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om\Dropbox\Main Folder\Publication Related Files\Your Papers\In Progress\Categorising strombolian behaviour - combining bubble models\"/>
    </mc:Choice>
  </mc:AlternateContent>
  <bookViews>
    <workbookView xWindow="0" yWindow="108" windowWidth="20112" windowHeight="7740"/>
  </bookViews>
  <sheets>
    <sheet name="FrontPage" sheetId="1" r:id="rId1"/>
    <sheet name="Model Chart" sheetId="7" r:id="rId2"/>
    <sheet name="Equations" sheetId="2" r:id="rId3"/>
    <sheet name="Instructions" sheetId="6" r:id="rId4"/>
  </sheets>
  <calcPr calcId="162913"/>
</workbook>
</file>

<file path=xl/calcChain.xml><?xml version="1.0" encoding="utf-8"?>
<calcChain xmlns="http://schemas.openxmlformats.org/spreadsheetml/2006/main">
  <c r="I2" i="2" l="1"/>
  <c r="I3" i="2"/>
  <c r="I4" i="2"/>
  <c r="D8" i="2" s="1"/>
  <c r="I5" i="2"/>
  <c r="I6" i="2"/>
  <c r="I7" i="2"/>
  <c r="B22" i="2" l="1"/>
  <c r="C22" i="2" s="1"/>
  <c r="D22" i="2" s="1"/>
  <c r="B25" i="2"/>
  <c r="C25" i="2" s="1"/>
  <c r="D25" i="2" s="1"/>
  <c r="B32" i="2"/>
  <c r="C32" i="2" s="1"/>
  <c r="D32" i="2" s="1"/>
  <c r="B21" i="2"/>
  <c r="C21" i="2" s="1"/>
  <c r="D21" i="2" s="1"/>
  <c r="B24" i="2"/>
  <c r="C24" i="2" s="1"/>
  <c r="D24" i="2" s="1"/>
  <c r="B27" i="2"/>
  <c r="C27" i="2" s="1"/>
  <c r="D27" i="2" s="1"/>
  <c r="B30" i="2"/>
  <c r="C30" i="2" s="1"/>
  <c r="D30" i="2" s="1"/>
  <c r="B33" i="2"/>
  <c r="C33" i="2" s="1"/>
  <c r="D33" i="2" s="1"/>
  <c r="B26" i="2"/>
  <c r="C26" i="2" s="1"/>
  <c r="D26" i="2" s="1"/>
  <c r="B23" i="2"/>
  <c r="C23" i="2" s="1"/>
  <c r="D23" i="2" s="1"/>
  <c r="B29" i="2"/>
  <c r="C29" i="2" s="1"/>
  <c r="D29" i="2" s="1"/>
  <c r="B31" i="2"/>
  <c r="C31" i="2" s="1"/>
  <c r="D31" i="2" s="1"/>
  <c r="B28" i="2"/>
  <c r="C28" i="2" s="1"/>
  <c r="D28" i="2" s="1"/>
  <c r="B34" i="2"/>
  <c r="C34" i="2" s="1"/>
  <c r="D34" i="2" s="1"/>
  <c r="B18" i="2"/>
  <c r="C18" i="2" s="1"/>
  <c r="D18" i="2" s="1"/>
  <c r="B14" i="2"/>
  <c r="C14" i="2" s="1"/>
  <c r="D14" i="2" s="1"/>
  <c r="B17" i="2"/>
  <c r="C17" i="2" s="1"/>
  <c r="D17" i="2" s="1"/>
  <c r="B20" i="2"/>
  <c r="C20" i="2" s="1"/>
  <c r="D20" i="2" s="1"/>
  <c r="B16" i="2"/>
  <c r="C16" i="2" s="1"/>
  <c r="D16" i="2" s="1"/>
  <c r="B19" i="2"/>
  <c r="C19" i="2" s="1"/>
  <c r="D19" i="2" s="1"/>
  <c r="B15" i="2"/>
  <c r="C15" i="2" s="1"/>
  <c r="D15" i="2" s="1"/>
  <c r="I8" i="2"/>
  <c r="N3" i="2" l="1"/>
  <c r="D2" i="2"/>
  <c r="D3" i="2" s="1"/>
  <c r="D4" i="2" s="1"/>
  <c r="N4" i="2" l="1"/>
  <c r="D5" i="2"/>
  <c r="D10" i="2" s="1"/>
  <c r="D11" i="2" s="1"/>
  <c r="D7" i="2"/>
  <c r="D6" i="2"/>
  <c r="AK5" i="2" l="1"/>
  <c r="AK9" i="2"/>
  <c r="AK13" i="2"/>
  <c r="AK17" i="2"/>
  <c r="AK21" i="2"/>
  <c r="AK25" i="2"/>
  <c r="AK29" i="2"/>
  <c r="AK33" i="2"/>
  <c r="AK37" i="2"/>
  <c r="AK41" i="2"/>
  <c r="AK45" i="2"/>
  <c r="AK49" i="2"/>
  <c r="AK53" i="2"/>
  <c r="AK57" i="2"/>
  <c r="AK61" i="2"/>
  <c r="AK65" i="2"/>
  <c r="AK69" i="2"/>
  <c r="AK73" i="2"/>
  <c r="AK77" i="2"/>
  <c r="AK81" i="2"/>
  <c r="AK85" i="2"/>
  <c r="AK89" i="2"/>
  <c r="AK93" i="2"/>
  <c r="AK97" i="2"/>
  <c r="AK101" i="2"/>
  <c r="AK105" i="2"/>
  <c r="AK109" i="2"/>
  <c r="AK113" i="2"/>
  <c r="AK117" i="2"/>
  <c r="AK121" i="2"/>
  <c r="AK125" i="2"/>
  <c r="AK129" i="2"/>
  <c r="AK133" i="2"/>
  <c r="AK137" i="2"/>
  <c r="AK141" i="2"/>
  <c r="AK145" i="2"/>
  <c r="AK149" i="2"/>
  <c r="AK153" i="2"/>
  <c r="AK157" i="2"/>
  <c r="AK161" i="2"/>
  <c r="AK165" i="2"/>
  <c r="AK169" i="2"/>
  <c r="AK173" i="2"/>
  <c r="AK177" i="2"/>
  <c r="AK181" i="2"/>
  <c r="AK185" i="2"/>
  <c r="AK189" i="2"/>
  <c r="AK193" i="2"/>
  <c r="AK197" i="2"/>
  <c r="AK201" i="2"/>
  <c r="AK205" i="2"/>
  <c r="AK209" i="2"/>
  <c r="AK213" i="2"/>
  <c r="AK217" i="2"/>
  <c r="AK221" i="2"/>
  <c r="AK225" i="2"/>
  <c r="AK229" i="2"/>
  <c r="AK233" i="2"/>
  <c r="AK237" i="2"/>
  <c r="AK241" i="2"/>
  <c r="AK245" i="2"/>
  <c r="AK249" i="2"/>
  <c r="AK253" i="2"/>
  <c r="AK257" i="2"/>
  <c r="AK261" i="2"/>
  <c r="AK265" i="2"/>
  <c r="AK269" i="2"/>
  <c r="AK273" i="2"/>
  <c r="AK277" i="2"/>
  <c r="AK281" i="2"/>
  <c r="AK285" i="2"/>
  <c r="AK289" i="2"/>
  <c r="AK293" i="2"/>
  <c r="AK297" i="2"/>
  <c r="AK301" i="2"/>
  <c r="AK305" i="2"/>
  <c r="AK309" i="2"/>
  <c r="AK313" i="2"/>
  <c r="AK317" i="2"/>
  <c r="AK321" i="2"/>
  <c r="AK325" i="2"/>
  <c r="AK329" i="2"/>
  <c r="AK333" i="2"/>
  <c r="AK337" i="2"/>
  <c r="AK341" i="2"/>
  <c r="AK345" i="2"/>
  <c r="AK349" i="2"/>
  <c r="AK353" i="2"/>
  <c r="AK357" i="2"/>
  <c r="AK361" i="2"/>
  <c r="AK365" i="2"/>
  <c r="AK369" i="2"/>
  <c r="AK373" i="2"/>
  <c r="AK377" i="2"/>
  <c r="AK381" i="2"/>
  <c r="AK385" i="2"/>
  <c r="AK389" i="2"/>
  <c r="AK393" i="2"/>
  <c r="AK397" i="2"/>
  <c r="AK401" i="2"/>
  <c r="AK405" i="2"/>
  <c r="AK409" i="2"/>
  <c r="AK413" i="2"/>
  <c r="AK417" i="2"/>
  <c r="AK421" i="2"/>
  <c r="AK425" i="2"/>
  <c r="AK429" i="2"/>
  <c r="AK433" i="2"/>
  <c r="AK437" i="2"/>
  <c r="AK441" i="2"/>
  <c r="AK445" i="2"/>
  <c r="AK449" i="2"/>
  <c r="AK453" i="2"/>
  <c r="AK457" i="2"/>
  <c r="AK461" i="2"/>
  <c r="AK465" i="2"/>
  <c r="AK469" i="2"/>
  <c r="AK473" i="2"/>
  <c r="AK477" i="2"/>
  <c r="AK481" i="2"/>
  <c r="AK485" i="2"/>
  <c r="AK489" i="2"/>
  <c r="AK493" i="2"/>
  <c r="AK497" i="2"/>
  <c r="AK501" i="2"/>
  <c r="AK505" i="2"/>
  <c r="AK509" i="2"/>
  <c r="AK513" i="2"/>
  <c r="AK517" i="2"/>
  <c r="AK521" i="2"/>
  <c r="AK525" i="2"/>
  <c r="AK529" i="2"/>
  <c r="AK533" i="2"/>
  <c r="AK537" i="2"/>
  <c r="AK541" i="2"/>
  <c r="AK545" i="2"/>
  <c r="AK549" i="2"/>
  <c r="AK553" i="2"/>
  <c r="AK557" i="2"/>
  <c r="AK561" i="2"/>
  <c r="AK565" i="2"/>
  <c r="AK569" i="2"/>
  <c r="AK573" i="2"/>
  <c r="AK577" i="2"/>
  <c r="AK581" i="2"/>
  <c r="AK585" i="2"/>
  <c r="AK589" i="2"/>
  <c r="AK593" i="2"/>
  <c r="AK597" i="2"/>
  <c r="AK601" i="2"/>
  <c r="AK605" i="2"/>
  <c r="AK609" i="2"/>
  <c r="AK613" i="2"/>
  <c r="AK617" i="2"/>
  <c r="AK621" i="2"/>
  <c r="AK625" i="2"/>
  <c r="AK629" i="2"/>
  <c r="AK633" i="2"/>
  <c r="AK637" i="2"/>
  <c r="AK641" i="2"/>
  <c r="AK645" i="2"/>
  <c r="AK649" i="2"/>
  <c r="AK653" i="2"/>
  <c r="AK657" i="2"/>
  <c r="AK661" i="2"/>
  <c r="AK665" i="2"/>
  <c r="AK669" i="2"/>
  <c r="AK673" i="2"/>
  <c r="AK677" i="2"/>
  <c r="AK681" i="2"/>
  <c r="AK685" i="2"/>
  <c r="AK689" i="2"/>
  <c r="AK693" i="2"/>
  <c r="AK697" i="2"/>
  <c r="AK701" i="2"/>
  <c r="AK705" i="2"/>
  <c r="AK709" i="2"/>
  <c r="AK713" i="2"/>
  <c r="AK717" i="2"/>
  <c r="AK721" i="2"/>
  <c r="AK725" i="2"/>
  <c r="AK729" i="2"/>
  <c r="AK733" i="2"/>
  <c r="AK737" i="2"/>
  <c r="AK741" i="2"/>
  <c r="AK745" i="2"/>
  <c r="AK749" i="2"/>
  <c r="AK753" i="2"/>
  <c r="AK757" i="2"/>
  <c r="AK761" i="2"/>
  <c r="AK765" i="2"/>
  <c r="AK769" i="2"/>
  <c r="AK773" i="2"/>
  <c r="AK777" i="2"/>
  <c r="AK781" i="2"/>
  <c r="AK785" i="2"/>
  <c r="AK789" i="2"/>
  <c r="AK793" i="2"/>
  <c r="AK797" i="2"/>
  <c r="AK801" i="2"/>
  <c r="AK805" i="2"/>
  <c r="AK809" i="2"/>
  <c r="AK813" i="2"/>
  <c r="AK817" i="2"/>
  <c r="AK821" i="2"/>
  <c r="AK825" i="2"/>
  <c r="AK829" i="2"/>
  <c r="AK833" i="2"/>
  <c r="AK837" i="2"/>
  <c r="AK841" i="2"/>
  <c r="AK845" i="2"/>
  <c r="AK849" i="2"/>
  <c r="AK853" i="2"/>
  <c r="AK857" i="2"/>
  <c r="AK861" i="2"/>
  <c r="AK865" i="2"/>
  <c r="AK869" i="2"/>
  <c r="AK873" i="2"/>
  <c r="AK877" i="2"/>
  <c r="AK881" i="2"/>
  <c r="AK885" i="2"/>
  <c r="AK889" i="2"/>
  <c r="AK893" i="2"/>
  <c r="AK897" i="2"/>
  <c r="AK901" i="2"/>
  <c r="AK905" i="2"/>
  <c r="AK909" i="2"/>
  <c r="AK913" i="2"/>
  <c r="AK917" i="2"/>
  <c r="AK921" i="2"/>
  <c r="AK925" i="2"/>
  <c r="AK929" i="2"/>
  <c r="AK933" i="2"/>
  <c r="AK937" i="2"/>
  <c r="AK941" i="2"/>
  <c r="AK945" i="2"/>
  <c r="AK949" i="2"/>
  <c r="AK953" i="2"/>
  <c r="AK957" i="2"/>
  <c r="AK961" i="2"/>
  <c r="AK965" i="2"/>
  <c r="AK969" i="2"/>
  <c r="AK973" i="2"/>
  <c r="AK977" i="2"/>
  <c r="AK981" i="2"/>
  <c r="AK985" i="2"/>
  <c r="AK989" i="2"/>
  <c r="AK993" i="2"/>
  <c r="AK997" i="2"/>
  <c r="AK1001" i="2"/>
  <c r="AK1005" i="2"/>
  <c r="AK1009" i="2"/>
  <c r="AK1013" i="2"/>
  <c r="AK1017" i="2"/>
  <c r="AK1021" i="2"/>
  <c r="AK1025" i="2"/>
  <c r="AK1029" i="2"/>
  <c r="AK1033" i="2"/>
  <c r="AK1037" i="2"/>
  <c r="AK1041" i="2"/>
  <c r="AK1045" i="2"/>
  <c r="AK1049" i="2"/>
  <c r="AK1053" i="2"/>
  <c r="AK1057" i="2"/>
  <c r="AK1061" i="2"/>
  <c r="AK1065" i="2"/>
  <c r="AK1069" i="2"/>
  <c r="AK1073" i="2"/>
  <c r="AK1077" i="2"/>
  <c r="AK1081" i="2"/>
  <c r="AK1085" i="2"/>
  <c r="AK1089" i="2"/>
  <c r="AK1093" i="2"/>
  <c r="AK1097" i="2"/>
  <c r="AK1101" i="2"/>
  <c r="AK1105" i="2"/>
  <c r="AK1109" i="2"/>
  <c r="AK1113" i="2"/>
  <c r="AK1117" i="2"/>
  <c r="AK1121" i="2"/>
  <c r="AK1125" i="2"/>
  <c r="AK1129" i="2"/>
  <c r="AK1133" i="2"/>
  <c r="AK1137" i="2"/>
  <c r="AK1141" i="2"/>
  <c r="AK1145" i="2"/>
  <c r="AK1149" i="2"/>
  <c r="AK1153" i="2"/>
  <c r="AK1157" i="2"/>
  <c r="AK1161" i="2"/>
  <c r="AK1165" i="2"/>
  <c r="AK1169" i="2"/>
  <c r="AK1173" i="2"/>
  <c r="AK1177" i="2"/>
  <c r="AK1181" i="2"/>
  <c r="AK1185" i="2"/>
  <c r="AK1189" i="2"/>
  <c r="AK1193" i="2"/>
  <c r="AK1197" i="2"/>
  <c r="AK1201" i="2"/>
  <c r="AK1205" i="2"/>
  <c r="AK1209" i="2"/>
  <c r="AK1213" i="2"/>
  <c r="AK1217" i="2"/>
  <c r="AK1221" i="2"/>
  <c r="AK1225" i="2"/>
  <c r="AK1229" i="2"/>
  <c r="AK1233" i="2"/>
  <c r="AK1237" i="2"/>
  <c r="AK1241" i="2"/>
  <c r="AK1245" i="2"/>
  <c r="AK1249" i="2"/>
  <c r="AK1253" i="2"/>
  <c r="AK1257" i="2"/>
  <c r="AK1261" i="2"/>
  <c r="AK1265" i="2"/>
  <c r="AK1269" i="2"/>
  <c r="AK1273" i="2"/>
  <c r="AK1277" i="2"/>
  <c r="AK1281" i="2"/>
  <c r="AK1285" i="2"/>
  <c r="AK1289" i="2"/>
  <c r="AK1293" i="2"/>
  <c r="AK1297" i="2"/>
  <c r="AK1301" i="2"/>
  <c r="AK1305" i="2"/>
  <c r="AK1309" i="2"/>
  <c r="AK1313" i="2"/>
  <c r="AK1317" i="2"/>
  <c r="AK1321" i="2"/>
  <c r="AK1325" i="2"/>
  <c r="AK1329" i="2"/>
  <c r="AK1333" i="2"/>
  <c r="AK1337" i="2"/>
  <c r="AK1341" i="2"/>
  <c r="AK1345" i="2"/>
  <c r="AK1349" i="2"/>
  <c r="AK1353" i="2"/>
  <c r="AK1357" i="2"/>
  <c r="AK1361" i="2"/>
  <c r="AK1365" i="2"/>
  <c r="AK1369" i="2"/>
  <c r="AK1373" i="2"/>
  <c r="AK1377" i="2"/>
  <c r="AK1381" i="2"/>
  <c r="AK1385" i="2"/>
  <c r="AK1389" i="2"/>
  <c r="AK1393" i="2"/>
  <c r="AK1397" i="2"/>
  <c r="AK1401" i="2"/>
  <c r="AK1405" i="2"/>
  <c r="AK1409" i="2"/>
  <c r="AK1413" i="2"/>
  <c r="AK1417" i="2"/>
  <c r="AK1421" i="2"/>
  <c r="AK1425" i="2"/>
  <c r="AK1429" i="2"/>
  <c r="AK1433" i="2"/>
  <c r="AK1437" i="2"/>
  <c r="AK1441" i="2"/>
  <c r="AK1445" i="2"/>
  <c r="AK1449" i="2"/>
  <c r="AK1453" i="2"/>
  <c r="AK1457" i="2"/>
  <c r="AK1461" i="2"/>
  <c r="AK1465" i="2"/>
  <c r="AK1469" i="2"/>
  <c r="AK1473" i="2"/>
  <c r="AK1477" i="2"/>
  <c r="AK1481" i="2"/>
  <c r="AK1485" i="2"/>
  <c r="AK1489" i="2"/>
  <c r="AK1493" i="2"/>
  <c r="AK1497" i="2"/>
  <c r="AK1501" i="2"/>
  <c r="AK1505" i="2"/>
  <c r="AK1509" i="2"/>
  <c r="AK1513" i="2"/>
  <c r="AK1517" i="2"/>
  <c r="AK1521" i="2"/>
  <c r="AK1525" i="2"/>
  <c r="AK1529" i="2"/>
  <c r="AK1533" i="2"/>
  <c r="AK1537" i="2"/>
  <c r="AK1541" i="2"/>
  <c r="AK1545" i="2"/>
  <c r="AK1549" i="2"/>
  <c r="AK1553" i="2"/>
  <c r="AK1557" i="2"/>
  <c r="AK1561" i="2"/>
  <c r="AK1565" i="2"/>
  <c r="AK1569" i="2"/>
  <c r="AK1573" i="2"/>
  <c r="AK1577" i="2"/>
  <c r="AK1581" i="2"/>
  <c r="AK1585" i="2"/>
  <c r="AK1589" i="2"/>
  <c r="AK1593" i="2"/>
  <c r="AK1597" i="2"/>
  <c r="AK1601" i="2"/>
  <c r="AK1605" i="2"/>
  <c r="AK1609" i="2"/>
  <c r="AK1613" i="2"/>
  <c r="AK1617" i="2"/>
  <c r="AK1621" i="2"/>
  <c r="AK1625" i="2"/>
  <c r="AK1629" i="2"/>
  <c r="AK1633" i="2"/>
  <c r="AK1637" i="2"/>
  <c r="AK1641" i="2"/>
  <c r="AK1645" i="2"/>
  <c r="AK1649" i="2"/>
  <c r="AK1653" i="2"/>
  <c r="AK1657" i="2"/>
  <c r="AK1661" i="2"/>
  <c r="AK1665" i="2"/>
  <c r="AK1669" i="2"/>
  <c r="AK1673" i="2"/>
  <c r="AK1677" i="2"/>
  <c r="AK1681" i="2"/>
  <c r="AK1685" i="2"/>
  <c r="AK1689" i="2"/>
  <c r="AK1693" i="2"/>
  <c r="AK1697" i="2"/>
  <c r="AK1701" i="2"/>
  <c r="AK1705" i="2"/>
  <c r="AK1709" i="2"/>
  <c r="AK1713" i="2"/>
  <c r="AK1717" i="2"/>
  <c r="AK1721" i="2"/>
  <c r="AK1725" i="2"/>
  <c r="AK1729" i="2"/>
  <c r="AK1733" i="2"/>
  <c r="AK1737" i="2"/>
  <c r="AK1741" i="2"/>
  <c r="AK1745" i="2"/>
  <c r="AK1749" i="2"/>
  <c r="AK1753" i="2"/>
  <c r="AK1757" i="2"/>
  <c r="AK1761" i="2"/>
  <c r="AK1765" i="2"/>
  <c r="AK1769" i="2"/>
  <c r="AK1773" i="2"/>
  <c r="AK1777" i="2"/>
  <c r="AK1781" i="2"/>
  <c r="AK1785" i="2"/>
  <c r="AK1789" i="2"/>
  <c r="AK1793" i="2"/>
  <c r="AK1797" i="2"/>
  <c r="AK1801" i="2"/>
  <c r="AK1805" i="2"/>
  <c r="AK1809" i="2"/>
  <c r="AK1813" i="2"/>
  <c r="AK1817" i="2"/>
  <c r="AK1821" i="2"/>
  <c r="AK1825" i="2"/>
  <c r="AK1829" i="2"/>
  <c r="AK1833" i="2"/>
  <c r="AK1837" i="2"/>
  <c r="AK1841" i="2"/>
  <c r="AK1845" i="2"/>
  <c r="AK1849" i="2"/>
  <c r="AK1853" i="2"/>
  <c r="AK1857" i="2"/>
  <c r="AK1861" i="2"/>
  <c r="AK1865" i="2"/>
  <c r="AK1869" i="2"/>
  <c r="AK1873" i="2"/>
  <c r="AK1877" i="2"/>
  <c r="AK1881" i="2"/>
  <c r="AK1885" i="2"/>
  <c r="AK1889" i="2"/>
  <c r="AK1893" i="2"/>
  <c r="AK1897" i="2"/>
  <c r="AK1901" i="2"/>
  <c r="AK1905" i="2"/>
  <c r="AK1909" i="2"/>
  <c r="AK1913" i="2"/>
  <c r="AK1917" i="2"/>
  <c r="AK1921" i="2"/>
  <c r="AK1925" i="2"/>
  <c r="AK1929" i="2"/>
  <c r="AK1933" i="2"/>
  <c r="AK1937" i="2"/>
  <c r="AK1941" i="2"/>
  <c r="AK1945" i="2"/>
  <c r="AK1949" i="2"/>
  <c r="AK1953" i="2"/>
  <c r="AK1957" i="2"/>
  <c r="AK1961" i="2"/>
  <c r="AK1965" i="2"/>
  <c r="AK1969" i="2"/>
  <c r="AK1973" i="2"/>
  <c r="AK1977" i="2"/>
  <c r="AK1981" i="2"/>
  <c r="AK1985" i="2"/>
  <c r="AK1989" i="2"/>
  <c r="AK1993" i="2"/>
  <c r="AK1997" i="2"/>
  <c r="AK2001" i="2"/>
  <c r="AK2005" i="2"/>
  <c r="AK2009" i="2"/>
  <c r="AK2013" i="2"/>
  <c r="AK2017" i="2"/>
  <c r="AK2021" i="2"/>
  <c r="AK2025" i="2"/>
  <c r="AK2029" i="2"/>
  <c r="AK2033" i="2"/>
  <c r="AK2037" i="2"/>
  <c r="AK2041" i="2"/>
  <c r="AK2045" i="2"/>
  <c r="AK2049" i="2"/>
  <c r="AK2053" i="2"/>
  <c r="AK2057" i="2"/>
  <c r="AK2061" i="2"/>
  <c r="AK2065" i="2"/>
  <c r="AK2069" i="2"/>
  <c r="AK2073" i="2"/>
  <c r="AK2077" i="2"/>
  <c r="AK2081" i="2"/>
  <c r="AK2085" i="2"/>
  <c r="AK2089" i="2"/>
  <c r="AK2093" i="2"/>
  <c r="AK2097" i="2"/>
  <c r="AK2101" i="2"/>
  <c r="AK2105" i="2"/>
  <c r="AK2109" i="2"/>
  <c r="AK2113" i="2"/>
  <c r="AK2117" i="2"/>
  <c r="AK2121" i="2"/>
  <c r="AK2125" i="2"/>
  <c r="AK2129" i="2"/>
  <c r="AK2133" i="2"/>
  <c r="AK2137" i="2"/>
  <c r="AK2141" i="2"/>
  <c r="AK2145" i="2"/>
  <c r="AK2149" i="2"/>
  <c r="AK2153" i="2"/>
  <c r="AK2157" i="2"/>
  <c r="AK2161" i="2"/>
  <c r="AK2165" i="2"/>
  <c r="AK2169" i="2"/>
  <c r="AK2173" i="2"/>
  <c r="AK2177" i="2"/>
  <c r="AK2181" i="2"/>
  <c r="AK2185" i="2"/>
  <c r="AK2189" i="2"/>
  <c r="AK2193" i="2"/>
  <c r="AK2197" i="2"/>
  <c r="AK2201" i="2"/>
  <c r="AK2205" i="2"/>
  <c r="AK2209" i="2"/>
  <c r="AK2213" i="2"/>
  <c r="AK2217" i="2"/>
  <c r="AK2221" i="2"/>
  <c r="AK2225" i="2"/>
  <c r="AK2229" i="2"/>
  <c r="AK2233" i="2"/>
  <c r="AK2237" i="2"/>
  <c r="AK2241" i="2"/>
  <c r="AK2245" i="2"/>
  <c r="AK2249" i="2"/>
  <c r="AK2253" i="2"/>
  <c r="AK2257" i="2"/>
  <c r="AK2261" i="2"/>
  <c r="AK2265" i="2"/>
  <c r="AK2269" i="2"/>
  <c r="AK2273" i="2"/>
  <c r="AK2277" i="2"/>
  <c r="AK2281" i="2"/>
  <c r="AK2285" i="2"/>
  <c r="AK2289" i="2"/>
  <c r="AK2293" i="2"/>
  <c r="AK2297" i="2"/>
  <c r="AK2301" i="2"/>
  <c r="AK2305" i="2"/>
  <c r="AK2309" i="2"/>
  <c r="AK2313" i="2"/>
  <c r="AK2317" i="2"/>
  <c r="AK2321" i="2"/>
  <c r="AK2325" i="2"/>
  <c r="AK2329" i="2"/>
  <c r="AK2333" i="2"/>
  <c r="AK2337" i="2"/>
  <c r="AK2341" i="2"/>
  <c r="AK2345" i="2"/>
  <c r="AK2349" i="2"/>
  <c r="AK2353" i="2"/>
  <c r="AK2357" i="2"/>
  <c r="AK2361" i="2"/>
  <c r="AK2365" i="2"/>
  <c r="AK2369" i="2"/>
  <c r="AK2373" i="2"/>
  <c r="AK2377" i="2"/>
  <c r="AK2381" i="2"/>
  <c r="AK2385" i="2"/>
  <c r="AK2389" i="2"/>
  <c r="AK2393" i="2"/>
  <c r="AK2397" i="2"/>
  <c r="AK2401" i="2"/>
  <c r="AK2405" i="2"/>
  <c r="AK2409" i="2"/>
  <c r="AK2413" i="2"/>
  <c r="AK2417" i="2"/>
  <c r="AK2421" i="2"/>
  <c r="AK2425" i="2"/>
  <c r="AK2429" i="2"/>
  <c r="AK2433" i="2"/>
  <c r="AK2437" i="2"/>
  <c r="AK2441" i="2"/>
  <c r="AK2445" i="2"/>
  <c r="AK2449" i="2"/>
  <c r="AK2453" i="2"/>
  <c r="AK2457" i="2"/>
  <c r="AK2461" i="2"/>
  <c r="AK2465" i="2"/>
  <c r="AK2469" i="2"/>
  <c r="AK2473" i="2"/>
  <c r="AK2477" i="2"/>
  <c r="AK2481" i="2"/>
  <c r="AK2485" i="2"/>
  <c r="AK2489" i="2"/>
  <c r="AK2493" i="2"/>
  <c r="AK2497" i="2"/>
  <c r="AK2501" i="2"/>
  <c r="AK2505" i="2"/>
  <c r="AK2509" i="2"/>
  <c r="AK2513" i="2"/>
  <c r="AK2517" i="2"/>
  <c r="AK2521" i="2"/>
  <c r="AK2525" i="2"/>
  <c r="AK2529" i="2"/>
  <c r="AK2533" i="2"/>
  <c r="AK2537" i="2"/>
  <c r="AK2541" i="2"/>
  <c r="AK2545" i="2"/>
  <c r="AK2549" i="2"/>
  <c r="AK2553" i="2"/>
  <c r="AK2557" i="2"/>
  <c r="AK2561" i="2"/>
  <c r="AK2565" i="2"/>
  <c r="AK2569" i="2"/>
  <c r="AK2573" i="2"/>
  <c r="AK2577" i="2"/>
  <c r="AK2581" i="2"/>
  <c r="AK2585" i="2"/>
  <c r="AK2589" i="2"/>
  <c r="AK2593" i="2"/>
  <c r="AK2597" i="2"/>
  <c r="AK2601" i="2"/>
  <c r="AK2605" i="2"/>
  <c r="AK2609" i="2"/>
  <c r="AK2613" i="2"/>
  <c r="AK2617" i="2"/>
  <c r="AK2621" i="2"/>
  <c r="AK2625" i="2"/>
  <c r="AK2629" i="2"/>
  <c r="AK2633" i="2"/>
  <c r="AK2637" i="2"/>
  <c r="AK2641" i="2"/>
  <c r="AK2645" i="2"/>
  <c r="AK2649" i="2"/>
  <c r="AK2653" i="2"/>
  <c r="AK2657" i="2"/>
  <c r="AK2661" i="2"/>
  <c r="AK2665" i="2"/>
  <c r="AK2669" i="2"/>
  <c r="AK2673" i="2"/>
  <c r="AK2677" i="2"/>
  <c r="AK2681" i="2"/>
  <c r="AK2685" i="2"/>
  <c r="AK2689" i="2"/>
  <c r="AK2693" i="2"/>
  <c r="AK2697" i="2"/>
  <c r="AK2701" i="2"/>
  <c r="AK2705" i="2"/>
  <c r="AK2709" i="2"/>
  <c r="AK2713" i="2"/>
  <c r="AK2717" i="2"/>
  <c r="AK2721" i="2"/>
  <c r="AK2725" i="2"/>
  <c r="AK2729" i="2"/>
  <c r="AK2733" i="2"/>
  <c r="AK2737" i="2"/>
  <c r="AK2741" i="2"/>
  <c r="AK2745" i="2"/>
  <c r="AK2749" i="2"/>
  <c r="AK2753" i="2"/>
  <c r="AK2757" i="2"/>
  <c r="AK2761" i="2"/>
  <c r="AK2765" i="2"/>
  <c r="AK2769" i="2"/>
  <c r="AK2773" i="2"/>
  <c r="AK2777" i="2"/>
  <c r="AK2781" i="2"/>
  <c r="AK2785" i="2"/>
  <c r="AK2789" i="2"/>
  <c r="AK2793" i="2"/>
  <c r="AK2797" i="2"/>
  <c r="AK2801" i="2"/>
  <c r="AK2805" i="2"/>
  <c r="AK2809" i="2"/>
  <c r="AK2813" i="2"/>
  <c r="AK2817" i="2"/>
  <c r="AK2821" i="2"/>
  <c r="AK2825" i="2"/>
  <c r="AK2829" i="2"/>
  <c r="AK2833" i="2"/>
  <c r="AK2837" i="2"/>
  <c r="AK2841" i="2"/>
  <c r="AK2845" i="2"/>
  <c r="AK2849" i="2"/>
  <c r="AK2853" i="2"/>
  <c r="AK2857" i="2"/>
  <c r="AK2861" i="2"/>
  <c r="AK2865" i="2"/>
  <c r="AK2869" i="2"/>
  <c r="AK2873" i="2"/>
  <c r="AK2877" i="2"/>
  <c r="AK2881" i="2"/>
  <c r="AK2885" i="2"/>
  <c r="AK2889" i="2"/>
  <c r="AK2893" i="2"/>
  <c r="AK2897" i="2"/>
  <c r="AK2901" i="2"/>
  <c r="AK2905" i="2"/>
  <c r="AK2909" i="2"/>
  <c r="AK2913" i="2"/>
  <c r="AK2917" i="2"/>
  <c r="AK2921" i="2"/>
  <c r="AK2925" i="2"/>
  <c r="AK2929" i="2"/>
  <c r="AK2933" i="2"/>
  <c r="AK2937" i="2"/>
  <c r="AK2941" i="2"/>
  <c r="AK2945" i="2"/>
  <c r="AK2949" i="2"/>
  <c r="AK2953" i="2"/>
  <c r="AK2957" i="2"/>
  <c r="AK2961" i="2"/>
  <c r="AK2965" i="2"/>
  <c r="AK2969" i="2"/>
  <c r="AK2973" i="2"/>
  <c r="AK2977" i="2"/>
  <c r="AK2981" i="2"/>
  <c r="AK2985" i="2"/>
  <c r="AK2989" i="2"/>
  <c r="AK2993" i="2"/>
  <c r="AK2997" i="2"/>
  <c r="AK3001" i="2"/>
  <c r="AK3005" i="2"/>
  <c r="AK3009" i="2"/>
  <c r="AK3013" i="2"/>
  <c r="AK3017" i="2"/>
  <c r="AK3021" i="2"/>
  <c r="AK3025" i="2"/>
  <c r="AK3029" i="2"/>
  <c r="AK3033" i="2"/>
  <c r="AK3037" i="2"/>
  <c r="AK3041" i="2"/>
  <c r="AK3045" i="2"/>
  <c r="AK3049" i="2"/>
  <c r="AK3053" i="2"/>
  <c r="AK3057" i="2"/>
  <c r="AK3061" i="2"/>
  <c r="AK3065" i="2"/>
  <c r="AK3069" i="2"/>
  <c r="AK3073" i="2"/>
  <c r="AK3077" i="2"/>
  <c r="AK3081" i="2"/>
  <c r="AK3085" i="2"/>
  <c r="AK3089" i="2"/>
  <c r="AK3093" i="2"/>
  <c r="AK3097" i="2"/>
  <c r="AK3101" i="2"/>
  <c r="AK3105" i="2"/>
  <c r="AK3109" i="2"/>
  <c r="AK3113" i="2"/>
  <c r="AK3117" i="2"/>
  <c r="AK3121" i="2"/>
  <c r="AK3125" i="2"/>
  <c r="AK3129" i="2"/>
  <c r="AK3133" i="2"/>
  <c r="AK3137" i="2"/>
  <c r="AK3141" i="2"/>
  <c r="AK3145" i="2"/>
  <c r="AK3149" i="2"/>
  <c r="AK3153" i="2"/>
  <c r="AK3157" i="2"/>
  <c r="AK3161" i="2"/>
  <c r="AK3165" i="2"/>
  <c r="AK3169" i="2"/>
  <c r="AK3173" i="2"/>
  <c r="AK3177" i="2"/>
  <c r="AK3181" i="2"/>
  <c r="AK3185" i="2"/>
  <c r="AK3189" i="2"/>
  <c r="AK3193" i="2"/>
  <c r="AK3197" i="2"/>
  <c r="AK3201" i="2"/>
  <c r="AK3205" i="2"/>
  <c r="AK3209" i="2"/>
  <c r="AK3213" i="2"/>
  <c r="AK3217" i="2"/>
  <c r="AK3221" i="2"/>
  <c r="AK3225" i="2"/>
  <c r="AK3229" i="2"/>
  <c r="AK3233" i="2"/>
  <c r="AK3237" i="2"/>
  <c r="AK3241" i="2"/>
  <c r="AK3245" i="2"/>
  <c r="AK3249" i="2"/>
  <c r="AK3253" i="2"/>
  <c r="AK3257" i="2"/>
  <c r="AK3261" i="2"/>
  <c r="AK3265" i="2"/>
  <c r="AK3269" i="2"/>
  <c r="AK3273" i="2"/>
  <c r="AK3277" i="2"/>
  <c r="AK3281" i="2"/>
  <c r="AK3285" i="2"/>
  <c r="AK3289" i="2"/>
  <c r="AK3293" i="2"/>
  <c r="AK3297" i="2"/>
  <c r="AK3301" i="2"/>
  <c r="AK3305" i="2"/>
  <c r="AK3309" i="2"/>
  <c r="AK3313" i="2"/>
  <c r="AK3317" i="2"/>
  <c r="AK3321" i="2"/>
  <c r="AK3325" i="2"/>
  <c r="AK3329" i="2"/>
  <c r="AK3333" i="2"/>
  <c r="AK3337" i="2"/>
  <c r="AK3341" i="2"/>
  <c r="AK3345" i="2"/>
  <c r="AK3349" i="2"/>
  <c r="AK3353" i="2"/>
  <c r="AK3357" i="2"/>
  <c r="AK3361" i="2"/>
  <c r="AK3365" i="2"/>
  <c r="AK3369" i="2"/>
  <c r="AK3373" i="2"/>
  <c r="AK3377" i="2"/>
  <c r="AK3381" i="2"/>
  <c r="AK3385" i="2"/>
  <c r="AK3389" i="2"/>
  <c r="AK3393" i="2"/>
  <c r="AK3397" i="2"/>
  <c r="AK3401" i="2"/>
  <c r="AK3405" i="2"/>
  <c r="AK3409" i="2"/>
  <c r="AK3413" i="2"/>
  <c r="AK3417" i="2"/>
  <c r="AK3421" i="2"/>
  <c r="AK3425" i="2"/>
  <c r="AK3429" i="2"/>
  <c r="AK3433" i="2"/>
  <c r="AK3437" i="2"/>
  <c r="AK3441" i="2"/>
  <c r="AK3445" i="2"/>
  <c r="AK3449" i="2"/>
  <c r="AK3453" i="2"/>
  <c r="AK3457" i="2"/>
  <c r="AK3461" i="2"/>
  <c r="AK3465" i="2"/>
  <c r="AK3469" i="2"/>
  <c r="AK3473" i="2"/>
  <c r="AK3477" i="2"/>
  <c r="AK3481" i="2"/>
  <c r="AK3485" i="2"/>
  <c r="AK3489" i="2"/>
  <c r="AK3493" i="2"/>
  <c r="AK3497" i="2"/>
  <c r="AK3501" i="2"/>
  <c r="AK3505" i="2"/>
  <c r="AK3509" i="2"/>
  <c r="AK3513" i="2"/>
  <c r="AK3517" i="2"/>
  <c r="AK3521" i="2"/>
  <c r="AK3525" i="2"/>
  <c r="AK3529" i="2"/>
  <c r="AK3533" i="2"/>
  <c r="AK3537" i="2"/>
  <c r="AK3541" i="2"/>
  <c r="AK3545" i="2"/>
  <c r="AK3549" i="2"/>
  <c r="AK3553" i="2"/>
  <c r="AK3557" i="2"/>
  <c r="AK3561" i="2"/>
  <c r="AK3565" i="2"/>
  <c r="AK3569" i="2"/>
  <c r="AK3573" i="2"/>
  <c r="AK3577" i="2"/>
  <c r="AK3581" i="2"/>
  <c r="AK3585" i="2"/>
  <c r="AK3589" i="2"/>
  <c r="AK3593" i="2"/>
  <c r="AK3597" i="2"/>
  <c r="AK3601" i="2"/>
  <c r="AK3605" i="2"/>
  <c r="AK3609" i="2"/>
  <c r="AK3613" i="2"/>
  <c r="AK3617" i="2"/>
  <c r="AK3621" i="2"/>
  <c r="AK3625" i="2"/>
  <c r="AK3629" i="2"/>
  <c r="AK3633" i="2"/>
  <c r="AK3637" i="2"/>
  <c r="AK3641" i="2"/>
  <c r="AK3645" i="2"/>
  <c r="AK3649" i="2"/>
  <c r="AK3653" i="2"/>
  <c r="AK3657" i="2"/>
  <c r="AK3661" i="2"/>
  <c r="AK3665" i="2"/>
  <c r="AK3669" i="2"/>
  <c r="AK3673" i="2"/>
  <c r="AK3677" i="2"/>
  <c r="AK3681" i="2"/>
  <c r="AK3685" i="2"/>
  <c r="AK3689" i="2"/>
  <c r="AK3693" i="2"/>
  <c r="AK3697" i="2"/>
  <c r="AK3701" i="2"/>
  <c r="AK3705" i="2"/>
  <c r="AK3709" i="2"/>
  <c r="AK3713" i="2"/>
  <c r="AK3717" i="2"/>
  <c r="AK3721" i="2"/>
  <c r="AK3725" i="2"/>
  <c r="AK3729" i="2"/>
  <c r="AK3733" i="2"/>
  <c r="AK3737" i="2"/>
  <c r="AK3741" i="2"/>
  <c r="AK3745" i="2"/>
  <c r="AK3749" i="2"/>
  <c r="AK3753" i="2"/>
  <c r="AK3757" i="2"/>
  <c r="AK3761" i="2"/>
  <c r="AK3765" i="2"/>
  <c r="AK3769" i="2"/>
  <c r="AK3773" i="2"/>
  <c r="AK3777" i="2"/>
  <c r="AK3781" i="2"/>
  <c r="AK3785" i="2"/>
  <c r="AK3789" i="2"/>
  <c r="AK3793" i="2"/>
  <c r="AK3797" i="2"/>
  <c r="AK3801" i="2"/>
  <c r="AK3805" i="2"/>
  <c r="AK3809" i="2"/>
  <c r="AK3813" i="2"/>
  <c r="AK3817" i="2"/>
  <c r="AK3821" i="2"/>
  <c r="AK3825" i="2"/>
  <c r="AK3829" i="2"/>
  <c r="AK3833" i="2"/>
  <c r="AK3837" i="2"/>
  <c r="AK3841" i="2"/>
  <c r="AK3845" i="2"/>
  <c r="AK3849" i="2"/>
  <c r="AK3853" i="2"/>
  <c r="AK3857" i="2"/>
  <c r="AK3861" i="2"/>
  <c r="AK3865" i="2"/>
  <c r="AK3869" i="2"/>
  <c r="AK3873" i="2"/>
  <c r="AK3877" i="2"/>
  <c r="AK3881" i="2"/>
  <c r="AK3885" i="2"/>
  <c r="AK3889" i="2"/>
  <c r="AK3893" i="2"/>
  <c r="AK3897" i="2"/>
  <c r="AK3901" i="2"/>
  <c r="AK3905" i="2"/>
  <c r="AK3909" i="2"/>
  <c r="AK3913" i="2"/>
  <c r="AK3917" i="2"/>
  <c r="AK3921" i="2"/>
  <c r="AK3925" i="2"/>
  <c r="AK3929" i="2"/>
  <c r="AK3933" i="2"/>
  <c r="AK3937" i="2"/>
  <c r="AK3941" i="2"/>
  <c r="AK3945" i="2"/>
  <c r="AK3949" i="2"/>
  <c r="AK3953" i="2"/>
  <c r="AK3957" i="2"/>
  <c r="AK3961" i="2"/>
  <c r="AK3965" i="2"/>
  <c r="AK3969" i="2"/>
  <c r="AK3973" i="2"/>
  <c r="AK3977" i="2"/>
  <c r="AK3981" i="2"/>
  <c r="AK3985" i="2"/>
  <c r="AK3989" i="2"/>
  <c r="AK3993" i="2"/>
  <c r="AK3997" i="2"/>
  <c r="AK3" i="2"/>
  <c r="AK6" i="2"/>
  <c r="AK10" i="2"/>
  <c r="AK14" i="2"/>
  <c r="AK18" i="2"/>
  <c r="AK22" i="2"/>
  <c r="AK26" i="2"/>
  <c r="AK30" i="2"/>
  <c r="AK34" i="2"/>
  <c r="AK38" i="2"/>
  <c r="AK42" i="2"/>
  <c r="AK46" i="2"/>
  <c r="AK50" i="2"/>
  <c r="AK54" i="2"/>
  <c r="AK58" i="2"/>
  <c r="AK62" i="2"/>
  <c r="AK66" i="2"/>
  <c r="AK70" i="2"/>
  <c r="AK74" i="2"/>
  <c r="AK78" i="2"/>
  <c r="AK82" i="2"/>
  <c r="AK86" i="2"/>
  <c r="AK90" i="2"/>
  <c r="AK94" i="2"/>
  <c r="AK98" i="2"/>
  <c r="AK102" i="2"/>
  <c r="AK106" i="2"/>
  <c r="AK110" i="2"/>
  <c r="AK114" i="2"/>
  <c r="AK118" i="2"/>
  <c r="AK122" i="2"/>
  <c r="AK126" i="2"/>
  <c r="AK130" i="2"/>
  <c r="AK134" i="2"/>
  <c r="AK138" i="2"/>
  <c r="AK142" i="2"/>
  <c r="AK146" i="2"/>
  <c r="AK150" i="2"/>
  <c r="AK154" i="2"/>
  <c r="AK158" i="2"/>
  <c r="AK162" i="2"/>
  <c r="AK166" i="2"/>
  <c r="AK170" i="2"/>
  <c r="AK174" i="2"/>
  <c r="AK178" i="2"/>
  <c r="AK182" i="2"/>
  <c r="AK186" i="2"/>
  <c r="AK190" i="2"/>
  <c r="AK194" i="2"/>
  <c r="AK198" i="2"/>
  <c r="AK202" i="2"/>
  <c r="AK206" i="2"/>
  <c r="AK210" i="2"/>
  <c r="AK214" i="2"/>
  <c r="AK218" i="2"/>
  <c r="AK222" i="2"/>
  <c r="AK226" i="2"/>
  <c r="AK230" i="2"/>
  <c r="AK234" i="2"/>
  <c r="AK238" i="2"/>
  <c r="AK242" i="2"/>
  <c r="AK246" i="2"/>
  <c r="AK250" i="2"/>
  <c r="AK254" i="2"/>
  <c r="AK258" i="2"/>
  <c r="AK262" i="2"/>
  <c r="AK266" i="2"/>
  <c r="AK270" i="2"/>
  <c r="AK274" i="2"/>
  <c r="AK278" i="2"/>
  <c r="AK282" i="2"/>
  <c r="AK286" i="2"/>
  <c r="AK290" i="2"/>
  <c r="AK294" i="2"/>
  <c r="AK298" i="2"/>
  <c r="AK302" i="2"/>
  <c r="AK306" i="2"/>
  <c r="AK310" i="2"/>
  <c r="AK314" i="2"/>
  <c r="AK318" i="2"/>
  <c r="AK322" i="2"/>
  <c r="AK326" i="2"/>
  <c r="AK330" i="2"/>
  <c r="AK334" i="2"/>
  <c r="AK338" i="2"/>
  <c r="AK342" i="2"/>
  <c r="AK346" i="2"/>
  <c r="AK350" i="2"/>
  <c r="AK354" i="2"/>
  <c r="AK358" i="2"/>
  <c r="AK362" i="2"/>
  <c r="AK366" i="2"/>
  <c r="AK370" i="2"/>
  <c r="AK374" i="2"/>
  <c r="AK378" i="2"/>
  <c r="AK382" i="2"/>
  <c r="AK386" i="2"/>
  <c r="AK390" i="2"/>
  <c r="AK394" i="2"/>
  <c r="AK398" i="2"/>
  <c r="AK402" i="2"/>
  <c r="AK406" i="2"/>
  <c r="AK410" i="2"/>
  <c r="AK414" i="2"/>
  <c r="AK418" i="2"/>
  <c r="AK422" i="2"/>
  <c r="AK426" i="2"/>
  <c r="AK430" i="2"/>
  <c r="AK434" i="2"/>
  <c r="AK438" i="2"/>
  <c r="AK442" i="2"/>
  <c r="AK446" i="2"/>
  <c r="AK450" i="2"/>
  <c r="AK454" i="2"/>
  <c r="AK458" i="2"/>
  <c r="AK462" i="2"/>
  <c r="AK466" i="2"/>
  <c r="AK470" i="2"/>
  <c r="AK474" i="2"/>
  <c r="AK478" i="2"/>
  <c r="AK482" i="2"/>
  <c r="AK486" i="2"/>
  <c r="AK490" i="2"/>
  <c r="AK494" i="2"/>
  <c r="AK498" i="2"/>
  <c r="AK502" i="2"/>
  <c r="AK506" i="2"/>
  <c r="AK510" i="2"/>
  <c r="AK514" i="2"/>
  <c r="AK518" i="2"/>
  <c r="AK522" i="2"/>
  <c r="AK526" i="2"/>
  <c r="AK530" i="2"/>
  <c r="AK534" i="2"/>
  <c r="AK538" i="2"/>
  <c r="AK542" i="2"/>
  <c r="AK546" i="2"/>
  <c r="AK550" i="2"/>
  <c r="AK554" i="2"/>
  <c r="AK558" i="2"/>
  <c r="AK562" i="2"/>
  <c r="AK566" i="2"/>
  <c r="AK570" i="2"/>
  <c r="AK574" i="2"/>
  <c r="AK578" i="2"/>
  <c r="AK582" i="2"/>
  <c r="AK586" i="2"/>
  <c r="AK590" i="2"/>
  <c r="AK594" i="2"/>
  <c r="AK598" i="2"/>
  <c r="AK602" i="2"/>
  <c r="AK606" i="2"/>
  <c r="AK610" i="2"/>
  <c r="AK614" i="2"/>
  <c r="AK618" i="2"/>
  <c r="AK622" i="2"/>
  <c r="AK626" i="2"/>
  <c r="AK630" i="2"/>
  <c r="AK634" i="2"/>
  <c r="AK638" i="2"/>
  <c r="AK642" i="2"/>
  <c r="AK646" i="2"/>
  <c r="AK650" i="2"/>
  <c r="AK654" i="2"/>
  <c r="AK658" i="2"/>
  <c r="AK662" i="2"/>
  <c r="AK666" i="2"/>
  <c r="AK670" i="2"/>
  <c r="AK674" i="2"/>
  <c r="AK678" i="2"/>
  <c r="AK682" i="2"/>
  <c r="AK686" i="2"/>
  <c r="AK690" i="2"/>
  <c r="AK694" i="2"/>
  <c r="AK698" i="2"/>
  <c r="AK702" i="2"/>
  <c r="AK706" i="2"/>
  <c r="AK710" i="2"/>
  <c r="AK714" i="2"/>
  <c r="AK718" i="2"/>
  <c r="AK722" i="2"/>
  <c r="AK726" i="2"/>
  <c r="AK730" i="2"/>
  <c r="AK734" i="2"/>
  <c r="AK738" i="2"/>
  <c r="AK742" i="2"/>
  <c r="AK746" i="2"/>
  <c r="AK750" i="2"/>
  <c r="AK754" i="2"/>
  <c r="AK758" i="2"/>
  <c r="AK762" i="2"/>
  <c r="AK766" i="2"/>
  <c r="AK770" i="2"/>
  <c r="AK774" i="2"/>
  <c r="AK778" i="2"/>
  <c r="AK782" i="2"/>
  <c r="AK786" i="2"/>
  <c r="AK790" i="2"/>
  <c r="AK794" i="2"/>
  <c r="AK798" i="2"/>
  <c r="AK802" i="2"/>
  <c r="AK806" i="2"/>
  <c r="AK810" i="2"/>
  <c r="AK814" i="2"/>
  <c r="AK818" i="2"/>
  <c r="AK822" i="2"/>
  <c r="AK826" i="2"/>
  <c r="AK830" i="2"/>
  <c r="AK834" i="2"/>
  <c r="AK838" i="2"/>
  <c r="AK842" i="2"/>
  <c r="AK846" i="2"/>
  <c r="AK850" i="2"/>
  <c r="AK854" i="2"/>
  <c r="AK858" i="2"/>
  <c r="AK862" i="2"/>
  <c r="AK866" i="2"/>
  <c r="AK870" i="2"/>
  <c r="AK874" i="2"/>
  <c r="AK878" i="2"/>
  <c r="AK882" i="2"/>
  <c r="AK886" i="2"/>
  <c r="AK890" i="2"/>
  <c r="AK894" i="2"/>
  <c r="AK898" i="2"/>
  <c r="AK902" i="2"/>
  <c r="AK906" i="2"/>
  <c r="AK910" i="2"/>
  <c r="AK914" i="2"/>
  <c r="AK918" i="2"/>
  <c r="AK922" i="2"/>
  <c r="AK926" i="2"/>
  <c r="AK930" i="2"/>
  <c r="AK934" i="2"/>
  <c r="AK938" i="2"/>
  <c r="AK942" i="2"/>
  <c r="AK946" i="2"/>
  <c r="AK950" i="2"/>
  <c r="AK954" i="2"/>
  <c r="AK958" i="2"/>
  <c r="AK962" i="2"/>
  <c r="AK966" i="2"/>
  <c r="AK970" i="2"/>
  <c r="AK974" i="2"/>
  <c r="AK978" i="2"/>
  <c r="AK982" i="2"/>
  <c r="AK986" i="2"/>
  <c r="AK990" i="2"/>
  <c r="AK994" i="2"/>
  <c r="AK998" i="2"/>
  <c r="AK1002" i="2"/>
  <c r="AK1006" i="2"/>
  <c r="AK1010" i="2"/>
  <c r="AK1014" i="2"/>
  <c r="AK1018" i="2"/>
  <c r="AK1022" i="2"/>
  <c r="AK1026" i="2"/>
  <c r="AK1030" i="2"/>
  <c r="AK1034" i="2"/>
  <c r="AK1038" i="2"/>
  <c r="AK1042" i="2"/>
  <c r="AK1046" i="2"/>
  <c r="AK1050" i="2"/>
  <c r="AK1054" i="2"/>
  <c r="AK1058" i="2"/>
  <c r="AK1062" i="2"/>
  <c r="AK1066" i="2"/>
  <c r="AK1070" i="2"/>
  <c r="AK1074" i="2"/>
  <c r="AK1078" i="2"/>
  <c r="AK1082" i="2"/>
  <c r="AK1086" i="2"/>
  <c r="AK1090" i="2"/>
  <c r="AK1094" i="2"/>
  <c r="AK1098" i="2"/>
  <c r="AK1102" i="2"/>
  <c r="AK1106" i="2"/>
  <c r="AK1110" i="2"/>
  <c r="AK1114" i="2"/>
  <c r="AK1118" i="2"/>
  <c r="AK1122" i="2"/>
  <c r="AK1126" i="2"/>
  <c r="AK1130" i="2"/>
  <c r="AK1134" i="2"/>
  <c r="AK1138" i="2"/>
  <c r="AK1142" i="2"/>
  <c r="AK1146" i="2"/>
  <c r="AK1150" i="2"/>
  <c r="AK1154" i="2"/>
  <c r="AK1158" i="2"/>
  <c r="AK1162" i="2"/>
  <c r="AK1166" i="2"/>
  <c r="AK1170" i="2"/>
  <c r="AK1174" i="2"/>
  <c r="AK1178" i="2"/>
  <c r="AK1182" i="2"/>
  <c r="AK1186" i="2"/>
  <c r="AK1190" i="2"/>
  <c r="AK1194" i="2"/>
  <c r="AK1198" i="2"/>
  <c r="AK1202" i="2"/>
  <c r="AK1206" i="2"/>
  <c r="AK1210" i="2"/>
  <c r="AK1214" i="2"/>
  <c r="AK1218" i="2"/>
  <c r="AK1222" i="2"/>
  <c r="AK1226" i="2"/>
  <c r="AK1230" i="2"/>
  <c r="AK1234" i="2"/>
  <c r="AK1238" i="2"/>
  <c r="AK1242" i="2"/>
  <c r="AK1246" i="2"/>
  <c r="AK1250" i="2"/>
  <c r="AK1254" i="2"/>
  <c r="AK1258" i="2"/>
  <c r="AK1262" i="2"/>
  <c r="AK1266" i="2"/>
  <c r="AK1270" i="2"/>
  <c r="AK1274" i="2"/>
  <c r="AK1278" i="2"/>
  <c r="AK1282" i="2"/>
  <c r="AK1286" i="2"/>
  <c r="AK1290" i="2"/>
  <c r="AK1294" i="2"/>
  <c r="AK1298" i="2"/>
  <c r="AK1302" i="2"/>
  <c r="AK1306" i="2"/>
  <c r="AK1310" i="2"/>
  <c r="AK1314" i="2"/>
  <c r="AK1318" i="2"/>
  <c r="AK1322" i="2"/>
  <c r="AK1326" i="2"/>
  <c r="AK1330" i="2"/>
  <c r="AK1334" i="2"/>
  <c r="AK1338" i="2"/>
  <c r="AK1342" i="2"/>
  <c r="AK1346" i="2"/>
  <c r="AK1350" i="2"/>
  <c r="AK1354" i="2"/>
  <c r="AK1358" i="2"/>
  <c r="AK1362" i="2"/>
  <c r="AK1366" i="2"/>
  <c r="AK1370" i="2"/>
  <c r="AK1374" i="2"/>
  <c r="AK1378" i="2"/>
  <c r="AK1382" i="2"/>
  <c r="AK1386" i="2"/>
  <c r="AK1390" i="2"/>
  <c r="AK1394" i="2"/>
  <c r="AK1398" i="2"/>
  <c r="AK1402" i="2"/>
  <c r="AK1406" i="2"/>
  <c r="AK1410" i="2"/>
  <c r="AK1414" i="2"/>
  <c r="AK1418" i="2"/>
  <c r="AK1422" i="2"/>
  <c r="AK1426" i="2"/>
  <c r="AK1430" i="2"/>
  <c r="AK1434" i="2"/>
  <c r="AK1438" i="2"/>
  <c r="AK1442" i="2"/>
  <c r="AK1446" i="2"/>
  <c r="AK1450" i="2"/>
  <c r="AK1454" i="2"/>
  <c r="AK1458" i="2"/>
  <c r="AK1462" i="2"/>
  <c r="AK1466" i="2"/>
  <c r="AK1470" i="2"/>
  <c r="AK1474" i="2"/>
  <c r="AK1478" i="2"/>
  <c r="AK1482" i="2"/>
  <c r="AK1486" i="2"/>
  <c r="AK1490" i="2"/>
  <c r="AK1494" i="2"/>
  <c r="AK1498" i="2"/>
  <c r="AK1502" i="2"/>
  <c r="AK1506" i="2"/>
  <c r="AK1510" i="2"/>
  <c r="AK1514" i="2"/>
  <c r="AK1518" i="2"/>
  <c r="AK1522" i="2"/>
  <c r="AK1526" i="2"/>
  <c r="AK1530" i="2"/>
  <c r="AK1534" i="2"/>
  <c r="AK1538" i="2"/>
  <c r="AK1542" i="2"/>
  <c r="AK1546" i="2"/>
  <c r="AK1550" i="2"/>
  <c r="AK1554" i="2"/>
  <c r="AK1558" i="2"/>
  <c r="AK1562" i="2"/>
  <c r="AK1566" i="2"/>
  <c r="AK1570" i="2"/>
  <c r="AK1574" i="2"/>
  <c r="AK1578" i="2"/>
  <c r="AK1582" i="2"/>
  <c r="AK1586" i="2"/>
  <c r="AK1590" i="2"/>
  <c r="AK1594" i="2"/>
  <c r="AK1598" i="2"/>
  <c r="AK1602" i="2"/>
  <c r="AK1606" i="2"/>
  <c r="AK1610" i="2"/>
  <c r="AK1614" i="2"/>
  <c r="AK1618" i="2"/>
  <c r="AK1622" i="2"/>
  <c r="AK1626" i="2"/>
  <c r="AK1630" i="2"/>
  <c r="AK1634" i="2"/>
  <c r="AK1638" i="2"/>
  <c r="AK1642" i="2"/>
  <c r="AK1646" i="2"/>
  <c r="AK1650" i="2"/>
  <c r="AK1654" i="2"/>
  <c r="AK1658" i="2"/>
  <c r="AK1662" i="2"/>
  <c r="AK1666" i="2"/>
  <c r="AK1670" i="2"/>
  <c r="AK1674" i="2"/>
  <c r="AK1678" i="2"/>
  <c r="AK1682" i="2"/>
  <c r="AK1686" i="2"/>
  <c r="AK1690" i="2"/>
  <c r="AK1694" i="2"/>
  <c r="AK1698" i="2"/>
  <c r="AK1702" i="2"/>
  <c r="AK1706" i="2"/>
  <c r="AK1710" i="2"/>
  <c r="AK1714" i="2"/>
  <c r="AK1718" i="2"/>
  <c r="AK1722" i="2"/>
  <c r="AK1726" i="2"/>
  <c r="AK1730" i="2"/>
  <c r="AK1734" i="2"/>
  <c r="AK1738" i="2"/>
  <c r="AK1742" i="2"/>
  <c r="AK1746" i="2"/>
  <c r="AK1750" i="2"/>
  <c r="AK1754" i="2"/>
  <c r="AK1758" i="2"/>
  <c r="AK1762" i="2"/>
  <c r="AK1766" i="2"/>
  <c r="AK1770" i="2"/>
  <c r="AK1774" i="2"/>
  <c r="AK1778" i="2"/>
  <c r="AK1782" i="2"/>
  <c r="AK1786" i="2"/>
  <c r="AK1790" i="2"/>
  <c r="AK1794" i="2"/>
  <c r="AK1798" i="2"/>
  <c r="AK1802" i="2"/>
  <c r="AK1806" i="2"/>
  <c r="AK1810" i="2"/>
  <c r="AK1814" i="2"/>
  <c r="AK1818" i="2"/>
  <c r="AK1822" i="2"/>
  <c r="AK1826" i="2"/>
  <c r="AK1830" i="2"/>
  <c r="AK1834" i="2"/>
  <c r="AK1838" i="2"/>
  <c r="AK1842" i="2"/>
  <c r="AK1846" i="2"/>
  <c r="AK1850" i="2"/>
  <c r="AK1854" i="2"/>
  <c r="AK1858" i="2"/>
  <c r="AK1862" i="2"/>
  <c r="AK1866" i="2"/>
  <c r="AK1870" i="2"/>
  <c r="AK1874" i="2"/>
  <c r="AK1878" i="2"/>
  <c r="AK1882" i="2"/>
  <c r="AK1886" i="2"/>
  <c r="AK1890" i="2"/>
  <c r="AK1894" i="2"/>
  <c r="AK1898" i="2"/>
  <c r="AK1902" i="2"/>
  <c r="AK1906" i="2"/>
  <c r="AK1910" i="2"/>
  <c r="AK1914" i="2"/>
  <c r="AK1918" i="2"/>
  <c r="AK1922" i="2"/>
  <c r="AK1926" i="2"/>
  <c r="AK1930" i="2"/>
  <c r="AK1934" i="2"/>
  <c r="AK1938" i="2"/>
  <c r="AK1942" i="2"/>
  <c r="AK1946" i="2"/>
  <c r="AK1950" i="2"/>
  <c r="AK1954" i="2"/>
  <c r="AK1958" i="2"/>
  <c r="AK1962" i="2"/>
  <c r="AK1966" i="2"/>
  <c r="AK1970" i="2"/>
  <c r="AK1974" i="2"/>
  <c r="AK1978" i="2"/>
  <c r="AK1982" i="2"/>
  <c r="AK1986" i="2"/>
  <c r="AK1990" i="2"/>
  <c r="AK1994" i="2"/>
  <c r="AK1998" i="2"/>
  <c r="AK2002" i="2"/>
  <c r="AK2006" i="2"/>
  <c r="AK2010" i="2"/>
  <c r="AK2014" i="2"/>
  <c r="AK2018" i="2"/>
  <c r="AK2022" i="2"/>
  <c r="AK2026" i="2"/>
  <c r="AK2030" i="2"/>
  <c r="AK2034" i="2"/>
  <c r="AK2038" i="2"/>
  <c r="AK2042" i="2"/>
  <c r="AK2046" i="2"/>
  <c r="AK2050" i="2"/>
  <c r="AK2054" i="2"/>
  <c r="AK2058" i="2"/>
  <c r="AK2062" i="2"/>
  <c r="AK2066" i="2"/>
  <c r="AK2070" i="2"/>
  <c r="AK2074" i="2"/>
  <c r="AK2078" i="2"/>
  <c r="AK2082" i="2"/>
  <c r="AK2086" i="2"/>
  <c r="AK2090" i="2"/>
  <c r="AK2094" i="2"/>
  <c r="AK2098" i="2"/>
  <c r="AK2102" i="2"/>
  <c r="AK2106" i="2"/>
  <c r="AK2110" i="2"/>
  <c r="AK2114" i="2"/>
  <c r="AK2118" i="2"/>
  <c r="AK2122" i="2"/>
  <c r="AK2126" i="2"/>
  <c r="AK2130" i="2"/>
  <c r="AK2134" i="2"/>
  <c r="AK2138" i="2"/>
  <c r="AK2142" i="2"/>
  <c r="AK2146" i="2"/>
  <c r="AK2150" i="2"/>
  <c r="AK2154" i="2"/>
  <c r="AK2158" i="2"/>
  <c r="AK2162" i="2"/>
  <c r="AK2166" i="2"/>
  <c r="AK2170" i="2"/>
  <c r="AK2174" i="2"/>
  <c r="AK2178" i="2"/>
  <c r="AK2182" i="2"/>
  <c r="AK2186" i="2"/>
  <c r="AK2190" i="2"/>
  <c r="AK2194" i="2"/>
  <c r="AK2198" i="2"/>
  <c r="AK2202" i="2"/>
  <c r="AK2206" i="2"/>
  <c r="AK2210" i="2"/>
  <c r="AK2214" i="2"/>
  <c r="AK2218" i="2"/>
  <c r="AK2222" i="2"/>
  <c r="AK2226" i="2"/>
  <c r="AK2230" i="2"/>
  <c r="AK2234" i="2"/>
  <c r="AK2238" i="2"/>
  <c r="AK2242" i="2"/>
  <c r="AK2246" i="2"/>
  <c r="AK2250" i="2"/>
  <c r="AK2254" i="2"/>
  <c r="AK2258" i="2"/>
  <c r="AK2262" i="2"/>
  <c r="AK2266" i="2"/>
  <c r="AK2270" i="2"/>
  <c r="AK2274" i="2"/>
  <c r="AK2278" i="2"/>
  <c r="AK2282" i="2"/>
  <c r="AK2286" i="2"/>
  <c r="AK2290" i="2"/>
  <c r="AK2294" i="2"/>
  <c r="AK2298" i="2"/>
  <c r="AK2302" i="2"/>
  <c r="AK2306" i="2"/>
  <c r="AK2310" i="2"/>
  <c r="AK2314" i="2"/>
  <c r="AK2318" i="2"/>
  <c r="AK2322" i="2"/>
  <c r="AK2326" i="2"/>
  <c r="AK2330" i="2"/>
  <c r="AK2334" i="2"/>
  <c r="AK2338" i="2"/>
  <c r="AK2342" i="2"/>
  <c r="AK2346" i="2"/>
  <c r="AK2350" i="2"/>
  <c r="AK2354" i="2"/>
  <c r="AK2358" i="2"/>
  <c r="AK2362" i="2"/>
  <c r="AK2366" i="2"/>
  <c r="AK2370" i="2"/>
  <c r="AK2374" i="2"/>
  <c r="AK2378" i="2"/>
  <c r="AK2382" i="2"/>
  <c r="AK2386" i="2"/>
  <c r="AK2390" i="2"/>
  <c r="AK2394" i="2"/>
  <c r="AK2398" i="2"/>
  <c r="AK2402" i="2"/>
  <c r="AK2406" i="2"/>
  <c r="AK2410" i="2"/>
  <c r="AK2414" i="2"/>
  <c r="AK2418" i="2"/>
  <c r="AK2422" i="2"/>
  <c r="AK2426" i="2"/>
  <c r="AK2430" i="2"/>
  <c r="AK2434" i="2"/>
  <c r="AK2438" i="2"/>
  <c r="AK2442" i="2"/>
  <c r="AK2446" i="2"/>
  <c r="AK2450" i="2"/>
  <c r="AK2454" i="2"/>
  <c r="AK2458" i="2"/>
  <c r="AK2462" i="2"/>
  <c r="AK2466" i="2"/>
  <c r="AK2470" i="2"/>
  <c r="AK2474" i="2"/>
  <c r="AK2478" i="2"/>
  <c r="AK2482" i="2"/>
  <c r="AK2486" i="2"/>
  <c r="AK2490" i="2"/>
  <c r="AK2494" i="2"/>
  <c r="AK2498" i="2"/>
  <c r="AK2502" i="2"/>
  <c r="AK2506" i="2"/>
  <c r="AK2510" i="2"/>
  <c r="AK2514" i="2"/>
  <c r="AK2518" i="2"/>
  <c r="AK2522" i="2"/>
  <c r="AK2526" i="2"/>
  <c r="AK2530" i="2"/>
  <c r="AK2534" i="2"/>
  <c r="AK2538" i="2"/>
  <c r="AK2542" i="2"/>
  <c r="AK2546" i="2"/>
  <c r="AK2550" i="2"/>
  <c r="AK2554" i="2"/>
  <c r="AK2558" i="2"/>
  <c r="AK2562" i="2"/>
  <c r="AK2566" i="2"/>
  <c r="AK2570" i="2"/>
  <c r="AK2574" i="2"/>
  <c r="AK2578" i="2"/>
  <c r="AK2582" i="2"/>
  <c r="AK2586" i="2"/>
  <c r="AK2590" i="2"/>
  <c r="AK2594" i="2"/>
  <c r="AK2598" i="2"/>
  <c r="AK2602" i="2"/>
  <c r="AK2606" i="2"/>
  <c r="AK2610" i="2"/>
  <c r="AK2614" i="2"/>
  <c r="AK2618" i="2"/>
  <c r="AK2622" i="2"/>
  <c r="AK2626" i="2"/>
  <c r="AK2630" i="2"/>
  <c r="AK2634" i="2"/>
  <c r="AK2638" i="2"/>
  <c r="AK2642" i="2"/>
  <c r="AK2646" i="2"/>
  <c r="AK2650" i="2"/>
  <c r="AK2654" i="2"/>
  <c r="AK2658" i="2"/>
  <c r="AK2662" i="2"/>
  <c r="AK2666" i="2"/>
  <c r="AK2670" i="2"/>
  <c r="AK2674" i="2"/>
  <c r="AK2678" i="2"/>
  <c r="AK2682" i="2"/>
  <c r="AK2686" i="2"/>
  <c r="AK2690" i="2"/>
  <c r="AK2694" i="2"/>
  <c r="AK2698" i="2"/>
  <c r="AK2702" i="2"/>
  <c r="AK2706" i="2"/>
  <c r="AK2710" i="2"/>
  <c r="AK2714" i="2"/>
  <c r="AK2718" i="2"/>
  <c r="AK2722" i="2"/>
  <c r="AK2726" i="2"/>
  <c r="AK2730" i="2"/>
  <c r="AK2734" i="2"/>
  <c r="AK2738" i="2"/>
  <c r="AK2742" i="2"/>
  <c r="AK2746" i="2"/>
  <c r="AK2750" i="2"/>
  <c r="AK2754" i="2"/>
  <c r="AK2758" i="2"/>
  <c r="AK2762" i="2"/>
  <c r="AK2766" i="2"/>
  <c r="AK2770" i="2"/>
  <c r="AK2774" i="2"/>
  <c r="AK2778" i="2"/>
  <c r="AK2782" i="2"/>
  <c r="AK2786" i="2"/>
  <c r="AK2790" i="2"/>
  <c r="AK2794" i="2"/>
  <c r="AK2798" i="2"/>
  <c r="AK2802" i="2"/>
  <c r="AK2806" i="2"/>
  <c r="AK2810" i="2"/>
  <c r="AK2814" i="2"/>
  <c r="AK2818" i="2"/>
  <c r="AK2822" i="2"/>
  <c r="AK2826" i="2"/>
  <c r="AK2830" i="2"/>
  <c r="AK2834" i="2"/>
  <c r="AK2838" i="2"/>
  <c r="AK2842" i="2"/>
  <c r="AK2846" i="2"/>
  <c r="AK2850" i="2"/>
  <c r="AK2854" i="2"/>
  <c r="AK2858" i="2"/>
  <c r="AK2862" i="2"/>
  <c r="AK2866" i="2"/>
  <c r="AK2870" i="2"/>
  <c r="AK2874" i="2"/>
  <c r="AK2878" i="2"/>
  <c r="AK2882" i="2"/>
  <c r="AK2886" i="2"/>
  <c r="AK2890" i="2"/>
  <c r="AK2894" i="2"/>
  <c r="AK2898" i="2"/>
  <c r="AK2902" i="2"/>
  <c r="AK2906" i="2"/>
  <c r="AK2910" i="2"/>
  <c r="AK2914" i="2"/>
  <c r="AK2918" i="2"/>
  <c r="AK2922" i="2"/>
  <c r="AK2926" i="2"/>
  <c r="AK2930" i="2"/>
  <c r="AK2934" i="2"/>
  <c r="AK2938" i="2"/>
  <c r="AK2942" i="2"/>
  <c r="AK2946" i="2"/>
  <c r="AK2950" i="2"/>
  <c r="AK2954" i="2"/>
  <c r="AK2958" i="2"/>
  <c r="AK2962" i="2"/>
  <c r="AK2966" i="2"/>
  <c r="AK2970" i="2"/>
  <c r="AK2974" i="2"/>
  <c r="AK2978" i="2"/>
  <c r="AK2982" i="2"/>
  <c r="AK2986" i="2"/>
  <c r="AK2990" i="2"/>
  <c r="AK2994" i="2"/>
  <c r="AK2998" i="2"/>
  <c r="AK3002" i="2"/>
  <c r="AK3006" i="2"/>
  <c r="AK3010" i="2"/>
  <c r="AK3014" i="2"/>
  <c r="AK3018" i="2"/>
  <c r="AK3022" i="2"/>
  <c r="AK3026" i="2"/>
  <c r="AK3030" i="2"/>
  <c r="AK3034" i="2"/>
  <c r="AK3038" i="2"/>
  <c r="AK3042" i="2"/>
  <c r="AK3046" i="2"/>
  <c r="AK3050" i="2"/>
  <c r="AK3054" i="2"/>
  <c r="AK3058" i="2"/>
  <c r="AK3062" i="2"/>
  <c r="AK3066" i="2"/>
  <c r="AK3070" i="2"/>
  <c r="AK3074" i="2"/>
  <c r="AK3078" i="2"/>
  <c r="AK3082" i="2"/>
  <c r="AK3086" i="2"/>
  <c r="AK3090" i="2"/>
  <c r="AK3094" i="2"/>
  <c r="AK3098" i="2"/>
  <c r="AK3102" i="2"/>
  <c r="AK3106" i="2"/>
  <c r="AK3110" i="2"/>
  <c r="AK3114" i="2"/>
  <c r="AK3118" i="2"/>
  <c r="AK3122" i="2"/>
  <c r="AK3126" i="2"/>
  <c r="AK3130" i="2"/>
  <c r="AK3134" i="2"/>
  <c r="AK3138" i="2"/>
  <c r="AK3142" i="2"/>
  <c r="AK3146" i="2"/>
  <c r="AK3150" i="2"/>
  <c r="AK3154" i="2"/>
  <c r="AK3158" i="2"/>
  <c r="AK3162" i="2"/>
  <c r="AK3166" i="2"/>
  <c r="AK3170" i="2"/>
  <c r="AK3174" i="2"/>
  <c r="AK3178" i="2"/>
  <c r="AK3182" i="2"/>
  <c r="AK3186" i="2"/>
  <c r="AK3190" i="2"/>
  <c r="AK3194" i="2"/>
  <c r="AK3198" i="2"/>
  <c r="AK3202" i="2"/>
  <c r="AK3206" i="2"/>
  <c r="AK3210" i="2"/>
  <c r="AK3214" i="2"/>
  <c r="AK3218" i="2"/>
  <c r="AK3222" i="2"/>
  <c r="AK3226" i="2"/>
  <c r="AK3230" i="2"/>
  <c r="AK3234" i="2"/>
  <c r="AK3238" i="2"/>
  <c r="AK3242" i="2"/>
  <c r="AK3246" i="2"/>
  <c r="AK3250" i="2"/>
  <c r="AK3254" i="2"/>
  <c r="AK3258" i="2"/>
  <c r="AK3262" i="2"/>
  <c r="AK3266" i="2"/>
  <c r="AK3270" i="2"/>
  <c r="AK3274" i="2"/>
  <c r="AK3278" i="2"/>
  <c r="AK3282" i="2"/>
  <c r="AK3286" i="2"/>
  <c r="AK3290" i="2"/>
  <c r="AK3294" i="2"/>
  <c r="AK3298" i="2"/>
  <c r="AK3302" i="2"/>
  <c r="AK3306" i="2"/>
  <c r="AK3310" i="2"/>
  <c r="AK3314" i="2"/>
  <c r="AK3318" i="2"/>
  <c r="AK3322" i="2"/>
  <c r="AK3326" i="2"/>
  <c r="AK3330" i="2"/>
  <c r="AK3334" i="2"/>
  <c r="AK3338" i="2"/>
  <c r="AK3342" i="2"/>
  <c r="AK3346" i="2"/>
  <c r="AK3350" i="2"/>
  <c r="AK3354" i="2"/>
  <c r="AK3358" i="2"/>
  <c r="AK3362" i="2"/>
  <c r="AK3366" i="2"/>
  <c r="AK3370" i="2"/>
  <c r="AK3374" i="2"/>
  <c r="AK3378" i="2"/>
  <c r="AK3382" i="2"/>
  <c r="AK3386" i="2"/>
  <c r="AK3390" i="2"/>
  <c r="AK3394" i="2"/>
  <c r="AK3398" i="2"/>
  <c r="AK3402" i="2"/>
  <c r="AK3406" i="2"/>
  <c r="AK3410" i="2"/>
  <c r="AK3414" i="2"/>
  <c r="AK3418" i="2"/>
  <c r="AK3422" i="2"/>
  <c r="AK3426" i="2"/>
  <c r="AK3430" i="2"/>
  <c r="AK3434" i="2"/>
  <c r="AK3438" i="2"/>
  <c r="AK3442" i="2"/>
  <c r="AK3446" i="2"/>
  <c r="AK3450" i="2"/>
  <c r="AK3454" i="2"/>
  <c r="AK3458" i="2"/>
  <c r="AK3462" i="2"/>
  <c r="AK3466" i="2"/>
  <c r="AK3470" i="2"/>
  <c r="AK3474" i="2"/>
  <c r="AK3478" i="2"/>
  <c r="AK3482" i="2"/>
  <c r="AK3486" i="2"/>
  <c r="AK3490" i="2"/>
  <c r="AK3494" i="2"/>
  <c r="AK3498" i="2"/>
  <c r="AK3502" i="2"/>
  <c r="AK3506" i="2"/>
  <c r="AK3510" i="2"/>
  <c r="AK3514" i="2"/>
  <c r="AK3518" i="2"/>
  <c r="AK3522" i="2"/>
  <c r="AK3526" i="2"/>
  <c r="AK3530" i="2"/>
  <c r="AK3534" i="2"/>
  <c r="AK3538" i="2"/>
  <c r="AK3542" i="2"/>
  <c r="AK3546" i="2"/>
  <c r="AK3550" i="2"/>
  <c r="AK3554" i="2"/>
  <c r="AK3558" i="2"/>
  <c r="AK3562" i="2"/>
  <c r="AK3566" i="2"/>
  <c r="AK3570" i="2"/>
  <c r="AK3574" i="2"/>
  <c r="AK3578" i="2"/>
  <c r="AK3582" i="2"/>
  <c r="AK3586" i="2"/>
  <c r="AK3590" i="2"/>
  <c r="AK3594" i="2"/>
  <c r="AK3598" i="2"/>
  <c r="AK3602" i="2"/>
  <c r="AK3606" i="2"/>
  <c r="AK3610" i="2"/>
  <c r="AK3614" i="2"/>
  <c r="AK3618" i="2"/>
  <c r="AK3622" i="2"/>
  <c r="AK3626" i="2"/>
  <c r="AK3630" i="2"/>
  <c r="AK3634" i="2"/>
  <c r="AK3638" i="2"/>
  <c r="AK3642" i="2"/>
  <c r="AK3646" i="2"/>
  <c r="AK3650" i="2"/>
  <c r="AK3654" i="2"/>
  <c r="AK3658" i="2"/>
  <c r="AK3662" i="2"/>
  <c r="AK3666" i="2"/>
  <c r="AK3670" i="2"/>
  <c r="AK3674" i="2"/>
  <c r="AK3678" i="2"/>
  <c r="AK3682" i="2"/>
  <c r="AK3686" i="2"/>
  <c r="AK3690" i="2"/>
  <c r="AK3694" i="2"/>
  <c r="AK3698" i="2"/>
  <c r="AK3702" i="2"/>
  <c r="AK3706" i="2"/>
  <c r="AK3710" i="2"/>
  <c r="AK3714" i="2"/>
  <c r="AK3718" i="2"/>
  <c r="AK3722" i="2"/>
  <c r="AK3726" i="2"/>
  <c r="AK3730" i="2"/>
  <c r="AK3734" i="2"/>
  <c r="AK3738" i="2"/>
  <c r="AK3742" i="2"/>
  <c r="AK3746" i="2"/>
  <c r="AK3750" i="2"/>
  <c r="AK3754" i="2"/>
  <c r="AK3758" i="2"/>
  <c r="AK3762" i="2"/>
  <c r="AK3766" i="2"/>
  <c r="AK3770" i="2"/>
  <c r="AK3774" i="2"/>
  <c r="AK3778" i="2"/>
  <c r="AK3782" i="2"/>
  <c r="AK3786" i="2"/>
  <c r="AK3790" i="2"/>
  <c r="AK3794" i="2"/>
  <c r="AK3798" i="2"/>
  <c r="AK3802" i="2"/>
  <c r="AK3806" i="2"/>
  <c r="AK3810" i="2"/>
  <c r="AK3814" i="2"/>
  <c r="AK3818" i="2"/>
  <c r="AK3822" i="2"/>
  <c r="AK3826" i="2"/>
  <c r="AK3830" i="2"/>
  <c r="AK3834" i="2"/>
  <c r="AK3838" i="2"/>
  <c r="AK3842" i="2"/>
  <c r="AK3846" i="2"/>
  <c r="AK3850" i="2"/>
  <c r="AK3854" i="2"/>
  <c r="AK3858" i="2"/>
  <c r="AK3862" i="2"/>
  <c r="AK3866" i="2"/>
  <c r="AK3870" i="2"/>
  <c r="AK3874" i="2"/>
  <c r="AK3878" i="2"/>
  <c r="AK3882" i="2"/>
  <c r="AK3886" i="2"/>
  <c r="AK3890" i="2"/>
  <c r="AK3894" i="2"/>
  <c r="AK3898" i="2"/>
  <c r="AK3902" i="2"/>
  <c r="AK3906" i="2"/>
  <c r="AK3910" i="2"/>
  <c r="AK3914" i="2"/>
  <c r="AK3918" i="2"/>
  <c r="AK3922" i="2"/>
  <c r="AK3926" i="2"/>
  <c r="AK3930" i="2"/>
  <c r="AK3934" i="2"/>
  <c r="AK3938" i="2"/>
  <c r="AK3942" i="2"/>
  <c r="AK3946" i="2"/>
  <c r="AK3950" i="2"/>
  <c r="AK3954" i="2"/>
  <c r="AK3958" i="2"/>
  <c r="AK3962" i="2"/>
  <c r="AK3966" i="2"/>
  <c r="AK3970" i="2"/>
  <c r="AK3974" i="2"/>
  <c r="AK3978" i="2"/>
  <c r="AK3982" i="2"/>
  <c r="AK3986" i="2"/>
  <c r="AK3990" i="2"/>
  <c r="AK3994" i="2"/>
  <c r="AK3998" i="2"/>
  <c r="AK7" i="2"/>
  <c r="AK11" i="2"/>
  <c r="AK15" i="2"/>
  <c r="AK19" i="2"/>
  <c r="AK23" i="2"/>
  <c r="AK27" i="2"/>
  <c r="AK31" i="2"/>
  <c r="AK35" i="2"/>
  <c r="AK39" i="2"/>
  <c r="AK43" i="2"/>
  <c r="AK47" i="2"/>
  <c r="AK51" i="2"/>
  <c r="AK55" i="2"/>
  <c r="AK59" i="2"/>
  <c r="AK63" i="2"/>
  <c r="AK67" i="2"/>
  <c r="AK71" i="2"/>
  <c r="AK75" i="2"/>
  <c r="AK79" i="2"/>
  <c r="AK83" i="2"/>
  <c r="AK87" i="2"/>
  <c r="AK91" i="2"/>
  <c r="AK95" i="2"/>
  <c r="AK99" i="2"/>
  <c r="AK103" i="2"/>
  <c r="AK107" i="2"/>
  <c r="AK111" i="2"/>
  <c r="AK115" i="2"/>
  <c r="AK119" i="2"/>
  <c r="AK123" i="2"/>
  <c r="AK127" i="2"/>
  <c r="AK131" i="2"/>
  <c r="AK135" i="2"/>
  <c r="AK139" i="2"/>
  <c r="AK143" i="2"/>
  <c r="AK147" i="2"/>
  <c r="AK151" i="2"/>
  <c r="AK155" i="2"/>
  <c r="AK159" i="2"/>
  <c r="AK163" i="2"/>
  <c r="AK167" i="2"/>
  <c r="AK171" i="2"/>
  <c r="AK175" i="2"/>
  <c r="AK179" i="2"/>
  <c r="AK183" i="2"/>
  <c r="AK187" i="2"/>
  <c r="AK191" i="2"/>
  <c r="AK195" i="2"/>
  <c r="AK199" i="2"/>
  <c r="AK203" i="2"/>
  <c r="AK207" i="2"/>
  <c r="AK211" i="2"/>
  <c r="AK215" i="2"/>
  <c r="AK219" i="2"/>
  <c r="AK223" i="2"/>
  <c r="AK227" i="2"/>
  <c r="AK231" i="2"/>
  <c r="AK235" i="2"/>
  <c r="AK239" i="2"/>
  <c r="AK243" i="2"/>
  <c r="AK247" i="2"/>
  <c r="AK251" i="2"/>
  <c r="AK255" i="2"/>
  <c r="AK259" i="2"/>
  <c r="AK263" i="2"/>
  <c r="AK267" i="2"/>
  <c r="AK271" i="2"/>
  <c r="AK275" i="2"/>
  <c r="AK279" i="2"/>
  <c r="AK283" i="2"/>
  <c r="AK287" i="2"/>
  <c r="AK291" i="2"/>
  <c r="AK295" i="2"/>
  <c r="AK299" i="2"/>
  <c r="AK303" i="2"/>
  <c r="AK307" i="2"/>
  <c r="AK311" i="2"/>
  <c r="AK315" i="2"/>
  <c r="AK319" i="2"/>
  <c r="AK323" i="2"/>
  <c r="AK327" i="2"/>
  <c r="AK331" i="2"/>
  <c r="AK335" i="2"/>
  <c r="AK339" i="2"/>
  <c r="AK343" i="2"/>
  <c r="AK347" i="2"/>
  <c r="AK351" i="2"/>
  <c r="AK355" i="2"/>
  <c r="AK359" i="2"/>
  <c r="AK363" i="2"/>
  <c r="AK367" i="2"/>
  <c r="AK371" i="2"/>
  <c r="AK375" i="2"/>
  <c r="AK379" i="2"/>
  <c r="AK383" i="2"/>
  <c r="AK387" i="2"/>
  <c r="AK391" i="2"/>
  <c r="AK395" i="2"/>
  <c r="AK399" i="2"/>
  <c r="AK403" i="2"/>
  <c r="AK407" i="2"/>
  <c r="AK411" i="2"/>
  <c r="AK415" i="2"/>
  <c r="AK419" i="2"/>
  <c r="AK423" i="2"/>
  <c r="AK427" i="2"/>
  <c r="AK431" i="2"/>
  <c r="AK435" i="2"/>
  <c r="AK439" i="2"/>
  <c r="AK443" i="2"/>
  <c r="AK447" i="2"/>
  <c r="AK451" i="2"/>
  <c r="AK455" i="2"/>
  <c r="AK459" i="2"/>
  <c r="AK463" i="2"/>
  <c r="AK467" i="2"/>
  <c r="AK471" i="2"/>
  <c r="AK475" i="2"/>
  <c r="AK479" i="2"/>
  <c r="AK483" i="2"/>
  <c r="AK487" i="2"/>
  <c r="AK491" i="2"/>
  <c r="AK495" i="2"/>
  <c r="AK499" i="2"/>
  <c r="AK503" i="2"/>
  <c r="AK507" i="2"/>
  <c r="AK511" i="2"/>
  <c r="AK515" i="2"/>
  <c r="AK519" i="2"/>
  <c r="AK523" i="2"/>
  <c r="AK527" i="2"/>
  <c r="AK531" i="2"/>
  <c r="AK535" i="2"/>
  <c r="AK539" i="2"/>
  <c r="AK543" i="2"/>
  <c r="AK547" i="2"/>
  <c r="AK551" i="2"/>
  <c r="AK555" i="2"/>
  <c r="AK559" i="2"/>
  <c r="AK563" i="2"/>
  <c r="AK567" i="2"/>
  <c r="AK571" i="2"/>
  <c r="AK575" i="2"/>
  <c r="AK579" i="2"/>
  <c r="AK583" i="2"/>
  <c r="AK587" i="2"/>
  <c r="AK591" i="2"/>
  <c r="AK595" i="2"/>
  <c r="AK599" i="2"/>
  <c r="AK603" i="2"/>
  <c r="AK607" i="2"/>
  <c r="AK611" i="2"/>
  <c r="AK615" i="2"/>
  <c r="AK619" i="2"/>
  <c r="AK623" i="2"/>
  <c r="AK627" i="2"/>
  <c r="AK631" i="2"/>
  <c r="AK635" i="2"/>
  <c r="AK639" i="2"/>
  <c r="AK643" i="2"/>
  <c r="AK647" i="2"/>
  <c r="AK651" i="2"/>
  <c r="AK655" i="2"/>
  <c r="AK659" i="2"/>
  <c r="AK663" i="2"/>
  <c r="AK667" i="2"/>
  <c r="AK671" i="2"/>
  <c r="AK675" i="2"/>
  <c r="AK679" i="2"/>
  <c r="AK683" i="2"/>
  <c r="AK687" i="2"/>
  <c r="AK691" i="2"/>
  <c r="AK695" i="2"/>
  <c r="AK699" i="2"/>
  <c r="AK703" i="2"/>
  <c r="AK707" i="2"/>
  <c r="AK711" i="2"/>
  <c r="AK715" i="2"/>
  <c r="AK719" i="2"/>
  <c r="AK723" i="2"/>
  <c r="AK727" i="2"/>
  <c r="AK731" i="2"/>
  <c r="AK735" i="2"/>
  <c r="AK739" i="2"/>
  <c r="AK743" i="2"/>
  <c r="AK747" i="2"/>
  <c r="AK751" i="2"/>
  <c r="AK755" i="2"/>
  <c r="AK759" i="2"/>
  <c r="AK763" i="2"/>
  <c r="AK767" i="2"/>
  <c r="AK771" i="2"/>
  <c r="AK775" i="2"/>
  <c r="AK779" i="2"/>
  <c r="AK783" i="2"/>
  <c r="AK787" i="2"/>
  <c r="AK791" i="2"/>
  <c r="AK795" i="2"/>
  <c r="AK799" i="2"/>
  <c r="AK803" i="2"/>
  <c r="AK807" i="2"/>
  <c r="AK811" i="2"/>
  <c r="AK815" i="2"/>
  <c r="AK819" i="2"/>
  <c r="AK823" i="2"/>
  <c r="AK827" i="2"/>
  <c r="AK831" i="2"/>
  <c r="AK835" i="2"/>
  <c r="AK839" i="2"/>
  <c r="AK843" i="2"/>
  <c r="AK847" i="2"/>
  <c r="AK851" i="2"/>
  <c r="AK855" i="2"/>
  <c r="AK859" i="2"/>
  <c r="AK863" i="2"/>
  <c r="AK867" i="2"/>
  <c r="AK871" i="2"/>
  <c r="AK875" i="2"/>
  <c r="AK879" i="2"/>
  <c r="AK883" i="2"/>
  <c r="AK887" i="2"/>
  <c r="AK891" i="2"/>
  <c r="AK895" i="2"/>
  <c r="AK899" i="2"/>
  <c r="AK903" i="2"/>
  <c r="AK907" i="2"/>
  <c r="AK911" i="2"/>
  <c r="AK915" i="2"/>
  <c r="AK919" i="2"/>
  <c r="AK923" i="2"/>
  <c r="AK927" i="2"/>
  <c r="AK931" i="2"/>
  <c r="AK935" i="2"/>
  <c r="AK939" i="2"/>
  <c r="AK943" i="2"/>
  <c r="AK947" i="2"/>
  <c r="AK951" i="2"/>
  <c r="AK955" i="2"/>
  <c r="AK959" i="2"/>
  <c r="AK963" i="2"/>
  <c r="AK967" i="2"/>
  <c r="AK971" i="2"/>
  <c r="AK975" i="2"/>
  <c r="AK979" i="2"/>
  <c r="AK983" i="2"/>
  <c r="AK987" i="2"/>
  <c r="AK991" i="2"/>
  <c r="AK995" i="2"/>
  <c r="AK999" i="2"/>
  <c r="AK1003" i="2"/>
  <c r="AK1007" i="2"/>
  <c r="AK1011" i="2"/>
  <c r="AK1015" i="2"/>
  <c r="AK1019" i="2"/>
  <c r="AK1023" i="2"/>
  <c r="AK1027" i="2"/>
  <c r="AK1031" i="2"/>
  <c r="AK1035" i="2"/>
  <c r="AK1039" i="2"/>
  <c r="AK1043" i="2"/>
  <c r="AK1047" i="2"/>
  <c r="AK1051" i="2"/>
  <c r="AK1055" i="2"/>
  <c r="AK1059" i="2"/>
  <c r="AK1063" i="2"/>
  <c r="AK1067" i="2"/>
  <c r="AK1071" i="2"/>
  <c r="AK1075" i="2"/>
  <c r="AK1079" i="2"/>
  <c r="AK1083" i="2"/>
  <c r="AK1087" i="2"/>
  <c r="AK1091" i="2"/>
  <c r="AK1095" i="2"/>
  <c r="AK1099" i="2"/>
  <c r="AK1103" i="2"/>
  <c r="AK1107" i="2"/>
  <c r="AK1111" i="2"/>
  <c r="AK1115" i="2"/>
  <c r="AK1119" i="2"/>
  <c r="AK1123" i="2"/>
  <c r="AK1127" i="2"/>
  <c r="AK1131" i="2"/>
  <c r="AK1135" i="2"/>
  <c r="AK1139" i="2"/>
  <c r="AK1143" i="2"/>
  <c r="AK1147" i="2"/>
  <c r="AK1151" i="2"/>
  <c r="AK1155" i="2"/>
  <c r="AK1159" i="2"/>
  <c r="AK1163" i="2"/>
  <c r="AK1167" i="2"/>
  <c r="AK1171" i="2"/>
  <c r="AK1175" i="2"/>
  <c r="AK1179" i="2"/>
  <c r="AK1183" i="2"/>
  <c r="AK1187" i="2"/>
  <c r="AK1191" i="2"/>
  <c r="AK1195" i="2"/>
  <c r="AK1199" i="2"/>
  <c r="AK1203" i="2"/>
  <c r="AK1207" i="2"/>
  <c r="AK1211" i="2"/>
  <c r="AK1215" i="2"/>
  <c r="AK1219" i="2"/>
  <c r="AK1223" i="2"/>
  <c r="AK1227" i="2"/>
  <c r="AK1231" i="2"/>
  <c r="AK1235" i="2"/>
  <c r="AK1239" i="2"/>
  <c r="AK1243" i="2"/>
  <c r="AK1247" i="2"/>
  <c r="AK1251" i="2"/>
  <c r="AK1255" i="2"/>
  <c r="AK1259" i="2"/>
  <c r="AK1263" i="2"/>
  <c r="AK1267" i="2"/>
  <c r="AK1271" i="2"/>
  <c r="AK1275" i="2"/>
  <c r="AK1279" i="2"/>
  <c r="AK1283" i="2"/>
  <c r="AK1287" i="2"/>
  <c r="AK1291" i="2"/>
  <c r="AK1295" i="2"/>
  <c r="AK1299" i="2"/>
  <c r="AK1303" i="2"/>
  <c r="AK1307" i="2"/>
  <c r="AK1311" i="2"/>
  <c r="AK1315" i="2"/>
  <c r="AK1319" i="2"/>
  <c r="AK1323" i="2"/>
  <c r="AK1327" i="2"/>
  <c r="AK1331" i="2"/>
  <c r="AK1335" i="2"/>
  <c r="AK1339" i="2"/>
  <c r="AK1343" i="2"/>
  <c r="AK1347" i="2"/>
  <c r="AK1351" i="2"/>
  <c r="AK1355" i="2"/>
  <c r="AK1359" i="2"/>
  <c r="AK1363" i="2"/>
  <c r="AK1367" i="2"/>
  <c r="AK1371" i="2"/>
  <c r="AK1375" i="2"/>
  <c r="AK1379" i="2"/>
  <c r="AK1383" i="2"/>
  <c r="AK1387" i="2"/>
  <c r="AK1391" i="2"/>
  <c r="AK1395" i="2"/>
  <c r="AK1399" i="2"/>
  <c r="AK1403" i="2"/>
  <c r="AK1407" i="2"/>
  <c r="AK1411" i="2"/>
  <c r="AK1415" i="2"/>
  <c r="AK1419" i="2"/>
  <c r="AK1423" i="2"/>
  <c r="AK1427" i="2"/>
  <c r="AK1431" i="2"/>
  <c r="AK1435" i="2"/>
  <c r="AK1439" i="2"/>
  <c r="AK1443" i="2"/>
  <c r="AK1447" i="2"/>
  <c r="AK1451" i="2"/>
  <c r="AK1455" i="2"/>
  <c r="AK1459" i="2"/>
  <c r="AK1463" i="2"/>
  <c r="AK1467" i="2"/>
  <c r="AK1471" i="2"/>
  <c r="AK1475" i="2"/>
  <c r="AK1479" i="2"/>
  <c r="AK1483" i="2"/>
  <c r="AK1487" i="2"/>
  <c r="AK1491" i="2"/>
  <c r="AK1495" i="2"/>
  <c r="AK1499" i="2"/>
  <c r="AK1503" i="2"/>
  <c r="AK1507" i="2"/>
  <c r="AK1511" i="2"/>
  <c r="AK1515" i="2"/>
  <c r="AK1519" i="2"/>
  <c r="AK1523" i="2"/>
  <c r="AK1527" i="2"/>
  <c r="AK1531" i="2"/>
  <c r="AK1535" i="2"/>
  <c r="AK1539" i="2"/>
  <c r="AK1543" i="2"/>
  <c r="AK1547" i="2"/>
  <c r="AK1551" i="2"/>
  <c r="AK1555" i="2"/>
  <c r="AK1559" i="2"/>
  <c r="AK1563" i="2"/>
  <c r="AK1567" i="2"/>
  <c r="AK1571" i="2"/>
  <c r="AK1575" i="2"/>
  <c r="AK1579" i="2"/>
  <c r="AK1583" i="2"/>
  <c r="AK1587" i="2"/>
  <c r="AK1591" i="2"/>
  <c r="AK1595" i="2"/>
  <c r="AK1599" i="2"/>
  <c r="AK1603" i="2"/>
  <c r="AK1607" i="2"/>
  <c r="AK1611" i="2"/>
  <c r="AK1615" i="2"/>
  <c r="AK1619" i="2"/>
  <c r="AK1623" i="2"/>
  <c r="AK1627" i="2"/>
  <c r="AK1631" i="2"/>
  <c r="AK1635" i="2"/>
  <c r="AK1639" i="2"/>
  <c r="AK1643" i="2"/>
  <c r="AK1647" i="2"/>
  <c r="AK1651" i="2"/>
  <c r="AK1655" i="2"/>
  <c r="AK1659" i="2"/>
  <c r="AK1663" i="2"/>
  <c r="AK1667" i="2"/>
  <c r="AK1671" i="2"/>
  <c r="AK1675" i="2"/>
  <c r="AK1679" i="2"/>
  <c r="AK1683" i="2"/>
  <c r="AK1687" i="2"/>
  <c r="AK1691" i="2"/>
  <c r="AK1695" i="2"/>
  <c r="AK1699" i="2"/>
  <c r="AK1703" i="2"/>
  <c r="AK1707" i="2"/>
  <c r="AK1711" i="2"/>
  <c r="AK1715" i="2"/>
  <c r="AK1719" i="2"/>
  <c r="AK1723" i="2"/>
  <c r="AK1727" i="2"/>
  <c r="AK1731" i="2"/>
  <c r="AK1735" i="2"/>
  <c r="AK1739" i="2"/>
  <c r="AK1743" i="2"/>
  <c r="AK1747" i="2"/>
  <c r="AK1751" i="2"/>
  <c r="AK1755" i="2"/>
  <c r="AK1759" i="2"/>
  <c r="AK1763" i="2"/>
  <c r="AK1767" i="2"/>
  <c r="AK1771" i="2"/>
  <c r="AK1775" i="2"/>
  <c r="AK1779" i="2"/>
  <c r="AK1783" i="2"/>
  <c r="AK1787" i="2"/>
  <c r="AK1791" i="2"/>
  <c r="AK1795" i="2"/>
  <c r="AK1799" i="2"/>
  <c r="AK1803" i="2"/>
  <c r="AK1807" i="2"/>
  <c r="AK1811" i="2"/>
  <c r="AK1815" i="2"/>
  <c r="AK1819" i="2"/>
  <c r="AK1823" i="2"/>
  <c r="AK1827" i="2"/>
  <c r="AK1831" i="2"/>
  <c r="AK1835" i="2"/>
  <c r="AK1839" i="2"/>
  <c r="AK1843" i="2"/>
  <c r="AK1847" i="2"/>
  <c r="AK1851" i="2"/>
  <c r="AK1855" i="2"/>
  <c r="AK1859" i="2"/>
  <c r="AK1863" i="2"/>
  <c r="AK1867" i="2"/>
  <c r="AK1871" i="2"/>
  <c r="AK1875" i="2"/>
  <c r="AK1879" i="2"/>
  <c r="AK1883" i="2"/>
  <c r="AK1887" i="2"/>
  <c r="AK1891" i="2"/>
  <c r="AK1895" i="2"/>
  <c r="AK1899" i="2"/>
  <c r="AK1903" i="2"/>
  <c r="AK1907" i="2"/>
  <c r="AK1911" i="2"/>
  <c r="AK1915" i="2"/>
  <c r="AK1919" i="2"/>
  <c r="AK1923" i="2"/>
  <c r="AK1927" i="2"/>
  <c r="AK1931" i="2"/>
  <c r="AK1935" i="2"/>
  <c r="AK1939" i="2"/>
  <c r="AK1943" i="2"/>
  <c r="AK1947" i="2"/>
  <c r="AK1951" i="2"/>
  <c r="AK1955" i="2"/>
  <c r="AK1959" i="2"/>
  <c r="AK1963" i="2"/>
  <c r="AK1967" i="2"/>
  <c r="AK1971" i="2"/>
  <c r="AK1975" i="2"/>
  <c r="AK1979" i="2"/>
  <c r="AK1983" i="2"/>
  <c r="AK1987" i="2"/>
  <c r="AK1991" i="2"/>
  <c r="AK1995" i="2"/>
  <c r="AK1999" i="2"/>
  <c r="AK2003" i="2"/>
  <c r="AK2007" i="2"/>
  <c r="AK2011" i="2"/>
  <c r="AK2015" i="2"/>
  <c r="AK2019" i="2"/>
  <c r="AK2023" i="2"/>
  <c r="AK2027" i="2"/>
  <c r="AK2031" i="2"/>
  <c r="AK2035" i="2"/>
  <c r="AK2039" i="2"/>
  <c r="AK2043" i="2"/>
  <c r="AK2047" i="2"/>
  <c r="AK2051" i="2"/>
  <c r="AK2055" i="2"/>
  <c r="AK2059" i="2"/>
  <c r="AK2063" i="2"/>
  <c r="AK2067" i="2"/>
  <c r="AK2071" i="2"/>
  <c r="AK2075" i="2"/>
  <c r="AK2079" i="2"/>
  <c r="AK2083" i="2"/>
  <c r="AK2087" i="2"/>
  <c r="AK2091" i="2"/>
  <c r="AK2095" i="2"/>
  <c r="AK2099" i="2"/>
  <c r="AK2103" i="2"/>
  <c r="AK2107" i="2"/>
  <c r="AK2111" i="2"/>
  <c r="AK2115" i="2"/>
  <c r="AK2119" i="2"/>
  <c r="AK2123" i="2"/>
  <c r="AK2127" i="2"/>
  <c r="AK2131" i="2"/>
  <c r="AK2135" i="2"/>
  <c r="AK2139" i="2"/>
  <c r="AK2143" i="2"/>
  <c r="AK2147" i="2"/>
  <c r="AK2151" i="2"/>
  <c r="AK2155" i="2"/>
  <c r="AK2159" i="2"/>
  <c r="AK2163" i="2"/>
  <c r="AK2167" i="2"/>
  <c r="AK2171" i="2"/>
  <c r="AK2175" i="2"/>
  <c r="AK2179" i="2"/>
  <c r="AK2183" i="2"/>
  <c r="AK2187" i="2"/>
  <c r="AK2191" i="2"/>
  <c r="AK2195" i="2"/>
  <c r="AK2199" i="2"/>
  <c r="AK2203" i="2"/>
  <c r="AK2207" i="2"/>
  <c r="AK2211" i="2"/>
  <c r="AK2215" i="2"/>
  <c r="AK2219" i="2"/>
  <c r="AK2223" i="2"/>
  <c r="AK2227" i="2"/>
  <c r="AK2231" i="2"/>
  <c r="AK2235" i="2"/>
  <c r="AK2239" i="2"/>
  <c r="AK2243" i="2"/>
  <c r="AK2247" i="2"/>
  <c r="AK2251" i="2"/>
  <c r="AK2255" i="2"/>
  <c r="AK2259" i="2"/>
  <c r="AK2263" i="2"/>
  <c r="AK2267" i="2"/>
  <c r="AK2271" i="2"/>
  <c r="AK2275" i="2"/>
  <c r="AK2279" i="2"/>
  <c r="AK2283" i="2"/>
  <c r="AK2287" i="2"/>
  <c r="AK2291" i="2"/>
  <c r="AK2295" i="2"/>
  <c r="AK2299" i="2"/>
  <c r="AK2303" i="2"/>
  <c r="AK2307" i="2"/>
  <c r="AK2311" i="2"/>
  <c r="AK2315" i="2"/>
  <c r="AK2319" i="2"/>
  <c r="AK2323" i="2"/>
  <c r="AK2327" i="2"/>
  <c r="AK2331" i="2"/>
  <c r="AK2335" i="2"/>
  <c r="AK2339" i="2"/>
  <c r="AK2343" i="2"/>
  <c r="AK2347" i="2"/>
  <c r="AK2351" i="2"/>
  <c r="AK2355" i="2"/>
  <c r="AK2359" i="2"/>
  <c r="AK2363" i="2"/>
  <c r="AK2367" i="2"/>
  <c r="AK2371" i="2"/>
  <c r="AK2375" i="2"/>
  <c r="AK2379" i="2"/>
  <c r="AK2383" i="2"/>
  <c r="AK2387" i="2"/>
  <c r="AK2391" i="2"/>
  <c r="AK2395" i="2"/>
  <c r="AK2399" i="2"/>
  <c r="AK2403" i="2"/>
  <c r="AK2407" i="2"/>
  <c r="AK2411" i="2"/>
  <c r="AK2415" i="2"/>
  <c r="AK2419" i="2"/>
  <c r="AK2423" i="2"/>
  <c r="AK2427" i="2"/>
  <c r="AK2431" i="2"/>
  <c r="AK2435" i="2"/>
  <c r="AK2439" i="2"/>
  <c r="AK2443" i="2"/>
  <c r="AK2447" i="2"/>
  <c r="AK2451" i="2"/>
  <c r="AK2455" i="2"/>
  <c r="AK2459" i="2"/>
  <c r="AK2463" i="2"/>
  <c r="AK2467" i="2"/>
  <c r="AK2471" i="2"/>
  <c r="AK2475" i="2"/>
  <c r="AK2479" i="2"/>
  <c r="AK2483" i="2"/>
  <c r="AK2487" i="2"/>
  <c r="AK2491" i="2"/>
  <c r="AK2495" i="2"/>
  <c r="AK2499" i="2"/>
  <c r="AK2503" i="2"/>
  <c r="AK2507" i="2"/>
  <c r="AK2511" i="2"/>
  <c r="AK2515" i="2"/>
  <c r="AK2519" i="2"/>
  <c r="AK2523" i="2"/>
  <c r="AK2527" i="2"/>
  <c r="AK2531" i="2"/>
  <c r="AK2535" i="2"/>
  <c r="AK2539" i="2"/>
  <c r="AK2543" i="2"/>
  <c r="AK2547" i="2"/>
  <c r="AK2551" i="2"/>
  <c r="AK2555" i="2"/>
  <c r="AK2559" i="2"/>
  <c r="AK2563" i="2"/>
  <c r="AK2567" i="2"/>
  <c r="AK2571" i="2"/>
  <c r="AK2575" i="2"/>
  <c r="AK2579" i="2"/>
  <c r="AK2583" i="2"/>
  <c r="AK2587" i="2"/>
  <c r="AK2591" i="2"/>
  <c r="AK2595" i="2"/>
  <c r="AK2599" i="2"/>
  <c r="AK2603" i="2"/>
  <c r="AK2607" i="2"/>
  <c r="AK2611" i="2"/>
  <c r="AK2615" i="2"/>
  <c r="AK2619" i="2"/>
  <c r="AK2623" i="2"/>
  <c r="AK2627" i="2"/>
  <c r="AK2631" i="2"/>
  <c r="AK2635" i="2"/>
  <c r="AK2639" i="2"/>
  <c r="AK2643" i="2"/>
  <c r="AK2647" i="2"/>
  <c r="AK2651" i="2"/>
  <c r="AK2655" i="2"/>
  <c r="AK2659" i="2"/>
  <c r="AK2663" i="2"/>
  <c r="AK2667" i="2"/>
  <c r="AK2671" i="2"/>
  <c r="AK2675" i="2"/>
  <c r="AK2679" i="2"/>
  <c r="AK2683" i="2"/>
  <c r="AK2687" i="2"/>
  <c r="AK2691" i="2"/>
  <c r="AK2695" i="2"/>
  <c r="AK2699" i="2"/>
  <c r="AK2703" i="2"/>
  <c r="AK2707" i="2"/>
  <c r="AK2711" i="2"/>
  <c r="AK2715" i="2"/>
  <c r="AK2719" i="2"/>
  <c r="AK2723" i="2"/>
  <c r="AK2727" i="2"/>
  <c r="AK2731" i="2"/>
  <c r="AK2735" i="2"/>
  <c r="AK2739" i="2"/>
  <c r="AK2743" i="2"/>
  <c r="AK2747" i="2"/>
  <c r="AK2751" i="2"/>
  <c r="AK2755" i="2"/>
  <c r="AK2759" i="2"/>
  <c r="AK2763" i="2"/>
  <c r="AK2767" i="2"/>
  <c r="AK2771" i="2"/>
  <c r="AK2775" i="2"/>
  <c r="AK2779" i="2"/>
  <c r="AK2783" i="2"/>
  <c r="AK2787" i="2"/>
  <c r="AK2791" i="2"/>
  <c r="AK2795" i="2"/>
  <c r="AK2799" i="2"/>
  <c r="AK2803" i="2"/>
  <c r="AK2807" i="2"/>
  <c r="AK2811" i="2"/>
  <c r="AK2815" i="2"/>
  <c r="AK2819" i="2"/>
  <c r="AK2823" i="2"/>
  <c r="AK2827" i="2"/>
  <c r="AK2831" i="2"/>
  <c r="AK2835" i="2"/>
  <c r="AK2839" i="2"/>
  <c r="AK2843" i="2"/>
  <c r="AK2847" i="2"/>
  <c r="AK2851" i="2"/>
  <c r="AK2855" i="2"/>
  <c r="AK2859" i="2"/>
  <c r="AK2863" i="2"/>
  <c r="AK2867" i="2"/>
  <c r="AK2871" i="2"/>
  <c r="AK2875" i="2"/>
  <c r="AK2879" i="2"/>
  <c r="AK2883" i="2"/>
  <c r="AK2887" i="2"/>
  <c r="AK2891" i="2"/>
  <c r="AK2895" i="2"/>
  <c r="AK2899" i="2"/>
  <c r="AK2903" i="2"/>
  <c r="AK2907" i="2"/>
  <c r="AK2911" i="2"/>
  <c r="AK2915" i="2"/>
  <c r="AK2919" i="2"/>
  <c r="AK2923" i="2"/>
  <c r="AK2927" i="2"/>
  <c r="AK2931" i="2"/>
  <c r="AK2935" i="2"/>
  <c r="AK2939" i="2"/>
  <c r="AK2943" i="2"/>
  <c r="AK2947" i="2"/>
  <c r="AK2951" i="2"/>
  <c r="AK2955" i="2"/>
  <c r="AK2959" i="2"/>
  <c r="AK2963" i="2"/>
  <c r="AK2967" i="2"/>
  <c r="AK2971" i="2"/>
  <c r="AK2975" i="2"/>
  <c r="AK2979" i="2"/>
  <c r="AK2983" i="2"/>
  <c r="AK2987" i="2"/>
  <c r="AK2991" i="2"/>
  <c r="AK2995" i="2"/>
  <c r="AK2999" i="2"/>
  <c r="AK3003" i="2"/>
  <c r="AK3007" i="2"/>
  <c r="AK3011" i="2"/>
  <c r="AK3015" i="2"/>
  <c r="AK3019" i="2"/>
  <c r="AK3023" i="2"/>
  <c r="AK3027" i="2"/>
  <c r="AK3031" i="2"/>
  <c r="AK3035" i="2"/>
  <c r="AK3039" i="2"/>
  <c r="AK3043" i="2"/>
  <c r="AK3047" i="2"/>
  <c r="AK3051" i="2"/>
  <c r="AK3055" i="2"/>
  <c r="AK3059" i="2"/>
  <c r="AK3063" i="2"/>
  <c r="AK3067" i="2"/>
  <c r="AK3071" i="2"/>
  <c r="AK3075" i="2"/>
  <c r="AK3079" i="2"/>
  <c r="AK3083" i="2"/>
  <c r="AK3087" i="2"/>
  <c r="AK3091" i="2"/>
  <c r="AK3095" i="2"/>
  <c r="AK3099" i="2"/>
  <c r="AK3103" i="2"/>
  <c r="AK3107" i="2"/>
  <c r="AK3111" i="2"/>
  <c r="AK3115" i="2"/>
  <c r="AK3119" i="2"/>
  <c r="AK3123" i="2"/>
  <c r="AK3127" i="2"/>
  <c r="AK3131" i="2"/>
  <c r="AK3135" i="2"/>
  <c r="AK3139" i="2"/>
  <c r="AK3143" i="2"/>
  <c r="AK3147" i="2"/>
  <c r="AK3151" i="2"/>
  <c r="AK3155" i="2"/>
  <c r="AK3159" i="2"/>
  <c r="AK3163" i="2"/>
  <c r="AK3167" i="2"/>
  <c r="AK3171" i="2"/>
  <c r="AK3175" i="2"/>
  <c r="AK3179" i="2"/>
  <c r="AK3183" i="2"/>
  <c r="AK3187" i="2"/>
  <c r="AK3191" i="2"/>
  <c r="AK3195" i="2"/>
  <c r="AK3199" i="2"/>
  <c r="AK3203" i="2"/>
  <c r="AK3207" i="2"/>
  <c r="AK3211" i="2"/>
  <c r="AK3215" i="2"/>
  <c r="AK3219" i="2"/>
  <c r="AK3223" i="2"/>
  <c r="AK3227" i="2"/>
  <c r="AK3231" i="2"/>
  <c r="AK3235" i="2"/>
  <c r="AK3239" i="2"/>
  <c r="AK3243" i="2"/>
  <c r="AK3247" i="2"/>
  <c r="AK3251" i="2"/>
  <c r="AK3255" i="2"/>
  <c r="AK3259" i="2"/>
  <c r="AK3263" i="2"/>
  <c r="AK3267" i="2"/>
  <c r="AK3271" i="2"/>
  <c r="AK3275" i="2"/>
  <c r="AK3279" i="2"/>
  <c r="AK3283" i="2"/>
  <c r="AK3287" i="2"/>
  <c r="AK3291" i="2"/>
  <c r="AK3295" i="2"/>
  <c r="AK3299" i="2"/>
  <c r="AK3303" i="2"/>
  <c r="AK3307" i="2"/>
  <c r="AK3311" i="2"/>
  <c r="AK3315" i="2"/>
  <c r="AK3319" i="2"/>
  <c r="AK3323" i="2"/>
  <c r="AK3327" i="2"/>
  <c r="AK3331" i="2"/>
  <c r="AK3335" i="2"/>
  <c r="AK3339" i="2"/>
  <c r="AK3343" i="2"/>
  <c r="AK3347" i="2"/>
  <c r="AK3351" i="2"/>
  <c r="AK3355" i="2"/>
  <c r="AK3359" i="2"/>
  <c r="AK3363" i="2"/>
  <c r="AK3367" i="2"/>
  <c r="AK3371" i="2"/>
  <c r="AK3375" i="2"/>
  <c r="AK3379" i="2"/>
  <c r="AK3383" i="2"/>
  <c r="AK3387" i="2"/>
  <c r="AK3391" i="2"/>
  <c r="AK3395" i="2"/>
  <c r="AK3399" i="2"/>
  <c r="AK3403" i="2"/>
  <c r="AK3407" i="2"/>
  <c r="AK3411" i="2"/>
  <c r="AK3415" i="2"/>
  <c r="AK3419" i="2"/>
  <c r="AK3423" i="2"/>
  <c r="AK3427" i="2"/>
  <c r="AK3431" i="2"/>
  <c r="AK3435" i="2"/>
  <c r="AK3439" i="2"/>
  <c r="AK3443" i="2"/>
  <c r="AK3447" i="2"/>
  <c r="AK3451" i="2"/>
  <c r="AK3455" i="2"/>
  <c r="AK3459" i="2"/>
  <c r="AK3463" i="2"/>
  <c r="AK3467" i="2"/>
  <c r="AK3471" i="2"/>
  <c r="AK3475" i="2"/>
  <c r="AK3479" i="2"/>
  <c r="AK3483" i="2"/>
  <c r="AK3487" i="2"/>
  <c r="AK3491" i="2"/>
  <c r="AK3495" i="2"/>
  <c r="AK3499" i="2"/>
  <c r="AK3503" i="2"/>
  <c r="AK3507" i="2"/>
  <c r="AK3511" i="2"/>
  <c r="AK3515" i="2"/>
  <c r="AK3519" i="2"/>
  <c r="AK3523" i="2"/>
  <c r="AK3527" i="2"/>
  <c r="AK3531" i="2"/>
  <c r="AK3535" i="2"/>
  <c r="AK3539" i="2"/>
  <c r="AK3543" i="2"/>
  <c r="AK3547" i="2"/>
  <c r="AK3551" i="2"/>
  <c r="AK3555" i="2"/>
  <c r="AK3559" i="2"/>
  <c r="AK3563" i="2"/>
  <c r="AK3567" i="2"/>
  <c r="AK3571" i="2"/>
  <c r="AK3575" i="2"/>
  <c r="AK3579" i="2"/>
  <c r="AK3583" i="2"/>
  <c r="AK3587" i="2"/>
  <c r="AK3591" i="2"/>
  <c r="AK3595" i="2"/>
  <c r="AK3599" i="2"/>
  <c r="AK3603" i="2"/>
  <c r="AK3607" i="2"/>
  <c r="AK3611" i="2"/>
  <c r="AK3615" i="2"/>
  <c r="AK3619" i="2"/>
  <c r="AK3623" i="2"/>
  <c r="AK3627" i="2"/>
  <c r="AK3631" i="2"/>
  <c r="AK3635" i="2"/>
  <c r="AK3639" i="2"/>
  <c r="AK3643" i="2"/>
  <c r="AK3647" i="2"/>
  <c r="AK3651" i="2"/>
  <c r="AK3655" i="2"/>
  <c r="AK3659" i="2"/>
  <c r="AK3663" i="2"/>
  <c r="AK3667" i="2"/>
  <c r="AK3671" i="2"/>
  <c r="AK3675" i="2"/>
  <c r="AK3679" i="2"/>
  <c r="AK3683" i="2"/>
  <c r="AK3687" i="2"/>
  <c r="AK3691" i="2"/>
  <c r="AK3695" i="2"/>
  <c r="AK3699" i="2"/>
  <c r="AK3703" i="2"/>
  <c r="AK3707" i="2"/>
  <c r="AK3711" i="2"/>
  <c r="AK3715" i="2"/>
  <c r="AK3719" i="2"/>
  <c r="AK3723" i="2"/>
  <c r="AK3727" i="2"/>
  <c r="AK3731" i="2"/>
  <c r="AK3735" i="2"/>
  <c r="AK3739" i="2"/>
  <c r="AK3743" i="2"/>
  <c r="AK3747" i="2"/>
  <c r="AK3751" i="2"/>
  <c r="AK3755" i="2"/>
  <c r="AK3759" i="2"/>
  <c r="AK3763" i="2"/>
  <c r="AK3767" i="2"/>
  <c r="AK3771" i="2"/>
  <c r="AK3775" i="2"/>
  <c r="AK3779" i="2"/>
  <c r="AK3783" i="2"/>
  <c r="AK3787" i="2"/>
  <c r="AK3791" i="2"/>
  <c r="AK3795" i="2"/>
  <c r="AK3799" i="2"/>
  <c r="AK3803" i="2"/>
  <c r="AK3807" i="2"/>
  <c r="AK3811" i="2"/>
  <c r="AK3815" i="2"/>
  <c r="AK3819" i="2"/>
  <c r="AK3823" i="2"/>
  <c r="AK3827" i="2"/>
  <c r="AK3831" i="2"/>
  <c r="AK3835" i="2"/>
  <c r="AK3839" i="2"/>
  <c r="AK3843" i="2"/>
  <c r="AK3847" i="2"/>
  <c r="AK3851" i="2"/>
  <c r="AK3855" i="2"/>
  <c r="AK3859" i="2"/>
  <c r="AK3863" i="2"/>
  <c r="AK3867" i="2"/>
  <c r="AK3871" i="2"/>
  <c r="AK3875" i="2"/>
  <c r="AK3879" i="2"/>
  <c r="AK3883" i="2"/>
  <c r="AK3887" i="2"/>
  <c r="AK3891" i="2"/>
  <c r="AK3895" i="2"/>
  <c r="AK3899" i="2"/>
  <c r="AK3903" i="2"/>
  <c r="AK3907" i="2"/>
  <c r="AK3911" i="2"/>
  <c r="AK3915" i="2"/>
  <c r="AK3919" i="2"/>
  <c r="AK3923" i="2"/>
  <c r="AK3927" i="2"/>
  <c r="AK3931" i="2"/>
  <c r="AK3935" i="2"/>
  <c r="AK3939" i="2"/>
  <c r="AK3943" i="2"/>
  <c r="AK3947" i="2"/>
  <c r="AK3951" i="2"/>
  <c r="AK3955" i="2"/>
  <c r="AK3959" i="2"/>
  <c r="AK3963" i="2"/>
  <c r="AK3967" i="2"/>
  <c r="AK3971" i="2"/>
  <c r="AK3975" i="2"/>
  <c r="AK3979" i="2"/>
  <c r="AK3983" i="2"/>
  <c r="AK3987" i="2"/>
  <c r="AK3991" i="2"/>
  <c r="AK3995" i="2"/>
  <c r="AK3999" i="2"/>
  <c r="AK4" i="2"/>
  <c r="AK8" i="2"/>
  <c r="AK12" i="2"/>
  <c r="AK16" i="2"/>
  <c r="AK20" i="2"/>
  <c r="AK24" i="2"/>
  <c r="AK28" i="2"/>
  <c r="AK32" i="2"/>
  <c r="AK36" i="2"/>
  <c r="AK40" i="2"/>
  <c r="AK44" i="2"/>
  <c r="AK48" i="2"/>
  <c r="AK52" i="2"/>
  <c r="AK56" i="2"/>
  <c r="AK60" i="2"/>
  <c r="AK64" i="2"/>
  <c r="AK68" i="2"/>
  <c r="AK72" i="2"/>
  <c r="AK76" i="2"/>
  <c r="AK80" i="2"/>
  <c r="AK84" i="2"/>
  <c r="AK88" i="2"/>
  <c r="AK92" i="2"/>
  <c r="AK96" i="2"/>
  <c r="AK100" i="2"/>
  <c r="AK104" i="2"/>
  <c r="AK108" i="2"/>
  <c r="AK112" i="2"/>
  <c r="AK116" i="2"/>
  <c r="AK120" i="2"/>
  <c r="AK124" i="2"/>
  <c r="AK128" i="2"/>
  <c r="AK132" i="2"/>
  <c r="AK136" i="2"/>
  <c r="AK140" i="2"/>
  <c r="AK144" i="2"/>
  <c r="AK148" i="2"/>
  <c r="AK152" i="2"/>
  <c r="AK156" i="2"/>
  <c r="AK160" i="2"/>
  <c r="AK164" i="2"/>
  <c r="AK168" i="2"/>
  <c r="AK172" i="2"/>
  <c r="AK176" i="2"/>
  <c r="AK180" i="2"/>
  <c r="AK184" i="2"/>
  <c r="AK188" i="2"/>
  <c r="AK192" i="2"/>
  <c r="AK196" i="2"/>
  <c r="AK200" i="2"/>
  <c r="AK204" i="2"/>
  <c r="AK208" i="2"/>
  <c r="AK212" i="2"/>
  <c r="AK216" i="2"/>
  <c r="AK220" i="2"/>
  <c r="AK224" i="2"/>
  <c r="AK228" i="2"/>
  <c r="AK232" i="2"/>
  <c r="AK236" i="2"/>
  <c r="AK240" i="2"/>
  <c r="AK244" i="2"/>
  <c r="AK248" i="2"/>
  <c r="AK252" i="2"/>
  <c r="AK256" i="2"/>
  <c r="AK260" i="2"/>
  <c r="AK264" i="2"/>
  <c r="AK268" i="2"/>
  <c r="AK272" i="2"/>
  <c r="AK276" i="2"/>
  <c r="AK280" i="2"/>
  <c r="AK284" i="2"/>
  <c r="AK288" i="2"/>
  <c r="AK292" i="2"/>
  <c r="AK296" i="2"/>
  <c r="AK300" i="2"/>
  <c r="AK304" i="2"/>
  <c r="AK308" i="2"/>
  <c r="AK312" i="2"/>
  <c r="AK316" i="2"/>
  <c r="AK320" i="2"/>
  <c r="AK324" i="2"/>
  <c r="AK328" i="2"/>
  <c r="AK332" i="2"/>
  <c r="AK336" i="2"/>
  <c r="AK340" i="2"/>
  <c r="AK344" i="2"/>
  <c r="AK348" i="2"/>
  <c r="AK352" i="2"/>
  <c r="AK356" i="2"/>
  <c r="AK360" i="2"/>
  <c r="AK364" i="2"/>
  <c r="AK368" i="2"/>
  <c r="AK372" i="2"/>
  <c r="AK376" i="2"/>
  <c r="AK380" i="2"/>
  <c r="AK384" i="2"/>
  <c r="AK388" i="2"/>
  <c r="AK392" i="2"/>
  <c r="AK396" i="2"/>
  <c r="AK400" i="2"/>
  <c r="AK404" i="2"/>
  <c r="AK408" i="2"/>
  <c r="AK412" i="2"/>
  <c r="AK416" i="2"/>
  <c r="AK420" i="2"/>
  <c r="AK424" i="2"/>
  <c r="AK428" i="2"/>
  <c r="AK432" i="2"/>
  <c r="AK436" i="2"/>
  <c r="AK440" i="2"/>
  <c r="AK444" i="2"/>
  <c r="AK448" i="2"/>
  <c r="AK452" i="2"/>
  <c r="AK456" i="2"/>
  <c r="AK460" i="2"/>
  <c r="AK464" i="2"/>
  <c r="AK468" i="2"/>
  <c r="AK472" i="2"/>
  <c r="AK476" i="2"/>
  <c r="AK480" i="2"/>
  <c r="AK484" i="2"/>
  <c r="AK488" i="2"/>
  <c r="AK492" i="2"/>
  <c r="AK496" i="2"/>
  <c r="AK500" i="2"/>
  <c r="AK504" i="2"/>
  <c r="AK508" i="2"/>
  <c r="AK512" i="2"/>
  <c r="AK516" i="2"/>
  <c r="AK520" i="2"/>
  <c r="AK524" i="2"/>
  <c r="AK528" i="2"/>
  <c r="AK532" i="2"/>
  <c r="AK536" i="2"/>
  <c r="AK540" i="2"/>
  <c r="AK544" i="2"/>
  <c r="AK548" i="2"/>
  <c r="AK552" i="2"/>
  <c r="AK556" i="2"/>
  <c r="AK560" i="2"/>
  <c r="AK564" i="2"/>
  <c r="AK568" i="2"/>
  <c r="AK572" i="2"/>
  <c r="AK576" i="2"/>
  <c r="AK580" i="2"/>
  <c r="AK584" i="2"/>
  <c r="AK588" i="2"/>
  <c r="AK592" i="2"/>
  <c r="AK596" i="2"/>
  <c r="AK600" i="2"/>
  <c r="AK604" i="2"/>
  <c r="AK608" i="2"/>
  <c r="AK612" i="2"/>
  <c r="AK616" i="2"/>
  <c r="AK620" i="2"/>
  <c r="AK624" i="2"/>
  <c r="AK628" i="2"/>
  <c r="AK632" i="2"/>
  <c r="AK636" i="2"/>
  <c r="AK640" i="2"/>
  <c r="AK644" i="2"/>
  <c r="AK648" i="2"/>
  <c r="AK652" i="2"/>
  <c r="AK656" i="2"/>
  <c r="AK660" i="2"/>
  <c r="AK664" i="2"/>
  <c r="AK668" i="2"/>
  <c r="AK672" i="2"/>
  <c r="AK676" i="2"/>
  <c r="AK680" i="2"/>
  <c r="AK684" i="2"/>
  <c r="AK688" i="2"/>
  <c r="AK692" i="2"/>
  <c r="AK696" i="2"/>
  <c r="AK700" i="2"/>
  <c r="AK704" i="2"/>
  <c r="AK708" i="2"/>
  <c r="AK712" i="2"/>
  <c r="AK716" i="2"/>
  <c r="AK720" i="2"/>
  <c r="AK724" i="2"/>
  <c r="AK728" i="2"/>
  <c r="AK732" i="2"/>
  <c r="AK736" i="2"/>
  <c r="AK740" i="2"/>
  <c r="AK744" i="2"/>
  <c r="AK748" i="2"/>
  <c r="AK752" i="2"/>
  <c r="AK756" i="2"/>
  <c r="AK760" i="2"/>
  <c r="AK764" i="2"/>
  <c r="AK768" i="2"/>
  <c r="AK772" i="2"/>
  <c r="AK776" i="2"/>
  <c r="AK780" i="2"/>
  <c r="AK784" i="2"/>
  <c r="AK788" i="2"/>
  <c r="AK792" i="2"/>
  <c r="AK796" i="2"/>
  <c r="AK800" i="2"/>
  <c r="AK804" i="2"/>
  <c r="AK808" i="2"/>
  <c r="AK812" i="2"/>
  <c r="AK816" i="2"/>
  <c r="AK820" i="2"/>
  <c r="AK824" i="2"/>
  <c r="AK828" i="2"/>
  <c r="AK832" i="2"/>
  <c r="AK836" i="2"/>
  <c r="AK840" i="2"/>
  <c r="AK844" i="2"/>
  <c r="AK848" i="2"/>
  <c r="AK852" i="2"/>
  <c r="AK856" i="2"/>
  <c r="AK860" i="2"/>
  <c r="AK864" i="2"/>
  <c r="AK868" i="2"/>
  <c r="AK872" i="2"/>
  <c r="AK876" i="2"/>
  <c r="AK880" i="2"/>
  <c r="AK884" i="2"/>
  <c r="AK888" i="2"/>
  <c r="AK892" i="2"/>
  <c r="AK896" i="2"/>
  <c r="AK900" i="2"/>
  <c r="AK904" i="2"/>
  <c r="AK908" i="2"/>
  <c r="AK912" i="2"/>
  <c r="AK916" i="2"/>
  <c r="AK920" i="2"/>
  <c r="AK924" i="2"/>
  <c r="AK928" i="2"/>
  <c r="AK932" i="2"/>
  <c r="AK936" i="2"/>
  <c r="AK940" i="2"/>
  <c r="AK944" i="2"/>
  <c r="AK948" i="2"/>
  <c r="AK952" i="2"/>
  <c r="AK956" i="2"/>
  <c r="AK960" i="2"/>
  <c r="AK964" i="2"/>
  <c r="AK968" i="2"/>
  <c r="AK972" i="2"/>
  <c r="AK976" i="2"/>
  <c r="AK980" i="2"/>
  <c r="AK984" i="2"/>
  <c r="AK988" i="2"/>
  <c r="AK992" i="2"/>
  <c r="AK996" i="2"/>
  <c r="AK1000" i="2"/>
  <c r="AK1004" i="2"/>
  <c r="AK1008" i="2"/>
  <c r="AK1012" i="2"/>
  <c r="AK1016" i="2"/>
  <c r="AK1020" i="2"/>
  <c r="AK1024" i="2"/>
  <c r="AK1028" i="2"/>
  <c r="AK1032" i="2"/>
  <c r="AK1036" i="2"/>
  <c r="AK1040" i="2"/>
  <c r="AK1044" i="2"/>
  <c r="AK1048" i="2"/>
  <c r="AK1052" i="2"/>
  <c r="AK1056" i="2"/>
  <c r="AK1060" i="2"/>
  <c r="AK1064" i="2"/>
  <c r="AK1068" i="2"/>
  <c r="AK1072" i="2"/>
  <c r="AK1076" i="2"/>
  <c r="AK1080" i="2"/>
  <c r="AK1084" i="2"/>
  <c r="AK1088" i="2"/>
  <c r="AK1092" i="2"/>
  <c r="AK1096" i="2"/>
  <c r="AK1100" i="2"/>
  <c r="AK1104" i="2"/>
  <c r="AK1108" i="2"/>
  <c r="AK1112" i="2"/>
  <c r="AK1116" i="2"/>
  <c r="AK1120" i="2"/>
  <c r="AK1124" i="2"/>
  <c r="AK1128" i="2"/>
  <c r="AK1132" i="2"/>
  <c r="AK1136" i="2"/>
  <c r="AK1140" i="2"/>
  <c r="AK1144" i="2"/>
  <c r="AK1148" i="2"/>
  <c r="AK1152" i="2"/>
  <c r="AK1156" i="2"/>
  <c r="AK1160" i="2"/>
  <c r="AK1164" i="2"/>
  <c r="AK1168" i="2"/>
  <c r="AK1172" i="2"/>
  <c r="AK1176" i="2"/>
  <c r="AK1180" i="2"/>
  <c r="AK1184" i="2"/>
  <c r="AK1188" i="2"/>
  <c r="AK1192" i="2"/>
  <c r="AK1196" i="2"/>
  <c r="AK1200" i="2"/>
  <c r="AK1204" i="2"/>
  <c r="AK1208" i="2"/>
  <c r="AK1212" i="2"/>
  <c r="AK1216" i="2"/>
  <c r="AK1220" i="2"/>
  <c r="AK1224" i="2"/>
  <c r="AK1228" i="2"/>
  <c r="AK1232" i="2"/>
  <c r="AK1236" i="2"/>
  <c r="AK1240" i="2"/>
  <c r="AK1244" i="2"/>
  <c r="AK1248" i="2"/>
  <c r="AK1252" i="2"/>
  <c r="AK1256" i="2"/>
  <c r="AK1260" i="2"/>
  <c r="AK1264" i="2"/>
  <c r="AK1268" i="2"/>
  <c r="AK1272" i="2"/>
  <c r="AK1276" i="2"/>
  <c r="AK1280" i="2"/>
  <c r="AK1284" i="2"/>
  <c r="AK1288" i="2"/>
  <c r="AK1292" i="2"/>
  <c r="AK1296" i="2"/>
  <c r="AK1300" i="2"/>
  <c r="AK1304" i="2"/>
  <c r="AK1308" i="2"/>
  <c r="AK1312" i="2"/>
  <c r="AK1316" i="2"/>
  <c r="AK1320" i="2"/>
  <c r="AK1324" i="2"/>
  <c r="AK1328" i="2"/>
  <c r="AK1332" i="2"/>
  <c r="AK1336" i="2"/>
  <c r="AK1340" i="2"/>
  <c r="AK1344" i="2"/>
  <c r="AK1348" i="2"/>
  <c r="AK1352" i="2"/>
  <c r="AK1356" i="2"/>
  <c r="AK1360" i="2"/>
  <c r="AK1364" i="2"/>
  <c r="AK1368" i="2"/>
  <c r="AK1372" i="2"/>
  <c r="AK1376" i="2"/>
  <c r="AK1380" i="2"/>
  <c r="AK1384" i="2"/>
  <c r="AK1388" i="2"/>
  <c r="AK1392" i="2"/>
  <c r="AK1396" i="2"/>
  <c r="AK1400" i="2"/>
  <c r="AK1404" i="2"/>
  <c r="AK1408" i="2"/>
  <c r="AK1412" i="2"/>
  <c r="AK1416" i="2"/>
  <c r="AK1420" i="2"/>
  <c r="AK1424" i="2"/>
  <c r="AK1428" i="2"/>
  <c r="AK1432" i="2"/>
  <c r="AK1436" i="2"/>
  <c r="AK1440" i="2"/>
  <c r="AK1444" i="2"/>
  <c r="AK1448" i="2"/>
  <c r="AK1452" i="2"/>
  <c r="AK1456" i="2"/>
  <c r="AK1460" i="2"/>
  <c r="AK1464" i="2"/>
  <c r="AK1468" i="2"/>
  <c r="AK1472" i="2"/>
  <c r="AK1476" i="2"/>
  <c r="AK1480" i="2"/>
  <c r="AK1484" i="2"/>
  <c r="AK1488" i="2"/>
  <c r="AK1492" i="2"/>
  <c r="AK1496" i="2"/>
  <c r="AK1500" i="2"/>
  <c r="AK1504" i="2"/>
  <c r="AK1508" i="2"/>
  <c r="AK1512" i="2"/>
  <c r="AK1516" i="2"/>
  <c r="AK1520" i="2"/>
  <c r="AK1524" i="2"/>
  <c r="AK1528" i="2"/>
  <c r="AK1532" i="2"/>
  <c r="AK1536" i="2"/>
  <c r="AK1540" i="2"/>
  <c r="AK1544" i="2"/>
  <c r="AK1548" i="2"/>
  <c r="AK1552" i="2"/>
  <c r="AK1556" i="2"/>
  <c r="AK1560" i="2"/>
  <c r="AK1564" i="2"/>
  <c r="AK1568" i="2"/>
  <c r="AK1572" i="2"/>
  <c r="AK1576" i="2"/>
  <c r="AK1580" i="2"/>
  <c r="AK1584" i="2"/>
  <c r="AK1588" i="2"/>
  <c r="AK1592" i="2"/>
  <c r="AK1596" i="2"/>
  <c r="AK1600" i="2"/>
  <c r="AK1604" i="2"/>
  <c r="AK1608" i="2"/>
  <c r="AK1612" i="2"/>
  <c r="AK1616" i="2"/>
  <c r="AK1620" i="2"/>
  <c r="AK1624" i="2"/>
  <c r="AK1628" i="2"/>
  <c r="AK1632" i="2"/>
  <c r="AK1636" i="2"/>
  <c r="AK1640" i="2"/>
  <c r="AK1644" i="2"/>
  <c r="AK1648" i="2"/>
  <c r="AK1652" i="2"/>
  <c r="AK1656" i="2"/>
  <c r="AK1660" i="2"/>
  <c r="AK1664" i="2"/>
  <c r="AK1668" i="2"/>
  <c r="AK1672" i="2"/>
  <c r="AK1676" i="2"/>
  <c r="AK1680" i="2"/>
  <c r="AK1684" i="2"/>
  <c r="AK1688" i="2"/>
  <c r="AK1692" i="2"/>
  <c r="AK1696" i="2"/>
  <c r="AK1700" i="2"/>
  <c r="AK1704" i="2"/>
  <c r="AK1708" i="2"/>
  <c r="AK1712" i="2"/>
  <c r="AK1716" i="2"/>
  <c r="AK1720" i="2"/>
  <c r="AK1724" i="2"/>
  <c r="AK1728" i="2"/>
  <c r="AK1732" i="2"/>
  <c r="AK1736" i="2"/>
  <c r="AK1740" i="2"/>
  <c r="AK1744" i="2"/>
  <c r="AK1748" i="2"/>
  <c r="AK1752" i="2"/>
  <c r="AK1756" i="2"/>
  <c r="AK1760" i="2"/>
  <c r="AK1764" i="2"/>
  <c r="AK1768" i="2"/>
  <c r="AK1772" i="2"/>
  <c r="AK1776" i="2"/>
  <c r="AK1780" i="2"/>
  <c r="AK1784" i="2"/>
  <c r="AK1788" i="2"/>
  <c r="AK1792" i="2"/>
  <c r="AK1796" i="2"/>
  <c r="AK1800" i="2"/>
  <c r="AK1804" i="2"/>
  <c r="AK1808" i="2"/>
  <c r="AK1812" i="2"/>
  <c r="AK1816" i="2"/>
  <c r="AK1820" i="2"/>
  <c r="AK1824" i="2"/>
  <c r="AK1828" i="2"/>
  <c r="AK1832" i="2"/>
  <c r="AK1836" i="2"/>
  <c r="AK1840" i="2"/>
  <c r="AK1844" i="2"/>
  <c r="AK1848" i="2"/>
  <c r="AK1852" i="2"/>
  <c r="AK1856" i="2"/>
  <c r="AK1860" i="2"/>
  <c r="AK1864" i="2"/>
  <c r="AK1868" i="2"/>
  <c r="AK1872" i="2"/>
  <c r="AK1876" i="2"/>
  <c r="AK1880" i="2"/>
  <c r="AK1884" i="2"/>
  <c r="AK1888" i="2"/>
  <c r="AK1892" i="2"/>
  <c r="AK1896" i="2"/>
  <c r="AK1900" i="2"/>
  <c r="AK1904" i="2"/>
  <c r="AK1908" i="2"/>
  <c r="AK1912" i="2"/>
  <c r="AK1916" i="2"/>
  <c r="AK1920" i="2"/>
  <c r="AK1924" i="2"/>
  <c r="AK1928" i="2"/>
  <c r="AK1932" i="2"/>
  <c r="AK1936" i="2"/>
  <c r="AK1940" i="2"/>
  <c r="AK1944" i="2"/>
  <c r="AK1948" i="2"/>
  <c r="AK1952" i="2"/>
  <c r="AK1956" i="2"/>
  <c r="AK1960" i="2"/>
  <c r="AK1964" i="2"/>
  <c r="AK1968" i="2"/>
  <c r="AK1972" i="2"/>
  <c r="AK1976" i="2"/>
  <c r="AK1980" i="2"/>
  <c r="AK1984" i="2"/>
  <c r="AK1988" i="2"/>
  <c r="AK1992" i="2"/>
  <c r="AK1996" i="2"/>
  <c r="AK2000" i="2"/>
  <c r="AK2004" i="2"/>
  <c r="AK2008" i="2"/>
  <c r="AK2012" i="2"/>
  <c r="AK2016" i="2"/>
  <c r="AK2020" i="2"/>
  <c r="AK2024" i="2"/>
  <c r="AK2028" i="2"/>
  <c r="AK2032" i="2"/>
  <c r="AK2036" i="2"/>
  <c r="AK2040" i="2"/>
  <c r="AK2044" i="2"/>
  <c r="AK2048" i="2"/>
  <c r="AK2052" i="2"/>
  <c r="AK2056" i="2"/>
  <c r="AK2060" i="2"/>
  <c r="AK2064" i="2"/>
  <c r="AK2068" i="2"/>
  <c r="AK2072" i="2"/>
  <c r="AK2076" i="2"/>
  <c r="AK2080" i="2"/>
  <c r="AK2084" i="2"/>
  <c r="AK2088" i="2"/>
  <c r="AK2092" i="2"/>
  <c r="AK2096" i="2"/>
  <c r="AK2100" i="2"/>
  <c r="AK2104" i="2"/>
  <c r="AK2108" i="2"/>
  <c r="AK2112" i="2"/>
  <c r="AK2116" i="2"/>
  <c r="AK2120" i="2"/>
  <c r="AK2124" i="2"/>
  <c r="AK2128" i="2"/>
  <c r="AK2132" i="2"/>
  <c r="AK2136" i="2"/>
  <c r="AK2140" i="2"/>
  <c r="AK2144" i="2"/>
  <c r="AK2148" i="2"/>
  <c r="AK2152" i="2"/>
  <c r="AK2156" i="2"/>
  <c r="AK2160" i="2"/>
  <c r="AK2164" i="2"/>
  <c r="AK2168" i="2"/>
  <c r="AK2172" i="2"/>
  <c r="AK2176" i="2"/>
  <c r="AK2180" i="2"/>
  <c r="AK2184" i="2"/>
  <c r="AK2188" i="2"/>
  <c r="AK2192" i="2"/>
  <c r="AK2196" i="2"/>
  <c r="AK2200" i="2"/>
  <c r="AK2204" i="2"/>
  <c r="AK2208" i="2"/>
  <c r="AK2212" i="2"/>
  <c r="AK2216" i="2"/>
  <c r="AK2220" i="2"/>
  <c r="AK2224" i="2"/>
  <c r="AK2228" i="2"/>
  <c r="AK2232" i="2"/>
  <c r="AK2236" i="2"/>
  <c r="AK2240" i="2"/>
  <c r="AK2244" i="2"/>
  <c r="AK2248" i="2"/>
  <c r="AK2252" i="2"/>
  <c r="AK2256" i="2"/>
  <c r="AK2260" i="2"/>
  <c r="AK2264" i="2"/>
  <c r="AK2268" i="2"/>
  <c r="AK2272" i="2"/>
  <c r="AK2276" i="2"/>
  <c r="AK2280" i="2"/>
  <c r="AK2284" i="2"/>
  <c r="AK2288" i="2"/>
  <c r="AK2292" i="2"/>
  <c r="AK2296" i="2"/>
  <c r="AK2300" i="2"/>
  <c r="AK2304" i="2"/>
  <c r="AK2308" i="2"/>
  <c r="AK2312" i="2"/>
  <c r="AK2316" i="2"/>
  <c r="AK2320" i="2"/>
  <c r="AK2324" i="2"/>
  <c r="AK2328" i="2"/>
  <c r="AK2332" i="2"/>
  <c r="AK2336" i="2"/>
  <c r="AK2340" i="2"/>
  <c r="AK2344" i="2"/>
  <c r="AK2348" i="2"/>
  <c r="AK2352" i="2"/>
  <c r="AK2356" i="2"/>
  <c r="AK2360" i="2"/>
  <c r="AK2364" i="2"/>
  <c r="AK2368" i="2"/>
  <c r="AK2372" i="2"/>
  <c r="AK2376" i="2"/>
  <c r="AK2380" i="2"/>
  <c r="AK2384" i="2"/>
  <c r="AK2388" i="2"/>
  <c r="AK2392" i="2"/>
  <c r="AK2396" i="2"/>
  <c r="AK2400" i="2"/>
  <c r="AK2404" i="2"/>
  <c r="AK2408" i="2"/>
  <c r="AK2412" i="2"/>
  <c r="AK2416" i="2"/>
  <c r="AK2420" i="2"/>
  <c r="AK2424" i="2"/>
  <c r="AK2428" i="2"/>
  <c r="AK2432" i="2"/>
  <c r="AK2436" i="2"/>
  <c r="AK2440" i="2"/>
  <c r="AK2444" i="2"/>
  <c r="AK2448" i="2"/>
  <c r="AK2452" i="2"/>
  <c r="AK2456" i="2"/>
  <c r="AK2460" i="2"/>
  <c r="AK2464" i="2"/>
  <c r="AK2468" i="2"/>
  <c r="AK2472" i="2"/>
  <c r="AK2476" i="2"/>
  <c r="AK2480" i="2"/>
  <c r="AK2484" i="2"/>
  <c r="AK2488" i="2"/>
  <c r="AK2492" i="2"/>
  <c r="AK2496" i="2"/>
  <c r="AK2500" i="2"/>
  <c r="AK2504" i="2"/>
  <c r="AK2508" i="2"/>
  <c r="AK2512" i="2"/>
  <c r="AK2516" i="2"/>
  <c r="AK2520" i="2"/>
  <c r="AK2524" i="2"/>
  <c r="AK2528" i="2"/>
  <c r="AK2532" i="2"/>
  <c r="AK2536" i="2"/>
  <c r="AK2540" i="2"/>
  <c r="AK2544" i="2"/>
  <c r="AK2548" i="2"/>
  <c r="AK2552" i="2"/>
  <c r="AK2556" i="2"/>
  <c r="AK2560" i="2"/>
  <c r="AK2564" i="2"/>
  <c r="AK2568" i="2"/>
  <c r="AK2572" i="2"/>
  <c r="AK2576" i="2"/>
  <c r="AK2580" i="2"/>
  <c r="AK2584" i="2"/>
  <c r="AK2588" i="2"/>
  <c r="AK2592" i="2"/>
  <c r="AK2596" i="2"/>
  <c r="AK2600" i="2"/>
  <c r="AK2604" i="2"/>
  <c r="AK2608" i="2"/>
  <c r="AK2612" i="2"/>
  <c r="AK2616" i="2"/>
  <c r="AK2620" i="2"/>
  <c r="AK2624" i="2"/>
  <c r="AK2628" i="2"/>
  <c r="AK2632" i="2"/>
  <c r="AK2636" i="2"/>
  <c r="AK2640" i="2"/>
  <c r="AK2644" i="2"/>
  <c r="AK2648" i="2"/>
  <c r="AK2652" i="2"/>
  <c r="AK2656" i="2"/>
  <c r="AK2660" i="2"/>
  <c r="AK2664" i="2"/>
  <c r="AK2668" i="2"/>
  <c r="AK2672" i="2"/>
  <c r="AK2676" i="2"/>
  <c r="AK2680" i="2"/>
  <c r="AK2684" i="2"/>
  <c r="AK2688" i="2"/>
  <c r="AK2692" i="2"/>
  <c r="AK2696" i="2"/>
  <c r="AK2700" i="2"/>
  <c r="AK2704" i="2"/>
  <c r="AK2708" i="2"/>
  <c r="AK2712" i="2"/>
  <c r="AK2716" i="2"/>
  <c r="AK2720" i="2"/>
  <c r="AK2724" i="2"/>
  <c r="AK2728" i="2"/>
  <c r="AK2732" i="2"/>
  <c r="AK2736" i="2"/>
  <c r="AK2740" i="2"/>
  <c r="AK2744" i="2"/>
  <c r="AK2748" i="2"/>
  <c r="AK2752" i="2"/>
  <c r="AK2756" i="2"/>
  <c r="AK2760" i="2"/>
  <c r="AK2764" i="2"/>
  <c r="AK2768" i="2"/>
  <c r="AK2772" i="2"/>
  <c r="AK2776" i="2"/>
  <c r="AK2780" i="2"/>
  <c r="AK2784" i="2"/>
  <c r="AK2788" i="2"/>
  <c r="AK2792" i="2"/>
  <c r="AK2796" i="2"/>
  <c r="AK2800" i="2"/>
  <c r="AK2804" i="2"/>
  <c r="AK2808" i="2"/>
  <c r="AK2812" i="2"/>
  <c r="AK2816" i="2"/>
  <c r="AK2820" i="2"/>
  <c r="AK2824" i="2"/>
  <c r="AK2828" i="2"/>
  <c r="AK2832" i="2"/>
  <c r="AK2836" i="2"/>
  <c r="AK2840" i="2"/>
  <c r="AK2844" i="2"/>
  <c r="AK2848" i="2"/>
  <c r="AK2852" i="2"/>
  <c r="AK2856" i="2"/>
  <c r="AK2860" i="2"/>
  <c r="AK2864" i="2"/>
  <c r="AK2868" i="2"/>
  <c r="AK2872" i="2"/>
  <c r="AK2876" i="2"/>
  <c r="AK2880" i="2"/>
  <c r="AK2884" i="2"/>
  <c r="AK2888" i="2"/>
  <c r="AK2892" i="2"/>
  <c r="AK2896" i="2"/>
  <c r="AK2900" i="2"/>
  <c r="AK2904" i="2"/>
  <c r="AK2908" i="2"/>
  <c r="AK2912" i="2"/>
  <c r="AK2916" i="2"/>
  <c r="AK2920" i="2"/>
  <c r="AK2924" i="2"/>
  <c r="AK2928" i="2"/>
  <c r="AK2932" i="2"/>
  <c r="AK2936" i="2"/>
  <c r="AK2940" i="2"/>
  <c r="AK2944" i="2"/>
  <c r="AK2948" i="2"/>
  <c r="AK2952" i="2"/>
  <c r="AK2956" i="2"/>
  <c r="AK2960" i="2"/>
  <c r="AK2964" i="2"/>
  <c r="AK2968" i="2"/>
  <c r="AK2972" i="2"/>
  <c r="AK2976" i="2"/>
  <c r="AK2980" i="2"/>
  <c r="AK2984" i="2"/>
  <c r="AK2988" i="2"/>
  <c r="AK2992" i="2"/>
  <c r="AK2996" i="2"/>
  <c r="AK3000" i="2"/>
  <c r="AK3004" i="2"/>
  <c r="AK3008" i="2"/>
  <c r="AK3012" i="2"/>
  <c r="AK3016" i="2"/>
  <c r="AK3020" i="2"/>
  <c r="AK3024" i="2"/>
  <c r="AK3028" i="2"/>
  <c r="AK3032" i="2"/>
  <c r="AK3036" i="2"/>
  <c r="AK3040" i="2"/>
  <c r="AK3044" i="2"/>
  <c r="AK3048" i="2"/>
  <c r="AK3052" i="2"/>
  <c r="AK3056" i="2"/>
  <c r="AK3060" i="2"/>
  <c r="AK3064" i="2"/>
  <c r="AK3068" i="2"/>
  <c r="AK3072" i="2"/>
  <c r="AK3076" i="2"/>
  <c r="AK3080" i="2"/>
  <c r="AK3084" i="2"/>
  <c r="AK3088" i="2"/>
  <c r="AK3092" i="2"/>
  <c r="AK3096" i="2"/>
  <c r="AK3100" i="2"/>
  <c r="AK3104" i="2"/>
  <c r="AK3108" i="2"/>
  <c r="AK3112" i="2"/>
  <c r="AK3116" i="2"/>
  <c r="AK3120" i="2"/>
  <c r="AK3124" i="2"/>
  <c r="AK3128" i="2"/>
  <c r="AK3132" i="2"/>
  <c r="AK3136" i="2"/>
  <c r="AK3140" i="2"/>
  <c r="AK3144" i="2"/>
  <c r="AK3148" i="2"/>
  <c r="AK3152" i="2"/>
  <c r="AK3156" i="2"/>
  <c r="AK3160" i="2"/>
  <c r="AK3164" i="2"/>
  <c r="AK3168" i="2"/>
  <c r="AK3172" i="2"/>
  <c r="AK3176" i="2"/>
  <c r="AK3180" i="2"/>
  <c r="AK3184" i="2"/>
  <c r="AK3188" i="2"/>
  <c r="AK3192" i="2"/>
  <c r="AK3196" i="2"/>
  <c r="AK3200" i="2"/>
  <c r="AK3204" i="2"/>
  <c r="AK3208" i="2"/>
  <c r="AK3212" i="2"/>
  <c r="AK3216" i="2"/>
  <c r="AK3220" i="2"/>
  <c r="AK3224" i="2"/>
  <c r="AK3228" i="2"/>
  <c r="AK3232" i="2"/>
  <c r="AK3236" i="2"/>
  <c r="AK3240" i="2"/>
  <c r="AK3244" i="2"/>
  <c r="AK3248" i="2"/>
  <c r="AK3252" i="2"/>
  <c r="AK3256" i="2"/>
  <c r="AK3260" i="2"/>
  <c r="AK3264" i="2"/>
  <c r="AK3268" i="2"/>
  <c r="AK3272" i="2"/>
  <c r="AK3276" i="2"/>
  <c r="AK3280" i="2"/>
  <c r="AK3284" i="2"/>
  <c r="AK3288" i="2"/>
  <c r="AK3292" i="2"/>
  <c r="AK3296" i="2"/>
  <c r="AK3300" i="2"/>
  <c r="AK3304" i="2"/>
  <c r="AK3308" i="2"/>
  <c r="AK3312" i="2"/>
  <c r="AK3316" i="2"/>
  <c r="AK3320" i="2"/>
  <c r="AK3324" i="2"/>
  <c r="AK3328" i="2"/>
  <c r="AK3332" i="2"/>
  <c r="AK3336" i="2"/>
  <c r="AK3340" i="2"/>
  <c r="AK3344" i="2"/>
  <c r="AK3348" i="2"/>
  <c r="AK3352" i="2"/>
  <c r="AK3356" i="2"/>
  <c r="AK3360" i="2"/>
  <c r="AK3364" i="2"/>
  <c r="AK3368" i="2"/>
  <c r="AK3372" i="2"/>
  <c r="AK3376" i="2"/>
  <c r="AK3380" i="2"/>
  <c r="AK3384" i="2"/>
  <c r="AK3388" i="2"/>
  <c r="AK3392" i="2"/>
  <c r="AK3396" i="2"/>
  <c r="AK3400" i="2"/>
  <c r="AK3404" i="2"/>
  <c r="AK3408" i="2"/>
  <c r="AK3412" i="2"/>
  <c r="AK3416" i="2"/>
  <c r="AK3420" i="2"/>
  <c r="AK3424" i="2"/>
  <c r="AK3428" i="2"/>
  <c r="AK3432" i="2"/>
  <c r="AK3436" i="2"/>
  <c r="AK3440" i="2"/>
  <c r="AK3444" i="2"/>
  <c r="AK3448" i="2"/>
  <c r="AK3452" i="2"/>
  <c r="AK3456" i="2"/>
  <c r="AK3460" i="2"/>
  <c r="AK3464" i="2"/>
  <c r="AK3468" i="2"/>
  <c r="AK3472" i="2"/>
  <c r="AK3476" i="2"/>
  <c r="AK3480" i="2"/>
  <c r="AK3484" i="2"/>
  <c r="AK3488" i="2"/>
  <c r="AK3492" i="2"/>
  <c r="AK3496" i="2"/>
  <c r="AK3500" i="2"/>
  <c r="AK3504" i="2"/>
  <c r="AK3508" i="2"/>
  <c r="AK3512" i="2"/>
  <c r="AK3516" i="2"/>
  <c r="AK3520" i="2"/>
  <c r="AK3524" i="2"/>
  <c r="AK3528" i="2"/>
  <c r="AK3532" i="2"/>
  <c r="AK3536" i="2"/>
  <c r="AK3540" i="2"/>
  <c r="AK3544" i="2"/>
  <c r="AK3548" i="2"/>
  <c r="AK3552" i="2"/>
  <c r="AK3556" i="2"/>
  <c r="AK3560" i="2"/>
  <c r="AK3564" i="2"/>
  <c r="AK3568" i="2"/>
  <c r="AK3572" i="2"/>
  <c r="AK3576" i="2"/>
  <c r="AK3580" i="2"/>
  <c r="AK3584" i="2"/>
  <c r="AK3588" i="2"/>
  <c r="AK3592" i="2"/>
  <c r="AK3596" i="2"/>
  <c r="AK3600" i="2"/>
  <c r="AK3604" i="2"/>
  <c r="AK3608" i="2"/>
  <c r="AK3612" i="2"/>
  <c r="AK3616" i="2"/>
  <c r="AK3620" i="2"/>
  <c r="AK3624" i="2"/>
  <c r="AK3628" i="2"/>
  <c r="AK3632" i="2"/>
  <c r="AK3636" i="2"/>
  <c r="AK3640" i="2"/>
  <c r="AK3644" i="2"/>
  <c r="AK3648" i="2"/>
  <c r="AK3652" i="2"/>
  <c r="AK3656" i="2"/>
  <c r="AK3660" i="2"/>
  <c r="AK3664" i="2"/>
  <c r="AK3668" i="2"/>
  <c r="AK3672" i="2"/>
  <c r="AK3676" i="2"/>
  <c r="AK3680" i="2"/>
  <c r="AK3684" i="2"/>
  <c r="AK3688" i="2"/>
  <c r="AK3692" i="2"/>
  <c r="AK3696" i="2"/>
  <c r="AK3700" i="2"/>
  <c r="AK3704" i="2"/>
  <c r="AK3708" i="2"/>
  <c r="AK3712" i="2"/>
  <c r="AK3716" i="2"/>
  <c r="AK3720" i="2"/>
  <c r="AK3724" i="2"/>
  <c r="AK3728" i="2"/>
  <c r="AK3732" i="2"/>
  <c r="AK3736" i="2"/>
  <c r="AK3740" i="2"/>
  <c r="AK3744" i="2"/>
  <c r="AK3748" i="2"/>
  <c r="AK3752" i="2"/>
  <c r="AK3756" i="2"/>
  <c r="AK3760" i="2"/>
  <c r="AK3764" i="2"/>
  <c r="AK3768" i="2"/>
  <c r="AK3772" i="2"/>
  <c r="AK3776" i="2"/>
  <c r="AK3780" i="2"/>
  <c r="AK3784" i="2"/>
  <c r="AK3788" i="2"/>
  <c r="AK3792" i="2"/>
  <c r="AK3796" i="2"/>
  <c r="AK3800" i="2"/>
  <c r="AK3804" i="2"/>
  <c r="AK3808" i="2"/>
  <c r="AK3812" i="2"/>
  <c r="AK3816" i="2"/>
  <c r="AK3820" i="2"/>
  <c r="AK3824" i="2"/>
  <c r="AK3828" i="2"/>
  <c r="AK3832" i="2"/>
  <c r="AK3836" i="2"/>
  <c r="AK3840" i="2"/>
  <c r="AK3844" i="2"/>
  <c r="AK3848" i="2"/>
  <c r="AK3852" i="2"/>
  <c r="AK3856" i="2"/>
  <c r="AK3860" i="2"/>
  <c r="AK3864" i="2"/>
  <c r="AK3868" i="2"/>
  <c r="AK3872" i="2"/>
  <c r="AK3876" i="2"/>
  <c r="AK3880" i="2"/>
  <c r="AK3884" i="2"/>
  <c r="AK3888" i="2"/>
  <c r="AK3892" i="2"/>
  <c r="AK3896" i="2"/>
  <c r="AK3900" i="2"/>
  <c r="AK3904" i="2"/>
  <c r="AK3908" i="2"/>
  <c r="AK3912" i="2"/>
  <c r="AK3916" i="2"/>
  <c r="AK3920" i="2"/>
  <c r="AK3924" i="2"/>
  <c r="AK3928" i="2"/>
  <c r="AK3932" i="2"/>
  <c r="AK3936" i="2"/>
  <c r="AK3940" i="2"/>
  <c r="AK3944" i="2"/>
  <c r="AK3948" i="2"/>
  <c r="AK3952" i="2"/>
  <c r="AK3956" i="2"/>
  <c r="AK3960" i="2"/>
  <c r="AK3964" i="2"/>
  <c r="AK3968" i="2"/>
  <c r="AK3972" i="2"/>
  <c r="AK3976" i="2"/>
  <c r="AK3980" i="2"/>
  <c r="AK3984" i="2"/>
  <c r="AK3988" i="2"/>
  <c r="AK3992" i="2"/>
  <c r="AK3996" i="2"/>
  <c r="AK4000" i="2"/>
  <c r="AB3" i="2"/>
  <c r="AC3" i="2" s="1"/>
  <c r="AD3" i="2" s="1"/>
  <c r="AB4" i="2"/>
  <c r="AC4" i="2" s="1"/>
  <c r="AD4" i="2" s="1"/>
  <c r="O3" i="2"/>
  <c r="D9" i="2"/>
  <c r="AG4" i="2" l="1"/>
  <c r="AH4" i="2" s="1"/>
  <c r="AG3" i="2"/>
  <c r="AH3" i="2" s="1"/>
  <c r="AE3" i="2"/>
  <c r="AF3" i="2"/>
  <c r="AE4" i="2"/>
  <c r="AF4" i="2"/>
  <c r="P3" i="2"/>
  <c r="R3" i="2"/>
  <c r="O4" i="2"/>
  <c r="N5" i="2"/>
  <c r="AB5" i="2" l="1"/>
  <c r="AC5" i="2" s="1"/>
  <c r="AD5" i="2" s="1"/>
  <c r="Q3" i="2"/>
  <c r="S3" i="2"/>
  <c r="T3" i="2" s="1"/>
  <c r="U3" i="2"/>
  <c r="V3" i="2" s="1"/>
  <c r="W3" i="2" s="1"/>
  <c r="P4" i="2"/>
  <c r="R4" i="2"/>
  <c r="N6" i="2"/>
  <c r="O5" i="2"/>
  <c r="AG5" i="2" l="1"/>
  <c r="AH5" i="2" s="1"/>
  <c r="X3" i="2"/>
  <c r="AN3" i="2"/>
  <c r="AM3" i="2"/>
  <c r="AB6" i="2"/>
  <c r="AC6" i="2" s="1"/>
  <c r="AD6" i="2" s="1"/>
  <c r="Q4" i="2"/>
  <c r="AE5" i="2"/>
  <c r="AF5" i="2"/>
  <c r="Y3" i="2"/>
  <c r="X4" i="2"/>
  <c r="Y4" i="2" s="1"/>
  <c r="S4" i="2"/>
  <c r="T4" i="2" s="1"/>
  <c r="U4" i="2"/>
  <c r="V4" i="2" s="1"/>
  <c r="W4" i="2" s="1"/>
  <c r="P5" i="2"/>
  <c r="R5" i="2"/>
  <c r="N7" i="2"/>
  <c r="O6" i="2"/>
  <c r="AG6" i="2" l="1"/>
  <c r="AH6" i="2" s="1"/>
  <c r="AA3" i="2"/>
  <c r="Z3" i="2"/>
  <c r="AO3" i="2" s="1"/>
  <c r="AM4" i="2"/>
  <c r="AN4" i="2"/>
  <c r="AA4" i="2"/>
  <c r="Z4" i="2"/>
  <c r="AO4" i="2" s="1"/>
  <c r="AB7" i="2"/>
  <c r="AC7" i="2" s="1"/>
  <c r="AD7" i="2" s="1"/>
  <c r="Q5" i="2"/>
  <c r="AE6" i="2"/>
  <c r="AF6" i="2"/>
  <c r="AP3" i="2"/>
  <c r="AP4" i="2"/>
  <c r="S5" i="2"/>
  <c r="T5" i="2" s="1"/>
  <c r="U5" i="2"/>
  <c r="V5" i="2" s="1"/>
  <c r="W5" i="2" s="1"/>
  <c r="P6" i="2"/>
  <c r="R6" i="2"/>
  <c r="N8" i="2"/>
  <c r="O7" i="2"/>
  <c r="AG7" i="2" l="1"/>
  <c r="AH7" i="2" s="1"/>
  <c r="X5" i="2"/>
  <c r="Y5" i="2" s="1"/>
  <c r="AM5" i="2"/>
  <c r="AN5" i="2"/>
  <c r="AB8" i="2"/>
  <c r="AG8" i="2" s="1"/>
  <c r="AH8" i="2" s="1"/>
  <c r="Q6" i="2"/>
  <c r="AE7" i="2"/>
  <c r="AF7" i="2"/>
  <c r="S6" i="2"/>
  <c r="T6" i="2" s="1"/>
  <c r="U6" i="2"/>
  <c r="V6" i="2" s="1"/>
  <c r="W6" i="2" s="1"/>
  <c r="P7" i="2"/>
  <c r="R7" i="2"/>
  <c r="N9" i="2"/>
  <c r="O8" i="2"/>
  <c r="AC8" i="2" l="1"/>
  <c r="AD8" i="2" s="1"/>
  <c r="AF8" i="2" s="1"/>
  <c r="X6" i="2"/>
  <c r="Y6" i="2" s="1"/>
  <c r="AM6" i="2"/>
  <c r="AN6" i="2"/>
  <c r="AA5" i="2"/>
  <c r="AP5" i="2" s="1"/>
  <c r="Z5" i="2"/>
  <c r="AO5" i="2" s="1"/>
  <c r="AB9" i="2"/>
  <c r="AC9" i="2" s="1"/>
  <c r="AD9" i="2" s="1"/>
  <c r="Q7" i="2"/>
  <c r="X7" i="2" s="1"/>
  <c r="Y7" i="2" s="1"/>
  <c r="S7" i="2"/>
  <c r="T7" i="2" s="1"/>
  <c r="U7" i="2"/>
  <c r="V7" i="2" s="1"/>
  <c r="W7" i="2" s="1"/>
  <c r="P8" i="2"/>
  <c r="R8" i="2"/>
  <c r="N10" i="2"/>
  <c r="O9" i="2"/>
  <c r="AE8" i="2" l="1"/>
  <c r="AG9" i="2"/>
  <c r="AH9" i="2" s="1"/>
  <c r="AA7" i="2"/>
  <c r="AP7" i="2" s="1"/>
  <c r="Z7" i="2"/>
  <c r="AO7" i="2" s="1"/>
  <c r="AA6" i="2"/>
  <c r="AP6" i="2" s="1"/>
  <c r="Z6" i="2"/>
  <c r="AO6" i="2" s="1"/>
  <c r="AM7" i="2"/>
  <c r="AN7" i="2"/>
  <c r="AB10" i="2"/>
  <c r="AC10" i="2" s="1"/>
  <c r="AD10" i="2" s="1"/>
  <c r="Q8" i="2"/>
  <c r="AE9" i="2"/>
  <c r="AF9" i="2"/>
  <c r="S8" i="2"/>
  <c r="T8" i="2" s="1"/>
  <c r="U8" i="2"/>
  <c r="V8" i="2" s="1"/>
  <c r="W8" i="2" s="1"/>
  <c r="P9" i="2"/>
  <c r="R9" i="2"/>
  <c r="N11" i="2"/>
  <c r="O10" i="2"/>
  <c r="X8" i="2" l="1"/>
  <c r="Y8" i="2" s="1"/>
  <c r="AM8" i="2"/>
  <c r="AN8" i="2"/>
  <c r="AB11" i="2"/>
  <c r="AC11" i="2" s="1"/>
  <c r="AD11" i="2" s="1"/>
  <c r="AG10" i="2"/>
  <c r="AH10" i="2" s="1"/>
  <c r="Q9" i="2"/>
  <c r="AE10" i="2"/>
  <c r="AF10" i="2"/>
  <c r="S9" i="2"/>
  <c r="T9" i="2" s="1"/>
  <c r="U9" i="2"/>
  <c r="V9" i="2" s="1"/>
  <c r="W9" i="2" s="1"/>
  <c r="P10" i="2"/>
  <c r="R10" i="2"/>
  <c r="N12" i="2"/>
  <c r="O11" i="2"/>
  <c r="AG11" i="2" l="1"/>
  <c r="AH11" i="2" s="1"/>
  <c r="AA8" i="2"/>
  <c r="AP8" i="2" s="1"/>
  <c r="Z8" i="2"/>
  <c r="AO8" i="2" s="1"/>
  <c r="X9" i="2"/>
  <c r="Y9" i="2" s="1"/>
  <c r="AM9" i="2"/>
  <c r="AN9" i="2"/>
  <c r="AB12" i="2"/>
  <c r="AC12" i="2" s="1"/>
  <c r="AD12" i="2" s="1"/>
  <c r="Q10" i="2"/>
  <c r="AE11" i="2"/>
  <c r="AF11" i="2"/>
  <c r="AG12" i="2"/>
  <c r="AH12" i="2" s="1"/>
  <c r="S10" i="2"/>
  <c r="T10" i="2" s="1"/>
  <c r="U10" i="2"/>
  <c r="V10" i="2" s="1"/>
  <c r="W10" i="2" s="1"/>
  <c r="P11" i="2"/>
  <c r="R11" i="2"/>
  <c r="N13" i="2"/>
  <c r="O12" i="2"/>
  <c r="X10" i="2" l="1"/>
  <c r="Y10" i="2" s="1"/>
  <c r="AM10" i="2"/>
  <c r="AN10" i="2"/>
  <c r="AA9" i="2"/>
  <c r="AP9" i="2" s="1"/>
  <c r="Z9" i="2"/>
  <c r="AO9" i="2" s="1"/>
  <c r="AB13" i="2"/>
  <c r="AG13" i="2" s="1"/>
  <c r="AH13" i="2" s="1"/>
  <c r="Q11" i="2"/>
  <c r="AE12" i="2"/>
  <c r="AF12" i="2"/>
  <c r="S11" i="2"/>
  <c r="T11" i="2" s="1"/>
  <c r="U11" i="2"/>
  <c r="V11" i="2" s="1"/>
  <c r="W11" i="2" s="1"/>
  <c r="P12" i="2"/>
  <c r="R12" i="2"/>
  <c r="N14" i="2"/>
  <c r="O13" i="2"/>
  <c r="AC13" i="2" l="1"/>
  <c r="AD13" i="2" s="1"/>
  <c r="AE13" i="2" s="1"/>
  <c r="X11" i="2"/>
  <c r="Y11" i="2" s="1"/>
  <c r="AM11" i="2"/>
  <c r="AN11" i="2"/>
  <c r="AA10" i="2"/>
  <c r="AP10" i="2" s="1"/>
  <c r="Z10" i="2"/>
  <c r="AO10" i="2" s="1"/>
  <c r="AB14" i="2"/>
  <c r="AC14" i="2" s="1"/>
  <c r="AD14" i="2" s="1"/>
  <c r="Q12" i="2"/>
  <c r="S12" i="2"/>
  <c r="T12" i="2" s="1"/>
  <c r="U12" i="2"/>
  <c r="V12" i="2" s="1"/>
  <c r="W12" i="2" s="1"/>
  <c r="P13" i="2"/>
  <c r="R13" i="2"/>
  <c r="N15" i="2"/>
  <c r="O14" i="2"/>
  <c r="X12" i="2" l="1"/>
  <c r="Y12" i="2" s="1"/>
  <c r="AM12" i="2"/>
  <c r="AN12" i="2"/>
  <c r="AG14" i="2"/>
  <c r="AH14" i="2" s="1"/>
  <c r="AF13" i="2"/>
  <c r="AA11" i="2"/>
  <c r="AP11" i="2" s="1"/>
  <c r="Z11" i="2"/>
  <c r="AO11" i="2" s="1"/>
  <c r="AB15" i="2"/>
  <c r="AC15" i="2" s="1"/>
  <c r="AD15" i="2" s="1"/>
  <c r="Q13" i="2"/>
  <c r="AE14" i="2"/>
  <c r="AF14" i="2"/>
  <c r="S13" i="2"/>
  <c r="T13" i="2" s="1"/>
  <c r="U13" i="2"/>
  <c r="V13" i="2" s="1"/>
  <c r="W13" i="2" s="1"/>
  <c r="P14" i="2"/>
  <c r="R14" i="2"/>
  <c r="N16" i="2"/>
  <c r="O15" i="2"/>
  <c r="AG15" i="2" l="1"/>
  <c r="AH15" i="2" s="1"/>
  <c r="AA12" i="2"/>
  <c r="AP12" i="2" s="1"/>
  <c r="Z12" i="2"/>
  <c r="AO12" i="2" s="1"/>
  <c r="X13" i="2"/>
  <c r="Y13" i="2" s="1"/>
  <c r="AM13" i="2"/>
  <c r="AN13" i="2"/>
  <c r="AB16" i="2"/>
  <c r="AG16" i="2" s="1"/>
  <c r="AH16" i="2" s="1"/>
  <c r="Q14" i="2"/>
  <c r="AE15" i="2"/>
  <c r="AF15" i="2"/>
  <c r="S14" i="2"/>
  <c r="T14" i="2" s="1"/>
  <c r="U14" i="2"/>
  <c r="V14" i="2" s="1"/>
  <c r="W14" i="2" s="1"/>
  <c r="P15" i="2"/>
  <c r="R15" i="2"/>
  <c r="N17" i="2"/>
  <c r="O16" i="2"/>
  <c r="AC16" i="2" l="1"/>
  <c r="AD16" i="2" s="1"/>
  <c r="AE16" i="2" s="1"/>
  <c r="AA13" i="2"/>
  <c r="AP13" i="2" s="1"/>
  <c r="Z13" i="2"/>
  <c r="AO13" i="2" s="1"/>
  <c r="X14" i="2"/>
  <c r="Y14" i="2" s="1"/>
  <c r="AM14" i="2"/>
  <c r="AN14" i="2"/>
  <c r="AB17" i="2"/>
  <c r="AC17" i="2" s="1"/>
  <c r="AD17" i="2" s="1"/>
  <c r="Q15" i="2"/>
  <c r="AF16" i="2"/>
  <c r="S15" i="2"/>
  <c r="T15" i="2" s="1"/>
  <c r="U15" i="2"/>
  <c r="V15" i="2" s="1"/>
  <c r="W15" i="2" s="1"/>
  <c r="P16" i="2"/>
  <c r="R16" i="2"/>
  <c r="N18" i="2"/>
  <c r="O17" i="2"/>
  <c r="AG17" i="2" l="1"/>
  <c r="AH17" i="2" s="1"/>
  <c r="X15" i="2"/>
  <c r="Y15" i="2" s="1"/>
  <c r="AM15" i="2"/>
  <c r="AN15" i="2"/>
  <c r="AA14" i="2"/>
  <c r="AP14" i="2" s="1"/>
  <c r="Z14" i="2"/>
  <c r="AO14" i="2" s="1"/>
  <c r="AB18" i="2"/>
  <c r="AC18" i="2" s="1"/>
  <c r="AD18" i="2" s="1"/>
  <c r="Q16" i="2"/>
  <c r="AE17" i="2"/>
  <c r="AF17" i="2"/>
  <c r="S16" i="2"/>
  <c r="T16" i="2" s="1"/>
  <c r="U16" i="2"/>
  <c r="V16" i="2" s="1"/>
  <c r="W16" i="2" s="1"/>
  <c r="P17" i="2"/>
  <c r="R17" i="2"/>
  <c r="N19" i="2"/>
  <c r="O18" i="2"/>
  <c r="AG18" i="2" l="1"/>
  <c r="AH18" i="2" s="1"/>
  <c r="X16" i="2"/>
  <c r="Y16" i="2" s="1"/>
  <c r="AM16" i="2"/>
  <c r="AN16" i="2"/>
  <c r="AA15" i="2"/>
  <c r="Z15" i="2"/>
  <c r="AO15" i="2" s="1"/>
  <c r="AB19" i="2"/>
  <c r="AC19" i="2" s="1"/>
  <c r="AD19" i="2" s="1"/>
  <c r="Q17" i="2"/>
  <c r="AP15" i="2"/>
  <c r="AE18" i="2"/>
  <c r="AF18" i="2"/>
  <c r="S17" i="2"/>
  <c r="T17" i="2" s="1"/>
  <c r="U17" i="2"/>
  <c r="V17" i="2" s="1"/>
  <c r="W17" i="2" s="1"/>
  <c r="P18" i="2"/>
  <c r="R18" i="2"/>
  <c r="N20" i="2"/>
  <c r="O19" i="2"/>
  <c r="AG19" i="2" l="1"/>
  <c r="AH19" i="2" s="1"/>
  <c r="X17" i="2"/>
  <c r="Y17" i="2" s="1"/>
  <c r="AM17" i="2"/>
  <c r="AN17" i="2"/>
  <c r="AA16" i="2"/>
  <c r="AP16" i="2" s="1"/>
  <c r="Z16" i="2"/>
  <c r="AO16" i="2" s="1"/>
  <c r="AB20" i="2"/>
  <c r="AG20" i="2" s="1"/>
  <c r="AH20" i="2" s="1"/>
  <c r="Q18" i="2"/>
  <c r="AE19" i="2"/>
  <c r="AF19" i="2"/>
  <c r="S18" i="2"/>
  <c r="T18" i="2" s="1"/>
  <c r="U18" i="2"/>
  <c r="V18" i="2" s="1"/>
  <c r="W18" i="2" s="1"/>
  <c r="P19" i="2"/>
  <c r="R19" i="2"/>
  <c r="N21" i="2"/>
  <c r="O20" i="2"/>
  <c r="AC20" i="2" l="1"/>
  <c r="AD20" i="2" s="1"/>
  <c r="AF20" i="2" s="1"/>
  <c r="X18" i="2"/>
  <c r="Y18" i="2" s="1"/>
  <c r="AM18" i="2"/>
  <c r="AN18" i="2"/>
  <c r="AA17" i="2"/>
  <c r="AP17" i="2" s="1"/>
  <c r="Z17" i="2"/>
  <c r="AO17" i="2" s="1"/>
  <c r="AB21" i="2"/>
  <c r="AC21" i="2" s="1"/>
  <c r="AD21" i="2" s="1"/>
  <c r="Q19" i="2"/>
  <c r="AE20" i="2"/>
  <c r="S19" i="2"/>
  <c r="T19" i="2" s="1"/>
  <c r="U19" i="2"/>
  <c r="V19" i="2" s="1"/>
  <c r="W19" i="2" s="1"/>
  <c r="P20" i="2"/>
  <c r="R20" i="2"/>
  <c r="N22" i="2"/>
  <c r="O21" i="2"/>
  <c r="AG21" i="2" l="1"/>
  <c r="AH21" i="2" s="1"/>
  <c r="AM19" i="2"/>
  <c r="AN19" i="2"/>
  <c r="X19" i="2"/>
  <c r="Y19" i="2" s="1"/>
  <c r="AA18" i="2"/>
  <c r="AP18" i="2" s="1"/>
  <c r="Z18" i="2"/>
  <c r="AO18" i="2" s="1"/>
  <c r="AB22" i="2"/>
  <c r="AG22" i="2" s="1"/>
  <c r="AH22" i="2" s="1"/>
  <c r="Q20" i="2"/>
  <c r="AE21" i="2"/>
  <c r="AF21" i="2"/>
  <c r="AC22" i="2"/>
  <c r="AD22" i="2" s="1"/>
  <c r="S20" i="2"/>
  <c r="T20" i="2" s="1"/>
  <c r="U20" i="2"/>
  <c r="V20" i="2" s="1"/>
  <c r="W20" i="2" s="1"/>
  <c r="P21" i="2"/>
  <c r="R21" i="2"/>
  <c r="N23" i="2"/>
  <c r="O22" i="2"/>
  <c r="X20" i="2" l="1"/>
  <c r="Y20" i="2" s="1"/>
  <c r="AM20" i="2"/>
  <c r="AN20" i="2"/>
  <c r="AA19" i="2"/>
  <c r="AP19" i="2" s="1"/>
  <c r="Z19" i="2"/>
  <c r="AO19" i="2" s="1"/>
  <c r="AB23" i="2"/>
  <c r="AG23" i="2" s="1"/>
  <c r="AH23" i="2" s="1"/>
  <c r="Q21" i="2"/>
  <c r="AE22" i="2"/>
  <c r="AF22" i="2"/>
  <c r="S21" i="2"/>
  <c r="T21" i="2" s="1"/>
  <c r="U21" i="2"/>
  <c r="V21" i="2" s="1"/>
  <c r="W21" i="2" s="1"/>
  <c r="P22" i="2"/>
  <c r="R22" i="2"/>
  <c r="N24" i="2"/>
  <c r="O23" i="2"/>
  <c r="AC23" i="2" l="1"/>
  <c r="AD23" i="2" s="1"/>
  <c r="AE23" i="2" s="1"/>
  <c r="AA20" i="2"/>
  <c r="AP20" i="2" s="1"/>
  <c r="Z20" i="2"/>
  <c r="AO20" i="2" s="1"/>
  <c r="X21" i="2"/>
  <c r="Y21" i="2" s="1"/>
  <c r="AM21" i="2"/>
  <c r="AN21" i="2"/>
  <c r="AB24" i="2"/>
  <c r="AG24" i="2" s="1"/>
  <c r="AH24" i="2" s="1"/>
  <c r="Q22" i="2"/>
  <c r="X22" i="2" s="1"/>
  <c r="Y22" i="2" s="1"/>
  <c r="AF23" i="2"/>
  <c r="S22" i="2"/>
  <c r="T22" i="2" s="1"/>
  <c r="U22" i="2"/>
  <c r="V22" i="2" s="1"/>
  <c r="W22" i="2" s="1"/>
  <c r="P23" i="2"/>
  <c r="R23" i="2"/>
  <c r="N25" i="2"/>
  <c r="O24" i="2"/>
  <c r="AC24" i="2" l="1"/>
  <c r="AD24" i="2" s="1"/>
  <c r="AE24" i="2" s="1"/>
  <c r="AA22" i="2"/>
  <c r="Z22" i="2"/>
  <c r="AM22" i="2"/>
  <c r="AN22" i="2"/>
  <c r="AA21" i="2"/>
  <c r="AP21" i="2" s="1"/>
  <c r="Z21" i="2"/>
  <c r="AO21" i="2" s="1"/>
  <c r="AB25" i="2"/>
  <c r="AC25" i="2" s="1"/>
  <c r="AD25" i="2" s="1"/>
  <c r="AO22" i="2"/>
  <c r="Q23" i="2"/>
  <c r="S23" i="2"/>
  <c r="T23" i="2" s="1"/>
  <c r="U23" i="2"/>
  <c r="V23" i="2" s="1"/>
  <c r="W23" i="2" s="1"/>
  <c r="P24" i="2"/>
  <c r="R24" i="2"/>
  <c r="N26" i="2"/>
  <c r="O25" i="2"/>
  <c r="AF24" i="2" l="1"/>
  <c r="AG25" i="2"/>
  <c r="AH25" i="2" s="1"/>
  <c r="X23" i="2"/>
  <c r="Y23" i="2" s="1"/>
  <c r="AM23" i="2"/>
  <c r="AN23" i="2"/>
  <c r="AB26" i="2"/>
  <c r="AC26" i="2" s="1"/>
  <c r="AD26" i="2" s="1"/>
  <c r="AP22" i="2"/>
  <c r="Q24" i="2"/>
  <c r="AE25" i="2"/>
  <c r="AF25" i="2"/>
  <c r="S24" i="2"/>
  <c r="T24" i="2" s="1"/>
  <c r="U24" i="2"/>
  <c r="V24" i="2" s="1"/>
  <c r="W24" i="2" s="1"/>
  <c r="P25" i="2"/>
  <c r="R25" i="2"/>
  <c r="N27" i="2"/>
  <c r="O26" i="2"/>
  <c r="X24" i="2" l="1"/>
  <c r="Y24" i="2" s="1"/>
  <c r="AM24" i="2"/>
  <c r="AN24" i="2"/>
  <c r="AG26" i="2"/>
  <c r="AH26" i="2" s="1"/>
  <c r="AA23" i="2"/>
  <c r="AP23" i="2" s="1"/>
  <c r="Z23" i="2"/>
  <c r="AO23" i="2" s="1"/>
  <c r="AB27" i="2"/>
  <c r="AC27" i="2" s="1"/>
  <c r="AD27" i="2" s="1"/>
  <c r="Q25" i="2"/>
  <c r="AE26" i="2"/>
  <c r="AF26" i="2"/>
  <c r="S25" i="2"/>
  <c r="T25" i="2" s="1"/>
  <c r="U25" i="2"/>
  <c r="V25" i="2" s="1"/>
  <c r="W25" i="2" s="1"/>
  <c r="P26" i="2"/>
  <c r="R26" i="2"/>
  <c r="N28" i="2"/>
  <c r="O27" i="2"/>
  <c r="AG27" i="2" l="1"/>
  <c r="AH27" i="2" s="1"/>
  <c r="X25" i="2"/>
  <c r="Y25" i="2" s="1"/>
  <c r="AM25" i="2"/>
  <c r="AN25" i="2"/>
  <c r="AA24" i="2"/>
  <c r="AP24" i="2" s="1"/>
  <c r="Z24" i="2"/>
  <c r="AO24" i="2" s="1"/>
  <c r="AB28" i="2"/>
  <c r="AG28" i="2" s="1"/>
  <c r="AH28" i="2" s="1"/>
  <c r="Q26" i="2"/>
  <c r="AE27" i="2"/>
  <c r="AF27" i="2"/>
  <c r="X26" i="2"/>
  <c r="Y26" i="2" s="1"/>
  <c r="S26" i="2"/>
  <c r="T26" i="2" s="1"/>
  <c r="U26" i="2"/>
  <c r="V26" i="2" s="1"/>
  <c r="W26" i="2" s="1"/>
  <c r="P27" i="2"/>
  <c r="R27" i="2"/>
  <c r="N29" i="2"/>
  <c r="O28" i="2"/>
  <c r="AC28" i="2" l="1"/>
  <c r="AD28" i="2" s="1"/>
  <c r="AE28" i="2" s="1"/>
  <c r="AM26" i="2"/>
  <c r="AN26" i="2"/>
  <c r="AA25" i="2"/>
  <c r="AP25" i="2" s="1"/>
  <c r="Z25" i="2"/>
  <c r="AO25" i="2" s="1"/>
  <c r="AA26" i="2"/>
  <c r="Z26" i="2"/>
  <c r="AO26" i="2" s="1"/>
  <c r="AB29" i="2"/>
  <c r="AG29" i="2" s="1"/>
  <c r="AH29" i="2" s="1"/>
  <c r="Q27" i="2"/>
  <c r="AP26" i="2"/>
  <c r="S27" i="2"/>
  <c r="T27" i="2" s="1"/>
  <c r="U27" i="2"/>
  <c r="V27" i="2" s="1"/>
  <c r="W27" i="2" s="1"/>
  <c r="P28" i="2"/>
  <c r="R28" i="2"/>
  <c r="N30" i="2"/>
  <c r="O29" i="2"/>
  <c r="AF28" i="2" l="1"/>
  <c r="AC29" i="2"/>
  <c r="AD29" i="2" s="1"/>
  <c r="AF29" i="2" s="1"/>
  <c r="X27" i="2"/>
  <c r="Y27" i="2" s="1"/>
  <c r="AM27" i="2"/>
  <c r="AN27" i="2"/>
  <c r="AB30" i="2"/>
  <c r="AC30" i="2" s="1"/>
  <c r="AD30" i="2" s="1"/>
  <c r="Q28" i="2"/>
  <c r="X28" i="2" s="1"/>
  <c r="Y28" i="2" s="1"/>
  <c r="S28" i="2"/>
  <c r="T28" i="2" s="1"/>
  <c r="U28" i="2"/>
  <c r="V28" i="2" s="1"/>
  <c r="W28" i="2" s="1"/>
  <c r="P29" i="2"/>
  <c r="R29" i="2"/>
  <c r="N31" i="2"/>
  <c r="O30" i="2"/>
  <c r="AE29" i="2" l="1"/>
  <c r="AA28" i="2"/>
  <c r="Z28" i="2"/>
  <c r="AG30" i="2"/>
  <c r="AH30" i="2" s="1"/>
  <c r="AM28" i="2"/>
  <c r="AN28" i="2"/>
  <c r="AO28" i="2"/>
  <c r="AP28" i="2"/>
  <c r="AA27" i="2"/>
  <c r="AP27" i="2" s="1"/>
  <c r="Z27" i="2"/>
  <c r="AO27" i="2" s="1"/>
  <c r="AB31" i="2"/>
  <c r="AC31" i="2" s="1"/>
  <c r="AD31" i="2" s="1"/>
  <c r="Q29" i="2"/>
  <c r="AE30" i="2"/>
  <c r="AF30" i="2"/>
  <c r="S29" i="2"/>
  <c r="T29" i="2" s="1"/>
  <c r="U29" i="2"/>
  <c r="V29" i="2" s="1"/>
  <c r="W29" i="2" s="1"/>
  <c r="P30" i="2"/>
  <c r="R30" i="2"/>
  <c r="N32" i="2"/>
  <c r="O31" i="2"/>
  <c r="X29" i="2" l="1"/>
  <c r="Y29" i="2" s="1"/>
  <c r="AM29" i="2"/>
  <c r="AN29" i="2"/>
  <c r="AG31" i="2"/>
  <c r="AH31" i="2" s="1"/>
  <c r="AB32" i="2"/>
  <c r="AC32" i="2" s="1"/>
  <c r="AD32" i="2" s="1"/>
  <c r="Q30" i="2"/>
  <c r="AE31" i="2"/>
  <c r="AF31" i="2"/>
  <c r="AG32" i="2"/>
  <c r="AH32" i="2" s="1"/>
  <c r="S30" i="2"/>
  <c r="T30" i="2" s="1"/>
  <c r="U30" i="2"/>
  <c r="V30" i="2" s="1"/>
  <c r="W30" i="2" s="1"/>
  <c r="P31" i="2"/>
  <c r="R31" i="2"/>
  <c r="N33" i="2"/>
  <c r="O32" i="2"/>
  <c r="X30" i="2" l="1"/>
  <c r="Y30" i="2" s="1"/>
  <c r="AM30" i="2"/>
  <c r="AN30" i="2"/>
  <c r="AA29" i="2"/>
  <c r="AP29" i="2" s="1"/>
  <c r="Z29" i="2"/>
  <c r="AO29" i="2" s="1"/>
  <c r="AB33" i="2"/>
  <c r="AG33" i="2" s="1"/>
  <c r="AH33" i="2" s="1"/>
  <c r="Q31" i="2"/>
  <c r="AE32" i="2"/>
  <c r="AF32" i="2"/>
  <c r="S31" i="2"/>
  <c r="T31" i="2" s="1"/>
  <c r="U31" i="2"/>
  <c r="V31" i="2" s="1"/>
  <c r="W31" i="2" s="1"/>
  <c r="P32" i="2"/>
  <c r="R32" i="2"/>
  <c r="N34" i="2"/>
  <c r="O33" i="2"/>
  <c r="AC33" i="2" l="1"/>
  <c r="AD33" i="2" s="1"/>
  <c r="AE33" i="2" s="1"/>
  <c r="X31" i="2"/>
  <c r="Y31" i="2" s="1"/>
  <c r="AM31" i="2"/>
  <c r="AN31" i="2"/>
  <c r="AA30" i="2"/>
  <c r="AP30" i="2" s="1"/>
  <c r="Z30" i="2"/>
  <c r="AO30" i="2" s="1"/>
  <c r="AB34" i="2"/>
  <c r="AG34" i="2" s="1"/>
  <c r="AH34" i="2" s="1"/>
  <c r="Q32" i="2"/>
  <c r="S32" i="2"/>
  <c r="T32" i="2" s="1"/>
  <c r="U32" i="2"/>
  <c r="V32" i="2" s="1"/>
  <c r="W32" i="2" s="1"/>
  <c r="P33" i="2"/>
  <c r="R33" i="2"/>
  <c r="N35" i="2"/>
  <c r="O34" i="2"/>
  <c r="AC34" i="2" l="1"/>
  <c r="AD34" i="2" s="1"/>
  <c r="AE34" i="2" s="1"/>
  <c r="AF33" i="2"/>
  <c r="X32" i="2"/>
  <c r="Y32" i="2" s="1"/>
  <c r="AM32" i="2"/>
  <c r="AN32" i="2"/>
  <c r="AA31" i="2"/>
  <c r="AP31" i="2" s="1"/>
  <c r="Z31" i="2"/>
  <c r="AO31" i="2" s="1"/>
  <c r="AB35" i="2"/>
  <c r="AG35" i="2" s="1"/>
  <c r="AH35" i="2" s="1"/>
  <c r="Q33" i="2"/>
  <c r="S33" i="2"/>
  <c r="T33" i="2" s="1"/>
  <c r="U33" i="2"/>
  <c r="V33" i="2" s="1"/>
  <c r="W33" i="2" s="1"/>
  <c r="P34" i="2"/>
  <c r="R34" i="2"/>
  <c r="N36" i="2"/>
  <c r="O35" i="2"/>
  <c r="AF34" i="2" l="1"/>
  <c r="AC35" i="2"/>
  <c r="AD35" i="2" s="1"/>
  <c r="AF35" i="2" s="1"/>
  <c r="X33" i="2"/>
  <c r="Y33" i="2" s="1"/>
  <c r="AM33" i="2"/>
  <c r="AN33" i="2"/>
  <c r="AA32" i="2"/>
  <c r="AP32" i="2" s="1"/>
  <c r="Z32" i="2"/>
  <c r="AO32" i="2" s="1"/>
  <c r="AB36" i="2"/>
  <c r="AC36" i="2" s="1"/>
  <c r="AD36" i="2" s="1"/>
  <c r="Q34" i="2"/>
  <c r="AE35" i="2"/>
  <c r="S34" i="2"/>
  <c r="T34" i="2" s="1"/>
  <c r="U34" i="2"/>
  <c r="V34" i="2" s="1"/>
  <c r="W34" i="2" s="1"/>
  <c r="P35" i="2"/>
  <c r="R35" i="2"/>
  <c r="N37" i="2"/>
  <c r="O36" i="2"/>
  <c r="AG36" i="2" l="1"/>
  <c r="AH36" i="2" s="1"/>
  <c r="X34" i="2"/>
  <c r="Y34" i="2" s="1"/>
  <c r="AM34" i="2"/>
  <c r="AN34" i="2"/>
  <c r="AA33" i="2"/>
  <c r="AP33" i="2" s="1"/>
  <c r="Z33" i="2"/>
  <c r="AO33" i="2" s="1"/>
  <c r="AB37" i="2"/>
  <c r="AC37" i="2" s="1"/>
  <c r="AD37" i="2" s="1"/>
  <c r="Q35" i="2"/>
  <c r="AE36" i="2"/>
  <c r="AF36" i="2"/>
  <c r="S35" i="2"/>
  <c r="T35" i="2" s="1"/>
  <c r="U35" i="2"/>
  <c r="V35" i="2" s="1"/>
  <c r="W35" i="2" s="1"/>
  <c r="P36" i="2"/>
  <c r="R36" i="2"/>
  <c r="N38" i="2"/>
  <c r="O37" i="2"/>
  <c r="AG37" i="2" l="1"/>
  <c r="AH37" i="2" s="1"/>
  <c r="X35" i="2"/>
  <c r="Y35" i="2" s="1"/>
  <c r="AM35" i="2"/>
  <c r="AN35" i="2"/>
  <c r="AA34" i="2"/>
  <c r="AP34" i="2" s="1"/>
  <c r="Z34" i="2"/>
  <c r="AO34" i="2" s="1"/>
  <c r="AB38" i="2"/>
  <c r="AC38" i="2" s="1"/>
  <c r="AD38" i="2" s="1"/>
  <c r="Q36" i="2"/>
  <c r="AE37" i="2"/>
  <c r="AF37" i="2"/>
  <c r="S36" i="2"/>
  <c r="T36" i="2" s="1"/>
  <c r="U36" i="2"/>
  <c r="V36" i="2" s="1"/>
  <c r="W36" i="2" s="1"/>
  <c r="P37" i="2"/>
  <c r="R37" i="2"/>
  <c r="N39" i="2"/>
  <c r="O38" i="2"/>
  <c r="AG38" i="2" l="1"/>
  <c r="AH38" i="2" s="1"/>
  <c r="AM36" i="2"/>
  <c r="AN36" i="2"/>
  <c r="AA35" i="2"/>
  <c r="AP35" i="2" s="1"/>
  <c r="Z35" i="2"/>
  <c r="AO35" i="2" s="1"/>
  <c r="X36" i="2"/>
  <c r="Y36" i="2" s="1"/>
  <c r="AB39" i="2"/>
  <c r="AC39" i="2" s="1"/>
  <c r="AD39" i="2" s="1"/>
  <c r="Q37" i="2"/>
  <c r="AE38" i="2"/>
  <c r="AF38" i="2"/>
  <c r="S37" i="2"/>
  <c r="T37" i="2" s="1"/>
  <c r="U37" i="2"/>
  <c r="V37" i="2" s="1"/>
  <c r="W37" i="2" s="1"/>
  <c r="P38" i="2"/>
  <c r="R38" i="2"/>
  <c r="N40" i="2"/>
  <c r="O39" i="2"/>
  <c r="AG39" i="2" l="1"/>
  <c r="AH39" i="2" s="1"/>
  <c r="AM37" i="2"/>
  <c r="AN37" i="2"/>
  <c r="AO37" i="2"/>
  <c r="AP37" i="2"/>
  <c r="AA36" i="2"/>
  <c r="AP36" i="2" s="1"/>
  <c r="Z36" i="2"/>
  <c r="AO36" i="2" s="1"/>
  <c r="X37" i="2"/>
  <c r="Y37" i="2" s="1"/>
  <c r="AB40" i="2"/>
  <c r="AC40" i="2" s="1"/>
  <c r="AD40" i="2" s="1"/>
  <c r="Q38" i="2"/>
  <c r="AE39" i="2"/>
  <c r="AF39" i="2"/>
  <c r="S38" i="2"/>
  <c r="T38" i="2" s="1"/>
  <c r="U38" i="2"/>
  <c r="V38" i="2" s="1"/>
  <c r="W38" i="2" s="1"/>
  <c r="P39" i="2"/>
  <c r="R39" i="2"/>
  <c r="N41" i="2"/>
  <c r="O40" i="2"/>
  <c r="AG40" i="2" l="1"/>
  <c r="AH40" i="2" s="1"/>
  <c r="AM38" i="2"/>
  <c r="AN38" i="2"/>
  <c r="AO38" i="2"/>
  <c r="AP38" i="2"/>
  <c r="AA37" i="2"/>
  <c r="Z37" i="2"/>
  <c r="X38" i="2"/>
  <c r="Y38" i="2" s="1"/>
  <c r="AB41" i="2"/>
  <c r="AC41" i="2" s="1"/>
  <c r="AD41" i="2" s="1"/>
  <c r="Q39" i="2"/>
  <c r="AE40" i="2"/>
  <c r="AF40" i="2"/>
  <c r="S39" i="2"/>
  <c r="T39" i="2" s="1"/>
  <c r="U39" i="2"/>
  <c r="V39" i="2" s="1"/>
  <c r="W39" i="2" s="1"/>
  <c r="P40" i="2"/>
  <c r="R40" i="2"/>
  <c r="N42" i="2"/>
  <c r="O41" i="2"/>
  <c r="AG41" i="2" l="1"/>
  <c r="AH41" i="2" s="1"/>
  <c r="AA38" i="2"/>
  <c r="Z38" i="2"/>
  <c r="X39" i="2"/>
  <c r="Y39" i="2" s="1"/>
  <c r="AM39" i="2"/>
  <c r="AN39" i="2"/>
  <c r="AO39" i="2"/>
  <c r="AP39" i="2"/>
  <c r="AB42" i="2"/>
  <c r="AG42" i="2" s="1"/>
  <c r="AH42" i="2" s="1"/>
  <c r="Q40" i="2"/>
  <c r="X40" i="2" s="1"/>
  <c r="Y40" i="2" s="1"/>
  <c r="AE41" i="2"/>
  <c r="AF41" i="2"/>
  <c r="AC42" i="2"/>
  <c r="AD42" i="2" s="1"/>
  <c r="S40" i="2"/>
  <c r="T40" i="2" s="1"/>
  <c r="U40" i="2"/>
  <c r="V40" i="2" s="1"/>
  <c r="W40" i="2" s="1"/>
  <c r="P41" i="2"/>
  <c r="R41" i="2"/>
  <c r="N43" i="2"/>
  <c r="O42" i="2"/>
  <c r="AA40" i="2" l="1"/>
  <c r="Z40" i="2"/>
  <c r="AA39" i="2"/>
  <c r="Z39" i="2"/>
  <c r="AM40" i="2"/>
  <c r="AN40" i="2"/>
  <c r="AO40" i="2"/>
  <c r="AP40" i="2"/>
  <c r="AB43" i="2"/>
  <c r="AG43" i="2" s="1"/>
  <c r="AH43" i="2" s="1"/>
  <c r="Q41" i="2"/>
  <c r="AE42" i="2"/>
  <c r="AF42" i="2"/>
  <c r="X41" i="2"/>
  <c r="Y41" i="2" s="1"/>
  <c r="S41" i="2"/>
  <c r="T41" i="2" s="1"/>
  <c r="U41" i="2"/>
  <c r="V41" i="2" s="1"/>
  <c r="W41" i="2" s="1"/>
  <c r="P42" i="2"/>
  <c r="R42" i="2"/>
  <c r="N44" i="2"/>
  <c r="O43" i="2"/>
  <c r="AC43" i="2" l="1"/>
  <c r="AD43" i="2" s="1"/>
  <c r="AE43" i="2" s="1"/>
  <c r="AA41" i="2"/>
  <c r="Z41" i="2"/>
  <c r="AM41" i="2"/>
  <c r="AN41" i="2"/>
  <c r="AO41" i="2"/>
  <c r="AP41" i="2"/>
  <c r="AB44" i="2"/>
  <c r="AG44" i="2" s="1"/>
  <c r="AH44" i="2" s="1"/>
  <c r="Q42" i="2"/>
  <c r="S42" i="2"/>
  <c r="T42" i="2" s="1"/>
  <c r="U42" i="2"/>
  <c r="V42" i="2" s="1"/>
  <c r="W42" i="2" s="1"/>
  <c r="P43" i="2"/>
  <c r="R43" i="2"/>
  <c r="N45" i="2"/>
  <c r="O44" i="2"/>
  <c r="AF43" i="2" l="1"/>
  <c r="X42" i="2"/>
  <c r="Y42" i="2" s="1"/>
  <c r="AM42" i="2"/>
  <c r="AN42" i="2"/>
  <c r="AO42" i="2"/>
  <c r="AP42" i="2"/>
  <c r="AC44" i="2"/>
  <c r="AD44" i="2" s="1"/>
  <c r="AE44" i="2" s="1"/>
  <c r="AB45" i="2"/>
  <c r="AG45" i="2" s="1"/>
  <c r="AH45" i="2" s="1"/>
  <c r="Q43" i="2"/>
  <c r="X43" i="2" s="1"/>
  <c r="Y43" i="2" s="1"/>
  <c r="S43" i="2"/>
  <c r="T43" i="2" s="1"/>
  <c r="U43" i="2"/>
  <c r="V43" i="2" s="1"/>
  <c r="W43" i="2" s="1"/>
  <c r="P44" i="2"/>
  <c r="R44" i="2"/>
  <c r="N46" i="2"/>
  <c r="O45" i="2"/>
  <c r="AF44" i="2" l="1"/>
  <c r="AC45" i="2"/>
  <c r="AD45" i="2" s="1"/>
  <c r="AE45" i="2" s="1"/>
  <c r="AA42" i="2"/>
  <c r="Z42" i="2"/>
  <c r="AA43" i="2"/>
  <c r="Z43" i="2"/>
  <c r="AM43" i="2"/>
  <c r="AN43" i="2"/>
  <c r="AO43" i="2"/>
  <c r="AP43" i="2"/>
  <c r="AB46" i="2"/>
  <c r="AG46" i="2" s="1"/>
  <c r="AH46" i="2" s="1"/>
  <c r="Q44" i="2"/>
  <c r="X44" i="2" s="1"/>
  <c r="Y44" i="2" s="1"/>
  <c r="S44" i="2"/>
  <c r="T44" i="2" s="1"/>
  <c r="U44" i="2"/>
  <c r="V44" i="2" s="1"/>
  <c r="W44" i="2" s="1"/>
  <c r="P45" i="2"/>
  <c r="R45" i="2"/>
  <c r="N47" i="2"/>
  <c r="O46" i="2"/>
  <c r="AF45" i="2" l="1"/>
  <c r="AC46" i="2"/>
  <c r="AD46" i="2" s="1"/>
  <c r="AE46" i="2" s="1"/>
  <c r="AA44" i="2"/>
  <c r="Z44" i="2"/>
  <c r="AM44" i="2"/>
  <c r="AN44" i="2"/>
  <c r="AO44" i="2"/>
  <c r="AP44" i="2"/>
  <c r="AB47" i="2"/>
  <c r="AG47" i="2" s="1"/>
  <c r="AH47" i="2" s="1"/>
  <c r="Q45" i="2"/>
  <c r="X45" i="2" s="1"/>
  <c r="Y45" i="2" s="1"/>
  <c r="S45" i="2"/>
  <c r="T45" i="2" s="1"/>
  <c r="U45" i="2"/>
  <c r="V45" i="2" s="1"/>
  <c r="W45" i="2" s="1"/>
  <c r="P46" i="2"/>
  <c r="R46" i="2"/>
  <c r="N48" i="2"/>
  <c r="O47" i="2"/>
  <c r="AC47" i="2" l="1"/>
  <c r="AD47" i="2" s="1"/>
  <c r="AF47" i="2" s="1"/>
  <c r="AF46" i="2"/>
  <c r="AA45" i="2"/>
  <c r="Z45" i="2"/>
  <c r="AM45" i="2"/>
  <c r="AN45" i="2"/>
  <c r="AO45" i="2"/>
  <c r="AP45" i="2"/>
  <c r="AB48" i="2"/>
  <c r="AC48" i="2" s="1"/>
  <c r="AD48" i="2" s="1"/>
  <c r="Q46" i="2"/>
  <c r="X46" i="2"/>
  <c r="Y46" i="2" s="1"/>
  <c r="S46" i="2"/>
  <c r="T46" i="2" s="1"/>
  <c r="U46" i="2"/>
  <c r="V46" i="2" s="1"/>
  <c r="W46" i="2" s="1"/>
  <c r="P47" i="2"/>
  <c r="R47" i="2"/>
  <c r="N49" i="2"/>
  <c r="O48" i="2"/>
  <c r="AE47" i="2" l="1"/>
  <c r="AM46" i="2"/>
  <c r="AN46" i="2"/>
  <c r="AO46" i="2"/>
  <c r="AP46" i="2"/>
  <c r="AG48" i="2"/>
  <c r="AH48" i="2" s="1"/>
  <c r="AA46" i="2"/>
  <c r="Z46" i="2"/>
  <c r="AB49" i="2"/>
  <c r="AC49" i="2" s="1"/>
  <c r="AD49" i="2" s="1"/>
  <c r="Q47" i="2"/>
  <c r="X47" i="2" s="1"/>
  <c r="Y47" i="2" s="1"/>
  <c r="AE48" i="2"/>
  <c r="AF48" i="2"/>
  <c r="S47" i="2"/>
  <c r="T47" i="2" s="1"/>
  <c r="U47" i="2"/>
  <c r="V47" i="2" s="1"/>
  <c r="W47" i="2" s="1"/>
  <c r="P48" i="2"/>
  <c r="R48" i="2"/>
  <c r="N50" i="2"/>
  <c r="O49" i="2"/>
  <c r="AG49" i="2" l="1"/>
  <c r="AH49" i="2" s="1"/>
  <c r="AA47" i="2"/>
  <c r="Z47" i="2"/>
  <c r="AM47" i="2"/>
  <c r="AN47" i="2"/>
  <c r="AO47" i="2"/>
  <c r="AP47" i="2"/>
  <c r="AB50" i="2"/>
  <c r="AG50" i="2" s="1"/>
  <c r="AH50" i="2" s="1"/>
  <c r="Q48" i="2"/>
  <c r="X48" i="2" s="1"/>
  <c r="Y48" i="2" s="1"/>
  <c r="AE49" i="2"/>
  <c r="AF49" i="2"/>
  <c r="S48" i="2"/>
  <c r="T48" i="2" s="1"/>
  <c r="U48" i="2"/>
  <c r="V48" i="2" s="1"/>
  <c r="W48" i="2" s="1"/>
  <c r="P49" i="2"/>
  <c r="R49" i="2"/>
  <c r="N51" i="2"/>
  <c r="O50" i="2"/>
  <c r="AC50" i="2" l="1"/>
  <c r="AD50" i="2" s="1"/>
  <c r="AE50" i="2" s="1"/>
  <c r="AM48" i="2"/>
  <c r="AN48" i="2"/>
  <c r="AO48" i="2"/>
  <c r="AP48" i="2"/>
  <c r="AA48" i="2"/>
  <c r="Z48" i="2"/>
  <c r="AB51" i="2"/>
  <c r="AG51" i="2" s="1"/>
  <c r="AH51" i="2" s="1"/>
  <c r="Q49" i="2"/>
  <c r="X49" i="2" s="1"/>
  <c r="Y49" i="2" s="1"/>
  <c r="S49" i="2"/>
  <c r="T49" i="2" s="1"/>
  <c r="U49" i="2"/>
  <c r="V49" i="2" s="1"/>
  <c r="W49" i="2" s="1"/>
  <c r="P50" i="2"/>
  <c r="R50" i="2"/>
  <c r="N52" i="2"/>
  <c r="O51" i="2"/>
  <c r="AF50" i="2" l="1"/>
  <c r="AA49" i="2"/>
  <c r="Z49" i="2"/>
  <c r="AM49" i="2"/>
  <c r="AN49" i="2"/>
  <c r="AO49" i="2"/>
  <c r="AP49" i="2"/>
  <c r="AC51" i="2"/>
  <c r="AD51" i="2" s="1"/>
  <c r="AF51" i="2" s="1"/>
  <c r="AB52" i="2"/>
  <c r="AG52" i="2" s="1"/>
  <c r="AH52" i="2" s="1"/>
  <c r="Q50" i="2"/>
  <c r="X50" i="2" s="1"/>
  <c r="Y50" i="2" s="1"/>
  <c r="S50" i="2"/>
  <c r="T50" i="2" s="1"/>
  <c r="U50" i="2"/>
  <c r="V50" i="2" s="1"/>
  <c r="W50" i="2" s="1"/>
  <c r="P51" i="2"/>
  <c r="R51" i="2"/>
  <c r="N53" i="2"/>
  <c r="O52" i="2"/>
  <c r="AE51" i="2" l="1"/>
  <c r="AC52" i="2"/>
  <c r="AD52" i="2" s="1"/>
  <c r="AE52" i="2" s="1"/>
  <c r="AA50" i="2"/>
  <c r="Z50" i="2"/>
  <c r="AM50" i="2"/>
  <c r="AN50" i="2"/>
  <c r="AO50" i="2"/>
  <c r="AP50" i="2"/>
  <c r="AB53" i="2"/>
  <c r="AG53" i="2" s="1"/>
  <c r="AH53" i="2" s="1"/>
  <c r="Q51" i="2"/>
  <c r="X51" i="2" s="1"/>
  <c r="Y51" i="2" s="1"/>
  <c r="S51" i="2"/>
  <c r="T51" i="2" s="1"/>
  <c r="U51" i="2"/>
  <c r="V51" i="2" s="1"/>
  <c r="W51" i="2" s="1"/>
  <c r="P52" i="2"/>
  <c r="R52" i="2"/>
  <c r="N54" i="2"/>
  <c r="O53" i="2"/>
  <c r="AF52" i="2" l="1"/>
  <c r="AA51" i="2"/>
  <c r="Z51" i="2"/>
  <c r="AM51" i="2"/>
  <c r="AN51" i="2"/>
  <c r="AO51" i="2"/>
  <c r="AP51" i="2"/>
  <c r="AC53" i="2"/>
  <c r="AD53" i="2" s="1"/>
  <c r="AE53" i="2" s="1"/>
  <c r="AB54" i="2"/>
  <c r="AG54" i="2" s="1"/>
  <c r="AH54" i="2" s="1"/>
  <c r="Q52" i="2"/>
  <c r="X52" i="2" s="1"/>
  <c r="Y52" i="2" s="1"/>
  <c r="S52" i="2"/>
  <c r="T52" i="2" s="1"/>
  <c r="U52" i="2"/>
  <c r="V52" i="2" s="1"/>
  <c r="W52" i="2" s="1"/>
  <c r="P53" i="2"/>
  <c r="R53" i="2"/>
  <c r="N55" i="2"/>
  <c r="O54" i="2"/>
  <c r="AF53" i="2" l="1"/>
  <c r="AC54" i="2"/>
  <c r="AD54" i="2" s="1"/>
  <c r="AE54" i="2" s="1"/>
  <c r="AA52" i="2"/>
  <c r="Z52" i="2"/>
  <c r="AM52" i="2"/>
  <c r="AN52" i="2"/>
  <c r="AO52" i="2"/>
  <c r="AP52" i="2"/>
  <c r="AB55" i="2"/>
  <c r="AG55" i="2" s="1"/>
  <c r="AH55" i="2" s="1"/>
  <c r="Q53" i="2"/>
  <c r="X53" i="2" s="1"/>
  <c r="Y53" i="2" s="1"/>
  <c r="AF54" i="2"/>
  <c r="S53" i="2"/>
  <c r="T53" i="2" s="1"/>
  <c r="U53" i="2"/>
  <c r="V53" i="2" s="1"/>
  <c r="W53" i="2" s="1"/>
  <c r="P54" i="2"/>
  <c r="R54" i="2"/>
  <c r="N56" i="2"/>
  <c r="O55" i="2"/>
  <c r="AA53" i="2" l="1"/>
  <c r="Z53" i="2"/>
  <c r="AM53" i="2"/>
  <c r="AN53" i="2"/>
  <c r="AO53" i="2"/>
  <c r="AP53" i="2"/>
  <c r="AC55" i="2"/>
  <c r="AD55" i="2" s="1"/>
  <c r="AE55" i="2" s="1"/>
  <c r="AB56" i="2"/>
  <c r="AG56" i="2" s="1"/>
  <c r="AH56" i="2" s="1"/>
  <c r="Q54" i="2"/>
  <c r="X54" i="2" s="1"/>
  <c r="Y54" i="2" s="1"/>
  <c r="S54" i="2"/>
  <c r="T54" i="2" s="1"/>
  <c r="U54" i="2"/>
  <c r="V54" i="2" s="1"/>
  <c r="W54" i="2" s="1"/>
  <c r="P55" i="2"/>
  <c r="R55" i="2"/>
  <c r="N57" i="2"/>
  <c r="O56" i="2"/>
  <c r="AF55" i="2" l="1"/>
  <c r="AC56" i="2"/>
  <c r="AD56" i="2" s="1"/>
  <c r="AE56" i="2" s="1"/>
  <c r="AA54" i="2"/>
  <c r="Z54" i="2"/>
  <c r="AM54" i="2"/>
  <c r="AN54" i="2"/>
  <c r="AO54" i="2"/>
  <c r="AP54" i="2"/>
  <c r="AB57" i="2"/>
  <c r="AG57" i="2" s="1"/>
  <c r="AH57" i="2" s="1"/>
  <c r="Q55" i="2"/>
  <c r="X55" i="2" s="1"/>
  <c r="Y55" i="2" s="1"/>
  <c r="AF56" i="2"/>
  <c r="S55" i="2"/>
  <c r="T55" i="2" s="1"/>
  <c r="U55" i="2"/>
  <c r="V55" i="2" s="1"/>
  <c r="W55" i="2" s="1"/>
  <c r="P56" i="2"/>
  <c r="R56" i="2"/>
  <c r="N58" i="2"/>
  <c r="O57" i="2"/>
  <c r="AA55" i="2" l="1"/>
  <c r="Z55" i="2"/>
  <c r="AM55" i="2"/>
  <c r="AN55" i="2"/>
  <c r="AO55" i="2"/>
  <c r="AP55" i="2"/>
  <c r="AC57" i="2"/>
  <c r="AD57" i="2" s="1"/>
  <c r="AE57" i="2" s="1"/>
  <c r="AB58" i="2"/>
  <c r="AG58" i="2" s="1"/>
  <c r="AH58" i="2" s="1"/>
  <c r="Q56" i="2"/>
  <c r="X56" i="2" s="1"/>
  <c r="Y56" i="2" s="1"/>
  <c r="S56" i="2"/>
  <c r="T56" i="2" s="1"/>
  <c r="U56" i="2"/>
  <c r="V56" i="2" s="1"/>
  <c r="W56" i="2" s="1"/>
  <c r="P57" i="2"/>
  <c r="R57" i="2"/>
  <c r="N59" i="2"/>
  <c r="O58" i="2"/>
  <c r="AC58" i="2" l="1"/>
  <c r="AD58" i="2" s="1"/>
  <c r="AE58" i="2" s="1"/>
  <c r="AF57" i="2"/>
  <c r="AA56" i="2"/>
  <c r="Z56" i="2"/>
  <c r="AM56" i="2"/>
  <c r="AN56" i="2"/>
  <c r="AO56" i="2"/>
  <c r="AP56" i="2"/>
  <c r="AB59" i="2"/>
  <c r="AG59" i="2" s="1"/>
  <c r="AH59" i="2" s="1"/>
  <c r="Q57" i="2"/>
  <c r="S57" i="2"/>
  <c r="T57" i="2" s="1"/>
  <c r="U57" i="2"/>
  <c r="V57" i="2" s="1"/>
  <c r="W57" i="2" s="1"/>
  <c r="P58" i="2"/>
  <c r="R58" i="2"/>
  <c r="N60" i="2"/>
  <c r="O59" i="2"/>
  <c r="AF58" i="2" l="1"/>
  <c r="AC59" i="2"/>
  <c r="AD59" i="2" s="1"/>
  <c r="AF59" i="2" s="1"/>
  <c r="X57" i="2"/>
  <c r="Y57" i="2" s="1"/>
  <c r="AM57" i="2"/>
  <c r="AN57" i="2"/>
  <c r="AO57" i="2"/>
  <c r="AP57" i="2"/>
  <c r="AB60" i="2"/>
  <c r="AG60" i="2" s="1"/>
  <c r="AH60" i="2" s="1"/>
  <c r="Q58" i="2"/>
  <c r="X58" i="2" s="1"/>
  <c r="Y58" i="2" s="1"/>
  <c r="S58" i="2"/>
  <c r="T58" i="2" s="1"/>
  <c r="U58" i="2"/>
  <c r="V58" i="2" s="1"/>
  <c r="W58" i="2" s="1"/>
  <c r="P59" i="2"/>
  <c r="R59" i="2"/>
  <c r="N61" i="2"/>
  <c r="O60" i="2"/>
  <c r="AE59" i="2" l="1"/>
  <c r="AC60" i="2"/>
  <c r="AD60" i="2" s="1"/>
  <c r="AE60" i="2" s="1"/>
  <c r="AA57" i="2"/>
  <c r="Z57" i="2"/>
  <c r="AA58" i="2"/>
  <c r="Z58" i="2"/>
  <c r="AM58" i="2"/>
  <c r="AN58" i="2"/>
  <c r="AO58" i="2"/>
  <c r="AP58" i="2"/>
  <c r="AB61" i="2"/>
  <c r="AG61" i="2" s="1"/>
  <c r="AH61" i="2" s="1"/>
  <c r="Q59" i="2"/>
  <c r="X59" i="2" s="1"/>
  <c r="Y59" i="2" s="1"/>
  <c r="AF60" i="2"/>
  <c r="S59" i="2"/>
  <c r="T59" i="2" s="1"/>
  <c r="U59" i="2"/>
  <c r="V59" i="2" s="1"/>
  <c r="W59" i="2" s="1"/>
  <c r="P60" i="2"/>
  <c r="R60" i="2"/>
  <c r="N62" i="2"/>
  <c r="O61" i="2"/>
  <c r="AC61" i="2" l="1"/>
  <c r="AD61" i="2" s="1"/>
  <c r="AE61" i="2" s="1"/>
  <c r="AA59" i="2"/>
  <c r="Z59" i="2"/>
  <c r="AM59" i="2"/>
  <c r="AN59" i="2"/>
  <c r="AO59" i="2"/>
  <c r="AP59" i="2"/>
  <c r="AB62" i="2"/>
  <c r="AG62" i="2" s="1"/>
  <c r="AH62" i="2" s="1"/>
  <c r="Q60" i="2"/>
  <c r="X60" i="2" s="1"/>
  <c r="Y60" i="2" s="1"/>
  <c r="S60" i="2"/>
  <c r="T60" i="2" s="1"/>
  <c r="U60" i="2"/>
  <c r="V60" i="2" s="1"/>
  <c r="W60" i="2" s="1"/>
  <c r="P61" i="2"/>
  <c r="R61" i="2"/>
  <c r="N63" i="2"/>
  <c r="O62" i="2"/>
  <c r="AC62" i="2" l="1"/>
  <c r="AD62" i="2" s="1"/>
  <c r="AF62" i="2" s="1"/>
  <c r="AA60" i="2"/>
  <c r="Z60" i="2"/>
  <c r="AM60" i="2"/>
  <c r="AN60" i="2"/>
  <c r="AO60" i="2"/>
  <c r="AP60" i="2"/>
  <c r="AF61" i="2"/>
  <c r="AB63" i="2"/>
  <c r="AG63" i="2" s="1"/>
  <c r="AH63" i="2" s="1"/>
  <c r="Q61" i="2"/>
  <c r="X61" i="2" s="1"/>
  <c r="Y61" i="2" s="1"/>
  <c r="S61" i="2"/>
  <c r="T61" i="2" s="1"/>
  <c r="U61" i="2"/>
  <c r="V61" i="2" s="1"/>
  <c r="W61" i="2" s="1"/>
  <c r="P62" i="2"/>
  <c r="R62" i="2"/>
  <c r="N64" i="2"/>
  <c r="O63" i="2"/>
  <c r="AE62" i="2" l="1"/>
  <c r="AC63" i="2"/>
  <c r="AD63" i="2" s="1"/>
  <c r="AE63" i="2" s="1"/>
  <c r="AA61" i="2"/>
  <c r="Z61" i="2"/>
  <c r="AM61" i="2"/>
  <c r="AN61" i="2"/>
  <c r="AO61" i="2"/>
  <c r="AP61" i="2"/>
  <c r="AB64" i="2"/>
  <c r="AG64" i="2" s="1"/>
  <c r="AH64" i="2" s="1"/>
  <c r="Q62" i="2"/>
  <c r="X62" i="2" s="1"/>
  <c r="Y62" i="2" s="1"/>
  <c r="S62" i="2"/>
  <c r="T62" i="2" s="1"/>
  <c r="U62" i="2"/>
  <c r="V62" i="2" s="1"/>
  <c r="W62" i="2" s="1"/>
  <c r="P63" i="2"/>
  <c r="R63" i="2"/>
  <c r="N65" i="2"/>
  <c r="O64" i="2"/>
  <c r="AF63" i="2" l="1"/>
  <c r="AC64" i="2"/>
  <c r="AD64" i="2" s="1"/>
  <c r="AF64" i="2" s="1"/>
  <c r="AA62" i="2"/>
  <c r="Z62" i="2"/>
  <c r="AM62" i="2"/>
  <c r="AN62" i="2"/>
  <c r="AO62" i="2"/>
  <c r="AP62" i="2"/>
  <c r="AB65" i="2"/>
  <c r="AG65" i="2" s="1"/>
  <c r="AH65" i="2" s="1"/>
  <c r="Q63" i="2"/>
  <c r="X63" i="2" s="1"/>
  <c r="Y63" i="2" s="1"/>
  <c r="S63" i="2"/>
  <c r="T63" i="2" s="1"/>
  <c r="U63" i="2"/>
  <c r="V63" i="2" s="1"/>
  <c r="W63" i="2" s="1"/>
  <c r="P64" i="2"/>
  <c r="R64" i="2"/>
  <c r="N66" i="2"/>
  <c r="O65" i="2"/>
  <c r="AC65" i="2" l="1"/>
  <c r="AD65" i="2" s="1"/>
  <c r="AF65" i="2" s="1"/>
  <c r="AE64" i="2"/>
  <c r="AA63" i="2"/>
  <c r="Z63" i="2"/>
  <c r="AM63" i="2"/>
  <c r="AN63" i="2"/>
  <c r="AO63" i="2"/>
  <c r="AP63" i="2"/>
  <c r="AB66" i="2"/>
  <c r="AG66" i="2" s="1"/>
  <c r="AH66" i="2" s="1"/>
  <c r="Q64" i="2"/>
  <c r="AE65" i="2"/>
  <c r="X64" i="2"/>
  <c r="Y64" i="2" s="1"/>
  <c r="S64" i="2"/>
  <c r="T64" i="2" s="1"/>
  <c r="U64" i="2"/>
  <c r="V64" i="2" s="1"/>
  <c r="W64" i="2" s="1"/>
  <c r="P65" i="2"/>
  <c r="R65" i="2"/>
  <c r="N67" i="2"/>
  <c r="O66" i="2"/>
  <c r="AC66" i="2" l="1"/>
  <c r="AD66" i="2" s="1"/>
  <c r="AE66" i="2" s="1"/>
  <c r="AA64" i="2"/>
  <c r="Z64" i="2"/>
  <c r="AM64" i="2"/>
  <c r="AN64" i="2"/>
  <c r="AO64" i="2"/>
  <c r="AP64" i="2"/>
  <c r="AB67" i="2"/>
  <c r="AC67" i="2" s="1"/>
  <c r="AD67" i="2" s="1"/>
  <c r="Q65" i="2"/>
  <c r="S65" i="2"/>
  <c r="T65" i="2" s="1"/>
  <c r="U65" i="2"/>
  <c r="V65" i="2" s="1"/>
  <c r="W65" i="2" s="1"/>
  <c r="P66" i="2"/>
  <c r="R66" i="2"/>
  <c r="N68" i="2"/>
  <c r="O67" i="2"/>
  <c r="AF66" i="2" l="1"/>
  <c r="AG67" i="2"/>
  <c r="AH67" i="2" s="1"/>
  <c r="X65" i="2"/>
  <c r="Y65" i="2" s="1"/>
  <c r="AM65" i="2"/>
  <c r="AN65" i="2"/>
  <c r="AO65" i="2"/>
  <c r="AP65" i="2"/>
  <c r="AB68" i="2"/>
  <c r="AG68" i="2" s="1"/>
  <c r="AH68" i="2" s="1"/>
  <c r="Q66" i="2"/>
  <c r="X66" i="2" s="1"/>
  <c r="Y66" i="2" s="1"/>
  <c r="AE67" i="2"/>
  <c r="AF67" i="2"/>
  <c r="S66" i="2"/>
  <c r="T66" i="2" s="1"/>
  <c r="U66" i="2"/>
  <c r="V66" i="2" s="1"/>
  <c r="W66" i="2" s="1"/>
  <c r="P67" i="2"/>
  <c r="R67" i="2"/>
  <c r="N69" i="2"/>
  <c r="O68" i="2"/>
  <c r="AC68" i="2" l="1"/>
  <c r="AD68" i="2" s="1"/>
  <c r="AE68" i="2" s="1"/>
  <c r="AA65" i="2"/>
  <c r="Z65" i="2"/>
  <c r="AA66" i="2"/>
  <c r="Z66" i="2"/>
  <c r="AM66" i="2"/>
  <c r="AN66" i="2"/>
  <c r="AO66" i="2"/>
  <c r="AP66" i="2"/>
  <c r="AB69" i="2"/>
  <c r="AG69" i="2" s="1"/>
  <c r="AH69" i="2" s="1"/>
  <c r="Q67" i="2"/>
  <c r="X67" i="2" s="1"/>
  <c r="Y67" i="2" s="1"/>
  <c r="S67" i="2"/>
  <c r="T67" i="2" s="1"/>
  <c r="U67" i="2"/>
  <c r="V67" i="2" s="1"/>
  <c r="W67" i="2" s="1"/>
  <c r="P68" i="2"/>
  <c r="R68" i="2"/>
  <c r="N70" i="2"/>
  <c r="O69" i="2"/>
  <c r="AF68" i="2" l="1"/>
  <c r="AC69" i="2"/>
  <c r="AD69" i="2" s="1"/>
  <c r="AE69" i="2" s="1"/>
  <c r="AA67" i="2"/>
  <c r="Z67" i="2"/>
  <c r="AM67" i="2"/>
  <c r="AN67" i="2"/>
  <c r="AO67" i="2"/>
  <c r="AP67" i="2"/>
  <c r="AB70" i="2"/>
  <c r="AC70" i="2" s="1"/>
  <c r="AD70" i="2" s="1"/>
  <c r="Q68" i="2"/>
  <c r="S68" i="2"/>
  <c r="T68" i="2" s="1"/>
  <c r="U68" i="2"/>
  <c r="V68" i="2" s="1"/>
  <c r="W68" i="2" s="1"/>
  <c r="P69" i="2"/>
  <c r="R69" i="2"/>
  <c r="N71" i="2"/>
  <c r="O70" i="2"/>
  <c r="AF69" i="2" l="1"/>
  <c r="AG70" i="2"/>
  <c r="AH70" i="2" s="1"/>
  <c r="AM68" i="2"/>
  <c r="AN68" i="2"/>
  <c r="AO68" i="2"/>
  <c r="AP68" i="2"/>
  <c r="X68" i="2"/>
  <c r="Y68" i="2" s="1"/>
  <c r="AB71" i="2"/>
  <c r="AC71" i="2" s="1"/>
  <c r="AD71" i="2" s="1"/>
  <c r="Q69" i="2"/>
  <c r="X69" i="2" s="1"/>
  <c r="Y69" i="2" s="1"/>
  <c r="AE70" i="2"/>
  <c r="AF70" i="2"/>
  <c r="S69" i="2"/>
  <c r="T69" i="2" s="1"/>
  <c r="U69" i="2"/>
  <c r="V69" i="2" s="1"/>
  <c r="W69" i="2" s="1"/>
  <c r="P70" i="2"/>
  <c r="R70" i="2"/>
  <c r="N72" i="2"/>
  <c r="O71" i="2"/>
  <c r="AG71" i="2" l="1"/>
  <c r="AH71" i="2" s="1"/>
  <c r="AA69" i="2"/>
  <c r="Z69" i="2"/>
  <c r="AA68" i="2"/>
  <c r="Z68" i="2"/>
  <c r="AM69" i="2"/>
  <c r="AN69" i="2"/>
  <c r="AO69" i="2"/>
  <c r="AP69" i="2"/>
  <c r="AB72" i="2"/>
  <c r="AG72" i="2" s="1"/>
  <c r="AH72" i="2" s="1"/>
  <c r="Q70" i="2"/>
  <c r="X70" i="2" s="1"/>
  <c r="Y70" i="2" s="1"/>
  <c r="AE71" i="2"/>
  <c r="AF71" i="2"/>
  <c r="S70" i="2"/>
  <c r="T70" i="2" s="1"/>
  <c r="U70" i="2"/>
  <c r="V70" i="2" s="1"/>
  <c r="W70" i="2" s="1"/>
  <c r="P71" i="2"/>
  <c r="R71" i="2"/>
  <c r="N73" i="2"/>
  <c r="O72" i="2"/>
  <c r="AC72" i="2" l="1"/>
  <c r="AD72" i="2" s="1"/>
  <c r="AF72" i="2" s="1"/>
  <c r="AA70" i="2"/>
  <c r="Z70" i="2"/>
  <c r="AM70" i="2"/>
  <c r="AN70" i="2"/>
  <c r="AO70" i="2"/>
  <c r="AP70" i="2"/>
  <c r="AB73" i="2"/>
  <c r="AG73" i="2" s="1"/>
  <c r="AH73" i="2" s="1"/>
  <c r="Q71" i="2"/>
  <c r="X71" i="2"/>
  <c r="Y71" i="2" s="1"/>
  <c r="S71" i="2"/>
  <c r="T71" i="2" s="1"/>
  <c r="U71" i="2"/>
  <c r="V71" i="2" s="1"/>
  <c r="W71" i="2" s="1"/>
  <c r="P72" i="2"/>
  <c r="R72" i="2"/>
  <c r="N74" i="2"/>
  <c r="O73" i="2"/>
  <c r="AE72" i="2" l="1"/>
  <c r="AC73" i="2"/>
  <c r="AD73" i="2" s="1"/>
  <c r="AE73" i="2" s="1"/>
  <c r="AM71" i="2"/>
  <c r="AN71" i="2"/>
  <c r="AO71" i="2"/>
  <c r="AP71" i="2"/>
  <c r="AA71" i="2"/>
  <c r="Z71" i="2"/>
  <c r="AB74" i="2"/>
  <c r="AG74" i="2" s="1"/>
  <c r="AH74" i="2" s="1"/>
  <c r="Q72" i="2"/>
  <c r="X72" i="2" s="1"/>
  <c r="Y72" i="2" s="1"/>
  <c r="S72" i="2"/>
  <c r="T72" i="2" s="1"/>
  <c r="U72" i="2"/>
  <c r="V72" i="2" s="1"/>
  <c r="W72" i="2" s="1"/>
  <c r="P73" i="2"/>
  <c r="R73" i="2"/>
  <c r="N75" i="2"/>
  <c r="O74" i="2"/>
  <c r="AF73" i="2" l="1"/>
  <c r="AA72" i="2"/>
  <c r="Z72" i="2"/>
  <c r="AC74" i="2"/>
  <c r="AD74" i="2" s="1"/>
  <c r="AF74" i="2" s="1"/>
  <c r="AM72" i="2"/>
  <c r="AN72" i="2"/>
  <c r="AO72" i="2"/>
  <c r="AP72" i="2"/>
  <c r="AB75" i="2"/>
  <c r="AC75" i="2" s="1"/>
  <c r="AD75" i="2" s="1"/>
  <c r="Q73" i="2"/>
  <c r="S73" i="2"/>
  <c r="T73" i="2" s="1"/>
  <c r="U73" i="2"/>
  <c r="V73" i="2" s="1"/>
  <c r="W73" i="2" s="1"/>
  <c r="P74" i="2"/>
  <c r="R74" i="2"/>
  <c r="N76" i="2"/>
  <c r="O75" i="2"/>
  <c r="AE74" i="2" l="1"/>
  <c r="AG75" i="2"/>
  <c r="AH75" i="2" s="1"/>
  <c r="X73" i="2"/>
  <c r="Y73" i="2" s="1"/>
  <c r="AM73" i="2"/>
  <c r="AN73" i="2"/>
  <c r="AO73" i="2"/>
  <c r="AP73" i="2"/>
  <c r="AB76" i="2"/>
  <c r="AG76" i="2" s="1"/>
  <c r="AH76" i="2" s="1"/>
  <c r="Q74" i="2"/>
  <c r="X74" i="2" s="1"/>
  <c r="Y74" i="2" s="1"/>
  <c r="AE75" i="2"/>
  <c r="AF75" i="2"/>
  <c r="AC76" i="2"/>
  <c r="AD76" i="2" s="1"/>
  <c r="S74" i="2"/>
  <c r="T74" i="2" s="1"/>
  <c r="U74" i="2"/>
  <c r="V74" i="2" s="1"/>
  <c r="W74" i="2" s="1"/>
  <c r="P75" i="2"/>
  <c r="R75" i="2"/>
  <c r="N77" i="2"/>
  <c r="O76" i="2"/>
  <c r="AA74" i="2" l="1"/>
  <c r="Z74" i="2"/>
  <c r="AM74" i="2"/>
  <c r="AN74" i="2"/>
  <c r="AO74" i="2"/>
  <c r="AP74" i="2"/>
  <c r="AA73" i="2"/>
  <c r="Z73" i="2"/>
  <c r="AB77" i="2"/>
  <c r="AC77" i="2" s="1"/>
  <c r="AD77" i="2" s="1"/>
  <c r="Q75" i="2"/>
  <c r="AE76" i="2"/>
  <c r="AF76" i="2"/>
  <c r="S75" i="2"/>
  <c r="T75" i="2" s="1"/>
  <c r="U75" i="2"/>
  <c r="V75" i="2" s="1"/>
  <c r="W75" i="2" s="1"/>
  <c r="P76" i="2"/>
  <c r="R76" i="2"/>
  <c r="N78" i="2"/>
  <c r="O77" i="2"/>
  <c r="AG77" i="2" l="1"/>
  <c r="AH77" i="2" s="1"/>
  <c r="X75" i="2"/>
  <c r="Y75" i="2" s="1"/>
  <c r="AM75" i="2"/>
  <c r="AN75" i="2"/>
  <c r="AO75" i="2"/>
  <c r="AP75" i="2"/>
  <c r="AB78" i="2"/>
  <c r="AC78" i="2" s="1"/>
  <c r="AD78" i="2" s="1"/>
  <c r="Q76" i="2"/>
  <c r="AE77" i="2"/>
  <c r="AF77" i="2"/>
  <c r="S76" i="2"/>
  <c r="T76" i="2" s="1"/>
  <c r="U76" i="2"/>
  <c r="V76" i="2" s="1"/>
  <c r="W76" i="2" s="1"/>
  <c r="P77" i="2"/>
  <c r="R77" i="2"/>
  <c r="N79" i="2"/>
  <c r="O78" i="2"/>
  <c r="AG78" i="2" l="1"/>
  <c r="AH78" i="2" s="1"/>
  <c r="X76" i="2"/>
  <c r="Y76" i="2" s="1"/>
  <c r="AM76" i="2"/>
  <c r="AN76" i="2"/>
  <c r="AO76" i="2"/>
  <c r="AP76" i="2"/>
  <c r="AA75" i="2"/>
  <c r="Z75" i="2"/>
  <c r="AB79" i="2"/>
  <c r="AC79" i="2" s="1"/>
  <c r="AD79" i="2" s="1"/>
  <c r="Q77" i="2"/>
  <c r="AE78" i="2"/>
  <c r="AF78" i="2"/>
  <c r="S77" i="2"/>
  <c r="T77" i="2" s="1"/>
  <c r="U77" i="2"/>
  <c r="V77" i="2" s="1"/>
  <c r="W77" i="2" s="1"/>
  <c r="P78" i="2"/>
  <c r="R78" i="2"/>
  <c r="N80" i="2"/>
  <c r="O79" i="2"/>
  <c r="AG79" i="2" l="1"/>
  <c r="AH79" i="2" s="1"/>
  <c r="AM77" i="2"/>
  <c r="AN77" i="2"/>
  <c r="AO77" i="2"/>
  <c r="AP77" i="2"/>
  <c r="AA76" i="2"/>
  <c r="Z76" i="2"/>
  <c r="X77" i="2"/>
  <c r="Y77" i="2" s="1"/>
  <c r="AB80" i="2"/>
  <c r="AG80" i="2" s="1"/>
  <c r="AH80" i="2" s="1"/>
  <c r="Q78" i="2"/>
  <c r="AE79" i="2"/>
  <c r="AF79" i="2"/>
  <c r="S78" i="2"/>
  <c r="T78" i="2" s="1"/>
  <c r="U78" i="2"/>
  <c r="V78" i="2" s="1"/>
  <c r="W78" i="2" s="1"/>
  <c r="P79" i="2"/>
  <c r="R79" i="2"/>
  <c r="N81" i="2"/>
  <c r="O80" i="2"/>
  <c r="AC80" i="2" l="1"/>
  <c r="AD80" i="2" s="1"/>
  <c r="AF80" i="2" s="1"/>
  <c r="X78" i="2"/>
  <c r="Y78" i="2" s="1"/>
  <c r="AM78" i="2"/>
  <c r="AN78" i="2"/>
  <c r="AO78" i="2"/>
  <c r="AP78" i="2"/>
  <c r="AA77" i="2"/>
  <c r="Z77" i="2"/>
  <c r="AB81" i="2"/>
  <c r="AC81" i="2" s="1"/>
  <c r="AD81" i="2" s="1"/>
  <c r="Q79" i="2"/>
  <c r="S79" i="2"/>
  <c r="T79" i="2" s="1"/>
  <c r="U79" i="2"/>
  <c r="V79" i="2" s="1"/>
  <c r="W79" i="2" s="1"/>
  <c r="P80" i="2"/>
  <c r="R80" i="2"/>
  <c r="N82" i="2"/>
  <c r="O81" i="2"/>
  <c r="AE80" i="2" l="1"/>
  <c r="AA78" i="2"/>
  <c r="Z78" i="2"/>
  <c r="AG81" i="2"/>
  <c r="AH81" i="2" s="1"/>
  <c r="X79" i="2"/>
  <c r="Y79" i="2" s="1"/>
  <c r="AM79" i="2"/>
  <c r="AN79" i="2"/>
  <c r="AO79" i="2"/>
  <c r="AP79" i="2"/>
  <c r="AB82" i="2"/>
  <c r="AC82" i="2" s="1"/>
  <c r="AD82" i="2" s="1"/>
  <c r="Q80" i="2"/>
  <c r="AE81" i="2"/>
  <c r="AF81" i="2"/>
  <c r="X80" i="2"/>
  <c r="Y80" i="2" s="1"/>
  <c r="S80" i="2"/>
  <c r="T80" i="2" s="1"/>
  <c r="U80" i="2"/>
  <c r="V80" i="2" s="1"/>
  <c r="W80" i="2" s="1"/>
  <c r="P81" i="2"/>
  <c r="R81" i="2"/>
  <c r="N83" i="2"/>
  <c r="O82" i="2"/>
  <c r="AG82" i="2" l="1"/>
  <c r="AH82" i="2" s="1"/>
  <c r="AA79" i="2"/>
  <c r="Z79" i="2"/>
  <c r="AA80" i="2"/>
  <c r="Z80" i="2"/>
  <c r="AM80" i="2"/>
  <c r="AN80" i="2"/>
  <c r="AO80" i="2"/>
  <c r="AP80" i="2"/>
  <c r="AB83" i="2"/>
  <c r="AC83" i="2" s="1"/>
  <c r="AD83" i="2" s="1"/>
  <c r="Q81" i="2"/>
  <c r="AE82" i="2"/>
  <c r="AF82" i="2"/>
  <c r="S81" i="2"/>
  <c r="T81" i="2" s="1"/>
  <c r="U81" i="2"/>
  <c r="V81" i="2" s="1"/>
  <c r="W81" i="2" s="1"/>
  <c r="P82" i="2"/>
  <c r="R82" i="2"/>
  <c r="N84" i="2"/>
  <c r="O83" i="2"/>
  <c r="AG83" i="2" l="1"/>
  <c r="AH83" i="2" s="1"/>
  <c r="X81" i="2"/>
  <c r="Y81" i="2" s="1"/>
  <c r="AM81" i="2"/>
  <c r="AN81" i="2"/>
  <c r="AO81" i="2"/>
  <c r="AP81" i="2"/>
  <c r="AB84" i="2"/>
  <c r="AC84" i="2" s="1"/>
  <c r="AD84" i="2" s="1"/>
  <c r="Q82" i="2"/>
  <c r="X82" i="2" s="1"/>
  <c r="Y82" i="2" s="1"/>
  <c r="AE83" i="2"/>
  <c r="AF83" i="2"/>
  <c r="S82" i="2"/>
  <c r="T82" i="2" s="1"/>
  <c r="U82" i="2"/>
  <c r="V82" i="2" s="1"/>
  <c r="W82" i="2" s="1"/>
  <c r="P83" i="2"/>
  <c r="R83" i="2"/>
  <c r="N85" i="2"/>
  <c r="O84" i="2"/>
  <c r="AG84" i="2" l="1"/>
  <c r="AH84" i="2" s="1"/>
  <c r="AM82" i="2"/>
  <c r="AN82" i="2"/>
  <c r="AO82" i="2"/>
  <c r="AP82" i="2"/>
  <c r="AA81" i="2"/>
  <c r="Z81" i="2"/>
  <c r="AA82" i="2"/>
  <c r="Z82" i="2"/>
  <c r="AB85" i="2"/>
  <c r="AG85" i="2" s="1"/>
  <c r="AH85" i="2" s="1"/>
  <c r="Q83" i="2"/>
  <c r="AE84" i="2"/>
  <c r="AF84" i="2"/>
  <c r="S83" i="2"/>
  <c r="T83" i="2" s="1"/>
  <c r="U83" i="2"/>
  <c r="V83" i="2" s="1"/>
  <c r="W83" i="2" s="1"/>
  <c r="P84" i="2"/>
  <c r="R84" i="2"/>
  <c r="N86" i="2"/>
  <c r="O85" i="2"/>
  <c r="AC85" i="2" l="1"/>
  <c r="AD85" i="2" s="1"/>
  <c r="AF85" i="2" s="1"/>
  <c r="X83" i="2"/>
  <c r="Y83" i="2" s="1"/>
  <c r="AM83" i="2"/>
  <c r="AN83" i="2"/>
  <c r="AO83" i="2"/>
  <c r="AP83" i="2"/>
  <c r="AB86" i="2"/>
  <c r="AG86" i="2" s="1"/>
  <c r="AH86" i="2" s="1"/>
  <c r="Q84" i="2"/>
  <c r="X84" i="2" s="1"/>
  <c r="Y84" i="2" s="1"/>
  <c r="AE85" i="2"/>
  <c r="S84" i="2"/>
  <c r="T84" i="2" s="1"/>
  <c r="U84" i="2"/>
  <c r="V84" i="2" s="1"/>
  <c r="W84" i="2" s="1"/>
  <c r="P85" i="2"/>
  <c r="R85" i="2"/>
  <c r="N87" i="2"/>
  <c r="O86" i="2"/>
  <c r="AC86" i="2" l="1"/>
  <c r="AD86" i="2" s="1"/>
  <c r="AE86" i="2" s="1"/>
  <c r="AA83" i="2"/>
  <c r="Z83" i="2"/>
  <c r="AA84" i="2"/>
  <c r="Z84" i="2"/>
  <c r="AM84" i="2"/>
  <c r="AN84" i="2"/>
  <c r="AO84" i="2"/>
  <c r="AP84" i="2"/>
  <c r="AB87" i="2"/>
  <c r="AC87" i="2" s="1"/>
  <c r="AD87" i="2" s="1"/>
  <c r="Q85" i="2"/>
  <c r="X85" i="2" s="1"/>
  <c r="Y85" i="2" s="1"/>
  <c r="S85" i="2"/>
  <c r="T85" i="2" s="1"/>
  <c r="U85" i="2"/>
  <c r="V85" i="2" s="1"/>
  <c r="W85" i="2" s="1"/>
  <c r="P86" i="2"/>
  <c r="R86" i="2"/>
  <c r="N88" i="2"/>
  <c r="O87" i="2"/>
  <c r="AF86" i="2" l="1"/>
  <c r="AG87" i="2"/>
  <c r="AH87" i="2" s="1"/>
  <c r="AM85" i="2"/>
  <c r="AN85" i="2"/>
  <c r="AO85" i="2"/>
  <c r="AP85" i="2"/>
  <c r="AA85" i="2"/>
  <c r="Z85" i="2"/>
  <c r="AB88" i="2"/>
  <c r="AG88" i="2" s="1"/>
  <c r="AH88" i="2" s="1"/>
  <c r="Q86" i="2"/>
  <c r="X86" i="2" s="1"/>
  <c r="Y86" i="2" s="1"/>
  <c r="AE87" i="2"/>
  <c r="AF87" i="2"/>
  <c r="S86" i="2"/>
  <c r="T86" i="2" s="1"/>
  <c r="U86" i="2"/>
  <c r="V86" i="2" s="1"/>
  <c r="W86" i="2" s="1"/>
  <c r="P87" i="2"/>
  <c r="R87" i="2"/>
  <c r="N89" i="2"/>
  <c r="O88" i="2"/>
  <c r="AA86" i="2" l="1"/>
  <c r="Z86" i="2"/>
  <c r="AC88" i="2"/>
  <c r="AD88" i="2" s="1"/>
  <c r="AE88" i="2" s="1"/>
  <c r="AM86" i="2"/>
  <c r="AN86" i="2"/>
  <c r="AO86" i="2"/>
  <c r="AP86" i="2"/>
  <c r="AB89" i="2"/>
  <c r="AG89" i="2" s="1"/>
  <c r="AH89" i="2" s="1"/>
  <c r="Q87" i="2"/>
  <c r="S87" i="2"/>
  <c r="T87" i="2" s="1"/>
  <c r="U87" i="2"/>
  <c r="V87" i="2" s="1"/>
  <c r="W87" i="2" s="1"/>
  <c r="P88" i="2"/>
  <c r="R88" i="2"/>
  <c r="N90" i="2"/>
  <c r="O89" i="2"/>
  <c r="AF88" i="2" l="1"/>
  <c r="AC89" i="2"/>
  <c r="AD89" i="2" s="1"/>
  <c r="AF89" i="2" s="1"/>
  <c r="X87" i="2"/>
  <c r="Y87" i="2" s="1"/>
  <c r="AM87" i="2"/>
  <c r="AN87" i="2"/>
  <c r="AO87" i="2"/>
  <c r="AP87" i="2"/>
  <c r="AB90" i="2"/>
  <c r="AG90" i="2" s="1"/>
  <c r="AH90" i="2" s="1"/>
  <c r="Q88" i="2"/>
  <c r="X88" i="2" s="1"/>
  <c r="Y88" i="2" s="1"/>
  <c r="AE89" i="2"/>
  <c r="S88" i="2"/>
  <c r="T88" i="2" s="1"/>
  <c r="U88" i="2"/>
  <c r="V88" i="2" s="1"/>
  <c r="W88" i="2" s="1"/>
  <c r="P89" i="2"/>
  <c r="R89" i="2"/>
  <c r="N91" i="2"/>
  <c r="O90" i="2"/>
  <c r="AC90" i="2" l="1"/>
  <c r="AD90" i="2" s="1"/>
  <c r="AE90" i="2" s="1"/>
  <c r="AA88" i="2"/>
  <c r="Z88" i="2"/>
  <c r="AM88" i="2"/>
  <c r="AN88" i="2"/>
  <c r="AO88" i="2"/>
  <c r="AP88" i="2"/>
  <c r="AA87" i="2"/>
  <c r="Z87" i="2"/>
  <c r="AB91" i="2"/>
  <c r="AG91" i="2" s="1"/>
  <c r="AH91" i="2" s="1"/>
  <c r="Q89" i="2"/>
  <c r="X89" i="2"/>
  <c r="Y89" i="2" s="1"/>
  <c r="S89" i="2"/>
  <c r="T89" i="2" s="1"/>
  <c r="U89" i="2"/>
  <c r="V89" i="2" s="1"/>
  <c r="W89" i="2" s="1"/>
  <c r="P90" i="2"/>
  <c r="R90" i="2"/>
  <c r="N92" i="2"/>
  <c r="O91" i="2"/>
  <c r="AF90" i="2" l="1"/>
  <c r="AC91" i="2"/>
  <c r="AD91" i="2" s="1"/>
  <c r="AE91" i="2" s="1"/>
  <c r="AA89" i="2"/>
  <c r="Z89" i="2"/>
  <c r="AM89" i="2"/>
  <c r="AN89" i="2"/>
  <c r="AO89" i="2"/>
  <c r="AP89" i="2"/>
  <c r="AB92" i="2"/>
  <c r="AG92" i="2" s="1"/>
  <c r="AH92" i="2" s="1"/>
  <c r="Q90" i="2"/>
  <c r="X90" i="2" s="1"/>
  <c r="Y90" i="2" s="1"/>
  <c r="S90" i="2"/>
  <c r="T90" i="2" s="1"/>
  <c r="U90" i="2"/>
  <c r="V90" i="2" s="1"/>
  <c r="W90" i="2" s="1"/>
  <c r="P91" i="2"/>
  <c r="R91" i="2"/>
  <c r="N93" i="2"/>
  <c r="O92" i="2"/>
  <c r="AF91" i="2" l="1"/>
  <c r="AA90" i="2"/>
  <c r="Z90" i="2"/>
  <c r="AM90" i="2"/>
  <c r="AN90" i="2"/>
  <c r="AO90" i="2"/>
  <c r="AP90" i="2"/>
  <c r="AC92" i="2"/>
  <c r="AD92" i="2" s="1"/>
  <c r="AE92" i="2" s="1"/>
  <c r="AB93" i="2"/>
  <c r="AG93" i="2" s="1"/>
  <c r="AH93" i="2" s="1"/>
  <c r="Q91" i="2"/>
  <c r="X91" i="2" s="1"/>
  <c r="Y91" i="2" s="1"/>
  <c r="S91" i="2"/>
  <c r="T91" i="2" s="1"/>
  <c r="U91" i="2"/>
  <c r="V91" i="2" s="1"/>
  <c r="W91" i="2" s="1"/>
  <c r="P92" i="2"/>
  <c r="R92" i="2"/>
  <c r="N94" i="2"/>
  <c r="O93" i="2"/>
  <c r="AF92" i="2" l="1"/>
  <c r="AC93" i="2"/>
  <c r="AD93" i="2" s="1"/>
  <c r="AE93" i="2" s="1"/>
  <c r="AA91" i="2"/>
  <c r="Z91" i="2"/>
  <c r="AM91" i="2"/>
  <c r="AN91" i="2"/>
  <c r="AO91" i="2"/>
  <c r="AP91" i="2"/>
  <c r="AB94" i="2"/>
  <c r="AG94" i="2" s="1"/>
  <c r="AH94" i="2" s="1"/>
  <c r="Q92" i="2"/>
  <c r="X92" i="2" s="1"/>
  <c r="Y92" i="2" s="1"/>
  <c r="S92" i="2"/>
  <c r="T92" i="2" s="1"/>
  <c r="U92" i="2"/>
  <c r="V92" i="2" s="1"/>
  <c r="W92" i="2" s="1"/>
  <c r="P93" i="2"/>
  <c r="R93" i="2"/>
  <c r="N95" i="2"/>
  <c r="O94" i="2"/>
  <c r="AF93" i="2" l="1"/>
  <c r="AC94" i="2"/>
  <c r="AD94" i="2" s="1"/>
  <c r="AE94" i="2" s="1"/>
  <c r="AA92" i="2"/>
  <c r="Z92" i="2"/>
  <c r="AM92" i="2"/>
  <c r="AN92" i="2"/>
  <c r="AO92" i="2"/>
  <c r="AP92" i="2"/>
  <c r="AB95" i="2"/>
  <c r="AG95" i="2" s="1"/>
  <c r="AH95" i="2" s="1"/>
  <c r="Q93" i="2"/>
  <c r="X93" i="2" s="1"/>
  <c r="Y93" i="2" s="1"/>
  <c r="S93" i="2"/>
  <c r="T93" i="2" s="1"/>
  <c r="U93" i="2"/>
  <c r="V93" i="2" s="1"/>
  <c r="W93" i="2" s="1"/>
  <c r="P94" i="2"/>
  <c r="R94" i="2"/>
  <c r="N96" i="2"/>
  <c r="O95" i="2"/>
  <c r="AF94" i="2" l="1"/>
  <c r="AA93" i="2"/>
  <c r="Z93" i="2"/>
  <c r="AM93" i="2"/>
  <c r="AN93" i="2"/>
  <c r="AO93" i="2"/>
  <c r="AP93" i="2"/>
  <c r="AC95" i="2"/>
  <c r="AD95" i="2" s="1"/>
  <c r="AE95" i="2" s="1"/>
  <c r="AB96" i="2"/>
  <c r="AG96" i="2" s="1"/>
  <c r="AH96" i="2" s="1"/>
  <c r="Q94" i="2"/>
  <c r="X94" i="2"/>
  <c r="Y94" i="2" s="1"/>
  <c r="S94" i="2"/>
  <c r="T94" i="2" s="1"/>
  <c r="U94" i="2"/>
  <c r="V94" i="2" s="1"/>
  <c r="W94" i="2" s="1"/>
  <c r="P95" i="2"/>
  <c r="R95" i="2"/>
  <c r="N97" i="2"/>
  <c r="O96" i="2"/>
  <c r="AF95" i="2" l="1"/>
  <c r="AC96" i="2"/>
  <c r="AD96" i="2" s="1"/>
  <c r="AF96" i="2" s="1"/>
  <c r="AA94" i="2"/>
  <c r="Z94" i="2"/>
  <c r="AM94" i="2"/>
  <c r="AN94" i="2"/>
  <c r="AO94" i="2"/>
  <c r="AP94" i="2"/>
  <c r="AB97" i="2"/>
  <c r="AG97" i="2" s="1"/>
  <c r="AH97" i="2" s="1"/>
  <c r="Q95" i="2"/>
  <c r="X95" i="2" s="1"/>
  <c r="Y95" i="2" s="1"/>
  <c r="S95" i="2"/>
  <c r="T95" i="2" s="1"/>
  <c r="U95" i="2"/>
  <c r="V95" i="2" s="1"/>
  <c r="W95" i="2" s="1"/>
  <c r="P96" i="2"/>
  <c r="R96" i="2"/>
  <c r="N98" i="2"/>
  <c r="O97" i="2"/>
  <c r="AE96" i="2" l="1"/>
  <c r="AA95" i="2"/>
  <c r="Z95" i="2"/>
  <c r="AM95" i="2"/>
  <c r="AN95" i="2"/>
  <c r="AO95" i="2"/>
  <c r="AP95" i="2"/>
  <c r="AC97" i="2"/>
  <c r="AD97" i="2" s="1"/>
  <c r="AE97" i="2" s="1"/>
  <c r="AB98" i="2"/>
  <c r="AG98" i="2" s="1"/>
  <c r="AH98" i="2" s="1"/>
  <c r="Q96" i="2"/>
  <c r="X96" i="2" s="1"/>
  <c r="Y96" i="2" s="1"/>
  <c r="S96" i="2"/>
  <c r="T96" i="2" s="1"/>
  <c r="U96" i="2"/>
  <c r="V96" i="2" s="1"/>
  <c r="W96" i="2" s="1"/>
  <c r="P97" i="2"/>
  <c r="R97" i="2"/>
  <c r="N99" i="2"/>
  <c r="O98" i="2"/>
  <c r="AF97" i="2" l="1"/>
  <c r="AC98" i="2"/>
  <c r="AD98" i="2" s="1"/>
  <c r="AE98" i="2" s="1"/>
  <c r="AA96" i="2"/>
  <c r="Z96" i="2"/>
  <c r="AM96" i="2"/>
  <c r="AN96" i="2"/>
  <c r="AO96" i="2"/>
  <c r="AP96" i="2"/>
  <c r="AB99" i="2"/>
  <c r="AG99" i="2" s="1"/>
  <c r="AH99" i="2" s="1"/>
  <c r="Q97" i="2"/>
  <c r="X97" i="2" s="1"/>
  <c r="Y97" i="2" s="1"/>
  <c r="S97" i="2"/>
  <c r="T97" i="2" s="1"/>
  <c r="U97" i="2"/>
  <c r="V97" i="2" s="1"/>
  <c r="W97" i="2" s="1"/>
  <c r="P98" i="2"/>
  <c r="R98" i="2"/>
  <c r="N100" i="2"/>
  <c r="O99" i="2"/>
  <c r="AF98" i="2" l="1"/>
  <c r="AA97" i="2"/>
  <c r="Z97" i="2"/>
  <c r="AM97" i="2"/>
  <c r="AN97" i="2"/>
  <c r="AO97" i="2"/>
  <c r="AP97" i="2"/>
  <c r="AC99" i="2"/>
  <c r="AD99" i="2" s="1"/>
  <c r="AF99" i="2" s="1"/>
  <c r="AB100" i="2"/>
  <c r="AG100" i="2" s="1"/>
  <c r="AH100" i="2" s="1"/>
  <c r="Q98" i="2"/>
  <c r="X98" i="2" s="1"/>
  <c r="Y98" i="2" s="1"/>
  <c r="S98" i="2"/>
  <c r="T98" i="2" s="1"/>
  <c r="U98" i="2"/>
  <c r="V98" i="2" s="1"/>
  <c r="W98" i="2" s="1"/>
  <c r="P99" i="2"/>
  <c r="R99" i="2"/>
  <c r="N101" i="2"/>
  <c r="O100" i="2"/>
  <c r="AE99" i="2" l="1"/>
  <c r="AC100" i="2"/>
  <c r="AD100" i="2" s="1"/>
  <c r="AE100" i="2" s="1"/>
  <c r="AA98" i="2"/>
  <c r="Z98" i="2"/>
  <c r="AM98" i="2"/>
  <c r="AN98" i="2"/>
  <c r="AO98" i="2"/>
  <c r="AP98" i="2"/>
  <c r="AB101" i="2"/>
  <c r="AG101" i="2" s="1"/>
  <c r="AH101" i="2" s="1"/>
  <c r="Q99" i="2"/>
  <c r="X99" i="2" s="1"/>
  <c r="Y99" i="2" s="1"/>
  <c r="S99" i="2"/>
  <c r="T99" i="2" s="1"/>
  <c r="U99" i="2"/>
  <c r="V99" i="2" s="1"/>
  <c r="W99" i="2" s="1"/>
  <c r="P100" i="2"/>
  <c r="R100" i="2"/>
  <c r="N102" i="2"/>
  <c r="O101" i="2"/>
  <c r="AF100" i="2" l="1"/>
  <c r="AA99" i="2"/>
  <c r="Z99" i="2"/>
  <c r="AM99" i="2"/>
  <c r="AN99" i="2"/>
  <c r="AO99" i="2"/>
  <c r="AP99" i="2"/>
  <c r="AC101" i="2"/>
  <c r="AD101" i="2" s="1"/>
  <c r="AE101" i="2" s="1"/>
  <c r="AB102" i="2"/>
  <c r="AG102" i="2" s="1"/>
  <c r="AH102" i="2" s="1"/>
  <c r="Q100" i="2"/>
  <c r="X100" i="2" s="1"/>
  <c r="Y100" i="2" s="1"/>
  <c r="S100" i="2"/>
  <c r="T100" i="2" s="1"/>
  <c r="U100" i="2"/>
  <c r="V100" i="2" s="1"/>
  <c r="W100" i="2" s="1"/>
  <c r="P101" i="2"/>
  <c r="R101" i="2"/>
  <c r="N103" i="2"/>
  <c r="O102" i="2"/>
  <c r="AF101" i="2" l="1"/>
  <c r="AC102" i="2"/>
  <c r="AD102" i="2" s="1"/>
  <c r="AE102" i="2" s="1"/>
  <c r="AA100" i="2"/>
  <c r="Z100" i="2"/>
  <c r="AM100" i="2"/>
  <c r="AN100" i="2"/>
  <c r="AO100" i="2"/>
  <c r="AP100" i="2"/>
  <c r="AB103" i="2"/>
  <c r="AG103" i="2" s="1"/>
  <c r="AH103" i="2" s="1"/>
  <c r="Q101" i="2"/>
  <c r="X101" i="2"/>
  <c r="Y101" i="2" s="1"/>
  <c r="S101" i="2"/>
  <c r="T101" i="2" s="1"/>
  <c r="U101" i="2"/>
  <c r="V101" i="2" s="1"/>
  <c r="W101" i="2" s="1"/>
  <c r="P102" i="2"/>
  <c r="R102" i="2"/>
  <c r="N104" i="2"/>
  <c r="O103" i="2"/>
  <c r="AF102" i="2" l="1"/>
  <c r="AA101" i="2"/>
  <c r="Z101" i="2"/>
  <c r="AM101" i="2"/>
  <c r="AN101" i="2"/>
  <c r="AO101" i="2"/>
  <c r="AP101" i="2"/>
  <c r="AC103" i="2"/>
  <c r="AD103" i="2" s="1"/>
  <c r="AE103" i="2" s="1"/>
  <c r="AB104" i="2"/>
  <c r="AG104" i="2" s="1"/>
  <c r="AH104" i="2" s="1"/>
  <c r="Q102" i="2"/>
  <c r="X102" i="2" s="1"/>
  <c r="Y102" i="2" s="1"/>
  <c r="S102" i="2"/>
  <c r="T102" i="2" s="1"/>
  <c r="U102" i="2"/>
  <c r="V102" i="2" s="1"/>
  <c r="W102" i="2" s="1"/>
  <c r="P103" i="2"/>
  <c r="R103" i="2"/>
  <c r="N105" i="2"/>
  <c r="O104" i="2"/>
  <c r="AF103" i="2" l="1"/>
  <c r="AC104" i="2"/>
  <c r="AD104" i="2" s="1"/>
  <c r="AE104" i="2" s="1"/>
  <c r="AA102" i="2"/>
  <c r="Z102" i="2"/>
  <c r="AM102" i="2"/>
  <c r="AN102" i="2"/>
  <c r="AO102" i="2"/>
  <c r="AP102" i="2"/>
  <c r="AB105" i="2"/>
  <c r="AG105" i="2" s="1"/>
  <c r="AH105" i="2" s="1"/>
  <c r="Q103" i="2"/>
  <c r="X103" i="2" s="1"/>
  <c r="Y103" i="2" s="1"/>
  <c r="S103" i="2"/>
  <c r="T103" i="2" s="1"/>
  <c r="U103" i="2"/>
  <c r="V103" i="2" s="1"/>
  <c r="W103" i="2" s="1"/>
  <c r="P104" i="2"/>
  <c r="R104" i="2"/>
  <c r="N106" i="2"/>
  <c r="O105" i="2"/>
  <c r="AF104" i="2" l="1"/>
  <c r="AC105" i="2"/>
  <c r="AD105" i="2" s="1"/>
  <c r="AF105" i="2" s="1"/>
  <c r="AA103" i="2"/>
  <c r="Z103" i="2"/>
  <c r="AM103" i="2"/>
  <c r="AN103" i="2"/>
  <c r="AO103" i="2"/>
  <c r="AP103" i="2"/>
  <c r="AB106" i="2"/>
  <c r="AG106" i="2" s="1"/>
  <c r="AH106" i="2" s="1"/>
  <c r="Q104" i="2"/>
  <c r="X104" i="2" s="1"/>
  <c r="Y104" i="2" s="1"/>
  <c r="S104" i="2"/>
  <c r="T104" i="2" s="1"/>
  <c r="U104" i="2"/>
  <c r="V104" i="2" s="1"/>
  <c r="W104" i="2" s="1"/>
  <c r="P105" i="2"/>
  <c r="R105" i="2"/>
  <c r="N107" i="2"/>
  <c r="O106" i="2"/>
  <c r="AE105" i="2" l="1"/>
  <c r="AC106" i="2"/>
  <c r="AD106" i="2" s="1"/>
  <c r="AE106" i="2" s="1"/>
  <c r="AA104" i="2"/>
  <c r="Z104" i="2"/>
  <c r="AM104" i="2"/>
  <c r="AN104" i="2"/>
  <c r="AO104" i="2"/>
  <c r="AP104" i="2"/>
  <c r="AB107" i="2"/>
  <c r="AG107" i="2" s="1"/>
  <c r="AH107" i="2" s="1"/>
  <c r="Q105" i="2"/>
  <c r="X105" i="2" s="1"/>
  <c r="Y105" i="2" s="1"/>
  <c r="S105" i="2"/>
  <c r="T105" i="2" s="1"/>
  <c r="U105" i="2"/>
  <c r="V105" i="2" s="1"/>
  <c r="W105" i="2" s="1"/>
  <c r="P106" i="2"/>
  <c r="R106" i="2"/>
  <c r="N108" i="2"/>
  <c r="O107" i="2"/>
  <c r="AF106" i="2" l="1"/>
  <c r="AC107" i="2"/>
  <c r="AD107" i="2" s="1"/>
  <c r="AF107" i="2" s="1"/>
  <c r="AA105" i="2"/>
  <c r="Z105" i="2"/>
  <c r="AM105" i="2"/>
  <c r="AN105" i="2"/>
  <c r="AO105" i="2"/>
  <c r="AP105" i="2"/>
  <c r="AB108" i="2"/>
  <c r="AG108" i="2" s="1"/>
  <c r="AH108" i="2" s="1"/>
  <c r="Q106" i="2"/>
  <c r="X106" i="2" s="1"/>
  <c r="Y106" i="2" s="1"/>
  <c r="S106" i="2"/>
  <c r="T106" i="2" s="1"/>
  <c r="U106" i="2"/>
  <c r="V106" i="2" s="1"/>
  <c r="W106" i="2" s="1"/>
  <c r="P107" i="2"/>
  <c r="R107" i="2"/>
  <c r="N109" i="2"/>
  <c r="O108" i="2"/>
  <c r="AE107" i="2" l="1"/>
  <c r="AC108" i="2"/>
  <c r="AD108" i="2" s="1"/>
  <c r="AF108" i="2" s="1"/>
  <c r="AM106" i="2"/>
  <c r="AN106" i="2"/>
  <c r="AO106" i="2"/>
  <c r="AP106" i="2"/>
  <c r="AA106" i="2"/>
  <c r="Z106" i="2"/>
  <c r="AB109" i="2"/>
  <c r="AG109" i="2" s="1"/>
  <c r="AH109" i="2" s="1"/>
  <c r="Q107" i="2"/>
  <c r="X107" i="2" s="1"/>
  <c r="Y107" i="2" s="1"/>
  <c r="S107" i="2"/>
  <c r="T107" i="2" s="1"/>
  <c r="U107" i="2"/>
  <c r="V107" i="2" s="1"/>
  <c r="W107" i="2" s="1"/>
  <c r="P108" i="2"/>
  <c r="R108" i="2"/>
  <c r="N110" i="2"/>
  <c r="O109" i="2"/>
  <c r="AE108" i="2" l="1"/>
  <c r="AC109" i="2"/>
  <c r="AD109" i="2" s="1"/>
  <c r="AE109" i="2" s="1"/>
  <c r="AA107" i="2"/>
  <c r="Z107" i="2"/>
  <c r="AM107" i="2"/>
  <c r="AN107" i="2"/>
  <c r="AO107" i="2"/>
  <c r="AP107" i="2"/>
  <c r="AB110" i="2"/>
  <c r="AG110" i="2" s="1"/>
  <c r="AH110" i="2" s="1"/>
  <c r="Q108" i="2"/>
  <c r="X108" i="2" s="1"/>
  <c r="Y108" i="2" s="1"/>
  <c r="S108" i="2"/>
  <c r="T108" i="2" s="1"/>
  <c r="U108" i="2"/>
  <c r="V108" i="2" s="1"/>
  <c r="W108" i="2" s="1"/>
  <c r="P109" i="2"/>
  <c r="R109" i="2"/>
  <c r="N111" i="2"/>
  <c r="O110" i="2"/>
  <c r="AC110" i="2" l="1"/>
  <c r="AD110" i="2" s="1"/>
  <c r="AF110" i="2" s="1"/>
  <c r="AA108" i="2"/>
  <c r="Z108" i="2"/>
  <c r="AM108" i="2"/>
  <c r="AN108" i="2"/>
  <c r="AO108" i="2"/>
  <c r="AP108" i="2"/>
  <c r="AF109" i="2"/>
  <c r="AB111" i="2"/>
  <c r="AC111" i="2" s="1"/>
  <c r="AD111" i="2" s="1"/>
  <c r="Q109" i="2"/>
  <c r="X109" i="2" s="1"/>
  <c r="Y109" i="2" s="1"/>
  <c r="AE110" i="2"/>
  <c r="S109" i="2"/>
  <c r="T109" i="2" s="1"/>
  <c r="U109" i="2"/>
  <c r="V109" i="2" s="1"/>
  <c r="W109" i="2" s="1"/>
  <c r="P110" i="2"/>
  <c r="R110" i="2"/>
  <c r="N112" i="2"/>
  <c r="O111" i="2"/>
  <c r="AG111" i="2" l="1"/>
  <c r="AH111" i="2" s="1"/>
  <c r="AA109" i="2"/>
  <c r="Z109" i="2"/>
  <c r="AM109" i="2"/>
  <c r="AN109" i="2"/>
  <c r="AO109" i="2"/>
  <c r="AP109" i="2"/>
  <c r="AB112" i="2"/>
  <c r="AG112" i="2" s="1"/>
  <c r="AH112" i="2" s="1"/>
  <c r="Q110" i="2"/>
  <c r="X110" i="2" s="1"/>
  <c r="Y110" i="2" s="1"/>
  <c r="AE111" i="2"/>
  <c r="AF111" i="2"/>
  <c r="S110" i="2"/>
  <c r="T110" i="2" s="1"/>
  <c r="U110" i="2"/>
  <c r="V110" i="2" s="1"/>
  <c r="W110" i="2" s="1"/>
  <c r="P111" i="2"/>
  <c r="R111" i="2"/>
  <c r="N113" i="2"/>
  <c r="O112" i="2"/>
  <c r="AC112" i="2" l="1"/>
  <c r="AD112" i="2" s="1"/>
  <c r="AF112" i="2" s="1"/>
  <c r="AA110" i="2"/>
  <c r="Z110" i="2"/>
  <c r="AM110" i="2"/>
  <c r="AN110" i="2"/>
  <c r="AO110" i="2"/>
  <c r="AP110" i="2"/>
  <c r="AB113" i="2"/>
  <c r="AG113" i="2" s="1"/>
  <c r="AH113" i="2" s="1"/>
  <c r="Q111" i="2"/>
  <c r="S111" i="2"/>
  <c r="T111" i="2" s="1"/>
  <c r="U111" i="2"/>
  <c r="V111" i="2" s="1"/>
  <c r="W111" i="2" s="1"/>
  <c r="P112" i="2"/>
  <c r="R112" i="2"/>
  <c r="N114" i="2"/>
  <c r="O113" i="2"/>
  <c r="AE112" i="2" l="1"/>
  <c r="AC113" i="2"/>
  <c r="AD113" i="2" s="1"/>
  <c r="AF113" i="2" s="1"/>
  <c r="X111" i="2"/>
  <c r="Y111" i="2" s="1"/>
  <c r="AM111" i="2"/>
  <c r="AN111" i="2"/>
  <c r="AO111" i="2"/>
  <c r="AP111" i="2"/>
  <c r="AB114" i="2"/>
  <c r="AG114" i="2" s="1"/>
  <c r="AH114" i="2" s="1"/>
  <c r="Q112" i="2"/>
  <c r="AE113" i="2"/>
  <c r="X112" i="2"/>
  <c r="Y112" i="2" s="1"/>
  <c r="S112" i="2"/>
  <c r="T112" i="2" s="1"/>
  <c r="U112" i="2"/>
  <c r="V112" i="2" s="1"/>
  <c r="W112" i="2" s="1"/>
  <c r="P113" i="2"/>
  <c r="R113" i="2"/>
  <c r="N115" i="2"/>
  <c r="O114" i="2"/>
  <c r="AC114" i="2" l="1"/>
  <c r="AD114" i="2" s="1"/>
  <c r="AE114" i="2" s="1"/>
  <c r="AA112" i="2"/>
  <c r="Z112" i="2"/>
  <c r="AM112" i="2"/>
  <c r="AN112" i="2"/>
  <c r="AO112" i="2"/>
  <c r="AP112" i="2"/>
  <c r="AA111" i="2"/>
  <c r="Z111" i="2"/>
  <c r="AB115" i="2"/>
  <c r="AG115" i="2" s="1"/>
  <c r="AH115" i="2" s="1"/>
  <c r="Q113" i="2"/>
  <c r="X113" i="2" s="1"/>
  <c r="Y113" i="2" s="1"/>
  <c r="S113" i="2"/>
  <c r="T113" i="2" s="1"/>
  <c r="U113" i="2"/>
  <c r="V113" i="2" s="1"/>
  <c r="W113" i="2" s="1"/>
  <c r="P114" i="2"/>
  <c r="R114" i="2"/>
  <c r="N116" i="2"/>
  <c r="O115" i="2"/>
  <c r="AF114" i="2" l="1"/>
  <c r="AC115" i="2"/>
  <c r="AD115" i="2" s="1"/>
  <c r="AE115" i="2" s="1"/>
  <c r="AA113" i="2"/>
  <c r="Z113" i="2"/>
  <c r="AM113" i="2"/>
  <c r="AN113" i="2"/>
  <c r="AO113" i="2"/>
  <c r="AP113" i="2"/>
  <c r="AB116" i="2"/>
  <c r="AG116" i="2" s="1"/>
  <c r="AH116" i="2" s="1"/>
  <c r="Q114" i="2"/>
  <c r="X114" i="2" s="1"/>
  <c r="Y114" i="2" s="1"/>
  <c r="S114" i="2"/>
  <c r="T114" i="2" s="1"/>
  <c r="U114" i="2"/>
  <c r="V114" i="2" s="1"/>
  <c r="W114" i="2" s="1"/>
  <c r="P115" i="2"/>
  <c r="R115" i="2"/>
  <c r="N117" i="2"/>
  <c r="O116" i="2"/>
  <c r="AF115" i="2" l="1"/>
  <c r="AA114" i="2"/>
  <c r="Z114" i="2"/>
  <c r="AM114" i="2"/>
  <c r="AN114" i="2"/>
  <c r="AO114" i="2"/>
  <c r="AP114" i="2"/>
  <c r="AC116" i="2"/>
  <c r="AD116" i="2" s="1"/>
  <c r="AE116" i="2" s="1"/>
  <c r="AB117" i="2"/>
  <c r="AG117" i="2" s="1"/>
  <c r="AH117" i="2" s="1"/>
  <c r="Q115" i="2"/>
  <c r="X115" i="2" s="1"/>
  <c r="Y115" i="2" s="1"/>
  <c r="S115" i="2"/>
  <c r="T115" i="2" s="1"/>
  <c r="U115" i="2"/>
  <c r="V115" i="2" s="1"/>
  <c r="W115" i="2" s="1"/>
  <c r="P116" i="2"/>
  <c r="R116" i="2"/>
  <c r="N118" i="2"/>
  <c r="O117" i="2"/>
  <c r="AF116" i="2" l="1"/>
  <c r="AC117" i="2"/>
  <c r="AD117" i="2" s="1"/>
  <c r="AE117" i="2" s="1"/>
  <c r="AA115" i="2"/>
  <c r="Z115" i="2"/>
  <c r="AM115" i="2"/>
  <c r="AN115" i="2"/>
  <c r="AO115" i="2"/>
  <c r="AP115" i="2"/>
  <c r="AB118" i="2"/>
  <c r="AG118" i="2" s="1"/>
  <c r="AH118" i="2" s="1"/>
  <c r="Q116" i="2"/>
  <c r="X116" i="2" s="1"/>
  <c r="Y116" i="2" s="1"/>
  <c r="S116" i="2"/>
  <c r="T116" i="2" s="1"/>
  <c r="U116" i="2"/>
  <c r="V116" i="2" s="1"/>
  <c r="W116" i="2" s="1"/>
  <c r="P117" i="2"/>
  <c r="R117" i="2"/>
  <c r="N119" i="2"/>
  <c r="O118" i="2"/>
  <c r="AF117" i="2" l="1"/>
  <c r="AA116" i="2"/>
  <c r="Z116" i="2"/>
  <c r="AM116" i="2"/>
  <c r="AN116" i="2"/>
  <c r="AO116" i="2"/>
  <c r="AP116" i="2"/>
  <c r="AC118" i="2"/>
  <c r="AD118" i="2" s="1"/>
  <c r="AE118" i="2" s="1"/>
  <c r="AB119" i="2"/>
  <c r="AG119" i="2" s="1"/>
  <c r="AH119" i="2" s="1"/>
  <c r="Q117" i="2"/>
  <c r="X117" i="2" s="1"/>
  <c r="Y117" i="2" s="1"/>
  <c r="S117" i="2"/>
  <c r="T117" i="2" s="1"/>
  <c r="U117" i="2"/>
  <c r="V117" i="2" s="1"/>
  <c r="W117" i="2" s="1"/>
  <c r="P118" i="2"/>
  <c r="R118" i="2"/>
  <c r="N120" i="2"/>
  <c r="O119" i="2"/>
  <c r="AF118" i="2" l="1"/>
  <c r="AC119" i="2"/>
  <c r="AD119" i="2" s="1"/>
  <c r="AE119" i="2" s="1"/>
  <c r="AA117" i="2"/>
  <c r="Z117" i="2"/>
  <c r="AM117" i="2"/>
  <c r="AN117" i="2"/>
  <c r="AO117" i="2"/>
  <c r="AP117" i="2"/>
  <c r="AB120" i="2"/>
  <c r="AG120" i="2" s="1"/>
  <c r="AH120" i="2" s="1"/>
  <c r="Q118" i="2"/>
  <c r="X118" i="2" s="1"/>
  <c r="Y118" i="2" s="1"/>
  <c r="S118" i="2"/>
  <c r="T118" i="2" s="1"/>
  <c r="U118" i="2"/>
  <c r="V118" i="2" s="1"/>
  <c r="W118" i="2" s="1"/>
  <c r="P119" i="2"/>
  <c r="R119" i="2"/>
  <c r="N121" i="2"/>
  <c r="O120" i="2"/>
  <c r="AF119" i="2" l="1"/>
  <c r="AA118" i="2"/>
  <c r="Z118" i="2"/>
  <c r="AM118" i="2"/>
  <c r="AN118" i="2"/>
  <c r="AO118" i="2"/>
  <c r="AP118" i="2"/>
  <c r="AC120" i="2"/>
  <c r="AD120" i="2" s="1"/>
  <c r="AE120" i="2" s="1"/>
  <c r="AB121" i="2"/>
  <c r="AG121" i="2" s="1"/>
  <c r="AH121" i="2" s="1"/>
  <c r="Q119" i="2"/>
  <c r="X119" i="2" s="1"/>
  <c r="Y119" i="2" s="1"/>
  <c r="S119" i="2"/>
  <c r="T119" i="2" s="1"/>
  <c r="U119" i="2"/>
  <c r="V119" i="2" s="1"/>
  <c r="W119" i="2" s="1"/>
  <c r="P120" i="2"/>
  <c r="R120" i="2"/>
  <c r="N122" i="2"/>
  <c r="O121" i="2"/>
  <c r="AF120" i="2" l="1"/>
  <c r="AC121" i="2"/>
  <c r="AD121" i="2" s="1"/>
  <c r="AF121" i="2" s="1"/>
  <c r="AA119" i="2"/>
  <c r="Z119" i="2"/>
  <c r="AM119" i="2"/>
  <c r="AN119" i="2"/>
  <c r="AO119" i="2"/>
  <c r="AP119" i="2"/>
  <c r="AB122" i="2"/>
  <c r="AG122" i="2" s="1"/>
  <c r="AH122" i="2" s="1"/>
  <c r="Q120" i="2"/>
  <c r="AE121" i="2"/>
  <c r="X120" i="2"/>
  <c r="Y120" i="2" s="1"/>
  <c r="S120" i="2"/>
  <c r="T120" i="2" s="1"/>
  <c r="U120" i="2"/>
  <c r="V120" i="2" s="1"/>
  <c r="W120" i="2" s="1"/>
  <c r="P121" i="2"/>
  <c r="R121" i="2"/>
  <c r="N123" i="2"/>
  <c r="O122" i="2"/>
  <c r="AA120" i="2" l="1"/>
  <c r="Z120" i="2"/>
  <c r="AM120" i="2"/>
  <c r="AN120" i="2"/>
  <c r="AO120" i="2"/>
  <c r="AP120" i="2"/>
  <c r="AC122" i="2"/>
  <c r="AD122" i="2" s="1"/>
  <c r="AE122" i="2" s="1"/>
  <c r="AB123" i="2"/>
  <c r="AG123" i="2" s="1"/>
  <c r="AH123" i="2" s="1"/>
  <c r="Q121" i="2"/>
  <c r="X121" i="2" s="1"/>
  <c r="Y121" i="2" s="1"/>
  <c r="S121" i="2"/>
  <c r="T121" i="2" s="1"/>
  <c r="U121" i="2"/>
  <c r="V121" i="2" s="1"/>
  <c r="W121" i="2" s="1"/>
  <c r="P122" i="2"/>
  <c r="R122" i="2"/>
  <c r="N124" i="2"/>
  <c r="O123" i="2"/>
  <c r="AF122" i="2" l="1"/>
  <c r="AC123" i="2"/>
  <c r="AD123" i="2" s="1"/>
  <c r="AA121" i="2"/>
  <c r="Z121" i="2"/>
  <c r="AM121" i="2"/>
  <c r="AN121" i="2"/>
  <c r="AO121" i="2"/>
  <c r="AP121" i="2"/>
  <c r="AB124" i="2"/>
  <c r="AG124" i="2" s="1"/>
  <c r="AH124" i="2" s="1"/>
  <c r="Q122" i="2"/>
  <c r="X122" i="2" s="1"/>
  <c r="Y122" i="2" s="1"/>
  <c r="AE123" i="2"/>
  <c r="AF123" i="2"/>
  <c r="S122" i="2"/>
  <c r="T122" i="2" s="1"/>
  <c r="U122" i="2"/>
  <c r="V122" i="2" s="1"/>
  <c r="W122" i="2" s="1"/>
  <c r="P123" i="2"/>
  <c r="R123" i="2"/>
  <c r="N125" i="2"/>
  <c r="O124" i="2"/>
  <c r="AC124" i="2" l="1"/>
  <c r="AD124" i="2" s="1"/>
  <c r="AF124" i="2" s="1"/>
  <c r="AA122" i="2"/>
  <c r="Z122" i="2"/>
  <c r="AM122" i="2"/>
  <c r="AN122" i="2"/>
  <c r="AO122" i="2"/>
  <c r="AP122" i="2"/>
  <c r="AB125" i="2"/>
  <c r="AC125" i="2" s="1"/>
  <c r="AD125" i="2" s="1"/>
  <c r="Q123" i="2"/>
  <c r="X123" i="2" s="1"/>
  <c r="Y123" i="2" s="1"/>
  <c r="S123" i="2"/>
  <c r="T123" i="2" s="1"/>
  <c r="U123" i="2"/>
  <c r="V123" i="2" s="1"/>
  <c r="W123" i="2" s="1"/>
  <c r="P124" i="2"/>
  <c r="R124" i="2"/>
  <c r="N126" i="2"/>
  <c r="O125" i="2"/>
  <c r="AE124" i="2" l="1"/>
  <c r="AM123" i="2"/>
  <c r="AN123" i="2"/>
  <c r="AO123" i="2"/>
  <c r="AP123" i="2"/>
  <c r="AG125" i="2"/>
  <c r="AH125" i="2" s="1"/>
  <c r="AA123" i="2"/>
  <c r="Z123" i="2"/>
  <c r="AB126" i="2"/>
  <c r="AC126" i="2" s="1"/>
  <c r="AD126" i="2" s="1"/>
  <c r="Q124" i="2"/>
  <c r="X124" i="2" s="1"/>
  <c r="Y124" i="2" s="1"/>
  <c r="AE125" i="2"/>
  <c r="AF125" i="2"/>
  <c r="S124" i="2"/>
  <c r="T124" i="2" s="1"/>
  <c r="U124" i="2"/>
  <c r="V124" i="2" s="1"/>
  <c r="W124" i="2" s="1"/>
  <c r="P125" i="2"/>
  <c r="R125" i="2"/>
  <c r="N127" i="2"/>
  <c r="O126" i="2"/>
  <c r="AG126" i="2" l="1"/>
  <c r="AH126" i="2" s="1"/>
  <c r="AA124" i="2"/>
  <c r="Z124" i="2"/>
  <c r="AM124" i="2"/>
  <c r="AN124" i="2"/>
  <c r="AO124" i="2"/>
  <c r="AP124" i="2"/>
  <c r="AB127" i="2"/>
  <c r="AG127" i="2" s="1"/>
  <c r="AH127" i="2" s="1"/>
  <c r="Q125" i="2"/>
  <c r="X125" i="2" s="1"/>
  <c r="Y125" i="2" s="1"/>
  <c r="AE126" i="2"/>
  <c r="AF126" i="2"/>
  <c r="S125" i="2"/>
  <c r="T125" i="2" s="1"/>
  <c r="U125" i="2"/>
  <c r="V125" i="2" s="1"/>
  <c r="W125" i="2" s="1"/>
  <c r="P126" i="2"/>
  <c r="R126" i="2"/>
  <c r="N128" i="2"/>
  <c r="O127" i="2"/>
  <c r="AC127" i="2" l="1"/>
  <c r="AD127" i="2" s="1"/>
  <c r="AE127" i="2" s="1"/>
  <c r="AM125" i="2"/>
  <c r="AN125" i="2"/>
  <c r="AO125" i="2"/>
  <c r="AP125" i="2"/>
  <c r="AA125" i="2"/>
  <c r="Z125" i="2"/>
  <c r="AB128" i="2"/>
  <c r="AC128" i="2" s="1"/>
  <c r="AD128" i="2" s="1"/>
  <c r="Q126" i="2"/>
  <c r="S126" i="2"/>
  <c r="T126" i="2" s="1"/>
  <c r="U126" i="2"/>
  <c r="V126" i="2" s="1"/>
  <c r="W126" i="2" s="1"/>
  <c r="P127" i="2"/>
  <c r="R127" i="2"/>
  <c r="N129" i="2"/>
  <c r="O128" i="2"/>
  <c r="AF127" i="2" l="1"/>
  <c r="AM126" i="2"/>
  <c r="AN126" i="2"/>
  <c r="AO126" i="2"/>
  <c r="AP126" i="2"/>
  <c r="AG128" i="2"/>
  <c r="AH128" i="2" s="1"/>
  <c r="X126" i="2"/>
  <c r="Y126" i="2" s="1"/>
  <c r="AB129" i="2"/>
  <c r="AG129" i="2" s="1"/>
  <c r="AH129" i="2" s="1"/>
  <c r="Q127" i="2"/>
  <c r="X127" i="2" s="1"/>
  <c r="Y127" i="2" s="1"/>
  <c r="AE128" i="2"/>
  <c r="AF128" i="2"/>
  <c r="S127" i="2"/>
  <c r="T127" i="2" s="1"/>
  <c r="U127" i="2"/>
  <c r="V127" i="2" s="1"/>
  <c r="W127" i="2" s="1"/>
  <c r="P128" i="2"/>
  <c r="R128" i="2"/>
  <c r="N130" i="2"/>
  <c r="O129" i="2"/>
  <c r="AA127" i="2" l="1"/>
  <c r="Z127" i="2"/>
  <c r="AM127" i="2"/>
  <c r="AN127" i="2"/>
  <c r="AO127" i="2"/>
  <c r="AP127" i="2"/>
  <c r="AA126" i="2"/>
  <c r="Z126" i="2"/>
  <c r="AC129" i="2"/>
  <c r="AD129" i="2" s="1"/>
  <c r="AE129" i="2" s="1"/>
  <c r="AB130" i="2"/>
  <c r="AC130" i="2" s="1"/>
  <c r="AD130" i="2" s="1"/>
  <c r="Q128" i="2"/>
  <c r="X128" i="2" s="1"/>
  <c r="Y128" i="2" s="1"/>
  <c r="S128" i="2"/>
  <c r="T128" i="2" s="1"/>
  <c r="U128" i="2"/>
  <c r="V128" i="2" s="1"/>
  <c r="W128" i="2" s="1"/>
  <c r="P129" i="2"/>
  <c r="R129" i="2"/>
  <c r="N131" i="2"/>
  <c r="O130" i="2"/>
  <c r="AF129" i="2" l="1"/>
  <c r="AG130" i="2"/>
  <c r="AH130" i="2" s="1"/>
  <c r="AA128" i="2"/>
  <c r="Z128" i="2"/>
  <c r="AM128" i="2"/>
  <c r="AN128" i="2"/>
  <c r="AO128" i="2"/>
  <c r="AP128" i="2"/>
  <c r="AB131" i="2"/>
  <c r="AG131" i="2" s="1"/>
  <c r="AH131" i="2" s="1"/>
  <c r="Q129" i="2"/>
  <c r="AE130" i="2"/>
  <c r="AF130" i="2"/>
  <c r="AC131" i="2"/>
  <c r="AD131" i="2" s="1"/>
  <c r="S129" i="2"/>
  <c r="T129" i="2" s="1"/>
  <c r="U129" i="2"/>
  <c r="V129" i="2" s="1"/>
  <c r="W129" i="2" s="1"/>
  <c r="P130" i="2"/>
  <c r="R130" i="2"/>
  <c r="N132" i="2"/>
  <c r="O131" i="2"/>
  <c r="AM129" i="2" l="1"/>
  <c r="AN129" i="2"/>
  <c r="AO129" i="2"/>
  <c r="AP129" i="2"/>
  <c r="X129" i="2"/>
  <c r="Y129" i="2" s="1"/>
  <c r="AB132" i="2"/>
  <c r="AG132" i="2" s="1"/>
  <c r="AH132" i="2" s="1"/>
  <c r="Q130" i="2"/>
  <c r="X130" i="2" s="1"/>
  <c r="Y130" i="2" s="1"/>
  <c r="AC132" i="2"/>
  <c r="AD132" i="2" s="1"/>
  <c r="AE131" i="2"/>
  <c r="AF131" i="2"/>
  <c r="S130" i="2"/>
  <c r="T130" i="2" s="1"/>
  <c r="U130" i="2"/>
  <c r="V130" i="2" s="1"/>
  <c r="W130" i="2" s="1"/>
  <c r="P131" i="2"/>
  <c r="R131" i="2"/>
  <c r="N133" i="2"/>
  <c r="O132" i="2"/>
  <c r="AA130" i="2" l="1"/>
  <c r="Z130" i="2"/>
  <c r="AA129" i="2"/>
  <c r="Z129" i="2"/>
  <c r="AM130" i="2"/>
  <c r="AN130" i="2"/>
  <c r="AO130" i="2"/>
  <c r="AP130" i="2"/>
  <c r="AB133" i="2"/>
  <c r="AC133" i="2" s="1"/>
  <c r="AD133" i="2" s="1"/>
  <c r="Q131" i="2"/>
  <c r="X131" i="2" s="1"/>
  <c r="Y131" i="2" s="1"/>
  <c r="AE132" i="2"/>
  <c r="AF132" i="2"/>
  <c r="S131" i="2"/>
  <c r="T131" i="2" s="1"/>
  <c r="U131" i="2"/>
  <c r="V131" i="2" s="1"/>
  <c r="W131" i="2" s="1"/>
  <c r="P132" i="2"/>
  <c r="R132" i="2"/>
  <c r="N134" i="2"/>
  <c r="O133" i="2"/>
  <c r="AG133" i="2" l="1"/>
  <c r="AH133" i="2" s="1"/>
  <c r="AA131" i="2"/>
  <c r="Z131" i="2"/>
  <c r="AM131" i="2"/>
  <c r="AN131" i="2"/>
  <c r="AO131" i="2"/>
  <c r="AP131" i="2"/>
  <c r="AB134" i="2"/>
  <c r="AC134" i="2" s="1"/>
  <c r="AD134" i="2" s="1"/>
  <c r="Q132" i="2"/>
  <c r="X132" i="2" s="1"/>
  <c r="Y132" i="2" s="1"/>
  <c r="AE133" i="2"/>
  <c r="AF133" i="2"/>
  <c r="S132" i="2"/>
  <c r="T132" i="2" s="1"/>
  <c r="U132" i="2"/>
  <c r="V132" i="2" s="1"/>
  <c r="W132" i="2" s="1"/>
  <c r="P133" i="2"/>
  <c r="R133" i="2"/>
  <c r="N135" i="2"/>
  <c r="O134" i="2"/>
  <c r="AG134" i="2" l="1"/>
  <c r="AH134" i="2" s="1"/>
  <c r="AA132" i="2"/>
  <c r="Z132" i="2"/>
  <c r="AM132" i="2"/>
  <c r="AN132" i="2"/>
  <c r="AO132" i="2"/>
  <c r="AP132" i="2"/>
  <c r="AB135" i="2"/>
  <c r="AG135" i="2" s="1"/>
  <c r="AH135" i="2" s="1"/>
  <c r="Q133" i="2"/>
  <c r="AE134" i="2"/>
  <c r="AF134" i="2"/>
  <c r="X133" i="2"/>
  <c r="Y133" i="2" s="1"/>
  <c r="S133" i="2"/>
  <c r="T133" i="2" s="1"/>
  <c r="U133" i="2"/>
  <c r="V133" i="2" s="1"/>
  <c r="W133" i="2" s="1"/>
  <c r="P134" i="2"/>
  <c r="R134" i="2"/>
  <c r="N136" i="2"/>
  <c r="O135" i="2"/>
  <c r="AC135" i="2" l="1"/>
  <c r="AD135" i="2" s="1"/>
  <c r="AE135" i="2" s="1"/>
  <c r="AA133" i="2"/>
  <c r="Z133" i="2"/>
  <c r="AM133" i="2"/>
  <c r="AN133" i="2"/>
  <c r="AO133" i="2"/>
  <c r="AP133" i="2"/>
  <c r="AB136" i="2"/>
  <c r="AC136" i="2" s="1"/>
  <c r="AD136" i="2" s="1"/>
  <c r="Q134" i="2"/>
  <c r="X134" i="2" s="1"/>
  <c r="Y134" i="2" s="1"/>
  <c r="S134" i="2"/>
  <c r="T134" i="2" s="1"/>
  <c r="U134" i="2"/>
  <c r="V134" i="2" s="1"/>
  <c r="W134" i="2" s="1"/>
  <c r="P135" i="2"/>
  <c r="R135" i="2"/>
  <c r="N137" i="2"/>
  <c r="O136" i="2"/>
  <c r="AF135" i="2" l="1"/>
  <c r="AG136" i="2"/>
  <c r="AH136" i="2" s="1"/>
  <c r="AA134" i="2"/>
  <c r="Z134" i="2"/>
  <c r="AM134" i="2"/>
  <c r="AN134" i="2"/>
  <c r="AO134" i="2"/>
  <c r="AP134" i="2"/>
  <c r="AB137" i="2"/>
  <c r="AG137" i="2" s="1"/>
  <c r="AH137" i="2" s="1"/>
  <c r="Q135" i="2"/>
  <c r="X135" i="2" s="1"/>
  <c r="Y135" i="2" s="1"/>
  <c r="AE136" i="2"/>
  <c r="AF136" i="2"/>
  <c r="S135" i="2"/>
  <c r="T135" i="2" s="1"/>
  <c r="U135" i="2"/>
  <c r="V135" i="2" s="1"/>
  <c r="W135" i="2" s="1"/>
  <c r="P136" i="2"/>
  <c r="R136" i="2"/>
  <c r="N138" i="2"/>
  <c r="O137" i="2"/>
  <c r="AA135" i="2" l="1"/>
  <c r="Z135" i="2"/>
  <c r="AC137" i="2"/>
  <c r="AD137" i="2" s="1"/>
  <c r="AE137" i="2" s="1"/>
  <c r="AM135" i="2"/>
  <c r="AN135" i="2"/>
  <c r="AO135" i="2"/>
  <c r="AP135" i="2"/>
  <c r="AB138" i="2"/>
  <c r="AC138" i="2" s="1"/>
  <c r="AD138" i="2" s="1"/>
  <c r="Q136" i="2"/>
  <c r="S136" i="2"/>
  <c r="T136" i="2" s="1"/>
  <c r="U136" i="2"/>
  <c r="V136" i="2" s="1"/>
  <c r="W136" i="2" s="1"/>
  <c r="P137" i="2"/>
  <c r="R137" i="2"/>
  <c r="N139" i="2"/>
  <c r="O138" i="2"/>
  <c r="AF137" i="2" l="1"/>
  <c r="AG138" i="2"/>
  <c r="AH138" i="2" s="1"/>
  <c r="AM136" i="2"/>
  <c r="AN136" i="2"/>
  <c r="AO136" i="2"/>
  <c r="AP136" i="2"/>
  <c r="X136" i="2"/>
  <c r="Y136" i="2" s="1"/>
  <c r="AB139" i="2"/>
  <c r="AG139" i="2" s="1"/>
  <c r="AH139" i="2" s="1"/>
  <c r="Q137" i="2"/>
  <c r="X137" i="2" s="1"/>
  <c r="Y137" i="2" s="1"/>
  <c r="AE138" i="2"/>
  <c r="AF138" i="2"/>
  <c r="S137" i="2"/>
  <c r="T137" i="2" s="1"/>
  <c r="U137" i="2"/>
  <c r="V137" i="2" s="1"/>
  <c r="W137" i="2" s="1"/>
  <c r="P138" i="2"/>
  <c r="R138" i="2"/>
  <c r="N140" i="2"/>
  <c r="O139" i="2"/>
  <c r="AC139" i="2" l="1"/>
  <c r="AD139" i="2" s="1"/>
  <c r="AE139" i="2" s="1"/>
  <c r="AA137" i="2"/>
  <c r="Z137" i="2"/>
  <c r="AA136" i="2"/>
  <c r="Z136" i="2"/>
  <c r="AM137" i="2"/>
  <c r="AN137" i="2"/>
  <c r="AO137" i="2"/>
  <c r="AP137" i="2"/>
  <c r="AB140" i="2"/>
  <c r="AC140" i="2" s="1"/>
  <c r="AD140" i="2" s="1"/>
  <c r="Q138" i="2"/>
  <c r="X138" i="2" s="1"/>
  <c r="Y138" i="2" s="1"/>
  <c r="S138" i="2"/>
  <c r="T138" i="2" s="1"/>
  <c r="U138" i="2"/>
  <c r="V138" i="2" s="1"/>
  <c r="W138" i="2" s="1"/>
  <c r="P139" i="2"/>
  <c r="R139" i="2"/>
  <c r="N141" i="2"/>
  <c r="O140" i="2"/>
  <c r="AF139" i="2" l="1"/>
  <c r="AG140" i="2"/>
  <c r="AH140" i="2" s="1"/>
  <c r="AA138" i="2"/>
  <c r="Z138" i="2"/>
  <c r="AM138" i="2"/>
  <c r="AN138" i="2"/>
  <c r="AO138" i="2"/>
  <c r="AP138" i="2"/>
  <c r="AB141" i="2"/>
  <c r="AC141" i="2" s="1"/>
  <c r="AD141" i="2" s="1"/>
  <c r="Q139" i="2"/>
  <c r="X139" i="2" s="1"/>
  <c r="Y139" i="2" s="1"/>
  <c r="AE140" i="2"/>
  <c r="AF140" i="2"/>
  <c r="S139" i="2"/>
  <c r="T139" i="2" s="1"/>
  <c r="U139" i="2"/>
  <c r="V139" i="2" s="1"/>
  <c r="W139" i="2" s="1"/>
  <c r="P140" i="2"/>
  <c r="R140" i="2"/>
  <c r="N142" i="2"/>
  <c r="O141" i="2"/>
  <c r="AG141" i="2" l="1"/>
  <c r="AH141" i="2" s="1"/>
  <c r="AA139" i="2"/>
  <c r="Z139" i="2"/>
  <c r="AM139" i="2"/>
  <c r="AN139" i="2"/>
  <c r="AO139" i="2"/>
  <c r="AP139" i="2"/>
  <c r="AB142" i="2"/>
  <c r="AC142" i="2" s="1"/>
  <c r="AD142" i="2" s="1"/>
  <c r="Q140" i="2"/>
  <c r="AE141" i="2"/>
  <c r="AF141" i="2"/>
  <c r="S140" i="2"/>
  <c r="T140" i="2" s="1"/>
  <c r="U140" i="2"/>
  <c r="V140" i="2" s="1"/>
  <c r="W140" i="2" s="1"/>
  <c r="P141" i="2"/>
  <c r="R141" i="2"/>
  <c r="N143" i="2"/>
  <c r="O142" i="2"/>
  <c r="AG142" i="2" l="1"/>
  <c r="AH142" i="2" s="1"/>
  <c r="AM140" i="2"/>
  <c r="AN140" i="2"/>
  <c r="AO140" i="2"/>
  <c r="AP140" i="2"/>
  <c r="X140" i="2"/>
  <c r="Y140" i="2" s="1"/>
  <c r="AB143" i="2"/>
  <c r="AG143" i="2" s="1"/>
  <c r="AH143" i="2" s="1"/>
  <c r="Q141" i="2"/>
  <c r="X141" i="2" s="1"/>
  <c r="Y141" i="2" s="1"/>
  <c r="AE142" i="2"/>
  <c r="AF142" i="2"/>
  <c r="S141" i="2"/>
  <c r="T141" i="2" s="1"/>
  <c r="U141" i="2"/>
  <c r="V141" i="2" s="1"/>
  <c r="W141" i="2" s="1"/>
  <c r="P142" i="2"/>
  <c r="R142" i="2"/>
  <c r="N144" i="2"/>
  <c r="O143" i="2"/>
  <c r="AC143" i="2" l="1"/>
  <c r="AD143" i="2" s="1"/>
  <c r="AE143" i="2" s="1"/>
  <c r="AA141" i="2"/>
  <c r="Z141" i="2"/>
  <c r="AM141" i="2"/>
  <c r="AN141" i="2"/>
  <c r="AO141" i="2"/>
  <c r="AP141" i="2"/>
  <c r="AA140" i="2"/>
  <c r="Z140" i="2"/>
  <c r="AB144" i="2"/>
  <c r="AC144" i="2" s="1"/>
  <c r="AD144" i="2" s="1"/>
  <c r="Q142" i="2"/>
  <c r="X142" i="2" s="1"/>
  <c r="Y142" i="2" s="1"/>
  <c r="S142" i="2"/>
  <c r="T142" i="2" s="1"/>
  <c r="U142" i="2"/>
  <c r="V142" i="2" s="1"/>
  <c r="W142" i="2" s="1"/>
  <c r="P143" i="2"/>
  <c r="R143" i="2"/>
  <c r="N145" i="2"/>
  <c r="O144" i="2"/>
  <c r="AF143" i="2" l="1"/>
  <c r="AG144" i="2"/>
  <c r="AH144" i="2" s="1"/>
  <c r="AA142" i="2"/>
  <c r="Z142" i="2"/>
  <c r="AM142" i="2"/>
  <c r="AN142" i="2"/>
  <c r="AO142" i="2"/>
  <c r="AP142" i="2"/>
  <c r="AB145" i="2"/>
  <c r="AC145" i="2" s="1"/>
  <c r="AD145" i="2" s="1"/>
  <c r="Q143" i="2"/>
  <c r="AE144" i="2"/>
  <c r="AF144" i="2"/>
  <c r="S143" i="2"/>
  <c r="T143" i="2" s="1"/>
  <c r="U143" i="2"/>
  <c r="V143" i="2" s="1"/>
  <c r="W143" i="2" s="1"/>
  <c r="P144" i="2"/>
  <c r="R144" i="2"/>
  <c r="N146" i="2"/>
  <c r="O145" i="2"/>
  <c r="AG145" i="2" l="1"/>
  <c r="AH145" i="2" s="1"/>
  <c r="AM143" i="2"/>
  <c r="AN143" i="2"/>
  <c r="AO143" i="2"/>
  <c r="AP143" i="2"/>
  <c r="X143" i="2"/>
  <c r="Y143" i="2" s="1"/>
  <c r="AB146" i="2"/>
  <c r="AG146" i="2" s="1"/>
  <c r="AH146" i="2" s="1"/>
  <c r="Q144" i="2"/>
  <c r="X144" i="2" s="1"/>
  <c r="Y144" i="2" s="1"/>
  <c r="AE145" i="2"/>
  <c r="AF145" i="2"/>
  <c r="S144" i="2"/>
  <c r="T144" i="2" s="1"/>
  <c r="U144" i="2"/>
  <c r="V144" i="2" s="1"/>
  <c r="W144" i="2" s="1"/>
  <c r="P145" i="2"/>
  <c r="R145" i="2"/>
  <c r="N147" i="2"/>
  <c r="O146" i="2"/>
  <c r="AC146" i="2" l="1"/>
  <c r="AD146" i="2" s="1"/>
  <c r="AA144" i="2"/>
  <c r="Z144" i="2"/>
  <c r="AM144" i="2"/>
  <c r="AN144" i="2"/>
  <c r="AO144" i="2"/>
  <c r="AP144" i="2"/>
  <c r="AA143" i="2"/>
  <c r="Z143" i="2"/>
  <c r="AB147" i="2"/>
  <c r="AC147" i="2" s="1"/>
  <c r="AD147" i="2" s="1"/>
  <c r="Q145" i="2"/>
  <c r="X145" i="2" s="1"/>
  <c r="Y145" i="2" s="1"/>
  <c r="AE146" i="2"/>
  <c r="AF146" i="2"/>
  <c r="S145" i="2"/>
  <c r="T145" i="2" s="1"/>
  <c r="U145" i="2"/>
  <c r="V145" i="2" s="1"/>
  <c r="W145" i="2" s="1"/>
  <c r="P146" i="2"/>
  <c r="R146" i="2"/>
  <c r="N148" i="2"/>
  <c r="O147" i="2"/>
  <c r="AG147" i="2" l="1"/>
  <c r="AH147" i="2" s="1"/>
  <c r="AA145" i="2"/>
  <c r="Z145" i="2"/>
  <c r="AM145" i="2"/>
  <c r="AN145" i="2"/>
  <c r="AO145" i="2"/>
  <c r="AP145" i="2"/>
  <c r="AB148" i="2"/>
  <c r="AC148" i="2" s="1"/>
  <c r="AD148" i="2" s="1"/>
  <c r="Q146" i="2"/>
  <c r="AE147" i="2"/>
  <c r="AF147" i="2"/>
  <c r="S146" i="2"/>
  <c r="T146" i="2" s="1"/>
  <c r="U146" i="2"/>
  <c r="V146" i="2" s="1"/>
  <c r="W146" i="2" s="1"/>
  <c r="P147" i="2"/>
  <c r="R147" i="2"/>
  <c r="N149" i="2"/>
  <c r="O148" i="2"/>
  <c r="AG148" i="2" l="1"/>
  <c r="AH148" i="2" s="1"/>
  <c r="AM146" i="2"/>
  <c r="AN146" i="2"/>
  <c r="AO146" i="2"/>
  <c r="AP146" i="2"/>
  <c r="X146" i="2"/>
  <c r="Y146" i="2" s="1"/>
  <c r="AB149" i="2"/>
  <c r="AG149" i="2" s="1"/>
  <c r="AH149" i="2" s="1"/>
  <c r="Q147" i="2"/>
  <c r="X147" i="2" s="1"/>
  <c r="Y147" i="2" s="1"/>
  <c r="AE148" i="2"/>
  <c r="AF148" i="2"/>
  <c r="S147" i="2"/>
  <c r="T147" i="2" s="1"/>
  <c r="U147" i="2"/>
  <c r="V147" i="2" s="1"/>
  <c r="W147" i="2" s="1"/>
  <c r="P148" i="2"/>
  <c r="R148" i="2"/>
  <c r="N150" i="2"/>
  <c r="O149" i="2"/>
  <c r="AC149" i="2" l="1"/>
  <c r="AD149" i="2" s="1"/>
  <c r="AF149" i="2" s="1"/>
  <c r="AA147" i="2"/>
  <c r="Z147" i="2"/>
  <c r="AM147" i="2"/>
  <c r="AN147" i="2"/>
  <c r="AO147" i="2"/>
  <c r="AP147" i="2"/>
  <c r="AA146" i="2"/>
  <c r="Z146" i="2"/>
  <c r="AB150" i="2"/>
  <c r="AC150" i="2" s="1"/>
  <c r="AD150" i="2" s="1"/>
  <c r="Q148" i="2"/>
  <c r="X148" i="2" s="1"/>
  <c r="Y148" i="2" s="1"/>
  <c r="S148" i="2"/>
  <c r="T148" i="2" s="1"/>
  <c r="U148" i="2"/>
  <c r="V148" i="2" s="1"/>
  <c r="W148" i="2" s="1"/>
  <c r="P149" i="2"/>
  <c r="R149" i="2"/>
  <c r="N151" i="2"/>
  <c r="O150" i="2"/>
  <c r="AE149" i="2" l="1"/>
  <c r="AG150" i="2"/>
  <c r="AH150" i="2" s="1"/>
  <c r="AA148" i="2"/>
  <c r="Z148" i="2"/>
  <c r="AM148" i="2"/>
  <c r="AN148" i="2"/>
  <c r="AO148" i="2"/>
  <c r="AP148" i="2"/>
  <c r="AB151" i="2"/>
  <c r="AC151" i="2" s="1"/>
  <c r="AD151" i="2" s="1"/>
  <c r="Q149" i="2"/>
  <c r="AE150" i="2"/>
  <c r="AF150" i="2"/>
  <c r="S149" i="2"/>
  <c r="T149" i="2" s="1"/>
  <c r="U149" i="2"/>
  <c r="V149" i="2" s="1"/>
  <c r="W149" i="2" s="1"/>
  <c r="P150" i="2"/>
  <c r="R150" i="2"/>
  <c r="N152" i="2"/>
  <c r="O151" i="2"/>
  <c r="AG151" i="2" l="1"/>
  <c r="AH151" i="2" s="1"/>
  <c r="AM149" i="2"/>
  <c r="AN149" i="2"/>
  <c r="AO149" i="2"/>
  <c r="AP149" i="2"/>
  <c r="X149" i="2"/>
  <c r="Y149" i="2" s="1"/>
  <c r="AB152" i="2"/>
  <c r="AC152" i="2" s="1"/>
  <c r="AD152" i="2" s="1"/>
  <c r="Q150" i="2"/>
  <c r="X150" i="2" s="1"/>
  <c r="Y150" i="2" s="1"/>
  <c r="AE151" i="2"/>
  <c r="AF151" i="2"/>
  <c r="S150" i="2"/>
  <c r="T150" i="2" s="1"/>
  <c r="U150" i="2"/>
  <c r="V150" i="2" s="1"/>
  <c r="W150" i="2" s="1"/>
  <c r="P151" i="2"/>
  <c r="R151" i="2"/>
  <c r="N153" i="2"/>
  <c r="O152" i="2"/>
  <c r="AG152" i="2" l="1"/>
  <c r="AH152" i="2" s="1"/>
  <c r="AA150" i="2"/>
  <c r="Z150" i="2"/>
  <c r="AM150" i="2"/>
  <c r="AN150" i="2"/>
  <c r="AO150" i="2"/>
  <c r="AP150" i="2"/>
  <c r="AA149" i="2"/>
  <c r="Z149" i="2"/>
  <c r="AB153" i="2"/>
  <c r="AC153" i="2" s="1"/>
  <c r="AD153" i="2" s="1"/>
  <c r="Q151" i="2"/>
  <c r="X151" i="2" s="1"/>
  <c r="Y151" i="2" s="1"/>
  <c r="AE152" i="2"/>
  <c r="AF152" i="2"/>
  <c r="S151" i="2"/>
  <c r="T151" i="2" s="1"/>
  <c r="U151" i="2"/>
  <c r="V151" i="2" s="1"/>
  <c r="W151" i="2" s="1"/>
  <c r="P152" i="2"/>
  <c r="R152" i="2"/>
  <c r="N154" i="2"/>
  <c r="O153" i="2"/>
  <c r="AA151" i="2" l="1"/>
  <c r="Z151" i="2"/>
  <c r="AG153" i="2"/>
  <c r="AH153" i="2" s="1"/>
  <c r="AM151" i="2"/>
  <c r="AN151" i="2"/>
  <c r="AO151" i="2"/>
  <c r="AP151" i="2"/>
  <c r="AB154" i="2"/>
  <c r="AC154" i="2" s="1"/>
  <c r="AD154" i="2" s="1"/>
  <c r="Q152" i="2"/>
  <c r="AE153" i="2"/>
  <c r="AF153" i="2"/>
  <c r="X152" i="2"/>
  <c r="Y152" i="2" s="1"/>
  <c r="S152" i="2"/>
  <c r="T152" i="2" s="1"/>
  <c r="U152" i="2"/>
  <c r="V152" i="2" s="1"/>
  <c r="W152" i="2" s="1"/>
  <c r="P153" i="2"/>
  <c r="R153" i="2"/>
  <c r="N155" i="2"/>
  <c r="O154" i="2"/>
  <c r="AG154" i="2" l="1"/>
  <c r="AH154" i="2" s="1"/>
  <c r="AA152" i="2"/>
  <c r="Z152" i="2"/>
  <c r="AM152" i="2"/>
  <c r="AN152" i="2"/>
  <c r="AO152" i="2"/>
  <c r="AP152" i="2"/>
  <c r="AB155" i="2"/>
  <c r="AC155" i="2" s="1"/>
  <c r="AD155" i="2" s="1"/>
  <c r="Q153" i="2"/>
  <c r="AE154" i="2"/>
  <c r="AF154" i="2"/>
  <c r="S153" i="2"/>
  <c r="T153" i="2" s="1"/>
  <c r="U153" i="2"/>
  <c r="V153" i="2" s="1"/>
  <c r="W153" i="2" s="1"/>
  <c r="P154" i="2"/>
  <c r="R154" i="2"/>
  <c r="N156" i="2"/>
  <c r="O155" i="2"/>
  <c r="AG155" i="2" l="1"/>
  <c r="AH155" i="2" s="1"/>
  <c r="AM153" i="2"/>
  <c r="AN153" i="2"/>
  <c r="AO153" i="2"/>
  <c r="AP153" i="2"/>
  <c r="X153" i="2"/>
  <c r="Y153" i="2" s="1"/>
  <c r="AB156" i="2"/>
  <c r="AG156" i="2" s="1"/>
  <c r="AH156" i="2" s="1"/>
  <c r="Q154" i="2"/>
  <c r="X154" i="2" s="1"/>
  <c r="Y154" i="2" s="1"/>
  <c r="AE155" i="2"/>
  <c r="AF155" i="2"/>
  <c r="S154" i="2"/>
  <c r="T154" i="2" s="1"/>
  <c r="U154" i="2"/>
  <c r="V154" i="2" s="1"/>
  <c r="W154" i="2" s="1"/>
  <c r="P155" i="2"/>
  <c r="R155" i="2"/>
  <c r="N157" i="2"/>
  <c r="O156" i="2"/>
  <c r="AC156" i="2" l="1"/>
  <c r="AD156" i="2" s="1"/>
  <c r="AE156" i="2" s="1"/>
  <c r="AA154" i="2"/>
  <c r="Z154" i="2"/>
  <c r="AM154" i="2"/>
  <c r="AN154" i="2"/>
  <c r="AO154" i="2"/>
  <c r="AP154" i="2"/>
  <c r="AA153" i="2"/>
  <c r="Z153" i="2"/>
  <c r="AB157" i="2"/>
  <c r="AC157" i="2" s="1"/>
  <c r="AD157" i="2" s="1"/>
  <c r="Q155" i="2"/>
  <c r="X155" i="2" s="1"/>
  <c r="Y155" i="2" s="1"/>
  <c r="S155" i="2"/>
  <c r="T155" i="2" s="1"/>
  <c r="U155" i="2"/>
  <c r="V155" i="2" s="1"/>
  <c r="W155" i="2" s="1"/>
  <c r="P156" i="2"/>
  <c r="R156" i="2"/>
  <c r="N158" i="2"/>
  <c r="O157" i="2"/>
  <c r="AF156" i="2" l="1"/>
  <c r="AG157" i="2"/>
  <c r="AH157" i="2" s="1"/>
  <c r="AA155" i="2"/>
  <c r="Z155" i="2"/>
  <c r="AM155" i="2"/>
  <c r="AN155" i="2"/>
  <c r="AO155" i="2"/>
  <c r="AP155" i="2"/>
  <c r="AB158" i="2"/>
  <c r="AC158" i="2" s="1"/>
  <c r="AD158" i="2" s="1"/>
  <c r="Q156" i="2"/>
  <c r="AE157" i="2"/>
  <c r="AF157" i="2"/>
  <c r="X156" i="2"/>
  <c r="Y156" i="2" s="1"/>
  <c r="S156" i="2"/>
  <c r="T156" i="2" s="1"/>
  <c r="U156" i="2"/>
  <c r="V156" i="2" s="1"/>
  <c r="W156" i="2" s="1"/>
  <c r="P157" i="2"/>
  <c r="R157" i="2"/>
  <c r="N159" i="2"/>
  <c r="O158" i="2"/>
  <c r="AG158" i="2" l="1"/>
  <c r="AH158" i="2" s="1"/>
  <c r="AM156" i="2"/>
  <c r="AN156" i="2"/>
  <c r="AO156" i="2"/>
  <c r="AP156" i="2"/>
  <c r="AA156" i="2"/>
  <c r="Z156" i="2"/>
  <c r="AB159" i="2"/>
  <c r="AC159" i="2" s="1"/>
  <c r="AD159" i="2" s="1"/>
  <c r="Q157" i="2"/>
  <c r="AE158" i="2"/>
  <c r="AF158" i="2"/>
  <c r="S157" i="2"/>
  <c r="T157" i="2" s="1"/>
  <c r="U157" i="2"/>
  <c r="V157" i="2" s="1"/>
  <c r="W157" i="2" s="1"/>
  <c r="P158" i="2"/>
  <c r="R158" i="2"/>
  <c r="N160" i="2"/>
  <c r="O159" i="2"/>
  <c r="AM157" i="2" l="1"/>
  <c r="AN157" i="2"/>
  <c r="AO157" i="2"/>
  <c r="AP157" i="2"/>
  <c r="AG159" i="2"/>
  <c r="AH159" i="2" s="1"/>
  <c r="X157" i="2"/>
  <c r="Y157" i="2" s="1"/>
  <c r="AB160" i="2"/>
  <c r="AC160" i="2" s="1"/>
  <c r="AD160" i="2" s="1"/>
  <c r="Q158" i="2"/>
  <c r="AE159" i="2"/>
  <c r="AF159" i="2"/>
  <c r="S158" i="2"/>
  <c r="T158" i="2" s="1"/>
  <c r="U158" i="2"/>
  <c r="V158" i="2" s="1"/>
  <c r="W158" i="2" s="1"/>
  <c r="P159" i="2"/>
  <c r="R159" i="2"/>
  <c r="N161" i="2"/>
  <c r="O160" i="2"/>
  <c r="AG160" i="2" l="1"/>
  <c r="AH160" i="2" s="1"/>
  <c r="X158" i="2"/>
  <c r="Y158" i="2" s="1"/>
  <c r="AM158" i="2"/>
  <c r="AN158" i="2"/>
  <c r="AO158" i="2"/>
  <c r="AP158" i="2"/>
  <c r="AA157" i="2"/>
  <c r="Z157" i="2"/>
  <c r="AB161" i="2"/>
  <c r="AC161" i="2" s="1"/>
  <c r="AD161" i="2" s="1"/>
  <c r="Q159" i="2"/>
  <c r="X159" i="2" s="1"/>
  <c r="Y159" i="2" s="1"/>
  <c r="AE160" i="2"/>
  <c r="AF160" i="2"/>
  <c r="S159" i="2"/>
  <c r="T159" i="2" s="1"/>
  <c r="U159" i="2"/>
  <c r="V159" i="2" s="1"/>
  <c r="W159" i="2" s="1"/>
  <c r="P160" i="2"/>
  <c r="R160" i="2"/>
  <c r="N162" i="2"/>
  <c r="O161" i="2"/>
  <c r="AG161" i="2" l="1"/>
  <c r="AH161" i="2" s="1"/>
  <c r="AA159" i="2"/>
  <c r="Z159" i="2"/>
  <c r="AM159" i="2"/>
  <c r="AN159" i="2"/>
  <c r="AO159" i="2"/>
  <c r="AP159" i="2"/>
  <c r="AA158" i="2"/>
  <c r="Z158" i="2"/>
  <c r="AB162" i="2"/>
  <c r="AC162" i="2" s="1"/>
  <c r="AD162" i="2" s="1"/>
  <c r="Q160" i="2"/>
  <c r="AE161" i="2"/>
  <c r="AF161" i="2"/>
  <c r="S160" i="2"/>
  <c r="T160" i="2" s="1"/>
  <c r="U160" i="2"/>
  <c r="V160" i="2" s="1"/>
  <c r="W160" i="2" s="1"/>
  <c r="P161" i="2"/>
  <c r="R161" i="2"/>
  <c r="N163" i="2"/>
  <c r="O162" i="2"/>
  <c r="X160" i="2" l="1"/>
  <c r="Y160" i="2" s="1"/>
  <c r="AM160" i="2"/>
  <c r="AN160" i="2"/>
  <c r="AO160" i="2"/>
  <c r="AP160" i="2"/>
  <c r="AG162" i="2"/>
  <c r="AH162" i="2" s="1"/>
  <c r="AB163" i="2"/>
  <c r="AC163" i="2" s="1"/>
  <c r="AD163" i="2" s="1"/>
  <c r="Q161" i="2"/>
  <c r="X161" i="2" s="1"/>
  <c r="Y161" i="2" s="1"/>
  <c r="AE162" i="2"/>
  <c r="AF162" i="2"/>
  <c r="S161" i="2"/>
  <c r="T161" i="2" s="1"/>
  <c r="U161" i="2"/>
  <c r="V161" i="2" s="1"/>
  <c r="W161" i="2" s="1"/>
  <c r="P162" i="2"/>
  <c r="R162" i="2"/>
  <c r="N164" i="2"/>
  <c r="O163" i="2"/>
  <c r="AG163" i="2" l="1"/>
  <c r="AH163" i="2" s="1"/>
  <c r="AA161" i="2"/>
  <c r="Z161" i="2"/>
  <c r="AM161" i="2"/>
  <c r="AN161" i="2"/>
  <c r="AO161" i="2"/>
  <c r="AP161" i="2"/>
  <c r="AA160" i="2"/>
  <c r="Z160" i="2"/>
  <c r="AB164" i="2"/>
  <c r="AC164" i="2" s="1"/>
  <c r="AD164" i="2" s="1"/>
  <c r="Q162" i="2"/>
  <c r="AE163" i="2"/>
  <c r="AF163" i="2"/>
  <c r="S162" i="2"/>
  <c r="T162" i="2" s="1"/>
  <c r="U162" i="2"/>
  <c r="V162" i="2" s="1"/>
  <c r="W162" i="2" s="1"/>
  <c r="P163" i="2"/>
  <c r="R163" i="2"/>
  <c r="N165" i="2"/>
  <c r="O164" i="2"/>
  <c r="AG164" i="2" l="1"/>
  <c r="AH164" i="2" s="1"/>
  <c r="X162" i="2"/>
  <c r="Y162" i="2" s="1"/>
  <c r="AM162" i="2"/>
  <c r="AN162" i="2"/>
  <c r="AO162" i="2"/>
  <c r="AP162" i="2"/>
  <c r="AB165" i="2"/>
  <c r="AG165" i="2" s="1"/>
  <c r="AH165" i="2" s="1"/>
  <c r="Q163" i="2"/>
  <c r="AE164" i="2"/>
  <c r="AF164" i="2"/>
  <c r="X163" i="2"/>
  <c r="Y163" i="2" s="1"/>
  <c r="S163" i="2"/>
  <c r="T163" i="2" s="1"/>
  <c r="U163" i="2"/>
  <c r="V163" i="2" s="1"/>
  <c r="W163" i="2" s="1"/>
  <c r="P164" i="2"/>
  <c r="R164" i="2"/>
  <c r="N166" i="2"/>
  <c r="O165" i="2"/>
  <c r="AC165" i="2" l="1"/>
  <c r="AD165" i="2" s="1"/>
  <c r="AE165" i="2" s="1"/>
  <c r="AA163" i="2"/>
  <c r="Z163" i="2"/>
  <c r="AM163" i="2"/>
  <c r="AN163" i="2"/>
  <c r="AO163" i="2"/>
  <c r="AP163" i="2"/>
  <c r="AA162" i="2"/>
  <c r="Z162" i="2"/>
  <c r="AB166" i="2"/>
  <c r="AC166" i="2" s="1"/>
  <c r="AD166" i="2" s="1"/>
  <c r="Q164" i="2"/>
  <c r="S164" i="2"/>
  <c r="T164" i="2" s="1"/>
  <c r="U164" i="2"/>
  <c r="V164" i="2" s="1"/>
  <c r="W164" i="2" s="1"/>
  <c r="P165" i="2"/>
  <c r="R165" i="2"/>
  <c r="N167" i="2"/>
  <c r="O166" i="2"/>
  <c r="AF165" i="2" l="1"/>
  <c r="AG166" i="2"/>
  <c r="AH166" i="2" s="1"/>
  <c r="X164" i="2"/>
  <c r="Y164" i="2" s="1"/>
  <c r="AM164" i="2"/>
  <c r="AN164" i="2"/>
  <c r="AO164" i="2"/>
  <c r="AP164" i="2"/>
  <c r="AB167" i="2"/>
  <c r="AC167" i="2" s="1"/>
  <c r="AD167" i="2" s="1"/>
  <c r="Q165" i="2"/>
  <c r="AE166" i="2"/>
  <c r="AF166" i="2"/>
  <c r="S165" i="2"/>
  <c r="T165" i="2" s="1"/>
  <c r="U165" i="2"/>
  <c r="V165" i="2" s="1"/>
  <c r="W165" i="2" s="1"/>
  <c r="P166" i="2"/>
  <c r="R166" i="2"/>
  <c r="N168" i="2"/>
  <c r="O167" i="2"/>
  <c r="AG167" i="2" l="1"/>
  <c r="AH167" i="2" s="1"/>
  <c r="X165" i="2"/>
  <c r="Y165" i="2" s="1"/>
  <c r="AM165" i="2"/>
  <c r="AN165" i="2"/>
  <c r="AO165" i="2"/>
  <c r="AP165" i="2"/>
  <c r="AA164" i="2"/>
  <c r="Z164" i="2"/>
  <c r="AB168" i="2"/>
  <c r="AC168" i="2" s="1"/>
  <c r="AD168" i="2" s="1"/>
  <c r="Q166" i="2"/>
  <c r="X166" i="2" s="1"/>
  <c r="Y166" i="2" s="1"/>
  <c r="AE167" i="2"/>
  <c r="AF167" i="2"/>
  <c r="S166" i="2"/>
  <c r="T166" i="2" s="1"/>
  <c r="U166" i="2"/>
  <c r="V166" i="2" s="1"/>
  <c r="W166" i="2" s="1"/>
  <c r="P167" i="2"/>
  <c r="R167" i="2"/>
  <c r="N169" i="2"/>
  <c r="O168" i="2"/>
  <c r="AA166" i="2" l="1"/>
  <c r="Z166" i="2"/>
  <c r="AG168" i="2"/>
  <c r="AH168" i="2" s="1"/>
  <c r="AM166" i="2"/>
  <c r="AN166" i="2"/>
  <c r="AO166" i="2"/>
  <c r="AP166" i="2"/>
  <c r="AA165" i="2"/>
  <c r="Z165" i="2"/>
  <c r="AB169" i="2"/>
  <c r="AC169" i="2" s="1"/>
  <c r="AD169" i="2" s="1"/>
  <c r="Q167" i="2"/>
  <c r="AE168" i="2"/>
  <c r="AF168" i="2"/>
  <c r="S167" i="2"/>
  <c r="T167" i="2" s="1"/>
  <c r="U167" i="2"/>
  <c r="V167" i="2" s="1"/>
  <c r="W167" i="2" s="1"/>
  <c r="P168" i="2"/>
  <c r="R168" i="2"/>
  <c r="N170" i="2"/>
  <c r="O169" i="2"/>
  <c r="AG169" i="2" l="1"/>
  <c r="AH169" i="2" s="1"/>
  <c r="X167" i="2"/>
  <c r="Y167" i="2" s="1"/>
  <c r="AM167" i="2"/>
  <c r="AN167" i="2"/>
  <c r="AO167" i="2"/>
  <c r="AP167" i="2"/>
  <c r="AB170" i="2"/>
  <c r="AC170" i="2" s="1"/>
  <c r="AD170" i="2" s="1"/>
  <c r="Q168" i="2"/>
  <c r="AE169" i="2"/>
  <c r="AF169" i="2"/>
  <c r="S168" i="2"/>
  <c r="T168" i="2" s="1"/>
  <c r="U168" i="2"/>
  <c r="V168" i="2" s="1"/>
  <c r="W168" i="2" s="1"/>
  <c r="P169" i="2"/>
  <c r="R169" i="2"/>
  <c r="N171" i="2"/>
  <c r="O170" i="2"/>
  <c r="X168" i="2" l="1"/>
  <c r="Y168" i="2" s="1"/>
  <c r="AM168" i="2"/>
  <c r="AN168" i="2"/>
  <c r="AO168" i="2"/>
  <c r="AP168" i="2"/>
  <c r="AA167" i="2"/>
  <c r="Z167" i="2"/>
  <c r="AG170" i="2"/>
  <c r="AH170" i="2" s="1"/>
  <c r="AB171" i="2"/>
  <c r="AC171" i="2" s="1"/>
  <c r="AD171" i="2" s="1"/>
  <c r="Q169" i="2"/>
  <c r="X169" i="2" s="1"/>
  <c r="Y169" i="2" s="1"/>
  <c r="AE170" i="2"/>
  <c r="AF170" i="2"/>
  <c r="S169" i="2"/>
  <c r="T169" i="2" s="1"/>
  <c r="U169" i="2"/>
  <c r="V169" i="2" s="1"/>
  <c r="W169" i="2" s="1"/>
  <c r="P170" i="2"/>
  <c r="R170" i="2"/>
  <c r="N172" i="2"/>
  <c r="O171" i="2"/>
  <c r="AG171" i="2" l="1"/>
  <c r="AH171" i="2" s="1"/>
  <c r="AA169" i="2"/>
  <c r="Z169" i="2"/>
  <c r="AM169" i="2"/>
  <c r="AN169" i="2"/>
  <c r="AO169" i="2"/>
  <c r="AP169" i="2"/>
  <c r="AA168" i="2"/>
  <c r="Z168" i="2"/>
  <c r="AB172" i="2"/>
  <c r="AG172" i="2" s="1"/>
  <c r="AH172" i="2" s="1"/>
  <c r="Q170" i="2"/>
  <c r="AE171" i="2"/>
  <c r="AF171" i="2"/>
  <c r="S170" i="2"/>
  <c r="T170" i="2" s="1"/>
  <c r="U170" i="2"/>
  <c r="V170" i="2" s="1"/>
  <c r="W170" i="2" s="1"/>
  <c r="P171" i="2"/>
  <c r="R171" i="2"/>
  <c r="N173" i="2"/>
  <c r="O172" i="2"/>
  <c r="AC172" i="2" l="1"/>
  <c r="AD172" i="2" s="1"/>
  <c r="AF172" i="2" s="1"/>
  <c r="X170" i="2"/>
  <c r="Y170" i="2" s="1"/>
  <c r="AM170" i="2"/>
  <c r="AN170" i="2"/>
  <c r="AO170" i="2"/>
  <c r="AP170" i="2"/>
  <c r="AB173" i="2"/>
  <c r="AC173" i="2" s="1"/>
  <c r="AD173" i="2" s="1"/>
  <c r="Q171" i="2"/>
  <c r="AE172" i="2"/>
  <c r="S171" i="2"/>
  <c r="T171" i="2" s="1"/>
  <c r="U171" i="2"/>
  <c r="V171" i="2" s="1"/>
  <c r="W171" i="2" s="1"/>
  <c r="P172" i="2"/>
  <c r="R172" i="2"/>
  <c r="N174" i="2"/>
  <c r="O173" i="2"/>
  <c r="AG173" i="2" l="1"/>
  <c r="AH173" i="2" s="1"/>
  <c r="AA170" i="2"/>
  <c r="Z170" i="2"/>
  <c r="X171" i="2"/>
  <c r="Y171" i="2" s="1"/>
  <c r="AM171" i="2"/>
  <c r="AN171" i="2"/>
  <c r="AO171" i="2"/>
  <c r="AP171" i="2"/>
  <c r="AB174" i="2"/>
  <c r="AC174" i="2" s="1"/>
  <c r="AD174" i="2" s="1"/>
  <c r="Q172" i="2"/>
  <c r="AE173" i="2"/>
  <c r="AF173" i="2"/>
  <c r="S172" i="2"/>
  <c r="T172" i="2" s="1"/>
  <c r="U172" i="2"/>
  <c r="V172" i="2" s="1"/>
  <c r="W172" i="2" s="1"/>
  <c r="P173" i="2"/>
  <c r="R173" i="2"/>
  <c r="N175" i="2"/>
  <c r="O174" i="2"/>
  <c r="AG174" i="2" l="1"/>
  <c r="AH174" i="2" s="1"/>
  <c r="AM172" i="2"/>
  <c r="AN172" i="2"/>
  <c r="AO172" i="2"/>
  <c r="AP172" i="2"/>
  <c r="AA171" i="2"/>
  <c r="Z171" i="2"/>
  <c r="X172" i="2"/>
  <c r="Y172" i="2" s="1"/>
  <c r="AB175" i="2"/>
  <c r="AC175" i="2" s="1"/>
  <c r="AD175" i="2" s="1"/>
  <c r="Q173" i="2"/>
  <c r="AE174" i="2"/>
  <c r="AF174" i="2"/>
  <c r="S173" i="2"/>
  <c r="T173" i="2" s="1"/>
  <c r="U173" i="2"/>
  <c r="V173" i="2" s="1"/>
  <c r="W173" i="2" s="1"/>
  <c r="P174" i="2"/>
  <c r="R174" i="2"/>
  <c r="N176" i="2"/>
  <c r="O175" i="2"/>
  <c r="AG175" i="2" l="1"/>
  <c r="AH175" i="2" s="1"/>
  <c r="AA172" i="2"/>
  <c r="Z172" i="2"/>
  <c r="X173" i="2"/>
  <c r="Y173" i="2" s="1"/>
  <c r="AM173" i="2"/>
  <c r="AN173" i="2"/>
  <c r="AO173" i="2"/>
  <c r="AP173" i="2"/>
  <c r="AB176" i="2"/>
  <c r="AC176" i="2" s="1"/>
  <c r="AD176" i="2" s="1"/>
  <c r="Q174" i="2"/>
  <c r="AE175" i="2"/>
  <c r="AF175" i="2"/>
  <c r="S174" i="2"/>
  <c r="T174" i="2" s="1"/>
  <c r="U174" i="2"/>
  <c r="V174" i="2" s="1"/>
  <c r="W174" i="2" s="1"/>
  <c r="P175" i="2"/>
  <c r="R175" i="2"/>
  <c r="N177" i="2"/>
  <c r="O176" i="2"/>
  <c r="AG176" i="2" l="1"/>
  <c r="AH176" i="2" s="1"/>
  <c r="AA173" i="2"/>
  <c r="Z173" i="2"/>
  <c r="X174" i="2"/>
  <c r="Y174" i="2" s="1"/>
  <c r="AM174" i="2"/>
  <c r="AN174" i="2"/>
  <c r="AO174" i="2"/>
  <c r="AP174" i="2"/>
  <c r="AB177" i="2"/>
  <c r="AC177" i="2" s="1"/>
  <c r="AD177" i="2" s="1"/>
  <c r="Q175" i="2"/>
  <c r="AE176" i="2"/>
  <c r="AF176" i="2"/>
  <c r="S175" i="2"/>
  <c r="T175" i="2" s="1"/>
  <c r="U175" i="2"/>
  <c r="V175" i="2" s="1"/>
  <c r="W175" i="2" s="1"/>
  <c r="P176" i="2"/>
  <c r="R176" i="2"/>
  <c r="N178" i="2"/>
  <c r="O177" i="2"/>
  <c r="AG177" i="2" l="1"/>
  <c r="AH177" i="2" s="1"/>
  <c r="AA174" i="2"/>
  <c r="Z174" i="2"/>
  <c r="X175" i="2"/>
  <c r="Y175" i="2" s="1"/>
  <c r="AM175" i="2"/>
  <c r="AN175" i="2"/>
  <c r="AO175" i="2"/>
  <c r="AP175" i="2"/>
  <c r="AB178" i="2"/>
  <c r="AC178" i="2" s="1"/>
  <c r="AD178" i="2" s="1"/>
  <c r="Q176" i="2"/>
  <c r="AE177" i="2"/>
  <c r="AF177" i="2"/>
  <c r="S176" i="2"/>
  <c r="T176" i="2" s="1"/>
  <c r="U176" i="2"/>
  <c r="V176" i="2" s="1"/>
  <c r="W176" i="2" s="1"/>
  <c r="P177" i="2"/>
  <c r="R177" i="2"/>
  <c r="N179" i="2"/>
  <c r="O178" i="2"/>
  <c r="AG178" i="2" l="1"/>
  <c r="AH178" i="2" s="1"/>
  <c r="AM176" i="2"/>
  <c r="AN176" i="2"/>
  <c r="AO176" i="2"/>
  <c r="AP176" i="2"/>
  <c r="AA175" i="2"/>
  <c r="Z175" i="2"/>
  <c r="X176" i="2"/>
  <c r="Y176" i="2" s="1"/>
  <c r="AB179" i="2"/>
  <c r="AC179" i="2" s="1"/>
  <c r="AD179" i="2" s="1"/>
  <c r="Q177" i="2"/>
  <c r="X177" i="2" s="1"/>
  <c r="Y177" i="2" s="1"/>
  <c r="AE178" i="2"/>
  <c r="AF178" i="2"/>
  <c r="S177" i="2"/>
  <c r="T177" i="2" s="1"/>
  <c r="U177" i="2"/>
  <c r="V177" i="2" s="1"/>
  <c r="W177" i="2" s="1"/>
  <c r="P178" i="2"/>
  <c r="R178" i="2"/>
  <c r="N180" i="2"/>
  <c r="O179" i="2"/>
  <c r="AG179" i="2" l="1"/>
  <c r="AH179" i="2" s="1"/>
  <c r="AA177" i="2"/>
  <c r="Z177" i="2"/>
  <c r="AA176" i="2"/>
  <c r="Z176" i="2"/>
  <c r="AM177" i="2"/>
  <c r="AN177" i="2"/>
  <c r="AO177" i="2"/>
  <c r="AP177" i="2"/>
  <c r="AB180" i="2"/>
  <c r="AC180" i="2" s="1"/>
  <c r="AD180" i="2" s="1"/>
  <c r="Q178" i="2"/>
  <c r="AE179" i="2"/>
  <c r="AF179" i="2"/>
  <c r="S178" i="2"/>
  <c r="T178" i="2" s="1"/>
  <c r="U178" i="2"/>
  <c r="V178" i="2" s="1"/>
  <c r="W178" i="2" s="1"/>
  <c r="P179" i="2"/>
  <c r="R179" i="2"/>
  <c r="N181" i="2"/>
  <c r="O180" i="2"/>
  <c r="AG180" i="2" l="1"/>
  <c r="AH180" i="2" s="1"/>
  <c r="X178" i="2"/>
  <c r="Y178" i="2" s="1"/>
  <c r="AM178" i="2"/>
  <c r="AN178" i="2"/>
  <c r="AO178" i="2"/>
  <c r="AP178" i="2"/>
  <c r="AB181" i="2"/>
  <c r="AG181" i="2" s="1"/>
  <c r="AH181" i="2" s="1"/>
  <c r="Q179" i="2"/>
  <c r="X179" i="2" s="1"/>
  <c r="Y179" i="2" s="1"/>
  <c r="AE180" i="2"/>
  <c r="AF180" i="2"/>
  <c r="S179" i="2"/>
  <c r="T179" i="2" s="1"/>
  <c r="U179" i="2"/>
  <c r="V179" i="2" s="1"/>
  <c r="W179" i="2" s="1"/>
  <c r="P180" i="2"/>
  <c r="R180" i="2"/>
  <c r="N182" i="2"/>
  <c r="O181" i="2"/>
  <c r="AA179" i="2" l="1"/>
  <c r="Z179" i="2"/>
  <c r="AC181" i="2"/>
  <c r="AD181" i="2" s="1"/>
  <c r="AF181" i="2" s="1"/>
  <c r="AM179" i="2"/>
  <c r="AN179" i="2"/>
  <c r="AO179" i="2"/>
  <c r="AP179" i="2"/>
  <c r="AA178" i="2"/>
  <c r="Z178" i="2"/>
  <c r="AB182" i="2"/>
  <c r="AG182" i="2" s="1"/>
  <c r="AH182" i="2" s="1"/>
  <c r="Q180" i="2"/>
  <c r="S180" i="2"/>
  <c r="T180" i="2" s="1"/>
  <c r="U180" i="2"/>
  <c r="V180" i="2" s="1"/>
  <c r="W180" i="2" s="1"/>
  <c r="P181" i="2"/>
  <c r="R181" i="2"/>
  <c r="N183" i="2"/>
  <c r="O182" i="2"/>
  <c r="AE181" i="2" l="1"/>
  <c r="AM180" i="2"/>
  <c r="AN180" i="2"/>
  <c r="AO180" i="2"/>
  <c r="AP180" i="2"/>
  <c r="X180" i="2"/>
  <c r="Y180" i="2" s="1"/>
  <c r="AC182" i="2"/>
  <c r="AD182" i="2" s="1"/>
  <c r="AF182" i="2" s="1"/>
  <c r="AB183" i="2"/>
  <c r="AC183" i="2" s="1"/>
  <c r="AD183" i="2" s="1"/>
  <c r="Q181" i="2"/>
  <c r="S181" i="2"/>
  <c r="T181" i="2" s="1"/>
  <c r="U181" i="2"/>
  <c r="V181" i="2" s="1"/>
  <c r="W181" i="2" s="1"/>
  <c r="P182" i="2"/>
  <c r="R182" i="2"/>
  <c r="N184" i="2"/>
  <c r="O183" i="2"/>
  <c r="AE182" i="2" l="1"/>
  <c r="AM181" i="2"/>
  <c r="AN181" i="2"/>
  <c r="AO181" i="2"/>
  <c r="AP181" i="2"/>
  <c r="AG183" i="2"/>
  <c r="AH183" i="2" s="1"/>
  <c r="X181" i="2"/>
  <c r="Y181" i="2" s="1"/>
  <c r="AA180" i="2"/>
  <c r="Z180" i="2"/>
  <c r="AB184" i="2"/>
  <c r="AC184" i="2" s="1"/>
  <c r="AD184" i="2" s="1"/>
  <c r="Q182" i="2"/>
  <c r="AE183" i="2"/>
  <c r="AF183" i="2"/>
  <c r="S182" i="2"/>
  <c r="T182" i="2" s="1"/>
  <c r="U182" i="2"/>
  <c r="V182" i="2" s="1"/>
  <c r="W182" i="2" s="1"/>
  <c r="P183" i="2"/>
  <c r="R183" i="2"/>
  <c r="N185" i="2"/>
  <c r="O184" i="2"/>
  <c r="AG184" i="2" l="1"/>
  <c r="AH184" i="2" s="1"/>
  <c r="X182" i="2"/>
  <c r="Y182" i="2" s="1"/>
  <c r="AM182" i="2"/>
  <c r="AN182" i="2"/>
  <c r="AO182" i="2"/>
  <c r="AP182" i="2"/>
  <c r="AA181" i="2"/>
  <c r="Z181" i="2"/>
  <c r="AB185" i="2"/>
  <c r="AC185" i="2" s="1"/>
  <c r="AD185" i="2" s="1"/>
  <c r="Q183" i="2"/>
  <c r="X183" i="2" s="1"/>
  <c r="Y183" i="2" s="1"/>
  <c r="AE184" i="2"/>
  <c r="AF184" i="2"/>
  <c r="S183" i="2"/>
  <c r="T183" i="2" s="1"/>
  <c r="U183" i="2"/>
  <c r="V183" i="2" s="1"/>
  <c r="W183" i="2" s="1"/>
  <c r="P184" i="2"/>
  <c r="R184" i="2"/>
  <c r="N186" i="2"/>
  <c r="O185" i="2"/>
  <c r="AG185" i="2" l="1"/>
  <c r="AH185" i="2" s="1"/>
  <c r="AA183" i="2"/>
  <c r="Z183" i="2"/>
  <c r="AM183" i="2"/>
  <c r="AN183" i="2"/>
  <c r="AO183" i="2"/>
  <c r="AP183" i="2"/>
  <c r="AA182" i="2"/>
  <c r="Z182" i="2"/>
  <c r="AB186" i="2"/>
  <c r="AC186" i="2" s="1"/>
  <c r="AD186" i="2" s="1"/>
  <c r="Q184" i="2"/>
  <c r="X184" i="2" s="1"/>
  <c r="Y184" i="2" s="1"/>
  <c r="AE185" i="2"/>
  <c r="AF185" i="2"/>
  <c r="S184" i="2"/>
  <c r="T184" i="2" s="1"/>
  <c r="U184" i="2"/>
  <c r="V184" i="2" s="1"/>
  <c r="W184" i="2" s="1"/>
  <c r="P185" i="2"/>
  <c r="R185" i="2"/>
  <c r="N187" i="2"/>
  <c r="O186" i="2"/>
  <c r="AG186" i="2" l="1"/>
  <c r="AH186" i="2" s="1"/>
  <c r="AA184" i="2"/>
  <c r="Z184" i="2"/>
  <c r="AM184" i="2"/>
  <c r="AN184" i="2"/>
  <c r="AO184" i="2"/>
  <c r="AP184" i="2"/>
  <c r="AB187" i="2"/>
  <c r="AG187" i="2" s="1"/>
  <c r="AH187" i="2" s="1"/>
  <c r="Q185" i="2"/>
  <c r="X185" i="2" s="1"/>
  <c r="Y185" i="2" s="1"/>
  <c r="AE186" i="2"/>
  <c r="AF186" i="2"/>
  <c r="S185" i="2"/>
  <c r="T185" i="2" s="1"/>
  <c r="U185" i="2"/>
  <c r="V185" i="2" s="1"/>
  <c r="W185" i="2" s="1"/>
  <c r="P186" i="2"/>
  <c r="R186" i="2"/>
  <c r="N188" i="2"/>
  <c r="O187" i="2"/>
  <c r="AA185" i="2" l="1"/>
  <c r="Z185" i="2"/>
  <c r="AC187" i="2"/>
  <c r="AD187" i="2" s="1"/>
  <c r="AF187" i="2" s="1"/>
  <c r="AM185" i="2"/>
  <c r="AN185" i="2"/>
  <c r="AO185" i="2"/>
  <c r="AP185" i="2"/>
  <c r="AB188" i="2"/>
  <c r="AG188" i="2" s="1"/>
  <c r="AH188" i="2" s="1"/>
  <c r="Q186" i="2"/>
  <c r="X186" i="2" s="1"/>
  <c r="Y186" i="2" s="1"/>
  <c r="S186" i="2"/>
  <c r="T186" i="2" s="1"/>
  <c r="U186" i="2"/>
  <c r="V186" i="2" s="1"/>
  <c r="W186" i="2" s="1"/>
  <c r="P187" i="2"/>
  <c r="R187" i="2"/>
  <c r="N189" i="2"/>
  <c r="O188" i="2"/>
  <c r="AE187" i="2" l="1"/>
  <c r="AC188" i="2"/>
  <c r="AD188" i="2" s="1"/>
  <c r="AE188" i="2" s="1"/>
  <c r="AA186" i="2"/>
  <c r="Z186" i="2"/>
  <c r="AM186" i="2"/>
  <c r="AN186" i="2"/>
  <c r="AO186" i="2"/>
  <c r="AP186" i="2"/>
  <c r="AB189" i="2"/>
  <c r="AC189" i="2" s="1"/>
  <c r="AD189" i="2" s="1"/>
  <c r="Q187" i="2"/>
  <c r="S187" i="2"/>
  <c r="T187" i="2" s="1"/>
  <c r="U187" i="2"/>
  <c r="V187" i="2" s="1"/>
  <c r="W187" i="2" s="1"/>
  <c r="P188" i="2"/>
  <c r="R188" i="2"/>
  <c r="N190" i="2"/>
  <c r="O189" i="2"/>
  <c r="AF188" i="2" l="1"/>
  <c r="X187" i="2"/>
  <c r="Y187" i="2" s="1"/>
  <c r="AM187" i="2"/>
  <c r="AN187" i="2"/>
  <c r="AO187" i="2"/>
  <c r="AP187" i="2"/>
  <c r="AG189" i="2"/>
  <c r="AH189" i="2" s="1"/>
  <c r="AB190" i="2"/>
  <c r="AC190" i="2" s="1"/>
  <c r="AD190" i="2" s="1"/>
  <c r="Q188" i="2"/>
  <c r="AE189" i="2"/>
  <c r="AF189" i="2"/>
  <c r="S188" i="2"/>
  <c r="T188" i="2" s="1"/>
  <c r="U188" i="2"/>
  <c r="V188" i="2" s="1"/>
  <c r="W188" i="2" s="1"/>
  <c r="P189" i="2"/>
  <c r="R189" i="2"/>
  <c r="N191" i="2"/>
  <c r="O190" i="2"/>
  <c r="AG190" i="2" l="1"/>
  <c r="AH190" i="2" s="1"/>
  <c r="X188" i="2"/>
  <c r="Y188" i="2" s="1"/>
  <c r="AM188" i="2"/>
  <c r="AN188" i="2"/>
  <c r="AO188" i="2"/>
  <c r="AP188" i="2"/>
  <c r="AA187" i="2"/>
  <c r="Z187" i="2"/>
  <c r="AB191" i="2"/>
  <c r="AC191" i="2" s="1"/>
  <c r="AD191" i="2" s="1"/>
  <c r="Q189" i="2"/>
  <c r="X189" i="2" s="1"/>
  <c r="Y189" i="2" s="1"/>
  <c r="AE190" i="2"/>
  <c r="AF190" i="2"/>
  <c r="S189" i="2"/>
  <c r="T189" i="2" s="1"/>
  <c r="U189" i="2"/>
  <c r="V189" i="2" s="1"/>
  <c r="W189" i="2" s="1"/>
  <c r="P190" i="2"/>
  <c r="R190" i="2"/>
  <c r="N192" i="2"/>
  <c r="O191" i="2"/>
  <c r="AG191" i="2" l="1"/>
  <c r="AH191" i="2" s="1"/>
  <c r="AA189" i="2"/>
  <c r="Z189" i="2"/>
  <c r="AM189" i="2"/>
  <c r="AN189" i="2"/>
  <c r="AO189" i="2"/>
  <c r="AP189" i="2"/>
  <c r="AA188" i="2"/>
  <c r="Z188" i="2"/>
  <c r="AB192" i="2"/>
  <c r="AC192" i="2" s="1"/>
  <c r="AD192" i="2" s="1"/>
  <c r="Q190" i="2"/>
  <c r="X190" i="2" s="1"/>
  <c r="Y190" i="2" s="1"/>
  <c r="AE191" i="2"/>
  <c r="AF191" i="2"/>
  <c r="S190" i="2"/>
  <c r="T190" i="2" s="1"/>
  <c r="U190" i="2"/>
  <c r="V190" i="2" s="1"/>
  <c r="W190" i="2" s="1"/>
  <c r="P191" i="2"/>
  <c r="R191" i="2"/>
  <c r="N193" i="2"/>
  <c r="O192" i="2"/>
  <c r="AG192" i="2" l="1"/>
  <c r="AH192" i="2" s="1"/>
  <c r="AA190" i="2"/>
  <c r="Z190" i="2"/>
  <c r="AM190" i="2"/>
  <c r="AN190" i="2"/>
  <c r="AO190" i="2"/>
  <c r="AP190" i="2"/>
  <c r="AB193" i="2"/>
  <c r="AG193" i="2" s="1"/>
  <c r="AH193" i="2" s="1"/>
  <c r="Q191" i="2"/>
  <c r="AE192" i="2"/>
  <c r="AF192" i="2"/>
  <c r="S191" i="2"/>
  <c r="T191" i="2" s="1"/>
  <c r="U191" i="2"/>
  <c r="V191" i="2" s="1"/>
  <c r="W191" i="2" s="1"/>
  <c r="P192" i="2"/>
  <c r="R192" i="2"/>
  <c r="N194" i="2"/>
  <c r="O193" i="2"/>
  <c r="AC193" i="2" l="1"/>
  <c r="AD193" i="2" s="1"/>
  <c r="AF193" i="2" s="1"/>
  <c r="AM191" i="2"/>
  <c r="AN191" i="2"/>
  <c r="AO191" i="2"/>
  <c r="AP191" i="2"/>
  <c r="X191" i="2"/>
  <c r="Y191" i="2" s="1"/>
  <c r="AB194" i="2"/>
  <c r="AC194" i="2" s="1"/>
  <c r="AD194" i="2" s="1"/>
  <c r="Q192" i="2"/>
  <c r="X192" i="2" s="1"/>
  <c r="Y192" i="2" s="1"/>
  <c r="AE193" i="2"/>
  <c r="S192" i="2"/>
  <c r="T192" i="2" s="1"/>
  <c r="U192" i="2"/>
  <c r="V192" i="2" s="1"/>
  <c r="W192" i="2" s="1"/>
  <c r="P193" i="2"/>
  <c r="R193" i="2"/>
  <c r="N195" i="2"/>
  <c r="O194" i="2"/>
  <c r="AG194" i="2" l="1"/>
  <c r="AH194" i="2" s="1"/>
  <c r="AA192" i="2"/>
  <c r="Z192" i="2"/>
  <c r="AA191" i="2"/>
  <c r="Z191" i="2"/>
  <c r="AM192" i="2"/>
  <c r="AN192" i="2"/>
  <c r="AO192" i="2"/>
  <c r="AP192" i="2"/>
  <c r="AB195" i="2"/>
  <c r="AG195" i="2" s="1"/>
  <c r="AH195" i="2" s="1"/>
  <c r="Q193" i="2"/>
  <c r="AE194" i="2"/>
  <c r="AF194" i="2"/>
  <c r="X193" i="2"/>
  <c r="Y193" i="2" s="1"/>
  <c r="S193" i="2"/>
  <c r="T193" i="2" s="1"/>
  <c r="U193" i="2"/>
  <c r="V193" i="2" s="1"/>
  <c r="W193" i="2" s="1"/>
  <c r="P194" i="2"/>
  <c r="R194" i="2"/>
  <c r="N196" i="2"/>
  <c r="O195" i="2"/>
  <c r="AC195" i="2" l="1"/>
  <c r="AD195" i="2" s="1"/>
  <c r="AE195" i="2" s="1"/>
  <c r="AA193" i="2"/>
  <c r="Z193" i="2"/>
  <c r="AM193" i="2"/>
  <c r="AN193" i="2"/>
  <c r="AO193" i="2"/>
  <c r="AP193" i="2"/>
  <c r="AB196" i="2"/>
  <c r="AC196" i="2" s="1"/>
  <c r="AD196" i="2" s="1"/>
  <c r="Q194" i="2"/>
  <c r="S194" i="2"/>
  <c r="T194" i="2" s="1"/>
  <c r="U194" i="2"/>
  <c r="V194" i="2" s="1"/>
  <c r="W194" i="2" s="1"/>
  <c r="P195" i="2"/>
  <c r="R195" i="2"/>
  <c r="N197" i="2"/>
  <c r="O196" i="2"/>
  <c r="AF195" i="2" l="1"/>
  <c r="AG196" i="2"/>
  <c r="AH196" i="2" s="1"/>
  <c r="AM194" i="2"/>
  <c r="AN194" i="2"/>
  <c r="AO194" i="2"/>
  <c r="AP194" i="2"/>
  <c r="X194" i="2"/>
  <c r="Y194" i="2" s="1"/>
  <c r="AB197" i="2"/>
  <c r="AG197" i="2" s="1"/>
  <c r="AH197" i="2" s="1"/>
  <c r="Q195" i="2"/>
  <c r="X195" i="2" s="1"/>
  <c r="Y195" i="2" s="1"/>
  <c r="AE196" i="2"/>
  <c r="AF196" i="2"/>
  <c r="S195" i="2"/>
  <c r="T195" i="2" s="1"/>
  <c r="U195" i="2"/>
  <c r="V195" i="2" s="1"/>
  <c r="W195" i="2" s="1"/>
  <c r="P196" i="2"/>
  <c r="R196" i="2"/>
  <c r="N198" i="2"/>
  <c r="O197" i="2"/>
  <c r="AC197" i="2" l="1"/>
  <c r="AD197" i="2" s="1"/>
  <c r="AF197" i="2" s="1"/>
  <c r="AA195" i="2"/>
  <c r="Z195" i="2"/>
  <c r="AM195" i="2"/>
  <c r="AN195" i="2"/>
  <c r="AO195" i="2"/>
  <c r="AP195" i="2"/>
  <c r="AA194" i="2"/>
  <c r="Z194" i="2"/>
  <c r="AB198" i="2"/>
  <c r="AG198" i="2" s="1"/>
  <c r="AH198" i="2" s="1"/>
  <c r="Q196" i="2"/>
  <c r="X196" i="2" s="1"/>
  <c r="Y196" i="2" s="1"/>
  <c r="S196" i="2"/>
  <c r="T196" i="2" s="1"/>
  <c r="U196" i="2"/>
  <c r="V196" i="2" s="1"/>
  <c r="W196" i="2" s="1"/>
  <c r="P197" i="2"/>
  <c r="R197" i="2"/>
  <c r="N199" i="2"/>
  <c r="O198" i="2"/>
  <c r="AE197" i="2" l="1"/>
  <c r="AC198" i="2"/>
  <c r="AD198" i="2" s="1"/>
  <c r="AA196" i="2"/>
  <c r="Z196" i="2"/>
  <c r="AM196" i="2"/>
  <c r="AN196" i="2"/>
  <c r="AO196" i="2"/>
  <c r="AP196" i="2"/>
  <c r="AB199" i="2"/>
  <c r="AC199" i="2" s="1"/>
  <c r="AD199" i="2" s="1"/>
  <c r="Q197" i="2"/>
  <c r="X197" i="2" s="1"/>
  <c r="Y197" i="2" s="1"/>
  <c r="AE198" i="2"/>
  <c r="AF198" i="2"/>
  <c r="S197" i="2"/>
  <c r="T197" i="2" s="1"/>
  <c r="U197" i="2"/>
  <c r="V197" i="2" s="1"/>
  <c r="W197" i="2" s="1"/>
  <c r="P198" i="2"/>
  <c r="R198" i="2"/>
  <c r="N200" i="2"/>
  <c r="O199" i="2"/>
  <c r="AA197" i="2" l="1"/>
  <c r="Z197" i="2"/>
  <c r="AM197" i="2"/>
  <c r="AN197" i="2"/>
  <c r="AO197" i="2"/>
  <c r="AP197" i="2"/>
  <c r="AG199" i="2"/>
  <c r="AH199" i="2" s="1"/>
  <c r="AB200" i="2"/>
  <c r="AG200" i="2" s="1"/>
  <c r="AH200" i="2" s="1"/>
  <c r="Q198" i="2"/>
  <c r="AE199" i="2"/>
  <c r="AF199" i="2"/>
  <c r="S198" i="2"/>
  <c r="T198" i="2" s="1"/>
  <c r="U198" i="2"/>
  <c r="V198" i="2" s="1"/>
  <c r="W198" i="2" s="1"/>
  <c r="P199" i="2"/>
  <c r="R199" i="2"/>
  <c r="N201" i="2"/>
  <c r="O200" i="2"/>
  <c r="AC200" i="2" l="1"/>
  <c r="AD200" i="2" s="1"/>
  <c r="AE200" i="2" s="1"/>
  <c r="AM198" i="2"/>
  <c r="AN198" i="2"/>
  <c r="AO198" i="2"/>
  <c r="AP198" i="2"/>
  <c r="X198" i="2"/>
  <c r="Y198" i="2" s="1"/>
  <c r="AB201" i="2"/>
  <c r="AG201" i="2" s="1"/>
  <c r="AH201" i="2" s="1"/>
  <c r="Q199" i="2"/>
  <c r="X199" i="2" s="1"/>
  <c r="Y199" i="2" s="1"/>
  <c r="AF200" i="2"/>
  <c r="S199" i="2"/>
  <c r="T199" i="2" s="1"/>
  <c r="U199" i="2"/>
  <c r="V199" i="2" s="1"/>
  <c r="W199" i="2" s="1"/>
  <c r="P200" i="2"/>
  <c r="R200" i="2"/>
  <c r="N202" i="2"/>
  <c r="O201" i="2"/>
  <c r="AC201" i="2" l="1"/>
  <c r="AD201" i="2" s="1"/>
  <c r="AE201" i="2" s="1"/>
  <c r="AA198" i="2"/>
  <c r="Z198" i="2"/>
  <c r="AA199" i="2"/>
  <c r="Z199" i="2"/>
  <c r="AM199" i="2"/>
  <c r="AN199" i="2"/>
  <c r="AO199" i="2"/>
  <c r="AP199" i="2"/>
  <c r="AB202" i="2"/>
  <c r="AG202" i="2" s="1"/>
  <c r="AH202" i="2" s="1"/>
  <c r="Q200" i="2"/>
  <c r="X200" i="2" s="1"/>
  <c r="Y200" i="2" s="1"/>
  <c r="AF201" i="2"/>
  <c r="S200" i="2"/>
  <c r="T200" i="2" s="1"/>
  <c r="U200" i="2"/>
  <c r="V200" i="2" s="1"/>
  <c r="W200" i="2" s="1"/>
  <c r="P201" i="2"/>
  <c r="R201" i="2"/>
  <c r="N203" i="2"/>
  <c r="O202" i="2"/>
  <c r="AC202" i="2" l="1"/>
  <c r="AD202" i="2" s="1"/>
  <c r="AF202" i="2" s="1"/>
  <c r="AA200" i="2"/>
  <c r="Z200" i="2"/>
  <c r="AM200" i="2"/>
  <c r="AN200" i="2"/>
  <c r="AO200" i="2"/>
  <c r="AP200" i="2"/>
  <c r="AB203" i="2"/>
  <c r="AG203" i="2" s="1"/>
  <c r="AH203" i="2" s="1"/>
  <c r="Q201" i="2"/>
  <c r="X201" i="2" s="1"/>
  <c r="Y201" i="2" s="1"/>
  <c r="S201" i="2"/>
  <c r="T201" i="2" s="1"/>
  <c r="U201" i="2"/>
  <c r="V201" i="2" s="1"/>
  <c r="W201" i="2" s="1"/>
  <c r="P202" i="2"/>
  <c r="R202" i="2"/>
  <c r="N204" i="2"/>
  <c r="O203" i="2"/>
  <c r="AE202" i="2" l="1"/>
  <c r="AC203" i="2"/>
  <c r="AD203" i="2" s="1"/>
  <c r="AE203" i="2" s="1"/>
  <c r="AA201" i="2"/>
  <c r="Z201" i="2"/>
  <c r="AM201" i="2"/>
  <c r="AN201" i="2"/>
  <c r="AO201" i="2"/>
  <c r="AP201" i="2"/>
  <c r="AB204" i="2"/>
  <c r="AG204" i="2" s="1"/>
  <c r="AH204" i="2" s="1"/>
  <c r="Q202" i="2"/>
  <c r="S202" i="2"/>
  <c r="T202" i="2" s="1"/>
  <c r="U202" i="2"/>
  <c r="V202" i="2" s="1"/>
  <c r="W202" i="2" s="1"/>
  <c r="P203" i="2"/>
  <c r="R203" i="2"/>
  <c r="N205" i="2"/>
  <c r="O204" i="2"/>
  <c r="AF203" i="2" l="1"/>
  <c r="AC204" i="2"/>
  <c r="AD204" i="2" s="1"/>
  <c r="AE204" i="2" s="1"/>
  <c r="X202" i="2"/>
  <c r="Y202" i="2" s="1"/>
  <c r="AM202" i="2"/>
  <c r="AN202" i="2"/>
  <c r="AO202" i="2"/>
  <c r="AP202" i="2"/>
  <c r="AB205" i="2"/>
  <c r="AG205" i="2" s="1"/>
  <c r="AH205" i="2" s="1"/>
  <c r="Q203" i="2"/>
  <c r="X203" i="2" s="1"/>
  <c r="Y203" i="2" s="1"/>
  <c r="S203" i="2"/>
  <c r="T203" i="2" s="1"/>
  <c r="U203" i="2"/>
  <c r="V203" i="2" s="1"/>
  <c r="W203" i="2" s="1"/>
  <c r="P204" i="2"/>
  <c r="R204" i="2"/>
  <c r="N206" i="2"/>
  <c r="O205" i="2"/>
  <c r="AC205" i="2" l="1"/>
  <c r="AD205" i="2" s="1"/>
  <c r="AF205" i="2" s="1"/>
  <c r="AF204" i="2"/>
  <c r="AA202" i="2"/>
  <c r="Z202" i="2"/>
  <c r="AA203" i="2"/>
  <c r="Z203" i="2"/>
  <c r="AM203" i="2"/>
  <c r="AN203" i="2"/>
  <c r="AO203" i="2"/>
  <c r="AP203" i="2"/>
  <c r="AB206" i="2"/>
  <c r="AC206" i="2" s="1"/>
  <c r="AD206" i="2" s="1"/>
  <c r="Q204" i="2"/>
  <c r="X204" i="2" s="1"/>
  <c r="Y204" i="2" s="1"/>
  <c r="AE205" i="2"/>
  <c r="S204" i="2"/>
  <c r="T204" i="2" s="1"/>
  <c r="U204" i="2"/>
  <c r="V204" i="2" s="1"/>
  <c r="W204" i="2" s="1"/>
  <c r="P205" i="2"/>
  <c r="R205" i="2"/>
  <c r="N207" i="2"/>
  <c r="O206" i="2"/>
  <c r="AG206" i="2" l="1"/>
  <c r="AH206" i="2" s="1"/>
  <c r="AA204" i="2"/>
  <c r="Z204" i="2"/>
  <c r="AM204" i="2"/>
  <c r="AN204" i="2"/>
  <c r="AO204" i="2"/>
  <c r="AP204" i="2"/>
  <c r="AB207" i="2"/>
  <c r="AC207" i="2" s="1"/>
  <c r="AD207" i="2" s="1"/>
  <c r="Q205" i="2"/>
  <c r="AE206" i="2"/>
  <c r="AF206" i="2"/>
  <c r="S205" i="2"/>
  <c r="T205" i="2" s="1"/>
  <c r="U205" i="2"/>
  <c r="V205" i="2" s="1"/>
  <c r="W205" i="2" s="1"/>
  <c r="P206" i="2"/>
  <c r="R206" i="2"/>
  <c r="N208" i="2"/>
  <c r="O207" i="2"/>
  <c r="AG207" i="2" l="1"/>
  <c r="AH207" i="2" s="1"/>
  <c r="AM205" i="2"/>
  <c r="AN205" i="2"/>
  <c r="AO205" i="2"/>
  <c r="AP205" i="2"/>
  <c r="X205" i="2"/>
  <c r="Y205" i="2" s="1"/>
  <c r="AB208" i="2"/>
  <c r="AC208" i="2" s="1"/>
  <c r="AD208" i="2" s="1"/>
  <c r="Q206" i="2"/>
  <c r="X206" i="2" s="1"/>
  <c r="Y206" i="2" s="1"/>
  <c r="AE207" i="2"/>
  <c r="AF207" i="2"/>
  <c r="S206" i="2"/>
  <c r="T206" i="2" s="1"/>
  <c r="U206" i="2"/>
  <c r="V206" i="2" s="1"/>
  <c r="W206" i="2" s="1"/>
  <c r="P207" i="2"/>
  <c r="R207" i="2"/>
  <c r="N209" i="2"/>
  <c r="O208" i="2"/>
  <c r="AG208" i="2" l="1"/>
  <c r="AH208" i="2" s="1"/>
  <c r="AA206" i="2"/>
  <c r="Z206" i="2"/>
  <c r="AA205" i="2"/>
  <c r="Z205" i="2"/>
  <c r="AM206" i="2"/>
  <c r="AN206" i="2"/>
  <c r="AO206" i="2"/>
  <c r="AP206" i="2"/>
  <c r="AB209" i="2"/>
  <c r="AG209" i="2" s="1"/>
  <c r="AH209" i="2" s="1"/>
  <c r="Q207" i="2"/>
  <c r="AE208" i="2"/>
  <c r="AF208" i="2"/>
  <c r="X207" i="2"/>
  <c r="Y207" i="2" s="1"/>
  <c r="S207" i="2"/>
  <c r="T207" i="2" s="1"/>
  <c r="U207" i="2"/>
  <c r="V207" i="2" s="1"/>
  <c r="W207" i="2" s="1"/>
  <c r="P208" i="2"/>
  <c r="R208" i="2"/>
  <c r="N210" i="2"/>
  <c r="O209" i="2"/>
  <c r="AC209" i="2" l="1"/>
  <c r="AD209" i="2" s="1"/>
  <c r="AE209" i="2" s="1"/>
  <c r="AA207" i="2"/>
  <c r="Z207" i="2"/>
  <c r="AM207" i="2"/>
  <c r="AN207" i="2"/>
  <c r="AO207" i="2"/>
  <c r="AP207" i="2"/>
  <c r="AB210" i="2"/>
  <c r="AG210" i="2" s="1"/>
  <c r="AH210" i="2" s="1"/>
  <c r="Q208" i="2"/>
  <c r="X208" i="2" s="1"/>
  <c r="Y208" i="2" s="1"/>
  <c r="S208" i="2"/>
  <c r="T208" i="2" s="1"/>
  <c r="U208" i="2"/>
  <c r="V208" i="2" s="1"/>
  <c r="W208" i="2" s="1"/>
  <c r="P209" i="2"/>
  <c r="R209" i="2"/>
  <c r="N211" i="2"/>
  <c r="O210" i="2"/>
  <c r="AF209" i="2" l="1"/>
  <c r="AC210" i="2"/>
  <c r="AD210" i="2" s="1"/>
  <c r="AE210" i="2" s="1"/>
  <c r="AA208" i="2"/>
  <c r="Z208" i="2"/>
  <c r="AM208" i="2"/>
  <c r="AN208" i="2"/>
  <c r="AO208" i="2"/>
  <c r="AP208" i="2"/>
  <c r="AB211" i="2"/>
  <c r="AG211" i="2" s="1"/>
  <c r="AH211" i="2" s="1"/>
  <c r="Q209" i="2"/>
  <c r="X209" i="2" s="1"/>
  <c r="Y209" i="2" s="1"/>
  <c r="S209" i="2"/>
  <c r="T209" i="2" s="1"/>
  <c r="U209" i="2"/>
  <c r="V209" i="2" s="1"/>
  <c r="W209" i="2" s="1"/>
  <c r="P210" i="2"/>
  <c r="R210" i="2"/>
  <c r="N212" i="2"/>
  <c r="O211" i="2"/>
  <c r="AF210" i="2" l="1"/>
  <c r="AC211" i="2"/>
  <c r="AD211" i="2" s="1"/>
  <c r="AE211" i="2" s="1"/>
  <c r="AA209" i="2"/>
  <c r="Z209" i="2"/>
  <c r="AM209" i="2"/>
  <c r="AN209" i="2"/>
  <c r="AO209" i="2"/>
  <c r="AP209" i="2"/>
  <c r="AB212" i="2"/>
  <c r="AG212" i="2" s="1"/>
  <c r="AH212" i="2" s="1"/>
  <c r="Q210" i="2"/>
  <c r="S210" i="2"/>
  <c r="T210" i="2" s="1"/>
  <c r="U210" i="2"/>
  <c r="V210" i="2" s="1"/>
  <c r="W210" i="2" s="1"/>
  <c r="P211" i="2"/>
  <c r="R211" i="2"/>
  <c r="N213" i="2"/>
  <c r="O212" i="2"/>
  <c r="AF211" i="2" l="1"/>
  <c r="X210" i="2"/>
  <c r="Y210" i="2" s="1"/>
  <c r="AM210" i="2"/>
  <c r="AN210" i="2"/>
  <c r="AO210" i="2"/>
  <c r="AP210" i="2"/>
  <c r="AC212" i="2"/>
  <c r="AD212" i="2" s="1"/>
  <c r="AE212" i="2" s="1"/>
  <c r="AB213" i="2"/>
  <c r="AG213" i="2" s="1"/>
  <c r="AH213" i="2" s="1"/>
  <c r="Q211" i="2"/>
  <c r="X211" i="2" s="1"/>
  <c r="Y211" i="2" s="1"/>
  <c r="S211" i="2"/>
  <c r="T211" i="2" s="1"/>
  <c r="U211" i="2"/>
  <c r="V211" i="2" s="1"/>
  <c r="W211" i="2" s="1"/>
  <c r="P212" i="2"/>
  <c r="R212" i="2"/>
  <c r="N214" i="2"/>
  <c r="O213" i="2"/>
  <c r="AF212" i="2" l="1"/>
  <c r="AC213" i="2"/>
  <c r="AD213" i="2" s="1"/>
  <c r="AE213" i="2" s="1"/>
  <c r="AA211" i="2"/>
  <c r="Z211" i="2"/>
  <c r="AM211" i="2"/>
  <c r="AN211" i="2"/>
  <c r="AO211" i="2"/>
  <c r="AP211" i="2"/>
  <c r="AA210" i="2"/>
  <c r="Z210" i="2"/>
  <c r="AB214" i="2"/>
  <c r="AG214" i="2" s="1"/>
  <c r="AH214" i="2" s="1"/>
  <c r="Q212" i="2"/>
  <c r="X212" i="2" s="1"/>
  <c r="Y212" i="2" s="1"/>
  <c r="S212" i="2"/>
  <c r="T212" i="2" s="1"/>
  <c r="U212" i="2"/>
  <c r="V212" i="2" s="1"/>
  <c r="W212" i="2" s="1"/>
  <c r="P213" i="2"/>
  <c r="R213" i="2"/>
  <c r="N215" i="2"/>
  <c r="O214" i="2"/>
  <c r="AF213" i="2" l="1"/>
  <c r="AC214" i="2"/>
  <c r="AD214" i="2" s="1"/>
  <c r="AE214" i="2" s="1"/>
  <c r="AA212" i="2"/>
  <c r="Z212" i="2"/>
  <c r="AM212" i="2"/>
  <c r="AN212" i="2"/>
  <c r="AO212" i="2"/>
  <c r="AP212" i="2"/>
  <c r="AB215" i="2"/>
  <c r="AG215" i="2" s="1"/>
  <c r="AH215" i="2" s="1"/>
  <c r="Q213" i="2"/>
  <c r="X213" i="2" s="1"/>
  <c r="Y213" i="2" s="1"/>
  <c r="S213" i="2"/>
  <c r="T213" i="2" s="1"/>
  <c r="U213" i="2"/>
  <c r="V213" i="2" s="1"/>
  <c r="W213" i="2" s="1"/>
  <c r="P214" i="2"/>
  <c r="R214" i="2"/>
  <c r="N216" i="2"/>
  <c r="O215" i="2"/>
  <c r="AF214" i="2" l="1"/>
  <c r="AC215" i="2"/>
  <c r="AD215" i="2" s="1"/>
  <c r="AE215" i="2" s="1"/>
  <c r="AA213" i="2"/>
  <c r="Z213" i="2"/>
  <c r="AM213" i="2"/>
  <c r="AN213" i="2"/>
  <c r="AO213" i="2"/>
  <c r="AP213" i="2"/>
  <c r="AB216" i="2"/>
  <c r="AG216" i="2" s="1"/>
  <c r="AH216" i="2" s="1"/>
  <c r="Q214" i="2"/>
  <c r="X214" i="2" s="1"/>
  <c r="Y214" i="2" s="1"/>
  <c r="S214" i="2"/>
  <c r="T214" i="2" s="1"/>
  <c r="U214" i="2"/>
  <c r="V214" i="2" s="1"/>
  <c r="W214" i="2" s="1"/>
  <c r="P215" i="2"/>
  <c r="R215" i="2"/>
  <c r="N217" i="2"/>
  <c r="O216" i="2"/>
  <c r="AF215" i="2" l="1"/>
  <c r="AA214" i="2"/>
  <c r="Z214" i="2"/>
  <c r="AM214" i="2"/>
  <c r="AN214" i="2"/>
  <c r="AO214" i="2"/>
  <c r="AP214" i="2"/>
  <c r="AC216" i="2"/>
  <c r="AD216" i="2" s="1"/>
  <c r="AE216" i="2" s="1"/>
  <c r="AB217" i="2"/>
  <c r="AG217" i="2" s="1"/>
  <c r="AH217" i="2" s="1"/>
  <c r="Q215" i="2"/>
  <c r="X215" i="2" s="1"/>
  <c r="Y215" i="2" s="1"/>
  <c r="S215" i="2"/>
  <c r="T215" i="2" s="1"/>
  <c r="U215" i="2"/>
  <c r="V215" i="2" s="1"/>
  <c r="W215" i="2" s="1"/>
  <c r="P216" i="2"/>
  <c r="R216" i="2"/>
  <c r="N218" i="2"/>
  <c r="O217" i="2"/>
  <c r="AF216" i="2" l="1"/>
  <c r="AC217" i="2"/>
  <c r="AD217" i="2" s="1"/>
  <c r="AE217" i="2" s="1"/>
  <c r="AA215" i="2"/>
  <c r="Z215" i="2"/>
  <c r="AM215" i="2"/>
  <c r="AN215" i="2"/>
  <c r="AO215" i="2"/>
  <c r="AP215" i="2"/>
  <c r="AB218" i="2"/>
  <c r="AG218" i="2" s="1"/>
  <c r="AH218" i="2" s="1"/>
  <c r="Q216" i="2"/>
  <c r="X216" i="2"/>
  <c r="Y216" i="2" s="1"/>
  <c r="S216" i="2"/>
  <c r="T216" i="2" s="1"/>
  <c r="U216" i="2"/>
  <c r="V216" i="2" s="1"/>
  <c r="W216" i="2" s="1"/>
  <c r="P217" i="2"/>
  <c r="R217" i="2"/>
  <c r="N219" i="2"/>
  <c r="O218" i="2"/>
  <c r="AF217" i="2" l="1"/>
  <c r="AA216" i="2"/>
  <c r="Z216" i="2"/>
  <c r="AM216" i="2"/>
  <c r="AN216" i="2"/>
  <c r="AO216" i="2"/>
  <c r="AP216" i="2"/>
  <c r="AC218" i="2"/>
  <c r="AD218" i="2" s="1"/>
  <c r="AE218" i="2" s="1"/>
  <c r="AB219" i="2"/>
  <c r="AG219" i="2" s="1"/>
  <c r="AH219" i="2" s="1"/>
  <c r="Q217" i="2"/>
  <c r="S217" i="2"/>
  <c r="T217" i="2" s="1"/>
  <c r="U217" i="2"/>
  <c r="V217" i="2" s="1"/>
  <c r="W217" i="2" s="1"/>
  <c r="P218" i="2"/>
  <c r="R218" i="2"/>
  <c r="N220" i="2"/>
  <c r="O219" i="2"/>
  <c r="AF218" i="2" l="1"/>
  <c r="AC219" i="2"/>
  <c r="AD219" i="2" s="1"/>
  <c r="AF219" i="2" s="1"/>
  <c r="X217" i="2"/>
  <c r="Y217" i="2" s="1"/>
  <c r="AM217" i="2"/>
  <c r="AN217" i="2"/>
  <c r="AO217" i="2"/>
  <c r="AP217" i="2"/>
  <c r="AB220" i="2"/>
  <c r="AG220" i="2" s="1"/>
  <c r="AH220" i="2" s="1"/>
  <c r="Q218" i="2"/>
  <c r="AE219" i="2"/>
  <c r="X218" i="2"/>
  <c r="Y218" i="2" s="1"/>
  <c r="S218" i="2"/>
  <c r="T218" i="2" s="1"/>
  <c r="U218" i="2"/>
  <c r="V218" i="2" s="1"/>
  <c r="W218" i="2" s="1"/>
  <c r="P219" i="2"/>
  <c r="R219" i="2"/>
  <c r="N221" i="2"/>
  <c r="O220" i="2"/>
  <c r="AC220" i="2" l="1"/>
  <c r="AD220" i="2" s="1"/>
  <c r="AE220" i="2" s="1"/>
  <c r="AA218" i="2"/>
  <c r="Z218" i="2"/>
  <c r="AM218" i="2"/>
  <c r="AN218" i="2"/>
  <c r="AO218" i="2"/>
  <c r="AP218" i="2"/>
  <c r="AA217" i="2"/>
  <c r="Z217" i="2"/>
  <c r="AB221" i="2"/>
  <c r="AG221" i="2" s="1"/>
  <c r="AH221" i="2" s="1"/>
  <c r="Q219" i="2"/>
  <c r="X219" i="2" s="1"/>
  <c r="Y219" i="2" s="1"/>
  <c r="AF220" i="2"/>
  <c r="S219" i="2"/>
  <c r="T219" i="2" s="1"/>
  <c r="U219" i="2"/>
  <c r="V219" i="2" s="1"/>
  <c r="W219" i="2" s="1"/>
  <c r="P220" i="2"/>
  <c r="R220" i="2"/>
  <c r="N222" i="2"/>
  <c r="O221" i="2"/>
  <c r="AC221" i="2" l="1"/>
  <c r="AD221" i="2" s="1"/>
  <c r="AE221" i="2" s="1"/>
  <c r="AA219" i="2"/>
  <c r="Z219" i="2"/>
  <c r="AM219" i="2"/>
  <c r="AN219" i="2"/>
  <c r="AO219" i="2"/>
  <c r="AP219" i="2"/>
  <c r="AB222" i="2"/>
  <c r="AG222" i="2" s="1"/>
  <c r="AH222" i="2" s="1"/>
  <c r="Q220" i="2"/>
  <c r="X220" i="2" s="1"/>
  <c r="Y220" i="2" s="1"/>
  <c r="AF221" i="2"/>
  <c r="S220" i="2"/>
  <c r="T220" i="2" s="1"/>
  <c r="U220" i="2"/>
  <c r="V220" i="2" s="1"/>
  <c r="W220" i="2" s="1"/>
  <c r="P221" i="2"/>
  <c r="R221" i="2"/>
  <c r="N223" i="2"/>
  <c r="O222" i="2"/>
  <c r="AC222" i="2" l="1"/>
  <c r="AD222" i="2" s="1"/>
  <c r="AE222" i="2" s="1"/>
  <c r="AA220" i="2"/>
  <c r="Z220" i="2"/>
  <c r="AM220" i="2"/>
  <c r="AN220" i="2"/>
  <c r="AO220" i="2"/>
  <c r="AP220" i="2"/>
  <c r="AB223" i="2"/>
  <c r="AG223" i="2" s="1"/>
  <c r="AH223" i="2" s="1"/>
  <c r="Q221" i="2"/>
  <c r="X221" i="2"/>
  <c r="Y221" i="2" s="1"/>
  <c r="S221" i="2"/>
  <c r="T221" i="2" s="1"/>
  <c r="U221" i="2"/>
  <c r="V221" i="2" s="1"/>
  <c r="W221" i="2" s="1"/>
  <c r="P222" i="2"/>
  <c r="R222" i="2"/>
  <c r="N224" i="2"/>
  <c r="O223" i="2"/>
  <c r="AF222" i="2" l="1"/>
  <c r="AC223" i="2"/>
  <c r="AD223" i="2" s="1"/>
  <c r="AE223" i="2" s="1"/>
  <c r="AA221" i="2"/>
  <c r="Z221" i="2"/>
  <c r="AM221" i="2"/>
  <c r="AN221" i="2"/>
  <c r="AO221" i="2"/>
  <c r="AP221" i="2"/>
  <c r="AB224" i="2"/>
  <c r="AG224" i="2" s="1"/>
  <c r="AH224" i="2" s="1"/>
  <c r="Q222" i="2"/>
  <c r="X222" i="2"/>
  <c r="Y222" i="2" s="1"/>
  <c r="S222" i="2"/>
  <c r="T222" i="2" s="1"/>
  <c r="U222" i="2"/>
  <c r="V222" i="2" s="1"/>
  <c r="W222" i="2" s="1"/>
  <c r="P223" i="2"/>
  <c r="R223" i="2"/>
  <c r="N225" i="2"/>
  <c r="O224" i="2"/>
  <c r="AF223" i="2" l="1"/>
  <c r="AC224" i="2"/>
  <c r="AD224" i="2" s="1"/>
  <c r="AE224" i="2" s="1"/>
  <c r="AA222" i="2"/>
  <c r="Z222" i="2"/>
  <c r="AM222" i="2"/>
  <c r="AN222" i="2"/>
  <c r="AO222" i="2"/>
  <c r="AP222" i="2"/>
  <c r="AB225" i="2"/>
  <c r="AG225" i="2" s="1"/>
  <c r="AH225" i="2" s="1"/>
  <c r="Q223" i="2"/>
  <c r="AF224" i="2"/>
  <c r="X223" i="2"/>
  <c r="Y223" i="2" s="1"/>
  <c r="S223" i="2"/>
  <c r="T223" i="2" s="1"/>
  <c r="U223" i="2"/>
  <c r="V223" i="2" s="1"/>
  <c r="W223" i="2" s="1"/>
  <c r="P224" i="2"/>
  <c r="R224" i="2"/>
  <c r="N226" i="2"/>
  <c r="O225" i="2"/>
  <c r="AA223" i="2" l="1"/>
  <c r="Z223" i="2"/>
  <c r="AM223" i="2"/>
  <c r="AN223" i="2"/>
  <c r="AO223" i="2"/>
  <c r="AP223" i="2"/>
  <c r="AC225" i="2"/>
  <c r="AD225" i="2" s="1"/>
  <c r="AE225" i="2" s="1"/>
  <c r="AB226" i="2"/>
  <c r="AC226" i="2" s="1"/>
  <c r="AD226" i="2" s="1"/>
  <c r="Q224" i="2"/>
  <c r="X224" i="2" s="1"/>
  <c r="Y224" i="2" s="1"/>
  <c r="S224" i="2"/>
  <c r="T224" i="2" s="1"/>
  <c r="U224" i="2"/>
  <c r="V224" i="2" s="1"/>
  <c r="W224" i="2" s="1"/>
  <c r="P225" i="2"/>
  <c r="R225" i="2"/>
  <c r="N227" i="2"/>
  <c r="O226" i="2"/>
  <c r="AF225" i="2" l="1"/>
  <c r="AG226" i="2"/>
  <c r="AH226" i="2" s="1"/>
  <c r="AA224" i="2"/>
  <c r="Z224" i="2"/>
  <c r="AM224" i="2"/>
  <c r="AN224" i="2"/>
  <c r="AO224" i="2"/>
  <c r="AP224" i="2"/>
  <c r="AB227" i="2"/>
  <c r="AC227" i="2" s="1"/>
  <c r="AD227" i="2" s="1"/>
  <c r="Q225" i="2"/>
  <c r="X225" i="2" s="1"/>
  <c r="Y225" i="2" s="1"/>
  <c r="AE226" i="2"/>
  <c r="AF226" i="2"/>
  <c r="S225" i="2"/>
  <c r="T225" i="2" s="1"/>
  <c r="U225" i="2"/>
  <c r="V225" i="2" s="1"/>
  <c r="W225" i="2" s="1"/>
  <c r="P226" i="2"/>
  <c r="R226" i="2"/>
  <c r="N228" i="2"/>
  <c r="O227" i="2"/>
  <c r="AG227" i="2" l="1"/>
  <c r="AH227" i="2" s="1"/>
  <c r="AM225" i="2"/>
  <c r="AN225" i="2"/>
  <c r="AO225" i="2"/>
  <c r="AP225" i="2"/>
  <c r="AA225" i="2"/>
  <c r="Z225" i="2"/>
  <c r="AB228" i="2"/>
  <c r="AC228" i="2" s="1"/>
  <c r="AD228" i="2" s="1"/>
  <c r="Q226" i="2"/>
  <c r="AE227" i="2"/>
  <c r="AF227" i="2"/>
  <c r="S226" i="2"/>
  <c r="T226" i="2" s="1"/>
  <c r="U226" i="2"/>
  <c r="V226" i="2" s="1"/>
  <c r="W226" i="2" s="1"/>
  <c r="P227" i="2"/>
  <c r="R227" i="2"/>
  <c r="N229" i="2"/>
  <c r="O228" i="2"/>
  <c r="AM226" i="2" l="1"/>
  <c r="AN226" i="2"/>
  <c r="AO226" i="2"/>
  <c r="AP226" i="2"/>
  <c r="AG228" i="2"/>
  <c r="AH228" i="2" s="1"/>
  <c r="X226" i="2"/>
  <c r="Y226" i="2" s="1"/>
  <c r="AB229" i="2"/>
  <c r="AC229" i="2" s="1"/>
  <c r="AD229" i="2" s="1"/>
  <c r="Q227" i="2"/>
  <c r="X227" i="2" s="1"/>
  <c r="Y227" i="2" s="1"/>
  <c r="AE228" i="2"/>
  <c r="AF228" i="2"/>
  <c r="S227" i="2"/>
  <c r="T227" i="2" s="1"/>
  <c r="U227" i="2"/>
  <c r="V227" i="2" s="1"/>
  <c r="W227" i="2" s="1"/>
  <c r="P228" i="2"/>
  <c r="R228" i="2"/>
  <c r="N230" i="2"/>
  <c r="O229" i="2"/>
  <c r="AG229" i="2" l="1"/>
  <c r="AH229" i="2" s="1"/>
  <c r="AM227" i="2"/>
  <c r="AN227" i="2"/>
  <c r="AO227" i="2"/>
  <c r="AP227" i="2"/>
  <c r="AA226" i="2"/>
  <c r="Z226" i="2"/>
  <c r="AA227" i="2"/>
  <c r="Z227" i="2"/>
  <c r="AB230" i="2"/>
  <c r="AC230" i="2" s="1"/>
  <c r="AD230" i="2" s="1"/>
  <c r="Q228" i="2"/>
  <c r="X228" i="2" s="1"/>
  <c r="Y228" i="2" s="1"/>
  <c r="AE229" i="2"/>
  <c r="AF229" i="2"/>
  <c r="S228" i="2"/>
  <c r="T228" i="2" s="1"/>
  <c r="U228" i="2"/>
  <c r="V228" i="2" s="1"/>
  <c r="W228" i="2" s="1"/>
  <c r="P229" i="2"/>
  <c r="R229" i="2"/>
  <c r="N231" i="2"/>
  <c r="O230" i="2"/>
  <c r="AG230" i="2" l="1"/>
  <c r="AH230" i="2" s="1"/>
  <c r="AA228" i="2"/>
  <c r="Z228" i="2"/>
  <c r="AM228" i="2"/>
  <c r="AN228" i="2"/>
  <c r="AO228" i="2"/>
  <c r="AP228" i="2"/>
  <c r="AB231" i="2"/>
  <c r="AC231" i="2" s="1"/>
  <c r="AD231" i="2" s="1"/>
  <c r="Q229" i="2"/>
  <c r="X229" i="2" s="1"/>
  <c r="Y229" i="2" s="1"/>
  <c r="AE230" i="2"/>
  <c r="AF230" i="2"/>
  <c r="S229" i="2"/>
  <c r="T229" i="2" s="1"/>
  <c r="U229" i="2"/>
  <c r="V229" i="2" s="1"/>
  <c r="W229" i="2" s="1"/>
  <c r="P230" i="2"/>
  <c r="R230" i="2"/>
  <c r="N232" i="2"/>
  <c r="O231" i="2"/>
  <c r="AG231" i="2" l="1"/>
  <c r="AH231" i="2" s="1"/>
  <c r="AM229" i="2"/>
  <c r="AN229" i="2"/>
  <c r="AO229" i="2"/>
  <c r="AP229" i="2"/>
  <c r="AA229" i="2"/>
  <c r="Z229" i="2"/>
  <c r="AB232" i="2"/>
  <c r="AC232" i="2" s="1"/>
  <c r="AD232" i="2" s="1"/>
  <c r="Q230" i="2"/>
  <c r="AE231" i="2"/>
  <c r="AF231" i="2"/>
  <c r="S230" i="2"/>
  <c r="T230" i="2" s="1"/>
  <c r="U230" i="2"/>
  <c r="V230" i="2" s="1"/>
  <c r="W230" i="2" s="1"/>
  <c r="P231" i="2"/>
  <c r="R231" i="2"/>
  <c r="N233" i="2"/>
  <c r="O232" i="2"/>
  <c r="AM230" i="2" l="1"/>
  <c r="AN230" i="2"/>
  <c r="AO230" i="2"/>
  <c r="AP230" i="2"/>
  <c r="AG232" i="2"/>
  <c r="AH232" i="2" s="1"/>
  <c r="X230" i="2"/>
  <c r="Y230" i="2" s="1"/>
  <c r="AB233" i="2"/>
  <c r="AC233" i="2" s="1"/>
  <c r="AD233" i="2" s="1"/>
  <c r="Q231" i="2"/>
  <c r="X231" i="2" s="1"/>
  <c r="Y231" i="2" s="1"/>
  <c r="AE232" i="2"/>
  <c r="AF232" i="2"/>
  <c r="S231" i="2"/>
  <c r="T231" i="2" s="1"/>
  <c r="U231" i="2"/>
  <c r="V231" i="2" s="1"/>
  <c r="W231" i="2" s="1"/>
  <c r="P232" i="2"/>
  <c r="R232" i="2"/>
  <c r="N234" i="2"/>
  <c r="O233" i="2"/>
  <c r="AG233" i="2" l="1"/>
  <c r="AH233" i="2" s="1"/>
  <c r="AM231" i="2"/>
  <c r="AN231" i="2"/>
  <c r="AO231" i="2"/>
  <c r="AP231" i="2"/>
  <c r="AA230" i="2"/>
  <c r="Z230" i="2"/>
  <c r="AA231" i="2"/>
  <c r="Z231" i="2"/>
  <c r="AB234" i="2"/>
  <c r="AG234" i="2" s="1"/>
  <c r="AH234" i="2" s="1"/>
  <c r="Q232" i="2"/>
  <c r="AC234" i="2"/>
  <c r="AD234" i="2" s="1"/>
  <c r="AE233" i="2"/>
  <c r="AF233" i="2"/>
  <c r="X232" i="2"/>
  <c r="Y232" i="2" s="1"/>
  <c r="S232" i="2"/>
  <c r="T232" i="2" s="1"/>
  <c r="U232" i="2"/>
  <c r="V232" i="2" s="1"/>
  <c r="W232" i="2" s="1"/>
  <c r="P233" i="2"/>
  <c r="R233" i="2"/>
  <c r="N235" i="2"/>
  <c r="O234" i="2"/>
  <c r="AM232" i="2" l="1"/>
  <c r="AN232" i="2"/>
  <c r="AO232" i="2"/>
  <c r="AP232" i="2"/>
  <c r="AA232" i="2"/>
  <c r="Z232" i="2"/>
  <c r="AB235" i="2"/>
  <c r="AC235" i="2" s="1"/>
  <c r="AD235" i="2" s="1"/>
  <c r="Q233" i="2"/>
  <c r="AE234" i="2"/>
  <c r="AF234" i="2"/>
  <c r="S233" i="2"/>
  <c r="T233" i="2" s="1"/>
  <c r="U233" i="2"/>
  <c r="V233" i="2" s="1"/>
  <c r="W233" i="2" s="1"/>
  <c r="P234" i="2"/>
  <c r="R234" i="2"/>
  <c r="N236" i="2"/>
  <c r="O235" i="2"/>
  <c r="AM233" i="2" l="1"/>
  <c r="AN233" i="2"/>
  <c r="AO233" i="2"/>
  <c r="AP233" i="2"/>
  <c r="AG235" i="2"/>
  <c r="AH235" i="2" s="1"/>
  <c r="X233" i="2"/>
  <c r="Y233" i="2" s="1"/>
  <c r="AB236" i="2"/>
  <c r="AC236" i="2" s="1"/>
  <c r="AD236" i="2" s="1"/>
  <c r="Q234" i="2"/>
  <c r="X234" i="2" s="1"/>
  <c r="Y234" i="2" s="1"/>
  <c r="AE235" i="2"/>
  <c r="AF235" i="2"/>
  <c r="S234" i="2"/>
  <c r="T234" i="2" s="1"/>
  <c r="U234" i="2"/>
  <c r="V234" i="2" s="1"/>
  <c r="W234" i="2" s="1"/>
  <c r="P235" i="2"/>
  <c r="R235" i="2"/>
  <c r="N237" i="2"/>
  <c r="O236" i="2"/>
  <c r="AA234" i="2" l="1"/>
  <c r="Z234" i="2"/>
  <c r="AM234" i="2"/>
  <c r="AN234" i="2"/>
  <c r="AO234" i="2"/>
  <c r="AP234" i="2"/>
  <c r="AG236" i="2"/>
  <c r="AH236" i="2" s="1"/>
  <c r="AA233" i="2"/>
  <c r="Z233" i="2"/>
  <c r="AB237" i="2"/>
  <c r="AG237" i="2" s="1"/>
  <c r="AH237" i="2" s="1"/>
  <c r="Q235" i="2"/>
  <c r="X235" i="2" s="1"/>
  <c r="Y235" i="2" s="1"/>
  <c r="AE236" i="2"/>
  <c r="AF236" i="2"/>
  <c r="S235" i="2"/>
  <c r="T235" i="2" s="1"/>
  <c r="U235" i="2"/>
  <c r="V235" i="2" s="1"/>
  <c r="W235" i="2" s="1"/>
  <c r="P236" i="2"/>
  <c r="R236" i="2"/>
  <c r="N238" i="2"/>
  <c r="O237" i="2"/>
  <c r="AA235" i="2" l="1"/>
  <c r="Z235" i="2"/>
  <c r="AC237" i="2"/>
  <c r="AD237" i="2" s="1"/>
  <c r="AF237" i="2" s="1"/>
  <c r="AM235" i="2"/>
  <c r="AN235" i="2"/>
  <c r="AO235" i="2"/>
  <c r="AP235" i="2"/>
  <c r="AB238" i="2"/>
  <c r="AC238" i="2" s="1"/>
  <c r="AD238" i="2" s="1"/>
  <c r="Q236" i="2"/>
  <c r="X236" i="2" s="1"/>
  <c r="Y236" i="2" s="1"/>
  <c r="S236" i="2"/>
  <c r="T236" i="2" s="1"/>
  <c r="U236" i="2"/>
  <c r="V236" i="2" s="1"/>
  <c r="W236" i="2" s="1"/>
  <c r="P237" i="2"/>
  <c r="R237" i="2"/>
  <c r="N239" i="2"/>
  <c r="O238" i="2"/>
  <c r="AG238" i="2" l="1"/>
  <c r="AH238" i="2" s="1"/>
  <c r="AE237" i="2"/>
  <c r="AA236" i="2"/>
  <c r="Z236" i="2"/>
  <c r="AM236" i="2"/>
  <c r="AN236" i="2"/>
  <c r="AO236" i="2"/>
  <c r="AP236" i="2"/>
  <c r="AB239" i="2"/>
  <c r="AC239" i="2" s="1"/>
  <c r="AD239" i="2" s="1"/>
  <c r="Q237" i="2"/>
  <c r="AE238" i="2"/>
  <c r="AF238" i="2"/>
  <c r="S237" i="2"/>
  <c r="T237" i="2" s="1"/>
  <c r="U237" i="2"/>
  <c r="V237" i="2" s="1"/>
  <c r="W237" i="2" s="1"/>
  <c r="P238" i="2"/>
  <c r="R238" i="2"/>
  <c r="N240" i="2"/>
  <c r="O239" i="2"/>
  <c r="AG239" i="2" l="1"/>
  <c r="AH239" i="2" s="1"/>
  <c r="AM237" i="2"/>
  <c r="AN237" i="2"/>
  <c r="AO237" i="2"/>
  <c r="AP237" i="2"/>
  <c r="X237" i="2"/>
  <c r="Y237" i="2" s="1"/>
  <c r="AB240" i="2"/>
  <c r="AG240" i="2" s="1"/>
  <c r="AH240" i="2" s="1"/>
  <c r="Q238" i="2"/>
  <c r="X238" i="2" s="1"/>
  <c r="Y238" i="2" s="1"/>
  <c r="AE239" i="2"/>
  <c r="AF239" i="2"/>
  <c r="S238" i="2"/>
  <c r="T238" i="2" s="1"/>
  <c r="U238" i="2"/>
  <c r="V238" i="2" s="1"/>
  <c r="W238" i="2" s="1"/>
  <c r="P239" i="2"/>
  <c r="R239" i="2"/>
  <c r="N241" i="2"/>
  <c r="O240" i="2"/>
  <c r="AC240" i="2" l="1"/>
  <c r="AD240" i="2" s="1"/>
  <c r="AE240" i="2" s="1"/>
  <c r="AA238" i="2"/>
  <c r="Z238" i="2"/>
  <c r="AA237" i="2"/>
  <c r="Z237" i="2"/>
  <c r="AM238" i="2"/>
  <c r="AN238" i="2"/>
  <c r="AO238" i="2"/>
  <c r="AP238" i="2"/>
  <c r="AB241" i="2"/>
  <c r="AC241" i="2" s="1"/>
  <c r="AD241" i="2" s="1"/>
  <c r="Q239" i="2"/>
  <c r="X239" i="2" s="1"/>
  <c r="Y239" i="2" s="1"/>
  <c r="S239" i="2"/>
  <c r="T239" i="2" s="1"/>
  <c r="U239" i="2"/>
  <c r="V239" i="2" s="1"/>
  <c r="W239" i="2" s="1"/>
  <c r="P240" i="2"/>
  <c r="R240" i="2"/>
  <c r="N242" i="2"/>
  <c r="O241" i="2"/>
  <c r="AF240" i="2" l="1"/>
  <c r="AG241" i="2"/>
  <c r="AH241" i="2" s="1"/>
  <c r="AA239" i="2"/>
  <c r="Z239" i="2"/>
  <c r="AM239" i="2"/>
  <c r="AN239" i="2"/>
  <c r="AO239" i="2"/>
  <c r="AP239" i="2"/>
  <c r="AB242" i="2"/>
  <c r="AC242" i="2" s="1"/>
  <c r="AD242" i="2" s="1"/>
  <c r="Q240" i="2"/>
  <c r="AE241" i="2"/>
  <c r="AF241" i="2"/>
  <c r="S240" i="2"/>
  <c r="T240" i="2" s="1"/>
  <c r="U240" i="2"/>
  <c r="V240" i="2" s="1"/>
  <c r="W240" i="2" s="1"/>
  <c r="P241" i="2"/>
  <c r="R241" i="2"/>
  <c r="N243" i="2"/>
  <c r="O242" i="2"/>
  <c r="AG242" i="2" l="1"/>
  <c r="AH242" i="2" s="1"/>
  <c r="AM240" i="2"/>
  <c r="AN240" i="2"/>
  <c r="AO240" i="2"/>
  <c r="AP240" i="2"/>
  <c r="X240" i="2"/>
  <c r="Y240" i="2" s="1"/>
  <c r="AB243" i="2"/>
  <c r="AC243" i="2" s="1"/>
  <c r="AD243" i="2" s="1"/>
  <c r="Q241" i="2"/>
  <c r="X241" i="2" s="1"/>
  <c r="Y241" i="2" s="1"/>
  <c r="AE242" i="2"/>
  <c r="AF242" i="2"/>
  <c r="S241" i="2"/>
  <c r="T241" i="2" s="1"/>
  <c r="U241" i="2"/>
  <c r="V241" i="2" s="1"/>
  <c r="W241" i="2" s="1"/>
  <c r="P242" i="2"/>
  <c r="R242" i="2"/>
  <c r="N244" i="2"/>
  <c r="O243" i="2"/>
  <c r="AG243" i="2" l="1"/>
  <c r="AH243" i="2" s="1"/>
  <c r="AA241" i="2"/>
  <c r="Z241" i="2"/>
  <c r="AA240" i="2"/>
  <c r="Z240" i="2"/>
  <c r="AM241" i="2"/>
  <c r="AN241" i="2"/>
  <c r="AO241" i="2"/>
  <c r="AP241" i="2"/>
  <c r="AB244" i="2"/>
  <c r="AC244" i="2" s="1"/>
  <c r="AD244" i="2" s="1"/>
  <c r="Q242" i="2"/>
  <c r="X242" i="2" s="1"/>
  <c r="Y242" i="2" s="1"/>
  <c r="AE243" i="2"/>
  <c r="AF243" i="2"/>
  <c r="S242" i="2"/>
  <c r="T242" i="2" s="1"/>
  <c r="U242" i="2"/>
  <c r="V242" i="2" s="1"/>
  <c r="W242" i="2" s="1"/>
  <c r="P243" i="2"/>
  <c r="R243" i="2"/>
  <c r="N245" i="2"/>
  <c r="O244" i="2"/>
  <c r="AG244" i="2" l="1"/>
  <c r="AH244" i="2" s="1"/>
  <c r="AA242" i="2"/>
  <c r="Z242" i="2"/>
  <c r="AM242" i="2"/>
  <c r="AN242" i="2"/>
  <c r="AO242" i="2"/>
  <c r="AP242" i="2"/>
  <c r="AB245" i="2"/>
  <c r="AC245" i="2" s="1"/>
  <c r="AD245" i="2" s="1"/>
  <c r="Q243" i="2"/>
  <c r="AE244" i="2"/>
  <c r="AF244" i="2"/>
  <c r="S243" i="2"/>
  <c r="T243" i="2" s="1"/>
  <c r="U243" i="2"/>
  <c r="V243" i="2" s="1"/>
  <c r="W243" i="2" s="1"/>
  <c r="P244" i="2"/>
  <c r="R244" i="2"/>
  <c r="N246" i="2"/>
  <c r="O245" i="2"/>
  <c r="AG245" i="2" l="1"/>
  <c r="AH245" i="2" s="1"/>
  <c r="AM243" i="2"/>
  <c r="AN243" i="2"/>
  <c r="AO243" i="2"/>
  <c r="AP243" i="2"/>
  <c r="X243" i="2"/>
  <c r="Y243" i="2" s="1"/>
  <c r="AB246" i="2"/>
  <c r="AC246" i="2" s="1"/>
  <c r="AD246" i="2" s="1"/>
  <c r="Q244" i="2"/>
  <c r="X244" i="2" s="1"/>
  <c r="Y244" i="2" s="1"/>
  <c r="AE245" i="2"/>
  <c r="AF245" i="2"/>
  <c r="S244" i="2"/>
  <c r="T244" i="2" s="1"/>
  <c r="U244" i="2"/>
  <c r="V244" i="2" s="1"/>
  <c r="W244" i="2" s="1"/>
  <c r="P245" i="2"/>
  <c r="R245" i="2"/>
  <c r="N247" i="2"/>
  <c r="O246" i="2"/>
  <c r="AG246" i="2" l="1"/>
  <c r="AH246" i="2" s="1"/>
  <c r="AA244" i="2"/>
  <c r="Z244" i="2"/>
  <c r="AA243" i="2"/>
  <c r="Z243" i="2"/>
  <c r="AM244" i="2"/>
  <c r="AN244" i="2"/>
  <c r="AO244" i="2"/>
  <c r="AP244" i="2"/>
  <c r="AB247" i="2"/>
  <c r="AC247" i="2" s="1"/>
  <c r="AD247" i="2" s="1"/>
  <c r="Q245" i="2"/>
  <c r="X245" i="2" s="1"/>
  <c r="Y245" i="2" s="1"/>
  <c r="AE246" i="2"/>
  <c r="AF246" i="2"/>
  <c r="S245" i="2"/>
  <c r="T245" i="2" s="1"/>
  <c r="U245" i="2"/>
  <c r="V245" i="2" s="1"/>
  <c r="W245" i="2" s="1"/>
  <c r="P246" i="2"/>
  <c r="R246" i="2"/>
  <c r="N248" i="2"/>
  <c r="O247" i="2"/>
  <c r="AG247" i="2" l="1"/>
  <c r="AH247" i="2" s="1"/>
  <c r="AA245" i="2"/>
  <c r="Z245" i="2"/>
  <c r="AM245" i="2"/>
  <c r="AN245" i="2"/>
  <c r="AO245" i="2"/>
  <c r="AP245" i="2"/>
  <c r="AB248" i="2"/>
  <c r="AG248" i="2" s="1"/>
  <c r="AH248" i="2" s="1"/>
  <c r="Q246" i="2"/>
  <c r="X246" i="2" s="1"/>
  <c r="Y246" i="2" s="1"/>
  <c r="AE247" i="2"/>
  <c r="AF247" i="2"/>
  <c r="S246" i="2"/>
  <c r="T246" i="2" s="1"/>
  <c r="U246" i="2"/>
  <c r="V246" i="2" s="1"/>
  <c r="W246" i="2" s="1"/>
  <c r="P247" i="2"/>
  <c r="R247" i="2"/>
  <c r="N249" i="2"/>
  <c r="O248" i="2"/>
  <c r="AC248" i="2" l="1"/>
  <c r="AD248" i="2" s="1"/>
  <c r="AE248" i="2" s="1"/>
  <c r="AA246" i="2"/>
  <c r="Z246" i="2"/>
  <c r="AM246" i="2"/>
  <c r="AN246" i="2"/>
  <c r="AO246" i="2"/>
  <c r="AP246" i="2"/>
  <c r="AB249" i="2"/>
  <c r="AG249" i="2" s="1"/>
  <c r="AH249" i="2" s="1"/>
  <c r="Q247" i="2"/>
  <c r="X247" i="2" s="1"/>
  <c r="Y247" i="2" s="1"/>
  <c r="S247" i="2"/>
  <c r="T247" i="2" s="1"/>
  <c r="U247" i="2"/>
  <c r="V247" i="2" s="1"/>
  <c r="W247" i="2" s="1"/>
  <c r="P248" i="2"/>
  <c r="R248" i="2"/>
  <c r="N250" i="2"/>
  <c r="O249" i="2"/>
  <c r="AF248" i="2" l="1"/>
  <c r="AA247" i="2"/>
  <c r="Z247" i="2"/>
  <c r="AC249" i="2"/>
  <c r="AD249" i="2" s="1"/>
  <c r="AE249" i="2" s="1"/>
  <c r="AM247" i="2"/>
  <c r="AN247" i="2"/>
  <c r="AO247" i="2"/>
  <c r="AP247" i="2"/>
  <c r="AB250" i="2"/>
  <c r="AC250" i="2" s="1"/>
  <c r="AD250" i="2" s="1"/>
  <c r="Q248" i="2"/>
  <c r="S248" i="2"/>
  <c r="T248" i="2" s="1"/>
  <c r="U248" i="2"/>
  <c r="V248" i="2" s="1"/>
  <c r="W248" i="2" s="1"/>
  <c r="P249" i="2"/>
  <c r="R249" i="2"/>
  <c r="N251" i="2"/>
  <c r="O250" i="2"/>
  <c r="AF249" i="2" l="1"/>
  <c r="AG250" i="2"/>
  <c r="AH250" i="2" s="1"/>
  <c r="AM248" i="2"/>
  <c r="AN248" i="2"/>
  <c r="AO248" i="2"/>
  <c r="AP248" i="2"/>
  <c r="X248" i="2"/>
  <c r="Y248" i="2" s="1"/>
  <c r="AB251" i="2"/>
  <c r="AG251" i="2" s="1"/>
  <c r="AH251" i="2" s="1"/>
  <c r="Q249" i="2"/>
  <c r="X249" i="2" s="1"/>
  <c r="Y249" i="2" s="1"/>
  <c r="AE250" i="2"/>
  <c r="AF250" i="2"/>
  <c r="S249" i="2"/>
  <c r="T249" i="2" s="1"/>
  <c r="U249" i="2"/>
  <c r="V249" i="2" s="1"/>
  <c r="W249" i="2" s="1"/>
  <c r="P250" i="2"/>
  <c r="R250" i="2"/>
  <c r="N252" i="2"/>
  <c r="O251" i="2"/>
  <c r="AC251" i="2" l="1"/>
  <c r="AD251" i="2" s="1"/>
  <c r="AE251" i="2" s="1"/>
  <c r="AA249" i="2"/>
  <c r="Z249" i="2"/>
  <c r="AA248" i="2"/>
  <c r="Z248" i="2"/>
  <c r="AM249" i="2"/>
  <c r="AN249" i="2"/>
  <c r="AO249" i="2"/>
  <c r="AP249" i="2"/>
  <c r="AB252" i="2"/>
  <c r="AC252" i="2" s="1"/>
  <c r="AD252" i="2" s="1"/>
  <c r="Q250" i="2"/>
  <c r="S250" i="2"/>
  <c r="T250" i="2" s="1"/>
  <c r="U250" i="2"/>
  <c r="V250" i="2" s="1"/>
  <c r="W250" i="2" s="1"/>
  <c r="P251" i="2"/>
  <c r="R251" i="2"/>
  <c r="N253" i="2"/>
  <c r="O252" i="2"/>
  <c r="AF251" i="2" l="1"/>
  <c r="AG252" i="2"/>
  <c r="AH252" i="2" s="1"/>
  <c r="X250" i="2"/>
  <c r="Y250" i="2" s="1"/>
  <c r="AM250" i="2"/>
  <c r="AN250" i="2"/>
  <c r="AO250" i="2"/>
  <c r="AP250" i="2"/>
  <c r="AB253" i="2"/>
  <c r="AC253" i="2" s="1"/>
  <c r="AD253" i="2" s="1"/>
  <c r="Q251" i="2"/>
  <c r="AE252" i="2"/>
  <c r="AF252" i="2"/>
  <c r="S251" i="2"/>
  <c r="T251" i="2" s="1"/>
  <c r="U251" i="2"/>
  <c r="V251" i="2" s="1"/>
  <c r="W251" i="2" s="1"/>
  <c r="P252" i="2"/>
  <c r="R252" i="2"/>
  <c r="N254" i="2"/>
  <c r="O253" i="2"/>
  <c r="AG253" i="2" l="1"/>
  <c r="AH253" i="2" s="1"/>
  <c r="AA250" i="2"/>
  <c r="Z250" i="2"/>
  <c r="X251" i="2"/>
  <c r="Y251" i="2" s="1"/>
  <c r="AM251" i="2"/>
  <c r="AN251" i="2"/>
  <c r="AO251" i="2"/>
  <c r="AP251" i="2"/>
  <c r="AB254" i="2"/>
  <c r="AC254" i="2" s="1"/>
  <c r="AD254" i="2" s="1"/>
  <c r="Q252" i="2"/>
  <c r="AE253" i="2"/>
  <c r="AF253" i="2"/>
  <c r="S252" i="2"/>
  <c r="T252" i="2" s="1"/>
  <c r="U252" i="2"/>
  <c r="V252" i="2" s="1"/>
  <c r="W252" i="2" s="1"/>
  <c r="P253" i="2"/>
  <c r="R253" i="2"/>
  <c r="N255" i="2"/>
  <c r="O254" i="2"/>
  <c r="AG254" i="2" l="1"/>
  <c r="AH254" i="2" s="1"/>
  <c r="AM252" i="2"/>
  <c r="AN252" i="2"/>
  <c r="AO252" i="2"/>
  <c r="AP252" i="2"/>
  <c r="AA251" i="2"/>
  <c r="Z251" i="2"/>
  <c r="X252" i="2"/>
  <c r="Y252" i="2" s="1"/>
  <c r="AB255" i="2"/>
  <c r="AC255" i="2" s="1"/>
  <c r="AD255" i="2" s="1"/>
  <c r="Q253" i="2"/>
  <c r="AE254" i="2"/>
  <c r="AF254" i="2"/>
  <c r="S253" i="2"/>
  <c r="T253" i="2" s="1"/>
  <c r="U253" i="2"/>
  <c r="V253" i="2" s="1"/>
  <c r="W253" i="2" s="1"/>
  <c r="P254" i="2"/>
  <c r="R254" i="2"/>
  <c r="N256" i="2"/>
  <c r="O255" i="2"/>
  <c r="AG255" i="2" l="1"/>
  <c r="AH255" i="2" s="1"/>
  <c r="AM253" i="2"/>
  <c r="AN253" i="2"/>
  <c r="AO253" i="2"/>
  <c r="AP253" i="2"/>
  <c r="AA252" i="2"/>
  <c r="Z252" i="2"/>
  <c r="X253" i="2"/>
  <c r="Y253" i="2" s="1"/>
  <c r="AB256" i="2"/>
  <c r="AC256" i="2" s="1"/>
  <c r="AD256" i="2" s="1"/>
  <c r="Q254" i="2"/>
  <c r="AE255" i="2"/>
  <c r="AF255" i="2"/>
  <c r="X254" i="2"/>
  <c r="Y254" i="2" s="1"/>
  <c r="S254" i="2"/>
  <c r="T254" i="2" s="1"/>
  <c r="U254" i="2"/>
  <c r="V254" i="2" s="1"/>
  <c r="W254" i="2" s="1"/>
  <c r="P255" i="2"/>
  <c r="R255" i="2"/>
  <c r="N257" i="2"/>
  <c r="O256" i="2"/>
  <c r="AG256" i="2" l="1"/>
  <c r="AH256" i="2" s="1"/>
  <c r="AA253" i="2"/>
  <c r="Z253" i="2"/>
  <c r="AA254" i="2"/>
  <c r="Z254" i="2"/>
  <c r="AM254" i="2"/>
  <c r="AN254" i="2"/>
  <c r="AO254" i="2"/>
  <c r="AP254" i="2"/>
  <c r="AB257" i="2"/>
  <c r="AG257" i="2" s="1"/>
  <c r="AH257" i="2" s="1"/>
  <c r="Q255" i="2"/>
  <c r="AE256" i="2"/>
  <c r="AF256" i="2"/>
  <c r="X255" i="2"/>
  <c r="Y255" i="2" s="1"/>
  <c r="S255" i="2"/>
  <c r="T255" i="2" s="1"/>
  <c r="U255" i="2"/>
  <c r="V255" i="2" s="1"/>
  <c r="W255" i="2" s="1"/>
  <c r="P256" i="2"/>
  <c r="R256" i="2"/>
  <c r="N258" i="2"/>
  <c r="O257" i="2"/>
  <c r="AC257" i="2" l="1"/>
  <c r="AD257" i="2" s="1"/>
  <c r="AM255" i="2"/>
  <c r="AN255" i="2"/>
  <c r="AO255" i="2"/>
  <c r="AP255" i="2"/>
  <c r="AA255" i="2"/>
  <c r="Z255" i="2"/>
  <c r="AB258" i="2"/>
  <c r="AC258" i="2" s="1"/>
  <c r="AD258" i="2" s="1"/>
  <c r="Q256" i="2"/>
  <c r="AE257" i="2"/>
  <c r="AF257" i="2"/>
  <c r="S256" i="2"/>
  <c r="T256" i="2" s="1"/>
  <c r="U256" i="2"/>
  <c r="V256" i="2" s="1"/>
  <c r="W256" i="2" s="1"/>
  <c r="P257" i="2"/>
  <c r="R257" i="2"/>
  <c r="N259" i="2"/>
  <c r="O258" i="2"/>
  <c r="AM256" i="2" l="1"/>
  <c r="AN256" i="2"/>
  <c r="AO256" i="2"/>
  <c r="AP256" i="2"/>
  <c r="AG258" i="2"/>
  <c r="AH258" i="2" s="1"/>
  <c r="X256" i="2"/>
  <c r="Y256" i="2" s="1"/>
  <c r="AB259" i="2"/>
  <c r="AG259" i="2" s="1"/>
  <c r="AH259" i="2" s="1"/>
  <c r="Q257" i="2"/>
  <c r="X257" i="2" s="1"/>
  <c r="Y257" i="2" s="1"/>
  <c r="AE258" i="2"/>
  <c r="AF258" i="2"/>
  <c r="S257" i="2"/>
  <c r="T257" i="2" s="1"/>
  <c r="U257" i="2"/>
  <c r="V257" i="2" s="1"/>
  <c r="W257" i="2" s="1"/>
  <c r="P258" i="2"/>
  <c r="R258" i="2"/>
  <c r="N260" i="2"/>
  <c r="O259" i="2"/>
  <c r="AC259" i="2" l="1"/>
  <c r="AD259" i="2" s="1"/>
  <c r="AE259" i="2" s="1"/>
  <c r="AA257" i="2"/>
  <c r="Z257" i="2"/>
  <c r="AM257" i="2"/>
  <c r="AN257" i="2"/>
  <c r="AO257" i="2"/>
  <c r="AP257" i="2"/>
  <c r="AA256" i="2"/>
  <c r="Z256" i="2"/>
  <c r="AB260" i="2"/>
  <c r="AC260" i="2" s="1"/>
  <c r="AD260" i="2" s="1"/>
  <c r="Q258" i="2"/>
  <c r="X258" i="2" s="1"/>
  <c r="Y258" i="2" s="1"/>
  <c r="S258" i="2"/>
  <c r="T258" i="2" s="1"/>
  <c r="U258" i="2"/>
  <c r="V258" i="2" s="1"/>
  <c r="W258" i="2" s="1"/>
  <c r="P259" i="2"/>
  <c r="R259" i="2"/>
  <c r="N261" i="2"/>
  <c r="O260" i="2"/>
  <c r="AF259" i="2" l="1"/>
  <c r="AG260" i="2"/>
  <c r="AH260" i="2" s="1"/>
  <c r="AA258" i="2"/>
  <c r="Z258" i="2"/>
  <c r="AM258" i="2"/>
  <c r="AN258" i="2"/>
  <c r="AO258" i="2"/>
  <c r="AP258" i="2"/>
  <c r="AB261" i="2"/>
  <c r="AC261" i="2" s="1"/>
  <c r="AD261" i="2" s="1"/>
  <c r="Q259" i="2"/>
  <c r="AE260" i="2"/>
  <c r="AF260" i="2"/>
  <c r="S259" i="2"/>
  <c r="T259" i="2" s="1"/>
  <c r="U259" i="2"/>
  <c r="V259" i="2" s="1"/>
  <c r="W259" i="2" s="1"/>
  <c r="P260" i="2"/>
  <c r="R260" i="2"/>
  <c r="N262" i="2"/>
  <c r="O261" i="2"/>
  <c r="AG261" i="2" l="1"/>
  <c r="AH261" i="2" s="1"/>
  <c r="AM259" i="2"/>
  <c r="AN259" i="2"/>
  <c r="AO259" i="2"/>
  <c r="AP259" i="2"/>
  <c r="X259" i="2"/>
  <c r="Y259" i="2" s="1"/>
  <c r="AB262" i="2"/>
  <c r="AG262" i="2" s="1"/>
  <c r="AH262" i="2" s="1"/>
  <c r="Q260" i="2"/>
  <c r="X260" i="2" s="1"/>
  <c r="Y260" i="2" s="1"/>
  <c r="AE261" i="2"/>
  <c r="AF261" i="2"/>
  <c r="S260" i="2"/>
  <c r="T260" i="2" s="1"/>
  <c r="U260" i="2"/>
  <c r="V260" i="2" s="1"/>
  <c r="W260" i="2" s="1"/>
  <c r="P261" i="2"/>
  <c r="R261" i="2"/>
  <c r="N263" i="2"/>
  <c r="O262" i="2"/>
  <c r="AC262" i="2" l="1"/>
  <c r="AD262" i="2" s="1"/>
  <c r="AF262" i="2" s="1"/>
  <c r="AM260" i="2"/>
  <c r="AN260" i="2"/>
  <c r="AO260" i="2"/>
  <c r="AP260" i="2"/>
  <c r="AA260" i="2"/>
  <c r="Z260" i="2"/>
  <c r="AA259" i="2"/>
  <c r="Z259" i="2"/>
  <c r="AB263" i="2"/>
  <c r="AC263" i="2" s="1"/>
  <c r="AD263" i="2" s="1"/>
  <c r="Q261" i="2"/>
  <c r="AE262" i="2"/>
  <c r="X261" i="2"/>
  <c r="Y261" i="2" s="1"/>
  <c r="S261" i="2"/>
  <c r="T261" i="2" s="1"/>
  <c r="U261" i="2"/>
  <c r="V261" i="2" s="1"/>
  <c r="W261" i="2" s="1"/>
  <c r="P262" i="2"/>
  <c r="R262" i="2"/>
  <c r="N264" i="2"/>
  <c r="O263" i="2"/>
  <c r="AG263" i="2" l="1"/>
  <c r="AH263" i="2" s="1"/>
  <c r="AA261" i="2"/>
  <c r="Z261" i="2"/>
  <c r="AM261" i="2"/>
  <c r="AN261" i="2"/>
  <c r="AO261" i="2"/>
  <c r="AP261" i="2"/>
  <c r="AB264" i="2"/>
  <c r="AC264" i="2" s="1"/>
  <c r="AD264" i="2" s="1"/>
  <c r="Q262" i="2"/>
  <c r="AE263" i="2"/>
  <c r="AF263" i="2"/>
  <c r="S262" i="2"/>
  <c r="T262" i="2" s="1"/>
  <c r="U262" i="2"/>
  <c r="V262" i="2" s="1"/>
  <c r="W262" i="2" s="1"/>
  <c r="P263" i="2"/>
  <c r="R263" i="2"/>
  <c r="N265" i="2"/>
  <c r="O264" i="2"/>
  <c r="AG264" i="2" l="1"/>
  <c r="AH264" i="2" s="1"/>
  <c r="AM262" i="2"/>
  <c r="AN262" i="2"/>
  <c r="AO262" i="2"/>
  <c r="AP262" i="2"/>
  <c r="X262" i="2"/>
  <c r="Y262" i="2" s="1"/>
  <c r="AB265" i="2"/>
  <c r="AG265" i="2" s="1"/>
  <c r="AH265" i="2" s="1"/>
  <c r="Q263" i="2"/>
  <c r="X263" i="2" s="1"/>
  <c r="Y263" i="2" s="1"/>
  <c r="AE264" i="2"/>
  <c r="AF264" i="2"/>
  <c r="S263" i="2"/>
  <c r="T263" i="2" s="1"/>
  <c r="U263" i="2"/>
  <c r="V263" i="2" s="1"/>
  <c r="W263" i="2" s="1"/>
  <c r="P264" i="2"/>
  <c r="R264" i="2"/>
  <c r="N266" i="2"/>
  <c r="O265" i="2"/>
  <c r="AC265" i="2" l="1"/>
  <c r="AD265" i="2" s="1"/>
  <c r="AA263" i="2"/>
  <c r="Z263" i="2"/>
  <c r="AM263" i="2"/>
  <c r="AN263" i="2"/>
  <c r="AO263" i="2"/>
  <c r="AP263" i="2"/>
  <c r="AA262" i="2"/>
  <c r="Z262" i="2"/>
  <c r="AB266" i="2"/>
  <c r="AC266" i="2" s="1"/>
  <c r="AD266" i="2" s="1"/>
  <c r="Q264" i="2"/>
  <c r="X264" i="2" s="1"/>
  <c r="Y264" i="2" s="1"/>
  <c r="AE265" i="2"/>
  <c r="AF265" i="2"/>
  <c r="S264" i="2"/>
  <c r="T264" i="2" s="1"/>
  <c r="U264" i="2"/>
  <c r="V264" i="2" s="1"/>
  <c r="W264" i="2" s="1"/>
  <c r="P265" i="2"/>
  <c r="R265" i="2"/>
  <c r="N267" i="2"/>
  <c r="O266" i="2"/>
  <c r="AG266" i="2" l="1"/>
  <c r="AH266" i="2" s="1"/>
  <c r="AA264" i="2"/>
  <c r="Z264" i="2"/>
  <c r="AO264" i="2"/>
  <c r="AP264" i="2"/>
  <c r="AM264" i="2"/>
  <c r="AN264" i="2"/>
  <c r="AB267" i="2"/>
  <c r="AC267" i="2" s="1"/>
  <c r="AD267" i="2" s="1"/>
  <c r="Q265" i="2"/>
  <c r="AE266" i="2"/>
  <c r="AF266" i="2"/>
  <c r="S265" i="2"/>
  <c r="T265" i="2" s="1"/>
  <c r="U265" i="2"/>
  <c r="V265" i="2" s="1"/>
  <c r="W265" i="2" s="1"/>
  <c r="P266" i="2"/>
  <c r="R266" i="2"/>
  <c r="N268" i="2"/>
  <c r="O267" i="2"/>
  <c r="AO265" i="2" l="1"/>
  <c r="AP265" i="2"/>
  <c r="AM265" i="2"/>
  <c r="AN265" i="2"/>
  <c r="AG267" i="2"/>
  <c r="AH267" i="2" s="1"/>
  <c r="X265" i="2"/>
  <c r="Y265" i="2" s="1"/>
  <c r="AB268" i="2"/>
  <c r="AG268" i="2" s="1"/>
  <c r="AH268" i="2" s="1"/>
  <c r="Q266" i="2"/>
  <c r="X266" i="2" s="1"/>
  <c r="Y266" i="2" s="1"/>
  <c r="AE267" i="2"/>
  <c r="AF267" i="2"/>
  <c r="S266" i="2"/>
  <c r="T266" i="2" s="1"/>
  <c r="U266" i="2"/>
  <c r="V266" i="2" s="1"/>
  <c r="W266" i="2" s="1"/>
  <c r="P267" i="2"/>
  <c r="R267" i="2"/>
  <c r="N269" i="2"/>
  <c r="O268" i="2"/>
  <c r="AA266" i="2" l="1"/>
  <c r="Z266" i="2"/>
  <c r="AC268" i="2"/>
  <c r="AD268" i="2" s="1"/>
  <c r="AE268" i="2" s="1"/>
  <c r="AO266" i="2"/>
  <c r="AP266" i="2"/>
  <c r="AM266" i="2"/>
  <c r="AN266" i="2"/>
  <c r="AA265" i="2"/>
  <c r="Z265" i="2"/>
  <c r="AB269" i="2"/>
  <c r="AG269" i="2" s="1"/>
  <c r="AH269" i="2" s="1"/>
  <c r="Q267" i="2"/>
  <c r="X267" i="2" s="1"/>
  <c r="Y267" i="2" s="1"/>
  <c r="S267" i="2"/>
  <c r="T267" i="2" s="1"/>
  <c r="U267" i="2"/>
  <c r="V267" i="2" s="1"/>
  <c r="W267" i="2" s="1"/>
  <c r="P268" i="2"/>
  <c r="R268" i="2"/>
  <c r="N270" i="2"/>
  <c r="O269" i="2"/>
  <c r="AC269" i="2" l="1"/>
  <c r="AD269" i="2" s="1"/>
  <c r="AF269" i="2" s="1"/>
  <c r="AF268" i="2"/>
  <c r="AA267" i="2"/>
  <c r="Z267" i="2"/>
  <c r="AO267" i="2"/>
  <c r="AP267" i="2"/>
  <c r="AM267" i="2"/>
  <c r="AN267" i="2"/>
  <c r="AB270" i="2"/>
  <c r="AG270" i="2" s="1"/>
  <c r="AH270" i="2" s="1"/>
  <c r="Q268" i="2"/>
  <c r="AE269" i="2"/>
  <c r="X268" i="2"/>
  <c r="Y268" i="2" s="1"/>
  <c r="S268" i="2"/>
  <c r="T268" i="2" s="1"/>
  <c r="U268" i="2"/>
  <c r="V268" i="2" s="1"/>
  <c r="W268" i="2" s="1"/>
  <c r="P269" i="2"/>
  <c r="R269" i="2"/>
  <c r="N271" i="2"/>
  <c r="O270" i="2"/>
  <c r="AA268" i="2" l="1"/>
  <c r="Z268" i="2"/>
  <c r="AC270" i="2"/>
  <c r="AD270" i="2" s="1"/>
  <c r="AE270" i="2" s="1"/>
  <c r="AO268" i="2"/>
  <c r="AP268" i="2"/>
  <c r="AM268" i="2"/>
  <c r="AN268" i="2"/>
  <c r="AB271" i="2"/>
  <c r="AC271" i="2" s="1"/>
  <c r="AD271" i="2" s="1"/>
  <c r="Q269" i="2"/>
  <c r="S269" i="2"/>
  <c r="T269" i="2" s="1"/>
  <c r="U269" i="2"/>
  <c r="V269" i="2" s="1"/>
  <c r="W269" i="2" s="1"/>
  <c r="P270" i="2"/>
  <c r="R270" i="2"/>
  <c r="N272" i="2"/>
  <c r="O271" i="2"/>
  <c r="AF270" i="2" l="1"/>
  <c r="AG271" i="2"/>
  <c r="AH271" i="2" s="1"/>
  <c r="AO269" i="2"/>
  <c r="AP269" i="2"/>
  <c r="AM269" i="2"/>
  <c r="AN269" i="2"/>
  <c r="X269" i="2"/>
  <c r="Y269" i="2" s="1"/>
  <c r="AB272" i="2"/>
  <c r="AC272" i="2" s="1"/>
  <c r="AD272" i="2" s="1"/>
  <c r="Q270" i="2"/>
  <c r="X270" i="2" s="1"/>
  <c r="Y270" i="2" s="1"/>
  <c r="AE271" i="2"/>
  <c r="AF271" i="2"/>
  <c r="S270" i="2"/>
  <c r="T270" i="2" s="1"/>
  <c r="U270" i="2"/>
  <c r="V270" i="2" s="1"/>
  <c r="W270" i="2" s="1"/>
  <c r="P271" i="2"/>
  <c r="R271" i="2"/>
  <c r="N273" i="2"/>
  <c r="O272" i="2"/>
  <c r="AG272" i="2" l="1"/>
  <c r="AH272" i="2" s="1"/>
  <c r="AA270" i="2"/>
  <c r="Z270" i="2"/>
  <c r="AA269" i="2"/>
  <c r="Z269" i="2"/>
  <c r="AO270" i="2"/>
  <c r="AP270" i="2"/>
  <c r="AM270" i="2"/>
  <c r="AN270" i="2"/>
  <c r="AB273" i="2"/>
  <c r="AC273" i="2" s="1"/>
  <c r="AD273" i="2" s="1"/>
  <c r="Q271" i="2"/>
  <c r="AE272" i="2"/>
  <c r="AF272" i="2"/>
  <c r="S271" i="2"/>
  <c r="T271" i="2" s="1"/>
  <c r="U271" i="2"/>
  <c r="V271" i="2" s="1"/>
  <c r="W271" i="2" s="1"/>
  <c r="P272" i="2"/>
  <c r="R272" i="2"/>
  <c r="N274" i="2"/>
  <c r="O273" i="2"/>
  <c r="AG273" i="2" l="1"/>
  <c r="AH273" i="2" s="1"/>
  <c r="X271" i="2"/>
  <c r="Y271" i="2" s="1"/>
  <c r="AO271" i="2"/>
  <c r="AP271" i="2"/>
  <c r="AM271" i="2"/>
  <c r="AN271" i="2"/>
  <c r="AB274" i="2"/>
  <c r="AC274" i="2" s="1"/>
  <c r="AD274" i="2" s="1"/>
  <c r="Q272" i="2"/>
  <c r="AE273" i="2"/>
  <c r="AF273" i="2"/>
  <c r="S272" i="2"/>
  <c r="T272" i="2" s="1"/>
  <c r="U272" i="2"/>
  <c r="V272" i="2" s="1"/>
  <c r="W272" i="2" s="1"/>
  <c r="P273" i="2"/>
  <c r="R273" i="2"/>
  <c r="N275" i="2"/>
  <c r="O274" i="2"/>
  <c r="X272" i="2" l="1"/>
  <c r="Y272" i="2" s="1"/>
  <c r="AO272" i="2"/>
  <c r="AP272" i="2"/>
  <c r="AM272" i="2"/>
  <c r="AN272" i="2"/>
  <c r="AA271" i="2"/>
  <c r="Z271" i="2"/>
  <c r="AG274" i="2"/>
  <c r="AH274" i="2" s="1"/>
  <c r="AB275" i="2"/>
  <c r="Q273" i="2"/>
  <c r="AC275" i="2"/>
  <c r="AD275" i="2" s="1"/>
  <c r="AG275" i="2"/>
  <c r="AH275" i="2" s="1"/>
  <c r="AE274" i="2"/>
  <c r="AF274" i="2"/>
  <c r="S273" i="2"/>
  <c r="T273" i="2" s="1"/>
  <c r="U273" i="2"/>
  <c r="V273" i="2" s="1"/>
  <c r="W273" i="2" s="1"/>
  <c r="P274" i="2"/>
  <c r="R274" i="2"/>
  <c r="N276" i="2"/>
  <c r="O275" i="2"/>
  <c r="X273" i="2" l="1"/>
  <c r="Y273" i="2" s="1"/>
  <c r="AO273" i="2"/>
  <c r="AP273" i="2"/>
  <c r="AM273" i="2"/>
  <c r="AN273" i="2"/>
  <c r="AA272" i="2"/>
  <c r="Z272" i="2"/>
  <c r="AB276" i="2"/>
  <c r="AC276" i="2" s="1"/>
  <c r="AD276" i="2" s="1"/>
  <c r="Q274" i="2"/>
  <c r="AE275" i="2"/>
  <c r="AF275" i="2"/>
  <c r="X274" i="2"/>
  <c r="Y274" i="2" s="1"/>
  <c r="S274" i="2"/>
  <c r="T274" i="2" s="1"/>
  <c r="U274" i="2"/>
  <c r="V274" i="2" s="1"/>
  <c r="W274" i="2" s="1"/>
  <c r="P275" i="2"/>
  <c r="R275" i="2"/>
  <c r="N277" i="2"/>
  <c r="O276" i="2"/>
  <c r="AG276" i="2" l="1"/>
  <c r="AH276" i="2" s="1"/>
  <c r="AA274" i="2"/>
  <c r="Z274" i="2"/>
  <c r="AO274" i="2"/>
  <c r="AP274" i="2"/>
  <c r="AM274" i="2"/>
  <c r="AN274" i="2"/>
  <c r="AA273" i="2"/>
  <c r="Z273" i="2"/>
  <c r="AB277" i="2"/>
  <c r="AC277" i="2" s="1"/>
  <c r="AD277" i="2" s="1"/>
  <c r="Q275" i="2"/>
  <c r="AE276" i="2"/>
  <c r="AF276" i="2"/>
  <c r="S275" i="2"/>
  <c r="T275" i="2" s="1"/>
  <c r="U275" i="2"/>
  <c r="V275" i="2" s="1"/>
  <c r="W275" i="2" s="1"/>
  <c r="P276" i="2"/>
  <c r="R276" i="2"/>
  <c r="N278" i="2"/>
  <c r="O277" i="2"/>
  <c r="X275" i="2" l="1"/>
  <c r="Y275" i="2" s="1"/>
  <c r="AO275" i="2"/>
  <c r="AP275" i="2"/>
  <c r="AM275" i="2"/>
  <c r="AN275" i="2"/>
  <c r="AB278" i="2"/>
  <c r="AC278" i="2" s="1"/>
  <c r="AD278" i="2" s="1"/>
  <c r="AG277" i="2"/>
  <c r="AH277" i="2" s="1"/>
  <c r="Q276" i="2"/>
  <c r="AE277" i="2"/>
  <c r="AF277" i="2"/>
  <c r="S276" i="2"/>
  <c r="T276" i="2" s="1"/>
  <c r="U276" i="2"/>
  <c r="V276" i="2" s="1"/>
  <c r="W276" i="2" s="1"/>
  <c r="P277" i="2"/>
  <c r="R277" i="2"/>
  <c r="N279" i="2"/>
  <c r="O278" i="2"/>
  <c r="AG278" i="2" l="1"/>
  <c r="AH278" i="2" s="1"/>
  <c r="X276" i="2"/>
  <c r="Y276" i="2" s="1"/>
  <c r="AO276" i="2"/>
  <c r="AP276" i="2"/>
  <c r="AM276" i="2"/>
  <c r="AN276" i="2"/>
  <c r="AA275" i="2"/>
  <c r="Z275" i="2"/>
  <c r="AB279" i="2"/>
  <c r="AC279" i="2" s="1"/>
  <c r="AD279" i="2" s="1"/>
  <c r="Q277" i="2"/>
  <c r="AE278" i="2"/>
  <c r="AF278" i="2"/>
  <c r="S277" i="2"/>
  <c r="T277" i="2" s="1"/>
  <c r="U277" i="2"/>
  <c r="V277" i="2" s="1"/>
  <c r="W277" i="2" s="1"/>
  <c r="P278" i="2"/>
  <c r="R278" i="2"/>
  <c r="N280" i="2"/>
  <c r="O279" i="2"/>
  <c r="AG279" i="2" l="1"/>
  <c r="AH279" i="2" s="1"/>
  <c r="AO277" i="2"/>
  <c r="AP277" i="2"/>
  <c r="AM277" i="2"/>
  <c r="AN277" i="2"/>
  <c r="AA276" i="2"/>
  <c r="Z276" i="2"/>
  <c r="X277" i="2"/>
  <c r="Y277" i="2" s="1"/>
  <c r="AB280" i="2"/>
  <c r="AC280" i="2" s="1"/>
  <c r="AD280" i="2" s="1"/>
  <c r="Q278" i="2"/>
  <c r="AE279" i="2"/>
  <c r="AF279" i="2"/>
  <c r="S278" i="2"/>
  <c r="T278" i="2" s="1"/>
  <c r="U278" i="2"/>
  <c r="V278" i="2" s="1"/>
  <c r="W278" i="2" s="1"/>
  <c r="P279" i="2"/>
  <c r="R279" i="2"/>
  <c r="N281" i="2"/>
  <c r="O280" i="2"/>
  <c r="AG280" i="2" l="1"/>
  <c r="AH280" i="2" s="1"/>
  <c r="AO278" i="2"/>
  <c r="AP278" i="2"/>
  <c r="AM278" i="2"/>
  <c r="AN278" i="2"/>
  <c r="AA277" i="2"/>
  <c r="Z277" i="2"/>
  <c r="X278" i="2"/>
  <c r="Y278" i="2" s="1"/>
  <c r="AB281" i="2"/>
  <c r="AC281" i="2" s="1"/>
  <c r="AD281" i="2" s="1"/>
  <c r="Q279" i="2"/>
  <c r="X279" i="2" s="1"/>
  <c r="Y279" i="2" s="1"/>
  <c r="AE280" i="2"/>
  <c r="AF280" i="2"/>
  <c r="S279" i="2"/>
  <c r="T279" i="2" s="1"/>
  <c r="U279" i="2"/>
  <c r="V279" i="2" s="1"/>
  <c r="W279" i="2" s="1"/>
  <c r="P280" i="2"/>
  <c r="R280" i="2"/>
  <c r="N282" i="2"/>
  <c r="O281" i="2"/>
  <c r="AG281" i="2" l="1"/>
  <c r="AH281" i="2" s="1"/>
  <c r="AA278" i="2"/>
  <c r="Z278" i="2"/>
  <c r="AA279" i="2"/>
  <c r="Z279" i="2"/>
  <c r="AO279" i="2"/>
  <c r="AP279" i="2"/>
  <c r="AM279" i="2"/>
  <c r="AN279" i="2"/>
  <c r="AB282" i="2"/>
  <c r="AG282" i="2" s="1"/>
  <c r="AH282" i="2" s="1"/>
  <c r="Q280" i="2"/>
  <c r="AE281" i="2"/>
  <c r="AF281" i="2"/>
  <c r="S280" i="2"/>
  <c r="T280" i="2" s="1"/>
  <c r="U280" i="2"/>
  <c r="V280" i="2" s="1"/>
  <c r="W280" i="2" s="1"/>
  <c r="P281" i="2"/>
  <c r="R281" i="2"/>
  <c r="N283" i="2"/>
  <c r="O282" i="2"/>
  <c r="AC282" i="2" l="1"/>
  <c r="AD282" i="2" s="1"/>
  <c r="AF282" i="2" s="1"/>
  <c r="X280" i="2"/>
  <c r="Y280" i="2" s="1"/>
  <c r="AO280" i="2"/>
  <c r="AP280" i="2"/>
  <c r="AM280" i="2"/>
  <c r="AN280" i="2"/>
  <c r="AB283" i="2"/>
  <c r="AC283" i="2" s="1"/>
  <c r="AD283" i="2" s="1"/>
  <c r="Q281" i="2"/>
  <c r="AE282" i="2"/>
  <c r="S281" i="2"/>
  <c r="T281" i="2" s="1"/>
  <c r="U281" i="2"/>
  <c r="V281" i="2" s="1"/>
  <c r="W281" i="2" s="1"/>
  <c r="P282" i="2"/>
  <c r="R282" i="2"/>
  <c r="N284" i="2"/>
  <c r="O283" i="2"/>
  <c r="X281" i="2" l="1"/>
  <c r="Y281" i="2" s="1"/>
  <c r="AO281" i="2"/>
  <c r="AP281" i="2"/>
  <c r="AM281" i="2"/>
  <c r="AN281" i="2"/>
  <c r="AA280" i="2"/>
  <c r="Z280" i="2"/>
  <c r="AG283" i="2"/>
  <c r="AH283" i="2" s="1"/>
  <c r="AB284" i="2"/>
  <c r="AC284" i="2" s="1"/>
  <c r="AD284" i="2" s="1"/>
  <c r="Q282" i="2"/>
  <c r="AE283" i="2"/>
  <c r="AF283" i="2"/>
  <c r="S282" i="2"/>
  <c r="T282" i="2" s="1"/>
  <c r="U282" i="2"/>
  <c r="V282" i="2" s="1"/>
  <c r="W282" i="2" s="1"/>
  <c r="P283" i="2"/>
  <c r="R283" i="2"/>
  <c r="N285" i="2"/>
  <c r="O284" i="2"/>
  <c r="AG284" i="2" l="1"/>
  <c r="AH284" i="2" s="1"/>
  <c r="X282" i="2"/>
  <c r="Y282" i="2" s="1"/>
  <c r="AO282" i="2"/>
  <c r="AP282" i="2"/>
  <c r="AM282" i="2"/>
  <c r="AN282" i="2"/>
  <c r="AA281" i="2"/>
  <c r="Z281" i="2"/>
  <c r="AB285" i="2"/>
  <c r="AC285" i="2" s="1"/>
  <c r="AD285" i="2" s="1"/>
  <c r="Q283" i="2"/>
  <c r="X283" i="2" s="1"/>
  <c r="Y283" i="2" s="1"/>
  <c r="AE284" i="2"/>
  <c r="AF284" i="2"/>
  <c r="S283" i="2"/>
  <c r="T283" i="2" s="1"/>
  <c r="U283" i="2"/>
  <c r="V283" i="2" s="1"/>
  <c r="W283" i="2" s="1"/>
  <c r="P284" i="2"/>
  <c r="R284" i="2"/>
  <c r="N286" i="2"/>
  <c r="O285" i="2"/>
  <c r="AG285" i="2" l="1"/>
  <c r="AH285" i="2" s="1"/>
  <c r="AA283" i="2"/>
  <c r="Z283" i="2"/>
  <c r="AO283" i="2"/>
  <c r="AP283" i="2"/>
  <c r="AM283" i="2"/>
  <c r="AN283" i="2"/>
  <c r="AA282" i="2"/>
  <c r="Z282" i="2"/>
  <c r="AB286" i="2"/>
  <c r="AC286" i="2" s="1"/>
  <c r="AD286" i="2" s="1"/>
  <c r="Q284" i="2"/>
  <c r="AE285" i="2"/>
  <c r="AF285" i="2"/>
  <c r="S284" i="2"/>
  <c r="T284" i="2" s="1"/>
  <c r="U284" i="2"/>
  <c r="V284" i="2" s="1"/>
  <c r="W284" i="2" s="1"/>
  <c r="P285" i="2"/>
  <c r="R285" i="2"/>
  <c r="N287" i="2"/>
  <c r="O286" i="2"/>
  <c r="AG286" i="2" l="1"/>
  <c r="AH286" i="2" s="1"/>
  <c r="X284" i="2"/>
  <c r="Y284" i="2" s="1"/>
  <c r="AO284" i="2"/>
  <c r="AP284" i="2"/>
  <c r="AM284" i="2"/>
  <c r="AN284" i="2"/>
  <c r="AB287" i="2"/>
  <c r="AG287" i="2" s="1"/>
  <c r="AH287" i="2" s="1"/>
  <c r="Q285" i="2"/>
  <c r="AE286" i="2"/>
  <c r="AF286" i="2"/>
  <c r="S285" i="2"/>
  <c r="T285" i="2" s="1"/>
  <c r="U285" i="2"/>
  <c r="V285" i="2" s="1"/>
  <c r="W285" i="2" s="1"/>
  <c r="P286" i="2"/>
  <c r="R286" i="2"/>
  <c r="N288" i="2"/>
  <c r="O287" i="2"/>
  <c r="AC287" i="2" l="1"/>
  <c r="AD287" i="2" s="1"/>
  <c r="AF287" i="2" s="1"/>
  <c r="X285" i="2"/>
  <c r="Y285" i="2" s="1"/>
  <c r="AO285" i="2"/>
  <c r="AP285" i="2"/>
  <c r="AM285" i="2"/>
  <c r="AN285" i="2"/>
  <c r="AA284" i="2"/>
  <c r="Z284" i="2"/>
  <c r="AB288" i="2"/>
  <c r="AC288" i="2" s="1"/>
  <c r="AD288" i="2" s="1"/>
  <c r="Q286" i="2"/>
  <c r="X286" i="2" s="1"/>
  <c r="Y286" i="2" s="1"/>
  <c r="S286" i="2"/>
  <c r="T286" i="2" s="1"/>
  <c r="U286" i="2"/>
  <c r="V286" i="2" s="1"/>
  <c r="W286" i="2" s="1"/>
  <c r="P287" i="2"/>
  <c r="R287" i="2"/>
  <c r="N289" i="2"/>
  <c r="O288" i="2"/>
  <c r="AE287" i="2" l="1"/>
  <c r="AG288" i="2"/>
  <c r="AH288" i="2" s="1"/>
  <c r="AA286" i="2"/>
  <c r="Z286" i="2"/>
  <c r="AO286" i="2"/>
  <c r="AP286" i="2"/>
  <c r="AM286" i="2"/>
  <c r="AN286" i="2"/>
  <c r="AA285" i="2"/>
  <c r="Z285" i="2"/>
  <c r="AB289" i="2"/>
  <c r="AG289" i="2" s="1"/>
  <c r="AH289" i="2" s="1"/>
  <c r="Q287" i="2"/>
  <c r="X287" i="2" s="1"/>
  <c r="Y287" i="2" s="1"/>
  <c r="AE288" i="2"/>
  <c r="AF288" i="2"/>
  <c r="S287" i="2"/>
  <c r="T287" i="2" s="1"/>
  <c r="U287" i="2"/>
  <c r="V287" i="2" s="1"/>
  <c r="W287" i="2" s="1"/>
  <c r="P288" i="2"/>
  <c r="R288" i="2"/>
  <c r="N290" i="2"/>
  <c r="O289" i="2"/>
  <c r="AC289" i="2" l="1"/>
  <c r="AD289" i="2" s="1"/>
  <c r="AE289" i="2" s="1"/>
  <c r="AA287" i="2"/>
  <c r="Z287" i="2"/>
  <c r="AO287" i="2"/>
  <c r="AP287" i="2"/>
  <c r="AM287" i="2"/>
  <c r="AN287" i="2"/>
  <c r="AB290" i="2"/>
  <c r="AG290" i="2" s="1"/>
  <c r="AH290" i="2" s="1"/>
  <c r="Q288" i="2"/>
  <c r="X288" i="2" s="1"/>
  <c r="Y288" i="2" s="1"/>
  <c r="S288" i="2"/>
  <c r="T288" i="2" s="1"/>
  <c r="U288" i="2"/>
  <c r="V288" i="2" s="1"/>
  <c r="W288" i="2" s="1"/>
  <c r="P289" i="2"/>
  <c r="R289" i="2"/>
  <c r="N291" i="2"/>
  <c r="O290" i="2"/>
  <c r="AF289" i="2" l="1"/>
  <c r="AA288" i="2"/>
  <c r="Z288" i="2"/>
  <c r="AC290" i="2"/>
  <c r="AD290" i="2" s="1"/>
  <c r="AE290" i="2" s="1"/>
  <c r="AO288" i="2"/>
  <c r="AP288" i="2"/>
  <c r="AM288" i="2"/>
  <c r="AN288" i="2"/>
  <c r="AB291" i="2"/>
  <c r="AC291" i="2" s="1"/>
  <c r="AD291" i="2" s="1"/>
  <c r="Q289" i="2"/>
  <c r="S289" i="2"/>
  <c r="T289" i="2" s="1"/>
  <c r="U289" i="2"/>
  <c r="V289" i="2" s="1"/>
  <c r="W289" i="2" s="1"/>
  <c r="P290" i="2"/>
  <c r="R290" i="2"/>
  <c r="N292" i="2"/>
  <c r="O291" i="2"/>
  <c r="AF290" i="2" l="1"/>
  <c r="AG291" i="2"/>
  <c r="AH291" i="2" s="1"/>
  <c r="AO289" i="2"/>
  <c r="AP289" i="2"/>
  <c r="AM289" i="2"/>
  <c r="AN289" i="2"/>
  <c r="X289" i="2"/>
  <c r="Y289" i="2" s="1"/>
  <c r="AB292" i="2"/>
  <c r="AC292" i="2" s="1"/>
  <c r="AD292" i="2" s="1"/>
  <c r="Q290" i="2"/>
  <c r="X290" i="2" s="1"/>
  <c r="Y290" i="2" s="1"/>
  <c r="AE291" i="2"/>
  <c r="AF291" i="2"/>
  <c r="S290" i="2"/>
  <c r="T290" i="2" s="1"/>
  <c r="U290" i="2"/>
  <c r="V290" i="2" s="1"/>
  <c r="W290" i="2" s="1"/>
  <c r="P291" i="2"/>
  <c r="R291" i="2"/>
  <c r="N293" i="2"/>
  <c r="O292" i="2"/>
  <c r="AG292" i="2" l="1"/>
  <c r="AH292" i="2" s="1"/>
  <c r="AA290" i="2"/>
  <c r="Z290" i="2"/>
  <c r="AA289" i="2"/>
  <c r="Z289" i="2"/>
  <c r="AO290" i="2"/>
  <c r="AP290" i="2"/>
  <c r="AM290" i="2"/>
  <c r="AN290" i="2"/>
  <c r="AB293" i="2"/>
  <c r="AC293" i="2" s="1"/>
  <c r="AD293" i="2" s="1"/>
  <c r="Q291" i="2"/>
  <c r="X291" i="2" s="1"/>
  <c r="Y291" i="2" s="1"/>
  <c r="AE292" i="2"/>
  <c r="AF292" i="2"/>
  <c r="S291" i="2"/>
  <c r="T291" i="2" s="1"/>
  <c r="U291" i="2"/>
  <c r="V291" i="2" s="1"/>
  <c r="W291" i="2" s="1"/>
  <c r="P292" i="2"/>
  <c r="R292" i="2"/>
  <c r="N294" i="2"/>
  <c r="O293" i="2"/>
  <c r="AG293" i="2" l="1"/>
  <c r="AH293" i="2" s="1"/>
  <c r="AA291" i="2"/>
  <c r="Z291" i="2"/>
  <c r="AO291" i="2"/>
  <c r="AP291" i="2"/>
  <c r="AM291" i="2"/>
  <c r="AN291" i="2"/>
  <c r="AB294" i="2"/>
  <c r="AC294" i="2" s="1"/>
  <c r="AD294" i="2" s="1"/>
  <c r="Q292" i="2"/>
  <c r="AE293" i="2"/>
  <c r="AF293" i="2"/>
  <c r="S292" i="2"/>
  <c r="T292" i="2" s="1"/>
  <c r="U292" i="2"/>
  <c r="V292" i="2" s="1"/>
  <c r="W292" i="2" s="1"/>
  <c r="P293" i="2"/>
  <c r="R293" i="2"/>
  <c r="N295" i="2"/>
  <c r="O294" i="2"/>
  <c r="AG294" i="2" l="1"/>
  <c r="AH294" i="2" s="1"/>
  <c r="AO292" i="2"/>
  <c r="AP292" i="2"/>
  <c r="AM292" i="2"/>
  <c r="AN292" i="2"/>
  <c r="X292" i="2"/>
  <c r="Y292" i="2" s="1"/>
  <c r="AB295" i="2"/>
  <c r="AC295" i="2" s="1"/>
  <c r="AD295" i="2" s="1"/>
  <c r="Q293" i="2"/>
  <c r="X293" i="2" s="1"/>
  <c r="Y293" i="2" s="1"/>
  <c r="AE294" i="2"/>
  <c r="AF294" i="2"/>
  <c r="S293" i="2"/>
  <c r="T293" i="2" s="1"/>
  <c r="U293" i="2"/>
  <c r="V293" i="2" s="1"/>
  <c r="W293" i="2" s="1"/>
  <c r="P294" i="2"/>
  <c r="R294" i="2"/>
  <c r="N296" i="2"/>
  <c r="O295" i="2"/>
  <c r="AG295" i="2" l="1"/>
  <c r="AH295" i="2" s="1"/>
  <c r="AO293" i="2"/>
  <c r="AP293" i="2"/>
  <c r="AM293" i="2"/>
  <c r="AN293" i="2"/>
  <c r="AA293" i="2"/>
  <c r="Z293" i="2"/>
  <c r="AA292" i="2"/>
  <c r="Z292" i="2"/>
  <c r="AB296" i="2"/>
  <c r="AC296" i="2" s="1"/>
  <c r="AD296" i="2" s="1"/>
  <c r="Q294" i="2"/>
  <c r="X294" i="2" s="1"/>
  <c r="Y294" i="2" s="1"/>
  <c r="AE295" i="2"/>
  <c r="AF295" i="2"/>
  <c r="S294" i="2"/>
  <c r="T294" i="2" s="1"/>
  <c r="U294" i="2"/>
  <c r="V294" i="2" s="1"/>
  <c r="W294" i="2" s="1"/>
  <c r="P295" i="2"/>
  <c r="R295" i="2"/>
  <c r="N297" i="2"/>
  <c r="O296" i="2"/>
  <c r="AG296" i="2" l="1"/>
  <c r="AH296" i="2" s="1"/>
  <c r="AA294" i="2"/>
  <c r="Z294" i="2"/>
  <c r="AO294" i="2"/>
  <c r="AP294" i="2"/>
  <c r="AM294" i="2"/>
  <c r="AN294" i="2"/>
  <c r="AB297" i="2"/>
  <c r="AC297" i="2" s="1"/>
  <c r="AD297" i="2" s="1"/>
  <c r="Q295" i="2"/>
  <c r="X295" i="2" s="1"/>
  <c r="Y295" i="2" s="1"/>
  <c r="AE296" i="2"/>
  <c r="AF296" i="2"/>
  <c r="S295" i="2"/>
  <c r="T295" i="2" s="1"/>
  <c r="U295" i="2"/>
  <c r="V295" i="2" s="1"/>
  <c r="W295" i="2" s="1"/>
  <c r="P296" i="2"/>
  <c r="R296" i="2"/>
  <c r="N298" i="2"/>
  <c r="O297" i="2"/>
  <c r="AG297" i="2" l="1"/>
  <c r="AH297" i="2" s="1"/>
  <c r="AA295" i="2"/>
  <c r="Z295" i="2"/>
  <c r="AO295" i="2"/>
  <c r="AP295" i="2"/>
  <c r="AM295" i="2"/>
  <c r="AN295" i="2"/>
  <c r="AB298" i="2"/>
  <c r="AG298" i="2" s="1"/>
  <c r="AH298" i="2" s="1"/>
  <c r="Q296" i="2"/>
  <c r="X296" i="2" s="1"/>
  <c r="Y296" i="2" s="1"/>
  <c r="AE297" i="2"/>
  <c r="AF297" i="2"/>
  <c r="S296" i="2"/>
  <c r="T296" i="2" s="1"/>
  <c r="U296" i="2"/>
  <c r="V296" i="2" s="1"/>
  <c r="W296" i="2" s="1"/>
  <c r="P297" i="2"/>
  <c r="R297" i="2"/>
  <c r="N299" i="2"/>
  <c r="O298" i="2"/>
  <c r="AA296" i="2" l="1"/>
  <c r="Z296" i="2"/>
  <c r="AC298" i="2"/>
  <c r="AD298" i="2" s="1"/>
  <c r="AE298" i="2" s="1"/>
  <c r="AO296" i="2"/>
  <c r="AP296" i="2"/>
  <c r="AM296" i="2"/>
  <c r="AN296" i="2"/>
  <c r="AB299" i="2"/>
  <c r="AC299" i="2" s="1"/>
  <c r="AD299" i="2" s="1"/>
  <c r="Q297" i="2"/>
  <c r="S297" i="2"/>
  <c r="T297" i="2" s="1"/>
  <c r="U297" i="2"/>
  <c r="V297" i="2" s="1"/>
  <c r="W297" i="2" s="1"/>
  <c r="P298" i="2"/>
  <c r="R298" i="2"/>
  <c r="N300" i="2"/>
  <c r="O299" i="2"/>
  <c r="AF298" i="2" l="1"/>
  <c r="AG299" i="2"/>
  <c r="AH299" i="2" s="1"/>
  <c r="AO297" i="2"/>
  <c r="AP297" i="2"/>
  <c r="AM297" i="2"/>
  <c r="AN297" i="2"/>
  <c r="X297" i="2"/>
  <c r="Y297" i="2" s="1"/>
  <c r="AB300" i="2"/>
  <c r="AC300" i="2" s="1"/>
  <c r="AD300" i="2" s="1"/>
  <c r="Q298" i="2"/>
  <c r="X298" i="2" s="1"/>
  <c r="Y298" i="2" s="1"/>
  <c r="AE299" i="2"/>
  <c r="AF299" i="2"/>
  <c r="S298" i="2"/>
  <c r="T298" i="2" s="1"/>
  <c r="U298" i="2"/>
  <c r="V298" i="2" s="1"/>
  <c r="W298" i="2" s="1"/>
  <c r="P299" i="2"/>
  <c r="R299" i="2"/>
  <c r="N301" i="2"/>
  <c r="O300" i="2"/>
  <c r="AG300" i="2" l="1"/>
  <c r="AH300" i="2" s="1"/>
  <c r="AA298" i="2"/>
  <c r="Z298" i="2"/>
  <c r="AA297" i="2"/>
  <c r="Z297" i="2"/>
  <c r="AO298" i="2"/>
  <c r="AP298" i="2"/>
  <c r="AM298" i="2"/>
  <c r="AN298" i="2"/>
  <c r="AB301" i="2"/>
  <c r="AC301" i="2" s="1"/>
  <c r="AD301" i="2" s="1"/>
  <c r="Q299" i="2"/>
  <c r="X299" i="2" s="1"/>
  <c r="Y299" i="2" s="1"/>
  <c r="AE300" i="2"/>
  <c r="AF300" i="2"/>
  <c r="S299" i="2"/>
  <c r="T299" i="2" s="1"/>
  <c r="U299" i="2"/>
  <c r="V299" i="2" s="1"/>
  <c r="W299" i="2" s="1"/>
  <c r="P300" i="2"/>
  <c r="R300" i="2"/>
  <c r="N302" i="2"/>
  <c r="O301" i="2"/>
  <c r="AG301" i="2" l="1"/>
  <c r="AH301" i="2" s="1"/>
  <c r="AA299" i="2"/>
  <c r="Z299" i="2"/>
  <c r="AO299" i="2"/>
  <c r="AP299" i="2"/>
  <c r="AM299" i="2"/>
  <c r="AN299" i="2"/>
  <c r="AB302" i="2"/>
  <c r="AC302" i="2" s="1"/>
  <c r="AD302" i="2" s="1"/>
  <c r="Q300" i="2"/>
  <c r="X300" i="2" s="1"/>
  <c r="Y300" i="2" s="1"/>
  <c r="AE301" i="2"/>
  <c r="AF301" i="2"/>
  <c r="S300" i="2"/>
  <c r="T300" i="2" s="1"/>
  <c r="U300" i="2"/>
  <c r="V300" i="2" s="1"/>
  <c r="W300" i="2" s="1"/>
  <c r="P301" i="2"/>
  <c r="R301" i="2"/>
  <c r="N303" i="2"/>
  <c r="O302" i="2"/>
  <c r="AG302" i="2" l="1"/>
  <c r="AH302" i="2" s="1"/>
  <c r="AA300" i="2"/>
  <c r="Z300" i="2"/>
  <c r="AO300" i="2"/>
  <c r="AP300" i="2"/>
  <c r="AM300" i="2"/>
  <c r="AN300" i="2"/>
  <c r="AB303" i="2"/>
  <c r="AG303" i="2" s="1"/>
  <c r="AH303" i="2" s="1"/>
  <c r="Q301" i="2"/>
  <c r="AE302" i="2"/>
  <c r="AF302" i="2"/>
  <c r="X301" i="2"/>
  <c r="Y301" i="2" s="1"/>
  <c r="S301" i="2"/>
  <c r="T301" i="2" s="1"/>
  <c r="U301" i="2"/>
  <c r="V301" i="2" s="1"/>
  <c r="W301" i="2" s="1"/>
  <c r="P302" i="2"/>
  <c r="R302" i="2"/>
  <c r="N304" i="2"/>
  <c r="O303" i="2"/>
  <c r="AA301" i="2" l="1"/>
  <c r="Z301" i="2"/>
  <c r="AC303" i="2"/>
  <c r="AD303" i="2" s="1"/>
  <c r="AF303" i="2" s="1"/>
  <c r="AO301" i="2"/>
  <c r="AP301" i="2"/>
  <c r="AM301" i="2"/>
  <c r="AN301" i="2"/>
  <c r="AB304" i="2"/>
  <c r="AC304" i="2" s="1"/>
  <c r="AD304" i="2" s="1"/>
  <c r="Q302" i="2"/>
  <c r="X302" i="2" s="1"/>
  <c r="Y302" i="2" s="1"/>
  <c r="S302" i="2"/>
  <c r="T302" i="2" s="1"/>
  <c r="U302" i="2"/>
  <c r="V302" i="2" s="1"/>
  <c r="W302" i="2" s="1"/>
  <c r="P303" i="2"/>
  <c r="R303" i="2"/>
  <c r="N305" i="2"/>
  <c r="O304" i="2"/>
  <c r="AE303" i="2" l="1"/>
  <c r="AA302" i="2"/>
  <c r="Z302" i="2"/>
  <c r="AG304" i="2"/>
  <c r="AH304" i="2" s="1"/>
  <c r="AO302" i="2"/>
  <c r="AP302" i="2"/>
  <c r="AM302" i="2"/>
  <c r="AN302" i="2"/>
  <c r="AB305" i="2"/>
  <c r="AC305" i="2" s="1"/>
  <c r="AD305" i="2" s="1"/>
  <c r="Q303" i="2"/>
  <c r="X303" i="2" s="1"/>
  <c r="Y303" i="2" s="1"/>
  <c r="AE304" i="2"/>
  <c r="AF304" i="2"/>
  <c r="S303" i="2"/>
  <c r="T303" i="2" s="1"/>
  <c r="U303" i="2"/>
  <c r="V303" i="2" s="1"/>
  <c r="W303" i="2" s="1"/>
  <c r="P304" i="2"/>
  <c r="R304" i="2"/>
  <c r="N306" i="2"/>
  <c r="O305" i="2"/>
  <c r="AG305" i="2" l="1"/>
  <c r="AH305" i="2" s="1"/>
  <c r="AA303" i="2"/>
  <c r="Z303" i="2"/>
  <c r="AO303" i="2"/>
  <c r="AP303" i="2"/>
  <c r="AM303" i="2"/>
  <c r="AN303" i="2"/>
  <c r="AB306" i="2"/>
  <c r="AG306" i="2" s="1"/>
  <c r="AH306" i="2" s="1"/>
  <c r="Q304" i="2"/>
  <c r="X304" i="2" s="1"/>
  <c r="Y304" i="2" s="1"/>
  <c r="AE305" i="2"/>
  <c r="AF305" i="2"/>
  <c r="S304" i="2"/>
  <c r="T304" i="2" s="1"/>
  <c r="U304" i="2"/>
  <c r="V304" i="2" s="1"/>
  <c r="W304" i="2" s="1"/>
  <c r="P305" i="2"/>
  <c r="R305" i="2"/>
  <c r="N307" i="2"/>
  <c r="O306" i="2"/>
  <c r="AA304" i="2" l="1"/>
  <c r="Z304" i="2"/>
  <c r="AC306" i="2"/>
  <c r="AD306" i="2" s="1"/>
  <c r="AE306" i="2" s="1"/>
  <c r="AO304" i="2"/>
  <c r="AP304" i="2"/>
  <c r="AM304" i="2"/>
  <c r="AN304" i="2"/>
  <c r="AB307" i="2"/>
  <c r="AC307" i="2" s="1"/>
  <c r="AD307" i="2" s="1"/>
  <c r="Q305" i="2"/>
  <c r="S305" i="2"/>
  <c r="T305" i="2" s="1"/>
  <c r="U305" i="2"/>
  <c r="V305" i="2" s="1"/>
  <c r="W305" i="2" s="1"/>
  <c r="P306" i="2"/>
  <c r="R306" i="2"/>
  <c r="N308" i="2"/>
  <c r="O307" i="2"/>
  <c r="AF306" i="2" l="1"/>
  <c r="AG307" i="2"/>
  <c r="AH307" i="2" s="1"/>
  <c r="AO305" i="2"/>
  <c r="AP305" i="2"/>
  <c r="AM305" i="2"/>
  <c r="AN305" i="2"/>
  <c r="X305" i="2"/>
  <c r="Y305" i="2" s="1"/>
  <c r="AB308" i="2"/>
  <c r="AC308" i="2" s="1"/>
  <c r="AD308" i="2" s="1"/>
  <c r="Q306" i="2"/>
  <c r="X306" i="2" s="1"/>
  <c r="Y306" i="2" s="1"/>
  <c r="AE307" i="2"/>
  <c r="AF307" i="2"/>
  <c r="S306" i="2"/>
  <c r="T306" i="2" s="1"/>
  <c r="U306" i="2"/>
  <c r="V306" i="2" s="1"/>
  <c r="W306" i="2" s="1"/>
  <c r="P307" i="2"/>
  <c r="R307" i="2"/>
  <c r="N309" i="2"/>
  <c r="O308" i="2"/>
  <c r="AG308" i="2" l="1"/>
  <c r="AH308" i="2" s="1"/>
  <c r="AA306" i="2"/>
  <c r="Z306" i="2"/>
  <c r="AA305" i="2"/>
  <c r="Z305" i="2"/>
  <c r="AO306" i="2"/>
  <c r="AP306" i="2"/>
  <c r="AM306" i="2"/>
  <c r="AN306" i="2"/>
  <c r="AB309" i="2"/>
  <c r="AC309" i="2" s="1"/>
  <c r="AD309" i="2" s="1"/>
  <c r="Q307" i="2"/>
  <c r="X307" i="2" s="1"/>
  <c r="Y307" i="2" s="1"/>
  <c r="AE308" i="2"/>
  <c r="AF308" i="2"/>
  <c r="S307" i="2"/>
  <c r="T307" i="2" s="1"/>
  <c r="U307" i="2"/>
  <c r="V307" i="2" s="1"/>
  <c r="W307" i="2" s="1"/>
  <c r="P308" i="2"/>
  <c r="R308" i="2"/>
  <c r="N310" i="2"/>
  <c r="O309" i="2"/>
  <c r="AG309" i="2" l="1"/>
  <c r="AH309" i="2" s="1"/>
  <c r="AA307" i="2"/>
  <c r="Z307" i="2"/>
  <c r="AO307" i="2"/>
  <c r="AP307" i="2"/>
  <c r="AM307" i="2"/>
  <c r="AN307" i="2"/>
  <c r="AB310" i="2"/>
  <c r="AC310" i="2" s="1"/>
  <c r="AD310" i="2" s="1"/>
  <c r="Q308" i="2"/>
  <c r="X308" i="2" s="1"/>
  <c r="Y308" i="2" s="1"/>
  <c r="AE309" i="2"/>
  <c r="AF309" i="2"/>
  <c r="S308" i="2"/>
  <c r="T308" i="2" s="1"/>
  <c r="U308" i="2"/>
  <c r="V308" i="2" s="1"/>
  <c r="W308" i="2" s="1"/>
  <c r="P309" i="2"/>
  <c r="R309" i="2"/>
  <c r="N311" i="2"/>
  <c r="O310" i="2"/>
  <c r="AG310" i="2" l="1"/>
  <c r="AH310" i="2" s="1"/>
  <c r="AA308" i="2"/>
  <c r="Z308" i="2"/>
  <c r="AO308" i="2"/>
  <c r="AP308" i="2"/>
  <c r="AM308" i="2"/>
  <c r="AN308" i="2"/>
  <c r="AB311" i="2"/>
  <c r="AG311" i="2" s="1"/>
  <c r="AH311" i="2" s="1"/>
  <c r="Q309" i="2"/>
  <c r="AE310" i="2"/>
  <c r="AF310" i="2"/>
  <c r="X309" i="2"/>
  <c r="Y309" i="2" s="1"/>
  <c r="S309" i="2"/>
  <c r="T309" i="2" s="1"/>
  <c r="U309" i="2"/>
  <c r="V309" i="2" s="1"/>
  <c r="W309" i="2" s="1"/>
  <c r="P310" i="2"/>
  <c r="R310" i="2"/>
  <c r="N312" i="2"/>
  <c r="O311" i="2"/>
  <c r="AA309" i="2" l="1"/>
  <c r="Z309" i="2"/>
  <c r="AC311" i="2"/>
  <c r="AD311" i="2" s="1"/>
  <c r="AF311" i="2" s="1"/>
  <c r="AO309" i="2"/>
  <c r="AP309" i="2"/>
  <c r="AM309" i="2"/>
  <c r="AN309" i="2"/>
  <c r="AB312" i="2"/>
  <c r="AC312" i="2" s="1"/>
  <c r="AD312" i="2" s="1"/>
  <c r="Q310" i="2"/>
  <c r="X310" i="2" s="1"/>
  <c r="Y310" i="2" s="1"/>
  <c r="S310" i="2"/>
  <c r="T310" i="2" s="1"/>
  <c r="U310" i="2"/>
  <c r="V310" i="2" s="1"/>
  <c r="W310" i="2" s="1"/>
  <c r="P311" i="2"/>
  <c r="R311" i="2"/>
  <c r="N313" i="2"/>
  <c r="O312" i="2"/>
  <c r="AE311" i="2" l="1"/>
  <c r="AA310" i="2"/>
  <c r="Z310" i="2"/>
  <c r="AG312" i="2"/>
  <c r="AH312" i="2" s="1"/>
  <c r="AO310" i="2"/>
  <c r="AP310" i="2"/>
  <c r="AM310" i="2"/>
  <c r="AN310" i="2"/>
  <c r="AB313" i="2"/>
  <c r="AG313" i="2" s="1"/>
  <c r="AH313" i="2" s="1"/>
  <c r="Q311" i="2"/>
  <c r="X311" i="2" s="1"/>
  <c r="Y311" i="2" s="1"/>
  <c r="AE312" i="2"/>
  <c r="AF312" i="2"/>
  <c r="S311" i="2"/>
  <c r="T311" i="2" s="1"/>
  <c r="U311" i="2"/>
  <c r="V311" i="2" s="1"/>
  <c r="W311" i="2" s="1"/>
  <c r="P312" i="2"/>
  <c r="R312" i="2"/>
  <c r="N314" i="2"/>
  <c r="O313" i="2"/>
  <c r="AC313" i="2" l="1"/>
  <c r="AD313" i="2" s="1"/>
  <c r="AE313" i="2" s="1"/>
  <c r="AA311" i="2"/>
  <c r="Z311" i="2"/>
  <c r="AO311" i="2"/>
  <c r="AP311" i="2"/>
  <c r="AM311" i="2"/>
  <c r="AN311" i="2"/>
  <c r="AB314" i="2"/>
  <c r="AG314" i="2" s="1"/>
  <c r="AH314" i="2" s="1"/>
  <c r="Q312" i="2"/>
  <c r="X312" i="2" s="1"/>
  <c r="Y312" i="2" s="1"/>
  <c r="S312" i="2"/>
  <c r="T312" i="2" s="1"/>
  <c r="U312" i="2"/>
  <c r="V312" i="2" s="1"/>
  <c r="W312" i="2" s="1"/>
  <c r="P313" i="2"/>
  <c r="R313" i="2"/>
  <c r="N315" i="2"/>
  <c r="O314" i="2"/>
  <c r="AF313" i="2" l="1"/>
  <c r="AC314" i="2"/>
  <c r="AD314" i="2" s="1"/>
  <c r="AE314" i="2" s="1"/>
  <c r="AA312" i="2"/>
  <c r="Z312" i="2"/>
  <c r="AO312" i="2"/>
  <c r="AP312" i="2"/>
  <c r="AM312" i="2"/>
  <c r="AN312" i="2"/>
  <c r="AB315" i="2"/>
  <c r="AC315" i="2" s="1"/>
  <c r="AD315" i="2" s="1"/>
  <c r="Q313" i="2"/>
  <c r="X313" i="2" s="1"/>
  <c r="Y313" i="2" s="1"/>
  <c r="S313" i="2"/>
  <c r="T313" i="2" s="1"/>
  <c r="U313" i="2"/>
  <c r="V313" i="2" s="1"/>
  <c r="W313" i="2" s="1"/>
  <c r="P314" i="2"/>
  <c r="R314" i="2"/>
  <c r="N316" i="2"/>
  <c r="O315" i="2"/>
  <c r="AF314" i="2" l="1"/>
  <c r="AG315" i="2"/>
  <c r="AH315" i="2" s="1"/>
  <c r="AA313" i="2"/>
  <c r="Z313" i="2"/>
  <c r="AO313" i="2"/>
  <c r="AP313" i="2"/>
  <c r="AM313" i="2"/>
  <c r="AN313" i="2"/>
  <c r="AB316" i="2"/>
  <c r="AC316" i="2" s="1"/>
  <c r="AD316" i="2" s="1"/>
  <c r="Q314" i="2"/>
  <c r="AE315" i="2"/>
  <c r="AF315" i="2"/>
  <c r="S314" i="2"/>
  <c r="T314" i="2" s="1"/>
  <c r="U314" i="2"/>
  <c r="V314" i="2" s="1"/>
  <c r="W314" i="2" s="1"/>
  <c r="P315" i="2"/>
  <c r="R315" i="2"/>
  <c r="N317" i="2"/>
  <c r="O316" i="2"/>
  <c r="AO314" i="2" l="1"/>
  <c r="AP314" i="2"/>
  <c r="AM314" i="2"/>
  <c r="AN314" i="2"/>
  <c r="AG316" i="2"/>
  <c r="AH316" i="2" s="1"/>
  <c r="X314" i="2"/>
  <c r="Y314" i="2" s="1"/>
  <c r="AB317" i="2"/>
  <c r="AG317" i="2" s="1"/>
  <c r="AH317" i="2" s="1"/>
  <c r="Q315" i="2"/>
  <c r="X315" i="2" s="1"/>
  <c r="Y315" i="2" s="1"/>
  <c r="AE316" i="2"/>
  <c r="AF316" i="2"/>
  <c r="S315" i="2"/>
  <c r="T315" i="2" s="1"/>
  <c r="U315" i="2"/>
  <c r="V315" i="2" s="1"/>
  <c r="W315" i="2" s="1"/>
  <c r="P316" i="2"/>
  <c r="R316" i="2"/>
  <c r="N318" i="2"/>
  <c r="O317" i="2"/>
  <c r="AA315" i="2" l="1"/>
  <c r="Z315" i="2"/>
  <c r="AO315" i="2"/>
  <c r="AP315" i="2"/>
  <c r="AM315" i="2"/>
  <c r="AN315" i="2"/>
  <c r="AA314" i="2"/>
  <c r="Z314" i="2"/>
  <c r="AC317" i="2"/>
  <c r="AD317" i="2" s="1"/>
  <c r="AF317" i="2" s="1"/>
  <c r="AB318" i="2"/>
  <c r="AG318" i="2" s="1"/>
  <c r="AH318" i="2" s="1"/>
  <c r="Q316" i="2"/>
  <c r="X316" i="2" s="1"/>
  <c r="Y316" i="2" s="1"/>
  <c r="AE317" i="2"/>
  <c r="S316" i="2"/>
  <c r="T316" i="2" s="1"/>
  <c r="U316" i="2"/>
  <c r="V316" i="2" s="1"/>
  <c r="W316" i="2" s="1"/>
  <c r="P317" i="2"/>
  <c r="R317" i="2"/>
  <c r="N319" i="2"/>
  <c r="O318" i="2"/>
  <c r="AC318" i="2" l="1"/>
  <c r="AD318" i="2" s="1"/>
  <c r="AE318" i="2" s="1"/>
  <c r="AA316" i="2"/>
  <c r="Z316" i="2"/>
  <c r="AO316" i="2"/>
  <c r="AP316" i="2"/>
  <c r="AM316" i="2"/>
  <c r="AN316" i="2"/>
  <c r="AB319" i="2"/>
  <c r="AG319" i="2" s="1"/>
  <c r="AH319" i="2" s="1"/>
  <c r="Q317" i="2"/>
  <c r="X317" i="2" s="1"/>
  <c r="Y317" i="2" s="1"/>
  <c r="S317" i="2"/>
  <c r="T317" i="2" s="1"/>
  <c r="U317" i="2"/>
  <c r="V317" i="2" s="1"/>
  <c r="W317" i="2" s="1"/>
  <c r="P318" i="2"/>
  <c r="R318" i="2"/>
  <c r="N320" i="2"/>
  <c r="O319" i="2"/>
  <c r="AF318" i="2" l="1"/>
  <c r="AC319" i="2"/>
  <c r="AD319" i="2" s="1"/>
  <c r="AE319" i="2" s="1"/>
  <c r="AA317" i="2"/>
  <c r="Z317" i="2"/>
  <c r="AO317" i="2"/>
  <c r="AP317" i="2"/>
  <c r="AM317" i="2"/>
  <c r="AN317" i="2"/>
  <c r="AB320" i="2"/>
  <c r="AG320" i="2" s="1"/>
  <c r="AH320" i="2" s="1"/>
  <c r="Q318" i="2"/>
  <c r="X318" i="2" s="1"/>
  <c r="Y318" i="2" s="1"/>
  <c r="S318" i="2"/>
  <c r="T318" i="2" s="1"/>
  <c r="U318" i="2"/>
  <c r="V318" i="2" s="1"/>
  <c r="W318" i="2" s="1"/>
  <c r="P319" i="2"/>
  <c r="R319" i="2"/>
  <c r="N321" i="2"/>
  <c r="O320" i="2"/>
  <c r="AA318" i="2" l="1"/>
  <c r="Z318" i="2"/>
  <c r="AO318" i="2"/>
  <c r="AP318" i="2"/>
  <c r="AM318" i="2"/>
  <c r="AN318" i="2"/>
  <c r="AF319" i="2"/>
  <c r="AC320" i="2"/>
  <c r="AD320" i="2" s="1"/>
  <c r="AE320" i="2" s="1"/>
  <c r="AB321" i="2"/>
  <c r="AG321" i="2" s="1"/>
  <c r="AH321" i="2" s="1"/>
  <c r="Q319" i="2"/>
  <c r="X319" i="2" s="1"/>
  <c r="Y319" i="2" s="1"/>
  <c r="S319" i="2"/>
  <c r="T319" i="2" s="1"/>
  <c r="U319" i="2"/>
  <c r="V319" i="2" s="1"/>
  <c r="W319" i="2" s="1"/>
  <c r="P320" i="2"/>
  <c r="R320" i="2"/>
  <c r="N322" i="2"/>
  <c r="O321" i="2"/>
  <c r="AF320" i="2" l="1"/>
  <c r="AC321" i="2"/>
  <c r="AD321" i="2" s="1"/>
  <c r="AE321" i="2" s="1"/>
  <c r="AA319" i="2"/>
  <c r="Z319" i="2"/>
  <c r="AO319" i="2"/>
  <c r="AP319" i="2"/>
  <c r="AM319" i="2"/>
  <c r="AN319" i="2"/>
  <c r="AB322" i="2"/>
  <c r="AG322" i="2" s="1"/>
  <c r="AH322" i="2" s="1"/>
  <c r="Q320" i="2"/>
  <c r="X320" i="2" s="1"/>
  <c r="Y320" i="2" s="1"/>
  <c r="S320" i="2"/>
  <c r="T320" i="2" s="1"/>
  <c r="U320" i="2"/>
  <c r="V320" i="2" s="1"/>
  <c r="W320" i="2" s="1"/>
  <c r="P321" i="2"/>
  <c r="R321" i="2"/>
  <c r="N323" i="2"/>
  <c r="O322" i="2"/>
  <c r="AF321" i="2" l="1"/>
  <c r="AC322" i="2"/>
  <c r="AD322" i="2" s="1"/>
  <c r="AE322" i="2" s="1"/>
  <c r="AA320" i="2"/>
  <c r="Z320" i="2"/>
  <c r="AO320" i="2"/>
  <c r="AP320" i="2"/>
  <c r="AM320" i="2"/>
  <c r="AN320" i="2"/>
  <c r="AB323" i="2"/>
  <c r="AG323" i="2" s="1"/>
  <c r="AH323" i="2" s="1"/>
  <c r="Q321" i="2"/>
  <c r="X321" i="2" s="1"/>
  <c r="Y321" i="2" s="1"/>
  <c r="S321" i="2"/>
  <c r="T321" i="2" s="1"/>
  <c r="U321" i="2"/>
  <c r="V321" i="2" s="1"/>
  <c r="W321" i="2" s="1"/>
  <c r="P322" i="2"/>
  <c r="R322" i="2"/>
  <c r="N324" i="2"/>
  <c r="O323" i="2"/>
  <c r="AA321" i="2" l="1"/>
  <c r="Z321" i="2"/>
  <c r="AO321" i="2"/>
  <c r="AP321" i="2"/>
  <c r="AM321" i="2"/>
  <c r="AN321" i="2"/>
  <c r="AF322" i="2"/>
  <c r="AC323" i="2"/>
  <c r="AD323" i="2" s="1"/>
  <c r="AF323" i="2" s="1"/>
  <c r="AB324" i="2"/>
  <c r="AG324" i="2" s="1"/>
  <c r="AH324" i="2" s="1"/>
  <c r="Q322" i="2"/>
  <c r="S322" i="2"/>
  <c r="T322" i="2" s="1"/>
  <c r="U322" i="2"/>
  <c r="V322" i="2" s="1"/>
  <c r="W322" i="2" s="1"/>
  <c r="P323" i="2"/>
  <c r="R323" i="2"/>
  <c r="N325" i="2"/>
  <c r="O324" i="2"/>
  <c r="AC324" i="2" l="1"/>
  <c r="AD324" i="2" s="1"/>
  <c r="AE324" i="2" s="1"/>
  <c r="AE323" i="2"/>
  <c r="X322" i="2"/>
  <c r="Y322" i="2" s="1"/>
  <c r="AO322" i="2"/>
  <c r="AP322" i="2"/>
  <c r="AM322" i="2"/>
  <c r="AN322" i="2"/>
  <c r="AB325" i="2"/>
  <c r="AC325" i="2" s="1"/>
  <c r="AD325" i="2" s="1"/>
  <c r="Q323" i="2"/>
  <c r="X323" i="2" s="1"/>
  <c r="Y323" i="2" s="1"/>
  <c r="S323" i="2"/>
  <c r="T323" i="2" s="1"/>
  <c r="U323" i="2"/>
  <c r="V323" i="2" s="1"/>
  <c r="W323" i="2" s="1"/>
  <c r="P324" i="2"/>
  <c r="R324" i="2"/>
  <c r="N326" i="2"/>
  <c r="O325" i="2"/>
  <c r="AF324" i="2" l="1"/>
  <c r="AG325" i="2"/>
  <c r="AH325" i="2" s="1"/>
  <c r="AA323" i="2"/>
  <c r="Z323" i="2"/>
  <c r="AA322" i="2"/>
  <c r="Z322" i="2"/>
  <c r="AO323" i="2"/>
  <c r="AP323" i="2"/>
  <c r="AM323" i="2"/>
  <c r="AN323" i="2"/>
  <c r="AB326" i="2"/>
  <c r="AG326" i="2" s="1"/>
  <c r="AH326" i="2" s="1"/>
  <c r="Q324" i="2"/>
  <c r="X324" i="2" s="1"/>
  <c r="Y324" i="2" s="1"/>
  <c r="AE325" i="2"/>
  <c r="AF325" i="2"/>
  <c r="S324" i="2"/>
  <c r="T324" i="2" s="1"/>
  <c r="U324" i="2"/>
  <c r="V324" i="2" s="1"/>
  <c r="W324" i="2" s="1"/>
  <c r="P325" i="2"/>
  <c r="R325" i="2"/>
  <c r="N327" i="2"/>
  <c r="O326" i="2"/>
  <c r="AC326" i="2" l="1"/>
  <c r="AD326" i="2" s="1"/>
  <c r="AF326" i="2" s="1"/>
  <c r="AA324" i="2"/>
  <c r="Z324" i="2"/>
  <c r="AO324" i="2"/>
  <c r="AP324" i="2"/>
  <c r="AM324" i="2"/>
  <c r="AN324" i="2"/>
  <c r="AB327" i="2"/>
  <c r="AG327" i="2" s="1"/>
  <c r="AH327" i="2" s="1"/>
  <c r="Q325" i="2"/>
  <c r="X325" i="2" s="1"/>
  <c r="Y325" i="2" s="1"/>
  <c r="S325" i="2"/>
  <c r="T325" i="2" s="1"/>
  <c r="U325" i="2"/>
  <c r="V325" i="2" s="1"/>
  <c r="W325" i="2" s="1"/>
  <c r="P326" i="2"/>
  <c r="R326" i="2"/>
  <c r="N328" i="2"/>
  <c r="O327" i="2"/>
  <c r="AE326" i="2" l="1"/>
  <c r="AA325" i="2"/>
  <c r="Z325" i="2"/>
  <c r="AC327" i="2"/>
  <c r="AD327" i="2" s="1"/>
  <c r="AF327" i="2" s="1"/>
  <c r="AO325" i="2"/>
  <c r="AP325" i="2"/>
  <c r="AM325" i="2"/>
  <c r="AN325" i="2"/>
  <c r="AB328" i="2"/>
  <c r="AG328" i="2" s="1"/>
  <c r="AH328" i="2" s="1"/>
  <c r="Q326" i="2"/>
  <c r="X326" i="2" s="1"/>
  <c r="Y326" i="2" s="1"/>
  <c r="S326" i="2"/>
  <c r="T326" i="2" s="1"/>
  <c r="U326" i="2"/>
  <c r="V326" i="2" s="1"/>
  <c r="W326" i="2" s="1"/>
  <c r="P327" i="2"/>
  <c r="R327" i="2"/>
  <c r="N329" i="2"/>
  <c r="O328" i="2"/>
  <c r="AE327" i="2" l="1"/>
  <c r="AA326" i="2"/>
  <c r="Z326" i="2"/>
  <c r="AO326" i="2"/>
  <c r="AP326" i="2"/>
  <c r="AM326" i="2"/>
  <c r="AN326" i="2"/>
  <c r="AC328" i="2"/>
  <c r="AD328" i="2" s="1"/>
  <c r="AF328" i="2" s="1"/>
  <c r="AB329" i="2"/>
  <c r="AG329" i="2" s="1"/>
  <c r="AH329" i="2" s="1"/>
  <c r="Q327" i="2"/>
  <c r="X327" i="2" s="1"/>
  <c r="Y327" i="2" s="1"/>
  <c r="S327" i="2"/>
  <c r="T327" i="2" s="1"/>
  <c r="U327" i="2"/>
  <c r="V327" i="2" s="1"/>
  <c r="W327" i="2" s="1"/>
  <c r="P328" i="2"/>
  <c r="R328" i="2"/>
  <c r="N330" i="2"/>
  <c r="O329" i="2"/>
  <c r="AE328" i="2" l="1"/>
  <c r="AA327" i="2"/>
  <c r="Z327" i="2"/>
  <c r="AO327" i="2"/>
  <c r="AP327" i="2"/>
  <c r="AM327" i="2"/>
  <c r="AN327" i="2"/>
  <c r="AC329" i="2"/>
  <c r="AD329" i="2" s="1"/>
  <c r="AF329" i="2" s="1"/>
  <c r="AB330" i="2"/>
  <c r="AG330" i="2" s="1"/>
  <c r="AH330" i="2" s="1"/>
  <c r="Q328" i="2"/>
  <c r="X328" i="2"/>
  <c r="Y328" i="2" s="1"/>
  <c r="S328" i="2"/>
  <c r="T328" i="2" s="1"/>
  <c r="U328" i="2"/>
  <c r="V328" i="2" s="1"/>
  <c r="W328" i="2" s="1"/>
  <c r="P329" i="2"/>
  <c r="R329" i="2"/>
  <c r="N331" i="2"/>
  <c r="O330" i="2"/>
  <c r="AE329" i="2" l="1"/>
  <c r="AA328" i="2"/>
  <c r="Z328" i="2"/>
  <c r="AO328" i="2"/>
  <c r="AP328" i="2"/>
  <c r="AM328" i="2"/>
  <c r="AN328" i="2"/>
  <c r="AC330" i="2"/>
  <c r="AD330" i="2" s="1"/>
  <c r="AF330" i="2" s="1"/>
  <c r="AB331" i="2"/>
  <c r="AG331" i="2" s="1"/>
  <c r="AH331" i="2" s="1"/>
  <c r="Q329" i="2"/>
  <c r="X329" i="2"/>
  <c r="Y329" i="2" s="1"/>
  <c r="S329" i="2"/>
  <c r="T329" i="2" s="1"/>
  <c r="U329" i="2"/>
  <c r="V329" i="2" s="1"/>
  <c r="W329" i="2" s="1"/>
  <c r="P330" i="2"/>
  <c r="R330" i="2"/>
  <c r="N332" i="2"/>
  <c r="O331" i="2"/>
  <c r="AE330" i="2" l="1"/>
  <c r="AA329" i="2"/>
  <c r="Z329" i="2"/>
  <c r="AO329" i="2"/>
  <c r="AP329" i="2"/>
  <c r="AM329" i="2"/>
  <c r="AN329" i="2"/>
  <c r="AC331" i="2"/>
  <c r="AD331" i="2" s="1"/>
  <c r="AF331" i="2" s="1"/>
  <c r="AB332" i="2"/>
  <c r="AG332" i="2" s="1"/>
  <c r="AH332" i="2" s="1"/>
  <c r="Q330" i="2"/>
  <c r="X330" i="2" s="1"/>
  <c r="Y330" i="2" s="1"/>
  <c r="S330" i="2"/>
  <c r="T330" i="2" s="1"/>
  <c r="U330" i="2"/>
  <c r="V330" i="2" s="1"/>
  <c r="W330" i="2" s="1"/>
  <c r="P331" i="2"/>
  <c r="R331" i="2"/>
  <c r="N333" i="2"/>
  <c r="O332" i="2"/>
  <c r="AE331" i="2" l="1"/>
  <c r="AA330" i="2"/>
  <c r="Z330" i="2"/>
  <c r="AO330" i="2"/>
  <c r="AP330" i="2"/>
  <c r="AM330" i="2"/>
  <c r="AN330" i="2"/>
  <c r="AC332" i="2"/>
  <c r="AD332" i="2" s="1"/>
  <c r="AE332" i="2" s="1"/>
  <c r="AB333" i="2"/>
  <c r="AG333" i="2" s="1"/>
  <c r="AH333" i="2" s="1"/>
  <c r="Q331" i="2"/>
  <c r="X331" i="2" s="1"/>
  <c r="Y331" i="2" s="1"/>
  <c r="S331" i="2"/>
  <c r="T331" i="2" s="1"/>
  <c r="U331" i="2"/>
  <c r="V331" i="2" s="1"/>
  <c r="W331" i="2" s="1"/>
  <c r="P332" i="2"/>
  <c r="R332" i="2"/>
  <c r="N334" i="2"/>
  <c r="O333" i="2"/>
  <c r="AF332" i="2" l="1"/>
  <c r="AC333" i="2"/>
  <c r="AD333" i="2" s="1"/>
  <c r="AE333" i="2" s="1"/>
  <c r="AA331" i="2"/>
  <c r="Z331" i="2"/>
  <c r="AO331" i="2"/>
  <c r="AP331" i="2"/>
  <c r="AM331" i="2"/>
  <c r="AN331" i="2"/>
  <c r="AB334" i="2"/>
  <c r="AG334" i="2" s="1"/>
  <c r="AH334" i="2" s="1"/>
  <c r="Q332" i="2"/>
  <c r="X332" i="2" s="1"/>
  <c r="Y332" i="2" s="1"/>
  <c r="S332" i="2"/>
  <c r="T332" i="2" s="1"/>
  <c r="U332" i="2"/>
  <c r="V332" i="2" s="1"/>
  <c r="W332" i="2" s="1"/>
  <c r="P333" i="2"/>
  <c r="R333" i="2"/>
  <c r="N335" i="2"/>
  <c r="O334" i="2"/>
  <c r="AF333" i="2" l="1"/>
  <c r="AC334" i="2"/>
  <c r="AD334" i="2" s="1"/>
  <c r="AE334" i="2" s="1"/>
  <c r="AA332" i="2"/>
  <c r="Z332" i="2"/>
  <c r="AO332" i="2"/>
  <c r="AP332" i="2"/>
  <c r="AM332" i="2"/>
  <c r="AN332" i="2"/>
  <c r="AB335" i="2"/>
  <c r="AG335" i="2" s="1"/>
  <c r="AH335" i="2" s="1"/>
  <c r="Q333" i="2"/>
  <c r="X333" i="2" s="1"/>
  <c r="Y333" i="2" s="1"/>
  <c r="S333" i="2"/>
  <c r="T333" i="2" s="1"/>
  <c r="U333" i="2"/>
  <c r="V333" i="2" s="1"/>
  <c r="W333" i="2" s="1"/>
  <c r="P334" i="2"/>
  <c r="R334" i="2"/>
  <c r="N336" i="2"/>
  <c r="O335" i="2"/>
  <c r="AA333" i="2" l="1"/>
  <c r="Z333" i="2"/>
  <c r="AF334" i="2"/>
  <c r="AC335" i="2"/>
  <c r="AD335" i="2" s="1"/>
  <c r="AE335" i="2" s="1"/>
  <c r="AO333" i="2"/>
  <c r="AP333" i="2"/>
  <c r="AM333" i="2"/>
  <c r="AN333" i="2"/>
  <c r="AB336" i="2"/>
  <c r="AG336" i="2" s="1"/>
  <c r="AH336" i="2" s="1"/>
  <c r="Q334" i="2"/>
  <c r="X334" i="2" s="1"/>
  <c r="Y334" i="2" s="1"/>
  <c r="S334" i="2"/>
  <c r="T334" i="2" s="1"/>
  <c r="U334" i="2"/>
  <c r="V334" i="2" s="1"/>
  <c r="W334" i="2" s="1"/>
  <c r="P335" i="2"/>
  <c r="R335" i="2"/>
  <c r="N337" i="2"/>
  <c r="O336" i="2"/>
  <c r="AF335" i="2" l="1"/>
  <c r="AC336" i="2"/>
  <c r="AD336" i="2" s="1"/>
  <c r="AE336" i="2" s="1"/>
  <c r="AA334" i="2"/>
  <c r="Z334" i="2"/>
  <c r="AO334" i="2"/>
  <c r="AP334" i="2"/>
  <c r="AM334" i="2"/>
  <c r="AN334" i="2"/>
  <c r="AB337" i="2"/>
  <c r="AG337" i="2" s="1"/>
  <c r="AH337" i="2" s="1"/>
  <c r="Q335" i="2"/>
  <c r="X335" i="2" s="1"/>
  <c r="Y335" i="2" s="1"/>
  <c r="S335" i="2"/>
  <c r="T335" i="2" s="1"/>
  <c r="U335" i="2"/>
  <c r="V335" i="2" s="1"/>
  <c r="W335" i="2" s="1"/>
  <c r="P336" i="2"/>
  <c r="R336" i="2"/>
  <c r="N338" i="2"/>
  <c r="O337" i="2"/>
  <c r="AA335" i="2" l="1"/>
  <c r="Z335" i="2"/>
  <c r="AO335" i="2"/>
  <c r="AP335" i="2"/>
  <c r="AM335" i="2"/>
  <c r="AN335" i="2"/>
  <c r="AF336" i="2"/>
  <c r="AC337" i="2"/>
  <c r="AD337" i="2" s="1"/>
  <c r="AE337" i="2" s="1"/>
  <c r="AB338" i="2"/>
  <c r="AG338" i="2" s="1"/>
  <c r="AH338" i="2" s="1"/>
  <c r="Q336" i="2"/>
  <c r="X336" i="2" s="1"/>
  <c r="Y336" i="2" s="1"/>
  <c r="S336" i="2"/>
  <c r="T336" i="2" s="1"/>
  <c r="U336" i="2"/>
  <c r="V336" i="2" s="1"/>
  <c r="W336" i="2" s="1"/>
  <c r="P337" i="2"/>
  <c r="R337" i="2"/>
  <c r="N339" i="2"/>
  <c r="O338" i="2"/>
  <c r="AF337" i="2" l="1"/>
  <c r="AC338" i="2"/>
  <c r="AD338" i="2" s="1"/>
  <c r="AE338" i="2" s="1"/>
  <c r="AA336" i="2"/>
  <c r="Z336" i="2"/>
  <c r="AO336" i="2"/>
  <c r="AP336" i="2"/>
  <c r="AM336" i="2"/>
  <c r="AN336" i="2"/>
  <c r="AB339" i="2"/>
  <c r="AG339" i="2" s="1"/>
  <c r="AH339" i="2" s="1"/>
  <c r="Q337" i="2"/>
  <c r="X337" i="2" s="1"/>
  <c r="Y337" i="2" s="1"/>
  <c r="S337" i="2"/>
  <c r="T337" i="2" s="1"/>
  <c r="U337" i="2"/>
  <c r="V337" i="2" s="1"/>
  <c r="W337" i="2" s="1"/>
  <c r="P338" i="2"/>
  <c r="R338" i="2"/>
  <c r="N340" i="2"/>
  <c r="O339" i="2"/>
  <c r="AA337" i="2" l="1"/>
  <c r="Z337" i="2"/>
  <c r="AF338" i="2"/>
  <c r="AC339" i="2"/>
  <c r="AD339" i="2" s="1"/>
  <c r="AE339" i="2" s="1"/>
  <c r="AO337" i="2"/>
  <c r="AP337" i="2"/>
  <c r="AM337" i="2"/>
  <c r="AN337" i="2"/>
  <c r="AB340" i="2"/>
  <c r="AG340" i="2" s="1"/>
  <c r="AH340" i="2" s="1"/>
  <c r="Q338" i="2"/>
  <c r="X338" i="2" s="1"/>
  <c r="Y338" i="2" s="1"/>
  <c r="S338" i="2"/>
  <c r="T338" i="2" s="1"/>
  <c r="U338" i="2"/>
  <c r="V338" i="2" s="1"/>
  <c r="W338" i="2" s="1"/>
  <c r="P339" i="2"/>
  <c r="R339" i="2"/>
  <c r="N341" i="2"/>
  <c r="O340" i="2"/>
  <c r="AF339" i="2" l="1"/>
  <c r="AC340" i="2"/>
  <c r="AD340" i="2" s="1"/>
  <c r="AE340" i="2" s="1"/>
  <c r="AA338" i="2"/>
  <c r="Z338" i="2"/>
  <c r="AO338" i="2"/>
  <c r="AP338" i="2"/>
  <c r="AM338" i="2"/>
  <c r="AN338" i="2"/>
  <c r="AB341" i="2"/>
  <c r="AG341" i="2" s="1"/>
  <c r="AH341" i="2" s="1"/>
  <c r="Q339" i="2"/>
  <c r="X339" i="2" s="1"/>
  <c r="Y339" i="2" s="1"/>
  <c r="S339" i="2"/>
  <c r="T339" i="2" s="1"/>
  <c r="U339" i="2"/>
  <c r="V339" i="2" s="1"/>
  <c r="W339" i="2" s="1"/>
  <c r="P340" i="2"/>
  <c r="R340" i="2"/>
  <c r="N342" i="2"/>
  <c r="O341" i="2"/>
  <c r="AA339" i="2" l="1"/>
  <c r="Z339" i="2"/>
  <c r="AF340" i="2"/>
  <c r="AC341" i="2"/>
  <c r="AD341" i="2" s="1"/>
  <c r="AE341" i="2" s="1"/>
  <c r="AO339" i="2"/>
  <c r="AP339" i="2"/>
  <c r="AM339" i="2"/>
  <c r="AN339" i="2"/>
  <c r="AB342" i="2"/>
  <c r="AG342" i="2" s="1"/>
  <c r="AH342" i="2" s="1"/>
  <c r="Q340" i="2"/>
  <c r="X340" i="2" s="1"/>
  <c r="Y340" i="2" s="1"/>
  <c r="S340" i="2"/>
  <c r="T340" i="2" s="1"/>
  <c r="U340" i="2"/>
  <c r="V340" i="2" s="1"/>
  <c r="W340" i="2" s="1"/>
  <c r="P341" i="2"/>
  <c r="R341" i="2"/>
  <c r="N343" i="2"/>
  <c r="O342" i="2"/>
  <c r="AF341" i="2" l="1"/>
  <c r="AC342" i="2"/>
  <c r="AD342" i="2" s="1"/>
  <c r="AE342" i="2" s="1"/>
  <c r="AA340" i="2"/>
  <c r="Z340" i="2"/>
  <c r="AO340" i="2"/>
  <c r="AP340" i="2"/>
  <c r="AM340" i="2"/>
  <c r="AN340" i="2"/>
  <c r="AB343" i="2"/>
  <c r="AG343" i="2" s="1"/>
  <c r="AH343" i="2" s="1"/>
  <c r="Q341" i="2"/>
  <c r="X341" i="2" s="1"/>
  <c r="Y341" i="2" s="1"/>
  <c r="S341" i="2"/>
  <c r="T341" i="2" s="1"/>
  <c r="U341" i="2"/>
  <c r="V341" i="2" s="1"/>
  <c r="W341" i="2" s="1"/>
  <c r="P342" i="2"/>
  <c r="R342" i="2"/>
  <c r="N344" i="2"/>
  <c r="O343" i="2"/>
  <c r="AO341" i="2" l="1"/>
  <c r="AP341" i="2"/>
  <c r="AM341" i="2"/>
  <c r="AN341" i="2"/>
  <c r="AF342" i="2"/>
  <c r="AC343" i="2"/>
  <c r="AD343" i="2" s="1"/>
  <c r="AE343" i="2" s="1"/>
  <c r="AA341" i="2"/>
  <c r="Z341" i="2"/>
  <c r="AB344" i="2"/>
  <c r="AG344" i="2" s="1"/>
  <c r="AH344" i="2" s="1"/>
  <c r="Q342" i="2"/>
  <c r="X342" i="2" s="1"/>
  <c r="Y342" i="2" s="1"/>
  <c r="S342" i="2"/>
  <c r="T342" i="2" s="1"/>
  <c r="U342" i="2"/>
  <c r="V342" i="2" s="1"/>
  <c r="W342" i="2" s="1"/>
  <c r="P343" i="2"/>
  <c r="R343" i="2"/>
  <c r="N345" i="2"/>
  <c r="O344" i="2"/>
  <c r="AF343" i="2" l="1"/>
  <c r="AC344" i="2"/>
  <c r="AD344" i="2" s="1"/>
  <c r="AE344" i="2" s="1"/>
  <c r="AA342" i="2"/>
  <c r="Z342" i="2"/>
  <c r="AO342" i="2"/>
  <c r="AP342" i="2"/>
  <c r="AM342" i="2"/>
  <c r="AN342" i="2"/>
  <c r="AB345" i="2"/>
  <c r="AG345" i="2" s="1"/>
  <c r="AH345" i="2" s="1"/>
  <c r="Q343" i="2"/>
  <c r="X343" i="2" s="1"/>
  <c r="Y343" i="2" s="1"/>
  <c r="S343" i="2"/>
  <c r="T343" i="2" s="1"/>
  <c r="U343" i="2"/>
  <c r="V343" i="2" s="1"/>
  <c r="W343" i="2" s="1"/>
  <c r="P344" i="2"/>
  <c r="R344" i="2"/>
  <c r="N346" i="2"/>
  <c r="O345" i="2"/>
  <c r="AA343" i="2" l="1"/>
  <c r="Z343" i="2"/>
  <c r="AO343" i="2"/>
  <c r="AP343" i="2"/>
  <c r="AM343" i="2"/>
  <c r="AN343" i="2"/>
  <c r="AF344" i="2"/>
  <c r="AC345" i="2"/>
  <c r="AD345" i="2" s="1"/>
  <c r="AE345" i="2" s="1"/>
  <c r="AB346" i="2"/>
  <c r="AG346" i="2" s="1"/>
  <c r="AH346" i="2" s="1"/>
  <c r="Q344" i="2"/>
  <c r="X344" i="2" s="1"/>
  <c r="Y344" i="2" s="1"/>
  <c r="S344" i="2"/>
  <c r="T344" i="2" s="1"/>
  <c r="U344" i="2"/>
  <c r="V344" i="2" s="1"/>
  <c r="W344" i="2" s="1"/>
  <c r="P345" i="2"/>
  <c r="R345" i="2"/>
  <c r="N347" i="2"/>
  <c r="O346" i="2"/>
  <c r="AF345" i="2" l="1"/>
  <c r="AC346" i="2"/>
  <c r="AD346" i="2" s="1"/>
  <c r="AE346" i="2" s="1"/>
  <c r="AA344" i="2"/>
  <c r="Z344" i="2"/>
  <c r="AO344" i="2"/>
  <c r="AP344" i="2"/>
  <c r="AM344" i="2"/>
  <c r="AN344" i="2"/>
  <c r="AB347" i="2"/>
  <c r="AG347" i="2" s="1"/>
  <c r="AH347" i="2" s="1"/>
  <c r="Q345" i="2"/>
  <c r="X345" i="2" s="1"/>
  <c r="Y345" i="2" s="1"/>
  <c r="S345" i="2"/>
  <c r="T345" i="2" s="1"/>
  <c r="U345" i="2"/>
  <c r="V345" i="2" s="1"/>
  <c r="W345" i="2" s="1"/>
  <c r="P346" i="2"/>
  <c r="R346" i="2"/>
  <c r="N348" i="2"/>
  <c r="O347" i="2"/>
  <c r="AA345" i="2" l="1"/>
  <c r="Z345" i="2"/>
  <c r="AF346" i="2"/>
  <c r="AC347" i="2"/>
  <c r="AD347" i="2" s="1"/>
  <c r="AE347" i="2" s="1"/>
  <c r="AO345" i="2"/>
  <c r="AP345" i="2"/>
  <c r="AM345" i="2"/>
  <c r="AN345" i="2"/>
  <c r="AB348" i="2"/>
  <c r="AC348" i="2" s="1"/>
  <c r="AD348" i="2" s="1"/>
  <c r="Q346" i="2"/>
  <c r="X346" i="2" s="1"/>
  <c r="Y346" i="2" s="1"/>
  <c r="S346" i="2"/>
  <c r="T346" i="2" s="1"/>
  <c r="U346" i="2"/>
  <c r="V346" i="2" s="1"/>
  <c r="W346" i="2" s="1"/>
  <c r="P347" i="2"/>
  <c r="R347" i="2"/>
  <c r="N349" i="2"/>
  <c r="O348" i="2"/>
  <c r="AF347" i="2" l="1"/>
  <c r="AG348" i="2"/>
  <c r="AH348" i="2" s="1"/>
  <c r="AA346" i="2"/>
  <c r="Z346" i="2"/>
  <c r="AO346" i="2"/>
  <c r="AP346" i="2"/>
  <c r="AM346" i="2"/>
  <c r="AN346" i="2"/>
  <c r="AB349" i="2"/>
  <c r="AC349" i="2" s="1"/>
  <c r="AD349" i="2" s="1"/>
  <c r="Q347" i="2"/>
  <c r="AE348" i="2"/>
  <c r="AF348" i="2"/>
  <c r="S347" i="2"/>
  <c r="T347" i="2" s="1"/>
  <c r="U347" i="2"/>
  <c r="V347" i="2" s="1"/>
  <c r="W347" i="2" s="1"/>
  <c r="P348" i="2"/>
  <c r="R348" i="2"/>
  <c r="N350" i="2"/>
  <c r="O349" i="2"/>
  <c r="AG349" i="2" l="1"/>
  <c r="AH349" i="2" s="1"/>
  <c r="AO347" i="2"/>
  <c r="AP347" i="2"/>
  <c r="AM347" i="2"/>
  <c r="AN347" i="2"/>
  <c r="X347" i="2"/>
  <c r="Y347" i="2" s="1"/>
  <c r="AB350" i="2"/>
  <c r="AC350" i="2" s="1"/>
  <c r="AD350" i="2" s="1"/>
  <c r="Q348" i="2"/>
  <c r="X348" i="2" s="1"/>
  <c r="Y348" i="2" s="1"/>
  <c r="AE349" i="2"/>
  <c r="AF349" i="2"/>
  <c r="S348" i="2"/>
  <c r="T348" i="2" s="1"/>
  <c r="U348" i="2"/>
  <c r="V348" i="2" s="1"/>
  <c r="W348" i="2" s="1"/>
  <c r="P349" i="2"/>
  <c r="R349" i="2"/>
  <c r="N351" i="2"/>
  <c r="O350" i="2"/>
  <c r="AG350" i="2" l="1"/>
  <c r="AH350" i="2" s="1"/>
  <c r="AA348" i="2"/>
  <c r="Z348" i="2"/>
  <c r="AA347" i="2"/>
  <c r="Z347" i="2"/>
  <c r="AO348" i="2"/>
  <c r="AP348" i="2"/>
  <c r="AM348" i="2"/>
  <c r="AN348" i="2"/>
  <c r="AB351" i="2"/>
  <c r="AC351" i="2" s="1"/>
  <c r="AD351" i="2" s="1"/>
  <c r="Q349" i="2"/>
  <c r="AE350" i="2"/>
  <c r="AF350" i="2"/>
  <c r="S349" i="2"/>
  <c r="T349" i="2" s="1"/>
  <c r="U349" i="2"/>
  <c r="V349" i="2" s="1"/>
  <c r="W349" i="2" s="1"/>
  <c r="P350" i="2"/>
  <c r="R350" i="2"/>
  <c r="N352" i="2"/>
  <c r="O351" i="2"/>
  <c r="AG351" i="2" l="1"/>
  <c r="AH351" i="2" s="1"/>
  <c r="X349" i="2"/>
  <c r="Y349" i="2" s="1"/>
  <c r="AO349" i="2"/>
  <c r="AP349" i="2"/>
  <c r="AM349" i="2"/>
  <c r="AN349" i="2"/>
  <c r="AB352" i="2"/>
  <c r="AG352" i="2" s="1"/>
  <c r="AH352" i="2" s="1"/>
  <c r="Q350" i="2"/>
  <c r="AE351" i="2"/>
  <c r="AF351" i="2"/>
  <c r="S350" i="2"/>
  <c r="T350" i="2" s="1"/>
  <c r="U350" i="2"/>
  <c r="V350" i="2" s="1"/>
  <c r="W350" i="2" s="1"/>
  <c r="P351" i="2"/>
  <c r="R351" i="2"/>
  <c r="N353" i="2"/>
  <c r="O352" i="2"/>
  <c r="AC352" i="2" l="1"/>
  <c r="AD352" i="2" s="1"/>
  <c r="AF352" i="2" s="1"/>
  <c r="X350" i="2"/>
  <c r="Y350" i="2" s="1"/>
  <c r="AO350" i="2"/>
  <c r="AP350" i="2"/>
  <c r="AM350" i="2"/>
  <c r="AN350" i="2"/>
  <c r="AA349" i="2"/>
  <c r="Z349" i="2"/>
  <c r="AB353" i="2"/>
  <c r="AC353" i="2" s="1"/>
  <c r="AD353" i="2" s="1"/>
  <c r="Q351" i="2"/>
  <c r="S351" i="2"/>
  <c r="T351" i="2" s="1"/>
  <c r="U351" i="2"/>
  <c r="V351" i="2" s="1"/>
  <c r="W351" i="2" s="1"/>
  <c r="P352" i="2"/>
  <c r="R352" i="2"/>
  <c r="N354" i="2"/>
  <c r="O353" i="2"/>
  <c r="AE352" i="2" l="1"/>
  <c r="AG353" i="2"/>
  <c r="AH353" i="2" s="1"/>
  <c r="X351" i="2"/>
  <c r="Y351" i="2" s="1"/>
  <c r="AO351" i="2"/>
  <c r="AP351" i="2"/>
  <c r="AM351" i="2"/>
  <c r="AN351" i="2"/>
  <c r="AA350" i="2"/>
  <c r="Z350" i="2"/>
  <c r="AB354" i="2"/>
  <c r="AC354" i="2" s="1"/>
  <c r="AD354" i="2" s="1"/>
  <c r="Q352" i="2"/>
  <c r="AE353" i="2"/>
  <c r="AF353" i="2"/>
  <c r="S352" i="2"/>
  <c r="T352" i="2" s="1"/>
  <c r="U352" i="2"/>
  <c r="V352" i="2" s="1"/>
  <c r="W352" i="2" s="1"/>
  <c r="P353" i="2"/>
  <c r="R353" i="2"/>
  <c r="N355" i="2"/>
  <c r="O354" i="2"/>
  <c r="AG354" i="2" l="1"/>
  <c r="AH354" i="2" s="1"/>
  <c r="X352" i="2"/>
  <c r="Y352" i="2" s="1"/>
  <c r="AO352" i="2"/>
  <c r="AP352" i="2"/>
  <c r="AM352" i="2"/>
  <c r="AN352" i="2"/>
  <c r="AA351" i="2"/>
  <c r="Z351" i="2"/>
  <c r="AB355" i="2"/>
  <c r="AC355" i="2" s="1"/>
  <c r="AD355" i="2" s="1"/>
  <c r="Q353" i="2"/>
  <c r="AE354" i="2"/>
  <c r="AF354" i="2"/>
  <c r="S353" i="2"/>
  <c r="T353" i="2" s="1"/>
  <c r="U353" i="2"/>
  <c r="V353" i="2" s="1"/>
  <c r="W353" i="2" s="1"/>
  <c r="P354" i="2"/>
  <c r="R354" i="2"/>
  <c r="N356" i="2"/>
  <c r="O355" i="2"/>
  <c r="AG355" i="2" l="1"/>
  <c r="AH355" i="2" s="1"/>
  <c r="X353" i="2"/>
  <c r="Y353" i="2" s="1"/>
  <c r="AO353" i="2"/>
  <c r="AP353" i="2"/>
  <c r="AM353" i="2"/>
  <c r="AN353" i="2"/>
  <c r="AA352" i="2"/>
  <c r="Z352" i="2"/>
  <c r="AB356" i="2"/>
  <c r="AC356" i="2" s="1"/>
  <c r="AD356" i="2" s="1"/>
  <c r="Q354" i="2"/>
  <c r="AE355" i="2"/>
  <c r="AF355" i="2"/>
  <c r="S354" i="2"/>
  <c r="T354" i="2" s="1"/>
  <c r="U354" i="2"/>
  <c r="V354" i="2" s="1"/>
  <c r="W354" i="2" s="1"/>
  <c r="P355" i="2"/>
  <c r="R355" i="2"/>
  <c r="N357" i="2"/>
  <c r="O356" i="2"/>
  <c r="AG356" i="2" l="1"/>
  <c r="AH356" i="2" s="1"/>
  <c r="X354" i="2"/>
  <c r="Y354" i="2" s="1"/>
  <c r="AO354" i="2"/>
  <c r="AP354" i="2"/>
  <c r="AM354" i="2"/>
  <c r="AN354" i="2"/>
  <c r="AA353" i="2"/>
  <c r="Z353" i="2"/>
  <c r="AB357" i="2"/>
  <c r="AC357" i="2" s="1"/>
  <c r="AD357" i="2" s="1"/>
  <c r="Q355" i="2"/>
  <c r="X355" i="2" s="1"/>
  <c r="Y355" i="2" s="1"/>
  <c r="AE356" i="2"/>
  <c r="AF356" i="2"/>
  <c r="S355" i="2"/>
  <c r="T355" i="2" s="1"/>
  <c r="U355" i="2"/>
  <c r="V355" i="2" s="1"/>
  <c r="W355" i="2" s="1"/>
  <c r="P356" i="2"/>
  <c r="R356" i="2"/>
  <c r="N358" i="2"/>
  <c r="O357" i="2"/>
  <c r="AG357" i="2" l="1"/>
  <c r="AH357" i="2" s="1"/>
  <c r="AA355" i="2"/>
  <c r="Z355" i="2"/>
  <c r="AO355" i="2"/>
  <c r="AP355" i="2"/>
  <c r="AM355" i="2"/>
  <c r="AN355" i="2"/>
  <c r="AA354" i="2"/>
  <c r="Z354" i="2"/>
  <c r="AB358" i="2"/>
  <c r="AG358" i="2" s="1"/>
  <c r="AH358" i="2" s="1"/>
  <c r="Q356" i="2"/>
  <c r="X356" i="2" s="1"/>
  <c r="Y356" i="2" s="1"/>
  <c r="AC358" i="2"/>
  <c r="AD358" i="2" s="1"/>
  <c r="AE357" i="2"/>
  <c r="AF357" i="2"/>
  <c r="S356" i="2"/>
  <c r="T356" i="2" s="1"/>
  <c r="U356" i="2"/>
  <c r="V356" i="2" s="1"/>
  <c r="W356" i="2" s="1"/>
  <c r="P357" i="2"/>
  <c r="R357" i="2"/>
  <c r="N359" i="2"/>
  <c r="O358" i="2"/>
  <c r="AA356" i="2" l="1"/>
  <c r="Z356" i="2"/>
  <c r="AO356" i="2"/>
  <c r="AP356" i="2"/>
  <c r="AM356" i="2"/>
  <c r="AN356" i="2"/>
  <c r="AB359" i="2"/>
  <c r="AG359" i="2" s="1"/>
  <c r="AH359" i="2" s="1"/>
  <c r="Q357" i="2"/>
  <c r="X357" i="2" s="1"/>
  <c r="Y357" i="2" s="1"/>
  <c r="AE358" i="2"/>
  <c r="AF358" i="2"/>
  <c r="S357" i="2"/>
  <c r="T357" i="2" s="1"/>
  <c r="U357" i="2"/>
  <c r="V357" i="2" s="1"/>
  <c r="W357" i="2" s="1"/>
  <c r="P358" i="2"/>
  <c r="R358" i="2"/>
  <c r="N360" i="2"/>
  <c r="O359" i="2"/>
  <c r="AA357" i="2" l="1"/>
  <c r="Z357" i="2"/>
  <c r="AC359" i="2"/>
  <c r="AD359" i="2" s="1"/>
  <c r="AF359" i="2" s="1"/>
  <c r="AO357" i="2"/>
  <c r="AP357" i="2"/>
  <c r="AM357" i="2"/>
  <c r="AN357" i="2"/>
  <c r="AB360" i="2"/>
  <c r="AG360" i="2" s="1"/>
  <c r="AH360" i="2" s="1"/>
  <c r="Q358" i="2"/>
  <c r="X358" i="2" s="1"/>
  <c r="Y358" i="2" s="1"/>
  <c r="S358" i="2"/>
  <c r="T358" i="2" s="1"/>
  <c r="U358" i="2"/>
  <c r="V358" i="2" s="1"/>
  <c r="W358" i="2" s="1"/>
  <c r="P359" i="2"/>
  <c r="R359" i="2"/>
  <c r="N361" i="2"/>
  <c r="O360" i="2"/>
  <c r="AE359" i="2" l="1"/>
  <c r="AA358" i="2"/>
  <c r="Z358" i="2"/>
  <c r="AO358" i="2"/>
  <c r="AP358" i="2"/>
  <c r="AM358" i="2"/>
  <c r="AN358" i="2"/>
  <c r="AC360" i="2"/>
  <c r="AD360" i="2" s="1"/>
  <c r="AF360" i="2" s="1"/>
  <c r="AB361" i="2"/>
  <c r="AG361" i="2" s="1"/>
  <c r="AH361" i="2" s="1"/>
  <c r="Q359" i="2"/>
  <c r="X359" i="2" s="1"/>
  <c r="Y359" i="2" s="1"/>
  <c r="S359" i="2"/>
  <c r="T359" i="2" s="1"/>
  <c r="U359" i="2"/>
  <c r="V359" i="2" s="1"/>
  <c r="W359" i="2" s="1"/>
  <c r="P360" i="2"/>
  <c r="R360" i="2"/>
  <c r="N362" i="2"/>
  <c r="O361" i="2"/>
  <c r="AE360" i="2" l="1"/>
  <c r="AA359" i="2"/>
  <c r="Z359" i="2"/>
  <c r="AO359" i="2"/>
  <c r="AP359" i="2"/>
  <c r="AM359" i="2"/>
  <c r="AN359" i="2"/>
  <c r="AC361" i="2"/>
  <c r="AD361" i="2" s="1"/>
  <c r="AF361" i="2" s="1"/>
  <c r="AB362" i="2"/>
  <c r="AG362" i="2" s="1"/>
  <c r="AH362" i="2" s="1"/>
  <c r="Q360" i="2"/>
  <c r="X360" i="2" s="1"/>
  <c r="Y360" i="2" s="1"/>
  <c r="S360" i="2"/>
  <c r="T360" i="2" s="1"/>
  <c r="U360" i="2"/>
  <c r="V360" i="2" s="1"/>
  <c r="W360" i="2" s="1"/>
  <c r="P361" i="2"/>
  <c r="R361" i="2"/>
  <c r="N363" i="2"/>
  <c r="O362" i="2"/>
  <c r="AE361" i="2" l="1"/>
  <c r="AA360" i="2"/>
  <c r="Z360" i="2"/>
  <c r="AO360" i="2"/>
  <c r="AP360" i="2"/>
  <c r="AM360" i="2"/>
  <c r="AN360" i="2"/>
  <c r="AC362" i="2"/>
  <c r="AD362" i="2" s="1"/>
  <c r="AF362" i="2" s="1"/>
  <c r="AB363" i="2"/>
  <c r="AG363" i="2" s="1"/>
  <c r="AH363" i="2" s="1"/>
  <c r="Q361" i="2"/>
  <c r="X361" i="2" s="1"/>
  <c r="Y361" i="2" s="1"/>
  <c r="S361" i="2"/>
  <c r="T361" i="2" s="1"/>
  <c r="U361" i="2"/>
  <c r="V361" i="2" s="1"/>
  <c r="W361" i="2" s="1"/>
  <c r="P362" i="2"/>
  <c r="R362" i="2"/>
  <c r="N364" i="2"/>
  <c r="O363" i="2"/>
  <c r="AE362" i="2" l="1"/>
  <c r="AA361" i="2"/>
  <c r="Z361" i="2"/>
  <c r="AO361" i="2"/>
  <c r="AP361" i="2"/>
  <c r="AM361" i="2"/>
  <c r="AN361" i="2"/>
  <c r="AC363" i="2"/>
  <c r="AD363" i="2" s="1"/>
  <c r="AF363" i="2" s="1"/>
  <c r="AB364" i="2"/>
  <c r="AG364" i="2" s="1"/>
  <c r="AH364" i="2" s="1"/>
  <c r="Q362" i="2"/>
  <c r="S362" i="2"/>
  <c r="T362" i="2" s="1"/>
  <c r="U362" i="2"/>
  <c r="V362" i="2" s="1"/>
  <c r="W362" i="2" s="1"/>
  <c r="P363" i="2"/>
  <c r="R363" i="2"/>
  <c r="N365" i="2"/>
  <c r="O364" i="2"/>
  <c r="AE363" i="2" l="1"/>
  <c r="X362" i="2"/>
  <c r="Y362" i="2" s="1"/>
  <c r="AO362" i="2"/>
  <c r="AP362" i="2"/>
  <c r="AM362" i="2"/>
  <c r="AN362" i="2"/>
  <c r="AC364" i="2"/>
  <c r="AD364" i="2" s="1"/>
  <c r="AE364" i="2" s="1"/>
  <c r="AB365" i="2"/>
  <c r="AG365" i="2" s="1"/>
  <c r="AH365" i="2" s="1"/>
  <c r="Q363" i="2"/>
  <c r="S363" i="2"/>
  <c r="T363" i="2" s="1"/>
  <c r="U363" i="2"/>
  <c r="V363" i="2" s="1"/>
  <c r="W363" i="2" s="1"/>
  <c r="P364" i="2"/>
  <c r="R364" i="2"/>
  <c r="N366" i="2"/>
  <c r="O365" i="2"/>
  <c r="AF364" i="2" l="1"/>
  <c r="AC365" i="2"/>
  <c r="AD365" i="2" s="1"/>
  <c r="AE365" i="2" s="1"/>
  <c r="AA362" i="2"/>
  <c r="Z362" i="2"/>
  <c r="X363" i="2"/>
  <c r="Y363" i="2" s="1"/>
  <c r="AO363" i="2"/>
  <c r="AP363" i="2"/>
  <c r="AM363" i="2"/>
  <c r="AN363" i="2"/>
  <c r="AB366" i="2"/>
  <c r="AG366" i="2" s="1"/>
  <c r="AH366" i="2" s="1"/>
  <c r="Q364" i="2"/>
  <c r="X364" i="2" s="1"/>
  <c r="Y364" i="2" s="1"/>
  <c r="S364" i="2"/>
  <c r="T364" i="2" s="1"/>
  <c r="U364" i="2"/>
  <c r="V364" i="2" s="1"/>
  <c r="W364" i="2" s="1"/>
  <c r="P365" i="2"/>
  <c r="R365" i="2"/>
  <c r="N367" i="2"/>
  <c r="O366" i="2"/>
  <c r="AF365" i="2" l="1"/>
  <c r="AA364" i="2"/>
  <c r="Z364" i="2"/>
  <c r="AA363" i="2"/>
  <c r="Z363" i="2"/>
  <c r="AC366" i="2"/>
  <c r="AD366" i="2" s="1"/>
  <c r="AF366" i="2" s="1"/>
  <c r="AO364" i="2"/>
  <c r="AP364" i="2"/>
  <c r="AM364" i="2"/>
  <c r="AN364" i="2"/>
  <c r="AB367" i="2"/>
  <c r="AG367" i="2" s="1"/>
  <c r="AH367" i="2" s="1"/>
  <c r="Q365" i="2"/>
  <c r="X365" i="2" s="1"/>
  <c r="Y365" i="2" s="1"/>
  <c r="S365" i="2"/>
  <c r="T365" i="2" s="1"/>
  <c r="U365" i="2"/>
  <c r="V365" i="2" s="1"/>
  <c r="W365" i="2" s="1"/>
  <c r="P366" i="2"/>
  <c r="R366" i="2"/>
  <c r="N368" i="2"/>
  <c r="O367" i="2"/>
  <c r="AE366" i="2" l="1"/>
  <c r="AC367" i="2"/>
  <c r="AD367" i="2" s="1"/>
  <c r="AF367" i="2" s="1"/>
  <c r="AA365" i="2"/>
  <c r="Z365" i="2"/>
  <c r="AO365" i="2"/>
  <c r="AP365" i="2"/>
  <c r="AM365" i="2"/>
  <c r="AN365" i="2"/>
  <c r="AB368" i="2"/>
  <c r="AG368" i="2" s="1"/>
  <c r="AH368" i="2" s="1"/>
  <c r="Q366" i="2"/>
  <c r="X366" i="2" s="1"/>
  <c r="Y366" i="2" s="1"/>
  <c r="S366" i="2"/>
  <c r="T366" i="2" s="1"/>
  <c r="U366" i="2"/>
  <c r="V366" i="2" s="1"/>
  <c r="W366" i="2" s="1"/>
  <c r="P367" i="2"/>
  <c r="R367" i="2"/>
  <c r="N369" i="2"/>
  <c r="O368" i="2"/>
  <c r="AE367" i="2" l="1"/>
  <c r="AC368" i="2"/>
  <c r="AD368" i="2" s="1"/>
  <c r="AE368" i="2" s="1"/>
  <c r="AA366" i="2"/>
  <c r="Z366" i="2"/>
  <c r="AO366" i="2"/>
  <c r="AP366" i="2"/>
  <c r="AM366" i="2"/>
  <c r="AN366" i="2"/>
  <c r="AB369" i="2"/>
  <c r="AG369" i="2" s="1"/>
  <c r="AH369" i="2" s="1"/>
  <c r="Q367" i="2"/>
  <c r="X367" i="2" s="1"/>
  <c r="Y367" i="2" s="1"/>
  <c r="AF368" i="2"/>
  <c r="S367" i="2"/>
  <c r="T367" i="2" s="1"/>
  <c r="U367" i="2"/>
  <c r="V367" i="2" s="1"/>
  <c r="W367" i="2" s="1"/>
  <c r="P368" i="2"/>
  <c r="R368" i="2"/>
  <c r="N370" i="2"/>
  <c r="O369" i="2"/>
  <c r="AA367" i="2" l="1"/>
  <c r="Z367" i="2"/>
  <c r="AO367" i="2"/>
  <c r="AP367" i="2"/>
  <c r="AM367" i="2"/>
  <c r="AN367" i="2"/>
  <c r="AC369" i="2"/>
  <c r="AD369" i="2" s="1"/>
  <c r="AE369" i="2" s="1"/>
  <c r="AB370" i="2"/>
  <c r="AG370" i="2" s="1"/>
  <c r="AH370" i="2" s="1"/>
  <c r="Q368" i="2"/>
  <c r="X368" i="2" s="1"/>
  <c r="Y368" i="2" s="1"/>
  <c r="S368" i="2"/>
  <c r="T368" i="2" s="1"/>
  <c r="U368" i="2"/>
  <c r="V368" i="2" s="1"/>
  <c r="W368" i="2" s="1"/>
  <c r="P369" i="2"/>
  <c r="R369" i="2"/>
  <c r="N371" i="2"/>
  <c r="O370" i="2"/>
  <c r="AF369" i="2" l="1"/>
  <c r="AC370" i="2"/>
  <c r="AD370" i="2" s="1"/>
  <c r="AE370" i="2" s="1"/>
  <c r="AA368" i="2"/>
  <c r="Z368" i="2"/>
  <c r="AO368" i="2"/>
  <c r="AP368" i="2"/>
  <c r="AM368" i="2"/>
  <c r="AN368" i="2"/>
  <c r="AB371" i="2"/>
  <c r="AG371" i="2" s="1"/>
  <c r="AH371" i="2" s="1"/>
  <c r="Q369" i="2"/>
  <c r="X369" i="2" s="1"/>
  <c r="Y369" i="2" s="1"/>
  <c r="S369" i="2"/>
  <c r="T369" i="2" s="1"/>
  <c r="U369" i="2"/>
  <c r="V369" i="2" s="1"/>
  <c r="W369" i="2" s="1"/>
  <c r="P370" i="2"/>
  <c r="R370" i="2"/>
  <c r="N372" i="2"/>
  <c r="O371" i="2"/>
  <c r="AF370" i="2" l="1"/>
  <c r="AC371" i="2"/>
  <c r="AD371" i="2" s="1"/>
  <c r="AF371" i="2" s="1"/>
  <c r="AA369" i="2"/>
  <c r="Z369" i="2"/>
  <c r="AO369" i="2"/>
  <c r="AP369" i="2"/>
  <c r="AM369" i="2"/>
  <c r="AN369" i="2"/>
  <c r="AB372" i="2"/>
  <c r="AG372" i="2" s="1"/>
  <c r="AH372" i="2" s="1"/>
  <c r="Q370" i="2"/>
  <c r="X370" i="2" s="1"/>
  <c r="Y370" i="2" s="1"/>
  <c r="S370" i="2"/>
  <c r="T370" i="2" s="1"/>
  <c r="U370" i="2"/>
  <c r="V370" i="2" s="1"/>
  <c r="W370" i="2" s="1"/>
  <c r="P371" i="2"/>
  <c r="R371" i="2"/>
  <c r="N373" i="2"/>
  <c r="O372" i="2"/>
  <c r="AE371" i="2" l="1"/>
  <c r="AC372" i="2"/>
  <c r="AD372" i="2" s="1"/>
  <c r="AE372" i="2" s="1"/>
  <c r="AA370" i="2"/>
  <c r="Z370" i="2"/>
  <c r="AO370" i="2"/>
  <c r="AP370" i="2"/>
  <c r="AM370" i="2"/>
  <c r="AN370" i="2"/>
  <c r="AB373" i="2"/>
  <c r="AG373" i="2" s="1"/>
  <c r="AH373" i="2" s="1"/>
  <c r="Q371" i="2"/>
  <c r="X371" i="2" s="1"/>
  <c r="Y371" i="2" s="1"/>
  <c r="S371" i="2"/>
  <c r="T371" i="2" s="1"/>
  <c r="U371" i="2"/>
  <c r="V371" i="2" s="1"/>
  <c r="W371" i="2" s="1"/>
  <c r="P372" i="2"/>
  <c r="R372" i="2"/>
  <c r="N374" i="2"/>
  <c r="O373" i="2"/>
  <c r="AF372" i="2" l="1"/>
  <c r="AC373" i="2"/>
  <c r="AD373" i="2" s="1"/>
  <c r="AE373" i="2" s="1"/>
  <c r="AA371" i="2"/>
  <c r="Z371" i="2"/>
  <c r="AO371" i="2"/>
  <c r="AP371" i="2"/>
  <c r="AM371" i="2"/>
  <c r="AN371" i="2"/>
  <c r="AB374" i="2"/>
  <c r="AG374" i="2" s="1"/>
  <c r="AH374" i="2" s="1"/>
  <c r="Q372" i="2"/>
  <c r="X372" i="2" s="1"/>
  <c r="Y372" i="2" s="1"/>
  <c r="S372" i="2"/>
  <c r="T372" i="2" s="1"/>
  <c r="U372" i="2"/>
  <c r="V372" i="2" s="1"/>
  <c r="W372" i="2" s="1"/>
  <c r="P373" i="2"/>
  <c r="R373" i="2"/>
  <c r="N375" i="2"/>
  <c r="O374" i="2"/>
  <c r="AF373" i="2" l="1"/>
  <c r="AC374" i="2"/>
  <c r="AD374" i="2" s="1"/>
  <c r="AE374" i="2" s="1"/>
  <c r="AA372" i="2"/>
  <c r="Z372" i="2"/>
  <c r="AO372" i="2"/>
  <c r="AP372" i="2"/>
  <c r="AM372" i="2"/>
  <c r="AN372" i="2"/>
  <c r="AB375" i="2"/>
  <c r="AG375" i="2" s="1"/>
  <c r="AH375" i="2" s="1"/>
  <c r="Q373" i="2"/>
  <c r="X373" i="2" s="1"/>
  <c r="Y373" i="2" s="1"/>
  <c r="S373" i="2"/>
  <c r="T373" i="2" s="1"/>
  <c r="U373" i="2"/>
  <c r="V373" i="2" s="1"/>
  <c r="W373" i="2" s="1"/>
  <c r="P374" i="2"/>
  <c r="R374" i="2"/>
  <c r="N376" i="2"/>
  <c r="O375" i="2"/>
  <c r="AF374" i="2" l="1"/>
  <c r="AC375" i="2"/>
  <c r="AD375" i="2" s="1"/>
  <c r="AE375" i="2" s="1"/>
  <c r="AA373" i="2"/>
  <c r="Z373" i="2"/>
  <c r="AO373" i="2"/>
  <c r="AP373" i="2"/>
  <c r="AM373" i="2"/>
  <c r="AN373" i="2"/>
  <c r="AB376" i="2"/>
  <c r="AG376" i="2" s="1"/>
  <c r="AH376" i="2" s="1"/>
  <c r="Q374" i="2"/>
  <c r="X374" i="2" s="1"/>
  <c r="Y374" i="2" s="1"/>
  <c r="S374" i="2"/>
  <c r="T374" i="2" s="1"/>
  <c r="U374" i="2"/>
  <c r="V374" i="2" s="1"/>
  <c r="W374" i="2" s="1"/>
  <c r="P375" i="2"/>
  <c r="R375" i="2"/>
  <c r="N377" i="2"/>
  <c r="O376" i="2"/>
  <c r="AF375" i="2" l="1"/>
  <c r="AC376" i="2"/>
  <c r="AD376" i="2" s="1"/>
  <c r="AE376" i="2" s="1"/>
  <c r="AA374" i="2"/>
  <c r="Z374" i="2"/>
  <c r="AO374" i="2"/>
  <c r="AP374" i="2"/>
  <c r="AM374" i="2"/>
  <c r="AN374" i="2"/>
  <c r="AB377" i="2"/>
  <c r="AG377" i="2" s="1"/>
  <c r="AH377" i="2" s="1"/>
  <c r="Q375" i="2"/>
  <c r="X375" i="2" s="1"/>
  <c r="Y375" i="2" s="1"/>
  <c r="S375" i="2"/>
  <c r="T375" i="2" s="1"/>
  <c r="U375" i="2"/>
  <c r="V375" i="2" s="1"/>
  <c r="W375" i="2" s="1"/>
  <c r="P376" i="2"/>
  <c r="R376" i="2"/>
  <c r="N378" i="2"/>
  <c r="O377" i="2"/>
  <c r="AF376" i="2" l="1"/>
  <c r="AC377" i="2"/>
  <c r="AD377" i="2" s="1"/>
  <c r="AE377" i="2" s="1"/>
  <c r="AA375" i="2"/>
  <c r="Z375" i="2"/>
  <c r="AO375" i="2"/>
  <c r="AP375" i="2"/>
  <c r="AM375" i="2"/>
  <c r="AN375" i="2"/>
  <c r="AB378" i="2"/>
  <c r="AG378" i="2" s="1"/>
  <c r="AH378" i="2" s="1"/>
  <c r="Q376" i="2"/>
  <c r="X376" i="2" s="1"/>
  <c r="Y376" i="2" s="1"/>
  <c r="S376" i="2"/>
  <c r="T376" i="2" s="1"/>
  <c r="U376" i="2"/>
  <c r="V376" i="2" s="1"/>
  <c r="W376" i="2" s="1"/>
  <c r="P377" i="2"/>
  <c r="R377" i="2"/>
  <c r="N379" i="2"/>
  <c r="O378" i="2"/>
  <c r="AF377" i="2" l="1"/>
  <c r="AC378" i="2"/>
  <c r="AD378" i="2" s="1"/>
  <c r="AE378" i="2" s="1"/>
  <c r="AA376" i="2"/>
  <c r="Z376" i="2"/>
  <c r="AO376" i="2"/>
  <c r="AP376" i="2"/>
  <c r="AM376" i="2"/>
  <c r="AN376" i="2"/>
  <c r="AB379" i="2"/>
  <c r="AG379" i="2" s="1"/>
  <c r="AH379" i="2" s="1"/>
  <c r="Q377" i="2"/>
  <c r="X377" i="2" s="1"/>
  <c r="Y377" i="2" s="1"/>
  <c r="S377" i="2"/>
  <c r="T377" i="2" s="1"/>
  <c r="U377" i="2"/>
  <c r="V377" i="2" s="1"/>
  <c r="W377" i="2" s="1"/>
  <c r="P378" i="2"/>
  <c r="R378" i="2"/>
  <c r="N380" i="2"/>
  <c r="O379" i="2"/>
  <c r="AF378" i="2" l="1"/>
  <c r="AC379" i="2"/>
  <c r="AD379" i="2" s="1"/>
  <c r="AE379" i="2" s="1"/>
  <c r="AA377" i="2"/>
  <c r="Z377" i="2"/>
  <c r="AO377" i="2"/>
  <c r="AP377" i="2"/>
  <c r="AM377" i="2"/>
  <c r="AN377" i="2"/>
  <c r="AB380" i="2"/>
  <c r="AG380" i="2" s="1"/>
  <c r="AH380" i="2" s="1"/>
  <c r="Q378" i="2"/>
  <c r="X378" i="2" s="1"/>
  <c r="Y378" i="2" s="1"/>
  <c r="S378" i="2"/>
  <c r="T378" i="2" s="1"/>
  <c r="U378" i="2"/>
  <c r="V378" i="2" s="1"/>
  <c r="W378" i="2" s="1"/>
  <c r="P379" i="2"/>
  <c r="R379" i="2"/>
  <c r="N381" i="2"/>
  <c r="O380" i="2"/>
  <c r="AF379" i="2" l="1"/>
  <c r="AC380" i="2"/>
  <c r="AD380" i="2" s="1"/>
  <c r="AF380" i="2" s="1"/>
  <c r="AA378" i="2"/>
  <c r="Z378" i="2"/>
  <c r="AO378" i="2"/>
  <c r="AP378" i="2"/>
  <c r="AM378" i="2"/>
  <c r="AN378" i="2"/>
  <c r="AB381" i="2"/>
  <c r="AG381" i="2" s="1"/>
  <c r="AH381" i="2" s="1"/>
  <c r="Q379" i="2"/>
  <c r="X379" i="2" s="1"/>
  <c r="Y379" i="2" s="1"/>
  <c r="S379" i="2"/>
  <c r="T379" i="2" s="1"/>
  <c r="U379" i="2"/>
  <c r="V379" i="2" s="1"/>
  <c r="W379" i="2" s="1"/>
  <c r="P380" i="2"/>
  <c r="R380" i="2"/>
  <c r="N382" i="2"/>
  <c r="O381" i="2"/>
  <c r="AE380" i="2" l="1"/>
  <c r="AC381" i="2"/>
  <c r="AD381" i="2" s="1"/>
  <c r="AE381" i="2" s="1"/>
  <c r="AA379" i="2"/>
  <c r="Z379" i="2"/>
  <c r="AO379" i="2"/>
  <c r="AP379" i="2"/>
  <c r="AM379" i="2"/>
  <c r="AN379" i="2"/>
  <c r="AB382" i="2"/>
  <c r="AG382" i="2" s="1"/>
  <c r="AH382" i="2" s="1"/>
  <c r="Q380" i="2"/>
  <c r="X380" i="2" s="1"/>
  <c r="Y380" i="2" s="1"/>
  <c r="S380" i="2"/>
  <c r="T380" i="2" s="1"/>
  <c r="U380" i="2"/>
  <c r="V380" i="2" s="1"/>
  <c r="W380" i="2" s="1"/>
  <c r="P381" i="2"/>
  <c r="R381" i="2"/>
  <c r="N383" i="2"/>
  <c r="O382" i="2"/>
  <c r="AF381" i="2" l="1"/>
  <c r="AA380" i="2"/>
  <c r="Z380" i="2"/>
  <c r="AO380" i="2"/>
  <c r="AP380" i="2"/>
  <c r="AM380" i="2"/>
  <c r="AN380" i="2"/>
  <c r="AC382" i="2"/>
  <c r="AD382" i="2" s="1"/>
  <c r="AE382" i="2" s="1"/>
  <c r="AB383" i="2"/>
  <c r="AG383" i="2" s="1"/>
  <c r="AH383" i="2" s="1"/>
  <c r="Q381" i="2"/>
  <c r="X381" i="2" s="1"/>
  <c r="Y381" i="2" s="1"/>
  <c r="S381" i="2"/>
  <c r="T381" i="2" s="1"/>
  <c r="U381" i="2"/>
  <c r="V381" i="2" s="1"/>
  <c r="W381" i="2" s="1"/>
  <c r="P382" i="2"/>
  <c r="R382" i="2"/>
  <c r="N384" i="2"/>
  <c r="O383" i="2"/>
  <c r="AO381" i="2" l="1"/>
  <c r="AP381" i="2"/>
  <c r="AM381" i="2"/>
  <c r="AN381" i="2"/>
  <c r="AF382" i="2"/>
  <c r="AC383" i="2"/>
  <c r="AD383" i="2" s="1"/>
  <c r="AE383" i="2" s="1"/>
  <c r="AA381" i="2"/>
  <c r="Z381" i="2"/>
  <c r="AB384" i="2"/>
  <c r="AG384" i="2" s="1"/>
  <c r="AH384" i="2" s="1"/>
  <c r="Q382" i="2"/>
  <c r="X382" i="2" s="1"/>
  <c r="Y382" i="2" s="1"/>
  <c r="S382" i="2"/>
  <c r="T382" i="2" s="1"/>
  <c r="U382" i="2"/>
  <c r="V382" i="2" s="1"/>
  <c r="W382" i="2" s="1"/>
  <c r="P383" i="2"/>
  <c r="R383" i="2"/>
  <c r="N385" i="2"/>
  <c r="O384" i="2"/>
  <c r="AF383" i="2" l="1"/>
  <c r="AC384" i="2"/>
  <c r="AD384" i="2" s="1"/>
  <c r="AE384" i="2" s="1"/>
  <c r="AA382" i="2"/>
  <c r="Z382" i="2"/>
  <c r="AO382" i="2"/>
  <c r="AP382" i="2"/>
  <c r="AM382" i="2"/>
  <c r="AN382" i="2"/>
  <c r="AB385" i="2"/>
  <c r="AG385" i="2" s="1"/>
  <c r="AH385" i="2" s="1"/>
  <c r="Q383" i="2"/>
  <c r="X383" i="2" s="1"/>
  <c r="Y383" i="2" s="1"/>
  <c r="AF384" i="2"/>
  <c r="S383" i="2"/>
  <c r="T383" i="2" s="1"/>
  <c r="U383" i="2"/>
  <c r="V383" i="2" s="1"/>
  <c r="W383" i="2" s="1"/>
  <c r="P384" i="2"/>
  <c r="R384" i="2"/>
  <c r="N386" i="2"/>
  <c r="O385" i="2"/>
  <c r="AC385" i="2" l="1"/>
  <c r="AD385" i="2" s="1"/>
  <c r="AE385" i="2" s="1"/>
  <c r="AA383" i="2"/>
  <c r="Z383" i="2"/>
  <c r="AO383" i="2"/>
  <c r="AP383" i="2"/>
  <c r="AM383" i="2"/>
  <c r="AN383" i="2"/>
  <c r="AB386" i="2"/>
  <c r="AG386" i="2" s="1"/>
  <c r="AH386" i="2" s="1"/>
  <c r="Q384" i="2"/>
  <c r="X384" i="2" s="1"/>
  <c r="Y384" i="2" s="1"/>
  <c r="S384" i="2"/>
  <c r="T384" i="2" s="1"/>
  <c r="U384" i="2"/>
  <c r="V384" i="2" s="1"/>
  <c r="W384" i="2" s="1"/>
  <c r="P385" i="2"/>
  <c r="R385" i="2"/>
  <c r="N387" i="2"/>
  <c r="O386" i="2"/>
  <c r="AF385" i="2" l="1"/>
  <c r="AC386" i="2"/>
  <c r="AD386" i="2" s="1"/>
  <c r="AF386" i="2" s="1"/>
  <c r="AA384" i="2"/>
  <c r="Z384" i="2"/>
  <c r="AO384" i="2"/>
  <c r="AP384" i="2"/>
  <c r="AM384" i="2"/>
  <c r="AN384" i="2"/>
  <c r="AB387" i="2"/>
  <c r="AG387" i="2" s="1"/>
  <c r="AH387" i="2" s="1"/>
  <c r="Q385" i="2"/>
  <c r="X385" i="2" s="1"/>
  <c r="Y385" i="2" s="1"/>
  <c r="S385" i="2"/>
  <c r="T385" i="2" s="1"/>
  <c r="U385" i="2"/>
  <c r="V385" i="2" s="1"/>
  <c r="W385" i="2" s="1"/>
  <c r="P386" i="2"/>
  <c r="R386" i="2"/>
  <c r="N388" i="2"/>
  <c r="O387" i="2"/>
  <c r="AE386" i="2" l="1"/>
  <c r="AC387" i="2"/>
  <c r="AD387" i="2" s="1"/>
  <c r="AF387" i="2" s="1"/>
  <c r="AA385" i="2"/>
  <c r="Z385" i="2"/>
  <c r="AO385" i="2"/>
  <c r="AP385" i="2"/>
  <c r="AM385" i="2"/>
  <c r="AN385" i="2"/>
  <c r="AB388" i="2"/>
  <c r="AG388" i="2" s="1"/>
  <c r="AH388" i="2" s="1"/>
  <c r="Q386" i="2"/>
  <c r="S386" i="2"/>
  <c r="T386" i="2" s="1"/>
  <c r="U386" i="2"/>
  <c r="V386" i="2" s="1"/>
  <c r="W386" i="2" s="1"/>
  <c r="P387" i="2"/>
  <c r="R387" i="2"/>
  <c r="N389" i="2"/>
  <c r="O388" i="2"/>
  <c r="AE387" i="2" l="1"/>
  <c r="AC388" i="2"/>
  <c r="AD388" i="2" s="1"/>
  <c r="AF388" i="2" s="1"/>
  <c r="X386" i="2"/>
  <c r="Y386" i="2" s="1"/>
  <c r="AO386" i="2"/>
  <c r="AP386" i="2"/>
  <c r="AM386" i="2"/>
  <c r="AN386" i="2"/>
  <c r="AB389" i="2"/>
  <c r="AG389" i="2" s="1"/>
  <c r="AH389" i="2" s="1"/>
  <c r="Q387" i="2"/>
  <c r="S387" i="2"/>
  <c r="T387" i="2" s="1"/>
  <c r="U387" i="2"/>
  <c r="V387" i="2" s="1"/>
  <c r="W387" i="2" s="1"/>
  <c r="P388" i="2"/>
  <c r="R388" i="2"/>
  <c r="N390" i="2"/>
  <c r="O389" i="2"/>
  <c r="AE388" i="2" l="1"/>
  <c r="AA386" i="2"/>
  <c r="Z386" i="2"/>
  <c r="AC389" i="2"/>
  <c r="AD389" i="2" s="1"/>
  <c r="AF389" i="2" s="1"/>
  <c r="X387" i="2"/>
  <c r="Y387" i="2" s="1"/>
  <c r="AO387" i="2"/>
  <c r="AP387" i="2"/>
  <c r="AM387" i="2"/>
  <c r="AN387" i="2"/>
  <c r="AB390" i="2"/>
  <c r="AG390" i="2" s="1"/>
  <c r="AH390" i="2" s="1"/>
  <c r="Q388" i="2"/>
  <c r="S388" i="2"/>
  <c r="T388" i="2" s="1"/>
  <c r="U388" i="2"/>
  <c r="V388" i="2" s="1"/>
  <c r="W388" i="2" s="1"/>
  <c r="P389" i="2"/>
  <c r="R389" i="2"/>
  <c r="N391" i="2"/>
  <c r="O390" i="2"/>
  <c r="AC390" i="2" l="1"/>
  <c r="AD390" i="2" s="1"/>
  <c r="AE390" i="2" s="1"/>
  <c r="AE389" i="2"/>
  <c r="AA387" i="2"/>
  <c r="Z387" i="2"/>
  <c r="AO388" i="2"/>
  <c r="AP388" i="2"/>
  <c r="AM388" i="2"/>
  <c r="AN388" i="2"/>
  <c r="X388" i="2"/>
  <c r="Y388" i="2" s="1"/>
  <c r="AB391" i="2"/>
  <c r="AC391" i="2" s="1"/>
  <c r="AD391" i="2" s="1"/>
  <c r="Q389" i="2"/>
  <c r="X389" i="2" s="1"/>
  <c r="Y389" i="2" s="1"/>
  <c r="S389" i="2"/>
  <c r="T389" i="2" s="1"/>
  <c r="U389" i="2"/>
  <c r="V389" i="2" s="1"/>
  <c r="W389" i="2" s="1"/>
  <c r="P390" i="2"/>
  <c r="R390" i="2"/>
  <c r="N392" i="2"/>
  <c r="O391" i="2"/>
  <c r="AF390" i="2" l="1"/>
  <c r="AG391" i="2"/>
  <c r="AH391" i="2" s="1"/>
  <c r="AA389" i="2"/>
  <c r="Z389" i="2"/>
  <c r="AA388" i="2"/>
  <c r="Z388" i="2"/>
  <c r="AO389" i="2"/>
  <c r="AP389" i="2"/>
  <c r="AM389" i="2"/>
  <c r="AN389" i="2"/>
  <c r="AB392" i="2"/>
  <c r="AC392" i="2" s="1"/>
  <c r="AD392" i="2" s="1"/>
  <c r="Q390" i="2"/>
  <c r="X390" i="2" s="1"/>
  <c r="Y390" i="2" s="1"/>
  <c r="AE391" i="2"/>
  <c r="AF391" i="2"/>
  <c r="S390" i="2"/>
  <c r="T390" i="2" s="1"/>
  <c r="U390" i="2"/>
  <c r="V390" i="2" s="1"/>
  <c r="W390" i="2" s="1"/>
  <c r="P391" i="2"/>
  <c r="R391" i="2"/>
  <c r="N393" i="2"/>
  <c r="O392" i="2"/>
  <c r="AG392" i="2" l="1"/>
  <c r="AH392" i="2" s="1"/>
  <c r="AA390" i="2"/>
  <c r="Z390" i="2"/>
  <c r="AO390" i="2"/>
  <c r="AP390" i="2"/>
  <c r="AM390" i="2"/>
  <c r="AN390" i="2"/>
  <c r="AB393" i="2"/>
  <c r="AC393" i="2" s="1"/>
  <c r="AD393" i="2" s="1"/>
  <c r="Q391" i="2"/>
  <c r="AE392" i="2"/>
  <c r="AF392" i="2"/>
  <c r="S391" i="2"/>
  <c r="T391" i="2" s="1"/>
  <c r="U391" i="2"/>
  <c r="V391" i="2" s="1"/>
  <c r="W391" i="2" s="1"/>
  <c r="P392" i="2"/>
  <c r="R392" i="2"/>
  <c r="N394" i="2"/>
  <c r="O393" i="2"/>
  <c r="AO391" i="2" l="1"/>
  <c r="AP391" i="2"/>
  <c r="AM391" i="2"/>
  <c r="AN391" i="2"/>
  <c r="AG393" i="2"/>
  <c r="AH393" i="2" s="1"/>
  <c r="X391" i="2"/>
  <c r="Y391" i="2" s="1"/>
  <c r="AB394" i="2"/>
  <c r="AG394" i="2" s="1"/>
  <c r="AH394" i="2" s="1"/>
  <c r="Q392" i="2"/>
  <c r="X392" i="2" s="1"/>
  <c r="Y392" i="2" s="1"/>
  <c r="AE393" i="2"/>
  <c r="AF393" i="2"/>
  <c r="S392" i="2"/>
  <c r="T392" i="2" s="1"/>
  <c r="U392" i="2"/>
  <c r="V392" i="2" s="1"/>
  <c r="W392" i="2" s="1"/>
  <c r="P393" i="2"/>
  <c r="R393" i="2"/>
  <c r="N395" i="2"/>
  <c r="O394" i="2"/>
  <c r="AC394" i="2" l="1"/>
  <c r="AD394" i="2" s="1"/>
  <c r="AE394" i="2" s="1"/>
  <c r="AA392" i="2"/>
  <c r="Z392" i="2"/>
  <c r="AO392" i="2"/>
  <c r="AP392" i="2"/>
  <c r="AM392" i="2"/>
  <c r="AN392" i="2"/>
  <c r="AA391" i="2"/>
  <c r="Z391" i="2"/>
  <c r="AB395" i="2"/>
  <c r="AC395" i="2" s="1"/>
  <c r="AD395" i="2" s="1"/>
  <c r="Q393" i="2"/>
  <c r="X393" i="2" s="1"/>
  <c r="Y393" i="2" s="1"/>
  <c r="AG395" i="2"/>
  <c r="AH395" i="2" s="1"/>
  <c r="S393" i="2"/>
  <c r="T393" i="2" s="1"/>
  <c r="U393" i="2"/>
  <c r="V393" i="2" s="1"/>
  <c r="W393" i="2" s="1"/>
  <c r="P394" i="2"/>
  <c r="R394" i="2"/>
  <c r="N396" i="2"/>
  <c r="O395" i="2"/>
  <c r="AF394" i="2" l="1"/>
  <c r="AA393" i="2"/>
  <c r="Z393" i="2"/>
  <c r="AO393" i="2"/>
  <c r="AP393" i="2"/>
  <c r="AM393" i="2"/>
  <c r="AN393" i="2"/>
  <c r="AB396" i="2"/>
  <c r="AG396" i="2" s="1"/>
  <c r="AH396" i="2" s="1"/>
  <c r="Q394" i="2"/>
  <c r="AE395" i="2"/>
  <c r="AF395" i="2"/>
  <c r="S394" i="2"/>
  <c r="T394" i="2" s="1"/>
  <c r="U394" i="2"/>
  <c r="V394" i="2" s="1"/>
  <c r="W394" i="2" s="1"/>
  <c r="P395" i="2"/>
  <c r="R395" i="2"/>
  <c r="N397" i="2"/>
  <c r="O396" i="2"/>
  <c r="X394" i="2" l="1"/>
  <c r="Y394" i="2" s="1"/>
  <c r="AO394" i="2"/>
  <c r="AP394" i="2"/>
  <c r="AM394" i="2"/>
  <c r="AN394" i="2"/>
  <c r="AC396" i="2"/>
  <c r="AD396" i="2" s="1"/>
  <c r="AF396" i="2" s="1"/>
  <c r="AB397" i="2"/>
  <c r="AG397" i="2" s="1"/>
  <c r="AH397" i="2" s="1"/>
  <c r="Q395" i="2"/>
  <c r="X395" i="2" s="1"/>
  <c r="Y395" i="2" s="1"/>
  <c r="S395" i="2"/>
  <c r="T395" i="2" s="1"/>
  <c r="U395" i="2"/>
  <c r="V395" i="2" s="1"/>
  <c r="W395" i="2" s="1"/>
  <c r="P396" i="2"/>
  <c r="R396" i="2"/>
  <c r="N398" i="2"/>
  <c r="O397" i="2"/>
  <c r="AE396" i="2" l="1"/>
  <c r="AA395" i="2"/>
  <c r="Z395" i="2"/>
  <c r="AC397" i="2"/>
  <c r="AD397" i="2" s="1"/>
  <c r="AE397" i="2" s="1"/>
  <c r="AA394" i="2"/>
  <c r="Z394" i="2"/>
  <c r="AO395" i="2"/>
  <c r="AP395" i="2"/>
  <c r="AM395" i="2"/>
  <c r="AN395" i="2"/>
  <c r="AB398" i="2"/>
  <c r="AC398" i="2" s="1"/>
  <c r="AD398" i="2" s="1"/>
  <c r="Q396" i="2"/>
  <c r="X396" i="2" s="1"/>
  <c r="Y396" i="2" s="1"/>
  <c r="S396" i="2"/>
  <c r="T396" i="2" s="1"/>
  <c r="U396" i="2"/>
  <c r="V396" i="2" s="1"/>
  <c r="W396" i="2" s="1"/>
  <c r="P397" i="2"/>
  <c r="R397" i="2"/>
  <c r="N399" i="2"/>
  <c r="O398" i="2"/>
  <c r="AF397" i="2" l="1"/>
  <c r="AG398" i="2"/>
  <c r="AH398" i="2" s="1"/>
  <c r="AA396" i="2"/>
  <c r="Z396" i="2"/>
  <c r="AO396" i="2"/>
  <c r="AP396" i="2"/>
  <c r="AM396" i="2"/>
  <c r="AN396" i="2"/>
  <c r="AB399" i="2"/>
  <c r="AG399" i="2" s="1"/>
  <c r="AH399" i="2" s="1"/>
  <c r="Q397" i="2"/>
  <c r="X397" i="2" s="1"/>
  <c r="Y397" i="2" s="1"/>
  <c r="AE398" i="2"/>
  <c r="AF398" i="2"/>
  <c r="S397" i="2"/>
  <c r="T397" i="2" s="1"/>
  <c r="U397" i="2"/>
  <c r="V397" i="2" s="1"/>
  <c r="W397" i="2" s="1"/>
  <c r="P398" i="2"/>
  <c r="R398" i="2"/>
  <c r="N400" i="2"/>
  <c r="O399" i="2"/>
  <c r="AA397" i="2" l="1"/>
  <c r="Z397" i="2"/>
  <c r="AC399" i="2"/>
  <c r="AD399" i="2" s="1"/>
  <c r="AF399" i="2" s="1"/>
  <c r="AO397" i="2"/>
  <c r="AP397" i="2"/>
  <c r="AM397" i="2"/>
  <c r="AN397" i="2"/>
  <c r="AB400" i="2"/>
  <c r="AG400" i="2" s="1"/>
  <c r="AH400" i="2" s="1"/>
  <c r="Q398" i="2"/>
  <c r="X398" i="2" s="1"/>
  <c r="Y398" i="2" s="1"/>
  <c r="S398" i="2"/>
  <c r="T398" i="2" s="1"/>
  <c r="U398" i="2"/>
  <c r="V398" i="2" s="1"/>
  <c r="W398" i="2" s="1"/>
  <c r="P399" i="2"/>
  <c r="R399" i="2"/>
  <c r="N401" i="2"/>
  <c r="O400" i="2"/>
  <c r="AE399" i="2" l="1"/>
  <c r="AA398" i="2"/>
  <c r="Z398" i="2"/>
  <c r="AO398" i="2"/>
  <c r="AP398" i="2"/>
  <c r="AM398" i="2"/>
  <c r="AN398" i="2"/>
  <c r="AC400" i="2"/>
  <c r="AD400" i="2" s="1"/>
  <c r="AF400" i="2" s="1"/>
  <c r="AB401" i="2"/>
  <c r="AG401" i="2" s="1"/>
  <c r="AH401" i="2" s="1"/>
  <c r="Q399" i="2"/>
  <c r="X399" i="2" s="1"/>
  <c r="Y399" i="2" s="1"/>
  <c r="S399" i="2"/>
  <c r="T399" i="2" s="1"/>
  <c r="U399" i="2"/>
  <c r="V399" i="2" s="1"/>
  <c r="W399" i="2" s="1"/>
  <c r="P400" i="2"/>
  <c r="R400" i="2"/>
  <c r="N402" i="2"/>
  <c r="O401" i="2"/>
  <c r="AE400" i="2" l="1"/>
  <c r="AA399" i="2"/>
  <c r="Z399" i="2"/>
  <c r="AO399" i="2"/>
  <c r="AP399" i="2"/>
  <c r="AM399" i="2"/>
  <c r="AN399" i="2"/>
  <c r="AC401" i="2"/>
  <c r="AD401" i="2" s="1"/>
  <c r="AF401" i="2" s="1"/>
  <c r="AB402" i="2"/>
  <c r="AG402" i="2" s="1"/>
  <c r="AH402" i="2" s="1"/>
  <c r="Q400" i="2"/>
  <c r="X400" i="2" s="1"/>
  <c r="Y400" i="2" s="1"/>
  <c r="S400" i="2"/>
  <c r="T400" i="2" s="1"/>
  <c r="U400" i="2"/>
  <c r="V400" i="2" s="1"/>
  <c r="W400" i="2" s="1"/>
  <c r="P401" i="2"/>
  <c r="R401" i="2"/>
  <c r="N403" i="2"/>
  <c r="O402" i="2"/>
  <c r="AE401" i="2" l="1"/>
  <c r="AA400" i="2"/>
  <c r="Z400" i="2"/>
  <c r="AO400" i="2"/>
  <c r="AP400" i="2"/>
  <c r="AM400" i="2"/>
  <c r="AN400" i="2"/>
  <c r="AC402" i="2"/>
  <c r="AD402" i="2" s="1"/>
  <c r="AF402" i="2" s="1"/>
  <c r="AB403" i="2"/>
  <c r="AG403" i="2" s="1"/>
  <c r="AH403" i="2" s="1"/>
  <c r="Q401" i="2"/>
  <c r="X401" i="2" s="1"/>
  <c r="Y401" i="2" s="1"/>
  <c r="S401" i="2"/>
  <c r="T401" i="2" s="1"/>
  <c r="U401" i="2"/>
  <c r="V401" i="2" s="1"/>
  <c r="W401" i="2" s="1"/>
  <c r="P402" i="2"/>
  <c r="R402" i="2"/>
  <c r="N404" i="2"/>
  <c r="O403" i="2"/>
  <c r="AE402" i="2" l="1"/>
  <c r="AA401" i="2"/>
  <c r="Z401" i="2"/>
  <c r="AO401" i="2"/>
  <c r="AP401" i="2"/>
  <c r="AM401" i="2"/>
  <c r="AN401" i="2"/>
  <c r="AC403" i="2"/>
  <c r="AD403" i="2" s="1"/>
  <c r="AF403" i="2" s="1"/>
  <c r="AB404" i="2"/>
  <c r="AG404" i="2" s="1"/>
  <c r="AH404" i="2" s="1"/>
  <c r="Q402" i="2"/>
  <c r="X402" i="2" s="1"/>
  <c r="Y402" i="2" s="1"/>
  <c r="S402" i="2"/>
  <c r="T402" i="2" s="1"/>
  <c r="U402" i="2"/>
  <c r="V402" i="2" s="1"/>
  <c r="W402" i="2" s="1"/>
  <c r="P403" i="2"/>
  <c r="R403" i="2"/>
  <c r="N405" i="2"/>
  <c r="O404" i="2"/>
  <c r="AE403" i="2" l="1"/>
  <c r="AA402" i="2"/>
  <c r="Z402" i="2"/>
  <c r="AO402" i="2"/>
  <c r="AP402" i="2"/>
  <c r="AM402" i="2"/>
  <c r="AN402" i="2"/>
  <c r="AC404" i="2"/>
  <c r="AD404" i="2" s="1"/>
  <c r="AF404" i="2" s="1"/>
  <c r="AB405" i="2"/>
  <c r="AG405" i="2" s="1"/>
  <c r="AH405" i="2" s="1"/>
  <c r="Q403" i="2"/>
  <c r="X403" i="2" s="1"/>
  <c r="Y403" i="2" s="1"/>
  <c r="S403" i="2"/>
  <c r="T403" i="2" s="1"/>
  <c r="U403" i="2"/>
  <c r="V403" i="2" s="1"/>
  <c r="W403" i="2" s="1"/>
  <c r="P404" i="2"/>
  <c r="R404" i="2"/>
  <c r="N406" i="2"/>
  <c r="O405" i="2"/>
  <c r="AE404" i="2" l="1"/>
  <c r="AA403" i="2"/>
  <c r="Z403" i="2"/>
  <c r="AO403" i="2"/>
  <c r="AP403" i="2"/>
  <c r="AM403" i="2"/>
  <c r="AN403" i="2"/>
  <c r="AC405" i="2"/>
  <c r="AD405" i="2" s="1"/>
  <c r="AF405" i="2" s="1"/>
  <c r="AB406" i="2"/>
  <c r="AG406" i="2" s="1"/>
  <c r="AH406" i="2" s="1"/>
  <c r="Q404" i="2"/>
  <c r="X404" i="2" s="1"/>
  <c r="Y404" i="2" s="1"/>
  <c r="S404" i="2"/>
  <c r="T404" i="2" s="1"/>
  <c r="U404" i="2"/>
  <c r="V404" i="2" s="1"/>
  <c r="W404" i="2" s="1"/>
  <c r="P405" i="2"/>
  <c r="R405" i="2"/>
  <c r="N407" i="2"/>
  <c r="O406" i="2"/>
  <c r="AE405" i="2" l="1"/>
  <c r="AA404" i="2"/>
  <c r="Z404" i="2"/>
  <c r="AO404" i="2"/>
  <c r="AP404" i="2"/>
  <c r="AM404" i="2"/>
  <c r="AN404" i="2"/>
  <c r="AC406" i="2"/>
  <c r="AD406" i="2" s="1"/>
  <c r="AF406" i="2" s="1"/>
  <c r="AB407" i="2"/>
  <c r="AG407" i="2" s="1"/>
  <c r="AH407" i="2" s="1"/>
  <c r="Q405" i="2"/>
  <c r="X405" i="2" s="1"/>
  <c r="Y405" i="2" s="1"/>
  <c r="S405" i="2"/>
  <c r="T405" i="2" s="1"/>
  <c r="U405" i="2"/>
  <c r="V405" i="2" s="1"/>
  <c r="W405" i="2" s="1"/>
  <c r="P406" i="2"/>
  <c r="R406" i="2"/>
  <c r="N408" i="2"/>
  <c r="O407" i="2"/>
  <c r="AE406" i="2" l="1"/>
  <c r="AA405" i="2"/>
  <c r="Z405" i="2"/>
  <c r="AO405" i="2"/>
  <c r="AP405" i="2"/>
  <c r="AM405" i="2"/>
  <c r="AN405" i="2"/>
  <c r="AC407" i="2"/>
  <c r="AD407" i="2" s="1"/>
  <c r="AF407" i="2" s="1"/>
  <c r="AB408" i="2"/>
  <c r="AG408" i="2" s="1"/>
  <c r="AH408" i="2" s="1"/>
  <c r="Q406" i="2"/>
  <c r="X406" i="2" s="1"/>
  <c r="Y406" i="2" s="1"/>
  <c r="S406" i="2"/>
  <c r="T406" i="2" s="1"/>
  <c r="U406" i="2"/>
  <c r="V406" i="2" s="1"/>
  <c r="W406" i="2" s="1"/>
  <c r="P407" i="2"/>
  <c r="R407" i="2"/>
  <c r="N409" i="2"/>
  <c r="O408" i="2"/>
  <c r="AE407" i="2" l="1"/>
  <c r="AA406" i="2"/>
  <c r="Z406" i="2"/>
  <c r="AO406" i="2"/>
  <c r="AP406" i="2"/>
  <c r="AM406" i="2"/>
  <c r="AN406" i="2"/>
  <c r="AC408" i="2"/>
  <c r="AD408" i="2" s="1"/>
  <c r="AF408" i="2" s="1"/>
  <c r="AB409" i="2"/>
  <c r="AG409" i="2" s="1"/>
  <c r="AH409" i="2" s="1"/>
  <c r="Q407" i="2"/>
  <c r="X407" i="2" s="1"/>
  <c r="Y407" i="2" s="1"/>
  <c r="S407" i="2"/>
  <c r="T407" i="2" s="1"/>
  <c r="U407" i="2"/>
  <c r="V407" i="2" s="1"/>
  <c r="W407" i="2" s="1"/>
  <c r="P408" i="2"/>
  <c r="R408" i="2"/>
  <c r="N410" i="2"/>
  <c r="O409" i="2"/>
  <c r="AE408" i="2" l="1"/>
  <c r="AA407" i="2"/>
  <c r="Z407" i="2"/>
  <c r="AO407" i="2"/>
  <c r="AP407" i="2"/>
  <c r="AM407" i="2"/>
  <c r="AN407" i="2"/>
  <c r="AC409" i="2"/>
  <c r="AD409" i="2" s="1"/>
  <c r="AF409" i="2" s="1"/>
  <c r="AB410" i="2"/>
  <c r="AG410" i="2" s="1"/>
  <c r="AH410" i="2" s="1"/>
  <c r="Q408" i="2"/>
  <c r="X408" i="2" s="1"/>
  <c r="Y408" i="2" s="1"/>
  <c r="S408" i="2"/>
  <c r="T408" i="2" s="1"/>
  <c r="U408" i="2"/>
  <c r="V408" i="2" s="1"/>
  <c r="W408" i="2" s="1"/>
  <c r="P409" i="2"/>
  <c r="R409" i="2"/>
  <c r="N411" i="2"/>
  <c r="O410" i="2"/>
  <c r="AE409" i="2" l="1"/>
  <c r="AA408" i="2"/>
  <c r="Z408" i="2"/>
  <c r="AO408" i="2"/>
  <c r="AP408" i="2"/>
  <c r="AM408" i="2"/>
  <c r="AN408" i="2"/>
  <c r="AC410" i="2"/>
  <c r="AD410" i="2" s="1"/>
  <c r="AF410" i="2" s="1"/>
  <c r="AB411" i="2"/>
  <c r="AG411" i="2" s="1"/>
  <c r="AH411" i="2" s="1"/>
  <c r="Q409" i="2"/>
  <c r="X409" i="2" s="1"/>
  <c r="Y409" i="2" s="1"/>
  <c r="S409" i="2"/>
  <c r="T409" i="2" s="1"/>
  <c r="U409" i="2"/>
  <c r="V409" i="2" s="1"/>
  <c r="W409" i="2" s="1"/>
  <c r="P410" i="2"/>
  <c r="R410" i="2"/>
  <c r="N412" i="2"/>
  <c r="O411" i="2"/>
  <c r="AE410" i="2" l="1"/>
  <c r="AA409" i="2"/>
  <c r="Z409" i="2"/>
  <c r="AO409" i="2"/>
  <c r="AP409" i="2"/>
  <c r="AM409" i="2"/>
  <c r="AN409" i="2"/>
  <c r="AC411" i="2"/>
  <c r="AD411" i="2" s="1"/>
  <c r="AF411" i="2" s="1"/>
  <c r="AB412" i="2"/>
  <c r="AG412" i="2" s="1"/>
  <c r="AH412" i="2" s="1"/>
  <c r="Q410" i="2"/>
  <c r="X410" i="2" s="1"/>
  <c r="Y410" i="2" s="1"/>
  <c r="S410" i="2"/>
  <c r="T410" i="2" s="1"/>
  <c r="U410" i="2"/>
  <c r="V410" i="2" s="1"/>
  <c r="W410" i="2" s="1"/>
  <c r="P411" i="2"/>
  <c r="R411" i="2"/>
  <c r="N413" i="2"/>
  <c r="O412" i="2"/>
  <c r="AE411" i="2" l="1"/>
  <c r="AA410" i="2"/>
  <c r="Z410" i="2"/>
  <c r="AO410" i="2"/>
  <c r="AP410" i="2"/>
  <c r="AM410" i="2"/>
  <c r="AN410" i="2"/>
  <c r="AC412" i="2"/>
  <c r="AD412" i="2" s="1"/>
  <c r="AF412" i="2" s="1"/>
  <c r="AB413" i="2"/>
  <c r="AG413" i="2" s="1"/>
  <c r="AH413" i="2" s="1"/>
  <c r="Q411" i="2"/>
  <c r="X411" i="2" s="1"/>
  <c r="Y411" i="2" s="1"/>
  <c r="S411" i="2"/>
  <c r="T411" i="2" s="1"/>
  <c r="U411" i="2"/>
  <c r="V411" i="2" s="1"/>
  <c r="W411" i="2" s="1"/>
  <c r="P412" i="2"/>
  <c r="R412" i="2"/>
  <c r="N414" i="2"/>
  <c r="O413" i="2"/>
  <c r="AE412" i="2" l="1"/>
  <c r="AA411" i="2"/>
  <c r="Z411" i="2"/>
  <c r="AO411" i="2"/>
  <c r="AP411" i="2"/>
  <c r="AM411" i="2"/>
  <c r="AN411" i="2"/>
  <c r="AC413" i="2"/>
  <c r="AD413" i="2" s="1"/>
  <c r="AF413" i="2" s="1"/>
  <c r="AB414" i="2"/>
  <c r="AG414" i="2" s="1"/>
  <c r="AH414" i="2" s="1"/>
  <c r="Q412" i="2"/>
  <c r="X412" i="2" s="1"/>
  <c r="Y412" i="2" s="1"/>
  <c r="S412" i="2"/>
  <c r="T412" i="2" s="1"/>
  <c r="U412" i="2"/>
  <c r="V412" i="2" s="1"/>
  <c r="W412" i="2" s="1"/>
  <c r="P413" i="2"/>
  <c r="R413" i="2"/>
  <c r="N415" i="2"/>
  <c r="O414" i="2"/>
  <c r="AE413" i="2" l="1"/>
  <c r="AA412" i="2"/>
  <c r="Z412" i="2"/>
  <c r="AO412" i="2"/>
  <c r="AP412" i="2"/>
  <c r="AM412" i="2"/>
  <c r="AN412" i="2"/>
  <c r="AC414" i="2"/>
  <c r="AD414" i="2" s="1"/>
  <c r="AF414" i="2" s="1"/>
  <c r="AB415" i="2"/>
  <c r="AG415" i="2" s="1"/>
  <c r="AH415" i="2" s="1"/>
  <c r="Q413" i="2"/>
  <c r="X413" i="2" s="1"/>
  <c r="Y413" i="2" s="1"/>
  <c r="S413" i="2"/>
  <c r="T413" i="2" s="1"/>
  <c r="U413" i="2"/>
  <c r="V413" i="2" s="1"/>
  <c r="W413" i="2" s="1"/>
  <c r="P414" i="2"/>
  <c r="R414" i="2"/>
  <c r="N416" i="2"/>
  <c r="O415" i="2"/>
  <c r="AE414" i="2" l="1"/>
  <c r="AA413" i="2"/>
  <c r="Z413" i="2"/>
  <c r="AO413" i="2"/>
  <c r="AP413" i="2"/>
  <c r="AM413" i="2"/>
  <c r="AN413" i="2"/>
  <c r="AC415" i="2"/>
  <c r="AD415" i="2" s="1"/>
  <c r="AF415" i="2" s="1"/>
  <c r="AB416" i="2"/>
  <c r="AG416" i="2" s="1"/>
  <c r="AH416" i="2" s="1"/>
  <c r="Q414" i="2"/>
  <c r="X414" i="2" s="1"/>
  <c r="Y414" i="2" s="1"/>
  <c r="S414" i="2"/>
  <c r="T414" i="2" s="1"/>
  <c r="U414" i="2"/>
  <c r="V414" i="2" s="1"/>
  <c r="W414" i="2" s="1"/>
  <c r="P415" i="2"/>
  <c r="R415" i="2"/>
  <c r="N417" i="2"/>
  <c r="O416" i="2"/>
  <c r="AE415" i="2" l="1"/>
  <c r="AA414" i="2"/>
  <c r="Z414" i="2"/>
  <c r="AO414" i="2"/>
  <c r="AP414" i="2"/>
  <c r="AM414" i="2"/>
  <c r="AN414" i="2"/>
  <c r="AC416" i="2"/>
  <c r="AD416" i="2" s="1"/>
  <c r="AF416" i="2" s="1"/>
  <c r="AB417" i="2"/>
  <c r="AG417" i="2" s="1"/>
  <c r="AH417" i="2" s="1"/>
  <c r="Q415" i="2"/>
  <c r="X415" i="2" s="1"/>
  <c r="Y415" i="2" s="1"/>
  <c r="S415" i="2"/>
  <c r="T415" i="2" s="1"/>
  <c r="U415" i="2"/>
  <c r="V415" i="2" s="1"/>
  <c r="W415" i="2" s="1"/>
  <c r="P416" i="2"/>
  <c r="R416" i="2"/>
  <c r="N418" i="2"/>
  <c r="O417" i="2"/>
  <c r="AE416" i="2" l="1"/>
  <c r="AA415" i="2"/>
  <c r="Z415" i="2"/>
  <c r="AO415" i="2"/>
  <c r="AP415" i="2"/>
  <c r="AM415" i="2"/>
  <c r="AN415" i="2"/>
  <c r="AC417" i="2"/>
  <c r="AD417" i="2" s="1"/>
  <c r="AF417" i="2" s="1"/>
  <c r="AB418" i="2"/>
  <c r="AG418" i="2" s="1"/>
  <c r="AH418" i="2" s="1"/>
  <c r="Q416" i="2"/>
  <c r="X416" i="2" s="1"/>
  <c r="Y416" i="2" s="1"/>
  <c r="S416" i="2"/>
  <c r="T416" i="2" s="1"/>
  <c r="U416" i="2"/>
  <c r="V416" i="2" s="1"/>
  <c r="W416" i="2" s="1"/>
  <c r="P417" i="2"/>
  <c r="R417" i="2"/>
  <c r="N419" i="2"/>
  <c r="O418" i="2"/>
  <c r="AE417" i="2" l="1"/>
  <c r="AA416" i="2"/>
  <c r="Z416" i="2"/>
  <c r="AO416" i="2"/>
  <c r="AP416" i="2"/>
  <c r="AM416" i="2"/>
  <c r="AN416" i="2"/>
  <c r="AC418" i="2"/>
  <c r="AD418" i="2" s="1"/>
  <c r="AF418" i="2" s="1"/>
  <c r="AB419" i="2"/>
  <c r="AG419" i="2" s="1"/>
  <c r="AH419" i="2" s="1"/>
  <c r="Q417" i="2"/>
  <c r="X417" i="2" s="1"/>
  <c r="Y417" i="2" s="1"/>
  <c r="S417" i="2"/>
  <c r="T417" i="2" s="1"/>
  <c r="U417" i="2"/>
  <c r="V417" i="2" s="1"/>
  <c r="W417" i="2" s="1"/>
  <c r="P418" i="2"/>
  <c r="R418" i="2"/>
  <c r="N420" i="2"/>
  <c r="O419" i="2"/>
  <c r="AE418" i="2" l="1"/>
  <c r="AA417" i="2"/>
  <c r="Z417" i="2"/>
  <c r="AO417" i="2"/>
  <c r="AP417" i="2"/>
  <c r="AM417" i="2"/>
  <c r="AN417" i="2"/>
  <c r="AC419" i="2"/>
  <c r="AD419" i="2" s="1"/>
  <c r="AF419" i="2" s="1"/>
  <c r="AB420" i="2"/>
  <c r="AG420" i="2" s="1"/>
  <c r="AH420" i="2" s="1"/>
  <c r="Q418" i="2"/>
  <c r="X418" i="2" s="1"/>
  <c r="Y418" i="2" s="1"/>
  <c r="S418" i="2"/>
  <c r="T418" i="2" s="1"/>
  <c r="U418" i="2"/>
  <c r="V418" i="2" s="1"/>
  <c r="W418" i="2" s="1"/>
  <c r="P419" i="2"/>
  <c r="R419" i="2"/>
  <c r="N421" i="2"/>
  <c r="O420" i="2"/>
  <c r="AE419" i="2" l="1"/>
  <c r="AA418" i="2"/>
  <c r="Z418" i="2"/>
  <c r="AO418" i="2"/>
  <c r="AP418" i="2"/>
  <c r="AM418" i="2"/>
  <c r="AN418" i="2"/>
  <c r="AC420" i="2"/>
  <c r="AD420" i="2" s="1"/>
  <c r="AF420" i="2" s="1"/>
  <c r="AB421" i="2"/>
  <c r="AG421" i="2" s="1"/>
  <c r="AH421" i="2" s="1"/>
  <c r="Q419" i="2"/>
  <c r="X419" i="2"/>
  <c r="Y419" i="2" s="1"/>
  <c r="S419" i="2"/>
  <c r="T419" i="2" s="1"/>
  <c r="U419" i="2"/>
  <c r="V419" i="2" s="1"/>
  <c r="W419" i="2" s="1"/>
  <c r="P420" i="2"/>
  <c r="R420" i="2"/>
  <c r="N422" i="2"/>
  <c r="O421" i="2"/>
  <c r="AE420" i="2" l="1"/>
  <c r="AA419" i="2"/>
  <c r="Z419" i="2"/>
  <c r="AO419" i="2"/>
  <c r="AP419" i="2"/>
  <c r="AM419" i="2"/>
  <c r="AN419" i="2"/>
  <c r="AC421" i="2"/>
  <c r="AD421" i="2" s="1"/>
  <c r="AF421" i="2" s="1"/>
  <c r="AB422" i="2"/>
  <c r="AG422" i="2" s="1"/>
  <c r="AH422" i="2" s="1"/>
  <c r="Q420" i="2"/>
  <c r="X420" i="2" s="1"/>
  <c r="Y420" i="2" s="1"/>
  <c r="S420" i="2"/>
  <c r="T420" i="2" s="1"/>
  <c r="U420" i="2"/>
  <c r="V420" i="2" s="1"/>
  <c r="W420" i="2" s="1"/>
  <c r="P421" i="2"/>
  <c r="R421" i="2"/>
  <c r="N423" i="2"/>
  <c r="O422" i="2"/>
  <c r="AE421" i="2" l="1"/>
  <c r="AA420" i="2"/>
  <c r="Z420" i="2"/>
  <c r="AO420" i="2"/>
  <c r="AP420" i="2"/>
  <c r="AM420" i="2"/>
  <c r="AN420" i="2"/>
  <c r="AC422" i="2"/>
  <c r="AD422" i="2" s="1"/>
  <c r="AF422" i="2" s="1"/>
  <c r="AB423" i="2"/>
  <c r="AG423" i="2" s="1"/>
  <c r="AH423" i="2" s="1"/>
  <c r="Q421" i="2"/>
  <c r="X421" i="2" s="1"/>
  <c r="Y421" i="2" s="1"/>
  <c r="S421" i="2"/>
  <c r="T421" i="2" s="1"/>
  <c r="U421" i="2"/>
  <c r="V421" i="2" s="1"/>
  <c r="W421" i="2" s="1"/>
  <c r="P422" i="2"/>
  <c r="R422" i="2"/>
  <c r="N424" i="2"/>
  <c r="O423" i="2"/>
  <c r="AE422" i="2" l="1"/>
  <c r="AA421" i="2"/>
  <c r="Z421" i="2"/>
  <c r="AO421" i="2"/>
  <c r="AP421" i="2"/>
  <c r="AM421" i="2"/>
  <c r="AN421" i="2"/>
  <c r="AC423" i="2"/>
  <c r="AD423" i="2" s="1"/>
  <c r="AF423" i="2" s="1"/>
  <c r="AB424" i="2"/>
  <c r="AG424" i="2" s="1"/>
  <c r="AH424" i="2" s="1"/>
  <c r="Q422" i="2"/>
  <c r="X422" i="2" s="1"/>
  <c r="Y422" i="2" s="1"/>
  <c r="S422" i="2"/>
  <c r="T422" i="2" s="1"/>
  <c r="U422" i="2"/>
  <c r="V422" i="2" s="1"/>
  <c r="W422" i="2" s="1"/>
  <c r="P423" i="2"/>
  <c r="R423" i="2"/>
  <c r="N425" i="2"/>
  <c r="O424" i="2"/>
  <c r="AE423" i="2" l="1"/>
  <c r="AA422" i="2"/>
  <c r="Z422" i="2"/>
  <c r="AO422" i="2"/>
  <c r="AP422" i="2"/>
  <c r="AM422" i="2"/>
  <c r="AN422" i="2"/>
  <c r="AC424" i="2"/>
  <c r="AD424" i="2" s="1"/>
  <c r="AF424" i="2" s="1"/>
  <c r="AB425" i="2"/>
  <c r="AG425" i="2" s="1"/>
  <c r="AH425" i="2" s="1"/>
  <c r="Q423" i="2"/>
  <c r="X423" i="2" s="1"/>
  <c r="Y423" i="2" s="1"/>
  <c r="S423" i="2"/>
  <c r="T423" i="2" s="1"/>
  <c r="U423" i="2"/>
  <c r="V423" i="2" s="1"/>
  <c r="W423" i="2" s="1"/>
  <c r="P424" i="2"/>
  <c r="R424" i="2"/>
  <c r="N426" i="2"/>
  <c r="O425" i="2"/>
  <c r="AE424" i="2" l="1"/>
  <c r="AA423" i="2"/>
  <c r="Z423" i="2"/>
  <c r="AO423" i="2"/>
  <c r="AP423" i="2"/>
  <c r="AM423" i="2"/>
  <c r="AN423" i="2"/>
  <c r="AC425" i="2"/>
  <c r="AD425" i="2" s="1"/>
  <c r="AE425" i="2" s="1"/>
  <c r="AB426" i="2"/>
  <c r="AG426" i="2" s="1"/>
  <c r="AH426" i="2" s="1"/>
  <c r="Q424" i="2"/>
  <c r="X424" i="2" s="1"/>
  <c r="Y424" i="2" s="1"/>
  <c r="S424" i="2"/>
  <c r="T424" i="2" s="1"/>
  <c r="U424" i="2"/>
  <c r="V424" i="2" s="1"/>
  <c r="W424" i="2" s="1"/>
  <c r="P425" i="2"/>
  <c r="R425" i="2"/>
  <c r="N427" i="2"/>
  <c r="O426" i="2"/>
  <c r="AF425" i="2" l="1"/>
  <c r="AC426" i="2"/>
  <c r="AD426" i="2" s="1"/>
  <c r="AE426" i="2" s="1"/>
  <c r="AA424" i="2"/>
  <c r="Z424" i="2"/>
  <c r="AO424" i="2"/>
  <c r="AP424" i="2"/>
  <c r="AM424" i="2"/>
  <c r="AN424" i="2"/>
  <c r="AB427" i="2"/>
  <c r="AG427" i="2" s="1"/>
  <c r="AH427" i="2" s="1"/>
  <c r="Q425" i="2"/>
  <c r="X425" i="2" s="1"/>
  <c r="Y425" i="2" s="1"/>
  <c r="S425" i="2"/>
  <c r="T425" i="2" s="1"/>
  <c r="U425" i="2"/>
  <c r="V425" i="2" s="1"/>
  <c r="W425" i="2" s="1"/>
  <c r="P426" i="2"/>
  <c r="R426" i="2"/>
  <c r="N428" i="2"/>
  <c r="O427" i="2"/>
  <c r="AF426" i="2" l="1"/>
  <c r="AC427" i="2"/>
  <c r="AD427" i="2" s="1"/>
  <c r="AE427" i="2" s="1"/>
  <c r="AA425" i="2"/>
  <c r="Z425" i="2"/>
  <c r="AO425" i="2"/>
  <c r="AP425" i="2"/>
  <c r="AM425" i="2"/>
  <c r="AN425" i="2"/>
  <c r="AB428" i="2"/>
  <c r="AG428" i="2" s="1"/>
  <c r="AH428" i="2" s="1"/>
  <c r="Q426" i="2"/>
  <c r="X426" i="2" s="1"/>
  <c r="Y426" i="2" s="1"/>
  <c r="S426" i="2"/>
  <c r="T426" i="2" s="1"/>
  <c r="U426" i="2"/>
  <c r="V426" i="2" s="1"/>
  <c r="W426" i="2" s="1"/>
  <c r="P427" i="2"/>
  <c r="R427" i="2"/>
  <c r="N429" i="2"/>
  <c r="O428" i="2"/>
  <c r="AO426" i="2" l="1"/>
  <c r="AP426" i="2"/>
  <c r="AM426" i="2"/>
  <c r="AN426" i="2"/>
  <c r="AF427" i="2"/>
  <c r="AC428" i="2"/>
  <c r="AD428" i="2" s="1"/>
  <c r="AE428" i="2" s="1"/>
  <c r="AA426" i="2"/>
  <c r="Z426" i="2"/>
  <c r="AB429" i="2"/>
  <c r="AG429" i="2" s="1"/>
  <c r="AH429" i="2" s="1"/>
  <c r="Q427" i="2"/>
  <c r="X427" i="2" s="1"/>
  <c r="Y427" i="2" s="1"/>
  <c r="S427" i="2"/>
  <c r="T427" i="2" s="1"/>
  <c r="U427" i="2"/>
  <c r="V427" i="2" s="1"/>
  <c r="W427" i="2" s="1"/>
  <c r="P428" i="2"/>
  <c r="R428" i="2"/>
  <c r="N430" i="2"/>
  <c r="O429" i="2"/>
  <c r="AF428" i="2" l="1"/>
  <c r="AC429" i="2"/>
  <c r="AD429" i="2" s="1"/>
  <c r="AE429" i="2" s="1"/>
  <c r="AA427" i="2"/>
  <c r="Z427" i="2"/>
  <c r="AO427" i="2"/>
  <c r="AP427" i="2"/>
  <c r="AM427" i="2"/>
  <c r="AN427" i="2"/>
  <c r="AB430" i="2"/>
  <c r="AG430" i="2" s="1"/>
  <c r="AH430" i="2" s="1"/>
  <c r="Q428" i="2"/>
  <c r="X428" i="2" s="1"/>
  <c r="Y428" i="2" s="1"/>
  <c r="S428" i="2"/>
  <c r="T428" i="2" s="1"/>
  <c r="U428" i="2"/>
  <c r="V428" i="2" s="1"/>
  <c r="W428" i="2" s="1"/>
  <c r="P429" i="2"/>
  <c r="R429" i="2"/>
  <c r="N431" i="2"/>
  <c r="O430" i="2"/>
  <c r="AO428" i="2" l="1"/>
  <c r="AP428" i="2"/>
  <c r="AM428" i="2"/>
  <c r="AN428" i="2"/>
  <c r="AF429" i="2"/>
  <c r="AC430" i="2"/>
  <c r="AD430" i="2" s="1"/>
  <c r="AE430" i="2" s="1"/>
  <c r="AA428" i="2"/>
  <c r="Z428" i="2"/>
  <c r="AB431" i="2"/>
  <c r="AG431" i="2" s="1"/>
  <c r="AH431" i="2" s="1"/>
  <c r="Q429" i="2"/>
  <c r="X429" i="2" s="1"/>
  <c r="Y429" i="2" s="1"/>
  <c r="S429" i="2"/>
  <c r="T429" i="2" s="1"/>
  <c r="U429" i="2"/>
  <c r="V429" i="2" s="1"/>
  <c r="W429" i="2" s="1"/>
  <c r="P430" i="2"/>
  <c r="R430" i="2"/>
  <c r="N432" i="2"/>
  <c r="O431" i="2"/>
  <c r="AF430" i="2" l="1"/>
  <c r="AC431" i="2"/>
  <c r="AD431" i="2" s="1"/>
  <c r="AE431" i="2" s="1"/>
  <c r="AA429" i="2"/>
  <c r="Z429" i="2"/>
  <c r="AO429" i="2"/>
  <c r="AP429" i="2"/>
  <c r="AM429" i="2"/>
  <c r="AN429" i="2"/>
  <c r="AB432" i="2"/>
  <c r="AG432" i="2" s="1"/>
  <c r="AH432" i="2" s="1"/>
  <c r="Q430" i="2"/>
  <c r="X430" i="2" s="1"/>
  <c r="Y430" i="2" s="1"/>
  <c r="S430" i="2"/>
  <c r="T430" i="2" s="1"/>
  <c r="U430" i="2"/>
  <c r="V430" i="2" s="1"/>
  <c r="W430" i="2" s="1"/>
  <c r="P431" i="2"/>
  <c r="R431" i="2"/>
  <c r="N433" i="2"/>
  <c r="O432" i="2"/>
  <c r="AA430" i="2" l="1"/>
  <c r="Z430" i="2"/>
  <c r="AO430" i="2"/>
  <c r="AP430" i="2"/>
  <c r="AM430" i="2"/>
  <c r="AN430" i="2"/>
  <c r="AF431" i="2"/>
  <c r="AC432" i="2"/>
  <c r="AD432" i="2" s="1"/>
  <c r="AE432" i="2" s="1"/>
  <c r="AB433" i="2"/>
  <c r="AG433" i="2" s="1"/>
  <c r="AH433" i="2" s="1"/>
  <c r="Q431" i="2"/>
  <c r="X431" i="2" s="1"/>
  <c r="Y431" i="2" s="1"/>
  <c r="S431" i="2"/>
  <c r="T431" i="2" s="1"/>
  <c r="U431" i="2"/>
  <c r="V431" i="2" s="1"/>
  <c r="W431" i="2" s="1"/>
  <c r="P432" i="2"/>
  <c r="R432" i="2"/>
  <c r="N434" i="2"/>
  <c r="O433" i="2"/>
  <c r="AF432" i="2" l="1"/>
  <c r="AC433" i="2"/>
  <c r="AD433" i="2" s="1"/>
  <c r="AE433" i="2" s="1"/>
  <c r="AA431" i="2"/>
  <c r="Z431" i="2"/>
  <c r="AO431" i="2"/>
  <c r="AP431" i="2"/>
  <c r="AM431" i="2"/>
  <c r="AN431" i="2"/>
  <c r="AB434" i="2"/>
  <c r="AG434" i="2" s="1"/>
  <c r="AH434" i="2" s="1"/>
  <c r="Q432" i="2"/>
  <c r="X432" i="2" s="1"/>
  <c r="Y432" i="2" s="1"/>
  <c r="S432" i="2"/>
  <c r="T432" i="2" s="1"/>
  <c r="U432" i="2"/>
  <c r="V432" i="2" s="1"/>
  <c r="W432" i="2" s="1"/>
  <c r="P433" i="2"/>
  <c r="R433" i="2"/>
  <c r="N435" i="2"/>
  <c r="O434" i="2"/>
  <c r="AA432" i="2" l="1"/>
  <c r="Z432" i="2"/>
  <c r="AF433" i="2"/>
  <c r="AC434" i="2"/>
  <c r="AD434" i="2" s="1"/>
  <c r="AE434" i="2" s="1"/>
  <c r="AO432" i="2"/>
  <c r="AP432" i="2"/>
  <c r="AM432" i="2"/>
  <c r="AN432" i="2"/>
  <c r="AB435" i="2"/>
  <c r="AG435" i="2" s="1"/>
  <c r="AH435" i="2" s="1"/>
  <c r="Q433" i="2"/>
  <c r="S433" i="2"/>
  <c r="T433" i="2" s="1"/>
  <c r="U433" i="2"/>
  <c r="V433" i="2" s="1"/>
  <c r="W433" i="2" s="1"/>
  <c r="P434" i="2"/>
  <c r="R434" i="2"/>
  <c r="N436" i="2"/>
  <c r="O435" i="2"/>
  <c r="AF434" i="2" l="1"/>
  <c r="AC435" i="2"/>
  <c r="AD435" i="2" s="1"/>
  <c r="AF435" i="2" s="1"/>
  <c r="X433" i="2"/>
  <c r="Y433" i="2" s="1"/>
  <c r="AO433" i="2"/>
  <c r="AP433" i="2"/>
  <c r="AM433" i="2"/>
  <c r="AN433" i="2"/>
  <c r="AB436" i="2"/>
  <c r="AG436" i="2" s="1"/>
  <c r="AH436" i="2" s="1"/>
  <c r="Q434" i="2"/>
  <c r="AE435" i="2"/>
  <c r="S434" i="2"/>
  <c r="T434" i="2" s="1"/>
  <c r="U434" i="2"/>
  <c r="V434" i="2" s="1"/>
  <c r="W434" i="2" s="1"/>
  <c r="P435" i="2"/>
  <c r="R435" i="2"/>
  <c r="N437" i="2"/>
  <c r="O436" i="2"/>
  <c r="AA433" i="2" l="1"/>
  <c r="Z433" i="2"/>
  <c r="AC436" i="2"/>
  <c r="AD436" i="2" s="1"/>
  <c r="AF436" i="2" s="1"/>
  <c r="X434" i="2"/>
  <c r="Y434" i="2" s="1"/>
  <c r="AO434" i="2"/>
  <c r="AP434" i="2"/>
  <c r="AM434" i="2"/>
  <c r="AN434" i="2"/>
  <c r="AB437" i="2"/>
  <c r="AG437" i="2" s="1"/>
  <c r="AH437" i="2" s="1"/>
  <c r="Q435" i="2"/>
  <c r="S435" i="2"/>
  <c r="T435" i="2" s="1"/>
  <c r="U435" i="2"/>
  <c r="V435" i="2" s="1"/>
  <c r="W435" i="2" s="1"/>
  <c r="P436" i="2"/>
  <c r="R436" i="2"/>
  <c r="N438" i="2"/>
  <c r="O437" i="2"/>
  <c r="AC437" i="2" l="1"/>
  <c r="AD437" i="2" s="1"/>
  <c r="AE437" i="2" s="1"/>
  <c r="AE436" i="2"/>
  <c r="AA434" i="2"/>
  <c r="Z434" i="2"/>
  <c r="AO435" i="2"/>
  <c r="AP435" i="2"/>
  <c r="AM435" i="2"/>
  <c r="AN435" i="2"/>
  <c r="X435" i="2"/>
  <c r="Y435" i="2" s="1"/>
  <c r="AB438" i="2"/>
  <c r="AC438" i="2" s="1"/>
  <c r="AD438" i="2" s="1"/>
  <c r="Q436" i="2"/>
  <c r="X436" i="2" s="1"/>
  <c r="Y436" i="2" s="1"/>
  <c r="S436" i="2"/>
  <c r="T436" i="2" s="1"/>
  <c r="U436" i="2"/>
  <c r="V436" i="2" s="1"/>
  <c r="W436" i="2" s="1"/>
  <c r="P437" i="2"/>
  <c r="R437" i="2"/>
  <c r="N439" i="2"/>
  <c r="O438" i="2"/>
  <c r="AF437" i="2" l="1"/>
  <c r="AG438" i="2"/>
  <c r="AH438" i="2" s="1"/>
  <c r="AA435" i="2"/>
  <c r="Z435" i="2"/>
  <c r="AA436" i="2"/>
  <c r="Z436" i="2"/>
  <c r="AO436" i="2"/>
  <c r="AP436" i="2"/>
  <c r="AM436" i="2"/>
  <c r="AN436" i="2"/>
  <c r="AB439" i="2"/>
  <c r="AG439" i="2" s="1"/>
  <c r="AH439" i="2" s="1"/>
  <c r="Q437" i="2"/>
  <c r="X437" i="2" s="1"/>
  <c r="Y437" i="2" s="1"/>
  <c r="AE438" i="2"/>
  <c r="AF438" i="2"/>
  <c r="S437" i="2"/>
  <c r="T437" i="2" s="1"/>
  <c r="U437" i="2"/>
  <c r="V437" i="2" s="1"/>
  <c r="W437" i="2" s="1"/>
  <c r="P438" i="2"/>
  <c r="R438" i="2"/>
  <c r="N440" i="2"/>
  <c r="O439" i="2"/>
  <c r="AC439" i="2" l="1"/>
  <c r="AD439" i="2" s="1"/>
  <c r="AE439" i="2" s="1"/>
  <c r="AA437" i="2"/>
  <c r="Z437" i="2"/>
  <c r="AO437" i="2"/>
  <c r="AP437" i="2"/>
  <c r="AM437" i="2"/>
  <c r="AN437" i="2"/>
  <c r="AB440" i="2"/>
  <c r="AG440" i="2" s="1"/>
  <c r="AH440" i="2" s="1"/>
  <c r="Q438" i="2"/>
  <c r="X438" i="2" s="1"/>
  <c r="Y438" i="2" s="1"/>
  <c r="S438" i="2"/>
  <c r="T438" i="2" s="1"/>
  <c r="U438" i="2"/>
  <c r="V438" i="2" s="1"/>
  <c r="W438" i="2" s="1"/>
  <c r="P439" i="2"/>
  <c r="R439" i="2"/>
  <c r="N441" i="2"/>
  <c r="O440" i="2"/>
  <c r="AF439" i="2" l="1"/>
  <c r="AA438" i="2"/>
  <c r="Z438" i="2"/>
  <c r="AO438" i="2"/>
  <c r="AP438" i="2"/>
  <c r="AM438" i="2"/>
  <c r="AN438" i="2"/>
  <c r="AC440" i="2"/>
  <c r="AD440" i="2" s="1"/>
  <c r="AE440" i="2" s="1"/>
  <c r="AB441" i="2"/>
  <c r="AC441" i="2" s="1"/>
  <c r="AD441" i="2" s="1"/>
  <c r="Q439" i="2"/>
  <c r="S439" i="2"/>
  <c r="T439" i="2" s="1"/>
  <c r="U439" i="2"/>
  <c r="V439" i="2" s="1"/>
  <c r="W439" i="2" s="1"/>
  <c r="P440" i="2"/>
  <c r="R440" i="2"/>
  <c r="N442" i="2"/>
  <c r="O441" i="2"/>
  <c r="AF440" i="2" l="1"/>
  <c r="AG441" i="2"/>
  <c r="AH441" i="2" s="1"/>
  <c r="AO439" i="2"/>
  <c r="AP439" i="2"/>
  <c r="AM439" i="2"/>
  <c r="AN439" i="2"/>
  <c r="X439" i="2"/>
  <c r="Y439" i="2" s="1"/>
  <c r="AB442" i="2"/>
  <c r="AC442" i="2" s="1"/>
  <c r="AD442" i="2" s="1"/>
  <c r="Q440" i="2"/>
  <c r="X440" i="2" s="1"/>
  <c r="Y440" i="2" s="1"/>
  <c r="AE441" i="2"/>
  <c r="AF441" i="2"/>
  <c r="S440" i="2"/>
  <c r="T440" i="2" s="1"/>
  <c r="U440" i="2"/>
  <c r="V440" i="2" s="1"/>
  <c r="W440" i="2" s="1"/>
  <c r="P441" i="2"/>
  <c r="R441" i="2"/>
  <c r="N443" i="2"/>
  <c r="O442" i="2"/>
  <c r="AG442" i="2" l="1"/>
  <c r="AH442" i="2" s="1"/>
  <c r="AA440" i="2"/>
  <c r="Z440" i="2"/>
  <c r="AA439" i="2"/>
  <c r="Z439" i="2"/>
  <c r="AO440" i="2"/>
  <c r="AP440" i="2"/>
  <c r="AM440" i="2"/>
  <c r="AN440" i="2"/>
  <c r="AB443" i="2"/>
  <c r="AC443" i="2" s="1"/>
  <c r="AD443" i="2" s="1"/>
  <c r="Q441" i="2"/>
  <c r="X441" i="2" s="1"/>
  <c r="Y441" i="2" s="1"/>
  <c r="AE442" i="2"/>
  <c r="AF442" i="2"/>
  <c r="S441" i="2"/>
  <c r="T441" i="2" s="1"/>
  <c r="U441" i="2"/>
  <c r="V441" i="2" s="1"/>
  <c r="W441" i="2" s="1"/>
  <c r="P442" i="2"/>
  <c r="R442" i="2"/>
  <c r="N444" i="2"/>
  <c r="O443" i="2"/>
  <c r="AG443" i="2" l="1"/>
  <c r="AH443" i="2" s="1"/>
  <c r="AA441" i="2"/>
  <c r="Z441" i="2"/>
  <c r="AO441" i="2"/>
  <c r="AP441" i="2"/>
  <c r="AM441" i="2"/>
  <c r="AN441" i="2"/>
  <c r="AB444" i="2"/>
  <c r="AC444" i="2" s="1"/>
  <c r="AD444" i="2" s="1"/>
  <c r="Q442" i="2"/>
  <c r="X442" i="2" s="1"/>
  <c r="Y442" i="2" s="1"/>
  <c r="AE443" i="2"/>
  <c r="AF443" i="2"/>
  <c r="S442" i="2"/>
  <c r="T442" i="2" s="1"/>
  <c r="U442" i="2"/>
  <c r="V442" i="2" s="1"/>
  <c r="W442" i="2" s="1"/>
  <c r="P443" i="2"/>
  <c r="R443" i="2"/>
  <c r="N445" i="2"/>
  <c r="O444" i="2"/>
  <c r="AG444" i="2" l="1"/>
  <c r="AH444" i="2" s="1"/>
  <c r="AA442" i="2"/>
  <c r="Z442" i="2"/>
  <c r="AO442" i="2"/>
  <c r="AP442" i="2"/>
  <c r="AM442" i="2"/>
  <c r="AN442" i="2"/>
  <c r="AB445" i="2"/>
  <c r="AG445" i="2" s="1"/>
  <c r="AH445" i="2" s="1"/>
  <c r="Q443" i="2"/>
  <c r="X443" i="2" s="1"/>
  <c r="Y443" i="2" s="1"/>
  <c r="AE444" i="2"/>
  <c r="AF444" i="2"/>
  <c r="S443" i="2"/>
  <c r="T443" i="2" s="1"/>
  <c r="U443" i="2"/>
  <c r="V443" i="2" s="1"/>
  <c r="W443" i="2" s="1"/>
  <c r="P444" i="2"/>
  <c r="R444" i="2"/>
  <c r="N446" i="2"/>
  <c r="O445" i="2"/>
  <c r="AC445" i="2" l="1"/>
  <c r="AD445" i="2" s="1"/>
  <c r="AE445" i="2" s="1"/>
  <c r="AA443" i="2"/>
  <c r="Z443" i="2"/>
  <c r="AO443" i="2"/>
  <c r="AP443" i="2"/>
  <c r="AM443" i="2"/>
  <c r="AN443" i="2"/>
  <c r="AB446" i="2"/>
  <c r="AG446" i="2" s="1"/>
  <c r="AH446" i="2" s="1"/>
  <c r="Q444" i="2"/>
  <c r="X444" i="2" s="1"/>
  <c r="Y444" i="2" s="1"/>
  <c r="S444" i="2"/>
  <c r="T444" i="2" s="1"/>
  <c r="U444" i="2"/>
  <c r="V444" i="2" s="1"/>
  <c r="W444" i="2" s="1"/>
  <c r="P445" i="2"/>
  <c r="R445" i="2"/>
  <c r="N447" i="2"/>
  <c r="O446" i="2"/>
  <c r="AF445" i="2" l="1"/>
  <c r="AC446" i="2"/>
  <c r="AD446" i="2" s="1"/>
  <c r="AF446" i="2" s="1"/>
  <c r="AA444" i="2"/>
  <c r="Z444" i="2"/>
  <c r="AO444" i="2"/>
  <c r="AP444" i="2"/>
  <c r="AM444" i="2"/>
  <c r="AN444" i="2"/>
  <c r="AB447" i="2"/>
  <c r="AG447" i="2" s="1"/>
  <c r="AH447" i="2" s="1"/>
  <c r="Q445" i="2"/>
  <c r="X445" i="2" s="1"/>
  <c r="Y445" i="2" s="1"/>
  <c r="S445" i="2"/>
  <c r="T445" i="2" s="1"/>
  <c r="U445" i="2"/>
  <c r="V445" i="2" s="1"/>
  <c r="W445" i="2" s="1"/>
  <c r="P446" i="2"/>
  <c r="R446" i="2"/>
  <c r="N448" i="2"/>
  <c r="O447" i="2"/>
  <c r="AE446" i="2" l="1"/>
  <c r="AC447" i="2"/>
  <c r="AD447" i="2" s="1"/>
  <c r="AE447" i="2" s="1"/>
  <c r="AA445" i="2"/>
  <c r="Z445" i="2"/>
  <c r="AO445" i="2"/>
  <c r="AP445" i="2"/>
  <c r="AM445" i="2"/>
  <c r="AN445" i="2"/>
  <c r="AB448" i="2"/>
  <c r="AG448" i="2" s="1"/>
  <c r="AH448" i="2" s="1"/>
  <c r="Q446" i="2"/>
  <c r="X446" i="2" s="1"/>
  <c r="Y446" i="2" s="1"/>
  <c r="S446" i="2"/>
  <c r="T446" i="2" s="1"/>
  <c r="U446" i="2"/>
  <c r="V446" i="2" s="1"/>
  <c r="W446" i="2" s="1"/>
  <c r="P447" i="2"/>
  <c r="R447" i="2"/>
  <c r="N449" i="2"/>
  <c r="O448" i="2"/>
  <c r="AF447" i="2" l="1"/>
  <c r="AC448" i="2"/>
  <c r="AD448" i="2" s="1"/>
  <c r="AF448" i="2" s="1"/>
  <c r="AA446" i="2"/>
  <c r="Z446" i="2"/>
  <c r="AO446" i="2"/>
  <c r="AP446" i="2"/>
  <c r="AM446" i="2"/>
  <c r="AN446" i="2"/>
  <c r="AB449" i="2"/>
  <c r="AG449" i="2" s="1"/>
  <c r="AH449" i="2" s="1"/>
  <c r="Q447" i="2"/>
  <c r="X447" i="2" s="1"/>
  <c r="Y447" i="2" s="1"/>
  <c r="S447" i="2"/>
  <c r="T447" i="2" s="1"/>
  <c r="U447" i="2"/>
  <c r="V447" i="2" s="1"/>
  <c r="W447" i="2" s="1"/>
  <c r="P448" i="2"/>
  <c r="R448" i="2"/>
  <c r="N450" i="2"/>
  <c r="O449" i="2"/>
  <c r="AE448" i="2" l="1"/>
  <c r="AA447" i="2"/>
  <c r="Z447" i="2"/>
  <c r="AO447" i="2"/>
  <c r="AP447" i="2"/>
  <c r="AM447" i="2"/>
  <c r="AN447" i="2"/>
  <c r="AC449" i="2"/>
  <c r="AD449" i="2" s="1"/>
  <c r="AF449" i="2" s="1"/>
  <c r="AB450" i="2"/>
  <c r="AG450" i="2" s="1"/>
  <c r="AH450" i="2" s="1"/>
  <c r="Q448" i="2"/>
  <c r="X448" i="2" s="1"/>
  <c r="Y448" i="2" s="1"/>
  <c r="S448" i="2"/>
  <c r="T448" i="2" s="1"/>
  <c r="U448" i="2"/>
  <c r="V448" i="2" s="1"/>
  <c r="W448" i="2" s="1"/>
  <c r="P449" i="2"/>
  <c r="R449" i="2"/>
  <c r="N451" i="2"/>
  <c r="O450" i="2"/>
  <c r="AE449" i="2" l="1"/>
  <c r="AA448" i="2"/>
  <c r="Z448" i="2"/>
  <c r="AO448" i="2"/>
  <c r="AP448" i="2"/>
  <c r="AM448" i="2"/>
  <c r="AN448" i="2"/>
  <c r="AC450" i="2"/>
  <c r="AD450" i="2" s="1"/>
  <c r="AF450" i="2" s="1"/>
  <c r="AB451" i="2"/>
  <c r="AG451" i="2" s="1"/>
  <c r="AH451" i="2" s="1"/>
  <c r="Q449" i="2"/>
  <c r="X449" i="2" s="1"/>
  <c r="Y449" i="2" s="1"/>
  <c r="S449" i="2"/>
  <c r="T449" i="2" s="1"/>
  <c r="U449" i="2"/>
  <c r="V449" i="2" s="1"/>
  <c r="W449" i="2" s="1"/>
  <c r="P450" i="2"/>
  <c r="R450" i="2"/>
  <c r="N452" i="2"/>
  <c r="O451" i="2"/>
  <c r="AE450" i="2" l="1"/>
  <c r="AA449" i="2"/>
  <c r="Z449" i="2"/>
  <c r="AO449" i="2"/>
  <c r="AP449" i="2"/>
  <c r="AM449" i="2"/>
  <c r="AN449" i="2"/>
  <c r="AC451" i="2"/>
  <c r="AD451" i="2" s="1"/>
  <c r="AF451" i="2" s="1"/>
  <c r="AB452" i="2"/>
  <c r="AG452" i="2" s="1"/>
  <c r="AH452" i="2" s="1"/>
  <c r="Q450" i="2"/>
  <c r="X450" i="2" s="1"/>
  <c r="Y450" i="2" s="1"/>
  <c r="S450" i="2"/>
  <c r="T450" i="2" s="1"/>
  <c r="U450" i="2"/>
  <c r="V450" i="2" s="1"/>
  <c r="W450" i="2" s="1"/>
  <c r="P451" i="2"/>
  <c r="R451" i="2"/>
  <c r="N453" i="2"/>
  <c r="O452" i="2"/>
  <c r="AE451" i="2" l="1"/>
  <c r="AC452" i="2"/>
  <c r="AD452" i="2" s="1"/>
  <c r="AF452" i="2" s="1"/>
  <c r="AA450" i="2"/>
  <c r="Z450" i="2"/>
  <c r="AO450" i="2"/>
  <c r="AP450" i="2"/>
  <c r="AM450" i="2"/>
  <c r="AN450" i="2"/>
  <c r="AB453" i="2"/>
  <c r="AG453" i="2" s="1"/>
  <c r="AH453" i="2" s="1"/>
  <c r="Q451" i="2"/>
  <c r="X451" i="2" s="1"/>
  <c r="Y451" i="2" s="1"/>
  <c r="S451" i="2"/>
  <c r="T451" i="2" s="1"/>
  <c r="U451" i="2"/>
  <c r="V451" i="2" s="1"/>
  <c r="W451" i="2" s="1"/>
  <c r="P452" i="2"/>
  <c r="R452" i="2"/>
  <c r="N454" i="2"/>
  <c r="O453" i="2"/>
  <c r="AE452" i="2" l="1"/>
  <c r="AA451" i="2"/>
  <c r="Z451" i="2"/>
  <c r="AO451" i="2"/>
  <c r="AP451" i="2"/>
  <c r="AM451" i="2"/>
  <c r="AN451" i="2"/>
  <c r="AC453" i="2"/>
  <c r="AD453" i="2" s="1"/>
  <c r="AE453" i="2" s="1"/>
  <c r="AB454" i="2"/>
  <c r="AG454" i="2" s="1"/>
  <c r="AH454" i="2" s="1"/>
  <c r="Q452" i="2"/>
  <c r="X452" i="2" s="1"/>
  <c r="Y452" i="2" s="1"/>
  <c r="S452" i="2"/>
  <c r="T452" i="2" s="1"/>
  <c r="U452" i="2"/>
  <c r="V452" i="2" s="1"/>
  <c r="W452" i="2" s="1"/>
  <c r="P453" i="2"/>
  <c r="R453" i="2"/>
  <c r="N455" i="2"/>
  <c r="O454" i="2"/>
  <c r="AF453" i="2" l="1"/>
  <c r="AC454" i="2"/>
  <c r="AD454" i="2" s="1"/>
  <c r="AE454" i="2" s="1"/>
  <c r="AA452" i="2"/>
  <c r="Z452" i="2"/>
  <c r="AO452" i="2"/>
  <c r="AP452" i="2"/>
  <c r="AM452" i="2"/>
  <c r="AN452" i="2"/>
  <c r="AB455" i="2"/>
  <c r="AG455" i="2" s="1"/>
  <c r="AH455" i="2" s="1"/>
  <c r="Q453" i="2"/>
  <c r="X453" i="2" s="1"/>
  <c r="Y453" i="2" s="1"/>
  <c r="S453" i="2"/>
  <c r="T453" i="2" s="1"/>
  <c r="U453" i="2"/>
  <c r="V453" i="2" s="1"/>
  <c r="W453" i="2" s="1"/>
  <c r="P454" i="2"/>
  <c r="R454" i="2"/>
  <c r="N456" i="2"/>
  <c r="O455" i="2"/>
  <c r="AF454" i="2" l="1"/>
  <c r="AC455" i="2"/>
  <c r="AD455" i="2" s="1"/>
  <c r="AE455" i="2" s="1"/>
  <c r="AA453" i="2"/>
  <c r="Z453" i="2"/>
  <c r="AO453" i="2"/>
  <c r="AP453" i="2"/>
  <c r="AM453" i="2"/>
  <c r="AN453" i="2"/>
  <c r="AB456" i="2"/>
  <c r="AG456" i="2" s="1"/>
  <c r="AH456" i="2" s="1"/>
  <c r="Q454" i="2"/>
  <c r="X454" i="2" s="1"/>
  <c r="Y454" i="2" s="1"/>
  <c r="S454" i="2"/>
  <c r="T454" i="2" s="1"/>
  <c r="U454" i="2"/>
  <c r="V454" i="2" s="1"/>
  <c r="W454" i="2" s="1"/>
  <c r="P455" i="2"/>
  <c r="R455" i="2"/>
  <c r="N457" i="2"/>
  <c r="O456" i="2"/>
  <c r="AF455" i="2" l="1"/>
  <c r="AC456" i="2"/>
  <c r="AD456" i="2" s="1"/>
  <c r="AF456" i="2" s="1"/>
  <c r="AA454" i="2"/>
  <c r="Z454" i="2"/>
  <c r="AO454" i="2"/>
  <c r="AP454" i="2"/>
  <c r="AM454" i="2"/>
  <c r="AN454" i="2"/>
  <c r="AB457" i="2"/>
  <c r="AG457" i="2" s="1"/>
  <c r="AH457" i="2" s="1"/>
  <c r="Q455" i="2"/>
  <c r="X455" i="2" s="1"/>
  <c r="Y455" i="2" s="1"/>
  <c r="S455" i="2"/>
  <c r="T455" i="2" s="1"/>
  <c r="U455" i="2"/>
  <c r="V455" i="2" s="1"/>
  <c r="W455" i="2" s="1"/>
  <c r="P456" i="2"/>
  <c r="R456" i="2"/>
  <c r="N458" i="2"/>
  <c r="O457" i="2"/>
  <c r="AE456" i="2" l="1"/>
  <c r="AC457" i="2"/>
  <c r="AD457" i="2" s="1"/>
  <c r="AE457" i="2" s="1"/>
  <c r="AA455" i="2"/>
  <c r="Z455" i="2"/>
  <c r="AO455" i="2"/>
  <c r="AP455" i="2"/>
  <c r="AM455" i="2"/>
  <c r="AN455" i="2"/>
  <c r="AB458" i="2"/>
  <c r="AG458" i="2" s="1"/>
  <c r="AH458" i="2" s="1"/>
  <c r="Q456" i="2"/>
  <c r="X456" i="2" s="1"/>
  <c r="Y456" i="2" s="1"/>
  <c r="S456" i="2"/>
  <c r="T456" i="2" s="1"/>
  <c r="U456" i="2"/>
  <c r="V456" i="2" s="1"/>
  <c r="W456" i="2" s="1"/>
  <c r="P457" i="2"/>
  <c r="R457" i="2"/>
  <c r="N459" i="2"/>
  <c r="O458" i="2"/>
  <c r="AF457" i="2" l="1"/>
  <c r="AC458" i="2"/>
  <c r="AD458" i="2" s="1"/>
  <c r="AE458" i="2" s="1"/>
  <c r="AA456" i="2"/>
  <c r="Z456" i="2"/>
  <c r="AO456" i="2"/>
  <c r="AP456" i="2"/>
  <c r="AM456" i="2"/>
  <c r="AN456" i="2"/>
  <c r="AB459" i="2"/>
  <c r="AG459" i="2" s="1"/>
  <c r="AH459" i="2" s="1"/>
  <c r="Q457" i="2"/>
  <c r="X457" i="2" s="1"/>
  <c r="Y457" i="2" s="1"/>
  <c r="S457" i="2"/>
  <c r="T457" i="2" s="1"/>
  <c r="U457" i="2"/>
  <c r="V457" i="2" s="1"/>
  <c r="W457" i="2" s="1"/>
  <c r="P458" i="2"/>
  <c r="R458" i="2"/>
  <c r="N460" i="2"/>
  <c r="O459" i="2"/>
  <c r="AF458" i="2" l="1"/>
  <c r="AC459" i="2"/>
  <c r="AD459" i="2" s="1"/>
  <c r="AE459" i="2" s="1"/>
  <c r="AA457" i="2"/>
  <c r="Z457" i="2"/>
  <c r="AO457" i="2"/>
  <c r="AP457" i="2"/>
  <c r="AM457" i="2"/>
  <c r="AN457" i="2"/>
  <c r="AB460" i="2"/>
  <c r="AG460" i="2" s="1"/>
  <c r="AH460" i="2" s="1"/>
  <c r="Q458" i="2"/>
  <c r="X458" i="2" s="1"/>
  <c r="Y458" i="2" s="1"/>
  <c r="S458" i="2"/>
  <c r="T458" i="2" s="1"/>
  <c r="U458" i="2"/>
  <c r="V458" i="2" s="1"/>
  <c r="W458" i="2" s="1"/>
  <c r="P459" i="2"/>
  <c r="R459" i="2"/>
  <c r="N461" i="2"/>
  <c r="O460" i="2"/>
  <c r="AA458" i="2" l="1"/>
  <c r="Z458" i="2"/>
  <c r="AO458" i="2"/>
  <c r="AP458" i="2"/>
  <c r="AM458" i="2"/>
  <c r="AN458" i="2"/>
  <c r="AF459" i="2"/>
  <c r="AC460" i="2"/>
  <c r="AD460" i="2" s="1"/>
  <c r="AE460" i="2" s="1"/>
  <c r="AB461" i="2"/>
  <c r="AG461" i="2" s="1"/>
  <c r="AH461" i="2" s="1"/>
  <c r="Q459" i="2"/>
  <c r="X459" i="2" s="1"/>
  <c r="Y459" i="2" s="1"/>
  <c r="S459" i="2"/>
  <c r="T459" i="2" s="1"/>
  <c r="U459" i="2"/>
  <c r="V459" i="2" s="1"/>
  <c r="W459" i="2" s="1"/>
  <c r="P460" i="2"/>
  <c r="R460" i="2"/>
  <c r="N462" i="2"/>
  <c r="O461" i="2"/>
  <c r="AF460" i="2" l="1"/>
  <c r="AC461" i="2"/>
  <c r="AD461" i="2" s="1"/>
  <c r="AF461" i="2" s="1"/>
  <c r="AA459" i="2"/>
  <c r="Z459" i="2"/>
  <c r="AO459" i="2"/>
  <c r="AP459" i="2"/>
  <c r="AM459" i="2"/>
  <c r="AN459" i="2"/>
  <c r="AB462" i="2"/>
  <c r="AG462" i="2" s="1"/>
  <c r="AH462" i="2" s="1"/>
  <c r="Q460" i="2"/>
  <c r="X460" i="2" s="1"/>
  <c r="Y460" i="2" s="1"/>
  <c r="S460" i="2"/>
  <c r="T460" i="2" s="1"/>
  <c r="U460" i="2"/>
  <c r="V460" i="2" s="1"/>
  <c r="W460" i="2" s="1"/>
  <c r="P461" i="2"/>
  <c r="R461" i="2"/>
  <c r="N463" i="2"/>
  <c r="O462" i="2"/>
  <c r="AE461" i="2" l="1"/>
  <c r="AA460" i="2"/>
  <c r="Z460" i="2"/>
  <c r="AC462" i="2"/>
  <c r="AD462" i="2" s="1"/>
  <c r="AF462" i="2" s="1"/>
  <c r="AO460" i="2"/>
  <c r="AP460" i="2"/>
  <c r="AM460" i="2"/>
  <c r="AN460" i="2"/>
  <c r="AB463" i="2"/>
  <c r="AC463" i="2" s="1"/>
  <c r="AD463" i="2" s="1"/>
  <c r="Q461" i="2"/>
  <c r="X461" i="2" s="1"/>
  <c r="Y461" i="2" s="1"/>
  <c r="S461" i="2"/>
  <c r="T461" i="2" s="1"/>
  <c r="U461" i="2"/>
  <c r="V461" i="2" s="1"/>
  <c r="W461" i="2" s="1"/>
  <c r="P462" i="2"/>
  <c r="R462" i="2"/>
  <c r="N464" i="2"/>
  <c r="O463" i="2"/>
  <c r="AG463" i="2" l="1"/>
  <c r="AH463" i="2" s="1"/>
  <c r="AA461" i="2"/>
  <c r="Z461" i="2"/>
  <c r="AE462" i="2"/>
  <c r="AO461" i="2"/>
  <c r="AP461" i="2"/>
  <c r="AM461" i="2"/>
  <c r="AN461" i="2"/>
  <c r="AB464" i="2"/>
  <c r="AC464" i="2" s="1"/>
  <c r="AD464" i="2" s="1"/>
  <c r="Q462" i="2"/>
  <c r="AE463" i="2"/>
  <c r="AF463" i="2"/>
  <c r="S462" i="2"/>
  <c r="T462" i="2" s="1"/>
  <c r="U462" i="2"/>
  <c r="V462" i="2" s="1"/>
  <c r="W462" i="2" s="1"/>
  <c r="P463" i="2"/>
  <c r="R463" i="2"/>
  <c r="N465" i="2"/>
  <c r="O464" i="2"/>
  <c r="AG464" i="2" l="1"/>
  <c r="AH464" i="2" s="1"/>
  <c r="AO462" i="2"/>
  <c r="AP462" i="2"/>
  <c r="AM462" i="2"/>
  <c r="AN462" i="2"/>
  <c r="X462" i="2"/>
  <c r="Y462" i="2" s="1"/>
  <c r="AB465" i="2"/>
  <c r="AC465" i="2" s="1"/>
  <c r="AD465" i="2" s="1"/>
  <c r="Q463" i="2"/>
  <c r="X463" i="2" s="1"/>
  <c r="Y463" i="2" s="1"/>
  <c r="AE464" i="2"/>
  <c r="AF464" i="2"/>
  <c r="S463" i="2"/>
  <c r="T463" i="2" s="1"/>
  <c r="U463" i="2"/>
  <c r="V463" i="2" s="1"/>
  <c r="W463" i="2" s="1"/>
  <c r="P464" i="2"/>
  <c r="R464" i="2"/>
  <c r="N466" i="2"/>
  <c r="O465" i="2"/>
  <c r="AG465" i="2" l="1"/>
  <c r="AH465" i="2" s="1"/>
  <c r="AA463" i="2"/>
  <c r="Z463" i="2"/>
  <c r="AA462" i="2"/>
  <c r="Z462" i="2"/>
  <c r="AO463" i="2"/>
  <c r="AP463" i="2"/>
  <c r="AM463" i="2"/>
  <c r="AN463" i="2"/>
  <c r="AB466" i="2"/>
  <c r="AG466" i="2" s="1"/>
  <c r="AH466" i="2" s="1"/>
  <c r="Q464" i="2"/>
  <c r="X464" i="2" s="1"/>
  <c r="Y464" i="2" s="1"/>
  <c r="AE465" i="2"/>
  <c r="AF465" i="2"/>
  <c r="S464" i="2"/>
  <c r="T464" i="2" s="1"/>
  <c r="U464" i="2"/>
  <c r="V464" i="2" s="1"/>
  <c r="W464" i="2" s="1"/>
  <c r="P465" i="2"/>
  <c r="R465" i="2"/>
  <c r="N467" i="2"/>
  <c r="O466" i="2"/>
  <c r="AC466" i="2" l="1"/>
  <c r="AD466" i="2" s="1"/>
  <c r="AE466" i="2" s="1"/>
  <c r="AA464" i="2"/>
  <c r="Z464" i="2"/>
  <c r="AO464" i="2"/>
  <c r="AP464" i="2"/>
  <c r="AM464" i="2"/>
  <c r="AN464" i="2"/>
  <c r="AB467" i="2"/>
  <c r="AG467" i="2" s="1"/>
  <c r="AH467" i="2" s="1"/>
  <c r="Q465" i="2"/>
  <c r="X465" i="2" s="1"/>
  <c r="Y465" i="2" s="1"/>
  <c r="S465" i="2"/>
  <c r="T465" i="2" s="1"/>
  <c r="U465" i="2"/>
  <c r="V465" i="2" s="1"/>
  <c r="W465" i="2" s="1"/>
  <c r="P466" i="2"/>
  <c r="R466" i="2"/>
  <c r="N468" i="2"/>
  <c r="O467" i="2"/>
  <c r="AF466" i="2" l="1"/>
  <c r="AA465" i="2"/>
  <c r="Z465" i="2"/>
  <c r="AC467" i="2"/>
  <c r="AD467" i="2" s="1"/>
  <c r="AE467" i="2" s="1"/>
  <c r="AO465" i="2"/>
  <c r="AP465" i="2"/>
  <c r="AM465" i="2"/>
  <c r="AN465" i="2"/>
  <c r="AB468" i="2"/>
  <c r="AG468" i="2" s="1"/>
  <c r="AH468" i="2" s="1"/>
  <c r="Q466" i="2"/>
  <c r="X466" i="2" s="1"/>
  <c r="Y466" i="2" s="1"/>
  <c r="S466" i="2"/>
  <c r="T466" i="2" s="1"/>
  <c r="U466" i="2"/>
  <c r="V466" i="2" s="1"/>
  <c r="W466" i="2" s="1"/>
  <c r="P467" i="2"/>
  <c r="R467" i="2"/>
  <c r="N469" i="2"/>
  <c r="O468" i="2"/>
  <c r="AF467" i="2" l="1"/>
  <c r="AC468" i="2"/>
  <c r="AD468" i="2" s="1"/>
  <c r="AF468" i="2" s="1"/>
  <c r="AA466" i="2"/>
  <c r="Z466" i="2"/>
  <c r="AO466" i="2"/>
  <c r="AP466" i="2"/>
  <c r="AM466" i="2"/>
  <c r="AN466" i="2"/>
  <c r="AB469" i="2"/>
  <c r="AC469" i="2" s="1"/>
  <c r="AD469" i="2" s="1"/>
  <c r="Q467" i="2"/>
  <c r="S467" i="2"/>
  <c r="T467" i="2" s="1"/>
  <c r="U467" i="2"/>
  <c r="V467" i="2" s="1"/>
  <c r="W467" i="2" s="1"/>
  <c r="P468" i="2"/>
  <c r="R468" i="2"/>
  <c r="N470" i="2"/>
  <c r="O469" i="2"/>
  <c r="AE468" i="2" l="1"/>
  <c r="AG469" i="2"/>
  <c r="AH469" i="2" s="1"/>
  <c r="AO467" i="2"/>
  <c r="AP467" i="2"/>
  <c r="AM467" i="2"/>
  <c r="AN467" i="2"/>
  <c r="X467" i="2"/>
  <c r="Y467" i="2" s="1"/>
  <c r="AB470" i="2"/>
  <c r="AC470" i="2" s="1"/>
  <c r="AD470" i="2" s="1"/>
  <c r="Q468" i="2"/>
  <c r="X468" i="2" s="1"/>
  <c r="Y468" i="2" s="1"/>
  <c r="AE469" i="2"/>
  <c r="AF469" i="2"/>
  <c r="S468" i="2"/>
  <c r="T468" i="2" s="1"/>
  <c r="U468" i="2"/>
  <c r="V468" i="2" s="1"/>
  <c r="W468" i="2" s="1"/>
  <c r="P469" i="2"/>
  <c r="R469" i="2"/>
  <c r="N471" i="2"/>
  <c r="O470" i="2"/>
  <c r="AG470" i="2" l="1"/>
  <c r="AH470" i="2" s="1"/>
  <c r="AA468" i="2"/>
  <c r="Z468" i="2"/>
  <c r="AA467" i="2"/>
  <c r="Z467" i="2"/>
  <c r="AO468" i="2"/>
  <c r="AP468" i="2"/>
  <c r="AM468" i="2"/>
  <c r="AN468" i="2"/>
  <c r="AB471" i="2"/>
  <c r="AG471" i="2" s="1"/>
  <c r="AH471" i="2" s="1"/>
  <c r="Q469" i="2"/>
  <c r="X469" i="2" s="1"/>
  <c r="Y469" i="2" s="1"/>
  <c r="AE470" i="2"/>
  <c r="AF470" i="2"/>
  <c r="S469" i="2"/>
  <c r="T469" i="2" s="1"/>
  <c r="U469" i="2"/>
  <c r="V469" i="2" s="1"/>
  <c r="W469" i="2" s="1"/>
  <c r="P470" i="2"/>
  <c r="R470" i="2"/>
  <c r="N472" i="2"/>
  <c r="O471" i="2"/>
  <c r="AC471" i="2" l="1"/>
  <c r="AD471" i="2" s="1"/>
  <c r="AE471" i="2" s="1"/>
  <c r="AA469" i="2"/>
  <c r="Z469" i="2"/>
  <c r="AO469" i="2"/>
  <c r="AP469" i="2"/>
  <c r="AM469" i="2"/>
  <c r="AN469" i="2"/>
  <c r="AB472" i="2"/>
  <c r="AC472" i="2" s="1"/>
  <c r="AD472" i="2" s="1"/>
  <c r="Q470" i="2"/>
  <c r="X470" i="2" s="1"/>
  <c r="Y470" i="2" s="1"/>
  <c r="S470" i="2"/>
  <c r="T470" i="2" s="1"/>
  <c r="U470" i="2"/>
  <c r="V470" i="2" s="1"/>
  <c r="W470" i="2" s="1"/>
  <c r="P471" i="2"/>
  <c r="R471" i="2"/>
  <c r="N473" i="2"/>
  <c r="O472" i="2"/>
  <c r="AF471" i="2" l="1"/>
  <c r="AG472" i="2"/>
  <c r="AH472" i="2" s="1"/>
  <c r="AA470" i="2"/>
  <c r="Z470" i="2"/>
  <c r="AO470" i="2"/>
  <c r="AP470" i="2"/>
  <c r="AM470" i="2"/>
  <c r="AN470" i="2"/>
  <c r="AB473" i="2"/>
  <c r="AG473" i="2" s="1"/>
  <c r="AH473" i="2" s="1"/>
  <c r="Q471" i="2"/>
  <c r="X471" i="2" s="1"/>
  <c r="Y471" i="2" s="1"/>
  <c r="AE472" i="2"/>
  <c r="AF472" i="2"/>
  <c r="S471" i="2"/>
  <c r="T471" i="2" s="1"/>
  <c r="U471" i="2"/>
  <c r="V471" i="2" s="1"/>
  <c r="W471" i="2" s="1"/>
  <c r="P472" i="2"/>
  <c r="R472" i="2"/>
  <c r="N474" i="2"/>
  <c r="O473" i="2"/>
  <c r="AA471" i="2" l="1"/>
  <c r="Z471" i="2"/>
  <c r="AC473" i="2"/>
  <c r="AD473" i="2" s="1"/>
  <c r="AE473" i="2" s="1"/>
  <c r="AO471" i="2"/>
  <c r="AP471" i="2"/>
  <c r="AM471" i="2"/>
  <c r="AN471" i="2"/>
  <c r="AB474" i="2"/>
  <c r="AC474" i="2" s="1"/>
  <c r="AD474" i="2" s="1"/>
  <c r="Q472" i="2"/>
  <c r="S472" i="2"/>
  <c r="T472" i="2" s="1"/>
  <c r="U472" i="2"/>
  <c r="V472" i="2" s="1"/>
  <c r="W472" i="2" s="1"/>
  <c r="P473" i="2"/>
  <c r="R473" i="2"/>
  <c r="N475" i="2"/>
  <c r="O474" i="2"/>
  <c r="AF473" i="2" l="1"/>
  <c r="AG474" i="2"/>
  <c r="AH474" i="2" s="1"/>
  <c r="AO472" i="2"/>
  <c r="AP472" i="2"/>
  <c r="AM472" i="2"/>
  <c r="AN472" i="2"/>
  <c r="X472" i="2"/>
  <c r="Y472" i="2" s="1"/>
  <c r="AB475" i="2"/>
  <c r="AG475" i="2" s="1"/>
  <c r="AH475" i="2" s="1"/>
  <c r="Q473" i="2"/>
  <c r="X473" i="2" s="1"/>
  <c r="Y473" i="2" s="1"/>
  <c r="AE474" i="2"/>
  <c r="AF474" i="2"/>
  <c r="S473" i="2"/>
  <c r="T473" i="2" s="1"/>
  <c r="U473" i="2"/>
  <c r="V473" i="2" s="1"/>
  <c r="W473" i="2" s="1"/>
  <c r="P474" i="2"/>
  <c r="R474" i="2"/>
  <c r="N476" i="2"/>
  <c r="O475" i="2"/>
  <c r="AA472" i="2" l="1"/>
  <c r="Z472" i="2"/>
  <c r="AC475" i="2"/>
  <c r="AD475" i="2" s="1"/>
  <c r="AE475" i="2" s="1"/>
  <c r="AA473" i="2"/>
  <c r="Z473" i="2"/>
  <c r="AO473" i="2"/>
  <c r="AP473" i="2"/>
  <c r="AM473" i="2"/>
  <c r="AN473" i="2"/>
  <c r="AB476" i="2"/>
  <c r="AC476" i="2" s="1"/>
  <c r="AD476" i="2" s="1"/>
  <c r="Q474" i="2"/>
  <c r="X474" i="2" s="1"/>
  <c r="Y474" i="2" s="1"/>
  <c r="S474" i="2"/>
  <c r="T474" i="2" s="1"/>
  <c r="U474" i="2"/>
  <c r="V474" i="2" s="1"/>
  <c r="W474" i="2" s="1"/>
  <c r="P475" i="2"/>
  <c r="R475" i="2"/>
  <c r="N477" i="2"/>
  <c r="O476" i="2"/>
  <c r="AF475" i="2" l="1"/>
  <c r="AG476" i="2"/>
  <c r="AH476" i="2" s="1"/>
  <c r="AA474" i="2"/>
  <c r="Z474" i="2"/>
  <c r="AO474" i="2"/>
  <c r="AP474" i="2"/>
  <c r="AM474" i="2"/>
  <c r="AN474" i="2"/>
  <c r="AB477" i="2"/>
  <c r="AG477" i="2" s="1"/>
  <c r="AH477" i="2" s="1"/>
  <c r="Q475" i="2"/>
  <c r="X475" i="2" s="1"/>
  <c r="Y475" i="2" s="1"/>
  <c r="AE476" i="2"/>
  <c r="AF476" i="2"/>
  <c r="S475" i="2"/>
  <c r="T475" i="2" s="1"/>
  <c r="U475" i="2"/>
  <c r="V475" i="2" s="1"/>
  <c r="W475" i="2" s="1"/>
  <c r="P476" i="2"/>
  <c r="R476" i="2"/>
  <c r="N478" i="2"/>
  <c r="O477" i="2"/>
  <c r="AA475" i="2" l="1"/>
  <c r="Z475" i="2"/>
  <c r="AC477" i="2"/>
  <c r="AD477" i="2" s="1"/>
  <c r="AE477" i="2" s="1"/>
  <c r="AO475" i="2"/>
  <c r="AP475" i="2"/>
  <c r="AM475" i="2"/>
  <c r="AN475" i="2"/>
  <c r="AB478" i="2"/>
  <c r="AC478" i="2" s="1"/>
  <c r="AD478" i="2" s="1"/>
  <c r="Q476" i="2"/>
  <c r="S476" i="2"/>
  <c r="T476" i="2" s="1"/>
  <c r="U476" i="2"/>
  <c r="V476" i="2" s="1"/>
  <c r="W476" i="2" s="1"/>
  <c r="P477" i="2"/>
  <c r="R477" i="2"/>
  <c r="N479" i="2"/>
  <c r="O478" i="2"/>
  <c r="AF477" i="2" l="1"/>
  <c r="AG478" i="2"/>
  <c r="AH478" i="2" s="1"/>
  <c r="AO476" i="2"/>
  <c r="AP476" i="2"/>
  <c r="AM476" i="2"/>
  <c r="AN476" i="2"/>
  <c r="X476" i="2"/>
  <c r="Y476" i="2" s="1"/>
  <c r="AB479" i="2"/>
  <c r="AC479" i="2" s="1"/>
  <c r="AD479" i="2" s="1"/>
  <c r="Q477" i="2"/>
  <c r="X477" i="2" s="1"/>
  <c r="Y477" i="2" s="1"/>
  <c r="AE478" i="2"/>
  <c r="AF478" i="2"/>
  <c r="S477" i="2"/>
  <c r="T477" i="2" s="1"/>
  <c r="U477" i="2"/>
  <c r="V477" i="2" s="1"/>
  <c r="W477" i="2" s="1"/>
  <c r="P478" i="2"/>
  <c r="R478" i="2"/>
  <c r="N480" i="2"/>
  <c r="O479" i="2"/>
  <c r="AG479" i="2" l="1"/>
  <c r="AH479" i="2" s="1"/>
  <c r="AA477" i="2"/>
  <c r="Z477" i="2"/>
  <c r="AA476" i="2"/>
  <c r="Z476" i="2"/>
  <c r="AO477" i="2"/>
  <c r="AP477" i="2"/>
  <c r="AM477" i="2"/>
  <c r="AN477" i="2"/>
  <c r="AB480" i="2"/>
  <c r="AG480" i="2" s="1"/>
  <c r="AH480" i="2" s="1"/>
  <c r="Q478" i="2"/>
  <c r="X478" i="2" s="1"/>
  <c r="Y478" i="2" s="1"/>
  <c r="AE479" i="2"/>
  <c r="AF479" i="2"/>
  <c r="S478" i="2"/>
  <c r="T478" i="2" s="1"/>
  <c r="U478" i="2"/>
  <c r="V478" i="2" s="1"/>
  <c r="W478" i="2" s="1"/>
  <c r="P479" i="2"/>
  <c r="R479" i="2"/>
  <c r="N481" i="2"/>
  <c r="O480" i="2"/>
  <c r="AC480" i="2" l="1"/>
  <c r="AD480" i="2" s="1"/>
  <c r="AE480" i="2" s="1"/>
  <c r="AA478" i="2"/>
  <c r="Z478" i="2"/>
  <c r="AO478" i="2"/>
  <c r="AP478" i="2"/>
  <c r="AM478" i="2"/>
  <c r="AN478" i="2"/>
  <c r="AB481" i="2"/>
  <c r="AC481" i="2" s="1"/>
  <c r="AD481" i="2" s="1"/>
  <c r="Q479" i="2"/>
  <c r="S479" i="2"/>
  <c r="T479" i="2" s="1"/>
  <c r="U479" i="2"/>
  <c r="V479" i="2" s="1"/>
  <c r="W479" i="2" s="1"/>
  <c r="P480" i="2"/>
  <c r="R480" i="2"/>
  <c r="N482" i="2"/>
  <c r="O481" i="2"/>
  <c r="AF480" i="2" l="1"/>
  <c r="AG481" i="2"/>
  <c r="AH481" i="2" s="1"/>
  <c r="AO479" i="2"/>
  <c r="AP479" i="2"/>
  <c r="AM479" i="2"/>
  <c r="AN479" i="2"/>
  <c r="X479" i="2"/>
  <c r="Y479" i="2" s="1"/>
  <c r="AB482" i="2"/>
  <c r="AC482" i="2" s="1"/>
  <c r="AD482" i="2" s="1"/>
  <c r="Q480" i="2"/>
  <c r="X480" i="2" s="1"/>
  <c r="Y480" i="2" s="1"/>
  <c r="AE481" i="2"/>
  <c r="AF481" i="2"/>
  <c r="S480" i="2"/>
  <c r="T480" i="2" s="1"/>
  <c r="U480" i="2"/>
  <c r="V480" i="2" s="1"/>
  <c r="W480" i="2" s="1"/>
  <c r="P481" i="2"/>
  <c r="R481" i="2"/>
  <c r="N483" i="2"/>
  <c r="O482" i="2"/>
  <c r="AG482" i="2" l="1"/>
  <c r="AH482" i="2" s="1"/>
  <c r="AA480" i="2"/>
  <c r="Z480" i="2"/>
  <c r="AA479" i="2"/>
  <c r="Z479" i="2"/>
  <c r="AO480" i="2"/>
  <c r="AP480" i="2"/>
  <c r="AM480" i="2"/>
  <c r="AN480" i="2"/>
  <c r="AB483" i="2"/>
  <c r="AG483" i="2" s="1"/>
  <c r="AH483" i="2" s="1"/>
  <c r="Q481" i="2"/>
  <c r="X481" i="2" s="1"/>
  <c r="Y481" i="2" s="1"/>
  <c r="AE482" i="2"/>
  <c r="AF482" i="2"/>
  <c r="S481" i="2"/>
  <c r="T481" i="2" s="1"/>
  <c r="U481" i="2"/>
  <c r="V481" i="2" s="1"/>
  <c r="W481" i="2" s="1"/>
  <c r="P482" i="2"/>
  <c r="R482" i="2"/>
  <c r="N484" i="2"/>
  <c r="O483" i="2"/>
  <c r="AC483" i="2" l="1"/>
  <c r="AD483" i="2" s="1"/>
  <c r="AE483" i="2" s="1"/>
  <c r="AA481" i="2"/>
  <c r="Z481" i="2"/>
  <c r="AO481" i="2"/>
  <c r="AP481" i="2"/>
  <c r="AM481" i="2"/>
  <c r="AN481" i="2"/>
  <c r="AB484" i="2"/>
  <c r="AC484" i="2" s="1"/>
  <c r="AD484" i="2" s="1"/>
  <c r="Q482" i="2"/>
  <c r="X482" i="2" s="1"/>
  <c r="Y482" i="2" s="1"/>
  <c r="S482" i="2"/>
  <c r="T482" i="2" s="1"/>
  <c r="U482" i="2"/>
  <c r="V482" i="2" s="1"/>
  <c r="W482" i="2" s="1"/>
  <c r="P483" i="2"/>
  <c r="R483" i="2"/>
  <c r="N485" i="2"/>
  <c r="O484" i="2"/>
  <c r="AF483" i="2" l="1"/>
  <c r="AG484" i="2"/>
  <c r="AH484" i="2" s="1"/>
  <c r="AA482" i="2"/>
  <c r="Z482" i="2"/>
  <c r="AO482" i="2"/>
  <c r="AP482" i="2"/>
  <c r="AM482" i="2"/>
  <c r="AN482" i="2"/>
  <c r="AB485" i="2"/>
  <c r="AG485" i="2" s="1"/>
  <c r="AH485" i="2" s="1"/>
  <c r="Q483" i="2"/>
  <c r="X483" i="2" s="1"/>
  <c r="Y483" i="2" s="1"/>
  <c r="AE484" i="2"/>
  <c r="AF484" i="2"/>
  <c r="S483" i="2"/>
  <c r="T483" i="2" s="1"/>
  <c r="U483" i="2"/>
  <c r="V483" i="2" s="1"/>
  <c r="W483" i="2" s="1"/>
  <c r="P484" i="2"/>
  <c r="R484" i="2"/>
  <c r="N486" i="2"/>
  <c r="O485" i="2"/>
  <c r="AA483" i="2" l="1"/>
  <c r="Z483" i="2"/>
  <c r="AO483" i="2"/>
  <c r="AP483" i="2"/>
  <c r="AM483" i="2"/>
  <c r="AN483" i="2"/>
  <c r="AC485" i="2"/>
  <c r="AD485" i="2" s="1"/>
  <c r="AE485" i="2" s="1"/>
  <c r="AB486" i="2"/>
  <c r="AG486" i="2" s="1"/>
  <c r="AH486" i="2" s="1"/>
  <c r="Q484" i="2"/>
  <c r="X484" i="2" s="1"/>
  <c r="Y484" i="2" s="1"/>
  <c r="S484" i="2"/>
  <c r="T484" i="2" s="1"/>
  <c r="U484" i="2"/>
  <c r="V484" i="2" s="1"/>
  <c r="W484" i="2" s="1"/>
  <c r="P485" i="2"/>
  <c r="R485" i="2"/>
  <c r="N487" i="2"/>
  <c r="O486" i="2"/>
  <c r="AF485" i="2" l="1"/>
  <c r="AC486" i="2"/>
  <c r="AD486" i="2" s="1"/>
  <c r="AF486" i="2" s="1"/>
  <c r="AA484" i="2"/>
  <c r="Z484" i="2"/>
  <c r="AO484" i="2"/>
  <c r="AP484" i="2"/>
  <c r="AM484" i="2"/>
  <c r="AN484" i="2"/>
  <c r="AB487" i="2"/>
  <c r="AG487" i="2" s="1"/>
  <c r="AH487" i="2" s="1"/>
  <c r="Q485" i="2"/>
  <c r="X485" i="2" s="1"/>
  <c r="Y485" i="2" s="1"/>
  <c r="S485" i="2"/>
  <c r="T485" i="2" s="1"/>
  <c r="U485" i="2"/>
  <c r="V485" i="2" s="1"/>
  <c r="W485" i="2" s="1"/>
  <c r="P486" i="2"/>
  <c r="R486" i="2"/>
  <c r="N488" i="2"/>
  <c r="O487" i="2"/>
  <c r="AE486" i="2" l="1"/>
  <c r="AC487" i="2"/>
  <c r="AD487" i="2" s="1"/>
  <c r="AE487" i="2" s="1"/>
  <c r="AA485" i="2"/>
  <c r="Z485" i="2"/>
  <c r="AO485" i="2"/>
  <c r="AP485" i="2"/>
  <c r="AM485" i="2"/>
  <c r="AN485" i="2"/>
  <c r="AB488" i="2"/>
  <c r="AG488" i="2" s="1"/>
  <c r="AH488" i="2" s="1"/>
  <c r="Q486" i="2"/>
  <c r="X486" i="2" s="1"/>
  <c r="Y486" i="2" s="1"/>
  <c r="S486" i="2"/>
  <c r="T486" i="2" s="1"/>
  <c r="U486" i="2"/>
  <c r="V486" i="2" s="1"/>
  <c r="W486" i="2" s="1"/>
  <c r="P487" i="2"/>
  <c r="R487" i="2"/>
  <c r="N489" i="2"/>
  <c r="O488" i="2"/>
  <c r="AF487" i="2" l="1"/>
  <c r="AC488" i="2"/>
  <c r="AD488" i="2" s="1"/>
  <c r="AE488" i="2" s="1"/>
  <c r="AA486" i="2"/>
  <c r="Z486" i="2"/>
  <c r="AO486" i="2"/>
  <c r="AP486" i="2"/>
  <c r="AM486" i="2"/>
  <c r="AN486" i="2"/>
  <c r="AB489" i="2"/>
  <c r="AG489" i="2" s="1"/>
  <c r="AH489" i="2" s="1"/>
  <c r="Q487" i="2"/>
  <c r="X487" i="2" s="1"/>
  <c r="Y487" i="2" s="1"/>
  <c r="S487" i="2"/>
  <c r="T487" i="2" s="1"/>
  <c r="U487" i="2"/>
  <c r="V487" i="2" s="1"/>
  <c r="W487" i="2" s="1"/>
  <c r="P488" i="2"/>
  <c r="R488" i="2"/>
  <c r="N490" i="2"/>
  <c r="O489" i="2"/>
  <c r="AF488" i="2" l="1"/>
  <c r="AC489" i="2"/>
  <c r="AD489" i="2" s="1"/>
  <c r="AF489" i="2" s="1"/>
  <c r="AA487" i="2"/>
  <c r="Z487" i="2"/>
  <c r="AO487" i="2"/>
  <c r="AP487" i="2"/>
  <c r="AM487" i="2"/>
  <c r="AN487" i="2"/>
  <c r="AB490" i="2"/>
  <c r="AG490" i="2" s="1"/>
  <c r="AH490" i="2" s="1"/>
  <c r="Q488" i="2"/>
  <c r="X488" i="2" s="1"/>
  <c r="Y488" i="2" s="1"/>
  <c r="S488" i="2"/>
  <c r="T488" i="2" s="1"/>
  <c r="U488" i="2"/>
  <c r="V488" i="2" s="1"/>
  <c r="W488" i="2" s="1"/>
  <c r="P489" i="2"/>
  <c r="R489" i="2"/>
  <c r="N491" i="2"/>
  <c r="O490" i="2"/>
  <c r="AE489" i="2" l="1"/>
  <c r="AC490" i="2"/>
  <c r="AD490" i="2" s="1"/>
  <c r="AE490" i="2" s="1"/>
  <c r="AA488" i="2"/>
  <c r="Z488" i="2"/>
  <c r="AO488" i="2"/>
  <c r="AP488" i="2"/>
  <c r="AM488" i="2"/>
  <c r="AN488" i="2"/>
  <c r="AB491" i="2"/>
  <c r="AG491" i="2" s="1"/>
  <c r="AH491" i="2" s="1"/>
  <c r="Q489" i="2"/>
  <c r="X489" i="2" s="1"/>
  <c r="Y489" i="2" s="1"/>
  <c r="S489" i="2"/>
  <c r="T489" i="2" s="1"/>
  <c r="U489" i="2"/>
  <c r="V489" i="2" s="1"/>
  <c r="W489" i="2" s="1"/>
  <c r="P490" i="2"/>
  <c r="R490" i="2"/>
  <c r="N492" i="2"/>
  <c r="O491" i="2"/>
  <c r="AF490" i="2" l="1"/>
  <c r="AC491" i="2"/>
  <c r="AD491" i="2" s="1"/>
  <c r="AF491" i="2" s="1"/>
  <c r="AA489" i="2"/>
  <c r="Z489" i="2"/>
  <c r="AO489" i="2"/>
  <c r="AP489" i="2"/>
  <c r="AM489" i="2"/>
  <c r="AN489" i="2"/>
  <c r="AB492" i="2"/>
  <c r="AG492" i="2" s="1"/>
  <c r="AH492" i="2" s="1"/>
  <c r="Q490" i="2"/>
  <c r="X490" i="2" s="1"/>
  <c r="Y490" i="2" s="1"/>
  <c r="S490" i="2"/>
  <c r="T490" i="2" s="1"/>
  <c r="U490" i="2"/>
  <c r="V490" i="2" s="1"/>
  <c r="W490" i="2" s="1"/>
  <c r="P491" i="2"/>
  <c r="R491" i="2"/>
  <c r="N493" i="2"/>
  <c r="O492" i="2"/>
  <c r="AE491" i="2" l="1"/>
  <c r="AC492" i="2"/>
  <c r="AD492" i="2" s="1"/>
  <c r="AE492" i="2" s="1"/>
  <c r="AA490" i="2"/>
  <c r="Z490" i="2"/>
  <c r="AO490" i="2"/>
  <c r="AP490" i="2"/>
  <c r="AM490" i="2"/>
  <c r="AN490" i="2"/>
  <c r="AB493" i="2"/>
  <c r="AG493" i="2" s="1"/>
  <c r="AH493" i="2" s="1"/>
  <c r="Q491" i="2"/>
  <c r="X491" i="2" s="1"/>
  <c r="Y491" i="2" s="1"/>
  <c r="S491" i="2"/>
  <c r="T491" i="2" s="1"/>
  <c r="U491" i="2"/>
  <c r="V491" i="2" s="1"/>
  <c r="W491" i="2" s="1"/>
  <c r="P492" i="2"/>
  <c r="R492" i="2"/>
  <c r="N494" i="2"/>
  <c r="O493" i="2"/>
  <c r="AF492" i="2" l="1"/>
  <c r="AC493" i="2"/>
  <c r="AD493" i="2" s="1"/>
  <c r="AF493" i="2" s="1"/>
  <c r="AA491" i="2"/>
  <c r="Z491" i="2"/>
  <c r="AO491" i="2"/>
  <c r="AP491" i="2"/>
  <c r="AM491" i="2"/>
  <c r="AN491" i="2"/>
  <c r="AB494" i="2"/>
  <c r="AG494" i="2" s="1"/>
  <c r="AH494" i="2" s="1"/>
  <c r="Q492" i="2"/>
  <c r="X492" i="2" s="1"/>
  <c r="Y492" i="2" s="1"/>
  <c r="S492" i="2"/>
  <c r="T492" i="2" s="1"/>
  <c r="U492" i="2"/>
  <c r="V492" i="2" s="1"/>
  <c r="W492" i="2" s="1"/>
  <c r="P493" i="2"/>
  <c r="R493" i="2"/>
  <c r="N495" i="2"/>
  <c r="O494" i="2"/>
  <c r="AE493" i="2" l="1"/>
  <c r="AC494" i="2"/>
  <c r="AD494" i="2" s="1"/>
  <c r="AE494" i="2" s="1"/>
  <c r="AA492" i="2"/>
  <c r="Z492" i="2"/>
  <c r="AO492" i="2"/>
  <c r="AP492" i="2"/>
  <c r="AM492" i="2"/>
  <c r="AN492" i="2"/>
  <c r="AB495" i="2"/>
  <c r="AG495" i="2" s="1"/>
  <c r="AH495" i="2" s="1"/>
  <c r="Q493" i="2"/>
  <c r="X493" i="2" s="1"/>
  <c r="Y493" i="2" s="1"/>
  <c r="S493" i="2"/>
  <c r="T493" i="2" s="1"/>
  <c r="U493" i="2"/>
  <c r="V493" i="2" s="1"/>
  <c r="W493" i="2" s="1"/>
  <c r="P494" i="2"/>
  <c r="R494" i="2"/>
  <c r="N496" i="2"/>
  <c r="O495" i="2"/>
  <c r="AF494" i="2" l="1"/>
  <c r="AC495" i="2"/>
  <c r="AD495" i="2" s="1"/>
  <c r="AE495" i="2" s="1"/>
  <c r="AA493" i="2"/>
  <c r="Z493" i="2"/>
  <c r="AO493" i="2"/>
  <c r="AP493" i="2"/>
  <c r="AM493" i="2"/>
  <c r="AN493" i="2"/>
  <c r="AB496" i="2"/>
  <c r="AG496" i="2" s="1"/>
  <c r="AH496" i="2" s="1"/>
  <c r="Q494" i="2"/>
  <c r="X494" i="2" s="1"/>
  <c r="Y494" i="2" s="1"/>
  <c r="S494" i="2"/>
  <c r="T494" i="2" s="1"/>
  <c r="U494" i="2"/>
  <c r="V494" i="2" s="1"/>
  <c r="W494" i="2" s="1"/>
  <c r="P495" i="2"/>
  <c r="R495" i="2"/>
  <c r="N497" i="2"/>
  <c r="O496" i="2"/>
  <c r="AF495" i="2" l="1"/>
  <c r="AC496" i="2"/>
  <c r="AD496" i="2" s="1"/>
  <c r="AF496" i="2" s="1"/>
  <c r="AA494" i="2"/>
  <c r="Z494" i="2"/>
  <c r="AO494" i="2"/>
  <c r="AP494" i="2"/>
  <c r="AM494" i="2"/>
  <c r="AN494" i="2"/>
  <c r="AB497" i="2"/>
  <c r="AG497" i="2" s="1"/>
  <c r="AH497" i="2" s="1"/>
  <c r="Q495" i="2"/>
  <c r="X495" i="2" s="1"/>
  <c r="Y495" i="2" s="1"/>
  <c r="S495" i="2"/>
  <c r="T495" i="2" s="1"/>
  <c r="U495" i="2"/>
  <c r="V495" i="2" s="1"/>
  <c r="W495" i="2" s="1"/>
  <c r="P496" i="2"/>
  <c r="R496" i="2"/>
  <c r="N498" i="2"/>
  <c r="O497" i="2"/>
  <c r="AE496" i="2" l="1"/>
  <c r="AC497" i="2"/>
  <c r="AD497" i="2" s="1"/>
  <c r="AE497" i="2" s="1"/>
  <c r="AA495" i="2"/>
  <c r="Z495" i="2"/>
  <c r="AO495" i="2"/>
  <c r="AP495" i="2"/>
  <c r="AM495" i="2"/>
  <c r="AN495" i="2"/>
  <c r="AB498" i="2"/>
  <c r="AG498" i="2" s="1"/>
  <c r="AH498" i="2" s="1"/>
  <c r="Q496" i="2"/>
  <c r="X496" i="2" s="1"/>
  <c r="Y496" i="2" s="1"/>
  <c r="S496" i="2"/>
  <c r="T496" i="2" s="1"/>
  <c r="U496" i="2"/>
  <c r="V496" i="2" s="1"/>
  <c r="W496" i="2" s="1"/>
  <c r="P497" i="2"/>
  <c r="R497" i="2"/>
  <c r="N499" i="2"/>
  <c r="O498" i="2"/>
  <c r="AF497" i="2" l="1"/>
  <c r="AC498" i="2"/>
  <c r="AD498" i="2" s="1"/>
  <c r="AE498" i="2" s="1"/>
  <c r="AA496" i="2"/>
  <c r="Z496" i="2"/>
  <c r="AO496" i="2"/>
  <c r="AP496" i="2"/>
  <c r="AM496" i="2"/>
  <c r="AN496" i="2"/>
  <c r="AB499" i="2"/>
  <c r="AG499" i="2" s="1"/>
  <c r="AH499" i="2" s="1"/>
  <c r="Q497" i="2"/>
  <c r="X497" i="2" s="1"/>
  <c r="Y497" i="2" s="1"/>
  <c r="S497" i="2"/>
  <c r="T497" i="2" s="1"/>
  <c r="U497" i="2"/>
  <c r="V497" i="2" s="1"/>
  <c r="W497" i="2" s="1"/>
  <c r="P498" i="2"/>
  <c r="R498" i="2"/>
  <c r="N500" i="2"/>
  <c r="O499" i="2"/>
  <c r="AA497" i="2" l="1"/>
  <c r="Z497" i="2"/>
  <c r="AF498" i="2"/>
  <c r="AC499" i="2"/>
  <c r="AD499" i="2" s="1"/>
  <c r="AE499" i="2" s="1"/>
  <c r="AO497" i="2"/>
  <c r="AP497" i="2"/>
  <c r="AM497" i="2"/>
  <c r="AN497" i="2"/>
  <c r="AB500" i="2"/>
  <c r="AG500" i="2" s="1"/>
  <c r="AH500" i="2" s="1"/>
  <c r="Q498" i="2"/>
  <c r="X498" i="2"/>
  <c r="Y498" i="2" s="1"/>
  <c r="S498" i="2"/>
  <c r="T498" i="2" s="1"/>
  <c r="U498" i="2"/>
  <c r="V498" i="2" s="1"/>
  <c r="W498" i="2" s="1"/>
  <c r="P499" i="2"/>
  <c r="R499" i="2"/>
  <c r="N501" i="2"/>
  <c r="O500" i="2"/>
  <c r="AF499" i="2" l="1"/>
  <c r="AC500" i="2"/>
  <c r="AD500" i="2" s="1"/>
  <c r="AE500" i="2" s="1"/>
  <c r="AA498" i="2"/>
  <c r="Z498" i="2"/>
  <c r="AO498" i="2"/>
  <c r="AP498" i="2"/>
  <c r="AM498" i="2"/>
  <c r="AN498" i="2"/>
  <c r="AB501" i="2"/>
  <c r="AG501" i="2" s="1"/>
  <c r="AH501" i="2" s="1"/>
  <c r="Q499" i="2"/>
  <c r="S499" i="2"/>
  <c r="T499" i="2" s="1"/>
  <c r="U499" i="2"/>
  <c r="V499" i="2" s="1"/>
  <c r="W499" i="2" s="1"/>
  <c r="P500" i="2"/>
  <c r="R500" i="2"/>
  <c r="N502" i="2"/>
  <c r="O501" i="2"/>
  <c r="AF500" i="2" l="1"/>
  <c r="AC501" i="2"/>
  <c r="AD501" i="2" s="1"/>
  <c r="AF501" i="2" s="1"/>
  <c r="X499" i="2"/>
  <c r="Y499" i="2" s="1"/>
  <c r="AO499" i="2"/>
  <c r="AP499" i="2"/>
  <c r="AM499" i="2"/>
  <c r="AN499" i="2"/>
  <c r="AB502" i="2"/>
  <c r="AG502" i="2" s="1"/>
  <c r="AH502" i="2" s="1"/>
  <c r="Q500" i="2"/>
  <c r="S500" i="2"/>
  <c r="T500" i="2" s="1"/>
  <c r="U500" i="2"/>
  <c r="V500" i="2" s="1"/>
  <c r="W500" i="2" s="1"/>
  <c r="P501" i="2"/>
  <c r="R501" i="2"/>
  <c r="N503" i="2"/>
  <c r="O502" i="2"/>
  <c r="AE501" i="2" l="1"/>
  <c r="X500" i="2"/>
  <c r="Y500" i="2" s="1"/>
  <c r="AO500" i="2"/>
  <c r="AP500" i="2"/>
  <c r="AM500" i="2"/>
  <c r="AN500" i="2"/>
  <c r="AA499" i="2"/>
  <c r="Z499" i="2"/>
  <c r="AC502" i="2"/>
  <c r="AD502" i="2" s="1"/>
  <c r="AE502" i="2" s="1"/>
  <c r="AB503" i="2"/>
  <c r="AG503" i="2" s="1"/>
  <c r="AH503" i="2" s="1"/>
  <c r="Q501" i="2"/>
  <c r="X501" i="2" s="1"/>
  <c r="Y501" i="2" s="1"/>
  <c r="S501" i="2"/>
  <c r="T501" i="2" s="1"/>
  <c r="U501" i="2"/>
  <c r="V501" i="2" s="1"/>
  <c r="W501" i="2" s="1"/>
  <c r="P502" i="2"/>
  <c r="R502" i="2"/>
  <c r="N504" i="2"/>
  <c r="O503" i="2"/>
  <c r="AF502" i="2" l="1"/>
  <c r="AC503" i="2"/>
  <c r="AD503" i="2" s="1"/>
  <c r="AF503" i="2" s="1"/>
  <c r="AA501" i="2"/>
  <c r="Z501" i="2"/>
  <c r="AO501" i="2"/>
  <c r="AP501" i="2"/>
  <c r="AM501" i="2"/>
  <c r="AN501" i="2"/>
  <c r="AA500" i="2"/>
  <c r="Z500" i="2"/>
  <c r="AB504" i="2"/>
  <c r="AG504" i="2" s="1"/>
  <c r="AH504" i="2" s="1"/>
  <c r="Q502" i="2"/>
  <c r="X502" i="2"/>
  <c r="Y502" i="2" s="1"/>
  <c r="S502" i="2"/>
  <c r="T502" i="2" s="1"/>
  <c r="U502" i="2"/>
  <c r="V502" i="2" s="1"/>
  <c r="W502" i="2" s="1"/>
  <c r="P503" i="2"/>
  <c r="R503" i="2"/>
  <c r="N505" i="2"/>
  <c r="O504" i="2"/>
  <c r="AE503" i="2" l="1"/>
  <c r="AC504" i="2"/>
  <c r="AD504" i="2" s="1"/>
  <c r="AE504" i="2" s="1"/>
  <c r="AA502" i="2"/>
  <c r="Z502" i="2"/>
  <c r="AO502" i="2"/>
  <c r="AP502" i="2"/>
  <c r="AM502" i="2"/>
  <c r="AN502" i="2"/>
  <c r="AB505" i="2"/>
  <c r="AG505" i="2" s="1"/>
  <c r="AH505" i="2" s="1"/>
  <c r="Q503" i="2"/>
  <c r="S503" i="2"/>
  <c r="T503" i="2" s="1"/>
  <c r="U503" i="2"/>
  <c r="V503" i="2" s="1"/>
  <c r="W503" i="2" s="1"/>
  <c r="P504" i="2"/>
  <c r="R504" i="2"/>
  <c r="N506" i="2"/>
  <c r="O505" i="2"/>
  <c r="AF504" i="2" l="1"/>
  <c r="X503" i="2"/>
  <c r="Y503" i="2" s="1"/>
  <c r="AO503" i="2"/>
  <c r="AP503" i="2"/>
  <c r="AM503" i="2"/>
  <c r="AN503" i="2"/>
  <c r="AC505" i="2"/>
  <c r="AD505" i="2" s="1"/>
  <c r="AE505" i="2" s="1"/>
  <c r="AB506" i="2"/>
  <c r="AG506" i="2" s="1"/>
  <c r="AH506" i="2" s="1"/>
  <c r="Q504" i="2"/>
  <c r="S504" i="2"/>
  <c r="T504" i="2" s="1"/>
  <c r="U504" i="2"/>
  <c r="V504" i="2" s="1"/>
  <c r="W504" i="2" s="1"/>
  <c r="P505" i="2"/>
  <c r="R505" i="2"/>
  <c r="N507" i="2"/>
  <c r="O506" i="2"/>
  <c r="AF505" i="2" l="1"/>
  <c r="X504" i="2"/>
  <c r="Y504" i="2" s="1"/>
  <c r="AO504" i="2"/>
  <c r="AP504" i="2"/>
  <c r="AM504" i="2"/>
  <c r="AN504" i="2"/>
  <c r="AC506" i="2"/>
  <c r="AD506" i="2" s="1"/>
  <c r="AF506" i="2" s="1"/>
  <c r="AA503" i="2"/>
  <c r="Z503" i="2"/>
  <c r="AB507" i="2"/>
  <c r="AG507" i="2" s="1"/>
  <c r="AH507" i="2" s="1"/>
  <c r="Q505" i="2"/>
  <c r="S505" i="2"/>
  <c r="T505" i="2" s="1"/>
  <c r="U505" i="2"/>
  <c r="V505" i="2" s="1"/>
  <c r="W505" i="2" s="1"/>
  <c r="P506" i="2"/>
  <c r="R506" i="2"/>
  <c r="N508" i="2"/>
  <c r="O507" i="2"/>
  <c r="AC507" i="2" l="1"/>
  <c r="AD507" i="2" s="1"/>
  <c r="AF507" i="2" s="1"/>
  <c r="AE506" i="2"/>
  <c r="X505" i="2"/>
  <c r="Y505" i="2" s="1"/>
  <c r="AO505" i="2"/>
  <c r="AP505" i="2"/>
  <c r="AM505" i="2"/>
  <c r="AN505" i="2"/>
  <c r="AA504" i="2"/>
  <c r="Z504" i="2"/>
  <c r="AB508" i="2"/>
  <c r="AG508" i="2" s="1"/>
  <c r="AH508" i="2" s="1"/>
  <c r="Q506" i="2"/>
  <c r="S506" i="2"/>
  <c r="T506" i="2" s="1"/>
  <c r="U506" i="2"/>
  <c r="V506" i="2" s="1"/>
  <c r="W506" i="2" s="1"/>
  <c r="P507" i="2"/>
  <c r="R507" i="2"/>
  <c r="N509" i="2"/>
  <c r="O508" i="2"/>
  <c r="AE507" i="2" l="1"/>
  <c r="AC508" i="2"/>
  <c r="AD508" i="2" s="1"/>
  <c r="AE508" i="2" s="1"/>
  <c r="X506" i="2"/>
  <c r="Y506" i="2" s="1"/>
  <c r="AO506" i="2"/>
  <c r="AP506" i="2"/>
  <c r="AM506" i="2"/>
  <c r="AN506" i="2"/>
  <c r="AA505" i="2"/>
  <c r="Z505" i="2"/>
  <c r="AB509" i="2"/>
  <c r="AG509" i="2" s="1"/>
  <c r="AH509" i="2" s="1"/>
  <c r="Q507" i="2"/>
  <c r="X507" i="2" s="1"/>
  <c r="Y507" i="2" s="1"/>
  <c r="AF508" i="2"/>
  <c r="S507" i="2"/>
  <c r="T507" i="2" s="1"/>
  <c r="U507" i="2"/>
  <c r="V507" i="2" s="1"/>
  <c r="W507" i="2" s="1"/>
  <c r="P508" i="2"/>
  <c r="R508" i="2"/>
  <c r="N510" i="2"/>
  <c r="O509" i="2"/>
  <c r="AC509" i="2" l="1"/>
  <c r="AD509" i="2" s="1"/>
  <c r="AF509" i="2" s="1"/>
  <c r="AA507" i="2"/>
  <c r="Z507" i="2"/>
  <c r="AO507" i="2"/>
  <c r="AP507" i="2"/>
  <c r="AM507" i="2"/>
  <c r="AN507" i="2"/>
  <c r="AA506" i="2"/>
  <c r="Z506" i="2"/>
  <c r="AB510" i="2"/>
  <c r="AG510" i="2" s="1"/>
  <c r="AH510" i="2" s="1"/>
  <c r="Q508" i="2"/>
  <c r="X508" i="2" s="1"/>
  <c r="Y508" i="2" s="1"/>
  <c r="S508" i="2"/>
  <c r="T508" i="2" s="1"/>
  <c r="U508" i="2"/>
  <c r="V508" i="2" s="1"/>
  <c r="W508" i="2" s="1"/>
  <c r="P509" i="2"/>
  <c r="R509" i="2"/>
  <c r="N511" i="2"/>
  <c r="O510" i="2"/>
  <c r="AE509" i="2" l="1"/>
  <c r="AC510" i="2"/>
  <c r="AD510" i="2" s="1"/>
  <c r="AE510" i="2" s="1"/>
  <c r="AA508" i="2"/>
  <c r="Z508" i="2"/>
  <c r="AO508" i="2"/>
  <c r="AP508" i="2"/>
  <c r="AM508" i="2"/>
  <c r="AN508" i="2"/>
  <c r="AB511" i="2"/>
  <c r="AG511" i="2" s="1"/>
  <c r="AH511" i="2" s="1"/>
  <c r="Q509" i="2"/>
  <c r="S509" i="2"/>
  <c r="T509" i="2" s="1"/>
  <c r="U509" i="2"/>
  <c r="V509" i="2" s="1"/>
  <c r="W509" i="2" s="1"/>
  <c r="P510" i="2"/>
  <c r="R510" i="2"/>
  <c r="N512" i="2"/>
  <c r="O511" i="2"/>
  <c r="AF510" i="2" l="1"/>
  <c r="X509" i="2"/>
  <c r="Y509" i="2" s="1"/>
  <c r="AO509" i="2"/>
  <c r="AP509" i="2"/>
  <c r="AM509" i="2"/>
  <c r="AN509" i="2"/>
  <c r="AC511" i="2"/>
  <c r="AD511" i="2" s="1"/>
  <c r="AE511" i="2" s="1"/>
  <c r="AB512" i="2"/>
  <c r="AG512" i="2" s="1"/>
  <c r="AH512" i="2" s="1"/>
  <c r="Q510" i="2"/>
  <c r="S510" i="2"/>
  <c r="T510" i="2" s="1"/>
  <c r="U510" i="2"/>
  <c r="V510" i="2" s="1"/>
  <c r="W510" i="2" s="1"/>
  <c r="P511" i="2"/>
  <c r="R511" i="2"/>
  <c r="N513" i="2"/>
  <c r="O512" i="2"/>
  <c r="AF511" i="2" l="1"/>
  <c r="X510" i="2"/>
  <c r="Y510" i="2" s="1"/>
  <c r="AO510" i="2"/>
  <c r="AP510" i="2"/>
  <c r="AM510" i="2"/>
  <c r="AN510" i="2"/>
  <c r="AC512" i="2"/>
  <c r="AD512" i="2" s="1"/>
  <c r="AE512" i="2" s="1"/>
  <c r="AA509" i="2"/>
  <c r="Z509" i="2"/>
  <c r="AB513" i="2"/>
  <c r="AG513" i="2" s="1"/>
  <c r="AH513" i="2" s="1"/>
  <c r="Q511" i="2"/>
  <c r="X511" i="2" s="1"/>
  <c r="Y511" i="2" s="1"/>
  <c r="S511" i="2"/>
  <c r="T511" i="2" s="1"/>
  <c r="U511" i="2"/>
  <c r="V511" i="2" s="1"/>
  <c r="W511" i="2" s="1"/>
  <c r="P512" i="2"/>
  <c r="R512" i="2"/>
  <c r="N514" i="2"/>
  <c r="O513" i="2"/>
  <c r="AC513" i="2" l="1"/>
  <c r="AD513" i="2" s="1"/>
  <c r="AF513" i="2" s="1"/>
  <c r="AF512" i="2"/>
  <c r="AA511" i="2"/>
  <c r="Z511" i="2"/>
  <c r="AO511" i="2"/>
  <c r="AP511" i="2"/>
  <c r="AM511" i="2"/>
  <c r="AN511" i="2"/>
  <c r="AA510" i="2"/>
  <c r="Z510" i="2"/>
  <c r="AB514" i="2"/>
  <c r="AG514" i="2" s="1"/>
  <c r="AH514" i="2" s="1"/>
  <c r="Q512" i="2"/>
  <c r="X512" i="2"/>
  <c r="Y512" i="2" s="1"/>
  <c r="S512" i="2"/>
  <c r="T512" i="2" s="1"/>
  <c r="U512" i="2"/>
  <c r="V512" i="2" s="1"/>
  <c r="W512" i="2" s="1"/>
  <c r="P513" i="2"/>
  <c r="R513" i="2"/>
  <c r="N515" i="2"/>
  <c r="O514" i="2"/>
  <c r="AC514" i="2" l="1"/>
  <c r="AD514" i="2" s="1"/>
  <c r="AE514" i="2" s="1"/>
  <c r="AE513" i="2"/>
  <c r="AA512" i="2"/>
  <c r="Z512" i="2"/>
  <c r="AO512" i="2"/>
  <c r="AP512" i="2"/>
  <c r="AM512" i="2"/>
  <c r="AN512" i="2"/>
  <c r="AB515" i="2"/>
  <c r="AG515" i="2" s="1"/>
  <c r="AH515" i="2" s="1"/>
  <c r="Q513" i="2"/>
  <c r="X513" i="2" s="1"/>
  <c r="Y513" i="2" s="1"/>
  <c r="S513" i="2"/>
  <c r="T513" i="2" s="1"/>
  <c r="U513" i="2"/>
  <c r="V513" i="2" s="1"/>
  <c r="W513" i="2" s="1"/>
  <c r="P514" i="2"/>
  <c r="R514" i="2"/>
  <c r="N516" i="2"/>
  <c r="O515" i="2"/>
  <c r="AF514" i="2" l="1"/>
  <c r="AA513" i="2"/>
  <c r="Z513" i="2"/>
  <c r="AO513" i="2"/>
  <c r="AP513" i="2"/>
  <c r="AM513" i="2"/>
  <c r="AN513" i="2"/>
  <c r="AC515" i="2"/>
  <c r="AD515" i="2" s="1"/>
  <c r="AE515" i="2" s="1"/>
  <c r="AB516" i="2"/>
  <c r="AG516" i="2" s="1"/>
  <c r="AH516" i="2" s="1"/>
  <c r="Q514" i="2"/>
  <c r="X514" i="2" s="1"/>
  <c r="Y514" i="2" s="1"/>
  <c r="S514" i="2"/>
  <c r="T514" i="2" s="1"/>
  <c r="U514" i="2"/>
  <c r="V514" i="2" s="1"/>
  <c r="W514" i="2" s="1"/>
  <c r="P515" i="2"/>
  <c r="R515" i="2"/>
  <c r="N517" i="2"/>
  <c r="O516" i="2"/>
  <c r="AF515" i="2" l="1"/>
  <c r="AC516" i="2"/>
  <c r="AD516" i="2" s="1"/>
  <c r="AE516" i="2" s="1"/>
  <c r="AA514" i="2"/>
  <c r="Z514" i="2"/>
  <c r="AO514" i="2"/>
  <c r="AP514" i="2"/>
  <c r="AM514" i="2"/>
  <c r="AN514" i="2"/>
  <c r="AB517" i="2"/>
  <c r="AG517" i="2" s="1"/>
  <c r="AH517" i="2" s="1"/>
  <c r="Q515" i="2"/>
  <c r="X515" i="2" s="1"/>
  <c r="Y515" i="2" s="1"/>
  <c r="S515" i="2"/>
  <c r="T515" i="2" s="1"/>
  <c r="U515" i="2"/>
  <c r="V515" i="2" s="1"/>
  <c r="W515" i="2" s="1"/>
  <c r="P516" i="2"/>
  <c r="R516" i="2"/>
  <c r="N518" i="2"/>
  <c r="O517" i="2"/>
  <c r="AF516" i="2" l="1"/>
  <c r="AC517" i="2"/>
  <c r="AD517" i="2" s="1"/>
  <c r="AE517" i="2" s="1"/>
  <c r="AA515" i="2"/>
  <c r="Z515" i="2"/>
  <c r="AO515" i="2"/>
  <c r="AP515" i="2"/>
  <c r="AM515" i="2"/>
  <c r="AN515" i="2"/>
  <c r="AB518" i="2"/>
  <c r="AG518" i="2" s="1"/>
  <c r="AH518" i="2" s="1"/>
  <c r="Q516" i="2"/>
  <c r="X516" i="2" s="1"/>
  <c r="Y516" i="2" s="1"/>
  <c r="S516" i="2"/>
  <c r="T516" i="2" s="1"/>
  <c r="U516" i="2"/>
  <c r="V516" i="2" s="1"/>
  <c r="W516" i="2" s="1"/>
  <c r="P517" i="2"/>
  <c r="R517" i="2"/>
  <c r="N519" i="2"/>
  <c r="O518" i="2"/>
  <c r="AF517" i="2" l="1"/>
  <c r="AA516" i="2"/>
  <c r="Z516" i="2"/>
  <c r="AO516" i="2"/>
  <c r="AP516" i="2"/>
  <c r="AM516" i="2"/>
  <c r="AN516" i="2"/>
  <c r="AC518" i="2"/>
  <c r="AD518" i="2" s="1"/>
  <c r="AE518" i="2" s="1"/>
  <c r="AB519" i="2"/>
  <c r="AG519" i="2" s="1"/>
  <c r="AH519" i="2" s="1"/>
  <c r="Q517" i="2"/>
  <c r="S517" i="2"/>
  <c r="T517" i="2" s="1"/>
  <c r="U517" i="2"/>
  <c r="V517" i="2" s="1"/>
  <c r="W517" i="2" s="1"/>
  <c r="P518" i="2"/>
  <c r="R518" i="2"/>
  <c r="N520" i="2"/>
  <c r="O519" i="2"/>
  <c r="AF518" i="2" l="1"/>
  <c r="AC519" i="2"/>
  <c r="AD519" i="2" s="1"/>
  <c r="AF519" i="2" s="1"/>
  <c r="X517" i="2"/>
  <c r="Y517" i="2" s="1"/>
  <c r="AO517" i="2"/>
  <c r="AP517" i="2"/>
  <c r="AM517" i="2"/>
  <c r="AN517" i="2"/>
  <c r="AB520" i="2"/>
  <c r="AG520" i="2" s="1"/>
  <c r="AH520" i="2" s="1"/>
  <c r="Q518" i="2"/>
  <c r="AE519" i="2"/>
  <c r="S518" i="2"/>
  <c r="T518" i="2" s="1"/>
  <c r="U518" i="2"/>
  <c r="V518" i="2" s="1"/>
  <c r="W518" i="2" s="1"/>
  <c r="P519" i="2"/>
  <c r="R519" i="2"/>
  <c r="N521" i="2"/>
  <c r="O520" i="2"/>
  <c r="AC520" i="2" l="1"/>
  <c r="AD520" i="2" s="1"/>
  <c r="AE520" i="2" s="1"/>
  <c r="X518" i="2"/>
  <c r="Y518" i="2" s="1"/>
  <c r="AO518" i="2"/>
  <c r="AP518" i="2"/>
  <c r="AM518" i="2"/>
  <c r="AN518" i="2"/>
  <c r="AA517" i="2"/>
  <c r="Z517" i="2"/>
  <c r="AB521" i="2"/>
  <c r="AG521" i="2" s="1"/>
  <c r="AH521" i="2" s="1"/>
  <c r="Q519" i="2"/>
  <c r="X519" i="2" s="1"/>
  <c r="Y519" i="2" s="1"/>
  <c r="S519" i="2"/>
  <c r="T519" i="2" s="1"/>
  <c r="U519" i="2"/>
  <c r="V519" i="2" s="1"/>
  <c r="W519" i="2" s="1"/>
  <c r="P520" i="2"/>
  <c r="R520" i="2"/>
  <c r="N522" i="2"/>
  <c r="O521" i="2"/>
  <c r="AF520" i="2" l="1"/>
  <c r="AC521" i="2"/>
  <c r="AD521" i="2" s="1"/>
  <c r="AE521" i="2" s="1"/>
  <c r="AA519" i="2"/>
  <c r="Z519" i="2"/>
  <c r="AO519" i="2"/>
  <c r="AP519" i="2"/>
  <c r="AM519" i="2"/>
  <c r="AN519" i="2"/>
  <c r="AA518" i="2"/>
  <c r="Z518" i="2"/>
  <c r="AB522" i="2"/>
  <c r="AG522" i="2" s="1"/>
  <c r="AH522" i="2" s="1"/>
  <c r="Q520" i="2"/>
  <c r="X520" i="2"/>
  <c r="Y520" i="2" s="1"/>
  <c r="S520" i="2"/>
  <c r="T520" i="2" s="1"/>
  <c r="U520" i="2"/>
  <c r="V520" i="2" s="1"/>
  <c r="W520" i="2" s="1"/>
  <c r="P521" i="2"/>
  <c r="R521" i="2"/>
  <c r="N523" i="2"/>
  <c r="O522" i="2"/>
  <c r="AF521" i="2" l="1"/>
  <c r="AC522" i="2"/>
  <c r="AD522" i="2" s="1"/>
  <c r="AE522" i="2" s="1"/>
  <c r="AA520" i="2"/>
  <c r="Z520" i="2"/>
  <c r="AO520" i="2"/>
  <c r="AP520" i="2"/>
  <c r="AM520" i="2"/>
  <c r="AN520" i="2"/>
  <c r="AB523" i="2"/>
  <c r="AG523" i="2" s="1"/>
  <c r="AH523" i="2" s="1"/>
  <c r="Q521" i="2"/>
  <c r="X521" i="2" s="1"/>
  <c r="Y521" i="2" s="1"/>
  <c r="S521" i="2"/>
  <c r="T521" i="2" s="1"/>
  <c r="U521" i="2"/>
  <c r="V521" i="2" s="1"/>
  <c r="W521" i="2" s="1"/>
  <c r="P522" i="2"/>
  <c r="R522" i="2"/>
  <c r="N524" i="2"/>
  <c r="O523" i="2"/>
  <c r="AF522" i="2" l="1"/>
  <c r="AA521" i="2"/>
  <c r="Z521" i="2"/>
  <c r="AC523" i="2"/>
  <c r="AD523" i="2" s="1"/>
  <c r="AE523" i="2" s="1"/>
  <c r="AO521" i="2"/>
  <c r="AP521" i="2"/>
  <c r="AM521" i="2"/>
  <c r="AN521" i="2"/>
  <c r="AB524" i="2"/>
  <c r="AG524" i="2" s="1"/>
  <c r="AH524" i="2" s="1"/>
  <c r="Q522" i="2"/>
  <c r="X522" i="2" s="1"/>
  <c r="Y522" i="2" s="1"/>
  <c r="S522" i="2"/>
  <c r="T522" i="2" s="1"/>
  <c r="U522" i="2"/>
  <c r="V522" i="2" s="1"/>
  <c r="W522" i="2" s="1"/>
  <c r="P523" i="2"/>
  <c r="R523" i="2"/>
  <c r="N525" i="2"/>
  <c r="O524" i="2"/>
  <c r="AF523" i="2" l="1"/>
  <c r="AC524" i="2"/>
  <c r="AD524" i="2" s="1"/>
  <c r="AE524" i="2" s="1"/>
  <c r="AA522" i="2"/>
  <c r="Z522" i="2"/>
  <c r="AO522" i="2"/>
  <c r="AP522" i="2"/>
  <c r="AM522" i="2"/>
  <c r="AN522" i="2"/>
  <c r="AB525" i="2"/>
  <c r="AG525" i="2" s="1"/>
  <c r="AH525" i="2" s="1"/>
  <c r="Q523" i="2"/>
  <c r="X523" i="2" s="1"/>
  <c r="Y523" i="2" s="1"/>
  <c r="S523" i="2"/>
  <c r="T523" i="2" s="1"/>
  <c r="U523" i="2"/>
  <c r="V523" i="2" s="1"/>
  <c r="W523" i="2" s="1"/>
  <c r="P524" i="2"/>
  <c r="R524" i="2"/>
  <c r="N526" i="2"/>
  <c r="O525" i="2"/>
  <c r="AF524" i="2" l="1"/>
  <c r="AC525" i="2"/>
  <c r="AD525" i="2" s="1"/>
  <c r="AE525" i="2" s="1"/>
  <c r="AA523" i="2"/>
  <c r="Z523" i="2"/>
  <c r="AO523" i="2"/>
  <c r="AP523" i="2"/>
  <c r="AM523" i="2"/>
  <c r="AN523" i="2"/>
  <c r="AB526" i="2"/>
  <c r="AG526" i="2" s="1"/>
  <c r="AH526" i="2" s="1"/>
  <c r="Q524" i="2"/>
  <c r="X524" i="2" s="1"/>
  <c r="Y524" i="2" s="1"/>
  <c r="S524" i="2"/>
  <c r="T524" i="2" s="1"/>
  <c r="U524" i="2"/>
  <c r="V524" i="2" s="1"/>
  <c r="W524" i="2" s="1"/>
  <c r="P525" i="2"/>
  <c r="R525" i="2"/>
  <c r="N527" i="2"/>
  <c r="O526" i="2"/>
  <c r="AF525" i="2" l="1"/>
  <c r="AC526" i="2"/>
  <c r="AD526" i="2" s="1"/>
  <c r="AE526" i="2" s="1"/>
  <c r="AA524" i="2"/>
  <c r="Z524" i="2"/>
  <c r="AO524" i="2"/>
  <c r="AP524" i="2"/>
  <c r="AM524" i="2"/>
  <c r="AN524" i="2"/>
  <c r="AB527" i="2"/>
  <c r="AG527" i="2" s="1"/>
  <c r="AH527" i="2" s="1"/>
  <c r="Q525" i="2"/>
  <c r="X525" i="2" s="1"/>
  <c r="Y525" i="2" s="1"/>
  <c r="S525" i="2"/>
  <c r="T525" i="2" s="1"/>
  <c r="U525" i="2"/>
  <c r="V525" i="2" s="1"/>
  <c r="W525" i="2" s="1"/>
  <c r="P526" i="2"/>
  <c r="R526" i="2"/>
  <c r="N528" i="2"/>
  <c r="O527" i="2"/>
  <c r="AF526" i="2" l="1"/>
  <c r="AC527" i="2"/>
  <c r="AD527" i="2" s="1"/>
  <c r="AE527" i="2" s="1"/>
  <c r="AA525" i="2"/>
  <c r="Z525" i="2"/>
  <c r="AO525" i="2"/>
  <c r="AP525" i="2"/>
  <c r="AM525" i="2"/>
  <c r="AN525" i="2"/>
  <c r="AB528" i="2"/>
  <c r="AG528" i="2" s="1"/>
  <c r="AH528" i="2" s="1"/>
  <c r="Q526" i="2"/>
  <c r="X526" i="2" s="1"/>
  <c r="Y526" i="2" s="1"/>
  <c r="S526" i="2"/>
  <c r="T526" i="2" s="1"/>
  <c r="U526" i="2"/>
  <c r="V526" i="2" s="1"/>
  <c r="W526" i="2" s="1"/>
  <c r="P527" i="2"/>
  <c r="R527" i="2"/>
  <c r="N529" i="2"/>
  <c r="O528" i="2"/>
  <c r="AA526" i="2" l="1"/>
  <c r="Z526" i="2"/>
  <c r="AO526" i="2"/>
  <c r="AP526" i="2"/>
  <c r="AM526" i="2"/>
  <c r="AN526" i="2"/>
  <c r="AF527" i="2"/>
  <c r="AC528" i="2"/>
  <c r="AD528" i="2" s="1"/>
  <c r="AF528" i="2" s="1"/>
  <c r="AB529" i="2"/>
  <c r="AG529" i="2" s="1"/>
  <c r="AH529" i="2" s="1"/>
  <c r="Q527" i="2"/>
  <c r="S527" i="2"/>
  <c r="T527" i="2" s="1"/>
  <c r="U527" i="2"/>
  <c r="V527" i="2" s="1"/>
  <c r="W527" i="2" s="1"/>
  <c r="P528" i="2"/>
  <c r="R528" i="2"/>
  <c r="N530" i="2"/>
  <c r="O529" i="2"/>
  <c r="AC529" i="2" l="1"/>
  <c r="AD529" i="2" s="1"/>
  <c r="AE529" i="2" s="1"/>
  <c r="AE528" i="2"/>
  <c r="X527" i="2"/>
  <c r="Y527" i="2" s="1"/>
  <c r="AO527" i="2"/>
  <c r="AP527" i="2"/>
  <c r="AM527" i="2"/>
  <c r="AN527" i="2"/>
  <c r="AB530" i="2"/>
  <c r="AG530" i="2" s="1"/>
  <c r="AH530" i="2" s="1"/>
  <c r="Q528" i="2"/>
  <c r="X528" i="2" s="1"/>
  <c r="Y528" i="2" s="1"/>
  <c r="S528" i="2"/>
  <c r="T528" i="2" s="1"/>
  <c r="U528" i="2"/>
  <c r="V528" i="2" s="1"/>
  <c r="W528" i="2" s="1"/>
  <c r="P529" i="2"/>
  <c r="R529" i="2"/>
  <c r="N531" i="2"/>
  <c r="O530" i="2"/>
  <c r="AF529" i="2" l="1"/>
  <c r="AA527" i="2"/>
  <c r="Z527" i="2"/>
  <c r="AC530" i="2"/>
  <c r="AD530" i="2" s="1"/>
  <c r="AF530" i="2" s="1"/>
  <c r="AA528" i="2"/>
  <c r="Z528" i="2"/>
  <c r="AO528" i="2"/>
  <c r="AP528" i="2"/>
  <c r="AM528" i="2"/>
  <c r="AN528" i="2"/>
  <c r="AB531" i="2"/>
  <c r="AG531" i="2" s="1"/>
  <c r="AH531" i="2" s="1"/>
  <c r="Q529" i="2"/>
  <c r="X529" i="2" s="1"/>
  <c r="Y529" i="2" s="1"/>
  <c r="S529" i="2"/>
  <c r="T529" i="2" s="1"/>
  <c r="U529" i="2"/>
  <c r="V529" i="2" s="1"/>
  <c r="W529" i="2" s="1"/>
  <c r="P530" i="2"/>
  <c r="R530" i="2"/>
  <c r="N532" i="2"/>
  <c r="O531" i="2"/>
  <c r="AE530" i="2" l="1"/>
  <c r="AC531" i="2"/>
  <c r="AD531" i="2" s="1"/>
  <c r="AE531" i="2" s="1"/>
  <c r="AA529" i="2"/>
  <c r="Z529" i="2"/>
  <c r="AO529" i="2"/>
  <c r="AP529" i="2"/>
  <c r="AM529" i="2"/>
  <c r="AN529" i="2"/>
  <c r="AB532" i="2"/>
  <c r="AG532" i="2" s="1"/>
  <c r="AH532" i="2" s="1"/>
  <c r="Q530" i="2"/>
  <c r="X530" i="2" s="1"/>
  <c r="Y530" i="2" s="1"/>
  <c r="S530" i="2"/>
  <c r="T530" i="2" s="1"/>
  <c r="U530" i="2"/>
  <c r="V530" i="2" s="1"/>
  <c r="W530" i="2" s="1"/>
  <c r="P531" i="2"/>
  <c r="R531" i="2"/>
  <c r="N533" i="2"/>
  <c r="O532" i="2"/>
  <c r="AC532" i="2" l="1"/>
  <c r="AD532" i="2" s="1"/>
  <c r="AF532" i="2" s="1"/>
  <c r="AF531" i="2"/>
  <c r="AA530" i="2"/>
  <c r="Z530" i="2"/>
  <c r="AO530" i="2"/>
  <c r="AP530" i="2"/>
  <c r="AM530" i="2"/>
  <c r="AN530" i="2"/>
  <c r="AB533" i="2"/>
  <c r="AG533" i="2" s="1"/>
  <c r="AH533" i="2" s="1"/>
  <c r="Q531" i="2"/>
  <c r="X531" i="2" s="1"/>
  <c r="Y531" i="2" s="1"/>
  <c r="S531" i="2"/>
  <c r="T531" i="2" s="1"/>
  <c r="U531" i="2"/>
  <c r="V531" i="2" s="1"/>
  <c r="W531" i="2" s="1"/>
  <c r="P532" i="2"/>
  <c r="R532" i="2"/>
  <c r="N534" i="2"/>
  <c r="O533" i="2"/>
  <c r="AE532" i="2" l="1"/>
  <c r="AC533" i="2"/>
  <c r="AD533" i="2" s="1"/>
  <c r="AE533" i="2" s="1"/>
  <c r="AA531" i="2"/>
  <c r="Z531" i="2"/>
  <c r="AO531" i="2"/>
  <c r="AP531" i="2"/>
  <c r="AM531" i="2"/>
  <c r="AN531" i="2"/>
  <c r="AB534" i="2"/>
  <c r="AG534" i="2" s="1"/>
  <c r="AH534" i="2" s="1"/>
  <c r="Q532" i="2"/>
  <c r="X532" i="2" s="1"/>
  <c r="Y532" i="2" s="1"/>
  <c r="S532" i="2"/>
  <c r="T532" i="2" s="1"/>
  <c r="U532" i="2"/>
  <c r="V532" i="2" s="1"/>
  <c r="W532" i="2" s="1"/>
  <c r="P533" i="2"/>
  <c r="R533" i="2"/>
  <c r="N535" i="2"/>
  <c r="O534" i="2"/>
  <c r="AA532" i="2" l="1"/>
  <c r="Z532" i="2"/>
  <c r="AF533" i="2"/>
  <c r="AC534" i="2"/>
  <c r="AD534" i="2" s="1"/>
  <c r="AE534" i="2" s="1"/>
  <c r="AO532" i="2"/>
  <c r="AP532" i="2"/>
  <c r="AM532" i="2"/>
  <c r="AN532" i="2"/>
  <c r="AB535" i="2"/>
  <c r="AG535" i="2" s="1"/>
  <c r="AH535" i="2" s="1"/>
  <c r="Q533" i="2"/>
  <c r="X533" i="2" s="1"/>
  <c r="Y533" i="2" s="1"/>
  <c r="S533" i="2"/>
  <c r="T533" i="2" s="1"/>
  <c r="U533" i="2"/>
  <c r="V533" i="2" s="1"/>
  <c r="W533" i="2" s="1"/>
  <c r="P534" i="2"/>
  <c r="R534" i="2"/>
  <c r="N536" i="2"/>
  <c r="O535" i="2"/>
  <c r="AF534" i="2" l="1"/>
  <c r="AC535" i="2"/>
  <c r="AD535" i="2" s="1"/>
  <c r="AE535" i="2" s="1"/>
  <c r="AA533" i="2"/>
  <c r="Z533" i="2"/>
  <c r="AO533" i="2"/>
  <c r="AP533" i="2"/>
  <c r="AM533" i="2"/>
  <c r="AN533" i="2"/>
  <c r="AB536" i="2"/>
  <c r="AG536" i="2" s="1"/>
  <c r="AH536" i="2" s="1"/>
  <c r="Q534" i="2"/>
  <c r="X534" i="2" s="1"/>
  <c r="Y534" i="2" s="1"/>
  <c r="S534" i="2"/>
  <c r="T534" i="2" s="1"/>
  <c r="U534" i="2"/>
  <c r="V534" i="2" s="1"/>
  <c r="W534" i="2" s="1"/>
  <c r="P535" i="2"/>
  <c r="R535" i="2"/>
  <c r="N537" i="2"/>
  <c r="O536" i="2"/>
  <c r="AA534" i="2" l="1"/>
  <c r="Z534" i="2"/>
  <c r="AF535" i="2"/>
  <c r="AC536" i="2"/>
  <c r="AD536" i="2" s="1"/>
  <c r="AE536" i="2" s="1"/>
  <c r="AO534" i="2"/>
  <c r="AP534" i="2"/>
  <c r="AM534" i="2"/>
  <c r="AN534" i="2"/>
  <c r="AB537" i="2"/>
  <c r="AG537" i="2" s="1"/>
  <c r="AH537" i="2" s="1"/>
  <c r="Q535" i="2"/>
  <c r="X535" i="2" s="1"/>
  <c r="Y535" i="2" s="1"/>
  <c r="S535" i="2"/>
  <c r="T535" i="2" s="1"/>
  <c r="U535" i="2"/>
  <c r="V535" i="2" s="1"/>
  <c r="W535" i="2" s="1"/>
  <c r="P536" i="2"/>
  <c r="R536" i="2"/>
  <c r="N538" i="2"/>
  <c r="O537" i="2"/>
  <c r="AF536" i="2" l="1"/>
  <c r="AC537" i="2"/>
  <c r="AD537" i="2" s="1"/>
  <c r="AE537" i="2" s="1"/>
  <c r="AA535" i="2"/>
  <c r="Z535" i="2"/>
  <c r="AO535" i="2"/>
  <c r="AP535" i="2"/>
  <c r="AM535" i="2"/>
  <c r="AN535" i="2"/>
  <c r="AB538" i="2"/>
  <c r="AG538" i="2" s="1"/>
  <c r="AH538" i="2" s="1"/>
  <c r="Q536" i="2"/>
  <c r="X536" i="2" s="1"/>
  <c r="Y536" i="2" s="1"/>
  <c r="S536" i="2"/>
  <c r="T536" i="2" s="1"/>
  <c r="U536" i="2"/>
  <c r="V536" i="2" s="1"/>
  <c r="W536" i="2" s="1"/>
  <c r="P537" i="2"/>
  <c r="R537" i="2"/>
  <c r="N539" i="2"/>
  <c r="O538" i="2"/>
  <c r="AA536" i="2" l="1"/>
  <c r="Z536" i="2"/>
  <c r="AO536" i="2"/>
  <c r="AP536" i="2"/>
  <c r="AM536" i="2"/>
  <c r="AN536" i="2"/>
  <c r="AF537" i="2"/>
  <c r="AC538" i="2"/>
  <c r="AD538" i="2" s="1"/>
  <c r="AE538" i="2" s="1"/>
  <c r="AB539" i="2"/>
  <c r="AG539" i="2" s="1"/>
  <c r="AH539" i="2" s="1"/>
  <c r="Q537" i="2"/>
  <c r="X537" i="2" s="1"/>
  <c r="Y537" i="2" s="1"/>
  <c r="S537" i="2"/>
  <c r="T537" i="2" s="1"/>
  <c r="U537" i="2"/>
  <c r="V537" i="2" s="1"/>
  <c r="W537" i="2" s="1"/>
  <c r="P538" i="2"/>
  <c r="R538" i="2"/>
  <c r="N540" i="2"/>
  <c r="O539" i="2"/>
  <c r="AF538" i="2" l="1"/>
  <c r="AC539" i="2"/>
  <c r="AD539" i="2" s="1"/>
  <c r="AE539" i="2" s="1"/>
  <c r="AA537" i="2"/>
  <c r="Z537" i="2"/>
  <c r="AO537" i="2"/>
  <c r="AP537" i="2"/>
  <c r="AM537" i="2"/>
  <c r="AN537" i="2"/>
  <c r="AB540" i="2"/>
  <c r="AG540" i="2" s="1"/>
  <c r="AH540" i="2" s="1"/>
  <c r="Q538" i="2"/>
  <c r="X538" i="2" s="1"/>
  <c r="Y538" i="2" s="1"/>
  <c r="S538" i="2"/>
  <c r="T538" i="2" s="1"/>
  <c r="U538" i="2"/>
  <c r="V538" i="2" s="1"/>
  <c r="W538" i="2" s="1"/>
  <c r="P539" i="2"/>
  <c r="R539" i="2"/>
  <c r="N541" i="2"/>
  <c r="O540" i="2"/>
  <c r="AF539" i="2" l="1"/>
  <c r="AC540" i="2"/>
  <c r="AD540" i="2" s="1"/>
  <c r="AF540" i="2" s="1"/>
  <c r="AA538" i="2"/>
  <c r="Z538" i="2"/>
  <c r="AO538" i="2"/>
  <c r="AP538" i="2"/>
  <c r="AM538" i="2"/>
  <c r="AN538" i="2"/>
  <c r="AB541" i="2"/>
  <c r="AG541" i="2" s="1"/>
  <c r="AH541" i="2" s="1"/>
  <c r="Q539" i="2"/>
  <c r="X539" i="2" s="1"/>
  <c r="Y539" i="2" s="1"/>
  <c r="AE540" i="2"/>
  <c r="S539" i="2"/>
  <c r="T539" i="2" s="1"/>
  <c r="U539" i="2"/>
  <c r="V539" i="2" s="1"/>
  <c r="W539" i="2" s="1"/>
  <c r="P540" i="2"/>
  <c r="R540" i="2"/>
  <c r="N542" i="2"/>
  <c r="O541" i="2"/>
  <c r="AC541" i="2" l="1"/>
  <c r="AD541" i="2" s="1"/>
  <c r="AE541" i="2" s="1"/>
  <c r="AA539" i="2"/>
  <c r="Z539" i="2"/>
  <c r="AO539" i="2"/>
  <c r="AP539" i="2"/>
  <c r="AM539" i="2"/>
  <c r="AN539" i="2"/>
  <c r="AB542" i="2"/>
  <c r="AG542" i="2" s="1"/>
  <c r="AH542" i="2" s="1"/>
  <c r="Q540" i="2"/>
  <c r="X540" i="2" s="1"/>
  <c r="Y540" i="2" s="1"/>
  <c r="S540" i="2"/>
  <c r="T540" i="2" s="1"/>
  <c r="U540" i="2"/>
  <c r="V540" i="2" s="1"/>
  <c r="W540" i="2" s="1"/>
  <c r="P541" i="2"/>
  <c r="R541" i="2"/>
  <c r="N543" i="2"/>
  <c r="O542" i="2"/>
  <c r="AF541" i="2" l="1"/>
  <c r="AC542" i="2"/>
  <c r="AD542" i="2" s="1"/>
  <c r="AE542" i="2" s="1"/>
  <c r="AA540" i="2"/>
  <c r="Z540" i="2"/>
  <c r="AO540" i="2"/>
  <c r="AP540" i="2"/>
  <c r="AM540" i="2"/>
  <c r="AN540" i="2"/>
  <c r="AB543" i="2"/>
  <c r="AG543" i="2" s="1"/>
  <c r="AH543" i="2" s="1"/>
  <c r="Q541" i="2"/>
  <c r="X541" i="2" s="1"/>
  <c r="Y541" i="2" s="1"/>
  <c r="S541" i="2"/>
  <c r="T541" i="2" s="1"/>
  <c r="U541" i="2"/>
  <c r="V541" i="2" s="1"/>
  <c r="W541" i="2" s="1"/>
  <c r="P542" i="2"/>
  <c r="R542" i="2"/>
  <c r="N544" i="2"/>
  <c r="O543" i="2"/>
  <c r="AF542" i="2" l="1"/>
  <c r="AC543" i="2"/>
  <c r="AD543" i="2" s="1"/>
  <c r="AE543" i="2" s="1"/>
  <c r="AA541" i="2"/>
  <c r="Z541" i="2"/>
  <c r="AO541" i="2"/>
  <c r="AP541" i="2"/>
  <c r="AM541" i="2"/>
  <c r="AN541" i="2"/>
  <c r="AB544" i="2"/>
  <c r="AG544" i="2" s="1"/>
  <c r="AH544" i="2" s="1"/>
  <c r="Q542" i="2"/>
  <c r="X542" i="2" s="1"/>
  <c r="Y542" i="2" s="1"/>
  <c r="S542" i="2"/>
  <c r="T542" i="2" s="1"/>
  <c r="U542" i="2"/>
  <c r="V542" i="2" s="1"/>
  <c r="W542" i="2" s="1"/>
  <c r="P543" i="2"/>
  <c r="R543" i="2"/>
  <c r="N545" i="2"/>
  <c r="O544" i="2"/>
  <c r="AF543" i="2" l="1"/>
  <c r="AC544" i="2"/>
  <c r="AD544" i="2" s="1"/>
  <c r="AE544" i="2" s="1"/>
  <c r="AA542" i="2"/>
  <c r="Z542" i="2"/>
  <c r="AO542" i="2"/>
  <c r="AP542" i="2"/>
  <c r="AM542" i="2"/>
  <c r="AN542" i="2"/>
  <c r="AB545" i="2"/>
  <c r="AG545" i="2" s="1"/>
  <c r="AH545" i="2" s="1"/>
  <c r="Q543" i="2"/>
  <c r="X543" i="2" s="1"/>
  <c r="Y543" i="2" s="1"/>
  <c r="S543" i="2"/>
  <c r="T543" i="2" s="1"/>
  <c r="U543" i="2"/>
  <c r="V543" i="2" s="1"/>
  <c r="W543" i="2" s="1"/>
  <c r="P544" i="2"/>
  <c r="R544" i="2"/>
  <c r="N546" i="2"/>
  <c r="O545" i="2"/>
  <c r="AF544" i="2" l="1"/>
  <c r="AC545" i="2"/>
  <c r="AD545" i="2" s="1"/>
  <c r="AE545" i="2" s="1"/>
  <c r="AA543" i="2"/>
  <c r="Z543" i="2"/>
  <c r="AO543" i="2"/>
  <c r="AP543" i="2"/>
  <c r="AM543" i="2"/>
  <c r="AN543" i="2"/>
  <c r="AB546" i="2"/>
  <c r="AG546" i="2" s="1"/>
  <c r="AH546" i="2" s="1"/>
  <c r="Q544" i="2"/>
  <c r="X544" i="2" s="1"/>
  <c r="Y544" i="2" s="1"/>
  <c r="S544" i="2"/>
  <c r="T544" i="2" s="1"/>
  <c r="U544" i="2"/>
  <c r="V544" i="2" s="1"/>
  <c r="W544" i="2" s="1"/>
  <c r="P545" i="2"/>
  <c r="R545" i="2"/>
  <c r="N547" i="2"/>
  <c r="O546" i="2"/>
  <c r="AF545" i="2" l="1"/>
  <c r="AC546" i="2"/>
  <c r="AD546" i="2" s="1"/>
  <c r="AF546" i="2" s="1"/>
  <c r="AA544" i="2"/>
  <c r="Z544" i="2"/>
  <c r="AO544" i="2"/>
  <c r="AP544" i="2"/>
  <c r="AM544" i="2"/>
  <c r="AN544" i="2"/>
  <c r="AB547" i="2"/>
  <c r="AG547" i="2" s="1"/>
  <c r="AH547" i="2" s="1"/>
  <c r="Q545" i="2"/>
  <c r="X545" i="2" s="1"/>
  <c r="Y545" i="2" s="1"/>
  <c r="S545" i="2"/>
  <c r="T545" i="2" s="1"/>
  <c r="U545" i="2"/>
  <c r="V545" i="2" s="1"/>
  <c r="W545" i="2" s="1"/>
  <c r="P546" i="2"/>
  <c r="R546" i="2"/>
  <c r="N548" i="2"/>
  <c r="O547" i="2"/>
  <c r="AE546" i="2" l="1"/>
  <c r="AC547" i="2"/>
  <c r="AD547" i="2" s="1"/>
  <c r="AE547" i="2" s="1"/>
  <c r="AA545" i="2"/>
  <c r="Z545" i="2"/>
  <c r="AO545" i="2"/>
  <c r="AP545" i="2"/>
  <c r="AM545" i="2"/>
  <c r="AN545" i="2"/>
  <c r="AB548" i="2"/>
  <c r="AG548" i="2" s="1"/>
  <c r="AH548" i="2" s="1"/>
  <c r="Q546" i="2"/>
  <c r="X546" i="2" s="1"/>
  <c r="Y546" i="2" s="1"/>
  <c r="S546" i="2"/>
  <c r="T546" i="2" s="1"/>
  <c r="U546" i="2"/>
  <c r="V546" i="2" s="1"/>
  <c r="W546" i="2" s="1"/>
  <c r="P547" i="2"/>
  <c r="R547" i="2"/>
  <c r="N549" i="2"/>
  <c r="O548" i="2"/>
  <c r="AF547" i="2" l="1"/>
  <c r="AC548" i="2"/>
  <c r="AD548" i="2" s="1"/>
  <c r="AE548" i="2" s="1"/>
  <c r="AA546" i="2"/>
  <c r="Z546" i="2"/>
  <c r="AO546" i="2"/>
  <c r="AP546" i="2"/>
  <c r="AM546" i="2"/>
  <c r="AN546" i="2"/>
  <c r="AB549" i="2"/>
  <c r="AG549" i="2" s="1"/>
  <c r="AH549" i="2" s="1"/>
  <c r="Q547" i="2"/>
  <c r="X547" i="2" s="1"/>
  <c r="Y547" i="2" s="1"/>
  <c r="AF548" i="2"/>
  <c r="S547" i="2"/>
  <c r="T547" i="2" s="1"/>
  <c r="U547" i="2"/>
  <c r="V547" i="2" s="1"/>
  <c r="W547" i="2" s="1"/>
  <c r="P548" i="2"/>
  <c r="R548" i="2"/>
  <c r="N550" i="2"/>
  <c r="O549" i="2"/>
  <c r="AC549" i="2" l="1"/>
  <c r="AD549" i="2" s="1"/>
  <c r="AE549" i="2" s="1"/>
  <c r="AA547" i="2"/>
  <c r="Z547" i="2"/>
  <c r="AO547" i="2"/>
  <c r="AP547" i="2"/>
  <c r="AM547" i="2"/>
  <c r="AN547" i="2"/>
  <c r="AB550" i="2"/>
  <c r="AG550" i="2" s="1"/>
  <c r="AH550" i="2" s="1"/>
  <c r="Q548" i="2"/>
  <c r="X548" i="2" s="1"/>
  <c r="Y548" i="2" s="1"/>
  <c r="S548" i="2"/>
  <c r="T548" i="2" s="1"/>
  <c r="U548" i="2"/>
  <c r="V548" i="2" s="1"/>
  <c r="W548" i="2" s="1"/>
  <c r="P549" i="2"/>
  <c r="R549" i="2"/>
  <c r="N551" i="2"/>
  <c r="O550" i="2"/>
  <c r="AF549" i="2" l="1"/>
  <c r="AC550" i="2"/>
  <c r="AD550" i="2" s="1"/>
  <c r="AE550" i="2" s="1"/>
  <c r="AA548" i="2"/>
  <c r="Z548" i="2"/>
  <c r="AO548" i="2"/>
  <c r="AP548" i="2"/>
  <c r="AM548" i="2"/>
  <c r="AN548" i="2"/>
  <c r="AB551" i="2"/>
  <c r="AG551" i="2" s="1"/>
  <c r="AH551" i="2" s="1"/>
  <c r="Q549" i="2"/>
  <c r="X549" i="2" s="1"/>
  <c r="Y549" i="2" s="1"/>
  <c r="S549" i="2"/>
  <c r="T549" i="2" s="1"/>
  <c r="U549" i="2"/>
  <c r="V549" i="2" s="1"/>
  <c r="W549" i="2" s="1"/>
  <c r="P550" i="2"/>
  <c r="R550" i="2"/>
  <c r="N552" i="2"/>
  <c r="O551" i="2"/>
  <c r="AF550" i="2" l="1"/>
  <c r="AA549" i="2"/>
  <c r="Z549" i="2"/>
  <c r="AO549" i="2"/>
  <c r="AP549" i="2"/>
  <c r="AM549" i="2"/>
  <c r="AN549" i="2"/>
  <c r="AC551" i="2"/>
  <c r="AD551" i="2" s="1"/>
  <c r="AE551" i="2" s="1"/>
  <c r="AB552" i="2"/>
  <c r="AG552" i="2" s="1"/>
  <c r="AH552" i="2" s="1"/>
  <c r="Q550" i="2"/>
  <c r="X550" i="2" s="1"/>
  <c r="Y550" i="2" s="1"/>
  <c r="S550" i="2"/>
  <c r="T550" i="2" s="1"/>
  <c r="U550" i="2"/>
  <c r="V550" i="2" s="1"/>
  <c r="W550" i="2" s="1"/>
  <c r="P551" i="2"/>
  <c r="R551" i="2"/>
  <c r="N553" i="2"/>
  <c r="O552" i="2"/>
  <c r="AF551" i="2" l="1"/>
  <c r="AC552" i="2"/>
  <c r="AD552" i="2" s="1"/>
  <c r="AE552" i="2" s="1"/>
  <c r="AA550" i="2"/>
  <c r="Z550" i="2"/>
  <c r="AO550" i="2"/>
  <c r="AP550" i="2"/>
  <c r="AM550" i="2"/>
  <c r="AN550" i="2"/>
  <c r="AB553" i="2"/>
  <c r="AG553" i="2" s="1"/>
  <c r="AH553" i="2" s="1"/>
  <c r="Q551" i="2"/>
  <c r="X551" i="2" s="1"/>
  <c r="Y551" i="2" s="1"/>
  <c r="S551" i="2"/>
  <c r="T551" i="2" s="1"/>
  <c r="U551" i="2"/>
  <c r="V551" i="2" s="1"/>
  <c r="W551" i="2" s="1"/>
  <c r="P552" i="2"/>
  <c r="R552" i="2"/>
  <c r="N554" i="2"/>
  <c r="O553" i="2"/>
  <c r="AF552" i="2" l="1"/>
  <c r="AC553" i="2"/>
  <c r="AD553" i="2" s="1"/>
  <c r="AE553" i="2" s="1"/>
  <c r="AA551" i="2"/>
  <c r="Z551" i="2"/>
  <c r="AO551" i="2"/>
  <c r="AP551" i="2"/>
  <c r="AM551" i="2"/>
  <c r="AN551" i="2"/>
  <c r="AB554" i="2"/>
  <c r="AG554" i="2" s="1"/>
  <c r="AH554" i="2" s="1"/>
  <c r="Q552" i="2"/>
  <c r="X552" i="2" s="1"/>
  <c r="Y552" i="2" s="1"/>
  <c r="S552" i="2"/>
  <c r="T552" i="2" s="1"/>
  <c r="U552" i="2"/>
  <c r="V552" i="2" s="1"/>
  <c r="W552" i="2" s="1"/>
  <c r="P553" i="2"/>
  <c r="R553" i="2"/>
  <c r="N555" i="2"/>
  <c r="O554" i="2"/>
  <c r="AF553" i="2" l="1"/>
  <c r="AC554" i="2"/>
  <c r="AD554" i="2" s="1"/>
  <c r="AE554" i="2" s="1"/>
  <c r="AA552" i="2"/>
  <c r="Z552" i="2"/>
  <c r="AO552" i="2"/>
  <c r="AP552" i="2"/>
  <c r="AM552" i="2"/>
  <c r="AN552" i="2"/>
  <c r="AB555" i="2"/>
  <c r="AG555" i="2" s="1"/>
  <c r="AH555" i="2" s="1"/>
  <c r="Q553" i="2"/>
  <c r="X553" i="2" s="1"/>
  <c r="Y553" i="2" s="1"/>
  <c r="S553" i="2"/>
  <c r="T553" i="2" s="1"/>
  <c r="U553" i="2"/>
  <c r="V553" i="2" s="1"/>
  <c r="W553" i="2" s="1"/>
  <c r="P554" i="2"/>
  <c r="R554" i="2"/>
  <c r="N556" i="2"/>
  <c r="O555" i="2"/>
  <c r="AF554" i="2" l="1"/>
  <c r="AC555" i="2"/>
  <c r="AD555" i="2" s="1"/>
  <c r="AE555" i="2" s="1"/>
  <c r="AA553" i="2"/>
  <c r="Z553" i="2"/>
  <c r="AO553" i="2"/>
  <c r="AP553" i="2"/>
  <c r="AM553" i="2"/>
  <c r="AN553" i="2"/>
  <c r="AB556" i="2"/>
  <c r="AG556" i="2" s="1"/>
  <c r="AH556" i="2" s="1"/>
  <c r="Q554" i="2"/>
  <c r="X554" i="2" s="1"/>
  <c r="Y554" i="2" s="1"/>
  <c r="S554" i="2"/>
  <c r="T554" i="2" s="1"/>
  <c r="U554" i="2"/>
  <c r="V554" i="2" s="1"/>
  <c r="W554" i="2" s="1"/>
  <c r="P555" i="2"/>
  <c r="R555" i="2"/>
  <c r="N557" i="2"/>
  <c r="O556" i="2"/>
  <c r="AF555" i="2" l="1"/>
  <c r="AC556" i="2"/>
  <c r="AD556" i="2" s="1"/>
  <c r="AE556" i="2" s="1"/>
  <c r="AA554" i="2"/>
  <c r="Z554" i="2"/>
  <c r="AO554" i="2"/>
  <c r="AP554" i="2"/>
  <c r="AM554" i="2"/>
  <c r="AN554" i="2"/>
  <c r="AB557" i="2"/>
  <c r="AG557" i="2" s="1"/>
  <c r="AH557" i="2" s="1"/>
  <c r="Q555" i="2"/>
  <c r="X555" i="2" s="1"/>
  <c r="Y555" i="2" s="1"/>
  <c r="S555" i="2"/>
  <c r="T555" i="2" s="1"/>
  <c r="U555" i="2"/>
  <c r="V555" i="2" s="1"/>
  <c r="W555" i="2" s="1"/>
  <c r="P556" i="2"/>
  <c r="R556" i="2"/>
  <c r="N558" i="2"/>
  <c r="O557" i="2"/>
  <c r="AF556" i="2" l="1"/>
  <c r="AC557" i="2"/>
  <c r="AD557" i="2" s="1"/>
  <c r="AF557" i="2" s="1"/>
  <c r="AA555" i="2"/>
  <c r="Z555" i="2"/>
  <c r="AO555" i="2"/>
  <c r="AP555" i="2"/>
  <c r="AM555" i="2"/>
  <c r="AN555" i="2"/>
  <c r="AB558" i="2"/>
  <c r="AG558" i="2" s="1"/>
  <c r="AH558" i="2" s="1"/>
  <c r="Q556" i="2"/>
  <c r="X556" i="2" s="1"/>
  <c r="Y556" i="2" s="1"/>
  <c r="S556" i="2"/>
  <c r="T556" i="2" s="1"/>
  <c r="U556" i="2"/>
  <c r="V556" i="2" s="1"/>
  <c r="W556" i="2" s="1"/>
  <c r="P557" i="2"/>
  <c r="R557" i="2"/>
  <c r="N559" i="2"/>
  <c r="O558" i="2"/>
  <c r="AE557" i="2" l="1"/>
  <c r="AC558" i="2"/>
  <c r="AD558" i="2" s="1"/>
  <c r="AE558" i="2" s="1"/>
  <c r="AA556" i="2"/>
  <c r="Z556" i="2"/>
  <c r="AO556" i="2"/>
  <c r="AP556" i="2"/>
  <c r="AM556" i="2"/>
  <c r="AN556" i="2"/>
  <c r="AB559" i="2"/>
  <c r="AC559" i="2" s="1"/>
  <c r="AD559" i="2" s="1"/>
  <c r="Q557" i="2"/>
  <c r="X557" i="2" s="1"/>
  <c r="Y557" i="2" s="1"/>
  <c r="S557" i="2"/>
  <c r="T557" i="2" s="1"/>
  <c r="U557" i="2"/>
  <c r="V557" i="2" s="1"/>
  <c r="W557" i="2" s="1"/>
  <c r="P558" i="2"/>
  <c r="R558" i="2"/>
  <c r="N560" i="2"/>
  <c r="O559" i="2"/>
  <c r="AF558" i="2" l="1"/>
  <c r="AG559" i="2"/>
  <c r="AH559" i="2" s="1"/>
  <c r="AA557" i="2"/>
  <c r="Z557" i="2"/>
  <c r="AO557" i="2"/>
  <c r="AP557" i="2"/>
  <c r="AM557" i="2"/>
  <c r="AN557" i="2"/>
  <c r="AB560" i="2"/>
  <c r="AG560" i="2" s="1"/>
  <c r="AH560" i="2" s="1"/>
  <c r="Q558" i="2"/>
  <c r="X558" i="2" s="1"/>
  <c r="Y558" i="2" s="1"/>
  <c r="AE559" i="2"/>
  <c r="AF559" i="2"/>
  <c r="S558" i="2"/>
  <c r="T558" i="2" s="1"/>
  <c r="U558" i="2"/>
  <c r="V558" i="2" s="1"/>
  <c r="W558" i="2" s="1"/>
  <c r="P559" i="2"/>
  <c r="R559" i="2"/>
  <c r="N561" i="2"/>
  <c r="O560" i="2"/>
  <c r="AC560" i="2" l="1"/>
  <c r="AD560" i="2" s="1"/>
  <c r="AE560" i="2" s="1"/>
  <c r="AA558" i="2"/>
  <c r="Z558" i="2"/>
  <c r="AO558" i="2"/>
  <c r="AP558" i="2"/>
  <c r="AM558" i="2"/>
  <c r="AN558" i="2"/>
  <c r="AB561" i="2"/>
  <c r="AG561" i="2" s="1"/>
  <c r="AH561" i="2" s="1"/>
  <c r="Q559" i="2"/>
  <c r="X559" i="2" s="1"/>
  <c r="Y559" i="2" s="1"/>
  <c r="S559" i="2"/>
  <c r="T559" i="2" s="1"/>
  <c r="U559" i="2"/>
  <c r="V559" i="2" s="1"/>
  <c r="W559" i="2" s="1"/>
  <c r="P560" i="2"/>
  <c r="R560" i="2"/>
  <c r="N562" i="2"/>
  <c r="O561" i="2"/>
  <c r="AF560" i="2" l="1"/>
  <c r="AC561" i="2"/>
  <c r="AD561" i="2" s="1"/>
  <c r="AE561" i="2" s="1"/>
  <c r="AA559" i="2"/>
  <c r="Z559" i="2"/>
  <c r="AO559" i="2"/>
  <c r="AP559" i="2"/>
  <c r="AM559" i="2"/>
  <c r="AN559" i="2"/>
  <c r="AB562" i="2"/>
  <c r="AG562" i="2" s="1"/>
  <c r="AH562" i="2" s="1"/>
  <c r="Q560" i="2"/>
  <c r="X560" i="2" s="1"/>
  <c r="Y560" i="2" s="1"/>
  <c r="S560" i="2"/>
  <c r="T560" i="2" s="1"/>
  <c r="U560" i="2"/>
  <c r="V560" i="2" s="1"/>
  <c r="W560" i="2" s="1"/>
  <c r="P561" i="2"/>
  <c r="R561" i="2"/>
  <c r="N563" i="2"/>
  <c r="O562" i="2"/>
  <c r="AF561" i="2" l="1"/>
  <c r="AC562" i="2"/>
  <c r="AD562" i="2" s="1"/>
  <c r="AE562" i="2" s="1"/>
  <c r="AA560" i="2"/>
  <c r="Z560" i="2"/>
  <c r="AO560" i="2"/>
  <c r="AP560" i="2"/>
  <c r="AM560" i="2"/>
  <c r="AN560" i="2"/>
  <c r="AB563" i="2"/>
  <c r="AG563" i="2" s="1"/>
  <c r="AH563" i="2" s="1"/>
  <c r="Q561" i="2"/>
  <c r="X561" i="2" s="1"/>
  <c r="Y561" i="2" s="1"/>
  <c r="S561" i="2"/>
  <c r="T561" i="2" s="1"/>
  <c r="U561" i="2"/>
  <c r="V561" i="2" s="1"/>
  <c r="W561" i="2" s="1"/>
  <c r="P562" i="2"/>
  <c r="R562" i="2"/>
  <c r="N564" i="2"/>
  <c r="O563" i="2"/>
  <c r="AF562" i="2" l="1"/>
  <c r="AC563" i="2"/>
  <c r="AD563" i="2" s="1"/>
  <c r="AE563" i="2" s="1"/>
  <c r="AA561" i="2"/>
  <c r="Z561" i="2"/>
  <c r="AO561" i="2"/>
  <c r="AP561" i="2"/>
  <c r="AM561" i="2"/>
  <c r="AN561" i="2"/>
  <c r="AB564" i="2"/>
  <c r="AG564" i="2" s="1"/>
  <c r="AH564" i="2" s="1"/>
  <c r="Q562" i="2"/>
  <c r="X562" i="2" s="1"/>
  <c r="Y562" i="2" s="1"/>
  <c r="AF563" i="2"/>
  <c r="S562" i="2"/>
  <c r="T562" i="2" s="1"/>
  <c r="U562" i="2"/>
  <c r="V562" i="2" s="1"/>
  <c r="W562" i="2" s="1"/>
  <c r="P563" i="2"/>
  <c r="R563" i="2"/>
  <c r="N565" i="2"/>
  <c r="O564" i="2"/>
  <c r="AC564" i="2" l="1"/>
  <c r="AD564" i="2" s="1"/>
  <c r="AE564" i="2" s="1"/>
  <c r="AA562" i="2"/>
  <c r="Z562" i="2"/>
  <c r="AO562" i="2"/>
  <c r="AP562" i="2"/>
  <c r="AM562" i="2"/>
  <c r="AN562" i="2"/>
  <c r="AB565" i="2"/>
  <c r="AG565" i="2" s="1"/>
  <c r="AH565" i="2" s="1"/>
  <c r="Q563" i="2"/>
  <c r="X563" i="2" s="1"/>
  <c r="Y563" i="2" s="1"/>
  <c r="S563" i="2"/>
  <c r="T563" i="2" s="1"/>
  <c r="U563" i="2"/>
  <c r="V563" i="2" s="1"/>
  <c r="W563" i="2" s="1"/>
  <c r="P564" i="2"/>
  <c r="R564" i="2"/>
  <c r="N566" i="2"/>
  <c r="O565" i="2"/>
  <c r="AF564" i="2" l="1"/>
  <c r="AC565" i="2"/>
  <c r="AD565" i="2" s="1"/>
  <c r="AF565" i="2" s="1"/>
  <c r="AA563" i="2"/>
  <c r="Z563" i="2"/>
  <c r="AO563" i="2"/>
  <c r="AP563" i="2"/>
  <c r="AM563" i="2"/>
  <c r="AN563" i="2"/>
  <c r="AB566" i="2"/>
  <c r="AG566" i="2" s="1"/>
  <c r="AH566" i="2" s="1"/>
  <c r="Q564" i="2"/>
  <c r="X564" i="2" s="1"/>
  <c r="Y564" i="2" s="1"/>
  <c r="AE565" i="2"/>
  <c r="S564" i="2"/>
  <c r="T564" i="2" s="1"/>
  <c r="U564" i="2"/>
  <c r="V564" i="2" s="1"/>
  <c r="W564" i="2" s="1"/>
  <c r="P565" i="2"/>
  <c r="R565" i="2"/>
  <c r="N567" i="2"/>
  <c r="O566" i="2"/>
  <c r="AC566" i="2" l="1"/>
  <c r="AD566" i="2" s="1"/>
  <c r="AE566" i="2" s="1"/>
  <c r="AA564" i="2"/>
  <c r="Z564" i="2"/>
  <c r="AO564" i="2"/>
  <c r="AP564" i="2"/>
  <c r="AM564" i="2"/>
  <c r="AN564" i="2"/>
  <c r="AB567" i="2"/>
  <c r="AG567" i="2" s="1"/>
  <c r="AH567" i="2" s="1"/>
  <c r="Q565" i="2"/>
  <c r="X565" i="2" s="1"/>
  <c r="Y565" i="2" s="1"/>
  <c r="S565" i="2"/>
  <c r="T565" i="2" s="1"/>
  <c r="U565" i="2"/>
  <c r="V565" i="2" s="1"/>
  <c r="W565" i="2" s="1"/>
  <c r="P566" i="2"/>
  <c r="R566" i="2"/>
  <c r="N568" i="2"/>
  <c r="O567" i="2"/>
  <c r="AF566" i="2" l="1"/>
  <c r="AC567" i="2"/>
  <c r="AD567" i="2" s="1"/>
  <c r="AE567" i="2" s="1"/>
  <c r="AA565" i="2"/>
  <c r="Z565" i="2"/>
  <c r="AO565" i="2"/>
  <c r="AP565" i="2"/>
  <c r="AM565" i="2"/>
  <c r="AN565" i="2"/>
  <c r="AB568" i="2"/>
  <c r="AG568" i="2" s="1"/>
  <c r="AH568" i="2" s="1"/>
  <c r="Q566" i="2"/>
  <c r="X566" i="2" s="1"/>
  <c r="Y566" i="2" s="1"/>
  <c r="S566" i="2"/>
  <c r="T566" i="2" s="1"/>
  <c r="U566" i="2"/>
  <c r="V566" i="2" s="1"/>
  <c r="W566" i="2" s="1"/>
  <c r="P567" i="2"/>
  <c r="R567" i="2"/>
  <c r="N569" i="2"/>
  <c r="O568" i="2"/>
  <c r="AF567" i="2" l="1"/>
  <c r="AC568" i="2"/>
  <c r="AD568" i="2" s="1"/>
  <c r="AF568" i="2" s="1"/>
  <c r="AA566" i="2"/>
  <c r="Z566" i="2"/>
  <c r="AO566" i="2"/>
  <c r="AP566" i="2"/>
  <c r="AM566" i="2"/>
  <c r="AN566" i="2"/>
  <c r="AB569" i="2"/>
  <c r="AG569" i="2" s="1"/>
  <c r="AH569" i="2" s="1"/>
  <c r="Q567" i="2"/>
  <c r="X567" i="2" s="1"/>
  <c r="Y567" i="2" s="1"/>
  <c r="AE568" i="2"/>
  <c r="S567" i="2"/>
  <c r="T567" i="2" s="1"/>
  <c r="U567" i="2"/>
  <c r="V567" i="2" s="1"/>
  <c r="W567" i="2" s="1"/>
  <c r="P568" i="2"/>
  <c r="R568" i="2"/>
  <c r="N570" i="2"/>
  <c r="O569" i="2"/>
  <c r="AC569" i="2" l="1"/>
  <c r="AD569" i="2" s="1"/>
  <c r="AE569" i="2" s="1"/>
  <c r="AA567" i="2"/>
  <c r="Z567" i="2"/>
  <c r="AO567" i="2"/>
  <c r="AP567" i="2"/>
  <c r="AM567" i="2"/>
  <c r="AN567" i="2"/>
  <c r="AB570" i="2"/>
  <c r="AG570" i="2" s="1"/>
  <c r="AH570" i="2" s="1"/>
  <c r="Q568" i="2"/>
  <c r="X568" i="2" s="1"/>
  <c r="Y568" i="2" s="1"/>
  <c r="S568" i="2"/>
  <c r="T568" i="2" s="1"/>
  <c r="U568" i="2"/>
  <c r="V568" i="2" s="1"/>
  <c r="W568" i="2" s="1"/>
  <c r="P569" i="2"/>
  <c r="R569" i="2"/>
  <c r="N571" i="2"/>
  <c r="O570" i="2"/>
  <c r="AF569" i="2" l="1"/>
  <c r="AC570" i="2"/>
  <c r="AD570" i="2" s="1"/>
  <c r="AF570" i="2" s="1"/>
  <c r="AA568" i="2"/>
  <c r="Z568" i="2"/>
  <c r="AO568" i="2"/>
  <c r="AP568" i="2"/>
  <c r="AM568" i="2"/>
  <c r="AN568" i="2"/>
  <c r="AB571" i="2"/>
  <c r="AG571" i="2" s="1"/>
  <c r="AH571" i="2" s="1"/>
  <c r="Q569" i="2"/>
  <c r="X569" i="2" s="1"/>
  <c r="Y569" i="2" s="1"/>
  <c r="S569" i="2"/>
  <c r="T569" i="2" s="1"/>
  <c r="U569" i="2"/>
  <c r="V569" i="2" s="1"/>
  <c r="W569" i="2" s="1"/>
  <c r="P570" i="2"/>
  <c r="R570" i="2"/>
  <c r="N572" i="2"/>
  <c r="O571" i="2"/>
  <c r="AE570" i="2" l="1"/>
  <c r="AC571" i="2"/>
  <c r="AD571" i="2" s="1"/>
  <c r="AE571" i="2" s="1"/>
  <c r="AA569" i="2"/>
  <c r="Z569" i="2"/>
  <c r="AO569" i="2"/>
  <c r="AP569" i="2"/>
  <c r="AM569" i="2"/>
  <c r="AN569" i="2"/>
  <c r="AB572" i="2"/>
  <c r="AG572" i="2" s="1"/>
  <c r="AH572" i="2" s="1"/>
  <c r="Q570" i="2"/>
  <c r="X570" i="2" s="1"/>
  <c r="Y570" i="2" s="1"/>
  <c r="S570" i="2"/>
  <c r="T570" i="2" s="1"/>
  <c r="U570" i="2"/>
  <c r="V570" i="2" s="1"/>
  <c r="W570" i="2" s="1"/>
  <c r="P571" i="2"/>
  <c r="R571" i="2"/>
  <c r="N573" i="2"/>
  <c r="O572" i="2"/>
  <c r="AF571" i="2" l="1"/>
  <c r="AC572" i="2"/>
  <c r="AD572" i="2" s="1"/>
  <c r="AF572" i="2" s="1"/>
  <c r="AA570" i="2"/>
  <c r="Z570" i="2"/>
  <c r="AO570" i="2"/>
  <c r="AP570" i="2"/>
  <c r="AM570" i="2"/>
  <c r="AN570" i="2"/>
  <c r="AB573" i="2"/>
  <c r="AG573" i="2" s="1"/>
  <c r="AH573" i="2" s="1"/>
  <c r="Q571" i="2"/>
  <c r="X571" i="2" s="1"/>
  <c r="Y571" i="2" s="1"/>
  <c r="S571" i="2"/>
  <c r="T571" i="2" s="1"/>
  <c r="U571" i="2"/>
  <c r="V571" i="2" s="1"/>
  <c r="W571" i="2" s="1"/>
  <c r="P572" i="2"/>
  <c r="R572" i="2"/>
  <c r="N574" i="2"/>
  <c r="O573" i="2"/>
  <c r="AE572" i="2" l="1"/>
  <c r="AA571" i="2"/>
  <c r="Z571" i="2"/>
  <c r="AO571" i="2"/>
  <c r="AP571" i="2"/>
  <c r="AM571" i="2"/>
  <c r="AN571" i="2"/>
  <c r="AC573" i="2"/>
  <c r="AD573" i="2" s="1"/>
  <c r="AF573" i="2" s="1"/>
  <c r="AB574" i="2"/>
  <c r="AG574" i="2" s="1"/>
  <c r="AH574" i="2" s="1"/>
  <c r="Q572" i="2"/>
  <c r="X572" i="2" s="1"/>
  <c r="Y572" i="2" s="1"/>
  <c r="S572" i="2"/>
  <c r="T572" i="2" s="1"/>
  <c r="U572" i="2"/>
  <c r="V572" i="2" s="1"/>
  <c r="W572" i="2" s="1"/>
  <c r="P573" i="2"/>
  <c r="R573" i="2"/>
  <c r="N575" i="2"/>
  <c r="O574" i="2"/>
  <c r="AE573" i="2" l="1"/>
  <c r="AC574" i="2"/>
  <c r="AD574" i="2" s="1"/>
  <c r="AE574" i="2" s="1"/>
  <c r="AA572" i="2"/>
  <c r="Z572" i="2"/>
  <c r="AO572" i="2"/>
  <c r="AP572" i="2"/>
  <c r="AM572" i="2"/>
  <c r="AN572" i="2"/>
  <c r="AB575" i="2"/>
  <c r="AG575" i="2" s="1"/>
  <c r="AH575" i="2" s="1"/>
  <c r="Q573" i="2"/>
  <c r="X573" i="2" s="1"/>
  <c r="Y573" i="2" s="1"/>
  <c r="S573" i="2"/>
  <c r="T573" i="2" s="1"/>
  <c r="U573" i="2"/>
  <c r="V573" i="2" s="1"/>
  <c r="W573" i="2" s="1"/>
  <c r="P574" i="2"/>
  <c r="R574" i="2"/>
  <c r="N576" i="2"/>
  <c r="O575" i="2"/>
  <c r="AF574" i="2" l="1"/>
  <c r="AC575" i="2"/>
  <c r="AD575" i="2" s="1"/>
  <c r="AE575" i="2" s="1"/>
  <c r="AA573" i="2"/>
  <c r="Z573" i="2"/>
  <c r="AO573" i="2"/>
  <c r="AP573" i="2"/>
  <c r="AM573" i="2"/>
  <c r="AN573" i="2"/>
  <c r="AB576" i="2"/>
  <c r="AG576" i="2" s="1"/>
  <c r="AH576" i="2" s="1"/>
  <c r="Q574" i="2"/>
  <c r="X574" i="2" s="1"/>
  <c r="Y574" i="2" s="1"/>
  <c r="S574" i="2"/>
  <c r="T574" i="2" s="1"/>
  <c r="U574" i="2"/>
  <c r="V574" i="2" s="1"/>
  <c r="W574" i="2" s="1"/>
  <c r="P575" i="2"/>
  <c r="R575" i="2"/>
  <c r="N577" i="2"/>
  <c r="O576" i="2"/>
  <c r="AF575" i="2" l="1"/>
  <c r="AC576" i="2"/>
  <c r="AD576" i="2" s="1"/>
  <c r="AF576" i="2" s="1"/>
  <c r="AA574" i="2"/>
  <c r="Z574" i="2"/>
  <c r="AO574" i="2"/>
  <c r="AP574" i="2"/>
  <c r="AM574" i="2"/>
  <c r="AN574" i="2"/>
  <c r="AB577" i="2"/>
  <c r="AG577" i="2" s="1"/>
  <c r="AH577" i="2" s="1"/>
  <c r="Q575" i="2"/>
  <c r="X575" i="2" s="1"/>
  <c r="Y575" i="2" s="1"/>
  <c r="S575" i="2"/>
  <c r="T575" i="2" s="1"/>
  <c r="U575" i="2"/>
  <c r="V575" i="2" s="1"/>
  <c r="W575" i="2" s="1"/>
  <c r="P576" i="2"/>
  <c r="R576" i="2"/>
  <c r="N578" i="2"/>
  <c r="O577" i="2"/>
  <c r="AE576" i="2" l="1"/>
  <c r="AC577" i="2"/>
  <c r="AD577" i="2" s="1"/>
  <c r="AE577" i="2" s="1"/>
  <c r="AA575" i="2"/>
  <c r="Z575" i="2"/>
  <c r="AO575" i="2"/>
  <c r="AP575" i="2"/>
  <c r="AM575" i="2"/>
  <c r="AN575" i="2"/>
  <c r="AB578" i="2"/>
  <c r="AG578" i="2" s="1"/>
  <c r="AH578" i="2" s="1"/>
  <c r="Q576" i="2"/>
  <c r="X576" i="2" s="1"/>
  <c r="Y576" i="2" s="1"/>
  <c r="S576" i="2"/>
  <c r="T576" i="2" s="1"/>
  <c r="U576" i="2"/>
  <c r="V576" i="2" s="1"/>
  <c r="W576" i="2" s="1"/>
  <c r="P577" i="2"/>
  <c r="R577" i="2"/>
  <c r="N579" i="2"/>
  <c r="O578" i="2"/>
  <c r="AF577" i="2" l="1"/>
  <c r="AC578" i="2"/>
  <c r="AD578" i="2" s="1"/>
  <c r="AF578" i="2" s="1"/>
  <c r="AA576" i="2"/>
  <c r="Z576" i="2"/>
  <c r="AO576" i="2"/>
  <c r="AP576" i="2"/>
  <c r="AM576" i="2"/>
  <c r="AN576" i="2"/>
  <c r="AB579" i="2"/>
  <c r="AG579" i="2" s="1"/>
  <c r="AH579" i="2" s="1"/>
  <c r="Q577" i="2"/>
  <c r="X577" i="2" s="1"/>
  <c r="Y577" i="2" s="1"/>
  <c r="S577" i="2"/>
  <c r="T577" i="2" s="1"/>
  <c r="U577" i="2"/>
  <c r="V577" i="2" s="1"/>
  <c r="W577" i="2" s="1"/>
  <c r="P578" i="2"/>
  <c r="R578" i="2"/>
  <c r="N580" i="2"/>
  <c r="O579" i="2"/>
  <c r="AE578" i="2" l="1"/>
  <c r="AC579" i="2"/>
  <c r="AD579" i="2" s="1"/>
  <c r="AE579" i="2" s="1"/>
  <c r="AA577" i="2"/>
  <c r="Z577" i="2"/>
  <c r="AO577" i="2"/>
  <c r="AP577" i="2"/>
  <c r="AM577" i="2"/>
  <c r="AN577" i="2"/>
  <c r="AB580" i="2"/>
  <c r="AG580" i="2" s="1"/>
  <c r="AH580" i="2" s="1"/>
  <c r="Q578" i="2"/>
  <c r="X578" i="2" s="1"/>
  <c r="Y578" i="2" s="1"/>
  <c r="S578" i="2"/>
  <c r="T578" i="2" s="1"/>
  <c r="U578" i="2"/>
  <c r="V578" i="2" s="1"/>
  <c r="W578" i="2" s="1"/>
  <c r="P579" i="2"/>
  <c r="R579" i="2"/>
  <c r="N581" i="2"/>
  <c r="O580" i="2"/>
  <c r="AF579" i="2" l="1"/>
  <c r="AC580" i="2"/>
  <c r="AD580" i="2" s="1"/>
  <c r="AF580" i="2" s="1"/>
  <c r="AA578" i="2"/>
  <c r="Z578" i="2"/>
  <c r="AO578" i="2"/>
  <c r="AP578" i="2"/>
  <c r="AM578" i="2"/>
  <c r="AN578" i="2"/>
  <c r="AB581" i="2"/>
  <c r="AG581" i="2" s="1"/>
  <c r="AH581" i="2" s="1"/>
  <c r="Q579" i="2"/>
  <c r="X579" i="2" s="1"/>
  <c r="Y579" i="2" s="1"/>
  <c r="S579" i="2"/>
  <c r="T579" i="2" s="1"/>
  <c r="U579" i="2"/>
  <c r="V579" i="2" s="1"/>
  <c r="W579" i="2" s="1"/>
  <c r="P580" i="2"/>
  <c r="R580" i="2"/>
  <c r="N582" i="2"/>
  <c r="O581" i="2"/>
  <c r="AE580" i="2" l="1"/>
  <c r="AC581" i="2"/>
  <c r="AD581" i="2" s="1"/>
  <c r="AE581" i="2" s="1"/>
  <c r="AA579" i="2"/>
  <c r="Z579" i="2"/>
  <c r="AO579" i="2"/>
  <c r="AP579" i="2"/>
  <c r="AM579" i="2"/>
  <c r="AN579" i="2"/>
  <c r="AB582" i="2"/>
  <c r="AG582" i="2" s="1"/>
  <c r="AH582" i="2" s="1"/>
  <c r="Q580" i="2"/>
  <c r="X580" i="2" s="1"/>
  <c r="Y580" i="2" s="1"/>
  <c r="S580" i="2"/>
  <c r="T580" i="2" s="1"/>
  <c r="U580" i="2"/>
  <c r="V580" i="2" s="1"/>
  <c r="W580" i="2" s="1"/>
  <c r="P581" i="2"/>
  <c r="R581" i="2"/>
  <c r="N583" i="2"/>
  <c r="O582" i="2"/>
  <c r="AF581" i="2" l="1"/>
  <c r="AC582" i="2"/>
  <c r="AD582" i="2" s="1"/>
  <c r="AF582" i="2" s="1"/>
  <c r="AA580" i="2"/>
  <c r="Z580" i="2"/>
  <c r="AO580" i="2"/>
  <c r="AP580" i="2"/>
  <c r="AM580" i="2"/>
  <c r="AN580" i="2"/>
  <c r="AB583" i="2"/>
  <c r="AG583" i="2" s="1"/>
  <c r="AH583" i="2" s="1"/>
  <c r="Q581" i="2"/>
  <c r="X581" i="2" s="1"/>
  <c r="Y581" i="2" s="1"/>
  <c r="S581" i="2"/>
  <c r="T581" i="2" s="1"/>
  <c r="U581" i="2"/>
  <c r="V581" i="2" s="1"/>
  <c r="W581" i="2" s="1"/>
  <c r="P582" i="2"/>
  <c r="R582" i="2"/>
  <c r="N584" i="2"/>
  <c r="O583" i="2"/>
  <c r="AE582" i="2" l="1"/>
  <c r="AC583" i="2"/>
  <c r="AD583" i="2" s="1"/>
  <c r="AE583" i="2" s="1"/>
  <c r="AA581" i="2"/>
  <c r="Z581" i="2"/>
  <c r="AO581" i="2"/>
  <c r="AP581" i="2"/>
  <c r="AM581" i="2"/>
  <c r="AN581" i="2"/>
  <c r="AB584" i="2"/>
  <c r="AG584" i="2" s="1"/>
  <c r="AH584" i="2" s="1"/>
  <c r="Q582" i="2"/>
  <c r="X582" i="2" s="1"/>
  <c r="Y582" i="2" s="1"/>
  <c r="S582" i="2"/>
  <c r="T582" i="2" s="1"/>
  <c r="U582" i="2"/>
  <c r="V582" i="2" s="1"/>
  <c r="W582" i="2" s="1"/>
  <c r="P583" i="2"/>
  <c r="R583" i="2"/>
  <c r="N585" i="2"/>
  <c r="O584" i="2"/>
  <c r="AF583" i="2" l="1"/>
  <c r="AC584" i="2"/>
  <c r="AD584" i="2" s="1"/>
  <c r="AE584" i="2" s="1"/>
  <c r="AA582" i="2"/>
  <c r="Z582" i="2"/>
  <c r="AO582" i="2"/>
  <c r="AP582" i="2"/>
  <c r="AM582" i="2"/>
  <c r="AN582" i="2"/>
  <c r="AB585" i="2"/>
  <c r="AG585" i="2" s="1"/>
  <c r="AH585" i="2" s="1"/>
  <c r="Q583" i="2"/>
  <c r="X583" i="2" s="1"/>
  <c r="Y583" i="2" s="1"/>
  <c r="S583" i="2"/>
  <c r="T583" i="2" s="1"/>
  <c r="U583" i="2"/>
  <c r="V583" i="2" s="1"/>
  <c r="W583" i="2" s="1"/>
  <c r="P584" i="2"/>
  <c r="R584" i="2"/>
  <c r="N586" i="2"/>
  <c r="O585" i="2"/>
  <c r="AF584" i="2" l="1"/>
  <c r="AC585" i="2"/>
  <c r="AD585" i="2" s="1"/>
  <c r="AF585" i="2" s="1"/>
  <c r="AA583" i="2"/>
  <c r="Z583" i="2"/>
  <c r="AO583" i="2"/>
  <c r="AP583" i="2"/>
  <c r="AM583" i="2"/>
  <c r="AN583" i="2"/>
  <c r="AB586" i="2"/>
  <c r="AG586" i="2" s="1"/>
  <c r="AH586" i="2" s="1"/>
  <c r="Q584" i="2"/>
  <c r="X584" i="2" s="1"/>
  <c r="Y584" i="2" s="1"/>
  <c r="S584" i="2"/>
  <c r="T584" i="2" s="1"/>
  <c r="U584" i="2"/>
  <c r="V584" i="2" s="1"/>
  <c r="W584" i="2" s="1"/>
  <c r="P585" i="2"/>
  <c r="R585" i="2"/>
  <c r="N587" i="2"/>
  <c r="O586" i="2"/>
  <c r="AE585" i="2" l="1"/>
  <c r="AC586" i="2"/>
  <c r="AD586" i="2" s="1"/>
  <c r="AE586" i="2" s="1"/>
  <c r="AA584" i="2"/>
  <c r="Z584" i="2"/>
  <c r="AO584" i="2"/>
  <c r="AP584" i="2"/>
  <c r="AM584" i="2"/>
  <c r="AN584" i="2"/>
  <c r="AB587" i="2"/>
  <c r="AG587" i="2" s="1"/>
  <c r="AH587" i="2" s="1"/>
  <c r="Q585" i="2"/>
  <c r="X585" i="2" s="1"/>
  <c r="Y585" i="2" s="1"/>
  <c r="S585" i="2"/>
  <c r="T585" i="2" s="1"/>
  <c r="U585" i="2"/>
  <c r="V585" i="2" s="1"/>
  <c r="W585" i="2" s="1"/>
  <c r="P586" i="2"/>
  <c r="R586" i="2"/>
  <c r="N588" i="2"/>
  <c r="O587" i="2"/>
  <c r="AF586" i="2" l="1"/>
  <c r="AC587" i="2"/>
  <c r="AD587" i="2" s="1"/>
  <c r="AE587" i="2" s="1"/>
  <c r="AA585" i="2"/>
  <c r="Z585" i="2"/>
  <c r="AO585" i="2"/>
  <c r="AP585" i="2"/>
  <c r="AM585" i="2"/>
  <c r="AN585" i="2"/>
  <c r="AB588" i="2"/>
  <c r="AG588" i="2" s="1"/>
  <c r="AH588" i="2" s="1"/>
  <c r="Q586" i="2"/>
  <c r="X586" i="2" s="1"/>
  <c r="Y586" i="2" s="1"/>
  <c r="S586" i="2"/>
  <c r="T586" i="2" s="1"/>
  <c r="U586" i="2"/>
  <c r="V586" i="2" s="1"/>
  <c r="W586" i="2" s="1"/>
  <c r="P587" i="2"/>
  <c r="R587" i="2"/>
  <c r="N589" i="2"/>
  <c r="O588" i="2"/>
  <c r="AF587" i="2" l="1"/>
  <c r="AC588" i="2"/>
  <c r="AD588" i="2" s="1"/>
  <c r="AE588" i="2" s="1"/>
  <c r="AA586" i="2"/>
  <c r="Z586" i="2"/>
  <c r="AO586" i="2"/>
  <c r="AP586" i="2"/>
  <c r="AM586" i="2"/>
  <c r="AN586" i="2"/>
  <c r="AB589" i="2"/>
  <c r="AG589" i="2" s="1"/>
  <c r="AH589" i="2" s="1"/>
  <c r="Q587" i="2"/>
  <c r="X587" i="2" s="1"/>
  <c r="Y587" i="2" s="1"/>
  <c r="S587" i="2"/>
  <c r="T587" i="2" s="1"/>
  <c r="U587" i="2"/>
  <c r="V587" i="2" s="1"/>
  <c r="W587" i="2" s="1"/>
  <c r="P588" i="2"/>
  <c r="R588" i="2"/>
  <c r="N590" i="2"/>
  <c r="O589" i="2"/>
  <c r="AF588" i="2" l="1"/>
  <c r="AC589" i="2"/>
  <c r="AD589" i="2" s="1"/>
  <c r="AF589" i="2" s="1"/>
  <c r="AA587" i="2"/>
  <c r="Z587" i="2"/>
  <c r="AO587" i="2"/>
  <c r="AP587" i="2"/>
  <c r="AM587" i="2"/>
  <c r="AN587" i="2"/>
  <c r="AB590" i="2"/>
  <c r="AG590" i="2" s="1"/>
  <c r="AH590" i="2" s="1"/>
  <c r="Q588" i="2"/>
  <c r="X588" i="2" s="1"/>
  <c r="Y588" i="2" s="1"/>
  <c r="S588" i="2"/>
  <c r="T588" i="2" s="1"/>
  <c r="U588" i="2"/>
  <c r="V588" i="2" s="1"/>
  <c r="W588" i="2" s="1"/>
  <c r="P589" i="2"/>
  <c r="R589" i="2"/>
  <c r="N591" i="2"/>
  <c r="O590" i="2"/>
  <c r="AE589" i="2" l="1"/>
  <c r="AC590" i="2"/>
  <c r="AD590" i="2" s="1"/>
  <c r="AE590" i="2" s="1"/>
  <c r="AA588" i="2"/>
  <c r="Z588" i="2"/>
  <c r="AO588" i="2"/>
  <c r="AP588" i="2"/>
  <c r="AM588" i="2"/>
  <c r="AN588" i="2"/>
  <c r="AB591" i="2"/>
  <c r="AG591" i="2" s="1"/>
  <c r="AH591" i="2" s="1"/>
  <c r="Q589" i="2"/>
  <c r="X589" i="2" s="1"/>
  <c r="Y589" i="2" s="1"/>
  <c r="S589" i="2"/>
  <c r="T589" i="2" s="1"/>
  <c r="U589" i="2"/>
  <c r="V589" i="2" s="1"/>
  <c r="W589" i="2" s="1"/>
  <c r="P590" i="2"/>
  <c r="R590" i="2"/>
  <c r="N592" i="2"/>
  <c r="O591" i="2"/>
  <c r="AF590" i="2" l="1"/>
  <c r="AC591" i="2"/>
  <c r="AD591" i="2" s="1"/>
  <c r="AE591" i="2" s="1"/>
  <c r="AA589" i="2"/>
  <c r="Z589" i="2"/>
  <c r="AO589" i="2"/>
  <c r="AP589" i="2"/>
  <c r="AM589" i="2"/>
  <c r="AN589" i="2"/>
  <c r="AB592" i="2"/>
  <c r="AG592" i="2" s="1"/>
  <c r="AH592" i="2" s="1"/>
  <c r="Q590" i="2"/>
  <c r="X590" i="2" s="1"/>
  <c r="Y590" i="2" s="1"/>
  <c r="S590" i="2"/>
  <c r="T590" i="2" s="1"/>
  <c r="U590" i="2"/>
  <c r="V590" i="2" s="1"/>
  <c r="W590" i="2" s="1"/>
  <c r="P591" i="2"/>
  <c r="R591" i="2"/>
  <c r="N593" i="2"/>
  <c r="O592" i="2"/>
  <c r="AF591" i="2" l="1"/>
  <c r="AC592" i="2"/>
  <c r="AD592" i="2" s="1"/>
  <c r="AE592" i="2" s="1"/>
  <c r="AA590" i="2"/>
  <c r="Z590" i="2"/>
  <c r="AO590" i="2"/>
  <c r="AP590" i="2"/>
  <c r="AM590" i="2"/>
  <c r="AN590" i="2"/>
  <c r="AB593" i="2"/>
  <c r="AG593" i="2" s="1"/>
  <c r="AH593" i="2" s="1"/>
  <c r="Q591" i="2"/>
  <c r="X591" i="2" s="1"/>
  <c r="Y591" i="2" s="1"/>
  <c r="S591" i="2"/>
  <c r="T591" i="2" s="1"/>
  <c r="U591" i="2"/>
  <c r="V591" i="2" s="1"/>
  <c r="W591" i="2" s="1"/>
  <c r="P592" i="2"/>
  <c r="R592" i="2"/>
  <c r="N594" i="2"/>
  <c r="O593" i="2"/>
  <c r="AF592" i="2" l="1"/>
  <c r="AC593" i="2"/>
  <c r="AD593" i="2" s="1"/>
  <c r="AE593" i="2" s="1"/>
  <c r="AA591" i="2"/>
  <c r="Z591" i="2"/>
  <c r="AO591" i="2"/>
  <c r="AP591" i="2"/>
  <c r="AM591" i="2"/>
  <c r="AN591" i="2"/>
  <c r="AB594" i="2"/>
  <c r="AG594" i="2" s="1"/>
  <c r="AH594" i="2" s="1"/>
  <c r="Q592" i="2"/>
  <c r="X592" i="2" s="1"/>
  <c r="Y592" i="2" s="1"/>
  <c r="S592" i="2"/>
  <c r="T592" i="2" s="1"/>
  <c r="U592" i="2"/>
  <c r="V592" i="2" s="1"/>
  <c r="W592" i="2" s="1"/>
  <c r="P593" i="2"/>
  <c r="R593" i="2"/>
  <c r="N595" i="2"/>
  <c r="O594" i="2"/>
  <c r="AF593" i="2" l="1"/>
  <c r="AC594" i="2"/>
  <c r="AD594" i="2" s="1"/>
  <c r="AE594" i="2" s="1"/>
  <c r="AA592" i="2"/>
  <c r="Z592" i="2"/>
  <c r="AO592" i="2"/>
  <c r="AP592" i="2"/>
  <c r="AM592" i="2"/>
  <c r="AN592" i="2"/>
  <c r="AB595" i="2"/>
  <c r="AG595" i="2" s="1"/>
  <c r="AH595" i="2" s="1"/>
  <c r="Q593" i="2"/>
  <c r="X593" i="2" s="1"/>
  <c r="Y593" i="2" s="1"/>
  <c r="S593" i="2"/>
  <c r="T593" i="2" s="1"/>
  <c r="U593" i="2"/>
  <c r="V593" i="2" s="1"/>
  <c r="W593" i="2" s="1"/>
  <c r="P594" i="2"/>
  <c r="R594" i="2"/>
  <c r="N596" i="2"/>
  <c r="O595" i="2"/>
  <c r="AF594" i="2" l="1"/>
  <c r="AC595" i="2"/>
  <c r="AD595" i="2" s="1"/>
  <c r="AE595" i="2" s="1"/>
  <c r="AA593" i="2"/>
  <c r="Z593" i="2"/>
  <c r="AO593" i="2"/>
  <c r="AP593" i="2"/>
  <c r="AM593" i="2"/>
  <c r="AN593" i="2"/>
  <c r="AB596" i="2"/>
  <c r="AG596" i="2" s="1"/>
  <c r="AH596" i="2" s="1"/>
  <c r="Q594" i="2"/>
  <c r="X594" i="2" s="1"/>
  <c r="Y594" i="2" s="1"/>
  <c r="S594" i="2"/>
  <c r="T594" i="2" s="1"/>
  <c r="U594" i="2"/>
  <c r="V594" i="2" s="1"/>
  <c r="W594" i="2" s="1"/>
  <c r="P595" i="2"/>
  <c r="R595" i="2"/>
  <c r="N597" i="2"/>
  <c r="O596" i="2"/>
  <c r="AF595" i="2" l="1"/>
  <c r="AC596" i="2"/>
  <c r="AD596" i="2" s="1"/>
  <c r="AE596" i="2" s="1"/>
  <c r="AA594" i="2"/>
  <c r="Z594" i="2"/>
  <c r="AO594" i="2"/>
  <c r="AP594" i="2"/>
  <c r="AM594" i="2"/>
  <c r="AN594" i="2"/>
  <c r="AB597" i="2"/>
  <c r="AG597" i="2" s="1"/>
  <c r="AH597" i="2" s="1"/>
  <c r="Q595" i="2"/>
  <c r="X595" i="2" s="1"/>
  <c r="Y595" i="2" s="1"/>
  <c r="S595" i="2"/>
  <c r="T595" i="2" s="1"/>
  <c r="U595" i="2"/>
  <c r="V595" i="2" s="1"/>
  <c r="W595" i="2" s="1"/>
  <c r="P596" i="2"/>
  <c r="R596" i="2"/>
  <c r="N598" i="2"/>
  <c r="O597" i="2"/>
  <c r="AF596" i="2" l="1"/>
  <c r="AC597" i="2"/>
  <c r="AD597" i="2" s="1"/>
  <c r="AE597" i="2" s="1"/>
  <c r="AA595" i="2"/>
  <c r="Z595" i="2"/>
  <c r="AO595" i="2"/>
  <c r="AP595" i="2"/>
  <c r="AM595" i="2"/>
  <c r="AN595" i="2"/>
  <c r="AB598" i="2"/>
  <c r="AG598" i="2" s="1"/>
  <c r="AH598" i="2" s="1"/>
  <c r="Q596" i="2"/>
  <c r="X596" i="2" s="1"/>
  <c r="Y596" i="2" s="1"/>
  <c r="S596" i="2"/>
  <c r="T596" i="2" s="1"/>
  <c r="U596" i="2"/>
  <c r="V596" i="2" s="1"/>
  <c r="W596" i="2" s="1"/>
  <c r="P597" i="2"/>
  <c r="R597" i="2"/>
  <c r="N599" i="2"/>
  <c r="O598" i="2"/>
  <c r="AF597" i="2" l="1"/>
  <c r="AC598" i="2"/>
  <c r="AD598" i="2" s="1"/>
  <c r="AE598" i="2" s="1"/>
  <c r="AA596" i="2"/>
  <c r="Z596" i="2"/>
  <c r="AO596" i="2"/>
  <c r="AP596" i="2"/>
  <c r="AM596" i="2"/>
  <c r="AN596" i="2"/>
  <c r="AB599" i="2"/>
  <c r="AG599" i="2" s="1"/>
  <c r="AH599" i="2" s="1"/>
  <c r="Q597" i="2"/>
  <c r="X597" i="2" s="1"/>
  <c r="Y597" i="2" s="1"/>
  <c r="S597" i="2"/>
  <c r="T597" i="2" s="1"/>
  <c r="U597" i="2"/>
  <c r="V597" i="2" s="1"/>
  <c r="W597" i="2" s="1"/>
  <c r="P598" i="2"/>
  <c r="R598" i="2"/>
  <c r="N600" i="2"/>
  <c r="O599" i="2"/>
  <c r="AF598" i="2" l="1"/>
  <c r="AC599" i="2"/>
  <c r="AD599" i="2" s="1"/>
  <c r="AE599" i="2" s="1"/>
  <c r="AA597" i="2"/>
  <c r="Z597" i="2"/>
  <c r="AO597" i="2"/>
  <c r="AP597" i="2"/>
  <c r="AM597" i="2"/>
  <c r="AN597" i="2"/>
  <c r="AB600" i="2"/>
  <c r="AG600" i="2" s="1"/>
  <c r="AH600" i="2" s="1"/>
  <c r="Q598" i="2"/>
  <c r="X598" i="2" s="1"/>
  <c r="Y598" i="2" s="1"/>
  <c r="S598" i="2"/>
  <c r="T598" i="2" s="1"/>
  <c r="U598" i="2"/>
  <c r="V598" i="2" s="1"/>
  <c r="W598" i="2" s="1"/>
  <c r="P599" i="2"/>
  <c r="R599" i="2"/>
  <c r="N601" i="2"/>
  <c r="O600" i="2"/>
  <c r="AF599" i="2" l="1"/>
  <c r="AC600" i="2"/>
  <c r="AD600" i="2" s="1"/>
  <c r="AF600" i="2" s="1"/>
  <c r="AA598" i="2"/>
  <c r="Z598" i="2"/>
  <c r="AO598" i="2"/>
  <c r="AP598" i="2"/>
  <c r="AM598" i="2"/>
  <c r="AN598" i="2"/>
  <c r="AB601" i="2"/>
  <c r="AG601" i="2" s="1"/>
  <c r="AH601" i="2" s="1"/>
  <c r="Q599" i="2"/>
  <c r="X599" i="2" s="1"/>
  <c r="Y599" i="2" s="1"/>
  <c r="S599" i="2"/>
  <c r="T599" i="2" s="1"/>
  <c r="U599" i="2"/>
  <c r="V599" i="2" s="1"/>
  <c r="W599" i="2" s="1"/>
  <c r="P600" i="2"/>
  <c r="R600" i="2"/>
  <c r="N602" i="2"/>
  <c r="O601" i="2"/>
  <c r="AE600" i="2" l="1"/>
  <c r="AC601" i="2"/>
  <c r="AD601" i="2" s="1"/>
  <c r="AE601" i="2" s="1"/>
  <c r="AA599" i="2"/>
  <c r="Z599" i="2"/>
  <c r="AO599" i="2"/>
  <c r="AP599" i="2"/>
  <c r="AM599" i="2"/>
  <c r="AN599" i="2"/>
  <c r="AB602" i="2"/>
  <c r="AG602" i="2" s="1"/>
  <c r="AH602" i="2" s="1"/>
  <c r="Q600" i="2"/>
  <c r="X600" i="2" s="1"/>
  <c r="Y600" i="2" s="1"/>
  <c r="S600" i="2"/>
  <c r="T600" i="2" s="1"/>
  <c r="U600" i="2"/>
  <c r="V600" i="2" s="1"/>
  <c r="W600" i="2" s="1"/>
  <c r="P601" i="2"/>
  <c r="R601" i="2"/>
  <c r="N603" i="2"/>
  <c r="O602" i="2"/>
  <c r="AF601" i="2" l="1"/>
  <c r="AC602" i="2"/>
  <c r="AD602" i="2" s="1"/>
  <c r="AF602" i="2" s="1"/>
  <c r="AA600" i="2"/>
  <c r="Z600" i="2"/>
  <c r="AO600" i="2"/>
  <c r="AP600" i="2"/>
  <c r="AM600" i="2"/>
  <c r="AN600" i="2"/>
  <c r="AB603" i="2"/>
  <c r="AG603" i="2" s="1"/>
  <c r="AH603" i="2" s="1"/>
  <c r="Q601" i="2"/>
  <c r="X601" i="2" s="1"/>
  <c r="Y601" i="2" s="1"/>
  <c r="S601" i="2"/>
  <c r="T601" i="2" s="1"/>
  <c r="U601" i="2"/>
  <c r="V601" i="2" s="1"/>
  <c r="W601" i="2" s="1"/>
  <c r="P602" i="2"/>
  <c r="R602" i="2"/>
  <c r="N604" i="2"/>
  <c r="O603" i="2"/>
  <c r="AE602" i="2" l="1"/>
  <c r="AC603" i="2"/>
  <c r="AD603" i="2" s="1"/>
  <c r="AE603" i="2" s="1"/>
  <c r="AA601" i="2"/>
  <c r="Z601" i="2"/>
  <c r="AO601" i="2"/>
  <c r="AP601" i="2"/>
  <c r="AM601" i="2"/>
  <c r="AN601" i="2"/>
  <c r="AB604" i="2"/>
  <c r="AG604" i="2" s="1"/>
  <c r="AH604" i="2" s="1"/>
  <c r="Q602" i="2"/>
  <c r="X602" i="2" s="1"/>
  <c r="Y602" i="2" s="1"/>
  <c r="S602" i="2"/>
  <c r="T602" i="2" s="1"/>
  <c r="U602" i="2"/>
  <c r="V602" i="2" s="1"/>
  <c r="W602" i="2" s="1"/>
  <c r="P603" i="2"/>
  <c r="R603" i="2"/>
  <c r="N605" i="2"/>
  <c r="O604" i="2"/>
  <c r="AF603" i="2" l="1"/>
  <c r="AC604" i="2"/>
  <c r="AD604" i="2" s="1"/>
  <c r="AF604" i="2" s="1"/>
  <c r="AA602" i="2"/>
  <c r="Z602" i="2"/>
  <c r="AO602" i="2"/>
  <c r="AP602" i="2"/>
  <c r="AM602" i="2"/>
  <c r="AN602" i="2"/>
  <c r="AB605" i="2"/>
  <c r="AG605" i="2" s="1"/>
  <c r="AH605" i="2" s="1"/>
  <c r="Q603" i="2"/>
  <c r="X603" i="2" s="1"/>
  <c r="Y603" i="2" s="1"/>
  <c r="S603" i="2"/>
  <c r="T603" i="2" s="1"/>
  <c r="U603" i="2"/>
  <c r="V603" i="2" s="1"/>
  <c r="W603" i="2" s="1"/>
  <c r="P604" i="2"/>
  <c r="R604" i="2"/>
  <c r="N606" i="2"/>
  <c r="O605" i="2"/>
  <c r="AE604" i="2" l="1"/>
  <c r="AC605" i="2"/>
  <c r="AD605" i="2" s="1"/>
  <c r="AE605" i="2" s="1"/>
  <c r="AA603" i="2"/>
  <c r="Z603" i="2"/>
  <c r="AO603" i="2"/>
  <c r="AP603" i="2"/>
  <c r="AM603" i="2"/>
  <c r="AN603" i="2"/>
  <c r="AB606" i="2"/>
  <c r="AG606" i="2" s="1"/>
  <c r="AH606" i="2" s="1"/>
  <c r="Q604" i="2"/>
  <c r="X604" i="2" s="1"/>
  <c r="Y604" i="2" s="1"/>
  <c r="S604" i="2"/>
  <c r="T604" i="2" s="1"/>
  <c r="U604" i="2"/>
  <c r="V604" i="2" s="1"/>
  <c r="W604" i="2" s="1"/>
  <c r="P605" i="2"/>
  <c r="R605" i="2"/>
  <c r="N607" i="2"/>
  <c r="O606" i="2"/>
  <c r="AF605" i="2" l="1"/>
  <c r="AC606" i="2"/>
  <c r="AD606" i="2" s="1"/>
  <c r="AE606" i="2" s="1"/>
  <c r="AA604" i="2"/>
  <c r="Z604" i="2"/>
  <c r="AO604" i="2"/>
  <c r="AP604" i="2"/>
  <c r="AM604" i="2"/>
  <c r="AN604" i="2"/>
  <c r="AB607" i="2"/>
  <c r="AG607" i="2" s="1"/>
  <c r="AH607" i="2" s="1"/>
  <c r="Q605" i="2"/>
  <c r="X605" i="2" s="1"/>
  <c r="Y605" i="2" s="1"/>
  <c r="S605" i="2"/>
  <c r="T605" i="2" s="1"/>
  <c r="U605" i="2"/>
  <c r="V605" i="2" s="1"/>
  <c r="W605" i="2" s="1"/>
  <c r="P606" i="2"/>
  <c r="R606" i="2"/>
  <c r="N608" i="2"/>
  <c r="O607" i="2"/>
  <c r="AA605" i="2" l="1"/>
  <c r="Z605" i="2"/>
  <c r="AF606" i="2"/>
  <c r="AO605" i="2"/>
  <c r="AP605" i="2"/>
  <c r="AM605" i="2"/>
  <c r="AN605" i="2"/>
  <c r="AC607" i="2"/>
  <c r="AD607" i="2" s="1"/>
  <c r="AF607" i="2" s="1"/>
  <c r="AB608" i="2"/>
  <c r="AG608" i="2" s="1"/>
  <c r="AH608" i="2" s="1"/>
  <c r="Q606" i="2"/>
  <c r="X606" i="2" s="1"/>
  <c r="Y606" i="2" s="1"/>
  <c r="S606" i="2"/>
  <c r="T606" i="2" s="1"/>
  <c r="U606" i="2"/>
  <c r="V606" i="2" s="1"/>
  <c r="W606" i="2" s="1"/>
  <c r="P607" i="2"/>
  <c r="R607" i="2"/>
  <c r="N609" i="2"/>
  <c r="O608" i="2"/>
  <c r="AE607" i="2" l="1"/>
  <c r="AC608" i="2"/>
  <c r="AD608" i="2" s="1"/>
  <c r="AF608" i="2" s="1"/>
  <c r="AA606" i="2"/>
  <c r="Z606" i="2"/>
  <c r="AO606" i="2"/>
  <c r="AP606" i="2"/>
  <c r="AM606" i="2"/>
  <c r="AN606" i="2"/>
  <c r="AB609" i="2"/>
  <c r="AG609" i="2" s="1"/>
  <c r="AH609" i="2" s="1"/>
  <c r="Q607" i="2"/>
  <c r="X607" i="2" s="1"/>
  <c r="Y607" i="2" s="1"/>
  <c r="S607" i="2"/>
  <c r="T607" i="2" s="1"/>
  <c r="U607" i="2"/>
  <c r="V607" i="2" s="1"/>
  <c r="W607" i="2" s="1"/>
  <c r="P608" i="2"/>
  <c r="R608" i="2"/>
  <c r="N610" i="2"/>
  <c r="O609" i="2"/>
  <c r="AE608" i="2" l="1"/>
  <c r="AC609" i="2"/>
  <c r="AD609" i="2" s="1"/>
  <c r="AE609" i="2" s="1"/>
  <c r="AA607" i="2"/>
  <c r="Z607" i="2"/>
  <c r="AO607" i="2"/>
  <c r="AP607" i="2"/>
  <c r="AM607" i="2"/>
  <c r="AN607" i="2"/>
  <c r="AB610" i="2"/>
  <c r="AG610" i="2" s="1"/>
  <c r="AH610" i="2" s="1"/>
  <c r="Q608" i="2"/>
  <c r="X608" i="2" s="1"/>
  <c r="Y608" i="2" s="1"/>
  <c r="S608" i="2"/>
  <c r="T608" i="2" s="1"/>
  <c r="U608" i="2"/>
  <c r="V608" i="2" s="1"/>
  <c r="W608" i="2" s="1"/>
  <c r="P609" i="2"/>
  <c r="R609" i="2"/>
  <c r="N611" i="2"/>
  <c r="O610" i="2"/>
  <c r="AF609" i="2" l="1"/>
  <c r="AC610" i="2"/>
  <c r="AD610" i="2" s="1"/>
  <c r="AE610" i="2" s="1"/>
  <c r="AA608" i="2"/>
  <c r="Z608" i="2"/>
  <c r="AO608" i="2"/>
  <c r="AP608" i="2"/>
  <c r="AM608" i="2"/>
  <c r="AN608" i="2"/>
  <c r="AB611" i="2"/>
  <c r="AG611" i="2" s="1"/>
  <c r="AH611" i="2" s="1"/>
  <c r="Q609" i="2"/>
  <c r="X609" i="2" s="1"/>
  <c r="Y609" i="2" s="1"/>
  <c r="S609" i="2"/>
  <c r="T609" i="2" s="1"/>
  <c r="U609" i="2"/>
  <c r="V609" i="2" s="1"/>
  <c r="W609" i="2" s="1"/>
  <c r="P610" i="2"/>
  <c r="R610" i="2"/>
  <c r="N612" i="2"/>
  <c r="O611" i="2"/>
  <c r="AA609" i="2" l="1"/>
  <c r="Z609" i="2"/>
  <c r="AO609" i="2"/>
  <c r="AP609" i="2"/>
  <c r="AM609" i="2"/>
  <c r="AN609" i="2"/>
  <c r="AF610" i="2"/>
  <c r="AC611" i="2"/>
  <c r="AD611" i="2" s="1"/>
  <c r="AE611" i="2" s="1"/>
  <c r="AB612" i="2"/>
  <c r="AG612" i="2" s="1"/>
  <c r="AH612" i="2" s="1"/>
  <c r="Q610" i="2"/>
  <c r="X610" i="2" s="1"/>
  <c r="Y610" i="2" s="1"/>
  <c r="S610" i="2"/>
  <c r="T610" i="2" s="1"/>
  <c r="U610" i="2"/>
  <c r="V610" i="2" s="1"/>
  <c r="W610" i="2" s="1"/>
  <c r="P611" i="2"/>
  <c r="R611" i="2"/>
  <c r="N613" i="2"/>
  <c r="O612" i="2"/>
  <c r="AF611" i="2" l="1"/>
  <c r="AC612" i="2"/>
  <c r="AD612" i="2" s="1"/>
  <c r="AF612" i="2" s="1"/>
  <c r="AA610" i="2"/>
  <c r="Z610" i="2"/>
  <c r="AO610" i="2"/>
  <c r="AP610" i="2"/>
  <c r="AM610" i="2"/>
  <c r="AN610" i="2"/>
  <c r="AB613" i="2"/>
  <c r="AG613" i="2" s="1"/>
  <c r="AH613" i="2" s="1"/>
  <c r="Q611" i="2"/>
  <c r="X611" i="2" s="1"/>
  <c r="Y611" i="2" s="1"/>
  <c r="S611" i="2"/>
  <c r="T611" i="2" s="1"/>
  <c r="U611" i="2"/>
  <c r="V611" i="2" s="1"/>
  <c r="W611" i="2" s="1"/>
  <c r="P612" i="2"/>
  <c r="R612" i="2"/>
  <c r="N614" i="2"/>
  <c r="O613" i="2"/>
  <c r="AE612" i="2" l="1"/>
  <c r="AA611" i="2"/>
  <c r="Z611" i="2"/>
  <c r="AO611" i="2"/>
  <c r="AP611" i="2"/>
  <c r="AM611" i="2"/>
  <c r="AN611" i="2"/>
  <c r="AC613" i="2"/>
  <c r="AD613" i="2" s="1"/>
  <c r="AF613" i="2" s="1"/>
  <c r="AB614" i="2"/>
  <c r="AG614" i="2" s="1"/>
  <c r="AH614" i="2" s="1"/>
  <c r="Q612" i="2"/>
  <c r="X612" i="2" s="1"/>
  <c r="Y612" i="2" s="1"/>
  <c r="S612" i="2"/>
  <c r="T612" i="2" s="1"/>
  <c r="U612" i="2"/>
  <c r="V612" i="2" s="1"/>
  <c r="W612" i="2" s="1"/>
  <c r="P613" i="2"/>
  <c r="R613" i="2"/>
  <c r="N615" i="2"/>
  <c r="O614" i="2"/>
  <c r="AE613" i="2" l="1"/>
  <c r="AA612" i="2"/>
  <c r="Z612" i="2"/>
  <c r="AO612" i="2"/>
  <c r="AP612" i="2"/>
  <c r="AM612" i="2"/>
  <c r="AN612" i="2"/>
  <c r="AC614" i="2"/>
  <c r="AD614" i="2" s="1"/>
  <c r="AF614" i="2" s="1"/>
  <c r="AB615" i="2"/>
  <c r="AG615" i="2" s="1"/>
  <c r="AH615" i="2" s="1"/>
  <c r="Q613" i="2"/>
  <c r="X613" i="2" s="1"/>
  <c r="Y613" i="2" s="1"/>
  <c r="S613" i="2"/>
  <c r="T613" i="2" s="1"/>
  <c r="U613" i="2"/>
  <c r="V613" i="2" s="1"/>
  <c r="W613" i="2" s="1"/>
  <c r="P614" i="2"/>
  <c r="R614" i="2"/>
  <c r="N616" i="2"/>
  <c r="O615" i="2"/>
  <c r="AE614" i="2" l="1"/>
  <c r="AA613" i="2"/>
  <c r="Z613" i="2"/>
  <c r="AO613" i="2"/>
  <c r="AP613" i="2"/>
  <c r="AM613" i="2"/>
  <c r="AN613" i="2"/>
  <c r="AC615" i="2"/>
  <c r="AD615" i="2" s="1"/>
  <c r="AF615" i="2" s="1"/>
  <c r="AB616" i="2"/>
  <c r="AG616" i="2" s="1"/>
  <c r="AH616" i="2" s="1"/>
  <c r="Q614" i="2"/>
  <c r="X614" i="2" s="1"/>
  <c r="Y614" i="2" s="1"/>
  <c r="S614" i="2"/>
  <c r="T614" i="2" s="1"/>
  <c r="U614" i="2"/>
  <c r="V614" i="2" s="1"/>
  <c r="W614" i="2" s="1"/>
  <c r="P615" i="2"/>
  <c r="R615" i="2"/>
  <c r="N617" i="2"/>
  <c r="O616" i="2"/>
  <c r="AE615" i="2" l="1"/>
  <c r="AA614" i="2"/>
  <c r="Z614" i="2"/>
  <c r="AO614" i="2"/>
  <c r="AP614" i="2"/>
  <c r="AM614" i="2"/>
  <c r="AN614" i="2"/>
  <c r="AC616" i="2"/>
  <c r="AD616" i="2" s="1"/>
  <c r="AF616" i="2" s="1"/>
  <c r="AB617" i="2"/>
  <c r="AG617" i="2" s="1"/>
  <c r="AH617" i="2" s="1"/>
  <c r="Q615" i="2"/>
  <c r="X615" i="2" s="1"/>
  <c r="Y615" i="2" s="1"/>
  <c r="S615" i="2"/>
  <c r="T615" i="2" s="1"/>
  <c r="U615" i="2"/>
  <c r="V615" i="2" s="1"/>
  <c r="W615" i="2" s="1"/>
  <c r="P616" i="2"/>
  <c r="R616" i="2"/>
  <c r="N618" i="2"/>
  <c r="O617" i="2"/>
  <c r="AE616" i="2" l="1"/>
  <c r="AA615" i="2"/>
  <c r="Z615" i="2"/>
  <c r="AO615" i="2"/>
  <c r="AP615" i="2"/>
  <c r="AM615" i="2"/>
  <c r="AN615" i="2"/>
  <c r="AC617" i="2"/>
  <c r="AD617" i="2" s="1"/>
  <c r="AF617" i="2" s="1"/>
  <c r="AB618" i="2"/>
  <c r="AG618" i="2" s="1"/>
  <c r="AH618" i="2" s="1"/>
  <c r="Q616" i="2"/>
  <c r="X616" i="2" s="1"/>
  <c r="Y616" i="2" s="1"/>
  <c r="S616" i="2"/>
  <c r="T616" i="2" s="1"/>
  <c r="U616" i="2"/>
  <c r="V616" i="2" s="1"/>
  <c r="W616" i="2" s="1"/>
  <c r="P617" i="2"/>
  <c r="R617" i="2"/>
  <c r="N619" i="2"/>
  <c r="O618" i="2"/>
  <c r="AE617" i="2" l="1"/>
  <c r="AA616" i="2"/>
  <c r="Z616" i="2"/>
  <c r="AO616" i="2"/>
  <c r="AP616" i="2"/>
  <c r="AM616" i="2"/>
  <c r="AN616" i="2"/>
  <c r="AC618" i="2"/>
  <c r="AD618" i="2" s="1"/>
  <c r="AE618" i="2" s="1"/>
  <c r="AB619" i="2"/>
  <c r="AG619" i="2" s="1"/>
  <c r="AH619" i="2" s="1"/>
  <c r="Q617" i="2"/>
  <c r="X617" i="2"/>
  <c r="Y617" i="2" s="1"/>
  <c r="S617" i="2"/>
  <c r="T617" i="2" s="1"/>
  <c r="U617" i="2"/>
  <c r="V617" i="2" s="1"/>
  <c r="W617" i="2" s="1"/>
  <c r="P618" i="2"/>
  <c r="R618" i="2"/>
  <c r="N620" i="2"/>
  <c r="O619" i="2"/>
  <c r="AF618" i="2" l="1"/>
  <c r="AC619" i="2"/>
  <c r="AD619" i="2" s="1"/>
  <c r="AE619" i="2" s="1"/>
  <c r="AA617" i="2"/>
  <c r="Z617" i="2"/>
  <c r="AO617" i="2"/>
  <c r="AP617" i="2"/>
  <c r="AM617" i="2"/>
  <c r="AN617" i="2"/>
  <c r="AB620" i="2"/>
  <c r="AG620" i="2" s="1"/>
  <c r="AH620" i="2" s="1"/>
  <c r="Q618" i="2"/>
  <c r="X618" i="2" s="1"/>
  <c r="Y618" i="2" s="1"/>
  <c r="S618" i="2"/>
  <c r="T618" i="2" s="1"/>
  <c r="U618" i="2"/>
  <c r="V618" i="2" s="1"/>
  <c r="W618" i="2" s="1"/>
  <c r="P619" i="2"/>
  <c r="R619" i="2"/>
  <c r="N621" i="2"/>
  <c r="O620" i="2"/>
  <c r="AF619" i="2" l="1"/>
  <c r="AC620" i="2"/>
  <c r="AD620" i="2" s="1"/>
  <c r="AE620" i="2" s="1"/>
  <c r="AA618" i="2"/>
  <c r="Z618" i="2"/>
  <c r="AO618" i="2"/>
  <c r="AP618" i="2"/>
  <c r="AM618" i="2"/>
  <c r="AN618" i="2"/>
  <c r="AB621" i="2"/>
  <c r="AG621" i="2" s="1"/>
  <c r="AH621" i="2" s="1"/>
  <c r="Q619" i="2"/>
  <c r="X619" i="2" s="1"/>
  <c r="Y619" i="2" s="1"/>
  <c r="S619" i="2"/>
  <c r="T619" i="2" s="1"/>
  <c r="U619" i="2"/>
  <c r="V619" i="2" s="1"/>
  <c r="W619" i="2" s="1"/>
  <c r="P620" i="2"/>
  <c r="R620" i="2"/>
  <c r="N622" i="2"/>
  <c r="O621" i="2"/>
  <c r="AF620" i="2" l="1"/>
  <c r="AC621" i="2"/>
  <c r="AD621" i="2" s="1"/>
  <c r="AF621" i="2" s="1"/>
  <c r="AA619" i="2"/>
  <c r="Z619" i="2"/>
  <c r="AO619" i="2"/>
  <c r="AP619" i="2"/>
  <c r="AM619" i="2"/>
  <c r="AN619" i="2"/>
  <c r="AB622" i="2"/>
  <c r="AG622" i="2" s="1"/>
  <c r="AH622" i="2" s="1"/>
  <c r="Q620" i="2"/>
  <c r="X620" i="2" s="1"/>
  <c r="Y620" i="2" s="1"/>
  <c r="S620" i="2"/>
  <c r="T620" i="2" s="1"/>
  <c r="U620" i="2"/>
  <c r="V620" i="2" s="1"/>
  <c r="W620" i="2" s="1"/>
  <c r="P621" i="2"/>
  <c r="R621" i="2"/>
  <c r="N623" i="2"/>
  <c r="O622" i="2"/>
  <c r="AE621" i="2" l="1"/>
  <c r="AC622" i="2"/>
  <c r="AD622" i="2" s="1"/>
  <c r="AE622" i="2" s="1"/>
  <c r="AA620" i="2"/>
  <c r="Z620" i="2"/>
  <c r="AO620" i="2"/>
  <c r="AP620" i="2"/>
  <c r="AM620" i="2"/>
  <c r="AN620" i="2"/>
  <c r="AB623" i="2"/>
  <c r="AG623" i="2" s="1"/>
  <c r="AH623" i="2" s="1"/>
  <c r="Q621" i="2"/>
  <c r="X621" i="2" s="1"/>
  <c r="Y621" i="2" s="1"/>
  <c r="S621" i="2"/>
  <c r="T621" i="2" s="1"/>
  <c r="U621" i="2"/>
  <c r="V621" i="2" s="1"/>
  <c r="W621" i="2" s="1"/>
  <c r="P622" i="2"/>
  <c r="R622" i="2"/>
  <c r="N624" i="2"/>
  <c r="O623" i="2"/>
  <c r="AF622" i="2" l="1"/>
  <c r="AC623" i="2"/>
  <c r="AD623" i="2" s="1"/>
  <c r="AF623" i="2" s="1"/>
  <c r="AA621" i="2"/>
  <c r="Z621" i="2"/>
  <c r="AO621" i="2"/>
  <c r="AP621" i="2"/>
  <c r="AM621" i="2"/>
  <c r="AN621" i="2"/>
  <c r="AB624" i="2"/>
  <c r="AG624" i="2" s="1"/>
  <c r="AH624" i="2" s="1"/>
  <c r="Q622" i="2"/>
  <c r="X622" i="2" s="1"/>
  <c r="Y622" i="2" s="1"/>
  <c r="S622" i="2"/>
  <c r="T622" i="2" s="1"/>
  <c r="U622" i="2"/>
  <c r="V622" i="2" s="1"/>
  <c r="W622" i="2" s="1"/>
  <c r="P623" i="2"/>
  <c r="R623" i="2"/>
  <c r="N625" i="2"/>
  <c r="O624" i="2"/>
  <c r="AE623" i="2" l="1"/>
  <c r="AC624" i="2"/>
  <c r="AD624" i="2" s="1"/>
  <c r="AE624" i="2" s="1"/>
  <c r="AA622" i="2"/>
  <c r="Z622" i="2"/>
  <c r="AO622" i="2"/>
  <c r="AP622" i="2"/>
  <c r="AM622" i="2"/>
  <c r="AN622" i="2"/>
  <c r="AB625" i="2"/>
  <c r="AG625" i="2" s="1"/>
  <c r="AH625" i="2" s="1"/>
  <c r="Q623" i="2"/>
  <c r="X623" i="2" s="1"/>
  <c r="Y623" i="2" s="1"/>
  <c r="S623" i="2"/>
  <c r="T623" i="2" s="1"/>
  <c r="U623" i="2"/>
  <c r="V623" i="2" s="1"/>
  <c r="W623" i="2" s="1"/>
  <c r="P624" i="2"/>
  <c r="R624" i="2"/>
  <c r="N626" i="2"/>
  <c r="O625" i="2"/>
  <c r="AF624" i="2" l="1"/>
  <c r="AC625" i="2"/>
  <c r="AD625" i="2" s="1"/>
  <c r="AE625" i="2" s="1"/>
  <c r="AA623" i="2"/>
  <c r="Z623" i="2"/>
  <c r="AO623" i="2"/>
  <c r="AP623" i="2"/>
  <c r="AM623" i="2"/>
  <c r="AN623" i="2"/>
  <c r="AB626" i="2"/>
  <c r="AG626" i="2" s="1"/>
  <c r="AH626" i="2" s="1"/>
  <c r="Q624" i="2"/>
  <c r="X624" i="2" s="1"/>
  <c r="Y624" i="2" s="1"/>
  <c r="S624" i="2"/>
  <c r="T624" i="2" s="1"/>
  <c r="U624" i="2"/>
  <c r="V624" i="2" s="1"/>
  <c r="W624" i="2" s="1"/>
  <c r="P625" i="2"/>
  <c r="R625" i="2"/>
  <c r="N627" i="2"/>
  <c r="O626" i="2"/>
  <c r="AF625" i="2" l="1"/>
  <c r="AC626" i="2"/>
  <c r="AD626" i="2" s="1"/>
  <c r="AF626" i="2" s="1"/>
  <c r="AA624" i="2"/>
  <c r="Z624" i="2"/>
  <c r="AO624" i="2"/>
  <c r="AP624" i="2"/>
  <c r="AM624" i="2"/>
  <c r="AN624" i="2"/>
  <c r="AB627" i="2"/>
  <c r="AG627" i="2" s="1"/>
  <c r="AH627" i="2" s="1"/>
  <c r="Q625" i="2"/>
  <c r="X625" i="2" s="1"/>
  <c r="Y625" i="2" s="1"/>
  <c r="S625" i="2"/>
  <c r="T625" i="2" s="1"/>
  <c r="U625" i="2"/>
  <c r="V625" i="2" s="1"/>
  <c r="W625" i="2" s="1"/>
  <c r="P626" i="2"/>
  <c r="R626" i="2"/>
  <c r="N628" i="2"/>
  <c r="O627" i="2"/>
  <c r="AE626" i="2" l="1"/>
  <c r="AC627" i="2"/>
  <c r="AD627" i="2" s="1"/>
  <c r="AE627" i="2" s="1"/>
  <c r="AA625" i="2"/>
  <c r="Z625" i="2"/>
  <c r="AO625" i="2"/>
  <c r="AP625" i="2"/>
  <c r="AM625" i="2"/>
  <c r="AN625" i="2"/>
  <c r="AB628" i="2"/>
  <c r="AG628" i="2" s="1"/>
  <c r="AH628" i="2" s="1"/>
  <c r="Q626" i="2"/>
  <c r="X626" i="2" s="1"/>
  <c r="Y626" i="2" s="1"/>
  <c r="S626" i="2"/>
  <c r="T626" i="2" s="1"/>
  <c r="U626" i="2"/>
  <c r="V626" i="2" s="1"/>
  <c r="W626" i="2" s="1"/>
  <c r="P627" i="2"/>
  <c r="R627" i="2"/>
  <c r="N629" i="2"/>
  <c r="O628" i="2"/>
  <c r="AF627" i="2" l="1"/>
  <c r="AC628" i="2"/>
  <c r="AD628" i="2" s="1"/>
  <c r="AE628" i="2" s="1"/>
  <c r="AA626" i="2"/>
  <c r="Z626" i="2"/>
  <c r="AO626" i="2"/>
  <c r="AP626" i="2"/>
  <c r="AM626" i="2"/>
  <c r="AN626" i="2"/>
  <c r="AB629" i="2"/>
  <c r="AG629" i="2" s="1"/>
  <c r="AH629" i="2" s="1"/>
  <c r="Q627" i="2"/>
  <c r="X627" i="2" s="1"/>
  <c r="Y627" i="2" s="1"/>
  <c r="S627" i="2"/>
  <c r="T627" i="2" s="1"/>
  <c r="U627" i="2"/>
  <c r="V627" i="2" s="1"/>
  <c r="W627" i="2" s="1"/>
  <c r="P628" i="2"/>
  <c r="R628" i="2"/>
  <c r="N630" i="2"/>
  <c r="O629" i="2"/>
  <c r="AF628" i="2" l="1"/>
  <c r="AC629" i="2"/>
  <c r="AD629" i="2" s="1"/>
  <c r="AF629" i="2" s="1"/>
  <c r="AA627" i="2"/>
  <c r="Z627" i="2"/>
  <c r="AO627" i="2"/>
  <c r="AP627" i="2"/>
  <c r="AM627" i="2"/>
  <c r="AN627" i="2"/>
  <c r="AB630" i="2"/>
  <c r="AG630" i="2" s="1"/>
  <c r="AH630" i="2" s="1"/>
  <c r="Q628" i="2"/>
  <c r="X628" i="2" s="1"/>
  <c r="Y628" i="2" s="1"/>
  <c r="S628" i="2"/>
  <c r="T628" i="2" s="1"/>
  <c r="U628" i="2"/>
  <c r="V628" i="2" s="1"/>
  <c r="W628" i="2" s="1"/>
  <c r="P629" i="2"/>
  <c r="R629" i="2"/>
  <c r="N631" i="2"/>
  <c r="O630" i="2"/>
  <c r="AE629" i="2" l="1"/>
  <c r="AC630" i="2"/>
  <c r="AD630" i="2" s="1"/>
  <c r="AE630" i="2" s="1"/>
  <c r="AA628" i="2"/>
  <c r="Z628" i="2"/>
  <c r="AO628" i="2"/>
  <c r="AP628" i="2"/>
  <c r="AM628" i="2"/>
  <c r="AN628" i="2"/>
  <c r="AB631" i="2"/>
  <c r="AG631" i="2" s="1"/>
  <c r="AH631" i="2" s="1"/>
  <c r="Q629" i="2"/>
  <c r="X629" i="2" s="1"/>
  <c r="Y629" i="2" s="1"/>
  <c r="S629" i="2"/>
  <c r="T629" i="2" s="1"/>
  <c r="U629" i="2"/>
  <c r="V629" i="2" s="1"/>
  <c r="W629" i="2" s="1"/>
  <c r="P630" i="2"/>
  <c r="R630" i="2"/>
  <c r="N632" i="2"/>
  <c r="O631" i="2"/>
  <c r="AF630" i="2" l="1"/>
  <c r="AC631" i="2"/>
  <c r="AD631" i="2" s="1"/>
  <c r="AE631" i="2" s="1"/>
  <c r="AA629" i="2"/>
  <c r="Z629" i="2"/>
  <c r="AO629" i="2"/>
  <c r="AP629" i="2"/>
  <c r="AM629" i="2"/>
  <c r="AN629" i="2"/>
  <c r="AB632" i="2"/>
  <c r="AC632" i="2" s="1"/>
  <c r="AD632" i="2" s="1"/>
  <c r="Q630" i="2"/>
  <c r="X630" i="2" s="1"/>
  <c r="Y630" i="2" s="1"/>
  <c r="S630" i="2"/>
  <c r="T630" i="2" s="1"/>
  <c r="U630" i="2"/>
  <c r="V630" i="2" s="1"/>
  <c r="W630" i="2" s="1"/>
  <c r="P631" i="2"/>
  <c r="R631" i="2"/>
  <c r="N633" i="2"/>
  <c r="O632" i="2"/>
  <c r="AF631" i="2" l="1"/>
  <c r="AG632" i="2"/>
  <c r="AH632" i="2" s="1"/>
  <c r="AA630" i="2"/>
  <c r="Z630" i="2"/>
  <c r="AO630" i="2"/>
  <c r="AP630" i="2"/>
  <c r="AM630" i="2"/>
  <c r="AN630" i="2"/>
  <c r="AB633" i="2"/>
  <c r="AC633" i="2" s="1"/>
  <c r="AD633" i="2" s="1"/>
  <c r="Q631" i="2"/>
  <c r="AE632" i="2"/>
  <c r="AF632" i="2"/>
  <c r="S631" i="2"/>
  <c r="T631" i="2" s="1"/>
  <c r="U631" i="2"/>
  <c r="V631" i="2" s="1"/>
  <c r="W631" i="2" s="1"/>
  <c r="P632" i="2"/>
  <c r="R632" i="2"/>
  <c r="N634" i="2"/>
  <c r="O633" i="2"/>
  <c r="AO631" i="2" l="1"/>
  <c r="AP631" i="2"/>
  <c r="AM631" i="2"/>
  <c r="AN631" i="2"/>
  <c r="AG633" i="2"/>
  <c r="AH633" i="2" s="1"/>
  <c r="X631" i="2"/>
  <c r="Y631" i="2" s="1"/>
  <c r="AB634" i="2"/>
  <c r="AC634" i="2" s="1"/>
  <c r="AD634" i="2" s="1"/>
  <c r="Q632" i="2"/>
  <c r="AE633" i="2"/>
  <c r="AF633" i="2"/>
  <c r="S632" i="2"/>
  <c r="T632" i="2" s="1"/>
  <c r="U632" i="2"/>
  <c r="V632" i="2" s="1"/>
  <c r="W632" i="2" s="1"/>
  <c r="P633" i="2"/>
  <c r="R633" i="2"/>
  <c r="N635" i="2"/>
  <c r="O634" i="2"/>
  <c r="AG634" i="2" l="1"/>
  <c r="AH634" i="2" s="1"/>
  <c r="X632" i="2"/>
  <c r="Y632" i="2" s="1"/>
  <c r="AO632" i="2"/>
  <c r="AP632" i="2"/>
  <c r="AM632" i="2"/>
  <c r="AN632" i="2"/>
  <c r="AA631" i="2"/>
  <c r="Z631" i="2"/>
  <c r="AB635" i="2"/>
  <c r="AG635" i="2" s="1"/>
  <c r="AH635" i="2" s="1"/>
  <c r="Q633" i="2"/>
  <c r="X633" i="2" s="1"/>
  <c r="Y633" i="2" s="1"/>
  <c r="AE634" i="2"/>
  <c r="AF634" i="2"/>
  <c r="S633" i="2"/>
  <c r="T633" i="2" s="1"/>
  <c r="U633" i="2"/>
  <c r="V633" i="2" s="1"/>
  <c r="W633" i="2" s="1"/>
  <c r="P634" i="2"/>
  <c r="R634" i="2"/>
  <c r="N636" i="2"/>
  <c r="O635" i="2"/>
  <c r="AC635" i="2" l="1"/>
  <c r="AD635" i="2" s="1"/>
  <c r="AE635" i="2" s="1"/>
  <c r="AA633" i="2"/>
  <c r="Z633" i="2"/>
  <c r="AO633" i="2"/>
  <c r="AP633" i="2"/>
  <c r="AM633" i="2"/>
  <c r="AN633" i="2"/>
  <c r="AA632" i="2"/>
  <c r="Z632" i="2"/>
  <c r="AB636" i="2"/>
  <c r="AC636" i="2" s="1"/>
  <c r="AD636" i="2" s="1"/>
  <c r="Q634" i="2"/>
  <c r="X634" i="2" s="1"/>
  <c r="Y634" i="2" s="1"/>
  <c r="S634" i="2"/>
  <c r="T634" i="2" s="1"/>
  <c r="U634" i="2"/>
  <c r="V634" i="2" s="1"/>
  <c r="W634" i="2" s="1"/>
  <c r="P635" i="2"/>
  <c r="R635" i="2"/>
  <c r="N637" i="2"/>
  <c r="O636" i="2"/>
  <c r="AF635" i="2" l="1"/>
  <c r="AG636" i="2"/>
  <c r="AH636" i="2" s="1"/>
  <c r="AO634" i="2"/>
  <c r="AP634" i="2"/>
  <c r="AM634" i="2"/>
  <c r="AN634" i="2"/>
  <c r="AA634" i="2"/>
  <c r="Z634" i="2"/>
  <c r="AB637" i="2"/>
  <c r="AG637" i="2" s="1"/>
  <c r="AH637" i="2" s="1"/>
  <c r="Q635" i="2"/>
  <c r="X635" i="2" s="1"/>
  <c r="Y635" i="2" s="1"/>
  <c r="AE636" i="2"/>
  <c r="AF636" i="2"/>
  <c r="S635" i="2"/>
  <c r="T635" i="2" s="1"/>
  <c r="U635" i="2"/>
  <c r="V635" i="2" s="1"/>
  <c r="W635" i="2" s="1"/>
  <c r="P636" i="2"/>
  <c r="R636" i="2"/>
  <c r="N638" i="2"/>
  <c r="O637" i="2"/>
  <c r="AC637" i="2" l="1"/>
  <c r="AD637" i="2" s="1"/>
  <c r="AE637" i="2" s="1"/>
  <c r="AO635" i="2"/>
  <c r="AP635" i="2"/>
  <c r="AM635" i="2"/>
  <c r="AN635" i="2"/>
  <c r="AA635" i="2"/>
  <c r="Z635" i="2"/>
  <c r="AB638" i="2"/>
  <c r="AC638" i="2" s="1"/>
  <c r="AD638" i="2" s="1"/>
  <c r="Q636" i="2"/>
  <c r="S636" i="2"/>
  <c r="T636" i="2" s="1"/>
  <c r="U636" i="2"/>
  <c r="V636" i="2" s="1"/>
  <c r="W636" i="2" s="1"/>
  <c r="P637" i="2"/>
  <c r="R637" i="2"/>
  <c r="N639" i="2"/>
  <c r="O638" i="2"/>
  <c r="AG638" i="2" l="1"/>
  <c r="AH638" i="2" s="1"/>
  <c r="AF637" i="2"/>
  <c r="AO636" i="2"/>
  <c r="AP636" i="2"/>
  <c r="AM636" i="2"/>
  <c r="AN636" i="2"/>
  <c r="X636" i="2"/>
  <c r="Y636" i="2" s="1"/>
  <c r="AB639" i="2"/>
  <c r="AC639" i="2" s="1"/>
  <c r="AD639" i="2" s="1"/>
  <c r="Q637" i="2"/>
  <c r="X637" i="2" s="1"/>
  <c r="Y637" i="2" s="1"/>
  <c r="AE638" i="2"/>
  <c r="AF638" i="2"/>
  <c r="S637" i="2"/>
  <c r="T637" i="2" s="1"/>
  <c r="U637" i="2"/>
  <c r="V637" i="2" s="1"/>
  <c r="W637" i="2" s="1"/>
  <c r="P638" i="2"/>
  <c r="R638" i="2"/>
  <c r="N640" i="2"/>
  <c r="O639" i="2"/>
  <c r="AG639" i="2" l="1"/>
  <c r="AH639" i="2" s="1"/>
  <c r="AA637" i="2"/>
  <c r="Z637" i="2"/>
  <c r="AA636" i="2"/>
  <c r="Z636" i="2"/>
  <c r="AO637" i="2"/>
  <c r="AP637" i="2"/>
  <c r="AM637" i="2"/>
  <c r="AN637" i="2"/>
  <c r="AB640" i="2"/>
  <c r="AC640" i="2" s="1"/>
  <c r="AD640" i="2" s="1"/>
  <c r="Q638" i="2"/>
  <c r="X638" i="2" s="1"/>
  <c r="Y638" i="2" s="1"/>
  <c r="AE639" i="2"/>
  <c r="AF639" i="2"/>
  <c r="S638" i="2"/>
  <c r="T638" i="2" s="1"/>
  <c r="U638" i="2"/>
  <c r="V638" i="2" s="1"/>
  <c r="W638" i="2" s="1"/>
  <c r="P639" i="2"/>
  <c r="R639" i="2"/>
  <c r="N641" i="2"/>
  <c r="O640" i="2"/>
  <c r="AG640" i="2" l="1"/>
  <c r="AH640" i="2" s="1"/>
  <c r="AA638" i="2"/>
  <c r="Z638" i="2"/>
  <c r="AO638" i="2"/>
  <c r="AP638" i="2"/>
  <c r="AM638" i="2"/>
  <c r="AN638" i="2"/>
  <c r="AB641" i="2"/>
  <c r="AC641" i="2" s="1"/>
  <c r="AD641" i="2" s="1"/>
  <c r="Q639" i="2"/>
  <c r="X639" i="2" s="1"/>
  <c r="Y639" i="2" s="1"/>
  <c r="AE640" i="2"/>
  <c r="AF640" i="2"/>
  <c r="S639" i="2"/>
  <c r="T639" i="2" s="1"/>
  <c r="U639" i="2"/>
  <c r="V639" i="2" s="1"/>
  <c r="W639" i="2" s="1"/>
  <c r="P640" i="2"/>
  <c r="R640" i="2"/>
  <c r="N642" i="2"/>
  <c r="O641" i="2"/>
  <c r="AG641" i="2" l="1"/>
  <c r="AH641" i="2" s="1"/>
  <c r="AA639" i="2"/>
  <c r="Z639" i="2"/>
  <c r="AO639" i="2"/>
  <c r="AP639" i="2"/>
  <c r="AM639" i="2"/>
  <c r="AN639" i="2"/>
  <c r="AB642" i="2"/>
  <c r="AG642" i="2" s="1"/>
  <c r="AH642" i="2" s="1"/>
  <c r="Q640" i="2"/>
  <c r="X640" i="2" s="1"/>
  <c r="Y640" i="2" s="1"/>
  <c r="AE641" i="2"/>
  <c r="AF641" i="2"/>
  <c r="S640" i="2"/>
  <c r="T640" i="2" s="1"/>
  <c r="U640" i="2"/>
  <c r="V640" i="2" s="1"/>
  <c r="W640" i="2" s="1"/>
  <c r="P641" i="2"/>
  <c r="R641" i="2"/>
  <c r="N643" i="2"/>
  <c r="O642" i="2"/>
  <c r="AA640" i="2" l="1"/>
  <c r="Z640" i="2"/>
  <c r="AC642" i="2"/>
  <c r="AD642" i="2" s="1"/>
  <c r="AE642" i="2" s="1"/>
  <c r="AO640" i="2"/>
  <c r="AP640" i="2"/>
  <c r="AM640" i="2"/>
  <c r="AN640" i="2"/>
  <c r="AB643" i="2"/>
  <c r="AC643" i="2" s="1"/>
  <c r="AD643" i="2" s="1"/>
  <c r="Q641" i="2"/>
  <c r="S641" i="2"/>
  <c r="T641" i="2" s="1"/>
  <c r="U641" i="2"/>
  <c r="V641" i="2" s="1"/>
  <c r="W641" i="2" s="1"/>
  <c r="P642" i="2"/>
  <c r="R642" i="2"/>
  <c r="N644" i="2"/>
  <c r="O643" i="2"/>
  <c r="AF642" i="2" l="1"/>
  <c r="AG643" i="2"/>
  <c r="AH643" i="2" s="1"/>
  <c r="X641" i="2"/>
  <c r="Y641" i="2" s="1"/>
  <c r="AO641" i="2"/>
  <c r="AP641" i="2"/>
  <c r="AM641" i="2"/>
  <c r="AN641" i="2"/>
  <c r="AB644" i="2"/>
  <c r="AC644" i="2" s="1"/>
  <c r="AD644" i="2" s="1"/>
  <c r="Q642" i="2"/>
  <c r="X642" i="2" s="1"/>
  <c r="Y642" i="2" s="1"/>
  <c r="AE643" i="2"/>
  <c r="AF643" i="2"/>
  <c r="S642" i="2"/>
  <c r="T642" i="2" s="1"/>
  <c r="U642" i="2"/>
  <c r="V642" i="2" s="1"/>
  <c r="W642" i="2" s="1"/>
  <c r="P643" i="2"/>
  <c r="R643" i="2"/>
  <c r="N645" i="2"/>
  <c r="O644" i="2"/>
  <c r="AG644" i="2" l="1"/>
  <c r="AH644" i="2" s="1"/>
  <c r="AA642" i="2"/>
  <c r="Z642" i="2"/>
  <c r="AA641" i="2"/>
  <c r="Z641" i="2"/>
  <c r="AO642" i="2"/>
  <c r="AP642" i="2"/>
  <c r="AM642" i="2"/>
  <c r="AN642" i="2"/>
  <c r="AB645" i="2"/>
  <c r="AC645" i="2" s="1"/>
  <c r="AD645" i="2" s="1"/>
  <c r="Q643" i="2"/>
  <c r="X643" i="2" s="1"/>
  <c r="Y643" i="2" s="1"/>
  <c r="AE644" i="2"/>
  <c r="AF644" i="2"/>
  <c r="S643" i="2"/>
  <c r="T643" i="2" s="1"/>
  <c r="U643" i="2"/>
  <c r="V643" i="2" s="1"/>
  <c r="W643" i="2" s="1"/>
  <c r="P644" i="2"/>
  <c r="R644" i="2"/>
  <c r="N646" i="2"/>
  <c r="O645" i="2"/>
  <c r="AG645" i="2" l="1"/>
  <c r="AH645" i="2" s="1"/>
  <c r="AA643" i="2"/>
  <c r="Z643" i="2"/>
  <c r="AO643" i="2"/>
  <c r="AP643" i="2"/>
  <c r="AM643" i="2"/>
  <c r="AN643" i="2"/>
  <c r="AB646" i="2"/>
  <c r="AC646" i="2" s="1"/>
  <c r="AD646" i="2" s="1"/>
  <c r="Q644" i="2"/>
  <c r="X644" i="2" s="1"/>
  <c r="Y644" i="2" s="1"/>
  <c r="AE645" i="2"/>
  <c r="AF645" i="2"/>
  <c r="S644" i="2"/>
  <c r="T644" i="2" s="1"/>
  <c r="U644" i="2"/>
  <c r="V644" i="2" s="1"/>
  <c r="W644" i="2" s="1"/>
  <c r="P645" i="2"/>
  <c r="R645" i="2"/>
  <c r="N647" i="2"/>
  <c r="O646" i="2"/>
  <c r="AG646" i="2" l="1"/>
  <c r="AH646" i="2" s="1"/>
  <c r="AA644" i="2"/>
  <c r="Z644" i="2"/>
  <c r="AO644" i="2"/>
  <c r="AP644" i="2"/>
  <c r="AM644" i="2"/>
  <c r="AN644" i="2"/>
  <c r="AB647" i="2"/>
  <c r="AG647" i="2" s="1"/>
  <c r="AH647" i="2" s="1"/>
  <c r="Q645" i="2"/>
  <c r="X645" i="2" s="1"/>
  <c r="Y645" i="2" s="1"/>
  <c r="AE646" i="2"/>
  <c r="AF646" i="2"/>
  <c r="S645" i="2"/>
  <c r="T645" i="2" s="1"/>
  <c r="U645" i="2"/>
  <c r="V645" i="2" s="1"/>
  <c r="W645" i="2" s="1"/>
  <c r="P646" i="2"/>
  <c r="R646" i="2"/>
  <c r="N648" i="2"/>
  <c r="O647" i="2"/>
  <c r="AA645" i="2" l="1"/>
  <c r="Z645" i="2"/>
  <c r="AC647" i="2"/>
  <c r="AD647" i="2" s="1"/>
  <c r="AE647" i="2" s="1"/>
  <c r="AO645" i="2"/>
  <c r="AP645" i="2"/>
  <c r="AM645" i="2"/>
  <c r="AN645" i="2"/>
  <c r="AB648" i="2"/>
  <c r="AC648" i="2" s="1"/>
  <c r="AD648" i="2" s="1"/>
  <c r="Q646" i="2"/>
  <c r="S646" i="2"/>
  <c r="T646" i="2" s="1"/>
  <c r="U646" i="2"/>
  <c r="V646" i="2" s="1"/>
  <c r="W646" i="2" s="1"/>
  <c r="P647" i="2"/>
  <c r="R647" i="2"/>
  <c r="N649" i="2"/>
  <c r="O648" i="2"/>
  <c r="AF647" i="2" l="1"/>
  <c r="AG648" i="2"/>
  <c r="AH648" i="2" s="1"/>
  <c r="AO646" i="2"/>
  <c r="AP646" i="2"/>
  <c r="AM646" i="2"/>
  <c r="AN646" i="2"/>
  <c r="X646" i="2"/>
  <c r="Y646" i="2" s="1"/>
  <c r="AB649" i="2"/>
  <c r="AC649" i="2" s="1"/>
  <c r="AD649" i="2" s="1"/>
  <c r="Q647" i="2"/>
  <c r="X647" i="2" s="1"/>
  <c r="Y647" i="2" s="1"/>
  <c r="AE648" i="2"/>
  <c r="AF648" i="2"/>
  <c r="S647" i="2"/>
  <c r="T647" i="2" s="1"/>
  <c r="U647" i="2"/>
  <c r="V647" i="2" s="1"/>
  <c r="W647" i="2" s="1"/>
  <c r="P648" i="2"/>
  <c r="R648" i="2"/>
  <c r="N650" i="2"/>
  <c r="O649" i="2"/>
  <c r="AG649" i="2" l="1"/>
  <c r="AH649" i="2" s="1"/>
  <c r="AA647" i="2"/>
  <c r="Z647" i="2"/>
  <c r="AA646" i="2"/>
  <c r="Z646" i="2"/>
  <c r="AO647" i="2"/>
  <c r="AP647" i="2"/>
  <c r="AM647" i="2"/>
  <c r="AN647" i="2"/>
  <c r="AB650" i="2"/>
  <c r="AC650" i="2" s="1"/>
  <c r="AD650" i="2" s="1"/>
  <c r="Q648" i="2"/>
  <c r="X648" i="2" s="1"/>
  <c r="Y648" i="2" s="1"/>
  <c r="AE649" i="2"/>
  <c r="AF649" i="2"/>
  <c r="S648" i="2"/>
  <c r="T648" i="2" s="1"/>
  <c r="U648" i="2"/>
  <c r="V648" i="2" s="1"/>
  <c r="W648" i="2" s="1"/>
  <c r="P649" i="2"/>
  <c r="R649" i="2"/>
  <c r="N651" i="2"/>
  <c r="O650" i="2"/>
  <c r="AG650" i="2" l="1"/>
  <c r="AH650" i="2" s="1"/>
  <c r="AA648" i="2"/>
  <c r="Z648" i="2"/>
  <c r="AO648" i="2"/>
  <c r="AP648" i="2"/>
  <c r="AM648" i="2"/>
  <c r="AN648" i="2"/>
  <c r="AB651" i="2"/>
  <c r="AC651" i="2" s="1"/>
  <c r="AD651" i="2" s="1"/>
  <c r="Q649" i="2"/>
  <c r="X649" i="2" s="1"/>
  <c r="Y649" i="2" s="1"/>
  <c r="AE650" i="2"/>
  <c r="AF650" i="2"/>
  <c r="S649" i="2"/>
  <c r="T649" i="2" s="1"/>
  <c r="U649" i="2"/>
  <c r="V649" i="2" s="1"/>
  <c r="W649" i="2" s="1"/>
  <c r="P650" i="2"/>
  <c r="R650" i="2"/>
  <c r="N652" i="2"/>
  <c r="O651" i="2"/>
  <c r="AG651" i="2" l="1"/>
  <c r="AH651" i="2" s="1"/>
  <c r="AA649" i="2"/>
  <c r="Z649" i="2"/>
  <c r="AO649" i="2"/>
  <c r="AP649" i="2"/>
  <c r="AM649" i="2"/>
  <c r="AN649" i="2"/>
  <c r="AB652" i="2"/>
  <c r="AG652" i="2" s="1"/>
  <c r="AH652" i="2" s="1"/>
  <c r="Q650" i="2"/>
  <c r="X650" i="2" s="1"/>
  <c r="Y650" i="2" s="1"/>
  <c r="AE651" i="2"/>
  <c r="AF651" i="2"/>
  <c r="S650" i="2"/>
  <c r="T650" i="2" s="1"/>
  <c r="U650" i="2"/>
  <c r="V650" i="2" s="1"/>
  <c r="W650" i="2" s="1"/>
  <c r="P651" i="2"/>
  <c r="R651" i="2"/>
  <c r="N653" i="2"/>
  <c r="O652" i="2"/>
  <c r="AA650" i="2" l="1"/>
  <c r="Z650" i="2"/>
  <c r="AC652" i="2"/>
  <c r="AD652" i="2" s="1"/>
  <c r="AF652" i="2" s="1"/>
  <c r="AO650" i="2"/>
  <c r="AP650" i="2"/>
  <c r="AM650" i="2"/>
  <c r="AN650" i="2"/>
  <c r="AB653" i="2"/>
  <c r="AC653" i="2" s="1"/>
  <c r="AD653" i="2" s="1"/>
  <c r="Q651" i="2"/>
  <c r="X651" i="2" s="1"/>
  <c r="Y651" i="2" s="1"/>
  <c r="S651" i="2"/>
  <c r="T651" i="2" s="1"/>
  <c r="U651" i="2"/>
  <c r="V651" i="2" s="1"/>
  <c r="W651" i="2" s="1"/>
  <c r="P652" i="2"/>
  <c r="R652" i="2"/>
  <c r="N654" i="2"/>
  <c r="O653" i="2"/>
  <c r="AE652" i="2" l="1"/>
  <c r="AG653" i="2"/>
  <c r="AH653" i="2" s="1"/>
  <c r="AA651" i="2"/>
  <c r="Z651" i="2"/>
  <c r="AO651" i="2"/>
  <c r="AP651" i="2"/>
  <c r="AM651" i="2"/>
  <c r="AN651" i="2"/>
  <c r="AB654" i="2"/>
  <c r="AC654" i="2" s="1"/>
  <c r="AD654" i="2" s="1"/>
  <c r="Q652" i="2"/>
  <c r="X652" i="2" s="1"/>
  <c r="Y652" i="2" s="1"/>
  <c r="AE653" i="2"/>
  <c r="AF653" i="2"/>
  <c r="S652" i="2"/>
  <c r="T652" i="2" s="1"/>
  <c r="U652" i="2"/>
  <c r="V652" i="2" s="1"/>
  <c r="W652" i="2" s="1"/>
  <c r="P653" i="2"/>
  <c r="R653" i="2"/>
  <c r="N655" i="2"/>
  <c r="O654" i="2"/>
  <c r="AG654" i="2" l="1"/>
  <c r="AH654" i="2" s="1"/>
  <c r="AA652" i="2"/>
  <c r="Z652" i="2"/>
  <c r="AO652" i="2"/>
  <c r="AP652" i="2"/>
  <c r="AM652" i="2"/>
  <c r="AN652" i="2"/>
  <c r="AB655" i="2"/>
  <c r="AC655" i="2" s="1"/>
  <c r="AD655" i="2" s="1"/>
  <c r="Q653" i="2"/>
  <c r="X653" i="2" s="1"/>
  <c r="Y653" i="2" s="1"/>
  <c r="AE654" i="2"/>
  <c r="AF654" i="2"/>
  <c r="S653" i="2"/>
  <c r="T653" i="2" s="1"/>
  <c r="U653" i="2"/>
  <c r="V653" i="2" s="1"/>
  <c r="W653" i="2" s="1"/>
  <c r="P654" i="2"/>
  <c r="R654" i="2"/>
  <c r="N656" i="2"/>
  <c r="O655" i="2"/>
  <c r="AG655" i="2" l="1"/>
  <c r="AH655" i="2" s="1"/>
  <c r="AA653" i="2"/>
  <c r="Z653" i="2"/>
  <c r="AO653" i="2"/>
  <c r="AP653" i="2"/>
  <c r="AM653" i="2"/>
  <c r="AN653" i="2"/>
  <c r="AB656" i="2"/>
  <c r="AG656" i="2" s="1"/>
  <c r="AH656" i="2" s="1"/>
  <c r="Q654" i="2"/>
  <c r="AE655" i="2"/>
  <c r="AF655" i="2"/>
  <c r="S654" i="2"/>
  <c r="T654" i="2" s="1"/>
  <c r="U654" i="2"/>
  <c r="V654" i="2" s="1"/>
  <c r="W654" i="2" s="1"/>
  <c r="P655" i="2"/>
  <c r="R655" i="2"/>
  <c r="N657" i="2"/>
  <c r="O656" i="2"/>
  <c r="AC656" i="2" l="1"/>
  <c r="AD656" i="2" s="1"/>
  <c r="AF656" i="2" s="1"/>
  <c r="X654" i="2"/>
  <c r="Y654" i="2" s="1"/>
  <c r="AO654" i="2"/>
  <c r="AP654" i="2"/>
  <c r="AM654" i="2"/>
  <c r="AN654" i="2"/>
  <c r="AB657" i="2"/>
  <c r="AG657" i="2" s="1"/>
  <c r="AH657" i="2" s="1"/>
  <c r="Q655" i="2"/>
  <c r="AE656" i="2"/>
  <c r="S655" i="2"/>
  <c r="T655" i="2" s="1"/>
  <c r="U655" i="2"/>
  <c r="V655" i="2" s="1"/>
  <c r="W655" i="2" s="1"/>
  <c r="P656" i="2"/>
  <c r="R656" i="2"/>
  <c r="N658" i="2"/>
  <c r="O657" i="2"/>
  <c r="AC657" i="2" l="1"/>
  <c r="AD657" i="2" s="1"/>
  <c r="AF657" i="2" s="1"/>
  <c r="X655" i="2"/>
  <c r="Y655" i="2" s="1"/>
  <c r="AO655" i="2"/>
  <c r="AP655" i="2"/>
  <c r="AM655" i="2"/>
  <c r="AN655" i="2"/>
  <c r="AA654" i="2"/>
  <c r="Z654" i="2"/>
  <c r="AB658" i="2"/>
  <c r="AC658" i="2" s="1"/>
  <c r="AD658" i="2" s="1"/>
  <c r="Q656" i="2"/>
  <c r="X656" i="2" s="1"/>
  <c r="Y656" i="2" s="1"/>
  <c r="S656" i="2"/>
  <c r="T656" i="2" s="1"/>
  <c r="U656" i="2"/>
  <c r="V656" i="2" s="1"/>
  <c r="W656" i="2" s="1"/>
  <c r="P657" i="2"/>
  <c r="R657" i="2"/>
  <c r="N659" i="2"/>
  <c r="O658" i="2"/>
  <c r="AE657" i="2" l="1"/>
  <c r="AG658" i="2"/>
  <c r="AH658" i="2" s="1"/>
  <c r="AA656" i="2"/>
  <c r="Z656" i="2"/>
  <c r="AO656" i="2"/>
  <c r="AP656" i="2"/>
  <c r="AM656" i="2"/>
  <c r="AN656" i="2"/>
  <c r="AA655" i="2"/>
  <c r="Z655" i="2"/>
  <c r="AB659" i="2"/>
  <c r="AG659" i="2" s="1"/>
  <c r="AH659" i="2" s="1"/>
  <c r="Q657" i="2"/>
  <c r="X657" i="2" s="1"/>
  <c r="Y657" i="2" s="1"/>
  <c r="AE658" i="2"/>
  <c r="AF658" i="2"/>
  <c r="S657" i="2"/>
  <c r="T657" i="2" s="1"/>
  <c r="U657" i="2"/>
  <c r="V657" i="2" s="1"/>
  <c r="W657" i="2" s="1"/>
  <c r="P658" i="2"/>
  <c r="R658" i="2"/>
  <c r="N660" i="2"/>
  <c r="O659" i="2"/>
  <c r="AC659" i="2" l="1"/>
  <c r="AD659" i="2" s="1"/>
  <c r="AE659" i="2" s="1"/>
  <c r="AA657" i="2"/>
  <c r="Z657" i="2"/>
  <c r="AO657" i="2"/>
  <c r="AP657" i="2"/>
  <c r="AM657" i="2"/>
  <c r="AN657" i="2"/>
  <c r="AB660" i="2"/>
  <c r="AC660" i="2" s="1"/>
  <c r="AD660" i="2" s="1"/>
  <c r="Q658" i="2"/>
  <c r="S658" i="2"/>
  <c r="T658" i="2" s="1"/>
  <c r="U658" i="2"/>
  <c r="V658" i="2" s="1"/>
  <c r="W658" i="2" s="1"/>
  <c r="P659" i="2"/>
  <c r="R659" i="2"/>
  <c r="N661" i="2"/>
  <c r="O660" i="2"/>
  <c r="AF659" i="2" l="1"/>
  <c r="AO658" i="2"/>
  <c r="AP658" i="2"/>
  <c r="AM658" i="2"/>
  <c r="AN658" i="2"/>
  <c r="AG660" i="2"/>
  <c r="AH660" i="2" s="1"/>
  <c r="X658" i="2"/>
  <c r="Y658" i="2" s="1"/>
  <c r="AB661" i="2"/>
  <c r="AG661" i="2" s="1"/>
  <c r="AH661" i="2" s="1"/>
  <c r="Q659" i="2"/>
  <c r="X659" i="2" s="1"/>
  <c r="Y659" i="2" s="1"/>
  <c r="AE660" i="2"/>
  <c r="AF660" i="2"/>
  <c r="S659" i="2"/>
  <c r="T659" i="2" s="1"/>
  <c r="U659" i="2"/>
  <c r="V659" i="2" s="1"/>
  <c r="W659" i="2" s="1"/>
  <c r="P660" i="2"/>
  <c r="R660" i="2"/>
  <c r="N662" i="2"/>
  <c r="O661" i="2"/>
  <c r="AA659" i="2" l="1"/>
  <c r="Z659" i="2"/>
  <c r="AC661" i="2"/>
  <c r="AD661" i="2" s="1"/>
  <c r="AF661" i="2" s="1"/>
  <c r="AO659" i="2"/>
  <c r="AP659" i="2"/>
  <c r="AM659" i="2"/>
  <c r="AN659" i="2"/>
  <c r="AA658" i="2"/>
  <c r="Z658" i="2"/>
  <c r="AB662" i="2"/>
  <c r="AG662" i="2" s="1"/>
  <c r="AH662" i="2" s="1"/>
  <c r="Q660" i="2"/>
  <c r="S660" i="2"/>
  <c r="T660" i="2" s="1"/>
  <c r="U660" i="2"/>
  <c r="V660" i="2" s="1"/>
  <c r="W660" i="2" s="1"/>
  <c r="P661" i="2"/>
  <c r="R661" i="2"/>
  <c r="N663" i="2"/>
  <c r="O662" i="2"/>
  <c r="AC662" i="2" l="1"/>
  <c r="AD662" i="2" s="1"/>
  <c r="AE662" i="2" s="1"/>
  <c r="AE661" i="2"/>
  <c r="X660" i="2"/>
  <c r="Y660" i="2" s="1"/>
  <c r="AO660" i="2"/>
  <c r="AP660" i="2"/>
  <c r="AM660" i="2"/>
  <c r="AN660" i="2"/>
  <c r="AB663" i="2"/>
  <c r="AC663" i="2" s="1"/>
  <c r="AD663" i="2" s="1"/>
  <c r="Q661" i="2"/>
  <c r="X661" i="2" s="1"/>
  <c r="Y661" i="2" s="1"/>
  <c r="S661" i="2"/>
  <c r="T661" i="2" s="1"/>
  <c r="U661" i="2"/>
  <c r="V661" i="2" s="1"/>
  <c r="W661" i="2" s="1"/>
  <c r="P662" i="2"/>
  <c r="R662" i="2"/>
  <c r="N664" i="2"/>
  <c r="O663" i="2"/>
  <c r="AF662" i="2" l="1"/>
  <c r="AG663" i="2"/>
  <c r="AH663" i="2" s="1"/>
  <c r="AA661" i="2"/>
  <c r="Z661" i="2"/>
  <c r="AA660" i="2"/>
  <c r="Z660" i="2"/>
  <c r="AO661" i="2"/>
  <c r="AP661" i="2"/>
  <c r="AM661" i="2"/>
  <c r="AN661" i="2"/>
  <c r="AB664" i="2"/>
  <c r="AG664" i="2" s="1"/>
  <c r="AH664" i="2" s="1"/>
  <c r="Q662" i="2"/>
  <c r="X662" i="2" s="1"/>
  <c r="Y662" i="2" s="1"/>
  <c r="AE663" i="2"/>
  <c r="AF663" i="2"/>
  <c r="S662" i="2"/>
  <c r="T662" i="2" s="1"/>
  <c r="U662" i="2"/>
  <c r="V662" i="2" s="1"/>
  <c r="W662" i="2" s="1"/>
  <c r="P663" i="2"/>
  <c r="R663" i="2"/>
  <c r="N665" i="2"/>
  <c r="O664" i="2"/>
  <c r="AC664" i="2" l="1"/>
  <c r="AD664" i="2" s="1"/>
  <c r="AE664" i="2" s="1"/>
  <c r="AA662" i="2"/>
  <c r="Z662" i="2"/>
  <c r="AO662" i="2"/>
  <c r="AP662" i="2"/>
  <c r="AM662" i="2"/>
  <c r="AN662" i="2"/>
  <c r="AB665" i="2"/>
  <c r="AG665" i="2" s="1"/>
  <c r="AH665" i="2" s="1"/>
  <c r="Q663" i="2"/>
  <c r="X663" i="2" s="1"/>
  <c r="Y663" i="2" s="1"/>
  <c r="S663" i="2"/>
  <c r="T663" i="2" s="1"/>
  <c r="U663" i="2"/>
  <c r="V663" i="2" s="1"/>
  <c r="W663" i="2" s="1"/>
  <c r="P664" i="2"/>
  <c r="R664" i="2"/>
  <c r="N666" i="2"/>
  <c r="O665" i="2"/>
  <c r="AO663" i="2" l="1"/>
  <c r="AP663" i="2"/>
  <c r="AM663" i="2"/>
  <c r="AN663" i="2"/>
  <c r="AF664" i="2"/>
  <c r="AC665" i="2"/>
  <c r="AD665" i="2" s="1"/>
  <c r="AE665" i="2" s="1"/>
  <c r="AA663" i="2"/>
  <c r="Z663" i="2"/>
  <c r="AB666" i="2"/>
  <c r="AG666" i="2" s="1"/>
  <c r="AH666" i="2" s="1"/>
  <c r="Q664" i="2"/>
  <c r="X664" i="2" s="1"/>
  <c r="Y664" i="2" s="1"/>
  <c r="S664" i="2"/>
  <c r="T664" i="2" s="1"/>
  <c r="U664" i="2"/>
  <c r="V664" i="2" s="1"/>
  <c r="W664" i="2" s="1"/>
  <c r="P665" i="2"/>
  <c r="R665" i="2"/>
  <c r="N667" i="2"/>
  <c r="O666" i="2"/>
  <c r="AF665" i="2" l="1"/>
  <c r="AC666" i="2"/>
  <c r="AD666" i="2" s="1"/>
  <c r="AE666" i="2" s="1"/>
  <c r="AA664" i="2"/>
  <c r="Z664" i="2"/>
  <c r="AO664" i="2"/>
  <c r="AP664" i="2"/>
  <c r="AM664" i="2"/>
  <c r="AN664" i="2"/>
  <c r="AB667" i="2"/>
  <c r="AG667" i="2" s="1"/>
  <c r="AH667" i="2" s="1"/>
  <c r="Q665" i="2"/>
  <c r="X665" i="2" s="1"/>
  <c r="Y665" i="2" s="1"/>
  <c r="S665" i="2"/>
  <c r="T665" i="2" s="1"/>
  <c r="U665" i="2"/>
  <c r="V665" i="2" s="1"/>
  <c r="W665" i="2" s="1"/>
  <c r="P666" i="2"/>
  <c r="R666" i="2"/>
  <c r="N668" i="2"/>
  <c r="O667" i="2"/>
  <c r="AA665" i="2" l="1"/>
  <c r="Z665" i="2"/>
  <c r="AO665" i="2"/>
  <c r="AP665" i="2"/>
  <c r="AM665" i="2"/>
  <c r="AN665" i="2"/>
  <c r="AF666" i="2"/>
  <c r="AC667" i="2"/>
  <c r="AD667" i="2" s="1"/>
  <c r="AF667" i="2" s="1"/>
  <c r="AB668" i="2"/>
  <c r="AG668" i="2" s="1"/>
  <c r="AH668" i="2" s="1"/>
  <c r="Q666" i="2"/>
  <c r="X666" i="2"/>
  <c r="Y666" i="2" s="1"/>
  <c r="S666" i="2"/>
  <c r="T666" i="2" s="1"/>
  <c r="U666" i="2"/>
  <c r="V666" i="2" s="1"/>
  <c r="W666" i="2" s="1"/>
  <c r="P667" i="2"/>
  <c r="R667" i="2"/>
  <c r="N669" i="2"/>
  <c r="O668" i="2"/>
  <c r="AE667" i="2" l="1"/>
  <c r="AC668" i="2"/>
  <c r="AD668" i="2" s="1"/>
  <c r="AE668" i="2" s="1"/>
  <c r="AA666" i="2"/>
  <c r="Z666" i="2"/>
  <c r="AO666" i="2"/>
  <c r="AP666" i="2"/>
  <c r="AM666" i="2"/>
  <c r="AN666" i="2"/>
  <c r="AB669" i="2"/>
  <c r="AC669" i="2" s="1"/>
  <c r="AD669" i="2" s="1"/>
  <c r="Q667" i="2"/>
  <c r="S667" i="2"/>
  <c r="T667" i="2" s="1"/>
  <c r="U667" i="2"/>
  <c r="V667" i="2" s="1"/>
  <c r="W667" i="2" s="1"/>
  <c r="P668" i="2"/>
  <c r="R668" i="2"/>
  <c r="N670" i="2"/>
  <c r="O669" i="2"/>
  <c r="AF668" i="2" l="1"/>
  <c r="AG669" i="2"/>
  <c r="AH669" i="2" s="1"/>
  <c r="AO667" i="2"/>
  <c r="AP667" i="2"/>
  <c r="AM667" i="2"/>
  <c r="AN667" i="2"/>
  <c r="X667" i="2"/>
  <c r="Y667" i="2" s="1"/>
  <c r="AB670" i="2"/>
  <c r="AC670" i="2" s="1"/>
  <c r="AD670" i="2" s="1"/>
  <c r="Q668" i="2"/>
  <c r="X668" i="2" s="1"/>
  <c r="Y668" i="2" s="1"/>
  <c r="AE669" i="2"/>
  <c r="AF669" i="2"/>
  <c r="S668" i="2"/>
  <c r="T668" i="2" s="1"/>
  <c r="U668" i="2"/>
  <c r="V668" i="2" s="1"/>
  <c r="W668" i="2" s="1"/>
  <c r="P669" i="2"/>
  <c r="R669" i="2"/>
  <c r="N671" i="2"/>
  <c r="O670" i="2"/>
  <c r="AG670" i="2" l="1"/>
  <c r="AH670" i="2" s="1"/>
  <c r="AA668" i="2"/>
  <c r="Z668" i="2"/>
  <c r="AA667" i="2"/>
  <c r="Z667" i="2"/>
  <c r="AO668" i="2"/>
  <c r="AP668" i="2"/>
  <c r="AM668" i="2"/>
  <c r="AN668" i="2"/>
  <c r="AB671" i="2"/>
  <c r="AC671" i="2" s="1"/>
  <c r="AD671" i="2" s="1"/>
  <c r="Q669" i="2"/>
  <c r="X669" i="2" s="1"/>
  <c r="Y669" i="2" s="1"/>
  <c r="AE670" i="2"/>
  <c r="AF670" i="2"/>
  <c r="S669" i="2"/>
  <c r="T669" i="2" s="1"/>
  <c r="U669" i="2"/>
  <c r="V669" i="2" s="1"/>
  <c r="W669" i="2" s="1"/>
  <c r="P670" i="2"/>
  <c r="R670" i="2"/>
  <c r="N672" i="2"/>
  <c r="O671" i="2"/>
  <c r="AG671" i="2" l="1"/>
  <c r="AH671" i="2" s="1"/>
  <c r="AA669" i="2"/>
  <c r="Z669" i="2"/>
  <c r="AO669" i="2"/>
  <c r="AP669" i="2"/>
  <c r="AM669" i="2"/>
  <c r="AN669" i="2"/>
  <c r="AB672" i="2"/>
  <c r="AC672" i="2" s="1"/>
  <c r="AD672" i="2" s="1"/>
  <c r="Q670" i="2"/>
  <c r="AE671" i="2"/>
  <c r="AF671" i="2"/>
  <c r="S670" i="2"/>
  <c r="T670" i="2" s="1"/>
  <c r="U670" i="2"/>
  <c r="V670" i="2" s="1"/>
  <c r="W670" i="2" s="1"/>
  <c r="P671" i="2"/>
  <c r="R671" i="2"/>
  <c r="N673" i="2"/>
  <c r="O672" i="2"/>
  <c r="AG672" i="2" l="1"/>
  <c r="AH672" i="2" s="1"/>
  <c r="AO670" i="2"/>
  <c r="AP670" i="2"/>
  <c r="AM670" i="2"/>
  <c r="AN670" i="2"/>
  <c r="X670" i="2"/>
  <c r="Y670" i="2" s="1"/>
  <c r="AB673" i="2"/>
  <c r="AC673" i="2" s="1"/>
  <c r="AD673" i="2" s="1"/>
  <c r="Q671" i="2"/>
  <c r="X671" i="2" s="1"/>
  <c r="Y671" i="2" s="1"/>
  <c r="AE672" i="2"/>
  <c r="AF672" i="2"/>
  <c r="S671" i="2"/>
  <c r="T671" i="2" s="1"/>
  <c r="U671" i="2"/>
  <c r="V671" i="2" s="1"/>
  <c r="W671" i="2" s="1"/>
  <c r="P672" i="2"/>
  <c r="R672" i="2"/>
  <c r="N674" i="2"/>
  <c r="O673" i="2"/>
  <c r="AG673" i="2" l="1"/>
  <c r="AH673" i="2" s="1"/>
  <c r="AA671" i="2"/>
  <c r="Z671" i="2"/>
  <c r="AA670" i="2"/>
  <c r="Z670" i="2"/>
  <c r="AO671" i="2"/>
  <c r="AP671" i="2"/>
  <c r="AM671" i="2"/>
  <c r="AN671" i="2"/>
  <c r="AB674" i="2"/>
  <c r="AC674" i="2" s="1"/>
  <c r="AD674" i="2" s="1"/>
  <c r="Q672" i="2"/>
  <c r="X672" i="2" s="1"/>
  <c r="Y672" i="2" s="1"/>
  <c r="AE673" i="2"/>
  <c r="AF673" i="2"/>
  <c r="S672" i="2"/>
  <c r="T672" i="2" s="1"/>
  <c r="U672" i="2"/>
  <c r="V672" i="2" s="1"/>
  <c r="W672" i="2" s="1"/>
  <c r="P673" i="2"/>
  <c r="R673" i="2"/>
  <c r="N675" i="2"/>
  <c r="O674" i="2"/>
  <c r="AG674" i="2" l="1"/>
  <c r="AH674" i="2" s="1"/>
  <c r="AA672" i="2"/>
  <c r="Z672" i="2"/>
  <c r="AO672" i="2"/>
  <c r="AP672" i="2"/>
  <c r="AM672" i="2"/>
  <c r="AN672" i="2"/>
  <c r="AB675" i="2"/>
  <c r="AC675" i="2" s="1"/>
  <c r="AD675" i="2" s="1"/>
  <c r="Q673" i="2"/>
  <c r="AE674" i="2"/>
  <c r="AF674" i="2"/>
  <c r="S673" i="2"/>
  <c r="T673" i="2" s="1"/>
  <c r="U673" i="2"/>
  <c r="V673" i="2" s="1"/>
  <c r="W673" i="2" s="1"/>
  <c r="P674" i="2"/>
  <c r="R674" i="2"/>
  <c r="N676" i="2"/>
  <c r="O675" i="2"/>
  <c r="AO673" i="2" l="1"/>
  <c r="AP673" i="2"/>
  <c r="AM673" i="2"/>
  <c r="AN673" i="2"/>
  <c r="AG675" i="2"/>
  <c r="AH675" i="2" s="1"/>
  <c r="X673" i="2"/>
  <c r="Y673" i="2" s="1"/>
  <c r="AB676" i="2"/>
  <c r="AC676" i="2" s="1"/>
  <c r="AD676" i="2" s="1"/>
  <c r="Q674" i="2"/>
  <c r="AE675" i="2"/>
  <c r="AF675" i="2"/>
  <c r="X674" i="2"/>
  <c r="Y674" i="2" s="1"/>
  <c r="S674" i="2"/>
  <c r="T674" i="2" s="1"/>
  <c r="U674" i="2"/>
  <c r="V674" i="2" s="1"/>
  <c r="W674" i="2" s="1"/>
  <c r="P675" i="2"/>
  <c r="R675" i="2"/>
  <c r="N677" i="2"/>
  <c r="O676" i="2"/>
  <c r="AG676" i="2" l="1"/>
  <c r="AH676" i="2" s="1"/>
  <c r="AO674" i="2"/>
  <c r="AP674" i="2"/>
  <c r="AM674" i="2"/>
  <c r="AN674" i="2"/>
  <c r="AA673" i="2"/>
  <c r="Z673" i="2"/>
  <c r="AA674" i="2"/>
  <c r="Z674" i="2"/>
  <c r="AB677" i="2"/>
  <c r="AC677" i="2" s="1"/>
  <c r="AD677" i="2" s="1"/>
  <c r="Q675" i="2"/>
  <c r="X675" i="2" s="1"/>
  <c r="Y675" i="2" s="1"/>
  <c r="AE676" i="2"/>
  <c r="AF676" i="2"/>
  <c r="S675" i="2"/>
  <c r="T675" i="2" s="1"/>
  <c r="U675" i="2"/>
  <c r="V675" i="2" s="1"/>
  <c r="W675" i="2" s="1"/>
  <c r="P676" i="2"/>
  <c r="R676" i="2"/>
  <c r="N678" i="2"/>
  <c r="O677" i="2"/>
  <c r="AG677" i="2" l="1"/>
  <c r="AH677" i="2" s="1"/>
  <c r="AA675" i="2"/>
  <c r="Z675" i="2"/>
  <c r="AO675" i="2"/>
  <c r="AP675" i="2"/>
  <c r="AM675" i="2"/>
  <c r="AN675" i="2"/>
  <c r="AB678" i="2"/>
  <c r="AG678" i="2" s="1"/>
  <c r="AH678" i="2" s="1"/>
  <c r="Q676" i="2"/>
  <c r="X676" i="2" s="1"/>
  <c r="Y676" i="2" s="1"/>
  <c r="AE677" i="2"/>
  <c r="AF677" i="2"/>
  <c r="S676" i="2"/>
  <c r="T676" i="2" s="1"/>
  <c r="U676" i="2"/>
  <c r="V676" i="2" s="1"/>
  <c r="W676" i="2" s="1"/>
  <c r="P677" i="2"/>
  <c r="R677" i="2"/>
  <c r="N679" i="2"/>
  <c r="O678" i="2"/>
  <c r="AA676" i="2" l="1"/>
  <c r="Z676" i="2"/>
  <c r="AC678" i="2"/>
  <c r="AD678" i="2" s="1"/>
  <c r="AE678" i="2" s="1"/>
  <c r="AO676" i="2"/>
  <c r="AP676" i="2"/>
  <c r="AM676" i="2"/>
  <c r="AN676" i="2"/>
  <c r="AB679" i="2"/>
  <c r="AC679" i="2" s="1"/>
  <c r="AD679" i="2" s="1"/>
  <c r="Q677" i="2"/>
  <c r="S677" i="2"/>
  <c r="T677" i="2" s="1"/>
  <c r="U677" i="2"/>
  <c r="V677" i="2" s="1"/>
  <c r="W677" i="2" s="1"/>
  <c r="P678" i="2"/>
  <c r="R678" i="2"/>
  <c r="N680" i="2"/>
  <c r="O679" i="2"/>
  <c r="AF678" i="2" l="1"/>
  <c r="AG679" i="2"/>
  <c r="AH679" i="2" s="1"/>
  <c r="AO677" i="2"/>
  <c r="AP677" i="2"/>
  <c r="AM677" i="2"/>
  <c r="AN677" i="2"/>
  <c r="X677" i="2"/>
  <c r="Y677" i="2" s="1"/>
  <c r="AB680" i="2"/>
  <c r="AC680" i="2" s="1"/>
  <c r="AD680" i="2" s="1"/>
  <c r="Q678" i="2"/>
  <c r="X678" i="2" s="1"/>
  <c r="Y678" i="2" s="1"/>
  <c r="AE679" i="2"/>
  <c r="AF679" i="2"/>
  <c r="S678" i="2"/>
  <c r="T678" i="2" s="1"/>
  <c r="U678" i="2"/>
  <c r="V678" i="2" s="1"/>
  <c r="W678" i="2" s="1"/>
  <c r="P679" i="2"/>
  <c r="R679" i="2"/>
  <c r="N681" i="2"/>
  <c r="O680" i="2"/>
  <c r="AG680" i="2" l="1"/>
  <c r="AH680" i="2" s="1"/>
  <c r="AA678" i="2"/>
  <c r="Z678" i="2"/>
  <c r="AA677" i="2"/>
  <c r="Z677" i="2"/>
  <c r="AO678" i="2"/>
  <c r="AP678" i="2"/>
  <c r="AM678" i="2"/>
  <c r="AN678" i="2"/>
  <c r="AB681" i="2"/>
  <c r="AC681" i="2" s="1"/>
  <c r="AD681" i="2" s="1"/>
  <c r="Q679" i="2"/>
  <c r="X679" i="2" s="1"/>
  <c r="Y679" i="2" s="1"/>
  <c r="AE680" i="2"/>
  <c r="AF680" i="2"/>
  <c r="S679" i="2"/>
  <c r="T679" i="2" s="1"/>
  <c r="U679" i="2"/>
  <c r="V679" i="2" s="1"/>
  <c r="W679" i="2" s="1"/>
  <c r="P680" i="2"/>
  <c r="R680" i="2"/>
  <c r="N682" i="2"/>
  <c r="O681" i="2"/>
  <c r="AG681" i="2" l="1"/>
  <c r="AH681" i="2" s="1"/>
  <c r="AA679" i="2"/>
  <c r="Z679" i="2"/>
  <c r="AO679" i="2"/>
  <c r="AP679" i="2"/>
  <c r="AM679" i="2"/>
  <c r="AN679" i="2"/>
  <c r="AB682" i="2"/>
  <c r="AC682" i="2" s="1"/>
  <c r="AD682" i="2" s="1"/>
  <c r="Q680" i="2"/>
  <c r="AE681" i="2"/>
  <c r="AF681" i="2"/>
  <c r="S680" i="2"/>
  <c r="T680" i="2" s="1"/>
  <c r="U680" i="2"/>
  <c r="V680" i="2" s="1"/>
  <c r="W680" i="2" s="1"/>
  <c r="P681" i="2"/>
  <c r="R681" i="2"/>
  <c r="N683" i="2"/>
  <c r="O682" i="2"/>
  <c r="AG682" i="2" l="1"/>
  <c r="AH682" i="2" s="1"/>
  <c r="AO680" i="2"/>
  <c r="AP680" i="2"/>
  <c r="AM680" i="2"/>
  <c r="AN680" i="2"/>
  <c r="X680" i="2"/>
  <c r="Y680" i="2" s="1"/>
  <c r="AB683" i="2"/>
  <c r="AC683" i="2" s="1"/>
  <c r="AD683" i="2" s="1"/>
  <c r="Q681" i="2"/>
  <c r="X681" i="2" s="1"/>
  <c r="Y681" i="2" s="1"/>
  <c r="AE682" i="2"/>
  <c r="AF682" i="2"/>
  <c r="S681" i="2"/>
  <c r="T681" i="2" s="1"/>
  <c r="U681" i="2"/>
  <c r="V681" i="2" s="1"/>
  <c r="W681" i="2" s="1"/>
  <c r="P682" i="2"/>
  <c r="R682" i="2"/>
  <c r="N684" i="2"/>
  <c r="O683" i="2"/>
  <c r="AG683" i="2" l="1"/>
  <c r="AH683" i="2" s="1"/>
  <c r="AA681" i="2"/>
  <c r="Z681" i="2"/>
  <c r="AA680" i="2"/>
  <c r="Z680" i="2"/>
  <c r="AO681" i="2"/>
  <c r="AP681" i="2"/>
  <c r="AM681" i="2"/>
  <c r="AN681" i="2"/>
  <c r="AB684" i="2"/>
  <c r="AC684" i="2" s="1"/>
  <c r="AD684" i="2" s="1"/>
  <c r="Q682" i="2"/>
  <c r="X682" i="2" s="1"/>
  <c r="Y682" i="2" s="1"/>
  <c r="AE683" i="2"/>
  <c r="AF683" i="2"/>
  <c r="S682" i="2"/>
  <c r="T682" i="2" s="1"/>
  <c r="U682" i="2"/>
  <c r="V682" i="2" s="1"/>
  <c r="W682" i="2" s="1"/>
  <c r="P683" i="2"/>
  <c r="R683" i="2"/>
  <c r="N685" i="2"/>
  <c r="O684" i="2"/>
  <c r="AG684" i="2" l="1"/>
  <c r="AH684" i="2" s="1"/>
  <c r="AA682" i="2"/>
  <c r="Z682" i="2"/>
  <c r="AO682" i="2"/>
  <c r="AP682" i="2"/>
  <c r="AM682" i="2"/>
  <c r="AN682" i="2"/>
  <c r="AB685" i="2"/>
  <c r="AC685" i="2" s="1"/>
  <c r="AD685" i="2" s="1"/>
  <c r="Q683" i="2"/>
  <c r="AE684" i="2"/>
  <c r="AF684" i="2"/>
  <c r="S683" i="2"/>
  <c r="T683" i="2" s="1"/>
  <c r="U683" i="2"/>
  <c r="V683" i="2" s="1"/>
  <c r="W683" i="2" s="1"/>
  <c r="P684" i="2"/>
  <c r="R684" i="2"/>
  <c r="N686" i="2"/>
  <c r="O685" i="2"/>
  <c r="AG685" i="2" l="1"/>
  <c r="AH685" i="2" s="1"/>
  <c r="AO683" i="2"/>
  <c r="AP683" i="2"/>
  <c r="AM683" i="2"/>
  <c r="AN683" i="2"/>
  <c r="X683" i="2"/>
  <c r="Y683" i="2" s="1"/>
  <c r="AB686" i="2"/>
  <c r="AC686" i="2" s="1"/>
  <c r="AD686" i="2" s="1"/>
  <c r="Q684" i="2"/>
  <c r="X684" i="2" s="1"/>
  <c r="Y684" i="2" s="1"/>
  <c r="AE685" i="2"/>
  <c r="AF685" i="2"/>
  <c r="S684" i="2"/>
  <c r="T684" i="2" s="1"/>
  <c r="U684" i="2"/>
  <c r="V684" i="2" s="1"/>
  <c r="W684" i="2" s="1"/>
  <c r="P685" i="2"/>
  <c r="R685" i="2"/>
  <c r="N687" i="2"/>
  <c r="O686" i="2"/>
  <c r="AG686" i="2" l="1"/>
  <c r="AH686" i="2" s="1"/>
  <c r="AA684" i="2"/>
  <c r="Z684" i="2"/>
  <c r="AA683" i="2"/>
  <c r="Z683" i="2"/>
  <c r="AO684" i="2"/>
  <c r="AP684" i="2"/>
  <c r="AM684" i="2"/>
  <c r="AN684" i="2"/>
  <c r="AB687" i="2"/>
  <c r="AC687" i="2" s="1"/>
  <c r="AD687" i="2" s="1"/>
  <c r="Q685" i="2"/>
  <c r="X685" i="2" s="1"/>
  <c r="Y685" i="2" s="1"/>
  <c r="AE686" i="2"/>
  <c r="AF686" i="2"/>
  <c r="S685" i="2"/>
  <c r="T685" i="2" s="1"/>
  <c r="U685" i="2"/>
  <c r="V685" i="2" s="1"/>
  <c r="W685" i="2" s="1"/>
  <c r="P686" i="2"/>
  <c r="R686" i="2"/>
  <c r="N688" i="2"/>
  <c r="O687" i="2"/>
  <c r="AG687" i="2" l="1"/>
  <c r="AH687" i="2" s="1"/>
  <c r="AA685" i="2"/>
  <c r="Z685" i="2"/>
  <c r="AO685" i="2"/>
  <c r="AP685" i="2"/>
  <c r="AM685" i="2"/>
  <c r="AN685" i="2"/>
  <c r="AB688" i="2"/>
  <c r="AC688" i="2" s="1"/>
  <c r="AD688" i="2" s="1"/>
  <c r="Q686" i="2"/>
  <c r="AE687" i="2"/>
  <c r="AF687" i="2"/>
  <c r="S686" i="2"/>
  <c r="T686" i="2" s="1"/>
  <c r="U686" i="2"/>
  <c r="V686" i="2" s="1"/>
  <c r="W686" i="2" s="1"/>
  <c r="P687" i="2"/>
  <c r="R687" i="2"/>
  <c r="N689" i="2"/>
  <c r="O688" i="2"/>
  <c r="AG688" i="2" l="1"/>
  <c r="AH688" i="2" s="1"/>
  <c r="AO686" i="2"/>
  <c r="AP686" i="2"/>
  <c r="AM686" i="2"/>
  <c r="AN686" i="2"/>
  <c r="X686" i="2"/>
  <c r="Y686" i="2" s="1"/>
  <c r="AB689" i="2"/>
  <c r="AC689" i="2" s="1"/>
  <c r="AD689" i="2" s="1"/>
  <c r="Q687" i="2"/>
  <c r="X687" i="2" s="1"/>
  <c r="Y687" i="2" s="1"/>
  <c r="AE688" i="2"/>
  <c r="AF688" i="2"/>
  <c r="S687" i="2"/>
  <c r="T687" i="2" s="1"/>
  <c r="U687" i="2"/>
  <c r="V687" i="2" s="1"/>
  <c r="W687" i="2" s="1"/>
  <c r="P688" i="2"/>
  <c r="R688" i="2"/>
  <c r="N690" i="2"/>
  <c r="O689" i="2"/>
  <c r="AG689" i="2" l="1"/>
  <c r="AH689" i="2" s="1"/>
  <c r="AA687" i="2"/>
  <c r="Z687" i="2"/>
  <c r="AA686" i="2"/>
  <c r="Z686" i="2"/>
  <c r="AO687" i="2"/>
  <c r="AP687" i="2"/>
  <c r="AM687" i="2"/>
  <c r="AN687" i="2"/>
  <c r="AB690" i="2"/>
  <c r="AC690" i="2" s="1"/>
  <c r="AD690" i="2" s="1"/>
  <c r="Q688" i="2"/>
  <c r="X688" i="2" s="1"/>
  <c r="Y688" i="2" s="1"/>
  <c r="AE689" i="2"/>
  <c r="AF689" i="2"/>
  <c r="S688" i="2"/>
  <c r="T688" i="2" s="1"/>
  <c r="U688" i="2"/>
  <c r="V688" i="2" s="1"/>
  <c r="W688" i="2" s="1"/>
  <c r="P689" i="2"/>
  <c r="R689" i="2"/>
  <c r="N691" i="2"/>
  <c r="O690" i="2"/>
  <c r="AG690" i="2" l="1"/>
  <c r="AH690" i="2" s="1"/>
  <c r="AA688" i="2"/>
  <c r="Z688" i="2"/>
  <c r="AO688" i="2"/>
  <c r="AP688" i="2"/>
  <c r="AM688" i="2"/>
  <c r="AN688" i="2"/>
  <c r="AB691" i="2"/>
  <c r="AC691" i="2" s="1"/>
  <c r="AD691" i="2" s="1"/>
  <c r="Q689" i="2"/>
  <c r="AE690" i="2"/>
  <c r="AF690" i="2"/>
  <c r="S689" i="2"/>
  <c r="T689" i="2" s="1"/>
  <c r="U689" i="2"/>
  <c r="V689" i="2" s="1"/>
  <c r="W689" i="2" s="1"/>
  <c r="P690" i="2"/>
  <c r="R690" i="2"/>
  <c r="N692" i="2"/>
  <c r="O691" i="2"/>
  <c r="AO689" i="2" l="1"/>
  <c r="AP689" i="2"/>
  <c r="AM689" i="2"/>
  <c r="AN689" i="2"/>
  <c r="AG691" i="2"/>
  <c r="AH691" i="2" s="1"/>
  <c r="X689" i="2"/>
  <c r="Y689" i="2" s="1"/>
  <c r="AB692" i="2"/>
  <c r="AC692" i="2" s="1"/>
  <c r="AD692" i="2" s="1"/>
  <c r="Q690" i="2"/>
  <c r="X690" i="2" s="1"/>
  <c r="Y690" i="2" s="1"/>
  <c r="AE691" i="2"/>
  <c r="AF691" i="2"/>
  <c r="S690" i="2"/>
  <c r="T690" i="2" s="1"/>
  <c r="U690" i="2"/>
  <c r="V690" i="2" s="1"/>
  <c r="W690" i="2" s="1"/>
  <c r="P691" i="2"/>
  <c r="R691" i="2"/>
  <c r="N693" i="2"/>
  <c r="O692" i="2"/>
  <c r="AG692" i="2" l="1"/>
  <c r="AH692" i="2" s="1"/>
  <c r="AA690" i="2"/>
  <c r="Z690" i="2"/>
  <c r="AO690" i="2"/>
  <c r="AP690" i="2"/>
  <c r="AM690" i="2"/>
  <c r="AN690" i="2"/>
  <c r="AA689" i="2"/>
  <c r="Z689" i="2"/>
  <c r="AB693" i="2"/>
  <c r="AC693" i="2" s="1"/>
  <c r="AD693" i="2" s="1"/>
  <c r="Q691" i="2"/>
  <c r="X691" i="2" s="1"/>
  <c r="Y691" i="2" s="1"/>
  <c r="AE692" i="2"/>
  <c r="AF692" i="2"/>
  <c r="S691" i="2"/>
  <c r="T691" i="2" s="1"/>
  <c r="U691" i="2"/>
  <c r="V691" i="2" s="1"/>
  <c r="W691" i="2" s="1"/>
  <c r="P692" i="2"/>
  <c r="R692" i="2"/>
  <c r="N694" i="2"/>
  <c r="O693" i="2"/>
  <c r="AG693" i="2" l="1"/>
  <c r="AH693" i="2" s="1"/>
  <c r="AA691" i="2"/>
  <c r="Z691" i="2"/>
  <c r="AO691" i="2"/>
  <c r="AP691" i="2"/>
  <c r="AM691" i="2"/>
  <c r="AN691" i="2"/>
  <c r="AB694" i="2"/>
  <c r="AC694" i="2" s="1"/>
  <c r="AD694" i="2" s="1"/>
  <c r="Q692" i="2"/>
  <c r="AE693" i="2"/>
  <c r="AF693" i="2"/>
  <c r="S692" i="2"/>
  <c r="T692" i="2" s="1"/>
  <c r="U692" i="2"/>
  <c r="V692" i="2" s="1"/>
  <c r="W692" i="2" s="1"/>
  <c r="P693" i="2"/>
  <c r="R693" i="2"/>
  <c r="N695" i="2"/>
  <c r="O694" i="2"/>
  <c r="AG694" i="2" l="1"/>
  <c r="AH694" i="2" s="1"/>
  <c r="X692" i="2"/>
  <c r="Y692" i="2" s="1"/>
  <c r="AO692" i="2"/>
  <c r="AP692" i="2"/>
  <c r="AM692" i="2"/>
  <c r="AN692" i="2"/>
  <c r="AB695" i="2"/>
  <c r="AC695" i="2" s="1"/>
  <c r="AD695" i="2" s="1"/>
  <c r="Q693" i="2"/>
  <c r="X693" i="2" s="1"/>
  <c r="Y693" i="2" s="1"/>
  <c r="AE694" i="2"/>
  <c r="AF694" i="2"/>
  <c r="S693" i="2"/>
  <c r="T693" i="2" s="1"/>
  <c r="U693" i="2"/>
  <c r="V693" i="2" s="1"/>
  <c r="W693" i="2" s="1"/>
  <c r="P694" i="2"/>
  <c r="R694" i="2"/>
  <c r="N696" i="2"/>
  <c r="O695" i="2"/>
  <c r="AG695" i="2" l="1"/>
  <c r="AH695" i="2" s="1"/>
  <c r="AA693" i="2"/>
  <c r="Z693" i="2"/>
  <c r="AA692" i="2"/>
  <c r="Z692" i="2"/>
  <c r="AO693" i="2"/>
  <c r="AP693" i="2"/>
  <c r="AM693" i="2"/>
  <c r="AN693" i="2"/>
  <c r="AB696" i="2"/>
  <c r="AC696" i="2" s="1"/>
  <c r="AD696" i="2" s="1"/>
  <c r="Q694" i="2"/>
  <c r="AE695" i="2"/>
  <c r="AF695" i="2"/>
  <c r="S694" i="2"/>
  <c r="T694" i="2" s="1"/>
  <c r="U694" i="2"/>
  <c r="V694" i="2" s="1"/>
  <c r="W694" i="2" s="1"/>
  <c r="P695" i="2"/>
  <c r="R695" i="2"/>
  <c r="N697" i="2"/>
  <c r="O696" i="2"/>
  <c r="AG696" i="2" l="1"/>
  <c r="AH696" i="2" s="1"/>
  <c r="X694" i="2"/>
  <c r="Y694" i="2" s="1"/>
  <c r="AO694" i="2"/>
  <c r="AP694" i="2"/>
  <c r="AM694" i="2"/>
  <c r="AN694" i="2"/>
  <c r="AB697" i="2"/>
  <c r="AG697" i="2" s="1"/>
  <c r="AH697" i="2" s="1"/>
  <c r="Q695" i="2"/>
  <c r="X695" i="2" s="1"/>
  <c r="Y695" i="2" s="1"/>
  <c r="AE696" i="2"/>
  <c r="AF696" i="2"/>
  <c r="S695" i="2"/>
  <c r="T695" i="2" s="1"/>
  <c r="U695" i="2"/>
  <c r="V695" i="2" s="1"/>
  <c r="W695" i="2" s="1"/>
  <c r="P696" i="2"/>
  <c r="R696" i="2"/>
  <c r="N698" i="2"/>
  <c r="O697" i="2"/>
  <c r="AA695" i="2" l="1"/>
  <c r="Z695" i="2"/>
  <c r="AC697" i="2"/>
  <c r="AD697" i="2" s="1"/>
  <c r="AE697" i="2" s="1"/>
  <c r="AO695" i="2"/>
  <c r="AP695" i="2"/>
  <c r="AM695" i="2"/>
  <c r="AN695" i="2"/>
  <c r="AA694" i="2"/>
  <c r="Z694" i="2"/>
  <c r="AB698" i="2"/>
  <c r="AC698" i="2" s="1"/>
  <c r="AD698" i="2" s="1"/>
  <c r="Q696" i="2"/>
  <c r="X696" i="2" s="1"/>
  <c r="Y696" i="2" s="1"/>
  <c r="AG698" i="2"/>
  <c r="AH698" i="2" s="1"/>
  <c r="S696" i="2"/>
  <c r="T696" i="2" s="1"/>
  <c r="U696" i="2"/>
  <c r="V696" i="2" s="1"/>
  <c r="W696" i="2" s="1"/>
  <c r="P697" i="2"/>
  <c r="R697" i="2"/>
  <c r="N699" i="2"/>
  <c r="O698" i="2"/>
  <c r="AF697" i="2" l="1"/>
  <c r="AA696" i="2"/>
  <c r="Z696" i="2"/>
  <c r="AO696" i="2"/>
  <c r="AP696" i="2"/>
  <c r="AM696" i="2"/>
  <c r="AN696" i="2"/>
  <c r="AB699" i="2"/>
  <c r="AG699" i="2" s="1"/>
  <c r="AH699" i="2" s="1"/>
  <c r="Q697" i="2"/>
  <c r="X697" i="2" s="1"/>
  <c r="Y697" i="2" s="1"/>
  <c r="AE698" i="2"/>
  <c r="AF698" i="2"/>
  <c r="S697" i="2"/>
  <c r="T697" i="2" s="1"/>
  <c r="U697" i="2"/>
  <c r="V697" i="2" s="1"/>
  <c r="W697" i="2" s="1"/>
  <c r="P698" i="2"/>
  <c r="R698" i="2"/>
  <c r="N700" i="2"/>
  <c r="O699" i="2"/>
  <c r="AA697" i="2" l="1"/>
  <c r="Z697" i="2"/>
  <c r="AC699" i="2"/>
  <c r="AD699" i="2" s="1"/>
  <c r="AE699" i="2" s="1"/>
  <c r="AO697" i="2"/>
  <c r="AP697" i="2"/>
  <c r="AM697" i="2"/>
  <c r="AN697" i="2"/>
  <c r="AB700" i="2"/>
  <c r="AC700" i="2" s="1"/>
  <c r="AD700" i="2" s="1"/>
  <c r="Q698" i="2"/>
  <c r="X698" i="2" s="1"/>
  <c r="Y698" i="2" s="1"/>
  <c r="S698" i="2"/>
  <c r="T698" i="2" s="1"/>
  <c r="U698" i="2"/>
  <c r="V698" i="2" s="1"/>
  <c r="W698" i="2" s="1"/>
  <c r="P699" i="2"/>
  <c r="R699" i="2"/>
  <c r="N701" i="2"/>
  <c r="O700" i="2"/>
  <c r="AF699" i="2" l="1"/>
  <c r="AG700" i="2"/>
  <c r="AH700" i="2" s="1"/>
  <c r="AA698" i="2"/>
  <c r="Z698" i="2"/>
  <c r="AO698" i="2"/>
  <c r="AP698" i="2"/>
  <c r="AM698" i="2"/>
  <c r="AN698" i="2"/>
  <c r="AB701" i="2"/>
  <c r="AG701" i="2" s="1"/>
  <c r="AH701" i="2" s="1"/>
  <c r="Q699" i="2"/>
  <c r="X699" i="2" s="1"/>
  <c r="Y699" i="2" s="1"/>
  <c r="AE700" i="2"/>
  <c r="AF700" i="2"/>
  <c r="S699" i="2"/>
  <c r="T699" i="2" s="1"/>
  <c r="U699" i="2"/>
  <c r="V699" i="2" s="1"/>
  <c r="W699" i="2" s="1"/>
  <c r="P700" i="2"/>
  <c r="R700" i="2"/>
  <c r="N702" i="2"/>
  <c r="O701" i="2"/>
  <c r="AA699" i="2" l="1"/>
  <c r="Z699" i="2"/>
  <c r="AC701" i="2"/>
  <c r="AD701" i="2" s="1"/>
  <c r="AE701" i="2" s="1"/>
  <c r="AO699" i="2"/>
  <c r="AP699" i="2"/>
  <c r="AM699" i="2"/>
  <c r="AN699" i="2"/>
  <c r="AB702" i="2"/>
  <c r="AC702" i="2" s="1"/>
  <c r="AD702" i="2" s="1"/>
  <c r="Q700" i="2"/>
  <c r="S700" i="2"/>
  <c r="T700" i="2" s="1"/>
  <c r="U700" i="2"/>
  <c r="V700" i="2" s="1"/>
  <c r="W700" i="2" s="1"/>
  <c r="P701" i="2"/>
  <c r="R701" i="2"/>
  <c r="N703" i="2"/>
  <c r="O702" i="2"/>
  <c r="AF701" i="2" l="1"/>
  <c r="AG702" i="2"/>
  <c r="AH702" i="2" s="1"/>
  <c r="AO700" i="2"/>
  <c r="AP700" i="2"/>
  <c r="AM700" i="2"/>
  <c r="AN700" i="2"/>
  <c r="X700" i="2"/>
  <c r="Y700" i="2" s="1"/>
  <c r="AB703" i="2"/>
  <c r="AC703" i="2" s="1"/>
  <c r="AD703" i="2" s="1"/>
  <c r="Q701" i="2"/>
  <c r="AE702" i="2"/>
  <c r="AF702" i="2"/>
  <c r="S701" i="2"/>
  <c r="T701" i="2" s="1"/>
  <c r="U701" i="2"/>
  <c r="V701" i="2" s="1"/>
  <c r="W701" i="2" s="1"/>
  <c r="P702" i="2"/>
  <c r="R702" i="2"/>
  <c r="N704" i="2"/>
  <c r="O703" i="2"/>
  <c r="X701" i="2" l="1"/>
  <c r="Y701" i="2" s="1"/>
  <c r="AO701" i="2"/>
  <c r="AP701" i="2"/>
  <c r="AM701" i="2"/>
  <c r="AN701" i="2"/>
  <c r="AA700" i="2"/>
  <c r="Z700" i="2"/>
  <c r="AB704" i="2"/>
  <c r="AG704" i="2" s="1"/>
  <c r="AH704" i="2" s="1"/>
  <c r="AG703" i="2"/>
  <c r="AH703" i="2" s="1"/>
  <c r="Q702" i="2"/>
  <c r="AE703" i="2"/>
  <c r="AF703" i="2"/>
  <c r="S702" i="2"/>
  <c r="T702" i="2" s="1"/>
  <c r="U702" i="2"/>
  <c r="V702" i="2" s="1"/>
  <c r="W702" i="2" s="1"/>
  <c r="P703" i="2"/>
  <c r="R703" i="2"/>
  <c r="N705" i="2"/>
  <c r="O704" i="2"/>
  <c r="AC704" i="2" l="1"/>
  <c r="AD704" i="2" s="1"/>
  <c r="AF704" i="2" s="1"/>
  <c r="X702" i="2"/>
  <c r="Y702" i="2" s="1"/>
  <c r="AO702" i="2"/>
  <c r="AP702" i="2"/>
  <c r="AM702" i="2"/>
  <c r="AN702" i="2"/>
  <c r="AA701" i="2"/>
  <c r="Z701" i="2"/>
  <c r="AB705" i="2"/>
  <c r="AC705" i="2" s="1"/>
  <c r="AD705" i="2" s="1"/>
  <c r="Q703" i="2"/>
  <c r="S703" i="2"/>
  <c r="T703" i="2" s="1"/>
  <c r="U703" i="2"/>
  <c r="V703" i="2" s="1"/>
  <c r="W703" i="2" s="1"/>
  <c r="P704" i="2"/>
  <c r="R704" i="2"/>
  <c r="N706" i="2"/>
  <c r="O705" i="2"/>
  <c r="AE704" i="2" l="1"/>
  <c r="AG705" i="2"/>
  <c r="AH705" i="2" s="1"/>
  <c r="X703" i="2"/>
  <c r="Y703" i="2" s="1"/>
  <c r="AO703" i="2"/>
  <c r="AP703" i="2"/>
  <c r="AM703" i="2"/>
  <c r="AN703" i="2"/>
  <c r="AA702" i="2"/>
  <c r="Z702" i="2"/>
  <c r="AB706" i="2"/>
  <c r="AC706" i="2" s="1"/>
  <c r="AD706" i="2" s="1"/>
  <c r="Q704" i="2"/>
  <c r="X704" i="2" s="1"/>
  <c r="Y704" i="2" s="1"/>
  <c r="AE705" i="2"/>
  <c r="AF705" i="2"/>
  <c r="S704" i="2"/>
  <c r="T704" i="2" s="1"/>
  <c r="U704" i="2"/>
  <c r="V704" i="2" s="1"/>
  <c r="W704" i="2" s="1"/>
  <c r="P705" i="2"/>
  <c r="R705" i="2"/>
  <c r="N707" i="2"/>
  <c r="O706" i="2"/>
  <c r="AG706" i="2" l="1"/>
  <c r="AH706" i="2" s="1"/>
  <c r="AA704" i="2"/>
  <c r="Z704" i="2"/>
  <c r="AA703" i="2"/>
  <c r="Z703" i="2"/>
  <c r="AO704" i="2"/>
  <c r="AP704" i="2"/>
  <c r="AM704" i="2"/>
  <c r="AN704" i="2"/>
  <c r="AB707" i="2"/>
  <c r="AC707" i="2" s="1"/>
  <c r="AD707" i="2" s="1"/>
  <c r="Q705" i="2"/>
  <c r="AE706" i="2"/>
  <c r="AF706" i="2"/>
  <c r="S705" i="2"/>
  <c r="T705" i="2" s="1"/>
  <c r="U705" i="2"/>
  <c r="V705" i="2" s="1"/>
  <c r="W705" i="2" s="1"/>
  <c r="P706" i="2"/>
  <c r="R706" i="2"/>
  <c r="N708" i="2"/>
  <c r="O707" i="2"/>
  <c r="AG707" i="2" l="1"/>
  <c r="AH707" i="2" s="1"/>
  <c r="X705" i="2"/>
  <c r="Y705" i="2" s="1"/>
  <c r="AO705" i="2"/>
  <c r="AP705" i="2"/>
  <c r="AM705" i="2"/>
  <c r="AN705" i="2"/>
  <c r="AB708" i="2"/>
  <c r="AC708" i="2" s="1"/>
  <c r="AD708" i="2" s="1"/>
  <c r="Q706" i="2"/>
  <c r="AE707" i="2"/>
  <c r="AF707" i="2"/>
  <c r="S706" i="2"/>
  <c r="T706" i="2" s="1"/>
  <c r="U706" i="2"/>
  <c r="V706" i="2" s="1"/>
  <c r="W706" i="2" s="1"/>
  <c r="P707" i="2"/>
  <c r="R707" i="2"/>
  <c r="N709" i="2"/>
  <c r="O708" i="2"/>
  <c r="AG708" i="2" l="1"/>
  <c r="AH708" i="2" s="1"/>
  <c r="X706" i="2"/>
  <c r="Y706" i="2" s="1"/>
  <c r="AO706" i="2"/>
  <c r="AP706" i="2"/>
  <c r="AM706" i="2"/>
  <c r="AN706" i="2"/>
  <c r="AA705" i="2"/>
  <c r="Z705" i="2"/>
  <c r="AB709" i="2"/>
  <c r="AG709" i="2" s="1"/>
  <c r="AH709" i="2" s="1"/>
  <c r="Q707" i="2"/>
  <c r="X707" i="2" s="1"/>
  <c r="Y707" i="2" s="1"/>
  <c r="AE708" i="2"/>
  <c r="AF708" i="2"/>
  <c r="S707" i="2"/>
  <c r="T707" i="2" s="1"/>
  <c r="U707" i="2"/>
  <c r="V707" i="2" s="1"/>
  <c r="W707" i="2" s="1"/>
  <c r="P708" i="2"/>
  <c r="R708" i="2"/>
  <c r="N710" i="2"/>
  <c r="O709" i="2"/>
  <c r="AC709" i="2" l="1"/>
  <c r="AD709" i="2" s="1"/>
  <c r="AE709" i="2" s="1"/>
  <c r="AA707" i="2"/>
  <c r="Z707" i="2"/>
  <c r="AO707" i="2"/>
  <c r="AP707" i="2"/>
  <c r="AM707" i="2"/>
  <c r="AN707" i="2"/>
  <c r="AA706" i="2"/>
  <c r="Z706" i="2"/>
  <c r="AB710" i="2"/>
  <c r="AC710" i="2" s="1"/>
  <c r="AD710" i="2" s="1"/>
  <c r="Q708" i="2"/>
  <c r="S708" i="2"/>
  <c r="T708" i="2" s="1"/>
  <c r="U708" i="2"/>
  <c r="V708" i="2" s="1"/>
  <c r="W708" i="2" s="1"/>
  <c r="P709" i="2"/>
  <c r="R709" i="2"/>
  <c r="N711" i="2"/>
  <c r="O710" i="2"/>
  <c r="AF709" i="2" l="1"/>
  <c r="AG710" i="2"/>
  <c r="AH710" i="2" s="1"/>
  <c r="X708" i="2"/>
  <c r="Y708" i="2" s="1"/>
  <c r="AO708" i="2"/>
  <c r="AP708" i="2"/>
  <c r="AM708" i="2"/>
  <c r="AN708" i="2"/>
  <c r="AB711" i="2"/>
  <c r="AG711" i="2" s="1"/>
  <c r="AH711" i="2" s="1"/>
  <c r="Q709" i="2"/>
  <c r="X709" i="2" s="1"/>
  <c r="Y709" i="2" s="1"/>
  <c r="AE710" i="2"/>
  <c r="AF710" i="2"/>
  <c r="S709" i="2"/>
  <c r="T709" i="2" s="1"/>
  <c r="U709" i="2"/>
  <c r="V709" i="2" s="1"/>
  <c r="W709" i="2" s="1"/>
  <c r="P710" i="2"/>
  <c r="R710" i="2"/>
  <c r="N712" i="2"/>
  <c r="O711" i="2"/>
  <c r="AA709" i="2" l="1"/>
  <c r="Z709" i="2"/>
  <c r="AC711" i="2"/>
  <c r="AD711" i="2" s="1"/>
  <c r="AE711" i="2" s="1"/>
  <c r="AO709" i="2"/>
  <c r="AP709" i="2"/>
  <c r="AM709" i="2"/>
  <c r="AN709" i="2"/>
  <c r="AA708" i="2"/>
  <c r="Z708" i="2"/>
  <c r="AB712" i="2"/>
  <c r="AG712" i="2" s="1"/>
  <c r="AH712" i="2" s="1"/>
  <c r="Q710" i="2"/>
  <c r="X710" i="2" s="1"/>
  <c r="Y710" i="2" s="1"/>
  <c r="S710" i="2"/>
  <c r="T710" i="2" s="1"/>
  <c r="U710" i="2"/>
  <c r="V710" i="2" s="1"/>
  <c r="W710" i="2" s="1"/>
  <c r="P711" i="2"/>
  <c r="R711" i="2"/>
  <c r="N713" i="2"/>
  <c r="O712" i="2"/>
  <c r="AC712" i="2" l="1"/>
  <c r="AD712" i="2" s="1"/>
  <c r="AF712" i="2" s="1"/>
  <c r="AF711" i="2"/>
  <c r="AA710" i="2"/>
  <c r="Z710" i="2"/>
  <c r="AO710" i="2"/>
  <c r="AP710" i="2"/>
  <c r="AM710" i="2"/>
  <c r="AN710" i="2"/>
  <c r="AB713" i="2"/>
  <c r="AC713" i="2" s="1"/>
  <c r="AD713" i="2" s="1"/>
  <c r="Q711" i="2"/>
  <c r="S711" i="2"/>
  <c r="T711" i="2" s="1"/>
  <c r="U711" i="2"/>
  <c r="V711" i="2" s="1"/>
  <c r="W711" i="2" s="1"/>
  <c r="P712" i="2"/>
  <c r="R712" i="2"/>
  <c r="N714" i="2"/>
  <c r="O713" i="2"/>
  <c r="AE712" i="2" l="1"/>
  <c r="AO711" i="2"/>
  <c r="AP711" i="2"/>
  <c r="AM711" i="2"/>
  <c r="AN711" i="2"/>
  <c r="AG713" i="2"/>
  <c r="AH713" i="2" s="1"/>
  <c r="X711" i="2"/>
  <c r="Y711" i="2" s="1"/>
  <c r="AB714" i="2"/>
  <c r="AC714" i="2" s="1"/>
  <c r="AD714" i="2" s="1"/>
  <c r="Q712" i="2"/>
  <c r="X712" i="2" s="1"/>
  <c r="Y712" i="2" s="1"/>
  <c r="AE713" i="2"/>
  <c r="AF713" i="2"/>
  <c r="S712" i="2"/>
  <c r="T712" i="2" s="1"/>
  <c r="U712" i="2"/>
  <c r="V712" i="2" s="1"/>
  <c r="W712" i="2" s="1"/>
  <c r="P713" i="2"/>
  <c r="R713" i="2"/>
  <c r="N715" i="2"/>
  <c r="O714" i="2"/>
  <c r="AG714" i="2" l="1"/>
  <c r="AH714" i="2" s="1"/>
  <c r="AA712" i="2"/>
  <c r="Z712" i="2"/>
  <c r="AO712" i="2"/>
  <c r="AP712" i="2"/>
  <c r="AM712" i="2"/>
  <c r="AN712" i="2"/>
  <c r="AA711" i="2"/>
  <c r="Z711" i="2"/>
  <c r="AB715" i="2"/>
  <c r="AG715" i="2" s="1"/>
  <c r="AH715" i="2" s="1"/>
  <c r="Q713" i="2"/>
  <c r="AC715" i="2"/>
  <c r="AD715" i="2" s="1"/>
  <c r="AE714" i="2"/>
  <c r="AF714" i="2"/>
  <c r="X713" i="2"/>
  <c r="Y713" i="2" s="1"/>
  <c r="S713" i="2"/>
  <c r="T713" i="2" s="1"/>
  <c r="U713" i="2"/>
  <c r="V713" i="2" s="1"/>
  <c r="W713" i="2" s="1"/>
  <c r="P714" i="2"/>
  <c r="R714" i="2"/>
  <c r="N716" i="2"/>
  <c r="O715" i="2"/>
  <c r="AO713" i="2" l="1"/>
  <c r="AP713" i="2"/>
  <c r="AM713" i="2"/>
  <c r="AN713" i="2"/>
  <c r="AA713" i="2"/>
  <c r="Z713" i="2"/>
  <c r="AB716" i="2"/>
  <c r="AC716" i="2" s="1"/>
  <c r="AD716" i="2" s="1"/>
  <c r="Q714" i="2"/>
  <c r="AE715" i="2"/>
  <c r="AF715" i="2"/>
  <c r="S714" i="2"/>
  <c r="T714" i="2" s="1"/>
  <c r="U714" i="2"/>
  <c r="V714" i="2" s="1"/>
  <c r="W714" i="2" s="1"/>
  <c r="P715" i="2"/>
  <c r="R715" i="2"/>
  <c r="N717" i="2"/>
  <c r="O716" i="2"/>
  <c r="AG716" i="2" l="1"/>
  <c r="AH716" i="2" s="1"/>
  <c r="AO714" i="2"/>
  <c r="AP714" i="2"/>
  <c r="AM714" i="2"/>
  <c r="AN714" i="2"/>
  <c r="X714" i="2"/>
  <c r="Y714" i="2" s="1"/>
  <c r="AB717" i="2"/>
  <c r="AC717" i="2" s="1"/>
  <c r="AD717" i="2" s="1"/>
  <c r="Q715" i="2"/>
  <c r="AE716" i="2"/>
  <c r="AF716" i="2"/>
  <c r="X715" i="2"/>
  <c r="Y715" i="2" s="1"/>
  <c r="S715" i="2"/>
  <c r="T715" i="2" s="1"/>
  <c r="U715" i="2"/>
  <c r="V715" i="2" s="1"/>
  <c r="W715" i="2" s="1"/>
  <c r="P716" i="2"/>
  <c r="R716" i="2"/>
  <c r="N718" i="2"/>
  <c r="O717" i="2"/>
  <c r="AG717" i="2" l="1"/>
  <c r="AH717" i="2" s="1"/>
  <c r="AA715" i="2"/>
  <c r="Z715" i="2"/>
  <c r="AO715" i="2"/>
  <c r="AP715" i="2"/>
  <c r="AM715" i="2"/>
  <c r="AN715" i="2"/>
  <c r="AA714" i="2"/>
  <c r="Z714" i="2"/>
  <c r="AB718" i="2"/>
  <c r="Q716" i="2"/>
  <c r="X716" i="2" s="1"/>
  <c r="Y716" i="2" s="1"/>
  <c r="AC718" i="2"/>
  <c r="AD718" i="2" s="1"/>
  <c r="AG718" i="2"/>
  <c r="AH718" i="2" s="1"/>
  <c r="AE717" i="2"/>
  <c r="AF717" i="2"/>
  <c r="S716" i="2"/>
  <c r="T716" i="2" s="1"/>
  <c r="U716" i="2"/>
  <c r="V716" i="2" s="1"/>
  <c r="W716" i="2" s="1"/>
  <c r="P717" i="2"/>
  <c r="R717" i="2"/>
  <c r="N719" i="2"/>
  <c r="O718" i="2"/>
  <c r="AA716" i="2" l="1"/>
  <c r="Z716" i="2"/>
  <c r="AO716" i="2"/>
  <c r="AP716" i="2"/>
  <c r="AM716" i="2"/>
  <c r="AN716" i="2"/>
  <c r="AB719" i="2"/>
  <c r="AC719" i="2" s="1"/>
  <c r="AD719" i="2" s="1"/>
  <c r="Q717" i="2"/>
  <c r="AE718" i="2"/>
  <c r="AF718" i="2"/>
  <c r="S717" i="2"/>
  <c r="T717" i="2" s="1"/>
  <c r="U717" i="2"/>
  <c r="V717" i="2" s="1"/>
  <c r="W717" i="2" s="1"/>
  <c r="P718" i="2"/>
  <c r="R718" i="2"/>
  <c r="N720" i="2"/>
  <c r="O719" i="2"/>
  <c r="AO717" i="2" l="1"/>
  <c r="AP717" i="2"/>
  <c r="AM717" i="2"/>
  <c r="AN717" i="2"/>
  <c r="AG719" i="2"/>
  <c r="AH719" i="2" s="1"/>
  <c r="X717" i="2"/>
  <c r="Y717" i="2" s="1"/>
  <c r="AB720" i="2"/>
  <c r="AG720" i="2" s="1"/>
  <c r="AH720" i="2" s="1"/>
  <c r="Q718" i="2"/>
  <c r="X718" i="2" s="1"/>
  <c r="Y718" i="2" s="1"/>
  <c r="AE719" i="2"/>
  <c r="AF719" i="2"/>
  <c r="S718" i="2"/>
  <c r="T718" i="2" s="1"/>
  <c r="U718" i="2"/>
  <c r="V718" i="2" s="1"/>
  <c r="W718" i="2" s="1"/>
  <c r="P719" i="2"/>
  <c r="R719" i="2"/>
  <c r="N721" i="2"/>
  <c r="O720" i="2"/>
  <c r="AC720" i="2" l="1"/>
  <c r="AD720" i="2" s="1"/>
  <c r="AF720" i="2" s="1"/>
  <c r="AA718" i="2"/>
  <c r="Z718" i="2"/>
  <c r="AO718" i="2"/>
  <c r="AP718" i="2"/>
  <c r="AM718" i="2"/>
  <c r="AN718" i="2"/>
  <c r="AA717" i="2"/>
  <c r="Z717" i="2"/>
  <c r="AB721" i="2"/>
  <c r="AG721" i="2" s="1"/>
  <c r="AH721" i="2" s="1"/>
  <c r="Q719" i="2"/>
  <c r="X719" i="2" s="1"/>
  <c r="Y719" i="2" s="1"/>
  <c r="AC721" i="2"/>
  <c r="AD721" i="2" s="1"/>
  <c r="AE720" i="2"/>
  <c r="S719" i="2"/>
  <c r="T719" i="2" s="1"/>
  <c r="U719" i="2"/>
  <c r="V719" i="2" s="1"/>
  <c r="W719" i="2" s="1"/>
  <c r="P720" i="2"/>
  <c r="R720" i="2"/>
  <c r="N722" i="2"/>
  <c r="O721" i="2"/>
  <c r="AO719" i="2" l="1"/>
  <c r="AP719" i="2"/>
  <c r="AM719" i="2"/>
  <c r="AN719" i="2"/>
  <c r="AA719" i="2"/>
  <c r="Z719" i="2"/>
  <c r="AB722" i="2"/>
  <c r="AC722" i="2" s="1"/>
  <c r="AD722" i="2" s="1"/>
  <c r="Q720" i="2"/>
  <c r="X720" i="2" s="1"/>
  <c r="Y720" i="2" s="1"/>
  <c r="AE721" i="2"/>
  <c r="AF721" i="2"/>
  <c r="S720" i="2"/>
  <c r="T720" i="2" s="1"/>
  <c r="U720" i="2"/>
  <c r="V720" i="2" s="1"/>
  <c r="W720" i="2" s="1"/>
  <c r="P721" i="2"/>
  <c r="R721" i="2"/>
  <c r="N723" i="2"/>
  <c r="O722" i="2"/>
  <c r="AG722" i="2" l="1"/>
  <c r="AH722" i="2" s="1"/>
  <c r="AO720" i="2"/>
  <c r="AP720" i="2"/>
  <c r="AM720" i="2"/>
  <c r="AN720" i="2"/>
  <c r="AA720" i="2"/>
  <c r="Z720" i="2"/>
  <c r="AB723" i="2"/>
  <c r="AG723" i="2" s="1"/>
  <c r="AH723" i="2" s="1"/>
  <c r="Q721" i="2"/>
  <c r="X721" i="2" s="1"/>
  <c r="Y721" i="2" s="1"/>
  <c r="AE722" i="2"/>
  <c r="AF722" i="2"/>
  <c r="S721" i="2"/>
  <c r="T721" i="2" s="1"/>
  <c r="U721" i="2"/>
  <c r="V721" i="2" s="1"/>
  <c r="W721" i="2" s="1"/>
  <c r="P722" i="2"/>
  <c r="R722" i="2"/>
  <c r="N724" i="2"/>
  <c r="O723" i="2"/>
  <c r="AC723" i="2" l="1"/>
  <c r="AD723" i="2" s="1"/>
  <c r="AE723" i="2" s="1"/>
  <c r="AA721" i="2"/>
  <c r="Z721" i="2"/>
  <c r="AO721" i="2"/>
  <c r="AP721" i="2"/>
  <c r="AM721" i="2"/>
  <c r="AN721" i="2"/>
  <c r="AB724" i="2"/>
  <c r="AG724" i="2" s="1"/>
  <c r="AH724" i="2" s="1"/>
  <c r="Q722" i="2"/>
  <c r="X722" i="2" s="1"/>
  <c r="Y722" i="2" s="1"/>
  <c r="S722" i="2"/>
  <c r="T722" i="2" s="1"/>
  <c r="U722" i="2"/>
  <c r="V722" i="2" s="1"/>
  <c r="W722" i="2" s="1"/>
  <c r="P723" i="2"/>
  <c r="R723" i="2"/>
  <c r="N725" i="2"/>
  <c r="O724" i="2"/>
  <c r="AF723" i="2" l="1"/>
  <c r="AA722" i="2"/>
  <c r="Z722" i="2"/>
  <c r="AO722" i="2"/>
  <c r="AP722" i="2"/>
  <c r="AM722" i="2"/>
  <c r="AN722" i="2"/>
  <c r="AC724" i="2"/>
  <c r="AD724" i="2" s="1"/>
  <c r="AE724" i="2" s="1"/>
  <c r="AB725" i="2"/>
  <c r="AG725" i="2" s="1"/>
  <c r="AH725" i="2" s="1"/>
  <c r="Q723" i="2"/>
  <c r="X723" i="2"/>
  <c r="Y723" i="2" s="1"/>
  <c r="S723" i="2"/>
  <c r="T723" i="2" s="1"/>
  <c r="U723" i="2"/>
  <c r="V723" i="2" s="1"/>
  <c r="W723" i="2" s="1"/>
  <c r="P724" i="2"/>
  <c r="R724" i="2"/>
  <c r="N726" i="2"/>
  <c r="O725" i="2"/>
  <c r="AF724" i="2" l="1"/>
  <c r="AC725" i="2"/>
  <c r="AD725" i="2" s="1"/>
  <c r="AE725" i="2" s="1"/>
  <c r="AA723" i="2"/>
  <c r="Z723" i="2"/>
  <c r="AO723" i="2"/>
  <c r="AP723" i="2"/>
  <c r="AM723" i="2"/>
  <c r="AN723" i="2"/>
  <c r="AB726" i="2"/>
  <c r="AG726" i="2" s="1"/>
  <c r="AH726" i="2" s="1"/>
  <c r="Q724" i="2"/>
  <c r="X724" i="2" s="1"/>
  <c r="Y724" i="2" s="1"/>
  <c r="S724" i="2"/>
  <c r="T724" i="2" s="1"/>
  <c r="U724" i="2"/>
  <c r="V724" i="2" s="1"/>
  <c r="W724" i="2" s="1"/>
  <c r="P725" i="2"/>
  <c r="R725" i="2"/>
  <c r="N727" i="2"/>
  <c r="O726" i="2"/>
  <c r="AF725" i="2" l="1"/>
  <c r="AC726" i="2"/>
  <c r="AD726" i="2" s="1"/>
  <c r="AE726" i="2" s="1"/>
  <c r="AA724" i="2"/>
  <c r="Z724" i="2"/>
  <c r="AO724" i="2"/>
  <c r="AP724" i="2"/>
  <c r="AM724" i="2"/>
  <c r="AN724" i="2"/>
  <c r="AB727" i="2"/>
  <c r="AG727" i="2" s="1"/>
  <c r="AH727" i="2" s="1"/>
  <c r="Q725" i="2"/>
  <c r="X725" i="2" s="1"/>
  <c r="Y725" i="2" s="1"/>
  <c r="S725" i="2"/>
  <c r="T725" i="2" s="1"/>
  <c r="U725" i="2"/>
  <c r="V725" i="2" s="1"/>
  <c r="W725" i="2" s="1"/>
  <c r="P726" i="2"/>
  <c r="R726" i="2"/>
  <c r="N728" i="2"/>
  <c r="O727" i="2"/>
  <c r="AF726" i="2" l="1"/>
  <c r="AC727" i="2"/>
  <c r="AD727" i="2" s="1"/>
  <c r="AE727" i="2" s="1"/>
  <c r="AA725" i="2"/>
  <c r="Z725" i="2"/>
  <c r="AO725" i="2"/>
  <c r="AP725" i="2"/>
  <c r="AM725" i="2"/>
  <c r="AN725" i="2"/>
  <c r="AB728" i="2"/>
  <c r="AG728" i="2" s="1"/>
  <c r="AH728" i="2" s="1"/>
  <c r="Q726" i="2"/>
  <c r="X726" i="2" s="1"/>
  <c r="Y726" i="2" s="1"/>
  <c r="S726" i="2"/>
  <c r="T726" i="2" s="1"/>
  <c r="U726" i="2"/>
  <c r="V726" i="2" s="1"/>
  <c r="W726" i="2" s="1"/>
  <c r="P727" i="2"/>
  <c r="R727" i="2"/>
  <c r="N729" i="2"/>
  <c r="O728" i="2"/>
  <c r="AF727" i="2" l="1"/>
  <c r="AC728" i="2"/>
  <c r="AD728" i="2" s="1"/>
  <c r="AF728" i="2" s="1"/>
  <c r="AA726" i="2"/>
  <c r="Z726" i="2"/>
  <c r="AO726" i="2"/>
  <c r="AP726" i="2"/>
  <c r="AM726" i="2"/>
  <c r="AN726" i="2"/>
  <c r="AB729" i="2"/>
  <c r="AG729" i="2" s="1"/>
  <c r="AH729" i="2" s="1"/>
  <c r="Q727" i="2"/>
  <c r="X727" i="2" s="1"/>
  <c r="Y727" i="2" s="1"/>
  <c r="S727" i="2"/>
  <c r="T727" i="2" s="1"/>
  <c r="U727" i="2"/>
  <c r="V727" i="2" s="1"/>
  <c r="W727" i="2" s="1"/>
  <c r="P728" i="2"/>
  <c r="R728" i="2"/>
  <c r="N730" i="2"/>
  <c r="O729" i="2"/>
  <c r="AE728" i="2" l="1"/>
  <c r="AC729" i="2"/>
  <c r="AD729" i="2" s="1"/>
  <c r="AE729" i="2" s="1"/>
  <c r="AA727" i="2"/>
  <c r="Z727" i="2"/>
  <c r="AO727" i="2"/>
  <c r="AP727" i="2"/>
  <c r="AM727" i="2"/>
  <c r="AN727" i="2"/>
  <c r="AB730" i="2"/>
  <c r="AG730" i="2" s="1"/>
  <c r="AH730" i="2" s="1"/>
  <c r="Q728" i="2"/>
  <c r="X728" i="2" s="1"/>
  <c r="Y728" i="2" s="1"/>
  <c r="S728" i="2"/>
  <c r="T728" i="2" s="1"/>
  <c r="U728" i="2"/>
  <c r="V728" i="2" s="1"/>
  <c r="W728" i="2" s="1"/>
  <c r="P729" i="2"/>
  <c r="R729" i="2"/>
  <c r="N731" i="2"/>
  <c r="O730" i="2"/>
  <c r="AF729" i="2" l="1"/>
  <c r="AC730" i="2"/>
  <c r="AD730" i="2" s="1"/>
  <c r="AF730" i="2" s="1"/>
  <c r="AA728" i="2"/>
  <c r="Z728" i="2"/>
  <c r="AO728" i="2"/>
  <c r="AP728" i="2"/>
  <c r="AM728" i="2"/>
  <c r="AN728" i="2"/>
  <c r="AB731" i="2"/>
  <c r="AG731" i="2" s="1"/>
  <c r="AH731" i="2" s="1"/>
  <c r="Q729" i="2"/>
  <c r="X729" i="2" s="1"/>
  <c r="Y729" i="2" s="1"/>
  <c r="S729" i="2"/>
  <c r="T729" i="2" s="1"/>
  <c r="U729" i="2"/>
  <c r="V729" i="2" s="1"/>
  <c r="W729" i="2" s="1"/>
  <c r="P730" i="2"/>
  <c r="R730" i="2"/>
  <c r="N732" i="2"/>
  <c r="O731" i="2"/>
  <c r="AE730" i="2" l="1"/>
  <c r="AC731" i="2"/>
  <c r="AD731" i="2" s="1"/>
  <c r="AE731" i="2" s="1"/>
  <c r="AA729" i="2"/>
  <c r="Z729" i="2"/>
  <c r="AO729" i="2"/>
  <c r="AP729" i="2"/>
  <c r="AM729" i="2"/>
  <c r="AN729" i="2"/>
  <c r="AB732" i="2"/>
  <c r="AG732" i="2" s="1"/>
  <c r="AH732" i="2" s="1"/>
  <c r="Q730" i="2"/>
  <c r="X730" i="2" s="1"/>
  <c r="Y730" i="2" s="1"/>
  <c r="S730" i="2"/>
  <c r="T730" i="2" s="1"/>
  <c r="U730" i="2"/>
  <c r="V730" i="2" s="1"/>
  <c r="W730" i="2" s="1"/>
  <c r="P731" i="2"/>
  <c r="R731" i="2"/>
  <c r="N733" i="2"/>
  <c r="O732" i="2"/>
  <c r="AF731" i="2" l="1"/>
  <c r="AC732" i="2"/>
  <c r="AD732" i="2" s="1"/>
  <c r="AE732" i="2" s="1"/>
  <c r="AA730" i="2"/>
  <c r="Z730" i="2"/>
  <c r="AO730" i="2"/>
  <c r="AP730" i="2"/>
  <c r="AM730" i="2"/>
  <c r="AN730" i="2"/>
  <c r="AB733" i="2"/>
  <c r="AG733" i="2" s="1"/>
  <c r="AH733" i="2" s="1"/>
  <c r="Q731" i="2"/>
  <c r="X731" i="2" s="1"/>
  <c r="Y731" i="2" s="1"/>
  <c r="S731" i="2"/>
  <c r="T731" i="2" s="1"/>
  <c r="U731" i="2"/>
  <c r="V731" i="2" s="1"/>
  <c r="W731" i="2" s="1"/>
  <c r="P732" i="2"/>
  <c r="R732" i="2"/>
  <c r="N734" i="2"/>
  <c r="O733" i="2"/>
  <c r="AA731" i="2" l="1"/>
  <c r="Z731" i="2"/>
  <c r="AF732" i="2"/>
  <c r="AC733" i="2"/>
  <c r="AD733" i="2" s="1"/>
  <c r="AE733" i="2" s="1"/>
  <c r="AO731" i="2"/>
  <c r="AP731" i="2"/>
  <c r="AM731" i="2"/>
  <c r="AN731" i="2"/>
  <c r="AB734" i="2"/>
  <c r="AG734" i="2" s="1"/>
  <c r="AH734" i="2" s="1"/>
  <c r="Q732" i="2"/>
  <c r="X732" i="2"/>
  <c r="Y732" i="2" s="1"/>
  <c r="S732" i="2"/>
  <c r="T732" i="2" s="1"/>
  <c r="U732" i="2"/>
  <c r="V732" i="2" s="1"/>
  <c r="W732" i="2" s="1"/>
  <c r="P733" i="2"/>
  <c r="R733" i="2"/>
  <c r="N735" i="2"/>
  <c r="O734" i="2"/>
  <c r="AF733" i="2" l="1"/>
  <c r="AC734" i="2"/>
  <c r="AD734" i="2" s="1"/>
  <c r="AE734" i="2" s="1"/>
  <c r="AA732" i="2"/>
  <c r="Z732" i="2"/>
  <c r="AO732" i="2"/>
  <c r="AP732" i="2"/>
  <c r="AM732" i="2"/>
  <c r="AN732" i="2"/>
  <c r="AB735" i="2"/>
  <c r="AG735" i="2" s="1"/>
  <c r="AH735" i="2" s="1"/>
  <c r="Q733" i="2"/>
  <c r="X733" i="2" s="1"/>
  <c r="Y733" i="2" s="1"/>
  <c r="S733" i="2"/>
  <c r="T733" i="2" s="1"/>
  <c r="U733" i="2"/>
  <c r="V733" i="2" s="1"/>
  <c r="W733" i="2" s="1"/>
  <c r="P734" i="2"/>
  <c r="R734" i="2"/>
  <c r="N736" i="2"/>
  <c r="O735" i="2"/>
  <c r="AF734" i="2" l="1"/>
  <c r="AC735" i="2"/>
  <c r="AD735" i="2" s="1"/>
  <c r="AF735" i="2" s="1"/>
  <c r="AA733" i="2"/>
  <c r="Z733" i="2"/>
  <c r="AO733" i="2"/>
  <c r="AP733" i="2"/>
  <c r="AM733" i="2"/>
  <c r="AN733" i="2"/>
  <c r="AB736" i="2"/>
  <c r="AG736" i="2" s="1"/>
  <c r="AH736" i="2" s="1"/>
  <c r="Q734" i="2"/>
  <c r="X734" i="2" s="1"/>
  <c r="Y734" i="2" s="1"/>
  <c r="S734" i="2"/>
  <c r="T734" i="2" s="1"/>
  <c r="U734" i="2"/>
  <c r="V734" i="2" s="1"/>
  <c r="W734" i="2" s="1"/>
  <c r="P735" i="2"/>
  <c r="R735" i="2"/>
  <c r="N737" i="2"/>
  <c r="O736" i="2"/>
  <c r="AE735" i="2" l="1"/>
  <c r="AC736" i="2"/>
  <c r="AD736" i="2" s="1"/>
  <c r="AE736" i="2" s="1"/>
  <c r="AA734" i="2"/>
  <c r="Z734" i="2"/>
  <c r="AO734" i="2"/>
  <c r="AP734" i="2"/>
  <c r="AM734" i="2"/>
  <c r="AN734" i="2"/>
  <c r="AB737" i="2"/>
  <c r="AG737" i="2" s="1"/>
  <c r="AH737" i="2" s="1"/>
  <c r="Q735" i="2"/>
  <c r="X735" i="2" s="1"/>
  <c r="Y735" i="2" s="1"/>
  <c r="S735" i="2"/>
  <c r="T735" i="2" s="1"/>
  <c r="U735" i="2"/>
  <c r="V735" i="2" s="1"/>
  <c r="W735" i="2" s="1"/>
  <c r="P736" i="2"/>
  <c r="R736" i="2"/>
  <c r="N738" i="2"/>
  <c r="O737" i="2"/>
  <c r="AF736" i="2" l="1"/>
  <c r="AC737" i="2"/>
  <c r="AD737" i="2" s="1"/>
  <c r="AF737" i="2" s="1"/>
  <c r="AA735" i="2"/>
  <c r="Z735" i="2"/>
  <c r="AO735" i="2"/>
  <c r="AP735" i="2"/>
  <c r="AM735" i="2"/>
  <c r="AN735" i="2"/>
  <c r="AB738" i="2"/>
  <c r="AG738" i="2" s="1"/>
  <c r="AH738" i="2" s="1"/>
  <c r="Q736" i="2"/>
  <c r="X736" i="2" s="1"/>
  <c r="Y736" i="2" s="1"/>
  <c r="S736" i="2"/>
  <c r="T736" i="2" s="1"/>
  <c r="U736" i="2"/>
  <c r="V736" i="2" s="1"/>
  <c r="W736" i="2" s="1"/>
  <c r="P737" i="2"/>
  <c r="R737" i="2"/>
  <c r="N739" i="2"/>
  <c r="O738" i="2"/>
  <c r="AE737" i="2" l="1"/>
  <c r="AC738" i="2"/>
  <c r="AD738" i="2" s="1"/>
  <c r="AE738" i="2" s="1"/>
  <c r="AA736" i="2"/>
  <c r="Z736" i="2"/>
  <c r="AO736" i="2"/>
  <c r="AP736" i="2"/>
  <c r="AM736" i="2"/>
  <c r="AN736" i="2"/>
  <c r="AB739" i="2"/>
  <c r="AG739" i="2" s="1"/>
  <c r="AH739" i="2" s="1"/>
  <c r="Q737" i="2"/>
  <c r="X737" i="2" s="1"/>
  <c r="Y737" i="2" s="1"/>
  <c r="S737" i="2"/>
  <c r="T737" i="2" s="1"/>
  <c r="U737" i="2"/>
  <c r="V737" i="2" s="1"/>
  <c r="W737" i="2" s="1"/>
  <c r="P738" i="2"/>
  <c r="R738" i="2"/>
  <c r="N740" i="2"/>
  <c r="O739" i="2"/>
  <c r="AF738" i="2" l="1"/>
  <c r="AC739" i="2"/>
  <c r="AD739" i="2" s="1"/>
  <c r="AF739" i="2" s="1"/>
  <c r="AA737" i="2"/>
  <c r="Z737" i="2"/>
  <c r="AO737" i="2"/>
  <c r="AP737" i="2"/>
  <c r="AM737" i="2"/>
  <c r="AN737" i="2"/>
  <c r="AB740" i="2"/>
  <c r="AG740" i="2" s="1"/>
  <c r="AH740" i="2" s="1"/>
  <c r="Q738" i="2"/>
  <c r="X738" i="2" s="1"/>
  <c r="Y738" i="2" s="1"/>
  <c r="S738" i="2"/>
  <c r="T738" i="2" s="1"/>
  <c r="U738" i="2"/>
  <c r="V738" i="2" s="1"/>
  <c r="W738" i="2" s="1"/>
  <c r="P739" i="2"/>
  <c r="R739" i="2"/>
  <c r="N741" i="2"/>
  <c r="O740" i="2"/>
  <c r="AE739" i="2" l="1"/>
  <c r="AC740" i="2"/>
  <c r="AD740" i="2" s="1"/>
  <c r="AE740" i="2" s="1"/>
  <c r="AA738" i="2"/>
  <c r="Z738" i="2"/>
  <c r="AO738" i="2"/>
  <c r="AP738" i="2"/>
  <c r="AM738" i="2"/>
  <c r="AN738" i="2"/>
  <c r="AB741" i="2"/>
  <c r="AG741" i="2" s="1"/>
  <c r="AH741" i="2" s="1"/>
  <c r="Q739" i="2"/>
  <c r="X739" i="2" s="1"/>
  <c r="Y739" i="2" s="1"/>
  <c r="S739" i="2"/>
  <c r="T739" i="2" s="1"/>
  <c r="U739" i="2"/>
  <c r="V739" i="2" s="1"/>
  <c r="W739" i="2" s="1"/>
  <c r="P740" i="2"/>
  <c r="R740" i="2"/>
  <c r="N742" i="2"/>
  <c r="O741" i="2"/>
  <c r="AF740" i="2" l="1"/>
  <c r="AC741" i="2"/>
  <c r="AD741" i="2" s="1"/>
  <c r="AE741" i="2" s="1"/>
  <c r="AA739" i="2"/>
  <c r="Z739" i="2"/>
  <c r="AO739" i="2"/>
  <c r="AP739" i="2"/>
  <c r="AM739" i="2"/>
  <c r="AN739" i="2"/>
  <c r="AB742" i="2"/>
  <c r="AG742" i="2" s="1"/>
  <c r="AH742" i="2" s="1"/>
  <c r="Q740" i="2"/>
  <c r="X740" i="2" s="1"/>
  <c r="Y740" i="2" s="1"/>
  <c r="S740" i="2"/>
  <c r="T740" i="2" s="1"/>
  <c r="U740" i="2"/>
  <c r="V740" i="2" s="1"/>
  <c r="W740" i="2" s="1"/>
  <c r="P741" i="2"/>
  <c r="R741" i="2"/>
  <c r="N743" i="2"/>
  <c r="O742" i="2"/>
  <c r="AF741" i="2" l="1"/>
  <c r="AC742" i="2"/>
  <c r="AD742" i="2" s="1"/>
  <c r="AF742" i="2" s="1"/>
  <c r="AA740" i="2"/>
  <c r="Z740" i="2"/>
  <c r="AO740" i="2"/>
  <c r="AP740" i="2"/>
  <c r="AM740" i="2"/>
  <c r="AN740" i="2"/>
  <c r="AB743" i="2"/>
  <c r="AG743" i="2" s="1"/>
  <c r="AH743" i="2" s="1"/>
  <c r="Q741" i="2"/>
  <c r="X741" i="2" s="1"/>
  <c r="Y741" i="2" s="1"/>
  <c r="S741" i="2"/>
  <c r="T741" i="2" s="1"/>
  <c r="U741" i="2"/>
  <c r="V741" i="2" s="1"/>
  <c r="W741" i="2" s="1"/>
  <c r="P742" i="2"/>
  <c r="R742" i="2"/>
  <c r="N744" i="2"/>
  <c r="O743" i="2"/>
  <c r="AE742" i="2" l="1"/>
  <c r="AC743" i="2"/>
  <c r="AD743" i="2" s="1"/>
  <c r="AE743" i="2" s="1"/>
  <c r="AA741" i="2"/>
  <c r="Z741" i="2"/>
  <c r="AO741" i="2"/>
  <c r="AP741" i="2"/>
  <c r="AM741" i="2"/>
  <c r="AN741" i="2"/>
  <c r="AB744" i="2"/>
  <c r="AG744" i="2" s="1"/>
  <c r="AH744" i="2" s="1"/>
  <c r="Q742" i="2"/>
  <c r="X742" i="2" s="1"/>
  <c r="Y742" i="2" s="1"/>
  <c r="S742" i="2"/>
  <c r="T742" i="2" s="1"/>
  <c r="U742" i="2"/>
  <c r="V742" i="2" s="1"/>
  <c r="W742" i="2" s="1"/>
  <c r="P743" i="2"/>
  <c r="R743" i="2"/>
  <c r="N745" i="2"/>
  <c r="O744" i="2"/>
  <c r="AF743" i="2" l="1"/>
  <c r="AC744" i="2"/>
  <c r="AD744" i="2" s="1"/>
  <c r="AF744" i="2" s="1"/>
  <c r="AA742" i="2"/>
  <c r="Z742" i="2"/>
  <c r="AO742" i="2"/>
  <c r="AP742" i="2"/>
  <c r="AM742" i="2"/>
  <c r="AN742" i="2"/>
  <c r="AB745" i="2"/>
  <c r="AG745" i="2" s="1"/>
  <c r="AH745" i="2" s="1"/>
  <c r="Q743" i="2"/>
  <c r="X743" i="2" s="1"/>
  <c r="Y743" i="2" s="1"/>
  <c r="S743" i="2"/>
  <c r="T743" i="2" s="1"/>
  <c r="U743" i="2"/>
  <c r="V743" i="2" s="1"/>
  <c r="W743" i="2" s="1"/>
  <c r="P744" i="2"/>
  <c r="R744" i="2"/>
  <c r="N746" i="2"/>
  <c r="O745" i="2"/>
  <c r="AE744" i="2" l="1"/>
  <c r="AC745" i="2"/>
  <c r="AD745" i="2" s="1"/>
  <c r="AE745" i="2" s="1"/>
  <c r="AA743" i="2"/>
  <c r="Z743" i="2"/>
  <c r="AO743" i="2"/>
  <c r="AP743" i="2"/>
  <c r="AM743" i="2"/>
  <c r="AN743" i="2"/>
  <c r="AB746" i="2"/>
  <c r="AG746" i="2" s="1"/>
  <c r="AH746" i="2" s="1"/>
  <c r="Q744" i="2"/>
  <c r="X744" i="2" s="1"/>
  <c r="Y744" i="2" s="1"/>
  <c r="S744" i="2"/>
  <c r="T744" i="2" s="1"/>
  <c r="U744" i="2"/>
  <c r="V744" i="2" s="1"/>
  <c r="W744" i="2" s="1"/>
  <c r="P745" i="2"/>
  <c r="R745" i="2"/>
  <c r="N747" i="2"/>
  <c r="O746" i="2"/>
  <c r="AF745" i="2" l="1"/>
  <c r="AC746" i="2"/>
  <c r="AD746" i="2" s="1"/>
  <c r="AE746" i="2" s="1"/>
  <c r="AA744" i="2"/>
  <c r="Z744" i="2"/>
  <c r="AO744" i="2"/>
  <c r="AP744" i="2"/>
  <c r="AM744" i="2"/>
  <c r="AN744" i="2"/>
  <c r="AB747" i="2"/>
  <c r="AG747" i="2" s="1"/>
  <c r="AH747" i="2" s="1"/>
  <c r="Q745" i="2"/>
  <c r="X745" i="2" s="1"/>
  <c r="Y745" i="2" s="1"/>
  <c r="S745" i="2"/>
  <c r="T745" i="2" s="1"/>
  <c r="U745" i="2"/>
  <c r="V745" i="2" s="1"/>
  <c r="W745" i="2" s="1"/>
  <c r="P746" i="2"/>
  <c r="R746" i="2"/>
  <c r="N748" i="2"/>
  <c r="O747" i="2"/>
  <c r="AF746" i="2" l="1"/>
  <c r="AC747" i="2"/>
  <c r="AD747" i="2" s="1"/>
  <c r="AA745" i="2"/>
  <c r="Z745" i="2"/>
  <c r="AO745" i="2"/>
  <c r="AP745" i="2"/>
  <c r="AM745" i="2"/>
  <c r="AN745" i="2"/>
  <c r="AB748" i="2"/>
  <c r="AG748" i="2" s="1"/>
  <c r="AH748" i="2" s="1"/>
  <c r="Q746" i="2"/>
  <c r="X746" i="2" s="1"/>
  <c r="Y746" i="2" s="1"/>
  <c r="AE747" i="2"/>
  <c r="AF747" i="2"/>
  <c r="S746" i="2"/>
  <c r="T746" i="2" s="1"/>
  <c r="U746" i="2"/>
  <c r="V746" i="2" s="1"/>
  <c r="W746" i="2" s="1"/>
  <c r="P747" i="2"/>
  <c r="R747" i="2"/>
  <c r="N749" i="2"/>
  <c r="O748" i="2"/>
  <c r="AC748" i="2" l="1"/>
  <c r="AD748" i="2" s="1"/>
  <c r="AE748" i="2" s="1"/>
  <c r="AA746" i="2"/>
  <c r="Z746" i="2"/>
  <c r="AO746" i="2"/>
  <c r="AP746" i="2"/>
  <c r="AM746" i="2"/>
  <c r="AN746" i="2"/>
  <c r="AB749" i="2"/>
  <c r="AG749" i="2" s="1"/>
  <c r="AH749" i="2" s="1"/>
  <c r="Q747" i="2"/>
  <c r="X747" i="2" s="1"/>
  <c r="Y747" i="2" s="1"/>
  <c r="S747" i="2"/>
  <c r="T747" i="2" s="1"/>
  <c r="U747" i="2"/>
  <c r="V747" i="2" s="1"/>
  <c r="W747" i="2" s="1"/>
  <c r="P748" i="2"/>
  <c r="R748" i="2"/>
  <c r="N750" i="2"/>
  <c r="O749" i="2"/>
  <c r="AF748" i="2" l="1"/>
  <c r="AC749" i="2"/>
  <c r="AD749" i="2" s="1"/>
  <c r="AF749" i="2" s="1"/>
  <c r="AA747" i="2"/>
  <c r="Z747" i="2"/>
  <c r="AO747" i="2"/>
  <c r="AP747" i="2"/>
  <c r="AM747" i="2"/>
  <c r="AN747" i="2"/>
  <c r="AB750" i="2"/>
  <c r="AG750" i="2" s="1"/>
  <c r="AH750" i="2" s="1"/>
  <c r="Q748" i="2"/>
  <c r="X748" i="2" s="1"/>
  <c r="Y748" i="2" s="1"/>
  <c r="S748" i="2"/>
  <c r="T748" i="2" s="1"/>
  <c r="U748" i="2"/>
  <c r="V748" i="2" s="1"/>
  <c r="W748" i="2" s="1"/>
  <c r="P749" i="2"/>
  <c r="R749" i="2"/>
  <c r="N751" i="2"/>
  <c r="O750" i="2"/>
  <c r="AE749" i="2" l="1"/>
  <c r="AC750" i="2"/>
  <c r="AD750" i="2" s="1"/>
  <c r="AE750" i="2" s="1"/>
  <c r="AA748" i="2"/>
  <c r="Z748" i="2"/>
  <c r="AO748" i="2"/>
  <c r="AP748" i="2"/>
  <c r="AM748" i="2"/>
  <c r="AN748" i="2"/>
  <c r="AB751" i="2"/>
  <c r="AG751" i="2" s="1"/>
  <c r="AH751" i="2" s="1"/>
  <c r="Q749" i="2"/>
  <c r="X749" i="2" s="1"/>
  <c r="Y749" i="2" s="1"/>
  <c r="S749" i="2"/>
  <c r="T749" i="2" s="1"/>
  <c r="U749" i="2"/>
  <c r="V749" i="2" s="1"/>
  <c r="W749" i="2" s="1"/>
  <c r="P750" i="2"/>
  <c r="R750" i="2"/>
  <c r="N752" i="2"/>
  <c r="O751" i="2"/>
  <c r="AF750" i="2" l="1"/>
  <c r="AC751" i="2"/>
  <c r="AD751" i="2" s="1"/>
  <c r="AF751" i="2" s="1"/>
  <c r="AA749" i="2"/>
  <c r="Z749" i="2"/>
  <c r="AO749" i="2"/>
  <c r="AP749" i="2"/>
  <c r="AM749" i="2"/>
  <c r="AN749" i="2"/>
  <c r="AB752" i="2"/>
  <c r="AG752" i="2" s="1"/>
  <c r="AH752" i="2" s="1"/>
  <c r="Q750" i="2"/>
  <c r="X750" i="2" s="1"/>
  <c r="Y750" i="2" s="1"/>
  <c r="S750" i="2"/>
  <c r="T750" i="2" s="1"/>
  <c r="U750" i="2"/>
  <c r="V750" i="2" s="1"/>
  <c r="W750" i="2" s="1"/>
  <c r="P751" i="2"/>
  <c r="R751" i="2"/>
  <c r="N753" i="2"/>
  <c r="O752" i="2"/>
  <c r="AE751" i="2" l="1"/>
  <c r="AC752" i="2"/>
  <c r="AD752" i="2" s="1"/>
  <c r="AE752" i="2" s="1"/>
  <c r="AA750" i="2"/>
  <c r="Z750" i="2"/>
  <c r="AO750" i="2"/>
  <c r="AP750" i="2"/>
  <c r="AM750" i="2"/>
  <c r="AN750" i="2"/>
  <c r="AB753" i="2"/>
  <c r="AG753" i="2" s="1"/>
  <c r="AH753" i="2" s="1"/>
  <c r="Q751" i="2"/>
  <c r="X751" i="2" s="1"/>
  <c r="Y751" i="2" s="1"/>
  <c r="S751" i="2"/>
  <c r="T751" i="2" s="1"/>
  <c r="U751" i="2"/>
  <c r="V751" i="2" s="1"/>
  <c r="W751" i="2" s="1"/>
  <c r="P752" i="2"/>
  <c r="R752" i="2"/>
  <c r="N754" i="2"/>
  <c r="O753" i="2"/>
  <c r="AF752" i="2" l="1"/>
  <c r="AC753" i="2"/>
  <c r="AD753" i="2" s="1"/>
  <c r="AE753" i="2" s="1"/>
  <c r="AA751" i="2"/>
  <c r="Z751" i="2"/>
  <c r="AO751" i="2"/>
  <c r="AP751" i="2"/>
  <c r="AM751" i="2"/>
  <c r="AN751" i="2"/>
  <c r="AB754" i="2"/>
  <c r="AG754" i="2" s="1"/>
  <c r="AH754" i="2" s="1"/>
  <c r="Q752" i="2"/>
  <c r="X752" i="2" s="1"/>
  <c r="Y752" i="2" s="1"/>
  <c r="S752" i="2"/>
  <c r="T752" i="2" s="1"/>
  <c r="U752" i="2"/>
  <c r="V752" i="2" s="1"/>
  <c r="W752" i="2" s="1"/>
  <c r="P753" i="2"/>
  <c r="R753" i="2"/>
  <c r="N755" i="2"/>
  <c r="O754" i="2"/>
  <c r="AF753" i="2" l="1"/>
  <c r="AC754" i="2"/>
  <c r="AD754" i="2" s="1"/>
  <c r="AF754" i="2" s="1"/>
  <c r="AA752" i="2"/>
  <c r="Z752" i="2"/>
  <c r="AO752" i="2"/>
  <c r="AP752" i="2"/>
  <c r="AM752" i="2"/>
  <c r="AN752" i="2"/>
  <c r="AB755" i="2"/>
  <c r="AG755" i="2" s="1"/>
  <c r="AH755" i="2" s="1"/>
  <c r="Q753" i="2"/>
  <c r="X753" i="2" s="1"/>
  <c r="Y753" i="2" s="1"/>
  <c r="S753" i="2"/>
  <c r="T753" i="2" s="1"/>
  <c r="U753" i="2"/>
  <c r="V753" i="2" s="1"/>
  <c r="W753" i="2" s="1"/>
  <c r="P754" i="2"/>
  <c r="R754" i="2"/>
  <c r="N756" i="2"/>
  <c r="O755" i="2"/>
  <c r="AE754" i="2" l="1"/>
  <c r="AC755" i="2"/>
  <c r="AD755" i="2" s="1"/>
  <c r="AE755" i="2" s="1"/>
  <c r="AA753" i="2"/>
  <c r="Z753" i="2"/>
  <c r="AO753" i="2"/>
  <c r="AP753" i="2"/>
  <c r="AM753" i="2"/>
  <c r="AN753" i="2"/>
  <c r="AB756" i="2"/>
  <c r="AG756" i="2" s="1"/>
  <c r="AH756" i="2" s="1"/>
  <c r="Q754" i="2"/>
  <c r="X754" i="2" s="1"/>
  <c r="Y754" i="2" s="1"/>
  <c r="S754" i="2"/>
  <c r="T754" i="2" s="1"/>
  <c r="U754" i="2"/>
  <c r="V754" i="2" s="1"/>
  <c r="W754" i="2" s="1"/>
  <c r="P755" i="2"/>
  <c r="R755" i="2"/>
  <c r="N757" i="2"/>
  <c r="O756" i="2"/>
  <c r="AF755" i="2" l="1"/>
  <c r="AC756" i="2"/>
  <c r="AD756" i="2" s="1"/>
  <c r="AE756" i="2" s="1"/>
  <c r="AA754" i="2"/>
  <c r="Z754" i="2"/>
  <c r="AO754" i="2"/>
  <c r="AP754" i="2"/>
  <c r="AM754" i="2"/>
  <c r="AN754" i="2"/>
  <c r="AB757" i="2"/>
  <c r="AG757" i="2" s="1"/>
  <c r="AH757" i="2" s="1"/>
  <c r="Q755" i="2"/>
  <c r="X755" i="2" s="1"/>
  <c r="Y755" i="2" s="1"/>
  <c r="S755" i="2"/>
  <c r="T755" i="2" s="1"/>
  <c r="U755" i="2"/>
  <c r="V755" i="2" s="1"/>
  <c r="W755" i="2" s="1"/>
  <c r="P756" i="2"/>
  <c r="R756" i="2"/>
  <c r="N758" i="2"/>
  <c r="O757" i="2"/>
  <c r="AF756" i="2" l="1"/>
  <c r="AA755" i="2"/>
  <c r="Z755" i="2"/>
  <c r="AC757" i="2"/>
  <c r="AD757" i="2" s="1"/>
  <c r="AE757" i="2" s="1"/>
  <c r="AO755" i="2"/>
  <c r="AP755" i="2"/>
  <c r="AM755" i="2"/>
  <c r="AN755" i="2"/>
  <c r="AB758" i="2"/>
  <c r="AG758" i="2" s="1"/>
  <c r="AH758" i="2" s="1"/>
  <c r="Q756" i="2"/>
  <c r="X756" i="2" s="1"/>
  <c r="Y756" i="2" s="1"/>
  <c r="S756" i="2"/>
  <c r="T756" i="2" s="1"/>
  <c r="U756" i="2"/>
  <c r="V756" i="2" s="1"/>
  <c r="W756" i="2" s="1"/>
  <c r="P757" i="2"/>
  <c r="R757" i="2"/>
  <c r="N759" i="2"/>
  <c r="O758" i="2"/>
  <c r="AF757" i="2" l="1"/>
  <c r="AC758" i="2"/>
  <c r="AD758" i="2" s="1"/>
  <c r="AF758" i="2" s="1"/>
  <c r="AA756" i="2"/>
  <c r="Z756" i="2"/>
  <c r="AO756" i="2"/>
  <c r="AP756" i="2"/>
  <c r="AM756" i="2"/>
  <c r="AN756" i="2"/>
  <c r="AB759" i="2"/>
  <c r="AG759" i="2" s="1"/>
  <c r="AH759" i="2" s="1"/>
  <c r="Q757" i="2"/>
  <c r="X757" i="2" s="1"/>
  <c r="Y757" i="2" s="1"/>
  <c r="S757" i="2"/>
  <c r="T757" i="2" s="1"/>
  <c r="U757" i="2"/>
  <c r="V757" i="2" s="1"/>
  <c r="W757" i="2" s="1"/>
  <c r="P758" i="2"/>
  <c r="R758" i="2"/>
  <c r="N760" i="2"/>
  <c r="O759" i="2"/>
  <c r="AE758" i="2" l="1"/>
  <c r="AC759" i="2"/>
  <c r="AD759" i="2" s="1"/>
  <c r="AE759" i="2" s="1"/>
  <c r="AA757" i="2"/>
  <c r="Z757" i="2"/>
  <c r="AO757" i="2"/>
  <c r="AP757" i="2"/>
  <c r="AM757" i="2"/>
  <c r="AN757" i="2"/>
  <c r="AB760" i="2"/>
  <c r="AG760" i="2" s="1"/>
  <c r="AH760" i="2" s="1"/>
  <c r="Q758" i="2"/>
  <c r="X758" i="2" s="1"/>
  <c r="Y758" i="2" s="1"/>
  <c r="S758" i="2"/>
  <c r="T758" i="2" s="1"/>
  <c r="U758" i="2"/>
  <c r="V758" i="2" s="1"/>
  <c r="W758" i="2" s="1"/>
  <c r="P759" i="2"/>
  <c r="R759" i="2"/>
  <c r="N761" i="2"/>
  <c r="O760" i="2"/>
  <c r="AF759" i="2" l="1"/>
  <c r="AC760" i="2"/>
  <c r="AD760" i="2" s="1"/>
  <c r="AE760" i="2" s="1"/>
  <c r="AA758" i="2"/>
  <c r="Z758" i="2"/>
  <c r="AO758" i="2"/>
  <c r="AP758" i="2"/>
  <c r="AM758" i="2"/>
  <c r="AN758" i="2"/>
  <c r="AB761" i="2"/>
  <c r="AG761" i="2" s="1"/>
  <c r="AH761" i="2" s="1"/>
  <c r="Q759" i="2"/>
  <c r="X759" i="2" s="1"/>
  <c r="Y759" i="2" s="1"/>
  <c r="S759" i="2"/>
  <c r="T759" i="2" s="1"/>
  <c r="U759" i="2"/>
  <c r="V759" i="2" s="1"/>
  <c r="W759" i="2" s="1"/>
  <c r="P760" i="2"/>
  <c r="R760" i="2"/>
  <c r="N762" i="2"/>
  <c r="O761" i="2"/>
  <c r="AF760" i="2" l="1"/>
  <c r="AA759" i="2"/>
  <c r="Z759" i="2"/>
  <c r="AO759" i="2"/>
  <c r="AP759" i="2"/>
  <c r="AM759" i="2"/>
  <c r="AN759" i="2"/>
  <c r="AC761" i="2"/>
  <c r="AD761" i="2" s="1"/>
  <c r="AE761" i="2" s="1"/>
  <c r="AB762" i="2"/>
  <c r="AG762" i="2" s="1"/>
  <c r="AH762" i="2" s="1"/>
  <c r="Q760" i="2"/>
  <c r="X760" i="2"/>
  <c r="Y760" i="2" s="1"/>
  <c r="S760" i="2"/>
  <c r="T760" i="2" s="1"/>
  <c r="U760" i="2"/>
  <c r="V760" i="2" s="1"/>
  <c r="W760" i="2" s="1"/>
  <c r="P761" i="2"/>
  <c r="R761" i="2"/>
  <c r="N763" i="2"/>
  <c r="O762" i="2"/>
  <c r="AF761" i="2" l="1"/>
  <c r="AC762" i="2"/>
  <c r="AD762" i="2" s="1"/>
  <c r="AF762" i="2" s="1"/>
  <c r="AA760" i="2"/>
  <c r="Z760" i="2"/>
  <c r="AO760" i="2"/>
  <c r="AP760" i="2"/>
  <c r="AM760" i="2"/>
  <c r="AN760" i="2"/>
  <c r="AB763" i="2"/>
  <c r="AG763" i="2" s="1"/>
  <c r="AH763" i="2" s="1"/>
  <c r="Q761" i="2"/>
  <c r="X761" i="2" s="1"/>
  <c r="Y761" i="2" s="1"/>
  <c r="S761" i="2"/>
  <c r="T761" i="2" s="1"/>
  <c r="U761" i="2"/>
  <c r="V761" i="2" s="1"/>
  <c r="W761" i="2" s="1"/>
  <c r="P762" i="2"/>
  <c r="R762" i="2"/>
  <c r="N764" i="2"/>
  <c r="O763" i="2"/>
  <c r="AE762" i="2" l="1"/>
  <c r="AC763" i="2"/>
  <c r="AD763" i="2" s="1"/>
  <c r="AE763" i="2" s="1"/>
  <c r="AA761" i="2"/>
  <c r="Z761" i="2"/>
  <c r="AO761" i="2"/>
  <c r="AP761" i="2"/>
  <c r="AM761" i="2"/>
  <c r="AN761" i="2"/>
  <c r="AB764" i="2"/>
  <c r="AG764" i="2" s="1"/>
  <c r="AH764" i="2" s="1"/>
  <c r="Q762" i="2"/>
  <c r="X762" i="2" s="1"/>
  <c r="Y762" i="2" s="1"/>
  <c r="S762" i="2"/>
  <c r="T762" i="2" s="1"/>
  <c r="U762" i="2"/>
  <c r="V762" i="2" s="1"/>
  <c r="W762" i="2" s="1"/>
  <c r="P763" i="2"/>
  <c r="R763" i="2"/>
  <c r="N765" i="2"/>
  <c r="O764" i="2"/>
  <c r="AF763" i="2" l="1"/>
  <c r="AC764" i="2"/>
  <c r="AD764" i="2" s="1"/>
  <c r="AF764" i="2" s="1"/>
  <c r="AA762" i="2"/>
  <c r="Z762" i="2"/>
  <c r="AO762" i="2"/>
  <c r="AP762" i="2"/>
  <c r="AM762" i="2"/>
  <c r="AN762" i="2"/>
  <c r="AB765" i="2"/>
  <c r="AG765" i="2" s="1"/>
  <c r="AH765" i="2" s="1"/>
  <c r="Q763" i="2"/>
  <c r="X763" i="2" s="1"/>
  <c r="Y763" i="2" s="1"/>
  <c r="S763" i="2"/>
  <c r="T763" i="2" s="1"/>
  <c r="U763" i="2"/>
  <c r="V763" i="2" s="1"/>
  <c r="W763" i="2" s="1"/>
  <c r="P764" i="2"/>
  <c r="R764" i="2"/>
  <c r="N766" i="2"/>
  <c r="O765" i="2"/>
  <c r="AE764" i="2" l="1"/>
  <c r="AC765" i="2"/>
  <c r="AD765" i="2" s="1"/>
  <c r="AE765" i="2" s="1"/>
  <c r="AA763" i="2"/>
  <c r="Z763" i="2"/>
  <c r="AO763" i="2"/>
  <c r="AP763" i="2"/>
  <c r="AM763" i="2"/>
  <c r="AN763" i="2"/>
  <c r="AB766" i="2"/>
  <c r="AG766" i="2" s="1"/>
  <c r="AH766" i="2" s="1"/>
  <c r="Q764" i="2"/>
  <c r="X764" i="2" s="1"/>
  <c r="Y764" i="2" s="1"/>
  <c r="S764" i="2"/>
  <c r="T764" i="2" s="1"/>
  <c r="U764" i="2"/>
  <c r="V764" i="2" s="1"/>
  <c r="W764" i="2" s="1"/>
  <c r="P765" i="2"/>
  <c r="R765" i="2"/>
  <c r="N767" i="2"/>
  <c r="O766" i="2"/>
  <c r="AF765" i="2" l="1"/>
  <c r="AC766" i="2"/>
  <c r="AD766" i="2" s="1"/>
  <c r="AF766" i="2" s="1"/>
  <c r="AA764" i="2"/>
  <c r="Z764" i="2"/>
  <c r="AO764" i="2"/>
  <c r="AP764" i="2"/>
  <c r="AM764" i="2"/>
  <c r="AN764" i="2"/>
  <c r="AB767" i="2"/>
  <c r="AG767" i="2" s="1"/>
  <c r="AH767" i="2" s="1"/>
  <c r="Q765" i="2"/>
  <c r="X765" i="2" s="1"/>
  <c r="Y765" i="2" s="1"/>
  <c r="S765" i="2"/>
  <c r="T765" i="2" s="1"/>
  <c r="U765" i="2"/>
  <c r="V765" i="2" s="1"/>
  <c r="W765" i="2" s="1"/>
  <c r="P766" i="2"/>
  <c r="R766" i="2"/>
  <c r="N768" i="2"/>
  <c r="O767" i="2"/>
  <c r="AE766" i="2" l="1"/>
  <c r="AC767" i="2"/>
  <c r="AD767" i="2" s="1"/>
  <c r="AE767" i="2" s="1"/>
  <c r="AA765" i="2"/>
  <c r="Z765" i="2"/>
  <c r="AO765" i="2"/>
  <c r="AP765" i="2"/>
  <c r="AM765" i="2"/>
  <c r="AN765" i="2"/>
  <c r="AB768" i="2"/>
  <c r="AG768" i="2" s="1"/>
  <c r="AH768" i="2" s="1"/>
  <c r="Q766" i="2"/>
  <c r="X766" i="2" s="1"/>
  <c r="Y766" i="2" s="1"/>
  <c r="S766" i="2"/>
  <c r="T766" i="2" s="1"/>
  <c r="U766" i="2"/>
  <c r="V766" i="2" s="1"/>
  <c r="W766" i="2" s="1"/>
  <c r="P767" i="2"/>
  <c r="R767" i="2"/>
  <c r="N769" i="2"/>
  <c r="O768" i="2"/>
  <c r="AF767" i="2" l="1"/>
  <c r="AC768" i="2"/>
  <c r="AD768" i="2" s="1"/>
  <c r="AE768" i="2" s="1"/>
  <c r="AA766" i="2"/>
  <c r="Z766" i="2"/>
  <c r="AO766" i="2"/>
  <c r="AP766" i="2"/>
  <c r="AM766" i="2"/>
  <c r="AN766" i="2"/>
  <c r="AB769" i="2"/>
  <c r="AG769" i="2" s="1"/>
  <c r="AH769" i="2" s="1"/>
  <c r="Q767" i="2"/>
  <c r="X767" i="2" s="1"/>
  <c r="Y767" i="2" s="1"/>
  <c r="S767" i="2"/>
  <c r="T767" i="2" s="1"/>
  <c r="U767" i="2"/>
  <c r="V767" i="2" s="1"/>
  <c r="W767" i="2" s="1"/>
  <c r="P768" i="2"/>
  <c r="R768" i="2"/>
  <c r="N770" i="2"/>
  <c r="O769" i="2"/>
  <c r="AF768" i="2" l="1"/>
  <c r="AC769" i="2"/>
  <c r="AD769" i="2" s="1"/>
  <c r="AE769" i="2" s="1"/>
  <c r="AA767" i="2"/>
  <c r="Z767" i="2"/>
  <c r="AO767" i="2"/>
  <c r="AP767" i="2"/>
  <c r="AM767" i="2"/>
  <c r="AN767" i="2"/>
  <c r="AB770" i="2"/>
  <c r="AG770" i="2" s="1"/>
  <c r="AH770" i="2" s="1"/>
  <c r="Q768" i="2"/>
  <c r="X768" i="2" s="1"/>
  <c r="Y768" i="2" s="1"/>
  <c r="S768" i="2"/>
  <c r="T768" i="2" s="1"/>
  <c r="U768" i="2"/>
  <c r="V768" i="2" s="1"/>
  <c r="W768" i="2" s="1"/>
  <c r="P769" i="2"/>
  <c r="R769" i="2"/>
  <c r="N771" i="2"/>
  <c r="O770" i="2"/>
  <c r="AF769" i="2" l="1"/>
  <c r="AC770" i="2"/>
  <c r="AD770" i="2" s="1"/>
  <c r="AE770" i="2" s="1"/>
  <c r="AA768" i="2"/>
  <c r="Z768" i="2"/>
  <c r="AO768" i="2"/>
  <c r="AP768" i="2"/>
  <c r="AM768" i="2"/>
  <c r="AN768" i="2"/>
  <c r="AB771" i="2"/>
  <c r="AG771" i="2" s="1"/>
  <c r="AH771" i="2" s="1"/>
  <c r="Q769" i="2"/>
  <c r="X769" i="2" s="1"/>
  <c r="Y769" i="2" s="1"/>
  <c r="S769" i="2"/>
  <c r="T769" i="2" s="1"/>
  <c r="U769" i="2"/>
  <c r="V769" i="2" s="1"/>
  <c r="W769" i="2" s="1"/>
  <c r="P770" i="2"/>
  <c r="R770" i="2"/>
  <c r="N772" i="2"/>
  <c r="O771" i="2"/>
  <c r="AF770" i="2" l="1"/>
  <c r="AC771" i="2"/>
  <c r="AD771" i="2" s="1"/>
  <c r="AF771" i="2" s="1"/>
  <c r="AA769" i="2"/>
  <c r="Z769" i="2"/>
  <c r="AO769" i="2"/>
  <c r="AP769" i="2"/>
  <c r="AM769" i="2"/>
  <c r="AN769" i="2"/>
  <c r="AB772" i="2"/>
  <c r="AG772" i="2" s="1"/>
  <c r="AH772" i="2" s="1"/>
  <c r="Q770" i="2"/>
  <c r="X770" i="2" s="1"/>
  <c r="Y770" i="2" s="1"/>
  <c r="S770" i="2"/>
  <c r="T770" i="2" s="1"/>
  <c r="U770" i="2"/>
  <c r="V770" i="2" s="1"/>
  <c r="W770" i="2" s="1"/>
  <c r="P771" i="2"/>
  <c r="R771" i="2"/>
  <c r="N773" i="2"/>
  <c r="O772" i="2"/>
  <c r="AE771" i="2" l="1"/>
  <c r="AC772" i="2"/>
  <c r="AD772" i="2" s="1"/>
  <c r="AE772" i="2" s="1"/>
  <c r="AA770" i="2"/>
  <c r="Z770" i="2"/>
  <c r="AO770" i="2"/>
  <c r="AP770" i="2"/>
  <c r="AM770" i="2"/>
  <c r="AN770" i="2"/>
  <c r="AB773" i="2"/>
  <c r="AG773" i="2" s="1"/>
  <c r="AH773" i="2" s="1"/>
  <c r="Q771" i="2"/>
  <c r="X771" i="2" s="1"/>
  <c r="Y771" i="2" s="1"/>
  <c r="S771" i="2"/>
  <c r="T771" i="2" s="1"/>
  <c r="U771" i="2"/>
  <c r="V771" i="2" s="1"/>
  <c r="W771" i="2" s="1"/>
  <c r="P772" i="2"/>
  <c r="R772" i="2"/>
  <c r="N774" i="2"/>
  <c r="O773" i="2"/>
  <c r="AF772" i="2" l="1"/>
  <c r="AA771" i="2"/>
  <c r="Z771" i="2"/>
  <c r="AO771" i="2"/>
  <c r="AP771" i="2"/>
  <c r="AM771" i="2"/>
  <c r="AN771" i="2"/>
  <c r="AC773" i="2"/>
  <c r="AD773" i="2" s="1"/>
  <c r="AE773" i="2" s="1"/>
  <c r="AB774" i="2"/>
  <c r="AG774" i="2" s="1"/>
  <c r="AH774" i="2" s="1"/>
  <c r="Q772" i="2"/>
  <c r="X772" i="2" s="1"/>
  <c r="Y772" i="2" s="1"/>
  <c r="S772" i="2"/>
  <c r="T772" i="2" s="1"/>
  <c r="U772" i="2"/>
  <c r="V772" i="2" s="1"/>
  <c r="W772" i="2" s="1"/>
  <c r="P773" i="2"/>
  <c r="R773" i="2"/>
  <c r="N775" i="2"/>
  <c r="O774" i="2"/>
  <c r="AF773" i="2" l="1"/>
  <c r="AC774" i="2"/>
  <c r="AD774" i="2" s="1"/>
  <c r="AE774" i="2" s="1"/>
  <c r="AA772" i="2"/>
  <c r="Z772" i="2"/>
  <c r="AO772" i="2"/>
  <c r="AP772" i="2"/>
  <c r="AM772" i="2"/>
  <c r="AN772" i="2"/>
  <c r="AB775" i="2"/>
  <c r="AG775" i="2" s="1"/>
  <c r="AH775" i="2" s="1"/>
  <c r="Q773" i="2"/>
  <c r="X773" i="2"/>
  <c r="Y773" i="2" s="1"/>
  <c r="S773" i="2"/>
  <c r="T773" i="2" s="1"/>
  <c r="U773" i="2"/>
  <c r="V773" i="2" s="1"/>
  <c r="W773" i="2" s="1"/>
  <c r="P774" i="2"/>
  <c r="R774" i="2"/>
  <c r="N776" i="2"/>
  <c r="O775" i="2"/>
  <c r="AF774" i="2" l="1"/>
  <c r="AC775" i="2"/>
  <c r="AD775" i="2" s="1"/>
  <c r="AE775" i="2" s="1"/>
  <c r="AA773" i="2"/>
  <c r="Z773" i="2"/>
  <c r="AO773" i="2"/>
  <c r="AP773" i="2"/>
  <c r="AM773" i="2"/>
  <c r="AN773" i="2"/>
  <c r="AB776" i="2"/>
  <c r="AG776" i="2" s="1"/>
  <c r="AH776" i="2" s="1"/>
  <c r="Q774" i="2"/>
  <c r="X774" i="2" s="1"/>
  <c r="Y774" i="2" s="1"/>
  <c r="S774" i="2"/>
  <c r="T774" i="2" s="1"/>
  <c r="U774" i="2"/>
  <c r="V774" i="2" s="1"/>
  <c r="W774" i="2" s="1"/>
  <c r="P775" i="2"/>
  <c r="R775" i="2"/>
  <c r="N777" i="2"/>
  <c r="O776" i="2"/>
  <c r="AF775" i="2" l="1"/>
  <c r="AC776" i="2"/>
  <c r="AD776" i="2" s="1"/>
  <c r="AF776" i="2" s="1"/>
  <c r="AA774" i="2"/>
  <c r="Z774" i="2"/>
  <c r="AO774" i="2"/>
  <c r="AP774" i="2"/>
  <c r="AM774" i="2"/>
  <c r="AN774" i="2"/>
  <c r="AB777" i="2"/>
  <c r="AG777" i="2" s="1"/>
  <c r="AH777" i="2" s="1"/>
  <c r="Q775" i="2"/>
  <c r="X775" i="2" s="1"/>
  <c r="Y775" i="2" s="1"/>
  <c r="S775" i="2"/>
  <c r="T775" i="2" s="1"/>
  <c r="U775" i="2"/>
  <c r="V775" i="2" s="1"/>
  <c r="W775" i="2" s="1"/>
  <c r="P776" i="2"/>
  <c r="R776" i="2"/>
  <c r="N778" i="2"/>
  <c r="O777" i="2"/>
  <c r="AE776" i="2" l="1"/>
  <c r="AC777" i="2"/>
  <c r="AD777" i="2" s="1"/>
  <c r="AE777" i="2" s="1"/>
  <c r="AA775" i="2"/>
  <c r="Z775" i="2"/>
  <c r="AO775" i="2"/>
  <c r="AP775" i="2"/>
  <c r="AM775" i="2"/>
  <c r="AN775" i="2"/>
  <c r="AB778" i="2"/>
  <c r="AG778" i="2" s="1"/>
  <c r="AH778" i="2" s="1"/>
  <c r="Q776" i="2"/>
  <c r="X776" i="2" s="1"/>
  <c r="Y776" i="2" s="1"/>
  <c r="S776" i="2"/>
  <c r="T776" i="2" s="1"/>
  <c r="U776" i="2"/>
  <c r="V776" i="2" s="1"/>
  <c r="W776" i="2" s="1"/>
  <c r="P777" i="2"/>
  <c r="R777" i="2"/>
  <c r="N779" i="2"/>
  <c r="O778" i="2"/>
  <c r="AF777" i="2" l="1"/>
  <c r="AC778" i="2"/>
  <c r="AD778" i="2" s="1"/>
  <c r="AF778" i="2" s="1"/>
  <c r="AA776" i="2"/>
  <c r="Z776" i="2"/>
  <c r="AO776" i="2"/>
  <c r="AP776" i="2"/>
  <c r="AM776" i="2"/>
  <c r="AN776" i="2"/>
  <c r="AB779" i="2"/>
  <c r="AG779" i="2" s="1"/>
  <c r="AH779" i="2" s="1"/>
  <c r="Q777" i="2"/>
  <c r="X777" i="2" s="1"/>
  <c r="Y777" i="2" s="1"/>
  <c r="S777" i="2"/>
  <c r="T777" i="2" s="1"/>
  <c r="U777" i="2"/>
  <c r="V777" i="2" s="1"/>
  <c r="W777" i="2" s="1"/>
  <c r="P778" i="2"/>
  <c r="R778" i="2"/>
  <c r="N780" i="2"/>
  <c r="O779" i="2"/>
  <c r="AE778" i="2" l="1"/>
  <c r="AC779" i="2"/>
  <c r="AD779" i="2" s="1"/>
  <c r="AE779" i="2" s="1"/>
  <c r="AA777" i="2"/>
  <c r="Z777" i="2"/>
  <c r="AO777" i="2"/>
  <c r="AP777" i="2"/>
  <c r="AM777" i="2"/>
  <c r="AN777" i="2"/>
  <c r="AB780" i="2"/>
  <c r="AG780" i="2" s="1"/>
  <c r="AH780" i="2" s="1"/>
  <c r="Q778" i="2"/>
  <c r="X778" i="2" s="1"/>
  <c r="Y778" i="2" s="1"/>
  <c r="S778" i="2"/>
  <c r="T778" i="2" s="1"/>
  <c r="U778" i="2"/>
  <c r="V778" i="2" s="1"/>
  <c r="W778" i="2" s="1"/>
  <c r="P779" i="2"/>
  <c r="R779" i="2"/>
  <c r="N781" i="2"/>
  <c r="O780" i="2"/>
  <c r="AF779" i="2" l="1"/>
  <c r="AC780" i="2"/>
  <c r="AD780" i="2" s="1"/>
  <c r="AF780" i="2" s="1"/>
  <c r="AA778" i="2"/>
  <c r="Z778" i="2"/>
  <c r="AO778" i="2"/>
  <c r="AP778" i="2"/>
  <c r="AM778" i="2"/>
  <c r="AN778" i="2"/>
  <c r="AB781" i="2"/>
  <c r="AG781" i="2" s="1"/>
  <c r="AH781" i="2" s="1"/>
  <c r="Q779" i="2"/>
  <c r="X779" i="2" s="1"/>
  <c r="Y779" i="2" s="1"/>
  <c r="S779" i="2"/>
  <c r="T779" i="2" s="1"/>
  <c r="U779" i="2"/>
  <c r="V779" i="2" s="1"/>
  <c r="W779" i="2" s="1"/>
  <c r="P780" i="2"/>
  <c r="R780" i="2"/>
  <c r="N782" i="2"/>
  <c r="O781" i="2"/>
  <c r="AE780" i="2" l="1"/>
  <c r="AC781" i="2"/>
  <c r="AD781" i="2" s="1"/>
  <c r="AE781" i="2" s="1"/>
  <c r="AA779" i="2"/>
  <c r="Z779" i="2"/>
  <c r="AO779" i="2"/>
  <c r="AP779" i="2"/>
  <c r="AM779" i="2"/>
  <c r="AN779" i="2"/>
  <c r="AB782" i="2"/>
  <c r="AG782" i="2" s="1"/>
  <c r="AH782" i="2" s="1"/>
  <c r="Q780" i="2"/>
  <c r="X780" i="2" s="1"/>
  <c r="Y780" i="2" s="1"/>
  <c r="S780" i="2"/>
  <c r="T780" i="2" s="1"/>
  <c r="U780" i="2"/>
  <c r="V780" i="2" s="1"/>
  <c r="W780" i="2" s="1"/>
  <c r="P781" i="2"/>
  <c r="R781" i="2"/>
  <c r="N783" i="2"/>
  <c r="O782" i="2"/>
  <c r="AF781" i="2" l="1"/>
  <c r="AC782" i="2"/>
  <c r="AD782" i="2" s="1"/>
  <c r="AF782" i="2" s="1"/>
  <c r="AA780" i="2"/>
  <c r="Z780" i="2"/>
  <c r="AO780" i="2"/>
  <c r="AP780" i="2"/>
  <c r="AM780" i="2"/>
  <c r="AN780" i="2"/>
  <c r="AB783" i="2"/>
  <c r="AG783" i="2" s="1"/>
  <c r="AH783" i="2" s="1"/>
  <c r="Q781" i="2"/>
  <c r="X781" i="2" s="1"/>
  <c r="Y781" i="2" s="1"/>
  <c r="S781" i="2"/>
  <c r="T781" i="2" s="1"/>
  <c r="U781" i="2"/>
  <c r="V781" i="2" s="1"/>
  <c r="W781" i="2" s="1"/>
  <c r="P782" i="2"/>
  <c r="R782" i="2"/>
  <c r="N784" i="2"/>
  <c r="O783" i="2"/>
  <c r="AE782" i="2" l="1"/>
  <c r="AC783" i="2"/>
  <c r="AD783" i="2" s="1"/>
  <c r="AE783" i="2" s="1"/>
  <c r="AA781" i="2"/>
  <c r="Z781" i="2"/>
  <c r="AO781" i="2"/>
  <c r="AP781" i="2"/>
  <c r="AM781" i="2"/>
  <c r="AN781" i="2"/>
  <c r="AB784" i="2"/>
  <c r="AG784" i="2" s="1"/>
  <c r="AH784" i="2" s="1"/>
  <c r="Q782" i="2"/>
  <c r="X782" i="2" s="1"/>
  <c r="Y782" i="2" s="1"/>
  <c r="S782" i="2"/>
  <c r="T782" i="2" s="1"/>
  <c r="U782" i="2"/>
  <c r="V782" i="2" s="1"/>
  <c r="W782" i="2" s="1"/>
  <c r="P783" i="2"/>
  <c r="R783" i="2"/>
  <c r="N785" i="2"/>
  <c r="O784" i="2"/>
  <c r="AF783" i="2" l="1"/>
  <c r="AC784" i="2"/>
  <c r="AD784" i="2" s="1"/>
  <c r="AE784" i="2" s="1"/>
  <c r="AA782" i="2"/>
  <c r="Z782" i="2"/>
  <c r="AO782" i="2"/>
  <c r="AP782" i="2"/>
  <c r="AM782" i="2"/>
  <c r="AN782" i="2"/>
  <c r="AB785" i="2"/>
  <c r="AG785" i="2" s="1"/>
  <c r="AH785" i="2" s="1"/>
  <c r="Q783" i="2"/>
  <c r="X783" i="2" s="1"/>
  <c r="Y783" i="2" s="1"/>
  <c r="S783" i="2"/>
  <c r="T783" i="2" s="1"/>
  <c r="U783" i="2"/>
  <c r="V783" i="2" s="1"/>
  <c r="W783" i="2" s="1"/>
  <c r="P784" i="2"/>
  <c r="R784" i="2"/>
  <c r="N786" i="2"/>
  <c r="O785" i="2"/>
  <c r="AF784" i="2" l="1"/>
  <c r="AC785" i="2"/>
  <c r="AD785" i="2" s="1"/>
  <c r="AF785" i="2" s="1"/>
  <c r="AA783" i="2"/>
  <c r="Z783" i="2"/>
  <c r="AO783" i="2"/>
  <c r="AP783" i="2"/>
  <c r="AM783" i="2"/>
  <c r="AN783" i="2"/>
  <c r="AB786" i="2"/>
  <c r="AG786" i="2" s="1"/>
  <c r="AH786" i="2" s="1"/>
  <c r="Q784" i="2"/>
  <c r="X784" i="2" s="1"/>
  <c r="Y784" i="2" s="1"/>
  <c r="S784" i="2"/>
  <c r="T784" i="2" s="1"/>
  <c r="U784" i="2"/>
  <c r="V784" i="2" s="1"/>
  <c r="W784" i="2" s="1"/>
  <c r="P785" i="2"/>
  <c r="R785" i="2"/>
  <c r="N787" i="2"/>
  <c r="O786" i="2"/>
  <c r="AE785" i="2" l="1"/>
  <c r="AC786" i="2"/>
  <c r="AD786" i="2" s="1"/>
  <c r="AF786" i="2" s="1"/>
  <c r="AA784" i="2"/>
  <c r="Z784" i="2"/>
  <c r="AO784" i="2"/>
  <c r="AP784" i="2"/>
  <c r="AM784" i="2"/>
  <c r="AN784" i="2"/>
  <c r="AB787" i="2"/>
  <c r="AG787" i="2" s="1"/>
  <c r="AH787" i="2" s="1"/>
  <c r="Q785" i="2"/>
  <c r="X785" i="2" s="1"/>
  <c r="Y785" i="2" s="1"/>
  <c r="S785" i="2"/>
  <c r="T785" i="2" s="1"/>
  <c r="U785" i="2"/>
  <c r="V785" i="2" s="1"/>
  <c r="W785" i="2" s="1"/>
  <c r="P786" i="2"/>
  <c r="R786" i="2"/>
  <c r="N788" i="2"/>
  <c r="O787" i="2"/>
  <c r="AE786" i="2" l="1"/>
  <c r="AC787" i="2"/>
  <c r="AD787" i="2" s="1"/>
  <c r="AE787" i="2" s="1"/>
  <c r="AA785" i="2"/>
  <c r="Z785" i="2"/>
  <c r="AO785" i="2"/>
  <c r="AP785" i="2"/>
  <c r="AM785" i="2"/>
  <c r="AN785" i="2"/>
  <c r="AB788" i="2"/>
  <c r="AG788" i="2" s="1"/>
  <c r="AH788" i="2" s="1"/>
  <c r="Q786" i="2"/>
  <c r="X786" i="2" s="1"/>
  <c r="Y786" i="2" s="1"/>
  <c r="S786" i="2"/>
  <c r="T786" i="2" s="1"/>
  <c r="U786" i="2"/>
  <c r="V786" i="2" s="1"/>
  <c r="W786" i="2" s="1"/>
  <c r="P787" i="2"/>
  <c r="R787" i="2"/>
  <c r="N789" i="2"/>
  <c r="O788" i="2"/>
  <c r="AF787" i="2" l="1"/>
  <c r="AA786" i="2"/>
  <c r="Z786" i="2"/>
  <c r="AO786" i="2"/>
  <c r="AP786" i="2"/>
  <c r="AM786" i="2"/>
  <c r="AN786" i="2"/>
  <c r="AC788" i="2"/>
  <c r="AD788" i="2" s="1"/>
  <c r="AE788" i="2" s="1"/>
  <c r="AB789" i="2"/>
  <c r="AG789" i="2" s="1"/>
  <c r="AH789" i="2" s="1"/>
  <c r="Q787" i="2"/>
  <c r="X787" i="2"/>
  <c r="Y787" i="2" s="1"/>
  <c r="S787" i="2"/>
  <c r="T787" i="2" s="1"/>
  <c r="U787" i="2"/>
  <c r="V787" i="2" s="1"/>
  <c r="W787" i="2" s="1"/>
  <c r="P788" i="2"/>
  <c r="R788" i="2"/>
  <c r="N790" i="2"/>
  <c r="O789" i="2"/>
  <c r="AF788" i="2" l="1"/>
  <c r="AC789" i="2"/>
  <c r="AD789" i="2" s="1"/>
  <c r="AE789" i="2" s="1"/>
  <c r="AA787" i="2"/>
  <c r="Z787" i="2"/>
  <c r="AO787" i="2"/>
  <c r="AP787" i="2"/>
  <c r="AM787" i="2"/>
  <c r="AN787" i="2"/>
  <c r="AB790" i="2"/>
  <c r="AG790" i="2" s="1"/>
  <c r="AH790" i="2" s="1"/>
  <c r="Q788" i="2"/>
  <c r="X788" i="2" s="1"/>
  <c r="Y788" i="2" s="1"/>
  <c r="S788" i="2"/>
  <c r="T788" i="2" s="1"/>
  <c r="U788" i="2"/>
  <c r="V788" i="2" s="1"/>
  <c r="W788" i="2" s="1"/>
  <c r="P789" i="2"/>
  <c r="R789" i="2"/>
  <c r="N791" i="2"/>
  <c r="O790" i="2"/>
  <c r="AF789" i="2" l="1"/>
  <c r="AC790" i="2"/>
  <c r="AD790" i="2" s="1"/>
  <c r="AE790" i="2" s="1"/>
  <c r="AA788" i="2"/>
  <c r="Z788" i="2"/>
  <c r="AO788" i="2"/>
  <c r="AP788" i="2"/>
  <c r="AM788" i="2"/>
  <c r="AN788" i="2"/>
  <c r="AB791" i="2"/>
  <c r="AG791" i="2" s="1"/>
  <c r="AH791" i="2" s="1"/>
  <c r="Q789" i="2"/>
  <c r="X789" i="2" s="1"/>
  <c r="Y789" i="2" s="1"/>
  <c r="S789" i="2"/>
  <c r="T789" i="2" s="1"/>
  <c r="U789" i="2"/>
  <c r="V789" i="2" s="1"/>
  <c r="W789" i="2" s="1"/>
  <c r="P790" i="2"/>
  <c r="R790" i="2"/>
  <c r="N792" i="2"/>
  <c r="O791" i="2"/>
  <c r="AF790" i="2" l="1"/>
  <c r="AC791" i="2"/>
  <c r="AD791" i="2" s="1"/>
  <c r="AE791" i="2" s="1"/>
  <c r="AA789" i="2"/>
  <c r="Z789" i="2"/>
  <c r="AO789" i="2"/>
  <c r="AP789" i="2"/>
  <c r="AM789" i="2"/>
  <c r="AN789" i="2"/>
  <c r="AB792" i="2"/>
  <c r="AG792" i="2" s="1"/>
  <c r="AH792" i="2" s="1"/>
  <c r="Q790" i="2"/>
  <c r="X790" i="2" s="1"/>
  <c r="Y790" i="2" s="1"/>
  <c r="S790" i="2"/>
  <c r="T790" i="2" s="1"/>
  <c r="U790" i="2"/>
  <c r="V790" i="2" s="1"/>
  <c r="W790" i="2" s="1"/>
  <c r="P791" i="2"/>
  <c r="R791" i="2"/>
  <c r="N793" i="2"/>
  <c r="O792" i="2"/>
  <c r="AF791" i="2" l="1"/>
  <c r="AC792" i="2"/>
  <c r="AD792" i="2" s="1"/>
  <c r="AE792" i="2" s="1"/>
  <c r="AA790" i="2"/>
  <c r="Z790" i="2"/>
  <c r="AO790" i="2"/>
  <c r="AP790" i="2"/>
  <c r="AM790" i="2"/>
  <c r="AN790" i="2"/>
  <c r="AB793" i="2"/>
  <c r="AG793" i="2" s="1"/>
  <c r="AH793" i="2" s="1"/>
  <c r="Q791" i="2"/>
  <c r="S791" i="2"/>
  <c r="T791" i="2" s="1"/>
  <c r="U791" i="2"/>
  <c r="V791" i="2" s="1"/>
  <c r="W791" i="2" s="1"/>
  <c r="P792" i="2"/>
  <c r="R792" i="2"/>
  <c r="N794" i="2"/>
  <c r="O793" i="2"/>
  <c r="AO791" i="2" l="1"/>
  <c r="AP791" i="2"/>
  <c r="AM791" i="2"/>
  <c r="AN791" i="2"/>
  <c r="AF792" i="2"/>
  <c r="X791" i="2"/>
  <c r="Y791" i="2" s="1"/>
  <c r="AC793" i="2"/>
  <c r="AD793" i="2" s="1"/>
  <c r="AE793" i="2" s="1"/>
  <c r="AB794" i="2"/>
  <c r="AG794" i="2" s="1"/>
  <c r="AH794" i="2" s="1"/>
  <c r="Q792" i="2"/>
  <c r="X792" i="2" s="1"/>
  <c r="Y792" i="2" s="1"/>
  <c r="S792" i="2"/>
  <c r="T792" i="2" s="1"/>
  <c r="U792" i="2"/>
  <c r="V792" i="2" s="1"/>
  <c r="W792" i="2" s="1"/>
  <c r="P793" i="2"/>
  <c r="R793" i="2"/>
  <c r="N795" i="2"/>
  <c r="O794" i="2"/>
  <c r="AC794" i="2" l="1"/>
  <c r="AD794" i="2" s="1"/>
  <c r="AF794" i="2" s="1"/>
  <c r="AA792" i="2"/>
  <c r="Z792" i="2"/>
  <c r="AO792" i="2"/>
  <c r="AP792" i="2"/>
  <c r="AM792" i="2"/>
  <c r="AN792" i="2"/>
  <c r="AF793" i="2"/>
  <c r="AA791" i="2"/>
  <c r="Z791" i="2"/>
  <c r="AB795" i="2"/>
  <c r="AG795" i="2" s="1"/>
  <c r="AH795" i="2" s="1"/>
  <c r="Q793" i="2"/>
  <c r="X793" i="2" s="1"/>
  <c r="Y793" i="2" s="1"/>
  <c r="AE794" i="2"/>
  <c r="S793" i="2"/>
  <c r="T793" i="2" s="1"/>
  <c r="U793" i="2"/>
  <c r="V793" i="2" s="1"/>
  <c r="W793" i="2" s="1"/>
  <c r="P794" i="2"/>
  <c r="R794" i="2"/>
  <c r="N796" i="2"/>
  <c r="O795" i="2"/>
  <c r="AC795" i="2" l="1"/>
  <c r="AD795" i="2" s="1"/>
  <c r="AE795" i="2" s="1"/>
  <c r="AA793" i="2"/>
  <c r="Z793" i="2"/>
  <c r="AO793" i="2"/>
  <c r="AP793" i="2"/>
  <c r="AM793" i="2"/>
  <c r="AN793" i="2"/>
  <c r="AB796" i="2"/>
  <c r="AG796" i="2" s="1"/>
  <c r="AH796" i="2" s="1"/>
  <c r="Q794" i="2"/>
  <c r="X794" i="2"/>
  <c r="Y794" i="2" s="1"/>
  <c r="S794" i="2"/>
  <c r="T794" i="2" s="1"/>
  <c r="U794" i="2"/>
  <c r="V794" i="2" s="1"/>
  <c r="W794" i="2" s="1"/>
  <c r="P795" i="2"/>
  <c r="R795" i="2"/>
  <c r="N797" i="2"/>
  <c r="O796" i="2"/>
  <c r="AF795" i="2" l="1"/>
  <c r="AA794" i="2"/>
  <c r="Z794" i="2"/>
  <c r="AO794" i="2"/>
  <c r="AP794" i="2"/>
  <c r="AM794" i="2"/>
  <c r="AN794" i="2"/>
  <c r="AC796" i="2"/>
  <c r="AD796" i="2" s="1"/>
  <c r="AE796" i="2" s="1"/>
  <c r="AB797" i="2"/>
  <c r="AG797" i="2" s="1"/>
  <c r="AH797" i="2" s="1"/>
  <c r="Q795" i="2"/>
  <c r="X795" i="2" s="1"/>
  <c r="Y795" i="2" s="1"/>
  <c r="S795" i="2"/>
  <c r="T795" i="2" s="1"/>
  <c r="U795" i="2"/>
  <c r="V795" i="2" s="1"/>
  <c r="W795" i="2" s="1"/>
  <c r="P796" i="2"/>
  <c r="R796" i="2"/>
  <c r="N798" i="2"/>
  <c r="O797" i="2"/>
  <c r="AF796" i="2" l="1"/>
  <c r="AC797" i="2"/>
  <c r="AD797" i="2" s="1"/>
  <c r="AE797" i="2" s="1"/>
  <c r="AA795" i="2"/>
  <c r="Z795" i="2"/>
  <c r="AO795" i="2"/>
  <c r="AP795" i="2"/>
  <c r="AM795" i="2"/>
  <c r="AN795" i="2"/>
  <c r="AB798" i="2"/>
  <c r="AG798" i="2" s="1"/>
  <c r="AH798" i="2" s="1"/>
  <c r="Q796" i="2"/>
  <c r="X796" i="2" s="1"/>
  <c r="Y796" i="2" s="1"/>
  <c r="S796" i="2"/>
  <c r="T796" i="2" s="1"/>
  <c r="U796" i="2"/>
  <c r="V796" i="2" s="1"/>
  <c r="W796" i="2" s="1"/>
  <c r="P797" i="2"/>
  <c r="R797" i="2"/>
  <c r="N799" i="2"/>
  <c r="O798" i="2"/>
  <c r="AA796" i="2" l="1"/>
  <c r="Z796" i="2"/>
  <c r="AO796" i="2"/>
  <c r="AP796" i="2"/>
  <c r="AM796" i="2"/>
  <c r="AN796" i="2"/>
  <c r="AF797" i="2"/>
  <c r="AC798" i="2"/>
  <c r="AD798" i="2" s="1"/>
  <c r="AE798" i="2" s="1"/>
  <c r="AB799" i="2"/>
  <c r="AG799" i="2" s="1"/>
  <c r="AH799" i="2" s="1"/>
  <c r="Q797" i="2"/>
  <c r="X797" i="2"/>
  <c r="Y797" i="2" s="1"/>
  <c r="S797" i="2"/>
  <c r="T797" i="2" s="1"/>
  <c r="U797" i="2"/>
  <c r="V797" i="2" s="1"/>
  <c r="W797" i="2" s="1"/>
  <c r="P798" i="2"/>
  <c r="R798" i="2"/>
  <c r="N800" i="2"/>
  <c r="O799" i="2"/>
  <c r="AF798" i="2" l="1"/>
  <c r="AC799" i="2"/>
  <c r="AD799" i="2" s="1"/>
  <c r="AE799" i="2" s="1"/>
  <c r="AA797" i="2"/>
  <c r="Z797" i="2"/>
  <c r="AO797" i="2"/>
  <c r="AP797" i="2"/>
  <c r="AM797" i="2"/>
  <c r="AN797" i="2"/>
  <c r="AB800" i="2"/>
  <c r="AG800" i="2" s="1"/>
  <c r="AH800" i="2" s="1"/>
  <c r="Q798" i="2"/>
  <c r="X798" i="2" s="1"/>
  <c r="Y798" i="2" s="1"/>
  <c r="S798" i="2"/>
  <c r="T798" i="2" s="1"/>
  <c r="U798" i="2"/>
  <c r="V798" i="2" s="1"/>
  <c r="W798" i="2" s="1"/>
  <c r="P799" i="2"/>
  <c r="R799" i="2"/>
  <c r="N801" i="2"/>
  <c r="O800" i="2"/>
  <c r="AA798" i="2" l="1"/>
  <c r="Z798" i="2"/>
  <c r="AF799" i="2"/>
  <c r="AC800" i="2"/>
  <c r="AD800" i="2" s="1"/>
  <c r="AE800" i="2" s="1"/>
  <c r="AO798" i="2"/>
  <c r="AP798" i="2"/>
  <c r="AM798" i="2"/>
  <c r="AN798" i="2"/>
  <c r="AB801" i="2"/>
  <c r="AG801" i="2" s="1"/>
  <c r="AH801" i="2" s="1"/>
  <c r="Q799" i="2"/>
  <c r="X799" i="2" s="1"/>
  <c r="Y799" i="2" s="1"/>
  <c r="S799" i="2"/>
  <c r="T799" i="2" s="1"/>
  <c r="U799" i="2"/>
  <c r="V799" i="2" s="1"/>
  <c r="W799" i="2" s="1"/>
  <c r="P800" i="2"/>
  <c r="R800" i="2"/>
  <c r="N802" i="2"/>
  <c r="O801" i="2"/>
  <c r="AF800" i="2" l="1"/>
  <c r="AC801" i="2"/>
  <c r="AD801" i="2" s="1"/>
  <c r="AE801" i="2" s="1"/>
  <c r="AA799" i="2"/>
  <c r="Z799" i="2"/>
  <c r="AO799" i="2"/>
  <c r="AP799" i="2"/>
  <c r="AM799" i="2"/>
  <c r="AN799" i="2"/>
  <c r="AB802" i="2"/>
  <c r="AG802" i="2" s="1"/>
  <c r="AH802" i="2" s="1"/>
  <c r="Q800" i="2"/>
  <c r="X800" i="2" s="1"/>
  <c r="Y800" i="2" s="1"/>
  <c r="S800" i="2"/>
  <c r="T800" i="2" s="1"/>
  <c r="U800" i="2"/>
  <c r="V800" i="2" s="1"/>
  <c r="W800" i="2" s="1"/>
  <c r="P801" i="2"/>
  <c r="R801" i="2"/>
  <c r="N803" i="2"/>
  <c r="O802" i="2"/>
  <c r="AA800" i="2" l="1"/>
  <c r="Z800" i="2"/>
  <c r="AO800" i="2"/>
  <c r="AP800" i="2"/>
  <c r="AM800" i="2"/>
  <c r="AN800" i="2"/>
  <c r="AF801" i="2"/>
  <c r="AC802" i="2"/>
  <c r="AD802" i="2" s="1"/>
  <c r="AE802" i="2" s="1"/>
  <c r="AB803" i="2"/>
  <c r="AG803" i="2" s="1"/>
  <c r="AH803" i="2" s="1"/>
  <c r="Q801" i="2"/>
  <c r="X801" i="2"/>
  <c r="Y801" i="2" s="1"/>
  <c r="S801" i="2"/>
  <c r="T801" i="2" s="1"/>
  <c r="U801" i="2"/>
  <c r="V801" i="2" s="1"/>
  <c r="W801" i="2" s="1"/>
  <c r="P802" i="2"/>
  <c r="R802" i="2"/>
  <c r="N804" i="2"/>
  <c r="O803" i="2"/>
  <c r="AF802" i="2" l="1"/>
  <c r="AC803" i="2"/>
  <c r="AD803" i="2" s="1"/>
  <c r="AF803" i="2" s="1"/>
  <c r="AA801" i="2"/>
  <c r="Z801" i="2"/>
  <c r="AO801" i="2"/>
  <c r="AP801" i="2"/>
  <c r="AM801" i="2"/>
  <c r="AN801" i="2"/>
  <c r="AB804" i="2"/>
  <c r="AG804" i="2" s="1"/>
  <c r="AH804" i="2" s="1"/>
  <c r="Q802" i="2"/>
  <c r="X802" i="2" s="1"/>
  <c r="Y802" i="2" s="1"/>
  <c r="S802" i="2"/>
  <c r="T802" i="2" s="1"/>
  <c r="U802" i="2"/>
  <c r="V802" i="2" s="1"/>
  <c r="W802" i="2" s="1"/>
  <c r="P803" i="2"/>
  <c r="R803" i="2"/>
  <c r="N805" i="2"/>
  <c r="O804" i="2"/>
  <c r="AE803" i="2" l="1"/>
  <c r="AA802" i="2"/>
  <c r="Z802" i="2"/>
  <c r="AC804" i="2"/>
  <c r="AD804" i="2" s="1"/>
  <c r="AF804" i="2" s="1"/>
  <c r="AO802" i="2"/>
  <c r="AP802" i="2"/>
  <c r="AM802" i="2"/>
  <c r="AN802" i="2"/>
  <c r="AB805" i="2"/>
  <c r="AG805" i="2" s="1"/>
  <c r="AH805" i="2" s="1"/>
  <c r="Q803" i="2"/>
  <c r="X803" i="2" s="1"/>
  <c r="Y803" i="2" s="1"/>
  <c r="S803" i="2"/>
  <c r="T803" i="2" s="1"/>
  <c r="U803" i="2"/>
  <c r="V803" i="2" s="1"/>
  <c r="W803" i="2" s="1"/>
  <c r="P804" i="2"/>
  <c r="R804" i="2"/>
  <c r="N806" i="2"/>
  <c r="O805" i="2"/>
  <c r="AE804" i="2" l="1"/>
  <c r="AA803" i="2"/>
  <c r="Z803" i="2"/>
  <c r="AO803" i="2"/>
  <c r="AP803" i="2"/>
  <c r="AM803" i="2"/>
  <c r="AN803" i="2"/>
  <c r="AC805" i="2"/>
  <c r="AD805" i="2" s="1"/>
  <c r="AF805" i="2" s="1"/>
  <c r="AB806" i="2"/>
  <c r="AG806" i="2" s="1"/>
  <c r="AH806" i="2" s="1"/>
  <c r="Q804" i="2"/>
  <c r="X804" i="2" s="1"/>
  <c r="Y804" i="2" s="1"/>
  <c r="S804" i="2"/>
  <c r="T804" i="2" s="1"/>
  <c r="U804" i="2"/>
  <c r="V804" i="2" s="1"/>
  <c r="W804" i="2" s="1"/>
  <c r="P805" i="2"/>
  <c r="R805" i="2"/>
  <c r="N807" i="2"/>
  <c r="O806" i="2"/>
  <c r="AE805" i="2" l="1"/>
  <c r="AA804" i="2"/>
  <c r="Z804" i="2"/>
  <c r="AO804" i="2"/>
  <c r="AP804" i="2"/>
  <c r="AM804" i="2"/>
  <c r="AN804" i="2"/>
  <c r="AC806" i="2"/>
  <c r="AD806" i="2" s="1"/>
  <c r="AF806" i="2" s="1"/>
  <c r="AB807" i="2"/>
  <c r="AG807" i="2" s="1"/>
  <c r="AH807" i="2" s="1"/>
  <c r="Q805" i="2"/>
  <c r="X805" i="2"/>
  <c r="Y805" i="2" s="1"/>
  <c r="S805" i="2"/>
  <c r="T805" i="2" s="1"/>
  <c r="U805" i="2"/>
  <c r="V805" i="2" s="1"/>
  <c r="W805" i="2" s="1"/>
  <c r="P806" i="2"/>
  <c r="R806" i="2"/>
  <c r="N808" i="2"/>
  <c r="O807" i="2"/>
  <c r="AE806" i="2" l="1"/>
  <c r="AA805" i="2"/>
  <c r="Z805" i="2"/>
  <c r="AO805" i="2"/>
  <c r="AP805" i="2"/>
  <c r="AM805" i="2"/>
  <c r="AN805" i="2"/>
  <c r="AC807" i="2"/>
  <c r="AD807" i="2" s="1"/>
  <c r="AF807" i="2" s="1"/>
  <c r="AB808" i="2"/>
  <c r="AG808" i="2" s="1"/>
  <c r="AH808" i="2" s="1"/>
  <c r="Q806" i="2"/>
  <c r="X806" i="2" s="1"/>
  <c r="Y806" i="2" s="1"/>
  <c r="S806" i="2"/>
  <c r="T806" i="2" s="1"/>
  <c r="U806" i="2"/>
  <c r="V806" i="2" s="1"/>
  <c r="W806" i="2" s="1"/>
  <c r="P807" i="2"/>
  <c r="R807" i="2"/>
  <c r="N809" i="2"/>
  <c r="O808" i="2"/>
  <c r="AE807" i="2" l="1"/>
  <c r="AA806" i="2"/>
  <c r="Z806" i="2"/>
  <c r="AO806" i="2"/>
  <c r="AP806" i="2"/>
  <c r="AM806" i="2"/>
  <c r="AN806" i="2"/>
  <c r="AC808" i="2"/>
  <c r="AD808" i="2" s="1"/>
  <c r="AF808" i="2" s="1"/>
  <c r="AB809" i="2"/>
  <c r="AG809" i="2" s="1"/>
  <c r="AH809" i="2" s="1"/>
  <c r="Q807" i="2"/>
  <c r="X807" i="2" s="1"/>
  <c r="Y807" i="2" s="1"/>
  <c r="S807" i="2"/>
  <c r="T807" i="2" s="1"/>
  <c r="U807" i="2"/>
  <c r="V807" i="2" s="1"/>
  <c r="W807" i="2" s="1"/>
  <c r="P808" i="2"/>
  <c r="R808" i="2"/>
  <c r="N810" i="2"/>
  <c r="O809" i="2"/>
  <c r="AE808" i="2" l="1"/>
  <c r="AA807" i="2"/>
  <c r="Z807" i="2"/>
  <c r="AO807" i="2"/>
  <c r="AP807" i="2"/>
  <c r="AM807" i="2"/>
  <c r="AN807" i="2"/>
  <c r="AC809" i="2"/>
  <c r="AD809" i="2" s="1"/>
  <c r="AF809" i="2" s="1"/>
  <c r="AB810" i="2"/>
  <c r="AG810" i="2" s="1"/>
  <c r="AH810" i="2" s="1"/>
  <c r="Q808" i="2"/>
  <c r="S808" i="2"/>
  <c r="T808" i="2" s="1"/>
  <c r="U808" i="2"/>
  <c r="V808" i="2" s="1"/>
  <c r="W808" i="2" s="1"/>
  <c r="P809" i="2"/>
  <c r="R809" i="2"/>
  <c r="N811" i="2"/>
  <c r="O810" i="2"/>
  <c r="AE809" i="2" l="1"/>
  <c r="X808" i="2"/>
  <c r="Y808" i="2" s="1"/>
  <c r="AO808" i="2"/>
  <c r="AP808" i="2"/>
  <c r="AM808" i="2"/>
  <c r="AN808" i="2"/>
  <c r="AC810" i="2"/>
  <c r="AD810" i="2" s="1"/>
  <c r="AE810" i="2" s="1"/>
  <c r="AB811" i="2"/>
  <c r="AG811" i="2" s="1"/>
  <c r="AH811" i="2" s="1"/>
  <c r="Q809" i="2"/>
  <c r="X809" i="2" s="1"/>
  <c r="Y809" i="2" s="1"/>
  <c r="S809" i="2"/>
  <c r="T809" i="2" s="1"/>
  <c r="U809" i="2"/>
  <c r="V809" i="2" s="1"/>
  <c r="W809" i="2" s="1"/>
  <c r="P810" i="2"/>
  <c r="R810" i="2"/>
  <c r="N812" i="2"/>
  <c r="O811" i="2"/>
  <c r="AF810" i="2" l="1"/>
  <c r="AC811" i="2"/>
  <c r="AD811" i="2" s="1"/>
  <c r="AE811" i="2" s="1"/>
  <c r="AA808" i="2"/>
  <c r="Z808" i="2"/>
  <c r="AA809" i="2"/>
  <c r="Z809" i="2"/>
  <c r="AO809" i="2"/>
  <c r="AP809" i="2"/>
  <c r="AM809" i="2"/>
  <c r="AN809" i="2"/>
  <c r="AB812" i="2"/>
  <c r="AC812" i="2" s="1"/>
  <c r="AD812" i="2" s="1"/>
  <c r="Q810" i="2"/>
  <c r="X810" i="2" s="1"/>
  <c r="Y810" i="2" s="1"/>
  <c r="S810" i="2"/>
  <c r="T810" i="2" s="1"/>
  <c r="U810" i="2"/>
  <c r="V810" i="2" s="1"/>
  <c r="W810" i="2" s="1"/>
  <c r="P811" i="2"/>
  <c r="R811" i="2"/>
  <c r="N813" i="2"/>
  <c r="O812" i="2"/>
  <c r="AF811" i="2" l="1"/>
  <c r="AG812" i="2"/>
  <c r="AH812" i="2" s="1"/>
  <c r="AA810" i="2"/>
  <c r="Z810" i="2"/>
  <c r="AO810" i="2"/>
  <c r="AP810" i="2"/>
  <c r="AM810" i="2"/>
  <c r="AN810" i="2"/>
  <c r="AB813" i="2"/>
  <c r="AG813" i="2" s="1"/>
  <c r="AH813" i="2" s="1"/>
  <c r="Q811" i="2"/>
  <c r="X811" i="2" s="1"/>
  <c r="Y811" i="2" s="1"/>
  <c r="AE812" i="2"/>
  <c r="AF812" i="2"/>
  <c r="S811" i="2"/>
  <c r="T811" i="2" s="1"/>
  <c r="U811" i="2"/>
  <c r="V811" i="2" s="1"/>
  <c r="W811" i="2" s="1"/>
  <c r="P812" i="2"/>
  <c r="R812" i="2"/>
  <c r="N814" i="2"/>
  <c r="O813" i="2"/>
  <c r="AA811" i="2" l="1"/>
  <c r="Z811" i="2"/>
  <c r="AC813" i="2"/>
  <c r="AD813" i="2" s="1"/>
  <c r="AE813" i="2" s="1"/>
  <c r="AO811" i="2"/>
  <c r="AP811" i="2"/>
  <c r="AM811" i="2"/>
  <c r="AN811" i="2"/>
  <c r="AB814" i="2"/>
  <c r="AC814" i="2" s="1"/>
  <c r="AD814" i="2" s="1"/>
  <c r="Q812" i="2"/>
  <c r="S812" i="2"/>
  <c r="T812" i="2" s="1"/>
  <c r="U812" i="2"/>
  <c r="V812" i="2" s="1"/>
  <c r="W812" i="2" s="1"/>
  <c r="P813" i="2"/>
  <c r="R813" i="2"/>
  <c r="N815" i="2"/>
  <c r="O814" i="2"/>
  <c r="AF813" i="2" l="1"/>
  <c r="AG814" i="2"/>
  <c r="AH814" i="2" s="1"/>
  <c r="AO812" i="2"/>
  <c r="AP812" i="2"/>
  <c r="AM812" i="2"/>
  <c r="AN812" i="2"/>
  <c r="X812" i="2"/>
  <c r="Y812" i="2" s="1"/>
  <c r="AB815" i="2"/>
  <c r="AG815" i="2" s="1"/>
  <c r="AH815" i="2" s="1"/>
  <c r="Q813" i="2"/>
  <c r="AE814" i="2"/>
  <c r="AF814" i="2"/>
  <c r="X813" i="2"/>
  <c r="Y813" i="2" s="1"/>
  <c r="S813" i="2"/>
  <c r="T813" i="2" s="1"/>
  <c r="U813" i="2"/>
  <c r="V813" i="2" s="1"/>
  <c r="W813" i="2" s="1"/>
  <c r="P814" i="2"/>
  <c r="R814" i="2"/>
  <c r="N816" i="2"/>
  <c r="O815" i="2"/>
  <c r="AC815" i="2" l="1"/>
  <c r="AD815" i="2" s="1"/>
  <c r="AF815" i="2" s="1"/>
  <c r="AA813" i="2"/>
  <c r="Z813" i="2"/>
  <c r="AO813" i="2"/>
  <c r="AP813" i="2"/>
  <c r="AM813" i="2"/>
  <c r="AN813" i="2"/>
  <c r="AA812" i="2"/>
  <c r="Z812" i="2"/>
  <c r="AB816" i="2"/>
  <c r="AG816" i="2" s="1"/>
  <c r="AH816" i="2" s="1"/>
  <c r="Q814" i="2"/>
  <c r="X814" i="2" s="1"/>
  <c r="Y814" i="2" s="1"/>
  <c r="S814" i="2"/>
  <c r="T814" i="2" s="1"/>
  <c r="U814" i="2"/>
  <c r="V814" i="2" s="1"/>
  <c r="W814" i="2" s="1"/>
  <c r="P815" i="2"/>
  <c r="R815" i="2"/>
  <c r="N817" i="2"/>
  <c r="O816" i="2"/>
  <c r="AC816" i="2" l="1"/>
  <c r="AD816" i="2" s="1"/>
  <c r="AF816" i="2" s="1"/>
  <c r="AE815" i="2"/>
  <c r="AA814" i="2"/>
  <c r="Z814" i="2"/>
  <c r="AO814" i="2"/>
  <c r="AP814" i="2"/>
  <c r="AM814" i="2"/>
  <c r="AN814" i="2"/>
  <c r="AB817" i="2"/>
  <c r="AG817" i="2" s="1"/>
  <c r="AH817" i="2" s="1"/>
  <c r="Q815" i="2"/>
  <c r="X815" i="2" s="1"/>
  <c r="Y815" i="2" s="1"/>
  <c r="S815" i="2"/>
  <c r="T815" i="2" s="1"/>
  <c r="U815" i="2"/>
  <c r="V815" i="2" s="1"/>
  <c r="W815" i="2" s="1"/>
  <c r="P816" i="2"/>
  <c r="R816" i="2"/>
  <c r="N818" i="2"/>
  <c r="O817" i="2"/>
  <c r="AE816" i="2" l="1"/>
  <c r="AA815" i="2"/>
  <c r="Z815" i="2"/>
  <c r="AO815" i="2"/>
  <c r="AP815" i="2"/>
  <c r="AM815" i="2"/>
  <c r="AN815" i="2"/>
  <c r="AC817" i="2"/>
  <c r="AD817" i="2" s="1"/>
  <c r="AE817" i="2" s="1"/>
  <c r="AB818" i="2"/>
  <c r="AG818" i="2" s="1"/>
  <c r="AH818" i="2" s="1"/>
  <c r="Q816" i="2"/>
  <c r="X816" i="2" s="1"/>
  <c r="Y816" i="2" s="1"/>
  <c r="S816" i="2"/>
  <c r="T816" i="2" s="1"/>
  <c r="U816" i="2"/>
  <c r="V816" i="2" s="1"/>
  <c r="W816" i="2" s="1"/>
  <c r="P817" i="2"/>
  <c r="R817" i="2"/>
  <c r="N819" i="2"/>
  <c r="O818" i="2"/>
  <c r="AA816" i="2" l="1"/>
  <c r="Z816" i="2"/>
  <c r="AF817" i="2"/>
  <c r="AC818" i="2"/>
  <c r="AD818" i="2" s="1"/>
  <c r="AE818" i="2" s="1"/>
  <c r="AO816" i="2"/>
  <c r="AP816" i="2"/>
  <c r="AM816" i="2"/>
  <c r="AN816" i="2"/>
  <c r="AB819" i="2"/>
  <c r="AG819" i="2" s="1"/>
  <c r="AH819" i="2" s="1"/>
  <c r="Q817" i="2"/>
  <c r="X817" i="2" s="1"/>
  <c r="Y817" i="2" s="1"/>
  <c r="S817" i="2"/>
  <c r="T817" i="2" s="1"/>
  <c r="U817" i="2"/>
  <c r="V817" i="2" s="1"/>
  <c r="W817" i="2" s="1"/>
  <c r="P818" i="2"/>
  <c r="R818" i="2"/>
  <c r="N820" i="2"/>
  <c r="O819" i="2"/>
  <c r="AF818" i="2" l="1"/>
  <c r="AC819" i="2"/>
  <c r="AD819" i="2" s="1"/>
  <c r="AE819" i="2" s="1"/>
  <c r="AA817" i="2"/>
  <c r="Z817" i="2"/>
  <c r="AO817" i="2"/>
  <c r="AP817" i="2"/>
  <c r="AM817" i="2"/>
  <c r="AN817" i="2"/>
  <c r="AB820" i="2"/>
  <c r="AG820" i="2" s="1"/>
  <c r="AH820" i="2" s="1"/>
  <c r="Q818" i="2"/>
  <c r="X818" i="2" s="1"/>
  <c r="Y818" i="2" s="1"/>
  <c r="S818" i="2"/>
  <c r="T818" i="2" s="1"/>
  <c r="U818" i="2"/>
  <c r="V818" i="2" s="1"/>
  <c r="W818" i="2" s="1"/>
  <c r="P819" i="2"/>
  <c r="R819" i="2"/>
  <c r="N821" i="2"/>
  <c r="O820" i="2"/>
  <c r="AO818" i="2" l="1"/>
  <c r="AP818" i="2"/>
  <c r="AM818" i="2"/>
  <c r="AN818" i="2"/>
  <c r="AF819" i="2"/>
  <c r="AC820" i="2"/>
  <c r="AD820" i="2" s="1"/>
  <c r="AE820" i="2" s="1"/>
  <c r="AA818" i="2"/>
  <c r="Z818" i="2"/>
  <c r="AB821" i="2"/>
  <c r="AG821" i="2" s="1"/>
  <c r="AH821" i="2" s="1"/>
  <c r="Q819" i="2"/>
  <c r="X819" i="2" s="1"/>
  <c r="Y819" i="2" s="1"/>
  <c r="S819" i="2"/>
  <c r="T819" i="2" s="1"/>
  <c r="U819" i="2"/>
  <c r="V819" i="2" s="1"/>
  <c r="W819" i="2" s="1"/>
  <c r="P820" i="2"/>
  <c r="R820" i="2"/>
  <c r="N822" i="2"/>
  <c r="O821" i="2"/>
  <c r="AF820" i="2" l="1"/>
  <c r="AC821" i="2"/>
  <c r="AD821" i="2" s="1"/>
  <c r="AE821" i="2" s="1"/>
  <c r="AA819" i="2"/>
  <c r="Z819" i="2"/>
  <c r="AO819" i="2"/>
  <c r="AP819" i="2"/>
  <c r="AM819" i="2"/>
  <c r="AN819" i="2"/>
  <c r="AB822" i="2"/>
  <c r="AG822" i="2" s="1"/>
  <c r="AH822" i="2" s="1"/>
  <c r="Q820" i="2"/>
  <c r="X820" i="2" s="1"/>
  <c r="Y820" i="2" s="1"/>
  <c r="S820" i="2"/>
  <c r="T820" i="2" s="1"/>
  <c r="U820" i="2"/>
  <c r="V820" i="2" s="1"/>
  <c r="W820" i="2" s="1"/>
  <c r="P821" i="2"/>
  <c r="R821" i="2"/>
  <c r="N823" i="2"/>
  <c r="O822" i="2"/>
  <c r="AA820" i="2" l="1"/>
  <c r="Z820" i="2"/>
  <c r="AO820" i="2"/>
  <c r="AP820" i="2"/>
  <c r="AM820" i="2"/>
  <c r="AN820" i="2"/>
  <c r="AF821" i="2"/>
  <c r="AC822" i="2"/>
  <c r="AD822" i="2" s="1"/>
  <c r="AE822" i="2" s="1"/>
  <c r="AB823" i="2"/>
  <c r="AG823" i="2" s="1"/>
  <c r="AH823" i="2" s="1"/>
  <c r="Q821" i="2"/>
  <c r="X821" i="2"/>
  <c r="Y821" i="2" s="1"/>
  <c r="S821" i="2"/>
  <c r="T821" i="2" s="1"/>
  <c r="U821" i="2"/>
  <c r="V821" i="2" s="1"/>
  <c r="W821" i="2" s="1"/>
  <c r="P822" i="2"/>
  <c r="R822" i="2"/>
  <c r="N824" i="2"/>
  <c r="O823" i="2"/>
  <c r="AF822" i="2" l="1"/>
  <c r="AC823" i="2"/>
  <c r="AD823" i="2" s="1"/>
  <c r="AE823" i="2" s="1"/>
  <c r="AA821" i="2"/>
  <c r="Z821" i="2"/>
  <c r="AO821" i="2"/>
  <c r="AP821" i="2"/>
  <c r="AM821" i="2"/>
  <c r="AN821" i="2"/>
  <c r="AB824" i="2"/>
  <c r="AC824" i="2" s="1"/>
  <c r="AD824" i="2" s="1"/>
  <c r="Q822" i="2"/>
  <c r="S822" i="2"/>
  <c r="T822" i="2" s="1"/>
  <c r="U822" i="2"/>
  <c r="V822" i="2" s="1"/>
  <c r="W822" i="2" s="1"/>
  <c r="P823" i="2"/>
  <c r="R823" i="2"/>
  <c r="N825" i="2"/>
  <c r="O824" i="2"/>
  <c r="AF823" i="2" l="1"/>
  <c r="AG824" i="2"/>
  <c r="AH824" i="2" s="1"/>
  <c r="AO822" i="2"/>
  <c r="AP822" i="2"/>
  <c r="AM822" i="2"/>
  <c r="AN822" i="2"/>
  <c r="X822" i="2"/>
  <c r="Y822" i="2" s="1"/>
  <c r="AB825" i="2"/>
  <c r="AG825" i="2" s="1"/>
  <c r="AH825" i="2" s="1"/>
  <c r="Q823" i="2"/>
  <c r="X823" i="2" s="1"/>
  <c r="Y823" i="2" s="1"/>
  <c r="AE824" i="2"/>
  <c r="AF824" i="2"/>
  <c r="S823" i="2"/>
  <c r="T823" i="2" s="1"/>
  <c r="U823" i="2"/>
  <c r="V823" i="2" s="1"/>
  <c r="W823" i="2" s="1"/>
  <c r="P824" i="2"/>
  <c r="R824" i="2"/>
  <c r="N826" i="2"/>
  <c r="O825" i="2"/>
  <c r="AA822" i="2" l="1"/>
  <c r="Z822" i="2"/>
  <c r="AC825" i="2"/>
  <c r="AD825" i="2" s="1"/>
  <c r="AE825" i="2" s="1"/>
  <c r="AA823" i="2"/>
  <c r="Z823" i="2"/>
  <c r="AO823" i="2"/>
  <c r="AP823" i="2"/>
  <c r="AM823" i="2"/>
  <c r="AN823" i="2"/>
  <c r="AB826" i="2"/>
  <c r="AC826" i="2" s="1"/>
  <c r="AD826" i="2" s="1"/>
  <c r="Q824" i="2"/>
  <c r="X824" i="2" s="1"/>
  <c r="Y824" i="2" s="1"/>
  <c r="S824" i="2"/>
  <c r="T824" i="2" s="1"/>
  <c r="U824" i="2"/>
  <c r="V824" i="2" s="1"/>
  <c r="W824" i="2" s="1"/>
  <c r="P825" i="2"/>
  <c r="R825" i="2"/>
  <c r="N827" i="2"/>
  <c r="O826" i="2"/>
  <c r="AG826" i="2" l="1"/>
  <c r="AH826" i="2" s="1"/>
  <c r="AF825" i="2"/>
  <c r="AA824" i="2"/>
  <c r="Z824" i="2"/>
  <c r="AO824" i="2"/>
  <c r="AP824" i="2"/>
  <c r="AM824" i="2"/>
  <c r="AN824" i="2"/>
  <c r="AB827" i="2"/>
  <c r="AG827" i="2" s="1"/>
  <c r="AH827" i="2" s="1"/>
  <c r="Q825" i="2"/>
  <c r="X825" i="2" s="1"/>
  <c r="Y825" i="2" s="1"/>
  <c r="AE826" i="2"/>
  <c r="AF826" i="2"/>
  <c r="S825" i="2"/>
  <c r="T825" i="2" s="1"/>
  <c r="U825" i="2"/>
  <c r="V825" i="2" s="1"/>
  <c r="W825" i="2" s="1"/>
  <c r="P826" i="2"/>
  <c r="R826" i="2"/>
  <c r="N828" i="2"/>
  <c r="O827" i="2"/>
  <c r="AA825" i="2" l="1"/>
  <c r="Z825" i="2"/>
  <c r="AC827" i="2"/>
  <c r="AD827" i="2" s="1"/>
  <c r="AF827" i="2" s="1"/>
  <c r="AO825" i="2"/>
  <c r="AP825" i="2"/>
  <c r="AM825" i="2"/>
  <c r="AN825" i="2"/>
  <c r="AB828" i="2"/>
  <c r="AG828" i="2" s="1"/>
  <c r="AH828" i="2" s="1"/>
  <c r="Q826" i="2"/>
  <c r="X826" i="2" s="1"/>
  <c r="Y826" i="2" s="1"/>
  <c r="S826" i="2"/>
  <c r="T826" i="2" s="1"/>
  <c r="U826" i="2"/>
  <c r="V826" i="2" s="1"/>
  <c r="W826" i="2" s="1"/>
  <c r="P827" i="2"/>
  <c r="R827" i="2"/>
  <c r="N829" i="2"/>
  <c r="O828" i="2"/>
  <c r="AE827" i="2" l="1"/>
  <c r="AO826" i="2"/>
  <c r="AP826" i="2"/>
  <c r="AM826" i="2"/>
  <c r="AN826" i="2"/>
  <c r="AC828" i="2"/>
  <c r="AD828" i="2" s="1"/>
  <c r="AF828" i="2" s="1"/>
  <c r="AA826" i="2"/>
  <c r="Z826" i="2"/>
  <c r="AB829" i="2"/>
  <c r="AG829" i="2" s="1"/>
  <c r="AH829" i="2" s="1"/>
  <c r="Q827" i="2"/>
  <c r="X827" i="2" s="1"/>
  <c r="Y827" i="2" s="1"/>
  <c r="AC829" i="2"/>
  <c r="AD829" i="2" s="1"/>
  <c r="S827" i="2"/>
  <c r="T827" i="2" s="1"/>
  <c r="U827" i="2"/>
  <c r="V827" i="2" s="1"/>
  <c r="W827" i="2" s="1"/>
  <c r="P828" i="2"/>
  <c r="R828" i="2"/>
  <c r="N830" i="2"/>
  <c r="O829" i="2"/>
  <c r="AE828" i="2" l="1"/>
  <c r="AA827" i="2"/>
  <c r="Z827" i="2"/>
  <c r="AO827" i="2"/>
  <c r="AP827" i="2"/>
  <c r="AM827" i="2"/>
  <c r="AN827" i="2"/>
  <c r="AB830" i="2"/>
  <c r="AG830" i="2" s="1"/>
  <c r="AH830" i="2" s="1"/>
  <c r="Q828" i="2"/>
  <c r="X828" i="2" s="1"/>
  <c r="Y828" i="2" s="1"/>
  <c r="AE829" i="2"/>
  <c r="AF829" i="2"/>
  <c r="S828" i="2"/>
  <c r="T828" i="2" s="1"/>
  <c r="U828" i="2"/>
  <c r="V828" i="2" s="1"/>
  <c r="W828" i="2" s="1"/>
  <c r="P829" i="2"/>
  <c r="R829" i="2"/>
  <c r="N831" i="2"/>
  <c r="O830" i="2"/>
  <c r="AC830" i="2" l="1"/>
  <c r="AD830" i="2" s="1"/>
  <c r="AF830" i="2" s="1"/>
  <c r="AA828" i="2"/>
  <c r="Z828" i="2"/>
  <c r="AO828" i="2"/>
  <c r="AP828" i="2"/>
  <c r="AM828" i="2"/>
  <c r="AN828" i="2"/>
  <c r="AB831" i="2"/>
  <c r="AG831" i="2" s="1"/>
  <c r="AH831" i="2" s="1"/>
  <c r="Q829" i="2"/>
  <c r="X829" i="2" s="1"/>
  <c r="Y829" i="2" s="1"/>
  <c r="S829" i="2"/>
  <c r="T829" i="2" s="1"/>
  <c r="U829" i="2"/>
  <c r="V829" i="2" s="1"/>
  <c r="W829" i="2" s="1"/>
  <c r="P830" i="2"/>
  <c r="R830" i="2"/>
  <c r="N832" i="2"/>
  <c r="O831" i="2"/>
  <c r="AE830" i="2" l="1"/>
  <c r="AA829" i="2"/>
  <c r="Z829" i="2"/>
  <c r="AC831" i="2"/>
  <c r="AD831" i="2" s="1"/>
  <c r="AF831" i="2" s="1"/>
  <c r="AO829" i="2"/>
  <c r="AP829" i="2"/>
  <c r="AM829" i="2"/>
  <c r="AN829" i="2"/>
  <c r="AB832" i="2"/>
  <c r="AG832" i="2" s="1"/>
  <c r="AH832" i="2" s="1"/>
  <c r="Q830" i="2"/>
  <c r="X830" i="2" s="1"/>
  <c r="Y830" i="2" s="1"/>
  <c r="S830" i="2"/>
  <c r="T830" i="2" s="1"/>
  <c r="U830" i="2"/>
  <c r="V830" i="2" s="1"/>
  <c r="W830" i="2" s="1"/>
  <c r="P831" i="2"/>
  <c r="R831" i="2"/>
  <c r="N833" i="2"/>
  <c r="O832" i="2"/>
  <c r="AE831" i="2" l="1"/>
  <c r="AA830" i="2"/>
  <c r="Z830" i="2"/>
  <c r="AO830" i="2"/>
  <c r="AP830" i="2"/>
  <c r="AM830" i="2"/>
  <c r="AN830" i="2"/>
  <c r="AC832" i="2"/>
  <c r="AD832" i="2" s="1"/>
  <c r="AF832" i="2" s="1"/>
  <c r="AB833" i="2"/>
  <c r="AG833" i="2" s="1"/>
  <c r="AH833" i="2" s="1"/>
  <c r="Q831" i="2"/>
  <c r="X831" i="2" s="1"/>
  <c r="Y831" i="2" s="1"/>
  <c r="S831" i="2"/>
  <c r="T831" i="2" s="1"/>
  <c r="U831" i="2"/>
  <c r="V831" i="2" s="1"/>
  <c r="W831" i="2" s="1"/>
  <c r="P832" i="2"/>
  <c r="R832" i="2"/>
  <c r="N834" i="2"/>
  <c r="O833" i="2"/>
  <c r="AE832" i="2" l="1"/>
  <c r="AA831" i="2"/>
  <c r="Z831" i="2"/>
  <c r="AO831" i="2"/>
  <c r="AP831" i="2"/>
  <c r="AM831" i="2"/>
  <c r="AN831" i="2"/>
  <c r="AC833" i="2"/>
  <c r="AD833" i="2" s="1"/>
  <c r="AF833" i="2" s="1"/>
  <c r="AB834" i="2"/>
  <c r="AG834" i="2" s="1"/>
  <c r="AH834" i="2" s="1"/>
  <c r="Q832" i="2"/>
  <c r="X832" i="2" s="1"/>
  <c r="Y832" i="2" s="1"/>
  <c r="S832" i="2"/>
  <c r="T832" i="2" s="1"/>
  <c r="U832" i="2"/>
  <c r="V832" i="2" s="1"/>
  <c r="W832" i="2" s="1"/>
  <c r="P833" i="2"/>
  <c r="R833" i="2"/>
  <c r="N835" i="2"/>
  <c r="O834" i="2"/>
  <c r="AE833" i="2" l="1"/>
  <c r="AA832" i="2"/>
  <c r="Z832" i="2"/>
  <c r="AO832" i="2"/>
  <c r="AP832" i="2"/>
  <c r="AM832" i="2"/>
  <c r="AN832" i="2"/>
  <c r="AC834" i="2"/>
  <c r="AD834" i="2" s="1"/>
  <c r="AF834" i="2" s="1"/>
  <c r="AB835" i="2"/>
  <c r="AG835" i="2" s="1"/>
  <c r="AH835" i="2" s="1"/>
  <c r="Q833" i="2"/>
  <c r="X833" i="2"/>
  <c r="Y833" i="2" s="1"/>
  <c r="S833" i="2"/>
  <c r="T833" i="2" s="1"/>
  <c r="U833" i="2"/>
  <c r="V833" i="2" s="1"/>
  <c r="W833" i="2" s="1"/>
  <c r="P834" i="2"/>
  <c r="R834" i="2"/>
  <c r="N836" i="2"/>
  <c r="O835" i="2"/>
  <c r="AE834" i="2" l="1"/>
  <c r="AC835" i="2"/>
  <c r="AD835" i="2" s="1"/>
  <c r="AE835" i="2" s="1"/>
  <c r="AA833" i="2"/>
  <c r="Z833" i="2"/>
  <c r="AO833" i="2"/>
  <c r="AP833" i="2"/>
  <c r="AM833" i="2"/>
  <c r="AN833" i="2"/>
  <c r="AB836" i="2"/>
  <c r="AG836" i="2" s="1"/>
  <c r="AH836" i="2" s="1"/>
  <c r="Q834" i="2"/>
  <c r="X834" i="2" s="1"/>
  <c r="Y834" i="2" s="1"/>
  <c r="S834" i="2"/>
  <c r="T834" i="2" s="1"/>
  <c r="U834" i="2"/>
  <c r="V834" i="2" s="1"/>
  <c r="W834" i="2" s="1"/>
  <c r="P835" i="2"/>
  <c r="R835" i="2"/>
  <c r="N837" i="2"/>
  <c r="O836" i="2"/>
  <c r="AF835" i="2" l="1"/>
  <c r="AO834" i="2"/>
  <c r="AP834" i="2"/>
  <c r="AM834" i="2"/>
  <c r="AN834" i="2"/>
  <c r="AA834" i="2"/>
  <c r="Z834" i="2"/>
  <c r="AC836" i="2"/>
  <c r="AD836" i="2" s="1"/>
  <c r="AE836" i="2" s="1"/>
  <c r="AB837" i="2"/>
  <c r="AG837" i="2" s="1"/>
  <c r="AH837" i="2" s="1"/>
  <c r="Q835" i="2"/>
  <c r="X835" i="2"/>
  <c r="Y835" i="2" s="1"/>
  <c r="S835" i="2"/>
  <c r="T835" i="2" s="1"/>
  <c r="U835" i="2"/>
  <c r="V835" i="2" s="1"/>
  <c r="W835" i="2" s="1"/>
  <c r="P836" i="2"/>
  <c r="R836" i="2"/>
  <c r="N838" i="2"/>
  <c r="O837" i="2"/>
  <c r="AF836" i="2" l="1"/>
  <c r="AC837" i="2"/>
  <c r="AD837" i="2" s="1"/>
  <c r="AF837" i="2" s="1"/>
  <c r="AA835" i="2"/>
  <c r="Z835" i="2"/>
  <c r="AO835" i="2"/>
  <c r="AP835" i="2"/>
  <c r="AM835" i="2"/>
  <c r="AN835" i="2"/>
  <c r="AB838" i="2"/>
  <c r="AG838" i="2" s="1"/>
  <c r="AH838" i="2" s="1"/>
  <c r="Q836" i="2"/>
  <c r="X836" i="2" s="1"/>
  <c r="Y836" i="2" s="1"/>
  <c r="S836" i="2"/>
  <c r="T836" i="2" s="1"/>
  <c r="U836" i="2"/>
  <c r="V836" i="2" s="1"/>
  <c r="W836" i="2" s="1"/>
  <c r="P837" i="2"/>
  <c r="R837" i="2"/>
  <c r="N839" i="2"/>
  <c r="O838" i="2"/>
  <c r="AE837" i="2" l="1"/>
  <c r="AC838" i="2"/>
  <c r="AD838" i="2" s="1"/>
  <c r="AE838" i="2" s="1"/>
  <c r="AA836" i="2"/>
  <c r="Z836" i="2"/>
  <c r="AO836" i="2"/>
  <c r="AP836" i="2"/>
  <c r="AM836" i="2"/>
  <c r="AN836" i="2"/>
  <c r="AB839" i="2"/>
  <c r="AG839" i="2" s="1"/>
  <c r="AH839" i="2" s="1"/>
  <c r="Q837" i="2"/>
  <c r="X837" i="2" s="1"/>
  <c r="Y837" i="2" s="1"/>
  <c r="S837" i="2"/>
  <c r="T837" i="2" s="1"/>
  <c r="U837" i="2"/>
  <c r="V837" i="2" s="1"/>
  <c r="W837" i="2" s="1"/>
  <c r="P838" i="2"/>
  <c r="R838" i="2"/>
  <c r="N840" i="2"/>
  <c r="O839" i="2"/>
  <c r="AF838" i="2" l="1"/>
  <c r="AC839" i="2"/>
  <c r="AD839" i="2" s="1"/>
  <c r="AE839" i="2" s="1"/>
  <c r="AA837" i="2"/>
  <c r="Z837" i="2"/>
  <c r="AO837" i="2"/>
  <c r="AP837" i="2"/>
  <c r="AM837" i="2"/>
  <c r="AN837" i="2"/>
  <c r="AB840" i="2"/>
  <c r="AG840" i="2" s="1"/>
  <c r="AH840" i="2" s="1"/>
  <c r="Q838" i="2"/>
  <c r="X838" i="2" s="1"/>
  <c r="Y838" i="2" s="1"/>
  <c r="S838" i="2"/>
  <c r="T838" i="2" s="1"/>
  <c r="U838" i="2"/>
  <c r="V838" i="2" s="1"/>
  <c r="W838" i="2" s="1"/>
  <c r="P839" i="2"/>
  <c r="R839" i="2"/>
  <c r="N841" i="2"/>
  <c r="O840" i="2"/>
  <c r="AF839" i="2" l="1"/>
  <c r="AO838" i="2"/>
  <c r="AP838" i="2"/>
  <c r="AM838" i="2"/>
  <c r="AN838" i="2"/>
  <c r="AC840" i="2"/>
  <c r="AD840" i="2" s="1"/>
  <c r="AE840" i="2" s="1"/>
  <c r="AA838" i="2"/>
  <c r="Z838" i="2"/>
  <c r="AB841" i="2"/>
  <c r="AG841" i="2" s="1"/>
  <c r="AH841" i="2" s="1"/>
  <c r="Q839" i="2"/>
  <c r="X839" i="2" s="1"/>
  <c r="Y839" i="2" s="1"/>
  <c r="S839" i="2"/>
  <c r="T839" i="2" s="1"/>
  <c r="U839" i="2"/>
  <c r="V839" i="2" s="1"/>
  <c r="W839" i="2" s="1"/>
  <c r="P840" i="2"/>
  <c r="R840" i="2"/>
  <c r="N842" i="2"/>
  <c r="O841" i="2"/>
  <c r="AF840" i="2" l="1"/>
  <c r="AC841" i="2"/>
  <c r="AD841" i="2" s="1"/>
  <c r="AF841" i="2" s="1"/>
  <c r="AA839" i="2"/>
  <c r="Z839" i="2"/>
  <c r="AO839" i="2"/>
  <c r="AP839" i="2"/>
  <c r="AM839" i="2"/>
  <c r="AN839" i="2"/>
  <c r="AB842" i="2"/>
  <c r="AG842" i="2" s="1"/>
  <c r="AH842" i="2" s="1"/>
  <c r="Q840" i="2"/>
  <c r="X840" i="2" s="1"/>
  <c r="Y840" i="2" s="1"/>
  <c r="S840" i="2"/>
  <c r="T840" i="2" s="1"/>
  <c r="U840" i="2"/>
  <c r="V840" i="2" s="1"/>
  <c r="W840" i="2" s="1"/>
  <c r="P841" i="2"/>
  <c r="R841" i="2"/>
  <c r="N843" i="2"/>
  <c r="O842" i="2"/>
  <c r="AE841" i="2" l="1"/>
  <c r="AC842" i="2"/>
  <c r="AD842" i="2" s="1"/>
  <c r="AE842" i="2" s="1"/>
  <c r="AA840" i="2"/>
  <c r="Z840" i="2"/>
  <c r="AO840" i="2"/>
  <c r="AP840" i="2"/>
  <c r="AM840" i="2"/>
  <c r="AN840" i="2"/>
  <c r="AB843" i="2"/>
  <c r="AG843" i="2" s="1"/>
  <c r="AH843" i="2" s="1"/>
  <c r="Q841" i="2"/>
  <c r="X841" i="2" s="1"/>
  <c r="Y841" i="2" s="1"/>
  <c r="S841" i="2"/>
  <c r="T841" i="2" s="1"/>
  <c r="U841" i="2"/>
  <c r="V841" i="2" s="1"/>
  <c r="W841" i="2" s="1"/>
  <c r="P842" i="2"/>
  <c r="R842" i="2"/>
  <c r="N844" i="2"/>
  <c r="O843" i="2"/>
  <c r="AF842" i="2" l="1"/>
  <c r="AC843" i="2"/>
  <c r="AD843" i="2" s="1"/>
  <c r="AF843" i="2" s="1"/>
  <c r="AA841" i="2"/>
  <c r="Z841" i="2"/>
  <c r="AO841" i="2"/>
  <c r="AP841" i="2"/>
  <c r="AM841" i="2"/>
  <c r="AN841" i="2"/>
  <c r="AB844" i="2"/>
  <c r="AG844" i="2" s="1"/>
  <c r="AH844" i="2" s="1"/>
  <c r="Q842" i="2"/>
  <c r="X842" i="2" s="1"/>
  <c r="Y842" i="2" s="1"/>
  <c r="S842" i="2"/>
  <c r="T842" i="2" s="1"/>
  <c r="U842" i="2"/>
  <c r="V842" i="2" s="1"/>
  <c r="W842" i="2" s="1"/>
  <c r="P843" i="2"/>
  <c r="R843" i="2"/>
  <c r="N845" i="2"/>
  <c r="O844" i="2"/>
  <c r="AE843" i="2" l="1"/>
  <c r="AC844" i="2"/>
  <c r="AD844" i="2" s="1"/>
  <c r="AE844" i="2" s="1"/>
  <c r="AA842" i="2"/>
  <c r="Z842" i="2"/>
  <c r="AO842" i="2"/>
  <c r="AP842" i="2"/>
  <c r="AM842" i="2"/>
  <c r="AN842" i="2"/>
  <c r="AB845" i="2"/>
  <c r="AC845" i="2" s="1"/>
  <c r="AD845" i="2" s="1"/>
  <c r="Q843" i="2"/>
  <c r="S843" i="2"/>
  <c r="T843" i="2" s="1"/>
  <c r="U843" i="2"/>
  <c r="V843" i="2" s="1"/>
  <c r="W843" i="2" s="1"/>
  <c r="P844" i="2"/>
  <c r="R844" i="2"/>
  <c r="N846" i="2"/>
  <c r="O845" i="2"/>
  <c r="AF844" i="2" l="1"/>
  <c r="AO843" i="2"/>
  <c r="AP843" i="2"/>
  <c r="AM843" i="2"/>
  <c r="AN843" i="2"/>
  <c r="AG845" i="2"/>
  <c r="AH845" i="2" s="1"/>
  <c r="X843" i="2"/>
  <c r="Y843" i="2" s="1"/>
  <c r="AB846" i="2"/>
  <c r="AG846" i="2" s="1"/>
  <c r="AH846" i="2" s="1"/>
  <c r="Q844" i="2"/>
  <c r="X844" i="2" s="1"/>
  <c r="Y844" i="2" s="1"/>
  <c r="AE845" i="2"/>
  <c r="AF845" i="2"/>
  <c r="S844" i="2"/>
  <c r="T844" i="2" s="1"/>
  <c r="U844" i="2"/>
  <c r="V844" i="2" s="1"/>
  <c r="W844" i="2" s="1"/>
  <c r="P845" i="2"/>
  <c r="R845" i="2"/>
  <c r="N847" i="2"/>
  <c r="O846" i="2"/>
  <c r="AC846" i="2" l="1"/>
  <c r="AD846" i="2" s="1"/>
  <c r="AE846" i="2" s="1"/>
  <c r="AA844" i="2"/>
  <c r="Z844" i="2"/>
  <c r="AO844" i="2"/>
  <c r="AP844" i="2"/>
  <c r="AM844" i="2"/>
  <c r="AN844" i="2"/>
  <c r="AA843" i="2"/>
  <c r="Z843" i="2"/>
  <c r="AB847" i="2"/>
  <c r="AC847" i="2" s="1"/>
  <c r="AD847" i="2" s="1"/>
  <c r="Q845" i="2"/>
  <c r="X845" i="2" s="1"/>
  <c r="Y845" i="2" s="1"/>
  <c r="AG847" i="2"/>
  <c r="AH847" i="2" s="1"/>
  <c r="AF846" i="2"/>
  <c r="S845" i="2"/>
  <c r="T845" i="2" s="1"/>
  <c r="U845" i="2"/>
  <c r="V845" i="2" s="1"/>
  <c r="W845" i="2" s="1"/>
  <c r="P846" i="2"/>
  <c r="R846" i="2"/>
  <c r="N848" i="2"/>
  <c r="O847" i="2"/>
  <c r="AA845" i="2" l="1"/>
  <c r="Z845" i="2"/>
  <c r="AO845" i="2"/>
  <c r="AP845" i="2"/>
  <c r="AM845" i="2"/>
  <c r="AN845" i="2"/>
  <c r="AB848" i="2"/>
  <c r="AC848" i="2" s="1"/>
  <c r="AD848" i="2" s="1"/>
  <c r="Q846" i="2"/>
  <c r="AE847" i="2"/>
  <c r="AF847" i="2"/>
  <c r="S846" i="2"/>
  <c r="T846" i="2" s="1"/>
  <c r="U846" i="2"/>
  <c r="V846" i="2" s="1"/>
  <c r="W846" i="2" s="1"/>
  <c r="P847" i="2"/>
  <c r="R847" i="2"/>
  <c r="N849" i="2"/>
  <c r="O848" i="2"/>
  <c r="AO846" i="2" l="1"/>
  <c r="AP846" i="2"/>
  <c r="AM846" i="2"/>
  <c r="AN846" i="2"/>
  <c r="AG848" i="2"/>
  <c r="AH848" i="2" s="1"/>
  <c r="X846" i="2"/>
  <c r="Y846" i="2" s="1"/>
  <c r="AB849" i="2"/>
  <c r="AG849" i="2" s="1"/>
  <c r="AH849" i="2" s="1"/>
  <c r="Q847" i="2"/>
  <c r="AE848" i="2"/>
  <c r="AF848" i="2"/>
  <c r="X847" i="2"/>
  <c r="Y847" i="2" s="1"/>
  <c r="S847" i="2"/>
  <c r="T847" i="2" s="1"/>
  <c r="U847" i="2"/>
  <c r="V847" i="2" s="1"/>
  <c r="W847" i="2" s="1"/>
  <c r="P848" i="2"/>
  <c r="R848" i="2"/>
  <c r="N850" i="2"/>
  <c r="O849" i="2"/>
  <c r="AC849" i="2" l="1"/>
  <c r="AD849" i="2" s="1"/>
  <c r="AF849" i="2" s="1"/>
  <c r="AA847" i="2"/>
  <c r="Z847" i="2"/>
  <c r="AO847" i="2"/>
  <c r="AP847" i="2"/>
  <c r="AM847" i="2"/>
  <c r="AN847" i="2"/>
  <c r="AA846" i="2"/>
  <c r="Z846" i="2"/>
  <c r="AB850" i="2"/>
  <c r="AG850" i="2" s="1"/>
  <c r="AH850" i="2" s="1"/>
  <c r="Q848" i="2"/>
  <c r="X848" i="2" s="1"/>
  <c r="Y848" i="2" s="1"/>
  <c r="S848" i="2"/>
  <c r="T848" i="2" s="1"/>
  <c r="U848" i="2"/>
  <c r="V848" i="2" s="1"/>
  <c r="W848" i="2" s="1"/>
  <c r="P849" i="2"/>
  <c r="R849" i="2"/>
  <c r="N851" i="2"/>
  <c r="O850" i="2"/>
  <c r="AE849" i="2" l="1"/>
  <c r="AC850" i="2"/>
  <c r="AD850" i="2" s="1"/>
  <c r="AE850" i="2" s="1"/>
  <c r="AA848" i="2"/>
  <c r="Z848" i="2"/>
  <c r="AO848" i="2"/>
  <c r="AP848" i="2"/>
  <c r="AM848" i="2"/>
  <c r="AN848" i="2"/>
  <c r="AB851" i="2"/>
  <c r="AG851" i="2" s="1"/>
  <c r="AH851" i="2" s="1"/>
  <c r="Q849" i="2"/>
  <c r="S849" i="2"/>
  <c r="T849" i="2" s="1"/>
  <c r="U849" i="2"/>
  <c r="V849" i="2" s="1"/>
  <c r="W849" i="2" s="1"/>
  <c r="P850" i="2"/>
  <c r="R850" i="2"/>
  <c r="N852" i="2"/>
  <c r="O851" i="2"/>
  <c r="AF850" i="2" l="1"/>
  <c r="AO849" i="2"/>
  <c r="AP849" i="2"/>
  <c r="AM849" i="2"/>
  <c r="AN849" i="2"/>
  <c r="X849" i="2"/>
  <c r="Y849" i="2" s="1"/>
  <c r="AC851" i="2"/>
  <c r="AD851" i="2" s="1"/>
  <c r="AF851" i="2" s="1"/>
  <c r="AB852" i="2"/>
  <c r="AG852" i="2" s="1"/>
  <c r="AH852" i="2" s="1"/>
  <c r="Q850" i="2"/>
  <c r="X850" i="2" s="1"/>
  <c r="Y850" i="2" s="1"/>
  <c r="S850" i="2"/>
  <c r="T850" i="2" s="1"/>
  <c r="U850" i="2"/>
  <c r="V850" i="2" s="1"/>
  <c r="W850" i="2" s="1"/>
  <c r="P851" i="2"/>
  <c r="R851" i="2"/>
  <c r="N853" i="2"/>
  <c r="O852" i="2"/>
  <c r="AC852" i="2" l="1"/>
  <c r="AD852" i="2" s="1"/>
  <c r="AF852" i="2" s="1"/>
  <c r="AE851" i="2"/>
  <c r="AA850" i="2"/>
  <c r="Z850" i="2"/>
  <c r="AO850" i="2"/>
  <c r="AP850" i="2"/>
  <c r="AM850" i="2"/>
  <c r="AN850" i="2"/>
  <c r="AA849" i="2"/>
  <c r="Z849" i="2"/>
  <c r="AB853" i="2"/>
  <c r="AG853" i="2" s="1"/>
  <c r="AH853" i="2" s="1"/>
  <c r="Q851" i="2"/>
  <c r="X851" i="2" s="1"/>
  <c r="Y851" i="2" s="1"/>
  <c r="AE852" i="2"/>
  <c r="S851" i="2"/>
  <c r="T851" i="2" s="1"/>
  <c r="U851" i="2"/>
  <c r="V851" i="2" s="1"/>
  <c r="W851" i="2" s="1"/>
  <c r="P852" i="2"/>
  <c r="R852" i="2"/>
  <c r="N854" i="2"/>
  <c r="O853" i="2"/>
  <c r="AC853" i="2" l="1"/>
  <c r="AD853" i="2" s="1"/>
  <c r="AE853" i="2" s="1"/>
  <c r="AA851" i="2"/>
  <c r="Z851" i="2"/>
  <c r="AO851" i="2"/>
  <c r="AP851" i="2"/>
  <c r="AM851" i="2"/>
  <c r="AN851" i="2"/>
  <c r="AB854" i="2"/>
  <c r="AG854" i="2" s="1"/>
  <c r="AH854" i="2" s="1"/>
  <c r="Q852" i="2"/>
  <c r="X852" i="2" s="1"/>
  <c r="Y852" i="2" s="1"/>
  <c r="S852" i="2"/>
  <c r="T852" i="2" s="1"/>
  <c r="U852" i="2"/>
  <c r="V852" i="2" s="1"/>
  <c r="W852" i="2" s="1"/>
  <c r="P853" i="2"/>
  <c r="R853" i="2"/>
  <c r="N855" i="2"/>
  <c r="O854" i="2"/>
  <c r="AF853" i="2" l="1"/>
  <c r="AA852" i="2"/>
  <c r="Z852" i="2"/>
  <c r="AO852" i="2"/>
  <c r="AP852" i="2"/>
  <c r="AM852" i="2"/>
  <c r="AN852" i="2"/>
  <c r="AC854" i="2"/>
  <c r="AD854" i="2" s="1"/>
  <c r="AE854" i="2" s="1"/>
  <c r="AB855" i="2"/>
  <c r="AG855" i="2" s="1"/>
  <c r="AH855" i="2" s="1"/>
  <c r="Q853" i="2"/>
  <c r="X853" i="2"/>
  <c r="Y853" i="2" s="1"/>
  <c r="S853" i="2"/>
  <c r="T853" i="2" s="1"/>
  <c r="U853" i="2"/>
  <c r="V853" i="2" s="1"/>
  <c r="W853" i="2" s="1"/>
  <c r="P854" i="2"/>
  <c r="R854" i="2"/>
  <c r="N856" i="2"/>
  <c r="O855" i="2"/>
  <c r="AF854" i="2" l="1"/>
  <c r="AC855" i="2"/>
  <c r="AD855" i="2" s="1"/>
  <c r="AE855" i="2" s="1"/>
  <c r="AA853" i="2"/>
  <c r="Z853" i="2"/>
  <c r="AO853" i="2"/>
  <c r="AP853" i="2"/>
  <c r="AM853" i="2"/>
  <c r="AN853" i="2"/>
  <c r="AB856" i="2"/>
  <c r="AG856" i="2" s="1"/>
  <c r="AH856" i="2" s="1"/>
  <c r="Q854" i="2"/>
  <c r="X854" i="2" s="1"/>
  <c r="Y854" i="2" s="1"/>
  <c r="S854" i="2"/>
  <c r="T854" i="2" s="1"/>
  <c r="U854" i="2"/>
  <c r="V854" i="2" s="1"/>
  <c r="W854" i="2" s="1"/>
  <c r="P855" i="2"/>
  <c r="R855" i="2"/>
  <c r="N857" i="2"/>
  <c r="O856" i="2"/>
  <c r="AF855" i="2" l="1"/>
  <c r="AC856" i="2"/>
  <c r="AD856" i="2" s="1"/>
  <c r="AE856" i="2" s="1"/>
  <c r="AA854" i="2"/>
  <c r="Z854" i="2"/>
  <c r="AO854" i="2"/>
  <c r="AP854" i="2"/>
  <c r="AM854" i="2"/>
  <c r="AN854" i="2"/>
  <c r="AB857" i="2"/>
  <c r="AG857" i="2" s="1"/>
  <c r="AH857" i="2" s="1"/>
  <c r="Q855" i="2"/>
  <c r="X855" i="2" s="1"/>
  <c r="Y855" i="2" s="1"/>
  <c r="S855" i="2"/>
  <c r="T855" i="2" s="1"/>
  <c r="U855" i="2"/>
  <c r="V855" i="2" s="1"/>
  <c r="W855" i="2" s="1"/>
  <c r="P856" i="2"/>
  <c r="R856" i="2"/>
  <c r="N858" i="2"/>
  <c r="O857" i="2"/>
  <c r="AF856" i="2" l="1"/>
  <c r="AC857" i="2"/>
  <c r="AD857" i="2" s="1"/>
  <c r="AE857" i="2" s="1"/>
  <c r="AA855" i="2"/>
  <c r="Z855" i="2"/>
  <c r="AO855" i="2"/>
  <c r="AP855" i="2"/>
  <c r="AM855" i="2"/>
  <c r="AN855" i="2"/>
  <c r="AB858" i="2"/>
  <c r="AG858" i="2" s="1"/>
  <c r="AH858" i="2" s="1"/>
  <c r="Q856" i="2"/>
  <c r="X856" i="2" s="1"/>
  <c r="Y856" i="2" s="1"/>
  <c r="S856" i="2"/>
  <c r="T856" i="2" s="1"/>
  <c r="U856" i="2"/>
  <c r="V856" i="2" s="1"/>
  <c r="W856" i="2" s="1"/>
  <c r="P857" i="2"/>
  <c r="R857" i="2"/>
  <c r="N859" i="2"/>
  <c r="O858" i="2"/>
  <c r="AF857" i="2" l="1"/>
  <c r="AC858" i="2"/>
  <c r="AD858" i="2" s="1"/>
  <c r="AF858" i="2" s="1"/>
  <c r="AA856" i="2"/>
  <c r="Z856" i="2"/>
  <c r="AO856" i="2"/>
  <c r="AP856" i="2"/>
  <c r="AM856" i="2"/>
  <c r="AN856" i="2"/>
  <c r="AB859" i="2"/>
  <c r="AG859" i="2" s="1"/>
  <c r="AH859" i="2" s="1"/>
  <c r="Q857" i="2"/>
  <c r="X857" i="2" s="1"/>
  <c r="Y857" i="2" s="1"/>
  <c r="AE858" i="2"/>
  <c r="S857" i="2"/>
  <c r="T857" i="2" s="1"/>
  <c r="U857" i="2"/>
  <c r="V857" i="2" s="1"/>
  <c r="W857" i="2" s="1"/>
  <c r="P858" i="2"/>
  <c r="R858" i="2"/>
  <c r="N860" i="2"/>
  <c r="O859" i="2"/>
  <c r="AC859" i="2" l="1"/>
  <c r="AD859" i="2" s="1"/>
  <c r="AE859" i="2" s="1"/>
  <c r="AA857" i="2"/>
  <c r="Z857" i="2"/>
  <c r="AO857" i="2"/>
  <c r="AP857" i="2"/>
  <c r="AM857" i="2"/>
  <c r="AN857" i="2"/>
  <c r="AB860" i="2"/>
  <c r="AG860" i="2" s="1"/>
  <c r="AH860" i="2" s="1"/>
  <c r="Q858" i="2"/>
  <c r="X858" i="2" s="1"/>
  <c r="Y858" i="2" s="1"/>
  <c r="S858" i="2"/>
  <c r="T858" i="2" s="1"/>
  <c r="U858" i="2"/>
  <c r="V858" i="2" s="1"/>
  <c r="W858" i="2" s="1"/>
  <c r="P859" i="2"/>
  <c r="R859" i="2"/>
  <c r="N861" i="2"/>
  <c r="O860" i="2"/>
  <c r="AF859" i="2" l="1"/>
  <c r="AC860" i="2"/>
  <c r="AD860" i="2" s="1"/>
  <c r="AE860" i="2" s="1"/>
  <c r="AA858" i="2"/>
  <c r="Z858" i="2"/>
  <c r="AO858" i="2"/>
  <c r="AP858" i="2"/>
  <c r="AM858" i="2"/>
  <c r="AN858" i="2"/>
  <c r="AB861" i="2"/>
  <c r="AG861" i="2" s="1"/>
  <c r="AH861" i="2" s="1"/>
  <c r="Q859" i="2"/>
  <c r="X859" i="2" s="1"/>
  <c r="Y859" i="2" s="1"/>
  <c r="S859" i="2"/>
  <c r="T859" i="2" s="1"/>
  <c r="U859" i="2"/>
  <c r="V859" i="2" s="1"/>
  <c r="W859" i="2" s="1"/>
  <c r="P860" i="2"/>
  <c r="R860" i="2"/>
  <c r="N862" i="2"/>
  <c r="O861" i="2"/>
  <c r="AF860" i="2" l="1"/>
  <c r="AC861" i="2"/>
  <c r="AD861" i="2" s="1"/>
  <c r="AF861" i="2" s="1"/>
  <c r="AA859" i="2"/>
  <c r="Z859" i="2"/>
  <c r="AO859" i="2"/>
  <c r="AP859" i="2"/>
  <c r="AM859" i="2"/>
  <c r="AN859" i="2"/>
  <c r="AB862" i="2"/>
  <c r="AG862" i="2" s="1"/>
  <c r="AH862" i="2" s="1"/>
  <c r="Q860" i="2"/>
  <c r="X860" i="2" s="1"/>
  <c r="Y860" i="2" s="1"/>
  <c r="S860" i="2"/>
  <c r="T860" i="2" s="1"/>
  <c r="U860" i="2"/>
  <c r="V860" i="2" s="1"/>
  <c r="W860" i="2" s="1"/>
  <c r="P861" i="2"/>
  <c r="R861" i="2"/>
  <c r="N863" i="2"/>
  <c r="O862" i="2"/>
  <c r="AE861" i="2" l="1"/>
  <c r="AC862" i="2"/>
  <c r="AD862" i="2" s="1"/>
  <c r="AE862" i="2" s="1"/>
  <c r="AA860" i="2"/>
  <c r="Z860" i="2"/>
  <c r="AO860" i="2"/>
  <c r="AP860" i="2"/>
  <c r="AM860" i="2"/>
  <c r="AN860" i="2"/>
  <c r="AB863" i="2"/>
  <c r="AG863" i="2" s="1"/>
  <c r="AH863" i="2" s="1"/>
  <c r="Q861" i="2"/>
  <c r="X861" i="2" s="1"/>
  <c r="Y861" i="2" s="1"/>
  <c r="S861" i="2"/>
  <c r="T861" i="2" s="1"/>
  <c r="U861" i="2"/>
  <c r="V861" i="2" s="1"/>
  <c r="W861" i="2" s="1"/>
  <c r="P862" i="2"/>
  <c r="R862" i="2"/>
  <c r="N864" i="2"/>
  <c r="O863" i="2"/>
  <c r="AF862" i="2" l="1"/>
  <c r="AC863" i="2"/>
  <c r="AD863" i="2" s="1"/>
  <c r="AF863" i="2" s="1"/>
  <c r="AA861" i="2"/>
  <c r="Z861" i="2"/>
  <c r="AO861" i="2"/>
  <c r="AP861" i="2"/>
  <c r="AM861" i="2"/>
  <c r="AN861" i="2"/>
  <c r="AB864" i="2"/>
  <c r="AG864" i="2" s="1"/>
  <c r="AH864" i="2" s="1"/>
  <c r="Q862" i="2"/>
  <c r="X862" i="2" s="1"/>
  <c r="Y862" i="2" s="1"/>
  <c r="S862" i="2"/>
  <c r="T862" i="2" s="1"/>
  <c r="U862" i="2"/>
  <c r="V862" i="2" s="1"/>
  <c r="W862" i="2" s="1"/>
  <c r="P863" i="2"/>
  <c r="R863" i="2"/>
  <c r="N865" i="2"/>
  <c r="O864" i="2"/>
  <c r="AE863" i="2" l="1"/>
  <c r="AC864" i="2"/>
  <c r="AD864" i="2" s="1"/>
  <c r="AE864" i="2" s="1"/>
  <c r="AA862" i="2"/>
  <c r="Z862" i="2"/>
  <c r="AO862" i="2"/>
  <c r="AP862" i="2"/>
  <c r="AM862" i="2"/>
  <c r="AN862" i="2"/>
  <c r="AB865" i="2"/>
  <c r="AG865" i="2" s="1"/>
  <c r="AH865" i="2" s="1"/>
  <c r="Q863" i="2"/>
  <c r="X863" i="2" s="1"/>
  <c r="Y863" i="2" s="1"/>
  <c r="S863" i="2"/>
  <c r="T863" i="2" s="1"/>
  <c r="U863" i="2"/>
  <c r="V863" i="2" s="1"/>
  <c r="W863" i="2" s="1"/>
  <c r="P864" i="2"/>
  <c r="R864" i="2"/>
  <c r="N866" i="2"/>
  <c r="O865" i="2"/>
  <c r="AF864" i="2" l="1"/>
  <c r="AC865" i="2"/>
  <c r="AD865" i="2" s="1"/>
  <c r="AF865" i="2" s="1"/>
  <c r="AA863" i="2"/>
  <c r="Z863" i="2"/>
  <c r="AO863" i="2"/>
  <c r="AP863" i="2"/>
  <c r="AM863" i="2"/>
  <c r="AN863" i="2"/>
  <c r="AB866" i="2"/>
  <c r="AG866" i="2" s="1"/>
  <c r="AH866" i="2" s="1"/>
  <c r="Q864" i="2"/>
  <c r="X864" i="2" s="1"/>
  <c r="Y864" i="2" s="1"/>
  <c r="S864" i="2"/>
  <c r="T864" i="2" s="1"/>
  <c r="U864" i="2"/>
  <c r="V864" i="2" s="1"/>
  <c r="W864" i="2" s="1"/>
  <c r="P865" i="2"/>
  <c r="R865" i="2"/>
  <c r="N867" i="2"/>
  <c r="O866" i="2"/>
  <c r="AE865" i="2" l="1"/>
  <c r="AC866" i="2"/>
  <c r="AD866" i="2" s="1"/>
  <c r="AE866" i="2" s="1"/>
  <c r="AA864" i="2"/>
  <c r="Z864" i="2"/>
  <c r="AO864" i="2"/>
  <c r="AP864" i="2"/>
  <c r="AM864" i="2"/>
  <c r="AN864" i="2"/>
  <c r="AB867" i="2"/>
  <c r="AG867" i="2" s="1"/>
  <c r="AH867" i="2" s="1"/>
  <c r="Q865" i="2"/>
  <c r="X865" i="2" s="1"/>
  <c r="Y865" i="2" s="1"/>
  <c r="S865" i="2"/>
  <c r="T865" i="2" s="1"/>
  <c r="U865" i="2"/>
  <c r="V865" i="2" s="1"/>
  <c r="W865" i="2" s="1"/>
  <c r="P866" i="2"/>
  <c r="R866" i="2"/>
  <c r="N868" i="2"/>
  <c r="O867" i="2"/>
  <c r="AF866" i="2" l="1"/>
  <c r="AC867" i="2"/>
  <c r="AD867" i="2" s="1"/>
  <c r="AE867" i="2" s="1"/>
  <c r="AA865" i="2"/>
  <c r="Z865" i="2"/>
  <c r="AO865" i="2"/>
  <c r="AP865" i="2"/>
  <c r="AM865" i="2"/>
  <c r="AN865" i="2"/>
  <c r="AB868" i="2"/>
  <c r="AG868" i="2" s="1"/>
  <c r="AH868" i="2" s="1"/>
  <c r="Q866" i="2"/>
  <c r="X866" i="2" s="1"/>
  <c r="Y866" i="2" s="1"/>
  <c r="S866" i="2"/>
  <c r="T866" i="2" s="1"/>
  <c r="U866" i="2"/>
  <c r="V866" i="2" s="1"/>
  <c r="W866" i="2" s="1"/>
  <c r="P867" i="2"/>
  <c r="R867" i="2"/>
  <c r="N869" i="2"/>
  <c r="O868" i="2"/>
  <c r="AF867" i="2" l="1"/>
  <c r="AA866" i="2"/>
  <c r="Z866" i="2"/>
  <c r="AC868" i="2"/>
  <c r="AD868" i="2" s="1"/>
  <c r="AE868" i="2" s="1"/>
  <c r="AO866" i="2"/>
  <c r="AP866" i="2"/>
  <c r="AM866" i="2"/>
  <c r="AN866" i="2"/>
  <c r="AB869" i="2"/>
  <c r="AG869" i="2" s="1"/>
  <c r="AH869" i="2" s="1"/>
  <c r="Q867" i="2"/>
  <c r="X867" i="2" s="1"/>
  <c r="Y867" i="2" s="1"/>
  <c r="S867" i="2"/>
  <c r="T867" i="2" s="1"/>
  <c r="U867" i="2"/>
  <c r="V867" i="2" s="1"/>
  <c r="W867" i="2" s="1"/>
  <c r="P868" i="2"/>
  <c r="R868" i="2"/>
  <c r="N870" i="2"/>
  <c r="O869" i="2"/>
  <c r="AF868" i="2" l="1"/>
  <c r="AC869" i="2"/>
  <c r="AD869" i="2" s="1"/>
  <c r="AE869" i="2" s="1"/>
  <c r="AA867" i="2"/>
  <c r="Z867" i="2"/>
  <c r="AO867" i="2"/>
  <c r="AP867" i="2"/>
  <c r="AM867" i="2"/>
  <c r="AN867" i="2"/>
  <c r="AB870" i="2"/>
  <c r="AG870" i="2" s="1"/>
  <c r="AH870" i="2" s="1"/>
  <c r="Q868" i="2"/>
  <c r="X868" i="2" s="1"/>
  <c r="Y868" i="2" s="1"/>
  <c r="S868" i="2"/>
  <c r="T868" i="2" s="1"/>
  <c r="U868" i="2"/>
  <c r="V868" i="2" s="1"/>
  <c r="W868" i="2" s="1"/>
  <c r="P869" i="2"/>
  <c r="R869" i="2"/>
  <c r="N871" i="2"/>
  <c r="O870" i="2"/>
  <c r="AF869" i="2" l="1"/>
  <c r="AC870" i="2"/>
  <c r="AD870" i="2" s="1"/>
  <c r="AE870" i="2" s="1"/>
  <c r="AA868" i="2"/>
  <c r="Z868" i="2"/>
  <c r="AO868" i="2"/>
  <c r="AP868" i="2"/>
  <c r="AM868" i="2"/>
  <c r="AN868" i="2"/>
  <c r="AB871" i="2"/>
  <c r="AG871" i="2" s="1"/>
  <c r="AH871" i="2" s="1"/>
  <c r="Q869" i="2"/>
  <c r="X869" i="2" s="1"/>
  <c r="Y869" i="2" s="1"/>
  <c r="S869" i="2"/>
  <c r="T869" i="2" s="1"/>
  <c r="U869" i="2"/>
  <c r="V869" i="2" s="1"/>
  <c r="W869" i="2" s="1"/>
  <c r="P870" i="2"/>
  <c r="R870" i="2"/>
  <c r="N872" i="2"/>
  <c r="O871" i="2"/>
  <c r="AF870" i="2" l="1"/>
  <c r="AC871" i="2"/>
  <c r="AD871" i="2" s="1"/>
  <c r="AE871" i="2" s="1"/>
  <c r="AA869" i="2"/>
  <c r="Z869" i="2"/>
  <c r="AO869" i="2"/>
  <c r="AP869" i="2"/>
  <c r="AM869" i="2"/>
  <c r="AN869" i="2"/>
  <c r="AB872" i="2"/>
  <c r="AG872" i="2" s="1"/>
  <c r="AH872" i="2" s="1"/>
  <c r="Q870" i="2"/>
  <c r="X870" i="2" s="1"/>
  <c r="Y870" i="2" s="1"/>
  <c r="S870" i="2"/>
  <c r="T870" i="2" s="1"/>
  <c r="U870" i="2"/>
  <c r="V870" i="2" s="1"/>
  <c r="W870" i="2" s="1"/>
  <c r="P871" i="2"/>
  <c r="R871" i="2"/>
  <c r="N873" i="2"/>
  <c r="O872" i="2"/>
  <c r="AF871" i="2" l="1"/>
  <c r="AC872" i="2"/>
  <c r="AD872" i="2" s="1"/>
  <c r="AE872" i="2" s="1"/>
  <c r="AA870" i="2"/>
  <c r="Z870" i="2"/>
  <c r="AO870" i="2"/>
  <c r="AP870" i="2"/>
  <c r="AM870" i="2"/>
  <c r="AN870" i="2"/>
  <c r="AB873" i="2"/>
  <c r="AG873" i="2" s="1"/>
  <c r="AH873" i="2" s="1"/>
  <c r="Q871" i="2"/>
  <c r="X871" i="2" s="1"/>
  <c r="Y871" i="2" s="1"/>
  <c r="S871" i="2"/>
  <c r="T871" i="2" s="1"/>
  <c r="U871" i="2"/>
  <c r="V871" i="2" s="1"/>
  <c r="W871" i="2" s="1"/>
  <c r="P872" i="2"/>
  <c r="R872" i="2"/>
  <c r="N874" i="2"/>
  <c r="O873" i="2"/>
  <c r="AF872" i="2" l="1"/>
  <c r="AC873" i="2"/>
  <c r="AD873" i="2" s="1"/>
  <c r="AE873" i="2" s="1"/>
  <c r="AA871" i="2"/>
  <c r="Z871" i="2"/>
  <c r="AO871" i="2"/>
  <c r="AP871" i="2"/>
  <c r="AM871" i="2"/>
  <c r="AN871" i="2"/>
  <c r="AB874" i="2"/>
  <c r="AG874" i="2" s="1"/>
  <c r="AH874" i="2" s="1"/>
  <c r="Q872" i="2"/>
  <c r="X872" i="2" s="1"/>
  <c r="Y872" i="2" s="1"/>
  <c r="S872" i="2"/>
  <c r="T872" i="2" s="1"/>
  <c r="U872" i="2"/>
  <c r="V872" i="2" s="1"/>
  <c r="W872" i="2" s="1"/>
  <c r="P873" i="2"/>
  <c r="R873" i="2"/>
  <c r="N875" i="2"/>
  <c r="O874" i="2"/>
  <c r="AF873" i="2" l="1"/>
  <c r="AA872" i="2"/>
  <c r="Z872" i="2"/>
  <c r="AO872" i="2"/>
  <c r="AP872" i="2"/>
  <c r="AM872" i="2"/>
  <c r="AN872" i="2"/>
  <c r="AC874" i="2"/>
  <c r="AD874" i="2" s="1"/>
  <c r="AE874" i="2" s="1"/>
  <c r="AB875" i="2"/>
  <c r="AG875" i="2" s="1"/>
  <c r="AH875" i="2" s="1"/>
  <c r="Q873" i="2"/>
  <c r="X873" i="2" s="1"/>
  <c r="Y873" i="2" s="1"/>
  <c r="S873" i="2"/>
  <c r="T873" i="2" s="1"/>
  <c r="U873" i="2"/>
  <c r="V873" i="2" s="1"/>
  <c r="W873" i="2" s="1"/>
  <c r="P874" i="2"/>
  <c r="R874" i="2"/>
  <c r="N876" i="2"/>
  <c r="O875" i="2"/>
  <c r="AF874" i="2" l="1"/>
  <c r="AC875" i="2"/>
  <c r="AD875" i="2" s="1"/>
  <c r="AE875" i="2" s="1"/>
  <c r="AA873" i="2"/>
  <c r="Z873" i="2"/>
  <c r="AO873" i="2"/>
  <c r="AP873" i="2"/>
  <c r="AM873" i="2"/>
  <c r="AN873" i="2"/>
  <c r="AB876" i="2"/>
  <c r="AG876" i="2" s="1"/>
  <c r="AH876" i="2" s="1"/>
  <c r="Q874" i="2"/>
  <c r="X874" i="2" s="1"/>
  <c r="Y874" i="2" s="1"/>
  <c r="S874" i="2"/>
  <c r="T874" i="2" s="1"/>
  <c r="U874" i="2"/>
  <c r="V874" i="2" s="1"/>
  <c r="W874" i="2" s="1"/>
  <c r="P875" i="2"/>
  <c r="R875" i="2"/>
  <c r="N877" i="2"/>
  <c r="O876" i="2"/>
  <c r="AA874" i="2" l="1"/>
  <c r="Z874" i="2"/>
  <c r="AO874" i="2"/>
  <c r="AP874" i="2"/>
  <c r="AM874" i="2"/>
  <c r="AN874" i="2"/>
  <c r="AF875" i="2"/>
  <c r="AC876" i="2"/>
  <c r="AD876" i="2" s="1"/>
  <c r="AF876" i="2" s="1"/>
  <c r="AB877" i="2"/>
  <c r="AG877" i="2" s="1"/>
  <c r="AH877" i="2" s="1"/>
  <c r="Q875" i="2"/>
  <c r="X875" i="2"/>
  <c r="Y875" i="2" s="1"/>
  <c r="S875" i="2"/>
  <c r="T875" i="2" s="1"/>
  <c r="U875" i="2"/>
  <c r="V875" i="2" s="1"/>
  <c r="W875" i="2" s="1"/>
  <c r="P876" i="2"/>
  <c r="R876" i="2"/>
  <c r="N878" i="2"/>
  <c r="O877" i="2"/>
  <c r="AE876" i="2" l="1"/>
  <c r="AC877" i="2"/>
  <c r="AD877" i="2" s="1"/>
  <c r="AE877" i="2" s="1"/>
  <c r="AA875" i="2"/>
  <c r="Z875" i="2"/>
  <c r="AO875" i="2"/>
  <c r="AP875" i="2"/>
  <c r="AM875" i="2"/>
  <c r="AN875" i="2"/>
  <c r="AB878" i="2"/>
  <c r="AG878" i="2" s="1"/>
  <c r="AH878" i="2" s="1"/>
  <c r="Q876" i="2"/>
  <c r="X876" i="2" s="1"/>
  <c r="Y876" i="2" s="1"/>
  <c r="S876" i="2"/>
  <c r="T876" i="2" s="1"/>
  <c r="U876" i="2"/>
  <c r="V876" i="2" s="1"/>
  <c r="W876" i="2" s="1"/>
  <c r="P877" i="2"/>
  <c r="R877" i="2"/>
  <c r="N879" i="2"/>
  <c r="O878" i="2"/>
  <c r="AF877" i="2" l="1"/>
  <c r="AA876" i="2"/>
  <c r="Z876" i="2"/>
  <c r="AO876" i="2"/>
  <c r="AP876" i="2"/>
  <c r="AM876" i="2"/>
  <c r="AN876" i="2"/>
  <c r="AC878" i="2"/>
  <c r="AD878" i="2" s="1"/>
  <c r="AE878" i="2" s="1"/>
  <c r="AB879" i="2"/>
  <c r="AG879" i="2" s="1"/>
  <c r="AH879" i="2" s="1"/>
  <c r="Q877" i="2"/>
  <c r="X877" i="2" s="1"/>
  <c r="Y877" i="2" s="1"/>
  <c r="S877" i="2"/>
  <c r="T877" i="2" s="1"/>
  <c r="U877" i="2"/>
  <c r="V877" i="2" s="1"/>
  <c r="W877" i="2" s="1"/>
  <c r="P878" i="2"/>
  <c r="R878" i="2"/>
  <c r="N880" i="2"/>
  <c r="O879" i="2"/>
  <c r="AF878" i="2" l="1"/>
  <c r="AC879" i="2"/>
  <c r="AD879" i="2" s="1"/>
  <c r="AE879" i="2" s="1"/>
  <c r="AA877" i="2"/>
  <c r="Z877" i="2"/>
  <c r="AO877" i="2"/>
  <c r="AP877" i="2"/>
  <c r="AM877" i="2"/>
  <c r="AN877" i="2"/>
  <c r="AB880" i="2"/>
  <c r="AG880" i="2" s="1"/>
  <c r="AH880" i="2" s="1"/>
  <c r="Q878" i="2"/>
  <c r="X878" i="2" s="1"/>
  <c r="Y878" i="2" s="1"/>
  <c r="S878" i="2"/>
  <c r="T878" i="2" s="1"/>
  <c r="U878" i="2"/>
  <c r="V878" i="2" s="1"/>
  <c r="W878" i="2" s="1"/>
  <c r="P879" i="2"/>
  <c r="R879" i="2"/>
  <c r="N881" i="2"/>
  <c r="O880" i="2"/>
  <c r="AA878" i="2" l="1"/>
  <c r="Z878" i="2"/>
  <c r="AO878" i="2"/>
  <c r="AP878" i="2"/>
  <c r="AM878" i="2"/>
  <c r="AN878" i="2"/>
  <c r="AF879" i="2"/>
  <c r="AC880" i="2"/>
  <c r="AD880" i="2" s="1"/>
  <c r="AE880" i="2" s="1"/>
  <c r="AB881" i="2"/>
  <c r="AG881" i="2" s="1"/>
  <c r="AH881" i="2" s="1"/>
  <c r="Q879" i="2"/>
  <c r="X879" i="2"/>
  <c r="Y879" i="2" s="1"/>
  <c r="S879" i="2"/>
  <c r="T879" i="2" s="1"/>
  <c r="U879" i="2"/>
  <c r="V879" i="2" s="1"/>
  <c r="W879" i="2" s="1"/>
  <c r="P880" i="2"/>
  <c r="R880" i="2"/>
  <c r="N882" i="2"/>
  <c r="O881" i="2"/>
  <c r="AF880" i="2" l="1"/>
  <c r="AC881" i="2"/>
  <c r="AD881" i="2" s="1"/>
  <c r="AE881" i="2" s="1"/>
  <c r="AA879" i="2"/>
  <c r="Z879" i="2"/>
  <c r="AO879" i="2"/>
  <c r="AP879" i="2"/>
  <c r="AM879" i="2"/>
  <c r="AN879" i="2"/>
  <c r="AB882" i="2"/>
  <c r="AG882" i="2" s="1"/>
  <c r="AH882" i="2" s="1"/>
  <c r="Q880" i="2"/>
  <c r="X880" i="2" s="1"/>
  <c r="Y880" i="2" s="1"/>
  <c r="S880" i="2"/>
  <c r="T880" i="2" s="1"/>
  <c r="U880" i="2"/>
  <c r="V880" i="2" s="1"/>
  <c r="W880" i="2" s="1"/>
  <c r="P881" i="2"/>
  <c r="R881" i="2"/>
  <c r="N883" i="2"/>
  <c r="O882" i="2"/>
  <c r="AF881" i="2" l="1"/>
  <c r="AA880" i="2"/>
  <c r="Z880" i="2"/>
  <c r="AO880" i="2"/>
  <c r="AP880" i="2"/>
  <c r="AM880" i="2"/>
  <c r="AN880" i="2"/>
  <c r="AC882" i="2"/>
  <c r="AD882" i="2" s="1"/>
  <c r="AF882" i="2" s="1"/>
  <c r="AB883" i="2"/>
  <c r="AG883" i="2" s="1"/>
  <c r="AH883" i="2" s="1"/>
  <c r="Q881" i="2"/>
  <c r="X881" i="2"/>
  <c r="Y881" i="2" s="1"/>
  <c r="S881" i="2"/>
  <c r="T881" i="2" s="1"/>
  <c r="U881" i="2"/>
  <c r="V881" i="2" s="1"/>
  <c r="W881" i="2" s="1"/>
  <c r="P882" i="2"/>
  <c r="R882" i="2"/>
  <c r="N884" i="2"/>
  <c r="O883" i="2"/>
  <c r="AE882" i="2" l="1"/>
  <c r="AC883" i="2"/>
  <c r="AD883" i="2" s="1"/>
  <c r="AE883" i="2" s="1"/>
  <c r="AA881" i="2"/>
  <c r="Z881" i="2"/>
  <c r="AO881" i="2"/>
  <c r="AP881" i="2"/>
  <c r="AM881" i="2"/>
  <c r="AN881" i="2"/>
  <c r="AB884" i="2"/>
  <c r="AG884" i="2" s="1"/>
  <c r="AH884" i="2" s="1"/>
  <c r="Q882" i="2"/>
  <c r="X882" i="2" s="1"/>
  <c r="Y882" i="2" s="1"/>
  <c r="S882" i="2"/>
  <c r="T882" i="2" s="1"/>
  <c r="U882" i="2"/>
  <c r="V882" i="2" s="1"/>
  <c r="W882" i="2" s="1"/>
  <c r="P883" i="2"/>
  <c r="R883" i="2"/>
  <c r="N885" i="2"/>
  <c r="O884" i="2"/>
  <c r="AF883" i="2" l="1"/>
  <c r="AC884" i="2"/>
  <c r="AD884" i="2" s="1"/>
  <c r="AE884" i="2" s="1"/>
  <c r="AA882" i="2"/>
  <c r="Z882" i="2"/>
  <c r="AO882" i="2"/>
  <c r="AP882" i="2"/>
  <c r="AM882" i="2"/>
  <c r="AN882" i="2"/>
  <c r="AB885" i="2"/>
  <c r="AG885" i="2" s="1"/>
  <c r="AH885" i="2" s="1"/>
  <c r="Q883" i="2"/>
  <c r="X883" i="2" s="1"/>
  <c r="Y883" i="2" s="1"/>
  <c r="S883" i="2"/>
  <c r="T883" i="2" s="1"/>
  <c r="U883" i="2"/>
  <c r="V883" i="2" s="1"/>
  <c r="W883" i="2" s="1"/>
  <c r="P884" i="2"/>
  <c r="R884" i="2"/>
  <c r="N886" i="2"/>
  <c r="O885" i="2"/>
  <c r="AF884" i="2" l="1"/>
  <c r="AC885" i="2"/>
  <c r="AD885" i="2" s="1"/>
  <c r="AE885" i="2" s="1"/>
  <c r="AA883" i="2"/>
  <c r="Z883" i="2"/>
  <c r="AO883" i="2"/>
  <c r="AP883" i="2"/>
  <c r="AM883" i="2"/>
  <c r="AN883" i="2"/>
  <c r="AB886" i="2"/>
  <c r="AG886" i="2" s="1"/>
  <c r="AH886" i="2" s="1"/>
  <c r="Q884" i="2"/>
  <c r="X884" i="2" s="1"/>
  <c r="Y884" i="2" s="1"/>
  <c r="S884" i="2"/>
  <c r="T884" i="2" s="1"/>
  <c r="U884" i="2"/>
  <c r="V884" i="2" s="1"/>
  <c r="W884" i="2" s="1"/>
  <c r="P885" i="2"/>
  <c r="R885" i="2"/>
  <c r="N887" i="2"/>
  <c r="O886" i="2"/>
  <c r="AF885" i="2" l="1"/>
  <c r="AC886" i="2"/>
  <c r="AD886" i="2" s="1"/>
  <c r="AE886" i="2" s="1"/>
  <c r="AA884" i="2"/>
  <c r="Z884" i="2"/>
  <c r="AO884" i="2"/>
  <c r="AP884" i="2"/>
  <c r="AM884" i="2"/>
  <c r="AN884" i="2"/>
  <c r="AB887" i="2"/>
  <c r="AG887" i="2" s="1"/>
  <c r="AH887" i="2" s="1"/>
  <c r="Q885" i="2"/>
  <c r="X885" i="2" s="1"/>
  <c r="Y885" i="2" s="1"/>
  <c r="S885" i="2"/>
  <c r="T885" i="2" s="1"/>
  <c r="U885" i="2"/>
  <c r="V885" i="2" s="1"/>
  <c r="W885" i="2" s="1"/>
  <c r="P886" i="2"/>
  <c r="R886" i="2"/>
  <c r="N888" i="2"/>
  <c r="O887" i="2"/>
  <c r="AF886" i="2" l="1"/>
  <c r="AC887" i="2"/>
  <c r="AD887" i="2" s="1"/>
  <c r="AF887" i="2" s="1"/>
  <c r="AA885" i="2"/>
  <c r="Z885" i="2"/>
  <c r="AO885" i="2"/>
  <c r="AP885" i="2"/>
  <c r="AM885" i="2"/>
  <c r="AN885" i="2"/>
  <c r="AB888" i="2"/>
  <c r="AG888" i="2" s="1"/>
  <c r="AH888" i="2" s="1"/>
  <c r="Q886" i="2"/>
  <c r="X886" i="2" s="1"/>
  <c r="Y886" i="2" s="1"/>
  <c r="S886" i="2"/>
  <c r="T886" i="2" s="1"/>
  <c r="U886" i="2"/>
  <c r="V886" i="2" s="1"/>
  <c r="W886" i="2" s="1"/>
  <c r="P887" i="2"/>
  <c r="R887" i="2"/>
  <c r="N889" i="2"/>
  <c r="O888" i="2"/>
  <c r="AE887" i="2" l="1"/>
  <c r="AC888" i="2"/>
  <c r="AD888" i="2" s="1"/>
  <c r="AE888" i="2" s="1"/>
  <c r="AA886" i="2"/>
  <c r="Z886" i="2"/>
  <c r="AO886" i="2"/>
  <c r="AP886" i="2"/>
  <c r="AM886" i="2"/>
  <c r="AN886" i="2"/>
  <c r="AB889" i="2"/>
  <c r="AG889" i="2" s="1"/>
  <c r="AH889" i="2" s="1"/>
  <c r="Q887" i="2"/>
  <c r="X887" i="2" s="1"/>
  <c r="Y887" i="2" s="1"/>
  <c r="S887" i="2"/>
  <c r="T887" i="2" s="1"/>
  <c r="U887" i="2"/>
  <c r="V887" i="2" s="1"/>
  <c r="W887" i="2" s="1"/>
  <c r="P888" i="2"/>
  <c r="R888" i="2"/>
  <c r="N890" i="2"/>
  <c r="O889" i="2"/>
  <c r="AF888" i="2" l="1"/>
  <c r="AC889" i="2"/>
  <c r="AD889" i="2" s="1"/>
  <c r="AE889" i="2" s="1"/>
  <c r="AA887" i="2"/>
  <c r="Z887" i="2"/>
  <c r="AO887" i="2"/>
  <c r="AP887" i="2"/>
  <c r="AM887" i="2"/>
  <c r="AN887" i="2"/>
  <c r="AB890" i="2"/>
  <c r="AG890" i="2" s="1"/>
  <c r="AH890" i="2" s="1"/>
  <c r="Q888" i="2"/>
  <c r="X888" i="2" s="1"/>
  <c r="Y888" i="2" s="1"/>
  <c r="S888" i="2"/>
  <c r="T888" i="2" s="1"/>
  <c r="U888" i="2"/>
  <c r="V888" i="2" s="1"/>
  <c r="W888" i="2" s="1"/>
  <c r="P889" i="2"/>
  <c r="R889" i="2"/>
  <c r="N891" i="2"/>
  <c r="O890" i="2"/>
  <c r="AO888" i="2" l="1"/>
  <c r="AP888" i="2"/>
  <c r="AM888" i="2"/>
  <c r="AN888" i="2"/>
  <c r="AF889" i="2"/>
  <c r="AC890" i="2"/>
  <c r="AD890" i="2" s="1"/>
  <c r="AE890" i="2" s="1"/>
  <c r="AA888" i="2"/>
  <c r="Z888" i="2"/>
  <c r="AB891" i="2"/>
  <c r="AG891" i="2" s="1"/>
  <c r="AH891" i="2" s="1"/>
  <c r="Q889" i="2"/>
  <c r="X889" i="2" s="1"/>
  <c r="Y889" i="2" s="1"/>
  <c r="S889" i="2"/>
  <c r="T889" i="2" s="1"/>
  <c r="U889" i="2"/>
  <c r="V889" i="2" s="1"/>
  <c r="W889" i="2" s="1"/>
  <c r="P890" i="2"/>
  <c r="R890" i="2"/>
  <c r="N892" i="2"/>
  <c r="O891" i="2"/>
  <c r="AF890" i="2" l="1"/>
  <c r="AC891" i="2"/>
  <c r="AD891" i="2" s="1"/>
  <c r="AF891" i="2" s="1"/>
  <c r="AA889" i="2"/>
  <c r="Z889" i="2"/>
  <c r="AO889" i="2"/>
  <c r="AP889" i="2"/>
  <c r="AM889" i="2"/>
  <c r="AN889" i="2"/>
  <c r="AB892" i="2"/>
  <c r="AG892" i="2" s="1"/>
  <c r="AH892" i="2" s="1"/>
  <c r="Q890" i="2"/>
  <c r="X890" i="2" s="1"/>
  <c r="Y890" i="2" s="1"/>
  <c r="S890" i="2"/>
  <c r="T890" i="2" s="1"/>
  <c r="U890" i="2"/>
  <c r="V890" i="2" s="1"/>
  <c r="W890" i="2" s="1"/>
  <c r="P891" i="2"/>
  <c r="R891" i="2"/>
  <c r="N893" i="2"/>
  <c r="O892" i="2"/>
  <c r="AE891" i="2" l="1"/>
  <c r="AC892" i="2"/>
  <c r="AD892" i="2" s="1"/>
  <c r="AE892" i="2" s="1"/>
  <c r="AA890" i="2"/>
  <c r="Z890" i="2"/>
  <c r="AO890" i="2"/>
  <c r="AP890" i="2"/>
  <c r="AM890" i="2"/>
  <c r="AN890" i="2"/>
  <c r="AB893" i="2"/>
  <c r="AG893" i="2" s="1"/>
  <c r="AH893" i="2" s="1"/>
  <c r="Q891" i="2"/>
  <c r="X891" i="2" s="1"/>
  <c r="Y891" i="2" s="1"/>
  <c r="S891" i="2"/>
  <c r="T891" i="2" s="1"/>
  <c r="U891" i="2"/>
  <c r="V891" i="2" s="1"/>
  <c r="W891" i="2" s="1"/>
  <c r="P892" i="2"/>
  <c r="R892" i="2"/>
  <c r="N894" i="2"/>
  <c r="O893" i="2"/>
  <c r="AF892" i="2" l="1"/>
  <c r="AC893" i="2"/>
  <c r="AD893" i="2" s="1"/>
  <c r="AE893" i="2" s="1"/>
  <c r="AA891" i="2"/>
  <c r="Z891" i="2"/>
  <c r="AO891" i="2"/>
  <c r="AP891" i="2"/>
  <c r="AM891" i="2"/>
  <c r="AN891" i="2"/>
  <c r="AB894" i="2"/>
  <c r="AG894" i="2" s="1"/>
  <c r="AH894" i="2" s="1"/>
  <c r="Q892" i="2"/>
  <c r="X892" i="2" s="1"/>
  <c r="Y892" i="2" s="1"/>
  <c r="S892" i="2"/>
  <c r="T892" i="2" s="1"/>
  <c r="U892" i="2"/>
  <c r="V892" i="2" s="1"/>
  <c r="W892" i="2" s="1"/>
  <c r="P893" i="2"/>
  <c r="R893" i="2"/>
  <c r="N895" i="2"/>
  <c r="O894" i="2"/>
  <c r="AF893" i="2" l="1"/>
  <c r="AC894" i="2"/>
  <c r="AD894" i="2" s="1"/>
  <c r="AE894" i="2" s="1"/>
  <c r="AA892" i="2"/>
  <c r="Z892" i="2"/>
  <c r="AO892" i="2"/>
  <c r="AP892" i="2"/>
  <c r="AM892" i="2"/>
  <c r="AN892" i="2"/>
  <c r="AB895" i="2"/>
  <c r="AG895" i="2" s="1"/>
  <c r="AH895" i="2" s="1"/>
  <c r="Q893" i="2"/>
  <c r="X893" i="2" s="1"/>
  <c r="Y893" i="2" s="1"/>
  <c r="S893" i="2"/>
  <c r="T893" i="2" s="1"/>
  <c r="U893" i="2"/>
  <c r="V893" i="2" s="1"/>
  <c r="W893" i="2" s="1"/>
  <c r="P894" i="2"/>
  <c r="R894" i="2"/>
  <c r="N896" i="2"/>
  <c r="O895" i="2"/>
  <c r="AF894" i="2" l="1"/>
  <c r="AC895" i="2"/>
  <c r="AD895" i="2" s="1"/>
  <c r="AE895" i="2" s="1"/>
  <c r="AA893" i="2"/>
  <c r="Z893" i="2"/>
  <c r="AO893" i="2"/>
  <c r="AP893" i="2"/>
  <c r="AM893" i="2"/>
  <c r="AN893" i="2"/>
  <c r="AB896" i="2"/>
  <c r="AG896" i="2" s="1"/>
  <c r="AH896" i="2" s="1"/>
  <c r="Q894" i="2"/>
  <c r="X894" i="2" s="1"/>
  <c r="Y894" i="2" s="1"/>
  <c r="S894" i="2"/>
  <c r="T894" i="2" s="1"/>
  <c r="U894" i="2"/>
  <c r="V894" i="2" s="1"/>
  <c r="W894" i="2" s="1"/>
  <c r="P895" i="2"/>
  <c r="R895" i="2"/>
  <c r="N897" i="2"/>
  <c r="O896" i="2"/>
  <c r="AF895" i="2" l="1"/>
  <c r="AC896" i="2"/>
  <c r="AD896" i="2" s="1"/>
  <c r="AF896" i="2" s="1"/>
  <c r="AA894" i="2"/>
  <c r="Z894" i="2"/>
  <c r="AO894" i="2"/>
  <c r="AP894" i="2"/>
  <c r="AM894" i="2"/>
  <c r="AN894" i="2"/>
  <c r="AB897" i="2"/>
  <c r="AG897" i="2" s="1"/>
  <c r="AH897" i="2" s="1"/>
  <c r="Q895" i="2"/>
  <c r="X895" i="2" s="1"/>
  <c r="Y895" i="2" s="1"/>
  <c r="S895" i="2"/>
  <c r="T895" i="2" s="1"/>
  <c r="U895" i="2"/>
  <c r="V895" i="2" s="1"/>
  <c r="W895" i="2" s="1"/>
  <c r="P896" i="2"/>
  <c r="R896" i="2"/>
  <c r="N898" i="2"/>
  <c r="O897" i="2"/>
  <c r="AE896" i="2" l="1"/>
  <c r="AC897" i="2"/>
  <c r="AD897" i="2" s="1"/>
  <c r="AE897" i="2" s="1"/>
  <c r="AA895" i="2"/>
  <c r="Z895" i="2"/>
  <c r="AO895" i="2"/>
  <c r="AP895" i="2"/>
  <c r="AM895" i="2"/>
  <c r="AN895" i="2"/>
  <c r="AB898" i="2"/>
  <c r="AG898" i="2" s="1"/>
  <c r="AH898" i="2" s="1"/>
  <c r="Q896" i="2"/>
  <c r="X896" i="2" s="1"/>
  <c r="Y896" i="2" s="1"/>
  <c r="S896" i="2"/>
  <c r="T896" i="2" s="1"/>
  <c r="U896" i="2"/>
  <c r="V896" i="2" s="1"/>
  <c r="W896" i="2" s="1"/>
  <c r="P897" i="2"/>
  <c r="R897" i="2"/>
  <c r="N899" i="2"/>
  <c r="O898" i="2"/>
  <c r="AF897" i="2" l="1"/>
  <c r="AC898" i="2"/>
  <c r="AD898" i="2" s="1"/>
  <c r="AE898" i="2" s="1"/>
  <c r="AA896" i="2"/>
  <c r="Z896" i="2"/>
  <c r="AO896" i="2"/>
  <c r="AP896" i="2"/>
  <c r="AM896" i="2"/>
  <c r="AN896" i="2"/>
  <c r="AB899" i="2"/>
  <c r="AG899" i="2" s="1"/>
  <c r="AH899" i="2" s="1"/>
  <c r="Q897" i="2"/>
  <c r="X897" i="2" s="1"/>
  <c r="Y897" i="2" s="1"/>
  <c r="S897" i="2"/>
  <c r="T897" i="2" s="1"/>
  <c r="U897" i="2"/>
  <c r="V897" i="2" s="1"/>
  <c r="W897" i="2" s="1"/>
  <c r="P898" i="2"/>
  <c r="R898" i="2"/>
  <c r="N900" i="2"/>
  <c r="O899" i="2"/>
  <c r="AF898" i="2" l="1"/>
  <c r="AC899" i="2"/>
  <c r="AD899" i="2" s="1"/>
  <c r="AE899" i="2" s="1"/>
  <c r="AA897" i="2"/>
  <c r="Z897" i="2"/>
  <c r="AO897" i="2"/>
  <c r="AP897" i="2"/>
  <c r="AM897" i="2"/>
  <c r="AN897" i="2"/>
  <c r="AB900" i="2"/>
  <c r="AG900" i="2" s="1"/>
  <c r="AH900" i="2" s="1"/>
  <c r="Q898" i="2"/>
  <c r="X898" i="2" s="1"/>
  <c r="Y898" i="2" s="1"/>
  <c r="S898" i="2"/>
  <c r="T898" i="2" s="1"/>
  <c r="U898" i="2"/>
  <c r="V898" i="2" s="1"/>
  <c r="W898" i="2" s="1"/>
  <c r="P899" i="2"/>
  <c r="R899" i="2"/>
  <c r="N901" i="2"/>
  <c r="O900" i="2"/>
  <c r="AF899" i="2" l="1"/>
  <c r="AC900" i="2"/>
  <c r="AD900" i="2" s="1"/>
  <c r="AE900" i="2" s="1"/>
  <c r="AA898" i="2"/>
  <c r="Z898" i="2"/>
  <c r="AO898" i="2"/>
  <c r="AP898" i="2"/>
  <c r="AM898" i="2"/>
  <c r="AN898" i="2"/>
  <c r="AB901" i="2"/>
  <c r="AG901" i="2" s="1"/>
  <c r="AH901" i="2" s="1"/>
  <c r="Q899" i="2"/>
  <c r="X899" i="2" s="1"/>
  <c r="Y899" i="2" s="1"/>
  <c r="S899" i="2"/>
  <c r="T899" i="2" s="1"/>
  <c r="U899" i="2"/>
  <c r="V899" i="2" s="1"/>
  <c r="W899" i="2" s="1"/>
  <c r="P900" i="2"/>
  <c r="R900" i="2"/>
  <c r="N902" i="2"/>
  <c r="O901" i="2"/>
  <c r="AF900" i="2" l="1"/>
  <c r="AC901" i="2"/>
  <c r="AD901" i="2" s="1"/>
  <c r="AE901" i="2" s="1"/>
  <c r="AA899" i="2"/>
  <c r="Z899" i="2"/>
  <c r="AO899" i="2"/>
  <c r="AP899" i="2"/>
  <c r="AM899" i="2"/>
  <c r="AN899" i="2"/>
  <c r="AB902" i="2"/>
  <c r="AG902" i="2" s="1"/>
  <c r="AH902" i="2" s="1"/>
  <c r="Q900" i="2"/>
  <c r="X900" i="2" s="1"/>
  <c r="Y900" i="2" s="1"/>
  <c r="S900" i="2"/>
  <c r="T900" i="2" s="1"/>
  <c r="U900" i="2"/>
  <c r="V900" i="2" s="1"/>
  <c r="W900" i="2" s="1"/>
  <c r="P901" i="2"/>
  <c r="R901" i="2"/>
  <c r="N903" i="2"/>
  <c r="O902" i="2"/>
  <c r="AF901" i="2" l="1"/>
  <c r="AC902" i="2"/>
  <c r="AD902" i="2" s="1"/>
  <c r="AE902" i="2" s="1"/>
  <c r="AA900" i="2"/>
  <c r="Z900" i="2"/>
  <c r="AO900" i="2"/>
  <c r="AP900" i="2"/>
  <c r="AM900" i="2"/>
  <c r="AN900" i="2"/>
  <c r="AB903" i="2"/>
  <c r="AG903" i="2" s="1"/>
  <c r="AH903" i="2" s="1"/>
  <c r="Q901" i="2"/>
  <c r="X901" i="2" s="1"/>
  <c r="Y901" i="2" s="1"/>
  <c r="S901" i="2"/>
  <c r="T901" i="2" s="1"/>
  <c r="U901" i="2"/>
  <c r="V901" i="2" s="1"/>
  <c r="W901" i="2" s="1"/>
  <c r="P902" i="2"/>
  <c r="R902" i="2"/>
  <c r="N904" i="2"/>
  <c r="O903" i="2"/>
  <c r="AF902" i="2" l="1"/>
  <c r="AC903" i="2"/>
  <c r="AD903" i="2" s="1"/>
  <c r="AF903" i="2" s="1"/>
  <c r="AA901" i="2"/>
  <c r="Z901" i="2"/>
  <c r="AO901" i="2"/>
  <c r="AP901" i="2"/>
  <c r="AM901" i="2"/>
  <c r="AN901" i="2"/>
  <c r="AB904" i="2"/>
  <c r="AG904" i="2" s="1"/>
  <c r="AH904" i="2" s="1"/>
  <c r="Q902" i="2"/>
  <c r="X902" i="2" s="1"/>
  <c r="Y902" i="2" s="1"/>
  <c r="S902" i="2"/>
  <c r="T902" i="2" s="1"/>
  <c r="U902" i="2"/>
  <c r="V902" i="2" s="1"/>
  <c r="W902" i="2" s="1"/>
  <c r="P903" i="2"/>
  <c r="R903" i="2"/>
  <c r="N905" i="2"/>
  <c r="O904" i="2"/>
  <c r="AE903" i="2" l="1"/>
  <c r="AC904" i="2"/>
  <c r="AD904" i="2" s="1"/>
  <c r="AE904" i="2" s="1"/>
  <c r="AA902" i="2"/>
  <c r="Z902" i="2"/>
  <c r="AO902" i="2"/>
  <c r="AP902" i="2"/>
  <c r="AM902" i="2"/>
  <c r="AN902" i="2"/>
  <c r="AB905" i="2"/>
  <c r="AG905" i="2" s="1"/>
  <c r="AH905" i="2" s="1"/>
  <c r="Q903" i="2"/>
  <c r="X903" i="2" s="1"/>
  <c r="Y903" i="2" s="1"/>
  <c r="S903" i="2"/>
  <c r="T903" i="2" s="1"/>
  <c r="U903" i="2"/>
  <c r="V903" i="2" s="1"/>
  <c r="W903" i="2" s="1"/>
  <c r="P904" i="2"/>
  <c r="R904" i="2"/>
  <c r="N906" i="2"/>
  <c r="O905" i="2"/>
  <c r="AF904" i="2" l="1"/>
  <c r="AC905" i="2"/>
  <c r="AD905" i="2" s="1"/>
  <c r="AF905" i="2" s="1"/>
  <c r="AA903" i="2"/>
  <c r="Z903" i="2"/>
  <c r="AO903" i="2"/>
  <c r="AP903" i="2"/>
  <c r="AM903" i="2"/>
  <c r="AN903" i="2"/>
  <c r="AB906" i="2"/>
  <c r="AG906" i="2" s="1"/>
  <c r="AH906" i="2" s="1"/>
  <c r="Q904" i="2"/>
  <c r="S904" i="2"/>
  <c r="T904" i="2" s="1"/>
  <c r="U904" i="2"/>
  <c r="V904" i="2" s="1"/>
  <c r="W904" i="2" s="1"/>
  <c r="P905" i="2"/>
  <c r="R905" i="2"/>
  <c r="N907" i="2"/>
  <c r="O906" i="2"/>
  <c r="AE905" i="2" l="1"/>
  <c r="X904" i="2"/>
  <c r="Y904" i="2" s="1"/>
  <c r="AO904" i="2"/>
  <c r="AP904" i="2"/>
  <c r="AM904" i="2"/>
  <c r="AN904" i="2"/>
  <c r="AC906" i="2"/>
  <c r="AD906" i="2" s="1"/>
  <c r="AE906" i="2" s="1"/>
  <c r="AB907" i="2"/>
  <c r="AG907" i="2" s="1"/>
  <c r="AH907" i="2" s="1"/>
  <c r="Q905" i="2"/>
  <c r="X905" i="2" s="1"/>
  <c r="Y905" i="2" s="1"/>
  <c r="S905" i="2"/>
  <c r="T905" i="2" s="1"/>
  <c r="U905" i="2"/>
  <c r="V905" i="2" s="1"/>
  <c r="W905" i="2" s="1"/>
  <c r="P906" i="2"/>
  <c r="R906" i="2"/>
  <c r="N908" i="2"/>
  <c r="O907" i="2"/>
  <c r="AF906" i="2" l="1"/>
  <c r="AA905" i="2"/>
  <c r="Z905" i="2"/>
  <c r="AO905" i="2"/>
  <c r="AP905" i="2"/>
  <c r="AM905" i="2"/>
  <c r="AN905" i="2"/>
  <c r="AC907" i="2"/>
  <c r="AD907" i="2" s="1"/>
  <c r="AF907" i="2" s="1"/>
  <c r="AA904" i="2"/>
  <c r="Z904" i="2"/>
  <c r="AB908" i="2"/>
  <c r="AG908" i="2" s="1"/>
  <c r="AH908" i="2" s="1"/>
  <c r="Q906" i="2"/>
  <c r="S906" i="2"/>
  <c r="T906" i="2" s="1"/>
  <c r="U906" i="2"/>
  <c r="V906" i="2" s="1"/>
  <c r="W906" i="2" s="1"/>
  <c r="P907" i="2"/>
  <c r="R907" i="2"/>
  <c r="N909" i="2"/>
  <c r="O908" i="2"/>
  <c r="AC908" i="2" l="1"/>
  <c r="AD908" i="2" s="1"/>
  <c r="AE908" i="2" s="1"/>
  <c r="AE907" i="2"/>
  <c r="AO906" i="2"/>
  <c r="AP906" i="2"/>
  <c r="AM906" i="2"/>
  <c r="AN906" i="2"/>
  <c r="X906" i="2"/>
  <c r="Y906" i="2" s="1"/>
  <c r="AB909" i="2"/>
  <c r="AG909" i="2" s="1"/>
  <c r="AH909" i="2" s="1"/>
  <c r="Q907" i="2"/>
  <c r="X907" i="2" s="1"/>
  <c r="Y907" i="2" s="1"/>
  <c r="S907" i="2"/>
  <c r="T907" i="2" s="1"/>
  <c r="U907" i="2"/>
  <c r="V907" i="2" s="1"/>
  <c r="W907" i="2" s="1"/>
  <c r="P908" i="2"/>
  <c r="R908" i="2"/>
  <c r="N910" i="2"/>
  <c r="O909" i="2"/>
  <c r="AF908" i="2" l="1"/>
  <c r="AC909" i="2"/>
  <c r="AD909" i="2" s="1"/>
  <c r="AF909" i="2" s="1"/>
  <c r="AA907" i="2"/>
  <c r="Z907" i="2"/>
  <c r="AO907" i="2"/>
  <c r="AP907" i="2"/>
  <c r="AM907" i="2"/>
  <c r="AN907" i="2"/>
  <c r="AA906" i="2"/>
  <c r="Z906" i="2"/>
  <c r="AB910" i="2"/>
  <c r="AG910" i="2" s="1"/>
  <c r="AH910" i="2" s="1"/>
  <c r="Q908" i="2"/>
  <c r="X908" i="2" s="1"/>
  <c r="Y908" i="2" s="1"/>
  <c r="S908" i="2"/>
  <c r="T908" i="2" s="1"/>
  <c r="U908" i="2"/>
  <c r="V908" i="2" s="1"/>
  <c r="W908" i="2" s="1"/>
  <c r="P909" i="2"/>
  <c r="R909" i="2"/>
  <c r="N911" i="2"/>
  <c r="O910" i="2"/>
  <c r="AC910" i="2" l="1"/>
  <c r="AD910" i="2" s="1"/>
  <c r="AF910" i="2" s="1"/>
  <c r="AE909" i="2"/>
  <c r="AA908" i="2"/>
  <c r="Z908" i="2"/>
  <c r="AO908" i="2"/>
  <c r="AP908" i="2"/>
  <c r="AM908" i="2"/>
  <c r="AN908" i="2"/>
  <c r="AB911" i="2"/>
  <c r="AG911" i="2" s="1"/>
  <c r="AH911" i="2" s="1"/>
  <c r="Q909" i="2"/>
  <c r="S909" i="2"/>
  <c r="T909" i="2" s="1"/>
  <c r="U909" i="2"/>
  <c r="V909" i="2" s="1"/>
  <c r="W909" i="2" s="1"/>
  <c r="P910" i="2"/>
  <c r="R910" i="2"/>
  <c r="N912" i="2"/>
  <c r="O911" i="2"/>
  <c r="AE910" i="2" l="1"/>
  <c r="X909" i="2"/>
  <c r="Y909" i="2" s="1"/>
  <c r="AO909" i="2"/>
  <c r="AP909" i="2"/>
  <c r="AM909" i="2"/>
  <c r="AN909" i="2"/>
  <c r="AC911" i="2"/>
  <c r="AD911" i="2" s="1"/>
  <c r="AE911" i="2" s="1"/>
  <c r="AB912" i="2"/>
  <c r="AG912" i="2" s="1"/>
  <c r="AH912" i="2" s="1"/>
  <c r="Q910" i="2"/>
  <c r="S910" i="2"/>
  <c r="T910" i="2" s="1"/>
  <c r="U910" i="2"/>
  <c r="V910" i="2" s="1"/>
  <c r="W910" i="2" s="1"/>
  <c r="P911" i="2"/>
  <c r="R911" i="2"/>
  <c r="N913" i="2"/>
  <c r="O912" i="2"/>
  <c r="AF911" i="2" l="1"/>
  <c r="X910" i="2"/>
  <c r="Y910" i="2" s="1"/>
  <c r="AO910" i="2"/>
  <c r="AP910" i="2"/>
  <c r="AM910" i="2"/>
  <c r="AN910" i="2"/>
  <c r="AC912" i="2"/>
  <c r="AD912" i="2" s="1"/>
  <c r="AF912" i="2" s="1"/>
  <c r="AA909" i="2"/>
  <c r="Z909" i="2"/>
  <c r="AB913" i="2"/>
  <c r="AG913" i="2" s="1"/>
  <c r="AH913" i="2" s="1"/>
  <c r="Q911" i="2"/>
  <c r="X911" i="2" s="1"/>
  <c r="Y911" i="2" s="1"/>
  <c r="S911" i="2"/>
  <c r="T911" i="2" s="1"/>
  <c r="U911" i="2"/>
  <c r="V911" i="2" s="1"/>
  <c r="W911" i="2" s="1"/>
  <c r="P912" i="2"/>
  <c r="R912" i="2"/>
  <c r="N914" i="2"/>
  <c r="O913" i="2"/>
  <c r="AC913" i="2" l="1"/>
  <c r="AD913" i="2" s="1"/>
  <c r="AF913" i="2" s="1"/>
  <c r="AE912" i="2"/>
  <c r="AO911" i="2"/>
  <c r="AP911" i="2"/>
  <c r="AM911" i="2"/>
  <c r="AN911" i="2"/>
  <c r="AA911" i="2"/>
  <c r="Z911" i="2"/>
  <c r="AA910" i="2"/>
  <c r="Z910" i="2"/>
  <c r="AB914" i="2"/>
  <c r="AG914" i="2" s="1"/>
  <c r="AH914" i="2" s="1"/>
  <c r="Q912" i="2"/>
  <c r="X912" i="2" s="1"/>
  <c r="Y912" i="2" s="1"/>
  <c r="S912" i="2"/>
  <c r="T912" i="2" s="1"/>
  <c r="U912" i="2"/>
  <c r="V912" i="2" s="1"/>
  <c r="W912" i="2" s="1"/>
  <c r="P913" i="2"/>
  <c r="R913" i="2"/>
  <c r="N915" i="2"/>
  <c r="O914" i="2"/>
  <c r="AE913" i="2" l="1"/>
  <c r="AC914" i="2"/>
  <c r="AD914" i="2" s="1"/>
  <c r="AF914" i="2" s="1"/>
  <c r="AA912" i="2"/>
  <c r="Z912" i="2"/>
  <c r="AO912" i="2"/>
  <c r="AP912" i="2"/>
  <c r="AM912" i="2"/>
  <c r="AN912" i="2"/>
  <c r="AB915" i="2"/>
  <c r="AG915" i="2" s="1"/>
  <c r="AH915" i="2" s="1"/>
  <c r="Q913" i="2"/>
  <c r="X913" i="2" s="1"/>
  <c r="Y913" i="2" s="1"/>
  <c r="S913" i="2"/>
  <c r="T913" i="2" s="1"/>
  <c r="U913" i="2"/>
  <c r="V913" i="2" s="1"/>
  <c r="W913" i="2" s="1"/>
  <c r="P914" i="2"/>
  <c r="R914" i="2"/>
  <c r="N916" i="2"/>
  <c r="O915" i="2"/>
  <c r="AE914" i="2" l="1"/>
  <c r="AC915" i="2"/>
  <c r="AD915" i="2" s="1"/>
  <c r="AE915" i="2" s="1"/>
  <c r="AA913" i="2"/>
  <c r="Z913" i="2"/>
  <c r="AO913" i="2"/>
  <c r="AP913" i="2"/>
  <c r="AM913" i="2"/>
  <c r="AN913" i="2"/>
  <c r="AB916" i="2"/>
  <c r="AG916" i="2" s="1"/>
  <c r="AH916" i="2" s="1"/>
  <c r="Q914" i="2"/>
  <c r="X914" i="2" s="1"/>
  <c r="Y914" i="2" s="1"/>
  <c r="S914" i="2"/>
  <c r="T914" i="2" s="1"/>
  <c r="U914" i="2"/>
  <c r="V914" i="2" s="1"/>
  <c r="W914" i="2" s="1"/>
  <c r="P915" i="2"/>
  <c r="R915" i="2"/>
  <c r="N917" i="2"/>
  <c r="O916" i="2"/>
  <c r="AF915" i="2" l="1"/>
  <c r="AC916" i="2"/>
  <c r="AD916" i="2" s="1"/>
  <c r="AE916" i="2" s="1"/>
  <c r="AA914" i="2"/>
  <c r="Z914" i="2"/>
  <c r="AO914" i="2"/>
  <c r="AP914" i="2"/>
  <c r="AM914" i="2"/>
  <c r="AN914" i="2"/>
  <c r="AB917" i="2"/>
  <c r="AG917" i="2" s="1"/>
  <c r="AH917" i="2" s="1"/>
  <c r="Q915" i="2"/>
  <c r="X915" i="2" s="1"/>
  <c r="Y915" i="2" s="1"/>
  <c r="S915" i="2"/>
  <c r="T915" i="2" s="1"/>
  <c r="U915" i="2"/>
  <c r="V915" i="2" s="1"/>
  <c r="W915" i="2" s="1"/>
  <c r="P916" i="2"/>
  <c r="R916" i="2"/>
  <c r="N918" i="2"/>
  <c r="O917" i="2"/>
  <c r="AF916" i="2" l="1"/>
  <c r="AC917" i="2"/>
  <c r="AD917" i="2" s="1"/>
  <c r="AF917" i="2" s="1"/>
  <c r="AA915" i="2"/>
  <c r="Z915" i="2"/>
  <c r="AO915" i="2"/>
  <c r="AP915" i="2"/>
  <c r="AM915" i="2"/>
  <c r="AN915" i="2"/>
  <c r="AB918" i="2"/>
  <c r="AC918" i="2" s="1"/>
  <c r="AD918" i="2" s="1"/>
  <c r="Q916" i="2"/>
  <c r="X916" i="2" s="1"/>
  <c r="Y916" i="2" s="1"/>
  <c r="S916" i="2"/>
  <c r="T916" i="2" s="1"/>
  <c r="U916" i="2"/>
  <c r="V916" i="2" s="1"/>
  <c r="W916" i="2" s="1"/>
  <c r="P917" i="2"/>
  <c r="R917" i="2"/>
  <c r="N919" i="2"/>
  <c r="O918" i="2"/>
  <c r="AE917" i="2" l="1"/>
  <c r="AG918" i="2"/>
  <c r="AH918" i="2" s="1"/>
  <c r="AA916" i="2"/>
  <c r="Z916" i="2"/>
  <c r="AO916" i="2"/>
  <c r="AP916" i="2"/>
  <c r="AM916" i="2"/>
  <c r="AN916" i="2"/>
  <c r="AB919" i="2"/>
  <c r="AC919" i="2" s="1"/>
  <c r="AD919" i="2" s="1"/>
  <c r="Q917" i="2"/>
  <c r="AE918" i="2"/>
  <c r="AF918" i="2"/>
  <c r="S917" i="2"/>
  <c r="T917" i="2" s="1"/>
  <c r="U917" i="2"/>
  <c r="V917" i="2" s="1"/>
  <c r="W917" i="2" s="1"/>
  <c r="P918" i="2"/>
  <c r="R918" i="2"/>
  <c r="N920" i="2"/>
  <c r="O919" i="2"/>
  <c r="AO917" i="2" l="1"/>
  <c r="AP917" i="2"/>
  <c r="AM917" i="2"/>
  <c r="AN917" i="2"/>
  <c r="AG919" i="2"/>
  <c r="AH919" i="2" s="1"/>
  <c r="X917" i="2"/>
  <c r="Y917" i="2" s="1"/>
  <c r="AB920" i="2"/>
  <c r="AC920" i="2" s="1"/>
  <c r="AD920" i="2" s="1"/>
  <c r="Q918" i="2"/>
  <c r="X918" i="2" s="1"/>
  <c r="Y918" i="2" s="1"/>
  <c r="AE919" i="2"/>
  <c r="AF919" i="2"/>
  <c r="S918" i="2"/>
  <c r="T918" i="2" s="1"/>
  <c r="U918" i="2"/>
  <c r="V918" i="2" s="1"/>
  <c r="W918" i="2" s="1"/>
  <c r="P919" i="2"/>
  <c r="R919" i="2"/>
  <c r="N921" i="2"/>
  <c r="O920" i="2"/>
  <c r="AG920" i="2" l="1"/>
  <c r="AH920" i="2" s="1"/>
  <c r="AA918" i="2"/>
  <c r="Z918" i="2"/>
  <c r="AO918" i="2"/>
  <c r="AP918" i="2"/>
  <c r="AM918" i="2"/>
  <c r="AN918" i="2"/>
  <c r="AA917" i="2"/>
  <c r="Z917" i="2"/>
  <c r="AB921" i="2"/>
  <c r="AC921" i="2" s="1"/>
  <c r="AD921" i="2" s="1"/>
  <c r="Q919" i="2"/>
  <c r="AE920" i="2"/>
  <c r="AF920" i="2"/>
  <c r="S919" i="2"/>
  <c r="T919" i="2" s="1"/>
  <c r="U919" i="2"/>
  <c r="V919" i="2" s="1"/>
  <c r="W919" i="2" s="1"/>
  <c r="P920" i="2"/>
  <c r="R920" i="2"/>
  <c r="N922" i="2"/>
  <c r="O921" i="2"/>
  <c r="AG921" i="2" l="1"/>
  <c r="AH921" i="2" s="1"/>
  <c r="X919" i="2"/>
  <c r="Y919" i="2" s="1"/>
  <c r="AO919" i="2"/>
  <c r="AP919" i="2"/>
  <c r="AM919" i="2"/>
  <c r="AN919" i="2"/>
  <c r="AB922" i="2"/>
  <c r="AC922" i="2" s="1"/>
  <c r="AD922" i="2" s="1"/>
  <c r="Q920" i="2"/>
  <c r="AE921" i="2"/>
  <c r="AF921" i="2"/>
  <c r="S920" i="2"/>
  <c r="T920" i="2" s="1"/>
  <c r="U920" i="2"/>
  <c r="V920" i="2" s="1"/>
  <c r="W920" i="2" s="1"/>
  <c r="P921" i="2"/>
  <c r="R921" i="2"/>
  <c r="N923" i="2"/>
  <c r="O922" i="2"/>
  <c r="X920" i="2" l="1"/>
  <c r="Y920" i="2" s="1"/>
  <c r="AO920" i="2"/>
  <c r="AP920" i="2"/>
  <c r="AM920" i="2"/>
  <c r="AN920" i="2"/>
  <c r="AA919" i="2"/>
  <c r="Z919" i="2"/>
  <c r="AB923" i="2"/>
  <c r="AC923" i="2" s="1"/>
  <c r="AD923" i="2" s="1"/>
  <c r="AG922" i="2"/>
  <c r="AH922" i="2" s="1"/>
  <c r="Q921" i="2"/>
  <c r="AE922" i="2"/>
  <c r="AF922" i="2"/>
  <c r="S921" i="2"/>
  <c r="T921" i="2" s="1"/>
  <c r="U921" i="2"/>
  <c r="V921" i="2" s="1"/>
  <c r="W921" i="2" s="1"/>
  <c r="P922" i="2"/>
  <c r="R922" i="2"/>
  <c r="N924" i="2"/>
  <c r="O923" i="2"/>
  <c r="AG923" i="2" l="1"/>
  <c r="AH923" i="2" s="1"/>
  <c r="X921" i="2"/>
  <c r="Y921" i="2" s="1"/>
  <c r="AO921" i="2"/>
  <c r="AP921" i="2"/>
  <c r="AM921" i="2"/>
  <c r="AN921" i="2"/>
  <c r="AA920" i="2"/>
  <c r="Z920" i="2"/>
  <c r="AB924" i="2"/>
  <c r="AC924" i="2" s="1"/>
  <c r="AD924" i="2" s="1"/>
  <c r="Q922" i="2"/>
  <c r="AE923" i="2"/>
  <c r="AF923" i="2"/>
  <c r="X922" i="2"/>
  <c r="Y922" i="2" s="1"/>
  <c r="S922" i="2"/>
  <c r="T922" i="2" s="1"/>
  <c r="U922" i="2"/>
  <c r="V922" i="2" s="1"/>
  <c r="W922" i="2" s="1"/>
  <c r="P923" i="2"/>
  <c r="R923" i="2"/>
  <c r="N925" i="2"/>
  <c r="O924" i="2"/>
  <c r="AG924" i="2" l="1"/>
  <c r="AH924" i="2" s="1"/>
  <c r="AA922" i="2"/>
  <c r="Z922" i="2"/>
  <c r="AO922" i="2"/>
  <c r="AP922" i="2"/>
  <c r="AM922" i="2"/>
  <c r="AN922" i="2"/>
  <c r="AA921" i="2"/>
  <c r="Z921" i="2"/>
  <c r="AB925" i="2"/>
  <c r="AC925" i="2" s="1"/>
  <c r="AD925" i="2" s="1"/>
  <c r="Q923" i="2"/>
  <c r="X923" i="2" s="1"/>
  <c r="Y923" i="2" s="1"/>
  <c r="AE924" i="2"/>
  <c r="AF924" i="2"/>
  <c r="S923" i="2"/>
  <c r="T923" i="2" s="1"/>
  <c r="U923" i="2"/>
  <c r="V923" i="2" s="1"/>
  <c r="W923" i="2" s="1"/>
  <c r="P924" i="2"/>
  <c r="R924" i="2"/>
  <c r="N926" i="2"/>
  <c r="O925" i="2"/>
  <c r="AG925" i="2" l="1"/>
  <c r="AH925" i="2" s="1"/>
  <c r="AA923" i="2"/>
  <c r="Z923" i="2"/>
  <c r="AO923" i="2"/>
  <c r="AP923" i="2"/>
  <c r="AM923" i="2"/>
  <c r="AN923" i="2"/>
  <c r="AB926" i="2"/>
  <c r="AC926" i="2" s="1"/>
  <c r="AD926" i="2" s="1"/>
  <c r="Q924" i="2"/>
  <c r="X924" i="2" s="1"/>
  <c r="Y924" i="2" s="1"/>
  <c r="AE925" i="2"/>
  <c r="AF925" i="2"/>
  <c r="S924" i="2"/>
  <c r="T924" i="2" s="1"/>
  <c r="U924" i="2"/>
  <c r="V924" i="2" s="1"/>
  <c r="W924" i="2" s="1"/>
  <c r="P925" i="2"/>
  <c r="R925" i="2"/>
  <c r="N927" i="2"/>
  <c r="O926" i="2"/>
  <c r="AO924" i="2" l="1"/>
  <c r="AP924" i="2"/>
  <c r="AM924" i="2"/>
  <c r="AN924" i="2"/>
  <c r="AG926" i="2"/>
  <c r="AH926" i="2" s="1"/>
  <c r="AA924" i="2"/>
  <c r="Z924" i="2"/>
  <c r="AB927" i="2"/>
  <c r="AC927" i="2" s="1"/>
  <c r="AD927" i="2" s="1"/>
  <c r="Q925" i="2"/>
  <c r="X925" i="2" s="1"/>
  <c r="Y925" i="2" s="1"/>
  <c r="AE926" i="2"/>
  <c r="AF926" i="2"/>
  <c r="S925" i="2"/>
  <c r="T925" i="2" s="1"/>
  <c r="U925" i="2"/>
  <c r="V925" i="2" s="1"/>
  <c r="W925" i="2" s="1"/>
  <c r="P926" i="2"/>
  <c r="R926" i="2"/>
  <c r="N928" i="2"/>
  <c r="O927" i="2"/>
  <c r="AG927" i="2" l="1"/>
  <c r="AH927" i="2" s="1"/>
  <c r="AA925" i="2"/>
  <c r="Z925" i="2"/>
  <c r="AO925" i="2"/>
  <c r="AP925" i="2"/>
  <c r="AM925" i="2"/>
  <c r="AN925" i="2"/>
  <c r="AB928" i="2"/>
  <c r="AC928" i="2" s="1"/>
  <c r="AD928" i="2" s="1"/>
  <c r="Q926" i="2"/>
  <c r="X926" i="2" s="1"/>
  <c r="Y926" i="2" s="1"/>
  <c r="AE927" i="2"/>
  <c r="AF927" i="2"/>
  <c r="S926" i="2"/>
  <c r="T926" i="2" s="1"/>
  <c r="U926" i="2"/>
  <c r="V926" i="2" s="1"/>
  <c r="W926" i="2" s="1"/>
  <c r="P927" i="2"/>
  <c r="R927" i="2"/>
  <c r="N929" i="2"/>
  <c r="O928" i="2"/>
  <c r="AA926" i="2" l="1"/>
  <c r="Z926" i="2"/>
  <c r="AG928" i="2"/>
  <c r="AH928" i="2" s="1"/>
  <c r="AO926" i="2"/>
  <c r="AP926" i="2"/>
  <c r="AM926" i="2"/>
  <c r="AN926" i="2"/>
  <c r="AB929" i="2"/>
  <c r="AC929" i="2" s="1"/>
  <c r="AD929" i="2" s="1"/>
  <c r="Q927" i="2"/>
  <c r="X927" i="2" s="1"/>
  <c r="Y927" i="2" s="1"/>
  <c r="AE928" i="2"/>
  <c r="AF928" i="2"/>
  <c r="S927" i="2"/>
  <c r="T927" i="2" s="1"/>
  <c r="U927" i="2"/>
  <c r="V927" i="2" s="1"/>
  <c r="W927" i="2" s="1"/>
  <c r="P928" i="2"/>
  <c r="R928" i="2"/>
  <c r="N930" i="2"/>
  <c r="O929" i="2"/>
  <c r="AG929" i="2" l="1"/>
  <c r="AH929" i="2" s="1"/>
  <c r="AA927" i="2"/>
  <c r="Z927" i="2"/>
  <c r="AO927" i="2"/>
  <c r="AP927" i="2"/>
  <c r="AM927" i="2"/>
  <c r="AN927" i="2"/>
  <c r="AB930" i="2"/>
  <c r="AC930" i="2" s="1"/>
  <c r="AD930" i="2" s="1"/>
  <c r="Q928" i="2"/>
  <c r="X928" i="2" s="1"/>
  <c r="Y928" i="2" s="1"/>
  <c r="AE929" i="2"/>
  <c r="AF929" i="2"/>
  <c r="S928" i="2"/>
  <c r="T928" i="2" s="1"/>
  <c r="U928" i="2"/>
  <c r="V928" i="2" s="1"/>
  <c r="W928" i="2" s="1"/>
  <c r="P929" i="2"/>
  <c r="R929" i="2"/>
  <c r="N931" i="2"/>
  <c r="O930" i="2"/>
  <c r="AA928" i="2" l="1"/>
  <c r="Z928" i="2"/>
  <c r="AG930" i="2"/>
  <c r="AH930" i="2" s="1"/>
  <c r="AO928" i="2"/>
  <c r="AP928" i="2"/>
  <c r="AM928" i="2"/>
  <c r="AN928" i="2"/>
  <c r="AB931" i="2"/>
  <c r="AC931" i="2" s="1"/>
  <c r="AD931" i="2" s="1"/>
  <c r="Q929" i="2"/>
  <c r="X929" i="2" s="1"/>
  <c r="Y929" i="2" s="1"/>
  <c r="AE930" i="2"/>
  <c r="AF930" i="2"/>
  <c r="S929" i="2"/>
  <c r="T929" i="2" s="1"/>
  <c r="U929" i="2"/>
  <c r="V929" i="2" s="1"/>
  <c r="W929" i="2" s="1"/>
  <c r="P930" i="2"/>
  <c r="R930" i="2"/>
  <c r="N932" i="2"/>
  <c r="O931" i="2"/>
  <c r="AA929" i="2" l="1"/>
  <c r="Z929" i="2"/>
  <c r="AG931" i="2"/>
  <c r="AH931" i="2" s="1"/>
  <c r="AO929" i="2"/>
  <c r="AP929" i="2"/>
  <c r="AM929" i="2"/>
  <c r="AN929" i="2"/>
  <c r="AB932" i="2"/>
  <c r="AC932" i="2" s="1"/>
  <c r="AD932" i="2" s="1"/>
  <c r="Q930" i="2"/>
  <c r="X930" i="2" s="1"/>
  <c r="Y930" i="2" s="1"/>
  <c r="AE931" i="2"/>
  <c r="AF931" i="2"/>
  <c r="S930" i="2"/>
  <c r="T930" i="2" s="1"/>
  <c r="U930" i="2"/>
  <c r="V930" i="2" s="1"/>
  <c r="W930" i="2" s="1"/>
  <c r="P931" i="2"/>
  <c r="R931" i="2"/>
  <c r="N933" i="2"/>
  <c r="O932" i="2"/>
  <c r="AA930" i="2" l="1"/>
  <c r="Z930" i="2"/>
  <c r="AG932" i="2"/>
  <c r="AH932" i="2" s="1"/>
  <c r="AO930" i="2"/>
  <c r="AP930" i="2"/>
  <c r="AM930" i="2"/>
  <c r="AN930" i="2"/>
  <c r="AB933" i="2"/>
  <c r="AC933" i="2" s="1"/>
  <c r="AD933" i="2" s="1"/>
  <c r="Q931" i="2"/>
  <c r="X931" i="2" s="1"/>
  <c r="Y931" i="2" s="1"/>
  <c r="AE932" i="2"/>
  <c r="AF932" i="2"/>
  <c r="S931" i="2"/>
  <c r="T931" i="2" s="1"/>
  <c r="U931" i="2"/>
  <c r="V931" i="2" s="1"/>
  <c r="W931" i="2" s="1"/>
  <c r="P932" i="2"/>
  <c r="R932" i="2"/>
  <c r="N934" i="2"/>
  <c r="O933" i="2"/>
  <c r="AA931" i="2" l="1"/>
  <c r="Z931" i="2"/>
  <c r="AG933" i="2"/>
  <c r="AH933" i="2" s="1"/>
  <c r="AO931" i="2"/>
  <c r="AP931" i="2"/>
  <c r="AM931" i="2"/>
  <c r="AN931" i="2"/>
  <c r="AB934" i="2"/>
  <c r="AC934" i="2" s="1"/>
  <c r="AD934" i="2" s="1"/>
  <c r="Q932" i="2"/>
  <c r="X932" i="2" s="1"/>
  <c r="Y932" i="2" s="1"/>
  <c r="AE933" i="2"/>
  <c r="AF933" i="2"/>
  <c r="S932" i="2"/>
  <c r="T932" i="2" s="1"/>
  <c r="U932" i="2"/>
  <c r="V932" i="2" s="1"/>
  <c r="W932" i="2" s="1"/>
  <c r="P933" i="2"/>
  <c r="R933" i="2"/>
  <c r="N935" i="2"/>
  <c r="O934" i="2"/>
  <c r="AA932" i="2" l="1"/>
  <c r="Z932" i="2"/>
  <c r="AG934" i="2"/>
  <c r="AH934" i="2" s="1"/>
  <c r="AO932" i="2"/>
  <c r="AP932" i="2"/>
  <c r="AM932" i="2"/>
  <c r="AN932" i="2"/>
  <c r="AB935" i="2"/>
  <c r="AG935" i="2" s="1"/>
  <c r="AH935" i="2" s="1"/>
  <c r="Q933" i="2"/>
  <c r="X933" i="2" s="1"/>
  <c r="Y933" i="2" s="1"/>
  <c r="AE934" i="2"/>
  <c r="AF934" i="2"/>
  <c r="S933" i="2"/>
  <c r="T933" i="2" s="1"/>
  <c r="U933" i="2"/>
  <c r="V933" i="2" s="1"/>
  <c r="W933" i="2" s="1"/>
  <c r="P934" i="2"/>
  <c r="R934" i="2"/>
  <c r="N936" i="2"/>
  <c r="O935" i="2"/>
  <c r="AC935" i="2" l="1"/>
  <c r="AD935" i="2" s="1"/>
  <c r="AE935" i="2" s="1"/>
  <c r="AA933" i="2"/>
  <c r="Z933" i="2"/>
  <c r="AO933" i="2"/>
  <c r="AP933" i="2"/>
  <c r="AM933" i="2"/>
  <c r="AN933" i="2"/>
  <c r="AB936" i="2"/>
  <c r="AC936" i="2" s="1"/>
  <c r="AD936" i="2" s="1"/>
  <c r="Q934" i="2"/>
  <c r="X934" i="2" s="1"/>
  <c r="Y934" i="2" s="1"/>
  <c r="S934" i="2"/>
  <c r="T934" i="2" s="1"/>
  <c r="U934" i="2"/>
  <c r="V934" i="2" s="1"/>
  <c r="W934" i="2" s="1"/>
  <c r="P935" i="2"/>
  <c r="R935" i="2"/>
  <c r="N937" i="2"/>
  <c r="O936" i="2"/>
  <c r="AF935" i="2" l="1"/>
  <c r="AA934" i="2"/>
  <c r="Z934" i="2"/>
  <c r="AG936" i="2"/>
  <c r="AH936" i="2" s="1"/>
  <c r="AO934" i="2"/>
  <c r="AP934" i="2"/>
  <c r="AM934" i="2"/>
  <c r="AN934" i="2"/>
  <c r="AB937" i="2"/>
  <c r="AG937" i="2" s="1"/>
  <c r="AH937" i="2" s="1"/>
  <c r="Q935" i="2"/>
  <c r="X935" i="2" s="1"/>
  <c r="Y935" i="2" s="1"/>
  <c r="AE936" i="2"/>
  <c r="AF936" i="2"/>
  <c r="S935" i="2"/>
  <c r="T935" i="2" s="1"/>
  <c r="U935" i="2"/>
  <c r="V935" i="2" s="1"/>
  <c r="W935" i="2" s="1"/>
  <c r="P936" i="2"/>
  <c r="R936" i="2"/>
  <c r="N938" i="2"/>
  <c r="O937" i="2"/>
  <c r="AC937" i="2" l="1"/>
  <c r="AD937" i="2" s="1"/>
  <c r="AE937" i="2" s="1"/>
  <c r="AA935" i="2"/>
  <c r="Z935" i="2"/>
  <c r="AO935" i="2"/>
  <c r="AP935" i="2"/>
  <c r="AM935" i="2"/>
  <c r="AN935" i="2"/>
  <c r="AB938" i="2"/>
  <c r="AC938" i="2" s="1"/>
  <c r="AD938" i="2" s="1"/>
  <c r="Q936" i="2"/>
  <c r="X936" i="2" s="1"/>
  <c r="Y936" i="2" s="1"/>
  <c r="S936" i="2"/>
  <c r="T936" i="2" s="1"/>
  <c r="U936" i="2"/>
  <c r="V936" i="2" s="1"/>
  <c r="W936" i="2" s="1"/>
  <c r="P937" i="2"/>
  <c r="R937" i="2"/>
  <c r="N939" i="2"/>
  <c r="O938" i="2"/>
  <c r="AF937" i="2" l="1"/>
  <c r="AA936" i="2"/>
  <c r="Z936" i="2"/>
  <c r="AG938" i="2"/>
  <c r="AH938" i="2" s="1"/>
  <c r="AO936" i="2"/>
  <c r="AP936" i="2"/>
  <c r="AM936" i="2"/>
  <c r="AN936" i="2"/>
  <c r="AB939" i="2"/>
  <c r="AC939" i="2" s="1"/>
  <c r="AD939" i="2" s="1"/>
  <c r="Q937" i="2"/>
  <c r="X937" i="2" s="1"/>
  <c r="Y937" i="2" s="1"/>
  <c r="AE938" i="2"/>
  <c r="AF938" i="2"/>
  <c r="S937" i="2"/>
  <c r="T937" i="2" s="1"/>
  <c r="U937" i="2"/>
  <c r="V937" i="2" s="1"/>
  <c r="W937" i="2" s="1"/>
  <c r="P938" i="2"/>
  <c r="R938" i="2"/>
  <c r="N940" i="2"/>
  <c r="O939" i="2"/>
  <c r="AA937" i="2" l="1"/>
  <c r="Z937" i="2"/>
  <c r="AG939" i="2"/>
  <c r="AH939" i="2" s="1"/>
  <c r="AO937" i="2"/>
  <c r="AP937" i="2"/>
  <c r="AM937" i="2"/>
  <c r="AN937" i="2"/>
  <c r="AB940" i="2"/>
  <c r="AG940" i="2" s="1"/>
  <c r="AH940" i="2" s="1"/>
  <c r="Q938" i="2"/>
  <c r="X938" i="2" s="1"/>
  <c r="Y938" i="2" s="1"/>
  <c r="AE939" i="2"/>
  <c r="AF939" i="2"/>
  <c r="S938" i="2"/>
  <c r="T938" i="2" s="1"/>
  <c r="U938" i="2"/>
  <c r="V938" i="2" s="1"/>
  <c r="W938" i="2" s="1"/>
  <c r="P939" i="2"/>
  <c r="R939" i="2"/>
  <c r="N941" i="2"/>
  <c r="O940" i="2"/>
  <c r="AC940" i="2" l="1"/>
  <c r="AD940" i="2" s="1"/>
  <c r="AE940" i="2" s="1"/>
  <c r="AA938" i="2"/>
  <c r="Z938" i="2"/>
  <c r="AO938" i="2"/>
  <c r="AP938" i="2"/>
  <c r="AM938" i="2"/>
  <c r="AN938" i="2"/>
  <c r="AB941" i="2"/>
  <c r="AC941" i="2" s="1"/>
  <c r="AD941" i="2" s="1"/>
  <c r="Q939" i="2"/>
  <c r="X939" i="2" s="1"/>
  <c r="Y939" i="2" s="1"/>
  <c r="S939" i="2"/>
  <c r="T939" i="2" s="1"/>
  <c r="U939" i="2"/>
  <c r="V939" i="2" s="1"/>
  <c r="W939" i="2" s="1"/>
  <c r="P940" i="2"/>
  <c r="R940" i="2"/>
  <c r="N942" i="2"/>
  <c r="O941" i="2"/>
  <c r="AF940" i="2" l="1"/>
  <c r="AA939" i="2"/>
  <c r="Z939" i="2"/>
  <c r="AG941" i="2"/>
  <c r="AH941" i="2" s="1"/>
  <c r="AO939" i="2"/>
  <c r="AP939" i="2"/>
  <c r="AM939" i="2"/>
  <c r="AN939" i="2"/>
  <c r="AB942" i="2"/>
  <c r="AC942" i="2" s="1"/>
  <c r="AD942" i="2" s="1"/>
  <c r="Q940" i="2"/>
  <c r="X940" i="2" s="1"/>
  <c r="Y940" i="2" s="1"/>
  <c r="AE941" i="2"/>
  <c r="AF941" i="2"/>
  <c r="S940" i="2"/>
  <c r="T940" i="2" s="1"/>
  <c r="U940" i="2"/>
  <c r="V940" i="2" s="1"/>
  <c r="W940" i="2" s="1"/>
  <c r="P941" i="2"/>
  <c r="R941" i="2"/>
  <c r="N943" i="2"/>
  <c r="O942" i="2"/>
  <c r="AA940" i="2" l="1"/>
  <c r="Z940" i="2"/>
  <c r="AG942" i="2"/>
  <c r="AH942" i="2" s="1"/>
  <c r="AO940" i="2"/>
  <c r="AP940" i="2"/>
  <c r="AM940" i="2"/>
  <c r="AN940" i="2"/>
  <c r="AB943" i="2"/>
  <c r="AG943" i="2" s="1"/>
  <c r="AH943" i="2" s="1"/>
  <c r="Q941" i="2"/>
  <c r="X941" i="2" s="1"/>
  <c r="Y941" i="2" s="1"/>
  <c r="AE942" i="2"/>
  <c r="AF942" i="2"/>
  <c r="S941" i="2"/>
  <c r="T941" i="2" s="1"/>
  <c r="U941" i="2"/>
  <c r="V941" i="2" s="1"/>
  <c r="W941" i="2" s="1"/>
  <c r="P942" i="2"/>
  <c r="R942" i="2"/>
  <c r="N944" i="2"/>
  <c r="O943" i="2"/>
  <c r="AC943" i="2" l="1"/>
  <c r="AD943" i="2" s="1"/>
  <c r="AE943" i="2" s="1"/>
  <c r="AA941" i="2"/>
  <c r="Z941" i="2"/>
  <c r="AO941" i="2"/>
  <c r="AP941" i="2"/>
  <c r="AM941" i="2"/>
  <c r="AN941" i="2"/>
  <c r="AB944" i="2"/>
  <c r="AG944" i="2" s="1"/>
  <c r="AH944" i="2" s="1"/>
  <c r="Q942" i="2"/>
  <c r="X942" i="2" s="1"/>
  <c r="Y942" i="2" s="1"/>
  <c r="S942" i="2"/>
  <c r="T942" i="2" s="1"/>
  <c r="U942" i="2"/>
  <c r="V942" i="2" s="1"/>
  <c r="W942" i="2" s="1"/>
  <c r="P943" i="2"/>
  <c r="R943" i="2"/>
  <c r="N945" i="2"/>
  <c r="O944" i="2"/>
  <c r="AF943" i="2" l="1"/>
  <c r="AA942" i="2"/>
  <c r="Z942" i="2"/>
  <c r="AO942" i="2"/>
  <c r="AP942" i="2"/>
  <c r="AM942" i="2"/>
  <c r="AN942" i="2"/>
  <c r="AC944" i="2"/>
  <c r="AD944" i="2" s="1"/>
  <c r="AE944" i="2" s="1"/>
  <c r="AB945" i="2"/>
  <c r="AG945" i="2" s="1"/>
  <c r="AH945" i="2" s="1"/>
  <c r="Q943" i="2"/>
  <c r="X943" i="2"/>
  <c r="Y943" i="2" s="1"/>
  <c r="S943" i="2"/>
  <c r="T943" i="2" s="1"/>
  <c r="U943" i="2"/>
  <c r="V943" i="2" s="1"/>
  <c r="W943" i="2" s="1"/>
  <c r="P944" i="2"/>
  <c r="R944" i="2"/>
  <c r="N946" i="2"/>
  <c r="O945" i="2"/>
  <c r="AF944" i="2" l="1"/>
  <c r="AC945" i="2"/>
  <c r="AD945" i="2" s="1"/>
  <c r="AE945" i="2" s="1"/>
  <c r="AA943" i="2"/>
  <c r="Z943" i="2"/>
  <c r="AO943" i="2"/>
  <c r="AP943" i="2"/>
  <c r="AM943" i="2"/>
  <c r="AN943" i="2"/>
  <c r="AB946" i="2"/>
  <c r="AG946" i="2" s="1"/>
  <c r="AH946" i="2" s="1"/>
  <c r="Q944" i="2"/>
  <c r="X944" i="2" s="1"/>
  <c r="Y944" i="2" s="1"/>
  <c r="S944" i="2"/>
  <c r="T944" i="2" s="1"/>
  <c r="U944" i="2"/>
  <c r="V944" i="2" s="1"/>
  <c r="W944" i="2" s="1"/>
  <c r="P945" i="2"/>
  <c r="R945" i="2"/>
  <c r="N947" i="2"/>
  <c r="O946" i="2"/>
  <c r="AF945" i="2" l="1"/>
  <c r="AC946" i="2"/>
  <c r="AD946" i="2" s="1"/>
  <c r="AE946" i="2" s="1"/>
  <c r="AA944" i="2"/>
  <c r="Z944" i="2"/>
  <c r="AO944" i="2"/>
  <c r="AP944" i="2"/>
  <c r="AM944" i="2"/>
  <c r="AN944" i="2"/>
  <c r="AB947" i="2"/>
  <c r="AG947" i="2" s="1"/>
  <c r="AH947" i="2" s="1"/>
  <c r="Q945" i="2"/>
  <c r="X945" i="2" s="1"/>
  <c r="Y945" i="2" s="1"/>
  <c r="S945" i="2"/>
  <c r="T945" i="2" s="1"/>
  <c r="U945" i="2"/>
  <c r="V945" i="2" s="1"/>
  <c r="W945" i="2" s="1"/>
  <c r="P946" i="2"/>
  <c r="R946" i="2"/>
  <c r="N948" i="2"/>
  <c r="O947" i="2"/>
  <c r="AF946" i="2" l="1"/>
  <c r="AC947" i="2"/>
  <c r="AD947" i="2" s="1"/>
  <c r="AE947" i="2" s="1"/>
  <c r="AA945" i="2"/>
  <c r="Z945" i="2"/>
  <c r="AO945" i="2"/>
  <c r="AP945" i="2"/>
  <c r="AM945" i="2"/>
  <c r="AN945" i="2"/>
  <c r="AB948" i="2"/>
  <c r="AG948" i="2" s="1"/>
  <c r="AH948" i="2" s="1"/>
  <c r="Q946" i="2"/>
  <c r="X946" i="2" s="1"/>
  <c r="Y946" i="2" s="1"/>
  <c r="S946" i="2"/>
  <c r="T946" i="2" s="1"/>
  <c r="U946" i="2"/>
  <c r="V946" i="2" s="1"/>
  <c r="W946" i="2" s="1"/>
  <c r="P947" i="2"/>
  <c r="R947" i="2"/>
  <c r="N949" i="2"/>
  <c r="O948" i="2"/>
  <c r="AC948" i="2" l="1"/>
  <c r="AD948" i="2" s="1"/>
  <c r="AF948" i="2" s="1"/>
  <c r="AA946" i="2"/>
  <c r="Z946" i="2"/>
  <c r="AO946" i="2"/>
  <c r="AP946" i="2"/>
  <c r="AM946" i="2"/>
  <c r="AN946" i="2"/>
  <c r="AF947" i="2"/>
  <c r="AB949" i="2"/>
  <c r="AG949" i="2" s="1"/>
  <c r="AH949" i="2" s="1"/>
  <c r="Q947" i="2"/>
  <c r="X947" i="2"/>
  <c r="Y947" i="2" s="1"/>
  <c r="S947" i="2"/>
  <c r="T947" i="2" s="1"/>
  <c r="U947" i="2"/>
  <c r="V947" i="2" s="1"/>
  <c r="W947" i="2" s="1"/>
  <c r="P948" i="2"/>
  <c r="R948" i="2"/>
  <c r="N950" i="2"/>
  <c r="O949" i="2"/>
  <c r="AE948" i="2" l="1"/>
  <c r="AC949" i="2"/>
  <c r="AD949" i="2" s="1"/>
  <c r="AE949" i="2" s="1"/>
  <c r="AA947" i="2"/>
  <c r="Z947" i="2"/>
  <c r="AO947" i="2"/>
  <c r="AP947" i="2"/>
  <c r="AM947" i="2"/>
  <c r="AN947" i="2"/>
  <c r="AB950" i="2"/>
  <c r="AG950" i="2" s="1"/>
  <c r="AH950" i="2" s="1"/>
  <c r="Q948" i="2"/>
  <c r="X948" i="2" s="1"/>
  <c r="Y948" i="2" s="1"/>
  <c r="S948" i="2"/>
  <c r="T948" i="2" s="1"/>
  <c r="U948" i="2"/>
  <c r="V948" i="2" s="1"/>
  <c r="W948" i="2" s="1"/>
  <c r="P949" i="2"/>
  <c r="R949" i="2"/>
  <c r="N951" i="2"/>
  <c r="O950" i="2"/>
  <c r="AF949" i="2" l="1"/>
  <c r="AC950" i="2"/>
  <c r="AD950" i="2" s="1"/>
  <c r="AE950" i="2" s="1"/>
  <c r="AA948" i="2"/>
  <c r="Z948" i="2"/>
  <c r="AO948" i="2"/>
  <c r="AP948" i="2"/>
  <c r="AM948" i="2"/>
  <c r="AN948" i="2"/>
  <c r="AB951" i="2"/>
  <c r="AG951" i="2" s="1"/>
  <c r="AH951" i="2" s="1"/>
  <c r="Q949" i="2"/>
  <c r="X949" i="2" s="1"/>
  <c r="Y949" i="2" s="1"/>
  <c r="S949" i="2"/>
  <c r="T949" i="2" s="1"/>
  <c r="U949" i="2"/>
  <c r="V949" i="2" s="1"/>
  <c r="W949" i="2" s="1"/>
  <c r="P950" i="2"/>
  <c r="R950" i="2"/>
  <c r="N952" i="2"/>
  <c r="O951" i="2"/>
  <c r="AF950" i="2" l="1"/>
  <c r="AC951" i="2"/>
  <c r="AD951" i="2" s="1"/>
  <c r="AE951" i="2" s="1"/>
  <c r="AA949" i="2"/>
  <c r="Z949" i="2"/>
  <c r="AO949" i="2"/>
  <c r="AP949" i="2"/>
  <c r="AM949" i="2"/>
  <c r="AN949" i="2"/>
  <c r="AB952" i="2"/>
  <c r="AG952" i="2" s="1"/>
  <c r="AH952" i="2" s="1"/>
  <c r="Q950" i="2"/>
  <c r="X950" i="2" s="1"/>
  <c r="Y950" i="2" s="1"/>
  <c r="S950" i="2"/>
  <c r="T950" i="2" s="1"/>
  <c r="U950" i="2"/>
  <c r="V950" i="2" s="1"/>
  <c r="W950" i="2" s="1"/>
  <c r="P951" i="2"/>
  <c r="R951" i="2"/>
  <c r="N953" i="2"/>
  <c r="O952" i="2"/>
  <c r="AF951" i="2" l="1"/>
  <c r="AC952" i="2"/>
  <c r="AD952" i="2" s="1"/>
  <c r="AE952" i="2" s="1"/>
  <c r="AA950" i="2"/>
  <c r="Z950" i="2"/>
  <c r="AO950" i="2"/>
  <c r="AP950" i="2"/>
  <c r="AM950" i="2"/>
  <c r="AN950" i="2"/>
  <c r="AB953" i="2"/>
  <c r="AG953" i="2" s="1"/>
  <c r="AH953" i="2" s="1"/>
  <c r="Q951" i="2"/>
  <c r="X951" i="2" s="1"/>
  <c r="Y951" i="2" s="1"/>
  <c r="S951" i="2"/>
  <c r="T951" i="2" s="1"/>
  <c r="U951" i="2"/>
  <c r="V951" i="2" s="1"/>
  <c r="W951" i="2" s="1"/>
  <c r="P952" i="2"/>
  <c r="R952" i="2"/>
  <c r="N954" i="2"/>
  <c r="O953" i="2"/>
  <c r="AF952" i="2" l="1"/>
  <c r="AC953" i="2"/>
  <c r="AD953" i="2" s="1"/>
  <c r="AE953" i="2" s="1"/>
  <c r="AA951" i="2"/>
  <c r="Z951" i="2"/>
  <c r="AO951" i="2"/>
  <c r="AP951" i="2"/>
  <c r="AM951" i="2"/>
  <c r="AN951" i="2"/>
  <c r="AB954" i="2"/>
  <c r="AG954" i="2" s="1"/>
  <c r="AH954" i="2" s="1"/>
  <c r="Q952" i="2"/>
  <c r="X952" i="2" s="1"/>
  <c r="Y952" i="2" s="1"/>
  <c r="S952" i="2"/>
  <c r="T952" i="2" s="1"/>
  <c r="U952" i="2"/>
  <c r="V952" i="2" s="1"/>
  <c r="W952" i="2" s="1"/>
  <c r="P953" i="2"/>
  <c r="R953" i="2"/>
  <c r="N955" i="2"/>
  <c r="O954" i="2"/>
  <c r="AF953" i="2" l="1"/>
  <c r="AC954" i="2"/>
  <c r="AD954" i="2" s="1"/>
  <c r="AE954" i="2" s="1"/>
  <c r="AA952" i="2"/>
  <c r="Z952" i="2"/>
  <c r="AO952" i="2"/>
  <c r="AP952" i="2"/>
  <c r="AM952" i="2"/>
  <c r="AN952" i="2"/>
  <c r="AB955" i="2"/>
  <c r="AG955" i="2" s="1"/>
  <c r="AH955" i="2" s="1"/>
  <c r="Q953" i="2"/>
  <c r="X953" i="2" s="1"/>
  <c r="Y953" i="2" s="1"/>
  <c r="S953" i="2"/>
  <c r="T953" i="2" s="1"/>
  <c r="U953" i="2"/>
  <c r="V953" i="2" s="1"/>
  <c r="W953" i="2" s="1"/>
  <c r="P954" i="2"/>
  <c r="R954" i="2"/>
  <c r="N956" i="2"/>
  <c r="O955" i="2"/>
  <c r="AF954" i="2" l="1"/>
  <c r="AC955" i="2"/>
  <c r="AD955" i="2" s="1"/>
  <c r="AE955" i="2" s="1"/>
  <c r="AA953" i="2"/>
  <c r="Z953" i="2"/>
  <c r="AO953" i="2"/>
  <c r="AP953" i="2"/>
  <c r="AM953" i="2"/>
  <c r="AN953" i="2"/>
  <c r="AB956" i="2"/>
  <c r="AG956" i="2" s="1"/>
  <c r="AH956" i="2" s="1"/>
  <c r="Q954" i="2"/>
  <c r="X954" i="2" s="1"/>
  <c r="Y954" i="2" s="1"/>
  <c r="S954" i="2"/>
  <c r="T954" i="2" s="1"/>
  <c r="U954" i="2"/>
  <c r="V954" i="2" s="1"/>
  <c r="W954" i="2" s="1"/>
  <c r="P955" i="2"/>
  <c r="R955" i="2"/>
  <c r="N957" i="2"/>
  <c r="O956" i="2"/>
  <c r="AF955" i="2" l="1"/>
  <c r="AC956" i="2"/>
  <c r="AD956" i="2" s="1"/>
  <c r="AE956" i="2" s="1"/>
  <c r="AA954" i="2"/>
  <c r="Z954" i="2"/>
  <c r="AO954" i="2"/>
  <c r="AP954" i="2"/>
  <c r="AM954" i="2"/>
  <c r="AN954" i="2"/>
  <c r="AB957" i="2"/>
  <c r="AG957" i="2" s="1"/>
  <c r="AH957" i="2" s="1"/>
  <c r="Q955" i="2"/>
  <c r="X955" i="2" s="1"/>
  <c r="Y955" i="2" s="1"/>
  <c r="S955" i="2"/>
  <c r="T955" i="2" s="1"/>
  <c r="U955" i="2"/>
  <c r="V955" i="2" s="1"/>
  <c r="W955" i="2" s="1"/>
  <c r="P956" i="2"/>
  <c r="R956" i="2"/>
  <c r="N958" i="2"/>
  <c r="O957" i="2"/>
  <c r="AF956" i="2" l="1"/>
  <c r="AC957" i="2"/>
  <c r="AD957" i="2" s="1"/>
  <c r="AF957" i="2" s="1"/>
  <c r="AA955" i="2"/>
  <c r="Z955" i="2"/>
  <c r="AO955" i="2"/>
  <c r="AP955" i="2"/>
  <c r="AM955" i="2"/>
  <c r="AN955" i="2"/>
  <c r="AB958" i="2"/>
  <c r="AG958" i="2" s="1"/>
  <c r="AH958" i="2" s="1"/>
  <c r="Q956" i="2"/>
  <c r="X956" i="2" s="1"/>
  <c r="Y956" i="2" s="1"/>
  <c r="S956" i="2"/>
  <c r="T956" i="2" s="1"/>
  <c r="U956" i="2"/>
  <c r="V956" i="2" s="1"/>
  <c r="W956" i="2" s="1"/>
  <c r="P957" i="2"/>
  <c r="R957" i="2"/>
  <c r="N959" i="2"/>
  <c r="O958" i="2"/>
  <c r="AE957" i="2" l="1"/>
  <c r="AC958" i="2"/>
  <c r="AD958" i="2" s="1"/>
  <c r="AE958" i="2" s="1"/>
  <c r="AA956" i="2"/>
  <c r="Z956" i="2"/>
  <c r="AO956" i="2"/>
  <c r="AP956" i="2"/>
  <c r="AM956" i="2"/>
  <c r="AN956" i="2"/>
  <c r="AB959" i="2"/>
  <c r="AG959" i="2" s="1"/>
  <c r="AH959" i="2" s="1"/>
  <c r="Q957" i="2"/>
  <c r="X957" i="2" s="1"/>
  <c r="Y957" i="2" s="1"/>
  <c r="S957" i="2"/>
  <c r="T957" i="2" s="1"/>
  <c r="U957" i="2"/>
  <c r="V957" i="2" s="1"/>
  <c r="W957" i="2" s="1"/>
  <c r="P958" i="2"/>
  <c r="R958" i="2"/>
  <c r="N960" i="2"/>
  <c r="O959" i="2"/>
  <c r="AF958" i="2" l="1"/>
  <c r="AC959" i="2"/>
  <c r="AD959" i="2" s="1"/>
  <c r="AE959" i="2" s="1"/>
  <c r="AA957" i="2"/>
  <c r="Z957" i="2"/>
  <c r="AO957" i="2"/>
  <c r="AP957" i="2"/>
  <c r="AM957" i="2"/>
  <c r="AN957" i="2"/>
  <c r="AB960" i="2"/>
  <c r="AG960" i="2" s="1"/>
  <c r="AH960" i="2" s="1"/>
  <c r="Q958" i="2"/>
  <c r="X958" i="2" s="1"/>
  <c r="Y958" i="2" s="1"/>
  <c r="S958" i="2"/>
  <c r="T958" i="2" s="1"/>
  <c r="U958" i="2"/>
  <c r="V958" i="2" s="1"/>
  <c r="W958" i="2" s="1"/>
  <c r="P959" i="2"/>
  <c r="R959" i="2"/>
  <c r="N961" i="2"/>
  <c r="O960" i="2"/>
  <c r="AF959" i="2" l="1"/>
  <c r="AC960" i="2"/>
  <c r="AD960" i="2" s="1"/>
  <c r="AE960" i="2" s="1"/>
  <c r="AA958" i="2"/>
  <c r="Z958" i="2"/>
  <c r="AO958" i="2"/>
  <c r="AP958" i="2"/>
  <c r="AM958" i="2"/>
  <c r="AN958" i="2"/>
  <c r="AB961" i="2"/>
  <c r="AG961" i="2" s="1"/>
  <c r="AH961" i="2" s="1"/>
  <c r="Q959" i="2"/>
  <c r="X959" i="2" s="1"/>
  <c r="Y959" i="2" s="1"/>
  <c r="S959" i="2"/>
  <c r="T959" i="2" s="1"/>
  <c r="U959" i="2"/>
  <c r="V959" i="2" s="1"/>
  <c r="W959" i="2" s="1"/>
  <c r="P960" i="2"/>
  <c r="R960" i="2"/>
  <c r="N962" i="2"/>
  <c r="O961" i="2"/>
  <c r="AF960" i="2" l="1"/>
  <c r="AC961" i="2"/>
  <c r="AD961" i="2" s="1"/>
  <c r="AF961" i="2" s="1"/>
  <c r="AA959" i="2"/>
  <c r="Z959" i="2"/>
  <c r="AO959" i="2"/>
  <c r="AP959" i="2"/>
  <c r="AM959" i="2"/>
  <c r="AN959" i="2"/>
  <c r="AB962" i="2"/>
  <c r="AG962" i="2" s="1"/>
  <c r="AH962" i="2" s="1"/>
  <c r="Q960" i="2"/>
  <c r="X960" i="2" s="1"/>
  <c r="Y960" i="2" s="1"/>
  <c r="S960" i="2"/>
  <c r="T960" i="2" s="1"/>
  <c r="U960" i="2"/>
  <c r="V960" i="2" s="1"/>
  <c r="W960" i="2" s="1"/>
  <c r="P961" i="2"/>
  <c r="R961" i="2"/>
  <c r="N963" i="2"/>
  <c r="O962" i="2"/>
  <c r="AE961" i="2" l="1"/>
  <c r="AC962" i="2"/>
  <c r="AD962" i="2" s="1"/>
  <c r="AE962" i="2" s="1"/>
  <c r="AA960" i="2"/>
  <c r="Z960" i="2"/>
  <c r="AO960" i="2"/>
  <c r="AP960" i="2"/>
  <c r="AM960" i="2"/>
  <c r="AN960" i="2"/>
  <c r="AB963" i="2"/>
  <c r="AG963" i="2" s="1"/>
  <c r="AH963" i="2" s="1"/>
  <c r="Q961" i="2"/>
  <c r="X961" i="2" s="1"/>
  <c r="Y961" i="2" s="1"/>
  <c r="S961" i="2"/>
  <c r="T961" i="2" s="1"/>
  <c r="U961" i="2"/>
  <c r="V961" i="2" s="1"/>
  <c r="W961" i="2" s="1"/>
  <c r="P962" i="2"/>
  <c r="R962" i="2"/>
  <c r="N964" i="2"/>
  <c r="O963" i="2"/>
  <c r="AF962" i="2" l="1"/>
  <c r="AC963" i="2"/>
  <c r="AD963" i="2" s="1"/>
  <c r="AE963" i="2" s="1"/>
  <c r="AA961" i="2"/>
  <c r="Z961" i="2"/>
  <c r="AO961" i="2"/>
  <c r="AP961" i="2"/>
  <c r="AM961" i="2"/>
  <c r="AN961" i="2"/>
  <c r="AB964" i="2"/>
  <c r="AG964" i="2" s="1"/>
  <c r="AH964" i="2" s="1"/>
  <c r="Q962" i="2"/>
  <c r="X962" i="2" s="1"/>
  <c r="Y962" i="2" s="1"/>
  <c r="S962" i="2"/>
  <c r="T962" i="2" s="1"/>
  <c r="U962" i="2"/>
  <c r="V962" i="2" s="1"/>
  <c r="W962" i="2" s="1"/>
  <c r="P963" i="2"/>
  <c r="R963" i="2"/>
  <c r="N965" i="2"/>
  <c r="O964" i="2"/>
  <c r="AC964" i="2" l="1"/>
  <c r="AD964" i="2" s="1"/>
  <c r="AF964" i="2" s="1"/>
  <c r="AO962" i="2"/>
  <c r="AP962" i="2"/>
  <c r="AM962" i="2"/>
  <c r="AN962" i="2"/>
  <c r="AA962" i="2"/>
  <c r="Z962" i="2"/>
  <c r="AF963" i="2"/>
  <c r="AB965" i="2"/>
  <c r="AG965" i="2" s="1"/>
  <c r="AH965" i="2" s="1"/>
  <c r="Q963" i="2"/>
  <c r="X963" i="2" s="1"/>
  <c r="Y963" i="2" s="1"/>
  <c r="S963" i="2"/>
  <c r="T963" i="2" s="1"/>
  <c r="U963" i="2"/>
  <c r="V963" i="2" s="1"/>
  <c r="W963" i="2" s="1"/>
  <c r="P964" i="2"/>
  <c r="R964" i="2"/>
  <c r="N966" i="2"/>
  <c r="O965" i="2"/>
  <c r="AE964" i="2" l="1"/>
  <c r="AC965" i="2"/>
  <c r="AD965" i="2" s="1"/>
  <c r="AE965" i="2" s="1"/>
  <c r="AA963" i="2"/>
  <c r="Z963" i="2"/>
  <c r="AO963" i="2"/>
  <c r="AP963" i="2"/>
  <c r="AM963" i="2"/>
  <c r="AN963" i="2"/>
  <c r="AB966" i="2"/>
  <c r="AG966" i="2" s="1"/>
  <c r="AH966" i="2" s="1"/>
  <c r="Q964" i="2"/>
  <c r="X964" i="2" s="1"/>
  <c r="Y964" i="2" s="1"/>
  <c r="S964" i="2"/>
  <c r="T964" i="2" s="1"/>
  <c r="U964" i="2"/>
  <c r="V964" i="2" s="1"/>
  <c r="W964" i="2" s="1"/>
  <c r="P965" i="2"/>
  <c r="R965" i="2"/>
  <c r="N967" i="2"/>
  <c r="O966" i="2"/>
  <c r="AF965" i="2" l="1"/>
  <c r="AC966" i="2"/>
  <c r="AD966" i="2" s="1"/>
  <c r="AE966" i="2" s="1"/>
  <c r="AA964" i="2"/>
  <c r="Z964" i="2"/>
  <c r="AO964" i="2"/>
  <c r="AP964" i="2"/>
  <c r="AM964" i="2"/>
  <c r="AN964" i="2"/>
  <c r="AB967" i="2"/>
  <c r="AG967" i="2" s="1"/>
  <c r="AH967" i="2" s="1"/>
  <c r="Q965" i="2"/>
  <c r="X965" i="2" s="1"/>
  <c r="Y965" i="2" s="1"/>
  <c r="S965" i="2"/>
  <c r="T965" i="2" s="1"/>
  <c r="U965" i="2"/>
  <c r="V965" i="2" s="1"/>
  <c r="W965" i="2" s="1"/>
  <c r="P966" i="2"/>
  <c r="R966" i="2"/>
  <c r="N968" i="2"/>
  <c r="O967" i="2"/>
  <c r="AF966" i="2" l="1"/>
  <c r="AC967" i="2"/>
  <c r="AD967" i="2" s="1"/>
  <c r="AF967" i="2" s="1"/>
  <c r="AA965" i="2"/>
  <c r="Z965" i="2"/>
  <c r="AO965" i="2"/>
  <c r="AP965" i="2"/>
  <c r="AM965" i="2"/>
  <c r="AN965" i="2"/>
  <c r="AB968" i="2"/>
  <c r="AG968" i="2" s="1"/>
  <c r="AH968" i="2" s="1"/>
  <c r="Q966" i="2"/>
  <c r="X966" i="2" s="1"/>
  <c r="Y966" i="2" s="1"/>
  <c r="S966" i="2"/>
  <c r="T966" i="2" s="1"/>
  <c r="U966" i="2"/>
  <c r="V966" i="2" s="1"/>
  <c r="W966" i="2" s="1"/>
  <c r="P967" i="2"/>
  <c r="R967" i="2"/>
  <c r="N969" i="2"/>
  <c r="O968" i="2"/>
  <c r="AE967" i="2" l="1"/>
  <c r="AC968" i="2"/>
  <c r="AD968" i="2" s="1"/>
  <c r="AE968" i="2" s="1"/>
  <c r="AA966" i="2"/>
  <c r="Z966" i="2"/>
  <c r="AO966" i="2"/>
  <c r="AP966" i="2"/>
  <c r="AM966" i="2"/>
  <c r="AN966" i="2"/>
  <c r="AB969" i="2"/>
  <c r="AG969" i="2" s="1"/>
  <c r="AH969" i="2" s="1"/>
  <c r="Q967" i="2"/>
  <c r="X967" i="2" s="1"/>
  <c r="Y967" i="2" s="1"/>
  <c r="S967" i="2"/>
  <c r="T967" i="2" s="1"/>
  <c r="U967" i="2"/>
  <c r="V967" i="2" s="1"/>
  <c r="W967" i="2" s="1"/>
  <c r="P968" i="2"/>
  <c r="R968" i="2"/>
  <c r="N970" i="2"/>
  <c r="O969" i="2"/>
  <c r="AF968" i="2" l="1"/>
  <c r="AC969" i="2"/>
  <c r="AD969" i="2" s="1"/>
  <c r="AF969" i="2" s="1"/>
  <c r="AA967" i="2"/>
  <c r="Z967" i="2"/>
  <c r="AO967" i="2"/>
  <c r="AP967" i="2"/>
  <c r="AM967" i="2"/>
  <c r="AN967" i="2"/>
  <c r="AB970" i="2"/>
  <c r="AG970" i="2" s="1"/>
  <c r="AH970" i="2" s="1"/>
  <c r="Q968" i="2"/>
  <c r="X968" i="2" s="1"/>
  <c r="Y968" i="2" s="1"/>
  <c r="S968" i="2"/>
  <c r="T968" i="2" s="1"/>
  <c r="U968" i="2"/>
  <c r="V968" i="2" s="1"/>
  <c r="W968" i="2" s="1"/>
  <c r="P969" i="2"/>
  <c r="R969" i="2"/>
  <c r="N971" i="2"/>
  <c r="O970" i="2"/>
  <c r="AE969" i="2" l="1"/>
  <c r="AC970" i="2"/>
  <c r="AD970" i="2" s="1"/>
  <c r="AE970" i="2" s="1"/>
  <c r="AA968" i="2"/>
  <c r="Z968" i="2"/>
  <c r="AO968" i="2"/>
  <c r="AP968" i="2"/>
  <c r="AM968" i="2"/>
  <c r="AN968" i="2"/>
  <c r="AB971" i="2"/>
  <c r="AG971" i="2" s="1"/>
  <c r="AH971" i="2" s="1"/>
  <c r="Q969" i="2"/>
  <c r="X969" i="2" s="1"/>
  <c r="Y969" i="2" s="1"/>
  <c r="S969" i="2"/>
  <c r="T969" i="2" s="1"/>
  <c r="U969" i="2"/>
  <c r="V969" i="2" s="1"/>
  <c r="W969" i="2" s="1"/>
  <c r="P970" i="2"/>
  <c r="R970" i="2"/>
  <c r="N972" i="2"/>
  <c r="O971" i="2"/>
  <c r="AF970" i="2" l="1"/>
  <c r="AC971" i="2"/>
  <c r="AD971" i="2" s="1"/>
  <c r="AF971" i="2" s="1"/>
  <c r="AA969" i="2"/>
  <c r="Z969" i="2"/>
  <c r="AO969" i="2"/>
  <c r="AP969" i="2"/>
  <c r="AM969" i="2"/>
  <c r="AN969" i="2"/>
  <c r="AB972" i="2"/>
  <c r="AG972" i="2" s="1"/>
  <c r="AH972" i="2" s="1"/>
  <c r="Q970" i="2"/>
  <c r="X970" i="2" s="1"/>
  <c r="Y970" i="2" s="1"/>
  <c r="S970" i="2"/>
  <c r="T970" i="2" s="1"/>
  <c r="U970" i="2"/>
  <c r="V970" i="2" s="1"/>
  <c r="W970" i="2" s="1"/>
  <c r="P971" i="2"/>
  <c r="R971" i="2"/>
  <c r="N973" i="2"/>
  <c r="O972" i="2"/>
  <c r="AE971" i="2" l="1"/>
  <c r="AC972" i="2"/>
  <c r="AD972" i="2" s="1"/>
  <c r="AE972" i="2" s="1"/>
  <c r="AA970" i="2"/>
  <c r="Z970" i="2"/>
  <c r="AO970" i="2"/>
  <c r="AP970" i="2"/>
  <c r="AM970" i="2"/>
  <c r="AN970" i="2"/>
  <c r="AB973" i="2"/>
  <c r="AG973" i="2" s="1"/>
  <c r="AH973" i="2" s="1"/>
  <c r="Q971" i="2"/>
  <c r="X971" i="2" s="1"/>
  <c r="Y971" i="2" s="1"/>
  <c r="S971" i="2"/>
  <c r="T971" i="2" s="1"/>
  <c r="U971" i="2"/>
  <c r="V971" i="2" s="1"/>
  <c r="W971" i="2" s="1"/>
  <c r="P972" i="2"/>
  <c r="R972" i="2"/>
  <c r="N974" i="2"/>
  <c r="O973" i="2"/>
  <c r="AF972" i="2" l="1"/>
  <c r="AC973" i="2"/>
  <c r="AD973" i="2" s="1"/>
  <c r="AF973" i="2" s="1"/>
  <c r="AA971" i="2"/>
  <c r="Z971" i="2"/>
  <c r="AO971" i="2"/>
  <c r="AP971" i="2"/>
  <c r="AM971" i="2"/>
  <c r="AN971" i="2"/>
  <c r="AB974" i="2"/>
  <c r="AG974" i="2" s="1"/>
  <c r="AH974" i="2" s="1"/>
  <c r="Q972" i="2"/>
  <c r="X972" i="2" s="1"/>
  <c r="Y972" i="2" s="1"/>
  <c r="S972" i="2"/>
  <c r="T972" i="2" s="1"/>
  <c r="U972" i="2"/>
  <c r="V972" i="2" s="1"/>
  <c r="W972" i="2" s="1"/>
  <c r="P973" i="2"/>
  <c r="R973" i="2"/>
  <c r="N975" i="2"/>
  <c r="O974" i="2"/>
  <c r="AE973" i="2" l="1"/>
  <c r="AC974" i="2"/>
  <c r="AD974" i="2" s="1"/>
  <c r="AE974" i="2" s="1"/>
  <c r="AA972" i="2"/>
  <c r="Z972" i="2"/>
  <c r="AO972" i="2"/>
  <c r="AP972" i="2"/>
  <c r="AM972" i="2"/>
  <c r="AN972" i="2"/>
  <c r="AB975" i="2"/>
  <c r="AG975" i="2" s="1"/>
  <c r="AH975" i="2" s="1"/>
  <c r="Q973" i="2"/>
  <c r="X973" i="2" s="1"/>
  <c r="Y973" i="2" s="1"/>
  <c r="S973" i="2"/>
  <c r="T973" i="2" s="1"/>
  <c r="U973" i="2"/>
  <c r="V973" i="2" s="1"/>
  <c r="W973" i="2" s="1"/>
  <c r="P974" i="2"/>
  <c r="R974" i="2"/>
  <c r="N976" i="2"/>
  <c r="O975" i="2"/>
  <c r="AF974" i="2" l="1"/>
  <c r="AC975" i="2"/>
  <c r="AD975" i="2" s="1"/>
  <c r="AF975" i="2" s="1"/>
  <c r="AA973" i="2"/>
  <c r="Z973" i="2"/>
  <c r="AO973" i="2"/>
  <c r="AP973" i="2"/>
  <c r="AM973" i="2"/>
  <c r="AN973" i="2"/>
  <c r="AB976" i="2"/>
  <c r="AG976" i="2" s="1"/>
  <c r="AH976" i="2" s="1"/>
  <c r="Q974" i="2"/>
  <c r="X974" i="2" s="1"/>
  <c r="Y974" i="2" s="1"/>
  <c r="AE975" i="2"/>
  <c r="S974" i="2"/>
  <c r="T974" i="2" s="1"/>
  <c r="U974" i="2"/>
  <c r="V974" i="2" s="1"/>
  <c r="W974" i="2" s="1"/>
  <c r="P975" i="2"/>
  <c r="R975" i="2"/>
  <c r="N977" i="2"/>
  <c r="O976" i="2"/>
  <c r="AC976" i="2" l="1"/>
  <c r="AD976" i="2" s="1"/>
  <c r="AE976" i="2" s="1"/>
  <c r="AA974" i="2"/>
  <c r="Z974" i="2"/>
  <c r="AO974" i="2"/>
  <c r="AP974" i="2"/>
  <c r="AM974" i="2"/>
  <c r="AN974" i="2"/>
  <c r="AB977" i="2"/>
  <c r="AG977" i="2" s="1"/>
  <c r="AH977" i="2" s="1"/>
  <c r="Q975" i="2"/>
  <c r="X975" i="2" s="1"/>
  <c r="Y975" i="2" s="1"/>
  <c r="S975" i="2"/>
  <c r="T975" i="2" s="1"/>
  <c r="U975" i="2"/>
  <c r="V975" i="2" s="1"/>
  <c r="W975" i="2" s="1"/>
  <c r="P976" i="2"/>
  <c r="R976" i="2"/>
  <c r="N978" i="2"/>
  <c r="O977" i="2"/>
  <c r="AF976" i="2" l="1"/>
  <c r="AC977" i="2"/>
  <c r="AD977" i="2" s="1"/>
  <c r="AF977" i="2" s="1"/>
  <c r="AA975" i="2"/>
  <c r="Z975" i="2"/>
  <c r="AO975" i="2"/>
  <c r="AP975" i="2"/>
  <c r="AM975" i="2"/>
  <c r="AN975" i="2"/>
  <c r="AB978" i="2"/>
  <c r="AG978" i="2" s="1"/>
  <c r="AH978" i="2" s="1"/>
  <c r="Q976" i="2"/>
  <c r="X976" i="2" s="1"/>
  <c r="Y976" i="2" s="1"/>
  <c r="S976" i="2"/>
  <c r="T976" i="2" s="1"/>
  <c r="U976" i="2"/>
  <c r="V976" i="2" s="1"/>
  <c r="W976" i="2" s="1"/>
  <c r="P977" i="2"/>
  <c r="R977" i="2"/>
  <c r="N979" i="2"/>
  <c r="O978" i="2"/>
  <c r="AE977" i="2" l="1"/>
  <c r="AC978" i="2"/>
  <c r="AD978" i="2" s="1"/>
  <c r="AE978" i="2" s="1"/>
  <c r="AA976" i="2"/>
  <c r="Z976" i="2"/>
  <c r="AO976" i="2"/>
  <c r="AP976" i="2"/>
  <c r="AM976" i="2"/>
  <c r="AN976" i="2"/>
  <c r="AB979" i="2"/>
  <c r="AG979" i="2" s="1"/>
  <c r="AH979" i="2" s="1"/>
  <c r="Q977" i="2"/>
  <c r="X977" i="2" s="1"/>
  <c r="Y977" i="2" s="1"/>
  <c r="S977" i="2"/>
  <c r="T977" i="2" s="1"/>
  <c r="U977" i="2"/>
  <c r="V977" i="2" s="1"/>
  <c r="W977" i="2" s="1"/>
  <c r="P978" i="2"/>
  <c r="R978" i="2"/>
  <c r="N980" i="2"/>
  <c r="O979" i="2"/>
  <c r="AF978" i="2" l="1"/>
  <c r="AC979" i="2"/>
  <c r="AD979" i="2" s="1"/>
  <c r="AE979" i="2" s="1"/>
  <c r="AA977" i="2"/>
  <c r="Z977" i="2"/>
  <c r="AO977" i="2"/>
  <c r="AP977" i="2"/>
  <c r="AM977" i="2"/>
  <c r="AN977" i="2"/>
  <c r="AB980" i="2"/>
  <c r="AG980" i="2" s="1"/>
  <c r="AH980" i="2" s="1"/>
  <c r="Q978" i="2"/>
  <c r="X978" i="2" s="1"/>
  <c r="Y978" i="2" s="1"/>
  <c r="S978" i="2"/>
  <c r="T978" i="2" s="1"/>
  <c r="U978" i="2"/>
  <c r="V978" i="2" s="1"/>
  <c r="W978" i="2" s="1"/>
  <c r="P979" i="2"/>
  <c r="R979" i="2"/>
  <c r="N981" i="2"/>
  <c r="O980" i="2"/>
  <c r="AF979" i="2" l="1"/>
  <c r="AO978" i="2"/>
  <c r="AP978" i="2"/>
  <c r="AM978" i="2"/>
  <c r="AN978" i="2"/>
  <c r="AC980" i="2"/>
  <c r="AD980" i="2" s="1"/>
  <c r="AE980" i="2" s="1"/>
  <c r="AA978" i="2"/>
  <c r="Z978" i="2"/>
  <c r="AB981" i="2"/>
  <c r="AG981" i="2" s="1"/>
  <c r="AH981" i="2" s="1"/>
  <c r="Q979" i="2"/>
  <c r="X979" i="2" s="1"/>
  <c r="Y979" i="2" s="1"/>
  <c r="S979" i="2"/>
  <c r="T979" i="2" s="1"/>
  <c r="U979" i="2"/>
  <c r="V979" i="2" s="1"/>
  <c r="W979" i="2" s="1"/>
  <c r="P980" i="2"/>
  <c r="R980" i="2"/>
  <c r="N982" i="2"/>
  <c r="O981" i="2"/>
  <c r="AC981" i="2" l="1"/>
  <c r="AD981" i="2" s="1"/>
  <c r="AF980" i="2"/>
  <c r="AA979" i="2"/>
  <c r="Z979" i="2"/>
  <c r="AO979" i="2"/>
  <c r="AP979" i="2"/>
  <c r="AN979" i="2"/>
  <c r="AM979" i="2"/>
  <c r="AB982" i="2"/>
  <c r="AG982" i="2" s="1"/>
  <c r="AH982" i="2" s="1"/>
  <c r="Q980" i="2"/>
  <c r="X980" i="2" s="1"/>
  <c r="Y980" i="2" s="1"/>
  <c r="AE981" i="2"/>
  <c r="AF981" i="2"/>
  <c r="S980" i="2"/>
  <c r="T980" i="2" s="1"/>
  <c r="U980" i="2"/>
  <c r="V980" i="2" s="1"/>
  <c r="W980" i="2" s="1"/>
  <c r="P981" i="2"/>
  <c r="R981" i="2"/>
  <c r="N983" i="2"/>
  <c r="O982" i="2"/>
  <c r="AC982" i="2" l="1"/>
  <c r="AD982" i="2" s="1"/>
  <c r="AE982" i="2" s="1"/>
  <c r="AA980" i="2"/>
  <c r="Z980" i="2"/>
  <c r="AO980" i="2"/>
  <c r="AP980" i="2"/>
  <c r="AM980" i="2"/>
  <c r="AN980" i="2"/>
  <c r="AB983" i="2"/>
  <c r="AG983" i="2" s="1"/>
  <c r="AH983" i="2" s="1"/>
  <c r="Q981" i="2"/>
  <c r="X981" i="2" s="1"/>
  <c r="Y981" i="2" s="1"/>
  <c r="S981" i="2"/>
  <c r="T981" i="2" s="1"/>
  <c r="U981" i="2"/>
  <c r="V981" i="2" s="1"/>
  <c r="W981" i="2" s="1"/>
  <c r="P982" i="2"/>
  <c r="R982" i="2"/>
  <c r="N984" i="2"/>
  <c r="O983" i="2"/>
  <c r="AF982" i="2" l="1"/>
  <c r="AC983" i="2"/>
  <c r="AD983" i="2" s="1"/>
  <c r="AE983" i="2" s="1"/>
  <c r="AA981" i="2"/>
  <c r="Z981" i="2"/>
  <c r="AO981" i="2"/>
  <c r="AP981" i="2"/>
  <c r="AN981" i="2"/>
  <c r="AM981" i="2"/>
  <c r="AB984" i="2"/>
  <c r="AG984" i="2" s="1"/>
  <c r="AH984" i="2" s="1"/>
  <c r="Q982" i="2"/>
  <c r="X982" i="2" s="1"/>
  <c r="Y982" i="2" s="1"/>
  <c r="S982" i="2"/>
  <c r="T982" i="2" s="1"/>
  <c r="U982" i="2"/>
  <c r="V982" i="2" s="1"/>
  <c r="W982" i="2" s="1"/>
  <c r="P983" i="2"/>
  <c r="R983" i="2"/>
  <c r="N985" i="2"/>
  <c r="O984" i="2"/>
  <c r="AF983" i="2" l="1"/>
  <c r="AC984" i="2"/>
  <c r="AD984" i="2" s="1"/>
  <c r="AE984" i="2" s="1"/>
  <c r="AA982" i="2"/>
  <c r="Z982" i="2"/>
  <c r="AO982" i="2"/>
  <c r="AP982" i="2"/>
  <c r="AM982" i="2"/>
  <c r="AN982" i="2"/>
  <c r="AB985" i="2"/>
  <c r="AG985" i="2" s="1"/>
  <c r="AH985" i="2" s="1"/>
  <c r="Q983" i="2"/>
  <c r="X983" i="2" s="1"/>
  <c r="Y983" i="2" s="1"/>
  <c r="S983" i="2"/>
  <c r="T983" i="2" s="1"/>
  <c r="U983" i="2"/>
  <c r="V983" i="2" s="1"/>
  <c r="W983" i="2" s="1"/>
  <c r="P984" i="2"/>
  <c r="R984" i="2"/>
  <c r="N986" i="2"/>
  <c r="O985" i="2"/>
  <c r="AF984" i="2" l="1"/>
  <c r="AC985" i="2"/>
  <c r="AD985" i="2" s="1"/>
  <c r="AE985" i="2" s="1"/>
  <c r="AA983" i="2"/>
  <c r="Z983" i="2"/>
  <c r="AO983" i="2"/>
  <c r="AP983" i="2"/>
  <c r="AN983" i="2"/>
  <c r="AM983" i="2"/>
  <c r="AB986" i="2"/>
  <c r="AG986" i="2" s="1"/>
  <c r="AH986" i="2" s="1"/>
  <c r="Q984" i="2"/>
  <c r="S984" i="2"/>
  <c r="T984" i="2" s="1"/>
  <c r="U984" i="2"/>
  <c r="V984" i="2" s="1"/>
  <c r="W984" i="2" s="1"/>
  <c r="P985" i="2"/>
  <c r="R985" i="2"/>
  <c r="N987" i="2"/>
  <c r="O986" i="2"/>
  <c r="AF985" i="2" l="1"/>
  <c r="AC986" i="2"/>
  <c r="AD986" i="2" s="1"/>
  <c r="AF986" i="2" s="1"/>
  <c r="X984" i="2"/>
  <c r="Y984" i="2" s="1"/>
  <c r="AO984" i="2"/>
  <c r="AP984" i="2"/>
  <c r="AM984" i="2"/>
  <c r="AN984" i="2"/>
  <c r="AB987" i="2"/>
  <c r="AG987" i="2" s="1"/>
  <c r="AH987" i="2" s="1"/>
  <c r="Q985" i="2"/>
  <c r="X985" i="2" s="1"/>
  <c r="Y985" i="2" s="1"/>
  <c r="AE986" i="2"/>
  <c r="S985" i="2"/>
  <c r="T985" i="2" s="1"/>
  <c r="U985" i="2"/>
  <c r="V985" i="2" s="1"/>
  <c r="W985" i="2" s="1"/>
  <c r="P986" i="2"/>
  <c r="R986" i="2"/>
  <c r="N988" i="2"/>
  <c r="O987" i="2"/>
  <c r="AA985" i="2" l="1"/>
  <c r="Z985" i="2"/>
  <c r="AO985" i="2"/>
  <c r="AP985" i="2"/>
  <c r="AN985" i="2"/>
  <c r="AM985" i="2"/>
  <c r="AA984" i="2"/>
  <c r="Z984" i="2"/>
  <c r="AC987" i="2"/>
  <c r="AD987" i="2" s="1"/>
  <c r="AF987" i="2" s="1"/>
  <c r="AB988" i="2"/>
  <c r="AG988" i="2" s="1"/>
  <c r="AH988" i="2" s="1"/>
  <c r="Q986" i="2"/>
  <c r="X986" i="2" s="1"/>
  <c r="Y986" i="2" s="1"/>
  <c r="S986" i="2"/>
  <c r="T986" i="2" s="1"/>
  <c r="U986" i="2"/>
  <c r="V986" i="2" s="1"/>
  <c r="W986" i="2" s="1"/>
  <c r="P987" i="2"/>
  <c r="R987" i="2"/>
  <c r="N989" i="2"/>
  <c r="O988" i="2"/>
  <c r="AC988" i="2" l="1"/>
  <c r="AD988" i="2" s="1"/>
  <c r="AE987" i="2"/>
  <c r="AA986" i="2"/>
  <c r="Z986" i="2"/>
  <c r="AO986" i="2"/>
  <c r="AP986" i="2"/>
  <c r="AM986" i="2"/>
  <c r="AN986" i="2"/>
  <c r="AB989" i="2"/>
  <c r="AG989" i="2" s="1"/>
  <c r="AH989" i="2" s="1"/>
  <c r="Q987" i="2"/>
  <c r="X987" i="2" s="1"/>
  <c r="Y987" i="2" s="1"/>
  <c r="AE988" i="2"/>
  <c r="AF988" i="2"/>
  <c r="S987" i="2"/>
  <c r="T987" i="2" s="1"/>
  <c r="U987" i="2"/>
  <c r="V987" i="2" s="1"/>
  <c r="W987" i="2" s="1"/>
  <c r="P988" i="2"/>
  <c r="R988" i="2"/>
  <c r="N990" i="2"/>
  <c r="O989" i="2"/>
  <c r="AA987" i="2" l="1"/>
  <c r="Z987" i="2"/>
  <c r="AO987" i="2"/>
  <c r="AP987" i="2"/>
  <c r="AN987" i="2"/>
  <c r="AM987" i="2"/>
  <c r="AC989" i="2"/>
  <c r="AD989" i="2" s="1"/>
  <c r="AE989" i="2" s="1"/>
  <c r="AB990" i="2"/>
  <c r="AG990" i="2" s="1"/>
  <c r="AH990" i="2" s="1"/>
  <c r="Q988" i="2"/>
  <c r="X988" i="2" s="1"/>
  <c r="Y988" i="2" s="1"/>
  <c r="S988" i="2"/>
  <c r="T988" i="2" s="1"/>
  <c r="U988" i="2"/>
  <c r="V988" i="2" s="1"/>
  <c r="W988" i="2" s="1"/>
  <c r="P989" i="2"/>
  <c r="R989" i="2"/>
  <c r="N991" i="2"/>
  <c r="O990" i="2"/>
  <c r="AF989" i="2" l="1"/>
  <c r="AC990" i="2"/>
  <c r="AD990" i="2" s="1"/>
  <c r="AF990" i="2" s="1"/>
  <c r="AA988" i="2"/>
  <c r="Z988" i="2"/>
  <c r="AO988" i="2"/>
  <c r="AP988" i="2"/>
  <c r="AM988" i="2"/>
  <c r="AN988" i="2"/>
  <c r="AB991" i="2"/>
  <c r="AG991" i="2" s="1"/>
  <c r="AH991" i="2" s="1"/>
  <c r="Q989" i="2"/>
  <c r="S989" i="2"/>
  <c r="T989" i="2" s="1"/>
  <c r="U989" i="2"/>
  <c r="V989" i="2" s="1"/>
  <c r="W989" i="2" s="1"/>
  <c r="P990" i="2"/>
  <c r="R990" i="2"/>
  <c r="N992" i="2"/>
  <c r="O991" i="2"/>
  <c r="AE990" i="2" l="1"/>
  <c r="AC991" i="2"/>
  <c r="AD991" i="2" s="1"/>
  <c r="AE991" i="2" s="1"/>
  <c r="X989" i="2"/>
  <c r="Y989" i="2" s="1"/>
  <c r="AO989" i="2"/>
  <c r="AP989" i="2"/>
  <c r="AN989" i="2"/>
  <c r="AM989" i="2"/>
  <c r="AB992" i="2"/>
  <c r="AG992" i="2" s="1"/>
  <c r="AH992" i="2" s="1"/>
  <c r="Q990" i="2"/>
  <c r="X990" i="2" s="1"/>
  <c r="Y990" i="2" s="1"/>
  <c r="AF991" i="2"/>
  <c r="S990" i="2"/>
  <c r="T990" i="2" s="1"/>
  <c r="U990" i="2"/>
  <c r="V990" i="2" s="1"/>
  <c r="W990" i="2" s="1"/>
  <c r="P991" i="2"/>
  <c r="R991" i="2"/>
  <c r="N993" i="2"/>
  <c r="O992" i="2"/>
  <c r="AA990" i="2" l="1"/>
  <c r="Z990" i="2"/>
  <c r="AO990" i="2"/>
  <c r="AP990" i="2"/>
  <c r="AM990" i="2"/>
  <c r="AN990" i="2"/>
  <c r="AA989" i="2"/>
  <c r="Z989" i="2"/>
  <c r="AC992" i="2"/>
  <c r="AD992" i="2" s="1"/>
  <c r="AF992" i="2" s="1"/>
  <c r="AB993" i="2"/>
  <c r="AG993" i="2" s="1"/>
  <c r="AH993" i="2" s="1"/>
  <c r="Q991" i="2"/>
  <c r="X991" i="2" s="1"/>
  <c r="Y991" i="2" s="1"/>
  <c r="AC993" i="2"/>
  <c r="AD993" i="2" s="1"/>
  <c r="AE992" i="2"/>
  <c r="S991" i="2"/>
  <c r="T991" i="2" s="1"/>
  <c r="U991" i="2"/>
  <c r="V991" i="2" s="1"/>
  <c r="W991" i="2" s="1"/>
  <c r="P992" i="2"/>
  <c r="R992" i="2"/>
  <c r="N994" i="2"/>
  <c r="O993" i="2"/>
  <c r="AA991" i="2" l="1"/>
  <c r="Z991" i="2"/>
  <c r="AO991" i="2"/>
  <c r="AP991" i="2"/>
  <c r="AN991" i="2"/>
  <c r="AM991" i="2"/>
  <c r="AB994" i="2"/>
  <c r="AG994" i="2" s="1"/>
  <c r="AH994" i="2" s="1"/>
  <c r="Q992" i="2"/>
  <c r="X992" i="2" s="1"/>
  <c r="Y992" i="2" s="1"/>
  <c r="AE993" i="2"/>
  <c r="AF993" i="2"/>
  <c r="S992" i="2"/>
  <c r="T992" i="2" s="1"/>
  <c r="U992" i="2"/>
  <c r="V992" i="2" s="1"/>
  <c r="W992" i="2" s="1"/>
  <c r="P993" i="2"/>
  <c r="R993" i="2"/>
  <c r="N995" i="2"/>
  <c r="O994" i="2"/>
  <c r="AA992" i="2" l="1"/>
  <c r="Z992" i="2"/>
  <c r="AO992" i="2"/>
  <c r="AP992" i="2"/>
  <c r="AM992" i="2"/>
  <c r="AN992" i="2"/>
  <c r="AC994" i="2"/>
  <c r="AD994" i="2" s="1"/>
  <c r="AE994" i="2" s="1"/>
  <c r="AB995" i="2"/>
  <c r="AG995" i="2" s="1"/>
  <c r="AH995" i="2" s="1"/>
  <c r="Q993" i="2"/>
  <c r="X993" i="2" s="1"/>
  <c r="Y993" i="2" s="1"/>
  <c r="S993" i="2"/>
  <c r="T993" i="2" s="1"/>
  <c r="U993" i="2"/>
  <c r="V993" i="2" s="1"/>
  <c r="W993" i="2" s="1"/>
  <c r="P994" i="2"/>
  <c r="R994" i="2"/>
  <c r="N996" i="2"/>
  <c r="O995" i="2"/>
  <c r="AF994" i="2" l="1"/>
  <c r="AC995" i="2"/>
  <c r="AD995" i="2" s="1"/>
  <c r="AE995" i="2" s="1"/>
  <c r="AA993" i="2"/>
  <c r="Z993" i="2"/>
  <c r="AO993" i="2"/>
  <c r="AP993" i="2"/>
  <c r="AN993" i="2"/>
  <c r="AM993" i="2"/>
  <c r="AB996" i="2"/>
  <c r="AG996" i="2" s="1"/>
  <c r="AH996" i="2" s="1"/>
  <c r="Q994" i="2"/>
  <c r="X994" i="2" s="1"/>
  <c r="Y994" i="2" s="1"/>
  <c r="AF995" i="2"/>
  <c r="S994" i="2"/>
  <c r="T994" i="2" s="1"/>
  <c r="U994" i="2"/>
  <c r="V994" i="2" s="1"/>
  <c r="W994" i="2" s="1"/>
  <c r="P995" i="2"/>
  <c r="R995" i="2"/>
  <c r="N997" i="2"/>
  <c r="O996" i="2"/>
  <c r="AC996" i="2" l="1"/>
  <c r="AD996" i="2" s="1"/>
  <c r="AE996" i="2" s="1"/>
  <c r="AA994" i="2"/>
  <c r="Z994" i="2"/>
  <c r="AO994" i="2"/>
  <c r="AP994" i="2"/>
  <c r="AM994" i="2"/>
  <c r="AN994" i="2"/>
  <c r="AB997" i="2"/>
  <c r="AG997" i="2" s="1"/>
  <c r="AH997" i="2" s="1"/>
  <c r="Q995" i="2"/>
  <c r="X995" i="2" s="1"/>
  <c r="Y995" i="2" s="1"/>
  <c r="S995" i="2"/>
  <c r="T995" i="2" s="1"/>
  <c r="U995" i="2"/>
  <c r="V995" i="2" s="1"/>
  <c r="W995" i="2" s="1"/>
  <c r="P996" i="2"/>
  <c r="R996" i="2"/>
  <c r="N998" i="2"/>
  <c r="O997" i="2"/>
  <c r="AC997" i="2" l="1"/>
  <c r="AD997" i="2" s="1"/>
  <c r="AF997" i="2" s="1"/>
  <c r="AF996" i="2"/>
  <c r="AA995" i="2"/>
  <c r="Z995" i="2"/>
  <c r="AO995" i="2"/>
  <c r="AP995" i="2"/>
  <c r="AN995" i="2"/>
  <c r="AM995" i="2"/>
  <c r="AB998" i="2"/>
  <c r="AG998" i="2" s="1"/>
  <c r="AH998" i="2" s="1"/>
  <c r="Q996" i="2"/>
  <c r="X996" i="2" s="1"/>
  <c r="Y996" i="2" s="1"/>
  <c r="S996" i="2"/>
  <c r="T996" i="2" s="1"/>
  <c r="U996" i="2"/>
  <c r="V996" i="2" s="1"/>
  <c r="W996" i="2" s="1"/>
  <c r="P997" i="2"/>
  <c r="R997" i="2"/>
  <c r="N999" i="2"/>
  <c r="O998" i="2"/>
  <c r="AE997" i="2" l="1"/>
  <c r="AA996" i="2"/>
  <c r="Z996" i="2"/>
  <c r="AO996" i="2"/>
  <c r="AP996" i="2"/>
  <c r="AM996" i="2"/>
  <c r="AN996" i="2"/>
  <c r="AC998" i="2"/>
  <c r="AD998" i="2" s="1"/>
  <c r="AE998" i="2" s="1"/>
  <c r="AB999" i="2"/>
  <c r="AG999" i="2" s="1"/>
  <c r="AH999" i="2" s="1"/>
  <c r="Q997" i="2"/>
  <c r="X997" i="2" s="1"/>
  <c r="Y997" i="2" s="1"/>
  <c r="S997" i="2"/>
  <c r="T997" i="2" s="1"/>
  <c r="U997" i="2"/>
  <c r="V997" i="2" s="1"/>
  <c r="W997" i="2" s="1"/>
  <c r="P998" i="2"/>
  <c r="R998" i="2"/>
  <c r="N1000" i="2"/>
  <c r="O999" i="2"/>
  <c r="AF998" i="2" l="1"/>
  <c r="AC999" i="2"/>
  <c r="AD999" i="2" s="1"/>
  <c r="AF999" i="2" s="1"/>
  <c r="AA997" i="2"/>
  <c r="Z997" i="2"/>
  <c r="AO997" i="2"/>
  <c r="AP997" i="2"/>
  <c r="AN997" i="2"/>
  <c r="AM997" i="2"/>
  <c r="AB1000" i="2"/>
  <c r="AG1000" i="2" s="1"/>
  <c r="AH1000" i="2" s="1"/>
  <c r="Q998" i="2"/>
  <c r="X998" i="2" s="1"/>
  <c r="Y998" i="2" s="1"/>
  <c r="S998" i="2"/>
  <c r="T998" i="2" s="1"/>
  <c r="U998" i="2"/>
  <c r="V998" i="2" s="1"/>
  <c r="W998" i="2" s="1"/>
  <c r="P999" i="2"/>
  <c r="R999" i="2"/>
  <c r="N1001" i="2"/>
  <c r="O1000" i="2"/>
  <c r="AE999" i="2" l="1"/>
  <c r="AC1000" i="2"/>
  <c r="AD1000" i="2" s="1"/>
  <c r="AE1000" i="2" s="1"/>
  <c r="AA998" i="2"/>
  <c r="Z998" i="2"/>
  <c r="AO998" i="2"/>
  <c r="AP998" i="2"/>
  <c r="AM998" i="2"/>
  <c r="AN998" i="2"/>
  <c r="AB1001" i="2"/>
  <c r="AG1001" i="2" s="1"/>
  <c r="AH1001" i="2" s="1"/>
  <c r="Q999" i="2"/>
  <c r="X999" i="2" s="1"/>
  <c r="Y999" i="2" s="1"/>
  <c r="S999" i="2"/>
  <c r="T999" i="2" s="1"/>
  <c r="U999" i="2"/>
  <c r="V999" i="2" s="1"/>
  <c r="W999" i="2" s="1"/>
  <c r="P1000" i="2"/>
  <c r="R1000" i="2"/>
  <c r="N1002" i="2"/>
  <c r="O1001" i="2"/>
  <c r="AF1000" i="2" l="1"/>
  <c r="AC1001" i="2"/>
  <c r="AD1001" i="2" s="1"/>
  <c r="AF1001" i="2" s="1"/>
  <c r="AA999" i="2"/>
  <c r="Z999" i="2"/>
  <c r="AO999" i="2"/>
  <c r="AP999" i="2"/>
  <c r="AN999" i="2"/>
  <c r="AM999" i="2"/>
  <c r="AB1002" i="2"/>
  <c r="AG1002" i="2" s="1"/>
  <c r="AH1002" i="2" s="1"/>
  <c r="Q1000" i="2"/>
  <c r="X1000" i="2" s="1"/>
  <c r="Y1000" i="2" s="1"/>
  <c r="S1000" i="2"/>
  <c r="T1000" i="2" s="1"/>
  <c r="U1000" i="2"/>
  <c r="V1000" i="2" s="1"/>
  <c r="W1000" i="2" s="1"/>
  <c r="P1001" i="2"/>
  <c r="R1001" i="2"/>
  <c r="N1003" i="2"/>
  <c r="O1002" i="2"/>
  <c r="AE1001" i="2" l="1"/>
  <c r="AC1002" i="2"/>
  <c r="AD1002" i="2" s="1"/>
  <c r="AE1002" i="2" s="1"/>
  <c r="AA1000" i="2"/>
  <c r="Z1000" i="2"/>
  <c r="AO1000" i="2"/>
  <c r="AP1000" i="2"/>
  <c r="AM1000" i="2"/>
  <c r="AN1000" i="2"/>
  <c r="AB1003" i="2"/>
  <c r="AG1003" i="2" s="1"/>
  <c r="AH1003" i="2" s="1"/>
  <c r="Q1001" i="2"/>
  <c r="X1001" i="2" s="1"/>
  <c r="Y1001" i="2" s="1"/>
  <c r="S1001" i="2"/>
  <c r="T1001" i="2" s="1"/>
  <c r="U1001" i="2"/>
  <c r="V1001" i="2" s="1"/>
  <c r="W1001" i="2" s="1"/>
  <c r="P1002" i="2"/>
  <c r="R1002" i="2"/>
  <c r="N1004" i="2"/>
  <c r="O1003" i="2"/>
  <c r="AF1002" i="2" l="1"/>
  <c r="AC1003" i="2"/>
  <c r="AD1003" i="2" s="1"/>
  <c r="AE1003" i="2" s="1"/>
  <c r="AA1001" i="2"/>
  <c r="Z1001" i="2"/>
  <c r="AO1001" i="2"/>
  <c r="AP1001" i="2"/>
  <c r="AN1001" i="2"/>
  <c r="AM1001" i="2"/>
  <c r="AB1004" i="2"/>
  <c r="AC1004" i="2" s="1"/>
  <c r="AD1004" i="2" s="1"/>
  <c r="Q1002" i="2"/>
  <c r="X1002" i="2" s="1"/>
  <c r="Y1002" i="2" s="1"/>
  <c r="S1002" i="2"/>
  <c r="T1002" i="2" s="1"/>
  <c r="U1002" i="2"/>
  <c r="V1002" i="2" s="1"/>
  <c r="W1002" i="2" s="1"/>
  <c r="P1003" i="2"/>
  <c r="R1003" i="2"/>
  <c r="N1005" i="2"/>
  <c r="O1004" i="2"/>
  <c r="AF1003" i="2" l="1"/>
  <c r="AG1004" i="2"/>
  <c r="AH1004" i="2" s="1"/>
  <c r="AA1002" i="2"/>
  <c r="Z1002" i="2"/>
  <c r="AO1002" i="2"/>
  <c r="AP1002" i="2"/>
  <c r="AM1002" i="2"/>
  <c r="AN1002" i="2"/>
  <c r="AB1005" i="2"/>
  <c r="AC1005" i="2" s="1"/>
  <c r="AD1005" i="2" s="1"/>
  <c r="Q1003" i="2"/>
  <c r="AE1004" i="2"/>
  <c r="AF1004" i="2"/>
  <c r="S1003" i="2"/>
  <c r="T1003" i="2" s="1"/>
  <c r="U1003" i="2"/>
  <c r="V1003" i="2" s="1"/>
  <c r="W1003" i="2" s="1"/>
  <c r="P1004" i="2"/>
  <c r="R1004" i="2"/>
  <c r="N1006" i="2"/>
  <c r="O1005" i="2"/>
  <c r="AO1003" i="2" l="1"/>
  <c r="AP1003" i="2"/>
  <c r="AN1003" i="2"/>
  <c r="AM1003" i="2"/>
  <c r="AG1005" i="2"/>
  <c r="AH1005" i="2" s="1"/>
  <c r="X1003" i="2"/>
  <c r="Y1003" i="2" s="1"/>
  <c r="AB1006" i="2"/>
  <c r="AG1006" i="2" s="1"/>
  <c r="AH1006" i="2" s="1"/>
  <c r="Q1004" i="2"/>
  <c r="X1004" i="2" s="1"/>
  <c r="Y1004" i="2" s="1"/>
  <c r="AE1005" i="2"/>
  <c r="AF1005" i="2"/>
  <c r="S1004" i="2"/>
  <c r="T1004" i="2" s="1"/>
  <c r="U1004" i="2"/>
  <c r="V1004" i="2" s="1"/>
  <c r="W1004" i="2" s="1"/>
  <c r="P1005" i="2"/>
  <c r="R1005" i="2"/>
  <c r="N1007" i="2"/>
  <c r="O1006" i="2"/>
  <c r="AA1003" i="2" l="1"/>
  <c r="Z1003" i="2"/>
  <c r="AA1004" i="2"/>
  <c r="Z1004" i="2"/>
  <c r="AO1004" i="2"/>
  <c r="AP1004" i="2"/>
  <c r="AM1004" i="2"/>
  <c r="AN1004" i="2"/>
  <c r="AC1006" i="2"/>
  <c r="AD1006" i="2" s="1"/>
  <c r="AE1006" i="2" s="1"/>
  <c r="AB1007" i="2"/>
  <c r="AG1007" i="2" s="1"/>
  <c r="AH1007" i="2" s="1"/>
  <c r="Q1005" i="2"/>
  <c r="X1005" i="2" s="1"/>
  <c r="Y1005" i="2" s="1"/>
  <c r="S1005" i="2"/>
  <c r="T1005" i="2" s="1"/>
  <c r="U1005" i="2"/>
  <c r="V1005" i="2" s="1"/>
  <c r="W1005" i="2" s="1"/>
  <c r="P1006" i="2"/>
  <c r="R1006" i="2"/>
  <c r="N1008" i="2"/>
  <c r="O1007" i="2"/>
  <c r="AF1006" i="2" l="1"/>
  <c r="AA1005" i="2"/>
  <c r="Z1005" i="2"/>
  <c r="AC1007" i="2"/>
  <c r="AD1007" i="2" s="1"/>
  <c r="AF1007" i="2" s="1"/>
  <c r="AO1005" i="2"/>
  <c r="AP1005" i="2"/>
  <c r="AN1005" i="2"/>
  <c r="AM1005" i="2"/>
  <c r="AB1008" i="2"/>
  <c r="AC1008" i="2" s="1"/>
  <c r="AD1008" i="2" s="1"/>
  <c r="Q1006" i="2"/>
  <c r="X1006" i="2" s="1"/>
  <c r="Y1006" i="2" s="1"/>
  <c r="S1006" i="2"/>
  <c r="T1006" i="2" s="1"/>
  <c r="U1006" i="2"/>
  <c r="V1006" i="2" s="1"/>
  <c r="W1006" i="2" s="1"/>
  <c r="P1007" i="2"/>
  <c r="R1007" i="2"/>
  <c r="N1009" i="2"/>
  <c r="O1008" i="2"/>
  <c r="AG1008" i="2" l="1"/>
  <c r="AH1008" i="2" s="1"/>
  <c r="AA1006" i="2"/>
  <c r="Z1006" i="2"/>
  <c r="AE1007" i="2"/>
  <c r="AO1006" i="2"/>
  <c r="AP1006" i="2"/>
  <c r="AM1006" i="2"/>
  <c r="AN1006" i="2"/>
  <c r="AB1009" i="2"/>
  <c r="AG1009" i="2" s="1"/>
  <c r="AH1009" i="2" s="1"/>
  <c r="Q1007" i="2"/>
  <c r="X1007" i="2" s="1"/>
  <c r="Y1007" i="2" s="1"/>
  <c r="AE1008" i="2"/>
  <c r="AF1008" i="2"/>
  <c r="S1007" i="2"/>
  <c r="T1007" i="2" s="1"/>
  <c r="U1007" i="2"/>
  <c r="V1007" i="2" s="1"/>
  <c r="W1007" i="2" s="1"/>
  <c r="P1008" i="2"/>
  <c r="R1008" i="2"/>
  <c r="N1010" i="2"/>
  <c r="O1009" i="2"/>
  <c r="AA1007" i="2" l="1"/>
  <c r="Z1007" i="2"/>
  <c r="AO1007" i="2"/>
  <c r="AP1007" i="2"/>
  <c r="AN1007" i="2"/>
  <c r="AM1007" i="2"/>
  <c r="AC1009" i="2"/>
  <c r="AD1009" i="2" s="1"/>
  <c r="AE1009" i="2" s="1"/>
  <c r="AB1010" i="2"/>
  <c r="AC1010" i="2" s="1"/>
  <c r="AD1010" i="2" s="1"/>
  <c r="Q1008" i="2"/>
  <c r="S1008" i="2"/>
  <c r="T1008" i="2" s="1"/>
  <c r="U1008" i="2"/>
  <c r="V1008" i="2" s="1"/>
  <c r="W1008" i="2" s="1"/>
  <c r="P1009" i="2"/>
  <c r="R1009" i="2"/>
  <c r="N1011" i="2"/>
  <c r="O1010" i="2"/>
  <c r="AF1009" i="2" l="1"/>
  <c r="AG1010" i="2"/>
  <c r="AH1010" i="2" s="1"/>
  <c r="AO1008" i="2"/>
  <c r="AP1008" i="2"/>
  <c r="AM1008" i="2"/>
  <c r="AN1008" i="2"/>
  <c r="X1008" i="2"/>
  <c r="Y1008" i="2" s="1"/>
  <c r="AB1011" i="2"/>
  <c r="AC1011" i="2" s="1"/>
  <c r="AD1011" i="2" s="1"/>
  <c r="Q1009" i="2"/>
  <c r="X1009" i="2" s="1"/>
  <c r="Y1009" i="2" s="1"/>
  <c r="AE1010" i="2"/>
  <c r="AF1010" i="2"/>
  <c r="S1009" i="2"/>
  <c r="T1009" i="2" s="1"/>
  <c r="U1009" i="2"/>
  <c r="V1009" i="2" s="1"/>
  <c r="W1009" i="2" s="1"/>
  <c r="P1010" i="2"/>
  <c r="R1010" i="2"/>
  <c r="N1012" i="2"/>
  <c r="O1011" i="2"/>
  <c r="AG1011" i="2" l="1"/>
  <c r="AH1011" i="2" s="1"/>
  <c r="AA1009" i="2"/>
  <c r="Z1009" i="2"/>
  <c r="AA1008" i="2"/>
  <c r="Z1008" i="2"/>
  <c r="AO1009" i="2"/>
  <c r="AP1009" i="2"/>
  <c r="AN1009" i="2"/>
  <c r="AM1009" i="2"/>
  <c r="AB1012" i="2"/>
  <c r="AG1012" i="2" s="1"/>
  <c r="AH1012" i="2" s="1"/>
  <c r="Q1010" i="2"/>
  <c r="AE1011" i="2"/>
  <c r="AF1011" i="2"/>
  <c r="S1010" i="2"/>
  <c r="T1010" i="2" s="1"/>
  <c r="U1010" i="2"/>
  <c r="V1010" i="2" s="1"/>
  <c r="W1010" i="2" s="1"/>
  <c r="P1011" i="2"/>
  <c r="R1011" i="2"/>
  <c r="N1013" i="2"/>
  <c r="O1012" i="2"/>
  <c r="AC1012" i="2" l="1"/>
  <c r="AD1012" i="2" s="1"/>
  <c r="AF1012" i="2" s="1"/>
  <c r="X1010" i="2"/>
  <c r="Y1010" i="2" s="1"/>
  <c r="AO1010" i="2"/>
  <c r="AP1010" i="2"/>
  <c r="AM1010" i="2"/>
  <c r="AN1010" i="2"/>
  <c r="AB1013" i="2"/>
  <c r="AG1013" i="2" s="1"/>
  <c r="AH1013" i="2" s="1"/>
  <c r="Q1011" i="2"/>
  <c r="AE1012" i="2"/>
  <c r="S1011" i="2"/>
  <c r="T1011" i="2" s="1"/>
  <c r="U1011" i="2"/>
  <c r="V1011" i="2" s="1"/>
  <c r="W1011" i="2" s="1"/>
  <c r="P1012" i="2"/>
  <c r="R1012" i="2"/>
  <c r="N1014" i="2"/>
  <c r="O1013" i="2"/>
  <c r="AC1013" i="2" l="1"/>
  <c r="AD1013" i="2" s="1"/>
  <c r="AE1013" i="2" s="1"/>
  <c r="X1011" i="2"/>
  <c r="Y1011" i="2" s="1"/>
  <c r="AO1011" i="2"/>
  <c r="AP1011" i="2"/>
  <c r="AN1011" i="2"/>
  <c r="AM1011" i="2"/>
  <c r="AA1010" i="2"/>
  <c r="Z1010" i="2"/>
  <c r="AB1014" i="2"/>
  <c r="AG1014" i="2" s="1"/>
  <c r="AH1014" i="2" s="1"/>
  <c r="Q1012" i="2"/>
  <c r="AF1013" i="2"/>
  <c r="X1012" i="2"/>
  <c r="Y1012" i="2" s="1"/>
  <c r="S1012" i="2"/>
  <c r="T1012" i="2" s="1"/>
  <c r="U1012" i="2"/>
  <c r="V1012" i="2" s="1"/>
  <c r="W1012" i="2" s="1"/>
  <c r="P1013" i="2"/>
  <c r="R1013" i="2"/>
  <c r="N1015" i="2"/>
  <c r="O1014" i="2"/>
  <c r="AC1014" i="2" l="1"/>
  <c r="AD1014" i="2" s="1"/>
  <c r="AF1014" i="2" s="1"/>
  <c r="AA1012" i="2"/>
  <c r="Z1012" i="2"/>
  <c r="AO1012" i="2"/>
  <c r="AP1012" i="2"/>
  <c r="AM1012" i="2"/>
  <c r="AN1012" i="2"/>
  <c r="AA1011" i="2"/>
  <c r="Z1011" i="2"/>
  <c r="AB1015" i="2"/>
  <c r="AG1015" i="2" s="1"/>
  <c r="AH1015" i="2" s="1"/>
  <c r="Q1013" i="2"/>
  <c r="X1013" i="2" s="1"/>
  <c r="Y1013" i="2" s="1"/>
  <c r="S1013" i="2"/>
  <c r="T1013" i="2" s="1"/>
  <c r="U1013" i="2"/>
  <c r="V1013" i="2" s="1"/>
  <c r="W1013" i="2" s="1"/>
  <c r="P1014" i="2"/>
  <c r="R1014" i="2"/>
  <c r="N1016" i="2"/>
  <c r="O1015" i="2"/>
  <c r="AE1014" i="2" l="1"/>
  <c r="AC1015" i="2"/>
  <c r="AD1015" i="2" s="1"/>
  <c r="AE1015" i="2" s="1"/>
  <c r="AA1013" i="2"/>
  <c r="Z1013" i="2"/>
  <c r="AO1013" i="2"/>
  <c r="AP1013" i="2"/>
  <c r="AN1013" i="2"/>
  <c r="AM1013" i="2"/>
  <c r="AB1016" i="2"/>
  <c r="AG1016" i="2" s="1"/>
  <c r="AH1016" i="2" s="1"/>
  <c r="Q1014" i="2"/>
  <c r="S1014" i="2"/>
  <c r="T1014" i="2" s="1"/>
  <c r="U1014" i="2"/>
  <c r="V1014" i="2" s="1"/>
  <c r="W1014" i="2" s="1"/>
  <c r="P1015" i="2"/>
  <c r="R1015" i="2"/>
  <c r="N1017" i="2"/>
  <c r="O1016" i="2"/>
  <c r="AF1015" i="2" l="1"/>
  <c r="AC1016" i="2"/>
  <c r="AD1016" i="2" s="1"/>
  <c r="AF1016" i="2" s="1"/>
  <c r="X1014" i="2"/>
  <c r="Y1014" i="2" s="1"/>
  <c r="AO1014" i="2"/>
  <c r="AP1014" i="2"/>
  <c r="AM1014" i="2"/>
  <c r="AN1014" i="2"/>
  <c r="AB1017" i="2"/>
  <c r="AC1017" i="2" s="1"/>
  <c r="AD1017" i="2" s="1"/>
  <c r="Q1015" i="2"/>
  <c r="AE1016" i="2"/>
  <c r="S1015" i="2"/>
  <c r="T1015" i="2" s="1"/>
  <c r="U1015" i="2"/>
  <c r="V1015" i="2" s="1"/>
  <c r="W1015" i="2" s="1"/>
  <c r="P1016" i="2"/>
  <c r="R1016" i="2"/>
  <c r="N1018" i="2"/>
  <c r="O1017" i="2"/>
  <c r="AA1014" i="2" l="1"/>
  <c r="Z1014" i="2"/>
  <c r="AG1017" i="2"/>
  <c r="AH1017" i="2" s="1"/>
  <c r="X1015" i="2"/>
  <c r="Y1015" i="2" s="1"/>
  <c r="AO1015" i="2"/>
  <c r="AP1015" i="2"/>
  <c r="AN1015" i="2"/>
  <c r="AM1015" i="2"/>
  <c r="AB1018" i="2"/>
  <c r="AC1018" i="2" s="1"/>
  <c r="AD1018" i="2" s="1"/>
  <c r="Q1016" i="2"/>
  <c r="AE1017" i="2"/>
  <c r="AF1017" i="2"/>
  <c r="S1016" i="2"/>
  <c r="T1016" i="2" s="1"/>
  <c r="U1016" i="2"/>
  <c r="V1016" i="2" s="1"/>
  <c r="W1016" i="2" s="1"/>
  <c r="P1017" i="2"/>
  <c r="R1017" i="2"/>
  <c r="N1019" i="2"/>
  <c r="O1018" i="2"/>
  <c r="AG1018" i="2" l="1"/>
  <c r="AH1018" i="2" s="1"/>
  <c r="AA1015" i="2"/>
  <c r="Z1015" i="2"/>
  <c r="X1016" i="2"/>
  <c r="Y1016" i="2" s="1"/>
  <c r="AO1016" i="2"/>
  <c r="AP1016" i="2"/>
  <c r="AM1016" i="2"/>
  <c r="AN1016" i="2"/>
  <c r="AB1019" i="2"/>
  <c r="AC1019" i="2" s="1"/>
  <c r="AD1019" i="2" s="1"/>
  <c r="Q1017" i="2"/>
  <c r="X1017" i="2" s="1"/>
  <c r="Y1017" i="2" s="1"/>
  <c r="AE1018" i="2"/>
  <c r="AF1018" i="2"/>
  <c r="S1017" i="2"/>
  <c r="T1017" i="2" s="1"/>
  <c r="U1017" i="2"/>
  <c r="V1017" i="2" s="1"/>
  <c r="W1017" i="2" s="1"/>
  <c r="P1018" i="2"/>
  <c r="R1018" i="2"/>
  <c r="N1020" i="2"/>
  <c r="O1019" i="2"/>
  <c r="AG1019" i="2" l="1"/>
  <c r="AH1019" i="2" s="1"/>
  <c r="AA1017" i="2"/>
  <c r="Z1017" i="2"/>
  <c r="AA1016" i="2"/>
  <c r="Z1016" i="2"/>
  <c r="AO1017" i="2"/>
  <c r="AP1017" i="2"/>
  <c r="AN1017" i="2"/>
  <c r="AM1017" i="2"/>
  <c r="AB1020" i="2"/>
  <c r="AG1020" i="2" s="1"/>
  <c r="AH1020" i="2" s="1"/>
  <c r="Q1018" i="2"/>
  <c r="X1018" i="2" s="1"/>
  <c r="Y1018" i="2" s="1"/>
  <c r="AE1019" i="2"/>
  <c r="AF1019" i="2"/>
  <c r="S1018" i="2"/>
  <c r="T1018" i="2" s="1"/>
  <c r="U1018" i="2"/>
  <c r="V1018" i="2" s="1"/>
  <c r="W1018" i="2" s="1"/>
  <c r="P1019" i="2"/>
  <c r="R1019" i="2"/>
  <c r="N1021" i="2"/>
  <c r="O1020" i="2"/>
  <c r="AC1020" i="2" l="1"/>
  <c r="AD1020" i="2" s="1"/>
  <c r="AE1020" i="2" s="1"/>
  <c r="AA1018" i="2"/>
  <c r="Z1018" i="2"/>
  <c r="AO1018" i="2"/>
  <c r="AP1018" i="2"/>
  <c r="AM1018" i="2"/>
  <c r="AN1018" i="2"/>
  <c r="AB1021" i="2"/>
  <c r="AG1021" i="2" s="1"/>
  <c r="AH1021" i="2" s="1"/>
  <c r="Q1019" i="2"/>
  <c r="X1019" i="2" s="1"/>
  <c r="Y1019" i="2" s="1"/>
  <c r="S1019" i="2"/>
  <c r="T1019" i="2" s="1"/>
  <c r="U1019" i="2"/>
  <c r="V1019" i="2" s="1"/>
  <c r="W1019" i="2" s="1"/>
  <c r="P1020" i="2"/>
  <c r="R1020" i="2"/>
  <c r="N1022" i="2"/>
  <c r="O1021" i="2"/>
  <c r="AF1020" i="2" l="1"/>
  <c r="AC1021" i="2"/>
  <c r="AD1021" i="2" s="1"/>
  <c r="AF1021" i="2" s="1"/>
  <c r="AA1019" i="2"/>
  <c r="Z1019" i="2"/>
  <c r="AO1019" i="2"/>
  <c r="AP1019" i="2"/>
  <c r="AN1019" i="2"/>
  <c r="AM1019" i="2"/>
  <c r="AB1022" i="2"/>
  <c r="AG1022" i="2" s="1"/>
  <c r="AH1022" i="2" s="1"/>
  <c r="Q1020" i="2"/>
  <c r="X1020" i="2" s="1"/>
  <c r="Y1020" i="2" s="1"/>
  <c r="S1020" i="2"/>
  <c r="T1020" i="2" s="1"/>
  <c r="U1020" i="2"/>
  <c r="V1020" i="2" s="1"/>
  <c r="W1020" i="2" s="1"/>
  <c r="P1021" i="2"/>
  <c r="R1021" i="2"/>
  <c r="N1023" i="2"/>
  <c r="O1022" i="2"/>
  <c r="AE1021" i="2" l="1"/>
  <c r="AA1020" i="2"/>
  <c r="Z1020" i="2"/>
  <c r="AO1020" i="2"/>
  <c r="AP1020" i="2"/>
  <c r="AM1020" i="2"/>
  <c r="AN1020" i="2"/>
  <c r="AC1022" i="2"/>
  <c r="AD1022" i="2" s="1"/>
  <c r="AE1022" i="2" s="1"/>
  <c r="AB1023" i="2"/>
  <c r="AG1023" i="2" s="1"/>
  <c r="AH1023" i="2" s="1"/>
  <c r="Q1021" i="2"/>
  <c r="X1021" i="2" s="1"/>
  <c r="Y1021" i="2" s="1"/>
  <c r="S1021" i="2"/>
  <c r="T1021" i="2" s="1"/>
  <c r="U1021" i="2"/>
  <c r="V1021" i="2" s="1"/>
  <c r="W1021" i="2" s="1"/>
  <c r="P1022" i="2"/>
  <c r="R1022" i="2"/>
  <c r="N1024" i="2"/>
  <c r="O1023" i="2"/>
  <c r="AC1023" i="2" l="1"/>
  <c r="AD1023" i="2" s="1"/>
  <c r="AF1023" i="2" s="1"/>
  <c r="AA1021" i="2"/>
  <c r="Z1021" i="2"/>
  <c r="AO1021" i="2"/>
  <c r="AP1021" i="2"/>
  <c r="AN1021" i="2"/>
  <c r="AM1021" i="2"/>
  <c r="AF1022" i="2"/>
  <c r="AB1024" i="2"/>
  <c r="AG1024" i="2" s="1"/>
  <c r="AH1024" i="2" s="1"/>
  <c r="Q1022" i="2"/>
  <c r="X1022" i="2"/>
  <c r="Y1022" i="2" s="1"/>
  <c r="S1022" i="2"/>
  <c r="T1022" i="2" s="1"/>
  <c r="U1022" i="2"/>
  <c r="V1022" i="2" s="1"/>
  <c r="W1022" i="2" s="1"/>
  <c r="P1023" i="2"/>
  <c r="R1023" i="2"/>
  <c r="N1025" i="2"/>
  <c r="O1024" i="2"/>
  <c r="AE1023" i="2" l="1"/>
  <c r="AC1024" i="2"/>
  <c r="AD1024" i="2" s="1"/>
  <c r="AE1024" i="2" s="1"/>
  <c r="AA1022" i="2"/>
  <c r="Z1022" i="2"/>
  <c r="AO1022" i="2"/>
  <c r="AP1022" i="2"/>
  <c r="AM1022" i="2"/>
  <c r="AN1022" i="2"/>
  <c r="AB1025" i="2"/>
  <c r="AG1025" i="2" s="1"/>
  <c r="AH1025" i="2" s="1"/>
  <c r="Q1023" i="2"/>
  <c r="X1023" i="2" s="1"/>
  <c r="Y1023" i="2" s="1"/>
  <c r="S1023" i="2"/>
  <c r="T1023" i="2" s="1"/>
  <c r="U1023" i="2"/>
  <c r="V1023" i="2" s="1"/>
  <c r="W1023" i="2" s="1"/>
  <c r="P1024" i="2"/>
  <c r="R1024" i="2"/>
  <c r="N1026" i="2"/>
  <c r="O1025" i="2"/>
  <c r="AF1024" i="2" l="1"/>
  <c r="AC1025" i="2"/>
  <c r="AD1025" i="2" s="1"/>
  <c r="AF1025" i="2" s="1"/>
  <c r="AA1023" i="2"/>
  <c r="Z1023" i="2"/>
  <c r="AO1023" i="2"/>
  <c r="AP1023" i="2"/>
  <c r="AN1023" i="2"/>
  <c r="AM1023" i="2"/>
  <c r="AB1026" i="2"/>
  <c r="AG1026" i="2" s="1"/>
  <c r="AH1026" i="2" s="1"/>
  <c r="Q1024" i="2"/>
  <c r="X1024" i="2" s="1"/>
  <c r="Y1024" i="2" s="1"/>
  <c r="S1024" i="2"/>
  <c r="T1024" i="2" s="1"/>
  <c r="U1024" i="2"/>
  <c r="V1024" i="2" s="1"/>
  <c r="W1024" i="2" s="1"/>
  <c r="P1025" i="2"/>
  <c r="R1025" i="2"/>
  <c r="N1027" i="2"/>
  <c r="O1026" i="2"/>
  <c r="AE1025" i="2" l="1"/>
  <c r="AC1026" i="2"/>
  <c r="AD1026" i="2" s="1"/>
  <c r="AE1026" i="2" s="1"/>
  <c r="AA1024" i="2"/>
  <c r="Z1024" i="2"/>
  <c r="AO1024" i="2"/>
  <c r="AP1024" i="2"/>
  <c r="AM1024" i="2"/>
  <c r="AN1024" i="2"/>
  <c r="AB1027" i="2"/>
  <c r="AG1027" i="2" s="1"/>
  <c r="AH1027" i="2" s="1"/>
  <c r="Q1025" i="2"/>
  <c r="X1025" i="2" s="1"/>
  <c r="Y1025" i="2" s="1"/>
  <c r="S1025" i="2"/>
  <c r="T1025" i="2" s="1"/>
  <c r="U1025" i="2"/>
  <c r="V1025" i="2" s="1"/>
  <c r="W1025" i="2" s="1"/>
  <c r="P1026" i="2"/>
  <c r="R1026" i="2"/>
  <c r="N1028" i="2"/>
  <c r="O1027" i="2"/>
  <c r="AF1026" i="2" l="1"/>
  <c r="AC1027" i="2"/>
  <c r="AD1027" i="2" s="1"/>
  <c r="AE1027" i="2" s="1"/>
  <c r="AA1025" i="2"/>
  <c r="Z1025" i="2"/>
  <c r="AO1025" i="2"/>
  <c r="AP1025" i="2"/>
  <c r="AN1025" i="2"/>
  <c r="AM1025" i="2"/>
  <c r="AB1028" i="2"/>
  <c r="AG1028" i="2" s="1"/>
  <c r="AH1028" i="2" s="1"/>
  <c r="Q1026" i="2"/>
  <c r="X1026" i="2" s="1"/>
  <c r="Y1026" i="2" s="1"/>
  <c r="S1026" i="2"/>
  <c r="T1026" i="2" s="1"/>
  <c r="U1026" i="2"/>
  <c r="V1026" i="2" s="1"/>
  <c r="W1026" i="2" s="1"/>
  <c r="P1027" i="2"/>
  <c r="R1027" i="2"/>
  <c r="N1029" i="2"/>
  <c r="O1028" i="2"/>
  <c r="AF1027" i="2" l="1"/>
  <c r="AC1028" i="2"/>
  <c r="AD1028" i="2" s="1"/>
  <c r="AE1028" i="2" s="1"/>
  <c r="AA1026" i="2"/>
  <c r="Z1026" i="2"/>
  <c r="AO1026" i="2"/>
  <c r="AP1026" i="2"/>
  <c r="AM1026" i="2"/>
  <c r="AN1026" i="2"/>
  <c r="AB1029" i="2"/>
  <c r="AG1029" i="2" s="1"/>
  <c r="AH1029" i="2" s="1"/>
  <c r="Q1027" i="2"/>
  <c r="X1027" i="2" s="1"/>
  <c r="Y1027" i="2" s="1"/>
  <c r="S1027" i="2"/>
  <c r="T1027" i="2" s="1"/>
  <c r="U1027" i="2"/>
  <c r="V1027" i="2" s="1"/>
  <c r="W1027" i="2" s="1"/>
  <c r="P1028" i="2"/>
  <c r="R1028" i="2"/>
  <c r="N1030" i="2"/>
  <c r="O1029" i="2"/>
  <c r="AF1028" i="2" l="1"/>
  <c r="AC1029" i="2"/>
  <c r="AD1029" i="2" s="1"/>
  <c r="AF1029" i="2" s="1"/>
  <c r="AA1027" i="2"/>
  <c r="Z1027" i="2"/>
  <c r="AO1027" i="2"/>
  <c r="AP1027" i="2"/>
  <c r="AN1027" i="2"/>
  <c r="AM1027" i="2"/>
  <c r="AB1030" i="2"/>
  <c r="AG1030" i="2" s="1"/>
  <c r="AH1030" i="2" s="1"/>
  <c r="Q1028" i="2"/>
  <c r="X1028" i="2" s="1"/>
  <c r="Y1028" i="2" s="1"/>
  <c r="S1028" i="2"/>
  <c r="T1028" i="2" s="1"/>
  <c r="U1028" i="2"/>
  <c r="V1028" i="2" s="1"/>
  <c r="W1028" i="2" s="1"/>
  <c r="P1029" i="2"/>
  <c r="R1029" i="2"/>
  <c r="N1031" i="2"/>
  <c r="O1030" i="2"/>
  <c r="AE1029" i="2" l="1"/>
  <c r="AC1030" i="2"/>
  <c r="AD1030" i="2" s="1"/>
  <c r="AE1030" i="2" s="1"/>
  <c r="AA1028" i="2"/>
  <c r="Z1028" i="2"/>
  <c r="AO1028" i="2"/>
  <c r="AP1028" i="2"/>
  <c r="AM1028" i="2"/>
  <c r="AN1028" i="2"/>
  <c r="AB1031" i="2"/>
  <c r="AG1031" i="2" s="1"/>
  <c r="AH1031" i="2" s="1"/>
  <c r="Q1029" i="2"/>
  <c r="X1029" i="2" s="1"/>
  <c r="Y1029" i="2" s="1"/>
  <c r="S1029" i="2"/>
  <c r="T1029" i="2" s="1"/>
  <c r="U1029" i="2"/>
  <c r="V1029" i="2" s="1"/>
  <c r="W1029" i="2" s="1"/>
  <c r="P1030" i="2"/>
  <c r="R1030" i="2"/>
  <c r="N1032" i="2"/>
  <c r="O1031" i="2"/>
  <c r="AF1030" i="2" l="1"/>
  <c r="AC1031" i="2"/>
  <c r="AD1031" i="2" s="1"/>
  <c r="AE1031" i="2" s="1"/>
  <c r="AA1029" i="2"/>
  <c r="Z1029" i="2"/>
  <c r="AO1029" i="2"/>
  <c r="AP1029" i="2"/>
  <c r="AN1029" i="2"/>
  <c r="AM1029" i="2"/>
  <c r="AB1032" i="2"/>
  <c r="AG1032" i="2" s="1"/>
  <c r="AH1032" i="2" s="1"/>
  <c r="Q1030" i="2"/>
  <c r="X1030" i="2" s="1"/>
  <c r="Y1030" i="2" s="1"/>
  <c r="S1030" i="2"/>
  <c r="T1030" i="2" s="1"/>
  <c r="U1030" i="2"/>
  <c r="V1030" i="2" s="1"/>
  <c r="W1030" i="2" s="1"/>
  <c r="P1031" i="2"/>
  <c r="R1031" i="2"/>
  <c r="N1033" i="2"/>
  <c r="O1032" i="2"/>
  <c r="AF1031" i="2" l="1"/>
  <c r="AC1032" i="2"/>
  <c r="AD1032" i="2" s="1"/>
  <c r="AE1032" i="2" s="1"/>
  <c r="AA1030" i="2"/>
  <c r="Z1030" i="2"/>
  <c r="AO1030" i="2"/>
  <c r="AP1030" i="2"/>
  <c r="AM1030" i="2"/>
  <c r="AN1030" i="2"/>
  <c r="AB1033" i="2"/>
  <c r="AG1033" i="2" s="1"/>
  <c r="AH1033" i="2" s="1"/>
  <c r="Q1031" i="2"/>
  <c r="X1031" i="2" s="1"/>
  <c r="Y1031" i="2" s="1"/>
  <c r="S1031" i="2"/>
  <c r="T1031" i="2" s="1"/>
  <c r="U1031" i="2"/>
  <c r="V1031" i="2" s="1"/>
  <c r="W1031" i="2" s="1"/>
  <c r="P1032" i="2"/>
  <c r="R1032" i="2"/>
  <c r="N1034" i="2"/>
  <c r="O1033" i="2"/>
  <c r="AF1032" i="2" l="1"/>
  <c r="AC1033" i="2"/>
  <c r="AD1033" i="2" s="1"/>
  <c r="AE1033" i="2" s="1"/>
  <c r="AA1031" i="2"/>
  <c r="Z1031" i="2"/>
  <c r="AO1031" i="2"/>
  <c r="AP1031" i="2"/>
  <c r="AN1031" i="2"/>
  <c r="AM1031" i="2"/>
  <c r="AB1034" i="2"/>
  <c r="AG1034" i="2" s="1"/>
  <c r="AH1034" i="2" s="1"/>
  <c r="Q1032" i="2"/>
  <c r="X1032" i="2" s="1"/>
  <c r="Y1032" i="2" s="1"/>
  <c r="S1032" i="2"/>
  <c r="T1032" i="2" s="1"/>
  <c r="U1032" i="2"/>
  <c r="V1032" i="2" s="1"/>
  <c r="W1032" i="2" s="1"/>
  <c r="P1033" i="2"/>
  <c r="R1033" i="2"/>
  <c r="N1035" i="2"/>
  <c r="O1034" i="2"/>
  <c r="AF1033" i="2" l="1"/>
  <c r="AC1034" i="2"/>
  <c r="AD1034" i="2" s="1"/>
  <c r="AE1034" i="2" s="1"/>
  <c r="AA1032" i="2"/>
  <c r="Z1032" i="2"/>
  <c r="AO1032" i="2"/>
  <c r="AP1032" i="2"/>
  <c r="AM1032" i="2"/>
  <c r="AN1032" i="2"/>
  <c r="AB1035" i="2"/>
  <c r="AG1035" i="2" s="1"/>
  <c r="AH1035" i="2" s="1"/>
  <c r="Q1033" i="2"/>
  <c r="X1033" i="2" s="1"/>
  <c r="Y1033" i="2" s="1"/>
  <c r="S1033" i="2"/>
  <c r="T1033" i="2" s="1"/>
  <c r="U1033" i="2"/>
  <c r="V1033" i="2" s="1"/>
  <c r="W1033" i="2" s="1"/>
  <c r="P1034" i="2"/>
  <c r="R1034" i="2"/>
  <c r="N1036" i="2"/>
  <c r="O1035" i="2"/>
  <c r="AF1034" i="2" l="1"/>
  <c r="AC1035" i="2"/>
  <c r="AD1035" i="2" s="1"/>
  <c r="AF1035" i="2" s="1"/>
  <c r="AA1033" i="2"/>
  <c r="Z1033" i="2"/>
  <c r="AO1033" i="2"/>
  <c r="AP1033" i="2"/>
  <c r="AN1033" i="2"/>
  <c r="AM1033" i="2"/>
  <c r="AB1036" i="2"/>
  <c r="AG1036" i="2" s="1"/>
  <c r="AH1036" i="2" s="1"/>
  <c r="Q1034" i="2"/>
  <c r="X1034" i="2" s="1"/>
  <c r="Y1034" i="2" s="1"/>
  <c r="S1034" i="2"/>
  <c r="T1034" i="2" s="1"/>
  <c r="U1034" i="2"/>
  <c r="V1034" i="2" s="1"/>
  <c r="W1034" i="2" s="1"/>
  <c r="P1035" i="2"/>
  <c r="R1035" i="2"/>
  <c r="N1037" i="2"/>
  <c r="O1036" i="2"/>
  <c r="AE1035" i="2" l="1"/>
  <c r="AC1036" i="2"/>
  <c r="AD1036" i="2" s="1"/>
  <c r="AE1036" i="2" s="1"/>
  <c r="AA1034" i="2"/>
  <c r="Z1034" i="2"/>
  <c r="AO1034" i="2"/>
  <c r="AP1034" i="2"/>
  <c r="AM1034" i="2"/>
  <c r="AN1034" i="2"/>
  <c r="AB1037" i="2"/>
  <c r="AG1037" i="2" s="1"/>
  <c r="AH1037" i="2" s="1"/>
  <c r="Q1035" i="2"/>
  <c r="X1035" i="2" s="1"/>
  <c r="Y1035" i="2" s="1"/>
  <c r="S1035" i="2"/>
  <c r="T1035" i="2" s="1"/>
  <c r="U1035" i="2"/>
  <c r="V1035" i="2" s="1"/>
  <c r="W1035" i="2" s="1"/>
  <c r="P1036" i="2"/>
  <c r="R1036" i="2"/>
  <c r="N1038" i="2"/>
  <c r="O1037" i="2"/>
  <c r="AF1036" i="2" l="1"/>
  <c r="AC1037" i="2"/>
  <c r="AD1037" i="2" s="1"/>
  <c r="AE1037" i="2" s="1"/>
  <c r="AA1035" i="2"/>
  <c r="Z1035" i="2"/>
  <c r="AO1035" i="2"/>
  <c r="AP1035" i="2"/>
  <c r="AN1035" i="2"/>
  <c r="AM1035" i="2"/>
  <c r="AB1038" i="2"/>
  <c r="AG1038" i="2" s="1"/>
  <c r="AH1038" i="2" s="1"/>
  <c r="Q1036" i="2"/>
  <c r="X1036" i="2" s="1"/>
  <c r="Y1036" i="2" s="1"/>
  <c r="S1036" i="2"/>
  <c r="T1036" i="2" s="1"/>
  <c r="U1036" i="2"/>
  <c r="V1036" i="2" s="1"/>
  <c r="W1036" i="2" s="1"/>
  <c r="P1037" i="2"/>
  <c r="R1037" i="2"/>
  <c r="N1039" i="2"/>
  <c r="O1038" i="2"/>
  <c r="AF1037" i="2" l="1"/>
  <c r="AC1038" i="2"/>
  <c r="AD1038" i="2" s="1"/>
  <c r="AE1038" i="2" s="1"/>
  <c r="AA1036" i="2"/>
  <c r="Z1036" i="2"/>
  <c r="AO1036" i="2"/>
  <c r="AP1036" i="2"/>
  <c r="AM1036" i="2"/>
  <c r="AN1036" i="2"/>
  <c r="AB1039" i="2"/>
  <c r="AG1039" i="2" s="1"/>
  <c r="AH1039" i="2" s="1"/>
  <c r="Q1037" i="2"/>
  <c r="S1037" i="2"/>
  <c r="T1037" i="2" s="1"/>
  <c r="U1037" i="2"/>
  <c r="V1037" i="2" s="1"/>
  <c r="W1037" i="2" s="1"/>
  <c r="P1038" i="2"/>
  <c r="R1038" i="2"/>
  <c r="N1040" i="2"/>
  <c r="O1039" i="2"/>
  <c r="AF1038" i="2" l="1"/>
  <c r="AC1039" i="2"/>
  <c r="AD1039" i="2" s="1"/>
  <c r="AF1039" i="2" s="1"/>
  <c r="AO1037" i="2"/>
  <c r="AP1037" i="2"/>
  <c r="AN1037" i="2"/>
  <c r="AM1037" i="2"/>
  <c r="X1037" i="2"/>
  <c r="Y1037" i="2" s="1"/>
  <c r="AB1040" i="2"/>
  <c r="AG1040" i="2" s="1"/>
  <c r="AH1040" i="2" s="1"/>
  <c r="Q1038" i="2"/>
  <c r="X1038" i="2" s="1"/>
  <c r="Y1038" i="2" s="1"/>
  <c r="S1038" i="2"/>
  <c r="T1038" i="2" s="1"/>
  <c r="U1038" i="2"/>
  <c r="V1038" i="2" s="1"/>
  <c r="W1038" i="2" s="1"/>
  <c r="P1039" i="2"/>
  <c r="R1039" i="2"/>
  <c r="N1041" i="2"/>
  <c r="O1040" i="2"/>
  <c r="AE1039" i="2" l="1"/>
  <c r="AC1040" i="2"/>
  <c r="AD1040" i="2" s="1"/>
  <c r="AF1040" i="2" s="1"/>
  <c r="AA1038" i="2"/>
  <c r="Z1038" i="2"/>
  <c r="AO1038" i="2"/>
  <c r="AP1038" i="2"/>
  <c r="AM1038" i="2"/>
  <c r="AN1038" i="2"/>
  <c r="AA1037" i="2"/>
  <c r="Z1037" i="2"/>
  <c r="AB1041" i="2"/>
  <c r="AG1041" i="2" s="1"/>
  <c r="AH1041" i="2" s="1"/>
  <c r="Q1039" i="2"/>
  <c r="X1039" i="2" s="1"/>
  <c r="Y1039" i="2" s="1"/>
  <c r="S1039" i="2"/>
  <c r="T1039" i="2" s="1"/>
  <c r="U1039" i="2"/>
  <c r="V1039" i="2" s="1"/>
  <c r="W1039" i="2" s="1"/>
  <c r="P1040" i="2"/>
  <c r="R1040" i="2"/>
  <c r="N1042" i="2"/>
  <c r="O1041" i="2"/>
  <c r="AE1040" i="2" l="1"/>
  <c r="AC1041" i="2"/>
  <c r="AD1041" i="2" s="1"/>
  <c r="AE1041" i="2" s="1"/>
  <c r="AA1039" i="2"/>
  <c r="Z1039" i="2"/>
  <c r="AO1039" i="2"/>
  <c r="AP1039" i="2"/>
  <c r="AN1039" i="2"/>
  <c r="AM1039" i="2"/>
  <c r="AB1042" i="2"/>
  <c r="AG1042" i="2" s="1"/>
  <c r="AH1042" i="2" s="1"/>
  <c r="Q1040" i="2"/>
  <c r="X1040" i="2" s="1"/>
  <c r="Y1040" i="2" s="1"/>
  <c r="S1040" i="2"/>
  <c r="T1040" i="2" s="1"/>
  <c r="U1040" i="2"/>
  <c r="V1040" i="2" s="1"/>
  <c r="W1040" i="2" s="1"/>
  <c r="P1041" i="2"/>
  <c r="R1041" i="2"/>
  <c r="N1043" i="2"/>
  <c r="O1042" i="2"/>
  <c r="AF1041" i="2" l="1"/>
  <c r="AA1040" i="2"/>
  <c r="Z1040" i="2"/>
  <c r="AO1040" i="2"/>
  <c r="AP1040" i="2"/>
  <c r="AM1040" i="2"/>
  <c r="AN1040" i="2"/>
  <c r="AC1042" i="2"/>
  <c r="AD1042" i="2" s="1"/>
  <c r="AE1042" i="2" s="1"/>
  <c r="AB1043" i="2"/>
  <c r="AG1043" i="2" s="1"/>
  <c r="AH1043" i="2" s="1"/>
  <c r="Q1041" i="2"/>
  <c r="X1041" i="2" s="1"/>
  <c r="Y1041" i="2" s="1"/>
  <c r="S1041" i="2"/>
  <c r="T1041" i="2" s="1"/>
  <c r="U1041" i="2"/>
  <c r="V1041" i="2" s="1"/>
  <c r="W1041" i="2" s="1"/>
  <c r="P1042" i="2"/>
  <c r="R1042" i="2"/>
  <c r="N1044" i="2"/>
  <c r="O1043" i="2"/>
  <c r="AF1042" i="2" l="1"/>
  <c r="AC1043" i="2"/>
  <c r="AD1043" i="2" s="1"/>
  <c r="AF1043" i="2" s="1"/>
  <c r="AA1041" i="2"/>
  <c r="Z1041" i="2"/>
  <c r="AO1041" i="2"/>
  <c r="AP1041" i="2"/>
  <c r="AN1041" i="2"/>
  <c r="AM1041" i="2"/>
  <c r="AB1044" i="2"/>
  <c r="AG1044" i="2" s="1"/>
  <c r="AH1044" i="2" s="1"/>
  <c r="Q1042" i="2"/>
  <c r="X1042" i="2" s="1"/>
  <c r="Y1042" i="2" s="1"/>
  <c r="S1042" i="2"/>
  <c r="T1042" i="2" s="1"/>
  <c r="U1042" i="2"/>
  <c r="V1042" i="2" s="1"/>
  <c r="W1042" i="2" s="1"/>
  <c r="P1043" i="2"/>
  <c r="R1043" i="2"/>
  <c r="N1045" i="2"/>
  <c r="O1044" i="2"/>
  <c r="AE1043" i="2" l="1"/>
  <c r="AC1044" i="2"/>
  <c r="AD1044" i="2" s="1"/>
  <c r="AE1044" i="2" s="1"/>
  <c r="AA1042" i="2"/>
  <c r="Z1042" i="2"/>
  <c r="AO1042" i="2"/>
  <c r="AP1042" i="2"/>
  <c r="AM1042" i="2"/>
  <c r="AN1042" i="2"/>
  <c r="AB1045" i="2"/>
  <c r="AG1045" i="2" s="1"/>
  <c r="AH1045" i="2" s="1"/>
  <c r="Q1043" i="2"/>
  <c r="X1043" i="2" s="1"/>
  <c r="Y1043" i="2" s="1"/>
  <c r="S1043" i="2"/>
  <c r="T1043" i="2" s="1"/>
  <c r="U1043" i="2"/>
  <c r="V1043" i="2" s="1"/>
  <c r="W1043" i="2" s="1"/>
  <c r="P1044" i="2"/>
  <c r="R1044" i="2"/>
  <c r="N1046" i="2"/>
  <c r="O1045" i="2"/>
  <c r="AF1044" i="2" l="1"/>
  <c r="AC1045" i="2"/>
  <c r="AD1045" i="2" s="1"/>
  <c r="AF1045" i="2" s="1"/>
  <c r="AA1043" i="2"/>
  <c r="Z1043" i="2"/>
  <c r="AO1043" i="2"/>
  <c r="AP1043" i="2"/>
  <c r="AN1043" i="2"/>
  <c r="AM1043" i="2"/>
  <c r="AB1046" i="2"/>
  <c r="AG1046" i="2" s="1"/>
  <c r="AH1046" i="2" s="1"/>
  <c r="Q1044" i="2"/>
  <c r="X1044" i="2" s="1"/>
  <c r="Y1044" i="2" s="1"/>
  <c r="AE1045" i="2"/>
  <c r="S1044" i="2"/>
  <c r="T1044" i="2" s="1"/>
  <c r="U1044" i="2"/>
  <c r="V1044" i="2" s="1"/>
  <c r="W1044" i="2" s="1"/>
  <c r="P1045" i="2"/>
  <c r="R1045" i="2"/>
  <c r="N1047" i="2"/>
  <c r="O1046" i="2"/>
  <c r="AC1046" i="2" l="1"/>
  <c r="AD1046" i="2" s="1"/>
  <c r="AE1046" i="2" s="1"/>
  <c r="AA1044" i="2"/>
  <c r="Z1044" i="2"/>
  <c r="AO1044" i="2"/>
  <c r="AP1044" i="2"/>
  <c r="AM1044" i="2"/>
  <c r="AN1044" i="2"/>
  <c r="AB1047" i="2"/>
  <c r="AG1047" i="2" s="1"/>
  <c r="AH1047" i="2" s="1"/>
  <c r="Q1045" i="2"/>
  <c r="X1045" i="2" s="1"/>
  <c r="Y1045" i="2" s="1"/>
  <c r="S1045" i="2"/>
  <c r="T1045" i="2" s="1"/>
  <c r="U1045" i="2"/>
  <c r="V1045" i="2" s="1"/>
  <c r="W1045" i="2" s="1"/>
  <c r="P1046" i="2"/>
  <c r="R1046" i="2"/>
  <c r="N1048" i="2"/>
  <c r="O1047" i="2"/>
  <c r="AF1046" i="2" l="1"/>
  <c r="AC1047" i="2"/>
  <c r="AD1047" i="2" s="1"/>
  <c r="AE1047" i="2" s="1"/>
  <c r="AA1045" i="2"/>
  <c r="Z1045" i="2"/>
  <c r="AO1045" i="2"/>
  <c r="AP1045" i="2"/>
  <c r="AN1045" i="2"/>
  <c r="AM1045" i="2"/>
  <c r="AB1048" i="2"/>
  <c r="AG1048" i="2" s="1"/>
  <c r="AH1048" i="2" s="1"/>
  <c r="Q1046" i="2"/>
  <c r="X1046" i="2" s="1"/>
  <c r="Y1046" i="2" s="1"/>
  <c r="S1046" i="2"/>
  <c r="T1046" i="2" s="1"/>
  <c r="U1046" i="2"/>
  <c r="V1046" i="2" s="1"/>
  <c r="W1046" i="2" s="1"/>
  <c r="P1047" i="2"/>
  <c r="R1047" i="2"/>
  <c r="N1049" i="2"/>
  <c r="O1048" i="2"/>
  <c r="AA1046" i="2" l="1"/>
  <c r="Z1046" i="2"/>
  <c r="AF1047" i="2"/>
  <c r="AO1046" i="2"/>
  <c r="AP1046" i="2"/>
  <c r="AM1046" i="2"/>
  <c r="AN1046" i="2"/>
  <c r="AC1048" i="2"/>
  <c r="AD1048" i="2" s="1"/>
  <c r="AE1048" i="2" s="1"/>
  <c r="AB1049" i="2"/>
  <c r="AG1049" i="2" s="1"/>
  <c r="AH1049" i="2" s="1"/>
  <c r="Q1047" i="2"/>
  <c r="X1047" i="2" s="1"/>
  <c r="Y1047" i="2" s="1"/>
  <c r="S1047" i="2"/>
  <c r="T1047" i="2" s="1"/>
  <c r="U1047" i="2"/>
  <c r="V1047" i="2" s="1"/>
  <c r="W1047" i="2" s="1"/>
  <c r="P1048" i="2"/>
  <c r="R1048" i="2"/>
  <c r="N1050" i="2"/>
  <c r="O1049" i="2"/>
  <c r="AF1048" i="2" l="1"/>
  <c r="AC1049" i="2"/>
  <c r="AD1049" i="2" s="1"/>
  <c r="AE1049" i="2" s="1"/>
  <c r="AA1047" i="2"/>
  <c r="Z1047" i="2"/>
  <c r="AO1047" i="2"/>
  <c r="AP1047" i="2"/>
  <c r="AN1047" i="2"/>
  <c r="AM1047" i="2"/>
  <c r="AB1050" i="2"/>
  <c r="AG1050" i="2" s="1"/>
  <c r="AH1050" i="2" s="1"/>
  <c r="Q1048" i="2"/>
  <c r="X1048" i="2" s="1"/>
  <c r="Y1048" i="2" s="1"/>
  <c r="S1048" i="2"/>
  <c r="T1048" i="2" s="1"/>
  <c r="U1048" i="2"/>
  <c r="V1048" i="2" s="1"/>
  <c r="W1048" i="2" s="1"/>
  <c r="P1049" i="2"/>
  <c r="R1049" i="2"/>
  <c r="N1051" i="2"/>
  <c r="O1050" i="2"/>
  <c r="AF1049" i="2" l="1"/>
  <c r="AA1048" i="2"/>
  <c r="Z1048" i="2"/>
  <c r="AC1050" i="2"/>
  <c r="AD1050" i="2" s="1"/>
  <c r="AE1050" i="2" s="1"/>
  <c r="AO1048" i="2"/>
  <c r="AP1048" i="2"/>
  <c r="AM1048" i="2"/>
  <c r="AN1048" i="2"/>
  <c r="AB1051" i="2"/>
  <c r="AG1051" i="2" s="1"/>
  <c r="AH1051" i="2" s="1"/>
  <c r="Q1049" i="2"/>
  <c r="X1049" i="2" s="1"/>
  <c r="Y1049" i="2" s="1"/>
  <c r="S1049" i="2"/>
  <c r="T1049" i="2" s="1"/>
  <c r="U1049" i="2"/>
  <c r="V1049" i="2" s="1"/>
  <c r="W1049" i="2" s="1"/>
  <c r="P1050" i="2"/>
  <c r="R1050" i="2"/>
  <c r="N1052" i="2"/>
  <c r="O1051" i="2"/>
  <c r="AF1050" i="2" l="1"/>
  <c r="AC1051" i="2"/>
  <c r="AD1051" i="2" s="1"/>
  <c r="AE1051" i="2" s="1"/>
  <c r="AA1049" i="2"/>
  <c r="Z1049" i="2"/>
  <c r="AO1049" i="2"/>
  <c r="AP1049" i="2"/>
  <c r="AN1049" i="2"/>
  <c r="AM1049" i="2"/>
  <c r="AB1052" i="2"/>
  <c r="AG1052" i="2" s="1"/>
  <c r="AH1052" i="2" s="1"/>
  <c r="Q1050" i="2"/>
  <c r="X1050" i="2" s="1"/>
  <c r="Y1050" i="2" s="1"/>
  <c r="S1050" i="2"/>
  <c r="T1050" i="2" s="1"/>
  <c r="U1050" i="2"/>
  <c r="V1050" i="2" s="1"/>
  <c r="W1050" i="2" s="1"/>
  <c r="P1051" i="2"/>
  <c r="R1051" i="2"/>
  <c r="N1053" i="2"/>
  <c r="O1052" i="2"/>
  <c r="AF1051" i="2" l="1"/>
  <c r="AA1050" i="2"/>
  <c r="Z1050" i="2"/>
  <c r="AO1050" i="2"/>
  <c r="AP1050" i="2"/>
  <c r="AM1050" i="2"/>
  <c r="AN1050" i="2"/>
  <c r="AC1052" i="2"/>
  <c r="AD1052" i="2" s="1"/>
  <c r="AF1052" i="2" s="1"/>
  <c r="AB1053" i="2"/>
  <c r="AG1053" i="2" s="1"/>
  <c r="AH1053" i="2" s="1"/>
  <c r="Q1051" i="2"/>
  <c r="X1051" i="2" s="1"/>
  <c r="Y1051" i="2" s="1"/>
  <c r="S1051" i="2"/>
  <c r="T1051" i="2" s="1"/>
  <c r="U1051" i="2"/>
  <c r="V1051" i="2" s="1"/>
  <c r="W1051" i="2" s="1"/>
  <c r="P1052" i="2"/>
  <c r="R1052" i="2"/>
  <c r="N1054" i="2"/>
  <c r="O1053" i="2"/>
  <c r="AE1052" i="2" l="1"/>
  <c r="AC1053" i="2"/>
  <c r="AD1053" i="2" s="1"/>
  <c r="AE1053" i="2" s="1"/>
  <c r="AA1051" i="2"/>
  <c r="Z1051" i="2"/>
  <c r="AO1051" i="2"/>
  <c r="AP1051" i="2"/>
  <c r="AN1051" i="2"/>
  <c r="AM1051" i="2"/>
  <c r="AB1054" i="2"/>
  <c r="AG1054" i="2" s="1"/>
  <c r="AH1054" i="2" s="1"/>
  <c r="Q1052" i="2"/>
  <c r="X1052" i="2" s="1"/>
  <c r="Y1052" i="2" s="1"/>
  <c r="S1052" i="2"/>
  <c r="T1052" i="2" s="1"/>
  <c r="U1052" i="2"/>
  <c r="V1052" i="2" s="1"/>
  <c r="W1052" i="2" s="1"/>
  <c r="P1053" i="2"/>
  <c r="R1053" i="2"/>
  <c r="N1055" i="2"/>
  <c r="O1054" i="2"/>
  <c r="AF1053" i="2" l="1"/>
  <c r="AA1052" i="2"/>
  <c r="Z1052" i="2"/>
  <c r="AO1052" i="2"/>
  <c r="AP1052" i="2"/>
  <c r="AM1052" i="2"/>
  <c r="AN1052" i="2"/>
  <c r="AC1054" i="2"/>
  <c r="AD1054" i="2" s="1"/>
  <c r="AE1054" i="2" s="1"/>
  <c r="AB1055" i="2"/>
  <c r="AG1055" i="2" s="1"/>
  <c r="AH1055" i="2" s="1"/>
  <c r="Q1053" i="2"/>
  <c r="X1053" i="2"/>
  <c r="Y1053" i="2" s="1"/>
  <c r="S1053" i="2"/>
  <c r="T1053" i="2" s="1"/>
  <c r="U1053" i="2"/>
  <c r="V1053" i="2" s="1"/>
  <c r="W1053" i="2" s="1"/>
  <c r="P1054" i="2"/>
  <c r="R1054" i="2"/>
  <c r="N1056" i="2"/>
  <c r="O1055" i="2"/>
  <c r="AF1054" i="2" l="1"/>
  <c r="AC1055" i="2"/>
  <c r="AD1055" i="2" s="1"/>
  <c r="AE1055" i="2" s="1"/>
  <c r="AA1053" i="2"/>
  <c r="Z1053" i="2"/>
  <c r="AO1053" i="2"/>
  <c r="AP1053" i="2"/>
  <c r="AN1053" i="2"/>
  <c r="AM1053" i="2"/>
  <c r="AB1056" i="2"/>
  <c r="AG1056" i="2" s="1"/>
  <c r="AH1056" i="2" s="1"/>
  <c r="Q1054" i="2"/>
  <c r="X1054" i="2" s="1"/>
  <c r="Y1054" i="2" s="1"/>
  <c r="S1054" i="2"/>
  <c r="T1054" i="2" s="1"/>
  <c r="U1054" i="2"/>
  <c r="V1054" i="2" s="1"/>
  <c r="W1054" i="2" s="1"/>
  <c r="P1055" i="2"/>
  <c r="R1055" i="2"/>
  <c r="N1057" i="2"/>
  <c r="O1056" i="2"/>
  <c r="AF1055" i="2" l="1"/>
  <c r="AA1054" i="2"/>
  <c r="Z1054" i="2"/>
  <c r="AO1054" i="2"/>
  <c r="AP1054" i="2"/>
  <c r="AM1054" i="2"/>
  <c r="AN1054" i="2"/>
  <c r="AC1056" i="2"/>
  <c r="AD1056" i="2" s="1"/>
  <c r="AE1056" i="2" s="1"/>
  <c r="AB1057" i="2"/>
  <c r="AG1057" i="2" s="1"/>
  <c r="AH1057" i="2" s="1"/>
  <c r="Q1055" i="2"/>
  <c r="X1055" i="2" s="1"/>
  <c r="Y1055" i="2" s="1"/>
  <c r="S1055" i="2"/>
  <c r="T1055" i="2" s="1"/>
  <c r="U1055" i="2"/>
  <c r="V1055" i="2" s="1"/>
  <c r="W1055" i="2" s="1"/>
  <c r="P1056" i="2"/>
  <c r="R1056" i="2"/>
  <c r="N1058" i="2"/>
  <c r="O1057" i="2"/>
  <c r="AF1056" i="2" l="1"/>
  <c r="AC1057" i="2"/>
  <c r="AD1057" i="2" s="1"/>
  <c r="AF1057" i="2" s="1"/>
  <c r="AA1055" i="2"/>
  <c r="Z1055" i="2"/>
  <c r="AO1055" i="2"/>
  <c r="AP1055" i="2"/>
  <c r="AN1055" i="2"/>
  <c r="AM1055" i="2"/>
  <c r="AB1058" i="2"/>
  <c r="AG1058" i="2" s="1"/>
  <c r="AH1058" i="2" s="1"/>
  <c r="Q1056" i="2"/>
  <c r="X1056" i="2" s="1"/>
  <c r="Y1056" i="2" s="1"/>
  <c r="S1056" i="2"/>
  <c r="T1056" i="2" s="1"/>
  <c r="U1056" i="2"/>
  <c r="V1056" i="2" s="1"/>
  <c r="W1056" i="2" s="1"/>
  <c r="P1057" i="2"/>
  <c r="R1057" i="2"/>
  <c r="N1059" i="2"/>
  <c r="O1058" i="2"/>
  <c r="AE1057" i="2" l="1"/>
  <c r="AC1058" i="2"/>
  <c r="AD1058" i="2" s="1"/>
  <c r="AE1058" i="2" s="1"/>
  <c r="AA1056" i="2"/>
  <c r="Z1056" i="2"/>
  <c r="AO1056" i="2"/>
  <c r="AP1056" i="2"/>
  <c r="AM1056" i="2"/>
  <c r="AN1056" i="2"/>
  <c r="AB1059" i="2"/>
  <c r="AG1059" i="2" s="1"/>
  <c r="AH1059" i="2" s="1"/>
  <c r="Q1057" i="2"/>
  <c r="S1057" i="2"/>
  <c r="T1057" i="2" s="1"/>
  <c r="U1057" i="2"/>
  <c r="V1057" i="2" s="1"/>
  <c r="W1057" i="2" s="1"/>
  <c r="P1058" i="2"/>
  <c r="R1058" i="2"/>
  <c r="N1060" i="2"/>
  <c r="O1059" i="2"/>
  <c r="AC1059" i="2" l="1"/>
  <c r="AD1059" i="2" s="1"/>
  <c r="AF1059" i="2" s="1"/>
  <c r="X1057" i="2"/>
  <c r="Y1057" i="2" s="1"/>
  <c r="AO1057" i="2"/>
  <c r="AP1057" i="2"/>
  <c r="AN1057" i="2"/>
  <c r="AM1057" i="2"/>
  <c r="AF1058" i="2"/>
  <c r="AB1060" i="2"/>
  <c r="AG1060" i="2" s="1"/>
  <c r="AH1060" i="2" s="1"/>
  <c r="Q1058" i="2"/>
  <c r="X1058" i="2" s="1"/>
  <c r="Y1058" i="2" s="1"/>
  <c r="S1058" i="2"/>
  <c r="T1058" i="2" s="1"/>
  <c r="U1058" i="2"/>
  <c r="V1058" i="2" s="1"/>
  <c r="W1058" i="2" s="1"/>
  <c r="P1059" i="2"/>
  <c r="R1059" i="2"/>
  <c r="N1061" i="2"/>
  <c r="O1060" i="2"/>
  <c r="AE1059" i="2" l="1"/>
  <c r="AC1060" i="2"/>
  <c r="AD1060" i="2" s="1"/>
  <c r="AE1060" i="2" s="1"/>
  <c r="AA1058" i="2"/>
  <c r="Z1058" i="2"/>
  <c r="AO1058" i="2"/>
  <c r="AP1058" i="2"/>
  <c r="AM1058" i="2"/>
  <c r="AN1058" i="2"/>
  <c r="AA1057" i="2"/>
  <c r="Z1057" i="2"/>
  <c r="AB1061" i="2"/>
  <c r="AG1061" i="2" s="1"/>
  <c r="AH1061" i="2" s="1"/>
  <c r="Q1059" i="2"/>
  <c r="X1059" i="2" s="1"/>
  <c r="Y1059" i="2" s="1"/>
  <c r="S1059" i="2"/>
  <c r="T1059" i="2" s="1"/>
  <c r="U1059" i="2"/>
  <c r="V1059" i="2" s="1"/>
  <c r="W1059" i="2" s="1"/>
  <c r="P1060" i="2"/>
  <c r="R1060" i="2"/>
  <c r="N1062" i="2"/>
  <c r="O1061" i="2"/>
  <c r="AC1061" i="2" l="1"/>
  <c r="AD1061" i="2" s="1"/>
  <c r="AF1061" i="2" s="1"/>
  <c r="AF1060" i="2"/>
  <c r="AA1059" i="2"/>
  <c r="Z1059" i="2"/>
  <c r="AO1059" i="2"/>
  <c r="AP1059" i="2"/>
  <c r="AN1059" i="2"/>
  <c r="AM1059" i="2"/>
  <c r="AB1062" i="2"/>
  <c r="AG1062" i="2" s="1"/>
  <c r="AH1062" i="2" s="1"/>
  <c r="Q1060" i="2"/>
  <c r="X1060" i="2"/>
  <c r="Y1060" i="2" s="1"/>
  <c r="S1060" i="2"/>
  <c r="T1060" i="2" s="1"/>
  <c r="U1060" i="2"/>
  <c r="V1060" i="2" s="1"/>
  <c r="W1060" i="2" s="1"/>
  <c r="P1061" i="2"/>
  <c r="R1061" i="2"/>
  <c r="N1063" i="2"/>
  <c r="O1062" i="2"/>
  <c r="AE1061" i="2" l="1"/>
  <c r="AC1062" i="2"/>
  <c r="AD1062" i="2" s="1"/>
  <c r="AE1062" i="2" s="1"/>
  <c r="AA1060" i="2"/>
  <c r="Z1060" i="2"/>
  <c r="AO1060" i="2"/>
  <c r="AP1060" i="2"/>
  <c r="AM1060" i="2"/>
  <c r="AN1060" i="2"/>
  <c r="AB1063" i="2"/>
  <c r="AG1063" i="2" s="1"/>
  <c r="AH1063" i="2" s="1"/>
  <c r="Q1061" i="2"/>
  <c r="X1061" i="2"/>
  <c r="Y1061" i="2" s="1"/>
  <c r="S1061" i="2"/>
  <c r="T1061" i="2" s="1"/>
  <c r="U1061" i="2"/>
  <c r="V1061" i="2" s="1"/>
  <c r="W1061" i="2" s="1"/>
  <c r="P1062" i="2"/>
  <c r="R1062" i="2"/>
  <c r="N1064" i="2"/>
  <c r="O1063" i="2"/>
  <c r="AC1063" i="2" l="1"/>
  <c r="AD1063" i="2" s="1"/>
  <c r="AF1063" i="2" s="1"/>
  <c r="AF1062" i="2"/>
  <c r="AA1061" i="2"/>
  <c r="Z1061" i="2"/>
  <c r="AO1061" i="2"/>
  <c r="AP1061" i="2"/>
  <c r="AN1061" i="2"/>
  <c r="AM1061" i="2"/>
  <c r="AB1064" i="2"/>
  <c r="AG1064" i="2" s="1"/>
  <c r="AH1064" i="2" s="1"/>
  <c r="Q1062" i="2"/>
  <c r="AE1063" i="2"/>
  <c r="X1062" i="2"/>
  <c r="Y1062" i="2" s="1"/>
  <c r="S1062" i="2"/>
  <c r="T1062" i="2" s="1"/>
  <c r="U1062" i="2"/>
  <c r="V1062" i="2" s="1"/>
  <c r="W1062" i="2" s="1"/>
  <c r="P1063" i="2"/>
  <c r="R1063" i="2"/>
  <c r="N1065" i="2"/>
  <c r="O1064" i="2"/>
  <c r="AC1064" i="2" l="1"/>
  <c r="AD1064" i="2" s="1"/>
  <c r="AE1064" i="2" s="1"/>
  <c r="AA1062" i="2"/>
  <c r="Z1062" i="2"/>
  <c r="AO1062" i="2"/>
  <c r="AP1062" i="2"/>
  <c r="AM1062" i="2"/>
  <c r="AN1062" i="2"/>
  <c r="AB1065" i="2"/>
  <c r="AG1065" i="2" s="1"/>
  <c r="AH1065" i="2" s="1"/>
  <c r="Q1063" i="2"/>
  <c r="X1063" i="2" s="1"/>
  <c r="Y1063" i="2" s="1"/>
  <c r="S1063" i="2"/>
  <c r="T1063" i="2" s="1"/>
  <c r="U1063" i="2"/>
  <c r="V1063" i="2" s="1"/>
  <c r="W1063" i="2" s="1"/>
  <c r="P1064" i="2"/>
  <c r="R1064" i="2"/>
  <c r="N1066" i="2"/>
  <c r="O1065" i="2"/>
  <c r="AF1064" i="2" l="1"/>
  <c r="AA1063" i="2"/>
  <c r="Z1063" i="2"/>
  <c r="AO1063" i="2"/>
  <c r="AP1063" i="2"/>
  <c r="AN1063" i="2"/>
  <c r="AM1063" i="2"/>
  <c r="AC1065" i="2"/>
  <c r="AD1065" i="2" s="1"/>
  <c r="AE1065" i="2" s="1"/>
  <c r="AB1066" i="2"/>
  <c r="AG1066" i="2" s="1"/>
  <c r="AH1066" i="2" s="1"/>
  <c r="Q1064" i="2"/>
  <c r="X1064" i="2" s="1"/>
  <c r="Y1064" i="2" s="1"/>
  <c r="S1064" i="2"/>
  <c r="T1064" i="2" s="1"/>
  <c r="U1064" i="2"/>
  <c r="V1064" i="2" s="1"/>
  <c r="W1064" i="2" s="1"/>
  <c r="P1065" i="2"/>
  <c r="R1065" i="2"/>
  <c r="N1067" i="2"/>
  <c r="O1066" i="2"/>
  <c r="AF1065" i="2" l="1"/>
  <c r="AC1066" i="2"/>
  <c r="AD1066" i="2" s="1"/>
  <c r="AE1066" i="2" s="1"/>
  <c r="AA1064" i="2"/>
  <c r="Z1064" i="2"/>
  <c r="AO1064" i="2"/>
  <c r="AP1064" i="2"/>
  <c r="AM1064" i="2"/>
  <c r="AN1064" i="2"/>
  <c r="AB1067" i="2"/>
  <c r="AG1067" i="2" s="1"/>
  <c r="AH1067" i="2" s="1"/>
  <c r="Q1065" i="2"/>
  <c r="X1065" i="2" s="1"/>
  <c r="Y1065" i="2" s="1"/>
  <c r="S1065" i="2"/>
  <c r="T1065" i="2" s="1"/>
  <c r="U1065" i="2"/>
  <c r="V1065" i="2" s="1"/>
  <c r="W1065" i="2" s="1"/>
  <c r="P1066" i="2"/>
  <c r="R1066" i="2"/>
  <c r="N1068" i="2"/>
  <c r="O1067" i="2"/>
  <c r="AF1066" i="2" l="1"/>
  <c r="AC1067" i="2"/>
  <c r="AD1067" i="2" s="1"/>
  <c r="AE1067" i="2" s="1"/>
  <c r="AA1065" i="2"/>
  <c r="Z1065" i="2"/>
  <c r="AO1065" i="2"/>
  <c r="AP1065" i="2"/>
  <c r="AN1065" i="2"/>
  <c r="AM1065" i="2"/>
  <c r="AB1068" i="2"/>
  <c r="AG1068" i="2" s="1"/>
  <c r="AH1068" i="2" s="1"/>
  <c r="Q1066" i="2"/>
  <c r="X1066" i="2" s="1"/>
  <c r="Y1066" i="2" s="1"/>
  <c r="S1066" i="2"/>
  <c r="T1066" i="2" s="1"/>
  <c r="U1066" i="2"/>
  <c r="V1066" i="2" s="1"/>
  <c r="W1066" i="2" s="1"/>
  <c r="P1067" i="2"/>
  <c r="R1067" i="2"/>
  <c r="N1069" i="2"/>
  <c r="O1068" i="2"/>
  <c r="AF1067" i="2" l="1"/>
  <c r="AC1068" i="2"/>
  <c r="AD1068" i="2" s="1"/>
  <c r="AE1068" i="2" s="1"/>
  <c r="AA1066" i="2"/>
  <c r="Z1066" i="2"/>
  <c r="AO1066" i="2"/>
  <c r="AP1066" i="2"/>
  <c r="AM1066" i="2"/>
  <c r="AN1066" i="2"/>
  <c r="AB1069" i="2"/>
  <c r="AG1069" i="2" s="1"/>
  <c r="AH1069" i="2" s="1"/>
  <c r="Q1067" i="2"/>
  <c r="X1067" i="2" s="1"/>
  <c r="Y1067" i="2" s="1"/>
  <c r="S1067" i="2"/>
  <c r="T1067" i="2" s="1"/>
  <c r="U1067" i="2"/>
  <c r="V1067" i="2" s="1"/>
  <c r="W1067" i="2" s="1"/>
  <c r="P1068" i="2"/>
  <c r="R1068" i="2"/>
  <c r="N1070" i="2"/>
  <c r="O1069" i="2"/>
  <c r="AF1068" i="2" l="1"/>
  <c r="AC1069" i="2"/>
  <c r="AD1069" i="2" s="1"/>
  <c r="AF1069" i="2" s="1"/>
  <c r="AA1067" i="2"/>
  <c r="Z1067" i="2"/>
  <c r="AO1067" i="2"/>
  <c r="AP1067" i="2"/>
  <c r="AN1067" i="2"/>
  <c r="AM1067" i="2"/>
  <c r="AB1070" i="2"/>
  <c r="AG1070" i="2" s="1"/>
  <c r="AH1070" i="2" s="1"/>
  <c r="Q1068" i="2"/>
  <c r="X1068" i="2" s="1"/>
  <c r="Y1068" i="2" s="1"/>
  <c r="S1068" i="2"/>
  <c r="T1068" i="2" s="1"/>
  <c r="U1068" i="2"/>
  <c r="V1068" i="2" s="1"/>
  <c r="W1068" i="2" s="1"/>
  <c r="P1069" i="2"/>
  <c r="R1069" i="2"/>
  <c r="N1071" i="2"/>
  <c r="O1070" i="2"/>
  <c r="AE1069" i="2" l="1"/>
  <c r="AC1070" i="2"/>
  <c r="AD1070" i="2" s="1"/>
  <c r="AE1070" i="2" s="1"/>
  <c r="AA1068" i="2"/>
  <c r="Z1068" i="2"/>
  <c r="AO1068" i="2"/>
  <c r="AP1068" i="2"/>
  <c r="AM1068" i="2"/>
  <c r="AN1068" i="2"/>
  <c r="AB1071" i="2"/>
  <c r="AG1071" i="2" s="1"/>
  <c r="AH1071" i="2" s="1"/>
  <c r="Q1069" i="2"/>
  <c r="X1069" i="2" s="1"/>
  <c r="Y1069" i="2" s="1"/>
  <c r="S1069" i="2"/>
  <c r="T1069" i="2" s="1"/>
  <c r="U1069" i="2"/>
  <c r="V1069" i="2" s="1"/>
  <c r="W1069" i="2" s="1"/>
  <c r="P1070" i="2"/>
  <c r="R1070" i="2"/>
  <c r="N1072" i="2"/>
  <c r="O1071" i="2"/>
  <c r="AF1070" i="2" l="1"/>
  <c r="AC1071" i="2"/>
  <c r="AD1071" i="2" s="1"/>
  <c r="AE1071" i="2" s="1"/>
  <c r="AA1069" i="2"/>
  <c r="Z1069" i="2"/>
  <c r="AO1069" i="2"/>
  <c r="AP1069" i="2"/>
  <c r="AN1069" i="2"/>
  <c r="AM1069" i="2"/>
  <c r="AB1072" i="2"/>
  <c r="AG1072" i="2" s="1"/>
  <c r="AH1072" i="2" s="1"/>
  <c r="Q1070" i="2"/>
  <c r="X1070" i="2" s="1"/>
  <c r="Y1070" i="2" s="1"/>
  <c r="S1070" i="2"/>
  <c r="T1070" i="2" s="1"/>
  <c r="U1070" i="2"/>
  <c r="V1070" i="2" s="1"/>
  <c r="W1070" i="2" s="1"/>
  <c r="P1071" i="2"/>
  <c r="R1071" i="2"/>
  <c r="N1073" i="2"/>
  <c r="O1072" i="2"/>
  <c r="AA1070" i="2" l="1"/>
  <c r="Z1070" i="2"/>
  <c r="AO1070" i="2"/>
  <c r="AP1070" i="2"/>
  <c r="AM1070" i="2"/>
  <c r="AN1070" i="2"/>
  <c r="AF1071" i="2"/>
  <c r="AC1072" i="2"/>
  <c r="AD1072" i="2" s="1"/>
  <c r="AF1072" i="2" s="1"/>
  <c r="AB1073" i="2"/>
  <c r="AG1073" i="2" s="1"/>
  <c r="AH1073" i="2" s="1"/>
  <c r="Q1071" i="2"/>
  <c r="X1071" i="2" s="1"/>
  <c r="Y1071" i="2" s="1"/>
  <c r="S1071" i="2"/>
  <c r="T1071" i="2" s="1"/>
  <c r="U1071" i="2"/>
  <c r="V1071" i="2" s="1"/>
  <c r="W1071" i="2" s="1"/>
  <c r="P1072" i="2"/>
  <c r="R1072" i="2"/>
  <c r="N1074" i="2"/>
  <c r="O1073" i="2"/>
  <c r="AE1072" i="2" l="1"/>
  <c r="AC1073" i="2"/>
  <c r="AD1073" i="2" s="1"/>
  <c r="AE1073" i="2" s="1"/>
  <c r="AA1071" i="2"/>
  <c r="Z1071" i="2"/>
  <c r="AO1071" i="2"/>
  <c r="AP1071" i="2"/>
  <c r="AN1071" i="2"/>
  <c r="AM1071" i="2"/>
  <c r="AB1074" i="2"/>
  <c r="AG1074" i="2" s="1"/>
  <c r="AH1074" i="2" s="1"/>
  <c r="Q1072" i="2"/>
  <c r="X1072" i="2" s="1"/>
  <c r="Y1072" i="2" s="1"/>
  <c r="S1072" i="2"/>
  <c r="T1072" i="2" s="1"/>
  <c r="U1072" i="2"/>
  <c r="V1072" i="2" s="1"/>
  <c r="W1072" i="2" s="1"/>
  <c r="P1073" i="2"/>
  <c r="R1073" i="2"/>
  <c r="N1075" i="2"/>
  <c r="O1074" i="2"/>
  <c r="AA1072" i="2" l="1"/>
  <c r="Z1072" i="2"/>
  <c r="AF1073" i="2"/>
  <c r="AC1074" i="2"/>
  <c r="AD1074" i="2" s="1"/>
  <c r="AE1074" i="2" s="1"/>
  <c r="AO1072" i="2"/>
  <c r="AP1072" i="2"/>
  <c r="AM1072" i="2"/>
  <c r="AN1072" i="2"/>
  <c r="AB1075" i="2"/>
  <c r="AG1075" i="2" s="1"/>
  <c r="AH1075" i="2" s="1"/>
  <c r="Q1073" i="2"/>
  <c r="X1073" i="2" s="1"/>
  <c r="Y1073" i="2" s="1"/>
  <c r="S1073" i="2"/>
  <c r="T1073" i="2" s="1"/>
  <c r="U1073" i="2"/>
  <c r="V1073" i="2" s="1"/>
  <c r="W1073" i="2" s="1"/>
  <c r="P1074" i="2"/>
  <c r="R1074" i="2"/>
  <c r="N1076" i="2"/>
  <c r="O1075" i="2"/>
  <c r="AF1074" i="2" l="1"/>
  <c r="AC1075" i="2"/>
  <c r="AD1075" i="2" s="1"/>
  <c r="AE1075" i="2" s="1"/>
  <c r="AA1073" i="2"/>
  <c r="Z1073" i="2"/>
  <c r="AO1073" i="2"/>
  <c r="AP1073" i="2"/>
  <c r="AN1073" i="2"/>
  <c r="AM1073" i="2"/>
  <c r="AB1076" i="2"/>
  <c r="AG1076" i="2" s="1"/>
  <c r="AH1076" i="2" s="1"/>
  <c r="Q1074" i="2"/>
  <c r="X1074" i="2" s="1"/>
  <c r="Y1074" i="2" s="1"/>
  <c r="S1074" i="2"/>
  <c r="T1074" i="2" s="1"/>
  <c r="U1074" i="2"/>
  <c r="V1074" i="2" s="1"/>
  <c r="W1074" i="2" s="1"/>
  <c r="P1075" i="2"/>
  <c r="R1075" i="2"/>
  <c r="N1077" i="2"/>
  <c r="O1076" i="2"/>
  <c r="AA1074" i="2" l="1"/>
  <c r="Z1074" i="2"/>
  <c r="AF1075" i="2"/>
  <c r="AC1076" i="2"/>
  <c r="AD1076" i="2" s="1"/>
  <c r="AE1076" i="2" s="1"/>
  <c r="AO1074" i="2"/>
  <c r="AP1074" i="2"/>
  <c r="AM1074" i="2"/>
  <c r="AN1074" i="2"/>
  <c r="AB1077" i="2"/>
  <c r="AG1077" i="2" s="1"/>
  <c r="AH1077" i="2" s="1"/>
  <c r="Q1075" i="2"/>
  <c r="X1075" i="2" s="1"/>
  <c r="Y1075" i="2" s="1"/>
  <c r="S1075" i="2"/>
  <c r="T1075" i="2" s="1"/>
  <c r="U1075" i="2"/>
  <c r="V1075" i="2" s="1"/>
  <c r="W1075" i="2" s="1"/>
  <c r="P1076" i="2"/>
  <c r="R1076" i="2"/>
  <c r="N1078" i="2"/>
  <c r="O1077" i="2"/>
  <c r="AC1077" i="2" l="1"/>
  <c r="AD1077" i="2" s="1"/>
  <c r="AE1077" i="2" s="1"/>
  <c r="AF1076" i="2"/>
  <c r="AA1075" i="2"/>
  <c r="Z1075" i="2"/>
  <c r="AO1075" i="2"/>
  <c r="AP1075" i="2"/>
  <c r="AN1075" i="2"/>
  <c r="AM1075" i="2"/>
  <c r="AB1078" i="2"/>
  <c r="AG1078" i="2" s="1"/>
  <c r="AH1078" i="2" s="1"/>
  <c r="Q1076" i="2"/>
  <c r="X1076" i="2" s="1"/>
  <c r="Y1076" i="2" s="1"/>
  <c r="S1076" i="2"/>
  <c r="T1076" i="2" s="1"/>
  <c r="U1076" i="2"/>
  <c r="V1076" i="2" s="1"/>
  <c r="W1076" i="2" s="1"/>
  <c r="P1077" i="2"/>
  <c r="R1077" i="2"/>
  <c r="N1079" i="2"/>
  <c r="O1078" i="2"/>
  <c r="AC1078" i="2" l="1"/>
  <c r="AD1078" i="2" s="1"/>
  <c r="AF1078" i="2" s="1"/>
  <c r="AF1077" i="2"/>
  <c r="AA1076" i="2"/>
  <c r="Z1076" i="2"/>
  <c r="AO1076" i="2"/>
  <c r="AP1076" i="2"/>
  <c r="AM1076" i="2"/>
  <c r="AN1076" i="2"/>
  <c r="AB1079" i="2"/>
  <c r="AG1079" i="2" s="1"/>
  <c r="AH1079" i="2" s="1"/>
  <c r="Q1077" i="2"/>
  <c r="S1077" i="2"/>
  <c r="T1077" i="2" s="1"/>
  <c r="U1077" i="2"/>
  <c r="V1077" i="2" s="1"/>
  <c r="W1077" i="2" s="1"/>
  <c r="P1078" i="2"/>
  <c r="R1078" i="2"/>
  <c r="N1080" i="2"/>
  <c r="O1079" i="2"/>
  <c r="AE1078" i="2" l="1"/>
  <c r="AC1079" i="2"/>
  <c r="AD1079" i="2" s="1"/>
  <c r="AF1079" i="2" s="1"/>
  <c r="X1077" i="2"/>
  <c r="Y1077" i="2" s="1"/>
  <c r="AO1077" i="2"/>
  <c r="AP1077" i="2"/>
  <c r="AN1077" i="2"/>
  <c r="AM1077" i="2"/>
  <c r="AB1080" i="2"/>
  <c r="AG1080" i="2" s="1"/>
  <c r="AH1080" i="2" s="1"/>
  <c r="Q1078" i="2"/>
  <c r="AE1079" i="2"/>
  <c r="S1078" i="2"/>
  <c r="T1078" i="2" s="1"/>
  <c r="U1078" i="2"/>
  <c r="V1078" i="2" s="1"/>
  <c r="W1078" i="2" s="1"/>
  <c r="P1079" i="2"/>
  <c r="R1079" i="2"/>
  <c r="N1081" i="2"/>
  <c r="O1080" i="2"/>
  <c r="AA1077" i="2" l="1"/>
  <c r="Z1077" i="2"/>
  <c r="AC1080" i="2"/>
  <c r="AD1080" i="2" s="1"/>
  <c r="AE1080" i="2" s="1"/>
  <c r="X1078" i="2"/>
  <c r="Y1078" i="2" s="1"/>
  <c r="AO1078" i="2"/>
  <c r="AP1078" i="2"/>
  <c r="AM1078" i="2"/>
  <c r="AN1078" i="2"/>
  <c r="AB1081" i="2"/>
  <c r="AG1081" i="2" s="1"/>
  <c r="AH1081" i="2" s="1"/>
  <c r="Q1079" i="2"/>
  <c r="X1079" i="2" s="1"/>
  <c r="Y1079" i="2" s="1"/>
  <c r="AF1080" i="2"/>
  <c r="S1079" i="2"/>
  <c r="T1079" i="2" s="1"/>
  <c r="U1079" i="2"/>
  <c r="V1079" i="2" s="1"/>
  <c r="W1079" i="2" s="1"/>
  <c r="P1080" i="2"/>
  <c r="R1080" i="2"/>
  <c r="N1082" i="2"/>
  <c r="O1081" i="2"/>
  <c r="AA1078" i="2" l="1"/>
  <c r="Z1078" i="2"/>
  <c r="AC1081" i="2"/>
  <c r="AD1081" i="2" s="1"/>
  <c r="AF1081" i="2" s="1"/>
  <c r="AA1079" i="2"/>
  <c r="Z1079" i="2"/>
  <c r="AO1079" i="2"/>
  <c r="AP1079" i="2"/>
  <c r="AN1079" i="2"/>
  <c r="AM1079" i="2"/>
  <c r="AB1082" i="2"/>
  <c r="AG1082" i="2" s="1"/>
  <c r="AH1082" i="2" s="1"/>
  <c r="Q1080" i="2"/>
  <c r="X1080" i="2" s="1"/>
  <c r="Y1080" i="2" s="1"/>
  <c r="S1080" i="2"/>
  <c r="T1080" i="2" s="1"/>
  <c r="U1080" i="2"/>
  <c r="V1080" i="2" s="1"/>
  <c r="W1080" i="2" s="1"/>
  <c r="P1081" i="2"/>
  <c r="R1081" i="2"/>
  <c r="N1083" i="2"/>
  <c r="O1082" i="2"/>
  <c r="AE1081" i="2" l="1"/>
  <c r="AC1082" i="2"/>
  <c r="AD1082" i="2" s="1"/>
  <c r="AE1082" i="2" s="1"/>
  <c r="AA1080" i="2"/>
  <c r="Z1080" i="2"/>
  <c r="AO1080" i="2"/>
  <c r="AP1080" i="2"/>
  <c r="AM1080" i="2"/>
  <c r="AN1080" i="2"/>
  <c r="AB1083" i="2"/>
  <c r="AG1083" i="2" s="1"/>
  <c r="AH1083" i="2" s="1"/>
  <c r="Q1081" i="2"/>
  <c r="S1081" i="2"/>
  <c r="T1081" i="2" s="1"/>
  <c r="U1081" i="2"/>
  <c r="V1081" i="2" s="1"/>
  <c r="W1081" i="2" s="1"/>
  <c r="P1082" i="2"/>
  <c r="R1082" i="2"/>
  <c r="N1084" i="2"/>
  <c r="O1083" i="2"/>
  <c r="AF1082" i="2" l="1"/>
  <c r="AC1083" i="2"/>
  <c r="AD1083" i="2" s="1"/>
  <c r="AF1083" i="2" s="1"/>
  <c r="X1081" i="2"/>
  <c r="Y1081" i="2" s="1"/>
  <c r="AO1081" i="2"/>
  <c r="AP1081" i="2"/>
  <c r="AN1081" i="2"/>
  <c r="AM1081" i="2"/>
  <c r="AB1084" i="2"/>
  <c r="AG1084" i="2" s="1"/>
  <c r="AH1084" i="2" s="1"/>
  <c r="Q1082" i="2"/>
  <c r="X1082" i="2" s="1"/>
  <c r="Y1082" i="2" s="1"/>
  <c r="AE1083" i="2"/>
  <c r="S1082" i="2"/>
  <c r="T1082" i="2" s="1"/>
  <c r="U1082" i="2"/>
  <c r="V1082" i="2" s="1"/>
  <c r="W1082" i="2" s="1"/>
  <c r="P1083" i="2"/>
  <c r="R1083" i="2"/>
  <c r="N1085" i="2"/>
  <c r="O1084" i="2"/>
  <c r="AA1081" i="2" l="1"/>
  <c r="Z1081" i="2"/>
  <c r="AC1084" i="2"/>
  <c r="AD1084" i="2" s="1"/>
  <c r="AF1084" i="2" s="1"/>
  <c r="AA1082" i="2"/>
  <c r="Z1082" i="2"/>
  <c r="AO1082" i="2"/>
  <c r="AP1082" i="2"/>
  <c r="AM1082" i="2"/>
  <c r="AN1082" i="2"/>
  <c r="AB1085" i="2"/>
  <c r="AG1085" i="2" s="1"/>
  <c r="AH1085" i="2" s="1"/>
  <c r="Q1083" i="2"/>
  <c r="X1083" i="2" s="1"/>
  <c r="Y1083" i="2" s="1"/>
  <c r="S1083" i="2"/>
  <c r="T1083" i="2" s="1"/>
  <c r="U1083" i="2"/>
  <c r="V1083" i="2" s="1"/>
  <c r="W1083" i="2" s="1"/>
  <c r="P1084" i="2"/>
  <c r="R1084" i="2"/>
  <c r="N1086" i="2"/>
  <c r="O1085" i="2"/>
  <c r="AE1084" i="2" l="1"/>
  <c r="AC1085" i="2"/>
  <c r="AD1085" i="2" s="1"/>
  <c r="AE1085" i="2" s="1"/>
  <c r="AA1083" i="2"/>
  <c r="Z1083" i="2"/>
  <c r="AO1083" i="2"/>
  <c r="AP1083" i="2"/>
  <c r="AN1083" i="2"/>
  <c r="AM1083" i="2"/>
  <c r="AB1086" i="2"/>
  <c r="AG1086" i="2" s="1"/>
  <c r="AH1086" i="2" s="1"/>
  <c r="Q1084" i="2"/>
  <c r="X1084" i="2" s="1"/>
  <c r="Y1084" i="2" s="1"/>
  <c r="S1084" i="2"/>
  <c r="T1084" i="2" s="1"/>
  <c r="U1084" i="2"/>
  <c r="V1084" i="2" s="1"/>
  <c r="W1084" i="2" s="1"/>
  <c r="P1085" i="2"/>
  <c r="R1085" i="2"/>
  <c r="N1087" i="2"/>
  <c r="O1086" i="2"/>
  <c r="AF1085" i="2" l="1"/>
  <c r="AC1086" i="2"/>
  <c r="AD1086" i="2" s="1"/>
  <c r="AE1086" i="2" s="1"/>
  <c r="AA1084" i="2"/>
  <c r="Z1084" i="2"/>
  <c r="AO1084" i="2"/>
  <c r="AP1084" i="2"/>
  <c r="AM1084" i="2"/>
  <c r="AN1084" i="2"/>
  <c r="AB1087" i="2"/>
  <c r="AG1087" i="2" s="1"/>
  <c r="AH1087" i="2" s="1"/>
  <c r="Q1085" i="2"/>
  <c r="X1085" i="2" s="1"/>
  <c r="Y1085" i="2" s="1"/>
  <c r="S1085" i="2"/>
  <c r="T1085" i="2" s="1"/>
  <c r="U1085" i="2"/>
  <c r="V1085" i="2" s="1"/>
  <c r="W1085" i="2" s="1"/>
  <c r="P1086" i="2"/>
  <c r="R1086" i="2"/>
  <c r="N1088" i="2"/>
  <c r="O1087" i="2"/>
  <c r="AA1085" i="2" l="1"/>
  <c r="Z1085" i="2"/>
  <c r="AO1085" i="2"/>
  <c r="AP1085" i="2"/>
  <c r="AN1085" i="2"/>
  <c r="AM1085" i="2"/>
  <c r="AF1086" i="2"/>
  <c r="AC1087" i="2"/>
  <c r="AD1087" i="2" s="1"/>
  <c r="AE1087" i="2" s="1"/>
  <c r="AB1088" i="2"/>
  <c r="AG1088" i="2" s="1"/>
  <c r="AH1088" i="2" s="1"/>
  <c r="Q1086" i="2"/>
  <c r="X1086" i="2" s="1"/>
  <c r="Y1086" i="2" s="1"/>
  <c r="S1086" i="2"/>
  <c r="T1086" i="2" s="1"/>
  <c r="U1086" i="2"/>
  <c r="V1086" i="2" s="1"/>
  <c r="W1086" i="2" s="1"/>
  <c r="P1087" i="2"/>
  <c r="R1087" i="2"/>
  <c r="N1089" i="2"/>
  <c r="O1088" i="2"/>
  <c r="AF1087" i="2" l="1"/>
  <c r="AC1088" i="2"/>
  <c r="AD1088" i="2" s="1"/>
  <c r="AE1088" i="2" s="1"/>
  <c r="AA1086" i="2"/>
  <c r="Z1086" i="2"/>
  <c r="AO1086" i="2"/>
  <c r="AP1086" i="2"/>
  <c r="AM1086" i="2"/>
  <c r="AN1086" i="2"/>
  <c r="AB1089" i="2"/>
  <c r="AG1089" i="2" s="1"/>
  <c r="AH1089" i="2" s="1"/>
  <c r="Q1087" i="2"/>
  <c r="X1087" i="2" s="1"/>
  <c r="Y1087" i="2" s="1"/>
  <c r="S1087" i="2"/>
  <c r="T1087" i="2" s="1"/>
  <c r="U1087" i="2"/>
  <c r="V1087" i="2" s="1"/>
  <c r="W1087" i="2" s="1"/>
  <c r="P1088" i="2"/>
  <c r="R1088" i="2"/>
  <c r="N1090" i="2"/>
  <c r="O1089" i="2"/>
  <c r="AA1087" i="2" l="1"/>
  <c r="Z1087" i="2"/>
  <c r="AF1088" i="2"/>
  <c r="AC1089" i="2"/>
  <c r="AD1089" i="2" s="1"/>
  <c r="AE1089" i="2" s="1"/>
  <c r="AO1087" i="2"/>
  <c r="AP1087" i="2"/>
  <c r="AN1087" i="2"/>
  <c r="AM1087" i="2"/>
  <c r="AB1090" i="2"/>
  <c r="AG1090" i="2" s="1"/>
  <c r="AH1090" i="2" s="1"/>
  <c r="Q1088" i="2"/>
  <c r="X1088" i="2" s="1"/>
  <c r="Y1088" i="2" s="1"/>
  <c r="S1088" i="2"/>
  <c r="T1088" i="2" s="1"/>
  <c r="U1088" i="2"/>
  <c r="V1088" i="2" s="1"/>
  <c r="W1088" i="2" s="1"/>
  <c r="P1089" i="2"/>
  <c r="R1089" i="2"/>
  <c r="N1091" i="2"/>
  <c r="O1090" i="2"/>
  <c r="AF1089" i="2" l="1"/>
  <c r="AC1090" i="2"/>
  <c r="AD1090" i="2" s="1"/>
  <c r="AE1090" i="2" s="1"/>
  <c r="AA1088" i="2"/>
  <c r="Z1088" i="2"/>
  <c r="AO1088" i="2"/>
  <c r="AP1088" i="2"/>
  <c r="AM1088" i="2"/>
  <c r="AN1088" i="2"/>
  <c r="AB1091" i="2"/>
  <c r="AG1091" i="2" s="1"/>
  <c r="AH1091" i="2" s="1"/>
  <c r="Q1089" i="2"/>
  <c r="X1089" i="2" s="1"/>
  <c r="Y1089" i="2" s="1"/>
  <c r="S1089" i="2"/>
  <c r="T1089" i="2" s="1"/>
  <c r="U1089" i="2"/>
  <c r="V1089" i="2" s="1"/>
  <c r="W1089" i="2" s="1"/>
  <c r="P1090" i="2"/>
  <c r="R1090" i="2"/>
  <c r="N1092" i="2"/>
  <c r="O1091" i="2"/>
  <c r="AA1089" i="2" l="1"/>
  <c r="Z1089" i="2"/>
  <c r="AF1090" i="2"/>
  <c r="AC1091" i="2"/>
  <c r="AD1091" i="2" s="1"/>
  <c r="AE1091" i="2" s="1"/>
  <c r="AO1089" i="2"/>
  <c r="AP1089" i="2"/>
  <c r="AN1089" i="2"/>
  <c r="AM1089" i="2"/>
  <c r="AB1092" i="2"/>
  <c r="AG1092" i="2" s="1"/>
  <c r="AH1092" i="2" s="1"/>
  <c r="Q1090" i="2"/>
  <c r="X1090" i="2" s="1"/>
  <c r="Y1090" i="2" s="1"/>
  <c r="S1090" i="2"/>
  <c r="T1090" i="2" s="1"/>
  <c r="U1090" i="2"/>
  <c r="V1090" i="2" s="1"/>
  <c r="W1090" i="2" s="1"/>
  <c r="P1091" i="2"/>
  <c r="R1091" i="2"/>
  <c r="N1093" i="2"/>
  <c r="O1092" i="2"/>
  <c r="AF1091" i="2" l="1"/>
  <c r="AC1092" i="2"/>
  <c r="AD1092" i="2" s="1"/>
  <c r="AE1092" i="2" s="1"/>
  <c r="AA1090" i="2"/>
  <c r="Z1090" i="2"/>
  <c r="AO1090" i="2"/>
  <c r="AP1090" i="2"/>
  <c r="AM1090" i="2"/>
  <c r="AN1090" i="2"/>
  <c r="AB1093" i="2"/>
  <c r="AG1093" i="2" s="1"/>
  <c r="AH1093" i="2" s="1"/>
  <c r="Q1091" i="2"/>
  <c r="X1091" i="2" s="1"/>
  <c r="Y1091" i="2" s="1"/>
  <c r="S1091" i="2"/>
  <c r="T1091" i="2" s="1"/>
  <c r="U1091" i="2"/>
  <c r="V1091" i="2" s="1"/>
  <c r="W1091" i="2" s="1"/>
  <c r="P1092" i="2"/>
  <c r="R1092" i="2"/>
  <c r="N1094" i="2"/>
  <c r="O1093" i="2"/>
  <c r="AA1091" i="2" l="1"/>
  <c r="Z1091" i="2"/>
  <c r="AO1091" i="2"/>
  <c r="AP1091" i="2"/>
  <c r="AN1091" i="2"/>
  <c r="AM1091" i="2"/>
  <c r="AF1092" i="2"/>
  <c r="AC1093" i="2"/>
  <c r="AD1093" i="2" s="1"/>
  <c r="AE1093" i="2" s="1"/>
  <c r="AB1094" i="2"/>
  <c r="AG1094" i="2" s="1"/>
  <c r="AH1094" i="2" s="1"/>
  <c r="Q1092" i="2"/>
  <c r="X1092" i="2" s="1"/>
  <c r="Y1092" i="2" s="1"/>
  <c r="S1092" i="2"/>
  <c r="T1092" i="2" s="1"/>
  <c r="U1092" i="2"/>
  <c r="V1092" i="2" s="1"/>
  <c r="W1092" i="2" s="1"/>
  <c r="P1093" i="2"/>
  <c r="R1093" i="2"/>
  <c r="N1095" i="2"/>
  <c r="O1094" i="2"/>
  <c r="AF1093" i="2" l="1"/>
  <c r="AC1094" i="2"/>
  <c r="AD1094" i="2" s="1"/>
  <c r="AF1094" i="2" s="1"/>
  <c r="AA1092" i="2"/>
  <c r="Z1092" i="2"/>
  <c r="AO1092" i="2"/>
  <c r="AP1092" i="2"/>
  <c r="AM1092" i="2"/>
  <c r="AN1092" i="2"/>
  <c r="AB1095" i="2"/>
  <c r="AG1095" i="2" s="1"/>
  <c r="AH1095" i="2" s="1"/>
  <c r="Q1093" i="2"/>
  <c r="X1093" i="2" s="1"/>
  <c r="Y1093" i="2" s="1"/>
  <c r="S1093" i="2"/>
  <c r="T1093" i="2" s="1"/>
  <c r="U1093" i="2"/>
  <c r="V1093" i="2" s="1"/>
  <c r="W1093" i="2" s="1"/>
  <c r="P1094" i="2"/>
  <c r="R1094" i="2"/>
  <c r="N1096" i="2"/>
  <c r="O1095" i="2"/>
  <c r="AE1094" i="2" l="1"/>
  <c r="AA1093" i="2"/>
  <c r="Z1093" i="2"/>
  <c r="AO1093" i="2"/>
  <c r="AP1093" i="2"/>
  <c r="AN1093" i="2"/>
  <c r="AM1093" i="2"/>
  <c r="AC1095" i="2"/>
  <c r="AD1095" i="2" s="1"/>
  <c r="AF1095" i="2" s="1"/>
  <c r="AB1096" i="2"/>
  <c r="AG1096" i="2" s="1"/>
  <c r="AH1096" i="2" s="1"/>
  <c r="Q1094" i="2"/>
  <c r="X1094" i="2" s="1"/>
  <c r="Y1094" i="2" s="1"/>
  <c r="S1094" i="2"/>
  <c r="T1094" i="2" s="1"/>
  <c r="U1094" i="2"/>
  <c r="V1094" i="2" s="1"/>
  <c r="W1094" i="2" s="1"/>
  <c r="P1095" i="2"/>
  <c r="R1095" i="2"/>
  <c r="N1097" i="2"/>
  <c r="O1096" i="2"/>
  <c r="AE1095" i="2" l="1"/>
  <c r="AA1094" i="2"/>
  <c r="Z1094" i="2"/>
  <c r="AO1094" i="2"/>
  <c r="AP1094" i="2"/>
  <c r="AM1094" i="2"/>
  <c r="AN1094" i="2"/>
  <c r="AC1096" i="2"/>
  <c r="AD1096" i="2" s="1"/>
  <c r="AF1096" i="2" s="1"/>
  <c r="AB1097" i="2"/>
  <c r="AG1097" i="2" s="1"/>
  <c r="AH1097" i="2" s="1"/>
  <c r="Q1095" i="2"/>
  <c r="X1095" i="2" s="1"/>
  <c r="Y1095" i="2" s="1"/>
  <c r="S1095" i="2"/>
  <c r="T1095" i="2" s="1"/>
  <c r="U1095" i="2"/>
  <c r="V1095" i="2" s="1"/>
  <c r="W1095" i="2" s="1"/>
  <c r="P1096" i="2"/>
  <c r="R1096" i="2"/>
  <c r="N1098" i="2"/>
  <c r="O1097" i="2"/>
  <c r="AE1096" i="2" l="1"/>
  <c r="AA1095" i="2"/>
  <c r="Z1095" i="2"/>
  <c r="AO1095" i="2"/>
  <c r="AP1095" i="2"/>
  <c r="AN1095" i="2"/>
  <c r="AM1095" i="2"/>
  <c r="AC1097" i="2"/>
  <c r="AD1097" i="2" s="1"/>
  <c r="AF1097" i="2" s="1"/>
  <c r="AB1098" i="2"/>
  <c r="AG1098" i="2" s="1"/>
  <c r="AH1098" i="2" s="1"/>
  <c r="Q1096" i="2"/>
  <c r="X1096" i="2"/>
  <c r="Y1096" i="2" s="1"/>
  <c r="S1096" i="2"/>
  <c r="T1096" i="2" s="1"/>
  <c r="U1096" i="2"/>
  <c r="V1096" i="2" s="1"/>
  <c r="W1096" i="2" s="1"/>
  <c r="P1097" i="2"/>
  <c r="R1097" i="2"/>
  <c r="N1099" i="2"/>
  <c r="O1098" i="2"/>
  <c r="AE1097" i="2" l="1"/>
  <c r="AA1096" i="2"/>
  <c r="Z1096" i="2"/>
  <c r="AO1096" i="2"/>
  <c r="AP1096" i="2"/>
  <c r="AM1096" i="2"/>
  <c r="AN1096" i="2"/>
  <c r="AC1098" i="2"/>
  <c r="AD1098" i="2" s="1"/>
  <c r="AF1098" i="2" s="1"/>
  <c r="AB1099" i="2"/>
  <c r="AG1099" i="2" s="1"/>
  <c r="AH1099" i="2" s="1"/>
  <c r="Q1097" i="2"/>
  <c r="X1097" i="2" s="1"/>
  <c r="Y1097" i="2" s="1"/>
  <c r="S1097" i="2"/>
  <c r="T1097" i="2" s="1"/>
  <c r="U1097" i="2"/>
  <c r="V1097" i="2" s="1"/>
  <c r="W1097" i="2" s="1"/>
  <c r="P1098" i="2"/>
  <c r="R1098" i="2"/>
  <c r="N1100" i="2"/>
  <c r="O1099" i="2"/>
  <c r="AE1098" i="2" l="1"/>
  <c r="AA1097" i="2"/>
  <c r="Z1097" i="2"/>
  <c r="AO1097" i="2"/>
  <c r="AP1097" i="2"/>
  <c r="AN1097" i="2"/>
  <c r="AM1097" i="2"/>
  <c r="AC1099" i="2"/>
  <c r="AD1099" i="2" s="1"/>
  <c r="AF1099" i="2" s="1"/>
  <c r="AB1100" i="2"/>
  <c r="AG1100" i="2" s="1"/>
  <c r="AH1100" i="2" s="1"/>
  <c r="Q1098" i="2"/>
  <c r="X1098" i="2" s="1"/>
  <c r="Y1098" i="2" s="1"/>
  <c r="S1098" i="2"/>
  <c r="T1098" i="2" s="1"/>
  <c r="U1098" i="2"/>
  <c r="V1098" i="2" s="1"/>
  <c r="W1098" i="2" s="1"/>
  <c r="P1099" i="2"/>
  <c r="R1099" i="2"/>
  <c r="N1101" i="2"/>
  <c r="O1100" i="2"/>
  <c r="AE1099" i="2" l="1"/>
  <c r="AA1098" i="2"/>
  <c r="Z1098" i="2"/>
  <c r="AO1098" i="2"/>
  <c r="AP1098" i="2"/>
  <c r="AM1098" i="2"/>
  <c r="AN1098" i="2"/>
  <c r="AC1100" i="2"/>
  <c r="AD1100" i="2" s="1"/>
  <c r="AF1100" i="2" s="1"/>
  <c r="AB1101" i="2"/>
  <c r="AG1101" i="2" s="1"/>
  <c r="AH1101" i="2" s="1"/>
  <c r="Q1099" i="2"/>
  <c r="X1099" i="2" s="1"/>
  <c r="Y1099" i="2" s="1"/>
  <c r="S1099" i="2"/>
  <c r="T1099" i="2" s="1"/>
  <c r="U1099" i="2"/>
  <c r="V1099" i="2" s="1"/>
  <c r="W1099" i="2" s="1"/>
  <c r="P1100" i="2"/>
  <c r="R1100" i="2"/>
  <c r="N1102" i="2"/>
  <c r="O1101" i="2"/>
  <c r="AE1100" i="2" l="1"/>
  <c r="AA1099" i="2"/>
  <c r="Z1099" i="2"/>
  <c r="AO1099" i="2"/>
  <c r="AP1099" i="2"/>
  <c r="AN1099" i="2"/>
  <c r="AM1099" i="2"/>
  <c r="AC1101" i="2"/>
  <c r="AD1101" i="2" s="1"/>
  <c r="AF1101" i="2" s="1"/>
  <c r="AB1102" i="2"/>
  <c r="AG1102" i="2" s="1"/>
  <c r="AH1102" i="2" s="1"/>
  <c r="Q1100" i="2"/>
  <c r="X1100" i="2" s="1"/>
  <c r="Y1100" i="2" s="1"/>
  <c r="S1100" i="2"/>
  <c r="T1100" i="2" s="1"/>
  <c r="U1100" i="2"/>
  <c r="V1100" i="2" s="1"/>
  <c r="W1100" i="2" s="1"/>
  <c r="P1101" i="2"/>
  <c r="R1101" i="2"/>
  <c r="N1103" i="2"/>
  <c r="O1102" i="2"/>
  <c r="AE1101" i="2" l="1"/>
  <c r="AC1102" i="2"/>
  <c r="AD1102" i="2" s="1"/>
  <c r="AE1102" i="2" s="1"/>
  <c r="AA1100" i="2"/>
  <c r="Z1100" i="2"/>
  <c r="AO1100" i="2"/>
  <c r="AP1100" i="2"/>
  <c r="AM1100" i="2"/>
  <c r="AN1100" i="2"/>
  <c r="AB1103" i="2"/>
  <c r="AG1103" i="2" s="1"/>
  <c r="AH1103" i="2" s="1"/>
  <c r="Q1101" i="2"/>
  <c r="X1101" i="2" s="1"/>
  <c r="Y1101" i="2" s="1"/>
  <c r="S1101" i="2"/>
  <c r="T1101" i="2" s="1"/>
  <c r="U1101" i="2"/>
  <c r="V1101" i="2" s="1"/>
  <c r="W1101" i="2" s="1"/>
  <c r="P1102" i="2"/>
  <c r="R1102" i="2"/>
  <c r="N1104" i="2"/>
  <c r="O1103" i="2"/>
  <c r="AF1102" i="2" l="1"/>
  <c r="AC1103" i="2"/>
  <c r="AD1103" i="2" s="1"/>
  <c r="AE1103" i="2" s="1"/>
  <c r="AA1101" i="2"/>
  <c r="Z1101" i="2"/>
  <c r="AO1101" i="2"/>
  <c r="AP1101" i="2"/>
  <c r="AN1101" i="2"/>
  <c r="AM1101" i="2"/>
  <c r="AB1104" i="2"/>
  <c r="AC1104" i="2" s="1"/>
  <c r="AD1104" i="2" s="1"/>
  <c r="Q1102" i="2"/>
  <c r="S1102" i="2"/>
  <c r="T1102" i="2" s="1"/>
  <c r="U1102" i="2"/>
  <c r="V1102" i="2" s="1"/>
  <c r="W1102" i="2" s="1"/>
  <c r="P1103" i="2"/>
  <c r="R1103" i="2"/>
  <c r="N1105" i="2"/>
  <c r="O1104" i="2"/>
  <c r="AF1103" i="2" l="1"/>
  <c r="AO1102" i="2"/>
  <c r="AP1102" i="2"/>
  <c r="AM1102" i="2"/>
  <c r="AN1102" i="2"/>
  <c r="AG1104" i="2"/>
  <c r="AH1104" i="2" s="1"/>
  <c r="X1102" i="2"/>
  <c r="Y1102" i="2" s="1"/>
  <c r="AB1105" i="2"/>
  <c r="AG1105" i="2" s="1"/>
  <c r="AH1105" i="2" s="1"/>
  <c r="Q1103" i="2"/>
  <c r="X1103" i="2" s="1"/>
  <c r="Y1103" i="2" s="1"/>
  <c r="AE1104" i="2"/>
  <c r="AF1104" i="2"/>
  <c r="S1103" i="2"/>
  <c r="T1103" i="2" s="1"/>
  <c r="U1103" i="2"/>
  <c r="V1103" i="2" s="1"/>
  <c r="W1103" i="2" s="1"/>
  <c r="P1104" i="2"/>
  <c r="R1104" i="2"/>
  <c r="N1106" i="2"/>
  <c r="O1105" i="2"/>
  <c r="AC1105" i="2" l="1"/>
  <c r="AD1105" i="2" s="1"/>
  <c r="AE1105" i="2" s="1"/>
  <c r="AA1103" i="2"/>
  <c r="Z1103" i="2"/>
  <c r="AO1103" i="2"/>
  <c r="AP1103" i="2"/>
  <c r="AN1103" i="2"/>
  <c r="AM1103" i="2"/>
  <c r="AA1102" i="2"/>
  <c r="Z1102" i="2"/>
  <c r="AB1106" i="2"/>
  <c r="Q1104" i="2"/>
  <c r="X1104" i="2" s="1"/>
  <c r="Y1104" i="2" s="1"/>
  <c r="AC1106" i="2"/>
  <c r="AD1106" i="2" s="1"/>
  <c r="AG1106" i="2"/>
  <c r="AH1106" i="2" s="1"/>
  <c r="S1104" i="2"/>
  <c r="T1104" i="2" s="1"/>
  <c r="U1104" i="2"/>
  <c r="V1104" i="2" s="1"/>
  <c r="W1104" i="2" s="1"/>
  <c r="P1105" i="2"/>
  <c r="R1105" i="2"/>
  <c r="N1107" i="2"/>
  <c r="O1106" i="2"/>
  <c r="AF1105" i="2" l="1"/>
  <c r="AA1104" i="2"/>
  <c r="Z1104" i="2"/>
  <c r="AO1104" i="2"/>
  <c r="AP1104" i="2"/>
  <c r="AM1104" i="2"/>
  <c r="AN1104" i="2"/>
  <c r="AB1107" i="2"/>
  <c r="AG1107" i="2" s="1"/>
  <c r="AH1107" i="2" s="1"/>
  <c r="Q1105" i="2"/>
  <c r="X1105" i="2" s="1"/>
  <c r="Y1105" i="2" s="1"/>
  <c r="AE1106" i="2"/>
  <c r="AF1106" i="2"/>
  <c r="S1105" i="2"/>
  <c r="T1105" i="2" s="1"/>
  <c r="U1105" i="2"/>
  <c r="V1105" i="2" s="1"/>
  <c r="W1105" i="2" s="1"/>
  <c r="P1106" i="2"/>
  <c r="R1106" i="2"/>
  <c r="N1108" i="2"/>
  <c r="O1107" i="2"/>
  <c r="AC1107" i="2" l="1"/>
  <c r="AD1107" i="2" s="1"/>
  <c r="AE1107" i="2" s="1"/>
  <c r="AA1105" i="2"/>
  <c r="Z1105" i="2"/>
  <c r="AO1105" i="2"/>
  <c r="AP1105" i="2"/>
  <c r="AN1105" i="2"/>
  <c r="AM1105" i="2"/>
  <c r="AB1108" i="2"/>
  <c r="AG1108" i="2" s="1"/>
  <c r="AH1108" i="2" s="1"/>
  <c r="Q1106" i="2"/>
  <c r="X1106" i="2" s="1"/>
  <c r="Y1106" i="2" s="1"/>
  <c r="S1106" i="2"/>
  <c r="T1106" i="2" s="1"/>
  <c r="U1106" i="2"/>
  <c r="V1106" i="2" s="1"/>
  <c r="W1106" i="2" s="1"/>
  <c r="P1107" i="2"/>
  <c r="R1107" i="2"/>
  <c r="N1109" i="2"/>
  <c r="O1108" i="2"/>
  <c r="AF1107" i="2" l="1"/>
  <c r="AA1106" i="2"/>
  <c r="Z1106" i="2"/>
  <c r="AC1108" i="2"/>
  <c r="AD1108" i="2" s="1"/>
  <c r="AE1108" i="2" s="1"/>
  <c r="AO1106" i="2"/>
  <c r="AP1106" i="2"/>
  <c r="AM1106" i="2"/>
  <c r="AN1106" i="2"/>
  <c r="AB1109" i="2"/>
  <c r="AC1109" i="2" s="1"/>
  <c r="AD1109" i="2" s="1"/>
  <c r="Q1107" i="2"/>
  <c r="S1107" i="2"/>
  <c r="T1107" i="2" s="1"/>
  <c r="U1107" i="2"/>
  <c r="V1107" i="2" s="1"/>
  <c r="W1107" i="2" s="1"/>
  <c r="P1108" i="2"/>
  <c r="R1108" i="2"/>
  <c r="N1110" i="2"/>
  <c r="O1109" i="2"/>
  <c r="AF1108" i="2" l="1"/>
  <c r="AG1109" i="2"/>
  <c r="AH1109" i="2" s="1"/>
  <c r="AO1107" i="2"/>
  <c r="AP1107" i="2"/>
  <c r="AN1107" i="2"/>
  <c r="AM1107" i="2"/>
  <c r="X1107" i="2"/>
  <c r="Y1107" i="2" s="1"/>
  <c r="AB1110" i="2"/>
  <c r="AC1110" i="2" s="1"/>
  <c r="AD1110" i="2" s="1"/>
  <c r="Q1108" i="2"/>
  <c r="X1108" i="2" s="1"/>
  <c r="Y1108" i="2" s="1"/>
  <c r="AE1109" i="2"/>
  <c r="AF1109" i="2"/>
  <c r="S1108" i="2"/>
  <c r="T1108" i="2" s="1"/>
  <c r="U1108" i="2"/>
  <c r="V1108" i="2" s="1"/>
  <c r="W1108" i="2" s="1"/>
  <c r="P1109" i="2"/>
  <c r="R1109" i="2"/>
  <c r="N1111" i="2"/>
  <c r="O1110" i="2"/>
  <c r="AG1110" i="2" l="1"/>
  <c r="AH1110" i="2" s="1"/>
  <c r="AA1108" i="2"/>
  <c r="Z1108" i="2"/>
  <c r="AA1107" i="2"/>
  <c r="Z1107" i="2"/>
  <c r="AO1108" i="2"/>
  <c r="AP1108" i="2"/>
  <c r="AM1108" i="2"/>
  <c r="AN1108" i="2"/>
  <c r="AB1111" i="2"/>
  <c r="AC1111" i="2" s="1"/>
  <c r="AD1111" i="2" s="1"/>
  <c r="Q1109" i="2"/>
  <c r="AE1110" i="2"/>
  <c r="AF1110" i="2"/>
  <c r="X1109" i="2"/>
  <c r="Y1109" i="2" s="1"/>
  <c r="S1109" i="2"/>
  <c r="T1109" i="2" s="1"/>
  <c r="U1109" i="2"/>
  <c r="V1109" i="2" s="1"/>
  <c r="W1109" i="2" s="1"/>
  <c r="P1110" i="2"/>
  <c r="R1110" i="2"/>
  <c r="N1112" i="2"/>
  <c r="O1111" i="2"/>
  <c r="AG1111" i="2" l="1"/>
  <c r="AH1111" i="2" s="1"/>
  <c r="AA1109" i="2"/>
  <c r="Z1109" i="2"/>
  <c r="AO1109" i="2"/>
  <c r="AP1109" i="2"/>
  <c r="AN1109" i="2"/>
  <c r="AM1109" i="2"/>
  <c r="AB1112" i="2"/>
  <c r="AC1112" i="2" s="1"/>
  <c r="AD1112" i="2" s="1"/>
  <c r="Q1110" i="2"/>
  <c r="AE1111" i="2"/>
  <c r="AF1111" i="2"/>
  <c r="S1110" i="2"/>
  <c r="T1110" i="2" s="1"/>
  <c r="U1110" i="2"/>
  <c r="V1110" i="2" s="1"/>
  <c r="W1110" i="2" s="1"/>
  <c r="P1111" i="2"/>
  <c r="R1111" i="2"/>
  <c r="N1113" i="2"/>
  <c r="O1112" i="2"/>
  <c r="AG1112" i="2" l="1"/>
  <c r="AH1112" i="2" s="1"/>
  <c r="AO1110" i="2"/>
  <c r="AP1110" i="2"/>
  <c r="AM1110" i="2"/>
  <c r="AN1110" i="2"/>
  <c r="X1110" i="2"/>
  <c r="Y1110" i="2" s="1"/>
  <c r="AB1113" i="2"/>
  <c r="AC1113" i="2" s="1"/>
  <c r="AD1113" i="2" s="1"/>
  <c r="Q1111" i="2"/>
  <c r="X1111" i="2" s="1"/>
  <c r="Y1111" i="2" s="1"/>
  <c r="AE1112" i="2"/>
  <c r="AF1112" i="2"/>
  <c r="S1111" i="2"/>
  <c r="T1111" i="2" s="1"/>
  <c r="U1111" i="2"/>
  <c r="V1111" i="2" s="1"/>
  <c r="W1111" i="2" s="1"/>
  <c r="P1112" i="2"/>
  <c r="R1112" i="2"/>
  <c r="N1114" i="2"/>
  <c r="O1113" i="2"/>
  <c r="AG1113" i="2" l="1"/>
  <c r="AH1113" i="2" s="1"/>
  <c r="AA1111" i="2"/>
  <c r="Z1111" i="2"/>
  <c r="AA1110" i="2"/>
  <c r="Z1110" i="2"/>
  <c r="AO1111" i="2"/>
  <c r="AP1111" i="2"/>
  <c r="AN1111" i="2"/>
  <c r="AM1111" i="2"/>
  <c r="AB1114" i="2"/>
  <c r="AC1114" i="2" s="1"/>
  <c r="AD1114" i="2" s="1"/>
  <c r="Q1112" i="2"/>
  <c r="X1112" i="2" s="1"/>
  <c r="Y1112" i="2" s="1"/>
  <c r="AE1113" i="2"/>
  <c r="AF1113" i="2"/>
  <c r="S1112" i="2"/>
  <c r="T1112" i="2" s="1"/>
  <c r="U1112" i="2"/>
  <c r="V1112" i="2" s="1"/>
  <c r="W1112" i="2" s="1"/>
  <c r="P1113" i="2"/>
  <c r="R1113" i="2"/>
  <c r="N1115" i="2"/>
  <c r="O1114" i="2"/>
  <c r="AG1114" i="2" l="1"/>
  <c r="AH1114" i="2" s="1"/>
  <c r="AA1112" i="2"/>
  <c r="Z1112" i="2"/>
  <c r="AO1112" i="2"/>
  <c r="AP1112" i="2"/>
  <c r="AM1112" i="2"/>
  <c r="AN1112" i="2"/>
  <c r="AB1115" i="2"/>
  <c r="AC1115" i="2" s="1"/>
  <c r="AD1115" i="2" s="1"/>
  <c r="Q1113" i="2"/>
  <c r="AE1114" i="2"/>
  <c r="AF1114" i="2"/>
  <c r="S1113" i="2"/>
  <c r="T1113" i="2" s="1"/>
  <c r="U1113" i="2"/>
  <c r="V1113" i="2" s="1"/>
  <c r="W1113" i="2" s="1"/>
  <c r="P1114" i="2"/>
  <c r="R1114" i="2"/>
  <c r="N1116" i="2"/>
  <c r="O1115" i="2"/>
  <c r="AG1115" i="2" l="1"/>
  <c r="AH1115" i="2" s="1"/>
  <c r="AO1113" i="2"/>
  <c r="AP1113" i="2"/>
  <c r="AN1113" i="2"/>
  <c r="AM1113" i="2"/>
  <c r="X1113" i="2"/>
  <c r="Y1113" i="2" s="1"/>
  <c r="AB1116" i="2"/>
  <c r="AC1116" i="2" s="1"/>
  <c r="AD1116" i="2" s="1"/>
  <c r="Q1114" i="2"/>
  <c r="X1114" i="2" s="1"/>
  <c r="Y1114" i="2" s="1"/>
  <c r="AE1115" i="2"/>
  <c r="AF1115" i="2"/>
  <c r="S1114" i="2"/>
  <c r="T1114" i="2" s="1"/>
  <c r="U1114" i="2"/>
  <c r="V1114" i="2" s="1"/>
  <c r="W1114" i="2" s="1"/>
  <c r="P1115" i="2"/>
  <c r="R1115" i="2"/>
  <c r="N1117" i="2"/>
  <c r="O1116" i="2"/>
  <c r="AG1116" i="2" l="1"/>
  <c r="AH1116" i="2" s="1"/>
  <c r="AA1114" i="2"/>
  <c r="Z1114" i="2"/>
  <c r="AA1113" i="2"/>
  <c r="Z1113" i="2"/>
  <c r="AO1114" i="2"/>
  <c r="AP1114" i="2"/>
  <c r="AM1114" i="2"/>
  <c r="AN1114" i="2"/>
  <c r="AB1117" i="2"/>
  <c r="AC1117" i="2" s="1"/>
  <c r="AD1117" i="2" s="1"/>
  <c r="Q1115" i="2"/>
  <c r="X1115" i="2" s="1"/>
  <c r="Y1115" i="2" s="1"/>
  <c r="AE1116" i="2"/>
  <c r="AF1116" i="2"/>
  <c r="S1115" i="2"/>
  <c r="T1115" i="2" s="1"/>
  <c r="U1115" i="2"/>
  <c r="V1115" i="2" s="1"/>
  <c r="W1115" i="2" s="1"/>
  <c r="P1116" i="2"/>
  <c r="R1116" i="2"/>
  <c r="N1118" i="2"/>
  <c r="O1117" i="2"/>
  <c r="AG1117" i="2" l="1"/>
  <c r="AH1117" i="2" s="1"/>
  <c r="AA1115" i="2"/>
  <c r="Z1115" i="2"/>
  <c r="AO1115" i="2"/>
  <c r="AP1115" i="2"/>
  <c r="AN1115" i="2"/>
  <c r="AM1115" i="2"/>
  <c r="AB1118" i="2"/>
  <c r="AC1118" i="2" s="1"/>
  <c r="AD1118" i="2" s="1"/>
  <c r="Q1116" i="2"/>
  <c r="AE1117" i="2"/>
  <c r="AF1117" i="2"/>
  <c r="S1116" i="2"/>
  <c r="T1116" i="2" s="1"/>
  <c r="U1116" i="2"/>
  <c r="V1116" i="2" s="1"/>
  <c r="W1116" i="2" s="1"/>
  <c r="P1117" i="2"/>
  <c r="R1117" i="2"/>
  <c r="N1119" i="2"/>
  <c r="O1118" i="2"/>
  <c r="AG1118" i="2" l="1"/>
  <c r="AH1118" i="2" s="1"/>
  <c r="AO1116" i="2"/>
  <c r="AP1116" i="2"/>
  <c r="AM1116" i="2"/>
  <c r="AN1116" i="2"/>
  <c r="X1116" i="2"/>
  <c r="Y1116" i="2" s="1"/>
  <c r="AB1119" i="2"/>
  <c r="AC1119" i="2" s="1"/>
  <c r="AD1119" i="2" s="1"/>
  <c r="Q1117" i="2"/>
  <c r="AE1118" i="2"/>
  <c r="AF1118" i="2"/>
  <c r="S1117" i="2"/>
  <c r="T1117" i="2" s="1"/>
  <c r="U1117" i="2"/>
  <c r="V1117" i="2" s="1"/>
  <c r="W1117" i="2" s="1"/>
  <c r="P1118" i="2"/>
  <c r="R1118" i="2"/>
  <c r="N1120" i="2"/>
  <c r="O1119" i="2"/>
  <c r="AG1119" i="2" l="1"/>
  <c r="AH1119" i="2" s="1"/>
  <c r="AA1116" i="2"/>
  <c r="Z1116" i="2"/>
  <c r="X1117" i="2"/>
  <c r="Y1117" i="2" s="1"/>
  <c r="AO1117" i="2"/>
  <c r="AP1117" i="2"/>
  <c r="AN1117" i="2"/>
  <c r="AM1117" i="2"/>
  <c r="AB1120" i="2"/>
  <c r="AC1120" i="2" s="1"/>
  <c r="AD1120" i="2" s="1"/>
  <c r="Q1118" i="2"/>
  <c r="X1118" i="2" s="1"/>
  <c r="Y1118" i="2" s="1"/>
  <c r="AE1119" i="2"/>
  <c r="AF1119" i="2"/>
  <c r="S1118" i="2"/>
  <c r="T1118" i="2" s="1"/>
  <c r="U1118" i="2"/>
  <c r="V1118" i="2" s="1"/>
  <c r="W1118" i="2" s="1"/>
  <c r="P1119" i="2"/>
  <c r="R1119" i="2"/>
  <c r="N1121" i="2"/>
  <c r="O1120" i="2"/>
  <c r="AG1120" i="2" l="1"/>
  <c r="AH1120" i="2" s="1"/>
  <c r="AA1117" i="2"/>
  <c r="Z1117" i="2"/>
  <c r="AA1118" i="2"/>
  <c r="Z1118" i="2"/>
  <c r="AO1118" i="2"/>
  <c r="AP1118" i="2"/>
  <c r="AM1118" i="2"/>
  <c r="AN1118" i="2"/>
  <c r="AB1121" i="2"/>
  <c r="AG1121" i="2" s="1"/>
  <c r="AH1121" i="2" s="1"/>
  <c r="Q1119" i="2"/>
  <c r="X1119" i="2" s="1"/>
  <c r="Y1119" i="2" s="1"/>
  <c r="AE1120" i="2"/>
  <c r="AF1120" i="2"/>
  <c r="S1119" i="2"/>
  <c r="T1119" i="2" s="1"/>
  <c r="U1119" i="2"/>
  <c r="V1119" i="2" s="1"/>
  <c r="W1119" i="2" s="1"/>
  <c r="P1120" i="2"/>
  <c r="R1120" i="2"/>
  <c r="N1122" i="2"/>
  <c r="O1121" i="2"/>
  <c r="AC1121" i="2" l="1"/>
  <c r="AD1121" i="2" s="1"/>
  <c r="AE1121" i="2" s="1"/>
  <c r="AA1119" i="2"/>
  <c r="Z1119" i="2"/>
  <c r="AO1119" i="2"/>
  <c r="AP1119" i="2"/>
  <c r="AN1119" i="2"/>
  <c r="AM1119" i="2"/>
  <c r="AB1122" i="2"/>
  <c r="AC1122" i="2" s="1"/>
  <c r="AD1122" i="2" s="1"/>
  <c r="Q1120" i="2"/>
  <c r="S1120" i="2"/>
  <c r="T1120" i="2" s="1"/>
  <c r="U1120" i="2"/>
  <c r="V1120" i="2" s="1"/>
  <c r="W1120" i="2" s="1"/>
  <c r="P1121" i="2"/>
  <c r="R1121" i="2"/>
  <c r="N1123" i="2"/>
  <c r="O1122" i="2"/>
  <c r="AF1121" i="2" l="1"/>
  <c r="AO1120" i="2"/>
  <c r="AP1120" i="2"/>
  <c r="AM1120" i="2"/>
  <c r="AN1120" i="2"/>
  <c r="AG1122" i="2"/>
  <c r="AH1122" i="2" s="1"/>
  <c r="X1120" i="2"/>
  <c r="Y1120" i="2" s="1"/>
  <c r="AB1123" i="2"/>
  <c r="AG1123" i="2" s="1"/>
  <c r="AH1123" i="2" s="1"/>
  <c r="Q1121" i="2"/>
  <c r="AE1122" i="2"/>
  <c r="AF1122" i="2"/>
  <c r="S1121" i="2"/>
  <c r="T1121" i="2" s="1"/>
  <c r="U1121" i="2"/>
  <c r="V1121" i="2" s="1"/>
  <c r="W1121" i="2" s="1"/>
  <c r="P1122" i="2"/>
  <c r="R1122" i="2"/>
  <c r="N1124" i="2"/>
  <c r="O1123" i="2"/>
  <c r="X1121" i="2" l="1"/>
  <c r="Y1121" i="2" s="1"/>
  <c r="AO1121" i="2"/>
  <c r="AP1121" i="2"/>
  <c r="AN1121" i="2"/>
  <c r="AM1121" i="2"/>
  <c r="AA1120" i="2"/>
  <c r="Z1120" i="2"/>
  <c r="AC1123" i="2"/>
  <c r="AD1123" i="2" s="1"/>
  <c r="AF1123" i="2" s="1"/>
  <c r="AB1124" i="2"/>
  <c r="AG1124" i="2" s="1"/>
  <c r="AH1124" i="2" s="1"/>
  <c r="Q1122" i="2"/>
  <c r="X1122" i="2" s="1"/>
  <c r="Y1122" i="2" s="1"/>
  <c r="S1122" i="2"/>
  <c r="T1122" i="2" s="1"/>
  <c r="U1122" i="2"/>
  <c r="V1122" i="2" s="1"/>
  <c r="W1122" i="2" s="1"/>
  <c r="P1123" i="2"/>
  <c r="R1123" i="2"/>
  <c r="N1125" i="2"/>
  <c r="O1124" i="2"/>
  <c r="AE1123" i="2" l="1"/>
  <c r="AC1124" i="2"/>
  <c r="AD1124" i="2" s="1"/>
  <c r="AF1124" i="2" s="1"/>
  <c r="AA1122" i="2"/>
  <c r="Z1122" i="2"/>
  <c r="AO1122" i="2"/>
  <c r="AP1122" i="2"/>
  <c r="AM1122" i="2"/>
  <c r="AN1122" i="2"/>
  <c r="AA1121" i="2"/>
  <c r="Z1121" i="2"/>
  <c r="AB1125" i="2"/>
  <c r="AG1125" i="2" s="1"/>
  <c r="AH1125" i="2" s="1"/>
  <c r="Q1123" i="2"/>
  <c r="X1123" i="2" s="1"/>
  <c r="Y1123" i="2" s="1"/>
  <c r="S1123" i="2"/>
  <c r="T1123" i="2" s="1"/>
  <c r="U1123" i="2"/>
  <c r="V1123" i="2" s="1"/>
  <c r="W1123" i="2" s="1"/>
  <c r="P1124" i="2"/>
  <c r="R1124" i="2"/>
  <c r="N1126" i="2"/>
  <c r="O1125" i="2"/>
  <c r="AE1124" i="2" l="1"/>
  <c r="AC1125" i="2"/>
  <c r="AD1125" i="2" s="1"/>
  <c r="AE1125" i="2" s="1"/>
  <c r="AA1123" i="2"/>
  <c r="Z1123" i="2"/>
  <c r="AO1123" i="2"/>
  <c r="AP1123" i="2"/>
  <c r="AN1123" i="2"/>
  <c r="AM1123" i="2"/>
  <c r="AB1126" i="2"/>
  <c r="AG1126" i="2" s="1"/>
  <c r="AH1126" i="2" s="1"/>
  <c r="Q1124" i="2"/>
  <c r="X1124" i="2"/>
  <c r="Y1124" i="2" s="1"/>
  <c r="S1124" i="2"/>
  <c r="T1124" i="2" s="1"/>
  <c r="U1124" i="2"/>
  <c r="V1124" i="2" s="1"/>
  <c r="W1124" i="2" s="1"/>
  <c r="P1125" i="2"/>
  <c r="R1125" i="2"/>
  <c r="N1127" i="2"/>
  <c r="O1126" i="2"/>
  <c r="AF1125" i="2" l="1"/>
  <c r="AC1126" i="2"/>
  <c r="AD1126" i="2" s="1"/>
  <c r="AE1126" i="2" s="1"/>
  <c r="AA1124" i="2"/>
  <c r="Z1124" i="2"/>
  <c r="AO1124" i="2"/>
  <c r="AP1124" i="2"/>
  <c r="AM1124" i="2"/>
  <c r="AN1124" i="2"/>
  <c r="AB1127" i="2"/>
  <c r="AG1127" i="2" s="1"/>
  <c r="AH1127" i="2" s="1"/>
  <c r="Q1125" i="2"/>
  <c r="X1125" i="2" s="1"/>
  <c r="Y1125" i="2" s="1"/>
  <c r="S1125" i="2"/>
  <c r="T1125" i="2" s="1"/>
  <c r="U1125" i="2"/>
  <c r="V1125" i="2" s="1"/>
  <c r="W1125" i="2" s="1"/>
  <c r="P1126" i="2"/>
  <c r="R1126" i="2"/>
  <c r="N1128" i="2"/>
  <c r="O1127" i="2"/>
  <c r="AO1125" i="2" l="1"/>
  <c r="AP1125" i="2"/>
  <c r="AN1125" i="2"/>
  <c r="AM1125" i="2"/>
  <c r="AF1126" i="2"/>
  <c r="AC1127" i="2"/>
  <c r="AD1127" i="2" s="1"/>
  <c r="AE1127" i="2" s="1"/>
  <c r="AA1125" i="2"/>
  <c r="Z1125" i="2"/>
  <c r="AB1128" i="2"/>
  <c r="AG1128" i="2" s="1"/>
  <c r="AH1128" i="2" s="1"/>
  <c r="Q1126" i="2"/>
  <c r="X1126" i="2" s="1"/>
  <c r="Y1126" i="2" s="1"/>
  <c r="S1126" i="2"/>
  <c r="T1126" i="2" s="1"/>
  <c r="U1126" i="2"/>
  <c r="V1126" i="2" s="1"/>
  <c r="W1126" i="2" s="1"/>
  <c r="P1127" i="2"/>
  <c r="R1127" i="2"/>
  <c r="N1129" i="2"/>
  <c r="O1128" i="2"/>
  <c r="AF1127" i="2" l="1"/>
  <c r="AC1128" i="2"/>
  <c r="AD1128" i="2" s="1"/>
  <c r="AE1128" i="2" s="1"/>
  <c r="AA1126" i="2"/>
  <c r="Z1126" i="2"/>
  <c r="AO1126" i="2"/>
  <c r="AP1126" i="2"/>
  <c r="AM1126" i="2"/>
  <c r="AN1126" i="2"/>
  <c r="AB1129" i="2"/>
  <c r="AG1129" i="2" s="1"/>
  <c r="AH1129" i="2" s="1"/>
  <c r="Q1127" i="2"/>
  <c r="X1127" i="2" s="1"/>
  <c r="Y1127" i="2" s="1"/>
  <c r="S1127" i="2"/>
  <c r="T1127" i="2" s="1"/>
  <c r="U1127" i="2"/>
  <c r="V1127" i="2" s="1"/>
  <c r="W1127" i="2" s="1"/>
  <c r="P1128" i="2"/>
  <c r="R1128" i="2"/>
  <c r="N1130" i="2"/>
  <c r="O1129" i="2"/>
  <c r="AA1127" i="2" l="1"/>
  <c r="Z1127" i="2"/>
  <c r="AO1127" i="2"/>
  <c r="AP1127" i="2"/>
  <c r="AN1127" i="2"/>
  <c r="AM1127" i="2"/>
  <c r="AF1128" i="2"/>
  <c r="AC1129" i="2"/>
  <c r="AD1129" i="2" s="1"/>
  <c r="AF1129" i="2" s="1"/>
  <c r="AB1130" i="2"/>
  <c r="AG1130" i="2" s="1"/>
  <c r="AH1130" i="2" s="1"/>
  <c r="Q1128" i="2"/>
  <c r="S1128" i="2"/>
  <c r="T1128" i="2" s="1"/>
  <c r="U1128" i="2"/>
  <c r="V1128" i="2" s="1"/>
  <c r="W1128" i="2" s="1"/>
  <c r="P1129" i="2"/>
  <c r="R1129" i="2"/>
  <c r="N1131" i="2"/>
  <c r="O1130" i="2"/>
  <c r="AC1130" i="2" l="1"/>
  <c r="AD1130" i="2" s="1"/>
  <c r="AE1130" i="2" s="1"/>
  <c r="AE1129" i="2"/>
  <c r="X1128" i="2"/>
  <c r="Y1128" i="2" s="1"/>
  <c r="AO1128" i="2"/>
  <c r="AP1128" i="2"/>
  <c r="AM1128" i="2"/>
  <c r="AN1128" i="2"/>
  <c r="AB1131" i="2"/>
  <c r="AG1131" i="2" s="1"/>
  <c r="AH1131" i="2" s="1"/>
  <c r="Q1129" i="2"/>
  <c r="S1129" i="2"/>
  <c r="T1129" i="2" s="1"/>
  <c r="U1129" i="2"/>
  <c r="V1129" i="2" s="1"/>
  <c r="W1129" i="2" s="1"/>
  <c r="P1130" i="2"/>
  <c r="R1130" i="2"/>
  <c r="N1132" i="2"/>
  <c r="O1131" i="2"/>
  <c r="AF1130" i="2" l="1"/>
  <c r="AC1131" i="2"/>
  <c r="AD1131" i="2" s="1"/>
  <c r="AF1131" i="2" s="1"/>
  <c r="AA1128" i="2"/>
  <c r="Z1128" i="2"/>
  <c r="AO1129" i="2"/>
  <c r="AP1129" i="2"/>
  <c r="AN1129" i="2"/>
  <c r="AM1129" i="2"/>
  <c r="X1129" i="2"/>
  <c r="Y1129" i="2" s="1"/>
  <c r="AB1132" i="2"/>
  <c r="AG1132" i="2" s="1"/>
  <c r="AH1132" i="2" s="1"/>
  <c r="Q1130" i="2"/>
  <c r="X1130" i="2" s="1"/>
  <c r="Y1130" i="2" s="1"/>
  <c r="S1130" i="2"/>
  <c r="T1130" i="2" s="1"/>
  <c r="U1130" i="2"/>
  <c r="V1130" i="2" s="1"/>
  <c r="W1130" i="2" s="1"/>
  <c r="P1131" i="2"/>
  <c r="R1131" i="2"/>
  <c r="N1133" i="2"/>
  <c r="O1132" i="2"/>
  <c r="AE1131" i="2" l="1"/>
  <c r="AA1130" i="2"/>
  <c r="Z1130" i="2"/>
  <c r="AO1130" i="2"/>
  <c r="AP1130" i="2"/>
  <c r="AM1130" i="2"/>
  <c r="AN1130" i="2"/>
  <c r="AA1129" i="2"/>
  <c r="Z1129" i="2"/>
  <c r="AC1132" i="2"/>
  <c r="AD1132" i="2" s="1"/>
  <c r="AF1132" i="2" s="1"/>
  <c r="AB1133" i="2"/>
  <c r="AG1133" i="2" s="1"/>
  <c r="AH1133" i="2" s="1"/>
  <c r="Q1131" i="2"/>
  <c r="X1131" i="2" s="1"/>
  <c r="Y1131" i="2" s="1"/>
  <c r="S1131" i="2"/>
  <c r="T1131" i="2" s="1"/>
  <c r="U1131" i="2"/>
  <c r="V1131" i="2" s="1"/>
  <c r="W1131" i="2" s="1"/>
  <c r="P1132" i="2"/>
  <c r="R1132" i="2"/>
  <c r="N1134" i="2"/>
  <c r="O1133" i="2"/>
  <c r="AC1133" i="2" l="1"/>
  <c r="AD1133" i="2" s="1"/>
  <c r="AF1133" i="2" s="1"/>
  <c r="AE1132" i="2"/>
  <c r="AA1131" i="2"/>
  <c r="Z1131" i="2"/>
  <c r="AO1131" i="2"/>
  <c r="AP1131" i="2"/>
  <c r="AN1131" i="2"/>
  <c r="AM1131" i="2"/>
  <c r="AB1134" i="2"/>
  <c r="AG1134" i="2" s="1"/>
  <c r="AH1134" i="2" s="1"/>
  <c r="Q1132" i="2"/>
  <c r="X1132" i="2" s="1"/>
  <c r="Y1132" i="2" s="1"/>
  <c r="S1132" i="2"/>
  <c r="T1132" i="2" s="1"/>
  <c r="U1132" i="2"/>
  <c r="V1132" i="2" s="1"/>
  <c r="W1132" i="2" s="1"/>
  <c r="P1133" i="2"/>
  <c r="R1133" i="2"/>
  <c r="N1135" i="2"/>
  <c r="O1134" i="2"/>
  <c r="AE1133" i="2" l="1"/>
  <c r="AA1132" i="2"/>
  <c r="Z1132" i="2"/>
  <c r="AO1132" i="2"/>
  <c r="AP1132" i="2"/>
  <c r="AM1132" i="2"/>
  <c r="AN1132" i="2"/>
  <c r="AC1134" i="2"/>
  <c r="AD1134" i="2" s="1"/>
  <c r="AF1134" i="2" s="1"/>
  <c r="AB1135" i="2"/>
  <c r="AG1135" i="2" s="1"/>
  <c r="AH1135" i="2" s="1"/>
  <c r="Q1133" i="2"/>
  <c r="X1133" i="2" s="1"/>
  <c r="Y1133" i="2" s="1"/>
  <c r="S1133" i="2"/>
  <c r="T1133" i="2" s="1"/>
  <c r="U1133" i="2"/>
  <c r="V1133" i="2" s="1"/>
  <c r="W1133" i="2" s="1"/>
  <c r="P1134" i="2"/>
  <c r="R1134" i="2"/>
  <c r="N1136" i="2"/>
  <c r="O1135" i="2"/>
  <c r="AE1134" i="2" l="1"/>
  <c r="AA1133" i="2"/>
  <c r="Z1133" i="2"/>
  <c r="AO1133" i="2"/>
  <c r="AP1133" i="2"/>
  <c r="AN1133" i="2"/>
  <c r="AM1133" i="2"/>
  <c r="AC1135" i="2"/>
  <c r="AD1135" i="2" s="1"/>
  <c r="AF1135" i="2" s="1"/>
  <c r="AB1136" i="2"/>
  <c r="AG1136" i="2" s="1"/>
  <c r="AH1136" i="2" s="1"/>
  <c r="Q1134" i="2"/>
  <c r="X1134" i="2"/>
  <c r="Y1134" i="2" s="1"/>
  <c r="S1134" i="2"/>
  <c r="T1134" i="2" s="1"/>
  <c r="U1134" i="2"/>
  <c r="V1134" i="2" s="1"/>
  <c r="W1134" i="2" s="1"/>
  <c r="P1135" i="2"/>
  <c r="R1135" i="2"/>
  <c r="N1137" i="2"/>
  <c r="O1136" i="2"/>
  <c r="AE1135" i="2" l="1"/>
  <c r="AA1134" i="2"/>
  <c r="Z1134" i="2"/>
  <c r="AO1134" i="2"/>
  <c r="AP1134" i="2"/>
  <c r="AM1134" i="2"/>
  <c r="AN1134" i="2"/>
  <c r="AC1136" i="2"/>
  <c r="AD1136" i="2" s="1"/>
  <c r="AF1136" i="2" s="1"/>
  <c r="AB1137" i="2"/>
  <c r="AG1137" i="2" s="1"/>
  <c r="AH1137" i="2" s="1"/>
  <c r="Q1135" i="2"/>
  <c r="X1135" i="2" s="1"/>
  <c r="Y1135" i="2" s="1"/>
  <c r="S1135" i="2"/>
  <c r="T1135" i="2" s="1"/>
  <c r="U1135" i="2"/>
  <c r="V1135" i="2" s="1"/>
  <c r="W1135" i="2" s="1"/>
  <c r="P1136" i="2"/>
  <c r="R1136" i="2"/>
  <c r="N1138" i="2"/>
  <c r="O1137" i="2"/>
  <c r="AE1136" i="2" l="1"/>
  <c r="AA1135" i="2"/>
  <c r="Z1135" i="2"/>
  <c r="AO1135" i="2"/>
  <c r="AP1135" i="2"/>
  <c r="AN1135" i="2"/>
  <c r="AM1135" i="2"/>
  <c r="AC1137" i="2"/>
  <c r="AD1137" i="2" s="1"/>
  <c r="AF1137" i="2" s="1"/>
  <c r="AB1138" i="2"/>
  <c r="AG1138" i="2" s="1"/>
  <c r="AH1138" i="2" s="1"/>
  <c r="Q1136" i="2"/>
  <c r="X1136" i="2"/>
  <c r="Y1136" i="2" s="1"/>
  <c r="S1136" i="2"/>
  <c r="T1136" i="2" s="1"/>
  <c r="U1136" i="2"/>
  <c r="V1136" i="2" s="1"/>
  <c r="W1136" i="2" s="1"/>
  <c r="P1137" i="2"/>
  <c r="R1137" i="2"/>
  <c r="N1139" i="2"/>
  <c r="O1138" i="2"/>
  <c r="AE1137" i="2" l="1"/>
  <c r="AA1136" i="2"/>
  <c r="Z1136" i="2"/>
  <c r="AO1136" i="2"/>
  <c r="AP1136" i="2"/>
  <c r="AM1136" i="2"/>
  <c r="AN1136" i="2"/>
  <c r="AC1138" i="2"/>
  <c r="AD1138" i="2" s="1"/>
  <c r="AF1138" i="2" s="1"/>
  <c r="AB1139" i="2"/>
  <c r="AG1139" i="2" s="1"/>
  <c r="AH1139" i="2" s="1"/>
  <c r="Q1137" i="2"/>
  <c r="X1137" i="2"/>
  <c r="Y1137" i="2" s="1"/>
  <c r="S1137" i="2"/>
  <c r="T1137" i="2" s="1"/>
  <c r="U1137" i="2"/>
  <c r="V1137" i="2" s="1"/>
  <c r="W1137" i="2" s="1"/>
  <c r="P1138" i="2"/>
  <c r="R1138" i="2"/>
  <c r="N1140" i="2"/>
  <c r="O1139" i="2"/>
  <c r="AE1138" i="2" l="1"/>
  <c r="AA1137" i="2"/>
  <c r="Z1137" i="2"/>
  <c r="AO1137" i="2"/>
  <c r="AP1137" i="2"/>
  <c r="AN1137" i="2"/>
  <c r="AM1137" i="2"/>
  <c r="AC1139" i="2"/>
  <c r="AD1139" i="2" s="1"/>
  <c r="AF1139" i="2" s="1"/>
  <c r="AB1140" i="2"/>
  <c r="AG1140" i="2" s="1"/>
  <c r="AH1140" i="2" s="1"/>
  <c r="Q1138" i="2"/>
  <c r="X1138" i="2"/>
  <c r="Y1138" i="2" s="1"/>
  <c r="S1138" i="2"/>
  <c r="T1138" i="2" s="1"/>
  <c r="U1138" i="2"/>
  <c r="V1138" i="2" s="1"/>
  <c r="W1138" i="2" s="1"/>
  <c r="P1139" i="2"/>
  <c r="R1139" i="2"/>
  <c r="N1141" i="2"/>
  <c r="O1140" i="2"/>
  <c r="AE1139" i="2" l="1"/>
  <c r="AA1138" i="2"/>
  <c r="Z1138" i="2"/>
  <c r="AO1138" i="2"/>
  <c r="AP1138" i="2"/>
  <c r="AM1138" i="2"/>
  <c r="AN1138" i="2"/>
  <c r="AC1140" i="2"/>
  <c r="AD1140" i="2" s="1"/>
  <c r="AF1140" i="2" s="1"/>
  <c r="AB1141" i="2"/>
  <c r="AG1141" i="2" s="1"/>
  <c r="AH1141" i="2" s="1"/>
  <c r="Q1139" i="2"/>
  <c r="X1139" i="2"/>
  <c r="Y1139" i="2" s="1"/>
  <c r="S1139" i="2"/>
  <c r="T1139" i="2" s="1"/>
  <c r="U1139" i="2"/>
  <c r="V1139" i="2" s="1"/>
  <c r="W1139" i="2" s="1"/>
  <c r="P1140" i="2"/>
  <c r="R1140" i="2"/>
  <c r="N1142" i="2"/>
  <c r="O1141" i="2"/>
  <c r="AE1140" i="2" l="1"/>
  <c r="AA1139" i="2"/>
  <c r="Z1139" i="2"/>
  <c r="AO1139" i="2"/>
  <c r="AP1139" i="2"/>
  <c r="AN1139" i="2"/>
  <c r="AM1139" i="2"/>
  <c r="AC1141" i="2"/>
  <c r="AD1141" i="2" s="1"/>
  <c r="AF1141" i="2" s="1"/>
  <c r="AB1142" i="2"/>
  <c r="AG1142" i="2" s="1"/>
  <c r="AH1142" i="2" s="1"/>
  <c r="Q1140" i="2"/>
  <c r="X1140" i="2"/>
  <c r="Y1140" i="2" s="1"/>
  <c r="S1140" i="2"/>
  <c r="T1140" i="2" s="1"/>
  <c r="U1140" i="2"/>
  <c r="V1140" i="2" s="1"/>
  <c r="W1140" i="2" s="1"/>
  <c r="P1141" i="2"/>
  <c r="R1141" i="2"/>
  <c r="N1143" i="2"/>
  <c r="O1142" i="2"/>
  <c r="AE1141" i="2" l="1"/>
  <c r="AA1140" i="2"/>
  <c r="Z1140" i="2"/>
  <c r="AO1140" i="2"/>
  <c r="AP1140" i="2"/>
  <c r="AM1140" i="2"/>
  <c r="AN1140" i="2"/>
  <c r="AC1142" i="2"/>
  <c r="AD1142" i="2" s="1"/>
  <c r="AF1142" i="2" s="1"/>
  <c r="AB1143" i="2"/>
  <c r="AG1143" i="2" s="1"/>
  <c r="AH1143" i="2" s="1"/>
  <c r="Q1141" i="2"/>
  <c r="X1141" i="2" s="1"/>
  <c r="Y1141" i="2" s="1"/>
  <c r="S1141" i="2"/>
  <c r="T1141" i="2" s="1"/>
  <c r="U1141" i="2"/>
  <c r="V1141" i="2" s="1"/>
  <c r="W1141" i="2" s="1"/>
  <c r="P1142" i="2"/>
  <c r="R1142" i="2"/>
  <c r="N1144" i="2"/>
  <c r="O1143" i="2"/>
  <c r="AE1142" i="2" l="1"/>
  <c r="AA1141" i="2"/>
  <c r="Z1141" i="2"/>
  <c r="AO1141" i="2"/>
  <c r="AP1141" i="2"/>
  <c r="AN1141" i="2"/>
  <c r="AM1141" i="2"/>
  <c r="AC1143" i="2"/>
  <c r="AD1143" i="2" s="1"/>
  <c r="AF1143" i="2" s="1"/>
  <c r="AB1144" i="2"/>
  <c r="AG1144" i="2" s="1"/>
  <c r="AH1144" i="2" s="1"/>
  <c r="Q1142" i="2"/>
  <c r="X1142" i="2"/>
  <c r="Y1142" i="2" s="1"/>
  <c r="S1142" i="2"/>
  <c r="T1142" i="2" s="1"/>
  <c r="U1142" i="2"/>
  <c r="V1142" i="2" s="1"/>
  <c r="W1142" i="2" s="1"/>
  <c r="P1143" i="2"/>
  <c r="R1143" i="2"/>
  <c r="N1145" i="2"/>
  <c r="O1144" i="2"/>
  <c r="AE1143" i="2" l="1"/>
  <c r="AA1142" i="2"/>
  <c r="Z1142" i="2"/>
  <c r="AO1142" i="2"/>
  <c r="AP1142" i="2"/>
  <c r="AM1142" i="2"/>
  <c r="AN1142" i="2"/>
  <c r="AC1144" i="2"/>
  <c r="AD1144" i="2" s="1"/>
  <c r="AF1144" i="2" s="1"/>
  <c r="AB1145" i="2"/>
  <c r="AG1145" i="2" s="1"/>
  <c r="AH1145" i="2" s="1"/>
  <c r="Q1143" i="2"/>
  <c r="X1143" i="2"/>
  <c r="Y1143" i="2" s="1"/>
  <c r="S1143" i="2"/>
  <c r="T1143" i="2" s="1"/>
  <c r="U1143" i="2"/>
  <c r="V1143" i="2" s="1"/>
  <c r="W1143" i="2" s="1"/>
  <c r="P1144" i="2"/>
  <c r="R1144" i="2"/>
  <c r="N1146" i="2"/>
  <c r="O1145" i="2"/>
  <c r="AE1144" i="2" l="1"/>
  <c r="AA1143" i="2"/>
  <c r="Z1143" i="2"/>
  <c r="AO1143" i="2"/>
  <c r="AP1143" i="2"/>
  <c r="AN1143" i="2"/>
  <c r="AM1143" i="2"/>
  <c r="AC1145" i="2"/>
  <c r="AD1145" i="2" s="1"/>
  <c r="AF1145" i="2" s="1"/>
  <c r="AB1146" i="2"/>
  <c r="AG1146" i="2" s="1"/>
  <c r="AH1146" i="2" s="1"/>
  <c r="Q1144" i="2"/>
  <c r="X1144" i="2"/>
  <c r="Y1144" i="2" s="1"/>
  <c r="S1144" i="2"/>
  <c r="T1144" i="2" s="1"/>
  <c r="U1144" i="2"/>
  <c r="V1144" i="2" s="1"/>
  <c r="W1144" i="2" s="1"/>
  <c r="P1145" i="2"/>
  <c r="R1145" i="2"/>
  <c r="N1147" i="2"/>
  <c r="O1146" i="2"/>
  <c r="AE1145" i="2" l="1"/>
  <c r="AA1144" i="2"/>
  <c r="Z1144" i="2"/>
  <c r="AO1144" i="2"/>
  <c r="AP1144" i="2"/>
  <c r="AM1144" i="2"/>
  <c r="AN1144" i="2"/>
  <c r="AC1146" i="2"/>
  <c r="AD1146" i="2" s="1"/>
  <c r="AF1146" i="2" s="1"/>
  <c r="AB1147" i="2"/>
  <c r="AG1147" i="2" s="1"/>
  <c r="AH1147" i="2" s="1"/>
  <c r="Q1145" i="2"/>
  <c r="X1145" i="2" s="1"/>
  <c r="Y1145" i="2" s="1"/>
  <c r="S1145" i="2"/>
  <c r="T1145" i="2" s="1"/>
  <c r="U1145" i="2"/>
  <c r="V1145" i="2" s="1"/>
  <c r="W1145" i="2" s="1"/>
  <c r="P1146" i="2"/>
  <c r="R1146" i="2"/>
  <c r="N1148" i="2"/>
  <c r="O1147" i="2"/>
  <c r="AE1146" i="2" l="1"/>
  <c r="AA1145" i="2"/>
  <c r="Z1145" i="2"/>
  <c r="AO1145" i="2"/>
  <c r="AP1145" i="2"/>
  <c r="AN1145" i="2"/>
  <c r="AM1145" i="2"/>
  <c r="AC1147" i="2"/>
  <c r="AD1147" i="2" s="1"/>
  <c r="AF1147" i="2" s="1"/>
  <c r="AB1148" i="2"/>
  <c r="AG1148" i="2" s="1"/>
  <c r="AH1148" i="2" s="1"/>
  <c r="Q1146" i="2"/>
  <c r="X1146" i="2"/>
  <c r="Y1146" i="2" s="1"/>
  <c r="S1146" i="2"/>
  <c r="T1146" i="2" s="1"/>
  <c r="U1146" i="2"/>
  <c r="V1146" i="2" s="1"/>
  <c r="W1146" i="2" s="1"/>
  <c r="P1147" i="2"/>
  <c r="R1147" i="2"/>
  <c r="N1149" i="2"/>
  <c r="O1148" i="2"/>
  <c r="AE1147" i="2" l="1"/>
  <c r="AA1146" i="2"/>
  <c r="Z1146" i="2"/>
  <c r="AO1146" i="2"/>
  <c r="AP1146" i="2"/>
  <c r="AM1146" i="2"/>
  <c r="AN1146" i="2"/>
  <c r="AC1148" i="2"/>
  <c r="AD1148" i="2" s="1"/>
  <c r="AF1148" i="2" s="1"/>
  <c r="AB1149" i="2"/>
  <c r="AG1149" i="2" s="1"/>
  <c r="AH1149" i="2" s="1"/>
  <c r="Q1147" i="2"/>
  <c r="X1147" i="2" s="1"/>
  <c r="Y1147" i="2" s="1"/>
  <c r="S1147" i="2"/>
  <c r="T1147" i="2" s="1"/>
  <c r="U1147" i="2"/>
  <c r="V1147" i="2" s="1"/>
  <c r="W1147" i="2" s="1"/>
  <c r="P1148" i="2"/>
  <c r="R1148" i="2"/>
  <c r="N1150" i="2"/>
  <c r="O1149" i="2"/>
  <c r="AE1148" i="2" l="1"/>
  <c r="AA1147" i="2"/>
  <c r="Z1147" i="2"/>
  <c r="AO1147" i="2"/>
  <c r="AP1147" i="2"/>
  <c r="AN1147" i="2"/>
  <c r="AM1147" i="2"/>
  <c r="AC1149" i="2"/>
  <c r="AD1149" i="2" s="1"/>
  <c r="AF1149" i="2" s="1"/>
  <c r="AB1150" i="2"/>
  <c r="AG1150" i="2" s="1"/>
  <c r="AH1150" i="2" s="1"/>
  <c r="Q1148" i="2"/>
  <c r="X1148" i="2" s="1"/>
  <c r="Y1148" i="2" s="1"/>
  <c r="S1148" i="2"/>
  <c r="T1148" i="2" s="1"/>
  <c r="U1148" i="2"/>
  <c r="V1148" i="2" s="1"/>
  <c r="W1148" i="2" s="1"/>
  <c r="P1149" i="2"/>
  <c r="R1149" i="2"/>
  <c r="N1151" i="2"/>
  <c r="O1150" i="2"/>
  <c r="AE1149" i="2" l="1"/>
  <c r="AO1148" i="2"/>
  <c r="AP1148" i="2"/>
  <c r="AM1148" i="2"/>
  <c r="AN1148" i="2"/>
  <c r="AC1150" i="2"/>
  <c r="AD1150" i="2" s="1"/>
  <c r="AF1150" i="2" s="1"/>
  <c r="AA1148" i="2"/>
  <c r="Z1148" i="2"/>
  <c r="AB1151" i="2"/>
  <c r="AG1151" i="2" s="1"/>
  <c r="AH1151" i="2" s="1"/>
  <c r="Q1149" i="2"/>
  <c r="X1149" i="2" s="1"/>
  <c r="Y1149" i="2" s="1"/>
  <c r="AC1151" i="2"/>
  <c r="AD1151" i="2" s="1"/>
  <c r="S1149" i="2"/>
  <c r="T1149" i="2" s="1"/>
  <c r="U1149" i="2"/>
  <c r="V1149" i="2" s="1"/>
  <c r="W1149" i="2" s="1"/>
  <c r="P1150" i="2"/>
  <c r="R1150" i="2"/>
  <c r="N1152" i="2"/>
  <c r="O1151" i="2"/>
  <c r="AE1150" i="2" l="1"/>
  <c r="AA1149" i="2"/>
  <c r="Z1149" i="2"/>
  <c r="AO1149" i="2"/>
  <c r="AP1149" i="2"/>
  <c r="AN1149" i="2"/>
  <c r="AM1149" i="2"/>
  <c r="AB1152" i="2"/>
  <c r="AG1152" i="2" s="1"/>
  <c r="AH1152" i="2" s="1"/>
  <c r="Q1150" i="2"/>
  <c r="X1150" i="2" s="1"/>
  <c r="Y1150" i="2" s="1"/>
  <c r="AE1151" i="2"/>
  <c r="AF1151" i="2"/>
  <c r="S1150" i="2"/>
  <c r="T1150" i="2" s="1"/>
  <c r="U1150" i="2"/>
  <c r="V1150" i="2" s="1"/>
  <c r="W1150" i="2" s="1"/>
  <c r="P1151" i="2"/>
  <c r="R1151" i="2"/>
  <c r="N1153" i="2"/>
  <c r="O1152" i="2"/>
  <c r="AC1152" i="2" l="1"/>
  <c r="AD1152" i="2" s="1"/>
  <c r="AF1152" i="2" s="1"/>
  <c r="AA1150" i="2"/>
  <c r="Z1150" i="2"/>
  <c r="AO1150" i="2"/>
  <c r="AP1150" i="2"/>
  <c r="AM1150" i="2"/>
  <c r="AN1150" i="2"/>
  <c r="AB1153" i="2"/>
  <c r="AG1153" i="2" s="1"/>
  <c r="AH1153" i="2" s="1"/>
  <c r="Q1151" i="2"/>
  <c r="X1151" i="2" s="1"/>
  <c r="Y1151" i="2" s="1"/>
  <c r="S1151" i="2"/>
  <c r="T1151" i="2" s="1"/>
  <c r="U1151" i="2"/>
  <c r="V1151" i="2" s="1"/>
  <c r="W1151" i="2" s="1"/>
  <c r="P1152" i="2"/>
  <c r="R1152" i="2"/>
  <c r="N1154" i="2"/>
  <c r="O1153" i="2"/>
  <c r="AE1152" i="2" l="1"/>
  <c r="AA1151" i="2"/>
  <c r="Z1151" i="2"/>
  <c r="AC1153" i="2"/>
  <c r="AD1153" i="2" s="1"/>
  <c r="AF1153" i="2" s="1"/>
  <c r="AO1151" i="2"/>
  <c r="AP1151" i="2"/>
  <c r="AN1151" i="2"/>
  <c r="AM1151" i="2"/>
  <c r="AB1154" i="2"/>
  <c r="AG1154" i="2" s="1"/>
  <c r="AH1154" i="2" s="1"/>
  <c r="Q1152" i="2"/>
  <c r="X1152" i="2" s="1"/>
  <c r="Y1152" i="2" s="1"/>
  <c r="S1152" i="2"/>
  <c r="T1152" i="2" s="1"/>
  <c r="U1152" i="2"/>
  <c r="V1152" i="2" s="1"/>
  <c r="W1152" i="2" s="1"/>
  <c r="P1153" i="2"/>
  <c r="R1153" i="2"/>
  <c r="N1155" i="2"/>
  <c r="O1154" i="2"/>
  <c r="AE1153" i="2" l="1"/>
  <c r="AA1152" i="2"/>
  <c r="Z1152" i="2"/>
  <c r="AO1152" i="2"/>
  <c r="AP1152" i="2"/>
  <c r="AM1152" i="2"/>
  <c r="AN1152" i="2"/>
  <c r="AC1154" i="2"/>
  <c r="AD1154" i="2" s="1"/>
  <c r="AF1154" i="2" s="1"/>
  <c r="AB1155" i="2"/>
  <c r="AG1155" i="2" s="1"/>
  <c r="AH1155" i="2" s="1"/>
  <c r="Q1153" i="2"/>
  <c r="X1153" i="2" s="1"/>
  <c r="Y1153" i="2" s="1"/>
  <c r="S1153" i="2"/>
  <c r="T1153" i="2" s="1"/>
  <c r="U1153" i="2"/>
  <c r="V1153" i="2" s="1"/>
  <c r="W1153" i="2" s="1"/>
  <c r="P1154" i="2"/>
  <c r="R1154" i="2"/>
  <c r="N1156" i="2"/>
  <c r="O1155" i="2"/>
  <c r="AE1154" i="2" l="1"/>
  <c r="AA1153" i="2"/>
  <c r="Z1153" i="2"/>
  <c r="AO1153" i="2"/>
  <c r="AP1153" i="2"/>
  <c r="AN1153" i="2"/>
  <c r="AM1153" i="2"/>
  <c r="AC1155" i="2"/>
  <c r="AD1155" i="2" s="1"/>
  <c r="AF1155" i="2" s="1"/>
  <c r="AB1156" i="2"/>
  <c r="AG1156" i="2" s="1"/>
  <c r="AH1156" i="2" s="1"/>
  <c r="Q1154" i="2"/>
  <c r="X1154" i="2"/>
  <c r="Y1154" i="2" s="1"/>
  <c r="S1154" i="2"/>
  <c r="T1154" i="2" s="1"/>
  <c r="U1154" i="2"/>
  <c r="V1154" i="2" s="1"/>
  <c r="W1154" i="2" s="1"/>
  <c r="P1155" i="2"/>
  <c r="R1155" i="2"/>
  <c r="N1157" i="2"/>
  <c r="O1156" i="2"/>
  <c r="AE1155" i="2" l="1"/>
  <c r="AA1154" i="2"/>
  <c r="Z1154" i="2"/>
  <c r="AO1154" i="2"/>
  <c r="AP1154" i="2"/>
  <c r="AM1154" i="2"/>
  <c r="AN1154" i="2"/>
  <c r="AC1156" i="2"/>
  <c r="AD1156" i="2" s="1"/>
  <c r="AF1156" i="2" s="1"/>
  <c r="AB1157" i="2"/>
  <c r="AG1157" i="2" s="1"/>
  <c r="AH1157" i="2" s="1"/>
  <c r="Q1155" i="2"/>
  <c r="X1155" i="2"/>
  <c r="Y1155" i="2" s="1"/>
  <c r="S1155" i="2"/>
  <c r="T1155" i="2" s="1"/>
  <c r="U1155" i="2"/>
  <c r="V1155" i="2" s="1"/>
  <c r="W1155" i="2" s="1"/>
  <c r="P1156" i="2"/>
  <c r="R1156" i="2"/>
  <c r="N1158" i="2"/>
  <c r="O1157" i="2"/>
  <c r="AE1156" i="2" l="1"/>
  <c r="AC1157" i="2"/>
  <c r="AD1157" i="2" s="1"/>
  <c r="AE1157" i="2" s="1"/>
  <c r="AA1155" i="2"/>
  <c r="Z1155" i="2"/>
  <c r="AO1155" i="2"/>
  <c r="AP1155" i="2"/>
  <c r="AN1155" i="2"/>
  <c r="AM1155" i="2"/>
  <c r="AB1158" i="2"/>
  <c r="AG1158" i="2" s="1"/>
  <c r="AH1158" i="2" s="1"/>
  <c r="Q1156" i="2"/>
  <c r="X1156" i="2" s="1"/>
  <c r="Y1156" i="2" s="1"/>
  <c r="S1156" i="2"/>
  <c r="T1156" i="2" s="1"/>
  <c r="U1156" i="2"/>
  <c r="V1156" i="2" s="1"/>
  <c r="W1156" i="2" s="1"/>
  <c r="P1157" i="2"/>
  <c r="R1157" i="2"/>
  <c r="N1159" i="2"/>
  <c r="O1158" i="2"/>
  <c r="AF1157" i="2" l="1"/>
  <c r="AC1158" i="2"/>
  <c r="AD1158" i="2" s="1"/>
  <c r="AF1158" i="2" s="1"/>
  <c r="AA1156" i="2"/>
  <c r="Z1156" i="2"/>
  <c r="AO1156" i="2"/>
  <c r="AP1156" i="2"/>
  <c r="AM1156" i="2"/>
  <c r="AN1156" i="2"/>
  <c r="AB1159" i="2"/>
  <c r="AG1159" i="2" s="1"/>
  <c r="AH1159" i="2" s="1"/>
  <c r="Q1157" i="2"/>
  <c r="X1157" i="2" s="1"/>
  <c r="Y1157" i="2" s="1"/>
  <c r="S1157" i="2"/>
  <c r="T1157" i="2" s="1"/>
  <c r="U1157" i="2"/>
  <c r="V1157" i="2" s="1"/>
  <c r="W1157" i="2" s="1"/>
  <c r="P1158" i="2"/>
  <c r="R1158" i="2"/>
  <c r="N1160" i="2"/>
  <c r="O1159" i="2"/>
  <c r="AE1158" i="2" l="1"/>
  <c r="AA1157" i="2"/>
  <c r="Z1157" i="2"/>
  <c r="AC1159" i="2"/>
  <c r="AD1159" i="2" s="1"/>
  <c r="AF1159" i="2" s="1"/>
  <c r="AO1157" i="2"/>
  <c r="AP1157" i="2"/>
  <c r="AN1157" i="2"/>
  <c r="AM1157" i="2"/>
  <c r="AB1160" i="2"/>
  <c r="AG1160" i="2" s="1"/>
  <c r="AH1160" i="2" s="1"/>
  <c r="Q1158" i="2"/>
  <c r="X1158" i="2" s="1"/>
  <c r="Y1158" i="2" s="1"/>
  <c r="S1158" i="2"/>
  <c r="T1158" i="2" s="1"/>
  <c r="U1158" i="2"/>
  <c r="V1158" i="2" s="1"/>
  <c r="W1158" i="2" s="1"/>
  <c r="P1159" i="2"/>
  <c r="R1159" i="2"/>
  <c r="N1161" i="2"/>
  <c r="O1160" i="2"/>
  <c r="AE1159" i="2" l="1"/>
  <c r="AA1158" i="2"/>
  <c r="Z1158" i="2"/>
  <c r="AO1158" i="2"/>
  <c r="AP1158" i="2"/>
  <c r="AM1158" i="2"/>
  <c r="AN1158" i="2"/>
  <c r="AC1160" i="2"/>
  <c r="AD1160" i="2" s="1"/>
  <c r="AF1160" i="2" s="1"/>
  <c r="AB1161" i="2"/>
  <c r="AG1161" i="2" s="1"/>
  <c r="AH1161" i="2" s="1"/>
  <c r="Q1159" i="2"/>
  <c r="X1159" i="2" s="1"/>
  <c r="Y1159" i="2" s="1"/>
  <c r="S1159" i="2"/>
  <c r="T1159" i="2" s="1"/>
  <c r="U1159" i="2"/>
  <c r="V1159" i="2" s="1"/>
  <c r="W1159" i="2" s="1"/>
  <c r="P1160" i="2"/>
  <c r="R1160" i="2"/>
  <c r="N1162" i="2"/>
  <c r="O1161" i="2"/>
  <c r="AE1160" i="2" l="1"/>
  <c r="AA1159" i="2"/>
  <c r="Z1159" i="2"/>
  <c r="AO1159" i="2"/>
  <c r="AP1159" i="2"/>
  <c r="AN1159" i="2"/>
  <c r="AM1159" i="2"/>
  <c r="AC1161" i="2"/>
  <c r="AD1161" i="2" s="1"/>
  <c r="AF1161" i="2" s="1"/>
  <c r="AB1162" i="2"/>
  <c r="AG1162" i="2" s="1"/>
  <c r="AH1162" i="2" s="1"/>
  <c r="Q1160" i="2"/>
  <c r="S1160" i="2"/>
  <c r="T1160" i="2" s="1"/>
  <c r="U1160" i="2"/>
  <c r="V1160" i="2" s="1"/>
  <c r="W1160" i="2" s="1"/>
  <c r="P1161" i="2"/>
  <c r="R1161" i="2"/>
  <c r="N1163" i="2"/>
  <c r="O1162" i="2"/>
  <c r="AE1161" i="2" l="1"/>
  <c r="X1160" i="2"/>
  <c r="Y1160" i="2" s="1"/>
  <c r="AO1160" i="2"/>
  <c r="AP1160" i="2"/>
  <c r="AM1160" i="2"/>
  <c r="AN1160" i="2"/>
  <c r="AC1162" i="2"/>
  <c r="AD1162" i="2" s="1"/>
  <c r="AE1162" i="2" s="1"/>
  <c r="AB1163" i="2"/>
  <c r="AG1163" i="2" s="1"/>
  <c r="AH1163" i="2" s="1"/>
  <c r="Q1161" i="2"/>
  <c r="S1161" i="2"/>
  <c r="T1161" i="2" s="1"/>
  <c r="U1161" i="2"/>
  <c r="V1161" i="2" s="1"/>
  <c r="W1161" i="2" s="1"/>
  <c r="P1162" i="2"/>
  <c r="R1162" i="2"/>
  <c r="N1164" i="2"/>
  <c r="O1163" i="2"/>
  <c r="AF1162" i="2" l="1"/>
  <c r="AC1163" i="2"/>
  <c r="AD1163" i="2" s="1"/>
  <c r="AE1163" i="2" s="1"/>
  <c r="AA1160" i="2"/>
  <c r="Z1160" i="2"/>
  <c r="X1161" i="2"/>
  <c r="Y1161" i="2" s="1"/>
  <c r="AO1161" i="2"/>
  <c r="AP1161" i="2"/>
  <c r="AN1161" i="2"/>
  <c r="AM1161" i="2"/>
  <c r="AB1164" i="2"/>
  <c r="AC1164" i="2" s="1"/>
  <c r="AD1164" i="2" s="1"/>
  <c r="Q1162" i="2"/>
  <c r="X1162" i="2" s="1"/>
  <c r="Y1162" i="2" s="1"/>
  <c r="S1162" i="2"/>
  <c r="T1162" i="2" s="1"/>
  <c r="U1162" i="2"/>
  <c r="V1162" i="2" s="1"/>
  <c r="W1162" i="2" s="1"/>
  <c r="P1163" i="2"/>
  <c r="R1163" i="2"/>
  <c r="N1165" i="2"/>
  <c r="O1164" i="2"/>
  <c r="AF1163" i="2" l="1"/>
  <c r="AG1164" i="2"/>
  <c r="AH1164" i="2" s="1"/>
  <c r="AA1162" i="2"/>
  <c r="Z1162" i="2"/>
  <c r="AA1161" i="2"/>
  <c r="Z1161" i="2"/>
  <c r="AO1162" i="2"/>
  <c r="AP1162" i="2"/>
  <c r="AM1162" i="2"/>
  <c r="AN1162" i="2"/>
  <c r="AB1165" i="2"/>
  <c r="AG1165" i="2" s="1"/>
  <c r="AH1165" i="2" s="1"/>
  <c r="Q1163" i="2"/>
  <c r="X1163" i="2" s="1"/>
  <c r="Y1163" i="2" s="1"/>
  <c r="AE1164" i="2"/>
  <c r="AF1164" i="2"/>
  <c r="S1163" i="2"/>
  <c r="T1163" i="2" s="1"/>
  <c r="U1163" i="2"/>
  <c r="V1163" i="2" s="1"/>
  <c r="W1163" i="2" s="1"/>
  <c r="P1164" i="2"/>
  <c r="R1164" i="2"/>
  <c r="N1166" i="2"/>
  <c r="O1165" i="2"/>
  <c r="AC1165" i="2" l="1"/>
  <c r="AD1165" i="2" s="1"/>
  <c r="AE1165" i="2" s="1"/>
  <c r="AA1163" i="2"/>
  <c r="Z1163" i="2"/>
  <c r="AO1163" i="2"/>
  <c r="AP1163" i="2"/>
  <c r="AN1163" i="2"/>
  <c r="AM1163" i="2"/>
  <c r="AB1166" i="2"/>
  <c r="AG1166" i="2" s="1"/>
  <c r="AH1166" i="2" s="1"/>
  <c r="Q1164" i="2"/>
  <c r="X1164" i="2" s="1"/>
  <c r="Y1164" i="2" s="1"/>
  <c r="S1164" i="2"/>
  <c r="T1164" i="2" s="1"/>
  <c r="U1164" i="2"/>
  <c r="V1164" i="2" s="1"/>
  <c r="W1164" i="2" s="1"/>
  <c r="P1165" i="2"/>
  <c r="R1165" i="2"/>
  <c r="N1167" i="2"/>
  <c r="O1166" i="2"/>
  <c r="AA1164" i="2" l="1"/>
  <c r="Z1164" i="2"/>
  <c r="AF1165" i="2"/>
  <c r="AC1166" i="2"/>
  <c r="AD1166" i="2" s="1"/>
  <c r="AE1166" i="2" s="1"/>
  <c r="AO1164" i="2"/>
  <c r="AP1164" i="2"/>
  <c r="AM1164" i="2"/>
  <c r="AN1164" i="2"/>
  <c r="AB1167" i="2"/>
  <c r="AG1167" i="2" s="1"/>
  <c r="AH1167" i="2" s="1"/>
  <c r="Q1165" i="2"/>
  <c r="X1165" i="2" s="1"/>
  <c r="Y1165" i="2" s="1"/>
  <c r="S1165" i="2"/>
  <c r="T1165" i="2" s="1"/>
  <c r="U1165" i="2"/>
  <c r="V1165" i="2" s="1"/>
  <c r="W1165" i="2" s="1"/>
  <c r="P1166" i="2"/>
  <c r="R1166" i="2"/>
  <c r="N1168" i="2"/>
  <c r="O1167" i="2"/>
  <c r="AF1166" i="2" l="1"/>
  <c r="AC1167" i="2"/>
  <c r="AD1167" i="2" s="1"/>
  <c r="AE1167" i="2" s="1"/>
  <c r="AA1165" i="2"/>
  <c r="Z1165" i="2"/>
  <c r="AO1165" i="2"/>
  <c r="AP1165" i="2"/>
  <c r="AN1165" i="2"/>
  <c r="AM1165" i="2"/>
  <c r="AB1168" i="2"/>
  <c r="AG1168" i="2" s="1"/>
  <c r="AH1168" i="2" s="1"/>
  <c r="Q1166" i="2"/>
  <c r="X1166" i="2" s="1"/>
  <c r="Y1166" i="2" s="1"/>
  <c r="S1166" i="2"/>
  <c r="T1166" i="2" s="1"/>
  <c r="U1166" i="2"/>
  <c r="V1166" i="2" s="1"/>
  <c r="W1166" i="2" s="1"/>
  <c r="P1167" i="2"/>
  <c r="R1167" i="2"/>
  <c r="N1169" i="2"/>
  <c r="O1168" i="2"/>
  <c r="AA1166" i="2" l="1"/>
  <c r="Z1166" i="2"/>
  <c r="AO1166" i="2"/>
  <c r="AP1166" i="2"/>
  <c r="AM1166" i="2"/>
  <c r="AN1166" i="2"/>
  <c r="AF1167" i="2"/>
  <c r="AC1168" i="2"/>
  <c r="AD1168" i="2" s="1"/>
  <c r="AF1168" i="2" s="1"/>
  <c r="AB1169" i="2"/>
  <c r="AG1169" i="2" s="1"/>
  <c r="AH1169" i="2" s="1"/>
  <c r="Q1167" i="2"/>
  <c r="X1167" i="2" s="1"/>
  <c r="Y1167" i="2" s="1"/>
  <c r="S1167" i="2"/>
  <c r="T1167" i="2" s="1"/>
  <c r="U1167" i="2"/>
  <c r="V1167" i="2" s="1"/>
  <c r="W1167" i="2" s="1"/>
  <c r="P1168" i="2"/>
  <c r="R1168" i="2"/>
  <c r="N1170" i="2"/>
  <c r="O1169" i="2"/>
  <c r="AE1168" i="2" l="1"/>
  <c r="AC1169" i="2"/>
  <c r="AD1169" i="2" s="1"/>
  <c r="AE1169" i="2" s="1"/>
  <c r="AA1167" i="2"/>
  <c r="Z1167" i="2"/>
  <c r="AO1167" i="2"/>
  <c r="AP1167" i="2"/>
  <c r="AN1167" i="2"/>
  <c r="AM1167" i="2"/>
  <c r="AB1170" i="2"/>
  <c r="AG1170" i="2" s="1"/>
  <c r="AH1170" i="2" s="1"/>
  <c r="Q1168" i="2"/>
  <c r="X1168" i="2" s="1"/>
  <c r="Y1168" i="2" s="1"/>
  <c r="S1168" i="2"/>
  <c r="T1168" i="2" s="1"/>
  <c r="U1168" i="2"/>
  <c r="V1168" i="2" s="1"/>
  <c r="W1168" i="2" s="1"/>
  <c r="P1169" i="2"/>
  <c r="R1169" i="2"/>
  <c r="N1171" i="2"/>
  <c r="O1170" i="2"/>
  <c r="AO1168" i="2" l="1"/>
  <c r="AP1168" i="2"/>
  <c r="AM1168" i="2"/>
  <c r="AN1168" i="2"/>
  <c r="AF1169" i="2"/>
  <c r="AC1170" i="2"/>
  <c r="AD1170" i="2" s="1"/>
  <c r="AE1170" i="2" s="1"/>
  <c r="AA1168" i="2"/>
  <c r="Z1168" i="2"/>
  <c r="AB1171" i="2"/>
  <c r="AG1171" i="2" s="1"/>
  <c r="AH1171" i="2" s="1"/>
  <c r="Q1169" i="2"/>
  <c r="X1169" i="2" s="1"/>
  <c r="Y1169" i="2" s="1"/>
  <c r="S1169" i="2"/>
  <c r="T1169" i="2" s="1"/>
  <c r="U1169" i="2"/>
  <c r="V1169" i="2" s="1"/>
  <c r="W1169" i="2" s="1"/>
  <c r="P1170" i="2"/>
  <c r="R1170" i="2"/>
  <c r="N1172" i="2"/>
  <c r="O1171" i="2"/>
  <c r="AF1170" i="2" l="1"/>
  <c r="AC1171" i="2"/>
  <c r="AD1171" i="2" s="1"/>
  <c r="AE1171" i="2" s="1"/>
  <c r="AA1169" i="2"/>
  <c r="Z1169" i="2"/>
  <c r="AO1169" i="2"/>
  <c r="AP1169" i="2"/>
  <c r="AN1169" i="2"/>
  <c r="AM1169" i="2"/>
  <c r="AB1172" i="2"/>
  <c r="AG1172" i="2" s="1"/>
  <c r="AH1172" i="2" s="1"/>
  <c r="Q1170" i="2"/>
  <c r="X1170" i="2" s="1"/>
  <c r="Y1170" i="2" s="1"/>
  <c r="S1170" i="2"/>
  <c r="T1170" i="2" s="1"/>
  <c r="U1170" i="2"/>
  <c r="V1170" i="2" s="1"/>
  <c r="W1170" i="2" s="1"/>
  <c r="P1171" i="2"/>
  <c r="R1171" i="2"/>
  <c r="N1173" i="2"/>
  <c r="O1172" i="2"/>
  <c r="AA1170" i="2" l="1"/>
  <c r="Z1170" i="2"/>
  <c r="AF1171" i="2"/>
  <c r="AC1172" i="2"/>
  <c r="AD1172" i="2" s="1"/>
  <c r="AE1172" i="2" s="1"/>
  <c r="AO1170" i="2"/>
  <c r="AP1170" i="2"/>
  <c r="AM1170" i="2"/>
  <c r="AN1170" i="2"/>
  <c r="AB1173" i="2"/>
  <c r="AG1173" i="2" s="1"/>
  <c r="AH1173" i="2" s="1"/>
  <c r="Q1171" i="2"/>
  <c r="AF1172" i="2"/>
  <c r="X1171" i="2"/>
  <c r="Y1171" i="2" s="1"/>
  <c r="S1171" i="2"/>
  <c r="T1171" i="2" s="1"/>
  <c r="U1171" i="2"/>
  <c r="V1171" i="2" s="1"/>
  <c r="W1171" i="2" s="1"/>
  <c r="P1172" i="2"/>
  <c r="R1172" i="2"/>
  <c r="N1174" i="2"/>
  <c r="O1173" i="2"/>
  <c r="AC1173" i="2" l="1"/>
  <c r="AD1173" i="2" s="1"/>
  <c r="AE1173" i="2" s="1"/>
  <c r="AA1171" i="2"/>
  <c r="Z1171" i="2"/>
  <c r="AO1171" i="2"/>
  <c r="AP1171" i="2"/>
  <c r="AN1171" i="2"/>
  <c r="AM1171" i="2"/>
  <c r="AB1174" i="2"/>
  <c r="AG1174" i="2" s="1"/>
  <c r="AH1174" i="2" s="1"/>
  <c r="Q1172" i="2"/>
  <c r="X1172" i="2" s="1"/>
  <c r="Y1172" i="2" s="1"/>
  <c r="S1172" i="2"/>
  <c r="T1172" i="2" s="1"/>
  <c r="U1172" i="2"/>
  <c r="V1172" i="2" s="1"/>
  <c r="W1172" i="2" s="1"/>
  <c r="P1173" i="2"/>
  <c r="R1173" i="2"/>
  <c r="N1175" i="2"/>
  <c r="O1174" i="2"/>
  <c r="AF1173" i="2" l="1"/>
  <c r="AC1174" i="2"/>
  <c r="AD1174" i="2" s="1"/>
  <c r="AF1174" i="2" s="1"/>
  <c r="AA1172" i="2"/>
  <c r="Z1172" i="2"/>
  <c r="AO1172" i="2"/>
  <c r="AP1172" i="2"/>
  <c r="AM1172" i="2"/>
  <c r="AN1172" i="2"/>
  <c r="AB1175" i="2"/>
  <c r="AG1175" i="2" s="1"/>
  <c r="AH1175" i="2" s="1"/>
  <c r="Q1173" i="2"/>
  <c r="X1173" i="2" s="1"/>
  <c r="Y1173" i="2" s="1"/>
  <c r="S1173" i="2"/>
  <c r="T1173" i="2" s="1"/>
  <c r="U1173" i="2"/>
  <c r="V1173" i="2" s="1"/>
  <c r="W1173" i="2" s="1"/>
  <c r="P1174" i="2"/>
  <c r="R1174" i="2"/>
  <c r="N1176" i="2"/>
  <c r="O1175" i="2"/>
  <c r="AE1174" i="2" l="1"/>
  <c r="AC1175" i="2"/>
  <c r="AD1175" i="2" s="1"/>
  <c r="AE1175" i="2" s="1"/>
  <c r="AA1173" i="2"/>
  <c r="Z1173" i="2"/>
  <c r="AO1173" i="2"/>
  <c r="AP1173" i="2"/>
  <c r="AN1173" i="2"/>
  <c r="AM1173" i="2"/>
  <c r="AB1176" i="2"/>
  <c r="AG1176" i="2" s="1"/>
  <c r="AH1176" i="2" s="1"/>
  <c r="Q1174" i="2"/>
  <c r="X1174" i="2" s="1"/>
  <c r="Y1174" i="2" s="1"/>
  <c r="S1174" i="2"/>
  <c r="T1174" i="2" s="1"/>
  <c r="U1174" i="2"/>
  <c r="V1174" i="2" s="1"/>
  <c r="W1174" i="2" s="1"/>
  <c r="P1175" i="2"/>
  <c r="R1175" i="2"/>
  <c r="N1177" i="2"/>
  <c r="O1176" i="2"/>
  <c r="AA1174" i="2" l="1"/>
  <c r="Z1174" i="2"/>
  <c r="AO1174" i="2"/>
  <c r="AP1174" i="2"/>
  <c r="AM1174" i="2"/>
  <c r="AN1174" i="2"/>
  <c r="AF1175" i="2"/>
  <c r="AC1176" i="2"/>
  <c r="AD1176" i="2" s="1"/>
  <c r="AE1176" i="2" s="1"/>
  <c r="AB1177" i="2"/>
  <c r="AG1177" i="2" s="1"/>
  <c r="AH1177" i="2" s="1"/>
  <c r="Q1175" i="2"/>
  <c r="X1175" i="2"/>
  <c r="Y1175" i="2" s="1"/>
  <c r="S1175" i="2"/>
  <c r="T1175" i="2" s="1"/>
  <c r="U1175" i="2"/>
  <c r="V1175" i="2" s="1"/>
  <c r="W1175" i="2" s="1"/>
  <c r="P1176" i="2"/>
  <c r="R1176" i="2"/>
  <c r="N1178" i="2"/>
  <c r="O1177" i="2"/>
  <c r="AF1176" i="2" l="1"/>
  <c r="AC1177" i="2"/>
  <c r="AD1177" i="2" s="1"/>
  <c r="AE1177" i="2" s="1"/>
  <c r="AA1175" i="2"/>
  <c r="Z1175" i="2"/>
  <c r="AO1175" i="2"/>
  <c r="AP1175" i="2"/>
  <c r="AN1175" i="2"/>
  <c r="AM1175" i="2"/>
  <c r="AB1178" i="2"/>
  <c r="AG1178" i="2" s="1"/>
  <c r="AH1178" i="2" s="1"/>
  <c r="Q1176" i="2"/>
  <c r="X1176" i="2" s="1"/>
  <c r="Y1176" i="2" s="1"/>
  <c r="S1176" i="2"/>
  <c r="T1176" i="2" s="1"/>
  <c r="U1176" i="2"/>
  <c r="V1176" i="2" s="1"/>
  <c r="W1176" i="2" s="1"/>
  <c r="P1177" i="2"/>
  <c r="R1177" i="2"/>
  <c r="N1179" i="2"/>
  <c r="O1178" i="2"/>
  <c r="AF1177" i="2" l="1"/>
  <c r="AC1178" i="2"/>
  <c r="AD1178" i="2" s="1"/>
  <c r="AE1178" i="2" s="1"/>
  <c r="AA1176" i="2"/>
  <c r="Z1176" i="2"/>
  <c r="AO1176" i="2"/>
  <c r="AP1176" i="2"/>
  <c r="AM1176" i="2"/>
  <c r="AN1176" i="2"/>
  <c r="AB1179" i="2"/>
  <c r="AG1179" i="2" s="1"/>
  <c r="AH1179" i="2" s="1"/>
  <c r="Q1177" i="2"/>
  <c r="X1177" i="2" s="1"/>
  <c r="Y1177" i="2" s="1"/>
  <c r="S1177" i="2"/>
  <c r="T1177" i="2" s="1"/>
  <c r="U1177" i="2"/>
  <c r="V1177" i="2" s="1"/>
  <c r="W1177" i="2" s="1"/>
  <c r="P1178" i="2"/>
  <c r="R1178" i="2"/>
  <c r="N1180" i="2"/>
  <c r="O1179" i="2"/>
  <c r="AF1178" i="2" l="1"/>
  <c r="AC1179" i="2"/>
  <c r="AD1179" i="2" s="1"/>
  <c r="AE1179" i="2" s="1"/>
  <c r="AA1177" i="2"/>
  <c r="Z1177" i="2"/>
  <c r="AO1177" i="2"/>
  <c r="AP1177" i="2"/>
  <c r="AN1177" i="2"/>
  <c r="AM1177" i="2"/>
  <c r="AB1180" i="2"/>
  <c r="AG1180" i="2" s="1"/>
  <c r="AH1180" i="2" s="1"/>
  <c r="Q1178" i="2"/>
  <c r="X1178" i="2" s="1"/>
  <c r="Y1178" i="2" s="1"/>
  <c r="S1178" i="2"/>
  <c r="T1178" i="2" s="1"/>
  <c r="U1178" i="2"/>
  <c r="V1178" i="2" s="1"/>
  <c r="W1178" i="2" s="1"/>
  <c r="P1179" i="2"/>
  <c r="R1179" i="2"/>
  <c r="N1181" i="2"/>
  <c r="O1180" i="2"/>
  <c r="AF1179" i="2" l="1"/>
  <c r="AC1180" i="2"/>
  <c r="AD1180" i="2" s="1"/>
  <c r="AF1180" i="2" s="1"/>
  <c r="AA1178" i="2"/>
  <c r="Z1178" i="2"/>
  <c r="AO1178" i="2"/>
  <c r="AP1178" i="2"/>
  <c r="AM1178" i="2"/>
  <c r="AN1178" i="2"/>
  <c r="AB1181" i="2"/>
  <c r="AG1181" i="2" s="1"/>
  <c r="AH1181" i="2" s="1"/>
  <c r="Q1179" i="2"/>
  <c r="X1179" i="2" s="1"/>
  <c r="Y1179" i="2" s="1"/>
  <c r="S1179" i="2"/>
  <c r="T1179" i="2" s="1"/>
  <c r="U1179" i="2"/>
  <c r="V1179" i="2" s="1"/>
  <c r="W1179" i="2" s="1"/>
  <c r="P1180" i="2"/>
  <c r="R1180" i="2"/>
  <c r="N1182" i="2"/>
  <c r="O1181" i="2"/>
  <c r="AE1180" i="2" l="1"/>
  <c r="AC1181" i="2"/>
  <c r="AD1181" i="2" s="1"/>
  <c r="AE1181" i="2" s="1"/>
  <c r="AA1179" i="2"/>
  <c r="Z1179" i="2"/>
  <c r="AO1179" i="2"/>
  <c r="AP1179" i="2"/>
  <c r="AN1179" i="2"/>
  <c r="AM1179" i="2"/>
  <c r="AB1182" i="2"/>
  <c r="AG1182" i="2" s="1"/>
  <c r="AH1182" i="2" s="1"/>
  <c r="Q1180" i="2"/>
  <c r="X1180" i="2" s="1"/>
  <c r="Y1180" i="2" s="1"/>
  <c r="S1180" i="2"/>
  <c r="T1180" i="2" s="1"/>
  <c r="U1180" i="2"/>
  <c r="V1180" i="2" s="1"/>
  <c r="W1180" i="2" s="1"/>
  <c r="P1181" i="2"/>
  <c r="R1181" i="2"/>
  <c r="N1183" i="2"/>
  <c r="O1182" i="2"/>
  <c r="AF1181" i="2" l="1"/>
  <c r="AC1182" i="2"/>
  <c r="AD1182" i="2" s="1"/>
  <c r="AF1182" i="2" s="1"/>
  <c r="AA1180" i="2"/>
  <c r="Z1180" i="2"/>
  <c r="AO1180" i="2"/>
  <c r="AP1180" i="2"/>
  <c r="AM1180" i="2"/>
  <c r="AN1180" i="2"/>
  <c r="AB1183" i="2"/>
  <c r="AG1183" i="2" s="1"/>
  <c r="AH1183" i="2" s="1"/>
  <c r="Q1181" i="2"/>
  <c r="X1181" i="2" s="1"/>
  <c r="Y1181" i="2" s="1"/>
  <c r="S1181" i="2"/>
  <c r="T1181" i="2" s="1"/>
  <c r="U1181" i="2"/>
  <c r="V1181" i="2" s="1"/>
  <c r="W1181" i="2" s="1"/>
  <c r="P1182" i="2"/>
  <c r="R1182" i="2"/>
  <c r="N1184" i="2"/>
  <c r="O1183" i="2"/>
  <c r="AE1182" i="2" l="1"/>
  <c r="AC1183" i="2"/>
  <c r="AD1183" i="2" s="1"/>
  <c r="AE1183" i="2" s="1"/>
  <c r="AA1181" i="2"/>
  <c r="Z1181" i="2"/>
  <c r="AO1181" i="2"/>
  <c r="AP1181" i="2"/>
  <c r="AN1181" i="2"/>
  <c r="AM1181" i="2"/>
  <c r="AB1184" i="2"/>
  <c r="AG1184" i="2" s="1"/>
  <c r="AH1184" i="2" s="1"/>
  <c r="Q1182" i="2"/>
  <c r="X1182" i="2" s="1"/>
  <c r="Y1182" i="2" s="1"/>
  <c r="S1182" i="2"/>
  <c r="T1182" i="2" s="1"/>
  <c r="U1182" i="2"/>
  <c r="V1182" i="2" s="1"/>
  <c r="W1182" i="2" s="1"/>
  <c r="P1183" i="2"/>
  <c r="R1183" i="2"/>
  <c r="N1185" i="2"/>
  <c r="O1184" i="2"/>
  <c r="AF1183" i="2" l="1"/>
  <c r="AC1184" i="2"/>
  <c r="AD1184" i="2" s="1"/>
  <c r="AF1184" i="2" s="1"/>
  <c r="AA1182" i="2"/>
  <c r="Z1182" i="2"/>
  <c r="AO1182" i="2"/>
  <c r="AP1182" i="2"/>
  <c r="AM1182" i="2"/>
  <c r="AN1182" i="2"/>
  <c r="AB1185" i="2"/>
  <c r="AG1185" i="2" s="1"/>
  <c r="AH1185" i="2" s="1"/>
  <c r="Q1183" i="2"/>
  <c r="X1183" i="2" s="1"/>
  <c r="Y1183" i="2" s="1"/>
  <c r="S1183" i="2"/>
  <c r="T1183" i="2" s="1"/>
  <c r="U1183" i="2"/>
  <c r="V1183" i="2" s="1"/>
  <c r="W1183" i="2" s="1"/>
  <c r="P1184" i="2"/>
  <c r="R1184" i="2"/>
  <c r="N1186" i="2"/>
  <c r="O1185" i="2"/>
  <c r="AE1184" i="2" l="1"/>
  <c r="AC1185" i="2"/>
  <c r="AD1185" i="2" s="1"/>
  <c r="AE1185" i="2" s="1"/>
  <c r="AA1183" i="2"/>
  <c r="Z1183" i="2"/>
  <c r="AO1183" i="2"/>
  <c r="AP1183" i="2"/>
  <c r="AN1183" i="2"/>
  <c r="AM1183" i="2"/>
  <c r="AB1186" i="2"/>
  <c r="AC1186" i="2" s="1"/>
  <c r="AD1186" i="2" s="1"/>
  <c r="Q1184" i="2"/>
  <c r="X1184" i="2" s="1"/>
  <c r="Y1184" i="2" s="1"/>
  <c r="S1184" i="2"/>
  <c r="T1184" i="2" s="1"/>
  <c r="U1184" i="2"/>
  <c r="V1184" i="2" s="1"/>
  <c r="W1184" i="2" s="1"/>
  <c r="P1185" i="2"/>
  <c r="R1185" i="2"/>
  <c r="N1187" i="2"/>
  <c r="O1186" i="2"/>
  <c r="AF1185" i="2" l="1"/>
  <c r="AG1186" i="2"/>
  <c r="AH1186" i="2" s="1"/>
  <c r="AA1184" i="2"/>
  <c r="Z1184" i="2"/>
  <c r="AO1184" i="2"/>
  <c r="AP1184" i="2"/>
  <c r="AM1184" i="2"/>
  <c r="AN1184" i="2"/>
  <c r="AB1187" i="2"/>
  <c r="AC1187" i="2" s="1"/>
  <c r="AD1187" i="2" s="1"/>
  <c r="Q1185" i="2"/>
  <c r="AE1186" i="2"/>
  <c r="AF1186" i="2"/>
  <c r="S1185" i="2"/>
  <c r="T1185" i="2" s="1"/>
  <c r="U1185" i="2"/>
  <c r="V1185" i="2" s="1"/>
  <c r="W1185" i="2" s="1"/>
  <c r="P1186" i="2"/>
  <c r="R1186" i="2"/>
  <c r="N1188" i="2"/>
  <c r="O1187" i="2"/>
  <c r="AO1185" i="2" l="1"/>
  <c r="AP1185" i="2"/>
  <c r="AN1185" i="2"/>
  <c r="AM1185" i="2"/>
  <c r="AG1187" i="2"/>
  <c r="AH1187" i="2" s="1"/>
  <c r="X1185" i="2"/>
  <c r="Y1185" i="2" s="1"/>
  <c r="AB1188" i="2"/>
  <c r="AG1188" i="2" s="1"/>
  <c r="AH1188" i="2" s="1"/>
  <c r="Q1186" i="2"/>
  <c r="AE1187" i="2"/>
  <c r="AF1187" i="2"/>
  <c r="X1186" i="2"/>
  <c r="Y1186" i="2" s="1"/>
  <c r="S1186" i="2"/>
  <c r="T1186" i="2" s="1"/>
  <c r="U1186" i="2"/>
  <c r="V1186" i="2" s="1"/>
  <c r="W1186" i="2" s="1"/>
  <c r="P1187" i="2"/>
  <c r="R1187" i="2"/>
  <c r="N1189" i="2"/>
  <c r="O1188" i="2"/>
  <c r="AA1186" i="2" l="1"/>
  <c r="Z1186" i="2"/>
  <c r="AC1188" i="2"/>
  <c r="AD1188" i="2" s="1"/>
  <c r="AE1188" i="2" s="1"/>
  <c r="AO1186" i="2"/>
  <c r="AP1186" i="2"/>
  <c r="AM1186" i="2"/>
  <c r="AN1186" i="2"/>
  <c r="AA1185" i="2"/>
  <c r="Z1185" i="2"/>
  <c r="AB1189" i="2"/>
  <c r="AG1189" i="2" s="1"/>
  <c r="AH1189" i="2" s="1"/>
  <c r="Q1187" i="2"/>
  <c r="X1187" i="2" s="1"/>
  <c r="Y1187" i="2" s="1"/>
  <c r="S1187" i="2"/>
  <c r="T1187" i="2" s="1"/>
  <c r="U1187" i="2"/>
  <c r="V1187" i="2" s="1"/>
  <c r="W1187" i="2" s="1"/>
  <c r="P1188" i="2"/>
  <c r="R1188" i="2"/>
  <c r="N1190" i="2"/>
  <c r="O1189" i="2"/>
  <c r="AC1189" i="2" l="1"/>
  <c r="AD1189" i="2" s="1"/>
  <c r="AF1189" i="2" s="1"/>
  <c r="AF1188" i="2"/>
  <c r="AA1187" i="2"/>
  <c r="Z1187" i="2"/>
  <c r="AO1187" i="2"/>
  <c r="AP1187" i="2"/>
  <c r="AN1187" i="2"/>
  <c r="AM1187" i="2"/>
  <c r="AB1190" i="2"/>
  <c r="AC1190" i="2" s="1"/>
  <c r="AD1190" i="2" s="1"/>
  <c r="Q1188" i="2"/>
  <c r="S1188" i="2"/>
  <c r="T1188" i="2" s="1"/>
  <c r="U1188" i="2"/>
  <c r="V1188" i="2" s="1"/>
  <c r="W1188" i="2" s="1"/>
  <c r="P1189" i="2"/>
  <c r="R1189" i="2"/>
  <c r="N1191" i="2"/>
  <c r="O1190" i="2"/>
  <c r="AE1189" i="2" l="1"/>
  <c r="AO1188" i="2"/>
  <c r="AP1188" i="2"/>
  <c r="AM1188" i="2"/>
  <c r="AN1188" i="2"/>
  <c r="AG1190" i="2"/>
  <c r="AH1190" i="2" s="1"/>
  <c r="X1188" i="2"/>
  <c r="Y1188" i="2" s="1"/>
  <c r="AB1191" i="2"/>
  <c r="AG1191" i="2" s="1"/>
  <c r="AH1191" i="2" s="1"/>
  <c r="Q1189" i="2"/>
  <c r="AE1190" i="2"/>
  <c r="AF1190" i="2"/>
  <c r="X1189" i="2"/>
  <c r="Y1189" i="2" s="1"/>
  <c r="S1189" i="2"/>
  <c r="T1189" i="2" s="1"/>
  <c r="U1189" i="2"/>
  <c r="V1189" i="2" s="1"/>
  <c r="W1189" i="2" s="1"/>
  <c r="P1190" i="2"/>
  <c r="R1190" i="2"/>
  <c r="N1192" i="2"/>
  <c r="O1191" i="2"/>
  <c r="AA1189" i="2" l="1"/>
  <c r="Z1189" i="2"/>
  <c r="AO1189" i="2"/>
  <c r="AP1189" i="2"/>
  <c r="AN1189" i="2"/>
  <c r="AM1189" i="2"/>
  <c r="AA1188" i="2"/>
  <c r="Z1188" i="2"/>
  <c r="AC1191" i="2"/>
  <c r="AD1191" i="2" s="1"/>
  <c r="AE1191" i="2" s="1"/>
  <c r="AB1192" i="2"/>
  <c r="AG1192" i="2" s="1"/>
  <c r="AH1192" i="2" s="1"/>
  <c r="Q1190" i="2"/>
  <c r="X1190" i="2" s="1"/>
  <c r="Y1190" i="2" s="1"/>
  <c r="S1190" i="2"/>
  <c r="T1190" i="2" s="1"/>
  <c r="U1190" i="2"/>
  <c r="V1190" i="2" s="1"/>
  <c r="W1190" i="2" s="1"/>
  <c r="P1191" i="2"/>
  <c r="R1191" i="2"/>
  <c r="N1193" i="2"/>
  <c r="O1192" i="2"/>
  <c r="AF1191" i="2" l="1"/>
  <c r="AA1190" i="2"/>
  <c r="Z1190" i="2"/>
  <c r="AC1192" i="2"/>
  <c r="AD1192" i="2" s="1"/>
  <c r="AE1192" i="2" s="1"/>
  <c r="AO1190" i="2"/>
  <c r="AP1190" i="2"/>
  <c r="AM1190" i="2"/>
  <c r="AN1190" i="2"/>
  <c r="AB1193" i="2"/>
  <c r="AC1193" i="2" s="1"/>
  <c r="AD1193" i="2" s="1"/>
  <c r="Q1191" i="2"/>
  <c r="X1191" i="2" s="1"/>
  <c r="Y1191" i="2" s="1"/>
  <c r="S1191" i="2"/>
  <c r="T1191" i="2" s="1"/>
  <c r="U1191" i="2"/>
  <c r="V1191" i="2" s="1"/>
  <c r="W1191" i="2" s="1"/>
  <c r="P1192" i="2"/>
  <c r="R1192" i="2"/>
  <c r="N1194" i="2"/>
  <c r="O1193" i="2"/>
  <c r="AF1192" i="2" l="1"/>
  <c r="AG1193" i="2"/>
  <c r="AH1193" i="2" s="1"/>
  <c r="AA1191" i="2"/>
  <c r="Z1191" i="2"/>
  <c r="AO1191" i="2"/>
  <c r="AP1191" i="2"/>
  <c r="AN1191" i="2"/>
  <c r="AM1191" i="2"/>
  <c r="AB1194" i="2"/>
  <c r="AG1194" i="2" s="1"/>
  <c r="AH1194" i="2" s="1"/>
  <c r="Q1192" i="2"/>
  <c r="X1192" i="2" s="1"/>
  <c r="Y1192" i="2" s="1"/>
  <c r="AE1193" i="2"/>
  <c r="AF1193" i="2"/>
  <c r="S1192" i="2"/>
  <c r="T1192" i="2" s="1"/>
  <c r="U1192" i="2"/>
  <c r="V1192" i="2" s="1"/>
  <c r="W1192" i="2" s="1"/>
  <c r="P1193" i="2"/>
  <c r="R1193" i="2"/>
  <c r="N1195" i="2"/>
  <c r="O1194" i="2"/>
  <c r="AA1192" i="2" l="1"/>
  <c r="Z1192" i="2"/>
  <c r="AC1194" i="2"/>
  <c r="AD1194" i="2" s="1"/>
  <c r="AE1194" i="2" s="1"/>
  <c r="AO1192" i="2"/>
  <c r="AP1192" i="2"/>
  <c r="AM1192" i="2"/>
  <c r="AN1192" i="2"/>
  <c r="AB1195" i="2"/>
  <c r="AC1195" i="2" s="1"/>
  <c r="AD1195" i="2" s="1"/>
  <c r="Q1193" i="2"/>
  <c r="S1193" i="2"/>
  <c r="T1193" i="2" s="1"/>
  <c r="U1193" i="2"/>
  <c r="V1193" i="2" s="1"/>
  <c r="W1193" i="2" s="1"/>
  <c r="P1194" i="2"/>
  <c r="R1194" i="2"/>
  <c r="N1196" i="2"/>
  <c r="O1195" i="2"/>
  <c r="AF1194" i="2" l="1"/>
  <c r="AG1195" i="2"/>
  <c r="AH1195" i="2" s="1"/>
  <c r="AO1193" i="2"/>
  <c r="AP1193" i="2"/>
  <c r="AN1193" i="2"/>
  <c r="AM1193" i="2"/>
  <c r="X1193" i="2"/>
  <c r="Y1193" i="2" s="1"/>
  <c r="AB1196" i="2"/>
  <c r="AC1196" i="2" s="1"/>
  <c r="AD1196" i="2" s="1"/>
  <c r="Q1194" i="2"/>
  <c r="X1194" i="2" s="1"/>
  <c r="Y1194" i="2" s="1"/>
  <c r="AE1195" i="2"/>
  <c r="AF1195" i="2"/>
  <c r="S1194" i="2"/>
  <c r="T1194" i="2" s="1"/>
  <c r="U1194" i="2"/>
  <c r="V1194" i="2" s="1"/>
  <c r="W1194" i="2" s="1"/>
  <c r="P1195" i="2"/>
  <c r="R1195" i="2"/>
  <c r="N1197" i="2"/>
  <c r="O1196" i="2"/>
  <c r="AG1196" i="2" l="1"/>
  <c r="AH1196" i="2" s="1"/>
  <c r="AA1194" i="2"/>
  <c r="Z1194" i="2"/>
  <c r="AA1193" i="2"/>
  <c r="Z1193" i="2"/>
  <c r="AO1194" i="2"/>
  <c r="AP1194" i="2"/>
  <c r="AM1194" i="2"/>
  <c r="AN1194" i="2"/>
  <c r="AB1197" i="2"/>
  <c r="AC1197" i="2" s="1"/>
  <c r="AD1197" i="2" s="1"/>
  <c r="Q1195" i="2"/>
  <c r="X1195" i="2" s="1"/>
  <c r="Y1195" i="2" s="1"/>
  <c r="AE1196" i="2"/>
  <c r="AF1196" i="2"/>
  <c r="S1195" i="2"/>
  <c r="T1195" i="2" s="1"/>
  <c r="U1195" i="2"/>
  <c r="V1195" i="2" s="1"/>
  <c r="W1195" i="2" s="1"/>
  <c r="P1196" i="2"/>
  <c r="R1196" i="2"/>
  <c r="N1198" i="2"/>
  <c r="O1197" i="2"/>
  <c r="AG1197" i="2" l="1"/>
  <c r="AH1197" i="2" s="1"/>
  <c r="AA1195" i="2"/>
  <c r="Z1195" i="2"/>
  <c r="AO1195" i="2"/>
  <c r="AP1195" i="2"/>
  <c r="AN1195" i="2"/>
  <c r="AM1195" i="2"/>
  <c r="AB1198" i="2"/>
  <c r="AC1198" i="2" s="1"/>
  <c r="AD1198" i="2" s="1"/>
  <c r="Q1196" i="2"/>
  <c r="AE1197" i="2"/>
  <c r="AF1197" i="2"/>
  <c r="S1196" i="2"/>
  <c r="T1196" i="2" s="1"/>
  <c r="U1196" i="2"/>
  <c r="V1196" i="2" s="1"/>
  <c r="W1196" i="2" s="1"/>
  <c r="P1197" i="2"/>
  <c r="R1197" i="2"/>
  <c r="N1199" i="2"/>
  <c r="O1198" i="2"/>
  <c r="AG1198" i="2" l="1"/>
  <c r="AH1198" i="2" s="1"/>
  <c r="AO1196" i="2"/>
  <c r="AP1196" i="2"/>
  <c r="AM1196" i="2"/>
  <c r="AN1196" i="2"/>
  <c r="X1196" i="2"/>
  <c r="Y1196" i="2" s="1"/>
  <c r="AB1199" i="2"/>
  <c r="AC1199" i="2" s="1"/>
  <c r="AD1199" i="2" s="1"/>
  <c r="Q1197" i="2"/>
  <c r="X1197" i="2" s="1"/>
  <c r="Y1197" i="2" s="1"/>
  <c r="AE1198" i="2"/>
  <c r="AF1198" i="2"/>
  <c r="S1197" i="2"/>
  <c r="T1197" i="2" s="1"/>
  <c r="U1197" i="2"/>
  <c r="V1197" i="2" s="1"/>
  <c r="W1197" i="2" s="1"/>
  <c r="P1198" i="2"/>
  <c r="R1198" i="2"/>
  <c r="N1200" i="2"/>
  <c r="O1199" i="2"/>
  <c r="AG1199" i="2" l="1"/>
  <c r="AH1199" i="2" s="1"/>
  <c r="AA1197" i="2"/>
  <c r="Z1197" i="2"/>
  <c r="AA1196" i="2"/>
  <c r="Z1196" i="2"/>
  <c r="AO1197" i="2"/>
  <c r="AP1197" i="2"/>
  <c r="AN1197" i="2"/>
  <c r="AM1197" i="2"/>
  <c r="AB1200" i="2"/>
  <c r="AC1200" i="2" s="1"/>
  <c r="AD1200" i="2" s="1"/>
  <c r="Q1198" i="2"/>
  <c r="X1198" i="2" s="1"/>
  <c r="Y1198" i="2" s="1"/>
  <c r="AE1199" i="2"/>
  <c r="AF1199" i="2"/>
  <c r="S1198" i="2"/>
  <c r="T1198" i="2" s="1"/>
  <c r="U1198" i="2"/>
  <c r="V1198" i="2" s="1"/>
  <c r="W1198" i="2" s="1"/>
  <c r="P1199" i="2"/>
  <c r="R1199" i="2"/>
  <c r="N1201" i="2"/>
  <c r="O1200" i="2"/>
  <c r="AG1200" i="2" l="1"/>
  <c r="AH1200" i="2" s="1"/>
  <c r="AA1198" i="2"/>
  <c r="Z1198" i="2"/>
  <c r="AO1198" i="2"/>
  <c r="AP1198" i="2"/>
  <c r="AM1198" i="2"/>
  <c r="AN1198" i="2"/>
  <c r="AB1201" i="2"/>
  <c r="AG1201" i="2" s="1"/>
  <c r="AH1201" i="2" s="1"/>
  <c r="Q1199" i="2"/>
  <c r="X1199" i="2" s="1"/>
  <c r="Y1199" i="2" s="1"/>
  <c r="AE1200" i="2"/>
  <c r="AF1200" i="2"/>
  <c r="S1199" i="2"/>
  <c r="T1199" i="2" s="1"/>
  <c r="U1199" i="2"/>
  <c r="V1199" i="2" s="1"/>
  <c r="W1199" i="2" s="1"/>
  <c r="P1200" i="2"/>
  <c r="R1200" i="2"/>
  <c r="N1202" i="2"/>
  <c r="O1201" i="2"/>
  <c r="AC1201" i="2" l="1"/>
  <c r="AD1201" i="2" s="1"/>
  <c r="AE1201" i="2" s="1"/>
  <c r="AA1199" i="2"/>
  <c r="Z1199" i="2"/>
  <c r="AO1199" i="2"/>
  <c r="AP1199" i="2"/>
  <c r="AN1199" i="2"/>
  <c r="AM1199" i="2"/>
  <c r="AB1202" i="2"/>
  <c r="AG1202" i="2" s="1"/>
  <c r="AH1202" i="2" s="1"/>
  <c r="Q1200" i="2"/>
  <c r="X1200" i="2" s="1"/>
  <c r="Y1200" i="2" s="1"/>
  <c r="S1200" i="2"/>
  <c r="T1200" i="2" s="1"/>
  <c r="U1200" i="2"/>
  <c r="V1200" i="2" s="1"/>
  <c r="W1200" i="2" s="1"/>
  <c r="P1201" i="2"/>
  <c r="R1201" i="2"/>
  <c r="N1203" i="2"/>
  <c r="O1202" i="2"/>
  <c r="AF1201" i="2" l="1"/>
  <c r="AA1200" i="2"/>
  <c r="Z1200" i="2"/>
  <c r="AC1202" i="2"/>
  <c r="AD1202" i="2" s="1"/>
  <c r="AE1202" i="2" s="1"/>
  <c r="AO1200" i="2"/>
  <c r="AP1200" i="2"/>
  <c r="AM1200" i="2"/>
  <c r="AN1200" i="2"/>
  <c r="AB1203" i="2"/>
  <c r="AC1203" i="2" s="1"/>
  <c r="AD1203" i="2" s="1"/>
  <c r="Q1201" i="2"/>
  <c r="S1201" i="2"/>
  <c r="T1201" i="2" s="1"/>
  <c r="U1201" i="2"/>
  <c r="V1201" i="2" s="1"/>
  <c r="W1201" i="2" s="1"/>
  <c r="P1202" i="2"/>
  <c r="R1202" i="2"/>
  <c r="N1204" i="2"/>
  <c r="O1203" i="2"/>
  <c r="AF1202" i="2" l="1"/>
  <c r="AG1203" i="2"/>
  <c r="AH1203" i="2" s="1"/>
  <c r="AO1201" i="2"/>
  <c r="AP1201" i="2"/>
  <c r="AN1201" i="2"/>
  <c r="AM1201" i="2"/>
  <c r="X1201" i="2"/>
  <c r="Y1201" i="2" s="1"/>
  <c r="AB1204" i="2"/>
  <c r="AC1204" i="2" s="1"/>
  <c r="AD1204" i="2" s="1"/>
  <c r="Q1202" i="2"/>
  <c r="X1202" i="2" s="1"/>
  <c r="Y1202" i="2" s="1"/>
  <c r="AE1203" i="2"/>
  <c r="AF1203" i="2"/>
  <c r="S1202" i="2"/>
  <c r="T1202" i="2" s="1"/>
  <c r="U1202" i="2"/>
  <c r="V1202" i="2" s="1"/>
  <c r="W1202" i="2" s="1"/>
  <c r="P1203" i="2"/>
  <c r="R1203" i="2"/>
  <c r="N1205" i="2"/>
  <c r="O1204" i="2"/>
  <c r="AG1204" i="2" l="1"/>
  <c r="AH1204" i="2" s="1"/>
  <c r="AA1202" i="2"/>
  <c r="Z1202" i="2"/>
  <c r="AA1201" i="2"/>
  <c r="Z1201" i="2"/>
  <c r="AO1202" i="2"/>
  <c r="AP1202" i="2"/>
  <c r="AM1202" i="2"/>
  <c r="AN1202" i="2"/>
  <c r="AB1205" i="2"/>
  <c r="AC1205" i="2" s="1"/>
  <c r="AD1205" i="2" s="1"/>
  <c r="Q1203" i="2"/>
  <c r="X1203" i="2" s="1"/>
  <c r="Y1203" i="2" s="1"/>
  <c r="AE1204" i="2"/>
  <c r="AF1204" i="2"/>
  <c r="S1203" i="2"/>
  <c r="T1203" i="2" s="1"/>
  <c r="U1203" i="2"/>
  <c r="V1203" i="2" s="1"/>
  <c r="W1203" i="2" s="1"/>
  <c r="P1204" i="2"/>
  <c r="R1204" i="2"/>
  <c r="N1206" i="2"/>
  <c r="O1205" i="2"/>
  <c r="AG1205" i="2" l="1"/>
  <c r="AH1205" i="2" s="1"/>
  <c r="AA1203" i="2"/>
  <c r="Z1203" i="2"/>
  <c r="AO1203" i="2"/>
  <c r="AP1203" i="2"/>
  <c r="AN1203" i="2"/>
  <c r="AM1203" i="2"/>
  <c r="AB1206" i="2"/>
  <c r="AC1206" i="2" s="1"/>
  <c r="AD1206" i="2" s="1"/>
  <c r="Q1204" i="2"/>
  <c r="AE1205" i="2"/>
  <c r="AF1205" i="2"/>
  <c r="S1204" i="2"/>
  <c r="T1204" i="2" s="1"/>
  <c r="U1204" i="2"/>
  <c r="V1204" i="2" s="1"/>
  <c r="W1204" i="2" s="1"/>
  <c r="P1205" i="2"/>
  <c r="R1205" i="2"/>
  <c r="N1207" i="2"/>
  <c r="O1206" i="2"/>
  <c r="AO1204" i="2" l="1"/>
  <c r="AP1204" i="2"/>
  <c r="AM1204" i="2"/>
  <c r="AN1204" i="2"/>
  <c r="AG1206" i="2"/>
  <c r="AH1206" i="2" s="1"/>
  <c r="X1204" i="2"/>
  <c r="Y1204" i="2" s="1"/>
  <c r="AB1207" i="2"/>
  <c r="AC1207" i="2" s="1"/>
  <c r="AD1207" i="2" s="1"/>
  <c r="Q1205" i="2"/>
  <c r="AE1206" i="2"/>
  <c r="AF1206" i="2"/>
  <c r="X1205" i="2"/>
  <c r="Y1205" i="2" s="1"/>
  <c r="S1205" i="2"/>
  <c r="T1205" i="2" s="1"/>
  <c r="U1205" i="2"/>
  <c r="V1205" i="2" s="1"/>
  <c r="W1205" i="2" s="1"/>
  <c r="P1206" i="2"/>
  <c r="R1206" i="2"/>
  <c r="N1208" i="2"/>
  <c r="O1207" i="2"/>
  <c r="AG1207" i="2" l="1"/>
  <c r="AH1207" i="2" s="1"/>
  <c r="AO1205" i="2"/>
  <c r="AP1205" i="2"/>
  <c r="AN1205" i="2"/>
  <c r="AM1205" i="2"/>
  <c r="AA1204" i="2"/>
  <c r="Z1204" i="2"/>
  <c r="AA1205" i="2"/>
  <c r="Z1205" i="2"/>
  <c r="AB1208" i="2"/>
  <c r="AC1208" i="2" s="1"/>
  <c r="AD1208" i="2" s="1"/>
  <c r="Q1206" i="2"/>
  <c r="X1206" i="2" s="1"/>
  <c r="Y1206" i="2" s="1"/>
  <c r="AE1207" i="2"/>
  <c r="AF1207" i="2"/>
  <c r="S1206" i="2"/>
  <c r="T1206" i="2" s="1"/>
  <c r="U1206" i="2"/>
  <c r="V1206" i="2" s="1"/>
  <c r="W1206" i="2" s="1"/>
  <c r="P1207" i="2"/>
  <c r="R1207" i="2"/>
  <c r="N1209" i="2"/>
  <c r="O1208" i="2"/>
  <c r="AG1208" i="2" l="1"/>
  <c r="AH1208" i="2" s="1"/>
  <c r="AA1206" i="2"/>
  <c r="Z1206" i="2"/>
  <c r="AO1206" i="2"/>
  <c r="AP1206" i="2"/>
  <c r="AM1206" i="2"/>
  <c r="AN1206" i="2"/>
  <c r="AB1209" i="2"/>
  <c r="AC1209" i="2" s="1"/>
  <c r="AD1209" i="2" s="1"/>
  <c r="Q1207" i="2"/>
  <c r="AE1208" i="2"/>
  <c r="AF1208" i="2"/>
  <c r="S1207" i="2"/>
  <c r="T1207" i="2" s="1"/>
  <c r="U1207" i="2"/>
  <c r="V1207" i="2" s="1"/>
  <c r="W1207" i="2" s="1"/>
  <c r="P1208" i="2"/>
  <c r="R1208" i="2"/>
  <c r="N1210" i="2"/>
  <c r="O1209" i="2"/>
  <c r="AO1207" i="2" l="1"/>
  <c r="AP1207" i="2"/>
  <c r="AN1207" i="2"/>
  <c r="AM1207" i="2"/>
  <c r="AG1209" i="2"/>
  <c r="AH1209" i="2" s="1"/>
  <c r="X1207" i="2"/>
  <c r="Y1207" i="2" s="1"/>
  <c r="AB1210" i="2"/>
  <c r="AC1210" i="2" s="1"/>
  <c r="AD1210" i="2" s="1"/>
  <c r="Q1208" i="2"/>
  <c r="AE1209" i="2"/>
  <c r="AF1209" i="2"/>
  <c r="X1208" i="2"/>
  <c r="Y1208" i="2" s="1"/>
  <c r="S1208" i="2"/>
  <c r="T1208" i="2" s="1"/>
  <c r="U1208" i="2"/>
  <c r="V1208" i="2" s="1"/>
  <c r="W1208" i="2" s="1"/>
  <c r="P1209" i="2"/>
  <c r="R1209" i="2"/>
  <c r="N1211" i="2"/>
  <c r="O1210" i="2"/>
  <c r="AG1210" i="2" l="1"/>
  <c r="AH1210" i="2" s="1"/>
  <c r="AA1208" i="2"/>
  <c r="Z1208" i="2"/>
  <c r="AO1208" i="2"/>
  <c r="AP1208" i="2"/>
  <c r="AM1208" i="2"/>
  <c r="AN1208" i="2"/>
  <c r="AA1207" i="2"/>
  <c r="Z1207" i="2"/>
  <c r="AB1211" i="2"/>
  <c r="AC1211" i="2" s="1"/>
  <c r="AD1211" i="2" s="1"/>
  <c r="Q1209" i="2"/>
  <c r="X1209" i="2" s="1"/>
  <c r="Y1209" i="2" s="1"/>
  <c r="AE1210" i="2"/>
  <c r="AF1210" i="2"/>
  <c r="S1209" i="2"/>
  <c r="T1209" i="2" s="1"/>
  <c r="U1209" i="2"/>
  <c r="V1209" i="2" s="1"/>
  <c r="W1209" i="2" s="1"/>
  <c r="P1210" i="2"/>
  <c r="R1210" i="2"/>
  <c r="N1212" i="2"/>
  <c r="O1211" i="2"/>
  <c r="AG1211" i="2" l="1"/>
  <c r="AH1211" i="2" s="1"/>
  <c r="AA1209" i="2"/>
  <c r="Z1209" i="2"/>
  <c r="AO1209" i="2"/>
  <c r="AP1209" i="2"/>
  <c r="AN1209" i="2"/>
  <c r="AM1209" i="2"/>
  <c r="AB1212" i="2"/>
  <c r="AC1212" i="2" s="1"/>
  <c r="AD1212" i="2" s="1"/>
  <c r="Q1210" i="2"/>
  <c r="AE1211" i="2"/>
  <c r="AF1211" i="2"/>
  <c r="S1210" i="2"/>
  <c r="T1210" i="2" s="1"/>
  <c r="U1210" i="2"/>
  <c r="V1210" i="2" s="1"/>
  <c r="W1210" i="2" s="1"/>
  <c r="P1211" i="2"/>
  <c r="R1211" i="2"/>
  <c r="N1213" i="2"/>
  <c r="O1212" i="2"/>
  <c r="AG1212" i="2" l="1"/>
  <c r="AH1212" i="2" s="1"/>
  <c r="AO1210" i="2"/>
  <c r="AP1210" i="2"/>
  <c r="AM1210" i="2"/>
  <c r="AN1210" i="2"/>
  <c r="X1210" i="2"/>
  <c r="Y1210" i="2" s="1"/>
  <c r="AB1213" i="2"/>
  <c r="AC1213" i="2" s="1"/>
  <c r="AD1213" i="2" s="1"/>
  <c r="Q1211" i="2"/>
  <c r="X1211" i="2" s="1"/>
  <c r="Y1211" i="2" s="1"/>
  <c r="AE1212" i="2"/>
  <c r="AF1212" i="2"/>
  <c r="S1211" i="2"/>
  <c r="T1211" i="2" s="1"/>
  <c r="U1211" i="2"/>
  <c r="V1211" i="2" s="1"/>
  <c r="W1211" i="2" s="1"/>
  <c r="P1212" i="2"/>
  <c r="R1212" i="2"/>
  <c r="N1214" i="2"/>
  <c r="O1213" i="2"/>
  <c r="AG1213" i="2" l="1"/>
  <c r="AH1213" i="2" s="1"/>
  <c r="AA1211" i="2"/>
  <c r="Z1211" i="2"/>
  <c r="AA1210" i="2"/>
  <c r="Z1210" i="2"/>
  <c r="AO1211" i="2"/>
  <c r="AP1211" i="2"/>
  <c r="AN1211" i="2"/>
  <c r="AM1211" i="2"/>
  <c r="AB1214" i="2"/>
  <c r="AC1214" i="2" s="1"/>
  <c r="AD1214" i="2" s="1"/>
  <c r="Q1212" i="2"/>
  <c r="X1212" i="2" s="1"/>
  <c r="Y1212" i="2" s="1"/>
  <c r="AE1213" i="2"/>
  <c r="AF1213" i="2"/>
  <c r="S1212" i="2"/>
  <c r="T1212" i="2" s="1"/>
  <c r="U1212" i="2"/>
  <c r="V1212" i="2" s="1"/>
  <c r="W1212" i="2" s="1"/>
  <c r="P1213" i="2"/>
  <c r="R1213" i="2"/>
  <c r="N1215" i="2"/>
  <c r="O1214" i="2"/>
  <c r="AG1214" i="2" l="1"/>
  <c r="AH1214" i="2" s="1"/>
  <c r="AA1212" i="2"/>
  <c r="Z1212" i="2"/>
  <c r="AO1212" i="2"/>
  <c r="AP1212" i="2"/>
  <c r="AM1212" i="2"/>
  <c r="AN1212" i="2"/>
  <c r="AB1215" i="2"/>
  <c r="AC1215" i="2" s="1"/>
  <c r="AD1215" i="2" s="1"/>
  <c r="Q1213" i="2"/>
  <c r="AE1214" i="2"/>
  <c r="AF1214" i="2"/>
  <c r="S1213" i="2"/>
  <c r="T1213" i="2" s="1"/>
  <c r="U1213" i="2"/>
  <c r="V1213" i="2" s="1"/>
  <c r="W1213" i="2" s="1"/>
  <c r="P1214" i="2"/>
  <c r="R1214" i="2"/>
  <c r="N1216" i="2"/>
  <c r="O1215" i="2"/>
  <c r="AG1215" i="2" l="1"/>
  <c r="AH1215" i="2" s="1"/>
  <c r="AO1213" i="2"/>
  <c r="AP1213" i="2"/>
  <c r="AN1213" i="2"/>
  <c r="AM1213" i="2"/>
  <c r="X1213" i="2"/>
  <c r="Y1213" i="2" s="1"/>
  <c r="AB1216" i="2"/>
  <c r="AC1216" i="2" s="1"/>
  <c r="AD1216" i="2" s="1"/>
  <c r="Q1214" i="2"/>
  <c r="X1214" i="2" s="1"/>
  <c r="Y1214" i="2" s="1"/>
  <c r="AE1215" i="2"/>
  <c r="AF1215" i="2"/>
  <c r="S1214" i="2"/>
  <c r="T1214" i="2" s="1"/>
  <c r="U1214" i="2"/>
  <c r="V1214" i="2" s="1"/>
  <c r="W1214" i="2" s="1"/>
  <c r="P1215" i="2"/>
  <c r="R1215" i="2"/>
  <c r="N1217" i="2"/>
  <c r="O1216" i="2"/>
  <c r="AG1216" i="2" l="1"/>
  <c r="AH1216" i="2" s="1"/>
  <c r="AA1214" i="2"/>
  <c r="Z1214" i="2"/>
  <c r="AA1213" i="2"/>
  <c r="Z1213" i="2"/>
  <c r="AO1214" i="2"/>
  <c r="AP1214" i="2"/>
  <c r="AM1214" i="2"/>
  <c r="AN1214" i="2"/>
  <c r="AB1217" i="2"/>
  <c r="AC1217" i="2" s="1"/>
  <c r="AD1217" i="2" s="1"/>
  <c r="Q1215" i="2"/>
  <c r="X1215" i="2" s="1"/>
  <c r="Y1215" i="2" s="1"/>
  <c r="AE1216" i="2"/>
  <c r="AF1216" i="2"/>
  <c r="S1215" i="2"/>
  <c r="T1215" i="2" s="1"/>
  <c r="U1215" i="2"/>
  <c r="V1215" i="2" s="1"/>
  <c r="W1215" i="2" s="1"/>
  <c r="P1216" i="2"/>
  <c r="R1216" i="2"/>
  <c r="N1218" i="2"/>
  <c r="O1217" i="2"/>
  <c r="AA1215" i="2" l="1"/>
  <c r="Z1215" i="2"/>
  <c r="AG1217" i="2"/>
  <c r="AH1217" i="2" s="1"/>
  <c r="AO1215" i="2"/>
  <c r="AP1215" i="2"/>
  <c r="AN1215" i="2"/>
  <c r="AM1215" i="2"/>
  <c r="AB1218" i="2"/>
  <c r="AC1218" i="2" s="1"/>
  <c r="AD1218" i="2" s="1"/>
  <c r="Q1216" i="2"/>
  <c r="AE1217" i="2"/>
  <c r="AF1217" i="2"/>
  <c r="S1216" i="2"/>
  <c r="T1216" i="2" s="1"/>
  <c r="U1216" i="2"/>
  <c r="V1216" i="2" s="1"/>
  <c r="W1216" i="2" s="1"/>
  <c r="P1217" i="2"/>
  <c r="R1217" i="2"/>
  <c r="N1219" i="2"/>
  <c r="O1218" i="2"/>
  <c r="AG1218" i="2" l="1"/>
  <c r="AH1218" i="2" s="1"/>
  <c r="AO1216" i="2"/>
  <c r="AP1216" i="2"/>
  <c r="AM1216" i="2"/>
  <c r="AN1216" i="2"/>
  <c r="X1216" i="2"/>
  <c r="Y1216" i="2" s="1"/>
  <c r="AB1219" i="2"/>
  <c r="AC1219" i="2" s="1"/>
  <c r="AD1219" i="2" s="1"/>
  <c r="Q1217" i="2"/>
  <c r="X1217" i="2" s="1"/>
  <c r="Y1217" i="2" s="1"/>
  <c r="AE1218" i="2"/>
  <c r="AF1218" i="2"/>
  <c r="S1217" i="2"/>
  <c r="T1217" i="2" s="1"/>
  <c r="U1217" i="2"/>
  <c r="V1217" i="2" s="1"/>
  <c r="W1217" i="2" s="1"/>
  <c r="P1218" i="2"/>
  <c r="R1218" i="2"/>
  <c r="N1220" i="2"/>
  <c r="O1219" i="2"/>
  <c r="AG1219" i="2" l="1"/>
  <c r="AH1219" i="2" s="1"/>
  <c r="AA1217" i="2"/>
  <c r="Z1217" i="2"/>
  <c r="AA1216" i="2"/>
  <c r="Z1216" i="2"/>
  <c r="AO1217" i="2"/>
  <c r="AP1217" i="2"/>
  <c r="AN1217" i="2"/>
  <c r="AM1217" i="2"/>
  <c r="AB1220" i="2"/>
  <c r="AC1220" i="2" s="1"/>
  <c r="AD1220" i="2" s="1"/>
  <c r="Q1218" i="2"/>
  <c r="X1218" i="2" s="1"/>
  <c r="Y1218" i="2" s="1"/>
  <c r="AE1219" i="2"/>
  <c r="AF1219" i="2"/>
  <c r="S1218" i="2"/>
  <c r="T1218" i="2" s="1"/>
  <c r="U1218" i="2"/>
  <c r="V1218" i="2" s="1"/>
  <c r="W1218" i="2" s="1"/>
  <c r="P1219" i="2"/>
  <c r="R1219" i="2"/>
  <c r="N1221" i="2"/>
  <c r="O1220" i="2"/>
  <c r="AG1220" i="2" l="1"/>
  <c r="AH1220" i="2" s="1"/>
  <c r="AA1218" i="2"/>
  <c r="Z1218" i="2"/>
  <c r="AO1218" i="2"/>
  <c r="AP1218" i="2"/>
  <c r="AM1218" i="2"/>
  <c r="AN1218" i="2"/>
  <c r="AB1221" i="2"/>
  <c r="AC1221" i="2" s="1"/>
  <c r="AD1221" i="2" s="1"/>
  <c r="Q1219" i="2"/>
  <c r="AE1220" i="2"/>
  <c r="AF1220" i="2"/>
  <c r="S1219" i="2"/>
  <c r="T1219" i="2" s="1"/>
  <c r="U1219" i="2"/>
  <c r="V1219" i="2" s="1"/>
  <c r="W1219" i="2" s="1"/>
  <c r="P1220" i="2"/>
  <c r="R1220" i="2"/>
  <c r="N1222" i="2"/>
  <c r="O1221" i="2"/>
  <c r="AG1221" i="2" l="1"/>
  <c r="AH1221" i="2" s="1"/>
  <c r="AO1219" i="2"/>
  <c r="AP1219" i="2"/>
  <c r="AN1219" i="2"/>
  <c r="AM1219" i="2"/>
  <c r="X1219" i="2"/>
  <c r="Y1219" i="2" s="1"/>
  <c r="AB1222" i="2"/>
  <c r="AC1222" i="2" s="1"/>
  <c r="AD1222" i="2" s="1"/>
  <c r="Q1220" i="2"/>
  <c r="X1220" i="2" s="1"/>
  <c r="Y1220" i="2" s="1"/>
  <c r="AE1221" i="2"/>
  <c r="AF1221" i="2"/>
  <c r="S1220" i="2"/>
  <c r="T1220" i="2" s="1"/>
  <c r="U1220" i="2"/>
  <c r="V1220" i="2" s="1"/>
  <c r="W1220" i="2" s="1"/>
  <c r="P1221" i="2"/>
  <c r="R1221" i="2"/>
  <c r="N1223" i="2"/>
  <c r="O1222" i="2"/>
  <c r="AG1222" i="2" l="1"/>
  <c r="AH1222" i="2" s="1"/>
  <c r="AA1220" i="2"/>
  <c r="Z1220" i="2"/>
  <c r="AA1219" i="2"/>
  <c r="Z1219" i="2"/>
  <c r="AO1220" i="2"/>
  <c r="AP1220" i="2"/>
  <c r="AM1220" i="2"/>
  <c r="AN1220" i="2"/>
  <c r="AB1223" i="2"/>
  <c r="AC1223" i="2" s="1"/>
  <c r="AD1223" i="2" s="1"/>
  <c r="Q1221" i="2"/>
  <c r="X1221" i="2" s="1"/>
  <c r="Y1221" i="2" s="1"/>
  <c r="AE1222" i="2"/>
  <c r="AF1222" i="2"/>
  <c r="S1221" i="2"/>
  <c r="T1221" i="2" s="1"/>
  <c r="U1221" i="2"/>
  <c r="V1221" i="2" s="1"/>
  <c r="W1221" i="2" s="1"/>
  <c r="P1222" i="2"/>
  <c r="R1222" i="2"/>
  <c r="N1224" i="2"/>
  <c r="O1223" i="2"/>
  <c r="AG1223" i="2" l="1"/>
  <c r="AH1223" i="2" s="1"/>
  <c r="AA1221" i="2"/>
  <c r="Z1221" i="2"/>
  <c r="AO1221" i="2"/>
  <c r="AP1221" i="2"/>
  <c r="AN1221" i="2"/>
  <c r="AM1221" i="2"/>
  <c r="AB1224" i="2"/>
  <c r="AC1224" i="2" s="1"/>
  <c r="AD1224" i="2" s="1"/>
  <c r="Q1222" i="2"/>
  <c r="AE1223" i="2"/>
  <c r="AF1223" i="2"/>
  <c r="S1222" i="2"/>
  <c r="T1222" i="2" s="1"/>
  <c r="U1222" i="2"/>
  <c r="V1222" i="2" s="1"/>
  <c r="W1222" i="2" s="1"/>
  <c r="P1223" i="2"/>
  <c r="R1223" i="2"/>
  <c r="N1225" i="2"/>
  <c r="O1224" i="2"/>
  <c r="AG1224" i="2" l="1"/>
  <c r="AH1224" i="2" s="1"/>
  <c r="AO1222" i="2"/>
  <c r="AP1222" i="2"/>
  <c r="AM1222" i="2"/>
  <c r="AN1222" i="2"/>
  <c r="X1222" i="2"/>
  <c r="Y1222" i="2" s="1"/>
  <c r="AB1225" i="2"/>
  <c r="AC1225" i="2" s="1"/>
  <c r="AD1225" i="2" s="1"/>
  <c r="Q1223" i="2"/>
  <c r="X1223" i="2" s="1"/>
  <c r="Y1223" i="2" s="1"/>
  <c r="AE1224" i="2"/>
  <c r="AF1224" i="2"/>
  <c r="S1223" i="2"/>
  <c r="T1223" i="2" s="1"/>
  <c r="U1223" i="2"/>
  <c r="V1223" i="2" s="1"/>
  <c r="W1223" i="2" s="1"/>
  <c r="P1224" i="2"/>
  <c r="R1224" i="2"/>
  <c r="N1226" i="2"/>
  <c r="O1225" i="2"/>
  <c r="AG1225" i="2" l="1"/>
  <c r="AH1225" i="2" s="1"/>
  <c r="AA1223" i="2"/>
  <c r="Z1223" i="2"/>
  <c r="AA1222" i="2"/>
  <c r="Z1222" i="2"/>
  <c r="AO1223" i="2"/>
  <c r="AP1223" i="2"/>
  <c r="AN1223" i="2"/>
  <c r="AM1223" i="2"/>
  <c r="AB1226" i="2"/>
  <c r="AC1226" i="2" s="1"/>
  <c r="AD1226" i="2" s="1"/>
  <c r="Q1224" i="2"/>
  <c r="AE1225" i="2"/>
  <c r="AF1225" i="2"/>
  <c r="S1224" i="2"/>
  <c r="T1224" i="2" s="1"/>
  <c r="U1224" i="2"/>
  <c r="V1224" i="2" s="1"/>
  <c r="W1224" i="2" s="1"/>
  <c r="P1225" i="2"/>
  <c r="R1225" i="2"/>
  <c r="N1227" i="2"/>
  <c r="O1226" i="2"/>
  <c r="AG1226" i="2" l="1"/>
  <c r="AH1226" i="2" s="1"/>
  <c r="X1224" i="2"/>
  <c r="Y1224" i="2" s="1"/>
  <c r="AO1224" i="2"/>
  <c r="AP1224" i="2"/>
  <c r="AM1224" i="2"/>
  <c r="AN1224" i="2"/>
  <c r="AB1227" i="2"/>
  <c r="AG1227" i="2" s="1"/>
  <c r="AH1227" i="2" s="1"/>
  <c r="Q1225" i="2"/>
  <c r="X1225" i="2" s="1"/>
  <c r="Y1225" i="2" s="1"/>
  <c r="AE1226" i="2"/>
  <c r="AF1226" i="2"/>
  <c r="S1225" i="2"/>
  <c r="T1225" i="2" s="1"/>
  <c r="U1225" i="2"/>
  <c r="V1225" i="2" s="1"/>
  <c r="W1225" i="2" s="1"/>
  <c r="P1226" i="2"/>
  <c r="R1226" i="2"/>
  <c r="N1228" i="2"/>
  <c r="O1227" i="2"/>
  <c r="AA1225" i="2" l="1"/>
  <c r="Z1225" i="2"/>
  <c r="AC1227" i="2"/>
  <c r="AD1227" i="2" s="1"/>
  <c r="AE1227" i="2" s="1"/>
  <c r="AO1225" i="2"/>
  <c r="AP1225" i="2"/>
  <c r="AN1225" i="2"/>
  <c r="AM1225" i="2"/>
  <c r="AA1224" i="2"/>
  <c r="Z1224" i="2"/>
  <c r="AB1228" i="2"/>
  <c r="AG1228" i="2" s="1"/>
  <c r="AH1228" i="2" s="1"/>
  <c r="Q1226" i="2"/>
  <c r="X1226" i="2" s="1"/>
  <c r="Y1226" i="2" s="1"/>
  <c r="S1226" i="2"/>
  <c r="T1226" i="2" s="1"/>
  <c r="U1226" i="2"/>
  <c r="V1226" i="2" s="1"/>
  <c r="W1226" i="2" s="1"/>
  <c r="P1227" i="2"/>
  <c r="R1227" i="2"/>
  <c r="N1229" i="2"/>
  <c r="O1228" i="2"/>
  <c r="AC1228" i="2" l="1"/>
  <c r="AD1228" i="2" s="1"/>
  <c r="AE1228" i="2" s="1"/>
  <c r="AF1227" i="2"/>
  <c r="AA1226" i="2"/>
  <c r="Z1226" i="2"/>
  <c r="AO1226" i="2"/>
  <c r="AP1226" i="2"/>
  <c r="AM1226" i="2"/>
  <c r="AN1226" i="2"/>
  <c r="AB1229" i="2"/>
  <c r="AG1229" i="2" s="1"/>
  <c r="AH1229" i="2" s="1"/>
  <c r="Q1227" i="2"/>
  <c r="X1227" i="2" s="1"/>
  <c r="Y1227" i="2" s="1"/>
  <c r="S1227" i="2"/>
  <c r="T1227" i="2" s="1"/>
  <c r="U1227" i="2"/>
  <c r="V1227" i="2" s="1"/>
  <c r="W1227" i="2" s="1"/>
  <c r="P1228" i="2"/>
  <c r="R1228" i="2"/>
  <c r="N1230" i="2"/>
  <c r="O1229" i="2"/>
  <c r="AF1228" i="2" l="1"/>
  <c r="AA1227" i="2"/>
  <c r="Z1227" i="2"/>
  <c r="AC1229" i="2"/>
  <c r="AD1229" i="2" s="1"/>
  <c r="AE1229" i="2" s="1"/>
  <c r="AO1227" i="2"/>
  <c r="AP1227" i="2"/>
  <c r="AN1227" i="2"/>
  <c r="AM1227" i="2"/>
  <c r="AB1230" i="2"/>
  <c r="AC1230" i="2" s="1"/>
  <c r="AD1230" i="2" s="1"/>
  <c r="Q1228" i="2"/>
  <c r="S1228" i="2"/>
  <c r="T1228" i="2" s="1"/>
  <c r="U1228" i="2"/>
  <c r="V1228" i="2" s="1"/>
  <c r="W1228" i="2" s="1"/>
  <c r="P1229" i="2"/>
  <c r="R1229" i="2"/>
  <c r="N1231" i="2"/>
  <c r="O1230" i="2"/>
  <c r="AF1229" i="2" l="1"/>
  <c r="AG1230" i="2"/>
  <c r="AH1230" i="2" s="1"/>
  <c r="AO1228" i="2"/>
  <c r="AP1228" i="2"/>
  <c r="AM1228" i="2"/>
  <c r="AN1228" i="2"/>
  <c r="X1228" i="2"/>
  <c r="Y1228" i="2" s="1"/>
  <c r="AB1231" i="2"/>
  <c r="AC1231" i="2" s="1"/>
  <c r="AD1231" i="2" s="1"/>
  <c r="Q1229" i="2"/>
  <c r="X1229" i="2" s="1"/>
  <c r="Y1229" i="2" s="1"/>
  <c r="AE1230" i="2"/>
  <c r="AF1230" i="2"/>
  <c r="S1229" i="2"/>
  <c r="T1229" i="2" s="1"/>
  <c r="U1229" i="2"/>
  <c r="V1229" i="2" s="1"/>
  <c r="W1229" i="2" s="1"/>
  <c r="P1230" i="2"/>
  <c r="R1230" i="2"/>
  <c r="N1232" i="2"/>
  <c r="O1231" i="2"/>
  <c r="AG1231" i="2" l="1"/>
  <c r="AH1231" i="2" s="1"/>
  <c r="AA1229" i="2"/>
  <c r="Z1229" i="2"/>
  <c r="AA1228" i="2"/>
  <c r="Z1228" i="2"/>
  <c r="AO1229" i="2"/>
  <c r="AP1229" i="2"/>
  <c r="AN1229" i="2"/>
  <c r="AM1229" i="2"/>
  <c r="AB1232" i="2"/>
  <c r="AC1232" i="2" s="1"/>
  <c r="AD1232" i="2" s="1"/>
  <c r="Q1230" i="2"/>
  <c r="X1230" i="2" s="1"/>
  <c r="Y1230" i="2" s="1"/>
  <c r="AE1231" i="2"/>
  <c r="AF1231" i="2"/>
  <c r="S1230" i="2"/>
  <c r="T1230" i="2" s="1"/>
  <c r="U1230" i="2"/>
  <c r="V1230" i="2" s="1"/>
  <c r="W1230" i="2" s="1"/>
  <c r="P1231" i="2"/>
  <c r="R1231" i="2"/>
  <c r="N1233" i="2"/>
  <c r="O1232" i="2"/>
  <c r="AG1232" i="2" l="1"/>
  <c r="AH1232" i="2" s="1"/>
  <c r="AA1230" i="2"/>
  <c r="Z1230" i="2"/>
  <c r="AO1230" i="2"/>
  <c r="AP1230" i="2"/>
  <c r="AM1230" i="2"/>
  <c r="AN1230" i="2"/>
  <c r="AB1233" i="2"/>
  <c r="AC1233" i="2" s="1"/>
  <c r="AD1233" i="2" s="1"/>
  <c r="Q1231" i="2"/>
  <c r="AE1232" i="2"/>
  <c r="AF1232" i="2"/>
  <c r="S1231" i="2"/>
  <c r="T1231" i="2" s="1"/>
  <c r="U1231" i="2"/>
  <c r="V1231" i="2" s="1"/>
  <c r="W1231" i="2" s="1"/>
  <c r="P1232" i="2"/>
  <c r="R1232" i="2"/>
  <c r="N1234" i="2"/>
  <c r="O1233" i="2"/>
  <c r="AG1233" i="2" l="1"/>
  <c r="AH1233" i="2" s="1"/>
  <c r="AO1231" i="2"/>
  <c r="AP1231" i="2"/>
  <c r="AN1231" i="2"/>
  <c r="AM1231" i="2"/>
  <c r="X1231" i="2"/>
  <c r="Y1231" i="2" s="1"/>
  <c r="AB1234" i="2"/>
  <c r="AC1234" i="2" s="1"/>
  <c r="AD1234" i="2" s="1"/>
  <c r="Q1232" i="2"/>
  <c r="X1232" i="2" s="1"/>
  <c r="Y1232" i="2" s="1"/>
  <c r="AE1233" i="2"/>
  <c r="AF1233" i="2"/>
  <c r="S1232" i="2"/>
  <c r="T1232" i="2" s="1"/>
  <c r="U1232" i="2"/>
  <c r="V1232" i="2" s="1"/>
  <c r="W1232" i="2" s="1"/>
  <c r="P1233" i="2"/>
  <c r="R1233" i="2"/>
  <c r="N1235" i="2"/>
  <c r="O1234" i="2"/>
  <c r="AG1234" i="2" l="1"/>
  <c r="AH1234" i="2" s="1"/>
  <c r="AA1232" i="2"/>
  <c r="Z1232" i="2"/>
  <c r="AA1231" i="2"/>
  <c r="Z1231" i="2"/>
  <c r="AO1232" i="2"/>
  <c r="AP1232" i="2"/>
  <c r="AM1232" i="2"/>
  <c r="AN1232" i="2"/>
  <c r="AB1235" i="2"/>
  <c r="AC1235" i="2" s="1"/>
  <c r="AD1235" i="2" s="1"/>
  <c r="Q1233" i="2"/>
  <c r="X1233" i="2" s="1"/>
  <c r="Y1233" i="2" s="1"/>
  <c r="AE1234" i="2"/>
  <c r="AF1234" i="2"/>
  <c r="S1233" i="2"/>
  <c r="T1233" i="2" s="1"/>
  <c r="U1233" i="2"/>
  <c r="V1233" i="2" s="1"/>
  <c r="W1233" i="2" s="1"/>
  <c r="P1234" i="2"/>
  <c r="R1234" i="2"/>
  <c r="N1236" i="2"/>
  <c r="O1235" i="2"/>
  <c r="AG1235" i="2" l="1"/>
  <c r="AH1235" i="2" s="1"/>
  <c r="AA1233" i="2"/>
  <c r="Z1233" i="2"/>
  <c r="AO1233" i="2"/>
  <c r="AP1233" i="2"/>
  <c r="AN1233" i="2"/>
  <c r="AM1233" i="2"/>
  <c r="AB1236" i="2"/>
  <c r="AC1236" i="2" s="1"/>
  <c r="AD1236" i="2" s="1"/>
  <c r="Q1234" i="2"/>
  <c r="AE1235" i="2"/>
  <c r="AF1235" i="2"/>
  <c r="S1234" i="2"/>
  <c r="T1234" i="2" s="1"/>
  <c r="U1234" i="2"/>
  <c r="V1234" i="2" s="1"/>
  <c r="W1234" i="2" s="1"/>
  <c r="P1235" i="2"/>
  <c r="R1235" i="2"/>
  <c r="N1237" i="2"/>
  <c r="O1236" i="2"/>
  <c r="AG1236" i="2" l="1"/>
  <c r="AH1236" i="2" s="1"/>
  <c r="AO1234" i="2"/>
  <c r="AP1234" i="2"/>
  <c r="AM1234" i="2"/>
  <c r="AN1234" i="2"/>
  <c r="X1234" i="2"/>
  <c r="Y1234" i="2" s="1"/>
  <c r="AB1237" i="2"/>
  <c r="AC1237" i="2" s="1"/>
  <c r="AD1237" i="2" s="1"/>
  <c r="Q1235" i="2"/>
  <c r="X1235" i="2" s="1"/>
  <c r="Y1235" i="2" s="1"/>
  <c r="AE1236" i="2"/>
  <c r="AF1236" i="2"/>
  <c r="S1235" i="2"/>
  <c r="T1235" i="2" s="1"/>
  <c r="U1235" i="2"/>
  <c r="V1235" i="2" s="1"/>
  <c r="W1235" i="2" s="1"/>
  <c r="P1236" i="2"/>
  <c r="R1236" i="2"/>
  <c r="N1238" i="2"/>
  <c r="O1237" i="2"/>
  <c r="AG1237" i="2" l="1"/>
  <c r="AH1237" i="2" s="1"/>
  <c r="AA1235" i="2"/>
  <c r="Z1235" i="2"/>
  <c r="AA1234" i="2"/>
  <c r="Z1234" i="2"/>
  <c r="AO1235" i="2"/>
  <c r="AP1235" i="2"/>
  <c r="AN1235" i="2"/>
  <c r="AM1235" i="2"/>
  <c r="AB1238" i="2"/>
  <c r="AC1238" i="2" s="1"/>
  <c r="AD1238" i="2" s="1"/>
  <c r="Q1236" i="2"/>
  <c r="X1236" i="2" s="1"/>
  <c r="Y1236" i="2" s="1"/>
  <c r="AE1237" i="2"/>
  <c r="AF1237" i="2"/>
  <c r="S1236" i="2"/>
  <c r="T1236" i="2" s="1"/>
  <c r="U1236" i="2"/>
  <c r="V1236" i="2" s="1"/>
  <c r="W1236" i="2" s="1"/>
  <c r="P1237" i="2"/>
  <c r="R1237" i="2"/>
  <c r="N1239" i="2"/>
  <c r="O1238" i="2"/>
  <c r="AG1238" i="2" l="1"/>
  <c r="AH1238" i="2" s="1"/>
  <c r="AA1236" i="2"/>
  <c r="Z1236" i="2"/>
  <c r="AO1236" i="2"/>
  <c r="AP1236" i="2"/>
  <c r="AM1236" i="2"/>
  <c r="AN1236" i="2"/>
  <c r="AB1239" i="2"/>
  <c r="AC1239" i="2" s="1"/>
  <c r="AD1239" i="2" s="1"/>
  <c r="Q1237" i="2"/>
  <c r="AE1238" i="2"/>
  <c r="AF1238" i="2"/>
  <c r="S1237" i="2"/>
  <c r="T1237" i="2" s="1"/>
  <c r="U1237" i="2"/>
  <c r="V1237" i="2" s="1"/>
  <c r="W1237" i="2" s="1"/>
  <c r="P1238" i="2"/>
  <c r="R1238" i="2"/>
  <c r="N1240" i="2"/>
  <c r="O1239" i="2"/>
  <c r="AG1239" i="2" l="1"/>
  <c r="AH1239" i="2" s="1"/>
  <c r="AO1237" i="2"/>
  <c r="AP1237" i="2"/>
  <c r="AN1237" i="2"/>
  <c r="AM1237" i="2"/>
  <c r="X1237" i="2"/>
  <c r="Y1237" i="2" s="1"/>
  <c r="AB1240" i="2"/>
  <c r="AC1240" i="2" s="1"/>
  <c r="AD1240" i="2" s="1"/>
  <c r="Q1238" i="2"/>
  <c r="X1238" i="2" s="1"/>
  <c r="Y1238" i="2" s="1"/>
  <c r="AE1239" i="2"/>
  <c r="AF1239" i="2"/>
  <c r="S1238" i="2"/>
  <c r="T1238" i="2" s="1"/>
  <c r="U1238" i="2"/>
  <c r="V1238" i="2" s="1"/>
  <c r="W1238" i="2" s="1"/>
  <c r="P1239" i="2"/>
  <c r="R1239" i="2"/>
  <c r="N1241" i="2"/>
  <c r="O1240" i="2"/>
  <c r="AG1240" i="2" l="1"/>
  <c r="AH1240" i="2" s="1"/>
  <c r="AA1238" i="2"/>
  <c r="Z1238" i="2"/>
  <c r="AA1237" i="2"/>
  <c r="Z1237" i="2"/>
  <c r="AO1238" i="2"/>
  <c r="AP1238" i="2"/>
  <c r="AM1238" i="2"/>
  <c r="AN1238" i="2"/>
  <c r="AB1241" i="2"/>
  <c r="AC1241" i="2" s="1"/>
  <c r="AD1241" i="2" s="1"/>
  <c r="Q1239" i="2"/>
  <c r="X1239" i="2" s="1"/>
  <c r="Y1239" i="2" s="1"/>
  <c r="AE1240" i="2"/>
  <c r="AF1240" i="2"/>
  <c r="S1239" i="2"/>
  <c r="T1239" i="2" s="1"/>
  <c r="U1239" i="2"/>
  <c r="V1239" i="2" s="1"/>
  <c r="W1239" i="2" s="1"/>
  <c r="P1240" i="2"/>
  <c r="R1240" i="2"/>
  <c r="N1242" i="2"/>
  <c r="O1241" i="2"/>
  <c r="AG1241" i="2" l="1"/>
  <c r="AH1241" i="2" s="1"/>
  <c r="AA1239" i="2"/>
  <c r="Z1239" i="2"/>
  <c r="AO1239" i="2"/>
  <c r="AP1239" i="2"/>
  <c r="AN1239" i="2"/>
  <c r="AM1239" i="2"/>
  <c r="AB1242" i="2"/>
  <c r="AC1242" i="2" s="1"/>
  <c r="AD1242" i="2" s="1"/>
  <c r="Q1240" i="2"/>
  <c r="AE1241" i="2"/>
  <c r="AF1241" i="2"/>
  <c r="S1240" i="2"/>
  <c r="T1240" i="2" s="1"/>
  <c r="U1240" i="2"/>
  <c r="V1240" i="2" s="1"/>
  <c r="W1240" i="2" s="1"/>
  <c r="P1241" i="2"/>
  <c r="R1241" i="2"/>
  <c r="N1243" i="2"/>
  <c r="O1242" i="2"/>
  <c r="AG1242" i="2" l="1"/>
  <c r="AH1242" i="2" s="1"/>
  <c r="AO1240" i="2"/>
  <c r="AP1240" i="2"/>
  <c r="AM1240" i="2"/>
  <c r="AN1240" i="2"/>
  <c r="X1240" i="2"/>
  <c r="Y1240" i="2" s="1"/>
  <c r="AB1243" i="2"/>
  <c r="AG1243" i="2" s="1"/>
  <c r="AH1243" i="2" s="1"/>
  <c r="Q1241" i="2"/>
  <c r="X1241" i="2" s="1"/>
  <c r="Y1241" i="2" s="1"/>
  <c r="AE1242" i="2"/>
  <c r="AF1242" i="2"/>
  <c r="S1241" i="2"/>
  <c r="T1241" i="2" s="1"/>
  <c r="U1241" i="2"/>
  <c r="V1241" i="2" s="1"/>
  <c r="W1241" i="2" s="1"/>
  <c r="P1242" i="2"/>
  <c r="R1242" i="2"/>
  <c r="N1244" i="2"/>
  <c r="O1243" i="2"/>
  <c r="AC1243" i="2" l="1"/>
  <c r="AD1243" i="2" s="1"/>
  <c r="AA1241" i="2"/>
  <c r="Z1241" i="2"/>
  <c r="AA1240" i="2"/>
  <c r="Z1240" i="2"/>
  <c r="AO1241" i="2"/>
  <c r="AP1241" i="2"/>
  <c r="AN1241" i="2"/>
  <c r="AM1241" i="2"/>
  <c r="AB1244" i="2"/>
  <c r="AC1244" i="2" s="1"/>
  <c r="AD1244" i="2" s="1"/>
  <c r="Q1242" i="2"/>
  <c r="X1242" i="2" s="1"/>
  <c r="Y1242" i="2" s="1"/>
  <c r="AE1243" i="2"/>
  <c r="AF1243" i="2"/>
  <c r="S1242" i="2"/>
  <c r="T1242" i="2" s="1"/>
  <c r="U1242" i="2"/>
  <c r="V1242" i="2" s="1"/>
  <c r="W1242" i="2" s="1"/>
  <c r="P1243" i="2"/>
  <c r="R1243" i="2"/>
  <c r="N1245" i="2"/>
  <c r="O1244" i="2"/>
  <c r="AG1244" i="2" l="1"/>
  <c r="AH1244" i="2" s="1"/>
  <c r="AA1242" i="2"/>
  <c r="Z1242" i="2"/>
  <c r="AO1242" i="2"/>
  <c r="AP1242" i="2"/>
  <c r="AM1242" i="2"/>
  <c r="AN1242" i="2"/>
  <c r="AB1245" i="2"/>
  <c r="AC1245" i="2" s="1"/>
  <c r="AD1245" i="2" s="1"/>
  <c r="Q1243" i="2"/>
  <c r="AE1244" i="2"/>
  <c r="AF1244" i="2"/>
  <c r="S1243" i="2"/>
  <c r="T1243" i="2" s="1"/>
  <c r="U1243" i="2"/>
  <c r="V1243" i="2" s="1"/>
  <c r="W1243" i="2" s="1"/>
  <c r="P1244" i="2"/>
  <c r="R1244" i="2"/>
  <c r="N1246" i="2"/>
  <c r="O1245" i="2"/>
  <c r="AG1245" i="2" l="1"/>
  <c r="AH1245" i="2" s="1"/>
  <c r="AO1243" i="2"/>
  <c r="AP1243" i="2"/>
  <c r="AN1243" i="2"/>
  <c r="AM1243" i="2"/>
  <c r="X1243" i="2"/>
  <c r="Y1243" i="2" s="1"/>
  <c r="AB1246" i="2"/>
  <c r="AC1246" i="2" s="1"/>
  <c r="AD1246" i="2" s="1"/>
  <c r="Q1244" i="2"/>
  <c r="X1244" i="2" s="1"/>
  <c r="Y1244" i="2" s="1"/>
  <c r="AE1245" i="2"/>
  <c r="AF1245" i="2"/>
  <c r="S1244" i="2"/>
  <c r="T1244" i="2" s="1"/>
  <c r="U1244" i="2"/>
  <c r="V1244" i="2" s="1"/>
  <c r="W1244" i="2" s="1"/>
  <c r="P1245" i="2"/>
  <c r="R1245" i="2"/>
  <c r="N1247" i="2"/>
  <c r="O1246" i="2"/>
  <c r="AG1246" i="2" l="1"/>
  <c r="AH1246" i="2" s="1"/>
  <c r="AA1244" i="2"/>
  <c r="Z1244" i="2"/>
  <c r="AA1243" i="2"/>
  <c r="Z1243" i="2"/>
  <c r="AO1244" i="2"/>
  <c r="AP1244" i="2"/>
  <c r="AM1244" i="2"/>
  <c r="AN1244" i="2"/>
  <c r="AB1247" i="2"/>
  <c r="AC1247" i="2" s="1"/>
  <c r="AD1247" i="2" s="1"/>
  <c r="Q1245" i="2"/>
  <c r="X1245" i="2" s="1"/>
  <c r="Y1245" i="2" s="1"/>
  <c r="AE1246" i="2"/>
  <c r="AF1246" i="2"/>
  <c r="S1245" i="2"/>
  <c r="T1245" i="2" s="1"/>
  <c r="U1245" i="2"/>
  <c r="V1245" i="2" s="1"/>
  <c r="W1245" i="2" s="1"/>
  <c r="P1246" i="2"/>
  <c r="R1246" i="2"/>
  <c r="N1248" i="2"/>
  <c r="O1247" i="2"/>
  <c r="AG1247" i="2" l="1"/>
  <c r="AH1247" i="2" s="1"/>
  <c r="AA1245" i="2"/>
  <c r="Z1245" i="2"/>
  <c r="AO1245" i="2"/>
  <c r="AP1245" i="2"/>
  <c r="AN1245" i="2"/>
  <c r="AM1245" i="2"/>
  <c r="AB1248" i="2"/>
  <c r="AC1248" i="2" s="1"/>
  <c r="AD1248" i="2" s="1"/>
  <c r="Q1246" i="2"/>
  <c r="AE1247" i="2"/>
  <c r="AF1247" i="2"/>
  <c r="S1246" i="2"/>
  <c r="T1246" i="2" s="1"/>
  <c r="U1246" i="2"/>
  <c r="V1246" i="2" s="1"/>
  <c r="W1246" i="2" s="1"/>
  <c r="P1247" i="2"/>
  <c r="R1247" i="2"/>
  <c r="N1249" i="2"/>
  <c r="O1248" i="2"/>
  <c r="AG1248" i="2" l="1"/>
  <c r="AH1248" i="2" s="1"/>
  <c r="AO1246" i="2"/>
  <c r="AP1246" i="2"/>
  <c r="AM1246" i="2"/>
  <c r="AN1246" i="2"/>
  <c r="X1246" i="2"/>
  <c r="Y1246" i="2" s="1"/>
  <c r="AB1249" i="2"/>
  <c r="AC1249" i="2" s="1"/>
  <c r="AD1249" i="2" s="1"/>
  <c r="Q1247" i="2"/>
  <c r="AE1248" i="2"/>
  <c r="AF1248" i="2"/>
  <c r="S1247" i="2"/>
  <c r="T1247" i="2" s="1"/>
  <c r="U1247" i="2"/>
  <c r="V1247" i="2" s="1"/>
  <c r="W1247" i="2" s="1"/>
  <c r="P1248" i="2"/>
  <c r="R1248" i="2"/>
  <c r="N1250" i="2"/>
  <c r="O1249" i="2"/>
  <c r="AA1246" i="2" l="1"/>
  <c r="Z1246" i="2"/>
  <c r="X1247" i="2"/>
  <c r="Y1247" i="2" s="1"/>
  <c r="AO1247" i="2"/>
  <c r="AP1247" i="2"/>
  <c r="AN1247" i="2"/>
  <c r="AM1247" i="2"/>
  <c r="AG1249" i="2"/>
  <c r="AH1249" i="2" s="1"/>
  <c r="AB1250" i="2"/>
  <c r="AC1250" i="2" s="1"/>
  <c r="AD1250" i="2" s="1"/>
  <c r="Q1248" i="2"/>
  <c r="AE1249" i="2"/>
  <c r="AF1249" i="2"/>
  <c r="S1248" i="2"/>
  <c r="T1248" i="2" s="1"/>
  <c r="U1248" i="2"/>
  <c r="V1248" i="2" s="1"/>
  <c r="W1248" i="2" s="1"/>
  <c r="P1249" i="2"/>
  <c r="R1249" i="2"/>
  <c r="N1251" i="2"/>
  <c r="O1250" i="2"/>
  <c r="AG1250" i="2" l="1"/>
  <c r="AH1250" i="2" s="1"/>
  <c r="AA1247" i="2"/>
  <c r="Z1247" i="2"/>
  <c r="X1248" i="2"/>
  <c r="Y1248" i="2" s="1"/>
  <c r="AO1248" i="2"/>
  <c r="AP1248" i="2"/>
  <c r="AM1248" i="2"/>
  <c r="AN1248" i="2"/>
  <c r="AB1251" i="2"/>
  <c r="AC1251" i="2" s="1"/>
  <c r="AD1251" i="2" s="1"/>
  <c r="Q1249" i="2"/>
  <c r="X1249" i="2" s="1"/>
  <c r="Y1249" i="2" s="1"/>
  <c r="AE1250" i="2"/>
  <c r="AF1250" i="2"/>
  <c r="S1249" i="2"/>
  <c r="T1249" i="2" s="1"/>
  <c r="U1249" i="2"/>
  <c r="V1249" i="2" s="1"/>
  <c r="W1249" i="2" s="1"/>
  <c r="P1250" i="2"/>
  <c r="R1250" i="2"/>
  <c r="N1252" i="2"/>
  <c r="O1251" i="2"/>
  <c r="AG1251" i="2" l="1"/>
  <c r="AH1251" i="2" s="1"/>
  <c r="AA1248" i="2"/>
  <c r="Z1248" i="2"/>
  <c r="AA1249" i="2"/>
  <c r="Z1249" i="2"/>
  <c r="AO1249" i="2"/>
  <c r="AP1249" i="2"/>
  <c r="AN1249" i="2"/>
  <c r="AM1249" i="2"/>
  <c r="AB1252" i="2"/>
  <c r="AC1252" i="2" s="1"/>
  <c r="AD1252" i="2" s="1"/>
  <c r="Q1250" i="2"/>
  <c r="X1250" i="2" s="1"/>
  <c r="Y1250" i="2" s="1"/>
  <c r="AE1251" i="2"/>
  <c r="AF1251" i="2"/>
  <c r="S1250" i="2"/>
  <c r="T1250" i="2" s="1"/>
  <c r="U1250" i="2"/>
  <c r="V1250" i="2" s="1"/>
  <c r="W1250" i="2" s="1"/>
  <c r="P1251" i="2"/>
  <c r="R1251" i="2"/>
  <c r="N1253" i="2"/>
  <c r="O1252" i="2"/>
  <c r="AG1252" i="2" l="1"/>
  <c r="AH1252" i="2" s="1"/>
  <c r="AA1250" i="2"/>
  <c r="Z1250" i="2"/>
  <c r="AO1250" i="2"/>
  <c r="AP1250" i="2"/>
  <c r="AM1250" i="2"/>
  <c r="AN1250" i="2"/>
  <c r="AB1253" i="2"/>
  <c r="AG1253" i="2" s="1"/>
  <c r="AH1253" i="2" s="1"/>
  <c r="Q1251" i="2"/>
  <c r="X1251" i="2" s="1"/>
  <c r="Y1251" i="2" s="1"/>
  <c r="AE1252" i="2"/>
  <c r="AF1252" i="2"/>
  <c r="S1251" i="2"/>
  <c r="T1251" i="2" s="1"/>
  <c r="U1251" i="2"/>
  <c r="V1251" i="2" s="1"/>
  <c r="W1251" i="2" s="1"/>
  <c r="P1252" i="2"/>
  <c r="R1252" i="2"/>
  <c r="N1254" i="2"/>
  <c r="O1253" i="2"/>
  <c r="AA1251" i="2" l="1"/>
  <c r="Z1251" i="2"/>
  <c r="AC1253" i="2"/>
  <c r="AD1253" i="2" s="1"/>
  <c r="AE1253" i="2" s="1"/>
  <c r="AO1251" i="2"/>
  <c r="AP1251" i="2"/>
  <c r="AN1251" i="2"/>
  <c r="AM1251" i="2"/>
  <c r="AB1254" i="2"/>
  <c r="AC1254" i="2" s="1"/>
  <c r="AD1254" i="2" s="1"/>
  <c r="Q1252" i="2"/>
  <c r="S1252" i="2"/>
  <c r="T1252" i="2" s="1"/>
  <c r="U1252" i="2"/>
  <c r="V1252" i="2" s="1"/>
  <c r="W1252" i="2" s="1"/>
  <c r="P1253" i="2"/>
  <c r="R1253" i="2"/>
  <c r="N1255" i="2"/>
  <c r="O1254" i="2"/>
  <c r="AF1253" i="2" l="1"/>
  <c r="AG1254" i="2"/>
  <c r="AH1254" i="2" s="1"/>
  <c r="AO1252" i="2"/>
  <c r="AP1252" i="2"/>
  <c r="AM1252" i="2"/>
  <c r="AN1252" i="2"/>
  <c r="X1252" i="2"/>
  <c r="Y1252" i="2" s="1"/>
  <c r="AB1255" i="2"/>
  <c r="AG1255" i="2" s="1"/>
  <c r="AH1255" i="2" s="1"/>
  <c r="Q1253" i="2"/>
  <c r="X1253" i="2" s="1"/>
  <c r="Y1253" i="2" s="1"/>
  <c r="AE1254" i="2"/>
  <c r="AF1254" i="2"/>
  <c r="S1253" i="2"/>
  <c r="T1253" i="2" s="1"/>
  <c r="U1253" i="2"/>
  <c r="V1253" i="2" s="1"/>
  <c r="W1253" i="2" s="1"/>
  <c r="P1254" i="2"/>
  <c r="R1254" i="2"/>
  <c r="N1256" i="2"/>
  <c r="O1255" i="2"/>
  <c r="AC1255" i="2" l="1"/>
  <c r="AD1255" i="2" s="1"/>
  <c r="AE1255" i="2" s="1"/>
  <c r="AA1253" i="2"/>
  <c r="Z1253" i="2"/>
  <c r="AA1252" i="2"/>
  <c r="Z1252" i="2"/>
  <c r="AO1253" i="2"/>
  <c r="AP1253" i="2"/>
  <c r="AN1253" i="2"/>
  <c r="AM1253" i="2"/>
  <c r="AB1256" i="2"/>
  <c r="AG1256" i="2" s="1"/>
  <c r="AH1256" i="2" s="1"/>
  <c r="Q1254" i="2"/>
  <c r="X1254" i="2"/>
  <c r="Y1254" i="2" s="1"/>
  <c r="S1254" i="2"/>
  <c r="T1254" i="2" s="1"/>
  <c r="U1254" i="2"/>
  <c r="V1254" i="2" s="1"/>
  <c r="W1254" i="2" s="1"/>
  <c r="P1255" i="2"/>
  <c r="R1255" i="2"/>
  <c r="N1257" i="2"/>
  <c r="O1256" i="2"/>
  <c r="AC1256" i="2" l="1"/>
  <c r="AD1256" i="2" s="1"/>
  <c r="AF1256" i="2" s="1"/>
  <c r="AF1255" i="2"/>
  <c r="AA1254" i="2"/>
  <c r="Z1254" i="2"/>
  <c r="AO1254" i="2"/>
  <c r="AP1254" i="2"/>
  <c r="AM1254" i="2"/>
  <c r="AN1254" i="2"/>
  <c r="AB1257" i="2"/>
  <c r="AG1257" i="2" s="1"/>
  <c r="AH1257" i="2" s="1"/>
  <c r="Q1255" i="2"/>
  <c r="X1255" i="2" s="1"/>
  <c r="Y1255" i="2" s="1"/>
  <c r="S1255" i="2"/>
  <c r="T1255" i="2" s="1"/>
  <c r="U1255" i="2"/>
  <c r="V1255" i="2" s="1"/>
  <c r="W1255" i="2" s="1"/>
  <c r="P1256" i="2"/>
  <c r="R1256" i="2"/>
  <c r="N1258" i="2"/>
  <c r="O1257" i="2"/>
  <c r="AE1256" i="2" l="1"/>
  <c r="AC1257" i="2"/>
  <c r="AD1257" i="2" s="1"/>
  <c r="AE1257" i="2" s="1"/>
  <c r="AA1255" i="2"/>
  <c r="Z1255" i="2"/>
  <c r="AO1255" i="2"/>
  <c r="AP1255" i="2"/>
  <c r="AN1255" i="2"/>
  <c r="AM1255" i="2"/>
  <c r="AB1258" i="2"/>
  <c r="AG1258" i="2" s="1"/>
  <c r="AH1258" i="2" s="1"/>
  <c r="Q1256" i="2"/>
  <c r="X1256" i="2" s="1"/>
  <c r="Y1256" i="2" s="1"/>
  <c r="S1256" i="2"/>
  <c r="T1256" i="2" s="1"/>
  <c r="U1256" i="2"/>
  <c r="V1256" i="2" s="1"/>
  <c r="W1256" i="2" s="1"/>
  <c r="P1257" i="2"/>
  <c r="R1257" i="2"/>
  <c r="N1259" i="2"/>
  <c r="O1258" i="2"/>
  <c r="AF1257" i="2" l="1"/>
  <c r="AA1256" i="2"/>
  <c r="Z1256" i="2"/>
  <c r="AC1258" i="2"/>
  <c r="AD1258" i="2" s="1"/>
  <c r="AE1258" i="2" s="1"/>
  <c r="AO1256" i="2"/>
  <c r="AP1256" i="2"/>
  <c r="AM1256" i="2"/>
  <c r="AN1256" i="2"/>
  <c r="AB1259" i="2"/>
  <c r="AC1259" i="2" s="1"/>
  <c r="AD1259" i="2" s="1"/>
  <c r="Q1257" i="2"/>
  <c r="S1257" i="2"/>
  <c r="T1257" i="2" s="1"/>
  <c r="U1257" i="2"/>
  <c r="V1257" i="2" s="1"/>
  <c r="W1257" i="2" s="1"/>
  <c r="P1258" i="2"/>
  <c r="R1258" i="2"/>
  <c r="N1260" i="2"/>
  <c r="O1259" i="2"/>
  <c r="AF1258" i="2" l="1"/>
  <c r="AG1259" i="2"/>
  <c r="AH1259" i="2" s="1"/>
  <c r="AO1257" i="2"/>
  <c r="AP1257" i="2"/>
  <c r="AN1257" i="2"/>
  <c r="AM1257" i="2"/>
  <c r="X1257" i="2"/>
  <c r="Y1257" i="2" s="1"/>
  <c r="AB1260" i="2"/>
  <c r="AC1260" i="2" s="1"/>
  <c r="AD1260" i="2" s="1"/>
  <c r="Q1258" i="2"/>
  <c r="AE1259" i="2"/>
  <c r="AF1259" i="2"/>
  <c r="X1258" i="2"/>
  <c r="Y1258" i="2" s="1"/>
  <c r="S1258" i="2"/>
  <c r="T1258" i="2" s="1"/>
  <c r="U1258" i="2"/>
  <c r="V1258" i="2" s="1"/>
  <c r="W1258" i="2" s="1"/>
  <c r="P1259" i="2"/>
  <c r="R1259" i="2"/>
  <c r="N1261" i="2"/>
  <c r="O1260" i="2"/>
  <c r="AG1260" i="2" l="1"/>
  <c r="AH1260" i="2" s="1"/>
  <c r="AA1258" i="2"/>
  <c r="Z1258" i="2"/>
  <c r="AO1258" i="2"/>
  <c r="AP1258" i="2"/>
  <c r="AM1258" i="2"/>
  <c r="AN1258" i="2"/>
  <c r="AA1257" i="2"/>
  <c r="Z1257" i="2"/>
  <c r="AB1261" i="2"/>
  <c r="Q1259" i="2"/>
  <c r="X1259" i="2" s="1"/>
  <c r="Y1259" i="2" s="1"/>
  <c r="AC1261" i="2"/>
  <c r="AD1261" i="2" s="1"/>
  <c r="AG1261" i="2"/>
  <c r="AH1261" i="2" s="1"/>
  <c r="AE1260" i="2"/>
  <c r="AF1260" i="2"/>
  <c r="S1259" i="2"/>
  <c r="T1259" i="2" s="1"/>
  <c r="U1259" i="2"/>
  <c r="V1259" i="2" s="1"/>
  <c r="W1259" i="2" s="1"/>
  <c r="P1260" i="2"/>
  <c r="R1260" i="2"/>
  <c r="N1262" i="2"/>
  <c r="O1261" i="2"/>
  <c r="AA1259" i="2" l="1"/>
  <c r="Z1259" i="2"/>
  <c r="AO1259" i="2"/>
  <c r="AP1259" i="2"/>
  <c r="AN1259" i="2"/>
  <c r="AM1259" i="2"/>
  <c r="AB1262" i="2"/>
  <c r="AC1262" i="2" s="1"/>
  <c r="AD1262" i="2" s="1"/>
  <c r="Q1260" i="2"/>
  <c r="X1260" i="2" s="1"/>
  <c r="Y1260" i="2" s="1"/>
  <c r="AE1261" i="2"/>
  <c r="AF1261" i="2"/>
  <c r="S1260" i="2"/>
  <c r="T1260" i="2" s="1"/>
  <c r="U1260" i="2"/>
  <c r="V1260" i="2" s="1"/>
  <c r="W1260" i="2" s="1"/>
  <c r="P1261" i="2"/>
  <c r="R1261" i="2"/>
  <c r="N1263" i="2"/>
  <c r="O1262" i="2"/>
  <c r="AO1260" i="2" l="1"/>
  <c r="AP1260" i="2"/>
  <c r="AM1260" i="2"/>
  <c r="AN1260" i="2"/>
  <c r="AG1262" i="2"/>
  <c r="AH1262" i="2" s="1"/>
  <c r="AA1260" i="2"/>
  <c r="Z1260" i="2"/>
  <c r="AB1263" i="2"/>
  <c r="AC1263" i="2" s="1"/>
  <c r="AD1263" i="2" s="1"/>
  <c r="Q1261" i="2"/>
  <c r="AE1262" i="2"/>
  <c r="AF1262" i="2"/>
  <c r="S1261" i="2"/>
  <c r="T1261" i="2" s="1"/>
  <c r="U1261" i="2"/>
  <c r="V1261" i="2" s="1"/>
  <c r="W1261" i="2" s="1"/>
  <c r="P1262" i="2"/>
  <c r="R1262" i="2"/>
  <c r="N1264" i="2"/>
  <c r="O1263" i="2"/>
  <c r="AG1263" i="2" l="1"/>
  <c r="AH1263" i="2" s="1"/>
  <c r="AO1261" i="2"/>
  <c r="AP1261" i="2"/>
  <c r="AN1261" i="2"/>
  <c r="AM1261" i="2"/>
  <c r="X1261" i="2"/>
  <c r="Y1261" i="2" s="1"/>
  <c r="AB1264" i="2"/>
  <c r="AC1264" i="2" s="1"/>
  <c r="AD1264" i="2" s="1"/>
  <c r="Q1262" i="2"/>
  <c r="AE1263" i="2"/>
  <c r="AF1263" i="2"/>
  <c r="S1262" i="2"/>
  <c r="T1262" i="2" s="1"/>
  <c r="U1262" i="2"/>
  <c r="V1262" i="2" s="1"/>
  <c r="W1262" i="2" s="1"/>
  <c r="P1263" i="2"/>
  <c r="R1263" i="2"/>
  <c r="N1265" i="2"/>
  <c r="O1264" i="2"/>
  <c r="AA1261" i="2" l="1"/>
  <c r="Z1261" i="2"/>
  <c r="X1262" i="2"/>
  <c r="Y1262" i="2" s="1"/>
  <c r="AO1262" i="2"/>
  <c r="AP1262" i="2"/>
  <c r="AM1262" i="2"/>
  <c r="AN1262" i="2"/>
  <c r="AG1264" i="2"/>
  <c r="AH1264" i="2" s="1"/>
  <c r="AB1265" i="2"/>
  <c r="AC1265" i="2" s="1"/>
  <c r="AD1265" i="2" s="1"/>
  <c r="Q1263" i="2"/>
  <c r="AE1264" i="2"/>
  <c r="AF1264" i="2"/>
  <c r="X1263" i="2"/>
  <c r="Y1263" i="2" s="1"/>
  <c r="S1263" i="2"/>
  <c r="T1263" i="2" s="1"/>
  <c r="U1263" i="2"/>
  <c r="V1263" i="2" s="1"/>
  <c r="W1263" i="2" s="1"/>
  <c r="P1264" i="2"/>
  <c r="R1264" i="2"/>
  <c r="N1266" i="2"/>
  <c r="O1265" i="2"/>
  <c r="AG1265" i="2" l="1"/>
  <c r="AH1265" i="2" s="1"/>
  <c r="AA1263" i="2"/>
  <c r="Z1263" i="2"/>
  <c r="AA1262" i="2"/>
  <c r="Z1262" i="2"/>
  <c r="AO1263" i="2"/>
  <c r="AP1263" i="2"/>
  <c r="AN1263" i="2"/>
  <c r="AM1263" i="2"/>
  <c r="AB1266" i="2"/>
  <c r="AC1266" i="2" s="1"/>
  <c r="AD1266" i="2" s="1"/>
  <c r="Q1264" i="2"/>
  <c r="X1264" i="2" s="1"/>
  <c r="Y1264" i="2" s="1"/>
  <c r="AE1265" i="2"/>
  <c r="AF1265" i="2"/>
  <c r="S1264" i="2"/>
  <c r="T1264" i="2" s="1"/>
  <c r="U1264" i="2"/>
  <c r="V1264" i="2" s="1"/>
  <c r="W1264" i="2" s="1"/>
  <c r="P1265" i="2"/>
  <c r="R1265" i="2"/>
  <c r="N1267" i="2"/>
  <c r="O1266" i="2"/>
  <c r="AG1266" i="2" l="1"/>
  <c r="AH1266" i="2" s="1"/>
  <c r="AA1264" i="2"/>
  <c r="Z1264" i="2"/>
  <c r="AO1264" i="2"/>
  <c r="AP1264" i="2"/>
  <c r="AM1264" i="2"/>
  <c r="AN1264" i="2"/>
  <c r="AB1267" i="2"/>
  <c r="AG1267" i="2" s="1"/>
  <c r="AH1267" i="2" s="1"/>
  <c r="Q1265" i="2"/>
  <c r="X1265" i="2" s="1"/>
  <c r="Y1265" i="2" s="1"/>
  <c r="AE1266" i="2"/>
  <c r="AF1266" i="2"/>
  <c r="S1265" i="2"/>
  <c r="T1265" i="2" s="1"/>
  <c r="U1265" i="2"/>
  <c r="V1265" i="2" s="1"/>
  <c r="W1265" i="2" s="1"/>
  <c r="P1266" i="2"/>
  <c r="R1266" i="2"/>
  <c r="N1268" i="2"/>
  <c r="O1267" i="2"/>
  <c r="AA1265" i="2" l="1"/>
  <c r="Z1265" i="2"/>
  <c r="AC1267" i="2"/>
  <c r="AD1267" i="2" s="1"/>
  <c r="AE1267" i="2" s="1"/>
  <c r="AO1265" i="2"/>
  <c r="AP1265" i="2"/>
  <c r="AN1265" i="2"/>
  <c r="AM1265" i="2"/>
  <c r="AB1268" i="2"/>
  <c r="AC1268" i="2" s="1"/>
  <c r="AD1268" i="2" s="1"/>
  <c r="Q1266" i="2"/>
  <c r="S1266" i="2"/>
  <c r="T1266" i="2" s="1"/>
  <c r="U1266" i="2"/>
  <c r="V1266" i="2" s="1"/>
  <c r="W1266" i="2" s="1"/>
  <c r="P1267" i="2"/>
  <c r="R1267" i="2"/>
  <c r="N1269" i="2"/>
  <c r="O1268" i="2"/>
  <c r="AF1267" i="2" l="1"/>
  <c r="AG1268" i="2"/>
  <c r="AH1268" i="2" s="1"/>
  <c r="AO1266" i="2"/>
  <c r="AP1266" i="2"/>
  <c r="AM1266" i="2"/>
  <c r="AN1266" i="2"/>
  <c r="X1266" i="2"/>
  <c r="Y1266" i="2" s="1"/>
  <c r="AB1269" i="2"/>
  <c r="AC1269" i="2" s="1"/>
  <c r="AD1269" i="2" s="1"/>
  <c r="Q1267" i="2"/>
  <c r="X1267" i="2" s="1"/>
  <c r="Y1267" i="2" s="1"/>
  <c r="AE1268" i="2"/>
  <c r="AF1268" i="2"/>
  <c r="S1267" i="2"/>
  <c r="T1267" i="2" s="1"/>
  <c r="U1267" i="2"/>
  <c r="V1267" i="2" s="1"/>
  <c r="W1267" i="2" s="1"/>
  <c r="P1268" i="2"/>
  <c r="R1268" i="2"/>
  <c r="N1270" i="2"/>
  <c r="O1269" i="2"/>
  <c r="AG1269" i="2" l="1"/>
  <c r="AH1269" i="2" s="1"/>
  <c r="AA1267" i="2"/>
  <c r="Z1267" i="2"/>
  <c r="AA1266" i="2"/>
  <c r="Z1266" i="2"/>
  <c r="AO1267" i="2"/>
  <c r="AP1267" i="2"/>
  <c r="AN1267" i="2"/>
  <c r="AM1267" i="2"/>
  <c r="AB1270" i="2"/>
  <c r="AC1270" i="2" s="1"/>
  <c r="AD1270" i="2" s="1"/>
  <c r="Q1268" i="2"/>
  <c r="X1268" i="2" s="1"/>
  <c r="Y1268" i="2" s="1"/>
  <c r="AE1269" i="2"/>
  <c r="AF1269" i="2"/>
  <c r="S1268" i="2"/>
  <c r="T1268" i="2" s="1"/>
  <c r="U1268" i="2"/>
  <c r="V1268" i="2" s="1"/>
  <c r="W1268" i="2" s="1"/>
  <c r="P1269" i="2"/>
  <c r="R1269" i="2"/>
  <c r="N1271" i="2"/>
  <c r="O1270" i="2"/>
  <c r="AG1270" i="2" l="1"/>
  <c r="AH1270" i="2" s="1"/>
  <c r="AA1268" i="2"/>
  <c r="Z1268" i="2"/>
  <c r="AO1268" i="2"/>
  <c r="AP1268" i="2"/>
  <c r="AM1268" i="2"/>
  <c r="AN1268" i="2"/>
  <c r="AB1271" i="2"/>
  <c r="AC1271" i="2" s="1"/>
  <c r="AD1271" i="2" s="1"/>
  <c r="Q1269" i="2"/>
  <c r="AE1270" i="2"/>
  <c r="AF1270" i="2"/>
  <c r="S1269" i="2"/>
  <c r="T1269" i="2" s="1"/>
  <c r="U1269" i="2"/>
  <c r="V1269" i="2" s="1"/>
  <c r="W1269" i="2" s="1"/>
  <c r="P1270" i="2"/>
  <c r="R1270" i="2"/>
  <c r="N1272" i="2"/>
  <c r="O1271" i="2"/>
  <c r="AG1271" i="2" l="1"/>
  <c r="AH1271" i="2" s="1"/>
  <c r="AO1269" i="2"/>
  <c r="AP1269" i="2"/>
  <c r="AN1269" i="2"/>
  <c r="AM1269" i="2"/>
  <c r="X1269" i="2"/>
  <c r="Y1269" i="2" s="1"/>
  <c r="AB1272" i="2"/>
  <c r="AC1272" i="2" s="1"/>
  <c r="AD1272" i="2" s="1"/>
  <c r="Q1270" i="2"/>
  <c r="X1270" i="2" s="1"/>
  <c r="Y1270" i="2" s="1"/>
  <c r="AE1271" i="2"/>
  <c r="AF1271" i="2"/>
  <c r="S1270" i="2"/>
  <c r="T1270" i="2" s="1"/>
  <c r="U1270" i="2"/>
  <c r="V1270" i="2" s="1"/>
  <c r="W1270" i="2" s="1"/>
  <c r="P1271" i="2"/>
  <c r="R1271" i="2"/>
  <c r="N1273" i="2"/>
  <c r="O1272" i="2"/>
  <c r="AG1272" i="2" l="1"/>
  <c r="AH1272" i="2" s="1"/>
  <c r="AA1270" i="2"/>
  <c r="Z1270" i="2"/>
  <c r="AA1269" i="2"/>
  <c r="Z1269" i="2"/>
  <c r="AO1270" i="2"/>
  <c r="AP1270" i="2"/>
  <c r="AM1270" i="2"/>
  <c r="AN1270" i="2"/>
  <c r="AB1273" i="2"/>
  <c r="AC1273" i="2" s="1"/>
  <c r="AD1273" i="2" s="1"/>
  <c r="Q1271" i="2"/>
  <c r="X1271" i="2" s="1"/>
  <c r="Y1271" i="2" s="1"/>
  <c r="AE1272" i="2"/>
  <c r="AF1272" i="2"/>
  <c r="S1271" i="2"/>
  <c r="T1271" i="2" s="1"/>
  <c r="U1271" i="2"/>
  <c r="V1271" i="2" s="1"/>
  <c r="W1271" i="2" s="1"/>
  <c r="P1272" i="2"/>
  <c r="R1272" i="2"/>
  <c r="N1274" i="2"/>
  <c r="O1273" i="2"/>
  <c r="AG1273" i="2" l="1"/>
  <c r="AH1273" i="2" s="1"/>
  <c r="AA1271" i="2"/>
  <c r="Z1271" i="2"/>
  <c r="AO1271" i="2"/>
  <c r="AP1271" i="2"/>
  <c r="AN1271" i="2"/>
  <c r="AM1271" i="2"/>
  <c r="AB1274" i="2"/>
  <c r="AC1274" i="2" s="1"/>
  <c r="AD1274" i="2" s="1"/>
  <c r="Q1272" i="2"/>
  <c r="AE1273" i="2"/>
  <c r="AF1273" i="2"/>
  <c r="S1272" i="2"/>
  <c r="T1272" i="2" s="1"/>
  <c r="U1272" i="2"/>
  <c r="V1272" i="2" s="1"/>
  <c r="W1272" i="2" s="1"/>
  <c r="P1273" i="2"/>
  <c r="R1273" i="2"/>
  <c r="N1275" i="2"/>
  <c r="O1274" i="2"/>
  <c r="AG1274" i="2" l="1"/>
  <c r="AH1274" i="2" s="1"/>
  <c r="AO1272" i="2"/>
  <c r="AP1272" i="2"/>
  <c r="AM1272" i="2"/>
  <c r="AN1272" i="2"/>
  <c r="X1272" i="2"/>
  <c r="Y1272" i="2" s="1"/>
  <c r="AB1275" i="2"/>
  <c r="AC1275" i="2" s="1"/>
  <c r="AD1275" i="2" s="1"/>
  <c r="Q1273" i="2"/>
  <c r="X1273" i="2" s="1"/>
  <c r="Y1273" i="2" s="1"/>
  <c r="AE1274" i="2"/>
  <c r="AF1274" i="2"/>
  <c r="S1273" i="2"/>
  <c r="T1273" i="2" s="1"/>
  <c r="U1273" i="2"/>
  <c r="V1273" i="2" s="1"/>
  <c r="W1273" i="2" s="1"/>
  <c r="P1274" i="2"/>
  <c r="R1274" i="2"/>
  <c r="N1276" i="2"/>
  <c r="O1275" i="2"/>
  <c r="AG1275" i="2" l="1"/>
  <c r="AH1275" i="2" s="1"/>
  <c r="AA1273" i="2"/>
  <c r="Z1273" i="2"/>
  <c r="AA1272" i="2"/>
  <c r="Z1272" i="2"/>
  <c r="AO1273" i="2"/>
  <c r="AP1273" i="2"/>
  <c r="AN1273" i="2"/>
  <c r="AM1273" i="2"/>
  <c r="AB1276" i="2"/>
  <c r="AC1276" i="2" s="1"/>
  <c r="AD1276" i="2" s="1"/>
  <c r="Q1274" i="2"/>
  <c r="X1274" i="2" s="1"/>
  <c r="Y1274" i="2" s="1"/>
  <c r="AE1275" i="2"/>
  <c r="AF1275" i="2"/>
  <c r="S1274" i="2"/>
  <c r="T1274" i="2" s="1"/>
  <c r="U1274" i="2"/>
  <c r="V1274" i="2" s="1"/>
  <c r="W1274" i="2" s="1"/>
  <c r="P1275" i="2"/>
  <c r="R1275" i="2"/>
  <c r="N1277" i="2"/>
  <c r="O1276" i="2"/>
  <c r="AG1276" i="2" l="1"/>
  <c r="AH1276" i="2" s="1"/>
  <c r="AA1274" i="2"/>
  <c r="Z1274" i="2"/>
  <c r="AO1274" i="2"/>
  <c r="AP1274" i="2"/>
  <c r="AM1274" i="2"/>
  <c r="AN1274" i="2"/>
  <c r="AB1277" i="2"/>
  <c r="AC1277" i="2" s="1"/>
  <c r="AD1277" i="2" s="1"/>
  <c r="Q1275" i="2"/>
  <c r="AE1276" i="2"/>
  <c r="AF1276" i="2"/>
  <c r="S1275" i="2"/>
  <c r="T1275" i="2" s="1"/>
  <c r="U1275" i="2"/>
  <c r="V1275" i="2" s="1"/>
  <c r="W1275" i="2" s="1"/>
  <c r="P1276" i="2"/>
  <c r="R1276" i="2"/>
  <c r="N1278" i="2"/>
  <c r="O1277" i="2"/>
  <c r="AG1277" i="2" l="1"/>
  <c r="AH1277" i="2" s="1"/>
  <c r="AO1275" i="2"/>
  <c r="AP1275" i="2"/>
  <c r="AN1275" i="2"/>
  <c r="AM1275" i="2"/>
  <c r="X1275" i="2"/>
  <c r="Y1275" i="2" s="1"/>
  <c r="AB1278" i="2"/>
  <c r="AG1278" i="2" s="1"/>
  <c r="AH1278" i="2" s="1"/>
  <c r="Q1276" i="2"/>
  <c r="X1276" i="2" s="1"/>
  <c r="Y1276" i="2" s="1"/>
  <c r="AE1277" i="2"/>
  <c r="AF1277" i="2"/>
  <c r="S1276" i="2"/>
  <c r="T1276" i="2" s="1"/>
  <c r="U1276" i="2"/>
  <c r="V1276" i="2" s="1"/>
  <c r="W1276" i="2" s="1"/>
  <c r="P1277" i="2"/>
  <c r="R1277" i="2"/>
  <c r="N1279" i="2"/>
  <c r="O1278" i="2"/>
  <c r="AC1278" i="2" l="1"/>
  <c r="AD1278" i="2" s="1"/>
  <c r="AE1278" i="2" s="1"/>
  <c r="AA1276" i="2"/>
  <c r="Z1276" i="2"/>
  <c r="AA1275" i="2"/>
  <c r="Z1275" i="2"/>
  <c r="AO1276" i="2"/>
  <c r="AP1276" i="2"/>
  <c r="AM1276" i="2"/>
  <c r="AN1276" i="2"/>
  <c r="AB1279" i="2"/>
  <c r="AC1279" i="2" s="1"/>
  <c r="AD1279" i="2" s="1"/>
  <c r="Q1277" i="2"/>
  <c r="X1277" i="2" s="1"/>
  <c r="Y1277" i="2" s="1"/>
  <c r="S1277" i="2"/>
  <c r="T1277" i="2" s="1"/>
  <c r="U1277" i="2"/>
  <c r="V1277" i="2" s="1"/>
  <c r="W1277" i="2" s="1"/>
  <c r="P1278" i="2"/>
  <c r="R1278" i="2"/>
  <c r="N1280" i="2"/>
  <c r="O1279" i="2"/>
  <c r="AF1278" i="2" l="1"/>
  <c r="AG1279" i="2"/>
  <c r="AH1279" i="2" s="1"/>
  <c r="AA1277" i="2"/>
  <c r="Z1277" i="2"/>
  <c r="AO1277" i="2"/>
  <c r="AP1277" i="2"/>
  <c r="AN1277" i="2"/>
  <c r="AM1277" i="2"/>
  <c r="AB1280" i="2"/>
  <c r="AC1280" i="2" s="1"/>
  <c r="AD1280" i="2" s="1"/>
  <c r="Q1278" i="2"/>
  <c r="AE1279" i="2"/>
  <c r="AF1279" i="2"/>
  <c r="S1278" i="2"/>
  <c r="T1278" i="2" s="1"/>
  <c r="U1278" i="2"/>
  <c r="V1278" i="2" s="1"/>
  <c r="W1278" i="2" s="1"/>
  <c r="P1279" i="2"/>
  <c r="R1279" i="2"/>
  <c r="N1281" i="2"/>
  <c r="O1280" i="2"/>
  <c r="AG1280" i="2" l="1"/>
  <c r="AH1280" i="2" s="1"/>
  <c r="AO1278" i="2"/>
  <c r="AP1278" i="2"/>
  <c r="AM1278" i="2"/>
  <c r="AN1278" i="2"/>
  <c r="X1278" i="2"/>
  <c r="Y1278" i="2" s="1"/>
  <c r="AB1281" i="2"/>
  <c r="AC1281" i="2" s="1"/>
  <c r="AD1281" i="2" s="1"/>
  <c r="Q1279" i="2"/>
  <c r="X1279" i="2" s="1"/>
  <c r="Y1279" i="2" s="1"/>
  <c r="AE1280" i="2"/>
  <c r="AF1280" i="2"/>
  <c r="S1279" i="2"/>
  <c r="T1279" i="2" s="1"/>
  <c r="U1279" i="2"/>
  <c r="V1279" i="2" s="1"/>
  <c r="W1279" i="2" s="1"/>
  <c r="P1280" i="2"/>
  <c r="R1280" i="2"/>
  <c r="N1282" i="2"/>
  <c r="O1281" i="2"/>
  <c r="AG1281" i="2" l="1"/>
  <c r="AH1281" i="2" s="1"/>
  <c r="AA1279" i="2"/>
  <c r="Z1279" i="2"/>
  <c r="AA1278" i="2"/>
  <c r="Z1278" i="2"/>
  <c r="AO1279" i="2"/>
  <c r="AP1279" i="2"/>
  <c r="AN1279" i="2"/>
  <c r="AM1279" i="2"/>
  <c r="AB1282" i="2"/>
  <c r="AC1282" i="2" s="1"/>
  <c r="AD1282" i="2" s="1"/>
  <c r="Q1280" i="2"/>
  <c r="X1280" i="2" s="1"/>
  <c r="Y1280" i="2" s="1"/>
  <c r="AE1281" i="2"/>
  <c r="AF1281" i="2"/>
  <c r="S1280" i="2"/>
  <c r="T1280" i="2" s="1"/>
  <c r="U1280" i="2"/>
  <c r="V1280" i="2" s="1"/>
  <c r="W1280" i="2" s="1"/>
  <c r="P1281" i="2"/>
  <c r="R1281" i="2"/>
  <c r="N1283" i="2"/>
  <c r="O1282" i="2"/>
  <c r="AG1282" i="2" l="1"/>
  <c r="AH1282" i="2" s="1"/>
  <c r="AA1280" i="2"/>
  <c r="Z1280" i="2"/>
  <c r="AO1280" i="2"/>
  <c r="AP1280" i="2"/>
  <c r="AM1280" i="2"/>
  <c r="AN1280" i="2"/>
  <c r="AB1283" i="2"/>
  <c r="AG1283" i="2" s="1"/>
  <c r="AH1283" i="2" s="1"/>
  <c r="Q1281" i="2"/>
  <c r="X1281" i="2" s="1"/>
  <c r="Y1281" i="2" s="1"/>
  <c r="AE1282" i="2"/>
  <c r="AF1282" i="2"/>
  <c r="S1281" i="2"/>
  <c r="T1281" i="2" s="1"/>
  <c r="U1281" i="2"/>
  <c r="V1281" i="2" s="1"/>
  <c r="W1281" i="2" s="1"/>
  <c r="P1282" i="2"/>
  <c r="R1282" i="2"/>
  <c r="N1284" i="2"/>
  <c r="O1283" i="2"/>
  <c r="AA1281" i="2" l="1"/>
  <c r="Z1281" i="2"/>
  <c r="AO1281" i="2"/>
  <c r="AP1281" i="2"/>
  <c r="AN1281" i="2"/>
  <c r="AM1281" i="2"/>
  <c r="AC1283" i="2"/>
  <c r="AD1283" i="2" s="1"/>
  <c r="AF1283" i="2" s="1"/>
  <c r="AB1284" i="2"/>
  <c r="AG1284" i="2" s="1"/>
  <c r="AH1284" i="2" s="1"/>
  <c r="Q1282" i="2"/>
  <c r="X1282" i="2" s="1"/>
  <c r="Y1282" i="2" s="1"/>
  <c r="S1282" i="2"/>
  <c r="T1282" i="2" s="1"/>
  <c r="U1282" i="2"/>
  <c r="V1282" i="2" s="1"/>
  <c r="W1282" i="2" s="1"/>
  <c r="P1283" i="2"/>
  <c r="R1283" i="2"/>
  <c r="N1285" i="2"/>
  <c r="O1284" i="2"/>
  <c r="AE1283" i="2" l="1"/>
  <c r="AA1282" i="2"/>
  <c r="Z1282" i="2"/>
  <c r="AC1284" i="2"/>
  <c r="AD1284" i="2" s="1"/>
  <c r="AF1284" i="2" s="1"/>
  <c r="AO1282" i="2"/>
  <c r="AP1282" i="2"/>
  <c r="AM1282" i="2"/>
  <c r="AN1282" i="2"/>
  <c r="AB1285" i="2"/>
  <c r="AG1285" i="2" s="1"/>
  <c r="AH1285" i="2" s="1"/>
  <c r="Q1283" i="2"/>
  <c r="X1283" i="2" s="1"/>
  <c r="Y1283" i="2" s="1"/>
  <c r="S1283" i="2"/>
  <c r="T1283" i="2" s="1"/>
  <c r="U1283" i="2"/>
  <c r="V1283" i="2" s="1"/>
  <c r="W1283" i="2" s="1"/>
  <c r="P1284" i="2"/>
  <c r="R1284" i="2"/>
  <c r="N1286" i="2"/>
  <c r="O1285" i="2"/>
  <c r="AE1284" i="2" l="1"/>
  <c r="AA1283" i="2"/>
  <c r="Z1283" i="2"/>
  <c r="AC1285" i="2"/>
  <c r="AD1285" i="2" s="1"/>
  <c r="AF1285" i="2" s="1"/>
  <c r="AO1283" i="2"/>
  <c r="AP1283" i="2"/>
  <c r="AN1283" i="2"/>
  <c r="AM1283" i="2"/>
  <c r="AB1286" i="2"/>
  <c r="AG1286" i="2" s="1"/>
  <c r="AH1286" i="2" s="1"/>
  <c r="Q1284" i="2"/>
  <c r="X1284" i="2" s="1"/>
  <c r="Y1284" i="2" s="1"/>
  <c r="S1284" i="2"/>
  <c r="T1284" i="2" s="1"/>
  <c r="U1284" i="2"/>
  <c r="V1284" i="2" s="1"/>
  <c r="W1284" i="2" s="1"/>
  <c r="P1285" i="2"/>
  <c r="R1285" i="2"/>
  <c r="N1287" i="2"/>
  <c r="O1286" i="2"/>
  <c r="AE1285" i="2" l="1"/>
  <c r="AA1284" i="2"/>
  <c r="Z1284" i="2"/>
  <c r="AO1284" i="2"/>
  <c r="AP1284" i="2"/>
  <c r="AM1284" i="2"/>
  <c r="AN1284" i="2"/>
  <c r="AC1286" i="2"/>
  <c r="AD1286" i="2" s="1"/>
  <c r="AF1286" i="2" s="1"/>
  <c r="AB1287" i="2"/>
  <c r="AG1287" i="2" s="1"/>
  <c r="AH1287" i="2" s="1"/>
  <c r="Q1285" i="2"/>
  <c r="X1285" i="2" s="1"/>
  <c r="Y1285" i="2" s="1"/>
  <c r="S1285" i="2"/>
  <c r="T1285" i="2" s="1"/>
  <c r="U1285" i="2"/>
  <c r="V1285" i="2" s="1"/>
  <c r="W1285" i="2" s="1"/>
  <c r="P1286" i="2"/>
  <c r="R1286" i="2"/>
  <c r="N1288" i="2"/>
  <c r="O1287" i="2"/>
  <c r="AE1286" i="2" l="1"/>
  <c r="AA1285" i="2"/>
  <c r="Z1285" i="2"/>
  <c r="AO1285" i="2"/>
  <c r="AP1285" i="2"/>
  <c r="AN1285" i="2"/>
  <c r="AM1285" i="2"/>
  <c r="AC1287" i="2"/>
  <c r="AD1287" i="2" s="1"/>
  <c r="AF1287" i="2" s="1"/>
  <c r="AB1288" i="2"/>
  <c r="AG1288" i="2" s="1"/>
  <c r="AH1288" i="2" s="1"/>
  <c r="Q1286" i="2"/>
  <c r="X1286" i="2" s="1"/>
  <c r="Y1286" i="2" s="1"/>
  <c r="S1286" i="2"/>
  <c r="T1286" i="2" s="1"/>
  <c r="U1286" i="2"/>
  <c r="V1286" i="2" s="1"/>
  <c r="W1286" i="2" s="1"/>
  <c r="P1287" i="2"/>
  <c r="R1287" i="2"/>
  <c r="N1289" i="2"/>
  <c r="O1288" i="2"/>
  <c r="AE1287" i="2" l="1"/>
  <c r="AA1286" i="2"/>
  <c r="Z1286" i="2"/>
  <c r="AO1286" i="2"/>
  <c r="AP1286" i="2"/>
  <c r="AM1286" i="2"/>
  <c r="AN1286" i="2"/>
  <c r="AC1288" i="2"/>
  <c r="AD1288" i="2" s="1"/>
  <c r="AE1288" i="2" s="1"/>
  <c r="AB1289" i="2"/>
  <c r="AG1289" i="2" s="1"/>
  <c r="AH1289" i="2" s="1"/>
  <c r="Q1287" i="2"/>
  <c r="X1287" i="2" s="1"/>
  <c r="Y1287" i="2" s="1"/>
  <c r="S1287" i="2"/>
  <c r="T1287" i="2" s="1"/>
  <c r="U1287" i="2"/>
  <c r="V1287" i="2" s="1"/>
  <c r="W1287" i="2" s="1"/>
  <c r="P1288" i="2"/>
  <c r="R1288" i="2"/>
  <c r="N1290" i="2"/>
  <c r="O1289" i="2"/>
  <c r="AF1288" i="2" l="1"/>
  <c r="AC1289" i="2"/>
  <c r="AD1289" i="2" s="1"/>
  <c r="AE1289" i="2" s="1"/>
  <c r="AA1287" i="2"/>
  <c r="Z1287" i="2"/>
  <c r="AO1287" i="2"/>
  <c r="AP1287" i="2"/>
  <c r="AN1287" i="2"/>
  <c r="AM1287" i="2"/>
  <c r="AB1290" i="2"/>
  <c r="AC1290" i="2" s="1"/>
  <c r="AD1290" i="2" s="1"/>
  <c r="Q1288" i="2"/>
  <c r="X1288" i="2" s="1"/>
  <c r="Y1288" i="2" s="1"/>
  <c r="S1288" i="2"/>
  <c r="T1288" i="2" s="1"/>
  <c r="U1288" i="2"/>
  <c r="V1288" i="2" s="1"/>
  <c r="W1288" i="2" s="1"/>
  <c r="P1289" i="2"/>
  <c r="R1289" i="2"/>
  <c r="N1291" i="2"/>
  <c r="O1290" i="2"/>
  <c r="AF1289" i="2" l="1"/>
  <c r="AG1290" i="2"/>
  <c r="AH1290" i="2" s="1"/>
  <c r="AA1288" i="2"/>
  <c r="Z1288" i="2"/>
  <c r="AO1288" i="2"/>
  <c r="AP1288" i="2"/>
  <c r="AM1288" i="2"/>
  <c r="AN1288" i="2"/>
  <c r="AB1291" i="2"/>
  <c r="AG1291" i="2" s="1"/>
  <c r="AH1291" i="2" s="1"/>
  <c r="Q1289" i="2"/>
  <c r="X1289" i="2" s="1"/>
  <c r="Y1289" i="2" s="1"/>
  <c r="AE1290" i="2"/>
  <c r="AF1290" i="2"/>
  <c r="S1289" i="2"/>
  <c r="T1289" i="2" s="1"/>
  <c r="U1289" i="2"/>
  <c r="V1289" i="2" s="1"/>
  <c r="W1289" i="2" s="1"/>
  <c r="P1290" i="2"/>
  <c r="R1290" i="2"/>
  <c r="N1292" i="2"/>
  <c r="O1291" i="2"/>
  <c r="AC1291" i="2" l="1"/>
  <c r="AD1291" i="2" s="1"/>
  <c r="AE1291" i="2" s="1"/>
  <c r="AA1289" i="2"/>
  <c r="Z1289" i="2"/>
  <c r="AO1289" i="2"/>
  <c r="AP1289" i="2"/>
  <c r="AN1289" i="2"/>
  <c r="AM1289" i="2"/>
  <c r="AB1292" i="2"/>
  <c r="AG1292" i="2" s="1"/>
  <c r="AH1292" i="2" s="1"/>
  <c r="Q1290" i="2"/>
  <c r="X1290" i="2" s="1"/>
  <c r="Y1290" i="2" s="1"/>
  <c r="S1290" i="2"/>
  <c r="T1290" i="2" s="1"/>
  <c r="U1290" i="2"/>
  <c r="V1290" i="2" s="1"/>
  <c r="W1290" i="2" s="1"/>
  <c r="P1291" i="2"/>
  <c r="R1291" i="2"/>
  <c r="N1293" i="2"/>
  <c r="O1292" i="2"/>
  <c r="AF1291" i="2" l="1"/>
  <c r="AC1292" i="2"/>
  <c r="AD1292" i="2" s="1"/>
  <c r="AF1292" i="2" s="1"/>
  <c r="AA1290" i="2"/>
  <c r="Z1290" i="2"/>
  <c r="AO1290" i="2"/>
  <c r="AP1290" i="2"/>
  <c r="AM1290" i="2"/>
  <c r="AN1290" i="2"/>
  <c r="AB1293" i="2"/>
  <c r="AG1293" i="2" s="1"/>
  <c r="AH1293" i="2" s="1"/>
  <c r="Q1291" i="2"/>
  <c r="X1291" i="2" s="1"/>
  <c r="Y1291" i="2" s="1"/>
  <c r="S1291" i="2"/>
  <c r="T1291" i="2" s="1"/>
  <c r="U1291" i="2"/>
  <c r="V1291" i="2" s="1"/>
  <c r="W1291" i="2" s="1"/>
  <c r="P1292" i="2"/>
  <c r="R1292" i="2"/>
  <c r="N1294" i="2"/>
  <c r="O1293" i="2"/>
  <c r="AE1292" i="2" l="1"/>
  <c r="AC1293" i="2"/>
  <c r="AD1293" i="2" s="1"/>
  <c r="AE1293" i="2" s="1"/>
  <c r="AA1291" i="2"/>
  <c r="Z1291" i="2"/>
  <c r="AO1291" i="2"/>
  <c r="AP1291" i="2"/>
  <c r="AN1291" i="2"/>
  <c r="AM1291" i="2"/>
  <c r="AB1294" i="2"/>
  <c r="AG1294" i="2" s="1"/>
  <c r="AH1294" i="2" s="1"/>
  <c r="Q1292" i="2"/>
  <c r="X1292" i="2" s="1"/>
  <c r="Y1292" i="2" s="1"/>
  <c r="S1292" i="2"/>
  <c r="T1292" i="2" s="1"/>
  <c r="U1292" i="2"/>
  <c r="V1292" i="2" s="1"/>
  <c r="W1292" i="2" s="1"/>
  <c r="P1293" i="2"/>
  <c r="R1293" i="2"/>
  <c r="N1295" i="2"/>
  <c r="O1294" i="2"/>
  <c r="AF1293" i="2" l="1"/>
  <c r="AC1294" i="2"/>
  <c r="AD1294" i="2" s="1"/>
  <c r="AF1294" i="2" s="1"/>
  <c r="AA1292" i="2"/>
  <c r="Z1292" i="2"/>
  <c r="AO1292" i="2"/>
  <c r="AP1292" i="2"/>
  <c r="AM1292" i="2"/>
  <c r="AN1292" i="2"/>
  <c r="AB1295" i="2"/>
  <c r="AG1295" i="2" s="1"/>
  <c r="AH1295" i="2" s="1"/>
  <c r="Q1293" i="2"/>
  <c r="X1293" i="2" s="1"/>
  <c r="Y1293" i="2" s="1"/>
  <c r="S1293" i="2"/>
  <c r="T1293" i="2" s="1"/>
  <c r="U1293" i="2"/>
  <c r="V1293" i="2" s="1"/>
  <c r="W1293" i="2" s="1"/>
  <c r="P1294" i="2"/>
  <c r="R1294" i="2"/>
  <c r="N1296" i="2"/>
  <c r="O1295" i="2"/>
  <c r="AE1294" i="2" l="1"/>
  <c r="AC1295" i="2"/>
  <c r="AD1295" i="2" s="1"/>
  <c r="AE1295" i="2" s="1"/>
  <c r="AA1293" i="2"/>
  <c r="Z1293" i="2"/>
  <c r="AO1293" i="2"/>
  <c r="AP1293" i="2"/>
  <c r="AN1293" i="2"/>
  <c r="AM1293" i="2"/>
  <c r="AB1296" i="2"/>
  <c r="AG1296" i="2" s="1"/>
  <c r="AH1296" i="2" s="1"/>
  <c r="Q1294" i="2"/>
  <c r="X1294" i="2" s="1"/>
  <c r="Y1294" i="2" s="1"/>
  <c r="S1294" i="2"/>
  <c r="T1294" i="2" s="1"/>
  <c r="U1294" i="2"/>
  <c r="V1294" i="2" s="1"/>
  <c r="W1294" i="2" s="1"/>
  <c r="P1295" i="2"/>
  <c r="R1295" i="2"/>
  <c r="N1297" i="2"/>
  <c r="O1296" i="2"/>
  <c r="AF1295" i="2" l="1"/>
  <c r="AC1296" i="2"/>
  <c r="AD1296" i="2" s="1"/>
  <c r="AF1296" i="2" s="1"/>
  <c r="AA1294" i="2"/>
  <c r="Z1294" i="2"/>
  <c r="AO1294" i="2"/>
  <c r="AP1294" i="2"/>
  <c r="AM1294" i="2"/>
  <c r="AN1294" i="2"/>
  <c r="AB1297" i="2"/>
  <c r="AC1297" i="2" s="1"/>
  <c r="AD1297" i="2" s="1"/>
  <c r="Q1295" i="2"/>
  <c r="X1295" i="2" s="1"/>
  <c r="Y1295" i="2" s="1"/>
  <c r="S1295" i="2"/>
  <c r="T1295" i="2" s="1"/>
  <c r="U1295" i="2"/>
  <c r="V1295" i="2" s="1"/>
  <c r="W1295" i="2" s="1"/>
  <c r="P1296" i="2"/>
  <c r="R1296" i="2"/>
  <c r="N1298" i="2"/>
  <c r="O1297" i="2"/>
  <c r="AE1296" i="2" l="1"/>
  <c r="AG1297" i="2"/>
  <c r="AH1297" i="2" s="1"/>
  <c r="AA1295" i="2"/>
  <c r="Z1295" i="2"/>
  <c r="AO1295" i="2"/>
  <c r="AP1295" i="2"/>
  <c r="AN1295" i="2"/>
  <c r="AM1295" i="2"/>
  <c r="AB1298" i="2"/>
  <c r="AC1298" i="2" s="1"/>
  <c r="AD1298" i="2" s="1"/>
  <c r="Q1296" i="2"/>
  <c r="X1296" i="2" s="1"/>
  <c r="Y1296" i="2" s="1"/>
  <c r="AE1297" i="2"/>
  <c r="AF1297" i="2"/>
  <c r="S1296" i="2"/>
  <c r="T1296" i="2" s="1"/>
  <c r="U1296" i="2"/>
  <c r="V1296" i="2" s="1"/>
  <c r="W1296" i="2" s="1"/>
  <c r="P1297" i="2"/>
  <c r="R1297" i="2"/>
  <c r="N1299" i="2"/>
  <c r="O1298" i="2"/>
  <c r="AG1298" i="2" l="1"/>
  <c r="AH1298" i="2" s="1"/>
  <c r="AA1296" i="2"/>
  <c r="Z1296" i="2"/>
  <c r="AO1296" i="2"/>
  <c r="AP1296" i="2"/>
  <c r="AM1296" i="2"/>
  <c r="AN1296" i="2"/>
  <c r="AB1299" i="2"/>
  <c r="AG1299" i="2" s="1"/>
  <c r="AH1299" i="2" s="1"/>
  <c r="Q1297" i="2"/>
  <c r="X1297" i="2" s="1"/>
  <c r="Y1297" i="2" s="1"/>
  <c r="AE1298" i="2"/>
  <c r="AF1298" i="2"/>
  <c r="S1297" i="2"/>
  <c r="T1297" i="2" s="1"/>
  <c r="U1297" i="2"/>
  <c r="V1297" i="2" s="1"/>
  <c r="W1297" i="2" s="1"/>
  <c r="P1298" i="2"/>
  <c r="R1298" i="2"/>
  <c r="N1300" i="2"/>
  <c r="O1299" i="2"/>
  <c r="AA1297" i="2" l="1"/>
  <c r="Z1297" i="2"/>
  <c r="AC1299" i="2"/>
  <c r="AD1299" i="2" s="1"/>
  <c r="AF1299" i="2" s="1"/>
  <c r="AO1297" i="2"/>
  <c r="AP1297" i="2"/>
  <c r="AN1297" i="2"/>
  <c r="AM1297" i="2"/>
  <c r="AB1300" i="2"/>
  <c r="AG1300" i="2" s="1"/>
  <c r="AH1300" i="2" s="1"/>
  <c r="Q1298" i="2"/>
  <c r="X1298" i="2" s="1"/>
  <c r="Y1298" i="2" s="1"/>
  <c r="S1298" i="2"/>
  <c r="T1298" i="2" s="1"/>
  <c r="U1298" i="2"/>
  <c r="V1298" i="2" s="1"/>
  <c r="W1298" i="2" s="1"/>
  <c r="P1299" i="2"/>
  <c r="R1299" i="2"/>
  <c r="N1301" i="2"/>
  <c r="O1300" i="2"/>
  <c r="AE1299" i="2" l="1"/>
  <c r="AA1298" i="2"/>
  <c r="Z1298" i="2"/>
  <c r="AC1300" i="2"/>
  <c r="AD1300" i="2" s="1"/>
  <c r="AE1300" i="2" s="1"/>
  <c r="AO1298" i="2"/>
  <c r="AP1298" i="2"/>
  <c r="AM1298" i="2"/>
  <c r="AN1298" i="2"/>
  <c r="AB1301" i="2"/>
  <c r="AC1301" i="2" s="1"/>
  <c r="AD1301" i="2" s="1"/>
  <c r="Q1299" i="2"/>
  <c r="X1299" i="2" s="1"/>
  <c r="Y1299" i="2" s="1"/>
  <c r="S1299" i="2"/>
  <c r="T1299" i="2" s="1"/>
  <c r="U1299" i="2"/>
  <c r="V1299" i="2" s="1"/>
  <c r="W1299" i="2" s="1"/>
  <c r="P1300" i="2"/>
  <c r="R1300" i="2"/>
  <c r="N1302" i="2"/>
  <c r="O1301" i="2"/>
  <c r="AF1300" i="2" l="1"/>
  <c r="AA1299" i="2"/>
  <c r="Z1299" i="2"/>
  <c r="AG1301" i="2"/>
  <c r="AH1301" i="2" s="1"/>
  <c r="AO1299" i="2"/>
  <c r="AP1299" i="2"/>
  <c r="AN1299" i="2"/>
  <c r="AM1299" i="2"/>
  <c r="AB1302" i="2"/>
  <c r="AG1302" i="2" s="1"/>
  <c r="AH1302" i="2" s="1"/>
  <c r="Q1300" i="2"/>
  <c r="X1300" i="2" s="1"/>
  <c r="Y1300" i="2" s="1"/>
  <c r="AE1301" i="2"/>
  <c r="AF1301" i="2"/>
  <c r="S1300" i="2"/>
  <c r="T1300" i="2" s="1"/>
  <c r="U1300" i="2"/>
  <c r="V1300" i="2" s="1"/>
  <c r="W1300" i="2" s="1"/>
  <c r="P1301" i="2"/>
  <c r="R1301" i="2"/>
  <c r="N1303" i="2"/>
  <c r="O1302" i="2"/>
  <c r="AC1302" i="2" l="1"/>
  <c r="AD1302" i="2" s="1"/>
  <c r="AE1302" i="2" s="1"/>
  <c r="AA1300" i="2"/>
  <c r="Z1300" i="2"/>
  <c r="AO1300" i="2"/>
  <c r="AP1300" i="2"/>
  <c r="AM1300" i="2"/>
  <c r="AN1300" i="2"/>
  <c r="AB1303" i="2"/>
  <c r="AG1303" i="2" s="1"/>
  <c r="AH1303" i="2" s="1"/>
  <c r="Q1301" i="2"/>
  <c r="AF1302" i="2"/>
  <c r="X1301" i="2"/>
  <c r="Y1301" i="2" s="1"/>
  <c r="S1301" i="2"/>
  <c r="T1301" i="2" s="1"/>
  <c r="U1301" i="2"/>
  <c r="V1301" i="2" s="1"/>
  <c r="W1301" i="2" s="1"/>
  <c r="P1302" i="2"/>
  <c r="R1302" i="2"/>
  <c r="N1304" i="2"/>
  <c r="O1303" i="2"/>
  <c r="AA1301" i="2" l="1"/>
  <c r="Z1301" i="2"/>
  <c r="AO1301" i="2"/>
  <c r="AP1301" i="2"/>
  <c r="AN1301" i="2"/>
  <c r="AM1301" i="2"/>
  <c r="AC1303" i="2"/>
  <c r="AD1303" i="2" s="1"/>
  <c r="AE1303" i="2" s="1"/>
  <c r="AB1304" i="2"/>
  <c r="AG1304" i="2" s="1"/>
  <c r="AH1304" i="2" s="1"/>
  <c r="Q1302" i="2"/>
  <c r="X1302" i="2" s="1"/>
  <c r="Y1302" i="2" s="1"/>
  <c r="S1302" i="2"/>
  <c r="T1302" i="2" s="1"/>
  <c r="U1302" i="2"/>
  <c r="V1302" i="2" s="1"/>
  <c r="W1302" i="2" s="1"/>
  <c r="P1303" i="2"/>
  <c r="R1303" i="2"/>
  <c r="N1305" i="2"/>
  <c r="O1304" i="2"/>
  <c r="AF1303" i="2" l="1"/>
  <c r="AC1304" i="2"/>
  <c r="AD1304" i="2" s="1"/>
  <c r="AE1304" i="2" s="1"/>
  <c r="AA1302" i="2"/>
  <c r="Z1302" i="2"/>
  <c r="AO1302" i="2"/>
  <c r="AP1302" i="2"/>
  <c r="AM1302" i="2"/>
  <c r="AN1302" i="2"/>
  <c r="AB1305" i="2"/>
  <c r="AG1305" i="2" s="1"/>
  <c r="AH1305" i="2" s="1"/>
  <c r="Q1303" i="2"/>
  <c r="X1303" i="2" s="1"/>
  <c r="Y1303" i="2" s="1"/>
  <c r="S1303" i="2"/>
  <c r="T1303" i="2" s="1"/>
  <c r="U1303" i="2"/>
  <c r="V1303" i="2" s="1"/>
  <c r="W1303" i="2" s="1"/>
  <c r="P1304" i="2"/>
  <c r="R1304" i="2"/>
  <c r="N1306" i="2"/>
  <c r="O1305" i="2"/>
  <c r="AF1304" i="2" l="1"/>
  <c r="AC1305" i="2"/>
  <c r="AD1305" i="2" s="1"/>
  <c r="AF1305" i="2" s="1"/>
  <c r="AA1303" i="2"/>
  <c r="Z1303" i="2"/>
  <c r="AO1303" i="2"/>
  <c r="AP1303" i="2"/>
  <c r="AN1303" i="2"/>
  <c r="AM1303" i="2"/>
  <c r="AB1306" i="2"/>
  <c r="AG1306" i="2" s="1"/>
  <c r="AH1306" i="2" s="1"/>
  <c r="Q1304" i="2"/>
  <c r="X1304" i="2" s="1"/>
  <c r="Y1304" i="2" s="1"/>
  <c r="S1304" i="2"/>
  <c r="T1304" i="2" s="1"/>
  <c r="U1304" i="2"/>
  <c r="V1304" i="2" s="1"/>
  <c r="W1304" i="2" s="1"/>
  <c r="P1305" i="2"/>
  <c r="R1305" i="2"/>
  <c r="N1307" i="2"/>
  <c r="O1306" i="2"/>
  <c r="AE1305" i="2" l="1"/>
  <c r="AC1306" i="2"/>
  <c r="AD1306" i="2" s="1"/>
  <c r="AE1306" i="2" s="1"/>
  <c r="AA1304" i="2"/>
  <c r="Z1304" i="2"/>
  <c r="AO1304" i="2"/>
  <c r="AP1304" i="2"/>
  <c r="AM1304" i="2"/>
  <c r="AN1304" i="2"/>
  <c r="AB1307" i="2"/>
  <c r="AG1307" i="2" s="1"/>
  <c r="AH1307" i="2" s="1"/>
  <c r="Q1305" i="2"/>
  <c r="X1305" i="2" s="1"/>
  <c r="Y1305" i="2" s="1"/>
  <c r="S1305" i="2"/>
  <c r="T1305" i="2" s="1"/>
  <c r="U1305" i="2"/>
  <c r="V1305" i="2" s="1"/>
  <c r="W1305" i="2" s="1"/>
  <c r="P1306" i="2"/>
  <c r="R1306" i="2"/>
  <c r="N1308" i="2"/>
  <c r="O1307" i="2"/>
  <c r="AF1306" i="2" l="1"/>
  <c r="AC1307" i="2"/>
  <c r="AD1307" i="2" s="1"/>
  <c r="AE1307" i="2" s="1"/>
  <c r="AA1305" i="2"/>
  <c r="Z1305" i="2"/>
  <c r="AO1305" i="2"/>
  <c r="AP1305" i="2"/>
  <c r="AN1305" i="2"/>
  <c r="AM1305" i="2"/>
  <c r="AB1308" i="2"/>
  <c r="AG1308" i="2" s="1"/>
  <c r="AH1308" i="2" s="1"/>
  <c r="Q1306" i="2"/>
  <c r="X1306" i="2" s="1"/>
  <c r="Y1306" i="2" s="1"/>
  <c r="S1306" i="2"/>
  <c r="T1306" i="2" s="1"/>
  <c r="U1306" i="2"/>
  <c r="V1306" i="2" s="1"/>
  <c r="W1306" i="2" s="1"/>
  <c r="P1307" i="2"/>
  <c r="R1307" i="2"/>
  <c r="N1309" i="2"/>
  <c r="O1308" i="2"/>
  <c r="AF1307" i="2" l="1"/>
  <c r="AC1308" i="2"/>
  <c r="AD1308" i="2" s="1"/>
  <c r="AE1308" i="2" s="1"/>
  <c r="AA1306" i="2"/>
  <c r="Z1306" i="2"/>
  <c r="AO1306" i="2"/>
  <c r="AP1306" i="2"/>
  <c r="AM1306" i="2"/>
  <c r="AN1306" i="2"/>
  <c r="AB1309" i="2"/>
  <c r="AG1309" i="2" s="1"/>
  <c r="AH1309" i="2" s="1"/>
  <c r="Q1307" i="2"/>
  <c r="S1307" i="2"/>
  <c r="T1307" i="2" s="1"/>
  <c r="U1307" i="2"/>
  <c r="V1307" i="2" s="1"/>
  <c r="W1307" i="2" s="1"/>
  <c r="P1308" i="2"/>
  <c r="R1308" i="2"/>
  <c r="N1310" i="2"/>
  <c r="O1309" i="2"/>
  <c r="AF1308" i="2" l="1"/>
  <c r="X1307" i="2"/>
  <c r="Y1307" i="2" s="1"/>
  <c r="AO1307" i="2"/>
  <c r="AP1307" i="2"/>
  <c r="AN1307" i="2"/>
  <c r="AM1307" i="2"/>
  <c r="AC1309" i="2"/>
  <c r="AD1309" i="2" s="1"/>
  <c r="AF1309" i="2" s="1"/>
  <c r="AB1310" i="2"/>
  <c r="AC1310" i="2" s="1"/>
  <c r="AD1310" i="2" s="1"/>
  <c r="Q1308" i="2"/>
  <c r="X1308" i="2" s="1"/>
  <c r="Y1308" i="2" s="1"/>
  <c r="S1308" i="2"/>
  <c r="T1308" i="2" s="1"/>
  <c r="U1308" i="2"/>
  <c r="V1308" i="2" s="1"/>
  <c r="W1308" i="2" s="1"/>
  <c r="P1309" i="2"/>
  <c r="R1309" i="2"/>
  <c r="N1311" i="2"/>
  <c r="O1310" i="2"/>
  <c r="AE1309" i="2" l="1"/>
  <c r="AO1308" i="2"/>
  <c r="AP1308" i="2"/>
  <c r="AM1308" i="2"/>
  <c r="AN1308" i="2"/>
  <c r="AG1310" i="2"/>
  <c r="AH1310" i="2" s="1"/>
  <c r="AA1308" i="2"/>
  <c r="Z1308" i="2"/>
  <c r="AA1307" i="2"/>
  <c r="Z1307" i="2"/>
  <c r="AB1311" i="2"/>
  <c r="AG1311" i="2" s="1"/>
  <c r="AH1311" i="2" s="1"/>
  <c r="Q1309" i="2"/>
  <c r="AE1310" i="2"/>
  <c r="AF1310" i="2"/>
  <c r="X1309" i="2"/>
  <c r="Y1309" i="2" s="1"/>
  <c r="S1309" i="2"/>
  <c r="T1309" i="2" s="1"/>
  <c r="U1309" i="2"/>
  <c r="V1309" i="2" s="1"/>
  <c r="W1309" i="2" s="1"/>
  <c r="P1310" i="2"/>
  <c r="R1310" i="2"/>
  <c r="N1312" i="2"/>
  <c r="O1311" i="2"/>
  <c r="AC1311" i="2" l="1"/>
  <c r="AD1311" i="2" s="1"/>
  <c r="AE1311" i="2" s="1"/>
  <c r="AA1309" i="2"/>
  <c r="Z1309" i="2"/>
  <c r="AO1309" i="2"/>
  <c r="AP1309" i="2"/>
  <c r="AN1309" i="2"/>
  <c r="AM1309" i="2"/>
  <c r="AB1312" i="2"/>
  <c r="AG1312" i="2" s="1"/>
  <c r="AH1312" i="2" s="1"/>
  <c r="Q1310" i="2"/>
  <c r="X1310" i="2" s="1"/>
  <c r="Y1310" i="2" s="1"/>
  <c r="S1310" i="2"/>
  <c r="T1310" i="2" s="1"/>
  <c r="U1310" i="2"/>
  <c r="V1310" i="2" s="1"/>
  <c r="W1310" i="2" s="1"/>
  <c r="P1311" i="2"/>
  <c r="R1311" i="2"/>
  <c r="N1313" i="2"/>
  <c r="O1312" i="2"/>
  <c r="AF1311" i="2" l="1"/>
  <c r="AC1312" i="2"/>
  <c r="AD1312" i="2" s="1"/>
  <c r="AF1312" i="2" s="1"/>
  <c r="AA1310" i="2"/>
  <c r="Z1310" i="2"/>
  <c r="AO1310" i="2"/>
  <c r="AP1310" i="2"/>
  <c r="AM1310" i="2"/>
  <c r="AN1310" i="2"/>
  <c r="AB1313" i="2"/>
  <c r="AG1313" i="2" s="1"/>
  <c r="AH1313" i="2" s="1"/>
  <c r="Q1311" i="2"/>
  <c r="S1311" i="2"/>
  <c r="T1311" i="2" s="1"/>
  <c r="U1311" i="2"/>
  <c r="V1311" i="2" s="1"/>
  <c r="W1311" i="2" s="1"/>
  <c r="P1312" i="2"/>
  <c r="R1312" i="2"/>
  <c r="N1314" i="2"/>
  <c r="O1313" i="2"/>
  <c r="AE1312" i="2" l="1"/>
  <c r="AC1313" i="2"/>
  <c r="AD1313" i="2" s="1"/>
  <c r="AF1313" i="2" s="1"/>
  <c r="X1311" i="2"/>
  <c r="Y1311" i="2" s="1"/>
  <c r="AO1311" i="2"/>
  <c r="AP1311" i="2"/>
  <c r="AN1311" i="2"/>
  <c r="AM1311" i="2"/>
  <c r="AB1314" i="2"/>
  <c r="AG1314" i="2" s="1"/>
  <c r="AH1314" i="2" s="1"/>
  <c r="Q1312" i="2"/>
  <c r="X1312" i="2" s="1"/>
  <c r="Y1312" i="2" s="1"/>
  <c r="AE1313" i="2"/>
  <c r="S1312" i="2"/>
  <c r="T1312" i="2" s="1"/>
  <c r="U1312" i="2"/>
  <c r="V1312" i="2" s="1"/>
  <c r="W1312" i="2" s="1"/>
  <c r="P1313" i="2"/>
  <c r="R1313" i="2"/>
  <c r="N1315" i="2"/>
  <c r="O1314" i="2"/>
  <c r="AA1312" i="2" l="1"/>
  <c r="Z1312" i="2"/>
  <c r="AO1312" i="2"/>
  <c r="AP1312" i="2"/>
  <c r="AM1312" i="2"/>
  <c r="AN1312" i="2"/>
  <c r="AA1311" i="2"/>
  <c r="Z1311" i="2"/>
  <c r="AC1314" i="2"/>
  <c r="AD1314" i="2" s="1"/>
  <c r="AE1314" i="2" s="1"/>
  <c r="AB1315" i="2"/>
  <c r="AG1315" i="2" s="1"/>
  <c r="AH1315" i="2" s="1"/>
  <c r="Q1313" i="2"/>
  <c r="X1313" i="2" s="1"/>
  <c r="Y1313" i="2" s="1"/>
  <c r="S1313" i="2"/>
  <c r="T1313" i="2" s="1"/>
  <c r="U1313" i="2"/>
  <c r="V1313" i="2" s="1"/>
  <c r="W1313" i="2" s="1"/>
  <c r="P1314" i="2"/>
  <c r="R1314" i="2"/>
  <c r="N1316" i="2"/>
  <c r="O1315" i="2"/>
  <c r="AF1314" i="2" l="1"/>
  <c r="AC1315" i="2"/>
  <c r="AD1315" i="2" s="1"/>
  <c r="AE1315" i="2" s="1"/>
  <c r="AA1313" i="2"/>
  <c r="Z1313" i="2"/>
  <c r="AO1313" i="2"/>
  <c r="AP1313" i="2"/>
  <c r="AN1313" i="2"/>
  <c r="AM1313" i="2"/>
  <c r="AB1316" i="2"/>
  <c r="AG1316" i="2" s="1"/>
  <c r="AH1316" i="2" s="1"/>
  <c r="Q1314" i="2"/>
  <c r="X1314" i="2" s="1"/>
  <c r="Y1314" i="2" s="1"/>
  <c r="S1314" i="2"/>
  <c r="T1314" i="2" s="1"/>
  <c r="U1314" i="2"/>
  <c r="V1314" i="2" s="1"/>
  <c r="W1314" i="2" s="1"/>
  <c r="P1315" i="2"/>
  <c r="R1315" i="2"/>
  <c r="N1317" i="2"/>
  <c r="O1316" i="2"/>
  <c r="AF1315" i="2" l="1"/>
  <c r="AC1316" i="2"/>
  <c r="AD1316" i="2" s="1"/>
  <c r="AF1316" i="2" s="1"/>
  <c r="AA1314" i="2"/>
  <c r="Z1314" i="2"/>
  <c r="AO1314" i="2"/>
  <c r="AP1314" i="2"/>
  <c r="AM1314" i="2"/>
  <c r="AN1314" i="2"/>
  <c r="AB1317" i="2"/>
  <c r="AG1317" i="2" s="1"/>
  <c r="AH1317" i="2" s="1"/>
  <c r="Q1315" i="2"/>
  <c r="X1315" i="2" s="1"/>
  <c r="Y1315" i="2" s="1"/>
  <c r="S1315" i="2"/>
  <c r="T1315" i="2" s="1"/>
  <c r="U1315" i="2"/>
  <c r="V1315" i="2" s="1"/>
  <c r="W1315" i="2" s="1"/>
  <c r="P1316" i="2"/>
  <c r="R1316" i="2"/>
  <c r="N1318" i="2"/>
  <c r="O1317" i="2"/>
  <c r="AE1316" i="2" l="1"/>
  <c r="AC1317" i="2"/>
  <c r="AD1317" i="2" s="1"/>
  <c r="AE1317" i="2" s="1"/>
  <c r="AA1315" i="2"/>
  <c r="Z1315" i="2"/>
  <c r="AO1315" i="2"/>
  <c r="AP1315" i="2"/>
  <c r="AN1315" i="2"/>
  <c r="AM1315" i="2"/>
  <c r="AB1318" i="2"/>
  <c r="AG1318" i="2" s="1"/>
  <c r="AH1318" i="2" s="1"/>
  <c r="Q1316" i="2"/>
  <c r="X1316" i="2" s="1"/>
  <c r="Y1316" i="2" s="1"/>
  <c r="S1316" i="2"/>
  <c r="T1316" i="2" s="1"/>
  <c r="U1316" i="2"/>
  <c r="V1316" i="2" s="1"/>
  <c r="W1316" i="2" s="1"/>
  <c r="P1317" i="2"/>
  <c r="R1317" i="2"/>
  <c r="N1319" i="2"/>
  <c r="O1318" i="2"/>
  <c r="AF1317" i="2" l="1"/>
  <c r="AC1318" i="2"/>
  <c r="AD1318" i="2" s="1"/>
  <c r="AE1318" i="2" s="1"/>
  <c r="AA1316" i="2"/>
  <c r="Z1316" i="2"/>
  <c r="AO1316" i="2"/>
  <c r="AP1316" i="2"/>
  <c r="AM1316" i="2"/>
  <c r="AN1316" i="2"/>
  <c r="AB1319" i="2"/>
  <c r="AG1319" i="2" s="1"/>
  <c r="AH1319" i="2" s="1"/>
  <c r="Q1317" i="2"/>
  <c r="X1317" i="2" s="1"/>
  <c r="Y1317" i="2" s="1"/>
  <c r="S1317" i="2"/>
  <c r="T1317" i="2" s="1"/>
  <c r="U1317" i="2"/>
  <c r="V1317" i="2" s="1"/>
  <c r="W1317" i="2" s="1"/>
  <c r="P1318" i="2"/>
  <c r="R1318" i="2"/>
  <c r="N1320" i="2"/>
  <c r="O1319" i="2"/>
  <c r="AF1318" i="2" l="1"/>
  <c r="AC1319" i="2"/>
  <c r="AD1319" i="2" s="1"/>
  <c r="AE1319" i="2" s="1"/>
  <c r="AA1317" i="2"/>
  <c r="Z1317" i="2"/>
  <c r="AO1317" i="2"/>
  <c r="AP1317" i="2"/>
  <c r="AN1317" i="2"/>
  <c r="AM1317" i="2"/>
  <c r="AB1320" i="2"/>
  <c r="AG1320" i="2" s="1"/>
  <c r="AH1320" i="2" s="1"/>
  <c r="Q1318" i="2"/>
  <c r="X1318" i="2" s="1"/>
  <c r="Y1318" i="2" s="1"/>
  <c r="S1318" i="2"/>
  <c r="T1318" i="2" s="1"/>
  <c r="U1318" i="2"/>
  <c r="V1318" i="2" s="1"/>
  <c r="W1318" i="2" s="1"/>
  <c r="P1319" i="2"/>
  <c r="R1319" i="2"/>
  <c r="N1321" i="2"/>
  <c r="O1320" i="2"/>
  <c r="AF1319" i="2" l="1"/>
  <c r="AC1320" i="2"/>
  <c r="AD1320" i="2" s="1"/>
  <c r="AF1320" i="2" s="1"/>
  <c r="AA1318" i="2"/>
  <c r="Z1318" i="2"/>
  <c r="AO1318" i="2"/>
  <c r="AP1318" i="2"/>
  <c r="AM1318" i="2"/>
  <c r="AN1318" i="2"/>
  <c r="AB1321" i="2"/>
  <c r="AG1321" i="2" s="1"/>
  <c r="AH1321" i="2" s="1"/>
  <c r="Q1319" i="2"/>
  <c r="X1319" i="2" s="1"/>
  <c r="Y1319" i="2" s="1"/>
  <c r="S1319" i="2"/>
  <c r="T1319" i="2" s="1"/>
  <c r="U1319" i="2"/>
  <c r="V1319" i="2" s="1"/>
  <c r="W1319" i="2" s="1"/>
  <c r="P1320" i="2"/>
  <c r="R1320" i="2"/>
  <c r="N1322" i="2"/>
  <c r="O1321" i="2"/>
  <c r="AE1320" i="2" l="1"/>
  <c r="AC1321" i="2"/>
  <c r="AD1321" i="2" s="1"/>
  <c r="AE1321" i="2" s="1"/>
  <c r="AA1319" i="2"/>
  <c r="Z1319" i="2"/>
  <c r="AO1319" i="2"/>
  <c r="AP1319" i="2"/>
  <c r="AN1319" i="2"/>
  <c r="AM1319" i="2"/>
  <c r="AB1322" i="2"/>
  <c r="AG1322" i="2" s="1"/>
  <c r="AH1322" i="2" s="1"/>
  <c r="Q1320" i="2"/>
  <c r="X1320" i="2" s="1"/>
  <c r="Y1320" i="2" s="1"/>
  <c r="S1320" i="2"/>
  <c r="T1320" i="2" s="1"/>
  <c r="U1320" i="2"/>
  <c r="V1320" i="2" s="1"/>
  <c r="W1320" i="2" s="1"/>
  <c r="P1321" i="2"/>
  <c r="R1321" i="2"/>
  <c r="N1323" i="2"/>
  <c r="O1322" i="2"/>
  <c r="AF1321" i="2" l="1"/>
  <c r="AC1322" i="2"/>
  <c r="AD1322" i="2" s="1"/>
  <c r="AE1322" i="2" s="1"/>
  <c r="AA1320" i="2"/>
  <c r="Z1320" i="2"/>
  <c r="AO1320" i="2"/>
  <c r="AP1320" i="2"/>
  <c r="AM1320" i="2"/>
  <c r="AN1320" i="2"/>
  <c r="AB1323" i="2"/>
  <c r="AG1323" i="2" s="1"/>
  <c r="AH1323" i="2" s="1"/>
  <c r="Q1321" i="2"/>
  <c r="X1321" i="2" s="1"/>
  <c r="Y1321" i="2" s="1"/>
  <c r="S1321" i="2"/>
  <c r="T1321" i="2" s="1"/>
  <c r="U1321" i="2"/>
  <c r="V1321" i="2" s="1"/>
  <c r="W1321" i="2" s="1"/>
  <c r="P1322" i="2"/>
  <c r="R1322" i="2"/>
  <c r="N1324" i="2"/>
  <c r="O1323" i="2"/>
  <c r="AF1322" i="2" l="1"/>
  <c r="AA1321" i="2"/>
  <c r="Z1321" i="2"/>
  <c r="AO1321" i="2"/>
  <c r="AP1321" i="2"/>
  <c r="AN1321" i="2"/>
  <c r="AM1321" i="2"/>
  <c r="AC1323" i="2"/>
  <c r="AD1323" i="2" s="1"/>
  <c r="AE1323" i="2" s="1"/>
  <c r="AB1324" i="2"/>
  <c r="AG1324" i="2" s="1"/>
  <c r="AH1324" i="2" s="1"/>
  <c r="Q1322" i="2"/>
  <c r="X1322" i="2" s="1"/>
  <c r="Y1322" i="2" s="1"/>
  <c r="S1322" i="2"/>
  <c r="T1322" i="2" s="1"/>
  <c r="U1322" i="2"/>
  <c r="V1322" i="2" s="1"/>
  <c r="W1322" i="2" s="1"/>
  <c r="P1323" i="2"/>
  <c r="R1323" i="2"/>
  <c r="N1325" i="2"/>
  <c r="O1324" i="2"/>
  <c r="AF1323" i="2" l="1"/>
  <c r="AC1324" i="2"/>
  <c r="AD1324" i="2" s="1"/>
  <c r="AE1324" i="2" s="1"/>
  <c r="AA1322" i="2"/>
  <c r="Z1322" i="2"/>
  <c r="AO1322" i="2"/>
  <c r="AP1322" i="2"/>
  <c r="AM1322" i="2"/>
  <c r="AN1322" i="2"/>
  <c r="AB1325" i="2"/>
  <c r="AG1325" i="2" s="1"/>
  <c r="AH1325" i="2" s="1"/>
  <c r="Q1323" i="2"/>
  <c r="X1323" i="2" s="1"/>
  <c r="Y1323" i="2" s="1"/>
  <c r="S1323" i="2"/>
  <c r="T1323" i="2" s="1"/>
  <c r="U1323" i="2"/>
  <c r="V1323" i="2" s="1"/>
  <c r="W1323" i="2" s="1"/>
  <c r="P1324" i="2"/>
  <c r="R1324" i="2"/>
  <c r="N1326" i="2"/>
  <c r="O1325" i="2"/>
  <c r="AF1324" i="2" l="1"/>
  <c r="AC1325" i="2"/>
  <c r="AD1325" i="2" s="1"/>
  <c r="AE1325" i="2" s="1"/>
  <c r="AA1323" i="2"/>
  <c r="Z1323" i="2"/>
  <c r="AO1323" i="2"/>
  <c r="AP1323" i="2"/>
  <c r="AN1323" i="2"/>
  <c r="AM1323" i="2"/>
  <c r="AB1326" i="2"/>
  <c r="AG1326" i="2" s="1"/>
  <c r="AH1326" i="2" s="1"/>
  <c r="Q1324" i="2"/>
  <c r="X1324" i="2" s="1"/>
  <c r="Y1324" i="2" s="1"/>
  <c r="S1324" i="2"/>
  <c r="T1324" i="2" s="1"/>
  <c r="U1324" i="2"/>
  <c r="V1324" i="2" s="1"/>
  <c r="W1324" i="2" s="1"/>
  <c r="P1325" i="2"/>
  <c r="R1325" i="2"/>
  <c r="N1327" i="2"/>
  <c r="O1326" i="2"/>
  <c r="AF1325" i="2" l="1"/>
  <c r="AA1324" i="2"/>
  <c r="Z1324" i="2"/>
  <c r="AO1324" i="2"/>
  <c r="AP1324" i="2"/>
  <c r="AM1324" i="2"/>
  <c r="AN1324" i="2"/>
  <c r="AC1326" i="2"/>
  <c r="AD1326" i="2" s="1"/>
  <c r="AE1326" i="2" s="1"/>
  <c r="AB1327" i="2"/>
  <c r="AG1327" i="2" s="1"/>
  <c r="AH1327" i="2" s="1"/>
  <c r="Q1325" i="2"/>
  <c r="X1325" i="2" s="1"/>
  <c r="Y1325" i="2" s="1"/>
  <c r="S1325" i="2"/>
  <c r="T1325" i="2" s="1"/>
  <c r="U1325" i="2"/>
  <c r="V1325" i="2" s="1"/>
  <c r="W1325" i="2" s="1"/>
  <c r="P1326" i="2"/>
  <c r="R1326" i="2"/>
  <c r="N1328" i="2"/>
  <c r="O1327" i="2"/>
  <c r="AF1326" i="2" l="1"/>
  <c r="AC1327" i="2"/>
  <c r="AD1327" i="2" s="1"/>
  <c r="AE1327" i="2" s="1"/>
  <c r="AA1325" i="2"/>
  <c r="Z1325" i="2"/>
  <c r="AO1325" i="2"/>
  <c r="AP1325" i="2"/>
  <c r="AN1325" i="2"/>
  <c r="AM1325" i="2"/>
  <c r="AB1328" i="2"/>
  <c r="AG1328" i="2" s="1"/>
  <c r="AH1328" i="2" s="1"/>
  <c r="Q1326" i="2"/>
  <c r="X1326" i="2" s="1"/>
  <c r="Y1326" i="2" s="1"/>
  <c r="S1326" i="2"/>
  <c r="T1326" i="2" s="1"/>
  <c r="U1326" i="2"/>
  <c r="V1326" i="2" s="1"/>
  <c r="W1326" i="2" s="1"/>
  <c r="P1327" i="2"/>
  <c r="R1327" i="2"/>
  <c r="N1329" i="2"/>
  <c r="O1328" i="2"/>
  <c r="AF1327" i="2" l="1"/>
  <c r="AC1328" i="2"/>
  <c r="AD1328" i="2" s="1"/>
  <c r="AE1328" i="2" s="1"/>
  <c r="AA1326" i="2"/>
  <c r="Z1326" i="2"/>
  <c r="AO1326" i="2"/>
  <c r="AP1326" i="2"/>
  <c r="AM1326" i="2"/>
  <c r="AN1326" i="2"/>
  <c r="AB1329" i="2"/>
  <c r="AG1329" i="2" s="1"/>
  <c r="AH1329" i="2" s="1"/>
  <c r="Q1327" i="2"/>
  <c r="X1327" i="2" s="1"/>
  <c r="Y1327" i="2" s="1"/>
  <c r="S1327" i="2"/>
  <c r="T1327" i="2" s="1"/>
  <c r="U1327" i="2"/>
  <c r="V1327" i="2" s="1"/>
  <c r="W1327" i="2" s="1"/>
  <c r="P1328" i="2"/>
  <c r="R1328" i="2"/>
  <c r="N1330" i="2"/>
  <c r="O1329" i="2"/>
  <c r="AF1328" i="2" l="1"/>
  <c r="AC1329" i="2"/>
  <c r="AD1329" i="2" s="1"/>
  <c r="AE1329" i="2" s="1"/>
  <c r="AA1327" i="2"/>
  <c r="Z1327" i="2"/>
  <c r="AO1327" i="2"/>
  <c r="AP1327" i="2"/>
  <c r="AN1327" i="2"/>
  <c r="AM1327" i="2"/>
  <c r="AB1330" i="2"/>
  <c r="AG1330" i="2" s="1"/>
  <c r="AH1330" i="2" s="1"/>
  <c r="Q1328" i="2"/>
  <c r="X1328" i="2" s="1"/>
  <c r="Y1328" i="2" s="1"/>
  <c r="S1328" i="2"/>
  <c r="T1328" i="2" s="1"/>
  <c r="U1328" i="2"/>
  <c r="V1328" i="2" s="1"/>
  <c r="W1328" i="2" s="1"/>
  <c r="P1329" i="2"/>
  <c r="R1329" i="2"/>
  <c r="N1331" i="2"/>
  <c r="O1330" i="2"/>
  <c r="AF1329" i="2" l="1"/>
  <c r="AC1330" i="2"/>
  <c r="AD1330" i="2" s="1"/>
  <c r="AE1330" i="2" s="1"/>
  <c r="AA1328" i="2"/>
  <c r="Z1328" i="2"/>
  <c r="AO1328" i="2"/>
  <c r="AP1328" i="2"/>
  <c r="AM1328" i="2"/>
  <c r="AN1328" i="2"/>
  <c r="AB1331" i="2"/>
  <c r="AG1331" i="2" s="1"/>
  <c r="AH1331" i="2" s="1"/>
  <c r="Q1329" i="2"/>
  <c r="X1329" i="2" s="1"/>
  <c r="Y1329" i="2" s="1"/>
  <c r="S1329" i="2"/>
  <c r="T1329" i="2" s="1"/>
  <c r="U1329" i="2"/>
  <c r="V1329" i="2" s="1"/>
  <c r="W1329" i="2" s="1"/>
  <c r="P1330" i="2"/>
  <c r="R1330" i="2"/>
  <c r="N1332" i="2"/>
  <c r="O1331" i="2"/>
  <c r="AF1330" i="2" l="1"/>
  <c r="AC1331" i="2"/>
  <c r="AD1331" i="2" s="1"/>
  <c r="AE1331" i="2" s="1"/>
  <c r="AA1329" i="2"/>
  <c r="Z1329" i="2"/>
  <c r="AO1329" i="2"/>
  <c r="AP1329" i="2"/>
  <c r="AN1329" i="2"/>
  <c r="AM1329" i="2"/>
  <c r="AB1332" i="2"/>
  <c r="AG1332" i="2" s="1"/>
  <c r="AH1332" i="2" s="1"/>
  <c r="Q1330" i="2"/>
  <c r="X1330" i="2" s="1"/>
  <c r="Y1330" i="2" s="1"/>
  <c r="S1330" i="2"/>
  <c r="T1330" i="2" s="1"/>
  <c r="U1330" i="2"/>
  <c r="V1330" i="2" s="1"/>
  <c r="W1330" i="2" s="1"/>
  <c r="P1331" i="2"/>
  <c r="R1331" i="2"/>
  <c r="N1333" i="2"/>
  <c r="O1332" i="2"/>
  <c r="AF1331" i="2" l="1"/>
  <c r="AC1332" i="2"/>
  <c r="AD1332" i="2" s="1"/>
  <c r="AE1332" i="2" s="1"/>
  <c r="AA1330" i="2"/>
  <c r="Z1330" i="2"/>
  <c r="AO1330" i="2"/>
  <c r="AP1330" i="2"/>
  <c r="AM1330" i="2"/>
  <c r="AN1330" i="2"/>
  <c r="AB1333" i="2"/>
  <c r="AG1333" i="2" s="1"/>
  <c r="AH1333" i="2" s="1"/>
  <c r="Q1331" i="2"/>
  <c r="X1331" i="2" s="1"/>
  <c r="Y1331" i="2" s="1"/>
  <c r="S1331" i="2"/>
  <c r="T1331" i="2" s="1"/>
  <c r="U1331" i="2"/>
  <c r="V1331" i="2" s="1"/>
  <c r="W1331" i="2" s="1"/>
  <c r="P1332" i="2"/>
  <c r="R1332" i="2"/>
  <c r="N1334" i="2"/>
  <c r="O1333" i="2"/>
  <c r="AF1332" i="2" l="1"/>
  <c r="AC1333" i="2"/>
  <c r="AD1333" i="2" s="1"/>
  <c r="AE1333" i="2" s="1"/>
  <c r="AA1331" i="2"/>
  <c r="Z1331" i="2"/>
  <c r="AO1331" i="2"/>
  <c r="AP1331" i="2"/>
  <c r="AN1331" i="2"/>
  <c r="AM1331" i="2"/>
  <c r="AB1334" i="2"/>
  <c r="AG1334" i="2" s="1"/>
  <c r="AH1334" i="2" s="1"/>
  <c r="Q1332" i="2"/>
  <c r="X1332" i="2" s="1"/>
  <c r="Y1332" i="2" s="1"/>
  <c r="S1332" i="2"/>
  <c r="T1332" i="2" s="1"/>
  <c r="U1332" i="2"/>
  <c r="V1332" i="2" s="1"/>
  <c r="W1332" i="2" s="1"/>
  <c r="P1333" i="2"/>
  <c r="R1333" i="2"/>
  <c r="N1335" i="2"/>
  <c r="O1334" i="2"/>
  <c r="AF1333" i="2" l="1"/>
  <c r="AC1334" i="2"/>
  <c r="AD1334" i="2" s="1"/>
  <c r="AF1334" i="2" s="1"/>
  <c r="AA1332" i="2"/>
  <c r="Z1332" i="2"/>
  <c r="AO1332" i="2"/>
  <c r="AP1332" i="2"/>
  <c r="AM1332" i="2"/>
  <c r="AN1332" i="2"/>
  <c r="AB1335" i="2"/>
  <c r="AG1335" i="2" s="1"/>
  <c r="AH1335" i="2" s="1"/>
  <c r="Q1333" i="2"/>
  <c r="X1333" i="2" s="1"/>
  <c r="Y1333" i="2" s="1"/>
  <c r="S1333" i="2"/>
  <c r="T1333" i="2" s="1"/>
  <c r="U1333" i="2"/>
  <c r="V1333" i="2" s="1"/>
  <c r="W1333" i="2" s="1"/>
  <c r="P1334" i="2"/>
  <c r="R1334" i="2"/>
  <c r="N1336" i="2"/>
  <c r="O1335" i="2"/>
  <c r="AE1334" i="2" l="1"/>
  <c r="AC1335" i="2"/>
  <c r="AD1335" i="2" s="1"/>
  <c r="AE1335" i="2" s="1"/>
  <c r="AA1333" i="2"/>
  <c r="Z1333" i="2"/>
  <c r="AO1333" i="2"/>
  <c r="AP1333" i="2"/>
  <c r="AN1333" i="2"/>
  <c r="AM1333" i="2"/>
  <c r="AB1336" i="2"/>
  <c r="AG1336" i="2" s="1"/>
  <c r="AH1336" i="2" s="1"/>
  <c r="Q1334" i="2"/>
  <c r="X1334" i="2" s="1"/>
  <c r="Y1334" i="2" s="1"/>
  <c r="S1334" i="2"/>
  <c r="T1334" i="2" s="1"/>
  <c r="U1334" i="2"/>
  <c r="V1334" i="2" s="1"/>
  <c r="W1334" i="2" s="1"/>
  <c r="P1335" i="2"/>
  <c r="R1335" i="2"/>
  <c r="N1337" i="2"/>
  <c r="O1336" i="2"/>
  <c r="AF1335" i="2" l="1"/>
  <c r="AC1336" i="2"/>
  <c r="AD1336" i="2" s="1"/>
  <c r="AF1336" i="2" s="1"/>
  <c r="AA1334" i="2"/>
  <c r="Z1334" i="2"/>
  <c r="AO1334" i="2"/>
  <c r="AP1334" i="2"/>
  <c r="AM1334" i="2"/>
  <c r="AN1334" i="2"/>
  <c r="AB1337" i="2"/>
  <c r="AG1337" i="2" s="1"/>
  <c r="AH1337" i="2" s="1"/>
  <c r="Q1335" i="2"/>
  <c r="X1335" i="2" s="1"/>
  <c r="Y1335" i="2" s="1"/>
  <c r="S1335" i="2"/>
  <c r="T1335" i="2" s="1"/>
  <c r="U1335" i="2"/>
  <c r="V1335" i="2" s="1"/>
  <c r="W1335" i="2" s="1"/>
  <c r="P1336" i="2"/>
  <c r="R1336" i="2"/>
  <c r="N1338" i="2"/>
  <c r="O1337" i="2"/>
  <c r="AE1336" i="2" l="1"/>
  <c r="AC1337" i="2"/>
  <c r="AD1337" i="2" s="1"/>
  <c r="AE1337" i="2" s="1"/>
  <c r="AA1335" i="2"/>
  <c r="Z1335" i="2"/>
  <c r="AO1335" i="2"/>
  <c r="AP1335" i="2"/>
  <c r="AN1335" i="2"/>
  <c r="AM1335" i="2"/>
  <c r="AB1338" i="2"/>
  <c r="AG1338" i="2" s="1"/>
  <c r="AH1338" i="2" s="1"/>
  <c r="Q1336" i="2"/>
  <c r="X1336" i="2" s="1"/>
  <c r="Y1336" i="2" s="1"/>
  <c r="S1336" i="2"/>
  <c r="T1336" i="2" s="1"/>
  <c r="U1336" i="2"/>
  <c r="V1336" i="2" s="1"/>
  <c r="W1336" i="2" s="1"/>
  <c r="P1337" i="2"/>
  <c r="R1337" i="2"/>
  <c r="N1339" i="2"/>
  <c r="O1338" i="2"/>
  <c r="AF1337" i="2" l="1"/>
  <c r="AC1338" i="2"/>
  <c r="AD1338" i="2" s="1"/>
  <c r="AF1338" i="2" s="1"/>
  <c r="AA1336" i="2"/>
  <c r="Z1336" i="2"/>
  <c r="AO1336" i="2"/>
  <c r="AP1336" i="2"/>
  <c r="AM1336" i="2"/>
  <c r="AN1336" i="2"/>
  <c r="AB1339" i="2"/>
  <c r="AG1339" i="2" s="1"/>
  <c r="AH1339" i="2" s="1"/>
  <c r="Q1337" i="2"/>
  <c r="X1337" i="2" s="1"/>
  <c r="Y1337" i="2" s="1"/>
  <c r="S1337" i="2"/>
  <c r="T1337" i="2" s="1"/>
  <c r="U1337" i="2"/>
  <c r="V1337" i="2" s="1"/>
  <c r="W1337" i="2" s="1"/>
  <c r="P1338" i="2"/>
  <c r="R1338" i="2"/>
  <c r="N1340" i="2"/>
  <c r="O1339" i="2"/>
  <c r="AE1338" i="2" l="1"/>
  <c r="AC1339" i="2"/>
  <c r="AD1339" i="2" s="1"/>
  <c r="AE1339" i="2" s="1"/>
  <c r="AA1337" i="2"/>
  <c r="Z1337" i="2"/>
  <c r="AO1337" i="2"/>
  <c r="AP1337" i="2"/>
  <c r="AN1337" i="2"/>
  <c r="AM1337" i="2"/>
  <c r="AB1340" i="2"/>
  <c r="AG1340" i="2" s="1"/>
  <c r="AH1340" i="2" s="1"/>
  <c r="Q1338" i="2"/>
  <c r="X1338" i="2" s="1"/>
  <c r="Y1338" i="2" s="1"/>
  <c r="S1338" i="2"/>
  <c r="T1338" i="2" s="1"/>
  <c r="U1338" i="2"/>
  <c r="V1338" i="2" s="1"/>
  <c r="W1338" i="2" s="1"/>
  <c r="P1339" i="2"/>
  <c r="R1339" i="2"/>
  <c r="N1341" i="2"/>
  <c r="O1340" i="2"/>
  <c r="AF1339" i="2" l="1"/>
  <c r="AC1340" i="2"/>
  <c r="AD1340" i="2" s="1"/>
  <c r="AF1340" i="2" s="1"/>
  <c r="AA1338" i="2"/>
  <c r="Z1338" i="2"/>
  <c r="AO1338" i="2"/>
  <c r="AP1338" i="2"/>
  <c r="AM1338" i="2"/>
  <c r="AN1338" i="2"/>
  <c r="AB1341" i="2"/>
  <c r="AG1341" i="2" s="1"/>
  <c r="AH1341" i="2" s="1"/>
  <c r="Q1339" i="2"/>
  <c r="X1339" i="2" s="1"/>
  <c r="Y1339" i="2" s="1"/>
  <c r="S1339" i="2"/>
  <c r="T1339" i="2" s="1"/>
  <c r="U1339" i="2"/>
  <c r="V1339" i="2" s="1"/>
  <c r="W1339" i="2" s="1"/>
  <c r="P1340" i="2"/>
  <c r="R1340" i="2"/>
  <c r="N1342" i="2"/>
  <c r="O1341" i="2"/>
  <c r="AE1340" i="2" l="1"/>
  <c r="AC1341" i="2"/>
  <c r="AD1341" i="2" s="1"/>
  <c r="AF1341" i="2" s="1"/>
  <c r="AA1339" i="2"/>
  <c r="Z1339" i="2"/>
  <c r="AO1339" i="2"/>
  <c r="AP1339" i="2"/>
  <c r="AN1339" i="2"/>
  <c r="AM1339" i="2"/>
  <c r="AB1342" i="2"/>
  <c r="AG1342" i="2" s="1"/>
  <c r="AH1342" i="2" s="1"/>
  <c r="Q1340" i="2"/>
  <c r="X1340" i="2" s="1"/>
  <c r="Y1340" i="2" s="1"/>
  <c r="S1340" i="2"/>
  <c r="T1340" i="2" s="1"/>
  <c r="U1340" i="2"/>
  <c r="V1340" i="2" s="1"/>
  <c r="W1340" i="2" s="1"/>
  <c r="P1341" i="2"/>
  <c r="R1341" i="2"/>
  <c r="N1343" i="2"/>
  <c r="O1342" i="2"/>
  <c r="AE1341" i="2" l="1"/>
  <c r="AC1342" i="2"/>
  <c r="AD1342" i="2" s="1"/>
  <c r="AE1342" i="2" s="1"/>
  <c r="AA1340" i="2"/>
  <c r="Z1340" i="2"/>
  <c r="AO1340" i="2"/>
  <c r="AP1340" i="2"/>
  <c r="AM1340" i="2"/>
  <c r="AN1340" i="2"/>
  <c r="AB1343" i="2"/>
  <c r="AG1343" i="2" s="1"/>
  <c r="AH1343" i="2" s="1"/>
  <c r="Q1341" i="2"/>
  <c r="X1341" i="2" s="1"/>
  <c r="Y1341" i="2" s="1"/>
  <c r="S1341" i="2"/>
  <c r="T1341" i="2" s="1"/>
  <c r="U1341" i="2"/>
  <c r="V1341" i="2" s="1"/>
  <c r="W1341" i="2" s="1"/>
  <c r="P1342" i="2"/>
  <c r="R1342" i="2"/>
  <c r="N1344" i="2"/>
  <c r="O1343" i="2"/>
  <c r="AF1342" i="2" l="1"/>
  <c r="AC1343" i="2"/>
  <c r="AD1343" i="2" s="1"/>
  <c r="AE1343" i="2" s="1"/>
  <c r="AA1341" i="2"/>
  <c r="Z1341" i="2"/>
  <c r="AO1341" i="2"/>
  <c r="AP1341" i="2"/>
  <c r="AN1341" i="2"/>
  <c r="AM1341" i="2"/>
  <c r="AB1344" i="2"/>
  <c r="AG1344" i="2" s="1"/>
  <c r="AH1344" i="2" s="1"/>
  <c r="Q1342" i="2"/>
  <c r="X1342" i="2" s="1"/>
  <c r="Y1342" i="2" s="1"/>
  <c r="S1342" i="2"/>
  <c r="T1342" i="2" s="1"/>
  <c r="U1342" i="2"/>
  <c r="V1342" i="2" s="1"/>
  <c r="W1342" i="2" s="1"/>
  <c r="P1343" i="2"/>
  <c r="R1343" i="2"/>
  <c r="N1345" i="2"/>
  <c r="O1344" i="2"/>
  <c r="AF1343" i="2" l="1"/>
  <c r="AC1344" i="2"/>
  <c r="AD1344" i="2" s="1"/>
  <c r="AF1344" i="2" s="1"/>
  <c r="AA1342" i="2"/>
  <c r="Z1342" i="2"/>
  <c r="AO1342" i="2"/>
  <c r="AP1342" i="2"/>
  <c r="AM1342" i="2"/>
  <c r="AN1342" i="2"/>
  <c r="AB1345" i="2"/>
  <c r="AG1345" i="2" s="1"/>
  <c r="AH1345" i="2" s="1"/>
  <c r="Q1343" i="2"/>
  <c r="X1343" i="2" s="1"/>
  <c r="Y1343" i="2" s="1"/>
  <c r="S1343" i="2"/>
  <c r="T1343" i="2" s="1"/>
  <c r="U1343" i="2"/>
  <c r="V1343" i="2" s="1"/>
  <c r="W1343" i="2" s="1"/>
  <c r="P1344" i="2"/>
  <c r="R1344" i="2"/>
  <c r="N1346" i="2"/>
  <c r="O1345" i="2"/>
  <c r="AE1344" i="2" l="1"/>
  <c r="AC1345" i="2"/>
  <c r="AD1345" i="2" s="1"/>
  <c r="AE1345" i="2" s="1"/>
  <c r="AA1343" i="2"/>
  <c r="Z1343" i="2"/>
  <c r="AO1343" i="2"/>
  <c r="AP1343" i="2"/>
  <c r="AN1343" i="2"/>
  <c r="AM1343" i="2"/>
  <c r="AB1346" i="2"/>
  <c r="AG1346" i="2" s="1"/>
  <c r="AH1346" i="2" s="1"/>
  <c r="Q1344" i="2"/>
  <c r="X1344" i="2" s="1"/>
  <c r="Y1344" i="2" s="1"/>
  <c r="S1344" i="2"/>
  <c r="T1344" i="2" s="1"/>
  <c r="U1344" i="2"/>
  <c r="V1344" i="2" s="1"/>
  <c r="W1344" i="2" s="1"/>
  <c r="P1345" i="2"/>
  <c r="R1345" i="2"/>
  <c r="N1347" i="2"/>
  <c r="O1346" i="2"/>
  <c r="AF1345" i="2" l="1"/>
  <c r="AC1346" i="2"/>
  <c r="AD1346" i="2" s="1"/>
  <c r="AE1346" i="2" s="1"/>
  <c r="AA1344" i="2"/>
  <c r="Z1344" i="2"/>
  <c r="AO1344" i="2"/>
  <c r="AP1344" i="2"/>
  <c r="AM1344" i="2"/>
  <c r="AN1344" i="2"/>
  <c r="AB1347" i="2"/>
  <c r="AG1347" i="2" s="1"/>
  <c r="AH1347" i="2" s="1"/>
  <c r="Q1345" i="2"/>
  <c r="S1345" i="2"/>
  <c r="T1345" i="2" s="1"/>
  <c r="U1345" i="2"/>
  <c r="V1345" i="2" s="1"/>
  <c r="W1345" i="2" s="1"/>
  <c r="P1346" i="2"/>
  <c r="R1346" i="2"/>
  <c r="N1348" i="2"/>
  <c r="O1347" i="2"/>
  <c r="AO1345" i="2" l="1"/>
  <c r="AP1345" i="2"/>
  <c r="AN1345" i="2"/>
  <c r="AM1345" i="2"/>
  <c r="AF1346" i="2"/>
  <c r="X1345" i="2"/>
  <c r="Y1345" i="2" s="1"/>
  <c r="AC1347" i="2"/>
  <c r="AD1347" i="2" s="1"/>
  <c r="AF1347" i="2" s="1"/>
  <c r="AB1348" i="2"/>
  <c r="AG1348" i="2" s="1"/>
  <c r="AH1348" i="2" s="1"/>
  <c r="Q1346" i="2"/>
  <c r="X1346" i="2" s="1"/>
  <c r="Y1346" i="2" s="1"/>
  <c r="S1346" i="2"/>
  <c r="T1346" i="2" s="1"/>
  <c r="U1346" i="2"/>
  <c r="V1346" i="2" s="1"/>
  <c r="W1346" i="2" s="1"/>
  <c r="P1347" i="2"/>
  <c r="R1347" i="2"/>
  <c r="N1349" i="2"/>
  <c r="O1348" i="2"/>
  <c r="AC1348" i="2" l="1"/>
  <c r="AD1348" i="2" s="1"/>
  <c r="AE1347" i="2"/>
  <c r="AA1346" i="2"/>
  <c r="Z1346" i="2"/>
  <c r="AO1346" i="2"/>
  <c r="AP1346" i="2"/>
  <c r="AM1346" i="2"/>
  <c r="AN1346" i="2"/>
  <c r="AA1345" i="2"/>
  <c r="Z1345" i="2"/>
  <c r="AB1349" i="2"/>
  <c r="AG1349" i="2" s="1"/>
  <c r="AH1349" i="2" s="1"/>
  <c r="Q1347" i="2"/>
  <c r="AE1348" i="2"/>
  <c r="AF1348" i="2"/>
  <c r="X1347" i="2"/>
  <c r="Y1347" i="2" s="1"/>
  <c r="S1347" i="2"/>
  <c r="T1347" i="2" s="1"/>
  <c r="U1347" i="2"/>
  <c r="V1347" i="2" s="1"/>
  <c r="W1347" i="2" s="1"/>
  <c r="P1348" i="2"/>
  <c r="R1348" i="2"/>
  <c r="N1350" i="2"/>
  <c r="O1349" i="2"/>
  <c r="AC1349" i="2" l="1"/>
  <c r="AD1349" i="2" s="1"/>
  <c r="AE1349" i="2" s="1"/>
  <c r="AA1347" i="2"/>
  <c r="Z1347" i="2"/>
  <c r="AO1347" i="2"/>
  <c r="AP1347" i="2"/>
  <c r="AN1347" i="2"/>
  <c r="AM1347" i="2"/>
  <c r="AB1350" i="2"/>
  <c r="AG1350" i="2" s="1"/>
  <c r="AH1350" i="2" s="1"/>
  <c r="Q1348" i="2"/>
  <c r="X1348" i="2" s="1"/>
  <c r="Y1348" i="2" s="1"/>
  <c r="S1348" i="2"/>
  <c r="T1348" i="2" s="1"/>
  <c r="U1348" i="2"/>
  <c r="V1348" i="2" s="1"/>
  <c r="W1348" i="2" s="1"/>
  <c r="P1349" i="2"/>
  <c r="R1349" i="2"/>
  <c r="N1351" i="2"/>
  <c r="O1350" i="2"/>
  <c r="AF1349" i="2" l="1"/>
  <c r="AA1348" i="2"/>
  <c r="Z1348" i="2"/>
  <c r="AO1348" i="2"/>
  <c r="AP1348" i="2"/>
  <c r="AM1348" i="2"/>
  <c r="AN1348" i="2"/>
  <c r="AC1350" i="2"/>
  <c r="AD1350" i="2" s="1"/>
  <c r="AF1350" i="2" s="1"/>
  <c r="AB1351" i="2"/>
  <c r="AG1351" i="2" s="1"/>
  <c r="AH1351" i="2" s="1"/>
  <c r="Q1349" i="2"/>
  <c r="X1349" i="2" s="1"/>
  <c r="Y1349" i="2" s="1"/>
  <c r="S1349" i="2"/>
  <c r="T1349" i="2" s="1"/>
  <c r="U1349" i="2"/>
  <c r="V1349" i="2" s="1"/>
  <c r="W1349" i="2" s="1"/>
  <c r="P1350" i="2"/>
  <c r="R1350" i="2"/>
  <c r="N1352" i="2"/>
  <c r="O1351" i="2"/>
  <c r="AE1350" i="2" l="1"/>
  <c r="AA1349" i="2"/>
  <c r="Z1349" i="2"/>
  <c r="AO1349" i="2"/>
  <c r="AP1349" i="2"/>
  <c r="AN1349" i="2"/>
  <c r="AM1349" i="2"/>
  <c r="AC1351" i="2"/>
  <c r="AD1351" i="2" s="1"/>
  <c r="AF1351" i="2" s="1"/>
  <c r="AB1352" i="2"/>
  <c r="AG1352" i="2" s="1"/>
  <c r="AH1352" i="2" s="1"/>
  <c r="Q1350" i="2"/>
  <c r="X1350" i="2" s="1"/>
  <c r="Y1350" i="2" s="1"/>
  <c r="S1350" i="2"/>
  <c r="T1350" i="2" s="1"/>
  <c r="U1350" i="2"/>
  <c r="V1350" i="2" s="1"/>
  <c r="W1350" i="2" s="1"/>
  <c r="P1351" i="2"/>
  <c r="R1351" i="2"/>
  <c r="N1353" i="2"/>
  <c r="O1352" i="2"/>
  <c r="AE1351" i="2" l="1"/>
  <c r="AA1350" i="2"/>
  <c r="Z1350" i="2"/>
  <c r="AO1350" i="2"/>
  <c r="AP1350" i="2"/>
  <c r="AM1350" i="2"/>
  <c r="AN1350" i="2"/>
  <c r="AC1352" i="2"/>
  <c r="AD1352" i="2" s="1"/>
  <c r="AF1352" i="2" s="1"/>
  <c r="AB1353" i="2"/>
  <c r="AG1353" i="2" s="1"/>
  <c r="AH1353" i="2" s="1"/>
  <c r="Q1351" i="2"/>
  <c r="X1351" i="2"/>
  <c r="Y1351" i="2" s="1"/>
  <c r="S1351" i="2"/>
  <c r="T1351" i="2" s="1"/>
  <c r="U1351" i="2"/>
  <c r="V1351" i="2" s="1"/>
  <c r="W1351" i="2" s="1"/>
  <c r="P1352" i="2"/>
  <c r="R1352" i="2"/>
  <c r="N1354" i="2"/>
  <c r="O1353" i="2"/>
  <c r="AE1352" i="2" l="1"/>
  <c r="AA1351" i="2"/>
  <c r="Z1351" i="2"/>
  <c r="AO1351" i="2"/>
  <c r="AP1351" i="2"/>
  <c r="AN1351" i="2"/>
  <c r="AM1351" i="2"/>
  <c r="AC1353" i="2"/>
  <c r="AD1353" i="2" s="1"/>
  <c r="AF1353" i="2" s="1"/>
  <c r="AB1354" i="2"/>
  <c r="AG1354" i="2" s="1"/>
  <c r="AH1354" i="2" s="1"/>
  <c r="Q1352" i="2"/>
  <c r="X1352" i="2" s="1"/>
  <c r="Y1352" i="2" s="1"/>
  <c r="S1352" i="2"/>
  <c r="T1352" i="2" s="1"/>
  <c r="U1352" i="2"/>
  <c r="V1352" i="2" s="1"/>
  <c r="W1352" i="2" s="1"/>
  <c r="P1353" i="2"/>
  <c r="R1353" i="2"/>
  <c r="N1355" i="2"/>
  <c r="O1354" i="2"/>
  <c r="AE1353" i="2" l="1"/>
  <c r="AA1352" i="2"/>
  <c r="Z1352" i="2"/>
  <c r="AO1352" i="2"/>
  <c r="AP1352" i="2"/>
  <c r="AM1352" i="2"/>
  <c r="AN1352" i="2"/>
  <c r="AC1354" i="2"/>
  <c r="AD1354" i="2" s="1"/>
  <c r="AF1354" i="2" s="1"/>
  <c r="AB1355" i="2"/>
  <c r="AG1355" i="2" s="1"/>
  <c r="AH1355" i="2" s="1"/>
  <c r="Q1353" i="2"/>
  <c r="X1353" i="2" s="1"/>
  <c r="Y1353" i="2" s="1"/>
  <c r="S1353" i="2"/>
  <c r="T1353" i="2" s="1"/>
  <c r="U1353" i="2"/>
  <c r="V1353" i="2" s="1"/>
  <c r="W1353" i="2" s="1"/>
  <c r="P1354" i="2"/>
  <c r="R1354" i="2"/>
  <c r="N1356" i="2"/>
  <c r="O1355" i="2"/>
  <c r="AE1354" i="2" l="1"/>
  <c r="AA1353" i="2"/>
  <c r="Z1353" i="2"/>
  <c r="AO1353" i="2"/>
  <c r="AP1353" i="2"/>
  <c r="AN1353" i="2"/>
  <c r="AM1353" i="2"/>
  <c r="AC1355" i="2"/>
  <c r="AD1355" i="2" s="1"/>
  <c r="AF1355" i="2" s="1"/>
  <c r="AB1356" i="2"/>
  <c r="AG1356" i="2" s="1"/>
  <c r="AH1356" i="2" s="1"/>
  <c r="Q1354" i="2"/>
  <c r="X1354" i="2" s="1"/>
  <c r="Y1354" i="2" s="1"/>
  <c r="S1354" i="2"/>
  <c r="T1354" i="2" s="1"/>
  <c r="U1354" i="2"/>
  <c r="V1354" i="2" s="1"/>
  <c r="W1354" i="2" s="1"/>
  <c r="P1355" i="2"/>
  <c r="R1355" i="2"/>
  <c r="N1357" i="2"/>
  <c r="O1356" i="2"/>
  <c r="AE1355" i="2" l="1"/>
  <c r="AA1354" i="2"/>
  <c r="Z1354" i="2"/>
  <c r="AO1354" i="2"/>
  <c r="AP1354" i="2"/>
  <c r="AM1354" i="2"/>
  <c r="AN1354" i="2"/>
  <c r="AC1356" i="2"/>
  <c r="AD1356" i="2" s="1"/>
  <c r="AF1356" i="2" s="1"/>
  <c r="AB1357" i="2"/>
  <c r="AG1357" i="2" s="1"/>
  <c r="AH1357" i="2" s="1"/>
  <c r="Q1355" i="2"/>
  <c r="X1355" i="2" s="1"/>
  <c r="Y1355" i="2" s="1"/>
  <c r="S1355" i="2"/>
  <c r="T1355" i="2" s="1"/>
  <c r="U1355" i="2"/>
  <c r="V1355" i="2" s="1"/>
  <c r="W1355" i="2" s="1"/>
  <c r="P1356" i="2"/>
  <c r="R1356" i="2"/>
  <c r="N1358" i="2"/>
  <c r="O1357" i="2"/>
  <c r="AE1356" i="2" l="1"/>
  <c r="AA1355" i="2"/>
  <c r="Z1355" i="2"/>
  <c r="AO1355" i="2"/>
  <c r="AP1355" i="2"/>
  <c r="AN1355" i="2"/>
  <c r="AM1355" i="2"/>
  <c r="AC1357" i="2"/>
  <c r="AD1357" i="2" s="1"/>
  <c r="AE1357" i="2" s="1"/>
  <c r="AB1358" i="2"/>
  <c r="AG1358" i="2" s="1"/>
  <c r="AH1358" i="2" s="1"/>
  <c r="Q1356" i="2"/>
  <c r="X1356" i="2" s="1"/>
  <c r="Y1356" i="2" s="1"/>
  <c r="S1356" i="2"/>
  <c r="T1356" i="2" s="1"/>
  <c r="U1356" i="2"/>
  <c r="V1356" i="2" s="1"/>
  <c r="W1356" i="2" s="1"/>
  <c r="P1357" i="2"/>
  <c r="R1357" i="2"/>
  <c r="N1359" i="2"/>
  <c r="O1358" i="2"/>
  <c r="AF1357" i="2" l="1"/>
  <c r="AC1358" i="2"/>
  <c r="AD1358" i="2" s="1"/>
  <c r="AE1358" i="2" s="1"/>
  <c r="AA1356" i="2"/>
  <c r="Z1356" i="2"/>
  <c r="AO1356" i="2"/>
  <c r="AP1356" i="2"/>
  <c r="AM1356" i="2"/>
  <c r="AN1356" i="2"/>
  <c r="AB1359" i="2"/>
  <c r="AG1359" i="2" s="1"/>
  <c r="AH1359" i="2" s="1"/>
  <c r="Q1357" i="2"/>
  <c r="X1357" i="2" s="1"/>
  <c r="Y1357" i="2" s="1"/>
  <c r="AF1358" i="2"/>
  <c r="S1357" i="2"/>
  <c r="T1357" i="2" s="1"/>
  <c r="U1357" i="2"/>
  <c r="V1357" i="2" s="1"/>
  <c r="W1357" i="2" s="1"/>
  <c r="P1358" i="2"/>
  <c r="R1358" i="2"/>
  <c r="N1360" i="2"/>
  <c r="O1359" i="2"/>
  <c r="AC1359" i="2" l="1"/>
  <c r="AD1359" i="2" s="1"/>
  <c r="AE1359" i="2" s="1"/>
  <c r="AA1357" i="2"/>
  <c r="Z1357" i="2"/>
  <c r="AO1357" i="2"/>
  <c r="AP1357" i="2"/>
  <c r="AN1357" i="2"/>
  <c r="AM1357" i="2"/>
  <c r="AB1360" i="2"/>
  <c r="AG1360" i="2" s="1"/>
  <c r="AH1360" i="2" s="1"/>
  <c r="Q1358" i="2"/>
  <c r="X1358" i="2" s="1"/>
  <c r="Y1358" i="2" s="1"/>
  <c r="S1358" i="2"/>
  <c r="T1358" i="2" s="1"/>
  <c r="U1358" i="2"/>
  <c r="V1358" i="2" s="1"/>
  <c r="W1358" i="2" s="1"/>
  <c r="P1359" i="2"/>
  <c r="R1359" i="2"/>
  <c r="N1361" i="2"/>
  <c r="O1360" i="2"/>
  <c r="AF1359" i="2" l="1"/>
  <c r="AA1358" i="2"/>
  <c r="Z1358" i="2"/>
  <c r="AO1358" i="2"/>
  <c r="AP1358" i="2"/>
  <c r="AM1358" i="2"/>
  <c r="AN1358" i="2"/>
  <c r="AC1360" i="2"/>
  <c r="AD1360" i="2" s="1"/>
  <c r="AE1360" i="2" s="1"/>
  <c r="AB1361" i="2"/>
  <c r="AG1361" i="2" s="1"/>
  <c r="AH1361" i="2" s="1"/>
  <c r="Q1359" i="2"/>
  <c r="X1359" i="2" s="1"/>
  <c r="Y1359" i="2" s="1"/>
  <c r="S1359" i="2"/>
  <c r="T1359" i="2" s="1"/>
  <c r="U1359" i="2"/>
  <c r="V1359" i="2" s="1"/>
  <c r="W1359" i="2" s="1"/>
  <c r="P1360" i="2"/>
  <c r="R1360" i="2"/>
  <c r="N1362" i="2"/>
  <c r="O1361" i="2"/>
  <c r="AF1360" i="2" l="1"/>
  <c r="AC1361" i="2"/>
  <c r="AD1361" i="2" s="1"/>
  <c r="AF1361" i="2" s="1"/>
  <c r="AA1359" i="2"/>
  <c r="Z1359" i="2"/>
  <c r="AO1359" i="2"/>
  <c r="AP1359" i="2"/>
  <c r="AN1359" i="2"/>
  <c r="AM1359" i="2"/>
  <c r="AB1362" i="2"/>
  <c r="AG1362" i="2" s="1"/>
  <c r="AH1362" i="2" s="1"/>
  <c r="Q1360" i="2"/>
  <c r="X1360" i="2" s="1"/>
  <c r="Y1360" i="2" s="1"/>
  <c r="AE1361" i="2"/>
  <c r="S1360" i="2"/>
  <c r="T1360" i="2" s="1"/>
  <c r="U1360" i="2"/>
  <c r="V1360" i="2" s="1"/>
  <c r="W1360" i="2" s="1"/>
  <c r="P1361" i="2"/>
  <c r="R1361" i="2"/>
  <c r="N1363" i="2"/>
  <c r="O1362" i="2"/>
  <c r="AC1362" i="2" l="1"/>
  <c r="AD1362" i="2" s="1"/>
  <c r="AE1362" i="2" s="1"/>
  <c r="AA1360" i="2"/>
  <c r="Z1360" i="2"/>
  <c r="AO1360" i="2"/>
  <c r="AP1360" i="2"/>
  <c r="AM1360" i="2"/>
  <c r="AN1360" i="2"/>
  <c r="AB1363" i="2"/>
  <c r="AG1363" i="2" s="1"/>
  <c r="AH1363" i="2" s="1"/>
  <c r="Q1361" i="2"/>
  <c r="X1361" i="2" s="1"/>
  <c r="Y1361" i="2" s="1"/>
  <c r="S1361" i="2"/>
  <c r="T1361" i="2" s="1"/>
  <c r="U1361" i="2"/>
  <c r="V1361" i="2" s="1"/>
  <c r="W1361" i="2" s="1"/>
  <c r="P1362" i="2"/>
  <c r="R1362" i="2"/>
  <c r="N1364" i="2"/>
  <c r="O1363" i="2"/>
  <c r="AC1363" i="2" l="1"/>
  <c r="AD1363" i="2" s="1"/>
  <c r="AF1363" i="2" s="1"/>
  <c r="AF1362" i="2"/>
  <c r="AA1361" i="2"/>
  <c r="Z1361" i="2"/>
  <c r="AO1361" i="2"/>
  <c r="AP1361" i="2"/>
  <c r="AN1361" i="2"/>
  <c r="AM1361" i="2"/>
  <c r="AB1364" i="2"/>
  <c r="AG1364" i="2" s="1"/>
  <c r="AH1364" i="2" s="1"/>
  <c r="Q1362" i="2"/>
  <c r="X1362" i="2" s="1"/>
  <c r="Y1362" i="2" s="1"/>
  <c r="S1362" i="2"/>
  <c r="T1362" i="2" s="1"/>
  <c r="U1362" i="2"/>
  <c r="V1362" i="2" s="1"/>
  <c r="W1362" i="2" s="1"/>
  <c r="P1363" i="2"/>
  <c r="R1363" i="2"/>
  <c r="N1365" i="2"/>
  <c r="O1364" i="2"/>
  <c r="AE1363" i="2" l="1"/>
  <c r="AA1362" i="2"/>
  <c r="Z1362" i="2"/>
  <c r="AO1362" i="2"/>
  <c r="AP1362" i="2"/>
  <c r="AM1362" i="2"/>
  <c r="AN1362" i="2"/>
  <c r="AC1364" i="2"/>
  <c r="AD1364" i="2" s="1"/>
  <c r="AE1364" i="2" s="1"/>
  <c r="AB1365" i="2"/>
  <c r="AG1365" i="2" s="1"/>
  <c r="AH1365" i="2" s="1"/>
  <c r="Q1363" i="2"/>
  <c r="X1363" i="2" s="1"/>
  <c r="Y1363" i="2" s="1"/>
  <c r="S1363" i="2"/>
  <c r="T1363" i="2" s="1"/>
  <c r="U1363" i="2"/>
  <c r="V1363" i="2" s="1"/>
  <c r="W1363" i="2" s="1"/>
  <c r="P1364" i="2"/>
  <c r="R1364" i="2"/>
  <c r="N1366" i="2"/>
  <c r="O1365" i="2"/>
  <c r="AF1364" i="2" l="1"/>
  <c r="AC1365" i="2"/>
  <c r="AD1365" i="2" s="1"/>
  <c r="AE1365" i="2" s="1"/>
  <c r="AA1363" i="2"/>
  <c r="Z1363" i="2"/>
  <c r="AO1363" i="2"/>
  <c r="AP1363" i="2"/>
  <c r="AN1363" i="2"/>
  <c r="AM1363" i="2"/>
  <c r="AB1366" i="2"/>
  <c r="AG1366" i="2" s="1"/>
  <c r="AH1366" i="2" s="1"/>
  <c r="Q1364" i="2"/>
  <c r="X1364" i="2" s="1"/>
  <c r="Y1364" i="2" s="1"/>
  <c r="S1364" i="2"/>
  <c r="T1364" i="2" s="1"/>
  <c r="U1364" i="2"/>
  <c r="V1364" i="2" s="1"/>
  <c r="W1364" i="2" s="1"/>
  <c r="P1365" i="2"/>
  <c r="R1365" i="2"/>
  <c r="N1367" i="2"/>
  <c r="O1366" i="2"/>
  <c r="AF1365" i="2" l="1"/>
  <c r="AC1366" i="2"/>
  <c r="AD1366" i="2" s="1"/>
  <c r="AE1366" i="2" s="1"/>
  <c r="AA1364" i="2"/>
  <c r="Z1364" i="2"/>
  <c r="AO1364" i="2"/>
  <c r="AP1364" i="2"/>
  <c r="AM1364" i="2"/>
  <c r="AN1364" i="2"/>
  <c r="AB1367" i="2"/>
  <c r="AG1367" i="2" s="1"/>
  <c r="AH1367" i="2" s="1"/>
  <c r="Q1365" i="2"/>
  <c r="X1365" i="2" s="1"/>
  <c r="Y1365" i="2" s="1"/>
  <c r="S1365" i="2"/>
  <c r="T1365" i="2" s="1"/>
  <c r="U1365" i="2"/>
  <c r="V1365" i="2" s="1"/>
  <c r="W1365" i="2" s="1"/>
  <c r="P1366" i="2"/>
  <c r="R1366" i="2"/>
  <c r="N1368" i="2"/>
  <c r="O1367" i="2"/>
  <c r="AF1366" i="2" l="1"/>
  <c r="AC1367" i="2"/>
  <c r="AD1367" i="2" s="1"/>
  <c r="AE1367" i="2" s="1"/>
  <c r="AA1365" i="2"/>
  <c r="Z1365" i="2"/>
  <c r="AO1365" i="2"/>
  <c r="AP1365" i="2"/>
  <c r="AN1365" i="2"/>
  <c r="AM1365" i="2"/>
  <c r="AB1368" i="2"/>
  <c r="AG1368" i="2" s="1"/>
  <c r="AH1368" i="2" s="1"/>
  <c r="Q1366" i="2"/>
  <c r="X1366" i="2" s="1"/>
  <c r="Y1366" i="2" s="1"/>
  <c r="S1366" i="2"/>
  <c r="T1366" i="2" s="1"/>
  <c r="U1366" i="2"/>
  <c r="V1366" i="2" s="1"/>
  <c r="W1366" i="2" s="1"/>
  <c r="P1367" i="2"/>
  <c r="R1367" i="2"/>
  <c r="N1369" i="2"/>
  <c r="O1368" i="2"/>
  <c r="AF1367" i="2" l="1"/>
  <c r="AC1368" i="2"/>
  <c r="AD1368" i="2" s="1"/>
  <c r="AE1368" i="2" s="1"/>
  <c r="AA1366" i="2"/>
  <c r="Z1366" i="2"/>
  <c r="AO1366" i="2"/>
  <c r="AP1366" i="2"/>
  <c r="AM1366" i="2"/>
  <c r="AN1366" i="2"/>
  <c r="AB1369" i="2"/>
  <c r="AG1369" i="2" s="1"/>
  <c r="AH1369" i="2" s="1"/>
  <c r="Q1367" i="2"/>
  <c r="X1367" i="2" s="1"/>
  <c r="Y1367" i="2" s="1"/>
  <c r="S1367" i="2"/>
  <c r="T1367" i="2" s="1"/>
  <c r="U1367" i="2"/>
  <c r="V1367" i="2" s="1"/>
  <c r="W1367" i="2" s="1"/>
  <c r="P1368" i="2"/>
  <c r="R1368" i="2"/>
  <c r="N1370" i="2"/>
  <c r="O1369" i="2"/>
  <c r="AF1368" i="2" l="1"/>
  <c r="AC1369" i="2"/>
  <c r="AD1369" i="2" s="1"/>
  <c r="AF1369" i="2" s="1"/>
  <c r="AA1367" i="2"/>
  <c r="Z1367" i="2"/>
  <c r="AO1367" i="2"/>
  <c r="AP1367" i="2"/>
  <c r="AN1367" i="2"/>
  <c r="AM1367" i="2"/>
  <c r="AB1370" i="2"/>
  <c r="AG1370" i="2" s="1"/>
  <c r="AH1370" i="2" s="1"/>
  <c r="Q1368" i="2"/>
  <c r="X1368" i="2" s="1"/>
  <c r="Y1368" i="2" s="1"/>
  <c r="S1368" i="2"/>
  <c r="T1368" i="2" s="1"/>
  <c r="U1368" i="2"/>
  <c r="V1368" i="2" s="1"/>
  <c r="W1368" i="2" s="1"/>
  <c r="P1369" i="2"/>
  <c r="R1369" i="2"/>
  <c r="N1371" i="2"/>
  <c r="O1370" i="2"/>
  <c r="AE1369" i="2" l="1"/>
  <c r="AC1370" i="2"/>
  <c r="AD1370" i="2" s="1"/>
  <c r="AE1370" i="2" s="1"/>
  <c r="AA1368" i="2"/>
  <c r="Z1368" i="2"/>
  <c r="AO1368" i="2"/>
  <c r="AP1368" i="2"/>
  <c r="AM1368" i="2"/>
  <c r="AN1368" i="2"/>
  <c r="AB1371" i="2"/>
  <c r="AG1371" i="2" s="1"/>
  <c r="AH1371" i="2" s="1"/>
  <c r="Q1369" i="2"/>
  <c r="X1369" i="2" s="1"/>
  <c r="Y1369" i="2" s="1"/>
  <c r="S1369" i="2"/>
  <c r="T1369" i="2" s="1"/>
  <c r="U1369" i="2"/>
  <c r="V1369" i="2" s="1"/>
  <c r="W1369" i="2" s="1"/>
  <c r="P1370" i="2"/>
  <c r="R1370" i="2"/>
  <c r="N1372" i="2"/>
  <c r="O1371" i="2"/>
  <c r="AF1370" i="2" l="1"/>
  <c r="AC1371" i="2"/>
  <c r="AD1371" i="2" s="1"/>
  <c r="AF1371" i="2" s="1"/>
  <c r="AA1369" i="2"/>
  <c r="Z1369" i="2"/>
  <c r="AO1369" i="2"/>
  <c r="AP1369" i="2"/>
  <c r="AN1369" i="2"/>
  <c r="AM1369" i="2"/>
  <c r="AB1372" i="2"/>
  <c r="AG1372" i="2" s="1"/>
  <c r="AH1372" i="2" s="1"/>
  <c r="Q1370" i="2"/>
  <c r="X1370" i="2" s="1"/>
  <c r="Y1370" i="2" s="1"/>
  <c r="S1370" i="2"/>
  <c r="T1370" i="2" s="1"/>
  <c r="U1370" i="2"/>
  <c r="V1370" i="2" s="1"/>
  <c r="W1370" i="2" s="1"/>
  <c r="P1371" i="2"/>
  <c r="R1371" i="2"/>
  <c r="N1373" i="2"/>
  <c r="O1372" i="2"/>
  <c r="AE1371" i="2" l="1"/>
  <c r="AC1372" i="2"/>
  <c r="AD1372" i="2" s="1"/>
  <c r="AE1372" i="2" s="1"/>
  <c r="AA1370" i="2"/>
  <c r="Z1370" i="2"/>
  <c r="AO1370" i="2"/>
  <c r="AP1370" i="2"/>
  <c r="AM1370" i="2"/>
  <c r="AN1370" i="2"/>
  <c r="AB1373" i="2"/>
  <c r="AG1373" i="2" s="1"/>
  <c r="AH1373" i="2" s="1"/>
  <c r="Q1371" i="2"/>
  <c r="X1371" i="2" s="1"/>
  <c r="Y1371" i="2" s="1"/>
  <c r="S1371" i="2"/>
  <c r="T1371" i="2" s="1"/>
  <c r="U1371" i="2"/>
  <c r="V1371" i="2" s="1"/>
  <c r="W1371" i="2" s="1"/>
  <c r="P1372" i="2"/>
  <c r="R1372" i="2"/>
  <c r="N1374" i="2"/>
  <c r="O1373" i="2"/>
  <c r="AF1372" i="2" l="1"/>
  <c r="AC1373" i="2"/>
  <c r="AD1373" i="2" s="1"/>
  <c r="AE1373" i="2" s="1"/>
  <c r="AA1371" i="2"/>
  <c r="Z1371" i="2"/>
  <c r="AO1371" i="2"/>
  <c r="AP1371" i="2"/>
  <c r="AN1371" i="2"/>
  <c r="AM1371" i="2"/>
  <c r="AB1374" i="2"/>
  <c r="AG1374" i="2" s="1"/>
  <c r="AH1374" i="2" s="1"/>
  <c r="Q1372" i="2"/>
  <c r="X1372" i="2" s="1"/>
  <c r="Y1372" i="2" s="1"/>
  <c r="S1372" i="2"/>
  <c r="T1372" i="2" s="1"/>
  <c r="U1372" i="2"/>
  <c r="V1372" i="2" s="1"/>
  <c r="W1372" i="2" s="1"/>
  <c r="P1373" i="2"/>
  <c r="R1373" i="2"/>
  <c r="N1375" i="2"/>
  <c r="O1374" i="2"/>
  <c r="AA1372" i="2" l="1"/>
  <c r="Z1372" i="2"/>
  <c r="AF1373" i="2"/>
  <c r="AC1374" i="2"/>
  <c r="AD1374" i="2" s="1"/>
  <c r="AE1374" i="2" s="1"/>
  <c r="AO1372" i="2"/>
  <c r="AP1372" i="2"/>
  <c r="AM1372" i="2"/>
  <c r="AN1372" i="2"/>
  <c r="AB1375" i="2"/>
  <c r="AG1375" i="2" s="1"/>
  <c r="AH1375" i="2" s="1"/>
  <c r="Q1373" i="2"/>
  <c r="X1373" i="2" s="1"/>
  <c r="Y1373" i="2" s="1"/>
  <c r="S1373" i="2"/>
  <c r="T1373" i="2" s="1"/>
  <c r="U1373" i="2"/>
  <c r="V1373" i="2" s="1"/>
  <c r="W1373" i="2" s="1"/>
  <c r="P1374" i="2"/>
  <c r="R1374" i="2"/>
  <c r="N1376" i="2"/>
  <c r="O1375" i="2"/>
  <c r="AF1374" i="2" l="1"/>
  <c r="AC1375" i="2"/>
  <c r="AD1375" i="2" s="1"/>
  <c r="AE1375" i="2" s="1"/>
  <c r="AA1373" i="2"/>
  <c r="Z1373" i="2"/>
  <c r="AO1373" i="2"/>
  <c r="AP1373" i="2"/>
  <c r="AN1373" i="2"/>
  <c r="AM1373" i="2"/>
  <c r="AB1376" i="2"/>
  <c r="AG1376" i="2" s="1"/>
  <c r="AH1376" i="2" s="1"/>
  <c r="Q1374" i="2"/>
  <c r="S1374" i="2"/>
  <c r="T1374" i="2" s="1"/>
  <c r="U1374" i="2"/>
  <c r="V1374" i="2" s="1"/>
  <c r="W1374" i="2" s="1"/>
  <c r="P1375" i="2"/>
  <c r="R1375" i="2"/>
  <c r="N1377" i="2"/>
  <c r="O1376" i="2"/>
  <c r="AF1375" i="2" l="1"/>
  <c r="AO1374" i="2"/>
  <c r="AP1374" i="2"/>
  <c r="AM1374" i="2"/>
  <c r="AN1374" i="2"/>
  <c r="X1374" i="2"/>
  <c r="Y1374" i="2" s="1"/>
  <c r="AC1376" i="2"/>
  <c r="AD1376" i="2" s="1"/>
  <c r="AF1376" i="2" s="1"/>
  <c r="AB1377" i="2"/>
  <c r="AG1377" i="2" s="1"/>
  <c r="AH1377" i="2" s="1"/>
  <c r="Q1375" i="2"/>
  <c r="X1375" i="2" s="1"/>
  <c r="Y1375" i="2" s="1"/>
  <c r="S1375" i="2"/>
  <c r="T1375" i="2" s="1"/>
  <c r="U1375" i="2"/>
  <c r="V1375" i="2" s="1"/>
  <c r="W1375" i="2" s="1"/>
  <c r="P1376" i="2"/>
  <c r="R1376" i="2"/>
  <c r="N1378" i="2"/>
  <c r="O1377" i="2"/>
  <c r="AC1377" i="2" l="1"/>
  <c r="AD1377" i="2" s="1"/>
  <c r="AE1376" i="2"/>
  <c r="AA1375" i="2"/>
  <c r="Z1375" i="2"/>
  <c r="AO1375" i="2"/>
  <c r="AP1375" i="2"/>
  <c r="AN1375" i="2"/>
  <c r="AM1375" i="2"/>
  <c r="AA1374" i="2"/>
  <c r="Z1374" i="2"/>
  <c r="AB1378" i="2"/>
  <c r="AG1378" i="2" s="1"/>
  <c r="AH1378" i="2" s="1"/>
  <c r="Q1376" i="2"/>
  <c r="AE1377" i="2"/>
  <c r="AF1377" i="2"/>
  <c r="S1376" i="2"/>
  <c r="T1376" i="2" s="1"/>
  <c r="U1376" i="2"/>
  <c r="V1376" i="2" s="1"/>
  <c r="W1376" i="2" s="1"/>
  <c r="P1377" i="2"/>
  <c r="R1377" i="2"/>
  <c r="N1379" i="2"/>
  <c r="O1378" i="2"/>
  <c r="AC1378" i="2" l="1"/>
  <c r="AD1378" i="2" s="1"/>
  <c r="AF1378" i="2" s="1"/>
  <c r="X1376" i="2"/>
  <c r="Y1376" i="2" s="1"/>
  <c r="AO1376" i="2"/>
  <c r="AP1376" i="2"/>
  <c r="AM1376" i="2"/>
  <c r="AN1376" i="2"/>
  <c r="AB1379" i="2"/>
  <c r="AC1379" i="2" s="1"/>
  <c r="AD1379" i="2" s="1"/>
  <c r="Q1377" i="2"/>
  <c r="X1377" i="2" s="1"/>
  <c r="Y1377" i="2" s="1"/>
  <c r="AE1378" i="2"/>
  <c r="S1377" i="2"/>
  <c r="T1377" i="2" s="1"/>
  <c r="U1377" i="2"/>
  <c r="V1377" i="2" s="1"/>
  <c r="W1377" i="2" s="1"/>
  <c r="P1378" i="2"/>
  <c r="R1378" i="2"/>
  <c r="N1380" i="2"/>
  <c r="O1379" i="2"/>
  <c r="AG1379" i="2" l="1"/>
  <c r="AH1379" i="2" s="1"/>
  <c r="AA1377" i="2"/>
  <c r="Z1377" i="2"/>
  <c r="AA1376" i="2"/>
  <c r="Z1376" i="2"/>
  <c r="AO1377" i="2"/>
  <c r="AP1377" i="2"/>
  <c r="AN1377" i="2"/>
  <c r="AM1377" i="2"/>
  <c r="AB1380" i="2"/>
  <c r="AC1380" i="2" s="1"/>
  <c r="AD1380" i="2" s="1"/>
  <c r="Q1378" i="2"/>
  <c r="X1378" i="2" s="1"/>
  <c r="Y1378" i="2" s="1"/>
  <c r="AE1379" i="2"/>
  <c r="AF1379" i="2"/>
  <c r="S1378" i="2"/>
  <c r="T1378" i="2" s="1"/>
  <c r="U1378" i="2"/>
  <c r="V1378" i="2" s="1"/>
  <c r="W1378" i="2" s="1"/>
  <c r="P1379" i="2"/>
  <c r="R1379" i="2"/>
  <c r="N1381" i="2"/>
  <c r="O1380" i="2"/>
  <c r="AG1380" i="2" l="1"/>
  <c r="AH1380" i="2" s="1"/>
  <c r="AA1378" i="2"/>
  <c r="Z1378" i="2"/>
  <c r="AO1378" i="2"/>
  <c r="AP1378" i="2"/>
  <c r="AM1378" i="2"/>
  <c r="AN1378" i="2"/>
  <c r="AB1381" i="2"/>
  <c r="AC1381" i="2" s="1"/>
  <c r="AD1381" i="2" s="1"/>
  <c r="Q1379" i="2"/>
  <c r="X1379" i="2" s="1"/>
  <c r="Y1379" i="2" s="1"/>
  <c r="AE1380" i="2"/>
  <c r="AF1380" i="2"/>
  <c r="S1379" i="2"/>
  <c r="T1379" i="2" s="1"/>
  <c r="U1379" i="2"/>
  <c r="V1379" i="2" s="1"/>
  <c r="W1379" i="2" s="1"/>
  <c r="P1380" i="2"/>
  <c r="R1380" i="2"/>
  <c r="N1382" i="2"/>
  <c r="O1381" i="2"/>
  <c r="AG1381" i="2" l="1"/>
  <c r="AH1381" i="2" s="1"/>
  <c r="AA1379" i="2"/>
  <c r="Z1379" i="2"/>
  <c r="AO1379" i="2"/>
  <c r="AP1379" i="2"/>
  <c r="AN1379" i="2"/>
  <c r="AM1379" i="2"/>
  <c r="AB1382" i="2"/>
  <c r="AC1382" i="2" s="1"/>
  <c r="AD1382" i="2" s="1"/>
  <c r="Q1380" i="2"/>
  <c r="AE1381" i="2"/>
  <c r="AF1381" i="2"/>
  <c r="S1380" i="2"/>
  <c r="T1380" i="2" s="1"/>
  <c r="U1380" i="2"/>
  <c r="V1380" i="2" s="1"/>
  <c r="W1380" i="2" s="1"/>
  <c r="P1381" i="2"/>
  <c r="R1381" i="2"/>
  <c r="N1383" i="2"/>
  <c r="O1382" i="2"/>
  <c r="AO1380" i="2" l="1"/>
  <c r="AP1380" i="2"/>
  <c r="AM1380" i="2"/>
  <c r="AN1380" i="2"/>
  <c r="AG1382" i="2"/>
  <c r="AH1382" i="2" s="1"/>
  <c r="X1380" i="2"/>
  <c r="Y1380" i="2" s="1"/>
  <c r="AB1383" i="2"/>
  <c r="AC1383" i="2" s="1"/>
  <c r="AD1383" i="2" s="1"/>
  <c r="Q1381" i="2"/>
  <c r="AE1382" i="2"/>
  <c r="AF1382" i="2"/>
  <c r="X1381" i="2"/>
  <c r="Y1381" i="2" s="1"/>
  <c r="S1381" i="2"/>
  <c r="T1381" i="2" s="1"/>
  <c r="U1381" i="2"/>
  <c r="V1381" i="2" s="1"/>
  <c r="W1381" i="2" s="1"/>
  <c r="P1382" i="2"/>
  <c r="R1382" i="2"/>
  <c r="N1384" i="2"/>
  <c r="O1383" i="2"/>
  <c r="AG1383" i="2" l="1"/>
  <c r="AH1383" i="2" s="1"/>
  <c r="AA1381" i="2"/>
  <c r="Z1381" i="2"/>
  <c r="AO1381" i="2"/>
  <c r="AP1381" i="2"/>
  <c r="AN1381" i="2"/>
  <c r="AM1381" i="2"/>
  <c r="AA1380" i="2"/>
  <c r="Z1380" i="2"/>
  <c r="AB1384" i="2"/>
  <c r="AC1384" i="2" s="1"/>
  <c r="AD1384" i="2" s="1"/>
  <c r="Q1382" i="2"/>
  <c r="X1382" i="2" s="1"/>
  <c r="Y1382" i="2" s="1"/>
  <c r="AE1383" i="2"/>
  <c r="AF1383" i="2"/>
  <c r="S1382" i="2"/>
  <c r="T1382" i="2" s="1"/>
  <c r="U1382" i="2"/>
  <c r="V1382" i="2" s="1"/>
  <c r="W1382" i="2" s="1"/>
  <c r="P1383" i="2"/>
  <c r="R1383" i="2"/>
  <c r="N1385" i="2"/>
  <c r="O1384" i="2"/>
  <c r="AG1384" i="2" l="1"/>
  <c r="AH1384" i="2" s="1"/>
  <c r="AO1382" i="2"/>
  <c r="AP1382" i="2"/>
  <c r="AM1382" i="2"/>
  <c r="AN1382" i="2"/>
  <c r="AA1382" i="2"/>
  <c r="Z1382" i="2"/>
  <c r="AB1385" i="2"/>
  <c r="AG1385" i="2" s="1"/>
  <c r="AH1385" i="2" s="1"/>
  <c r="Q1383" i="2"/>
  <c r="X1383" i="2" s="1"/>
  <c r="Y1383" i="2" s="1"/>
  <c r="AE1384" i="2"/>
  <c r="AF1384" i="2"/>
  <c r="S1383" i="2"/>
  <c r="T1383" i="2" s="1"/>
  <c r="U1383" i="2"/>
  <c r="V1383" i="2" s="1"/>
  <c r="W1383" i="2" s="1"/>
  <c r="P1384" i="2"/>
  <c r="R1384" i="2"/>
  <c r="N1386" i="2"/>
  <c r="O1385" i="2"/>
  <c r="AA1383" i="2" l="1"/>
  <c r="Z1383" i="2"/>
  <c r="AO1383" i="2"/>
  <c r="AP1383" i="2"/>
  <c r="AN1383" i="2"/>
  <c r="AM1383" i="2"/>
  <c r="AC1385" i="2"/>
  <c r="AD1385" i="2" s="1"/>
  <c r="AF1385" i="2" s="1"/>
  <c r="AB1386" i="2"/>
  <c r="AC1386" i="2" s="1"/>
  <c r="AD1386" i="2" s="1"/>
  <c r="Q1384" i="2"/>
  <c r="X1384" i="2" s="1"/>
  <c r="Y1384" i="2" s="1"/>
  <c r="S1384" i="2"/>
  <c r="T1384" i="2" s="1"/>
  <c r="U1384" i="2"/>
  <c r="V1384" i="2" s="1"/>
  <c r="W1384" i="2" s="1"/>
  <c r="P1385" i="2"/>
  <c r="R1385" i="2"/>
  <c r="N1387" i="2"/>
  <c r="O1386" i="2"/>
  <c r="AE1385" i="2" l="1"/>
  <c r="AG1386" i="2"/>
  <c r="AH1386" i="2" s="1"/>
  <c r="AA1384" i="2"/>
  <c r="Z1384" i="2"/>
  <c r="AO1384" i="2"/>
  <c r="AP1384" i="2"/>
  <c r="AM1384" i="2"/>
  <c r="AN1384" i="2"/>
  <c r="AB1387" i="2"/>
  <c r="AC1387" i="2" s="1"/>
  <c r="AD1387" i="2" s="1"/>
  <c r="Q1385" i="2"/>
  <c r="X1385" i="2" s="1"/>
  <c r="Y1385" i="2" s="1"/>
  <c r="AE1386" i="2"/>
  <c r="AF1386" i="2"/>
  <c r="S1385" i="2"/>
  <c r="T1385" i="2" s="1"/>
  <c r="U1385" i="2"/>
  <c r="V1385" i="2" s="1"/>
  <c r="W1385" i="2" s="1"/>
  <c r="P1386" i="2"/>
  <c r="R1386" i="2"/>
  <c r="N1388" i="2"/>
  <c r="O1387" i="2"/>
  <c r="AG1387" i="2" l="1"/>
  <c r="AH1387" i="2" s="1"/>
  <c r="AA1385" i="2"/>
  <c r="Z1385" i="2"/>
  <c r="AO1385" i="2"/>
  <c r="AP1385" i="2"/>
  <c r="AN1385" i="2"/>
  <c r="AM1385" i="2"/>
  <c r="AB1388" i="2"/>
  <c r="AC1388" i="2" s="1"/>
  <c r="AD1388" i="2" s="1"/>
  <c r="Q1386" i="2"/>
  <c r="X1386" i="2" s="1"/>
  <c r="Y1386" i="2" s="1"/>
  <c r="AE1387" i="2"/>
  <c r="AF1387" i="2"/>
  <c r="S1386" i="2"/>
  <c r="T1386" i="2" s="1"/>
  <c r="U1386" i="2"/>
  <c r="V1386" i="2" s="1"/>
  <c r="W1386" i="2" s="1"/>
  <c r="P1387" i="2"/>
  <c r="R1387" i="2"/>
  <c r="N1389" i="2"/>
  <c r="O1388" i="2"/>
  <c r="AG1388" i="2" l="1"/>
  <c r="AH1388" i="2" s="1"/>
  <c r="AA1386" i="2"/>
  <c r="Z1386" i="2"/>
  <c r="AO1386" i="2"/>
  <c r="AP1386" i="2"/>
  <c r="AM1386" i="2"/>
  <c r="AN1386" i="2"/>
  <c r="AB1389" i="2"/>
  <c r="AG1389" i="2" s="1"/>
  <c r="AH1389" i="2" s="1"/>
  <c r="Q1387" i="2"/>
  <c r="X1387" i="2" s="1"/>
  <c r="Y1387" i="2" s="1"/>
  <c r="AE1388" i="2"/>
  <c r="AF1388" i="2"/>
  <c r="S1387" i="2"/>
  <c r="T1387" i="2" s="1"/>
  <c r="U1387" i="2"/>
  <c r="V1387" i="2" s="1"/>
  <c r="W1387" i="2" s="1"/>
  <c r="P1388" i="2"/>
  <c r="R1388" i="2"/>
  <c r="N1390" i="2"/>
  <c r="O1389" i="2"/>
  <c r="AA1387" i="2" l="1"/>
  <c r="Z1387" i="2"/>
  <c r="AO1387" i="2"/>
  <c r="AP1387" i="2"/>
  <c r="AN1387" i="2"/>
  <c r="AM1387" i="2"/>
  <c r="AC1389" i="2"/>
  <c r="AD1389" i="2" s="1"/>
  <c r="AF1389" i="2" s="1"/>
  <c r="AB1390" i="2"/>
  <c r="AC1390" i="2" s="1"/>
  <c r="AD1390" i="2" s="1"/>
  <c r="Q1388" i="2"/>
  <c r="X1388" i="2" s="1"/>
  <c r="Y1388" i="2" s="1"/>
  <c r="S1388" i="2"/>
  <c r="T1388" i="2" s="1"/>
  <c r="U1388" i="2"/>
  <c r="V1388" i="2" s="1"/>
  <c r="W1388" i="2" s="1"/>
  <c r="P1389" i="2"/>
  <c r="R1389" i="2"/>
  <c r="N1391" i="2"/>
  <c r="O1390" i="2"/>
  <c r="AG1390" i="2" l="1"/>
  <c r="AH1390" i="2" s="1"/>
  <c r="AE1389" i="2"/>
  <c r="AA1388" i="2"/>
  <c r="Z1388" i="2"/>
  <c r="AO1388" i="2"/>
  <c r="AP1388" i="2"/>
  <c r="AM1388" i="2"/>
  <c r="AN1388" i="2"/>
  <c r="AB1391" i="2"/>
  <c r="AC1391" i="2" s="1"/>
  <c r="AD1391" i="2" s="1"/>
  <c r="Q1389" i="2"/>
  <c r="X1389" i="2" s="1"/>
  <c r="Y1389" i="2" s="1"/>
  <c r="AE1390" i="2"/>
  <c r="AF1390" i="2"/>
  <c r="S1389" i="2"/>
  <c r="T1389" i="2" s="1"/>
  <c r="U1389" i="2"/>
  <c r="V1389" i="2" s="1"/>
  <c r="W1389" i="2" s="1"/>
  <c r="P1390" i="2"/>
  <c r="R1390" i="2"/>
  <c r="N1392" i="2"/>
  <c r="O1391" i="2"/>
  <c r="AA1389" i="2" l="1"/>
  <c r="Z1389" i="2"/>
  <c r="AG1391" i="2"/>
  <c r="AH1391" i="2" s="1"/>
  <c r="AO1389" i="2"/>
  <c r="AP1389" i="2"/>
  <c r="AN1389" i="2"/>
  <c r="AM1389" i="2"/>
  <c r="AB1392" i="2"/>
  <c r="AG1392" i="2" s="1"/>
  <c r="AH1392" i="2" s="1"/>
  <c r="Q1390" i="2"/>
  <c r="X1390" i="2" s="1"/>
  <c r="Y1390" i="2" s="1"/>
  <c r="AE1391" i="2"/>
  <c r="AF1391" i="2"/>
  <c r="S1390" i="2"/>
  <c r="T1390" i="2" s="1"/>
  <c r="U1390" i="2"/>
  <c r="V1390" i="2" s="1"/>
  <c r="W1390" i="2" s="1"/>
  <c r="P1391" i="2"/>
  <c r="R1391" i="2"/>
  <c r="N1393" i="2"/>
  <c r="O1392" i="2"/>
  <c r="AC1392" i="2" l="1"/>
  <c r="AD1392" i="2" s="1"/>
  <c r="AE1392" i="2" s="1"/>
  <c r="AA1390" i="2"/>
  <c r="Z1390" i="2"/>
  <c r="AO1390" i="2"/>
  <c r="AP1390" i="2"/>
  <c r="AM1390" i="2"/>
  <c r="AN1390" i="2"/>
  <c r="AB1393" i="2"/>
  <c r="AG1393" i="2" s="1"/>
  <c r="AH1393" i="2" s="1"/>
  <c r="Q1391" i="2"/>
  <c r="X1391" i="2" s="1"/>
  <c r="Y1391" i="2" s="1"/>
  <c r="S1391" i="2"/>
  <c r="T1391" i="2" s="1"/>
  <c r="U1391" i="2"/>
  <c r="V1391" i="2" s="1"/>
  <c r="W1391" i="2" s="1"/>
  <c r="P1392" i="2"/>
  <c r="R1392" i="2"/>
  <c r="N1394" i="2"/>
  <c r="O1393" i="2"/>
  <c r="AF1392" i="2" l="1"/>
  <c r="AC1393" i="2"/>
  <c r="AD1393" i="2" s="1"/>
  <c r="AE1393" i="2" s="1"/>
  <c r="AA1391" i="2"/>
  <c r="Z1391" i="2"/>
  <c r="AO1391" i="2"/>
  <c r="AP1391" i="2"/>
  <c r="AN1391" i="2"/>
  <c r="AM1391" i="2"/>
  <c r="AB1394" i="2"/>
  <c r="AG1394" i="2" s="1"/>
  <c r="AH1394" i="2" s="1"/>
  <c r="Q1392" i="2"/>
  <c r="X1392" i="2" s="1"/>
  <c r="Y1392" i="2" s="1"/>
  <c r="S1392" i="2"/>
  <c r="T1392" i="2" s="1"/>
  <c r="U1392" i="2"/>
  <c r="V1392" i="2" s="1"/>
  <c r="W1392" i="2" s="1"/>
  <c r="P1393" i="2"/>
  <c r="R1393" i="2"/>
  <c r="N1395" i="2"/>
  <c r="O1394" i="2"/>
  <c r="AF1393" i="2" l="1"/>
  <c r="AC1394" i="2"/>
  <c r="AD1394" i="2" s="1"/>
  <c r="AF1394" i="2" s="1"/>
  <c r="AA1392" i="2"/>
  <c r="Z1392" i="2"/>
  <c r="AO1392" i="2"/>
  <c r="AP1392" i="2"/>
  <c r="AM1392" i="2"/>
  <c r="AN1392" i="2"/>
  <c r="AB1395" i="2"/>
  <c r="AG1395" i="2" s="1"/>
  <c r="AH1395" i="2" s="1"/>
  <c r="Q1393" i="2"/>
  <c r="X1393" i="2" s="1"/>
  <c r="Y1393" i="2" s="1"/>
  <c r="S1393" i="2"/>
  <c r="T1393" i="2" s="1"/>
  <c r="U1393" i="2"/>
  <c r="V1393" i="2" s="1"/>
  <c r="W1393" i="2" s="1"/>
  <c r="P1394" i="2"/>
  <c r="R1394" i="2"/>
  <c r="N1396" i="2"/>
  <c r="O1395" i="2"/>
  <c r="AE1394" i="2" l="1"/>
  <c r="AC1395" i="2"/>
  <c r="AD1395" i="2" s="1"/>
  <c r="AE1395" i="2" s="1"/>
  <c r="AA1393" i="2"/>
  <c r="Z1393" i="2"/>
  <c r="AO1393" i="2"/>
  <c r="AP1393" i="2"/>
  <c r="AN1393" i="2"/>
  <c r="AM1393" i="2"/>
  <c r="AB1396" i="2"/>
  <c r="AG1396" i="2" s="1"/>
  <c r="AH1396" i="2" s="1"/>
  <c r="Q1394" i="2"/>
  <c r="X1394" i="2" s="1"/>
  <c r="Y1394" i="2" s="1"/>
  <c r="S1394" i="2"/>
  <c r="T1394" i="2" s="1"/>
  <c r="U1394" i="2"/>
  <c r="V1394" i="2" s="1"/>
  <c r="W1394" i="2" s="1"/>
  <c r="P1395" i="2"/>
  <c r="R1395" i="2"/>
  <c r="N1397" i="2"/>
  <c r="O1396" i="2"/>
  <c r="AF1395" i="2" l="1"/>
  <c r="AC1396" i="2"/>
  <c r="AD1396" i="2" s="1"/>
  <c r="AE1396" i="2" s="1"/>
  <c r="AA1394" i="2"/>
  <c r="Z1394" i="2"/>
  <c r="AO1394" i="2"/>
  <c r="AP1394" i="2"/>
  <c r="AM1394" i="2"/>
  <c r="AN1394" i="2"/>
  <c r="AB1397" i="2"/>
  <c r="AG1397" i="2" s="1"/>
  <c r="AH1397" i="2" s="1"/>
  <c r="Q1395" i="2"/>
  <c r="X1395" i="2" s="1"/>
  <c r="Y1395" i="2" s="1"/>
  <c r="S1395" i="2"/>
  <c r="T1395" i="2" s="1"/>
  <c r="U1395" i="2"/>
  <c r="V1395" i="2" s="1"/>
  <c r="W1395" i="2" s="1"/>
  <c r="P1396" i="2"/>
  <c r="R1396" i="2"/>
  <c r="N1398" i="2"/>
  <c r="O1397" i="2"/>
  <c r="AA1395" i="2" l="1"/>
  <c r="Z1395" i="2"/>
  <c r="AF1396" i="2"/>
  <c r="AC1397" i="2"/>
  <c r="AD1397" i="2" s="1"/>
  <c r="AE1397" i="2" s="1"/>
  <c r="AO1395" i="2"/>
  <c r="AP1395" i="2"/>
  <c r="AN1395" i="2"/>
  <c r="AM1395" i="2"/>
  <c r="AB1398" i="2"/>
  <c r="AG1398" i="2" s="1"/>
  <c r="AH1398" i="2" s="1"/>
  <c r="Q1396" i="2"/>
  <c r="X1396" i="2" s="1"/>
  <c r="Y1396" i="2" s="1"/>
  <c r="S1396" i="2"/>
  <c r="T1396" i="2" s="1"/>
  <c r="U1396" i="2"/>
  <c r="V1396" i="2" s="1"/>
  <c r="W1396" i="2" s="1"/>
  <c r="P1397" i="2"/>
  <c r="R1397" i="2"/>
  <c r="N1399" i="2"/>
  <c r="O1398" i="2"/>
  <c r="AF1397" i="2" l="1"/>
  <c r="AC1398" i="2"/>
  <c r="AD1398" i="2" s="1"/>
  <c r="AE1398" i="2" s="1"/>
  <c r="AA1396" i="2"/>
  <c r="Z1396" i="2"/>
  <c r="AO1396" i="2"/>
  <c r="AP1396" i="2"/>
  <c r="AM1396" i="2"/>
  <c r="AN1396" i="2"/>
  <c r="AB1399" i="2"/>
  <c r="AG1399" i="2" s="1"/>
  <c r="AH1399" i="2" s="1"/>
  <c r="Q1397" i="2"/>
  <c r="X1397" i="2" s="1"/>
  <c r="Y1397" i="2" s="1"/>
  <c r="S1397" i="2"/>
  <c r="T1397" i="2" s="1"/>
  <c r="U1397" i="2"/>
  <c r="V1397" i="2" s="1"/>
  <c r="W1397" i="2" s="1"/>
  <c r="P1398" i="2"/>
  <c r="R1398" i="2"/>
  <c r="N1400" i="2"/>
  <c r="O1399" i="2"/>
  <c r="AA1397" i="2" l="1"/>
  <c r="Z1397" i="2"/>
  <c r="AF1398" i="2"/>
  <c r="AC1399" i="2"/>
  <c r="AD1399" i="2" s="1"/>
  <c r="AE1399" i="2" s="1"/>
  <c r="AO1397" i="2"/>
  <c r="AP1397" i="2"/>
  <c r="AN1397" i="2"/>
  <c r="AM1397" i="2"/>
  <c r="AB1400" i="2"/>
  <c r="AG1400" i="2" s="1"/>
  <c r="AH1400" i="2" s="1"/>
  <c r="Q1398" i="2"/>
  <c r="X1398" i="2" s="1"/>
  <c r="Y1398" i="2" s="1"/>
  <c r="S1398" i="2"/>
  <c r="T1398" i="2" s="1"/>
  <c r="U1398" i="2"/>
  <c r="V1398" i="2" s="1"/>
  <c r="W1398" i="2" s="1"/>
  <c r="P1399" i="2"/>
  <c r="R1399" i="2"/>
  <c r="N1401" i="2"/>
  <c r="O1400" i="2"/>
  <c r="AF1399" i="2" l="1"/>
  <c r="AC1400" i="2"/>
  <c r="AD1400" i="2" s="1"/>
  <c r="AE1400" i="2" s="1"/>
  <c r="AA1398" i="2"/>
  <c r="Z1398" i="2"/>
  <c r="AO1398" i="2"/>
  <c r="AP1398" i="2"/>
  <c r="AM1398" i="2"/>
  <c r="AN1398" i="2"/>
  <c r="AB1401" i="2"/>
  <c r="AG1401" i="2" s="1"/>
  <c r="AH1401" i="2" s="1"/>
  <c r="Q1399" i="2"/>
  <c r="X1399" i="2" s="1"/>
  <c r="Y1399" i="2" s="1"/>
  <c r="S1399" i="2"/>
  <c r="T1399" i="2" s="1"/>
  <c r="U1399" i="2"/>
  <c r="V1399" i="2" s="1"/>
  <c r="W1399" i="2" s="1"/>
  <c r="P1400" i="2"/>
  <c r="R1400" i="2"/>
  <c r="N1402" i="2"/>
  <c r="O1401" i="2"/>
  <c r="AF1400" i="2" l="1"/>
  <c r="AC1401" i="2"/>
  <c r="AD1401" i="2" s="1"/>
  <c r="AF1401" i="2" s="1"/>
  <c r="AA1399" i="2"/>
  <c r="Z1399" i="2"/>
  <c r="AO1399" i="2"/>
  <c r="AP1399" i="2"/>
  <c r="AN1399" i="2"/>
  <c r="AM1399" i="2"/>
  <c r="AB1402" i="2"/>
  <c r="AG1402" i="2" s="1"/>
  <c r="AH1402" i="2" s="1"/>
  <c r="Q1400" i="2"/>
  <c r="X1400" i="2" s="1"/>
  <c r="Y1400" i="2" s="1"/>
  <c r="S1400" i="2"/>
  <c r="T1400" i="2" s="1"/>
  <c r="U1400" i="2"/>
  <c r="V1400" i="2" s="1"/>
  <c r="W1400" i="2" s="1"/>
  <c r="P1401" i="2"/>
  <c r="R1401" i="2"/>
  <c r="N1403" i="2"/>
  <c r="O1402" i="2"/>
  <c r="AE1401" i="2" l="1"/>
  <c r="AA1400" i="2"/>
  <c r="Z1400" i="2"/>
  <c r="AC1402" i="2"/>
  <c r="AD1402" i="2" s="1"/>
  <c r="AE1402" i="2" s="1"/>
  <c r="AO1400" i="2"/>
  <c r="AP1400" i="2"/>
  <c r="AM1400" i="2"/>
  <c r="AN1400" i="2"/>
  <c r="AB1403" i="2"/>
  <c r="AG1403" i="2" s="1"/>
  <c r="AH1403" i="2" s="1"/>
  <c r="Q1401" i="2"/>
  <c r="X1401" i="2" s="1"/>
  <c r="Y1401" i="2" s="1"/>
  <c r="S1401" i="2"/>
  <c r="T1401" i="2" s="1"/>
  <c r="U1401" i="2"/>
  <c r="V1401" i="2" s="1"/>
  <c r="W1401" i="2" s="1"/>
  <c r="P1402" i="2"/>
  <c r="R1402" i="2"/>
  <c r="N1404" i="2"/>
  <c r="O1403" i="2"/>
  <c r="AF1402" i="2" l="1"/>
  <c r="AC1403" i="2"/>
  <c r="AD1403" i="2" s="1"/>
  <c r="AE1403" i="2" s="1"/>
  <c r="AA1401" i="2"/>
  <c r="Z1401" i="2"/>
  <c r="AO1401" i="2"/>
  <c r="AP1401" i="2"/>
  <c r="AN1401" i="2"/>
  <c r="AM1401" i="2"/>
  <c r="AB1404" i="2"/>
  <c r="AG1404" i="2" s="1"/>
  <c r="AH1404" i="2" s="1"/>
  <c r="Q1402" i="2"/>
  <c r="X1402" i="2" s="1"/>
  <c r="Y1402" i="2" s="1"/>
  <c r="S1402" i="2"/>
  <c r="T1402" i="2" s="1"/>
  <c r="U1402" i="2"/>
  <c r="V1402" i="2" s="1"/>
  <c r="W1402" i="2" s="1"/>
  <c r="P1403" i="2"/>
  <c r="R1403" i="2"/>
  <c r="N1405" i="2"/>
  <c r="O1404" i="2"/>
  <c r="AF1403" i="2" l="1"/>
  <c r="AC1404" i="2"/>
  <c r="AD1404" i="2" s="1"/>
  <c r="AE1404" i="2" s="1"/>
  <c r="AA1402" i="2"/>
  <c r="Z1402" i="2"/>
  <c r="AO1402" i="2"/>
  <c r="AP1402" i="2"/>
  <c r="AM1402" i="2"/>
  <c r="AN1402" i="2"/>
  <c r="AB1405" i="2"/>
  <c r="AG1405" i="2" s="1"/>
  <c r="AH1405" i="2" s="1"/>
  <c r="Q1403" i="2"/>
  <c r="X1403" i="2" s="1"/>
  <c r="Y1403" i="2" s="1"/>
  <c r="S1403" i="2"/>
  <c r="T1403" i="2" s="1"/>
  <c r="U1403" i="2"/>
  <c r="V1403" i="2" s="1"/>
  <c r="W1403" i="2" s="1"/>
  <c r="P1404" i="2"/>
  <c r="R1404" i="2"/>
  <c r="N1406" i="2"/>
  <c r="O1405" i="2"/>
  <c r="AF1404" i="2" l="1"/>
  <c r="AC1405" i="2"/>
  <c r="AD1405" i="2" s="1"/>
  <c r="AF1405" i="2" s="1"/>
  <c r="AA1403" i="2"/>
  <c r="Z1403" i="2"/>
  <c r="AO1403" i="2"/>
  <c r="AP1403" i="2"/>
  <c r="AN1403" i="2"/>
  <c r="AM1403" i="2"/>
  <c r="AB1406" i="2"/>
  <c r="AG1406" i="2" s="1"/>
  <c r="AH1406" i="2" s="1"/>
  <c r="Q1404" i="2"/>
  <c r="X1404" i="2" s="1"/>
  <c r="Y1404" i="2" s="1"/>
  <c r="S1404" i="2"/>
  <c r="T1404" i="2" s="1"/>
  <c r="U1404" i="2"/>
  <c r="V1404" i="2" s="1"/>
  <c r="W1404" i="2" s="1"/>
  <c r="P1405" i="2"/>
  <c r="R1405" i="2"/>
  <c r="N1407" i="2"/>
  <c r="O1406" i="2"/>
  <c r="AE1405" i="2" l="1"/>
  <c r="AC1406" i="2"/>
  <c r="AD1406" i="2" s="1"/>
  <c r="AE1406" i="2" s="1"/>
  <c r="AA1404" i="2"/>
  <c r="Z1404" i="2"/>
  <c r="AO1404" i="2"/>
  <c r="AP1404" i="2"/>
  <c r="AM1404" i="2"/>
  <c r="AN1404" i="2"/>
  <c r="AB1407" i="2"/>
  <c r="AG1407" i="2" s="1"/>
  <c r="AH1407" i="2" s="1"/>
  <c r="Q1405" i="2"/>
  <c r="X1405" i="2" s="1"/>
  <c r="Y1405" i="2" s="1"/>
  <c r="S1405" i="2"/>
  <c r="T1405" i="2" s="1"/>
  <c r="U1405" i="2"/>
  <c r="V1405" i="2" s="1"/>
  <c r="W1405" i="2" s="1"/>
  <c r="P1406" i="2"/>
  <c r="R1406" i="2"/>
  <c r="N1408" i="2"/>
  <c r="O1407" i="2"/>
  <c r="AF1406" i="2" l="1"/>
  <c r="AC1407" i="2"/>
  <c r="AD1407" i="2" s="1"/>
  <c r="AF1407" i="2" s="1"/>
  <c r="AA1405" i="2"/>
  <c r="Z1405" i="2"/>
  <c r="AO1405" i="2"/>
  <c r="AP1405" i="2"/>
  <c r="AN1405" i="2"/>
  <c r="AM1405" i="2"/>
  <c r="AB1408" i="2"/>
  <c r="AG1408" i="2" s="1"/>
  <c r="AH1408" i="2" s="1"/>
  <c r="Q1406" i="2"/>
  <c r="X1406" i="2" s="1"/>
  <c r="Y1406" i="2" s="1"/>
  <c r="S1406" i="2"/>
  <c r="T1406" i="2" s="1"/>
  <c r="U1406" i="2"/>
  <c r="V1406" i="2" s="1"/>
  <c r="W1406" i="2" s="1"/>
  <c r="P1407" i="2"/>
  <c r="R1407" i="2"/>
  <c r="N1409" i="2"/>
  <c r="O1408" i="2"/>
  <c r="AE1407" i="2" l="1"/>
  <c r="AC1408" i="2"/>
  <c r="AD1408" i="2" s="1"/>
  <c r="AE1408" i="2" s="1"/>
  <c r="AA1406" i="2"/>
  <c r="Z1406" i="2"/>
  <c r="AO1406" i="2"/>
  <c r="AP1406" i="2"/>
  <c r="AM1406" i="2"/>
  <c r="AN1406" i="2"/>
  <c r="AB1409" i="2"/>
  <c r="AG1409" i="2" s="1"/>
  <c r="AH1409" i="2" s="1"/>
  <c r="Q1407" i="2"/>
  <c r="X1407" i="2" s="1"/>
  <c r="Y1407" i="2" s="1"/>
  <c r="S1407" i="2"/>
  <c r="T1407" i="2" s="1"/>
  <c r="U1407" i="2"/>
  <c r="V1407" i="2" s="1"/>
  <c r="W1407" i="2" s="1"/>
  <c r="P1408" i="2"/>
  <c r="R1408" i="2"/>
  <c r="N1410" i="2"/>
  <c r="O1409" i="2"/>
  <c r="AF1408" i="2" l="1"/>
  <c r="AC1409" i="2"/>
  <c r="AD1409" i="2" s="1"/>
  <c r="AF1409" i="2" s="1"/>
  <c r="AA1407" i="2"/>
  <c r="Z1407" i="2"/>
  <c r="AO1407" i="2"/>
  <c r="AP1407" i="2"/>
  <c r="AN1407" i="2"/>
  <c r="AM1407" i="2"/>
  <c r="AB1410" i="2"/>
  <c r="AG1410" i="2" s="1"/>
  <c r="AH1410" i="2" s="1"/>
  <c r="Q1408" i="2"/>
  <c r="X1408" i="2" s="1"/>
  <c r="Y1408" i="2" s="1"/>
  <c r="S1408" i="2"/>
  <c r="T1408" i="2" s="1"/>
  <c r="U1408" i="2"/>
  <c r="V1408" i="2" s="1"/>
  <c r="W1408" i="2" s="1"/>
  <c r="P1409" i="2"/>
  <c r="R1409" i="2"/>
  <c r="N1411" i="2"/>
  <c r="O1410" i="2"/>
  <c r="AE1409" i="2" l="1"/>
  <c r="AC1410" i="2"/>
  <c r="AD1410" i="2" s="1"/>
  <c r="AE1410" i="2" s="1"/>
  <c r="AA1408" i="2"/>
  <c r="Z1408" i="2"/>
  <c r="AO1408" i="2"/>
  <c r="AP1408" i="2"/>
  <c r="AM1408" i="2"/>
  <c r="AN1408" i="2"/>
  <c r="AB1411" i="2"/>
  <c r="AG1411" i="2" s="1"/>
  <c r="AH1411" i="2" s="1"/>
  <c r="Q1409" i="2"/>
  <c r="X1409" i="2" s="1"/>
  <c r="Y1409" i="2" s="1"/>
  <c r="S1409" i="2"/>
  <c r="T1409" i="2" s="1"/>
  <c r="U1409" i="2"/>
  <c r="V1409" i="2" s="1"/>
  <c r="W1409" i="2" s="1"/>
  <c r="P1410" i="2"/>
  <c r="R1410" i="2"/>
  <c r="N1412" i="2"/>
  <c r="O1411" i="2"/>
  <c r="AF1410" i="2" l="1"/>
  <c r="AC1411" i="2"/>
  <c r="AD1411" i="2" s="1"/>
  <c r="AF1411" i="2" s="1"/>
  <c r="AA1409" i="2"/>
  <c r="Z1409" i="2"/>
  <c r="AO1409" i="2"/>
  <c r="AP1409" i="2"/>
  <c r="AN1409" i="2"/>
  <c r="AM1409" i="2"/>
  <c r="AB1412" i="2"/>
  <c r="AG1412" i="2" s="1"/>
  <c r="AH1412" i="2" s="1"/>
  <c r="Q1410" i="2"/>
  <c r="X1410" i="2" s="1"/>
  <c r="Y1410" i="2" s="1"/>
  <c r="S1410" i="2"/>
  <c r="T1410" i="2" s="1"/>
  <c r="U1410" i="2"/>
  <c r="V1410" i="2" s="1"/>
  <c r="W1410" i="2" s="1"/>
  <c r="P1411" i="2"/>
  <c r="R1411" i="2"/>
  <c r="N1413" i="2"/>
  <c r="O1412" i="2"/>
  <c r="AE1411" i="2" l="1"/>
  <c r="AC1412" i="2"/>
  <c r="AD1412" i="2" s="1"/>
  <c r="AE1412" i="2" s="1"/>
  <c r="AA1410" i="2"/>
  <c r="Z1410" i="2"/>
  <c r="AO1410" i="2"/>
  <c r="AP1410" i="2"/>
  <c r="AM1410" i="2"/>
  <c r="AN1410" i="2"/>
  <c r="AB1413" i="2"/>
  <c r="AG1413" i="2" s="1"/>
  <c r="AH1413" i="2" s="1"/>
  <c r="Q1411" i="2"/>
  <c r="X1411" i="2" s="1"/>
  <c r="Y1411" i="2" s="1"/>
  <c r="S1411" i="2"/>
  <c r="T1411" i="2" s="1"/>
  <c r="U1411" i="2"/>
  <c r="V1411" i="2" s="1"/>
  <c r="W1411" i="2" s="1"/>
  <c r="P1412" i="2"/>
  <c r="R1412" i="2"/>
  <c r="N1414" i="2"/>
  <c r="O1413" i="2"/>
  <c r="AF1412" i="2" l="1"/>
  <c r="AC1413" i="2"/>
  <c r="AD1413" i="2" s="1"/>
  <c r="AE1413" i="2" s="1"/>
  <c r="AA1411" i="2"/>
  <c r="Z1411" i="2"/>
  <c r="AO1411" i="2"/>
  <c r="AP1411" i="2"/>
  <c r="AN1411" i="2"/>
  <c r="AM1411" i="2"/>
  <c r="AB1414" i="2"/>
  <c r="AG1414" i="2" s="1"/>
  <c r="AH1414" i="2" s="1"/>
  <c r="Q1412" i="2"/>
  <c r="X1412" i="2" s="1"/>
  <c r="Y1412" i="2" s="1"/>
  <c r="S1412" i="2"/>
  <c r="T1412" i="2" s="1"/>
  <c r="U1412" i="2"/>
  <c r="V1412" i="2" s="1"/>
  <c r="W1412" i="2" s="1"/>
  <c r="P1413" i="2"/>
  <c r="R1413" i="2"/>
  <c r="N1415" i="2"/>
  <c r="O1414" i="2"/>
  <c r="AF1413" i="2" l="1"/>
  <c r="AC1414" i="2"/>
  <c r="AD1414" i="2" s="1"/>
  <c r="AE1414" i="2" s="1"/>
  <c r="AA1412" i="2"/>
  <c r="Z1412" i="2"/>
  <c r="AO1412" i="2"/>
  <c r="AP1412" i="2"/>
  <c r="AM1412" i="2"/>
  <c r="AN1412" i="2"/>
  <c r="AB1415" i="2"/>
  <c r="AG1415" i="2" s="1"/>
  <c r="AH1415" i="2" s="1"/>
  <c r="Q1413" i="2"/>
  <c r="X1413" i="2" s="1"/>
  <c r="Y1413" i="2" s="1"/>
  <c r="S1413" i="2"/>
  <c r="T1413" i="2" s="1"/>
  <c r="U1413" i="2"/>
  <c r="V1413" i="2" s="1"/>
  <c r="W1413" i="2" s="1"/>
  <c r="P1414" i="2"/>
  <c r="R1414" i="2"/>
  <c r="N1416" i="2"/>
  <c r="O1415" i="2"/>
  <c r="AF1414" i="2" l="1"/>
  <c r="AC1415" i="2"/>
  <c r="AD1415" i="2" s="1"/>
  <c r="AE1415" i="2" s="1"/>
  <c r="AA1413" i="2"/>
  <c r="Z1413" i="2"/>
  <c r="AO1413" i="2"/>
  <c r="AP1413" i="2"/>
  <c r="AN1413" i="2"/>
  <c r="AM1413" i="2"/>
  <c r="AB1416" i="2"/>
  <c r="AG1416" i="2" s="1"/>
  <c r="AH1416" i="2" s="1"/>
  <c r="Q1414" i="2"/>
  <c r="X1414" i="2" s="1"/>
  <c r="Y1414" i="2" s="1"/>
  <c r="S1414" i="2"/>
  <c r="T1414" i="2" s="1"/>
  <c r="U1414" i="2"/>
  <c r="V1414" i="2" s="1"/>
  <c r="W1414" i="2" s="1"/>
  <c r="P1415" i="2"/>
  <c r="R1415" i="2"/>
  <c r="N1417" i="2"/>
  <c r="O1416" i="2"/>
  <c r="AF1415" i="2" l="1"/>
  <c r="AC1416" i="2"/>
  <c r="AD1416" i="2" s="1"/>
  <c r="AE1416" i="2" s="1"/>
  <c r="AA1414" i="2"/>
  <c r="Z1414" i="2"/>
  <c r="AO1414" i="2"/>
  <c r="AP1414" i="2"/>
  <c r="AM1414" i="2"/>
  <c r="AN1414" i="2"/>
  <c r="AB1417" i="2"/>
  <c r="AG1417" i="2" s="1"/>
  <c r="AH1417" i="2" s="1"/>
  <c r="Q1415" i="2"/>
  <c r="X1415" i="2" s="1"/>
  <c r="Y1415" i="2" s="1"/>
  <c r="S1415" i="2"/>
  <c r="T1415" i="2" s="1"/>
  <c r="U1415" i="2"/>
  <c r="V1415" i="2" s="1"/>
  <c r="W1415" i="2" s="1"/>
  <c r="P1416" i="2"/>
  <c r="R1416" i="2"/>
  <c r="N1418" i="2"/>
  <c r="O1417" i="2"/>
  <c r="AF1416" i="2" l="1"/>
  <c r="AC1417" i="2"/>
  <c r="AD1417" i="2" s="1"/>
  <c r="AF1417" i="2" s="1"/>
  <c r="AA1415" i="2"/>
  <c r="Z1415" i="2"/>
  <c r="AO1415" i="2"/>
  <c r="AP1415" i="2"/>
  <c r="AN1415" i="2"/>
  <c r="AM1415" i="2"/>
  <c r="AB1418" i="2"/>
  <c r="AG1418" i="2" s="1"/>
  <c r="AH1418" i="2" s="1"/>
  <c r="Q1416" i="2"/>
  <c r="X1416" i="2" s="1"/>
  <c r="Y1416" i="2" s="1"/>
  <c r="S1416" i="2"/>
  <c r="T1416" i="2" s="1"/>
  <c r="U1416" i="2"/>
  <c r="V1416" i="2" s="1"/>
  <c r="W1416" i="2" s="1"/>
  <c r="P1417" i="2"/>
  <c r="R1417" i="2"/>
  <c r="N1419" i="2"/>
  <c r="O1418" i="2"/>
  <c r="AE1417" i="2" l="1"/>
  <c r="AC1418" i="2"/>
  <c r="AD1418" i="2" s="1"/>
  <c r="AE1418" i="2" s="1"/>
  <c r="AA1416" i="2"/>
  <c r="Z1416" i="2"/>
  <c r="AO1416" i="2"/>
  <c r="AP1416" i="2"/>
  <c r="AM1416" i="2"/>
  <c r="AN1416" i="2"/>
  <c r="AB1419" i="2"/>
  <c r="AG1419" i="2" s="1"/>
  <c r="AH1419" i="2" s="1"/>
  <c r="Q1417" i="2"/>
  <c r="X1417" i="2" s="1"/>
  <c r="Y1417" i="2" s="1"/>
  <c r="S1417" i="2"/>
  <c r="T1417" i="2" s="1"/>
  <c r="U1417" i="2"/>
  <c r="V1417" i="2" s="1"/>
  <c r="W1417" i="2" s="1"/>
  <c r="P1418" i="2"/>
  <c r="R1418" i="2"/>
  <c r="N1420" i="2"/>
  <c r="O1419" i="2"/>
  <c r="AF1418" i="2" l="1"/>
  <c r="AC1419" i="2"/>
  <c r="AD1419" i="2" s="1"/>
  <c r="AE1419" i="2" s="1"/>
  <c r="AA1417" i="2"/>
  <c r="Z1417" i="2"/>
  <c r="AO1417" i="2"/>
  <c r="AP1417" i="2"/>
  <c r="AN1417" i="2"/>
  <c r="AM1417" i="2"/>
  <c r="AB1420" i="2"/>
  <c r="AG1420" i="2" s="1"/>
  <c r="AH1420" i="2" s="1"/>
  <c r="Q1418" i="2"/>
  <c r="X1418" i="2" s="1"/>
  <c r="Y1418" i="2" s="1"/>
  <c r="S1418" i="2"/>
  <c r="T1418" i="2" s="1"/>
  <c r="U1418" i="2"/>
  <c r="V1418" i="2" s="1"/>
  <c r="W1418" i="2" s="1"/>
  <c r="P1419" i="2"/>
  <c r="R1419" i="2"/>
  <c r="N1421" i="2"/>
  <c r="O1420" i="2"/>
  <c r="AF1419" i="2" l="1"/>
  <c r="AC1420" i="2"/>
  <c r="AD1420" i="2" s="1"/>
  <c r="AE1420" i="2" s="1"/>
  <c r="AA1418" i="2"/>
  <c r="Z1418" i="2"/>
  <c r="AO1418" i="2"/>
  <c r="AP1418" i="2"/>
  <c r="AM1418" i="2"/>
  <c r="AN1418" i="2"/>
  <c r="AB1421" i="2"/>
  <c r="AG1421" i="2" s="1"/>
  <c r="AH1421" i="2" s="1"/>
  <c r="Q1419" i="2"/>
  <c r="X1419" i="2" s="1"/>
  <c r="Y1419" i="2" s="1"/>
  <c r="S1419" i="2"/>
  <c r="T1419" i="2" s="1"/>
  <c r="U1419" i="2"/>
  <c r="V1419" i="2" s="1"/>
  <c r="W1419" i="2" s="1"/>
  <c r="P1420" i="2"/>
  <c r="R1420" i="2"/>
  <c r="N1422" i="2"/>
  <c r="O1421" i="2"/>
  <c r="AF1420" i="2" l="1"/>
  <c r="AC1421" i="2"/>
  <c r="AD1421" i="2" s="1"/>
  <c r="AE1421" i="2" s="1"/>
  <c r="AA1419" i="2"/>
  <c r="Z1419" i="2"/>
  <c r="AO1419" i="2"/>
  <c r="AP1419" i="2"/>
  <c r="AN1419" i="2"/>
  <c r="AM1419" i="2"/>
  <c r="AB1422" i="2"/>
  <c r="AG1422" i="2" s="1"/>
  <c r="AH1422" i="2" s="1"/>
  <c r="Q1420" i="2"/>
  <c r="X1420" i="2" s="1"/>
  <c r="Y1420" i="2" s="1"/>
  <c r="S1420" i="2"/>
  <c r="T1420" i="2" s="1"/>
  <c r="U1420" i="2"/>
  <c r="V1420" i="2" s="1"/>
  <c r="W1420" i="2" s="1"/>
  <c r="P1421" i="2"/>
  <c r="R1421" i="2"/>
  <c r="N1423" i="2"/>
  <c r="O1422" i="2"/>
  <c r="AF1421" i="2" l="1"/>
  <c r="AA1420" i="2"/>
  <c r="Z1420" i="2"/>
  <c r="AO1420" i="2"/>
  <c r="AP1420" i="2"/>
  <c r="AM1420" i="2"/>
  <c r="AN1420" i="2"/>
  <c r="AC1422" i="2"/>
  <c r="AD1422" i="2" s="1"/>
  <c r="AE1422" i="2" s="1"/>
  <c r="AB1423" i="2"/>
  <c r="AG1423" i="2" s="1"/>
  <c r="AH1423" i="2" s="1"/>
  <c r="Q1421" i="2"/>
  <c r="X1421" i="2" s="1"/>
  <c r="Y1421" i="2" s="1"/>
  <c r="S1421" i="2"/>
  <c r="T1421" i="2" s="1"/>
  <c r="U1421" i="2"/>
  <c r="V1421" i="2" s="1"/>
  <c r="W1421" i="2" s="1"/>
  <c r="P1422" i="2"/>
  <c r="R1422" i="2"/>
  <c r="N1424" i="2"/>
  <c r="O1423" i="2"/>
  <c r="AF1422" i="2" l="1"/>
  <c r="AC1423" i="2"/>
  <c r="AD1423" i="2" s="1"/>
  <c r="AF1423" i="2" s="1"/>
  <c r="AA1421" i="2"/>
  <c r="Z1421" i="2"/>
  <c r="AO1421" i="2"/>
  <c r="AP1421" i="2"/>
  <c r="AN1421" i="2"/>
  <c r="AM1421" i="2"/>
  <c r="AB1424" i="2"/>
  <c r="AG1424" i="2" s="1"/>
  <c r="AH1424" i="2" s="1"/>
  <c r="Q1422" i="2"/>
  <c r="X1422" i="2" s="1"/>
  <c r="Y1422" i="2" s="1"/>
  <c r="S1422" i="2"/>
  <c r="T1422" i="2" s="1"/>
  <c r="U1422" i="2"/>
  <c r="V1422" i="2" s="1"/>
  <c r="W1422" i="2" s="1"/>
  <c r="P1423" i="2"/>
  <c r="R1423" i="2"/>
  <c r="N1425" i="2"/>
  <c r="O1424" i="2"/>
  <c r="AE1423" i="2" l="1"/>
  <c r="AC1424" i="2"/>
  <c r="AD1424" i="2" s="1"/>
  <c r="AE1424" i="2" s="1"/>
  <c r="AA1422" i="2"/>
  <c r="Z1422" i="2"/>
  <c r="AO1422" i="2"/>
  <c r="AP1422" i="2"/>
  <c r="AM1422" i="2"/>
  <c r="AN1422" i="2"/>
  <c r="AB1425" i="2"/>
  <c r="AG1425" i="2" s="1"/>
  <c r="AH1425" i="2" s="1"/>
  <c r="Q1423" i="2"/>
  <c r="X1423" i="2" s="1"/>
  <c r="Y1423" i="2" s="1"/>
  <c r="S1423" i="2"/>
  <c r="T1423" i="2" s="1"/>
  <c r="U1423" i="2"/>
  <c r="V1423" i="2" s="1"/>
  <c r="W1423" i="2" s="1"/>
  <c r="P1424" i="2"/>
  <c r="R1424" i="2"/>
  <c r="N1426" i="2"/>
  <c r="O1425" i="2"/>
  <c r="AF1424" i="2" l="1"/>
  <c r="AC1425" i="2"/>
  <c r="AD1425" i="2" s="1"/>
  <c r="AF1425" i="2" s="1"/>
  <c r="AA1423" i="2"/>
  <c r="Z1423" i="2"/>
  <c r="AO1423" i="2"/>
  <c r="AP1423" i="2"/>
  <c r="AN1423" i="2"/>
  <c r="AM1423" i="2"/>
  <c r="AB1426" i="2"/>
  <c r="AG1426" i="2" s="1"/>
  <c r="AH1426" i="2" s="1"/>
  <c r="Q1424" i="2"/>
  <c r="S1424" i="2"/>
  <c r="T1424" i="2" s="1"/>
  <c r="U1424" i="2"/>
  <c r="V1424" i="2" s="1"/>
  <c r="W1424" i="2" s="1"/>
  <c r="P1425" i="2"/>
  <c r="R1425" i="2"/>
  <c r="N1427" i="2"/>
  <c r="O1426" i="2"/>
  <c r="AE1425" i="2" l="1"/>
  <c r="AC1426" i="2"/>
  <c r="AD1426" i="2" s="1"/>
  <c r="AF1426" i="2" s="1"/>
  <c r="X1424" i="2"/>
  <c r="Y1424" i="2" s="1"/>
  <c r="AO1424" i="2"/>
  <c r="AP1424" i="2"/>
  <c r="AM1424" i="2"/>
  <c r="AN1424" i="2"/>
  <c r="AB1427" i="2"/>
  <c r="AG1427" i="2" s="1"/>
  <c r="AH1427" i="2" s="1"/>
  <c r="Q1425" i="2"/>
  <c r="X1425" i="2" s="1"/>
  <c r="Y1425" i="2" s="1"/>
  <c r="S1425" i="2"/>
  <c r="T1425" i="2" s="1"/>
  <c r="U1425" i="2"/>
  <c r="V1425" i="2" s="1"/>
  <c r="W1425" i="2" s="1"/>
  <c r="P1426" i="2"/>
  <c r="R1426" i="2"/>
  <c r="N1428" i="2"/>
  <c r="O1427" i="2"/>
  <c r="AE1426" i="2" l="1"/>
  <c r="AC1427" i="2"/>
  <c r="AD1427" i="2" s="1"/>
  <c r="AE1427" i="2" s="1"/>
  <c r="AO1425" i="2"/>
  <c r="AP1425" i="2"/>
  <c r="AN1425" i="2"/>
  <c r="AM1425" i="2"/>
  <c r="AA1424" i="2"/>
  <c r="Z1424" i="2"/>
  <c r="AA1425" i="2"/>
  <c r="Z1425" i="2"/>
  <c r="AB1428" i="2"/>
  <c r="AG1428" i="2" s="1"/>
  <c r="AH1428" i="2" s="1"/>
  <c r="Q1426" i="2"/>
  <c r="X1426" i="2" s="1"/>
  <c r="Y1426" i="2" s="1"/>
  <c r="S1426" i="2"/>
  <c r="T1426" i="2" s="1"/>
  <c r="U1426" i="2"/>
  <c r="V1426" i="2" s="1"/>
  <c r="W1426" i="2" s="1"/>
  <c r="P1427" i="2"/>
  <c r="R1427" i="2"/>
  <c r="N1429" i="2"/>
  <c r="O1428" i="2"/>
  <c r="AF1427" i="2" l="1"/>
  <c r="AA1426" i="2"/>
  <c r="Z1426" i="2"/>
  <c r="AC1428" i="2"/>
  <c r="AD1428" i="2" s="1"/>
  <c r="AE1428" i="2" s="1"/>
  <c r="AO1426" i="2"/>
  <c r="AP1426" i="2"/>
  <c r="AM1426" i="2"/>
  <c r="AN1426" i="2"/>
  <c r="AB1429" i="2"/>
  <c r="AG1429" i="2" s="1"/>
  <c r="AH1429" i="2" s="1"/>
  <c r="Q1427" i="2"/>
  <c r="X1427" i="2" s="1"/>
  <c r="Y1427" i="2" s="1"/>
  <c r="S1427" i="2"/>
  <c r="T1427" i="2" s="1"/>
  <c r="U1427" i="2"/>
  <c r="V1427" i="2" s="1"/>
  <c r="W1427" i="2" s="1"/>
  <c r="P1428" i="2"/>
  <c r="R1428" i="2"/>
  <c r="N1430" i="2"/>
  <c r="O1429" i="2"/>
  <c r="AF1428" i="2" l="1"/>
  <c r="AC1429" i="2"/>
  <c r="AD1429" i="2" s="1"/>
  <c r="AE1429" i="2" s="1"/>
  <c r="AA1427" i="2"/>
  <c r="Z1427" i="2"/>
  <c r="AO1427" i="2"/>
  <c r="AP1427" i="2"/>
  <c r="AN1427" i="2"/>
  <c r="AM1427" i="2"/>
  <c r="AB1430" i="2"/>
  <c r="AG1430" i="2" s="1"/>
  <c r="AH1430" i="2" s="1"/>
  <c r="Q1428" i="2"/>
  <c r="S1428" i="2"/>
  <c r="T1428" i="2" s="1"/>
  <c r="U1428" i="2"/>
  <c r="V1428" i="2" s="1"/>
  <c r="W1428" i="2" s="1"/>
  <c r="P1429" i="2"/>
  <c r="R1429" i="2"/>
  <c r="N1431" i="2"/>
  <c r="O1430" i="2"/>
  <c r="AO1428" i="2" l="1"/>
  <c r="AP1428" i="2"/>
  <c r="AM1428" i="2"/>
  <c r="AN1428" i="2"/>
  <c r="AF1429" i="2"/>
  <c r="X1428" i="2"/>
  <c r="Y1428" i="2" s="1"/>
  <c r="AC1430" i="2"/>
  <c r="AD1430" i="2" s="1"/>
  <c r="AF1430" i="2" s="1"/>
  <c r="AB1431" i="2"/>
  <c r="AG1431" i="2" s="1"/>
  <c r="AH1431" i="2" s="1"/>
  <c r="Q1429" i="2"/>
  <c r="X1429" i="2" s="1"/>
  <c r="Y1429" i="2" s="1"/>
  <c r="S1429" i="2"/>
  <c r="T1429" i="2" s="1"/>
  <c r="U1429" i="2"/>
  <c r="V1429" i="2" s="1"/>
  <c r="W1429" i="2" s="1"/>
  <c r="P1430" i="2"/>
  <c r="R1430" i="2"/>
  <c r="N1432" i="2"/>
  <c r="O1431" i="2"/>
  <c r="AE1430" i="2" l="1"/>
  <c r="AC1431" i="2"/>
  <c r="AD1431" i="2" s="1"/>
  <c r="AE1431" i="2" s="1"/>
  <c r="AA1429" i="2"/>
  <c r="Z1429" i="2"/>
  <c r="AO1429" i="2"/>
  <c r="AP1429" i="2"/>
  <c r="AN1429" i="2"/>
  <c r="AM1429" i="2"/>
  <c r="AA1428" i="2"/>
  <c r="Z1428" i="2"/>
  <c r="AB1432" i="2"/>
  <c r="AG1432" i="2" s="1"/>
  <c r="AH1432" i="2" s="1"/>
  <c r="Q1430" i="2"/>
  <c r="X1430" i="2"/>
  <c r="Y1430" i="2" s="1"/>
  <c r="S1430" i="2"/>
  <c r="T1430" i="2" s="1"/>
  <c r="U1430" i="2"/>
  <c r="V1430" i="2" s="1"/>
  <c r="W1430" i="2" s="1"/>
  <c r="P1431" i="2"/>
  <c r="R1431" i="2"/>
  <c r="N1433" i="2"/>
  <c r="O1432" i="2"/>
  <c r="AF1431" i="2" l="1"/>
  <c r="AC1432" i="2"/>
  <c r="AD1432" i="2" s="1"/>
  <c r="AE1432" i="2" s="1"/>
  <c r="AA1430" i="2"/>
  <c r="Z1430" i="2"/>
  <c r="AO1430" i="2"/>
  <c r="AP1430" i="2"/>
  <c r="AM1430" i="2"/>
  <c r="AN1430" i="2"/>
  <c r="AB1433" i="2"/>
  <c r="AG1433" i="2" s="1"/>
  <c r="AH1433" i="2" s="1"/>
  <c r="Q1431" i="2"/>
  <c r="X1431" i="2" s="1"/>
  <c r="Y1431" i="2" s="1"/>
  <c r="S1431" i="2"/>
  <c r="T1431" i="2" s="1"/>
  <c r="U1431" i="2"/>
  <c r="V1431" i="2" s="1"/>
  <c r="W1431" i="2" s="1"/>
  <c r="P1432" i="2"/>
  <c r="R1432" i="2"/>
  <c r="N1434" i="2"/>
  <c r="O1433" i="2"/>
  <c r="AA1431" i="2" l="1"/>
  <c r="Z1431" i="2"/>
  <c r="AF1432" i="2"/>
  <c r="AC1433" i="2"/>
  <c r="AD1433" i="2" s="1"/>
  <c r="AE1433" i="2" s="1"/>
  <c r="AO1431" i="2"/>
  <c r="AP1431" i="2"/>
  <c r="AN1431" i="2"/>
  <c r="AM1431" i="2"/>
  <c r="AB1434" i="2"/>
  <c r="AG1434" i="2" s="1"/>
  <c r="AH1434" i="2" s="1"/>
  <c r="Q1432" i="2"/>
  <c r="X1432" i="2"/>
  <c r="Y1432" i="2" s="1"/>
  <c r="S1432" i="2"/>
  <c r="T1432" i="2" s="1"/>
  <c r="U1432" i="2"/>
  <c r="V1432" i="2" s="1"/>
  <c r="W1432" i="2" s="1"/>
  <c r="P1433" i="2"/>
  <c r="R1433" i="2"/>
  <c r="N1435" i="2"/>
  <c r="O1434" i="2"/>
  <c r="AF1433" i="2" l="1"/>
  <c r="AC1434" i="2"/>
  <c r="AD1434" i="2" s="1"/>
  <c r="AE1434" i="2" s="1"/>
  <c r="AA1432" i="2"/>
  <c r="Z1432" i="2"/>
  <c r="AO1432" i="2"/>
  <c r="AP1432" i="2"/>
  <c r="AM1432" i="2"/>
  <c r="AN1432" i="2"/>
  <c r="AB1435" i="2"/>
  <c r="AG1435" i="2" s="1"/>
  <c r="AH1435" i="2" s="1"/>
  <c r="Q1433" i="2"/>
  <c r="X1433" i="2" s="1"/>
  <c r="Y1433" i="2" s="1"/>
  <c r="S1433" i="2"/>
  <c r="T1433" i="2" s="1"/>
  <c r="U1433" i="2"/>
  <c r="V1433" i="2" s="1"/>
  <c r="W1433" i="2" s="1"/>
  <c r="P1434" i="2"/>
  <c r="R1434" i="2"/>
  <c r="N1436" i="2"/>
  <c r="O1435" i="2"/>
  <c r="AA1433" i="2" l="1"/>
  <c r="Z1433" i="2"/>
  <c r="AF1434" i="2"/>
  <c r="AC1435" i="2"/>
  <c r="AD1435" i="2" s="1"/>
  <c r="AE1435" i="2" s="1"/>
  <c r="AO1433" i="2"/>
  <c r="AP1433" i="2"/>
  <c r="AN1433" i="2"/>
  <c r="AM1433" i="2"/>
  <c r="AB1436" i="2"/>
  <c r="AG1436" i="2" s="1"/>
  <c r="AH1436" i="2" s="1"/>
  <c r="Q1434" i="2"/>
  <c r="X1434" i="2" s="1"/>
  <c r="Y1434" i="2" s="1"/>
  <c r="S1434" i="2"/>
  <c r="T1434" i="2" s="1"/>
  <c r="U1434" i="2"/>
  <c r="V1434" i="2" s="1"/>
  <c r="W1434" i="2" s="1"/>
  <c r="P1435" i="2"/>
  <c r="R1435" i="2"/>
  <c r="N1437" i="2"/>
  <c r="O1436" i="2"/>
  <c r="AF1435" i="2" l="1"/>
  <c r="AC1436" i="2"/>
  <c r="AD1436" i="2" s="1"/>
  <c r="AE1436" i="2" s="1"/>
  <c r="AA1434" i="2"/>
  <c r="Z1434" i="2"/>
  <c r="AO1434" i="2"/>
  <c r="AP1434" i="2"/>
  <c r="AM1434" i="2"/>
  <c r="AN1434" i="2"/>
  <c r="AB1437" i="2"/>
  <c r="AG1437" i="2" s="1"/>
  <c r="AH1437" i="2" s="1"/>
  <c r="Q1435" i="2"/>
  <c r="X1435" i="2" s="1"/>
  <c r="Y1435" i="2" s="1"/>
  <c r="S1435" i="2"/>
  <c r="T1435" i="2" s="1"/>
  <c r="U1435" i="2"/>
  <c r="V1435" i="2" s="1"/>
  <c r="W1435" i="2" s="1"/>
  <c r="P1436" i="2"/>
  <c r="R1436" i="2"/>
  <c r="N1438" i="2"/>
  <c r="O1437" i="2"/>
  <c r="AF1436" i="2" l="1"/>
  <c r="AA1435" i="2"/>
  <c r="Z1435" i="2"/>
  <c r="AC1437" i="2"/>
  <c r="AD1437" i="2" s="1"/>
  <c r="AF1437" i="2" s="1"/>
  <c r="AO1435" i="2"/>
  <c r="AP1435" i="2"/>
  <c r="AN1435" i="2"/>
  <c r="AM1435" i="2"/>
  <c r="AB1438" i="2"/>
  <c r="AG1438" i="2" s="1"/>
  <c r="AH1438" i="2" s="1"/>
  <c r="Q1436" i="2"/>
  <c r="X1436" i="2" s="1"/>
  <c r="Y1436" i="2" s="1"/>
  <c r="S1436" i="2"/>
  <c r="T1436" i="2" s="1"/>
  <c r="U1436" i="2"/>
  <c r="V1436" i="2" s="1"/>
  <c r="W1436" i="2" s="1"/>
  <c r="P1437" i="2"/>
  <c r="R1437" i="2"/>
  <c r="N1439" i="2"/>
  <c r="O1438" i="2"/>
  <c r="AE1437" i="2" l="1"/>
  <c r="AO1436" i="2"/>
  <c r="AP1436" i="2"/>
  <c r="AM1436" i="2"/>
  <c r="AN1436" i="2"/>
  <c r="AC1438" i="2"/>
  <c r="AD1438" i="2" s="1"/>
  <c r="AF1438" i="2" s="1"/>
  <c r="AA1436" i="2"/>
  <c r="Z1436" i="2"/>
  <c r="AB1439" i="2"/>
  <c r="AG1439" i="2" s="1"/>
  <c r="AH1439" i="2" s="1"/>
  <c r="Q1437" i="2"/>
  <c r="X1437" i="2" s="1"/>
  <c r="Y1437" i="2" s="1"/>
  <c r="S1437" i="2"/>
  <c r="T1437" i="2" s="1"/>
  <c r="U1437" i="2"/>
  <c r="V1437" i="2" s="1"/>
  <c r="W1437" i="2" s="1"/>
  <c r="P1438" i="2"/>
  <c r="R1438" i="2"/>
  <c r="N1440" i="2"/>
  <c r="O1439" i="2"/>
  <c r="AC1439" i="2" l="1"/>
  <c r="AD1439" i="2" s="1"/>
  <c r="AF1439" i="2" s="1"/>
  <c r="AE1438" i="2"/>
  <c r="AA1437" i="2"/>
  <c r="Z1437" i="2"/>
  <c r="AO1437" i="2"/>
  <c r="AP1437" i="2"/>
  <c r="AN1437" i="2"/>
  <c r="AM1437" i="2"/>
  <c r="AB1440" i="2"/>
  <c r="AG1440" i="2" s="1"/>
  <c r="AH1440" i="2" s="1"/>
  <c r="Q1438" i="2"/>
  <c r="X1438" i="2" s="1"/>
  <c r="Y1438" i="2" s="1"/>
  <c r="S1438" i="2"/>
  <c r="T1438" i="2" s="1"/>
  <c r="U1438" i="2"/>
  <c r="V1438" i="2" s="1"/>
  <c r="W1438" i="2" s="1"/>
  <c r="P1439" i="2"/>
  <c r="R1439" i="2"/>
  <c r="N1441" i="2"/>
  <c r="O1440" i="2"/>
  <c r="AE1439" i="2" l="1"/>
  <c r="AC1440" i="2"/>
  <c r="AD1440" i="2" s="1"/>
  <c r="AE1440" i="2" s="1"/>
  <c r="AA1438" i="2"/>
  <c r="Z1438" i="2"/>
  <c r="AO1438" i="2"/>
  <c r="AP1438" i="2"/>
  <c r="AM1438" i="2"/>
  <c r="AN1438" i="2"/>
  <c r="AB1441" i="2"/>
  <c r="AG1441" i="2" s="1"/>
  <c r="AH1441" i="2" s="1"/>
  <c r="Q1439" i="2"/>
  <c r="X1439" i="2" s="1"/>
  <c r="Y1439" i="2" s="1"/>
  <c r="S1439" i="2"/>
  <c r="T1439" i="2" s="1"/>
  <c r="U1439" i="2"/>
  <c r="V1439" i="2" s="1"/>
  <c r="W1439" i="2" s="1"/>
  <c r="P1440" i="2"/>
  <c r="R1440" i="2"/>
  <c r="N1442" i="2"/>
  <c r="O1441" i="2"/>
  <c r="AA1439" i="2" l="1"/>
  <c r="Z1439" i="2"/>
  <c r="AF1440" i="2"/>
  <c r="AC1441" i="2"/>
  <c r="AD1441" i="2" s="1"/>
  <c r="AE1441" i="2" s="1"/>
  <c r="AO1439" i="2"/>
  <c r="AP1439" i="2"/>
  <c r="AN1439" i="2"/>
  <c r="AM1439" i="2"/>
  <c r="AB1442" i="2"/>
  <c r="AG1442" i="2" s="1"/>
  <c r="AH1442" i="2" s="1"/>
  <c r="Q1440" i="2"/>
  <c r="X1440" i="2" s="1"/>
  <c r="Y1440" i="2" s="1"/>
  <c r="S1440" i="2"/>
  <c r="T1440" i="2" s="1"/>
  <c r="U1440" i="2"/>
  <c r="V1440" i="2" s="1"/>
  <c r="W1440" i="2" s="1"/>
  <c r="P1441" i="2"/>
  <c r="R1441" i="2"/>
  <c r="N1443" i="2"/>
  <c r="O1442" i="2"/>
  <c r="AF1441" i="2" l="1"/>
  <c r="AC1442" i="2"/>
  <c r="AD1442" i="2" s="1"/>
  <c r="AE1442" i="2" s="1"/>
  <c r="AA1440" i="2"/>
  <c r="Z1440" i="2"/>
  <c r="AO1440" i="2"/>
  <c r="AP1440" i="2"/>
  <c r="AM1440" i="2"/>
  <c r="AN1440" i="2"/>
  <c r="AB1443" i="2"/>
  <c r="AG1443" i="2" s="1"/>
  <c r="AH1443" i="2" s="1"/>
  <c r="Q1441" i="2"/>
  <c r="X1441" i="2" s="1"/>
  <c r="Y1441" i="2" s="1"/>
  <c r="S1441" i="2"/>
  <c r="T1441" i="2" s="1"/>
  <c r="U1441" i="2"/>
  <c r="V1441" i="2" s="1"/>
  <c r="W1441" i="2" s="1"/>
  <c r="P1442" i="2"/>
  <c r="R1442" i="2"/>
  <c r="N1444" i="2"/>
  <c r="O1443" i="2"/>
  <c r="AF1442" i="2" l="1"/>
  <c r="AA1441" i="2"/>
  <c r="Z1441" i="2"/>
  <c r="AC1443" i="2"/>
  <c r="AD1443" i="2" s="1"/>
  <c r="AF1443" i="2" s="1"/>
  <c r="AO1441" i="2"/>
  <c r="AP1441" i="2"/>
  <c r="AN1441" i="2"/>
  <c r="AM1441" i="2"/>
  <c r="AB1444" i="2"/>
  <c r="AG1444" i="2" s="1"/>
  <c r="AH1444" i="2" s="1"/>
  <c r="Q1442" i="2"/>
  <c r="X1442" i="2" s="1"/>
  <c r="Y1442" i="2" s="1"/>
  <c r="S1442" i="2"/>
  <c r="T1442" i="2" s="1"/>
  <c r="U1442" i="2"/>
  <c r="V1442" i="2" s="1"/>
  <c r="W1442" i="2" s="1"/>
  <c r="P1443" i="2"/>
  <c r="R1443" i="2"/>
  <c r="N1445" i="2"/>
  <c r="O1444" i="2"/>
  <c r="AE1443" i="2" l="1"/>
  <c r="AA1442" i="2"/>
  <c r="Z1442" i="2"/>
  <c r="AO1442" i="2"/>
  <c r="AP1442" i="2"/>
  <c r="AM1442" i="2"/>
  <c r="AN1442" i="2"/>
  <c r="AC1444" i="2"/>
  <c r="AD1444" i="2" s="1"/>
  <c r="AF1444" i="2" s="1"/>
  <c r="AB1445" i="2"/>
  <c r="AG1445" i="2" s="1"/>
  <c r="AH1445" i="2" s="1"/>
  <c r="Q1443" i="2"/>
  <c r="X1443" i="2"/>
  <c r="Y1443" i="2" s="1"/>
  <c r="S1443" i="2"/>
  <c r="T1443" i="2" s="1"/>
  <c r="U1443" i="2"/>
  <c r="V1443" i="2" s="1"/>
  <c r="W1443" i="2" s="1"/>
  <c r="P1444" i="2"/>
  <c r="R1444" i="2"/>
  <c r="N1446" i="2"/>
  <c r="O1445" i="2"/>
  <c r="AE1444" i="2" l="1"/>
  <c r="AA1443" i="2"/>
  <c r="Z1443" i="2"/>
  <c r="AO1443" i="2"/>
  <c r="AP1443" i="2"/>
  <c r="AN1443" i="2"/>
  <c r="AM1443" i="2"/>
  <c r="AC1445" i="2"/>
  <c r="AD1445" i="2" s="1"/>
  <c r="AF1445" i="2" s="1"/>
  <c r="AB1446" i="2"/>
  <c r="AG1446" i="2" s="1"/>
  <c r="AH1446" i="2" s="1"/>
  <c r="Q1444" i="2"/>
  <c r="X1444" i="2" s="1"/>
  <c r="Y1444" i="2" s="1"/>
  <c r="S1444" i="2"/>
  <c r="T1444" i="2" s="1"/>
  <c r="U1444" i="2"/>
  <c r="V1444" i="2" s="1"/>
  <c r="W1444" i="2" s="1"/>
  <c r="P1445" i="2"/>
  <c r="R1445" i="2"/>
  <c r="N1447" i="2"/>
  <c r="O1446" i="2"/>
  <c r="AE1445" i="2" l="1"/>
  <c r="AA1444" i="2"/>
  <c r="Z1444" i="2"/>
  <c r="AO1444" i="2"/>
  <c r="AP1444" i="2"/>
  <c r="AM1444" i="2"/>
  <c r="AN1444" i="2"/>
  <c r="AC1446" i="2"/>
  <c r="AD1446" i="2" s="1"/>
  <c r="AF1446" i="2" s="1"/>
  <c r="AB1447" i="2"/>
  <c r="AG1447" i="2" s="1"/>
  <c r="AH1447" i="2" s="1"/>
  <c r="Q1445" i="2"/>
  <c r="X1445" i="2"/>
  <c r="Y1445" i="2" s="1"/>
  <c r="S1445" i="2"/>
  <c r="T1445" i="2" s="1"/>
  <c r="U1445" i="2"/>
  <c r="V1445" i="2" s="1"/>
  <c r="W1445" i="2" s="1"/>
  <c r="P1446" i="2"/>
  <c r="R1446" i="2"/>
  <c r="N1448" i="2"/>
  <c r="O1447" i="2"/>
  <c r="AE1446" i="2" l="1"/>
  <c r="AA1445" i="2"/>
  <c r="Z1445" i="2"/>
  <c r="AO1445" i="2"/>
  <c r="AP1445" i="2"/>
  <c r="AN1445" i="2"/>
  <c r="AM1445" i="2"/>
  <c r="AC1447" i="2"/>
  <c r="AD1447" i="2" s="1"/>
  <c r="AF1447" i="2" s="1"/>
  <c r="AB1448" i="2"/>
  <c r="AG1448" i="2" s="1"/>
  <c r="AH1448" i="2" s="1"/>
  <c r="Q1446" i="2"/>
  <c r="X1446" i="2" s="1"/>
  <c r="Y1446" i="2" s="1"/>
  <c r="S1446" i="2"/>
  <c r="T1446" i="2" s="1"/>
  <c r="U1446" i="2"/>
  <c r="V1446" i="2" s="1"/>
  <c r="W1446" i="2" s="1"/>
  <c r="P1447" i="2"/>
  <c r="R1447" i="2"/>
  <c r="N1449" i="2"/>
  <c r="O1448" i="2"/>
  <c r="AE1447" i="2" l="1"/>
  <c r="AA1446" i="2"/>
  <c r="Z1446" i="2"/>
  <c r="AO1446" i="2"/>
  <c r="AP1446" i="2"/>
  <c r="AM1446" i="2"/>
  <c r="AN1446" i="2"/>
  <c r="AC1448" i="2"/>
  <c r="AD1448" i="2" s="1"/>
  <c r="AE1448" i="2" s="1"/>
  <c r="AB1449" i="2"/>
  <c r="AG1449" i="2" s="1"/>
  <c r="AH1449" i="2" s="1"/>
  <c r="Q1447" i="2"/>
  <c r="X1447" i="2"/>
  <c r="Y1447" i="2" s="1"/>
  <c r="S1447" i="2"/>
  <c r="T1447" i="2" s="1"/>
  <c r="U1447" i="2"/>
  <c r="V1447" i="2" s="1"/>
  <c r="W1447" i="2" s="1"/>
  <c r="P1448" i="2"/>
  <c r="R1448" i="2"/>
  <c r="N1450" i="2"/>
  <c r="O1449" i="2"/>
  <c r="AF1448" i="2" l="1"/>
  <c r="AC1449" i="2"/>
  <c r="AD1449" i="2" s="1"/>
  <c r="AE1449" i="2" s="1"/>
  <c r="AA1447" i="2"/>
  <c r="Z1447" i="2"/>
  <c r="AO1447" i="2"/>
  <c r="AP1447" i="2"/>
  <c r="AN1447" i="2"/>
  <c r="AM1447" i="2"/>
  <c r="AB1450" i="2"/>
  <c r="AG1450" i="2" s="1"/>
  <c r="AH1450" i="2" s="1"/>
  <c r="Q1448" i="2"/>
  <c r="X1448" i="2" s="1"/>
  <c r="Y1448" i="2" s="1"/>
  <c r="S1448" i="2"/>
  <c r="T1448" i="2" s="1"/>
  <c r="U1448" i="2"/>
  <c r="V1448" i="2" s="1"/>
  <c r="W1448" i="2" s="1"/>
  <c r="P1449" i="2"/>
  <c r="R1449" i="2"/>
  <c r="N1451" i="2"/>
  <c r="O1450" i="2"/>
  <c r="AF1449" i="2" l="1"/>
  <c r="AA1448" i="2"/>
  <c r="Z1448" i="2"/>
  <c r="AO1448" i="2"/>
  <c r="AP1448" i="2"/>
  <c r="AM1448" i="2"/>
  <c r="AN1448" i="2"/>
  <c r="AC1450" i="2"/>
  <c r="AD1450" i="2" s="1"/>
  <c r="AE1450" i="2" s="1"/>
  <c r="AB1451" i="2"/>
  <c r="AG1451" i="2" s="1"/>
  <c r="AH1451" i="2" s="1"/>
  <c r="Q1449" i="2"/>
  <c r="X1449" i="2" s="1"/>
  <c r="Y1449" i="2" s="1"/>
  <c r="S1449" i="2"/>
  <c r="T1449" i="2" s="1"/>
  <c r="U1449" i="2"/>
  <c r="V1449" i="2" s="1"/>
  <c r="W1449" i="2" s="1"/>
  <c r="P1450" i="2"/>
  <c r="R1450" i="2"/>
  <c r="N1452" i="2"/>
  <c r="O1451" i="2"/>
  <c r="AF1450" i="2" l="1"/>
  <c r="AC1451" i="2"/>
  <c r="AD1451" i="2" s="1"/>
  <c r="AE1451" i="2" s="1"/>
  <c r="AA1449" i="2"/>
  <c r="Z1449" i="2"/>
  <c r="AO1449" i="2"/>
  <c r="AP1449" i="2"/>
  <c r="AN1449" i="2"/>
  <c r="AM1449" i="2"/>
  <c r="AB1452" i="2"/>
  <c r="AG1452" i="2" s="1"/>
  <c r="AH1452" i="2" s="1"/>
  <c r="Q1450" i="2"/>
  <c r="X1450" i="2" s="1"/>
  <c r="Y1450" i="2" s="1"/>
  <c r="S1450" i="2"/>
  <c r="T1450" i="2" s="1"/>
  <c r="U1450" i="2"/>
  <c r="V1450" i="2" s="1"/>
  <c r="W1450" i="2" s="1"/>
  <c r="P1451" i="2"/>
  <c r="R1451" i="2"/>
  <c r="N1453" i="2"/>
  <c r="O1452" i="2"/>
  <c r="AF1451" i="2" l="1"/>
  <c r="AC1452" i="2"/>
  <c r="AD1452" i="2" s="1"/>
  <c r="AE1452" i="2" s="1"/>
  <c r="AA1450" i="2"/>
  <c r="Z1450" i="2"/>
  <c r="AO1450" i="2"/>
  <c r="AP1450" i="2"/>
  <c r="AM1450" i="2"/>
  <c r="AN1450" i="2"/>
  <c r="AB1453" i="2"/>
  <c r="AG1453" i="2" s="1"/>
  <c r="AH1453" i="2" s="1"/>
  <c r="Q1451" i="2"/>
  <c r="X1451" i="2" s="1"/>
  <c r="Y1451" i="2" s="1"/>
  <c r="S1451" i="2"/>
  <c r="T1451" i="2" s="1"/>
  <c r="U1451" i="2"/>
  <c r="V1451" i="2" s="1"/>
  <c r="W1451" i="2" s="1"/>
  <c r="P1452" i="2"/>
  <c r="R1452" i="2"/>
  <c r="N1454" i="2"/>
  <c r="O1453" i="2"/>
  <c r="AF1452" i="2" l="1"/>
  <c r="AC1453" i="2"/>
  <c r="AD1453" i="2" s="1"/>
  <c r="AE1453" i="2" s="1"/>
  <c r="AA1451" i="2"/>
  <c r="Z1451" i="2"/>
  <c r="AO1451" i="2"/>
  <c r="AP1451" i="2"/>
  <c r="AN1451" i="2"/>
  <c r="AM1451" i="2"/>
  <c r="AB1454" i="2"/>
  <c r="AG1454" i="2" s="1"/>
  <c r="AH1454" i="2" s="1"/>
  <c r="Q1452" i="2"/>
  <c r="X1452" i="2" s="1"/>
  <c r="Y1452" i="2" s="1"/>
  <c r="S1452" i="2"/>
  <c r="T1452" i="2" s="1"/>
  <c r="U1452" i="2"/>
  <c r="V1452" i="2" s="1"/>
  <c r="W1452" i="2" s="1"/>
  <c r="P1453" i="2"/>
  <c r="R1453" i="2"/>
  <c r="N1455" i="2"/>
  <c r="O1454" i="2"/>
  <c r="AF1453" i="2" l="1"/>
  <c r="AC1454" i="2"/>
  <c r="AD1454" i="2" s="1"/>
  <c r="AE1454" i="2" s="1"/>
  <c r="AA1452" i="2"/>
  <c r="Z1452" i="2"/>
  <c r="AO1452" i="2"/>
  <c r="AP1452" i="2"/>
  <c r="AM1452" i="2"/>
  <c r="AN1452" i="2"/>
  <c r="AB1455" i="2"/>
  <c r="AG1455" i="2" s="1"/>
  <c r="AH1455" i="2" s="1"/>
  <c r="Q1453" i="2"/>
  <c r="X1453" i="2" s="1"/>
  <c r="Y1453" i="2" s="1"/>
  <c r="S1453" i="2"/>
  <c r="T1453" i="2" s="1"/>
  <c r="U1453" i="2"/>
  <c r="V1453" i="2" s="1"/>
  <c r="W1453" i="2" s="1"/>
  <c r="P1454" i="2"/>
  <c r="R1454" i="2"/>
  <c r="N1456" i="2"/>
  <c r="O1455" i="2"/>
  <c r="AC1455" i="2" l="1"/>
  <c r="AD1455" i="2" s="1"/>
  <c r="AF1455" i="2" s="1"/>
  <c r="AA1453" i="2"/>
  <c r="Z1453" i="2"/>
  <c r="AO1453" i="2"/>
  <c r="AP1453" i="2"/>
  <c r="AN1453" i="2"/>
  <c r="AM1453" i="2"/>
  <c r="AF1454" i="2"/>
  <c r="AB1456" i="2"/>
  <c r="AG1456" i="2" s="1"/>
  <c r="AH1456" i="2" s="1"/>
  <c r="Q1454" i="2"/>
  <c r="X1454" i="2" s="1"/>
  <c r="Y1454" i="2" s="1"/>
  <c r="S1454" i="2"/>
  <c r="T1454" i="2" s="1"/>
  <c r="U1454" i="2"/>
  <c r="V1454" i="2" s="1"/>
  <c r="W1454" i="2" s="1"/>
  <c r="P1455" i="2"/>
  <c r="R1455" i="2"/>
  <c r="N1457" i="2"/>
  <c r="O1456" i="2"/>
  <c r="AE1455" i="2" l="1"/>
  <c r="AC1456" i="2"/>
  <c r="AD1456" i="2" s="1"/>
  <c r="AE1456" i="2" s="1"/>
  <c r="AA1454" i="2"/>
  <c r="Z1454" i="2"/>
  <c r="AO1454" i="2"/>
  <c r="AP1454" i="2"/>
  <c r="AM1454" i="2"/>
  <c r="AN1454" i="2"/>
  <c r="AB1457" i="2"/>
  <c r="AG1457" i="2" s="1"/>
  <c r="AH1457" i="2" s="1"/>
  <c r="Q1455" i="2"/>
  <c r="X1455" i="2" s="1"/>
  <c r="Y1455" i="2" s="1"/>
  <c r="S1455" i="2"/>
  <c r="T1455" i="2" s="1"/>
  <c r="U1455" i="2"/>
  <c r="V1455" i="2" s="1"/>
  <c r="W1455" i="2" s="1"/>
  <c r="P1456" i="2"/>
  <c r="R1456" i="2"/>
  <c r="N1458" i="2"/>
  <c r="O1457" i="2"/>
  <c r="AF1456" i="2" l="1"/>
  <c r="AC1457" i="2"/>
  <c r="AD1457" i="2" s="1"/>
  <c r="AF1457" i="2" s="1"/>
  <c r="AA1455" i="2"/>
  <c r="Z1455" i="2"/>
  <c r="AO1455" i="2"/>
  <c r="AP1455" i="2"/>
  <c r="AN1455" i="2"/>
  <c r="AM1455" i="2"/>
  <c r="AB1458" i="2"/>
  <c r="AG1458" i="2" s="1"/>
  <c r="AH1458" i="2" s="1"/>
  <c r="Q1456" i="2"/>
  <c r="X1456" i="2" s="1"/>
  <c r="Y1456" i="2" s="1"/>
  <c r="S1456" i="2"/>
  <c r="T1456" i="2" s="1"/>
  <c r="U1456" i="2"/>
  <c r="V1456" i="2" s="1"/>
  <c r="W1456" i="2" s="1"/>
  <c r="P1457" i="2"/>
  <c r="R1457" i="2"/>
  <c r="N1459" i="2"/>
  <c r="O1458" i="2"/>
  <c r="AE1457" i="2" l="1"/>
  <c r="AC1458" i="2"/>
  <c r="AD1458" i="2" s="1"/>
  <c r="AE1458" i="2" s="1"/>
  <c r="AA1456" i="2"/>
  <c r="Z1456" i="2"/>
  <c r="AO1456" i="2"/>
  <c r="AP1456" i="2"/>
  <c r="AM1456" i="2"/>
  <c r="AN1456" i="2"/>
  <c r="AB1459" i="2"/>
  <c r="AG1459" i="2" s="1"/>
  <c r="AH1459" i="2" s="1"/>
  <c r="Q1457" i="2"/>
  <c r="X1457" i="2" s="1"/>
  <c r="Y1457" i="2" s="1"/>
  <c r="S1457" i="2"/>
  <c r="T1457" i="2" s="1"/>
  <c r="U1457" i="2"/>
  <c r="V1457" i="2" s="1"/>
  <c r="W1457" i="2" s="1"/>
  <c r="P1458" i="2"/>
  <c r="R1458" i="2"/>
  <c r="N1460" i="2"/>
  <c r="O1459" i="2"/>
  <c r="AF1458" i="2" l="1"/>
  <c r="AC1459" i="2"/>
  <c r="AD1459" i="2" s="1"/>
  <c r="AE1459" i="2" s="1"/>
  <c r="AA1457" i="2"/>
  <c r="Z1457" i="2"/>
  <c r="AO1457" i="2"/>
  <c r="AP1457" i="2"/>
  <c r="AN1457" i="2"/>
  <c r="AM1457" i="2"/>
  <c r="AB1460" i="2"/>
  <c r="AG1460" i="2" s="1"/>
  <c r="AH1460" i="2" s="1"/>
  <c r="Q1458" i="2"/>
  <c r="X1458" i="2" s="1"/>
  <c r="Y1458" i="2" s="1"/>
  <c r="S1458" i="2"/>
  <c r="T1458" i="2" s="1"/>
  <c r="U1458" i="2"/>
  <c r="V1458" i="2" s="1"/>
  <c r="W1458" i="2" s="1"/>
  <c r="P1459" i="2"/>
  <c r="R1459" i="2"/>
  <c r="N1461" i="2"/>
  <c r="O1460" i="2"/>
  <c r="AA1458" i="2" l="1"/>
  <c r="Z1458" i="2"/>
  <c r="AO1458" i="2"/>
  <c r="AP1458" i="2"/>
  <c r="AM1458" i="2"/>
  <c r="AN1458" i="2"/>
  <c r="AF1459" i="2"/>
  <c r="AC1460" i="2"/>
  <c r="AD1460" i="2" s="1"/>
  <c r="AE1460" i="2" s="1"/>
  <c r="AB1461" i="2"/>
  <c r="AG1461" i="2" s="1"/>
  <c r="AH1461" i="2" s="1"/>
  <c r="Q1459" i="2"/>
  <c r="X1459" i="2"/>
  <c r="Y1459" i="2" s="1"/>
  <c r="S1459" i="2"/>
  <c r="T1459" i="2" s="1"/>
  <c r="U1459" i="2"/>
  <c r="V1459" i="2" s="1"/>
  <c r="W1459" i="2" s="1"/>
  <c r="P1460" i="2"/>
  <c r="R1460" i="2"/>
  <c r="N1462" i="2"/>
  <c r="O1461" i="2"/>
  <c r="AF1460" i="2" l="1"/>
  <c r="AC1461" i="2"/>
  <c r="AD1461" i="2" s="1"/>
  <c r="AE1461" i="2" s="1"/>
  <c r="AA1459" i="2"/>
  <c r="Z1459" i="2"/>
  <c r="AO1459" i="2"/>
  <c r="AP1459" i="2"/>
  <c r="AN1459" i="2"/>
  <c r="AM1459" i="2"/>
  <c r="AB1462" i="2"/>
  <c r="AG1462" i="2" s="1"/>
  <c r="AH1462" i="2" s="1"/>
  <c r="Q1460" i="2"/>
  <c r="X1460" i="2" s="1"/>
  <c r="Y1460" i="2" s="1"/>
  <c r="S1460" i="2"/>
  <c r="T1460" i="2" s="1"/>
  <c r="U1460" i="2"/>
  <c r="V1460" i="2" s="1"/>
  <c r="W1460" i="2" s="1"/>
  <c r="P1461" i="2"/>
  <c r="R1461" i="2"/>
  <c r="N1463" i="2"/>
  <c r="O1462" i="2"/>
  <c r="AA1460" i="2" l="1"/>
  <c r="Z1460" i="2"/>
  <c r="AF1461" i="2"/>
  <c r="AC1462" i="2"/>
  <c r="AD1462" i="2" s="1"/>
  <c r="AE1462" i="2" s="1"/>
  <c r="AO1460" i="2"/>
  <c r="AP1460" i="2"/>
  <c r="AM1460" i="2"/>
  <c r="AN1460" i="2"/>
  <c r="AB1463" i="2"/>
  <c r="AG1463" i="2" s="1"/>
  <c r="AH1463" i="2" s="1"/>
  <c r="Q1461" i="2"/>
  <c r="X1461" i="2" s="1"/>
  <c r="Y1461" i="2" s="1"/>
  <c r="S1461" i="2"/>
  <c r="T1461" i="2" s="1"/>
  <c r="U1461" i="2"/>
  <c r="V1461" i="2" s="1"/>
  <c r="W1461" i="2" s="1"/>
  <c r="P1462" i="2"/>
  <c r="R1462" i="2"/>
  <c r="N1464" i="2"/>
  <c r="O1463" i="2"/>
  <c r="AF1462" i="2" l="1"/>
  <c r="AC1463" i="2"/>
  <c r="AD1463" i="2" s="1"/>
  <c r="AE1463" i="2" s="1"/>
  <c r="AA1461" i="2"/>
  <c r="Z1461" i="2"/>
  <c r="AO1461" i="2"/>
  <c r="AP1461" i="2"/>
  <c r="AN1461" i="2"/>
  <c r="AM1461" i="2"/>
  <c r="AB1464" i="2"/>
  <c r="AG1464" i="2" s="1"/>
  <c r="AH1464" i="2" s="1"/>
  <c r="Q1462" i="2"/>
  <c r="X1462" i="2" s="1"/>
  <c r="Y1462" i="2" s="1"/>
  <c r="S1462" i="2"/>
  <c r="T1462" i="2" s="1"/>
  <c r="U1462" i="2"/>
  <c r="V1462" i="2" s="1"/>
  <c r="W1462" i="2" s="1"/>
  <c r="P1463" i="2"/>
  <c r="R1463" i="2"/>
  <c r="N1465" i="2"/>
  <c r="O1464" i="2"/>
  <c r="AA1462" i="2" l="1"/>
  <c r="Z1462" i="2"/>
  <c r="AF1463" i="2"/>
  <c r="AC1464" i="2"/>
  <c r="AD1464" i="2" s="1"/>
  <c r="AE1464" i="2" s="1"/>
  <c r="AO1462" i="2"/>
  <c r="AP1462" i="2"/>
  <c r="AM1462" i="2"/>
  <c r="AN1462" i="2"/>
  <c r="AB1465" i="2"/>
  <c r="AG1465" i="2" s="1"/>
  <c r="AH1465" i="2" s="1"/>
  <c r="Q1463" i="2"/>
  <c r="X1463" i="2" s="1"/>
  <c r="Y1463" i="2" s="1"/>
  <c r="S1463" i="2"/>
  <c r="T1463" i="2" s="1"/>
  <c r="U1463" i="2"/>
  <c r="V1463" i="2" s="1"/>
  <c r="W1463" i="2" s="1"/>
  <c r="P1464" i="2"/>
  <c r="R1464" i="2"/>
  <c r="N1466" i="2"/>
  <c r="O1465" i="2"/>
  <c r="AF1464" i="2" l="1"/>
  <c r="AC1465" i="2"/>
  <c r="AD1465" i="2" s="1"/>
  <c r="AE1465" i="2" s="1"/>
  <c r="AO1463" i="2"/>
  <c r="AP1463" i="2"/>
  <c r="AN1463" i="2"/>
  <c r="AM1463" i="2"/>
  <c r="AA1463" i="2"/>
  <c r="Z1463" i="2"/>
  <c r="AB1466" i="2"/>
  <c r="AG1466" i="2" s="1"/>
  <c r="AH1466" i="2" s="1"/>
  <c r="Q1464" i="2"/>
  <c r="X1464" i="2" s="1"/>
  <c r="Y1464" i="2" s="1"/>
  <c r="S1464" i="2"/>
  <c r="T1464" i="2" s="1"/>
  <c r="U1464" i="2"/>
  <c r="V1464" i="2" s="1"/>
  <c r="W1464" i="2" s="1"/>
  <c r="P1465" i="2"/>
  <c r="R1465" i="2"/>
  <c r="N1467" i="2"/>
  <c r="O1466" i="2"/>
  <c r="AF1465" i="2" l="1"/>
  <c r="AA1464" i="2"/>
  <c r="Z1464" i="2"/>
  <c r="AO1464" i="2"/>
  <c r="AP1464" i="2"/>
  <c r="AM1464" i="2"/>
  <c r="AN1464" i="2"/>
  <c r="AC1466" i="2"/>
  <c r="AD1466" i="2" s="1"/>
  <c r="AE1466" i="2" s="1"/>
  <c r="AB1467" i="2"/>
  <c r="AG1467" i="2" s="1"/>
  <c r="AH1467" i="2" s="1"/>
  <c r="Q1465" i="2"/>
  <c r="X1465" i="2" s="1"/>
  <c r="Y1465" i="2" s="1"/>
  <c r="S1465" i="2"/>
  <c r="T1465" i="2" s="1"/>
  <c r="U1465" i="2"/>
  <c r="V1465" i="2" s="1"/>
  <c r="W1465" i="2" s="1"/>
  <c r="P1466" i="2"/>
  <c r="R1466" i="2"/>
  <c r="N1468" i="2"/>
  <c r="O1467" i="2"/>
  <c r="AF1466" i="2" l="1"/>
  <c r="AC1467" i="2"/>
  <c r="AD1467" i="2" s="1"/>
  <c r="AE1467" i="2" s="1"/>
  <c r="AA1465" i="2"/>
  <c r="Z1465" i="2"/>
  <c r="AO1465" i="2"/>
  <c r="AP1465" i="2"/>
  <c r="AN1465" i="2"/>
  <c r="AM1465" i="2"/>
  <c r="AB1468" i="2"/>
  <c r="AG1468" i="2" s="1"/>
  <c r="AH1468" i="2" s="1"/>
  <c r="Q1466" i="2"/>
  <c r="X1466" i="2" s="1"/>
  <c r="Y1466" i="2" s="1"/>
  <c r="S1466" i="2"/>
  <c r="T1466" i="2" s="1"/>
  <c r="U1466" i="2"/>
  <c r="V1466" i="2" s="1"/>
  <c r="W1466" i="2" s="1"/>
  <c r="P1467" i="2"/>
  <c r="R1467" i="2"/>
  <c r="N1469" i="2"/>
  <c r="O1468" i="2"/>
  <c r="AF1467" i="2" l="1"/>
  <c r="AC1468" i="2"/>
  <c r="AD1468" i="2" s="1"/>
  <c r="AE1468" i="2" s="1"/>
  <c r="AA1466" i="2"/>
  <c r="Z1466" i="2"/>
  <c r="AO1466" i="2"/>
  <c r="AP1466" i="2"/>
  <c r="AM1466" i="2"/>
  <c r="AN1466" i="2"/>
  <c r="AB1469" i="2"/>
  <c r="AG1469" i="2" s="1"/>
  <c r="AH1469" i="2" s="1"/>
  <c r="Q1467" i="2"/>
  <c r="X1467" i="2" s="1"/>
  <c r="Y1467" i="2" s="1"/>
  <c r="S1467" i="2"/>
  <c r="T1467" i="2" s="1"/>
  <c r="U1467" i="2"/>
  <c r="V1467" i="2" s="1"/>
  <c r="W1467" i="2" s="1"/>
  <c r="P1468" i="2"/>
  <c r="R1468" i="2"/>
  <c r="N1470" i="2"/>
  <c r="O1469" i="2"/>
  <c r="AA1467" i="2" l="1"/>
  <c r="Z1467" i="2"/>
  <c r="AO1467" i="2"/>
  <c r="AP1467" i="2"/>
  <c r="AN1467" i="2"/>
  <c r="AM1467" i="2"/>
  <c r="AF1468" i="2"/>
  <c r="AC1469" i="2"/>
  <c r="AD1469" i="2" s="1"/>
  <c r="AF1469" i="2" s="1"/>
  <c r="AB1470" i="2"/>
  <c r="AG1470" i="2" s="1"/>
  <c r="AH1470" i="2" s="1"/>
  <c r="Q1468" i="2"/>
  <c r="S1468" i="2"/>
  <c r="T1468" i="2" s="1"/>
  <c r="U1468" i="2"/>
  <c r="V1468" i="2" s="1"/>
  <c r="W1468" i="2" s="1"/>
  <c r="P1469" i="2"/>
  <c r="R1469" i="2"/>
  <c r="N1471" i="2"/>
  <c r="O1470" i="2"/>
  <c r="AC1470" i="2" l="1"/>
  <c r="AD1470" i="2" s="1"/>
  <c r="AE1470" i="2" s="1"/>
  <c r="AE1469" i="2"/>
  <c r="X1468" i="2"/>
  <c r="Y1468" i="2" s="1"/>
  <c r="AO1468" i="2"/>
  <c r="AP1468" i="2"/>
  <c r="AM1468" i="2"/>
  <c r="AN1468" i="2"/>
  <c r="AB1471" i="2"/>
  <c r="AG1471" i="2" s="1"/>
  <c r="AH1471" i="2" s="1"/>
  <c r="Q1469" i="2"/>
  <c r="S1469" i="2"/>
  <c r="T1469" i="2" s="1"/>
  <c r="U1469" i="2"/>
  <c r="V1469" i="2" s="1"/>
  <c r="W1469" i="2" s="1"/>
  <c r="P1470" i="2"/>
  <c r="R1470" i="2"/>
  <c r="N1472" i="2"/>
  <c r="O1471" i="2"/>
  <c r="AF1470" i="2" l="1"/>
  <c r="AA1468" i="2"/>
  <c r="Z1468" i="2"/>
  <c r="AC1471" i="2"/>
  <c r="AD1471" i="2" s="1"/>
  <c r="AF1471" i="2" s="1"/>
  <c r="X1469" i="2"/>
  <c r="Y1469" i="2" s="1"/>
  <c r="AO1469" i="2"/>
  <c r="AP1469" i="2"/>
  <c r="AN1469" i="2"/>
  <c r="AM1469" i="2"/>
  <c r="AB1472" i="2"/>
  <c r="AC1472" i="2" s="1"/>
  <c r="AD1472" i="2" s="1"/>
  <c r="Q1470" i="2"/>
  <c r="X1470" i="2" s="1"/>
  <c r="Y1470" i="2" s="1"/>
  <c r="S1470" i="2"/>
  <c r="T1470" i="2" s="1"/>
  <c r="U1470" i="2"/>
  <c r="V1470" i="2" s="1"/>
  <c r="W1470" i="2" s="1"/>
  <c r="P1471" i="2"/>
  <c r="R1471" i="2"/>
  <c r="N1473" i="2"/>
  <c r="O1472" i="2"/>
  <c r="AE1471" i="2" l="1"/>
  <c r="AG1472" i="2"/>
  <c r="AH1472" i="2" s="1"/>
  <c r="AA1469" i="2"/>
  <c r="Z1469" i="2"/>
  <c r="AA1470" i="2"/>
  <c r="Z1470" i="2"/>
  <c r="AO1470" i="2"/>
  <c r="AP1470" i="2"/>
  <c r="AM1470" i="2"/>
  <c r="AN1470" i="2"/>
  <c r="AB1473" i="2"/>
  <c r="AG1473" i="2" s="1"/>
  <c r="AH1473" i="2" s="1"/>
  <c r="Q1471" i="2"/>
  <c r="X1471" i="2" s="1"/>
  <c r="Y1471" i="2" s="1"/>
  <c r="AE1472" i="2"/>
  <c r="AF1472" i="2"/>
  <c r="S1471" i="2"/>
  <c r="T1471" i="2" s="1"/>
  <c r="U1471" i="2"/>
  <c r="V1471" i="2" s="1"/>
  <c r="W1471" i="2" s="1"/>
  <c r="P1472" i="2"/>
  <c r="R1472" i="2"/>
  <c r="N1474" i="2"/>
  <c r="O1473" i="2"/>
  <c r="AC1473" i="2" l="1"/>
  <c r="AD1473" i="2" s="1"/>
  <c r="AE1473" i="2" s="1"/>
  <c r="AA1471" i="2"/>
  <c r="Z1471" i="2"/>
  <c r="AO1471" i="2"/>
  <c r="AP1471" i="2"/>
  <c r="AN1471" i="2"/>
  <c r="AM1471" i="2"/>
  <c r="AB1474" i="2"/>
  <c r="AC1474" i="2" s="1"/>
  <c r="AD1474" i="2" s="1"/>
  <c r="Q1472" i="2"/>
  <c r="X1472" i="2" s="1"/>
  <c r="Y1472" i="2" s="1"/>
  <c r="S1472" i="2"/>
  <c r="T1472" i="2" s="1"/>
  <c r="U1472" i="2"/>
  <c r="V1472" i="2" s="1"/>
  <c r="W1472" i="2" s="1"/>
  <c r="P1473" i="2"/>
  <c r="R1473" i="2"/>
  <c r="N1475" i="2"/>
  <c r="O1474" i="2"/>
  <c r="AF1473" i="2" l="1"/>
  <c r="AA1472" i="2"/>
  <c r="Z1472" i="2"/>
  <c r="AG1474" i="2"/>
  <c r="AH1474" i="2" s="1"/>
  <c r="AO1472" i="2"/>
  <c r="AP1472" i="2"/>
  <c r="AM1472" i="2"/>
  <c r="AN1472" i="2"/>
  <c r="AB1475" i="2"/>
  <c r="AC1475" i="2" s="1"/>
  <c r="AD1475" i="2" s="1"/>
  <c r="Q1473" i="2"/>
  <c r="AE1474" i="2"/>
  <c r="AF1474" i="2"/>
  <c r="X1473" i="2"/>
  <c r="Y1473" i="2" s="1"/>
  <c r="S1473" i="2"/>
  <c r="T1473" i="2" s="1"/>
  <c r="U1473" i="2"/>
  <c r="V1473" i="2" s="1"/>
  <c r="W1473" i="2" s="1"/>
  <c r="P1474" i="2"/>
  <c r="R1474" i="2"/>
  <c r="N1476" i="2"/>
  <c r="O1475" i="2"/>
  <c r="AG1475" i="2" l="1"/>
  <c r="AH1475" i="2" s="1"/>
  <c r="AA1473" i="2"/>
  <c r="Z1473" i="2"/>
  <c r="AO1473" i="2"/>
  <c r="AP1473" i="2"/>
  <c r="AN1473" i="2"/>
  <c r="AM1473" i="2"/>
  <c r="AB1476" i="2"/>
  <c r="AC1476" i="2" s="1"/>
  <c r="AD1476" i="2" s="1"/>
  <c r="Q1474" i="2"/>
  <c r="AE1475" i="2"/>
  <c r="AF1475" i="2"/>
  <c r="S1474" i="2"/>
  <c r="T1474" i="2" s="1"/>
  <c r="U1474" i="2"/>
  <c r="V1474" i="2" s="1"/>
  <c r="W1474" i="2" s="1"/>
  <c r="P1475" i="2"/>
  <c r="R1475" i="2"/>
  <c r="N1477" i="2"/>
  <c r="O1476" i="2"/>
  <c r="AO1474" i="2" l="1"/>
  <c r="AP1474" i="2"/>
  <c r="AM1474" i="2"/>
  <c r="AN1474" i="2"/>
  <c r="AG1476" i="2"/>
  <c r="AH1476" i="2" s="1"/>
  <c r="X1474" i="2"/>
  <c r="Y1474" i="2" s="1"/>
  <c r="AB1477" i="2"/>
  <c r="AG1477" i="2" s="1"/>
  <c r="AH1477" i="2" s="1"/>
  <c r="Q1475" i="2"/>
  <c r="X1475" i="2" s="1"/>
  <c r="Y1475" i="2" s="1"/>
  <c r="AE1476" i="2"/>
  <c r="AF1476" i="2"/>
  <c r="S1475" i="2"/>
  <c r="T1475" i="2" s="1"/>
  <c r="U1475" i="2"/>
  <c r="V1475" i="2" s="1"/>
  <c r="W1475" i="2" s="1"/>
  <c r="P1476" i="2"/>
  <c r="R1476" i="2"/>
  <c r="N1478" i="2"/>
  <c r="O1477" i="2"/>
  <c r="AC1477" i="2" l="1"/>
  <c r="AD1477" i="2" s="1"/>
  <c r="AE1477" i="2" s="1"/>
  <c r="AA1475" i="2"/>
  <c r="Z1475" i="2"/>
  <c r="AO1475" i="2"/>
  <c r="AP1475" i="2"/>
  <c r="AN1475" i="2"/>
  <c r="AM1475" i="2"/>
  <c r="AA1474" i="2"/>
  <c r="Z1474" i="2"/>
  <c r="AB1478" i="2"/>
  <c r="AG1478" i="2" s="1"/>
  <c r="AH1478" i="2" s="1"/>
  <c r="Q1476" i="2"/>
  <c r="X1476" i="2" s="1"/>
  <c r="Y1476" i="2" s="1"/>
  <c r="S1476" i="2"/>
  <c r="T1476" i="2" s="1"/>
  <c r="U1476" i="2"/>
  <c r="V1476" i="2" s="1"/>
  <c r="W1476" i="2" s="1"/>
  <c r="P1477" i="2"/>
  <c r="R1477" i="2"/>
  <c r="N1479" i="2"/>
  <c r="O1478" i="2"/>
  <c r="AF1477" i="2" l="1"/>
  <c r="AC1478" i="2"/>
  <c r="AD1478" i="2" s="1"/>
  <c r="AE1478" i="2" s="1"/>
  <c r="AA1476" i="2"/>
  <c r="Z1476" i="2"/>
  <c r="AO1476" i="2"/>
  <c r="AP1476" i="2"/>
  <c r="AM1476" i="2"/>
  <c r="AN1476" i="2"/>
  <c r="AB1479" i="2"/>
  <c r="AG1479" i="2" s="1"/>
  <c r="AH1479" i="2" s="1"/>
  <c r="Q1477" i="2"/>
  <c r="X1477" i="2" s="1"/>
  <c r="Y1477" i="2" s="1"/>
  <c r="S1477" i="2"/>
  <c r="T1477" i="2" s="1"/>
  <c r="U1477" i="2"/>
  <c r="V1477" i="2" s="1"/>
  <c r="W1477" i="2" s="1"/>
  <c r="P1478" i="2"/>
  <c r="R1478" i="2"/>
  <c r="N1480" i="2"/>
  <c r="O1479" i="2"/>
  <c r="AF1478" i="2" l="1"/>
  <c r="AA1477" i="2"/>
  <c r="Z1477" i="2"/>
  <c r="AO1477" i="2"/>
  <c r="AP1477" i="2"/>
  <c r="AN1477" i="2"/>
  <c r="AM1477" i="2"/>
  <c r="AC1479" i="2"/>
  <c r="AD1479" i="2" s="1"/>
  <c r="AE1479" i="2" s="1"/>
  <c r="AB1480" i="2"/>
  <c r="AG1480" i="2" s="1"/>
  <c r="AH1480" i="2" s="1"/>
  <c r="Q1478" i="2"/>
  <c r="X1478" i="2"/>
  <c r="Y1478" i="2" s="1"/>
  <c r="S1478" i="2"/>
  <c r="T1478" i="2" s="1"/>
  <c r="U1478" i="2"/>
  <c r="V1478" i="2" s="1"/>
  <c r="W1478" i="2" s="1"/>
  <c r="P1479" i="2"/>
  <c r="R1479" i="2"/>
  <c r="N1481" i="2"/>
  <c r="O1480" i="2"/>
  <c r="AF1479" i="2" l="1"/>
  <c r="AC1480" i="2"/>
  <c r="AD1480" i="2" s="1"/>
  <c r="AE1480" i="2" s="1"/>
  <c r="AA1478" i="2"/>
  <c r="Z1478" i="2"/>
  <c r="AO1478" i="2"/>
  <c r="AP1478" i="2"/>
  <c r="AM1478" i="2"/>
  <c r="AN1478" i="2"/>
  <c r="AB1481" i="2"/>
  <c r="AG1481" i="2" s="1"/>
  <c r="AH1481" i="2" s="1"/>
  <c r="Q1479" i="2"/>
  <c r="X1479" i="2" s="1"/>
  <c r="Y1479" i="2" s="1"/>
  <c r="S1479" i="2"/>
  <c r="T1479" i="2" s="1"/>
  <c r="U1479" i="2"/>
  <c r="V1479" i="2" s="1"/>
  <c r="W1479" i="2" s="1"/>
  <c r="P1480" i="2"/>
  <c r="R1480" i="2"/>
  <c r="N1482" i="2"/>
  <c r="O1481" i="2"/>
  <c r="AF1480" i="2" l="1"/>
  <c r="AC1481" i="2"/>
  <c r="AD1481" i="2" s="1"/>
  <c r="AE1481" i="2" s="1"/>
  <c r="AA1479" i="2"/>
  <c r="Z1479" i="2"/>
  <c r="AO1479" i="2"/>
  <c r="AP1479" i="2"/>
  <c r="AN1479" i="2"/>
  <c r="AM1479" i="2"/>
  <c r="AB1482" i="2"/>
  <c r="AG1482" i="2" s="1"/>
  <c r="AH1482" i="2" s="1"/>
  <c r="Q1480" i="2"/>
  <c r="X1480" i="2" s="1"/>
  <c r="Y1480" i="2" s="1"/>
  <c r="S1480" i="2"/>
  <c r="T1480" i="2" s="1"/>
  <c r="U1480" i="2"/>
  <c r="V1480" i="2" s="1"/>
  <c r="W1480" i="2" s="1"/>
  <c r="P1481" i="2"/>
  <c r="R1481" i="2"/>
  <c r="N1483" i="2"/>
  <c r="O1482" i="2"/>
  <c r="AF1481" i="2" l="1"/>
  <c r="AC1482" i="2"/>
  <c r="AD1482" i="2" s="1"/>
  <c r="AE1482" i="2" s="1"/>
  <c r="AA1480" i="2"/>
  <c r="Z1480" i="2"/>
  <c r="AO1480" i="2"/>
  <c r="AP1480" i="2"/>
  <c r="AM1480" i="2"/>
  <c r="AN1480" i="2"/>
  <c r="AB1483" i="2"/>
  <c r="AG1483" i="2" s="1"/>
  <c r="AH1483" i="2" s="1"/>
  <c r="Q1481" i="2"/>
  <c r="X1481" i="2" s="1"/>
  <c r="Y1481" i="2" s="1"/>
  <c r="S1481" i="2"/>
  <c r="T1481" i="2" s="1"/>
  <c r="U1481" i="2"/>
  <c r="V1481" i="2" s="1"/>
  <c r="W1481" i="2" s="1"/>
  <c r="P1482" i="2"/>
  <c r="R1482" i="2"/>
  <c r="N1484" i="2"/>
  <c r="O1483" i="2"/>
  <c r="AF1482" i="2" l="1"/>
  <c r="AC1483" i="2"/>
  <c r="AD1483" i="2" s="1"/>
  <c r="AE1483" i="2" s="1"/>
  <c r="AA1481" i="2"/>
  <c r="Z1481" i="2"/>
  <c r="AO1481" i="2"/>
  <c r="AP1481" i="2"/>
  <c r="AN1481" i="2"/>
  <c r="AM1481" i="2"/>
  <c r="AB1484" i="2"/>
  <c r="AG1484" i="2" s="1"/>
  <c r="AH1484" i="2" s="1"/>
  <c r="Q1482" i="2"/>
  <c r="X1482" i="2" s="1"/>
  <c r="Y1482" i="2" s="1"/>
  <c r="S1482" i="2"/>
  <c r="T1482" i="2" s="1"/>
  <c r="U1482" i="2"/>
  <c r="V1482" i="2" s="1"/>
  <c r="W1482" i="2" s="1"/>
  <c r="P1483" i="2"/>
  <c r="R1483" i="2"/>
  <c r="N1485" i="2"/>
  <c r="O1484" i="2"/>
  <c r="AF1483" i="2" l="1"/>
  <c r="AC1484" i="2"/>
  <c r="AD1484" i="2" s="1"/>
  <c r="AE1484" i="2" s="1"/>
  <c r="AA1482" i="2"/>
  <c r="Z1482" i="2"/>
  <c r="AO1482" i="2"/>
  <c r="AP1482" i="2"/>
  <c r="AM1482" i="2"/>
  <c r="AN1482" i="2"/>
  <c r="AB1485" i="2"/>
  <c r="AG1485" i="2" s="1"/>
  <c r="AH1485" i="2" s="1"/>
  <c r="Q1483" i="2"/>
  <c r="X1483" i="2" s="1"/>
  <c r="Y1483" i="2" s="1"/>
  <c r="S1483" i="2"/>
  <c r="T1483" i="2" s="1"/>
  <c r="U1483" i="2"/>
  <c r="V1483" i="2" s="1"/>
  <c r="W1483" i="2" s="1"/>
  <c r="P1484" i="2"/>
  <c r="R1484" i="2"/>
  <c r="N1486" i="2"/>
  <c r="O1485" i="2"/>
  <c r="AF1484" i="2" l="1"/>
  <c r="AC1485" i="2"/>
  <c r="AD1485" i="2" s="1"/>
  <c r="AE1485" i="2" s="1"/>
  <c r="AA1483" i="2"/>
  <c r="Z1483" i="2"/>
  <c r="AO1483" i="2"/>
  <c r="AP1483" i="2"/>
  <c r="AN1483" i="2"/>
  <c r="AM1483" i="2"/>
  <c r="AB1486" i="2"/>
  <c r="AG1486" i="2" s="1"/>
  <c r="AH1486" i="2" s="1"/>
  <c r="Q1484" i="2"/>
  <c r="X1484" i="2" s="1"/>
  <c r="Y1484" i="2" s="1"/>
  <c r="S1484" i="2"/>
  <c r="T1484" i="2" s="1"/>
  <c r="U1484" i="2"/>
  <c r="V1484" i="2" s="1"/>
  <c r="W1484" i="2" s="1"/>
  <c r="P1485" i="2"/>
  <c r="R1485" i="2"/>
  <c r="N1487" i="2"/>
  <c r="O1486" i="2"/>
  <c r="AF1485" i="2" l="1"/>
  <c r="AC1486" i="2"/>
  <c r="AD1486" i="2" s="1"/>
  <c r="AE1486" i="2" s="1"/>
  <c r="AA1484" i="2"/>
  <c r="Z1484" i="2"/>
  <c r="AO1484" i="2"/>
  <c r="AP1484" i="2"/>
  <c r="AM1484" i="2"/>
  <c r="AN1484" i="2"/>
  <c r="AB1487" i="2"/>
  <c r="AG1487" i="2" s="1"/>
  <c r="AH1487" i="2" s="1"/>
  <c r="Q1485" i="2"/>
  <c r="X1485" i="2" s="1"/>
  <c r="Y1485" i="2" s="1"/>
  <c r="S1485" i="2"/>
  <c r="T1485" i="2" s="1"/>
  <c r="U1485" i="2"/>
  <c r="V1485" i="2" s="1"/>
  <c r="W1485" i="2" s="1"/>
  <c r="P1486" i="2"/>
  <c r="R1486" i="2"/>
  <c r="N1488" i="2"/>
  <c r="O1487" i="2"/>
  <c r="AF1486" i="2" l="1"/>
  <c r="AC1487" i="2"/>
  <c r="AD1487" i="2" s="1"/>
  <c r="AE1487" i="2" s="1"/>
  <c r="AA1485" i="2"/>
  <c r="Z1485" i="2"/>
  <c r="AO1485" i="2"/>
  <c r="AP1485" i="2"/>
  <c r="AN1485" i="2"/>
  <c r="AM1485" i="2"/>
  <c r="AB1488" i="2"/>
  <c r="AG1488" i="2" s="1"/>
  <c r="AH1488" i="2" s="1"/>
  <c r="Q1486" i="2"/>
  <c r="X1486" i="2" s="1"/>
  <c r="Y1486" i="2" s="1"/>
  <c r="S1486" i="2"/>
  <c r="T1486" i="2" s="1"/>
  <c r="U1486" i="2"/>
  <c r="V1486" i="2" s="1"/>
  <c r="W1486" i="2" s="1"/>
  <c r="P1487" i="2"/>
  <c r="R1487" i="2"/>
  <c r="N1489" i="2"/>
  <c r="O1488" i="2"/>
  <c r="AF1487" i="2" l="1"/>
  <c r="AC1488" i="2"/>
  <c r="AD1488" i="2" s="1"/>
  <c r="AE1488" i="2" s="1"/>
  <c r="AA1486" i="2"/>
  <c r="Z1486" i="2"/>
  <c r="AO1486" i="2"/>
  <c r="AP1486" i="2"/>
  <c r="AM1486" i="2"/>
  <c r="AN1486" i="2"/>
  <c r="AB1489" i="2"/>
  <c r="AG1489" i="2" s="1"/>
  <c r="AH1489" i="2" s="1"/>
  <c r="Q1487" i="2"/>
  <c r="X1487" i="2" s="1"/>
  <c r="Y1487" i="2" s="1"/>
  <c r="S1487" i="2"/>
  <c r="T1487" i="2" s="1"/>
  <c r="U1487" i="2"/>
  <c r="V1487" i="2" s="1"/>
  <c r="W1487" i="2" s="1"/>
  <c r="P1488" i="2"/>
  <c r="R1488" i="2"/>
  <c r="N1490" i="2"/>
  <c r="O1489" i="2"/>
  <c r="AF1488" i="2" l="1"/>
  <c r="AC1489" i="2"/>
  <c r="AD1489" i="2" s="1"/>
  <c r="AF1489" i="2" s="1"/>
  <c r="AA1487" i="2"/>
  <c r="Z1487" i="2"/>
  <c r="AO1487" i="2"/>
  <c r="AP1487" i="2"/>
  <c r="AN1487" i="2"/>
  <c r="AM1487" i="2"/>
  <c r="AB1490" i="2"/>
  <c r="AG1490" i="2" s="1"/>
  <c r="AH1490" i="2" s="1"/>
  <c r="Q1488" i="2"/>
  <c r="X1488" i="2" s="1"/>
  <c r="Y1488" i="2" s="1"/>
  <c r="S1488" i="2"/>
  <c r="T1488" i="2" s="1"/>
  <c r="U1488" i="2"/>
  <c r="V1488" i="2" s="1"/>
  <c r="W1488" i="2" s="1"/>
  <c r="P1489" i="2"/>
  <c r="R1489" i="2"/>
  <c r="N1491" i="2"/>
  <c r="O1490" i="2"/>
  <c r="AE1489" i="2" l="1"/>
  <c r="AC1490" i="2"/>
  <c r="AD1490" i="2" s="1"/>
  <c r="AE1490" i="2" s="1"/>
  <c r="AA1488" i="2"/>
  <c r="Z1488" i="2"/>
  <c r="AO1488" i="2"/>
  <c r="AP1488" i="2"/>
  <c r="AM1488" i="2"/>
  <c r="AN1488" i="2"/>
  <c r="AB1491" i="2"/>
  <c r="AG1491" i="2" s="1"/>
  <c r="AH1491" i="2" s="1"/>
  <c r="Q1489" i="2"/>
  <c r="X1489" i="2" s="1"/>
  <c r="Y1489" i="2" s="1"/>
  <c r="S1489" i="2"/>
  <c r="T1489" i="2" s="1"/>
  <c r="U1489" i="2"/>
  <c r="V1489" i="2" s="1"/>
  <c r="W1489" i="2" s="1"/>
  <c r="P1490" i="2"/>
  <c r="R1490" i="2"/>
  <c r="N1492" i="2"/>
  <c r="O1491" i="2"/>
  <c r="AA1489" i="2" l="1"/>
  <c r="Z1489" i="2"/>
  <c r="AO1489" i="2"/>
  <c r="AP1489" i="2"/>
  <c r="AN1489" i="2"/>
  <c r="AM1489" i="2"/>
  <c r="AF1490" i="2"/>
  <c r="AC1491" i="2"/>
  <c r="AD1491" i="2" s="1"/>
  <c r="AE1491" i="2" s="1"/>
  <c r="AB1492" i="2"/>
  <c r="AG1492" i="2" s="1"/>
  <c r="AH1492" i="2" s="1"/>
  <c r="Q1490" i="2"/>
  <c r="X1490" i="2"/>
  <c r="Y1490" i="2" s="1"/>
  <c r="S1490" i="2"/>
  <c r="T1490" i="2" s="1"/>
  <c r="U1490" i="2"/>
  <c r="V1490" i="2" s="1"/>
  <c r="W1490" i="2" s="1"/>
  <c r="P1491" i="2"/>
  <c r="R1491" i="2"/>
  <c r="N1493" i="2"/>
  <c r="O1492" i="2"/>
  <c r="AF1491" i="2" l="1"/>
  <c r="AC1492" i="2"/>
  <c r="AD1492" i="2" s="1"/>
  <c r="AE1492" i="2" s="1"/>
  <c r="AA1490" i="2"/>
  <c r="Z1490" i="2"/>
  <c r="AO1490" i="2"/>
  <c r="AP1490" i="2"/>
  <c r="AM1490" i="2"/>
  <c r="AN1490" i="2"/>
  <c r="AB1493" i="2"/>
  <c r="AG1493" i="2" s="1"/>
  <c r="AH1493" i="2" s="1"/>
  <c r="Q1491" i="2"/>
  <c r="X1491" i="2" s="1"/>
  <c r="Y1491" i="2" s="1"/>
  <c r="S1491" i="2"/>
  <c r="T1491" i="2" s="1"/>
  <c r="U1491" i="2"/>
  <c r="V1491" i="2" s="1"/>
  <c r="W1491" i="2" s="1"/>
  <c r="P1492" i="2"/>
  <c r="R1492" i="2"/>
  <c r="N1494" i="2"/>
  <c r="O1493" i="2"/>
  <c r="AA1491" i="2" l="1"/>
  <c r="Z1491" i="2"/>
  <c r="AO1491" i="2"/>
  <c r="AP1491" i="2"/>
  <c r="AN1491" i="2"/>
  <c r="AM1491" i="2"/>
  <c r="AF1492" i="2"/>
  <c r="AC1493" i="2"/>
  <c r="AD1493" i="2" s="1"/>
  <c r="AF1493" i="2" s="1"/>
  <c r="AB1494" i="2"/>
  <c r="AG1494" i="2" s="1"/>
  <c r="AH1494" i="2" s="1"/>
  <c r="Q1492" i="2"/>
  <c r="X1492" i="2" s="1"/>
  <c r="Y1492" i="2" s="1"/>
  <c r="S1492" i="2"/>
  <c r="T1492" i="2" s="1"/>
  <c r="U1492" i="2"/>
  <c r="V1492" i="2" s="1"/>
  <c r="W1492" i="2" s="1"/>
  <c r="P1493" i="2"/>
  <c r="R1493" i="2"/>
  <c r="N1495" i="2"/>
  <c r="O1494" i="2"/>
  <c r="AC1494" i="2" l="1"/>
  <c r="AD1494" i="2" s="1"/>
  <c r="AF1494" i="2" s="1"/>
  <c r="AE1493" i="2"/>
  <c r="AA1492" i="2"/>
  <c r="Z1492" i="2"/>
  <c r="AO1492" i="2"/>
  <c r="AP1492" i="2"/>
  <c r="AM1492" i="2"/>
  <c r="AN1492" i="2"/>
  <c r="AB1495" i="2"/>
  <c r="AG1495" i="2" s="1"/>
  <c r="AH1495" i="2" s="1"/>
  <c r="Q1493" i="2"/>
  <c r="X1493" i="2" s="1"/>
  <c r="Y1493" i="2" s="1"/>
  <c r="S1493" i="2"/>
  <c r="T1493" i="2" s="1"/>
  <c r="U1493" i="2"/>
  <c r="V1493" i="2" s="1"/>
  <c r="W1493" i="2" s="1"/>
  <c r="P1494" i="2"/>
  <c r="R1494" i="2"/>
  <c r="N1496" i="2"/>
  <c r="O1495" i="2"/>
  <c r="AE1494" i="2" l="1"/>
  <c r="AC1495" i="2"/>
  <c r="AD1495" i="2" s="1"/>
  <c r="AE1495" i="2" s="1"/>
  <c r="AA1493" i="2"/>
  <c r="Z1493" i="2"/>
  <c r="AO1493" i="2"/>
  <c r="AP1493" i="2"/>
  <c r="AN1493" i="2"/>
  <c r="AM1493" i="2"/>
  <c r="AB1496" i="2"/>
  <c r="AC1496" i="2" s="1"/>
  <c r="AD1496" i="2" s="1"/>
  <c r="Q1494" i="2"/>
  <c r="S1494" i="2"/>
  <c r="T1494" i="2" s="1"/>
  <c r="U1494" i="2"/>
  <c r="V1494" i="2" s="1"/>
  <c r="W1494" i="2" s="1"/>
  <c r="P1495" i="2"/>
  <c r="R1495" i="2"/>
  <c r="N1497" i="2"/>
  <c r="O1496" i="2"/>
  <c r="AF1495" i="2" l="1"/>
  <c r="AO1494" i="2"/>
  <c r="AP1494" i="2"/>
  <c r="AM1494" i="2"/>
  <c r="AN1494" i="2"/>
  <c r="AG1496" i="2"/>
  <c r="AH1496" i="2" s="1"/>
  <c r="X1494" i="2"/>
  <c r="Y1494" i="2" s="1"/>
  <c r="AB1497" i="2"/>
  <c r="AC1497" i="2" s="1"/>
  <c r="AD1497" i="2" s="1"/>
  <c r="Q1495" i="2"/>
  <c r="AE1496" i="2"/>
  <c r="AF1496" i="2"/>
  <c r="S1495" i="2"/>
  <c r="T1495" i="2" s="1"/>
  <c r="U1495" i="2"/>
  <c r="V1495" i="2" s="1"/>
  <c r="W1495" i="2" s="1"/>
  <c r="P1496" i="2"/>
  <c r="R1496" i="2"/>
  <c r="N1498" i="2"/>
  <c r="O1497" i="2"/>
  <c r="AG1497" i="2" l="1"/>
  <c r="AH1497" i="2" s="1"/>
  <c r="X1495" i="2"/>
  <c r="Y1495" i="2" s="1"/>
  <c r="AO1495" i="2"/>
  <c r="AP1495" i="2"/>
  <c r="AN1495" i="2"/>
  <c r="AM1495" i="2"/>
  <c r="AA1494" i="2"/>
  <c r="Z1494" i="2"/>
  <c r="AB1498" i="2"/>
  <c r="AC1498" i="2" s="1"/>
  <c r="AD1498" i="2" s="1"/>
  <c r="Q1496" i="2"/>
  <c r="AE1497" i="2"/>
  <c r="AF1497" i="2"/>
  <c r="X1496" i="2"/>
  <c r="Y1496" i="2" s="1"/>
  <c r="S1496" i="2"/>
  <c r="T1496" i="2" s="1"/>
  <c r="U1496" i="2"/>
  <c r="V1496" i="2" s="1"/>
  <c r="W1496" i="2" s="1"/>
  <c r="P1497" i="2"/>
  <c r="R1497" i="2"/>
  <c r="N1499" i="2"/>
  <c r="O1498" i="2"/>
  <c r="AG1498" i="2" l="1"/>
  <c r="AH1498" i="2" s="1"/>
  <c r="AA1496" i="2"/>
  <c r="Z1496" i="2"/>
  <c r="AO1496" i="2"/>
  <c r="AP1496" i="2"/>
  <c r="AM1496" i="2"/>
  <c r="AN1496" i="2"/>
  <c r="AA1495" i="2"/>
  <c r="Z1495" i="2"/>
  <c r="AB1499" i="2"/>
  <c r="AC1499" i="2" s="1"/>
  <c r="AD1499" i="2" s="1"/>
  <c r="Q1497" i="2"/>
  <c r="X1497" i="2" s="1"/>
  <c r="Y1497" i="2" s="1"/>
  <c r="AE1498" i="2"/>
  <c r="AF1498" i="2"/>
  <c r="S1497" i="2"/>
  <c r="T1497" i="2" s="1"/>
  <c r="U1497" i="2"/>
  <c r="V1497" i="2" s="1"/>
  <c r="W1497" i="2" s="1"/>
  <c r="P1498" i="2"/>
  <c r="R1498" i="2"/>
  <c r="N1500" i="2"/>
  <c r="O1499" i="2"/>
  <c r="AG1499" i="2" l="1"/>
  <c r="AH1499" i="2" s="1"/>
  <c r="AA1497" i="2"/>
  <c r="Z1497" i="2"/>
  <c r="AO1497" i="2"/>
  <c r="AP1497" i="2"/>
  <c r="AN1497" i="2"/>
  <c r="AM1497" i="2"/>
  <c r="AB1500" i="2"/>
  <c r="AC1500" i="2" s="1"/>
  <c r="AD1500" i="2" s="1"/>
  <c r="Q1498" i="2"/>
  <c r="AE1499" i="2"/>
  <c r="AF1499" i="2"/>
  <c r="S1498" i="2"/>
  <c r="T1498" i="2" s="1"/>
  <c r="U1498" i="2"/>
  <c r="V1498" i="2" s="1"/>
  <c r="W1498" i="2" s="1"/>
  <c r="P1499" i="2"/>
  <c r="R1499" i="2"/>
  <c r="N1501" i="2"/>
  <c r="O1500" i="2"/>
  <c r="AO1498" i="2" l="1"/>
  <c r="AP1498" i="2"/>
  <c r="AM1498" i="2"/>
  <c r="AN1498" i="2"/>
  <c r="AG1500" i="2"/>
  <c r="AH1500" i="2" s="1"/>
  <c r="X1498" i="2"/>
  <c r="Y1498" i="2" s="1"/>
  <c r="AB1501" i="2"/>
  <c r="AC1501" i="2" s="1"/>
  <c r="AD1501" i="2" s="1"/>
  <c r="Q1499" i="2"/>
  <c r="X1499" i="2" s="1"/>
  <c r="Y1499" i="2" s="1"/>
  <c r="AE1500" i="2"/>
  <c r="AF1500" i="2"/>
  <c r="S1499" i="2"/>
  <c r="T1499" i="2" s="1"/>
  <c r="U1499" i="2"/>
  <c r="V1499" i="2" s="1"/>
  <c r="W1499" i="2" s="1"/>
  <c r="P1500" i="2"/>
  <c r="R1500" i="2"/>
  <c r="N1502" i="2"/>
  <c r="O1501" i="2"/>
  <c r="AG1501" i="2" l="1"/>
  <c r="AH1501" i="2" s="1"/>
  <c r="AA1499" i="2"/>
  <c r="Z1499" i="2"/>
  <c r="AO1499" i="2"/>
  <c r="AP1499" i="2"/>
  <c r="AN1499" i="2"/>
  <c r="AM1499" i="2"/>
  <c r="AA1498" i="2"/>
  <c r="Z1498" i="2"/>
  <c r="AB1502" i="2"/>
  <c r="AG1502" i="2" s="1"/>
  <c r="AH1502" i="2" s="1"/>
  <c r="Q1500" i="2"/>
  <c r="X1500" i="2" s="1"/>
  <c r="Y1500" i="2" s="1"/>
  <c r="AE1501" i="2"/>
  <c r="AF1501" i="2"/>
  <c r="S1500" i="2"/>
  <c r="T1500" i="2" s="1"/>
  <c r="U1500" i="2"/>
  <c r="V1500" i="2" s="1"/>
  <c r="W1500" i="2" s="1"/>
  <c r="P1501" i="2"/>
  <c r="R1501" i="2"/>
  <c r="N1503" i="2"/>
  <c r="O1502" i="2"/>
  <c r="AC1502" i="2" l="1"/>
  <c r="AD1502" i="2" s="1"/>
  <c r="AE1502" i="2" s="1"/>
  <c r="AA1500" i="2"/>
  <c r="Z1500" i="2"/>
  <c r="AO1500" i="2"/>
  <c r="AP1500" i="2"/>
  <c r="AM1500" i="2"/>
  <c r="AN1500" i="2"/>
  <c r="AB1503" i="2"/>
  <c r="AC1503" i="2" s="1"/>
  <c r="AD1503" i="2" s="1"/>
  <c r="Q1501" i="2"/>
  <c r="S1501" i="2"/>
  <c r="T1501" i="2" s="1"/>
  <c r="U1501" i="2"/>
  <c r="V1501" i="2" s="1"/>
  <c r="W1501" i="2" s="1"/>
  <c r="P1502" i="2"/>
  <c r="R1502" i="2"/>
  <c r="N1504" i="2"/>
  <c r="O1503" i="2"/>
  <c r="AF1502" i="2" l="1"/>
  <c r="AO1501" i="2"/>
  <c r="AP1501" i="2"/>
  <c r="AN1501" i="2"/>
  <c r="AM1501" i="2"/>
  <c r="AG1503" i="2"/>
  <c r="AH1503" i="2" s="1"/>
  <c r="X1501" i="2"/>
  <c r="Y1501" i="2" s="1"/>
  <c r="AB1504" i="2"/>
  <c r="AG1504" i="2" s="1"/>
  <c r="AH1504" i="2" s="1"/>
  <c r="Q1502" i="2"/>
  <c r="X1502" i="2" s="1"/>
  <c r="Y1502" i="2" s="1"/>
  <c r="AE1503" i="2"/>
  <c r="AF1503" i="2"/>
  <c r="S1502" i="2"/>
  <c r="T1502" i="2" s="1"/>
  <c r="U1502" i="2"/>
  <c r="V1502" i="2" s="1"/>
  <c r="W1502" i="2" s="1"/>
  <c r="P1503" i="2"/>
  <c r="R1503" i="2"/>
  <c r="N1505" i="2"/>
  <c r="O1504" i="2"/>
  <c r="AC1504" i="2" l="1"/>
  <c r="AD1504" i="2" s="1"/>
  <c r="AE1504" i="2" s="1"/>
  <c r="AO1502" i="2"/>
  <c r="AP1502" i="2"/>
  <c r="AM1502" i="2"/>
  <c r="AN1502" i="2"/>
  <c r="AA1501" i="2"/>
  <c r="Z1501" i="2"/>
  <c r="AA1502" i="2"/>
  <c r="Z1502" i="2"/>
  <c r="AB1505" i="2"/>
  <c r="AC1505" i="2" s="1"/>
  <c r="AD1505" i="2" s="1"/>
  <c r="Q1503" i="2"/>
  <c r="X1503" i="2" s="1"/>
  <c r="Y1503" i="2" s="1"/>
  <c r="S1503" i="2"/>
  <c r="T1503" i="2" s="1"/>
  <c r="U1503" i="2"/>
  <c r="V1503" i="2" s="1"/>
  <c r="W1503" i="2" s="1"/>
  <c r="P1504" i="2"/>
  <c r="R1504" i="2"/>
  <c r="N1506" i="2"/>
  <c r="O1505" i="2"/>
  <c r="AF1504" i="2" l="1"/>
  <c r="AG1505" i="2"/>
  <c r="AH1505" i="2" s="1"/>
  <c r="AA1503" i="2"/>
  <c r="Z1503" i="2"/>
  <c r="AO1503" i="2"/>
  <c r="AP1503" i="2"/>
  <c r="AN1503" i="2"/>
  <c r="AM1503" i="2"/>
  <c r="AB1506" i="2"/>
  <c r="AC1506" i="2" s="1"/>
  <c r="AD1506" i="2" s="1"/>
  <c r="Q1504" i="2"/>
  <c r="AE1505" i="2"/>
  <c r="AF1505" i="2"/>
  <c r="S1504" i="2"/>
  <c r="T1504" i="2" s="1"/>
  <c r="U1504" i="2"/>
  <c r="V1504" i="2" s="1"/>
  <c r="W1504" i="2" s="1"/>
  <c r="P1505" i="2"/>
  <c r="R1505" i="2"/>
  <c r="N1507" i="2"/>
  <c r="O1506" i="2"/>
  <c r="AO1504" i="2" l="1"/>
  <c r="AP1504" i="2"/>
  <c r="AM1504" i="2"/>
  <c r="AN1504" i="2"/>
  <c r="AG1506" i="2"/>
  <c r="AH1506" i="2" s="1"/>
  <c r="X1504" i="2"/>
  <c r="Y1504" i="2" s="1"/>
  <c r="AB1507" i="2"/>
  <c r="AG1507" i="2" s="1"/>
  <c r="AH1507" i="2" s="1"/>
  <c r="Q1505" i="2"/>
  <c r="AE1506" i="2"/>
  <c r="AF1506" i="2"/>
  <c r="X1505" i="2"/>
  <c r="Y1505" i="2" s="1"/>
  <c r="S1505" i="2"/>
  <c r="T1505" i="2" s="1"/>
  <c r="U1505" i="2"/>
  <c r="V1505" i="2" s="1"/>
  <c r="W1505" i="2" s="1"/>
  <c r="P1506" i="2"/>
  <c r="R1506" i="2"/>
  <c r="N1508" i="2"/>
  <c r="O1507" i="2"/>
  <c r="AC1507" i="2" l="1"/>
  <c r="AD1507" i="2" s="1"/>
  <c r="AE1507" i="2" s="1"/>
  <c r="AA1505" i="2"/>
  <c r="Z1505" i="2"/>
  <c r="AO1505" i="2"/>
  <c r="AP1505" i="2"/>
  <c r="AN1505" i="2"/>
  <c r="AM1505" i="2"/>
  <c r="AA1504" i="2"/>
  <c r="Z1504" i="2"/>
  <c r="AB1508" i="2"/>
  <c r="AG1508" i="2" s="1"/>
  <c r="AH1508" i="2" s="1"/>
  <c r="Q1506" i="2"/>
  <c r="X1506" i="2" s="1"/>
  <c r="Y1506" i="2" s="1"/>
  <c r="S1506" i="2"/>
  <c r="T1506" i="2" s="1"/>
  <c r="U1506" i="2"/>
  <c r="V1506" i="2" s="1"/>
  <c r="W1506" i="2" s="1"/>
  <c r="P1507" i="2"/>
  <c r="R1507" i="2"/>
  <c r="N1509" i="2"/>
  <c r="O1508" i="2"/>
  <c r="AF1507" i="2" l="1"/>
  <c r="AC1508" i="2"/>
  <c r="AD1508" i="2" s="1"/>
  <c r="AE1508" i="2" s="1"/>
  <c r="AA1506" i="2"/>
  <c r="Z1506" i="2"/>
  <c r="AO1506" i="2"/>
  <c r="AP1506" i="2"/>
  <c r="AM1506" i="2"/>
  <c r="AN1506" i="2"/>
  <c r="AB1509" i="2"/>
  <c r="AG1509" i="2" s="1"/>
  <c r="AH1509" i="2" s="1"/>
  <c r="Q1507" i="2"/>
  <c r="X1507" i="2" s="1"/>
  <c r="Y1507" i="2" s="1"/>
  <c r="S1507" i="2"/>
  <c r="T1507" i="2" s="1"/>
  <c r="U1507" i="2"/>
  <c r="V1507" i="2" s="1"/>
  <c r="W1507" i="2" s="1"/>
  <c r="P1508" i="2"/>
  <c r="R1508" i="2"/>
  <c r="N1510" i="2"/>
  <c r="O1509" i="2"/>
  <c r="AF1508" i="2" l="1"/>
  <c r="AA1507" i="2"/>
  <c r="Z1507" i="2"/>
  <c r="AO1507" i="2"/>
  <c r="AP1507" i="2"/>
  <c r="AN1507" i="2"/>
  <c r="AM1507" i="2"/>
  <c r="AC1509" i="2"/>
  <c r="AD1509" i="2" s="1"/>
  <c r="AE1509" i="2" s="1"/>
  <c r="AB1510" i="2"/>
  <c r="AG1510" i="2" s="1"/>
  <c r="AH1510" i="2" s="1"/>
  <c r="Q1508" i="2"/>
  <c r="X1508" i="2"/>
  <c r="Y1508" i="2" s="1"/>
  <c r="S1508" i="2"/>
  <c r="T1508" i="2" s="1"/>
  <c r="U1508" i="2"/>
  <c r="V1508" i="2" s="1"/>
  <c r="W1508" i="2" s="1"/>
  <c r="P1509" i="2"/>
  <c r="R1509" i="2"/>
  <c r="N1511" i="2"/>
  <c r="O1510" i="2"/>
  <c r="AF1509" i="2" l="1"/>
  <c r="AC1510" i="2"/>
  <c r="AD1510" i="2" s="1"/>
  <c r="AE1510" i="2" s="1"/>
  <c r="AA1508" i="2"/>
  <c r="Z1508" i="2"/>
  <c r="AO1508" i="2"/>
  <c r="AP1508" i="2"/>
  <c r="AM1508" i="2"/>
  <c r="AN1508" i="2"/>
  <c r="AB1511" i="2"/>
  <c r="AG1511" i="2" s="1"/>
  <c r="AH1511" i="2" s="1"/>
  <c r="Q1509" i="2"/>
  <c r="X1509" i="2" s="1"/>
  <c r="Y1509" i="2" s="1"/>
  <c r="S1509" i="2"/>
  <c r="T1509" i="2" s="1"/>
  <c r="U1509" i="2"/>
  <c r="V1509" i="2" s="1"/>
  <c r="W1509" i="2" s="1"/>
  <c r="P1510" i="2"/>
  <c r="R1510" i="2"/>
  <c r="N1512" i="2"/>
  <c r="O1511" i="2"/>
  <c r="AF1510" i="2" l="1"/>
  <c r="AC1511" i="2"/>
  <c r="AD1511" i="2" s="1"/>
  <c r="AE1511" i="2" s="1"/>
  <c r="AA1509" i="2"/>
  <c r="Z1509" i="2"/>
  <c r="AO1509" i="2"/>
  <c r="AP1509" i="2"/>
  <c r="AN1509" i="2"/>
  <c r="AM1509" i="2"/>
  <c r="AB1512" i="2"/>
  <c r="AG1512" i="2" s="1"/>
  <c r="AH1512" i="2" s="1"/>
  <c r="Q1510" i="2"/>
  <c r="X1510" i="2" s="1"/>
  <c r="Y1510" i="2" s="1"/>
  <c r="S1510" i="2"/>
  <c r="T1510" i="2" s="1"/>
  <c r="U1510" i="2"/>
  <c r="V1510" i="2" s="1"/>
  <c r="W1510" i="2" s="1"/>
  <c r="P1511" i="2"/>
  <c r="R1511" i="2"/>
  <c r="N1513" i="2"/>
  <c r="O1512" i="2"/>
  <c r="AF1511" i="2" l="1"/>
  <c r="AC1512" i="2"/>
  <c r="AD1512" i="2" s="1"/>
  <c r="AE1512" i="2" s="1"/>
  <c r="AA1510" i="2"/>
  <c r="Z1510" i="2"/>
  <c r="AO1510" i="2"/>
  <c r="AP1510" i="2"/>
  <c r="AM1510" i="2"/>
  <c r="AN1510" i="2"/>
  <c r="AB1513" i="2"/>
  <c r="AG1513" i="2" s="1"/>
  <c r="AH1513" i="2" s="1"/>
  <c r="Q1511" i="2"/>
  <c r="X1511" i="2" s="1"/>
  <c r="Y1511" i="2" s="1"/>
  <c r="S1511" i="2"/>
  <c r="T1511" i="2" s="1"/>
  <c r="U1511" i="2"/>
  <c r="V1511" i="2" s="1"/>
  <c r="W1511" i="2" s="1"/>
  <c r="P1512" i="2"/>
  <c r="R1512" i="2"/>
  <c r="N1514" i="2"/>
  <c r="O1513" i="2"/>
  <c r="AF1512" i="2" l="1"/>
  <c r="AC1513" i="2"/>
  <c r="AD1513" i="2" s="1"/>
  <c r="AF1513" i="2" s="1"/>
  <c r="AA1511" i="2"/>
  <c r="Z1511" i="2"/>
  <c r="AO1511" i="2"/>
  <c r="AP1511" i="2"/>
  <c r="AN1511" i="2"/>
  <c r="AM1511" i="2"/>
  <c r="AB1514" i="2"/>
  <c r="AG1514" i="2" s="1"/>
  <c r="AH1514" i="2" s="1"/>
  <c r="Q1512" i="2"/>
  <c r="X1512" i="2" s="1"/>
  <c r="Y1512" i="2" s="1"/>
  <c r="S1512" i="2"/>
  <c r="T1512" i="2" s="1"/>
  <c r="U1512" i="2"/>
  <c r="V1512" i="2" s="1"/>
  <c r="W1512" i="2" s="1"/>
  <c r="P1513" i="2"/>
  <c r="R1513" i="2"/>
  <c r="N1515" i="2"/>
  <c r="O1514" i="2"/>
  <c r="AE1513" i="2" l="1"/>
  <c r="AC1514" i="2"/>
  <c r="AD1514" i="2" s="1"/>
  <c r="AE1514" i="2" s="1"/>
  <c r="AA1512" i="2"/>
  <c r="Z1512" i="2"/>
  <c r="AO1512" i="2"/>
  <c r="AP1512" i="2"/>
  <c r="AM1512" i="2"/>
  <c r="AN1512" i="2"/>
  <c r="AB1515" i="2"/>
  <c r="AG1515" i="2" s="1"/>
  <c r="AH1515" i="2" s="1"/>
  <c r="Q1513" i="2"/>
  <c r="S1513" i="2"/>
  <c r="T1513" i="2" s="1"/>
  <c r="U1513" i="2"/>
  <c r="V1513" i="2" s="1"/>
  <c r="W1513" i="2" s="1"/>
  <c r="P1514" i="2"/>
  <c r="R1514" i="2"/>
  <c r="N1516" i="2"/>
  <c r="O1515" i="2"/>
  <c r="AF1514" i="2" l="1"/>
  <c r="AC1515" i="2"/>
  <c r="AD1515" i="2" s="1"/>
  <c r="AF1515" i="2" s="1"/>
  <c r="X1513" i="2"/>
  <c r="Y1513" i="2" s="1"/>
  <c r="AO1513" i="2"/>
  <c r="AP1513" i="2"/>
  <c r="AN1513" i="2"/>
  <c r="AM1513" i="2"/>
  <c r="AB1516" i="2"/>
  <c r="AG1516" i="2" s="1"/>
  <c r="AH1516" i="2" s="1"/>
  <c r="Q1514" i="2"/>
  <c r="S1514" i="2"/>
  <c r="T1514" i="2" s="1"/>
  <c r="U1514" i="2"/>
  <c r="V1514" i="2" s="1"/>
  <c r="W1514" i="2" s="1"/>
  <c r="P1515" i="2"/>
  <c r="R1515" i="2"/>
  <c r="N1517" i="2"/>
  <c r="O1516" i="2"/>
  <c r="AE1515" i="2" l="1"/>
  <c r="X1514" i="2"/>
  <c r="Y1514" i="2" s="1"/>
  <c r="AO1514" i="2"/>
  <c r="AP1514" i="2"/>
  <c r="AM1514" i="2"/>
  <c r="AN1514" i="2"/>
  <c r="AA1513" i="2"/>
  <c r="Z1513" i="2"/>
  <c r="AC1516" i="2"/>
  <c r="AD1516" i="2" s="1"/>
  <c r="AE1516" i="2" s="1"/>
  <c r="AB1517" i="2"/>
  <c r="AC1517" i="2" s="1"/>
  <c r="AD1517" i="2" s="1"/>
  <c r="Q1515" i="2"/>
  <c r="X1515" i="2" s="1"/>
  <c r="Y1515" i="2" s="1"/>
  <c r="S1515" i="2"/>
  <c r="T1515" i="2" s="1"/>
  <c r="U1515" i="2"/>
  <c r="V1515" i="2" s="1"/>
  <c r="W1515" i="2" s="1"/>
  <c r="P1516" i="2"/>
  <c r="R1516" i="2"/>
  <c r="N1518" i="2"/>
  <c r="O1517" i="2"/>
  <c r="AG1517" i="2" l="1"/>
  <c r="AH1517" i="2" s="1"/>
  <c r="AA1515" i="2"/>
  <c r="Z1515" i="2"/>
  <c r="AF1516" i="2"/>
  <c r="AO1515" i="2"/>
  <c r="AP1515" i="2"/>
  <c r="AN1515" i="2"/>
  <c r="AM1515" i="2"/>
  <c r="AA1514" i="2"/>
  <c r="Z1514" i="2"/>
  <c r="AB1518" i="2"/>
  <c r="AG1518" i="2" s="1"/>
  <c r="AH1518" i="2" s="1"/>
  <c r="Q1516" i="2"/>
  <c r="X1516" i="2" s="1"/>
  <c r="Y1516" i="2" s="1"/>
  <c r="AE1517" i="2"/>
  <c r="AF1517" i="2"/>
  <c r="S1516" i="2"/>
  <c r="T1516" i="2" s="1"/>
  <c r="U1516" i="2"/>
  <c r="V1516" i="2" s="1"/>
  <c r="W1516" i="2" s="1"/>
  <c r="P1517" i="2"/>
  <c r="R1517" i="2"/>
  <c r="N1519" i="2"/>
  <c r="O1518" i="2"/>
  <c r="AC1518" i="2" l="1"/>
  <c r="AD1518" i="2" s="1"/>
  <c r="AF1518" i="2" s="1"/>
  <c r="AA1516" i="2"/>
  <c r="Z1516" i="2"/>
  <c r="AO1516" i="2"/>
  <c r="AP1516" i="2"/>
  <c r="AM1516" i="2"/>
  <c r="AN1516" i="2"/>
  <c r="AB1519" i="2"/>
  <c r="AC1519" i="2" s="1"/>
  <c r="AD1519" i="2" s="1"/>
  <c r="Q1517" i="2"/>
  <c r="S1517" i="2"/>
  <c r="T1517" i="2" s="1"/>
  <c r="U1517" i="2"/>
  <c r="V1517" i="2" s="1"/>
  <c r="W1517" i="2" s="1"/>
  <c r="P1518" i="2"/>
  <c r="R1518" i="2"/>
  <c r="N1520" i="2"/>
  <c r="O1519" i="2"/>
  <c r="AE1518" i="2" l="1"/>
  <c r="AO1517" i="2"/>
  <c r="AP1517" i="2"/>
  <c r="AN1517" i="2"/>
  <c r="AM1517" i="2"/>
  <c r="AG1519" i="2"/>
  <c r="AH1519" i="2" s="1"/>
  <c r="X1517" i="2"/>
  <c r="Y1517" i="2" s="1"/>
  <c r="AB1520" i="2"/>
  <c r="AC1520" i="2" s="1"/>
  <c r="AD1520" i="2" s="1"/>
  <c r="Q1518" i="2"/>
  <c r="X1518" i="2" s="1"/>
  <c r="Y1518" i="2" s="1"/>
  <c r="AE1519" i="2"/>
  <c r="AF1519" i="2"/>
  <c r="S1518" i="2"/>
  <c r="T1518" i="2" s="1"/>
  <c r="U1518" i="2"/>
  <c r="V1518" i="2" s="1"/>
  <c r="W1518" i="2" s="1"/>
  <c r="P1519" i="2"/>
  <c r="R1519" i="2"/>
  <c r="N1521" i="2"/>
  <c r="O1520" i="2"/>
  <c r="AG1520" i="2" l="1"/>
  <c r="AH1520" i="2" s="1"/>
  <c r="AO1518" i="2"/>
  <c r="AP1518" i="2"/>
  <c r="AM1518" i="2"/>
  <c r="AN1518" i="2"/>
  <c r="AA1517" i="2"/>
  <c r="Z1517" i="2"/>
  <c r="AA1518" i="2"/>
  <c r="Z1518" i="2"/>
  <c r="AB1521" i="2"/>
  <c r="AC1521" i="2" s="1"/>
  <c r="AD1521" i="2" s="1"/>
  <c r="Q1519" i="2"/>
  <c r="X1519" i="2" s="1"/>
  <c r="Y1519" i="2" s="1"/>
  <c r="AE1520" i="2"/>
  <c r="AF1520" i="2"/>
  <c r="S1519" i="2"/>
  <c r="T1519" i="2" s="1"/>
  <c r="U1519" i="2"/>
  <c r="V1519" i="2" s="1"/>
  <c r="W1519" i="2" s="1"/>
  <c r="P1520" i="2"/>
  <c r="R1520" i="2"/>
  <c r="N1522" i="2"/>
  <c r="O1521" i="2"/>
  <c r="AG1521" i="2" l="1"/>
  <c r="AH1521" i="2" s="1"/>
  <c r="AA1519" i="2"/>
  <c r="Z1519" i="2"/>
  <c r="AO1519" i="2"/>
  <c r="AP1519" i="2"/>
  <c r="AN1519" i="2"/>
  <c r="AM1519" i="2"/>
  <c r="AB1522" i="2"/>
  <c r="AG1522" i="2" s="1"/>
  <c r="AH1522" i="2" s="1"/>
  <c r="Q1520" i="2"/>
  <c r="X1520" i="2" s="1"/>
  <c r="Y1520" i="2" s="1"/>
  <c r="AE1521" i="2"/>
  <c r="AF1521" i="2"/>
  <c r="S1520" i="2"/>
  <c r="T1520" i="2" s="1"/>
  <c r="U1520" i="2"/>
  <c r="V1520" i="2" s="1"/>
  <c r="W1520" i="2" s="1"/>
  <c r="P1521" i="2"/>
  <c r="R1521" i="2"/>
  <c r="N1523" i="2"/>
  <c r="O1522" i="2"/>
  <c r="AO1520" i="2" l="1"/>
  <c r="AP1520" i="2"/>
  <c r="AM1520" i="2"/>
  <c r="AN1520" i="2"/>
  <c r="AA1520" i="2"/>
  <c r="Z1520" i="2"/>
  <c r="AC1522" i="2"/>
  <c r="AD1522" i="2" s="1"/>
  <c r="AE1522" i="2" s="1"/>
  <c r="AB1523" i="2"/>
  <c r="AG1523" i="2" s="1"/>
  <c r="AH1523" i="2" s="1"/>
  <c r="Q1521" i="2"/>
  <c r="X1521" i="2" s="1"/>
  <c r="Y1521" i="2" s="1"/>
  <c r="S1521" i="2"/>
  <c r="T1521" i="2" s="1"/>
  <c r="U1521" i="2"/>
  <c r="V1521" i="2" s="1"/>
  <c r="W1521" i="2" s="1"/>
  <c r="P1522" i="2"/>
  <c r="R1522" i="2"/>
  <c r="N1524" i="2"/>
  <c r="O1523" i="2"/>
  <c r="AF1522" i="2" l="1"/>
  <c r="AC1523" i="2"/>
  <c r="AD1523" i="2" s="1"/>
  <c r="AF1523" i="2" s="1"/>
  <c r="AA1521" i="2"/>
  <c r="Z1521" i="2"/>
  <c r="AO1521" i="2"/>
  <c r="AP1521" i="2"/>
  <c r="AN1521" i="2"/>
  <c r="AM1521" i="2"/>
  <c r="AB1524" i="2"/>
  <c r="AG1524" i="2" s="1"/>
  <c r="AH1524" i="2" s="1"/>
  <c r="Q1522" i="2"/>
  <c r="X1522" i="2" s="1"/>
  <c r="Y1522" i="2" s="1"/>
  <c r="S1522" i="2"/>
  <c r="T1522" i="2" s="1"/>
  <c r="U1522" i="2"/>
  <c r="V1522" i="2" s="1"/>
  <c r="W1522" i="2" s="1"/>
  <c r="P1523" i="2"/>
  <c r="R1523" i="2"/>
  <c r="N1525" i="2"/>
  <c r="O1524" i="2"/>
  <c r="AE1523" i="2" l="1"/>
  <c r="AC1524" i="2"/>
  <c r="AD1524" i="2" s="1"/>
  <c r="AE1524" i="2" s="1"/>
  <c r="AA1522" i="2"/>
  <c r="Z1522" i="2"/>
  <c r="AO1522" i="2"/>
  <c r="AP1522" i="2"/>
  <c r="AM1522" i="2"/>
  <c r="AN1522" i="2"/>
  <c r="AB1525" i="2"/>
  <c r="AG1525" i="2" s="1"/>
  <c r="AH1525" i="2" s="1"/>
  <c r="Q1523" i="2"/>
  <c r="X1523" i="2" s="1"/>
  <c r="Y1523" i="2" s="1"/>
  <c r="S1523" i="2"/>
  <c r="T1523" i="2" s="1"/>
  <c r="U1523" i="2"/>
  <c r="V1523" i="2" s="1"/>
  <c r="W1523" i="2" s="1"/>
  <c r="P1524" i="2"/>
  <c r="R1524" i="2"/>
  <c r="N1526" i="2"/>
  <c r="O1525" i="2"/>
  <c r="AF1524" i="2" l="1"/>
  <c r="AC1525" i="2"/>
  <c r="AD1525" i="2" s="1"/>
  <c r="AF1525" i="2" s="1"/>
  <c r="AA1523" i="2"/>
  <c r="Z1523" i="2"/>
  <c r="AO1523" i="2"/>
  <c r="AP1523" i="2"/>
  <c r="AN1523" i="2"/>
  <c r="AM1523" i="2"/>
  <c r="AB1526" i="2"/>
  <c r="AG1526" i="2" s="1"/>
  <c r="AH1526" i="2" s="1"/>
  <c r="Q1524" i="2"/>
  <c r="X1524" i="2" s="1"/>
  <c r="Y1524" i="2" s="1"/>
  <c r="S1524" i="2"/>
  <c r="T1524" i="2" s="1"/>
  <c r="U1524" i="2"/>
  <c r="V1524" i="2" s="1"/>
  <c r="W1524" i="2" s="1"/>
  <c r="P1525" i="2"/>
  <c r="R1525" i="2"/>
  <c r="N1527" i="2"/>
  <c r="O1526" i="2"/>
  <c r="AE1525" i="2" l="1"/>
  <c r="AC1526" i="2"/>
  <c r="AD1526" i="2" s="1"/>
  <c r="AE1526" i="2" s="1"/>
  <c r="AA1524" i="2"/>
  <c r="Z1524" i="2"/>
  <c r="AO1524" i="2"/>
  <c r="AP1524" i="2"/>
  <c r="AM1524" i="2"/>
  <c r="AN1524" i="2"/>
  <c r="AB1527" i="2"/>
  <c r="AG1527" i="2" s="1"/>
  <c r="AH1527" i="2" s="1"/>
  <c r="Q1525" i="2"/>
  <c r="X1525" i="2" s="1"/>
  <c r="Y1525" i="2" s="1"/>
  <c r="S1525" i="2"/>
  <c r="T1525" i="2" s="1"/>
  <c r="U1525" i="2"/>
  <c r="V1525" i="2" s="1"/>
  <c r="W1525" i="2" s="1"/>
  <c r="P1526" i="2"/>
  <c r="R1526" i="2"/>
  <c r="N1528" i="2"/>
  <c r="O1527" i="2"/>
  <c r="AF1526" i="2" l="1"/>
  <c r="AC1527" i="2"/>
  <c r="AD1527" i="2" s="1"/>
  <c r="AE1527" i="2" s="1"/>
  <c r="AA1525" i="2"/>
  <c r="Z1525" i="2"/>
  <c r="AO1525" i="2"/>
  <c r="AP1525" i="2"/>
  <c r="AN1525" i="2"/>
  <c r="AM1525" i="2"/>
  <c r="AB1528" i="2"/>
  <c r="AG1528" i="2" s="1"/>
  <c r="AH1528" i="2" s="1"/>
  <c r="Q1526" i="2"/>
  <c r="S1526" i="2"/>
  <c r="T1526" i="2" s="1"/>
  <c r="U1526" i="2"/>
  <c r="V1526" i="2" s="1"/>
  <c r="W1526" i="2" s="1"/>
  <c r="P1527" i="2"/>
  <c r="R1527" i="2"/>
  <c r="N1529" i="2"/>
  <c r="O1528" i="2"/>
  <c r="AF1527" i="2" l="1"/>
  <c r="AC1528" i="2"/>
  <c r="AD1528" i="2" s="1"/>
  <c r="AF1528" i="2" s="1"/>
  <c r="X1526" i="2"/>
  <c r="Y1526" i="2" s="1"/>
  <c r="AO1526" i="2"/>
  <c r="AP1526" i="2"/>
  <c r="AM1526" i="2"/>
  <c r="AN1526" i="2"/>
  <c r="AB1529" i="2"/>
  <c r="AG1529" i="2" s="1"/>
  <c r="AH1529" i="2" s="1"/>
  <c r="Q1527" i="2"/>
  <c r="X1527" i="2" s="1"/>
  <c r="Y1527" i="2" s="1"/>
  <c r="S1527" i="2"/>
  <c r="T1527" i="2" s="1"/>
  <c r="U1527" i="2"/>
  <c r="V1527" i="2" s="1"/>
  <c r="W1527" i="2" s="1"/>
  <c r="P1528" i="2"/>
  <c r="R1528" i="2"/>
  <c r="N1530" i="2"/>
  <c r="O1529" i="2"/>
  <c r="AE1528" i="2" l="1"/>
  <c r="AA1527" i="2"/>
  <c r="Z1527" i="2"/>
  <c r="AO1527" i="2"/>
  <c r="AP1527" i="2"/>
  <c r="AN1527" i="2"/>
  <c r="AM1527" i="2"/>
  <c r="AA1526" i="2"/>
  <c r="Z1526" i="2"/>
  <c r="AC1529" i="2"/>
  <c r="AD1529" i="2" s="1"/>
  <c r="AF1529" i="2" s="1"/>
  <c r="AB1530" i="2"/>
  <c r="AG1530" i="2" s="1"/>
  <c r="AH1530" i="2" s="1"/>
  <c r="Q1528" i="2"/>
  <c r="X1528" i="2" s="1"/>
  <c r="Y1528" i="2" s="1"/>
  <c r="S1528" i="2"/>
  <c r="T1528" i="2" s="1"/>
  <c r="U1528" i="2"/>
  <c r="V1528" i="2" s="1"/>
  <c r="W1528" i="2" s="1"/>
  <c r="P1529" i="2"/>
  <c r="R1529" i="2"/>
  <c r="N1531" i="2"/>
  <c r="O1530" i="2"/>
  <c r="AE1529" i="2" l="1"/>
  <c r="AC1530" i="2"/>
  <c r="AD1530" i="2" s="1"/>
  <c r="AE1530" i="2" s="1"/>
  <c r="AA1528" i="2"/>
  <c r="Z1528" i="2"/>
  <c r="AO1528" i="2"/>
  <c r="AP1528" i="2"/>
  <c r="AM1528" i="2"/>
  <c r="AN1528" i="2"/>
  <c r="AB1531" i="2"/>
  <c r="AG1531" i="2" s="1"/>
  <c r="AH1531" i="2" s="1"/>
  <c r="Q1529" i="2"/>
  <c r="X1529" i="2" s="1"/>
  <c r="Y1529" i="2" s="1"/>
  <c r="S1529" i="2"/>
  <c r="T1529" i="2" s="1"/>
  <c r="U1529" i="2"/>
  <c r="V1529" i="2" s="1"/>
  <c r="W1529" i="2" s="1"/>
  <c r="P1530" i="2"/>
  <c r="R1530" i="2"/>
  <c r="N1532" i="2"/>
  <c r="O1531" i="2"/>
  <c r="AF1530" i="2" l="1"/>
  <c r="AA1529" i="2"/>
  <c r="Z1529" i="2"/>
  <c r="AO1529" i="2"/>
  <c r="AP1529" i="2"/>
  <c r="AN1529" i="2"/>
  <c r="AM1529" i="2"/>
  <c r="AC1531" i="2"/>
  <c r="AD1531" i="2" s="1"/>
  <c r="AF1531" i="2" s="1"/>
  <c r="AB1532" i="2"/>
  <c r="AG1532" i="2" s="1"/>
  <c r="AH1532" i="2" s="1"/>
  <c r="Q1530" i="2"/>
  <c r="X1530" i="2" s="1"/>
  <c r="Y1530" i="2" s="1"/>
  <c r="S1530" i="2"/>
  <c r="T1530" i="2" s="1"/>
  <c r="U1530" i="2"/>
  <c r="V1530" i="2" s="1"/>
  <c r="W1530" i="2" s="1"/>
  <c r="P1531" i="2"/>
  <c r="R1531" i="2"/>
  <c r="N1533" i="2"/>
  <c r="O1532" i="2"/>
  <c r="AE1531" i="2" l="1"/>
  <c r="AC1532" i="2"/>
  <c r="AD1532" i="2" s="1"/>
  <c r="AE1532" i="2" s="1"/>
  <c r="AA1530" i="2"/>
  <c r="Z1530" i="2"/>
  <c r="AO1530" i="2"/>
  <c r="AP1530" i="2"/>
  <c r="AM1530" i="2"/>
  <c r="AN1530" i="2"/>
  <c r="AB1533" i="2"/>
  <c r="AG1533" i="2" s="1"/>
  <c r="AH1533" i="2" s="1"/>
  <c r="Q1531" i="2"/>
  <c r="X1531" i="2" s="1"/>
  <c r="Y1531" i="2" s="1"/>
  <c r="S1531" i="2"/>
  <c r="T1531" i="2" s="1"/>
  <c r="U1531" i="2"/>
  <c r="V1531" i="2" s="1"/>
  <c r="W1531" i="2" s="1"/>
  <c r="P1532" i="2"/>
  <c r="R1532" i="2"/>
  <c r="N1534" i="2"/>
  <c r="O1533" i="2"/>
  <c r="AF1532" i="2" l="1"/>
  <c r="AA1531" i="2"/>
  <c r="Z1531" i="2"/>
  <c r="AO1531" i="2"/>
  <c r="AP1531" i="2"/>
  <c r="AN1531" i="2"/>
  <c r="AM1531" i="2"/>
  <c r="AC1533" i="2"/>
  <c r="AD1533" i="2" s="1"/>
  <c r="AE1533" i="2" s="1"/>
  <c r="AB1534" i="2"/>
  <c r="AG1534" i="2" s="1"/>
  <c r="AH1534" i="2" s="1"/>
  <c r="Q1532" i="2"/>
  <c r="S1532" i="2"/>
  <c r="T1532" i="2" s="1"/>
  <c r="U1532" i="2"/>
  <c r="V1532" i="2" s="1"/>
  <c r="W1532" i="2" s="1"/>
  <c r="P1533" i="2"/>
  <c r="R1533" i="2"/>
  <c r="N1535" i="2"/>
  <c r="O1534" i="2"/>
  <c r="AF1533" i="2" l="1"/>
  <c r="AC1534" i="2"/>
  <c r="AD1534" i="2" s="1"/>
  <c r="AF1534" i="2" s="1"/>
  <c r="X1532" i="2"/>
  <c r="Y1532" i="2" s="1"/>
  <c r="AO1532" i="2"/>
  <c r="AP1532" i="2"/>
  <c r="AM1532" i="2"/>
  <c r="AN1532" i="2"/>
  <c r="AB1535" i="2"/>
  <c r="AC1535" i="2" s="1"/>
  <c r="AD1535" i="2" s="1"/>
  <c r="Q1533" i="2"/>
  <c r="X1533" i="2" s="1"/>
  <c r="Y1533" i="2" s="1"/>
  <c r="AE1534" i="2"/>
  <c r="S1533" i="2"/>
  <c r="T1533" i="2" s="1"/>
  <c r="U1533" i="2"/>
  <c r="V1533" i="2" s="1"/>
  <c r="W1533" i="2" s="1"/>
  <c r="P1534" i="2"/>
  <c r="R1534" i="2"/>
  <c r="N1536" i="2"/>
  <c r="O1535" i="2"/>
  <c r="AG1535" i="2" l="1"/>
  <c r="AH1535" i="2" s="1"/>
  <c r="AO1533" i="2"/>
  <c r="AP1533" i="2"/>
  <c r="AN1533" i="2"/>
  <c r="AM1533" i="2"/>
  <c r="AA1532" i="2"/>
  <c r="Z1532" i="2"/>
  <c r="AA1533" i="2"/>
  <c r="Z1533" i="2"/>
  <c r="AB1536" i="2"/>
  <c r="AG1536" i="2" s="1"/>
  <c r="AH1536" i="2" s="1"/>
  <c r="Q1534" i="2"/>
  <c r="X1534" i="2" s="1"/>
  <c r="Y1534" i="2" s="1"/>
  <c r="AE1535" i="2"/>
  <c r="AF1535" i="2"/>
  <c r="S1534" i="2"/>
  <c r="T1534" i="2" s="1"/>
  <c r="U1534" i="2"/>
  <c r="V1534" i="2" s="1"/>
  <c r="W1534" i="2" s="1"/>
  <c r="P1535" i="2"/>
  <c r="R1535" i="2"/>
  <c r="N1537" i="2"/>
  <c r="O1536" i="2"/>
  <c r="AC1536" i="2" l="1"/>
  <c r="AD1536" i="2" s="1"/>
  <c r="AE1536" i="2" s="1"/>
  <c r="AA1534" i="2"/>
  <c r="Z1534" i="2"/>
  <c r="AO1534" i="2"/>
  <c r="AP1534" i="2"/>
  <c r="AM1534" i="2"/>
  <c r="AN1534" i="2"/>
  <c r="AB1537" i="2"/>
  <c r="AG1537" i="2" s="1"/>
  <c r="AH1537" i="2" s="1"/>
  <c r="Q1535" i="2"/>
  <c r="X1535" i="2" s="1"/>
  <c r="Y1535" i="2" s="1"/>
  <c r="S1535" i="2"/>
  <c r="T1535" i="2" s="1"/>
  <c r="U1535" i="2"/>
  <c r="V1535" i="2" s="1"/>
  <c r="W1535" i="2" s="1"/>
  <c r="P1536" i="2"/>
  <c r="R1536" i="2"/>
  <c r="N1538" i="2"/>
  <c r="O1537" i="2"/>
  <c r="AF1536" i="2" l="1"/>
  <c r="AC1537" i="2"/>
  <c r="AD1537" i="2" s="1"/>
  <c r="AF1537" i="2" s="1"/>
  <c r="AA1535" i="2"/>
  <c r="Z1535" i="2"/>
  <c r="AO1535" i="2"/>
  <c r="AP1535" i="2"/>
  <c r="AN1535" i="2"/>
  <c r="AM1535" i="2"/>
  <c r="AB1538" i="2"/>
  <c r="AG1538" i="2" s="1"/>
  <c r="AH1538" i="2" s="1"/>
  <c r="Q1536" i="2"/>
  <c r="X1536" i="2" s="1"/>
  <c r="Y1536" i="2" s="1"/>
  <c r="S1536" i="2"/>
  <c r="T1536" i="2" s="1"/>
  <c r="U1536" i="2"/>
  <c r="V1536" i="2" s="1"/>
  <c r="W1536" i="2" s="1"/>
  <c r="P1537" i="2"/>
  <c r="R1537" i="2"/>
  <c r="N1539" i="2"/>
  <c r="O1538" i="2"/>
  <c r="AE1537" i="2" l="1"/>
  <c r="AC1538" i="2"/>
  <c r="AD1538" i="2" s="1"/>
  <c r="AE1538" i="2" s="1"/>
  <c r="AA1536" i="2"/>
  <c r="Z1536" i="2"/>
  <c r="AO1536" i="2"/>
  <c r="AP1536" i="2"/>
  <c r="AM1536" i="2"/>
  <c r="AN1536" i="2"/>
  <c r="AB1539" i="2"/>
  <c r="AG1539" i="2" s="1"/>
  <c r="AH1539" i="2" s="1"/>
  <c r="Q1537" i="2"/>
  <c r="X1537" i="2" s="1"/>
  <c r="Y1537" i="2" s="1"/>
  <c r="S1537" i="2"/>
  <c r="T1537" i="2" s="1"/>
  <c r="U1537" i="2"/>
  <c r="V1537" i="2" s="1"/>
  <c r="W1537" i="2" s="1"/>
  <c r="P1538" i="2"/>
  <c r="R1538" i="2"/>
  <c r="N1540" i="2"/>
  <c r="O1539" i="2"/>
  <c r="AF1538" i="2" l="1"/>
  <c r="AA1537" i="2"/>
  <c r="Z1537" i="2"/>
  <c r="AO1537" i="2"/>
  <c r="AP1537" i="2"/>
  <c r="AN1537" i="2"/>
  <c r="AM1537" i="2"/>
  <c r="AC1539" i="2"/>
  <c r="AD1539" i="2" s="1"/>
  <c r="AE1539" i="2" s="1"/>
  <c r="AB1540" i="2"/>
  <c r="AG1540" i="2" s="1"/>
  <c r="AH1540" i="2" s="1"/>
  <c r="Q1538" i="2"/>
  <c r="X1538" i="2"/>
  <c r="Y1538" i="2" s="1"/>
  <c r="S1538" i="2"/>
  <c r="T1538" i="2" s="1"/>
  <c r="U1538" i="2"/>
  <c r="V1538" i="2" s="1"/>
  <c r="W1538" i="2" s="1"/>
  <c r="P1539" i="2"/>
  <c r="R1539" i="2"/>
  <c r="N1541" i="2"/>
  <c r="O1540" i="2"/>
  <c r="AF1539" i="2" l="1"/>
  <c r="AC1540" i="2"/>
  <c r="AD1540" i="2" s="1"/>
  <c r="AE1540" i="2" s="1"/>
  <c r="AA1538" i="2"/>
  <c r="Z1538" i="2"/>
  <c r="AO1538" i="2"/>
  <c r="AP1538" i="2"/>
  <c r="AM1538" i="2"/>
  <c r="AN1538" i="2"/>
  <c r="AB1541" i="2"/>
  <c r="AG1541" i="2" s="1"/>
  <c r="AH1541" i="2" s="1"/>
  <c r="Q1539" i="2"/>
  <c r="X1539" i="2" s="1"/>
  <c r="Y1539" i="2" s="1"/>
  <c r="S1539" i="2"/>
  <c r="T1539" i="2" s="1"/>
  <c r="U1539" i="2"/>
  <c r="V1539" i="2" s="1"/>
  <c r="W1539" i="2" s="1"/>
  <c r="P1540" i="2"/>
  <c r="R1540" i="2"/>
  <c r="N1542" i="2"/>
  <c r="O1541" i="2"/>
  <c r="AF1540" i="2" l="1"/>
  <c r="AC1541" i="2"/>
  <c r="AD1541" i="2" s="1"/>
  <c r="AE1541" i="2" s="1"/>
  <c r="AA1539" i="2"/>
  <c r="Z1539" i="2"/>
  <c r="AO1539" i="2"/>
  <c r="AP1539" i="2"/>
  <c r="AN1539" i="2"/>
  <c r="AM1539" i="2"/>
  <c r="AB1542" i="2"/>
  <c r="AG1542" i="2" s="1"/>
  <c r="AH1542" i="2" s="1"/>
  <c r="Q1540" i="2"/>
  <c r="X1540" i="2" s="1"/>
  <c r="Y1540" i="2" s="1"/>
  <c r="S1540" i="2"/>
  <c r="T1540" i="2" s="1"/>
  <c r="U1540" i="2"/>
  <c r="V1540" i="2" s="1"/>
  <c r="W1540" i="2" s="1"/>
  <c r="P1541" i="2"/>
  <c r="R1541" i="2"/>
  <c r="N1543" i="2"/>
  <c r="O1542" i="2"/>
  <c r="AF1541" i="2" l="1"/>
  <c r="AC1542" i="2"/>
  <c r="AD1542" i="2" s="1"/>
  <c r="AE1542" i="2" s="1"/>
  <c r="AA1540" i="2"/>
  <c r="Z1540" i="2"/>
  <c r="AO1540" i="2"/>
  <c r="AP1540" i="2"/>
  <c r="AM1540" i="2"/>
  <c r="AN1540" i="2"/>
  <c r="AB1543" i="2"/>
  <c r="AG1543" i="2" s="1"/>
  <c r="AH1543" i="2" s="1"/>
  <c r="Q1541" i="2"/>
  <c r="X1541" i="2" s="1"/>
  <c r="Y1541" i="2" s="1"/>
  <c r="S1541" i="2"/>
  <c r="T1541" i="2" s="1"/>
  <c r="U1541" i="2"/>
  <c r="V1541" i="2" s="1"/>
  <c r="W1541" i="2" s="1"/>
  <c r="P1542" i="2"/>
  <c r="R1542" i="2"/>
  <c r="N1544" i="2"/>
  <c r="O1543" i="2"/>
  <c r="AF1542" i="2" l="1"/>
  <c r="AC1543" i="2"/>
  <c r="AD1543" i="2" s="1"/>
  <c r="AE1543" i="2" s="1"/>
  <c r="AA1541" i="2"/>
  <c r="Z1541" i="2"/>
  <c r="AO1541" i="2"/>
  <c r="AP1541" i="2"/>
  <c r="AN1541" i="2"/>
  <c r="AM1541" i="2"/>
  <c r="AB1544" i="2"/>
  <c r="AG1544" i="2" s="1"/>
  <c r="AH1544" i="2" s="1"/>
  <c r="Q1542" i="2"/>
  <c r="X1542" i="2" s="1"/>
  <c r="Y1542" i="2" s="1"/>
  <c r="S1542" i="2"/>
  <c r="T1542" i="2" s="1"/>
  <c r="U1542" i="2"/>
  <c r="V1542" i="2" s="1"/>
  <c r="W1542" i="2" s="1"/>
  <c r="P1543" i="2"/>
  <c r="R1543" i="2"/>
  <c r="N1545" i="2"/>
  <c r="O1544" i="2"/>
  <c r="AF1543" i="2" l="1"/>
  <c r="AC1544" i="2"/>
  <c r="AD1544" i="2" s="1"/>
  <c r="AF1544" i="2" s="1"/>
  <c r="AA1542" i="2"/>
  <c r="Z1542" i="2"/>
  <c r="AO1542" i="2"/>
  <c r="AP1542" i="2"/>
  <c r="AM1542" i="2"/>
  <c r="AN1542" i="2"/>
  <c r="AB1545" i="2"/>
  <c r="AC1545" i="2" s="1"/>
  <c r="AD1545" i="2" s="1"/>
  <c r="Q1543" i="2"/>
  <c r="X1543" i="2" s="1"/>
  <c r="Y1543" i="2" s="1"/>
  <c r="S1543" i="2"/>
  <c r="T1543" i="2" s="1"/>
  <c r="U1543" i="2"/>
  <c r="V1543" i="2" s="1"/>
  <c r="W1543" i="2" s="1"/>
  <c r="P1544" i="2"/>
  <c r="R1544" i="2"/>
  <c r="N1546" i="2"/>
  <c r="O1545" i="2"/>
  <c r="AE1544" i="2" l="1"/>
  <c r="AA1543" i="2"/>
  <c r="Z1543" i="2"/>
  <c r="AG1545" i="2"/>
  <c r="AH1545" i="2" s="1"/>
  <c r="AO1543" i="2"/>
  <c r="AP1543" i="2"/>
  <c r="AN1543" i="2"/>
  <c r="AM1543" i="2"/>
  <c r="AB1546" i="2"/>
  <c r="AC1546" i="2" s="1"/>
  <c r="AD1546" i="2" s="1"/>
  <c r="Q1544" i="2"/>
  <c r="X1544" i="2" s="1"/>
  <c r="Y1544" i="2" s="1"/>
  <c r="AE1545" i="2"/>
  <c r="AF1545" i="2"/>
  <c r="S1544" i="2"/>
  <c r="T1544" i="2" s="1"/>
  <c r="U1544" i="2"/>
  <c r="V1544" i="2" s="1"/>
  <c r="W1544" i="2" s="1"/>
  <c r="P1545" i="2"/>
  <c r="R1545" i="2"/>
  <c r="N1547" i="2"/>
  <c r="O1546" i="2"/>
  <c r="AG1546" i="2" l="1"/>
  <c r="AH1546" i="2" s="1"/>
  <c r="AA1544" i="2"/>
  <c r="Z1544" i="2"/>
  <c r="AO1544" i="2"/>
  <c r="AP1544" i="2"/>
  <c r="AM1544" i="2"/>
  <c r="AN1544" i="2"/>
  <c r="AB1547" i="2"/>
  <c r="AC1547" i="2" s="1"/>
  <c r="AD1547" i="2" s="1"/>
  <c r="Q1545" i="2"/>
  <c r="AE1546" i="2"/>
  <c r="AF1546" i="2"/>
  <c r="S1545" i="2"/>
  <c r="T1545" i="2" s="1"/>
  <c r="U1545" i="2"/>
  <c r="V1545" i="2" s="1"/>
  <c r="W1545" i="2" s="1"/>
  <c r="P1546" i="2"/>
  <c r="R1546" i="2"/>
  <c r="N1548" i="2"/>
  <c r="O1547" i="2"/>
  <c r="AO1545" i="2" l="1"/>
  <c r="AP1545" i="2"/>
  <c r="AN1545" i="2"/>
  <c r="AM1545" i="2"/>
  <c r="AG1547" i="2"/>
  <c r="AH1547" i="2" s="1"/>
  <c r="X1545" i="2"/>
  <c r="Y1545" i="2" s="1"/>
  <c r="AB1548" i="2"/>
  <c r="AG1548" i="2" s="1"/>
  <c r="AH1548" i="2" s="1"/>
  <c r="Q1546" i="2"/>
  <c r="AE1547" i="2"/>
  <c r="AF1547" i="2"/>
  <c r="S1546" i="2"/>
  <c r="T1546" i="2" s="1"/>
  <c r="U1546" i="2"/>
  <c r="V1546" i="2" s="1"/>
  <c r="W1546" i="2" s="1"/>
  <c r="P1547" i="2"/>
  <c r="R1547" i="2"/>
  <c r="N1549" i="2"/>
  <c r="O1548" i="2"/>
  <c r="AC1548" i="2" l="1"/>
  <c r="AD1548" i="2" s="1"/>
  <c r="AF1548" i="2" s="1"/>
  <c r="X1546" i="2"/>
  <c r="Y1546" i="2" s="1"/>
  <c r="AO1546" i="2"/>
  <c r="AP1546" i="2"/>
  <c r="AM1546" i="2"/>
  <c r="AN1546" i="2"/>
  <c r="AA1545" i="2"/>
  <c r="Z1545" i="2"/>
  <c r="AB1549" i="2"/>
  <c r="AG1549" i="2" s="1"/>
  <c r="AH1549" i="2" s="1"/>
  <c r="Q1547" i="2"/>
  <c r="X1547" i="2" s="1"/>
  <c r="Y1547" i="2" s="1"/>
  <c r="AE1548" i="2"/>
  <c r="S1547" i="2"/>
  <c r="T1547" i="2" s="1"/>
  <c r="U1547" i="2"/>
  <c r="V1547" i="2" s="1"/>
  <c r="W1547" i="2" s="1"/>
  <c r="P1548" i="2"/>
  <c r="R1548" i="2"/>
  <c r="N1550" i="2"/>
  <c r="O1549" i="2"/>
  <c r="AC1549" i="2" l="1"/>
  <c r="AD1549" i="2" s="1"/>
  <c r="AF1549" i="2" s="1"/>
  <c r="AA1547" i="2"/>
  <c r="Z1547" i="2"/>
  <c r="AO1547" i="2"/>
  <c r="AP1547" i="2"/>
  <c r="AN1547" i="2"/>
  <c r="AM1547" i="2"/>
  <c r="AA1546" i="2"/>
  <c r="Z1546" i="2"/>
  <c r="AB1550" i="2"/>
  <c r="AG1550" i="2" s="1"/>
  <c r="AH1550" i="2" s="1"/>
  <c r="Q1548" i="2"/>
  <c r="X1548" i="2" s="1"/>
  <c r="Y1548" i="2" s="1"/>
  <c r="AE1549" i="2"/>
  <c r="S1548" i="2"/>
  <c r="T1548" i="2" s="1"/>
  <c r="U1548" i="2"/>
  <c r="V1548" i="2" s="1"/>
  <c r="W1548" i="2" s="1"/>
  <c r="P1549" i="2"/>
  <c r="R1549" i="2"/>
  <c r="N1551" i="2"/>
  <c r="O1550" i="2"/>
  <c r="AC1550" i="2" l="1"/>
  <c r="AD1550" i="2" s="1"/>
  <c r="AE1550" i="2" s="1"/>
  <c r="AA1548" i="2"/>
  <c r="Z1548" i="2"/>
  <c r="AO1548" i="2"/>
  <c r="AP1548" i="2"/>
  <c r="AM1548" i="2"/>
  <c r="AN1548" i="2"/>
  <c r="AB1551" i="2"/>
  <c r="AG1551" i="2" s="1"/>
  <c r="AH1551" i="2" s="1"/>
  <c r="Q1549" i="2"/>
  <c r="X1549" i="2" s="1"/>
  <c r="Y1549" i="2" s="1"/>
  <c r="S1549" i="2"/>
  <c r="T1549" i="2" s="1"/>
  <c r="U1549" i="2"/>
  <c r="V1549" i="2" s="1"/>
  <c r="W1549" i="2" s="1"/>
  <c r="P1550" i="2"/>
  <c r="R1550" i="2"/>
  <c r="N1552" i="2"/>
  <c r="O1551" i="2"/>
  <c r="AF1550" i="2" l="1"/>
  <c r="AA1549" i="2"/>
  <c r="Z1549" i="2"/>
  <c r="AO1549" i="2"/>
  <c r="AP1549" i="2"/>
  <c r="AN1549" i="2"/>
  <c r="AM1549" i="2"/>
  <c r="AC1551" i="2"/>
  <c r="AD1551" i="2" s="1"/>
  <c r="AE1551" i="2" s="1"/>
  <c r="AB1552" i="2"/>
  <c r="AG1552" i="2" s="1"/>
  <c r="AH1552" i="2" s="1"/>
  <c r="Q1550" i="2"/>
  <c r="X1550" i="2" s="1"/>
  <c r="Y1550" i="2" s="1"/>
  <c r="S1550" i="2"/>
  <c r="T1550" i="2" s="1"/>
  <c r="U1550" i="2"/>
  <c r="V1550" i="2" s="1"/>
  <c r="W1550" i="2" s="1"/>
  <c r="P1551" i="2"/>
  <c r="R1551" i="2"/>
  <c r="N1553" i="2"/>
  <c r="O1552" i="2"/>
  <c r="AF1551" i="2" l="1"/>
  <c r="AC1552" i="2"/>
  <c r="AD1552" i="2" s="1"/>
  <c r="AF1552" i="2" s="1"/>
  <c r="AA1550" i="2"/>
  <c r="Z1550" i="2"/>
  <c r="AO1550" i="2"/>
  <c r="AP1550" i="2"/>
  <c r="AM1550" i="2"/>
  <c r="AN1550" i="2"/>
  <c r="AB1553" i="2"/>
  <c r="AG1553" i="2" s="1"/>
  <c r="AH1553" i="2" s="1"/>
  <c r="Q1551" i="2"/>
  <c r="X1551" i="2" s="1"/>
  <c r="Y1551" i="2" s="1"/>
  <c r="S1551" i="2"/>
  <c r="T1551" i="2" s="1"/>
  <c r="U1551" i="2"/>
  <c r="V1551" i="2" s="1"/>
  <c r="W1551" i="2" s="1"/>
  <c r="P1552" i="2"/>
  <c r="R1552" i="2"/>
  <c r="N1554" i="2"/>
  <c r="O1553" i="2"/>
  <c r="AE1552" i="2" l="1"/>
  <c r="AC1553" i="2"/>
  <c r="AD1553" i="2" s="1"/>
  <c r="AE1553" i="2" s="1"/>
  <c r="AA1551" i="2"/>
  <c r="Z1551" i="2"/>
  <c r="AO1551" i="2"/>
  <c r="AP1551" i="2"/>
  <c r="AN1551" i="2"/>
  <c r="AM1551" i="2"/>
  <c r="AB1554" i="2"/>
  <c r="AG1554" i="2" s="1"/>
  <c r="AH1554" i="2" s="1"/>
  <c r="Q1552" i="2"/>
  <c r="X1552" i="2" s="1"/>
  <c r="Y1552" i="2" s="1"/>
  <c r="S1552" i="2"/>
  <c r="T1552" i="2" s="1"/>
  <c r="U1552" i="2"/>
  <c r="V1552" i="2" s="1"/>
  <c r="W1552" i="2" s="1"/>
  <c r="P1553" i="2"/>
  <c r="R1553" i="2"/>
  <c r="N1555" i="2"/>
  <c r="O1554" i="2"/>
  <c r="AF1553" i="2" l="1"/>
  <c r="AA1552" i="2"/>
  <c r="Z1552" i="2"/>
  <c r="AO1552" i="2"/>
  <c r="AP1552" i="2"/>
  <c r="AM1552" i="2"/>
  <c r="AN1552" i="2"/>
  <c r="AC1554" i="2"/>
  <c r="AD1554" i="2" s="1"/>
  <c r="AE1554" i="2" s="1"/>
  <c r="AB1555" i="2"/>
  <c r="AG1555" i="2" s="1"/>
  <c r="AH1555" i="2" s="1"/>
  <c r="Q1553" i="2"/>
  <c r="X1553" i="2" s="1"/>
  <c r="Y1553" i="2" s="1"/>
  <c r="S1553" i="2"/>
  <c r="T1553" i="2" s="1"/>
  <c r="U1553" i="2"/>
  <c r="V1553" i="2" s="1"/>
  <c r="W1553" i="2" s="1"/>
  <c r="P1554" i="2"/>
  <c r="R1554" i="2"/>
  <c r="N1556" i="2"/>
  <c r="O1555" i="2"/>
  <c r="AF1554" i="2" l="1"/>
  <c r="AC1555" i="2"/>
  <c r="AD1555" i="2" s="1"/>
  <c r="AE1555" i="2" s="1"/>
  <c r="AA1553" i="2"/>
  <c r="Z1553" i="2"/>
  <c r="AO1553" i="2"/>
  <c r="AP1553" i="2"/>
  <c r="AN1553" i="2"/>
  <c r="AM1553" i="2"/>
  <c r="AB1556" i="2"/>
  <c r="AG1556" i="2" s="1"/>
  <c r="AH1556" i="2" s="1"/>
  <c r="Q1554" i="2"/>
  <c r="X1554" i="2" s="1"/>
  <c r="Y1554" i="2" s="1"/>
  <c r="S1554" i="2"/>
  <c r="T1554" i="2" s="1"/>
  <c r="U1554" i="2"/>
  <c r="V1554" i="2" s="1"/>
  <c r="W1554" i="2" s="1"/>
  <c r="P1555" i="2"/>
  <c r="R1555" i="2"/>
  <c r="N1557" i="2"/>
  <c r="O1556" i="2"/>
  <c r="AF1555" i="2" l="1"/>
  <c r="AC1556" i="2"/>
  <c r="AD1556" i="2" s="1"/>
  <c r="AE1556" i="2" s="1"/>
  <c r="AA1554" i="2"/>
  <c r="Z1554" i="2"/>
  <c r="AO1554" i="2"/>
  <c r="AP1554" i="2"/>
  <c r="AM1554" i="2"/>
  <c r="AN1554" i="2"/>
  <c r="AB1557" i="2"/>
  <c r="AG1557" i="2" s="1"/>
  <c r="AH1557" i="2" s="1"/>
  <c r="Q1555" i="2"/>
  <c r="X1555" i="2" s="1"/>
  <c r="Y1555" i="2" s="1"/>
  <c r="S1555" i="2"/>
  <c r="T1555" i="2" s="1"/>
  <c r="U1555" i="2"/>
  <c r="V1555" i="2" s="1"/>
  <c r="W1555" i="2" s="1"/>
  <c r="P1556" i="2"/>
  <c r="R1556" i="2"/>
  <c r="N1558" i="2"/>
  <c r="O1557" i="2"/>
  <c r="AF1556" i="2" l="1"/>
  <c r="AC1557" i="2"/>
  <c r="AD1557" i="2" s="1"/>
  <c r="AE1557" i="2" s="1"/>
  <c r="AA1555" i="2"/>
  <c r="Z1555" i="2"/>
  <c r="AO1555" i="2"/>
  <c r="AP1555" i="2"/>
  <c r="AN1555" i="2"/>
  <c r="AM1555" i="2"/>
  <c r="AB1558" i="2"/>
  <c r="AG1558" i="2" s="1"/>
  <c r="AH1558" i="2" s="1"/>
  <c r="Q1556" i="2"/>
  <c r="X1556" i="2" s="1"/>
  <c r="Y1556" i="2" s="1"/>
  <c r="S1556" i="2"/>
  <c r="T1556" i="2" s="1"/>
  <c r="U1556" i="2"/>
  <c r="V1556" i="2" s="1"/>
  <c r="W1556" i="2" s="1"/>
  <c r="P1557" i="2"/>
  <c r="R1557" i="2"/>
  <c r="N1559" i="2"/>
  <c r="O1558" i="2"/>
  <c r="AF1557" i="2" l="1"/>
  <c r="AC1558" i="2"/>
  <c r="AD1558" i="2" s="1"/>
  <c r="AF1558" i="2" s="1"/>
  <c r="AA1556" i="2"/>
  <c r="Z1556" i="2"/>
  <c r="AO1556" i="2"/>
  <c r="AP1556" i="2"/>
  <c r="AM1556" i="2"/>
  <c r="AN1556" i="2"/>
  <c r="AB1559" i="2"/>
  <c r="AG1559" i="2" s="1"/>
  <c r="AH1559" i="2" s="1"/>
  <c r="Q1557" i="2"/>
  <c r="X1557" i="2" s="1"/>
  <c r="Y1557" i="2" s="1"/>
  <c r="S1557" i="2"/>
  <c r="T1557" i="2" s="1"/>
  <c r="U1557" i="2"/>
  <c r="V1557" i="2" s="1"/>
  <c r="W1557" i="2" s="1"/>
  <c r="P1558" i="2"/>
  <c r="R1558" i="2"/>
  <c r="N1560" i="2"/>
  <c r="O1559" i="2"/>
  <c r="AE1558" i="2" l="1"/>
  <c r="AC1559" i="2"/>
  <c r="AD1559" i="2" s="1"/>
  <c r="AE1559" i="2" s="1"/>
  <c r="AA1557" i="2"/>
  <c r="Z1557" i="2"/>
  <c r="AO1557" i="2"/>
  <c r="AP1557" i="2"/>
  <c r="AN1557" i="2"/>
  <c r="AM1557" i="2"/>
  <c r="AB1560" i="2"/>
  <c r="AG1560" i="2" s="1"/>
  <c r="AH1560" i="2" s="1"/>
  <c r="Q1558" i="2"/>
  <c r="X1558" i="2" s="1"/>
  <c r="Y1558" i="2" s="1"/>
  <c r="S1558" i="2"/>
  <c r="T1558" i="2" s="1"/>
  <c r="U1558" i="2"/>
  <c r="V1558" i="2" s="1"/>
  <c r="W1558" i="2" s="1"/>
  <c r="P1559" i="2"/>
  <c r="R1559" i="2"/>
  <c r="N1561" i="2"/>
  <c r="O1560" i="2"/>
  <c r="AF1559" i="2" l="1"/>
  <c r="AC1560" i="2"/>
  <c r="AD1560" i="2" s="1"/>
  <c r="AE1560" i="2" s="1"/>
  <c r="AA1558" i="2"/>
  <c r="Z1558" i="2"/>
  <c r="AO1558" i="2"/>
  <c r="AP1558" i="2"/>
  <c r="AM1558" i="2"/>
  <c r="AN1558" i="2"/>
  <c r="AB1561" i="2"/>
  <c r="AG1561" i="2" s="1"/>
  <c r="AH1561" i="2" s="1"/>
  <c r="Q1559" i="2"/>
  <c r="X1559" i="2" s="1"/>
  <c r="Y1559" i="2" s="1"/>
  <c r="S1559" i="2"/>
  <c r="T1559" i="2" s="1"/>
  <c r="U1559" i="2"/>
  <c r="V1559" i="2" s="1"/>
  <c r="W1559" i="2" s="1"/>
  <c r="P1560" i="2"/>
  <c r="R1560" i="2"/>
  <c r="N1562" i="2"/>
  <c r="O1561" i="2"/>
  <c r="AF1560" i="2" l="1"/>
  <c r="AC1561" i="2"/>
  <c r="AD1561" i="2" s="1"/>
  <c r="AE1561" i="2" s="1"/>
  <c r="AA1559" i="2"/>
  <c r="Z1559" i="2"/>
  <c r="AO1559" i="2"/>
  <c r="AP1559" i="2"/>
  <c r="AN1559" i="2"/>
  <c r="AM1559" i="2"/>
  <c r="AB1562" i="2"/>
  <c r="AG1562" i="2" s="1"/>
  <c r="AH1562" i="2" s="1"/>
  <c r="Q1560" i="2"/>
  <c r="X1560" i="2" s="1"/>
  <c r="Y1560" i="2" s="1"/>
  <c r="S1560" i="2"/>
  <c r="T1560" i="2" s="1"/>
  <c r="U1560" i="2"/>
  <c r="V1560" i="2" s="1"/>
  <c r="W1560" i="2" s="1"/>
  <c r="P1561" i="2"/>
  <c r="R1561" i="2"/>
  <c r="N1563" i="2"/>
  <c r="O1562" i="2"/>
  <c r="AF1561" i="2" l="1"/>
  <c r="AC1562" i="2"/>
  <c r="AD1562" i="2" s="1"/>
  <c r="AF1562" i="2" s="1"/>
  <c r="AA1560" i="2"/>
  <c r="Z1560" i="2"/>
  <c r="AO1560" i="2"/>
  <c r="AP1560" i="2"/>
  <c r="AM1560" i="2"/>
  <c r="AN1560" i="2"/>
  <c r="AB1563" i="2"/>
  <c r="AG1563" i="2" s="1"/>
  <c r="AH1563" i="2" s="1"/>
  <c r="Q1561" i="2"/>
  <c r="X1561" i="2" s="1"/>
  <c r="Y1561" i="2" s="1"/>
  <c r="S1561" i="2"/>
  <c r="T1561" i="2" s="1"/>
  <c r="U1561" i="2"/>
  <c r="V1561" i="2" s="1"/>
  <c r="W1561" i="2" s="1"/>
  <c r="P1562" i="2"/>
  <c r="R1562" i="2"/>
  <c r="N1564" i="2"/>
  <c r="O1563" i="2"/>
  <c r="AE1562" i="2" l="1"/>
  <c r="AC1563" i="2"/>
  <c r="AD1563" i="2" s="1"/>
  <c r="AE1563" i="2" s="1"/>
  <c r="AA1561" i="2"/>
  <c r="Z1561" i="2"/>
  <c r="AO1561" i="2"/>
  <c r="AP1561" i="2"/>
  <c r="AN1561" i="2"/>
  <c r="AM1561" i="2"/>
  <c r="AB1564" i="2"/>
  <c r="AG1564" i="2" s="1"/>
  <c r="AH1564" i="2" s="1"/>
  <c r="Q1562" i="2"/>
  <c r="X1562" i="2" s="1"/>
  <c r="Y1562" i="2" s="1"/>
  <c r="S1562" i="2"/>
  <c r="T1562" i="2" s="1"/>
  <c r="U1562" i="2"/>
  <c r="V1562" i="2" s="1"/>
  <c r="W1562" i="2" s="1"/>
  <c r="P1563" i="2"/>
  <c r="R1563" i="2"/>
  <c r="N1565" i="2"/>
  <c r="O1564" i="2"/>
  <c r="AF1563" i="2" l="1"/>
  <c r="AC1564" i="2"/>
  <c r="AD1564" i="2" s="1"/>
  <c r="AF1564" i="2" s="1"/>
  <c r="AA1562" i="2"/>
  <c r="Z1562" i="2"/>
  <c r="AO1562" i="2"/>
  <c r="AP1562" i="2"/>
  <c r="AM1562" i="2"/>
  <c r="AN1562" i="2"/>
  <c r="AB1565" i="2"/>
  <c r="AG1565" i="2" s="1"/>
  <c r="AH1565" i="2" s="1"/>
  <c r="Q1563" i="2"/>
  <c r="X1563" i="2" s="1"/>
  <c r="Y1563" i="2" s="1"/>
  <c r="AE1564" i="2"/>
  <c r="S1563" i="2"/>
  <c r="T1563" i="2" s="1"/>
  <c r="U1563" i="2"/>
  <c r="V1563" i="2" s="1"/>
  <c r="W1563" i="2" s="1"/>
  <c r="P1564" i="2"/>
  <c r="R1564" i="2"/>
  <c r="N1566" i="2"/>
  <c r="O1565" i="2"/>
  <c r="AC1565" i="2" l="1"/>
  <c r="AD1565" i="2" s="1"/>
  <c r="AE1565" i="2" s="1"/>
  <c r="AA1563" i="2"/>
  <c r="Z1563" i="2"/>
  <c r="AO1563" i="2"/>
  <c r="AP1563" i="2"/>
  <c r="AN1563" i="2"/>
  <c r="AM1563" i="2"/>
  <c r="AB1566" i="2"/>
  <c r="AG1566" i="2" s="1"/>
  <c r="AH1566" i="2" s="1"/>
  <c r="Q1564" i="2"/>
  <c r="X1564" i="2" s="1"/>
  <c r="Y1564" i="2" s="1"/>
  <c r="S1564" i="2"/>
  <c r="T1564" i="2" s="1"/>
  <c r="U1564" i="2"/>
  <c r="V1564" i="2" s="1"/>
  <c r="W1564" i="2" s="1"/>
  <c r="P1565" i="2"/>
  <c r="R1565" i="2"/>
  <c r="N1567" i="2"/>
  <c r="O1566" i="2"/>
  <c r="AF1565" i="2" l="1"/>
  <c r="AC1566" i="2"/>
  <c r="AD1566" i="2" s="1"/>
  <c r="AF1566" i="2" s="1"/>
  <c r="AA1564" i="2"/>
  <c r="Z1564" i="2"/>
  <c r="AO1564" i="2"/>
  <c r="AP1564" i="2"/>
  <c r="AM1564" i="2"/>
  <c r="AN1564" i="2"/>
  <c r="AB1567" i="2"/>
  <c r="AG1567" i="2" s="1"/>
  <c r="AH1567" i="2" s="1"/>
  <c r="Q1565" i="2"/>
  <c r="X1565" i="2" s="1"/>
  <c r="Y1565" i="2" s="1"/>
  <c r="S1565" i="2"/>
  <c r="T1565" i="2" s="1"/>
  <c r="U1565" i="2"/>
  <c r="V1565" i="2" s="1"/>
  <c r="W1565" i="2" s="1"/>
  <c r="P1566" i="2"/>
  <c r="R1566" i="2"/>
  <c r="N1568" i="2"/>
  <c r="O1567" i="2"/>
  <c r="AE1566" i="2" l="1"/>
  <c r="AC1567" i="2"/>
  <c r="AD1567" i="2" s="1"/>
  <c r="AE1567" i="2" s="1"/>
  <c r="AA1565" i="2"/>
  <c r="Z1565" i="2"/>
  <c r="AO1565" i="2"/>
  <c r="AP1565" i="2"/>
  <c r="AN1565" i="2"/>
  <c r="AM1565" i="2"/>
  <c r="AB1568" i="2"/>
  <c r="AG1568" i="2" s="1"/>
  <c r="AH1568" i="2" s="1"/>
  <c r="Q1566" i="2"/>
  <c r="S1566" i="2"/>
  <c r="T1566" i="2" s="1"/>
  <c r="U1566" i="2"/>
  <c r="V1566" i="2" s="1"/>
  <c r="W1566" i="2" s="1"/>
  <c r="P1567" i="2"/>
  <c r="R1567" i="2"/>
  <c r="N1569" i="2"/>
  <c r="O1568" i="2"/>
  <c r="AF1567" i="2" l="1"/>
  <c r="AC1568" i="2"/>
  <c r="AD1568" i="2" s="1"/>
  <c r="AF1568" i="2" s="1"/>
  <c r="X1566" i="2"/>
  <c r="Y1566" i="2" s="1"/>
  <c r="AO1566" i="2"/>
  <c r="AP1566" i="2"/>
  <c r="AM1566" i="2"/>
  <c r="AN1566" i="2"/>
  <c r="AB1569" i="2"/>
  <c r="AG1569" i="2" s="1"/>
  <c r="AH1569" i="2" s="1"/>
  <c r="Q1567" i="2"/>
  <c r="X1567" i="2" s="1"/>
  <c r="Y1567" i="2" s="1"/>
  <c r="S1567" i="2"/>
  <c r="T1567" i="2" s="1"/>
  <c r="U1567" i="2"/>
  <c r="V1567" i="2" s="1"/>
  <c r="W1567" i="2" s="1"/>
  <c r="P1568" i="2"/>
  <c r="R1568" i="2"/>
  <c r="N1570" i="2"/>
  <c r="O1569" i="2"/>
  <c r="AE1568" i="2" l="1"/>
  <c r="AC1569" i="2"/>
  <c r="AD1569" i="2" s="1"/>
  <c r="AF1569" i="2" s="1"/>
  <c r="AA1567" i="2"/>
  <c r="Z1567" i="2"/>
  <c r="AO1567" i="2"/>
  <c r="AP1567" i="2"/>
  <c r="AN1567" i="2"/>
  <c r="AM1567" i="2"/>
  <c r="AA1566" i="2"/>
  <c r="Z1566" i="2"/>
  <c r="AB1570" i="2"/>
  <c r="AG1570" i="2" s="1"/>
  <c r="AH1570" i="2" s="1"/>
  <c r="Q1568" i="2"/>
  <c r="X1568" i="2" s="1"/>
  <c r="Y1568" i="2" s="1"/>
  <c r="AE1569" i="2"/>
  <c r="S1568" i="2"/>
  <c r="T1568" i="2" s="1"/>
  <c r="U1568" i="2"/>
  <c r="V1568" i="2" s="1"/>
  <c r="W1568" i="2" s="1"/>
  <c r="P1569" i="2"/>
  <c r="R1569" i="2"/>
  <c r="N1571" i="2"/>
  <c r="O1570" i="2"/>
  <c r="AC1570" i="2" l="1"/>
  <c r="AD1570" i="2" s="1"/>
  <c r="AE1570" i="2" s="1"/>
  <c r="AA1568" i="2"/>
  <c r="Z1568" i="2"/>
  <c r="AO1568" i="2"/>
  <c r="AP1568" i="2"/>
  <c r="AM1568" i="2"/>
  <c r="AN1568" i="2"/>
  <c r="AB1571" i="2"/>
  <c r="AG1571" i="2" s="1"/>
  <c r="AH1571" i="2" s="1"/>
  <c r="Q1569" i="2"/>
  <c r="X1569" i="2" s="1"/>
  <c r="Y1569" i="2" s="1"/>
  <c r="S1569" i="2"/>
  <c r="T1569" i="2" s="1"/>
  <c r="U1569" i="2"/>
  <c r="V1569" i="2" s="1"/>
  <c r="W1569" i="2" s="1"/>
  <c r="P1570" i="2"/>
  <c r="R1570" i="2"/>
  <c r="N1572" i="2"/>
  <c r="O1571" i="2"/>
  <c r="AF1570" i="2" l="1"/>
  <c r="AA1569" i="2"/>
  <c r="Z1569" i="2"/>
  <c r="AO1569" i="2"/>
  <c r="AP1569" i="2"/>
  <c r="AN1569" i="2"/>
  <c r="AM1569" i="2"/>
  <c r="AC1571" i="2"/>
  <c r="AD1571" i="2" s="1"/>
  <c r="AE1571" i="2" s="1"/>
  <c r="AB1572" i="2"/>
  <c r="AG1572" i="2" s="1"/>
  <c r="AH1572" i="2" s="1"/>
  <c r="Q1570" i="2"/>
  <c r="X1570" i="2" s="1"/>
  <c r="Y1570" i="2" s="1"/>
  <c r="S1570" i="2"/>
  <c r="T1570" i="2" s="1"/>
  <c r="U1570" i="2"/>
  <c r="V1570" i="2" s="1"/>
  <c r="W1570" i="2" s="1"/>
  <c r="P1571" i="2"/>
  <c r="R1571" i="2"/>
  <c r="N1573" i="2"/>
  <c r="O1572" i="2"/>
  <c r="AF1571" i="2" l="1"/>
  <c r="AC1572" i="2"/>
  <c r="AD1572" i="2" s="1"/>
  <c r="AE1572" i="2" s="1"/>
  <c r="AA1570" i="2"/>
  <c r="Z1570" i="2"/>
  <c r="AO1570" i="2"/>
  <c r="AP1570" i="2"/>
  <c r="AM1570" i="2"/>
  <c r="AN1570" i="2"/>
  <c r="AB1573" i="2"/>
  <c r="AG1573" i="2" s="1"/>
  <c r="AH1573" i="2" s="1"/>
  <c r="Q1571" i="2"/>
  <c r="X1571" i="2" s="1"/>
  <c r="Y1571" i="2" s="1"/>
  <c r="S1571" i="2"/>
  <c r="T1571" i="2" s="1"/>
  <c r="U1571" i="2"/>
  <c r="V1571" i="2" s="1"/>
  <c r="W1571" i="2" s="1"/>
  <c r="P1572" i="2"/>
  <c r="R1572" i="2"/>
  <c r="N1574" i="2"/>
  <c r="O1573" i="2"/>
  <c r="AF1572" i="2" l="1"/>
  <c r="AC1573" i="2"/>
  <c r="AD1573" i="2" s="1"/>
  <c r="AE1573" i="2" s="1"/>
  <c r="AA1571" i="2"/>
  <c r="Z1571" i="2"/>
  <c r="AO1571" i="2"/>
  <c r="AP1571" i="2"/>
  <c r="AN1571" i="2"/>
  <c r="AM1571" i="2"/>
  <c r="AB1574" i="2"/>
  <c r="AG1574" i="2" s="1"/>
  <c r="AH1574" i="2" s="1"/>
  <c r="Q1572" i="2"/>
  <c r="X1572" i="2" s="1"/>
  <c r="Y1572" i="2" s="1"/>
  <c r="S1572" i="2"/>
  <c r="T1572" i="2" s="1"/>
  <c r="U1572" i="2"/>
  <c r="V1572" i="2" s="1"/>
  <c r="W1572" i="2" s="1"/>
  <c r="P1573" i="2"/>
  <c r="R1573" i="2"/>
  <c r="N1575" i="2"/>
  <c r="O1574" i="2"/>
  <c r="AF1573" i="2" l="1"/>
  <c r="AA1572" i="2"/>
  <c r="Z1572" i="2"/>
  <c r="AO1572" i="2"/>
  <c r="AP1572" i="2"/>
  <c r="AM1572" i="2"/>
  <c r="AN1572" i="2"/>
  <c r="AC1574" i="2"/>
  <c r="AD1574" i="2" s="1"/>
  <c r="AE1574" i="2" s="1"/>
  <c r="AB1575" i="2"/>
  <c r="AG1575" i="2" s="1"/>
  <c r="AH1575" i="2" s="1"/>
  <c r="Q1573" i="2"/>
  <c r="X1573" i="2" s="1"/>
  <c r="Y1573" i="2" s="1"/>
  <c r="S1573" i="2"/>
  <c r="T1573" i="2" s="1"/>
  <c r="U1573" i="2"/>
  <c r="V1573" i="2" s="1"/>
  <c r="W1573" i="2" s="1"/>
  <c r="P1574" i="2"/>
  <c r="R1574" i="2"/>
  <c r="N1576" i="2"/>
  <c r="O1575" i="2"/>
  <c r="AF1574" i="2" l="1"/>
  <c r="AC1575" i="2"/>
  <c r="AD1575" i="2" s="1"/>
  <c r="AE1575" i="2" s="1"/>
  <c r="AA1573" i="2"/>
  <c r="Z1573" i="2"/>
  <c r="AO1573" i="2"/>
  <c r="AP1573" i="2"/>
  <c r="AN1573" i="2"/>
  <c r="AM1573" i="2"/>
  <c r="AB1576" i="2"/>
  <c r="AG1576" i="2" s="1"/>
  <c r="AH1576" i="2" s="1"/>
  <c r="Q1574" i="2"/>
  <c r="X1574" i="2" s="1"/>
  <c r="Y1574" i="2" s="1"/>
  <c r="S1574" i="2"/>
  <c r="T1574" i="2" s="1"/>
  <c r="U1574" i="2"/>
  <c r="V1574" i="2" s="1"/>
  <c r="W1574" i="2" s="1"/>
  <c r="P1575" i="2"/>
  <c r="R1575" i="2"/>
  <c r="N1577" i="2"/>
  <c r="O1576" i="2"/>
  <c r="AF1575" i="2" l="1"/>
  <c r="AC1576" i="2"/>
  <c r="AD1576" i="2" s="1"/>
  <c r="AE1576" i="2" s="1"/>
  <c r="AA1574" i="2"/>
  <c r="Z1574" i="2"/>
  <c r="AO1574" i="2"/>
  <c r="AP1574" i="2"/>
  <c r="AM1574" i="2"/>
  <c r="AN1574" i="2"/>
  <c r="AB1577" i="2"/>
  <c r="AG1577" i="2" s="1"/>
  <c r="AH1577" i="2" s="1"/>
  <c r="Q1575" i="2"/>
  <c r="X1575" i="2" s="1"/>
  <c r="Y1575" i="2" s="1"/>
  <c r="S1575" i="2"/>
  <c r="T1575" i="2" s="1"/>
  <c r="U1575" i="2"/>
  <c r="V1575" i="2" s="1"/>
  <c r="W1575" i="2" s="1"/>
  <c r="P1576" i="2"/>
  <c r="R1576" i="2"/>
  <c r="N1578" i="2"/>
  <c r="O1577" i="2"/>
  <c r="AF1576" i="2" l="1"/>
  <c r="AC1577" i="2"/>
  <c r="AD1577" i="2" s="1"/>
  <c r="AE1577" i="2" s="1"/>
  <c r="AA1575" i="2"/>
  <c r="Z1575" i="2"/>
  <c r="AO1575" i="2"/>
  <c r="AP1575" i="2"/>
  <c r="AN1575" i="2"/>
  <c r="AM1575" i="2"/>
  <c r="AB1578" i="2"/>
  <c r="AG1578" i="2" s="1"/>
  <c r="AH1578" i="2" s="1"/>
  <c r="Q1576" i="2"/>
  <c r="X1576" i="2" s="1"/>
  <c r="Y1576" i="2" s="1"/>
  <c r="S1576" i="2"/>
  <c r="T1576" i="2" s="1"/>
  <c r="U1576" i="2"/>
  <c r="V1576" i="2" s="1"/>
  <c r="W1576" i="2" s="1"/>
  <c r="P1577" i="2"/>
  <c r="R1577" i="2"/>
  <c r="N1579" i="2"/>
  <c r="O1578" i="2"/>
  <c r="AF1577" i="2" l="1"/>
  <c r="AC1578" i="2"/>
  <c r="AD1578" i="2" s="1"/>
  <c r="AE1578" i="2" s="1"/>
  <c r="AA1576" i="2"/>
  <c r="Z1576" i="2"/>
  <c r="AO1576" i="2"/>
  <c r="AP1576" i="2"/>
  <c r="AM1576" i="2"/>
  <c r="AN1576" i="2"/>
  <c r="AB1579" i="2"/>
  <c r="AG1579" i="2" s="1"/>
  <c r="AH1579" i="2" s="1"/>
  <c r="Q1577" i="2"/>
  <c r="X1577" i="2" s="1"/>
  <c r="Y1577" i="2" s="1"/>
  <c r="S1577" i="2"/>
  <c r="T1577" i="2" s="1"/>
  <c r="U1577" i="2"/>
  <c r="V1577" i="2" s="1"/>
  <c r="W1577" i="2" s="1"/>
  <c r="P1578" i="2"/>
  <c r="R1578" i="2"/>
  <c r="N1580" i="2"/>
  <c r="O1579" i="2"/>
  <c r="AF1578" i="2" l="1"/>
  <c r="AC1579" i="2"/>
  <c r="AD1579" i="2" s="1"/>
  <c r="AE1579" i="2" s="1"/>
  <c r="AA1577" i="2"/>
  <c r="Z1577" i="2"/>
  <c r="AO1577" i="2"/>
  <c r="AP1577" i="2"/>
  <c r="AN1577" i="2"/>
  <c r="AM1577" i="2"/>
  <c r="AB1580" i="2"/>
  <c r="AG1580" i="2" s="1"/>
  <c r="AH1580" i="2" s="1"/>
  <c r="Q1578" i="2"/>
  <c r="X1578" i="2" s="1"/>
  <c r="Y1578" i="2" s="1"/>
  <c r="S1578" i="2"/>
  <c r="T1578" i="2" s="1"/>
  <c r="U1578" i="2"/>
  <c r="V1578" i="2" s="1"/>
  <c r="W1578" i="2" s="1"/>
  <c r="P1579" i="2"/>
  <c r="R1579" i="2"/>
  <c r="N1581" i="2"/>
  <c r="O1580" i="2"/>
  <c r="AF1579" i="2" l="1"/>
  <c r="AC1580" i="2"/>
  <c r="AD1580" i="2" s="1"/>
  <c r="AE1580" i="2" s="1"/>
  <c r="AA1578" i="2"/>
  <c r="Z1578" i="2"/>
  <c r="AO1578" i="2"/>
  <c r="AP1578" i="2"/>
  <c r="AM1578" i="2"/>
  <c r="AN1578" i="2"/>
  <c r="AB1581" i="2"/>
  <c r="AG1581" i="2" s="1"/>
  <c r="AH1581" i="2" s="1"/>
  <c r="Q1579" i="2"/>
  <c r="X1579" i="2" s="1"/>
  <c r="Y1579" i="2" s="1"/>
  <c r="S1579" i="2"/>
  <c r="T1579" i="2" s="1"/>
  <c r="U1579" i="2"/>
  <c r="V1579" i="2" s="1"/>
  <c r="W1579" i="2" s="1"/>
  <c r="P1580" i="2"/>
  <c r="R1580" i="2"/>
  <c r="N1582" i="2"/>
  <c r="O1581" i="2"/>
  <c r="AF1580" i="2" l="1"/>
  <c r="AC1581" i="2"/>
  <c r="AD1581" i="2" s="1"/>
  <c r="AF1581" i="2" s="1"/>
  <c r="AA1579" i="2"/>
  <c r="Z1579" i="2"/>
  <c r="AO1579" i="2"/>
  <c r="AP1579" i="2"/>
  <c r="AN1579" i="2"/>
  <c r="AM1579" i="2"/>
  <c r="AB1582" i="2"/>
  <c r="AG1582" i="2" s="1"/>
  <c r="AH1582" i="2" s="1"/>
  <c r="Q1580" i="2"/>
  <c r="X1580" i="2" s="1"/>
  <c r="Y1580" i="2" s="1"/>
  <c r="S1580" i="2"/>
  <c r="T1580" i="2" s="1"/>
  <c r="U1580" i="2"/>
  <c r="V1580" i="2" s="1"/>
  <c r="W1580" i="2" s="1"/>
  <c r="P1581" i="2"/>
  <c r="R1581" i="2"/>
  <c r="N1583" i="2"/>
  <c r="O1582" i="2"/>
  <c r="AE1581" i="2" l="1"/>
  <c r="AC1582" i="2"/>
  <c r="AD1582" i="2" s="1"/>
  <c r="AE1582" i="2" s="1"/>
  <c r="AA1580" i="2"/>
  <c r="Z1580" i="2"/>
  <c r="AO1580" i="2"/>
  <c r="AP1580" i="2"/>
  <c r="AM1580" i="2"/>
  <c r="AN1580" i="2"/>
  <c r="AB1583" i="2"/>
  <c r="AG1583" i="2" s="1"/>
  <c r="AH1583" i="2" s="1"/>
  <c r="Q1581" i="2"/>
  <c r="X1581" i="2" s="1"/>
  <c r="Y1581" i="2" s="1"/>
  <c r="S1581" i="2"/>
  <c r="T1581" i="2" s="1"/>
  <c r="U1581" i="2"/>
  <c r="V1581" i="2" s="1"/>
  <c r="W1581" i="2" s="1"/>
  <c r="P1582" i="2"/>
  <c r="R1582" i="2"/>
  <c r="N1584" i="2"/>
  <c r="O1583" i="2"/>
  <c r="AF1582" i="2" l="1"/>
  <c r="AC1583" i="2"/>
  <c r="AD1583" i="2" s="1"/>
  <c r="AE1583" i="2" s="1"/>
  <c r="AA1581" i="2"/>
  <c r="Z1581" i="2"/>
  <c r="AO1581" i="2"/>
  <c r="AP1581" i="2"/>
  <c r="AN1581" i="2"/>
  <c r="AM1581" i="2"/>
  <c r="AB1584" i="2"/>
  <c r="AG1584" i="2" s="1"/>
  <c r="AH1584" i="2" s="1"/>
  <c r="Q1582" i="2"/>
  <c r="X1582" i="2" s="1"/>
  <c r="Y1582" i="2" s="1"/>
  <c r="S1582" i="2"/>
  <c r="T1582" i="2" s="1"/>
  <c r="U1582" i="2"/>
  <c r="V1582" i="2" s="1"/>
  <c r="W1582" i="2" s="1"/>
  <c r="P1583" i="2"/>
  <c r="R1583" i="2"/>
  <c r="N1585" i="2"/>
  <c r="O1584" i="2"/>
  <c r="AF1583" i="2" l="1"/>
  <c r="AA1582" i="2"/>
  <c r="Z1582" i="2"/>
  <c r="AC1584" i="2"/>
  <c r="AD1584" i="2" s="1"/>
  <c r="AE1584" i="2" s="1"/>
  <c r="AO1582" i="2"/>
  <c r="AP1582" i="2"/>
  <c r="AM1582" i="2"/>
  <c r="AN1582" i="2"/>
  <c r="AB1585" i="2"/>
  <c r="AG1585" i="2" s="1"/>
  <c r="AH1585" i="2" s="1"/>
  <c r="Q1583" i="2"/>
  <c r="X1583" i="2" s="1"/>
  <c r="Y1583" i="2" s="1"/>
  <c r="S1583" i="2"/>
  <c r="T1583" i="2" s="1"/>
  <c r="U1583" i="2"/>
  <c r="V1583" i="2" s="1"/>
  <c r="W1583" i="2" s="1"/>
  <c r="P1584" i="2"/>
  <c r="R1584" i="2"/>
  <c r="N1586" i="2"/>
  <c r="O1585" i="2"/>
  <c r="AF1584" i="2" l="1"/>
  <c r="AC1585" i="2"/>
  <c r="AD1585" i="2" s="1"/>
  <c r="AF1585" i="2" s="1"/>
  <c r="AA1583" i="2"/>
  <c r="Z1583" i="2"/>
  <c r="AO1583" i="2"/>
  <c r="AP1583" i="2"/>
  <c r="AN1583" i="2"/>
  <c r="AM1583" i="2"/>
  <c r="AB1586" i="2"/>
  <c r="AG1586" i="2" s="1"/>
  <c r="AH1586" i="2" s="1"/>
  <c r="Q1584" i="2"/>
  <c r="X1584" i="2" s="1"/>
  <c r="Y1584" i="2" s="1"/>
  <c r="S1584" i="2"/>
  <c r="T1584" i="2" s="1"/>
  <c r="U1584" i="2"/>
  <c r="V1584" i="2" s="1"/>
  <c r="W1584" i="2" s="1"/>
  <c r="P1585" i="2"/>
  <c r="R1585" i="2"/>
  <c r="N1587" i="2"/>
  <c r="O1586" i="2"/>
  <c r="AE1585" i="2" l="1"/>
  <c r="AC1586" i="2"/>
  <c r="AD1586" i="2" s="1"/>
  <c r="AE1586" i="2" s="1"/>
  <c r="AA1584" i="2"/>
  <c r="Z1584" i="2"/>
  <c r="AO1584" i="2"/>
  <c r="AP1584" i="2"/>
  <c r="AM1584" i="2"/>
  <c r="AN1584" i="2"/>
  <c r="AB1587" i="2"/>
  <c r="AG1587" i="2" s="1"/>
  <c r="AH1587" i="2" s="1"/>
  <c r="Q1585" i="2"/>
  <c r="S1585" i="2"/>
  <c r="T1585" i="2" s="1"/>
  <c r="U1585" i="2"/>
  <c r="V1585" i="2" s="1"/>
  <c r="W1585" i="2" s="1"/>
  <c r="P1586" i="2"/>
  <c r="R1586" i="2"/>
  <c r="N1588" i="2"/>
  <c r="O1587" i="2"/>
  <c r="AF1586" i="2" l="1"/>
  <c r="AC1587" i="2"/>
  <c r="AD1587" i="2" s="1"/>
  <c r="AF1587" i="2" s="1"/>
  <c r="X1585" i="2"/>
  <c r="Y1585" i="2" s="1"/>
  <c r="AO1585" i="2"/>
  <c r="AP1585" i="2"/>
  <c r="AN1585" i="2"/>
  <c r="AM1585" i="2"/>
  <c r="AB1588" i="2"/>
  <c r="AC1588" i="2" s="1"/>
  <c r="AD1588" i="2" s="1"/>
  <c r="Q1586" i="2"/>
  <c r="S1586" i="2"/>
  <c r="T1586" i="2" s="1"/>
  <c r="U1586" i="2"/>
  <c r="V1586" i="2" s="1"/>
  <c r="W1586" i="2" s="1"/>
  <c r="P1587" i="2"/>
  <c r="R1587" i="2"/>
  <c r="N1589" i="2"/>
  <c r="O1588" i="2"/>
  <c r="AE1587" i="2" l="1"/>
  <c r="AO1586" i="2"/>
  <c r="AP1586" i="2"/>
  <c r="AM1586" i="2"/>
  <c r="AN1586" i="2"/>
  <c r="AG1588" i="2"/>
  <c r="AH1588" i="2" s="1"/>
  <c r="AA1585" i="2"/>
  <c r="Z1585" i="2"/>
  <c r="X1586" i="2"/>
  <c r="Y1586" i="2" s="1"/>
  <c r="AB1589" i="2"/>
  <c r="AC1589" i="2" s="1"/>
  <c r="AD1589" i="2" s="1"/>
  <c r="Q1587" i="2"/>
  <c r="X1587" i="2" s="1"/>
  <c r="Y1587" i="2" s="1"/>
  <c r="AE1588" i="2"/>
  <c r="AF1588" i="2"/>
  <c r="S1587" i="2"/>
  <c r="T1587" i="2" s="1"/>
  <c r="U1587" i="2"/>
  <c r="V1587" i="2" s="1"/>
  <c r="W1587" i="2" s="1"/>
  <c r="P1588" i="2"/>
  <c r="R1588" i="2"/>
  <c r="N1590" i="2"/>
  <c r="O1589" i="2"/>
  <c r="AG1589" i="2" l="1"/>
  <c r="AH1589" i="2" s="1"/>
  <c r="AA1586" i="2"/>
  <c r="Z1586" i="2"/>
  <c r="AA1587" i="2"/>
  <c r="Z1587" i="2"/>
  <c r="AO1587" i="2"/>
  <c r="AP1587" i="2"/>
  <c r="AN1587" i="2"/>
  <c r="AM1587" i="2"/>
  <c r="AB1590" i="2"/>
  <c r="AG1590" i="2" s="1"/>
  <c r="AH1590" i="2" s="1"/>
  <c r="Q1588" i="2"/>
  <c r="X1588" i="2" s="1"/>
  <c r="Y1588" i="2" s="1"/>
  <c r="AE1589" i="2"/>
  <c r="AF1589" i="2"/>
  <c r="S1588" i="2"/>
  <c r="T1588" i="2" s="1"/>
  <c r="U1588" i="2"/>
  <c r="V1588" i="2" s="1"/>
  <c r="W1588" i="2" s="1"/>
  <c r="P1589" i="2"/>
  <c r="R1589" i="2"/>
  <c r="N1591" i="2"/>
  <c r="O1590" i="2"/>
  <c r="AC1590" i="2" l="1"/>
  <c r="AD1590" i="2" s="1"/>
  <c r="AF1590" i="2" s="1"/>
  <c r="AA1588" i="2"/>
  <c r="Z1588" i="2"/>
  <c r="AO1588" i="2"/>
  <c r="AP1588" i="2"/>
  <c r="AM1588" i="2"/>
  <c r="AN1588" i="2"/>
  <c r="AB1591" i="2"/>
  <c r="AC1591" i="2" s="1"/>
  <c r="AD1591" i="2" s="1"/>
  <c r="Q1589" i="2"/>
  <c r="S1589" i="2"/>
  <c r="T1589" i="2" s="1"/>
  <c r="U1589" i="2"/>
  <c r="V1589" i="2" s="1"/>
  <c r="W1589" i="2" s="1"/>
  <c r="P1590" i="2"/>
  <c r="R1590" i="2"/>
  <c r="N1592" i="2"/>
  <c r="O1591" i="2"/>
  <c r="AE1590" i="2" l="1"/>
  <c r="AO1589" i="2"/>
  <c r="AP1589" i="2"/>
  <c r="AN1589" i="2"/>
  <c r="AM1589" i="2"/>
  <c r="AG1591" i="2"/>
  <c r="AH1591" i="2" s="1"/>
  <c r="X1589" i="2"/>
  <c r="Y1589" i="2" s="1"/>
  <c r="AB1592" i="2"/>
  <c r="AC1592" i="2" s="1"/>
  <c r="AD1592" i="2" s="1"/>
  <c r="Q1590" i="2"/>
  <c r="X1590" i="2" s="1"/>
  <c r="Y1590" i="2" s="1"/>
  <c r="AG1592" i="2"/>
  <c r="AH1592" i="2" s="1"/>
  <c r="AE1591" i="2"/>
  <c r="AF1591" i="2"/>
  <c r="S1590" i="2"/>
  <c r="T1590" i="2" s="1"/>
  <c r="U1590" i="2"/>
  <c r="V1590" i="2" s="1"/>
  <c r="W1590" i="2" s="1"/>
  <c r="P1591" i="2"/>
  <c r="R1591" i="2"/>
  <c r="N1593" i="2"/>
  <c r="O1592" i="2"/>
  <c r="AO1590" i="2" l="1"/>
  <c r="AP1590" i="2"/>
  <c r="AM1590" i="2"/>
  <c r="AN1590" i="2"/>
  <c r="AA1589" i="2"/>
  <c r="Z1589" i="2"/>
  <c r="AA1590" i="2"/>
  <c r="Z1590" i="2"/>
  <c r="AB1593" i="2"/>
  <c r="AC1593" i="2" s="1"/>
  <c r="AD1593" i="2" s="1"/>
  <c r="Q1591" i="2"/>
  <c r="X1591" i="2" s="1"/>
  <c r="Y1591" i="2" s="1"/>
  <c r="AE1592" i="2"/>
  <c r="AF1592" i="2"/>
  <c r="S1591" i="2"/>
  <c r="T1591" i="2" s="1"/>
  <c r="U1591" i="2"/>
  <c r="V1591" i="2" s="1"/>
  <c r="W1591" i="2" s="1"/>
  <c r="P1592" i="2"/>
  <c r="R1592" i="2"/>
  <c r="N1594" i="2"/>
  <c r="O1593" i="2"/>
  <c r="AG1593" i="2" l="1"/>
  <c r="AH1593" i="2" s="1"/>
  <c r="AA1591" i="2"/>
  <c r="Z1591" i="2"/>
  <c r="AO1591" i="2"/>
  <c r="AP1591" i="2"/>
  <c r="AN1591" i="2"/>
  <c r="AM1591" i="2"/>
  <c r="AB1594" i="2"/>
  <c r="AC1594" i="2" s="1"/>
  <c r="AD1594" i="2" s="1"/>
  <c r="Q1592" i="2"/>
  <c r="X1592" i="2" s="1"/>
  <c r="Y1592" i="2" s="1"/>
  <c r="AE1593" i="2"/>
  <c r="AF1593" i="2"/>
  <c r="S1592" i="2"/>
  <c r="T1592" i="2" s="1"/>
  <c r="U1592" i="2"/>
  <c r="V1592" i="2" s="1"/>
  <c r="W1592" i="2" s="1"/>
  <c r="P1593" i="2"/>
  <c r="R1593" i="2"/>
  <c r="N1595" i="2"/>
  <c r="O1594" i="2"/>
  <c r="AA1592" i="2" l="1"/>
  <c r="Z1592" i="2"/>
  <c r="AG1594" i="2"/>
  <c r="AH1594" i="2" s="1"/>
  <c r="AO1592" i="2"/>
  <c r="AP1592" i="2"/>
  <c r="AM1592" i="2"/>
  <c r="AN1592" i="2"/>
  <c r="AB1595" i="2"/>
  <c r="AC1595" i="2" s="1"/>
  <c r="AD1595" i="2" s="1"/>
  <c r="Q1593" i="2"/>
  <c r="X1593" i="2" s="1"/>
  <c r="Y1593" i="2" s="1"/>
  <c r="AE1594" i="2"/>
  <c r="AF1594" i="2"/>
  <c r="S1593" i="2"/>
  <c r="T1593" i="2" s="1"/>
  <c r="U1593" i="2"/>
  <c r="V1593" i="2" s="1"/>
  <c r="W1593" i="2" s="1"/>
  <c r="P1594" i="2"/>
  <c r="R1594" i="2"/>
  <c r="N1596" i="2"/>
  <c r="O1595" i="2"/>
  <c r="AA1593" i="2" l="1"/>
  <c r="Z1593" i="2"/>
  <c r="AG1595" i="2"/>
  <c r="AH1595" i="2" s="1"/>
  <c r="AO1593" i="2"/>
  <c r="AP1593" i="2"/>
  <c r="AN1593" i="2"/>
  <c r="AM1593" i="2"/>
  <c r="AB1596" i="2"/>
  <c r="AC1596" i="2" s="1"/>
  <c r="AD1596" i="2" s="1"/>
  <c r="Q1594" i="2"/>
  <c r="AE1595" i="2"/>
  <c r="AF1595" i="2"/>
  <c r="S1594" i="2"/>
  <c r="T1594" i="2" s="1"/>
  <c r="U1594" i="2"/>
  <c r="V1594" i="2" s="1"/>
  <c r="W1594" i="2" s="1"/>
  <c r="P1595" i="2"/>
  <c r="R1595" i="2"/>
  <c r="N1597" i="2"/>
  <c r="O1596" i="2"/>
  <c r="AO1594" i="2" l="1"/>
  <c r="AP1594" i="2"/>
  <c r="AM1594" i="2"/>
  <c r="AN1594" i="2"/>
  <c r="AG1596" i="2"/>
  <c r="AH1596" i="2" s="1"/>
  <c r="X1594" i="2"/>
  <c r="Y1594" i="2" s="1"/>
  <c r="AB1597" i="2"/>
  <c r="AC1597" i="2" s="1"/>
  <c r="AD1597" i="2" s="1"/>
  <c r="Q1595" i="2"/>
  <c r="X1595" i="2" s="1"/>
  <c r="Y1595" i="2" s="1"/>
  <c r="AE1596" i="2"/>
  <c r="AF1596" i="2"/>
  <c r="S1595" i="2"/>
  <c r="T1595" i="2" s="1"/>
  <c r="U1595" i="2"/>
  <c r="V1595" i="2" s="1"/>
  <c r="W1595" i="2" s="1"/>
  <c r="P1596" i="2"/>
  <c r="R1596" i="2"/>
  <c r="N1598" i="2"/>
  <c r="O1597" i="2"/>
  <c r="AG1597" i="2" l="1"/>
  <c r="AH1597" i="2" s="1"/>
  <c r="AO1595" i="2"/>
  <c r="AP1595" i="2"/>
  <c r="AN1595" i="2"/>
  <c r="AM1595" i="2"/>
  <c r="AA1594" i="2"/>
  <c r="Z1594" i="2"/>
  <c r="AA1595" i="2"/>
  <c r="Z1595" i="2"/>
  <c r="AB1598" i="2"/>
  <c r="AC1598" i="2" s="1"/>
  <c r="AD1598" i="2" s="1"/>
  <c r="Q1596" i="2"/>
  <c r="AE1597" i="2"/>
  <c r="AF1597" i="2"/>
  <c r="S1596" i="2"/>
  <c r="T1596" i="2" s="1"/>
  <c r="U1596" i="2"/>
  <c r="V1596" i="2" s="1"/>
  <c r="W1596" i="2" s="1"/>
  <c r="P1597" i="2"/>
  <c r="R1597" i="2"/>
  <c r="N1599" i="2"/>
  <c r="O1598" i="2"/>
  <c r="AG1598" i="2" l="1"/>
  <c r="AH1598" i="2" s="1"/>
  <c r="X1596" i="2"/>
  <c r="Y1596" i="2" s="1"/>
  <c r="AO1596" i="2"/>
  <c r="AP1596" i="2"/>
  <c r="AM1596" i="2"/>
  <c r="AN1596" i="2"/>
  <c r="AB1599" i="2"/>
  <c r="AG1599" i="2" s="1"/>
  <c r="AH1599" i="2" s="1"/>
  <c r="Q1597" i="2"/>
  <c r="X1597" i="2" s="1"/>
  <c r="Y1597" i="2" s="1"/>
  <c r="AE1598" i="2"/>
  <c r="AF1598" i="2"/>
  <c r="S1597" i="2"/>
  <c r="T1597" i="2" s="1"/>
  <c r="U1597" i="2"/>
  <c r="V1597" i="2" s="1"/>
  <c r="W1597" i="2" s="1"/>
  <c r="P1598" i="2"/>
  <c r="R1598" i="2"/>
  <c r="N1600" i="2"/>
  <c r="O1599" i="2"/>
  <c r="AA1597" i="2" l="1"/>
  <c r="Z1597" i="2"/>
  <c r="AC1599" i="2"/>
  <c r="AD1599" i="2" s="1"/>
  <c r="AE1599" i="2" s="1"/>
  <c r="AO1597" i="2"/>
  <c r="AP1597" i="2"/>
  <c r="AN1597" i="2"/>
  <c r="AM1597" i="2"/>
  <c r="AA1596" i="2"/>
  <c r="Z1596" i="2"/>
  <c r="AB1600" i="2"/>
  <c r="AG1600" i="2" s="1"/>
  <c r="AH1600" i="2" s="1"/>
  <c r="Q1598" i="2"/>
  <c r="AC1600" i="2"/>
  <c r="AD1600" i="2" s="1"/>
  <c r="S1598" i="2"/>
  <c r="T1598" i="2" s="1"/>
  <c r="U1598" i="2"/>
  <c r="V1598" i="2" s="1"/>
  <c r="W1598" i="2" s="1"/>
  <c r="P1599" i="2"/>
  <c r="R1599" i="2"/>
  <c r="N1601" i="2"/>
  <c r="O1600" i="2"/>
  <c r="AF1599" i="2" l="1"/>
  <c r="X1598" i="2"/>
  <c r="Y1598" i="2" s="1"/>
  <c r="AO1598" i="2"/>
  <c r="AP1598" i="2"/>
  <c r="AM1598" i="2"/>
  <c r="AN1598" i="2"/>
  <c r="AB1601" i="2"/>
  <c r="AC1601" i="2" s="1"/>
  <c r="AD1601" i="2" s="1"/>
  <c r="Q1599" i="2"/>
  <c r="AE1600" i="2"/>
  <c r="AF1600" i="2"/>
  <c r="S1599" i="2"/>
  <c r="T1599" i="2" s="1"/>
  <c r="U1599" i="2"/>
  <c r="V1599" i="2" s="1"/>
  <c r="W1599" i="2" s="1"/>
  <c r="P1600" i="2"/>
  <c r="R1600" i="2"/>
  <c r="N1602" i="2"/>
  <c r="O1601" i="2"/>
  <c r="X1599" i="2" l="1"/>
  <c r="Y1599" i="2" s="1"/>
  <c r="AO1599" i="2"/>
  <c r="AP1599" i="2"/>
  <c r="AN1599" i="2"/>
  <c r="AM1599" i="2"/>
  <c r="AA1598" i="2"/>
  <c r="Z1598" i="2"/>
  <c r="AB1602" i="2"/>
  <c r="AG1602" i="2" s="1"/>
  <c r="AH1602" i="2" s="1"/>
  <c r="AG1601" i="2"/>
  <c r="AH1601" i="2" s="1"/>
  <c r="Q1600" i="2"/>
  <c r="AE1601" i="2"/>
  <c r="AF1601" i="2"/>
  <c r="S1600" i="2"/>
  <c r="T1600" i="2" s="1"/>
  <c r="U1600" i="2"/>
  <c r="V1600" i="2" s="1"/>
  <c r="W1600" i="2" s="1"/>
  <c r="P1601" i="2"/>
  <c r="R1601" i="2"/>
  <c r="N1603" i="2"/>
  <c r="O1602" i="2"/>
  <c r="AC1602" i="2" l="1"/>
  <c r="AD1602" i="2" s="1"/>
  <c r="AF1602" i="2" s="1"/>
  <c r="X1600" i="2"/>
  <c r="Y1600" i="2" s="1"/>
  <c r="AO1600" i="2"/>
  <c r="AP1600" i="2"/>
  <c r="AM1600" i="2"/>
  <c r="AN1600" i="2"/>
  <c r="AA1599" i="2"/>
  <c r="Z1599" i="2"/>
  <c r="AB1603" i="2"/>
  <c r="AC1603" i="2" s="1"/>
  <c r="AD1603" i="2" s="1"/>
  <c r="Q1601" i="2"/>
  <c r="X1601" i="2" s="1"/>
  <c r="Y1601" i="2" s="1"/>
  <c r="S1601" i="2"/>
  <c r="T1601" i="2" s="1"/>
  <c r="U1601" i="2"/>
  <c r="V1601" i="2" s="1"/>
  <c r="W1601" i="2" s="1"/>
  <c r="P1602" i="2"/>
  <c r="R1602" i="2"/>
  <c r="N1604" i="2"/>
  <c r="O1603" i="2"/>
  <c r="AE1602" i="2" l="1"/>
  <c r="AG1603" i="2"/>
  <c r="AH1603" i="2" s="1"/>
  <c r="AA1601" i="2"/>
  <c r="Z1601" i="2"/>
  <c r="AO1601" i="2"/>
  <c r="AP1601" i="2"/>
  <c r="AN1601" i="2"/>
  <c r="AM1601" i="2"/>
  <c r="AA1600" i="2"/>
  <c r="Z1600" i="2"/>
  <c r="AB1604" i="2"/>
  <c r="AC1604" i="2" s="1"/>
  <c r="AD1604" i="2" s="1"/>
  <c r="Q1602" i="2"/>
  <c r="AE1603" i="2"/>
  <c r="AF1603" i="2"/>
  <c r="S1602" i="2"/>
  <c r="T1602" i="2" s="1"/>
  <c r="U1602" i="2"/>
  <c r="V1602" i="2" s="1"/>
  <c r="W1602" i="2" s="1"/>
  <c r="P1603" i="2"/>
  <c r="R1603" i="2"/>
  <c r="N1605" i="2"/>
  <c r="O1604" i="2"/>
  <c r="AG1604" i="2" l="1"/>
  <c r="AH1604" i="2" s="1"/>
  <c r="X1602" i="2"/>
  <c r="Y1602" i="2" s="1"/>
  <c r="AO1602" i="2"/>
  <c r="AP1602" i="2"/>
  <c r="AM1602" i="2"/>
  <c r="AN1602" i="2"/>
  <c r="AB1605" i="2"/>
  <c r="AG1605" i="2" s="1"/>
  <c r="AH1605" i="2" s="1"/>
  <c r="Q1603" i="2"/>
  <c r="X1603" i="2" s="1"/>
  <c r="Y1603" i="2" s="1"/>
  <c r="AE1604" i="2"/>
  <c r="AF1604" i="2"/>
  <c r="S1603" i="2"/>
  <c r="T1603" i="2" s="1"/>
  <c r="U1603" i="2"/>
  <c r="V1603" i="2" s="1"/>
  <c r="W1603" i="2" s="1"/>
  <c r="P1604" i="2"/>
  <c r="R1604" i="2"/>
  <c r="N1606" i="2"/>
  <c r="O1605" i="2"/>
  <c r="AA1603" i="2" l="1"/>
  <c r="Z1603" i="2"/>
  <c r="AC1605" i="2"/>
  <c r="AD1605" i="2" s="1"/>
  <c r="AE1605" i="2" s="1"/>
  <c r="AO1603" i="2"/>
  <c r="AP1603" i="2"/>
  <c r="AN1603" i="2"/>
  <c r="AM1603" i="2"/>
  <c r="AA1602" i="2"/>
  <c r="Z1602" i="2"/>
  <c r="AB1606" i="2"/>
  <c r="AG1606" i="2" s="1"/>
  <c r="AH1606" i="2" s="1"/>
  <c r="Q1604" i="2"/>
  <c r="AC1606" i="2"/>
  <c r="AD1606" i="2" s="1"/>
  <c r="S1604" i="2"/>
  <c r="T1604" i="2" s="1"/>
  <c r="U1604" i="2"/>
  <c r="V1604" i="2" s="1"/>
  <c r="W1604" i="2" s="1"/>
  <c r="P1605" i="2"/>
  <c r="R1605" i="2"/>
  <c r="N1607" i="2"/>
  <c r="O1606" i="2"/>
  <c r="AF1605" i="2" l="1"/>
  <c r="X1604" i="2"/>
  <c r="Y1604" i="2" s="1"/>
  <c r="AO1604" i="2"/>
  <c r="AP1604" i="2"/>
  <c r="AM1604" i="2"/>
  <c r="AN1604" i="2"/>
  <c r="AB1607" i="2"/>
  <c r="AC1607" i="2" s="1"/>
  <c r="AD1607" i="2" s="1"/>
  <c r="Q1605" i="2"/>
  <c r="AE1606" i="2"/>
  <c r="AF1606" i="2"/>
  <c r="S1605" i="2"/>
  <c r="T1605" i="2" s="1"/>
  <c r="U1605" i="2"/>
  <c r="V1605" i="2" s="1"/>
  <c r="W1605" i="2" s="1"/>
  <c r="P1606" i="2"/>
  <c r="R1606" i="2"/>
  <c r="N1608" i="2"/>
  <c r="O1607" i="2"/>
  <c r="AG1607" i="2" l="1"/>
  <c r="AH1607" i="2" s="1"/>
  <c r="X1605" i="2"/>
  <c r="Y1605" i="2" s="1"/>
  <c r="AO1605" i="2"/>
  <c r="AP1605" i="2"/>
  <c r="AN1605" i="2"/>
  <c r="AM1605" i="2"/>
  <c r="AA1604" i="2"/>
  <c r="Z1604" i="2"/>
  <c r="AB1608" i="2"/>
  <c r="AG1608" i="2" s="1"/>
  <c r="AH1608" i="2" s="1"/>
  <c r="Q1606" i="2"/>
  <c r="X1606" i="2" s="1"/>
  <c r="Y1606" i="2" s="1"/>
  <c r="AE1607" i="2"/>
  <c r="AF1607" i="2"/>
  <c r="S1606" i="2"/>
  <c r="T1606" i="2" s="1"/>
  <c r="U1606" i="2"/>
  <c r="V1606" i="2" s="1"/>
  <c r="W1606" i="2" s="1"/>
  <c r="P1607" i="2"/>
  <c r="R1607" i="2"/>
  <c r="N1609" i="2"/>
  <c r="O1608" i="2"/>
  <c r="AC1608" i="2" l="1"/>
  <c r="AD1608" i="2" s="1"/>
  <c r="AE1608" i="2" s="1"/>
  <c r="AA1606" i="2"/>
  <c r="Z1606" i="2"/>
  <c r="AO1606" i="2"/>
  <c r="AP1606" i="2"/>
  <c r="AM1606" i="2"/>
  <c r="AN1606" i="2"/>
  <c r="AA1605" i="2"/>
  <c r="Z1605" i="2"/>
  <c r="AB1609" i="2"/>
  <c r="AG1609" i="2" s="1"/>
  <c r="AH1609" i="2" s="1"/>
  <c r="Q1607" i="2"/>
  <c r="X1607" i="2" s="1"/>
  <c r="Y1607" i="2" s="1"/>
  <c r="S1607" i="2"/>
  <c r="T1607" i="2" s="1"/>
  <c r="U1607" i="2"/>
  <c r="V1607" i="2" s="1"/>
  <c r="W1607" i="2" s="1"/>
  <c r="P1608" i="2"/>
  <c r="R1608" i="2"/>
  <c r="N1610" i="2"/>
  <c r="O1609" i="2"/>
  <c r="AF1608" i="2" l="1"/>
  <c r="AC1609" i="2"/>
  <c r="AD1609" i="2" s="1"/>
  <c r="AE1609" i="2" s="1"/>
  <c r="AA1607" i="2"/>
  <c r="Z1607" i="2"/>
  <c r="AO1607" i="2"/>
  <c r="AP1607" i="2"/>
  <c r="AN1607" i="2"/>
  <c r="AM1607" i="2"/>
  <c r="AB1610" i="2"/>
  <c r="AC1610" i="2" s="1"/>
  <c r="AD1610" i="2" s="1"/>
  <c r="Q1608" i="2"/>
  <c r="X1608" i="2" s="1"/>
  <c r="Y1608" i="2" s="1"/>
  <c r="S1608" i="2"/>
  <c r="T1608" i="2" s="1"/>
  <c r="U1608" i="2"/>
  <c r="V1608" i="2" s="1"/>
  <c r="W1608" i="2" s="1"/>
  <c r="P1609" i="2"/>
  <c r="R1609" i="2"/>
  <c r="N1611" i="2"/>
  <c r="O1610" i="2"/>
  <c r="AF1609" i="2" l="1"/>
  <c r="AA1608" i="2"/>
  <c r="Z1608" i="2"/>
  <c r="AG1610" i="2"/>
  <c r="AH1610" i="2" s="1"/>
  <c r="AO1608" i="2"/>
  <c r="AP1608" i="2"/>
  <c r="AM1608" i="2"/>
  <c r="AN1608" i="2"/>
  <c r="AB1611" i="2"/>
  <c r="AC1611" i="2" s="1"/>
  <c r="AD1611" i="2" s="1"/>
  <c r="Q1609" i="2"/>
  <c r="AE1610" i="2"/>
  <c r="AF1610" i="2"/>
  <c r="X1609" i="2"/>
  <c r="Y1609" i="2" s="1"/>
  <c r="S1609" i="2"/>
  <c r="T1609" i="2" s="1"/>
  <c r="U1609" i="2"/>
  <c r="V1609" i="2" s="1"/>
  <c r="W1609" i="2" s="1"/>
  <c r="P1610" i="2"/>
  <c r="R1610" i="2"/>
  <c r="N1612" i="2"/>
  <c r="O1611" i="2"/>
  <c r="AG1611" i="2" l="1"/>
  <c r="AH1611" i="2" s="1"/>
  <c r="AA1609" i="2"/>
  <c r="Z1609" i="2"/>
  <c r="AO1609" i="2"/>
  <c r="AP1609" i="2"/>
  <c r="AN1609" i="2"/>
  <c r="AM1609" i="2"/>
  <c r="AB1612" i="2"/>
  <c r="AC1612" i="2" s="1"/>
  <c r="AD1612" i="2" s="1"/>
  <c r="Q1610" i="2"/>
  <c r="X1610" i="2" s="1"/>
  <c r="Y1610" i="2" s="1"/>
  <c r="AE1611" i="2"/>
  <c r="AF1611" i="2"/>
  <c r="S1610" i="2"/>
  <c r="T1610" i="2" s="1"/>
  <c r="U1610" i="2"/>
  <c r="V1610" i="2" s="1"/>
  <c r="W1610" i="2" s="1"/>
  <c r="P1611" i="2"/>
  <c r="R1611" i="2"/>
  <c r="N1613" i="2"/>
  <c r="O1612" i="2"/>
  <c r="AA1610" i="2" l="1"/>
  <c r="Z1610" i="2"/>
  <c r="AG1612" i="2"/>
  <c r="AH1612" i="2" s="1"/>
  <c r="AO1610" i="2"/>
  <c r="AP1610" i="2"/>
  <c r="AM1610" i="2"/>
  <c r="AN1610" i="2"/>
  <c r="AB1613" i="2"/>
  <c r="AC1613" i="2" s="1"/>
  <c r="AD1613" i="2" s="1"/>
  <c r="Q1611" i="2"/>
  <c r="X1611" i="2" s="1"/>
  <c r="Y1611" i="2" s="1"/>
  <c r="AE1612" i="2"/>
  <c r="AF1612" i="2"/>
  <c r="S1611" i="2"/>
  <c r="T1611" i="2" s="1"/>
  <c r="U1611" i="2"/>
  <c r="V1611" i="2" s="1"/>
  <c r="W1611" i="2" s="1"/>
  <c r="P1612" i="2"/>
  <c r="R1612" i="2"/>
  <c r="N1614" i="2"/>
  <c r="O1613" i="2"/>
  <c r="AA1611" i="2" l="1"/>
  <c r="Z1611" i="2"/>
  <c r="AG1613" i="2"/>
  <c r="AH1613" i="2" s="1"/>
  <c r="AO1611" i="2"/>
  <c r="AP1611" i="2"/>
  <c r="AN1611" i="2"/>
  <c r="AM1611" i="2"/>
  <c r="AB1614" i="2"/>
  <c r="AC1614" i="2" s="1"/>
  <c r="AD1614" i="2" s="1"/>
  <c r="Q1612" i="2"/>
  <c r="AE1613" i="2"/>
  <c r="AF1613" i="2"/>
  <c r="S1612" i="2"/>
  <c r="T1612" i="2" s="1"/>
  <c r="U1612" i="2"/>
  <c r="V1612" i="2" s="1"/>
  <c r="W1612" i="2" s="1"/>
  <c r="P1613" i="2"/>
  <c r="R1613" i="2"/>
  <c r="N1615" i="2"/>
  <c r="O1614" i="2"/>
  <c r="AG1614" i="2" l="1"/>
  <c r="AH1614" i="2" s="1"/>
  <c r="X1612" i="2"/>
  <c r="Y1612" i="2" s="1"/>
  <c r="AO1612" i="2"/>
  <c r="AP1612" i="2"/>
  <c r="AM1612" i="2"/>
  <c r="AN1612" i="2"/>
  <c r="AB1615" i="2"/>
  <c r="AC1615" i="2" s="1"/>
  <c r="AD1615" i="2" s="1"/>
  <c r="Q1613" i="2"/>
  <c r="AE1614" i="2"/>
  <c r="AF1614" i="2"/>
  <c r="S1613" i="2"/>
  <c r="T1613" i="2" s="1"/>
  <c r="U1613" i="2"/>
  <c r="V1613" i="2" s="1"/>
  <c r="W1613" i="2" s="1"/>
  <c r="P1614" i="2"/>
  <c r="R1614" i="2"/>
  <c r="N1616" i="2"/>
  <c r="O1615" i="2"/>
  <c r="AO1613" i="2" l="1"/>
  <c r="AP1613" i="2"/>
  <c r="AN1613" i="2"/>
  <c r="AM1613" i="2"/>
  <c r="AG1615" i="2"/>
  <c r="AH1615" i="2" s="1"/>
  <c r="AA1612" i="2"/>
  <c r="Z1612" i="2"/>
  <c r="X1613" i="2"/>
  <c r="Y1613" i="2" s="1"/>
  <c r="AB1616" i="2"/>
  <c r="AC1616" i="2" s="1"/>
  <c r="AD1616" i="2" s="1"/>
  <c r="Q1614" i="2"/>
  <c r="X1614" i="2" s="1"/>
  <c r="Y1614" i="2" s="1"/>
  <c r="AE1615" i="2"/>
  <c r="AF1615" i="2"/>
  <c r="S1614" i="2"/>
  <c r="T1614" i="2" s="1"/>
  <c r="U1614" i="2"/>
  <c r="V1614" i="2" s="1"/>
  <c r="W1614" i="2" s="1"/>
  <c r="P1615" i="2"/>
  <c r="R1615" i="2"/>
  <c r="N1617" i="2"/>
  <c r="O1616" i="2"/>
  <c r="AG1616" i="2" l="1"/>
  <c r="AH1616" i="2" s="1"/>
  <c r="AA1613" i="2"/>
  <c r="Z1613" i="2"/>
  <c r="AA1614" i="2"/>
  <c r="Z1614" i="2"/>
  <c r="AO1614" i="2"/>
  <c r="AP1614" i="2"/>
  <c r="AM1614" i="2"/>
  <c r="AN1614" i="2"/>
  <c r="AB1617" i="2"/>
  <c r="AC1617" i="2" s="1"/>
  <c r="AD1617" i="2" s="1"/>
  <c r="Q1615" i="2"/>
  <c r="X1615" i="2" s="1"/>
  <c r="Y1615" i="2" s="1"/>
  <c r="AE1616" i="2"/>
  <c r="AF1616" i="2"/>
  <c r="S1615" i="2"/>
  <c r="T1615" i="2" s="1"/>
  <c r="U1615" i="2"/>
  <c r="V1615" i="2" s="1"/>
  <c r="W1615" i="2" s="1"/>
  <c r="P1616" i="2"/>
  <c r="R1616" i="2"/>
  <c r="N1618" i="2"/>
  <c r="O1617" i="2"/>
  <c r="AG1617" i="2" l="1"/>
  <c r="AH1617" i="2" s="1"/>
  <c r="AA1615" i="2"/>
  <c r="Z1615" i="2"/>
  <c r="AO1615" i="2"/>
  <c r="AP1615" i="2"/>
  <c r="AN1615" i="2"/>
  <c r="AM1615" i="2"/>
  <c r="AB1618" i="2"/>
  <c r="AC1618" i="2" s="1"/>
  <c r="AD1618" i="2" s="1"/>
  <c r="Q1616" i="2"/>
  <c r="AE1617" i="2"/>
  <c r="AF1617" i="2"/>
  <c r="S1616" i="2"/>
  <c r="T1616" i="2" s="1"/>
  <c r="U1616" i="2"/>
  <c r="V1616" i="2" s="1"/>
  <c r="W1616" i="2" s="1"/>
  <c r="P1617" i="2"/>
  <c r="R1617" i="2"/>
  <c r="N1619" i="2"/>
  <c r="O1618" i="2"/>
  <c r="X1616" i="2" l="1"/>
  <c r="Y1616" i="2" s="1"/>
  <c r="AO1616" i="2"/>
  <c r="AP1616" i="2"/>
  <c r="AM1616" i="2"/>
  <c r="AN1616" i="2"/>
  <c r="AG1618" i="2"/>
  <c r="AH1618" i="2" s="1"/>
  <c r="AB1619" i="2"/>
  <c r="AC1619" i="2" s="1"/>
  <c r="AD1619" i="2" s="1"/>
  <c r="Q1617" i="2"/>
  <c r="AE1618" i="2"/>
  <c r="AF1618" i="2"/>
  <c r="X1617" i="2"/>
  <c r="Y1617" i="2" s="1"/>
  <c r="S1617" i="2"/>
  <c r="T1617" i="2" s="1"/>
  <c r="U1617" i="2"/>
  <c r="V1617" i="2" s="1"/>
  <c r="W1617" i="2" s="1"/>
  <c r="P1618" i="2"/>
  <c r="R1618" i="2"/>
  <c r="N1620" i="2"/>
  <c r="O1619" i="2"/>
  <c r="AG1619" i="2" l="1"/>
  <c r="AH1619" i="2" s="1"/>
  <c r="AA1617" i="2"/>
  <c r="Z1617" i="2"/>
  <c r="AO1617" i="2"/>
  <c r="AP1617" i="2"/>
  <c r="AN1617" i="2"/>
  <c r="AM1617" i="2"/>
  <c r="AA1616" i="2"/>
  <c r="Z1616" i="2"/>
  <c r="AB1620" i="2"/>
  <c r="AC1620" i="2" s="1"/>
  <c r="AD1620" i="2" s="1"/>
  <c r="Q1618" i="2"/>
  <c r="AE1619" i="2"/>
  <c r="AF1619" i="2"/>
  <c r="S1618" i="2"/>
  <c r="T1618" i="2" s="1"/>
  <c r="U1618" i="2"/>
  <c r="V1618" i="2" s="1"/>
  <c r="W1618" i="2" s="1"/>
  <c r="P1619" i="2"/>
  <c r="R1619" i="2"/>
  <c r="N1621" i="2"/>
  <c r="O1620" i="2"/>
  <c r="AG1620" i="2" l="1"/>
  <c r="AH1620" i="2" s="1"/>
  <c r="X1618" i="2"/>
  <c r="Y1618" i="2" s="1"/>
  <c r="AO1618" i="2"/>
  <c r="AP1618" i="2"/>
  <c r="AM1618" i="2"/>
  <c r="AN1618" i="2"/>
  <c r="AB1621" i="2"/>
  <c r="AG1621" i="2" s="1"/>
  <c r="AH1621" i="2" s="1"/>
  <c r="Q1619" i="2"/>
  <c r="X1619" i="2" s="1"/>
  <c r="Y1619" i="2" s="1"/>
  <c r="AE1620" i="2"/>
  <c r="AF1620" i="2"/>
  <c r="S1619" i="2"/>
  <c r="T1619" i="2" s="1"/>
  <c r="U1619" i="2"/>
  <c r="V1619" i="2" s="1"/>
  <c r="W1619" i="2" s="1"/>
  <c r="P1620" i="2"/>
  <c r="R1620" i="2"/>
  <c r="N1622" i="2"/>
  <c r="O1621" i="2"/>
  <c r="AA1619" i="2" l="1"/>
  <c r="Z1619" i="2"/>
  <c r="AC1621" i="2"/>
  <c r="AD1621" i="2" s="1"/>
  <c r="AE1621" i="2" s="1"/>
  <c r="AO1619" i="2"/>
  <c r="AP1619" i="2"/>
  <c r="AN1619" i="2"/>
  <c r="AM1619" i="2"/>
  <c r="AA1618" i="2"/>
  <c r="Z1618" i="2"/>
  <c r="AB1622" i="2"/>
  <c r="AC1622" i="2" s="1"/>
  <c r="AD1622" i="2" s="1"/>
  <c r="Q1620" i="2"/>
  <c r="X1620" i="2" s="1"/>
  <c r="Y1620" i="2" s="1"/>
  <c r="S1620" i="2"/>
  <c r="T1620" i="2" s="1"/>
  <c r="U1620" i="2"/>
  <c r="V1620" i="2" s="1"/>
  <c r="W1620" i="2" s="1"/>
  <c r="P1621" i="2"/>
  <c r="R1621" i="2"/>
  <c r="N1623" i="2"/>
  <c r="O1622" i="2"/>
  <c r="AG1622" i="2" l="1"/>
  <c r="AH1622" i="2" s="1"/>
  <c r="AF1621" i="2"/>
  <c r="AO1620" i="2"/>
  <c r="AP1620" i="2"/>
  <c r="AM1620" i="2"/>
  <c r="AN1620" i="2"/>
  <c r="AA1620" i="2"/>
  <c r="Z1620" i="2"/>
  <c r="AB1623" i="2"/>
  <c r="AG1623" i="2" s="1"/>
  <c r="AH1623" i="2" s="1"/>
  <c r="Q1621" i="2"/>
  <c r="AE1622" i="2"/>
  <c r="AF1622" i="2"/>
  <c r="X1621" i="2"/>
  <c r="Y1621" i="2" s="1"/>
  <c r="S1621" i="2"/>
  <c r="T1621" i="2" s="1"/>
  <c r="U1621" i="2"/>
  <c r="V1621" i="2" s="1"/>
  <c r="W1621" i="2" s="1"/>
  <c r="P1622" i="2"/>
  <c r="R1622" i="2"/>
  <c r="N1624" i="2"/>
  <c r="O1623" i="2"/>
  <c r="AC1623" i="2" l="1"/>
  <c r="AD1623" i="2" s="1"/>
  <c r="AE1623" i="2" s="1"/>
  <c r="AA1621" i="2"/>
  <c r="Z1621" i="2"/>
  <c r="AO1621" i="2"/>
  <c r="AP1621" i="2"/>
  <c r="AN1621" i="2"/>
  <c r="AM1621" i="2"/>
  <c r="AB1624" i="2"/>
  <c r="AG1624" i="2" s="1"/>
  <c r="AH1624" i="2" s="1"/>
  <c r="Q1622" i="2"/>
  <c r="S1622" i="2"/>
  <c r="T1622" i="2" s="1"/>
  <c r="U1622" i="2"/>
  <c r="V1622" i="2" s="1"/>
  <c r="W1622" i="2" s="1"/>
  <c r="P1623" i="2"/>
  <c r="R1623" i="2"/>
  <c r="N1625" i="2"/>
  <c r="O1624" i="2"/>
  <c r="AF1623" i="2" l="1"/>
  <c r="AO1622" i="2"/>
  <c r="AP1622" i="2"/>
  <c r="AM1622" i="2"/>
  <c r="AN1622" i="2"/>
  <c r="X1622" i="2"/>
  <c r="Y1622" i="2" s="1"/>
  <c r="AC1624" i="2"/>
  <c r="AD1624" i="2" s="1"/>
  <c r="AE1624" i="2" s="1"/>
  <c r="AB1625" i="2"/>
  <c r="AG1625" i="2" s="1"/>
  <c r="AH1625" i="2" s="1"/>
  <c r="Q1623" i="2"/>
  <c r="X1623" i="2" s="1"/>
  <c r="Y1623" i="2" s="1"/>
  <c r="S1623" i="2"/>
  <c r="T1623" i="2" s="1"/>
  <c r="U1623" i="2"/>
  <c r="V1623" i="2" s="1"/>
  <c r="W1623" i="2" s="1"/>
  <c r="P1624" i="2"/>
  <c r="R1624" i="2"/>
  <c r="N1626" i="2"/>
  <c r="O1625" i="2"/>
  <c r="AF1624" i="2" l="1"/>
  <c r="AC1625" i="2"/>
  <c r="AD1625" i="2" s="1"/>
  <c r="AE1625" i="2" s="1"/>
  <c r="AA1623" i="2"/>
  <c r="Z1623" i="2"/>
  <c r="AO1623" i="2"/>
  <c r="AP1623" i="2"/>
  <c r="AN1623" i="2"/>
  <c r="AM1623" i="2"/>
  <c r="AA1622" i="2"/>
  <c r="Z1622" i="2"/>
  <c r="AB1626" i="2"/>
  <c r="AG1626" i="2" s="1"/>
  <c r="AH1626" i="2" s="1"/>
  <c r="Q1624" i="2"/>
  <c r="X1624" i="2" s="1"/>
  <c r="Y1624" i="2" s="1"/>
  <c r="S1624" i="2"/>
  <c r="T1624" i="2" s="1"/>
  <c r="U1624" i="2"/>
  <c r="V1624" i="2" s="1"/>
  <c r="W1624" i="2" s="1"/>
  <c r="P1625" i="2"/>
  <c r="R1625" i="2"/>
  <c r="N1627" i="2"/>
  <c r="O1626" i="2"/>
  <c r="AF1625" i="2" l="1"/>
  <c r="AC1626" i="2"/>
  <c r="AD1626" i="2" s="1"/>
  <c r="AE1626" i="2" s="1"/>
  <c r="AA1624" i="2"/>
  <c r="Z1624" i="2"/>
  <c r="AO1624" i="2"/>
  <c r="AP1624" i="2"/>
  <c r="AM1624" i="2"/>
  <c r="AN1624" i="2"/>
  <c r="AB1627" i="2"/>
  <c r="AG1627" i="2" s="1"/>
  <c r="AH1627" i="2" s="1"/>
  <c r="Q1625" i="2"/>
  <c r="S1625" i="2"/>
  <c r="T1625" i="2" s="1"/>
  <c r="U1625" i="2"/>
  <c r="V1625" i="2" s="1"/>
  <c r="W1625" i="2" s="1"/>
  <c r="P1626" i="2"/>
  <c r="R1626" i="2"/>
  <c r="N1628" i="2"/>
  <c r="O1627" i="2"/>
  <c r="AF1626" i="2" l="1"/>
  <c r="AO1625" i="2"/>
  <c r="AP1625" i="2"/>
  <c r="AN1625" i="2"/>
  <c r="AM1625" i="2"/>
  <c r="X1625" i="2"/>
  <c r="Y1625" i="2" s="1"/>
  <c r="AC1627" i="2"/>
  <c r="AD1627" i="2" s="1"/>
  <c r="AE1627" i="2" s="1"/>
  <c r="AB1628" i="2"/>
  <c r="AG1628" i="2" s="1"/>
  <c r="AH1628" i="2" s="1"/>
  <c r="Q1626" i="2"/>
  <c r="X1626" i="2" s="1"/>
  <c r="Y1626" i="2" s="1"/>
  <c r="S1626" i="2"/>
  <c r="T1626" i="2" s="1"/>
  <c r="U1626" i="2"/>
  <c r="V1626" i="2" s="1"/>
  <c r="W1626" i="2" s="1"/>
  <c r="P1627" i="2"/>
  <c r="R1627" i="2"/>
  <c r="N1629" i="2"/>
  <c r="O1628" i="2"/>
  <c r="AF1627" i="2" l="1"/>
  <c r="AC1628" i="2"/>
  <c r="AD1628" i="2" s="1"/>
  <c r="AF1628" i="2" s="1"/>
  <c r="AA1626" i="2"/>
  <c r="Z1626" i="2"/>
  <c r="AO1626" i="2"/>
  <c r="AP1626" i="2"/>
  <c r="AM1626" i="2"/>
  <c r="AN1626" i="2"/>
  <c r="AA1625" i="2"/>
  <c r="Z1625" i="2"/>
  <c r="AB1629" i="2"/>
  <c r="AG1629" i="2" s="1"/>
  <c r="AH1629" i="2" s="1"/>
  <c r="Q1627" i="2"/>
  <c r="X1627" i="2" s="1"/>
  <c r="Y1627" i="2" s="1"/>
  <c r="S1627" i="2"/>
  <c r="T1627" i="2" s="1"/>
  <c r="U1627" i="2"/>
  <c r="V1627" i="2" s="1"/>
  <c r="W1627" i="2" s="1"/>
  <c r="P1628" i="2"/>
  <c r="R1628" i="2"/>
  <c r="N1630" i="2"/>
  <c r="O1629" i="2"/>
  <c r="AE1628" i="2" l="1"/>
  <c r="AC1629" i="2"/>
  <c r="AD1629" i="2" s="1"/>
  <c r="AE1629" i="2" s="1"/>
  <c r="AO1627" i="2"/>
  <c r="AP1627" i="2"/>
  <c r="AN1627" i="2"/>
  <c r="AM1627" i="2"/>
  <c r="AA1627" i="2"/>
  <c r="Z1627" i="2"/>
  <c r="AB1630" i="2"/>
  <c r="AG1630" i="2" s="1"/>
  <c r="AH1630" i="2" s="1"/>
  <c r="Q1628" i="2"/>
  <c r="X1628" i="2" s="1"/>
  <c r="Y1628" i="2" s="1"/>
  <c r="S1628" i="2"/>
  <c r="T1628" i="2" s="1"/>
  <c r="U1628" i="2"/>
  <c r="V1628" i="2" s="1"/>
  <c r="W1628" i="2" s="1"/>
  <c r="P1629" i="2"/>
  <c r="R1629" i="2"/>
  <c r="N1631" i="2"/>
  <c r="O1630" i="2"/>
  <c r="AF1629" i="2" l="1"/>
  <c r="AA1628" i="2"/>
  <c r="Z1628" i="2"/>
  <c r="AO1628" i="2"/>
  <c r="AP1628" i="2"/>
  <c r="AM1628" i="2"/>
  <c r="AN1628" i="2"/>
  <c r="AC1630" i="2"/>
  <c r="AD1630" i="2" s="1"/>
  <c r="AE1630" i="2" s="1"/>
  <c r="AB1631" i="2"/>
  <c r="AG1631" i="2" s="1"/>
  <c r="AH1631" i="2" s="1"/>
  <c r="Q1629" i="2"/>
  <c r="X1629" i="2" s="1"/>
  <c r="Y1629" i="2" s="1"/>
  <c r="S1629" i="2"/>
  <c r="T1629" i="2" s="1"/>
  <c r="U1629" i="2"/>
  <c r="V1629" i="2" s="1"/>
  <c r="W1629" i="2" s="1"/>
  <c r="P1630" i="2"/>
  <c r="R1630" i="2"/>
  <c r="N1632" i="2"/>
  <c r="O1631" i="2"/>
  <c r="AF1630" i="2" l="1"/>
  <c r="AC1631" i="2"/>
  <c r="AD1631" i="2" s="1"/>
  <c r="AF1631" i="2" s="1"/>
  <c r="AA1629" i="2"/>
  <c r="Z1629" i="2"/>
  <c r="AO1629" i="2"/>
  <c r="AP1629" i="2"/>
  <c r="AN1629" i="2"/>
  <c r="AM1629" i="2"/>
  <c r="AB1632" i="2"/>
  <c r="AG1632" i="2" s="1"/>
  <c r="AH1632" i="2" s="1"/>
  <c r="Q1630" i="2"/>
  <c r="X1630" i="2" s="1"/>
  <c r="Y1630" i="2" s="1"/>
  <c r="S1630" i="2"/>
  <c r="T1630" i="2" s="1"/>
  <c r="U1630" i="2"/>
  <c r="V1630" i="2" s="1"/>
  <c r="W1630" i="2" s="1"/>
  <c r="P1631" i="2"/>
  <c r="R1631" i="2"/>
  <c r="N1633" i="2"/>
  <c r="O1632" i="2"/>
  <c r="AE1631" i="2" l="1"/>
  <c r="AC1632" i="2"/>
  <c r="AD1632" i="2" s="1"/>
  <c r="AE1632" i="2" s="1"/>
  <c r="AA1630" i="2"/>
  <c r="Z1630" i="2"/>
  <c r="AO1630" i="2"/>
  <c r="AP1630" i="2"/>
  <c r="AM1630" i="2"/>
  <c r="AN1630" i="2"/>
  <c r="AB1633" i="2"/>
  <c r="AC1633" i="2" s="1"/>
  <c r="AD1633" i="2" s="1"/>
  <c r="Q1631" i="2"/>
  <c r="X1631" i="2" s="1"/>
  <c r="Y1631" i="2" s="1"/>
  <c r="S1631" i="2"/>
  <c r="T1631" i="2" s="1"/>
  <c r="U1631" i="2"/>
  <c r="V1631" i="2" s="1"/>
  <c r="W1631" i="2" s="1"/>
  <c r="P1632" i="2"/>
  <c r="R1632" i="2"/>
  <c r="N1634" i="2"/>
  <c r="O1633" i="2"/>
  <c r="AF1632" i="2" l="1"/>
  <c r="AA1631" i="2"/>
  <c r="Z1631" i="2"/>
  <c r="AG1633" i="2"/>
  <c r="AH1633" i="2" s="1"/>
  <c r="AO1631" i="2"/>
  <c r="AP1631" i="2"/>
  <c r="AN1631" i="2"/>
  <c r="AM1631" i="2"/>
  <c r="AB1634" i="2"/>
  <c r="AC1634" i="2" s="1"/>
  <c r="AD1634" i="2" s="1"/>
  <c r="Q1632" i="2"/>
  <c r="X1632" i="2" s="1"/>
  <c r="Y1632" i="2" s="1"/>
  <c r="AE1633" i="2"/>
  <c r="AF1633" i="2"/>
  <c r="S1632" i="2"/>
  <c r="T1632" i="2" s="1"/>
  <c r="U1632" i="2"/>
  <c r="V1632" i="2" s="1"/>
  <c r="W1632" i="2" s="1"/>
  <c r="P1633" i="2"/>
  <c r="R1633" i="2"/>
  <c r="N1635" i="2"/>
  <c r="O1634" i="2"/>
  <c r="AG1634" i="2" l="1"/>
  <c r="AH1634" i="2" s="1"/>
  <c r="AA1632" i="2"/>
  <c r="Z1632" i="2"/>
  <c r="AO1632" i="2"/>
  <c r="AP1632" i="2"/>
  <c r="AM1632" i="2"/>
  <c r="AN1632" i="2"/>
  <c r="AB1635" i="2"/>
  <c r="AC1635" i="2" s="1"/>
  <c r="AD1635" i="2" s="1"/>
  <c r="Q1633" i="2"/>
  <c r="X1633" i="2" s="1"/>
  <c r="Y1633" i="2" s="1"/>
  <c r="AE1634" i="2"/>
  <c r="AF1634" i="2"/>
  <c r="S1633" i="2"/>
  <c r="T1633" i="2" s="1"/>
  <c r="U1633" i="2"/>
  <c r="V1633" i="2" s="1"/>
  <c r="W1633" i="2" s="1"/>
  <c r="P1634" i="2"/>
  <c r="R1634" i="2"/>
  <c r="N1636" i="2"/>
  <c r="O1635" i="2"/>
  <c r="AA1633" i="2" l="1"/>
  <c r="Z1633" i="2"/>
  <c r="AG1635" i="2"/>
  <c r="AH1635" i="2" s="1"/>
  <c r="AO1633" i="2"/>
  <c r="AP1633" i="2"/>
  <c r="AN1633" i="2"/>
  <c r="AM1633" i="2"/>
  <c r="AB1636" i="2"/>
  <c r="AG1636" i="2" s="1"/>
  <c r="AH1636" i="2" s="1"/>
  <c r="Q1634" i="2"/>
  <c r="X1634" i="2" s="1"/>
  <c r="Y1634" i="2" s="1"/>
  <c r="AE1635" i="2"/>
  <c r="AF1635" i="2"/>
  <c r="S1634" i="2"/>
  <c r="T1634" i="2" s="1"/>
  <c r="U1634" i="2"/>
  <c r="V1634" i="2" s="1"/>
  <c r="W1634" i="2" s="1"/>
  <c r="P1635" i="2"/>
  <c r="R1635" i="2"/>
  <c r="N1637" i="2"/>
  <c r="O1636" i="2"/>
  <c r="AA1634" i="2" l="1"/>
  <c r="Z1634" i="2"/>
  <c r="AC1636" i="2"/>
  <c r="AD1636" i="2" s="1"/>
  <c r="AF1636" i="2" s="1"/>
  <c r="AO1634" i="2"/>
  <c r="AP1634" i="2"/>
  <c r="AM1634" i="2"/>
  <c r="AN1634" i="2"/>
  <c r="AB1637" i="2"/>
  <c r="AC1637" i="2" s="1"/>
  <c r="AD1637" i="2" s="1"/>
  <c r="Q1635" i="2"/>
  <c r="X1635" i="2" s="1"/>
  <c r="Y1635" i="2" s="1"/>
  <c r="S1635" i="2"/>
  <c r="T1635" i="2" s="1"/>
  <c r="U1635" i="2"/>
  <c r="V1635" i="2" s="1"/>
  <c r="W1635" i="2" s="1"/>
  <c r="P1636" i="2"/>
  <c r="R1636" i="2"/>
  <c r="N1638" i="2"/>
  <c r="O1637" i="2"/>
  <c r="AE1636" i="2" l="1"/>
  <c r="AG1637" i="2"/>
  <c r="AH1637" i="2" s="1"/>
  <c r="AA1635" i="2"/>
  <c r="Z1635" i="2"/>
  <c r="AO1635" i="2"/>
  <c r="AP1635" i="2"/>
  <c r="AN1635" i="2"/>
  <c r="AM1635" i="2"/>
  <c r="AB1638" i="2"/>
  <c r="AC1638" i="2" s="1"/>
  <c r="AD1638" i="2" s="1"/>
  <c r="Q1636" i="2"/>
  <c r="X1636" i="2" s="1"/>
  <c r="Y1636" i="2" s="1"/>
  <c r="AE1637" i="2"/>
  <c r="AF1637" i="2"/>
  <c r="S1636" i="2"/>
  <c r="T1636" i="2" s="1"/>
  <c r="U1636" i="2"/>
  <c r="V1636" i="2" s="1"/>
  <c r="W1636" i="2" s="1"/>
  <c r="P1637" i="2"/>
  <c r="R1637" i="2"/>
  <c r="N1639" i="2"/>
  <c r="O1638" i="2"/>
  <c r="AA1636" i="2" l="1"/>
  <c r="Z1636" i="2"/>
  <c r="AO1636" i="2"/>
  <c r="AP1636" i="2"/>
  <c r="AM1636" i="2"/>
  <c r="AN1636" i="2"/>
  <c r="AG1638" i="2"/>
  <c r="AH1638" i="2" s="1"/>
  <c r="AB1639" i="2"/>
  <c r="AC1639" i="2" s="1"/>
  <c r="AD1639" i="2" s="1"/>
  <c r="Q1637" i="2"/>
  <c r="X1637" i="2" s="1"/>
  <c r="Y1637" i="2" s="1"/>
  <c r="AE1638" i="2"/>
  <c r="AF1638" i="2"/>
  <c r="S1637" i="2"/>
  <c r="T1637" i="2" s="1"/>
  <c r="U1637" i="2"/>
  <c r="V1637" i="2" s="1"/>
  <c r="W1637" i="2" s="1"/>
  <c r="P1638" i="2"/>
  <c r="R1638" i="2"/>
  <c r="N1640" i="2"/>
  <c r="O1639" i="2"/>
  <c r="AG1639" i="2" l="1"/>
  <c r="AH1639" i="2" s="1"/>
  <c r="AA1637" i="2"/>
  <c r="Z1637" i="2"/>
  <c r="AO1637" i="2"/>
  <c r="AP1637" i="2"/>
  <c r="AN1637" i="2"/>
  <c r="AM1637" i="2"/>
  <c r="AB1640" i="2"/>
  <c r="AC1640" i="2" s="1"/>
  <c r="AD1640" i="2" s="1"/>
  <c r="Q1638" i="2"/>
  <c r="X1638" i="2" s="1"/>
  <c r="Y1638" i="2" s="1"/>
  <c r="AE1639" i="2"/>
  <c r="AF1639" i="2"/>
  <c r="S1638" i="2"/>
  <c r="T1638" i="2" s="1"/>
  <c r="U1638" i="2"/>
  <c r="V1638" i="2" s="1"/>
  <c r="W1638" i="2" s="1"/>
  <c r="P1639" i="2"/>
  <c r="R1639" i="2"/>
  <c r="N1641" i="2"/>
  <c r="O1640" i="2"/>
  <c r="AG1640" i="2" l="1"/>
  <c r="AH1640" i="2" s="1"/>
  <c r="AA1638" i="2"/>
  <c r="Z1638" i="2"/>
  <c r="AO1638" i="2"/>
  <c r="AP1638" i="2"/>
  <c r="AM1638" i="2"/>
  <c r="AN1638" i="2"/>
  <c r="AB1641" i="2"/>
  <c r="AC1641" i="2" s="1"/>
  <c r="AD1641" i="2" s="1"/>
  <c r="Q1639" i="2"/>
  <c r="X1639" i="2" s="1"/>
  <c r="Y1639" i="2" s="1"/>
  <c r="AE1640" i="2"/>
  <c r="AF1640" i="2"/>
  <c r="S1639" i="2"/>
  <c r="T1639" i="2" s="1"/>
  <c r="U1639" i="2"/>
  <c r="V1639" i="2" s="1"/>
  <c r="W1639" i="2" s="1"/>
  <c r="P1640" i="2"/>
  <c r="R1640" i="2"/>
  <c r="N1642" i="2"/>
  <c r="O1641" i="2"/>
  <c r="AA1639" i="2" l="1"/>
  <c r="Z1639" i="2"/>
  <c r="AG1641" i="2"/>
  <c r="AH1641" i="2" s="1"/>
  <c r="AO1639" i="2"/>
  <c r="AP1639" i="2"/>
  <c r="AN1639" i="2"/>
  <c r="AM1639" i="2"/>
  <c r="AB1642" i="2"/>
  <c r="AC1642" i="2" s="1"/>
  <c r="AD1642" i="2" s="1"/>
  <c r="Q1640" i="2"/>
  <c r="X1640" i="2" s="1"/>
  <c r="Y1640" i="2" s="1"/>
  <c r="AE1641" i="2"/>
  <c r="AF1641" i="2"/>
  <c r="S1640" i="2"/>
  <c r="T1640" i="2" s="1"/>
  <c r="U1640" i="2"/>
  <c r="V1640" i="2" s="1"/>
  <c r="W1640" i="2" s="1"/>
  <c r="P1641" i="2"/>
  <c r="R1641" i="2"/>
  <c r="N1643" i="2"/>
  <c r="O1642" i="2"/>
  <c r="AG1642" i="2" l="1"/>
  <c r="AH1642" i="2" s="1"/>
  <c r="AA1640" i="2"/>
  <c r="Z1640" i="2"/>
  <c r="AO1640" i="2"/>
  <c r="AP1640" i="2"/>
  <c r="AM1640" i="2"/>
  <c r="AN1640" i="2"/>
  <c r="AB1643" i="2"/>
  <c r="AC1643" i="2" s="1"/>
  <c r="AD1643" i="2" s="1"/>
  <c r="Q1641" i="2"/>
  <c r="X1641" i="2" s="1"/>
  <c r="Y1641" i="2" s="1"/>
  <c r="AE1642" i="2"/>
  <c r="AF1642" i="2"/>
  <c r="S1641" i="2"/>
  <c r="T1641" i="2" s="1"/>
  <c r="U1641" i="2"/>
  <c r="V1641" i="2" s="1"/>
  <c r="W1641" i="2" s="1"/>
  <c r="P1642" i="2"/>
  <c r="R1642" i="2"/>
  <c r="N1644" i="2"/>
  <c r="O1643" i="2"/>
  <c r="AA1641" i="2" l="1"/>
  <c r="Z1641" i="2"/>
  <c r="AG1643" i="2"/>
  <c r="AH1643" i="2" s="1"/>
  <c r="AO1641" i="2"/>
  <c r="AP1641" i="2"/>
  <c r="AN1641" i="2"/>
  <c r="AM1641" i="2"/>
  <c r="AB1644" i="2"/>
  <c r="AC1644" i="2" s="1"/>
  <c r="AD1644" i="2" s="1"/>
  <c r="Q1642" i="2"/>
  <c r="X1642" i="2" s="1"/>
  <c r="Y1642" i="2" s="1"/>
  <c r="AE1643" i="2"/>
  <c r="AF1643" i="2"/>
  <c r="S1642" i="2"/>
  <c r="T1642" i="2" s="1"/>
  <c r="U1642" i="2"/>
  <c r="V1642" i="2" s="1"/>
  <c r="W1642" i="2" s="1"/>
  <c r="P1643" i="2"/>
  <c r="R1643" i="2"/>
  <c r="N1645" i="2"/>
  <c r="O1644" i="2"/>
  <c r="AA1642" i="2" l="1"/>
  <c r="Z1642" i="2"/>
  <c r="AG1644" i="2"/>
  <c r="AH1644" i="2" s="1"/>
  <c r="AO1642" i="2"/>
  <c r="AP1642" i="2"/>
  <c r="AM1642" i="2"/>
  <c r="AN1642" i="2"/>
  <c r="AB1645" i="2"/>
  <c r="AC1645" i="2" s="1"/>
  <c r="AD1645" i="2" s="1"/>
  <c r="Q1643" i="2"/>
  <c r="X1643" i="2" s="1"/>
  <c r="Y1643" i="2" s="1"/>
  <c r="AE1644" i="2"/>
  <c r="AF1644" i="2"/>
  <c r="S1643" i="2"/>
  <c r="T1643" i="2" s="1"/>
  <c r="U1643" i="2"/>
  <c r="V1643" i="2" s="1"/>
  <c r="W1643" i="2" s="1"/>
  <c r="P1644" i="2"/>
  <c r="R1644" i="2"/>
  <c r="N1646" i="2"/>
  <c r="O1645" i="2"/>
  <c r="AG1645" i="2" l="1"/>
  <c r="AH1645" i="2" s="1"/>
  <c r="AA1643" i="2"/>
  <c r="Z1643" i="2"/>
  <c r="AO1643" i="2"/>
  <c r="AP1643" i="2"/>
  <c r="AN1643" i="2"/>
  <c r="AM1643" i="2"/>
  <c r="AB1646" i="2"/>
  <c r="AC1646" i="2" s="1"/>
  <c r="AD1646" i="2" s="1"/>
  <c r="Q1644" i="2"/>
  <c r="X1644" i="2" s="1"/>
  <c r="Y1644" i="2" s="1"/>
  <c r="AE1645" i="2"/>
  <c r="AF1645" i="2"/>
  <c r="S1644" i="2"/>
  <c r="T1644" i="2" s="1"/>
  <c r="U1644" i="2"/>
  <c r="V1644" i="2" s="1"/>
  <c r="W1644" i="2" s="1"/>
  <c r="P1645" i="2"/>
  <c r="R1645" i="2"/>
  <c r="N1647" i="2"/>
  <c r="O1646" i="2"/>
  <c r="AA1644" i="2" l="1"/>
  <c r="Z1644" i="2"/>
  <c r="AG1646" i="2"/>
  <c r="AH1646" i="2" s="1"/>
  <c r="AO1644" i="2"/>
  <c r="AP1644" i="2"/>
  <c r="AM1644" i="2"/>
  <c r="AN1644" i="2"/>
  <c r="AB1647" i="2"/>
  <c r="AC1647" i="2" s="1"/>
  <c r="AD1647" i="2" s="1"/>
  <c r="Q1645" i="2"/>
  <c r="X1645" i="2" s="1"/>
  <c r="Y1645" i="2" s="1"/>
  <c r="AE1646" i="2"/>
  <c r="AF1646" i="2"/>
  <c r="S1645" i="2"/>
  <c r="T1645" i="2" s="1"/>
  <c r="U1645" i="2"/>
  <c r="V1645" i="2" s="1"/>
  <c r="W1645" i="2" s="1"/>
  <c r="P1646" i="2"/>
  <c r="R1646" i="2"/>
  <c r="N1648" i="2"/>
  <c r="O1647" i="2"/>
  <c r="AA1645" i="2" l="1"/>
  <c r="Z1645" i="2"/>
  <c r="AG1647" i="2"/>
  <c r="AH1647" i="2" s="1"/>
  <c r="AO1645" i="2"/>
  <c r="AP1645" i="2"/>
  <c r="AN1645" i="2"/>
  <c r="AM1645" i="2"/>
  <c r="AB1648" i="2"/>
  <c r="AC1648" i="2" s="1"/>
  <c r="AD1648" i="2" s="1"/>
  <c r="Q1646" i="2"/>
  <c r="X1646" i="2" s="1"/>
  <c r="Y1646" i="2" s="1"/>
  <c r="AE1647" i="2"/>
  <c r="AF1647" i="2"/>
  <c r="S1646" i="2"/>
  <c r="T1646" i="2" s="1"/>
  <c r="U1646" i="2"/>
  <c r="V1646" i="2" s="1"/>
  <c r="W1646" i="2" s="1"/>
  <c r="P1647" i="2"/>
  <c r="R1647" i="2"/>
  <c r="N1649" i="2"/>
  <c r="O1648" i="2"/>
  <c r="AG1648" i="2" l="1"/>
  <c r="AH1648" i="2" s="1"/>
  <c r="AA1646" i="2"/>
  <c r="Z1646" i="2"/>
  <c r="AO1646" i="2"/>
  <c r="AP1646" i="2"/>
  <c r="AM1646" i="2"/>
  <c r="AN1646" i="2"/>
  <c r="AB1649" i="2"/>
  <c r="AC1649" i="2" s="1"/>
  <c r="AD1649" i="2" s="1"/>
  <c r="Q1647" i="2"/>
  <c r="X1647" i="2" s="1"/>
  <c r="Y1647" i="2" s="1"/>
  <c r="AE1648" i="2"/>
  <c r="AF1648" i="2"/>
  <c r="S1647" i="2"/>
  <c r="T1647" i="2" s="1"/>
  <c r="U1647" i="2"/>
  <c r="V1647" i="2" s="1"/>
  <c r="W1647" i="2" s="1"/>
  <c r="P1648" i="2"/>
  <c r="R1648" i="2"/>
  <c r="N1650" i="2"/>
  <c r="O1649" i="2"/>
  <c r="AA1647" i="2" l="1"/>
  <c r="Z1647" i="2"/>
  <c r="AG1649" i="2"/>
  <c r="AH1649" i="2" s="1"/>
  <c r="AO1647" i="2"/>
  <c r="AP1647" i="2"/>
  <c r="AN1647" i="2"/>
  <c r="AM1647" i="2"/>
  <c r="AB1650" i="2"/>
  <c r="AC1650" i="2" s="1"/>
  <c r="AD1650" i="2" s="1"/>
  <c r="Q1648" i="2"/>
  <c r="X1648" i="2" s="1"/>
  <c r="Y1648" i="2" s="1"/>
  <c r="AE1649" i="2"/>
  <c r="AF1649" i="2"/>
  <c r="S1648" i="2"/>
  <c r="T1648" i="2" s="1"/>
  <c r="U1648" i="2"/>
  <c r="V1648" i="2" s="1"/>
  <c r="W1648" i="2" s="1"/>
  <c r="P1649" i="2"/>
  <c r="R1649" i="2"/>
  <c r="N1651" i="2"/>
  <c r="O1650" i="2"/>
  <c r="AA1648" i="2" l="1"/>
  <c r="Z1648" i="2"/>
  <c r="AG1650" i="2"/>
  <c r="AH1650" i="2" s="1"/>
  <c r="AO1648" i="2"/>
  <c r="AP1648" i="2"/>
  <c r="AM1648" i="2"/>
  <c r="AN1648" i="2"/>
  <c r="AB1651" i="2"/>
  <c r="AC1651" i="2" s="1"/>
  <c r="AD1651" i="2" s="1"/>
  <c r="Q1649" i="2"/>
  <c r="X1649" i="2" s="1"/>
  <c r="Y1649" i="2" s="1"/>
  <c r="AE1650" i="2"/>
  <c r="AF1650" i="2"/>
  <c r="S1649" i="2"/>
  <c r="T1649" i="2" s="1"/>
  <c r="U1649" i="2"/>
  <c r="V1649" i="2" s="1"/>
  <c r="W1649" i="2" s="1"/>
  <c r="P1650" i="2"/>
  <c r="R1650" i="2"/>
  <c r="N1652" i="2"/>
  <c r="O1651" i="2"/>
  <c r="AA1649" i="2" l="1"/>
  <c r="Z1649" i="2"/>
  <c r="AG1651" i="2"/>
  <c r="AH1651" i="2" s="1"/>
  <c r="AO1649" i="2"/>
  <c r="AP1649" i="2"/>
  <c r="AN1649" i="2"/>
  <c r="AM1649" i="2"/>
  <c r="AB1652" i="2"/>
  <c r="AC1652" i="2" s="1"/>
  <c r="AD1652" i="2" s="1"/>
  <c r="Q1650" i="2"/>
  <c r="X1650" i="2" s="1"/>
  <c r="Y1650" i="2" s="1"/>
  <c r="AE1651" i="2"/>
  <c r="AF1651" i="2"/>
  <c r="S1650" i="2"/>
  <c r="T1650" i="2" s="1"/>
  <c r="U1650" i="2"/>
  <c r="V1650" i="2" s="1"/>
  <c r="W1650" i="2" s="1"/>
  <c r="P1651" i="2"/>
  <c r="R1651" i="2"/>
  <c r="N1653" i="2"/>
  <c r="O1652" i="2"/>
  <c r="AA1650" i="2" l="1"/>
  <c r="Z1650" i="2"/>
  <c r="AG1652" i="2"/>
  <c r="AH1652" i="2" s="1"/>
  <c r="AO1650" i="2"/>
  <c r="AP1650" i="2"/>
  <c r="AM1650" i="2"/>
  <c r="AN1650" i="2"/>
  <c r="AB1653" i="2"/>
  <c r="AC1653" i="2" s="1"/>
  <c r="AD1653" i="2" s="1"/>
  <c r="Q1651" i="2"/>
  <c r="X1651" i="2" s="1"/>
  <c r="Y1651" i="2" s="1"/>
  <c r="AE1652" i="2"/>
  <c r="AF1652" i="2"/>
  <c r="S1651" i="2"/>
  <c r="T1651" i="2" s="1"/>
  <c r="U1651" i="2"/>
  <c r="V1651" i="2" s="1"/>
  <c r="W1651" i="2" s="1"/>
  <c r="P1652" i="2"/>
  <c r="R1652" i="2"/>
  <c r="N1654" i="2"/>
  <c r="O1653" i="2"/>
  <c r="AA1651" i="2" l="1"/>
  <c r="Z1651" i="2"/>
  <c r="AG1653" i="2"/>
  <c r="AH1653" i="2" s="1"/>
  <c r="AO1651" i="2"/>
  <c r="AP1651" i="2"/>
  <c r="AN1651" i="2"/>
  <c r="AM1651" i="2"/>
  <c r="AB1654" i="2"/>
  <c r="AC1654" i="2" s="1"/>
  <c r="AD1654" i="2" s="1"/>
  <c r="Q1652" i="2"/>
  <c r="X1652" i="2" s="1"/>
  <c r="Y1652" i="2" s="1"/>
  <c r="AE1653" i="2"/>
  <c r="AF1653" i="2"/>
  <c r="S1652" i="2"/>
  <c r="T1652" i="2" s="1"/>
  <c r="U1652" i="2"/>
  <c r="V1652" i="2" s="1"/>
  <c r="W1652" i="2" s="1"/>
  <c r="P1653" i="2"/>
  <c r="R1653" i="2"/>
  <c r="N1655" i="2"/>
  <c r="O1654" i="2"/>
  <c r="AA1652" i="2" l="1"/>
  <c r="Z1652" i="2"/>
  <c r="AG1654" i="2"/>
  <c r="AH1654" i="2" s="1"/>
  <c r="AO1652" i="2"/>
  <c r="AP1652" i="2"/>
  <c r="AM1652" i="2"/>
  <c r="AN1652" i="2"/>
  <c r="AB1655" i="2"/>
  <c r="AC1655" i="2" s="1"/>
  <c r="AD1655" i="2" s="1"/>
  <c r="Q1653" i="2"/>
  <c r="X1653" i="2" s="1"/>
  <c r="Y1653" i="2" s="1"/>
  <c r="AE1654" i="2"/>
  <c r="AF1654" i="2"/>
  <c r="S1653" i="2"/>
  <c r="T1653" i="2" s="1"/>
  <c r="U1653" i="2"/>
  <c r="V1653" i="2" s="1"/>
  <c r="W1653" i="2" s="1"/>
  <c r="P1654" i="2"/>
  <c r="R1654" i="2"/>
  <c r="N1656" i="2"/>
  <c r="O1655" i="2"/>
  <c r="AA1653" i="2" l="1"/>
  <c r="Z1653" i="2"/>
  <c r="AG1655" i="2"/>
  <c r="AH1655" i="2" s="1"/>
  <c r="AO1653" i="2"/>
  <c r="AP1653" i="2"/>
  <c r="AN1653" i="2"/>
  <c r="AM1653" i="2"/>
  <c r="AB1656" i="2"/>
  <c r="AC1656" i="2" s="1"/>
  <c r="AD1656" i="2" s="1"/>
  <c r="Q1654" i="2"/>
  <c r="AE1655" i="2"/>
  <c r="AF1655" i="2"/>
  <c r="S1654" i="2"/>
  <c r="T1654" i="2" s="1"/>
  <c r="U1654" i="2"/>
  <c r="V1654" i="2" s="1"/>
  <c r="W1654" i="2" s="1"/>
  <c r="P1655" i="2"/>
  <c r="R1655" i="2"/>
  <c r="N1657" i="2"/>
  <c r="O1656" i="2"/>
  <c r="AO1654" i="2" l="1"/>
  <c r="AP1654" i="2"/>
  <c r="AM1654" i="2"/>
  <c r="AN1654" i="2"/>
  <c r="AG1656" i="2"/>
  <c r="AH1656" i="2" s="1"/>
  <c r="X1654" i="2"/>
  <c r="Y1654" i="2" s="1"/>
  <c r="AB1657" i="2"/>
  <c r="AC1657" i="2" s="1"/>
  <c r="AD1657" i="2" s="1"/>
  <c r="Q1655" i="2"/>
  <c r="AE1656" i="2"/>
  <c r="AF1656" i="2"/>
  <c r="X1655" i="2"/>
  <c r="Y1655" i="2" s="1"/>
  <c r="S1655" i="2"/>
  <c r="T1655" i="2" s="1"/>
  <c r="U1655" i="2"/>
  <c r="V1655" i="2" s="1"/>
  <c r="W1655" i="2" s="1"/>
  <c r="P1656" i="2"/>
  <c r="R1656" i="2"/>
  <c r="N1658" i="2"/>
  <c r="O1657" i="2"/>
  <c r="AG1657" i="2" l="1"/>
  <c r="AH1657" i="2" s="1"/>
  <c r="AO1655" i="2"/>
  <c r="AP1655" i="2"/>
  <c r="AN1655" i="2"/>
  <c r="AM1655" i="2"/>
  <c r="AA1654" i="2"/>
  <c r="Z1654" i="2"/>
  <c r="AA1655" i="2"/>
  <c r="Z1655" i="2"/>
  <c r="AB1658" i="2"/>
  <c r="AC1658" i="2" s="1"/>
  <c r="AD1658" i="2" s="1"/>
  <c r="Q1656" i="2"/>
  <c r="X1656" i="2" s="1"/>
  <c r="Y1656" i="2" s="1"/>
  <c r="AE1657" i="2"/>
  <c r="AF1657" i="2"/>
  <c r="S1656" i="2"/>
  <c r="T1656" i="2" s="1"/>
  <c r="U1656" i="2"/>
  <c r="V1656" i="2" s="1"/>
  <c r="W1656" i="2" s="1"/>
  <c r="P1657" i="2"/>
  <c r="R1657" i="2"/>
  <c r="N1659" i="2"/>
  <c r="O1658" i="2"/>
  <c r="AG1658" i="2" l="1"/>
  <c r="AH1658" i="2" s="1"/>
  <c r="AA1656" i="2"/>
  <c r="Z1656" i="2"/>
  <c r="AO1656" i="2"/>
  <c r="AP1656" i="2"/>
  <c r="AM1656" i="2"/>
  <c r="AN1656" i="2"/>
  <c r="AB1659" i="2"/>
  <c r="AC1659" i="2" s="1"/>
  <c r="AD1659" i="2" s="1"/>
  <c r="Q1657" i="2"/>
  <c r="AE1658" i="2"/>
  <c r="AF1658" i="2"/>
  <c r="S1657" i="2"/>
  <c r="T1657" i="2" s="1"/>
  <c r="U1657" i="2"/>
  <c r="V1657" i="2" s="1"/>
  <c r="W1657" i="2" s="1"/>
  <c r="P1658" i="2"/>
  <c r="R1658" i="2"/>
  <c r="N1660" i="2"/>
  <c r="O1659" i="2"/>
  <c r="AO1657" i="2" l="1"/>
  <c r="AP1657" i="2"/>
  <c r="AN1657" i="2"/>
  <c r="AM1657" i="2"/>
  <c r="AG1659" i="2"/>
  <c r="AH1659" i="2" s="1"/>
  <c r="X1657" i="2"/>
  <c r="Y1657" i="2" s="1"/>
  <c r="AB1660" i="2"/>
  <c r="AC1660" i="2" s="1"/>
  <c r="AD1660" i="2" s="1"/>
  <c r="Q1658" i="2"/>
  <c r="AE1659" i="2"/>
  <c r="AF1659" i="2"/>
  <c r="X1658" i="2"/>
  <c r="Y1658" i="2" s="1"/>
  <c r="S1658" i="2"/>
  <c r="T1658" i="2" s="1"/>
  <c r="U1658" i="2"/>
  <c r="V1658" i="2" s="1"/>
  <c r="W1658" i="2" s="1"/>
  <c r="P1659" i="2"/>
  <c r="R1659" i="2"/>
  <c r="N1661" i="2"/>
  <c r="O1660" i="2"/>
  <c r="AG1660" i="2" l="1"/>
  <c r="AH1660" i="2" s="1"/>
  <c r="AA1658" i="2"/>
  <c r="Z1658" i="2"/>
  <c r="AO1658" i="2"/>
  <c r="AP1658" i="2"/>
  <c r="AM1658" i="2"/>
  <c r="AN1658" i="2"/>
  <c r="AA1657" i="2"/>
  <c r="Z1657" i="2"/>
  <c r="AB1661" i="2"/>
  <c r="AC1661" i="2" s="1"/>
  <c r="AD1661" i="2" s="1"/>
  <c r="Q1659" i="2"/>
  <c r="X1659" i="2" s="1"/>
  <c r="Y1659" i="2" s="1"/>
  <c r="AG1661" i="2"/>
  <c r="AH1661" i="2" s="1"/>
  <c r="AE1660" i="2"/>
  <c r="AF1660" i="2"/>
  <c r="S1659" i="2"/>
  <c r="T1659" i="2" s="1"/>
  <c r="U1659" i="2"/>
  <c r="V1659" i="2" s="1"/>
  <c r="W1659" i="2" s="1"/>
  <c r="P1660" i="2"/>
  <c r="R1660" i="2"/>
  <c r="N1662" i="2"/>
  <c r="O1661" i="2"/>
  <c r="AA1659" i="2" l="1"/>
  <c r="Z1659" i="2"/>
  <c r="AO1659" i="2"/>
  <c r="AP1659" i="2"/>
  <c r="AN1659" i="2"/>
  <c r="AM1659" i="2"/>
  <c r="AB1662" i="2"/>
  <c r="AC1662" i="2" s="1"/>
  <c r="AD1662" i="2" s="1"/>
  <c r="Q1660" i="2"/>
  <c r="AE1661" i="2"/>
  <c r="AF1661" i="2"/>
  <c r="S1660" i="2"/>
  <c r="T1660" i="2" s="1"/>
  <c r="U1660" i="2"/>
  <c r="V1660" i="2" s="1"/>
  <c r="W1660" i="2" s="1"/>
  <c r="P1661" i="2"/>
  <c r="R1661" i="2"/>
  <c r="N1663" i="2"/>
  <c r="O1662" i="2"/>
  <c r="AO1660" i="2" l="1"/>
  <c r="AP1660" i="2"/>
  <c r="AM1660" i="2"/>
  <c r="AN1660" i="2"/>
  <c r="AG1662" i="2"/>
  <c r="AH1662" i="2" s="1"/>
  <c r="X1660" i="2"/>
  <c r="Y1660" i="2" s="1"/>
  <c r="AB1663" i="2"/>
  <c r="AC1663" i="2" s="1"/>
  <c r="AD1663" i="2" s="1"/>
  <c r="Q1661" i="2"/>
  <c r="AE1662" i="2"/>
  <c r="AF1662" i="2"/>
  <c r="X1661" i="2"/>
  <c r="Y1661" i="2" s="1"/>
  <c r="S1661" i="2"/>
  <c r="T1661" i="2" s="1"/>
  <c r="U1661" i="2"/>
  <c r="V1661" i="2" s="1"/>
  <c r="W1661" i="2" s="1"/>
  <c r="P1662" i="2"/>
  <c r="R1662" i="2"/>
  <c r="N1664" i="2"/>
  <c r="O1663" i="2"/>
  <c r="AG1663" i="2" l="1"/>
  <c r="AH1663" i="2" s="1"/>
  <c r="AO1661" i="2"/>
  <c r="AP1661" i="2"/>
  <c r="AN1661" i="2"/>
  <c r="AM1661" i="2"/>
  <c r="AA1660" i="2"/>
  <c r="Z1660" i="2"/>
  <c r="AA1661" i="2"/>
  <c r="Z1661" i="2"/>
  <c r="AB1664" i="2"/>
  <c r="AC1664" i="2" s="1"/>
  <c r="AD1664" i="2" s="1"/>
  <c r="Q1662" i="2"/>
  <c r="AE1663" i="2"/>
  <c r="AF1663" i="2"/>
  <c r="S1662" i="2"/>
  <c r="T1662" i="2" s="1"/>
  <c r="U1662" i="2"/>
  <c r="V1662" i="2" s="1"/>
  <c r="W1662" i="2" s="1"/>
  <c r="P1663" i="2"/>
  <c r="R1663" i="2"/>
  <c r="N1665" i="2"/>
  <c r="O1664" i="2"/>
  <c r="AG1664" i="2" l="1"/>
  <c r="AH1664" i="2" s="1"/>
  <c r="AO1662" i="2"/>
  <c r="AP1662" i="2"/>
  <c r="AM1662" i="2"/>
  <c r="AN1662" i="2"/>
  <c r="X1662" i="2"/>
  <c r="Y1662" i="2" s="1"/>
  <c r="AB1665" i="2"/>
  <c r="AC1665" i="2" s="1"/>
  <c r="AD1665" i="2" s="1"/>
  <c r="Q1663" i="2"/>
  <c r="X1663" i="2" s="1"/>
  <c r="Y1663" i="2" s="1"/>
  <c r="AE1664" i="2"/>
  <c r="AF1664" i="2"/>
  <c r="S1663" i="2"/>
  <c r="T1663" i="2" s="1"/>
  <c r="U1663" i="2"/>
  <c r="V1663" i="2" s="1"/>
  <c r="W1663" i="2" s="1"/>
  <c r="P1664" i="2"/>
  <c r="R1664" i="2"/>
  <c r="N1666" i="2"/>
  <c r="O1665" i="2"/>
  <c r="AG1665" i="2" l="1"/>
  <c r="AH1665" i="2" s="1"/>
  <c r="AA1662" i="2"/>
  <c r="Z1662" i="2"/>
  <c r="AO1663" i="2"/>
  <c r="AP1663" i="2"/>
  <c r="AN1663" i="2"/>
  <c r="AM1663" i="2"/>
  <c r="AA1663" i="2"/>
  <c r="Z1663" i="2"/>
  <c r="AB1666" i="2"/>
  <c r="AC1666" i="2" s="1"/>
  <c r="AD1666" i="2" s="1"/>
  <c r="Q1664" i="2"/>
  <c r="X1664" i="2" s="1"/>
  <c r="Y1664" i="2" s="1"/>
  <c r="AG1666" i="2"/>
  <c r="AH1666" i="2" s="1"/>
  <c r="AE1665" i="2"/>
  <c r="AF1665" i="2"/>
  <c r="S1664" i="2"/>
  <c r="T1664" i="2" s="1"/>
  <c r="U1664" i="2"/>
  <c r="V1664" i="2" s="1"/>
  <c r="W1664" i="2" s="1"/>
  <c r="P1665" i="2"/>
  <c r="R1665" i="2"/>
  <c r="N1667" i="2"/>
  <c r="O1666" i="2"/>
  <c r="AA1664" i="2" l="1"/>
  <c r="Z1664" i="2"/>
  <c r="AO1664" i="2"/>
  <c r="AP1664" i="2"/>
  <c r="AM1664" i="2"/>
  <c r="AN1664" i="2"/>
  <c r="AB1667" i="2"/>
  <c r="AC1667" i="2" s="1"/>
  <c r="AD1667" i="2" s="1"/>
  <c r="Q1665" i="2"/>
  <c r="AE1666" i="2"/>
  <c r="AF1666" i="2"/>
  <c r="S1665" i="2"/>
  <c r="T1665" i="2" s="1"/>
  <c r="U1665" i="2"/>
  <c r="V1665" i="2" s="1"/>
  <c r="W1665" i="2" s="1"/>
  <c r="P1666" i="2"/>
  <c r="R1666" i="2"/>
  <c r="N1668" i="2"/>
  <c r="O1667" i="2"/>
  <c r="AO1665" i="2" l="1"/>
  <c r="AP1665" i="2"/>
  <c r="AN1665" i="2"/>
  <c r="AM1665" i="2"/>
  <c r="AG1667" i="2"/>
  <c r="AH1667" i="2" s="1"/>
  <c r="X1665" i="2"/>
  <c r="Y1665" i="2" s="1"/>
  <c r="AB1668" i="2"/>
  <c r="AG1668" i="2" s="1"/>
  <c r="AH1668" i="2" s="1"/>
  <c r="Q1666" i="2"/>
  <c r="X1666" i="2" s="1"/>
  <c r="Y1666" i="2" s="1"/>
  <c r="AE1667" i="2"/>
  <c r="AF1667" i="2"/>
  <c r="S1666" i="2"/>
  <c r="T1666" i="2" s="1"/>
  <c r="U1666" i="2"/>
  <c r="V1666" i="2" s="1"/>
  <c r="W1666" i="2" s="1"/>
  <c r="P1667" i="2"/>
  <c r="R1667" i="2"/>
  <c r="N1669" i="2"/>
  <c r="O1668" i="2"/>
  <c r="AC1668" i="2" l="1"/>
  <c r="AD1668" i="2" s="1"/>
  <c r="AE1668" i="2" s="1"/>
  <c r="AA1666" i="2"/>
  <c r="Z1666" i="2"/>
  <c r="AO1666" i="2"/>
  <c r="AP1666" i="2"/>
  <c r="AM1666" i="2"/>
  <c r="AN1666" i="2"/>
  <c r="AA1665" i="2"/>
  <c r="Z1665" i="2"/>
  <c r="AB1669" i="2"/>
  <c r="AC1669" i="2" s="1"/>
  <c r="AD1669" i="2" s="1"/>
  <c r="Q1667" i="2"/>
  <c r="X1667" i="2" s="1"/>
  <c r="Y1667" i="2" s="1"/>
  <c r="S1667" i="2"/>
  <c r="T1667" i="2" s="1"/>
  <c r="U1667" i="2"/>
  <c r="V1667" i="2" s="1"/>
  <c r="W1667" i="2" s="1"/>
  <c r="P1668" i="2"/>
  <c r="R1668" i="2"/>
  <c r="N1670" i="2"/>
  <c r="O1669" i="2"/>
  <c r="AF1668" i="2" l="1"/>
  <c r="AG1669" i="2"/>
  <c r="AH1669" i="2" s="1"/>
  <c r="AA1667" i="2"/>
  <c r="Z1667" i="2"/>
  <c r="AO1667" i="2"/>
  <c r="AP1667" i="2"/>
  <c r="AN1667" i="2"/>
  <c r="AM1667" i="2"/>
  <c r="AB1670" i="2"/>
  <c r="AC1670" i="2" s="1"/>
  <c r="AD1670" i="2" s="1"/>
  <c r="Q1668" i="2"/>
  <c r="AE1669" i="2"/>
  <c r="AF1669" i="2"/>
  <c r="S1668" i="2"/>
  <c r="T1668" i="2" s="1"/>
  <c r="U1668" i="2"/>
  <c r="V1668" i="2" s="1"/>
  <c r="W1668" i="2" s="1"/>
  <c r="P1669" i="2"/>
  <c r="R1669" i="2"/>
  <c r="N1671" i="2"/>
  <c r="O1670" i="2"/>
  <c r="AG1670" i="2" l="1"/>
  <c r="AH1670" i="2" s="1"/>
  <c r="AO1668" i="2"/>
  <c r="AP1668" i="2"/>
  <c r="AM1668" i="2"/>
  <c r="AN1668" i="2"/>
  <c r="X1668" i="2"/>
  <c r="Y1668" i="2" s="1"/>
  <c r="AB1671" i="2"/>
  <c r="AG1671" i="2" s="1"/>
  <c r="AH1671" i="2" s="1"/>
  <c r="Q1669" i="2"/>
  <c r="X1669" i="2" s="1"/>
  <c r="Y1669" i="2" s="1"/>
  <c r="AE1670" i="2"/>
  <c r="AF1670" i="2"/>
  <c r="S1669" i="2"/>
  <c r="T1669" i="2" s="1"/>
  <c r="U1669" i="2"/>
  <c r="V1669" i="2" s="1"/>
  <c r="W1669" i="2" s="1"/>
  <c r="P1670" i="2"/>
  <c r="R1670" i="2"/>
  <c r="N1672" i="2"/>
  <c r="O1671" i="2"/>
  <c r="AA1669" i="2" l="1"/>
  <c r="Z1669" i="2"/>
  <c r="AO1669" i="2"/>
  <c r="AP1669" i="2"/>
  <c r="AN1669" i="2"/>
  <c r="AM1669" i="2"/>
  <c r="AA1668" i="2"/>
  <c r="Z1668" i="2"/>
  <c r="AC1671" i="2"/>
  <c r="AD1671" i="2" s="1"/>
  <c r="AF1671" i="2" s="1"/>
  <c r="AB1672" i="2"/>
  <c r="AG1672" i="2" s="1"/>
  <c r="AH1672" i="2" s="1"/>
  <c r="Q1670" i="2"/>
  <c r="X1670" i="2" s="1"/>
  <c r="Y1670" i="2" s="1"/>
  <c r="S1670" i="2"/>
  <c r="T1670" i="2" s="1"/>
  <c r="U1670" i="2"/>
  <c r="V1670" i="2" s="1"/>
  <c r="W1670" i="2" s="1"/>
  <c r="P1671" i="2"/>
  <c r="R1671" i="2"/>
  <c r="N1673" i="2"/>
  <c r="O1672" i="2"/>
  <c r="AE1671" i="2" l="1"/>
  <c r="AC1672" i="2"/>
  <c r="AD1672" i="2" s="1"/>
  <c r="AE1672" i="2" s="1"/>
  <c r="AA1670" i="2"/>
  <c r="Z1670" i="2"/>
  <c r="AO1670" i="2"/>
  <c r="AP1670" i="2"/>
  <c r="AM1670" i="2"/>
  <c r="AN1670" i="2"/>
  <c r="AB1673" i="2"/>
  <c r="AG1673" i="2" s="1"/>
  <c r="AH1673" i="2" s="1"/>
  <c r="Q1671" i="2"/>
  <c r="S1671" i="2"/>
  <c r="T1671" i="2" s="1"/>
  <c r="U1671" i="2"/>
  <c r="V1671" i="2" s="1"/>
  <c r="W1671" i="2" s="1"/>
  <c r="P1672" i="2"/>
  <c r="R1672" i="2"/>
  <c r="N1674" i="2"/>
  <c r="O1673" i="2"/>
  <c r="AF1672" i="2" l="1"/>
  <c r="AO1671" i="2"/>
  <c r="AP1671" i="2"/>
  <c r="AN1671" i="2"/>
  <c r="AM1671" i="2"/>
  <c r="X1671" i="2"/>
  <c r="Y1671" i="2" s="1"/>
  <c r="AC1673" i="2"/>
  <c r="AD1673" i="2" s="1"/>
  <c r="AE1673" i="2" s="1"/>
  <c r="AB1674" i="2"/>
  <c r="AG1674" i="2" s="1"/>
  <c r="AH1674" i="2" s="1"/>
  <c r="Q1672" i="2"/>
  <c r="X1672" i="2"/>
  <c r="Y1672" i="2" s="1"/>
  <c r="S1672" i="2"/>
  <c r="T1672" i="2" s="1"/>
  <c r="U1672" i="2"/>
  <c r="V1672" i="2" s="1"/>
  <c r="W1672" i="2" s="1"/>
  <c r="P1673" i="2"/>
  <c r="R1673" i="2"/>
  <c r="N1675" i="2"/>
  <c r="O1674" i="2"/>
  <c r="AF1673" i="2" l="1"/>
  <c r="AC1674" i="2"/>
  <c r="AD1674" i="2" s="1"/>
  <c r="AF1674" i="2" s="1"/>
  <c r="AA1672" i="2"/>
  <c r="Z1672" i="2"/>
  <c r="AO1672" i="2"/>
  <c r="AP1672" i="2"/>
  <c r="AM1672" i="2"/>
  <c r="AN1672" i="2"/>
  <c r="AA1671" i="2"/>
  <c r="Z1671" i="2"/>
  <c r="AB1675" i="2"/>
  <c r="AG1675" i="2" s="1"/>
  <c r="AH1675" i="2" s="1"/>
  <c r="Q1673" i="2"/>
  <c r="X1673" i="2"/>
  <c r="Y1673" i="2" s="1"/>
  <c r="S1673" i="2"/>
  <c r="T1673" i="2" s="1"/>
  <c r="U1673" i="2"/>
  <c r="V1673" i="2" s="1"/>
  <c r="W1673" i="2" s="1"/>
  <c r="P1674" i="2"/>
  <c r="R1674" i="2"/>
  <c r="N1676" i="2"/>
  <c r="O1675" i="2"/>
  <c r="AE1674" i="2" l="1"/>
  <c r="AC1675" i="2"/>
  <c r="AD1675" i="2" s="1"/>
  <c r="AF1675" i="2" s="1"/>
  <c r="AA1673" i="2"/>
  <c r="Z1673" i="2"/>
  <c r="AO1673" i="2"/>
  <c r="AP1673" i="2"/>
  <c r="AN1673" i="2"/>
  <c r="AM1673" i="2"/>
  <c r="AB1676" i="2"/>
  <c r="AG1676" i="2" s="1"/>
  <c r="AH1676" i="2" s="1"/>
  <c r="Q1674" i="2"/>
  <c r="X1674" i="2" s="1"/>
  <c r="Y1674" i="2" s="1"/>
  <c r="S1674" i="2"/>
  <c r="T1674" i="2" s="1"/>
  <c r="U1674" i="2"/>
  <c r="V1674" i="2" s="1"/>
  <c r="W1674" i="2" s="1"/>
  <c r="P1675" i="2"/>
  <c r="R1675" i="2"/>
  <c r="N1677" i="2"/>
  <c r="O1676" i="2"/>
  <c r="AE1675" i="2" l="1"/>
  <c r="AA1674" i="2"/>
  <c r="Z1674" i="2"/>
  <c r="AO1674" i="2"/>
  <c r="AP1674" i="2"/>
  <c r="AM1674" i="2"/>
  <c r="AN1674" i="2"/>
  <c r="AC1676" i="2"/>
  <c r="AD1676" i="2" s="1"/>
  <c r="AE1676" i="2" s="1"/>
  <c r="AB1677" i="2"/>
  <c r="AG1677" i="2" s="1"/>
  <c r="AH1677" i="2" s="1"/>
  <c r="Q1675" i="2"/>
  <c r="X1675" i="2" s="1"/>
  <c r="Y1675" i="2" s="1"/>
  <c r="S1675" i="2"/>
  <c r="T1675" i="2" s="1"/>
  <c r="U1675" i="2"/>
  <c r="V1675" i="2" s="1"/>
  <c r="W1675" i="2" s="1"/>
  <c r="P1676" i="2"/>
  <c r="R1676" i="2"/>
  <c r="N1678" i="2"/>
  <c r="O1677" i="2"/>
  <c r="AF1676" i="2" l="1"/>
  <c r="AC1677" i="2"/>
  <c r="AD1677" i="2" s="1"/>
  <c r="AF1677" i="2" s="1"/>
  <c r="AA1675" i="2"/>
  <c r="Z1675" i="2"/>
  <c r="AO1675" i="2"/>
  <c r="AP1675" i="2"/>
  <c r="AN1675" i="2"/>
  <c r="AM1675" i="2"/>
  <c r="AB1678" i="2"/>
  <c r="AG1678" i="2" s="1"/>
  <c r="AH1678" i="2" s="1"/>
  <c r="Q1676" i="2"/>
  <c r="X1676" i="2" s="1"/>
  <c r="Y1676" i="2" s="1"/>
  <c r="S1676" i="2"/>
  <c r="T1676" i="2" s="1"/>
  <c r="U1676" i="2"/>
  <c r="V1676" i="2" s="1"/>
  <c r="W1676" i="2" s="1"/>
  <c r="P1677" i="2"/>
  <c r="R1677" i="2"/>
  <c r="N1679" i="2"/>
  <c r="O1678" i="2"/>
  <c r="AE1677" i="2" l="1"/>
  <c r="AC1678" i="2"/>
  <c r="AD1678" i="2" s="1"/>
  <c r="AE1678" i="2" s="1"/>
  <c r="AA1676" i="2"/>
  <c r="Z1676" i="2"/>
  <c r="AO1676" i="2"/>
  <c r="AP1676" i="2"/>
  <c r="AM1676" i="2"/>
  <c r="AN1676" i="2"/>
  <c r="AB1679" i="2"/>
  <c r="AG1679" i="2" s="1"/>
  <c r="AH1679" i="2" s="1"/>
  <c r="Q1677" i="2"/>
  <c r="X1677" i="2" s="1"/>
  <c r="Y1677" i="2" s="1"/>
  <c r="S1677" i="2"/>
  <c r="T1677" i="2" s="1"/>
  <c r="U1677" i="2"/>
  <c r="V1677" i="2" s="1"/>
  <c r="W1677" i="2" s="1"/>
  <c r="P1678" i="2"/>
  <c r="R1678" i="2"/>
  <c r="N1680" i="2"/>
  <c r="O1679" i="2"/>
  <c r="AF1678" i="2" l="1"/>
  <c r="AC1679" i="2"/>
  <c r="AD1679" i="2" s="1"/>
  <c r="AF1679" i="2" s="1"/>
  <c r="AA1677" i="2"/>
  <c r="Z1677" i="2"/>
  <c r="AO1677" i="2"/>
  <c r="AP1677" i="2"/>
  <c r="AN1677" i="2"/>
  <c r="AM1677" i="2"/>
  <c r="AB1680" i="2"/>
  <c r="AG1680" i="2" s="1"/>
  <c r="AH1680" i="2" s="1"/>
  <c r="Q1678" i="2"/>
  <c r="X1678" i="2" s="1"/>
  <c r="Y1678" i="2" s="1"/>
  <c r="S1678" i="2"/>
  <c r="T1678" i="2" s="1"/>
  <c r="U1678" i="2"/>
  <c r="V1678" i="2" s="1"/>
  <c r="W1678" i="2" s="1"/>
  <c r="P1679" i="2"/>
  <c r="R1679" i="2"/>
  <c r="N1681" i="2"/>
  <c r="O1680" i="2"/>
  <c r="AE1679" i="2" l="1"/>
  <c r="AC1680" i="2"/>
  <c r="AD1680" i="2" s="1"/>
  <c r="AE1680" i="2" s="1"/>
  <c r="AA1678" i="2"/>
  <c r="Z1678" i="2"/>
  <c r="AO1678" i="2"/>
  <c r="AP1678" i="2"/>
  <c r="AM1678" i="2"/>
  <c r="AN1678" i="2"/>
  <c r="AB1681" i="2"/>
  <c r="AG1681" i="2" s="1"/>
  <c r="AH1681" i="2" s="1"/>
  <c r="Q1679" i="2"/>
  <c r="X1679" i="2" s="1"/>
  <c r="Y1679" i="2" s="1"/>
  <c r="S1679" i="2"/>
  <c r="T1679" i="2" s="1"/>
  <c r="U1679" i="2"/>
  <c r="V1679" i="2" s="1"/>
  <c r="W1679" i="2" s="1"/>
  <c r="P1680" i="2"/>
  <c r="R1680" i="2"/>
  <c r="N1682" i="2"/>
  <c r="O1681" i="2"/>
  <c r="AF1680" i="2" l="1"/>
  <c r="AC1681" i="2"/>
  <c r="AD1681" i="2" s="1"/>
  <c r="AE1681" i="2" s="1"/>
  <c r="AA1679" i="2"/>
  <c r="Z1679" i="2"/>
  <c r="AO1679" i="2"/>
  <c r="AP1679" i="2"/>
  <c r="AN1679" i="2"/>
  <c r="AM1679" i="2"/>
  <c r="AB1682" i="2"/>
  <c r="AC1682" i="2" s="1"/>
  <c r="AD1682" i="2" s="1"/>
  <c r="Q1680" i="2"/>
  <c r="X1680" i="2" s="1"/>
  <c r="Y1680" i="2" s="1"/>
  <c r="S1680" i="2"/>
  <c r="T1680" i="2" s="1"/>
  <c r="U1680" i="2"/>
  <c r="V1680" i="2" s="1"/>
  <c r="W1680" i="2" s="1"/>
  <c r="P1681" i="2"/>
  <c r="R1681" i="2"/>
  <c r="N1683" i="2"/>
  <c r="O1682" i="2"/>
  <c r="AF1681" i="2" l="1"/>
  <c r="AG1682" i="2"/>
  <c r="AH1682" i="2" s="1"/>
  <c r="AA1680" i="2"/>
  <c r="Z1680" i="2"/>
  <c r="AO1680" i="2"/>
  <c r="AP1680" i="2"/>
  <c r="AM1680" i="2"/>
  <c r="AN1680" i="2"/>
  <c r="AB1683" i="2"/>
  <c r="AC1683" i="2" s="1"/>
  <c r="AD1683" i="2" s="1"/>
  <c r="Q1681" i="2"/>
  <c r="X1681" i="2" s="1"/>
  <c r="Y1681" i="2" s="1"/>
  <c r="AE1682" i="2"/>
  <c r="AF1682" i="2"/>
  <c r="S1681" i="2"/>
  <c r="T1681" i="2" s="1"/>
  <c r="U1681" i="2"/>
  <c r="V1681" i="2" s="1"/>
  <c r="W1681" i="2" s="1"/>
  <c r="P1682" i="2"/>
  <c r="R1682" i="2"/>
  <c r="N1684" i="2"/>
  <c r="O1683" i="2"/>
  <c r="AA1681" i="2" l="1"/>
  <c r="Z1681" i="2"/>
  <c r="AG1683" i="2"/>
  <c r="AH1683" i="2" s="1"/>
  <c r="AO1681" i="2"/>
  <c r="AP1681" i="2"/>
  <c r="AN1681" i="2"/>
  <c r="AM1681" i="2"/>
  <c r="AB1684" i="2"/>
  <c r="AG1684" i="2" s="1"/>
  <c r="AH1684" i="2" s="1"/>
  <c r="Q1682" i="2"/>
  <c r="X1682" i="2" s="1"/>
  <c r="Y1682" i="2" s="1"/>
  <c r="AE1683" i="2"/>
  <c r="AF1683" i="2"/>
  <c r="S1682" i="2"/>
  <c r="T1682" i="2" s="1"/>
  <c r="U1682" i="2"/>
  <c r="V1682" i="2" s="1"/>
  <c r="W1682" i="2" s="1"/>
  <c r="P1683" i="2"/>
  <c r="R1683" i="2"/>
  <c r="N1685" i="2"/>
  <c r="O1684" i="2"/>
  <c r="AC1684" i="2" l="1"/>
  <c r="AD1684" i="2" s="1"/>
  <c r="AE1684" i="2" s="1"/>
  <c r="AA1682" i="2"/>
  <c r="Z1682" i="2"/>
  <c r="AO1682" i="2"/>
  <c r="AP1682" i="2"/>
  <c r="AM1682" i="2"/>
  <c r="AN1682" i="2"/>
  <c r="AB1685" i="2"/>
  <c r="AG1685" i="2" s="1"/>
  <c r="AH1685" i="2" s="1"/>
  <c r="Q1683" i="2"/>
  <c r="X1683" i="2" s="1"/>
  <c r="Y1683" i="2" s="1"/>
  <c r="S1683" i="2"/>
  <c r="T1683" i="2" s="1"/>
  <c r="U1683" i="2"/>
  <c r="V1683" i="2" s="1"/>
  <c r="W1683" i="2" s="1"/>
  <c r="P1684" i="2"/>
  <c r="R1684" i="2"/>
  <c r="N1686" i="2"/>
  <c r="O1685" i="2"/>
  <c r="AF1684" i="2" l="1"/>
  <c r="AC1685" i="2"/>
  <c r="AD1685" i="2" s="1"/>
  <c r="AE1685" i="2" s="1"/>
  <c r="AA1683" i="2"/>
  <c r="Z1683" i="2"/>
  <c r="AO1683" i="2"/>
  <c r="AP1683" i="2"/>
  <c r="AN1683" i="2"/>
  <c r="AM1683" i="2"/>
  <c r="AB1686" i="2"/>
  <c r="AG1686" i="2" s="1"/>
  <c r="AH1686" i="2" s="1"/>
  <c r="Q1684" i="2"/>
  <c r="X1684" i="2" s="1"/>
  <c r="Y1684" i="2" s="1"/>
  <c r="S1684" i="2"/>
  <c r="T1684" i="2" s="1"/>
  <c r="U1684" i="2"/>
  <c r="V1684" i="2" s="1"/>
  <c r="W1684" i="2" s="1"/>
  <c r="P1685" i="2"/>
  <c r="R1685" i="2"/>
  <c r="N1687" i="2"/>
  <c r="O1686" i="2"/>
  <c r="AF1685" i="2" l="1"/>
  <c r="AA1684" i="2"/>
  <c r="Z1684" i="2"/>
  <c r="AO1684" i="2"/>
  <c r="AP1684" i="2"/>
  <c r="AM1684" i="2"/>
  <c r="AN1684" i="2"/>
  <c r="AC1686" i="2"/>
  <c r="AD1686" i="2" s="1"/>
  <c r="AE1686" i="2" s="1"/>
  <c r="AB1687" i="2"/>
  <c r="AG1687" i="2" s="1"/>
  <c r="AH1687" i="2" s="1"/>
  <c r="Q1685" i="2"/>
  <c r="X1685" i="2" s="1"/>
  <c r="Y1685" i="2" s="1"/>
  <c r="S1685" i="2"/>
  <c r="T1685" i="2" s="1"/>
  <c r="U1685" i="2"/>
  <c r="V1685" i="2" s="1"/>
  <c r="W1685" i="2" s="1"/>
  <c r="P1686" i="2"/>
  <c r="R1686" i="2"/>
  <c r="N1688" i="2"/>
  <c r="O1687" i="2"/>
  <c r="AF1686" i="2" l="1"/>
  <c r="AC1687" i="2"/>
  <c r="AD1687" i="2" s="1"/>
  <c r="AE1687" i="2" s="1"/>
  <c r="AA1685" i="2"/>
  <c r="Z1685" i="2"/>
  <c r="AO1685" i="2"/>
  <c r="AP1685" i="2"/>
  <c r="AN1685" i="2"/>
  <c r="AM1685" i="2"/>
  <c r="AB1688" i="2"/>
  <c r="AG1688" i="2" s="1"/>
  <c r="AH1688" i="2" s="1"/>
  <c r="Q1686" i="2"/>
  <c r="X1686" i="2" s="1"/>
  <c r="Y1686" i="2" s="1"/>
  <c r="S1686" i="2"/>
  <c r="T1686" i="2" s="1"/>
  <c r="U1686" i="2"/>
  <c r="V1686" i="2" s="1"/>
  <c r="W1686" i="2" s="1"/>
  <c r="P1687" i="2"/>
  <c r="R1687" i="2"/>
  <c r="N1689" i="2"/>
  <c r="O1688" i="2"/>
  <c r="AF1687" i="2" l="1"/>
  <c r="AC1688" i="2"/>
  <c r="AD1688" i="2" s="1"/>
  <c r="AE1688" i="2" s="1"/>
  <c r="AA1686" i="2"/>
  <c r="Z1686" i="2"/>
  <c r="AO1686" i="2"/>
  <c r="AP1686" i="2"/>
  <c r="AM1686" i="2"/>
  <c r="AN1686" i="2"/>
  <c r="AB1689" i="2"/>
  <c r="AG1689" i="2" s="1"/>
  <c r="AH1689" i="2" s="1"/>
  <c r="Q1687" i="2"/>
  <c r="X1687" i="2" s="1"/>
  <c r="Y1687" i="2" s="1"/>
  <c r="S1687" i="2"/>
  <c r="T1687" i="2" s="1"/>
  <c r="U1687" i="2"/>
  <c r="V1687" i="2" s="1"/>
  <c r="W1687" i="2" s="1"/>
  <c r="P1688" i="2"/>
  <c r="R1688" i="2"/>
  <c r="N1690" i="2"/>
  <c r="O1689" i="2"/>
  <c r="AF1688" i="2" l="1"/>
  <c r="AC1689" i="2"/>
  <c r="AD1689" i="2" s="1"/>
  <c r="AF1689" i="2" s="1"/>
  <c r="AA1687" i="2"/>
  <c r="Z1687" i="2"/>
  <c r="AO1687" i="2"/>
  <c r="AP1687" i="2"/>
  <c r="AN1687" i="2"/>
  <c r="AM1687" i="2"/>
  <c r="AB1690" i="2"/>
  <c r="AG1690" i="2" s="1"/>
  <c r="AH1690" i="2" s="1"/>
  <c r="Q1688" i="2"/>
  <c r="X1688" i="2" s="1"/>
  <c r="Y1688" i="2" s="1"/>
  <c r="S1688" i="2"/>
  <c r="T1688" i="2" s="1"/>
  <c r="U1688" i="2"/>
  <c r="V1688" i="2" s="1"/>
  <c r="W1688" i="2" s="1"/>
  <c r="P1689" i="2"/>
  <c r="R1689" i="2"/>
  <c r="N1691" i="2"/>
  <c r="O1690" i="2"/>
  <c r="AE1689" i="2" l="1"/>
  <c r="AC1690" i="2"/>
  <c r="AD1690" i="2" s="1"/>
  <c r="AE1690" i="2" s="1"/>
  <c r="AA1688" i="2"/>
  <c r="Z1688" i="2"/>
  <c r="AO1688" i="2"/>
  <c r="AP1688" i="2"/>
  <c r="AM1688" i="2"/>
  <c r="AN1688" i="2"/>
  <c r="AB1691" i="2"/>
  <c r="AG1691" i="2" s="1"/>
  <c r="AH1691" i="2" s="1"/>
  <c r="Q1689" i="2"/>
  <c r="X1689" i="2" s="1"/>
  <c r="Y1689" i="2" s="1"/>
  <c r="S1689" i="2"/>
  <c r="T1689" i="2" s="1"/>
  <c r="U1689" i="2"/>
  <c r="V1689" i="2" s="1"/>
  <c r="W1689" i="2" s="1"/>
  <c r="P1690" i="2"/>
  <c r="R1690" i="2"/>
  <c r="N1692" i="2"/>
  <c r="O1691" i="2"/>
  <c r="AF1690" i="2" l="1"/>
  <c r="AC1691" i="2"/>
  <c r="AD1691" i="2" s="1"/>
  <c r="AF1691" i="2" s="1"/>
  <c r="AA1689" i="2"/>
  <c r="Z1689" i="2"/>
  <c r="AO1689" i="2"/>
  <c r="AP1689" i="2"/>
  <c r="AN1689" i="2"/>
  <c r="AM1689" i="2"/>
  <c r="AB1692" i="2"/>
  <c r="AC1692" i="2" s="1"/>
  <c r="AD1692" i="2" s="1"/>
  <c r="Q1690" i="2"/>
  <c r="X1690" i="2" s="1"/>
  <c r="Y1690" i="2" s="1"/>
  <c r="S1690" i="2"/>
  <c r="T1690" i="2" s="1"/>
  <c r="U1690" i="2"/>
  <c r="V1690" i="2" s="1"/>
  <c r="W1690" i="2" s="1"/>
  <c r="P1691" i="2"/>
  <c r="R1691" i="2"/>
  <c r="N1693" i="2"/>
  <c r="O1692" i="2"/>
  <c r="AE1691" i="2" l="1"/>
  <c r="AA1690" i="2"/>
  <c r="Z1690" i="2"/>
  <c r="AO1690" i="2"/>
  <c r="AP1690" i="2"/>
  <c r="AM1690" i="2"/>
  <c r="AN1690" i="2"/>
  <c r="AG1692" i="2"/>
  <c r="AH1692" i="2" s="1"/>
  <c r="AB1693" i="2"/>
  <c r="AC1693" i="2" s="1"/>
  <c r="AD1693" i="2" s="1"/>
  <c r="Q1691" i="2"/>
  <c r="AE1692" i="2"/>
  <c r="AF1692" i="2"/>
  <c r="S1691" i="2"/>
  <c r="T1691" i="2" s="1"/>
  <c r="U1691" i="2"/>
  <c r="V1691" i="2" s="1"/>
  <c r="W1691" i="2" s="1"/>
  <c r="P1692" i="2"/>
  <c r="R1692" i="2"/>
  <c r="N1694" i="2"/>
  <c r="O1693" i="2"/>
  <c r="AG1693" i="2" l="1"/>
  <c r="AH1693" i="2" s="1"/>
  <c r="X1691" i="2"/>
  <c r="Y1691" i="2" s="1"/>
  <c r="AO1691" i="2"/>
  <c r="AP1691" i="2"/>
  <c r="AN1691" i="2"/>
  <c r="AM1691" i="2"/>
  <c r="AB1694" i="2"/>
  <c r="AG1694" i="2" s="1"/>
  <c r="AH1694" i="2" s="1"/>
  <c r="Q1692" i="2"/>
  <c r="AE1693" i="2"/>
  <c r="AF1693" i="2"/>
  <c r="S1692" i="2"/>
  <c r="T1692" i="2" s="1"/>
  <c r="U1692" i="2"/>
  <c r="V1692" i="2" s="1"/>
  <c r="W1692" i="2" s="1"/>
  <c r="P1693" i="2"/>
  <c r="R1693" i="2"/>
  <c r="N1695" i="2"/>
  <c r="O1694" i="2"/>
  <c r="AC1694" i="2" l="1"/>
  <c r="AD1694" i="2" s="1"/>
  <c r="AF1694" i="2" s="1"/>
  <c r="X1692" i="2"/>
  <c r="Y1692" i="2" s="1"/>
  <c r="AO1692" i="2"/>
  <c r="AP1692" i="2"/>
  <c r="AM1692" i="2"/>
  <c r="AN1692" i="2"/>
  <c r="AA1691" i="2"/>
  <c r="Z1691" i="2"/>
  <c r="AB1695" i="2"/>
  <c r="AC1695" i="2" s="1"/>
  <c r="AD1695" i="2" s="1"/>
  <c r="Q1693" i="2"/>
  <c r="X1693" i="2" s="1"/>
  <c r="Y1693" i="2" s="1"/>
  <c r="S1693" i="2"/>
  <c r="T1693" i="2" s="1"/>
  <c r="U1693" i="2"/>
  <c r="V1693" i="2" s="1"/>
  <c r="W1693" i="2" s="1"/>
  <c r="P1694" i="2"/>
  <c r="R1694" i="2"/>
  <c r="N1696" i="2"/>
  <c r="O1695" i="2"/>
  <c r="AE1694" i="2" l="1"/>
  <c r="AA1693" i="2"/>
  <c r="Z1693" i="2"/>
  <c r="AG1695" i="2"/>
  <c r="AH1695" i="2" s="1"/>
  <c r="AO1693" i="2"/>
  <c r="AP1693" i="2"/>
  <c r="AN1693" i="2"/>
  <c r="AM1693" i="2"/>
  <c r="AA1692" i="2"/>
  <c r="Z1692" i="2"/>
  <c r="AB1696" i="2"/>
  <c r="AG1696" i="2" s="1"/>
  <c r="AH1696" i="2" s="1"/>
  <c r="Q1694" i="2"/>
  <c r="AE1695" i="2"/>
  <c r="AF1695" i="2"/>
  <c r="X1694" i="2"/>
  <c r="Y1694" i="2" s="1"/>
  <c r="S1694" i="2"/>
  <c r="T1694" i="2" s="1"/>
  <c r="U1694" i="2"/>
  <c r="V1694" i="2" s="1"/>
  <c r="W1694" i="2" s="1"/>
  <c r="P1695" i="2"/>
  <c r="R1695" i="2"/>
  <c r="N1697" i="2"/>
  <c r="O1696" i="2"/>
  <c r="AC1696" i="2" l="1"/>
  <c r="AD1696" i="2" s="1"/>
  <c r="AF1696" i="2" s="1"/>
  <c r="AA1694" i="2"/>
  <c r="Z1694" i="2"/>
  <c r="AO1694" i="2"/>
  <c r="AP1694" i="2"/>
  <c r="AM1694" i="2"/>
  <c r="AN1694" i="2"/>
  <c r="AB1697" i="2"/>
  <c r="AC1697" i="2" s="1"/>
  <c r="AD1697" i="2" s="1"/>
  <c r="Q1695" i="2"/>
  <c r="S1695" i="2"/>
  <c r="T1695" i="2" s="1"/>
  <c r="U1695" i="2"/>
  <c r="V1695" i="2" s="1"/>
  <c r="W1695" i="2" s="1"/>
  <c r="P1696" i="2"/>
  <c r="R1696" i="2"/>
  <c r="N1698" i="2"/>
  <c r="O1697" i="2"/>
  <c r="AE1696" i="2" l="1"/>
  <c r="AO1695" i="2"/>
  <c r="AP1695" i="2"/>
  <c r="AN1695" i="2"/>
  <c r="AM1695" i="2"/>
  <c r="AG1697" i="2"/>
  <c r="AH1697" i="2" s="1"/>
  <c r="X1695" i="2"/>
  <c r="Y1695" i="2" s="1"/>
  <c r="AB1698" i="2"/>
  <c r="AC1698" i="2" s="1"/>
  <c r="AD1698" i="2" s="1"/>
  <c r="Q1696" i="2"/>
  <c r="X1696" i="2" s="1"/>
  <c r="Y1696" i="2" s="1"/>
  <c r="AE1697" i="2"/>
  <c r="AF1697" i="2"/>
  <c r="S1696" i="2"/>
  <c r="T1696" i="2" s="1"/>
  <c r="U1696" i="2"/>
  <c r="V1696" i="2" s="1"/>
  <c r="W1696" i="2" s="1"/>
  <c r="P1697" i="2"/>
  <c r="R1697" i="2"/>
  <c r="N1699" i="2"/>
  <c r="O1698" i="2"/>
  <c r="AG1698" i="2" l="1"/>
  <c r="AH1698" i="2" s="1"/>
  <c r="AO1696" i="2"/>
  <c r="AP1696" i="2"/>
  <c r="AM1696" i="2"/>
  <c r="AN1696" i="2"/>
  <c r="AA1695" i="2"/>
  <c r="Z1695" i="2"/>
  <c r="AA1696" i="2"/>
  <c r="Z1696" i="2"/>
  <c r="AB1699" i="2"/>
  <c r="AC1699" i="2" s="1"/>
  <c r="AD1699" i="2" s="1"/>
  <c r="Q1697" i="2"/>
  <c r="X1697" i="2" s="1"/>
  <c r="Y1697" i="2" s="1"/>
  <c r="AE1698" i="2"/>
  <c r="AF1698" i="2"/>
  <c r="S1697" i="2"/>
  <c r="T1697" i="2" s="1"/>
  <c r="U1697" i="2"/>
  <c r="V1697" i="2" s="1"/>
  <c r="W1697" i="2" s="1"/>
  <c r="P1698" i="2"/>
  <c r="R1698" i="2"/>
  <c r="N1700" i="2"/>
  <c r="O1699" i="2"/>
  <c r="AG1699" i="2" l="1"/>
  <c r="AH1699" i="2" s="1"/>
  <c r="AA1697" i="2"/>
  <c r="Z1697" i="2"/>
  <c r="AO1697" i="2"/>
  <c r="AP1697" i="2"/>
  <c r="AN1697" i="2"/>
  <c r="AM1697" i="2"/>
  <c r="AB1700" i="2"/>
  <c r="AC1700" i="2" s="1"/>
  <c r="AD1700" i="2" s="1"/>
  <c r="Q1698" i="2"/>
  <c r="AE1699" i="2"/>
  <c r="AF1699" i="2"/>
  <c r="S1698" i="2"/>
  <c r="T1698" i="2" s="1"/>
  <c r="U1698" i="2"/>
  <c r="V1698" i="2" s="1"/>
  <c r="W1698" i="2" s="1"/>
  <c r="P1699" i="2"/>
  <c r="R1699" i="2"/>
  <c r="N1701" i="2"/>
  <c r="O1700" i="2"/>
  <c r="AG1700" i="2" l="1"/>
  <c r="AH1700" i="2" s="1"/>
  <c r="AO1698" i="2"/>
  <c r="AP1698" i="2"/>
  <c r="AM1698" i="2"/>
  <c r="AN1698" i="2"/>
  <c r="X1698" i="2"/>
  <c r="Y1698" i="2" s="1"/>
  <c r="AB1701" i="2"/>
  <c r="AG1701" i="2" s="1"/>
  <c r="AH1701" i="2" s="1"/>
  <c r="Q1699" i="2"/>
  <c r="AE1700" i="2"/>
  <c r="AF1700" i="2"/>
  <c r="X1699" i="2"/>
  <c r="Y1699" i="2" s="1"/>
  <c r="S1699" i="2"/>
  <c r="T1699" i="2" s="1"/>
  <c r="U1699" i="2"/>
  <c r="V1699" i="2" s="1"/>
  <c r="W1699" i="2" s="1"/>
  <c r="P1700" i="2"/>
  <c r="R1700" i="2"/>
  <c r="N1702" i="2"/>
  <c r="O1701" i="2"/>
  <c r="AC1701" i="2" l="1"/>
  <c r="AD1701" i="2" s="1"/>
  <c r="AF1701" i="2" s="1"/>
  <c r="AA1699" i="2"/>
  <c r="Z1699" i="2"/>
  <c r="AO1699" i="2"/>
  <c r="AP1699" i="2"/>
  <c r="AN1699" i="2"/>
  <c r="AM1699" i="2"/>
  <c r="AA1698" i="2"/>
  <c r="Z1698" i="2"/>
  <c r="AB1702" i="2"/>
  <c r="AG1702" i="2" s="1"/>
  <c r="AH1702" i="2" s="1"/>
  <c r="Q1700" i="2"/>
  <c r="X1700" i="2" s="1"/>
  <c r="Y1700" i="2" s="1"/>
  <c r="S1700" i="2"/>
  <c r="T1700" i="2" s="1"/>
  <c r="U1700" i="2"/>
  <c r="V1700" i="2" s="1"/>
  <c r="W1700" i="2" s="1"/>
  <c r="P1701" i="2"/>
  <c r="R1701" i="2"/>
  <c r="N1703" i="2"/>
  <c r="O1702" i="2"/>
  <c r="AE1701" i="2" l="1"/>
  <c r="AC1702" i="2"/>
  <c r="AD1702" i="2" s="1"/>
  <c r="AE1702" i="2" s="1"/>
  <c r="AO1700" i="2"/>
  <c r="AP1700" i="2"/>
  <c r="AM1700" i="2"/>
  <c r="AN1700" i="2"/>
  <c r="AA1700" i="2"/>
  <c r="Z1700" i="2"/>
  <c r="AB1703" i="2"/>
  <c r="AG1703" i="2" s="1"/>
  <c r="AH1703" i="2" s="1"/>
  <c r="Q1701" i="2"/>
  <c r="X1701" i="2" s="1"/>
  <c r="Y1701" i="2" s="1"/>
  <c r="S1701" i="2"/>
  <c r="T1701" i="2" s="1"/>
  <c r="U1701" i="2"/>
  <c r="V1701" i="2" s="1"/>
  <c r="W1701" i="2" s="1"/>
  <c r="P1702" i="2"/>
  <c r="R1702" i="2"/>
  <c r="N1704" i="2"/>
  <c r="O1703" i="2"/>
  <c r="AF1702" i="2" l="1"/>
  <c r="AA1701" i="2"/>
  <c r="Z1701" i="2"/>
  <c r="AO1701" i="2"/>
  <c r="AP1701" i="2"/>
  <c r="AN1701" i="2"/>
  <c r="AM1701" i="2"/>
  <c r="AC1703" i="2"/>
  <c r="AD1703" i="2" s="1"/>
  <c r="AF1703" i="2" s="1"/>
  <c r="AB1704" i="2"/>
  <c r="AG1704" i="2" s="1"/>
  <c r="AH1704" i="2" s="1"/>
  <c r="Q1702" i="2"/>
  <c r="X1702" i="2" s="1"/>
  <c r="Y1702" i="2" s="1"/>
  <c r="S1702" i="2"/>
  <c r="T1702" i="2" s="1"/>
  <c r="U1702" i="2"/>
  <c r="V1702" i="2" s="1"/>
  <c r="W1702" i="2" s="1"/>
  <c r="P1703" i="2"/>
  <c r="R1703" i="2"/>
  <c r="N1705" i="2"/>
  <c r="O1704" i="2"/>
  <c r="AE1703" i="2" l="1"/>
  <c r="AC1704" i="2"/>
  <c r="AD1704" i="2" s="1"/>
  <c r="AF1704" i="2" s="1"/>
  <c r="AA1702" i="2"/>
  <c r="Z1702" i="2"/>
  <c r="AO1702" i="2"/>
  <c r="AP1702" i="2"/>
  <c r="AM1702" i="2"/>
  <c r="AN1702" i="2"/>
  <c r="AB1705" i="2"/>
  <c r="AG1705" i="2" s="1"/>
  <c r="AH1705" i="2" s="1"/>
  <c r="Q1703" i="2"/>
  <c r="X1703" i="2" s="1"/>
  <c r="Y1703" i="2" s="1"/>
  <c r="S1703" i="2"/>
  <c r="T1703" i="2" s="1"/>
  <c r="U1703" i="2"/>
  <c r="V1703" i="2" s="1"/>
  <c r="W1703" i="2" s="1"/>
  <c r="P1704" i="2"/>
  <c r="R1704" i="2"/>
  <c r="N1706" i="2"/>
  <c r="O1705" i="2"/>
  <c r="AE1704" i="2" l="1"/>
  <c r="AC1705" i="2"/>
  <c r="AD1705" i="2" s="1"/>
  <c r="AE1705" i="2" s="1"/>
  <c r="AA1703" i="2"/>
  <c r="Z1703" i="2"/>
  <c r="AO1703" i="2"/>
  <c r="AP1703" i="2"/>
  <c r="AN1703" i="2"/>
  <c r="AM1703" i="2"/>
  <c r="AB1706" i="2"/>
  <c r="AG1706" i="2" s="1"/>
  <c r="AH1706" i="2" s="1"/>
  <c r="Q1704" i="2"/>
  <c r="X1704" i="2" s="1"/>
  <c r="Y1704" i="2" s="1"/>
  <c r="S1704" i="2"/>
  <c r="T1704" i="2" s="1"/>
  <c r="U1704" i="2"/>
  <c r="V1704" i="2" s="1"/>
  <c r="W1704" i="2" s="1"/>
  <c r="P1705" i="2"/>
  <c r="R1705" i="2"/>
  <c r="N1707" i="2"/>
  <c r="O1706" i="2"/>
  <c r="AF1705" i="2" l="1"/>
  <c r="AC1706" i="2"/>
  <c r="AD1706" i="2" s="1"/>
  <c r="AE1706" i="2" s="1"/>
  <c r="AA1704" i="2"/>
  <c r="Z1704" i="2"/>
  <c r="AO1704" i="2"/>
  <c r="AP1704" i="2"/>
  <c r="AM1704" i="2"/>
  <c r="AN1704" i="2"/>
  <c r="AB1707" i="2"/>
  <c r="AG1707" i="2" s="1"/>
  <c r="AH1707" i="2" s="1"/>
  <c r="Q1705" i="2"/>
  <c r="X1705" i="2" s="1"/>
  <c r="Y1705" i="2" s="1"/>
  <c r="S1705" i="2"/>
  <c r="T1705" i="2" s="1"/>
  <c r="U1705" i="2"/>
  <c r="V1705" i="2" s="1"/>
  <c r="W1705" i="2" s="1"/>
  <c r="P1706" i="2"/>
  <c r="R1706" i="2"/>
  <c r="N1708" i="2"/>
  <c r="O1707" i="2"/>
  <c r="AF1706" i="2" l="1"/>
  <c r="AC1707" i="2"/>
  <c r="AD1707" i="2" s="1"/>
  <c r="AE1707" i="2" s="1"/>
  <c r="AA1705" i="2"/>
  <c r="Z1705" i="2"/>
  <c r="AO1705" i="2"/>
  <c r="AP1705" i="2"/>
  <c r="AN1705" i="2"/>
  <c r="AM1705" i="2"/>
  <c r="AB1708" i="2"/>
  <c r="AG1708" i="2" s="1"/>
  <c r="AH1708" i="2" s="1"/>
  <c r="Q1706" i="2"/>
  <c r="X1706" i="2" s="1"/>
  <c r="Y1706" i="2" s="1"/>
  <c r="S1706" i="2"/>
  <c r="T1706" i="2" s="1"/>
  <c r="U1706" i="2"/>
  <c r="V1706" i="2" s="1"/>
  <c r="W1706" i="2" s="1"/>
  <c r="P1707" i="2"/>
  <c r="R1707" i="2"/>
  <c r="N1709" i="2"/>
  <c r="O1708" i="2"/>
  <c r="AF1707" i="2" l="1"/>
  <c r="AC1708" i="2"/>
  <c r="AD1708" i="2" s="1"/>
  <c r="AE1708" i="2" s="1"/>
  <c r="AA1706" i="2"/>
  <c r="Z1706" i="2"/>
  <c r="AO1706" i="2"/>
  <c r="AP1706" i="2"/>
  <c r="AM1706" i="2"/>
  <c r="AN1706" i="2"/>
  <c r="AB1709" i="2"/>
  <c r="AG1709" i="2" s="1"/>
  <c r="AH1709" i="2" s="1"/>
  <c r="Q1707" i="2"/>
  <c r="X1707" i="2" s="1"/>
  <c r="Y1707" i="2" s="1"/>
  <c r="S1707" i="2"/>
  <c r="T1707" i="2" s="1"/>
  <c r="U1707" i="2"/>
  <c r="V1707" i="2" s="1"/>
  <c r="W1707" i="2" s="1"/>
  <c r="P1708" i="2"/>
  <c r="R1708" i="2"/>
  <c r="N1710" i="2"/>
  <c r="O1709" i="2"/>
  <c r="AF1708" i="2" l="1"/>
  <c r="AC1709" i="2"/>
  <c r="AD1709" i="2" s="1"/>
  <c r="AE1709" i="2" s="1"/>
  <c r="AA1707" i="2"/>
  <c r="Z1707" i="2"/>
  <c r="AO1707" i="2"/>
  <c r="AP1707" i="2"/>
  <c r="AN1707" i="2"/>
  <c r="AM1707" i="2"/>
  <c r="AB1710" i="2"/>
  <c r="AG1710" i="2" s="1"/>
  <c r="AH1710" i="2" s="1"/>
  <c r="Q1708" i="2"/>
  <c r="X1708" i="2" s="1"/>
  <c r="Y1708" i="2" s="1"/>
  <c r="S1708" i="2"/>
  <c r="T1708" i="2" s="1"/>
  <c r="U1708" i="2"/>
  <c r="V1708" i="2" s="1"/>
  <c r="W1708" i="2" s="1"/>
  <c r="P1709" i="2"/>
  <c r="R1709" i="2"/>
  <c r="N1711" i="2"/>
  <c r="O1710" i="2"/>
  <c r="AF1709" i="2" l="1"/>
  <c r="AC1710" i="2"/>
  <c r="AD1710" i="2" s="1"/>
  <c r="AE1710" i="2" s="1"/>
  <c r="AA1708" i="2"/>
  <c r="Z1708" i="2"/>
  <c r="AO1708" i="2"/>
  <c r="AP1708" i="2"/>
  <c r="AM1708" i="2"/>
  <c r="AN1708" i="2"/>
  <c r="AB1711" i="2"/>
  <c r="AC1711" i="2" s="1"/>
  <c r="AD1711" i="2" s="1"/>
  <c r="Q1709" i="2"/>
  <c r="S1709" i="2"/>
  <c r="T1709" i="2" s="1"/>
  <c r="U1709" i="2"/>
  <c r="V1709" i="2" s="1"/>
  <c r="W1709" i="2" s="1"/>
  <c r="P1710" i="2"/>
  <c r="R1710" i="2"/>
  <c r="N1712" i="2"/>
  <c r="O1711" i="2"/>
  <c r="AF1710" i="2" l="1"/>
  <c r="AO1709" i="2"/>
  <c r="AP1709" i="2"/>
  <c r="AN1709" i="2"/>
  <c r="AM1709" i="2"/>
  <c r="AG1711" i="2"/>
  <c r="AH1711" i="2" s="1"/>
  <c r="X1709" i="2"/>
  <c r="Y1709" i="2" s="1"/>
  <c r="AB1712" i="2"/>
  <c r="Q1710" i="2"/>
  <c r="X1710" i="2" s="1"/>
  <c r="Y1710" i="2" s="1"/>
  <c r="AC1712" i="2"/>
  <c r="AD1712" i="2" s="1"/>
  <c r="AG1712" i="2"/>
  <c r="AH1712" i="2" s="1"/>
  <c r="AE1711" i="2"/>
  <c r="AF1711" i="2"/>
  <c r="S1710" i="2"/>
  <c r="T1710" i="2" s="1"/>
  <c r="U1710" i="2"/>
  <c r="V1710" i="2" s="1"/>
  <c r="W1710" i="2" s="1"/>
  <c r="P1711" i="2"/>
  <c r="R1711" i="2"/>
  <c r="N1713" i="2"/>
  <c r="O1712" i="2"/>
  <c r="AA1710" i="2" l="1"/>
  <c r="Z1710" i="2"/>
  <c r="AO1710" i="2"/>
  <c r="AP1710" i="2"/>
  <c r="AM1710" i="2"/>
  <c r="AN1710" i="2"/>
  <c r="AA1709" i="2"/>
  <c r="Z1709" i="2"/>
  <c r="AB1713" i="2"/>
  <c r="AG1713" i="2" s="1"/>
  <c r="AH1713" i="2" s="1"/>
  <c r="Q1711" i="2"/>
  <c r="AE1712" i="2"/>
  <c r="AF1712" i="2"/>
  <c r="X1711" i="2"/>
  <c r="Y1711" i="2" s="1"/>
  <c r="S1711" i="2"/>
  <c r="T1711" i="2" s="1"/>
  <c r="U1711" i="2"/>
  <c r="V1711" i="2" s="1"/>
  <c r="W1711" i="2" s="1"/>
  <c r="P1712" i="2"/>
  <c r="R1712" i="2"/>
  <c r="N1714" i="2"/>
  <c r="O1713" i="2"/>
  <c r="AC1713" i="2" l="1"/>
  <c r="AD1713" i="2" s="1"/>
  <c r="AE1713" i="2" s="1"/>
  <c r="AA1711" i="2"/>
  <c r="Z1711" i="2"/>
  <c r="AO1711" i="2"/>
  <c r="AP1711" i="2"/>
  <c r="AN1711" i="2"/>
  <c r="AM1711" i="2"/>
  <c r="AB1714" i="2"/>
  <c r="AG1714" i="2" s="1"/>
  <c r="AH1714" i="2" s="1"/>
  <c r="Q1712" i="2"/>
  <c r="X1712" i="2" s="1"/>
  <c r="Y1712" i="2" s="1"/>
  <c r="S1712" i="2"/>
  <c r="T1712" i="2" s="1"/>
  <c r="U1712" i="2"/>
  <c r="V1712" i="2" s="1"/>
  <c r="W1712" i="2" s="1"/>
  <c r="P1713" i="2"/>
  <c r="R1713" i="2"/>
  <c r="N1715" i="2"/>
  <c r="O1714" i="2"/>
  <c r="AF1713" i="2" l="1"/>
  <c r="AO1712" i="2"/>
  <c r="AP1712" i="2"/>
  <c r="AM1712" i="2"/>
  <c r="AN1712" i="2"/>
  <c r="AA1712" i="2"/>
  <c r="Z1712" i="2"/>
  <c r="AC1714" i="2"/>
  <c r="AD1714" i="2" s="1"/>
  <c r="AE1714" i="2" s="1"/>
  <c r="AB1715" i="2"/>
  <c r="AG1715" i="2" s="1"/>
  <c r="AH1715" i="2" s="1"/>
  <c r="Q1713" i="2"/>
  <c r="X1713" i="2"/>
  <c r="Y1713" i="2" s="1"/>
  <c r="S1713" i="2"/>
  <c r="T1713" i="2" s="1"/>
  <c r="U1713" i="2"/>
  <c r="V1713" i="2" s="1"/>
  <c r="W1713" i="2" s="1"/>
  <c r="P1714" i="2"/>
  <c r="R1714" i="2"/>
  <c r="N1716" i="2"/>
  <c r="O1715" i="2"/>
  <c r="AF1714" i="2" l="1"/>
  <c r="AC1715" i="2"/>
  <c r="AD1715" i="2" s="1"/>
  <c r="AE1715" i="2" s="1"/>
  <c r="AA1713" i="2"/>
  <c r="Z1713" i="2"/>
  <c r="AO1713" i="2"/>
  <c r="AP1713" i="2"/>
  <c r="AN1713" i="2"/>
  <c r="AM1713" i="2"/>
  <c r="AB1716" i="2"/>
  <c r="AG1716" i="2" s="1"/>
  <c r="AH1716" i="2" s="1"/>
  <c r="Q1714" i="2"/>
  <c r="X1714" i="2" s="1"/>
  <c r="Y1714" i="2" s="1"/>
  <c r="S1714" i="2"/>
  <c r="T1714" i="2" s="1"/>
  <c r="U1714" i="2"/>
  <c r="V1714" i="2" s="1"/>
  <c r="W1714" i="2" s="1"/>
  <c r="P1715" i="2"/>
  <c r="R1715" i="2"/>
  <c r="N1717" i="2"/>
  <c r="O1716" i="2"/>
  <c r="AF1715" i="2" l="1"/>
  <c r="AC1716" i="2"/>
  <c r="AD1716" i="2" s="1"/>
  <c r="AF1716" i="2" s="1"/>
  <c r="AA1714" i="2"/>
  <c r="Z1714" i="2"/>
  <c r="AO1714" i="2"/>
  <c r="AP1714" i="2"/>
  <c r="AM1714" i="2"/>
  <c r="AN1714" i="2"/>
  <c r="AB1717" i="2"/>
  <c r="AG1717" i="2" s="1"/>
  <c r="AH1717" i="2" s="1"/>
  <c r="Q1715" i="2"/>
  <c r="X1715" i="2" s="1"/>
  <c r="Y1715" i="2" s="1"/>
  <c r="S1715" i="2"/>
  <c r="T1715" i="2" s="1"/>
  <c r="U1715" i="2"/>
  <c r="V1715" i="2" s="1"/>
  <c r="W1715" i="2" s="1"/>
  <c r="P1716" i="2"/>
  <c r="R1716" i="2"/>
  <c r="N1718" i="2"/>
  <c r="O1717" i="2"/>
  <c r="AE1716" i="2" l="1"/>
  <c r="AC1717" i="2"/>
  <c r="AD1717" i="2" s="1"/>
  <c r="AE1717" i="2" s="1"/>
  <c r="AA1715" i="2"/>
  <c r="Z1715" i="2"/>
  <c r="AO1715" i="2"/>
  <c r="AP1715" i="2"/>
  <c r="AN1715" i="2"/>
  <c r="AM1715" i="2"/>
  <c r="AB1718" i="2"/>
  <c r="AG1718" i="2" s="1"/>
  <c r="AH1718" i="2" s="1"/>
  <c r="Q1716" i="2"/>
  <c r="X1716" i="2" s="1"/>
  <c r="Y1716" i="2" s="1"/>
  <c r="S1716" i="2"/>
  <c r="T1716" i="2" s="1"/>
  <c r="U1716" i="2"/>
  <c r="V1716" i="2" s="1"/>
  <c r="W1716" i="2" s="1"/>
  <c r="P1717" i="2"/>
  <c r="R1717" i="2"/>
  <c r="N1719" i="2"/>
  <c r="O1718" i="2"/>
  <c r="AF1717" i="2" l="1"/>
  <c r="AC1718" i="2"/>
  <c r="AD1718" i="2" s="1"/>
  <c r="AF1718" i="2" s="1"/>
  <c r="AA1716" i="2"/>
  <c r="Z1716" i="2"/>
  <c r="AO1716" i="2"/>
  <c r="AP1716" i="2"/>
  <c r="AM1716" i="2"/>
  <c r="AN1716" i="2"/>
  <c r="AB1719" i="2"/>
  <c r="AG1719" i="2" s="1"/>
  <c r="AH1719" i="2" s="1"/>
  <c r="Q1717" i="2"/>
  <c r="X1717" i="2" s="1"/>
  <c r="Y1717" i="2" s="1"/>
  <c r="S1717" i="2"/>
  <c r="T1717" i="2" s="1"/>
  <c r="U1717" i="2"/>
  <c r="V1717" i="2" s="1"/>
  <c r="W1717" i="2" s="1"/>
  <c r="P1718" i="2"/>
  <c r="R1718" i="2"/>
  <c r="N1720" i="2"/>
  <c r="O1719" i="2"/>
  <c r="AE1718" i="2" l="1"/>
  <c r="AC1719" i="2"/>
  <c r="AD1719" i="2" s="1"/>
  <c r="AE1719" i="2" s="1"/>
  <c r="AA1717" i="2"/>
  <c r="Z1717" i="2"/>
  <c r="AO1717" i="2"/>
  <c r="AP1717" i="2"/>
  <c r="AN1717" i="2"/>
  <c r="AM1717" i="2"/>
  <c r="AB1720" i="2"/>
  <c r="AG1720" i="2" s="1"/>
  <c r="AH1720" i="2" s="1"/>
  <c r="Q1718" i="2"/>
  <c r="X1718" i="2" s="1"/>
  <c r="Y1718" i="2" s="1"/>
  <c r="S1718" i="2"/>
  <c r="T1718" i="2" s="1"/>
  <c r="U1718" i="2"/>
  <c r="V1718" i="2" s="1"/>
  <c r="W1718" i="2" s="1"/>
  <c r="P1719" i="2"/>
  <c r="R1719" i="2"/>
  <c r="N1721" i="2"/>
  <c r="O1720" i="2"/>
  <c r="AF1719" i="2" l="1"/>
  <c r="AC1720" i="2"/>
  <c r="AD1720" i="2" s="1"/>
  <c r="AF1720" i="2" s="1"/>
  <c r="AA1718" i="2"/>
  <c r="Z1718" i="2"/>
  <c r="AO1718" i="2"/>
  <c r="AP1718" i="2"/>
  <c r="AM1718" i="2"/>
  <c r="AN1718" i="2"/>
  <c r="AB1721" i="2"/>
  <c r="AG1721" i="2" s="1"/>
  <c r="AH1721" i="2" s="1"/>
  <c r="Q1719" i="2"/>
  <c r="X1719" i="2" s="1"/>
  <c r="Y1719" i="2" s="1"/>
  <c r="S1719" i="2"/>
  <c r="T1719" i="2" s="1"/>
  <c r="U1719" i="2"/>
  <c r="V1719" i="2" s="1"/>
  <c r="W1719" i="2" s="1"/>
  <c r="P1720" i="2"/>
  <c r="R1720" i="2"/>
  <c r="N1722" i="2"/>
  <c r="O1721" i="2"/>
  <c r="AE1720" i="2" l="1"/>
  <c r="AC1721" i="2"/>
  <c r="AD1721" i="2" s="1"/>
  <c r="AE1721" i="2" s="1"/>
  <c r="AA1719" i="2"/>
  <c r="Z1719" i="2"/>
  <c r="AO1719" i="2"/>
  <c r="AP1719" i="2"/>
  <c r="AN1719" i="2"/>
  <c r="AM1719" i="2"/>
  <c r="AB1722" i="2"/>
  <c r="AG1722" i="2" s="1"/>
  <c r="AH1722" i="2" s="1"/>
  <c r="Q1720" i="2"/>
  <c r="X1720" i="2" s="1"/>
  <c r="Y1720" i="2" s="1"/>
  <c r="S1720" i="2"/>
  <c r="T1720" i="2" s="1"/>
  <c r="U1720" i="2"/>
  <c r="V1720" i="2" s="1"/>
  <c r="W1720" i="2" s="1"/>
  <c r="P1721" i="2"/>
  <c r="R1721" i="2"/>
  <c r="N1723" i="2"/>
  <c r="O1722" i="2"/>
  <c r="AF1721" i="2" l="1"/>
  <c r="AC1722" i="2"/>
  <c r="AD1722" i="2" s="1"/>
  <c r="AE1722" i="2" s="1"/>
  <c r="AA1720" i="2"/>
  <c r="Z1720" i="2"/>
  <c r="AO1720" i="2"/>
  <c r="AP1720" i="2"/>
  <c r="AM1720" i="2"/>
  <c r="AN1720" i="2"/>
  <c r="AB1723" i="2"/>
  <c r="AG1723" i="2" s="1"/>
  <c r="AH1723" i="2" s="1"/>
  <c r="Q1721" i="2"/>
  <c r="X1721" i="2" s="1"/>
  <c r="Y1721" i="2" s="1"/>
  <c r="S1721" i="2"/>
  <c r="T1721" i="2" s="1"/>
  <c r="U1721" i="2"/>
  <c r="V1721" i="2" s="1"/>
  <c r="W1721" i="2" s="1"/>
  <c r="P1722" i="2"/>
  <c r="R1722" i="2"/>
  <c r="N1724" i="2"/>
  <c r="O1723" i="2"/>
  <c r="AF1722" i="2" l="1"/>
  <c r="AA1721" i="2"/>
  <c r="Z1721" i="2"/>
  <c r="AO1721" i="2"/>
  <c r="AP1721" i="2"/>
  <c r="AN1721" i="2"/>
  <c r="AM1721" i="2"/>
  <c r="AC1723" i="2"/>
  <c r="AD1723" i="2" s="1"/>
  <c r="AE1723" i="2" s="1"/>
  <c r="AB1724" i="2"/>
  <c r="AG1724" i="2" s="1"/>
  <c r="AH1724" i="2" s="1"/>
  <c r="Q1722" i="2"/>
  <c r="X1722" i="2"/>
  <c r="Y1722" i="2" s="1"/>
  <c r="S1722" i="2"/>
  <c r="T1722" i="2" s="1"/>
  <c r="U1722" i="2"/>
  <c r="V1722" i="2" s="1"/>
  <c r="W1722" i="2" s="1"/>
  <c r="P1723" i="2"/>
  <c r="R1723" i="2"/>
  <c r="N1725" i="2"/>
  <c r="O1724" i="2"/>
  <c r="AF1723" i="2" l="1"/>
  <c r="AC1724" i="2"/>
  <c r="AD1724" i="2" s="1"/>
  <c r="AE1724" i="2" s="1"/>
  <c r="AA1722" i="2"/>
  <c r="Z1722" i="2"/>
  <c r="AO1722" i="2"/>
  <c r="AP1722" i="2"/>
  <c r="AM1722" i="2"/>
  <c r="AN1722" i="2"/>
  <c r="AB1725" i="2"/>
  <c r="AG1725" i="2" s="1"/>
  <c r="AH1725" i="2" s="1"/>
  <c r="Q1723" i="2"/>
  <c r="X1723" i="2" s="1"/>
  <c r="Y1723" i="2" s="1"/>
  <c r="S1723" i="2"/>
  <c r="T1723" i="2" s="1"/>
  <c r="U1723" i="2"/>
  <c r="V1723" i="2" s="1"/>
  <c r="W1723" i="2" s="1"/>
  <c r="P1724" i="2"/>
  <c r="R1724" i="2"/>
  <c r="N1726" i="2"/>
  <c r="O1725" i="2"/>
  <c r="AF1724" i="2" l="1"/>
  <c r="AC1725" i="2"/>
  <c r="AD1725" i="2" s="1"/>
  <c r="AE1725" i="2" s="1"/>
  <c r="AA1723" i="2"/>
  <c r="Z1723" i="2"/>
  <c r="AO1723" i="2"/>
  <c r="AP1723" i="2"/>
  <c r="AN1723" i="2"/>
  <c r="AM1723" i="2"/>
  <c r="AB1726" i="2"/>
  <c r="AG1726" i="2" s="1"/>
  <c r="AH1726" i="2" s="1"/>
  <c r="Q1724" i="2"/>
  <c r="X1724" i="2" s="1"/>
  <c r="Y1724" i="2" s="1"/>
  <c r="S1724" i="2"/>
  <c r="T1724" i="2" s="1"/>
  <c r="U1724" i="2"/>
  <c r="V1724" i="2" s="1"/>
  <c r="W1724" i="2" s="1"/>
  <c r="P1725" i="2"/>
  <c r="R1725" i="2"/>
  <c r="N1727" i="2"/>
  <c r="O1726" i="2"/>
  <c r="AF1725" i="2" l="1"/>
  <c r="AC1726" i="2"/>
  <c r="AD1726" i="2" s="1"/>
  <c r="AE1726" i="2" s="1"/>
  <c r="AA1724" i="2"/>
  <c r="Z1724" i="2"/>
  <c r="AO1724" i="2"/>
  <c r="AP1724" i="2"/>
  <c r="AM1724" i="2"/>
  <c r="AN1724" i="2"/>
  <c r="AB1727" i="2"/>
  <c r="AG1727" i="2" s="1"/>
  <c r="AH1727" i="2" s="1"/>
  <c r="Q1725" i="2"/>
  <c r="X1725" i="2" s="1"/>
  <c r="Y1725" i="2" s="1"/>
  <c r="S1725" i="2"/>
  <c r="T1725" i="2" s="1"/>
  <c r="U1725" i="2"/>
  <c r="V1725" i="2" s="1"/>
  <c r="W1725" i="2" s="1"/>
  <c r="P1726" i="2"/>
  <c r="R1726" i="2"/>
  <c r="N1728" i="2"/>
  <c r="O1727" i="2"/>
  <c r="AF1726" i="2" l="1"/>
  <c r="AC1727" i="2"/>
  <c r="AD1727" i="2" s="1"/>
  <c r="AE1727" i="2" s="1"/>
  <c r="AA1725" i="2"/>
  <c r="Z1725" i="2"/>
  <c r="AO1725" i="2"/>
  <c r="AP1725" i="2"/>
  <c r="AN1725" i="2"/>
  <c r="AM1725" i="2"/>
  <c r="AB1728" i="2"/>
  <c r="AG1728" i="2" s="1"/>
  <c r="AH1728" i="2" s="1"/>
  <c r="Q1726" i="2"/>
  <c r="X1726" i="2" s="1"/>
  <c r="Y1726" i="2" s="1"/>
  <c r="S1726" i="2"/>
  <c r="T1726" i="2" s="1"/>
  <c r="U1726" i="2"/>
  <c r="V1726" i="2" s="1"/>
  <c r="W1726" i="2" s="1"/>
  <c r="P1727" i="2"/>
  <c r="R1727" i="2"/>
  <c r="N1729" i="2"/>
  <c r="O1728" i="2"/>
  <c r="AF1727" i="2" l="1"/>
  <c r="AC1728" i="2"/>
  <c r="AD1728" i="2" s="1"/>
  <c r="AE1728" i="2" s="1"/>
  <c r="AA1726" i="2"/>
  <c r="Z1726" i="2"/>
  <c r="AO1726" i="2"/>
  <c r="AP1726" i="2"/>
  <c r="AM1726" i="2"/>
  <c r="AN1726" i="2"/>
  <c r="AB1729" i="2"/>
  <c r="AG1729" i="2" s="1"/>
  <c r="AH1729" i="2" s="1"/>
  <c r="Q1727" i="2"/>
  <c r="X1727" i="2" s="1"/>
  <c r="Y1727" i="2" s="1"/>
  <c r="AF1728" i="2"/>
  <c r="S1727" i="2"/>
  <c r="T1727" i="2" s="1"/>
  <c r="U1727" i="2"/>
  <c r="V1727" i="2" s="1"/>
  <c r="W1727" i="2" s="1"/>
  <c r="P1728" i="2"/>
  <c r="R1728" i="2"/>
  <c r="N1730" i="2"/>
  <c r="O1729" i="2"/>
  <c r="AC1729" i="2" l="1"/>
  <c r="AD1729" i="2" s="1"/>
  <c r="AE1729" i="2" s="1"/>
  <c r="AA1727" i="2"/>
  <c r="Z1727" i="2"/>
  <c r="AO1727" i="2"/>
  <c r="AP1727" i="2"/>
  <c r="AN1727" i="2"/>
  <c r="AM1727" i="2"/>
  <c r="AB1730" i="2"/>
  <c r="AG1730" i="2" s="1"/>
  <c r="AH1730" i="2" s="1"/>
  <c r="Q1728" i="2"/>
  <c r="X1728" i="2" s="1"/>
  <c r="Y1728" i="2" s="1"/>
  <c r="S1728" i="2"/>
  <c r="T1728" i="2" s="1"/>
  <c r="U1728" i="2"/>
  <c r="V1728" i="2" s="1"/>
  <c r="W1728" i="2" s="1"/>
  <c r="P1729" i="2"/>
  <c r="R1729" i="2"/>
  <c r="N1731" i="2"/>
  <c r="O1730" i="2"/>
  <c r="AF1729" i="2" l="1"/>
  <c r="AC1730" i="2"/>
  <c r="AD1730" i="2" s="1"/>
  <c r="AE1730" i="2" s="1"/>
  <c r="AA1728" i="2"/>
  <c r="Z1728" i="2"/>
  <c r="AO1728" i="2"/>
  <c r="AP1728" i="2"/>
  <c r="AM1728" i="2"/>
  <c r="AN1728" i="2"/>
  <c r="AB1731" i="2"/>
  <c r="AG1731" i="2" s="1"/>
  <c r="AH1731" i="2" s="1"/>
  <c r="Q1729" i="2"/>
  <c r="X1729" i="2" s="1"/>
  <c r="Y1729" i="2" s="1"/>
  <c r="S1729" i="2"/>
  <c r="T1729" i="2" s="1"/>
  <c r="U1729" i="2"/>
  <c r="V1729" i="2" s="1"/>
  <c r="W1729" i="2" s="1"/>
  <c r="P1730" i="2"/>
  <c r="R1730" i="2"/>
  <c r="N1732" i="2"/>
  <c r="O1731" i="2"/>
  <c r="AF1730" i="2" l="1"/>
  <c r="AC1731" i="2"/>
  <c r="AD1731" i="2" s="1"/>
  <c r="AE1731" i="2" s="1"/>
  <c r="AA1729" i="2"/>
  <c r="Z1729" i="2"/>
  <c r="AO1729" i="2"/>
  <c r="AP1729" i="2"/>
  <c r="AN1729" i="2"/>
  <c r="AM1729" i="2"/>
  <c r="AB1732" i="2"/>
  <c r="AG1732" i="2" s="1"/>
  <c r="AH1732" i="2" s="1"/>
  <c r="Q1730" i="2"/>
  <c r="X1730" i="2" s="1"/>
  <c r="Y1730" i="2" s="1"/>
  <c r="S1730" i="2"/>
  <c r="T1730" i="2" s="1"/>
  <c r="U1730" i="2"/>
  <c r="V1730" i="2" s="1"/>
  <c r="W1730" i="2" s="1"/>
  <c r="P1731" i="2"/>
  <c r="R1731" i="2"/>
  <c r="N1733" i="2"/>
  <c r="O1732" i="2"/>
  <c r="AF1731" i="2" l="1"/>
  <c r="AC1732" i="2"/>
  <c r="AD1732" i="2" s="1"/>
  <c r="AE1732" i="2" s="1"/>
  <c r="AA1730" i="2"/>
  <c r="Z1730" i="2"/>
  <c r="AO1730" i="2"/>
  <c r="AP1730" i="2"/>
  <c r="AM1730" i="2"/>
  <c r="AN1730" i="2"/>
  <c r="AB1733" i="2"/>
  <c r="AG1733" i="2" s="1"/>
  <c r="AH1733" i="2" s="1"/>
  <c r="Q1731" i="2"/>
  <c r="X1731" i="2" s="1"/>
  <c r="Y1731" i="2" s="1"/>
  <c r="S1731" i="2"/>
  <c r="T1731" i="2" s="1"/>
  <c r="U1731" i="2"/>
  <c r="V1731" i="2" s="1"/>
  <c r="W1731" i="2" s="1"/>
  <c r="P1732" i="2"/>
  <c r="R1732" i="2"/>
  <c r="N1734" i="2"/>
  <c r="O1733" i="2"/>
  <c r="AF1732" i="2" l="1"/>
  <c r="AC1733" i="2"/>
  <c r="AD1733" i="2" s="1"/>
  <c r="AE1733" i="2" s="1"/>
  <c r="AA1731" i="2"/>
  <c r="Z1731" i="2"/>
  <c r="AO1731" i="2"/>
  <c r="AP1731" i="2"/>
  <c r="AN1731" i="2"/>
  <c r="AM1731" i="2"/>
  <c r="AB1734" i="2"/>
  <c r="AG1734" i="2" s="1"/>
  <c r="AH1734" i="2" s="1"/>
  <c r="Q1732" i="2"/>
  <c r="X1732" i="2" s="1"/>
  <c r="Y1732" i="2" s="1"/>
  <c r="S1732" i="2"/>
  <c r="T1732" i="2" s="1"/>
  <c r="U1732" i="2"/>
  <c r="V1732" i="2" s="1"/>
  <c r="W1732" i="2" s="1"/>
  <c r="P1733" i="2"/>
  <c r="R1733" i="2"/>
  <c r="N1735" i="2"/>
  <c r="O1734" i="2"/>
  <c r="AF1733" i="2" l="1"/>
  <c r="AC1734" i="2"/>
  <c r="AD1734" i="2" s="1"/>
  <c r="AA1732" i="2"/>
  <c r="Z1732" i="2"/>
  <c r="AO1732" i="2"/>
  <c r="AP1732" i="2"/>
  <c r="AM1732" i="2"/>
  <c r="AN1732" i="2"/>
  <c r="AB1735" i="2"/>
  <c r="AG1735" i="2" s="1"/>
  <c r="AH1735" i="2" s="1"/>
  <c r="Q1733" i="2"/>
  <c r="X1733" i="2" s="1"/>
  <c r="Y1733" i="2" s="1"/>
  <c r="AE1734" i="2"/>
  <c r="AF1734" i="2"/>
  <c r="S1733" i="2"/>
  <c r="T1733" i="2" s="1"/>
  <c r="U1733" i="2"/>
  <c r="V1733" i="2" s="1"/>
  <c r="W1733" i="2" s="1"/>
  <c r="P1734" i="2"/>
  <c r="R1734" i="2"/>
  <c r="N1736" i="2"/>
  <c r="O1735" i="2"/>
  <c r="AC1735" i="2" l="1"/>
  <c r="AD1735" i="2" s="1"/>
  <c r="AE1735" i="2" s="1"/>
  <c r="AA1733" i="2"/>
  <c r="Z1733" i="2"/>
  <c r="AO1733" i="2"/>
  <c r="AP1733" i="2"/>
  <c r="AN1733" i="2"/>
  <c r="AM1733" i="2"/>
  <c r="AB1736" i="2"/>
  <c r="AG1736" i="2" s="1"/>
  <c r="AH1736" i="2" s="1"/>
  <c r="Q1734" i="2"/>
  <c r="S1734" i="2"/>
  <c r="T1734" i="2" s="1"/>
  <c r="U1734" i="2"/>
  <c r="V1734" i="2" s="1"/>
  <c r="W1734" i="2" s="1"/>
  <c r="P1735" i="2"/>
  <c r="R1735" i="2"/>
  <c r="N1737" i="2"/>
  <c r="O1736" i="2"/>
  <c r="AF1735" i="2" l="1"/>
  <c r="AO1734" i="2"/>
  <c r="AP1734" i="2"/>
  <c r="AM1734" i="2"/>
  <c r="AN1734" i="2"/>
  <c r="X1734" i="2"/>
  <c r="Y1734" i="2" s="1"/>
  <c r="AC1736" i="2"/>
  <c r="AD1736" i="2" s="1"/>
  <c r="AE1736" i="2" s="1"/>
  <c r="AB1737" i="2"/>
  <c r="AG1737" i="2" s="1"/>
  <c r="AH1737" i="2" s="1"/>
  <c r="Q1735" i="2"/>
  <c r="X1735" i="2" s="1"/>
  <c r="Y1735" i="2" s="1"/>
  <c r="S1735" i="2"/>
  <c r="T1735" i="2" s="1"/>
  <c r="U1735" i="2"/>
  <c r="V1735" i="2" s="1"/>
  <c r="W1735" i="2" s="1"/>
  <c r="P1736" i="2"/>
  <c r="R1736" i="2"/>
  <c r="N1738" i="2"/>
  <c r="O1737" i="2"/>
  <c r="AF1736" i="2" l="1"/>
  <c r="AC1737" i="2"/>
  <c r="AD1737" i="2" s="1"/>
  <c r="AF1737" i="2" s="1"/>
  <c r="AA1734" i="2"/>
  <c r="Z1734" i="2"/>
  <c r="AA1735" i="2"/>
  <c r="Z1735" i="2"/>
  <c r="AO1735" i="2"/>
  <c r="AP1735" i="2"/>
  <c r="AN1735" i="2"/>
  <c r="AM1735" i="2"/>
  <c r="AB1738" i="2"/>
  <c r="AG1738" i="2" s="1"/>
  <c r="AH1738" i="2" s="1"/>
  <c r="Q1736" i="2"/>
  <c r="X1736" i="2" s="1"/>
  <c r="Y1736" i="2" s="1"/>
  <c r="S1736" i="2"/>
  <c r="T1736" i="2" s="1"/>
  <c r="U1736" i="2"/>
  <c r="V1736" i="2" s="1"/>
  <c r="W1736" i="2" s="1"/>
  <c r="P1737" i="2"/>
  <c r="R1737" i="2"/>
  <c r="N1739" i="2"/>
  <c r="O1738" i="2"/>
  <c r="AE1737" i="2" l="1"/>
  <c r="AC1738" i="2"/>
  <c r="AD1738" i="2" s="1"/>
  <c r="AF1738" i="2" s="1"/>
  <c r="AA1736" i="2"/>
  <c r="Z1736" i="2"/>
  <c r="AO1736" i="2"/>
  <c r="AP1736" i="2"/>
  <c r="AM1736" i="2"/>
  <c r="AN1736" i="2"/>
  <c r="AB1739" i="2"/>
  <c r="AG1739" i="2" s="1"/>
  <c r="AH1739" i="2" s="1"/>
  <c r="Q1737" i="2"/>
  <c r="X1737" i="2" s="1"/>
  <c r="Y1737" i="2" s="1"/>
  <c r="AE1738" i="2"/>
  <c r="S1737" i="2"/>
  <c r="T1737" i="2" s="1"/>
  <c r="U1737" i="2"/>
  <c r="V1737" i="2" s="1"/>
  <c r="W1737" i="2" s="1"/>
  <c r="P1738" i="2"/>
  <c r="R1738" i="2"/>
  <c r="N1740" i="2"/>
  <c r="O1739" i="2"/>
  <c r="AC1739" i="2" l="1"/>
  <c r="AD1739" i="2" s="1"/>
  <c r="AE1739" i="2" s="1"/>
  <c r="AA1737" i="2"/>
  <c r="Z1737" i="2"/>
  <c r="AO1737" i="2"/>
  <c r="AP1737" i="2"/>
  <c r="AN1737" i="2"/>
  <c r="AM1737" i="2"/>
  <c r="AB1740" i="2"/>
  <c r="AG1740" i="2" s="1"/>
  <c r="AH1740" i="2" s="1"/>
  <c r="Q1738" i="2"/>
  <c r="X1738" i="2" s="1"/>
  <c r="Y1738" i="2" s="1"/>
  <c r="S1738" i="2"/>
  <c r="T1738" i="2" s="1"/>
  <c r="U1738" i="2"/>
  <c r="V1738" i="2" s="1"/>
  <c r="W1738" i="2" s="1"/>
  <c r="P1739" i="2"/>
  <c r="R1739" i="2"/>
  <c r="N1741" i="2"/>
  <c r="O1740" i="2"/>
  <c r="AF1739" i="2" l="1"/>
  <c r="AC1740" i="2"/>
  <c r="AD1740" i="2" s="1"/>
  <c r="AE1740" i="2" s="1"/>
  <c r="AA1738" i="2"/>
  <c r="Z1738" i="2"/>
  <c r="AO1738" i="2"/>
  <c r="AP1738" i="2"/>
  <c r="AM1738" i="2"/>
  <c r="AN1738" i="2"/>
  <c r="AB1741" i="2"/>
  <c r="AG1741" i="2" s="1"/>
  <c r="AH1741" i="2" s="1"/>
  <c r="Q1739" i="2"/>
  <c r="X1739" i="2" s="1"/>
  <c r="Y1739" i="2" s="1"/>
  <c r="S1739" i="2"/>
  <c r="T1739" i="2" s="1"/>
  <c r="U1739" i="2"/>
  <c r="V1739" i="2" s="1"/>
  <c r="W1739" i="2" s="1"/>
  <c r="P1740" i="2"/>
  <c r="R1740" i="2"/>
  <c r="N1742" i="2"/>
  <c r="O1741" i="2"/>
  <c r="AF1740" i="2" l="1"/>
  <c r="AC1741" i="2"/>
  <c r="AD1741" i="2" s="1"/>
  <c r="AE1741" i="2" s="1"/>
  <c r="AA1739" i="2"/>
  <c r="Z1739" i="2"/>
  <c r="AO1739" i="2"/>
  <c r="AP1739" i="2"/>
  <c r="AN1739" i="2"/>
  <c r="AM1739" i="2"/>
  <c r="AB1742" i="2"/>
  <c r="AG1742" i="2" s="1"/>
  <c r="AH1742" i="2" s="1"/>
  <c r="Q1740" i="2"/>
  <c r="X1740" i="2" s="1"/>
  <c r="Y1740" i="2" s="1"/>
  <c r="AF1741" i="2"/>
  <c r="S1740" i="2"/>
  <c r="T1740" i="2" s="1"/>
  <c r="U1740" i="2"/>
  <c r="V1740" i="2" s="1"/>
  <c r="W1740" i="2" s="1"/>
  <c r="P1741" i="2"/>
  <c r="R1741" i="2"/>
  <c r="N1743" i="2"/>
  <c r="O1742" i="2"/>
  <c r="AC1742" i="2" l="1"/>
  <c r="AD1742" i="2" s="1"/>
  <c r="AE1742" i="2" s="1"/>
  <c r="AA1740" i="2"/>
  <c r="Z1740" i="2"/>
  <c r="AO1740" i="2"/>
  <c r="AP1740" i="2"/>
  <c r="AM1740" i="2"/>
  <c r="AN1740" i="2"/>
  <c r="AB1743" i="2"/>
  <c r="AG1743" i="2" s="1"/>
  <c r="AH1743" i="2" s="1"/>
  <c r="Q1741" i="2"/>
  <c r="X1741" i="2" s="1"/>
  <c r="Y1741" i="2" s="1"/>
  <c r="S1741" i="2"/>
  <c r="T1741" i="2" s="1"/>
  <c r="U1741" i="2"/>
  <c r="V1741" i="2" s="1"/>
  <c r="W1741" i="2" s="1"/>
  <c r="P1742" i="2"/>
  <c r="R1742" i="2"/>
  <c r="N1744" i="2"/>
  <c r="O1743" i="2"/>
  <c r="AF1742" i="2" l="1"/>
  <c r="AC1743" i="2"/>
  <c r="AD1743" i="2" s="1"/>
  <c r="AE1743" i="2" s="1"/>
  <c r="AA1741" i="2"/>
  <c r="Z1741" i="2"/>
  <c r="AO1741" i="2"/>
  <c r="AP1741" i="2"/>
  <c r="AN1741" i="2"/>
  <c r="AM1741" i="2"/>
  <c r="AB1744" i="2"/>
  <c r="AG1744" i="2" s="1"/>
  <c r="AH1744" i="2" s="1"/>
  <c r="Q1742" i="2"/>
  <c r="X1742" i="2" s="1"/>
  <c r="Y1742" i="2" s="1"/>
  <c r="S1742" i="2"/>
  <c r="T1742" i="2" s="1"/>
  <c r="U1742" i="2"/>
  <c r="V1742" i="2" s="1"/>
  <c r="W1742" i="2" s="1"/>
  <c r="P1743" i="2"/>
  <c r="R1743" i="2"/>
  <c r="N1745" i="2"/>
  <c r="O1744" i="2"/>
  <c r="AF1743" i="2" l="1"/>
  <c r="AC1744" i="2"/>
  <c r="AD1744" i="2" s="1"/>
  <c r="AE1744" i="2" s="1"/>
  <c r="AA1742" i="2"/>
  <c r="Z1742" i="2"/>
  <c r="AO1742" i="2"/>
  <c r="AP1742" i="2"/>
  <c r="AM1742" i="2"/>
  <c r="AN1742" i="2"/>
  <c r="AB1745" i="2"/>
  <c r="AG1745" i="2" s="1"/>
  <c r="AH1745" i="2" s="1"/>
  <c r="Q1743" i="2"/>
  <c r="X1743" i="2" s="1"/>
  <c r="Y1743" i="2" s="1"/>
  <c r="S1743" i="2"/>
  <c r="T1743" i="2" s="1"/>
  <c r="U1743" i="2"/>
  <c r="V1743" i="2" s="1"/>
  <c r="W1743" i="2" s="1"/>
  <c r="P1744" i="2"/>
  <c r="R1744" i="2"/>
  <c r="N1746" i="2"/>
  <c r="O1745" i="2"/>
  <c r="AC1745" i="2" l="1"/>
  <c r="AD1745" i="2" s="1"/>
  <c r="AF1745" i="2" s="1"/>
  <c r="AA1743" i="2"/>
  <c r="Z1743" i="2"/>
  <c r="AO1743" i="2"/>
  <c r="AP1743" i="2"/>
  <c r="AN1743" i="2"/>
  <c r="AM1743" i="2"/>
  <c r="AF1744" i="2"/>
  <c r="AB1746" i="2"/>
  <c r="AG1746" i="2" s="1"/>
  <c r="AH1746" i="2" s="1"/>
  <c r="Q1744" i="2"/>
  <c r="X1744" i="2" s="1"/>
  <c r="Y1744" i="2" s="1"/>
  <c r="S1744" i="2"/>
  <c r="T1744" i="2" s="1"/>
  <c r="U1744" i="2"/>
  <c r="V1744" i="2" s="1"/>
  <c r="W1744" i="2" s="1"/>
  <c r="P1745" i="2"/>
  <c r="R1745" i="2"/>
  <c r="N1747" i="2"/>
  <c r="O1746" i="2"/>
  <c r="AE1745" i="2" l="1"/>
  <c r="AC1746" i="2"/>
  <c r="AD1746" i="2" s="1"/>
  <c r="AE1746" i="2" s="1"/>
  <c r="AA1744" i="2"/>
  <c r="Z1744" i="2"/>
  <c r="AO1744" i="2"/>
  <c r="AP1744" i="2"/>
  <c r="AM1744" i="2"/>
  <c r="AN1744" i="2"/>
  <c r="AB1747" i="2"/>
  <c r="AG1747" i="2" s="1"/>
  <c r="AH1747" i="2" s="1"/>
  <c r="Q1745" i="2"/>
  <c r="S1745" i="2"/>
  <c r="T1745" i="2" s="1"/>
  <c r="U1745" i="2"/>
  <c r="V1745" i="2" s="1"/>
  <c r="W1745" i="2" s="1"/>
  <c r="P1746" i="2"/>
  <c r="R1746" i="2"/>
  <c r="N1748" i="2"/>
  <c r="O1747" i="2"/>
  <c r="AF1746" i="2" l="1"/>
  <c r="AC1747" i="2"/>
  <c r="AD1747" i="2" s="1"/>
  <c r="AE1747" i="2" s="1"/>
  <c r="X1745" i="2"/>
  <c r="Y1745" i="2" s="1"/>
  <c r="AO1745" i="2"/>
  <c r="AP1745" i="2"/>
  <c r="AN1745" i="2"/>
  <c r="AM1745" i="2"/>
  <c r="AB1748" i="2"/>
  <c r="AG1748" i="2" s="1"/>
  <c r="AH1748" i="2" s="1"/>
  <c r="Q1746" i="2"/>
  <c r="X1746" i="2" s="1"/>
  <c r="Y1746" i="2" s="1"/>
  <c r="AF1747" i="2"/>
  <c r="S1746" i="2"/>
  <c r="T1746" i="2" s="1"/>
  <c r="U1746" i="2"/>
  <c r="V1746" i="2" s="1"/>
  <c r="W1746" i="2" s="1"/>
  <c r="P1747" i="2"/>
  <c r="R1747" i="2"/>
  <c r="N1749" i="2"/>
  <c r="O1748" i="2"/>
  <c r="AA1746" i="2" l="1"/>
  <c r="Z1746" i="2"/>
  <c r="AO1746" i="2"/>
  <c r="AP1746" i="2"/>
  <c r="AM1746" i="2"/>
  <c r="AN1746" i="2"/>
  <c r="AA1745" i="2"/>
  <c r="Z1745" i="2"/>
  <c r="AC1748" i="2"/>
  <c r="AD1748" i="2" s="1"/>
  <c r="AE1748" i="2" s="1"/>
  <c r="AB1749" i="2"/>
  <c r="AG1749" i="2" s="1"/>
  <c r="AH1749" i="2" s="1"/>
  <c r="Q1747" i="2"/>
  <c r="X1747" i="2" s="1"/>
  <c r="Y1747" i="2" s="1"/>
  <c r="S1747" i="2"/>
  <c r="T1747" i="2" s="1"/>
  <c r="U1747" i="2"/>
  <c r="V1747" i="2" s="1"/>
  <c r="W1747" i="2" s="1"/>
  <c r="P1748" i="2"/>
  <c r="R1748" i="2"/>
  <c r="N1750" i="2"/>
  <c r="O1749" i="2"/>
  <c r="AF1748" i="2" l="1"/>
  <c r="AC1749" i="2"/>
  <c r="AD1749" i="2" s="1"/>
  <c r="AE1749" i="2" s="1"/>
  <c r="AA1747" i="2"/>
  <c r="Z1747" i="2"/>
  <c r="AO1747" i="2"/>
  <c r="AP1747" i="2"/>
  <c r="AN1747" i="2"/>
  <c r="AM1747" i="2"/>
  <c r="AB1750" i="2"/>
  <c r="AG1750" i="2" s="1"/>
  <c r="AH1750" i="2" s="1"/>
  <c r="Q1748" i="2"/>
  <c r="X1748" i="2" s="1"/>
  <c r="Y1748" i="2" s="1"/>
  <c r="S1748" i="2"/>
  <c r="T1748" i="2" s="1"/>
  <c r="U1748" i="2"/>
  <c r="V1748" i="2" s="1"/>
  <c r="W1748" i="2" s="1"/>
  <c r="P1749" i="2"/>
  <c r="R1749" i="2"/>
  <c r="N1751" i="2"/>
  <c r="O1750" i="2"/>
  <c r="AF1749" i="2" l="1"/>
  <c r="AC1750" i="2"/>
  <c r="AD1750" i="2" s="1"/>
  <c r="AE1750" i="2" s="1"/>
  <c r="AA1748" i="2"/>
  <c r="Z1748" i="2"/>
  <c r="AO1748" i="2"/>
  <c r="AP1748" i="2"/>
  <c r="AM1748" i="2"/>
  <c r="AN1748" i="2"/>
  <c r="AB1751" i="2"/>
  <c r="AG1751" i="2" s="1"/>
  <c r="AH1751" i="2" s="1"/>
  <c r="Q1749" i="2"/>
  <c r="X1749" i="2" s="1"/>
  <c r="Y1749" i="2" s="1"/>
  <c r="S1749" i="2"/>
  <c r="T1749" i="2" s="1"/>
  <c r="U1749" i="2"/>
  <c r="V1749" i="2" s="1"/>
  <c r="W1749" i="2" s="1"/>
  <c r="P1750" i="2"/>
  <c r="R1750" i="2"/>
  <c r="N1752" i="2"/>
  <c r="O1751" i="2"/>
  <c r="AC1751" i="2" l="1"/>
  <c r="AD1751" i="2" s="1"/>
  <c r="AF1751" i="2" s="1"/>
  <c r="AO1749" i="2"/>
  <c r="AP1749" i="2"/>
  <c r="AN1749" i="2"/>
  <c r="AM1749" i="2"/>
  <c r="AA1749" i="2"/>
  <c r="Z1749" i="2"/>
  <c r="AF1750" i="2"/>
  <c r="AB1752" i="2"/>
  <c r="AG1752" i="2" s="1"/>
  <c r="AH1752" i="2" s="1"/>
  <c r="Q1750" i="2"/>
  <c r="X1750" i="2" s="1"/>
  <c r="Y1750" i="2" s="1"/>
  <c r="S1750" i="2"/>
  <c r="T1750" i="2" s="1"/>
  <c r="U1750" i="2"/>
  <c r="V1750" i="2" s="1"/>
  <c r="W1750" i="2" s="1"/>
  <c r="P1751" i="2"/>
  <c r="R1751" i="2"/>
  <c r="N1753" i="2"/>
  <c r="O1752" i="2"/>
  <c r="AE1751" i="2" l="1"/>
  <c r="AC1752" i="2"/>
  <c r="AD1752" i="2" s="1"/>
  <c r="AE1752" i="2" s="1"/>
  <c r="AA1750" i="2"/>
  <c r="Z1750" i="2"/>
  <c r="AO1750" i="2"/>
  <c r="AP1750" i="2"/>
  <c r="AM1750" i="2"/>
  <c r="AN1750" i="2"/>
  <c r="AB1753" i="2"/>
  <c r="AG1753" i="2" s="1"/>
  <c r="AH1753" i="2" s="1"/>
  <c r="Q1751" i="2"/>
  <c r="X1751" i="2" s="1"/>
  <c r="Y1751" i="2" s="1"/>
  <c r="S1751" i="2"/>
  <c r="T1751" i="2" s="1"/>
  <c r="U1751" i="2"/>
  <c r="V1751" i="2" s="1"/>
  <c r="W1751" i="2" s="1"/>
  <c r="P1752" i="2"/>
  <c r="R1752" i="2"/>
  <c r="N1754" i="2"/>
  <c r="O1753" i="2"/>
  <c r="AF1752" i="2" l="1"/>
  <c r="AC1753" i="2"/>
  <c r="AD1753" i="2" s="1"/>
  <c r="AF1753" i="2" s="1"/>
  <c r="AA1751" i="2"/>
  <c r="Z1751" i="2"/>
  <c r="AO1751" i="2"/>
  <c r="AP1751" i="2"/>
  <c r="AN1751" i="2"/>
  <c r="AM1751" i="2"/>
  <c r="AB1754" i="2"/>
  <c r="AG1754" i="2" s="1"/>
  <c r="AH1754" i="2" s="1"/>
  <c r="Q1752" i="2"/>
  <c r="X1752" i="2" s="1"/>
  <c r="Y1752" i="2" s="1"/>
  <c r="S1752" i="2"/>
  <c r="T1752" i="2" s="1"/>
  <c r="U1752" i="2"/>
  <c r="V1752" i="2" s="1"/>
  <c r="W1752" i="2" s="1"/>
  <c r="P1753" i="2"/>
  <c r="R1753" i="2"/>
  <c r="N1755" i="2"/>
  <c r="O1754" i="2"/>
  <c r="AE1753" i="2" l="1"/>
  <c r="AC1754" i="2"/>
  <c r="AD1754" i="2" s="1"/>
  <c r="AE1754" i="2" s="1"/>
  <c r="AA1752" i="2"/>
  <c r="Z1752" i="2"/>
  <c r="AO1752" i="2"/>
  <c r="AP1752" i="2"/>
  <c r="AM1752" i="2"/>
  <c r="AN1752" i="2"/>
  <c r="AB1755" i="2"/>
  <c r="AG1755" i="2" s="1"/>
  <c r="AH1755" i="2" s="1"/>
  <c r="Q1753" i="2"/>
  <c r="X1753" i="2" s="1"/>
  <c r="Y1753" i="2" s="1"/>
  <c r="S1753" i="2"/>
  <c r="T1753" i="2" s="1"/>
  <c r="U1753" i="2"/>
  <c r="V1753" i="2" s="1"/>
  <c r="W1753" i="2" s="1"/>
  <c r="P1754" i="2"/>
  <c r="R1754" i="2"/>
  <c r="N1756" i="2"/>
  <c r="O1755" i="2"/>
  <c r="AF1754" i="2" l="1"/>
  <c r="AA1753" i="2"/>
  <c r="Z1753" i="2"/>
  <c r="AO1753" i="2"/>
  <c r="AP1753" i="2"/>
  <c r="AN1753" i="2"/>
  <c r="AM1753" i="2"/>
  <c r="AC1755" i="2"/>
  <c r="AD1755" i="2" s="1"/>
  <c r="AE1755" i="2" s="1"/>
  <c r="AB1756" i="2"/>
  <c r="AG1756" i="2" s="1"/>
  <c r="AH1756" i="2" s="1"/>
  <c r="Q1754" i="2"/>
  <c r="X1754" i="2"/>
  <c r="Y1754" i="2" s="1"/>
  <c r="S1754" i="2"/>
  <c r="T1754" i="2" s="1"/>
  <c r="U1754" i="2"/>
  <c r="V1754" i="2" s="1"/>
  <c r="W1754" i="2" s="1"/>
  <c r="P1755" i="2"/>
  <c r="R1755" i="2"/>
  <c r="N1757" i="2"/>
  <c r="O1756" i="2"/>
  <c r="AF1755" i="2" l="1"/>
  <c r="AC1756" i="2"/>
  <c r="AD1756" i="2" s="1"/>
  <c r="AF1756" i="2" s="1"/>
  <c r="AA1754" i="2"/>
  <c r="Z1754" i="2"/>
  <c r="AO1754" i="2"/>
  <c r="AP1754" i="2"/>
  <c r="AM1754" i="2"/>
  <c r="AN1754" i="2"/>
  <c r="AB1757" i="2"/>
  <c r="AG1757" i="2" s="1"/>
  <c r="AH1757" i="2" s="1"/>
  <c r="Q1755" i="2"/>
  <c r="X1755" i="2" s="1"/>
  <c r="Y1755" i="2" s="1"/>
  <c r="S1755" i="2"/>
  <c r="T1755" i="2" s="1"/>
  <c r="U1755" i="2"/>
  <c r="V1755" i="2" s="1"/>
  <c r="W1755" i="2" s="1"/>
  <c r="P1756" i="2"/>
  <c r="R1756" i="2"/>
  <c r="N1758" i="2"/>
  <c r="O1757" i="2"/>
  <c r="AE1756" i="2" l="1"/>
  <c r="AC1757" i="2"/>
  <c r="AD1757" i="2" s="1"/>
  <c r="AE1757" i="2" s="1"/>
  <c r="AA1755" i="2"/>
  <c r="Z1755" i="2"/>
  <c r="AO1755" i="2"/>
  <c r="AP1755" i="2"/>
  <c r="AN1755" i="2"/>
  <c r="AM1755" i="2"/>
  <c r="AB1758" i="2"/>
  <c r="AG1758" i="2" s="1"/>
  <c r="AH1758" i="2" s="1"/>
  <c r="Q1756" i="2"/>
  <c r="X1756" i="2" s="1"/>
  <c r="Y1756" i="2" s="1"/>
  <c r="S1756" i="2"/>
  <c r="T1756" i="2" s="1"/>
  <c r="U1756" i="2"/>
  <c r="V1756" i="2" s="1"/>
  <c r="W1756" i="2" s="1"/>
  <c r="P1757" i="2"/>
  <c r="R1757" i="2"/>
  <c r="N1759" i="2"/>
  <c r="O1758" i="2"/>
  <c r="AF1757" i="2" l="1"/>
  <c r="AA1756" i="2"/>
  <c r="Z1756" i="2"/>
  <c r="AC1758" i="2"/>
  <c r="AD1758" i="2" s="1"/>
  <c r="AE1758" i="2" s="1"/>
  <c r="AO1756" i="2"/>
  <c r="AP1756" i="2"/>
  <c r="AM1756" i="2"/>
  <c r="AN1756" i="2"/>
  <c r="AB1759" i="2"/>
  <c r="AG1759" i="2" s="1"/>
  <c r="AH1759" i="2" s="1"/>
  <c r="Q1757" i="2"/>
  <c r="X1757" i="2" s="1"/>
  <c r="Y1757" i="2" s="1"/>
  <c r="S1757" i="2"/>
  <c r="T1757" i="2" s="1"/>
  <c r="U1757" i="2"/>
  <c r="V1757" i="2" s="1"/>
  <c r="W1757" i="2" s="1"/>
  <c r="P1758" i="2"/>
  <c r="R1758" i="2"/>
  <c r="N1760" i="2"/>
  <c r="O1759" i="2"/>
  <c r="AF1758" i="2" l="1"/>
  <c r="AC1759" i="2"/>
  <c r="AD1759" i="2" s="1"/>
  <c r="AE1759" i="2" s="1"/>
  <c r="AA1757" i="2"/>
  <c r="Z1757" i="2"/>
  <c r="AO1757" i="2"/>
  <c r="AP1757" i="2"/>
  <c r="AN1757" i="2"/>
  <c r="AM1757" i="2"/>
  <c r="AB1760" i="2"/>
  <c r="AG1760" i="2" s="1"/>
  <c r="AH1760" i="2" s="1"/>
  <c r="Q1758" i="2"/>
  <c r="X1758" i="2" s="1"/>
  <c r="Y1758" i="2" s="1"/>
  <c r="S1758" i="2"/>
  <c r="T1758" i="2" s="1"/>
  <c r="U1758" i="2"/>
  <c r="V1758" i="2" s="1"/>
  <c r="W1758" i="2" s="1"/>
  <c r="P1759" i="2"/>
  <c r="R1759" i="2"/>
  <c r="N1761" i="2"/>
  <c r="O1760" i="2"/>
  <c r="AF1759" i="2" l="1"/>
  <c r="AC1760" i="2"/>
  <c r="AD1760" i="2" s="1"/>
  <c r="AE1760" i="2" s="1"/>
  <c r="AA1758" i="2"/>
  <c r="Z1758" i="2"/>
  <c r="AO1758" i="2"/>
  <c r="AP1758" i="2"/>
  <c r="AM1758" i="2"/>
  <c r="AN1758" i="2"/>
  <c r="AB1761" i="2"/>
  <c r="AG1761" i="2" s="1"/>
  <c r="AH1761" i="2" s="1"/>
  <c r="Q1759" i="2"/>
  <c r="X1759" i="2" s="1"/>
  <c r="Y1759" i="2" s="1"/>
  <c r="S1759" i="2"/>
  <c r="T1759" i="2" s="1"/>
  <c r="U1759" i="2"/>
  <c r="V1759" i="2" s="1"/>
  <c r="W1759" i="2" s="1"/>
  <c r="P1760" i="2"/>
  <c r="R1760" i="2"/>
  <c r="N1762" i="2"/>
  <c r="O1761" i="2"/>
  <c r="AF1760" i="2" l="1"/>
  <c r="AC1761" i="2"/>
  <c r="AD1761" i="2" s="1"/>
  <c r="AE1761" i="2" s="1"/>
  <c r="AA1759" i="2"/>
  <c r="Z1759" i="2"/>
  <c r="AO1759" i="2"/>
  <c r="AP1759" i="2"/>
  <c r="AN1759" i="2"/>
  <c r="AM1759" i="2"/>
  <c r="AB1762" i="2"/>
  <c r="AG1762" i="2" s="1"/>
  <c r="AH1762" i="2" s="1"/>
  <c r="Q1760" i="2"/>
  <c r="X1760" i="2" s="1"/>
  <c r="Y1760" i="2" s="1"/>
  <c r="S1760" i="2"/>
  <c r="T1760" i="2" s="1"/>
  <c r="U1760" i="2"/>
  <c r="V1760" i="2" s="1"/>
  <c r="W1760" i="2" s="1"/>
  <c r="P1761" i="2"/>
  <c r="R1761" i="2"/>
  <c r="N1763" i="2"/>
  <c r="O1762" i="2"/>
  <c r="AF1761" i="2" l="1"/>
  <c r="AC1762" i="2"/>
  <c r="AD1762" i="2" s="1"/>
  <c r="AE1762" i="2" s="1"/>
  <c r="AA1760" i="2"/>
  <c r="Z1760" i="2"/>
  <c r="AO1760" i="2"/>
  <c r="AP1760" i="2"/>
  <c r="AM1760" i="2"/>
  <c r="AN1760" i="2"/>
  <c r="AB1763" i="2"/>
  <c r="AG1763" i="2" s="1"/>
  <c r="AH1763" i="2" s="1"/>
  <c r="Q1761" i="2"/>
  <c r="X1761" i="2" s="1"/>
  <c r="Y1761" i="2" s="1"/>
  <c r="S1761" i="2"/>
  <c r="T1761" i="2" s="1"/>
  <c r="U1761" i="2"/>
  <c r="V1761" i="2" s="1"/>
  <c r="W1761" i="2" s="1"/>
  <c r="P1762" i="2"/>
  <c r="R1762" i="2"/>
  <c r="N1764" i="2"/>
  <c r="O1763" i="2"/>
  <c r="AF1762" i="2" l="1"/>
  <c r="AC1763" i="2"/>
  <c r="AD1763" i="2" s="1"/>
  <c r="AE1763" i="2" s="1"/>
  <c r="AA1761" i="2"/>
  <c r="Z1761" i="2"/>
  <c r="AO1761" i="2"/>
  <c r="AP1761" i="2"/>
  <c r="AN1761" i="2"/>
  <c r="AM1761" i="2"/>
  <c r="AB1764" i="2"/>
  <c r="AG1764" i="2" s="1"/>
  <c r="AH1764" i="2" s="1"/>
  <c r="Q1762" i="2"/>
  <c r="X1762" i="2" s="1"/>
  <c r="Y1762" i="2" s="1"/>
  <c r="S1762" i="2"/>
  <c r="T1762" i="2" s="1"/>
  <c r="U1762" i="2"/>
  <c r="V1762" i="2" s="1"/>
  <c r="W1762" i="2" s="1"/>
  <c r="P1763" i="2"/>
  <c r="R1763" i="2"/>
  <c r="N1765" i="2"/>
  <c r="O1764" i="2"/>
  <c r="AF1763" i="2" l="1"/>
  <c r="AC1764" i="2"/>
  <c r="AD1764" i="2" s="1"/>
  <c r="AF1764" i="2" s="1"/>
  <c r="AA1762" i="2"/>
  <c r="Z1762" i="2"/>
  <c r="AO1762" i="2"/>
  <c r="AP1762" i="2"/>
  <c r="AM1762" i="2"/>
  <c r="AN1762" i="2"/>
  <c r="AB1765" i="2"/>
  <c r="AG1765" i="2" s="1"/>
  <c r="AH1765" i="2" s="1"/>
  <c r="Q1763" i="2"/>
  <c r="X1763" i="2" s="1"/>
  <c r="Y1763" i="2" s="1"/>
  <c r="S1763" i="2"/>
  <c r="T1763" i="2" s="1"/>
  <c r="U1763" i="2"/>
  <c r="V1763" i="2" s="1"/>
  <c r="W1763" i="2" s="1"/>
  <c r="P1764" i="2"/>
  <c r="R1764" i="2"/>
  <c r="N1766" i="2"/>
  <c r="O1765" i="2"/>
  <c r="AE1764" i="2" l="1"/>
  <c r="AC1765" i="2"/>
  <c r="AD1765" i="2" s="1"/>
  <c r="AE1765" i="2" s="1"/>
  <c r="AA1763" i="2"/>
  <c r="Z1763" i="2"/>
  <c r="AO1763" i="2"/>
  <c r="AP1763" i="2"/>
  <c r="AN1763" i="2"/>
  <c r="AM1763" i="2"/>
  <c r="AB1766" i="2"/>
  <c r="AG1766" i="2" s="1"/>
  <c r="AH1766" i="2" s="1"/>
  <c r="Q1764" i="2"/>
  <c r="X1764" i="2" s="1"/>
  <c r="Y1764" i="2" s="1"/>
  <c r="S1764" i="2"/>
  <c r="T1764" i="2" s="1"/>
  <c r="U1764" i="2"/>
  <c r="V1764" i="2" s="1"/>
  <c r="W1764" i="2" s="1"/>
  <c r="P1765" i="2"/>
  <c r="R1765" i="2"/>
  <c r="N1767" i="2"/>
  <c r="O1766" i="2"/>
  <c r="AF1765" i="2" l="1"/>
  <c r="AC1766" i="2"/>
  <c r="AD1766" i="2" s="1"/>
  <c r="AE1766" i="2" s="1"/>
  <c r="AA1764" i="2"/>
  <c r="Z1764" i="2"/>
  <c r="AO1764" i="2"/>
  <c r="AP1764" i="2"/>
  <c r="AM1764" i="2"/>
  <c r="AN1764" i="2"/>
  <c r="AB1767" i="2"/>
  <c r="AG1767" i="2" s="1"/>
  <c r="AH1767" i="2" s="1"/>
  <c r="Q1765" i="2"/>
  <c r="X1765" i="2" s="1"/>
  <c r="Y1765" i="2" s="1"/>
  <c r="S1765" i="2"/>
  <c r="T1765" i="2" s="1"/>
  <c r="U1765" i="2"/>
  <c r="V1765" i="2" s="1"/>
  <c r="W1765" i="2" s="1"/>
  <c r="P1766" i="2"/>
  <c r="R1766" i="2"/>
  <c r="N1768" i="2"/>
  <c r="O1767" i="2"/>
  <c r="AF1766" i="2" l="1"/>
  <c r="AA1765" i="2"/>
  <c r="Z1765" i="2"/>
  <c r="AO1765" i="2"/>
  <c r="AP1765" i="2"/>
  <c r="AN1765" i="2"/>
  <c r="AM1765" i="2"/>
  <c r="AC1767" i="2"/>
  <c r="AD1767" i="2" s="1"/>
  <c r="AE1767" i="2" s="1"/>
  <c r="AB1768" i="2"/>
  <c r="AG1768" i="2" s="1"/>
  <c r="AH1768" i="2" s="1"/>
  <c r="Q1766" i="2"/>
  <c r="X1766" i="2"/>
  <c r="Y1766" i="2" s="1"/>
  <c r="S1766" i="2"/>
  <c r="T1766" i="2" s="1"/>
  <c r="U1766" i="2"/>
  <c r="V1766" i="2" s="1"/>
  <c r="W1766" i="2" s="1"/>
  <c r="P1767" i="2"/>
  <c r="R1767" i="2"/>
  <c r="N1769" i="2"/>
  <c r="O1768" i="2"/>
  <c r="AF1767" i="2" l="1"/>
  <c r="AC1768" i="2"/>
  <c r="AD1768" i="2" s="1"/>
  <c r="AE1768" i="2" s="1"/>
  <c r="AA1766" i="2"/>
  <c r="Z1766" i="2"/>
  <c r="AO1766" i="2"/>
  <c r="AP1766" i="2"/>
  <c r="AM1766" i="2"/>
  <c r="AN1766" i="2"/>
  <c r="AB1769" i="2"/>
  <c r="AG1769" i="2" s="1"/>
  <c r="AH1769" i="2" s="1"/>
  <c r="Q1767" i="2"/>
  <c r="X1767" i="2" s="1"/>
  <c r="Y1767" i="2" s="1"/>
  <c r="S1767" i="2"/>
  <c r="T1767" i="2" s="1"/>
  <c r="U1767" i="2"/>
  <c r="V1767" i="2" s="1"/>
  <c r="W1767" i="2" s="1"/>
  <c r="P1768" i="2"/>
  <c r="R1768" i="2"/>
  <c r="N1770" i="2"/>
  <c r="O1769" i="2"/>
  <c r="AF1768" i="2" l="1"/>
  <c r="AA1767" i="2"/>
  <c r="Z1767" i="2"/>
  <c r="AO1767" i="2"/>
  <c r="AP1767" i="2"/>
  <c r="AN1767" i="2"/>
  <c r="AM1767" i="2"/>
  <c r="AC1769" i="2"/>
  <c r="AD1769" i="2" s="1"/>
  <c r="AE1769" i="2" s="1"/>
  <c r="AB1770" i="2"/>
  <c r="AG1770" i="2" s="1"/>
  <c r="AH1770" i="2" s="1"/>
  <c r="Q1768" i="2"/>
  <c r="X1768" i="2"/>
  <c r="Y1768" i="2" s="1"/>
  <c r="S1768" i="2"/>
  <c r="T1768" i="2" s="1"/>
  <c r="U1768" i="2"/>
  <c r="V1768" i="2" s="1"/>
  <c r="W1768" i="2" s="1"/>
  <c r="P1769" i="2"/>
  <c r="R1769" i="2"/>
  <c r="N1771" i="2"/>
  <c r="O1770" i="2"/>
  <c r="AF1769" i="2" l="1"/>
  <c r="AC1770" i="2"/>
  <c r="AD1770" i="2" s="1"/>
  <c r="AE1770" i="2" s="1"/>
  <c r="AA1768" i="2"/>
  <c r="Z1768" i="2"/>
  <c r="AO1768" i="2"/>
  <c r="AP1768" i="2"/>
  <c r="AM1768" i="2"/>
  <c r="AN1768" i="2"/>
  <c r="AB1771" i="2"/>
  <c r="AG1771" i="2" s="1"/>
  <c r="AH1771" i="2" s="1"/>
  <c r="Q1769" i="2"/>
  <c r="X1769" i="2" s="1"/>
  <c r="Y1769" i="2" s="1"/>
  <c r="S1769" i="2"/>
  <c r="T1769" i="2" s="1"/>
  <c r="U1769" i="2"/>
  <c r="V1769" i="2" s="1"/>
  <c r="W1769" i="2" s="1"/>
  <c r="P1770" i="2"/>
  <c r="R1770" i="2"/>
  <c r="N1772" i="2"/>
  <c r="O1771" i="2"/>
  <c r="AF1770" i="2" l="1"/>
  <c r="AC1771" i="2"/>
  <c r="AD1771" i="2" s="1"/>
  <c r="AF1771" i="2" s="1"/>
  <c r="AA1769" i="2"/>
  <c r="Z1769" i="2"/>
  <c r="AO1769" i="2"/>
  <c r="AP1769" i="2"/>
  <c r="AN1769" i="2"/>
  <c r="AM1769" i="2"/>
  <c r="AB1772" i="2"/>
  <c r="AG1772" i="2" s="1"/>
  <c r="AH1772" i="2" s="1"/>
  <c r="Q1770" i="2"/>
  <c r="X1770" i="2" s="1"/>
  <c r="Y1770" i="2" s="1"/>
  <c r="AE1771" i="2"/>
  <c r="S1770" i="2"/>
  <c r="T1770" i="2" s="1"/>
  <c r="U1770" i="2"/>
  <c r="V1770" i="2" s="1"/>
  <c r="W1770" i="2" s="1"/>
  <c r="P1771" i="2"/>
  <c r="R1771" i="2"/>
  <c r="N1773" i="2"/>
  <c r="O1772" i="2"/>
  <c r="AC1772" i="2" l="1"/>
  <c r="AD1772" i="2" s="1"/>
  <c r="AE1772" i="2" s="1"/>
  <c r="AA1770" i="2"/>
  <c r="Z1770" i="2"/>
  <c r="AO1770" i="2"/>
  <c r="AP1770" i="2"/>
  <c r="AM1770" i="2"/>
  <c r="AN1770" i="2"/>
  <c r="AB1773" i="2"/>
  <c r="AG1773" i="2" s="1"/>
  <c r="AH1773" i="2" s="1"/>
  <c r="Q1771" i="2"/>
  <c r="X1771" i="2" s="1"/>
  <c r="Y1771" i="2" s="1"/>
  <c r="S1771" i="2"/>
  <c r="T1771" i="2" s="1"/>
  <c r="U1771" i="2"/>
  <c r="V1771" i="2" s="1"/>
  <c r="W1771" i="2" s="1"/>
  <c r="P1772" i="2"/>
  <c r="R1772" i="2"/>
  <c r="N1774" i="2"/>
  <c r="O1773" i="2"/>
  <c r="AF1772" i="2" l="1"/>
  <c r="AC1773" i="2"/>
  <c r="AD1773" i="2" s="1"/>
  <c r="AE1773" i="2" s="1"/>
  <c r="AA1771" i="2"/>
  <c r="Z1771" i="2"/>
  <c r="AO1771" i="2"/>
  <c r="AP1771" i="2"/>
  <c r="AN1771" i="2"/>
  <c r="AM1771" i="2"/>
  <c r="AB1774" i="2"/>
  <c r="AG1774" i="2" s="1"/>
  <c r="AH1774" i="2" s="1"/>
  <c r="Q1772" i="2"/>
  <c r="X1772" i="2" s="1"/>
  <c r="Y1772" i="2" s="1"/>
  <c r="S1772" i="2"/>
  <c r="T1772" i="2" s="1"/>
  <c r="U1772" i="2"/>
  <c r="V1772" i="2" s="1"/>
  <c r="W1772" i="2" s="1"/>
  <c r="P1773" i="2"/>
  <c r="R1773" i="2"/>
  <c r="N1775" i="2"/>
  <c r="O1774" i="2"/>
  <c r="AC1774" i="2" l="1"/>
  <c r="AD1774" i="2" s="1"/>
  <c r="AF1774" i="2" s="1"/>
  <c r="AO1772" i="2"/>
  <c r="AP1772" i="2"/>
  <c r="AM1772" i="2"/>
  <c r="AN1772" i="2"/>
  <c r="AF1773" i="2"/>
  <c r="AA1772" i="2"/>
  <c r="Z1772" i="2"/>
  <c r="AB1775" i="2"/>
  <c r="AG1775" i="2" s="1"/>
  <c r="AH1775" i="2" s="1"/>
  <c r="Q1773" i="2"/>
  <c r="X1773" i="2" s="1"/>
  <c r="Y1773" i="2" s="1"/>
  <c r="AE1774" i="2"/>
  <c r="S1773" i="2"/>
  <c r="T1773" i="2" s="1"/>
  <c r="U1773" i="2"/>
  <c r="V1773" i="2" s="1"/>
  <c r="W1773" i="2" s="1"/>
  <c r="P1774" i="2"/>
  <c r="R1774" i="2"/>
  <c r="N1776" i="2"/>
  <c r="O1775" i="2"/>
  <c r="AC1775" i="2" l="1"/>
  <c r="AD1775" i="2" s="1"/>
  <c r="AE1775" i="2" s="1"/>
  <c r="AA1773" i="2"/>
  <c r="Z1773" i="2"/>
  <c r="AO1773" i="2"/>
  <c r="AP1773" i="2"/>
  <c r="AN1773" i="2"/>
  <c r="AM1773" i="2"/>
  <c r="AB1776" i="2"/>
  <c r="AG1776" i="2" s="1"/>
  <c r="AH1776" i="2" s="1"/>
  <c r="Q1774" i="2"/>
  <c r="X1774" i="2" s="1"/>
  <c r="Y1774" i="2" s="1"/>
  <c r="S1774" i="2"/>
  <c r="T1774" i="2" s="1"/>
  <c r="U1774" i="2"/>
  <c r="V1774" i="2" s="1"/>
  <c r="W1774" i="2" s="1"/>
  <c r="P1775" i="2"/>
  <c r="R1775" i="2"/>
  <c r="N1777" i="2"/>
  <c r="O1776" i="2"/>
  <c r="AF1775" i="2" l="1"/>
  <c r="AC1776" i="2"/>
  <c r="AD1776" i="2" s="1"/>
  <c r="AF1776" i="2" s="1"/>
  <c r="AA1774" i="2"/>
  <c r="Z1774" i="2"/>
  <c r="AO1774" i="2"/>
  <c r="AP1774" i="2"/>
  <c r="AM1774" i="2"/>
  <c r="AN1774" i="2"/>
  <c r="AB1777" i="2"/>
  <c r="AG1777" i="2" s="1"/>
  <c r="AH1777" i="2" s="1"/>
  <c r="Q1775" i="2"/>
  <c r="X1775" i="2" s="1"/>
  <c r="Y1775" i="2" s="1"/>
  <c r="AE1776" i="2"/>
  <c r="S1775" i="2"/>
  <c r="T1775" i="2" s="1"/>
  <c r="U1775" i="2"/>
  <c r="V1775" i="2" s="1"/>
  <c r="W1775" i="2" s="1"/>
  <c r="P1776" i="2"/>
  <c r="R1776" i="2"/>
  <c r="N1778" i="2"/>
  <c r="O1777" i="2"/>
  <c r="AC1777" i="2" l="1"/>
  <c r="AD1777" i="2" s="1"/>
  <c r="AE1777" i="2" s="1"/>
  <c r="AA1775" i="2"/>
  <c r="Z1775" i="2"/>
  <c r="AO1775" i="2"/>
  <c r="AP1775" i="2"/>
  <c r="AN1775" i="2"/>
  <c r="AM1775" i="2"/>
  <c r="AB1778" i="2"/>
  <c r="AG1778" i="2" s="1"/>
  <c r="AH1778" i="2" s="1"/>
  <c r="Q1776" i="2"/>
  <c r="X1776" i="2" s="1"/>
  <c r="Y1776" i="2" s="1"/>
  <c r="S1776" i="2"/>
  <c r="T1776" i="2" s="1"/>
  <c r="U1776" i="2"/>
  <c r="V1776" i="2" s="1"/>
  <c r="W1776" i="2" s="1"/>
  <c r="P1777" i="2"/>
  <c r="R1777" i="2"/>
  <c r="N1779" i="2"/>
  <c r="O1778" i="2"/>
  <c r="AF1777" i="2" l="1"/>
  <c r="AC1778" i="2"/>
  <c r="AD1778" i="2" s="1"/>
  <c r="AE1778" i="2" s="1"/>
  <c r="AA1776" i="2"/>
  <c r="Z1776" i="2"/>
  <c r="AO1776" i="2"/>
  <c r="AP1776" i="2"/>
  <c r="AM1776" i="2"/>
  <c r="AN1776" i="2"/>
  <c r="AB1779" i="2"/>
  <c r="AG1779" i="2" s="1"/>
  <c r="AH1779" i="2" s="1"/>
  <c r="Q1777" i="2"/>
  <c r="S1777" i="2"/>
  <c r="T1777" i="2" s="1"/>
  <c r="U1777" i="2"/>
  <c r="V1777" i="2" s="1"/>
  <c r="W1777" i="2" s="1"/>
  <c r="P1778" i="2"/>
  <c r="R1778" i="2"/>
  <c r="N1780" i="2"/>
  <c r="O1779" i="2"/>
  <c r="AC1779" i="2" l="1"/>
  <c r="AD1779" i="2" s="1"/>
  <c r="AF1779" i="2" s="1"/>
  <c r="AO1777" i="2"/>
  <c r="AP1777" i="2"/>
  <c r="AN1777" i="2"/>
  <c r="AM1777" i="2"/>
  <c r="X1777" i="2"/>
  <c r="Y1777" i="2" s="1"/>
  <c r="AF1778" i="2"/>
  <c r="AB1780" i="2"/>
  <c r="AG1780" i="2" s="1"/>
  <c r="AH1780" i="2" s="1"/>
  <c r="Q1778" i="2"/>
  <c r="X1778" i="2" s="1"/>
  <c r="Y1778" i="2" s="1"/>
  <c r="S1778" i="2"/>
  <c r="T1778" i="2" s="1"/>
  <c r="U1778" i="2"/>
  <c r="V1778" i="2" s="1"/>
  <c r="W1778" i="2" s="1"/>
  <c r="P1779" i="2"/>
  <c r="R1779" i="2"/>
  <c r="N1781" i="2"/>
  <c r="O1780" i="2"/>
  <c r="AC1780" i="2" l="1"/>
  <c r="AD1780" i="2" s="1"/>
  <c r="AF1780" i="2" s="1"/>
  <c r="AE1779" i="2"/>
  <c r="AA1778" i="2"/>
  <c r="Z1778" i="2"/>
  <c r="AO1778" i="2"/>
  <c r="AP1778" i="2"/>
  <c r="AM1778" i="2"/>
  <c r="AN1778" i="2"/>
  <c r="AA1777" i="2"/>
  <c r="Z1777" i="2"/>
  <c r="AB1781" i="2"/>
  <c r="AG1781" i="2" s="1"/>
  <c r="AH1781" i="2" s="1"/>
  <c r="Q1779" i="2"/>
  <c r="X1779" i="2" s="1"/>
  <c r="Y1779" i="2" s="1"/>
  <c r="AE1780" i="2"/>
  <c r="S1779" i="2"/>
  <c r="T1779" i="2" s="1"/>
  <c r="U1779" i="2"/>
  <c r="V1779" i="2" s="1"/>
  <c r="W1779" i="2" s="1"/>
  <c r="P1780" i="2"/>
  <c r="R1780" i="2"/>
  <c r="N1782" i="2"/>
  <c r="O1781" i="2"/>
  <c r="AC1781" i="2" l="1"/>
  <c r="AD1781" i="2" s="1"/>
  <c r="AE1781" i="2" s="1"/>
  <c r="AA1779" i="2"/>
  <c r="Z1779" i="2"/>
  <c r="AO1779" i="2"/>
  <c r="AP1779" i="2"/>
  <c r="AN1779" i="2"/>
  <c r="AM1779" i="2"/>
  <c r="AB1782" i="2"/>
  <c r="AG1782" i="2" s="1"/>
  <c r="AH1782" i="2" s="1"/>
  <c r="Q1780" i="2"/>
  <c r="X1780" i="2" s="1"/>
  <c r="Y1780" i="2" s="1"/>
  <c r="S1780" i="2"/>
  <c r="T1780" i="2" s="1"/>
  <c r="U1780" i="2"/>
  <c r="V1780" i="2" s="1"/>
  <c r="W1780" i="2" s="1"/>
  <c r="P1781" i="2"/>
  <c r="R1781" i="2"/>
  <c r="N1783" i="2"/>
  <c r="O1782" i="2"/>
  <c r="AF1781" i="2" l="1"/>
  <c r="AA1780" i="2"/>
  <c r="Z1780" i="2"/>
  <c r="AO1780" i="2"/>
  <c r="AP1780" i="2"/>
  <c r="AM1780" i="2"/>
  <c r="AN1780" i="2"/>
  <c r="AC1782" i="2"/>
  <c r="AD1782" i="2" s="1"/>
  <c r="AF1782" i="2" s="1"/>
  <c r="AB1783" i="2"/>
  <c r="AG1783" i="2" s="1"/>
  <c r="AH1783" i="2" s="1"/>
  <c r="Q1781" i="2"/>
  <c r="X1781" i="2" s="1"/>
  <c r="Y1781" i="2" s="1"/>
  <c r="S1781" i="2"/>
  <c r="T1781" i="2" s="1"/>
  <c r="U1781" i="2"/>
  <c r="V1781" i="2" s="1"/>
  <c r="W1781" i="2" s="1"/>
  <c r="P1782" i="2"/>
  <c r="R1782" i="2"/>
  <c r="N1784" i="2"/>
  <c r="O1783" i="2"/>
  <c r="AC1783" i="2" l="1"/>
  <c r="AD1783" i="2" s="1"/>
  <c r="AF1783" i="2" s="1"/>
  <c r="AE1782" i="2"/>
  <c r="AA1781" i="2"/>
  <c r="Z1781" i="2"/>
  <c r="AO1781" i="2"/>
  <c r="AP1781" i="2"/>
  <c r="AN1781" i="2"/>
  <c r="AM1781" i="2"/>
  <c r="AB1784" i="2"/>
  <c r="AG1784" i="2" s="1"/>
  <c r="AH1784" i="2" s="1"/>
  <c r="Q1782" i="2"/>
  <c r="X1782" i="2" s="1"/>
  <c r="Y1782" i="2" s="1"/>
  <c r="S1782" i="2"/>
  <c r="T1782" i="2" s="1"/>
  <c r="U1782" i="2"/>
  <c r="V1782" i="2" s="1"/>
  <c r="W1782" i="2" s="1"/>
  <c r="P1783" i="2"/>
  <c r="R1783" i="2"/>
  <c r="N1785" i="2"/>
  <c r="O1784" i="2"/>
  <c r="AE1783" i="2" l="1"/>
  <c r="AC1784" i="2"/>
  <c r="AD1784" i="2" s="1"/>
  <c r="AE1784" i="2" s="1"/>
  <c r="AA1782" i="2"/>
  <c r="Z1782" i="2"/>
  <c r="AO1782" i="2"/>
  <c r="AP1782" i="2"/>
  <c r="AM1782" i="2"/>
  <c r="AN1782" i="2"/>
  <c r="AB1785" i="2"/>
  <c r="AG1785" i="2" s="1"/>
  <c r="AH1785" i="2" s="1"/>
  <c r="Q1783" i="2"/>
  <c r="X1783" i="2" s="1"/>
  <c r="Y1783" i="2" s="1"/>
  <c r="S1783" i="2"/>
  <c r="T1783" i="2" s="1"/>
  <c r="U1783" i="2"/>
  <c r="V1783" i="2" s="1"/>
  <c r="W1783" i="2" s="1"/>
  <c r="P1784" i="2"/>
  <c r="R1784" i="2"/>
  <c r="N1786" i="2"/>
  <c r="O1785" i="2"/>
  <c r="AA1783" i="2" l="1"/>
  <c r="Z1783" i="2"/>
  <c r="AO1783" i="2"/>
  <c r="AP1783" i="2"/>
  <c r="AN1783" i="2"/>
  <c r="AM1783" i="2"/>
  <c r="AF1784" i="2"/>
  <c r="AC1785" i="2"/>
  <c r="AD1785" i="2" s="1"/>
  <c r="AE1785" i="2" s="1"/>
  <c r="AB1786" i="2"/>
  <c r="AG1786" i="2" s="1"/>
  <c r="AH1786" i="2" s="1"/>
  <c r="Q1784" i="2"/>
  <c r="X1784" i="2" s="1"/>
  <c r="Y1784" i="2" s="1"/>
  <c r="S1784" i="2"/>
  <c r="T1784" i="2" s="1"/>
  <c r="U1784" i="2"/>
  <c r="V1784" i="2" s="1"/>
  <c r="W1784" i="2" s="1"/>
  <c r="P1785" i="2"/>
  <c r="R1785" i="2"/>
  <c r="N1787" i="2"/>
  <c r="O1786" i="2"/>
  <c r="AF1785" i="2" l="1"/>
  <c r="AC1786" i="2"/>
  <c r="AD1786" i="2" s="1"/>
  <c r="AF1786" i="2" s="1"/>
  <c r="AA1784" i="2"/>
  <c r="Z1784" i="2"/>
  <c r="AO1784" i="2"/>
  <c r="AP1784" i="2"/>
  <c r="AM1784" i="2"/>
  <c r="AN1784" i="2"/>
  <c r="AB1787" i="2"/>
  <c r="AC1787" i="2" s="1"/>
  <c r="AD1787" i="2" s="1"/>
  <c r="Q1785" i="2"/>
  <c r="S1785" i="2"/>
  <c r="T1785" i="2" s="1"/>
  <c r="U1785" i="2"/>
  <c r="V1785" i="2" s="1"/>
  <c r="W1785" i="2" s="1"/>
  <c r="P1786" i="2"/>
  <c r="R1786" i="2"/>
  <c r="N1788" i="2"/>
  <c r="O1787" i="2"/>
  <c r="AE1786" i="2" l="1"/>
  <c r="AG1787" i="2"/>
  <c r="AH1787" i="2" s="1"/>
  <c r="AO1785" i="2"/>
  <c r="AP1785" i="2"/>
  <c r="AN1785" i="2"/>
  <c r="AM1785" i="2"/>
  <c r="X1785" i="2"/>
  <c r="Y1785" i="2" s="1"/>
  <c r="AB1788" i="2"/>
  <c r="AC1788" i="2" s="1"/>
  <c r="AD1788" i="2" s="1"/>
  <c r="Q1786" i="2"/>
  <c r="X1786" i="2" s="1"/>
  <c r="Y1786" i="2" s="1"/>
  <c r="AE1787" i="2"/>
  <c r="AF1787" i="2"/>
  <c r="S1786" i="2"/>
  <c r="T1786" i="2" s="1"/>
  <c r="U1786" i="2"/>
  <c r="V1786" i="2" s="1"/>
  <c r="W1786" i="2" s="1"/>
  <c r="P1787" i="2"/>
  <c r="R1787" i="2"/>
  <c r="N1789" i="2"/>
  <c r="O1788" i="2"/>
  <c r="AG1788" i="2" l="1"/>
  <c r="AH1788" i="2" s="1"/>
  <c r="AA1786" i="2"/>
  <c r="Z1786" i="2"/>
  <c r="AA1785" i="2"/>
  <c r="Z1785" i="2"/>
  <c r="AO1786" i="2"/>
  <c r="AP1786" i="2"/>
  <c r="AM1786" i="2"/>
  <c r="AN1786" i="2"/>
  <c r="AB1789" i="2"/>
  <c r="AC1789" i="2" s="1"/>
  <c r="AD1789" i="2" s="1"/>
  <c r="Q1787" i="2"/>
  <c r="AE1788" i="2"/>
  <c r="AF1788" i="2"/>
  <c r="S1787" i="2"/>
  <c r="T1787" i="2" s="1"/>
  <c r="U1787" i="2"/>
  <c r="V1787" i="2" s="1"/>
  <c r="W1787" i="2" s="1"/>
  <c r="P1788" i="2"/>
  <c r="R1788" i="2"/>
  <c r="N1790" i="2"/>
  <c r="O1789" i="2"/>
  <c r="AG1789" i="2" l="1"/>
  <c r="AH1789" i="2" s="1"/>
  <c r="X1787" i="2"/>
  <c r="Y1787" i="2" s="1"/>
  <c r="AO1787" i="2"/>
  <c r="AP1787" i="2"/>
  <c r="AN1787" i="2"/>
  <c r="AM1787" i="2"/>
  <c r="AB1790" i="2"/>
  <c r="AG1790" i="2" s="1"/>
  <c r="AH1790" i="2" s="1"/>
  <c r="Q1788" i="2"/>
  <c r="X1788" i="2" s="1"/>
  <c r="Y1788" i="2" s="1"/>
  <c r="AE1789" i="2"/>
  <c r="AF1789" i="2"/>
  <c r="S1788" i="2"/>
  <c r="T1788" i="2" s="1"/>
  <c r="U1788" i="2"/>
  <c r="V1788" i="2" s="1"/>
  <c r="W1788" i="2" s="1"/>
  <c r="P1789" i="2"/>
  <c r="R1789" i="2"/>
  <c r="N1791" i="2"/>
  <c r="O1790" i="2"/>
  <c r="AA1788" i="2" l="1"/>
  <c r="Z1788" i="2"/>
  <c r="AC1790" i="2"/>
  <c r="AD1790" i="2" s="1"/>
  <c r="AE1790" i="2" s="1"/>
  <c r="AO1788" i="2"/>
  <c r="AP1788" i="2"/>
  <c r="AM1788" i="2"/>
  <c r="AN1788" i="2"/>
  <c r="AA1787" i="2"/>
  <c r="Z1787" i="2"/>
  <c r="AB1791" i="2"/>
  <c r="AC1791" i="2" s="1"/>
  <c r="AD1791" i="2" s="1"/>
  <c r="Q1789" i="2"/>
  <c r="X1789" i="2" s="1"/>
  <c r="Y1789" i="2" s="1"/>
  <c r="S1789" i="2"/>
  <c r="T1789" i="2" s="1"/>
  <c r="U1789" i="2"/>
  <c r="V1789" i="2" s="1"/>
  <c r="W1789" i="2" s="1"/>
  <c r="P1790" i="2"/>
  <c r="R1790" i="2"/>
  <c r="N1792" i="2"/>
  <c r="O1791" i="2"/>
  <c r="AG1791" i="2" l="1"/>
  <c r="AH1791" i="2" s="1"/>
  <c r="AF1790" i="2"/>
  <c r="AA1789" i="2"/>
  <c r="Z1789" i="2"/>
  <c r="AO1789" i="2"/>
  <c r="AP1789" i="2"/>
  <c r="AN1789" i="2"/>
  <c r="AM1789" i="2"/>
  <c r="AB1792" i="2"/>
  <c r="AG1792" i="2" s="1"/>
  <c r="AH1792" i="2" s="1"/>
  <c r="Q1790" i="2"/>
  <c r="X1790" i="2" s="1"/>
  <c r="Y1790" i="2" s="1"/>
  <c r="AE1791" i="2"/>
  <c r="AF1791" i="2"/>
  <c r="S1790" i="2"/>
  <c r="T1790" i="2" s="1"/>
  <c r="U1790" i="2"/>
  <c r="V1790" i="2" s="1"/>
  <c r="W1790" i="2" s="1"/>
  <c r="P1791" i="2"/>
  <c r="R1791" i="2"/>
  <c r="N1793" i="2"/>
  <c r="O1792" i="2"/>
  <c r="AA1790" i="2" l="1"/>
  <c r="Z1790" i="2"/>
  <c r="AC1792" i="2"/>
  <c r="AD1792" i="2" s="1"/>
  <c r="AE1792" i="2" s="1"/>
  <c r="AO1790" i="2"/>
  <c r="AP1790" i="2"/>
  <c r="AM1790" i="2"/>
  <c r="AN1790" i="2"/>
  <c r="AB1793" i="2"/>
  <c r="AC1793" i="2" s="1"/>
  <c r="AD1793" i="2" s="1"/>
  <c r="Q1791" i="2"/>
  <c r="S1791" i="2"/>
  <c r="T1791" i="2" s="1"/>
  <c r="U1791" i="2"/>
  <c r="V1791" i="2" s="1"/>
  <c r="W1791" i="2" s="1"/>
  <c r="P1792" i="2"/>
  <c r="R1792" i="2"/>
  <c r="N1794" i="2"/>
  <c r="O1793" i="2"/>
  <c r="AF1792" i="2" l="1"/>
  <c r="AG1793" i="2"/>
  <c r="AH1793" i="2" s="1"/>
  <c r="X1791" i="2"/>
  <c r="Y1791" i="2" s="1"/>
  <c r="AO1791" i="2"/>
  <c r="AP1791" i="2"/>
  <c r="AN1791" i="2"/>
  <c r="AM1791" i="2"/>
  <c r="AB1794" i="2"/>
  <c r="AG1794" i="2" s="1"/>
  <c r="AH1794" i="2" s="1"/>
  <c r="Q1792" i="2"/>
  <c r="X1792" i="2" s="1"/>
  <c r="Y1792" i="2" s="1"/>
  <c r="AE1793" i="2"/>
  <c r="AF1793" i="2"/>
  <c r="S1792" i="2"/>
  <c r="T1792" i="2" s="1"/>
  <c r="U1792" i="2"/>
  <c r="V1792" i="2" s="1"/>
  <c r="W1792" i="2" s="1"/>
  <c r="P1793" i="2"/>
  <c r="R1793" i="2"/>
  <c r="N1795" i="2"/>
  <c r="O1794" i="2"/>
  <c r="AC1794" i="2" l="1"/>
  <c r="AD1794" i="2" s="1"/>
  <c r="AE1794" i="2" s="1"/>
  <c r="AO1792" i="2"/>
  <c r="AP1792" i="2"/>
  <c r="AM1792" i="2"/>
  <c r="AN1792" i="2"/>
  <c r="AA1791" i="2"/>
  <c r="Z1791" i="2"/>
  <c r="AA1792" i="2"/>
  <c r="Z1792" i="2"/>
  <c r="AB1795" i="2"/>
  <c r="AG1795" i="2" s="1"/>
  <c r="AH1795" i="2" s="1"/>
  <c r="Q1793" i="2"/>
  <c r="X1793" i="2" s="1"/>
  <c r="Y1793" i="2" s="1"/>
  <c r="S1793" i="2"/>
  <c r="T1793" i="2" s="1"/>
  <c r="U1793" i="2"/>
  <c r="V1793" i="2" s="1"/>
  <c r="W1793" i="2" s="1"/>
  <c r="P1794" i="2"/>
  <c r="R1794" i="2"/>
  <c r="N1796" i="2"/>
  <c r="O1795" i="2"/>
  <c r="AF1794" i="2" l="1"/>
  <c r="AA1793" i="2"/>
  <c r="Z1793" i="2"/>
  <c r="AC1795" i="2"/>
  <c r="AD1795" i="2" s="1"/>
  <c r="AE1795" i="2" s="1"/>
  <c r="AO1793" i="2"/>
  <c r="AP1793" i="2"/>
  <c r="AN1793" i="2"/>
  <c r="AM1793" i="2"/>
  <c r="AB1796" i="2"/>
  <c r="AC1796" i="2" s="1"/>
  <c r="AD1796" i="2" s="1"/>
  <c r="Q1794" i="2"/>
  <c r="S1794" i="2"/>
  <c r="T1794" i="2" s="1"/>
  <c r="U1794" i="2"/>
  <c r="V1794" i="2" s="1"/>
  <c r="W1794" i="2" s="1"/>
  <c r="P1795" i="2"/>
  <c r="R1795" i="2"/>
  <c r="N1797" i="2"/>
  <c r="O1796" i="2"/>
  <c r="AF1795" i="2" l="1"/>
  <c r="AG1796" i="2"/>
  <c r="AH1796" i="2" s="1"/>
  <c r="AO1794" i="2"/>
  <c r="AP1794" i="2"/>
  <c r="AM1794" i="2"/>
  <c r="AN1794" i="2"/>
  <c r="X1794" i="2"/>
  <c r="Y1794" i="2" s="1"/>
  <c r="AB1797" i="2"/>
  <c r="AC1797" i="2" s="1"/>
  <c r="AD1797" i="2" s="1"/>
  <c r="Q1795" i="2"/>
  <c r="X1795" i="2" s="1"/>
  <c r="Y1795" i="2" s="1"/>
  <c r="AE1796" i="2"/>
  <c r="AF1796" i="2"/>
  <c r="S1795" i="2"/>
  <c r="T1795" i="2" s="1"/>
  <c r="U1795" i="2"/>
  <c r="V1795" i="2" s="1"/>
  <c r="W1795" i="2" s="1"/>
  <c r="P1796" i="2"/>
  <c r="R1796" i="2"/>
  <c r="N1798" i="2"/>
  <c r="O1797" i="2"/>
  <c r="AG1797" i="2" l="1"/>
  <c r="AH1797" i="2" s="1"/>
  <c r="AA1795" i="2"/>
  <c r="Z1795" i="2"/>
  <c r="AO1795" i="2"/>
  <c r="AP1795" i="2"/>
  <c r="AN1795" i="2"/>
  <c r="AM1795" i="2"/>
  <c r="AA1794" i="2"/>
  <c r="Z1794" i="2"/>
  <c r="AB1798" i="2"/>
  <c r="AG1798" i="2" s="1"/>
  <c r="AH1798" i="2" s="1"/>
  <c r="Q1796" i="2"/>
  <c r="AC1798" i="2"/>
  <c r="AD1798" i="2" s="1"/>
  <c r="AE1797" i="2"/>
  <c r="AF1797" i="2"/>
  <c r="X1796" i="2"/>
  <c r="Y1796" i="2" s="1"/>
  <c r="S1796" i="2"/>
  <c r="T1796" i="2" s="1"/>
  <c r="U1796" i="2"/>
  <c r="V1796" i="2" s="1"/>
  <c r="W1796" i="2" s="1"/>
  <c r="P1797" i="2"/>
  <c r="R1797" i="2"/>
  <c r="N1799" i="2"/>
  <c r="O1798" i="2"/>
  <c r="AA1796" i="2" l="1"/>
  <c r="Z1796" i="2"/>
  <c r="AO1796" i="2"/>
  <c r="AP1796" i="2"/>
  <c r="AM1796" i="2"/>
  <c r="AN1796" i="2"/>
  <c r="AB1799" i="2"/>
  <c r="AG1799" i="2" s="1"/>
  <c r="AH1799" i="2" s="1"/>
  <c r="Q1797" i="2"/>
  <c r="X1797" i="2" s="1"/>
  <c r="Y1797" i="2" s="1"/>
  <c r="AE1798" i="2"/>
  <c r="AF1798" i="2"/>
  <c r="S1797" i="2"/>
  <c r="T1797" i="2" s="1"/>
  <c r="U1797" i="2"/>
  <c r="V1797" i="2" s="1"/>
  <c r="W1797" i="2" s="1"/>
  <c r="P1798" i="2"/>
  <c r="R1798" i="2"/>
  <c r="N1800" i="2"/>
  <c r="O1799" i="2"/>
  <c r="AA1797" i="2" l="1"/>
  <c r="Z1797" i="2"/>
  <c r="AC1799" i="2"/>
  <c r="AD1799" i="2" s="1"/>
  <c r="AE1799" i="2" s="1"/>
  <c r="AO1797" i="2"/>
  <c r="AP1797" i="2"/>
  <c r="AN1797" i="2"/>
  <c r="AM1797" i="2"/>
  <c r="AB1800" i="2"/>
  <c r="AC1800" i="2" s="1"/>
  <c r="AD1800" i="2" s="1"/>
  <c r="Q1798" i="2"/>
  <c r="X1798" i="2" s="1"/>
  <c r="Y1798" i="2" s="1"/>
  <c r="S1798" i="2"/>
  <c r="T1798" i="2" s="1"/>
  <c r="U1798" i="2"/>
  <c r="V1798" i="2" s="1"/>
  <c r="W1798" i="2" s="1"/>
  <c r="P1799" i="2"/>
  <c r="R1799" i="2"/>
  <c r="N1801" i="2"/>
  <c r="O1800" i="2"/>
  <c r="AF1799" i="2" l="1"/>
  <c r="AG1800" i="2"/>
  <c r="AH1800" i="2" s="1"/>
  <c r="AA1798" i="2"/>
  <c r="Z1798" i="2"/>
  <c r="AO1798" i="2"/>
  <c r="AP1798" i="2"/>
  <c r="AM1798" i="2"/>
  <c r="AN1798" i="2"/>
  <c r="AB1801" i="2"/>
  <c r="AC1801" i="2" s="1"/>
  <c r="AD1801" i="2" s="1"/>
  <c r="Q1799" i="2"/>
  <c r="X1799" i="2" s="1"/>
  <c r="Y1799" i="2" s="1"/>
  <c r="AE1800" i="2"/>
  <c r="AF1800" i="2"/>
  <c r="S1799" i="2"/>
  <c r="T1799" i="2" s="1"/>
  <c r="U1799" i="2"/>
  <c r="V1799" i="2" s="1"/>
  <c r="W1799" i="2" s="1"/>
  <c r="P1800" i="2"/>
  <c r="R1800" i="2"/>
  <c r="N1802" i="2"/>
  <c r="O1801" i="2"/>
  <c r="AO1799" i="2" l="1"/>
  <c r="AP1799" i="2"/>
  <c r="AN1799" i="2"/>
  <c r="AM1799" i="2"/>
  <c r="AG1801" i="2"/>
  <c r="AH1801" i="2" s="1"/>
  <c r="AA1799" i="2"/>
  <c r="Z1799" i="2"/>
  <c r="AB1802" i="2"/>
  <c r="AG1802" i="2" s="1"/>
  <c r="AH1802" i="2" s="1"/>
  <c r="Q1800" i="2"/>
  <c r="X1800" i="2" s="1"/>
  <c r="Y1800" i="2" s="1"/>
  <c r="AE1801" i="2"/>
  <c r="AF1801" i="2"/>
  <c r="S1800" i="2"/>
  <c r="T1800" i="2" s="1"/>
  <c r="U1800" i="2"/>
  <c r="V1800" i="2" s="1"/>
  <c r="W1800" i="2" s="1"/>
  <c r="P1801" i="2"/>
  <c r="R1801" i="2"/>
  <c r="N1803" i="2"/>
  <c r="O1802" i="2"/>
  <c r="AC1802" i="2" l="1"/>
  <c r="AD1802" i="2" s="1"/>
  <c r="AE1802" i="2" s="1"/>
  <c r="AA1800" i="2"/>
  <c r="Z1800" i="2"/>
  <c r="AO1800" i="2"/>
  <c r="AP1800" i="2"/>
  <c r="AM1800" i="2"/>
  <c r="AN1800" i="2"/>
  <c r="AB1803" i="2"/>
  <c r="AG1803" i="2" s="1"/>
  <c r="AH1803" i="2" s="1"/>
  <c r="Q1801" i="2"/>
  <c r="X1801" i="2" s="1"/>
  <c r="Y1801" i="2" s="1"/>
  <c r="S1801" i="2"/>
  <c r="T1801" i="2" s="1"/>
  <c r="U1801" i="2"/>
  <c r="V1801" i="2" s="1"/>
  <c r="W1801" i="2" s="1"/>
  <c r="P1802" i="2"/>
  <c r="R1802" i="2"/>
  <c r="N1804" i="2"/>
  <c r="O1803" i="2"/>
  <c r="AF1802" i="2" l="1"/>
  <c r="AA1801" i="2"/>
  <c r="Z1801" i="2"/>
  <c r="AO1801" i="2"/>
  <c r="AP1801" i="2"/>
  <c r="AN1801" i="2"/>
  <c r="AM1801" i="2"/>
  <c r="AC1803" i="2"/>
  <c r="AD1803" i="2" s="1"/>
  <c r="AE1803" i="2" s="1"/>
  <c r="AB1804" i="2"/>
  <c r="AG1804" i="2" s="1"/>
  <c r="AH1804" i="2" s="1"/>
  <c r="Q1802" i="2"/>
  <c r="X1802" i="2" s="1"/>
  <c r="Y1802" i="2" s="1"/>
  <c r="S1802" i="2"/>
  <c r="T1802" i="2" s="1"/>
  <c r="U1802" i="2"/>
  <c r="V1802" i="2" s="1"/>
  <c r="W1802" i="2" s="1"/>
  <c r="P1803" i="2"/>
  <c r="R1803" i="2"/>
  <c r="N1805" i="2"/>
  <c r="O1804" i="2"/>
  <c r="AF1803" i="2" l="1"/>
  <c r="AC1804" i="2"/>
  <c r="AD1804" i="2" s="1"/>
  <c r="AE1804" i="2" s="1"/>
  <c r="AA1802" i="2"/>
  <c r="Z1802" i="2"/>
  <c r="AO1802" i="2"/>
  <c r="AP1802" i="2"/>
  <c r="AM1802" i="2"/>
  <c r="AN1802" i="2"/>
  <c r="AB1805" i="2"/>
  <c r="AG1805" i="2" s="1"/>
  <c r="AH1805" i="2" s="1"/>
  <c r="Q1803" i="2"/>
  <c r="X1803" i="2" s="1"/>
  <c r="Y1803" i="2" s="1"/>
  <c r="S1803" i="2"/>
  <c r="T1803" i="2" s="1"/>
  <c r="U1803" i="2"/>
  <c r="V1803" i="2" s="1"/>
  <c r="W1803" i="2" s="1"/>
  <c r="P1804" i="2"/>
  <c r="R1804" i="2"/>
  <c r="N1806" i="2"/>
  <c r="O1805" i="2"/>
  <c r="AC1805" i="2" l="1"/>
  <c r="AD1805" i="2" s="1"/>
  <c r="AF1805" i="2" s="1"/>
  <c r="AF1804" i="2"/>
  <c r="AA1803" i="2"/>
  <c r="Z1803" i="2"/>
  <c r="AO1803" i="2"/>
  <c r="AP1803" i="2"/>
  <c r="AN1803" i="2"/>
  <c r="AM1803" i="2"/>
  <c r="AB1806" i="2"/>
  <c r="AG1806" i="2" s="1"/>
  <c r="AH1806" i="2" s="1"/>
  <c r="Q1804" i="2"/>
  <c r="X1804" i="2" s="1"/>
  <c r="Y1804" i="2" s="1"/>
  <c r="S1804" i="2"/>
  <c r="T1804" i="2" s="1"/>
  <c r="U1804" i="2"/>
  <c r="V1804" i="2" s="1"/>
  <c r="W1804" i="2" s="1"/>
  <c r="P1805" i="2"/>
  <c r="R1805" i="2"/>
  <c r="N1807" i="2"/>
  <c r="O1806" i="2"/>
  <c r="AE1805" i="2" l="1"/>
  <c r="AA1804" i="2"/>
  <c r="Z1804" i="2"/>
  <c r="AO1804" i="2"/>
  <c r="AP1804" i="2"/>
  <c r="AM1804" i="2"/>
  <c r="AN1804" i="2"/>
  <c r="AC1806" i="2"/>
  <c r="AD1806" i="2" s="1"/>
  <c r="AE1806" i="2" s="1"/>
  <c r="AB1807" i="2"/>
  <c r="AG1807" i="2" s="1"/>
  <c r="AH1807" i="2" s="1"/>
  <c r="Q1805" i="2"/>
  <c r="X1805" i="2" s="1"/>
  <c r="Y1805" i="2" s="1"/>
  <c r="S1805" i="2"/>
  <c r="T1805" i="2" s="1"/>
  <c r="U1805" i="2"/>
  <c r="V1805" i="2" s="1"/>
  <c r="W1805" i="2" s="1"/>
  <c r="P1806" i="2"/>
  <c r="R1806" i="2"/>
  <c r="N1808" i="2"/>
  <c r="O1807" i="2"/>
  <c r="AF1806" i="2" l="1"/>
  <c r="AC1807" i="2"/>
  <c r="AD1807" i="2" s="1"/>
  <c r="AE1807" i="2" s="1"/>
  <c r="AA1805" i="2"/>
  <c r="Z1805" i="2"/>
  <c r="AO1805" i="2"/>
  <c r="AP1805" i="2"/>
  <c r="AN1805" i="2"/>
  <c r="AM1805" i="2"/>
  <c r="AB1808" i="2"/>
  <c r="AG1808" i="2" s="1"/>
  <c r="AH1808" i="2" s="1"/>
  <c r="Q1806" i="2"/>
  <c r="X1806" i="2" s="1"/>
  <c r="Y1806" i="2" s="1"/>
  <c r="S1806" i="2"/>
  <c r="T1806" i="2" s="1"/>
  <c r="U1806" i="2"/>
  <c r="V1806" i="2" s="1"/>
  <c r="W1806" i="2" s="1"/>
  <c r="P1807" i="2"/>
  <c r="R1807" i="2"/>
  <c r="N1809" i="2"/>
  <c r="O1808" i="2"/>
  <c r="AC1808" i="2" l="1"/>
  <c r="AD1808" i="2" s="1"/>
  <c r="AF1808" i="2" s="1"/>
  <c r="AF1807" i="2"/>
  <c r="AO1806" i="2"/>
  <c r="AP1806" i="2"/>
  <c r="AM1806" i="2"/>
  <c r="AN1806" i="2"/>
  <c r="AA1806" i="2"/>
  <c r="Z1806" i="2"/>
  <c r="AB1809" i="2"/>
  <c r="AG1809" i="2" s="1"/>
  <c r="AH1809" i="2" s="1"/>
  <c r="Q1807" i="2"/>
  <c r="X1807" i="2" s="1"/>
  <c r="Y1807" i="2" s="1"/>
  <c r="S1807" i="2"/>
  <c r="T1807" i="2" s="1"/>
  <c r="U1807" i="2"/>
  <c r="V1807" i="2" s="1"/>
  <c r="W1807" i="2" s="1"/>
  <c r="P1808" i="2"/>
  <c r="R1808" i="2"/>
  <c r="N1810" i="2"/>
  <c r="O1809" i="2"/>
  <c r="AE1808" i="2" l="1"/>
  <c r="AA1807" i="2"/>
  <c r="Z1807" i="2"/>
  <c r="AO1807" i="2"/>
  <c r="AP1807" i="2"/>
  <c r="AN1807" i="2"/>
  <c r="AM1807" i="2"/>
  <c r="AC1809" i="2"/>
  <c r="AD1809" i="2" s="1"/>
  <c r="AE1809" i="2" s="1"/>
  <c r="AB1810" i="2"/>
  <c r="AG1810" i="2" s="1"/>
  <c r="AH1810" i="2" s="1"/>
  <c r="Q1808" i="2"/>
  <c r="X1808" i="2" s="1"/>
  <c r="Y1808" i="2" s="1"/>
  <c r="S1808" i="2"/>
  <c r="T1808" i="2" s="1"/>
  <c r="U1808" i="2"/>
  <c r="V1808" i="2" s="1"/>
  <c r="W1808" i="2" s="1"/>
  <c r="P1809" i="2"/>
  <c r="R1809" i="2"/>
  <c r="N1811" i="2"/>
  <c r="O1810" i="2"/>
  <c r="AF1809" i="2" l="1"/>
  <c r="AC1810" i="2"/>
  <c r="AD1810" i="2" s="1"/>
  <c r="AE1810" i="2" s="1"/>
  <c r="AA1808" i="2"/>
  <c r="Z1808" i="2"/>
  <c r="AO1808" i="2"/>
  <c r="AP1808" i="2"/>
  <c r="AM1808" i="2"/>
  <c r="AN1808" i="2"/>
  <c r="AB1811" i="2"/>
  <c r="AG1811" i="2" s="1"/>
  <c r="AH1811" i="2" s="1"/>
  <c r="Q1809" i="2"/>
  <c r="X1809" i="2" s="1"/>
  <c r="Y1809" i="2" s="1"/>
  <c r="S1809" i="2"/>
  <c r="T1809" i="2" s="1"/>
  <c r="U1809" i="2"/>
  <c r="V1809" i="2" s="1"/>
  <c r="W1809" i="2" s="1"/>
  <c r="P1810" i="2"/>
  <c r="R1810" i="2"/>
  <c r="N1812" i="2"/>
  <c r="O1811" i="2"/>
  <c r="AF1810" i="2" l="1"/>
  <c r="AC1811" i="2"/>
  <c r="AD1811" i="2" s="1"/>
  <c r="AF1811" i="2" s="1"/>
  <c r="AA1809" i="2"/>
  <c r="Z1809" i="2"/>
  <c r="AO1809" i="2"/>
  <c r="AP1809" i="2"/>
  <c r="AN1809" i="2"/>
  <c r="AM1809" i="2"/>
  <c r="AB1812" i="2"/>
  <c r="AG1812" i="2" s="1"/>
  <c r="AH1812" i="2" s="1"/>
  <c r="Q1810" i="2"/>
  <c r="X1810" i="2" s="1"/>
  <c r="Y1810" i="2" s="1"/>
  <c r="S1810" i="2"/>
  <c r="T1810" i="2" s="1"/>
  <c r="U1810" i="2"/>
  <c r="V1810" i="2" s="1"/>
  <c r="W1810" i="2" s="1"/>
  <c r="P1811" i="2"/>
  <c r="R1811" i="2"/>
  <c r="N1813" i="2"/>
  <c r="O1812" i="2"/>
  <c r="AE1811" i="2" l="1"/>
  <c r="AC1812" i="2"/>
  <c r="AD1812" i="2" s="1"/>
  <c r="AE1812" i="2" s="1"/>
  <c r="AA1810" i="2"/>
  <c r="Z1810" i="2"/>
  <c r="AO1810" i="2"/>
  <c r="AP1810" i="2"/>
  <c r="AM1810" i="2"/>
  <c r="AN1810" i="2"/>
  <c r="AB1813" i="2"/>
  <c r="AG1813" i="2" s="1"/>
  <c r="AH1813" i="2" s="1"/>
  <c r="Q1811" i="2"/>
  <c r="X1811" i="2" s="1"/>
  <c r="Y1811" i="2" s="1"/>
  <c r="S1811" i="2"/>
  <c r="T1811" i="2" s="1"/>
  <c r="U1811" i="2"/>
  <c r="V1811" i="2" s="1"/>
  <c r="W1811" i="2" s="1"/>
  <c r="P1812" i="2"/>
  <c r="R1812" i="2"/>
  <c r="N1814" i="2"/>
  <c r="O1813" i="2"/>
  <c r="AF1812" i="2" l="1"/>
  <c r="AC1813" i="2"/>
  <c r="AD1813" i="2" s="1"/>
  <c r="AF1813" i="2" s="1"/>
  <c r="AA1811" i="2"/>
  <c r="Z1811" i="2"/>
  <c r="AO1811" i="2"/>
  <c r="AP1811" i="2"/>
  <c r="AN1811" i="2"/>
  <c r="AM1811" i="2"/>
  <c r="AB1814" i="2"/>
  <c r="AG1814" i="2" s="1"/>
  <c r="AH1814" i="2" s="1"/>
  <c r="Q1812" i="2"/>
  <c r="X1812" i="2" s="1"/>
  <c r="Y1812" i="2" s="1"/>
  <c r="S1812" i="2"/>
  <c r="T1812" i="2" s="1"/>
  <c r="U1812" i="2"/>
  <c r="V1812" i="2" s="1"/>
  <c r="W1812" i="2" s="1"/>
  <c r="P1813" i="2"/>
  <c r="R1813" i="2"/>
  <c r="N1815" i="2"/>
  <c r="O1814" i="2"/>
  <c r="AE1813" i="2" l="1"/>
  <c r="AC1814" i="2"/>
  <c r="AD1814" i="2" s="1"/>
  <c r="AE1814" i="2" s="1"/>
  <c r="AA1812" i="2"/>
  <c r="Z1812" i="2"/>
  <c r="AO1812" i="2"/>
  <c r="AP1812" i="2"/>
  <c r="AM1812" i="2"/>
  <c r="AN1812" i="2"/>
  <c r="AB1815" i="2"/>
  <c r="AG1815" i="2" s="1"/>
  <c r="AH1815" i="2" s="1"/>
  <c r="Q1813" i="2"/>
  <c r="X1813" i="2" s="1"/>
  <c r="Y1813" i="2" s="1"/>
  <c r="S1813" i="2"/>
  <c r="T1813" i="2" s="1"/>
  <c r="U1813" i="2"/>
  <c r="V1813" i="2" s="1"/>
  <c r="W1813" i="2" s="1"/>
  <c r="P1814" i="2"/>
  <c r="R1814" i="2"/>
  <c r="N1816" i="2"/>
  <c r="O1815" i="2"/>
  <c r="AF1814" i="2" l="1"/>
  <c r="AC1815" i="2"/>
  <c r="AD1815" i="2" s="1"/>
  <c r="AF1815" i="2" s="1"/>
  <c r="AA1813" i="2"/>
  <c r="Z1813" i="2"/>
  <c r="AO1813" i="2"/>
  <c r="AP1813" i="2"/>
  <c r="AN1813" i="2"/>
  <c r="AM1813" i="2"/>
  <c r="AB1816" i="2"/>
  <c r="AG1816" i="2" s="1"/>
  <c r="AH1816" i="2" s="1"/>
  <c r="Q1814" i="2"/>
  <c r="X1814" i="2" s="1"/>
  <c r="Y1814" i="2" s="1"/>
  <c r="S1814" i="2"/>
  <c r="T1814" i="2" s="1"/>
  <c r="U1814" i="2"/>
  <c r="V1814" i="2" s="1"/>
  <c r="W1814" i="2" s="1"/>
  <c r="P1815" i="2"/>
  <c r="R1815" i="2"/>
  <c r="N1817" i="2"/>
  <c r="O1816" i="2"/>
  <c r="AE1815" i="2" l="1"/>
  <c r="AC1816" i="2"/>
  <c r="AD1816" i="2" s="1"/>
  <c r="AE1816" i="2" s="1"/>
  <c r="AA1814" i="2"/>
  <c r="Z1814" i="2"/>
  <c r="AO1814" i="2"/>
  <c r="AP1814" i="2"/>
  <c r="AM1814" i="2"/>
  <c r="AN1814" i="2"/>
  <c r="AB1817" i="2"/>
  <c r="AG1817" i="2" s="1"/>
  <c r="AH1817" i="2" s="1"/>
  <c r="Q1815" i="2"/>
  <c r="S1815" i="2"/>
  <c r="T1815" i="2" s="1"/>
  <c r="U1815" i="2"/>
  <c r="V1815" i="2" s="1"/>
  <c r="W1815" i="2" s="1"/>
  <c r="P1816" i="2"/>
  <c r="R1816" i="2"/>
  <c r="N1818" i="2"/>
  <c r="O1817" i="2"/>
  <c r="AF1816" i="2" l="1"/>
  <c r="AC1817" i="2"/>
  <c r="AD1817" i="2" s="1"/>
  <c r="AE1817" i="2" s="1"/>
  <c r="X1815" i="2"/>
  <c r="Y1815" i="2" s="1"/>
  <c r="AO1815" i="2"/>
  <c r="AP1815" i="2"/>
  <c r="AN1815" i="2"/>
  <c r="AM1815" i="2"/>
  <c r="AB1818" i="2"/>
  <c r="AG1818" i="2" s="1"/>
  <c r="AH1818" i="2" s="1"/>
  <c r="Q1816" i="2"/>
  <c r="X1816" i="2" s="1"/>
  <c r="Y1816" i="2" s="1"/>
  <c r="S1816" i="2"/>
  <c r="T1816" i="2" s="1"/>
  <c r="U1816" i="2"/>
  <c r="V1816" i="2" s="1"/>
  <c r="W1816" i="2" s="1"/>
  <c r="P1817" i="2"/>
  <c r="R1817" i="2"/>
  <c r="N1819" i="2"/>
  <c r="O1818" i="2"/>
  <c r="AF1817" i="2" l="1"/>
  <c r="AC1818" i="2"/>
  <c r="AD1818" i="2" s="1"/>
  <c r="AF1818" i="2" s="1"/>
  <c r="AA1816" i="2"/>
  <c r="Z1816" i="2"/>
  <c r="AO1816" i="2"/>
  <c r="AP1816" i="2"/>
  <c r="AM1816" i="2"/>
  <c r="AN1816" i="2"/>
  <c r="AA1815" i="2"/>
  <c r="Z1815" i="2"/>
  <c r="AB1819" i="2"/>
  <c r="AG1819" i="2" s="1"/>
  <c r="AH1819" i="2" s="1"/>
  <c r="Q1817" i="2"/>
  <c r="X1817" i="2" s="1"/>
  <c r="Y1817" i="2" s="1"/>
  <c r="S1817" i="2"/>
  <c r="T1817" i="2" s="1"/>
  <c r="U1817" i="2"/>
  <c r="V1817" i="2" s="1"/>
  <c r="W1817" i="2" s="1"/>
  <c r="P1818" i="2"/>
  <c r="R1818" i="2"/>
  <c r="N1820" i="2"/>
  <c r="O1819" i="2"/>
  <c r="AE1818" i="2" l="1"/>
  <c r="AC1819" i="2"/>
  <c r="AD1819" i="2" s="1"/>
  <c r="AF1819" i="2" s="1"/>
  <c r="AA1817" i="2"/>
  <c r="Z1817" i="2"/>
  <c r="AO1817" i="2"/>
  <c r="AP1817" i="2"/>
  <c r="AN1817" i="2"/>
  <c r="AM1817" i="2"/>
  <c r="AB1820" i="2"/>
  <c r="AG1820" i="2" s="1"/>
  <c r="AH1820" i="2" s="1"/>
  <c r="Q1818" i="2"/>
  <c r="X1818" i="2" s="1"/>
  <c r="Y1818" i="2" s="1"/>
  <c r="S1818" i="2"/>
  <c r="T1818" i="2" s="1"/>
  <c r="U1818" i="2"/>
  <c r="V1818" i="2" s="1"/>
  <c r="W1818" i="2" s="1"/>
  <c r="P1819" i="2"/>
  <c r="R1819" i="2"/>
  <c r="N1821" i="2"/>
  <c r="O1820" i="2"/>
  <c r="AE1819" i="2" l="1"/>
  <c r="AC1820" i="2"/>
  <c r="AD1820" i="2" s="1"/>
  <c r="AF1820" i="2" s="1"/>
  <c r="AA1818" i="2"/>
  <c r="Z1818" i="2"/>
  <c r="AO1818" i="2"/>
  <c r="AP1818" i="2"/>
  <c r="AM1818" i="2"/>
  <c r="AN1818" i="2"/>
  <c r="AB1821" i="2"/>
  <c r="AG1821" i="2" s="1"/>
  <c r="AH1821" i="2" s="1"/>
  <c r="Q1819" i="2"/>
  <c r="X1819" i="2" s="1"/>
  <c r="Y1819" i="2" s="1"/>
  <c r="S1819" i="2"/>
  <c r="T1819" i="2" s="1"/>
  <c r="U1819" i="2"/>
  <c r="V1819" i="2" s="1"/>
  <c r="W1819" i="2" s="1"/>
  <c r="P1820" i="2"/>
  <c r="R1820" i="2"/>
  <c r="N1822" i="2"/>
  <c r="O1821" i="2"/>
  <c r="AE1820" i="2" l="1"/>
  <c r="AA1819" i="2"/>
  <c r="Z1819" i="2"/>
  <c r="AO1819" i="2"/>
  <c r="AP1819" i="2"/>
  <c r="AN1819" i="2"/>
  <c r="AM1819" i="2"/>
  <c r="AC1821" i="2"/>
  <c r="AD1821" i="2" s="1"/>
  <c r="AE1821" i="2" s="1"/>
  <c r="AB1822" i="2"/>
  <c r="AG1822" i="2" s="1"/>
  <c r="AH1822" i="2" s="1"/>
  <c r="Q1820" i="2"/>
  <c r="X1820" i="2" s="1"/>
  <c r="Y1820" i="2" s="1"/>
  <c r="S1820" i="2"/>
  <c r="T1820" i="2" s="1"/>
  <c r="U1820" i="2"/>
  <c r="V1820" i="2" s="1"/>
  <c r="W1820" i="2" s="1"/>
  <c r="P1821" i="2"/>
  <c r="R1821" i="2"/>
  <c r="N1823" i="2"/>
  <c r="O1822" i="2"/>
  <c r="AF1821" i="2" l="1"/>
  <c r="AC1822" i="2"/>
  <c r="AD1822" i="2" s="1"/>
  <c r="AF1822" i="2" s="1"/>
  <c r="AA1820" i="2"/>
  <c r="Z1820" i="2"/>
  <c r="AO1820" i="2"/>
  <c r="AP1820" i="2"/>
  <c r="AM1820" i="2"/>
  <c r="AN1820" i="2"/>
  <c r="AB1823" i="2"/>
  <c r="AG1823" i="2" s="1"/>
  <c r="AH1823" i="2" s="1"/>
  <c r="Q1821" i="2"/>
  <c r="X1821" i="2" s="1"/>
  <c r="Y1821" i="2" s="1"/>
  <c r="S1821" i="2"/>
  <c r="T1821" i="2" s="1"/>
  <c r="U1821" i="2"/>
  <c r="V1821" i="2" s="1"/>
  <c r="W1821" i="2" s="1"/>
  <c r="P1822" i="2"/>
  <c r="R1822" i="2"/>
  <c r="N1824" i="2"/>
  <c r="O1823" i="2"/>
  <c r="AE1822" i="2" l="1"/>
  <c r="AC1823" i="2"/>
  <c r="AD1823" i="2" s="1"/>
  <c r="AE1823" i="2" s="1"/>
  <c r="AA1821" i="2"/>
  <c r="Z1821" i="2"/>
  <c r="AO1821" i="2"/>
  <c r="AP1821" i="2"/>
  <c r="AN1821" i="2"/>
  <c r="AM1821" i="2"/>
  <c r="AB1824" i="2"/>
  <c r="AG1824" i="2" s="1"/>
  <c r="AH1824" i="2" s="1"/>
  <c r="Q1822" i="2"/>
  <c r="X1822" i="2" s="1"/>
  <c r="Y1822" i="2" s="1"/>
  <c r="S1822" i="2"/>
  <c r="T1822" i="2" s="1"/>
  <c r="U1822" i="2"/>
  <c r="V1822" i="2" s="1"/>
  <c r="W1822" i="2" s="1"/>
  <c r="P1823" i="2"/>
  <c r="R1823" i="2"/>
  <c r="N1825" i="2"/>
  <c r="O1824" i="2"/>
  <c r="AA1822" i="2" l="1"/>
  <c r="Z1822" i="2"/>
  <c r="AF1823" i="2"/>
  <c r="AC1824" i="2"/>
  <c r="AD1824" i="2" s="1"/>
  <c r="AE1824" i="2" s="1"/>
  <c r="AO1822" i="2"/>
  <c r="AP1822" i="2"/>
  <c r="AM1822" i="2"/>
  <c r="AN1822" i="2"/>
  <c r="AB1825" i="2"/>
  <c r="AG1825" i="2" s="1"/>
  <c r="AH1825" i="2" s="1"/>
  <c r="Q1823" i="2"/>
  <c r="X1823" i="2" s="1"/>
  <c r="Y1823" i="2" s="1"/>
  <c r="S1823" i="2"/>
  <c r="T1823" i="2" s="1"/>
  <c r="U1823" i="2"/>
  <c r="V1823" i="2" s="1"/>
  <c r="W1823" i="2" s="1"/>
  <c r="P1824" i="2"/>
  <c r="R1824" i="2"/>
  <c r="N1826" i="2"/>
  <c r="O1825" i="2"/>
  <c r="AF1824" i="2" l="1"/>
  <c r="AC1825" i="2"/>
  <c r="AD1825" i="2" s="1"/>
  <c r="AF1825" i="2" s="1"/>
  <c r="AA1823" i="2"/>
  <c r="Z1823" i="2"/>
  <c r="AO1823" i="2"/>
  <c r="AP1823" i="2"/>
  <c r="AN1823" i="2"/>
  <c r="AM1823" i="2"/>
  <c r="AB1826" i="2"/>
  <c r="AG1826" i="2" s="1"/>
  <c r="AH1826" i="2" s="1"/>
  <c r="Q1824" i="2"/>
  <c r="X1824" i="2" s="1"/>
  <c r="Y1824" i="2" s="1"/>
  <c r="S1824" i="2"/>
  <c r="T1824" i="2" s="1"/>
  <c r="U1824" i="2"/>
  <c r="V1824" i="2" s="1"/>
  <c r="W1824" i="2" s="1"/>
  <c r="P1825" i="2"/>
  <c r="R1825" i="2"/>
  <c r="N1827" i="2"/>
  <c r="O1826" i="2"/>
  <c r="AE1825" i="2" l="1"/>
  <c r="AC1826" i="2"/>
  <c r="AD1826" i="2" s="1"/>
  <c r="AE1826" i="2" s="1"/>
  <c r="AA1824" i="2"/>
  <c r="Z1824" i="2"/>
  <c r="AO1824" i="2"/>
  <c r="AP1824" i="2"/>
  <c r="AM1824" i="2"/>
  <c r="AN1824" i="2"/>
  <c r="AB1827" i="2"/>
  <c r="AG1827" i="2" s="1"/>
  <c r="AH1827" i="2" s="1"/>
  <c r="Q1825" i="2"/>
  <c r="X1825" i="2" s="1"/>
  <c r="Y1825" i="2" s="1"/>
  <c r="S1825" i="2"/>
  <c r="T1825" i="2" s="1"/>
  <c r="U1825" i="2"/>
  <c r="V1825" i="2" s="1"/>
  <c r="W1825" i="2" s="1"/>
  <c r="P1826" i="2"/>
  <c r="R1826" i="2"/>
  <c r="N1828" i="2"/>
  <c r="O1827" i="2"/>
  <c r="AF1826" i="2" l="1"/>
  <c r="AA1825" i="2"/>
  <c r="Z1825" i="2"/>
  <c r="AO1825" i="2"/>
  <c r="AP1825" i="2"/>
  <c r="AN1825" i="2"/>
  <c r="AM1825" i="2"/>
  <c r="AC1827" i="2"/>
  <c r="AD1827" i="2" s="1"/>
  <c r="AF1827" i="2" s="1"/>
  <c r="AB1828" i="2"/>
  <c r="AG1828" i="2" s="1"/>
  <c r="AH1828" i="2" s="1"/>
  <c r="Q1826" i="2"/>
  <c r="X1826" i="2" s="1"/>
  <c r="Y1826" i="2" s="1"/>
  <c r="S1826" i="2"/>
  <c r="T1826" i="2" s="1"/>
  <c r="U1826" i="2"/>
  <c r="V1826" i="2" s="1"/>
  <c r="W1826" i="2" s="1"/>
  <c r="P1827" i="2"/>
  <c r="R1827" i="2"/>
  <c r="N1829" i="2"/>
  <c r="O1828" i="2"/>
  <c r="AC1828" i="2" l="1"/>
  <c r="AD1828" i="2" s="1"/>
  <c r="AF1828" i="2" s="1"/>
  <c r="AE1827" i="2"/>
  <c r="AA1826" i="2"/>
  <c r="Z1826" i="2"/>
  <c r="AO1826" i="2"/>
  <c r="AP1826" i="2"/>
  <c r="AM1826" i="2"/>
  <c r="AN1826" i="2"/>
  <c r="AB1829" i="2"/>
  <c r="AG1829" i="2" s="1"/>
  <c r="AH1829" i="2" s="1"/>
  <c r="Q1827" i="2"/>
  <c r="X1827" i="2" s="1"/>
  <c r="Y1827" i="2" s="1"/>
  <c r="S1827" i="2"/>
  <c r="T1827" i="2" s="1"/>
  <c r="U1827" i="2"/>
  <c r="V1827" i="2" s="1"/>
  <c r="W1827" i="2" s="1"/>
  <c r="P1828" i="2"/>
  <c r="R1828" i="2"/>
  <c r="N1830" i="2"/>
  <c r="O1829" i="2"/>
  <c r="AE1828" i="2" l="1"/>
  <c r="AC1829" i="2"/>
  <c r="AD1829" i="2" s="1"/>
  <c r="AE1829" i="2" s="1"/>
  <c r="AA1827" i="2"/>
  <c r="Z1827" i="2"/>
  <c r="AO1827" i="2"/>
  <c r="AP1827" i="2"/>
  <c r="AN1827" i="2"/>
  <c r="AM1827" i="2"/>
  <c r="AB1830" i="2"/>
  <c r="AG1830" i="2" s="1"/>
  <c r="AH1830" i="2" s="1"/>
  <c r="Q1828" i="2"/>
  <c r="X1828" i="2" s="1"/>
  <c r="Y1828" i="2" s="1"/>
  <c r="S1828" i="2"/>
  <c r="T1828" i="2" s="1"/>
  <c r="U1828" i="2"/>
  <c r="V1828" i="2" s="1"/>
  <c r="W1828" i="2" s="1"/>
  <c r="P1829" i="2"/>
  <c r="R1829" i="2"/>
  <c r="N1831" i="2"/>
  <c r="O1830" i="2"/>
  <c r="AF1829" i="2" l="1"/>
  <c r="AC1830" i="2"/>
  <c r="AD1830" i="2" s="1"/>
  <c r="AE1830" i="2" s="1"/>
  <c r="AA1828" i="2"/>
  <c r="Z1828" i="2"/>
  <c r="AO1828" i="2"/>
  <c r="AP1828" i="2"/>
  <c r="AM1828" i="2"/>
  <c r="AN1828" i="2"/>
  <c r="AB1831" i="2"/>
  <c r="AG1831" i="2" s="1"/>
  <c r="AH1831" i="2" s="1"/>
  <c r="Q1829" i="2"/>
  <c r="X1829" i="2" s="1"/>
  <c r="Y1829" i="2" s="1"/>
  <c r="S1829" i="2"/>
  <c r="T1829" i="2" s="1"/>
  <c r="U1829" i="2"/>
  <c r="V1829" i="2" s="1"/>
  <c r="W1829" i="2" s="1"/>
  <c r="P1830" i="2"/>
  <c r="R1830" i="2"/>
  <c r="N1832" i="2"/>
  <c r="O1831" i="2"/>
  <c r="AF1830" i="2" l="1"/>
  <c r="AC1831" i="2"/>
  <c r="AD1831" i="2" s="1"/>
  <c r="AE1831" i="2" s="1"/>
  <c r="AA1829" i="2"/>
  <c r="Z1829" i="2"/>
  <c r="AO1829" i="2"/>
  <c r="AP1829" i="2"/>
  <c r="AN1829" i="2"/>
  <c r="AM1829" i="2"/>
  <c r="AB1832" i="2"/>
  <c r="AG1832" i="2" s="1"/>
  <c r="AH1832" i="2" s="1"/>
  <c r="Q1830" i="2"/>
  <c r="X1830" i="2" s="1"/>
  <c r="Y1830" i="2" s="1"/>
  <c r="S1830" i="2"/>
  <c r="T1830" i="2" s="1"/>
  <c r="U1830" i="2"/>
  <c r="V1830" i="2" s="1"/>
  <c r="W1830" i="2" s="1"/>
  <c r="P1831" i="2"/>
  <c r="R1831" i="2"/>
  <c r="N1833" i="2"/>
  <c r="O1832" i="2"/>
  <c r="AF1831" i="2" l="1"/>
  <c r="AC1832" i="2"/>
  <c r="AD1832" i="2" s="1"/>
  <c r="AE1832" i="2" s="1"/>
  <c r="AA1830" i="2"/>
  <c r="Z1830" i="2"/>
  <c r="AO1830" i="2"/>
  <c r="AP1830" i="2"/>
  <c r="AM1830" i="2"/>
  <c r="AN1830" i="2"/>
  <c r="AB1833" i="2"/>
  <c r="AG1833" i="2" s="1"/>
  <c r="AH1833" i="2" s="1"/>
  <c r="Q1831" i="2"/>
  <c r="X1831" i="2" s="1"/>
  <c r="Y1831" i="2" s="1"/>
  <c r="S1831" i="2"/>
  <c r="T1831" i="2" s="1"/>
  <c r="U1831" i="2"/>
  <c r="V1831" i="2" s="1"/>
  <c r="W1831" i="2" s="1"/>
  <c r="P1832" i="2"/>
  <c r="R1832" i="2"/>
  <c r="N1834" i="2"/>
  <c r="O1833" i="2"/>
  <c r="AF1832" i="2" l="1"/>
  <c r="AC1833" i="2"/>
  <c r="AD1833" i="2" s="1"/>
  <c r="AF1833" i="2" s="1"/>
  <c r="AA1831" i="2"/>
  <c r="Z1831" i="2"/>
  <c r="AO1831" i="2"/>
  <c r="AP1831" i="2"/>
  <c r="AN1831" i="2"/>
  <c r="AM1831" i="2"/>
  <c r="AB1834" i="2"/>
  <c r="AG1834" i="2" s="1"/>
  <c r="AH1834" i="2" s="1"/>
  <c r="Q1832" i="2"/>
  <c r="X1832" i="2" s="1"/>
  <c r="Y1832" i="2" s="1"/>
  <c r="S1832" i="2"/>
  <c r="T1832" i="2" s="1"/>
  <c r="U1832" i="2"/>
  <c r="V1832" i="2" s="1"/>
  <c r="W1832" i="2" s="1"/>
  <c r="P1833" i="2"/>
  <c r="R1833" i="2"/>
  <c r="N1835" i="2"/>
  <c r="O1834" i="2"/>
  <c r="AE1833" i="2" l="1"/>
  <c r="AC1834" i="2"/>
  <c r="AD1834" i="2" s="1"/>
  <c r="AE1834" i="2" s="1"/>
  <c r="AA1832" i="2"/>
  <c r="Z1832" i="2"/>
  <c r="AO1832" i="2"/>
  <c r="AP1832" i="2"/>
  <c r="AM1832" i="2"/>
  <c r="AN1832" i="2"/>
  <c r="AB1835" i="2"/>
  <c r="AG1835" i="2" s="1"/>
  <c r="AH1835" i="2" s="1"/>
  <c r="Q1833" i="2"/>
  <c r="X1833" i="2" s="1"/>
  <c r="Y1833" i="2" s="1"/>
  <c r="S1833" i="2"/>
  <c r="T1833" i="2" s="1"/>
  <c r="U1833" i="2"/>
  <c r="V1833" i="2" s="1"/>
  <c r="W1833" i="2" s="1"/>
  <c r="P1834" i="2"/>
  <c r="R1834" i="2"/>
  <c r="N1836" i="2"/>
  <c r="O1835" i="2"/>
  <c r="AF1834" i="2" l="1"/>
  <c r="AC1835" i="2"/>
  <c r="AD1835" i="2" s="1"/>
  <c r="AE1835" i="2" s="1"/>
  <c r="AA1833" i="2"/>
  <c r="Z1833" i="2"/>
  <c r="AO1833" i="2"/>
  <c r="AP1833" i="2"/>
  <c r="AN1833" i="2"/>
  <c r="AM1833" i="2"/>
  <c r="AB1836" i="2"/>
  <c r="AG1836" i="2" s="1"/>
  <c r="AH1836" i="2" s="1"/>
  <c r="Q1834" i="2"/>
  <c r="X1834" i="2" s="1"/>
  <c r="Y1834" i="2" s="1"/>
  <c r="S1834" i="2"/>
  <c r="T1834" i="2" s="1"/>
  <c r="U1834" i="2"/>
  <c r="V1834" i="2" s="1"/>
  <c r="W1834" i="2" s="1"/>
  <c r="P1835" i="2"/>
  <c r="R1835" i="2"/>
  <c r="N1837" i="2"/>
  <c r="O1836" i="2"/>
  <c r="AF1835" i="2" l="1"/>
  <c r="AC1836" i="2"/>
  <c r="AD1836" i="2" s="1"/>
  <c r="AE1836" i="2" s="1"/>
  <c r="AA1834" i="2"/>
  <c r="Z1834" i="2"/>
  <c r="AO1834" i="2"/>
  <c r="AP1834" i="2"/>
  <c r="AM1834" i="2"/>
  <c r="AN1834" i="2"/>
  <c r="AB1837" i="2"/>
  <c r="AG1837" i="2" s="1"/>
  <c r="AH1837" i="2" s="1"/>
  <c r="Q1835" i="2"/>
  <c r="X1835" i="2" s="1"/>
  <c r="Y1835" i="2" s="1"/>
  <c r="S1835" i="2"/>
  <c r="T1835" i="2" s="1"/>
  <c r="U1835" i="2"/>
  <c r="V1835" i="2" s="1"/>
  <c r="W1835" i="2" s="1"/>
  <c r="P1836" i="2"/>
  <c r="R1836" i="2"/>
  <c r="N1838" i="2"/>
  <c r="O1837" i="2"/>
  <c r="AF1836" i="2" l="1"/>
  <c r="AC1837" i="2"/>
  <c r="AD1837" i="2" s="1"/>
  <c r="AF1837" i="2" s="1"/>
  <c r="AA1835" i="2"/>
  <c r="Z1835" i="2"/>
  <c r="AO1835" i="2"/>
  <c r="AP1835" i="2"/>
  <c r="AN1835" i="2"/>
  <c r="AM1835" i="2"/>
  <c r="AB1838" i="2"/>
  <c r="AG1838" i="2" s="1"/>
  <c r="AH1838" i="2" s="1"/>
  <c r="Q1836" i="2"/>
  <c r="X1836" i="2" s="1"/>
  <c r="Y1836" i="2" s="1"/>
  <c r="S1836" i="2"/>
  <c r="T1836" i="2" s="1"/>
  <c r="U1836" i="2"/>
  <c r="V1836" i="2" s="1"/>
  <c r="W1836" i="2" s="1"/>
  <c r="P1837" i="2"/>
  <c r="R1837" i="2"/>
  <c r="N1839" i="2"/>
  <c r="O1838" i="2"/>
  <c r="AE1837" i="2" l="1"/>
  <c r="AC1838" i="2"/>
  <c r="AD1838" i="2" s="1"/>
  <c r="AE1838" i="2" s="1"/>
  <c r="AA1836" i="2"/>
  <c r="Z1836" i="2"/>
  <c r="AO1836" i="2"/>
  <c r="AP1836" i="2"/>
  <c r="AM1836" i="2"/>
  <c r="AN1836" i="2"/>
  <c r="AB1839" i="2"/>
  <c r="AG1839" i="2" s="1"/>
  <c r="AH1839" i="2" s="1"/>
  <c r="Q1837" i="2"/>
  <c r="X1837" i="2" s="1"/>
  <c r="Y1837" i="2" s="1"/>
  <c r="S1837" i="2"/>
  <c r="T1837" i="2" s="1"/>
  <c r="U1837" i="2"/>
  <c r="V1837" i="2" s="1"/>
  <c r="W1837" i="2" s="1"/>
  <c r="P1838" i="2"/>
  <c r="R1838" i="2"/>
  <c r="N1840" i="2"/>
  <c r="O1839" i="2"/>
  <c r="AF1838" i="2" l="1"/>
  <c r="AC1839" i="2"/>
  <c r="AD1839" i="2" s="1"/>
  <c r="AF1839" i="2" s="1"/>
  <c r="AA1837" i="2"/>
  <c r="Z1837" i="2"/>
  <c r="AO1837" i="2"/>
  <c r="AP1837" i="2"/>
  <c r="AN1837" i="2"/>
  <c r="AM1837" i="2"/>
  <c r="AB1840" i="2"/>
  <c r="AG1840" i="2" s="1"/>
  <c r="AH1840" i="2" s="1"/>
  <c r="Q1838" i="2"/>
  <c r="X1838" i="2" s="1"/>
  <c r="Y1838" i="2" s="1"/>
  <c r="S1838" i="2"/>
  <c r="T1838" i="2" s="1"/>
  <c r="U1838" i="2"/>
  <c r="V1838" i="2" s="1"/>
  <c r="W1838" i="2" s="1"/>
  <c r="P1839" i="2"/>
  <c r="R1839" i="2"/>
  <c r="N1841" i="2"/>
  <c r="O1840" i="2"/>
  <c r="AE1839" i="2" l="1"/>
  <c r="AC1840" i="2"/>
  <c r="AD1840" i="2" s="1"/>
  <c r="AE1840" i="2" s="1"/>
  <c r="AA1838" i="2"/>
  <c r="Z1838" i="2"/>
  <c r="AO1838" i="2"/>
  <c r="AP1838" i="2"/>
  <c r="AM1838" i="2"/>
  <c r="AN1838" i="2"/>
  <c r="AB1841" i="2"/>
  <c r="AG1841" i="2" s="1"/>
  <c r="AH1841" i="2" s="1"/>
  <c r="Q1839" i="2"/>
  <c r="X1839" i="2" s="1"/>
  <c r="Y1839" i="2" s="1"/>
  <c r="S1839" i="2"/>
  <c r="T1839" i="2" s="1"/>
  <c r="U1839" i="2"/>
  <c r="V1839" i="2" s="1"/>
  <c r="W1839" i="2" s="1"/>
  <c r="P1840" i="2"/>
  <c r="R1840" i="2"/>
  <c r="N1842" i="2"/>
  <c r="O1841" i="2"/>
  <c r="AF1840" i="2" l="1"/>
  <c r="AC1841" i="2"/>
  <c r="AD1841" i="2" s="1"/>
  <c r="AF1841" i="2" s="1"/>
  <c r="AA1839" i="2"/>
  <c r="Z1839" i="2"/>
  <c r="AO1839" i="2"/>
  <c r="AP1839" i="2"/>
  <c r="AN1839" i="2"/>
  <c r="AM1839" i="2"/>
  <c r="AB1842" i="2"/>
  <c r="AG1842" i="2" s="1"/>
  <c r="AH1842" i="2" s="1"/>
  <c r="Q1840" i="2"/>
  <c r="X1840" i="2" s="1"/>
  <c r="Y1840" i="2" s="1"/>
  <c r="S1840" i="2"/>
  <c r="T1840" i="2" s="1"/>
  <c r="U1840" i="2"/>
  <c r="V1840" i="2" s="1"/>
  <c r="W1840" i="2" s="1"/>
  <c r="P1841" i="2"/>
  <c r="R1841" i="2"/>
  <c r="N1843" i="2"/>
  <c r="O1842" i="2"/>
  <c r="AE1841" i="2" l="1"/>
  <c r="AA1840" i="2"/>
  <c r="Z1840" i="2"/>
  <c r="AO1840" i="2"/>
  <c r="AP1840" i="2"/>
  <c r="AM1840" i="2"/>
  <c r="AN1840" i="2"/>
  <c r="AC1842" i="2"/>
  <c r="AD1842" i="2" s="1"/>
  <c r="AE1842" i="2" s="1"/>
  <c r="AB1843" i="2"/>
  <c r="AG1843" i="2" s="1"/>
  <c r="AH1843" i="2" s="1"/>
  <c r="Q1841" i="2"/>
  <c r="X1841" i="2" s="1"/>
  <c r="Y1841" i="2" s="1"/>
  <c r="S1841" i="2"/>
  <c r="T1841" i="2" s="1"/>
  <c r="U1841" i="2"/>
  <c r="V1841" i="2" s="1"/>
  <c r="W1841" i="2" s="1"/>
  <c r="P1842" i="2"/>
  <c r="R1842" i="2"/>
  <c r="N1844" i="2"/>
  <c r="O1843" i="2"/>
  <c r="AF1842" i="2" l="1"/>
  <c r="AC1843" i="2"/>
  <c r="AD1843" i="2" s="1"/>
  <c r="AF1843" i="2" s="1"/>
  <c r="AA1841" i="2"/>
  <c r="Z1841" i="2"/>
  <c r="AO1841" i="2"/>
  <c r="AP1841" i="2"/>
  <c r="AN1841" i="2"/>
  <c r="AM1841" i="2"/>
  <c r="AB1844" i="2"/>
  <c r="AG1844" i="2" s="1"/>
  <c r="AH1844" i="2" s="1"/>
  <c r="Q1842" i="2"/>
  <c r="X1842" i="2" s="1"/>
  <c r="Y1842" i="2" s="1"/>
  <c r="S1842" i="2"/>
  <c r="T1842" i="2" s="1"/>
  <c r="U1842" i="2"/>
  <c r="V1842" i="2" s="1"/>
  <c r="W1842" i="2" s="1"/>
  <c r="P1843" i="2"/>
  <c r="R1843" i="2"/>
  <c r="N1845" i="2"/>
  <c r="O1844" i="2"/>
  <c r="AE1843" i="2" l="1"/>
  <c r="AC1844" i="2"/>
  <c r="AD1844" i="2" s="1"/>
  <c r="AE1844" i="2" s="1"/>
  <c r="AA1842" i="2"/>
  <c r="Z1842" i="2"/>
  <c r="AO1842" i="2"/>
  <c r="AP1842" i="2"/>
  <c r="AM1842" i="2"/>
  <c r="AN1842" i="2"/>
  <c r="AB1845" i="2"/>
  <c r="AG1845" i="2" s="1"/>
  <c r="AH1845" i="2" s="1"/>
  <c r="Q1843" i="2"/>
  <c r="X1843" i="2" s="1"/>
  <c r="Y1843" i="2" s="1"/>
  <c r="S1843" i="2"/>
  <c r="T1843" i="2" s="1"/>
  <c r="U1843" i="2"/>
  <c r="V1843" i="2" s="1"/>
  <c r="W1843" i="2" s="1"/>
  <c r="P1844" i="2"/>
  <c r="R1844" i="2"/>
  <c r="N1846" i="2"/>
  <c r="O1845" i="2"/>
  <c r="AF1844" i="2" l="1"/>
  <c r="AC1845" i="2"/>
  <c r="AD1845" i="2" s="1"/>
  <c r="AE1845" i="2" s="1"/>
  <c r="AA1843" i="2"/>
  <c r="Z1843" i="2"/>
  <c r="AO1843" i="2"/>
  <c r="AP1843" i="2"/>
  <c r="AN1843" i="2"/>
  <c r="AM1843" i="2"/>
  <c r="AB1846" i="2"/>
  <c r="AG1846" i="2" s="1"/>
  <c r="AH1846" i="2" s="1"/>
  <c r="Q1844" i="2"/>
  <c r="X1844" i="2" s="1"/>
  <c r="Y1844" i="2" s="1"/>
  <c r="S1844" i="2"/>
  <c r="T1844" i="2" s="1"/>
  <c r="U1844" i="2"/>
  <c r="V1844" i="2" s="1"/>
  <c r="W1844" i="2" s="1"/>
  <c r="P1845" i="2"/>
  <c r="R1845" i="2"/>
  <c r="N1847" i="2"/>
  <c r="O1846" i="2"/>
  <c r="AF1845" i="2" l="1"/>
  <c r="AC1846" i="2"/>
  <c r="AD1846" i="2" s="1"/>
  <c r="AE1846" i="2" s="1"/>
  <c r="AA1844" i="2"/>
  <c r="Z1844" i="2"/>
  <c r="AO1844" i="2"/>
  <c r="AP1844" i="2"/>
  <c r="AM1844" i="2"/>
  <c r="AN1844" i="2"/>
  <c r="AB1847" i="2"/>
  <c r="AG1847" i="2" s="1"/>
  <c r="AH1847" i="2" s="1"/>
  <c r="Q1845" i="2"/>
  <c r="X1845" i="2" s="1"/>
  <c r="Y1845" i="2" s="1"/>
  <c r="S1845" i="2"/>
  <c r="T1845" i="2" s="1"/>
  <c r="U1845" i="2"/>
  <c r="V1845" i="2" s="1"/>
  <c r="W1845" i="2" s="1"/>
  <c r="P1846" i="2"/>
  <c r="R1846" i="2"/>
  <c r="N1848" i="2"/>
  <c r="O1847" i="2"/>
  <c r="AF1846" i="2" l="1"/>
  <c r="AC1847" i="2"/>
  <c r="AD1847" i="2" s="1"/>
  <c r="AE1847" i="2" s="1"/>
  <c r="AA1845" i="2"/>
  <c r="Z1845" i="2"/>
  <c r="AO1845" i="2"/>
  <c r="AP1845" i="2"/>
  <c r="AN1845" i="2"/>
  <c r="AM1845" i="2"/>
  <c r="AB1848" i="2"/>
  <c r="AG1848" i="2" s="1"/>
  <c r="AH1848" i="2" s="1"/>
  <c r="Q1846" i="2"/>
  <c r="X1846" i="2" s="1"/>
  <c r="Y1846" i="2" s="1"/>
  <c r="S1846" i="2"/>
  <c r="T1846" i="2" s="1"/>
  <c r="U1846" i="2"/>
  <c r="V1846" i="2" s="1"/>
  <c r="W1846" i="2" s="1"/>
  <c r="P1847" i="2"/>
  <c r="R1847" i="2"/>
  <c r="N1849" i="2"/>
  <c r="O1848" i="2"/>
  <c r="AF1847" i="2" l="1"/>
  <c r="AC1848" i="2"/>
  <c r="AD1848" i="2" s="1"/>
  <c r="AE1848" i="2" s="1"/>
  <c r="AA1846" i="2"/>
  <c r="Z1846" i="2"/>
  <c r="AO1846" i="2"/>
  <c r="AP1846" i="2"/>
  <c r="AM1846" i="2"/>
  <c r="AN1846" i="2"/>
  <c r="AB1849" i="2"/>
  <c r="AG1849" i="2" s="1"/>
  <c r="AH1849" i="2" s="1"/>
  <c r="Q1847" i="2"/>
  <c r="X1847" i="2" s="1"/>
  <c r="Y1847" i="2" s="1"/>
  <c r="S1847" i="2"/>
  <c r="T1847" i="2" s="1"/>
  <c r="U1847" i="2"/>
  <c r="V1847" i="2" s="1"/>
  <c r="W1847" i="2" s="1"/>
  <c r="P1848" i="2"/>
  <c r="R1848" i="2"/>
  <c r="N1850" i="2"/>
  <c r="O1849" i="2"/>
  <c r="AF1848" i="2" l="1"/>
  <c r="AC1849" i="2"/>
  <c r="AD1849" i="2" s="1"/>
  <c r="AE1849" i="2" s="1"/>
  <c r="AA1847" i="2"/>
  <c r="Z1847" i="2"/>
  <c r="AO1847" i="2"/>
  <c r="AP1847" i="2"/>
  <c r="AN1847" i="2"/>
  <c r="AM1847" i="2"/>
  <c r="AB1850" i="2"/>
  <c r="AG1850" i="2" s="1"/>
  <c r="AH1850" i="2" s="1"/>
  <c r="Q1848" i="2"/>
  <c r="X1848" i="2" s="1"/>
  <c r="Y1848" i="2" s="1"/>
  <c r="S1848" i="2"/>
  <c r="T1848" i="2" s="1"/>
  <c r="U1848" i="2"/>
  <c r="V1848" i="2" s="1"/>
  <c r="W1848" i="2" s="1"/>
  <c r="P1849" i="2"/>
  <c r="R1849" i="2"/>
  <c r="N1851" i="2"/>
  <c r="O1850" i="2"/>
  <c r="AF1849" i="2" l="1"/>
  <c r="AC1850" i="2"/>
  <c r="AD1850" i="2" s="1"/>
  <c r="AE1850" i="2" s="1"/>
  <c r="AA1848" i="2"/>
  <c r="Z1848" i="2"/>
  <c r="AO1848" i="2"/>
  <c r="AP1848" i="2"/>
  <c r="AM1848" i="2"/>
  <c r="AN1848" i="2"/>
  <c r="AB1851" i="2"/>
  <c r="AG1851" i="2" s="1"/>
  <c r="AH1851" i="2" s="1"/>
  <c r="Q1849" i="2"/>
  <c r="X1849" i="2" s="1"/>
  <c r="Y1849" i="2" s="1"/>
  <c r="S1849" i="2"/>
  <c r="T1849" i="2" s="1"/>
  <c r="U1849" i="2"/>
  <c r="V1849" i="2" s="1"/>
  <c r="W1849" i="2" s="1"/>
  <c r="P1850" i="2"/>
  <c r="R1850" i="2"/>
  <c r="N1852" i="2"/>
  <c r="O1851" i="2"/>
  <c r="AF1850" i="2" l="1"/>
  <c r="AC1851" i="2"/>
  <c r="AD1851" i="2" s="1"/>
  <c r="AE1851" i="2" s="1"/>
  <c r="AA1849" i="2"/>
  <c r="Z1849" i="2"/>
  <c r="AO1849" i="2"/>
  <c r="AP1849" i="2"/>
  <c r="AN1849" i="2"/>
  <c r="AM1849" i="2"/>
  <c r="AB1852" i="2"/>
  <c r="AG1852" i="2" s="1"/>
  <c r="AH1852" i="2" s="1"/>
  <c r="Q1850" i="2"/>
  <c r="X1850" i="2" s="1"/>
  <c r="Y1850" i="2" s="1"/>
  <c r="S1850" i="2"/>
  <c r="T1850" i="2" s="1"/>
  <c r="U1850" i="2"/>
  <c r="V1850" i="2" s="1"/>
  <c r="W1850" i="2" s="1"/>
  <c r="P1851" i="2"/>
  <c r="R1851" i="2"/>
  <c r="N1853" i="2"/>
  <c r="O1852" i="2"/>
  <c r="AF1851" i="2" l="1"/>
  <c r="AA1850" i="2"/>
  <c r="Z1850" i="2"/>
  <c r="AO1850" i="2"/>
  <c r="AP1850" i="2"/>
  <c r="AM1850" i="2"/>
  <c r="AN1850" i="2"/>
  <c r="AC1852" i="2"/>
  <c r="AD1852" i="2" s="1"/>
  <c r="AE1852" i="2" s="1"/>
  <c r="AB1853" i="2"/>
  <c r="AG1853" i="2" s="1"/>
  <c r="AH1853" i="2" s="1"/>
  <c r="Q1851" i="2"/>
  <c r="X1851" i="2" s="1"/>
  <c r="Y1851" i="2" s="1"/>
  <c r="S1851" i="2"/>
  <c r="T1851" i="2" s="1"/>
  <c r="U1851" i="2"/>
  <c r="V1851" i="2" s="1"/>
  <c r="W1851" i="2" s="1"/>
  <c r="P1852" i="2"/>
  <c r="R1852" i="2"/>
  <c r="N1854" i="2"/>
  <c r="O1853" i="2"/>
  <c r="AC1853" i="2" l="1"/>
  <c r="AD1853" i="2" s="1"/>
  <c r="AF1853" i="2" s="1"/>
  <c r="AF1852" i="2"/>
  <c r="AA1851" i="2"/>
  <c r="Z1851" i="2"/>
  <c r="AO1851" i="2"/>
  <c r="AP1851" i="2"/>
  <c r="AN1851" i="2"/>
  <c r="AM1851" i="2"/>
  <c r="AB1854" i="2"/>
  <c r="AG1854" i="2" s="1"/>
  <c r="AH1854" i="2" s="1"/>
  <c r="Q1852" i="2"/>
  <c r="S1852" i="2"/>
  <c r="T1852" i="2" s="1"/>
  <c r="U1852" i="2"/>
  <c r="V1852" i="2" s="1"/>
  <c r="W1852" i="2" s="1"/>
  <c r="P1853" i="2"/>
  <c r="R1853" i="2"/>
  <c r="N1855" i="2"/>
  <c r="O1854" i="2"/>
  <c r="AE1853" i="2" l="1"/>
  <c r="AC1854" i="2"/>
  <c r="AD1854" i="2" s="1"/>
  <c r="AE1854" i="2" s="1"/>
  <c r="X1852" i="2"/>
  <c r="Y1852" i="2" s="1"/>
  <c r="AO1852" i="2"/>
  <c r="AP1852" i="2"/>
  <c r="AM1852" i="2"/>
  <c r="AN1852" i="2"/>
  <c r="AB1855" i="2"/>
  <c r="AC1855" i="2" s="1"/>
  <c r="AD1855" i="2" s="1"/>
  <c r="Q1853" i="2"/>
  <c r="AF1854" i="2"/>
  <c r="S1853" i="2"/>
  <c r="T1853" i="2" s="1"/>
  <c r="U1853" i="2"/>
  <c r="V1853" i="2" s="1"/>
  <c r="W1853" i="2" s="1"/>
  <c r="P1854" i="2"/>
  <c r="R1854" i="2"/>
  <c r="N1856" i="2"/>
  <c r="O1855" i="2"/>
  <c r="AG1855" i="2" l="1"/>
  <c r="AH1855" i="2" s="1"/>
  <c r="X1853" i="2"/>
  <c r="Y1853" i="2" s="1"/>
  <c r="AO1853" i="2"/>
  <c r="AP1853" i="2"/>
  <c r="AN1853" i="2"/>
  <c r="AM1853" i="2"/>
  <c r="AA1852" i="2"/>
  <c r="Z1852" i="2"/>
  <c r="AB1856" i="2"/>
  <c r="AC1856" i="2" s="1"/>
  <c r="AD1856" i="2" s="1"/>
  <c r="Q1854" i="2"/>
  <c r="AE1855" i="2"/>
  <c r="AF1855" i="2"/>
  <c r="S1854" i="2"/>
  <c r="T1854" i="2" s="1"/>
  <c r="U1854" i="2"/>
  <c r="V1854" i="2" s="1"/>
  <c r="W1854" i="2" s="1"/>
  <c r="P1855" i="2"/>
  <c r="R1855" i="2"/>
  <c r="N1857" i="2"/>
  <c r="O1856" i="2"/>
  <c r="AG1856" i="2" l="1"/>
  <c r="AH1856" i="2" s="1"/>
  <c r="X1854" i="2"/>
  <c r="Y1854" i="2" s="1"/>
  <c r="AO1854" i="2"/>
  <c r="AP1854" i="2"/>
  <c r="AM1854" i="2"/>
  <c r="AN1854" i="2"/>
  <c r="AA1853" i="2"/>
  <c r="Z1853" i="2"/>
  <c r="AB1857" i="2"/>
  <c r="AC1857" i="2" s="1"/>
  <c r="AD1857" i="2" s="1"/>
  <c r="Q1855" i="2"/>
  <c r="AG1857" i="2"/>
  <c r="AH1857" i="2" s="1"/>
  <c r="AE1856" i="2"/>
  <c r="AF1856" i="2"/>
  <c r="S1855" i="2"/>
  <c r="T1855" i="2" s="1"/>
  <c r="U1855" i="2"/>
  <c r="V1855" i="2" s="1"/>
  <c r="W1855" i="2" s="1"/>
  <c r="P1856" i="2"/>
  <c r="R1856" i="2"/>
  <c r="N1858" i="2"/>
  <c r="O1857" i="2"/>
  <c r="X1855" i="2" l="1"/>
  <c r="Y1855" i="2" s="1"/>
  <c r="AO1855" i="2"/>
  <c r="AP1855" i="2"/>
  <c r="AN1855" i="2"/>
  <c r="AM1855" i="2"/>
  <c r="AA1854" i="2"/>
  <c r="Z1854" i="2"/>
  <c r="AB1858" i="2"/>
  <c r="AG1858" i="2" s="1"/>
  <c r="AH1858" i="2" s="1"/>
  <c r="Q1856" i="2"/>
  <c r="X1856" i="2" s="1"/>
  <c r="Y1856" i="2" s="1"/>
  <c r="AE1857" i="2"/>
  <c r="AF1857" i="2"/>
  <c r="S1856" i="2"/>
  <c r="T1856" i="2" s="1"/>
  <c r="U1856" i="2"/>
  <c r="V1856" i="2" s="1"/>
  <c r="W1856" i="2" s="1"/>
  <c r="P1857" i="2"/>
  <c r="R1857" i="2"/>
  <c r="N1859" i="2"/>
  <c r="O1858" i="2"/>
  <c r="AC1858" i="2" l="1"/>
  <c r="AD1858" i="2" s="1"/>
  <c r="AF1858" i="2" s="1"/>
  <c r="AA1856" i="2"/>
  <c r="Z1856" i="2"/>
  <c r="AO1856" i="2"/>
  <c r="AP1856" i="2"/>
  <c r="AM1856" i="2"/>
  <c r="AN1856" i="2"/>
  <c r="AA1855" i="2"/>
  <c r="Z1855" i="2"/>
  <c r="AB1859" i="2"/>
  <c r="AG1859" i="2" s="1"/>
  <c r="AH1859" i="2" s="1"/>
  <c r="Q1857" i="2"/>
  <c r="X1857" i="2" s="1"/>
  <c r="Y1857" i="2" s="1"/>
  <c r="AE1858" i="2"/>
  <c r="S1857" i="2"/>
  <c r="T1857" i="2" s="1"/>
  <c r="U1857" i="2"/>
  <c r="V1857" i="2" s="1"/>
  <c r="W1857" i="2" s="1"/>
  <c r="P1858" i="2"/>
  <c r="R1858" i="2"/>
  <c r="N1860" i="2"/>
  <c r="O1859" i="2"/>
  <c r="AC1859" i="2" l="1"/>
  <c r="AD1859" i="2" s="1"/>
  <c r="AE1859" i="2" s="1"/>
  <c r="AA1857" i="2"/>
  <c r="Z1857" i="2"/>
  <c r="AO1857" i="2"/>
  <c r="AP1857" i="2"/>
  <c r="AN1857" i="2"/>
  <c r="AM1857" i="2"/>
  <c r="AB1860" i="2"/>
  <c r="AG1860" i="2" s="1"/>
  <c r="AH1860" i="2" s="1"/>
  <c r="Q1858" i="2"/>
  <c r="X1858" i="2"/>
  <c r="Y1858" i="2" s="1"/>
  <c r="S1858" i="2"/>
  <c r="T1858" i="2" s="1"/>
  <c r="U1858" i="2"/>
  <c r="V1858" i="2" s="1"/>
  <c r="W1858" i="2" s="1"/>
  <c r="P1859" i="2"/>
  <c r="R1859" i="2"/>
  <c r="N1861" i="2"/>
  <c r="O1860" i="2"/>
  <c r="AF1859" i="2" l="1"/>
  <c r="AA1858" i="2"/>
  <c r="Z1858" i="2"/>
  <c r="AO1858" i="2"/>
  <c r="AP1858" i="2"/>
  <c r="AM1858" i="2"/>
  <c r="AN1858" i="2"/>
  <c r="AC1860" i="2"/>
  <c r="AD1860" i="2" s="1"/>
  <c r="AE1860" i="2" s="1"/>
  <c r="AB1861" i="2"/>
  <c r="AG1861" i="2" s="1"/>
  <c r="AH1861" i="2" s="1"/>
  <c r="Q1859" i="2"/>
  <c r="X1859" i="2" s="1"/>
  <c r="Y1859" i="2" s="1"/>
  <c r="S1859" i="2"/>
  <c r="T1859" i="2" s="1"/>
  <c r="U1859" i="2"/>
  <c r="V1859" i="2" s="1"/>
  <c r="W1859" i="2" s="1"/>
  <c r="P1860" i="2"/>
  <c r="R1860" i="2"/>
  <c r="N1862" i="2"/>
  <c r="O1861" i="2"/>
  <c r="AC1861" i="2" l="1"/>
  <c r="AD1861" i="2" s="1"/>
  <c r="AF1861" i="2" s="1"/>
  <c r="AF1860" i="2"/>
  <c r="AA1859" i="2"/>
  <c r="Z1859" i="2"/>
  <c r="AO1859" i="2"/>
  <c r="AP1859" i="2"/>
  <c r="AN1859" i="2"/>
  <c r="AM1859" i="2"/>
  <c r="AB1862" i="2"/>
  <c r="AG1862" i="2" s="1"/>
  <c r="AH1862" i="2" s="1"/>
  <c r="Q1860" i="2"/>
  <c r="X1860" i="2" s="1"/>
  <c r="Y1860" i="2" s="1"/>
  <c r="S1860" i="2"/>
  <c r="T1860" i="2" s="1"/>
  <c r="U1860" i="2"/>
  <c r="V1860" i="2" s="1"/>
  <c r="W1860" i="2" s="1"/>
  <c r="P1861" i="2"/>
  <c r="R1861" i="2"/>
  <c r="N1863" i="2"/>
  <c r="O1862" i="2"/>
  <c r="AE1861" i="2" l="1"/>
  <c r="AC1862" i="2"/>
  <c r="AD1862" i="2" s="1"/>
  <c r="AE1862" i="2" s="1"/>
  <c r="AA1860" i="2"/>
  <c r="Z1860" i="2"/>
  <c r="AO1860" i="2"/>
  <c r="AP1860" i="2"/>
  <c r="AM1860" i="2"/>
  <c r="AN1860" i="2"/>
  <c r="AB1863" i="2"/>
  <c r="AG1863" i="2" s="1"/>
  <c r="AH1863" i="2" s="1"/>
  <c r="Q1861" i="2"/>
  <c r="X1861" i="2" s="1"/>
  <c r="Y1861" i="2" s="1"/>
  <c r="S1861" i="2"/>
  <c r="T1861" i="2" s="1"/>
  <c r="U1861" i="2"/>
  <c r="V1861" i="2" s="1"/>
  <c r="W1861" i="2" s="1"/>
  <c r="P1862" i="2"/>
  <c r="R1862" i="2"/>
  <c r="N1864" i="2"/>
  <c r="O1863" i="2"/>
  <c r="AF1862" i="2" l="1"/>
  <c r="AO1861" i="2"/>
  <c r="AP1861" i="2"/>
  <c r="AN1861" i="2"/>
  <c r="AM1861" i="2"/>
  <c r="AA1861" i="2"/>
  <c r="Z1861" i="2"/>
  <c r="AC1863" i="2"/>
  <c r="AD1863" i="2" s="1"/>
  <c r="AE1863" i="2" s="1"/>
  <c r="AB1864" i="2"/>
  <c r="AG1864" i="2" s="1"/>
  <c r="AH1864" i="2" s="1"/>
  <c r="Q1862" i="2"/>
  <c r="X1862" i="2" s="1"/>
  <c r="Y1862" i="2" s="1"/>
  <c r="S1862" i="2"/>
  <c r="T1862" i="2" s="1"/>
  <c r="U1862" i="2"/>
  <c r="V1862" i="2" s="1"/>
  <c r="W1862" i="2" s="1"/>
  <c r="P1863" i="2"/>
  <c r="R1863" i="2"/>
  <c r="N1865" i="2"/>
  <c r="O1864" i="2"/>
  <c r="AF1863" i="2" l="1"/>
  <c r="AC1864" i="2"/>
  <c r="AD1864" i="2" s="1"/>
  <c r="AE1864" i="2" s="1"/>
  <c r="AA1862" i="2"/>
  <c r="Z1862" i="2"/>
  <c r="AO1862" i="2"/>
  <c r="AP1862" i="2"/>
  <c r="AM1862" i="2"/>
  <c r="AN1862" i="2"/>
  <c r="AB1865" i="2"/>
  <c r="AG1865" i="2" s="1"/>
  <c r="AH1865" i="2" s="1"/>
  <c r="Q1863" i="2"/>
  <c r="X1863" i="2" s="1"/>
  <c r="Y1863" i="2" s="1"/>
  <c r="S1863" i="2"/>
  <c r="T1863" i="2" s="1"/>
  <c r="U1863" i="2"/>
  <c r="V1863" i="2" s="1"/>
  <c r="W1863" i="2" s="1"/>
  <c r="P1864" i="2"/>
  <c r="R1864" i="2"/>
  <c r="N1866" i="2"/>
  <c r="O1865" i="2"/>
  <c r="AF1864" i="2" l="1"/>
  <c r="AC1865" i="2"/>
  <c r="AD1865" i="2" s="1"/>
  <c r="AE1865" i="2" s="1"/>
  <c r="AA1863" i="2"/>
  <c r="Z1863" i="2"/>
  <c r="AO1863" i="2"/>
  <c r="AP1863" i="2"/>
  <c r="AN1863" i="2"/>
  <c r="AM1863" i="2"/>
  <c r="AB1866" i="2"/>
  <c r="AG1866" i="2" s="1"/>
  <c r="AH1866" i="2" s="1"/>
  <c r="Q1864" i="2"/>
  <c r="X1864" i="2" s="1"/>
  <c r="Y1864" i="2" s="1"/>
  <c r="S1864" i="2"/>
  <c r="T1864" i="2" s="1"/>
  <c r="U1864" i="2"/>
  <c r="V1864" i="2" s="1"/>
  <c r="W1864" i="2" s="1"/>
  <c r="P1865" i="2"/>
  <c r="R1865" i="2"/>
  <c r="N1867" i="2"/>
  <c r="O1866" i="2"/>
  <c r="AF1865" i="2" l="1"/>
  <c r="AC1866" i="2"/>
  <c r="AD1866" i="2" s="1"/>
  <c r="AE1866" i="2" s="1"/>
  <c r="AA1864" i="2"/>
  <c r="Z1864" i="2"/>
  <c r="AO1864" i="2"/>
  <c r="AP1864" i="2"/>
  <c r="AM1864" i="2"/>
  <c r="AN1864" i="2"/>
  <c r="AB1867" i="2"/>
  <c r="AG1867" i="2" s="1"/>
  <c r="AH1867" i="2" s="1"/>
  <c r="Q1865" i="2"/>
  <c r="X1865" i="2" s="1"/>
  <c r="Y1865" i="2" s="1"/>
  <c r="S1865" i="2"/>
  <c r="T1865" i="2" s="1"/>
  <c r="U1865" i="2"/>
  <c r="V1865" i="2" s="1"/>
  <c r="W1865" i="2" s="1"/>
  <c r="P1866" i="2"/>
  <c r="R1866" i="2"/>
  <c r="N1868" i="2"/>
  <c r="O1867" i="2"/>
  <c r="AF1866" i="2" l="1"/>
  <c r="AA1865" i="2"/>
  <c r="Z1865" i="2"/>
  <c r="AO1865" i="2"/>
  <c r="AP1865" i="2"/>
  <c r="AN1865" i="2"/>
  <c r="AM1865" i="2"/>
  <c r="AC1867" i="2"/>
  <c r="AD1867" i="2" s="1"/>
  <c r="AE1867" i="2" s="1"/>
  <c r="AB1868" i="2"/>
  <c r="AG1868" i="2" s="1"/>
  <c r="AH1868" i="2" s="1"/>
  <c r="Q1866" i="2"/>
  <c r="X1866" i="2" s="1"/>
  <c r="Y1866" i="2" s="1"/>
  <c r="S1866" i="2"/>
  <c r="T1866" i="2" s="1"/>
  <c r="U1866" i="2"/>
  <c r="V1866" i="2" s="1"/>
  <c r="W1866" i="2" s="1"/>
  <c r="P1867" i="2"/>
  <c r="R1867" i="2"/>
  <c r="N1869" i="2"/>
  <c r="O1868" i="2"/>
  <c r="AF1867" i="2" l="1"/>
  <c r="AC1868" i="2"/>
  <c r="AD1868" i="2" s="1"/>
  <c r="AF1868" i="2" s="1"/>
  <c r="AA1866" i="2"/>
  <c r="Z1866" i="2"/>
  <c r="AO1866" i="2"/>
  <c r="AP1866" i="2"/>
  <c r="AM1866" i="2"/>
  <c r="AN1866" i="2"/>
  <c r="AB1869" i="2"/>
  <c r="AG1869" i="2" s="1"/>
  <c r="AH1869" i="2" s="1"/>
  <c r="Q1867" i="2"/>
  <c r="X1867" i="2" s="1"/>
  <c r="Y1867" i="2" s="1"/>
  <c r="S1867" i="2"/>
  <c r="T1867" i="2" s="1"/>
  <c r="U1867" i="2"/>
  <c r="V1867" i="2" s="1"/>
  <c r="W1867" i="2" s="1"/>
  <c r="P1868" i="2"/>
  <c r="R1868" i="2"/>
  <c r="N1870" i="2"/>
  <c r="O1869" i="2"/>
  <c r="AE1868" i="2" l="1"/>
  <c r="AC1869" i="2"/>
  <c r="AD1869" i="2" s="1"/>
  <c r="AE1869" i="2" s="1"/>
  <c r="AA1867" i="2"/>
  <c r="Z1867" i="2"/>
  <c r="AO1867" i="2"/>
  <c r="AP1867" i="2"/>
  <c r="AN1867" i="2"/>
  <c r="AM1867" i="2"/>
  <c r="AB1870" i="2"/>
  <c r="AG1870" i="2" s="1"/>
  <c r="AH1870" i="2" s="1"/>
  <c r="Q1868" i="2"/>
  <c r="X1868" i="2" s="1"/>
  <c r="Y1868" i="2" s="1"/>
  <c r="S1868" i="2"/>
  <c r="T1868" i="2" s="1"/>
  <c r="U1868" i="2"/>
  <c r="V1868" i="2" s="1"/>
  <c r="W1868" i="2" s="1"/>
  <c r="P1869" i="2"/>
  <c r="R1869" i="2"/>
  <c r="N1871" i="2"/>
  <c r="O1870" i="2"/>
  <c r="AF1869" i="2" l="1"/>
  <c r="AC1870" i="2"/>
  <c r="AD1870" i="2" s="1"/>
  <c r="AE1870" i="2" s="1"/>
  <c r="AA1868" i="2"/>
  <c r="Z1868" i="2"/>
  <c r="AO1868" i="2"/>
  <c r="AP1868" i="2"/>
  <c r="AM1868" i="2"/>
  <c r="AN1868" i="2"/>
  <c r="AB1871" i="2"/>
  <c r="AG1871" i="2" s="1"/>
  <c r="AH1871" i="2" s="1"/>
  <c r="Q1869" i="2"/>
  <c r="X1869" i="2" s="1"/>
  <c r="Y1869" i="2" s="1"/>
  <c r="S1869" i="2"/>
  <c r="T1869" i="2" s="1"/>
  <c r="U1869" i="2"/>
  <c r="V1869" i="2" s="1"/>
  <c r="W1869" i="2" s="1"/>
  <c r="P1870" i="2"/>
  <c r="R1870" i="2"/>
  <c r="N1872" i="2"/>
  <c r="O1871" i="2"/>
  <c r="AF1870" i="2" l="1"/>
  <c r="AA1869" i="2"/>
  <c r="Z1869" i="2"/>
  <c r="AO1869" i="2"/>
  <c r="AP1869" i="2"/>
  <c r="AN1869" i="2"/>
  <c r="AM1869" i="2"/>
  <c r="AC1871" i="2"/>
  <c r="AD1871" i="2" s="1"/>
  <c r="AE1871" i="2" s="1"/>
  <c r="AB1872" i="2"/>
  <c r="AG1872" i="2" s="1"/>
  <c r="AH1872" i="2" s="1"/>
  <c r="Q1870" i="2"/>
  <c r="X1870" i="2" s="1"/>
  <c r="Y1870" i="2" s="1"/>
  <c r="S1870" i="2"/>
  <c r="T1870" i="2" s="1"/>
  <c r="U1870" i="2"/>
  <c r="V1870" i="2" s="1"/>
  <c r="W1870" i="2" s="1"/>
  <c r="P1871" i="2"/>
  <c r="R1871" i="2"/>
  <c r="N1873" i="2"/>
  <c r="O1872" i="2"/>
  <c r="AF1871" i="2" l="1"/>
  <c r="AC1872" i="2"/>
  <c r="AD1872" i="2" s="1"/>
  <c r="AF1872" i="2" s="1"/>
  <c r="AA1870" i="2"/>
  <c r="Z1870" i="2"/>
  <c r="AO1870" i="2"/>
  <c r="AP1870" i="2"/>
  <c r="AM1870" i="2"/>
  <c r="AN1870" i="2"/>
  <c r="AB1873" i="2"/>
  <c r="AG1873" i="2" s="1"/>
  <c r="AH1873" i="2" s="1"/>
  <c r="Q1871" i="2"/>
  <c r="X1871" i="2" s="1"/>
  <c r="Y1871" i="2" s="1"/>
  <c r="S1871" i="2"/>
  <c r="T1871" i="2" s="1"/>
  <c r="U1871" i="2"/>
  <c r="V1871" i="2" s="1"/>
  <c r="W1871" i="2" s="1"/>
  <c r="P1872" i="2"/>
  <c r="R1872" i="2"/>
  <c r="N1874" i="2"/>
  <c r="O1873" i="2"/>
  <c r="AE1872" i="2" l="1"/>
  <c r="AC1873" i="2"/>
  <c r="AD1873" i="2" s="1"/>
  <c r="AF1873" i="2" s="1"/>
  <c r="AA1871" i="2"/>
  <c r="Z1871" i="2"/>
  <c r="AO1871" i="2"/>
  <c r="AP1871" i="2"/>
  <c r="AN1871" i="2"/>
  <c r="AM1871" i="2"/>
  <c r="AB1874" i="2"/>
  <c r="AG1874" i="2" s="1"/>
  <c r="AH1874" i="2" s="1"/>
  <c r="Q1872" i="2"/>
  <c r="X1872" i="2" s="1"/>
  <c r="Y1872" i="2" s="1"/>
  <c r="S1872" i="2"/>
  <c r="T1872" i="2" s="1"/>
  <c r="U1872" i="2"/>
  <c r="V1872" i="2" s="1"/>
  <c r="W1872" i="2" s="1"/>
  <c r="P1873" i="2"/>
  <c r="R1873" i="2"/>
  <c r="N1875" i="2"/>
  <c r="O1874" i="2"/>
  <c r="AE1873" i="2" l="1"/>
  <c r="AC1874" i="2"/>
  <c r="AD1874" i="2" s="1"/>
  <c r="AF1874" i="2" s="1"/>
  <c r="AA1872" i="2"/>
  <c r="Z1872" i="2"/>
  <c r="AO1872" i="2"/>
  <c r="AP1872" i="2"/>
  <c r="AM1872" i="2"/>
  <c r="AN1872" i="2"/>
  <c r="AB1875" i="2"/>
  <c r="AG1875" i="2" s="1"/>
  <c r="AH1875" i="2" s="1"/>
  <c r="Q1873" i="2"/>
  <c r="X1873" i="2" s="1"/>
  <c r="Y1873" i="2" s="1"/>
  <c r="S1873" i="2"/>
  <c r="T1873" i="2" s="1"/>
  <c r="U1873" i="2"/>
  <c r="V1873" i="2" s="1"/>
  <c r="W1873" i="2" s="1"/>
  <c r="P1874" i="2"/>
  <c r="R1874" i="2"/>
  <c r="N1876" i="2"/>
  <c r="O1875" i="2"/>
  <c r="AE1874" i="2" l="1"/>
  <c r="AC1875" i="2"/>
  <c r="AD1875" i="2" s="1"/>
  <c r="AE1875" i="2" s="1"/>
  <c r="AA1873" i="2"/>
  <c r="Z1873" i="2"/>
  <c r="AO1873" i="2"/>
  <c r="AP1873" i="2"/>
  <c r="AN1873" i="2"/>
  <c r="AM1873" i="2"/>
  <c r="AB1876" i="2"/>
  <c r="AG1876" i="2" s="1"/>
  <c r="AH1876" i="2" s="1"/>
  <c r="Q1874" i="2"/>
  <c r="X1874" i="2" s="1"/>
  <c r="Y1874" i="2" s="1"/>
  <c r="S1874" i="2"/>
  <c r="T1874" i="2" s="1"/>
  <c r="U1874" i="2"/>
  <c r="V1874" i="2" s="1"/>
  <c r="W1874" i="2" s="1"/>
  <c r="P1875" i="2"/>
  <c r="R1875" i="2"/>
  <c r="N1877" i="2"/>
  <c r="O1876" i="2"/>
  <c r="AF1875" i="2" l="1"/>
  <c r="AC1876" i="2"/>
  <c r="AD1876" i="2" s="1"/>
  <c r="AF1876" i="2" s="1"/>
  <c r="AA1874" i="2"/>
  <c r="Z1874" i="2"/>
  <c r="AO1874" i="2"/>
  <c r="AP1874" i="2"/>
  <c r="AM1874" i="2"/>
  <c r="AN1874" i="2"/>
  <c r="AB1877" i="2"/>
  <c r="AG1877" i="2" s="1"/>
  <c r="AH1877" i="2" s="1"/>
  <c r="Q1875" i="2"/>
  <c r="X1875" i="2" s="1"/>
  <c r="Y1875" i="2" s="1"/>
  <c r="S1875" i="2"/>
  <c r="T1875" i="2" s="1"/>
  <c r="U1875" i="2"/>
  <c r="V1875" i="2" s="1"/>
  <c r="W1875" i="2" s="1"/>
  <c r="P1876" i="2"/>
  <c r="R1876" i="2"/>
  <c r="N1878" i="2"/>
  <c r="O1877" i="2"/>
  <c r="AE1876" i="2" l="1"/>
  <c r="AC1877" i="2"/>
  <c r="AD1877" i="2" s="1"/>
  <c r="AE1877" i="2" s="1"/>
  <c r="AA1875" i="2"/>
  <c r="Z1875" i="2"/>
  <c r="AO1875" i="2"/>
  <c r="AP1875" i="2"/>
  <c r="AN1875" i="2"/>
  <c r="AM1875" i="2"/>
  <c r="AB1878" i="2"/>
  <c r="AG1878" i="2" s="1"/>
  <c r="AH1878" i="2" s="1"/>
  <c r="Q1876" i="2"/>
  <c r="X1876" i="2" s="1"/>
  <c r="Y1876" i="2" s="1"/>
  <c r="S1876" i="2"/>
  <c r="T1876" i="2" s="1"/>
  <c r="U1876" i="2"/>
  <c r="V1876" i="2" s="1"/>
  <c r="W1876" i="2" s="1"/>
  <c r="P1877" i="2"/>
  <c r="R1877" i="2"/>
  <c r="N1879" i="2"/>
  <c r="O1878" i="2"/>
  <c r="AF1877" i="2" l="1"/>
  <c r="AC1878" i="2"/>
  <c r="AD1878" i="2" s="1"/>
  <c r="AE1878" i="2" s="1"/>
  <c r="AA1876" i="2"/>
  <c r="Z1876" i="2"/>
  <c r="AO1876" i="2"/>
  <c r="AP1876" i="2"/>
  <c r="AM1876" i="2"/>
  <c r="AN1876" i="2"/>
  <c r="AB1879" i="2"/>
  <c r="AG1879" i="2" s="1"/>
  <c r="AH1879" i="2" s="1"/>
  <c r="Q1877" i="2"/>
  <c r="X1877" i="2" s="1"/>
  <c r="Y1877" i="2" s="1"/>
  <c r="S1877" i="2"/>
  <c r="T1877" i="2" s="1"/>
  <c r="U1877" i="2"/>
  <c r="V1877" i="2" s="1"/>
  <c r="W1877" i="2" s="1"/>
  <c r="P1878" i="2"/>
  <c r="R1878" i="2"/>
  <c r="N1880" i="2"/>
  <c r="O1879" i="2"/>
  <c r="AF1878" i="2" l="1"/>
  <c r="AA1877" i="2"/>
  <c r="Z1877" i="2"/>
  <c r="AO1877" i="2"/>
  <c r="AP1877" i="2"/>
  <c r="AN1877" i="2"/>
  <c r="AM1877" i="2"/>
  <c r="AC1879" i="2"/>
  <c r="AD1879" i="2" s="1"/>
  <c r="AE1879" i="2" s="1"/>
  <c r="AB1880" i="2"/>
  <c r="AG1880" i="2" s="1"/>
  <c r="AH1880" i="2" s="1"/>
  <c r="Q1878" i="2"/>
  <c r="X1878" i="2" s="1"/>
  <c r="Y1878" i="2" s="1"/>
  <c r="S1878" i="2"/>
  <c r="T1878" i="2" s="1"/>
  <c r="U1878" i="2"/>
  <c r="V1878" i="2" s="1"/>
  <c r="W1878" i="2" s="1"/>
  <c r="P1879" i="2"/>
  <c r="R1879" i="2"/>
  <c r="N1881" i="2"/>
  <c r="O1880" i="2"/>
  <c r="AF1879" i="2" l="1"/>
  <c r="AC1880" i="2"/>
  <c r="AD1880" i="2" s="1"/>
  <c r="AF1880" i="2" s="1"/>
  <c r="AA1878" i="2"/>
  <c r="Z1878" i="2"/>
  <c r="AO1878" i="2"/>
  <c r="AP1878" i="2"/>
  <c r="AM1878" i="2"/>
  <c r="AN1878" i="2"/>
  <c r="AB1881" i="2"/>
  <c r="AG1881" i="2" s="1"/>
  <c r="AH1881" i="2" s="1"/>
  <c r="Q1879" i="2"/>
  <c r="X1879" i="2" s="1"/>
  <c r="Y1879" i="2" s="1"/>
  <c r="S1879" i="2"/>
  <c r="T1879" i="2" s="1"/>
  <c r="U1879" i="2"/>
  <c r="V1879" i="2" s="1"/>
  <c r="W1879" i="2" s="1"/>
  <c r="P1880" i="2"/>
  <c r="R1880" i="2"/>
  <c r="N1882" i="2"/>
  <c r="O1881" i="2"/>
  <c r="AE1880" i="2" l="1"/>
  <c r="AC1881" i="2"/>
  <c r="AD1881" i="2" s="1"/>
  <c r="AE1881" i="2" s="1"/>
  <c r="AA1879" i="2"/>
  <c r="Z1879" i="2"/>
  <c r="AO1879" i="2"/>
  <c r="AP1879" i="2"/>
  <c r="AN1879" i="2"/>
  <c r="AM1879" i="2"/>
  <c r="AB1882" i="2"/>
  <c r="AG1882" i="2" s="1"/>
  <c r="AH1882" i="2" s="1"/>
  <c r="Q1880" i="2"/>
  <c r="X1880" i="2" s="1"/>
  <c r="Y1880" i="2" s="1"/>
  <c r="S1880" i="2"/>
  <c r="T1880" i="2" s="1"/>
  <c r="U1880" i="2"/>
  <c r="V1880" i="2" s="1"/>
  <c r="W1880" i="2" s="1"/>
  <c r="P1881" i="2"/>
  <c r="R1881" i="2"/>
  <c r="N1883" i="2"/>
  <c r="O1882" i="2"/>
  <c r="AF1881" i="2" l="1"/>
  <c r="AA1880" i="2"/>
  <c r="Z1880" i="2"/>
  <c r="AO1880" i="2"/>
  <c r="AP1880" i="2"/>
  <c r="AM1880" i="2"/>
  <c r="AN1880" i="2"/>
  <c r="AC1882" i="2"/>
  <c r="AD1882" i="2" s="1"/>
  <c r="AE1882" i="2" s="1"/>
  <c r="AB1883" i="2"/>
  <c r="AG1883" i="2" s="1"/>
  <c r="AH1883" i="2" s="1"/>
  <c r="Q1881" i="2"/>
  <c r="X1881" i="2"/>
  <c r="Y1881" i="2" s="1"/>
  <c r="S1881" i="2"/>
  <c r="T1881" i="2" s="1"/>
  <c r="U1881" i="2"/>
  <c r="V1881" i="2" s="1"/>
  <c r="W1881" i="2" s="1"/>
  <c r="P1882" i="2"/>
  <c r="R1882" i="2"/>
  <c r="N1884" i="2"/>
  <c r="O1883" i="2"/>
  <c r="AF1882" i="2" l="1"/>
  <c r="AC1883" i="2"/>
  <c r="AD1883" i="2" s="1"/>
  <c r="AE1883" i="2" s="1"/>
  <c r="AA1881" i="2"/>
  <c r="Z1881" i="2"/>
  <c r="AO1881" i="2"/>
  <c r="AP1881" i="2"/>
  <c r="AN1881" i="2"/>
  <c r="AM1881" i="2"/>
  <c r="AB1884" i="2"/>
  <c r="AG1884" i="2" s="1"/>
  <c r="AH1884" i="2" s="1"/>
  <c r="Q1882" i="2"/>
  <c r="X1882" i="2" s="1"/>
  <c r="Y1882" i="2" s="1"/>
  <c r="S1882" i="2"/>
  <c r="T1882" i="2" s="1"/>
  <c r="U1882" i="2"/>
  <c r="V1882" i="2" s="1"/>
  <c r="W1882" i="2" s="1"/>
  <c r="P1883" i="2"/>
  <c r="R1883" i="2"/>
  <c r="N1885" i="2"/>
  <c r="O1884" i="2"/>
  <c r="AF1883" i="2" l="1"/>
  <c r="AC1884" i="2"/>
  <c r="AD1884" i="2" s="1"/>
  <c r="AE1884" i="2" s="1"/>
  <c r="AA1882" i="2"/>
  <c r="Z1882" i="2"/>
  <c r="AO1882" i="2"/>
  <c r="AP1882" i="2"/>
  <c r="AM1882" i="2"/>
  <c r="AN1882" i="2"/>
  <c r="AB1885" i="2"/>
  <c r="AG1885" i="2" s="1"/>
  <c r="AH1885" i="2" s="1"/>
  <c r="Q1883" i="2"/>
  <c r="X1883" i="2" s="1"/>
  <c r="Y1883" i="2" s="1"/>
  <c r="S1883" i="2"/>
  <c r="T1883" i="2" s="1"/>
  <c r="U1883" i="2"/>
  <c r="V1883" i="2" s="1"/>
  <c r="W1883" i="2" s="1"/>
  <c r="P1884" i="2"/>
  <c r="R1884" i="2"/>
  <c r="N1886" i="2"/>
  <c r="O1885" i="2"/>
  <c r="AF1884" i="2" l="1"/>
  <c r="AC1885" i="2"/>
  <c r="AD1885" i="2" s="1"/>
  <c r="AE1885" i="2" s="1"/>
  <c r="AA1883" i="2"/>
  <c r="Z1883" i="2"/>
  <c r="AO1883" i="2"/>
  <c r="AP1883" i="2"/>
  <c r="AN1883" i="2"/>
  <c r="AM1883" i="2"/>
  <c r="AB1886" i="2"/>
  <c r="AG1886" i="2" s="1"/>
  <c r="AH1886" i="2" s="1"/>
  <c r="Q1884" i="2"/>
  <c r="X1884" i="2" s="1"/>
  <c r="Y1884" i="2" s="1"/>
  <c r="S1884" i="2"/>
  <c r="T1884" i="2" s="1"/>
  <c r="U1884" i="2"/>
  <c r="V1884" i="2" s="1"/>
  <c r="W1884" i="2" s="1"/>
  <c r="P1885" i="2"/>
  <c r="R1885" i="2"/>
  <c r="N1887" i="2"/>
  <c r="O1886" i="2"/>
  <c r="AF1885" i="2" l="1"/>
  <c r="AC1886" i="2"/>
  <c r="AD1886" i="2" s="1"/>
  <c r="AE1886" i="2" s="1"/>
  <c r="AA1884" i="2"/>
  <c r="Z1884" i="2"/>
  <c r="AO1884" i="2"/>
  <c r="AP1884" i="2"/>
  <c r="AM1884" i="2"/>
  <c r="AN1884" i="2"/>
  <c r="AB1887" i="2"/>
  <c r="AG1887" i="2" s="1"/>
  <c r="AH1887" i="2" s="1"/>
  <c r="Q1885" i="2"/>
  <c r="X1885" i="2" s="1"/>
  <c r="Y1885" i="2" s="1"/>
  <c r="S1885" i="2"/>
  <c r="T1885" i="2" s="1"/>
  <c r="U1885" i="2"/>
  <c r="V1885" i="2" s="1"/>
  <c r="W1885" i="2" s="1"/>
  <c r="P1886" i="2"/>
  <c r="R1886" i="2"/>
  <c r="N1888" i="2"/>
  <c r="O1887" i="2"/>
  <c r="AF1886" i="2" l="1"/>
  <c r="AC1887" i="2"/>
  <c r="AD1887" i="2" s="1"/>
  <c r="AE1887" i="2" s="1"/>
  <c r="AA1885" i="2"/>
  <c r="Z1885" i="2"/>
  <c r="AO1885" i="2"/>
  <c r="AP1885" i="2"/>
  <c r="AN1885" i="2"/>
  <c r="AM1885" i="2"/>
  <c r="AB1888" i="2"/>
  <c r="AG1888" i="2" s="1"/>
  <c r="AH1888" i="2" s="1"/>
  <c r="Q1886" i="2"/>
  <c r="X1886" i="2" s="1"/>
  <c r="Y1886" i="2" s="1"/>
  <c r="S1886" i="2"/>
  <c r="T1886" i="2" s="1"/>
  <c r="U1886" i="2"/>
  <c r="V1886" i="2" s="1"/>
  <c r="W1886" i="2" s="1"/>
  <c r="P1887" i="2"/>
  <c r="R1887" i="2"/>
  <c r="N1889" i="2"/>
  <c r="O1888" i="2"/>
  <c r="AF1887" i="2" l="1"/>
  <c r="AC1888" i="2"/>
  <c r="AD1888" i="2" s="1"/>
  <c r="AE1888" i="2" s="1"/>
  <c r="AA1886" i="2"/>
  <c r="Z1886" i="2"/>
  <c r="AO1886" i="2"/>
  <c r="AP1886" i="2"/>
  <c r="AM1886" i="2"/>
  <c r="AN1886" i="2"/>
  <c r="AB1889" i="2"/>
  <c r="AG1889" i="2" s="1"/>
  <c r="AH1889" i="2" s="1"/>
  <c r="Q1887" i="2"/>
  <c r="X1887" i="2" s="1"/>
  <c r="Y1887" i="2" s="1"/>
  <c r="S1887" i="2"/>
  <c r="T1887" i="2" s="1"/>
  <c r="U1887" i="2"/>
  <c r="V1887" i="2" s="1"/>
  <c r="W1887" i="2" s="1"/>
  <c r="P1888" i="2"/>
  <c r="R1888" i="2"/>
  <c r="N1890" i="2"/>
  <c r="O1889" i="2"/>
  <c r="AF1888" i="2" l="1"/>
  <c r="AC1889" i="2"/>
  <c r="AD1889" i="2" s="1"/>
  <c r="AE1889" i="2" s="1"/>
  <c r="AA1887" i="2"/>
  <c r="Z1887" i="2"/>
  <c r="AO1887" i="2"/>
  <c r="AP1887" i="2"/>
  <c r="AN1887" i="2"/>
  <c r="AM1887" i="2"/>
  <c r="AB1890" i="2"/>
  <c r="AG1890" i="2" s="1"/>
  <c r="AH1890" i="2" s="1"/>
  <c r="Q1888" i="2"/>
  <c r="X1888" i="2" s="1"/>
  <c r="Y1888" i="2" s="1"/>
  <c r="S1888" i="2"/>
  <c r="T1888" i="2" s="1"/>
  <c r="U1888" i="2"/>
  <c r="V1888" i="2" s="1"/>
  <c r="W1888" i="2" s="1"/>
  <c r="P1889" i="2"/>
  <c r="R1889" i="2"/>
  <c r="N1891" i="2"/>
  <c r="O1890" i="2"/>
  <c r="AF1889" i="2" l="1"/>
  <c r="AC1890" i="2"/>
  <c r="AD1890" i="2" s="1"/>
  <c r="AE1890" i="2" s="1"/>
  <c r="AA1888" i="2"/>
  <c r="Z1888" i="2"/>
  <c r="AO1888" i="2"/>
  <c r="AP1888" i="2"/>
  <c r="AM1888" i="2"/>
  <c r="AN1888" i="2"/>
  <c r="AB1891" i="2"/>
  <c r="AG1891" i="2" s="1"/>
  <c r="AH1891" i="2" s="1"/>
  <c r="Q1889" i="2"/>
  <c r="X1889" i="2" s="1"/>
  <c r="Y1889" i="2" s="1"/>
  <c r="S1889" i="2"/>
  <c r="T1889" i="2" s="1"/>
  <c r="U1889" i="2"/>
  <c r="V1889" i="2" s="1"/>
  <c r="W1889" i="2" s="1"/>
  <c r="P1890" i="2"/>
  <c r="R1890" i="2"/>
  <c r="N1892" i="2"/>
  <c r="O1891" i="2"/>
  <c r="AF1890" i="2" l="1"/>
  <c r="AC1891" i="2"/>
  <c r="AD1891" i="2" s="1"/>
  <c r="AE1891" i="2" s="1"/>
  <c r="AA1889" i="2"/>
  <c r="Z1889" i="2"/>
  <c r="AO1889" i="2"/>
  <c r="AP1889" i="2"/>
  <c r="AN1889" i="2"/>
  <c r="AM1889" i="2"/>
  <c r="AB1892" i="2"/>
  <c r="AG1892" i="2" s="1"/>
  <c r="AH1892" i="2" s="1"/>
  <c r="Q1890" i="2"/>
  <c r="X1890" i="2" s="1"/>
  <c r="Y1890" i="2" s="1"/>
  <c r="S1890" i="2"/>
  <c r="T1890" i="2" s="1"/>
  <c r="U1890" i="2"/>
  <c r="V1890" i="2" s="1"/>
  <c r="W1890" i="2" s="1"/>
  <c r="P1891" i="2"/>
  <c r="R1891" i="2"/>
  <c r="N1893" i="2"/>
  <c r="O1892" i="2"/>
  <c r="AF1891" i="2" l="1"/>
  <c r="AC1892" i="2"/>
  <c r="AD1892" i="2" s="1"/>
  <c r="AE1892" i="2" s="1"/>
  <c r="AA1890" i="2"/>
  <c r="Z1890" i="2"/>
  <c r="AO1890" i="2"/>
  <c r="AP1890" i="2"/>
  <c r="AM1890" i="2"/>
  <c r="AN1890" i="2"/>
  <c r="AB1893" i="2"/>
  <c r="AG1893" i="2" s="1"/>
  <c r="AH1893" i="2" s="1"/>
  <c r="Q1891" i="2"/>
  <c r="X1891" i="2" s="1"/>
  <c r="Y1891" i="2" s="1"/>
  <c r="S1891" i="2"/>
  <c r="T1891" i="2" s="1"/>
  <c r="U1891" i="2"/>
  <c r="V1891" i="2" s="1"/>
  <c r="W1891" i="2" s="1"/>
  <c r="P1892" i="2"/>
  <c r="R1892" i="2"/>
  <c r="N1894" i="2"/>
  <c r="O1893" i="2"/>
  <c r="AF1892" i="2" l="1"/>
  <c r="AC1893" i="2"/>
  <c r="AD1893" i="2" s="1"/>
  <c r="AE1893" i="2" s="1"/>
  <c r="AA1891" i="2"/>
  <c r="Z1891" i="2"/>
  <c r="AO1891" i="2"/>
  <c r="AP1891" i="2"/>
  <c r="AN1891" i="2"/>
  <c r="AM1891" i="2"/>
  <c r="AB1894" i="2"/>
  <c r="AG1894" i="2" s="1"/>
  <c r="AH1894" i="2" s="1"/>
  <c r="Q1892" i="2"/>
  <c r="X1892" i="2" s="1"/>
  <c r="Y1892" i="2" s="1"/>
  <c r="S1892" i="2"/>
  <c r="T1892" i="2" s="1"/>
  <c r="U1892" i="2"/>
  <c r="V1892" i="2" s="1"/>
  <c r="W1892" i="2" s="1"/>
  <c r="P1893" i="2"/>
  <c r="R1893" i="2"/>
  <c r="N1895" i="2"/>
  <c r="O1894" i="2"/>
  <c r="AF1893" i="2" l="1"/>
  <c r="AC1894" i="2"/>
  <c r="AD1894" i="2" s="1"/>
  <c r="AE1894" i="2" s="1"/>
  <c r="AA1892" i="2"/>
  <c r="Z1892" i="2"/>
  <c r="AO1892" i="2"/>
  <c r="AP1892" i="2"/>
  <c r="AM1892" i="2"/>
  <c r="AN1892" i="2"/>
  <c r="AB1895" i="2"/>
  <c r="AG1895" i="2" s="1"/>
  <c r="AH1895" i="2" s="1"/>
  <c r="Q1893" i="2"/>
  <c r="X1893" i="2" s="1"/>
  <c r="Y1893" i="2" s="1"/>
  <c r="S1893" i="2"/>
  <c r="T1893" i="2" s="1"/>
  <c r="U1893" i="2"/>
  <c r="V1893" i="2" s="1"/>
  <c r="W1893" i="2" s="1"/>
  <c r="P1894" i="2"/>
  <c r="R1894" i="2"/>
  <c r="N1896" i="2"/>
  <c r="O1895" i="2"/>
  <c r="AF1894" i="2" l="1"/>
  <c r="AC1895" i="2"/>
  <c r="AD1895" i="2" s="1"/>
  <c r="AE1895" i="2" s="1"/>
  <c r="AA1893" i="2"/>
  <c r="Z1893" i="2"/>
  <c r="AO1893" i="2"/>
  <c r="AP1893" i="2"/>
  <c r="AN1893" i="2"/>
  <c r="AM1893" i="2"/>
  <c r="AB1896" i="2"/>
  <c r="AG1896" i="2" s="1"/>
  <c r="AH1896" i="2" s="1"/>
  <c r="Q1894" i="2"/>
  <c r="S1894" i="2"/>
  <c r="T1894" i="2" s="1"/>
  <c r="U1894" i="2"/>
  <c r="V1894" i="2" s="1"/>
  <c r="W1894" i="2" s="1"/>
  <c r="P1895" i="2"/>
  <c r="R1895" i="2"/>
  <c r="N1897" i="2"/>
  <c r="O1896" i="2"/>
  <c r="AF1895" i="2" l="1"/>
  <c r="AC1896" i="2"/>
  <c r="AD1896" i="2" s="1"/>
  <c r="AF1896" i="2" s="1"/>
  <c r="X1894" i="2"/>
  <c r="Y1894" i="2" s="1"/>
  <c r="AO1894" i="2"/>
  <c r="AP1894" i="2"/>
  <c r="AM1894" i="2"/>
  <c r="AN1894" i="2"/>
  <c r="AB1897" i="2"/>
  <c r="AG1897" i="2" s="1"/>
  <c r="AH1897" i="2" s="1"/>
  <c r="Q1895" i="2"/>
  <c r="X1895" i="2" s="1"/>
  <c r="Y1895" i="2" s="1"/>
  <c r="S1895" i="2"/>
  <c r="T1895" i="2" s="1"/>
  <c r="U1895" i="2"/>
  <c r="V1895" i="2" s="1"/>
  <c r="W1895" i="2" s="1"/>
  <c r="P1896" i="2"/>
  <c r="R1896" i="2"/>
  <c r="N1898" i="2"/>
  <c r="O1897" i="2"/>
  <c r="AE1896" i="2" l="1"/>
  <c r="AA1895" i="2"/>
  <c r="Z1895" i="2"/>
  <c r="AO1895" i="2"/>
  <c r="AP1895" i="2"/>
  <c r="AN1895" i="2"/>
  <c r="AM1895" i="2"/>
  <c r="AA1894" i="2"/>
  <c r="Z1894" i="2"/>
  <c r="AC1897" i="2"/>
  <c r="AD1897" i="2" s="1"/>
  <c r="AE1897" i="2" s="1"/>
  <c r="AB1898" i="2"/>
  <c r="AG1898" i="2" s="1"/>
  <c r="AH1898" i="2" s="1"/>
  <c r="Q1896" i="2"/>
  <c r="X1896" i="2" s="1"/>
  <c r="Y1896" i="2" s="1"/>
  <c r="S1896" i="2"/>
  <c r="T1896" i="2" s="1"/>
  <c r="U1896" i="2"/>
  <c r="V1896" i="2" s="1"/>
  <c r="W1896" i="2" s="1"/>
  <c r="P1897" i="2"/>
  <c r="R1897" i="2"/>
  <c r="N1899" i="2"/>
  <c r="O1898" i="2"/>
  <c r="AF1897" i="2" l="1"/>
  <c r="AA1896" i="2"/>
  <c r="Z1896" i="2"/>
  <c r="AC1898" i="2"/>
  <c r="AD1898" i="2" s="1"/>
  <c r="AE1898" i="2" s="1"/>
  <c r="AO1896" i="2"/>
  <c r="AP1896" i="2"/>
  <c r="AM1896" i="2"/>
  <c r="AN1896" i="2"/>
  <c r="AB1899" i="2"/>
  <c r="AG1899" i="2" s="1"/>
  <c r="AH1899" i="2" s="1"/>
  <c r="Q1897" i="2"/>
  <c r="X1897" i="2" s="1"/>
  <c r="Y1897" i="2" s="1"/>
  <c r="S1897" i="2"/>
  <c r="T1897" i="2" s="1"/>
  <c r="U1897" i="2"/>
  <c r="V1897" i="2" s="1"/>
  <c r="W1897" i="2" s="1"/>
  <c r="P1898" i="2"/>
  <c r="R1898" i="2"/>
  <c r="N1900" i="2"/>
  <c r="O1899" i="2"/>
  <c r="AF1898" i="2" l="1"/>
  <c r="AC1899" i="2"/>
  <c r="AD1899" i="2" s="1"/>
  <c r="AE1899" i="2" s="1"/>
  <c r="AA1897" i="2"/>
  <c r="Z1897" i="2"/>
  <c r="AO1897" i="2"/>
  <c r="AP1897" i="2"/>
  <c r="AN1897" i="2"/>
  <c r="AM1897" i="2"/>
  <c r="AB1900" i="2"/>
  <c r="AC1900" i="2" s="1"/>
  <c r="AD1900" i="2" s="1"/>
  <c r="Q1898" i="2"/>
  <c r="X1898" i="2" s="1"/>
  <c r="Y1898" i="2" s="1"/>
  <c r="S1898" i="2"/>
  <c r="T1898" i="2" s="1"/>
  <c r="U1898" i="2"/>
  <c r="V1898" i="2" s="1"/>
  <c r="W1898" i="2" s="1"/>
  <c r="P1899" i="2"/>
  <c r="R1899" i="2"/>
  <c r="N1901" i="2"/>
  <c r="O1900" i="2"/>
  <c r="AF1899" i="2" l="1"/>
  <c r="AA1898" i="2"/>
  <c r="Z1898" i="2"/>
  <c r="AG1900" i="2"/>
  <c r="AH1900" i="2" s="1"/>
  <c r="AO1898" i="2"/>
  <c r="AP1898" i="2"/>
  <c r="AM1898" i="2"/>
  <c r="AN1898" i="2"/>
  <c r="AB1901" i="2"/>
  <c r="AC1901" i="2" s="1"/>
  <c r="AD1901" i="2" s="1"/>
  <c r="Q1899" i="2"/>
  <c r="X1899" i="2" s="1"/>
  <c r="Y1899" i="2" s="1"/>
  <c r="AE1900" i="2"/>
  <c r="AF1900" i="2"/>
  <c r="S1899" i="2"/>
  <c r="T1899" i="2" s="1"/>
  <c r="U1899" i="2"/>
  <c r="V1899" i="2" s="1"/>
  <c r="W1899" i="2" s="1"/>
  <c r="P1900" i="2"/>
  <c r="R1900" i="2"/>
  <c r="N1902" i="2"/>
  <c r="O1901" i="2"/>
  <c r="AG1901" i="2" l="1"/>
  <c r="AH1901" i="2" s="1"/>
  <c r="AA1899" i="2"/>
  <c r="Z1899" i="2"/>
  <c r="AO1899" i="2"/>
  <c r="AP1899" i="2"/>
  <c r="AN1899" i="2"/>
  <c r="AM1899" i="2"/>
  <c r="AB1902" i="2"/>
  <c r="AG1902" i="2" s="1"/>
  <c r="AH1902" i="2" s="1"/>
  <c r="Q1900" i="2"/>
  <c r="X1900" i="2" s="1"/>
  <c r="Y1900" i="2" s="1"/>
  <c r="AE1901" i="2"/>
  <c r="AF1901" i="2"/>
  <c r="S1900" i="2"/>
  <c r="T1900" i="2" s="1"/>
  <c r="U1900" i="2"/>
  <c r="V1900" i="2" s="1"/>
  <c r="W1900" i="2" s="1"/>
  <c r="P1901" i="2"/>
  <c r="R1901" i="2"/>
  <c r="N1903" i="2"/>
  <c r="O1902" i="2"/>
  <c r="AA1900" i="2" l="1"/>
  <c r="Z1900" i="2"/>
  <c r="AO1900" i="2"/>
  <c r="AP1900" i="2"/>
  <c r="AM1900" i="2"/>
  <c r="AN1900" i="2"/>
  <c r="AC1902" i="2"/>
  <c r="AD1902" i="2" s="1"/>
  <c r="AE1902" i="2" s="1"/>
  <c r="AB1903" i="2"/>
  <c r="AG1903" i="2" s="1"/>
  <c r="AH1903" i="2" s="1"/>
  <c r="Q1901" i="2"/>
  <c r="X1901" i="2" s="1"/>
  <c r="Y1901" i="2" s="1"/>
  <c r="S1901" i="2"/>
  <c r="T1901" i="2" s="1"/>
  <c r="U1901" i="2"/>
  <c r="V1901" i="2" s="1"/>
  <c r="W1901" i="2" s="1"/>
  <c r="P1902" i="2"/>
  <c r="R1902" i="2"/>
  <c r="N1904" i="2"/>
  <c r="O1903" i="2"/>
  <c r="AF1902" i="2" l="1"/>
  <c r="AC1903" i="2"/>
  <c r="AD1903" i="2" s="1"/>
  <c r="AE1903" i="2" s="1"/>
  <c r="AA1901" i="2"/>
  <c r="Z1901" i="2"/>
  <c r="AO1901" i="2"/>
  <c r="AP1901" i="2"/>
  <c r="AN1901" i="2"/>
  <c r="AM1901" i="2"/>
  <c r="AB1904" i="2"/>
  <c r="AG1904" i="2" s="1"/>
  <c r="AH1904" i="2" s="1"/>
  <c r="Q1902" i="2"/>
  <c r="X1902" i="2" s="1"/>
  <c r="Y1902" i="2" s="1"/>
  <c r="S1902" i="2"/>
  <c r="T1902" i="2" s="1"/>
  <c r="U1902" i="2"/>
  <c r="V1902" i="2" s="1"/>
  <c r="W1902" i="2" s="1"/>
  <c r="P1903" i="2"/>
  <c r="R1903" i="2"/>
  <c r="N1905" i="2"/>
  <c r="O1904" i="2"/>
  <c r="AF1903" i="2" l="1"/>
  <c r="AC1904" i="2"/>
  <c r="AD1904" i="2" s="1"/>
  <c r="AE1904" i="2" s="1"/>
  <c r="AA1902" i="2"/>
  <c r="Z1902" i="2"/>
  <c r="AO1902" i="2"/>
  <c r="AP1902" i="2"/>
  <c r="AM1902" i="2"/>
  <c r="AN1902" i="2"/>
  <c r="AB1905" i="2"/>
  <c r="AG1905" i="2" s="1"/>
  <c r="AH1905" i="2" s="1"/>
  <c r="Q1903" i="2"/>
  <c r="X1903" i="2" s="1"/>
  <c r="Y1903" i="2" s="1"/>
  <c r="S1903" i="2"/>
  <c r="T1903" i="2" s="1"/>
  <c r="U1903" i="2"/>
  <c r="V1903" i="2" s="1"/>
  <c r="W1903" i="2" s="1"/>
  <c r="P1904" i="2"/>
  <c r="R1904" i="2"/>
  <c r="N1906" i="2"/>
  <c r="O1905" i="2"/>
  <c r="AF1904" i="2" l="1"/>
  <c r="AC1905" i="2"/>
  <c r="AD1905" i="2" s="1"/>
  <c r="AF1905" i="2" s="1"/>
  <c r="AA1903" i="2"/>
  <c r="Z1903" i="2"/>
  <c r="AO1903" i="2"/>
  <c r="AP1903" i="2"/>
  <c r="AN1903" i="2"/>
  <c r="AM1903" i="2"/>
  <c r="AB1906" i="2"/>
  <c r="AG1906" i="2" s="1"/>
  <c r="AH1906" i="2" s="1"/>
  <c r="Q1904" i="2"/>
  <c r="X1904" i="2" s="1"/>
  <c r="Y1904" i="2" s="1"/>
  <c r="S1904" i="2"/>
  <c r="T1904" i="2" s="1"/>
  <c r="U1904" i="2"/>
  <c r="V1904" i="2" s="1"/>
  <c r="W1904" i="2" s="1"/>
  <c r="P1905" i="2"/>
  <c r="R1905" i="2"/>
  <c r="N1907" i="2"/>
  <c r="O1906" i="2"/>
  <c r="AE1905" i="2" l="1"/>
  <c r="AC1906" i="2"/>
  <c r="AD1906" i="2" s="1"/>
  <c r="AE1906" i="2" s="1"/>
  <c r="AA1904" i="2"/>
  <c r="Z1904" i="2"/>
  <c r="AO1904" i="2"/>
  <c r="AP1904" i="2"/>
  <c r="AM1904" i="2"/>
  <c r="AN1904" i="2"/>
  <c r="AB1907" i="2"/>
  <c r="AG1907" i="2" s="1"/>
  <c r="AH1907" i="2" s="1"/>
  <c r="Q1905" i="2"/>
  <c r="X1905" i="2" s="1"/>
  <c r="Y1905" i="2" s="1"/>
  <c r="S1905" i="2"/>
  <c r="T1905" i="2" s="1"/>
  <c r="U1905" i="2"/>
  <c r="V1905" i="2" s="1"/>
  <c r="W1905" i="2" s="1"/>
  <c r="P1906" i="2"/>
  <c r="R1906" i="2"/>
  <c r="N1908" i="2"/>
  <c r="O1907" i="2"/>
  <c r="AF1906" i="2" l="1"/>
  <c r="AC1907" i="2"/>
  <c r="AD1907" i="2" s="1"/>
  <c r="AE1907" i="2" s="1"/>
  <c r="AA1905" i="2"/>
  <c r="Z1905" i="2"/>
  <c r="AO1905" i="2"/>
  <c r="AP1905" i="2"/>
  <c r="AN1905" i="2"/>
  <c r="AM1905" i="2"/>
  <c r="AB1908" i="2"/>
  <c r="AG1908" i="2" s="1"/>
  <c r="AH1908" i="2" s="1"/>
  <c r="Q1906" i="2"/>
  <c r="X1906" i="2" s="1"/>
  <c r="Y1906" i="2" s="1"/>
  <c r="S1906" i="2"/>
  <c r="T1906" i="2" s="1"/>
  <c r="U1906" i="2"/>
  <c r="V1906" i="2" s="1"/>
  <c r="W1906" i="2" s="1"/>
  <c r="P1907" i="2"/>
  <c r="R1907" i="2"/>
  <c r="N1909" i="2"/>
  <c r="O1908" i="2"/>
  <c r="AF1907" i="2" l="1"/>
  <c r="AC1908" i="2"/>
  <c r="AD1908" i="2" s="1"/>
  <c r="AE1908" i="2" s="1"/>
  <c r="AA1906" i="2"/>
  <c r="Z1906" i="2"/>
  <c r="AO1906" i="2"/>
  <c r="AP1906" i="2"/>
  <c r="AM1906" i="2"/>
  <c r="AN1906" i="2"/>
  <c r="AB1909" i="2"/>
  <c r="AG1909" i="2" s="1"/>
  <c r="AH1909" i="2" s="1"/>
  <c r="Q1907" i="2"/>
  <c r="X1907" i="2" s="1"/>
  <c r="Y1907" i="2" s="1"/>
  <c r="S1907" i="2"/>
  <c r="T1907" i="2" s="1"/>
  <c r="U1907" i="2"/>
  <c r="V1907" i="2" s="1"/>
  <c r="W1907" i="2" s="1"/>
  <c r="P1908" i="2"/>
  <c r="R1908" i="2"/>
  <c r="N1910" i="2"/>
  <c r="O1909" i="2"/>
  <c r="AF1908" i="2" l="1"/>
  <c r="AC1909" i="2"/>
  <c r="AD1909" i="2" s="1"/>
  <c r="AE1909" i="2" s="1"/>
  <c r="AA1907" i="2"/>
  <c r="Z1907" i="2"/>
  <c r="AO1907" i="2"/>
  <c r="AP1907" i="2"/>
  <c r="AN1907" i="2"/>
  <c r="AM1907" i="2"/>
  <c r="AB1910" i="2"/>
  <c r="AG1910" i="2" s="1"/>
  <c r="AH1910" i="2" s="1"/>
  <c r="Q1908" i="2"/>
  <c r="X1908" i="2" s="1"/>
  <c r="Y1908" i="2" s="1"/>
  <c r="S1908" i="2"/>
  <c r="T1908" i="2" s="1"/>
  <c r="U1908" i="2"/>
  <c r="V1908" i="2" s="1"/>
  <c r="W1908" i="2" s="1"/>
  <c r="P1909" i="2"/>
  <c r="R1909" i="2"/>
  <c r="N1911" i="2"/>
  <c r="O1910" i="2"/>
  <c r="AF1909" i="2" l="1"/>
  <c r="AC1910" i="2"/>
  <c r="AD1910" i="2" s="1"/>
  <c r="AE1910" i="2" s="1"/>
  <c r="AA1908" i="2"/>
  <c r="Z1908" i="2"/>
  <c r="AO1908" i="2"/>
  <c r="AP1908" i="2"/>
  <c r="AM1908" i="2"/>
  <c r="AN1908" i="2"/>
  <c r="AB1911" i="2"/>
  <c r="AG1911" i="2" s="1"/>
  <c r="AH1911" i="2" s="1"/>
  <c r="Q1909" i="2"/>
  <c r="X1909" i="2" s="1"/>
  <c r="Y1909" i="2" s="1"/>
  <c r="S1909" i="2"/>
  <c r="T1909" i="2" s="1"/>
  <c r="U1909" i="2"/>
  <c r="V1909" i="2" s="1"/>
  <c r="W1909" i="2" s="1"/>
  <c r="P1910" i="2"/>
  <c r="R1910" i="2"/>
  <c r="N1912" i="2"/>
  <c r="O1911" i="2"/>
  <c r="AF1910" i="2" l="1"/>
  <c r="AC1911" i="2"/>
  <c r="AD1911" i="2" s="1"/>
  <c r="AE1911" i="2" s="1"/>
  <c r="AA1909" i="2"/>
  <c r="Z1909" i="2"/>
  <c r="AO1909" i="2"/>
  <c r="AP1909" i="2"/>
  <c r="AN1909" i="2"/>
  <c r="AM1909" i="2"/>
  <c r="AB1912" i="2"/>
  <c r="AG1912" i="2" s="1"/>
  <c r="AH1912" i="2" s="1"/>
  <c r="Q1910" i="2"/>
  <c r="X1910" i="2" s="1"/>
  <c r="Y1910" i="2" s="1"/>
  <c r="S1910" i="2"/>
  <c r="T1910" i="2" s="1"/>
  <c r="U1910" i="2"/>
  <c r="V1910" i="2" s="1"/>
  <c r="W1910" i="2" s="1"/>
  <c r="P1911" i="2"/>
  <c r="R1911" i="2"/>
  <c r="N1913" i="2"/>
  <c r="O1912" i="2"/>
  <c r="AF1911" i="2" l="1"/>
  <c r="AC1912" i="2"/>
  <c r="AD1912" i="2" s="1"/>
  <c r="AE1912" i="2" s="1"/>
  <c r="AA1910" i="2"/>
  <c r="Z1910" i="2"/>
  <c r="AO1910" i="2"/>
  <c r="AP1910" i="2"/>
  <c r="AM1910" i="2"/>
  <c r="AN1910" i="2"/>
  <c r="AB1913" i="2"/>
  <c r="AG1913" i="2" s="1"/>
  <c r="AH1913" i="2" s="1"/>
  <c r="Q1911" i="2"/>
  <c r="X1911" i="2" s="1"/>
  <c r="Y1911" i="2" s="1"/>
  <c r="S1911" i="2"/>
  <c r="T1911" i="2" s="1"/>
  <c r="U1911" i="2"/>
  <c r="V1911" i="2" s="1"/>
  <c r="W1911" i="2" s="1"/>
  <c r="P1912" i="2"/>
  <c r="R1912" i="2"/>
  <c r="N1914" i="2"/>
  <c r="O1913" i="2"/>
  <c r="AF1912" i="2" l="1"/>
  <c r="AA1911" i="2"/>
  <c r="Z1911" i="2"/>
  <c r="AO1911" i="2"/>
  <c r="AP1911" i="2"/>
  <c r="AN1911" i="2"/>
  <c r="AM1911" i="2"/>
  <c r="AC1913" i="2"/>
  <c r="AD1913" i="2" s="1"/>
  <c r="AE1913" i="2" s="1"/>
  <c r="AB1914" i="2"/>
  <c r="AG1914" i="2" s="1"/>
  <c r="AH1914" i="2" s="1"/>
  <c r="Q1912" i="2"/>
  <c r="X1912" i="2"/>
  <c r="Y1912" i="2" s="1"/>
  <c r="S1912" i="2"/>
  <c r="T1912" i="2" s="1"/>
  <c r="U1912" i="2"/>
  <c r="V1912" i="2" s="1"/>
  <c r="W1912" i="2" s="1"/>
  <c r="P1913" i="2"/>
  <c r="R1913" i="2"/>
  <c r="N1915" i="2"/>
  <c r="O1914" i="2"/>
  <c r="AF1913" i="2" l="1"/>
  <c r="AC1914" i="2"/>
  <c r="AD1914" i="2" s="1"/>
  <c r="AE1914" i="2" s="1"/>
  <c r="AA1912" i="2"/>
  <c r="Z1912" i="2"/>
  <c r="AO1912" i="2"/>
  <c r="AP1912" i="2"/>
  <c r="AM1912" i="2"/>
  <c r="AN1912" i="2"/>
  <c r="AB1915" i="2"/>
  <c r="AG1915" i="2" s="1"/>
  <c r="AH1915" i="2" s="1"/>
  <c r="Q1913" i="2"/>
  <c r="X1913" i="2" s="1"/>
  <c r="Y1913" i="2" s="1"/>
  <c r="S1913" i="2"/>
  <c r="T1913" i="2" s="1"/>
  <c r="U1913" i="2"/>
  <c r="V1913" i="2" s="1"/>
  <c r="W1913" i="2" s="1"/>
  <c r="P1914" i="2"/>
  <c r="R1914" i="2"/>
  <c r="N1916" i="2"/>
  <c r="O1915" i="2"/>
  <c r="AF1914" i="2" l="1"/>
  <c r="AC1915" i="2"/>
  <c r="AD1915" i="2" s="1"/>
  <c r="AE1915" i="2" s="1"/>
  <c r="AA1913" i="2"/>
  <c r="Z1913" i="2"/>
  <c r="AO1913" i="2"/>
  <c r="AP1913" i="2"/>
  <c r="AN1913" i="2"/>
  <c r="AM1913" i="2"/>
  <c r="AB1916" i="2"/>
  <c r="AG1916" i="2" s="1"/>
  <c r="AH1916" i="2" s="1"/>
  <c r="Q1914" i="2"/>
  <c r="X1914" i="2" s="1"/>
  <c r="Y1914" i="2" s="1"/>
  <c r="S1914" i="2"/>
  <c r="T1914" i="2" s="1"/>
  <c r="U1914" i="2"/>
  <c r="V1914" i="2" s="1"/>
  <c r="W1914" i="2" s="1"/>
  <c r="P1915" i="2"/>
  <c r="R1915" i="2"/>
  <c r="N1917" i="2"/>
  <c r="O1916" i="2"/>
  <c r="AF1915" i="2" l="1"/>
  <c r="AC1916" i="2"/>
  <c r="AD1916" i="2" s="1"/>
  <c r="AE1916" i="2" s="1"/>
  <c r="AA1914" i="2"/>
  <c r="Z1914" i="2"/>
  <c r="AO1914" i="2"/>
  <c r="AP1914" i="2"/>
  <c r="AM1914" i="2"/>
  <c r="AN1914" i="2"/>
  <c r="AB1917" i="2"/>
  <c r="AG1917" i="2" s="1"/>
  <c r="AH1917" i="2" s="1"/>
  <c r="Q1915" i="2"/>
  <c r="X1915" i="2" s="1"/>
  <c r="Y1915" i="2" s="1"/>
  <c r="S1915" i="2"/>
  <c r="T1915" i="2" s="1"/>
  <c r="U1915" i="2"/>
  <c r="V1915" i="2" s="1"/>
  <c r="W1915" i="2" s="1"/>
  <c r="P1916" i="2"/>
  <c r="R1916" i="2"/>
  <c r="N1918" i="2"/>
  <c r="O1917" i="2"/>
  <c r="AF1916" i="2" l="1"/>
  <c r="AC1917" i="2"/>
  <c r="AD1917" i="2" s="1"/>
  <c r="AE1917" i="2" s="1"/>
  <c r="AA1915" i="2"/>
  <c r="Z1915" i="2"/>
  <c r="AO1915" i="2"/>
  <c r="AP1915" i="2"/>
  <c r="AN1915" i="2"/>
  <c r="AM1915" i="2"/>
  <c r="AB1918" i="2"/>
  <c r="AG1918" i="2" s="1"/>
  <c r="AH1918" i="2" s="1"/>
  <c r="Q1916" i="2"/>
  <c r="X1916" i="2" s="1"/>
  <c r="Y1916" i="2" s="1"/>
  <c r="S1916" i="2"/>
  <c r="T1916" i="2" s="1"/>
  <c r="U1916" i="2"/>
  <c r="V1916" i="2" s="1"/>
  <c r="W1916" i="2" s="1"/>
  <c r="P1917" i="2"/>
  <c r="R1917" i="2"/>
  <c r="N1919" i="2"/>
  <c r="O1918" i="2"/>
  <c r="AF1917" i="2" l="1"/>
  <c r="AC1918" i="2"/>
  <c r="AD1918" i="2" s="1"/>
  <c r="AE1918" i="2" s="1"/>
  <c r="AA1916" i="2"/>
  <c r="Z1916" i="2"/>
  <c r="AO1916" i="2"/>
  <c r="AP1916" i="2"/>
  <c r="AM1916" i="2"/>
  <c r="AN1916" i="2"/>
  <c r="AB1919" i="2"/>
  <c r="AG1919" i="2" s="1"/>
  <c r="AH1919" i="2" s="1"/>
  <c r="Q1917" i="2"/>
  <c r="X1917" i="2" s="1"/>
  <c r="Y1917" i="2" s="1"/>
  <c r="S1917" i="2"/>
  <c r="T1917" i="2" s="1"/>
  <c r="U1917" i="2"/>
  <c r="V1917" i="2" s="1"/>
  <c r="W1917" i="2" s="1"/>
  <c r="P1918" i="2"/>
  <c r="R1918" i="2"/>
  <c r="N1920" i="2"/>
  <c r="O1919" i="2"/>
  <c r="AF1918" i="2" l="1"/>
  <c r="AC1919" i="2"/>
  <c r="AD1919" i="2" s="1"/>
  <c r="AE1919" i="2" s="1"/>
  <c r="AA1917" i="2"/>
  <c r="Z1917" i="2"/>
  <c r="AO1917" i="2"/>
  <c r="AP1917" i="2"/>
  <c r="AN1917" i="2"/>
  <c r="AM1917" i="2"/>
  <c r="AB1920" i="2"/>
  <c r="AG1920" i="2" s="1"/>
  <c r="AH1920" i="2" s="1"/>
  <c r="Q1918" i="2"/>
  <c r="X1918" i="2" s="1"/>
  <c r="Y1918" i="2" s="1"/>
  <c r="S1918" i="2"/>
  <c r="T1918" i="2" s="1"/>
  <c r="U1918" i="2"/>
  <c r="V1918" i="2" s="1"/>
  <c r="W1918" i="2" s="1"/>
  <c r="P1919" i="2"/>
  <c r="R1919" i="2"/>
  <c r="N1921" i="2"/>
  <c r="O1920" i="2"/>
  <c r="AF1919" i="2" l="1"/>
  <c r="AC1920" i="2"/>
  <c r="AD1920" i="2" s="1"/>
  <c r="AF1920" i="2" s="1"/>
  <c r="AA1918" i="2"/>
  <c r="Z1918" i="2"/>
  <c r="AO1918" i="2"/>
  <c r="AP1918" i="2"/>
  <c r="AM1918" i="2"/>
  <c r="AN1918" i="2"/>
  <c r="AB1921" i="2"/>
  <c r="AG1921" i="2" s="1"/>
  <c r="AH1921" i="2" s="1"/>
  <c r="Q1919" i="2"/>
  <c r="X1919" i="2" s="1"/>
  <c r="Y1919" i="2" s="1"/>
  <c r="S1919" i="2"/>
  <c r="T1919" i="2" s="1"/>
  <c r="U1919" i="2"/>
  <c r="V1919" i="2" s="1"/>
  <c r="W1919" i="2" s="1"/>
  <c r="P1920" i="2"/>
  <c r="R1920" i="2"/>
  <c r="N1922" i="2"/>
  <c r="O1921" i="2"/>
  <c r="AE1920" i="2" l="1"/>
  <c r="AC1921" i="2"/>
  <c r="AD1921" i="2" s="1"/>
  <c r="AE1921" i="2" s="1"/>
  <c r="AA1919" i="2"/>
  <c r="Z1919" i="2"/>
  <c r="AO1919" i="2"/>
  <c r="AP1919" i="2"/>
  <c r="AN1919" i="2"/>
  <c r="AM1919" i="2"/>
  <c r="AB1922" i="2"/>
  <c r="AG1922" i="2" s="1"/>
  <c r="AH1922" i="2" s="1"/>
  <c r="Q1920" i="2"/>
  <c r="X1920" i="2" s="1"/>
  <c r="Y1920" i="2" s="1"/>
  <c r="S1920" i="2"/>
  <c r="T1920" i="2" s="1"/>
  <c r="U1920" i="2"/>
  <c r="V1920" i="2" s="1"/>
  <c r="W1920" i="2" s="1"/>
  <c r="P1921" i="2"/>
  <c r="R1921" i="2"/>
  <c r="N1923" i="2"/>
  <c r="O1922" i="2"/>
  <c r="AF1921" i="2" l="1"/>
  <c r="AC1922" i="2"/>
  <c r="AD1922" i="2" s="1"/>
  <c r="AE1922" i="2" s="1"/>
  <c r="AA1920" i="2"/>
  <c r="Z1920" i="2"/>
  <c r="AO1920" i="2"/>
  <c r="AP1920" i="2"/>
  <c r="AM1920" i="2"/>
  <c r="AN1920" i="2"/>
  <c r="AB1923" i="2"/>
  <c r="AG1923" i="2" s="1"/>
  <c r="AH1923" i="2" s="1"/>
  <c r="Q1921" i="2"/>
  <c r="X1921" i="2" s="1"/>
  <c r="Y1921" i="2" s="1"/>
  <c r="S1921" i="2"/>
  <c r="T1921" i="2" s="1"/>
  <c r="U1921" i="2"/>
  <c r="V1921" i="2" s="1"/>
  <c r="W1921" i="2" s="1"/>
  <c r="P1922" i="2"/>
  <c r="R1922" i="2"/>
  <c r="N1924" i="2"/>
  <c r="O1923" i="2"/>
  <c r="AF1922" i="2" l="1"/>
  <c r="AC1923" i="2"/>
  <c r="AD1923" i="2" s="1"/>
  <c r="AE1923" i="2" s="1"/>
  <c r="AA1921" i="2"/>
  <c r="Z1921" i="2"/>
  <c r="AO1921" i="2"/>
  <c r="AP1921" i="2"/>
  <c r="AN1921" i="2"/>
  <c r="AM1921" i="2"/>
  <c r="AB1924" i="2"/>
  <c r="AG1924" i="2" s="1"/>
  <c r="AH1924" i="2" s="1"/>
  <c r="Q1922" i="2"/>
  <c r="X1922" i="2" s="1"/>
  <c r="Y1922" i="2" s="1"/>
  <c r="S1922" i="2"/>
  <c r="T1922" i="2" s="1"/>
  <c r="U1922" i="2"/>
  <c r="V1922" i="2" s="1"/>
  <c r="W1922" i="2" s="1"/>
  <c r="P1923" i="2"/>
  <c r="R1923" i="2"/>
  <c r="N1925" i="2"/>
  <c r="O1924" i="2"/>
  <c r="AF1923" i="2" l="1"/>
  <c r="AC1924" i="2"/>
  <c r="AD1924" i="2" s="1"/>
  <c r="AE1924" i="2" s="1"/>
  <c r="AA1922" i="2"/>
  <c r="Z1922" i="2"/>
  <c r="AO1922" i="2"/>
  <c r="AP1922" i="2"/>
  <c r="AM1922" i="2"/>
  <c r="AN1922" i="2"/>
  <c r="AB1925" i="2"/>
  <c r="AG1925" i="2" s="1"/>
  <c r="AH1925" i="2" s="1"/>
  <c r="Q1923" i="2"/>
  <c r="X1923" i="2" s="1"/>
  <c r="Y1923" i="2" s="1"/>
  <c r="S1923" i="2"/>
  <c r="T1923" i="2" s="1"/>
  <c r="U1923" i="2"/>
  <c r="V1923" i="2" s="1"/>
  <c r="W1923" i="2" s="1"/>
  <c r="P1924" i="2"/>
  <c r="R1924" i="2"/>
  <c r="N1926" i="2"/>
  <c r="O1925" i="2"/>
  <c r="AF1924" i="2" l="1"/>
  <c r="AC1925" i="2"/>
  <c r="AD1925" i="2" s="1"/>
  <c r="AE1925" i="2" s="1"/>
  <c r="AA1923" i="2"/>
  <c r="Z1923" i="2"/>
  <c r="AO1923" i="2"/>
  <c r="AP1923" i="2"/>
  <c r="AN1923" i="2"/>
  <c r="AM1923" i="2"/>
  <c r="AB1926" i="2"/>
  <c r="AG1926" i="2" s="1"/>
  <c r="AH1926" i="2" s="1"/>
  <c r="Q1924" i="2"/>
  <c r="X1924" i="2" s="1"/>
  <c r="Y1924" i="2" s="1"/>
  <c r="S1924" i="2"/>
  <c r="T1924" i="2" s="1"/>
  <c r="U1924" i="2"/>
  <c r="V1924" i="2" s="1"/>
  <c r="W1924" i="2" s="1"/>
  <c r="P1925" i="2"/>
  <c r="R1925" i="2"/>
  <c r="N1927" i="2"/>
  <c r="O1926" i="2"/>
  <c r="AF1925" i="2" l="1"/>
  <c r="AC1926" i="2"/>
  <c r="AD1926" i="2" s="1"/>
  <c r="AE1926" i="2" s="1"/>
  <c r="AA1924" i="2"/>
  <c r="Z1924" i="2"/>
  <c r="AO1924" i="2"/>
  <c r="AP1924" i="2"/>
  <c r="AM1924" i="2"/>
  <c r="AN1924" i="2"/>
  <c r="AB1927" i="2"/>
  <c r="AG1927" i="2" s="1"/>
  <c r="AH1927" i="2" s="1"/>
  <c r="Q1925" i="2"/>
  <c r="X1925" i="2" s="1"/>
  <c r="Y1925" i="2" s="1"/>
  <c r="S1925" i="2"/>
  <c r="T1925" i="2" s="1"/>
  <c r="U1925" i="2"/>
  <c r="V1925" i="2" s="1"/>
  <c r="W1925" i="2" s="1"/>
  <c r="P1926" i="2"/>
  <c r="R1926" i="2"/>
  <c r="N1928" i="2"/>
  <c r="O1927" i="2"/>
  <c r="AF1926" i="2" l="1"/>
  <c r="AC1927" i="2"/>
  <c r="AD1927" i="2" s="1"/>
  <c r="AE1927" i="2" s="1"/>
  <c r="AA1925" i="2"/>
  <c r="Z1925" i="2"/>
  <c r="AO1925" i="2"/>
  <c r="AP1925" i="2"/>
  <c r="AN1925" i="2"/>
  <c r="AM1925" i="2"/>
  <c r="AB1928" i="2"/>
  <c r="AG1928" i="2" s="1"/>
  <c r="AH1928" i="2" s="1"/>
  <c r="Q1926" i="2"/>
  <c r="X1926" i="2" s="1"/>
  <c r="Y1926" i="2" s="1"/>
  <c r="S1926" i="2"/>
  <c r="T1926" i="2" s="1"/>
  <c r="U1926" i="2"/>
  <c r="V1926" i="2" s="1"/>
  <c r="W1926" i="2" s="1"/>
  <c r="P1927" i="2"/>
  <c r="R1927" i="2"/>
  <c r="N1929" i="2"/>
  <c r="O1928" i="2"/>
  <c r="AF1927" i="2" l="1"/>
  <c r="AA1926" i="2"/>
  <c r="Z1926" i="2"/>
  <c r="AO1926" i="2"/>
  <c r="AP1926" i="2"/>
  <c r="AM1926" i="2"/>
  <c r="AN1926" i="2"/>
  <c r="AC1928" i="2"/>
  <c r="AD1928" i="2" s="1"/>
  <c r="AE1928" i="2" s="1"/>
  <c r="AB1929" i="2"/>
  <c r="AG1929" i="2" s="1"/>
  <c r="AH1929" i="2" s="1"/>
  <c r="Q1927" i="2"/>
  <c r="X1927" i="2" s="1"/>
  <c r="Y1927" i="2" s="1"/>
  <c r="S1927" i="2"/>
  <c r="T1927" i="2" s="1"/>
  <c r="U1927" i="2"/>
  <c r="V1927" i="2" s="1"/>
  <c r="W1927" i="2" s="1"/>
  <c r="P1928" i="2"/>
  <c r="R1928" i="2"/>
  <c r="N1930" i="2"/>
  <c r="O1929" i="2"/>
  <c r="AF1928" i="2" l="1"/>
  <c r="AC1929" i="2"/>
  <c r="AD1929" i="2" s="1"/>
  <c r="AE1929" i="2" s="1"/>
  <c r="AA1927" i="2"/>
  <c r="Z1927" i="2"/>
  <c r="AO1927" i="2"/>
  <c r="AP1927" i="2"/>
  <c r="AN1927" i="2"/>
  <c r="AM1927" i="2"/>
  <c r="AB1930" i="2"/>
  <c r="AG1930" i="2" s="1"/>
  <c r="AH1930" i="2" s="1"/>
  <c r="Q1928" i="2"/>
  <c r="X1928" i="2" s="1"/>
  <c r="Y1928" i="2" s="1"/>
  <c r="S1928" i="2"/>
  <c r="T1928" i="2" s="1"/>
  <c r="U1928" i="2"/>
  <c r="V1928" i="2" s="1"/>
  <c r="W1928" i="2" s="1"/>
  <c r="P1929" i="2"/>
  <c r="R1929" i="2"/>
  <c r="N1931" i="2"/>
  <c r="O1930" i="2"/>
  <c r="AF1929" i="2" l="1"/>
  <c r="AC1930" i="2"/>
  <c r="AD1930" i="2" s="1"/>
  <c r="AE1930" i="2" s="1"/>
  <c r="AA1928" i="2"/>
  <c r="Z1928" i="2"/>
  <c r="AO1928" i="2"/>
  <c r="AP1928" i="2"/>
  <c r="AM1928" i="2"/>
  <c r="AN1928" i="2"/>
  <c r="AB1931" i="2"/>
  <c r="AG1931" i="2" s="1"/>
  <c r="AH1931" i="2" s="1"/>
  <c r="Q1929" i="2"/>
  <c r="X1929" i="2" s="1"/>
  <c r="Y1929" i="2" s="1"/>
  <c r="S1929" i="2"/>
  <c r="T1929" i="2" s="1"/>
  <c r="U1929" i="2"/>
  <c r="V1929" i="2" s="1"/>
  <c r="W1929" i="2" s="1"/>
  <c r="P1930" i="2"/>
  <c r="R1930" i="2"/>
  <c r="N1932" i="2"/>
  <c r="O1931" i="2"/>
  <c r="AF1930" i="2" l="1"/>
  <c r="AA1929" i="2"/>
  <c r="Z1929" i="2"/>
  <c r="AO1929" i="2"/>
  <c r="AP1929" i="2"/>
  <c r="AN1929" i="2"/>
  <c r="AM1929" i="2"/>
  <c r="AC1931" i="2"/>
  <c r="AD1931" i="2" s="1"/>
  <c r="AE1931" i="2" s="1"/>
  <c r="AB1932" i="2"/>
  <c r="AG1932" i="2" s="1"/>
  <c r="AH1932" i="2" s="1"/>
  <c r="Q1930" i="2"/>
  <c r="X1930" i="2" s="1"/>
  <c r="Y1930" i="2" s="1"/>
  <c r="S1930" i="2"/>
  <c r="T1930" i="2" s="1"/>
  <c r="U1930" i="2"/>
  <c r="V1930" i="2" s="1"/>
  <c r="W1930" i="2" s="1"/>
  <c r="P1931" i="2"/>
  <c r="R1931" i="2"/>
  <c r="N1933" i="2"/>
  <c r="O1932" i="2"/>
  <c r="AF1931" i="2" l="1"/>
  <c r="AC1932" i="2"/>
  <c r="AD1932" i="2" s="1"/>
  <c r="AE1932" i="2" s="1"/>
  <c r="AA1930" i="2"/>
  <c r="Z1930" i="2"/>
  <c r="AO1930" i="2"/>
  <c r="AP1930" i="2"/>
  <c r="AM1930" i="2"/>
  <c r="AN1930" i="2"/>
  <c r="AB1933" i="2"/>
  <c r="AG1933" i="2" s="1"/>
  <c r="AH1933" i="2" s="1"/>
  <c r="Q1931" i="2"/>
  <c r="X1931" i="2" s="1"/>
  <c r="Y1931" i="2" s="1"/>
  <c r="S1931" i="2"/>
  <c r="T1931" i="2" s="1"/>
  <c r="U1931" i="2"/>
  <c r="V1931" i="2" s="1"/>
  <c r="W1931" i="2" s="1"/>
  <c r="P1932" i="2"/>
  <c r="R1932" i="2"/>
  <c r="N1934" i="2"/>
  <c r="O1933" i="2"/>
  <c r="AF1932" i="2" l="1"/>
  <c r="AC1933" i="2"/>
  <c r="AD1933" i="2" s="1"/>
  <c r="AF1933" i="2" s="1"/>
  <c r="AA1931" i="2"/>
  <c r="Z1931" i="2"/>
  <c r="AO1931" i="2"/>
  <c r="AP1931" i="2"/>
  <c r="AN1931" i="2"/>
  <c r="AM1931" i="2"/>
  <c r="AB1934" i="2"/>
  <c r="AG1934" i="2" s="1"/>
  <c r="AH1934" i="2" s="1"/>
  <c r="Q1932" i="2"/>
  <c r="X1932" i="2" s="1"/>
  <c r="Y1932" i="2" s="1"/>
  <c r="S1932" i="2"/>
  <c r="T1932" i="2" s="1"/>
  <c r="U1932" i="2"/>
  <c r="V1932" i="2" s="1"/>
  <c r="W1932" i="2" s="1"/>
  <c r="P1933" i="2"/>
  <c r="R1933" i="2"/>
  <c r="N1935" i="2"/>
  <c r="O1934" i="2"/>
  <c r="AE1933" i="2" l="1"/>
  <c r="AC1934" i="2"/>
  <c r="AD1934" i="2" s="1"/>
  <c r="AE1934" i="2" s="1"/>
  <c r="AA1932" i="2"/>
  <c r="Z1932" i="2"/>
  <c r="AO1932" i="2"/>
  <c r="AP1932" i="2"/>
  <c r="AM1932" i="2"/>
  <c r="AN1932" i="2"/>
  <c r="AB1935" i="2"/>
  <c r="AG1935" i="2" s="1"/>
  <c r="AH1935" i="2" s="1"/>
  <c r="Q1933" i="2"/>
  <c r="X1933" i="2" s="1"/>
  <c r="Y1933" i="2" s="1"/>
  <c r="S1933" i="2"/>
  <c r="T1933" i="2" s="1"/>
  <c r="U1933" i="2"/>
  <c r="V1933" i="2" s="1"/>
  <c r="W1933" i="2" s="1"/>
  <c r="P1934" i="2"/>
  <c r="R1934" i="2"/>
  <c r="N1936" i="2"/>
  <c r="O1935" i="2"/>
  <c r="AF1934" i="2" l="1"/>
  <c r="AC1935" i="2"/>
  <c r="AD1935" i="2" s="1"/>
  <c r="AE1935" i="2" s="1"/>
  <c r="AA1933" i="2"/>
  <c r="Z1933" i="2"/>
  <c r="AO1933" i="2"/>
  <c r="AP1933" i="2"/>
  <c r="AN1933" i="2"/>
  <c r="AM1933" i="2"/>
  <c r="AB1936" i="2"/>
  <c r="AG1936" i="2" s="1"/>
  <c r="AH1936" i="2" s="1"/>
  <c r="Q1934" i="2"/>
  <c r="X1934" i="2" s="1"/>
  <c r="Y1934" i="2" s="1"/>
  <c r="S1934" i="2"/>
  <c r="T1934" i="2" s="1"/>
  <c r="U1934" i="2"/>
  <c r="V1934" i="2" s="1"/>
  <c r="W1934" i="2" s="1"/>
  <c r="P1935" i="2"/>
  <c r="R1935" i="2"/>
  <c r="N1937" i="2"/>
  <c r="O1936" i="2"/>
  <c r="AF1935" i="2" l="1"/>
  <c r="AC1936" i="2"/>
  <c r="AD1936" i="2" s="1"/>
  <c r="AE1936" i="2" s="1"/>
  <c r="AA1934" i="2"/>
  <c r="Z1934" i="2"/>
  <c r="AO1934" i="2"/>
  <c r="AP1934" i="2"/>
  <c r="AM1934" i="2"/>
  <c r="AN1934" i="2"/>
  <c r="AB1937" i="2"/>
  <c r="AG1937" i="2" s="1"/>
  <c r="AH1937" i="2" s="1"/>
  <c r="Q1935" i="2"/>
  <c r="S1935" i="2"/>
  <c r="T1935" i="2" s="1"/>
  <c r="U1935" i="2"/>
  <c r="V1935" i="2" s="1"/>
  <c r="W1935" i="2" s="1"/>
  <c r="P1936" i="2"/>
  <c r="R1936" i="2"/>
  <c r="N1938" i="2"/>
  <c r="O1937" i="2"/>
  <c r="AF1936" i="2" l="1"/>
  <c r="AC1937" i="2"/>
  <c r="AD1937" i="2" s="1"/>
  <c r="AF1937" i="2" s="1"/>
  <c r="X1935" i="2"/>
  <c r="Y1935" i="2" s="1"/>
  <c r="AO1935" i="2"/>
  <c r="AP1935" i="2"/>
  <c r="AN1935" i="2"/>
  <c r="AM1935" i="2"/>
  <c r="AB1938" i="2"/>
  <c r="AG1938" i="2" s="1"/>
  <c r="AH1938" i="2" s="1"/>
  <c r="Q1936" i="2"/>
  <c r="X1936" i="2" s="1"/>
  <c r="Y1936" i="2" s="1"/>
  <c r="AE1937" i="2"/>
  <c r="S1936" i="2"/>
  <c r="T1936" i="2" s="1"/>
  <c r="U1936" i="2"/>
  <c r="V1936" i="2" s="1"/>
  <c r="W1936" i="2" s="1"/>
  <c r="P1937" i="2"/>
  <c r="R1937" i="2"/>
  <c r="N1939" i="2"/>
  <c r="O1938" i="2"/>
  <c r="AA1936" i="2" l="1"/>
  <c r="Z1936" i="2"/>
  <c r="AO1936" i="2"/>
  <c r="AP1936" i="2"/>
  <c r="AM1936" i="2"/>
  <c r="AN1936" i="2"/>
  <c r="AA1935" i="2"/>
  <c r="Z1935" i="2"/>
  <c r="AC1938" i="2"/>
  <c r="AD1938" i="2" s="1"/>
  <c r="AE1938" i="2" s="1"/>
  <c r="AB1939" i="2"/>
  <c r="AG1939" i="2" s="1"/>
  <c r="AH1939" i="2" s="1"/>
  <c r="Q1937" i="2"/>
  <c r="X1937" i="2" s="1"/>
  <c r="Y1937" i="2" s="1"/>
  <c r="S1937" i="2"/>
  <c r="T1937" i="2" s="1"/>
  <c r="U1937" i="2"/>
  <c r="V1937" i="2" s="1"/>
  <c r="W1937" i="2" s="1"/>
  <c r="P1938" i="2"/>
  <c r="R1938" i="2"/>
  <c r="N1940" i="2"/>
  <c r="O1939" i="2"/>
  <c r="AF1938" i="2" l="1"/>
  <c r="AC1939" i="2"/>
  <c r="AD1939" i="2" s="1"/>
  <c r="AE1939" i="2" s="1"/>
  <c r="AA1937" i="2"/>
  <c r="Z1937" i="2"/>
  <c r="AO1937" i="2"/>
  <c r="AP1937" i="2"/>
  <c r="AN1937" i="2"/>
  <c r="AM1937" i="2"/>
  <c r="AB1940" i="2"/>
  <c r="AG1940" i="2" s="1"/>
  <c r="AH1940" i="2" s="1"/>
  <c r="Q1938" i="2"/>
  <c r="X1938" i="2" s="1"/>
  <c r="Y1938" i="2" s="1"/>
  <c r="S1938" i="2"/>
  <c r="T1938" i="2" s="1"/>
  <c r="U1938" i="2"/>
  <c r="V1938" i="2" s="1"/>
  <c r="W1938" i="2" s="1"/>
  <c r="P1939" i="2"/>
  <c r="R1939" i="2"/>
  <c r="N1941" i="2"/>
  <c r="O1940" i="2"/>
  <c r="AF1939" i="2" l="1"/>
  <c r="AA1938" i="2"/>
  <c r="Z1938" i="2"/>
  <c r="AO1938" i="2"/>
  <c r="AP1938" i="2"/>
  <c r="AM1938" i="2"/>
  <c r="AN1938" i="2"/>
  <c r="AC1940" i="2"/>
  <c r="AD1940" i="2" s="1"/>
  <c r="AE1940" i="2" s="1"/>
  <c r="AB1941" i="2"/>
  <c r="AG1941" i="2" s="1"/>
  <c r="AH1941" i="2" s="1"/>
  <c r="Q1939" i="2"/>
  <c r="X1939" i="2" s="1"/>
  <c r="Y1939" i="2" s="1"/>
  <c r="S1939" i="2"/>
  <c r="T1939" i="2" s="1"/>
  <c r="U1939" i="2"/>
  <c r="V1939" i="2" s="1"/>
  <c r="W1939" i="2" s="1"/>
  <c r="P1940" i="2"/>
  <c r="R1940" i="2"/>
  <c r="N1942" i="2"/>
  <c r="O1941" i="2"/>
  <c r="AC1941" i="2" l="1"/>
  <c r="AD1941" i="2" s="1"/>
  <c r="AF1941" i="2" s="1"/>
  <c r="AA1939" i="2"/>
  <c r="Z1939" i="2"/>
  <c r="AO1939" i="2"/>
  <c r="AP1939" i="2"/>
  <c r="AN1939" i="2"/>
  <c r="AM1939" i="2"/>
  <c r="AF1940" i="2"/>
  <c r="AB1942" i="2"/>
  <c r="AG1942" i="2" s="1"/>
  <c r="AH1942" i="2" s="1"/>
  <c r="Q1940" i="2"/>
  <c r="X1940" i="2" s="1"/>
  <c r="Y1940" i="2" s="1"/>
  <c r="S1940" i="2"/>
  <c r="T1940" i="2" s="1"/>
  <c r="U1940" i="2"/>
  <c r="V1940" i="2" s="1"/>
  <c r="W1940" i="2" s="1"/>
  <c r="P1941" i="2"/>
  <c r="R1941" i="2"/>
  <c r="N1943" i="2"/>
  <c r="O1942" i="2"/>
  <c r="AE1941" i="2" l="1"/>
  <c r="AC1942" i="2"/>
  <c r="AD1942" i="2" s="1"/>
  <c r="AE1942" i="2" s="1"/>
  <c r="AA1940" i="2"/>
  <c r="Z1940" i="2"/>
  <c r="AO1940" i="2"/>
  <c r="AP1940" i="2"/>
  <c r="AM1940" i="2"/>
  <c r="AN1940" i="2"/>
  <c r="AB1943" i="2"/>
  <c r="AG1943" i="2" s="1"/>
  <c r="AH1943" i="2" s="1"/>
  <c r="Q1941" i="2"/>
  <c r="X1941" i="2" s="1"/>
  <c r="Y1941" i="2" s="1"/>
  <c r="S1941" i="2"/>
  <c r="T1941" i="2" s="1"/>
  <c r="U1941" i="2"/>
  <c r="V1941" i="2" s="1"/>
  <c r="W1941" i="2" s="1"/>
  <c r="P1942" i="2"/>
  <c r="R1942" i="2"/>
  <c r="N1944" i="2"/>
  <c r="O1943" i="2"/>
  <c r="AF1942" i="2" l="1"/>
  <c r="AC1943" i="2"/>
  <c r="AD1943" i="2" s="1"/>
  <c r="AE1943" i="2" s="1"/>
  <c r="AA1941" i="2"/>
  <c r="Z1941" i="2"/>
  <c r="AO1941" i="2"/>
  <c r="AP1941" i="2"/>
  <c r="AN1941" i="2"/>
  <c r="AM1941" i="2"/>
  <c r="AB1944" i="2"/>
  <c r="AG1944" i="2" s="1"/>
  <c r="AH1944" i="2" s="1"/>
  <c r="Q1942" i="2"/>
  <c r="X1942" i="2" s="1"/>
  <c r="Y1942" i="2" s="1"/>
  <c r="S1942" i="2"/>
  <c r="T1942" i="2" s="1"/>
  <c r="U1942" i="2"/>
  <c r="V1942" i="2" s="1"/>
  <c r="W1942" i="2" s="1"/>
  <c r="P1943" i="2"/>
  <c r="R1943" i="2"/>
  <c r="N1945" i="2"/>
  <c r="O1944" i="2"/>
  <c r="AF1943" i="2" l="1"/>
  <c r="AC1944" i="2"/>
  <c r="AD1944" i="2" s="1"/>
  <c r="AE1944" i="2" s="1"/>
  <c r="AA1942" i="2"/>
  <c r="Z1942" i="2"/>
  <c r="AO1942" i="2"/>
  <c r="AP1942" i="2"/>
  <c r="AM1942" i="2"/>
  <c r="AN1942" i="2"/>
  <c r="AB1945" i="2"/>
  <c r="AG1945" i="2" s="1"/>
  <c r="AH1945" i="2" s="1"/>
  <c r="Q1943" i="2"/>
  <c r="X1943" i="2" s="1"/>
  <c r="Y1943" i="2" s="1"/>
  <c r="S1943" i="2"/>
  <c r="T1943" i="2" s="1"/>
  <c r="U1943" i="2"/>
  <c r="V1943" i="2" s="1"/>
  <c r="W1943" i="2" s="1"/>
  <c r="P1944" i="2"/>
  <c r="R1944" i="2"/>
  <c r="N1946" i="2"/>
  <c r="O1945" i="2"/>
  <c r="AF1944" i="2" l="1"/>
  <c r="AC1945" i="2"/>
  <c r="AD1945" i="2" s="1"/>
  <c r="AE1945" i="2" s="1"/>
  <c r="AA1943" i="2"/>
  <c r="Z1943" i="2"/>
  <c r="AO1943" i="2"/>
  <c r="AP1943" i="2"/>
  <c r="AN1943" i="2"/>
  <c r="AM1943" i="2"/>
  <c r="AB1946" i="2"/>
  <c r="AG1946" i="2" s="1"/>
  <c r="AH1946" i="2" s="1"/>
  <c r="Q1944" i="2"/>
  <c r="X1944" i="2" s="1"/>
  <c r="Y1944" i="2" s="1"/>
  <c r="S1944" i="2"/>
  <c r="T1944" i="2" s="1"/>
  <c r="U1944" i="2"/>
  <c r="V1944" i="2" s="1"/>
  <c r="W1944" i="2" s="1"/>
  <c r="P1945" i="2"/>
  <c r="R1945" i="2"/>
  <c r="N1947" i="2"/>
  <c r="O1946" i="2"/>
  <c r="AF1945" i="2" l="1"/>
  <c r="AC1946" i="2"/>
  <c r="AD1946" i="2" s="1"/>
  <c r="AE1946" i="2" s="1"/>
  <c r="AA1944" i="2"/>
  <c r="Z1944" i="2"/>
  <c r="AO1944" i="2"/>
  <c r="AP1944" i="2"/>
  <c r="AM1944" i="2"/>
  <c r="AN1944" i="2"/>
  <c r="AB1947" i="2"/>
  <c r="AG1947" i="2" s="1"/>
  <c r="AH1947" i="2" s="1"/>
  <c r="Q1945" i="2"/>
  <c r="X1945" i="2" s="1"/>
  <c r="Y1945" i="2" s="1"/>
  <c r="S1945" i="2"/>
  <c r="T1945" i="2" s="1"/>
  <c r="U1945" i="2"/>
  <c r="V1945" i="2" s="1"/>
  <c r="W1945" i="2" s="1"/>
  <c r="P1946" i="2"/>
  <c r="R1946" i="2"/>
  <c r="N1948" i="2"/>
  <c r="O1947" i="2"/>
  <c r="AF1946" i="2" l="1"/>
  <c r="AC1947" i="2"/>
  <c r="AD1947" i="2" s="1"/>
  <c r="AF1947" i="2" s="1"/>
  <c r="AA1945" i="2"/>
  <c r="Z1945" i="2"/>
  <c r="AO1945" i="2"/>
  <c r="AP1945" i="2"/>
  <c r="AN1945" i="2"/>
  <c r="AM1945" i="2"/>
  <c r="AB1948" i="2"/>
  <c r="AG1948" i="2" s="1"/>
  <c r="AH1948" i="2" s="1"/>
  <c r="Q1946" i="2"/>
  <c r="X1946" i="2" s="1"/>
  <c r="Y1946" i="2" s="1"/>
  <c r="S1946" i="2"/>
  <c r="T1946" i="2" s="1"/>
  <c r="U1946" i="2"/>
  <c r="V1946" i="2" s="1"/>
  <c r="W1946" i="2" s="1"/>
  <c r="P1947" i="2"/>
  <c r="R1947" i="2"/>
  <c r="N1949" i="2"/>
  <c r="O1948" i="2"/>
  <c r="AE1947" i="2" l="1"/>
  <c r="AC1948" i="2"/>
  <c r="AD1948" i="2" s="1"/>
  <c r="AE1948" i="2" s="1"/>
  <c r="AA1946" i="2"/>
  <c r="Z1946" i="2"/>
  <c r="AO1946" i="2"/>
  <c r="AP1946" i="2"/>
  <c r="AM1946" i="2"/>
  <c r="AN1946" i="2"/>
  <c r="AB1949" i="2"/>
  <c r="AG1949" i="2" s="1"/>
  <c r="AH1949" i="2" s="1"/>
  <c r="Q1947" i="2"/>
  <c r="X1947" i="2" s="1"/>
  <c r="Y1947" i="2" s="1"/>
  <c r="S1947" i="2"/>
  <c r="T1947" i="2" s="1"/>
  <c r="U1947" i="2"/>
  <c r="V1947" i="2" s="1"/>
  <c r="W1947" i="2" s="1"/>
  <c r="P1948" i="2"/>
  <c r="R1948" i="2"/>
  <c r="N1950" i="2"/>
  <c r="O1949" i="2"/>
  <c r="AF1948" i="2" l="1"/>
  <c r="AC1949" i="2"/>
  <c r="AD1949" i="2" s="1"/>
  <c r="AE1949" i="2" s="1"/>
  <c r="AA1947" i="2"/>
  <c r="Z1947" i="2"/>
  <c r="AO1947" i="2"/>
  <c r="AP1947" i="2"/>
  <c r="AN1947" i="2"/>
  <c r="AM1947" i="2"/>
  <c r="AB1950" i="2"/>
  <c r="AG1950" i="2" s="1"/>
  <c r="AH1950" i="2" s="1"/>
  <c r="Q1948" i="2"/>
  <c r="X1948" i="2" s="1"/>
  <c r="Y1948" i="2" s="1"/>
  <c r="S1948" i="2"/>
  <c r="T1948" i="2" s="1"/>
  <c r="U1948" i="2"/>
  <c r="V1948" i="2" s="1"/>
  <c r="W1948" i="2" s="1"/>
  <c r="P1949" i="2"/>
  <c r="R1949" i="2"/>
  <c r="N1951" i="2"/>
  <c r="O1950" i="2"/>
  <c r="AF1949" i="2" l="1"/>
  <c r="AC1950" i="2"/>
  <c r="AD1950" i="2" s="1"/>
  <c r="AE1950" i="2" s="1"/>
  <c r="AA1948" i="2"/>
  <c r="Z1948" i="2"/>
  <c r="AO1948" i="2"/>
  <c r="AP1948" i="2"/>
  <c r="AM1948" i="2"/>
  <c r="AN1948" i="2"/>
  <c r="AB1951" i="2"/>
  <c r="AG1951" i="2" s="1"/>
  <c r="AH1951" i="2" s="1"/>
  <c r="Q1949" i="2"/>
  <c r="X1949" i="2" s="1"/>
  <c r="Y1949" i="2" s="1"/>
  <c r="S1949" i="2"/>
  <c r="T1949" i="2" s="1"/>
  <c r="U1949" i="2"/>
  <c r="V1949" i="2" s="1"/>
  <c r="W1949" i="2" s="1"/>
  <c r="P1950" i="2"/>
  <c r="R1950" i="2"/>
  <c r="N1952" i="2"/>
  <c r="O1951" i="2"/>
  <c r="AF1950" i="2" l="1"/>
  <c r="AC1951" i="2"/>
  <c r="AD1951" i="2" s="1"/>
  <c r="AE1951" i="2" s="1"/>
  <c r="AA1949" i="2"/>
  <c r="Z1949" i="2"/>
  <c r="AO1949" i="2"/>
  <c r="AP1949" i="2"/>
  <c r="AN1949" i="2"/>
  <c r="AM1949" i="2"/>
  <c r="AB1952" i="2"/>
  <c r="AG1952" i="2" s="1"/>
  <c r="AH1952" i="2" s="1"/>
  <c r="Q1950" i="2"/>
  <c r="X1950" i="2" s="1"/>
  <c r="Y1950" i="2" s="1"/>
  <c r="S1950" i="2"/>
  <c r="T1950" i="2" s="1"/>
  <c r="U1950" i="2"/>
  <c r="V1950" i="2" s="1"/>
  <c r="W1950" i="2" s="1"/>
  <c r="P1951" i="2"/>
  <c r="R1951" i="2"/>
  <c r="N1953" i="2"/>
  <c r="O1952" i="2"/>
  <c r="AF1951" i="2" l="1"/>
  <c r="AC1952" i="2"/>
  <c r="AD1952" i="2" s="1"/>
  <c r="AF1952" i="2" s="1"/>
  <c r="AA1950" i="2"/>
  <c r="Z1950" i="2"/>
  <c r="AO1950" i="2"/>
  <c r="AP1950" i="2"/>
  <c r="AM1950" i="2"/>
  <c r="AN1950" i="2"/>
  <c r="AB1953" i="2"/>
  <c r="AG1953" i="2" s="1"/>
  <c r="AH1953" i="2" s="1"/>
  <c r="Q1951" i="2"/>
  <c r="X1951" i="2" s="1"/>
  <c r="Y1951" i="2" s="1"/>
  <c r="S1951" i="2"/>
  <c r="T1951" i="2" s="1"/>
  <c r="U1951" i="2"/>
  <c r="V1951" i="2" s="1"/>
  <c r="W1951" i="2" s="1"/>
  <c r="P1952" i="2"/>
  <c r="R1952" i="2"/>
  <c r="N1954" i="2"/>
  <c r="O1953" i="2"/>
  <c r="AE1952" i="2" l="1"/>
  <c r="AC1953" i="2"/>
  <c r="AD1953" i="2" s="1"/>
  <c r="AE1953" i="2" s="1"/>
  <c r="AA1951" i="2"/>
  <c r="Z1951" i="2"/>
  <c r="AO1951" i="2"/>
  <c r="AP1951" i="2"/>
  <c r="AN1951" i="2"/>
  <c r="AM1951" i="2"/>
  <c r="AB1954" i="2"/>
  <c r="AG1954" i="2" s="1"/>
  <c r="AH1954" i="2" s="1"/>
  <c r="Q1952" i="2"/>
  <c r="X1952" i="2" s="1"/>
  <c r="Y1952" i="2" s="1"/>
  <c r="S1952" i="2"/>
  <c r="T1952" i="2" s="1"/>
  <c r="U1952" i="2"/>
  <c r="V1952" i="2" s="1"/>
  <c r="W1952" i="2" s="1"/>
  <c r="P1953" i="2"/>
  <c r="R1953" i="2"/>
  <c r="N1955" i="2"/>
  <c r="O1954" i="2"/>
  <c r="AF1953" i="2" l="1"/>
  <c r="AC1954" i="2"/>
  <c r="AD1954" i="2" s="1"/>
  <c r="AE1954" i="2" s="1"/>
  <c r="AA1952" i="2"/>
  <c r="Z1952" i="2"/>
  <c r="AO1952" i="2"/>
  <c r="AP1952" i="2"/>
  <c r="AM1952" i="2"/>
  <c r="AN1952" i="2"/>
  <c r="AB1955" i="2"/>
  <c r="AG1955" i="2" s="1"/>
  <c r="AH1955" i="2" s="1"/>
  <c r="Q1953" i="2"/>
  <c r="X1953" i="2" s="1"/>
  <c r="Y1953" i="2" s="1"/>
  <c r="S1953" i="2"/>
  <c r="T1953" i="2" s="1"/>
  <c r="U1953" i="2"/>
  <c r="V1953" i="2" s="1"/>
  <c r="W1953" i="2" s="1"/>
  <c r="P1954" i="2"/>
  <c r="R1954" i="2"/>
  <c r="N1956" i="2"/>
  <c r="O1955" i="2"/>
  <c r="AF1954" i="2" l="1"/>
  <c r="AC1955" i="2"/>
  <c r="AD1955" i="2" s="1"/>
  <c r="AE1955" i="2" s="1"/>
  <c r="AA1953" i="2"/>
  <c r="Z1953" i="2"/>
  <c r="AO1953" i="2"/>
  <c r="AP1953" i="2"/>
  <c r="AN1953" i="2"/>
  <c r="AM1953" i="2"/>
  <c r="AB1956" i="2"/>
  <c r="AG1956" i="2" s="1"/>
  <c r="AH1956" i="2" s="1"/>
  <c r="Q1954" i="2"/>
  <c r="X1954" i="2" s="1"/>
  <c r="Y1954" i="2" s="1"/>
  <c r="S1954" i="2"/>
  <c r="T1954" i="2" s="1"/>
  <c r="U1954" i="2"/>
  <c r="V1954" i="2" s="1"/>
  <c r="W1954" i="2" s="1"/>
  <c r="P1955" i="2"/>
  <c r="R1955" i="2"/>
  <c r="N1957" i="2"/>
  <c r="O1956" i="2"/>
  <c r="AF1955" i="2" l="1"/>
  <c r="AC1956" i="2"/>
  <c r="AD1956" i="2" s="1"/>
  <c r="AE1956" i="2" s="1"/>
  <c r="AA1954" i="2"/>
  <c r="Z1954" i="2"/>
  <c r="AO1954" i="2"/>
  <c r="AP1954" i="2"/>
  <c r="AM1954" i="2"/>
  <c r="AN1954" i="2"/>
  <c r="AB1957" i="2"/>
  <c r="AG1957" i="2" s="1"/>
  <c r="AH1957" i="2" s="1"/>
  <c r="Q1955" i="2"/>
  <c r="X1955" i="2" s="1"/>
  <c r="Y1955" i="2" s="1"/>
  <c r="S1955" i="2"/>
  <c r="T1955" i="2" s="1"/>
  <c r="U1955" i="2"/>
  <c r="V1955" i="2" s="1"/>
  <c r="W1955" i="2" s="1"/>
  <c r="P1956" i="2"/>
  <c r="R1956" i="2"/>
  <c r="N1958" i="2"/>
  <c r="O1957" i="2"/>
  <c r="AF1956" i="2" l="1"/>
  <c r="AC1957" i="2"/>
  <c r="AD1957" i="2" s="1"/>
  <c r="AF1957" i="2" s="1"/>
  <c r="AA1955" i="2"/>
  <c r="Z1955" i="2"/>
  <c r="AO1955" i="2"/>
  <c r="AP1955" i="2"/>
  <c r="AN1955" i="2"/>
  <c r="AM1955" i="2"/>
  <c r="AB1958" i="2"/>
  <c r="AG1958" i="2" s="1"/>
  <c r="AH1958" i="2" s="1"/>
  <c r="Q1956" i="2"/>
  <c r="X1956" i="2" s="1"/>
  <c r="Y1956" i="2" s="1"/>
  <c r="S1956" i="2"/>
  <c r="T1956" i="2" s="1"/>
  <c r="U1956" i="2"/>
  <c r="V1956" i="2" s="1"/>
  <c r="W1956" i="2" s="1"/>
  <c r="P1957" i="2"/>
  <c r="R1957" i="2"/>
  <c r="N1959" i="2"/>
  <c r="O1958" i="2"/>
  <c r="AE1957" i="2" l="1"/>
  <c r="AC1958" i="2"/>
  <c r="AD1958" i="2" s="1"/>
  <c r="AE1958" i="2" s="1"/>
  <c r="AA1956" i="2"/>
  <c r="Z1956" i="2"/>
  <c r="AO1956" i="2"/>
  <c r="AP1956" i="2"/>
  <c r="AM1956" i="2"/>
  <c r="AN1956" i="2"/>
  <c r="AB1959" i="2"/>
  <c r="AG1959" i="2" s="1"/>
  <c r="AH1959" i="2" s="1"/>
  <c r="Q1957" i="2"/>
  <c r="X1957" i="2" s="1"/>
  <c r="Y1957" i="2" s="1"/>
  <c r="AF1958" i="2"/>
  <c r="S1957" i="2"/>
  <c r="T1957" i="2" s="1"/>
  <c r="U1957" i="2"/>
  <c r="V1957" i="2" s="1"/>
  <c r="W1957" i="2" s="1"/>
  <c r="P1958" i="2"/>
  <c r="R1958" i="2"/>
  <c r="N1960" i="2"/>
  <c r="O1959" i="2"/>
  <c r="AC1959" i="2" l="1"/>
  <c r="AD1959" i="2" s="1"/>
  <c r="AE1959" i="2" s="1"/>
  <c r="AA1957" i="2"/>
  <c r="Z1957" i="2"/>
  <c r="AO1957" i="2"/>
  <c r="AP1957" i="2"/>
  <c r="AN1957" i="2"/>
  <c r="AM1957" i="2"/>
  <c r="AB1960" i="2"/>
  <c r="AG1960" i="2" s="1"/>
  <c r="AH1960" i="2" s="1"/>
  <c r="Q1958" i="2"/>
  <c r="X1958" i="2" s="1"/>
  <c r="Y1958" i="2" s="1"/>
  <c r="S1958" i="2"/>
  <c r="T1958" i="2" s="1"/>
  <c r="U1958" i="2"/>
  <c r="V1958" i="2" s="1"/>
  <c r="W1958" i="2" s="1"/>
  <c r="P1959" i="2"/>
  <c r="R1959" i="2"/>
  <c r="N1961" i="2"/>
  <c r="O1960" i="2"/>
  <c r="AF1959" i="2" l="1"/>
  <c r="AC1960" i="2"/>
  <c r="AD1960" i="2" s="1"/>
  <c r="AE1960" i="2" s="1"/>
  <c r="AA1958" i="2"/>
  <c r="Z1958" i="2"/>
  <c r="AO1958" i="2"/>
  <c r="AP1958" i="2"/>
  <c r="AM1958" i="2"/>
  <c r="AN1958" i="2"/>
  <c r="AB1961" i="2"/>
  <c r="AG1961" i="2" s="1"/>
  <c r="AH1961" i="2" s="1"/>
  <c r="Q1959" i="2"/>
  <c r="X1959" i="2" s="1"/>
  <c r="Y1959" i="2" s="1"/>
  <c r="S1959" i="2"/>
  <c r="T1959" i="2" s="1"/>
  <c r="U1959" i="2"/>
  <c r="V1959" i="2" s="1"/>
  <c r="W1959" i="2" s="1"/>
  <c r="P1960" i="2"/>
  <c r="R1960" i="2"/>
  <c r="N1962" i="2"/>
  <c r="O1961" i="2"/>
  <c r="AF1960" i="2" l="1"/>
  <c r="AC1961" i="2"/>
  <c r="AD1961" i="2" s="1"/>
  <c r="AF1961" i="2" s="1"/>
  <c r="AA1959" i="2"/>
  <c r="Z1959" i="2"/>
  <c r="AO1959" i="2"/>
  <c r="AP1959" i="2"/>
  <c r="AN1959" i="2"/>
  <c r="AM1959" i="2"/>
  <c r="AB1962" i="2"/>
  <c r="AG1962" i="2" s="1"/>
  <c r="AH1962" i="2" s="1"/>
  <c r="Q1960" i="2"/>
  <c r="X1960" i="2" s="1"/>
  <c r="Y1960" i="2" s="1"/>
  <c r="S1960" i="2"/>
  <c r="T1960" i="2" s="1"/>
  <c r="U1960" i="2"/>
  <c r="V1960" i="2" s="1"/>
  <c r="W1960" i="2" s="1"/>
  <c r="P1961" i="2"/>
  <c r="R1961" i="2"/>
  <c r="N1963" i="2"/>
  <c r="O1962" i="2"/>
  <c r="AE1961" i="2" l="1"/>
  <c r="AC1962" i="2"/>
  <c r="AD1962" i="2" s="1"/>
  <c r="AE1962" i="2" s="1"/>
  <c r="AA1960" i="2"/>
  <c r="Z1960" i="2"/>
  <c r="AO1960" i="2"/>
  <c r="AP1960" i="2"/>
  <c r="AM1960" i="2"/>
  <c r="AN1960" i="2"/>
  <c r="AB1963" i="2"/>
  <c r="AG1963" i="2" s="1"/>
  <c r="AH1963" i="2" s="1"/>
  <c r="Q1961" i="2"/>
  <c r="X1961" i="2" s="1"/>
  <c r="Y1961" i="2" s="1"/>
  <c r="S1961" i="2"/>
  <c r="T1961" i="2" s="1"/>
  <c r="U1961" i="2"/>
  <c r="V1961" i="2" s="1"/>
  <c r="W1961" i="2" s="1"/>
  <c r="P1962" i="2"/>
  <c r="R1962" i="2"/>
  <c r="N1964" i="2"/>
  <c r="O1963" i="2"/>
  <c r="AF1962" i="2" l="1"/>
  <c r="AC1963" i="2"/>
  <c r="AD1963" i="2" s="1"/>
  <c r="AE1963" i="2" s="1"/>
  <c r="AA1961" i="2"/>
  <c r="Z1961" i="2"/>
  <c r="AO1961" i="2"/>
  <c r="AP1961" i="2"/>
  <c r="AN1961" i="2"/>
  <c r="AM1961" i="2"/>
  <c r="AB1964" i="2"/>
  <c r="AG1964" i="2" s="1"/>
  <c r="AH1964" i="2" s="1"/>
  <c r="Q1962" i="2"/>
  <c r="X1962" i="2" s="1"/>
  <c r="Y1962" i="2" s="1"/>
  <c r="S1962" i="2"/>
  <c r="T1962" i="2" s="1"/>
  <c r="U1962" i="2"/>
  <c r="V1962" i="2" s="1"/>
  <c r="W1962" i="2" s="1"/>
  <c r="P1963" i="2"/>
  <c r="R1963" i="2"/>
  <c r="N1965" i="2"/>
  <c r="O1964" i="2"/>
  <c r="AF1963" i="2" l="1"/>
  <c r="AC1964" i="2"/>
  <c r="AD1964" i="2" s="1"/>
  <c r="AF1964" i="2" s="1"/>
  <c r="AA1962" i="2"/>
  <c r="Z1962" i="2"/>
  <c r="AO1962" i="2"/>
  <c r="AP1962" i="2"/>
  <c r="AM1962" i="2"/>
  <c r="AN1962" i="2"/>
  <c r="AB1965" i="2"/>
  <c r="AG1965" i="2" s="1"/>
  <c r="AH1965" i="2" s="1"/>
  <c r="Q1963" i="2"/>
  <c r="X1963" i="2" s="1"/>
  <c r="Y1963" i="2" s="1"/>
  <c r="S1963" i="2"/>
  <c r="T1963" i="2" s="1"/>
  <c r="U1963" i="2"/>
  <c r="V1963" i="2" s="1"/>
  <c r="W1963" i="2" s="1"/>
  <c r="P1964" i="2"/>
  <c r="R1964" i="2"/>
  <c r="N1966" i="2"/>
  <c r="O1965" i="2"/>
  <c r="AE1964" i="2" l="1"/>
  <c r="AC1965" i="2"/>
  <c r="AD1965" i="2" s="1"/>
  <c r="AF1965" i="2" s="1"/>
  <c r="AA1963" i="2"/>
  <c r="Z1963" i="2"/>
  <c r="AO1963" i="2"/>
  <c r="AP1963" i="2"/>
  <c r="AN1963" i="2"/>
  <c r="AM1963" i="2"/>
  <c r="AB1966" i="2"/>
  <c r="AG1966" i="2" s="1"/>
  <c r="AH1966" i="2" s="1"/>
  <c r="Q1964" i="2"/>
  <c r="X1964" i="2" s="1"/>
  <c r="Y1964" i="2" s="1"/>
  <c r="S1964" i="2"/>
  <c r="T1964" i="2" s="1"/>
  <c r="U1964" i="2"/>
  <c r="V1964" i="2" s="1"/>
  <c r="W1964" i="2" s="1"/>
  <c r="P1965" i="2"/>
  <c r="R1965" i="2"/>
  <c r="N1967" i="2"/>
  <c r="O1966" i="2"/>
  <c r="AE1965" i="2" l="1"/>
  <c r="AC1966" i="2"/>
  <c r="AD1966" i="2" s="1"/>
  <c r="AF1966" i="2" s="1"/>
  <c r="AA1964" i="2"/>
  <c r="Z1964" i="2"/>
  <c r="AO1964" i="2"/>
  <c r="AP1964" i="2"/>
  <c r="AM1964" i="2"/>
  <c r="AN1964" i="2"/>
  <c r="AB1967" i="2"/>
  <c r="AG1967" i="2" s="1"/>
  <c r="AH1967" i="2" s="1"/>
  <c r="Q1965" i="2"/>
  <c r="X1965" i="2" s="1"/>
  <c r="Y1965" i="2" s="1"/>
  <c r="S1965" i="2"/>
  <c r="T1965" i="2" s="1"/>
  <c r="U1965" i="2"/>
  <c r="V1965" i="2" s="1"/>
  <c r="W1965" i="2" s="1"/>
  <c r="P1966" i="2"/>
  <c r="R1966" i="2"/>
  <c r="N1968" i="2"/>
  <c r="O1967" i="2"/>
  <c r="AE1966" i="2" l="1"/>
  <c r="AC1967" i="2"/>
  <c r="AD1967" i="2" s="1"/>
  <c r="AE1967" i="2" s="1"/>
  <c r="AA1965" i="2"/>
  <c r="Z1965" i="2"/>
  <c r="AO1965" i="2"/>
  <c r="AP1965" i="2"/>
  <c r="AN1965" i="2"/>
  <c r="AM1965" i="2"/>
  <c r="AB1968" i="2"/>
  <c r="AG1968" i="2" s="1"/>
  <c r="AH1968" i="2" s="1"/>
  <c r="Q1966" i="2"/>
  <c r="X1966" i="2" s="1"/>
  <c r="Y1966" i="2" s="1"/>
  <c r="S1966" i="2"/>
  <c r="T1966" i="2" s="1"/>
  <c r="U1966" i="2"/>
  <c r="V1966" i="2" s="1"/>
  <c r="W1966" i="2" s="1"/>
  <c r="P1967" i="2"/>
  <c r="R1967" i="2"/>
  <c r="N1969" i="2"/>
  <c r="O1968" i="2"/>
  <c r="AF1967" i="2" l="1"/>
  <c r="AC1968" i="2"/>
  <c r="AD1968" i="2" s="1"/>
  <c r="AE1968" i="2" s="1"/>
  <c r="AA1966" i="2"/>
  <c r="Z1966" i="2"/>
  <c r="AO1966" i="2"/>
  <c r="AP1966" i="2"/>
  <c r="AM1966" i="2"/>
  <c r="AN1966" i="2"/>
  <c r="AB1969" i="2"/>
  <c r="AG1969" i="2" s="1"/>
  <c r="AH1969" i="2" s="1"/>
  <c r="Q1967" i="2"/>
  <c r="X1967" i="2" s="1"/>
  <c r="Y1967" i="2" s="1"/>
  <c r="S1967" i="2"/>
  <c r="T1967" i="2" s="1"/>
  <c r="U1967" i="2"/>
  <c r="V1967" i="2" s="1"/>
  <c r="W1967" i="2" s="1"/>
  <c r="P1968" i="2"/>
  <c r="R1968" i="2"/>
  <c r="N1970" i="2"/>
  <c r="O1969" i="2"/>
  <c r="AF1968" i="2" l="1"/>
  <c r="AA1967" i="2"/>
  <c r="Z1967" i="2"/>
  <c r="AO1967" i="2"/>
  <c r="AP1967" i="2"/>
  <c r="AN1967" i="2"/>
  <c r="AM1967" i="2"/>
  <c r="AC1969" i="2"/>
  <c r="AD1969" i="2" s="1"/>
  <c r="AE1969" i="2" s="1"/>
  <c r="AB1970" i="2"/>
  <c r="AG1970" i="2" s="1"/>
  <c r="AH1970" i="2" s="1"/>
  <c r="Q1968" i="2"/>
  <c r="X1968" i="2" s="1"/>
  <c r="Y1968" i="2" s="1"/>
  <c r="S1968" i="2"/>
  <c r="T1968" i="2" s="1"/>
  <c r="U1968" i="2"/>
  <c r="V1968" i="2" s="1"/>
  <c r="W1968" i="2" s="1"/>
  <c r="P1969" i="2"/>
  <c r="R1969" i="2"/>
  <c r="N1971" i="2"/>
  <c r="O1970" i="2"/>
  <c r="AF1969" i="2" l="1"/>
  <c r="AC1970" i="2"/>
  <c r="AD1970" i="2" s="1"/>
  <c r="AE1970" i="2" s="1"/>
  <c r="AA1968" i="2"/>
  <c r="Z1968" i="2"/>
  <c r="AO1968" i="2"/>
  <c r="AP1968" i="2"/>
  <c r="AM1968" i="2"/>
  <c r="AN1968" i="2"/>
  <c r="AB1971" i="2"/>
  <c r="AG1971" i="2" s="1"/>
  <c r="AH1971" i="2" s="1"/>
  <c r="Q1969" i="2"/>
  <c r="X1969" i="2" s="1"/>
  <c r="Y1969" i="2" s="1"/>
  <c r="S1969" i="2"/>
  <c r="T1969" i="2" s="1"/>
  <c r="U1969" i="2"/>
  <c r="V1969" i="2" s="1"/>
  <c r="W1969" i="2" s="1"/>
  <c r="P1970" i="2"/>
  <c r="R1970" i="2"/>
  <c r="N1972" i="2"/>
  <c r="O1971" i="2"/>
  <c r="AF1970" i="2" l="1"/>
  <c r="AA1969" i="2"/>
  <c r="Z1969" i="2"/>
  <c r="AC1971" i="2"/>
  <c r="AD1971" i="2" s="1"/>
  <c r="AE1971" i="2" s="1"/>
  <c r="AO1969" i="2"/>
  <c r="AP1969" i="2"/>
  <c r="AN1969" i="2"/>
  <c r="AM1969" i="2"/>
  <c r="AB1972" i="2"/>
  <c r="AG1972" i="2" s="1"/>
  <c r="AH1972" i="2" s="1"/>
  <c r="Q1970" i="2"/>
  <c r="X1970" i="2"/>
  <c r="Y1970" i="2" s="1"/>
  <c r="S1970" i="2"/>
  <c r="T1970" i="2" s="1"/>
  <c r="U1970" i="2"/>
  <c r="V1970" i="2" s="1"/>
  <c r="W1970" i="2" s="1"/>
  <c r="P1971" i="2"/>
  <c r="R1971" i="2"/>
  <c r="N1973" i="2"/>
  <c r="O1972" i="2"/>
  <c r="AF1971" i="2" l="1"/>
  <c r="AC1972" i="2"/>
  <c r="AD1972" i="2" s="1"/>
  <c r="AE1972" i="2" s="1"/>
  <c r="AA1970" i="2"/>
  <c r="Z1970" i="2"/>
  <c r="AO1970" i="2"/>
  <c r="AP1970" i="2"/>
  <c r="AM1970" i="2"/>
  <c r="AN1970" i="2"/>
  <c r="AB1973" i="2"/>
  <c r="AG1973" i="2" s="1"/>
  <c r="AH1973" i="2" s="1"/>
  <c r="Q1971" i="2"/>
  <c r="X1971" i="2" s="1"/>
  <c r="Y1971" i="2" s="1"/>
  <c r="S1971" i="2"/>
  <c r="T1971" i="2" s="1"/>
  <c r="U1971" i="2"/>
  <c r="V1971" i="2" s="1"/>
  <c r="W1971" i="2" s="1"/>
  <c r="P1972" i="2"/>
  <c r="R1972" i="2"/>
  <c r="N1974" i="2"/>
  <c r="O1973" i="2"/>
  <c r="AF1972" i="2" l="1"/>
  <c r="AC1973" i="2"/>
  <c r="AD1973" i="2" s="1"/>
  <c r="AE1973" i="2" s="1"/>
  <c r="AA1971" i="2"/>
  <c r="Z1971" i="2"/>
  <c r="AO1971" i="2"/>
  <c r="AP1971" i="2"/>
  <c r="AN1971" i="2"/>
  <c r="AM1971" i="2"/>
  <c r="AB1974" i="2"/>
  <c r="AG1974" i="2" s="1"/>
  <c r="AH1974" i="2" s="1"/>
  <c r="Q1972" i="2"/>
  <c r="X1972" i="2" s="1"/>
  <c r="Y1972" i="2" s="1"/>
  <c r="S1972" i="2"/>
  <c r="T1972" i="2" s="1"/>
  <c r="U1972" i="2"/>
  <c r="V1972" i="2" s="1"/>
  <c r="W1972" i="2" s="1"/>
  <c r="P1973" i="2"/>
  <c r="R1973" i="2"/>
  <c r="N1975" i="2"/>
  <c r="O1974" i="2"/>
  <c r="AF1973" i="2" l="1"/>
  <c r="AC1974" i="2"/>
  <c r="AD1974" i="2" s="1"/>
  <c r="AE1974" i="2" s="1"/>
  <c r="AA1972" i="2"/>
  <c r="Z1972" i="2"/>
  <c r="AO1972" i="2"/>
  <c r="AP1972" i="2"/>
  <c r="AM1972" i="2"/>
  <c r="AN1972" i="2"/>
  <c r="AB1975" i="2"/>
  <c r="AG1975" i="2" s="1"/>
  <c r="AH1975" i="2" s="1"/>
  <c r="Q1973" i="2"/>
  <c r="X1973" i="2" s="1"/>
  <c r="Y1973" i="2" s="1"/>
  <c r="S1973" i="2"/>
  <c r="T1973" i="2" s="1"/>
  <c r="U1973" i="2"/>
  <c r="V1973" i="2" s="1"/>
  <c r="W1973" i="2" s="1"/>
  <c r="P1974" i="2"/>
  <c r="R1974" i="2"/>
  <c r="N1976" i="2"/>
  <c r="O1975" i="2"/>
  <c r="AF1974" i="2" l="1"/>
  <c r="AC1975" i="2"/>
  <c r="AD1975" i="2" s="1"/>
  <c r="AE1975" i="2" s="1"/>
  <c r="AA1973" i="2"/>
  <c r="Z1973" i="2"/>
  <c r="AO1973" i="2"/>
  <c r="AP1973" i="2"/>
  <c r="AN1973" i="2"/>
  <c r="AM1973" i="2"/>
  <c r="AB1976" i="2"/>
  <c r="AG1976" i="2" s="1"/>
  <c r="AH1976" i="2" s="1"/>
  <c r="Q1974" i="2"/>
  <c r="X1974" i="2" s="1"/>
  <c r="Y1974" i="2" s="1"/>
  <c r="S1974" i="2"/>
  <c r="T1974" i="2" s="1"/>
  <c r="U1974" i="2"/>
  <c r="V1974" i="2" s="1"/>
  <c r="W1974" i="2" s="1"/>
  <c r="P1975" i="2"/>
  <c r="R1975" i="2"/>
  <c r="N1977" i="2"/>
  <c r="O1976" i="2"/>
  <c r="AF1975" i="2" l="1"/>
  <c r="AC1976" i="2"/>
  <c r="AD1976" i="2" s="1"/>
  <c r="AE1976" i="2" s="1"/>
  <c r="AA1974" i="2"/>
  <c r="Z1974" i="2"/>
  <c r="AO1974" i="2"/>
  <c r="AP1974" i="2"/>
  <c r="AM1974" i="2"/>
  <c r="AN1974" i="2"/>
  <c r="AB1977" i="2"/>
  <c r="AG1977" i="2" s="1"/>
  <c r="AH1977" i="2" s="1"/>
  <c r="Q1975" i="2"/>
  <c r="X1975" i="2" s="1"/>
  <c r="Y1975" i="2" s="1"/>
  <c r="S1975" i="2"/>
  <c r="T1975" i="2" s="1"/>
  <c r="U1975" i="2"/>
  <c r="V1975" i="2" s="1"/>
  <c r="W1975" i="2" s="1"/>
  <c r="P1976" i="2"/>
  <c r="R1976" i="2"/>
  <c r="N1978" i="2"/>
  <c r="O1977" i="2"/>
  <c r="AF1976" i="2" l="1"/>
  <c r="AC1977" i="2"/>
  <c r="AD1977" i="2" s="1"/>
  <c r="AE1977" i="2" s="1"/>
  <c r="AA1975" i="2"/>
  <c r="Z1975" i="2"/>
  <c r="AO1975" i="2"/>
  <c r="AP1975" i="2"/>
  <c r="AN1975" i="2"/>
  <c r="AM1975" i="2"/>
  <c r="AB1978" i="2"/>
  <c r="AG1978" i="2" s="1"/>
  <c r="AH1978" i="2" s="1"/>
  <c r="Q1976" i="2"/>
  <c r="X1976" i="2" s="1"/>
  <c r="Y1976" i="2" s="1"/>
  <c r="S1976" i="2"/>
  <c r="T1976" i="2" s="1"/>
  <c r="U1976" i="2"/>
  <c r="V1976" i="2" s="1"/>
  <c r="W1976" i="2" s="1"/>
  <c r="P1977" i="2"/>
  <c r="R1977" i="2"/>
  <c r="N1979" i="2"/>
  <c r="O1978" i="2"/>
  <c r="AF1977" i="2" l="1"/>
  <c r="AC1978" i="2"/>
  <c r="AD1978" i="2" s="1"/>
  <c r="AE1978" i="2" s="1"/>
  <c r="AA1976" i="2"/>
  <c r="Z1976" i="2"/>
  <c r="AO1976" i="2"/>
  <c r="AP1976" i="2"/>
  <c r="AM1976" i="2"/>
  <c r="AN1976" i="2"/>
  <c r="AB1979" i="2"/>
  <c r="AG1979" i="2" s="1"/>
  <c r="AH1979" i="2" s="1"/>
  <c r="Q1977" i="2"/>
  <c r="X1977" i="2" s="1"/>
  <c r="Y1977" i="2" s="1"/>
  <c r="S1977" i="2"/>
  <c r="T1977" i="2" s="1"/>
  <c r="U1977" i="2"/>
  <c r="V1977" i="2" s="1"/>
  <c r="W1977" i="2" s="1"/>
  <c r="P1978" i="2"/>
  <c r="R1978" i="2"/>
  <c r="N1980" i="2"/>
  <c r="O1979" i="2"/>
  <c r="AF1978" i="2" l="1"/>
  <c r="AC1979" i="2"/>
  <c r="AD1979" i="2" s="1"/>
  <c r="AE1979" i="2" s="1"/>
  <c r="AA1977" i="2"/>
  <c r="Z1977" i="2"/>
  <c r="AO1977" i="2"/>
  <c r="AP1977" i="2"/>
  <c r="AN1977" i="2"/>
  <c r="AM1977" i="2"/>
  <c r="AB1980" i="2"/>
  <c r="AG1980" i="2" s="1"/>
  <c r="AH1980" i="2" s="1"/>
  <c r="Q1978" i="2"/>
  <c r="X1978" i="2" s="1"/>
  <c r="Y1978" i="2" s="1"/>
  <c r="S1978" i="2"/>
  <c r="T1978" i="2" s="1"/>
  <c r="U1978" i="2"/>
  <c r="V1978" i="2" s="1"/>
  <c r="W1978" i="2" s="1"/>
  <c r="P1979" i="2"/>
  <c r="R1979" i="2"/>
  <c r="N1981" i="2"/>
  <c r="O1980" i="2"/>
  <c r="AF1979" i="2" l="1"/>
  <c r="AA1978" i="2"/>
  <c r="Z1978" i="2"/>
  <c r="AO1978" i="2"/>
  <c r="AP1978" i="2"/>
  <c r="AM1978" i="2"/>
  <c r="AN1978" i="2"/>
  <c r="AC1980" i="2"/>
  <c r="AD1980" i="2" s="1"/>
  <c r="AE1980" i="2" s="1"/>
  <c r="AB1981" i="2"/>
  <c r="AG1981" i="2" s="1"/>
  <c r="AH1981" i="2" s="1"/>
  <c r="Q1979" i="2"/>
  <c r="X1979" i="2" s="1"/>
  <c r="Y1979" i="2" s="1"/>
  <c r="S1979" i="2"/>
  <c r="T1979" i="2" s="1"/>
  <c r="U1979" i="2"/>
  <c r="V1979" i="2" s="1"/>
  <c r="W1979" i="2" s="1"/>
  <c r="P1980" i="2"/>
  <c r="R1980" i="2"/>
  <c r="N1982" i="2"/>
  <c r="O1981" i="2"/>
  <c r="AF1980" i="2" l="1"/>
  <c r="AC1981" i="2"/>
  <c r="AD1981" i="2" s="1"/>
  <c r="AE1981" i="2" s="1"/>
  <c r="AA1979" i="2"/>
  <c r="Z1979" i="2"/>
  <c r="AO1979" i="2"/>
  <c r="AP1979" i="2"/>
  <c r="AN1979" i="2"/>
  <c r="AM1979" i="2"/>
  <c r="AB1982" i="2"/>
  <c r="AG1982" i="2" s="1"/>
  <c r="AH1982" i="2" s="1"/>
  <c r="Q1980" i="2"/>
  <c r="S1980" i="2"/>
  <c r="T1980" i="2" s="1"/>
  <c r="U1980" i="2"/>
  <c r="V1980" i="2" s="1"/>
  <c r="W1980" i="2" s="1"/>
  <c r="P1981" i="2"/>
  <c r="R1981" i="2"/>
  <c r="N1983" i="2"/>
  <c r="O1982" i="2"/>
  <c r="AF1981" i="2" l="1"/>
  <c r="AC1982" i="2"/>
  <c r="AD1982" i="2" s="1"/>
  <c r="AF1982" i="2" s="1"/>
  <c r="X1980" i="2"/>
  <c r="Y1980" i="2" s="1"/>
  <c r="AO1980" i="2"/>
  <c r="AP1980" i="2"/>
  <c r="AM1980" i="2"/>
  <c r="AN1980" i="2"/>
  <c r="AB1983" i="2"/>
  <c r="AC1983" i="2" s="1"/>
  <c r="AD1983" i="2" s="1"/>
  <c r="Q1981" i="2"/>
  <c r="AE1982" i="2"/>
  <c r="S1981" i="2"/>
  <c r="T1981" i="2" s="1"/>
  <c r="U1981" i="2"/>
  <c r="V1981" i="2" s="1"/>
  <c r="W1981" i="2" s="1"/>
  <c r="P1982" i="2"/>
  <c r="R1982" i="2"/>
  <c r="N1984" i="2"/>
  <c r="O1983" i="2"/>
  <c r="X1981" i="2" l="1"/>
  <c r="Y1981" i="2" s="1"/>
  <c r="AO1981" i="2"/>
  <c r="AP1981" i="2"/>
  <c r="AN1981" i="2"/>
  <c r="AM1981" i="2"/>
  <c r="AA1980" i="2"/>
  <c r="Z1980" i="2"/>
  <c r="AG1983" i="2"/>
  <c r="AH1983" i="2" s="1"/>
  <c r="AB1984" i="2"/>
  <c r="AC1984" i="2" s="1"/>
  <c r="AD1984" i="2" s="1"/>
  <c r="Q1982" i="2"/>
  <c r="AE1983" i="2"/>
  <c r="AF1983" i="2"/>
  <c r="S1982" i="2"/>
  <c r="T1982" i="2" s="1"/>
  <c r="U1982" i="2"/>
  <c r="V1982" i="2" s="1"/>
  <c r="W1982" i="2" s="1"/>
  <c r="P1983" i="2"/>
  <c r="R1983" i="2"/>
  <c r="N1985" i="2"/>
  <c r="O1984" i="2"/>
  <c r="AG1984" i="2" l="1"/>
  <c r="AH1984" i="2" s="1"/>
  <c r="X1982" i="2"/>
  <c r="Y1982" i="2" s="1"/>
  <c r="AO1982" i="2"/>
  <c r="AP1982" i="2"/>
  <c r="AM1982" i="2"/>
  <c r="AN1982" i="2"/>
  <c r="AA1981" i="2"/>
  <c r="Z1981" i="2"/>
  <c r="AB1985" i="2"/>
  <c r="AC1985" i="2" s="1"/>
  <c r="AD1985" i="2" s="1"/>
  <c r="Q1983" i="2"/>
  <c r="AE1984" i="2"/>
  <c r="AF1984" i="2"/>
  <c r="S1983" i="2"/>
  <c r="T1983" i="2" s="1"/>
  <c r="U1983" i="2"/>
  <c r="V1983" i="2" s="1"/>
  <c r="W1983" i="2" s="1"/>
  <c r="P1984" i="2"/>
  <c r="R1984" i="2"/>
  <c r="N1986" i="2"/>
  <c r="O1985" i="2"/>
  <c r="AG1985" i="2" l="1"/>
  <c r="AH1985" i="2" s="1"/>
  <c r="X1983" i="2"/>
  <c r="Y1983" i="2" s="1"/>
  <c r="AO1983" i="2"/>
  <c r="AP1983" i="2"/>
  <c r="AN1983" i="2"/>
  <c r="AM1983" i="2"/>
  <c r="AA1982" i="2"/>
  <c r="Z1982" i="2"/>
  <c r="AB1986" i="2"/>
  <c r="AC1986" i="2" s="1"/>
  <c r="AD1986" i="2" s="1"/>
  <c r="Q1984" i="2"/>
  <c r="X1984" i="2" s="1"/>
  <c r="Y1984" i="2" s="1"/>
  <c r="AE1985" i="2"/>
  <c r="AF1985" i="2"/>
  <c r="S1984" i="2"/>
  <c r="T1984" i="2" s="1"/>
  <c r="U1984" i="2"/>
  <c r="V1984" i="2" s="1"/>
  <c r="W1984" i="2" s="1"/>
  <c r="P1985" i="2"/>
  <c r="R1985" i="2"/>
  <c r="N1987" i="2"/>
  <c r="O1986" i="2"/>
  <c r="AG1986" i="2" l="1"/>
  <c r="AH1986" i="2" s="1"/>
  <c r="AA1984" i="2"/>
  <c r="Z1984" i="2"/>
  <c r="AO1984" i="2"/>
  <c r="AP1984" i="2"/>
  <c r="AM1984" i="2"/>
  <c r="AN1984" i="2"/>
  <c r="AA1983" i="2"/>
  <c r="Z1983" i="2"/>
  <c r="AB1987" i="2"/>
  <c r="AG1987" i="2" s="1"/>
  <c r="AH1987" i="2" s="1"/>
  <c r="Q1985" i="2"/>
  <c r="X1985" i="2" s="1"/>
  <c r="Y1985" i="2" s="1"/>
  <c r="AE1986" i="2"/>
  <c r="AF1986" i="2"/>
  <c r="S1985" i="2"/>
  <c r="T1985" i="2" s="1"/>
  <c r="U1985" i="2"/>
  <c r="V1985" i="2" s="1"/>
  <c r="W1985" i="2" s="1"/>
  <c r="P1986" i="2"/>
  <c r="R1986" i="2"/>
  <c r="N1988" i="2"/>
  <c r="O1987" i="2"/>
  <c r="AC1987" i="2" l="1"/>
  <c r="AD1987" i="2" s="1"/>
  <c r="AE1987" i="2" s="1"/>
  <c r="AA1985" i="2"/>
  <c r="Z1985" i="2"/>
  <c r="AO1985" i="2"/>
  <c r="AP1985" i="2"/>
  <c r="AN1985" i="2"/>
  <c r="AM1985" i="2"/>
  <c r="AB1988" i="2"/>
  <c r="AC1988" i="2" s="1"/>
  <c r="AD1988" i="2" s="1"/>
  <c r="Q1986" i="2"/>
  <c r="S1986" i="2"/>
  <c r="T1986" i="2" s="1"/>
  <c r="U1986" i="2"/>
  <c r="V1986" i="2" s="1"/>
  <c r="W1986" i="2" s="1"/>
  <c r="P1987" i="2"/>
  <c r="R1987" i="2"/>
  <c r="N1989" i="2"/>
  <c r="O1988" i="2"/>
  <c r="AF1987" i="2" l="1"/>
  <c r="AO1986" i="2"/>
  <c r="AP1986" i="2"/>
  <c r="AM1986" i="2"/>
  <c r="AN1986" i="2"/>
  <c r="AG1988" i="2"/>
  <c r="AH1988" i="2" s="1"/>
  <c r="X1986" i="2"/>
  <c r="Y1986" i="2" s="1"/>
  <c r="AB1989" i="2"/>
  <c r="AC1989" i="2" s="1"/>
  <c r="AD1989" i="2" s="1"/>
  <c r="Q1987" i="2"/>
  <c r="X1987" i="2" s="1"/>
  <c r="Y1987" i="2" s="1"/>
  <c r="AE1988" i="2"/>
  <c r="AF1988" i="2"/>
  <c r="S1987" i="2"/>
  <c r="T1987" i="2" s="1"/>
  <c r="U1987" i="2"/>
  <c r="V1987" i="2" s="1"/>
  <c r="W1987" i="2" s="1"/>
  <c r="P1988" i="2"/>
  <c r="R1988" i="2"/>
  <c r="N1990" i="2"/>
  <c r="O1989" i="2"/>
  <c r="AG1989" i="2" l="1"/>
  <c r="AH1989" i="2" s="1"/>
  <c r="AO1987" i="2"/>
  <c r="AP1987" i="2"/>
  <c r="AN1987" i="2"/>
  <c r="AM1987" i="2"/>
  <c r="AA1986" i="2"/>
  <c r="Z1986" i="2"/>
  <c r="AA1987" i="2"/>
  <c r="Z1987" i="2"/>
  <c r="AB1990" i="2"/>
  <c r="AC1990" i="2" s="1"/>
  <c r="AD1990" i="2" s="1"/>
  <c r="Q1988" i="2"/>
  <c r="X1988" i="2" s="1"/>
  <c r="Y1988" i="2" s="1"/>
  <c r="AE1989" i="2"/>
  <c r="AF1989" i="2"/>
  <c r="S1988" i="2"/>
  <c r="T1988" i="2" s="1"/>
  <c r="U1988" i="2"/>
  <c r="V1988" i="2" s="1"/>
  <c r="W1988" i="2" s="1"/>
  <c r="P1989" i="2"/>
  <c r="R1989" i="2"/>
  <c r="N1991" i="2"/>
  <c r="O1990" i="2"/>
  <c r="AA1988" i="2" l="1"/>
  <c r="Z1988" i="2"/>
  <c r="AG1990" i="2"/>
  <c r="AH1990" i="2" s="1"/>
  <c r="AO1988" i="2"/>
  <c r="AP1988" i="2"/>
  <c r="AM1988" i="2"/>
  <c r="AN1988" i="2"/>
  <c r="AB1991" i="2"/>
  <c r="AC1991" i="2" s="1"/>
  <c r="AD1991" i="2" s="1"/>
  <c r="Q1989" i="2"/>
  <c r="X1989" i="2" s="1"/>
  <c r="Y1989" i="2" s="1"/>
  <c r="AE1990" i="2"/>
  <c r="AF1990" i="2"/>
  <c r="S1989" i="2"/>
  <c r="T1989" i="2" s="1"/>
  <c r="U1989" i="2"/>
  <c r="V1989" i="2" s="1"/>
  <c r="W1989" i="2" s="1"/>
  <c r="P1990" i="2"/>
  <c r="R1990" i="2"/>
  <c r="N1992" i="2"/>
  <c r="O1991" i="2"/>
  <c r="AG1991" i="2" l="1"/>
  <c r="AH1991" i="2" s="1"/>
  <c r="AA1989" i="2"/>
  <c r="Z1989" i="2"/>
  <c r="AO1989" i="2"/>
  <c r="AP1989" i="2"/>
  <c r="AN1989" i="2"/>
  <c r="AM1989" i="2"/>
  <c r="AB1992" i="2"/>
  <c r="AG1992" i="2" s="1"/>
  <c r="AH1992" i="2" s="1"/>
  <c r="Q1990" i="2"/>
  <c r="X1990" i="2" s="1"/>
  <c r="Y1990" i="2" s="1"/>
  <c r="AE1991" i="2"/>
  <c r="AF1991" i="2"/>
  <c r="S1990" i="2"/>
  <c r="T1990" i="2" s="1"/>
  <c r="U1990" i="2"/>
  <c r="V1990" i="2" s="1"/>
  <c r="W1990" i="2" s="1"/>
  <c r="P1991" i="2"/>
  <c r="R1991" i="2"/>
  <c r="N1993" i="2"/>
  <c r="O1992" i="2"/>
  <c r="AA1990" i="2" l="1"/>
  <c r="Z1990" i="2"/>
  <c r="AO1990" i="2"/>
  <c r="AP1990" i="2"/>
  <c r="AM1990" i="2"/>
  <c r="AN1990" i="2"/>
  <c r="AC1992" i="2"/>
  <c r="AD1992" i="2" s="1"/>
  <c r="AE1992" i="2" s="1"/>
  <c r="AB1993" i="2"/>
  <c r="AG1993" i="2" s="1"/>
  <c r="AH1993" i="2" s="1"/>
  <c r="Q1991" i="2"/>
  <c r="X1991" i="2" s="1"/>
  <c r="Y1991" i="2" s="1"/>
  <c r="S1991" i="2"/>
  <c r="T1991" i="2" s="1"/>
  <c r="U1991" i="2"/>
  <c r="V1991" i="2" s="1"/>
  <c r="W1991" i="2" s="1"/>
  <c r="P1992" i="2"/>
  <c r="R1992" i="2"/>
  <c r="N1994" i="2"/>
  <c r="O1993" i="2"/>
  <c r="AF1992" i="2" l="1"/>
  <c r="AC1993" i="2"/>
  <c r="AD1993" i="2" s="1"/>
  <c r="AE1993" i="2" s="1"/>
  <c r="AA1991" i="2"/>
  <c r="Z1991" i="2"/>
  <c r="AO1991" i="2"/>
  <c r="AP1991" i="2"/>
  <c r="AN1991" i="2"/>
  <c r="AM1991" i="2"/>
  <c r="AB1994" i="2"/>
  <c r="AG1994" i="2" s="1"/>
  <c r="AH1994" i="2" s="1"/>
  <c r="Q1992" i="2"/>
  <c r="X1992" i="2" s="1"/>
  <c r="Y1992" i="2" s="1"/>
  <c r="S1992" i="2"/>
  <c r="T1992" i="2" s="1"/>
  <c r="U1992" i="2"/>
  <c r="V1992" i="2" s="1"/>
  <c r="W1992" i="2" s="1"/>
  <c r="P1993" i="2"/>
  <c r="R1993" i="2"/>
  <c r="N1995" i="2"/>
  <c r="O1994" i="2"/>
  <c r="AF1993" i="2" l="1"/>
  <c r="AC1994" i="2"/>
  <c r="AD1994" i="2" s="1"/>
  <c r="AE1994" i="2" s="1"/>
  <c r="AA1992" i="2"/>
  <c r="Z1992" i="2"/>
  <c r="AO1992" i="2"/>
  <c r="AP1992" i="2"/>
  <c r="AM1992" i="2"/>
  <c r="AN1992" i="2"/>
  <c r="AB1995" i="2"/>
  <c r="AG1995" i="2" s="1"/>
  <c r="AH1995" i="2" s="1"/>
  <c r="Q1993" i="2"/>
  <c r="X1993" i="2" s="1"/>
  <c r="Y1993" i="2" s="1"/>
  <c r="S1993" i="2"/>
  <c r="T1993" i="2" s="1"/>
  <c r="U1993" i="2"/>
  <c r="V1993" i="2" s="1"/>
  <c r="W1993" i="2" s="1"/>
  <c r="P1994" i="2"/>
  <c r="R1994" i="2"/>
  <c r="N1996" i="2"/>
  <c r="O1995" i="2"/>
  <c r="AF1994" i="2" l="1"/>
  <c r="AC1995" i="2"/>
  <c r="AD1995" i="2" s="1"/>
  <c r="AE1995" i="2" s="1"/>
  <c r="AA1993" i="2"/>
  <c r="Z1993" i="2"/>
  <c r="AO1993" i="2"/>
  <c r="AP1993" i="2"/>
  <c r="AN1993" i="2"/>
  <c r="AM1993" i="2"/>
  <c r="AB1996" i="2"/>
  <c r="AG1996" i="2" s="1"/>
  <c r="AH1996" i="2" s="1"/>
  <c r="Q1994" i="2"/>
  <c r="X1994" i="2" s="1"/>
  <c r="Y1994" i="2" s="1"/>
  <c r="S1994" i="2"/>
  <c r="T1994" i="2" s="1"/>
  <c r="U1994" i="2"/>
  <c r="V1994" i="2" s="1"/>
  <c r="W1994" i="2" s="1"/>
  <c r="P1995" i="2"/>
  <c r="R1995" i="2"/>
  <c r="N1997" i="2"/>
  <c r="O1996" i="2"/>
  <c r="AF1995" i="2" l="1"/>
  <c r="AC1996" i="2"/>
  <c r="AD1996" i="2" s="1"/>
  <c r="AE1996" i="2" s="1"/>
  <c r="AA1994" i="2"/>
  <c r="Z1994" i="2"/>
  <c r="AO1994" i="2"/>
  <c r="AP1994" i="2"/>
  <c r="AM1994" i="2"/>
  <c r="AN1994" i="2"/>
  <c r="AB1997" i="2"/>
  <c r="AG1997" i="2" s="1"/>
  <c r="AH1997" i="2" s="1"/>
  <c r="Q1995" i="2"/>
  <c r="X1995" i="2" s="1"/>
  <c r="Y1995" i="2" s="1"/>
  <c r="S1995" i="2"/>
  <c r="T1995" i="2" s="1"/>
  <c r="U1995" i="2"/>
  <c r="V1995" i="2" s="1"/>
  <c r="W1995" i="2" s="1"/>
  <c r="P1996" i="2"/>
  <c r="R1996" i="2"/>
  <c r="N1998" i="2"/>
  <c r="O1997" i="2"/>
  <c r="AF1996" i="2" l="1"/>
  <c r="AC1997" i="2"/>
  <c r="AD1997" i="2" s="1"/>
  <c r="AF1997" i="2" s="1"/>
  <c r="AA1995" i="2"/>
  <c r="Z1995" i="2"/>
  <c r="AO1995" i="2"/>
  <c r="AP1995" i="2"/>
  <c r="AN1995" i="2"/>
  <c r="AM1995" i="2"/>
  <c r="AB1998" i="2"/>
  <c r="AG1998" i="2" s="1"/>
  <c r="AH1998" i="2" s="1"/>
  <c r="Q1996" i="2"/>
  <c r="X1996" i="2" s="1"/>
  <c r="Y1996" i="2" s="1"/>
  <c r="S1996" i="2"/>
  <c r="T1996" i="2" s="1"/>
  <c r="U1996" i="2"/>
  <c r="V1996" i="2" s="1"/>
  <c r="W1996" i="2" s="1"/>
  <c r="P1997" i="2"/>
  <c r="R1997" i="2"/>
  <c r="N1999" i="2"/>
  <c r="O1998" i="2"/>
  <c r="AE1997" i="2" l="1"/>
  <c r="AO1996" i="2"/>
  <c r="AP1996" i="2"/>
  <c r="AM1996" i="2"/>
  <c r="AN1996" i="2"/>
  <c r="AC1998" i="2"/>
  <c r="AD1998" i="2" s="1"/>
  <c r="AE1998" i="2" s="1"/>
  <c r="AA1996" i="2"/>
  <c r="Z1996" i="2"/>
  <c r="AB1999" i="2"/>
  <c r="AG1999" i="2" s="1"/>
  <c r="AH1999" i="2" s="1"/>
  <c r="Q1997" i="2"/>
  <c r="S1997" i="2"/>
  <c r="T1997" i="2" s="1"/>
  <c r="U1997" i="2"/>
  <c r="V1997" i="2" s="1"/>
  <c r="W1997" i="2" s="1"/>
  <c r="P1998" i="2"/>
  <c r="R1998" i="2"/>
  <c r="N2000" i="2"/>
  <c r="O1999" i="2"/>
  <c r="AC1999" i="2" l="1"/>
  <c r="AD1999" i="2" s="1"/>
  <c r="AE1999" i="2" s="1"/>
  <c r="AO1997" i="2"/>
  <c r="AP1997" i="2"/>
  <c r="AN1997" i="2"/>
  <c r="AM1997" i="2"/>
  <c r="AF1998" i="2"/>
  <c r="X1997" i="2"/>
  <c r="Y1997" i="2" s="1"/>
  <c r="AB2000" i="2"/>
  <c r="AG2000" i="2" s="1"/>
  <c r="AH2000" i="2" s="1"/>
  <c r="Q1998" i="2"/>
  <c r="X1998" i="2" s="1"/>
  <c r="Y1998" i="2" s="1"/>
  <c r="AF1999" i="2"/>
  <c r="S1998" i="2"/>
  <c r="T1998" i="2" s="1"/>
  <c r="U1998" i="2"/>
  <c r="V1998" i="2" s="1"/>
  <c r="W1998" i="2" s="1"/>
  <c r="P1999" i="2"/>
  <c r="R1999" i="2"/>
  <c r="O2000" i="2"/>
  <c r="N2001" i="2"/>
  <c r="AC2000" i="2" l="1"/>
  <c r="AD2000" i="2" s="1"/>
  <c r="AF2000" i="2" s="1"/>
  <c r="AA1998" i="2"/>
  <c r="Z1998" i="2"/>
  <c r="AO1998" i="2"/>
  <c r="AP1998" i="2"/>
  <c r="AM1998" i="2"/>
  <c r="AN1998" i="2"/>
  <c r="AA1997" i="2"/>
  <c r="Z1997" i="2"/>
  <c r="AB2001" i="2"/>
  <c r="AG2001" i="2" s="1"/>
  <c r="AH2001" i="2" s="1"/>
  <c r="Q1999" i="2"/>
  <c r="X1999" i="2" s="1"/>
  <c r="Y1999" i="2" s="1"/>
  <c r="AC2001" i="2"/>
  <c r="AD2001" i="2" s="1"/>
  <c r="AE2000" i="2"/>
  <c r="S1999" i="2"/>
  <c r="T1999" i="2" s="1"/>
  <c r="U1999" i="2"/>
  <c r="V1999" i="2" s="1"/>
  <c r="W1999" i="2" s="1"/>
  <c r="P2000" i="2"/>
  <c r="R2000" i="2"/>
  <c r="O2001" i="2"/>
  <c r="N2002" i="2"/>
  <c r="AA1999" i="2" l="1"/>
  <c r="Z1999" i="2"/>
  <c r="AO1999" i="2"/>
  <c r="AP1999" i="2"/>
  <c r="AN1999" i="2"/>
  <c r="AM1999" i="2"/>
  <c r="AB2002" i="2"/>
  <c r="AG2002" i="2" s="1"/>
  <c r="AH2002" i="2" s="1"/>
  <c r="Q2000" i="2"/>
  <c r="X2000" i="2" s="1"/>
  <c r="Y2000" i="2" s="1"/>
  <c r="AE2001" i="2"/>
  <c r="AF2001" i="2"/>
  <c r="S2000" i="2"/>
  <c r="T2000" i="2" s="1"/>
  <c r="U2000" i="2"/>
  <c r="V2000" i="2" s="1"/>
  <c r="W2000" i="2" s="1"/>
  <c r="P2001" i="2"/>
  <c r="R2001" i="2"/>
  <c r="O2002" i="2"/>
  <c r="N2003" i="2"/>
  <c r="AA2000" i="2" l="1"/>
  <c r="Z2000" i="2"/>
  <c r="AO2000" i="2"/>
  <c r="AP2000" i="2"/>
  <c r="AM2000" i="2"/>
  <c r="AN2000" i="2"/>
  <c r="AC2002" i="2"/>
  <c r="AD2002" i="2" s="1"/>
  <c r="AF2002" i="2" s="1"/>
  <c r="AB2003" i="2"/>
  <c r="AG2003" i="2" s="1"/>
  <c r="AH2003" i="2" s="1"/>
  <c r="Q2001" i="2"/>
  <c r="X2001" i="2" s="1"/>
  <c r="Y2001" i="2" s="1"/>
  <c r="S2001" i="2"/>
  <c r="T2001" i="2" s="1"/>
  <c r="U2001" i="2"/>
  <c r="V2001" i="2" s="1"/>
  <c r="W2001" i="2" s="1"/>
  <c r="P2002" i="2"/>
  <c r="R2002" i="2"/>
  <c r="O2003" i="2"/>
  <c r="N2004" i="2"/>
  <c r="AE2002" i="2" l="1"/>
  <c r="AC2003" i="2"/>
  <c r="AD2003" i="2" s="1"/>
  <c r="AF2003" i="2" s="1"/>
  <c r="AA2001" i="2"/>
  <c r="Z2001" i="2"/>
  <c r="AO2001" i="2"/>
  <c r="AP2001" i="2"/>
  <c r="AN2001" i="2"/>
  <c r="AM2001" i="2"/>
  <c r="AB2004" i="2"/>
  <c r="AG2004" i="2" s="1"/>
  <c r="AH2004" i="2" s="1"/>
  <c r="Q2002" i="2"/>
  <c r="X2002" i="2" s="1"/>
  <c r="Y2002" i="2" s="1"/>
  <c r="S2002" i="2"/>
  <c r="T2002" i="2" s="1"/>
  <c r="U2002" i="2"/>
  <c r="V2002" i="2" s="1"/>
  <c r="W2002" i="2" s="1"/>
  <c r="P2003" i="2"/>
  <c r="R2003" i="2"/>
  <c r="O2004" i="2"/>
  <c r="N2005" i="2"/>
  <c r="AE2003" i="2" l="1"/>
  <c r="AC2004" i="2"/>
  <c r="AD2004" i="2" s="1"/>
  <c r="AE2004" i="2" s="1"/>
  <c r="AA2002" i="2"/>
  <c r="Z2002" i="2"/>
  <c r="AO2002" i="2"/>
  <c r="AP2002" i="2"/>
  <c r="AM2002" i="2"/>
  <c r="AN2002" i="2"/>
  <c r="AB2005" i="2"/>
  <c r="AG2005" i="2" s="1"/>
  <c r="AH2005" i="2" s="1"/>
  <c r="Q2003" i="2"/>
  <c r="X2003" i="2" s="1"/>
  <c r="Y2003" i="2" s="1"/>
  <c r="S2003" i="2"/>
  <c r="T2003" i="2" s="1"/>
  <c r="U2003" i="2"/>
  <c r="V2003" i="2" s="1"/>
  <c r="W2003" i="2" s="1"/>
  <c r="R2004" i="2"/>
  <c r="O2005" i="2"/>
  <c r="N2006" i="2"/>
  <c r="P2004" i="2"/>
  <c r="AF2004" i="2" l="1"/>
  <c r="AC2005" i="2"/>
  <c r="AD2005" i="2" s="1"/>
  <c r="AE2005" i="2" s="1"/>
  <c r="AA2003" i="2"/>
  <c r="Z2003" i="2"/>
  <c r="AO2003" i="2"/>
  <c r="AP2003" i="2"/>
  <c r="AN2003" i="2"/>
  <c r="AM2003" i="2"/>
  <c r="AB2006" i="2"/>
  <c r="AG2006" i="2" s="1"/>
  <c r="AH2006" i="2" s="1"/>
  <c r="Q2004" i="2"/>
  <c r="X2004" i="2" s="1"/>
  <c r="Y2004" i="2" s="1"/>
  <c r="S2004" i="2"/>
  <c r="T2004" i="2" s="1"/>
  <c r="U2004" i="2"/>
  <c r="V2004" i="2" s="1"/>
  <c r="W2004" i="2" s="1"/>
  <c r="P2005" i="2"/>
  <c r="R2005" i="2"/>
  <c r="O2006" i="2"/>
  <c r="N2007" i="2"/>
  <c r="AF2005" i="2" l="1"/>
  <c r="AC2006" i="2"/>
  <c r="AD2006" i="2" s="1"/>
  <c r="AE2006" i="2" s="1"/>
  <c r="AA2004" i="2"/>
  <c r="Z2004" i="2"/>
  <c r="AO2004" i="2"/>
  <c r="AP2004" i="2"/>
  <c r="AM2004" i="2"/>
  <c r="AN2004" i="2"/>
  <c r="AB2007" i="2"/>
  <c r="AG2007" i="2" s="1"/>
  <c r="AH2007" i="2" s="1"/>
  <c r="Q2005" i="2"/>
  <c r="S2005" i="2"/>
  <c r="T2005" i="2" s="1"/>
  <c r="U2005" i="2"/>
  <c r="V2005" i="2" s="1"/>
  <c r="W2005" i="2" s="1"/>
  <c r="R2006" i="2"/>
  <c r="O2007" i="2"/>
  <c r="N2008" i="2"/>
  <c r="P2006" i="2"/>
  <c r="AF2006" i="2" l="1"/>
  <c r="AC2007" i="2"/>
  <c r="AD2007" i="2" s="1"/>
  <c r="AE2007" i="2" s="1"/>
  <c r="X2005" i="2"/>
  <c r="Y2005" i="2" s="1"/>
  <c r="AO2005" i="2"/>
  <c r="AP2005" i="2"/>
  <c r="AN2005" i="2"/>
  <c r="AM2005" i="2"/>
  <c r="AB2008" i="2"/>
  <c r="AG2008" i="2" s="1"/>
  <c r="AH2008" i="2" s="1"/>
  <c r="Q2006" i="2"/>
  <c r="X2006" i="2" s="1"/>
  <c r="Y2006" i="2" s="1"/>
  <c r="S2006" i="2"/>
  <c r="T2006" i="2" s="1"/>
  <c r="U2006" i="2"/>
  <c r="V2006" i="2" s="1"/>
  <c r="W2006" i="2" s="1"/>
  <c r="P2007" i="2"/>
  <c r="R2007" i="2"/>
  <c r="O2008" i="2"/>
  <c r="N2009" i="2"/>
  <c r="AF2007" i="2" l="1"/>
  <c r="AC2008" i="2"/>
  <c r="AD2008" i="2" s="1"/>
  <c r="AF2008" i="2" s="1"/>
  <c r="AA2006" i="2"/>
  <c r="Z2006" i="2"/>
  <c r="AO2006" i="2"/>
  <c r="AP2006" i="2"/>
  <c r="AM2006" i="2"/>
  <c r="AN2006" i="2"/>
  <c r="AA2005" i="2"/>
  <c r="Z2005" i="2"/>
  <c r="AB2009" i="2"/>
  <c r="AG2009" i="2" s="1"/>
  <c r="AH2009" i="2" s="1"/>
  <c r="Q2007" i="2"/>
  <c r="X2007" i="2"/>
  <c r="Y2007" i="2" s="1"/>
  <c r="S2007" i="2"/>
  <c r="T2007" i="2" s="1"/>
  <c r="U2007" i="2"/>
  <c r="V2007" i="2" s="1"/>
  <c r="W2007" i="2" s="1"/>
  <c r="R2008" i="2"/>
  <c r="P2008" i="2"/>
  <c r="O2009" i="2"/>
  <c r="N2010" i="2"/>
  <c r="AE2008" i="2" l="1"/>
  <c r="AC2009" i="2"/>
  <c r="AD2009" i="2" s="1"/>
  <c r="AE2009" i="2" s="1"/>
  <c r="AA2007" i="2"/>
  <c r="Z2007" i="2"/>
  <c r="AO2007" i="2"/>
  <c r="AP2007" i="2"/>
  <c r="AN2007" i="2"/>
  <c r="AM2007" i="2"/>
  <c r="AB2010" i="2"/>
  <c r="AG2010" i="2" s="1"/>
  <c r="AH2010" i="2" s="1"/>
  <c r="Q2008" i="2"/>
  <c r="X2008" i="2" s="1"/>
  <c r="Y2008" i="2" s="1"/>
  <c r="S2008" i="2"/>
  <c r="T2008" i="2" s="1"/>
  <c r="U2008" i="2"/>
  <c r="V2008" i="2" s="1"/>
  <c r="W2008" i="2" s="1"/>
  <c r="P2009" i="2"/>
  <c r="R2009" i="2"/>
  <c r="O2010" i="2"/>
  <c r="N2011" i="2"/>
  <c r="AF2009" i="2" l="1"/>
  <c r="AA2008" i="2"/>
  <c r="Z2008" i="2"/>
  <c r="AO2008" i="2"/>
  <c r="AP2008" i="2"/>
  <c r="AM2008" i="2"/>
  <c r="AN2008" i="2"/>
  <c r="AC2010" i="2"/>
  <c r="AD2010" i="2" s="1"/>
  <c r="AE2010" i="2" s="1"/>
  <c r="AB2011" i="2"/>
  <c r="AG2011" i="2" s="1"/>
  <c r="AH2011" i="2" s="1"/>
  <c r="Q2009" i="2"/>
  <c r="X2009" i="2" s="1"/>
  <c r="Y2009" i="2" s="1"/>
  <c r="S2009" i="2"/>
  <c r="T2009" i="2" s="1"/>
  <c r="U2009" i="2"/>
  <c r="V2009" i="2" s="1"/>
  <c r="W2009" i="2" s="1"/>
  <c r="R2010" i="2"/>
  <c r="O2011" i="2"/>
  <c r="N2012" i="2"/>
  <c r="P2010" i="2"/>
  <c r="AF2010" i="2" l="1"/>
  <c r="AC2011" i="2"/>
  <c r="AD2011" i="2" s="1"/>
  <c r="AF2011" i="2" s="1"/>
  <c r="AA2009" i="2"/>
  <c r="Z2009" i="2"/>
  <c r="AO2009" i="2"/>
  <c r="AP2009" i="2"/>
  <c r="AN2009" i="2"/>
  <c r="AM2009" i="2"/>
  <c r="AB2012" i="2"/>
  <c r="AG2012" i="2" s="1"/>
  <c r="AH2012" i="2" s="1"/>
  <c r="Q2010" i="2"/>
  <c r="X2010" i="2" s="1"/>
  <c r="Y2010" i="2" s="1"/>
  <c r="S2010" i="2"/>
  <c r="T2010" i="2" s="1"/>
  <c r="U2010" i="2"/>
  <c r="V2010" i="2" s="1"/>
  <c r="W2010" i="2" s="1"/>
  <c r="P2011" i="2"/>
  <c r="R2011" i="2"/>
  <c r="O2012" i="2"/>
  <c r="N2013" i="2"/>
  <c r="AE2011" i="2" l="1"/>
  <c r="AC2012" i="2"/>
  <c r="AD2012" i="2" s="1"/>
  <c r="AE2012" i="2" s="1"/>
  <c r="AA2010" i="2"/>
  <c r="Z2010" i="2"/>
  <c r="AO2010" i="2"/>
  <c r="AP2010" i="2"/>
  <c r="AM2010" i="2"/>
  <c r="AN2010" i="2"/>
  <c r="AB2013" i="2"/>
  <c r="AG2013" i="2" s="1"/>
  <c r="AH2013" i="2" s="1"/>
  <c r="Q2011" i="2"/>
  <c r="X2011" i="2" s="1"/>
  <c r="Y2011" i="2" s="1"/>
  <c r="S2011" i="2"/>
  <c r="T2011" i="2" s="1"/>
  <c r="U2011" i="2"/>
  <c r="V2011" i="2" s="1"/>
  <c r="W2011" i="2" s="1"/>
  <c r="P2012" i="2"/>
  <c r="R2012" i="2"/>
  <c r="O2013" i="2"/>
  <c r="N2014" i="2"/>
  <c r="AF2012" i="2" l="1"/>
  <c r="AA2011" i="2"/>
  <c r="Z2011" i="2"/>
  <c r="AO2011" i="2"/>
  <c r="AP2011" i="2"/>
  <c r="AN2011" i="2"/>
  <c r="AM2011" i="2"/>
  <c r="AC2013" i="2"/>
  <c r="AD2013" i="2" s="1"/>
  <c r="AE2013" i="2" s="1"/>
  <c r="AB2014" i="2"/>
  <c r="AG2014" i="2" s="1"/>
  <c r="AH2014" i="2" s="1"/>
  <c r="Q2012" i="2"/>
  <c r="X2012" i="2" s="1"/>
  <c r="Y2012" i="2" s="1"/>
  <c r="S2012" i="2"/>
  <c r="T2012" i="2" s="1"/>
  <c r="U2012" i="2"/>
  <c r="V2012" i="2" s="1"/>
  <c r="W2012" i="2" s="1"/>
  <c r="P2013" i="2"/>
  <c r="R2013" i="2"/>
  <c r="O2014" i="2"/>
  <c r="N2015" i="2"/>
  <c r="AF2013" i="2" l="1"/>
  <c r="AC2014" i="2"/>
  <c r="AD2014" i="2" s="1"/>
  <c r="AE2014" i="2" s="1"/>
  <c r="AA2012" i="2"/>
  <c r="Z2012" i="2"/>
  <c r="AO2012" i="2"/>
  <c r="AP2012" i="2"/>
  <c r="AM2012" i="2"/>
  <c r="AN2012" i="2"/>
  <c r="AB2015" i="2"/>
  <c r="AG2015" i="2" s="1"/>
  <c r="AH2015" i="2" s="1"/>
  <c r="Q2013" i="2"/>
  <c r="X2013" i="2" s="1"/>
  <c r="Y2013" i="2" s="1"/>
  <c r="S2013" i="2"/>
  <c r="T2013" i="2" s="1"/>
  <c r="U2013" i="2"/>
  <c r="V2013" i="2" s="1"/>
  <c r="W2013" i="2" s="1"/>
  <c r="P2014" i="2"/>
  <c r="R2014" i="2"/>
  <c r="O2015" i="2"/>
  <c r="N2016" i="2"/>
  <c r="AF2014" i="2" l="1"/>
  <c r="AC2015" i="2"/>
  <c r="AD2015" i="2" s="1"/>
  <c r="AE2015" i="2" s="1"/>
  <c r="AA2013" i="2"/>
  <c r="Z2013" i="2"/>
  <c r="AO2013" i="2"/>
  <c r="AP2013" i="2"/>
  <c r="AN2013" i="2"/>
  <c r="AM2013" i="2"/>
  <c r="AB2016" i="2"/>
  <c r="AG2016" i="2" s="1"/>
  <c r="AH2016" i="2" s="1"/>
  <c r="Q2014" i="2"/>
  <c r="X2014" i="2" s="1"/>
  <c r="Y2014" i="2" s="1"/>
  <c r="S2014" i="2"/>
  <c r="T2014" i="2" s="1"/>
  <c r="U2014" i="2"/>
  <c r="V2014" i="2" s="1"/>
  <c r="W2014" i="2" s="1"/>
  <c r="P2015" i="2"/>
  <c r="R2015" i="2"/>
  <c r="O2016" i="2"/>
  <c r="N2017" i="2"/>
  <c r="AF2015" i="2" l="1"/>
  <c r="AC2016" i="2"/>
  <c r="AD2016" i="2" s="1"/>
  <c r="AE2016" i="2" s="1"/>
  <c r="AA2014" i="2"/>
  <c r="Z2014" i="2"/>
  <c r="AO2014" i="2"/>
  <c r="AP2014" i="2"/>
  <c r="AM2014" i="2"/>
  <c r="AN2014" i="2"/>
  <c r="AB2017" i="2"/>
  <c r="AG2017" i="2" s="1"/>
  <c r="AH2017" i="2" s="1"/>
  <c r="Q2015" i="2"/>
  <c r="S2015" i="2"/>
  <c r="T2015" i="2" s="1"/>
  <c r="U2015" i="2"/>
  <c r="V2015" i="2" s="1"/>
  <c r="W2015" i="2" s="1"/>
  <c r="P2016" i="2"/>
  <c r="R2016" i="2"/>
  <c r="O2017" i="2"/>
  <c r="N2018" i="2"/>
  <c r="AF2016" i="2" l="1"/>
  <c r="AC2017" i="2"/>
  <c r="AD2017" i="2" s="1"/>
  <c r="AF2017" i="2" s="1"/>
  <c r="X2015" i="2"/>
  <c r="Y2015" i="2" s="1"/>
  <c r="AO2015" i="2"/>
  <c r="AP2015" i="2"/>
  <c r="AN2015" i="2"/>
  <c r="AM2015" i="2"/>
  <c r="AB2018" i="2"/>
  <c r="AC2018" i="2" s="1"/>
  <c r="AD2018" i="2" s="1"/>
  <c r="Q2016" i="2"/>
  <c r="S2016" i="2"/>
  <c r="T2016" i="2" s="1"/>
  <c r="U2016" i="2"/>
  <c r="V2016" i="2" s="1"/>
  <c r="W2016" i="2" s="1"/>
  <c r="P2017" i="2"/>
  <c r="R2017" i="2"/>
  <c r="O2018" i="2"/>
  <c r="N2019" i="2"/>
  <c r="AE2017" i="2" l="1"/>
  <c r="X2016" i="2"/>
  <c r="Y2016" i="2" s="1"/>
  <c r="AO2016" i="2"/>
  <c r="AP2016" i="2"/>
  <c r="AM2016" i="2"/>
  <c r="AN2016" i="2"/>
  <c r="AA2015" i="2"/>
  <c r="Z2015" i="2"/>
  <c r="AG2018" i="2"/>
  <c r="AH2018" i="2" s="1"/>
  <c r="AB2019" i="2"/>
  <c r="AC2019" i="2" s="1"/>
  <c r="AD2019" i="2" s="1"/>
  <c r="Q2017" i="2"/>
  <c r="X2017" i="2" s="1"/>
  <c r="Y2017" i="2" s="1"/>
  <c r="AE2018" i="2"/>
  <c r="AF2018" i="2"/>
  <c r="S2017" i="2"/>
  <c r="T2017" i="2" s="1"/>
  <c r="U2017" i="2"/>
  <c r="V2017" i="2" s="1"/>
  <c r="W2017" i="2" s="1"/>
  <c r="P2018" i="2"/>
  <c r="R2018" i="2"/>
  <c r="O2019" i="2"/>
  <c r="N2020" i="2"/>
  <c r="AG2019" i="2" l="1"/>
  <c r="AH2019" i="2" s="1"/>
  <c r="AA2017" i="2"/>
  <c r="Z2017" i="2"/>
  <c r="AO2017" i="2"/>
  <c r="AP2017" i="2"/>
  <c r="AN2017" i="2"/>
  <c r="AM2017" i="2"/>
  <c r="AA2016" i="2"/>
  <c r="Z2016" i="2"/>
  <c r="AB2020" i="2"/>
  <c r="AG2020" i="2" s="1"/>
  <c r="AH2020" i="2" s="1"/>
  <c r="Q2018" i="2"/>
  <c r="X2018" i="2" s="1"/>
  <c r="Y2018" i="2" s="1"/>
  <c r="AC2020" i="2"/>
  <c r="AD2020" i="2" s="1"/>
  <c r="AE2019" i="2"/>
  <c r="AF2019" i="2"/>
  <c r="S2018" i="2"/>
  <c r="T2018" i="2" s="1"/>
  <c r="U2018" i="2"/>
  <c r="V2018" i="2" s="1"/>
  <c r="W2018" i="2" s="1"/>
  <c r="P2019" i="2"/>
  <c r="R2019" i="2"/>
  <c r="O2020" i="2"/>
  <c r="N2021" i="2"/>
  <c r="AA2018" i="2" l="1"/>
  <c r="Z2018" i="2"/>
  <c r="AO2018" i="2"/>
  <c r="AP2018" i="2"/>
  <c r="AM2018" i="2"/>
  <c r="AN2018" i="2"/>
  <c r="AB2021" i="2"/>
  <c r="AG2021" i="2" s="1"/>
  <c r="AH2021" i="2" s="1"/>
  <c r="Q2019" i="2"/>
  <c r="X2019" i="2" s="1"/>
  <c r="Y2019" i="2" s="1"/>
  <c r="AE2020" i="2"/>
  <c r="AF2020" i="2"/>
  <c r="S2019" i="2"/>
  <c r="T2019" i="2" s="1"/>
  <c r="U2019" i="2"/>
  <c r="V2019" i="2" s="1"/>
  <c r="W2019" i="2" s="1"/>
  <c r="P2020" i="2"/>
  <c r="R2020" i="2"/>
  <c r="O2021" i="2"/>
  <c r="N2022" i="2"/>
  <c r="AA2019" i="2" l="1"/>
  <c r="Z2019" i="2"/>
  <c r="AO2019" i="2"/>
  <c r="AP2019" i="2"/>
  <c r="AN2019" i="2"/>
  <c r="AM2019" i="2"/>
  <c r="AC2021" i="2"/>
  <c r="AD2021" i="2" s="1"/>
  <c r="AF2021" i="2" s="1"/>
  <c r="AB2022" i="2"/>
  <c r="AC2022" i="2" s="1"/>
  <c r="AD2022" i="2" s="1"/>
  <c r="Q2020" i="2"/>
  <c r="X2020" i="2" s="1"/>
  <c r="Y2020" i="2" s="1"/>
  <c r="S2020" i="2"/>
  <c r="T2020" i="2" s="1"/>
  <c r="U2020" i="2"/>
  <c r="V2020" i="2" s="1"/>
  <c r="W2020" i="2" s="1"/>
  <c r="P2021" i="2"/>
  <c r="R2021" i="2"/>
  <c r="O2022" i="2"/>
  <c r="N2023" i="2"/>
  <c r="AE2021" i="2" l="1"/>
  <c r="AG2022" i="2"/>
  <c r="AH2022" i="2" s="1"/>
  <c r="AA2020" i="2"/>
  <c r="Z2020" i="2"/>
  <c r="AO2020" i="2"/>
  <c r="AP2020" i="2"/>
  <c r="AM2020" i="2"/>
  <c r="AN2020" i="2"/>
  <c r="AB2023" i="2"/>
  <c r="AC2023" i="2" s="1"/>
  <c r="AD2023" i="2" s="1"/>
  <c r="Q2021" i="2"/>
  <c r="AE2022" i="2"/>
  <c r="AF2022" i="2"/>
  <c r="S2021" i="2"/>
  <c r="T2021" i="2" s="1"/>
  <c r="U2021" i="2"/>
  <c r="V2021" i="2" s="1"/>
  <c r="W2021" i="2" s="1"/>
  <c r="P2022" i="2"/>
  <c r="R2022" i="2"/>
  <c r="O2023" i="2"/>
  <c r="N2024" i="2"/>
  <c r="AO2021" i="2" l="1"/>
  <c r="AP2021" i="2"/>
  <c r="AN2021" i="2"/>
  <c r="AM2021" i="2"/>
  <c r="AG2023" i="2"/>
  <c r="AH2023" i="2" s="1"/>
  <c r="X2021" i="2"/>
  <c r="Y2021" i="2" s="1"/>
  <c r="AB2024" i="2"/>
  <c r="AC2024" i="2" s="1"/>
  <c r="AD2024" i="2" s="1"/>
  <c r="Q2022" i="2"/>
  <c r="X2022" i="2" s="1"/>
  <c r="Y2022" i="2" s="1"/>
  <c r="AE2023" i="2"/>
  <c r="AF2023" i="2"/>
  <c r="S2022" i="2"/>
  <c r="T2022" i="2" s="1"/>
  <c r="U2022" i="2"/>
  <c r="V2022" i="2" s="1"/>
  <c r="W2022" i="2" s="1"/>
  <c r="P2023" i="2"/>
  <c r="R2023" i="2"/>
  <c r="O2024" i="2"/>
  <c r="N2025" i="2"/>
  <c r="AG2024" i="2" l="1"/>
  <c r="AH2024" i="2" s="1"/>
  <c r="AO2022" i="2"/>
  <c r="AP2022" i="2"/>
  <c r="AM2022" i="2"/>
  <c r="AN2022" i="2"/>
  <c r="AA2021" i="2"/>
  <c r="Z2021" i="2"/>
  <c r="AA2022" i="2"/>
  <c r="Z2022" i="2"/>
  <c r="AB2025" i="2"/>
  <c r="AG2025" i="2" s="1"/>
  <c r="AH2025" i="2" s="1"/>
  <c r="Q2023" i="2"/>
  <c r="X2023" i="2" s="1"/>
  <c r="Y2023" i="2" s="1"/>
  <c r="AE2024" i="2"/>
  <c r="AF2024" i="2"/>
  <c r="S2023" i="2"/>
  <c r="T2023" i="2" s="1"/>
  <c r="U2023" i="2"/>
  <c r="V2023" i="2" s="1"/>
  <c r="W2023" i="2" s="1"/>
  <c r="P2024" i="2"/>
  <c r="R2024" i="2"/>
  <c r="O2025" i="2"/>
  <c r="N2026" i="2"/>
  <c r="AC2025" i="2" l="1"/>
  <c r="AD2025" i="2" s="1"/>
  <c r="AE2025" i="2" s="1"/>
  <c r="AA2023" i="2"/>
  <c r="Z2023" i="2"/>
  <c r="AO2023" i="2"/>
  <c r="AP2023" i="2"/>
  <c r="AN2023" i="2"/>
  <c r="AM2023" i="2"/>
  <c r="AB2026" i="2"/>
  <c r="AC2026" i="2" s="1"/>
  <c r="AD2026" i="2" s="1"/>
  <c r="Q2024" i="2"/>
  <c r="X2024" i="2"/>
  <c r="Y2024" i="2" s="1"/>
  <c r="S2024" i="2"/>
  <c r="T2024" i="2" s="1"/>
  <c r="U2024" i="2"/>
  <c r="V2024" i="2" s="1"/>
  <c r="W2024" i="2" s="1"/>
  <c r="P2025" i="2"/>
  <c r="R2025" i="2"/>
  <c r="O2026" i="2"/>
  <c r="N2027" i="2"/>
  <c r="AF2025" i="2" l="1"/>
  <c r="AG2026" i="2"/>
  <c r="AH2026" i="2" s="1"/>
  <c r="AA2024" i="2"/>
  <c r="Z2024" i="2"/>
  <c r="AO2024" i="2"/>
  <c r="AP2024" i="2"/>
  <c r="AM2024" i="2"/>
  <c r="AN2024" i="2"/>
  <c r="AB2027" i="2"/>
  <c r="AC2027" i="2" s="1"/>
  <c r="AD2027" i="2" s="1"/>
  <c r="Q2025" i="2"/>
  <c r="X2025" i="2" s="1"/>
  <c r="Y2025" i="2" s="1"/>
  <c r="AE2026" i="2"/>
  <c r="AF2026" i="2"/>
  <c r="S2025" i="2"/>
  <c r="T2025" i="2" s="1"/>
  <c r="U2025" i="2"/>
  <c r="V2025" i="2" s="1"/>
  <c r="W2025" i="2" s="1"/>
  <c r="P2026" i="2"/>
  <c r="R2026" i="2"/>
  <c r="O2027" i="2"/>
  <c r="N2028" i="2"/>
  <c r="AG2027" i="2" l="1"/>
  <c r="AH2027" i="2" s="1"/>
  <c r="AA2025" i="2"/>
  <c r="Z2025" i="2"/>
  <c r="AO2025" i="2"/>
  <c r="AP2025" i="2"/>
  <c r="AN2025" i="2"/>
  <c r="AM2025" i="2"/>
  <c r="AB2028" i="2"/>
  <c r="AG2028" i="2" s="1"/>
  <c r="AH2028" i="2" s="1"/>
  <c r="Q2026" i="2"/>
  <c r="X2026" i="2" s="1"/>
  <c r="Y2026" i="2" s="1"/>
  <c r="AE2027" i="2"/>
  <c r="AF2027" i="2"/>
  <c r="S2026" i="2"/>
  <c r="T2026" i="2" s="1"/>
  <c r="U2026" i="2"/>
  <c r="V2026" i="2" s="1"/>
  <c r="W2026" i="2" s="1"/>
  <c r="P2027" i="2"/>
  <c r="R2027" i="2"/>
  <c r="O2028" i="2"/>
  <c r="N2029" i="2"/>
  <c r="AC2028" i="2" l="1"/>
  <c r="AD2028" i="2" s="1"/>
  <c r="AF2028" i="2" s="1"/>
  <c r="AA2026" i="2"/>
  <c r="Z2026" i="2"/>
  <c r="AO2026" i="2"/>
  <c r="AP2026" i="2"/>
  <c r="AM2026" i="2"/>
  <c r="AN2026" i="2"/>
  <c r="AB2029" i="2"/>
  <c r="AG2029" i="2" s="1"/>
  <c r="AH2029" i="2" s="1"/>
  <c r="Q2027" i="2"/>
  <c r="X2027" i="2" s="1"/>
  <c r="Y2027" i="2" s="1"/>
  <c r="S2027" i="2"/>
  <c r="T2027" i="2" s="1"/>
  <c r="U2027" i="2"/>
  <c r="V2027" i="2" s="1"/>
  <c r="W2027" i="2" s="1"/>
  <c r="P2028" i="2"/>
  <c r="R2028" i="2"/>
  <c r="O2029" i="2"/>
  <c r="N2030" i="2"/>
  <c r="AE2028" i="2" l="1"/>
  <c r="AA2027" i="2"/>
  <c r="Z2027" i="2"/>
  <c r="AO2027" i="2"/>
  <c r="AP2027" i="2"/>
  <c r="AN2027" i="2"/>
  <c r="AM2027" i="2"/>
  <c r="AC2029" i="2"/>
  <c r="AD2029" i="2" s="1"/>
  <c r="AE2029" i="2" s="1"/>
  <c r="AB2030" i="2"/>
  <c r="AG2030" i="2" s="1"/>
  <c r="AH2030" i="2" s="1"/>
  <c r="Q2028" i="2"/>
  <c r="X2028" i="2" s="1"/>
  <c r="Y2028" i="2" s="1"/>
  <c r="S2028" i="2"/>
  <c r="T2028" i="2" s="1"/>
  <c r="U2028" i="2"/>
  <c r="V2028" i="2" s="1"/>
  <c r="W2028" i="2" s="1"/>
  <c r="P2029" i="2"/>
  <c r="R2029" i="2"/>
  <c r="O2030" i="2"/>
  <c r="N2031" i="2"/>
  <c r="AF2029" i="2" l="1"/>
  <c r="AC2030" i="2"/>
  <c r="AD2030" i="2" s="1"/>
  <c r="AE2030" i="2" s="1"/>
  <c r="AA2028" i="2"/>
  <c r="Z2028" i="2"/>
  <c r="AO2028" i="2"/>
  <c r="AP2028" i="2"/>
  <c r="AM2028" i="2"/>
  <c r="AN2028" i="2"/>
  <c r="AB2031" i="2"/>
  <c r="AG2031" i="2" s="1"/>
  <c r="AH2031" i="2" s="1"/>
  <c r="Q2029" i="2"/>
  <c r="X2029" i="2" s="1"/>
  <c r="Y2029" i="2" s="1"/>
  <c r="S2029" i="2"/>
  <c r="T2029" i="2" s="1"/>
  <c r="U2029" i="2"/>
  <c r="V2029" i="2" s="1"/>
  <c r="W2029" i="2" s="1"/>
  <c r="P2030" i="2"/>
  <c r="R2030" i="2"/>
  <c r="O2031" i="2"/>
  <c r="N2032" i="2"/>
  <c r="AF2030" i="2" l="1"/>
  <c r="AC2031" i="2"/>
  <c r="AD2031" i="2" s="1"/>
  <c r="AF2031" i="2" s="1"/>
  <c r="AA2029" i="2"/>
  <c r="Z2029" i="2"/>
  <c r="AO2029" i="2"/>
  <c r="AP2029" i="2"/>
  <c r="AN2029" i="2"/>
  <c r="AM2029" i="2"/>
  <c r="AB2032" i="2"/>
  <c r="AG2032" i="2" s="1"/>
  <c r="AH2032" i="2" s="1"/>
  <c r="Q2030" i="2"/>
  <c r="X2030" i="2" s="1"/>
  <c r="Y2030" i="2" s="1"/>
  <c r="S2030" i="2"/>
  <c r="T2030" i="2" s="1"/>
  <c r="U2030" i="2"/>
  <c r="V2030" i="2" s="1"/>
  <c r="W2030" i="2" s="1"/>
  <c r="P2031" i="2"/>
  <c r="R2031" i="2"/>
  <c r="O2032" i="2"/>
  <c r="N2033" i="2"/>
  <c r="AE2031" i="2" l="1"/>
  <c r="AC2032" i="2"/>
  <c r="AD2032" i="2" s="1"/>
  <c r="AF2032" i="2" s="1"/>
  <c r="AA2030" i="2"/>
  <c r="Z2030" i="2"/>
  <c r="AO2030" i="2"/>
  <c r="AP2030" i="2"/>
  <c r="AM2030" i="2"/>
  <c r="AN2030" i="2"/>
  <c r="AB2033" i="2"/>
  <c r="AG2033" i="2" s="1"/>
  <c r="AH2033" i="2" s="1"/>
  <c r="Q2031" i="2"/>
  <c r="S2031" i="2"/>
  <c r="T2031" i="2" s="1"/>
  <c r="U2031" i="2"/>
  <c r="V2031" i="2" s="1"/>
  <c r="W2031" i="2" s="1"/>
  <c r="P2032" i="2"/>
  <c r="R2032" i="2"/>
  <c r="O2033" i="2"/>
  <c r="N2034" i="2"/>
  <c r="AE2032" i="2" l="1"/>
  <c r="X2031" i="2"/>
  <c r="Y2031" i="2" s="1"/>
  <c r="AO2031" i="2"/>
  <c r="AP2031" i="2"/>
  <c r="AN2031" i="2"/>
  <c r="AM2031" i="2"/>
  <c r="AC2033" i="2"/>
  <c r="AD2033" i="2" s="1"/>
  <c r="AE2033" i="2" s="1"/>
  <c r="AB2034" i="2"/>
  <c r="AC2034" i="2" s="1"/>
  <c r="AD2034" i="2" s="1"/>
  <c r="Q2032" i="2"/>
  <c r="S2032" i="2"/>
  <c r="T2032" i="2" s="1"/>
  <c r="U2032" i="2"/>
  <c r="V2032" i="2" s="1"/>
  <c r="W2032" i="2" s="1"/>
  <c r="P2033" i="2"/>
  <c r="R2033" i="2"/>
  <c r="O2034" i="2"/>
  <c r="N2035" i="2"/>
  <c r="AF2033" i="2" l="1"/>
  <c r="X2032" i="2"/>
  <c r="Y2032" i="2" s="1"/>
  <c r="AO2032" i="2"/>
  <c r="AP2032" i="2"/>
  <c r="AM2032" i="2"/>
  <c r="AN2032" i="2"/>
  <c r="AG2034" i="2"/>
  <c r="AH2034" i="2" s="1"/>
  <c r="AA2031" i="2"/>
  <c r="Z2031" i="2"/>
  <c r="AB2035" i="2"/>
  <c r="AC2035" i="2" s="1"/>
  <c r="AD2035" i="2" s="1"/>
  <c r="Q2033" i="2"/>
  <c r="AE2034" i="2"/>
  <c r="AF2034" i="2"/>
  <c r="S2033" i="2"/>
  <c r="T2033" i="2" s="1"/>
  <c r="U2033" i="2"/>
  <c r="V2033" i="2" s="1"/>
  <c r="W2033" i="2" s="1"/>
  <c r="P2034" i="2"/>
  <c r="R2034" i="2"/>
  <c r="O2035" i="2"/>
  <c r="N2036" i="2"/>
  <c r="AG2035" i="2" l="1"/>
  <c r="AH2035" i="2" s="1"/>
  <c r="X2033" i="2"/>
  <c r="Y2033" i="2" s="1"/>
  <c r="AO2033" i="2"/>
  <c r="AP2033" i="2"/>
  <c r="AN2033" i="2"/>
  <c r="AM2033" i="2"/>
  <c r="AA2032" i="2"/>
  <c r="Z2032" i="2"/>
  <c r="AB2036" i="2"/>
  <c r="AC2036" i="2" s="1"/>
  <c r="AD2036" i="2" s="1"/>
  <c r="Q2034" i="2"/>
  <c r="AE2035" i="2"/>
  <c r="AF2035" i="2"/>
  <c r="S2034" i="2"/>
  <c r="T2034" i="2" s="1"/>
  <c r="U2034" i="2"/>
  <c r="V2034" i="2" s="1"/>
  <c r="W2034" i="2" s="1"/>
  <c r="P2035" i="2"/>
  <c r="R2035" i="2"/>
  <c r="O2036" i="2"/>
  <c r="N2037" i="2"/>
  <c r="AG2036" i="2" l="1"/>
  <c r="AH2036" i="2" s="1"/>
  <c r="X2034" i="2"/>
  <c r="Y2034" i="2" s="1"/>
  <c r="AO2034" i="2"/>
  <c r="AP2034" i="2"/>
  <c r="AM2034" i="2"/>
  <c r="AN2034" i="2"/>
  <c r="AA2033" i="2"/>
  <c r="Z2033" i="2"/>
  <c r="AB2037" i="2"/>
  <c r="AC2037" i="2" s="1"/>
  <c r="AD2037" i="2" s="1"/>
  <c r="Q2035" i="2"/>
  <c r="AE2036" i="2"/>
  <c r="AF2036" i="2"/>
  <c r="S2035" i="2"/>
  <c r="T2035" i="2" s="1"/>
  <c r="U2035" i="2"/>
  <c r="V2035" i="2" s="1"/>
  <c r="W2035" i="2" s="1"/>
  <c r="P2036" i="2"/>
  <c r="R2036" i="2"/>
  <c r="O2037" i="2"/>
  <c r="N2038" i="2"/>
  <c r="AG2037" i="2" l="1"/>
  <c r="AH2037" i="2" s="1"/>
  <c r="X2035" i="2"/>
  <c r="Y2035" i="2" s="1"/>
  <c r="AO2035" i="2"/>
  <c r="AP2035" i="2"/>
  <c r="AN2035" i="2"/>
  <c r="AM2035" i="2"/>
  <c r="AA2034" i="2"/>
  <c r="Z2034" i="2"/>
  <c r="AB2038" i="2"/>
  <c r="AC2038" i="2" s="1"/>
  <c r="AD2038" i="2" s="1"/>
  <c r="Q2036" i="2"/>
  <c r="AE2037" i="2"/>
  <c r="AF2037" i="2"/>
  <c r="S2036" i="2"/>
  <c r="T2036" i="2" s="1"/>
  <c r="U2036" i="2"/>
  <c r="V2036" i="2" s="1"/>
  <c r="W2036" i="2" s="1"/>
  <c r="P2037" i="2"/>
  <c r="R2037" i="2"/>
  <c r="O2038" i="2"/>
  <c r="N2039" i="2"/>
  <c r="AG2038" i="2" l="1"/>
  <c r="AH2038" i="2" s="1"/>
  <c r="X2036" i="2"/>
  <c r="Y2036" i="2" s="1"/>
  <c r="AO2036" i="2"/>
  <c r="AP2036" i="2"/>
  <c r="AM2036" i="2"/>
  <c r="AN2036" i="2"/>
  <c r="AA2035" i="2"/>
  <c r="Z2035" i="2"/>
  <c r="AB2039" i="2"/>
  <c r="AC2039" i="2" s="1"/>
  <c r="AD2039" i="2" s="1"/>
  <c r="Q2037" i="2"/>
  <c r="AE2038" i="2"/>
  <c r="AF2038" i="2"/>
  <c r="S2037" i="2"/>
  <c r="T2037" i="2" s="1"/>
  <c r="U2037" i="2"/>
  <c r="V2037" i="2" s="1"/>
  <c r="W2037" i="2" s="1"/>
  <c r="P2038" i="2"/>
  <c r="R2038" i="2"/>
  <c r="O2039" i="2"/>
  <c r="N2040" i="2"/>
  <c r="AG2039" i="2" l="1"/>
  <c r="AH2039" i="2" s="1"/>
  <c r="X2037" i="2"/>
  <c r="Y2037" i="2" s="1"/>
  <c r="AO2037" i="2"/>
  <c r="AP2037" i="2"/>
  <c r="AN2037" i="2"/>
  <c r="AM2037" i="2"/>
  <c r="AA2036" i="2"/>
  <c r="Z2036" i="2"/>
  <c r="AB2040" i="2"/>
  <c r="AC2040" i="2" s="1"/>
  <c r="AD2040" i="2" s="1"/>
  <c r="Q2038" i="2"/>
  <c r="AE2039" i="2"/>
  <c r="AF2039" i="2"/>
  <c r="S2038" i="2"/>
  <c r="T2038" i="2" s="1"/>
  <c r="U2038" i="2"/>
  <c r="V2038" i="2" s="1"/>
  <c r="W2038" i="2" s="1"/>
  <c r="P2039" i="2"/>
  <c r="R2039" i="2"/>
  <c r="O2040" i="2"/>
  <c r="N2041" i="2"/>
  <c r="AG2040" i="2" l="1"/>
  <c r="AH2040" i="2" s="1"/>
  <c r="X2038" i="2"/>
  <c r="Y2038" i="2" s="1"/>
  <c r="AO2038" i="2"/>
  <c r="AP2038" i="2"/>
  <c r="AM2038" i="2"/>
  <c r="AN2038" i="2"/>
  <c r="AA2037" i="2"/>
  <c r="Z2037" i="2"/>
  <c r="AB2041" i="2"/>
  <c r="AC2041" i="2" s="1"/>
  <c r="AD2041" i="2" s="1"/>
  <c r="Q2039" i="2"/>
  <c r="AE2040" i="2"/>
  <c r="AF2040" i="2"/>
  <c r="S2039" i="2"/>
  <c r="T2039" i="2" s="1"/>
  <c r="U2039" i="2"/>
  <c r="V2039" i="2" s="1"/>
  <c r="W2039" i="2" s="1"/>
  <c r="P2040" i="2"/>
  <c r="R2040" i="2"/>
  <c r="O2041" i="2"/>
  <c r="N2042" i="2"/>
  <c r="AG2041" i="2" l="1"/>
  <c r="AH2041" i="2" s="1"/>
  <c r="X2039" i="2"/>
  <c r="Y2039" i="2" s="1"/>
  <c r="AO2039" i="2"/>
  <c r="AP2039" i="2"/>
  <c r="AN2039" i="2"/>
  <c r="AM2039" i="2"/>
  <c r="AA2038" i="2"/>
  <c r="Z2038" i="2"/>
  <c r="AB2042" i="2"/>
  <c r="AC2042" i="2" s="1"/>
  <c r="AD2042" i="2" s="1"/>
  <c r="Q2040" i="2"/>
  <c r="AE2041" i="2"/>
  <c r="AF2041" i="2"/>
  <c r="S2040" i="2"/>
  <c r="T2040" i="2" s="1"/>
  <c r="U2040" i="2"/>
  <c r="V2040" i="2" s="1"/>
  <c r="W2040" i="2" s="1"/>
  <c r="P2041" i="2"/>
  <c r="R2041" i="2"/>
  <c r="O2042" i="2"/>
  <c r="N2043" i="2"/>
  <c r="AG2042" i="2" l="1"/>
  <c r="AH2042" i="2" s="1"/>
  <c r="X2040" i="2"/>
  <c r="Y2040" i="2" s="1"/>
  <c r="AO2040" i="2"/>
  <c r="AP2040" i="2"/>
  <c r="AM2040" i="2"/>
  <c r="AN2040" i="2"/>
  <c r="AA2039" i="2"/>
  <c r="Z2039" i="2"/>
  <c r="AB2043" i="2"/>
  <c r="AC2043" i="2" s="1"/>
  <c r="AD2043" i="2" s="1"/>
  <c r="Q2041" i="2"/>
  <c r="AE2042" i="2"/>
  <c r="AF2042" i="2"/>
  <c r="S2041" i="2"/>
  <c r="T2041" i="2" s="1"/>
  <c r="U2041" i="2"/>
  <c r="V2041" i="2" s="1"/>
  <c r="W2041" i="2" s="1"/>
  <c r="P2042" i="2"/>
  <c r="R2042" i="2"/>
  <c r="N2044" i="2"/>
  <c r="O2043" i="2"/>
  <c r="AG2043" i="2" l="1"/>
  <c r="AH2043" i="2" s="1"/>
  <c r="X2041" i="2"/>
  <c r="Y2041" i="2" s="1"/>
  <c r="AO2041" i="2"/>
  <c r="AP2041" i="2"/>
  <c r="AN2041" i="2"/>
  <c r="AM2041" i="2"/>
  <c r="AA2040" i="2"/>
  <c r="Z2040" i="2"/>
  <c r="AB2044" i="2"/>
  <c r="AC2044" i="2" s="1"/>
  <c r="AD2044" i="2" s="1"/>
  <c r="Q2042" i="2"/>
  <c r="AE2043" i="2"/>
  <c r="AF2043" i="2"/>
  <c r="S2042" i="2"/>
  <c r="T2042" i="2" s="1"/>
  <c r="U2042" i="2"/>
  <c r="V2042" i="2" s="1"/>
  <c r="W2042" i="2" s="1"/>
  <c r="P2043" i="2"/>
  <c r="R2043" i="2"/>
  <c r="N2045" i="2"/>
  <c r="O2044" i="2"/>
  <c r="AG2044" i="2" l="1"/>
  <c r="AH2044" i="2" s="1"/>
  <c r="X2042" i="2"/>
  <c r="Y2042" i="2" s="1"/>
  <c r="AO2042" i="2"/>
  <c r="AP2042" i="2"/>
  <c r="AM2042" i="2"/>
  <c r="AN2042" i="2"/>
  <c r="AA2041" i="2"/>
  <c r="Z2041" i="2"/>
  <c r="AB2045" i="2"/>
  <c r="AC2045" i="2" s="1"/>
  <c r="AD2045" i="2" s="1"/>
  <c r="Q2043" i="2"/>
  <c r="AE2044" i="2"/>
  <c r="AF2044" i="2"/>
  <c r="S2043" i="2"/>
  <c r="T2043" i="2" s="1"/>
  <c r="U2043" i="2"/>
  <c r="V2043" i="2" s="1"/>
  <c r="W2043" i="2" s="1"/>
  <c r="P2044" i="2"/>
  <c r="R2044" i="2"/>
  <c r="N2046" i="2"/>
  <c r="O2045" i="2"/>
  <c r="AG2045" i="2" l="1"/>
  <c r="AH2045" i="2" s="1"/>
  <c r="X2043" i="2"/>
  <c r="Y2043" i="2" s="1"/>
  <c r="AO2043" i="2"/>
  <c r="AP2043" i="2"/>
  <c r="AN2043" i="2"/>
  <c r="AM2043" i="2"/>
  <c r="AA2042" i="2"/>
  <c r="Z2042" i="2"/>
  <c r="AB2046" i="2"/>
  <c r="AC2046" i="2" s="1"/>
  <c r="AD2046" i="2" s="1"/>
  <c r="Q2044" i="2"/>
  <c r="AE2045" i="2"/>
  <c r="AF2045" i="2"/>
  <c r="S2044" i="2"/>
  <c r="T2044" i="2" s="1"/>
  <c r="U2044" i="2"/>
  <c r="V2044" i="2" s="1"/>
  <c r="W2044" i="2" s="1"/>
  <c r="P2045" i="2"/>
  <c r="R2045" i="2"/>
  <c r="N2047" i="2"/>
  <c r="O2046" i="2"/>
  <c r="AG2046" i="2" l="1"/>
  <c r="AH2046" i="2" s="1"/>
  <c r="X2044" i="2"/>
  <c r="Y2044" i="2" s="1"/>
  <c r="AO2044" i="2"/>
  <c r="AP2044" i="2"/>
  <c r="AM2044" i="2"/>
  <c r="AN2044" i="2"/>
  <c r="AA2043" i="2"/>
  <c r="Z2043" i="2"/>
  <c r="AB2047" i="2"/>
  <c r="AC2047" i="2" s="1"/>
  <c r="AD2047" i="2" s="1"/>
  <c r="Q2045" i="2"/>
  <c r="AE2046" i="2"/>
  <c r="AF2046" i="2"/>
  <c r="S2045" i="2"/>
  <c r="T2045" i="2" s="1"/>
  <c r="U2045" i="2"/>
  <c r="V2045" i="2" s="1"/>
  <c r="W2045" i="2" s="1"/>
  <c r="P2046" i="2"/>
  <c r="R2046" i="2"/>
  <c r="N2048" i="2"/>
  <c r="O2047" i="2"/>
  <c r="AG2047" i="2" l="1"/>
  <c r="AH2047" i="2" s="1"/>
  <c r="X2045" i="2"/>
  <c r="Y2045" i="2" s="1"/>
  <c r="AO2045" i="2"/>
  <c r="AP2045" i="2"/>
  <c r="AN2045" i="2"/>
  <c r="AM2045" i="2"/>
  <c r="AA2044" i="2"/>
  <c r="Z2044" i="2"/>
  <c r="AB2048" i="2"/>
  <c r="AC2048" i="2" s="1"/>
  <c r="AD2048" i="2" s="1"/>
  <c r="Q2046" i="2"/>
  <c r="AE2047" i="2"/>
  <c r="AF2047" i="2"/>
  <c r="S2046" i="2"/>
  <c r="T2046" i="2" s="1"/>
  <c r="U2046" i="2"/>
  <c r="V2046" i="2" s="1"/>
  <c r="W2046" i="2" s="1"/>
  <c r="P2047" i="2"/>
  <c r="R2047" i="2"/>
  <c r="N2049" i="2"/>
  <c r="O2048" i="2"/>
  <c r="AG2048" i="2" l="1"/>
  <c r="AH2048" i="2" s="1"/>
  <c r="X2046" i="2"/>
  <c r="Y2046" i="2" s="1"/>
  <c r="AO2046" i="2"/>
  <c r="AP2046" i="2"/>
  <c r="AM2046" i="2"/>
  <c r="AN2046" i="2"/>
  <c r="AA2045" i="2"/>
  <c r="Z2045" i="2"/>
  <c r="AB2049" i="2"/>
  <c r="AC2049" i="2" s="1"/>
  <c r="AD2049" i="2" s="1"/>
  <c r="Q2047" i="2"/>
  <c r="AE2048" i="2"/>
  <c r="AF2048" i="2"/>
  <c r="S2047" i="2"/>
  <c r="T2047" i="2" s="1"/>
  <c r="U2047" i="2"/>
  <c r="V2047" i="2" s="1"/>
  <c r="W2047" i="2" s="1"/>
  <c r="P2048" i="2"/>
  <c r="R2048" i="2"/>
  <c r="N2050" i="2"/>
  <c r="O2049" i="2"/>
  <c r="AG2049" i="2" l="1"/>
  <c r="AH2049" i="2" s="1"/>
  <c r="X2047" i="2"/>
  <c r="Y2047" i="2" s="1"/>
  <c r="AO2047" i="2"/>
  <c r="AP2047" i="2"/>
  <c r="AN2047" i="2"/>
  <c r="AM2047" i="2"/>
  <c r="AA2046" i="2"/>
  <c r="Z2046" i="2"/>
  <c r="AB2050" i="2"/>
  <c r="AG2050" i="2" s="1"/>
  <c r="AH2050" i="2" s="1"/>
  <c r="Q2048" i="2"/>
  <c r="X2048" i="2" s="1"/>
  <c r="Y2048" i="2" s="1"/>
  <c r="AE2049" i="2"/>
  <c r="AF2049" i="2"/>
  <c r="S2048" i="2"/>
  <c r="T2048" i="2" s="1"/>
  <c r="U2048" i="2"/>
  <c r="V2048" i="2" s="1"/>
  <c r="W2048" i="2" s="1"/>
  <c r="P2049" i="2"/>
  <c r="R2049" i="2"/>
  <c r="N2051" i="2"/>
  <c r="O2050" i="2"/>
  <c r="AC2050" i="2" l="1"/>
  <c r="AD2050" i="2" s="1"/>
  <c r="AE2050" i="2" s="1"/>
  <c r="AA2048" i="2"/>
  <c r="Z2048" i="2"/>
  <c r="AO2048" i="2"/>
  <c r="AP2048" i="2"/>
  <c r="AM2048" i="2"/>
  <c r="AN2048" i="2"/>
  <c r="AA2047" i="2"/>
  <c r="Z2047" i="2"/>
  <c r="AB2051" i="2"/>
  <c r="AG2051" i="2" s="1"/>
  <c r="AH2051" i="2" s="1"/>
  <c r="Q2049" i="2"/>
  <c r="X2049" i="2" s="1"/>
  <c r="Y2049" i="2" s="1"/>
  <c r="S2049" i="2"/>
  <c r="T2049" i="2" s="1"/>
  <c r="U2049" i="2"/>
  <c r="V2049" i="2" s="1"/>
  <c r="W2049" i="2" s="1"/>
  <c r="P2050" i="2"/>
  <c r="R2050" i="2"/>
  <c r="N2052" i="2"/>
  <c r="O2051" i="2"/>
  <c r="AF2050" i="2" l="1"/>
  <c r="AC2051" i="2"/>
  <c r="AD2051" i="2" s="1"/>
  <c r="AE2051" i="2" s="1"/>
  <c r="AA2049" i="2"/>
  <c r="Z2049" i="2"/>
  <c r="AO2049" i="2"/>
  <c r="AP2049" i="2"/>
  <c r="AN2049" i="2"/>
  <c r="AM2049" i="2"/>
  <c r="AB2052" i="2"/>
  <c r="AG2052" i="2" s="1"/>
  <c r="AH2052" i="2" s="1"/>
  <c r="Q2050" i="2"/>
  <c r="S2050" i="2"/>
  <c r="T2050" i="2" s="1"/>
  <c r="U2050" i="2"/>
  <c r="V2050" i="2" s="1"/>
  <c r="W2050" i="2" s="1"/>
  <c r="P2051" i="2"/>
  <c r="R2051" i="2"/>
  <c r="N2053" i="2"/>
  <c r="O2052" i="2"/>
  <c r="AF2051" i="2" l="1"/>
  <c r="X2050" i="2"/>
  <c r="Y2050" i="2" s="1"/>
  <c r="AO2050" i="2"/>
  <c r="AP2050" i="2"/>
  <c r="AM2050" i="2"/>
  <c r="AN2050" i="2"/>
  <c r="AC2052" i="2"/>
  <c r="AD2052" i="2" s="1"/>
  <c r="AE2052" i="2" s="1"/>
  <c r="AB2053" i="2"/>
  <c r="AG2053" i="2" s="1"/>
  <c r="AH2053" i="2" s="1"/>
  <c r="Q2051" i="2"/>
  <c r="S2051" i="2"/>
  <c r="T2051" i="2" s="1"/>
  <c r="U2051" i="2"/>
  <c r="V2051" i="2" s="1"/>
  <c r="W2051" i="2" s="1"/>
  <c r="P2052" i="2"/>
  <c r="R2052" i="2"/>
  <c r="N2054" i="2"/>
  <c r="O2053" i="2"/>
  <c r="AF2052" i="2" l="1"/>
  <c r="AC2053" i="2"/>
  <c r="AD2053" i="2" s="1"/>
  <c r="AE2053" i="2" s="1"/>
  <c r="X2051" i="2"/>
  <c r="Y2051" i="2" s="1"/>
  <c r="AO2051" i="2"/>
  <c r="AP2051" i="2"/>
  <c r="AN2051" i="2"/>
  <c r="AM2051" i="2"/>
  <c r="AA2050" i="2"/>
  <c r="Z2050" i="2"/>
  <c r="AB2054" i="2"/>
  <c r="AG2054" i="2" s="1"/>
  <c r="AH2054" i="2" s="1"/>
  <c r="Q2052" i="2"/>
  <c r="S2052" i="2"/>
  <c r="T2052" i="2" s="1"/>
  <c r="U2052" i="2"/>
  <c r="V2052" i="2" s="1"/>
  <c r="W2052" i="2" s="1"/>
  <c r="P2053" i="2"/>
  <c r="R2053" i="2"/>
  <c r="N2055" i="2"/>
  <c r="O2054" i="2"/>
  <c r="AC2054" i="2" l="1"/>
  <c r="AD2054" i="2" s="1"/>
  <c r="AF2054" i="2" s="1"/>
  <c r="AF2053" i="2"/>
  <c r="X2052" i="2"/>
  <c r="Y2052" i="2" s="1"/>
  <c r="AO2052" i="2"/>
  <c r="AP2052" i="2"/>
  <c r="AM2052" i="2"/>
  <c r="AN2052" i="2"/>
  <c r="AA2051" i="2"/>
  <c r="Z2051" i="2"/>
  <c r="AB2055" i="2"/>
  <c r="AG2055" i="2" s="1"/>
  <c r="AH2055" i="2" s="1"/>
  <c r="Q2053" i="2"/>
  <c r="X2053" i="2" s="1"/>
  <c r="Y2053" i="2" s="1"/>
  <c r="AC2055" i="2"/>
  <c r="AD2055" i="2" s="1"/>
  <c r="AE2054" i="2"/>
  <c r="S2053" i="2"/>
  <c r="T2053" i="2" s="1"/>
  <c r="U2053" i="2"/>
  <c r="V2053" i="2" s="1"/>
  <c r="W2053" i="2" s="1"/>
  <c r="P2054" i="2"/>
  <c r="R2054" i="2"/>
  <c r="N2056" i="2"/>
  <c r="O2055" i="2"/>
  <c r="AA2053" i="2" l="1"/>
  <c r="Z2053" i="2"/>
  <c r="AO2053" i="2"/>
  <c r="AP2053" i="2"/>
  <c r="AN2053" i="2"/>
  <c r="AM2053" i="2"/>
  <c r="AA2052" i="2"/>
  <c r="Z2052" i="2"/>
  <c r="AB2056" i="2"/>
  <c r="AG2056" i="2" s="1"/>
  <c r="AH2056" i="2" s="1"/>
  <c r="Q2054" i="2"/>
  <c r="AE2055" i="2"/>
  <c r="AF2055" i="2"/>
  <c r="S2054" i="2"/>
  <c r="T2054" i="2" s="1"/>
  <c r="U2054" i="2"/>
  <c r="V2054" i="2" s="1"/>
  <c r="W2054" i="2" s="1"/>
  <c r="P2055" i="2"/>
  <c r="R2055" i="2"/>
  <c r="N2057" i="2"/>
  <c r="O2056" i="2"/>
  <c r="AC2056" i="2" l="1"/>
  <c r="AD2056" i="2" s="1"/>
  <c r="AF2056" i="2" s="1"/>
  <c r="X2054" i="2"/>
  <c r="Y2054" i="2" s="1"/>
  <c r="AO2054" i="2"/>
  <c r="AP2054" i="2"/>
  <c r="AM2054" i="2"/>
  <c r="AN2054" i="2"/>
  <c r="AB2057" i="2"/>
  <c r="AG2057" i="2" s="1"/>
  <c r="AH2057" i="2" s="1"/>
  <c r="Q2055" i="2"/>
  <c r="X2055" i="2" s="1"/>
  <c r="Y2055" i="2" s="1"/>
  <c r="AE2056" i="2"/>
  <c r="S2055" i="2"/>
  <c r="T2055" i="2" s="1"/>
  <c r="U2055" i="2"/>
  <c r="V2055" i="2" s="1"/>
  <c r="W2055" i="2" s="1"/>
  <c r="P2056" i="2"/>
  <c r="R2056" i="2"/>
  <c r="O2057" i="2"/>
  <c r="N2058" i="2"/>
  <c r="AC2057" i="2" l="1"/>
  <c r="AD2057" i="2" s="1"/>
  <c r="AE2057" i="2" s="1"/>
  <c r="AA2055" i="2"/>
  <c r="Z2055" i="2"/>
  <c r="AO2055" i="2"/>
  <c r="AP2055" i="2"/>
  <c r="AN2055" i="2"/>
  <c r="AM2055" i="2"/>
  <c r="AA2054" i="2"/>
  <c r="Z2054" i="2"/>
  <c r="AB2058" i="2"/>
  <c r="AG2058" i="2" s="1"/>
  <c r="AH2058" i="2" s="1"/>
  <c r="Q2056" i="2"/>
  <c r="X2056" i="2" s="1"/>
  <c r="Y2056" i="2" s="1"/>
  <c r="S2056" i="2"/>
  <c r="T2056" i="2" s="1"/>
  <c r="U2056" i="2"/>
  <c r="V2056" i="2" s="1"/>
  <c r="W2056" i="2" s="1"/>
  <c r="P2057" i="2"/>
  <c r="R2057" i="2"/>
  <c r="O2058" i="2"/>
  <c r="N2059" i="2"/>
  <c r="AF2057" i="2" l="1"/>
  <c r="AC2058" i="2"/>
  <c r="AD2058" i="2" s="1"/>
  <c r="AF2058" i="2" s="1"/>
  <c r="AA2056" i="2"/>
  <c r="Z2056" i="2"/>
  <c r="AO2056" i="2"/>
  <c r="AP2056" i="2"/>
  <c r="AM2056" i="2"/>
  <c r="AN2056" i="2"/>
  <c r="AB2059" i="2"/>
  <c r="AG2059" i="2" s="1"/>
  <c r="AH2059" i="2" s="1"/>
  <c r="Q2057" i="2"/>
  <c r="X2057" i="2" s="1"/>
  <c r="Y2057" i="2" s="1"/>
  <c r="S2057" i="2"/>
  <c r="T2057" i="2" s="1"/>
  <c r="U2057" i="2"/>
  <c r="V2057" i="2" s="1"/>
  <c r="W2057" i="2" s="1"/>
  <c r="P2058" i="2"/>
  <c r="R2058" i="2"/>
  <c r="N2060" i="2"/>
  <c r="O2059" i="2"/>
  <c r="AE2058" i="2" l="1"/>
  <c r="AC2059" i="2"/>
  <c r="AD2059" i="2" s="1"/>
  <c r="AE2059" i="2" s="1"/>
  <c r="AO2057" i="2"/>
  <c r="AP2057" i="2"/>
  <c r="AN2057" i="2"/>
  <c r="AM2057" i="2"/>
  <c r="AA2057" i="2"/>
  <c r="Z2057" i="2"/>
  <c r="AB2060" i="2"/>
  <c r="AG2060" i="2" s="1"/>
  <c r="AH2060" i="2" s="1"/>
  <c r="Q2058" i="2"/>
  <c r="X2058" i="2" s="1"/>
  <c r="Y2058" i="2" s="1"/>
  <c r="S2058" i="2"/>
  <c r="T2058" i="2" s="1"/>
  <c r="U2058" i="2"/>
  <c r="V2058" i="2" s="1"/>
  <c r="W2058" i="2" s="1"/>
  <c r="P2059" i="2"/>
  <c r="R2059" i="2"/>
  <c r="N2061" i="2"/>
  <c r="O2060" i="2"/>
  <c r="AF2059" i="2" l="1"/>
  <c r="AA2058" i="2"/>
  <c r="Z2058" i="2"/>
  <c r="AO2058" i="2"/>
  <c r="AP2058" i="2"/>
  <c r="AM2058" i="2"/>
  <c r="AN2058" i="2"/>
  <c r="AC2060" i="2"/>
  <c r="AD2060" i="2" s="1"/>
  <c r="AE2060" i="2" s="1"/>
  <c r="AB2061" i="2"/>
  <c r="AG2061" i="2" s="1"/>
  <c r="AH2061" i="2" s="1"/>
  <c r="Q2059" i="2"/>
  <c r="X2059" i="2" s="1"/>
  <c r="Y2059" i="2" s="1"/>
  <c r="S2059" i="2"/>
  <c r="T2059" i="2" s="1"/>
  <c r="U2059" i="2"/>
  <c r="V2059" i="2" s="1"/>
  <c r="W2059" i="2" s="1"/>
  <c r="P2060" i="2"/>
  <c r="R2060" i="2"/>
  <c r="N2062" i="2"/>
  <c r="O2061" i="2"/>
  <c r="AF2060" i="2" l="1"/>
  <c r="AC2061" i="2"/>
  <c r="AD2061" i="2" s="1"/>
  <c r="AE2061" i="2" s="1"/>
  <c r="AA2059" i="2"/>
  <c r="Z2059" i="2"/>
  <c r="AO2059" i="2"/>
  <c r="AP2059" i="2"/>
  <c r="AN2059" i="2"/>
  <c r="AM2059" i="2"/>
  <c r="AB2062" i="2"/>
  <c r="AG2062" i="2" s="1"/>
  <c r="AH2062" i="2" s="1"/>
  <c r="Q2060" i="2"/>
  <c r="X2060" i="2" s="1"/>
  <c r="Y2060" i="2" s="1"/>
  <c r="S2060" i="2"/>
  <c r="T2060" i="2" s="1"/>
  <c r="U2060" i="2"/>
  <c r="V2060" i="2" s="1"/>
  <c r="W2060" i="2" s="1"/>
  <c r="P2061" i="2"/>
  <c r="R2061" i="2"/>
  <c r="N2063" i="2"/>
  <c r="O2062" i="2"/>
  <c r="AF2061" i="2" l="1"/>
  <c r="AC2062" i="2"/>
  <c r="AD2062" i="2" s="1"/>
  <c r="AE2062" i="2" s="1"/>
  <c r="AA2060" i="2"/>
  <c r="Z2060" i="2"/>
  <c r="AO2060" i="2"/>
  <c r="AP2060" i="2"/>
  <c r="AM2060" i="2"/>
  <c r="AN2060" i="2"/>
  <c r="AB2063" i="2"/>
  <c r="AG2063" i="2" s="1"/>
  <c r="AH2063" i="2" s="1"/>
  <c r="Q2061" i="2"/>
  <c r="X2061" i="2" s="1"/>
  <c r="Y2061" i="2" s="1"/>
  <c r="S2061" i="2"/>
  <c r="T2061" i="2" s="1"/>
  <c r="U2061" i="2"/>
  <c r="V2061" i="2" s="1"/>
  <c r="W2061" i="2" s="1"/>
  <c r="P2062" i="2"/>
  <c r="R2062" i="2"/>
  <c r="N2064" i="2"/>
  <c r="O2063" i="2"/>
  <c r="AF2062" i="2" l="1"/>
  <c r="AC2063" i="2"/>
  <c r="AD2063" i="2" s="1"/>
  <c r="AF2063" i="2" s="1"/>
  <c r="AA2061" i="2"/>
  <c r="Z2061" i="2"/>
  <c r="AO2061" i="2"/>
  <c r="AP2061" i="2"/>
  <c r="AN2061" i="2"/>
  <c r="AM2061" i="2"/>
  <c r="AB2064" i="2"/>
  <c r="AG2064" i="2" s="1"/>
  <c r="AH2064" i="2" s="1"/>
  <c r="Q2062" i="2"/>
  <c r="X2062" i="2" s="1"/>
  <c r="Y2062" i="2" s="1"/>
  <c r="S2062" i="2"/>
  <c r="T2062" i="2" s="1"/>
  <c r="U2062" i="2"/>
  <c r="V2062" i="2" s="1"/>
  <c r="W2062" i="2" s="1"/>
  <c r="P2063" i="2"/>
  <c r="R2063" i="2"/>
  <c r="N2065" i="2"/>
  <c r="O2064" i="2"/>
  <c r="AE2063" i="2" l="1"/>
  <c r="AC2064" i="2"/>
  <c r="AD2064" i="2" s="1"/>
  <c r="AF2064" i="2" s="1"/>
  <c r="AA2062" i="2"/>
  <c r="Z2062" i="2"/>
  <c r="AO2062" i="2"/>
  <c r="AP2062" i="2"/>
  <c r="AM2062" i="2"/>
  <c r="AN2062" i="2"/>
  <c r="AB2065" i="2"/>
  <c r="AG2065" i="2" s="1"/>
  <c r="AH2065" i="2" s="1"/>
  <c r="Q2063" i="2"/>
  <c r="S2063" i="2"/>
  <c r="T2063" i="2" s="1"/>
  <c r="U2063" i="2"/>
  <c r="V2063" i="2" s="1"/>
  <c r="W2063" i="2" s="1"/>
  <c r="P2064" i="2"/>
  <c r="R2064" i="2"/>
  <c r="N2066" i="2"/>
  <c r="O2065" i="2"/>
  <c r="AE2064" i="2" l="1"/>
  <c r="X2063" i="2"/>
  <c r="Y2063" i="2" s="1"/>
  <c r="AO2063" i="2"/>
  <c r="AP2063" i="2"/>
  <c r="AN2063" i="2"/>
  <c r="AM2063" i="2"/>
  <c r="AC2065" i="2"/>
  <c r="AD2065" i="2" s="1"/>
  <c r="AE2065" i="2" s="1"/>
  <c r="AB2066" i="2"/>
  <c r="AG2066" i="2" s="1"/>
  <c r="AH2066" i="2" s="1"/>
  <c r="Q2064" i="2"/>
  <c r="X2064" i="2" s="1"/>
  <c r="Y2064" i="2" s="1"/>
  <c r="S2064" i="2"/>
  <c r="T2064" i="2" s="1"/>
  <c r="U2064" i="2"/>
  <c r="V2064" i="2" s="1"/>
  <c r="W2064" i="2" s="1"/>
  <c r="P2065" i="2"/>
  <c r="R2065" i="2"/>
  <c r="N2067" i="2"/>
  <c r="O2066" i="2"/>
  <c r="AF2065" i="2" l="1"/>
  <c r="AA2064" i="2"/>
  <c r="Z2064" i="2"/>
  <c r="AO2064" i="2"/>
  <c r="AP2064" i="2"/>
  <c r="AM2064" i="2"/>
  <c r="AN2064" i="2"/>
  <c r="AC2066" i="2"/>
  <c r="AD2066" i="2" s="1"/>
  <c r="AE2066" i="2" s="1"/>
  <c r="AA2063" i="2"/>
  <c r="Z2063" i="2"/>
  <c r="AB2067" i="2"/>
  <c r="AG2067" i="2" s="1"/>
  <c r="AH2067" i="2" s="1"/>
  <c r="Q2065" i="2"/>
  <c r="X2065" i="2" s="1"/>
  <c r="Y2065" i="2" s="1"/>
  <c r="S2065" i="2"/>
  <c r="T2065" i="2" s="1"/>
  <c r="U2065" i="2"/>
  <c r="V2065" i="2" s="1"/>
  <c r="W2065" i="2" s="1"/>
  <c r="P2066" i="2"/>
  <c r="R2066" i="2"/>
  <c r="N2068" i="2"/>
  <c r="O2067" i="2"/>
  <c r="AC2067" i="2" l="1"/>
  <c r="AD2067" i="2" s="1"/>
  <c r="AF2067" i="2" s="1"/>
  <c r="AA2065" i="2"/>
  <c r="Z2065" i="2"/>
  <c r="AF2066" i="2"/>
  <c r="AO2065" i="2"/>
  <c r="AP2065" i="2"/>
  <c r="AN2065" i="2"/>
  <c r="AM2065" i="2"/>
  <c r="AB2068" i="2"/>
  <c r="AG2068" i="2" s="1"/>
  <c r="AH2068" i="2" s="1"/>
  <c r="Q2066" i="2"/>
  <c r="X2066" i="2" s="1"/>
  <c r="Y2066" i="2" s="1"/>
  <c r="S2066" i="2"/>
  <c r="T2066" i="2" s="1"/>
  <c r="U2066" i="2"/>
  <c r="V2066" i="2" s="1"/>
  <c r="W2066" i="2" s="1"/>
  <c r="P2067" i="2"/>
  <c r="R2067" i="2"/>
  <c r="N2069" i="2"/>
  <c r="O2068" i="2"/>
  <c r="AE2067" i="2" l="1"/>
  <c r="AC2068" i="2"/>
  <c r="AD2068" i="2" s="1"/>
  <c r="AE2068" i="2" s="1"/>
  <c r="AA2066" i="2"/>
  <c r="Z2066" i="2"/>
  <c r="AO2066" i="2"/>
  <c r="AP2066" i="2"/>
  <c r="AM2066" i="2"/>
  <c r="AN2066" i="2"/>
  <c r="AB2069" i="2"/>
  <c r="AG2069" i="2" s="1"/>
  <c r="AH2069" i="2" s="1"/>
  <c r="Q2067" i="2"/>
  <c r="X2067" i="2" s="1"/>
  <c r="Y2067" i="2" s="1"/>
  <c r="S2067" i="2"/>
  <c r="T2067" i="2" s="1"/>
  <c r="U2067" i="2"/>
  <c r="V2067" i="2" s="1"/>
  <c r="W2067" i="2" s="1"/>
  <c r="P2068" i="2"/>
  <c r="R2068" i="2"/>
  <c r="N2070" i="2"/>
  <c r="O2069" i="2"/>
  <c r="AF2068" i="2" l="1"/>
  <c r="AC2069" i="2"/>
  <c r="AD2069" i="2" s="1"/>
  <c r="AE2069" i="2" s="1"/>
  <c r="AA2067" i="2"/>
  <c r="Z2067" i="2"/>
  <c r="AO2067" i="2"/>
  <c r="AP2067" i="2"/>
  <c r="AN2067" i="2"/>
  <c r="AM2067" i="2"/>
  <c r="AB2070" i="2"/>
  <c r="AG2070" i="2" s="1"/>
  <c r="AH2070" i="2" s="1"/>
  <c r="Q2068" i="2"/>
  <c r="X2068" i="2" s="1"/>
  <c r="Y2068" i="2" s="1"/>
  <c r="S2068" i="2"/>
  <c r="T2068" i="2" s="1"/>
  <c r="U2068" i="2"/>
  <c r="V2068" i="2" s="1"/>
  <c r="W2068" i="2" s="1"/>
  <c r="P2069" i="2"/>
  <c r="R2069" i="2"/>
  <c r="N2071" i="2"/>
  <c r="O2070" i="2"/>
  <c r="AF2069" i="2" l="1"/>
  <c r="AC2070" i="2"/>
  <c r="AD2070" i="2" s="1"/>
  <c r="AF2070" i="2" s="1"/>
  <c r="AA2068" i="2"/>
  <c r="Z2068" i="2"/>
  <c r="AO2068" i="2"/>
  <c r="AP2068" i="2"/>
  <c r="AM2068" i="2"/>
  <c r="AN2068" i="2"/>
  <c r="AB2071" i="2"/>
  <c r="AG2071" i="2" s="1"/>
  <c r="AH2071" i="2" s="1"/>
  <c r="Q2069" i="2"/>
  <c r="X2069" i="2" s="1"/>
  <c r="Y2069" i="2" s="1"/>
  <c r="S2069" i="2"/>
  <c r="T2069" i="2" s="1"/>
  <c r="U2069" i="2"/>
  <c r="V2069" i="2" s="1"/>
  <c r="W2069" i="2" s="1"/>
  <c r="P2070" i="2"/>
  <c r="R2070" i="2"/>
  <c r="N2072" i="2"/>
  <c r="O2071" i="2"/>
  <c r="AE2070" i="2" l="1"/>
  <c r="AC2071" i="2"/>
  <c r="AD2071" i="2" s="1"/>
  <c r="AE2071" i="2" s="1"/>
  <c r="AA2069" i="2"/>
  <c r="Z2069" i="2"/>
  <c r="AO2069" i="2"/>
  <c r="AP2069" i="2"/>
  <c r="AN2069" i="2"/>
  <c r="AM2069" i="2"/>
  <c r="AB2072" i="2"/>
  <c r="AG2072" i="2" s="1"/>
  <c r="AH2072" i="2" s="1"/>
  <c r="Q2070" i="2"/>
  <c r="X2070" i="2" s="1"/>
  <c r="Y2070" i="2" s="1"/>
  <c r="S2070" i="2"/>
  <c r="T2070" i="2" s="1"/>
  <c r="U2070" i="2"/>
  <c r="V2070" i="2" s="1"/>
  <c r="W2070" i="2" s="1"/>
  <c r="P2071" i="2"/>
  <c r="R2071" i="2"/>
  <c r="N2073" i="2"/>
  <c r="O2072" i="2"/>
  <c r="AF2071" i="2" l="1"/>
  <c r="AC2072" i="2"/>
  <c r="AD2072" i="2" s="1"/>
  <c r="AF2072" i="2" s="1"/>
  <c r="AA2070" i="2"/>
  <c r="Z2070" i="2"/>
  <c r="AO2070" i="2"/>
  <c r="AP2070" i="2"/>
  <c r="AM2070" i="2"/>
  <c r="AN2070" i="2"/>
  <c r="AB2073" i="2"/>
  <c r="AG2073" i="2" s="1"/>
  <c r="AH2073" i="2" s="1"/>
  <c r="Q2071" i="2"/>
  <c r="S2071" i="2"/>
  <c r="T2071" i="2" s="1"/>
  <c r="U2071" i="2"/>
  <c r="V2071" i="2" s="1"/>
  <c r="W2071" i="2" s="1"/>
  <c r="P2072" i="2"/>
  <c r="R2072" i="2"/>
  <c r="N2074" i="2"/>
  <c r="O2073" i="2"/>
  <c r="AE2072" i="2" l="1"/>
  <c r="AC2073" i="2"/>
  <c r="AD2073" i="2" s="1"/>
  <c r="AF2073" i="2" s="1"/>
  <c r="X2071" i="2"/>
  <c r="Y2071" i="2" s="1"/>
  <c r="AO2071" i="2"/>
  <c r="AP2071" i="2"/>
  <c r="AN2071" i="2"/>
  <c r="AM2071" i="2"/>
  <c r="AB2074" i="2"/>
  <c r="AG2074" i="2" s="1"/>
  <c r="AH2074" i="2" s="1"/>
  <c r="Q2072" i="2"/>
  <c r="X2072" i="2" s="1"/>
  <c r="Y2072" i="2" s="1"/>
  <c r="S2072" i="2"/>
  <c r="T2072" i="2" s="1"/>
  <c r="U2072" i="2"/>
  <c r="V2072" i="2" s="1"/>
  <c r="W2072" i="2" s="1"/>
  <c r="P2073" i="2"/>
  <c r="R2073" i="2"/>
  <c r="N2075" i="2"/>
  <c r="O2074" i="2"/>
  <c r="AE2073" i="2" l="1"/>
  <c r="AA2072" i="2"/>
  <c r="Z2072" i="2"/>
  <c r="AO2072" i="2"/>
  <c r="AP2072" i="2"/>
  <c r="AM2072" i="2"/>
  <c r="AN2072" i="2"/>
  <c r="AA2071" i="2"/>
  <c r="Z2071" i="2"/>
  <c r="AC2074" i="2"/>
  <c r="AD2074" i="2" s="1"/>
  <c r="AE2074" i="2" s="1"/>
  <c r="AB2075" i="2"/>
  <c r="AG2075" i="2" s="1"/>
  <c r="AH2075" i="2" s="1"/>
  <c r="Q2073" i="2"/>
  <c r="X2073" i="2" s="1"/>
  <c r="Y2073" i="2" s="1"/>
  <c r="S2073" i="2"/>
  <c r="T2073" i="2" s="1"/>
  <c r="U2073" i="2"/>
  <c r="V2073" i="2" s="1"/>
  <c r="W2073" i="2" s="1"/>
  <c r="P2074" i="2"/>
  <c r="R2074" i="2"/>
  <c r="N2076" i="2"/>
  <c r="O2075" i="2"/>
  <c r="AF2074" i="2" l="1"/>
  <c r="AC2075" i="2"/>
  <c r="AD2075" i="2" s="1"/>
  <c r="AE2075" i="2" s="1"/>
  <c r="AA2073" i="2"/>
  <c r="Z2073" i="2"/>
  <c r="AO2073" i="2"/>
  <c r="AP2073" i="2"/>
  <c r="AN2073" i="2"/>
  <c r="AM2073" i="2"/>
  <c r="AB2076" i="2"/>
  <c r="AG2076" i="2" s="1"/>
  <c r="AH2076" i="2" s="1"/>
  <c r="Q2074" i="2"/>
  <c r="S2074" i="2"/>
  <c r="T2074" i="2" s="1"/>
  <c r="U2074" i="2"/>
  <c r="V2074" i="2" s="1"/>
  <c r="W2074" i="2" s="1"/>
  <c r="P2075" i="2"/>
  <c r="R2075" i="2"/>
  <c r="N2077" i="2"/>
  <c r="O2076" i="2"/>
  <c r="AF2075" i="2" l="1"/>
  <c r="AC2076" i="2"/>
  <c r="AD2076" i="2" s="1"/>
  <c r="AF2076" i="2" s="1"/>
  <c r="X2074" i="2"/>
  <c r="Y2074" i="2" s="1"/>
  <c r="AO2074" i="2"/>
  <c r="AP2074" i="2"/>
  <c r="AM2074" i="2"/>
  <c r="AN2074" i="2"/>
  <c r="AB2077" i="2"/>
  <c r="AG2077" i="2" s="1"/>
  <c r="AH2077" i="2" s="1"/>
  <c r="Q2075" i="2"/>
  <c r="X2075" i="2" s="1"/>
  <c r="Y2075" i="2" s="1"/>
  <c r="S2075" i="2"/>
  <c r="T2075" i="2" s="1"/>
  <c r="U2075" i="2"/>
  <c r="V2075" i="2" s="1"/>
  <c r="W2075" i="2" s="1"/>
  <c r="P2076" i="2"/>
  <c r="R2076" i="2"/>
  <c r="N2078" i="2"/>
  <c r="O2077" i="2"/>
  <c r="AE2076" i="2" l="1"/>
  <c r="AA2075" i="2"/>
  <c r="Z2075" i="2"/>
  <c r="AO2075" i="2"/>
  <c r="AP2075" i="2"/>
  <c r="AN2075" i="2"/>
  <c r="AM2075" i="2"/>
  <c r="AA2074" i="2"/>
  <c r="Z2074" i="2"/>
  <c r="AC2077" i="2"/>
  <c r="AD2077" i="2" s="1"/>
  <c r="AF2077" i="2" s="1"/>
  <c r="AB2078" i="2"/>
  <c r="AG2078" i="2" s="1"/>
  <c r="AH2078" i="2" s="1"/>
  <c r="Q2076" i="2"/>
  <c r="S2076" i="2"/>
  <c r="T2076" i="2" s="1"/>
  <c r="U2076" i="2"/>
  <c r="V2076" i="2" s="1"/>
  <c r="W2076" i="2" s="1"/>
  <c r="P2077" i="2"/>
  <c r="R2077" i="2"/>
  <c r="N2079" i="2"/>
  <c r="O2078" i="2"/>
  <c r="AE2077" i="2" l="1"/>
  <c r="AC2078" i="2"/>
  <c r="AD2078" i="2" s="1"/>
  <c r="AF2078" i="2" s="1"/>
  <c r="X2076" i="2"/>
  <c r="Y2076" i="2" s="1"/>
  <c r="AO2076" i="2"/>
  <c r="AP2076" i="2"/>
  <c r="AM2076" i="2"/>
  <c r="AN2076" i="2"/>
  <c r="AB2079" i="2"/>
  <c r="AG2079" i="2" s="1"/>
  <c r="AH2079" i="2" s="1"/>
  <c r="Q2077" i="2"/>
  <c r="AE2078" i="2"/>
  <c r="S2077" i="2"/>
  <c r="T2077" i="2" s="1"/>
  <c r="U2077" i="2"/>
  <c r="V2077" i="2" s="1"/>
  <c r="W2077" i="2" s="1"/>
  <c r="P2078" i="2"/>
  <c r="R2078" i="2"/>
  <c r="N2080" i="2"/>
  <c r="O2079" i="2"/>
  <c r="X2077" i="2" l="1"/>
  <c r="Y2077" i="2" s="1"/>
  <c r="AO2077" i="2"/>
  <c r="AP2077" i="2"/>
  <c r="AN2077" i="2"/>
  <c r="AM2077" i="2"/>
  <c r="AA2076" i="2"/>
  <c r="Z2076" i="2"/>
  <c r="AC2079" i="2"/>
  <c r="AD2079" i="2" s="1"/>
  <c r="AE2079" i="2" s="1"/>
  <c r="AB2080" i="2"/>
  <c r="AC2080" i="2" s="1"/>
  <c r="AD2080" i="2" s="1"/>
  <c r="Q2078" i="2"/>
  <c r="S2078" i="2"/>
  <c r="T2078" i="2" s="1"/>
  <c r="U2078" i="2"/>
  <c r="V2078" i="2" s="1"/>
  <c r="W2078" i="2" s="1"/>
  <c r="P2079" i="2"/>
  <c r="R2079" i="2"/>
  <c r="N2081" i="2"/>
  <c r="O2080" i="2"/>
  <c r="AF2079" i="2" l="1"/>
  <c r="AG2080" i="2"/>
  <c r="AH2080" i="2" s="1"/>
  <c r="AA2077" i="2"/>
  <c r="Z2077" i="2"/>
  <c r="X2078" i="2"/>
  <c r="Y2078" i="2" s="1"/>
  <c r="AO2078" i="2"/>
  <c r="AP2078" i="2"/>
  <c r="AM2078" i="2"/>
  <c r="AN2078" i="2"/>
  <c r="AB2081" i="2"/>
  <c r="AC2081" i="2" s="1"/>
  <c r="AD2081" i="2" s="1"/>
  <c r="Q2079" i="2"/>
  <c r="AE2080" i="2"/>
  <c r="AF2080" i="2"/>
  <c r="S2079" i="2"/>
  <c r="T2079" i="2" s="1"/>
  <c r="U2079" i="2"/>
  <c r="V2079" i="2" s="1"/>
  <c r="W2079" i="2" s="1"/>
  <c r="P2080" i="2"/>
  <c r="R2080" i="2"/>
  <c r="N2082" i="2"/>
  <c r="O2081" i="2"/>
  <c r="AG2081" i="2" l="1"/>
  <c r="AH2081" i="2" s="1"/>
  <c r="X2079" i="2"/>
  <c r="Y2079" i="2" s="1"/>
  <c r="AO2079" i="2"/>
  <c r="AP2079" i="2"/>
  <c r="AN2079" i="2"/>
  <c r="AM2079" i="2"/>
  <c r="AA2078" i="2"/>
  <c r="Z2078" i="2"/>
  <c r="AB2082" i="2"/>
  <c r="AC2082" i="2" s="1"/>
  <c r="AD2082" i="2" s="1"/>
  <c r="Q2080" i="2"/>
  <c r="AE2081" i="2"/>
  <c r="AF2081" i="2"/>
  <c r="S2080" i="2"/>
  <c r="T2080" i="2" s="1"/>
  <c r="U2080" i="2"/>
  <c r="V2080" i="2" s="1"/>
  <c r="W2080" i="2" s="1"/>
  <c r="P2081" i="2"/>
  <c r="R2081" i="2"/>
  <c r="N2083" i="2"/>
  <c r="O2082" i="2"/>
  <c r="AG2082" i="2" l="1"/>
  <c r="AH2082" i="2" s="1"/>
  <c r="X2080" i="2"/>
  <c r="Y2080" i="2" s="1"/>
  <c r="AO2080" i="2"/>
  <c r="AP2080" i="2"/>
  <c r="AM2080" i="2"/>
  <c r="AN2080" i="2"/>
  <c r="AA2079" i="2"/>
  <c r="Z2079" i="2"/>
  <c r="AB2083" i="2"/>
  <c r="AC2083" i="2" s="1"/>
  <c r="AD2083" i="2" s="1"/>
  <c r="Q2081" i="2"/>
  <c r="AE2082" i="2"/>
  <c r="AF2082" i="2"/>
  <c r="S2081" i="2"/>
  <c r="T2081" i="2" s="1"/>
  <c r="U2081" i="2"/>
  <c r="V2081" i="2" s="1"/>
  <c r="W2081" i="2" s="1"/>
  <c r="P2082" i="2"/>
  <c r="R2082" i="2"/>
  <c r="N2084" i="2"/>
  <c r="O2083" i="2"/>
  <c r="AG2083" i="2" l="1"/>
  <c r="AH2083" i="2" s="1"/>
  <c r="X2081" i="2"/>
  <c r="Y2081" i="2" s="1"/>
  <c r="AO2081" i="2"/>
  <c r="AP2081" i="2"/>
  <c r="AN2081" i="2"/>
  <c r="AM2081" i="2"/>
  <c r="AA2080" i="2"/>
  <c r="Z2080" i="2"/>
  <c r="AB2084" i="2"/>
  <c r="AC2084" i="2" s="1"/>
  <c r="AD2084" i="2" s="1"/>
  <c r="Q2082" i="2"/>
  <c r="X2082" i="2" s="1"/>
  <c r="Y2082" i="2" s="1"/>
  <c r="AE2083" i="2"/>
  <c r="AF2083" i="2"/>
  <c r="S2082" i="2"/>
  <c r="T2082" i="2" s="1"/>
  <c r="U2082" i="2"/>
  <c r="V2082" i="2" s="1"/>
  <c r="W2082" i="2" s="1"/>
  <c r="P2083" i="2"/>
  <c r="R2083" i="2"/>
  <c r="N2085" i="2"/>
  <c r="O2084" i="2"/>
  <c r="AG2084" i="2" l="1"/>
  <c r="AH2084" i="2" s="1"/>
  <c r="AA2082" i="2"/>
  <c r="Z2082" i="2"/>
  <c r="AO2082" i="2"/>
  <c r="AP2082" i="2"/>
  <c r="AM2082" i="2"/>
  <c r="AN2082" i="2"/>
  <c r="AA2081" i="2"/>
  <c r="Z2081" i="2"/>
  <c r="AB2085" i="2"/>
  <c r="AC2085" i="2" s="1"/>
  <c r="AD2085" i="2" s="1"/>
  <c r="Q2083" i="2"/>
  <c r="X2083" i="2" s="1"/>
  <c r="Y2083" i="2" s="1"/>
  <c r="AE2084" i="2"/>
  <c r="AF2084" i="2"/>
  <c r="S2083" i="2"/>
  <c r="T2083" i="2" s="1"/>
  <c r="U2083" i="2"/>
  <c r="V2083" i="2" s="1"/>
  <c r="W2083" i="2" s="1"/>
  <c r="P2084" i="2"/>
  <c r="R2084" i="2"/>
  <c r="N2086" i="2"/>
  <c r="O2085" i="2"/>
  <c r="AG2085" i="2" l="1"/>
  <c r="AH2085" i="2" s="1"/>
  <c r="AA2083" i="2"/>
  <c r="Z2083" i="2"/>
  <c r="AO2083" i="2"/>
  <c r="AP2083" i="2"/>
  <c r="AN2083" i="2"/>
  <c r="AM2083" i="2"/>
  <c r="AB2086" i="2"/>
  <c r="AC2086" i="2" s="1"/>
  <c r="AD2086" i="2" s="1"/>
  <c r="Q2084" i="2"/>
  <c r="X2084" i="2" s="1"/>
  <c r="Y2084" i="2" s="1"/>
  <c r="AE2085" i="2"/>
  <c r="AF2085" i="2"/>
  <c r="S2084" i="2"/>
  <c r="T2084" i="2" s="1"/>
  <c r="U2084" i="2"/>
  <c r="V2084" i="2" s="1"/>
  <c r="W2084" i="2" s="1"/>
  <c r="P2085" i="2"/>
  <c r="R2085" i="2"/>
  <c r="N2087" i="2"/>
  <c r="O2086" i="2"/>
  <c r="AG2086" i="2" l="1"/>
  <c r="AH2086" i="2" s="1"/>
  <c r="AA2084" i="2"/>
  <c r="Z2084" i="2"/>
  <c r="AO2084" i="2"/>
  <c r="AP2084" i="2"/>
  <c r="AM2084" i="2"/>
  <c r="AN2084" i="2"/>
  <c r="AB2087" i="2"/>
  <c r="AG2087" i="2" s="1"/>
  <c r="AH2087" i="2" s="1"/>
  <c r="Q2085" i="2"/>
  <c r="X2085" i="2" s="1"/>
  <c r="Y2085" i="2" s="1"/>
  <c r="AE2086" i="2"/>
  <c r="AF2086" i="2"/>
  <c r="S2085" i="2"/>
  <c r="T2085" i="2" s="1"/>
  <c r="U2085" i="2"/>
  <c r="V2085" i="2" s="1"/>
  <c r="W2085" i="2" s="1"/>
  <c r="P2086" i="2"/>
  <c r="R2086" i="2"/>
  <c r="N2088" i="2"/>
  <c r="O2087" i="2"/>
  <c r="AA2085" i="2" l="1"/>
  <c r="Z2085" i="2"/>
  <c r="AC2087" i="2"/>
  <c r="AD2087" i="2" s="1"/>
  <c r="AE2087" i="2" s="1"/>
  <c r="AO2085" i="2"/>
  <c r="AP2085" i="2"/>
  <c r="AN2085" i="2"/>
  <c r="AM2085" i="2"/>
  <c r="AB2088" i="2"/>
  <c r="AC2088" i="2" s="1"/>
  <c r="AD2088" i="2" s="1"/>
  <c r="Q2086" i="2"/>
  <c r="X2086" i="2" s="1"/>
  <c r="Y2086" i="2" s="1"/>
  <c r="S2086" i="2"/>
  <c r="T2086" i="2" s="1"/>
  <c r="U2086" i="2"/>
  <c r="V2086" i="2" s="1"/>
  <c r="W2086" i="2" s="1"/>
  <c r="P2087" i="2"/>
  <c r="R2087" i="2"/>
  <c r="N2089" i="2"/>
  <c r="O2088" i="2"/>
  <c r="AF2087" i="2" l="1"/>
  <c r="AG2088" i="2"/>
  <c r="AH2088" i="2" s="1"/>
  <c r="AA2086" i="2"/>
  <c r="Z2086" i="2"/>
  <c r="AO2086" i="2"/>
  <c r="AP2086" i="2"/>
  <c r="AM2086" i="2"/>
  <c r="AN2086" i="2"/>
  <c r="AB2089" i="2"/>
  <c r="AC2089" i="2" s="1"/>
  <c r="AD2089" i="2" s="1"/>
  <c r="Q2087" i="2"/>
  <c r="X2087" i="2" s="1"/>
  <c r="Y2087" i="2" s="1"/>
  <c r="AE2088" i="2"/>
  <c r="AF2088" i="2"/>
  <c r="S2087" i="2"/>
  <c r="T2087" i="2" s="1"/>
  <c r="U2087" i="2"/>
  <c r="V2087" i="2" s="1"/>
  <c r="W2087" i="2" s="1"/>
  <c r="P2088" i="2"/>
  <c r="R2088" i="2"/>
  <c r="N2090" i="2"/>
  <c r="O2089" i="2"/>
  <c r="AO2087" i="2" l="1"/>
  <c r="AP2087" i="2"/>
  <c r="AN2087" i="2"/>
  <c r="AM2087" i="2"/>
  <c r="AG2089" i="2"/>
  <c r="AH2089" i="2" s="1"/>
  <c r="AA2087" i="2"/>
  <c r="Z2087" i="2"/>
  <c r="AB2090" i="2"/>
  <c r="AC2090" i="2" s="1"/>
  <c r="AD2090" i="2" s="1"/>
  <c r="Q2088" i="2"/>
  <c r="X2088" i="2" s="1"/>
  <c r="Y2088" i="2" s="1"/>
  <c r="AE2089" i="2"/>
  <c r="AF2089" i="2"/>
  <c r="S2088" i="2"/>
  <c r="T2088" i="2" s="1"/>
  <c r="U2088" i="2"/>
  <c r="V2088" i="2" s="1"/>
  <c r="W2088" i="2" s="1"/>
  <c r="P2089" i="2"/>
  <c r="R2089" i="2"/>
  <c r="N2091" i="2"/>
  <c r="O2090" i="2"/>
  <c r="AG2090" i="2" l="1"/>
  <c r="AH2090" i="2" s="1"/>
  <c r="AA2088" i="2"/>
  <c r="Z2088" i="2"/>
  <c r="AO2088" i="2"/>
  <c r="AP2088" i="2"/>
  <c r="AM2088" i="2"/>
  <c r="AN2088" i="2"/>
  <c r="AB2091" i="2"/>
  <c r="AC2091" i="2" s="1"/>
  <c r="AD2091" i="2" s="1"/>
  <c r="Q2089" i="2"/>
  <c r="AE2090" i="2"/>
  <c r="AF2090" i="2"/>
  <c r="S2089" i="2"/>
  <c r="T2089" i="2" s="1"/>
  <c r="U2089" i="2"/>
  <c r="V2089" i="2" s="1"/>
  <c r="W2089" i="2" s="1"/>
  <c r="P2090" i="2"/>
  <c r="R2090" i="2"/>
  <c r="N2092" i="2"/>
  <c r="O2091" i="2"/>
  <c r="AO2089" i="2" l="1"/>
  <c r="AP2089" i="2"/>
  <c r="AN2089" i="2"/>
  <c r="AM2089" i="2"/>
  <c r="AG2091" i="2"/>
  <c r="AH2091" i="2" s="1"/>
  <c r="X2089" i="2"/>
  <c r="Y2089" i="2" s="1"/>
  <c r="AB2092" i="2"/>
  <c r="AC2092" i="2" s="1"/>
  <c r="AD2092" i="2" s="1"/>
  <c r="Q2090" i="2"/>
  <c r="AE2091" i="2"/>
  <c r="AF2091" i="2"/>
  <c r="X2090" i="2"/>
  <c r="Y2090" i="2" s="1"/>
  <c r="S2090" i="2"/>
  <c r="T2090" i="2" s="1"/>
  <c r="U2090" i="2"/>
  <c r="V2090" i="2" s="1"/>
  <c r="W2090" i="2" s="1"/>
  <c r="P2091" i="2"/>
  <c r="R2091" i="2"/>
  <c r="N2093" i="2"/>
  <c r="O2092" i="2"/>
  <c r="AG2092" i="2" l="1"/>
  <c r="AH2092" i="2" s="1"/>
  <c r="AO2090" i="2"/>
  <c r="AP2090" i="2"/>
  <c r="AM2090" i="2"/>
  <c r="AN2090" i="2"/>
  <c r="AA2089" i="2"/>
  <c r="Z2089" i="2"/>
  <c r="AA2090" i="2"/>
  <c r="Z2090" i="2"/>
  <c r="AB2093" i="2"/>
  <c r="AC2093" i="2" s="1"/>
  <c r="AD2093" i="2" s="1"/>
  <c r="Q2091" i="2"/>
  <c r="X2091" i="2" s="1"/>
  <c r="Y2091" i="2" s="1"/>
  <c r="AE2092" i="2"/>
  <c r="AF2092" i="2"/>
  <c r="S2091" i="2"/>
  <c r="T2091" i="2" s="1"/>
  <c r="U2091" i="2"/>
  <c r="V2091" i="2" s="1"/>
  <c r="W2091" i="2" s="1"/>
  <c r="P2092" i="2"/>
  <c r="R2092" i="2"/>
  <c r="N2094" i="2"/>
  <c r="O2093" i="2"/>
  <c r="AG2093" i="2" l="1"/>
  <c r="AH2093" i="2" s="1"/>
  <c r="AA2091" i="2"/>
  <c r="Z2091" i="2"/>
  <c r="AO2091" i="2"/>
  <c r="AP2091" i="2"/>
  <c r="AN2091" i="2"/>
  <c r="AM2091" i="2"/>
  <c r="AB2094" i="2"/>
  <c r="AC2094" i="2" s="1"/>
  <c r="AD2094" i="2" s="1"/>
  <c r="Q2092" i="2"/>
  <c r="AE2093" i="2"/>
  <c r="AF2093" i="2"/>
  <c r="S2092" i="2"/>
  <c r="T2092" i="2" s="1"/>
  <c r="U2092" i="2"/>
  <c r="V2092" i="2" s="1"/>
  <c r="W2092" i="2" s="1"/>
  <c r="P2093" i="2"/>
  <c r="R2093" i="2"/>
  <c r="N2095" i="2"/>
  <c r="O2094" i="2"/>
  <c r="AO2092" i="2" l="1"/>
  <c r="AP2092" i="2"/>
  <c r="AM2092" i="2"/>
  <c r="AN2092" i="2"/>
  <c r="AG2094" i="2"/>
  <c r="AH2094" i="2" s="1"/>
  <c r="X2092" i="2"/>
  <c r="Y2092" i="2" s="1"/>
  <c r="AB2095" i="2"/>
  <c r="AG2095" i="2" s="1"/>
  <c r="AH2095" i="2" s="1"/>
  <c r="Q2093" i="2"/>
  <c r="AE2094" i="2"/>
  <c r="AF2094" i="2"/>
  <c r="X2093" i="2"/>
  <c r="Y2093" i="2" s="1"/>
  <c r="S2093" i="2"/>
  <c r="T2093" i="2" s="1"/>
  <c r="U2093" i="2"/>
  <c r="V2093" i="2" s="1"/>
  <c r="W2093" i="2" s="1"/>
  <c r="P2094" i="2"/>
  <c r="R2094" i="2"/>
  <c r="N2096" i="2"/>
  <c r="O2095" i="2"/>
  <c r="AC2095" i="2" l="1"/>
  <c r="AD2095" i="2" s="1"/>
  <c r="AE2095" i="2" s="1"/>
  <c r="AO2093" i="2"/>
  <c r="AP2093" i="2"/>
  <c r="AN2093" i="2"/>
  <c r="AM2093" i="2"/>
  <c r="AA2092" i="2"/>
  <c r="Z2092" i="2"/>
  <c r="AA2093" i="2"/>
  <c r="Z2093" i="2"/>
  <c r="AB2096" i="2"/>
  <c r="AC2096" i="2" s="1"/>
  <c r="AD2096" i="2" s="1"/>
  <c r="Q2094" i="2"/>
  <c r="X2094" i="2" s="1"/>
  <c r="Y2094" i="2" s="1"/>
  <c r="S2094" i="2"/>
  <c r="T2094" i="2" s="1"/>
  <c r="U2094" i="2"/>
  <c r="V2094" i="2" s="1"/>
  <c r="W2094" i="2" s="1"/>
  <c r="P2095" i="2"/>
  <c r="R2095" i="2"/>
  <c r="N2097" i="2"/>
  <c r="O2096" i="2"/>
  <c r="AF2095" i="2" l="1"/>
  <c r="AA2094" i="2"/>
  <c r="Z2094" i="2"/>
  <c r="AG2096" i="2"/>
  <c r="AH2096" i="2" s="1"/>
  <c r="AO2094" i="2"/>
  <c r="AP2094" i="2"/>
  <c r="AM2094" i="2"/>
  <c r="AN2094" i="2"/>
  <c r="AB2097" i="2"/>
  <c r="AC2097" i="2" s="1"/>
  <c r="AD2097" i="2" s="1"/>
  <c r="Q2095" i="2"/>
  <c r="X2095" i="2" s="1"/>
  <c r="Y2095" i="2" s="1"/>
  <c r="AE2096" i="2"/>
  <c r="AF2096" i="2"/>
  <c r="S2095" i="2"/>
  <c r="T2095" i="2" s="1"/>
  <c r="U2095" i="2"/>
  <c r="V2095" i="2" s="1"/>
  <c r="W2095" i="2" s="1"/>
  <c r="P2096" i="2"/>
  <c r="R2096" i="2"/>
  <c r="N2098" i="2"/>
  <c r="O2097" i="2"/>
  <c r="AG2097" i="2" l="1"/>
  <c r="AH2097" i="2" s="1"/>
  <c r="AA2095" i="2"/>
  <c r="Z2095" i="2"/>
  <c r="AO2095" i="2"/>
  <c r="AP2095" i="2"/>
  <c r="AN2095" i="2"/>
  <c r="AM2095" i="2"/>
  <c r="AB2098" i="2"/>
  <c r="AC2098" i="2" s="1"/>
  <c r="AD2098" i="2" s="1"/>
  <c r="Q2096" i="2"/>
  <c r="AE2097" i="2"/>
  <c r="AF2097" i="2"/>
  <c r="S2096" i="2"/>
  <c r="T2096" i="2" s="1"/>
  <c r="U2096" i="2"/>
  <c r="V2096" i="2" s="1"/>
  <c r="W2096" i="2" s="1"/>
  <c r="P2097" i="2"/>
  <c r="R2097" i="2"/>
  <c r="N2099" i="2"/>
  <c r="O2098" i="2"/>
  <c r="AO2096" i="2" l="1"/>
  <c r="AP2096" i="2"/>
  <c r="AM2096" i="2"/>
  <c r="AN2096" i="2"/>
  <c r="AG2098" i="2"/>
  <c r="AH2098" i="2" s="1"/>
  <c r="X2096" i="2"/>
  <c r="Y2096" i="2" s="1"/>
  <c r="AB2099" i="2"/>
  <c r="AC2099" i="2" s="1"/>
  <c r="AD2099" i="2" s="1"/>
  <c r="Q2097" i="2"/>
  <c r="X2097" i="2" s="1"/>
  <c r="Y2097" i="2" s="1"/>
  <c r="AE2098" i="2"/>
  <c r="AF2098" i="2"/>
  <c r="S2097" i="2"/>
  <c r="T2097" i="2" s="1"/>
  <c r="U2097" i="2"/>
  <c r="V2097" i="2" s="1"/>
  <c r="W2097" i="2" s="1"/>
  <c r="P2098" i="2"/>
  <c r="R2098" i="2"/>
  <c r="N2100" i="2"/>
  <c r="O2099" i="2"/>
  <c r="AG2099" i="2" l="1"/>
  <c r="AH2099" i="2" s="1"/>
  <c r="AO2097" i="2"/>
  <c r="AP2097" i="2"/>
  <c r="AN2097" i="2"/>
  <c r="AM2097" i="2"/>
  <c r="AA2096" i="2"/>
  <c r="Z2096" i="2"/>
  <c r="AA2097" i="2"/>
  <c r="Z2097" i="2"/>
  <c r="AB2100" i="2"/>
  <c r="AC2100" i="2" s="1"/>
  <c r="AD2100" i="2" s="1"/>
  <c r="Q2098" i="2"/>
  <c r="X2098" i="2" s="1"/>
  <c r="Y2098" i="2" s="1"/>
  <c r="AE2099" i="2"/>
  <c r="AF2099" i="2"/>
  <c r="S2098" i="2"/>
  <c r="T2098" i="2" s="1"/>
  <c r="U2098" i="2"/>
  <c r="V2098" i="2" s="1"/>
  <c r="W2098" i="2" s="1"/>
  <c r="P2099" i="2"/>
  <c r="R2099" i="2"/>
  <c r="N2101" i="2"/>
  <c r="O2100" i="2"/>
  <c r="AG2100" i="2" l="1"/>
  <c r="AH2100" i="2" s="1"/>
  <c r="AA2098" i="2"/>
  <c r="Z2098" i="2"/>
  <c r="AO2098" i="2"/>
  <c r="AP2098" i="2"/>
  <c r="AM2098" i="2"/>
  <c r="AN2098" i="2"/>
  <c r="AB2101" i="2"/>
  <c r="AG2101" i="2" s="1"/>
  <c r="AH2101" i="2" s="1"/>
  <c r="Q2099" i="2"/>
  <c r="X2099" i="2" s="1"/>
  <c r="Y2099" i="2" s="1"/>
  <c r="AE2100" i="2"/>
  <c r="AF2100" i="2"/>
  <c r="S2099" i="2"/>
  <c r="T2099" i="2" s="1"/>
  <c r="U2099" i="2"/>
  <c r="V2099" i="2" s="1"/>
  <c r="W2099" i="2" s="1"/>
  <c r="P2100" i="2"/>
  <c r="R2100" i="2"/>
  <c r="N2102" i="2"/>
  <c r="O2101" i="2"/>
  <c r="AA2099" i="2" l="1"/>
  <c r="Z2099" i="2"/>
  <c r="AC2101" i="2"/>
  <c r="AD2101" i="2" s="1"/>
  <c r="AF2101" i="2" s="1"/>
  <c r="AO2099" i="2"/>
  <c r="AP2099" i="2"/>
  <c r="AN2099" i="2"/>
  <c r="AM2099" i="2"/>
  <c r="AB2102" i="2"/>
  <c r="AC2102" i="2" s="1"/>
  <c r="AD2102" i="2" s="1"/>
  <c r="Q2100" i="2"/>
  <c r="X2100" i="2" s="1"/>
  <c r="Y2100" i="2" s="1"/>
  <c r="S2100" i="2"/>
  <c r="T2100" i="2" s="1"/>
  <c r="U2100" i="2"/>
  <c r="V2100" i="2" s="1"/>
  <c r="W2100" i="2" s="1"/>
  <c r="P2101" i="2"/>
  <c r="R2101" i="2"/>
  <c r="N2103" i="2"/>
  <c r="O2102" i="2"/>
  <c r="AE2101" i="2" l="1"/>
  <c r="AG2102" i="2"/>
  <c r="AH2102" i="2" s="1"/>
  <c r="AA2100" i="2"/>
  <c r="Z2100" i="2"/>
  <c r="AO2100" i="2"/>
  <c r="AP2100" i="2"/>
  <c r="AM2100" i="2"/>
  <c r="AN2100" i="2"/>
  <c r="AB2103" i="2"/>
  <c r="AC2103" i="2" s="1"/>
  <c r="AD2103" i="2" s="1"/>
  <c r="Q2101" i="2"/>
  <c r="X2101" i="2" s="1"/>
  <c r="Y2101" i="2" s="1"/>
  <c r="AE2102" i="2"/>
  <c r="AF2102" i="2"/>
  <c r="S2101" i="2"/>
  <c r="T2101" i="2" s="1"/>
  <c r="U2101" i="2"/>
  <c r="V2101" i="2" s="1"/>
  <c r="W2101" i="2" s="1"/>
  <c r="P2102" i="2"/>
  <c r="R2102" i="2"/>
  <c r="N2104" i="2"/>
  <c r="O2103" i="2"/>
  <c r="AA2101" i="2" l="1"/>
  <c r="Z2101" i="2"/>
  <c r="AG2103" i="2"/>
  <c r="AH2103" i="2" s="1"/>
  <c r="AO2101" i="2"/>
  <c r="AP2101" i="2"/>
  <c r="AN2101" i="2"/>
  <c r="AM2101" i="2"/>
  <c r="AB2104" i="2"/>
  <c r="AC2104" i="2" s="1"/>
  <c r="AD2104" i="2" s="1"/>
  <c r="Q2102" i="2"/>
  <c r="X2102" i="2" s="1"/>
  <c r="Y2102" i="2" s="1"/>
  <c r="AE2103" i="2"/>
  <c r="AF2103" i="2"/>
  <c r="S2102" i="2"/>
  <c r="T2102" i="2" s="1"/>
  <c r="U2102" i="2"/>
  <c r="V2102" i="2" s="1"/>
  <c r="W2102" i="2" s="1"/>
  <c r="P2103" i="2"/>
  <c r="R2103" i="2"/>
  <c r="N2105" i="2"/>
  <c r="O2104" i="2"/>
  <c r="AG2104" i="2" l="1"/>
  <c r="AH2104" i="2" s="1"/>
  <c r="AA2102" i="2"/>
  <c r="Z2102" i="2"/>
  <c r="AO2102" i="2"/>
  <c r="AP2102" i="2"/>
  <c r="AM2102" i="2"/>
  <c r="AN2102" i="2"/>
  <c r="AB2105" i="2"/>
  <c r="AC2105" i="2" s="1"/>
  <c r="AD2105" i="2" s="1"/>
  <c r="Q2103" i="2"/>
  <c r="X2103" i="2" s="1"/>
  <c r="Y2103" i="2" s="1"/>
  <c r="AE2104" i="2"/>
  <c r="AF2104" i="2"/>
  <c r="S2103" i="2"/>
  <c r="T2103" i="2" s="1"/>
  <c r="U2103" i="2"/>
  <c r="V2103" i="2" s="1"/>
  <c r="W2103" i="2" s="1"/>
  <c r="P2104" i="2"/>
  <c r="R2104" i="2"/>
  <c r="N2106" i="2"/>
  <c r="O2105" i="2"/>
  <c r="AO2103" i="2" l="1"/>
  <c r="AP2103" i="2"/>
  <c r="AN2103" i="2"/>
  <c r="AM2103" i="2"/>
  <c r="AG2105" i="2"/>
  <c r="AH2105" i="2" s="1"/>
  <c r="AA2103" i="2"/>
  <c r="Z2103" i="2"/>
  <c r="AB2106" i="2"/>
  <c r="AC2106" i="2" s="1"/>
  <c r="AD2106" i="2" s="1"/>
  <c r="Q2104" i="2"/>
  <c r="AE2105" i="2"/>
  <c r="AF2105" i="2"/>
  <c r="S2104" i="2"/>
  <c r="T2104" i="2" s="1"/>
  <c r="U2104" i="2"/>
  <c r="V2104" i="2" s="1"/>
  <c r="W2104" i="2" s="1"/>
  <c r="P2105" i="2"/>
  <c r="R2105" i="2"/>
  <c r="N2107" i="2"/>
  <c r="O2106" i="2"/>
  <c r="AG2106" i="2" l="1"/>
  <c r="AH2106" i="2" s="1"/>
  <c r="AO2104" i="2"/>
  <c r="AP2104" i="2"/>
  <c r="AM2104" i="2"/>
  <c r="AN2104" i="2"/>
  <c r="X2104" i="2"/>
  <c r="Y2104" i="2" s="1"/>
  <c r="AB2107" i="2"/>
  <c r="AC2107" i="2" s="1"/>
  <c r="AD2107" i="2" s="1"/>
  <c r="Q2105" i="2"/>
  <c r="X2105" i="2" s="1"/>
  <c r="Y2105" i="2" s="1"/>
  <c r="AE2106" i="2"/>
  <c r="AF2106" i="2"/>
  <c r="S2105" i="2"/>
  <c r="T2105" i="2" s="1"/>
  <c r="U2105" i="2"/>
  <c r="V2105" i="2" s="1"/>
  <c r="W2105" i="2" s="1"/>
  <c r="P2106" i="2"/>
  <c r="R2106" i="2"/>
  <c r="N2108" i="2"/>
  <c r="O2107" i="2"/>
  <c r="AG2107" i="2" l="1"/>
  <c r="AH2107" i="2" s="1"/>
  <c r="AA2105" i="2"/>
  <c r="Z2105" i="2"/>
  <c r="AA2104" i="2"/>
  <c r="Z2104" i="2"/>
  <c r="AO2105" i="2"/>
  <c r="AP2105" i="2"/>
  <c r="AN2105" i="2"/>
  <c r="AM2105" i="2"/>
  <c r="AB2108" i="2"/>
  <c r="AC2108" i="2" s="1"/>
  <c r="AD2108" i="2" s="1"/>
  <c r="Q2106" i="2"/>
  <c r="X2106" i="2" s="1"/>
  <c r="Y2106" i="2" s="1"/>
  <c r="AE2107" i="2"/>
  <c r="AF2107" i="2"/>
  <c r="S2106" i="2"/>
  <c r="T2106" i="2" s="1"/>
  <c r="U2106" i="2"/>
  <c r="V2106" i="2" s="1"/>
  <c r="W2106" i="2" s="1"/>
  <c r="P2107" i="2"/>
  <c r="R2107" i="2"/>
  <c r="N2109" i="2"/>
  <c r="O2108" i="2"/>
  <c r="AG2108" i="2" l="1"/>
  <c r="AH2108" i="2" s="1"/>
  <c r="AA2106" i="2"/>
  <c r="Z2106" i="2"/>
  <c r="AO2106" i="2"/>
  <c r="AP2106" i="2"/>
  <c r="AM2106" i="2"/>
  <c r="AN2106" i="2"/>
  <c r="AB2109" i="2"/>
  <c r="AC2109" i="2" s="1"/>
  <c r="AD2109" i="2" s="1"/>
  <c r="Q2107" i="2"/>
  <c r="X2107" i="2" s="1"/>
  <c r="Y2107" i="2" s="1"/>
  <c r="AE2108" i="2"/>
  <c r="AF2108" i="2"/>
  <c r="S2107" i="2"/>
  <c r="T2107" i="2" s="1"/>
  <c r="U2107" i="2"/>
  <c r="V2107" i="2" s="1"/>
  <c r="W2107" i="2" s="1"/>
  <c r="P2108" i="2"/>
  <c r="R2108" i="2"/>
  <c r="N2110" i="2"/>
  <c r="O2109" i="2"/>
  <c r="AG2109" i="2" l="1"/>
  <c r="AH2109" i="2" s="1"/>
  <c r="AA2107" i="2"/>
  <c r="Z2107" i="2"/>
  <c r="AO2107" i="2"/>
  <c r="AP2107" i="2"/>
  <c r="AN2107" i="2"/>
  <c r="AM2107" i="2"/>
  <c r="AB2110" i="2"/>
  <c r="AC2110" i="2" s="1"/>
  <c r="AD2110" i="2" s="1"/>
  <c r="Q2108" i="2"/>
  <c r="AE2109" i="2"/>
  <c r="AF2109" i="2"/>
  <c r="S2108" i="2"/>
  <c r="T2108" i="2" s="1"/>
  <c r="U2108" i="2"/>
  <c r="V2108" i="2" s="1"/>
  <c r="W2108" i="2" s="1"/>
  <c r="P2109" i="2"/>
  <c r="R2109" i="2"/>
  <c r="N2111" i="2"/>
  <c r="O2110" i="2"/>
  <c r="AO2108" i="2" l="1"/>
  <c r="AP2108" i="2"/>
  <c r="AM2108" i="2"/>
  <c r="AN2108" i="2"/>
  <c r="AG2110" i="2"/>
  <c r="AH2110" i="2" s="1"/>
  <c r="X2108" i="2"/>
  <c r="Y2108" i="2" s="1"/>
  <c r="AB2111" i="2"/>
  <c r="AC2111" i="2" s="1"/>
  <c r="AD2111" i="2" s="1"/>
  <c r="Q2109" i="2"/>
  <c r="AE2110" i="2"/>
  <c r="AF2110" i="2"/>
  <c r="S2109" i="2"/>
  <c r="T2109" i="2" s="1"/>
  <c r="U2109" i="2"/>
  <c r="V2109" i="2" s="1"/>
  <c r="W2109" i="2" s="1"/>
  <c r="P2110" i="2"/>
  <c r="R2110" i="2"/>
  <c r="N2112" i="2"/>
  <c r="O2111" i="2"/>
  <c r="AG2111" i="2" l="1"/>
  <c r="AH2111" i="2" s="1"/>
  <c r="X2109" i="2"/>
  <c r="Y2109" i="2" s="1"/>
  <c r="AO2109" i="2"/>
  <c r="AP2109" i="2"/>
  <c r="AN2109" i="2"/>
  <c r="AM2109" i="2"/>
  <c r="AA2108" i="2"/>
  <c r="Z2108" i="2"/>
  <c r="AB2112" i="2"/>
  <c r="AC2112" i="2" s="1"/>
  <c r="AD2112" i="2" s="1"/>
  <c r="Q2110" i="2"/>
  <c r="X2110" i="2" s="1"/>
  <c r="Y2110" i="2" s="1"/>
  <c r="AE2111" i="2"/>
  <c r="AF2111" i="2"/>
  <c r="S2110" i="2"/>
  <c r="T2110" i="2" s="1"/>
  <c r="U2110" i="2"/>
  <c r="V2110" i="2" s="1"/>
  <c r="W2110" i="2" s="1"/>
  <c r="P2111" i="2"/>
  <c r="R2111" i="2"/>
  <c r="N2113" i="2"/>
  <c r="O2112" i="2"/>
  <c r="AG2112" i="2" l="1"/>
  <c r="AH2112" i="2" s="1"/>
  <c r="AA2110" i="2"/>
  <c r="Z2110" i="2"/>
  <c r="AO2110" i="2"/>
  <c r="AP2110" i="2"/>
  <c r="AM2110" i="2"/>
  <c r="AN2110" i="2"/>
  <c r="AA2109" i="2"/>
  <c r="Z2109" i="2"/>
  <c r="AB2113" i="2"/>
  <c r="AC2113" i="2" s="1"/>
  <c r="AD2113" i="2" s="1"/>
  <c r="Q2111" i="2"/>
  <c r="X2111" i="2" s="1"/>
  <c r="Y2111" i="2" s="1"/>
  <c r="AE2112" i="2"/>
  <c r="AF2112" i="2"/>
  <c r="S2111" i="2"/>
  <c r="T2111" i="2" s="1"/>
  <c r="U2111" i="2"/>
  <c r="V2111" i="2" s="1"/>
  <c r="W2111" i="2" s="1"/>
  <c r="P2112" i="2"/>
  <c r="R2112" i="2"/>
  <c r="N2114" i="2"/>
  <c r="O2113" i="2"/>
  <c r="AG2113" i="2" l="1"/>
  <c r="AH2113" i="2" s="1"/>
  <c r="AA2111" i="2"/>
  <c r="Z2111" i="2"/>
  <c r="AO2111" i="2"/>
  <c r="AP2111" i="2"/>
  <c r="AN2111" i="2"/>
  <c r="AM2111" i="2"/>
  <c r="AB2114" i="2"/>
  <c r="AC2114" i="2" s="1"/>
  <c r="AD2114" i="2" s="1"/>
  <c r="Q2112" i="2"/>
  <c r="AE2113" i="2"/>
  <c r="AF2113" i="2"/>
  <c r="S2112" i="2"/>
  <c r="T2112" i="2" s="1"/>
  <c r="U2112" i="2"/>
  <c r="V2112" i="2" s="1"/>
  <c r="W2112" i="2" s="1"/>
  <c r="P2113" i="2"/>
  <c r="R2113" i="2"/>
  <c r="N2115" i="2"/>
  <c r="O2114" i="2"/>
  <c r="AG2114" i="2" l="1"/>
  <c r="AH2114" i="2" s="1"/>
  <c r="AO2112" i="2"/>
  <c r="AP2112" i="2"/>
  <c r="AM2112" i="2"/>
  <c r="AN2112" i="2"/>
  <c r="X2112" i="2"/>
  <c r="Y2112" i="2" s="1"/>
  <c r="AB2115" i="2"/>
  <c r="AC2115" i="2" s="1"/>
  <c r="AD2115" i="2" s="1"/>
  <c r="Q2113" i="2"/>
  <c r="X2113" i="2" s="1"/>
  <c r="Y2113" i="2" s="1"/>
  <c r="AE2114" i="2"/>
  <c r="AF2114" i="2"/>
  <c r="S2113" i="2"/>
  <c r="T2113" i="2" s="1"/>
  <c r="U2113" i="2"/>
  <c r="V2113" i="2" s="1"/>
  <c r="W2113" i="2" s="1"/>
  <c r="P2114" i="2"/>
  <c r="R2114" i="2"/>
  <c r="N2116" i="2"/>
  <c r="O2115" i="2"/>
  <c r="AG2115" i="2" l="1"/>
  <c r="AH2115" i="2" s="1"/>
  <c r="AO2113" i="2"/>
  <c r="AP2113" i="2"/>
  <c r="AN2113" i="2"/>
  <c r="AM2113" i="2"/>
  <c r="AA2112" i="2"/>
  <c r="Z2112" i="2"/>
  <c r="AA2113" i="2"/>
  <c r="Z2113" i="2"/>
  <c r="AB2116" i="2"/>
  <c r="AG2116" i="2" s="1"/>
  <c r="AH2116" i="2" s="1"/>
  <c r="Q2114" i="2"/>
  <c r="X2114" i="2" s="1"/>
  <c r="Y2114" i="2" s="1"/>
  <c r="AE2115" i="2"/>
  <c r="AF2115" i="2"/>
  <c r="S2114" i="2"/>
  <c r="T2114" i="2" s="1"/>
  <c r="U2114" i="2"/>
  <c r="V2114" i="2" s="1"/>
  <c r="W2114" i="2" s="1"/>
  <c r="P2115" i="2"/>
  <c r="R2115" i="2"/>
  <c r="N2117" i="2"/>
  <c r="O2116" i="2"/>
  <c r="AA2114" i="2" l="1"/>
  <c r="Z2114" i="2"/>
  <c r="AC2116" i="2"/>
  <c r="AD2116" i="2" s="1"/>
  <c r="AF2116" i="2" s="1"/>
  <c r="AO2114" i="2"/>
  <c r="AP2114" i="2"/>
  <c r="AM2114" i="2"/>
  <c r="AN2114" i="2"/>
  <c r="AB2117" i="2"/>
  <c r="AC2117" i="2" s="1"/>
  <c r="AD2117" i="2" s="1"/>
  <c r="Q2115" i="2"/>
  <c r="S2115" i="2"/>
  <c r="T2115" i="2" s="1"/>
  <c r="U2115" i="2"/>
  <c r="V2115" i="2" s="1"/>
  <c r="W2115" i="2" s="1"/>
  <c r="P2116" i="2"/>
  <c r="R2116" i="2"/>
  <c r="N2118" i="2"/>
  <c r="O2117" i="2"/>
  <c r="AE2116" i="2" l="1"/>
  <c r="AG2117" i="2"/>
  <c r="AH2117" i="2" s="1"/>
  <c r="X2115" i="2"/>
  <c r="Y2115" i="2" s="1"/>
  <c r="AO2115" i="2"/>
  <c r="AP2115" i="2"/>
  <c r="AN2115" i="2"/>
  <c r="AM2115" i="2"/>
  <c r="AB2118" i="2"/>
  <c r="AG2118" i="2" s="1"/>
  <c r="AH2118" i="2" s="1"/>
  <c r="Q2116" i="2"/>
  <c r="X2116" i="2" s="1"/>
  <c r="Y2116" i="2" s="1"/>
  <c r="AE2117" i="2"/>
  <c r="AF2117" i="2"/>
  <c r="S2116" i="2"/>
  <c r="T2116" i="2" s="1"/>
  <c r="U2116" i="2"/>
  <c r="V2116" i="2" s="1"/>
  <c r="W2116" i="2" s="1"/>
  <c r="P2117" i="2"/>
  <c r="R2117" i="2"/>
  <c r="N2119" i="2"/>
  <c r="O2118" i="2"/>
  <c r="AA2116" i="2" l="1"/>
  <c r="Z2116" i="2"/>
  <c r="AC2118" i="2"/>
  <c r="AD2118" i="2" s="1"/>
  <c r="AE2118" i="2" s="1"/>
  <c r="AO2116" i="2"/>
  <c r="AP2116" i="2"/>
  <c r="AM2116" i="2"/>
  <c r="AN2116" i="2"/>
  <c r="AA2115" i="2"/>
  <c r="Z2115" i="2"/>
  <c r="AB2119" i="2"/>
  <c r="AG2119" i="2" s="1"/>
  <c r="AH2119" i="2" s="1"/>
  <c r="Q2117" i="2"/>
  <c r="S2117" i="2"/>
  <c r="T2117" i="2" s="1"/>
  <c r="U2117" i="2"/>
  <c r="V2117" i="2" s="1"/>
  <c r="W2117" i="2" s="1"/>
  <c r="P2118" i="2"/>
  <c r="R2118" i="2"/>
  <c r="N2120" i="2"/>
  <c r="O2119" i="2"/>
  <c r="AC2119" i="2" l="1"/>
  <c r="AD2119" i="2" s="1"/>
  <c r="AE2119" i="2" s="1"/>
  <c r="AF2118" i="2"/>
  <c r="X2117" i="2"/>
  <c r="Y2117" i="2" s="1"/>
  <c r="AO2117" i="2"/>
  <c r="AP2117" i="2"/>
  <c r="AN2117" i="2"/>
  <c r="AM2117" i="2"/>
  <c r="AB2120" i="2"/>
  <c r="AC2120" i="2" s="1"/>
  <c r="AD2120" i="2" s="1"/>
  <c r="Q2118" i="2"/>
  <c r="S2118" i="2"/>
  <c r="T2118" i="2" s="1"/>
  <c r="U2118" i="2"/>
  <c r="V2118" i="2" s="1"/>
  <c r="W2118" i="2" s="1"/>
  <c r="P2119" i="2"/>
  <c r="R2119" i="2"/>
  <c r="N2121" i="2"/>
  <c r="O2120" i="2"/>
  <c r="AF2119" i="2" l="1"/>
  <c r="AG2120" i="2"/>
  <c r="AH2120" i="2" s="1"/>
  <c r="X2118" i="2"/>
  <c r="Y2118" i="2" s="1"/>
  <c r="AO2118" i="2"/>
  <c r="AP2118" i="2"/>
  <c r="AM2118" i="2"/>
  <c r="AN2118" i="2"/>
  <c r="AA2117" i="2"/>
  <c r="Z2117" i="2"/>
  <c r="AB2121" i="2"/>
  <c r="AG2121" i="2" s="1"/>
  <c r="AH2121" i="2" s="1"/>
  <c r="Q2119" i="2"/>
  <c r="X2119" i="2" s="1"/>
  <c r="Y2119" i="2" s="1"/>
  <c r="AE2120" i="2"/>
  <c r="AF2120" i="2"/>
  <c r="S2119" i="2"/>
  <c r="T2119" i="2" s="1"/>
  <c r="U2119" i="2"/>
  <c r="V2119" i="2" s="1"/>
  <c r="W2119" i="2" s="1"/>
  <c r="P2120" i="2"/>
  <c r="R2120" i="2"/>
  <c r="N2122" i="2"/>
  <c r="O2121" i="2"/>
  <c r="AC2121" i="2" l="1"/>
  <c r="AD2121" i="2" s="1"/>
  <c r="AE2121" i="2" s="1"/>
  <c r="AA2119" i="2"/>
  <c r="Z2119" i="2"/>
  <c r="AO2119" i="2"/>
  <c r="AP2119" i="2"/>
  <c r="AN2119" i="2"/>
  <c r="AM2119" i="2"/>
  <c r="AA2118" i="2"/>
  <c r="Z2118" i="2"/>
  <c r="AB2122" i="2"/>
  <c r="AC2122" i="2" s="1"/>
  <c r="AD2122" i="2" s="1"/>
  <c r="Q2120" i="2"/>
  <c r="S2120" i="2"/>
  <c r="T2120" i="2" s="1"/>
  <c r="U2120" i="2"/>
  <c r="V2120" i="2" s="1"/>
  <c r="W2120" i="2" s="1"/>
  <c r="P2121" i="2"/>
  <c r="R2121" i="2"/>
  <c r="N2123" i="2"/>
  <c r="O2122" i="2"/>
  <c r="AF2121" i="2" l="1"/>
  <c r="X2120" i="2"/>
  <c r="Y2120" i="2" s="1"/>
  <c r="AO2120" i="2"/>
  <c r="AP2120" i="2"/>
  <c r="AM2120" i="2"/>
  <c r="AN2120" i="2"/>
  <c r="AG2122" i="2"/>
  <c r="AH2122" i="2" s="1"/>
  <c r="AB2123" i="2"/>
  <c r="AC2123" i="2" s="1"/>
  <c r="AD2123" i="2" s="1"/>
  <c r="Q2121" i="2"/>
  <c r="AE2122" i="2"/>
  <c r="AF2122" i="2"/>
  <c r="S2121" i="2"/>
  <c r="T2121" i="2" s="1"/>
  <c r="U2121" i="2"/>
  <c r="V2121" i="2" s="1"/>
  <c r="W2121" i="2" s="1"/>
  <c r="P2122" i="2"/>
  <c r="R2122" i="2"/>
  <c r="N2124" i="2"/>
  <c r="O2123" i="2"/>
  <c r="AG2123" i="2" l="1"/>
  <c r="AH2123" i="2" s="1"/>
  <c r="X2121" i="2"/>
  <c r="Y2121" i="2" s="1"/>
  <c r="AO2121" i="2"/>
  <c r="AP2121" i="2"/>
  <c r="AN2121" i="2"/>
  <c r="AM2121" i="2"/>
  <c r="AA2120" i="2"/>
  <c r="Z2120" i="2"/>
  <c r="AB2124" i="2"/>
  <c r="AC2124" i="2" s="1"/>
  <c r="AD2124" i="2" s="1"/>
  <c r="Q2122" i="2"/>
  <c r="AE2123" i="2"/>
  <c r="AF2123" i="2"/>
  <c r="S2122" i="2"/>
  <c r="T2122" i="2" s="1"/>
  <c r="U2122" i="2"/>
  <c r="V2122" i="2" s="1"/>
  <c r="W2122" i="2" s="1"/>
  <c r="P2123" i="2"/>
  <c r="R2123" i="2"/>
  <c r="N2125" i="2"/>
  <c r="O2124" i="2"/>
  <c r="AG2124" i="2" l="1"/>
  <c r="AH2124" i="2" s="1"/>
  <c r="AO2122" i="2"/>
  <c r="AP2122" i="2"/>
  <c r="AM2122" i="2"/>
  <c r="AN2122" i="2"/>
  <c r="AA2121" i="2"/>
  <c r="Z2121" i="2"/>
  <c r="X2122" i="2"/>
  <c r="Y2122" i="2" s="1"/>
  <c r="AB2125" i="2"/>
  <c r="AC2125" i="2" s="1"/>
  <c r="AD2125" i="2" s="1"/>
  <c r="Q2123" i="2"/>
  <c r="AE2124" i="2"/>
  <c r="AF2124" i="2"/>
  <c r="S2123" i="2"/>
  <c r="T2123" i="2" s="1"/>
  <c r="U2123" i="2"/>
  <c r="V2123" i="2" s="1"/>
  <c r="W2123" i="2" s="1"/>
  <c r="P2124" i="2"/>
  <c r="R2124" i="2"/>
  <c r="N2126" i="2"/>
  <c r="O2125" i="2"/>
  <c r="AG2125" i="2" l="1"/>
  <c r="AH2125" i="2" s="1"/>
  <c r="X2123" i="2"/>
  <c r="Y2123" i="2" s="1"/>
  <c r="AO2123" i="2"/>
  <c r="AP2123" i="2"/>
  <c r="AN2123" i="2"/>
  <c r="AM2123" i="2"/>
  <c r="AA2122" i="2"/>
  <c r="Z2122" i="2"/>
  <c r="AB2126" i="2"/>
  <c r="AC2126" i="2" s="1"/>
  <c r="AD2126" i="2" s="1"/>
  <c r="Q2124" i="2"/>
  <c r="AE2125" i="2"/>
  <c r="AF2125" i="2"/>
  <c r="S2124" i="2"/>
  <c r="T2124" i="2" s="1"/>
  <c r="U2124" i="2"/>
  <c r="V2124" i="2" s="1"/>
  <c r="W2124" i="2" s="1"/>
  <c r="P2125" i="2"/>
  <c r="R2125" i="2"/>
  <c r="N2127" i="2"/>
  <c r="O2126" i="2"/>
  <c r="X2124" i="2" l="1"/>
  <c r="Y2124" i="2" s="1"/>
  <c r="AO2124" i="2"/>
  <c r="AP2124" i="2"/>
  <c r="AM2124" i="2"/>
  <c r="AN2124" i="2"/>
  <c r="AA2123" i="2"/>
  <c r="Z2123" i="2"/>
  <c r="AG2126" i="2"/>
  <c r="AH2126" i="2" s="1"/>
  <c r="AB2127" i="2"/>
  <c r="AC2127" i="2" s="1"/>
  <c r="AD2127" i="2" s="1"/>
  <c r="Q2125" i="2"/>
  <c r="AE2126" i="2"/>
  <c r="AF2126" i="2"/>
  <c r="S2125" i="2"/>
  <c r="T2125" i="2" s="1"/>
  <c r="U2125" i="2"/>
  <c r="V2125" i="2" s="1"/>
  <c r="W2125" i="2" s="1"/>
  <c r="P2126" i="2"/>
  <c r="R2126" i="2"/>
  <c r="N2128" i="2"/>
  <c r="O2127" i="2"/>
  <c r="AA2124" i="2" l="1"/>
  <c r="Z2124" i="2"/>
  <c r="AG2127" i="2"/>
  <c r="AH2127" i="2" s="1"/>
  <c r="X2125" i="2"/>
  <c r="Y2125" i="2" s="1"/>
  <c r="AO2125" i="2"/>
  <c r="AP2125" i="2"/>
  <c r="AN2125" i="2"/>
  <c r="AM2125" i="2"/>
  <c r="AB2128" i="2"/>
  <c r="AG2128" i="2" s="1"/>
  <c r="AH2128" i="2" s="1"/>
  <c r="Q2126" i="2"/>
  <c r="X2126" i="2" s="1"/>
  <c r="Y2126" i="2" s="1"/>
  <c r="AE2127" i="2"/>
  <c r="AF2127" i="2"/>
  <c r="S2126" i="2"/>
  <c r="T2126" i="2" s="1"/>
  <c r="U2126" i="2"/>
  <c r="V2126" i="2" s="1"/>
  <c r="W2126" i="2" s="1"/>
  <c r="P2127" i="2"/>
  <c r="R2127" i="2"/>
  <c r="N2129" i="2"/>
  <c r="O2128" i="2"/>
  <c r="AC2128" i="2" l="1"/>
  <c r="AD2128" i="2" s="1"/>
  <c r="AE2128" i="2" s="1"/>
  <c r="AA2125" i="2"/>
  <c r="Z2125" i="2"/>
  <c r="AA2126" i="2"/>
  <c r="Z2126" i="2"/>
  <c r="AO2126" i="2"/>
  <c r="AP2126" i="2"/>
  <c r="AM2126" i="2"/>
  <c r="AN2126" i="2"/>
  <c r="AB2129" i="2"/>
  <c r="AC2129" i="2" s="1"/>
  <c r="AD2129" i="2" s="1"/>
  <c r="Q2127" i="2"/>
  <c r="AF2128" i="2"/>
  <c r="S2127" i="2"/>
  <c r="T2127" i="2" s="1"/>
  <c r="U2127" i="2"/>
  <c r="V2127" i="2" s="1"/>
  <c r="W2127" i="2" s="1"/>
  <c r="P2128" i="2"/>
  <c r="R2128" i="2"/>
  <c r="N2130" i="2"/>
  <c r="O2129" i="2"/>
  <c r="AG2129" i="2" l="1"/>
  <c r="AH2129" i="2" s="1"/>
  <c r="X2127" i="2"/>
  <c r="Y2127" i="2" s="1"/>
  <c r="AO2127" i="2"/>
  <c r="AP2127" i="2"/>
  <c r="AN2127" i="2"/>
  <c r="AM2127" i="2"/>
  <c r="AB2130" i="2"/>
  <c r="AC2130" i="2" s="1"/>
  <c r="AD2130" i="2" s="1"/>
  <c r="Q2128" i="2"/>
  <c r="AE2129" i="2"/>
  <c r="AF2129" i="2"/>
  <c r="S2128" i="2"/>
  <c r="T2128" i="2" s="1"/>
  <c r="U2128" i="2"/>
  <c r="V2128" i="2" s="1"/>
  <c r="W2128" i="2" s="1"/>
  <c r="P2129" i="2"/>
  <c r="R2129" i="2"/>
  <c r="N2131" i="2"/>
  <c r="O2130" i="2"/>
  <c r="X2128" i="2" l="1"/>
  <c r="Y2128" i="2" s="1"/>
  <c r="AO2128" i="2"/>
  <c r="AP2128" i="2"/>
  <c r="AM2128" i="2"/>
  <c r="AN2128" i="2"/>
  <c r="AG2130" i="2"/>
  <c r="AH2130" i="2" s="1"/>
  <c r="AA2127" i="2"/>
  <c r="Z2127" i="2"/>
  <c r="AB2131" i="2"/>
  <c r="AG2131" i="2" s="1"/>
  <c r="AH2131" i="2" s="1"/>
  <c r="Q2129" i="2"/>
  <c r="AE2130" i="2"/>
  <c r="AF2130" i="2"/>
  <c r="S2129" i="2"/>
  <c r="T2129" i="2" s="1"/>
  <c r="U2129" i="2"/>
  <c r="V2129" i="2" s="1"/>
  <c r="W2129" i="2" s="1"/>
  <c r="P2130" i="2"/>
  <c r="R2130" i="2"/>
  <c r="N2132" i="2"/>
  <c r="O2131" i="2"/>
  <c r="AC2131" i="2" l="1"/>
  <c r="AD2131" i="2" s="1"/>
  <c r="AF2131" i="2" s="1"/>
  <c r="X2129" i="2"/>
  <c r="Y2129" i="2" s="1"/>
  <c r="AO2129" i="2"/>
  <c r="AP2129" i="2"/>
  <c r="AN2129" i="2"/>
  <c r="AM2129" i="2"/>
  <c r="AA2128" i="2"/>
  <c r="Z2128" i="2"/>
  <c r="AB2132" i="2"/>
  <c r="AC2132" i="2" s="1"/>
  <c r="AD2132" i="2" s="1"/>
  <c r="Q2130" i="2"/>
  <c r="AE2131" i="2"/>
  <c r="S2130" i="2"/>
  <c r="T2130" i="2" s="1"/>
  <c r="U2130" i="2"/>
  <c r="V2130" i="2" s="1"/>
  <c r="W2130" i="2" s="1"/>
  <c r="P2131" i="2"/>
  <c r="R2131" i="2"/>
  <c r="N2133" i="2"/>
  <c r="O2132" i="2"/>
  <c r="AG2132" i="2" l="1"/>
  <c r="AH2132" i="2" s="1"/>
  <c r="X2130" i="2"/>
  <c r="Y2130" i="2" s="1"/>
  <c r="AO2130" i="2"/>
  <c r="AP2130" i="2"/>
  <c r="AM2130" i="2"/>
  <c r="AN2130" i="2"/>
  <c r="AA2129" i="2"/>
  <c r="Z2129" i="2"/>
  <c r="AB2133" i="2"/>
  <c r="AC2133" i="2" s="1"/>
  <c r="AD2133" i="2" s="1"/>
  <c r="Q2131" i="2"/>
  <c r="AE2132" i="2"/>
  <c r="AF2132" i="2"/>
  <c r="S2131" i="2"/>
  <c r="T2131" i="2" s="1"/>
  <c r="U2131" i="2"/>
  <c r="V2131" i="2" s="1"/>
  <c r="W2131" i="2" s="1"/>
  <c r="P2132" i="2"/>
  <c r="R2132" i="2"/>
  <c r="N2134" i="2"/>
  <c r="O2133" i="2"/>
  <c r="AG2133" i="2" l="1"/>
  <c r="AH2133" i="2" s="1"/>
  <c r="X2131" i="2"/>
  <c r="Y2131" i="2" s="1"/>
  <c r="AO2131" i="2"/>
  <c r="AP2131" i="2"/>
  <c r="AN2131" i="2"/>
  <c r="AM2131" i="2"/>
  <c r="AA2130" i="2"/>
  <c r="Z2130" i="2"/>
  <c r="AB2134" i="2"/>
  <c r="AG2134" i="2" s="1"/>
  <c r="AH2134" i="2" s="1"/>
  <c r="Q2132" i="2"/>
  <c r="AE2133" i="2"/>
  <c r="AF2133" i="2"/>
  <c r="X2132" i="2"/>
  <c r="Y2132" i="2" s="1"/>
  <c r="S2132" i="2"/>
  <c r="T2132" i="2" s="1"/>
  <c r="U2132" i="2"/>
  <c r="V2132" i="2" s="1"/>
  <c r="W2132" i="2" s="1"/>
  <c r="P2133" i="2"/>
  <c r="R2133" i="2"/>
  <c r="N2135" i="2"/>
  <c r="O2134" i="2"/>
  <c r="AC2134" i="2" l="1"/>
  <c r="AD2134" i="2" s="1"/>
  <c r="AE2134" i="2" s="1"/>
  <c r="AA2132" i="2"/>
  <c r="Z2132" i="2"/>
  <c r="AO2132" i="2"/>
  <c r="AP2132" i="2"/>
  <c r="AM2132" i="2"/>
  <c r="AN2132" i="2"/>
  <c r="AA2131" i="2"/>
  <c r="Z2131" i="2"/>
  <c r="AB2135" i="2"/>
  <c r="AG2135" i="2" s="1"/>
  <c r="AH2135" i="2" s="1"/>
  <c r="Q2133" i="2"/>
  <c r="X2133" i="2" s="1"/>
  <c r="Y2133" i="2" s="1"/>
  <c r="AC2135" i="2"/>
  <c r="AD2135" i="2" s="1"/>
  <c r="S2133" i="2"/>
  <c r="T2133" i="2" s="1"/>
  <c r="U2133" i="2"/>
  <c r="V2133" i="2" s="1"/>
  <c r="W2133" i="2" s="1"/>
  <c r="P2134" i="2"/>
  <c r="R2134" i="2"/>
  <c r="N2136" i="2"/>
  <c r="O2135" i="2"/>
  <c r="AF2134" i="2" l="1"/>
  <c r="AA2133" i="2"/>
  <c r="Z2133" i="2"/>
  <c r="AO2133" i="2"/>
  <c r="AP2133" i="2"/>
  <c r="AN2133" i="2"/>
  <c r="AM2133" i="2"/>
  <c r="AB2136" i="2"/>
  <c r="AC2136" i="2" s="1"/>
  <c r="AD2136" i="2" s="1"/>
  <c r="Q2134" i="2"/>
  <c r="AE2135" i="2"/>
  <c r="AF2135" i="2"/>
  <c r="S2134" i="2"/>
  <c r="T2134" i="2" s="1"/>
  <c r="U2134" i="2"/>
  <c r="V2134" i="2" s="1"/>
  <c r="W2134" i="2" s="1"/>
  <c r="P2135" i="2"/>
  <c r="R2135" i="2"/>
  <c r="N2137" i="2"/>
  <c r="O2136" i="2"/>
  <c r="X2134" i="2" l="1"/>
  <c r="Y2134" i="2" s="1"/>
  <c r="AO2134" i="2"/>
  <c r="AP2134" i="2"/>
  <c r="AM2134" i="2"/>
  <c r="AN2134" i="2"/>
  <c r="AG2136" i="2"/>
  <c r="AH2136" i="2" s="1"/>
  <c r="AB2137" i="2"/>
  <c r="AC2137" i="2" s="1"/>
  <c r="AD2137" i="2" s="1"/>
  <c r="Q2135" i="2"/>
  <c r="AE2136" i="2"/>
  <c r="AF2136" i="2"/>
  <c r="S2135" i="2"/>
  <c r="T2135" i="2" s="1"/>
  <c r="U2135" i="2"/>
  <c r="V2135" i="2" s="1"/>
  <c r="W2135" i="2" s="1"/>
  <c r="P2136" i="2"/>
  <c r="R2136" i="2"/>
  <c r="N2138" i="2"/>
  <c r="O2137" i="2"/>
  <c r="X2135" i="2" l="1"/>
  <c r="Y2135" i="2" s="1"/>
  <c r="AO2135" i="2"/>
  <c r="AP2135" i="2"/>
  <c r="AN2135" i="2"/>
  <c r="AM2135" i="2"/>
  <c r="AG2137" i="2"/>
  <c r="AH2137" i="2" s="1"/>
  <c r="AA2134" i="2"/>
  <c r="Z2134" i="2"/>
  <c r="AB2138" i="2"/>
  <c r="AC2138" i="2" s="1"/>
  <c r="AD2138" i="2" s="1"/>
  <c r="Q2136" i="2"/>
  <c r="X2136" i="2" s="1"/>
  <c r="Y2136" i="2" s="1"/>
  <c r="AE2137" i="2"/>
  <c r="AF2137" i="2"/>
  <c r="S2136" i="2"/>
  <c r="T2136" i="2" s="1"/>
  <c r="U2136" i="2"/>
  <c r="V2136" i="2" s="1"/>
  <c r="W2136" i="2" s="1"/>
  <c r="P2137" i="2"/>
  <c r="R2137" i="2"/>
  <c r="N2139" i="2"/>
  <c r="O2138" i="2"/>
  <c r="AG2138" i="2" l="1"/>
  <c r="AH2138" i="2" s="1"/>
  <c r="AA2136" i="2"/>
  <c r="Z2136" i="2"/>
  <c r="AO2136" i="2"/>
  <c r="AP2136" i="2"/>
  <c r="AM2136" i="2"/>
  <c r="AN2136" i="2"/>
  <c r="AA2135" i="2"/>
  <c r="Z2135" i="2"/>
  <c r="AB2139" i="2"/>
  <c r="AC2139" i="2" s="1"/>
  <c r="AD2139" i="2" s="1"/>
  <c r="Q2137" i="2"/>
  <c r="X2137" i="2" s="1"/>
  <c r="Y2137" i="2" s="1"/>
  <c r="AG2139" i="2"/>
  <c r="AH2139" i="2" s="1"/>
  <c r="AE2138" i="2"/>
  <c r="AF2138" i="2"/>
  <c r="S2137" i="2"/>
  <c r="T2137" i="2" s="1"/>
  <c r="U2137" i="2"/>
  <c r="V2137" i="2" s="1"/>
  <c r="W2137" i="2" s="1"/>
  <c r="P2138" i="2"/>
  <c r="R2138" i="2"/>
  <c r="N2140" i="2"/>
  <c r="O2139" i="2"/>
  <c r="AA2137" i="2" l="1"/>
  <c r="Z2137" i="2"/>
  <c r="AO2137" i="2"/>
  <c r="AP2137" i="2"/>
  <c r="AN2137" i="2"/>
  <c r="AM2137" i="2"/>
  <c r="AB2140" i="2"/>
  <c r="AC2140" i="2" s="1"/>
  <c r="AD2140" i="2" s="1"/>
  <c r="Q2138" i="2"/>
  <c r="AE2139" i="2"/>
  <c r="AF2139" i="2"/>
  <c r="S2138" i="2"/>
  <c r="T2138" i="2" s="1"/>
  <c r="U2138" i="2"/>
  <c r="V2138" i="2" s="1"/>
  <c r="W2138" i="2" s="1"/>
  <c r="P2139" i="2"/>
  <c r="R2139" i="2"/>
  <c r="N2141" i="2"/>
  <c r="O2140" i="2"/>
  <c r="AO2138" i="2" l="1"/>
  <c r="AP2138" i="2"/>
  <c r="AM2138" i="2"/>
  <c r="AN2138" i="2"/>
  <c r="AG2140" i="2"/>
  <c r="AH2140" i="2" s="1"/>
  <c r="X2138" i="2"/>
  <c r="Y2138" i="2" s="1"/>
  <c r="AB2141" i="2"/>
  <c r="AC2141" i="2" s="1"/>
  <c r="AD2141" i="2" s="1"/>
  <c r="Q2139" i="2"/>
  <c r="AG2141" i="2"/>
  <c r="AH2141" i="2" s="1"/>
  <c r="AE2140" i="2"/>
  <c r="AF2140" i="2"/>
  <c r="S2139" i="2"/>
  <c r="T2139" i="2" s="1"/>
  <c r="U2139" i="2"/>
  <c r="V2139" i="2" s="1"/>
  <c r="W2139" i="2" s="1"/>
  <c r="P2140" i="2"/>
  <c r="R2140" i="2"/>
  <c r="N2142" i="2"/>
  <c r="O2141" i="2"/>
  <c r="AO2139" i="2" l="1"/>
  <c r="AP2139" i="2"/>
  <c r="AN2139" i="2"/>
  <c r="AM2139" i="2"/>
  <c r="AA2138" i="2"/>
  <c r="Z2138" i="2"/>
  <c r="X2139" i="2"/>
  <c r="Y2139" i="2" s="1"/>
  <c r="AB2142" i="2"/>
  <c r="AC2142" i="2" s="1"/>
  <c r="AD2142" i="2" s="1"/>
  <c r="Q2140" i="2"/>
  <c r="X2140" i="2" s="1"/>
  <c r="Y2140" i="2" s="1"/>
  <c r="AE2141" i="2"/>
  <c r="AF2141" i="2"/>
  <c r="S2140" i="2"/>
  <c r="T2140" i="2" s="1"/>
  <c r="U2140" i="2"/>
  <c r="V2140" i="2" s="1"/>
  <c r="W2140" i="2" s="1"/>
  <c r="P2141" i="2"/>
  <c r="R2141" i="2"/>
  <c r="N2143" i="2"/>
  <c r="O2142" i="2"/>
  <c r="AG2142" i="2" l="1"/>
  <c r="AH2142" i="2" s="1"/>
  <c r="AA2140" i="2"/>
  <c r="Z2140" i="2"/>
  <c r="AA2139" i="2"/>
  <c r="Z2139" i="2"/>
  <c r="AO2140" i="2"/>
  <c r="AP2140" i="2"/>
  <c r="AM2140" i="2"/>
  <c r="AN2140" i="2"/>
  <c r="AB2143" i="2"/>
  <c r="AG2143" i="2" s="1"/>
  <c r="AH2143" i="2" s="1"/>
  <c r="Q2141" i="2"/>
  <c r="X2141" i="2" s="1"/>
  <c r="Y2141" i="2" s="1"/>
  <c r="AE2142" i="2"/>
  <c r="AF2142" i="2"/>
  <c r="S2141" i="2"/>
  <c r="T2141" i="2" s="1"/>
  <c r="U2141" i="2"/>
  <c r="V2141" i="2" s="1"/>
  <c r="W2141" i="2" s="1"/>
  <c r="P2142" i="2"/>
  <c r="R2142" i="2"/>
  <c r="N2144" i="2"/>
  <c r="O2143" i="2"/>
  <c r="AC2143" i="2" l="1"/>
  <c r="AD2143" i="2" s="1"/>
  <c r="AE2143" i="2" s="1"/>
  <c r="AA2141" i="2"/>
  <c r="Z2141" i="2"/>
  <c r="AO2141" i="2"/>
  <c r="AP2141" i="2"/>
  <c r="AN2141" i="2"/>
  <c r="AM2141" i="2"/>
  <c r="AB2144" i="2"/>
  <c r="AG2144" i="2" s="1"/>
  <c r="AH2144" i="2" s="1"/>
  <c r="Q2142" i="2"/>
  <c r="X2142" i="2" s="1"/>
  <c r="Y2142" i="2" s="1"/>
  <c r="S2142" i="2"/>
  <c r="T2142" i="2" s="1"/>
  <c r="U2142" i="2"/>
  <c r="V2142" i="2" s="1"/>
  <c r="W2142" i="2" s="1"/>
  <c r="P2143" i="2"/>
  <c r="R2143" i="2"/>
  <c r="N2145" i="2"/>
  <c r="O2144" i="2"/>
  <c r="AF2143" i="2" l="1"/>
  <c r="AO2142" i="2"/>
  <c r="AP2142" i="2"/>
  <c r="AM2142" i="2"/>
  <c r="AN2142" i="2"/>
  <c r="AA2142" i="2"/>
  <c r="Z2142" i="2"/>
  <c r="AC2144" i="2"/>
  <c r="AD2144" i="2" s="1"/>
  <c r="AE2144" i="2" s="1"/>
  <c r="AB2145" i="2"/>
  <c r="AG2145" i="2" s="1"/>
  <c r="AH2145" i="2" s="1"/>
  <c r="Q2143" i="2"/>
  <c r="X2143" i="2" s="1"/>
  <c r="Y2143" i="2" s="1"/>
  <c r="S2143" i="2"/>
  <c r="T2143" i="2" s="1"/>
  <c r="U2143" i="2"/>
  <c r="V2143" i="2" s="1"/>
  <c r="W2143" i="2" s="1"/>
  <c r="P2144" i="2"/>
  <c r="R2144" i="2"/>
  <c r="N2146" i="2"/>
  <c r="O2145" i="2"/>
  <c r="AF2144" i="2" l="1"/>
  <c r="AC2145" i="2"/>
  <c r="AD2145" i="2" s="1"/>
  <c r="AE2145" i="2" s="1"/>
  <c r="AA2143" i="2"/>
  <c r="Z2143" i="2"/>
  <c r="AO2143" i="2"/>
  <c r="AP2143" i="2"/>
  <c r="AN2143" i="2"/>
  <c r="AM2143" i="2"/>
  <c r="AB2146" i="2"/>
  <c r="AC2146" i="2" s="1"/>
  <c r="AD2146" i="2" s="1"/>
  <c r="Q2144" i="2"/>
  <c r="X2144" i="2" s="1"/>
  <c r="Y2144" i="2" s="1"/>
  <c r="S2144" i="2"/>
  <c r="T2144" i="2" s="1"/>
  <c r="U2144" i="2"/>
  <c r="V2144" i="2" s="1"/>
  <c r="W2144" i="2" s="1"/>
  <c r="P2145" i="2"/>
  <c r="R2145" i="2"/>
  <c r="N2147" i="2"/>
  <c r="O2146" i="2"/>
  <c r="AF2145" i="2" l="1"/>
  <c r="AA2144" i="2"/>
  <c r="Z2144" i="2"/>
  <c r="AG2146" i="2"/>
  <c r="AH2146" i="2" s="1"/>
  <c r="AO2144" i="2"/>
  <c r="AP2144" i="2"/>
  <c r="AM2144" i="2"/>
  <c r="AN2144" i="2"/>
  <c r="AB2147" i="2"/>
  <c r="AC2147" i="2" s="1"/>
  <c r="AD2147" i="2" s="1"/>
  <c r="Q2145" i="2"/>
  <c r="X2145" i="2" s="1"/>
  <c r="Y2145" i="2" s="1"/>
  <c r="AE2146" i="2"/>
  <c r="AF2146" i="2"/>
  <c r="S2145" i="2"/>
  <c r="T2145" i="2" s="1"/>
  <c r="U2145" i="2"/>
  <c r="V2145" i="2" s="1"/>
  <c r="W2145" i="2" s="1"/>
  <c r="P2146" i="2"/>
  <c r="R2146" i="2"/>
  <c r="N2148" i="2"/>
  <c r="O2147" i="2"/>
  <c r="AA2145" i="2" l="1"/>
  <c r="Z2145" i="2"/>
  <c r="AG2147" i="2"/>
  <c r="AH2147" i="2" s="1"/>
  <c r="AO2145" i="2"/>
  <c r="AP2145" i="2"/>
  <c r="AN2145" i="2"/>
  <c r="AM2145" i="2"/>
  <c r="AB2148" i="2"/>
  <c r="AC2148" i="2" s="1"/>
  <c r="AD2148" i="2" s="1"/>
  <c r="Q2146" i="2"/>
  <c r="X2146" i="2" s="1"/>
  <c r="Y2146" i="2" s="1"/>
  <c r="AE2147" i="2"/>
  <c r="AF2147" i="2"/>
  <c r="S2146" i="2"/>
  <c r="T2146" i="2" s="1"/>
  <c r="U2146" i="2"/>
  <c r="V2146" i="2" s="1"/>
  <c r="W2146" i="2" s="1"/>
  <c r="P2147" i="2"/>
  <c r="R2147" i="2"/>
  <c r="N2149" i="2"/>
  <c r="O2148" i="2"/>
  <c r="AA2146" i="2" l="1"/>
  <c r="Z2146" i="2"/>
  <c r="AG2148" i="2"/>
  <c r="AH2148" i="2" s="1"/>
  <c r="AO2146" i="2"/>
  <c r="AP2146" i="2"/>
  <c r="AM2146" i="2"/>
  <c r="AN2146" i="2"/>
  <c r="AB2149" i="2"/>
  <c r="AG2149" i="2" s="1"/>
  <c r="AH2149" i="2" s="1"/>
  <c r="Q2147" i="2"/>
  <c r="X2147" i="2" s="1"/>
  <c r="Y2147" i="2" s="1"/>
  <c r="AE2148" i="2"/>
  <c r="AF2148" i="2"/>
  <c r="S2147" i="2"/>
  <c r="T2147" i="2" s="1"/>
  <c r="U2147" i="2"/>
  <c r="V2147" i="2" s="1"/>
  <c r="W2147" i="2" s="1"/>
  <c r="P2148" i="2"/>
  <c r="R2148" i="2"/>
  <c r="N2150" i="2"/>
  <c r="O2149" i="2"/>
  <c r="AC2149" i="2" l="1"/>
  <c r="AD2149" i="2" s="1"/>
  <c r="AE2149" i="2" s="1"/>
  <c r="AA2147" i="2"/>
  <c r="Z2147" i="2"/>
  <c r="AO2147" i="2"/>
  <c r="AP2147" i="2"/>
  <c r="AN2147" i="2"/>
  <c r="AM2147" i="2"/>
  <c r="AB2150" i="2"/>
  <c r="AG2150" i="2" s="1"/>
  <c r="AH2150" i="2" s="1"/>
  <c r="Q2148" i="2"/>
  <c r="X2148" i="2" s="1"/>
  <c r="Y2148" i="2" s="1"/>
  <c r="S2148" i="2"/>
  <c r="T2148" i="2" s="1"/>
  <c r="U2148" i="2"/>
  <c r="V2148" i="2" s="1"/>
  <c r="W2148" i="2" s="1"/>
  <c r="P2149" i="2"/>
  <c r="R2149" i="2"/>
  <c r="N2151" i="2"/>
  <c r="O2150" i="2"/>
  <c r="AF2149" i="2" l="1"/>
  <c r="AC2150" i="2"/>
  <c r="AD2150" i="2" s="1"/>
  <c r="AE2150" i="2" s="1"/>
  <c r="AA2148" i="2"/>
  <c r="Z2148" i="2"/>
  <c r="AO2148" i="2"/>
  <c r="AP2148" i="2"/>
  <c r="AM2148" i="2"/>
  <c r="AN2148" i="2"/>
  <c r="AB2151" i="2"/>
  <c r="AG2151" i="2" s="1"/>
  <c r="AH2151" i="2" s="1"/>
  <c r="Q2149" i="2"/>
  <c r="X2149" i="2" s="1"/>
  <c r="Y2149" i="2" s="1"/>
  <c r="S2149" i="2"/>
  <c r="T2149" i="2" s="1"/>
  <c r="U2149" i="2"/>
  <c r="V2149" i="2" s="1"/>
  <c r="W2149" i="2" s="1"/>
  <c r="P2150" i="2"/>
  <c r="R2150" i="2"/>
  <c r="N2152" i="2"/>
  <c r="O2151" i="2"/>
  <c r="AF2150" i="2" l="1"/>
  <c r="AC2151" i="2"/>
  <c r="AD2151" i="2" s="1"/>
  <c r="AF2151" i="2" s="1"/>
  <c r="AA2149" i="2"/>
  <c r="Z2149" i="2"/>
  <c r="AO2149" i="2"/>
  <c r="AP2149" i="2"/>
  <c r="AN2149" i="2"/>
  <c r="AM2149" i="2"/>
  <c r="AB2152" i="2"/>
  <c r="AG2152" i="2" s="1"/>
  <c r="AH2152" i="2" s="1"/>
  <c r="Q2150" i="2"/>
  <c r="X2150" i="2" s="1"/>
  <c r="Y2150" i="2" s="1"/>
  <c r="S2150" i="2"/>
  <c r="T2150" i="2" s="1"/>
  <c r="U2150" i="2"/>
  <c r="V2150" i="2" s="1"/>
  <c r="W2150" i="2" s="1"/>
  <c r="P2151" i="2"/>
  <c r="R2151" i="2"/>
  <c r="N2153" i="2"/>
  <c r="O2152" i="2"/>
  <c r="AE2151" i="2" l="1"/>
  <c r="AC2152" i="2"/>
  <c r="AD2152" i="2" s="1"/>
  <c r="AE2152" i="2" s="1"/>
  <c r="AA2150" i="2"/>
  <c r="Z2150" i="2"/>
  <c r="AO2150" i="2"/>
  <c r="AP2150" i="2"/>
  <c r="AM2150" i="2"/>
  <c r="AN2150" i="2"/>
  <c r="AB2153" i="2"/>
  <c r="AG2153" i="2" s="1"/>
  <c r="AH2153" i="2" s="1"/>
  <c r="Q2151" i="2"/>
  <c r="X2151" i="2" s="1"/>
  <c r="Y2151" i="2" s="1"/>
  <c r="S2151" i="2"/>
  <c r="T2151" i="2" s="1"/>
  <c r="U2151" i="2"/>
  <c r="V2151" i="2" s="1"/>
  <c r="W2151" i="2" s="1"/>
  <c r="P2152" i="2"/>
  <c r="R2152" i="2"/>
  <c r="N2154" i="2"/>
  <c r="O2153" i="2"/>
  <c r="AF2152" i="2" l="1"/>
  <c r="AC2153" i="2"/>
  <c r="AD2153" i="2" s="1"/>
  <c r="AF2153" i="2" s="1"/>
  <c r="AA2151" i="2"/>
  <c r="Z2151" i="2"/>
  <c r="AO2151" i="2"/>
  <c r="AP2151" i="2"/>
  <c r="AN2151" i="2"/>
  <c r="AM2151" i="2"/>
  <c r="AB2154" i="2"/>
  <c r="AG2154" i="2" s="1"/>
  <c r="AH2154" i="2" s="1"/>
  <c r="Q2152" i="2"/>
  <c r="X2152" i="2" s="1"/>
  <c r="Y2152" i="2" s="1"/>
  <c r="S2152" i="2"/>
  <c r="T2152" i="2" s="1"/>
  <c r="U2152" i="2"/>
  <c r="V2152" i="2" s="1"/>
  <c r="W2152" i="2" s="1"/>
  <c r="P2153" i="2"/>
  <c r="R2153" i="2"/>
  <c r="N2155" i="2"/>
  <c r="O2154" i="2"/>
  <c r="AE2153" i="2" l="1"/>
  <c r="AC2154" i="2"/>
  <c r="AD2154" i="2" s="1"/>
  <c r="AF2154" i="2" s="1"/>
  <c r="AO2152" i="2"/>
  <c r="AP2152" i="2"/>
  <c r="AM2152" i="2"/>
  <c r="AN2152" i="2"/>
  <c r="AA2152" i="2"/>
  <c r="Z2152" i="2"/>
  <c r="AB2155" i="2"/>
  <c r="AG2155" i="2" s="1"/>
  <c r="AH2155" i="2" s="1"/>
  <c r="Q2153" i="2"/>
  <c r="X2153" i="2" s="1"/>
  <c r="Y2153" i="2" s="1"/>
  <c r="S2153" i="2"/>
  <c r="T2153" i="2" s="1"/>
  <c r="U2153" i="2"/>
  <c r="V2153" i="2" s="1"/>
  <c r="W2153" i="2" s="1"/>
  <c r="P2154" i="2"/>
  <c r="R2154" i="2"/>
  <c r="N2156" i="2"/>
  <c r="O2155" i="2"/>
  <c r="AE2154" i="2" l="1"/>
  <c r="AA2153" i="2"/>
  <c r="Z2153" i="2"/>
  <c r="AO2153" i="2"/>
  <c r="AP2153" i="2"/>
  <c r="AN2153" i="2"/>
  <c r="AM2153" i="2"/>
  <c r="AC2155" i="2"/>
  <c r="AD2155" i="2" s="1"/>
  <c r="AE2155" i="2" s="1"/>
  <c r="AB2156" i="2"/>
  <c r="AG2156" i="2" s="1"/>
  <c r="AH2156" i="2" s="1"/>
  <c r="Q2154" i="2"/>
  <c r="X2154" i="2" s="1"/>
  <c r="Y2154" i="2" s="1"/>
  <c r="S2154" i="2"/>
  <c r="T2154" i="2" s="1"/>
  <c r="U2154" i="2"/>
  <c r="V2154" i="2" s="1"/>
  <c r="W2154" i="2" s="1"/>
  <c r="P2155" i="2"/>
  <c r="R2155" i="2"/>
  <c r="N2157" i="2"/>
  <c r="O2156" i="2"/>
  <c r="AF2155" i="2" l="1"/>
  <c r="AC2156" i="2"/>
  <c r="AD2156" i="2" s="1"/>
  <c r="AF2156" i="2" s="1"/>
  <c r="AA2154" i="2"/>
  <c r="Z2154" i="2"/>
  <c r="AO2154" i="2"/>
  <c r="AP2154" i="2"/>
  <c r="AM2154" i="2"/>
  <c r="AN2154" i="2"/>
  <c r="AB2157" i="2"/>
  <c r="AG2157" i="2" s="1"/>
  <c r="AH2157" i="2" s="1"/>
  <c r="Q2155" i="2"/>
  <c r="X2155" i="2" s="1"/>
  <c r="Y2155" i="2" s="1"/>
  <c r="S2155" i="2"/>
  <c r="T2155" i="2" s="1"/>
  <c r="U2155" i="2"/>
  <c r="V2155" i="2" s="1"/>
  <c r="W2155" i="2" s="1"/>
  <c r="P2156" i="2"/>
  <c r="R2156" i="2"/>
  <c r="N2158" i="2"/>
  <c r="O2157" i="2"/>
  <c r="AE2156" i="2" l="1"/>
  <c r="AC2157" i="2"/>
  <c r="AD2157" i="2" s="1"/>
  <c r="AE2157" i="2" s="1"/>
  <c r="AA2155" i="2"/>
  <c r="Z2155" i="2"/>
  <c r="AO2155" i="2"/>
  <c r="AP2155" i="2"/>
  <c r="AN2155" i="2"/>
  <c r="AM2155" i="2"/>
  <c r="AB2158" i="2"/>
  <c r="AG2158" i="2" s="1"/>
  <c r="AH2158" i="2" s="1"/>
  <c r="Q2156" i="2"/>
  <c r="X2156" i="2" s="1"/>
  <c r="Y2156" i="2" s="1"/>
  <c r="S2156" i="2"/>
  <c r="T2156" i="2" s="1"/>
  <c r="U2156" i="2"/>
  <c r="V2156" i="2" s="1"/>
  <c r="W2156" i="2" s="1"/>
  <c r="P2157" i="2"/>
  <c r="R2157" i="2"/>
  <c r="N2159" i="2"/>
  <c r="O2158" i="2"/>
  <c r="AF2157" i="2" l="1"/>
  <c r="AC2158" i="2"/>
  <c r="AD2158" i="2" s="1"/>
  <c r="AE2158" i="2" s="1"/>
  <c r="AA2156" i="2"/>
  <c r="Z2156" i="2"/>
  <c r="AO2156" i="2"/>
  <c r="AP2156" i="2"/>
  <c r="AM2156" i="2"/>
  <c r="AN2156" i="2"/>
  <c r="AB2159" i="2"/>
  <c r="AG2159" i="2" s="1"/>
  <c r="AH2159" i="2" s="1"/>
  <c r="Q2157" i="2"/>
  <c r="X2157" i="2" s="1"/>
  <c r="Y2157" i="2" s="1"/>
  <c r="S2157" i="2"/>
  <c r="T2157" i="2" s="1"/>
  <c r="U2157" i="2"/>
  <c r="V2157" i="2" s="1"/>
  <c r="W2157" i="2" s="1"/>
  <c r="P2158" i="2"/>
  <c r="R2158" i="2"/>
  <c r="N2160" i="2"/>
  <c r="O2159" i="2"/>
  <c r="AF2158" i="2" l="1"/>
  <c r="AC2159" i="2"/>
  <c r="AD2159" i="2" s="1"/>
  <c r="AE2159" i="2" s="1"/>
  <c r="AA2157" i="2"/>
  <c r="Z2157" i="2"/>
  <c r="AO2157" i="2"/>
  <c r="AP2157" i="2"/>
  <c r="AN2157" i="2"/>
  <c r="AM2157" i="2"/>
  <c r="AB2160" i="2"/>
  <c r="AG2160" i="2" s="1"/>
  <c r="AH2160" i="2" s="1"/>
  <c r="Q2158" i="2"/>
  <c r="X2158" i="2" s="1"/>
  <c r="Y2158" i="2" s="1"/>
  <c r="S2158" i="2"/>
  <c r="T2158" i="2" s="1"/>
  <c r="U2158" i="2"/>
  <c r="V2158" i="2" s="1"/>
  <c r="W2158" i="2" s="1"/>
  <c r="P2159" i="2"/>
  <c r="R2159" i="2"/>
  <c r="N2161" i="2"/>
  <c r="O2160" i="2"/>
  <c r="AF2159" i="2" l="1"/>
  <c r="AC2160" i="2"/>
  <c r="AD2160" i="2" s="1"/>
  <c r="AF2160" i="2" s="1"/>
  <c r="AA2158" i="2"/>
  <c r="Z2158" i="2"/>
  <c r="AO2158" i="2"/>
  <c r="AP2158" i="2"/>
  <c r="AM2158" i="2"/>
  <c r="AN2158" i="2"/>
  <c r="AB2161" i="2"/>
  <c r="AG2161" i="2" s="1"/>
  <c r="AH2161" i="2" s="1"/>
  <c r="Q2159" i="2"/>
  <c r="X2159" i="2" s="1"/>
  <c r="Y2159" i="2" s="1"/>
  <c r="S2159" i="2"/>
  <c r="T2159" i="2" s="1"/>
  <c r="U2159" i="2"/>
  <c r="V2159" i="2" s="1"/>
  <c r="W2159" i="2" s="1"/>
  <c r="P2160" i="2"/>
  <c r="R2160" i="2"/>
  <c r="N2162" i="2"/>
  <c r="O2161" i="2"/>
  <c r="AE2160" i="2" l="1"/>
  <c r="AC2161" i="2"/>
  <c r="AD2161" i="2" s="1"/>
  <c r="AE2161" i="2" s="1"/>
  <c r="AA2159" i="2"/>
  <c r="Z2159" i="2"/>
  <c r="AO2159" i="2"/>
  <c r="AP2159" i="2"/>
  <c r="AN2159" i="2"/>
  <c r="AM2159" i="2"/>
  <c r="AB2162" i="2"/>
  <c r="AG2162" i="2" s="1"/>
  <c r="AH2162" i="2" s="1"/>
  <c r="Q2160" i="2"/>
  <c r="X2160" i="2" s="1"/>
  <c r="Y2160" i="2" s="1"/>
  <c r="S2160" i="2"/>
  <c r="T2160" i="2" s="1"/>
  <c r="U2160" i="2"/>
  <c r="V2160" i="2" s="1"/>
  <c r="W2160" i="2" s="1"/>
  <c r="P2161" i="2"/>
  <c r="R2161" i="2"/>
  <c r="N2163" i="2"/>
  <c r="O2162" i="2"/>
  <c r="AF2161" i="2" l="1"/>
  <c r="AC2162" i="2"/>
  <c r="AD2162" i="2" s="1"/>
  <c r="AF2162" i="2" s="1"/>
  <c r="AA2160" i="2"/>
  <c r="Z2160" i="2"/>
  <c r="AO2160" i="2"/>
  <c r="AP2160" i="2"/>
  <c r="AM2160" i="2"/>
  <c r="AN2160" i="2"/>
  <c r="AB2163" i="2"/>
  <c r="AC2163" i="2" s="1"/>
  <c r="AD2163" i="2" s="1"/>
  <c r="Q2161" i="2"/>
  <c r="X2161" i="2" s="1"/>
  <c r="Y2161" i="2" s="1"/>
  <c r="S2161" i="2"/>
  <c r="T2161" i="2" s="1"/>
  <c r="U2161" i="2"/>
  <c r="V2161" i="2" s="1"/>
  <c r="W2161" i="2" s="1"/>
  <c r="P2162" i="2"/>
  <c r="R2162" i="2"/>
  <c r="N2164" i="2"/>
  <c r="O2163" i="2"/>
  <c r="AE2162" i="2" l="1"/>
  <c r="AA2161" i="2"/>
  <c r="Z2161" i="2"/>
  <c r="AG2163" i="2"/>
  <c r="AH2163" i="2" s="1"/>
  <c r="AO2161" i="2"/>
  <c r="AP2161" i="2"/>
  <c r="AN2161" i="2"/>
  <c r="AM2161" i="2"/>
  <c r="AB2164" i="2"/>
  <c r="AC2164" i="2" s="1"/>
  <c r="AD2164" i="2" s="1"/>
  <c r="Q2162" i="2"/>
  <c r="X2162" i="2" s="1"/>
  <c r="Y2162" i="2" s="1"/>
  <c r="AE2163" i="2"/>
  <c r="AF2163" i="2"/>
  <c r="S2162" i="2"/>
  <c r="T2162" i="2" s="1"/>
  <c r="U2162" i="2"/>
  <c r="V2162" i="2" s="1"/>
  <c r="W2162" i="2" s="1"/>
  <c r="P2163" i="2"/>
  <c r="R2163" i="2"/>
  <c r="N2165" i="2"/>
  <c r="O2164" i="2"/>
  <c r="AG2164" i="2" l="1"/>
  <c r="AH2164" i="2" s="1"/>
  <c r="AA2162" i="2"/>
  <c r="Z2162" i="2"/>
  <c r="AO2162" i="2"/>
  <c r="AP2162" i="2"/>
  <c r="AM2162" i="2"/>
  <c r="AN2162" i="2"/>
  <c r="AB2165" i="2"/>
  <c r="AC2165" i="2" s="1"/>
  <c r="AD2165" i="2" s="1"/>
  <c r="Q2163" i="2"/>
  <c r="AE2164" i="2"/>
  <c r="AF2164" i="2"/>
  <c r="S2163" i="2"/>
  <c r="T2163" i="2" s="1"/>
  <c r="U2163" i="2"/>
  <c r="V2163" i="2" s="1"/>
  <c r="W2163" i="2" s="1"/>
  <c r="P2164" i="2"/>
  <c r="R2164" i="2"/>
  <c r="N2166" i="2"/>
  <c r="O2165" i="2"/>
  <c r="AO2163" i="2" l="1"/>
  <c r="AP2163" i="2"/>
  <c r="AN2163" i="2"/>
  <c r="AM2163" i="2"/>
  <c r="AG2165" i="2"/>
  <c r="AH2165" i="2" s="1"/>
  <c r="X2163" i="2"/>
  <c r="Y2163" i="2" s="1"/>
  <c r="AB2166" i="2"/>
  <c r="AC2166" i="2" s="1"/>
  <c r="AD2166" i="2" s="1"/>
  <c r="Q2164" i="2"/>
  <c r="X2164" i="2" s="1"/>
  <c r="Y2164" i="2" s="1"/>
  <c r="AE2165" i="2"/>
  <c r="AF2165" i="2"/>
  <c r="S2164" i="2"/>
  <c r="T2164" i="2" s="1"/>
  <c r="U2164" i="2"/>
  <c r="V2164" i="2" s="1"/>
  <c r="W2164" i="2" s="1"/>
  <c r="P2165" i="2"/>
  <c r="R2165" i="2"/>
  <c r="N2167" i="2"/>
  <c r="O2166" i="2"/>
  <c r="AO2164" i="2" l="1"/>
  <c r="AP2164" i="2"/>
  <c r="AM2164" i="2"/>
  <c r="AN2164" i="2"/>
  <c r="AG2166" i="2"/>
  <c r="AH2166" i="2" s="1"/>
  <c r="AA2163" i="2"/>
  <c r="Z2163" i="2"/>
  <c r="AA2164" i="2"/>
  <c r="Z2164" i="2"/>
  <c r="AB2167" i="2"/>
  <c r="AG2167" i="2" s="1"/>
  <c r="AH2167" i="2" s="1"/>
  <c r="Q2165" i="2"/>
  <c r="X2165" i="2" s="1"/>
  <c r="Y2165" i="2" s="1"/>
  <c r="AE2166" i="2"/>
  <c r="AF2166" i="2"/>
  <c r="S2165" i="2"/>
  <c r="T2165" i="2" s="1"/>
  <c r="U2165" i="2"/>
  <c r="V2165" i="2" s="1"/>
  <c r="W2165" i="2" s="1"/>
  <c r="P2166" i="2"/>
  <c r="R2166" i="2"/>
  <c r="N2168" i="2"/>
  <c r="O2167" i="2"/>
  <c r="AC2167" i="2" l="1"/>
  <c r="AD2167" i="2" s="1"/>
  <c r="AE2167" i="2" s="1"/>
  <c r="AA2165" i="2"/>
  <c r="Z2165" i="2"/>
  <c r="AO2165" i="2"/>
  <c r="AP2165" i="2"/>
  <c r="AN2165" i="2"/>
  <c r="AM2165" i="2"/>
  <c r="AB2168" i="2"/>
  <c r="AC2168" i="2" s="1"/>
  <c r="AD2168" i="2" s="1"/>
  <c r="Q2166" i="2"/>
  <c r="X2166" i="2" s="1"/>
  <c r="Y2166" i="2" s="1"/>
  <c r="S2166" i="2"/>
  <c r="T2166" i="2" s="1"/>
  <c r="U2166" i="2"/>
  <c r="V2166" i="2" s="1"/>
  <c r="W2166" i="2" s="1"/>
  <c r="P2167" i="2"/>
  <c r="R2167" i="2"/>
  <c r="N2169" i="2"/>
  <c r="O2168" i="2"/>
  <c r="AF2167" i="2" l="1"/>
  <c r="AA2166" i="2"/>
  <c r="Z2166" i="2"/>
  <c r="AG2168" i="2"/>
  <c r="AH2168" i="2" s="1"/>
  <c r="AO2166" i="2"/>
  <c r="AP2166" i="2"/>
  <c r="AM2166" i="2"/>
  <c r="AN2166" i="2"/>
  <c r="AB2169" i="2"/>
  <c r="AC2169" i="2" s="1"/>
  <c r="AD2169" i="2" s="1"/>
  <c r="Q2167" i="2"/>
  <c r="X2167" i="2" s="1"/>
  <c r="Y2167" i="2" s="1"/>
  <c r="AE2168" i="2"/>
  <c r="AF2168" i="2"/>
  <c r="S2167" i="2"/>
  <c r="T2167" i="2" s="1"/>
  <c r="U2167" i="2"/>
  <c r="V2167" i="2" s="1"/>
  <c r="W2167" i="2" s="1"/>
  <c r="P2168" i="2"/>
  <c r="R2168" i="2"/>
  <c r="N2170" i="2"/>
  <c r="O2169" i="2"/>
  <c r="AG2169" i="2" l="1"/>
  <c r="AH2169" i="2" s="1"/>
  <c r="AA2167" i="2"/>
  <c r="Z2167" i="2"/>
  <c r="AO2167" i="2"/>
  <c r="AP2167" i="2"/>
  <c r="AN2167" i="2"/>
  <c r="AM2167" i="2"/>
  <c r="AB2170" i="2"/>
  <c r="AG2170" i="2" s="1"/>
  <c r="AH2170" i="2" s="1"/>
  <c r="Q2168" i="2"/>
  <c r="X2168" i="2" s="1"/>
  <c r="Y2168" i="2" s="1"/>
  <c r="AE2169" i="2"/>
  <c r="AF2169" i="2"/>
  <c r="S2168" i="2"/>
  <c r="T2168" i="2" s="1"/>
  <c r="U2168" i="2"/>
  <c r="V2168" i="2" s="1"/>
  <c r="W2168" i="2" s="1"/>
  <c r="P2169" i="2"/>
  <c r="R2169" i="2"/>
  <c r="N2171" i="2"/>
  <c r="O2170" i="2"/>
  <c r="AA2168" i="2" l="1"/>
  <c r="Z2168" i="2"/>
  <c r="AO2168" i="2"/>
  <c r="AP2168" i="2"/>
  <c r="AM2168" i="2"/>
  <c r="AN2168" i="2"/>
  <c r="AC2170" i="2"/>
  <c r="AD2170" i="2" s="1"/>
  <c r="AF2170" i="2" s="1"/>
  <c r="AB2171" i="2"/>
  <c r="AC2171" i="2" s="1"/>
  <c r="AD2171" i="2" s="1"/>
  <c r="Q2169" i="2"/>
  <c r="X2169" i="2" s="1"/>
  <c r="Y2169" i="2" s="1"/>
  <c r="S2169" i="2"/>
  <c r="T2169" i="2" s="1"/>
  <c r="U2169" i="2"/>
  <c r="V2169" i="2" s="1"/>
  <c r="W2169" i="2" s="1"/>
  <c r="P2170" i="2"/>
  <c r="R2170" i="2"/>
  <c r="N2172" i="2"/>
  <c r="O2171" i="2"/>
  <c r="AG2171" i="2" l="1"/>
  <c r="AH2171" i="2" s="1"/>
  <c r="AA2169" i="2"/>
  <c r="Z2169" i="2"/>
  <c r="AE2170" i="2"/>
  <c r="AO2169" i="2"/>
  <c r="AP2169" i="2"/>
  <c r="AN2169" i="2"/>
  <c r="AM2169" i="2"/>
  <c r="AB2172" i="2"/>
  <c r="AC2172" i="2" s="1"/>
  <c r="AD2172" i="2" s="1"/>
  <c r="Q2170" i="2"/>
  <c r="X2170" i="2" s="1"/>
  <c r="Y2170" i="2" s="1"/>
  <c r="AE2171" i="2"/>
  <c r="AF2171" i="2"/>
  <c r="S2170" i="2"/>
  <c r="T2170" i="2" s="1"/>
  <c r="U2170" i="2"/>
  <c r="V2170" i="2" s="1"/>
  <c r="W2170" i="2" s="1"/>
  <c r="P2171" i="2"/>
  <c r="R2171" i="2"/>
  <c r="N2173" i="2"/>
  <c r="O2172" i="2"/>
  <c r="AG2172" i="2" l="1"/>
  <c r="AH2172" i="2" s="1"/>
  <c r="AA2170" i="2"/>
  <c r="Z2170" i="2"/>
  <c r="AO2170" i="2"/>
  <c r="AP2170" i="2"/>
  <c r="AM2170" i="2"/>
  <c r="AN2170" i="2"/>
  <c r="AB2173" i="2"/>
  <c r="AG2173" i="2" s="1"/>
  <c r="AH2173" i="2" s="1"/>
  <c r="Q2171" i="2"/>
  <c r="X2171" i="2" s="1"/>
  <c r="Y2171" i="2" s="1"/>
  <c r="AE2172" i="2"/>
  <c r="AF2172" i="2"/>
  <c r="S2171" i="2"/>
  <c r="T2171" i="2" s="1"/>
  <c r="U2171" i="2"/>
  <c r="V2171" i="2" s="1"/>
  <c r="W2171" i="2" s="1"/>
  <c r="P2172" i="2"/>
  <c r="R2172" i="2"/>
  <c r="N2174" i="2"/>
  <c r="O2173" i="2"/>
  <c r="AC2173" i="2" l="1"/>
  <c r="AD2173" i="2" s="1"/>
  <c r="AE2173" i="2" s="1"/>
  <c r="AA2171" i="2"/>
  <c r="Z2171" i="2"/>
  <c r="AO2171" i="2"/>
  <c r="AP2171" i="2"/>
  <c r="AN2171" i="2"/>
  <c r="AM2171" i="2"/>
  <c r="AB2174" i="2"/>
  <c r="AC2174" i="2" s="1"/>
  <c r="AD2174" i="2" s="1"/>
  <c r="Q2172" i="2"/>
  <c r="S2172" i="2"/>
  <c r="T2172" i="2" s="1"/>
  <c r="U2172" i="2"/>
  <c r="V2172" i="2" s="1"/>
  <c r="W2172" i="2" s="1"/>
  <c r="P2173" i="2"/>
  <c r="R2173" i="2"/>
  <c r="N2175" i="2"/>
  <c r="O2174" i="2"/>
  <c r="AF2173" i="2" l="1"/>
  <c r="AG2174" i="2"/>
  <c r="AH2174" i="2" s="1"/>
  <c r="AO2172" i="2"/>
  <c r="AP2172" i="2"/>
  <c r="AM2172" i="2"/>
  <c r="AN2172" i="2"/>
  <c r="X2172" i="2"/>
  <c r="Y2172" i="2" s="1"/>
  <c r="AB2175" i="2"/>
  <c r="AC2175" i="2" s="1"/>
  <c r="AD2175" i="2" s="1"/>
  <c r="Q2173" i="2"/>
  <c r="X2173" i="2" s="1"/>
  <c r="Y2173" i="2" s="1"/>
  <c r="AE2174" i="2"/>
  <c r="AF2174" i="2"/>
  <c r="S2173" i="2"/>
  <c r="T2173" i="2" s="1"/>
  <c r="U2173" i="2"/>
  <c r="V2173" i="2" s="1"/>
  <c r="W2173" i="2" s="1"/>
  <c r="P2174" i="2"/>
  <c r="R2174" i="2"/>
  <c r="N2176" i="2"/>
  <c r="O2175" i="2"/>
  <c r="AG2175" i="2" l="1"/>
  <c r="AH2175" i="2" s="1"/>
  <c r="AA2173" i="2"/>
  <c r="Z2173" i="2"/>
  <c r="AA2172" i="2"/>
  <c r="Z2172" i="2"/>
  <c r="AO2173" i="2"/>
  <c r="AP2173" i="2"/>
  <c r="AN2173" i="2"/>
  <c r="AM2173" i="2"/>
  <c r="AB2176" i="2"/>
  <c r="AG2176" i="2" s="1"/>
  <c r="AH2176" i="2" s="1"/>
  <c r="Q2174" i="2"/>
  <c r="X2174" i="2" s="1"/>
  <c r="Y2174" i="2" s="1"/>
  <c r="AE2175" i="2"/>
  <c r="AF2175" i="2"/>
  <c r="S2174" i="2"/>
  <c r="T2174" i="2" s="1"/>
  <c r="U2174" i="2"/>
  <c r="V2174" i="2" s="1"/>
  <c r="W2174" i="2" s="1"/>
  <c r="P2175" i="2"/>
  <c r="R2175" i="2"/>
  <c r="N2177" i="2"/>
  <c r="O2176" i="2"/>
  <c r="AC2176" i="2" l="1"/>
  <c r="AD2176" i="2" s="1"/>
  <c r="AE2176" i="2" s="1"/>
  <c r="AA2174" i="2"/>
  <c r="Z2174" i="2"/>
  <c r="AO2174" i="2"/>
  <c r="AP2174" i="2"/>
  <c r="AM2174" i="2"/>
  <c r="AN2174" i="2"/>
  <c r="AB2177" i="2"/>
  <c r="AG2177" i="2" s="1"/>
  <c r="AH2177" i="2" s="1"/>
  <c r="Q2175" i="2"/>
  <c r="X2175" i="2" s="1"/>
  <c r="Y2175" i="2" s="1"/>
  <c r="S2175" i="2"/>
  <c r="T2175" i="2" s="1"/>
  <c r="U2175" i="2"/>
  <c r="V2175" i="2" s="1"/>
  <c r="W2175" i="2" s="1"/>
  <c r="P2176" i="2"/>
  <c r="R2176" i="2"/>
  <c r="N2178" i="2"/>
  <c r="O2177" i="2"/>
  <c r="AF2176" i="2" l="1"/>
  <c r="AC2177" i="2"/>
  <c r="AD2177" i="2" s="1"/>
  <c r="AE2177" i="2" s="1"/>
  <c r="AA2175" i="2"/>
  <c r="Z2175" i="2"/>
  <c r="AO2175" i="2"/>
  <c r="AP2175" i="2"/>
  <c r="AN2175" i="2"/>
  <c r="AM2175" i="2"/>
  <c r="AB2178" i="2"/>
  <c r="AG2178" i="2" s="1"/>
  <c r="AH2178" i="2" s="1"/>
  <c r="Q2176" i="2"/>
  <c r="X2176" i="2" s="1"/>
  <c r="Y2176" i="2" s="1"/>
  <c r="S2176" i="2"/>
  <c r="T2176" i="2" s="1"/>
  <c r="U2176" i="2"/>
  <c r="V2176" i="2" s="1"/>
  <c r="W2176" i="2" s="1"/>
  <c r="P2177" i="2"/>
  <c r="R2177" i="2"/>
  <c r="N2179" i="2"/>
  <c r="O2178" i="2"/>
  <c r="AF2177" i="2" l="1"/>
  <c r="AC2178" i="2"/>
  <c r="AD2178" i="2" s="1"/>
  <c r="AE2178" i="2" s="1"/>
  <c r="AA2176" i="2"/>
  <c r="Z2176" i="2"/>
  <c r="AO2176" i="2"/>
  <c r="AP2176" i="2"/>
  <c r="AM2176" i="2"/>
  <c r="AN2176" i="2"/>
  <c r="AB2179" i="2"/>
  <c r="AG2179" i="2" s="1"/>
  <c r="AH2179" i="2" s="1"/>
  <c r="Q2177" i="2"/>
  <c r="X2177" i="2" s="1"/>
  <c r="Y2177" i="2" s="1"/>
  <c r="S2177" i="2"/>
  <c r="T2177" i="2" s="1"/>
  <c r="U2177" i="2"/>
  <c r="V2177" i="2" s="1"/>
  <c r="W2177" i="2" s="1"/>
  <c r="P2178" i="2"/>
  <c r="R2178" i="2"/>
  <c r="N2180" i="2"/>
  <c r="O2179" i="2"/>
  <c r="AA2177" i="2" l="1"/>
  <c r="Z2177" i="2"/>
  <c r="AF2178" i="2"/>
  <c r="AC2179" i="2"/>
  <c r="AD2179" i="2" s="1"/>
  <c r="AE2179" i="2" s="1"/>
  <c r="AO2177" i="2"/>
  <c r="AP2177" i="2"/>
  <c r="AN2177" i="2"/>
  <c r="AM2177" i="2"/>
  <c r="AB2180" i="2"/>
  <c r="AG2180" i="2" s="1"/>
  <c r="AH2180" i="2" s="1"/>
  <c r="Q2178" i="2"/>
  <c r="X2178" i="2" s="1"/>
  <c r="Y2178" i="2" s="1"/>
  <c r="S2178" i="2"/>
  <c r="T2178" i="2" s="1"/>
  <c r="U2178" i="2"/>
  <c r="V2178" i="2" s="1"/>
  <c r="W2178" i="2" s="1"/>
  <c r="P2179" i="2"/>
  <c r="R2179" i="2"/>
  <c r="N2181" i="2"/>
  <c r="O2180" i="2"/>
  <c r="AF2179" i="2" l="1"/>
  <c r="AC2180" i="2"/>
  <c r="AD2180" i="2" s="1"/>
  <c r="AE2180" i="2" s="1"/>
  <c r="AA2178" i="2"/>
  <c r="Z2178" i="2"/>
  <c r="AO2178" i="2"/>
  <c r="AP2178" i="2"/>
  <c r="AM2178" i="2"/>
  <c r="AN2178" i="2"/>
  <c r="AB2181" i="2"/>
  <c r="AG2181" i="2" s="1"/>
  <c r="AH2181" i="2" s="1"/>
  <c r="Q2179" i="2"/>
  <c r="X2179" i="2" s="1"/>
  <c r="Y2179" i="2" s="1"/>
  <c r="S2179" i="2"/>
  <c r="T2179" i="2" s="1"/>
  <c r="U2179" i="2"/>
  <c r="V2179" i="2" s="1"/>
  <c r="W2179" i="2" s="1"/>
  <c r="P2180" i="2"/>
  <c r="R2180" i="2"/>
  <c r="N2182" i="2"/>
  <c r="O2181" i="2"/>
  <c r="AF2180" i="2" l="1"/>
  <c r="AC2181" i="2"/>
  <c r="AD2181" i="2" s="1"/>
  <c r="AF2181" i="2" s="1"/>
  <c r="AA2179" i="2"/>
  <c r="Z2179" i="2"/>
  <c r="AO2179" i="2"/>
  <c r="AP2179" i="2"/>
  <c r="AN2179" i="2"/>
  <c r="AM2179" i="2"/>
  <c r="AB2182" i="2"/>
  <c r="AG2182" i="2" s="1"/>
  <c r="AH2182" i="2" s="1"/>
  <c r="Q2180" i="2"/>
  <c r="X2180" i="2" s="1"/>
  <c r="Y2180" i="2" s="1"/>
  <c r="S2180" i="2"/>
  <c r="T2180" i="2" s="1"/>
  <c r="U2180" i="2"/>
  <c r="V2180" i="2" s="1"/>
  <c r="W2180" i="2" s="1"/>
  <c r="P2181" i="2"/>
  <c r="R2181" i="2"/>
  <c r="N2183" i="2"/>
  <c r="O2182" i="2"/>
  <c r="AE2181" i="2" l="1"/>
  <c r="AC2182" i="2"/>
  <c r="AD2182" i="2" s="1"/>
  <c r="AE2182" i="2" s="1"/>
  <c r="AA2180" i="2"/>
  <c r="Z2180" i="2"/>
  <c r="AO2180" i="2"/>
  <c r="AP2180" i="2"/>
  <c r="AM2180" i="2"/>
  <c r="AN2180" i="2"/>
  <c r="AB2183" i="2"/>
  <c r="AG2183" i="2" s="1"/>
  <c r="AH2183" i="2" s="1"/>
  <c r="Q2181" i="2"/>
  <c r="X2181" i="2" s="1"/>
  <c r="Y2181" i="2" s="1"/>
  <c r="S2181" i="2"/>
  <c r="T2181" i="2" s="1"/>
  <c r="U2181" i="2"/>
  <c r="V2181" i="2" s="1"/>
  <c r="W2181" i="2" s="1"/>
  <c r="P2182" i="2"/>
  <c r="R2182" i="2"/>
  <c r="N2184" i="2"/>
  <c r="O2183" i="2"/>
  <c r="AF2182" i="2" l="1"/>
  <c r="AC2183" i="2"/>
  <c r="AD2183" i="2" s="1"/>
  <c r="AE2183" i="2" s="1"/>
  <c r="AA2181" i="2"/>
  <c r="Z2181" i="2"/>
  <c r="AO2181" i="2"/>
  <c r="AP2181" i="2"/>
  <c r="AN2181" i="2"/>
  <c r="AM2181" i="2"/>
  <c r="AB2184" i="2"/>
  <c r="AG2184" i="2" s="1"/>
  <c r="AH2184" i="2" s="1"/>
  <c r="Q2182" i="2"/>
  <c r="X2182" i="2" s="1"/>
  <c r="Y2182" i="2" s="1"/>
  <c r="S2182" i="2"/>
  <c r="T2182" i="2" s="1"/>
  <c r="U2182" i="2"/>
  <c r="V2182" i="2" s="1"/>
  <c r="W2182" i="2" s="1"/>
  <c r="P2183" i="2"/>
  <c r="R2183" i="2"/>
  <c r="N2185" i="2"/>
  <c r="O2184" i="2"/>
  <c r="AF2183" i="2" l="1"/>
  <c r="AC2184" i="2"/>
  <c r="AD2184" i="2" s="1"/>
  <c r="AE2184" i="2" s="1"/>
  <c r="AA2182" i="2"/>
  <c r="Z2182" i="2"/>
  <c r="AO2182" i="2"/>
  <c r="AP2182" i="2"/>
  <c r="AM2182" i="2"/>
  <c r="AN2182" i="2"/>
  <c r="AB2185" i="2"/>
  <c r="AG2185" i="2" s="1"/>
  <c r="AH2185" i="2" s="1"/>
  <c r="Q2183" i="2"/>
  <c r="X2183" i="2" s="1"/>
  <c r="Y2183" i="2" s="1"/>
  <c r="S2183" i="2"/>
  <c r="T2183" i="2" s="1"/>
  <c r="U2183" i="2"/>
  <c r="V2183" i="2" s="1"/>
  <c r="W2183" i="2" s="1"/>
  <c r="P2184" i="2"/>
  <c r="R2184" i="2"/>
  <c r="N2186" i="2"/>
  <c r="O2185" i="2"/>
  <c r="AF2184" i="2" l="1"/>
  <c r="AC2185" i="2"/>
  <c r="AD2185" i="2" s="1"/>
  <c r="AF2185" i="2" s="1"/>
  <c r="AA2183" i="2"/>
  <c r="Z2183" i="2"/>
  <c r="AO2183" i="2"/>
  <c r="AP2183" i="2"/>
  <c r="AN2183" i="2"/>
  <c r="AM2183" i="2"/>
  <c r="AB2186" i="2"/>
  <c r="AG2186" i="2" s="1"/>
  <c r="AH2186" i="2" s="1"/>
  <c r="Q2184" i="2"/>
  <c r="X2184" i="2" s="1"/>
  <c r="Y2184" i="2" s="1"/>
  <c r="S2184" i="2"/>
  <c r="T2184" i="2" s="1"/>
  <c r="U2184" i="2"/>
  <c r="V2184" i="2" s="1"/>
  <c r="W2184" i="2" s="1"/>
  <c r="P2185" i="2"/>
  <c r="R2185" i="2"/>
  <c r="N2187" i="2"/>
  <c r="O2186" i="2"/>
  <c r="AE2185" i="2" l="1"/>
  <c r="AC2186" i="2"/>
  <c r="AD2186" i="2" s="1"/>
  <c r="AE2186" i="2" s="1"/>
  <c r="AA2184" i="2"/>
  <c r="Z2184" i="2"/>
  <c r="AO2184" i="2"/>
  <c r="AP2184" i="2"/>
  <c r="AM2184" i="2"/>
  <c r="AN2184" i="2"/>
  <c r="AB2187" i="2"/>
  <c r="AG2187" i="2" s="1"/>
  <c r="AH2187" i="2" s="1"/>
  <c r="Q2185" i="2"/>
  <c r="X2185" i="2" s="1"/>
  <c r="Y2185" i="2" s="1"/>
  <c r="S2185" i="2"/>
  <c r="T2185" i="2" s="1"/>
  <c r="U2185" i="2"/>
  <c r="V2185" i="2" s="1"/>
  <c r="W2185" i="2" s="1"/>
  <c r="P2186" i="2"/>
  <c r="R2186" i="2"/>
  <c r="N2188" i="2"/>
  <c r="O2187" i="2"/>
  <c r="AF2186" i="2" l="1"/>
  <c r="AC2187" i="2"/>
  <c r="AD2187" i="2" s="1"/>
  <c r="AE2187" i="2" s="1"/>
  <c r="AA2185" i="2"/>
  <c r="Z2185" i="2"/>
  <c r="AO2185" i="2"/>
  <c r="AP2185" i="2"/>
  <c r="AN2185" i="2"/>
  <c r="AM2185" i="2"/>
  <c r="AB2188" i="2"/>
  <c r="AG2188" i="2" s="1"/>
  <c r="AH2188" i="2" s="1"/>
  <c r="Q2186" i="2"/>
  <c r="S2186" i="2"/>
  <c r="T2186" i="2" s="1"/>
  <c r="U2186" i="2"/>
  <c r="V2186" i="2" s="1"/>
  <c r="W2186" i="2" s="1"/>
  <c r="P2187" i="2"/>
  <c r="R2187" i="2"/>
  <c r="N2189" i="2"/>
  <c r="O2188" i="2"/>
  <c r="AF2187" i="2" l="1"/>
  <c r="AO2186" i="2"/>
  <c r="AP2186" i="2"/>
  <c r="AM2186" i="2"/>
  <c r="AN2186" i="2"/>
  <c r="X2186" i="2"/>
  <c r="Y2186" i="2" s="1"/>
  <c r="AC2188" i="2"/>
  <c r="AD2188" i="2" s="1"/>
  <c r="AE2188" i="2" s="1"/>
  <c r="AB2189" i="2"/>
  <c r="AC2189" i="2" s="1"/>
  <c r="AD2189" i="2" s="1"/>
  <c r="Q2187" i="2"/>
  <c r="X2187" i="2" s="1"/>
  <c r="Y2187" i="2" s="1"/>
  <c r="S2187" i="2"/>
  <c r="T2187" i="2" s="1"/>
  <c r="U2187" i="2"/>
  <c r="V2187" i="2" s="1"/>
  <c r="W2187" i="2" s="1"/>
  <c r="P2188" i="2"/>
  <c r="R2188" i="2"/>
  <c r="N2190" i="2"/>
  <c r="O2189" i="2"/>
  <c r="AG2189" i="2" l="1"/>
  <c r="AH2189" i="2" s="1"/>
  <c r="AF2188" i="2"/>
  <c r="AO2187" i="2"/>
  <c r="AP2187" i="2"/>
  <c r="AN2187" i="2"/>
  <c r="AM2187" i="2"/>
  <c r="AA2187" i="2"/>
  <c r="Z2187" i="2"/>
  <c r="AA2186" i="2"/>
  <c r="Z2186" i="2"/>
  <c r="AB2190" i="2"/>
  <c r="AG2190" i="2" s="1"/>
  <c r="AH2190" i="2" s="1"/>
  <c r="Q2188" i="2"/>
  <c r="X2188" i="2" s="1"/>
  <c r="Y2188" i="2" s="1"/>
  <c r="AE2189" i="2"/>
  <c r="AF2189" i="2"/>
  <c r="S2188" i="2"/>
  <c r="T2188" i="2" s="1"/>
  <c r="U2188" i="2"/>
  <c r="V2188" i="2" s="1"/>
  <c r="W2188" i="2" s="1"/>
  <c r="P2189" i="2"/>
  <c r="R2189" i="2"/>
  <c r="N2191" i="2"/>
  <c r="O2190" i="2"/>
  <c r="AA2188" i="2" l="1"/>
  <c r="Z2188" i="2"/>
  <c r="AC2190" i="2"/>
  <c r="AD2190" i="2" s="1"/>
  <c r="AE2190" i="2" s="1"/>
  <c r="AO2188" i="2"/>
  <c r="AP2188" i="2"/>
  <c r="AM2188" i="2"/>
  <c r="AN2188" i="2"/>
  <c r="AB2191" i="2"/>
  <c r="AG2191" i="2" s="1"/>
  <c r="AH2191" i="2" s="1"/>
  <c r="Q2189" i="2"/>
  <c r="X2189" i="2" s="1"/>
  <c r="Y2189" i="2" s="1"/>
  <c r="S2189" i="2"/>
  <c r="T2189" i="2" s="1"/>
  <c r="U2189" i="2"/>
  <c r="V2189" i="2" s="1"/>
  <c r="W2189" i="2" s="1"/>
  <c r="P2190" i="2"/>
  <c r="R2190" i="2"/>
  <c r="N2192" i="2"/>
  <c r="O2191" i="2"/>
  <c r="AF2190" i="2" l="1"/>
  <c r="AC2191" i="2"/>
  <c r="AD2191" i="2" s="1"/>
  <c r="AF2191" i="2" s="1"/>
  <c r="AA2189" i="2"/>
  <c r="Z2189" i="2"/>
  <c r="AO2189" i="2"/>
  <c r="AP2189" i="2"/>
  <c r="AN2189" i="2"/>
  <c r="AM2189" i="2"/>
  <c r="AB2192" i="2"/>
  <c r="AG2192" i="2" s="1"/>
  <c r="AH2192" i="2" s="1"/>
  <c r="Q2190" i="2"/>
  <c r="X2190" i="2" s="1"/>
  <c r="Y2190" i="2" s="1"/>
  <c r="S2190" i="2"/>
  <c r="T2190" i="2" s="1"/>
  <c r="U2190" i="2"/>
  <c r="V2190" i="2" s="1"/>
  <c r="W2190" i="2" s="1"/>
  <c r="P2191" i="2"/>
  <c r="R2191" i="2"/>
  <c r="N2193" i="2"/>
  <c r="O2192" i="2"/>
  <c r="AE2191" i="2" l="1"/>
  <c r="AC2192" i="2"/>
  <c r="AD2192" i="2" s="1"/>
  <c r="AE2192" i="2" s="1"/>
  <c r="AA2190" i="2"/>
  <c r="Z2190" i="2"/>
  <c r="AO2190" i="2"/>
  <c r="AP2190" i="2"/>
  <c r="AM2190" i="2"/>
  <c r="AN2190" i="2"/>
  <c r="AB2193" i="2"/>
  <c r="AG2193" i="2" s="1"/>
  <c r="AH2193" i="2" s="1"/>
  <c r="Q2191" i="2"/>
  <c r="X2191" i="2" s="1"/>
  <c r="Y2191" i="2" s="1"/>
  <c r="S2191" i="2"/>
  <c r="T2191" i="2" s="1"/>
  <c r="U2191" i="2"/>
  <c r="V2191" i="2" s="1"/>
  <c r="W2191" i="2" s="1"/>
  <c r="P2192" i="2"/>
  <c r="R2192" i="2"/>
  <c r="N2194" i="2"/>
  <c r="O2193" i="2"/>
  <c r="AF2192" i="2" l="1"/>
  <c r="AC2193" i="2"/>
  <c r="AD2193" i="2" s="1"/>
  <c r="AE2193" i="2" s="1"/>
  <c r="AA2191" i="2"/>
  <c r="Z2191" i="2"/>
  <c r="AO2191" i="2"/>
  <c r="AP2191" i="2"/>
  <c r="AN2191" i="2"/>
  <c r="AM2191" i="2"/>
  <c r="AB2194" i="2"/>
  <c r="AG2194" i="2" s="1"/>
  <c r="AH2194" i="2" s="1"/>
  <c r="Q2192" i="2"/>
  <c r="X2192" i="2" s="1"/>
  <c r="Y2192" i="2" s="1"/>
  <c r="S2192" i="2"/>
  <c r="T2192" i="2" s="1"/>
  <c r="U2192" i="2"/>
  <c r="V2192" i="2" s="1"/>
  <c r="W2192" i="2" s="1"/>
  <c r="P2193" i="2"/>
  <c r="R2193" i="2"/>
  <c r="N2195" i="2"/>
  <c r="O2194" i="2"/>
  <c r="AF2193" i="2" l="1"/>
  <c r="AC2194" i="2"/>
  <c r="AD2194" i="2" s="1"/>
  <c r="AE2194" i="2" s="1"/>
  <c r="AA2192" i="2"/>
  <c r="Z2192" i="2"/>
  <c r="AO2192" i="2"/>
  <c r="AP2192" i="2"/>
  <c r="AM2192" i="2"/>
  <c r="AN2192" i="2"/>
  <c r="AB2195" i="2"/>
  <c r="AG2195" i="2" s="1"/>
  <c r="AH2195" i="2" s="1"/>
  <c r="Q2193" i="2"/>
  <c r="X2193" i="2" s="1"/>
  <c r="Y2193" i="2" s="1"/>
  <c r="S2193" i="2"/>
  <c r="T2193" i="2" s="1"/>
  <c r="U2193" i="2"/>
  <c r="V2193" i="2" s="1"/>
  <c r="W2193" i="2" s="1"/>
  <c r="P2194" i="2"/>
  <c r="R2194" i="2"/>
  <c r="N2196" i="2"/>
  <c r="O2195" i="2"/>
  <c r="AF2194" i="2" l="1"/>
  <c r="AC2195" i="2"/>
  <c r="AD2195" i="2" s="1"/>
  <c r="AE2195" i="2" s="1"/>
  <c r="AA2193" i="2"/>
  <c r="Z2193" i="2"/>
  <c r="AO2193" i="2"/>
  <c r="AP2193" i="2"/>
  <c r="AN2193" i="2"/>
  <c r="AM2193" i="2"/>
  <c r="AB2196" i="2"/>
  <c r="AG2196" i="2" s="1"/>
  <c r="AH2196" i="2" s="1"/>
  <c r="Q2194" i="2"/>
  <c r="X2194" i="2" s="1"/>
  <c r="Y2194" i="2" s="1"/>
  <c r="S2194" i="2"/>
  <c r="T2194" i="2" s="1"/>
  <c r="U2194" i="2"/>
  <c r="V2194" i="2" s="1"/>
  <c r="W2194" i="2" s="1"/>
  <c r="P2195" i="2"/>
  <c r="R2195" i="2"/>
  <c r="O2196" i="2"/>
  <c r="N2197" i="2"/>
  <c r="AF2195" i="2" l="1"/>
  <c r="AC2196" i="2"/>
  <c r="AD2196" i="2" s="1"/>
  <c r="AE2196" i="2" s="1"/>
  <c r="AA2194" i="2"/>
  <c r="Z2194" i="2"/>
  <c r="AO2194" i="2"/>
  <c r="AP2194" i="2"/>
  <c r="AM2194" i="2"/>
  <c r="AN2194" i="2"/>
  <c r="AB2197" i="2"/>
  <c r="AG2197" i="2" s="1"/>
  <c r="AH2197" i="2" s="1"/>
  <c r="Q2195" i="2"/>
  <c r="X2195" i="2" s="1"/>
  <c r="Y2195" i="2" s="1"/>
  <c r="S2195" i="2"/>
  <c r="T2195" i="2" s="1"/>
  <c r="U2195" i="2"/>
  <c r="V2195" i="2" s="1"/>
  <c r="W2195" i="2" s="1"/>
  <c r="P2196" i="2"/>
  <c r="R2196" i="2"/>
  <c r="O2197" i="2"/>
  <c r="N2198" i="2"/>
  <c r="AF2196" i="2" l="1"/>
  <c r="AC2197" i="2"/>
  <c r="AD2197" i="2" s="1"/>
  <c r="AF2197" i="2" s="1"/>
  <c r="AA2195" i="2"/>
  <c r="Z2195" i="2"/>
  <c r="AO2195" i="2"/>
  <c r="AP2195" i="2"/>
  <c r="AN2195" i="2"/>
  <c r="AM2195" i="2"/>
  <c r="AB2198" i="2"/>
  <c r="AG2198" i="2" s="1"/>
  <c r="AH2198" i="2" s="1"/>
  <c r="Q2196" i="2"/>
  <c r="X2196" i="2" s="1"/>
  <c r="Y2196" i="2" s="1"/>
  <c r="S2196" i="2"/>
  <c r="T2196" i="2" s="1"/>
  <c r="U2196" i="2"/>
  <c r="V2196" i="2" s="1"/>
  <c r="W2196" i="2" s="1"/>
  <c r="P2197" i="2"/>
  <c r="R2197" i="2"/>
  <c r="O2198" i="2"/>
  <c r="N2199" i="2"/>
  <c r="AE2197" i="2" l="1"/>
  <c r="AA2196" i="2"/>
  <c r="Z2196" i="2"/>
  <c r="AC2198" i="2"/>
  <c r="AD2198" i="2" s="1"/>
  <c r="AE2198" i="2" s="1"/>
  <c r="AO2196" i="2"/>
  <c r="AP2196" i="2"/>
  <c r="AM2196" i="2"/>
  <c r="AN2196" i="2"/>
  <c r="AB2199" i="2"/>
  <c r="AG2199" i="2" s="1"/>
  <c r="AH2199" i="2" s="1"/>
  <c r="Q2197" i="2"/>
  <c r="X2197" i="2" s="1"/>
  <c r="Y2197" i="2" s="1"/>
  <c r="S2197" i="2"/>
  <c r="T2197" i="2" s="1"/>
  <c r="U2197" i="2"/>
  <c r="V2197" i="2" s="1"/>
  <c r="W2197" i="2" s="1"/>
  <c r="P2198" i="2"/>
  <c r="R2198" i="2"/>
  <c r="O2199" i="2"/>
  <c r="N2200" i="2"/>
  <c r="AF2198" i="2" l="1"/>
  <c r="AC2199" i="2"/>
  <c r="AD2199" i="2" s="1"/>
  <c r="AE2199" i="2" s="1"/>
  <c r="AA2197" i="2"/>
  <c r="Z2197" i="2"/>
  <c r="AO2197" i="2"/>
  <c r="AP2197" i="2"/>
  <c r="AN2197" i="2"/>
  <c r="AM2197" i="2"/>
  <c r="AB2200" i="2"/>
  <c r="AG2200" i="2" s="1"/>
  <c r="AH2200" i="2" s="1"/>
  <c r="Q2198" i="2"/>
  <c r="X2198" i="2" s="1"/>
  <c r="Y2198" i="2" s="1"/>
  <c r="S2198" i="2"/>
  <c r="T2198" i="2" s="1"/>
  <c r="U2198" i="2"/>
  <c r="V2198" i="2" s="1"/>
  <c r="W2198" i="2" s="1"/>
  <c r="P2199" i="2"/>
  <c r="R2199" i="2"/>
  <c r="O2200" i="2"/>
  <c r="N2201" i="2"/>
  <c r="AF2199" i="2" l="1"/>
  <c r="AC2200" i="2"/>
  <c r="AD2200" i="2" s="1"/>
  <c r="AE2200" i="2" s="1"/>
  <c r="AA2198" i="2"/>
  <c r="Z2198" i="2"/>
  <c r="AO2198" i="2"/>
  <c r="AP2198" i="2"/>
  <c r="AM2198" i="2"/>
  <c r="AN2198" i="2"/>
  <c r="AB2201" i="2"/>
  <c r="AG2201" i="2" s="1"/>
  <c r="AH2201" i="2" s="1"/>
  <c r="Q2199" i="2"/>
  <c r="X2199" i="2" s="1"/>
  <c r="Y2199" i="2" s="1"/>
  <c r="S2199" i="2"/>
  <c r="T2199" i="2" s="1"/>
  <c r="U2199" i="2"/>
  <c r="V2199" i="2" s="1"/>
  <c r="W2199" i="2" s="1"/>
  <c r="P2200" i="2"/>
  <c r="R2200" i="2"/>
  <c r="O2201" i="2"/>
  <c r="N2202" i="2"/>
  <c r="AF2200" i="2" l="1"/>
  <c r="AC2201" i="2"/>
  <c r="AD2201" i="2" s="1"/>
  <c r="AE2201" i="2" s="1"/>
  <c r="AA2199" i="2"/>
  <c r="Z2199" i="2"/>
  <c r="AO2199" i="2"/>
  <c r="AP2199" i="2"/>
  <c r="AN2199" i="2"/>
  <c r="AM2199" i="2"/>
  <c r="AB2202" i="2"/>
  <c r="AG2202" i="2" s="1"/>
  <c r="AH2202" i="2" s="1"/>
  <c r="Q2200" i="2"/>
  <c r="X2200" i="2" s="1"/>
  <c r="Y2200" i="2" s="1"/>
  <c r="S2200" i="2"/>
  <c r="T2200" i="2" s="1"/>
  <c r="U2200" i="2"/>
  <c r="V2200" i="2" s="1"/>
  <c r="W2200" i="2" s="1"/>
  <c r="P2201" i="2"/>
  <c r="R2201" i="2"/>
  <c r="O2202" i="2"/>
  <c r="N2203" i="2"/>
  <c r="AF2201" i="2" l="1"/>
  <c r="AC2202" i="2"/>
  <c r="AD2202" i="2" s="1"/>
  <c r="AE2202" i="2" s="1"/>
  <c r="AA2200" i="2"/>
  <c r="Z2200" i="2"/>
  <c r="AO2200" i="2"/>
  <c r="AP2200" i="2"/>
  <c r="AM2200" i="2"/>
  <c r="AN2200" i="2"/>
  <c r="AB2203" i="2"/>
  <c r="AG2203" i="2" s="1"/>
  <c r="AH2203" i="2" s="1"/>
  <c r="Q2201" i="2"/>
  <c r="X2201" i="2" s="1"/>
  <c r="Y2201" i="2" s="1"/>
  <c r="S2201" i="2"/>
  <c r="T2201" i="2" s="1"/>
  <c r="U2201" i="2"/>
  <c r="V2201" i="2" s="1"/>
  <c r="W2201" i="2" s="1"/>
  <c r="P2202" i="2"/>
  <c r="R2202" i="2"/>
  <c r="O2203" i="2"/>
  <c r="N2204" i="2"/>
  <c r="AF2202" i="2" l="1"/>
  <c r="AC2203" i="2"/>
  <c r="AD2203" i="2" s="1"/>
  <c r="AE2203" i="2" s="1"/>
  <c r="AA2201" i="2"/>
  <c r="Z2201" i="2"/>
  <c r="AO2201" i="2"/>
  <c r="AP2201" i="2"/>
  <c r="AN2201" i="2"/>
  <c r="AM2201" i="2"/>
  <c r="AB2204" i="2"/>
  <c r="AG2204" i="2" s="1"/>
  <c r="AH2204" i="2" s="1"/>
  <c r="Q2202" i="2"/>
  <c r="X2202" i="2" s="1"/>
  <c r="Y2202" i="2" s="1"/>
  <c r="S2202" i="2"/>
  <c r="T2202" i="2" s="1"/>
  <c r="U2202" i="2"/>
  <c r="V2202" i="2" s="1"/>
  <c r="W2202" i="2" s="1"/>
  <c r="P2203" i="2"/>
  <c r="R2203" i="2"/>
  <c r="O2204" i="2"/>
  <c r="N2205" i="2"/>
  <c r="AF2203" i="2" l="1"/>
  <c r="AC2204" i="2"/>
  <c r="AD2204" i="2" s="1"/>
  <c r="AE2204" i="2" s="1"/>
  <c r="AA2202" i="2"/>
  <c r="Z2202" i="2"/>
  <c r="AO2202" i="2"/>
  <c r="AP2202" i="2"/>
  <c r="AM2202" i="2"/>
  <c r="AN2202" i="2"/>
  <c r="AB2205" i="2"/>
  <c r="AG2205" i="2" s="1"/>
  <c r="AH2205" i="2" s="1"/>
  <c r="Q2203" i="2"/>
  <c r="X2203" i="2" s="1"/>
  <c r="Y2203" i="2" s="1"/>
  <c r="S2203" i="2"/>
  <c r="T2203" i="2" s="1"/>
  <c r="U2203" i="2"/>
  <c r="V2203" i="2" s="1"/>
  <c r="W2203" i="2" s="1"/>
  <c r="P2204" i="2"/>
  <c r="R2204" i="2"/>
  <c r="O2205" i="2"/>
  <c r="N2206" i="2"/>
  <c r="AF2204" i="2" l="1"/>
  <c r="AC2205" i="2"/>
  <c r="AD2205" i="2" s="1"/>
  <c r="AE2205" i="2" s="1"/>
  <c r="AA2203" i="2"/>
  <c r="Z2203" i="2"/>
  <c r="AO2203" i="2"/>
  <c r="AP2203" i="2"/>
  <c r="AN2203" i="2"/>
  <c r="AM2203" i="2"/>
  <c r="AB2206" i="2"/>
  <c r="AG2206" i="2" s="1"/>
  <c r="AH2206" i="2" s="1"/>
  <c r="Q2204" i="2"/>
  <c r="X2204" i="2" s="1"/>
  <c r="Y2204" i="2" s="1"/>
  <c r="S2204" i="2"/>
  <c r="T2204" i="2" s="1"/>
  <c r="U2204" i="2"/>
  <c r="V2204" i="2" s="1"/>
  <c r="W2204" i="2" s="1"/>
  <c r="P2205" i="2"/>
  <c r="R2205" i="2"/>
  <c r="O2206" i="2"/>
  <c r="N2207" i="2"/>
  <c r="AF2205" i="2" l="1"/>
  <c r="AC2206" i="2"/>
  <c r="AD2206" i="2" s="1"/>
  <c r="AE2206" i="2" s="1"/>
  <c r="AA2204" i="2"/>
  <c r="Z2204" i="2"/>
  <c r="AO2204" i="2"/>
  <c r="AP2204" i="2"/>
  <c r="AM2204" i="2"/>
  <c r="AN2204" i="2"/>
  <c r="AB2207" i="2"/>
  <c r="AG2207" i="2" s="1"/>
  <c r="AH2207" i="2" s="1"/>
  <c r="Q2205" i="2"/>
  <c r="X2205" i="2" s="1"/>
  <c r="Y2205" i="2" s="1"/>
  <c r="S2205" i="2"/>
  <c r="T2205" i="2" s="1"/>
  <c r="U2205" i="2"/>
  <c r="V2205" i="2" s="1"/>
  <c r="W2205" i="2" s="1"/>
  <c r="P2206" i="2"/>
  <c r="R2206" i="2"/>
  <c r="O2207" i="2"/>
  <c r="N2208" i="2"/>
  <c r="AF2206" i="2" l="1"/>
  <c r="AC2207" i="2"/>
  <c r="AD2207" i="2" s="1"/>
  <c r="AE2207" i="2" s="1"/>
  <c r="AA2205" i="2"/>
  <c r="Z2205" i="2"/>
  <c r="AO2205" i="2"/>
  <c r="AP2205" i="2"/>
  <c r="AN2205" i="2"/>
  <c r="AM2205" i="2"/>
  <c r="AB2208" i="2"/>
  <c r="AG2208" i="2" s="1"/>
  <c r="AH2208" i="2" s="1"/>
  <c r="Q2206" i="2"/>
  <c r="X2206" i="2" s="1"/>
  <c r="Y2206" i="2" s="1"/>
  <c r="S2206" i="2"/>
  <c r="T2206" i="2" s="1"/>
  <c r="U2206" i="2"/>
  <c r="V2206" i="2" s="1"/>
  <c r="W2206" i="2" s="1"/>
  <c r="P2207" i="2"/>
  <c r="R2207" i="2"/>
  <c r="O2208" i="2"/>
  <c r="N2209" i="2"/>
  <c r="AF2207" i="2" l="1"/>
  <c r="AC2208" i="2"/>
  <c r="AD2208" i="2" s="1"/>
  <c r="AE2208" i="2" s="1"/>
  <c r="AA2206" i="2"/>
  <c r="Z2206" i="2"/>
  <c r="AO2206" i="2"/>
  <c r="AP2206" i="2"/>
  <c r="AM2206" i="2"/>
  <c r="AN2206" i="2"/>
  <c r="AB2209" i="2"/>
  <c r="AG2209" i="2" s="1"/>
  <c r="AH2209" i="2" s="1"/>
  <c r="Q2207" i="2"/>
  <c r="X2207" i="2" s="1"/>
  <c r="Y2207" i="2" s="1"/>
  <c r="S2207" i="2"/>
  <c r="T2207" i="2" s="1"/>
  <c r="U2207" i="2"/>
  <c r="V2207" i="2" s="1"/>
  <c r="W2207" i="2" s="1"/>
  <c r="P2208" i="2"/>
  <c r="R2208" i="2"/>
  <c r="O2209" i="2"/>
  <c r="N2210" i="2"/>
  <c r="AF2208" i="2" l="1"/>
  <c r="AC2209" i="2"/>
  <c r="AD2209" i="2" s="1"/>
  <c r="AE2209" i="2" s="1"/>
  <c r="AA2207" i="2"/>
  <c r="Z2207" i="2"/>
  <c r="AO2207" i="2"/>
  <c r="AP2207" i="2"/>
  <c r="AN2207" i="2"/>
  <c r="AM2207" i="2"/>
  <c r="AB2210" i="2"/>
  <c r="AG2210" i="2" s="1"/>
  <c r="AH2210" i="2" s="1"/>
  <c r="Q2208" i="2"/>
  <c r="X2208" i="2" s="1"/>
  <c r="Y2208" i="2" s="1"/>
  <c r="S2208" i="2"/>
  <c r="T2208" i="2" s="1"/>
  <c r="U2208" i="2"/>
  <c r="V2208" i="2" s="1"/>
  <c r="W2208" i="2" s="1"/>
  <c r="P2209" i="2"/>
  <c r="R2209" i="2"/>
  <c r="O2210" i="2"/>
  <c r="N2211" i="2"/>
  <c r="AF2209" i="2" l="1"/>
  <c r="AC2210" i="2"/>
  <c r="AD2210" i="2" s="1"/>
  <c r="AE2210" i="2" s="1"/>
  <c r="AA2208" i="2"/>
  <c r="Z2208" i="2"/>
  <c r="AO2208" i="2"/>
  <c r="AP2208" i="2"/>
  <c r="AM2208" i="2"/>
  <c r="AN2208" i="2"/>
  <c r="AB2211" i="2"/>
  <c r="AG2211" i="2" s="1"/>
  <c r="AH2211" i="2" s="1"/>
  <c r="Q2209" i="2"/>
  <c r="X2209" i="2" s="1"/>
  <c r="Y2209" i="2" s="1"/>
  <c r="S2209" i="2"/>
  <c r="T2209" i="2" s="1"/>
  <c r="U2209" i="2"/>
  <c r="V2209" i="2" s="1"/>
  <c r="W2209" i="2" s="1"/>
  <c r="P2210" i="2"/>
  <c r="R2210" i="2"/>
  <c r="O2211" i="2"/>
  <c r="N2212" i="2"/>
  <c r="AF2210" i="2" l="1"/>
  <c r="AC2211" i="2"/>
  <c r="AD2211" i="2" s="1"/>
  <c r="AF2211" i="2" s="1"/>
  <c r="AA2209" i="2"/>
  <c r="Z2209" i="2"/>
  <c r="AO2209" i="2"/>
  <c r="AP2209" i="2"/>
  <c r="AN2209" i="2"/>
  <c r="AM2209" i="2"/>
  <c r="AB2212" i="2"/>
  <c r="AG2212" i="2" s="1"/>
  <c r="AH2212" i="2" s="1"/>
  <c r="Q2210" i="2"/>
  <c r="X2210" i="2" s="1"/>
  <c r="Y2210" i="2" s="1"/>
  <c r="S2210" i="2"/>
  <c r="T2210" i="2" s="1"/>
  <c r="U2210" i="2"/>
  <c r="V2210" i="2" s="1"/>
  <c r="W2210" i="2" s="1"/>
  <c r="P2211" i="2"/>
  <c r="R2211" i="2"/>
  <c r="O2212" i="2"/>
  <c r="N2213" i="2"/>
  <c r="AE2211" i="2" l="1"/>
  <c r="AA2210" i="2"/>
  <c r="Z2210" i="2"/>
  <c r="AC2212" i="2"/>
  <c r="AD2212" i="2" s="1"/>
  <c r="AE2212" i="2" s="1"/>
  <c r="AO2210" i="2"/>
  <c r="AP2210" i="2"/>
  <c r="AM2210" i="2"/>
  <c r="AN2210" i="2"/>
  <c r="AB2213" i="2"/>
  <c r="AG2213" i="2" s="1"/>
  <c r="AH2213" i="2" s="1"/>
  <c r="Q2211" i="2"/>
  <c r="X2211" i="2" s="1"/>
  <c r="Y2211" i="2" s="1"/>
  <c r="S2211" i="2"/>
  <c r="T2211" i="2" s="1"/>
  <c r="U2211" i="2"/>
  <c r="V2211" i="2" s="1"/>
  <c r="W2211" i="2" s="1"/>
  <c r="P2212" i="2"/>
  <c r="R2212" i="2"/>
  <c r="O2213" i="2"/>
  <c r="N2214" i="2"/>
  <c r="AF2212" i="2" l="1"/>
  <c r="AC2213" i="2"/>
  <c r="AD2213" i="2" s="1"/>
  <c r="AE2213" i="2" s="1"/>
  <c r="AA2211" i="2"/>
  <c r="Z2211" i="2"/>
  <c r="AO2211" i="2"/>
  <c r="AP2211" i="2"/>
  <c r="AN2211" i="2"/>
  <c r="AM2211" i="2"/>
  <c r="AB2214" i="2"/>
  <c r="AG2214" i="2" s="1"/>
  <c r="AH2214" i="2" s="1"/>
  <c r="Q2212" i="2"/>
  <c r="X2212" i="2" s="1"/>
  <c r="Y2212" i="2" s="1"/>
  <c r="S2212" i="2"/>
  <c r="T2212" i="2" s="1"/>
  <c r="U2212" i="2"/>
  <c r="V2212" i="2" s="1"/>
  <c r="W2212" i="2" s="1"/>
  <c r="P2213" i="2"/>
  <c r="R2213" i="2"/>
  <c r="O2214" i="2"/>
  <c r="N2215" i="2"/>
  <c r="AF2213" i="2" l="1"/>
  <c r="AC2214" i="2"/>
  <c r="AD2214" i="2" s="1"/>
  <c r="AE2214" i="2" s="1"/>
  <c r="AA2212" i="2"/>
  <c r="Z2212" i="2"/>
  <c r="AO2212" i="2"/>
  <c r="AP2212" i="2"/>
  <c r="AM2212" i="2"/>
  <c r="AN2212" i="2"/>
  <c r="AB2215" i="2"/>
  <c r="AG2215" i="2" s="1"/>
  <c r="AH2215" i="2" s="1"/>
  <c r="Q2213" i="2"/>
  <c r="X2213" i="2" s="1"/>
  <c r="Y2213" i="2" s="1"/>
  <c r="S2213" i="2"/>
  <c r="T2213" i="2" s="1"/>
  <c r="U2213" i="2"/>
  <c r="V2213" i="2" s="1"/>
  <c r="W2213" i="2" s="1"/>
  <c r="P2214" i="2"/>
  <c r="R2214" i="2"/>
  <c r="O2215" i="2"/>
  <c r="N2216" i="2"/>
  <c r="AF2214" i="2" l="1"/>
  <c r="AC2215" i="2"/>
  <c r="AD2215" i="2" s="1"/>
  <c r="AF2215" i="2" s="1"/>
  <c r="AA2213" i="2"/>
  <c r="Z2213" i="2"/>
  <c r="AO2213" i="2"/>
  <c r="AP2213" i="2"/>
  <c r="AN2213" i="2"/>
  <c r="AM2213" i="2"/>
  <c r="AB2216" i="2"/>
  <c r="AG2216" i="2" s="1"/>
  <c r="AH2216" i="2" s="1"/>
  <c r="Q2214" i="2"/>
  <c r="X2214" i="2" s="1"/>
  <c r="Y2214" i="2" s="1"/>
  <c r="S2214" i="2"/>
  <c r="T2214" i="2" s="1"/>
  <c r="U2214" i="2"/>
  <c r="V2214" i="2" s="1"/>
  <c r="W2214" i="2" s="1"/>
  <c r="P2215" i="2"/>
  <c r="R2215" i="2"/>
  <c r="O2216" i="2"/>
  <c r="N2217" i="2"/>
  <c r="AE2215" i="2" l="1"/>
  <c r="AC2216" i="2"/>
  <c r="AD2216" i="2" s="1"/>
  <c r="AE2216" i="2" s="1"/>
  <c r="AA2214" i="2"/>
  <c r="Z2214" i="2"/>
  <c r="AO2214" i="2"/>
  <c r="AP2214" i="2"/>
  <c r="AM2214" i="2"/>
  <c r="AN2214" i="2"/>
  <c r="AB2217" i="2"/>
  <c r="AG2217" i="2" s="1"/>
  <c r="AH2217" i="2" s="1"/>
  <c r="Q2215" i="2"/>
  <c r="S2215" i="2"/>
  <c r="T2215" i="2" s="1"/>
  <c r="U2215" i="2"/>
  <c r="V2215" i="2" s="1"/>
  <c r="W2215" i="2" s="1"/>
  <c r="P2216" i="2"/>
  <c r="R2216" i="2"/>
  <c r="O2217" i="2"/>
  <c r="N2218" i="2"/>
  <c r="AF2216" i="2" l="1"/>
  <c r="AO2215" i="2"/>
  <c r="AP2215" i="2"/>
  <c r="AN2215" i="2"/>
  <c r="AM2215" i="2"/>
  <c r="AC2217" i="2"/>
  <c r="AD2217" i="2" s="1"/>
  <c r="AE2217" i="2" s="1"/>
  <c r="X2215" i="2"/>
  <c r="Y2215" i="2" s="1"/>
  <c r="AB2218" i="2"/>
  <c r="AG2218" i="2" s="1"/>
  <c r="AH2218" i="2" s="1"/>
  <c r="Q2216" i="2"/>
  <c r="X2216" i="2" s="1"/>
  <c r="Y2216" i="2" s="1"/>
  <c r="S2216" i="2"/>
  <c r="T2216" i="2" s="1"/>
  <c r="U2216" i="2"/>
  <c r="V2216" i="2" s="1"/>
  <c r="W2216" i="2" s="1"/>
  <c r="P2217" i="2"/>
  <c r="R2217" i="2"/>
  <c r="O2218" i="2"/>
  <c r="N2219" i="2"/>
  <c r="AF2217" i="2" l="1"/>
  <c r="AC2218" i="2"/>
  <c r="AD2218" i="2" s="1"/>
  <c r="AF2218" i="2" s="1"/>
  <c r="AA2216" i="2"/>
  <c r="Z2216" i="2"/>
  <c r="AO2216" i="2"/>
  <c r="AP2216" i="2"/>
  <c r="AM2216" i="2"/>
  <c r="AN2216" i="2"/>
  <c r="AA2215" i="2"/>
  <c r="Z2215" i="2"/>
  <c r="AB2219" i="2"/>
  <c r="AG2219" i="2" s="1"/>
  <c r="AH2219" i="2" s="1"/>
  <c r="Q2217" i="2"/>
  <c r="X2217" i="2" s="1"/>
  <c r="Y2217" i="2" s="1"/>
  <c r="S2217" i="2"/>
  <c r="T2217" i="2" s="1"/>
  <c r="U2217" i="2"/>
  <c r="V2217" i="2" s="1"/>
  <c r="W2217" i="2" s="1"/>
  <c r="P2218" i="2"/>
  <c r="R2218" i="2"/>
  <c r="O2219" i="2"/>
  <c r="N2220" i="2"/>
  <c r="AE2218" i="2" l="1"/>
  <c r="AC2219" i="2"/>
  <c r="AD2219" i="2" s="1"/>
  <c r="AE2219" i="2" s="1"/>
  <c r="AA2217" i="2"/>
  <c r="Z2217" i="2"/>
  <c r="AO2217" i="2"/>
  <c r="AP2217" i="2"/>
  <c r="AN2217" i="2"/>
  <c r="AM2217" i="2"/>
  <c r="AB2220" i="2"/>
  <c r="AG2220" i="2" s="1"/>
  <c r="AH2220" i="2" s="1"/>
  <c r="Q2218" i="2"/>
  <c r="X2218" i="2" s="1"/>
  <c r="Y2218" i="2" s="1"/>
  <c r="S2218" i="2"/>
  <c r="T2218" i="2" s="1"/>
  <c r="U2218" i="2"/>
  <c r="V2218" i="2" s="1"/>
  <c r="W2218" i="2" s="1"/>
  <c r="P2219" i="2"/>
  <c r="R2219" i="2"/>
  <c r="O2220" i="2"/>
  <c r="N2221" i="2"/>
  <c r="AF2219" i="2" l="1"/>
  <c r="AA2218" i="2"/>
  <c r="Z2218" i="2"/>
  <c r="AO2218" i="2"/>
  <c r="AP2218" i="2"/>
  <c r="AM2218" i="2"/>
  <c r="AN2218" i="2"/>
  <c r="AC2220" i="2"/>
  <c r="AD2220" i="2" s="1"/>
  <c r="AE2220" i="2" s="1"/>
  <c r="AB2221" i="2"/>
  <c r="AG2221" i="2" s="1"/>
  <c r="AH2221" i="2" s="1"/>
  <c r="Q2219" i="2"/>
  <c r="X2219" i="2" s="1"/>
  <c r="Y2219" i="2" s="1"/>
  <c r="S2219" i="2"/>
  <c r="T2219" i="2" s="1"/>
  <c r="U2219" i="2"/>
  <c r="V2219" i="2" s="1"/>
  <c r="W2219" i="2" s="1"/>
  <c r="P2220" i="2"/>
  <c r="R2220" i="2"/>
  <c r="O2221" i="2"/>
  <c r="N2222" i="2"/>
  <c r="AF2220" i="2" l="1"/>
  <c r="AC2221" i="2"/>
  <c r="AD2221" i="2" s="1"/>
  <c r="AE2221" i="2" s="1"/>
  <c r="AA2219" i="2"/>
  <c r="Z2219" i="2"/>
  <c r="AO2219" i="2"/>
  <c r="AP2219" i="2"/>
  <c r="AN2219" i="2"/>
  <c r="AM2219" i="2"/>
  <c r="AB2222" i="2"/>
  <c r="AG2222" i="2" s="1"/>
  <c r="AH2222" i="2" s="1"/>
  <c r="Q2220" i="2"/>
  <c r="X2220" i="2" s="1"/>
  <c r="Y2220" i="2" s="1"/>
  <c r="S2220" i="2"/>
  <c r="T2220" i="2" s="1"/>
  <c r="U2220" i="2"/>
  <c r="V2220" i="2" s="1"/>
  <c r="W2220" i="2" s="1"/>
  <c r="P2221" i="2"/>
  <c r="R2221" i="2"/>
  <c r="O2222" i="2"/>
  <c r="N2223" i="2"/>
  <c r="AF2221" i="2" l="1"/>
  <c r="AC2222" i="2"/>
  <c r="AD2222" i="2" s="1"/>
  <c r="AE2222" i="2" s="1"/>
  <c r="AA2220" i="2"/>
  <c r="Z2220" i="2"/>
  <c r="AO2220" i="2"/>
  <c r="AP2220" i="2"/>
  <c r="AM2220" i="2"/>
  <c r="AN2220" i="2"/>
  <c r="AB2223" i="2"/>
  <c r="AG2223" i="2" s="1"/>
  <c r="AH2223" i="2" s="1"/>
  <c r="Q2221" i="2"/>
  <c r="X2221" i="2" s="1"/>
  <c r="Y2221" i="2" s="1"/>
  <c r="S2221" i="2"/>
  <c r="T2221" i="2" s="1"/>
  <c r="U2221" i="2"/>
  <c r="V2221" i="2" s="1"/>
  <c r="W2221" i="2" s="1"/>
  <c r="P2222" i="2"/>
  <c r="R2222" i="2"/>
  <c r="O2223" i="2"/>
  <c r="N2224" i="2"/>
  <c r="AF2222" i="2" l="1"/>
  <c r="AC2223" i="2"/>
  <c r="AD2223" i="2" s="1"/>
  <c r="AE2223" i="2" s="1"/>
  <c r="AA2221" i="2"/>
  <c r="Z2221" i="2"/>
  <c r="AO2221" i="2"/>
  <c r="AP2221" i="2"/>
  <c r="AN2221" i="2"/>
  <c r="AM2221" i="2"/>
  <c r="AB2224" i="2"/>
  <c r="AG2224" i="2" s="1"/>
  <c r="AH2224" i="2" s="1"/>
  <c r="Q2222" i="2"/>
  <c r="X2222" i="2" s="1"/>
  <c r="Y2222" i="2" s="1"/>
  <c r="S2222" i="2"/>
  <c r="T2222" i="2" s="1"/>
  <c r="U2222" i="2"/>
  <c r="V2222" i="2" s="1"/>
  <c r="W2222" i="2" s="1"/>
  <c r="P2223" i="2"/>
  <c r="R2223" i="2"/>
  <c r="O2224" i="2"/>
  <c r="N2225" i="2"/>
  <c r="AF2223" i="2" l="1"/>
  <c r="AC2224" i="2"/>
  <c r="AD2224" i="2" s="1"/>
  <c r="AE2224" i="2" s="1"/>
  <c r="AA2222" i="2"/>
  <c r="Z2222" i="2"/>
  <c r="AO2222" i="2"/>
  <c r="AP2222" i="2"/>
  <c r="AM2222" i="2"/>
  <c r="AN2222" i="2"/>
  <c r="AB2225" i="2"/>
  <c r="AG2225" i="2" s="1"/>
  <c r="AH2225" i="2" s="1"/>
  <c r="Q2223" i="2"/>
  <c r="X2223" i="2" s="1"/>
  <c r="Y2223" i="2" s="1"/>
  <c r="S2223" i="2"/>
  <c r="T2223" i="2" s="1"/>
  <c r="U2223" i="2"/>
  <c r="V2223" i="2" s="1"/>
  <c r="W2223" i="2" s="1"/>
  <c r="P2224" i="2"/>
  <c r="R2224" i="2"/>
  <c r="O2225" i="2"/>
  <c r="N2226" i="2"/>
  <c r="AF2224" i="2" l="1"/>
  <c r="AC2225" i="2"/>
  <c r="AD2225" i="2" s="1"/>
  <c r="AE2225" i="2" s="1"/>
  <c r="AA2223" i="2"/>
  <c r="Z2223" i="2"/>
  <c r="AO2223" i="2"/>
  <c r="AP2223" i="2"/>
  <c r="AN2223" i="2"/>
  <c r="AM2223" i="2"/>
  <c r="AB2226" i="2"/>
  <c r="AG2226" i="2" s="1"/>
  <c r="AH2226" i="2" s="1"/>
  <c r="Q2224" i="2"/>
  <c r="X2224" i="2" s="1"/>
  <c r="Y2224" i="2" s="1"/>
  <c r="S2224" i="2"/>
  <c r="T2224" i="2" s="1"/>
  <c r="U2224" i="2"/>
  <c r="V2224" i="2" s="1"/>
  <c r="W2224" i="2" s="1"/>
  <c r="P2225" i="2"/>
  <c r="R2225" i="2"/>
  <c r="O2226" i="2"/>
  <c r="N2227" i="2"/>
  <c r="AF2225" i="2" l="1"/>
  <c r="AC2226" i="2"/>
  <c r="AD2226" i="2" s="1"/>
  <c r="AE2226" i="2" s="1"/>
  <c r="AA2224" i="2"/>
  <c r="Z2224" i="2"/>
  <c r="AO2224" i="2"/>
  <c r="AP2224" i="2"/>
  <c r="AM2224" i="2"/>
  <c r="AN2224" i="2"/>
  <c r="AB2227" i="2"/>
  <c r="AG2227" i="2" s="1"/>
  <c r="AH2227" i="2" s="1"/>
  <c r="Q2225" i="2"/>
  <c r="X2225" i="2" s="1"/>
  <c r="Y2225" i="2" s="1"/>
  <c r="S2225" i="2"/>
  <c r="T2225" i="2" s="1"/>
  <c r="U2225" i="2"/>
  <c r="V2225" i="2" s="1"/>
  <c r="W2225" i="2" s="1"/>
  <c r="P2226" i="2"/>
  <c r="R2226" i="2"/>
  <c r="O2227" i="2"/>
  <c r="N2228" i="2"/>
  <c r="AF2226" i="2" l="1"/>
  <c r="AC2227" i="2"/>
  <c r="AD2227" i="2" s="1"/>
  <c r="AE2227" i="2" s="1"/>
  <c r="AA2225" i="2"/>
  <c r="Z2225" i="2"/>
  <c r="AO2225" i="2"/>
  <c r="AP2225" i="2"/>
  <c r="AN2225" i="2"/>
  <c r="AM2225" i="2"/>
  <c r="AB2228" i="2"/>
  <c r="AG2228" i="2" s="1"/>
  <c r="AH2228" i="2" s="1"/>
  <c r="Q2226" i="2"/>
  <c r="X2226" i="2" s="1"/>
  <c r="Y2226" i="2" s="1"/>
  <c r="S2226" i="2"/>
  <c r="T2226" i="2" s="1"/>
  <c r="U2226" i="2"/>
  <c r="V2226" i="2" s="1"/>
  <c r="W2226" i="2" s="1"/>
  <c r="P2227" i="2"/>
  <c r="R2227" i="2"/>
  <c r="O2228" i="2"/>
  <c r="N2229" i="2"/>
  <c r="AF2227" i="2" l="1"/>
  <c r="AC2228" i="2"/>
  <c r="AD2228" i="2" s="1"/>
  <c r="AE2228" i="2" s="1"/>
  <c r="AA2226" i="2"/>
  <c r="Z2226" i="2"/>
  <c r="AO2226" i="2"/>
  <c r="AP2226" i="2"/>
  <c r="AM2226" i="2"/>
  <c r="AN2226" i="2"/>
  <c r="AB2229" i="2"/>
  <c r="AG2229" i="2" s="1"/>
  <c r="AH2229" i="2" s="1"/>
  <c r="Q2227" i="2"/>
  <c r="X2227" i="2" s="1"/>
  <c r="Y2227" i="2" s="1"/>
  <c r="S2227" i="2"/>
  <c r="T2227" i="2" s="1"/>
  <c r="U2227" i="2"/>
  <c r="V2227" i="2" s="1"/>
  <c r="W2227" i="2" s="1"/>
  <c r="P2228" i="2"/>
  <c r="R2228" i="2"/>
  <c r="O2229" i="2"/>
  <c r="N2230" i="2"/>
  <c r="AF2228" i="2" l="1"/>
  <c r="AC2229" i="2"/>
  <c r="AD2229" i="2" s="1"/>
  <c r="AE2229" i="2" s="1"/>
  <c r="AA2227" i="2"/>
  <c r="Z2227" i="2"/>
  <c r="AO2227" i="2"/>
  <c r="AP2227" i="2"/>
  <c r="AN2227" i="2"/>
  <c r="AM2227" i="2"/>
  <c r="AB2230" i="2"/>
  <c r="AC2230" i="2" s="1"/>
  <c r="AD2230" i="2" s="1"/>
  <c r="Q2228" i="2"/>
  <c r="X2228" i="2" s="1"/>
  <c r="Y2228" i="2" s="1"/>
  <c r="S2228" i="2"/>
  <c r="T2228" i="2" s="1"/>
  <c r="U2228" i="2"/>
  <c r="V2228" i="2" s="1"/>
  <c r="W2228" i="2" s="1"/>
  <c r="P2229" i="2"/>
  <c r="R2229" i="2"/>
  <c r="O2230" i="2"/>
  <c r="N2231" i="2"/>
  <c r="AF2229" i="2" l="1"/>
  <c r="AG2230" i="2"/>
  <c r="AH2230" i="2" s="1"/>
  <c r="AA2228" i="2"/>
  <c r="Z2228" i="2"/>
  <c r="AO2228" i="2"/>
  <c r="AP2228" i="2"/>
  <c r="AM2228" i="2"/>
  <c r="AN2228" i="2"/>
  <c r="AB2231" i="2"/>
  <c r="AG2231" i="2" s="1"/>
  <c r="AH2231" i="2" s="1"/>
  <c r="Q2229" i="2"/>
  <c r="X2229" i="2" s="1"/>
  <c r="Y2229" i="2" s="1"/>
  <c r="AE2230" i="2"/>
  <c r="AF2230" i="2"/>
  <c r="S2229" i="2"/>
  <c r="T2229" i="2" s="1"/>
  <c r="U2229" i="2"/>
  <c r="V2229" i="2" s="1"/>
  <c r="W2229" i="2" s="1"/>
  <c r="P2230" i="2"/>
  <c r="R2230" i="2"/>
  <c r="O2231" i="2"/>
  <c r="N2232" i="2"/>
  <c r="AA2229" i="2" l="1"/>
  <c r="Z2229" i="2"/>
  <c r="AC2231" i="2"/>
  <c r="AD2231" i="2" s="1"/>
  <c r="AE2231" i="2" s="1"/>
  <c r="AO2229" i="2"/>
  <c r="AP2229" i="2"/>
  <c r="AN2229" i="2"/>
  <c r="AM2229" i="2"/>
  <c r="AB2232" i="2"/>
  <c r="AG2232" i="2" s="1"/>
  <c r="AH2232" i="2" s="1"/>
  <c r="Q2230" i="2"/>
  <c r="X2230" i="2" s="1"/>
  <c r="Y2230" i="2" s="1"/>
  <c r="S2230" i="2"/>
  <c r="T2230" i="2" s="1"/>
  <c r="U2230" i="2"/>
  <c r="V2230" i="2" s="1"/>
  <c r="W2230" i="2" s="1"/>
  <c r="P2231" i="2"/>
  <c r="R2231" i="2"/>
  <c r="O2232" i="2"/>
  <c r="N2233" i="2"/>
  <c r="AF2231" i="2" l="1"/>
  <c r="AC2232" i="2"/>
  <c r="AD2232" i="2" s="1"/>
  <c r="AE2232" i="2" s="1"/>
  <c r="AA2230" i="2"/>
  <c r="Z2230" i="2"/>
  <c r="AO2230" i="2"/>
  <c r="AP2230" i="2"/>
  <c r="AM2230" i="2"/>
  <c r="AN2230" i="2"/>
  <c r="AB2233" i="2"/>
  <c r="AC2233" i="2" s="1"/>
  <c r="AD2233" i="2" s="1"/>
  <c r="Q2231" i="2"/>
  <c r="X2231" i="2" s="1"/>
  <c r="Y2231" i="2" s="1"/>
  <c r="S2231" i="2"/>
  <c r="T2231" i="2" s="1"/>
  <c r="U2231" i="2"/>
  <c r="V2231" i="2" s="1"/>
  <c r="W2231" i="2" s="1"/>
  <c r="P2232" i="2"/>
  <c r="R2232" i="2"/>
  <c r="O2233" i="2"/>
  <c r="N2234" i="2"/>
  <c r="AF2232" i="2" l="1"/>
  <c r="AG2233" i="2"/>
  <c r="AH2233" i="2" s="1"/>
  <c r="AA2231" i="2"/>
  <c r="Z2231" i="2"/>
  <c r="AO2231" i="2"/>
  <c r="AP2231" i="2"/>
  <c r="AN2231" i="2"/>
  <c r="AM2231" i="2"/>
  <c r="AB2234" i="2"/>
  <c r="AG2234" i="2" s="1"/>
  <c r="AH2234" i="2" s="1"/>
  <c r="Q2232" i="2"/>
  <c r="X2232" i="2" s="1"/>
  <c r="Y2232" i="2" s="1"/>
  <c r="AE2233" i="2"/>
  <c r="AF2233" i="2"/>
  <c r="S2232" i="2"/>
  <c r="T2232" i="2" s="1"/>
  <c r="U2232" i="2"/>
  <c r="V2232" i="2" s="1"/>
  <c r="W2232" i="2" s="1"/>
  <c r="P2233" i="2"/>
  <c r="R2233" i="2"/>
  <c r="O2234" i="2"/>
  <c r="N2235" i="2"/>
  <c r="AA2232" i="2" l="1"/>
  <c r="Z2232" i="2"/>
  <c r="AO2232" i="2"/>
  <c r="AP2232" i="2"/>
  <c r="AM2232" i="2"/>
  <c r="AN2232" i="2"/>
  <c r="AC2234" i="2"/>
  <c r="AD2234" i="2" s="1"/>
  <c r="AF2234" i="2" s="1"/>
  <c r="AB2235" i="2"/>
  <c r="AC2235" i="2" s="1"/>
  <c r="AD2235" i="2" s="1"/>
  <c r="Q2233" i="2"/>
  <c r="X2233" i="2" s="1"/>
  <c r="Y2233" i="2" s="1"/>
  <c r="S2233" i="2"/>
  <c r="T2233" i="2" s="1"/>
  <c r="U2233" i="2"/>
  <c r="V2233" i="2" s="1"/>
  <c r="W2233" i="2" s="1"/>
  <c r="P2234" i="2"/>
  <c r="R2234" i="2"/>
  <c r="O2235" i="2"/>
  <c r="N2236" i="2"/>
  <c r="AG2235" i="2" l="1"/>
  <c r="AH2235" i="2" s="1"/>
  <c r="AA2233" i="2"/>
  <c r="Z2233" i="2"/>
  <c r="AE2234" i="2"/>
  <c r="AO2233" i="2"/>
  <c r="AP2233" i="2"/>
  <c r="AN2233" i="2"/>
  <c r="AM2233" i="2"/>
  <c r="AB2236" i="2"/>
  <c r="AG2236" i="2" s="1"/>
  <c r="AH2236" i="2" s="1"/>
  <c r="Q2234" i="2"/>
  <c r="X2234" i="2" s="1"/>
  <c r="Y2234" i="2" s="1"/>
  <c r="AE2235" i="2"/>
  <c r="AF2235" i="2"/>
  <c r="S2234" i="2"/>
  <c r="T2234" i="2" s="1"/>
  <c r="U2234" i="2"/>
  <c r="V2234" i="2" s="1"/>
  <c r="W2234" i="2" s="1"/>
  <c r="P2235" i="2"/>
  <c r="R2235" i="2"/>
  <c r="O2236" i="2"/>
  <c r="N2237" i="2"/>
  <c r="AC2236" i="2" l="1"/>
  <c r="AD2236" i="2" s="1"/>
  <c r="AE2236" i="2" s="1"/>
  <c r="AA2234" i="2"/>
  <c r="Z2234" i="2"/>
  <c r="AO2234" i="2"/>
  <c r="AP2234" i="2"/>
  <c r="AM2234" i="2"/>
  <c r="AN2234" i="2"/>
  <c r="AB2237" i="2"/>
  <c r="AC2237" i="2" s="1"/>
  <c r="AD2237" i="2" s="1"/>
  <c r="Q2235" i="2"/>
  <c r="X2235" i="2" s="1"/>
  <c r="Y2235" i="2" s="1"/>
  <c r="S2235" i="2"/>
  <c r="T2235" i="2" s="1"/>
  <c r="U2235" i="2"/>
  <c r="V2235" i="2" s="1"/>
  <c r="W2235" i="2" s="1"/>
  <c r="P2236" i="2"/>
  <c r="R2236" i="2"/>
  <c r="O2237" i="2"/>
  <c r="N2238" i="2"/>
  <c r="AF2236" i="2" l="1"/>
  <c r="AG2237" i="2"/>
  <c r="AH2237" i="2" s="1"/>
  <c r="AA2235" i="2"/>
  <c r="Z2235" i="2"/>
  <c r="AO2235" i="2"/>
  <c r="AP2235" i="2"/>
  <c r="AN2235" i="2"/>
  <c r="AM2235" i="2"/>
  <c r="AB2238" i="2"/>
  <c r="AG2238" i="2" s="1"/>
  <c r="AH2238" i="2" s="1"/>
  <c r="Q2236" i="2"/>
  <c r="X2236" i="2" s="1"/>
  <c r="Y2236" i="2" s="1"/>
  <c r="AE2237" i="2"/>
  <c r="AF2237" i="2"/>
  <c r="S2236" i="2"/>
  <c r="T2236" i="2" s="1"/>
  <c r="U2236" i="2"/>
  <c r="V2236" i="2" s="1"/>
  <c r="W2236" i="2" s="1"/>
  <c r="P2237" i="2"/>
  <c r="R2237" i="2"/>
  <c r="O2238" i="2"/>
  <c r="N2239" i="2"/>
  <c r="AA2236" i="2" l="1"/>
  <c r="Z2236" i="2"/>
  <c r="AC2238" i="2"/>
  <c r="AD2238" i="2" s="1"/>
  <c r="AE2238" i="2" s="1"/>
  <c r="AO2236" i="2"/>
  <c r="AP2236" i="2"/>
  <c r="AM2236" i="2"/>
  <c r="AN2236" i="2"/>
  <c r="AB2239" i="2"/>
  <c r="AG2239" i="2" s="1"/>
  <c r="AH2239" i="2" s="1"/>
  <c r="Q2237" i="2"/>
  <c r="X2237" i="2" s="1"/>
  <c r="Y2237" i="2" s="1"/>
  <c r="S2237" i="2"/>
  <c r="T2237" i="2" s="1"/>
  <c r="U2237" i="2"/>
  <c r="V2237" i="2" s="1"/>
  <c r="W2237" i="2" s="1"/>
  <c r="P2238" i="2"/>
  <c r="R2238" i="2"/>
  <c r="O2239" i="2"/>
  <c r="N2240" i="2"/>
  <c r="AF2238" i="2" l="1"/>
  <c r="AC2239" i="2"/>
  <c r="AD2239" i="2" s="1"/>
  <c r="AE2239" i="2" s="1"/>
  <c r="AA2237" i="2"/>
  <c r="Z2237" i="2"/>
  <c r="AO2237" i="2"/>
  <c r="AP2237" i="2"/>
  <c r="AN2237" i="2"/>
  <c r="AM2237" i="2"/>
  <c r="AB2240" i="2"/>
  <c r="AC2240" i="2" s="1"/>
  <c r="AD2240" i="2" s="1"/>
  <c r="Q2238" i="2"/>
  <c r="X2238" i="2" s="1"/>
  <c r="Y2238" i="2" s="1"/>
  <c r="S2238" i="2"/>
  <c r="T2238" i="2" s="1"/>
  <c r="U2238" i="2"/>
  <c r="V2238" i="2" s="1"/>
  <c r="W2238" i="2" s="1"/>
  <c r="P2239" i="2"/>
  <c r="R2239" i="2"/>
  <c r="O2240" i="2"/>
  <c r="N2241" i="2"/>
  <c r="AF2239" i="2" l="1"/>
  <c r="AG2240" i="2"/>
  <c r="AH2240" i="2" s="1"/>
  <c r="AA2238" i="2"/>
  <c r="Z2238" i="2"/>
  <c r="AO2238" i="2"/>
  <c r="AP2238" i="2"/>
  <c r="AM2238" i="2"/>
  <c r="AN2238" i="2"/>
  <c r="AB2241" i="2"/>
  <c r="AG2241" i="2" s="1"/>
  <c r="AH2241" i="2" s="1"/>
  <c r="Q2239" i="2"/>
  <c r="X2239" i="2" s="1"/>
  <c r="Y2239" i="2" s="1"/>
  <c r="AE2240" i="2"/>
  <c r="AF2240" i="2"/>
  <c r="S2239" i="2"/>
  <c r="T2239" i="2" s="1"/>
  <c r="U2239" i="2"/>
  <c r="V2239" i="2" s="1"/>
  <c r="W2239" i="2" s="1"/>
  <c r="P2240" i="2"/>
  <c r="R2240" i="2"/>
  <c r="O2241" i="2"/>
  <c r="N2242" i="2"/>
  <c r="AC2241" i="2" l="1"/>
  <c r="AD2241" i="2" s="1"/>
  <c r="AE2241" i="2" s="1"/>
  <c r="AA2239" i="2"/>
  <c r="Z2239" i="2"/>
  <c r="AO2239" i="2"/>
  <c r="AP2239" i="2"/>
  <c r="AN2239" i="2"/>
  <c r="AM2239" i="2"/>
  <c r="AB2242" i="2"/>
  <c r="AG2242" i="2" s="1"/>
  <c r="AH2242" i="2" s="1"/>
  <c r="Q2240" i="2"/>
  <c r="X2240" i="2" s="1"/>
  <c r="Y2240" i="2" s="1"/>
  <c r="S2240" i="2"/>
  <c r="T2240" i="2" s="1"/>
  <c r="U2240" i="2"/>
  <c r="V2240" i="2" s="1"/>
  <c r="W2240" i="2" s="1"/>
  <c r="P2241" i="2"/>
  <c r="R2241" i="2"/>
  <c r="O2242" i="2"/>
  <c r="N2243" i="2"/>
  <c r="AF2241" i="2" l="1"/>
  <c r="AC2242" i="2"/>
  <c r="AD2242" i="2" s="1"/>
  <c r="AE2242" i="2" s="1"/>
  <c r="AA2240" i="2"/>
  <c r="Z2240" i="2"/>
  <c r="AO2240" i="2"/>
  <c r="AP2240" i="2"/>
  <c r="AM2240" i="2"/>
  <c r="AN2240" i="2"/>
  <c r="AB2243" i="2"/>
  <c r="AG2243" i="2" s="1"/>
  <c r="AH2243" i="2" s="1"/>
  <c r="Q2241" i="2"/>
  <c r="X2241" i="2"/>
  <c r="Y2241" i="2" s="1"/>
  <c r="S2241" i="2"/>
  <c r="T2241" i="2" s="1"/>
  <c r="U2241" i="2"/>
  <c r="V2241" i="2" s="1"/>
  <c r="W2241" i="2" s="1"/>
  <c r="P2242" i="2"/>
  <c r="R2242" i="2"/>
  <c r="O2243" i="2"/>
  <c r="N2244" i="2"/>
  <c r="AF2242" i="2" l="1"/>
  <c r="AC2243" i="2"/>
  <c r="AD2243" i="2" s="1"/>
  <c r="AE2243" i="2" s="1"/>
  <c r="AA2241" i="2"/>
  <c r="Z2241" i="2"/>
  <c r="AO2241" i="2"/>
  <c r="AP2241" i="2"/>
  <c r="AN2241" i="2"/>
  <c r="AM2241" i="2"/>
  <c r="AB2244" i="2"/>
  <c r="AG2244" i="2" s="1"/>
  <c r="AH2244" i="2" s="1"/>
  <c r="Q2242" i="2"/>
  <c r="X2242" i="2" s="1"/>
  <c r="Y2242" i="2" s="1"/>
  <c r="S2242" i="2"/>
  <c r="T2242" i="2" s="1"/>
  <c r="U2242" i="2"/>
  <c r="V2242" i="2" s="1"/>
  <c r="W2242" i="2" s="1"/>
  <c r="P2243" i="2"/>
  <c r="R2243" i="2"/>
  <c r="O2244" i="2"/>
  <c r="N2245" i="2"/>
  <c r="AF2243" i="2" l="1"/>
  <c r="AC2244" i="2"/>
  <c r="AD2244" i="2" s="1"/>
  <c r="AE2244" i="2" s="1"/>
  <c r="AA2242" i="2"/>
  <c r="Z2242" i="2"/>
  <c r="AO2242" i="2"/>
  <c r="AP2242" i="2"/>
  <c r="AM2242" i="2"/>
  <c r="AN2242" i="2"/>
  <c r="AB2245" i="2"/>
  <c r="AG2245" i="2" s="1"/>
  <c r="AH2245" i="2" s="1"/>
  <c r="Q2243" i="2"/>
  <c r="X2243" i="2" s="1"/>
  <c r="Y2243" i="2" s="1"/>
  <c r="S2243" i="2"/>
  <c r="T2243" i="2" s="1"/>
  <c r="U2243" i="2"/>
  <c r="V2243" i="2" s="1"/>
  <c r="W2243" i="2" s="1"/>
  <c r="P2244" i="2"/>
  <c r="R2244" i="2"/>
  <c r="N2246" i="2"/>
  <c r="O2245" i="2"/>
  <c r="AF2244" i="2" l="1"/>
  <c r="AC2245" i="2"/>
  <c r="AD2245" i="2" s="1"/>
  <c r="AE2245" i="2" s="1"/>
  <c r="AA2243" i="2"/>
  <c r="Z2243" i="2"/>
  <c r="AO2243" i="2"/>
  <c r="AP2243" i="2"/>
  <c r="AN2243" i="2"/>
  <c r="AM2243" i="2"/>
  <c r="AB2246" i="2"/>
  <c r="AG2246" i="2" s="1"/>
  <c r="AH2246" i="2" s="1"/>
  <c r="Q2244" i="2"/>
  <c r="X2244" i="2" s="1"/>
  <c r="Y2244" i="2" s="1"/>
  <c r="S2244" i="2"/>
  <c r="T2244" i="2" s="1"/>
  <c r="U2244" i="2"/>
  <c r="V2244" i="2" s="1"/>
  <c r="W2244" i="2" s="1"/>
  <c r="P2245" i="2"/>
  <c r="R2245" i="2"/>
  <c r="N2247" i="2"/>
  <c r="O2246" i="2"/>
  <c r="AF2245" i="2" l="1"/>
  <c r="AC2246" i="2"/>
  <c r="AD2246" i="2" s="1"/>
  <c r="AE2246" i="2" s="1"/>
  <c r="AA2244" i="2"/>
  <c r="Z2244" i="2"/>
  <c r="AO2244" i="2"/>
  <c r="AP2244" i="2"/>
  <c r="AM2244" i="2"/>
  <c r="AN2244" i="2"/>
  <c r="AB2247" i="2"/>
  <c r="AG2247" i="2" s="1"/>
  <c r="AH2247" i="2" s="1"/>
  <c r="Q2245" i="2"/>
  <c r="X2245" i="2" s="1"/>
  <c r="Y2245" i="2" s="1"/>
  <c r="S2245" i="2"/>
  <c r="T2245" i="2" s="1"/>
  <c r="U2245" i="2"/>
  <c r="V2245" i="2" s="1"/>
  <c r="W2245" i="2" s="1"/>
  <c r="P2246" i="2"/>
  <c r="R2246" i="2"/>
  <c r="N2248" i="2"/>
  <c r="O2247" i="2"/>
  <c r="AF2246" i="2" l="1"/>
  <c r="AC2247" i="2"/>
  <c r="AD2247" i="2" s="1"/>
  <c r="AE2247" i="2" s="1"/>
  <c r="AA2245" i="2"/>
  <c r="Z2245" i="2"/>
  <c r="AO2245" i="2"/>
  <c r="AP2245" i="2"/>
  <c r="AN2245" i="2"/>
  <c r="AM2245" i="2"/>
  <c r="AB2248" i="2"/>
  <c r="AG2248" i="2" s="1"/>
  <c r="AH2248" i="2" s="1"/>
  <c r="Q2246" i="2"/>
  <c r="X2246" i="2" s="1"/>
  <c r="Y2246" i="2" s="1"/>
  <c r="S2246" i="2"/>
  <c r="T2246" i="2" s="1"/>
  <c r="U2246" i="2"/>
  <c r="V2246" i="2" s="1"/>
  <c r="W2246" i="2" s="1"/>
  <c r="P2247" i="2"/>
  <c r="R2247" i="2"/>
  <c r="N2249" i="2"/>
  <c r="O2248" i="2"/>
  <c r="AF2247" i="2" l="1"/>
  <c r="AC2248" i="2"/>
  <c r="AD2248" i="2" s="1"/>
  <c r="AE2248" i="2" s="1"/>
  <c r="AA2246" i="2"/>
  <c r="Z2246" i="2"/>
  <c r="AO2246" i="2"/>
  <c r="AP2246" i="2"/>
  <c r="AM2246" i="2"/>
  <c r="AN2246" i="2"/>
  <c r="AB2249" i="2"/>
  <c r="AG2249" i="2" s="1"/>
  <c r="AH2249" i="2" s="1"/>
  <c r="Q2247" i="2"/>
  <c r="X2247" i="2" s="1"/>
  <c r="Y2247" i="2" s="1"/>
  <c r="S2247" i="2"/>
  <c r="T2247" i="2" s="1"/>
  <c r="U2247" i="2"/>
  <c r="V2247" i="2" s="1"/>
  <c r="W2247" i="2" s="1"/>
  <c r="P2248" i="2"/>
  <c r="R2248" i="2"/>
  <c r="N2250" i="2"/>
  <c r="O2249" i="2"/>
  <c r="AF2248" i="2" l="1"/>
  <c r="AC2249" i="2"/>
  <c r="AD2249" i="2" s="1"/>
  <c r="AE2249" i="2" s="1"/>
  <c r="AA2247" i="2"/>
  <c r="Z2247" i="2"/>
  <c r="AO2247" i="2"/>
  <c r="AP2247" i="2"/>
  <c r="AN2247" i="2"/>
  <c r="AM2247" i="2"/>
  <c r="AB2250" i="2"/>
  <c r="AG2250" i="2" s="1"/>
  <c r="AH2250" i="2" s="1"/>
  <c r="Q2248" i="2"/>
  <c r="X2248" i="2" s="1"/>
  <c r="Y2248" i="2" s="1"/>
  <c r="S2248" i="2"/>
  <c r="T2248" i="2" s="1"/>
  <c r="U2248" i="2"/>
  <c r="V2248" i="2" s="1"/>
  <c r="W2248" i="2" s="1"/>
  <c r="P2249" i="2"/>
  <c r="R2249" i="2"/>
  <c r="N2251" i="2"/>
  <c r="O2250" i="2"/>
  <c r="AF2249" i="2" l="1"/>
  <c r="AC2250" i="2"/>
  <c r="AD2250" i="2" s="1"/>
  <c r="AE2250" i="2" s="1"/>
  <c r="AA2248" i="2"/>
  <c r="Z2248" i="2"/>
  <c r="AO2248" i="2"/>
  <c r="AP2248" i="2"/>
  <c r="AM2248" i="2"/>
  <c r="AN2248" i="2"/>
  <c r="AB2251" i="2"/>
  <c r="AG2251" i="2" s="1"/>
  <c r="AH2251" i="2" s="1"/>
  <c r="Q2249" i="2"/>
  <c r="X2249" i="2" s="1"/>
  <c r="Y2249" i="2" s="1"/>
  <c r="S2249" i="2"/>
  <c r="T2249" i="2" s="1"/>
  <c r="U2249" i="2"/>
  <c r="V2249" i="2" s="1"/>
  <c r="W2249" i="2" s="1"/>
  <c r="P2250" i="2"/>
  <c r="R2250" i="2"/>
  <c r="N2252" i="2"/>
  <c r="O2251" i="2"/>
  <c r="AF2250" i="2" l="1"/>
  <c r="AC2251" i="2"/>
  <c r="AD2251" i="2" s="1"/>
  <c r="AF2251" i="2" s="1"/>
  <c r="AA2249" i="2"/>
  <c r="Z2249" i="2"/>
  <c r="AO2249" i="2"/>
  <c r="AP2249" i="2"/>
  <c r="AN2249" i="2"/>
  <c r="AM2249" i="2"/>
  <c r="AB2252" i="2"/>
  <c r="AG2252" i="2" s="1"/>
  <c r="AH2252" i="2" s="1"/>
  <c r="Q2250" i="2"/>
  <c r="X2250" i="2" s="1"/>
  <c r="Y2250" i="2" s="1"/>
  <c r="S2250" i="2"/>
  <c r="T2250" i="2" s="1"/>
  <c r="U2250" i="2"/>
  <c r="V2250" i="2" s="1"/>
  <c r="W2250" i="2" s="1"/>
  <c r="P2251" i="2"/>
  <c r="R2251" i="2"/>
  <c r="N2253" i="2"/>
  <c r="O2252" i="2"/>
  <c r="AE2251" i="2" l="1"/>
  <c r="AC2252" i="2"/>
  <c r="AD2252" i="2" s="1"/>
  <c r="AE2252" i="2" s="1"/>
  <c r="AA2250" i="2"/>
  <c r="Z2250" i="2"/>
  <c r="AO2250" i="2"/>
  <c r="AP2250" i="2"/>
  <c r="AM2250" i="2"/>
  <c r="AN2250" i="2"/>
  <c r="AB2253" i="2"/>
  <c r="AG2253" i="2" s="1"/>
  <c r="AH2253" i="2" s="1"/>
  <c r="Q2251" i="2"/>
  <c r="X2251" i="2" s="1"/>
  <c r="Y2251" i="2" s="1"/>
  <c r="S2251" i="2"/>
  <c r="T2251" i="2" s="1"/>
  <c r="U2251" i="2"/>
  <c r="V2251" i="2" s="1"/>
  <c r="W2251" i="2" s="1"/>
  <c r="P2252" i="2"/>
  <c r="R2252" i="2"/>
  <c r="N2254" i="2"/>
  <c r="O2253" i="2"/>
  <c r="AF2252" i="2" l="1"/>
  <c r="AC2253" i="2"/>
  <c r="AD2253" i="2" s="1"/>
  <c r="AE2253" i="2" s="1"/>
  <c r="AA2251" i="2"/>
  <c r="Z2251" i="2"/>
  <c r="AO2251" i="2"/>
  <c r="AP2251" i="2"/>
  <c r="AN2251" i="2"/>
  <c r="AM2251" i="2"/>
  <c r="AB2254" i="2"/>
  <c r="AG2254" i="2" s="1"/>
  <c r="AH2254" i="2" s="1"/>
  <c r="Q2252" i="2"/>
  <c r="X2252" i="2" s="1"/>
  <c r="Y2252" i="2" s="1"/>
  <c r="S2252" i="2"/>
  <c r="T2252" i="2" s="1"/>
  <c r="U2252" i="2"/>
  <c r="V2252" i="2" s="1"/>
  <c r="W2252" i="2" s="1"/>
  <c r="P2253" i="2"/>
  <c r="R2253" i="2"/>
  <c r="N2255" i="2"/>
  <c r="O2254" i="2"/>
  <c r="AF2253" i="2" l="1"/>
  <c r="AC2254" i="2"/>
  <c r="AD2254" i="2" s="1"/>
  <c r="AF2254" i="2" s="1"/>
  <c r="AA2252" i="2"/>
  <c r="Z2252" i="2"/>
  <c r="AO2252" i="2"/>
  <c r="AP2252" i="2"/>
  <c r="AM2252" i="2"/>
  <c r="AN2252" i="2"/>
  <c r="AB2255" i="2"/>
  <c r="AG2255" i="2" s="1"/>
  <c r="AH2255" i="2" s="1"/>
  <c r="Q2253" i="2"/>
  <c r="X2253" i="2" s="1"/>
  <c r="Y2253" i="2" s="1"/>
  <c r="S2253" i="2"/>
  <c r="T2253" i="2" s="1"/>
  <c r="U2253" i="2"/>
  <c r="V2253" i="2" s="1"/>
  <c r="W2253" i="2" s="1"/>
  <c r="P2254" i="2"/>
  <c r="R2254" i="2"/>
  <c r="N2256" i="2"/>
  <c r="O2255" i="2"/>
  <c r="AE2254" i="2" l="1"/>
  <c r="AC2255" i="2"/>
  <c r="AD2255" i="2" s="1"/>
  <c r="AE2255" i="2" s="1"/>
  <c r="AA2253" i="2"/>
  <c r="Z2253" i="2"/>
  <c r="AO2253" i="2"/>
  <c r="AP2253" i="2"/>
  <c r="AN2253" i="2"/>
  <c r="AM2253" i="2"/>
  <c r="AB2256" i="2"/>
  <c r="AG2256" i="2" s="1"/>
  <c r="AH2256" i="2" s="1"/>
  <c r="Q2254" i="2"/>
  <c r="X2254" i="2"/>
  <c r="Y2254" i="2" s="1"/>
  <c r="S2254" i="2"/>
  <c r="T2254" i="2" s="1"/>
  <c r="U2254" i="2"/>
  <c r="V2254" i="2" s="1"/>
  <c r="W2254" i="2" s="1"/>
  <c r="P2255" i="2"/>
  <c r="R2255" i="2"/>
  <c r="N2257" i="2"/>
  <c r="O2256" i="2"/>
  <c r="AF2255" i="2" l="1"/>
  <c r="AC2256" i="2"/>
  <c r="AD2256" i="2" s="1"/>
  <c r="AE2256" i="2" s="1"/>
  <c r="AA2254" i="2"/>
  <c r="Z2254" i="2"/>
  <c r="AO2254" i="2"/>
  <c r="AP2254" i="2"/>
  <c r="AM2254" i="2"/>
  <c r="AN2254" i="2"/>
  <c r="AB2257" i="2"/>
  <c r="AG2257" i="2" s="1"/>
  <c r="AH2257" i="2" s="1"/>
  <c r="Q2255" i="2"/>
  <c r="X2255" i="2" s="1"/>
  <c r="Y2255" i="2" s="1"/>
  <c r="S2255" i="2"/>
  <c r="T2255" i="2" s="1"/>
  <c r="U2255" i="2"/>
  <c r="V2255" i="2" s="1"/>
  <c r="W2255" i="2" s="1"/>
  <c r="P2256" i="2"/>
  <c r="R2256" i="2"/>
  <c r="N2258" i="2"/>
  <c r="O2257" i="2"/>
  <c r="AF2256" i="2" l="1"/>
  <c r="AC2257" i="2"/>
  <c r="AD2257" i="2" s="1"/>
  <c r="AF2257" i="2" s="1"/>
  <c r="AA2255" i="2"/>
  <c r="Z2255" i="2"/>
  <c r="AO2255" i="2"/>
  <c r="AP2255" i="2"/>
  <c r="AN2255" i="2"/>
  <c r="AM2255" i="2"/>
  <c r="AB2258" i="2"/>
  <c r="AG2258" i="2" s="1"/>
  <c r="AH2258" i="2" s="1"/>
  <c r="Q2256" i="2"/>
  <c r="X2256" i="2" s="1"/>
  <c r="Y2256" i="2" s="1"/>
  <c r="S2256" i="2"/>
  <c r="T2256" i="2" s="1"/>
  <c r="U2256" i="2"/>
  <c r="V2256" i="2" s="1"/>
  <c r="W2256" i="2" s="1"/>
  <c r="P2257" i="2"/>
  <c r="R2257" i="2"/>
  <c r="N2259" i="2"/>
  <c r="O2258" i="2"/>
  <c r="AE2257" i="2" l="1"/>
  <c r="AC2258" i="2"/>
  <c r="AD2258" i="2" s="1"/>
  <c r="AE2258" i="2" s="1"/>
  <c r="AA2256" i="2"/>
  <c r="Z2256" i="2"/>
  <c r="AO2256" i="2"/>
  <c r="AP2256" i="2"/>
  <c r="AM2256" i="2"/>
  <c r="AN2256" i="2"/>
  <c r="AB2259" i="2"/>
  <c r="AG2259" i="2" s="1"/>
  <c r="AH2259" i="2" s="1"/>
  <c r="Q2257" i="2"/>
  <c r="X2257" i="2" s="1"/>
  <c r="Y2257" i="2" s="1"/>
  <c r="S2257" i="2"/>
  <c r="T2257" i="2" s="1"/>
  <c r="U2257" i="2"/>
  <c r="V2257" i="2" s="1"/>
  <c r="W2257" i="2" s="1"/>
  <c r="P2258" i="2"/>
  <c r="R2258" i="2"/>
  <c r="N2260" i="2"/>
  <c r="O2259" i="2"/>
  <c r="AF2258" i="2" l="1"/>
  <c r="AC2259" i="2"/>
  <c r="AD2259" i="2" s="1"/>
  <c r="AF2259" i="2" s="1"/>
  <c r="AA2257" i="2"/>
  <c r="Z2257" i="2"/>
  <c r="AO2257" i="2"/>
  <c r="AP2257" i="2"/>
  <c r="AN2257" i="2"/>
  <c r="AM2257" i="2"/>
  <c r="AB2260" i="2"/>
  <c r="AG2260" i="2" s="1"/>
  <c r="AH2260" i="2" s="1"/>
  <c r="Q2258" i="2"/>
  <c r="X2258" i="2" s="1"/>
  <c r="Y2258" i="2" s="1"/>
  <c r="S2258" i="2"/>
  <c r="T2258" i="2" s="1"/>
  <c r="U2258" i="2"/>
  <c r="V2258" i="2" s="1"/>
  <c r="W2258" i="2" s="1"/>
  <c r="P2259" i="2"/>
  <c r="R2259" i="2"/>
  <c r="N2261" i="2"/>
  <c r="O2260" i="2"/>
  <c r="AE2259" i="2" l="1"/>
  <c r="AC2260" i="2"/>
  <c r="AD2260" i="2" s="1"/>
  <c r="AF2260" i="2" s="1"/>
  <c r="AA2258" i="2"/>
  <c r="Z2258" i="2"/>
  <c r="AO2258" i="2"/>
  <c r="AP2258" i="2"/>
  <c r="AM2258" i="2"/>
  <c r="AN2258" i="2"/>
  <c r="AB2261" i="2"/>
  <c r="AG2261" i="2" s="1"/>
  <c r="AH2261" i="2" s="1"/>
  <c r="Q2259" i="2"/>
  <c r="X2259" i="2" s="1"/>
  <c r="Y2259" i="2" s="1"/>
  <c r="S2259" i="2"/>
  <c r="T2259" i="2" s="1"/>
  <c r="U2259" i="2"/>
  <c r="V2259" i="2" s="1"/>
  <c r="W2259" i="2" s="1"/>
  <c r="P2260" i="2"/>
  <c r="R2260" i="2"/>
  <c r="N2262" i="2"/>
  <c r="O2261" i="2"/>
  <c r="AE2260" i="2" l="1"/>
  <c r="AC2261" i="2"/>
  <c r="AD2261" i="2" s="1"/>
  <c r="AF2261" i="2" s="1"/>
  <c r="AA2259" i="2"/>
  <c r="Z2259" i="2"/>
  <c r="AO2259" i="2"/>
  <c r="AP2259" i="2"/>
  <c r="AN2259" i="2"/>
  <c r="AM2259" i="2"/>
  <c r="AB2262" i="2"/>
  <c r="AG2262" i="2" s="1"/>
  <c r="AH2262" i="2" s="1"/>
  <c r="Q2260" i="2"/>
  <c r="X2260" i="2"/>
  <c r="Y2260" i="2" s="1"/>
  <c r="S2260" i="2"/>
  <c r="T2260" i="2" s="1"/>
  <c r="U2260" i="2"/>
  <c r="V2260" i="2" s="1"/>
  <c r="W2260" i="2" s="1"/>
  <c r="P2261" i="2"/>
  <c r="R2261" i="2"/>
  <c r="N2263" i="2"/>
  <c r="O2262" i="2"/>
  <c r="AE2261" i="2" l="1"/>
  <c r="AA2260" i="2"/>
  <c r="Z2260" i="2"/>
  <c r="AO2260" i="2"/>
  <c r="AP2260" i="2"/>
  <c r="AM2260" i="2"/>
  <c r="AN2260" i="2"/>
  <c r="AC2262" i="2"/>
  <c r="AD2262" i="2" s="1"/>
  <c r="AF2262" i="2" s="1"/>
  <c r="AB2263" i="2"/>
  <c r="AG2263" i="2" s="1"/>
  <c r="AH2263" i="2" s="1"/>
  <c r="Q2261" i="2"/>
  <c r="X2261" i="2" s="1"/>
  <c r="Y2261" i="2" s="1"/>
  <c r="S2261" i="2"/>
  <c r="T2261" i="2" s="1"/>
  <c r="U2261" i="2"/>
  <c r="V2261" i="2" s="1"/>
  <c r="W2261" i="2" s="1"/>
  <c r="P2262" i="2"/>
  <c r="R2262" i="2"/>
  <c r="N2264" i="2"/>
  <c r="O2263" i="2"/>
  <c r="AE2262" i="2" l="1"/>
  <c r="AC2263" i="2"/>
  <c r="AD2263" i="2" s="1"/>
  <c r="AE2263" i="2" s="1"/>
  <c r="AA2261" i="2"/>
  <c r="Z2261" i="2"/>
  <c r="AO2261" i="2"/>
  <c r="AP2261" i="2"/>
  <c r="AN2261" i="2"/>
  <c r="AM2261" i="2"/>
  <c r="AB2264" i="2"/>
  <c r="AG2264" i="2" s="1"/>
  <c r="AH2264" i="2" s="1"/>
  <c r="Q2262" i="2"/>
  <c r="X2262" i="2" s="1"/>
  <c r="Y2262" i="2" s="1"/>
  <c r="S2262" i="2"/>
  <c r="T2262" i="2" s="1"/>
  <c r="U2262" i="2"/>
  <c r="V2262" i="2" s="1"/>
  <c r="W2262" i="2" s="1"/>
  <c r="P2263" i="2"/>
  <c r="R2263" i="2"/>
  <c r="N2265" i="2"/>
  <c r="O2264" i="2"/>
  <c r="AF2263" i="2" l="1"/>
  <c r="AC2264" i="2"/>
  <c r="AD2264" i="2" s="1"/>
  <c r="AE2264" i="2" s="1"/>
  <c r="AA2262" i="2"/>
  <c r="Z2262" i="2"/>
  <c r="AO2262" i="2"/>
  <c r="AP2262" i="2"/>
  <c r="AM2262" i="2"/>
  <c r="AN2262" i="2"/>
  <c r="AB2265" i="2"/>
  <c r="AG2265" i="2" s="1"/>
  <c r="AH2265" i="2" s="1"/>
  <c r="Q2263" i="2"/>
  <c r="X2263" i="2" s="1"/>
  <c r="Y2263" i="2" s="1"/>
  <c r="S2263" i="2"/>
  <c r="T2263" i="2" s="1"/>
  <c r="U2263" i="2"/>
  <c r="V2263" i="2" s="1"/>
  <c r="W2263" i="2" s="1"/>
  <c r="P2264" i="2"/>
  <c r="R2264" i="2"/>
  <c r="N2266" i="2"/>
  <c r="O2265" i="2"/>
  <c r="AF2264" i="2" l="1"/>
  <c r="AC2265" i="2"/>
  <c r="AD2265" i="2" s="1"/>
  <c r="AE2265" i="2" s="1"/>
  <c r="AA2263" i="2"/>
  <c r="Z2263" i="2"/>
  <c r="AO2263" i="2"/>
  <c r="AP2263" i="2"/>
  <c r="AN2263" i="2"/>
  <c r="AM2263" i="2"/>
  <c r="AB2266" i="2"/>
  <c r="AG2266" i="2" s="1"/>
  <c r="AH2266" i="2" s="1"/>
  <c r="Q2264" i="2"/>
  <c r="X2264" i="2" s="1"/>
  <c r="Y2264" i="2" s="1"/>
  <c r="S2264" i="2"/>
  <c r="T2264" i="2" s="1"/>
  <c r="U2264" i="2"/>
  <c r="V2264" i="2" s="1"/>
  <c r="W2264" i="2" s="1"/>
  <c r="P2265" i="2"/>
  <c r="R2265" i="2"/>
  <c r="N2267" i="2"/>
  <c r="O2266" i="2"/>
  <c r="AF2265" i="2" l="1"/>
  <c r="AC2266" i="2"/>
  <c r="AD2266" i="2" s="1"/>
  <c r="AE2266" i="2" s="1"/>
  <c r="AA2264" i="2"/>
  <c r="Z2264" i="2"/>
  <c r="AO2264" i="2"/>
  <c r="AP2264" i="2"/>
  <c r="AM2264" i="2"/>
  <c r="AN2264" i="2"/>
  <c r="AB2267" i="2"/>
  <c r="AG2267" i="2" s="1"/>
  <c r="AH2267" i="2" s="1"/>
  <c r="Q2265" i="2"/>
  <c r="X2265" i="2" s="1"/>
  <c r="Y2265" i="2" s="1"/>
  <c r="S2265" i="2"/>
  <c r="T2265" i="2" s="1"/>
  <c r="U2265" i="2"/>
  <c r="V2265" i="2" s="1"/>
  <c r="W2265" i="2" s="1"/>
  <c r="P2266" i="2"/>
  <c r="R2266" i="2"/>
  <c r="N2268" i="2"/>
  <c r="O2267" i="2"/>
  <c r="AF2266" i="2" l="1"/>
  <c r="AC2267" i="2"/>
  <c r="AD2267" i="2" s="1"/>
  <c r="AE2267" i="2" s="1"/>
  <c r="AA2265" i="2"/>
  <c r="Z2265" i="2"/>
  <c r="AO2265" i="2"/>
  <c r="AP2265" i="2"/>
  <c r="AN2265" i="2"/>
  <c r="AM2265" i="2"/>
  <c r="AB2268" i="2"/>
  <c r="AG2268" i="2" s="1"/>
  <c r="AH2268" i="2" s="1"/>
  <c r="Q2266" i="2"/>
  <c r="X2266" i="2" s="1"/>
  <c r="Y2266" i="2" s="1"/>
  <c r="S2266" i="2"/>
  <c r="T2266" i="2" s="1"/>
  <c r="U2266" i="2"/>
  <c r="V2266" i="2" s="1"/>
  <c r="W2266" i="2" s="1"/>
  <c r="P2267" i="2"/>
  <c r="R2267" i="2"/>
  <c r="N2269" i="2"/>
  <c r="O2268" i="2"/>
  <c r="AF2267" i="2" l="1"/>
  <c r="AC2268" i="2"/>
  <c r="AD2268" i="2" s="1"/>
  <c r="AF2268" i="2" s="1"/>
  <c r="AA2266" i="2"/>
  <c r="Z2266" i="2"/>
  <c r="AO2266" i="2"/>
  <c r="AP2266" i="2"/>
  <c r="AM2266" i="2"/>
  <c r="AN2266" i="2"/>
  <c r="AB2269" i="2"/>
  <c r="AG2269" i="2" s="1"/>
  <c r="AH2269" i="2" s="1"/>
  <c r="Q2267" i="2"/>
  <c r="X2267" i="2" s="1"/>
  <c r="Y2267" i="2" s="1"/>
  <c r="S2267" i="2"/>
  <c r="T2267" i="2" s="1"/>
  <c r="U2267" i="2"/>
  <c r="V2267" i="2" s="1"/>
  <c r="W2267" i="2" s="1"/>
  <c r="P2268" i="2"/>
  <c r="R2268" i="2"/>
  <c r="N2270" i="2"/>
  <c r="O2269" i="2"/>
  <c r="AE2268" i="2" l="1"/>
  <c r="AC2269" i="2"/>
  <c r="AD2269" i="2" s="1"/>
  <c r="AE2269" i="2" s="1"/>
  <c r="AO2267" i="2"/>
  <c r="AP2267" i="2"/>
  <c r="AN2267" i="2"/>
  <c r="AM2267" i="2"/>
  <c r="AA2267" i="2"/>
  <c r="Z2267" i="2"/>
  <c r="AB2270" i="2"/>
  <c r="AG2270" i="2" s="1"/>
  <c r="AH2270" i="2" s="1"/>
  <c r="Q2268" i="2"/>
  <c r="X2268" i="2" s="1"/>
  <c r="Y2268" i="2" s="1"/>
  <c r="S2268" i="2"/>
  <c r="T2268" i="2" s="1"/>
  <c r="U2268" i="2"/>
  <c r="V2268" i="2" s="1"/>
  <c r="W2268" i="2" s="1"/>
  <c r="P2269" i="2"/>
  <c r="R2269" i="2"/>
  <c r="N2271" i="2"/>
  <c r="O2270" i="2"/>
  <c r="AF2269" i="2" l="1"/>
  <c r="AA2268" i="2"/>
  <c r="Z2268" i="2"/>
  <c r="AO2268" i="2"/>
  <c r="AP2268" i="2"/>
  <c r="AM2268" i="2"/>
  <c r="AN2268" i="2"/>
  <c r="AC2270" i="2"/>
  <c r="AD2270" i="2" s="1"/>
  <c r="AF2270" i="2" s="1"/>
  <c r="AB2271" i="2"/>
  <c r="AG2271" i="2" s="1"/>
  <c r="AH2271" i="2" s="1"/>
  <c r="Q2269" i="2"/>
  <c r="X2269" i="2"/>
  <c r="Y2269" i="2" s="1"/>
  <c r="S2269" i="2"/>
  <c r="T2269" i="2" s="1"/>
  <c r="U2269" i="2"/>
  <c r="V2269" i="2" s="1"/>
  <c r="W2269" i="2" s="1"/>
  <c r="P2270" i="2"/>
  <c r="R2270" i="2"/>
  <c r="N2272" i="2"/>
  <c r="O2271" i="2"/>
  <c r="AE2270" i="2" l="1"/>
  <c r="AC2271" i="2"/>
  <c r="AD2271" i="2" s="1"/>
  <c r="AF2271" i="2" s="1"/>
  <c r="AA2269" i="2"/>
  <c r="Z2269" i="2"/>
  <c r="AO2269" i="2"/>
  <c r="AP2269" i="2"/>
  <c r="AN2269" i="2"/>
  <c r="AM2269" i="2"/>
  <c r="AB2272" i="2"/>
  <c r="AG2272" i="2" s="1"/>
  <c r="AH2272" i="2" s="1"/>
  <c r="Q2270" i="2"/>
  <c r="X2270" i="2" s="1"/>
  <c r="Y2270" i="2" s="1"/>
  <c r="S2270" i="2"/>
  <c r="T2270" i="2" s="1"/>
  <c r="U2270" i="2"/>
  <c r="V2270" i="2" s="1"/>
  <c r="W2270" i="2" s="1"/>
  <c r="P2271" i="2"/>
  <c r="R2271" i="2"/>
  <c r="N2273" i="2"/>
  <c r="O2272" i="2"/>
  <c r="AE2271" i="2" l="1"/>
  <c r="AC2272" i="2"/>
  <c r="AD2272" i="2" s="1"/>
  <c r="AE2272" i="2" s="1"/>
  <c r="AA2270" i="2"/>
  <c r="Z2270" i="2"/>
  <c r="AO2270" i="2"/>
  <c r="AP2270" i="2"/>
  <c r="AM2270" i="2"/>
  <c r="AN2270" i="2"/>
  <c r="AB2273" i="2"/>
  <c r="AG2273" i="2" s="1"/>
  <c r="AH2273" i="2" s="1"/>
  <c r="Q2271" i="2"/>
  <c r="X2271" i="2" s="1"/>
  <c r="Y2271" i="2" s="1"/>
  <c r="S2271" i="2"/>
  <c r="T2271" i="2" s="1"/>
  <c r="U2271" i="2"/>
  <c r="V2271" i="2" s="1"/>
  <c r="W2271" i="2" s="1"/>
  <c r="P2272" i="2"/>
  <c r="R2272" i="2"/>
  <c r="N2274" i="2"/>
  <c r="O2273" i="2"/>
  <c r="AF2272" i="2" l="1"/>
  <c r="AC2273" i="2"/>
  <c r="AD2273" i="2" s="1"/>
  <c r="AF2273" i="2" s="1"/>
  <c r="AA2271" i="2"/>
  <c r="Z2271" i="2"/>
  <c r="AO2271" i="2"/>
  <c r="AP2271" i="2"/>
  <c r="AN2271" i="2"/>
  <c r="AM2271" i="2"/>
  <c r="AB2274" i="2"/>
  <c r="AG2274" i="2" s="1"/>
  <c r="AH2274" i="2" s="1"/>
  <c r="Q2272" i="2"/>
  <c r="X2272" i="2" s="1"/>
  <c r="Y2272" i="2" s="1"/>
  <c r="S2272" i="2"/>
  <c r="T2272" i="2" s="1"/>
  <c r="U2272" i="2"/>
  <c r="V2272" i="2" s="1"/>
  <c r="W2272" i="2" s="1"/>
  <c r="P2273" i="2"/>
  <c r="R2273" i="2"/>
  <c r="N2275" i="2"/>
  <c r="O2274" i="2"/>
  <c r="AE2273" i="2" l="1"/>
  <c r="AC2274" i="2"/>
  <c r="AD2274" i="2" s="1"/>
  <c r="AE2274" i="2" s="1"/>
  <c r="AA2272" i="2"/>
  <c r="Z2272" i="2"/>
  <c r="AO2272" i="2"/>
  <c r="AP2272" i="2"/>
  <c r="AM2272" i="2"/>
  <c r="AN2272" i="2"/>
  <c r="AB2275" i="2"/>
  <c r="AC2275" i="2" s="1"/>
  <c r="AD2275" i="2" s="1"/>
  <c r="Q2273" i="2"/>
  <c r="X2273" i="2" s="1"/>
  <c r="Y2273" i="2" s="1"/>
  <c r="S2273" i="2"/>
  <c r="T2273" i="2" s="1"/>
  <c r="U2273" i="2"/>
  <c r="V2273" i="2" s="1"/>
  <c r="W2273" i="2" s="1"/>
  <c r="P2274" i="2"/>
  <c r="R2274" i="2"/>
  <c r="N2276" i="2"/>
  <c r="O2275" i="2"/>
  <c r="AF2274" i="2" l="1"/>
  <c r="AA2273" i="2"/>
  <c r="Z2273" i="2"/>
  <c r="AG2275" i="2"/>
  <c r="AH2275" i="2" s="1"/>
  <c r="AO2273" i="2"/>
  <c r="AP2273" i="2"/>
  <c r="AN2273" i="2"/>
  <c r="AM2273" i="2"/>
  <c r="AB2276" i="2"/>
  <c r="AG2276" i="2" s="1"/>
  <c r="AH2276" i="2" s="1"/>
  <c r="Q2274" i="2"/>
  <c r="AE2275" i="2"/>
  <c r="AF2275" i="2"/>
  <c r="X2274" i="2"/>
  <c r="Y2274" i="2" s="1"/>
  <c r="S2274" i="2"/>
  <c r="T2274" i="2" s="1"/>
  <c r="U2274" i="2"/>
  <c r="V2274" i="2" s="1"/>
  <c r="W2274" i="2" s="1"/>
  <c r="P2275" i="2"/>
  <c r="R2275" i="2"/>
  <c r="N2277" i="2"/>
  <c r="O2276" i="2"/>
  <c r="AC2276" i="2" l="1"/>
  <c r="AD2276" i="2" s="1"/>
  <c r="AE2276" i="2" s="1"/>
  <c r="AA2274" i="2"/>
  <c r="Z2274" i="2"/>
  <c r="AO2274" i="2"/>
  <c r="AP2274" i="2"/>
  <c r="AM2274" i="2"/>
  <c r="AN2274" i="2"/>
  <c r="AB2277" i="2"/>
  <c r="AG2277" i="2" s="1"/>
  <c r="AH2277" i="2" s="1"/>
  <c r="Q2275" i="2"/>
  <c r="S2275" i="2"/>
  <c r="T2275" i="2" s="1"/>
  <c r="U2275" i="2"/>
  <c r="V2275" i="2" s="1"/>
  <c r="W2275" i="2" s="1"/>
  <c r="P2276" i="2"/>
  <c r="R2276" i="2"/>
  <c r="N2278" i="2"/>
  <c r="O2277" i="2"/>
  <c r="AF2276" i="2" l="1"/>
  <c r="AC2277" i="2"/>
  <c r="AD2277" i="2" s="1"/>
  <c r="X2275" i="2"/>
  <c r="Y2275" i="2" s="1"/>
  <c r="AO2275" i="2"/>
  <c r="AP2275" i="2"/>
  <c r="AN2275" i="2"/>
  <c r="AM2275" i="2"/>
  <c r="AB2278" i="2"/>
  <c r="AG2278" i="2" s="1"/>
  <c r="AH2278" i="2" s="1"/>
  <c r="Q2276" i="2"/>
  <c r="X2276" i="2" s="1"/>
  <c r="Y2276" i="2" s="1"/>
  <c r="AE2277" i="2"/>
  <c r="AF2277" i="2"/>
  <c r="S2276" i="2"/>
  <c r="T2276" i="2" s="1"/>
  <c r="U2276" i="2"/>
  <c r="V2276" i="2" s="1"/>
  <c r="W2276" i="2" s="1"/>
  <c r="P2277" i="2"/>
  <c r="R2277" i="2"/>
  <c r="N2279" i="2"/>
  <c r="O2278" i="2"/>
  <c r="AA2276" i="2" l="1"/>
  <c r="Z2276" i="2"/>
  <c r="AO2276" i="2"/>
  <c r="AP2276" i="2"/>
  <c r="AM2276" i="2"/>
  <c r="AN2276" i="2"/>
  <c r="AA2275" i="2"/>
  <c r="Z2275" i="2"/>
  <c r="AC2278" i="2"/>
  <c r="AD2278" i="2" s="1"/>
  <c r="AF2278" i="2" s="1"/>
  <c r="AB2279" i="2"/>
  <c r="AG2279" i="2" s="1"/>
  <c r="AH2279" i="2" s="1"/>
  <c r="Q2277" i="2"/>
  <c r="X2277" i="2" s="1"/>
  <c r="Y2277" i="2" s="1"/>
  <c r="S2277" i="2"/>
  <c r="T2277" i="2" s="1"/>
  <c r="U2277" i="2"/>
  <c r="V2277" i="2" s="1"/>
  <c r="W2277" i="2" s="1"/>
  <c r="P2278" i="2"/>
  <c r="R2278" i="2"/>
  <c r="N2280" i="2"/>
  <c r="O2279" i="2"/>
  <c r="AC2279" i="2" l="1"/>
  <c r="AD2279" i="2" s="1"/>
  <c r="AE2279" i="2" s="1"/>
  <c r="AE2278" i="2"/>
  <c r="AA2277" i="2"/>
  <c r="Z2277" i="2"/>
  <c r="AO2277" i="2"/>
  <c r="AP2277" i="2"/>
  <c r="AN2277" i="2"/>
  <c r="AM2277" i="2"/>
  <c r="AB2280" i="2"/>
  <c r="AG2280" i="2" s="1"/>
  <c r="AH2280" i="2" s="1"/>
  <c r="Q2278" i="2"/>
  <c r="X2278" i="2" s="1"/>
  <c r="Y2278" i="2" s="1"/>
  <c r="S2278" i="2"/>
  <c r="T2278" i="2" s="1"/>
  <c r="U2278" i="2"/>
  <c r="V2278" i="2" s="1"/>
  <c r="W2278" i="2" s="1"/>
  <c r="P2279" i="2"/>
  <c r="R2279" i="2"/>
  <c r="N2281" i="2"/>
  <c r="O2280" i="2"/>
  <c r="AF2279" i="2" l="1"/>
  <c r="AA2278" i="2"/>
  <c r="Z2278" i="2"/>
  <c r="AO2278" i="2"/>
  <c r="AP2278" i="2"/>
  <c r="AM2278" i="2"/>
  <c r="AN2278" i="2"/>
  <c r="AC2280" i="2"/>
  <c r="AD2280" i="2" s="1"/>
  <c r="AF2280" i="2" s="1"/>
  <c r="AB2281" i="2"/>
  <c r="AG2281" i="2" s="1"/>
  <c r="AH2281" i="2" s="1"/>
  <c r="Q2279" i="2"/>
  <c r="X2279" i="2" s="1"/>
  <c r="Y2279" i="2" s="1"/>
  <c r="S2279" i="2"/>
  <c r="T2279" i="2" s="1"/>
  <c r="U2279" i="2"/>
  <c r="V2279" i="2" s="1"/>
  <c r="W2279" i="2" s="1"/>
  <c r="P2280" i="2"/>
  <c r="R2280" i="2"/>
  <c r="N2282" i="2"/>
  <c r="O2281" i="2"/>
  <c r="AE2280" i="2" l="1"/>
  <c r="AC2281" i="2"/>
  <c r="AD2281" i="2" s="1"/>
  <c r="AE2281" i="2" s="1"/>
  <c r="AA2279" i="2"/>
  <c r="Z2279" i="2"/>
  <c r="AO2279" i="2"/>
  <c r="AP2279" i="2"/>
  <c r="AN2279" i="2"/>
  <c r="AM2279" i="2"/>
  <c r="AB2282" i="2"/>
  <c r="AG2282" i="2" s="1"/>
  <c r="AH2282" i="2" s="1"/>
  <c r="Q2280" i="2"/>
  <c r="X2280" i="2" s="1"/>
  <c r="Y2280" i="2" s="1"/>
  <c r="S2280" i="2"/>
  <c r="T2280" i="2" s="1"/>
  <c r="U2280" i="2"/>
  <c r="V2280" i="2" s="1"/>
  <c r="W2280" i="2" s="1"/>
  <c r="P2281" i="2"/>
  <c r="R2281" i="2"/>
  <c r="N2283" i="2"/>
  <c r="O2282" i="2"/>
  <c r="AF2281" i="2" l="1"/>
  <c r="AC2282" i="2"/>
  <c r="AD2282" i="2" s="1"/>
  <c r="AE2282" i="2" s="1"/>
  <c r="AA2280" i="2"/>
  <c r="Z2280" i="2"/>
  <c r="AO2280" i="2"/>
  <c r="AP2280" i="2"/>
  <c r="AM2280" i="2"/>
  <c r="AN2280" i="2"/>
  <c r="AB2283" i="2"/>
  <c r="AG2283" i="2" s="1"/>
  <c r="AH2283" i="2" s="1"/>
  <c r="Q2281" i="2"/>
  <c r="X2281" i="2" s="1"/>
  <c r="Y2281" i="2" s="1"/>
  <c r="S2281" i="2"/>
  <c r="T2281" i="2" s="1"/>
  <c r="U2281" i="2"/>
  <c r="V2281" i="2" s="1"/>
  <c r="W2281" i="2" s="1"/>
  <c r="P2282" i="2"/>
  <c r="R2282" i="2"/>
  <c r="N2284" i="2"/>
  <c r="O2283" i="2"/>
  <c r="AF2282" i="2" l="1"/>
  <c r="AC2283" i="2"/>
  <c r="AD2283" i="2" s="1"/>
  <c r="AE2283" i="2" s="1"/>
  <c r="AA2281" i="2"/>
  <c r="Z2281" i="2"/>
  <c r="AO2281" i="2"/>
  <c r="AP2281" i="2"/>
  <c r="AN2281" i="2"/>
  <c r="AM2281" i="2"/>
  <c r="AB2284" i="2"/>
  <c r="AG2284" i="2" s="1"/>
  <c r="AH2284" i="2" s="1"/>
  <c r="Q2282" i="2"/>
  <c r="X2282" i="2" s="1"/>
  <c r="Y2282" i="2" s="1"/>
  <c r="S2282" i="2"/>
  <c r="T2282" i="2" s="1"/>
  <c r="U2282" i="2"/>
  <c r="V2282" i="2" s="1"/>
  <c r="W2282" i="2" s="1"/>
  <c r="P2283" i="2"/>
  <c r="R2283" i="2"/>
  <c r="N2285" i="2"/>
  <c r="O2284" i="2"/>
  <c r="AF2283" i="2" l="1"/>
  <c r="AC2284" i="2"/>
  <c r="AD2284" i="2" s="1"/>
  <c r="AE2284" i="2" s="1"/>
  <c r="AA2282" i="2"/>
  <c r="Z2282" i="2"/>
  <c r="AO2282" i="2"/>
  <c r="AP2282" i="2"/>
  <c r="AM2282" i="2"/>
  <c r="AN2282" i="2"/>
  <c r="AB2285" i="2"/>
  <c r="AG2285" i="2" s="1"/>
  <c r="AH2285" i="2" s="1"/>
  <c r="Q2283" i="2"/>
  <c r="X2283" i="2" s="1"/>
  <c r="Y2283" i="2" s="1"/>
  <c r="S2283" i="2"/>
  <c r="T2283" i="2" s="1"/>
  <c r="U2283" i="2"/>
  <c r="V2283" i="2" s="1"/>
  <c r="W2283" i="2" s="1"/>
  <c r="P2284" i="2"/>
  <c r="R2284" i="2"/>
  <c r="N2286" i="2"/>
  <c r="O2285" i="2"/>
  <c r="AF2284" i="2" l="1"/>
  <c r="AC2285" i="2"/>
  <c r="AD2285" i="2" s="1"/>
  <c r="AE2285" i="2" s="1"/>
  <c r="AA2283" i="2"/>
  <c r="Z2283" i="2"/>
  <c r="AO2283" i="2"/>
  <c r="AP2283" i="2"/>
  <c r="AN2283" i="2"/>
  <c r="AM2283" i="2"/>
  <c r="AB2286" i="2"/>
  <c r="AG2286" i="2" s="1"/>
  <c r="AH2286" i="2" s="1"/>
  <c r="Q2284" i="2"/>
  <c r="X2284" i="2" s="1"/>
  <c r="Y2284" i="2" s="1"/>
  <c r="S2284" i="2"/>
  <c r="T2284" i="2" s="1"/>
  <c r="U2284" i="2"/>
  <c r="V2284" i="2" s="1"/>
  <c r="W2284" i="2" s="1"/>
  <c r="P2285" i="2"/>
  <c r="R2285" i="2"/>
  <c r="N2287" i="2"/>
  <c r="O2286" i="2"/>
  <c r="AF2285" i="2" l="1"/>
  <c r="AC2286" i="2"/>
  <c r="AD2286" i="2" s="1"/>
  <c r="AE2286" i="2" s="1"/>
  <c r="AA2284" i="2"/>
  <c r="Z2284" i="2"/>
  <c r="AO2284" i="2"/>
  <c r="AP2284" i="2"/>
  <c r="AM2284" i="2"/>
  <c r="AN2284" i="2"/>
  <c r="AB2287" i="2"/>
  <c r="AG2287" i="2" s="1"/>
  <c r="AH2287" i="2" s="1"/>
  <c r="Q2285" i="2"/>
  <c r="X2285" i="2" s="1"/>
  <c r="Y2285" i="2" s="1"/>
  <c r="S2285" i="2"/>
  <c r="T2285" i="2" s="1"/>
  <c r="U2285" i="2"/>
  <c r="V2285" i="2" s="1"/>
  <c r="W2285" i="2" s="1"/>
  <c r="P2286" i="2"/>
  <c r="R2286" i="2"/>
  <c r="N2288" i="2"/>
  <c r="O2287" i="2"/>
  <c r="AF2286" i="2" l="1"/>
  <c r="AC2287" i="2"/>
  <c r="AD2287" i="2" s="1"/>
  <c r="AE2287" i="2" s="1"/>
  <c r="AA2285" i="2"/>
  <c r="Z2285" i="2"/>
  <c r="AO2285" i="2"/>
  <c r="AP2285" i="2"/>
  <c r="AN2285" i="2"/>
  <c r="AM2285" i="2"/>
  <c r="AB2288" i="2"/>
  <c r="AG2288" i="2" s="1"/>
  <c r="AH2288" i="2" s="1"/>
  <c r="Q2286" i="2"/>
  <c r="X2286" i="2" s="1"/>
  <c r="Y2286" i="2" s="1"/>
  <c r="S2286" i="2"/>
  <c r="T2286" i="2" s="1"/>
  <c r="U2286" i="2"/>
  <c r="V2286" i="2" s="1"/>
  <c r="W2286" i="2" s="1"/>
  <c r="P2287" i="2"/>
  <c r="R2287" i="2"/>
  <c r="N2289" i="2"/>
  <c r="O2288" i="2"/>
  <c r="AF2287" i="2" l="1"/>
  <c r="AC2288" i="2"/>
  <c r="AD2288" i="2" s="1"/>
  <c r="AE2288" i="2" s="1"/>
  <c r="AA2286" i="2"/>
  <c r="Z2286" i="2"/>
  <c r="AO2286" i="2"/>
  <c r="AP2286" i="2"/>
  <c r="AM2286" i="2"/>
  <c r="AN2286" i="2"/>
  <c r="AB2289" i="2"/>
  <c r="AG2289" i="2" s="1"/>
  <c r="AH2289" i="2" s="1"/>
  <c r="Q2287" i="2"/>
  <c r="X2287" i="2" s="1"/>
  <c r="Y2287" i="2" s="1"/>
  <c r="S2287" i="2"/>
  <c r="T2287" i="2" s="1"/>
  <c r="U2287" i="2"/>
  <c r="V2287" i="2" s="1"/>
  <c r="W2287" i="2" s="1"/>
  <c r="P2288" i="2"/>
  <c r="R2288" i="2"/>
  <c r="N2290" i="2"/>
  <c r="O2289" i="2"/>
  <c r="AA2287" i="2" l="1"/>
  <c r="Z2287" i="2"/>
  <c r="AO2287" i="2"/>
  <c r="AP2287" i="2"/>
  <c r="AN2287" i="2"/>
  <c r="AM2287" i="2"/>
  <c r="AF2288" i="2"/>
  <c r="AC2289" i="2"/>
  <c r="AD2289" i="2" s="1"/>
  <c r="AE2289" i="2" s="1"/>
  <c r="AB2290" i="2"/>
  <c r="AG2290" i="2" s="1"/>
  <c r="AH2290" i="2" s="1"/>
  <c r="Q2288" i="2"/>
  <c r="X2288" i="2" s="1"/>
  <c r="Y2288" i="2" s="1"/>
  <c r="S2288" i="2"/>
  <c r="T2288" i="2" s="1"/>
  <c r="U2288" i="2"/>
  <c r="V2288" i="2" s="1"/>
  <c r="W2288" i="2" s="1"/>
  <c r="P2289" i="2"/>
  <c r="R2289" i="2"/>
  <c r="N2291" i="2"/>
  <c r="O2290" i="2"/>
  <c r="AF2289" i="2" l="1"/>
  <c r="AC2290" i="2"/>
  <c r="AD2290" i="2" s="1"/>
  <c r="AE2290" i="2" s="1"/>
  <c r="AA2288" i="2"/>
  <c r="Z2288" i="2"/>
  <c r="AO2288" i="2"/>
  <c r="AP2288" i="2"/>
  <c r="AM2288" i="2"/>
  <c r="AN2288" i="2"/>
  <c r="AB2291" i="2"/>
  <c r="AG2291" i="2" s="1"/>
  <c r="AH2291" i="2" s="1"/>
  <c r="Q2289" i="2"/>
  <c r="X2289" i="2" s="1"/>
  <c r="Y2289" i="2" s="1"/>
  <c r="S2289" i="2"/>
  <c r="T2289" i="2" s="1"/>
  <c r="U2289" i="2"/>
  <c r="V2289" i="2" s="1"/>
  <c r="W2289" i="2" s="1"/>
  <c r="P2290" i="2"/>
  <c r="R2290" i="2"/>
  <c r="N2292" i="2"/>
  <c r="O2291" i="2"/>
  <c r="AF2290" i="2" l="1"/>
  <c r="AC2291" i="2"/>
  <c r="AD2291" i="2" s="1"/>
  <c r="AF2291" i="2" s="1"/>
  <c r="AA2289" i="2"/>
  <c r="Z2289" i="2"/>
  <c r="AO2289" i="2"/>
  <c r="AP2289" i="2"/>
  <c r="AN2289" i="2"/>
  <c r="AM2289" i="2"/>
  <c r="AB2292" i="2"/>
  <c r="AG2292" i="2" s="1"/>
  <c r="AH2292" i="2" s="1"/>
  <c r="Q2290" i="2"/>
  <c r="X2290" i="2" s="1"/>
  <c r="Y2290" i="2" s="1"/>
  <c r="S2290" i="2"/>
  <c r="T2290" i="2" s="1"/>
  <c r="U2290" i="2"/>
  <c r="V2290" i="2" s="1"/>
  <c r="W2290" i="2" s="1"/>
  <c r="P2291" i="2"/>
  <c r="R2291" i="2"/>
  <c r="N2293" i="2"/>
  <c r="O2292" i="2"/>
  <c r="AE2291" i="2" l="1"/>
  <c r="AC2292" i="2"/>
  <c r="AD2292" i="2" s="1"/>
  <c r="AE2292" i="2" s="1"/>
  <c r="AA2290" i="2"/>
  <c r="Z2290" i="2"/>
  <c r="AO2290" i="2"/>
  <c r="AP2290" i="2"/>
  <c r="AM2290" i="2"/>
  <c r="AN2290" i="2"/>
  <c r="AB2293" i="2"/>
  <c r="AG2293" i="2" s="1"/>
  <c r="AH2293" i="2" s="1"/>
  <c r="Q2291" i="2"/>
  <c r="X2291" i="2" s="1"/>
  <c r="Y2291" i="2" s="1"/>
  <c r="S2291" i="2"/>
  <c r="T2291" i="2" s="1"/>
  <c r="U2291" i="2"/>
  <c r="V2291" i="2" s="1"/>
  <c r="W2291" i="2" s="1"/>
  <c r="P2292" i="2"/>
  <c r="R2292" i="2"/>
  <c r="N2294" i="2"/>
  <c r="O2293" i="2"/>
  <c r="AF2292" i="2" l="1"/>
  <c r="AA2291" i="2"/>
  <c r="Z2291" i="2"/>
  <c r="AO2291" i="2"/>
  <c r="AP2291" i="2"/>
  <c r="AN2291" i="2"/>
  <c r="AM2291" i="2"/>
  <c r="AC2293" i="2"/>
  <c r="AD2293" i="2" s="1"/>
  <c r="AE2293" i="2" s="1"/>
  <c r="AB2294" i="2"/>
  <c r="AG2294" i="2" s="1"/>
  <c r="AH2294" i="2" s="1"/>
  <c r="Q2292" i="2"/>
  <c r="X2292" i="2" s="1"/>
  <c r="Y2292" i="2" s="1"/>
  <c r="S2292" i="2"/>
  <c r="T2292" i="2" s="1"/>
  <c r="U2292" i="2"/>
  <c r="V2292" i="2" s="1"/>
  <c r="W2292" i="2" s="1"/>
  <c r="P2293" i="2"/>
  <c r="R2293" i="2"/>
  <c r="N2295" i="2"/>
  <c r="O2294" i="2"/>
  <c r="AF2293" i="2" l="1"/>
  <c r="AC2294" i="2"/>
  <c r="AD2294" i="2" s="1"/>
  <c r="AE2294" i="2" s="1"/>
  <c r="AA2292" i="2"/>
  <c r="Z2292" i="2"/>
  <c r="AO2292" i="2"/>
  <c r="AP2292" i="2"/>
  <c r="AM2292" i="2"/>
  <c r="AN2292" i="2"/>
  <c r="AB2295" i="2"/>
  <c r="AG2295" i="2" s="1"/>
  <c r="AH2295" i="2" s="1"/>
  <c r="Q2293" i="2"/>
  <c r="X2293" i="2" s="1"/>
  <c r="Y2293" i="2" s="1"/>
  <c r="S2293" i="2"/>
  <c r="T2293" i="2" s="1"/>
  <c r="U2293" i="2"/>
  <c r="V2293" i="2" s="1"/>
  <c r="W2293" i="2" s="1"/>
  <c r="P2294" i="2"/>
  <c r="R2294" i="2"/>
  <c r="N2296" i="2"/>
  <c r="O2295" i="2"/>
  <c r="AF2294" i="2" l="1"/>
  <c r="AC2295" i="2"/>
  <c r="AD2295" i="2" s="1"/>
  <c r="AE2295" i="2" s="1"/>
  <c r="AA2293" i="2"/>
  <c r="Z2293" i="2"/>
  <c r="AO2293" i="2"/>
  <c r="AP2293" i="2"/>
  <c r="AN2293" i="2"/>
  <c r="AM2293" i="2"/>
  <c r="AB2296" i="2"/>
  <c r="AG2296" i="2" s="1"/>
  <c r="AH2296" i="2" s="1"/>
  <c r="Q2294" i="2"/>
  <c r="X2294" i="2" s="1"/>
  <c r="Y2294" i="2" s="1"/>
  <c r="S2294" i="2"/>
  <c r="T2294" i="2" s="1"/>
  <c r="U2294" i="2"/>
  <c r="V2294" i="2" s="1"/>
  <c r="W2294" i="2" s="1"/>
  <c r="P2295" i="2"/>
  <c r="R2295" i="2"/>
  <c r="N2297" i="2"/>
  <c r="O2296" i="2"/>
  <c r="AF2295" i="2" l="1"/>
  <c r="AC2296" i="2"/>
  <c r="AD2296" i="2" s="1"/>
  <c r="AE2296" i="2" s="1"/>
  <c r="AA2294" i="2"/>
  <c r="Z2294" i="2"/>
  <c r="AO2294" i="2"/>
  <c r="AP2294" i="2"/>
  <c r="AM2294" i="2"/>
  <c r="AN2294" i="2"/>
  <c r="AB2297" i="2"/>
  <c r="AG2297" i="2" s="1"/>
  <c r="AH2297" i="2" s="1"/>
  <c r="Q2295" i="2"/>
  <c r="X2295" i="2" s="1"/>
  <c r="Y2295" i="2" s="1"/>
  <c r="S2295" i="2"/>
  <c r="T2295" i="2" s="1"/>
  <c r="U2295" i="2"/>
  <c r="V2295" i="2" s="1"/>
  <c r="W2295" i="2" s="1"/>
  <c r="P2296" i="2"/>
  <c r="R2296" i="2"/>
  <c r="O2297" i="2"/>
  <c r="N2298" i="2"/>
  <c r="AF2296" i="2" l="1"/>
  <c r="AA2295" i="2"/>
  <c r="Z2295" i="2"/>
  <c r="AO2295" i="2"/>
  <c r="AP2295" i="2"/>
  <c r="AN2295" i="2"/>
  <c r="AM2295" i="2"/>
  <c r="AC2297" i="2"/>
  <c r="AD2297" i="2" s="1"/>
  <c r="AE2297" i="2" s="1"/>
  <c r="AB2298" i="2"/>
  <c r="AG2298" i="2" s="1"/>
  <c r="AH2298" i="2" s="1"/>
  <c r="Q2296" i="2"/>
  <c r="X2296" i="2" s="1"/>
  <c r="Y2296" i="2" s="1"/>
  <c r="S2296" i="2"/>
  <c r="T2296" i="2" s="1"/>
  <c r="U2296" i="2"/>
  <c r="V2296" i="2" s="1"/>
  <c r="W2296" i="2" s="1"/>
  <c r="P2297" i="2"/>
  <c r="R2297" i="2"/>
  <c r="O2298" i="2"/>
  <c r="N2299" i="2"/>
  <c r="AF2297" i="2" l="1"/>
  <c r="AC2298" i="2"/>
  <c r="AD2298" i="2" s="1"/>
  <c r="AE2298" i="2" s="1"/>
  <c r="AA2296" i="2"/>
  <c r="Z2296" i="2"/>
  <c r="AO2296" i="2"/>
  <c r="AP2296" i="2"/>
  <c r="AM2296" i="2"/>
  <c r="AN2296" i="2"/>
  <c r="AB2299" i="2"/>
  <c r="AG2299" i="2" s="1"/>
  <c r="AH2299" i="2" s="1"/>
  <c r="Q2297" i="2"/>
  <c r="X2297" i="2" s="1"/>
  <c r="Y2297" i="2" s="1"/>
  <c r="AF2298" i="2"/>
  <c r="S2297" i="2"/>
  <c r="T2297" i="2" s="1"/>
  <c r="U2297" i="2"/>
  <c r="V2297" i="2" s="1"/>
  <c r="W2297" i="2" s="1"/>
  <c r="P2298" i="2"/>
  <c r="R2298" i="2"/>
  <c r="O2299" i="2"/>
  <c r="N2300" i="2"/>
  <c r="AC2299" i="2" l="1"/>
  <c r="AD2299" i="2" s="1"/>
  <c r="AE2299" i="2" s="1"/>
  <c r="AA2297" i="2"/>
  <c r="Z2297" i="2"/>
  <c r="AO2297" i="2"/>
  <c r="AP2297" i="2"/>
  <c r="AN2297" i="2"/>
  <c r="AM2297" i="2"/>
  <c r="AB2300" i="2"/>
  <c r="AG2300" i="2" s="1"/>
  <c r="AH2300" i="2" s="1"/>
  <c r="Q2298" i="2"/>
  <c r="X2298" i="2" s="1"/>
  <c r="Y2298" i="2" s="1"/>
  <c r="S2298" i="2"/>
  <c r="T2298" i="2" s="1"/>
  <c r="U2298" i="2"/>
  <c r="V2298" i="2" s="1"/>
  <c r="W2298" i="2" s="1"/>
  <c r="P2299" i="2"/>
  <c r="R2299" i="2"/>
  <c r="O2300" i="2"/>
  <c r="N2301" i="2"/>
  <c r="AF2299" i="2" l="1"/>
  <c r="AC2300" i="2"/>
  <c r="AD2300" i="2" s="1"/>
  <c r="AE2300" i="2" s="1"/>
  <c r="AA2298" i="2"/>
  <c r="Z2298" i="2"/>
  <c r="AO2298" i="2"/>
  <c r="AP2298" i="2"/>
  <c r="AM2298" i="2"/>
  <c r="AN2298" i="2"/>
  <c r="AB2301" i="2"/>
  <c r="AG2301" i="2" s="1"/>
  <c r="AH2301" i="2" s="1"/>
  <c r="Q2299" i="2"/>
  <c r="X2299" i="2" s="1"/>
  <c r="Y2299" i="2" s="1"/>
  <c r="S2299" i="2"/>
  <c r="T2299" i="2" s="1"/>
  <c r="U2299" i="2"/>
  <c r="V2299" i="2" s="1"/>
  <c r="W2299" i="2" s="1"/>
  <c r="P2300" i="2"/>
  <c r="R2300" i="2"/>
  <c r="O2301" i="2"/>
  <c r="N2302" i="2"/>
  <c r="AF2300" i="2" l="1"/>
  <c r="AC2301" i="2"/>
  <c r="AD2301" i="2" s="1"/>
  <c r="AF2301" i="2" s="1"/>
  <c r="AA2299" i="2"/>
  <c r="Z2299" i="2"/>
  <c r="AO2299" i="2"/>
  <c r="AP2299" i="2"/>
  <c r="AN2299" i="2"/>
  <c r="AM2299" i="2"/>
  <c r="AB2302" i="2"/>
  <c r="AG2302" i="2" s="1"/>
  <c r="AH2302" i="2" s="1"/>
  <c r="Q2300" i="2"/>
  <c r="X2300" i="2" s="1"/>
  <c r="Y2300" i="2" s="1"/>
  <c r="S2300" i="2"/>
  <c r="T2300" i="2" s="1"/>
  <c r="U2300" i="2"/>
  <c r="V2300" i="2" s="1"/>
  <c r="W2300" i="2" s="1"/>
  <c r="P2301" i="2"/>
  <c r="R2301" i="2"/>
  <c r="O2302" i="2"/>
  <c r="N2303" i="2"/>
  <c r="AE2301" i="2" l="1"/>
  <c r="AC2302" i="2"/>
  <c r="AD2302" i="2" s="1"/>
  <c r="AF2302" i="2" s="1"/>
  <c r="AA2300" i="2"/>
  <c r="Z2300" i="2"/>
  <c r="AO2300" i="2"/>
  <c r="AP2300" i="2"/>
  <c r="AM2300" i="2"/>
  <c r="AN2300" i="2"/>
  <c r="AB2303" i="2"/>
  <c r="AG2303" i="2" s="1"/>
  <c r="AH2303" i="2" s="1"/>
  <c r="Q2301" i="2"/>
  <c r="X2301" i="2" s="1"/>
  <c r="Y2301" i="2" s="1"/>
  <c r="S2301" i="2"/>
  <c r="T2301" i="2" s="1"/>
  <c r="U2301" i="2"/>
  <c r="V2301" i="2" s="1"/>
  <c r="W2301" i="2" s="1"/>
  <c r="P2302" i="2"/>
  <c r="R2302" i="2"/>
  <c r="O2303" i="2"/>
  <c r="N2304" i="2"/>
  <c r="AE2302" i="2" l="1"/>
  <c r="AC2303" i="2"/>
  <c r="AD2303" i="2" s="1"/>
  <c r="AE2303" i="2" s="1"/>
  <c r="AA2301" i="2"/>
  <c r="Z2301" i="2"/>
  <c r="AO2301" i="2"/>
  <c r="AP2301" i="2"/>
  <c r="AN2301" i="2"/>
  <c r="AM2301" i="2"/>
  <c r="AB2304" i="2"/>
  <c r="AG2304" i="2" s="1"/>
  <c r="AH2304" i="2" s="1"/>
  <c r="Q2302" i="2"/>
  <c r="X2302" i="2" s="1"/>
  <c r="Y2302" i="2" s="1"/>
  <c r="S2302" i="2"/>
  <c r="T2302" i="2" s="1"/>
  <c r="U2302" i="2"/>
  <c r="V2302" i="2" s="1"/>
  <c r="W2302" i="2" s="1"/>
  <c r="P2303" i="2"/>
  <c r="R2303" i="2"/>
  <c r="O2304" i="2"/>
  <c r="N2305" i="2"/>
  <c r="AF2303" i="2" l="1"/>
  <c r="AA2302" i="2"/>
  <c r="Z2302" i="2"/>
  <c r="AO2302" i="2"/>
  <c r="AP2302" i="2"/>
  <c r="AM2302" i="2"/>
  <c r="AN2302" i="2"/>
  <c r="AC2304" i="2"/>
  <c r="AD2304" i="2" s="1"/>
  <c r="AE2304" i="2" s="1"/>
  <c r="AB2305" i="2"/>
  <c r="AG2305" i="2" s="1"/>
  <c r="AH2305" i="2" s="1"/>
  <c r="Q2303" i="2"/>
  <c r="X2303" i="2" s="1"/>
  <c r="Y2303" i="2" s="1"/>
  <c r="S2303" i="2"/>
  <c r="T2303" i="2" s="1"/>
  <c r="U2303" i="2"/>
  <c r="V2303" i="2" s="1"/>
  <c r="W2303" i="2" s="1"/>
  <c r="P2304" i="2"/>
  <c r="R2304" i="2"/>
  <c r="O2305" i="2"/>
  <c r="N2306" i="2"/>
  <c r="AF2304" i="2" l="1"/>
  <c r="AC2305" i="2"/>
  <c r="AD2305" i="2" s="1"/>
  <c r="AE2305" i="2" s="1"/>
  <c r="AA2303" i="2"/>
  <c r="Z2303" i="2"/>
  <c r="AO2303" i="2"/>
  <c r="AP2303" i="2"/>
  <c r="AN2303" i="2"/>
  <c r="AM2303" i="2"/>
  <c r="AB2306" i="2"/>
  <c r="AG2306" i="2" s="1"/>
  <c r="AH2306" i="2" s="1"/>
  <c r="Q2304" i="2"/>
  <c r="X2304" i="2" s="1"/>
  <c r="Y2304" i="2" s="1"/>
  <c r="AF2305" i="2"/>
  <c r="S2304" i="2"/>
  <c r="T2304" i="2" s="1"/>
  <c r="U2304" i="2"/>
  <c r="V2304" i="2" s="1"/>
  <c r="W2304" i="2" s="1"/>
  <c r="P2305" i="2"/>
  <c r="R2305" i="2"/>
  <c r="O2306" i="2"/>
  <c r="N2307" i="2"/>
  <c r="AC2306" i="2" l="1"/>
  <c r="AD2306" i="2" s="1"/>
  <c r="AE2306" i="2" s="1"/>
  <c r="AA2304" i="2"/>
  <c r="Z2304" i="2"/>
  <c r="AO2304" i="2"/>
  <c r="AP2304" i="2"/>
  <c r="AM2304" i="2"/>
  <c r="AN2304" i="2"/>
  <c r="AB2307" i="2"/>
  <c r="AG2307" i="2" s="1"/>
  <c r="AH2307" i="2" s="1"/>
  <c r="Q2305" i="2"/>
  <c r="X2305" i="2" s="1"/>
  <c r="Y2305" i="2" s="1"/>
  <c r="S2305" i="2"/>
  <c r="T2305" i="2" s="1"/>
  <c r="U2305" i="2"/>
  <c r="V2305" i="2" s="1"/>
  <c r="W2305" i="2" s="1"/>
  <c r="P2306" i="2"/>
  <c r="R2306" i="2"/>
  <c r="O2307" i="2"/>
  <c r="N2308" i="2"/>
  <c r="AF2306" i="2" l="1"/>
  <c r="AC2307" i="2"/>
  <c r="AD2307" i="2" s="1"/>
  <c r="AE2307" i="2" s="1"/>
  <c r="AA2305" i="2"/>
  <c r="Z2305" i="2"/>
  <c r="AO2305" i="2"/>
  <c r="AP2305" i="2"/>
  <c r="AN2305" i="2"/>
  <c r="AM2305" i="2"/>
  <c r="AB2308" i="2"/>
  <c r="AG2308" i="2" s="1"/>
  <c r="AH2308" i="2" s="1"/>
  <c r="Q2306" i="2"/>
  <c r="X2306" i="2" s="1"/>
  <c r="Y2306" i="2" s="1"/>
  <c r="S2306" i="2"/>
  <c r="T2306" i="2" s="1"/>
  <c r="U2306" i="2"/>
  <c r="V2306" i="2" s="1"/>
  <c r="W2306" i="2" s="1"/>
  <c r="P2307" i="2"/>
  <c r="R2307" i="2"/>
  <c r="O2308" i="2"/>
  <c r="N2309" i="2"/>
  <c r="AF2307" i="2" l="1"/>
  <c r="AC2308" i="2"/>
  <c r="AD2308" i="2" s="1"/>
  <c r="AE2308" i="2" s="1"/>
  <c r="AA2306" i="2"/>
  <c r="Z2306" i="2"/>
  <c r="AO2306" i="2"/>
  <c r="AP2306" i="2"/>
  <c r="AM2306" i="2"/>
  <c r="AN2306" i="2"/>
  <c r="AB2309" i="2"/>
  <c r="AG2309" i="2" s="1"/>
  <c r="AH2309" i="2" s="1"/>
  <c r="Q2307" i="2"/>
  <c r="X2307" i="2" s="1"/>
  <c r="Y2307" i="2" s="1"/>
  <c r="S2307" i="2"/>
  <c r="T2307" i="2" s="1"/>
  <c r="U2307" i="2"/>
  <c r="V2307" i="2" s="1"/>
  <c r="W2307" i="2" s="1"/>
  <c r="P2308" i="2"/>
  <c r="R2308" i="2"/>
  <c r="O2309" i="2"/>
  <c r="N2310" i="2"/>
  <c r="AF2308" i="2" l="1"/>
  <c r="AC2309" i="2"/>
  <c r="AD2309" i="2" s="1"/>
  <c r="AE2309" i="2" s="1"/>
  <c r="AA2307" i="2"/>
  <c r="Z2307" i="2"/>
  <c r="AO2307" i="2"/>
  <c r="AP2307" i="2"/>
  <c r="AN2307" i="2"/>
  <c r="AM2307" i="2"/>
  <c r="AB2310" i="2"/>
  <c r="AG2310" i="2" s="1"/>
  <c r="AH2310" i="2" s="1"/>
  <c r="Q2308" i="2"/>
  <c r="X2308" i="2"/>
  <c r="Y2308" i="2" s="1"/>
  <c r="S2308" i="2"/>
  <c r="T2308" i="2" s="1"/>
  <c r="U2308" i="2"/>
  <c r="V2308" i="2" s="1"/>
  <c r="W2308" i="2" s="1"/>
  <c r="P2309" i="2"/>
  <c r="R2309" i="2"/>
  <c r="O2310" i="2"/>
  <c r="N2311" i="2"/>
  <c r="AF2309" i="2" l="1"/>
  <c r="AC2310" i="2"/>
  <c r="AD2310" i="2" s="1"/>
  <c r="AE2310" i="2" s="1"/>
  <c r="AA2308" i="2"/>
  <c r="Z2308" i="2"/>
  <c r="AO2308" i="2"/>
  <c r="AP2308" i="2"/>
  <c r="AM2308" i="2"/>
  <c r="AN2308" i="2"/>
  <c r="AB2311" i="2"/>
  <c r="AG2311" i="2" s="1"/>
  <c r="AH2311" i="2" s="1"/>
  <c r="Q2309" i="2"/>
  <c r="X2309" i="2" s="1"/>
  <c r="Y2309" i="2" s="1"/>
  <c r="S2309" i="2"/>
  <c r="T2309" i="2" s="1"/>
  <c r="U2309" i="2"/>
  <c r="V2309" i="2" s="1"/>
  <c r="W2309" i="2" s="1"/>
  <c r="P2310" i="2"/>
  <c r="R2310" i="2"/>
  <c r="O2311" i="2"/>
  <c r="N2312" i="2"/>
  <c r="AF2310" i="2" l="1"/>
  <c r="AC2311" i="2"/>
  <c r="AD2311" i="2" s="1"/>
  <c r="AE2311" i="2" s="1"/>
  <c r="AA2309" i="2"/>
  <c r="Z2309" i="2"/>
  <c r="AO2309" i="2"/>
  <c r="AP2309" i="2"/>
  <c r="AN2309" i="2"/>
  <c r="AM2309" i="2"/>
  <c r="AB2312" i="2"/>
  <c r="AG2312" i="2" s="1"/>
  <c r="AH2312" i="2" s="1"/>
  <c r="Q2310" i="2"/>
  <c r="X2310" i="2" s="1"/>
  <c r="Y2310" i="2" s="1"/>
  <c r="S2310" i="2"/>
  <c r="T2310" i="2" s="1"/>
  <c r="U2310" i="2"/>
  <c r="V2310" i="2" s="1"/>
  <c r="W2310" i="2" s="1"/>
  <c r="P2311" i="2"/>
  <c r="R2311" i="2"/>
  <c r="O2312" i="2"/>
  <c r="N2313" i="2"/>
  <c r="AF2311" i="2" l="1"/>
  <c r="AC2312" i="2"/>
  <c r="AD2312" i="2" s="1"/>
  <c r="AE2312" i="2" s="1"/>
  <c r="AA2310" i="2"/>
  <c r="Z2310" i="2"/>
  <c r="AO2310" i="2"/>
  <c r="AP2310" i="2"/>
  <c r="AM2310" i="2"/>
  <c r="AN2310" i="2"/>
  <c r="AB2313" i="2"/>
  <c r="AG2313" i="2" s="1"/>
  <c r="AH2313" i="2" s="1"/>
  <c r="Q2311" i="2"/>
  <c r="X2311" i="2" s="1"/>
  <c r="Y2311" i="2" s="1"/>
  <c r="S2311" i="2"/>
  <c r="T2311" i="2" s="1"/>
  <c r="U2311" i="2"/>
  <c r="V2311" i="2" s="1"/>
  <c r="W2311" i="2" s="1"/>
  <c r="P2312" i="2"/>
  <c r="R2312" i="2"/>
  <c r="O2313" i="2"/>
  <c r="N2314" i="2"/>
  <c r="AF2312" i="2" l="1"/>
  <c r="AC2313" i="2"/>
  <c r="AD2313" i="2" s="1"/>
  <c r="AE2313" i="2" s="1"/>
  <c r="AA2311" i="2"/>
  <c r="Z2311" i="2"/>
  <c r="AO2311" i="2"/>
  <c r="AP2311" i="2"/>
  <c r="AN2311" i="2"/>
  <c r="AM2311" i="2"/>
  <c r="AB2314" i="2"/>
  <c r="AG2314" i="2" s="1"/>
  <c r="AH2314" i="2" s="1"/>
  <c r="Q2312" i="2"/>
  <c r="X2312" i="2" s="1"/>
  <c r="Y2312" i="2" s="1"/>
  <c r="S2312" i="2"/>
  <c r="T2312" i="2" s="1"/>
  <c r="U2312" i="2"/>
  <c r="V2312" i="2" s="1"/>
  <c r="W2312" i="2" s="1"/>
  <c r="P2313" i="2"/>
  <c r="R2313" i="2"/>
  <c r="O2314" i="2"/>
  <c r="N2315" i="2"/>
  <c r="AF2313" i="2" l="1"/>
  <c r="AC2314" i="2"/>
  <c r="AD2314" i="2" s="1"/>
  <c r="AE2314" i="2" s="1"/>
  <c r="AA2312" i="2"/>
  <c r="Z2312" i="2"/>
  <c r="AO2312" i="2"/>
  <c r="AP2312" i="2"/>
  <c r="AM2312" i="2"/>
  <c r="AN2312" i="2"/>
  <c r="AB2315" i="2"/>
  <c r="AG2315" i="2" s="1"/>
  <c r="AH2315" i="2" s="1"/>
  <c r="Q2313" i="2"/>
  <c r="X2313" i="2" s="1"/>
  <c r="Y2313" i="2" s="1"/>
  <c r="S2313" i="2"/>
  <c r="T2313" i="2" s="1"/>
  <c r="U2313" i="2"/>
  <c r="V2313" i="2" s="1"/>
  <c r="W2313" i="2" s="1"/>
  <c r="P2314" i="2"/>
  <c r="R2314" i="2"/>
  <c r="O2315" i="2"/>
  <c r="N2316" i="2"/>
  <c r="AF2314" i="2" l="1"/>
  <c r="AC2315" i="2"/>
  <c r="AD2315" i="2" s="1"/>
  <c r="AE2315" i="2" s="1"/>
  <c r="AA2313" i="2"/>
  <c r="Z2313" i="2"/>
  <c r="AO2313" i="2"/>
  <c r="AP2313" i="2"/>
  <c r="AN2313" i="2"/>
  <c r="AM2313" i="2"/>
  <c r="AB2316" i="2"/>
  <c r="AG2316" i="2" s="1"/>
  <c r="AH2316" i="2" s="1"/>
  <c r="Q2314" i="2"/>
  <c r="X2314" i="2" s="1"/>
  <c r="Y2314" i="2" s="1"/>
  <c r="S2314" i="2"/>
  <c r="T2314" i="2" s="1"/>
  <c r="U2314" i="2"/>
  <c r="V2314" i="2" s="1"/>
  <c r="W2314" i="2" s="1"/>
  <c r="P2315" i="2"/>
  <c r="R2315" i="2"/>
  <c r="O2316" i="2"/>
  <c r="N2317" i="2"/>
  <c r="AF2315" i="2" l="1"/>
  <c r="AC2316" i="2"/>
  <c r="AD2316" i="2" s="1"/>
  <c r="AF2316" i="2" s="1"/>
  <c r="AA2314" i="2"/>
  <c r="Z2314" i="2"/>
  <c r="AO2314" i="2"/>
  <c r="AP2314" i="2"/>
  <c r="AM2314" i="2"/>
  <c r="AN2314" i="2"/>
  <c r="AB2317" i="2"/>
  <c r="AG2317" i="2" s="1"/>
  <c r="AH2317" i="2" s="1"/>
  <c r="Q2315" i="2"/>
  <c r="X2315" i="2" s="1"/>
  <c r="Y2315" i="2" s="1"/>
  <c r="S2315" i="2"/>
  <c r="T2315" i="2" s="1"/>
  <c r="U2315" i="2"/>
  <c r="V2315" i="2" s="1"/>
  <c r="W2315" i="2" s="1"/>
  <c r="P2316" i="2"/>
  <c r="R2316" i="2"/>
  <c r="O2317" i="2"/>
  <c r="N2318" i="2"/>
  <c r="AE2316" i="2" l="1"/>
  <c r="AC2317" i="2"/>
  <c r="AD2317" i="2" s="1"/>
  <c r="AE2317" i="2" s="1"/>
  <c r="AA2315" i="2"/>
  <c r="Z2315" i="2"/>
  <c r="AO2315" i="2"/>
  <c r="AP2315" i="2"/>
  <c r="AN2315" i="2"/>
  <c r="AM2315" i="2"/>
  <c r="AB2318" i="2"/>
  <c r="AG2318" i="2" s="1"/>
  <c r="AH2318" i="2" s="1"/>
  <c r="Q2316" i="2"/>
  <c r="X2316" i="2" s="1"/>
  <c r="Y2316" i="2" s="1"/>
  <c r="S2316" i="2"/>
  <c r="T2316" i="2" s="1"/>
  <c r="U2316" i="2"/>
  <c r="V2316" i="2" s="1"/>
  <c r="W2316" i="2" s="1"/>
  <c r="P2317" i="2"/>
  <c r="R2317" i="2"/>
  <c r="O2318" i="2"/>
  <c r="N2319" i="2"/>
  <c r="AF2317" i="2" l="1"/>
  <c r="AA2316" i="2"/>
  <c r="Z2316" i="2"/>
  <c r="AO2316" i="2"/>
  <c r="AP2316" i="2"/>
  <c r="AM2316" i="2"/>
  <c r="AN2316" i="2"/>
  <c r="AC2318" i="2"/>
  <c r="AD2318" i="2" s="1"/>
  <c r="AF2318" i="2" s="1"/>
  <c r="AB2319" i="2"/>
  <c r="AG2319" i="2" s="1"/>
  <c r="AH2319" i="2" s="1"/>
  <c r="Q2317" i="2"/>
  <c r="X2317" i="2"/>
  <c r="Y2317" i="2" s="1"/>
  <c r="S2317" i="2"/>
  <c r="T2317" i="2" s="1"/>
  <c r="U2317" i="2"/>
  <c r="V2317" i="2" s="1"/>
  <c r="W2317" i="2" s="1"/>
  <c r="P2318" i="2"/>
  <c r="R2318" i="2"/>
  <c r="O2319" i="2"/>
  <c r="N2320" i="2"/>
  <c r="AE2318" i="2" l="1"/>
  <c r="AA2317" i="2"/>
  <c r="Z2317" i="2"/>
  <c r="AO2317" i="2"/>
  <c r="AP2317" i="2"/>
  <c r="AN2317" i="2"/>
  <c r="AM2317" i="2"/>
  <c r="AC2319" i="2"/>
  <c r="AD2319" i="2" s="1"/>
  <c r="AE2319" i="2" s="1"/>
  <c r="AB2320" i="2"/>
  <c r="AG2320" i="2" s="1"/>
  <c r="AH2320" i="2" s="1"/>
  <c r="Q2318" i="2"/>
  <c r="S2318" i="2"/>
  <c r="T2318" i="2" s="1"/>
  <c r="U2318" i="2"/>
  <c r="V2318" i="2" s="1"/>
  <c r="W2318" i="2" s="1"/>
  <c r="P2319" i="2"/>
  <c r="R2319" i="2"/>
  <c r="O2320" i="2"/>
  <c r="N2321" i="2"/>
  <c r="AF2319" i="2" l="1"/>
  <c r="AC2320" i="2"/>
  <c r="AD2320" i="2" s="1"/>
  <c r="X2318" i="2"/>
  <c r="Y2318" i="2" s="1"/>
  <c r="AO2318" i="2"/>
  <c r="AP2318" i="2"/>
  <c r="AM2318" i="2"/>
  <c r="AN2318" i="2"/>
  <c r="AB2321" i="2"/>
  <c r="AG2321" i="2" s="1"/>
  <c r="AH2321" i="2" s="1"/>
  <c r="Q2319" i="2"/>
  <c r="X2319" i="2" s="1"/>
  <c r="Y2319" i="2" s="1"/>
  <c r="AE2320" i="2"/>
  <c r="AF2320" i="2"/>
  <c r="S2319" i="2"/>
  <c r="T2319" i="2" s="1"/>
  <c r="U2319" i="2"/>
  <c r="V2319" i="2" s="1"/>
  <c r="W2319" i="2" s="1"/>
  <c r="P2320" i="2"/>
  <c r="R2320" i="2"/>
  <c r="O2321" i="2"/>
  <c r="N2322" i="2"/>
  <c r="AC2321" i="2" l="1"/>
  <c r="AD2321" i="2" s="1"/>
  <c r="AE2321" i="2" s="1"/>
  <c r="AA2318" i="2"/>
  <c r="Z2318" i="2"/>
  <c r="AA2319" i="2"/>
  <c r="Z2319" i="2"/>
  <c r="AO2319" i="2"/>
  <c r="AP2319" i="2"/>
  <c r="AN2319" i="2"/>
  <c r="AM2319" i="2"/>
  <c r="AB2322" i="2"/>
  <c r="AC2322" i="2" s="1"/>
  <c r="AD2322" i="2" s="1"/>
  <c r="Q2320" i="2"/>
  <c r="X2320" i="2" s="1"/>
  <c r="Y2320" i="2" s="1"/>
  <c r="S2320" i="2"/>
  <c r="T2320" i="2" s="1"/>
  <c r="U2320" i="2"/>
  <c r="V2320" i="2" s="1"/>
  <c r="W2320" i="2" s="1"/>
  <c r="P2321" i="2"/>
  <c r="R2321" i="2"/>
  <c r="O2322" i="2"/>
  <c r="N2323" i="2"/>
  <c r="AF2321" i="2" l="1"/>
  <c r="AG2322" i="2"/>
  <c r="AH2322" i="2" s="1"/>
  <c r="AA2320" i="2"/>
  <c r="Z2320" i="2"/>
  <c r="AO2320" i="2"/>
  <c r="AP2320" i="2"/>
  <c r="AM2320" i="2"/>
  <c r="AN2320" i="2"/>
  <c r="AB2323" i="2"/>
  <c r="AG2323" i="2" s="1"/>
  <c r="AH2323" i="2" s="1"/>
  <c r="Q2321" i="2"/>
  <c r="X2321" i="2" s="1"/>
  <c r="Y2321" i="2" s="1"/>
  <c r="AE2322" i="2"/>
  <c r="AF2322" i="2"/>
  <c r="S2321" i="2"/>
  <c r="T2321" i="2" s="1"/>
  <c r="U2321" i="2"/>
  <c r="V2321" i="2" s="1"/>
  <c r="W2321" i="2" s="1"/>
  <c r="P2322" i="2"/>
  <c r="R2322" i="2"/>
  <c r="O2323" i="2"/>
  <c r="N2324" i="2"/>
  <c r="AC2323" i="2" l="1"/>
  <c r="AD2323" i="2" s="1"/>
  <c r="AF2323" i="2" s="1"/>
  <c r="AA2321" i="2"/>
  <c r="Z2321" i="2"/>
  <c r="AO2321" i="2"/>
  <c r="AP2321" i="2"/>
  <c r="AN2321" i="2"/>
  <c r="AM2321" i="2"/>
  <c r="AB2324" i="2"/>
  <c r="AG2324" i="2" s="1"/>
  <c r="AH2324" i="2" s="1"/>
  <c r="Q2322" i="2"/>
  <c r="X2322" i="2" s="1"/>
  <c r="Y2322" i="2" s="1"/>
  <c r="S2322" i="2"/>
  <c r="T2322" i="2" s="1"/>
  <c r="U2322" i="2"/>
  <c r="V2322" i="2" s="1"/>
  <c r="W2322" i="2" s="1"/>
  <c r="P2323" i="2"/>
  <c r="R2323" i="2"/>
  <c r="O2324" i="2"/>
  <c r="N2325" i="2"/>
  <c r="AC2324" i="2" l="1"/>
  <c r="AD2324" i="2" s="1"/>
  <c r="AF2324" i="2" s="1"/>
  <c r="AE2323" i="2"/>
  <c r="AO2322" i="2"/>
  <c r="AP2322" i="2"/>
  <c r="AM2322" i="2"/>
  <c r="AN2322" i="2"/>
  <c r="AA2322" i="2"/>
  <c r="Z2322" i="2"/>
  <c r="AB2325" i="2"/>
  <c r="AG2325" i="2" s="1"/>
  <c r="AH2325" i="2" s="1"/>
  <c r="Q2323" i="2"/>
  <c r="X2323" i="2"/>
  <c r="Y2323" i="2" s="1"/>
  <c r="S2323" i="2"/>
  <c r="T2323" i="2" s="1"/>
  <c r="U2323" i="2"/>
  <c r="V2323" i="2" s="1"/>
  <c r="W2323" i="2" s="1"/>
  <c r="P2324" i="2"/>
  <c r="R2324" i="2"/>
  <c r="O2325" i="2"/>
  <c r="N2326" i="2"/>
  <c r="AE2324" i="2" l="1"/>
  <c r="AA2323" i="2"/>
  <c r="Z2323" i="2"/>
  <c r="AO2323" i="2"/>
  <c r="AP2323" i="2"/>
  <c r="AN2323" i="2"/>
  <c r="AM2323" i="2"/>
  <c r="AC2325" i="2"/>
  <c r="AD2325" i="2" s="1"/>
  <c r="AE2325" i="2" s="1"/>
  <c r="AB2326" i="2"/>
  <c r="AG2326" i="2" s="1"/>
  <c r="AH2326" i="2" s="1"/>
  <c r="Q2324" i="2"/>
  <c r="X2324" i="2" s="1"/>
  <c r="Y2324" i="2" s="1"/>
  <c r="S2324" i="2"/>
  <c r="T2324" i="2" s="1"/>
  <c r="U2324" i="2"/>
  <c r="V2324" i="2" s="1"/>
  <c r="W2324" i="2" s="1"/>
  <c r="P2325" i="2"/>
  <c r="R2325" i="2"/>
  <c r="O2326" i="2"/>
  <c r="N2327" i="2"/>
  <c r="AF2325" i="2" l="1"/>
  <c r="AC2326" i="2"/>
  <c r="AD2326" i="2" s="1"/>
  <c r="AE2326" i="2" s="1"/>
  <c r="AA2324" i="2"/>
  <c r="Z2324" i="2"/>
  <c r="AO2324" i="2"/>
  <c r="AP2324" i="2"/>
  <c r="AM2324" i="2"/>
  <c r="AN2324" i="2"/>
  <c r="AB2327" i="2"/>
  <c r="AG2327" i="2" s="1"/>
  <c r="AH2327" i="2" s="1"/>
  <c r="Q2325" i="2"/>
  <c r="X2325" i="2" s="1"/>
  <c r="Y2325" i="2" s="1"/>
  <c r="S2325" i="2"/>
  <c r="T2325" i="2" s="1"/>
  <c r="U2325" i="2"/>
  <c r="V2325" i="2" s="1"/>
  <c r="W2325" i="2" s="1"/>
  <c r="P2326" i="2"/>
  <c r="R2326" i="2"/>
  <c r="O2327" i="2"/>
  <c r="N2328" i="2"/>
  <c r="AF2326" i="2" l="1"/>
  <c r="AC2327" i="2"/>
  <c r="AD2327" i="2" s="1"/>
  <c r="AE2327" i="2" s="1"/>
  <c r="AA2325" i="2"/>
  <c r="Z2325" i="2"/>
  <c r="AO2325" i="2"/>
  <c r="AP2325" i="2"/>
  <c r="AN2325" i="2"/>
  <c r="AM2325" i="2"/>
  <c r="AB2328" i="2"/>
  <c r="AG2328" i="2" s="1"/>
  <c r="AH2328" i="2" s="1"/>
  <c r="Q2326" i="2"/>
  <c r="X2326" i="2" s="1"/>
  <c r="Y2326" i="2" s="1"/>
  <c r="S2326" i="2"/>
  <c r="T2326" i="2" s="1"/>
  <c r="U2326" i="2"/>
  <c r="V2326" i="2" s="1"/>
  <c r="W2326" i="2" s="1"/>
  <c r="P2327" i="2"/>
  <c r="R2327" i="2"/>
  <c r="O2328" i="2"/>
  <c r="N2329" i="2"/>
  <c r="AF2327" i="2" l="1"/>
  <c r="AC2328" i="2"/>
  <c r="AD2328" i="2" s="1"/>
  <c r="AE2328" i="2" s="1"/>
  <c r="AA2326" i="2"/>
  <c r="Z2326" i="2"/>
  <c r="AO2326" i="2"/>
  <c r="AP2326" i="2"/>
  <c r="AM2326" i="2"/>
  <c r="AN2326" i="2"/>
  <c r="AB2329" i="2"/>
  <c r="AG2329" i="2" s="1"/>
  <c r="AH2329" i="2" s="1"/>
  <c r="Q2327" i="2"/>
  <c r="X2327" i="2" s="1"/>
  <c r="Y2327" i="2" s="1"/>
  <c r="S2327" i="2"/>
  <c r="T2327" i="2" s="1"/>
  <c r="U2327" i="2"/>
  <c r="V2327" i="2" s="1"/>
  <c r="W2327" i="2" s="1"/>
  <c r="P2328" i="2"/>
  <c r="R2328" i="2"/>
  <c r="O2329" i="2"/>
  <c r="N2330" i="2"/>
  <c r="AF2328" i="2" l="1"/>
  <c r="AC2329" i="2"/>
  <c r="AD2329" i="2" s="1"/>
  <c r="AE2329" i="2" s="1"/>
  <c r="AA2327" i="2"/>
  <c r="Z2327" i="2"/>
  <c r="AO2327" i="2"/>
  <c r="AP2327" i="2"/>
  <c r="AN2327" i="2"/>
  <c r="AM2327" i="2"/>
  <c r="AB2330" i="2"/>
  <c r="AG2330" i="2" s="1"/>
  <c r="AH2330" i="2" s="1"/>
  <c r="Q2328" i="2"/>
  <c r="X2328" i="2" s="1"/>
  <c r="Y2328" i="2" s="1"/>
  <c r="S2328" i="2"/>
  <c r="T2328" i="2" s="1"/>
  <c r="U2328" i="2"/>
  <c r="V2328" i="2" s="1"/>
  <c r="W2328" i="2" s="1"/>
  <c r="P2329" i="2"/>
  <c r="R2329" i="2"/>
  <c r="O2330" i="2"/>
  <c r="N2331" i="2"/>
  <c r="AF2329" i="2" l="1"/>
  <c r="AC2330" i="2"/>
  <c r="AD2330" i="2" s="1"/>
  <c r="AF2330" i="2" s="1"/>
  <c r="AA2328" i="2"/>
  <c r="Z2328" i="2"/>
  <c r="AO2328" i="2"/>
  <c r="AP2328" i="2"/>
  <c r="AM2328" i="2"/>
  <c r="AN2328" i="2"/>
  <c r="AB2331" i="2"/>
  <c r="AG2331" i="2" s="1"/>
  <c r="AH2331" i="2" s="1"/>
  <c r="Q2329" i="2"/>
  <c r="X2329" i="2" s="1"/>
  <c r="Y2329" i="2" s="1"/>
  <c r="S2329" i="2"/>
  <c r="T2329" i="2" s="1"/>
  <c r="U2329" i="2"/>
  <c r="V2329" i="2" s="1"/>
  <c r="W2329" i="2" s="1"/>
  <c r="P2330" i="2"/>
  <c r="R2330" i="2"/>
  <c r="O2331" i="2"/>
  <c r="N2332" i="2"/>
  <c r="AE2330" i="2" l="1"/>
  <c r="AC2331" i="2"/>
  <c r="AD2331" i="2" s="1"/>
  <c r="AE2331" i="2" s="1"/>
  <c r="AA2329" i="2"/>
  <c r="Z2329" i="2"/>
  <c r="AO2329" i="2"/>
  <c r="AP2329" i="2"/>
  <c r="AN2329" i="2"/>
  <c r="AM2329" i="2"/>
  <c r="AB2332" i="2"/>
  <c r="AG2332" i="2" s="1"/>
  <c r="AH2332" i="2" s="1"/>
  <c r="Q2330" i="2"/>
  <c r="X2330" i="2" s="1"/>
  <c r="Y2330" i="2" s="1"/>
  <c r="S2330" i="2"/>
  <c r="T2330" i="2" s="1"/>
  <c r="U2330" i="2"/>
  <c r="V2330" i="2" s="1"/>
  <c r="W2330" i="2" s="1"/>
  <c r="P2331" i="2"/>
  <c r="R2331" i="2"/>
  <c r="O2332" i="2"/>
  <c r="N2333" i="2"/>
  <c r="AF2331" i="2" l="1"/>
  <c r="AC2332" i="2"/>
  <c r="AD2332" i="2" s="1"/>
  <c r="AF2332" i="2" s="1"/>
  <c r="AA2330" i="2"/>
  <c r="Z2330" i="2"/>
  <c r="AO2330" i="2"/>
  <c r="AP2330" i="2"/>
  <c r="AM2330" i="2"/>
  <c r="AN2330" i="2"/>
  <c r="AB2333" i="2"/>
  <c r="AG2333" i="2" s="1"/>
  <c r="AH2333" i="2" s="1"/>
  <c r="Q2331" i="2"/>
  <c r="X2331" i="2" s="1"/>
  <c r="Y2331" i="2" s="1"/>
  <c r="S2331" i="2"/>
  <c r="T2331" i="2" s="1"/>
  <c r="U2331" i="2"/>
  <c r="V2331" i="2" s="1"/>
  <c r="W2331" i="2" s="1"/>
  <c r="P2332" i="2"/>
  <c r="R2332" i="2"/>
  <c r="O2333" i="2"/>
  <c r="N2334" i="2"/>
  <c r="AE2332" i="2" l="1"/>
  <c r="AA2331" i="2"/>
  <c r="Z2331" i="2"/>
  <c r="AC2333" i="2"/>
  <c r="AD2333" i="2" s="1"/>
  <c r="AE2333" i="2" s="1"/>
  <c r="AO2331" i="2"/>
  <c r="AP2331" i="2"/>
  <c r="AN2331" i="2"/>
  <c r="AM2331" i="2"/>
  <c r="AB2334" i="2"/>
  <c r="AG2334" i="2" s="1"/>
  <c r="AH2334" i="2" s="1"/>
  <c r="Q2332" i="2"/>
  <c r="X2332" i="2" s="1"/>
  <c r="Y2332" i="2" s="1"/>
  <c r="S2332" i="2"/>
  <c r="T2332" i="2" s="1"/>
  <c r="U2332" i="2"/>
  <c r="V2332" i="2" s="1"/>
  <c r="W2332" i="2" s="1"/>
  <c r="P2333" i="2"/>
  <c r="R2333" i="2"/>
  <c r="O2334" i="2"/>
  <c r="N2335" i="2"/>
  <c r="AF2333" i="2" l="1"/>
  <c r="AC2334" i="2"/>
  <c r="AD2334" i="2" s="1"/>
  <c r="AF2334" i="2" s="1"/>
  <c r="AA2332" i="2"/>
  <c r="Z2332" i="2"/>
  <c r="AO2332" i="2"/>
  <c r="AP2332" i="2"/>
  <c r="AM2332" i="2"/>
  <c r="AN2332" i="2"/>
  <c r="AB2335" i="2"/>
  <c r="AG2335" i="2" s="1"/>
  <c r="AH2335" i="2" s="1"/>
  <c r="Q2333" i="2"/>
  <c r="X2333" i="2" s="1"/>
  <c r="Y2333" i="2" s="1"/>
  <c r="S2333" i="2"/>
  <c r="T2333" i="2" s="1"/>
  <c r="U2333" i="2"/>
  <c r="V2333" i="2" s="1"/>
  <c r="W2333" i="2" s="1"/>
  <c r="P2334" i="2"/>
  <c r="R2334" i="2"/>
  <c r="O2335" i="2"/>
  <c r="N2336" i="2"/>
  <c r="AE2334" i="2" l="1"/>
  <c r="AC2335" i="2"/>
  <c r="AD2335" i="2" s="1"/>
  <c r="AE2335" i="2" s="1"/>
  <c r="AA2333" i="2"/>
  <c r="Z2333" i="2"/>
  <c r="AO2333" i="2"/>
  <c r="AP2333" i="2"/>
  <c r="AN2333" i="2"/>
  <c r="AM2333" i="2"/>
  <c r="AB2336" i="2"/>
  <c r="AG2336" i="2" s="1"/>
  <c r="AH2336" i="2" s="1"/>
  <c r="Q2334" i="2"/>
  <c r="X2334" i="2" s="1"/>
  <c r="Y2334" i="2" s="1"/>
  <c r="S2334" i="2"/>
  <c r="T2334" i="2" s="1"/>
  <c r="U2334" i="2"/>
  <c r="V2334" i="2" s="1"/>
  <c r="W2334" i="2" s="1"/>
  <c r="P2335" i="2"/>
  <c r="R2335" i="2"/>
  <c r="O2336" i="2"/>
  <c r="N2337" i="2"/>
  <c r="AF2335" i="2" l="1"/>
  <c r="AC2336" i="2"/>
  <c r="AD2336" i="2" s="1"/>
  <c r="AE2336" i="2" s="1"/>
  <c r="AA2334" i="2"/>
  <c r="Z2334" i="2"/>
  <c r="AO2334" i="2"/>
  <c r="AP2334" i="2"/>
  <c r="AM2334" i="2"/>
  <c r="AN2334" i="2"/>
  <c r="AB2337" i="2"/>
  <c r="AG2337" i="2" s="1"/>
  <c r="AH2337" i="2" s="1"/>
  <c r="Q2335" i="2"/>
  <c r="X2335" i="2" s="1"/>
  <c r="Y2335" i="2" s="1"/>
  <c r="S2335" i="2"/>
  <c r="T2335" i="2" s="1"/>
  <c r="U2335" i="2"/>
  <c r="V2335" i="2" s="1"/>
  <c r="W2335" i="2" s="1"/>
  <c r="P2336" i="2"/>
  <c r="R2336" i="2"/>
  <c r="O2337" i="2"/>
  <c r="N2338" i="2"/>
  <c r="AF2336" i="2" l="1"/>
  <c r="AC2337" i="2"/>
  <c r="AD2337" i="2" s="1"/>
  <c r="AE2337" i="2" s="1"/>
  <c r="AA2335" i="2"/>
  <c r="Z2335" i="2"/>
  <c r="AO2335" i="2"/>
  <c r="AP2335" i="2"/>
  <c r="AN2335" i="2"/>
  <c r="AM2335" i="2"/>
  <c r="AB2338" i="2"/>
  <c r="AG2338" i="2" s="1"/>
  <c r="AH2338" i="2" s="1"/>
  <c r="Q2336" i="2"/>
  <c r="X2336" i="2" s="1"/>
  <c r="Y2336" i="2" s="1"/>
  <c r="S2336" i="2"/>
  <c r="T2336" i="2" s="1"/>
  <c r="U2336" i="2"/>
  <c r="V2336" i="2" s="1"/>
  <c r="W2336" i="2" s="1"/>
  <c r="P2337" i="2"/>
  <c r="R2337" i="2"/>
  <c r="O2338" i="2"/>
  <c r="N2339" i="2"/>
  <c r="AF2337" i="2" l="1"/>
  <c r="AC2338" i="2"/>
  <c r="AD2338" i="2" s="1"/>
  <c r="AE2338" i="2" s="1"/>
  <c r="AA2336" i="2"/>
  <c r="Z2336" i="2"/>
  <c r="AO2336" i="2"/>
  <c r="AP2336" i="2"/>
  <c r="AM2336" i="2"/>
  <c r="AN2336" i="2"/>
  <c r="AB2339" i="2"/>
  <c r="AG2339" i="2" s="1"/>
  <c r="AH2339" i="2" s="1"/>
  <c r="Q2337" i="2"/>
  <c r="X2337" i="2" s="1"/>
  <c r="Y2337" i="2" s="1"/>
  <c r="S2337" i="2"/>
  <c r="T2337" i="2" s="1"/>
  <c r="U2337" i="2"/>
  <c r="V2337" i="2" s="1"/>
  <c r="W2337" i="2" s="1"/>
  <c r="P2338" i="2"/>
  <c r="R2338" i="2"/>
  <c r="O2339" i="2"/>
  <c r="N2340" i="2"/>
  <c r="AF2338" i="2" l="1"/>
  <c r="AC2339" i="2"/>
  <c r="AD2339" i="2" s="1"/>
  <c r="AF2339" i="2" s="1"/>
  <c r="AA2337" i="2"/>
  <c r="Z2337" i="2"/>
  <c r="AO2337" i="2"/>
  <c r="AP2337" i="2"/>
  <c r="AN2337" i="2"/>
  <c r="AM2337" i="2"/>
  <c r="AB2340" i="2"/>
  <c r="AG2340" i="2" s="1"/>
  <c r="AH2340" i="2" s="1"/>
  <c r="Q2338" i="2"/>
  <c r="X2338" i="2" s="1"/>
  <c r="Y2338" i="2" s="1"/>
  <c r="S2338" i="2"/>
  <c r="T2338" i="2" s="1"/>
  <c r="U2338" i="2"/>
  <c r="V2338" i="2" s="1"/>
  <c r="W2338" i="2" s="1"/>
  <c r="P2339" i="2"/>
  <c r="R2339" i="2"/>
  <c r="O2340" i="2"/>
  <c r="N2341" i="2"/>
  <c r="AE2339" i="2" l="1"/>
  <c r="AC2340" i="2"/>
  <c r="AD2340" i="2" s="1"/>
  <c r="AE2340" i="2" s="1"/>
  <c r="AA2338" i="2"/>
  <c r="Z2338" i="2"/>
  <c r="AO2338" i="2"/>
  <c r="AP2338" i="2"/>
  <c r="AM2338" i="2"/>
  <c r="AN2338" i="2"/>
  <c r="AB2341" i="2"/>
  <c r="AG2341" i="2" s="1"/>
  <c r="AH2341" i="2" s="1"/>
  <c r="Q2339" i="2"/>
  <c r="X2339" i="2" s="1"/>
  <c r="Y2339" i="2" s="1"/>
  <c r="S2339" i="2"/>
  <c r="T2339" i="2" s="1"/>
  <c r="U2339" i="2"/>
  <c r="V2339" i="2" s="1"/>
  <c r="W2339" i="2" s="1"/>
  <c r="P2340" i="2"/>
  <c r="R2340" i="2"/>
  <c r="O2341" i="2"/>
  <c r="N2342" i="2"/>
  <c r="AF2340" i="2" l="1"/>
  <c r="AC2341" i="2"/>
  <c r="AD2341" i="2" s="1"/>
  <c r="AF2341" i="2" s="1"/>
  <c r="AA2339" i="2"/>
  <c r="Z2339" i="2"/>
  <c r="AO2339" i="2"/>
  <c r="AP2339" i="2"/>
  <c r="AN2339" i="2"/>
  <c r="AM2339" i="2"/>
  <c r="AB2342" i="2"/>
  <c r="AG2342" i="2" s="1"/>
  <c r="AH2342" i="2" s="1"/>
  <c r="Q2340" i="2"/>
  <c r="X2340" i="2" s="1"/>
  <c r="Y2340" i="2" s="1"/>
  <c r="S2340" i="2"/>
  <c r="T2340" i="2" s="1"/>
  <c r="U2340" i="2"/>
  <c r="V2340" i="2" s="1"/>
  <c r="W2340" i="2" s="1"/>
  <c r="P2341" i="2"/>
  <c r="R2341" i="2"/>
  <c r="O2342" i="2"/>
  <c r="N2343" i="2"/>
  <c r="AE2341" i="2" l="1"/>
  <c r="AC2342" i="2"/>
  <c r="AD2342" i="2" s="1"/>
  <c r="AE2342" i="2" s="1"/>
  <c r="AA2340" i="2"/>
  <c r="Z2340" i="2"/>
  <c r="AO2340" i="2"/>
  <c r="AP2340" i="2"/>
  <c r="AM2340" i="2"/>
  <c r="AN2340" i="2"/>
  <c r="AB2343" i="2"/>
  <c r="AG2343" i="2" s="1"/>
  <c r="AH2343" i="2" s="1"/>
  <c r="Q2341" i="2"/>
  <c r="X2341" i="2" s="1"/>
  <c r="Y2341" i="2" s="1"/>
  <c r="S2341" i="2"/>
  <c r="T2341" i="2" s="1"/>
  <c r="U2341" i="2"/>
  <c r="V2341" i="2" s="1"/>
  <c r="W2341" i="2" s="1"/>
  <c r="P2342" i="2"/>
  <c r="R2342" i="2"/>
  <c r="O2343" i="2"/>
  <c r="N2344" i="2"/>
  <c r="AF2342" i="2" l="1"/>
  <c r="AC2343" i="2"/>
  <c r="AD2343" i="2" s="1"/>
  <c r="AE2343" i="2" s="1"/>
  <c r="AA2341" i="2"/>
  <c r="Z2341" i="2"/>
  <c r="AO2341" i="2"/>
  <c r="AP2341" i="2"/>
  <c r="AN2341" i="2"/>
  <c r="AM2341" i="2"/>
  <c r="AB2344" i="2"/>
  <c r="AG2344" i="2" s="1"/>
  <c r="AH2344" i="2" s="1"/>
  <c r="Q2342" i="2"/>
  <c r="X2342" i="2" s="1"/>
  <c r="Y2342" i="2" s="1"/>
  <c r="S2342" i="2"/>
  <c r="T2342" i="2" s="1"/>
  <c r="U2342" i="2"/>
  <c r="V2342" i="2" s="1"/>
  <c r="W2342" i="2" s="1"/>
  <c r="P2343" i="2"/>
  <c r="R2343" i="2"/>
  <c r="O2344" i="2"/>
  <c r="N2345" i="2"/>
  <c r="AF2343" i="2" l="1"/>
  <c r="AC2344" i="2"/>
  <c r="AD2344" i="2" s="1"/>
  <c r="AE2344" i="2" s="1"/>
  <c r="AA2342" i="2"/>
  <c r="Z2342" i="2"/>
  <c r="AO2342" i="2"/>
  <c r="AP2342" i="2"/>
  <c r="AM2342" i="2"/>
  <c r="AN2342" i="2"/>
  <c r="AB2345" i="2"/>
  <c r="AG2345" i="2" s="1"/>
  <c r="AH2345" i="2" s="1"/>
  <c r="Q2343" i="2"/>
  <c r="X2343" i="2" s="1"/>
  <c r="Y2343" i="2" s="1"/>
  <c r="S2343" i="2"/>
  <c r="T2343" i="2" s="1"/>
  <c r="U2343" i="2"/>
  <c r="V2343" i="2" s="1"/>
  <c r="W2343" i="2" s="1"/>
  <c r="P2344" i="2"/>
  <c r="R2344" i="2"/>
  <c r="O2345" i="2"/>
  <c r="N2346" i="2"/>
  <c r="AF2344" i="2" l="1"/>
  <c r="AC2345" i="2"/>
  <c r="AD2345" i="2" s="1"/>
  <c r="AE2345" i="2" s="1"/>
  <c r="AA2343" i="2"/>
  <c r="Z2343" i="2"/>
  <c r="AO2343" i="2"/>
  <c r="AP2343" i="2"/>
  <c r="AN2343" i="2"/>
  <c r="AM2343" i="2"/>
  <c r="AB2346" i="2"/>
  <c r="AG2346" i="2" s="1"/>
  <c r="AH2346" i="2" s="1"/>
  <c r="Q2344" i="2"/>
  <c r="X2344" i="2" s="1"/>
  <c r="Y2344" i="2" s="1"/>
  <c r="S2344" i="2"/>
  <c r="T2344" i="2" s="1"/>
  <c r="U2344" i="2"/>
  <c r="V2344" i="2" s="1"/>
  <c r="W2344" i="2" s="1"/>
  <c r="P2345" i="2"/>
  <c r="R2345" i="2"/>
  <c r="O2346" i="2"/>
  <c r="N2347" i="2"/>
  <c r="AF2345" i="2" l="1"/>
  <c r="AC2346" i="2"/>
  <c r="AD2346" i="2" s="1"/>
  <c r="AE2346" i="2" s="1"/>
  <c r="AA2344" i="2"/>
  <c r="Z2344" i="2"/>
  <c r="AO2344" i="2"/>
  <c r="AP2344" i="2"/>
  <c r="AM2344" i="2"/>
  <c r="AN2344" i="2"/>
  <c r="AB2347" i="2"/>
  <c r="AG2347" i="2" s="1"/>
  <c r="AH2347" i="2" s="1"/>
  <c r="Q2345" i="2"/>
  <c r="X2345" i="2" s="1"/>
  <c r="Y2345" i="2" s="1"/>
  <c r="S2345" i="2"/>
  <c r="T2345" i="2" s="1"/>
  <c r="U2345" i="2"/>
  <c r="V2345" i="2" s="1"/>
  <c r="W2345" i="2" s="1"/>
  <c r="P2346" i="2"/>
  <c r="R2346" i="2"/>
  <c r="O2347" i="2"/>
  <c r="N2348" i="2"/>
  <c r="AF2346" i="2" l="1"/>
  <c r="AC2347" i="2"/>
  <c r="AD2347" i="2" s="1"/>
  <c r="AE2347" i="2" s="1"/>
  <c r="AA2345" i="2"/>
  <c r="Z2345" i="2"/>
  <c r="AO2345" i="2"/>
  <c r="AP2345" i="2"/>
  <c r="AN2345" i="2"/>
  <c r="AM2345" i="2"/>
  <c r="AB2348" i="2"/>
  <c r="AG2348" i="2" s="1"/>
  <c r="AH2348" i="2" s="1"/>
  <c r="Q2346" i="2"/>
  <c r="X2346" i="2" s="1"/>
  <c r="Y2346" i="2" s="1"/>
  <c r="S2346" i="2"/>
  <c r="T2346" i="2" s="1"/>
  <c r="U2346" i="2"/>
  <c r="V2346" i="2" s="1"/>
  <c r="W2346" i="2" s="1"/>
  <c r="P2347" i="2"/>
  <c r="R2347" i="2"/>
  <c r="O2348" i="2"/>
  <c r="N2349" i="2"/>
  <c r="AF2347" i="2" l="1"/>
  <c r="AC2348" i="2"/>
  <c r="AD2348" i="2" s="1"/>
  <c r="AE2348" i="2" s="1"/>
  <c r="AA2346" i="2"/>
  <c r="Z2346" i="2"/>
  <c r="AO2346" i="2"/>
  <c r="AP2346" i="2"/>
  <c r="AM2346" i="2"/>
  <c r="AN2346" i="2"/>
  <c r="AB2349" i="2"/>
  <c r="AG2349" i="2" s="1"/>
  <c r="AH2349" i="2" s="1"/>
  <c r="Q2347" i="2"/>
  <c r="X2347" i="2" s="1"/>
  <c r="Y2347" i="2" s="1"/>
  <c r="S2347" i="2"/>
  <c r="T2347" i="2" s="1"/>
  <c r="U2347" i="2"/>
  <c r="V2347" i="2" s="1"/>
  <c r="W2347" i="2" s="1"/>
  <c r="P2348" i="2"/>
  <c r="R2348" i="2"/>
  <c r="O2349" i="2"/>
  <c r="N2350" i="2"/>
  <c r="AF2348" i="2" l="1"/>
  <c r="AC2349" i="2"/>
  <c r="AD2349" i="2" s="1"/>
  <c r="AE2349" i="2" s="1"/>
  <c r="AA2347" i="2"/>
  <c r="Z2347" i="2"/>
  <c r="AO2347" i="2"/>
  <c r="AP2347" i="2"/>
  <c r="AN2347" i="2"/>
  <c r="AM2347" i="2"/>
  <c r="AB2350" i="2"/>
  <c r="AG2350" i="2" s="1"/>
  <c r="AH2350" i="2" s="1"/>
  <c r="Q2348" i="2"/>
  <c r="S2348" i="2"/>
  <c r="T2348" i="2" s="1"/>
  <c r="U2348" i="2"/>
  <c r="V2348" i="2" s="1"/>
  <c r="W2348" i="2" s="1"/>
  <c r="P2349" i="2"/>
  <c r="R2349" i="2"/>
  <c r="O2350" i="2"/>
  <c r="N2351" i="2"/>
  <c r="AF2349" i="2" l="1"/>
  <c r="AO2348" i="2"/>
  <c r="AP2348" i="2"/>
  <c r="AM2348" i="2"/>
  <c r="AN2348" i="2"/>
  <c r="AC2350" i="2"/>
  <c r="AD2350" i="2" s="1"/>
  <c r="AE2350" i="2" s="1"/>
  <c r="X2348" i="2"/>
  <c r="Y2348" i="2" s="1"/>
  <c r="AB2351" i="2"/>
  <c r="AG2351" i="2" s="1"/>
  <c r="AH2351" i="2" s="1"/>
  <c r="Q2349" i="2"/>
  <c r="X2349" i="2" s="1"/>
  <c r="Y2349" i="2" s="1"/>
  <c r="S2349" i="2"/>
  <c r="T2349" i="2" s="1"/>
  <c r="U2349" i="2"/>
  <c r="V2349" i="2" s="1"/>
  <c r="W2349" i="2" s="1"/>
  <c r="P2350" i="2"/>
  <c r="R2350" i="2"/>
  <c r="O2351" i="2"/>
  <c r="N2352" i="2"/>
  <c r="AF2350" i="2" l="1"/>
  <c r="AC2351" i="2"/>
  <c r="AD2351" i="2" s="1"/>
  <c r="AF2351" i="2" s="1"/>
  <c r="AA2349" i="2"/>
  <c r="Z2349" i="2"/>
  <c r="AO2349" i="2"/>
  <c r="AP2349" i="2"/>
  <c r="AN2349" i="2"/>
  <c r="AM2349" i="2"/>
  <c r="AA2348" i="2"/>
  <c r="Z2348" i="2"/>
  <c r="AB2352" i="2"/>
  <c r="AG2352" i="2" s="1"/>
  <c r="AH2352" i="2" s="1"/>
  <c r="Q2350" i="2"/>
  <c r="X2350" i="2" s="1"/>
  <c r="Y2350" i="2" s="1"/>
  <c r="S2350" i="2"/>
  <c r="T2350" i="2" s="1"/>
  <c r="U2350" i="2"/>
  <c r="V2350" i="2" s="1"/>
  <c r="W2350" i="2" s="1"/>
  <c r="P2351" i="2"/>
  <c r="R2351" i="2"/>
  <c r="O2352" i="2"/>
  <c r="N2353" i="2"/>
  <c r="AE2351" i="2" l="1"/>
  <c r="AC2352" i="2"/>
  <c r="AD2352" i="2" s="1"/>
  <c r="AE2352" i="2" s="1"/>
  <c r="AA2350" i="2"/>
  <c r="Z2350" i="2"/>
  <c r="AO2350" i="2"/>
  <c r="AP2350" i="2"/>
  <c r="AM2350" i="2"/>
  <c r="AN2350" i="2"/>
  <c r="AB2353" i="2"/>
  <c r="AG2353" i="2" s="1"/>
  <c r="AH2353" i="2" s="1"/>
  <c r="Q2351" i="2"/>
  <c r="S2351" i="2"/>
  <c r="T2351" i="2" s="1"/>
  <c r="U2351" i="2"/>
  <c r="V2351" i="2" s="1"/>
  <c r="W2351" i="2" s="1"/>
  <c r="P2352" i="2"/>
  <c r="R2352" i="2"/>
  <c r="O2353" i="2"/>
  <c r="N2354" i="2"/>
  <c r="AF2352" i="2" l="1"/>
  <c r="AC2353" i="2"/>
  <c r="AD2353" i="2" s="1"/>
  <c r="AF2353" i="2" s="1"/>
  <c r="X2351" i="2"/>
  <c r="Y2351" i="2" s="1"/>
  <c r="AO2351" i="2"/>
  <c r="AP2351" i="2"/>
  <c r="AN2351" i="2"/>
  <c r="AM2351" i="2"/>
  <c r="AB2354" i="2"/>
  <c r="AG2354" i="2" s="1"/>
  <c r="AH2354" i="2" s="1"/>
  <c r="Q2352" i="2"/>
  <c r="X2352" i="2" s="1"/>
  <c r="Y2352" i="2" s="1"/>
  <c r="S2352" i="2"/>
  <c r="T2352" i="2" s="1"/>
  <c r="U2352" i="2"/>
  <c r="V2352" i="2" s="1"/>
  <c r="W2352" i="2" s="1"/>
  <c r="P2353" i="2"/>
  <c r="R2353" i="2"/>
  <c r="O2354" i="2"/>
  <c r="N2355" i="2"/>
  <c r="AE2353" i="2" l="1"/>
  <c r="AA2352" i="2"/>
  <c r="Z2352" i="2"/>
  <c r="AO2352" i="2"/>
  <c r="AP2352" i="2"/>
  <c r="AM2352" i="2"/>
  <c r="AN2352" i="2"/>
  <c r="AA2351" i="2"/>
  <c r="Z2351" i="2"/>
  <c r="AC2354" i="2"/>
  <c r="AD2354" i="2" s="1"/>
  <c r="AE2354" i="2" s="1"/>
  <c r="AB2355" i="2"/>
  <c r="AG2355" i="2" s="1"/>
  <c r="AH2355" i="2" s="1"/>
  <c r="Q2353" i="2"/>
  <c r="X2353" i="2"/>
  <c r="Y2353" i="2" s="1"/>
  <c r="S2353" i="2"/>
  <c r="T2353" i="2" s="1"/>
  <c r="U2353" i="2"/>
  <c r="V2353" i="2" s="1"/>
  <c r="W2353" i="2" s="1"/>
  <c r="P2354" i="2"/>
  <c r="R2354" i="2"/>
  <c r="O2355" i="2"/>
  <c r="N2356" i="2"/>
  <c r="AF2354" i="2" l="1"/>
  <c r="AC2355" i="2"/>
  <c r="AD2355" i="2" s="1"/>
  <c r="AE2355" i="2" s="1"/>
  <c r="AA2353" i="2"/>
  <c r="Z2353" i="2"/>
  <c r="AO2353" i="2"/>
  <c r="AP2353" i="2"/>
  <c r="AN2353" i="2"/>
  <c r="AM2353" i="2"/>
  <c r="AB2356" i="2"/>
  <c r="AG2356" i="2" s="1"/>
  <c r="AH2356" i="2" s="1"/>
  <c r="Q2354" i="2"/>
  <c r="X2354" i="2" s="1"/>
  <c r="Y2354" i="2" s="1"/>
  <c r="S2354" i="2"/>
  <c r="T2354" i="2" s="1"/>
  <c r="U2354" i="2"/>
  <c r="V2354" i="2" s="1"/>
  <c r="W2354" i="2" s="1"/>
  <c r="P2355" i="2"/>
  <c r="R2355" i="2"/>
  <c r="O2356" i="2"/>
  <c r="N2357" i="2"/>
  <c r="AF2355" i="2" l="1"/>
  <c r="AA2354" i="2"/>
  <c r="Z2354" i="2"/>
  <c r="AO2354" i="2"/>
  <c r="AP2354" i="2"/>
  <c r="AM2354" i="2"/>
  <c r="AN2354" i="2"/>
  <c r="AC2356" i="2"/>
  <c r="AD2356" i="2" s="1"/>
  <c r="AF2356" i="2" s="1"/>
  <c r="AB2357" i="2"/>
  <c r="AG2357" i="2" s="1"/>
  <c r="AH2357" i="2" s="1"/>
  <c r="Q2355" i="2"/>
  <c r="X2355" i="2" s="1"/>
  <c r="Y2355" i="2" s="1"/>
  <c r="S2355" i="2"/>
  <c r="T2355" i="2" s="1"/>
  <c r="U2355" i="2"/>
  <c r="V2355" i="2" s="1"/>
  <c r="W2355" i="2" s="1"/>
  <c r="P2356" i="2"/>
  <c r="R2356" i="2"/>
  <c r="O2357" i="2"/>
  <c r="N2358" i="2"/>
  <c r="AE2356" i="2" l="1"/>
  <c r="AC2357" i="2"/>
  <c r="AD2357" i="2" s="1"/>
  <c r="AF2357" i="2" s="1"/>
  <c r="AA2355" i="2"/>
  <c r="Z2355" i="2"/>
  <c r="AO2355" i="2"/>
  <c r="AP2355" i="2"/>
  <c r="AN2355" i="2"/>
  <c r="AM2355" i="2"/>
  <c r="AB2358" i="2"/>
  <c r="AG2358" i="2" s="1"/>
  <c r="AH2358" i="2" s="1"/>
  <c r="Q2356" i="2"/>
  <c r="X2356" i="2" s="1"/>
  <c r="Y2356" i="2" s="1"/>
  <c r="S2356" i="2"/>
  <c r="T2356" i="2" s="1"/>
  <c r="U2356" i="2"/>
  <c r="V2356" i="2" s="1"/>
  <c r="W2356" i="2" s="1"/>
  <c r="P2357" i="2"/>
  <c r="R2357" i="2"/>
  <c r="O2358" i="2"/>
  <c r="N2359" i="2"/>
  <c r="AE2357" i="2" l="1"/>
  <c r="AC2358" i="2"/>
  <c r="AD2358" i="2" s="1"/>
  <c r="AE2358" i="2" s="1"/>
  <c r="AA2356" i="2"/>
  <c r="Z2356" i="2"/>
  <c r="AO2356" i="2"/>
  <c r="AP2356" i="2"/>
  <c r="AM2356" i="2"/>
  <c r="AN2356" i="2"/>
  <c r="AB2359" i="2"/>
  <c r="AG2359" i="2" s="1"/>
  <c r="AH2359" i="2" s="1"/>
  <c r="Q2357" i="2"/>
  <c r="X2357" i="2" s="1"/>
  <c r="Y2357" i="2" s="1"/>
  <c r="S2357" i="2"/>
  <c r="T2357" i="2" s="1"/>
  <c r="U2357" i="2"/>
  <c r="V2357" i="2" s="1"/>
  <c r="W2357" i="2" s="1"/>
  <c r="P2358" i="2"/>
  <c r="R2358" i="2"/>
  <c r="O2359" i="2"/>
  <c r="N2360" i="2"/>
  <c r="AF2358" i="2" l="1"/>
  <c r="AC2359" i="2"/>
  <c r="AD2359" i="2" s="1"/>
  <c r="AF2359" i="2" s="1"/>
  <c r="AA2357" i="2"/>
  <c r="Z2357" i="2"/>
  <c r="AO2357" i="2"/>
  <c r="AP2357" i="2"/>
  <c r="AN2357" i="2"/>
  <c r="AM2357" i="2"/>
  <c r="AB2360" i="2"/>
  <c r="AG2360" i="2" s="1"/>
  <c r="AH2360" i="2" s="1"/>
  <c r="Q2358" i="2"/>
  <c r="X2358" i="2" s="1"/>
  <c r="Y2358" i="2" s="1"/>
  <c r="S2358" i="2"/>
  <c r="T2358" i="2" s="1"/>
  <c r="U2358" i="2"/>
  <c r="V2358" i="2" s="1"/>
  <c r="W2358" i="2" s="1"/>
  <c r="P2359" i="2"/>
  <c r="R2359" i="2"/>
  <c r="O2360" i="2"/>
  <c r="N2361" i="2"/>
  <c r="AE2359" i="2" l="1"/>
  <c r="AC2360" i="2"/>
  <c r="AD2360" i="2" s="1"/>
  <c r="AE2360" i="2" s="1"/>
  <c r="AA2358" i="2"/>
  <c r="Z2358" i="2"/>
  <c r="AO2358" i="2"/>
  <c r="AP2358" i="2"/>
  <c r="AM2358" i="2"/>
  <c r="AN2358" i="2"/>
  <c r="AB2361" i="2"/>
  <c r="AG2361" i="2" s="1"/>
  <c r="AH2361" i="2" s="1"/>
  <c r="Q2359" i="2"/>
  <c r="X2359" i="2" s="1"/>
  <c r="Y2359" i="2" s="1"/>
  <c r="S2359" i="2"/>
  <c r="T2359" i="2" s="1"/>
  <c r="U2359" i="2"/>
  <c r="V2359" i="2" s="1"/>
  <c r="W2359" i="2" s="1"/>
  <c r="P2360" i="2"/>
  <c r="R2360" i="2"/>
  <c r="O2361" i="2"/>
  <c r="N2362" i="2"/>
  <c r="AF2360" i="2" l="1"/>
  <c r="AA2359" i="2"/>
  <c r="Z2359" i="2"/>
  <c r="AC2361" i="2"/>
  <c r="AD2361" i="2" s="1"/>
  <c r="AE2361" i="2" s="1"/>
  <c r="AO2359" i="2"/>
  <c r="AP2359" i="2"/>
  <c r="AN2359" i="2"/>
  <c r="AM2359" i="2"/>
  <c r="AB2362" i="2"/>
  <c r="AG2362" i="2" s="1"/>
  <c r="AH2362" i="2" s="1"/>
  <c r="Q2360" i="2"/>
  <c r="X2360" i="2" s="1"/>
  <c r="Y2360" i="2" s="1"/>
  <c r="S2360" i="2"/>
  <c r="T2360" i="2" s="1"/>
  <c r="U2360" i="2"/>
  <c r="V2360" i="2" s="1"/>
  <c r="W2360" i="2" s="1"/>
  <c r="P2361" i="2"/>
  <c r="R2361" i="2"/>
  <c r="O2362" i="2"/>
  <c r="N2363" i="2"/>
  <c r="AF2361" i="2" l="1"/>
  <c r="AC2362" i="2"/>
  <c r="AD2362" i="2" s="1"/>
  <c r="AE2362" i="2" s="1"/>
  <c r="AA2360" i="2"/>
  <c r="Z2360" i="2"/>
  <c r="AO2360" i="2"/>
  <c r="AP2360" i="2"/>
  <c r="AM2360" i="2"/>
  <c r="AN2360" i="2"/>
  <c r="AB2363" i="2"/>
  <c r="AG2363" i="2" s="1"/>
  <c r="AH2363" i="2" s="1"/>
  <c r="Q2361" i="2"/>
  <c r="X2361" i="2" s="1"/>
  <c r="Y2361" i="2" s="1"/>
  <c r="S2361" i="2"/>
  <c r="T2361" i="2" s="1"/>
  <c r="U2361" i="2"/>
  <c r="V2361" i="2" s="1"/>
  <c r="W2361" i="2" s="1"/>
  <c r="P2362" i="2"/>
  <c r="R2362" i="2"/>
  <c r="O2363" i="2"/>
  <c r="N2364" i="2"/>
  <c r="AF2362" i="2" l="1"/>
  <c r="AC2363" i="2"/>
  <c r="AD2363" i="2" s="1"/>
  <c r="AE2363" i="2" s="1"/>
  <c r="AA2361" i="2"/>
  <c r="Z2361" i="2"/>
  <c r="AO2361" i="2"/>
  <c r="AP2361" i="2"/>
  <c r="AN2361" i="2"/>
  <c r="AM2361" i="2"/>
  <c r="AB2364" i="2"/>
  <c r="AG2364" i="2" s="1"/>
  <c r="AH2364" i="2" s="1"/>
  <c r="Q2362" i="2"/>
  <c r="X2362" i="2" s="1"/>
  <c r="Y2362" i="2" s="1"/>
  <c r="S2362" i="2"/>
  <c r="T2362" i="2" s="1"/>
  <c r="U2362" i="2"/>
  <c r="V2362" i="2" s="1"/>
  <c r="W2362" i="2" s="1"/>
  <c r="P2363" i="2"/>
  <c r="R2363" i="2"/>
  <c r="O2364" i="2"/>
  <c r="N2365" i="2"/>
  <c r="AF2363" i="2" l="1"/>
  <c r="AC2364" i="2"/>
  <c r="AD2364" i="2" s="1"/>
  <c r="AE2364" i="2" s="1"/>
  <c r="AA2362" i="2"/>
  <c r="Z2362" i="2"/>
  <c r="AO2362" i="2"/>
  <c r="AP2362" i="2"/>
  <c r="AM2362" i="2"/>
  <c r="AN2362" i="2"/>
  <c r="AB2365" i="2"/>
  <c r="AG2365" i="2" s="1"/>
  <c r="AH2365" i="2" s="1"/>
  <c r="Q2363" i="2"/>
  <c r="X2363" i="2" s="1"/>
  <c r="Y2363" i="2" s="1"/>
  <c r="S2363" i="2"/>
  <c r="T2363" i="2" s="1"/>
  <c r="U2363" i="2"/>
  <c r="V2363" i="2" s="1"/>
  <c r="W2363" i="2" s="1"/>
  <c r="P2364" i="2"/>
  <c r="R2364" i="2"/>
  <c r="O2365" i="2"/>
  <c r="N2366" i="2"/>
  <c r="AF2364" i="2" l="1"/>
  <c r="AC2365" i="2"/>
  <c r="AD2365" i="2" s="1"/>
  <c r="AE2365" i="2" s="1"/>
  <c r="AA2363" i="2"/>
  <c r="Z2363" i="2"/>
  <c r="AO2363" i="2"/>
  <c r="AP2363" i="2"/>
  <c r="AN2363" i="2"/>
  <c r="AM2363" i="2"/>
  <c r="AB2366" i="2"/>
  <c r="AG2366" i="2" s="1"/>
  <c r="AH2366" i="2" s="1"/>
  <c r="Q2364" i="2"/>
  <c r="X2364" i="2" s="1"/>
  <c r="Y2364" i="2" s="1"/>
  <c r="S2364" i="2"/>
  <c r="T2364" i="2" s="1"/>
  <c r="U2364" i="2"/>
  <c r="V2364" i="2" s="1"/>
  <c r="W2364" i="2" s="1"/>
  <c r="P2365" i="2"/>
  <c r="R2365" i="2"/>
  <c r="O2366" i="2"/>
  <c r="N2367" i="2"/>
  <c r="AF2365" i="2" l="1"/>
  <c r="AC2366" i="2"/>
  <c r="AD2366" i="2" s="1"/>
  <c r="AE2366" i="2" s="1"/>
  <c r="AA2364" i="2"/>
  <c r="Z2364" i="2"/>
  <c r="AO2364" i="2"/>
  <c r="AP2364" i="2"/>
  <c r="AM2364" i="2"/>
  <c r="AN2364" i="2"/>
  <c r="AB2367" i="2"/>
  <c r="AG2367" i="2" s="1"/>
  <c r="AH2367" i="2" s="1"/>
  <c r="Q2365" i="2"/>
  <c r="S2365" i="2"/>
  <c r="T2365" i="2" s="1"/>
  <c r="U2365" i="2"/>
  <c r="V2365" i="2" s="1"/>
  <c r="W2365" i="2" s="1"/>
  <c r="P2366" i="2"/>
  <c r="R2366" i="2"/>
  <c r="O2367" i="2"/>
  <c r="N2368" i="2"/>
  <c r="AF2366" i="2" l="1"/>
  <c r="AC2367" i="2"/>
  <c r="AD2367" i="2" s="1"/>
  <c r="AF2367" i="2" s="1"/>
  <c r="X2365" i="2"/>
  <c r="Y2365" i="2" s="1"/>
  <c r="AO2365" i="2"/>
  <c r="AP2365" i="2"/>
  <c r="AN2365" i="2"/>
  <c r="AM2365" i="2"/>
  <c r="AB2368" i="2"/>
  <c r="AG2368" i="2" s="1"/>
  <c r="AH2368" i="2" s="1"/>
  <c r="Q2366" i="2"/>
  <c r="X2366" i="2" s="1"/>
  <c r="Y2366" i="2" s="1"/>
  <c r="AE2367" i="2"/>
  <c r="S2366" i="2"/>
  <c r="T2366" i="2" s="1"/>
  <c r="U2366" i="2"/>
  <c r="V2366" i="2" s="1"/>
  <c r="W2366" i="2" s="1"/>
  <c r="P2367" i="2"/>
  <c r="R2367" i="2"/>
  <c r="O2368" i="2"/>
  <c r="N2369" i="2"/>
  <c r="AA2366" i="2" l="1"/>
  <c r="Z2366" i="2"/>
  <c r="AO2366" i="2"/>
  <c r="AP2366" i="2"/>
  <c r="AM2366" i="2"/>
  <c r="AN2366" i="2"/>
  <c r="AA2365" i="2"/>
  <c r="Z2365" i="2"/>
  <c r="AC2368" i="2"/>
  <c r="AD2368" i="2" s="1"/>
  <c r="AF2368" i="2" s="1"/>
  <c r="AB2369" i="2"/>
  <c r="AG2369" i="2" s="1"/>
  <c r="AH2369" i="2" s="1"/>
  <c r="Q2367" i="2"/>
  <c r="X2367" i="2" s="1"/>
  <c r="Y2367" i="2" s="1"/>
  <c r="S2367" i="2"/>
  <c r="T2367" i="2" s="1"/>
  <c r="U2367" i="2"/>
  <c r="V2367" i="2" s="1"/>
  <c r="W2367" i="2" s="1"/>
  <c r="P2368" i="2"/>
  <c r="R2368" i="2"/>
  <c r="O2369" i="2"/>
  <c r="N2370" i="2"/>
  <c r="AC2369" i="2" l="1"/>
  <c r="AD2369" i="2" s="1"/>
  <c r="AE2368" i="2"/>
  <c r="AA2367" i="2"/>
  <c r="Z2367" i="2"/>
  <c r="AO2367" i="2"/>
  <c r="AP2367" i="2"/>
  <c r="AN2367" i="2"/>
  <c r="AM2367" i="2"/>
  <c r="AB2370" i="2"/>
  <c r="AG2370" i="2" s="1"/>
  <c r="AH2370" i="2" s="1"/>
  <c r="Q2368" i="2"/>
  <c r="X2368" i="2" s="1"/>
  <c r="Y2368" i="2" s="1"/>
  <c r="AE2369" i="2"/>
  <c r="AF2369" i="2"/>
  <c r="S2368" i="2"/>
  <c r="T2368" i="2" s="1"/>
  <c r="U2368" i="2"/>
  <c r="V2368" i="2" s="1"/>
  <c r="W2368" i="2" s="1"/>
  <c r="P2369" i="2"/>
  <c r="R2369" i="2"/>
  <c r="O2370" i="2"/>
  <c r="N2371" i="2"/>
  <c r="AA2368" i="2" l="1"/>
  <c r="Z2368" i="2"/>
  <c r="AO2368" i="2"/>
  <c r="AP2368" i="2"/>
  <c r="AM2368" i="2"/>
  <c r="AN2368" i="2"/>
  <c r="AC2370" i="2"/>
  <c r="AD2370" i="2" s="1"/>
  <c r="AF2370" i="2" s="1"/>
  <c r="AB2371" i="2"/>
  <c r="AC2371" i="2" s="1"/>
  <c r="AD2371" i="2" s="1"/>
  <c r="Q2369" i="2"/>
  <c r="X2369" i="2" s="1"/>
  <c r="Y2369" i="2" s="1"/>
  <c r="S2369" i="2"/>
  <c r="T2369" i="2" s="1"/>
  <c r="U2369" i="2"/>
  <c r="V2369" i="2" s="1"/>
  <c r="W2369" i="2" s="1"/>
  <c r="P2370" i="2"/>
  <c r="R2370" i="2"/>
  <c r="O2371" i="2"/>
  <c r="N2372" i="2"/>
  <c r="AG2371" i="2" l="1"/>
  <c r="AH2371" i="2" s="1"/>
  <c r="AE2370" i="2"/>
  <c r="AA2369" i="2"/>
  <c r="Z2369" i="2"/>
  <c r="AO2369" i="2"/>
  <c r="AP2369" i="2"/>
  <c r="AN2369" i="2"/>
  <c r="AM2369" i="2"/>
  <c r="AB2372" i="2"/>
  <c r="AC2372" i="2" s="1"/>
  <c r="AD2372" i="2" s="1"/>
  <c r="Q2370" i="2"/>
  <c r="X2370" i="2" s="1"/>
  <c r="Y2370" i="2" s="1"/>
  <c r="AE2371" i="2"/>
  <c r="AF2371" i="2"/>
  <c r="S2370" i="2"/>
  <c r="T2370" i="2" s="1"/>
  <c r="U2370" i="2"/>
  <c r="V2370" i="2" s="1"/>
  <c r="W2370" i="2" s="1"/>
  <c r="P2371" i="2"/>
  <c r="R2371" i="2"/>
  <c r="O2372" i="2"/>
  <c r="N2373" i="2"/>
  <c r="AG2372" i="2" l="1"/>
  <c r="AH2372" i="2" s="1"/>
  <c r="AA2370" i="2"/>
  <c r="Z2370" i="2"/>
  <c r="AO2370" i="2"/>
  <c r="AP2370" i="2"/>
  <c r="AM2370" i="2"/>
  <c r="AN2370" i="2"/>
  <c r="AB2373" i="2"/>
  <c r="AC2373" i="2" s="1"/>
  <c r="AD2373" i="2" s="1"/>
  <c r="Q2371" i="2"/>
  <c r="AE2372" i="2"/>
  <c r="AF2372" i="2"/>
  <c r="S2371" i="2"/>
  <c r="T2371" i="2" s="1"/>
  <c r="U2371" i="2"/>
  <c r="V2371" i="2" s="1"/>
  <c r="W2371" i="2" s="1"/>
  <c r="P2372" i="2"/>
  <c r="R2372" i="2"/>
  <c r="N2374" i="2"/>
  <c r="O2373" i="2"/>
  <c r="AO2371" i="2" l="1"/>
  <c r="AP2371" i="2"/>
  <c r="AN2371" i="2"/>
  <c r="AM2371" i="2"/>
  <c r="AG2373" i="2"/>
  <c r="AH2373" i="2" s="1"/>
  <c r="X2371" i="2"/>
  <c r="Y2371" i="2" s="1"/>
  <c r="AB2374" i="2"/>
  <c r="AC2374" i="2" s="1"/>
  <c r="AD2374" i="2" s="1"/>
  <c r="Q2372" i="2"/>
  <c r="X2372" i="2" s="1"/>
  <c r="Y2372" i="2" s="1"/>
  <c r="AE2373" i="2"/>
  <c r="AF2373" i="2"/>
  <c r="S2372" i="2"/>
  <c r="T2372" i="2" s="1"/>
  <c r="U2372" i="2"/>
  <c r="V2372" i="2" s="1"/>
  <c r="W2372" i="2" s="1"/>
  <c r="P2373" i="2"/>
  <c r="R2373" i="2"/>
  <c r="N2375" i="2"/>
  <c r="O2374" i="2"/>
  <c r="AG2374" i="2" l="1"/>
  <c r="AH2374" i="2" s="1"/>
  <c r="AA2372" i="2"/>
  <c r="Z2372" i="2"/>
  <c r="AO2372" i="2"/>
  <c r="AP2372" i="2"/>
  <c r="AM2372" i="2"/>
  <c r="AN2372" i="2"/>
  <c r="AA2371" i="2"/>
  <c r="Z2371" i="2"/>
  <c r="AB2375" i="2"/>
  <c r="AG2375" i="2" s="1"/>
  <c r="AH2375" i="2" s="1"/>
  <c r="Q2373" i="2"/>
  <c r="X2373" i="2" s="1"/>
  <c r="Y2373" i="2" s="1"/>
  <c r="AE2374" i="2"/>
  <c r="AF2374" i="2"/>
  <c r="S2373" i="2"/>
  <c r="T2373" i="2" s="1"/>
  <c r="U2373" i="2"/>
  <c r="V2373" i="2" s="1"/>
  <c r="W2373" i="2" s="1"/>
  <c r="P2374" i="2"/>
  <c r="R2374" i="2"/>
  <c r="N2376" i="2"/>
  <c r="O2375" i="2"/>
  <c r="AC2375" i="2" l="1"/>
  <c r="AD2375" i="2" s="1"/>
  <c r="AE2375" i="2" s="1"/>
  <c r="AA2373" i="2"/>
  <c r="Z2373" i="2"/>
  <c r="AO2373" i="2"/>
  <c r="AP2373" i="2"/>
  <c r="AN2373" i="2"/>
  <c r="AM2373" i="2"/>
  <c r="AB2376" i="2"/>
  <c r="AC2376" i="2" s="1"/>
  <c r="AD2376" i="2" s="1"/>
  <c r="Q2374" i="2"/>
  <c r="X2374" i="2" s="1"/>
  <c r="Y2374" i="2" s="1"/>
  <c r="S2374" i="2"/>
  <c r="T2374" i="2" s="1"/>
  <c r="U2374" i="2"/>
  <c r="V2374" i="2" s="1"/>
  <c r="W2374" i="2" s="1"/>
  <c r="P2375" i="2"/>
  <c r="R2375" i="2"/>
  <c r="N2377" i="2"/>
  <c r="O2376" i="2"/>
  <c r="AF2375" i="2" l="1"/>
  <c r="AO2374" i="2"/>
  <c r="AP2374" i="2"/>
  <c r="AM2374" i="2"/>
  <c r="AN2374" i="2"/>
  <c r="AG2376" i="2"/>
  <c r="AH2376" i="2" s="1"/>
  <c r="AA2374" i="2"/>
  <c r="Z2374" i="2"/>
  <c r="AB2377" i="2"/>
  <c r="AC2377" i="2" s="1"/>
  <c r="AD2377" i="2" s="1"/>
  <c r="Q2375" i="2"/>
  <c r="X2375" i="2" s="1"/>
  <c r="Y2375" i="2" s="1"/>
  <c r="AE2376" i="2"/>
  <c r="AF2376" i="2"/>
  <c r="S2375" i="2"/>
  <c r="T2375" i="2" s="1"/>
  <c r="U2375" i="2"/>
  <c r="V2375" i="2" s="1"/>
  <c r="W2375" i="2" s="1"/>
  <c r="P2376" i="2"/>
  <c r="R2376" i="2"/>
  <c r="N2378" i="2"/>
  <c r="O2377" i="2"/>
  <c r="AG2377" i="2" l="1"/>
  <c r="AH2377" i="2" s="1"/>
  <c r="AA2375" i="2"/>
  <c r="Z2375" i="2"/>
  <c r="AO2375" i="2"/>
  <c r="AP2375" i="2"/>
  <c r="AN2375" i="2"/>
  <c r="AM2375" i="2"/>
  <c r="AB2378" i="2"/>
  <c r="AG2378" i="2" s="1"/>
  <c r="AH2378" i="2" s="1"/>
  <c r="Q2376" i="2"/>
  <c r="X2376" i="2" s="1"/>
  <c r="Y2376" i="2" s="1"/>
  <c r="AE2377" i="2"/>
  <c r="AF2377" i="2"/>
  <c r="S2376" i="2"/>
  <c r="T2376" i="2" s="1"/>
  <c r="U2376" i="2"/>
  <c r="V2376" i="2" s="1"/>
  <c r="W2376" i="2" s="1"/>
  <c r="P2377" i="2"/>
  <c r="R2377" i="2"/>
  <c r="N2379" i="2"/>
  <c r="O2378" i="2"/>
  <c r="AA2376" i="2" l="1"/>
  <c r="Z2376" i="2"/>
  <c r="AO2376" i="2"/>
  <c r="AP2376" i="2"/>
  <c r="AM2376" i="2"/>
  <c r="AN2376" i="2"/>
  <c r="AC2378" i="2"/>
  <c r="AD2378" i="2" s="1"/>
  <c r="AF2378" i="2" s="1"/>
  <c r="AB2379" i="2"/>
  <c r="AC2379" i="2" s="1"/>
  <c r="AD2379" i="2" s="1"/>
  <c r="Q2377" i="2"/>
  <c r="X2377" i="2" s="1"/>
  <c r="Y2377" i="2" s="1"/>
  <c r="S2377" i="2"/>
  <c r="T2377" i="2" s="1"/>
  <c r="U2377" i="2"/>
  <c r="V2377" i="2" s="1"/>
  <c r="W2377" i="2" s="1"/>
  <c r="P2378" i="2"/>
  <c r="R2378" i="2"/>
  <c r="N2380" i="2"/>
  <c r="O2379" i="2"/>
  <c r="AG2379" i="2" l="1"/>
  <c r="AH2379" i="2" s="1"/>
  <c r="AE2378" i="2"/>
  <c r="AA2377" i="2"/>
  <c r="Z2377" i="2"/>
  <c r="AO2377" i="2"/>
  <c r="AP2377" i="2"/>
  <c r="AN2377" i="2"/>
  <c r="AM2377" i="2"/>
  <c r="AB2380" i="2"/>
  <c r="AC2380" i="2" s="1"/>
  <c r="AD2380" i="2" s="1"/>
  <c r="Q2378" i="2"/>
  <c r="X2378" i="2" s="1"/>
  <c r="Y2378" i="2" s="1"/>
  <c r="AE2379" i="2"/>
  <c r="AF2379" i="2"/>
  <c r="S2378" i="2"/>
  <c r="T2378" i="2" s="1"/>
  <c r="U2378" i="2"/>
  <c r="V2378" i="2" s="1"/>
  <c r="W2378" i="2" s="1"/>
  <c r="P2379" i="2"/>
  <c r="R2379" i="2"/>
  <c r="N2381" i="2"/>
  <c r="O2380" i="2"/>
  <c r="AG2380" i="2" l="1"/>
  <c r="AH2380" i="2" s="1"/>
  <c r="AA2378" i="2"/>
  <c r="Z2378" i="2"/>
  <c r="AO2378" i="2"/>
  <c r="AP2378" i="2"/>
  <c r="AM2378" i="2"/>
  <c r="AN2378" i="2"/>
  <c r="AB2381" i="2"/>
  <c r="AC2381" i="2" s="1"/>
  <c r="AD2381" i="2" s="1"/>
  <c r="Q2379" i="2"/>
  <c r="X2379" i="2" s="1"/>
  <c r="Y2379" i="2" s="1"/>
  <c r="AE2380" i="2"/>
  <c r="AF2380" i="2"/>
  <c r="S2379" i="2"/>
  <c r="T2379" i="2" s="1"/>
  <c r="U2379" i="2"/>
  <c r="V2379" i="2" s="1"/>
  <c r="W2379" i="2" s="1"/>
  <c r="P2380" i="2"/>
  <c r="R2380" i="2"/>
  <c r="N2382" i="2"/>
  <c r="O2381" i="2"/>
  <c r="AG2381" i="2" l="1"/>
  <c r="AH2381" i="2" s="1"/>
  <c r="AA2379" i="2"/>
  <c r="Z2379" i="2"/>
  <c r="AO2379" i="2"/>
  <c r="AP2379" i="2"/>
  <c r="AN2379" i="2"/>
  <c r="AM2379" i="2"/>
  <c r="AB2382" i="2"/>
  <c r="AG2382" i="2" s="1"/>
  <c r="AH2382" i="2" s="1"/>
  <c r="Q2380" i="2"/>
  <c r="X2380" i="2" s="1"/>
  <c r="Y2380" i="2" s="1"/>
  <c r="AE2381" i="2"/>
  <c r="AF2381" i="2"/>
  <c r="S2380" i="2"/>
  <c r="T2380" i="2" s="1"/>
  <c r="U2380" i="2"/>
  <c r="V2380" i="2" s="1"/>
  <c r="W2380" i="2" s="1"/>
  <c r="P2381" i="2"/>
  <c r="R2381" i="2"/>
  <c r="N2383" i="2"/>
  <c r="O2382" i="2"/>
  <c r="AA2380" i="2" l="1"/>
  <c r="Z2380" i="2"/>
  <c r="AC2382" i="2"/>
  <c r="AD2382" i="2" s="1"/>
  <c r="AF2382" i="2" s="1"/>
  <c r="AO2380" i="2"/>
  <c r="AP2380" i="2"/>
  <c r="AM2380" i="2"/>
  <c r="AN2380" i="2"/>
  <c r="AB2383" i="2"/>
  <c r="AC2383" i="2" s="1"/>
  <c r="AD2383" i="2" s="1"/>
  <c r="Q2381" i="2"/>
  <c r="X2381" i="2" s="1"/>
  <c r="Y2381" i="2" s="1"/>
  <c r="S2381" i="2"/>
  <c r="T2381" i="2" s="1"/>
  <c r="U2381" i="2"/>
  <c r="V2381" i="2" s="1"/>
  <c r="W2381" i="2" s="1"/>
  <c r="P2382" i="2"/>
  <c r="R2382" i="2"/>
  <c r="N2384" i="2"/>
  <c r="O2383" i="2"/>
  <c r="AG2383" i="2" l="1"/>
  <c r="AH2383" i="2" s="1"/>
  <c r="AA2381" i="2"/>
  <c r="Z2381" i="2"/>
  <c r="AE2382" i="2"/>
  <c r="AO2381" i="2"/>
  <c r="AP2381" i="2"/>
  <c r="AN2381" i="2"/>
  <c r="AM2381" i="2"/>
  <c r="AB2384" i="2"/>
  <c r="AC2384" i="2" s="1"/>
  <c r="AD2384" i="2" s="1"/>
  <c r="Q2382" i="2"/>
  <c r="X2382" i="2" s="1"/>
  <c r="Y2382" i="2" s="1"/>
  <c r="AE2383" i="2"/>
  <c r="AF2383" i="2"/>
  <c r="S2382" i="2"/>
  <c r="T2382" i="2" s="1"/>
  <c r="U2382" i="2"/>
  <c r="V2382" i="2" s="1"/>
  <c r="W2382" i="2" s="1"/>
  <c r="P2383" i="2"/>
  <c r="R2383" i="2"/>
  <c r="N2385" i="2"/>
  <c r="O2384" i="2"/>
  <c r="AG2384" i="2" l="1"/>
  <c r="AH2384" i="2" s="1"/>
  <c r="AA2382" i="2"/>
  <c r="Z2382" i="2"/>
  <c r="AO2382" i="2"/>
  <c r="AP2382" i="2"/>
  <c r="AM2382" i="2"/>
  <c r="AN2382" i="2"/>
  <c r="AB2385" i="2"/>
  <c r="AC2385" i="2" s="1"/>
  <c r="AD2385" i="2" s="1"/>
  <c r="Q2383" i="2"/>
  <c r="AE2384" i="2"/>
  <c r="AF2384" i="2"/>
  <c r="S2383" i="2"/>
  <c r="T2383" i="2" s="1"/>
  <c r="U2383" i="2"/>
  <c r="V2383" i="2" s="1"/>
  <c r="W2383" i="2" s="1"/>
  <c r="P2384" i="2"/>
  <c r="R2384" i="2"/>
  <c r="N2386" i="2"/>
  <c r="O2385" i="2"/>
  <c r="X2383" i="2" l="1"/>
  <c r="Y2383" i="2" s="1"/>
  <c r="AO2383" i="2"/>
  <c r="AP2383" i="2"/>
  <c r="AN2383" i="2"/>
  <c r="AM2383" i="2"/>
  <c r="AG2385" i="2"/>
  <c r="AH2385" i="2" s="1"/>
  <c r="AB2386" i="2"/>
  <c r="AC2386" i="2" s="1"/>
  <c r="AD2386" i="2" s="1"/>
  <c r="Q2384" i="2"/>
  <c r="AE2385" i="2"/>
  <c r="AF2385" i="2"/>
  <c r="S2384" i="2"/>
  <c r="T2384" i="2" s="1"/>
  <c r="U2384" i="2"/>
  <c r="V2384" i="2" s="1"/>
  <c r="W2384" i="2" s="1"/>
  <c r="P2385" i="2"/>
  <c r="R2385" i="2"/>
  <c r="N2387" i="2"/>
  <c r="O2386" i="2"/>
  <c r="X2384" i="2" l="1"/>
  <c r="Y2384" i="2" s="1"/>
  <c r="AO2384" i="2"/>
  <c r="AP2384" i="2"/>
  <c r="AM2384" i="2"/>
  <c r="AN2384" i="2"/>
  <c r="AA2383" i="2"/>
  <c r="Z2383" i="2"/>
  <c r="AG2386" i="2"/>
  <c r="AH2386" i="2" s="1"/>
  <c r="AB2387" i="2"/>
  <c r="AC2387" i="2" s="1"/>
  <c r="AD2387" i="2" s="1"/>
  <c r="Q2385" i="2"/>
  <c r="X2385" i="2" s="1"/>
  <c r="Y2385" i="2" s="1"/>
  <c r="AE2386" i="2"/>
  <c r="AF2386" i="2"/>
  <c r="S2385" i="2"/>
  <c r="T2385" i="2" s="1"/>
  <c r="U2385" i="2"/>
  <c r="V2385" i="2" s="1"/>
  <c r="W2385" i="2" s="1"/>
  <c r="P2386" i="2"/>
  <c r="R2386" i="2"/>
  <c r="N2388" i="2"/>
  <c r="O2387" i="2"/>
  <c r="AA2384" i="2" l="1"/>
  <c r="Z2384" i="2"/>
  <c r="AG2387" i="2"/>
  <c r="AH2387" i="2" s="1"/>
  <c r="AA2385" i="2"/>
  <c r="Z2385" i="2"/>
  <c r="AO2385" i="2"/>
  <c r="AP2385" i="2"/>
  <c r="AN2385" i="2"/>
  <c r="AM2385" i="2"/>
  <c r="AB2388" i="2"/>
  <c r="AG2388" i="2" s="1"/>
  <c r="AH2388" i="2" s="1"/>
  <c r="Q2386" i="2"/>
  <c r="X2386" i="2" s="1"/>
  <c r="Y2386" i="2" s="1"/>
  <c r="AE2387" i="2"/>
  <c r="AF2387" i="2"/>
  <c r="S2386" i="2"/>
  <c r="T2386" i="2" s="1"/>
  <c r="U2386" i="2"/>
  <c r="V2386" i="2" s="1"/>
  <c r="W2386" i="2" s="1"/>
  <c r="P2387" i="2"/>
  <c r="R2387" i="2"/>
  <c r="N2389" i="2"/>
  <c r="O2388" i="2"/>
  <c r="AC2388" i="2" l="1"/>
  <c r="AD2388" i="2" s="1"/>
  <c r="AE2388" i="2" s="1"/>
  <c r="AO2386" i="2"/>
  <c r="AP2386" i="2"/>
  <c r="AM2386" i="2"/>
  <c r="AN2386" i="2"/>
  <c r="AA2386" i="2"/>
  <c r="Z2386" i="2"/>
  <c r="AB2389" i="2"/>
  <c r="AC2389" i="2" s="1"/>
  <c r="AD2389" i="2" s="1"/>
  <c r="Q2387" i="2"/>
  <c r="AG2389" i="2"/>
  <c r="AH2389" i="2" s="1"/>
  <c r="S2387" i="2"/>
  <c r="T2387" i="2" s="1"/>
  <c r="U2387" i="2"/>
  <c r="V2387" i="2" s="1"/>
  <c r="W2387" i="2" s="1"/>
  <c r="P2388" i="2"/>
  <c r="R2388" i="2"/>
  <c r="N2390" i="2"/>
  <c r="O2389" i="2"/>
  <c r="AF2388" i="2" l="1"/>
  <c r="AO2387" i="2"/>
  <c r="AP2387" i="2"/>
  <c r="AN2387" i="2"/>
  <c r="AM2387" i="2"/>
  <c r="X2387" i="2"/>
  <c r="Y2387" i="2" s="1"/>
  <c r="AB2390" i="2"/>
  <c r="AC2390" i="2" s="1"/>
  <c r="AD2390" i="2" s="1"/>
  <c r="Q2388" i="2"/>
  <c r="X2388" i="2" s="1"/>
  <c r="Y2388" i="2" s="1"/>
  <c r="AE2389" i="2"/>
  <c r="AF2389" i="2"/>
  <c r="S2388" i="2"/>
  <c r="T2388" i="2" s="1"/>
  <c r="U2388" i="2"/>
  <c r="V2388" i="2" s="1"/>
  <c r="W2388" i="2" s="1"/>
  <c r="P2389" i="2"/>
  <c r="R2389" i="2"/>
  <c r="N2391" i="2"/>
  <c r="O2390" i="2"/>
  <c r="AG2390" i="2" l="1"/>
  <c r="AH2390" i="2" s="1"/>
  <c r="AA2388" i="2"/>
  <c r="Z2388" i="2"/>
  <c r="AO2388" i="2"/>
  <c r="AP2388" i="2"/>
  <c r="AM2388" i="2"/>
  <c r="AN2388" i="2"/>
  <c r="AA2387" i="2"/>
  <c r="Z2387" i="2"/>
  <c r="AB2391" i="2"/>
  <c r="AG2391" i="2" s="1"/>
  <c r="AH2391" i="2" s="1"/>
  <c r="Q2389" i="2"/>
  <c r="X2389" i="2" s="1"/>
  <c r="Y2389" i="2" s="1"/>
  <c r="AC2391" i="2"/>
  <c r="AD2391" i="2" s="1"/>
  <c r="AE2390" i="2"/>
  <c r="AF2390" i="2"/>
  <c r="S2389" i="2"/>
  <c r="T2389" i="2" s="1"/>
  <c r="U2389" i="2"/>
  <c r="V2389" i="2" s="1"/>
  <c r="W2389" i="2" s="1"/>
  <c r="P2390" i="2"/>
  <c r="R2390" i="2"/>
  <c r="N2392" i="2"/>
  <c r="O2391" i="2"/>
  <c r="AA2389" i="2" l="1"/>
  <c r="Z2389" i="2"/>
  <c r="AO2389" i="2"/>
  <c r="AP2389" i="2"/>
  <c r="AN2389" i="2"/>
  <c r="AM2389" i="2"/>
  <c r="AB2392" i="2"/>
  <c r="AC2392" i="2" s="1"/>
  <c r="AD2392" i="2" s="1"/>
  <c r="Q2390" i="2"/>
  <c r="AE2391" i="2"/>
  <c r="AF2391" i="2"/>
  <c r="S2390" i="2"/>
  <c r="T2390" i="2" s="1"/>
  <c r="U2390" i="2"/>
  <c r="V2390" i="2" s="1"/>
  <c r="W2390" i="2" s="1"/>
  <c r="P2391" i="2"/>
  <c r="R2391" i="2"/>
  <c r="N2393" i="2"/>
  <c r="O2392" i="2"/>
  <c r="AO2390" i="2" l="1"/>
  <c r="AP2390" i="2"/>
  <c r="AM2390" i="2"/>
  <c r="AN2390" i="2"/>
  <c r="AG2392" i="2"/>
  <c r="AH2392" i="2" s="1"/>
  <c r="X2390" i="2"/>
  <c r="Y2390" i="2" s="1"/>
  <c r="AB2393" i="2"/>
  <c r="AG2393" i="2" s="1"/>
  <c r="AH2393" i="2" s="1"/>
  <c r="Q2391" i="2"/>
  <c r="AE2392" i="2"/>
  <c r="AF2392" i="2"/>
  <c r="X2391" i="2"/>
  <c r="Y2391" i="2" s="1"/>
  <c r="S2391" i="2"/>
  <c r="T2391" i="2" s="1"/>
  <c r="U2391" i="2"/>
  <c r="V2391" i="2" s="1"/>
  <c r="W2391" i="2" s="1"/>
  <c r="P2392" i="2"/>
  <c r="R2392" i="2"/>
  <c r="N2394" i="2"/>
  <c r="O2393" i="2"/>
  <c r="AC2393" i="2" l="1"/>
  <c r="AD2393" i="2" s="1"/>
  <c r="AF2393" i="2" s="1"/>
  <c r="AA2391" i="2"/>
  <c r="Z2391" i="2"/>
  <c r="AO2391" i="2"/>
  <c r="AP2391" i="2"/>
  <c r="AN2391" i="2"/>
  <c r="AM2391" i="2"/>
  <c r="AA2390" i="2"/>
  <c r="Z2390" i="2"/>
  <c r="AB2394" i="2"/>
  <c r="AG2394" i="2" s="1"/>
  <c r="AH2394" i="2" s="1"/>
  <c r="Q2392" i="2"/>
  <c r="AC2394" i="2"/>
  <c r="AD2394" i="2" s="1"/>
  <c r="AE2393" i="2"/>
  <c r="X2392" i="2"/>
  <c r="Y2392" i="2" s="1"/>
  <c r="S2392" i="2"/>
  <c r="T2392" i="2" s="1"/>
  <c r="U2392" i="2"/>
  <c r="V2392" i="2" s="1"/>
  <c r="W2392" i="2" s="1"/>
  <c r="P2393" i="2"/>
  <c r="R2393" i="2"/>
  <c r="N2395" i="2"/>
  <c r="O2394" i="2"/>
  <c r="AA2392" i="2" l="1"/>
  <c r="Z2392" i="2"/>
  <c r="AO2392" i="2"/>
  <c r="AP2392" i="2"/>
  <c r="AM2392" i="2"/>
  <c r="AN2392" i="2"/>
  <c r="AB2395" i="2"/>
  <c r="AG2395" i="2" s="1"/>
  <c r="AH2395" i="2" s="1"/>
  <c r="Q2393" i="2"/>
  <c r="X2393" i="2" s="1"/>
  <c r="Y2393" i="2" s="1"/>
  <c r="AE2394" i="2"/>
  <c r="AF2394" i="2"/>
  <c r="S2393" i="2"/>
  <c r="T2393" i="2" s="1"/>
  <c r="U2393" i="2"/>
  <c r="V2393" i="2" s="1"/>
  <c r="W2393" i="2" s="1"/>
  <c r="P2394" i="2"/>
  <c r="R2394" i="2"/>
  <c r="N2396" i="2"/>
  <c r="O2395" i="2"/>
  <c r="AA2393" i="2" l="1"/>
  <c r="Z2393" i="2"/>
  <c r="AO2393" i="2"/>
  <c r="AP2393" i="2"/>
  <c r="AN2393" i="2"/>
  <c r="AM2393" i="2"/>
  <c r="AC2395" i="2"/>
  <c r="AD2395" i="2" s="1"/>
  <c r="AE2395" i="2" s="1"/>
  <c r="AB2396" i="2"/>
  <c r="AG2396" i="2" s="1"/>
  <c r="AH2396" i="2" s="1"/>
  <c r="Q2394" i="2"/>
  <c r="X2394" i="2" s="1"/>
  <c r="Y2394" i="2" s="1"/>
  <c r="S2394" i="2"/>
  <c r="T2394" i="2" s="1"/>
  <c r="U2394" i="2"/>
  <c r="V2394" i="2" s="1"/>
  <c r="W2394" i="2" s="1"/>
  <c r="P2395" i="2"/>
  <c r="R2395" i="2"/>
  <c r="N2397" i="2"/>
  <c r="O2396" i="2"/>
  <c r="AF2395" i="2" l="1"/>
  <c r="AC2396" i="2"/>
  <c r="AD2396" i="2" s="1"/>
  <c r="AE2396" i="2" s="1"/>
  <c r="AA2394" i="2"/>
  <c r="Z2394" i="2"/>
  <c r="AO2394" i="2"/>
  <c r="AP2394" i="2"/>
  <c r="AM2394" i="2"/>
  <c r="AN2394" i="2"/>
  <c r="AB2397" i="2"/>
  <c r="AG2397" i="2" s="1"/>
  <c r="AH2397" i="2" s="1"/>
  <c r="Q2395" i="2"/>
  <c r="X2395" i="2" s="1"/>
  <c r="Y2395" i="2" s="1"/>
  <c r="S2395" i="2"/>
  <c r="T2395" i="2" s="1"/>
  <c r="U2395" i="2"/>
  <c r="V2395" i="2" s="1"/>
  <c r="W2395" i="2" s="1"/>
  <c r="P2396" i="2"/>
  <c r="R2396" i="2"/>
  <c r="N2398" i="2"/>
  <c r="O2397" i="2"/>
  <c r="AF2396" i="2" l="1"/>
  <c r="AC2397" i="2"/>
  <c r="AD2397" i="2" s="1"/>
  <c r="AE2397" i="2" s="1"/>
  <c r="AA2395" i="2"/>
  <c r="Z2395" i="2"/>
  <c r="AO2395" i="2"/>
  <c r="AP2395" i="2"/>
  <c r="AN2395" i="2"/>
  <c r="AM2395" i="2"/>
  <c r="AB2398" i="2"/>
  <c r="AG2398" i="2" s="1"/>
  <c r="AH2398" i="2" s="1"/>
  <c r="Q2396" i="2"/>
  <c r="X2396" i="2" s="1"/>
  <c r="Y2396" i="2" s="1"/>
  <c r="S2396" i="2"/>
  <c r="T2396" i="2" s="1"/>
  <c r="U2396" i="2"/>
  <c r="V2396" i="2" s="1"/>
  <c r="W2396" i="2" s="1"/>
  <c r="P2397" i="2"/>
  <c r="R2397" i="2"/>
  <c r="N2399" i="2"/>
  <c r="O2398" i="2"/>
  <c r="AF2397" i="2" l="1"/>
  <c r="AC2398" i="2"/>
  <c r="AD2398" i="2" s="1"/>
  <c r="AE2398" i="2" s="1"/>
  <c r="AA2396" i="2"/>
  <c r="Z2396" i="2"/>
  <c r="AO2396" i="2"/>
  <c r="AP2396" i="2"/>
  <c r="AM2396" i="2"/>
  <c r="AN2396" i="2"/>
  <c r="AB2399" i="2"/>
  <c r="AG2399" i="2" s="1"/>
  <c r="AH2399" i="2" s="1"/>
  <c r="Q2397" i="2"/>
  <c r="X2397" i="2" s="1"/>
  <c r="Y2397" i="2" s="1"/>
  <c r="S2397" i="2"/>
  <c r="T2397" i="2" s="1"/>
  <c r="U2397" i="2"/>
  <c r="V2397" i="2" s="1"/>
  <c r="W2397" i="2" s="1"/>
  <c r="P2398" i="2"/>
  <c r="R2398" i="2"/>
  <c r="N2400" i="2"/>
  <c r="O2399" i="2"/>
  <c r="AF2398" i="2" l="1"/>
  <c r="AC2399" i="2"/>
  <c r="AD2399" i="2" s="1"/>
  <c r="AE2399" i="2" s="1"/>
  <c r="AA2397" i="2"/>
  <c r="Z2397" i="2"/>
  <c r="AO2397" i="2"/>
  <c r="AP2397" i="2"/>
  <c r="AN2397" i="2"/>
  <c r="AM2397" i="2"/>
  <c r="AB2400" i="2"/>
  <c r="AG2400" i="2" s="1"/>
  <c r="AH2400" i="2" s="1"/>
  <c r="Q2398" i="2"/>
  <c r="X2398" i="2" s="1"/>
  <c r="Y2398" i="2" s="1"/>
  <c r="S2398" i="2"/>
  <c r="T2398" i="2" s="1"/>
  <c r="U2398" i="2"/>
  <c r="V2398" i="2" s="1"/>
  <c r="W2398" i="2" s="1"/>
  <c r="P2399" i="2"/>
  <c r="R2399" i="2"/>
  <c r="N2401" i="2"/>
  <c r="O2400" i="2"/>
  <c r="AF2399" i="2" l="1"/>
  <c r="AC2400" i="2"/>
  <c r="AD2400" i="2" s="1"/>
  <c r="AE2400" i="2" s="1"/>
  <c r="AA2398" i="2"/>
  <c r="Z2398" i="2"/>
  <c r="AO2398" i="2"/>
  <c r="AP2398" i="2"/>
  <c r="AM2398" i="2"/>
  <c r="AN2398" i="2"/>
  <c r="AB2401" i="2"/>
  <c r="AG2401" i="2" s="1"/>
  <c r="AH2401" i="2" s="1"/>
  <c r="Q2399" i="2"/>
  <c r="X2399" i="2" s="1"/>
  <c r="Y2399" i="2" s="1"/>
  <c r="S2399" i="2"/>
  <c r="T2399" i="2" s="1"/>
  <c r="U2399" i="2"/>
  <c r="V2399" i="2" s="1"/>
  <c r="W2399" i="2" s="1"/>
  <c r="P2400" i="2"/>
  <c r="R2400" i="2"/>
  <c r="N2402" i="2"/>
  <c r="O2401" i="2"/>
  <c r="AF2400" i="2" l="1"/>
  <c r="AC2401" i="2"/>
  <c r="AD2401" i="2" s="1"/>
  <c r="AE2401" i="2" s="1"/>
  <c r="AA2399" i="2"/>
  <c r="Z2399" i="2"/>
  <c r="AO2399" i="2"/>
  <c r="AP2399" i="2"/>
  <c r="AN2399" i="2"/>
  <c r="AM2399" i="2"/>
  <c r="AB2402" i="2"/>
  <c r="AG2402" i="2" s="1"/>
  <c r="AH2402" i="2" s="1"/>
  <c r="Q2400" i="2"/>
  <c r="X2400" i="2" s="1"/>
  <c r="Y2400" i="2" s="1"/>
  <c r="S2400" i="2"/>
  <c r="T2400" i="2" s="1"/>
  <c r="U2400" i="2"/>
  <c r="V2400" i="2" s="1"/>
  <c r="W2400" i="2" s="1"/>
  <c r="P2401" i="2"/>
  <c r="R2401" i="2"/>
  <c r="N2403" i="2"/>
  <c r="O2402" i="2"/>
  <c r="AF2401" i="2" l="1"/>
  <c r="AC2402" i="2"/>
  <c r="AD2402" i="2" s="1"/>
  <c r="AE2402" i="2" s="1"/>
  <c r="AA2400" i="2"/>
  <c r="Z2400" i="2"/>
  <c r="AO2400" i="2"/>
  <c r="AP2400" i="2"/>
  <c r="AM2400" i="2"/>
  <c r="AN2400" i="2"/>
  <c r="AB2403" i="2"/>
  <c r="AG2403" i="2" s="1"/>
  <c r="AH2403" i="2" s="1"/>
  <c r="Q2401" i="2"/>
  <c r="X2401" i="2" s="1"/>
  <c r="Y2401" i="2" s="1"/>
  <c r="S2401" i="2"/>
  <c r="T2401" i="2" s="1"/>
  <c r="U2401" i="2"/>
  <c r="V2401" i="2" s="1"/>
  <c r="W2401" i="2" s="1"/>
  <c r="P2402" i="2"/>
  <c r="R2402" i="2"/>
  <c r="N2404" i="2"/>
  <c r="O2403" i="2"/>
  <c r="AF2402" i="2" l="1"/>
  <c r="AC2403" i="2"/>
  <c r="AD2403" i="2" s="1"/>
  <c r="AF2403" i="2" s="1"/>
  <c r="AA2401" i="2"/>
  <c r="Z2401" i="2"/>
  <c r="AO2401" i="2"/>
  <c r="AP2401" i="2"/>
  <c r="AN2401" i="2"/>
  <c r="AM2401" i="2"/>
  <c r="AB2404" i="2"/>
  <c r="AG2404" i="2" s="1"/>
  <c r="AH2404" i="2" s="1"/>
  <c r="Q2402" i="2"/>
  <c r="X2402" i="2" s="1"/>
  <c r="Y2402" i="2" s="1"/>
  <c r="S2402" i="2"/>
  <c r="T2402" i="2" s="1"/>
  <c r="U2402" i="2"/>
  <c r="V2402" i="2" s="1"/>
  <c r="W2402" i="2" s="1"/>
  <c r="P2403" i="2"/>
  <c r="R2403" i="2"/>
  <c r="N2405" i="2"/>
  <c r="O2404" i="2"/>
  <c r="AE2403" i="2" l="1"/>
  <c r="AC2404" i="2"/>
  <c r="AD2404" i="2" s="1"/>
  <c r="AF2404" i="2" s="1"/>
  <c r="AA2402" i="2"/>
  <c r="Z2402" i="2"/>
  <c r="AO2402" i="2"/>
  <c r="AP2402" i="2"/>
  <c r="AM2402" i="2"/>
  <c r="AN2402" i="2"/>
  <c r="AB2405" i="2"/>
  <c r="AG2405" i="2" s="1"/>
  <c r="AH2405" i="2" s="1"/>
  <c r="Q2403" i="2"/>
  <c r="X2403" i="2" s="1"/>
  <c r="Y2403" i="2" s="1"/>
  <c r="S2403" i="2"/>
  <c r="T2403" i="2" s="1"/>
  <c r="U2403" i="2"/>
  <c r="V2403" i="2" s="1"/>
  <c r="W2403" i="2" s="1"/>
  <c r="P2404" i="2"/>
  <c r="R2404" i="2"/>
  <c r="N2406" i="2"/>
  <c r="O2405" i="2"/>
  <c r="AE2404" i="2" l="1"/>
  <c r="AC2405" i="2"/>
  <c r="AD2405" i="2" s="1"/>
  <c r="AF2405" i="2" s="1"/>
  <c r="AA2403" i="2"/>
  <c r="Z2403" i="2"/>
  <c r="AO2403" i="2"/>
  <c r="AP2403" i="2"/>
  <c r="AN2403" i="2"/>
  <c r="AM2403" i="2"/>
  <c r="AB2406" i="2"/>
  <c r="AG2406" i="2" s="1"/>
  <c r="AH2406" i="2" s="1"/>
  <c r="Q2404" i="2"/>
  <c r="X2404" i="2" s="1"/>
  <c r="Y2404" i="2" s="1"/>
  <c r="S2404" i="2"/>
  <c r="T2404" i="2" s="1"/>
  <c r="U2404" i="2"/>
  <c r="V2404" i="2" s="1"/>
  <c r="W2404" i="2" s="1"/>
  <c r="P2405" i="2"/>
  <c r="R2405" i="2"/>
  <c r="N2407" i="2"/>
  <c r="O2406" i="2"/>
  <c r="AE2405" i="2" l="1"/>
  <c r="AC2406" i="2"/>
  <c r="AD2406" i="2" s="1"/>
  <c r="AF2406" i="2" s="1"/>
  <c r="AA2404" i="2"/>
  <c r="Z2404" i="2"/>
  <c r="AO2404" i="2"/>
  <c r="AP2404" i="2"/>
  <c r="AM2404" i="2"/>
  <c r="AN2404" i="2"/>
  <c r="AB2407" i="2"/>
  <c r="AG2407" i="2" s="1"/>
  <c r="AH2407" i="2" s="1"/>
  <c r="Q2405" i="2"/>
  <c r="X2405" i="2" s="1"/>
  <c r="Y2405" i="2" s="1"/>
  <c r="S2405" i="2"/>
  <c r="T2405" i="2" s="1"/>
  <c r="U2405" i="2"/>
  <c r="V2405" i="2" s="1"/>
  <c r="W2405" i="2" s="1"/>
  <c r="P2406" i="2"/>
  <c r="R2406" i="2"/>
  <c r="N2408" i="2"/>
  <c r="O2407" i="2"/>
  <c r="AE2406" i="2" l="1"/>
  <c r="AA2405" i="2"/>
  <c r="Z2405" i="2"/>
  <c r="AO2405" i="2"/>
  <c r="AP2405" i="2"/>
  <c r="AN2405" i="2"/>
  <c r="AM2405" i="2"/>
  <c r="AC2407" i="2"/>
  <c r="AD2407" i="2" s="1"/>
  <c r="AE2407" i="2" s="1"/>
  <c r="AB2408" i="2"/>
  <c r="AG2408" i="2" s="1"/>
  <c r="AH2408" i="2" s="1"/>
  <c r="Q2406" i="2"/>
  <c r="X2406" i="2" s="1"/>
  <c r="Y2406" i="2" s="1"/>
  <c r="S2406" i="2"/>
  <c r="T2406" i="2" s="1"/>
  <c r="U2406" i="2"/>
  <c r="V2406" i="2" s="1"/>
  <c r="W2406" i="2" s="1"/>
  <c r="P2407" i="2"/>
  <c r="R2407" i="2"/>
  <c r="N2409" i="2"/>
  <c r="O2408" i="2"/>
  <c r="AC2408" i="2" l="1"/>
  <c r="AD2408" i="2" s="1"/>
  <c r="AE2408" i="2" s="1"/>
  <c r="AF2407" i="2"/>
  <c r="AA2406" i="2"/>
  <c r="Z2406" i="2"/>
  <c r="AO2406" i="2"/>
  <c r="AP2406" i="2"/>
  <c r="AM2406" i="2"/>
  <c r="AN2406" i="2"/>
  <c r="AB2409" i="2"/>
  <c r="AG2409" i="2" s="1"/>
  <c r="AH2409" i="2" s="1"/>
  <c r="Q2407" i="2"/>
  <c r="X2407" i="2" s="1"/>
  <c r="Y2407" i="2" s="1"/>
  <c r="S2407" i="2"/>
  <c r="T2407" i="2" s="1"/>
  <c r="U2407" i="2"/>
  <c r="V2407" i="2" s="1"/>
  <c r="W2407" i="2" s="1"/>
  <c r="P2408" i="2"/>
  <c r="R2408" i="2"/>
  <c r="N2410" i="2"/>
  <c r="O2409" i="2"/>
  <c r="AF2408" i="2" l="1"/>
  <c r="AC2409" i="2"/>
  <c r="AD2409" i="2" s="1"/>
  <c r="AF2409" i="2" s="1"/>
  <c r="AA2407" i="2"/>
  <c r="Z2407" i="2"/>
  <c r="AO2407" i="2"/>
  <c r="AP2407" i="2"/>
  <c r="AN2407" i="2"/>
  <c r="AM2407" i="2"/>
  <c r="AB2410" i="2"/>
  <c r="AG2410" i="2" s="1"/>
  <c r="AH2410" i="2" s="1"/>
  <c r="Q2408" i="2"/>
  <c r="X2408" i="2" s="1"/>
  <c r="Y2408" i="2" s="1"/>
  <c r="S2408" i="2"/>
  <c r="T2408" i="2" s="1"/>
  <c r="U2408" i="2"/>
  <c r="V2408" i="2" s="1"/>
  <c r="W2408" i="2" s="1"/>
  <c r="P2409" i="2"/>
  <c r="R2409" i="2"/>
  <c r="N2411" i="2"/>
  <c r="O2410" i="2"/>
  <c r="AE2409" i="2" l="1"/>
  <c r="AC2410" i="2"/>
  <c r="AD2410" i="2" s="1"/>
  <c r="AE2410" i="2" s="1"/>
  <c r="AA2408" i="2"/>
  <c r="Z2408" i="2"/>
  <c r="AO2408" i="2"/>
  <c r="AP2408" i="2"/>
  <c r="AM2408" i="2"/>
  <c r="AN2408" i="2"/>
  <c r="AB2411" i="2"/>
  <c r="AG2411" i="2" s="1"/>
  <c r="AH2411" i="2" s="1"/>
  <c r="Q2409" i="2"/>
  <c r="X2409" i="2" s="1"/>
  <c r="Y2409" i="2" s="1"/>
  <c r="S2409" i="2"/>
  <c r="T2409" i="2" s="1"/>
  <c r="U2409" i="2"/>
  <c r="V2409" i="2" s="1"/>
  <c r="W2409" i="2" s="1"/>
  <c r="P2410" i="2"/>
  <c r="R2410" i="2"/>
  <c r="N2412" i="2"/>
  <c r="O2411" i="2"/>
  <c r="AC2411" i="2" l="1"/>
  <c r="AD2411" i="2" s="1"/>
  <c r="AE2411" i="2" s="1"/>
  <c r="AF2410" i="2"/>
  <c r="AA2409" i="2"/>
  <c r="Z2409" i="2"/>
  <c r="AO2409" i="2"/>
  <c r="AP2409" i="2"/>
  <c r="AN2409" i="2"/>
  <c r="AM2409" i="2"/>
  <c r="AB2412" i="2"/>
  <c r="AG2412" i="2" s="1"/>
  <c r="AH2412" i="2" s="1"/>
  <c r="Q2410" i="2"/>
  <c r="X2410" i="2" s="1"/>
  <c r="Y2410" i="2" s="1"/>
  <c r="AF2411" i="2"/>
  <c r="S2410" i="2"/>
  <c r="T2410" i="2" s="1"/>
  <c r="U2410" i="2"/>
  <c r="V2410" i="2" s="1"/>
  <c r="W2410" i="2" s="1"/>
  <c r="P2411" i="2"/>
  <c r="R2411" i="2"/>
  <c r="N2413" i="2"/>
  <c r="O2412" i="2"/>
  <c r="AC2412" i="2" l="1"/>
  <c r="AD2412" i="2" s="1"/>
  <c r="AF2412" i="2" s="1"/>
  <c r="AA2410" i="2"/>
  <c r="Z2410" i="2"/>
  <c r="AO2410" i="2"/>
  <c r="AP2410" i="2"/>
  <c r="AM2410" i="2"/>
  <c r="AN2410" i="2"/>
  <c r="AB2413" i="2"/>
  <c r="AG2413" i="2" s="1"/>
  <c r="AH2413" i="2" s="1"/>
  <c r="Q2411" i="2"/>
  <c r="X2411" i="2" s="1"/>
  <c r="Y2411" i="2" s="1"/>
  <c r="S2411" i="2"/>
  <c r="T2411" i="2" s="1"/>
  <c r="U2411" i="2"/>
  <c r="V2411" i="2" s="1"/>
  <c r="W2411" i="2" s="1"/>
  <c r="P2412" i="2"/>
  <c r="R2412" i="2"/>
  <c r="N2414" i="2"/>
  <c r="O2413" i="2"/>
  <c r="AE2412" i="2" l="1"/>
  <c r="AC2413" i="2"/>
  <c r="AD2413" i="2" s="1"/>
  <c r="AE2413" i="2" s="1"/>
  <c r="AO2411" i="2"/>
  <c r="AP2411" i="2"/>
  <c r="AN2411" i="2"/>
  <c r="AM2411" i="2"/>
  <c r="AA2411" i="2"/>
  <c r="Z2411" i="2"/>
  <c r="AB2414" i="2"/>
  <c r="AG2414" i="2" s="1"/>
  <c r="AH2414" i="2" s="1"/>
  <c r="Q2412" i="2"/>
  <c r="X2412" i="2" s="1"/>
  <c r="Y2412" i="2" s="1"/>
  <c r="S2412" i="2"/>
  <c r="T2412" i="2" s="1"/>
  <c r="U2412" i="2"/>
  <c r="V2412" i="2" s="1"/>
  <c r="W2412" i="2" s="1"/>
  <c r="P2413" i="2"/>
  <c r="R2413" i="2"/>
  <c r="N2415" i="2"/>
  <c r="O2414" i="2"/>
  <c r="AF2413" i="2" l="1"/>
  <c r="AC2414" i="2"/>
  <c r="AD2414" i="2" s="1"/>
  <c r="AF2414" i="2" s="1"/>
  <c r="AA2412" i="2"/>
  <c r="Z2412" i="2"/>
  <c r="AO2412" i="2"/>
  <c r="AP2412" i="2"/>
  <c r="AM2412" i="2"/>
  <c r="AN2412" i="2"/>
  <c r="AB2415" i="2"/>
  <c r="AG2415" i="2" s="1"/>
  <c r="AH2415" i="2" s="1"/>
  <c r="Q2413" i="2"/>
  <c r="X2413" i="2" s="1"/>
  <c r="Y2413" i="2" s="1"/>
  <c r="S2413" i="2"/>
  <c r="T2413" i="2" s="1"/>
  <c r="U2413" i="2"/>
  <c r="V2413" i="2" s="1"/>
  <c r="W2413" i="2" s="1"/>
  <c r="P2414" i="2"/>
  <c r="R2414" i="2"/>
  <c r="N2416" i="2"/>
  <c r="O2415" i="2"/>
  <c r="AE2414" i="2" l="1"/>
  <c r="AC2415" i="2"/>
  <c r="AD2415" i="2" s="1"/>
  <c r="AE2415" i="2" s="1"/>
  <c r="AA2413" i="2"/>
  <c r="Z2413" i="2"/>
  <c r="AO2413" i="2"/>
  <c r="AP2413" i="2"/>
  <c r="AN2413" i="2"/>
  <c r="AM2413" i="2"/>
  <c r="AB2416" i="2"/>
  <c r="AG2416" i="2" s="1"/>
  <c r="AH2416" i="2" s="1"/>
  <c r="Q2414" i="2"/>
  <c r="X2414" i="2" s="1"/>
  <c r="Y2414" i="2" s="1"/>
  <c r="S2414" i="2"/>
  <c r="T2414" i="2" s="1"/>
  <c r="U2414" i="2"/>
  <c r="V2414" i="2" s="1"/>
  <c r="W2414" i="2" s="1"/>
  <c r="P2415" i="2"/>
  <c r="R2415" i="2"/>
  <c r="N2417" i="2"/>
  <c r="O2416" i="2"/>
  <c r="AF2415" i="2" l="1"/>
  <c r="AA2414" i="2"/>
  <c r="Z2414" i="2"/>
  <c r="AO2414" i="2"/>
  <c r="AP2414" i="2"/>
  <c r="AM2414" i="2"/>
  <c r="AN2414" i="2"/>
  <c r="AC2416" i="2"/>
  <c r="AD2416" i="2" s="1"/>
  <c r="AF2416" i="2" s="1"/>
  <c r="AB2417" i="2"/>
  <c r="AG2417" i="2" s="1"/>
  <c r="AH2417" i="2" s="1"/>
  <c r="Q2415" i="2"/>
  <c r="X2415" i="2" s="1"/>
  <c r="Y2415" i="2" s="1"/>
  <c r="S2415" i="2"/>
  <c r="T2415" i="2" s="1"/>
  <c r="U2415" i="2"/>
  <c r="V2415" i="2" s="1"/>
  <c r="W2415" i="2" s="1"/>
  <c r="P2416" i="2"/>
  <c r="R2416" i="2"/>
  <c r="N2418" i="2"/>
  <c r="O2417" i="2"/>
  <c r="AE2416" i="2" l="1"/>
  <c r="AC2417" i="2"/>
  <c r="AD2417" i="2" s="1"/>
  <c r="AF2417" i="2" s="1"/>
  <c r="AA2415" i="2"/>
  <c r="Z2415" i="2"/>
  <c r="AO2415" i="2"/>
  <c r="AP2415" i="2"/>
  <c r="AN2415" i="2"/>
  <c r="AM2415" i="2"/>
  <c r="AB2418" i="2"/>
  <c r="AG2418" i="2" s="1"/>
  <c r="AH2418" i="2" s="1"/>
  <c r="Q2416" i="2"/>
  <c r="X2416" i="2" s="1"/>
  <c r="Y2416" i="2" s="1"/>
  <c r="S2416" i="2"/>
  <c r="T2416" i="2" s="1"/>
  <c r="U2416" i="2"/>
  <c r="V2416" i="2" s="1"/>
  <c r="W2416" i="2" s="1"/>
  <c r="P2417" i="2"/>
  <c r="R2417" i="2"/>
  <c r="N2419" i="2"/>
  <c r="O2418" i="2"/>
  <c r="AE2417" i="2" l="1"/>
  <c r="AC2418" i="2"/>
  <c r="AD2418" i="2" s="1"/>
  <c r="AE2418" i="2" s="1"/>
  <c r="AA2416" i="2"/>
  <c r="Z2416" i="2"/>
  <c r="AO2416" i="2"/>
  <c r="AP2416" i="2"/>
  <c r="AM2416" i="2"/>
  <c r="AN2416" i="2"/>
  <c r="AB2419" i="2"/>
  <c r="AG2419" i="2" s="1"/>
  <c r="AH2419" i="2" s="1"/>
  <c r="Q2417" i="2"/>
  <c r="X2417" i="2" s="1"/>
  <c r="Y2417" i="2" s="1"/>
  <c r="S2417" i="2"/>
  <c r="T2417" i="2" s="1"/>
  <c r="U2417" i="2"/>
  <c r="V2417" i="2" s="1"/>
  <c r="W2417" i="2" s="1"/>
  <c r="P2418" i="2"/>
  <c r="R2418" i="2"/>
  <c r="N2420" i="2"/>
  <c r="O2419" i="2"/>
  <c r="AF2418" i="2" l="1"/>
  <c r="AC2419" i="2"/>
  <c r="AD2419" i="2" s="1"/>
  <c r="AE2419" i="2" s="1"/>
  <c r="AA2417" i="2"/>
  <c r="Z2417" i="2"/>
  <c r="AO2417" i="2"/>
  <c r="AP2417" i="2"/>
  <c r="AN2417" i="2"/>
  <c r="AM2417" i="2"/>
  <c r="AB2420" i="2"/>
  <c r="AG2420" i="2" s="1"/>
  <c r="AH2420" i="2" s="1"/>
  <c r="Q2418" i="2"/>
  <c r="X2418" i="2" s="1"/>
  <c r="Y2418" i="2" s="1"/>
  <c r="S2418" i="2"/>
  <c r="T2418" i="2" s="1"/>
  <c r="U2418" i="2"/>
  <c r="V2418" i="2" s="1"/>
  <c r="W2418" i="2" s="1"/>
  <c r="P2419" i="2"/>
  <c r="R2419" i="2"/>
  <c r="N2421" i="2"/>
  <c r="O2420" i="2"/>
  <c r="AF2419" i="2" l="1"/>
  <c r="AC2420" i="2"/>
  <c r="AD2420" i="2" s="1"/>
  <c r="AF2420" i="2" s="1"/>
  <c r="AA2418" i="2"/>
  <c r="Z2418" i="2"/>
  <c r="AO2418" i="2"/>
  <c r="AP2418" i="2"/>
  <c r="AM2418" i="2"/>
  <c r="AN2418" i="2"/>
  <c r="AB2421" i="2"/>
  <c r="AG2421" i="2" s="1"/>
  <c r="AH2421" i="2" s="1"/>
  <c r="Q2419" i="2"/>
  <c r="X2419" i="2" s="1"/>
  <c r="Y2419" i="2" s="1"/>
  <c r="S2419" i="2"/>
  <c r="T2419" i="2" s="1"/>
  <c r="U2419" i="2"/>
  <c r="V2419" i="2" s="1"/>
  <c r="W2419" i="2" s="1"/>
  <c r="P2420" i="2"/>
  <c r="R2420" i="2"/>
  <c r="N2422" i="2"/>
  <c r="O2421" i="2"/>
  <c r="AE2420" i="2" l="1"/>
  <c r="AC2421" i="2"/>
  <c r="AD2421" i="2" s="1"/>
  <c r="AE2421" i="2" s="1"/>
  <c r="AA2419" i="2"/>
  <c r="Z2419" i="2"/>
  <c r="AO2419" i="2"/>
  <c r="AP2419" i="2"/>
  <c r="AN2419" i="2"/>
  <c r="AM2419" i="2"/>
  <c r="AB2422" i="2"/>
  <c r="AG2422" i="2" s="1"/>
  <c r="AH2422" i="2" s="1"/>
  <c r="Q2420" i="2"/>
  <c r="X2420" i="2" s="1"/>
  <c r="Y2420" i="2" s="1"/>
  <c r="S2420" i="2"/>
  <c r="T2420" i="2" s="1"/>
  <c r="U2420" i="2"/>
  <c r="V2420" i="2" s="1"/>
  <c r="W2420" i="2" s="1"/>
  <c r="P2421" i="2"/>
  <c r="R2421" i="2"/>
  <c r="N2423" i="2"/>
  <c r="O2422" i="2"/>
  <c r="AF2421" i="2" l="1"/>
  <c r="AC2422" i="2"/>
  <c r="AD2422" i="2" s="1"/>
  <c r="AF2422" i="2" s="1"/>
  <c r="AA2420" i="2"/>
  <c r="Z2420" i="2"/>
  <c r="AO2420" i="2"/>
  <c r="AP2420" i="2"/>
  <c r="AM2420" i="2"/>
  <c r="AN2420" i="2"/>
  <c r="AB2423" i="2"/>
  <c r="AG2423" i="2" s="1"/>
  <c r="AH2423" i="2" s="1"/>
  <c r="Q2421" i="2"/>
  <c r="X2421" i="2" s="1"/>
  <c r="Y2421" i="2" s="1"/>
  <c r="S2421" i="2"/>
  <c r="T2421" i="2" s="1"/>
  <c r="U2421" i="2"/>
  <c r="V2421" i="2" s="1"/>
  <c r="W2421" i="2" s="1"/>
  <c r="P2422" i="2"/>
  <c r="R2422" i="2"/>
  <c r="N2424" i="2"/>
  <c r="O2423" i="2"/>
  <c r="AE2422" i="2" l="1"/>
  <c r="AC2423" i="2"/>
  <c r="AD2423" i="2" s="1"/>
  <c r="AE2423" i="2" s="1"/>
  <c r="AA2421" i="2"/>
  <c r="Z2421" i="2"/>
  <c r="AO2421" i="2"/>
  <c r="AP2421" i="2"/>
  <c r="AN2421" i="2"/>
  <c r="AM2421" i="2"/>
  <c r="AB2424" i="2"/>
  <c r="AG2424" i="2" s="1"/>
  <c r="AH2424" i="2" s="1"/>
  <c r="Q2422" i="2"/>
  <c r="X2422" i="2" s="1"/>
  <c r="Y2422" i="2" s="1"/>
  <c r="S2422" i="2"/>
  <c r="T2422" i="2" s="1"/>
  <c r="U2422" i="2"/>
  <c r="V2422" i="2" s="1"/>
  <c r="W2422" i="2" s="1"/>
  <c r="P2423" i="2"/>
  <c r="R2423" i="2"/>
  <c r="N2425" i="2"/>
  <c r="O2424" i="2"/>
  <c r="AF2423" i="2" l="1"/>
  <c r="AC2424" i="2"/>
  <c r="AD2424" i="2" s="1"/>
  <c r="AE2424" i="2" s="1"/>
  <c r="AA2422" i="2"/>
  <c r="Z2422" i="2"/>
  <c r="AO2422" i="2"/>
  <c r="AP2422" i="2"/>
  <c r="AM2422" i="2"/>
  <c r="AN2422" i="2"/>
  <c r="AB2425" i="2"/>
  <c r="AG2425" i="2" s="1"/>
  <c r="AH2425" i="2" s="1"/>
  <c r="Q2423" i="2"/>
  <c r="X2423" i="2" s="1"/>
  <c r="Y2423" i="2" s="1"/>
  <c r="S2423" i="2"/>
  <c r="T2423" i="2" s="1"/>
  <c r="U2423" i="2"/>
  <c r="V2423" i="2" s="1"/>
  <c r="W2423" i="2" s="1"/>
  <c r="P2424" i="2"/>
  <c r="R2424" i="2"/>
  <c r="N2426" i="2"/>
  <c r="O2425" i="2"/>
  <c r="AF2424" i="2" l="1"/>
  <c r="AC2425" i="2"/>
  <c r="AD2425" i="2" s="1"/>
  <c r="AE2425" i="2" s="1"/>
  <c r="AA2423" i="2"/>
  <c r="Z2423" i="2"/>
  <c r="AO2423" i="2"/>
  <c r="AP2423" i="2"/>
  <c r="AN2423" i="2"/>
  <c r="AM2423" i="2"/>
  <c r="AB2426" i="2"/>
  <c r="AG2426" i="2" s="1"/>
  <c r="AH2426" i="2" s="1"/>
  <c r="Q2424" i="2"/>
  <c r="X2424" i="2" s="1"/>
  <c r="Y2424" i="2" s="1"/>
  <c r="S2424" i="2"/>
  <c r="T2424" i="2" s="1"/>
  <c r="U2424" i="2"/>
  <c r="V2424" i="2" s="1"/>
  <c r="W2424" i="2" s="1"/>
  <c r="P2425" i="2"/>
  <c r="R2425" i="2"/>
  <c r="N2427" i="2"/>
  <c r="O2426" i="2"/>
  <c r="AF2425" i="2" l="1"/>
  <c r="AC2426" i="2"/>
  <c r="AD2426" i="2" s="1"/>
  <c r="AF2426" i="2" s="1"/>
  <c r="AA2424" i="2"/>
  <c r="Z2424" i="2"/>
  <c r="AO2424" i="2"/>
  <c r="AP2424" i="2"/>
  <c r="AM2424" i="2"/>
  <c r="AN2424" i="2"/>
  <c r="AB2427" i="2"/>
  <c r="AG2427" i="2" s="1"/>
  <c r="AH2427" i="2" s="1"/>
  <c r="Q2425" i="2"/>
  <c r="X2425" i="2" s="1"/>
  <c r="Y2425" i="2" s="1"/>
  <c r="S2425" i="2"/>
  <c r="T2425" i="2" s="1"/>
  <c r="U2425" i="2"/>
  <c r="V2425" i="2" s="1"/>
  <c r="W2425" i="2" s="1"/>
  <c r="P2426" i="2"/>
  <c r="R2426" i="2"/>
  <c r="N2428" i="2"/>
  <c r="O2427" i="2"/>
  <c r="AE2426" i="2" l="1"/>
  <c r="AC2427" i="2"/>
  <c r="AD2427" i="2" s="1"/>
  <c r="AE2427" i="2" s="1"/>
  <c r="AO2425" i="2"/>
  <c r="AP2425" i="2"/>
  <c r="AN2425" i="2"/>
  <c r="AM2425" i="2"/>
  <c r="AA2425" i="2"/>
  <c r="Z2425" i="2"/>
  <c r="AB2428" i="2"/>
  <c r="AG2428" i="2" s="1"/>
  <c r="AH2428" i="2" s="1"/>
  <c r="Q2426" i="2"/>
  <c r="X2426" i="2" s="1"/>
  <c r="Y2426" i="2" s="1"/>
  <c r="AF2427" i="2"/>
  <c r="S2426" i="2"/>
  <c r="T2426" i="2" s="1"/>
  <c r="U2426" i="2"/>
  <c r="V2426" i="2" s="1"/>
  <c r="W2426" i="2" s="1"/>
  <c r="P2427" i="2"/>
  <c r="R2427" i="2"/>
  <c r="N2429" i="2"/>
  <c r="O2428" i="2"/>
  <c r="AC2428" i="2" l="1"/>
  <c r="AD2428" i="2" s="1"/>
  <c r="AF2428" i="2" s="1"/>
  <c r="AA2426" i="2"/>
  <c r="Z2426" i="2"/>
  <c r="AO2426" i="2"/>
  <c r="AP2426" i="2"/>
  <c r="AM2426" i="2"/>
  <c r="AN2426" i="2"/>
  <c r="AB2429" i="2"/>
  <c r="AG2429" i="2" s="1"/>
  <c r="AH2429" i="2" s="1"/>
  <c r="Q2427" i="2"/>
  <c r="X2427" i="2" s="1"/>
  <c r="Y2427" i="2" s="1"/>
  <c r="S2427" i="2"/>
  <c r="T2427" i="2" s="1"/>
  <c r="U2427" i="2"/>
  <c r="V2427" i="2" s="1"/>
  <c r="W2427" i="2" s="1"/>
  <c r="P2428" i="2"/>
  <c r="R2428" i="2"/>
  <c r="N2430" i="2"/>
  <c r="O2429" i="2"/>
  <c r="AE2428" i="2" l="1"/>
  <c r="AA2427" i="2"/>
  <c r="Z2427" i="2"/>
  <c r="AO2427" i="2"/>
  <c r="AP2427" i="2"/>
  <c r="AN2427" i="2"/>
  <c r="AM2427" i="2"/>
  <c r="AC2429" i="2"/>
  <c r="AD2429" i="2" s="1"/>
  <c r="AF2429" i="2" s="1"/>
  <c r="AB2430" i="2"/>
  <c r="AG2430" i="2" s="1"/>
  <c r="AH2430" i="2" s="1"/>
  <c r="Q2428" i="2"/>
  <c r="X2428" i="2" s="1"/>
  <c r="Y2428" i="2" s="1"/>
  <c r="S2428" i="2"/>
  <c r="T2428" i="2" s="1"/>
  <c r="U2428" i="2"/>
  <c r="V2428" i="2" s="1"/>
  <c r="W2428" i="2" s="1"/>
  <c r="P2429" i="2"/>
  <c r="R2429" i="2"/>
  <c r="N2431" i="2"/>
  <c r="O2430" i="2"/>
  <c r="AE2429" i="2" l="1"/>
  <c r="AA2428" i="2"/>
  <c r="Z2428" i="2"/>
  <c r="AO2428" i="2"/>
  <c r="AP2428" i="2"/>
  <c r="AM2428" i="2"/>
  <c r="AN2428" i="2"/>
  <c r="AC2430" i="2"/>
  <c r="AD2430" i="2" s="1"/>
  <c r="AE2430" i="2" s="1"/>
  <c r="AB2431" i="2"/>
  <c r="AG2431" i="2" s="1"/>
  <c r="AH2431" i="2" s="1"/>
  <c r="Q2429" i="2"/>
  <c r="X2429" i="2" s="1"/>
  <c r="Y2429" i="2" s="1"/>
  <c r="S2429" i="2"/>
  <c r="T2429" i="2" s="1"/>
  <c r="U2429" i="2"/>
  <c r="V2429" i="2" s="1"/>
  <c r="W2429" i="2" s="1"/>
  <c r="P2430" i="2"/>
  <c r="R2430" i="2"/>
  <c r="N2432" i="2"/>
  <c r="O2431" i="2"/>
  <c r="AF2430" i="2" l="1"/>
  <c r="AC2431" i="2"/>
  <c r="AD2431" i="2" s="1"/>
  <c r="AE2431" i="2" s="1"/>
  <c r="AA2429" i="2"/>
  <c r="Z2429" i="2"/>
  <c r="AO2429" i="2"/>
  <c r="AP2429" i="2"/>
  <c r="AN2429" i="2"/>
  <c r="AM2429" i="2"/>
  <c r="AB2432" i="2"/>
  <c r="AG2432" i="2" s="1"/>
  <c r="AH2432" i="2" s="1"/>
  <c r="Q2430" i="2"/>
  <c r="X2430" i="2" s="1"/>
  <c r="Y2430" i="2" s="1"/>
  <c r="S2430" i="2"/>
  <c r="T2430" i="2" s="1"/>
  <c r="U2430" i="2"/>
  <c r="V2430" i="2" s="1"/>
  <c r="W2430" i="2" s="1"/>
  <c r="P2431" i="2"/>
  <c r="R2431" i="2"/>
  <c r="N2433" i="2"/>
  <c r="O2432" i="2"/>
  <c r="AF2431" i="2" l="1"/>
  <c r="AC2432" i="2"/>
  <c r="AD2432" i="2" s="1"/>
  <c r="AE2432" i="2" s="1"/>
  <c r="AA2430" i="2"/>
  <c r="Z2430" i="2"/>
  <c r="AO2430" i="2"/>
  <c r="AP2430" i="2"/>
  <c r="AM2430" i="2"/>
  <c r="AN2430" i="2"/>
  <c r="AB2433" i="2"/>
  <c r="AG2433" i="2" s="1"/>
  <c r="AH2433" i="2" s="1"/>
  <c r="Q2431" i="2"/>
  <c r="X2431" i="2" s="1"/>
  <c r="Y2431" i="2" s="1"/>
  <c r="S2431" i="2"/>
  <c r="T2431" i="2" s="1"/>
  <c r="U2431" i="2"/>
  <c r="V2431" i="2" s="1"/>
  <c r="W2431" i="2" s="1"/>
  <c r="P2432" i="2"/>
  <c r="R2432" i="2"/>
  <c r="N2434" i="2"/>
  <c r="O2433" i="2"/>
  <c r="AF2432" i="2" l="1"/>
  <c r="AC2433" i="2"/>
  <c r="AD2433" i="2" s="1"/>
  <c r="AF2433" i="2" s="1"/>
  <c r="AA2431" i="2"/>
  <c r="Z2431" i="2"/>
  <c r="AO2431" i="2"/>
  <c r="AP2431" i="2"/>
  <c r="AN2431" i="2"/>
  <c r="AM2431" i="2"/>
  <c r="AB2434" i="2"/>
  <c r="AG2434" i="2" s="1"/>
  <c r="AH2434" i="2" s="1"/>
  <c r="Q2432" i="2"/>
  <c r="X2432" i="2" s="1"/>
  <c r="Y2432" i="2" s="1"/>
  <c r="S2432" i="2"/>
  <c r="T2432" i="2" s="1"/>
  <c r="U2432" i="2"/>
  <c r="V2432" i="2" s="1"/>
  <c r="W2432" i="2" s="1"/>
  <c r="P2433" i="2"/>
  <c r="R2433" i="2"/>
  <c r="N2435" i="2"/>
  <c r="O2434" i="2"/>
  <c r="AE2433" i="2" l="1"/>
  <c r="AA2432" i="2"/>
  <c r="Z2432" i="2"/>
  <c r="AC2434" i="2"/>
  <c r="AD2434" i="2" s="1"/>
  <c r="AE2434" i="2" s="1"/>
  <c r="AO2432" i="2"/>
  <c r="AP2432" i="2"/>
  <c r="AM2432" i="2"/>
  <c r="AN2432" i="2"/>
  <c r="AB2435" i="2"/>
  <c r="AG2435" i="2" s="1"/>
  <c r="AH2435" i="2" s="1"/>
  <c r="Q2433" i="2"/>
  <c r="X2433" i="2" s="1"/>
  <c r="Y2433" i="2" s="1"/>
  <c r="S2433" i="2"/>
  <c r="T2433" i="2" s="1"/>
  <c r="U2433" i="2"/>
  <c r="V2433" i="2" s="1"/>
  <c r="W2433" i="2" s="1"/>
  <c r="P2434" i="2"/>
  <c r="R2434" i="2"/>
  <c r="N2436" i="2"/>
  <c r="O2435" i="2"/>
  <c r="AF2434" i="2" l="1"/>
  <c r="AC2435" i="2"/>
  <c r="AD2435" i="2" s="1"/>
  <c r="AE2435" i="2" s="1"/>
  <c r="AA2433" i="2"/>
  <c r="Z2433" i="2"/>
  <c r="AO2433" i="2"/>
  <c r="AP2433" i="2"/>
  <c r="AN2433" i="2"/>
  <c r="AM2433" i="2"/>
  <c r="AB2436" i="2"/>
  <c r="AG2436" i="2" s="1"/>
  <c r="AH2436" i="2" s="1"/>
  <c r="Q2434" i="2"/>
  <c r="X2434" i="2" s="1"/>
  <c r="Y2434" i="2" s="1"/>
  <c r="S2434" i="2"/>
  <c r="T2434" i="2" s="1"/>
  <c r="U2434" i="2"/>
  <c r="V2434" i="2" s="1"/>
  <c r="W2434" i="2" s="1"/>
  <c r="P2435" i="2"/>
  <c r="R2435" i="2"/>
  <c r="N2437" i="2"/>
  <c r="O2436" i="2"/>
  <c r="AF2435" i="2" l="1"/>
  <c r="AC2436" i="2"/>
  <c r="AD2436" i="2" s="1"/>
  <c r="AF2436" i="2" s="1"/>
  <c r="AA2434" i="2"/>
  <c r="Z2434" i="2"/>
  <c r="AO2434" i="2"/>
  <c r="AP2434" i="2"/>
  <c r="AM2434" i="2"/>
  <c r="AN2434" i="2"/>
  <c r="AB2437" i="2"/>
  <c r="AG2437" i="2" s="1"/>
  <c r="AH2437" i="2" s="1"/>
  <c r="Q2435" i="2"/>
  <c r="X2435" i="2" s="1"/>
  <c r="Y2435" i="2" s="1"/>
  <c r="S2435" i="2"/>
  <c r="T2435" i="2" s="1"/>
  <c r="U2435" i="2"/>
  <c r="V2435" i="2" s="1"/>
  <c r="W2435" i="2" s="1"/>
  <c r="P2436" i="2"/>
  <c r="R2436" i="2"/>
  <c r="N2438" i="2"/>
  <c r="O2437" i="2"/>
  <c r="AE2436" i="2" l="1"/>
  <c r="AC2437" i="2"/>
  <c r="AD2437" i="2" s="1"/>
  <c r="AE2437" i="2" s="1"/>
  <c r="AA2435" i="2"/>
  <c r="Z2435" i="2"/>
  <c r="AO2435" i="2"/>
  <c r="AP2435" i="2"/>
  <c r="AN2435" i="2"/>
  <c r="AM2435" i="2"/>
  <c r="AB2438" i="2"/>
  <c r="AG2438" i="2" s="1"/>
  <c r="AH2438" i="2" s="1"/>
  <c r="Q2436" i="2"/>
  <c r="X2436" i="2" s="1"/>
  <c r="Y2436" i="2" s="1"/>
  <c r="S2436" i="2"/>
  <c r="T2436" i="2" s="1"/>
  <c r="U2436" i="2"/>
  <c r="V2436" i="2" s="1"/>
  <c r="W2436" i="2" s="1"/>
  <c r="P2437" i="2"/>
  <c r="R2437" i="2"/>
  <c r="N2439" i="2"/>
  <c r="O2438" i="2"/>
  <c r="AF2437" i="2" l="1"/>
  <c r="AC2438" i="2"/>
  <c r="AD2438" i="2" s="1"/>
  <c r="AF2438" i="2" s="1"/>
  <c r="AA2436" i="2"/>
  <c r="Z2436" i="2"/>
  <c r="AO2436" i="2"/>
  <c r="AP2436" i="2"/>
  <c r="AM2436" i="2"/>
  <c r="AN2436" i="2"/>
  <c r="AB2439" i="2"/>
  <c r="AG2439" i="2" s="1"/>
  <c r="AH2439" i="2" s="1"/>
  <c r="Q2437" i="2"/>
  <c r="X2437" i="2" s="1"/>
  <c r="Y2437" i="2" s="1"/>
  <c r="S2437" i="2"/>
  <c r="T2437" i="2" s="1"/>
  <c r="U2437" i="2"/>
  <c r="V2437" i="2" s="1"/>
  <c r="W2437" i="2" s="1"/>
  <c r="P2438" i="2"/>
  <c r="R2438" i="2"/>
  <c r="N2440" i="2"/>
  <c r="O2439" i="2"/>
  <c r="AE2438" i="2" l="1"/>
  <c r="AC2439" i="2"/>
  <c r="AD2439" i="2" s="1"/>
  <c r="AE2439" i="2" s="1"/>
  <c r="AA2437" i="2"/>
  <c r="Z2437" i="2"/>
  <c r="AO2437" i="2"/>
  <c r="AP2437" i="2"/>
  <c r="AN2437" i="2"/>
  <c r="AM2437" i="2"/>
  <c r="AB2440" i="2"/>
  <c r="AG2440" i="2" s="1"/>
  <c r="AH2440" i="2" s="1"/>
  <c r="Q2438" i="2"/>
  <c r="X2438" i="2" s="1"/>
  <c r="Y2438" i="2" s="1"/>
  <c r="S2438" i="2"/>
  <c r="T2438" i="2" s="1"/>
  <c r="U2438" i="2"/>
  <c r="V2438" i="2" s="1"/>
  <c r="W2438" i="2" s="1"/>
  <c r="P2439" i="2"/>
  <c r="R2439" i="2"/>
  <c r="O2440" i="2"/>
  <c r="N2441" i="2"/>
  <c r="AF2439" i="2" l="1"/>
  <c r="AC2440" i="2"/>
  <c r="AD2440" i="2" s="1"/>
  <c r="AE2440" i="2" s="1"/>
  <c r="AA2438" i="2"/>
  <c r="Z2438" i="2"/>
  <c r="AO2438" i="2"/>
  <c r="AP2438" i="2"/>
  <c r="AM2438" i="2"/>
  <c r="AN2438" i="2"/>
  <c r="AB2441" i="2"/>
  <c r="AG2441" i="2" s="1"/>
  <c r="AH2441" i="2" s="1"/>
  <c r="Q2439" i="2"/>
  <c r="X2439" i="2" s="1"/>
  <c r="Y2439" i="2" s="1"/>
  <c r="S2439" i="2"/>
  <c r="T2439" i="2" s="1"/>
  <c r="U2439" i="2"/>
  <c r="V2439" i="2" s="1"/>
  <c r="W2439" i="2" s="1"/>
  <c r="P2440" i="2"/>
  <c r="R2440" i="2"/>
  <c r="O2441" i="2"/>
  <c r="N2442" i="2"/>
  <c r="AF2440" i="2" l="1"/>
  <c r="AC2441" i="2"/>
  <c r="AD2441" i="2" s="1"/>
  <c r="AE2441" i="2" s="1"/>
  <c r="AA2439" i="2"/>
  <c r="Z2439" i="2"/>
  <c r="AO2439" i="2"/>
  <c r="AP2439" i="2"/>
  <c r="AN2439" i="2"/>
  <c r="AM2439" i="2"/>
  <c r="AB2442" i="2"/>
  <c r="AG2442" i="2" s="1"/>
  <c r="AH2442" i="2" s="1"/>
  <c r="Q2440" i="2"/>
  <c r="X2440" i="2" s="1"/>
  <c r="Y2440" i="2" s="1"/>
  <c r="S2440" i="2"/>
  <c r="T2440" i="2" s="1"/>
  <c r="U2440" i="2"/>
  <c r="V2440" i="2" s="1"/>
  <c r="W2440" i="2" s="1"/>
  <c r="P2441" i="2"/>
  <c r="R2441" i="2"/>
  <c r="N2443" i="2"/>
  <c r="O2442" i="2"/>
  <c r="AF2441" i="2" l="1"/>
  <c r="AC2442" i="2"/>
  <c r="AD2442" i="2" s="1"/>
  <c r="AE2442" i="2" s="1"/>
  <c r="AA2440" i="2"/>
  <c r="Z2440" i="2"/>
  <c r="AO2440" i="2"/>
  <c r="AP2440" i="2"/>
  <c r="AM2440" i="2"/>
  <c r="AN2440" i="2"/>
  <c r="AB2443" i="2"/>
  <c r="AG2443" i="2" s="1"/>
  <c r="AH2443" i="2" s="1"/>
  <c r="Q2441" i="2"/>
  <c r="X2441" i="2" s="1"/>
  <c r="Y2441" i="2" s="1"/>
  <c r="S2441" i="2"/>
  <c r="T2441" i="2" s="1"/>
  <c r="U2441" i="2"/>
  <c r="V2441" i="2" s="1"/>
  <c r="W2441" i="2" s="1"/>
  <c r="P2442" i="2"/>
  <c r="R2442" i="2"/>
  <c r="N2444" i="2"/>
  <c r="O2443" i="2"/>
  <c r="AF2442" i="2" l="1"/>
  <c r="AC2443" i="2"/>
  <c r="AD2443" i="2" s="1"/>
  <c r="AE2443" i="2" s="1"/>
  <c r="AA2441" i="2"/>
  <c r="Z2441" i="2"/>
  <c r="AO2441" i="2"/>
  <c r="AP2441" i="2"/>
  <c r="AN2441" i="2"/>
  <c r="AM2441" i="2"/>
  <c r="AB2444" i="2"/>
  <c r="AG2444" i="2" s="1"/>
  <c r="AH2444" i="2" s="1"/>
  <c r="Q2442" i="2"/>
  <c r="X2442" i="2" s="1"/>
  <c r="Y2442" i="2" s="1"/>
  <c r="S2442" i="2"/>
  <c r="T2442" i="2" s="1"/>
  <c r="U2442" i="2"/>
  <c r="V2442" i="2" s="1"/>
  <c r="W2442" i="2" s="1"/>
  <c r="P2443" i="2"/>
  <c r="R2443" i="2"/>
  <c r="N2445" i="2"/>
  <c r="O2444" i="2"/>
  <c r="AF2443" i="2" l="1"/>
  <c r="AC2444" i="2"/>
  <c r="AD2444" i="2" s="1"/>
  <c r="AE2444" i="2" s="1"/>
  <c r="AA2442" i="2"/>
  <c r="Z2442" i="2"/>
  <c r="AO2442" i="2"/>
  <c r="AP2442" i="2"/>
  <c r="AM2442" i="2"/>
  <c r="AN2442" i="2"/>
  <c r="AB2445" i="2"/>
  <c r="AG2445" i="2" s="1"/>
  <c r="AH2445" i="2" s="1"/>
  <c r="Q2443" i="2"/>
  <c r="X2443" i="2" s="1"/>
  <c r="Y2443" i="2" s="1"/>
  <c r="S2443" i="2"/>
  <c r="T2443" i="2" s="1"/>
  <c r="U2443" i="2"/>
  <c r="V2443" i="2" s="1"/>
  <c r="W2443" i="2" s="1"/>
  <c r="P2444" i="2"/>
  <c r="R2444" i="2"/>
  <c r="N2446" i="2"/>
  <c r="O2445" i="2"/>
  <c r="AF2444" i="2" l="1"/>
  <c r="AC2445" i="2"/>
  <c r="AD2445" i="2" s="1"/>
  <c r="AE2445" i="2" s="1"/>
  <c r="AA2443" i="2"/>
  <c r="Z2443" i="2"/>
  <c r="AO2443" i="2"/>
  <c r="AP2443" i="2"/>
  <c r="AN2443" i="2"/>
  <c r="AM2443" i="2"/>
  <c r="AB2446" i="2"/>
  <c r="AG2446" i="2" s="1"/>
  <c r="AH2446" i="2" s="1"/>
  <c r="Q2444" i="2"/>
  <c r="X2444" i="2" s="1"/>
  <c r="Y2444" i="2" s="1"/>
  <c r="S2444" i="2"/>
  <c r="T2444" i="2" s="1"/>
  <c r="U2444" i="2"/>
  <c r="V2444" i="2" s="1"/>
  <c r="W2444" i="2" s="1"/>
  <c r="P2445" i="2"/>
  <c r="R2445" i="2"/>
  <c r="N2447" i="2"/>
  <c r="O2446" i="2"/>
  <c r="AF2445" i="2" l="1"/>
  <c r="AC2446" i="2"/>
  <c r="AD2446" i="2" s="1"/>
  <c r="AE2446" i="2" s="1"/>
  <c r="AA2444" i="2"/>
  <c r="Z2444" i="2"/>
  <c r="AO2444" i="2"/>
  <c r="AP2444" i="2"/>
  <c r="AM2444" i="2"/>
  <c r="AN2444" i="2"/>
  <c r="AB2447" i="2"/>
  <c r="AG2447" i="2" s="1"/>
  <c r="AH2447" i="2" s="1"/>
  <c r="Q2445" i="2"/>
  <c r="X2445" i="2" s="1"/>
  <c r="Y2445" i="2" s="1"/>
  <c r="S2445" i="2"/>
  <c r="T2445" i="2" s="1"/>
  <c r="U2445" i="2"/>
  <c r="V2445" i="2" s="1"/>
  <c r="W2445" i="2" s="1"/>
  <c r="P2446" i="2"/>
  <c r="R2446" i="2"/>
  <c r="N2448" i="2"/>
  <c r="O2447" i="2"/>
  <c r="AF2446" i="2" l="1"/>
  <c r="AC2447" i="2"/>
  <c r="AD2447" i="2" s="1"/>
  <c r="AE2447" i="2" s="1"/>
  <c r="AA2445" i="2"/>
  <c r="Z2445" i="2"/>
  <c r="AO2445" i="2"/>
  <c r="AP2445" i="2"/>
  <c r="AN2445" i="2"/>
  <c r="AM2445" i="2"/>
  <c r="AB2448" i="2"/>
  <c r="AG2448" i="2" s="1"/>
  <c r="AH2448" i="2" s="1"/>
  <c r="Q2446" i="2"/>
  <c r="X2446" i="2" s="1"/>
  <c r="Y2446" i="2" s="1"/>
  <c r="S2446" i="2"/>
  <c r="T2446" i="2" s="1"/>
  <c r="U2446" i="2"/>
  <c r="V2446" i="2" s="1"/>
  <c r="W2446" i="2" s="1"/>
  <c r="P2447" i="2"/>
  <c r="R2447" i="2"/>
  <c r="N2449" i="2"/>
  <c r="O2448" i="2"/>
  <c r="AF2447" i="2" l="1"/>
  <c r="AC2448" i="2"/>
  <c r="AD2448" i="2" s="1"/>
  <c r="AE2448" i="2" s="1"/>
  <c r="AA2446" i="2"/>
  <c r="Z2446" i="2"/>
  <c r="AO2446" i="2"/>
  <c r="AP2446" i="2"/>
  <c r="AM2446" i="2"/>
  <c r="AN2446" i="2"/>
  <c r="AB2449" i="2"/>
  <c r="AG2449" i="2" s="1"/>
  <c r="AH2449" i="2" s="1"/>
  <c r="Q2447" i="2"/>
  <c r="X2447" i="2" s="1"/>
  <c r="Y2447" i="2" s="1"/>
  <c r="S2447" i="2"/>
  <c r="T2447" i="2" s="1"/>
  <c r="U2447" i="2"/>
  <c r="V2447" i="2" s="1"/>
  <c r="W2447" i="2" s="1"/>
  <c r="P2448" i="2"/>
  <c r="R2448" i="2"/>
  <c r="N2450" i="2"/>
  <c r="O2449" i="2"/>
  <c r="AF2448" i="2" l="1"/>
  <c r="AC2449" i="2"/>
  <c r="AD2449" i="2" s="1"/>
  <c r="AE2449" i="2" s="1"/>
  <c r="AA2447" i="2"/>
  <c r="Z2447" i="2"/>
  <c r="AO2447" i="2"/>
  <c r="AP2447" i="2"/>
  <c r="AN2447" i="2"/>
  <c r="AM2447" i="2"/>
  <c r="AB2450" i="2"/>
  <c r="AG2450" i="2" s="1"/>
  <c r="AH2450" i="2" s="1"/>
  <c r="Q2448" i="2"/>
  <c r="X2448" i="2" s="1"/>
  <c r="Y2448" i="2" s="1"/>
  <c r="S2448" i="2"/>
  <c r="T2448" i="2" s="1"/>
  <c r="U2448" i="2"/>
  <c r="V2448" i="2" s="1"/>
  <c r="W2448" i="2" s="1"/>
  <c r="P2449" i="2"/>
  <c r="R2449" i="2"/>
  <c r="N2451" i="2"/>
  <c r="O2450" i="2"/>
  <c r="AF2449" i="2" l="1"/>
  <c r="AC2450" i="2"/>
  <c r="AD2450" i="2" s="1"/>
  <c r="AE2450" i="2" s="1"/>
  <c r="AA2448" i="2"/>
  <c r="Z2448" i="2"/>
  <c r="AO2448" i="2"/>
  <c r="AP2448" i="2"/>
  <c r="AM2448" i="2"/>
  <c r="AN2448" i="2"/>
  <c r="AB2451" i="2"/>
  <c r="AG2451" i="2" s="1"/>
  <c r="AH2451" i="2" s="1"/>
  <c r="Q2449" i="2"/>
  <c r="X2449" i="2" s="1"/>
  <c r="Y2449" i="2" s="1"/>
  <c r="S2449" i="2"/>
  <c r="T2449" i="2" s="1"/>
  <c r="U2449" i="2"/>
  <c r="V2449" i="2" s="1"/>
  <c r="W2449" i="2" s="1"/>
  <c r="P2450" i="2"/>
  <c r="R2450" i="2"/>
  <c r="N2452" i="2"/>
  <c r="O2451" i="2"/>
  <c r="AF2450" i="2" l="1"/>
  <c r="AC2451" i="2"/>
  <c r="AD2451" i="2" s="1"/>
  <c r="AE2451" i="2" s="1"/>
  <c r="AA2449" i="2"/>
  <c r="Z2449" i="2"/>
  <c r="AO2449" i="2"/>
  <c r="AP2449" i="2"/>
  <c r="AN2449" i="2"/>
  <c r="AM2449" i="2"/>
  <c r="AB2452" i="2"/>
  <c r="AG2452" i="2" s="1"/>
  <c r="AH2452" i="2" s="1"/>
  <c r="Q2450" i="2"/>
  <c r="X2450" i="2" s="1"/>
  <c r="Y2450" i="2" s="1"/>
  <c r="S2450" i="2"/>
  <c r="T2450" i="2" s="1"/>
  <c r="U2450" i="2"/>
  <c r="V2450" i="2" s="1"/>
  <c r="W2450" i="2" s="1"/>
  <c r="P2451" i="2"/>
  <c r="R2451" i="2"/>
  <c r="N2453" i="2"/>
  <c r="O2452" i="2"/>
  <c r="AF2451" i="2" l="1"/>
  <c r="AC2452" i="2"/>
  <c r="AD2452" i="2" s="1"/>
  <c r="AE2452" i="2" s="1"/>
  <c r="AA2450" i="2"/>
  <c r="Z2450" i="2"/>
  <c r="AO2450" i="2"/>
  <c r="AP2450" i="2"/>
  <c r="AM2450" i="2"/>
  <c r="AN2450" i="2"/>
  <c r="AB2453" i="2"/>
  <c r="AG2453" i="2" s="1"/>
  <c r="AH2453" i="2" s="1"/>
  <c r="Q2451" i="2"/>
  <c r="X2451" i="2" s="1"/>
  <c r="Y2451" i="2" s="1"/>
  <c r="S2451" i="2"/>
  <c r="T2451" i="2" s="1"/>
  <c r="U2451" i="2"/>
  <c r="V2451" i="2" s="1"/>
  <c r="W2451" i="2" s="1"/>
  <c r="P2452" i="2"/>
  <c r="R2452" i="2"/>
  <c r="N2454" i="2"/>
  <c r="O2453" i="2"/>
  <c r="AF2452" i="2" l="1"/>
  <c r="AC2453" i="2"/>
  <c r="AD2453" i="2" s="1"/>
  <c r="AF2453" i="2" s="1"/>
  <c r="AA2451" i="2"/>
  <c r="Z2451" i="2"/>
  <c r="AO2451" i="2"/>
  <c r="AP2451" i="2"/>
  <c r="AN2451" i="2"/>
  <c r="AM2451" i="2"/>
  <c r="AB2454" i="2"/>
  <c r="AG2454" i="2" s="1"/>
  <c r="AH2454" i="2" s="1"/>
  <c r="Q2452" i="2"/>
  <c r="X2452" i="2" s="1"/>
  <c r="Y2452" i="2" s="1"/>
  <c r="S2452" i="2"/>
  <c r="T2452" i="2" s="1"/>
  <c r="U2452" i="2"/>
  <c r="V2452" i="2" s="1"/>
  <c r="W2452" i="2" s="1"/>
  <c r="P2453" i="2"/>
  <c r="R2453" i="2"/>
  <c r="N2455" i="2"/>
  <c r="O2454" i="2"/>
  <c r="AE2453" i="2" l="1"/>
  <c r="AC2454" i="2"/>
  <c r="AD2454" i="2" s="1"/>
  <c r="AE2454" i="2" s="1"/>
  <c r="AA2452" i="2"/>
  <c r="Z2452" i="2"/>
  <c r="AO2452" i="2"/>
  <c r="AP2452" i="2"/>
  <c r="AM2452" i="2"/>
  <c r="AN2452" i="2"/>
  <c r="AB2455" i="2"/>
  <c r="AG2455" i="2" s="1"/>
  <c r="AH2455" i="2" s="1"/>
  <c r="Q2453" i="2"/>
  <c r="X2453" i="2" s="1"/>
  <c r="Y2453" i="2" s="1"/>
  <c r="S2453" i="2"/>
  <c r="T2453" i="2" s="1"/>
  <c r="U2453" i="2"/>
  <c r="V2453" i="2" s="1"/>
  <c r="W2453" i="2" s="1"/>
  <c r="P2454" i="2"/>
  <c r="R2454" i="2"/>
  <c r="N2456" i="2"/>
  <c r="O2455" i="2"/>
  <c r="AF2454" i="2" l="1"/>
  <c r="AC2455" i="2"/>
  <c r="AD2455" i="2" s="1"/>
  <c r="AE2455" i="2" s="1"/>
  <c r="AA2453" i="2"/>
  <c r="Z2453" i="2"/>
  <c r="AO2453" i="2"/>
  <c r="AP2453" i="2"/>
  <c r="AN2453" i="2"/>
  <c r="AM2453" i="2"/>
  <c r="AB2456" i="2"/>
  <c r="AG2456" i="2" s="1"/>
  <c r="AH2456" i="2" s="1"/>
  <c r="Q2454" i="2"/>
  <c r="X2454" i="2" s="1"/>
  <c r="Y2454" i="2" s="1"/>
  <c r="S2454" i="2"/>
  <c r="T2454" i="2" s="1"/>
  <c r="U2454" i="2"/>
  <c r="V2454" i="2" s="1"/>
  <c r="W2454" i="2" s="1"/>
  <c r="P2455" i="2"/>
  <c r="R2455" i="2"/>
  <c r="N2457" i="2"/>
  <c r="O2456" i="2"/>
  <c r="AF2455" i="2" l="1"/>
  <c r="AO2454" i="2"/>
  <c r="AP2454" i="2"/>
  <c r="AM2454" i="2"/>
  <c r="AN2454" i="2"/>
  <c r="AA2454" i="2"/>
  <c r="Z2454" i="2"/>
  <c r="AC2456" i="2"/>
  <c r="AD2456" i="2" s="1"/>
  <c r="AE2456" i="2" s="1"/>
  <c r="AB2457" i="2"/>
  <c r="AG2457" i="2" s="1"/>
  <c r="AH2457" i="2" s="1"/>
  <c r="Q2455" i="2"/>
  <c r="X2455" i="2" s="1"/>
  <c r="Y2455" i="2" s="1"/>
  <c r="S2455" i="2"/>
  <c r="T2455" i="2" s="1"/>
  <c r="U2455" i="2"/>
  <c r="V2455" i="2" s="1"/>
  <c r="W2455" i="2" s="1"/>
  <c r="P2456" i="2"/>
  <c r="R2456" i="2"/>
  <c r="N2458" i="2"/>
  <c r="O2457" i="2"/>
  <c r="AF2456" i="2" l="1"/>
  <c r="AC2457" i="2"/>
  <c r="AD2457" i="2" s="1"/>
  <c r="AF2457" i="2" s="1"/>
  <c r="AA2455" i="2"/>
  <c r="Z2455" i="2"/>
  <c r="AO2455" i="2"/>
  <c r="AP2455" i="2"/>
  <c r="AN2455" i="2"/>
  <c r="AM2455" i="2"/>
  <c r="AB2458" i="2"/>
  <c r="AG2458" i="2" s="1"/>
  <c r="AH2458" i="2" s="1"/>
  <c r="Q2456" i="2"/>
  <c r="X2456" i="2" s="1"/>
  <c r="Y2456" i="2" s="1"/>
  <c r="S2456" i="2"/>
  <c r="T2456" i="2" s="1"/>
  <c r="U2456" i="2"/>
  <c r="V2456" i="2" s="1"/>
  <c r="W2456" i="2" s="1"/>
  <c r="P2457" i="2"/>
  <c r="R2457" i="2"/>
  <c r="N2459" i="2"/>
  <c r="O2458" i="2"/>
  <c r="AE2457" i="2" l="1"/>
  <c r="AA2456" i="2"/>
  <c r="Z2456" i="2"/>
  <c r="AO2456" i="2"/>
  <c r="AP2456" i="2"/>
  <c r="AM2456" i="2"/>
  <c r="AN2456" i="2"/>
  <c r="AC2458" i="2"/>
  <c r="AD2458" i="2" s="1"/>
  <c r="AE2458" i="2" s="1"/>
  <c r="AB2459" i="2"/>
  <c r="AG2459" i="2" s="1"/>
  <c r="AH2459" i="2" s="1"/>
  <c r="Q2457" i="2"/>
  <c r="X2457" i="2" s="1"/>
  <c r="Y2457" i="2" s="1"/>
  <c r="S2457" i="2"/>
  <c r="T2457" i="2" s="1"/>
  <c r="U2457" i="2"/>
  <c r="V2457" i="2" s="1"/>
  <c r="W2457" i="2" s="1"/>
  <c r="P2458" i="2"/>
  <c r="R2458" i="2"/>
  <c r="N2460" i="2"/>
  <c r="O2459" i="2"/>
  <c r="AF2458" i="2" l="1"/>
  <c r="AC2459" i="2"/>
  <c r="AD2459" i="2" s="1"/>
  <c r="AE2459" i="2" s="1"/>
  <c r="AA2457" i="2"/>
  <c r="Z2457" i="2"/>
  <c r="AO2457" i="2"/>
  <c r="AP2457" i="2"/>
  <c r="AN2457" i="2"/>
  <c r="AM2457" i="2"/>
  <c r="AB2460" i="2"/>
  <c r="AG2460" i="2" s="1"/>
  <c r="AH2460" i="2" s="1"/>
  <c r="Q2458" i="2"/>
  <c r="X2458" i="2" s="1"/>
  <c r="Y2458" i="2" s="1"/>
  <c r="S2458" i="2"/>
  <c r="T2458" i="2" s="1"/>
  <c r="U2458" i="2"/>
  <c r="V2458" i="2" s="1"/>
  <c r="W2458" i="2" s="1"/>
  <c r="P2459" i="2"/>
  <c r="R2459" i="2"/>
  <c r="N2461" i="2"/>
  <c r="O2460" i="2"/>
  <c r="AF2459" i="2" l="1"/>
  <c r="AC2460" i="2"/>
  <c r="AD2460" i="2" s="1"/>
  <c r="AE2460" i="2" s="1"/>
  <c r="AA2458" i="2"/>
  <c r="Z2458" i="2"/>
  <c r="AO2458" i="2"/>
  <c r="AP2458" i="2"/>
  <c r="AM2458" i="2"/>
  <c r="AN2458" i="2"/>
  <c r="AB2461" i="2"/>
  <c r="AG2461" i="2" s="1"/>
  <c r="AH2461" i="2" s="1"/>
  <c r="Q2459" i="2"/>
  <c r="X2459" i="2" s="1"/>
  <c r="Y2459" i="2" s="1"/>
  <c r="S2459" i="2"/>
  <c r="T2459" i="2" s="1"/>
  <c r="U2459" i="2"/>
  <c r="V2459" i="2" s="1"/>
  <c r="W2459" i="2" s="1"/>
  <c r="P2460" i="2"/>
  <c r="R2460" i="2"/>
  <c r="N2462" i="2"/>
  <c r="O2461" i="2"/>
  <c r="AF2460" i="2" l="1"/>
  <c r="AC2461" i="2"/>
  <c r="AD2461" i="2" s="1"/>
  <c r="AE2461" i="2" s="1"/>
  <c r="AA2459" i="2"/>
  <c r="Z2459" i="2"/>
  <c r="AO2459" i="2"/>
  <c r="AP2459" i="2"/>
  <c r="AN2459" i="2"/>
  <c r="AM2459" i="2"/>
  <c r="AB2462" i="2"/>
  <c r="AG2462" i="2" s="1"/>
  <c r="AH2462" i="2" s="1"/>
  <c r="Q2460" i="2"/>
  <c r="X2460" i="2" s="1"/>
  <c r="Y2460" i="2" s="1"/>
  <c r="S2460" i="2"/>
  <c r="T2460" i="2" s="1"/>
  <c r="U2460" i="2"/>
  <c r="V2460" i="2" s="1"/>
  <c r="W2460" i="2" s="1"/>
  <c r="P2461" i="2"/>
  <c r="R2461" i="2"/>
  <c r="N2463" i="2"/>
  <c r="O2462" i="2"/>
  <c r="AF2461" i="2" l="1"/>
  <c r="AC2462" i="2"/>
  <c r="AD2462" i="2" s="1"/>
  <c r="AE2462" i="2" s="1"/>
  <c r="AA2460" i="2"/>
  <c r="Z2460" i="2"/>
  <c r="AO2460" i="2"/>
  <c r="AP2460" i="2"/>
  <c r="AM2460" i="2"/>
  <c r="AN2460" i="2"/>
  <c r="AB2463" i="2"/>
  <c r="AG2463" i="2" s="1"/>
  <c r="AH2463" i="2" s="1"/>
  <c r="Q2461" i="2"/>
  <c r="X2461" i="2" s="1"/>
  <c r="Y2461" i="2" s="1"/>
  <c r="S2461" i="2"/>
  <c r="T2461" i="2" s="1"/>
  <c r="U2461" i="2"/>
  <c r="V2461" i="2" s="1"/>
  <c r="W2461" i="2" s="1"/>
  <c r="P2462" i="2"/>
  <c r="R2462" i="2"/>
  <c r="N2464" i="2"/>
  <c r="O2463" i="2"/>
  <c r="AF2462" i="2" l="1"/>
  <c r="AC2463" i="2"/>
  <c r="AD2463" i="2" s="1"/>
  <c r="AF2463" i="2" s="1"/>
  <c r="AA2461" i="2"/>
  <c r="Z2461" i="2"/>
  <c r="AO2461" i="2"/>
  <c r="AP2461" i="2"/>
  <c r="AN2461" i="2"/>
  <c r="AM2461" i="2"/>
  <c r="AB2464" i="2"/>
  <c r="AG2464" i="2" s="1"/>
  <c r="AH2464" i="2" s="1"/>
  <c r="Q2462" i="2"/>
  <c r="X2462" i="2" s="1"/>
  <c r="Y2462" i="2" s="1"/>
  <c r="S2462" i="2"/>
  <c r="T2462" i="2" s="1"/>
  <c r="U2462" i="2"/>
  <c r="V2462" i="2" s="1"/>
  <c r="W2462" i="2" s="1"/>
  <c r="P2463" i="2"/>
  <c r="R2463" i="2"/>
  <c r="N2465" i="2"/>
  <c r="O2464" i="2"/>
  <c r="AE2463" i="2" l="1"/>
  <c r="AC2464" i="2"/>
  <c r="AD2464" i="2" s="1"/>
  <c r="AE2464" i="2" s="1"/>
  <c r="Z2462" i="2"/>
  <c r="AA2462" i="2"/>
  <c r="AO2462" i="2"/>
  <c r="AP2462" i="2"/>
  <c r="AM2462" i="2"/>
  <c r="AN2462" i="2"/>
  <c r="AB2465" i="2"/>
  <c r="AG2465" i="2" s="1"/>
  <c r="AH2465" i="2" s="1"/>
  <c r="Q2463" i="2"/>
  <c r="X2463" i="2" s="1"/>
  <c r="Y2463" i="2" s="1"/>
  <c r="S2463" i="2"/>
  <c r="T2463" i="2" s="1"/>
  <c r="U2463" i="2"/>
  <c r="V2463" i="2" s="1"/>
  <c r="W2463" i="2" s="1"/>
  <c r="P2464" i="2"/>
  <c r="R2464" i="2"/>
  <c r="N2466" i="2"/>
  <c r="O2465" i="2"/>
  <c r="AF2464" i="2" l="1"/>
  <c r="AC2465" i="2"/>
  <c r="AD2465" i="2" s="1"/>
  <c r="AE2465" i="2" s="1"/>
  <c r="AA2463" i="2"/>
  <c r="Z2463" i="2"/>
  <c r="AO2463" i="2"/>
  <c r="AP2463" i="2"/>
  <c r="AN2463" i="2"/>
  <c r="AM2463" i="2"/>
  <c r="AB2466" i="2"/>
  <c r="AG2466" i="2" s="1"/>
  <c r="AH2466" i="2" s="1"/>
  <c r="Q2464" i="2"/>
  <c r="X2464" i="2" s="1"/>
  <c r="Y2464" i="2" s="1"/>
  <c r="S2464" i="2"/>
  <c r="T2464" i="2" s="1"/>
  <c r="U2464" i="2"/>
  <c r="V2464" i="2" s="1"/>
  <c r="W2464" i="2" s="1"/>
  <c r="P2465" i="2"/>
  <c r="R2465" i="2"/>
  <c r="N2467" i="2"/>
  <c r="O2466" i="2"/>
  <c r="AF2465" i="2" l="1"/>
  <c r="AC2466" i="2"/>
  <c r="AD2466" i="2" s="1"/>
  <c r="AE2466" i="2" s="1"/>
  <c r="AA2464" i="2"/>
  <c r="Z2464" i="2"/>
  <c r="AO2464" i="2"/>
  <c r="AP2464" i="2"/>
  <c r="AM2464" i="2"/>
  <c r="AN2464" i="2"/>
  <c r="AB2467" i="2"/>
  <c r="AG2467" i="2" s="1"/>
  <c r="AH2467" i="2" s="1"/>
  <c r="Q2465" i="2"/>
  <c r="X2465" i="2" s="1"/>
  <c r="Y2465" i="2" s="1"/>
  <c r="S2465" i="2"/>
  <c r="T2465" i="2" s="1"/>
  <c r="U2465" i="2"/>
  <c r="V2465" i="2" s="1"/>
  <c r="W2465" i="2" s="1"/>
  <c r="P2466" i="2"/>
  <c r="R2466" i="2"/>
  <c r="N2468" i="2"/>
  <c r="O2467" i="2"/>
  <c r="AF2466" i="2" l="1"/>
  <c r="AC2467" i="2"/>
  <c r="AD2467" i="2" s="1"/>
  <c r="AE2467" i="2" s="1"/>
  <c r="AA2465" i="2"/>
  <c r="Z2465" i="2"/>
  <c r="AO2465" i="2"/>
  <c r="AP2465" i="2"/>
  <c r="AN2465" i="2"/>
  <c r="AM2465" i="2"/>
  <c r="AB2468" i="2"/>
  <c r="AG2468" i="2" s="1"/>
  <c r="AH2468" i="2" s="1"/>
  <c r="Q2466" i="2"/>
  <c r="X2466" i="2" s="1"/>
  <c r="Y2466" i="2" s="1"/>
  <c r="S2466" i="2"/>
  <c r="T2466" i="2" s="1"/>
  <c r="U2466" i="2"/>
  <c r="V2466" i="2" s="1"/>
  <c r="W2466" i="2" s="1"/>
  <c r="P2467" i="2"/>
  <c r="R2467" i="2"/>
  <c r="N2469" i="2"/>
  <c r="O2468" i="2"/>
  <c r="AF2467" i="2" l="1"/>
  <c r="AC2468" i="2"/>
  <c r="AD2468" i="2" s="1"/>
  <c r="AE2468" i="2" s="1"/>
  <c r="AA2466" i="2"/>
  <c r="Z2466" i="2"/>
  <c r="AO2466" i="2"/>
  <c r="AP2466" i="2"/>
  <c r="AM2466" i="2"/>
  <c r="AN2466" i="2"/>
  <c r="AB2469" i="2"/>
  <c r="AG2469" i="2" s="1"/>
  <c r="AH2469" i="2" s="1"/>
  <c r="Q2467" i="2"/>
  <c r="X2467" i="2" s="1"/>
  <c r="Y2467" i="2" s="1"/>
  <c r="S2467" i="2"/>
  <c r="T2467" i="2" s="1"/>
  <c r="U2467" i="2"/>
  <c r="V2467" i="2" s="1"/>
  <c r="W2467" i="2" s="1"/>
  <c r="P2468" i="2"/>
  <c r="R2468" i="2"/>
  <c r="N2470" i="2"/>
  <c r="O2469" i="2"/>
  <c r="AF2468" i="2" l="1"/>
  <c r="AC2469" i="2"/>
  <c r="AD2469" i="2" s="1"/>
  <c r="AE2469" i="2" s="1"/>
  <c r="AA2467" i="2"/>
  <c r="Z2467" i="2"/>
  <c r="AO2467" i="2"/>
  <c r="AP2467" i="2"/>
  <c r="AN2467" i="2"/>
  <c r="AM2467" i="2"/>
  <c r="AB2470" i="2"/>
  <c r="AG2470" i="2" s="1"/>
  <c r="AH2470" i="2" s="1"/>
  <c r="Q2468" i="2"/>
  <c r="X2468" i="2" s="1"/>
  <c r="Y2468" i="2" s="1"/>
  <c r="S2468" i="2"/>
  <c r="T2468" i="2" s="1"/>
  <c r="U2468" i="2"/>
  <c r="V2468" i="2" s="1"/>
  <c r="W2468" i="2" s="1"/>
  <c r="P2469" i="2"/>
  <c r="R2469" i="2"/>
  <c r="N2471" i="2"/>
  <c r="O2470" i="2"/>
  <c r="AF2469" i="2" l="1"/>
  <c r="AC2470" i="2"/>
  <c r="AD2470" i="2" s="1"/>
  <c r="AE2470" i="2" s="1"/>
  <c r="AA2468" i="2"/>
  <c r="Z2468" i="2"/>
  <c r="AO2468" i="2"/>
  <c r="AP2468" i="2"/>
  <c r="AM2468" i="2"/>
  <c r="AN2468" i="2"/>
  <c r="AB2471" i="2"/>
  <c r="AG2471" i="2" s="1"/>
  <c r="AH2471" i="2" s="1"/>
  <c r="Q2469" i="2"/>
  <c r="X2469" i="2" s="1"/>
  <c r="Y2469" i="2" s="1"/>
  <c r="S2469" i="2"/>
  <c r="T2469" i="2" s="1"/>
  <c r="U2469" i="2"/>
  <c r="V2469" i="2" s="1"/>
  <c r="W2469" i="2" s="1"/>
  <c r="P2470" i="2"/>
  <c r="R2470" i="2"/>
  <c r="N2472" i="2"/>
  <c r="O2471" i="2"/>
  <c r="AF2470" i="2" l="1"/>
  <c r="AC2471" i="2"/>
  <c r="AD2471" i="2" s="1"/>
  <c r="AF2471" i="2" s="1"/>
  <c r="AA2469" i="2"/>
  <c r="Z2469" i="2"/>
  <c r="AO2469" i="2"/>
  <c r="AN2469" i="2"/>
  <c r="AP2469" i="2"/>
  <c r="AM2469" i="2"/>
  <c r="AB2472" i="2"/>
  <c r="AG2472" i="2" s="1"/>
  <c r="AH2472" i="2" s="1"/>
  <c r="Q2470" i="2"/>
  <c r="X2470" i="2" s="1"/>
  <c r="Y2470" i="2" s="1"/>
  <c r="S2470" i="2"/>
  <c r="T2470" i="2" s="1"/>
  <c r="U2470" i="2"/>
  <c r="V2470" i="2" s="1"/>
  <c r="W2470" i="2" s="1"/>
  <c r="P2471" i="2"/>
  <c r="R2471" i="2"/>
  <c r="N2473" i="2"/>
  <c r="O2472" i="2"/>
  <c r="AE2471" i="2" l="1"/>
  <c r="AC2472" i="2"/>
  <c r="AD2472" i="2" s="1"/>
  <c r="AF2472" i="2" s="1"/>
  <c r="AA2470" i="2"/>
  <c r="Z2470" i="2"/>
  <c r="AO2470" i="2"/>
  <c r="AP2470" i="2"/>
  <c r="AM2470" i="2"/>
  <c r="AN2470" i="2"/>
  <c r="AB2473" i="2"/>
  <c r="AG2473" i="2" s="1"/>
  <c r="AH2473" i="2" s="1"/>
  <c r="Q2471" i="2"/>
  <c r="X2471" i="2" s="1"/>
  <c r="Y2471" i="2" s="1"/>
  <c r="S2471" i="2"/>
  <c r="T2471" i="2" s="1"/>
  <c r="U2471" i="2"/>
  <c r="V2471" i="2" s="1"/>
  <c r="W2471" i="2" s="1"/>
  <c r="P2472" i="2"/>
  <c r="R2472" i="2"/>
  <c r="N2474" i="2"/>
  <c r="O2473" i="2"/>
  <c r="AE2472" i="2" l="1"/>
  <c r="AA2471" i="2"/>
  <c r="Z2471" i="2"/>
  <c r="AO2471" i="2"/>
  <c r="AM2471" i="2"/>
  <c r="AN2471" i="2"/>
  <c r="AP2471" i="2"/>
  <c r="AC2473" i="2"/>
  <c r="AD2473" i="2" s="1"/>
  <c r="AF2473" i="2" s="1"/>
  <c r="AB2474" i="2"/>
  <c r="AG2474" i="2" s="1"/>
  <c r="AH2474" i="2" s="1"/>
  <c r="Q2472" i="2"/>
  <c r="X2472" i="2"/>
  <c r="Y2472" i="2" s="1"/>
  <c r="S2472" i="2"/>
  <c r="T2472" i="2" s="1"/>
  <c r="U2472" i="2"/>
  <c r="V2472" i="2" s="1"/>
  <c r="W2472" i="2" s="1"/>
  <c r="P2473" i="2"/>
  <c r="R2473" i="2"/>
  <c r="N2475" i="2"/>
  <c r="O2474" i="2"/>
  <c r="AE2473" i="2" l="1"/>
  <c r="AC2474" i="2"/>
  <c r="AD2474" i="2" s="1"/>
  <c r="AA2472" i="2"/>
  <c r="Z2472" i="2"/>
  <c r="AO2472" i="2"/>
  <c r="AM2472" i="2"/>
  <c r="AN2472" i="2"/>
  <c r="AP2472" i="2"/>
  <c r="AB2475" i="2"/>
  <c r="AG2475" i="2" s="1"/>
  <c r="AH2475" i="2" s="1"/>
  <c r="Q2473" i="2"/>
  <c r="X2473" i="2" s="1"/>
  <c r="Y2473" i="2" s="1"/>
  <c r="AE2474" i="2"/>
  <c r="AF2474" i="2"/>
  <c r="S2473" i="2"/>
  <c r="T2473" i="2" s="1"/>
  <c r="U2473" i="2"/>
  <c r="V2473" i="2" s="1"/>
  <c r="W2473" i="2" s="1"/>
  <c r="P2474" i="2"/>
  <c r="R2474" i="2"/>
  <c r="N2476" i="2"/>
  <c r="O2475" i="2"/>
  <c r="AA2473" i="2" l="1"/>
  <c r="Z2473" i="2"/>
  <c r="AO2473" i="2"/>
  <c r="AN2473" i="2"/>
  <c r="AP2473" i="2"/>
  <c r="AM2473" i="2"/>
  <c r="AC2475" i="2"/>
  <c r="AD2475" i="2" s="1"/>
  <c r="AF2475" i="2" s="1"/>
  <c r="AB2476" i="2"/>
  <c r="AG2476" i="2" s="1"/>
  <c r="AH2476" i="2" s="1"/>
  <c r="Q2474" i="2"/>
  <c r="X2474" i="2" s="1"/>
  <c r="Y2474" i="2" s="1"/>
  <c r="S2474" i="2"/>
  <c r="T2474" i="2" s="1"/>
  <c r="U2474" i="2"/>
  <c r="V2474" i="2" s="1"/>
  <c r="W2474" i="2" s="1"/>
  <c r="P2475" i="2"/>
  <c r="R2475" i="2"/>
  <c r="N2477" i="2"/>
  <c r="O2476" i="2"/>
  <c r="AC2476" i="2" l="1"/>
  <c r="AD2476" i="2" s="1"/>
  <c r="AF2476" i="2" s="1"/>
  <c r="AE2475" i="2"/>
  <c r="AA2474" i="2"/>
  <c r="Z2474" i="2"/>
  <c r="AO2474" i="2"/>
  <c r="AP2474" i="2"/>
  <c r="AM2474" i="2"/>
  <c r="AN2474" i="2"/>
  <c r="AB2477" i="2"/>
  <c r="AG2477" i="2" s="1"/>
  <c r="AH2477" i="2" s="1"/>
  <c r="Q2475" i="2"/>
  <c r="X2475" i="2" s="1"/>
  <c r="Y2475" i="2" s="1"/>
  <c r="S2475" i="2"/>
  <c r="T2475" i="2" s="1"/>
  <c r="U2475" i="2"/>
  <c r="V2475" i="2" s="1"/>
  <c r="W2475" i="2" s="1"/>
  <c r="P2476" i="2"/>
  <c r="R2476" i="2"/>
  <c r="N2478" i="2"/>
  <c r="O2477" i="2"/>
  <c r="AE2476" i="2" l="1"/>
  <c r="AA2475" i="2"/>
  <c r="Z2475" i="2"/>
  <c r="AO2475" i="2"/>
  <c r="AM2475" i="2"/>
  <c r="AN2475" i="2"/>
  <c r="AP2475" i="2"/>
  <c r="AC2477" i="2"/>
  <c r="AD2477" i="2" s="1"/>
  <c r="AF2477" i="2" s="1"/>
  <c r="AB2478" i="2"/>
  <c r="AG2478" i="2" s="1"/>
  <c r="AH2478" i="2" s="1"/>
  <c r="Q2476" i="2"/>
  <c r="X2476" i="2" s="1"/>
  <c r="Y2476" i="2" s="1"/>
  <c r="S2476" i="2"/>
  <c r="T2476" i="2" s="1"/>
  <c r="U2476" i="2"/>
  <c r="V2476" i="2" s="1"/>
  <c r="W2476" i="2" s="1"/>
  <c r="P2477" i="2"/>
  <c r="R2477" i="2"/>
  <c r="N2479" i="2"/>
  <c r="O2478" i="2"/>
  <c r="AE2477" i="2" l="1"/>
  <c r="AC2478" i="2"/>
  <c r="AD2478" i="2" s="1"/>
  <c r="AF2478" i="2" s="1"/>
  <c r="AA2476" i="2"/>
  <c r="Z2476" i="2"/>
  <c r="AO2476" i="2"/>
  <c r="AM2476" i="2"/>
  <c r="AN2476" i="2"/>
  <c r="AP2476" i="2"/>
  <c r="AB2479" i="2"/>
  <c r="AG2479" i="2" s="1"/>
  <c r="AH2479" i="2" s="1"/>
  <c r="Q2477" i="2"/>
  <c r="X2477" i="2" s="1"/>
  <c r="Y2477" i="2" s="1"/>
  <c r="S2477" i="2"/>
  <c r="T2477" i="2" s="1"/>
  <c r="U2477" i="2"/>
  <c r="V2477" i="2" s="1"/>
  <c r="W2477" i="2" s="1"/>
  <c r="P2478" i="2"/>
  <c r="R2478" i="2"/>
  <c r="N2480" i="2"/>
  <c r="O2479" i="2"/>
  <c r="AE2478" i="2" l="1"/>
  <c r="AC2479" i="2"/>
  <c r="AD2479" i="2" s="1"/>
  <c r="AE2479" i="2" s="1"/>
  <c r="AA2477" i="2"/>
  <c r="Z2477" i="2"/>
  <c r="AO2477" i="2"/>
  <c r="AN2477" i="2"/>
  <c r="AP2477" i="2"/>
  <c r="AM2477" i="2"/>
  <c r="AB2480" i="2"/>
  <c r="AG2480" i="2" s="1"/>
  <c r="AH2480" i="2" s="1"/>
  <c r="Q2478" i="2"/>
  <c r="X2478" i="2" s="1"/>
  <c r="Y2478" i="2" s="1"/>
  <c r="S2478" i="2"/>
  <c r="T2478" i="2" s="1"/>
  <c r="U2478" i="2"/>
  <c r="V2478" i="2" s="1"/>
  <c r="W2478" i="2" s="1"/>
  <c r="P2479" i="2"/>
  <c r="R2479" i="2"/>
  <c r="N2481" i="2"/>
  <c r="O2480" i="2"/>
  <c r="AF2479" i="2" l="1"/>
  <c r="AA2478" i="2"/>
  <c r="Z2478" i="2"/>
  <c r="AO2478" i="2"/>
  <c r="AP2478" i="2"/>
  <c r="AM2478" i="2"/>
  <c r="AN2478" i="2"/>
  <c r="AC2480" i="2"/>
  <c r="AD2480" i="2" s="1"/>
  <c r="AE2480" i="2" s="1"/>
  <c r="AB2481" i="2"/>
  <c r="AG2481" i="2" s="1"/>
  <c r="AH2481" i="2" s="1"/>
  <c r="Q2479" i="2"/>
  <c r="X2479" i="2" s="1"/>
  <c r="Y2479" i="2" s="1"/>
  <c r="S2479" i="2"/>
  <c r="T2479" i="2" s="1"/>
  <c r="U2479" i="2"/>
  <c r="V2479" i="2" s="1"/>
  <c r="W2479" i="2" s="1"/>
  <c r="P2480" i="2"/>
  <c r="R2480" i="2"/>
  <c r="N2482" i="2"/>
  <c r="O2481" i="2"/>
  <c r="AF2480" i="2" l="1"/>
  <c r="AC2481" i="2"/>
  <c r="AD2481" i="2" s="1"/>
  <c r="AE2481" i="2" s="1"/>
  <c r="AA2479" i="2"/>
  <c r="Z2479" i="2"/>
  <c r="AO2479" i="2"/>
  <c r="AM2479" i="2"/>
  <c r="AN2479" i="2"/>
  <c r="AP2479" i="2"/>
  <c r="AB2482" i="2"/>
  <c r="AG2482" i="2" s="1"/>
  <c r="AH2482" i="2" s="1"/>
  <c r="Q2480" i="2"/>
  <c r="X2480" i="2" s="1"/>
  <c r="Y2480" i="2" s="1"/>
  <c r="S2480" i="2"/>
  <c r="T2480" i="2" s="1"/>
  <c r="U2480" i="2"/>
  <c r="V2480" i="2" s="1"/>
  <c r="W2480" i="2" s="1"/>
  <c r="P2481" i="2"/>
  <c r="R2481" i="2"/>
  <c r="N2483" i="2"/>
  <c r="O2482" i="2"/>
  <c r="AF2481" i="2" l="1"/>
  <c r="AC2482" i="2"/>
  <c r="AD2482" i="2" s="1"/>
  <c r="AE2482" i="2" s="1"/>
  <c r="AA2480" i="2"/>
  <c r="Z2480" i="2"/>
  <c r="AO2480" i="2"/>
  <c r="AM2480" i="2"/>
  <c r="AN2480" i="2"/>
  <c r="AP2480" i="2"/>
  <c r="AB2483" i="2"/>
  <c r="AG2483" i="2" s="1"/>
  <c r="AH2483" i="2" s="1"/>
  <c r="Q2481" i="2"/>
  <c r="X2481" i="2" s="1"/>
  <c r="Y2481" i="2" s="1"/>
  <c r="S2481" i="2"/>
  <c r="T2481" i="2" s="1"/>
  <c r="U2481" i="2"/>
  <c r="V2481" i="2" s="1"/>
  <c r="W2481" i="2" s="1"/>
  <c r="P2482" i="2"/>
  <c r="R2482" i="2"/>
  <c r="N2484" i="2"/>
  <c r="O2483" i="2"/>
  <c r="AF2482" i="2" l="1"/>
  <c r="AC2483" i="2"/>
  <c r="AD2483" i="2" s="1"/>
  <c r="AF2483" i="2" s="1"/>
  <c r="AA2481" i="2"/>
  <c r="Z2481" i="2"/>
  <c r="AO2481" i="2"/>
  <c r="AN2481" i="2"/>
  <c r="AP2481" i="2"/>
  <c r="AM2481" i="2"/>
  <c r="AB2484" i="2"/>
  <c r="AG2484" i="2" s="1"/>
  <c r="AH2484" i="2" s="1"/>
  <c r="Q2482" i="2"/>
  <c r="X2482" i="2" s="1"/>
  <c r="Y2482" i="2" s="1"/>
  <c r="AE2483" i="2"/>
  <c r="S2482" i="2"/>
  <c r="T2482" i="2" s="1"/>
  <c r="U2482" i="2"/>
  <c r="V2482" i="2" s="1"/>
  <c r="W2482" i="2" s="1"/>
  <c r="P2483" i="2"/>
  <c r="R2483" i="2"/>
  <c r="N2485" i="2"/>
  <c r="O2484" i="2"/>
  <c r="AC2484" i="2" l="1"/>
  <c r="AD2484" i="2" s="1"/>
  <c r="AE2484" i="2" s="1"/>
  <c r="AA2482" i="2"/>
  <c r="Z2482" i="2"/>
  <c r="AO2482" i="2"/>
  <c r="AP2482" i="2"/>
  <c r="AM2482" i="2"/>
  <c r="AN2482" i="2"/>
  <c r="AB2485" i="2"/>
  <c r="AG2485" i="2" s="1"/>
  <c r="AH2485" i="2" s="1"/>
  <c r="Q2483" i="2"/>
  <c r="X2483" i="2" s="1"/>
  <c r="Y2483" i="2" s="1"/>
  <c r="S2483" i="2"/>
  <c r="T2483" i="2" s="1"/>
  <c r="U2483" i="2"/>
  <c r="V2483" i="2" s="1"/>
  <c r="W2483" i="2" s="1"/>
  <c r="P2484" i="2"/>
  <c r="R2484" i="2"/>
  <c r="N2486" i="2"/>
  <c r="O2485" i="2"/>
  <c r="AF2484" i="2" l="1"/>
  <c r="AA2483" i="2"/>
  <c r="Z2483" i="2"/>
  <c r="AO2483" i="2"/>
  <c r="AM2483" i="2"/>
  <c r="AN2483" i="2"/>
  <c r="AP2483" i="2"/>
  <c r="AC2485" i="2"/>
  <c r="AD2485" i="2" s="1"/>
  <c r="AF2485" i="2" s="1"/>
  <c r="AB2486" i="2"/>
  <c r="AG2486" i="2" s="1"/>
  <c r="AH2486" i="2" s="1"/>
  <c r="Q2484" i="2"/>
  <c r="X2484" i="2"/>
  <c r="Y2484" i="2" s="1"/>
  <c r="S2484" i="2"/>
  <c r="T2484" i="2" s="1"/>
  <c r="U2484" i="2"/>
  <c r="V2484" i="2" s="1"/>
  <c r="W2484" i="2" s="1"/>
  <c r="P2485" i="2"/>
  <c r="R2485" i="2"/>
  <c r="N2487" i="2"/>
  <c r="O2486" i="2"/>
  <c r="AE2485" i="2" l="1"/>
  <c r="AC2486" i="2"/>
  <c r="AD2486" i="2" s="1"/>
  <c r="AE2486" i="2" s="1"/>
  <c r="AA2484" i="2"/>
  <c r="Z2484" i="2"/>
  <c r="AO2484" i="2"/>
  <c r="AM2484" i="2"/>
  <c r="AN2484" i="2"/>
  <c r="AP2484" i="2"/>
  <c r="AB2487" i="2"/>
  <c r="AG2487" i="2" s="1"/>
  <c r="AH2487" i="2" s="1"/>
  <c r="Q2485" i="2"/>
  <c r="X2485" i="2"/>
  <c r="Y2485" i="2" s="1"/>
  <c r="S2485" i="2"/>
  <c r="T2485" i="2" s="1"/>
  <c r="U2485" i="2"/>
  <c r="V2485" i="2" s="1"/>
  <c r="W2485" i="2" s="1"/>
  <c r="P2486" i="2"/>
  <c r="R2486" i="2"/>
  <c r="N2488" i="2"/>
  <c r="O2487" i="2"/>
  <c r="AF2486" i="2" l="1"/>
  <c r="AA2485" i="2"/>
  <c r="Z2485" i="2"/>
  <c r="AO2485" i="2"/>
  <c r="AN2485" i="2"/>
  <c r="AP2485" i="2"/>
  <c r="AM2485" i="2"/>
  <c r="AC2487" i="2"/>
  <c r="AD2487" i="2" s="1"/>
  <c r="AF2487" i="2" s="1"/>
  <c r="AB2488" i="2"/>
  <c r="AG2488" i="2" s="1"/>
  <c r="AH2488" i="2" s="1"/>
  <c r="Q2486" i="2"/>
  <c r="X2486" i="2" s="1"/>
  <c r="Y2486" i="2" s="1"/>
  <c r="S2486" i="2"/>
  <c r="T2486" i="2" s="1"/>
  <c r="U2486" i="2"/>
  <c r="V2486" i="2" s="1"/>
  <c r="W2486" i="2" s="1"/>
  <c r="P2487" i="2"/>
  <c r="R2487" i="2"/>
  <c r="N2489" i="2"/>
  <c r="O2488" i="2"/>
  <c r="AE2487" i="2" l="1"/>
  <c r="AC2488" i="2"/>
  <c r="AD2488" i="2" s="1"/>
  <c r="AF2488" i="2" s="1"/>
  <c r="AA2486" i="2"/>
  <c r="Z2486" i="2"/>
  <c r="AO2486" i="2"/>
  <c r="AP2486" i="2"/>
  <c r="AM2486" i="2"/>
  <c r="AN2486" i="2"/>
  <c r="AB2489" i="2"/>
  <c r="AG2489" i="2" s="1"/>
  <c r="AH2489" i="2" s="1"/>
  <c r="Q2487" i="2"/>
  <c r="X2487" i="2" s="1"/>
  <c r="Y2487" i="2" s="1"/>
  <c r="AE2488" i="2"/>
  <c r="S2487" i="2"/>
  <c r="T2487" i="2" s="1"/>
  <c r="U2487" i="2"/>
  <c r="V2487" i="2" s="1"/>
  <c r="W2487" i="2" s="1"/>
  <c r="P2488" i="2"/>
  <c r="R2488" i="2"/>
  <c r="N2490" i="2"/>
  <c r="O2489" i="2"/>
  <c r="AA2487" i="2" l="1"/>
  <c r="Z2487" i="2"/>
  <c r="AO2487" i="2"/>
  <c r="AM2487" i="2"/>
  <c r="AN2487" i="2"/>
  <c r="AP2487" i="2"/>
  <c r="AC2489" i="2"/>
  <c r="AD2489" i="2" s="1"/>
  <c r="AE2489" i="2" s="1"/>
  <c r="AB2490" i="2"/>
  <c r="AG2490" i="2" s="1"/>
  <c r="AH2490" i="2" s="1"/>
  <c r="Q2488" i="2"/>
  <c r="X2488" i="2" s="1"/>
  <c r="Y2488" i="2" s="1"/>
  <c r="S2488" i="2"/>
  <c r="T2488" i="2" s="1"/>
  <c r="U2488" i="2"/>
  <c r="V2488" i="2" s="1"/>
  <c r="W2488" i="2" s="1"/>
  <c r="P2489" i="2"/>
  <c r="R2489" i="2"/>
  <c r="N2491" i="2"/>
  <c r="O2490" i="2"/>
  <c r="AF2489" i="2" l="1"/>
  <c r="AC2490" i="2"/>
  <c r="AD2490" i="2" s="1"/>
  <c r="AE2490" i="2" s="1"/>
  <c r="AA2488" i="2"/>
  <c r="Z2488" i="2"/>
  <c r="AO2488" i="2"/>
  <c r="AM2488" i="2"/>
  <c r="AN2488" i="2"/>
  <c r="AP2488" i="2"/>
  <c r="AB2491" i="2"/>
  <c r="AG2491" i="2" s="1"/>
  <c r="AH2491" i="2" s="1"/>
  <c r="Q2489" i="2"/>
  <c r="X2489" i="2" s="1"/>
  <c r="Y2489" i="2" s="1"/>
  <c r="S2489" i="2"/>
  <c r="T2489" i="2" s="1"/>
  <c r="U2489" i="2"/>
  <c r="V2489" i="2" s="1"/>
  <c r="W2489" i="2" s="1"/>
  <c r="P2490" i="2"/>
  <c r="R2490" i="2"/>
  <c r="N2492" i="2"/>
  <c r="O2491" i="2"/>
  <c r="AF2490" i="2" l="1"/>
  <c r="AA2489" i="2"/>
  <c r="Z2489" i="2"/>
  <c r="AO2489" i="2"/>
  <c r="AN2489" i="2"/>
  <c r="AP2489" i="2"/>
  <c r="AM2489" i="2"/>
  <c r="AC2491" i="2"/>
  <c r="AD2491" i="2" s="1"/>
  <c r="AF2491" i="2" s="1"/>
  <c r="AB2492" i="2"/>
  <c r="AG2492" i="2" s="1"/>
  <c r="AH2492" i="2" s="1"/>
  <c r="Q2490" i="2"/>
  <c r="X2490" i="2" s="1"/>
  <c r="Y2490" i="2" s="1"/>
  <c r="S2490" i="2"/>
  <c r="T2490" i="2" s="1"/>
  <c r="U2490" i="2"/>
  <c r="V2490" i="2" s="1"/>
  <c r="W2490" i="2" s="1"/>
  <c r="P2491" i="2"/>
  <c r="R2491" i="2"/>
  <c r="N2493" i="2"/>
  <c r="O2492" i="2"/>
  <c r="AE2491" i="2" l="1"/>
  <c r="AC2492" i="2"/>
  <c r="AD2492" i="2" s="1"/>
  <c r="AE2492" i="2" s="1"/>
  <c r="AA2490" i="2"/>
  <c r="Z2490" i="2"/>
  <c r="AO2490" i="2"/>
  <c r="AP2490" i="2"/>
  <c r="AM2490" i="2"/>
  <c r="AN2490" i="2"/>
  <c r="AB2493" i="2"/>
  <c r="AG2493" i="2" s="1"/>
  <c r="AH2493" i="2" s="1"/>
  <c r="Q2491" i="2"/>
  <c r="X2491" i="2" s="1"/>
  <c r="Y2491" i="2" s="1"/>
  <c r="S2491" i="2"/>
  <c r="T2491" i="2" s="1"/>
  <c r="U2491" i="2"/>
  <c r="V2491" i="2" s="1"/>
  <c r="W2491" i="2" s="1"/>
  <c r="P2492" i="2"/>
  <c r="R2492" i="2"/>
  <c r="N2494" i="2"/>
  <c r="O2493" i="2"/>
  <c r="AF2492" i="2" l="1"/>
  <c r="AA2491" i="2"/>
  <c r="Z2491" i="2"/>
  <c r="AO2491" i="2"/>
  <c r="AM2491" i="2"/>
  <c r="AN2491" i="2"/>
  <c r="AP2491" i="2"/>
  <c r="AC2493" i="2"/>
  <c r="AD2493" i="2" s="1"/>
  <c r="AF2493" i="2" s="1"/>
  <c r="AB2494" i="2"/>
  <c r="AG2494" i="2" s="1"/>
  <c r="AH2494" i="2" s="1"/>
  <c r="Q2492" i="2"/>
  <c r="X2492" i="2"/>
  <c r="Y2492" i="2" s="1"/>
  <c r="S2492" i="2"/>
  <c r="T2492" i="2" s="1"/>
  <c r="U2492" i="2"/>
  <c r="V2492" i="2" s="1"/>
  <c r="W2492" i="2" s="1"/>
  <c r="P2493" i="2"/>
  <c r="R2493" i="2"/>
  <c r="N2495" i="2"/>
  <c r="O2494" i="2"/>
  <c r="AE2493" i="2" l="1"/>
  <c r="AC2494" i="2"/>
  <c r="AD2494" i="2" s="1"/>
  <c r="AE2494" i="2" s="1"/>
  <c r="AA2492" i="2"/>
  <c r="Z2492" i="2"/>
  <c r="AO2492" i="2"/>
  <c r="AM2492" i="2"/>
  <c r="AN2492" i="2"/>
  <c r="AP2492" i="2"/>
  <c r="AB2495" i="2"/>
  <c r="AG2495" i="2" s="1"/>
  <c r="AH2495" i="2" s="1"/>
  <c r="Q2493" i="2"/>
  <c r="X2493" i="2"/>
  <c r="Y2493" i="2" s="1"/>
  <c r="S2493" i="2"/>
  <c r="T2493" i="2" s="1"/>
  <c r="U2493" i="2"/>
  <c r="V2493" i="2" s="1"/>
  <c r="W2493" i="2" s="1"/>
  <c r="P2494" i="2"/>
  <c r="R2494" i="2"/>
  <c r="N2496" i="2"/>
  <c r="O2495" i="2"/>
  <c r="AF2494" i="2" l="1"/>
  <c r="AA2493" i="2"/>
  <c r="Z2493" i="2"/>
  <c r="AO2493" i="2"/>
  <c r="AN2493" i="2"/>
  <c r="AP2493" i="2"/>
  <c r="AM2493" i="2"/>
  <c r="AC2495" i="2"/>
  <c r="AD2495" i="2" s="1"/>
  <c r="AF2495" i="2" s="1"/>
  <c r="AB2496" i="2"/>
  <c r="AG2496" i="2" s="1"/>
  <c r="AH2496" i="2" s="1"/>
  <c r="Q2494" i="2"/>
  <c r="X2494" i="2" s="1"/>
  <c r="Y2494" i="2" s="1"/>
  <c r="S2494" i="2"/>
  <c r="T2494" i="2" s="1"/>
  <c r="U2494" i="2"/>
  <c r="V2494" i="2" s="1"/>
  <c r="W2494" i="2" s="1"/>
  <c r="P2495" i="2"/>
  <c r="R2495" i="2"/>
  <c r="N2497" i="2"/>
  <c r="O2496" i="2"/>
  <c r="AE2495" i="2" l="1"/>
  <c r="AC2496" i="2"/>
  <c r="AD2496" i="2" s="1"/>
  <c r="AE2496" i="2" s="1"/>
  <c r="AA2494" i="2"/>
  <c r="Z2494" i="2"/>
  <c r="AO2494" i="2"/>
  <c r="AP2494" i="2"/>
  <c r="AM2494" i="2"/>
  <c r="AN2494" i="2"/>
  <c r="AB2497" i="2"/>
  <c r="AG2497" i="2" s="1"/>
  <c r="AH2497" i="2" s="1"/>
  <c r="Q2495" i="2"/>
  <c r="X2495" i="2" s="1"/>
  <c r="Y2495" i="2" s="1"/>
  <c r="S2495" i="2"/>
  <c r="T2495" i="2" s="1"/>
  <c r="U2495" i="2"/>
  <c r="V2495" i="2" s="1"/>
  <c r="W2495" i="2" s="1"/>
  <c r="P2496" i="2"/>
  <c r="R2496" i="2"/>
  <c r="N2498" i="2"/>
  <c r="O2497" i="2"/>
  <c r="AF2496" i="2" l="1"/>
  <c r="AA2495" i="2"/>
  <c r="Z2495" i="2"/>
  <c r="AO2495" i="2"/>
  <c r="AM2495" i="2"/>
  <c r="AN2495" i="2"/>
  <c r="AP2495" i="2"/>
  <c r="AC2497" i="2"/>
  <c r="AD2497" i="2" s="1"/>
  <c r="AF2497" i="2" s="1"/>
  <c r="AB2498" i="2"/>
  <c r="AG2498" i="2" s="1"/>
  <c r="AH2498" i="2" s="1"/>
  <c r="Q2496" i="2"/>
  <c r="X2496" i="2" s="1"/>
  <c r="Y2496" i="2" s="1"/>
  <c r="S2496" i="2"/>
  <c r="T2496" i="2" s="1"/>
  <c r="U2496" i="2"/>
  <c r="V2496" i="2" s="1"/>
  <c r="W2496" i="2" s="1"/>
  <c r="P2497" i="2"/>
  <c r="R2497" i="2"/>
  <c r="N2499" i="2"/>
  <c r="O2498" i="2"/>
  <c r="AC2498" i="2" l="1"/>
  <c r="AD2498" i="2" s="1"/>
  <c r="AE2498" i="2" s="1"/>
  <c r="AE2497" i="2"/>
  <c r="AA2496" i="2"/>
  <c r="Z2496" i="2"/>
  <c r="AO2496" i="2"/>
  <c r="AM2496" i="2"/>
  <c r="AN2496" i="2"/>
  <c r="AP2496" i="2"/>
  <c r="AB2499" i="2"/>
  <c r="AG2499" i="2" s="1"/>
  <c r="AH2499" i="2" s="1"/>
  <c r="Q2497" i="2"/>
  <c r="X2497" i="2" s="1"/>
  <c r="Y2497" i="2" s="1"/>
  <c r="S2497" i="2"/>
  <c r="T2497" i="2" s="1"/>
  <c r="U2497" i="2"/>
  <c r="V2497" i="2" s="1"/>
  <c r="W2497" i="2" s="1"/>
  <c r="P2498" i="2"/>
  <c r="R2498" i="2"/>
  <c r="N2500" i="2"/>
  <c r="O2499" i="2"/>
  <c r="AF2498" i="2" l="1"/>
  <c r="AA2497" i="2"/>
  <c r="Z2497" i="2"/>
  <c r="AO2497" i="2"/>
  <c r="AN2497" i="2"/>
  <c r="AP2497" i="2"/>
  <c r="AM2497" i="2"/>
  <c r="AC2499" i="2"/>
  <c r="AD2499" i="2" s="1"/>
  <c r="AF2499" i="2" s="1"/>
  <c r="AB2500" i="2"/>
  <c r="AG2500" i="2" s="1"/>
  <c r="AH2500" i="2" s="1"/>
  <c r="Q2498" i="2"/>
  <c r="X2498" i="2" s="1"/>
  <c r="Y2498" i="2" s="1"/>
  <c r="S2498" i="2"/>
  <c r="T2498" i="2" s="1"/>
  <c r="U2498" i="2"/>
  <c r="V2498" i="2" s="1"/>
  <c r="W2498" i="2" s="1"/>
  <c r="P2499" i="2"/>
  <c r="R2499" i="2"/>
  <c r="N2501" i="2"/>
  <c r="O2500" i="2"/>
  <c r="AE2499" i="2" l="1"/>
  <c r="AC2500" i="2"/>
  <c r="AD2500" i="2" s="1"/>
  <c r="AE2500" i="2" s="1"/>
  <c r="AA2498" i="2"/>
  <c r="Z2498" i="2"/>
  <c r="AO2498" i="2"/>
  <c r="AP2498" i="2"/>
  <c r="AM2498" i="2"/>
  <c r="AN2498" i="2"/>
  <c r="AB2501" i="2"/>
  <c r="AG2501" i="2" s="1"/>
  <c r="AH2501" i="2" s="1"/>
  <c r="Q2499" i="2"/>
  <c r="X2499" i="2" s="1"/>
  <c r="Y2499" i="2" s="1"/>
  <c r="S2499" i="2"/>
  <c r="T2499" i="2" s="1"/>
  <c r="U2499" i="2"/>
  <c r="V2499" i="2" s="1"/>
  <c r="W2499" i="2" s="1"/>
  <c r="P2500" i="2"/>
  <c r="R2500" i="2"/>
  <c r="N2502" i="2"/>
  <c r="O2501" i="2"/>
  <c r="AF2500" i="2" l="1"/>
  <c r="AC2501" i="2"/>
  <c r="AD2501" i="2" s="1"/>
  <c r="AE2501" i="2" s="1"/>
  <c r="AA2499" i="2"/>
  <c r="Z2499" i="2"/>
  <c r="AO2499" i="2"/>
  <c r="AM2499" i="2"/>
  <c r="AN2499" i="2"/>
  <c r="AP2499" i="2"/>
  <c r="AB2502" i="2"/>
  <c r="AG2502" i="2" s="1"/>
  <c r="AH2502" i="2" s="1"/>
  <c r="Q2500" i="2"/>
  <c r="X2500" i="2" s="1"/>
  <c r="Y2500" i="2" s="1"/>
  <c r="S2500" i="2"/>
  <c r="T2500" i="2" s="1"/>
  <c r="U2500" i="2"/>
  <c r="V2500" i="2" s="1"/>
  <c r="W2500" i="2" s="1"/>
  <c r="P2501" i="2"/>
  <c r="R2501" i="2"/>
  <c r="N2503" i="2"/>
  <c r="O2502" i="2"/>
  <c r="AF2501" i="2" l="1"/>
  <c r="AC2502" i="2"/>
  <c r="AD2502" i="2" s="1"/>
  <c r="AF2502" i="2" s="1"/>
  <c r="AA2500" i="2"/>
  <c r="Z2500" i="2"/>
  <c r="AO2500" i="2"/>
  <c r="AM2500" i="2"/>
  <c r="AN2500" i="2"/>
  <c r="AP2500" i="2"/>
  <c r="AB2503" i="2"/>
  <c r="AG2503" i="2" s="1"/>
  <c r="AH2503" i="2" s="1"/>
  <c r="Q2501" i="2"/>
  <c r="X2501" i="2" s="1"/>
  <c r="Y2501" i="2" s="1"/>
  <c r="S2501" i="2"/>
  <c r="T2501" i="2" s="1"/>
  <c r="U2501" i="2"/>
  <c r="V2501" i="2" s="1"/>
  <c r="W2501" i="2" s="1"/>
  <c r="P2502" i="2"/>
  <c r="R2502" i="2"/>
  <c r="N2504" i="2"/>
  <c r="O2503" i="2"/>
  <c r="AE2502" i="2" l="1"/>
  <c r="AA2501" i="2"/>
  <c r="Z2501" i="2"/>
  <c r="AO2501" i="2"/>
  <c r="AN2501" i="2"/>
  <c r="AP2501" i="2"/>
  <c r="AM2501" i="2"/>
  <c r="AC2503" i="2"/>
  <c r="AD2503" i="2" s="1"/>
  <c r="AE2503" i="2" s="1"/>
  <c r="AB2504" i="2"/>
  <c r="AG2504" i="2" s="1"/>
  <c r="AH2504" i="2" s="1"/>
  <c r="Q2502" i="2"/>
  <c r="X2502" i="2" s="1"/>
  <c r="Y2502" i="2" s="1"/>
  <c r="S2502" i="2"/>
  <c r="T2502" i="2" s="1"/>
  <c r="U2502" i="2"/>
  <c r="V2502" i="2" s="1"/>
  <c r="W2502" i="2" s="1"/>
  <c r="P2503" i="2"/>
  <c r="R2503" i="2"/>
  <c r="N2505" i="2"/>
  <c r="O2504" i="2"/>
  <c r="AF2503" i="2" l="1"/>
  <c r="AC2504" i="2"/>
  <c r="AD2504" i="2" s="1"/>
  <c r="AE2504" i="2" s="1"/>
  <c r="AA2502" i="2"/>
  <c r="Z2502" i="2"/>
  <c r="AO2502" i="2"/>
  <c r="AP2502" i="2"/>
  <c r="AM2502" i="2"/>
  <c r="AN2502" i="2"/>
  <c r="AB2505" i="2"/>
  <c r="AG2505" i="2" s="1"/>
  <c r="AH2505" i="2" s="1"/>
  <c r="Q2503" i="2"/>
  <c r="X2503" i="2" s="1"/>
  <c r="Y2503" i="2" s="1"/>
  <c r="S2503" i="2"/>
  <c r="T2503" i="2" s="1"/>
  <c r="U2503" i="2"/>
  <c r="V2503" i="2" s="1"/>
  <c r="W2503" i="2" s="1"/>
  <c r="P2504" i="2"/>
  <c r="R2504" i="2"/>
  <c r="N2506" i="2"/>
  <c r="O2505" i="2"/>
  <c r="AF2504" i="2" l="1"/>
  <c r="AC2505" i="2"/>
  <c r="AD2505" i="2" s="1"/>
  <c r="AE2505" i="2" s="1"/>
  <c r="AA2503" i="2"/>
  <c r="Z2503" i="2"/>
  <c r="AO2503" i="2"/>
  <c r="AM2503" i="2"/>
  <c r="AN2503" i="2"/>
  <c r="AP2503" i="2"/>
  <c r="AB2506" i="2"/>
  <c r="AG2506" i="2" s="1"/>
  <c r="AH2506" i="2" s="1"/>
  <c r="Q2504" i="2"/>
  <c r="X2504" i="2" s="1"/>
  <c r="Y2504" i="2" s="1"/>
  <c r="S2504" i="2"/>
  <c r="T2504" i="2" s="1"/>
  <c r="U2504" i="2"/>
  <c r="V2504" i="2" s="1"/>
  <c r="W2504" i="2" s="1"/>
  <c r="P2505" i="2"/>
  <c r="R2505" i="2"/>
  <c r="N2507" i="2"/>
  <c r="O2506" i="2"/>
  <c r="AF2505" i="2" l="1"/>
  <c r="AC2506" i="2"/>
  <c r="AD2506" i="2" s="1"/>
  <c r="AE2506" i="2" s="1"/>
  <c r="AA2504" i="2"/>
  <c r="Z2504" i="2"/>
  <c r="AO2504" i="2"/>
  <c r="AM2504" i="2"/>
  <c r="AN2504" i="2"/>
  <c r="AP2504" i="2"/>
  <c r="AB2507" i="2"/>
  <c r="AG2507" i="2" s="1"/>
  <c r="AH2507" i="2" s="1"/>
  <c r="Q2505" i="2"/>
  <c r="X2505" i="2" s="1"/>
  <c r="Y2505" i="2" s="1"/>
  <c r="S2505" i="2"/>
  <c r="T2505" i="2" s="1"/>
  <c r="U2505" i="2"/>
  <c r="V2505" i="2" s="1"/>
  <c r="W2505" i="2" s="1"/>
  <c r="P2506" i="2"/>
  <c r="R2506" i="2"/>
  <c r="N2508" i="2"/>
  <c r="O2507" i="2"/>
  <c r="AF2506" i="2" l="1"/>
  <c r="AC2507" i="2"/>
  <c r="AD2507" i="2" s="1"/>
  <c r="AE2507" i="2" s="1"/>
  <c r="AA2505" i="2"/>
  <c r="Z2505" i="2"/>
  <c r="AO2505" i="2"/>
  <c r="AN2505" i="2"/>
  <c r="AP2505" i="2"/>
  <c r="AM2505" i="2"/>
  <c r="AB2508" i="2"/>
  <c r="AG2508" i="2" s="1"/>
  <c r="AH2508" i="2" s="1"/>
  <c r="Q2506" i="2"/>
  <c r="X2506" i="2" s="1"/>
  <c r="Y2506" i="2" s="1"/>
  <c r="AF2507" i="2"/>
  <c r="S2506" i="2"/>
  <c r="T2506" i="2" s="1"/>
  <c r="U2506" i="2"/>
  <c r="V2506" i="2" s="1"/>
  <c r="W2506" i="2" s="1"/>
  <c r="P2507" i="2"/>
  <c r="R2507" i="2"/>
  <c r="N2509" i="2"/>
  <c r="O2508" i="2"/>
  <c r="AC2508" i="2" l="1"/>
  <c r="AD2508" i="2" s="1"/>
  <c r="AE2508" i="2" s="1"/>
  <c r="AA2506" i="2"/>
  <c r="Z2506" i="2"/>
  <c r="AO2506" i="2"/>
  <c r="AP2506" i="2"/>
  <c r="AM2506" i="2"/>
  <c r="AN2506" i="2"/>
  <c r="AB2509" i="2"/>
  <c r="AG2509" i="2" s="1"/>
  <c r="AH2509" i="2" s="1"/>
  <c r="Q2507" i="2"/>
  <c r="X2507" i="2"/>
  <c r="Y2507" i="2" s="1"/>
  <c r="S2507" i="2"/>
  <c r="T2507" i="2" s="1"/>
  <c r="U2507" i="2"/>
  <c r="V2507" i="2" s="1"/>
  <c r="W2507" i="2" s="1"/>
  <c r="P2508" i="2"/>
  <c r="R2508" i="2"/>
  <c r="N2510" i="2"/>
  <c r="O2509" i="2"/>
  <c r="AF2508" i="2" l="1"/>
  <c r="AC2509" i="2"/>
  <c r="AD2509" i="2" s="1"/>
  <c r="AE2509" i="2" s="1"/>
  <c r="AA2507" i="2"/>
  <c r="Z2507" i="2"/>
  <c r="AO2507" i="2"/>
  <c r="AM2507" i="2"/>
  <c r="AN2507" i="2"/>
  <c r="AP2507" i="2"/>
  <c r="AB2510" i="2"/>
  <c r="AG2510" i="2" s="1"/>
  <c r="AH2510" i="2" s="1"/>
  <c r="Q2508" i="2"/>
  <c r="X2508" i="2" s="1"/>
  <c r="Y2508" i="2" s="1"/>
  <c r="S2508" i="2"/>
  <c r="T2508" i="2" s="1"/>
  <c r="U2508" i="2"/>
  <c r="V2508" i="2" s="1"/>
  <c r="W2508" i="2" s="1"/>
  <c r="P2509" i="2"/>
  <c r="R2509" i="2"/>
  <c r="N2511" i="2"/>
  <c r="O2510" i="2"/>
  <c r="AF2509" i="2" l="1"/>
  <c r="AC2510" i="2"/>
  <c r="AD2510" i="2" s="1"/>
  <c r="AE2510" i="2" s="1"/>
  <c r="AA2508" i="2"/>
  <c r="Z2508" i="2"/>
  <c r="AO2508" i="2"/>
  <c r="AM2508" i="2"/>
  <c r="AN2508" i="2"/>
  <c r="AP2508" i="2"/>
  <c r="AB2511" i="2"/>
  <c r="AG2511" i="2" s="1"/>
  <c r="AH2511" i="2" s="1"/>
  <c r="Q2509" i="2"/>
  <c r="X2509" i="2" s="1"/>
  <c r="Y2509" i="2" s="1"/>
  <c r="S2509" i="2"/>
  <c r="T2509" i="2" s="1"/>
  <c r="U2509" i="2"/>
  <c r="V2509" i="2" s="1"/>
  <c r="W2509" i="2" s="1"/>
  <c r="P2510" i="2"/>
  <c r="R2510" i="2"/>
  <c r="N2512" i="2"/>
  <c r="O2511" i="2"/>
  <c r="AF2510" i="2" l="1"/>
  <c r="AC2511" i="2"/>
  <c r="AD2511" i="2" s="1"/>
  <c r="AE2511" i="2" s="1"/>
  <c r="AA2509" i="2"/>
  <c r="Z2509" i="2"/>
  <c r="AO2509" i="2"/>
  <c r="AN2509" i="2"/>
  <c r="AP2509" i="2"/>
  <c r="AM2509" i="2"/>
  <c r="AB2512" i="2"/>
  <c r="AG2512" i="2" s="1"/>
  <c r="AH2512" i="2" s="1"/>
  <c r="Q2510" i="2"/>
  <c r="X2510" i="2" s="1"/>
  <c r="Y2510" i="2" s="1"/>
  <c r="S2510" i="2"/>
  <c r="T2510" i="2" s="1"/>
  <c r="U2510" i="2"/>
  <c r="V2510" i="2" s="1"/>
  <c r="W2510" i="2" s="1"/>
  <c r="P2511" i="2"/>
  <c r="R2511" i="2"/>
  <c r="N2513" i="2"/>
  <c r="O2512" i="2"/>
  <c r="AF2511" i="2" l="1"/>
  <c r="AC2512" i="2"/>
  <c r="AD2512" i="2" s="1"/>
  <c r="AE2512" i="2" s="1"/>
  <c r="AA2510" i="2"/>
  <c r="Z2510" i="2"/>
  <c r="AO2510" i="2"/>
  <c r="AP2510" i="2"/>
  <c r="AM2510" i="2"/>
  <c r="AN2510" i="2"/>
  <c r="AB2513" i="2"/>
  <c r="AG2513" i="2" s="1"/>
  <c r="AH2513" i="2" s="1"/>
  <c r="Q2511" i="2"/>
  <c r="X2511" i="2" s="1"/>
  <c r="Y2511" i="2" s="1"/>
  <c r="S2511" i="2"/>
  <c r="T2511" i="2" s="1"/>
  <c r="U2511" i="2"/>
  <c r="V2511" i="2" s="1"/>
  <c r="W2511" i="2" s="1"/>
  <c r="P2512" i="2"/>
  <c r="R2512" i="2"/>
  <c r="N2514" i="2"/>
  <c r="O2513" i="2"/>
  <c r="AF2512" i="2" l="1"/>
  <c r="AC2513" i="2"/>
  <c r="AD2513" i="2" s="1"/>
  <c r="AF2513" i="2" s="1"/>
  <c r="AA2511" i="2"/>
  <c r="Z2511" i="2"/>
  <c r="AO2511" i="2"/>
  <c r="AM2511" i="2"/>
  <c r="AN2511" i="2"/>
  <c r="AP2511" i="2"/>
  <c r="AB2514" i="2"/>
  <c r="AG2514" i="2" s="1"/>
  <c r="AH2514" i="2" s="1"/>
  <c r="Q2512" i="2"/>
  <c r="X2512" i="2" s="1"/>
  <c r="Y2512" i="2" s="1"/>
  <c r="S2512" i="2"/>
  <c r="T2512" i="2" s="1"/>
  <c r="U2512" i="2"/>
  <c r="V2512" i="2" s="1"/>
  <c r="W2512" i="2" s="1"/>
  <c r="P2513" i="2"/>
  <c r="R2513" i="2"/>
  <c r="N2515" i="2"/>
  <c r="O2514" i="2"/>
  <c r="AE2513" i="2" l="1"/>
  <c r="AC2514" i="2"/>
  <c r="AD2514" i="2" s="1"/>
  <c r="AE2514" i="2" s="1"/>
  <c r="AA2512" i="2"/>
  <c r="Z2512" i="2"/>
  <c r="AO2512" i="2"/>
  <c r="AM2512" i="2"/>
  <c r="AN2512" i="2"/>
  <c r="AP2512" i="2"/>
  <c r="AB2515" i="2"/>
  <c r="AG2515" i="2" s="1"/>
  <c r="AH2515" i="2" s="1"/>
  <c r="Q2513" i="2"/>
  <c r="X2513" i="2" s="1"/>
  <c r="Y2513" i="2" s="1"/>
  <c r="S2513" i="2"/>
  <c r="T2513" i="2" s="1"/>
  <c r="U2513" i="2"/>
  <c r="V2513" i="2" s="1"/>
  <c r="W2513" i="2" s="1"/>
  <c r="P2514" i="2"/>
  <c r="R2514" i="2"/>
  <c r="N2516" i="2"/>
  <c r="O2515" i="2"/>
  <c r="AF2514" i="2" l="1"/>
  <c r="AC2515" i="2"/>
  <c r="AD2515" i="2" s="1"/>
  <c r="AE2515" i="2" s="1"/>
  <c r="AA2513" i="2"/>
  <c r="Z2513" i="2"/>
  <c r="AO2513" i="2"/>
  <c r="AN2513" i="2"/>
  <c r="AP2513" i="2"/>
  <c r="AM2513" i="2"/>
  <c r="AB2516" i="2"/>
  <c r="AG2516" i="2" s="1"/>
  <c r="AH2516" i="2" s="1"/>
  <c r="Q2514" i="2"/>
  <c r="X2514" i="2" s="1"/>
  <c r="Y2514" i="2" s="1"/>
  <c r="S2514" i="2"/>
  <c r="T2514" i="2" s="1"/>
  <c r="U2514" i="2"/>
  <c r="V2514" i="2" s="1"/>
  <c r="W2514" i="2" s="1"/>
  <c r="P2515" i="2"/>
  <c r="R2515" i="2"/>
  <c r="N2517" i="2"/>
  <c r="O2516" i="2"/>
  <c r="AF2515" i="2" l="1"/>
  <c r="AC2516" i="2"/>
  <c r="AD2516" i="2" s="1"/>
  <c r="AF2516" i="2" s="1"/>
  <c r="AA2514" i="2"/>
  <c r="Z2514" i="2"/>
  <c r="AO2514" i="2"/>
  <c r="AP2514" i="2"/>
  <c r="AM2514" i="2"/>
  <c r="AN2514" i="2"/>
  <c r="AB2517" i="2"/>
  <c r="AG2517" i="2" s="1"/>
  <c r="AH2517" i="2" s="1"/>
  <c r="Q2515" i="2"/>
  <c r="X2515" i="2" s="1"/>
  <c r="Y2515" i="2" s="1"/>
  <c r="S2515" i="2"/>
  <c r="T2515" i="2" s="1"/>
  <c r="U2515" i="2"/>
  <c r="V2515" i="2" s="1"/>
  <c r="W2515" i="2" s="1"/>
  <c r="P2516" i="2"/>
  <c r="R2516" i="2"/>
  <c r="N2518" i="2"/>
  <c r="O2517" i="2"/>
  <c r="AE2516" i="2" l="1"/>
  <c r="AC2517" i="2"/>
  <c r="AD2517" i="2" s="1"/>
  <c r="AE2517" i="2" s="1"/>
  <c r="AA2515" i="2"/>
  <c r="Z2515" i="2"/>
  <c r="AO2515" i="2"/>
  <c r="AM2515" i="2"/>
  <c r="AN2515" i="2"/>
  <c r="AP2515" i="2"/>
  <c r="AB2518" i="2"/>
  <c r="AG2518" i="2" s="1"/>
  <c r="AH2518" i="2" s="1"/>
  <c r="Q2516" i="2"/>
  <c r="X2516" i="2" s="1"/>
  <c r="Y2516" i="2" s="1"/>
  <c r="S2516" i="2"/>
  <c r="T2516" i="2" s="1"/>
  <c r="U2516" i="2"/>
  <c r="V2516" i="2" s="1"/>
  <c r="W2516" i="2" s="1"/>
  <c r="P2517" i="2"/>
  <c r="R2517" i="2"/>
  <c r="N2519" i="2"/>
  <c r="O2518" i="2"/>
  <c r="AF2517" i="2" l="1"/>
  <c r="AC2518" i="2"/>
  <c r="AD2518" i="2" s="1"/>
  <c r="AF2518" i="2" s="1"/>
  <c r="AA2516" i="2"/>
  <c r="Z2516" i="2"/>
  <c r="AO2516" i="2"/>
  <c r="AM2516" i="2"/>
  <c r="AN2516" i="2"/>
  <c r="AP2516" i="2"/>
  <c r="AB2519" i="2"/>
  <c r="AG2519" i="2" s="1"/>
  <c r="AH2519" i="2" s="1"/>
  <c r="Q2517" i="2"/>
  <c r="X2517" i="2" s="1"/>
  <c r="Y2517" i="2" s="1"/>
  <c r="S2517" i="2"/>
  <c r="T2517" i="2" s="1"/>
  <c r="U2517" i="2"/>
  <c r="V2517" i="2" s="1"/>
  <c r="W2517" i="2" s="1"/>
  <c r="P2518" i="2"/>
  <c r="R2518" i="2"/>
  <c r="N2520" i="2"/>
  <c r="O2519" i="2"/>
  <c r="AE2518" i="2" l="1"/>
  <c r="AA2517" i="2"/>
  <c r="Z2517" i="2"/>
  <c r="AO2517" i="2"/>
  <c r="AN2517" i="2"/>
  <c r="AP2517" i="2"/>
  <c r="AM2517" i="2"/>
  <c r="AC2519" i="2"/>
  <c r="AD2519" i="2" s="1"/>
  <c r="AF2519" i="2" s="1"/>
  <c r="AB2520" i="2"/>
  <c r="AG2520" i="2" s="1"/>
  <c r="AH2520" i="2" s="1"/>
  <c r="Q2518" i="2"/>
  <c r="X2518" i="2" s="1"/>
  <c r="Y2518" i="2" s="1"/>
  <c r="S2518" i="2"/>
  <c r="T2518" i="2" s="1"/>
  <c r="U2518" i="2"/>
  <c r="V2518" i="2" s="1"/>
  <c r="W2518" i="2" s="1"/>
  <c r="P2519" i="2"/>
  <c r="R2519" i="2"/>
  <c r="N2521" i="2"/>
  <c r="O2520" i="2"/>
  <c r="AE2519" i="2" l="1"/>
  <c r="AC2520" i="2"/>
  <c r="AD2520" i="2" s="1"/>
  <c r="AF2520" i="2" s="1"/>
  <c r="AA2518" i="2"/>
  <c r="Z2518" i="2"/>
  <c r="AO2518" i="2"/>
  <c r="AP2518" i="2"/>
  <c r="AM2518" i="2"/>
  <c r="AN2518" i="2"/>
  <c r="AB2521" i="2"/>
  <c r="AG2521" i="2" s="1"/>
  <c r="AH2521" i="2" s="1"/>
  <c r="Q2519" i="2"/>
  <c r="X2519" i="2" s="1"/>
  <c r="Y2519" i="2" s="1"/>
  <c r="S2519" i="2"/>
  <c r="T2519" i="2" s="1"/>
  <c r="U2519" i="2"/>
  <c r="V2519" i="2" s="1"/>
  <c r="W2519" i="2" s="1"/>
  <c r="P2520" i="2"/>
  <c r="R2520" i="2"/>
  <c r="N2522" i="2"/>
  <c r="O2521" i="2"/>
  <c r="AE2520" i="2" l="1"/>
  <c r="AA2519" i="2"/>
  <c r="Z2519" i="2"/>
  <c r="AO2519" i="2"/>
  <c r="AM2519" i="2"/>
  <c r="AN2519" i="2"/>
  <c r="AP2519" i="2"/>
  <c r="AC2521" i="2"/>
  <c r="AD2521" i="2" s="1"/>
  <c r="AF2521" i="2" s="1"/>
  <c r="AB2522" i="2"/>
  <c r="AG2522" i="2" s="1"/>
  <c r="AH2522" i="2" s="1"/>
  <c r="Q2520" i="2"/>
  <c r="X2520" i="2" s="1"/>
  <c r="Y2520" i="2" s="1"/>
  <c r="S2520" i="2"/>
  <c r="T2520" i="2" s="1"/>
  <c r="U2520" i="2"/>
  <c r="V2520" i="2" s="1"/>
  <c r="W2520" i="2" s="1"/>
  <c r="P2521" i="2"/>
  <c r="R2521" i="2"/>
  <c r="N2523" i="2"/>
  <c r="O2522" i="2"/>
  <c r="AC2522" i="2" l="1"/>
  <c r="AD2522" i="2" s="1"/>
  <c r="AE2522" i="2" s="1"/>
  <c r="AE2521" i="2"/>
  <c r="AA2520" i="2"/>
  <c r="Z2520" i="2"/>
  <c r="AO2520" i="2"/>
  <c r="AM2520" i="2"/>
  <c r="AN2520" i="2"/>
  <c r="AP2520" i="2"/>
  <c r="AB2523" i="2"/>
  <c r="AG2523" i="2" s="1"/>
  <c r="AH2523" i="2" s="1"/>
  <c r="Q2521" i="2"/>
  <c r="X2521" i="2"/>
  <c r="Y2521" i="2" s="1"/>
  <c r="S2521" i="2"/>
  <c r="T2521" i="2" s="1"/>
  <c r="U2521" i="2"/>
  <c r="V2521" i="2" s="1"/>
  <c r="W2521" i="2" s="1"/>
  <c r="P2522" i="2"/>
  <c r="R2522" i="2"/>
  <c r="N2524" i="2"/>
  <c r="O2523" i="2"/>
  <c r="AF2522" i="2" l="1"/>
  <c r="AC2523" i="2"/>
  <c r="AD2523" i="2" s="1"/>
  <c r="AF2523" i="2" s="1"/>
  <c r="AA2521" i="2"/>
  <c r="Z2521" i="2"/>
  <c r="AO2521" i="2"/>
  <c r="AN2521" i="2"/>
  <c r="AP2521" i="2"/>
  <c r="AM2521" i="2"/>
  <c r="AB2524" i="2"/>
  <c r="AG2524" i="2" s="1"/>
  <c r="AH2524" i="2" s="1"/>
  <c r="Q2522" i="2"/>
  <c r="X2522" i="2" s="1"/>
  <c r="Y2522" i="2" s="1"/>
  <c r="S2522" i="2"/>
  <c r="T2522" i="2" s="1"/>
  <c r="U2522" i="2"/>
  <c r="V2522" i="2" s="1"/>
  <c r="W2522" i="2" s="1"/>
  <c r="P2523" i="2"/>
  <c r="R2523" i="2"/>
  <c r="N2525" i="2"/>
  <c r="O2524" i="2"/>
  <c r="AE2523" i="2" l="1"/>
  <c r="AC2524" i="2"/>
  <c r="AD2524" i="2" s="1"/>
  <c r="AF2524" i="2" s="1"/>
  <c r="AA2522" i="2"/>
  <c r="Z2522" i="2"/>
  <c r="AO2522" i="2"/>
  <c r="AP2522" i="2"/>
  <c r="AM2522" i="2"/>
  <c r="AN2522" i="2"/>
  <c r="AB2525" i="2"/>
  <c r="AG2525" i="2" s="1"/>
  <c r="AH2525" i="2" s="1"/>
  <c r="Q2523" i="2"/>
  <c r="X2523" i="2" s="1"/>
  <c r="Y2523" i="2" s="1"/>
  <c r="S2523" i="2"/>
  <c r="T2523" i="2" s="1"/>
  <c r="U2523" i="2"/>
  <c r="V2523" i="2" s="1"/>
  <c r="W2523" i="2" s="1"/>
  <c r="P2524" i="2"/>
  <c r="R2524" i="2"/>
  <c r="N2526" i="2"/>
  <c r="O2525" i="2"/>
  <c r="AE2524" i="2" l="1"/>
  <c r="AA2523" i="2"/>
  <c r="Z2523" i="2"/>
  <c r="AO2523" i="2"/>
  <c r="AM2523" i="2"/>
  <c r="AN2523" i="2"/>
  <c r="AP2523" i="2"/>
  <c r="AC2525" i="2"/>
  <c r="AD2525" i="2" s="1"/>
  <c r="AF2525" i="2" s="1"/>
  <c r="AB2526" i="2"/>
  <c r="AG2526" i="2" s="1"/>
  <c r="AH2526" i="2" s="1"/>
  <c r="Q2524" i="2"/>
  <c r="AC2526" i="2"/>
  <c r="AD2526" i="2" s="1"/>
  <c r="X2524" i="2"/>
  <c r="Y2524" i="2" s="1"/>
  <c r="S2524" i="2"/>
  <c r="T2524" i="2" s="1"/>
  <c r="U2524" i="2"/>
  <c r="V2524" i="2" s="1"/>
  <c r="W2524" i="2" s="1"/>
  <c r="P2525" i="2"/>
  <c r="R2525" i="2"/>
  <c r="N2527" i="2"/>
  <c r="O2526" i="2"/>
  <c r="AE2525" i="2" l="1"/>
  <c r="AA2524" i="2"/>
  <c r="Z2524" i="2"/>
  <c r="AO2524" i="2"/>
  <c r="AM2524" i="2"/>
  <c r="AN2524" i="2"/>
  <c r="AP2524" i="2"/>
  <c r="AB2527" i="2"/>
  <c r="AG2527" i="2" s="1"/>
  <c r="AH2527" i="2" s="1"/>
  <c r="Q2525" i="2"/>
  <c r="X2525" i="2" s="1"/>
  <c r="Y2525" i="2" s="1"/>
  <c r="AE2526" i="2"/>
  <c r="AF2526" i="2"/>
  <c r="S2525" i="2"/>
  <c r="T2525" i="2" s="1"/>
  <c r="U2525" i="2"/>
  <c r="V2525" i="2" s="1"/>
  <c r="W2525" i="2" s="1"/>
  <c r="P2526" i="2"/>
  <c r="R2526" i="2"/>
  <c r="N2528" i="2"/>
  <c r="O2527" i="2"/>
  <c r="AC2527" i="2" l="1"/>
  <c r="AD2527" i="2" s="1"/>
  <c r="AE2527" i="2" s="1"/>
  <c r="AA2525" i="2"/>
  <c r="Z2525" i="2"/>
  <c r="AO2525" i="2"/>
  <c r="AN2525" i="2"/>
  <c r="AP2525" i="2"/>
  <c r="AM2525" i="2"/>
  <c r="AB2528" i="2"/>
  <c r="AG2528" i="2" s="1"/>
  <c r="AH2528" i="2" s="1"/>
  <c r="Q2526" i="2"/>
  <c r="X2526" i="2" s="1"/>
  <c r="Y2526" i="2" s="1"/>
  <c r="S2526" i="2"/>
  <c r="T2526" i="2" s="1"/>
  <c r="U2526" i="2"/>
  <c r="V2526" i="2" s="1"/>
  <c r="W2526" i="2" s="1"/>
  <c r="P2527" i="2"/>
  <c r="R2527" i="2"/>
  <c r="N2529" i="2"/>
  <c r="O2528" i="2"/>
  <c r="AF2527" i="2" l="1"/>
  <c r="AC2528" i="2"/>
  <c r="AD2528" i="2" s="1"/>
  <c r="AE2528" i="2" s="1"/>
  <c r="AA2526" i="2"/>
  <c r="Z2526" i="2"/>
  <c r="AO2526" i="2"/>
  <c r="AP2526" i="2"/>
  <c r="AM2526" i="2"/>
  <c r="AN2526" i="2"/>
  <c r="AB2529" i="2"/>
  <c r="AG2529" i="2" s="1"/>
  <c r="AH2529" i="2" s="1"/>
  <c r="Q2527" i="2"/>
  <c r="X2527" i="2" s="1"/>
  <c r="Y2527" i="2" s="1"/>
  <c r="S2527" i="2"/>
  <c r="T2527" i="2" s="1"/>
  <c r="U2527" i="2"/>
  <c r="V2527" i="2" s="1"/>
  <c r="W2527" i="2" s="1"/>
  <c r="P2528" i="2"/>
  <c r="R2528" i="2"/>
  <c r="N2530" i="2"/>
  <c r="O2529" i="2"/>
  <c r="AF2528" i="2" l="1"/>
  <c r="AC2529" i="2"/>
  <c r="AD2529" i="2" s="1"/>
  <c r="AE2529" i="2" s="1"/>
  <c r="AA2527" i="2"/>
  <c r="Z2527" i="2"/>
  <c r="AO2527" i="2"/>
  <c r="AM2527" i="2"/>
  <c r="AN2527" i="2"/>
  <c r="AP2527" i="2"/>
  <c r="AB2530" i="2"/>
  <c r="AG2530" i="2" s="1"/>
  <c r="AH2530" i="2" s="1"/>
  <c r="Q2528" i="2"/>
  <c r="X2528" i="2" s="1"/>
  <c r="Y2528" i="2" s="1"/>
  <c r="S2528" i="2"/>
  <c r="T2528" i="2" s="1"/>
  <c r="U2528" i="2"/>
  <c r="V2528" i="2" s="1"/>
  <c r="W2528" i="2" s="1"/>
  <c r="P2529" i="2"/>
  <c r="R2529" i="2"/>
  <c r="N2531" i="2"/>
  <c r="O2530" i="2"/>
  <c r="AF2529" i="2" l="1"/>
  <c r="AC2530" i="2"/>
  <c r="AD2530" i="2" s="1"/>
  <c r="AE2530" i="2" s="1"/>
  <c r="AA2528" i="2"/>
  <c r="Z2528" i="2"/>
  <c r="AO2528" i="2"/>
  <c r="AM2528" i="2"/>
  <c r="AN2528" i="2"/>
  <c r="AP2528" i="2"/>
  <c r="AB2531" i="2"/>
  <c r="AG2531" i="2" s="1"/>
  <c r="AH2531" i="2" s="1"/>
  <c r="Q2529" i="2"/>
  <c r="X2529" i="2" s="1"/>
  <c r="Y2529" i="2" s="1"/>
  <c r="S2529" i="2"/>
  <c r="T2529" i="2" s="1"/>
  <c r="U2529" i="2"/>
  <c r="V2529" i="2" s="1"/>
  <c r="W2529" i="2" s="1"/>
  <c r="P2530" i="2"/>
  <c r="R2530" i="2"/>
  <c r="N2532" i="2"/>
  <c r="O2531" i="2"/>
  <c r="AF2530" i="2" l="1"/>
  <c r="AC2531" i="2"/>
  <c r="AD2531" i="2" s="1"/>
  <c r="AE2531" i="2" s="1"/>
  <c r="AA2529" i="2"/>
  <c r="Z2529" i="2"/>
  <c r="AO2529" i="2"/>
  <c r="AN2529" i="2"/>
  <c r="AP2529" i="2"/>
  <c r="AM2529" i="2"/>
  <c r="AB2532" i="2"/>
  <c r="AG2532" i="2" s="1"/>
  <c r="AH2532" i="2" s="1"/>
  <c r="Q2530" i="2"/>
  <c r="X2530" i="2" s="1"/>
  <c r="Y2530" i="2" s="1"/>
  <c r="S2530" i="2"/>
  <c r="T2530" i="2" s="1"/>
  <c r="U2530" i="2"/>
  <c r="V2530" i="2" s="1"/>
  <c r="W2530" i="2" s="1"/>
  <c r="P2531" i="2"/>
  <c r="R2531" i="2"/>
  <c r="N2533" i="2"/>
  <c r="O2532" i="2"/>
  <c r="AF2531" i="2" l="1"/>
  <c r="AC2532" i="2"/>
  <c r="AD2532" i="2" s="1"/>
  <c r="AE2532" i="2" s="1"/>
  <c r="AA2530" i="2"/>
  <c r="Z2530" i="2"/>
  <c r="AO2530" i="2"/>
  <c r="AP2530" i="2"/>
  <c r="AM2530" i="2"/>
  <c r="AN2530" i="2"/>
  <c r="AB2533" i="2"/>
  <c r="AG2533" i="2" s="1"/>
  <c r="AH2533" i="2" s="1"/>
  <c r="Q2531" i="2"/>
  <c r="X2531" i="2" s="1"/>
  <c r="Y2531" i="2" s="1"/>
  <c r="S2531" i="2"/>
  <c r="T2531" i="2" s="1"/>
  <c r="U2531" i="2"/>
  <c r="V2531" i="2" s="1"/>
  <c r="W2531" i="2" s="1"/>
  <c r="P2532" i="2"/>
  <c r="R2532" i="2"/>
  <c r="N2534" i="2"/>
  <c r="O2533" i="2"/>
  <c r="AF2532" i="2" l="1"/>
  <c r="AC2533" i="2"/>
  <c r="AD2533" i="2" s="1"/>
  <c r="AE2533" i="2" s="1"/>
  <c r="AA2531" i="2"/>
  <c r="Z2531" i="2"/>
  <c r="AO2531" i="2"/>
  <c r="AM2531" i="2"/>
  <c r="AN2531" i="2"/>
  <c r="AP2531" i="2"/>
  <c r="AB2534" i="2"/>
  <c r="AG2534" i="2" s="1"/>
  <c r="AH2534" i="2" s="1"/>
  <c r="Q2532" i="2"/>
  <c r="X2532" i="2" s="1"/>
  <c r="Y2532" i="2" s="1"/>
  <c r="S2532" i="2"/>
  <c r="T2532" i="2" s="1"/>
  <c r="U2532" i="2"/>
  <c r="V2532" i="2" s="1"/>
  <c r="W2532" i="2" s="1"/>
  <c r="P2533" i="2"/>
  <c r="R2533" i="2"/>
  <c r="N2535" i="2"/>
  <c r="O2534" i="2"/>
  <c r="AF2533" i="2" l="1"/>
  <c r="AC2534" i="2"/>
  <c r="AD2534" i="2" s="1"/>
  <c r="AE2534" i="2" s="1"/>
  <c r="AA2532" i="2"/>
  <c r="Z2532" i="2"/>
  <c r="AO2532" i="2"/>
  <c r="AM2532" i="2"/>
  <c r="AN2532" i="2"/>
  <c r="AP2532" i="2"/>
  <c r="AB2535" i="2"/>
  <c r="AG2535" i="2" s="1"/>
  <c r="AH2535" i="2" s="1"/>
  <c r="Q2533" i="2"/>
  <c r="AF2534" i="2"/>
  <c r="X2533" i="2"/>
  <c r="Y2533" i="2" s="1"/>
  <c r="S2533" i="2"/>
  <c r="T2533" i="2" s="1"/>
  <c r="U2533" i="2"/>
  <c r="V2533" i="2" s="1"/>
  <c r="W2533" i="2" s="1"/>
  <c r="P2534" i="2"/>
  <c r="R2534" i="2"/>
  <c r="N2536" i="2"/>
  <c r="O2535" i="2"/>
  <c r="AC2535" i="2" l="1"/>
  <c r="AD2535" i="2" s="1"/>
  <c r="AE2535" i="2" s="1"/>
  <c r="AA2533" i="2"/>
  <c r="Z2533" i="2"/>
  <c r="AO2533" i="2"/>
  <c r="AN2533" i="2"/>
  <c r="AP2533" i="2"/>
  <c r="AM2533" i="2"/>
  <c r="AB2536" i="2"/>
  <c r="AG2536" i="2" s="1"/>
  <c r="AH2536" i="2" s="1"/>
  <c r="Q2534" i="2"/>
  <c r="X2534" i="2" s="1"/>
  <c r="Y2534" i="2" s="1"/>
  <c r="S2534" i="2"/>
  <c r="T2534" i="2" s="1"/>
  <c r="U2534" i="2"/>
  <c r="V2534" i="2" s="1"/>
  <c r="W2534" i="2" s="1"/>
  <c r="P2535" i="2"/>
  <c r="R2535" i="2"/>
  <c r="N2537" i="2"/>
  <c r="O2536" i="2"/>
  <c r="AF2535" i="2" l="1"/>
  <c r="AC2536" i="2"/>
  <c r="AD2536" i="2" s="1"/>
  <c r="AF2536" i="2" s="1"/>
  <c r="AA2534" i="2"/>
  <c r="Z2534" i="2"/>
  <c r="AO2534" i="2"/>
  <c r="AP2534" i="2"/>
  <c r="AM2534" i="2"/>
  <c r="AN2534" i="2"/>
  <c r="AB2537" i="2"/>
  <c r="AG2537" i="2" s="1"/>
  <c r="AH2537" i="2" s="1"/>
  <c r="Q2535" i="2"/>
  <c r="X2535" i="2" s="1"/>
  <c r="Y2535" i="2" s="1"/>
  <c r="S2535" i="2"/>
  <c r="T2535" i="2" s="1"/>
  <c r="U2535" i="2"/>
  <c r="V2535" i="2" s="1"/>
  <c r="W2535" i="2" s="1"/>
  <c r="P2536" i="2"/>
  <c r="R2536" i="2"/>
  <c r="N2538" i="2"/>
  <c r="O2537" i="2"/>
  <c r="AE2536" i="2" l="1"/>
  <c r="AC2537" i="2"/>
  <c r="AD2537" i="2" s="1"/>
  <c r="AE2537" i="2" s="1"/>
  <c r="AA2535" i="2"/>
  <c r="Z2535" i="2"/>
  <c r="AO2535" i="2"/>
  <c r="AM2535" i="2"/>
  <c r="AN2535" i="2"/>
  <c r="AP2535" i="2"/>
  <c r="AB2538" i="2"/>
  <c r="AG2538" i="2" s="1"/>
  <c r="AH2538" i="2" s="1"/>
  <c r="Q2536" i="2"/>
  <c r="X2536" i="2" s="1"/>
  <c r="Y2536" i="2" s="1"/>
  <c r="S2536" i="2"/>
  <c r="T2536" i="2" s="1"/>
  <c r="U2536" i="2"/>
  <c r="V2536" i="2" s="1"/>
  <c r="W2536" i="2" s="1"/>
  <c r="P2537" i="2"/>
  <c r="R2537" i="2"/>
  <c r="N2539" i="2"/>
  <c r="O2538" i="2"/>
  <c r="AF2537" i="2" l="1"/>
  <c r="AC2538" i="2"/>
  <c r="AD2538" i="2" s="1"/>
  <c r="AF2538" i="2" s="1"/>
  <c r="AA2536" i="2"/>
  <c r="Z2536" i="2"/>
  <c r="AO2536" i="2"/>
  <c r="AM2536" i="2"/>
  <c r="AN2536" i="2"/>
  <c r="AP2536" i="2"/>
  <c r="AB2539" i="2"/>
  <c r="AG2539" i="2" s="1"/>
  <c r="AH2539" i="2" s="1"/>
  <c r="Q2537" i="2"/>
  <c r="X2537" i="2" s="1"/>
  <c r="Y2537" i="2" s="1"/>
  <c r="S2537" i="2"/>
  <c r="T2537" i="2" s="1"/>
  <c r="U2537" i="2"/>
  <c r="V2537" i="2" s="1"/>
  <c r="W2537" i="2" s="1"/>
  <c r="P2538" i="2"/>
  <c r="R2538" i="2"/>
  <c r="N2540" i="2"/>
  <c r="O2539" i="2"/>
  <c r="AE2538" i="2" l="1"/>
  <c r="AC2539" i="2"/>
  <c r="AD2539" i="2" s="1"/>
  <c r="AF2539" i="2" s="1"/>
  <c r="AA2537" i="2"/>
  <c r="Z2537" i="2"/>
  <c r="AO2537" i="2"/>
  <c r="AN2537" i="2"/>
  <c r="AP2537" i="2"/>
  <c r="AM2537" i="2"/>
  <c r="AB2540" i="2"/>
  <c r="AG2540" i="2" s="1"/>
  <c r="AH2540" i="2" s="1"/>
  <c r="Q2538" i="2"/>
  <c r="X2538" i="2" s="1"/>
  <c r="Y2538" i="2" s="1"/>
  <c r="S2538" i="2"/>
  <c r="T2538" i="2" s="1"/>
  <c r="U2538" i="2"/>
  <c r="V2538" i="2" s="1"/>
  <c r="W2538" i="2" s="1"/>
  <c r="P2539" i="2"/>
  <c r="R2539" i="2"/>
  <c r="N2541" i="2"/>
  <c r="O2540" i="2"/>
  <c r="AE2539" i="2" l="1"/>
  <c r="AC2540" i="2"/>
  <c r="AD2540" i="2" s="1"/>
  <c r="AF2540" i="2" s="1"/>
  <c r="AA2538" i="2"/>
  <c r="Z2538" i="2"/>
  <c r="AO2538" i="2"/>
  <c r="AP2538" i="2"/>
  <c r="AM2538" i="2"/>
  <c r="AN2538" i="2"/>
  <c r="AB2541" i="2"/>
  <c r="AG2541" i="2" s="1"/>
  <c r="AH2541" i="2" s="1"/>
  <c r="Q2539" i="2"/>
  <c r="X2539" i="2" s="1"/>
  <c r="Y2539" i="2" s="1"/>
  <c r="S2539" i="2"/>
  <c r="T2539" i="2" s="1"/>
  <c r="U2539" i="2"/>
  <c r="V2539" i="2" s="1"/>
  <c r="W2539" i="2" s="1"/>
  <c r="P2540" i="2"/>
  <c r="R2540" i="2"/>
  <c r="N2542" i="2"/>
  <c r="O2541" i="2"/>
  <c r="AE2540" i="2" l="1"/>
  <c r="AC2541" i="2"/>
  <c r="AD2541" i="2" s="1"/>
  <c r="AF2541" i="2" s="1"/>
  <c r="AA2539" i="2"/>
  <c r="Z2539" i="2"/>
  <c r="AO2539" i="2"/>
  <c r="AM2539" i="2"/>
  <c r="AN2539" i="2"/>
  <c r="AP2539" i="2"/>
  <c r="AB2542" i="2"/>
  <c r="AG2542" i="2" s="1"/>
  <c r="AH2542" i="2" s="1"/>
  <c r="Q2540" i="2"/>
  <c r="X2540" i="2" s="1"/>
  <c r="Y2540" i="2" s="1"/>
  <c r="S2540" i="2"/>
  <c r="T2540" i="2" s="1"/>
  <c r="U2540" i="2"/>
  <c r="V2540" i="2" s="1"/>
  <c r="W2540" i="2" s="1"/>
  <c r="P2541" i="2"/>
  <c r="R2541" i="2"/>
  <c r="N2543" i="2"/>
  <c r="O2542" i="2"/>
  <c r="AE2541" i="2" l="1"/>
  <c r="AA2540" i="2"/>
  <c r="Z2540" i="2"/>
  <c r="AO2540" i="2"/>
  <c r="AM2540" i="2"/>
  <c r="AN2540" i="2"/>
  <c r="AP2540" i="2"/>
  <c r="AC2542" i="2"/>
  <c r="AD2542" i="2" s="1"/>
  <c r="AF2542" i="2" s="1"/>
  <c r="AB2543" i="2"/>
  <c r="AG2543" i="2" s="1"/>
  <c r="AH2543" i="2" s="1"/>
  <c r="Q2541" i="2"/>
  <c r="X2541" i="2"/>
  <c r="Y2541" i="2" s="1"/>
  <c r="S2541" i="2"/>
  <c r="T2541" i="2" s="1"/>
  <c r="U2541" i="2"/>
  <c r="V2541" i="2" s="1"/>
  <c r="W2541" i="2" s="1"/>
  <c r="P2542" i="2"/>
  <c r="R2542" i="2"/>
  <c r="N2544" i="2"/>
  <c r="O2543" i="2"/>
  <c r="AC2543" i="2" l="1"/>
  <c r="AD2543" i="2" s="1"/>
  <c r="AF2543" i="2" s="1"/>
  <c r="AE2542" i="2"/>
  <c r="AA2541" i="2"/>
  <c r="Z2541" i="2"/>
  <c r="AO2541" i="2"/>
  <c r="AN2541" i="2"/>
  <c r="AP2541" i="2"/>
  <c r="AM2541" i="2"/>
  <c r="AB2544" i="2"/>
  <c r="AG2544" i="2" s="1"/>
  <c r="AH2544" i="2" s="1"/>
  <c r="Q2542" i="2"/>
  <c r="X2542" i="2" s="1"/>
  <c r="Y2542" i="2" s="1"/>
  <c r="S2542" i="2"/>
  <c r="T2542" i="2" s="1"/>
  <c r="U2542" i="2"/>
  <c r="V2542" i="2" s="1"/>
  <c r="W2542" i="2" s="1"/>
  <c r="P2543" i="2"/>
  <c r="R2543" i="2"/>
  <c r="N2545" i="2"/>
  <c r="O2544" i="2"/>
  <c r="AE2543" i="2" l="1"/>
  <c r="AC2544" i="2"/>
  <c r="AD2544" i="2" s="1"/>
  <c r="AF2544" i="2" s="1"/>
  <c r="AA2542" i="2"/>
  <c r="Z2542" i="2"/>
  <c r="AO2542" i="2"/>
  <c r="AP2542" i="2"/>
  <c r="AM2542" i="2"/>
  <c r="AN2542" i="2"/>
  <c r="AB2545" i="2"/>
  <c r="AG2545" i="2" s="1"/>
  <c r="AH2545" i="2" s="1"/>
  <c r="Q2543" i="2"/>
  <c r="X2543" i="2" s="1"/>
  <c r="Y2543" i="2" s="1"/>
  <c r="S2543" i="2"/>
  <c r="T2543" i="2" s="1"/>
  <c r="U2543" i="2"/>
  <c r="V2543" i="2" s="1"/>
  <c r="W2543" i="2" s="1"/>
  <c r="P2544" i="2"/>
  <c r="R2544" i="2"/>
  <c r="N2546" i="2"/>
  <c r="O2545" i="2"/>
  <c r="AE2544" i="2" l="1"/>
  <c r="AC2545" i="2"/>
  <c r="AD2545" i="2" s="1"/>
  <c r="AE2545" i="2" s="1"/>
  <c r="AA2543" i="2"/>
  <c r="Z2543" i="2"/>
  <c r="AO2543" i="2"/>
  <c r="AM2543" i="2"/>
  <c r="AN2543" i="2"/>
  <c r="AP2543" i="2"/>
  <c r="AB2546" i="2"/>
  <c r="AG2546" i="2" s="1"/>
  <c r="AH2546" i="2" s="1"/>
  <c r="Q2544" i="2"/>
  <c r="X2544" i="2" s="1"/>
  <c r="Y2544" i="2" s="1"/>
  <c r="S2544" i="2"/>
  <c r="T2544" i="2" s="1"/>
  <c r="U2544" i="2"/>
  <c r="V2544" i="2" s="1"/>
  <c r="W2544" i="2" s="1"/>
  <c r="P2545" i="2"/>
  <c r="R2545" i="2"/>
  <c r="N2547" i="2"/>
  <c r="O2546" i="2"/>
  <c r="AF2545" i="2" l="1"/>
  <c r="AC2546" i="2"/>
  <c r="AD2546" i="2" s="1"/>
  <c r="AE2546" i="2" s="1"/>
  <c r="AA2544" i="2"/>
  <c r="Z2544" i="2"/>
  <c r="AO2544" i="2"/>
  <c r="AM2544" i="2"/>
  <c r="AN2544" i="2"/>
  <c r="AP2544" i="2"/>
  <c r="AB2547" i="2"/>
  <c r="AG2547" i="2" s="1"/>
  <c r="AH2547" i="2" s="1"/>
  <c r="Q2545" i="2"/>
  <c r="X2545" i="2" s="1"/>
  <c r="Y2545" i="2" s="1"/>
  <c r="S2545" i="2"/>
  <c r="T2545" i="2" s="1"/>
  <c r="U2545" i="2"/>
  <c r="V2545" i="2" s="1"/>
  <c r="W2545" i="2" s="1"/>
  <c r="P2546" i="2"/>
  <c r="R2546" i="2"/>
  <c r="N2548" i="2"/>
  <c r="O2547" i="2"/>
  <c r="AF2546" i="2" l="1"/>
  <c r="AC2547" i="2"/>
  <c r="AD2547" i="2" s="1"/>
  <c r="AF2547" i="2" s="1"/>
  <c r="AA2545" i="2"/>
  <c r="Z2545" i="2"/>
  <c r="AO2545" i="2"/>
  <c r="AN2545" i="2"/>
  <c r="AP2545" i="2"/>
  <c r="AM2545" i="2"/>
  <c r="AB2548" i="2"/>
  <c r="AG2548" i="2" s="1"/>
  <c r="AH2548" i="2" s="1"/>
  <c r="Q2546" i="2"/>
  <c r="X2546" i="2" s="1"/>
  <c r="Y2546" i="2" s="1"/>
  <c r="S2546" i="2"/>
  <c r="T2546" i="2" s="1"/>
  <c r="U2546" i="2"/>
  <c r="V2546" i="2" s="1"/>
  <c r="W2546" i="2" s="1"/>
  <c r="P2547" i="2"/>
  <c r="R2547" i="2"/>
  <c r="N2549" i="2"/>
  <c r="O2548" i="2"/>
  <c r="AE2547" i="2" l="1"/>
  <c r="AC2548" i="2"/>
  <c r="AD2548" i="2" s="1"/>
  <c r="AF2548" i="2" s="1"/>
  <c r="AA2546" i="2"/>
  <c r="Z2546" i="2"/>
  <c r="AO2546" i="2"/>
  <c r="AP2546" i="2"/>
  <c r="AM2546" i="2"/>
  <c r="AN2546" i="2"/>
  <c r="AB2549" i="2"/>
  <c r="AG2549" i="2" s="1"/>
  <c r="AH2549" i="2" s="1"/>
  <c r="Q2547" i="2"/>
  <c r="X2547" i="2" s="1"/>
  <c r="Y2547" i="2" s="1"/>
  <c r="S2547" i="2"/>
  <c r="T2547" i="2" s="1"/>
  <c r="U2547" i="2"/>
  <c r="V2547" i="2" s="1"/>
  <c r="W2547" i="2" s="1"/>
  <c r="P2548" i="2"/>
  <c r="R2548" i="2"/>
  <c r="N2550" i="2"/>
  <c r="O2549" i="2"/>
  <c r="AE2548" i="2" l="1"/>
  <c r="AC2549" i="2"/>
  <c r="AD2549" i="2" s="1"/>
  <c r="AF2549" i="2" s="1"/>
  <c r="AA2547" i="2"/>
  <c r="Z2547" i="2"/>
  <c r="AO2547" i="2"/>
  <c r="AM2547" i="2"/>
  <c r="AN2547" i="2"/>
  <c r="AP2547" i="2"/>
  <c r="AB2550" i="2"/>
  <c r="AG2550" i="2" s="1"/>
  <c r="AH2550" i="2" s="1"/>
  <c r="Q2548" i="2"/>
  <c r="X2548" i="2" s="1"/>
  <c r="Y2548" i="2" s="1"/>
  <c r="S2548" i="2"/>
  <c r="T2548" i="2" s="1"/>
  <c r="U2548" i="2"/>
  <c r="V2548" i="2" s="1"/>
  <c r="W2548" i="2" s="1"/>
  <c r="P2549" i="2"/>
  <c r="R2549" i="2"/>
  <c r="N2551" i="2"/>
  <c r="O2550" i="2"/>
  <c r="AE2549" i="2" l="1"/>
  <c r="AA2548" i="2"/>
  <c r="Z2548" i="2"/>
  <c r="AO2548" i="2"/>
  <c r="AM2548" i="2"/>
  <c r="AN2548" i="2"/>
  <c r="AP2548" i="2"/>
  <c r="AC2550" i="2"/>
  <c r="AD2550" i="2" s="1"/>
  <c r="AF2550" i="2" s="1"/>
  <c r="AB2551" i="2"/>
  <c r="AG2551" i="2" s="1"/>
  <c r="AH2551" i="2" s="1"/>
  <c r="Q2549" i="2"/>
  <c r="X2549" i="2"/>
  <c r="Y2549" i="2" s="1"/>
  <c r="S2549" i="2"/>
  <c r="T2549" i="2" s="1"/>
  <c r="U2549" i="2"/>
  <c r="V2549" i="2" s="1"/>
  <c r="W2549" i="2" s="1"/>
  <c r="P2550" i="2"/>
  <c r="R2550" i="2"/>
  <c r="N2552" i="2"/>
  <c r="O2551" i="2"/>
  <c r="AE2550" i="2" l="1"/>
  <c r="AC2551" i="2"/>
  <c r="AD2551" i="2" s="1"/>
  <c r="AE2551" i="2" s="1"/>
  <c r="AA2549" i="2"/>
  <c r="Z2549" i="2"/>
  <c r="AN2549" i="2"/>
  <c r="AO2549" i="2"/>
  <c r="AP2549" i="2"/>
  <c r="AM2549" i="2"/>
  <c r="AB2552" i="2"/>
  <c r="AG2552" i="2" s="1"/>
  <c r="AH2552" i="2" s="1"/>
  <c r="Q2550" i="2"/>
  <c r="X2550" i="2" s="1"/>
  <c r="Y2550" i="2" s="1"/>
  <c r="S2550" i="2"/>
  <c r="T2550" i="2" s="1"/>
  <c r="U2550" i="2"/>
  <c r="V2550" i="2" s="1"/>
  <c r="W2550" i="2" s="1"/>
  <c r="P2551" i="2"/>
  <c r="R2551" i="2"/>
  <c r="N2553" i="2"/>
  <c r="O2552" i="2"/>
  <c r="AF2551" i="2" l="1"/>
  <c r="AA2550" i="2"/>
  <c r="Z2550" i="2"/>
  <c r="AN2550" i="2"/>
  <c r="AO2550" i="2"/>
  <c r="AP2550" i="2"/>
  <c r="AM2550" i="2"/>
  <c r="AC2552" i="2"/>
  <c r="AD2552" i="2" s="1"/>
  <c r="AF2552" i="2" s="1"/>
  <c r="AB2553" i="2"/>
  <c r="AG2553" i="2" s="1"/>
  <c r="AH2553" i="2" s="1"/>
  <c r="Q2551" i="2"/>
  <c r="X2551" i="2" s="1"/>
  <c r="Y2551" i="2" s="1"/>
  <c r="S2551" i="2"/>
  <c r="T2551" i="2" s="1"/>
  <c r="U2551" i="2"/>
  <c r="V2551" i="2" s="1"/>
  <c r="W2551" i="2" s="1"/>
  <c r="P2552" i="2"/>
  <c r="R2552" i="2"/>
  <c r="N2554" i="2"/>
  <c r="O2553" i="2"/>
  <c r="AE2552" i="2" l="1"/>
  <c r="AC2553" i="2"/>
  <c r="AD2553" i="2" s="1"/>
  <c r="AF2553" i="2" s="1"/>
  <c r="AA2551" i="2"/>
  <c r="Z2551" i="2"/>
  <c r="AN2551" i="2"/>
  <c r="AO2551" i="2"/>
  <c r="AP2551" i="2"/>
  <c r="AM2551" i="2"/>
  <c r="AB2554" i="2"/>
  <c r="AG2554" i="2" s="1"/>
  <c r="AH2554" i="2" s="1"/>
  <c r="Q2552" i="2"/>
  <c r="X2552" i="2" s="1"/>
  <c r="Y2552" i="2" s="1"/>
  <c r="S2552" i="2"/>
  <c r="T2552" i="2" s="1"/>
  <c r="U2552" i="2"/>
  <c r="V2552" i="2" s="1"/>
  <c r="W2552" i="2" s="1"/>
  <c r="P2553" i="2"/>
  <c r="R2553" i="2"/>
  <c r="N2555" i="2"/>
  <c r="O2554" i="2"/>
  <c r="AE2553" i="2" l="1"/>
  <c r="AA2552" i="2"/>
  <c r="Z2552" i="2"/>
  <c r="AN2552" i="2"/>
  <c r="AO2552" i="2"/>
  <c r="AP2552" i="2"/>
  <c r="AM2552" i="2"/>
  <c r="AC2554" i="2"/>
  <c r="AD2554" i="2" s="1"/>
  <c r="AE2554" i="2" s="1"/>
  <c r="AB2555" i="2"/>
  <c r="AG2555" i="2" s="1"/>
  <c r="AH2555" i="2" s="1"/>
  <c r="Q2553" i="2"/>
  <c r="X2553" i="2" s="1"/>
  <c r="Y2553" i="2" s="1"/>
  <c r="S2553" i="2"/>
  <c r="T2553" i="2" s="1"/>
  <c r="U2553" i="2"/>
  <c r="V2553" i="2" s="1"/>
  <c r="W2553" i="2" s="1"/>
  <c r="P2554" i="2"/>
  <c r="R2554" i="2"/>
  <c r="N2556" i="2"/>
  <c r="O2555" i="2"/>
  <c r="AC2555" i="2" l="1"/>
  <c r="AD2555" i="2" s="1"/>
  <c r="AF2555" i="2" s="1"/>
  <c r="AA2553" i="2"/>
  <c r="Z2553" i="2"/>
  <c r="AN2553" i="2"/>
  <c r="AO2553" i="2"/>
  <c r="AP2553" i="2"/>
  <c r="AM2553" i="2"/>
  <c r="AF2554" i="2"/>
  <c r="AB2556" i="2"/>
  <c r="AG2556" i="2" s="1"/>
  <c r="AH2556" i="2" s="1"/>
  <c r="Q2554" i="2"/>
  <c r="X2554" i="2" s="1"/>
  <c r="Y2554" i="2" s="1"/>
  <c r="S2554" i="2"/>
  <c r="T2554" i="2" s="1"/>
  <c r="U2554" i="2"/>
  <c r="V2554" i="2" s="1"/>
  <c r="W2554" i="2" s="1"/>
  <c r="P2555" i="2"/>
  <c r="R2555" i="2"/>
  <c r="N2557" i="2"/>
  <c r="O2556" i="2"/>
  <c r="AE2555" i="2" l="1"/>
  <c r="AC2556" i="2"/>
  <c r="AD2556" i="2" s="1"/>
  <c r="AF2556" i="2" s="1"/>
  <c r="AA2554" i="2"/>
  <c r="Z2554" i="2"/>
  <c r="AN2554" i="2"/>
  <c r="AO2554" i="2"/>
  <c r="AP2554" i="2"/>
  <c r="AM2554" i="2"/>
  <c r="AB2557" i="2"/>
  <c r="AG2557" i="2" s="1"/>
  <c r="AH2557" i="2" s="1"/>
  <c r="Q2555" i="2"/>
  <c r="X2555" i="2" s="1"/>
  <c r="Y2555" i="2" s="1"/>
  <c r="S2555" i="2"/>
  <c r="T2555" i="2" s="1"/>
  <c r="U2555" i="2"/>
  <c r="V2555" i="2" s="1"/>
  <c r="W2555" i="2" s="1"/>
  <c r="P2556" i="2"/>
  <c r="R2556" i="2"/>
  <c r="N2558" i="2"/>
  <c r="O2557" i="2"/>
  <c r="AC2557" i="2" l="1"/>
  <c r="AD2557" i="2" s="1"/>
  <c r="AF2557" i="2" s="1"/>
  <c r="AE2556" i="2"/>
  <c r="AA2555" i="2"/>
  <c r="Z2555" i="2"/>
  <c r="AN2555" i="2"/>
  <c r="AO2555" i="2"/>
  <c r="AP2555" i="2"/>
  <c r="AM2555" i="2"/>
  <c r="AB2558" i="2"/>
  <c r="AG2558" i="2" s="1"/>
  <c r="AH2558" i="2" s="1"/>
  <c r="Q2556" i="2"/>
  <c r="X2556" i="2" s="1"/>
  <c r="Y2556" i="2" s="1"/>
  <c r="S2556" i="2"/>
  <c r="T2556" i="2" s="1"/>
  <c r="U2556" i="2"/>
  <c r="V2556" i="2" s="1"/>
  <c r="W2556" i="2" s="1"/>
  <c r="P2557" i="2"/>
  <c r="R2557" i="2"/>
  <c r="N2559" i="2"/>
  <c r="O2558" i="2"/>
  <c r="AE2557" i="2" l="1"/>
  <c r="AA2556" i="2"/>
  <c r="Z2556" i="2"/>
  <c r="AN2556" i="2"/>
  <c r="AO2556" i="2"/>
  <c r="AP2556" i="2"/>
  <c r="AM2556" i="2"/>
  <c r="AC2558" i="2"/>
  <c r="AD2558" i="2" s="1"/>
  <c r="AE2558" i="2" s="1"/>
  <c r="AB2559" i="2"/>
  <c r="AG2559" i="2" s="1"/>
  <c r="AH2559" i="2" s="1"/>
  <c r="Q2557" i="2"/>
  <c r="X2557" i="2" s="1"/>
  <c r="Y2557" i="2" s="1"/>
  <c r="S2557" i="2"/>
  <c r="T2557" i="2" s="1"/>
  <c r="U2557" i="2"/>
  <c r="V2557" i="2" s="1"/>
  <c r="W2557" i="2" s="1"/>
  <c r="P2558" i="2"/>
  <c r="R2558" i="2"/>
  <c r="N2560" i="2"/>
  <c r="O2559" i="2"/>
  <c r="AF2558" i="2" l="1"/>
  <c r="AC2559" i="2"/>
  <c r="AD2559" i="2" s="1"/>
  <c r="AF2559" i="2" s="1"/>
  <c r="AA2557" i="2"/>
  <c r="Z2557" i="2"/>
  <c r="AN2557" i="2"/>
  <c r="AO2557" i="2"/>
  <c r="AP2557" i="2"/>
  <c r="AM2557" i="2"/>
  <c r="AB2560" i="2"/>
  <c r="AG2560" i="2" s="1"/>
  <c r="AH2560" i="2" s="1"/>
  <c r="Q2558" i="2"/>
  <c r="X2558" i="2" s="1"/>
  <c r="Y2558" i="2" s="1"/>
  <c r="S2558" i="2"/>
  <c r="T2558" i="2" s="1"/>
  <c r="U2558" i="2"/>
  <c r="V2558" i="2" s="1"/>
  <c r="W2558" i="2" s="1"/>
  <c r="P2559" i="2"/>
  <c r="R2559" i="2"/>
  <c r="N2561" i="2"/>
  <c r="O2560" i="2"/>
  <c r="AE2559" i="2" l="1"/>
  <c r="AC2560" i="2"/>
  <c r="AD2560" i="2" s="1"/>
  <c r="AE2560" i="2" s="1"/>
  <c r="AA2558" i="2"/>
  <c r="Z2558" i="2"/>
  <c r="AN2558" i="2"/>
  <c r="AO2558" i="2"/>
  <c r="AP2558" i="2"/>
  <c r="AM2558" i="2"/>
  <c r="AB2561" i="2"/>
  <c r="AG2561" i="2" s="1"/>
  <c r="AH2561" i="2" s="1"/>
  <c r="Q2559" i="2"/>
  <c r="X2559" i="2" s="1"/>
  <c r="Y2559" i="2" s="1"/>
  <c r="S2559" i="2"/>
  <c r="T2559" i="2" s="1"/>
  <c r="U2559" i="2"/>
  <c r="V2559" i="2" s="1"/>
  <c r="W2559" i="2" s="1"/>
  <c r="P2560" i="2"/>
  <c r="R2560" i="2"/>
  <c r="N2562" i="2"/>
  <c r="O2561" i="2"/>
  <c r="AF2560" i="2" l="1"/>
  <c r="AA2559" i="2"/>
  <c r="Z2559" i="2"/>
  <c r="AN2559" i="2"/>
  <c r="AO2559" i="2"/>
  <c r="AP2559" i="2"/>
  <c r="AM2559" i="2"/>
  <c r="AC2561" i="2"/>
  <c r="AD2561" i="2" s="1"/>
  <c r="AE2561" i="2" s="1"/>
  <c r="AB2562" i="2"/>
  <c r="AG2562" i="2" s="1"/>
  <c r="AH2562" i="2" s="1"/>
  <c r="Q2560" i="2"/>
  <c r="X2560" i="2" s="1"/>
  <c r="Y2560" i="2" s="1"/>
  <c r="S2560" i="2"/>
  <c r="T2560" i="2" s="1"/>
  <c r="U2560" i="2"/>
  <c r="V2560" i="2" s="1"/>
  <c r="W2560" i="2" s="1"/>
  <c r="P2561" i="2"/>
  <c r="R2561" i="2"/>
  <c r="N2563" i="2"/>
  <c r="O2562" i="2"/>
  <c r="AF2561" i="2" l="1"/>
  <c r="AC2562" i="2"/>
  <c r="AD2562" i="2" s="1"/>
  <c r="AF2562" i="2" s="1"/>
  <c r="AA2560" i="2"/>
  <c r="Z2560" i="2"/>
  <c r="AN2560" i="2"/>
  <c r="AO2560" i="2"/>
  <c r="AP2560" i="2"/>
  <c r="AM2560" i="2"/>
  <c r="AB2563" i="2"/>
  <c r="AG2563" i="2" s="1"/>
  <c r="AH2563" i="2" s="1"/>
  <c r="Q2561" i="2"/>
  <c r="X2561" i="2" s="1"/>
  <c r="Y2561" i="2" s="1"/>
  <c r="S2561" i="2"/>
  <c r="T2561" i="2" s="1"/>
  <c r="U2561" i="2"/>
  <c r="V2561" i="2" s="1"/>
  <c r="W2561" i="2" s="1"/>
  <c r="P2562" i="2"/>
  <c r="R2562" i="2"/>
  <c r="N2564" i="2"/>
  <c r="O2563" i="2"/>
  <c r="AE2562" i="2" l="1"/>
  <c r="AC2563" i="2"/>
  <c r="AD2563" i="2" s="1"/>
  <c r="AE2563" i="2" s="1"/>
  <c r="AA2561" i="2"/>
  <c r="Z2561" i="2"/>
  <c r="AN2561" i="2"/>
  <c r="AO2561" i="2"/>
  <c r="AP2561" i="2"/>
  <c r="AM2561" i="2"/>
  <c r="AB2564" i="2"/>
  <c r="AG2564" i="2" s="1"/>
  <c r="AH2564" i="2" s="1"/>
  <c r="Q2562" i="2"/>
  <c r="X2562" i="2" s="1"/>
  <c r="Y2562" i="2" s="1"/>
  <c r="S2562" i="2"/>
  <c r="T2562" i="2" s="1"/>
  <c r="U2562" i="2"/>
  <c r="V2562" i="2" s="1"/>
  <c r="W2562" i="2" s="1"/>
  <c r="P2563" i="2"/>
  <c r="R2563" i="2"/>
  <c r="N2565" i="2"/>
  <c r="O2564" i="2"/>
  <c r="AC2564" i="2" l="1"/>
  <c r="AD2564" i="2" s="1"/>
  <c r="AF2563" i="2"/>
  <c r="AA2562" i="2"/>
  <c r="Z2562" i="2"/>
  <c r="AN2562" i="2"/>
  <c r="AO2562" i="2"/>
  <c r="AP2562" i="2"/>
  <c r="AM2562" i="2"/>
  <c r="AB2565" i="2"/>
  <c r="AG2565" i="2" s="1"/>
  <c r="AH2565" i="2" s="1"/>
  <c r="Q2563" i="2"/>
  <c r="X2563" i="2" s="1"/>
  <c r="Y2563" i="2" s="1"/>
  <c r="AE2564" i="2"/>
  <c r="AF2564" i="2"/>
  <c r="S2563" i="2"/>
  <c r="T2563" i="2" s="1"/>
  <c r="U2563" i="2"/>
  <c r="V2563" i="2" s="1"/>
  <c r="W2563" i="2" s="1"/>
  <c r="P2564" i="2"/>
  <c r="R2564" i="2"/>
  <c r="N2566" i="2"/>
  <c r="O2565" i="2"/>
  <c r="AA2563" i="2" l="1"/>
  <c r="Z2563" i="2"/>
  <c r="AN2563" i="2"/>
  <c r="AO2563" i="2"/>
  <c r="AP2563" i="2"/>
  <c r="AM2563" i="2"/>
  <c r="AC2565" i="2"/>
  <c r="AD2565" i="2" s="1"/>
  <c r="AE2565" i="2" s="1"/>
  <c r="AB2566" i="2"/>
  <c r="AG2566" i="2" s="1"/>
  <c r="AH2566" i="2" s="1"/>
  <c r="Q2564" i="2"/>
  <c r="X2564" i="2" s="1"/>
  <c r="Y2564" i="2" s="1"/>
  <c r="S2564" i="2"/>
  <c r="T2564" i="2" s="1"/>
  <c r="U2564" i="2"/>
  <c r="V2564" i="2" s="1"/>
  <c r="W2564" i="2" s="1"/>
  <c r="P2565" i="2"/>
  <c r="R2565" i="2"/>
  <c r="N2567" i="2"/>
  <c r="O2566" i="2"/>
  <c r="AF2565" i="2" l="1"/>
  <c r="AC2566" i="2"/>
  <c r="AD2566" i="2" s="1"/>
  <c r="AF2566" i="2" s="1"/>
  <c r="AA2564" i="2"/>
  <c r="Z2564" i="2"/>
  <c r="AN2564" i="2"/>
  <c r="AO2564" i="2"/>
  <c r="AP2564" i="2"/>
  <c r="AM2564" i="2"/>
  <c r="AB2567" i="2"/>
  <c r="AG2567" i="2" s="1"/>
  <c r="AH2567" i="2" s="1"/>
  <c r="Q2565" i="2"/>
  <c r="X2565" i="2" s="1"/>
  <c r="Y2565" i="2" s="1"/>
  <c r="S2565" i="2"/>
  <c r="T2565" i="2" s="1"/>
  <c r="U2565" i="2"/>
  <c r="V2565" i="2" s="1"/>
  <c r="W2565" i="2" s="1"/>
  <c r="P2566" i="2"/>
  <c r="R2566" i="2"/>
  <c r="N2568" i="2"/>
  <c r="O2567" i="2"/>
  <c r="AC2567" i="2" l="1"/>
  <c r="AD2567" i="2" s="1"/>
  <c r="AE2566" i="2"/>
  <c r="AA2565" i="2"/>
  <c r="Z2565" i="2"/>
  <c r="AN2565" i="2"/>
  <c r="AO2565" i="2"/>
  <c r="AP2565" i="2"/>
  <c r="AM2565" i="2"/>
  <c r="AB2568" i="2"/>
  <c r="AC2568" i="2" s="1"/>
  <c r="AD2568" i="2" s="1"/>
  <c r="Q2566" i="2"/>
  <c r="AE2567" i="2"/>
  <c r="AF2567" i="2"/>
  <c r="S2566" i="2"/>
  <c r="T2566" i="2" s="1"/>
  <c r="U2566" i="2"/>
  <c r="V2566" i="2" s="1"/>
  <c r="W2566" i="2" s="1"/>
  <c r="P2567" i="2"/>
  <c r="R2567" i="2"/>
  <c r="N2569" i="2"/>
  <c r="O2568" i="2"/>
  <c r="AN2566" i="2" l="1"/>
  <c r="AO2566" i="2"/>
  <c r="AP2566" i="2"/>
  <c r="AM2566" i="2"/>
  <c r="AG2568" i="2"/>
  <c r="AH2568" i="2" s="1"/>
  <c r="X2566" i="2"/>
  <c r="Y2566" i="2" s="1"/>
  <c r="AB2569" i="2"/>
  <c r="AC2569" i="2" s="1"/>
  <c r="AD2569" i="2" s="1"/>
  <c r="Q2567" i="2"/>
  <c r="AE2568" i="2"/>
  <c r="AF2568" i="2"/>
  <c r="X2567" i="2"/>
  <c r="Y2567" i="2" s="1"/>
  <c r="S2567" i="2"/>
  <c r="T2567" i="2" s="1"/>
  <c r="U2567" i="2"/>
  <c r="V2567" i="2" s="1"/>
  <c r="W2567" i="2" s="1"/>
  <c r="P2568" i="2"/>
  <c r="R2568" i="2"/>
  <c r="N2570" i="2"/>
  <c r="O2569" i="2"/>
  <c r="AG2569" i="2" l="1"/>
  <c r="AH2569" i="2" s="1"/>
  <c r="AN2567" i="2"/>
  <c r="AO2567" i="2"/>
  <c r="AP2567" i="2"/>
  <c r="AM2567" i="2"/>
  <c r="AA2566" i="2"/>
  <c r="Z2566" i="2"/>
  <c r="AA2567" i="2"/>
  <c r="Z2567" i="2"/>
  <c r="AB2570" i="2"/>
  <c r="AG2570" i="2" s="1"/>
  <c r="AH2570" i="2" s="1"/>
  <c r="Q2568" i="2"/>
  <c r="X2568" i="2" s="1"/>
  <c r="Y2568" i="2" s="1"/>
  <c r="AE2569" i="2"/>
  <c r="AF2569" i="2"/>
  <c r="S2568" i="2"/>
  <c r="T2568" i="2" s="1"/>
  <c r="U2568" i="2"/>
  <c r="V2568" i="2" s="1"/>
  <c r="W2568" i="2" s="1"/>
  <c r="P2569" i="2"/>
  <c r="R2569" i="2"/>
  <c r="N2571" i="2"/>
  <c r="O2570" i="2"/>
  <c r="AC2570" i="2" l="1"/>
  <c r="AD2570" i="2" s="1"/>
  <c r="AE2570" i="2" s="1"/>
  <c r="AA2568" i="2"/>
  <c r="Z2568" i="2"/>
  <c r="AN2568" i="2"/>
  <c r="AO2568" i="2"/>
  <c r="AP2568" i="2"/>
  <c r="AM2568" i="2"/>
  <c r="AB2571" i="2"/>
  <c r="AC2571" i="2" s="1"/>
  <c r="AD2571" i="2" s="1"/>
  <c r="Q2569" i="2"/>
  <c r="X2569" i="2" s="1"/>
  <c r="Y2569" i="2" s="1"/>
  <c r="S2569" i="2"/>
  <c r="T2569" i="2" s="1"/>
  <c r="U2569" i="2"/>
  <c r="V2569" i="2" s="1"/>
  <c r="W2569" i="2" s="1"/>
  <c r="P2570" i="2"/>
  <c r="R2570" i="2"/>
  <c r="N2572" i="2"/>
  <c r="O2571" i="2"/>
  <c r="AF2570" i="2" l="1"/>
  <c r="AN2569" i="2"/>
  <c r="AO2569" i="2"/>
  <c r="AP2569" i="2"/>
  <c r="AM2569" i="2"/>
  <c r="AG2571" i="2"/>
  <c r="AH2571" i="2" s="1"/>
  <c r="AA2569" i="2"/>
  <c r="Z2569" i="2"/>
  <c r="AB2572" i="2"/>
  <c r="AC2572" i="2" s="1"/>
  <c r="AD2572" i="2" s="1"/>
  <c r="Q2570" i="2"/>
  <c r="AG2572" i="2"/>
  <c r="AH2572" i="2" s="1"/>
  <c r="AE2571" i="2"/>
  <c r="AF2571" i="2"/>
  <c r="X2570" i="2"/>
  <c r="Y2570" i="2" s="1"/>
  <c r="S2570" i="2"/>
  <c r="T2570" i="2" s="1"/>
  <c r="U2570" i="2"/>
  <c r="V2570" i="2" s="1"/>
  <c r="W2570" i="2" s="1"/>
  <c r="P2571" i="2"/>
  <c r="R2571" i="2"/>
  <c r="N2573" i="2"/>
  <c r="O2572" i="2"/>
  <c r="AA2570" i="2" l="1"/>
  <c r="Z2570" i="2"/>
  <c r="AN2570" i="2"/>
  <c r="AO2570" i="2"/>
  <c r="AP2570" i="2"/>
  <c r="AM2570" i="2"/>
  <c r="AB2573" i="2"/>
  <c r="AC2573" i="2" s="1"/>
  <c r="AD2573" i="2" s="1"/>
  <c r="Q2571" i="2"/>
  <c r="AE2572" i="2"/>
  <c r="AF2572" i="2"/>
  <c r="S2571" i="2"/>
  <c r="T2571" i="2" s="1"/>
  <c r="U2571" i="2"/>
  <c r="V2571" i="2" s="1"/>
  <c r="W2571" i="2" s="1"/>
  <c r="P2572" i="2"/>
  <c r="R2572" i="2"/>
  <c r="N2574" i="2"/>
  <c r="O2573" i="2"/>
  <c r="AG2573" i="2" l="1"/>
  <c r="AH2573" i="2" s="1"/>
  <c r="AN2571" i="2"/>
  <c r="AO2571" i="2"/>
  <c r="AP2571" i="2"/>
  <c r="AM2571" i="2"/>
  <c r="X2571" i="2"/>
  <c r="Y2571" i="2" s="1"/>
  <c r="AB2574" i="2"/>
  <c r="AG2574" i="2" s="1"/>
  <c r="AH2574" i="2" s="1"/>
  <c r="Q2572" i="2"/>
  <c r="X2572" i="2" s="1"/>
  <c r="Y2572" i="2" s="1"/>
  <c r="AE2573" i="2"/>
  <c r="AF2573" i="2"/>
  <c r="S2572" i="2"/>
  <c r="T2572" i="2" s="1"/>
  <c r="U2572" i="2"/>
  <c r="V2572" i="2" s="1"/>
  <c r="W2572" i="2" s="1"/>
  <c r="P2573" i="2"/>
  <c r="R2573" i="2"/>
  <c r="N2575" i="2"/>
  <c r="O2574" i="2"/>
  <c r="AA2572" i="2" l="1"/>
  <c r="Z2572" i="2"/>
  <c r="AC2574" i="2"/>
  <c r="AD2574" i="2" s="1"/>
  <c r="AF2574" i="2" s="1"/>
  <c r="AN2572" i="2"/>
  <c r="AO2572" i="2"/>
  <c r="AP2572" i="2"/>
  <c r="AM2572" i="2"/>
  <c r="AA2571" i="2"/>
  <c r="Z2571" i="2"/>
  <c r="AB2575" i="2"/>
  <c r="AG2575" i="2" s="1"/>
  <c r="AH2575" i="2" s="1"/>
  <c r="Q2573" i="2"/>
  <c r="X2573" i="2" s="1"/>
  <c r="Y2573" i="2" s="1"/>
  <c r="S2573" i="2"/>
  <c r="T2573" i="2" s="1"/>
  <c r="U2573" i="2"/>
  <c r="V2573" i="2" s="1"/>
  <c r="W2573" i="2" s="1"/>
  <c r="P2574" i="2"/>
  <c r="R2574" i="2"/>
  <c r="N2576" i="2"/>
  <c r="O2575" i="2"/>
  <c r="AE2574" i="2" l="1"/>
  <c r="AA2573" i="2"/>
  <c r="Z2573" i="2"/>
  <c r="AC2575" i="2"/>
  <c r="AD2575" i="2" s="1"/>
  <c r="AF2575" i="2" s="1"/>
  <c r="AN2573" i="2"/>
  <c r="AO2573" i="2"/>
  <c r="AP2573" i="2"/>
  <c r="AM2573" i="2"/>
  <c r="AB2576" i="2"/>
  <c r="AC2576" i="2" s="1"/>
  <c r="AD2576" i="2" s="1"/>
  <c r="Q2574" i="2"/>
  <c r="X2574" i="2" s="1"/>
  <c r="Y2574" i="2" s="1"/>
  <c r="S2574" i="2"/>
  <c r="T2574" i="2" s="1"/>
  <c r="U2574" i="2"/>
  <c r="V2574" i="2" s="1"/>
  <c r="W2574" i="2" s="1"/>
  <c r="P2575" i="2"/>
  <c r="R2575" i="2"/>
  <c r="N2577" i="2"/>
  <c r="O2576" i="2"/>
  <c r="AG2576" i="2" l="1"/>
  <c r="AH2576" i="2" s="1"/>
  <c r="AE2575" i="2"/>
  <c r="AA2574" i="2"/>
  <c r="Z2574" i="2"/>
  <c r="AN2574" i="2"/>
  <c r="AO2574" i="2"/>
  <c r="AP2574" i="2"/>
  <c r="AM2574" i="2"/>
  <c r="AB2577" i="2"/>
  <c r="AG2577" i="2" s="1"/>
  <c r="AH2577" i="2" s="1"/>
  <c r="Q2575" i="2"/>
  <c r="AE2576" i="2"/>
  <c r="AF2576" i="2"/>
  <c r="X2575" i="2"/>
  <c r="Y2575" i="2" s="1"/>
  <c r="S2575" i="2"/>
  <c r="T2575" i="2" s="1"/>
  <c r="U2575" i="2"/>
  <c r="V2575" i="2" s="1"/>
  <c r="W2575" i="2" s="1"/>
  <c r="P2576" i="2"/>
  <c r="R2576" i="2"/>
  <c r="N2578" i="2"/>
  <c r="O2577" i="2"/>
  <c r="AC2577" i="2" l="1"/>
  <c r="AD2577" i="2" s="1"/>
  <c r="AE2577" i="2" s="1"/>
  <c r="AA2575" i="2"/>
  <c r="Z2575" i="2"/>
  <c r="AN2575" i="2"/>
  <c r="AO2575" i="2"/>
  <c r="AP2575" i="2"/>
  <c r="AM2575" i="2"/>
  <c r="AB2578" i="2"/>
  <c r="AG2578" i="2" s="1"/>
  <c r="AH2578" i="2" s="1"/>
  <c r="Q2576" i="2"/>
  <c r="X2576" i="2" s="1"/>
  <c r="Y2576" i="2" s="1"/>
  <c r="S2576" i="2"/>
  <c r="T2576" i="2" s="1"/>
  <c r="U2576" i="2"/>
  <c r="V2576" i="2" s="1"/>
  <c r="W2576" i="2" s="1"/>
  <c r="P2577" i="2"/>
  <c r="R2577" i="2"/>
  <c r="N2579" i="2"/>
  <c r="O2578" i="2"/>
  <c r="AF2577" i="2" l="1"/>
  <c r="AA2576" i="2"/>
  <c r="Z2576" i="2"/>
  <c r="AC2578" i="2"/>
  <c r="AD2578" i="2" s="1"/>
  <c r="AF2578" i="2" s="1"/>
  <c r="AN2576" i="2"/>
  <c r="AO2576" i="2"/>
  <c r="AP2576" i="2"/>
  <c r="AM2576" i="2"/>
  <c r="AB2579" i="2"/>
  <c r="AG2579" i="2" s="1"/>
  <c r="AH2579" i="2" s="1"/>
  <c r="Q2577" i="2"/>
  <c r="AC2579" i="2"/>
  <c r="AD2579" i="2" s="1"/>
  <c r="X2577" i="2"/>
  <c r="Y2577" i="2" s="1"/>
  <c r="S2577" i="2"/>
  <c r="T2577" i="2" s="1"/>
  <c r="U2577" i="2"/>
  <c r="V2577" i="2" s="1"/>
  <c r="W2577" i="2" s="1"/>
  <c r="P2578" i="2"/>
  <c r="R2578" i="2"/>
  <c r="N2580" i="2"/>
  <c r="O2579" i="2"/>
  <c r="AE2578" i="2" l="1"/>
  <c r="AA2577" i="2"/>
  <c r="Z2577" i="2"/>
  <c r="AN2577" i="2"/>
  <c r="AO2577" i="2"/>
  <c r="AP2577" i="2"/>
  <c r="AM2577" i="2"/>
  <c r="AB2580" i="2"/>
  <c r="AG2580" i="2" s="1"/>
  <c r="AH2580" i="2" s="1"/>
  <c r="Q2578" i="2"/>
  <c r="X2578" i="2" s="1"/>
  <c r="Y2578" i="2" s="1"/>
  <c r="AE2579" i="2"/>
  <c r="AF2579" i="2"/>
  <c r="S2578" i="2"/>
  <c r="T2578" i="2" s="1"/>
  <c r="U2578" i="2"/>
  <c r="V2578" i="2" s="1"/>
  <c r="W2578" i="2" s="1"/>
  <c r="P2579" i="2"/>
  <c r="R2579" i="2"/>
  <c r="N2581" i="2"/>
  <c r="O2580" i="2"/>
  <c r="AC2580" i="2" l="1"/>
  <c r="AD2580" i="2" s="1"/>
  <c r="AE2580" i="2" s="1"/>
  <c r="AA2578" i="2"/>
  <c r="Z2578" i="2"/>
  <c r="AN2578" i="2"/>
  <c r="AO2578" i="2"/>
  <c r="AP2578" i="2"/>
  <c r="AM2578" i="2"/>
  <c r="AB2581" i="2"/>
  <c r="AC2581" i="2" s="1"/>
  <c r="AD2581" i="2" s="1"/>
  <c r="Q2579" i="2"/>
  <c r="S2579" i="2"/>
  <c r="T2579" i="2" s="1"/>
  <c r="U2579" i="2"/>
  <c r="V2579" i="2" s="1"/>
  <c r="W2579" i="2" s="1"/>
  <c r="P2580" i="2"/>
  <c r="R2580" i="2"/>
  <c r="N2582" i="2"/>
  <c r="O2581" i="2"/>
  <c r="AF2580" i="2" l="1"/>
  <c r="AN2579" i="2"/>
  <c r="AO2579" i="2"/>
  <c r="AP2579" i="2"/>
  <c r="AM2579" i="2"/>
  <c r="AG2581" i="2"/>
  <c r="AH2581" i="2" s="1"/>
  <c r="X2579" i="2"/>
  <c r="Y2579" i="2" s="1"/>
  <c r="AB2582" i="2"/>
  <c r="AC2582" i="2" s="1"/>
  <c r="AD2582" i="2" s="1"/>
  <c r="Q2580" i="2"/>
  <c r="X2580" i="2" s="1"/>
  <c r="Y2580" i="2" s="1"/>
  <c r="AE2581" i="2"/>
  <c r="AF2581" i="2"/>
  <c r="S2580" i="2"/>
  <c r="T2580" i="2" s="1"/>
  <c r="U2580" i="2"/>
  <c r="V2580" i="2" s="1"/>
  <c r="W2580" i="2" s="1"/>
  <c r="P2581" i="2"/>
  <c r="R2581" i="2"/>
  <c r="N2583" i="2"/>
  <c r="O2582" i="2"/>
  <c r="AG2582" i="2" l="1"/>
  <c r="AH2582" i="2" s="1"/>
  <c r="AN2580" i="2"/>
  <c r="AO2580" i="2"/>
  <c r="AP2580" i="2"/>
  <c r="AM2580" i="2"/>
  <c r="AA2579" i="2"/>
  <c r="Z2579" i="2"/>
  <c r="AA2580" i="2"/>
  <c r="Z2580" i="2"/>
  <c r="AB2583" i="2"/>
  <c r="AC2583" i="2" s="1"/>
  <c r="AD2583" i="2" s="1"/>
  <c r="Q2581" i="2"/>
  <c r="X2581" i="2" s="1"/>
  <c r="Y2581" i="2" s="1"/>
  <c r="AE2582" i="2"/>
  <c r="AF2582" i="2"/>
  <c r="S2581" i="2"/>
  <c r="T2581" i="2" s="1"/>
  <c r="U2581" i="2"/>
  <c r="V2581" i="2" s="1"/>
  <c r="W2581" i="2" s="1"/>
  <c r="P2582" i="2"/>
  <c r="R2582" i="2"/>
  <c r="N2584" i="2"/>
  <c r="O2583" i="2"/>
  <c r="AG2583" i="2" l="1"/>
  <c r="AH2583" i="2" s="1"/>
  <c r="AA2581" i="2"/>
  <c r="Z2581" i="2"/>
  <c r="AN2581" i="2"/>
  <c r="AO2581" i="2"/>
  <c r="AP2581" i="2"/>
  <c r="AM2581" i="2"/>
  <c r="AB2584" i="2"/>
  <c r="AC2584" i="2" s="1"/>
  <c r="AD2584" i="2" s="1"/>
  <c r="Q2582" i="2"/>
  <c r="AE2583" i="2"/>
  <c r="AF2583" i="2"/>
  <c r="S2582" i="2"/>
  <c r="T2582" i="2" s="1"/>
  <c r="U2582" i="2"/>
  <c r="V2582" i="2" s="1"/>
  <c r="W2582" i="2" s="1"/>
  <c r="P2583" i="2"/>
  <c r="R2583" i="2"/>
  <c r="N2585" i="2"/>
  <c r="O2584" i="2"/>
  <c r="AG2584" i="2" l="1"/>
  <c r="AH2584" i="2" s="1"/>
  <c r="AN2582" i="2"/>
  <c r="AO2582" i="2"/>
  <c r="AP2582" i="2"/>
  <c r="AM2582" i="2"/>
  <c r="X2582" i="2"/>
  <c r="Y2582" i="2" s="1"/>
  <c r="AB2585" i="2"/>
  <c r="AG2585" i="2" s="1"/>
  <c r="AH2585" i="2" s="1"/>
  <c r="Q2583" i="2"/>
  <c r="X2583" i="2" s="1"/>
  <c r="Y2583" i="2" s="1"/>
  <c r="AE2584" i="2"/>
  <c r="AF2584" i="2"/>
  <c r="S2583" i="2"/>
  <c r="T2583" i="2" s="1"/>
  <c r="U2583" i="2"/>
  <c r="V2583" i="2" s="1"/>
  <c r="W2583" i="2" s="1"/>
  <c r="P2584" i="2"/>
  <c r="R2584" i="2"/>
  <c r="N2586" i="2"/>
  <c r="O2585" i="2"/>
  <c r="AA2583" i="2" l="1"/>
  <c r="Z2583" i="2"/>
  <c r="AC2585" i="2"/>
  <c r="AD2585" i="2" s="1"/>
  <c r="AE2585" i="2" s="1"/>
  <c r="AN2583" i="2"/>
  <c r="AO2583" i="2"/>
  <c r="AP2583" i="2"/>
  <c r="AM2583" i="2"/>
  <c r="AA2582" i="2"/>
  <c r="Z2582" i="2"/>
  <c r="AB2586" i="2"/>
  <c r="AG2586" i="2" s="1"/>
  <c r="AH2586" i="2" s="1"/>
  <c r="Q2584" i="2"/>
  <c r="X2584" i="2" s="1"/>
  <c r="Y2584" i="2" s="1"/>
  <c r="S2584" i="2"/>
  <c r="T2584" i="2" s="1"/>
  <c r="U2584" i="2"/>
  <c r="V2584" i="2" s="1"/>
  <c r="W2584" i="2" s="1"/>
  <c r="P2585" i="2"/>
  <c r="R2585" i="2"/>
  <c r="N2587" i="2"/>
  <c r="O2586" i="2"/>
  <c r="AF2585" i="2" l="1"/>
  <c r="AA2584" i="2"/>
  <c r="Z2584" i="2"/>
  <c r="AC2586" i="2"/>
  <c r="AD2586" i="2" s="1"/>
  <c r="AN2584" i="2"/>
  <c r="AO2584" i="2"/>
  <c r="AP2584" i="2"/>
  <c r="AM2584" i="2"/>
  <c r="AB2587" i="2"/>
  <c r="AG2587" i="2" s="1"/>
  <c r="AH2587" i="2" s="1"/>
  <c r="Q2585" i="2"/>
  <c r="AE2586" i="2"/>
  <c r="AF2586" i="2"/>
  <c r="AC2587" i="2"/>
  <c r="AD2587" i="2" s="1"/>
  <c r="S2585" i="2"/>
  <c r="T2585" i="2" s="1"/>
  <c r="U2585" i="2"/>
  <c r="V2585" i="2" s="1"/>
  <c r="W2585" i="2" s="1"/>
  <c r="P2586" i="2"/>
  <c r="R2586" i="2"/>
  <c r="N2588" i="2"/>
  <c r="O2587" i="2"/>
  <c r="X2585" i="2" l="1"/>
  <c r="Y2585" i="2" s="1"/>
  <c r="AN2585" i="2"/>
  <c r="AO2585" i="2"/>
  <c r="AP2585" i="2"/>
  <c r="AM2585" i="2"/>
  <c r="AB2588" i="2"/>
  <c r="AC2588" i="2" s="1"/>
  <c r="AD2588" i="2" s="1"/>
  <c r="Q2586" i="2"/>
  <c r="X2586" i="2" s="1"/>
  <c r="Y2586" i="2" s="1"/>
  <c r="AE2587" i="2"/>
  <c r="AF2587" i="2"/>
  <c r="S2586" i="2"/>
  <c r="T2586" i="2" s="1"/>
  <c r="U2586" i="2"/>
  <c r="V2586" i="2" s="1"/>
  <c r="W2586" i="2" s="1"/>
  <c r="P2587" i="2"/>
  <c r="R2587" i="2"/>
  <c r="N2589" i="2"/>
  <c r="O2588" i="2"/>
  <c r="AG2588" i="2" l="1"/>
  <c r="AH2588" i="2" s="1"/>
  <c r="AA2586" i="2"/>
  <c r="Z2586" i="2"/>
  <c r="AA2585" i="2"/>
  <c r="Z2585" i="2"/>
  <c r="AN2586" i="2"/>
  <c r="AO2586" i="2"/>
  <c r="AP2586" i="2"/>
  <c r="AM2586" i="2"/>
  <c r="AB2589" i="2"/>
  <c r="AG2589" i="2" s="1"/>
  <c r="AH2589" i="2" s="1"/>
  <c r="Q2587" i="2"/>
  <c r="AE2588" i="2"/>
  <c r="AF2588" i="2"/>
  <c r="S2587" i="2"/>
  <c r="T2587" i="2" s="1"/>
  <c r="U2587" i="2"/>
  <c r="V2587" i="2" s="1"/>
  <c r="W2587" i="2" s="1"/>
  <c r="P2588" i="2"/>
  <c r="R2588" i="2"/>
  <c r="N2590" i="2"/>
  <c r="O2589" i="2"/>
  <c r="AC2589" i="2" l="1"/>
  <c r="AD2589" i="2" s="1"/>
  <c r="AE2589" i="2" s="1"/>
  <c r="X2587" i="2"/>
  <c r="Y2587" i="2" s="1"/>
  <c r="AN2587" i="2"/>
  <c r="AO2587" i="2"/>
  <c r="AP2587" i="2"/>
  <c r="AM2587" i="2"/>
  <c r="AB2590" i="2"/>
  <c r="AC2590" i="2" s="1"/>
  <c r="AD2590" i="2" s="1"/>
  <c r="Q2588" i="2"/>
  <c r="X2588" i="2" s="1"/>
  <c r="Y2588" i="2" s="1"/>
  <c r="S2588" i="2"/>
  <c r="T2588" i="2" s="1"/>
  <c r="U2588" i="2"/>
  <c r="V2588" i="2" s="1"/>
  <c r="W2588" i="2" s="1"/>
  <c r="P2589" i="2"/>
  <c r="R2589" i="2"/>
  <c r="N2591" i="2"/>
  <c r="O2590" i="2"/>
  <c r="AG2590" i="2" l="1"/>
  <c r="AH2590" i="2" s="1"/>
  <c r="AF2589" i="2"/>
  <c r="AA2588" i="2"/>
  <c r="Z2588" i="2"/>
  <c r="AN2588" i="2"/>
  <c r="AO2588" i="2"/>
  <c r="AP2588" i="2"/>
  <c r="AM2588" i="2"/>
  <c r="AA2587" i="2"/>
  <c r="Z2587" i="2"/>
  <c r="AB2591" i="2"/>
  <c r="AC2591" i="2" s="1"/>
  <c r="AD2591" i="2" s="1"/>
  <c r="Q2589" i="2"/>
  <c r="AE2590" i="2"/>
  <c r="AF2590" i="2"/>
  <c r="X2589" i="2"/>
  <c r="Y2589" i="2" s="1"/>
  <c r="S2589" i="2"/>
  <c r="T2589" i="2" s="1"/>
  <c r="U2589" i="2"/>
  <c r="V2589" i="2" s="1"/>
  <c r="W2589" i="2" s="1"/>
  <c r="P2590" i="2"/>
  <c r="R2590" i="2"/>
  <c r="N2592" i="2"/>
  <c r="O2591" i="2"/>
  <c r="AG2591" i="2" l="1"/>
  <c r="AH2591" i="2" s="1"/>
  <c r="AA2589" i="2"/>
  <c r="Z2589" i="2"/>
  <c r="AN2589" i="2"/>
  <c r="AO2589" i="2"/>
  <c r="AP2589" i="2"/>
  <c r="AM2589" i="2"/>
  <c r="AB2592" i="2"/>
  <c r="AC2592" i="2" s="1"/>
  <c r="AD2592" i="2" s="1"/>
  <c r="Q2590" i="2"/>
  <c r="X2590" i="2" s="1"/>
  <c r="Y2590" i="2" s="1"/>
  <c r="AE2591" i="2"/>
  <c r="AF2591" i="2"/>
  <c r="S2590" i="2"/>
  <c r="T2590" i="2" s="1"/>
  <c r="U2590" i="2"/>
  <c r="V2590" i="2" s="1"/>
  <c r="W2590" i="2" s="1"/>
  <c r="P2591" i="2"/>
  <c r="R2591" i="2"/>
  <c r="N2593" i="2"/>
  <c r="O2592" i="2"/>
  <c r="AA2590" i="2" l="1"/>
  <c r="Z2590" i="2"/>
  <c r="AN2590" i="2"/>
  <c r="AO2590" i="2"/>
  <c r="AP2590" i="2"/>
  <c r="AM2590" i="2"/>
  <c r="AG2592" i="2"/>
  <c r="AH2592" i="2" s="1"/>
  <c r="AB2593" i="2"/>
  <c r="AG2593" i="2" s="1"/>
  <c r="AH2593" i="2" s="1"/>
  <c r="Q2591" i="2"/>
  <c r="X2591" i="2" s="1"/>
  <c r="Y2591" i="2" s="1"/>
  <c r="AE2592" i="2"/>
  <c r="AF2592" i="2"/>
  <c r="S2591" i="2"/>
  <c r="T2591" i="2" s="1"/>
  <c r="U2591" i="2"/>
  <c r="V2591" i="2" s="1"/>
  <c r="W2591" i="2" s="1"/>
  <c r="P2592" i="2"/>
  <c r="R2592" i="2"/>
  <c r="N2594" i="2"/>
  <c r="O2593" i="2"/>
  <c r="AC2593" i="2" l="1"/>
  <c r="AD2593" i="2" s="1"/>
  <c r="AE2593" i="2" s="1"/>
  <c r="AA2591" i="2"/>
  <c r="Z2591" i="2"/>
  <c r="AN2591" i="2"/>
  <c r="AO2591" i="2"/>
  <c r="AP2591" i="2"/>
  <c r="AM2591" i="2"/>
  <c r="AB2594" i="2"/>
  <c r="AC2594" i="2" s="1"/>
  <c r="AD2594" i="2" s="1"/>
  <c r="Q2592" i="2"/>
  <c r="S2592" i="2"/>
  <c r="T2592" i="2" s="1"/>
  <c r="U2592" i="2"/>
  <c r="V2592" i="2" s="1"/>
  <c r="W2592" i="2" s="1"/>
  <c r="P2593" i="2"/>
  <c r="R2593" i="2"/>
  <c r="N2595" i="2"/>
  <c r="O2594" i="2"/>
  <c r="AF2593" i="2" l="1"/>
  <c r="AN2592" i="2"/>
  <c r="AO2592" i="2"/>
  <c r="AP2592" i="2"/>
  <c r="AM2592" i="2"/>
  <c r="AG2594" i="2"/>
  <c r="AH2594" i="2" s="1"/>
  <c r="X2592" i="2"/>
  <c r="Y2592" i="2" s="1"/>
  <c r="AB2595" i="2"/>
  <c r="AG2595" i="2" s="1"/>
  <c r="AH2595" i="2" s="1"/>
  <c r="Q2593" i="2"/>
  <c r="X2593" i="2" s="1"/>
  <c r="Y2593" i="2" s="1"/>
  <c r="AE2594" i="2"/>
  <c r="AF2594" i="2"/>
  <c r="S2593" i="2"/>
  <c r="T2593" i="2" s="1"/>
  <c r="U2593" i="2"/>
  <c r="V2593" i="2" s="1"/>
  <c r="W2593" i="2" s="1"/>
  <c r="P2594" i="2"/>
  <c r="R2594" i="2"/>
  <c r="N2596" i="2"/>
  <c r="O2595" i="2"/>
  <c r="AA2593" i="2" l="1"/>
  <c r="Z2593" i="2"/>
  <c r="AC2595" i="2"/>
  <c r="AD2595" i="2" s="1"/>
  <c r="AE2595" i="2" s="1"/>
  <c r="AN2593" i="2"/>
  <c r="AO2593" i="2"/>
  <c r="AP2593" i="2"/>
  <c r="AM2593" i="2"/>
  <c r="AA2592" i="2"/>
  <c r="Z2592" i="2"/>
  <c r="AB2596" i="2"/>
  <c r="AC2596" i="2" s="1"/>
  <c r="AD2596" i="2" s="1"/>
  <c r="Q2594" i="2"/>
  <c r="X2594" i="2" s="1"/>
  <c r="Y2594" i="2" s="1"/>
  <c r="S2594" i="2"/>
  <c r="T2594" i="2" s="1"/>
  <c r="U2594" i="2"/>
  <c r="V2594" i="2" s="1"/>
  <c r="W2594" i="2" s="1"/>
  <c r="P2595" i="2"/>
  <c r="R2595" i="2"/>
  <c r="N2597" i="2"/>
  <c r="O2596" i="2"/>
  <c r="AG2596" i="2" l="1"/>
  <c r="AH2596" i="2" s="1"/>
  <c r="AF2595" i="2"/>
  <c r="AA2594" i="2"/>
  <c r="Z2594" i="2"/>
  <c r="AN2594" i="2"/>
  <c r="AO2594" i="2"/>
  <c r="AP2594" i="2"/>
  <c r="AM2594" i="2"/>
  <c r="AB2597" i="2"/>
  <c r="AG2597" i="2" s="1"/>
  <c r="AH2597" i="2" s="1"/>
  <c r="Q2595" i="2"/>
  <c r="X2595" i="2" s="1"/>
  <c r="Y2595" i="2" s="1"/>
  <c r="AE2596" i="2"/>
  <c r="AF2596" i="2"/>
  <c r="S2595" i="2"/>
  <c r="T2595" i="2" s="1"/>
  <c r="U2595" i="2"/>
  <c r="V2595" i="2" s="1"/>
  <c r="W2595" i="2" s="1"/>
  <c r="P2596" i="2"/>
  <c r="R2596" i="2"/>
  <c r="N2598" i="2"/>
  <c r="O2597" i="2"/>
  <c r="AC2597" i="2" l="1"/>
  <c r="AD2597" i="2" s="1"/>
  <c r="AE2597" i="2" s="1"/>
  <c r="AN2595" i="2"/>
  <c r="AO2595" i="2"/>
  <c r="AP2595" i="2"/>
  <c r="AM2595" i="2"/>
  <c r="AA2595" i="2"/>
  <c r="Z2595" i="2"/>
  <c r="AB2598" i="2"/>
  <c r="AC2598" i="2" s="1"/>
  <c r="AD2598" i="2" s="1"/>
  <c r="Q2596" i="2"/>
  <c r="X2596" i="2" s="1"/>
  <c r="Y2596" i="2" s="1"/>
  <c r="S2596" i="2"/>
  <c r="T2596" i="2" s="1"/>
  <c r="U2596" i="2"/>
  <c r="V2596" i="2" s="1"/>
  <c r="W2596" i="2" s="1"/>
  <c r="P2597" i="2"/>
  <c r="R2597" i="2"/>
  <c r="N2599" i="2"/>
  <c r="O2598" i="2"/>
  <c r="AG2598" i="2" l="1"/>
  <c r="AH2598" i="2" s="1"/>
  <c r="AF2597" i="2"/>
  <c r="AA2596" i="2"/>
  <c r="Z2596" i="2"/>
  <c r="AN2596" i="2"/>
  <c r="AO2596" i="2"/>
  <c r="AP2596" i="2"/>
  <c r="AM2596" i="2"/>
  <c r="AB2599" i="2"/>
  <c r="AC2599" i="2" s="1"/>
  <c r="AD2599" i="2" s="1"/>
  <c r="Q2597" i="2"/>
  <c r="AE2598" i="2"/>
  <c r="AF2598" i="2"/>
  <c r="S2597" i="2"/>
  <c r="T2597" i="2" s="1"/>
  <c r="U2597" i="2"/>
  <c r="V2597" i="2" s="1"/>
  <c r="W2597" i="2" s="1"/>
  <c r="P2598" i="2"/>
  <c r="R2598" i="2"/>
  <c r="N2600" i="2"/>
  <c r="O2599" i="2"/>
  <c r="X2597" i="2" l="1"/>
  <c r="Y2597" i="2" s="1"/>
  <c r="AN2597" i="2"/>
  <c r="AO2597" i="2"/>
  <c r="AP2597" i="2"/>
  <c r="AM2597" i="2"/>
  <c r="AG2599" i="2"/>
  <c r="AH2599" i="2" s="1"/>
  <c r="AB2600" i="2"/>
  <c r="AC2600" i="2" s="1"/>
  <c r="AD2600" i="2" s="1"/>
  <c r="Q2598" i="2"/>
  <c r="AE2599" i="2"/>
  <c r="AF2599" i="2"/>
  <c r="S2598" i="2"/>
  <c r="T2598" i="2" s="1"/>
  <c r="U2598" i="2"/>
  <c r="V2598" i="2" s="1"/>
  <c r="W2598" i="2" s="1"/>
  <c r="P2599" i="2"/>
  <c r="R2599" i="2"/>
  <c r="N2601" i="2"/>
  <c r="O2600" i="2"/>
  <c r="AG2600" i="2" l="1"/>
  <c r="AH2600" i="2" s="1"/>
  <c r="AN2598" i="2"/>
  <c r="AO2598" i="2"/>
  <c r="AP2598" i="2"/>
  <c r="AM2598" i="2"/>
  <c r="X2598" i="2"/>
  <c r="Y2598" i="2" s="1"/>
  <c r="AA2597" i="2"/>
  <c r="Z2597" i="2"/>
  <c r="AB2601" i="2"/>
  <c r="AC2601" i="2" s="1"/>
  <c r="AD2601" i="2" s="1"/>
  <c r="Q2599" i="2"/>
  <c r="AE2600" i="2"/>
  <c r="AF2600" i="2"/>
  <c r="X2599" i="2"/>
  <c r="Y2599" i="2" s="1"/>
  <c r="S2599" i="2"/>
  <c r="T2599" i="2" s="1"/>
  <c r="U2599" i="2"/>
  <c r="V2599" i="2" s="1"/>
  <c r="W2599" i="2" s="1"/>
  <c r="P2600" i="2"/>
  <c r="R2600" i="2"/>
  <c r="N2602" i="2"/>
  <c r="O2601" i="2"/>
  <c r="AG2601" i="2" l="1"/>
  <c r="AH2601" i="2" s="1"/>
  <c r="AA2599" i="2"/>
  <c r="Z2599" i="2"/>
  <c r="AN2599" i="2"/>
  <c r="AO2599" i="2"/>
  <c r="AP2599" i="2"/>
  <c r="AM2599" i="2"/>
  <c r="AA2598" i="2"/>
  <c r="Z2598" i="2"/>
  <c r="AB2602" i="2"/>
  <c r="AC2602" i="2" s="1"/>
  <c r="AD2602" i="2" s="1"/>
  <c r="Q2600" i="2"/>
  <c r="X2600" i="2" s="1"/>
  <c r="Y2600" i="2" s="1"/>
  <c r="AE2601" i="2"/>
  <c r="AF2601" i="2"/>
  <c r="S2600" i="2"/>
  <c r="T2600" i="2" s="1"/>
  <c r="U2600" i="2"/>
  <c r="V2600" i="2" s="1"/>
  <c r="W2600" i="2" s="1"/>
  <c r="P2601" i="2"/>
  <c r="R2601" i="2"/>
  <c r="N2603" i="2"/>
  <c r="O2602" i="2"/>
  <c r="AG2602" i="2" l="1"/>
  <c r="AH2602" i="2" s="1"/>
  <c r="AA2600" i="2"/>
  <c r="Z2600" i="2"/>
  <c r="AN2600" i="2"/>
  <c r="AO2600" i="2"/>
  <c r="AP2600" i="2"/>
  <c r="AM2600" i="2"/>
  <c r="AB2603" i="2"/>
  <c r="AC2603" i="2" s="1"/>
  <c r="AD2603" i="2" s="1"/>
  <c r="Q2601" i="2"/>
  <c r="AE2602" i="2"/>
  <c r="AF2602" i="2"/>
  <c r="S2601" i="2"/>
  <c r="T2601" i="2" s="1"/>
  <c r="U2601" i="2"/>
  <c r="V2601" i="2" s="1"/>
  <c r="W2601" i="2" s="1"/>
  <c r="P2602" i="2"/>
  <c r="R2602" i="2"/>
  <c r="N2604" i="2"/>
  <c r="O2603" i="2"/>
  <c r="AN2601" i="2" l="1"/>
  <c r="AO2601" i="2"/>
  <c r="AP2601" i="2"/>
  <c r="AM2601" i="2"/>
  <c r="AG2603" i="2"/>
  <c r="AH2603" i="2" s="1"/>
  <c r="X2601" i="2"/>
  <c r="Y2601" i="2" s="1"/>
  <c r="AB2604" i="2"/>
  <c r="AC2604" i="2" s="1"/>
  <c r="AD2604" i="2" s="1"/>
  <c r="Q2602" i="2"/>
  <c r="AE2603" i="2"/>
  <c r="AF2603" i="2"/>
  <c r="X2602" i="2"/>
  <c r="Y2602" i="2" s="1"/>
  <c r="S2602" i="2"/>
  <c r="T2602" i="2" s="1"/>
  <c r="U2602" i="2"/>
  <c r="V2602" i="2" s="1"/>
  <c r="W2602" i="2" s="1"/>
  <c r="P2603" i="2"/>
  <c r="R2603" i="2"/>
  <c r="N2605" i="2"/>
  <c r="O2604" i="2"/>
  <c r="AG2604" i="2" l="1"/>
  <c r="AH2604" i="2" s="1"/>
  <c r="AN2602" i="2"/>
  <c r="AO2602" i="2"/>
  <c r="AP2602" i="2"/>
  <c r="AM2602" i="2"/>
  <c r="AA2601" i="2"/>
  <c r="Z2601" i="2"/>
  <c r="AA2602" i="2"/>
  <c r="Z2602" i="2"/>
  <c r="AB2605" i="2"/>
  <c r="AG2605" i="2" s="1"/>
  <c r="AH2605" i="2" s="1"/>
  <c r="Q2603" i="2"/>
  <c r="X2603" i="2" s="1"/>
  <c r="Y2603" i="2" s="1"/>
  <c r="AE2604" i="2"/>
  <c r="AF2604" i="2"/>
  <c r="S2603" i="2"/>
  <c r="T2603" i="2" s="1"/>
  <c r="U2603" i="2"/>
  <c r="V2603" i="2" s="1"/>
  <c r="W2603" i="2" s="1"/>
  <c r="P2604" i="2"/>
  <c r="R2604" i="2"/>
  <c r="N2606" i="2"/>
  <c r="O2605" i="2"/>
  <c r="AC2605" i="2" l="1"/>
  <c r="AD2605" i="2" s="1"/>
  <c r="AE2605" i="2" s="1"/>
  <c r="AA2603" i="2"/>
  <c r="Z2603" i="2"/>
  <c r="AN2603" i="2"/>
  <c r="AO2603" i="2"/>
  <c r="AP2603" i="2"/>
  <c r="AM2603" i="2"/>
  <c r="AB2606" i="2"/>
  <c r="AC2606" i="2" s="1"/>
  <c r="AD2606" i="2" s="1"/>
  <c r="Q2604" i="2"/>
  <c r="X2604" i="2" s="1"/>
  <c r="Y2604" i="2" s="1"/>
  <c r="S2604" i="2"/>
  <c r="T2604" i="2" s="1"/>
  <c r="U2604" i="2"/>
  <c r="V2604" i="2" s="1"/>
  <c r="W2604" i="2" s="1"/>
  <c r="P2605" i="2"/>
  <c r="R2605" i="2"/>
  <c r="N2607" i="2"/>
  <c r="O2606" i="2"/>
  <c r="AF2605" i="2" l="1"/>
  <c r="AN2604" i="2"/>
  <c r="AO2604" i="2"/>
  <c r="AP2604" i="2"/>
  <c r="AM2604" i="2"/>
  <c r="AG2606" i="2"/>
  <c r="AH2606" i="2" s="1"/>
  <c r="AA2604" i="2"/>
  <c r="Z2604" i="2"/>
  <c r="AB2607" i="2"/>
  <c r="Q2605" i="2"/>
  <c r="X2605" i="2" s="1"/>
  <c r="Y2605" i="2" s="1"/>
  <c r="AE2606" i="2"/>
  <c r="AF2606" i="2"/>
  <c r="AC2607" i="2"/>
  <c r="AD2607" i="2" s="1"/>
  <c r="AG2607" i="2"/>
  <c r="AH2607" i="2" s="1"/>
  <c r="S2605" i="2"/>
  <c r="T2605" i="2" s="1"/>
  <c r="U2605" i="2"/>
  <c r="V2605" i="2" s="1"/>
  <c r="W2605" i="2" s="1"/>
  <c r="P2606" i="2"/>
  <c r="R2606" i="2"/>
  <c r="N2608" i="2"/>
  <c r="O2607" i="2"/>
  <c r="AA2605" i="2" l="1"/>
  <c r="Z2605" i="2"/>
  <c r="AN2605" i="2"/>
  <c r="AO2605" i="2"/>
  <c r="AP2605" i="2"/>
  <c r="AM2605" i="2"/>
  <c r="AB2608" i="2"/>
  <c r="AC2608" i="2" s="1"/>
  <c r="AD2608" i="2" s="1"/>
  <c r="Q2606" i="2"/>
  <c r="AE2607" i="2"/>
  <c r="AF2607" i="2"/>
  <c r="S2606" i="2"/>
  <c r="T2606" i="2" s="1"/>
  <c r="U2606" i="2"/>
  <c r="V2606" i="2" s="1"/>
  <c r="W2606" i="2" s="1"/>
  <c r="P2607" i="2"/>
  <c r="R2607" i="2"/>
  <c r="N2609" i="2"/>
  <c r="O2608" i="2"/>
  <c r="AN2606" i="2" l="1"/>
  <c r="AO2606" i="2"/>
  <c r="AP2606" i="2"/>
  <c r="AM2606" i="2"/>
  <c r="AG2608" i="2"/>
  <c r="AH2608" i="2" s="1"/>
  <c r="X2606" i="2"/>
  <c r="Y2606" i="2" s="1"/>
  <c r="AB2609" i="2"/>
  <c r="AC2609" i="2" s="1"/>
  <c r="AD2609" i="2" s="1"/>
  <c r="Q2607" i="2"/>
  <c r="AE2608" i="2"/>
  <c r="AF2608" i="2"/>
  <c r="X2607" i="2"/>
  <c r="Y2607" i="2" s="1"/>
  <c r="S2607" i="2"/>
  <c r="T2607" i="2" s="1"/>
  <c r="U2607" i="2"/>
  <c r="V2607" i="2" s="1"/>
  <c r="W2607" i="2" s="1"/>
  <c r="P2608" i="2"/>
  <c r="R2608" i="2"/>
  <c r="N2610" i="2"/>
  <c r="O2609" i="2"/>
  <c r="AG2609" i="2" l="1"/>
  <c r="AH2609" i="2" s="1"/>
  <c r="AN2607" i="2"/>
  <c r="AO2607" i="2"/>
  <c r="AP2607" i="2"/>
  <c r="AM2607" i="2"/>
  <c r="AA2606" i="2"/>
  <c r="Z2606" i="2"/>
  <c r="AA2607" i="2"/>
  <c r="Z2607" i="2"/>
  <c r="AB2610" i="2"/>
  <c r="AG2610" i="2" s="1"/>
  <c r="AH2610" i="2" s="1"/>
  <c r="Q2608" i="2"/>
  <c r="X2608" i="2" s="1"/>
  <c r="Y2608" i="2" s="1"/>
  <c r="AE2609" i="2"/>
  <c r="AF2609" i="2"/>
  <c r="S2608" i="2"/>
  <c r="T2608" i="2" s="1"/>
  <c r="U2608" i="2"/>
  <c r="V2608" i="2" s="1"/>
  <c r="W2608" i="2" s="1"/>
  <c r="P2609" i="2"/>
  <c r="R2609" i="2"/>
  <c r="N2611" i="2"/>
  <c r="O2610" i="2"/>
  <c r="AC2610" i="2" l="1"/>
  <c r="AD2610" i="2" s="1"/>
  <c r="AE2610" i="2" s="1"/>
  <c r="AA2608" i="2"/>
  <c r="Z2608" i="2"/>
  <c r="AN2608" i="2"/>
  <c r="AO2608" i="2"/>
  <c r="AP2608" i="2"/>
  <c r="AM2608" i="2"/>
  <c r="AB2611" i="2"/>
  <c r="AC2611" i="2" s="1"/>
  <c r="AD2611" i="2" s="1"/>
  <c r="Q2609" i="2"/>
  <c r="X2609" i="2" s="1"/>
  <c r="Y2609" i="2" s="1"/>
  <c r="S2609" i="2"/>
  <c r="T2609" i="2" s="1"/>
  <c r="U2609" i="2"/>
  <c r="V2609" i="2" s="1"/>
  <c r="W2609" i="2" s="1"/>
  <c r="P2610" i="2"/>
  <c r="R2610" i="2"/>
  <c r="N2612" i="2"/>
  <c r="O2611" i="2"/>
  <c r="AF2610" i="2" l="1"/>
  <c r="AN2609" i="2"/>
  <c r="AO2609" i="2"/>
  <c r="AP2609" i="2"/>
  <c r="AM2609" i="2"/>
  <c r="AG2611" i="2"/>
  <c r="AH2611" i="2" s="1"/>
  <c r="AA2609" i="2"/>
  <c r="Z2609" i="2"/>
  <c r="AB2612" i="2"/>
  <c r="AC2612" i="2" s="1"/>
  <c r="AD2612" i="2" s="1"/>
  <c r="Q2610" i="2"/>
  <c r="AE2611" i="2"/>
  <c r="AF2611" i="2"/>
  <c r="X2610" i="2"/>
  <c r="Y2610" i="2" s="1"/>
  <c r="S2610" i="2"/>
  <c r="T2610" i="2" s="1"/>
  <c r="U2610" i="2"/>
  <c r="V2610" i="2" s="1"/>
  <c r="W2610" i="2" s="1"/>
  <c r="P2611" i="2"/>
  <c r="R2611" i="2"/>
  <c r="N2613" i="2"/>
  <c r="O2612" i="2"/>
  <c r="AG2612" i="2" l="1"/>
  <c r="AH2612" i="2" s="1"/>
  <c r="AA2610" i="2"/>
  <c r="Z2610" i="2"/>
  <c r="AN2610" i="2"/>
  <c r="AO2610" i="2"/>
  <c r="AP2610" i="2"/>
  <c r="AM2610" i="2"/>
  <c r="AB2613" i="2"/>
  <c r="AC2613" i="2" s="1"/>
  <c r="AD2613" i="2" s="1"/>
  <c r="Q2611" i="2"/>
  <c r="X2611" i="2" s="1"/>
  <c r="Y2611" i="2" s="1"/>
  <c r="AE2612" i="2"/>
  <c r="AF2612" i="2"/>
  <c r="S2611" i="2"/>
  <c r="T2611" i="2" s="1"/>
  <c r="U2611" i="2"/>
  <c r="V2611" i="2" s="1"/>
  <c r="W2611" i="2" s="1"/>
  <c r="P2612" i="2"/>
  <c r="R2612" i="2"/>
  <c r="N2614" i="2"/>
  <c r="O2613" i="2"/>
  <c r="AG2613" i="2" l="1"/>
  <c r="AH2613" i="2" s="1"/>
  <c r="AN2611" i="2"/>
  <c r="AO2611" i="2"/>
  <c r="AP2611" i="2"/>
  <c r="AM2611" i="2"/>
  <c r="AA2611" i="2"/>
  <c r="Z2611" i="2"/>
  <c r="AB2614" i="2"/>
  <c r="AC2614" i="2" s="1"/>
  <c r="AD2614" i="2" s="1"/>
  <c r="Q2612" i="2"/>
  <c r="X2612" i="2" s="1"/>
  <c r="Y2612" i="2" s="1"/>
  <c r="AE2613" i="2"/>
  <c r="AF2613" i="2"/>
  <c r="S2612" i="2"/>
  <c r="T2612" i="2" s="1"/>
  <c r="U2612" i="2"/>
  <c r="V2612" i="2" s="1"/>
  <c r="W2612" i="2" s="1"/>
  <c r="P2613" i="2"/>
  <c r="R2613" i="2"/>
  <c r="N2615" i="2"/>
  <c r="O2614" i="2"/>
  <c r="AG2614" i="2" l="1"/>
  <c r="AH2614" i="2" s="1"/>
  <c r="AN2612" i="2"/>
  <c r="AO2612" i="2"/>
  <c r="AP2612" i="2"/>
  <c r="AM2612" i="2"/>
  <c r="AA2612" i="2"/>
  <c r="Z2612" i="2"/>
  <c r="AB2615" i="2"/>
  <c r="AC2615" i="2" s="1"/>
  <c r="AD2615" i="2" s="1"/>
  <c r="Q2613" i="2"/>
  <c r="AE2614" i="2"/>
  <c r="AF2614" i="2"/>
  <c r="S2613" i="2"/>
  <c r="T2613" i="2" s="1"/>
  <c r="U2613" i="2"/>
  <c r="V2613" i="2" s="1"/>
  <c r="W2613" i="2" s="1"/>
  <c r="P2614" i="2"/>
  <c r="R2614" i="2"/>
  <c r="N2616" i="2"/>
  <c r="O2615" i="2"/>
  <c r="AG2615" i="2" l="1"/>
  <c r="AH2615" i="2" s="1"/>
  <c r="AN2613" i="2"/>
  <c r="AO2613" i="2"/>
  <c r="AP2613" i="2"/>
  <c r="AM2613" i="2"/>
  <c r="X2613" i="2"/>
  <c r="Y2613" i="2" s="1"/>
  <c r="AB2616" i="2"/>
  <c r="AC2616" i="2" s="1"/>
  <c r="AD2616" i="2" s="1"/>
  <c r="Q2614" i="2"/>
  <c r="X2614" i="2" s="1"/>
  <c r="Y2614" i="2" s="1"/>
  <c r="AE2615" i="2"/>
  <c r="AF2615" i="2"/>
  <c r="S2614" i="2"/>
  <c r="T2614" i="2" s="1"/>
  <c r="U2614" i="2"/>
  <c r="V2614" i="2" s="1"/>
  <c r="W2614" i="2" s="1"/>
  <c r="P2615" i="2"/>
  <c r="R2615" i="2"/>
  <c r="N2617" i="2"/>
  <c r="O2616" i="2"/>
  <c r="AG2616" i="2" l="1"/>
  <c r="AH2616" i="2" s="1"/>
  <c r="AA2614" i="2"/>
  <c r="Z2614" i="2"/>
  <c r="AN2614" i="2"/>
  <c r="AO2614" i="2"/>
  <c r="AP2614" i="2"/>
  <c r="AM2614" i="2"/>
  <c r="AA2613" i="2"/>
  <c r="Z2613" i="2"/>
  <c r="AB2617" i="2"/>
  <c r="AG2617" i="2" s="1"/>
  <c r="AH2617" i="2" s="1"/>
  <c r="Q2615" i="2"/>
  <c r="X2615" i="2" s="1"/>
  <c r="Y2615" i="2" s="1"/>
  <c r="AE2616" i="2"/>
  <c r="AF2616" i="2"/>
  <c r="S2615" i="2"/>
  <c r="T2615" i="2" s="1"/>
  <c r="U2615" i="2"/>
  <c r="V2615" i="2" s="1"/>
  <c r="W2615" i="2" s="1"/>
  <c r="P2616" i="2"/>
  <c r="R2616" i="2"/>
  <c r="N2618" i="2"/>
  <c r="O2617" i="2"/>
  <c r="AC2617" i="2" l="1"/>
  <c r="AD2617" i="2" s="1"/>
  <c r="AE2617" i="2" s="1"/>
  <c r="AA2615" i="2"/>
  <c r="Z2615" i="2"/>
  <c r="AN2615" i="2"/>
  <c r="AO2615" i="2"/>
  <c r="AP2615" i="2"/>
  <c r="AM2615" i="2"/>
  <c r="AB2618" i="2"/>
  <c r="AG2618" i="2" s="1"/>
  <c r="AH2618" i="2" s="1"/>
  <c r="Q2616" i="2"/>
  <c r="X2616" i="2" s="1"/>
  <c r="Y2616" i="2" s="1"/>
  <c r="S2616" i="2"/>
  <c r="T2616" i="2" s="1"/>
  <c r="U2616" i="2"/>
  <c r="V2616" i="2" s="1"/>
  <c r="W2616" i="2" s="1"/>
  <c r="P2617" i="2"/>
  <c r="R2617" i="2"/>
  <c r="N2619" i="2"/>
  <c r="O2618" i="2"/>
  <c r="AF2617" i="2" l="1"/>
  <c r="AA2616" i="2"/>
  <c r="Z2616" i="2"/>
  <c r="AC2618" i="2"/>
  <c r="AD2618" i="2" s="1"/>
  <c r="AF2618" i="2" s="1"/>
  <c r="AN2616" i="2"/>
  <c r="AO2616" i="2"/>
  <c r="AP2616" i="2"/>
  <c r="AM2616" i="2"/>
  <c r="AB2619" i="2"/>
  <c r="AG2619" i="2" s="1"/>
  <c r="AH2619" i="2" s="1"/>
  <c r="Q2617" i="2"/>
  <c r="X2617" i="2" s="1"/>
  <c r="Y2617" i="2" s="1"/>
  <c r="S2617" i="2"/>
  <c r="T2617" i="2" s="1"/>
  <c r="U2617" i="2"/>
  <c r="V2617" i="2" s="1"/>
  <c r="W2617" i="2" s="1"/>
  <c r="P2618" i="2"/>
  <c r="R2618" i="2"/>
  <c r="N2620" i="2"/>
  <c r="O2619" i="2"/>
  <c r="AC2619" i="2" l="1"/>
  <c r="AD2619" i="2" s="1"/>
  <c r="AF2619" i="2" s="1"/>
  <c r="AA2617" i="2"/>
  <c r="Z2617" i="2"/>
  <c r="AE2618" i="2"/>
  <c r="AN2617" i="2"/>
  <c r="AO2617" i="2"/>
  <c r="AP2617" i="2"/>
  <c r="AM2617" i="2"/>
  <c r="AB2620" i="2"/>
  <c r="AC2620" i="2" s="1"/>
  <c r="AD2620" i="2" s="1"/>
  <c r="Q2618" i="2"/>
  <c r="X2618" i="2" s="1"/>
  <c r="Y2618" i="2" s="1"/>
  <c r="S2618" i="2"/>
  <c r="T2618" i="2" s="1"/>
  <c r="U2618" i="2"/>
  <c r="V2618" i="2" s="1"/>
  <c r="W2618" i="2" s="1"/>
  <c r="P2619" i="2"/>
  <c r="R2619" i="2"/>
  <c r="N2621" i="2"/>
  <c r="O2620" i="2"/>
  <c r="AE2619" i="2" l="1"/>
  <c r="AG2620" i="2"/>
  <c r="AH2620" i="2" s="1"/>
  <c r="AA2618" i="2"/>
  <c r="Z2618" i="2"/>
  <c r="AN2618" i="2"/>
  <c r="AO2618" i="2"/>
  <c r="AP2618" i="2"/>
  <c r="AM2618" i="2"/>
  <c r="AB2621" i="2"/>
  <c r="AC2621" i="2" s="1"/>
  <c r="AD2621" i="2" s="1"/>
  <c r="Q2619" i="2"/>
  <c r="X2619" i="2" s="1"/>
  <c r="Y2619" i="2" s="1"/>
  <c r="AE2620" i="2"/>
  <c r="AF2620" i="2"/>
  <c r="S2619" i="2"/>
  <c r="T2619" i="2" s="1"/>
  <c r="U2619" i="2"/>
  <c r="V2619" i="2" s="1"/>
  <c r="W2619" i="2" s="1"/>
  <c r="P2620" i="2"/>
  <c r="R2620" i="2"/>
  <c r="N2622" i="2"/>
  <c r="O2621" i="2"/>
  <c r="AN2619" i="2" l="1"/>
  <c r="AO2619" i="2"/>
  <c r="AP2619" i="2"/>
  <c r="AM2619" i="2"/>
  <c r="AG2621" i="2"/>
  <c r="AH2621" i="2" s="1"/>
  <c r="AA2619" i="2"/>
  <c r="Z2619" i="2"/>
  <c r="AB2622" i="2"/>
  <c r="AC2622" i="2" s="1"/>
  <c r="AD2622" i="2" s="1"/>
  <c r="Q2620" i="2"/>
  <c r="X2620" i="2" s="1"/>
  <c r="Y2620" i="2" s="1"/>
  <c r="AG2622" i="2"/>
  <c r="AH2622" i="2" s="1"/>
  <c r="AE2621" i="2"/>
  <c r="AF2621" i="2"/>
  <c r="S2620" i="2"/>
  <c r="T2620" i="2" s="1"/>
  <c r="U2620" i="2"/>
  <c r="V2620" i="2" s="1"/>
  <c r="W2620" i="2" s="1"/>
  <c r="P2621" i="2"/>
  <c r="R2621" i="2"/>
  <c r="N2623" i="2"/>
  <c r="O2622" i="2"/>
  <c r="AA2620" i="2" l="1"/>
  <c r="Z2620" i="2"/>
  <c r="AN2620" i="2"/>
  <c r="AO2620" i="2"/>
  <c r="AP2620" i="2"/>
  <c r="AM2620" i="2"/>
  <c r="AB2623" i="2"/>
  <c r="AC2623" i="2" s="1"/>
  <c r="AD2623" i="2" s="1"/>
  <c r="Q2621" i="2"/>
  <c r="AE2622" i="2"/>
  <c r="AF2622" i="2"/>
  <c r="S2621" i="2"/>
  <c r="T2621" i="2" s="1"/>
  <c r="U2621" i="2"/>
  <c r="V2621" i="2" s="1"/>
  <c r="W2621" i="2" s="1"/>
  <c r="P2622" i="2"/>
  <c r="R2622" i="2"/>
  <c r="N2624" i="2"/>
  <c r="O2623" i="2"/>
  <c r="AN2621" i="2" l="1"/>
  <c r="AO2621" i="2"/>
  <c r="AP2621" i="2"/>
  <c r="AM2621" i="2"/>
  <c r="AG2623" i="2"/>
  <c r="AH2623" i="2" s="1"/>
  <c r="X2621" i="2"/>
  <c r="Y2621" i="2" s="1"/>
  <c r="AB2624" i="2"/>
  <c r="AC2624" i="2" s="1"/>
  <c r="AD2624" i="2" s="1"/>
  <c r="Q2622" i="2"/>
  <c r="AE2623" i="2"/>
  <c r="AF2623" i="2"/>
  <c r="X2622" i="2"/>
  <c r="Y2622" i="2" s="1"/>
  <c r="S2622" i="2"/>
  <c r="T2622" i="2" s="1"/>
  <c r="U2622" i="2"/>
  <c r="V2622" i="2" s="1"/>
  <c r="W2622" i="2" s="1"/>
  <c r="P2623" i="2"/>
  <c r="R2623" i="2"/>
  <c r="N2625" i="2"/>
  <c r="O2624" i="2"/>
  <c r="AG2624" i="2" l="1"/>
  <c r="AH2624" i="2" s="1"/>
  <c r="AN2622" i="2"/>
  <c r="AO2622" i="2"/>
  <c r="AP2622" i="2"/>
  <c r="AM2622" i="2"/>
  <c r="AA2621" i="2"/>
  <c r="Z2621" i="2"/>
  <c r="AA2622" i="2"/>
  <c r="Z2622" i="2"/>
  <c r="AB2625" i="2"/>
  <c r="AC2625" i="2" s="1"/>
  <c r="AD2625" i="2" s="1"/>
  <c r="Q2623" i="2"/>
  <c r="X2623" i="2" s="1"/>
  <c r="Y2623" i="2" s="1"/>
  <c r="AG2625" i="2"/>
  <c r="AH2625" i="2" s="1"/>
  <c r="AE2624" i="2"/>
  <c r="AF2624" i="2"/>
  <c r="S2623" i="2"/>
  <c r="T2623" i="2" s="1"/>
  <c r="U2623" i="2"/>
  <c r="V2623" i="2" s="1"/>
  <c r="W2623" i="2" s="1"/>
  <c r="P2624" i="2"/>
  <c r="R2624" i="2"/>
  <c r="N2626" i="2"/>
  <c r="O2625" i="2"/>
  <c r="AA2623" i="2" l="1"/>
  <c r="Z2623" i="2"/>
  <c r="AN2623" i="2"/>
  <c r="AO2623" i="2"/>
  <c r="AP2623" i="2"/>
  <c r="AM2623" i="2"/>
  <c r="AB2626" i="2"/>
  <c r="AC2626" i="2" s="1"/>
  <c r="AD2626" i="2" s="1"/>
  <c r="Q2624" i="2"/>
  <c r="X2624" i="2" s="1"/>
  <c r="Y2624" i="2" s="1"/>
  <c r="AE2625" i="2"/>
  <c r="AF2625" i="2"/>
  <c r="S2624" i="2"/>
  <c r="T2624" i="2" s="1"/>
  <c r="U2624" i="2"/>
  <c r="V2624" i="2" s="1"/>
  <c r="W2624" i="2" s="1"/>
  <c r="P2625" i="2"/>
  <c r="R2625" i="2"/>
  <c r="N2627" i="2"/>
  <c r="O2626" i="2"/>
  <c r="AN2624" i="2" l="1"/>
  <c r="AO2624" i="2"/>
  <c r="AP2624" i="2"/>
  <c r="AM2624" i="2"/>
  <c r="AG2626" i="2"/>
  <c r="AH2626" i="2" s="1"/>
  <c r="AA2624" i="2"/>
  <c r="Z2624" i="2"/>
  <c r="AB2627" i="2"/>
  <c r="AC2627" i="2" s="1"/>
  <c r="AD2627" i="2" s="1"/>
  <c r="Q2625" i="2"/>
  <c r="AE2626" i="2"/>
  <c r="AF2626" i="2"/>
  <c r="X2625" i="2"/>
  <c r="Y2625" i="2" s="1"/>
  <c r="S2625" i="2"/>
  <c r="T2625" i="2" s="1"/>
  <c r="U2625" i="2"/>
  <c r="V2625" i="2" s="1"/>
  <c r="W2625" i="2" s="1"/>
  <c r="P2626" i="2"/>
  <c r="R2626" i="2"/>
  <c r="N2628" i="2"/>
  <c r="O2627" i="2"/>
  <c r="AG2627" i="2" l="1"/>
  <c r="AH2627" i="2" s="1"/>
  <c r="AA2625" i="2"/>
  <c r="Z2625" i="2"/>
  <c r="AN2625" i="2"/>
  <c r="AO2625" i="2"/>
  <c r="AP2625" i="2"/>
  <c r="AM2625" i="2"/>
  <c r="AB2628" i="2"/>
  <c r="AC2628" i="2" s="1"/>
  <c r="AD2628" i="2" s="1"/>
  <c r="Q2626" i="2"/>
  <c r="X2626" i="2" s="1"/>
  <c r="Y2626" i="2" s="1"/>
  <c r="AE2627" i="2"/>
  <c r="AF2627" i="2"/>
  <c r="S2626" i="2"/>
  <c r="T2626" i="2" s="1"/>
  <c r="U2626" i="2"/>
  <c r="V2626" i="2" s="1"/>
  <c r="W2626" i="2" s="1"/>
  <c r="P2627" i="2"/>
  <c r="R2627" i="2"/>
  <c r="N2629" i="2"/>
  <c r="O2628" i="2"/>
  <c r="AG2628" i="2" l="1"/>
  <c r="AH2628" i="2" s="1"/>
  <c r="AN2626" i="2"/>
  <c r="AO2626" i="2"/>
  <c r="AP2626" i="2"/>
  <c r="AM2626" i="2"/>
  <c r="AA2626" i="2"/>
  <c r="Z2626" i="2"/>
  <c r="AB2629" i="2"/>
  <c r="AC2629" i="2" s="1"/>
  <c r="AD2629" i="2" s="1"/>
  <c r="Q2627" i="2"/>
  <c r="AE2628" i="2"/>
  <c r="AF2628" i="2"/>
  <c r="S2627" i="2"/>
  <c r="T2627" i="2" s="1"/>
  <c r="U2627" i="2"/>
  <c r="V2627" i="2" s="1"/>
  <c r="W2627" i="2" s="1"/>
  <c r="P2628" i="2"/>
  <c r="R2628" i="2"/>
  <c r="N2630" i="2"/>
  <c r="O2629" i="2"/>
  <c r="AG2629" i="2" l="1"/>
  <c r="AH2629" i="2" s="1"/>
  <c r="X2627" i="2"/>
  <c r="Y2627" i="2" s="1"/>
  <c r="AN2627" i="2"/>
  <c r="AO2627" i="2"/>
  <c r="AP2627" i="2"/>
  <c r="AM2627" i="2"/>
  <c r="AB2630" i="2"/>
  <c r="AG2630" i="2" s="1"/>
  <c r="AH2630" i="2" s="1"/>
  <c r="Q2628" i="2"/>
  <c r="X2628" i="2" s="1"/>
  <c r="Y2628" i="2" s="1"/>
  <c r="AE2629" i="2"/>
  <c r="AF2629" i="2"/>
  <c r="S2628" i="2"/>
  <c r="T2628" i="2" s="1"/>
  <c r="U2628" i="2"/>
  <c r="V2628" i="2" s="1"/>
  <c r="W2628" i="2" s="1"/>
  <c r="P2629" i="2"/>
  <c r="R2629" i="2"/>
  <c r="N2631" i="2"/>
  <c r="O2630" i="2"/>
  <c r="AA2628" i="2" l="1"/>
  <c r="Z2628" i="2"/>
  <c r="AC2630" i="2"/>
  <c r="AD2630" i="2" s="1"/>
  <c r="AE2630" i="2" s="1"/>
  <c r="AN2628" i="2"/>
  <c r="AO2628" i="2"/>
  <c r="AP2628" i="2"/>
  <c r="AM2628" i="2"/>
  <c r="AA2627" i="2"/>
  <c r="Z2627" i="2"/>
  <c r="AB2631" i="2"/>
  <c r="AG2631" i="2" s="1"/>
  <c r="AH2631" i="2" s="1"/>
  <c r="Q2629" i="2"/>
  <c r="X2629" i="2" s="1"/>
  <c r="Y2629" i="2" s="1"/>
  <c r="S2629" i="2"/>
  <c r="T2629" i="2" s="1"/>
  <c r="U2629" i="2"/>
  <c r="V2629" i="2" s="1"/>
  <c r="W2629" i="2" s="1"/>
  <c r="P2630" i="2"/>
  <c r="R2630" i="2"/>
  <c r="N2632" i="2"/>
  <c r="O2631" i="2"/>
  <c r="AF2630" i="2" l="1"/>
  <c r="AC2631" i="2"/>
  <c r="AD2631" i="2" s="1"/>
  <c r="AE2631" i="2" s="1"/>
  <c r="AA2629" i="2"/>
  <c r="Z2629" i="2"/>
  <c r="AN2629" i="2"/>
  <c r="AO2629" i="2"/>
  <c r="AP2629" i="2"/>
  <c r="AM2629" i="2"/>
  <c r="AB2632" i="2"/>
  <c r="AC2632" i="2" s="1"/>
  <c r="AD2632" i="2" s="1"/>
  <c r="Q2630" i="2"/>
  <c r="AG2632" i="2"/>
  <c r="AH2632" i="2" s="1"/>
  <c r="S2630" i="2"/>
  <c r="T2630" i="2" s="1"/>
  <c r="U2630" i="2"/>
  <c r="V2630" i="2" s="1"/>
  <c r="W2630" i="2" s="1"/>
  <c r="P2631" i="2"/>
  <c r="R2631" i="2"/>
  <c r="N2633" i="2"/>
  <c r="O2632" i="2"/>
  <c r="AF2631" i="2" l="1"/>
  <c r="X2630" i="2"/>
  <c r="Y2630" i="2" s="1"/>
  <c r="AN2630" i="2"/>
  <c r="AO2630" i="2"/>
  <c r="AP2630" i="2"/>
  <c r="AM2630" i="2"/>
  <c r="AB2633" i="2"/>
  <c r="AC2633" i="2" s="1"/>
  <c r="AD2633" i="2" s="1"/>
  <c r="Q2631" i="2"/>
  <c r="X2631" i="2" s="1"/>
  <c r="Y2631" i="2" s="1"/>
  <c r="AG2633" i="2"/>
  <c r="AH2633" i="2" s="1"/>
  <c r="AE2632" i="2"/>
  <c r="AF2632" i="2"/>
  <c r="S2631" i="2"/>
  <c r="T2631" i="2" s="1"/>
  <c r="U2631" i="2"/>
  <c r="V2631" i="2" s="1"/>
  <c r="W2631" i="2" s="1"/>
  <c r="P2632" i="2"/>
  <c r="R2632" i="2"/>
  <c r="N2634" i="2"/>
  <c r="O2633" i="2"/>
  <c r="AA2631" i="2" l="1"/>
  <c r="Z2631" i="2"/>
  <c r="AA2630" i="2"/>
  <c r="Z2630" i="2"/>
  <c r="AN2631" i="2"/>
  <c r="AO2631" i="2"/>
  <c r="AP2631" i="2"/>
  <c r="AM2631" i="2"/>
  <c r="AB2634" i="2"/>
  <c r="AC2634" i="2" s="1"/>
  <c r="AD2634" i="2" s="1"/>
  <c r="Q2632" i="2"/>
  <c r="X2632" i="2" s="1"/>
  <c r="Y2632" i="2" s="1"/>
  <c r="AE2633" i="2"/>
  <c r="AF2633" i="2"/>
  <c r="S2632" i="2"/>
  <c r="T2632" i="2" s="1"/>
  <c r="U2632" i="2"/>
  <c r="V2632" i="2" s="1"/>
  <c r="W2632" i="2" s="1"/>
  <c r="P2633" i="2"/>
  <c r="R2633" i="2"/>
  <c r="N2635" i="2"/>
  <c r="O2634" i="2"/>
  <c r="AG2634" i="2" l="1"/>
  <c r="AH2634" i="2" s="1"/>
  <c r="AA2632" i="2"/>
  <c r="Z2632" i="2"/>
  <c r="AN2632" i="2"/>
  <c r="AO2632" i="2"/>
  <c r="AP2632" i="2"/>
  <c r="AM2632" i="2"/>
  <c r="AB2635" i="2"/>
  <c r="AG2635" i="2" s="1"/>
  <c r="AH2635" i="2" s="1"/>
  <c r="Q2633" i="2"/>
  <c r="X2633" i="2" s="1"/>
  <c r="Y2633" i="2" s="1"/>
  <c r="AE2634" i="2"/>
  <c r="AF2634" i="2"/>
  <c r="S2633" i="2"/>
  <c r="T2633" i="2" s="1"/>
  <c r="U2633" i="2"/>
  <c r="V2633" i="2" s="1"/>
  <c r="W2633" i="2" s="1"/>
  <c r="P2634" i="2"/>
  <c r="R2634" i="2"/>
  <c r="N2636" i="2"/>
  <c r="O2635" i="2"/>
  <c r="AC2635" i="2" l="1"/>
  <c r="AD2635" i="2" s="1"/>
  <c r="AE2635" i="2" s="1"/>
  <c r="AA2633" i="2"/>
  <c r="Z2633" i="2"/>
  <c r="AN2633" i="2"/>
  <c r="AO2633" i="2"/>
  <c r="AP2633" i="2"/>
  <c r="AM2633" i="2"/>
  <c r="AB2636" i="2"/>
  <c r="AG2636" i="2" s="1"/>
  <c r="AH2636" i="2" s="1"/>
  <c r="Q2634" i="2"/>
  <c r="X2634" i="2" s="1"/>
  <c r="Y2634" i="2" s="1"/>
  <c r="S2634" i="2"/>
  <c r="T2634" i="2" s="1"/>
  <c r="U2634" i="2"/>
  <c r="V2634" i="2" s="1"/>
  <c r="W2634" i="2" s="1"/>
  <c r="P2635" i="2"/>
  <c r="R2635" i="2"/>
  <c r="N2637" i="2"/>
  <c r="O2636" i="2"/>
  <c r="AF2635" i="2" l="1"/>
  <c r="AA2634" i="2"/>
  <c r="Z2634" i="2"/>
  <c r="AC2636" i="2"/>
  <c r="AD2636" i="2" s="1"/>
  <c r="AE2636" i="2" s="1"/>
  <c r="AN2634" i="2"/>
  <c r="AO2634" i="2"/>
  <c r="AP2634" i="2"/>
  <c r="AM2634" i="2"/>
  <c r="AB2637" i="2"/>
  <c r="AG2637" i="2" s="1"/>
  <c r="AH2637" i="2" s="1"/>
  <c r="Q2635" i="2"/>
  <c r="X2635" i="2" s="1"/>
  <c r="Y2635" i="2" s="1"/>
  <c r="S2635" i="2"/>
  <c r="T2635" i="2" s="1"/>
  <c r="U2635" i="2"/>
  <c r="V2635" i="2" s="1"/>
  <c r="W2635" i="2" s="1"/>
  <c r="P2636" i="2"/>
  <c r="R2636" i="2"/>
  <c r="N2638" i="2"/>
  <c r="O2637" i="2"/>
  <c r="AC2637" i="2" l="1"/>
  <c r="AD2637" i="2" s="1"/>
  <c r="AE2637" i="2" s="1"/>
  <c r="AF2636" i="2"/>
  <c r="AA2635" i="2"/>
  <c r="Z2635" i="2"/>
  <c r="AN2635" i="2"/>
  <c r="AO2635" i="2"/>
  <c r="AP2635" i="2"/>
  <c r="AM2635" i="2"/>
  <c r="AB2638" i="2"/>
  <c r="AG2638" i="2" s="1"/>
  <c r="AH2638" i="2" s="1"/>
  <c r="Q2636" i="2"/>
  <c r="X2636" i="2" s="1"/>
  <c r="Y2636" i="2" s="1"/>
  <c r="S2636" i="2"/>
  <c r="T2636" i="2" s="1"/>
  <c r="U2636" i="2"/>
  <c r="V2636" i="2" s="1"/>
  <c r="W2636" i="2" s="1"/>
  <c r="P2637" i="2"/>
  <c r="R2637" i="2"/>
  <c r="N2639" i="2"/>
  <c r="O2638" i="2"/>
  <c r="AC2638" i="2" l="1"/>
  <c r="AD2638" i="2" s="1"/>
  <c r="AE2638" i="2" s="1"/>
  <c r="AF2637" i="2"/>
  <c r="AN2636" i="2"/>
  <c r="AO2636" i="2"/>
  <c r="AP2636" i="2"/>
  <c r="AM2636" i="2"/>
  <c r="AA2636" i="2"/>
  <c r="Z2636" i="2"/>
  <c r="AB2639" i="2"/>
  <c r="AG2639" i="2" s="1"/>
  <c r="AH2639" i="2" s="1"/>
  <c r="Q2637" i="2"/>
  <c r="S2637" i="2"/>
  <c r="T2637" i="2" s="1"/>
  <c r="U2637" i="2"/>
  <c r="V2637" i="2" s="1"/>
  <c r="W2637" i="2" s="1"/>
  <c r="P2638" i="2"/>
  <c r="R2638" i="2"/>
  <c r="N2640" i="2"/>
  <c r="O2639" i="2"/>
  <c r="AF2638" i="2" l="1"/>
  <c r="AC2639" i="2"/>
  <c r="AD2639" i="2" s="1"/>
  <c r="AF2639" i="2" s="1"/>
  <c r="AN2637" i="2"/>
  <c r="AO2637" i="2"/>
  <c r="AP2637" i="2"/>
  <c r="AM2637" i="2"/>
  <c r="X2637" i="2"/>
  <c r="Y2637" i="2" s="1"/>
  <c r="AB2640" i="2"/>
  <c r="AG2640" i="2" s="1"/>
  <c r="AH2640" i="2" s="1"/>
  <c r="Q2638" i="2"/>
  <c r="X2638" i="2" s="1"/>
  <c r="Y2638" i="2" s="1"/>
  <c r="AE2639" i="2"/>
  <c r="S2638" i="2"/>
  <c r="T2638" i="2" s="1"/>
  <c r="U2638" i="2"/>
  <c r="V2638" i="2" s="1"/>
  <c r="W2638" i="2" s="1"/>
  <c r="P2639" i="2"/>
  <c r="R2639" i="2"/>
  <c r="N2641" i="2"/>
  <c r="O2640" i="2"/>
  <c r="AC2640" i="2" l="1"/>
  <c r="AD2640" i="2" s="1"/>
  <c r="AE2640" i="2" s="1"/>
  <c r="AA2638" i="2"/>
  <c r="Z2638" i="2"/>
  <c r="AN2638" i="2"/>
  <c r="AO2638" i="2"/>
  <c r="AP2638" i="2"/>
  <c r="AM2638" i="2"/>
  <c r="AA2637" i="2"/>
  <c r="Z2637" i="2"/>
  <c r="AB2641" i="2"/>
  <c r="AG2641" i="2" s="1"/>
  <c r="AH2641" i="2" s="1"/>
  <c r="Q2639" i="2"/>
  <c r="AF2640" i="2"/>
  <c r="X2639" i="2"/>
  <c r="Y2639" i="2" s="1"/>
  <c r="S2639" i="2"/>
  <c r="T2639" i="2" s="1"/>
  <c r="U2639" i="2"/>
  <c r="V2639" i="2" s="1"/>
  <c r="W2639" i="2" s="1"/>
  <c r="P2640" i="2"/>
  <c r="R2640" i="2"/>
  <c r="N2642" i="2"/>
  <c r="O2641" i="2"/>
  <c r="AC2641" i="2" l="1"/>
  <c r="AD2641" i="2" s="1"/>
  <c r="AE2641" i="2" s="1"/>
  <c r="AA2639" i="2"/>
  <c r="Z2639" i="2"/>
  <c r="AN2639" i="2"/>
  <c r="AO2639" i="2"/>
  <c r="AP2639" i="2"/>
  <c r="AM2639" i="2"/>
  <c r="AB2642" i="2"/>
  <c r="AG2642" i="2" s="1"/>
  <c r="AH2642" i="2" s="1"/>
  <c r="Q2640" i="2"/>
  <c r="X2640" i="2"/>
  <c r="Y2640" i="2" s="1"/>
  <c r="S2640" i="2"/>
  <c r="T2640" i="2" s="1"/>
  <c r="U2640" i="2"/>
  <c r="V2640" i="2" s="1"/>
  <c r="W2640" i="2" s="1"/>
  <c r="P2641" i="2"/>
  <c r="R2641" i="2"/>
  <c r="N2643" i="2"/>
  <c r="O2642" i="2"/>
  <c r="AF2641" i="2" l="1"/>
  <c r="AA2640" i="2"/>
  <c r="Z2640" i="2"/>
  <c r="AN2640" i="2"/>
  <c r="AO2640" i="2"/>
  <c r="AP2640" i="2"/>
  <c r="AM2640" i="2"/>
  <c r="AC2642" i="2"/>
  <c r="AD2642" i="2" s="1"/>
  <c r="AE2642" i="2" s="1"/>
  <c r="AB2643" i="2"/>
  <c r="AG2643" i="2" s="1"/>
  <c r="AH2643" i="2" s="1"/>
  <c r="Q2641" i="2"/>
  <c r="X2641" i="2" s="1"/>
  <c r="Y2641" i="2" s="1"/>
  <c r="S2641" i="2"/>
  <c r="T2641" i="2" s="1"/>
  <c r="U2641" i="2"/>
  <c r="V2641" i="2" s="1"/>
  <c r="W2641" i="2" s="1"/>
  <c r="P2642" i="2"/>
  <c r="R2642" i="2"/>
  <c r="N2644" i="2"/>
  <c r="O2643" i="2"/>
  <c r="AF2642" i="2" l="1"/>
  <c r="AC2643" i="2"/>
  <c r="AD2643" i="2" s="1"/>
  <c r="AE2643" i="2" s="1"/>
  <c r="AA2641" i="2"/>
  <c r="Z2641" i="2"/>
  <c r="AN2641" i="2"/>
  <c r="AO2641" i="2"/>
  <c r="AP2641" i="2"/>
  <c r="AM2641" i="2"/>
  <c r="AB2644" i="2"/>
  <c r="AG2644" i="2" s="1"/>
  <c r="AH2644" i="2" s="1"/>
  <c r="Q2642" i="2"/>
  <c r="X2642" i="2" s="1"/>
  <c r="Y2642" i="2" s="1"/>
  <c r="S2642" i="2"/>
  <c r="T2642" i="2" s="1"/>
  <c r="U2642" i="2"/>
  <c r="V2642" i="2" s="1"/>
  <c r="W2642" i="2" s="1"/>
  <c r="P2643" i="2"/>
  <c r="R2643" i="2"/>
  <c r="N2645" i="2"/>
  <c r="O2644" i="2"/>
  <c r="AF2643" i="2" l="1"/>
  <c r="AC2644" i="2"/>
  <c r="AD2644" i="2" s="1"/>
  <c r="AE2644" i="2" s="1"/>
  <c r="AA2642" i="2"/>
  <c r="Z2642" i="2"/>
  <c r="AN2642" i="2"/>
  <c r="AO2642" i="2"/>
  <c r="AP2642" i="2"/>
  <c r="AM2642" i="2"/>
  <c r="AB2645" i="2"/>
  <c r="AG2645" i="2" s="1"/>
  <c r="AH2645" i="2" s="1"/>
  <c r="Q2643" i="2"/>
  <c r="X2643" i="2" s="1"/>
  <c r="Y2643" i="2" s="1"/>
  <c r="S2643" i="2"/>
  <c r="T2643" i="2" s="1"/>
  <c r="U2643" i="2"/>
  <c r="V2643" i="2" s="1"/>
  <c r="W2643" i="2" s="1"/>
  <c r="P2644" i="2"/>
  <c r="R2644" i="2"/>
  <c r="N2646" i="2"/>
  <c r="O2645" i="2"/>
  <c r="AF2644" i="2" l="1"/>
  <c r="AA2643" i="2"/>
  <c r="Z2643" i="2"/>
  <c r="AN2643" i="2"/>
  <c r="AO2643" i="2"/>
  <c r="AP2643" i="2"/>
  <c r="AM2643" i="2"/>
  <c r="AC2645" i="2"/>
  <c r="AD2645" i="2" s="1"/>
  <c r="AE2645" i="2" s="1"/>
  <c r="AB2646" i="2"/>
  <c r="AG2646" i="2" s="1"/>
  <c r="AH2646" i="2" s="1"/>
  <c r="Q2644" i="2"/>
  <c r="X2644" i="2" s="1"/>
  <c r="Y2644" i="2" s="1"/>
  <c r="S2644" i="2"/>
  <c r="T2644" i="2" s="1"/>
  <c r="U2644" i="2"/>
  <c r="V2644" i="2" s="1"/>
  <c r="W2644" i="2" s="1"/>
  <c r="P2645" i="2"/>
  <c r="R2645" i="2"/>
  <c r="N2647" i="2"/>
  <c r="O2646" i="2"/>
  <c r="AF2645" i="2" l="1"/>
  <c r="AC2646" i="2"/>
  <c r="AD2646" i="2" s="1"/>
  <c r="AE2646" i="2" s="1"/>
  <c r="AA2644" i="2"/>
  <c r="Z2644" i="2"/>
  <c r="AN2644" i="2"/>
  <c r="AO2644" i="2"/>
  <c r="AP2644" i="2"/>
  <c r="AM2644" i="2"/>
  <c r="AB2647" i="2"/>
  <c r="AG2647" i="2" s="1"/>
  <c r="AH2647" i="2" s="1"/>
  <c r="Q2645" i="2"/>
  <c r="X2645" i="2" s="1"/>
  <c r="Y2645" i="2" s="1"/>
  <c r="AC2647" i="2"/>
  <c r="AD2647" i="2" s="1"/>
  <c r="S2645" i="2"/>
  <c r="T2645" i="2" s="1"/>
  <c r="U2645" i="2"/>
  <c r="V2645" i="2" s="1"/>
  <c r="W2645" i="2" s="1"/>
  <c r="P2646" i="2"/>
  <c r="R2646" i="2"/>
  <c r="N2648" i="2"/>
  <c r="O2647" i="2"/>
  <c r="AF2646" i="2" l="1"/>
  <c r="AA2645" i="2"/>
  <c r="Z2645" i="2"/>
  <c r="AN2645" i="2"/>
  <c r="AO2645" i="2"/>
  <c r="AP2645" i="2"/>
  <c r="AM2645" i="2"/>
  <c r="AB2648" i="2"/>
  <c r="AG2648" i="2" s="1"/>
  <c r="AH2648" i="2" s="1"/>
  <c r="Q2646" i="2"/>
  <c r="X2646" i="2" s="1"/>
  <c r="Y2646" i="2" s="1"/>
  <c r="AE2647" i="2"/>
  <c r="AF2647" i="2"/>
  <c r="S2646" i="2"/>
  <c r="T2646" i="2" s="1"/>
  <c r="U2646" i="2"/>
  <c r="V2646" i="2" s="1"/>
  <c r="W2646" i="2" s="1"/>
  <c r="P2647" i="2"/>
  <c r="R2647" i="2"/>
  <c r="N2649" i="2"/>
  <c r="O2648" i="2"/>
  <c r="AA2646" i="2" l="1"/>
  <c r="Z2646" i="2"/>
  <c r="AN2646" i="2"/>
  <c r="AO2646" i="2"/>
  <c r="AP2646" i="2"/>
  <c r="AM2646" i="2"/>
  <c r="AC2648" i="2"/>
  <c r="AD2648" i="2" s="1"/>
  <c r="AE2648" i="2" s="1"/>
  <c r="AB2649" i="2"/>
  <c r="AG2649" i="2" s="1"/>
  <c r="AH2649" i="2" s="1"/>
  <c r="Q2647" i="2"/>
  <c r="X2647" i="2" s="1"/>
  <c r="Y2647" i="2" s="1"/>
  <c r="S2647" i="2"/>
  <c r="T2647" i="2" s="1"/>
  <c r="U2647" i="2"/>
  <c r="V2647" i="2" s="1"/>
  <c r="W2647" i="2" s="1"/>
  <c r="P2648" i="2"/>
  <c r="R2648" i="2"/>
  <c r="N2650" i="2"/>
  <c r="O2649" i="2"/>
  <c r="AF2648" i="2" l="1"/>
  <c r="AC2649" i="2"/>
  <c r="AD2649" i="2" s="1"/>
  <c r="AE2649" i="2" s="1"/>
  <c r="AA2647" i="2"/>
  <c r="Z2647" i="2"/>
  <c r="AN2647" i="2"/>
  <c r="AO2647" i="2"/>
  <c r="AP2647" i="2"/>
  <c r="AM2647" i="2"/>
  <c r="AB2650" i="2"/>
  <c r="AG2650" i="2" s="1"/>
  <c r="AH2650" i="2" s="1"/>
  <c r="Q2648" i="2"/>
  <c r="X2648" i="2" s="1"/>
  <c r="Y2648" i="2" s="1"/>
  <c r="S2648" i="2"/>
  <c r="T2648" i="2" s="1"/>
  <c r="U2648" i="2"/>
  <c r="V2648" i="2" s="1"/>
  <c r="W2648" i="2" s="1"/>
  <c r="P2649" i="2"/>
  <c r="R2649" i="2"/>
  <c r="N2651" i="2"/>
  <c r="O2650" i="2"/>
  <c r="AF2649" i="2" l="1"/>
  <c r="AC2650" i="2"/>
  <c r="AD2650" i="2" s="1"/>
  <c r="AE2650" i="2" s="1"/>
  <c r="AA2648" i="2"/>
  <c r="Z2648" i="2"/>
  <c r="AN2648" i="2"/>
  <c r="AO2648" i="2"/>
  <c r="AP2648" i="2"/>
  <c r="AM2648" i="2"/>
  <c r="AB2651" i="2"/>
  <c r="AG2651" i="2" s="1"/>
  <c r="AH2651" i="2" s="1"/>
  <c r="Q2649" i="2"/>
  <c r="X2649" i="2" s="1"/>
  <c r="Y2649" i="2" s="1"/>
  <c r="S2649" i="2"/>
  <c r="T2649" i="2" s="1"/>
  <c r="U2649" i="2"/>
  <c r="V2649" i="2" s="1"/>
  <c r="W2649" i="2" s="1"/>
  <c r="P2650" i="2"/>
  <c r="R2650" i="2"/>
  <c r="N2652" i="2"/>
  <c r="O2651" i="2"/>
  <c r="AF2650" i="2" l="1"/>
  <c r="AC2651" i="2"/>
  <c r="AD2651" i="2" s="1"/>
  <c r="AF2651" i="2" s="1"/>
  <c r="AA2649" i="2"/>
  <c r="Z2649" i="2"/>
  <c r="AN2649" i="2"/>
  <c r="AO2649" i="2"/>
  <c r="AP2649" i="2"/>
  <c r="AM2649" i="2"/>
  <c r="AB2652" i="2"/>
  <c r="AG2652" i="2" s="1"/>
  <c r="AH2652" i="2" s="1"/>
  <c r="Q2650" i="2"/>
  <c r="X2650" i="2" s="1"/>
  <c r="Y2650" i="2" s="1"/>
  <c r="S2650" i="2"/>
  <c r="T2650" i="2" s="1"/>
  <c r="U2650" i="2"/>
  <c r="V2650" i="2" s="1"/>
  <c r="W2650" i="2" s="1"/>
  <c r="P2651" i="2"/>
  <c r="R2651" i="2"/>
  <c r="N2653" i="2"/>
  <c r="O2652" i="2"/>
  <c r="AE2651" i="2" l="1"/>
  <c r="AC2652" i="2"/>
  <c r="AD2652" i="2" s="1"/>
  <c r="AE2652" i="2" s="1"/>
  <c r="AA2650" i="2"/>
  <c r="Z2650" i="2"/>
  <c r="AN2650" i="2"/>
  <c r="AO2650" i="2"/>
  <c r="AP2650" i="2"/>
  <c r="AM2650" i="2"/>
  <c r="AB2653" i="2"/>
  <c r="AG2653" i="2" s="1"/>
  <c r="AH2653" i="2" s="1"/>
  <c r="Q2651" i="2"/>
  <c r="X2651" i="2" s="1"/>
  <c r="Y2651" i="2" s="1"/>
  <c r="S2651" i="2"/>
  <c r="T2651" i="2" s="1"/>
  <c r="U2651" i="2"/>
  <c r="V2651" i="2" s="1"/>
  <c r="W2651" i="2" s="1"/>
  <c r="P2652" i="2"/>
  <c r="R2652" i="2"/>
  <c r="N2654" i="2"/>
  <c r="O2653" i="2"/>
  <c r="AF2652" i="2" l="1"/>
  <c r="AA2651" i="2"/>
  <c r="Z2651" i="2"/>
  <c r="AN2651" i="2"/>
  <c r="AO2651" i="2"/>
  <c r="AP2651" i="2"/>
  <c r="AM2651" i="2"/>
  <c r="AC2653" i="2"/>
  <c r="AD2653" i="2" s="1"/>
  <c r="AF2653" i="2" s="1"/>
  <c r="AB2654" i="2"/>
  <c r="AG2654" i="2" s="1"/>
  <c r="AH2654" i="2" s="1"/>
  <c r="Q2652" i="2"/>
  <c r="X2652" i="2" s="1"/>
  <c r="Y2652" i="2" s="1"/>
  <c r="S2652" i="2"/>
  <c r="T2652" i="2" s="1"/>
  <c r="U2652" i="2"/>
  <c r="V2652" i="2" s="1"/>
  <c r="W2652" i="2" s="1"/>
  <c r="P2653" i="2"/>
  <c r="R2653" i="2"/>
  <c r="N2655" i="2"/>
  <c r="O2654" i="2"/>
  <c r="AE2653" i="2" l="1"/>
  <c r="AA2652" i="2"/>
  <c r="Z2652" i="2"/>
  <c r="AN2652" i="2"/>
  <c r="AO2652" i="2"/>
  <c r="AP2652" i="2"/>
  <c r="AM2652" i="2"/>
  <c r="AC2654" i="2"/>
  <c r="AD2654" i="2" s="1"/>
  <c r="AE2654" i="2" s="1"/>
  <c r="AB2655" i="2"/>
  <c r="AG2655" i="2" s="1"/>
  <c r="AH2655" i="2" s="1"/>
  <c r="Q2653" i="2"/>
  <c r="X2653" i="2" s="1"/>
  <c r="Y2653" i="2" s="1"/>
  <c r="S2653" i="2"/>
  <c r="T2653" i="2" s="1"/>
  <c r="U2653" i="2"/>
  <c r="V2653" i="2" s="1"/>
  <c r="W2653" i="2" s="1"/>
  <c r="P2654" i="2"/>
  <c r="R2654" i="2"/>
  <c r="N2656" i="2"/>
  <c r="O2655" i="2"/>
  <c r="AF2654" i="2" l="1"/>
  <c r="AC2655" i="2"/>
  <c r="AD2655" i="2" s="1"/>
  <c r="AE2655" i="2" s="1"/>
  <c r="AA2653" i="2"/>
  <c r="Z2653" i="2"/>
  <c r="AN2653" i="2"/>
  <c r="AO2653" i="2"/>
  <c r="AP2653" i="2"/>
  <c r="AM2653" i="2"/>
  <c r="AB2656" i="2"/>
  <c r="AG2656" i="2" s="1"/>
  <c r="AH2656" i="2" s="1"/>
  <c r="Q2654" i="2"/>
  <c r="X2654" i="2" s="1"/>
  <c r="Y2654" i="2" s="1"/>
  <c r="AC2656" i="2"/>
  <c r="AD2656" i="2" s="1"/>
  <c r="S2654" i="2"/>
  <c r="T2654" i="2" s="1"/>
  <c r="U2654" i="2"/>
  <c r="V2654" i="2" s="1"/>
  <c r="W2654" i="2" s="1"/>
  <c r="P2655" i="2"/>
  <c r="R2655" i="2"/>
  <c r="N2657" i="2"/>
  <c r="O2656" i="2"/>
  <c r="AF2655" i="2" l="1"/>
  <c r="AA2654" i="2"/>
  <c r="Z2654" i="2"/>
  <c r="AN2654" i="2"/>
  <c r="AO2654" i="2"/>
  <c r="AP2654" i="2"/>
  <c r="AM2654" i="2"/>
  <c r="AB2657" i="2"/>
  <c r="AG2657" i="2" s="1"/>
  <c r="AH2657" i="2" s="1"/>
  <c r="Q2655" i="2"/>
  <c r="X2655" i="2" s="1"/>
  <c r="Y2655" i="2" s="1"/>
  <c r="AE2656" i="2"/>
  <c r="AF2656" i="2"/>
  <c r="S2655" i="2"/>
  <c r="T2655" i="2" s="1"/>
  <c r="U2655" i="2"/>
  <c r="V2655" i="2" s="1"/>
  <c r="W2655" i="2" s="1"/>
  <c r="P2656" i="2"/>
  <c r="R2656" i="2"/>
  <c r="N2658" i="2"/>
  <c r="O2657" i="2"/>
  <c r="AA2655" i="2" l="1"/>
  <c r="Z2655" i="2"/>
  <c r="AN2655" i="2"/>
  <c r="AO2655" i="2"/>
  <c r="AP2655" i="2"/>
  <c r="AM2655" i="2"/>
  <c r="AC2657" i="2"/>
  <c r="AD2657" i="2" s="1"/>
  <c r="AF2657" i="2" s="1"/>
  <c r="AB2658" i="2"/>
  <c r="AG2658" i="2" s="1"/>
  <c r="AH2658" i="2" s="1"/>
  <c r="Q2656" i="2"/>
  <c r="X2656" i="2" s="1"/>
  <c r="Y2656" i="2" s="1"/>
  <c r="S2656" i="2"/>
  <c r="T2656" i="2" s="1"/>
  <c r="U2656" i="2"/>
  <c r="V2656" i="2" s="1"/>
  <c r="W2656" i="2" s="1"/>
  <c r="P2657" i="2"/>
  <c r="R2657" i="2"/>
  <c r="N2659" i="2"/>
  <c r="O2658" i="2"/>
  <c r="AE2657" i="2" l="1"/>
  <c r="AA2656" i="2"/>
  <c r="Z2656" i="2"/>
  <c r="AN2656" i="2"/>
  <c r="AO2656" i="2"/>
  <c r="AP2656" i="2"/>
  <c r="AM2656" i="2"/>
  <c r="AC2658" i="2"/>
  <c r="AD2658" i="2" s="1"/>
  <c r="AF2658" i="2" s="1"/>
  <c r="AB2659" i="2"/>
  <c r="AG2659" i="2" s="1"/>
  <c r="AH2659" i="2" s="1"/>
  <c r="Q2657" i="2"/>
  <c r="X2657" i="2" s="1"/>
  <c r="Y2657" i="2" s="1"/>
  <c r="S2657" i="2"/>
  <c r="T2657" i="2" s="1"/>
  <c r="U2657" i="2"/>
  <c r="V2657" i="2" s="1"/>
  <c r="W2657" i="2" s="1"/>
  <c r="P2658" i="2"/>
  <c r="R2658" i="2"/>
  <c r="N2660" i="2"/>
  <c r="O2659" i="2"/>
  <c r="AE2658" i="2" l="1"/>
  <c r="AC2659" i="2"/>
  <c r="AD2659" i="2" s="1"/>
  <c r="AF2659" i="2" s="1"/>
  <c r="AA2657" i="2"/>
  <c r="Z2657" i="2"/>
  <c r="AN2657" i="2"/>
  <c r="AO2657" i="2"/>
  <c r="AP2657" i="2"/>
  <c r="AM2657" i="2"/>
  <c r="AB2660" i="2"/>
  <c r="AG2660" i="2" s="1"/>
  <c r="AH2660" i="2" s="1"/>
  <c r="Q2658" i="2"/>
  <c r="X2658" i="2" s="1"/>
  <c r="Y2658" i="2" s="1"/>
  <c r="S2658" i="2"/>
  <c r="T2658" i="2" s="1"/>
  <c r="U2658" i="2"/>
  <c r="V2658" i="2" s="1"/>
  <c r="W2658" i="2" s="1"/>
  <c r="P2659" i="2"/>
  <c r="R2659" i="2"/>
  <c r="N2661" i="2"/>
  <c r="O2660" i="2"/>
  <c r="AE2659" i="2" l="1"/>
  <c r="AC2660" i="2"/>
  <c r="AD2660" i="2" s="1"/>
  <c r="AE2660" i="2" s="1"/>
  <c r="AA2658" i="2"/>
  <c r="Z2658" i="2"/>
  <c r="AN2658" i="2"/>
  <c r="AO2658" i="2"/>
  <c r="AP2658" i="2"/>
  <c r="AM2658" i="2"/>
  <c r="AB2661" i="2"/>
  <c r="AG2661" i="2" s="1"/>
  <c r="AH2661" i="2" s="1"/>
  <c r="Q2659" i="2"/>
  <c r="X2659" i="2" s="1"/>
  <c r="Y2659" i="2" s="1"/>
  <c r="S2659" i="2"/>
  <c r="T2659" i="2" s="1"/>
  <c r="U2659" i="2"/>
  <c r="V2659" i="2" s="1"/>
  <c r="W2659" i="2" s="1"/>
  <c r="P2660" i="2"/>
  <c r="R2660" i="2"/>
  <c r="N2662" i="2"/>
  <c r="O2661" i="2"/>
  <c r="AF2660" i="2" l="1"/>
  <c r="AC2661" i="2"/>
  <c r="AD2661" i="2" s="1"/>
  <c r="AF2661" i="2" s="1"/>
  <c r="AA2659" i="2"/>
  <c r="Z2659" i="2"/>
  <c r="AN2659" i="2"/>
  <c r="AO2659" i="2"/>
  <c r="AP2659" i="2"/>
  <c r="AM2659" i="2"/>
  <c r="AB2662" i="2"/>
  <c r="AG2662" i="2" s="1"/>
  <c r="AH2662" i="2" s="1"/>
  <c r="Q2660" i="2"/>
  <c r="X2660" i="2" s="1"/>
  <c r="Y2660" i="2" s="1"/>
  <c r="S2660" i="2"/>
  <c r="T2660" i="2" s="1"/>
  <c r="U2660" i="2"/>
  <c r="V2660" i="2" s="1"/>
  <c r="W2660" i="2" s="1"/>
  <c r="P2661" i="2"/>
  <c r="R2661" i="2"/>
  <c r="N2663" i="2"/>
  <c r="O2662" i="2"/>
  <c r="AC2662" i="2" l="1"/>
  <c r="AD2662" i="2" s="1"/>
  <c r="AF2662" i="2" s="1"/>
  <c r="AE2661" i="2"/>
  <c r="AA2660" i="2"/>
  <c r="Z2660" i="2"/>
  <c r="AN2660" i="2"/>
  <c r="AO2660" i="2"/>
  <c r="AP2660" i="2"/>
  <c r="AM2660" i="2"/>
  <c r="AB2663" i="2"/>
  <c r="AG2663" i="2" s="1"/>
  <c r="AH2663" i="2" s="1"/>
  <c r="Q2661" i="2"/>
  <c r="X2661" i="2" s="1"/>
  <c r="Y2661" i="2" s="1"/>
  <c r="S2661" i="2"/>
  <c r="T2661" i="2" s="1"/>
  <c r="U2661" i="2"/>
  <c r="V2661" i="2" s="1"/>
  <c r="W2661" i="2" s="1"/>
  <c r="P2662" i="2"/>
  <c r="R2662" i="2"/>
  <c r="N2664" i="2"/>
  <c r="O2663" i="2"/>
  <c r="AE2662" i="2" l="1"/>
  <c r="AC2663" i="2"/>
  <c r="AD2663" i="2" s="1"/>
  <c r="AE2663" i="2" s="1"/>
  <c r="AA2661" i="2"/>
  <c r="Z2661" i="2"/>
  <c r="AN2661" i="2"/>
  <c r="AO2661" i="2"/>
  <c r="AP2661" i="2"/>
  <c r="AM2661" i="2"/>
  <c r="AB2664" i="2"/>
  <c r="AG2664" i="2" s="1"/>
  <c r="AH2664" i="2" s="1"/>
  <c r="Q2662" i="2"/>
  <c r="X2662" i="2" s="1"/>
  <c r="Y2662" i="2" s="1"/>
  <c r="S2662" i="2"/>
  <c r="T2662" i="2" s="1"/>
  <c r="U2662" i="2"/>
  <c r="V2662" i="2" s="1"/>
  <c r="W2662" i="2" s="1"/>
  <c r="P2663" i="2"/>
  <c r="R2663" i="2"/>
  <c r="N2665" i="2"/>
  <c r="O2664" i="2"/>
  <c r="AF2663" i="2" l="1"/>
  <c r="AA2662" i="2"/>
  <c r="Z2662" i="2"/>
  <c r="AN2662" i="2"/>
  <c r="AO2662" i="2"/>
  <c r="AP2662" i="2"/>
  <c r="AM2662" i="2"/>
  <c r="AC2664" i="2"/>
  <c r="AD2664" i="2" s="1"/>
  <c r="AE2664" i="2" s="1"/>
  <c r="AB2665" i="2"/>
  <c r="AG2665" i="2" s="1"/>
  <c r="AH2665" i="2" s="1"/>
  <c r="Q2663" i="2"/>
  <c r="S2663" i="2"/>
  <c r="T2663" i="2" s="1"/>
  <c r="U2663" i="2"/>
  <c r="V2663" i="2" s="1"/>
  <c r="W2663" i="2" s="1"/>
  <c r="P2664" i="2"/>
  <c r="R2664" i="2"/>
  <c r="N2666" i="2"/>
  <c r="O2665" i="2"/>
  <c r="AF2664" i="2" l="1"/>
  <c r="AC2665" i="2"/>
  <c r="AD2665" i="2" s="1"/>
  <c r="AF2665" i="2" s="1"/>
  <c r="X2663" i="2"/>
  <c r="Y2663" i="2" s="1"/>
  <c r="AN2663" i="2"/>
  <c r="AO2663" i="2"/>
  <c r="AP2663" i="2"/>
  <c r="AM2663" i="2"/>
  <c r="AB2666" i="2"/>
  <c r="AG2666" i="2" s="1"/>
  <c r="AH2666" i="2" s="1"/>
  <c r="Q2664" i="2"/>
  <c r="X2664" i="2" s="1"/>
  <c r="Y2664" i="2" s="1"/>
  <c r="S2664" i="2"/>
  <c r="T2664" i="2" s="1"/>
  <c r="U2664" i="2"/>
  <c r="V2664" i="2" s="1"/>
  <c r="W2664" i="2" s="1"/>
  <c r="P2665" i="2"/>
  <c r="R2665" i="2"/>
  <c r="N2667" i="2"/>
  <c r="O2666" i="2"/>
  <c r="AE2665" i="2" l="1"/>
  <c r="AA2664" i="2"/>
  <c r="Z2664" i="2"/>
  <c r="AN2664" i="2"/>
  <c r="AO2664" i="2"/>
  <c r="AP2664" i="2"/>
  <c r="AM2664" i="2"/>
  <c r="AA2663" i="2"/>
  <c r="Z2663" i="2"/>
  <c r="AC2666" i="2"/>
  <c r="AD2666" i="2" s="1"/>
  <c r="AE2666" i="2" s="1"/>
  <c r="AB2667" i="2"/>
  <c r="AG2667" i="2" s="1"/>
  <c r="AH2667" i="2" s="1"/>
  <c r="Q2665" i="2"/>
  <c r="X2665" i="2" s="1"/>
  <c r="Y2665" i="2" s="1"/>
  <c r="S2665" i="2"/>
  <c r="T2665" i="2" s="1"/>
  <c r="U2665" i="2"/>
  <c r="V2665" i="2" s="1"/>
  <c r="W2665" i="2" s="1"/>
  <c r="P2666" i="2"/>
  <c r="R2666" i="2"/>
  <c r="N2668" i="2"/>
  <c r="O2667" i="2"/>
  <c r="AF2666" i="2" l="1"/>
  <c r="AC2667" i="2"/>
  <c r="AD2667" i="2" s="1"/>
  <c r="AE2667" i="2" s="1"/>
  <c r="AA2665" i="2"/>
  <c r="Z2665" i="2"/>
  <c r="AN2665" i="2"/>
  <c r="AO2665" i="2"/>
  <c r="AP2665" i="2"/>
  <c r="AM2665" i="2"/>
  <c r="AB2668" i="2"/>
  <c r="AG2668" i="2" s="1"/>
  <c r="AH2668" i="2" s="1"/>
  <c r="Q2666" i="2"/>
  <c r="AC2668" i="2"/>
  <c r="AD2668" i="2" s="1"/>
  <c r="X2666" i="2"/>
  <c r="Y2666" i="2" s="1"/>
  <c r="S2666" i="2"/>
  <c r="T2666" i="2" s="1"/>
  <c r="U2666" i="2"/>
  <c r="V2666" i="2" s="1"/>
  <c r="W2666" i="2" s="1"/>
  <c r="P2667" i="2"/>
  <c r="R2667" i="2"/>
  <c r="N2669" i="2"/>
  <c r="O2668" i="2"/>
  <c r="AF2667" i="2" l="1"/>
  <c r="AA2666" i="2"/>
  <c r="Z2666" i="2"/>
  <c r="AN2666" i="2"/>
  <c r="AO2666" i="2"/>
  <c r="AP2666" i="2"/>
  <c r="AM2666" i="2"/>
  <c r="AB2669" i="2"/>
  <c r="AG2669" i="2" s="1"/>
  <c r="AH2669" i="2" s="1"/>
  <c r="Q2667" i="2"/>
  <c r="X2667" i="2" s="1"/>
  <c r="Y2667" i="2" s="1"/>
  <c r="AE2668" i="2"/>
  <c r="AF2668" i="2"/>
  <c r="S2667" i="2"/>
  <c r="T2667" i="2" s="1"/>
  <c r="U2667" i="2"/>
  <c r="V2667" i="2" s="1"/>
  <c r="W2667" i="2" s="1"/>
  <c r="P2668" i="2"/>
  <c r="R2668" i="2"/>
  <c r="N2670" i="2"/>
  <c r="O2669" i="2"/>
  <c r="AA2667" i="2" l="1"/>
  <c r="Z2667" i="2"/>
  <c r="AN2667" i="2"/>
  <c r="AO2667" i="2"/>
  <c r="AP2667" i="2"/>
  <c r="AM2667" i="2"/>
  <c r="AC2669" i="2"/>
  <c r="AD2669" i="2" s="1"/>
  <c r="AE2669" i="2" s="1"/>
  <c r="AB2670" i="2"/>
  <c r="AG2670" i="2" s="1"/>
  <c r="AH2670" i="2" s="1"/>
  <c r="Q2668" i="2"/>
  <c r="X2668" i="2" s="1"/>
  <c r="Y2668" i="2" s="1"/>
  <c r="S2668" i="2"/>
  <c r="T2668" i="2" s="1"/>
  <c r="U2668" i="2"/>
  <c r="V2668" i="2" s="1"/>
  <c r="W2668" i="2" s="1"/>
  <c r="P2669" i="2"/>
  <c r="R2669" i="2"/>
  <c r="N2671" i="2"/>
  <c r="O2670" i="2"/>
  <c r="AF2669" i="2" l="1"/>
  <c r="AC2670" i="2"/>
  <c r="AD2670" i="2" s="1"/>
  <c r="AF2670" i="2" s="1"/>
  <c r="AA2668" i="2"/>
  <c r="Z2668" i="2"/>
  <c r="AN2668" i="2"/>
  <c r="AO2668" i="2"/>
  <c r="AP2668" i="2"/>
  <c r="AM2668" i="2"/>
  <c r="AB2671" i="2"/>
  <c r="AG2671" i="2" s="1"/>
  <c r="AH2671" i="2" s="1"/>
  <c r="Q2669" i="2"/>
  <c r="X2669" i="2" s="1"/>
  <c r="Y2669" i="2" s="1"/>
  <c r="AC2671" i="2"/>
  <c r="AD2671" i="2" s="1"/>
  <c r="S2669" i="2"/>
  <c r="T2669" i="2" s="1"/>
  <c r="U2669" i="2"/>
  <c r="V2669" i="2" s="1"/>
  <c r="W2669" i="2" s="1"/>
  <c r="P2670" i="2"/>
  <c r="R2670" i="2"/>
  <c r="N2672" i="2"/>
  <c r="O2671" i="2"/>
  <c r="AE2670" i="2" l="1"/>
  <c r="AA2669" i="2"/>
  <c r="Z2669" i="2"/>
  <c r="AN2669" i="2"/>
  <c r="AO2669" i="2"/>
  <c r="AP2669" i="2"/>
  <c r="AM2669" i="2"/>
  <c r="AB2672" i="2"/>
  <c r="AG2672" i="2" s="1"/>
  <c r="AH2672" i="2" s="1"/>
  <c r="Q2670" i="2"/>
  <c r="X2670" i="2" s="1"/>
  <c r="Y2670" i="2" s="1"/>
  <c r="AE2671" i="2"/>
  <c r="AF2671" i="2"/>
  <c r="S2670" i="2"/>
  <c r="T2670" i="2" s="1"/>
  <c r="U2670" i="2"/>
  <c r="V2670" i="2" s="1"/>
  <c r="W2670" i="2" s="1"/>
  <c r="P2671" i="2"/>
  <c r="R2671" i="2"/>
  <c r="N2673" i="2"/>
  <c r="O2672" i="2"/>
  <c r="AA2670" i="2" l="1"/>
  <c r="Z2670" i="2"/>
  <c r="AN2670" i="2"/>
  <c r="AO2670" i="2"/>
  <c r="AP2670" i="2"/>
  <c r="AM2670" i="2"/>
  <c r="AC2672" i="2"/>
  <c r="AD2672" i="2" s="1"/>
  <c r="AE2672" i="2" s="1"/>
  <c r="AB2673" i="2"/>
  <c r="AG2673" i="2" s="1"/>
  <c r="AH2673" i="2" s="1"/>
  <c r="Q2671" i="2"/>
  <c r="X2671" i="2" s="1"/>
  <c r="Y2671" i="2" s="1"/>
  <c r="S2671" i="2"/>
  <c r="T2671" i="2" s="1"/>
  <c r="U2671" i="2"/>
  <c r="V2671" i="2" s="1"/>
  <c r="W2671" i="2" s="1"/>
  <c r="P2672" i="2"/>
  <c r="R2672" i="2"/>
  <c r="N2674" i="2"/>
  <c r="O2673" i="2"/>
  <c r="AF2672" i="2" l="1"/>
  <c r="AC2673" i="2"/>
  <c r="AD2673" i="2" s="1"/>
  <c r="AF2673" i="2" s="1"/>
  <c r="AA2671" i="2"/>
  <c r="Z2671" i="2"/>
  <c r="AN2671" i="2"/>
  <c r="AO2671" i="2"/>
  <c r="AP2671" i="2"/>
  <c r="AM2671" i="2"/>
  <c r="AB2674" i="2"/>
  <c r="AG2674" i="2" s="1"/>
  <c r="AH2674" i="2" s="1"/>
  <c r="Q2672" i="2"/>
  <c r="X2672" i="2" s="1"/>
  <c r="Y2672" i="2" s="1"/>
  <c r="S2672" i="2"/>
  <c r="T2672" i="2" s="1"/>
  <c r="U2672" i="2"/>
  <c r="V2672" i="2" s="1"/>
  <c r="W2672" i="2" s="1"/>
  <c r="P2673" i="2"/>
  <c r="R2673" i="2"/>
  <c r="N2675" i="2"/>
  <c r="O2674" i="2"/>
  <c r="AE2673" i="2" l="1"/>
  <c r="AC2674" i="2"/>
  <c r="AD2674" i="2" s="1"/>
  <c r="AE2674" i="2" s="1"/>
  <c r="AA2672" i="2"/>
  <c r="Z2672" i="2"/>
  <c r="AN2672" i="2"/>
  <c r="AO2672" i="2"/>
  <c r="AP2672" i="2"/>
  <c r="AM2672" i="2"/>
  <c r="AB2675" i="2"/>
  <c r="AG2675" i="2" s="1"/>
  <c r="AH2675" i="2" s="1"/>
  <c r="Q2673" i="2"/>
  <c r="X2673" i="2" s="1"/>
  <c r="Y2673" i="2" s="1"/>
  <c r="S2673" i="2"/>
  <c r="T2673" i="2" s="1"/>
  <c r="U2673" i="2"/>
  <c r="V2673" i="2" s="1"/>
  <c r="W2673" i="2" s="1"/>
  <c r="P2674" i="2"/>
  <c r="R2674" i="2"/>
  <c r="N2676" i="2"/>
  <c r="O2675" i="2"/>
  <c r="AF2674" i="2" l="1"/>
  <c r="AA2673" i="2"/>
  <c r="Z2673" i="2"/>
  <c r="AN2673" i="2"/>
  <c r="AO2673" i="2"/>
  <c r="AP2673" i="2"/>
  <c r="AM2673" i="2"/>
  <c r="AC2675" i="2"/>
  <c r="AD2675" i="2" s="1"/>
  <c r="AE2675" i="2" s="1"/>
  <c r="AB2676" i="2"/>
  <c r="AG2676" i="2" s="1"/>
  <c r="AH2676" i="2" s="1"/>
  <c r="Q2674" i="2"/>
  <c r="S2674" i="2"/>
  <c r="T2674" i="2" s="1"/>
  <c r="U2674" i="2"/>
  <c r="V2674" i="2" s="1"/>
  <c r="W2674" i="2" s="1"/>
  <c r="P2675" i="2"/>
  <c r="R2675" i="2"/>
  <c r="N2677" i="2"/>
  <c r="O2676" i="2"/>
  <c r="AF2675" i="2" l="1"/>
  <c r="AC2676" i="2"/>
  <c r="AD2676" i="2" s="1"/>
  <c r="AF2676" i="2" s="1"/>
  <c r="X2674" i="2"/>
  <c r="Y2674" i="2" s="1"/>
  <c r="AN2674" i="2"/>
  <c r="AO2674" i="2"/>
  <c r="AP2674" i="2"/>
  <c r="AM2674" i="2"/>
  <c r="AB2677" i="2"/>
  <c r="AG2677" i="2" s="1"/>
  <c r="AH2677" i="2" s="1"/>
  <c r="Q2675" i="2"/>
  <c r="X2675" i="2" s="1"/>
  <c r="Y2675" i="2" s="1"/>
  <c r="AE2676" i="2"/>
  <c r="S2675" i="2"/>
  <c r="T2675" i="2" s="1"/>
  <c r="U2675" i="2"/>
  <c r="V2675" i="2" s="1"/>
  <c r="W2675" i="2" s="1"/>
  <c r="P2676" i="2"/>
  <c r="R2676" i="2"/>
  <c r="N2678" i="2"/>
  <c r="O2677" i="2"/>
  <c r="AC2677" i="2" l="1"/>
  <c r="AD2677" i="2" s="1"/>
  <c r="AE2677" i="2" s="1"/>
  <c r="AA2675" i="2"/>
  <c r="Z2675" i="2"/>
  <c r="AN2675" i="2"/>
  <c r="AO2675" i="2"/>
  <c r="AP2675" i="2"/>
  <c r="AM2675" i="2"/>
  <c r="AA2674" i="2"/>
  <c r="Z2674" i="2"/>
  <c r="AB2678" i="2"/>
  <c r="AG2678" i="2" s="1"/>
  <c r="AH2678" i="2" s="1"/>
  <c r="Q2676" i="2"/>
  <c r="X2676" i="2" s="1"/>
  <c r="Y2676" i="2" s="1"/>
  <c r="AF2677" i="2"/>
  <c r="S2676" i="2"/>
  <c r="T2676" i="2" s="1"/>
  <c r="U2676" i="2"/>
  <c r="V2676" i="2" s="1"/>
  <c r="W2676" i="2" s="1"/>
  <c r="P2677" i="2"/>
  <c r="R2677" i="2"/>
  <c r="N2679" i="2"/>
  <c r="O2678" i="2"/>
  <c r="AC2678" i="2" l="1"/>
  <c r="AD2678" i="2" s="1"/>
  <c r="AE2678" i="2" s="1"/>
  <c r="AA2676" i="2"/>
  <c r="Z2676" i="2"/>
  <c r="AN2676" i="2"/>
  <c r="AO2676" i="2"/>
  <c r="AP2676" i="2"/>
  <c r="AM2676" i="2"/>
  <c r="AB2679" i="2"/>
  <c r="AG2679" i="2" s="1"/>
  <c r="AH2679" i="2" s="1"/>
  <c r="Q2677" i="2"/>
  <c r="S2677" i="2"/>
  <c r="T2677" i="2" s="1"/>
  <c r="U2677" i="2"/>
  <c r="V2677" i="2" s="1"/>
  <c r="W2677" i="2" s="1"/>
  <c r="P2678" i="2"/>
  <c r="R2678" i="2"/>
  <c r="N2680" i="2"/>
  <c r="O2679" i="2"/>
  <c r="AF2678" i="2" l="1"/>
  <c r="X2677" i="2"/>
  <c r="Y2677" i="2" s="1"/>
  <c r="AN2677" i="2"/>
  <c r="AO2677" i="2"/>
  <c r="AP2677" i="2"/>
  <c r="AM2677" i="2"/>
  <c r="AC2679" i="2"/>
  <c r="AD2679" i="2" s="1"/>
  <c r="AE2679" i="2" s="1"/>
  <c r="AB2680" i="2"/>
  <c r="AG2680" i="2" s="1"/>
  <c r="AH2680" i="2" s="1"/>
  <c r="Q2678" i="2"/>
  <c r="X2678" i="2" s="1"/>
  <c r="Y2678" i="2" s="1"/>
  <c r="S2678" i="2"/>
  <c r="T2678" i="2" s="1"/>
  <c r="U2678" i="2"/>
  <c r="V2678" i="2" s="1"/>
  <c r="W2678" i="2" s="1"/>
  <c r="P2679" i="2"/>
  <c r="R2679" i="2"/>
  <c r="N2681" i="2"/>
  <c r="O2680" i="2"/>
  <c r="AF2679" i="2" l="1"/>
  <c r="AC2680" i="2"/>
  <c r="AD2680" i="2" s="1"/>
  <c r="AE2680" i="2" s="1"/>
  <c r="AA2678" i="2"/>
  <c r="Z2678" i="2"/>
  <c r="AN2678" i="2"/>
  <c r="AO2678" i="2"/>
  <c r="AP2678" i="2"/>
  <c r="AM2678" i="2"/>
  <c r="AA2677" i="2"/>
  <c r="Z2677" i="2"/>
  <c r="AB2681" i="2"/>
  <c r="AG2681" i="2" s="1"/>
  <c r="AH2681" i="2" s="1"/>
  <c r="Q2679" i="2"/>
  <c r="X2679" i="2" s="1"/>
  <c r="Y2679" i="2" s="1"/>
  <c r="S2679" i="2"/>
  <c r="T2679" i="2" s="1"/>
  <c r="U2679" i="2"/>
  <c r="V2679" i="2" s="1"/>
  <c r="W2679" i="2" s="1"/>
  <c r="P2680" i="2"/>
  <c r="R2680" i="2"/>
  <c r="N2682" i="2"/>
  <c r="O2681" i="2"/>
  <c r="AF2680" i="2" l="1"/>
  <c r="AC2681" i="2"/>
  <c r="AD2681" i="2" s="1"/>
  <c r="AF2681" i="2" s="1"/>
  <c r="AA2679" i="2"/>
  <c r="Z2679" i="2"/>
  <c r="AN2679" i="2"/>
  <c r="AO2679" i="2"/>
  <c r="AP2679" i="2"/>
  <c r="AM2679" i="2"/>
  <c r="AB2682" i="2"/>
  <c r="AG2682" i="2" s="1"/>
  <c r="AH2682" i="2" s="1"/>
  <c r="Q2680" i="2"/>
  <c r="X2680" i="2" s="1"/>
  <c r="Y2680" i="2" s="1"/>
  <c r="AC2682" i="2"/>
  <c r="AD2682" i="2" s="1"/>
  <c r="S2680" i="2"/>
  <c r="T2680" i="2" s="1"/>
  <c r="U2680" i="2"/>
  <c r="V2680" i="2" s="1"/>
  <c r="W2680" i="2" s="1"/>
  <c r="P2681" i="2"/>
  <c r="R2681" i="2"/>
  <c r="N2683" i="2"/>
  <c r="O2682" i="2"/>
  <c r="AE2681" i="2" l="1"/>
  <c r="AA2680" i="2"/>
  <c r="Z2680" i="2"/>
  <c r="AN2680" i="2"/>
  <c r="AO2680" i="2"/>
  <c r="AP2680" i="2"/>
  <c r="AM2680" i="2"/>
  <c r="AB2683" i="2"/>
  <c r="AG2683" i="2" s="1"/>
  <c r="AH2683" i="2" s="1"/>
  <c r="Q2681" i="2"/>
  <c r="X2681" i="2" s="1"/>
  <c r="Y2681" i="2" s="1"/>
  <c r="AE2682" i="2"/>
  <c r="AF2682" i="2"/>
  <c r="S2681" i="2"/>
  <c r="T2681" i="2" s="1"/>
  <c r="U2681" i="2"/>
  <c r="V2681" i="2" s="1"/>
  <c r="W2681" i="2" s="1"/>
  <c r="P2682" i="2"/>
  <c r="R2682" i="2"/>
  <c r="N2684" i="2"/>
  <c r="O2683" i="2"/>
  <c r="AC2683" i="2" l="1"/>
  <c r="AD2683" i="2" s="1"/>
  <c r="AF2683" i="2" s="1"/>
  <c r="AA2681" i="2"/>
  <c r="Z2681" i="2"/>
  <c r="AN2681" i="2"/>
  <c r="AO2681" i="2"/>
  <c r="AP2681" i="2"/>
  <c r="AM2681" i="2"/>
  <c r="AB2684" i="2"/>
  <c r="AG2684" i="2" s="1"/>
  <c r="AH2684" i="2" s="1"/>
  <c r="Q2682" i="2"/>
  <c r="X2682" i="2" s="1"/>
  <c r="Y2682" i="2" s="1"/>
  <c r="S2682" i="2"/>
  <c r="T2682" i="2" s="1"/>
  <c r="U2682" i="2"/>
  <c r="V2682" i="2" s="1"/>
  <c r="W2682" i="2" s="1"/>
  <c r="P2683" i="2"/>
  <c r="R2683" i="2"/>
  <c r="N2685" i="2"/>
  <c r="O2684" i="2"/>
  <c r="AE2683" i="2" l="1"/>
  <c r="AC2684" i="2"/>
  <c r="AD2684" i="2" s="1"/>
  <c r="AE2684" i="2" s="1"/>
  <c r="AA2682" i="2"/>
  <c r="Z2682" i="2"/>
  <c r="AN2682" i="2"/>
  <c r="AO2682" i="2"/>
  <c r="AP2682" i="2"/>
  <c r="AM2682" i="2"/>
  <c r="AB2685" i="2"/>
  <c r="AG2685" i="2" s="1"/>
  <c r="AH2685" i="2" s="1"/>
  <c r="Q2683" i="2"/>
  <c r="X2683" i="2" s="1"/>
  <c r="Y2683" i="2" s="1"/>
  <c r="S2683" i="2"/>
  <c r="T2683" i="2" s="1"/>
  <c r="U2683" i="2"/>
  <c r="V2683" i="2" s="1"/>
  <c r="W2683" i="2" s="1"/>
  <c r="P2684" i="2"/>
  <c r="R2684" i="2"/>
  <c r="N2686" i="2"/>
  <c r="O2685" i="2"/>
  <c r="AF2684" i="2" l="1"/>
  <c r="AA2683" i="2"/>
  <c r="Z2683" i="2"/>
  <c r="AN2683" i="2"/>
  <c r="AO2683" i="2"/>
  <c r="AP2683" i="2"/>
  <c r="AM2683" i="2"/>
  <c r="AC2685" i="2"/>
  <c r="AD2685" i="2" s="1"/>
  <c r="AF2685" i="2" s="1"/>
  <c r="AB2686" i="2"/>
  <c r="AG2686" i="2" s="1"/>
  <c r="AH2686" i="2" s="1"/>
  <c r="Q2684" i="2"/>
  <c r="X2684" i="2" s="1"/>
  <c r="Y2684" i="2" s="1"/>
  <c r="S2684" i="2"/>
  <c r="T2684" i="2" s="1"/>
  <c r="U2684" i="2"/>
  <c r="V2684" i="2" s="1"/>
  <c r="W2684" i="2" s="1"/>
  <c r="P2685" i="2"/>
  <c r="R2685" i="2"/>
  <c r="N2687" i="2"/>
  <c r="O2686" i="2"/>
  <c r="AE2685" i="2" l="1"/>
  <c r="AA2684" i="2"/>
  <c r="Z2684" i="2"/>
  <c r="AN2684" i="2"/>
  <c r="AO2684" i="2"/>
  <c r="AP2684" i="2"/>
  <c r="AM2684" i="2"/>
  <c r="AC2686" i="2"/>
  <c r="AD2686" i="2" s="1"/>
  <c r="AE2686" i="2" s="1"/>
  <c r="AB2687" i="2"/>
  <c r="AG2687" i="2" s="1"/>
  <c r="AH2687" i="2" s="1"/>
  <c r="Q2685" i="2"/>
  <c r="X2685" i="2" s="1"/>
  <c r="Y2685" i="2" s="1"/>
  <c r="S2685" i="2"/>
  <c r="T2685" i="2" s="1"/>
  <c r="U2685" i="2"/>
  <c r="V2685" i="2" s="1"/>
  <c r="W2685" i="2" s="1"/>
  <c r="P2686" i="2"/>
  <c r="R2686" i="2"/>
  <c r="N2688" i="2"/>
  <c r="O2687" i="2"/>
  <c r="AF2686" i="2" l="1"/>
  <c r="AC2687" i="2"/>
  <c r="AD2687" i="2" s="1"/>
  <c r="AE2687" i="2" s="1"/>
  <c r="AA2685" i="2"/>
  <c r="Z2685" i="2"/>
  <c r="AN2685" i="2"/>
  <c r="AO2685" i="2"/>
  <c r="AP2685" i="2"/>
  <c r="AM2685" i="2"/>
  <c r="AB2688" i="2"/>
  <c r="AG2688" i="2" s="1"/>
  <c r="AH2688" i="2" s="1"/>
  <c r="Q2686" i="2"/>
  <c r="X2686" i="2" s="1"/>
  <c r="Y2686" i="2" s="1"/>
  <c r="S2686" i="2"/>
  <c r="T2686" i="2" s="1"/>
  <c r="U2686" i="2"/>
  <c r="V2686" i="2" s="1"/>
  <c r="W2686" i="2" s="1"/>
  <c r="P2687" i="2"/>
  <c r="R2687" i="2"/>
  <c r="N2689" i="2"/>
  <c r="O2688" i="2"/>
  <c r="AC2688" i="2" l="1"/>
  <c r="AD2688" i="2" s="1"/>
  <c r="AF2688" i="2" s="1"/>
  <c r="AF2687" i="2"/>
  <c r="AA2686" i="2"/>
  <c r="Z2686" i="2"/>
  <c r="AN2686" i="2"/>
  <c r="AO2686" i="2"/>
  <c r="AP2686" i="2"/>
  <c r="AM2686" i="2"/>
  <c r="AB2689" i="2"/>
  <c r="AC2689" i="2" s="1"/>
  <c r="AD2689" i="2" s="1"/>
  <c r="Q2687" i="2"/>
  <c r="S2687" i="2"/>
  <c r="T2687" i="2" s="1"/>
  <c r="U2687" i="2"/>
  <c r="V2687" i="2" s="1"/>
  <c r="W2687" i="2" s="1"/>
  <c r="P2688" i="2"/>
  <c r="R2688" i="2"/>
  <c r="N2690" i="2"/>
  <c r="O2689" i="2"/>
  <c r="AE2688" i="2" l="1"/>
  <c r="AN2687" i="2"/>
  <c r="AO2687" i="2"/>
  <c r="AP2687" i="2"/>
  <c r="AM2687" i="2"/>
  <c r="AG2689" i="2"/>
  <c r="AH2689" i="2" s="1"/>
  <c r="X2687" i="2"/>
  <c r="Y2687" i="2" s="1"/>
  <c r="AB2690" i="2"/>
  <c r="AC2690" i="2" s="1"/>
  <c r="AD2690" i="2" s="1"/>
  <c r="Q2688" i="2"/>
  <c r="AE2689" i="2"/>
  <c r="AF2689" i="2"/>
  <c r="X2688" i="2"/>
  <c r="Y2688" i="2" s="1"/>
  <c r="S2688" i="2"/>
  <c r="T2688" i="2" s="1"/>
  <c r="U2688" i="2"/>
  <c r="V2688" i="2" s="1"/>
  <c r="W2688" i="2" s="1"/>
  <c r="P2689" i="2"/>
  <c r="R2689" i="2"/>
  <c r="N2691" i="2"/>
  <c r="O2690" i="2"/>
  <c r="AG2690" i="2" l="1"/>
  <c r="AH2690" i="2" s="1"/>
  <c r="AN2688" i="2"/>
  <c r="AO2688" i="2"/>
  <c r="AP2688" i="2"/>
  <c r="AM2688" i="2"/>
  <c r="AA2687" i="2"/>
  <c r="Z2687" i="2"/>
  <c r="AA2688" i="2"/>
  <c r="Z2688" i="2"/>
  <c r="AB2691" i="2"/>
  <c r="AG2691" i="2" s="1"/>
  <c r="AH2691" i="2" s="1"/>
  <c r="Q2689" i="2"/>
  <c r="X2689" i="2" s="1"/>
  <c r="Y2689" i="2" s="1"/>
  <c r="AE2690" i="2"/>
  <c r="AF2690" i="2"/>
  <c r="S2689" i="2"/>
  <c r="T2689" i="2" s="1"/>
  <c r="U2689" i="2"/>
  <c r="V2689" i="2" s="1"/>
  <c r="W2689" i="2" s="1"/>
  <c r="P2690" i="2"/>
  <c r="R2690" i="2"/>
  <c r="N2692" i="2"/>
  <c r="O2691" i="2"/>
  <c r="AC2691" i="2" l="1"/>
  <c r="AD2691" i="2" s="1"/>
  <c r="AE2691" i="2" s="1"/>
  <c r="AN2689" i="2"/>
  <c r="AO2689" i="2"/>
  <c r="AP2689" i="2"/>
  <c r="AM2689" i="2"/>
  <c r="AA2689" i="2"/>
  <c r="Z2689" i="2"/>
  <c r="AB2692" i="2"/>
  <c r="AC2692" i="2" s="1"/>
  <c r="AD2692" i="2" s="1"/>
  <c r="Q2690" i="2"/>
  <c r="X2690" i="2"/>
  <c r="Y2690" i="2" s="1"/>
  <c r="S2690" i="2"/>
  <c r="T2690" i="2" s="1"/>
  <c r="U2690" i="2"/>
  <c r="V2690" i="2" s="1"/>
  <c r="W2690" i="2" s="1"/>
  <c r="P2691" i="2"/>
  <c r="R2691" i="2"/>
  <c r="N2693" i="2"/>
  <c r="O2692" i="2"/>
  <c r="AF2691" i="2" l="1"/>
  <c r="AN2690" i="2"/>
  <c r="AO2690" i="2"/>
  <c r="AP2690" i="2"/>
  <c r="AM2690" i="2"/>
  <c r="AG2692" i="2"/>
  <c r="AH2692" i="2" s="1"/>
  <c r="AA2690" i="2"/>
  <c r="Z2690" i="2"/>
  <c r="AB2693" i="2"/>
  <c r="AC2693" i="2" s="1"/>
  <c r="AD2693" i="2" s="1"/>
  <c r="Q2691" i="2"/>
  <c r="X2691" i="2" s="1"/>
  <c r="Y2691" i="2" s="1"/>
  <c r="AE2692" i="2"/>
  <c r="AF2692" i="2"/>
  <c r="S2691" i="2"/>
  <c r="T2691" i="2" s="1"/>
  <c r="U2691" i="2"/>
  <c r="V2691" i="2" s="1"/>
  <c r="W2691" i="2" s="1"/>
  <c r="P2692" i="2"/>
  <c r="R2692" i="2"/>
  <c r="N2694" i="2"/>
  <c r="O2693" i="2"/>
  <c r="AG2693" i="2" l="1"/>
  <c r="AH2693" i="2" s="1"/>
  <c r="AA2691" i="2"/>
  <c r="Z2691" i="2"/>
  <c r="AN2691" i="2"/>
  <c r="AO2691" i="2"/>
  <c r="AP2691" i="2"/>
  <c r="AM2691" i="2"/>
  <c r="AB2694" i="2"/>
  <c r="AC2694" i="2" s="1"/>
  <c r="AD2694" i="2" s="1"/>
  <c r="Q2692" i="2"/>
  <c r="AE2693" i="2"/>
  <c r="AF2693" i="2"/>
  <c r="S2692" i="2"/>
  <c r="T2692" i="2" s="1"/>
  <c r="U2692" i="2"/>
  <c r="V2692" i="2" s="1"/>
  <c r="W2692" i="2" s="1"/>
  <c r="P2693" i="2"/>
  <c r="R2693" i="2"/>
  <c r="N2695" i="2"/>
  <c r="O2694" i="2"/>
  <c r="X2692" i="2" l="1"/>
  <c r="Y2692" i="2" s="1"/>
  <c r="AN2692" i="2"/>
  <c r="AO2692" i="2"/>
  <c r="AP2692" i="2"/>
  <c r="AM2692" i="2"/>
  <c r="AG2694" i="2"/>
  <c r="AH2694" i="2" s="1"/>
  <c r="AB2695" i="2"/>
  <c r="AC2695" i="2" s="1"/>
  <c r="AD2695" i="2" s="1"/>
  <c r="Q2693" i="2"/>
  <c r="AE2694" i="2"/>
  <c r="AF2694" i="2"/>
  <c r="S2693" i="2"/>
  <c r="T2693" i="2" s="1"/>
  <c r="U2693" i="2"/>
  <c r="V2693" i="2" s="1"/>
  <c r="W2693" i="2" s="1"/>
  <c r="P2694" i="2"/>
  <c r="R2694" i="2"/>
  <c r="N2696" i="2"/>
  <c r="O2695" i="2"/>
  <c r="AG2695" i="2" l="1"/>
  <c r="AH2695" i="2" s="1"/>
  <c r="AN2693" i="2"/>
  <c r="AO2693" i="2"/>
  <c r="AP2693" i="2"/>
  <c r="AM2693" i="2"/>
  <c r="X2693" i="2"/>
  <c r="Y2693" i="2" s="1"/>
  <c r="AA2692" i="2"/>
  <c r="Z2692" i="2"/>
  <c r="AB2696" i="2"/>
  <c r="AC2696" i="2" s="1"/>
  <c r="AD2696" i="2" s="1"/>
  <c r="Q2694" i="2"/>
  <c r="X2694" i="2" s="1"/>
  <c r="Y2694" i="2" s="1"/>
  <c r="AE2695" i="2"/>
  <c r="AF2695" i="2"/>
  <c r="S2694" i="2"/>
  <c r="T2694" i="2" s="1"/>
  <c r="U2694" i="2"/>
  <c r="V2694" i="2" s="1"/>
  <c r="W2694" i="2" s="1"/>
  <c r="P2695" i="2"/>
  <c r="R2695" i="2"/>
  <c r="N2697" i="2"/>
  <c r="O2696" i="2"/>
  <c r="AG2696" i="2" l="1"/>
  <c r="AH2696" i="2" s="1"/>
  <c r="AA2694" i="2"/>
  <c r="Z2694" i="2"/>
  <c r="AN2694" i="2"/>
  <c r="AO2694" i="2"/>
  <c r="AP2694" i="2"/>
  <c r="AM2694" i="2"/>
  <c r="AA2693" i="2"/>
  <c r="Z2693" i="2"/>
  <c r="AB2697" i="2"/>
  <c r="AC2697" i="2" s="1"/>
  <c r="AD2697" i="2" s="1"/>
  <c r="Q2695" i="2"/>
  <c r="X2695" i="2" s="1"/>
  <c r="Y2695" i="2" s="1"/>
  <c r="AE2696" i="2"/>
  <c r="AF2696" i="2"/>
  <c r="S2695" i="2"/>
  <c r="T2695" i="2" s="1"/>
  <c r="U2695" i="2"/>
  <c r="V2695" i="2" s="1"/>
  <c r="W2695" i="2" s="1"/>
  <c r="P2696" i="2"/>
  <c r="R2696" i="2"/>
  <c r="N2698" i="2"/>
  <c r="O2697" i="2"/>
  <c r="AG2697" i="2" l="1"/>
  <c r="AH2697" i="2" s="1"/>
  <c r="AA2695" i="2"/>
  <c r="Z2695" i="2"/>
  <c r="AN2695" i="2"/>
  <c r="AO2695" i="2"/>
  <c r="AP2695" i="2"/>
  <c r="AM2695" i="2"/>
  <c r="AB2698" i="2"/>
  <c r="AG2698" i="2" s="1"/>
  <c r="AH2698" i="2" s="1"/>
  <c r="Q2696" i="2"/>
  <c r="AE2697" i="2"/>
  <c r="AF2697" i="2"/>
  <c r="AC2698" i="2"/>
  <c r="AD2698" i="2" s="1"/>
  <c r="S2696" i="2"/>
  <c r="T2696" i="2" s="1"/>
  <c r="U2696" i="2"/>
  <c r="V2696" i="2" s="1"/>
  <c r="W2696" i="2" s="1"/>
  <c r="P2697" i="2"/>
  <c r="R2697" i="2"/>
  <c r="N2699" i="2"/>
  <c r="O2698" i="2"/>
  <c r="AN2696" i="2" l="1"/>
  <c r="AO2696" i="2"/>
  <c r="AP2696" i="2"/>
  <c r="AM2696" i="2"/>
  <c r="X2696" i="2"/>
  <c r="Y2696" i="2" s="1"/>
  <c r="AB2699" i="2"/>
  <c r="AG2699" i="2" s="1"/>
  <c r="AH2699" i="2" s="1"/>
  <c r="Q2697" i="2"/>
  <c r="X2697" i="2" s="1"/>
  <c r="Y2697" i="2" s="1"/>
  <c r="AE2698" i="2"/>
  <c r="AF2698" i="2"/>
  <c r="S2697" i="2"/>
  <c r="T2697" i="2" s="1"/>
  <c r="U2697" i="2"/>
  <c r="V2697" i="2" s="1"/>
  <c r="W2697" i="2" s="1"/>
  <c r="P2698" i="2"/>
  <c r="R2698" i="2"/>
  <c r="N2700" i="2"/>
  <c r="O2699" i="2"/>
  <c r="AA2697" i="2" l="1"/>
  <c r="Z2697" i="2"/>
  <c r="AC2699" i="2"/>
  <c r="AD2699" i="2" s="1"/>
  <c r="AF2699" i="2" s="1"/>
  <c r="AN2697" i="2"/>
  <c r="AO2697" i="2"/>
  <c r="AP2697" i="2"/>
  <c r="AM2697" i="2"/>
  <c r="AA2696" i="2"/>
  <c r="Z2696" i="2"/>
  <c r="AB2700" i="2"/>
  <c r="AG2700" i="2" s="1"/>
  <c r="AH2700" i="2" s="1"/>
  <c r="Q2698" i="2"/>
  <c r="X2698" i="2" s="1"/>
  <c r="Y2698" i="2" s="1"/>
  <c r="S2698" i="2"/>
  <c r="T2698" i="2" s="1"/>
  <c r="U2698" i="2"/>
  <c r="V2698" i="2" s="1"/>
  <c r="W2698" i="2" s="1"/>
  <c r="P2699" i="2"/>
  <c r="R2699" i="2"/>
  <c r="N2701" i="2"/>
  <c r="O2700" i="2"/>
  <c r="AE2699" i="2" l="1"/>
  <c r="AA2698" i="2"/>
  <c r="Z2698" i="2"/>
  <c r="AC2700" i="2"/>
  <c r="AD2700" i="2" s="1"/>
  <c r="AF2700" i="2" s="1"/>
  <c r="AN2698" i="2"/>
  <c r="AO2698" i="2"/>
  <c r="AP2698" i="2"/>
  <c r="AM2698" i="2"/>
  <c r="AB2701" i="2"/>
  <c r="AG2701" i="2" s="1"/>
  <c r="AH2701" i="2" s="1"/>
  <c r="Q2699" i="2"/>
  <c r="X2699" i="2" s="1"/>
  <c r="Y2699" i="2" s="1"/>
  <c r="AC2701" i="2"/>
  <c r="AD2701" i="2" s="1"/>
  <c r="AE2700" i="2"/>
  <c r="S2699" i="2"/>
  <c r="T2699" i="2" s="1"/>
  <c r="U2699" i="2"/>
  <c r="V2699" i="2" s="1"/>
  <c r="W2699" i="2" s="1"/>
  <c r="P2700" i="2"/>
  <c r="R2700" i="2"/>
  <c r="N2702" i="2"/>
  <c r="O2701" i="2"/>
  <c r="AA2699" i="2" l="1"/>
  <c r="Z2699" i="2"/>
  <c r="AN2699" i="2"/>
  <c r="AO2699" i="2"/>
  <c r="AP2699" i="2"/>
  <c r="AM2699" i="2"/>
  <c r="AB2702" i="2"/>
  <c r="AG2702" i="2" s="1"/>
  <c r="AH2702" i="2" s="1"/>
  <c r="Q2700" i="2"/>
  <c r="AE2701" i="2"/>
  <c r="AF2701" i="2"/>
  <c r="S2700" i="2"/>
  <c r="T2700" i="2" s="1"/>
  <c r="U2700" i="2"/>
  <c r="V2700" i="2" s="1"/>
  <c r="W2700" i="2" s="1"/>
  <c r="P2701" i="2"/>
  <c r="R2701" i="2"/>
  <c r="N2703" i="2"/>
  <c r="O2702" i="2"/>
  <c r="X2700" i="2" l="1"/>
  <c r="Y2700" i="2" s="1"/>
  <c r="AN2700" i="2"/>
  <c r="AO2700" i="2"/>
  <c r="AP2700" i="2"/>
  <c r="AM2700" i="2"/>
  <c r="AC2702" i="2"/>
  <c r="AD2702" i="2" s="1"/>
  <c r="AF2702" i="2" s="1"/>
  <c r="AB2703" i="2"/>
  <c r="AG2703" i="2" s="1"/>
  <c r="AH2703" i="2" s="1"/>
  <c r="Q2701" i="2"/>
  <c r="X2701" i="2" s="1"/>
  <c r="Y2701" i="2" s="1"/>
  <c r="S2701" i="2"/>
  <c r="T2701" i="2" s="1"/>
  <c r="U2701" i="2"/>
  <c r="V2701" i="2" s="1"/>
  <c r="W2701" i="2" s="1"/>
  <c r="P2702" i="2"/>
  <c r="R2702" i="2"/>
  <c r="N2704" i="2"/>
  <c r="O2703" i="2"/>
  <c r="AE2702" i="2" l="1"/>
  <c r="AA2701" i="2"/>
  <c r="Z2701" i="2"/>
  <c r="AC2703" i="2"/>
  <c r="AD2703" i="2" s="1"/>
  <c r="AE2703" i="2" s="1"/>
  <c r="AA2700" i="2"/>
  <c r="Z2700" i="2"/>
  <c r="AN2701" i="2"/>
  <c r="AO2701" i="2"/>
  <c r="AP2701" i="2"/>
  <c r="AM2701" i="2"/>
  <c r="AB2704" i="2"/>
  <c r="AG2704" i="2" s="1"/>
  <c r="AH2704" i="2" s="1"/>
  <c r="Q2702" i="2"/>
  <c r="X2702" i="2" s="1"/>
  <c r="Y2702" i="2" s="1"/>
  <c r="S2702" i="2"/>
  <c r="T2702" i="2" s="1"/>
  <c r="U2702" i="2"/>
  <c r="V2702" i="2" s="1"/>
  <c r="W2702" i="2" s="1"/>
  <c r="P2703" i="2"/>
  <c r="R2703" i="2"/>
  <c r="N2705" i="2"/>
  <c r="O2704" i="2"/>
  <c r="AF2703" i="2" l="1"/>
  <c r="AC2704" i="2"/>
  <c r="AD2704" i="2" s="1"/>
  <c r="AF2704" i="2" s="1"/>
  <c r="AA2702" i="2"/>
  <c r="Z2702" i="2"/>
  <c r="AN2702" i="2"/>
  <c r="AO2702" i="2"/>
  <c r="AP2702" i="2"/>
  <c r="AM2702" i="2"/>
  <c r="AB2705" i="2"/>
  <c r="AG2705" i="2" s="1"/>
  <c r="AH2705" i="2" s="1"/>
  <c r="Q2703" i="2"/>
  <c r="X2703" i="2" s="1"/>
  <c r="Y2703" i="2" s="1"/>
  <c r="AE2704" i="2"/>
  <c r="S2703" i="2"/>
  <c r="T2703" i="2" s="1"/>
  <c r="U2703" i="2"/>
  <c r="V2703" i="2" s="1"/>
  <c r="W2703" i="2" s="1"/>
  <c r="P2704" i="2"/>
  <c r="R2704" i="2"/>
  <c r="N2706" i="2"/>
  <c r="O2705" i="2"/>
  <c r="AA2703" i="2" l="1"/>
  <c r="Z2703" i="2"/>
  <c r="AN2703" i="2"/>
  <c r="AO2703" i="2"/>
  <c r="AP2703" i="2"/>
  <c r="AM2703" i="2"/>
  <c r="AC2705" i="2"/>
  <c r="AD2705" i="2" s="1"/>
  <c r="AE2705" i="2" s="1"/>
  <c r="AB2706" i="2"/>
  <c r="AG2706" i="2" s="1"/>
  <c r="AH2706" i="2" s="1"/>
  <c r="Q2704" i="2"/>
  <c r="X2704" i="2" s="1"/>
  <c r="Y2704" i="2" s="1"/>
  <c r="S2704" i="2"/>
  <c r="T2704" i="2" s="1"/>
  <c r="U2704" i="2"/>
  <c r="V2704" i="2" s="1"/>
  <c r="W2704" i="2" s="1"/>
  <c r="P2705" i="2"/>
  <c r="R2705" i="2"/>
  <c r="N2707" i="2"/>
  <c r="O2706" i="2"/>
  <c r="AF2705" i="2" l="1"/>
  <c r="AC2706" i="2"/>
  <c r="AD2706" i="2" s="1"/>
  <c r="AE2706" i="2" s="1"/>
  <c r="AA2704" i="2"/>
  <c r="Z2704" i="2"/>
  <c r="AN2704" i="2"/>
  <c r="AO2704" i="2"/>
  <c r="AP2704" i="2"/>
  <c r="AM2704" i="2"/>
  <c r="AB2707" i="2"/>
  <c r="AG2707" i="2" s="1"/>
  <c r="AH2707" i="2" s="1"/>
  <c r="Q2705" i="2"/>
  <c r="X2705" i="2" s="1"/>
  <c r="Y2705" i="2" s="1"/>
  <c r="S2705" i="2"/>
  <c r="T2705" i="2" s="1"/>
  <c r="U2705" i="2"/>
  <c r="V2705" i="2" s="1"/>
  <c r="W2705" i="2" s="1"/>
  <c r="P2706" i="2"/>
  <c r="R2706" i="2"/>
  <c r="N2708" i="2"/>
  <c r="O2707" i="2"/>
  <c r="AC2707" i="2" l="1"/>
  <c r="AD2707" i="2" s="1"/>
  <c r="AF2707" i="2" s="1"/>
  <c r="AF2706" i="2"/>
  <c r="AA2705" i="2"/>
  <c r="Z2705" i="2"/>
  <c r="AN2705" i="2"/>
  <c r="AO2705" i="2"/>
  <c r="AP2705" i="2"/>
  <c r="AM2705" i="2"/>
  <c r="AB2708" i="2"/>
  <c r="AG2708" i="2" s="1"/>
  <c r="AH2708" i="2" s="1"/>
  <c r="Q2706" i="2"/>
  <c r="AE2707" i="2"/>
  <c r="X2706" i="2"/>
  <c r="Y2706" i="2" s="1"/>
  <c r="S2706" i="2"/>
  <c r="T2706" i="2" s="1"/>
  <c r="U2706" i="2"/>
  <c r="V2706" i="2" s="1"/>
  <c r="W2706" i="2" s="1"/>
  <c r="P2707" i="2"/>
  <c r="R2707" i="2"/>
  <c r="N2709" i="2"/>
  <c r="O2708" i="2"/>
  <c r="AA2706" i="2" l="1"/>
  <c r="Z2706" i="2"/>
  <c r="AN2706" i="2"/>
  <c r="AO2706" i="2"/>
  <c r="AP2706" i="2"/>
  <c r="AM2706" i="2"/>
  <c r="AC2708" i="2"/>
  <c r="AD2708" i="2" s="1"/>
  <c r="AE2708" i="2" s="1"/>
  <c r="AB2709" i="2"/>
  <c r="AG2709" i="2" s="1"/>
  <c r="AH2709" i="2" s="1"/>
  <c r="Q2707" i="2"/>
  <c r="X2707" i="2" s="1"/>
  <c r="Y2707" i="2" s="1"/>
  <c r="S2707" i="2"/>
  <c r="T2707" i="2" s="1"/>
  <c r="U2707" i="2"/>
  <c r="V2707" i="2" s="1"/>
  <c r="W2707" i="2" s="1"/>
  <c r="P2708" i="2"/>
  <c r="R2708" i="2"/>
  <c r="N2710" i="2"/>
  <c r="O2709" i="2"/>
  <c r="AF2708" i="2" l="1"/>
  <c r="AC2709" i="2"/>
  <c r="AD2709" i="2" s="1"/>
  <c r="AF2709" i="2" s="1"/>
  <c r="AA2707" i="2"/>
  <c r="Z2707" i="2"/>
  <c r="AN2707" i="2"/>
  <c r="AO2707" i="2"/>
  <c r="AP2707" i="2"/>
  <c r="AM2707" i="2"/>
  <c r="AB2710" i="2"/>
  <c r="AG2710" i="2" s="1"/>
  <c r="AH2710" i="2" s="1"/>
  <c r="Q2708" i="2"/>
  <c r="X2708" i="2" s="1"/>
  <c r="Y2708" i="2" s="1"/>
  <c r="S2708" i="2"/>
  <c r="T2708" i="2" s="1"/>
  <c r="U2708" i="2"/>
  <c r="V2708" i="2" s="1"/>
  <c r="W2708" i="2" s="1"/>
  <c r="P2709" i="2"/>
  <c r="R2709" i="2"/>
  <c r="N2711" i="2"/>
  <c r="O2710" i="2"/>
  <c r="AC2710" i="2" l="1"/>
  <c r="AD2710" i="2" s="1"/>
  <c r="AF2710" i="2" s="1"/>
  <c r="AE2709" i="2"/>
  <c r="AA2708" i="2"/>
  <c r="Z2708" i="2"/>
  <c r="AN2708" i="2"/>
  <c r="AO2708" i="2"/>
  <c r="AP2708" i="2"/>
  <c r="AM2708" i="2"/>
  <c r="AB2711" i="2"/>
  <c r="AG2711" i="2" s="1"/>
  <c r="AH2711" i="2" s="1"/>
  <c r="Q2709" i="2"/>
  <c r="X2709" i="2" s="1"/>
  <c r="Y2709" i="2" s="1"/>
  <c r="S2709" i="2"/>
  <c r="T2709" i="2" s="1"/>
  <c r="U2709" i="2"/>
  <c r="V2709" i="2" s="1"/>
  <c r="W2709" i="2" s="1"/>
  <c r="P2710" i="2"/>
  <c r="R2710" i="2"/>
  <c r="N2712" i="2"/>
  <c r="O2711" i="2"/>
  <c r="AE2710" i="2" l="1"/>
  <c r="AC2711" i="2"/>
  <c r="AD2711" i="2" s="1"/>
  <c r="AE2711" i="2" s="1"/>
  <c r="AA2709" i="2"/>
  <c r="Z2709" i="2"/>
  <c r="AN2709" i="2"/>
  <c r="AO2709" i="2"/>
  <c r="AP2709" i="2"/>
  <c r="AM2709" i="2"/>
  <c r="AB2712" i="2"/>
  <c r="AG2712" i="2" s="1"/>
  <c r="AH2712" i="2" s="1"/>
  <c r="Q2710" i="2"/>
  <c r="X2710" i="2" s="1"/>
  <c r="Y2710" i="2" s="1"/>
  <c r="S2710" i="2"/>
  <c r="T2710" i="2" s="1"/>
  <c r="U2710" i="2"/>
  <c r="V2710" i="2" s="1"/>
  <c r="W2710" i="2" s="1"/>
  <c r="P2711" i="2"/>
  <c r="R2711" i="2"/>
  <c r="N2713" i="2"/>
  <c r="O2712" i="2"/>
  <c r="AF2711" i="2" l="1"/>
  <c r="AA2710" i="2"/>
  <c r="Z2710" i="2"/>
  <c r="AN2710" i="2"/>
  <c r="AO2710" i="2"/>
  <c r="AP2710" i="2"/>
  <c r="AM2710" i="2"/>
  <c r="AC2712" i="2"/>
  <c r="AD2712" i="2" s="1"/>
  <c r="AE2712" i="2" s="1"/>
  <c r="AB2713" i="2"/>
  <c r="AG2713" i="2" s="1"/>
  <c r="AH2713" i="2" s="1"/>
  <c r="Q2711" i="2"/>
  <c r="X2711" i="2" s="1"/>
  <c r="Y2711" i="2" s="1"/>
  <c r="S2711" i="2"/>
  <c r="T2711" i="2" s="1"/>
  <c r="U2711" i="2"/>
  <c r="V2711" i="2" s="1"/>
  <c r="W2711" i="2" s="1"/>
  <c r="P2712" i="2"/>
  <c r="R2712" i="2"/>
  <c r="N2714" i="2"/>
  <c r="O2713" i="2"/>
  <c r="AF2712" i="2" l="1"/>
  <c r="AC2713" i="2"/>
  <c r="AD2713" i="2" s="1"/>
  <c r="AF2713" i="2" s="1"/>
  <c r="AA2711" i="2"/>
  <c r="Z2711" i="2"/>
  <c r="AN2711" i="2"/>
  <c r="AO2711" i="2"/>
  <c r="AP2711" i="2"/>
  <c r="AM2711" i="2"/>
  <c r="AB2714" i="2"/>
  <c r="AG2714" i="2" s="1"/>
  <c r="AH2714" i="2" s="1"/>
  <c r="Q2712" i="2"/>
  <c r="X2712" i="2" s="1"/>
  <c r="Y2712" i="2" s="1"/>
  <c r="S2712" i="2"/>
  <c r="T2712" i="2" s="1"/>
  <c r="U2712" i="2"/>
  <c r="V2712" i="2" s="1"/>
  <c r="W2712" i="2" s="1"/>
  <c r="P2713" i="2"/>
  <c r="R2713" i="2"/>
  <c r="N2715" i="2"/>
  <c r="O2714" i="2"/>
  <c r="AE2713" i="2" l="1"/>
  <c r="AC2714" i="2"/>
  <c r="AD2714" i="2" s="1"/>
  <c r="AE2714" i="2" s="1"/>
  <c r="AA2712" i="2"/>
  <c r="Z2712" i="2"/>
  <c r="AN2712" i="2"/>
  <c r="AO2712" i="2"/>
  <c r="AP2712" i="2"/>
  <c r="AM2712" i="2"/>
  <c r="AB2715" i="2"/>
  <c r="AG2715" i="2" s="1"/>
  <c r="AH2715" i="2" s="1"/>
  <c r="Q2713" i="2"/>
  <c r="X2713" i="2" s="1"/>
  <c r="Y2713" i="2" s="1"/>
  <c r="S2713" i="2"/>
  <c r="T2713" i="2" s="1"/>
  <c r="U2713" i="2"/>
  <c r="V2713" i="2" s="1"/>
  <c r="W2713" i="2" s="1"/>
  <c r="P2714" i="2"/>
  <c r="R2714" i="2"/>
  <c r="N2716" i="2"/>
  <c r="O2715" i="2"/>
  <c r="AF2714" i="2" l="1"/>
  <c r="AC2715" i="2"/>
  <c r="AD2715" i="2" s="1"/>
  <c r="AF2715" i="2" s="1"/>
  <c r="AA2713" i="2"/>
  <c r="Z2713" i="2"/>
  <c r="AN2713" i="2"/>
  <c r="AO2713" i="2"/>
  <c r="AP2713" i="2"/>
  <c r="AM2713" i="2"/>
  <c r="AB2716" i="2"/>
  <c r="AG2716" i="2" s="1"/>
  <c r="AH2716" i="2" s="1"/>
  <c r="Q2714" i="2"/>
  <c r="X2714" i="2" s="1"/>
  <c r="Y2714" i="2" s="1"/>
  <c r="S2714" i="2"/>
  <c r="T2714" i="2" s="1"/>
  <c r="U2714" i="2"/>
  <c r="V2714" i="2" s="1"/>
  <c r="W2714" i="2" s="1"/>
  <c r="P2715" i="2"/>
  <c r="R2715" i="2"/>
  <c r="N2717" i="2"/>
  <c r="O2716" i="2"/>
  <c r="AC2716" i="2" l="1"/>
  <c r="AD2716" i="2" s="1"/>
  <c r="AF2716" i="2" s="1"/>
  <c r="AE2715" i="2"/>
  <c r="AA2714" i="2"/>
  <c r="Z2714" i="2"/>
  <c r="AN2714" i="2"/>
  <c r="AO2714" i="2"/>
  <c r="AP2714" i="2"/>
  <c r="AM2714" i="2"/>
  <c r="AB2717" i="2"/>
  <c r="AG2717" i="2" s="1"/>
  <c r="AH2717" i="2" s="1"/>
  <c r="Q2715" i="2"/>
  <c r="X2715" i="2" s="1"/>
  <c r="Y2715" i="2" s="1"/>
  <c r="S2715" i="2"/>
  <c r="T2715" i="2" s="1"/>
  <c r="U2715" i="2"/>
  <c r="V2715" i="2" s="1"/>
  <c r="W2715" i="2" s="1"/>
  <c r="P2716" i="2"/>
  <c r="R2716" i="2"/>
  <c r="N2718" i="2"/>
  <c r="O2717" i="2"/>
  <c r="AE2716" i="2" l="1"/>
  <c r="AA2715" i="2"/>
  <c r="Z2715" i="2"/>
  <c r="AN2715" i="2"/>
  <c r="AO2715" i="2"/>
  <c r="AM2715" i="2"/>
  <c r="AP2715" i="2"/>
  <c r="AC2717" i="2"/>
  <c r="AD2717" i="2" s="1"/>
  <c r="AF2717" i="2" s="1"/>
  <c r="AB2718" i="2"/>
  <c r="AG2718" i="2" s="1"/>
  <c r="AH2718" i="2" s="1"/>
  <c r="Q2716" i="2"/>
  <c r="X2716" i="2" s="1"/>
  <c r="Y2716" i="2" s="1"/>
  <c r="S2716" i="2"/>
  <c r="T2716" i="2" s="1"/>
  <c r="U2716" i="2"/>
  <c r="V2716" i="2" s="1"/>
  <c r="W2716" i="2" s="1"/>
  <c r="P2717" i="2"/>
  <c r="R2717" i="2"/>
  <c r="N2719" i="2"/>
  <c r="O2718" i="2"/>
  <c r="AE2717" i="2" l="1"/>
  <c r="AC2718" i="2"/>
  <c r="AD2718" i="2" s="1"/>
  <c r="AF2718" i="2" s="1"/>
  <c r="AA2716" i="2"/>
  <c r="Z2716" i="2"/>
  <c r="AN2716" i="2"/>
  <c r="AO2716" i="2"/>
  <c r="AP2716" i="2"/>
  <c r="AM2716" i="2"/>
  <c r="AB2719" i="2"/>
  <c r="AG2719" i="2" s="1"/>
  <c r="AH2719" i="2" s="1"/>
  <c r="Q2717" i="2"/>
  <c r="X2717" i="2" s="1"/>
  <c r="Y2717" i="2" s="1"/>
  <c r="S2717" i="2"/>
  <c r="T2717" i="2" s="1"/>
  <c r="U2717" i="2"/>
  <c r="V2717" i="2" s="1"/>
  <c r="W2717" i="2" s="1"/>
  <c r="P2718" i="2"/>
  <c r="R2718" i="2"/>
  <c r="N2720" i="2"/>
  <c r="O2719" i="2"/>
  <c r="AE2718" i="2" l="1"/>
  <c r="AA2717" i="2"/>
  <c r="Z2717" i="2"/>
  <c r="AN2717" i="2"/>
  <c r="AO2717" i="2"/>
  <c r="AM2717" i="2"/>
  <c r="AP2717" i="2"/>
  <c r="AC2719" i="2"/>
  <c r="AD2719" i="2" s="1"/>
  <c r="AE2719" i="2" s="1"/>
  <c r="AB2720" i="2"/>
  <c r="AG2720" i="2" s="1"/>
  <c r="AH2720" i="2" s="1"/>
  <c r="Q2718" i="2"/>
  <c r="X2718" i="2" s="1"/>
  <c r="Y2718" i="2" s="1"/>
  <c r="S2718" i="2"/>
  <c r="T2718" i="2" s="1"/>
  <c r="U2718" i="2"/>
  <c r="V2718" i="2" s="1"/>
  <c r="W2718" i="2" s="1"/>
  <c r="P2719" i="2"/>
  <c r="R2719" i="2"/>
  <c r="N2721" i="2"/>
  <c r="O2720" i="2"/>
  <c r="AF2719" i="2" l="1"/>
  <c r="AC2720" i="2"/>
  <c r="AD2720" i="2" s="1"/>
  <c r="AF2720" i="2" s="1"/>
  <c r="AA2718" i="2"/>
  <c r="Z2718" i="2"/>
  <c r="AN2718" i="2"/>
  <c r="AO2718" i="2"/>
  <c r="AP2718" i="2"/>
  <c r="AM2718" i="2"/>
  <c r="AB2721" i="2"/>
  <c r="AG2721" i="2" s="1"/>
  <c r="AH2721" i="2" s="1"/>
  <c r="Q2719" i="2"/>
  <c r="X2719" i="2" s="1"/>
  <c r="Y2719" i="2" s="1"/>
  <c r="S2719" i="2"/>
  <c r="T2719" i="2" s="1"/>
  <c r="U2719" i="2"/>
  <c r="V2719" i="2" s="1"/>
  <c r="W2719" i="2" s="1"/>
  <c r="P2720" i="2"/>
  <c r="R2720" i="2"/>
  <c r="N2722" i="2"/>
  <c r="O2721" i="2"/>
  <c r="AC2721" i="2" l="1"/>
  <c r="AD2721" i="2" s="1"/>
  <c r="AF2721" i="2" s="1"/>
  <c r="AE2720" i="2"/>
  <c r="AA2719" i="2"/>
  <c r="Z2719" i="2"/>
  <c r="AN2719" i="2"/>
  <c r="AO2719" i="2"/>
  <c r="AM2719" i="2"/>
  <c r="AP2719" i="2"/>
  <c r="AB2722" i="2"/>
  <c r="AG2722" i="2" s="1"/>
  <c r="AH2722" i="2" s="1"/>
  <c r="Q2720" i="2"/>
  <c r="X2720" i="2" s="1"/>
  <c r="Y2720" i="2" s="1"/>
  <c r="S2720" i="2"/>
  <c r="T2720" i="2" s="1"/>
  <c r="U2720" i="2"/>
  <c r="V2720" i="2" s="1"/>
  <c r="W2720" i="2" s="1"/>
  <c r="P2721" i="2"/>
  <c r="R2721" i="2"/>
  <c r="N2723" i="2"/>
  <c r="O2722" i="2"/>
  <c r="AE2721" i="2" l="1"/>
  <c r="AA2720" i="2"/>
  <c r="Z2720" i="2"/>
  <c r="AN2720" i="2"/>
  <c r="AO2720" i="2"/>
  <c r="AP2720" i="2"/>
  <c r="AM2720" i="2"/>
  <c r="AC2722" i="2"/>
  <c r="AD2722" i="2" s="1"/>
  <c r="AE2722" i="2" s="1"/>
  <c r="AB2723" i="2"/>
  <c r="AG2723" i="2" s="1"/>
  <c r="AH2723" i="2" s="1"/>
  <c r="Q2721" i="2"/>
  <c r="X2721" i="2" s="1"/>
  <c r="Y2721" i="2" s="1"/>
  <c r="S2721" i="2"/>
  <c r="T2721" i="2" s="1"/>
  <c r="U2721" i="2"/>
  <c r="V2721" i="2" s="1"/>
  <c r="W2721" i="2" s="1"/>
  <c r="P2722" i="2"/>
  <c r="R2722" i="2"/>
  <c r="N2724" i="2"/>
  <c r="O2723" i="2"/>
  <c r="AF2722" i="2" l="1"/>
  <c r="AC2723" i="2"/>
  <c r="AD2723" i="2" s="1"/>
  <c r="AE2723" i="2" s="1"/>
  <c r="AA2721" i="2"/>
  <c r="Z2721" i="2"/>
  <c r="AN2721" i="2"/>
  <c r="AO2721" i="2"/>
  <c r="AM2721" i="2"/>
  <c r="AP2721" i="2"/>
  <c r="AB2724" i="2"/>
  <c r="AG2724" i="2" s="1"/>
  <c r="AH2724" i="2" s="1"/>
  <c r="Q2722" i="2"/>
  <c r="X2722" i="2" s="1"/>
  <c r="Y2722" i="2" s="1"/>
  <c r="S2722" i="2"/>
  <c r="T2722" i="2" s="1"/>
  <c r="U2722" i="2"/>
  <c r="V2722" i="2" s="1"/>
  <c r="W2722" i="2" s="1"/>
  <c r="P2723" i="2"/>
  <c r="R2723" i="2"/>
  <c r="N2725" i="2"/>
  <c r="O2724" i="2"/>
  <c r="AF2723" i="2" l="1"/>
  <c r="AC2724" i="2"/>
  <c r="AD2724" i="2" s="1"/>
  <c r="AF2724" i="2" s="1"/>
  <c r="AA2722" i="2"/>
  <c r="Z2722" i="2"/>
  <c r="AN2722" i="2"/>
  <c r="AO2722" i="2"/>
  <c r="AP2722" i="2"/>
  <c r="AM2722" i="2"/>
  <c r="AB2725" i="2"/>
  <c r="AG2725" i="2" s="1"/>
  <c r="AH2725" i="2" s="1"/>
  <c r="Q2723" i="2"/>
  <c r="X2723" i="2" s="1"/>
  <c r="Y2723" i="2" s="1"/>
  <c r="AE2724" i="2"/>
  <c r="S2723" i="2"/>
  <c r="T2723" i="2" s="1"/>
  <c r="U2723" i="2"/>
  <c r="V2723" i="2" s="1"/>
  <c r="W2723" i="2" s="1"/>
  <c r="P2724" i="2"/>
  <c r="R2724" i="2"/>
  <c r="N2726" i="2"/>
  <c r="O2725" i="2"/>
  <c r="AC2725" i="2" l="1"/>
  <c r="AD2725" i="2" s="1"/>
  <c r="AE2725" i="2" s="1"/>
  <c r="AA2723" i="2"/>
  <c r="Z2723" i="2"/>
  <c r="AN2723" i="2"/>
  <c r="AO2723" i="2"/>
  <c r="AM2723" i="2"/>
  <c r="AP2723" i="2"/>
  <c r="AB2726" i="2"/>
  <c r="AG2726" i="2" s="1"/>
  <c r="AH2726" i="2" s="1"/>
  <c r="Q2724" i="2"/>
  <c r="X2724" i="2"/>
  <c r="Y2724" i="2" s="1"/>
  <c r="S2724" i="2"/>
  <c r="T2724" i="2" s="1"/>
  <c r="U2724" i="2"/>
  <c r="V2724" i="2" s="1"/>
  <c r="W2724" i="2" s="1"/>
  <c r="P2725" i="2"/>
  <c r="R2725" i="2"/>
  <c r="N2727" i="2"/>
  <c r="O2726" i="2"/>
  <c r="AF2725" i="2" l="1"/>
  <c r="AA2724" i="2"/>
  <c r="Z2724" i="2"/>
  <c r="AN2724" i="2"/>
  <c r="AO2724" i="2"/>
  <c r="AP2724" i="2"/>
  <c r="AM2724" i="2"/>
  <c r="AC2726" i="2"/>
  <c r="AD2726" i="2" s="1"/>
  <c r="AE2726" i="2" s="1"/>
  <c r="AB2727" i="2"/>
  <c r="AG2727" i="2" s="1"/>
  <c r="AH2727" i="2" s="1"/>
  <c r="Q2725" i="2"/>
  <c r="X2725" i="2" s="1"/>
  <c r="Y2725" i="2" s="1"/>
  <c r="S2725" i="2"/>
  <c r="T2725" i="2" s="1"/>
  <c r="U2725" i="2"/>
  <c r="V2725" i="2" s="1"/>
  <c r="W2725" i="2" s="1"/>
  <c r="P2726" i="2"/>
  <c r="R2726" i="2"/>
  <c r="N2728" i="2"/>
  <c r="O2727" i="2"/>
  <c r="AF2726" i="2" l="1"/>
  <c r="AC2727" i="2"/>
  <c r="AD2727" i="2" s="1"/>
  <c r="AE2727" i="2" s="1"/>
  <c r="AA2725" i="2"/>
  <c r="Z2725" i="2"/>
  <c r="AN2725" i="2"/>
  <c r="AO2725" i="2"/>
  <c r="AM2725" i="2"/>
  <c r="AP2725" i="2"/>
  <c r="AB2728" i="2"/>
  <c r="AG2728" i="2" s="1"/>
  <c r="AH2728" i="2" s="1"/>
  <c r="Q2726" i="2"/>
  <c r="X2726" i="2" s="1"/>
  <c r="Y2726" i="2" s="1"/>
  <c r="S2726" i="2"/>
  <c r="T2726" i="2" s="1"/>
  <c r="U2726" i="2"/>
  <c r="V2726" i="2" s="1"/>
  <c r="W2726" i="2" s="1"/>
  <c r="P2727" i="2"/>
  <c r="R2727" i="2"/>
  <c r="N2729" i="2"/>
  <c r="O2728" i="2"/>
  <c r="AF2727" i="2" l="1"/>
  <c r="AC2728" i="2"/>
  <c r="AD2728" i="2" s="1"/>
  <c r="AE2728" i="2" s="1"/>
  <c r="AA2726" i="2"/>
  <c r="Z2726" i="2"/>
  <c r="AN2726" i="2"/>
  <c r="AO2726" i="2"/>
  <c r="AP2726" i="2"/>
  <c r="AM2726" i="2"/>
  <c r="AB2729" i="2"/>
  <c r="AG2729" i="2" s="1"/>
  <c r="AH2729" i="2" s="1"/>
  <c r="Q2727" i="2"/>
  <c r="X2727" i="2" s="1"/>
  <c r="Y2727" i="2" s="1"/>
  <c r="S2727" i="2"/>
  <c r="T2727" i="2" s="1"/>
  <c r="U2727" i="2"/>
  <c r="V2727" i="2" s="1"/>
  <c r="W2727" i="2" s="1"/>
  <c r="P2728" i="2"/>
  <c r="R2728" i="2"/>
  <c r="N2730" i="2"/>
  <c r="O2729" i="2"/>
  <c r="AF2728" i="2" l="1"/>
  <c r="AA2727" i="2"/>
  <c r="Z2727" i="2"/>
  <c r="AN2727" i="2"/>
  <c r="AO2727" i="2"/>
  <c r="AM2727" i="2"/>
  <c r="AP2727" i="2"/>
  <c r="AC2729" i="2"/>
  <c r="AD2729" i="2" s="1"/>
  <c r="AE2729" i="2" s="1"/>
  <c r="AB2730" i="2"/>
  <c r="AG2730" i="2" s="1"/>
  <c r="AH2730" i="2" s="1"/>
  <c r="Q2728" i="2"/>
  <c r="X2728" i="2" s="1"/>
  <c r="Y2728" i="2" s="1"/>
  <c r="S2728" i="2"/>
  <c r="T2728" i="2" s="1"/>
  <c r="U2728" i="2"/>
  <c r="V2728" i="2" s="1"/>
  <c r="W2728" i="2" s="1"/>
  <c r="P2729" i="2"/>
  <c r="R2729" i="2"/>
  <c r="N2731" i="2"/>
  <c r="O2730" i="2"/>
  <c r="AF2729" i="2" l="1"/>
  <c r="AC2730" i="2"/>
  <c r="AD2730" i="2" s="1"/>
  <c r="AE2730" i="2" s="1"/>
  <c r="AA2728" i="2"/>
  <c r="Z2728" i="2"/>
  <c r="AN2728" i="2"/>
  <c r="AO2728" i="2"/>
  <c r="AP2728" i="2"/>
  <c r="AM2728" i="2"/>
  <c r="AB2731" i="2"/>
  <c r="AG2731" i="2" s="1"/>
  <c r="AH2731" i="2" s="1"/>
  <c r="Q2729" i="2"/>
  <c r="X2729" i="2" s="1"/>
  <c r="Y2729" i="2" s="1"/>
  <c r="S2729" i="2"/>
  <c r="T2729" i="2" s="1"/>
  <c r="U2729" i="2"/>
  <c r="V2729" i="2" s="1"/>
  <c r="W2729" i="2" s="1"/>
  <c r="P2730" i="2"/>
  <c r="R2730" i="2"/>
  <c r="N2732" i="2"/>
  <c r="O2731" i="2"/>
  <c r="AF2730" i="2" l="1"/>
  <c r="AC2731" i="2"/>
  <c r="AD2731" i="2" s="1"/>
  <c r="AE2731" i="2" s="1"/>
  <c r="AA2729" i="2"/>
  <c r="Z2729" i="2"/>
  <c r="AN2729" i="2"/>
  <c r="AO2729" i="2"/>
  <c r="AM2729" i="2"/>
  <c r="AP2729" i="2"/>
  <c r="AB2732" i="2"/>
  <c r="AG2732" i="2" s="1"/>
  <c r="AH2732" i="2" s="1"/>
  <c r="Q2730" i="2"/>
  <c r="X2730" i="2" s="1"/>
  <c r="Y2730" i="2" s="1"/>
  <c r="S2730" i="2"/>
  <c r="T2730" i="2" s="1"/>
  <c r="U2730" i="2"/>
  <c r="V2730" i="2" s="1"/>
  <c r="W2730" i="2" s="1"/>
  <c r="P2731" i="2"/>
  <c r="R2731" i="2"/>
  <c r="N2733" i="2"/>
  <c r="O2732" i="2"/>
  <c r="AF2731" i="2" l="1"/>
  <c r="AC2732" i="2"/>
  <c r="AD2732" i="2" s="1"/>
  <c r="AF2732" i="2" s="1"/>
  <c r="AA2730" i="2"/>
  <c r="Z2730" i="2"/>
  <c r="AN2730" i="2"/>
  <c r="AO2730" i="2"/>
  <c r="AP2730" i="2"/>
  <c r="AM2730" i="2"/>
  <c r="AB2733" i="2"/>
  <c r="AG2733" i="2" s="1"/>
  <c r="AH2733" i="2" s="1"/>
  <c r="Q2731" i="2"/>
  <c r="X2731" i="2" s="1"/>
  <c r="Y2731" i="2" s="1"/>
  <c r="AE2732" i="2"/>
  <c r="S2731" i="2"/>
  <c r="T2731" i="2" s="1"/>
  <c r="U2731" i="2"/>
  <c r="V2731" i="2" s="1"/>
  <c r="W2731" i="2" s="1"/>
  <c r="P2732" i="2"/>
  <c r="R2732" i="2"/>
  <c r="N2734" i="2"/>
  <c r="O2733" i="2"/>
  <c r="AC2733" i="2" l="1"/>
  <c r="AD2733" i="2" s="1"/>
  <c r="AE2733" i="2" s="1"/>
  <c r="AA2731" i="2"/>
  <c r="Z2731" i="2"/>
  <c r="AN2731" i="2"/>
  <c r="AO2731" i="2"/>
  <c r="AM2731" i="2"/>
  <c r="AP2731" i="2"/>
  <c r="AB2734" i="2"/>
  <c r="AG2734" i="2" s="1"/>
  <c r="AH2734" i="2" s="1"/>
  <c r="Q2732" i="2"/>
  <c r="X2732" i="2" s="1"/>
  <c r="Y2732" i="2" s="1"/>
  <c r="S2732" i="2"/>
  <c r="T2732" i="2" s="1"/>
  <c r="U2732" i="2"/>
  <c r="V2732" i="2" s="1"/>
  <c r="W2732" i="2" s="1"/>
  <c r="P2733" i="2"/>
  <c r="R2733" i="2"/>
  <c r="N2735" i="2"/>
  <c r="O2734" i="2"/>
  <c r="AF2733" i="2" l="1"/>
  <c r="AA2732" i="2"/>
  <c r="Z2732" i="2"/>
  <c r="AN2732" i="2"/>
  <c r="AO2732" i="2"/>
  <c r="AP2732" i="2"/>
  <c r="AM2732" i="2"/>
  <c r="AC2734" i="2"/>
  <c r="AD2734" i="2" s="1"/>
  <c r="AE2734" i="2" s="1"/>
  <c r="AB2735" i="2"/>
  <c r="AG2735" i="2" s="1"/>
  <c r="AH2735" i="2" s="1"/>
  <c r="Q2733" i="2"/>
  <c r="X2733" i="2" s="1"/>
  <c r="Y2733" i="2" s="1"/>
  <c r="S2733" i="2"/>
  <c r="T2733" i="2" s="1"/>
  <c r="U2733" i="2"/>
  <c r="V2733" i="2" s="1"/>
  <c r="W2733" i="2" s="1"/>
  <c r="P2734" i="2"/>
  <c r="R2734" i="2"/>
  <c r="N2736" i="2"/>
  <c r="O2735" i="2"/>
  <c r="AF2734" i="2" l="1"/>
  <c r="AC2735" i="2"/>
  <c r="AD2735" i="2" s="1"/>
  <c r="AF2735" i="2" s="1"/>
  <c r="AA2733" i="2"/>
  <c r="Z2733" i="2"/>
  <c r="AN2733" i="2"/>
  <c r="AO2733" i="2"/>
  <c r="AM2733" i="2"/>
  <c r="AP2733" i="2"/>
  <c r="AB2736" i="2"/>
  <c r="AG2736" i="2" s="1"/>
  <c r="AH2736" i="2" s="1"/>
  <c r="Q2734" i="2"/>
  <c r="X2734" i="2" s="1"/>
  <c r="Y2734" i="2" s="1"/>
  <c r="S2734" i="2"/>
  <c r="T2734" i="2" s="1"/>
  <c r="U2734" i="2"/>
  <c r="V2734" i="2" s="1"/>
  <c r="W2734" i="2" s="1"/>
  <c r="P2735" i="2"/>
  <c r="R2735" i="2"/>
  <c r="N2737" i="2"/>
  <c r="O2736" i="2"/>
  <c r="AE2735" i="2" l="1"/>
  <c r="AA2734" i="2"/>
  <c r="Z2734" i="2"/>
  <c r="AN2734" i="2"/>
  <c r="AO2734" i="2"/>
  <c r="AP2734" i="2"/>
  <c r="AM2734" i="2"/>
  <c r="AC2736" i="2"/>
  <c r="AD2736" i="2" s="1"/>
  <c r="AE2736" i="2" s="1"/>
  <c r="AB2737" i="2"/>
  <c r="AG2737" i="2" s="1"/>
  <c r="AH2737" i="2" s="1"/>
  <c r="Q2735" i="2"/>
  <c r="X2735" i="2" s="1"/>
  <c r="Y2735" i="2" s="1"/>
  <c r="S2735" i="2"/>
  <c r="T2735" i="2" s="1"/>
  <c r="U2735" i="2"/>
  <c r="V2735" i="2" s="1"/>
  <c r="W2735" i="2" s="1"/>
  <c r="P2736" i="2"/>
  <c r="R2736" i="2"/>
  <c r="N2738" i="2"/>
  <c r="O2737" i="2"/>
  <c r="AF2736" i="2" l="1"/>
  <c r="AC2737" i="2"/>
  <c r="AD2737" i="2" s="1"/>
  <c r="AE2737" i="2" s="1"/>
  <c r="AA2735" i="2"/>
  <c r="Z2735" i="2"/>
  <c r="AN2735" i="2"/>
  <c r="AO2735" i="2"/>
  <c r="AM2735" i="2"/>
  <c r="AP2735" i="2"/>
  <c r="AB2738" i="2"/>
  <c r="AG2738" i="2" s="1"/>
  <c r="AH2738" i="2" s="1"/>
  <c r="Q2736" i="2"/>
  <c r="X2736" i="2" s="1"/>
  <c r="Y2736" i="2" s="1"/>
  <c r="S2736" i="2"/>
  <c r="T2736" i="2" s="1"/>
  <c r="U2736" i="2"/>
  <c r="V2736" i="2" s="1"/>
  <c r="W2736" i="2" s="1"/>
  <c r="P2737" i="2"/>
  <c r="R2737" i="2"/>
  <c r="N2739" i="2"/>
  <c r="O2738" i="2"/>
  <c r="AF2737" i="2" l="1"/>
  <c r="AC2738" i="2"/>
  <c r="AD2738" i="2" s="1"/>
  <c r="AF2738" i="2" s="1"/>
  <c r="AA2736" i="2"/>
  <c r="Z2736" i="2"/>
  <c r="AN2736" i="2"/>
  <c r="AO2736" i="2"/>
  <c r="AP2736" i="2"/>
  <c r="AM2736" i="2"/>
  <c r="AB2739" i="2"/>
  <c r="AG2739" i="2" s="1"/>
  <c r="AH2739" i="2" s="1"/>
  <c r="Q2737" i="2"/>
  <c r="X2737" i="2" s="1"/>
  <c r="Y2737" i="2" s="1"/>
  <c r="S2737" i="2"/>
  <c r="T2737" i="2" s="1"/>
  <c r="U2737" i="2"/>
  <c r="V2737" i="2" s="1"/>
  <c r="W2737" i="2" s="1"/>
  <c r="P2738" i="2"/>
  <c r="R2738" i="2"/>
  <c r="N2740" i="2"/>
  <c r="O2739" i="2"/>
  <c r="AE2738" i="2" l="1"/>
  <c r="AC2739" i="2"/>
  <c r="AD2739" i="2" s="1"/>
  <c r="AE2739" i="2" s="1"/>
  <c r="AA2737" i="2"/>
  <c r="Z2737" i="2"/>
  <c r="AN2737" i="2"/>
  <c r="AO2737" i="2"/>
  <c r="AM2737" i="2"/>
  <c r="AP2737" i="2"/>
  <c r="AB2740" i="2"/>
  <c r="AG2740" i="2" s="1"/>
  <c r="AH2740" i="2" s="1"/>
  <c r="Q2738" i="2"/>
  <c r="X2738" i="2" s="1"/>
  <c r="Y2738" i="2" s="1"/>
  <c r="S2738" i="2"/>
  <c r="T2738" i="2" s="1"/>
  <c r="U2738" i="2"/>
  <c r="V2738" i="2" s="1"/>
  <c r="W2738" i="2" s="1"/>
  <c r="P2739" i="2"/>
  <c r="R2739" i="2"/>
  <c r="N2741" i="2"/>
  <c r="O2740" i="2"/>
  <c r="AC2740" i="2" l="1"/>
  <c r="AD2740" i="2" s="1"/>
  <c r="AF2740" i="2" s="1"/>
  <c r="AF2739" i="2"/>
  <c r="AA2738" i="2"/>
  <c r="Z2738" i="2"/>
  <c r="AN2738" i="2"/>
  <c r="AO2738" i="2"/>
  <c r="AP2738" i="2"/>
  <c r="AM2738" i="2"/>
  <c r="AB2741" i="2"/>
  <c r="AG2741" i="2" s="1"/>
  <c r="AH2741" i="2" s="1"/>
  <c r="Q2739" i="2"/>
  <c r="AE2740" i="2"/>
  <c r="X2739" i="2"/>
  <c r="Y2739" i="2" s="1"/>
  <c r="S2739" i="2"/>
  <c r="T2739" i="2" s="1"/>
  <c r="U2739" i="2"/>
  <c r="V2739" i="2" s="1"/>
  <c r="W2739" i="2" s="1"/>
  <c r="P2740" i="2"/>
  <c r="R2740" i="2"/>
  <c r="N2742" i="2"/>
  <c r="O2741" i="2"/>
  <c r="AC2741" i="2" l="1"/>
  <c r="AD2741" i="2" s="1"/>
  <c r="AA2739" i="2"/>
  <c r="Z2739" i="2"/>
  <c r="AN2739" i="2"/>
  <c r="AO2739" i="2"/>
  <c r="AM2739" i="2"/>
  <c r="AP2739" i="2"/>
  <c r="AB2742" i="2"/>
  <c r="AG2742" i="2" s="1"/>
  <c r="AH2742" i="2" s="1"/>
  <c r="Q2740" i="2"/>
  <c r="X2740" i="2" s="1"/>
  <c r="Y2740" i="2" s="1"/>
  <c r="AE2741" i="2"/>
  <c r="AF2741" i="2"/>
  <c r="S2740" i="2"/>
  <c r="T2740" i="2" s="1"/>
  <c r="U2740" i="2"/>
  <c r="V2740" i="2" s="1"/>
  <c r="W2740" i="2" s="1"/>
  <c r="P2741" i="2"/>
  <c r="R2741" i="2"/>
  <c r="N2743" i="2"/>
  <c r="O2742" i="2"/>
  <c r="AC2742" i="2" l="1"/>
  <c r="AD2742" i="2" s="1"/>
  <c r="AE2742" i="2" s="1"/>
  <c r="AA2740" i="2"/>
  <c r="Z2740" i="2"/>
  <c r="AN2740" i="2"/>
  <c r="AO2740" i="2"/>
  <c r="AP2740" i="2"/>
  <c r="AM2740" i="2"/>
  <c r="AB2743" i="2"/>
  <c r="AG2743" i="2" s="1"/>
  <c r="AH2743" i="2" s="1"/>
  <c r="Q2741" i="2"/>
  <c r="X2741" i="2" s="1"/>
  <c r="Y2741" i="2" s="1"/>
  <c r="AF2742" i="2"/>
  <c r="S2741" i="2"/>
  <c r="T2741" i="2" s="1"/>
  <c r="U2741" i="2"/>
  <c r="V2741" i="2" s="1"/>
  <c r="W2741" i="2" s="1"/>
  <c r="P2742" i="2"/>
  <c r="R2742" i="2"/>
  <c r="N2744" i="2"/>
  <c r="O2743" i="2"/>
  <c r="AA2741" i="2" l="1"/>
  <c r="Z2741" i="2"/>
  <c r="AN2741" i="2"/>
  <c r="AO2741" i="2"/>
  <c r="AM2741" i="2"/>
  <c r="AP2741" i="2"/>
  <c r="AC2743" i="2"/>
  <c r="AD2743" i="2" s="1"/>
  <c r="AE2743" i="2" s="1"/>
  <c r="AB2744" i="2"/>
  <c r="AG2744" i="2" s="1"/>
  <c r="AH2744" i="2" s="1"/>
  <c r="Q2742" i="2"/>
  <c r="X2742" i="2" s="1"/>
  <c r="Y2742" i="2" s="1"/>
  <c r="S2742" i="2"/>
  <c r="T2742" i="2" s="1"/>
  <c r="U2742" i="2"/>
  <c r="V2742" i="2" s="1"/>
  <c r="W2742" i="2" s="1"/>
  <c r="P2743" i="2"/>
  <c r="R2743" i="2"/>
  <c r="N2745" i="2"/>
  <c r="O2744" i="2"/>
  <c r="AF2743" i="2" l="1"/>
  <c r="AC2744" i="2"/>
  <c r="AD2744" i="2" s="1"/>
  <c r="AF2744" i="2" s="1"/>
  <c r="AA2742" i="2"/>
  <c r="Z2742" i="2"/>
  <c r="AN2742" i="2"/>
  <c r="AO2742" i="2"/>
  <c r="AP2742" i="2"/>
  <c r="AM2742" i="2"/>
  <c r="AB2745" i="2"/>
  <c r="AG2745" i="2" s="1"/>
  <c r="AH2745" i="2" s="1"/>
  <c r="Q2743" i="2"/>
  <c r="X2743" i="2" s="1"/>
  <c r="Y2743" i="2" s="1"/>
  <c r="S2743" i="2"/>
  <c r="T2743" i="2" s="1"/>
  <c r="U2743" i="2"/>
  <c r="V2743" i="2" s="1"/>
  <c r="W2743" i="2" s="1"/>
  <c r="P2744" i="2"/>
  <c r="R2744" i="2"/>
  <c r="N2746" i="2"/>
  <c r="O2745" i="2"/>
  <c r="AE2744" i="2" l="1"/>
  <c r="AC2745" i="2"/>
  <c r="AD2745" i="2" s="1"/>
  <c r="AE2745" i="2" s="1"/>
  <c r="AA2743" i="2"/>
  <c r="Z2743" i="2"/>
  <c r="AN2743" i="2"/>
  <c r="AO2743" i="2"/>
  <c r="AM2743" i="2"/>
  <c r="AP2743" i="2"/>
  <c r="AB2746" i="2"/>
  <c r="AG2746" i="2" s="1"/>
  <c r="AH2746" i="2" s="1"/>
  <c r="Q2744" i="2"/>
  <c r="X2744" i="2" s="1"/>
  <c r="Y2744" i="2" s="1"/>
  <c r="S2744" i="2"/>
  <c r="T2744" i="2" s="1"/>
  <c r="U2744" i="2"/>
  <c r="V2744" i="2" s="1"/>
  <c r="W2744" i="2" s="1"/>
  <c r="P2745" i="2"/>
  <c r="R2745" i="2"/>
  <c r="N2747" i="2"/>
  <c r="O2746" i="2"/>
  <c r="AF2745" i="2" l="1"/>
  <c r="AA2744" i="2"/>
  <c r="Z2744" i="2"/>
  <c r="AN2744" i="2"/>
  <c r="AO2744" i="2"/>
  <c r="AP2744" i="2"/>
  <c r="AM2744" i="2"/>
  <c r="AC2746" i="2"/>
  <c r="AD2746" i="2" s="1"/>
  <c r="AE2746" i="2" s="1"/>
  <c r="AB2747" i="2"/>
  <c r="AG2747" i="2" s="1"/>
  <c r="AH2747" i="2" s="1"/>
  <c r="Q2745" i="2"/>
  <c r="X2745" i="2" s="1"/>
  <c r="Y2745" i="2" s="1"/>
  <c r="S2745" i="2"/>
  <c r="T2745" i="2" s="1"/>
  <c r="U2745" i="2"/>
  <c r="V2745" i="2" s="1"/>
  <c r="W2745" i="2" s="1"/>
  <c r="P2746" i="2"/>
  <c r="R2746" i="2"/>
  <c r="N2748" i="2"/>
  <c r="O2747" i="2"/>
  <c r="AF2746" i="2" l="1"/>
  <c r="AC2747" i="2"/>
  <c r="AD2747" i="2" s="1"/>
  <c r="AE2747" i="2" s="1"/>
  <c r="AA2745" i="2"/>
  <c r="Z2745" i="2"/>
  <c r="AN2745" i="2"/>
  <c r="AO2745" i="2"/>
  <c r="AM2745" i="2"/>
  <c r="AP2745" i="2"/>
  <c r="AB2748" i="2"/>
  <c r="AG2748" i="2" s="1"/>
  <c r="AH2748" i="2" s="1"/>
  <c r="Q2746" i="2"/>
  <c r="X2746" i="2" s="1"/>
  <c r="Y2746" i="2" s="1"/>
  <c r="S2746" i="2"/>
  <c r="T2746" i="2" s="1"/>
  <c r="U2746" i="2"/>
  <c r="V2746" i="2" s="1"/>
  <c r="W2746" i="2" s="1"/>
  <c r="P2747" i="2"/>
  <c r="R2747" i="2"/>
  <c r="N2749" i="2"/>
  <c r="O2748" i="2"/>
  <c r="AF2747" i="2" l="1"/>
  <c r="AC2748" i="2"/>
  <c r="AD2748" i="2" s="1"/>
  <c r="AE2748" i="2" s="1"/>
  <c r="AA2746" i="2"/>
  <c r="Z2746" i="2"/>
  <c r="AN2746" i="2"/>
  <c r="AO2746" i="2"/>
  <c r="AP2746" i="2"/>
  <c r="AM2746" i="2"/>
  <c r="AB2749" i="2"/>
  <c r="AG2749" i="2" s="1"/>
  <c r="AH2749" i="2" s="1"/>
  <c r="Q2747" i="2"/>
  <c r="X2747" i="2" s="1"/>
  <c r="Y2747" i="2" s="1"/>
  <c r="S2747" i="2"/>
  <c r="T2747" i="2" s="1"/>
  <c r="U2747" i="2"/>
  <c r="V2747" i="2" s="1"/>
  <c r="W2747" i="2" s="1"/>
  <c r="P2748" i="2"/>
  <c r="R2748" i="2"/>
  <c r="N2750" i="2"/>
  <c r="O2749" i="2"/>
  <c r="AF2748" i="2" l="1"/>
  <c r="AA2747" i="2"/>
  <c r="Z2747" i="2"/>
  <c r="AN2747" i="2"/>
  <c r="AO2747" i="2"/>
  <c r="AM2747" i="2"/>
  <c r="AP2747" i="2"/>
  <c r="AC2749" i="2"/>
  <c r="AD2749" i="2" s="1"/>
  <c r="AE2749" i="2" s="1"/>
  <c r="AB2750" i="2"/>
  <c r="AG2750" i="2" s="1"/>
  <c r="AH2750" i="2" s="1"/>
  <c r="Q2748" i="2"/>
  <c r="X2748" i="2" s="1"/>
  <c r="Y2748" i="2" s="1"/>
  <c r="S2748" i="2"/>
  <c r="T2748" i="2" s="1"/>
  <c r="U2748" i="2"/>
  <c r="V2748" i="2" s="1"/>
  <c r="W2748" i="2" s="1"/>
  <c r="P2749" i="2"/>
  <c r="R2749" i="2"/>
  <c r="N2751" i="2"/>
  <c r="O2750" i="2"/>
  <c r="AF2749" i="2" l="1"/>
  <c r="AC2750" i="2"/>
  <c r="AD2750" i="2" s="1"/>
  <c r="AF2750" i="2" s="1"/>
  <c r="AA2748" i="2"/>
  <c r="Z2748" i="2"/>
  <c r="AN2748" i="2"/>
  <c r="AO2748" i="2"/>
  <c r="AP2748" i="2"/>
  <c r="AM2748" i="2"/>
  <c r="AB2751" i="2"/>
  <c r="AG2751" i="2" s="1"/>
  <c r="AH2751" i="2" s="1"/>
  <c r="Q2749" i="2"/>
  <c r="X2749" i="2" s="1"/>
  <c r="Y2749" i="2" s="1"/>
  <c r="AC2751" i="2"/>
  <c r="AD2751" i="2" s="1"/>
  <c r="S2749" i="2"/>
  <c r="T2749" i="2" s="1"/>
  <c r="U2749" i="2"/>
  <c r="V2749" i="2" s="1"/>
  <c r="W2749" i="2" s="1"/>
  <c r="P2750" i="2"/>
  <c r="R2750" i="2"/>
  <c r="N2752" i="2"/>
  <c r="O2751" i="2"/>
  <c r="AE2750" i="2" l="1"/>
  <c r="AA2749" i="2"/>
  <c r="Z2749" i="2"/>
  <c r="AN2749" i="2"/>
  <c r="AO2749" i="2"/>
  <c r="AM2749" i="2"/>
  <c r="AP2749" i="2"/>
  <c r="AB2752" i="2"/>
  <c r="AG2752" i="2" s="1"/>
  <c r="AH2752" i="2" s="1"/>
  <c r="Q2750" i="2"/>
  <c r="X2750" i="2" s="1"/>
  <c r="Y2750" i="2" s="1"/>
  <c r="AE2751" i="2"/>
  <c r="AF2751" i="2"/>
  <c r="S2750" i="2"/>
  <c r="T2750" i="2" s="1"/>
  <c r="U2750" i="2"/>
  <c r="V2750" i="2" s="1"/>
  <c r="W2750" i="2" s="1"/>
  <c r="P2751" i="2"/>
  <c r="R2751" i="2"/>
  <c r="N2753" i="2"/>
  <c r="O2752" i="2"/>
  <c r="AA2750" i="2" l="1"/>
  <c r="Z2750" i="2"/>
  <c r="AN2750" i="2"/>
  <c r="AO2750" i="2"/>
  <c r="AP2750" i="2"/>
  <c r="AM2750" i="2"/>
  <c r="AC2752" i="2"/>
  <c r="AD2752" i="2" s="1"/>
  <c r="AE2752" i="2" s="1"/>
  <c r="AB2753" i="2"/>
  <c r="AG2753" i="2" s="1"/>
  <c r="AH2753" i="2" s="1"/>
  <c r="Q2751" i="2"/>
  <c r="X2751" i="2" s="1"/>
  <c r="Y2751" i="2" s="1"/>
  <c r="S2751" i="2"/>
  <c r="T2751" i="2" s="1"/>
  <c r="U2751" i="2"/>
  <c r="V2751" i="2" s="1"/>
  <c r="W2751" i="2" s="1"/>
  <c r="P2752" i="2"/>
  <c r="R2752" i="2"/>
  <c r="N2754" i="2"/>
  <c r="O2753" i="2"/>
  <c r="AF2752" i="2" l="1"/>
  <c r="AC2753" i="2"/>
  <c r="AD2753" i="2" s="1"/>
  <c r="AE2753" i="2" s="1"/>
  <c r="AA2751" i="2"/>
  <c r="Z2751" i="2"/>
  <c r="AN2751" i="2"/>
  <c r="AO2751" i="2"/>
  <c r="AM2751" i="2"/>
  <c r="AP2751" i="2"/>
  <c r="AB2754" i="2"/>
  <c r="AG2754" i="2" s="1"/>
  <c r="AH2754" i="2" s="1"/>
  <c r="Q2752" i="2"/>
  <c r="X2752" i="2" s="1"/>
  <c r="Y2752" i="2" s="1"/>
  <c r="S2752" i="2"/>
  <c r="T2752" i="2" s="1"/>
  <c r="U2752" i="2"/>
  <c r="V2752" i="2" s="1"/>
  <c r="W2752" i="2" s="1"/>
  <c r="P2753" i="2"/>
  <c r="R2753" i="2"/>
  <c r="N2755" i="2"/>
  <c r="O2754" i="2"/>
  <c r="AF2753" i="2" l="1"/>
  <c r="AC2754" i="2"/>
  <c r="AD2754" i="2" s="1"/>
  <c r="AF2754" i="2" s="1"/>
  <c r="AA2752" i="2"/>
  <c r="Z2752" i="2"/>
  <c r="AN2752" i="2"/>
  <c r="AO2752" i="2"/>
  <c r="AP2752" i="2"/>
  <c r="AM2752" i="2"/>
  <c r="AB2755" i="2"/>
  <c r="AG2755" i="2" s="1"/>
  <c r="AH2755" i="2" s="1"/>
  <c r="Q2753" i="2"/>
  <c r="X2753" i="2"/>
  <c r="Y2753" i="2" s="1"/>
  <c r="S2753" i="2"/>
  <c r="T2753" i="2" s="1"/>
  <c r="U2753" i="2"/>
  <c r="V2753" i="2" s="1"/>
  <c r="W2753" i="2" s="1"/>
  <c r="P2754" i="2"/>
  <c r="R2754" i="2"/>
  <c r="N2756" i="2"/>
  <c r="O2755" i="2"/>
  <c r="AE2754" i="2" l="1"/>
  <c r="AC2755" i="2"/>
  <c r="AD2755" i="2" s="1"/>
  <c r="AE2755" i="2" s="1"/>
  <c r="AA2753" i="2"/>
  <c r="Z2753" i="2"/>
  <c r="AN2753" i="2"/>
  <c r="AO2753" i="2"/>
  <c r="AM2753" i="2"/>
  <c r="AP2753" i="2"/>
  <c r="AB2756" i="2"/>
  <c r="AG2756" i="2" s="1"/>
  <c r="AH2756" i="2" s="1"/>
  <c r="Q2754" i="2"/>
  <c r="AF2755" i="2"/>
  <c r="X2754" i="2"/>
  <c r="Y2754" i="2" s="1"/>
  <c r="S2754" i="2"/>
  <c r="T2754" i="2" s="1"/>
  <c r="U2754" i="2"/>
  <c r="V2754" i="2" s="1"/>
  <c r="W2754" i="2" s="1"/>
  <c r="P2755" i="2"/>
  <c r="R2755" i="2"/>
  <c r="N2757" i="2"/>
  <c r="O2756" i="2"/>
  <c r="AA2754" i="2" l="1"/>
  <c r="Z2754" i="2"/>
  <c r="AN2754" i="2"/>
  <c r="AO2754" i="2"/>
  <c r="AP2754" i="2"/>
  <c r="AM2754" i="2"/>
  <c r="AC2756" i="2"/>
  <c r="AD2756" i="2" s="1"/>
  <c r="AE2756" i="2" s="1"/>
  <c r="AB2757" i="2"/>
  <c r="AG2757" i="2" s="1"/>
  <c r="AH2757" i="2" s="1"/>
  <c r="Q2755" i="2"/>
  <c r="X2755" i="2" s="1"/>
  <c r="Y2755" i="2" s="1"/>
  <c r="S2755" i="2"/>
  <c r="T2755" i="2" s="1"/>
  <c r="U2755" i="2"/>
  <c r="V2755" i="2" s="1"/>
  <c r="W2755" i="2" s="1"/>
  <c r="P2756" i="2"/>
  <c r="R2756" i="2"/>
  <c r="N2758" i="2"/>
  <c r="O2757" i="2"/>
  <c r="AF2756" i="2" l="1"/>
  <c r="AC2757" i="2"/>
  <c r="AD2757" i="2" s="1"/>
  <c r="AE2757" i="2" s="1"/>
  <c r="AA2755" i="2"/>
  <c r="Z2755" i="2"/>
  <c r="AN2755" i="2"/>
  <c r="AO2755" i="2"/>
  <c r="AM2755" i="2"/>
  <c r="AP2755" i="2"/>
  <c r="AB2758" i="2"/>
  <c r="AG2758" i="2" s="1"/>
  <c r="AH2758" i="2" s="1"/>
  <c r="Q2756" i="2"/>
  <c r="X2756" i="2" s="1"/>
  <c r="Y2756" i="2" s="1"/>
  <c r="S2756" i="2"/>
  <c r="T2756" i="2" s="1"/>
  <c r="U2756" i="2"/>
  <c r="V2756" i="2" s="1"/>
  <c r="W2756" i="2" s="1"/>
  <c r="P2757" i="2"/>
  <c r="R2757" i="2"/>
  <c r="N2759" i="2"/>
  <c r="O2758" i="2"/>
  <c r="AF2757" i="2" l="1"/>
  <c r="AC2758" i="2"/>
  <c r="AD2758" i="2" s="1"/>
  <c r="AE2758" i="2" s="1"/>
  <c r="AA2756" i="2"/>
  <c r="Z2756" i="2"/>
  <c r="AN2756" i="2"/>
  <c r="AO2756" i="2"/>
  <c r="AP2756" i="2"/>
  <c r="AM2756" i="2"/>
  <c r="AB2759" i="2"/>
  <c r="AG2759" i="2" s="1"/>
  <c r="AH2759" i="2" s="1"/>
  <c r="Q2757" i="2"/>
  <c r="X2757" i="2" s="1"/>
  <c r="Y2757" i="2" s="1"/>
  <c r="S2757" i="2"/>
  <c r="T2757" i="2" s="1"/>
  <c r="U2757" i="2"/>
  <c r="V2757" i="2" s="1"/>
  <c r="W2757" i="2" s="1"/>
  <c r="P2758" i="2"/>
  <c r="R2758" i="2"/>
  <c r="N2760" i="2"/>
  <c r="O2759" i="2"/>
  <c r="AF2758" i="2" l="1"/>
  <c r="AA2757" i="2"/>
  <c r="Z2757" i="2"/>
  <c r="AN2757" i="2"/>
  <c r="AO2757" i="2"/>
  <c r="AM2757" i="2"/>
  <c r="AP2757" i="2"/>
  <c r="AC2759" i="2"/>
  <c r="AD2759" i="2" s="1"/>
  <c r="AE2759" i="2" s="1"/>
  <c r="AB2760" i="2"/>
  <c r="AG2760" i="2" s="1"/>
  <c r="AH2760" i="2" s="1"/>
  <c r="Q2758" i="2"/>
  <c r="X2758" i="2" s="1"/>
  <c r="Y2758" i="2" s="1"/>
  <c r="S2758" i="2"/>
  <c r="T2758" i="2" s="1"/>
  <c r="U2758" i="2"/>
  <c r="V2758" i="2" s="1"/>
  <c r="W2758" i="2" s="1"/>
  <c r="P2759" i="2"/>
  <c r="R2759" i="2"/>
  <c r="N2761" i="2"/>
  <c r="O2760" i="2"/>
  <c r="AF2759" i="2" l="1"/>
  <c r="AC2760" i="2"/>
  <c r="AD2760" i="2" s="1"/>
  <c r="AE2760" i="2" s="1"/>
  <c r="AA2758" i="2"/>
  <c r="Z2758" i="2"/>
  <c r="AN2758" i="2"/>
  <c r="AO2758" i="2"/>
  <c r="AP2758" i="2"/>
  <c r="AM2758" i="2"/>
  <c r="AB2761" i="2"/>
  <c r="AG2761" i="2" s="1"/>
  <c r="AH2761" i="2" s="1"/>
  <c r="Q2759" i="2"/>
  <c r="X2759" i="2" s="1"/>
  <c r="Y2759" i="2" s="1"/>
  <c r="S2759" i="2"/>
  <c r="T2759" i="2" s="1"/>
  <c r="U2759" i="2"/>
  <c r="V2759" i="2" s="1"/>
  <c r="W2759" i="2" s="1"/>
  <c r="P2760" i="2"/>
  <c r="R2760" i="2"/>
  <c r="N2762" i="2"/>
  <c r="O2761" i="2"/>
  <c r="AC2761" i="2" l="1"/>
  <c r="AD2761" i="2" s="1"/>
  <c r="AF2761" i="2" s="1"/>
  <c r="AF2760" i="2"/>
  <c r="AA2759" i="2"/>
  <c r="Z2759" i="2"/>
  <c r="AN2759" i="2"/>
  <c r="AO2759" i="2"/>
  <c r="AM2759" i="2"/>
  <c r="AP2759" i="2"/>
  <c r="AB2762" i="2"/>
  <c r="AG2762" i="2" s="1"/>
  <c r="AH2762" i="2" s="1"/>
  <c r="Q2760" i="2"/>
  <c r="X2760" i="2" s="1"/>
  <c r="Y2760" i="2" s="1"/>
  <c r="S2760" i="2"/>
  <c r="T2760" i="2" s="1"/>
  <c r="U2760" i="2"/>
  <c r="V2760" i="2" s="1"/>
  <c r="W2760" i="2" s="1"/>
  <c r="P2761" i="2"/>
  <c r="R2761" i="2"/>
  <c r="N2763" i="2"/>
  <c r="O2762" i="2"/>
  <c r="AE2761" i="2" l="1"/>
  <c r="AA2760" i="2"/>
  <c r="Z2760" i="2"/>
  <c r="AN2760" i="2"/>
  <c r="AO2760" i="2"/>
  <c r="AP2760" i="2"/>
  <c r="AM2760" i="2"/>
  <c r="AC2762" i="2"/>
  <c r="AD2762" i="2" s="1"/>
  <c r="AE2762" i="2" s="1"/>
  <c r="AB2763" i="2"/>
  <c r="AG2763" i="2" s="1"/>
  <c r="AH2763" i="2" s="1"/>
  <c r="Q2761" i="2"/>
  <c r="X2761" i="2" s="1"/>
  <c r="Y2761" i="2" s="1"/>
  <c r="S2761" i="2"/>
  <c r="T2761" i="2" s="1"/>
  <c r="U2761" i="2"/>
  <c r="V2761" i="2" s="1"/>
  <c r="W2761" i="2" s="1"/>
  <c r="P2762" i="2"/>
  <c r="R2762" i="2"/>
  <c r="N2764" i="2"/>
  <c r="O2763" i="2"/>
  <c r="AF2762" i="2" l="1"/>
  <c r="AC2763" i="2"/>
  <c r="AD2763" i="2" s="1"/>
  <c r="AE2763" i="2" s="1"/>
  <c r="AA2761" i="2"/>
  <c r="Z2761" i="2"/>
  <c r="AN2761" i="2"/>
  <c r="AO2761" i="2"/>
  <c r="AM2761" i="2"/>
  <c r="AP2761" i="2"/>
  <c r="AB2764" i="2"/>
  <c r="AG2764" i="2" s="1"/>
  <c r="AH2764" i="2" s="1"/>
  <c r="Q2762" i="2"/>
  <c r="X2762" i="2" s="1"/>
  <c r="Y2762" i="2" s="1"/>
  <c r="S2762" i="2"/>
  <c r="T2762" i="2" s="1"/>
  <c r="U2762" i="2"/>
  <c r="V2762" i="2" s="1"/>
  <c r="W2762" i="2" s="1"/>
  <c r="P2763" i="2"/>
  <c r="R2763" i="2"/>
  <c r="N2765" i="2"/>
  <c r="O2764" i="2"/>
  <c r="AC2764" i="2" l="1"/>
  <c r="AD2764" i="2" s="1"/>
  <c r="AE2764" i="2" s="1"/>
  <c r="AF2763" i="2"/>
  <c r="AA2762" i="2"/>
  <c r="Z2762" i="2"/>
  <c r="AN2762" i="2"/>
  <c r="AO2762" i="2"/>
  <c r="AP2762" i="2"/>
  <c r="AM2762" i="2"/>
  <c r="AB2765" i="2"/>
  <c r="AG2765" i="2" s="1"/>
  <c r="AH2765" i="2" s="1"/>
  <c r="Q2763" i="2"/>
  <c r="X2763" i="2" s="1"/>
  <c r="Y2763" i="2" s="1"/>
  <c r="S2763" i="2"/>
  <c r="T2763" i="2" s="1"/>
  <c r="U2763" i="2"/>
  <c r="V2763" i="2" s="1"/>
  <c r="W2763" i="2" s="1"/>
  <c r="P2764" i="2"/>
  <c r="R2764" i="2"/>
  <c r="N2766" i="2"/>
  <c r="O2765" i="2"/>
  <c r="AC2765" i="2" l="1"/>
  <c r="AD2765" i="2" s="1"/>
  <c r="AE2765" i="2" s="1"/>
  <c r="AF2764" i="2"/>
  <c r="AA2763" i="2"/>
  <c r="Z2763" i="2"/>
  <c r="AN2763" i="2"/>
  <c r="AO2763" i="2"/>
  <c r="AM2763" i="2"/>
  <c r="AP2763" i="2"/>
  <c r="AB2766" i="2"/>
  <c r="AG2766" i="2" s="1"/>
  <c r="AH2766" i="2" s="1"/>
  <c r="Q2764" i="2"/>
  <c r="X2764" i="2" s="1"/>
  <c r="Y2764" i="2" s="1"/>
  <c r="S2764" i="2"/>
  <c r="T2764" i="2" s="1"/>
  <c r="U2764" i="2"/>
  <c r="V2764" i="2" s="1"/>
  <c r="W2764" i="2" s="1"/>
  <c r="P2765" i="2"/>
  <c r="R2765" i="2"/>
  <c r="N2767" i="2"/>
  <c r="O2766" i="2"/>
  <c r="AF2765" i="2" l="1"/>
  <c r="AC2766" i="2"/>
  <c r="AD2766" i="2" s="1"/>
  <c r="AF2766" i="2" s="1"/>
  <c r="AA2764" i="2"/>
  <c r="Z2764" i="2"/>
  <c r="AN2764" i="2"/>
  <c r="AO2764" i="2"/>
  <c r="AP2764" i="2"/>
  <c r="AM2764" i="2"/>
  <c r="AB2767" i="2"/>
  <c r="AG2767" i="2" s="1"/>
  <c r="AH2767" i="2" s="1"/>
  <c r="Q2765" i="2"/>
  <c r="X2765" i="2" s="1"/>
  <c r="Y2765" i="2" s="1"/>
  <c r="S2765" i="2"/>
  <c r="T2765" i="2" s="1"/>
  <c r="U2765" i="2"/>
  <c r="V2765" i="2" s="1"/>
  <c r="W2765" i="2" s="1"/>
  <c r="P2766" i="2"/>
  <c r="R2766" i="2"/>
  <c r="N2768" i="2"/>
  <c r="O2767" i="2"/>
  <c r="AE2766" i="2" l="1"/>
  <c r="AC2767" i="2"/>
  <c r="AD2767" i="2" s="1"/>
  <c r="AE2767" i="2" s="1"/>
  <c r="AA2765" i="2"/>
  <c r="Z2765" i="2"/>
  <c r="AN2765" i="2"/>
  <c r="AO2765" i="2"/>
  <c r="AM2765" i="2"/>
  <c r="AP2765" i="2"/>
  <c r="AB2768" i="2"/>
  <c r="AG2768" i="2" s="1"/>
  <c r="AH2768" i="2" s="1"/>
  <c r="Q2766" i="2"/>
  <c r="X2766" i="2" s="1"/>
  <c r="Y2766" i="2" s="1"/>
  <c r="S2766" i="2"/>
  <c r="T2766" i="2" s="1"/>
  <c r="U2766" i="2"/>
  <c r="V2766" i="2" s="1"/>
  <c r="W2766" i="2" s="1"/>
  <c r="P2767" i="2"/>
  <c r="R2767" i="2"/>
  <c r="N2769" i="2"/>
  <c r="O2768" i="2"/>
  <c r="AF2767" i="2" l="1"/>
  <c r="AA2766" i="2"/>
  <c r="Z2766" i="2"/>
  <c r="AN2766" i="2"/>
  <c r="AO2766" i="2"/>
  <c r="AP2766" i="2"/>
  <c r="AM2766" i="2"/>
  <c r="AC2768" i="2"/>
  <c r="AD2768" i="2" s="1"/>
  <c r="AE2768" i="2" s="1"/>
  <c r="AB2769" i="2"/>
  <c r="AG2769" i="2" s="1"/>
  <c r="AH2769" i="2" s="1"/>
  <c r="Q2767" i="2"/>
  <c r="X2767" i="2" s="1"/>
  <c r="Y2767" i="2" s="1"/>
  <c r="S2767" i="2"/>
  <c r="T2767" i="2" s="1"/>
  <c r="U2767" i="2"/>
  <c r="V2767" i="2" s="1"/>
  <c r="W2767" i="2" s="1"/>
  <c r="P2768" i="2"/>
  <c r="R2768" i="2"/>
  <c r="N2770" i="2"/>
  <c r="O2769" i="2"/>
  <c r="AF2768" i="2" l="1"/>
  <c r="AC2769" i="2"/>
  <c r="AD2769" i="2" s="1"/>
  <c r="AE2769" i="2" s="1"/>
  <c r="AA2767" i="2"/>
  <c r="Z2767" i="2"/>
  <c r="AN2767" i="2"/>
  <c r="AO2767" i="2"/>
  <c r="AM2767" i="2"/>
  <c r="AP2767" i="2"/>
  <c r="AB2770" i="2"/>
  <c r="AG2770" i="2" s="1"/>
  <c r="AH2770" i="2" s="1"/>
  <c r="Q2768" i="2"/>
  <c r="X2768" i="2" s="1"/>
  <c r="Y2768" i="2" s="1"/>
  <c r="S2768" i="2"/>
  <c r="T2768" i="2" s="1"/>
  <c r="U2768" i="2"/>
  <c r="V2768" i="2" s="1"/>
  <c r="W2768" i="2" s="1"/>
  <c r="P2769" i="2"/>
  <c r="R2769" i="2"/>
  <c r="N2771" i="2"/>
  <c r="O2770" i="2"/>
  <c r="AF2769" i="2" l="1"/>
  <c r="AC2770" i="2"/>
  <c r="AD2770" i="2" s="1"/>
  <c r="AE2770" i="2" s="1"/>
  <c r="AA2768" i="2"/>
  <c r="Z2768" i="2"/>
  <c r="AN2768" i="2"/>
  <c r="AO2768" i="2"/>
  <c r="AP2768" i="2"/>
  <c r="AM2768" i="2"/>
  <c r="AB2771" i="2"/>
  <c r="AG2771" i="2" s="1"/>
  <c r="AH2771" i="2" s="1"/>
  <c r="Q2769" i="2"/>
  <c r="X2769" i="2" s="1"/>
  <c r="Y2769" i="2" s="1"/>
  <c r="S2769" i="2"/>
  <c r="T2769" i="2" s="1"/>
  <c r="U2769" i="2"/>
  <c r="V2769" i="2" s="1"/>
  <c r="W2769" i="2" s="1"/>
  <c r="P2770" i="2"/>
  <c r="R2770" i="2"/>
  <c r="N2772" i="2"/>
  <c r="O2771" i="2"/>
  <c r="AF2770" i="2" l="1"/>
  <c r="AC2771" i="2"/>
  <c r="AD2771" i="2" s="1"/>
  <c r="AE2771" i="2" s="1"/>
  <c r="AA2769" i="2"/>
  <c r="Z2769" i="2"/>
  <c r="AN2769" i="2"/>
  <c r="AO2769" i="2"/>
  <c r="AM2769" i="2"/>
  <c r="AP2769" i="2"/>
  <c r="AB2772" i="2"/>
  <c r="AG2772" i="2" s="1"/>
  <c r="AH2772" i="2" s="1"/>
  <c r="Q2770" i="2"/>
  <c r="X2770" i="2" s="1"/>
  <c r="Y2770" i="2" s="1"/>
  <c r="S2770" i="2"/>
  <c r="T2770" i="2" s="1"/>
  <c r="U2770" i="2"/>
  <c r="V2770" i="2" s="1"/>
  <c r="W2770" i="2" s="1"/>
  <c r="P2771" i="2"/>
  <c r="R2771" i="2"/>
  <c r="N2773" i="2"/>
  <c r="O2772" i="2"/>
  <c r="AF2771" i="2" l="1"/>
  <c r="AA2770" i="2"/>
  <c r="Z2770" i="2"/>
  <c r="AN2770" i="2"/>
  <c r="AO2770" i="2"/>
  <c r="AP2770" i="2"/>
  <c r="AM2770" i="2"/>
  <c r="AC2772" i="2"/>
  <c r="AD2772" i="2" s="1"/>
  <c r="AE2772" i="2" s="1"/>
  <c r="AB2773" i="2"/>
  <c r="AG2773" i="2" s="1"/>
  <c r="AH2773" i="2" s="1"/>
  <c r="Q2771" i="2"/>
  <c r="X2771" i="2" s="1"/>
  <c r="Y2771" i="2" s="1"/>
  <c r="S2771" i="2"/>
  <c r="T2771" i="2" s="1"/>
  <c r="U2771" i="2"/>
  <c r="V2771" i="2" s="1"/>
  <c r="W2771" i="2" s="1"/>
  <c r="P2772" i="2"/>
  <c r="R2772" i="2"/>
  <c r="N2774" i="2"/>
  <c r="O2773" i="2"/>
  <c r="AF2772" i="2" l="1"/>
  <c r="AC2773" i="2"/>
  <c r="AD2773" i="2" s="1"/>
  <c r="AE2773" i="2" s="1"/>
  <c r="AA2771" i="2"/>
  <c r="Z2771" i="2"/>
  <c r="AN2771" i="2"/>
  <c r="AO2771" i="2"/>
  <c r="AM2771" i="2"/>
  <c r="AP2771" i="2"/>
  <c r="AB2774" i="2"/>
  <c r="AG2774" i="2" s="1"/>
  <c r="AH2774" i="2" s="1"/>
  <c r="Q2772" i="2"/>
  <c r="AC2774" i="2"/>
  <c r="AD2774" i="2" s="1"/>
  <c r="X2772" i="2"/>
  <c r="Y2772" i="2" s="1"/>
  <c r="S2772" i="2"/>
  <c r="T2772" i="2" s="1"/>
  <c r="U2772" i="2"/>
  <c r="V2772" i="2" s="1"/>
  <c r="W2772" i="2" s="1"/>
  <c r="P2773" i="2"/>
  <c r="R2773" i="2"/>
  <c r="N2775" i="2"/>
  <c r="O2774" i="2"/>
  <c r="AF2773" i="2" l="1"/>
  <c r="AA2772" i="2"/>
  <c r="Z2772" i="2"/>
  <c r="AN2772" i="2"/>
  <c r="AO2772" i="2"/>
  <c r="AP2772" i="2"/>
  <c r="AM2772" i="2"/>
  <c r="AB2775" i="2"/>
  <c r="AG2775" i="2" s="1"/>
  <c r="AH2775" i="2" s="1"/>
  <c r="Q2773" i="2"/>
  <c r="AE2774" i="2"/>
  <c r="AF2774" i="2"/>
  <c r="AC2775" i="2"/>
  <c r="AD2775" i="2" s="1"/>
  <c r="X2773" i="2"/>
  <c r="Y2773" i="2" s="1"/>
  <c r="S2773" i="2"/>
  <c r="T2773" i="2" s="1"/>
  <c r="U2773" i="2"/>
  <c r="V2773" i="2" s="1"/>
  <c r="W2773" i="2" s="1"/>
  <c r="P2774" i="2"/>
  <c r="R2774" i="2"/>
  <c r="N2776" i="2"/>
  <c r="O2775" i="2"/>
  <c r="AA2773" i="2" l="1"/>
  <c r="Z2773" i="2"/>
  <c r="AN2773" i="2"/>
  <c r="AO2773" i="2"/>
  <c r="AM2773" i="2"/>
  <c r="AP2773" i="2"/>
  <c r="AB2776" i="2"/>
  <c r="AG2776" i="2" s="1"/>
  <c r="AH2776" i="2" s="1"/>
  <c r="Q2774" i="2"/>
  <c r="AE2775" i="2"/>
  <c r="AF2775" i="2"/>
  <c r="AC2776" i="2"/>
  <c r="AD2776" i="2" s="1"/>
  <c r="X2774" i="2"/>
  <c r="Y2774" i="2" s="1"/>
  <c r="S2774" i="2"/>
  <c r="T2774" i="2" s="1"/>
  <c r="U2774" i="2"/>
  <c r="V2774" i="2" s="1"/>
  <c r="W2774" i="2" s="1"/>
  <c r="P2775" i="2"/>
  <c r="R2775" i="2"/>
  <c r="N2777" i="2"/>
  <c r="O2776" i="2"/>
  <c r="AA2774" i="2" l="1"/>
  <c r="Z2774" i="2"/>
  <c r="AN2774" i="2"/>
  <c r="AO2774" i="2"/>
  <c r="AP2774" i="2"/>
  <c r="AM2774" i="2"/>
  <c r="AB2777" i="2"/>
  <c r="AG2777" i="2" s="1"/>
  <c r="AH2777" i="2" s="1"/>
  <c r="Q2775" i="2"/>
  <c r="X2775" i="2" s="1"/>
  <c r="Y2775" i="2" s="1"/>
  <c r="AE2776" i="2"/>
  <c r="AF2776" i="2"/>
  <c r="S2775" i="2"/>
  <c r="T2775" i="2" s="1"/>
  <c r="U2775" i="2"/>
  <c r="V2775" i="2" s="1"/>
  <c r="W2775" i="2" s="1"/>
  <c r="P2776" i="2"/>
  <c r="R2776" i="2"/>
  <c r="N2778" i="2"/>
  <c r="O2777" i="2"/>
  <c r="AC2777" i="2" l="1"/>
  <c r="AD2777" i="2" s="1"/>
  <c r="AE2777" i="2" s="1"/>
  <c r="AA2775" i="2"/>
  <c r="Z2775" i="2"/>
  <c r="AN2775" i="2"/>
  <c r="AO2775" i="2"/>
  <c r="AM2775" i="2"/>
  <c r="AP2775" i="2"/>
  <c r="AB2778" i="2"/>
  <c r="AG2778" i="2" s="1"/>
  <c r="AH2778" i="2" s="1"/>
  <c r="Q2776" i="2"/>
  <c r="X2776" i="2"/>
  <c r="Y2776" i="2" s="1"/>
  <c r="S2776" i="2"/>
  <c r="T2776" i="2" s="1"/>
  <c r="U2776" i="2"/>
  <c r="V2776" i="2" s="1"/>
  <c r="W2776" i="2" s="1"/>
  <c r="P2777" i="2"/>
  <c r="R2777" i="2"/>
  <c r="N2779" i="2"/>
  <c r="O2778" i="2"/>
  <c r="AF2777" i="2" l="1"/>
  <c r="AC2778" i="2"/>
  <c r="AD2778" i="2" s="1"/>
  <c r="AF2778" i="2" s="1"/>
  <c r="AA2776" i="2"/>
  <c r="Z2776" i="2"/>
  <c r="AN2776" i="2"/>
  <c r="AO2776" i="2"/>
  <c r="AP2776" i="2"/>
  <c r="AM2776" i="2"/>
  <c r="AB2779" i="2"/>
  <c r="AG2779" i="2" s="1"/>
  <c r="AH2779" i="2" s="1"/>
  <c r="Q2777" i="2"/>
  <c r="AE2778" i="2"/>
  <c r="X2777" i="2"/>
  <c r="Y2777" i="2" s="1"/>
  <c r="S2777" i="2"/>
  <c r="T2777" i="2" s="1"/>
  <c r="U2777" i="2"/>
  <c r="V2777" i="2" s="1"/>
  <c r="W2777" i="2" s="1"/>
  <c r="P2778" i="2"/>
  <c r="R2778" i="2"/>
  <c r="N2780" i="2"/>
  <c r="O2779" i="2"/>
  <c r="AC2779" i="2" l="1"/>
  <c r="AD2779" i="2" s="1"/>
  <c r="AA2777" i="2"/>
  <c r="Z2777" i="2"/>
  <c r="AN2777" i="2"/>
  <c r="AO2777" i="2"/>
  <c r="AM2777" i="2"/>
  <c r="AP2777" i="2"/>
  <c r="AB2780" i="2"/>
  <c r="AG2780" i="2" s="1"/>
  <c r="AH2780" i="2" s="1"/>
  <c r="Q2778" i="2"/>
  <c r="AE2779" i="2"/>
  <c r="AF2779" i="2"/>
  <c r="AC2780" i="2"/>
  <c r="AD2780" i="2" s="1"/>
  <c r="X2778" i="2"/>
  <c r="Y2778" i="2" s="1"/>
  <c r="S2778" i="2"/>
  <c r="T2778" i="2" s="1"/>
  <c r="U2778" i="2"/>
  <c r="V2778" i="2" s="1"/>
  <c r="W2778" i="2" s="1"/>
  <c r="P2779" i="2"/>
  <c r="R2779" i="2"/>
  <c r="N2781" i="2"/>
  <c r="O2780" i="2"/>
  <c r="AA2778" i="2" l="1"/>
  <c r="Z2778" i="2"/>
  <c r="AN2778" i="2"/>
  <c r="AO2778" i="2"/>
  <c r="AP2778" i="2"/>
  <c r="AM2778" i="2"/>
  <c r="AB2781" i="2"/>
  <c r="AG2781" i="2" s="1"/>
  <c r="AH2781" i="2" s="1"/>
  <c r="Q2779" i="2"/>
  <c r="AE2780" i="2"/>
  <c r="AF2780" i="2"/>
  <c r="X2779" i="2"/>
  <c r="Y2779" i="2" s="1"/>
  <c r="S2779" i="2"/>
  <c r="T2779" i="2" s="1"/>
  <c r="U2779" i="2"/>
  <c r="V2779" i="2" s="1"/>
  <c r="W2779" i="2" s="1"/>
  <c r="P2780" i="2"/>
  <c r="R2780" i="2"/>
  <c r="N2782" i="2"/>
  <c r="O2781" i="2"/>
  <c r="AC2781" i="2" l="1"/>
  <c r="AD2781" i="2" s="1"/>
  <c r="AE2781" i="2" s="1"/>
  <c r="AN2779" i="2"/>
  <c r="AO2779" i="2"/>
  <c r="AM2779" i="2"/>
  <c r="AP2779" i="2"/>
  <c r="AA2779" i="2"/>
  <c r="Z2779" i="2"/>
  <c r="AB2782" i="2"/>
  <c r="AC2782" i="2" s="1"/>
  <c r="AD2782" i="2" s="1"/>
  <c r="Q2780" i="2"/>
  <c r="X2780" i="2" s="1"/>
  <c r="Y2780" i="2" s="1"/>
  <c r="S2780" i="2"/>
  <c r="T2780" i="2" s="1"/>
  <c r="U2780" i="2"/>
  <c r="V2780" i="2" s="1"/>
  <c r="W2780" i="2" s="1"/>
  <c r="P2781" i="2"/>
  <c r="R2781" i="2"/>
  <c r="N2783" i="2"/>
  <c r="O2782" i="2"/>
  <c r="AF2781" i="2" l="1"/>
  <c r="AG2782" i="2"/>
  <c r="AH2782" i="2" s="1"/>
  <c r="AA2780" i="2"/>
  <c r="Z2780" i="2"/>
  <c r="AN2780" i="2"/>
  <c r="AO2780" i="2"/>
  <c r="AM2780" i="2"/>
  <c r="AP2780" i="2"/>
  <c r="AB2783" i="2"/>
  <c r="AG2783" i="2" s="1"/>
  <c r="AH2783" i="2" s="1"/>
  <c r="Q2781" i="2"/>
  <c r="X2781" i="2" s="1"/>
  <c r="Y2781" i="2" s="1"/>
  <c r="AE2782" i="2"/>
  <c r="AF2782" i="2"/>
  <c r="S2781" i="2"/>
  <c r="T2781" i="2" s="1"/>
  <c r="U2781" i="2"/>
  <c r="V2781" i="2" s="1"/>
  <c r="W2781" i="2" s="1"/>
  <c r="P2782" i="2"/>
  <c r="R2782" i="2"/>
  <c r="N2784" i="2"/>
  <c r="O2783" i="2"/>
  <c r="AA2781" i="2" l="1"/>
  <c r="Z2781" i="2"/>
  <c r="AN2781" i="2"/>
  <c r="AO2781" i="2"/>
  <c r="AP2781" i="2"/>
  <c r="AM2781" i="2"/>
  <c r="AC2783" i="2"/>
  <c r="AD2783" i="2" s="1"/>
  <c r="AE2783" i="2" s="1"/>
  <c r="AB2784" i="2"/>
  <c r="AG2784" i="2" s="1"/>
  <c r="AH2784" i="2" s="1"/>
  <c r="Q2782" i="2"/>
  <c r="X2782" i="2" s="1"/>
  <c r="Y2782" i="2" s="1"/>
  <c r="S2782" i="2"/>
  <c r="T2782" i="2" s="1"/>
  <c r="U2782" i="2"/>
  <c r="V2782" i="2" s="1"/>
  <c r="W2782" i="2" s="1"/>
  <c r="P2783" i="2"/>
  <c r="R2783" i="2"/>
  <c r="N2785" i="2"/>
  <c r="O2784" i="2"/>
  <c r="AF2783" i="2" l="1"/>
  <c r="AC2784" i="2"/>
  <c r="AD2784" i="2" s="1"/>
  <c r="AE2784" i="2" s="1"/>
  <c r="AA2782" i="2"/>
  <c r="Z2782" i="2"/>
  <c r="AN2782" i="2"/>
  <c r="AO2782" i="2"/>
  <c r="AM2782" i="2"/>
  <c r="AP2782" i="2"/>
  <c r="AB2785" i="2"/>
  <c r="AG2785" i="2" s="1"/>
  <c r="AH2785" i="2" s="1"/>
  <c r="Q2783" i="2"/>
  <c r="X2783" i="2" s="1"/>
  <c r="Y2783" i="2" s="1"/>
  <c r="S2783" i="2"/>
  <c r="T2783" i="2" s="1"/>
  <c r="U2783" i="2"/>
  <c r="V2783" i="2" s="1"/>
  <c r="W2783" i="2" s="1"/>
  <c r="P2784" i="2"/>
  <c r="R2784" i="2"/>
  <c r="N2786" i="2"/>
  <c r="O2785" i="2"/>
  <c r="AF2784" i="2" l="1"/>
  <c r="AC2785" i="2"/>
  <c r="AD2785" i="2" s="1"/>
  <c r="AE2785" i="2" s="1"/>
  <c r="AA2783" i="2"/>
  <c r="Z2783" i="2"/>
  <c r="AN2783" i="2"/>
  <c r="AO2783" i="2"/>
  <c r="AP2783" i="2"/>
  <c r="AM2783" i="2"/>
  <c r="AB2786" i="2"/>
  <c r="AG2786" i="2" s="1"/>
  <c r="AH2786" i="2" s="1"/>
  <c r="Q2784" i="2"/>
  <c r="X2784" i="2" s="1"/>
  <c r="Y2784" i="2" s="1"/>
  <c r="S2784" i="2"/>
  <c r="T2784" i="2" s="1"/>
  <c r="U2784" i="2"/>
  <c r="V2784" i="2" s="1"/>
  <c r="W2784" i="2" s="1"/>
  <c r="P2785" i="2"/>
  <c r="R2785" i="2"/>
  <c r="N2787" i="2"/>
  <c r="O2786" i="2"/>
  <c r="AF2785" i="2" l="1"/>
  <c r="AC2786" i="2"/>
  <c r="AD2786" i="2" s="1"/>
  <c r="AE2786" i="2" s="1"/>
  <c r="AA2784" i="2"/>
  <c r="Z2784" i="2"/>
  <c r="AN2784" i="2"/>
  <c r="AO2784" i="2"/>
  <c r="AM2784" i="2"/>
  <c r="AP2784" i="2"/>
  <c r="AB2787" i="2"/>
  <c r="AG2787" i="2" s="1"/>
  <c r="AH2787" i="2" s="1"/>
  <c r="Q2785" i="2"/>
  <c r="X2785" i="2" s="1"/>
  <c r="Y2785" i="2" s="1"/>
  <c r="S2785" i="2"/>
  <c r="T2785" i="2" s="1"/>
  <c r="U2785" i="2"/>
  <c r="V2785" i="2" s="1"/>
  <c r="W2785" i="2" s="1"/>
  <c r="P2786" i="2"/>
  <c r="R2786" i="2"/>
  <c r="N2788" i="2"/>
  <c r="O2787" i="2"/>
  <c r="AF2786" i="2" l="1"/>
  <c r="AA2785" i="2"/>
  <c r="Z2785" i="2"/>
  <c r="AN2785" i="2"/>
  <c r="AO2785" i="2"/>
  <c r="AP2785" i="2"/>
  <c r="AM2785" i="2"/>
  <c r="AC2787" i="2"/>
  <c r="AD2787" i="2" s="1"/>
  <c r="AE2787" i="2" s="1"/>
  <c r="AB2788" i="2"/>
  <c r="AG2788" i="2" s="1"/>
  <c r="AH2788" i="2" s="1"/>
  <c r="Q2786" i="2"/>
  <c r="X2786" i="2" s="1"/>
  <c r="Y2786" i="2" s="1"/>
  <c r="S2786" i="2"/>
  <c r="T2786" i="2" s="1"/>
  <c r="U2786" i="2"/>
  <c r="V2786" i="2" s="1"/>
  <c r="W2786" i="2" s="1"/>
  <c r="P2787" i="2"/>
  <c r="R2787" i="2"/>
  <c r="N2789" i="2"/>
  <c r="O2788" i="2"/>
  <c r="AF2787" i="2" l="1"/>
  <c r="AC2788" i="2"/>
  <c r="AD2788" i="2" s="1"/>
  <c r="AE2788" i="2" s="1"/>
  <c r="AA2786" i="2"/>
  <c r="Z2786" i="2"/>
  <c r="AN2786" i="2"/>
  <c r="AO2786" i="2"/>
  <c r="AM2786" i="2"/>
  <c r="AP2786" i="2"/>
  <c r="AB2789" i="2"/>
  <c r="AG2789" i="2" s="1"/>
  <c r="AH2789" i="2" s="1"/>
  <c r="Q2787" i="2"/>
  <c r="X2787" i="2" s="1"/>
  <c r="Y2787" i="2" s="1"/>
  <c r="S2787" i="2"/>
  <c r="T2787" i="2" s="1"/>
  <c r="U2787" i="2"/>
  <c r="V2787" i="2" s="1"/>
  <c r="W2787" i="2" s="1"/>
  <c r="P2788" i="2"/>
  <c r="R2788" i="2"/>
  <c r="N2790" i="2"/>
  <c r="O2789" i="2"/>
  <c r="AF2788" i="2" l="1"/>
  <c r="AC2789" i="2"/>
  <c r="AD2789" i="2" s="1"/>
  <c r="AE2789" i="2" s="1"/>
  <c r="AA2787" i="2"/>
  <c r="Z2787" i="2"/>
  <c r="AN2787" i="2"/>
  <c r="AO2787" i="2"/>
  <c r="AP2787" i="2"/>
  <c r="AM2787" i="2"/>
  <c r="AB2790" i="2"/>
  <c r="AG2790" i="2" s="1"/>
  <c r="AH2790" i="2" s="1"/>
  <c r="Q2788" i="2"/>
  <c r="X2788" i="2" s="1"/>
  <c r="Y2788" i="2" s="1"/>
  <c r="S2788" i="2"/>
  <c r="T2788" i="2" s="1"/>
  <c r="U2788" i="2"/>
  <c r="V2788" i="2" s="1"/>
  <c r="W2788" i="2" s="1"/>
  <c r="P2789" i="2"/>
  <c r="R2789" i="2"/>
  <c r="N2791" i="2"/>
  <c r="O2790" i="2"/>
  <c r="AF2789" i="2" l="1"/>
  <c r="AC2790" i="2"/>
  <c r="AD2790" i="2" s="1"/>
  <c r="AE2790" i="2" s="1"/>
  <c r="AA2788" i="2"/>
  <c r="Z2788" i="2"/>
  <c r="AN2788" i="2"/>
  <c r="AO2788" i="2"/>
  <c r="AM2788" i="2"/>
  <c r="AP2788" i="2"/>
  <c r="AB2791" i="2"/>
  <c r="AG2791" i="2" s="1"/>
  <c r="AH2791" i="2" s="1"/>
  <c r="Q2789" i="2"/>
  <c r="X2789" i="2" s="1"/>
  <c r="Y2789" i="2" s="1"/>
  <c r="S2789" i="2"/>
  <c r="T2789" i="2" s="1"/>
  <c r="U2789" i="2"/>
  <c r="V2789" i="2" s="1"/>
  <c r="W2789" i="2" s="1"/>
  <c r="P2790" i="2"/>
  <c r="R2790" i="2"/>
  <c r="N2792" i="2"/>
  <c r="O2791" i="2"/>
  <c r="AF2790" i="2" l="1"/>
  <c r="AA2789" i="2"/>
  <c r="Z2789" i="2"/>
  <c r="AN2789" i="2"/>
  <c r="AO2789" i="2"/>
  <c r="AP2789" i="2"/>
  <c r="AM2789" i="2"/>
  <c r="AC2791" i="2"/>
  <c r="AD2791" i="2" s="1"/>
  <c r="AE2791" i="2" s="1"/>
  <c r="AB2792" i="2"/>
  <c r="AG2792" i="2" s="1"/>
  <c r="AH2792" i="2" s="1"/>
  <c r="Q2790" i="2"/>
  <c r="X2790" i="2" s="1"/>
  <c r="Y2790" i="2" s="1"/>
  <c r="S2790" i="2"/>
  <c r="T2790" i="2" s="1"/>
  <c r="U2790" i="2"/>
  <c r="V2790" i="2" s="1"/>
  <c r="W2790" i="2" s="1"/>
  <c r="P2791" i="2"/>
  <c r="R2791" i="2"/>
  <c r="N2793" i="2"/>
  <c r="O2792" i="2"/>
  <c r="AC2792" i="2" l="1"/>
  <c r="AD2792" i="2" s="1"/>
  <c r="AE2792" i="2" s="1"/>
  <c r="AF2791" i="2"/>
  <c r="AA2790" i="2"/>
  <c r="Z2790" i="2"/>
  <c r="AN2790" i="2"/>
  <c r="AO2790" i="2"/>
  <c r="AM2790" i="2"/>
  <c r="AP2790" i="2"/>
  <c r="AB2793" i="2"/>
  <c r="AG2793" i="2" s="1"/>
  <c r="AH2793" i="2" s="1"/>
  <c r="Q2791" i="2"/>
  <c r="X2791" i="2" s="1"/>
  <c r="Y2791" i="2" s="1"/>
  <c r="S2791" i="2"/>
  <c r="T2791" i="2" s="1"/>
  <c r="U2791" i="2"/>
  <c r="V2791" i="2" s="1"/>
  <c r="W2791" i="2" s="1"/>
  <c r="P2792" i="2"/>
  <c r="R2792" i="2"/>
  <c r="N2794" i="2"/>
  <c r="O2793" i="2"/>
  <c r="AC2793" i="2" l="1"/>
  <c r="AD2793" i="2" s="1"/>
  <c r="AF2793" i="2" s="1"/>
  <c r="AF2792" i="2"/>
  <c r="AA2791" i="2"/>
  <c r="Z2791" i="2"/>
  <c r="AN2791" i="2"/>
  <c r="AO2791" i="2"/>
  <c r="AP2791" i="2"/>
  <c r="AM2791" i="2"/>
  <c r="AB2794" i="2"/>
  <c r="AG2794" i="2" s="1"/>
  <c r="AH2794" i="2" s="1"/>
  <c r="Q2792" i="2"/>
  <c r="X2792" i="2" s="1"/>
  <c r="Y2792" i="2" s="1"/>
  <c r="S2792" i="2"/>
  <c r="T2792" i="2" s="1"/>
  <c r="U2792" i="2"/>
  <c r="V2792" i="2" s="1"/>
  <c r="W2792" i="2" s="1"/>
  <c r="P2793" i="2"/>
  <c r="R2793" i="2"/>
  <c r="N2795" i="2"/>
  <c r="O2794" i="2"/>
  <c r="AE2793" i="2" l="1"/>
  <c r="AA2792" i="2"/>
  <c r="Z2792" i="2"/>
  <c r="AN2792" i="2"/>
  <c r="AO2792" i="2"/>
  <c r="AM2792" i="2"/>
  <c r="AP2792" i="2"/>
  <c r="AC2794" i="2"/>
  <c r="AD2794" i="2" s="1"/>
  <c r="AE2794" i="2" s="1"/>
  <c r="AB2795" i="2"/>
  <c r="AG2795" i="2" s="1"/>
  <c r="AH2795" i="2" s="1"/>
  <c r="Q2793" i="2"/>
  <c r="X2793" i="2" s="1"/>
  <c r="Y2793" i="2" s="1"/>
  <c r="S2793" i="2"/>
  <c r="T2793" i="2" s="1"/>
  <c r="U2793" i="2"/>
  <c r="V2793" i="2" s="1"/>
  <c r="W2793" i="2" s="1"/>
  <c r="P2794" i="2"/>
  <c r="R2794" i="2"/>
  <c r="N2796" i="2"/>
  <c r="O2795" i="2"/>
  <c r="AF2794" i="2" l="1"/>
  <c r="AC2795" i="2"/>
  <c r="AD2795" i="2" s="1"/>
  <c r="AF2795" i="2" s="1"/>
  <c r="AA2793" i="2"/>
  <c r="Z2793" i="2"/>
  <c r="AN2793" i="2"/>
  <c r="AO2793" i="2"/>
  <c r="AP2793" i="2"/>
  <c r="AM2793" i="2"/>
  <c r="AB2796" i="2"/>
  <c r="AG2796" i="2" s="1"/>
  <c r="AH2796" i="2" s="1"/>
  <c r="Q2794" i="2"/>
  <c r="X2794" i="2" s="1"/>
  <c r="Y2794" i="2" s="1"/>
  <c r="AC2796" i="2"/>
  <c r="AD2796" i="2" s="1"/>
  <c r="S2794" i="2"/>
  <c r="T2794" i="2" s="1"/>
  <c r="U2794" i="2"/>
  <c r="V2794" i="2" s="1"/>
  <c r="W2794" i="2" s="1"/>
  <c r="P2795" i="2"/>
  <c r="R2795" i="2"/>
  <c r="N2797" i="2"/>
  <c r="O2796" i="2"/>
  <c r="AE2795" i="2" l="1"/>
  <c r="AA2794" i="2"/>
  <c r="Z2794" i="2"/>
  <c r="AN2794" i="2"/>
  <c r="AO2794" i="2"/>
  <c r="AM2794" i="2"/>
  <c r="AP2794" i="2"/>
  <c r="AB2797" i="2"/>
  <c r="AG2797" i="2" s="1"/>
  <c r="AH2797" i="2" s="1"/>
  <c r="Q2795" i="2"/>
  <c r="X2795" i="2" s="1"/>
  <c r="Y2795" i="2" s="1"/>
  <c r="AE2796" i="2"/>
  <c r="AF2796" i="2"/>
  <c r="S2795" i="2"/>
  <c r="T2795" i="2" s="1"/>
  <c r="U2795" i="2"/>
  <c r="V2795" i="2" s="1"/>
  <c r="W2795" i="2" s="1"/>
  <c r="P2796" i="2"/>
  <c r="R2796" i="2"/>
  <c r="N2798" i="2"/>
  <c r="O2797" i="2"/>
  <c r="AC2797" i="2" l="1"/>
  <c r="AD2797" i="2" s="1"/>
  <c r="AE2797" i="2" s="1"/>
  <c r="AA2795" i="2"/>
  <c r="Z2795" i="2"/>
  <c r="AN2795" i="2"/>
  <c r="AO2795" i="2"/>
  <c r="AP2795" i="2"/>
  <c r="AM2795" i="2"/>
  <c r="AB2798" i="2"/>
  <c r="AG2798" i="2" s="1"/>
  <c r="AH2798" i="2" s="1"/>
  <c r="Q2796" i="2"/>
  <c r="X2796" i="2" s="1"/>
  <c r="Y2796" i="2" s="1"/>
  <c r="S2796" i="2"/>
  <c r="T2796" i="2" s="1"/>
  <c r="U2796" i="2"/>
  <c r="V2796" i="2" s="1"/>
  <c r="W2796" i="2" s="1"/>
  <c r="P2797" i="2"/>
  <c r="R2797" i="2"/>
  <c r="N2799" i="2"/>
  <c r="O2798" i="2"/>
  <c r="AF2797" i="2" l="1"/>
  <c r="AC2798" i="2"/>
  <c r="AD2798" i="2" s="1"/>
  <c r="AE2798" i="2" s="1"/>
  <c r="AA2796" i="2"/>
  <c r="Z2796" i="2"/>
  <c r="AN2796" i="2"/>
  <c r="AO2796" i="2"/>
  <c r="AM2796" i="2"/>
  <c r="AP2796" i="2"/>
  <c r="AB2799" i="2"/>
  <c r="AG2799" i="2" s="1"/>
  <c r="AH2799" i="2" s="1"/>
  <c r="Q2797" i="2"/>
  <c r="X2797" i="2" s="1"/>
  <c r="Y2797" i="2" s="1"/>
  <c r="S2797" i="2"/>
  <c r="T2797" i="2" s="1"/>
  <c r="U2797" i="2"/>
  <c r="V2797" i="2" s="1"/>
  <c r="W2797" i="2" s="1"/>
  <c r="P2798" i="2"/>
  <c r="R2798" i="2"/>
  <c r="N2800" i="2"/>
  <c r="O2799" i="2"/>
  <c r="AC2799" i="2" l="1"/>
  <c r="AD2799" i="2" s="1"/>
  <c r="AF2799" i="2" s="1"/>
  <c r="AF2798" i="2"/>
  <c r="AA2797" i="2"/>
  <c r="Z2797" i="2"/>
  <c r="AN2797" i="2"/>
  <c r="AO2797" i="2"/>
  <c r="AP2797" i="2"/>
  <c r="AM2797" i="2"/>
  <c r="AB2800" i="2"/>
  <c r="AG2800" i="2" s="1"/>
  <c r="AH2800" i="2" s="1"/>
  <c r="Q2798" i="2"/>
  <c r="X2798" i="2" s="1"/>
  <c r="Y2798" i="2" s="1"/>
  <c r="S2798" i="2"/>
  <c r="T2798" i="2" s="1"/>
  <c r="U2798" i="2"/>
  <c r="V2798" i="2" s="1"/>
  <c r="W2798" i="2" s="1"/>
  <c r="P2799" i="2"/>
  <c r="R2799" i="2"/>
  <c r="N2801" i="2"/>
  <c r="O2800" i="2"/>
  <c r="AE2799" i="2" l="1"/>
  <c r="AC2800" i="2"/>
  <c r="AD2800" i="2" s="1"/>
  <c r="AE2800" i="2" s="1"/>
  <c r="AA2798" i="2"/>
  <c r="Z2798" i="2"/>
  <c r="AN2798" i="2"/>
  <c r="AO2798" i="2"/>
  <c r="AM2798" i="2"/>
  <c r="AP2798" i="2"/>
  <c r="AB2801" i="2"/>
  <c r="AG2801" i="2" s="1"/>
  <c r="AH2801" i="2" s="1"/>
  <c r="Q2799" i="2"/>
  <c r="X2799" i="2" s="1"/>
  <c r="Y2799" i="2" s="1"/>
  <c r="S2799" i="2"/>
  <c r="T2799" i="2" s="1"/>
  <c r="U2799" i="2"/>
  <c r="V2799" i="2" s="1"/>
  <c r="W2799" i="2" s="1"/>
  <c r="P2800" i="2"/>
  <c r="R2800" i="2"/>
  <c r="N2802" i="2"/>
  <c r="O2801" i="2"/>
  <c r="AC2801" i="2" l="1"/>
  <c r="AD2801" i="2" s="1"/>
  <c r="AF2801" i="2" s="1"/>
  <c r="AF2800" i="2"/>
  <c r="AA2799" i="2"/>
  <c r="Z2799" i="2"/>
  <c r="AN2799" i="2"/>
  <c r="AO2799" i="2"/>
  <c r="AP2799" i="2"/>
  <c r="AM2799" i="2"/>
  <c r="AB2802" i="2"/>
  <c r="AG2802" i="2" s="1"/>
  <c r="AH2802" i="2" s="1"/>
  <c r="Q2800" i="2"/>
  <c r="X2800" i="2" s="1"/>
  <c r="Y2800" i="2" s="1"/>
  <c r="S2800" i="2"/>
  <c r="T2800" i="2" s="1"/>
  <c r="U2800" i="2"/>
  <c r="V2800" i="2" s="1"/>
  <c r="W2800" i="2" s="1"/>
  <c r="P2801" i="2"/>
  <c r="R2801" i="2"/>
  <c r="N2803" i="2"/>
  <c r="O2802" i="2"/>
  <c r="AE2801" i="2" l="1"/>
  <c r="AC2802" i="2"/>
  <c r="AD2802" i="2" s="1"/>
  <c r="AE2802" i="2" s="1"/>
  <c r="AA2800" i="2"/>
  <c r="Z2800" i="2"/>
  <c r="AN2800" i="2"/>
  <c r="AO2800" i="2"/>
  <c r="AM2800" i="2"/>
  <c r="AP2800" i="2"/>
  <c r="AB2803" i="2"/>
  <c r="AG2803" i="2" s="1"/>
  <c r="AH2803" i="2" s="1"/>
  <c r="Q2801" i="2"/>
  <c r="X2801" i="2" s="1"/>
  <c r="Y2801" i="2" s="1"/>
  <c r="S2801" i="2"/>
  <c r="T2801" i="2" s="1"/>
  <c r="U2801" i="2"/>
  <c r="V2801" i="2" s="1"/>
  <c r="W2801" i="2" s="1"/>
  <c r="P2802" i="2"/>
  <c r="R2802" i="2"/>
  <c r="N2804" i="2"/>
  <c r="O2803" i="2"/>
  <c r="AF2802" i="2" l="1"/>
  <c r="AA2801" i="2"/>
  <c r="Z2801" i="2"/>
  <c r="AN2801" i="2"/>
  <c r="AO2801" i="2"/>
  <c r="AP2801" i="2"/>
  <c r="AM2801" i="2"/>
  <c r="AC2803" i="2"/>
  <c r="AD2803" i="2" s="1"/>
  <c r="AE2803" i="2" s="1"/>
  <c r="AB2804" i="2"/>
  <c r="AG2804" i="2" s="1"/>
  <c r="AH2804" i="2" s="1"/>
  <c r="Q2802" i="2"/>
  <c r="X2802" i="2" s="1"/>
  <c r="Y2802" i="2" s="1"/>
  <c r="S2802" i="2"/>
  <c r="T2802" i="2" s="1"/>
  <c r="U2802" i="2"/>
  <c r="V2802" i="2" s="1"/>
  <c r="W2802" i="2" s="1"/>
  <c r="P2803" i="2"/>
  <c r="R2803" i="2"/>
  <c r="N2805" i="2"/>
  <c r="O2804" i="2"/>
  <c r="AF2803" i="2" l="1"/>
  <c r="AC2804" i="2"/>
  <c r="AD2804" i="2" s="1"/>
  <c r="AE2804" i="2" s="1"/>
  <c r="AA2802" i="2"/>
  <c r="Z2802" i="2"/>
  <c r="AN2802" i="2"/>
  <c r="AO2802" i="2"/>
  <c r="AM2802" i="2"/>
  <c r="AP2802" i="2"/>
  <c r="AB2805" i="2"/>
  <c r="AG2805" i="2" s="1"/>
  <c r="AH2805" i="2" s="1"/>
  <c r="Q2803" i="2"/>
  <c r="X2803" i="2"/>
  <c r="Y2803" i="2" s="1"/>
  <c r="S2803" i="2"/>
  <c r="T2803" i="2" s="1"/>
  <c r="U2803" i="2"/>
  <c r="V2803" i="2" s="1"/>
  <c r="W2803" i="2" s="1"/>
  <c r="P2804" i="2"/>
  <c r="R2804" i="2"/>
  <c r="N2806" i="2"/>
  <c r="O2805" i="2"/>
  <c r="AF2804" i="2" l="1"/>
  <c r="AA2803" i="2"/>
  <c r="Z2803" i="2"/>
  <c r="AC2805" i="2"/>
  <c r="AD2805" i="2" s="1"/>
  <c r="AF2805" i="2" s="1"/>
  <c r="AN2803" i="2"/>
  <c r="AO2803" i="2"/>
  <c r="AP2803" i="2"/>
  <c r="AM2803" i="2"/>
  <c r="AB2806" i="2"/>
  <c r="AG2806" i="2" s="1"/>
  <c r="AH2806" i="2" s="1"/>
  <c r="Q2804" i="2"/>
  <c r="X2804" i="2" s="1"/>
  <c r="Y2804" i="2" s="1"/>
  <c r="S2804" i="2"/>
  <c r="T2804" i="2" s="1"/>
  <c r="U2804" i="2"/>
  <c r="V2804" i="2" s="1"/>
  <c r="W2804" i="2" s="1"/>
  <c r="P2805" i="2"/>
  <c r="R2805" i="2"/>
  <c r="N2807" i="2"/>
  <c r="O2806" i="2"/>
  <c r="AE2805" i="2" l="1"/>
  <c r="AC2806" i="2"/>
  <c r="AD2806" i="2" s="1"/>
  <c r="AE2806" i="2" s="1"/>
  <c r="AA2804" i="2"/>
  <c r="Z2804" i="2"/>
  <c r="AN2804" i="2"/>
  <c r="AO2804" i="2"/>
  <c r="AM2804" i="2"/>
  <c r="AP2804" i="2"/>
  <c r="AB2807" i="2"/>
  <c r="AG2807" i="2" s="1"/>
  <c r="AH2807" i="2" s="1"/>
  <c r="Q2805" i="2"/>
  <c r="X2805" i="2" s="1"/>
  <c r="Y2805" i="2" s="1"/>
  <c r="S2805" i="2"/>
  <c r="T2805" i="2" s="1"/>
  <c r="U2805" i="2"/>
  <c r="V2805" i="2" s="1"/>
  <c r="W2805" i="2" s="1"/>
  <c r="P2806" i="2"/>
  <c r="R2806" i="2"/>
  <c r="N2808" i="2"/>
  <c r="O2807" i="2"/>
  <c r="AF2806" i="2" l="1"/>
  <c r="AA2805" i="2"/>
  <c r="Z2805" i="2"/>
  <c r="AN2805" i="2"/>
  <c r="AO2805" i="2"/>
  <c r="AP2805" i="2"/>
  <c r="AM2805" i="2"/>
  <c r="AC2807" i="2"/>
  <c r="AD2807" i="2" s="1"/>
  <c r="AE2807" i="2" s="1"/>
  <c r="AB2808" i="2"/>
  <c r="AG2808" i="2" s="1"/>
  <c r="AH2808" i="2" s="1"/>
  <c r="Q2806" i="2"/>
  <c r="X2806" i="2" s="1"/>
  <c r="Y2806" i="2" s="1"/>
  <c r="S2806" i="2"/>
  <c r="T2806" i="2" s="1"/>
  <c r="U2806" i="2"/>
  <c r="V2806" i="2" s="1"/>
  <c r="W2806" i="2" s="1"/>
  <c r="P2807" i="2"/>
  <c r="R2807" i="2"/>
  <c r="N2809" i="2"/>
  <c r="O2808" i="2"/>
  <c r="AF2807" i="2" l="1"/>
  <c r="AC2808" i="2"/>
  <c r="AD2808" i="2" s="1"/>
  <c r="AE2808" i="2" s="1"/>
  <c r="AA2806" i="2"/>
  <c r="Z2806" i="2"/>
  <c r="AN2806" i="2"/>
  <c r="AO2806" i="2"/>
  <c r="AM2806" i="2"/>
  <c r="AP2806" i="2"/>
  <c r="AB2809" i="2"/>
  <c r="AC2809" i="2" s="1"/>
  <c r="AD2809" i="2" s="1"/>
  <c r="Q2807" i="2"/>
  <c r="X2807" i="2" s="1"/>
  <c r="Y2807" i="2" s="1"/>
  <c r="S2807" i="2"/>
  <c r="T2807" i="2" s="1"/>
  <c r="U2807" i="2"/>
  <c r="V2807" i="2" s="1"/>
  <c r="W2807" i="2" s="1"/>
  <c r="P2808" i="2"/>
  <c r="R2808" i="2"/>
  <c r="N2810" i="2"/>
  <c r="O2809" i="2"/>
  <c r="AF2808" i="2" l="1"/>
  <c r="AG2809" i="2"/>
  <c r="AH2809" i="2" s="1"/>
  <c r="AA2807" i="2"/>
  <c r="Z2807" i="2"/>
  <c r="AN2807" i="2"/>
  <c r="AO2807" i="2"/>
  <c r="AP2807" i="2"/>
  <c r="AM2807" i="2"/>
  <c r="AB2810" i="2"/>
  <c r="AG2810" i="2" s="1"/>
  <c r="AH2810" i="2" s="1"/>
  <c r="Q2808" i="2"/>
  <c r="X2808" i="2" s="1"/>
  <c r="Y2808" i="2" s="1"/>
  <c r="AE2809" i="2"/>
  <c r="AF2809" i="2"/>
  <c r="S2808" i="2"/>
  <c r="T2808" i="2" s="1"/>
  <c r="U2808" i="2"/>
  <c r="V2808" i="2" s="1"/>
  <c r="W2808" i="2" s="1"/>
  <c r="P2809" i="2"/>
  <c r="R2809" i="2"/>
  <c r="N2811" i="2"/>
  <c r="O2810" i="2"/>
  <c r="AA2808" i="2" l="1"/>
  <c r="Z2808" i="2"/>
  <c r="AN2808" i="2"/>
  <c r="AO2808" i="2"/>
  <c r="AM2808" i="2"/>
  <c r="AP2808" i="2"/>
  <c r="AC2810" i="2"/>
  <c r="AD2810" i="2" s="1"/>
  <c r="AF2810" i="2" s="1"/>
  <c r="AB2811" i="2"/>
  <c r="AC2811" i="2" s="1"/>
  <c r="AD2811" i="2" s="1"/>
  <c r="Q2809" i="2"/>
  <c r="X2809" i="2" s="1"/>
  <c r="Y2809" i="2" s="1"/>
  <c r="S2809" i="2"/>
  <c r="T2809" i="2" s="1"/>
  <c r="U2809" i="2"/>
  <c r="V2809" i="2" s="1"/>
  <c r="W2809" i="2" s="1"/>
  <c r="P2810" i="2"/>
  <c r="R2810" i="2"/>
  <c r="N2812" i="2"/>
  <c r="O2811" i="2"/>
  <c r="AG2811" i="2" l="1"/>
  <c r="AH2811" i="2" s="1"/>
  <c r="AE2810" i="2"/>
  <c r="AA2809" i="2"/>
  <c r="Z2809" i="2"/>
  <c r="AN2809" i="2"/>
  <c r="AO2809" i="2"/>
  <c r="AP2809" i="2"/>
  <c r="AM2809" i="2"/>
  <c r="AB2812" i="2"/>
  <c r="AC2812" i="2" s="1"/>
  <c r="AD2812" i="2" s="1"/>
  <c r="Q2810" i="2"/>
  <c r="X2810" i="2" s="1"/>
  <c r="Y2810" i="2" s="1"/>
  <c r="AE2811" i="2"/>
  <c r="AF2811" i="2"/>
  <c r="S2810" i="2"/>
  <c r="T2810" i="2" s="1"/>
  <c r="U2810" i="2"/>
  <c r="V2810" i="2" s="1"/>
  <c r="W2810" i="2" s="1"/>
  <c r="P2811" i="2"/>
  <c r="R2811" i="2"/>
  <c r="N2813" i="2"/>
  <c r="O2812" i="2"/>
  <c r="AG2812" i="2" l="1"/>
  <c r="AH2812" i="2" s="1"/>
  <c r="AA2810" i="2"/>
  <c r="Z2810" i="2"/>
  <c r="AN2810" i="2"/>
  <c r="AO2810" i="2"/>
  <c r="AM2810" i="2"/>
  <c r="AP2810" i="2"/>
  <c r="AB2813" i="2"/>
  <c r="AG2813" i="2" s="1"/>
  <c r="AH2813" i="2" s="1"/>
  <c r="Q2811" i="2"/>
  <c r="X2811" i="2" s="1"/>
  <c r="Y2811" i="2" s="1"/>
  <c r="AE2812" i="2"/>
  <c r="AF2812" i="2"/>
  <c r="S2811" i="2"/>
  <c r="T2811" i="2" s="1"/>
  <c r="U2811" i="2"/>
  <c r="V2811" i="2" s="1"/>
  <c r="W2811" i="2" s="1"/>
  <c r="P2812" i="2"/>
  <c r="R2812" i="2"/>
  <c r="N2814" i="2"/>
  <c r="O2813" i="2"/>
  <c r="AA2811" i="2" l="1"/>
  <c r="Z2811" i="2"/>
  <c r="AN2811" i="2"/>
  <c r="AO2811" i="2"/>
  <c r="AP2811" i="2"/>
  <c r="AM2811" i="2"/>
  <c r="AC2813" i="2"/>
  <c r="AD2813" i="2" s="1"/>
  <c r="AE2813" i="2" s="1"/>
  <c r="AB2814" i="2"/>
  <c r="AG2814" i="2" s="1"/>
  <c r="AH2814" i="2" s="1"/>
  <c r="Q2812" i="2"/>
  <c r="X2812" i="2" s="1"/>
  <c r="Y2812" i="2" s="1"/>
  <c r="S2812" i="2"/>
  <c r="T2812" i="2" s="1"/>
  <c r="U2812" i="2"/>
  <c r="V2812" i="2" s="1"/>
  <c r="W2812" i="2" s="1"/>
  <c r="P2813" i="2"/>
  <c r="R2813" i="2"/>
  <c r="N2815" i="2"/>
  <c r="O2814" i="2"/>
  <c r="AF2813" i="2" l="1"/>
  <c r="AC2814" i="2"/>
  <c r="AD2814" i="2" s="1"/>
  <c r="AE2814" i="2" s="1"/>
  <c r="AA2812" i="2"/>
  <c r="Z2812" i="2"/>
  <c r="AN2812" i="2"/>
  <c r="AO2812" i="2"/>
  <c r="AM2812" i="2"/>
  <c r="AP2812" i="2"/>
  <c r="AB2815" i="2"/>
  <c r="AC2815" i="2" s="1"/>
  <c r="AD2815" i="2" s="1"/>
  <c r="Q2813" i="2"/>
  <c r="X2813" i="2" s="1"/>
  <c r="Y2813" i="2" s="1"/>
  <c r="S2813" i="2"/>
  <c r="T2813" i="2" s="1"/>
  <c r="U2813" i="2"/>
  <c r="V2813" i="2" s="1"/>
  <c r="W2813" i="2" s="1"/>
  <c r="P2814" i="2"/>
  <c r="R2814" i="2"/>
  <c r="N2816" i="2"/>
  <c r="O2815" i="2"/>
  <c r="AF2814" i="2" l="1"/>
  <c r="AG2815" i="2"/>
  <c r="AH2815" i="2" s="1"/>
  <c r="AA2813" i="2"/>
  <c r="Z2813" i="2"/>
  <c r="AN2813" i="2"/>
  <c r="AO2813" i="2"/>
  <c r="AP2813" i="2"/>
  <c r="AM2813" i="2"/>
  <c r="AB2816" i="2"/>
  <c r="AC2816" i="2" s="1"/>
  <c r="AD2816" i="2" s="1"/>
  <c r="Q2814" i="2"/>
  <c r="X2814" i="2" s="1"/>
  <c r="Y2814" i="2" s="1"/>
  <c r="AE2815" i="2"/>
  <c r="AF2815" i="2"/>
  <c r="S2814" i="2"/>
  <c r="T2814" i="2" s="1"/>
  <c r="U2814" i="2"/>
  <c r="V2814" i="2" s="1"/>
  <c r="W2814" i="2" s="1"/>
  <c r="P2815" i="2"/>
  <c r="R2815" i="2"/>
  <c r="N2817" i="2"/>
  <c r="O2816" i="2"/>
  <c r="AG2816" i="2" l="1"/>
  <c r="AH2816" i="2" s="1"/>
  <c r="AN2814" i="2"/>
  <c r="AO2814" i="2"/>
  <c r="AM2814" i="2"/>
  <c r="AP2814" i="2"/>
  <c r="AA2814" i="2"/>
  <c r="Z2814" i="2"/>
  <c r="AB2817" i="2"/>
  <c r="AC2817" i="2" s="1"/>
  <c r="AD2817" i="2" s="1"/>
  <c r="Q2815" i="2"/>
  <c r="AE2816" i="2"/>
  <c r="AF2816" i="2"/>
  <c r="S2815" i="2"/>
  <c r="T2815" i="2" s="1"/>
  <c r="U2815" i="2"/>
  <c r="V2815" i="2" s="1"/>
  <c r="W2815" i="2" s="1"/>
  <c r="P2816" i="2"/>
  <c r="R2816" i="2"/>
  <c r="N2818" i="2"/>
  <c r="O2817" i="2"/>
  <c r="AN2815" i="2" l="1"/>
  <c r="AO2815" i="2"/>
  <c r="AP2815" i="2"/>
  <c r="AM2815" i="2"/>
  <c r="AG2817" i="2"/>
  <c r="AH2817" i="2" s="1"/>
  <c r="X2815" i="2"/>
  <c r="Y2815" i="2" s="1"/>
  <c r="AB2818" i="2"/>
  <c r="AC2818" i="2" s="1"/>
  <c r="AD2818" i="2" s="1"/>
  <c r="Q2816" i="2"/>
  <c r="AE2817" i="2"/>
  <c r="AF2817" i="2"/>
  <c r="X2816" i="2"/>
  <c r="Y2816" i="2" s="1"/>
  <c r="S2816" i="2"/>
  <c r="T2816" i="2" s="1"/>
  <c r="U2816" i="2"/>
  <c r="V2816" i="2" s="1"/>
  <c r="W2816" i="2" s="1"/>
  <c r="P2817" i="2"/>
  <c r="R2817" i="2"/>
  <c r="N2819" i="2"/>
  <c r="O2818" i="2"/>
  <c r="AN2816" i="2" l="1"/>
  <c r="AO2816" i="2"/>
  <c r="AM2816" i="2"/>
  <c r="AP2816" i="2"/>
  <c r="AG2818" i="2"/>
  <c r="AH2818" i="2" s="1"/>
  <c r="AA2815" i="2"/>
  <c r="Z2815" i="2"/>
  <c r="AA2816" i="2"/>
  <c r="Z2816" i="2"/>
  <c r="AB2819" i="2"/>
  <c r="AG2819" i="2" s="1"/>
  <c r="AH2819" i="2" s="1"/>
  <c r="Q2817" i="2"/>
  <c r="X2817" i="2" s="1"/>
  <c r="Y2817" i="2" s="1"/>
  <c r="AE2818" i="2"/>
  <c r="AF2818" i="2"/>
  <c r="S2817" i="2"/>
  <c r="T2817" i="2" s="1"/>
  <c r="U2817" i="2"/>
  <c r="V2817" i="2" s="1"/>
  <c r="W2817" i="2" s="1"/>
  <c r="P2818" i="2"/>
  <c r="R2818" i="2"/>
  <c r="N2820" i="2"/>
  <c r="O2819" i="2"/>
  <c r="AA2817" i="2" l="1"/>
  <c r="Z2817" i="2"/>
  <c r="AC2819" i="2"/>
  <c r="AD2819" i="2" s="1"/>
  <c r="AF2819" i="2" s="1"/>
  <c r="AN2817" i="2"/>
  <c r="AO2817" i="2"/>
  <c r="AP2817" i="2"/>
  <c r="AM2817" i="2"/>
  <c r="AB2820" i="2"/>
  <c r="AC2820" i="2" s="1"/>
  <c r="AD2820" i="2" s="1"/>
  <c r="Q2818" i="2"/>
  <c r="X2818" i="2" s="1"/>
  <c r="Y2818" i="2" s="1"/>
  <c r="S2818" i="2"/>
  <c r="T2818" i="2" s="1"/>
  <c r="U2818" i="2"/>
  <c r="V2818" i="2" s="1"/>
  <c r="W2818" i="2" s="1"/>
  <c r="P2819" i="2"/>
  <c r="R2819" i="2"/>
  <c r="N2821" i="2"/>
  <c r="O2820" i="2"/>
  <c r="AE2819" i="2" l="1"/>
  <c r="AG2820" i="2"/>
  <c r="AH2820" i="2" s="1"/>
  <c r="AA2818" i="2"/>
  <c r="Z2818" i="2"/>
  <c r="AN2818" i="2"/>
  <c r="AO2818" i="2"/>
  <c r="AM2818" i="2"/>
  <c r="AP2818" i="2"/>
  <c r="AB2821" i="2"/>
  <c r="AG2821" i="2" s="1"/>
  <c r="AH2821" i="2" s="1"/>
  <c r="Q2819" i="2"/>
  <c r="X2819" i="2" s="1"/>
  <c r="Y2819" i="2" s="1"/>
  <c r="AE2820" i="2"/>
  <c r="AF2820" i="2"/>
  <c r="S2819" i="2"/>
  <c r="T2819" i="2" s="1"/>
  <c r="U2819" i="2"/>
  <c r="V2819" i="2" s="1"/>
  <c r="W2819" i="2" s="1"/>
  <c r="P2820" i="2"/>
  <c r="R2820" i="2"/>
  <c r="N2822" i="2"/>
  <c r="O2821" i="2"/>
  <c r="AA2819" i="2" l="1"/>
  <c r="Z2819" i="2"/>
  <c r="AN2819" i="2"/>
  <c r="AO2819" i="2"/>
  <c r="AP2819" i="2"/>
  <c r="AM2819" i="2"/>
  <c r="AC2821" i="2"/>
  <c r="AD2821" i="2" s="1"/>
  <c r="AE2821" i="2" s="1"/>
  <c r="AB2822" i="2"/>
  <c r="AC2822" i="2" s="1"/>
  <c r="AD2822" i="2" s="1"/>
  <c r="Q2820" i="2"/>
  <c r="X2820" i="2" s="1"/>
  <c r="Y2820" i="2" s="1"/>
  <c r="S2820" i="2"/>
  <c r="T2820" i="2" s="1"/>
  <c r="U2820" i="2"/>
  <c r="V2820" i="2" s="1"/>
  <c r="W2820" i="2" s="1"/>
  <c r="P2821" i="2"/>
  <c r="R2821" i="2"/>
  <c r="N2823" i="2"/>
  <c r="O2822" i="2"/>
  <c r="AF2821" i="2" l="1"/>
  <c r="AG2822" i="2"/>
  <c r="AH2822" i="2" s="1"/>
  <c r="AA2820" i="2"/>
  <c r="Z2820" i="2"/>
  <c r="AN2820" i="2"/>
  <c r="AO2820" i="2"/>
  <c r="AM2820" i="2"/>
  <c r="AP2820" i="2"/>
  <c r="AB2823" i="2"/>
  <c r="AG2823" i="2" s="1"/>
  <c r="AH2823" i="2" s="1"/>
  <c r="Q2821" i="2"/>
  <c r="X2821" i="2" s="1"/>
  <c r="Y2821" i="2" s="1"/>
  <c r="AE2822" i="2"/>
  <c r="AF2822" i="2"/>
  <c r="S2821" i="2"/>
  <c r="T2821" i="2" s="1"/>
  <c r="U2821" i="2"/>
  <c r="V2821" i="2" s="1"/>
  <c r="W2821" i="2" s="1"/>
  <c r="P2822" i="2"/>
  <c r="R2822" i="2"/>
  <c r="N2824" i="2"/>
  <c r="O2823" i="2"/>
  <c r="AC2823" i="2" l="1"/>
  <c r="AD2823" i="2" s="1"/>
  <c r="AE2823" i="2" s="1"/>
  <c r="AA2821" i="2"/>
  <c r="Z2821" i="2"/>
  <c r="AN2821" i="2"/>
  <c r="AO2821" i="2"/>
  <c r="AP2821" i="2"/>
  <c r="AM2821" i="2"/>
  <c r="AB2824" i="2"/>
  <c r="AG2824" i="2" s="1"/>
  <c r="AH2824" i="2" s="1"/>
  <c r="Q2822" i="2"/>
  <c r="X2822" i="2" s="1"/>
  <c r="Y2822" i="2" s="1"/>
  <c r="S2822" i="2"/>
  <c r="T2822" i="2" s="1"/>
  <c r="U2822" i="2"/>
  <c r="V2822" i="2" s="1"/>
  <c r="W2822" i="2" s="1"/>
  <c r="P2823" i="2"/>
  <c r="R2823" i="2"/>
  <c r="N2825" i="2"/>
  <c r="O2824" i="2"/>
  <c r="AC2824" i="2" l="1"/>
  <c r="AD2824" i="2" s="1"/>
  <c r="AF2824" i="2" s="1"/>
  <c r="AF2823" i="2"/>
  <c r="AA2822" i="2"/>
  <c r="Z2822" i="2"/>
  <c r="AN2822" i="2"/>
  <c r="AO2822" i="2"/>
  <c r="AM2822" i="2"/>
  <c r="AP2822" i="2"/>
  <c r="AB2825" i="2"/>
  <c r="AC2825" i="2" s="1"/>
  <c r="AD2825" i="2" s="1"/>
  <c r="Q2823" i="2"/>
  <c r="AE2824" i="2"/>
  <c r="S2823" i="2"/>
  <c r="T2823" i="2" s="1"/>
  <c r="U2823" i="2"/>
  <c r="V2823" i="2" s="1"/>
  <c r="W2823" i="2" s="1"/>
  <c r="P2824" i="2"/>
  <c r="R2824" i="2"/>
  <c r="N2826" i="2"/>
  <c r="O2825" i="2"/>
  <c r="AN2823" i="2" l="1"/>
  <c r="AO2823" i="2"/>
  <c r="AP2823" i="2"/>
  <c r="AM2823" i="2"/>
  <c r="AG2825" i="2"/>
  <c r="AH2825" i="2" s="1"/>
  <c r="X2823" i="2"/>
  <c r="Y2823" i="2" s="1"/>
  <c r="AB2826" i="2"/>
  <c r="AG2826" i="2" s="1"/>
  <c r="AH2826" i="2" s="1"/>
  <c r="Q2824" i="2"/>
  <c r="AE2825" i="2"/>
  <c r="AF2825" i="2"/>
  <c r="S2824" i="2"/>
  <c r="T2824" i="2" s="1"/>
  <c r="U2824" i="2"/>
  <c r="V2824" i="2" s="1"/>
  <c r="W2824" i="2" s="1"/>
  <c r="P2825" i="2"/>
  <c r="R2825" i="2"/>
  <c r="N2827" i="2"/>
  <c r="O2826" i="2"/>
  <c r="AC2826" i="2" l="1"/>
  <c r="AD2826" i="2" s="1"/>
  <c r="AE2826" i="2" s="1"/>
  <c r="AN2824" i="2"/>
  <c r="AO2824" i="2"/>
  <c r="AM2824" i="2"/>
  <c r="AP2824" i="2"/>
  <c r="AA2823" i="2"/>
  <c r="Z2823" i="2"/>
  <c r="X2824" i="2"/>
  <c r="Y2824" i="2" s="1"/>
  <c r="AB2827" i="2"/>
  <c r="AC2827" i="2" s="1"/>
  <c r="AD2827" i="2" s="1"/>
  <c r="Q2825" i="2"/>
  <c r="AF2826" i="2"/>
  <c r="X2825" i="2"/>
  <c r="Y2825" i="2" s="1"/>
  <c r="S2825" i="2"/>
  <c r="T2825" i="2" s="1"/>
  <c r="U2825" i="2"/>
  <c r="V2825" i="2" s="1"/>
  <c r="W2825" i="2" s="1"/>
  <c r="P2826" i="2"/>
  <c r="R2826" i="2"/>
  <c r="N2828" i="2"/>
  <c r="O2827" i="2"/>
  <c r="AG2827" i="2" l="1"/>
  <c r="AH2827" i="2" s="1"/>
  <c r="AA2824" i="2"/>
  <c r="Z2824" i="2"/>
  <c r="AA2825" i="2"/>
  <c r="Z2825" i="2"/>
  <c r="AN2825" i="2"/>
  <c r="AO2825" i="2"/>
  <c r="AP2825" i="2"/>
  <c r="AM2825" i="2"/>
  <c r="AB2828" i="2"/>
  <c r="AC2828" i="2" s="1"/>
  <c r="AD2828" i="2" s="1"/>
  <c r="Q2826" i="2"/>
  <c r="X2826" i="2" s="1"/>
  <c r="Y2826" i="2" s="1"/>
  <c r="AE2827" i="2"/>
  <c r="AF2827" i="2"/>
  <c r="S2826" i="2"/>
  <c r="T2826" i="2" s="1"/>
  <c r="U2826" i="2"/>
  <c r="V2826" i="2" s="1"/>
  <c r="W2826" i="2" s="1"/>
  <c r="P2827" i="2"/>
  <c r="R2827" i="2"/>
  <c r="N2829" i="2"/>
  <c r="O2828" i="2"/>
  <c r="AG2828" i="2" l="1"/>
  <c r="AH2828" i="2" s="1"/>
  <c r="AA2826" i="2"/>
  <c r="Z2826" i="2"/>
  <c r="AN2826" i="2"/>
  <c r="AO2826" i="2"/>
  <c r="AM2826" i="2"/>
  <c r="AP2826" i="2"/>
  <c r="AB2829" i="2"/>
  <c r="AC2829" i="2" s="1"/>
  <c r="AD2829" i="2" s="1"/>
  <c r="Q2827" i="2"/>
  <c r="AE2828" i="2"/>
  <c r="AF2828" i="2"/>
  <c r="S2827" i="2"/>
  <c r="T2827" i="2" s="1"/>
  <c r="U2827" i="2"/>
  <c r="V2827" i="2" s="1"/>
  <c r="W2827" i="2" s="1"/>
  <c r="P2828" i="2"/>
  <c r="R2828" i="2"/>
  <c r="N2830" i="2"/>
  <c r="O2829" i="2"/>
  <c r="AN2827" i="2" l="1"/>
  <c r="AO2827" i="2"/>
  <c r="AP2827" i="2"/>
  <c r="AM2827" i="2"/>
  <c r="AG2829" i="2"/>
  <c r="AH2829" i="2" s="1"/>
  <c r="X2827" i="2"/>
  <c r="Y2827" i="2" s="1"/>
  <c r="AB2830" i="2"/>
  <c r="AG2830" i="2" s="1"/>
  <c r="AH2830" i="2" s="1"/>
  <c r="Q2828" i="2"/>
  <c r="X2828" i="2" s="1"/>
  <c r="Y2828" i="2" s="1"/>
  <c r="AE2829" i="2"/>
  <c r="AF2829" i="2"/>
  <c r="S2828" i="2"/>
  <c r="T2828" i="2" s="1"/>
  <c r="U2828" i="2"/>
  <c r="V2828" i="2" s="1"/>
  <c r="W2828" i="2" s="1"/>
  <c r="P2829" i="2"/>
  <c r="R2829" i="2"/>
  <c r="N2831" i="2"/>
  <c r="O2830" i="2"/>
  <c r="AA2828" i="2" l="1"/>
  <c r="Z2828" i="2"/>
  <c r="AC2830" i="2"/>
  <c r="AD2830" i="2" s="1"/>
  <c r="AF2830" i="2" s="1"/>
  <c r="AN2828" i="2"/>
  <c r="AO2828" i="2"/>
  <c r="AM2828" i="2"/>
  <c r="AP2828" i="2"/>
  <c r="AA2827" i="2"/>
  <c r="Z2827" i="2"/>
  <c r="AB2831" i="2"/>
  <c r="AG2831" i="2" s="1"/>
  <c r="AH2831" i="2" s="1"/>
  <c r="Q2829" i="2"/>
  <c r="X2829" i="2" s="1"/>
  <c r="Y2829" i="2" s="1"/>
  <c r="S2829" i="2"/>
  <c r="T2829" i="2" s="1"/>
  <c r="U2829" i="2"/>
  <c r="V2829" i="2" s="1"/>
  <c r="W2829" i="2" s="1"/>
  <c r="P2830" i="2"/>
  <c r="R2830" i="2"/>
  <c r="N2832" i="2"/>
  <c r="O2831" i="2"/>
  <c r="AE2830" i="2" l="1"/>
  <c r="AC2831" i="2"/>
  <c r="AD2831" i="2" s="1"/>
  <c r="AF2831" i="2" s="1"/>
  <c r="AA2829" i="2"/>
  <c r="Z2829" i="2"/>
  <c r="AN2829" i="2"/>
  <c r="AO2829" i="2"/>
  <c r="AP2829" i="2"/>
  <c r="AM2829" i="2"/>
  <c r="AB2832" i="2"/>
  <c r="AG2832" i="2" s="1"/>
  <c r="AH2832" i="2" s="1"/>
  <c r="Q2830" i="2"/>
  <c r="X2830" i="2" s="1"/>
  <c r="Y2830" i="2" s="1"/>
  <c r="S2830" i="2"/>
  <c r="T2830" i="2" s="1"/>
  <c r="U2830" i="2"/>
  <c r="V2830" i="2" s="1"/>
  <c r="W2830" i="2" s="1"/>
  <c r="P2831" i="2"/>
  <c r="R2831" i="2"/>
  <c r="N2833" i="2"/>
  <c r="O2832" i="2"/>
  <c r="AC2832" i="2" l="1"/>
  <c r="AD2832" i="2" s="1"/>
  <c r="AF2832" i="2" s="1"/>
  <c r="AE2831" i="2"/>
  <c r="AA2830" i="2"/>
  <c r="Z2830" i="2"/>
  <c r="AN2830" i="2"/>
  <c r="AO2830" i="2"/>
  <c r="AM2830" i="2"/>
  <c r="AP2830" i="2"/>
  <c r="AB2833" i="2"/>
  <c r="AG2833" i="2" s="1"/>
  <c r="AH2833" i="2" s="1"/>
  <c r="Q2831" i="2"/>
  <c r="X2831" i="2" s="1"/>
  <c r="Y2831" i="2" s="1"/>
  <c r="S2831" i="2"/>
  <c r="T2831" i="2" s="1"/>
  <c r="U2831" i="2"/>
  <c r="V2831" i="2" s="1"/>
  <c r="W2831" i="2" s="1"/>
  <c r="P2832" i="2"/>
  <c r="R2832" i="2"/>
  <c r="N2834" i="2"/>
  <c r="O2833" i="2"/>
  <c r="AE2832" i="2" l="1"/>
  <c r="AA2831" i="2"/>
  <c r="Z2831" i="2"/>
  <c r="AN2831" i="2"/>
  <c r="AO2831" i="2"/>
  <c r="AP2831" i="2"/>
  <c r="AM2831" i="2"/>
  <c r="AC2833" i="2"/>
  <c r="AD2833" i="2" s="1"/>
  <c r="AF2833" i="2" s="1"/>
  <c r="AB2834" i="2"/>
  <c r="AC2834" i="2" s="1"/>
  <c r="AD2834" i="2" s="1"/>
  <c r="Q2832" i="2"/>
  <c r="X2832" i="2" s="1"/>
  <c r="Y2832" i="2" s="1"/>
  <c r="S2832" i="2"/>
  <c r="T2832" i="2" s="1"/>
  <c r="U2832" i="2"/>
  <c r="V2832" i="2" s="1"/>
  <c r="W2832" i="2" s="1"/>
  <c r="P2833" i="2"/>
  <c r="R2833" i="2"/>
  <c r="N2835" i="2"/>
  <c r="O2834" i="2"/>
  <c r="AE2833" i="2" l="1"/>
  <c r="AG2834" i="2"/>
  <c r="AH2834" i="2" s="1"/>
  <c r="AA2832" i="2"/>
  <c r="Z2832" i="2"/>
  <c r="AN2832" i="2"/>
  <c r="AO2832" i="2"/>
  <c r="AM2832" i="2"/>
  <c r="AP2832" i="2"/>
  <c r="AB2835" i="2"/>
  <c r="AC2835" i="2" s="1"/>
  <c r="AD2835" i="2" s="1"/>
  <c r="Q2833" i="2"/>
  <c r="AE2834" i="2"/>
  <c r="AF2834" i="2"/>
  <c r="S2833" i="2"/>
  <c r="T2833" i="2" s="1"/>
  <c r="U2833" i="2"/>
  <c r="V2833" i="2" s="1"/>
  <c r="W2833" i="2" s="1"/>
  <c r="P2834" i="2"/>
  <c r="R2834" i="2"/>
  <c r="N2836" i="2"/>
  <c r="O2835" i="2"/>
  <c r="AN2833" i="2" l="1"/>
  <c r="AO2833" i="2"/>
  <c r="AP2833" i="2"/>
  <c r="AM2833" i="2"/>
  <c r="AG2835" i="2"/>
  <c r="AH2835" i="2" s="1"/>
  <c r="X2833" i="2"/>
  <c r="Y2833" i="2" s="1"/>
  <c r="AB2836" i="2"/>
  <c r="AG2836" i="2" s="1"/>
  <c r="AH2836" i="2" s="1"/>
  <c r="Q2834" i="2"/>
  <c r="X2834" i="2" s="1"/>
  <c r="Y2834" i="2" s="1"/>
  <c r="AE2835" i="2"/>
  <c r="AF2835" i="2"/>
  <c r="S2834" i="2"/>
  <c r="T2834" i="2" s="1"/>
  <c r="U2834" i="2"/>
  <c r="V2834" i="2" s="1"/>
  <c r="W2834" i="2" s="1"/>
  <c r="P2835" i="2"/>
  <c r="R2835" i="2"/>
  <c r="N2837" i="2"/>
  <c r="O2836" i="2"/>
  <c r="AC2836" i="2" l="1"/>
  <c r="AD2836" i="2" s="1"/>
  <c r="AE2836" i="2" s="1"/>
  <c r="AN2834" i="2"/>
  <c r="AO2834" i="2"/>
  <c r="AM2834" i="2"/>
  <c r="AP2834" i="2"/>
  <c r="AA2833" i="2"/>
  <c r="Z2833" i="2"/>
  <c r="AA2834" i="2"/>
  <c r="Z2834" i="2"/>
  <c r="AB2837" i="2"/>
  <c r="AG2837" i="2" s="1"/>
  <c r="AH2837" i="2" s="1"/>
  <c r="Q2835" i="2"/>
  <c r="X2835" i="2" s="1"/>
  <c r="Y2835" i="2" s="1"/>
  <c r="S2835" i="2"/>
  <c r="T2835" i="2" s="1"/>
  <c r="U2835" i="2"/>
  <c r="V2835" i="2" s="1"/>
  <c r="W2835" i="2" s="1"/>
  <c r="P2836" i="2"/>
  <c r="R2836" i="2"/>
  <c r="N2838" i="2"/>
  <c r="O2837" i="2"/>
  <c r="AF2836" i="2" l="1"/>
  <c r="AC2837" i="2"/>
  <c r="AD2837" i="2" s="1"/>
  <c r="AE2837" i="2" s="1"/>
  <c r="AA2835" i="2"/>
  <c r="Z2835" i="2"/>
  <c r="AN2835" i="2"/>
  <c r="AO2835" i="2"/>
  <c r="AP2835" i="2"/>
  <c r="AM2835" i="2"/>
  <c r="AB2838" i="2"/>
  <c r="AG2838" i="2" s="1"/>
  <c r="AH2838" i="2" s="1"/>
  <c r="Q2836" i="2"/>
  <c r="X2836" i="2" s="1"/>
  <c r="Y2836" i="2" s="1"/>
  <c r="S2836" i="2"/>
  <c r="T2836" i="2" s="1"/>
  <c r="U2836" i="2"/>
  <c r="V2836" i="2" s="1"/>
  <c r="W2836" i="2" s="1"/>
  <c r="P2837" i="2"/>
  <c r="R2837" i="2"/>
  <c r="N2839" i="2"/>
  <c r="O2838" i="2"/>
  <c r="AF2837" i="2" l="1"/>
  <c r="AA2836" i="2"/>
  <c r="Z2836" i="2"/>
  <c r="AN2836" i="2"/>
  <c r="AO2836" i="2"/>
  <c r="AM2836" i="2"/>
  <c r="AP2836" i="2"/>
  <c r="AC2838" i="2"/>
  <c r="AD2838" i="2" s="1"/>
  <c r="AF2838" i="2" s="1"/>
  <c r="AB2839" i="2"/>
  <c r="AC2839" i="2" s="1"/>
  <c r="AD2839" i="2" s="1"/>
  <c r="Q2837" i="2"/>
  <c r="X2837" i="2" s="1"/>
  <c r="Y2837" i="2" s="1"/>
  <c r="S2837" i="2"/>
  <c r="T2837" i="2" s="1"/>
  <c r="U2837" i="2"/>
  <c r="V2837" i="2" s="1"/>
  <c r="W2837" i="2" s="1"/>
  <c r="P2838" i="2"/>
  <c r="R2838" i="2"/>
  <c r="N2840" i="2"/>
  <c r="O2839" i="2"/>
  <c r="AG2839" i="2" l="1"/>
  <c r="AH2839" i="2" s="1"/>
  <c r="AE2838" i="2"/>
  <c r="AA2837" i="2"/>
  <c r="Z2837" i="2"/>
  <c r="AN2837" i="2"/>
  <c r="AO2837" i="2"/>
  <c r="AP2837" i="2"/>
  <c r="AM2837" i="2"/>
  <c r="AB2840" i="2"/>
  <c r="AG2840" i="2" s="1"/>
  <c r="AH2840" i="2" s="1"/>
  <c r="Q2838" i="2"/>
  <c r="X2838" i="2" s="1"/>
  <c r="Y2838" i="2" s="1"/>
  <c r="AE2839" i="2"/>
  <c r="AF2839" i="2"/>
  <c r="S2838" i="2"/>
  <c r="T2838" i="2" s="1"/>
  <c r="U2838" i="2"/>
  <c r="V2838" i="2" s="1"/>
  <c r="W2838" i="2" s="1"/>
  <c r="P2839" i="2"/>
  <c r="R2839" i="2"/>
  <c r="N2841" i="2"/>
  <c r="O2840" i="2"/>
  <c r="AC2840" i="2" l="1"/>
  <c r="AD2840" i="2" s="1"/>
  <c r="AE2840" i="2" s="1"/>
  <c r="AA2838" i="2"/>
  <c r="Z2838" i="2"/>
  <c r="AN2838" i="2"/>
  <c r="AO2838" i="2"/>
  <c r="AM2838" i="2"/>
  <c r="AP2838" i="2"/>
  <c r="AB2841" i="2"/>
  <c r="AC2841" i="2" s="1"/>
  <c r="AD2841" i="2" s="1"/>
  <c r="Q2839" i="2"/>
  <c r="S2839" i="2"/>
  <c r="T2839" i="2" s="1"/>
  <c r="U2839" i="2"/>
  <c r="V2839" i="2" s="1"/>
  <c r="W2839" i="2" s="1"/>
  <c r="P2840" i="2"/>
  <c r="R2840" i="2"/>
  <c r="N2842" i="2"/>
  <c r="O2841" i="2"/>
  <c r="AF2840" i="2" l="1"/>
  <c r="AN2839" i="2"/>
  <c r="AO2839" i="2"/>
  <c r="AP2839" i="2"/>
  <c r="AM2839" i="2"/>
  <c r="AG2841" i="2"/>
  <c r="AH2841" i="2" s="1"/>
  <c r="X2839" i="2"/>
  <c r="Y2839" i="2" s="1"/>
  <c r="AB2842" i="2"/>
  <c r="AC2842" i="2" s="1"/>
  <c r="AD2842" i="2" s="1"/>
  <c r="Q2840" i="2"/>
  <c r="X2840" i="2" s="1"/>
  <c r="Y2840" i="2" s="1"/>
  <c r="AE2841" i="2"/>
  <c r="AF2841" i="2"/>
  <c r="S2840" i="2"/>
  <c r="T2840" i="2" s="1"/>
  <c r="U2840" i="2"/>
  <c r="V2840" i="2" s="1"/>
  <c r="W2840" i="2" s="1"/>
  <c r="P2841" i="2"/>
  <c r="R2841" i="2"/>
  <c r="N2843" i="2"/>
  <c r="O2842" i="2"/>
  <c r="AN2840" i="2" l="1"/>
  <c r="AO2840" i="2"/>
  <c r="AM2840" i="2"/>
  <c r="AP2840" i="2"/>
  <c r="AG2842" i="2"/>
  <c r="AH2842" i="2" s="1"/>
  <c r="AA2839" i="2"/>
  <c r="Z2839" i="2"/>
  <c r="AA2840" i="2"/>
  <c r="Z2840" i="2"/>
  <c r="AB2843" i="2"/>
  <c r="AG2843" i="2" s="1"/>
  <c r="AH2843" i="2" s="1"/>
  <c r="Q2841" i="2"/>
  <c r="X2841" i="2" s="1"/>
  <c r="Y2841" i="2" s="1"/>
  <c r="AE2842" i="2"/>
  <c r="AF2842" i="2"/>
  <c r="S2841" i="2"/>
  <c r="T2841" i="2" s="1"/>
  <c r="U2841" i="2"/>
  <c r="V2841" i="2" s="1"/>
  <c r="W2841" i="2" s="1"/>
  <c r="P2842" i="2"/>
  <c r="R2842" i="2"/>
  <c r="N2844" i="2"/>
  <c r="O2843" i="2"/>
  <c r="AA2841" i="2" l="1"/>
  <c r="Z2841" i="2"/>
  <c r="AC2843" i="2"/>
  <c r="AD2843" i="2" s="1"/>
  <c r="AE2843" i="2" s="1"/>
  <c r="AN2841" i="2"/>
  <c r="AO2841" i="2"/>
  <c r="AP2841" i="2"/>
  <c r="AM2841" i="2"/>
  <c r="AB2844" i="2"/>
  <c r="AC2844" i="2" s="1"/>
  <c r="AD2844" i="2" s="1"/>
  <c r="Q2842" i="2"/>
  <c r="X2842" i="2" s="1"/>
  <c r="Y2842" i="2" s="1"/>
  <c r="S2842" i="2"/>
  <c r="T2842" i="2" s="1"/>
  <c r="U2842" i="2"/>
  <c r="V2842" i="2" s="1"/>
  <c r="W2842" i="2" s="1"/>
  <c r="P2843" i="2"/>
  <c r="R2843" i="2"/>
  <c r="N2845" i="2"/>
  <c r="O2844" i="2"/>
  <c r="AG2844" i="2" l="1"/>
  <c r="AH2844" i="2" s="1"/>
  <c r="AF2843" i="2"/>
  <c r="AA2842" i="2"/>
  <c r="Z2842" i="2"/>
  <c r="AN2842" i="2"/>
  <c r="AO2842" i="2"/>
  <c r="AM2842" i="2"/>
  <c r="AP2842" i="2"/>
  <c r="AB2845" i="2"/>
  <c r="AC2845" i="2" s="1"/>
  <c r="AD2845" i="2" s="1"/>
  <c r="Q2843" i="2"/>
  <c r="AE2844" i="2"/>
  <c r="AF2844" i="2"/>
  <c r="S2843" i="2"/>
  <c r="T2843" i="2" s="1"/>
  <c r="U2843" i="2"/>
  <c r="V2843" i="2" s="1"/>
  <c r="W2843" i="2" s="1"/>
  <c r="P2844" i="2"/>
  <c r="R2844" i="2"/>
  <c r="N2846" i="2"/>
  <c r="O2845" i="2"/>
  <c r="AG2845" i="2" l="1"/>
  <c r="AH2845" i="2" s="1"/>
  <c r="AN2843" i="2"/>
  <c r="AO2843" i="2"/>
  <c r="AP2843" i="2"/>
  <c r="AM2843" i="2"/>
  <c r="X2843" i="2"/>
  <c r="Y2843" i="2" s="1"/>
  <c r="AB2846" i="2"/>
  <c r="AC2846" i="2" s="1"/>
  <c r="AD2846" i="2" s="1"/>
  <c r="Q2844" i="2"/>
  <c r="X2844" i="2" s="1"/>
  <c r="Y2844" i="2" s="1"/>
  <c r="AE2845" i="2"/>
  <c r="AF2845" i="2"/>
  <c r="S2844" i="2"/>
  <c r="T2844" i="2" s="1"/>
  <c r="U2844" i="2"/>
  <c r="V2844" i="2" s="1"/>
  <c r="W2844" i="2" s="1"/>
  <c r="P2845" i="2"/>
  <c r="R2845" i="2"/>
  <c r="N2847" i="2"/>
  <c r="O2846" i="2"/>
  <c r="AG2846" i="2" l="1"/>
  <c r="AH2846" i="2" s="1"/>
  <c r="AA2844" i="2"/>
  <c r="Z2844" i="2"/>
  <c r="AA2843" i="2"/>
  <c r="Z2843" i="2"/>
  <c r="AN2844" i="2"/>
  <c r="AO2844" i="2"/>
  <c r="AM2844" i="2"/>
  <c r="AP2844" i="2"/>
  <c r="AB2847" i="2"/>
  <c r="AC2847" i="2" s="1"/>
  <c r="AD2847" i="2" s="1"/>
  <c r="Q2845" i="2"/>
  <c r="X2845" i="2" s="1"/>
  <c r="Y2845" i="2" s="1"/>
  <c r="AE2846" i="2"/>
  <c r="AF2846" i="2"/>
  <c r="S2845" i="2"/>
  <c r="T2845" i="2" s="1"/>
  <c r="U2845" i="2"/>
  <c r="V2845" i="2" s="1"/>
  <c r="W2845" i="2" s="1"/>
  <c r="P2846" i="2"/>
  <c r="R2846" i="2"/>
  <c r="N2848" i="2"/>
  <c r="O2847" i="2"/>
  <c r="AG2847" i="2" l="1"/>
  <c r="AH2847" i="2" s="1"/>
  <c r="AA2845" i="2"/>
  <c r="Z2845" i="2"/>
  <c r="AN2845" i="2"/>
  <c r="AO2845" i="2"/>
  <c r="AP2845" i="2"/>
  <c r="AM2845" i="2"/>
  <c r="AB2848" i="2"/>
  <c r="AG2848" i="2" s="1"/>
  <c r="AH2848" i="2" s="1"/>
  <c r="Q2846" i="2"/>
  <c r="AE2847" i="2"/>
  <c r="AF2847" i="2"/>
  <c r="X2846" i="2"/>
  <c r="Y2846" i="2" s="1"/>
  <c r="S2846" i="2"/>
  <c r="T2846" i="2" s="1"/>
  <c r="U2846" i="2"/>
  <c r="V2846" i="2" s="1"/>
  <c r="W2846" i="2" s="1"/>
  <c r="P2847" i="2"/>
  <c r="R2847" i="2"/>
  <c r="N2849" i="2"/>
  <c r="O2848" i="2"/>
  <c r="AA2846" i="2" l="1"/>
  <c r="Z2846" i="2"/>
  <c r="AN2846" i="2"/>
  <c r="AO2846" i="2"/>
  <c r="AM2846" i="2"/>
  <c r="AP2846" i="2"/>
  <c r="AC2848" i="2"/>
  <c r="AD2848" i="2" s="1"/>
  <c r="AE2848" i="2" s="1"/>
  <c r="AB2849" i="2"/>
  <c r="AG2849" i="2" s="1"/>
  <c r="AH2849" i="2" s="1"/>
  <c r="Q2847" i="2"/>
  <c r="X2847" i="2" s="1"/>
  <c r="Y2847" i="2" s="1"/>
  <c r="S2847" i="2"/>
  <c r="T2847" i="2" s="1"/>
  <c r="U2847" i="2"/>
  <c r="V2847" i="2" s="1"/>
  <c r="W2847" i="2" s="1"/>
  <c r="P2848" i="2"/>
  <c r="R2848" i="2"/>
  <c r="N2850" i="2"/>
  <c r="O2849" i="2"/>
  <c r="AF2848" i="2" l="1"/>
  <c r="AC2849" i="2"/>
  <c r="AD2849" i="2" s="1"/>
  <c r="AE2849" i="2" s="1"/>
  <c r="AA2847" i="2"/>
  <c r="Z2847" i="2"/>
  <c r="AN2847" i="2"/>
  <c r="AO2847" i="2"/>
  <c r="AP2847" i="2"/>
  <c r="AM2847" i="2"/>
  <c r="AB2850" i="2"/>
  <c r="AC2850" i="2" s="1"/>
  <c r="AD2850" i="2" s="1"/>
  <c r="Q2848" i="2"/>
  <c r="X2848" i="2" s="1"/>
  <c r="Y2848" i="2" s="1"/>
  <c r="S2848" i="2"/>
  <c r="T2848" i="2" s="1"/>
  <c r="U2848" i="2"/>
  <c r="V2848" i="2" s="1"/>
  <c r="W2848" i="2" s="1"/>
  <c r="P2849" i="2"/>
  <c r="R2849" i="2"/>
  <c r="N2851" i="2"/>
  <c r="O2850" i="2"/>
  <c r="AF2849" i="2" l="1"/>
  <c r="AG2850" i="2"/>
  <c r="AH2850" i="2" s="1"/>
  <c r="AA2848" i="2"/>
  <c r="Z2848" i="2"/>
  <c r="AN2848" i="2"/>
  <c r="AO2848" i="2"/>
  <c r="AM2848" i="2"/>
  <c r="AP2848" i="2"/>
  <c r="AB2851" i="2"/>
  <c r="AG2851" i="2" s="1"/>
  <c r="AH2851" i="2" s="1"/>
  <c r="Q2849" i="2"/>
  <c r="X2849" i="2" s="1"/>
  <c r="Y2849" i="2" s="1"/>
  <c r="AE2850" i="2"/>
  <c r="AF2850" i="2"/>
  <c r="S2849" i="2"/>
  <c r="T2849" i="2" s="1"/>
  <c r="U2849" i="2"/>
  <c r="V2849" i="2" s="1"/>
  <c r="W2849" i="2" s="1"/>
  <c r="P2850" i="2"/>
  <c r="R2850" i="2"/>
  <c r="N2852" i="2"/>
  <c r="O2851" i="2"/>
  <c r="AA2849" i="2" l="1"/>
  <c r="Z2849" i="2"/>
  <c r="AN2849" i="2"/>
  <c r="AO2849" i="2"/>
  <c r="AP2849" i="2"/>
  <c r="AM2849" i="2"/>
  <c r="AC2851" i="2"/>
  <c r="AD2851" i="2" s="1"/>
  <c r="AF2851" i="2" s="1"/>
  <c r="AB2852" i="2"/>
  <c r="AC2852" i="2" s="1"/>
  <c r="AD2852" i="2" s="1"/>
  <c r="Q2850" i="2"/>
  <c r="X2850" i="2" s="1"/>
  <c r="Y2850" i="2" s="1"/>
  <c r="S2850" i="2"/>
  <c r="T2850" i="2" s="1"/>
  <c r="U2850" i="2"/>
  <c r="V2850" i="2" s="1"/>
  <c r="W2850" i="2" s="1"/>
  <c r="P2851" i="2"/>
  <c r="R2851" i="2"/>
  <c r="N2853" i="2"/>
  <c r="O2852" i="2"/>
  <c r="AE2851" i="2" l="1"/>
  <c r="AG2852" i="2"/>
  <c r="AH2852" i="2" s="1"/>
  <c r="AA2850" i="2"/>
  <c r="Z2850" i="2"/>
  <c r="AN2850" i="2"/>
  <c r="AO2850" i="2"/>
  <c r="AM2850" i="2"/>
  <c r="AP2850" i="2"/>
  <c r="AB2853" i="2"/>
  <c r="AG2853" i="2" s="1"/>
  <c r="AH2853" i="2" s="1"/>
  <c r="Q2851" i="2"/>
  <c r="X2851" i="2" s="1"/>
  <c r="Y2851" i="2" s="1"/>
  <c r="AE2852" i="2"/>
  <c r="AF2852" i="2"/>
  <c r="S2851" i="2"/>
  <c r="T2851" i="2" s="1"/>
  <c r="U2851" i="2"/>
  <c r="V2851" i="2" s="1"/>
  <c r="W2851" i="2" s="1"/>
  <c r="P2852" i="2"/>
  <c r="R2852" i="2"/>
  <c r="N2854" i="2"/>
  <c r="O2853" i="2"/>
  <c r="AA2851" i="2" l="1"/>
  <c r="Z2851" i="2"/>
  <c r="AN2851" i="2"/>
  <c r="AO2851" i="2"/>
  <c r="AP2851" i="2"/>
  <c r="AM2851" i="2"/>
  <c r="AC2853" i="2"/>
  <c r="AD2853" i="2" s="1"/>
  <c r="AF2853" i="2" s="1"/>
  <c r="AB2854" i="2"/>
  <c r="AC2854" i="2" s="1"/>
  <c r="AD2854" i="2" s="1"/>
  <c r="Q2852" i="2"/>
  <c r="X2852" i="2" s="1"/>
  <c r="Y2852" i="2" s="1"/>
  <c r="S2852" i="2"/>
  <c r="T2852" i="2" s="1"/>
  <c r="U2852" i="2"/>
  <c r="V2852" i="2" s="1"/>
  <c r="W2852" i="2" s="1"/>
  <c r="P2853" i="2"/>
  <c r="R2853" i="2"/>
  <c r="N2855" i="2"/>
  <c r="O2854" i="2"/>
  <c r="AG2854" i="2" l="1"/>
  <c r="AH2854" i="2" s="1"/>
  <c r="AE2853" i="2"/>
  <c r="AA2852" i="2"/>
  <c r="Z2852" i="2"/>
  <c r="AN2852" i="2"/>
  <c r="AO2852" i="2"/>
  <c r="AM2852" i="2"/>
  <c r="AP2852" i="2"/>
  <c r="AB2855" i="2"/>
  <c r="AG2855" i="2" s="1"/>
  <c r="AH2855" i="2" s="1"/>
  <c r="Q2853" i="2"/>
  <c r="X2853" i="2" s="1"/>
  <c r="Y2853" i="2" s="1"/>
  <c r="AE2854" i="2"/>
  <c r="AF2854" i="2"/>
  <c r="S2853" i="2"/>
  <c r="T2853" i="2" s="1"/>
  <c r="U2853" i="2"/>
  <c r="V2853" i="2" s="1"/>
  <c r="W2853" i="2" s="1"/>
  <c r="P2854" i="2"/>
  <c r="R2854" i="2"/>
  <c r="N2856" i="2"/>
  <c r="O2855" i="2"/>
  <c r="AC2855" i="2" l="1"/>
  <c r="AD2855" i="2" s="1"/>
  <c r="AE2855" i="2" s="1"/>
  <c r="AA2853" i="2"/>
  <c r="Z2853" i="2"/>
  <c r="AN2853" i="2"/>
  <c r="AO2853" i="2"/>
  <c r="AP2853" i="2"/>
  <c r="AM2853" i="2"/>
  <c r="AB2856" i="2"/>
  <c r="AG2856" i="2" s="1"/>
  <c r="AH2856" i="2" s="1"/>
  <c r="Q2854" i="2"/>
  <c r="X2854" i="2" s="1"/>
  <c r="Y2854" i="2" s="1"/>
  <c r="S2854" i="2"/>
  <c r="T2854" i="2" s="1"/>
  <c r="U2854" i="2"/>
  <c r="V2854" i="2" s="1"/>
  <c r="W2854" i="2" s="1"/>
  <c r="P2855" i="2"/>
  <c r="R2855" i="2"/>
  <c r="N2857" i="2"/>
  <c r="O2856" i="2"/>
  <c r="AC2856" i="2" l="1"/>
  <c r="AD2856" i="2" s="1"/>
  <c r="AF2856" i="2" s="1"/>
  <c r="AF2855" i="2"/>
  <c r="AA2854" i="2"/>
  <c r="Z2854" i="2"/>
  <c r="AN2854" i="2"/>
  <c r="AO2854" i="2"/>
  <c r="AM2854" i="2"/>
  <c r="AP2854" i="2"/>
  <c r="AB2857" i="2"/>
  <c r="AC2857" i="2" s="1"/>
  <c r="AD2857" i="2" s="1"/>
  <c r="Q2855" i="2"/>
  <c r="S2855" i="2"/>
  <c r="T2855" i="2" s="1"/>
  <c r="U2855" i="2"/>
  <c r="V2855" i="2" s="1"/>
  <c r="W2855" i="2" s="1"/>
  <c r="P2856" i="2"/>
  <c r="R2856" i="2"/>
  <c r="N2858" i="2"/>
  <c r="O2857" i="2"/>
  <c r="AE2856" i="2" l="1"/>
  <c r="AG2857" i="2"/>
  <c r="AH2857" i="2" s="1"/>
  <c r="AN2855" i="2"/>
  <c r="AO2855" i="2"/>
  <c r="AP2855" i="2"/>
  <c r="AM2855" i="2"/>
  <c r="X2855" i="2"/>
  <c r="Y2855" i="2" s="1"/>
  <c r="AB2858" i="2"/>
  <c r="AG2858" i="2" s="1"/>
  <c r="AH2858" i="2" s="1"/>
  <c r="Q2856" i="2"/>
  <c r="X2856" i="2" s="1"/>
  <c r="Y2856" i="2" s="1"/>
  <c r="AE2857" i="2"/>
  <c r="AF2857" i="2"/>
  <c r="S2856" i="2"/>
  <c r="T2856" i="2" s="1"/>
  <c r="U2856" i="2"/>
  <c r="V2856" i="2" s="1"/>
  <c r="W2856" i="2" s="1"/>
  <c r="P2857" i="2"/>
  <c r="R2857" i="2"/>
  <c r="N2859" i="2"/>
  <c r="O2858" i="2"/>
  <c r="AA2856" i="2" l="1"/>
  <c r="Z2856" i="2"/>
  <c r="AC2858" i="2"/>
  <c r="AD2858" i="2" s="1"/>
  <c r="AE2858" i="2" s="1"/>
  <c r="AN2856" i="2"/>
  <c r="AO2856" i="2"/>
  <c r="AM2856" i="2"/>
  <c r="AP2856" i="2"/>
  <c r="AA2855" i="2"/>
  <c r="Z2855" i="2"/>
  <c r="AB2859" i="2"/>
  <c r="AC2859" i="2" s="1"/>
  <c r="AD2859" i="2" s="1"/>
  <c r="Q2857" i="2"/>
  <c r="X2857" i="2" s="1"/>
  <c r="Y2857" i="2" s="1"/>
  <c r="S2857" i="2"/>
  <c r="T2857" i="2" s="1"/>
  <c r="U2857" i="2"/>
  <c r="V2857" i="2" s="1"/>
  <c r="W2857" i="2" s="1"/>
  <c r="P2858" i="2"/>
  <c r="R2858" i="2"/>
  <c r="N2860" i="2"/>
  <c r="O2859" i="2"/>
  <c r="AG2859" i="2" l="1"/>
  <c r="AH2859" i="2" s="1"/>
  <c r="AF2858" i="2"/>
  <c r="AA2857" i="2"/>
  <c r="Z2857" i="2"/>
  <c r="AN2857" i="2"/>
  <c r="AO2857" i="2"/>
  <c r="AP2857" i="2"/>
  <c r="AM2857" i="2"/>
  <c r="AB2860" i="2"/>
  <c r="AC2860" i="2" s="1"/>
  <c r="AD2860" i="2" s="1"/>
  <c r="Q2858" i="2"/>
  <c r="AE2859" i="2"/>
  <c r="AF2859" i="2"/>
  <c r="S2858" i="2"/>
  <c r="T2858" i="2" s="1"/>
  <c r="U2858" i="2"/>
  <c r="V2858" i="2" s="1"/>
  <c r="W2858" i="2" s="1"/>
  <c r="P2859" i="2"/>
  <c r="R2859" i="2"/>
  <c r="N2861" i="2"/>
  <c r="O2860" i="2"/>
  <c r="AN2858" i="2" l="1"/>
  <c r="AO2858" i="2"/>
  <c r="AM2858" i="2"/>
  <c r="AP2858" i="2"/>
  <c r="AG2860" i="2"/>
  <c r="AH2860" i="2" s="1"/>
  <c r="X2858" i="2"/>
  <c r="Y2858" i="2" s="1"/>
  <c r="AB2861" i="2"/>
  <c r="AC2861" i="2" s="1"/>
  <c r="AD2861" i="2" s="1"/>
  <c r="Q2859" i="2"/>
  <c r="AE2860" i="2"/>
  <c r="AF2860" i="2"/>
  <c r="X2859" i="2"/>
  <c r="Y2859" i="2" s="1"/>
  <c r="S2859" i="2"/>
  <c r="T2859" i="2" s="1"/>
  <c r="U2859" i="2"/>
  <c r="V2859" i="2" s="1"/>
  <c r="W2859" i="2" s="1"/>
  <c r="P2860" i="2"/>
  <c r="R2860" i="2"/>
  <c r="N2862" i="2"/>
  <c r="O2861" i="2"/>
  <c r="AG2861" i="2" l="1"/>
  <c r="AH2861" i="2" s="1"/>
  <c r="AN2859" i="2"/>
  <c r="AO2859" i="2"/>
  <c r="AP2859" i="2"/>
  <c r="AM2859" i="2"/>
  <c r="AA2858" i="2"/>
  <c r="Z2858" i="2"/>
  <c r="AA2859" i="2"/>
  <c r="Z2859" i="2"/>
  <c r="AB2862" i="2"/>
  <c r="AC2862" i="2" s="1"/>
  <c r="AD2862" i="2" s="1"/>
  <c r="Q2860" i="2"/>
  <c r="X2860" i="2" s="1"/>
  <c r="Y2860" i="2" s="1"/>
  <c r="AE2861" i="2"/>
  <c r="AF2861" i="2"/>
  <c r="AG2862" i="2"/>
  <c r="AH2862" i="2" s="1"/>
  <c r="S2860" i="2"/>
  <c r="T2860" i="2" s="1"/>
  <c r="U2860" i="2"/>
  <c r="V2860" i="2" s="1"/>
  <c r="W2860" i="2" s="1"/>
  <c r="P2861" i="2"/>
  <c r="R2861" i="2"/>
  <c r="N2863" i="2"/>
  <c r="O2862" i="2"/>
  <c r="AA2860" i="2" l="1"/>
  <c r="Z2860" i="2"/>
  <c r="AN2860" i="2"/>
  <c r="AO2860" i="2"/>
  <c r="AM2860" i="2"/>
  <c r="AP2860" i="2"/>
  <c r="AB2863" i="2"/>
  <c r="AG2863" i="2" s="1"/>
  <c r="AH2863" i="2" s="1"/>
  <c r="Q2861" i="2"/>
  <c r="AE2862" i="2"/>
  <c r="AF2862" i="2"/>
  <c r="AC2863" i="2"/>
  <c r="AD2863" i="2" s="1"/>
  <c r="X2861" i="2"/>
  <c r="Y2861" i="2" s="1"/>
  <c r="S2861" i="2"/>
  <c r="T2861" i="2" s="1"/>
  <c r="U2861" i="2"/>
  <c r="V2861" i="2" s="1"/>
  <c r="W2861" i="2" s="1"/>
  <c r="P2862" i="2"/>
  <c r="R2862" i="2"/>
  <c r="N2864" i="2"/>
  <c r="O2863" i="2"/>
  <c r="AA2861" i="2" l="1"/>
  <c r="Z2861" i="2"/>
  <c r="AN2861" i="2"/>
  <c r="AO2861" i="2"/>
  <c r="AP2861" i="2"/>
  <c r="AM2861" i="2"/>
  <c r="AB2864" i="2"/>
  <c r="AG2864" i="2" s="1"/>
  <c r="AH2864" i="2" s="1"/>
  <c r="Q2862" i="2"/>
  <c r="AE2863" i="2"/>
  <c r="AF2863" i="2"/>
  <c r="S2862" i="2"/>
  <c r="T2862" i="2" s="1"/>
  <c r="U2862" i="2"/>
  <c r="V2862" i="2" s="1"/>
  <c r="W2862" i="2" s="1"/>
  <c r="P2863" i="2"/>
  <c r="R2863" i="2"/>
  <c r="N2865" i="2"/>
  <c r="O2864" i="2"/>
  <c r="AC2864" i="2" l="1"/>
  <c r="AD2864" i="2" s="1"/>
  <c r="AF2864" i="2" s="1"/>
  <c r="AN2862" i="2"/>
  <c r="AO2862" i="2"/>
  <c r="AM2862" i="2"/>
  <c r="AP2862" i="2"/>
  <c r="X2862" i="2"/>
  <c r="Y2862" i="2" s="1"/>
  <c r="AB2865" i="2"/>
  <c r="AC2865" i="2" s="1"/>
  <c r="AD2865" i="2" s="1"/>
  <c r="Q2863" i="2"/>
  <c r="X2863" i="2" s="1"/>
  <c r="Y2863" i="2" s="1"/>
  <c r="AE2864" i="2"/>
  <c r="S2863" i="2"/>
  <c r="T2863" i="2" s="1"/>
  <c r="U2863" i="2"/>
  <c r="V2863" i="2" s="1"/>
  <c r="W2863" i="2" s="1"/>
  <c r="P2864" i="2"/>
  <c r="R2864" i="2"/>
  <c r="N2866" i="2"/>
  <c r="O2865" i="2"/>
  <c r="AG2865" i="2" l="1"/>
  <c r="AH2865" i="2" s="1"/>
  <c r="AA2863" i="2"/>
  <c r="Z2863" i="2"/>
  <c r="AN2863" i="2"/>
  <c r="AO2863" i="2"/>
  <c r="AP2863" i="2"/>
  <c r="AM2863" i="2"/>
  <c r="AA2862" i="2"/>
  <c r="Z2862" i="2"/>
  <c r="AB2866" i="2"/>
  <c r="AG2866" i="2" s="1"/>
  <c r="AH2866" i="2" s="1"/>
  <c r="Q2864" i="2"/>
  <c r="X2864" i="2" s="1"/>
  <c r="Y2864" i="2" s="1"/>
  <c r="AE2865" i="2"/>
  <c r="AF2865" i="2"/>
  <c r="S2864" i="2"/>
  <c r="T2864" i="2" s="1"/>
  <c r="U2864" i="2"/>
  <c r="V2864" i="2" s="1"/>
  <c r="W2864" i="2" s="1"/>
  <c r="P2865" i="2"/>
  <c r="R2865" i="2"/>
  <c r="N2867" i="2"/>
  <c r="O2866" i="2"/>
  <c r="AC2866" i="2" l="1"/>
  <c r="AD2866" i="2" s="1"/>
  <c r="AE2866" i="2" s="1"/>
  <c r="AA2864" i="2"/>
  <c r="Z2864" i="2"/>
  <c r="AN2864" i="2"/>
  <c r="AO2864" i="2"/>
  <c r="AM2864" i="2"/>
  <c r="AP2864" i="2"/>
  <c r="AB2867" i="2"/>
  <c r="AC2867" i="2" s="1"/>
  <c r="AD2867" i="2" s="1"/>
  <c r="Q2865" i="2"/>
  <c r="X2865" i="2" s="1"/>
  <c r="Y2865" i="2" s="1"/>
  <c r="S2865" i="2"/>
  <c r="T2865" i="2" s="1"/>
  <c r="U2865" i="2"/>
  <c r="V2865" i="2" s="1"/>
  <c r="W2865" i="2" s="1"/>
  <c r="P2866" i="2"/>
  <c r="R2866" i="2"/>
  <c r="N2868" i="2"/>
  <c r="O2867" i="2"/>
  <c r="AF2866" i="2" l="1"/>
  <c r="AG2867" i="2"/>
  <c r="AH2867" i="2" s="1"/>
  <c r="AA2865" i="2"/>
  <c r="Z2865" i="2"/>
  <c r="AN2865" i="2"/>
  <c r="AO2865" i="2"/>
  <c r="AP2865" i="2"/>
  <c r="AM2865" i="2"/>
  <c r="AB2868" i="2"/>
  <c r="AC2868" i="2" s="1"/>
  <c r="AD2868" i="2" s="1"/>
  <c r="Q2866" i="2"/>
  <c r="AG2868" i="2"/>
  <c r="AH2868" i="2" s="1"/>
  <c r="AE2867" i="2"/>
  <c r="AF2867" i="2"/>
  <c r="S2866" i="2"/>
  <c r="T2866" i="2" s="1"/>
  <c r="U2866" i="2"/>
  <c r="V2866" i="2" s="1"/>
  <c r="W2866" i="2" s="1"/>
  <c r="P2867" i="2"/>
  <c r="R2867" i="2"/>
  <c r="N2869" i="2"/>
  <c r="O2868" i="2"/>
  <c r="AN2866" i="2" l="1"/>
  <c r="AO2866" i="2"/>
  <c r="AM2866" i="2"/>
  <c r="AP2866" i="2"/>
  <c r="X2866" i="2"/>
  <c r="Y2866" i="2" s="1"/>
  <c r="AB2869" i="2"/>
  <c r="AG2869" i="2" s="1"/>
  <c r="AH2869" i="2" s="1"/>
  <c r="Q2867" i="2"/>
  <c r="X2867" i="2" s="1"/>
  <c r="Y2867" i="2" s="1"/>
  <c r="AE2868" i="2"/>
  <c r="AF2868" i="2"/>
  <c r="S2867" i="2"/>
  <c r="T2867" i="2" s="1"/>
  <c r="U2867" i="2"/>
  <c r="V2867" i="2" s="1"/>
  <c r="W2867" i="2" s="1"/>
  <c r="P2868" i="2"/>
  <c r="R2868" i="2"/>
  <c r="N2870" i="2"/>
  <c r="O2869" i="2"/>
  <c r="AC2869" i="2" l="1"/>
  <c r="AD2869" i="2" s="1"/>
  <c r="AE2869" i="2" s="1"/>
  <c r="AA2867" i="2"/>
  <c r="Z2867" i="2"/>
  <c r="AN2867" i="2"/>
  <c r="AO2867" i="2"/>
  <c r="AP2867" i="2"/>
  <c r="AM2867" i="2"/>
  <c r="AA2866" i="2"/>
  <c r="Z2866" i="2"/>
  <c r="AB2870" i="2"/>
  <c r="AG2870" i="2" s="1"/>
  <c r="AH2870" i="2" s="1"/>
  <c r="Q2868" i="2"/>
  <c r="X2868" i="2" s="1"/>
  <c r="Y2868" i="2" s="1"/>
  <c r="S2868" i="2"/>
  <c r="T2868" i="2" s="1"/>
  <c r="U2868" i="2"/>
  <c r="V2868" i="2" s="1"/>
  <c r="W2868" i="2" s="1"/>
  <c r="P2869" i="2"/>
  <c r="R2869" i="2"/>
  <c r="N2871" i="2"/>
  <c r="O2870" i="2"/>
  <c r="AF2869" i="2" l="1"/>
  <c r="AC2870" i="2"/>
  <c r="AD2870" i="2" s="1"/>
  <c r="AE2870" i="2" s="1"/>
  <c r="AA2868" i="2"/>
  <c r="Z2868" i="2"/>
  <c r="AN2868" i="2"/>
  <c r="AO2868" i="2"/>
  <c r="AM2868" i="2"/>
  <c r="AP2868" i="2"/>
  <c r="AB2871" i="2"/>
  <c r="AC2871" i="2" s="1"/>
  <c r="AD2871" i="2" s="1"/>
  <c r="Q2869" i="2"/>
  <c r="S2869" i="2"/>
  <c r="T2869" i="2" s="1"/>
  <c r="U2869" i="2"/>
  <c r="V2869" i="2" s="1"/>
  <c r="W2869" i="2" s="1"/>
  <c r="P2870" i="2"/>
  <c r="R2870" i="2"/>
  <c r="N2872" i="2"/>
  <c r="O2871" i="2"/>
  <c r="AF2870" i="2" l="1"/>
  <c r="AG2871" i="2"/>
  <c r="AH2871" i="2" s="1"/>
  <c r="AN2869" i="2"/>
  <c r="AO2869" i="2"/>
  <c r="AP2869" i="2"/>
  <c r="AM2869" i="2"/>
  <c r="X2869" i="2"/>
  <c r="Y2869" i="2" s="1"/>
  <c r="AB2872" i="2"/>
  <c r="AG2872" i="2" s="1"/>
  <c r="AH2872" i="2" s="1"/>
  <c r="Q2870" i="2"/>
  <c r="X2870" i="2" s="1"/>
  <c r="Y2870" i="2" s="1"/>
  <c r="AE2871" i="2"/>
  <c r="AF2871" i="2"/>
  <c r="AC2872" i="2"/>
  <c r="AD2872" i="2" s="1"/>
  <c r="S2870" i="2"/>
  <c r="T2870" i="2" s="1"/>
  <c r="U2870" i="2"/>
  <c r="V2870" i="2" s="1"/>
  <c r="W2870" i="2" s="1"/>
  <c r="P2871" i="2"/>
  <c r="R2871" i="2"/>
  <c r="N2873" i="2"/>
  <c r="O2872" i="2"/>
  <c r="AA2870" i="2" l="1"/>
  <c r="Z2870" i="2"/>
  <c r="AN2870" i="2"/>
  <c r="AO2870" i="2"/>
  <c r="AM2870" i="2"/>
  <c r="AP2870" i="2"/>
  <c r="AA2869" i="2"/>
  <c r="Z2869" i="2"/>
  <c r="AB2873" i="2"/>
  <c r="AG2873" i="2" s="1"/>
  <c r="AH2873" i="2" s="1"/>
  <c r="Q2871" i="2"/>
  <c r="X2871" i="2" s="1"/>
  <c r="Y2871" i="2" s="1"/>
  <c r="AE2872" i="2"/>
  <c r="AF2872" i="2"/>
  <c r="AC2873" i="2"/>
  <c r="AD2873" i="2" s="1"/>
  <c r="S2871" i="2"/>
  <c r="T2871" i="2" s="1"/>
  <c r="U2871" i="2"/>
  <c r="V2871" i="2" s="1"/>
  <c r="W2871" i="2" s="1"/>
  <c r="P2872" i="2"/>
  <c r="R2872" i="2"/>
  <c r="N2874" i="2"/>
  <c r="O2873" i="2"/>
  <c r="AA2871" i="2" l="1"/>
  <c r="Z2871" i="2"/>
  <c r="AN2871" i="2"/>
  <c r="AO2871" i="2"/>
  <c r="AP2871" i="2"/>
  <c r="AM2871" i="2"/>
  <c r="AB2874" i="2"/>
  <c r="AG2874" i="2" s="1"/>
  <c r="AH2874" i="2" s="1"/>
  <c r="Q2872" i="2"/>
  <c r="AE2873" i="2"/>
  <c r="AF2873" i="2"/>
  <c r="S2872" i="2"/>
  <c r="T2872" i="2" s="1"/>
  <c r="U2872" i="2"/>
  <c r="V2872" i="2" s="1"/>
  <c r="W2872" i="2" s="1"/>
  <c r="P2873" i="2"/>
  <c r="R2873" i="2"/>
  <c r="N2875" i="2"/>
  <c r="O2874" i="2"/>
  <c r="AC2874" i="2" l="1"/>
  <c r="AD2874" i="2" s="1"/>
  <c r="AF2874" i="2" s="1"/>
  <c r="AN2872" i="2"/>
  <c r="AO2872" i="2"/>
  <c r="AM2872" i="2"/>
  <c r="AP2872" i="2"/>
  <c r="X2872" i="2"/>
  <c r="Y2872" i="2" s="1"/>
  <c r="AB2875" i="2"/>
  <c r="AC2875" i="2" s="1"/>
  <c r="AD2875" i="2" s="1"/>
  <c r="Q2873" i="2"/>
  <c r="X2873" i="2" s="1"/>
  <c r="Y2873" i="2" s="1"/>
  <c r="AE2874" i="2"/>
  <c r="S2873" i="2"/>
  <c r="T2873" i="2" s="1"/>
  <c r="U2873" i="2"/>
  <c r="V2873" i="2" s="1"/>
  <c r="W2873" i="2" s="1"/>
  <c r="P2874" i="2"/>
  <c r="R2874" i="2"/>
  <c r="N2876" i="2"/>
  <c r="O2875" i="2"/>
  <c r="AG2875" i="2" l="1"/>
  <c r="AH2875" i="2" s="1"/>
  <c r="AA2873" i="2"/>
  <c r="Z2873" i="2"/>
  <c r="AN2873" i="2"/>
  <c r="AO2873" i="2"/>
  <c r="AP2873" i="2"/>
  <c r="AM2873" i="2"/>
  <c r="AA2872" i="2"/>
  <c r="Z2872" i="2"/>
  <c r="AB2876" i="2"/>
  <c r="AC2876" i="2" s="1"/>
  <c r="AD2876" i="2" s="1"/>
  <c r="Q2874" i="2"/>
  <c r="X2874" i="2" s="1"/>
  <c r="Y2874" i="2" s="1"/>
  <c r="AE2875" i="2"/>
  <c r="AF2875" i="2"/>
  <c r="S2874" i="2"/>
  <c r="T2874" i="2" s="1"/>
  <c r="U2874" i="2"/>
  <c r="V2874" i="2" s="1"/>
  <c r="W2874" i="2" s="1"/>
  <c r="P2875" i="2"/>
  <c r="R2875" i="2"/>
  <c r="N2877" i="2"/>
  <c r="O2876" i="2"/>
  <c r="AG2876" i="2" l="1"/>
  <c r="AH2876" i="2" s="1"/>
  <c r="AA2874" i="2"/>
  <c r="Z2874" i="2"/>
  <c r="AN2874" i="2"/>
  <c r="AO2874" i="2"/>
  <c r="AM2874" i="2"/>
  <c r="AP2874" i="2"/>
  <c r="AB2877" i="2"/>
  <c r="Q2875" i="2"/>
  <c r="AE2876" i="2"/>
  <c r="AF2876" i="2"/>
  <c r="AC2877" i="2"/>
  <c r="AD2877" i="2" s="1"/>
  <c r="AG2877" i="2"/>
  <c r="AH2877" i="2" s="1"/>
  <c r="S2875" i="2"/>
  <c r="T2875" i="2" s="1"/>
  <c r="U2875" i="2"/>
  <c r="V2875" i="2" s="1"/>
  <c r="W2875" i="2" s="1"/>
  <c r="P2876" i="2"/>
  <c r="R2876" i="2"/>
  <c r="N2878" i="2"/>
  <c r="O2877" i="2"/>
  <c r="AN2875" i="2" l="1"/>
  <c r="AO2875" i="2"/>
  <c r="AP2875" i="2"/>
  <c r="AM2875" i="2"/>
  <c r="X2875" i="2"/>
  <c r="Y2875" i="2" s="1"/>
  <c r="AB2878" i="2"/>
  <c r="AG2878" i="2" s="1"/>
  <c r="AH2878" i="2" s="1"/>
  <c r="Q2876" i="2"/>
  <c r="AE2877" i="2"/>
  <c r="AF2877" i="2"/>
  <c r="S2876" i="2"/>
  <c r="T2876" i="2" s="1"/>
  <c r="U2876" i="2"/>
  <c r="V2876" i="2" s="1"/>
  <c r="W2876" i="2" s="1"/>
  <c r="P2877" i="2"/>
  <c r="R2877" i="2"/>
  <c r="N2879" i="2"/>
  <c r="O2878" i="2"/>
  <c r="AC2878" i="2" l="1"/>
  <c r="AD2878" i="2" s="1"/>
  <c r="AF2878" i="2" s="1"/>
  <c r="AN2876" i="2"/>
  <c r="AO2876" i="2"/>
  <c r="AM2876" i="2"/>
  <c r="AP2876" i="2"/>
  <c r="AA2875" i="2"/>
  <c r="Z2875" i="2"/>
  <c r="X2876" i="2"/>
  <c r="Y2876" i="2" s="1"/>
  <c r="AB2879" i="2"/>
  <c r="AC2879" i="2" s="1"/>
  <c r="AD2879" i="2" s="1"/>
  <c r="Q2877" i="2"/>
  <c r="X2877" i="2" s="1"/>
  <c r="Y2877" i="2" s="1"/>
  <c r="AE2878" i="2"/>
  <c r="S2877" i="2"/>
  <c r="T2877" i="2" s="1"/>
  <c r="U2877" i="2"/>
  <c r="V2877" i="2" s="1"/>
  <c r="W2877" i="2" s="1"/>
  <c r="P2878" i="2"/>
  <c r="R2878" i="2"/>
  <c r="N2880" i="2"/>
  <c r="O2879" i="2"/>
  <c r="AG2879" i="2" l="1"/>
  <c r="AH2879" i="2" s="1"/>
  <c r="AA2876" i="2"/>
  <c r="Z2876" i="2"/>
  <c r="AA2877" i="2"/>
  <c r="Z2877" i="2"/>
  <c r="AN2877" i="2"/>
  <c r="AO2877" i="2"/>
  <c r="AP2877" i="2"/>
  <c r="AM2877" i="2"/>
  <c r="AB2880" i="2"/>
  <c r="AC2880" i="2" s="1"/>
  <c r="AD2880" i="2" s="1"/>
  <c r="Q2878" i="2"/>
  <c r="X2878" i="2" s="1"/>
  <c r="Y2878" i="2" s="1"/>
  <c r="AE2879" i="2"/>
  <c r="AF2879" i="2"/>
  <c r="S2878" i="2"/>
  <c r="T2878" i="2" s="1"/>
  <c r="U2878" i="2"/>
  <c r="V2878" i="2" s="1"/>
  <c r="W2878" i="2" s="1"/>
  <c r="P2879" i="2"/>
  <c r="R2879" i="2"/>
  <c r="N2881" i="2"/>
  <c r="O2880" i="2"/>
  <c r="AG2880" i="2" l="1"/>
  <c r="AH2880" i="2" s="1"/>
  <c r="AA2878" i="2"/>
  <c r="Z2878" i="2"/>
  <c r="AN2878" i="2"/>
  <c r="AO2878" i="2"/>
  <c r="AM2878" i="2"/>
  <c r="AP2878" i="2"/>
  <c r="AB2881" i="2"/>
  <c r="AG2881" i="2" s="1"/>
  <c r="AH2881" i="2" s="1"/>
  <c r="Q2879" i="2"/>
  <c r="AE2880" i="2"/>
  <c r="AF2880" i="2"/>
  <c r="X2879" i="2"/>
  <c r="Y2879" i="2" s="1"/>
  <c r="S2879" i="2"/>
  <c r="T2879" i="2" s="1"/>
  <c r="U2879" i="2"/>
  <c r="V2879" i="2" s="1"/>
  <c r="W2879" i="2" s="1"/>
  <c r="P2880" i="2"/>
  <c r="R2880" i="2"/>
  <c r="N2882" i="2"/>
  <c r="O2881" i="2"/>
  <c r="AA2879" i="2" l="1"/>
  <c r="Z2879" i="2"/>
  <c r="AN2879" i="2"/>
  <c r="AO2879" i="2"/>
  <c r="AP2879" i="2"/>
  <c r="AM2879" i="2"/>
  <c r="AC2881" i="2"/>
  <c r="AD2881" i="2" s="1"/>
  <c r="AE2881" i="2" s="1"/>
  <c r="AB2882" i="2"/>
  <c r="AG2882" i="2" s="1"/>
  <c r="AH2882" i="2" s="1"/>
  <c r="Q2880" i="2"/>
  <c r="X2880" i="2" s="1"/>
  <c r="Y2880" i="2" s="1"/>
  <c r="S2880" i="2"/>
  <c r="T2880" i="2" s="1"/>
  <c r="U2880" i="2"/>
  <c r="V2880" i="2" s="1"/>
  <c r="W2880" i="2" s="1"/>
  <c r="P2881" i="2"/>
  <c r="R2881" i="2"/>
  <c r="N2883" i="2"/>
  <c r="O2882" i="2"/>
  <c r="AC2882" i="2" l="1"/>
  <c r="AD2882" i="2" s="1"/>
  <c r="AF2882" i="2" s="1"/>
  <c r="AF2881" i="2"/>
  <c r="AA2880" i="2"/>
  <c r="Z2880" i="2"/>
  <c r="AN2880" i="2"/>
  <c r="AO2880" i="2"/>
  <c r="AM2880" i="2"/>
  <c r="AP2880" i="2"/>
  <c r="AB2883" i="2"/>
  <c r="AG2883" i="2" s="1"/>
  <c r="AH2883" i="2" s="1"/>
  <c r="Q2881" i="2"/>
  <c r="X2881" i="2" s="1"/>
  <c r="Y2881" i="2" s="1"/>
  <c r="S2881" i="2"/>
  <c r="T2881" i="2" s="1"/>
  <c r="U2881" i="2"/>
  <c r="V2881" i="2" s="1"/>
  <c r="W2881" i="2" s="1"/>
  <c r="P2882" i="2"/>
  <c r="R2882" i="2"/>
  <c r="N2884" i="2"/>
  <c r="O2883" i="2"/>
  <c r="AE2882" i="2" l="1"/>
  <c r="AA2881" i="2"/>
  <c r="Z2881" i="2"/>
  <c r="AC2883" i="2"/>
  <c r="AD2883" i="2" s="1"/>
  <c r="AF2883" i="2" s="1"/>
  <c r="AN2881" i="2"/>
  <c r="AO2881" i="2"/>
  <c r="AP2881" i="2"/>
  <c r="AM2881" i="2"/>
  <c r="AB2884" i="2"/>
  <c r="AC2884" i="2" s="1"/>
  <c r="AD2884" i="2" s="1"/>
  <c r="Q2882" i="2"/>
  <c r="X2882" i="2" s="1"/>
  <c r="Y2882" i="2" s="1"/>
  <c r="S2882" i="2"/>
  <c r="T2882" i="2" s="1"/>
  <c r="U2882" i="2"/>
  <c r="V2882" i="2" s="1"/>
  <c r="W2882" i="2" s="1"/>
  <c r="P2883" i="2"/>
  <c r="R2883" i="2"/>
  <c r="N2885" i="2"/>
  <c r="O2884" i="2"/>
  <c r="AG2884" i="2" l="1"/>
  <c r="AH2884" i="2" s="1"/>
  <c r="AE2883" i="2"/>
  <c r="AA2882" i="2"/>
  <c r="Z2882" i="2"/>
  <c r="AN2882" i="2"/>
  <c r="AO2882" i="2"/>
  <c r="AM2882" i="2"/>
  <c r="AP2882" i="2"/>
  <c r="AB2885" i="2"/>
  <c r="AG2885" i="2" s="1"/>
  <c r="AH2885" i="2" s="1"/>
  <c r="Q2883" i="2"/>
  <c r="AE2884" i="2"/>
  <c r="AF2884" i="2"/>
  <c r="X2883" i="2"/>
  <c r="Y2883" i="2" s="1"/>
  <c r="S2883" i="2"/>
  <c r="T2883" i="2" s="1"/>
  <c r="U2883" i="2"/>
  <c r="V2883" i="2" s="1"/>
  <c r="W2883" i="2" s="1"/>
  <c r="P2884" i="2"/>
  <c r="R2884" i="2"/>
  <c r="N2886" i="2"/>
  <c r="O2885" i="2"/>
  <c r="AC2885" i="2" l="1"/>
  <c r="AD2885" i="2" s="1"/>
  <c r="AE2885" i="2" s="1"/>
  <c r="AA2883" i="2"/>
  <c r="Z2883" i="2"/>
  <c r="AN2883" i="2"/>
  <c r="AO2883" i="2"/>
  <c r="AP2883" i="2"/>
  <c r="AM2883" i="2"/>
  <c r="AB2886" i="2"/>
  <c r="AG2886" i="2" s="1"/>
  <c r="AH2886" i="2" s="1"/>
  <c r="Q2884" i="2"/>
  <c r="X2884" i="2" s="1"/>
  <c r="Y2884" i="2" s="1"/>
  <c r="S2884" i="2"/>
  <c r="T2884" i="2" s="1"/>
  <c r="U2884" i="2"/>
  <c r="V2884" i="2" s="1"/>
  <c r="W2884" i="2" s="1"/>
  <c r="P2885" i="2"/>
  <c r="R2885" i="2"/>
  <c r="N2887" i="2"/>
  <c r="O2886" i="2"/>
  <c r="AF2885" i="2" l="1"/>
  <c r="AC2886" i="2"/>
  <c r="AD2886" i="2" s="1"/>
  <c r="AE2886" i="2" s="1"/>
  <c r="AN2884" i="2"/>
  <c r="AO2884" i="2"/>
  <c r="AM2884" i="2"/>
  <c r="AP2884" i="2"/>
  <c r="AA2884" i="2"/>
  <c r="Z2884" i="2"/>
  <c r="AB2887" i="2"/>
  <c r="AC2887" i="2" s="1"/>
  <c r="AD2887" i="2" s="1"/>
  <c r="Q2885" i="2"/>
  <c r="S2885" i="2"/>
  <c r="T2885" i="2" s="1"/>
  <c r="U2885" i="2"/>
  <c r="V2885" i="2" s="1"/>
  <c r="W2885" i="2" s="1"/>
  <c r="P2886" i="2"/>
  <c r="R2886" i="2"/>
  <c r="N2888" i="2"/>
  <c r="O2887" i="2"/>
  <c r="AG2887" i="2" l="1"/>
  <c r="AH2887" i="2" s="1"/>
  <c r="AF2886" i="2"/>
  <c r="AN2885" i="2"/>
  <c r="AO2885" i="2"/>
  <c r="AP2885" i="2"/>
  <c r="AM2885" i="2"/>
  <c r="X2885" i="2"/>
  <c r="Y2885" i="2" s="1"/>
  <c r="AB2888" i="2"/>
  <c r="AG2888" i="2" s="1"/>
  <c r="AH2888" i="2" s="1"/>
  <c r="Q2886" i="2"/>
  <c r="X2886" i="2" s="1"/>
  <c r="Y2886" i="2" s="1"/>
  <c r="AE2887" i="2"/>
  <c r="AF2887" i="2"/>
  <c r="S2886" i="2"/>
  <c r="T2886" i="2" s="1"/>
  <c r="U2886" i="2"/>
  <c r="V2886" i="2" s="1"/>
  <c r="W2886" i="2" s="1"/>
  <c r="P2887" i="2"/>
  <c r="R2887" i="2"/>
  <c r="N2889" i="2"/>
  <c r="O2888" i="2"/>
  <c r="AC2888" i="2" l="1"/>
  <c r="AD2888" i="2" s="1"/>
  <c r="AE2888" i="2" s="1"/>
  <c r="AA2886" i="2"/>
  <c r="Z2886" i="2"/>
  <c r="AN2886" i="2"/>
  <c r="AO2886" i="2"/>
  <c r="AM2886" i="2"/>
  <c r="AP2886" i="2"/>
  <c r="AA2885" i="2"/>
  <c r="Z2885" i="2"/>
  <c r="AB2889" i="2"/>
  <c r="AG2889" i="2" s="1"/>
  <c r="AH2889" i="2" s="1"/>
  <c r="Q2887" i="2"/>
  <c r="X2887" i="2" s="1"/>
  <c r="Y2887" i="2" s="1"/>
  <c r="S2887" i="2"/>
  <c r="T2887" i="2" s="1"/>
  <c r="U2887" i="2"/>
  <c r="V2887" i="2" s="1"/>
  <c r="W2887" i="2" s="1"/>
  <c r="P2888" i="2"/>
  <c r="R2888" i="2"/>
  <c r="N2890" i="2"/>
  <c r="O2889" i="2"/>
  <c r="AC2889" i="2" l="1"/>
  <c r="AD2889" i="2" s="1"/>
  <c r="AF2888" i="2"/>
  <c r="AA2887" i="2"/>
  <c r="Z2887" i="2"/>
  <c r="AN2887" i="2"/>
  <c r="AO2887" i="2"/>
  <c r="AP2887" i="2"/>
  <c r="AM2887" i="2"/>
  <c r="AB2890" i="2"/>
  <c r="AG2890" i="2" s="1"/>
  <c r="AH2890" i="2" s="1"/>
  <c r="Q2888" i="2"/>
  <c r="X2888" i="2" s="1"/>
  <c r="Y2888" i="2" s="1"/>
  <c r="AE2889" i="2"/>
  <c r="AF2889" i="2"/>
  <c r="S2888" i="2"/>
  <c r="T2888" i="2" s="1"/>
  <c r="U2888" i="2"/>
  <c r="V2888" i="2" s="1"/>
  <c r="W2888" i="2" s="1"/>
  <c r="P2889" i="2"/>
  <c r="R2889" i="2"/>
  <c r="N2891" i="2"/>
  <c r="O2890" i="2"/>
  <c r="AA2888" i="2" l="1"/>
  <c r="Z2888" i="2"/>
  <c r="AN2888" i="2"/>
  <c r="AO2888" i="2"/>
  <c r="AM2888" i="2"/>
  <c r="AP2888" i="2"/>
  <c r="AC2890" i="2"/>
  <c r="AD2890" i="2" s="1"/>
  <c r="AF2890" i="2" s="1"/>
  <c r="AB2891" i="2"/>
  <c r="AG2891" i="2" s="1"/>
  <c r="AH2891" i="2" s="1"/>
  <c r="Q2889" i="2"/>
  <c r="X2889" i="2" s="1"/>
  <c r="Y2889" i="2" s="1"/>
  <c r="S2889" i="2"/>
  <c r="T2889" i="2" s="1"/>
  <c r="U2889" i="2"/>
  <c r="V2889" i="2" s="1"/>
  <c r="W2889" i="2" s="1"/>
  <c r="P2890" i="2"/>
  <c r="R2890" i="2"/>
  <c r="N2892" i="2"/>
  <c r="O2891" i="2"/>
  <c r="AE2890" i="2" l="1"/>
  <c r="AC2891" i="2"/>
  <c r="AD2891" i="2" s="1"/>
  <c r="AF2891" i="2" s="1"/>
  <c r="AA2889" i="2"/>
  <c r="Z2889" i="2"/>
  <c r="AN2889" i="2"/>
  <c r="AO2889" i="2"/>
  <c r="AP2889" i="2"/>
  <c r="AM2889" i="2"/>
  <c r="AB2892" i="2"/>
  <c r="AG2892" i="2" s="1"/>
  <c r="AH2892" i="2" s="1"/>
  <c r="Q2890" i="2"/>
  <c r="X2890" i="2" s="1"/>
  <c r="Y2890" i="2" s="1"/>
  <c r="AC2892" i="2"/>
  <c r="AD2892" i="2" s="1"/>
  <c r="S2890" i="2"/>
  <c r="T2890" i="2" s="1"/>
  <c r="U2890" i="2"/>
  <c r="V2890" i="2" s="1"/>
  <c r="W2890" i="2" s="1"/>
  <c r="P2891" i="2"/>
  <c r="R2891" i="2"/>
  <c r="N2893" i="2"/>
  <c r="O2892" i="2"/>
  <c r="AE2891" i="2" l="1"/>
  <c r="AA2890" i="2"/>
  <c r="Z2890" i="2"/>
  <c r="AN2890" i="2"/>
  <c r="AO2890" i="2"/>
  <c r="AM2890" i="2"/>
  <c r="AP2890" i="2"/>
  <c r="AB2893" i="2"/>
  <c r="AG2893" i="2" s="1"/>
  <c r="AH2893" i="2" s="1"/>
  <c r="Q2891" i="2"/>
  <c r="AE2892" i="2"/>
  <c r="AF2892" i="2"/>
  <c r="X2891" i="2"/>
  <c r="Y2891" i="2" s="1"/>
  <c r="S2891" i="2"/>
  <c r="T2891" i="2" s="1"/>
  <c r="U2891" i="2"/>
  <c r="V2891" i="2" s="1"/>
  <c r="W2891" i="2" s="1"/>
  <c r="P2892" i="2"/>
  <c r="R2892" i="2"/>
  <c r="N2894" i="2"/>
  <c r="O2893" i="2"/>
  <c r="AA2891" i="2" l="1"/>
  <c r="Z2891" i="2"/>
  <c r="AN2891" i="2"/>
  <c r="AO2891" i="2"/>
  <c r="AP2891" i="2"/>
  <c r="AM2891" i="2"/>
  <c r="AC2893" i="2"/>
  <c r="AD2893" i="2" s="1"/>
  <c r="AE2893" i="2" s="1"/>
  <c r="AB2894" i="2"/>
  <c r="AG2894" i="2" s="1"/>
  <c r="AH2894" i="2" s="1"/>
  <c r="Q2892" i="2"/>
  <c r="X2892" i="2" s="1"/>
  <c r="Y2892" i="2" s="1"/>
  <c r="S2892" i="2"/>
  <c r="T2892" i="2" s="1"/>
  <c r="U2892" i="2"/>
  <c r="V2892" i="2" s="1"/>
  <c r="W2892" i="2" s="1"/>
  <c r="P2893" i="2"/>
  <c r="R2893" i="2"/>
  <c r="N2895" i="2"/>
  <c r="O2894" i="2"/>
  <c r="AF2893" i="2" l="1"/>
  <c r="AC2894" i="2"/>
  <c r="AD2894" i="2" s="1"/>
  <c r="AE2894" i="2" s="1"/>
  <c r="AA2892" i="2"/>
  <c r="Z2892" i="2"/>
  <c r="AN2892" i="2"/>
  <c r="AO2892" i="2"/>
  <c r="AM2892" i="2"/>
  <c r="AP2892" i="2"/>
  <c r="AB2895" i="2"/>
  <c r="AC2895" i="2" s="1"/>
  <c r="AD2895" i="2" s="1"/>
  <c r="Q2893" i="2"/>
  <c r="S2893" i="2"/>
  <c r="T2893" i="2" s="1"/>
  <c r="U2893" i="2"/>
  <c r="V2893" i="2" s="1"/>
  <c r="W2893" i="2" s="1"/>
  <c r="P2894" i="2"/>
  <c r="R2894" i="2"/>
  <c r="N2896" i="2"/>
  <c r="O2895" i="2"/>
  <c r="AG2895" i="2" l="1"/>
  <c r="AH2895" i="2" s="1"/>
  <c r="AF2894" i="2"/>
  <c r="AN2893" i="2"/>
  <c r="AO2893" i="2"/>
  <c r="AP2893" i="2"/>
  <c r="AM2893" i="2"/>
  <c r="X2893" i="2"/>
  <c r="Y2893" i="2" s="1"/>
  <c r="AB2896" i="2"/>
  <c r="AG2896" i="2" s="1"/>
  <c r="AH2896" i="2" s="1"/>
  <c r="Q2894" i="2"/>
  <c r="X2894" i="2" s="1"/>
  <c r="Y2894" i="2" s="1"/>
  <c r="AE2895" i="2"/>
  <c r="AF2895" i="2"/>
  <c r="S2894" i="2"/>
  <c r="T2894" i="2" s="1"/>
  <c r="U2894" i="2"/>
  <c r="V2894" i="2" s="1"/>
  <c r="W2894" i="2" s="1"/>
  <c r="P2895" i="2"/>
  <c r="R2895" i="2"/>
  <c r="N2897" i="2"/>
  <c r="O2896" i="2"/>
  <c r="AC2896" i="2" l="1"/>
  <c r="AD2896" i="2" s="1"/>
  <c r="AF2896" i="2" s="1"/>
  <c r="AA2894" i="2"/>
  <c r="Z2894" i="2"/>
  <c r="AN2894" i="2"/>
  <c r="AO2894" i="2"/>
  <c r="AM2894" i="2"/>
  <c r="AP2894" i="2"/>
  <c r="AA2893" i="2"/>
  <c r="Z2893" i="2"/>
  <c r="AB2897" i="2"/>
  <c r="AG2897" i="2" s="1"/>
  <c r="AH2897" i="2" s="1"/>
  <c r="Q2895" i="2"/>
  <c r="S2895" i="2"/>
  <c r="T2895" i="2" s="1"/>
  <c r="U2895" i="2"/>
  <c r="V2895" i="2" s="1"/>
  <c r="W2895" i="2" s="1"/>
  <c r="P2896" i="2"/>
  <c r="R2896" i="2"/>
  <c r="N2898" i="2"/>
  <c r="O2897" i="2"/>
  <c r="AE2896" i="2" l="1"/>
  <c r="AC2897" i="2"/>
  <c r="AD2897" i="2" s="1"/>
  <c r="AF2897" i="2" s="1"/>
  <c r="AN2895" i="2"/>
  <c r="AO2895" i="2"/>
  <c r="AP2895" i="2"/>
  <c r="AM2895" i="2"/>
  <c r="X2895" i="2"/>
  <c r="Y2895" i="2" s="1"/>
  <c r="AB2898" i="2"/>
  <c r="AG2898" i="2" s="1"/>
  <c r="AH2898" i="2" s="1"/>
  <c r="Q2896" i="2"/>
  <c r="X2896" i="2" s="1"/>
  <c r="Y2896" i="2" s="1"/>
  <c r="S2896" i="2"/>
  <c r="T2896" i="2" s="1"/>
  <c r="U2896" i="2"/>
  <c r="V2896" i="2" s="1"/>
  <c r="W2896" i="2" s="1"/>
  <c r="P2897" i="2"/>
  <c r="R2897" i="2"/>
  <c r="N2899" i="2"/>
  <c r="O2898" i="2"/>
  <c r="AE2897" i="2" l="1"/>
  <c r="AA2896" i="2"/>
  <c r="Z2896" i="2"/>
  <c r="AC2898" i="2"/>
  <c r="AD2898" i="2" s="1"/>
  <c r="AE2898" i="2" s="1"/>
  <c r="AN2896" i="2"/>
  <c r="AO2896" i="2"/>
  <c r="AM2896" i="2"/>
  <c r="AP2896" i="2"/>
  <c r="AA2895" i="2"/>
  <c r="Z2895" i="2"/>
  <c r="AB2899" i="2"/>
  <c r="AG2899" i="2" s="1"/>
  <c r="AH2899" i="2" s="1"/>
  <c r="Q2897" i="2"/>
  <c r="X2897" i="2" s="1"/>
  <c r="Y2897" i="2" s="1"/>
  <c r="S2897" i="2"/>
  <c r="T2897" i="2" s="1"/>
  <c r="U2897" i="2"/>
  <c r="V2897" i="2" s="1"/>
  <c r="W2897" i="2" s="1"/>
  <c r="P2898" i="2"/>
  <c r="R2898" i="2"/>
  <c r="N2900" i="2"/>
  <c r="O2899" i="2"/>
  <c r="AF2898" i="2" l="1"/>
  <c r="AC2899" i="2"/>
  <c r="AD2899" i="2" s="1"/>
  <c r="AE2899" i="2" s="1"/>
  <c r="AA2897" i="2"/>
  <c r="Z2897" i="2"/>
  <c r="AN2897" i="2"/>
  <c r="AO2897" i="2"/>
  <c r="AP2897" i="2"/>
  <c r="AM2897" i="2"/>
  <c r="AB2900" i="2"/>
  <c r="AC2900" i="2" s="1"/>
  <c r="AD2900" i="2" s="1"/>
  <c r="Q2898" i="2"/>
  <c r="X2898" i="2" s="1"/>
  <c r="Y2898" i="2" s="1"/>
  <c r="AF2899" i="2"/>
  <c r="S2898" i="2"/>
  <c r="T2898" i="2" s="1"/>
  <c r="U2898" i="2"/>
  <c r="V2898" i="2" s="1"/>
  <c r="W2898" i="2" s="1"/>
  <c r="P2899" i="2"/>
  <c r="R2899" i="2"/>
  <c r="N2901" i="2"/>
  <c r="O2900" i="2"/>
  <c r="AG2900" i="2" l="1"/>
  <c r="AH2900" i="2" s="1"/>
  <c r="AA2898" i="2"/>
  <c r="Z2898" i="2"/>
  <c r="AN2898" i="2"/>
  <c r="AO2898" i="2"/>
  <c r="AM2898" i="2"/>
  <c r="AP2898" i="2"/>
  <c r="AB2901" i="2"/>
  <c r="AC2901" i="2" s="1"/>
  <c r="AD2901" i="2" s="1"/>
  <c r="Q2899" i="2"/>
  <c r="AE2900" i="2"/>
  <c r="AF2900" i="2"/>
  <c r="S2899" i="2"/>
  <c r="T2899" i="2" s="1"/>
  <c r="U2899" i="2"/>
  <c r="V2899" i="2" s="1"/>
  <c r="W2899" i="2" s="1"/>
  <c r="P2900" i="2"/>
  <c r="R2900" i="2"/>
  <c r="N2902" i="2"/>
  <c r="O2901" i="2"/>
  <c r="AG2901" i="2" l="1"/>
  <c r="AH2901" i="2" s="1"/>
  <c r="AN2899" i="2"/>
  <c r="AO2899" i="2"/>
  <c r="AP2899" i="2"/>
  <c r="AM2899" i="2"/>
  <c r="X2899" i="2"/>
  <c r="Y2899" i="2" s="1"/>
  <c r="AB2902" i="2"/>
  <c r="AG2902" i="2" s="1"/>
  <c r="AH2902" i="2" s="1"/>
  <c r="Q2900" i="2"/>
  <c r="X2900" i="2" s="1"/>
  <c r="Y2900" i="2" s="1"/>
  <c r="AE2901" i="2"/>
  <c r="AF2901" i="2"/>
  <c r="S2900" i="2"/>
  <c r="T2900" i="2" s="1"/>
  <c r="U2900" i="2"/>
  <c r="V2900" i="2" s="1"/>
  <c r="W2900" i="2" s="1"/>
  <c r="P2901" i="2"/>
  <c r="R2901" i="2"/>
  <c r="N2903" i="2"/>
  <c r="O2902" i="2"/>
  <c r="AC2902" i="2" l="1"/>
  <c r="AD2902" i="2" s="1"/>
  <c r="AE2902" i="2" s="1"/>
  <c r="AA2900" i="2"/>
  <c r="Z2900" i="2"/>
  <c r="AN2900" i="2"/>
  <c r="AO2900" i="2"/>
  <c r="AM2900" i="2"/>
  <c r="AP2900" i="2"/>
  <c r="AA2899" i="2"/>
  <c r="Z2899" i="2"/>
  <c r="AB2903" i="2"/>
  <c r="AC2903" i="2" s="1"/>
  <c r="AD2903" i="2" s="1"/>
  <c r="Q2901" i="2"/>
  <c r="X2901" i="2" s="1"/>
  <c r="Y2901" i="2" s="1"/>
  <c r="S2901" i="2"/>
  <c r="T2901" i="2" s="1"/>
  <c r="U2901" i="2"/>
  <c r="V2901" i="2" s="1"/>
  <c r="W2901" i="2" s="1"/>
  <c r="P2902" i="2"/>
  <c r="R2902" i="2"/>
  <c r="N2904" i="2"/>
  <c r="O2903" i="2"/>
  <c r="AF2902" i="2" l="1"/>
  <c r="AG2903" i="2"/>
  <c r="AH2903" i="2" s="1"/>
  <c r="AA2901" i="2"/>
  <c r="Z2901" i="2"/>
  <c r="AN2901" i="2"/>
  <c r="AO2901" i="2"/>
  <c r="AP2901" i="2"/>
  <c r="AM2901" i="2"/>
  <c r="AB2904" i="2"/>
  <c r="AG2904" i="2" s="1"/>
  <c r="AH2904" i="2" s="1"/>
  <c r="Q2902" i="2"/>
  <c r="X2902" i="2" s="1"/>
  <c r="Y2902" i="2" s="1"/>
  <c r="AE2903" i="2"/>
  <c r="AF2903" i="2"/>
  <c r="S2902" i="2"/>
  <c r="T2902" i="2" s="1"/>
  <c r="U2902" i="2"/>
  <c r="V2902" i="2" s="1"/>
  <c r="W2902" i="2" s="1"/>
  <c r="P2903" i="2"/>
  <c r="R2903" i="2"/>
  <c r="N2905" i="2"/>
  <c r="O2904" i="2"/>
  <c r="AA2902" i="2" l="1"/>
  <c r="Z2902" i="2"/>
  <c r="AC2904" i="2"/>
  <c r="AD2904" i="2" s="1"/>
  <c r="AF2904" i="2" s="1"/>
  <c r="AN2902" i="2"/>
  <c r="AO2902" i="2"/>
  <c r="AM2902" i="2"/>
  <c r="AP2902" i="2"/>
  <c r="AB2905" i="2"/>
  <c r="AC2905" i="2" s="1"/>
  <c r="AD2905" i="2" s="1"/>
  <c r="Q2903" i="2"/>
  <c r="X2903" i="2" s="1"/>
  <c r="Y2903" i="2" s="1"/>
  <c r="S2903" i="2"/>
  <c r="T2903" i="2" s="1"/>
  <c r="U2903" i="2"/>
  <c r="V2903" i="2" s="1"/>
  <c r="W2903" i="2" s="1"/>
  <c r="P2904" i="2"/>
  <c r="R2904" i="2"/>
  <c r="N2906" i="2"/>
  <c r="O2905" i="2"/>
  <c r="AG2905" i="2" l="1"/>
  <c r="AH2905" i="2" s="1"/>
  <c r="AA2903" i="2"/>
  <c r="Z2903" i="2"/>
  <c r="AE2904" i="2"/>
  <c r="AN2903" i="2"/>
  <c r="AO2903" i="2"/>
  <c r="AP2903" i="2"/>
  <c r="AM2903" i="2"/>
  <c r="AB2906" i="2"/>
  <c r="AC2906" i="2" s="1"/>
  <c r="AD2906" i="2" s="1"/>
  <c r="Q2904" i="2"/>
  <c r="X2904" i="2" s="1"/>
  <c r="Y2904" i="2" s="1"/>
  <c r="AE2905" i="2"/>
  <c r="AF2905" i="2"/>
  <c r="S2904" i="2"/>
  <c r="T2904" i="2" s="1"/>
  <c r="U2904" i="2"/>
  <c r="V2904" i="2" s="1"/>
  <c r="W2904" i="2" s="1"/>
  <c r="P2905" i="2"/>
  <c r="R2905" i="2"/>
  <c r="N2907" i="2"/>
  <c r="O2906" i="2"/>
  <c r="AG2906" i="2" l="1"/>
  <c r="AH2906" i="2" s="1"/>
  <c r="AA2904" i="2"/>
  <c r="Z2904" i="2"/>
  <c r="AN2904" i="2"/>
  <c r="AO2904" i="2"/>
  <c r="AM2904" i="2"/>
  <c r="AP2904" i="2"/>
  <c r="AB2907" i="2"/>
  <c r="AC2907" i="2" s="1"/>
  <c r="AD2907" i="2" s="1"/>
  <c r="Q2905" i="2"/>
  <c r="AE2906" i="2"/>
  <c r="AF2906" i="2"/>
  <c r="S2905" i="2"/>
  <c r="T2905" i="2" s="1"/>
  <c r="U2905" i="2"/>
  <c r="V2905" i="2" s="1"/>
  <c r="W2905" i="2" s="1"/>
  <c r="P2906" i="2"/>
  <c r="R2906" i="2"/>
  <c r="N2908" i="2"/>
  <c r="O2907" i="2"/>
  <c r="AN2905" i="2" l="1"/>
  <c r="AO2905" i="2"/>
  <c r="AP2905" i="2"/>
  <c r="AM2905" i="2"/>
  <c r="AG2907" i="2"/>
  <c r="AH2907" i="2" s="1"/>
  <c r="X2905" i="2"/>
  <c r="Y2905" i="2" s="1"/>
  <c r="AB2908" i="2"/>
  <c r="AC2908" i="2" s="1"/>
  <c r="AD2908" i="2" s="1"/>
  <c r="Q2906" i="2"/>
  <c r="AE2907" i="2"/>
  <c r="AF2907" i="2"/>
  <c r="X2906" i="2"/>
  <c r="Y2906" i="2" s="1"/>
  <c r="S2906" i="2"/>
  <c r="T2906" i="2" s="1"/>
  <c r="U2906" i="2"/>
  <c r="V2906" i="2" s="1"/>
  <c r="W2906" i="2" s="1"/>
  <c r="P2907" i="2"/>
  <c r="R2907" i="2"/>
  <c r="N2909" i="2"/>
  <c r="O2908" i="2"/>
  <c r="AG2908" i="2" l="1"/>
  <c r="AH2908" i="2" s="1"/>
  <c r="AN2906" i="2"/>
  <c r="AO2906" i="2"/>
  <c r="AM2906" i="2"/>
  <c r="AP2906" i="2"/>
  <c r="AA2905" i="2"/>
  <c r="Z2905" i="2"/>
  <c r="AA2906" i="2"/>
  <c r="Z2906" i="2"/>
  <c r="AB2909" i="2"/>
  <c r="AC2909" i="2" s="1"/>
  <c r="AD2909" i="2" s="1"/>
  <c r="Q2907" i="2"/>
  <c r="X2907" i="2" s="1"/>
  <c r="Y2907" i="2" s="1"/>
  <c r="AE2908" i="2"/>
  <c r="AF2908" i="2"/>
  <c r="S2907" i="2"/>
  <c r="T2907" i="2" s="1"/>
  <c r="U2907" i="2"/>
  <c r="V2907" i="2" s="1"/>
  <c r="W2907" i="2" s="1"/>
  <c r="P2908" i="2"/>
  <c r="R2908" i="2"/>
  <c r="N2910" i="2"/>
  <c r="O2909" i="2"/>
  <c r="AG2909" i="2" l="1"/>
  <c r="AH2909" i="2" s="1"/>
  <c r="AN2907" i="2"/>
  <c r="AO2907" i="2"/>
  <c r="AP2907" i="2"/>
  <c r="AM2907" i="2"/>
  <c r="AA2907" i="2"/>
  <c r="Z2907" i="2"/>
  <c r="AB2910" i="2"/>
  <c r="AG2910" i="2" s="1"/>
  <c r="AH2910" i="2" s="1"/>
  <c r="Q2908" i="2"/>
  <c r="X2908" i="2" s="1"/>
  <c r="Y2908" i="2" s="1"/>
  <c r="AE2909" i="2"/>
  <c r="AF2909" i="2"/>
  <c r="S2908" i="2"/>
  <c r="T2908" i="2" s="1"/>
  <c r="U2908" i="2"/>
  <c r="V2908" i="2" s="1"/>
  <c r="W2908" i="2" s="1"/>
  <c r="P2909" i="2"/>
  <c r="R2909" i="2"/>
  <c r="N2911" i="2"/>
  <c r="O2910" i="2"/>
  <c r="AA2908" i="2" l="1"/>
  <c r="Z2908" i="2"/>
  <c r="AN2908" i="2"/>
  <c r="AO2908" i="2"/>
  <c r="AM2908" i="2"/>
  <c r="AP2908" i="2"/>
  <c r="AC2910" i="2"/>
  <c r="AD2910" i="2" s="1"/>
  <c r="AE2910" i="2" s="1"/>
  <c r="AB2911" i="2"/>
  <c r="AG2911" i="2" s="1"/>
  <c r="AH2911" i="2" s="1"/>
  <c r="Q2909" i="2"/>
  <c r="X2909" i="2" s="1"/>
  <c r="Y2909" i="2" s="1"/>
  <c r="S2909" i="2"/>
  <c r="T2909" i="2" s="1"/>
  <c r="U2909" i="2"/>
  <c r="V2909" i="2" s="1"/>
  <c r="W2909" i="2" s="1"/>
  <c r="P2910" i="2"/>
  <c r="R2910" i="2"/>
  <c r="N2912" i="2"/>
  <c r="O2911" i="2"/>
  <c r="AF2910" i="2" l="1"/>
  <c r="AC2911" i="2"/>
  <c r="AD2911" i="2" s="1"/>
  <c r="AF2911" i="2" s="1"/>
  <c r="AA2909" i="2"/>
  <c r="Z2909" i="2"/>
  <c r="AN2909" i="2"/>
  <c r="AO2909" i="2"/>
  <c r="AP2909" i="2"/>
  <c r="AM2909" i="2"/>
  <c r="AB2912" i="2"/>
  <c r="AG2912" i="2" s="1"/>
  <c r="AH2912" i="2" s="1"/>
  <c r="Q2910" i="2"/>
  <c r="S2910" i="2"/>
  <c r="T2910" i="2" s="1"/>
  <c r="U2910" i="2"/>
  <c r="V2910" i="2" s="1"/>
  <c r="W2910" i="2" s="1"/>
  <c r="P2911" i="2"/>
  <c r="R2911" i="2"/>
  <c r="N2913" i="2"/>
  <c r="O2912" i="2"/>
  <c r="AC2912" i="2" l="1"/>
  <c r="AD2912" i="2" s="1"/>
  <c r="AE2912" i="2" s="1"/>
  <c r="AE2911" i="2"/>
  <c r="AN2910" i="2"/>
  <c r="AO2910" i="2"/>
  <c r="AM2910" i="2"/>
  <c r="AP2910" i="2"/>
  <c r="X2910" i="2"/>
  <c r="Y2910" i="2" s="1"/>
  <c r="AB2913" i="2"/>
  <c r="AG2913" i="2" s="1"/>
  <c r="AH2913" i="2" s="1"/>
  <c r="Q2911" i="2"/>
  <c r="X2911" i="2" s="1"/>
  <c r="Y2911" i="2" s="1"/>
  <c r="S2911" i="2"/>
  <c r="T2911" i="2" s="1"/>
  <c r="U2911" i="2"/>
  <c r="V2911" i="2" s="1"/>
  <c r="W2911" i="2" s="1"/>
  <c r="P2912" i="2"/>
  <c r="R2912" i="2"/>
  <c r="N2914" i="2"/>
  <c r="O2913" i="2"/>
  <c r="AF2912" i="2" l="1"/>
  <c r="AC2913" i="2"/>
  <c r="AD2913" i="2" s="1"/>
  <c r="AE2913" i="2" s="1"/>
  <c r="AA2911" i="2"/>
  <c r="Z2911" i="2"/>
  <c r="AN2911" i="2"/>
  <c r="AO2911" i="2"/>
  <c r="AP2911" i="2"/>
  <c r="AM2911" i="2"/>
  <c r="AA2910" i="2"/>
  <c r="Z2910" i="2"/>
  <c r="AB2914" i="2"/>
  <c r="AC2914" i="2" s="1"/>
  <c r="AD2914" i="2" s="1"/>
  <c r="Q2912" i="2"/>
  <c r="X2912" i="2" s="1"/>
  <c r="Y2912" i="2" s="1"/>
  <c r="S2912" i="2"/>
  <c r="T2912" i="2" s="1"/>
  <c r="U2912" i="2"/>
  <c r="V2912" i="2" s="1"/>
  <c r="W2912" i="2" s="1"/>
  <c r="P2913" i="2"/>
  <c r="R2913" i="2"/>
  <c r="N2915" i="2"/>
  <c r="O2914" i="2"/>
  <c r="AF2913" i="2" l="1"/>
  <c r="AA2912" i="2"/>
  <c r="Z2912" i="2"/>
  <c r="AG2914" i="2"/>
  <c r="AH2914" i="2" s="1"/>
  <c r="AN2912" i="2"/>
  <c r="AO2912" i="2"/>
  <c r="AM2912" i="2"/>
  <c r="AP2912" i="2"/>
  <c r="AB2915" i="2"/>
  <c r="AC2915" i="2" s="1"/>
  <c r="AD2915" i="2" s="1"/>
  <c r="Q2913" i="2"/>
  <c r="X2913" i="2" s="1"/>
  <c r="Y2913" i="2" s="1"/>
  <c r="AE2914" i="2"/>
  <c r="AF2914" i="2"/>
  <c r="S2913" i="2"/>
  <c r="T2913" i="2" s="1"/>
  <c r="U2913" i="2"/>
  <c r="V2913" i="2" s="1"/>
  <c r="W2913" i="2" s="1"/>
  <c r="P2914" i="2"/>
  <c r="R2914" i="2"/>
  <c r="N2916" i="2"/>
  <c r="O2915" i="2"/>
  <c r="AG2915" i="2" l="1"/>
  <c r="AH2915" i="2" s="1"/>
  <c r="AA2913" i="2"/>
  <c r="Z2913" i="2"/>
  <c r="AN2913" i="2"/>
  <c r="AO2913" i="2"/>
  <c r="AP2913" i="2"/>
  <c r="AM2913" i="2"/>
  <c r="AB2916" i="2"/>
  <c r="AG2916" i="2" s="1"/>
  <c r="AH2916" i="2" s="1"/>
  <c r="Q2914" i="2"/>
  <c r="AE2915" i="2"/>
  <c r="AF2915" i="2"/>
  <c r="AC2916" i="2"/>
  <c r="AD2916" i="2" s="1"/>
  <c r="S2914" i="2"/>
  <c r="T2914" i="2" s="1"/>
  <c r="U2914" i="2"/>
  <c r="V2914" i="2" s="1"/>
  <c r="W2914" i="2" s="1"/>
  <c r="P2915" i="2"/>
  <c r="R2915" i="2"/>
  <c r="N2917" i="2"/>
  <c r="O2916" i="2"/>
  <c r="AN2914" i="2" l="1"/>
  <c r="AO2914" i="2"/>
  <c r="AM2914" i="2"/>
  <c r="AP2914" i="2"/>
  <c r="X2914" i="2"/>
  <c r="Y2914" i="2" s="1"/>
  <c r="AB2917" i="2"/>
  <c r="AG2917" i="2" s="1"/>
  <c r="AH2917" i="2" s="1"/>
  <c r="Q2915" i="2"/>
  <c r="X2915" i="2" s="1"/>
  <c r="Y2915" i="2" s="1"/>
  <c r="AE2916" i="2"/>
  <c r="AF2916" i="2"/>
  <c r="S2915" i="2"/>
  <c r="T2915" i="2" s="1"/>
  <c r="U2915" i="2"/>
  <c r="V2915" i="2" s="1"/>
  <c r="W2915" i="2" s="1"/>
  <c r="P2916" i="2"/>
  <c r="R2916" i="2"/>
  <c r="N2918" i="2"/>
  <c r="O2917" i="2"/>
  <c r="AC2917" i="2" l="1"/>
  <c r="AD2917" i="2" s="1"/>
  <c r="AF2917" i="2" s="1"/>
  <c r="AA2915" i="2"/>
  <c r="Z2915" i="2"/>
  <c r="AN2915" i="2"/>
  <c r="AO2915" i="2"/>
  <c r="AP2915" i="2"/>
  <c r="AM2915" i="2"/>
  <c r="AA2914" i="2"/>
  <c r="Z2914" i="2"/>
  <c r="AB2918" i="2"/>
  <c r="AC2918" i="2" s="1"/>
  <c r="AD2918" i="2" s="1"/>
  <c r="Q2916" i="2"/>
  <c r="X2916" i="2" s="1"/>
  <c r="Y2916" i="2" s="1"/>
  <c r="S2916" i="2"/>
  <c r="T2916" i="2" s="1"/>
  <c r="U2916" i="2"/>
  <c r="V2916" i="2" s="1"/>
  <c r="W2916" i="2" s="1"/>
  <c r="P2917" i="2"/>
  <c r="R2917" i="2"/>
  <c r="N2919" i="2"/>
  <c r="O2918" i="2"/>
  <c r="AE2917" i="2" l="1"/>
  <c r="AG2918" i="2"/>
  <c r="AH2918" i="2" s="1"/>
  <c r="AA2916" i="2"/>
  <c r="Z2916" i="2"/>
  <c r="AN2916" i="2"/>
  <c r="AO2916" i="2"/>
  <c r="AM2916" i="2"/>
  <c r="AP2916" i="2"/>
  <c r="AB2919" i="2"/>
  <c r="AG2919" i="2" s="1"/>
  <c r="AH2919" i="2" s="1"/>
  <c r="Q2917" i="2"/>
  <c r="X2917" i="2" s="1"/>
  <c r="Y2917" i="2" s="1"/>
  <c r="AE2918" i="2"/>
  <c r="AF2918" i="2"/>
  <c r="S2917" i="2"/>
  <c r="T2917" i="2" s="1"/>
  <c r="U2917" i="2"/>
  <c r="V2917" i="2" s="1"/>
  <c r="W2917" i="2" s="1"/>
  <c r="P2918" i="2"/>
  <c r="R2918" i="2"/>
  <c r="N2920" i="2"/>
  <c r="O2919" i="2"/>
  <c r="AA2917" i="2" l="1"/>
  <c r="Z2917" i="2"/>
  <c r="AN2917" i="2"/>
  <c r="AO2917" i="2"/>
  <c r="AP2917" i="2"/>
  <c r="AM2917" i="2"/>
  <c r="AC2919" i="2"/>
  <c r="AD2919" i="2" s="1"/>
  <c r="AF2919" i="2" s="1"/>
  <c r="AB2920" i="2"/>
  <c r="AC2920" i="2" s="1"/>
  <c r="AD2920" i="2" s="1"/>
  <c r="Q2918" i="2"/>
  <c r="X2918" i="2" s="1"/>
  <c r="Y2918" i="2" s="1"/>
  <c r="S2918" i="2"/>
  <c r="T2918" i="2" s="1"/>
  <c r="U2918" i="2"/>
  <c r="V2918" i="2" s="1"/>
  <c r="W2918" i="2" s="1"/>
  <c r="P2919" i="2"/>
  <c r="R2919" i="2"/>
  <c r="N2921" i="2"/>
  <c r="O2920" i="2"/>
  <c r="AG2920" i="2" l="1"/>
  <c r="AH2920" i="2" s="1"/>
  <c r="AA2918" i="2"/>
  <c r="Z2918" i="2"/>
  <c r="AE2919" i="2"/>
  <c r="AN2918" i="2"/>
  <c r="AO2918" i="2"/>
  <c r="AM2918" i="2"/>
  <c r="AP2918" i="2"/>
  <c r="AB2921" i="2"/>
  <c r="AC2921" i="2" s="1"/>
  <c r="AD2921" i="2" s="1"/>
  <c r="Q2919" i="2"/>
  <c r="X2919" i="2" s="1"/>
  <c r="Y2919" i="2" s="1"/>
  <c r="AE2920" i="2"/>
  <c r="AF2920" i="2"/>
  <c r="S2919" i="2"/>
  <c r="T2919" i="2" s="1"/>
  <c r="U2919" i="2"/>
  <c r="V2919" i="2" s="1"/>
  <c r="W2919" i="2" s="1"/>
  <c r="P2920" i="2"/>
  <c r="R2920" i="2"/>
  <c r="N2922" i="2"/>
  <c r="O2921" i="2"/>
  <c r="AG2921" i="2" l="1"/>
  <c r="AH2921" i="2" s="1"/>
  <c r="AA2919" i="2"/>
  <c r="Z2919" i="2"/>
  <c r="AN2919" i="2"/>
  <c r="AO2919" i="2"/>
  <c r="AP2919" i="2"/>
  <c r="AM2919" i="2"/>
  <c r="AB2922" i="2"/>
  <c r="Q2920" i="2"/>
  <c r="X2920" i="2" s="1"/>
  <c r="Y2920" i="2" s="1"/>
  <c r="AE2921" i="2"/>
  <c r="AF2921" i="2"/>
  <c r="AC2922" i="2"/>
  <c r="AD2922" i="2" s="1"/>
  <c r="AG2922" i="2"/>
  <c r="AH2922" i="2" s="1"/>
  <c r="S2920" i="2"/>
  <c r="T2920" i="2" s="1"/>
  <c r="U2920" i="2"/>
  <c r="V2920" i="2" s="1"/>
  <c r="W2920" i="2" s="1"/>
  <c r="P2921" i="2"/>
  <c r="R2921" i="2"/>
  <c r="N2923" i="2"/>
  <c r="O2922" i="2"/>
  <c r="AN2920" i="2" l="1"/>
  <c r="AO2920" i="2"/>
  <c r="AM2920" i="2"/>
  <c r="AP2920" i="2"/>
  <c r="AA2920" i="2"/>
  <c r="Z2920" i="2"/>
  <c r="AB2923" i="2"/>
  <c r="AG2923" i="2" s="1"/>
  <c r="AH2923" i="2" s="1"/>
  <c r="Q2921" i="2"/>
  <c r="X2921" i="2" s="1"/>
  <c r="Y2921" i="2" s="1"/>
  <c r="AE2922" i="2"/>
  <c r="AF2922" i="2"/>
  <c r="S2921" i="2"/>
  <c r="T2921" i="2" s="1"/>
  <c r="U2921" i="2"/>
  <c r="V2921" i="2" s="1"/>
  <c r="W2921" i="2" s="1"/>
  <c r="P2922" i="2"/>
  <c r="R2922" i="2"/>
  <c r="N2924" i="2"/>
  <c r="O2923" i="2"/>
  <c r="AA2921" i="2" l="1"/>
  <c r="Z2921" i="2"/>
  <c r="AC2923" i="2"/>
  <c r="AD2923" i="2" s="1"/>
  <c r="AF2923" i="2" s="1"/>
  <c r="AN2921" i="2"/>
  <c r="AO2921" i="2"/>
  <c r="AP2921" i="2"/>
  <c r="AM2921" i="2"/>
  <c r="AB2924" i="2"/>
  <c r="AC2924" i="2" s="1"/>
  <c r="AD2924" i="2" s="1"/>
  <c r="Q2922" i="2"/>
  <c r="X2922" i="2" s="1"/>
  <c r="Y2922" i="2" s="1"/>
  <c r="S2922" i="2"/>
  <c r="T2922" i="2" s="1"/>
  <c r="U2922" i="2"/>
  <c r="V2922" i="2" s="1"/>
  <c r="W2922" i="2" s="1"/>
  <c r="P2923" i="2"/>
  <c r="R2923" i="2"/>
  <c r="N2925" i="2"/>
  <c r="O2924" i="2"/>
  <c r="AE2923" i="2" l="1"/>
  <c r="AG2924" i="2"/>
  <c r="AH2924" i="2" s="1"/>
  <c r="AA2922" i="2"/>
  <c r="Z2922" i="2"/>
  <c r="AN2922" i="2"/>
  <c r="AO2922" i="2"/>
  <c r="AM2922" i="2"/>
  <c r="AP2922" i="2"/>
  <c r="AB2925" i="2"/>
  <c r="AG2925" i="2" s="1"/>
  <c r="AH2925" i="2" s="1"/>
  <c r="Q2923" i="2"/>
  <c r="X2923" i="2" s="1"/>
  <c r="Y2923" i="2" s="1"/>
  <c r="AE2924" i="2"/>
  <c r="AF2924" i="2"/>
  <c r="S2923" i="2"/>
  <c r="T2923" i="2" s="1"/>
  <c r="U2923" i="2"/>
  <c r="V2923" i="2" s="1"/>
  <c r="W2923" i="2" s="1"/>
  <c r="P2924" i="2"/>
  <c r="R2924" i="2"/>
  <c r="N2926" i="2"/>
  <c r="O2925" i="2"/>
  <c r="AA2923" i="2" l="1"/>
  <c r="Z2923" i="2"/>
  <c r="AN2923" i="2"/>
  <c r="AO2923" i="2"/>
  <c r="AP2923" i="2"/>
  <c r="AM2923" i="2"/>
  <c r="AC2925" i="2"/>
  <c r="AD2925" i="2" s="1"/>
  <c r="AE2925" i="2" s="1"/>
  <c r="AB2926" i="2"/>
  <c r="AC2926" i="2" s="1"/>
  <c r="AD2926" i="2" s="1"/>
  <c r="Q2924" i="2"/>
  <c r="X2924" i="2" s="1"/>
  <c r="Y2924" i="2" s="1"/>
  <c r="S2924" i="2"/>
  <c r="T2924" i="2" s="1"/>
  <c r="U2924" i="2"/>
  <c r="V2924" i="2" s="1"/>
  <c r="W2924" i="2" s="1"/>
  <c r="P2925" i="2"/>
  <c r="R2925" i="2"/>
  <c r="N2927" i="2"/>
  <c r="O2926" i="2"/>
  <c r="AF2925" i="2" l="1"/>
  <c r="AG2926" i="2"/>
  <c r="AH2926" i="2" s="1"/>
  <c r="AA2924" i="2"/>
  <c r="Z2924" i="2"/>
  <c r="AN2924" i="2"/>
  <c r="AO2924" i="2"/>
  <c r="AM2924" i="2"/>
  <c r="AP2924" i="2"/>
  <c r="AB2927" i="2"/>
  <c r="AC2927" i="2" s="1"/>
  <c r="AD2927" i="2" s="1"/>
  <c r="Q2925" i="2"/>
  <c r="AE2926" i="2"/>
  <c r="AF2926" i="2"/>
  <c r="S2925" i="2"/>
  <c r="T2925" i="2" s="1"/>
  <c r="U2925" i="2"/>
  <c r="V2925" i="2" s="1"/>
  <c r="W2925" i="2" s="1"/>
  <c r="P2926" i="2"/>
  <c r="R2926" i="2"/>
  <c r="N2928" i="2"/>
  <c r="O2927" i="2"/>
  <c r="AN2925" i="2" l="1"/>
  <c r="AO2925" i="2"/>
  <c r="AP2925" i="2"/>
  <c r="AM2925" i="2"/>
  <c r="AG2927" i="2"/>
  <c r="AH2927" i="2" s="1"/>
  <c r="X2925" i="2"/>
  <c r="Y2925" i="2" s="1"/>
  <c r="AB2928" i="2"/>
  <c r="AG2928" i="2" s="1"/>
  <c r="AH2928" i="2" s="1"/>
  <c r="Q2926" i="2"/>
  <c r="AE2927" i="2"/>
  <c r="AF2927" i="2"/>
  <c r="X2926" i="2"/>
  <c r="Y2926" i="2" s="1"/>
  <c r="S2926" i="2"/>
  <c r="T2926" i="2" s="1"/>
  <c r="U2926" i="2"/>
  <c r="V2926" i="2" s="1"/>
  <c r="W2926" i="2" s="1"/>
  <c r="P2927" i="2"/>
  <c r="R2927" i="2"/>
  <c r="N2929" i="2"/>
  <c r="O2928" i="2"/>
  <c r="AA2926" i="2" l="1"/>
  <c r="Z2926" i="2"/>
  <c r="AC2928" i="2"/>
  <c r="AD2928" i="2" s="1"/>
  <c r="AE2928" i="2" s="1"/>
  <c r="AN2926" i="2"/>
  <c r="AO2926" i="2"/>
  <c r="AM2926" i="2"/>
  <c r="AP2926" i="2"/>
  <c r="AA2925" i="2"/>
  <c r="Z2925" i="2"/>
  <c r="AB2929" i="2"/>
  <c r="AC2929" i="2" s="1"/>
  <c r="AD2929" i="2" s="1"/>
  <c r="Q2927" i="2"/>
  <c r="X2927" i="2" s="1"/>
  <c r="Y2927" i="2" s="1"/>
  <c r="S2927" i="2"/>
  <c r="T2927" i="2" s="1"/>
  <c r="U2927" i="2"/>
  <c r="V2927" i="2" s="1"/>
  <c r="W2927" i="2" s="1"/>
  <c r="P2928" i="2"/>
  <c r="R2928" i="2"/>
  <c r="N2930" i="2"/>
  <c r="O2929" i="2"/>
  <c r="AF2928" i="2" l="1"/>
  <c r="AG2929" i="2"/>
  <c r="AH2929" i="2" s="1"/>
  <c r="AA2927" i="2"/>
  <c r="Z2927" i="2"/>
  <c r="AN2927" i="2"/>
  <c r="AO2927" i="2"/>
  <c r="AP2927" i="2"/>
  <c r="AM2927" i="2"/>
  <c r="AB2930" i="2"/>
  <c r="AG2930" i="2" s="1"/>
  <c r="AH2930" i="2" s="1"/>
  <c r="Q2928" i="2"/>
  <c r="X2928" i="2" s="1"/>
  <c r="Y2928" i="2" s="1"/>
  <c r="AE2929" i="2"/>
  <c r="AF2929" i="2"/>
  <c r="S2928" i="2"/>
  <c r="T2928" i="2" s="1"/>
  <c r="U2928" i="2"/>
  <c r="V2928" i="2" s="1"/>
  <c r="W2928" i="2" s="1"/>
  <c r="P2929" i="2"/>
  <c r="R2929" i="2"/>
  <c r="N2931" i="2"/>
  <c r="O2930" i="2"/>
  <c r="AC2930" i="2" l="1"/>
  <c r="AD2930" i="2" s="1"/>
  <c r="AE2930" i="2" s="1"/>
  <c r="AA2928" i="2"/>
  <c r="Z2928" i="2"/>
  <c r="AN2928" i="2"/>
  <c r="AO2928" i="2"/>
  <c r="AM2928" i="2"/>
  <c r="AP2928" i="2"/>
  <c r="AB2931" i="2"/>
  <c r="AG2931" i="2" s="1"/>
  <c r="AH2931" i="2" s="1"/>
  <c r="Q2929" i="2"/>
  <c r="X2929" i="2" s="1"/>
  <c r="Y2929" i="2" s="1"/>
  <c r="S2929" i="2"/>
  <c r="T2929" i="2" s="1"/>
  <c r="U2929" i="2"/>
  <c r="V2929" i="2" s="1"/>
  <c r="W2929" i="2" s="1"/>
  <c r="P2930" i="2"/>
  <c r="R2930" i="2"/>
  <c r="N2932" i="2"/>
  <c r="O2931" i="2"/>
  <c r="AF2930" i="2" l="1"/>
  <c r="AA2929" i="2"/>
  <c r="Z2929" i="2"/>
  <c r="AN2929" i="2"/>
  <c r="AO2929" i="2"/>
  <c r="AP2929" i="2"/>
  <c r="AM2929" i="2"/>
  <c r="AC2931" i="2"/>
  <c r="AD2931" i="2" s="1"/>
  <c r="AE2931" i="2" s="1"/>
  <c r="AB2932" i="2"/>
  <c r="AG2932" i="2" s="1"/>
  <c r="AH2932" i="2" s="1"/>
  <c r="Q2930" i="2"/>
  <c r="X2930" i="2" s="1"/>
  <c r="Y2930" i="2" s="1"/>
  <c r="S2930" i="2"/>
  <c r="T2930" i="2" s="1"/>
  <c r="U2930" i="2"/>
  <c r="V2930" i="2" s="1"/>
  <c r="W2930" i="2" s="1"/>
  <c r="P2931" i="2"/>
  <c r="R2931" i="2"/>
  <c r="N2933" i="2"/>
  <c r="O2932" i="2"/>
  <c r="AF2931" i="2" l="1"/>
  <c r="AC2932" i="2"/>
  <c r="AD2932" i="2" s="1"/>
  <c r="AE2932" i="2" s="1"/>
  <c r="AA2930" i="2"/>
  <c r="Z2930" i="2"/>
  <c r="AN2930" i="2"/>
  <c r="AO2930" i="2"/>
  <c r="AM2930" i="2"/>
  <c r="AP2930" i="2"/>
  <c r="AB2933" i="2"/>
  <c r="AG2933" i="2" s="1"/>
  <c r="AH2933" i="2" s="1"/>
  <c r="Q2931" i="2"/>
  <c r="X2931" i="2" s="1"/>
  <c r="Y2931" i="2" s="1"/>
  <c r="S2931" i="2"/>
  <c r="T2931" i="2" s="1"/>
  <c r="U2931" i="2"/>
  <c r="V2931" i="2" s="1"/>
  <c r="W2931" i="2" s="1"/>
  <c r="P2932" i="2"/>
  <c r="R2932" i="2"/>
  <c r="N2934" i="2"/>
  <c r="O2933" i="2"/>
  <c r="AF2932" i="2" l="1"/>
  <c r="AA2931" i="2"/>
  <c r="Z2931" i="2"/>
  <c r="AN2931" i="2"/>
  <c r="AO2931" i="2"/>
  <c r="AP2931" i="2"/>
  <c r="AM2931" i="2"/>
  <c r="AC2933" i="2"/>
  <c r="AD2933" i="2" s="1"/>
  <c r="AE2933" i="2" s="1"/>
  <c r="AB2934" i="2"/>
  <c r="AG2934" i="2" s="1"/>
  <c r="AH2934" i="2" s="1"/>
  <c r="Q2932" i="2"/>
  <c r="X2932" i="2" s="1"/>
  <c r="Y2932" i="2" s="1"/>
  <c r="S2932" i="2"/>
  <c r="T2932" i="2" s="1"/>
  <c r="U2932" i="2"/>
  <c r="V2932" i="2" s="1"/>
  <c r="W2932" i="2" s="1"/>
  <c r="P2933" i="2"/>
  <c r="R2933" i="2"/>
  <c r="N2935" i="2"/>
  <c r="O2934" i="2"/>
  <c r="AF2933" i="2" l="1"/>
  <c r="AC2934" i="2"/>
  <c r="AD2934" i="2" s="1"/>
  <c r="AE2934" i="2" s="1"/>
  <c r="AA2932" i="2"/>
  <c r="Z2932" i="2"/>
  <c r="AN2932" i="2"/>
  <c r="AO2932" i="2"/>
  <c r="AM2932" i="2"/>
  <c r="AP2932" i="2"/>
  <c r="AB2935" i="2"/>
  <c r="AG2935" i="2" s="1"/>
  <c r="AH2935" i="2" s="1"/>
  <c r="Q2933" i="2"/>
  <c r="X2933" i="2" s="1"/>
  <c r="Y2933" i="2" s="1"/>
  <c r="S2933" i="2"/>
  <c r="T2933" i="2" s="1"/>
  <c r="U2933" i="2"/>
  <c r="V2933" i="2" s="1"/>
  <c r="W2933" i="2" s="1"/>
  <c r="P2934" i="2"/>
  <c r="R2934" i="2"/>
  <c r="N2936" i="2"/>
  <c r="O2935" i="2"/>
  <c r="AF2934" i="2" l="1"/>
  <c r="AC2935" i="2"/>
  <c r="AD2935" i="2" s="1"/>
  <c r="AE2935" i="2" s="1"/>
  <c r="AA2933" i="2"/>
  <c r="Z2933" i="2"/>
  <c r="AN2933" i="2"/>
  <c r="AO2933" i="2"/>
  <c r="AP2933" i="2"/>
  <c r="AM2933" i="2"/>
  <c r="AB2936" i="2"/>
  <c r="AC2936" i="2" s="1"/>
  <c r="AD2936" i="2" s="1"/>
  <c r="Q2934" i="2"/>
  <c r="S2934" i="2"/>
  <c r="T2934" i="2" s="1"/>
  <c r="U2934" i="2"/>
  <c r="V2934" i="2" s="1"/>
  <c r="W2934" i="2" s="1"/>
  <c r="P2935" i="2"/>
  <c r="R2935" i="2"/>
  <c r="N2937" i="2"/>
  <c r="O2936" i="2"/>
  <c r="AF2935" i="2" l="1"/>
  <c r="AN2934" i="2"/>
  <c r="AO2934" i="2"/>
  <c r="AM2934" i="2"/>
  <c r="AP2934" i="2"/>
  <c r="AG2936" i="2"/>
  <c r="AH2936" i="2" s="1"/>
  <c r="X2934" i="2"/>
  <c r="Y2934" i="2" s="1"/>
  <c r="AB2937" i="2"/>
  <c r="AC2937" i="2" s="1"/>
  <c r="AD2937" i="2" s="1"/>
  <c r="Q2935" i="2"/>
  <c r="X2935" i="2" s="1"/>
  <c r="Y2935" i="2" s="1"/>
  <c r="AE2936" i="2"/>
  <c r="AF2936" i="2"/>
  <c r="S2935" i="2"/>
  <c r="T2935" i="2" s="1"/>
  <c r="U2935" i="2"/>
  <c r="V2935" i="2" s="1"/>
  <c r="W2935" i="2" s="1"/>
  <c r="P2936" i="2"/>
  <c r="R2936" i="2"/>
  <c r="N2938" i="2"/>
  <c r="O2937" i="2"/>
  <c r="AG2937" i="2" l="1"/>
  <c r="AH2937" i="2" s="1"/>
  <c r="AN2935" i="2"/>
  <c r="AO2935" i="2"/>
  <c r="AP2935" i="2"/>
  <c r="AM2935" i="2"/>
  <c r="AA2934" i="2"/>
  <c r="Z2934" i="2"/>
  <c r="AA2935" i="2"/>
  <c r="Z2935" i="2"/>
  <c r="AB2938" i="2"/>
  <c r="AG2938" i="2" s="1"/>
  <c r="AH2938" i="2" s="1"/>
  <c r="Q2936" i="2"/>
  <c r="X2936" i="2" s="1"/>
  <c r="Y2936" i="2" s="1"/>
  <c r="AE2937" i="2"/>
  <c r="AF2937" i="2"/>
  <c r="S2936" i="2"/>
  <c r="T2936" i="2" s="1"/>
  <c r="U2936" i="2"/>
  <c r="V2936" i="2" s="1"/>
  <c r="W2936" i="2" s="1"/>
  <c r="P2937" i="2"/>
  <c r="R2937" i="2"/>
  <c r="N2939" i="2"/>
  <c r="O2938" i="2"/>
  <c r="AC2938" i="2" l="1"/>
  <c r="AD2938" i="2" s="1"/>
  <c r="AE2938" i="2" s="1"/>
  <c r="AN2936" i="2"/>
  <c r="AO2936" i="2"/>
  <c r="AM2936" i="2"/>
  <c r="AP2936" i="2"/>
  <c r="AA2936" i="2"/>
  <c r="Z2936" i="2"/>
  <c r="AB2939" i="2"/>
  <c r="AC2939" i="2" s="1"/>
  <c r="AD2939" i="2" s="1"/>
  <c r="Q2937" i="2"/>
  <c r="S2937" i="2"/>
  <c r="T2937" i="2" s="1"/>
  <c r="U2937" i="2"/>
  <c r="V2937" i="2" s="1"/>
  <c r="W2937" i="2" s="1"/>
  <c r="P2938" i="2"/>
  <c r="R2938" i="2"/>
  <c r="N2940" i="2"/>
  <c r="O2939" i="2"/>
  <c r="AF2938" i="2" l="1"/>
  <c r="AG2939" i="2"/>
  <c r="AH2939" i="2" s="1"/>
  <c r="AN2937" i="2"/>
  <c r="AO2937" i="2"/>
  <c r="AP2937" i="2"/>
  <c r="AM2937" i="2"/>
  <c r="X2937" i="2"/>
  <c r="Y2937" i="2" s="1"/>
  <c r="AB2940" i="2"/>
  <c r="AC2940" i="2" s="1"/>
  <c r="AD2940" i="2" s="1"/>
  <c r="Q2938" i="2"/>
  <c r="X2938" i="2" s="1"/>
  <c r="Y2938" i="2" s="1"/>
  <c r="AE2939" i="2"/>
  <c r="AF2939" i="2"/>
  <c r="S2938" i="2"/>
  <c r="T2938" i="2" s="1"/>
  <c r="U2938" i="2"/>
  <c r="V2938" i="2" s="1"/>
  <c r="W2938" i="2" s="1"/>
  <c r="P2939" i="2"/>
  <c r="R2939" i="2"/>
  <c r="N2941" i="2"/>
  <c r="O2940" i="2"/>
  <c r="AG2940" i="2" l="1"/>
  <c r="AH2940" i="2" s="1"/>
  <c r="AA2938" i="2"/>
  <c r="Z2938" i="2"/>
  <c r="AA2937" i="2"/>
  <c r="Z2937" i="2"/>
  <c r="AN2938" i="2"/>
  <c r="AO2938" i="2"/>
  <c r="AM2938" i="2"/>
  <c r="AP2938" i="2"/>
  <c r="AB2941" i="2"/>
  <c r="AG2941" i="2" s="1"/>
  <c r="AH2941" i="2" s="1"/>
  <c r="Q2939" i="2"/>
  <c r="X2939" i="2" s="1"/>
  <c r="Y2939" i="2" s="1"/>
  <c r="AE2940" i="2"/>
  <c r="AF2940" i="2"/>
  <c r="S2939" i="2"/>
  <c r="T2939" i="2" s="1"/>
  <c r="U2939" i="2"/>
  <c r="V2939" i="2" s="1"/>
  <c r="W2939" i="2" s="1"/>
  <c r="P2940" i="2"/>
  <c r="R2940" i="2"/>
  <c r="N2942" i="2"/>
  <c r="O2941" i="2"/>
  <c r="AC2941" i="2" l="1"/>
  <c r="AD2941" i="2" s="1"/>
  <c r="AE2941" i="2" s="1"/>
  <c r="AA2939" i="2"/>
  <c r="Z2939" i="2"/>
  <c r="AN2939" i="2"/>
  <c r="AO2939" i="2"/>
  <c r="AP2939" i="2"/>
  <c r="AM2939" i="2"/>
  <c r="AB2942" i="2"/>
  <c r="AG2942" i="2" s="1"/>
  <c r="AH2942" i="2" s="1"/>
  <c r="Q2940" i="2"/>
  <c r="X2940" i="2" s="1"/>
  <c r="Y2940" i="2" s="1"/>
  <c r="S2940" i="2"/>
  <c r="T2940" i="2" s="1"/>
  <c r="U2940" i="2"/>
  <c r="V2940" i="2" s="1"/>
  <c r="W2940" i="2" s="1"/>
  <c r="P2941" i="2"/>
  <c r="R2941" i="2"/>
  <c r="N2943" i="2"/>
  <c r="O2942" i="2"/>
  <c r="AF2941" i="2" l="1"/>
  <c r="AC2942" i="2"/>
  <c r="AD2942" i="2" s="1"/>
  <c r="AE2942" i="2" s="1"/>
  <c r="AN2940" i="2"/>
  <c r="AO2940" i="2"/>
  <c r="AM2940" i="2"/>
  <c r="AP2940" i="2"/>
  <c r="AA2940" i="2"/>
  <c r="Z2940" i="2"/>
  <c r="AB2943" i="2"/>
  <c r="AC2943" i="2" s="1"/>
  <c r="AD2943" i="2" s="1"/>
  <c r="Q2941" i="2"/>
  <c r="X2941" i="2" s="1"/>
  <c r="Y2941" i="2" s="1"/>
  <c r="S2941" i="2"/>
  <c r="T2941" i="2" s="1"/>
  <c r="U2941" i="2"/>
  <c r="V2941" i="2" s="1"/>
  <c r="W2941" i="2" s="1"/>
  <c r="P2942" i="2"/>
  <c r="R2942" i="2"/>
  <c r="N2944" i="2"/>
  <c r="O2943" i="2"/>
  <c r="AF2942" i="2" l="1"/>
  <c r="AG2943" i="2"/>
  <c r="AH2943" i="2" s="1"/>
  <c r="AA2941" i="2"/>
  <c r="Z2941" i="2"/>
  <c r="AN2941" i="2"/>
  <c r="AO2941" i="2"/>
  <c r="AP2941" i="2"/>
  <c r="AM2941" i="2"/>
  <c r="AB2944" i="2"/>
  <c r="AC2944" i="2" s="1"/>
  <c r="AD2944" i="2" s="1"/>
  <c r="Q2942" i="2"/>
  <c r="X2942" i="2" s="1"/>
  <c r="Y2942" i="2" s="1"/>
  <c r="AE2943" i="2"/>
  <c r="AF2943" i="2"/>
  <c r="S2942" i="2"/>
  <c r="T2942" i="2" s="1"/>
  <c r="U2942" i="2"/>
  <c r="V2942" i="2" s="1"/>
  <c r="W2942" i="2" s="1"/>
  <c r="P2943" i="2"/>
  <c r="R2943" i="2"/>
  <c r="N2945" i="2"/>
  <c r="O2944" i="2"/>
  <c r="AN2942" i="2" l="1"/>
  <c r="AO2942" i="2"/>
  <c r="AM2942" i="2"/>
  <c r="AP2942" i="2"/>
  <c r="AG2944" i="2"/>
  <c r="AH2944" i="2" s="1"/>
  <c r="AA2942" i="2"/>
  <c r="Z2942" i="2"/>
  <c r="AB2945" i="2"/>
  <c r="AG2945" i="2" s="1"/>
  <c r="AH2945" i="2" s="1"/>
  <c r="Q2943" i="2"/>
  <c r="X2943" i="2" s="1"/>
  <c r="Y2943" i="2" s="1"/>
  <c r="AE2944" i="2"/>
  <c r="AF2944" i="2"/>
  <c r="S2943" i="2"/>
  <c r="T2943" i="2" s="1"/>
  <c r="U2943" i="2"/>
  <c r="V2943" i="2" s="1"/>
  <c r="W2943" i="2" s="1"/>
  <c r="P2944" i="2"/>
  <c r="R2944" i="2"/>
  <c r="N2946" i="2"/>
  <c r="O2945" i="2"/>
  <c r="AC2945" i="2" l="1"/>
  <c r="AD2945" i="2" s="1"/>
  <c r="AE2945" i="2" s="1"/>
  <c r="AA2943" i="2"/>
  <c r="Z2943" i="2"/>
  <c r="AN2943" i="2"/>
  <c r="AO2943" i="2"/>
  <c r="AP2943" i="2"/>
  <c r="AM2943" i="2"/>
  <c r="AB2946" i="2"/>
  <c r="AG2946" i="2" s="1"/>
  <c r="AH2946" i="2" s="1"/>
  <c r="Q2944" i="2"/>
  <c r="X2944" i="2" s="1"/>
  <c r="Y2944" i="2" s="1"/>
  <c r="S2944" i="2"/>
  <c r="T2944" i="2" s="1"/>
  <c r="U2944" i="2"/>
  <c r="V2944" i="2" s="1"/>
  <c r="W2944" i="2" s="1"/>
  <c r="P2945" i="2"/>
  <c r="R2945" i="2"/>
  <c r="N2947" i="2"/>
  <c r="O2946" i="2"/>
  <c r="AF2945" i="2" l="1"/>
  <c r="AA2944" i="2"/>
  <c r="Z2944" i="2"/>
  <c r="AC2946" i="2"/>
  <c r="AD2946" i="2" s="1"/>
  <c r="AE2946" i="2" s="1"/>
  <c r="AN2944" i="2"/>
  <c r="AO2944" i="2"/>
  <c r="AM2944" i="2"/>
  <c r="AP2944" i="2"/>
  <c r="AB2947" i="2"/>
  <c r="AC2947" i="2" s="1"/>
  <c r="AD2947" i="2" s="1"/>
  <c r="Q2945" i="2"/>
  <c r="X2945" i="2" s="1"/>
  <c r="Y2945" i="2" s="1"/>
  <c r="S2945" i="2"/>
  <c r="T2945" i="2" s="1"/>
  <c r="U2945" i="2"/>
  <c r="V2945" i="2" s="1"/>
  <c r="W2945" i="2" s="1"/>
  <c r="P2946" i="2"/>
  <c r="R2946" i="2"/>
  <c r="N2948" i="2"/>
  <c r="O2947" i="2"/>
  <c r="AF2946" i="2" l="1"/>
  <c r="AG2947" i="2"/>
  <c r="AH2947" i="2" s="1"/>
  <c r="AA2945" i="2"/>
  <c r="Z2945" i="2"/>
  <c r="AN2945" i="2"/>
  <c r="AO2945" i="2"/>
  <c r="AP2945" i="2"/>
  <c r="AM2945" i="2"/>
  <c r="AB2948" i="2"/>
  <c r="AG2948" i="2" s="1"/>
  <c r="AH2948" i="2" s="1"/>
  <c r="Q2946" i="2"/>
  <c r="X2946" i="2" s="1"/>
  <c r="Y2946" i="2" s="1"/>
  <c r="AE2947" i="2"/>
  <c r="AF2947" i="2"/>
  <c r="S2946" i="2"/>
  <c r="T2946" i="2" s="1"/>
  <c r="U2946" i="2"/>
  <c r="V2946" i="2" s="1"/>
  <c r="W2946" i="2" s="1"/>
  <c r="P2947" i="2"/>
  <c r="R2947" i="2"/>
  <c r="N2949" i="2"/>
  <c r="O2948" i="2"/>
  <c r="AA2946" i="2" l="1"/>
  <c r="Z2946" i="2"/>
  <c r="AN2946" i="2"/>
  <c r="AO2946" i="2"/>
  <c r="AM2946" i="2"/>
  <c r="AP2946" i="2"/>
  <c r="AC2948" i="2"/>
  <c r="AD2948" i="2" s="1"/>
  <c r="AF2948" i="2" s="1"/>
  <c r="AB2949" i="2"/>
  <c r="AC2949" i="2" s="1"/>
  <c r="AD2949" i="2" s="1"/>
  <c r="Q2947" i="2"/>
  <c r="X2947" i="2" s="1"/>
  <c r="Y2947" i="2" s="1"/>
  <c r="S2947" i="2"/>
  <c r="T2947" i="2" s="1"/>
  <c r="U2947" i="2"/>
  <c r="V2947" i="2" s="1"/>
  <c r="W2947" i="2" s="1"/>
  <c r="P2948" i="2"/>
  <c r="R2948" i="2"/>
  <c r="N2950" i="2"/>
  <c r="O2949" i="2"/>
  <c r="AG2949" i="2" l="1"/>
  <c r="AH2949" i="2" s="1"/>
  <c r="AA2947" i="2"/>
  <c r="Z2947" i="2"/>
  <c r="AE2948" i="2"/>
  <c r="AN2947" i="2"/>
  <c r="AO2947" i="2"/>
  <c r="AP2947" i="2"/>
  <c r="AM2947" i="2"/>
  <c r="AB2950" i="2"/>
  <c r="AG2950" i="2" s="1"/>
  <c r="AH2950" i="2" s="1"/>
  <c r="Q2948" i="2"/>
  <c r="X2948" i="2" s="1"/>
  <c r="Y2948" i="2" s="1"/>
  <c r="AE2949" i="2"/>
  <c r="AF2949" i="2"/>
  <c r="S2948" i="2"/>
  <c r="T2948" i="2" s="1"/>
  <c r="U2948" i="2"/>
  <c r="V2948" i="2" s="1"/>
  <c r="W2948" i="2" s="1"/>
  <c r="P2949" i="2"/>
  <c r="R2949" i="2"/>
  <c r="N2951" i="2"/>
  <c r="O2950" i="2"/>
  <c r="AC2950" i="2" l="1"/>
  <c r="AD2950" i="2" s="1"/>
  <c r="AE2950" i="2" s="1"/>
  <c r="AA2948" i="2"/>
  <c r="Z2948" i="2"/>
  <c r="AN2948" i="2"/>
  <c r="AO2948" i="2"/>
  <c r="AM2948" i="2"/>
  <c r="AP2948" i="2"/>
  <c r="AB2951" i="2"/>
  <c r="AG2951" i="2" s="1"/>
  <c r="AH2951" i="2" s="1"/>
  <c r="Q2949" i="2"/>
  <c r="X2949" i="2" s="1"/>
  <c r="Y2949" i="2" s="1"/>
  <c r="S2949" i="2"/>
  <c r="T2949" i="2" s="1"/>
  <c r="U2949" i="2"/>
  <c r="V2949" i="2" s="1"/>
  <c r="W2949" i="2" s="1"/>
  <c r="P2950" i="2"/>
  <c r="R2950" i="2"/>
  <c r="N2952" i="2"/>
  <c r="O2951" i="2"/>
  <c r="AF2950" i="2" l="1"/>
  <c r="AC2951" i="2"/>
  <c r="AD2951" i="2" s="1"/>
  <c r="AE2951" i="2" s="1"/>
  <c r="AA2949" i="2"/>
  <c r="Z2949" i="2"/>
  <c r="AN2949" i="2"/>
  <c r="AO2949" i="2"/>
  <c r="AP2949" i="2"/>
  <c r="AM2949" i="2"/>
  <c r="AB2952" i="2"/>
  <c r="AG2952" i="2" s="1"/>
  <c r="AH2952" i="2" s="1"/>
  <c r="Q2950" i="2"/>
  <c r="S2950" i="2"/>
  <c r="T2950" i="2" s="1"/>
  <c r="U2950" i="2"/>
  <c r="V2950" i="2" s="1"/>
  <c r="W2950" i="2" s="1"/>
  <c r="P2951" i="2"/>
  <c r="R2951" i="2"/>
  <c r="N2953" i="2"/>
  <c r="O2952" i="2"/>
  <c r="AC2952" i="2" l="1"/>
  <c r="AD2952" i="2" s="1"/>
  <c r="AE2952" i="2" s="1"/>
  <c r="AF2951" i="2"/>
  <c r="AN2950" i="2"/>
  <c r="AO2950" i="2"/>
  <c r="AM2950" i="2"/>
  <c r="AP2950" i="2"/>
  <c r="X2950" i="2"/>
  <c r="Y2950" i="2" s="1"/>
  <c r="AB2953" i="2"/>
  <c r="AG2953" i="2" s="1"/>
  <c r="AH2953" i="2" s="1"/>
  <c r="Q2951" i="2"/>
  <c r="X2951" i="2" s="1"/>
  <c r="Y2951" i="2" s="1"/>
  <c r="S2951" i="2"/>
  <c r="T2951" i="2" s="1"/>
  <c r="U2951" i="2"/>
  <c r="V2951" i="2" s="1"/>
  <c r="W2951" i="2" s="1"/>
  <c r="P2952" i="2"/>
  <c r="R2952" i="2"/>
  <c r="N2954" i="2"/>
  <c r="O2953" i="2"/>
  <c r="AF2952" i="2" l="1"/>
  <c r="AC2953" i="2"/>
  <c r="AD2953" i="2" s="1"/>
  <c r="AE2953" i="2" s="1"/>
  <c r="AA2951" i="2"/>
  <c r="Z2951" i="2"/>
  <c r="AN2951" i="2"/>
  <c r="AO2951" i="2"/>
  <c r="AP2951" i="2"/>
  <c r="AM2951" i="2"/>
  <c r="AA2950" i="2"/>
  <c r="Z2950" i="2"/>
  <c r="AB2954" i="2"/>
  <c r="AC2954" i="2" s="1"/>
  <c r="AD2954" i="2" s="1"/>
  <c r="Q2952" i="2"/>
  <c r="X2952" i="2" s="1"/>
  <c r="Y2952" i="2" s="1"/>
  <c r="S2952" i="2"/>
  <c r="T2952" i="2" s="1"/>
  <c r="U2952" i="2"/>
  <c r="V2952" i="2" s="1"/>
  <c r="W2952" i="2" s="1"/>
  <c r="P2953" i="2"/>
  <c r="R2953" i="2"/>
  <c r="N2955" i="2"/>
  <c r="O2954" i="2"/>
  <c r="AF2953" i="2" l="1"/>
  <c r="AG2954" i="2"/>
  <c r="AH2954" i="2" s="1"/>
  <c r="AA2952" i="2"/>
  <c r="Z2952" i="2"/>
  <c r="AN2952" i="2"/>
  <c r="AO2952" i="2"/>
  <c r="AM2952" i="2"/>
  <c r="AP2952" i="2"/>
  <c r="AB2955" i="2"/>
  <c r="AG2955" i="2" s="1"/>
  <c r="AH2955" i="2" s="1"/>
  <c r="Q2953" i="2"/>
  <c r="X2953" i="2" s="1"/>
  <c r="Y2953" i="2" s="1"/>
  <c r="AE2954" i="2"/>
  <c r="AF2954" i="2"/>
  <c r="S2953" i="2"/>
  <c r="T2953" i="2" s="1"/>
  <c r="U2953" i="2"/>
  <c r="V2953" i="2" s="1"/>
  <c r="W2953" i="2" s="1"/>
  <c r="P2954" i="2"/>
  <c r="R2954" i="2"/>
  <c r="N2956" i="2"/>
  <c r="O2955" i="2"/>
  <c r="AA2953" i="2" l="1"/>
  <c r="Z2953" i="2"/>
  <c r="AN2953" i="2"/>
  <c r="AO2953" i="2"/>
  <c r="AP2953" i="2"/>
  <c r="AM2953" i="2"/>
  <c r="AC2955" i="2"/>
  <c r="AD2955" i="2" s="1"/>
  <c r="AE2955" i="2" s="1"/>
  <c r="AB2956" i="2"/>
  <c r="AG2956" i="2" s="1"/>
  <c r="AH2956" i="2" s="1"/>
  <c r="Q2954" i="2"/>
  <c r="X2954" i="2" s="1"/>
  <c r="Y2954" i="2" s="1"/>
  <c r="S2954" i="2"/>
  <c r="T2954" i="2" s="1"/>
  <c r="U2954" i="2"/>
  <c r="V2954" i="2" s="1"/>
  <c r="W2954" i="2" s="1"/>
  <c r="P2955" i="2"/>
  <c r="R2955" i="2"/>
  <c r="N2957" i="2"/>
  <c r="O2956" i="2"/>
  <c r="AF2955" i="2" l="1"/>
  <c r="AC2956" i="2"/>
  <c r="AD2956" i="2" s="1"/>
  <c r="AE2956" i="2" s="1"/>
  <c r="AA2954" i="2"/>
  <c r="Z2954" i="2"/>
  <c r="AN2954" i="2"/>
  <c r="AO2954" i="2"/>
  <c r="AM2954" i="2"/>
  <c r="AP2954" i="2"/>
  <c r="AB2957" i="2"/>
  <c r="AC2957" i="2" s="1"/>
  <c r="AD2957" i="2" s="1"/>
  <c r="Q2955" i="2"/>
  <c r="X2955" i="2" s="1"/>
  <c r="Y2955" i="2" s="1"/>
  <c r="S2955" i="2"/>
  <c r="T2955" i="2" s="1"/>
  <c r="U2955" i="2"/>
  <c r="V2955" i="2" s="1"/>
  <c r="W2955" i="2" s="1"/>
  <c r="P2956" i="2"/>
  <c r="R2956" i="2"/>
  <c r="N2958" i="2"/>
  <c r="O2957" i="2"/>
  <c r="AG2957" i="2" l="1"/>
  <c r="AH2957" i="2" s="1"/>
  <c r="AF2956" i="2"/>
  <c r="AA2955" i="2"/>
  <c r="Z2955" i="2"/>
  <c r="AN2955" i="2"/>
  <c r="AO2955" i="2"/>
  <c r="AP2955" i="2"/>
  <c r="AM2955" i="2"/>
  <c r="AB2958" i="2"/>
  <c r="AG2958" i="2" s="1"/>
  <c r="AH2958" i="2" s="1"/>
  <c r="Q2956" i="2"/>
  <c r="X2956" i="2" s="1"/>
  <c r="Y2956" i="2" s="1"/>
  <c r="AE2957" i="2"/>
  <c r="AF2957" i="2"/>
  <c r="S2956" i="2"/>
  <c r="T2956" i="2" s="1"/>
  <c r="U2956" i="2"/>
  <c r="V2956" i="2" s="1"/>
  <c r="W2956" i="2" s="1"/>
  <c r="P2957" i="2"/>
  <c r="R2957" i="2"/>
  <c r="N2959" i="2"/>
  <c r="O2958" i="2"/>
  <c r="AA2956" i="2" l="1"/>
  <c r="Z2956" i="2"/>
  <c r="AN2956" i="2"/>
  <c r="AO2956" i="2"/>
  <c r="AM2956" i="2"/>
  <c r="AP2956" i="2"/>
  <c r="AC2958" i="2"/>
  <c r="AD2958" i="2" s="1"/>
  <c r="AE2958" i="2" s="1"/>
  <c r="AB2959" i="2"/>
  <c r="AG2959" i="2" s="1"/>
  <c r="AH2959" i="2" s="1"/>
  <c r="Q2957" i="2"/>
  <c r="X2957" i="2" s="1"/>
  <c r="Y2957" i="2" s="1"/>
  <c r="S2957" i="2"/>
  <c r="T2957" i="2" s="1"/>
  <c r="U2957" i="2"/>
  <c r="V2957" i="2" s="1"/>
  <c r="W2957" i="2" s="1"/>
  <c r="P2958" i="2"/>
  <c r="R2958" i="2"/>
  <c r="N2960" i="2"/>
  <c r="O2959" i="2"/>
  <c r="AF2958" i="2" l="1"/>
  <c r="AC2959" i="2"/>
  <c r="AD2959" i="2" s="1"/>
  <c r="AF2959" i="2" s="1"/>
  <c r="AA2957" i="2"/>
  <c r="Z2957" i="2"/>
  <c r="AN2957" i="2"/>
  <c r="AO2957" i="2"/>
  <c r="AP2957" i="2"/>
  <c r="AM2957" i="2"/>
  <c r="AB2960" i="2"/>
  <c r="AG2960" i="2" s="1"/>
  <c r="AH2960" i="2" s="1"/>
  <c r="Q2958" i="2"/>
  <c r="X2958" i="2" s="1"/>
  <c r="Y2958" i="2" s="1"/>
  <c r="AE2959" i="2"/>
  <c r="S2958" i="2"/>
  <c r="T2958" i="2" s="1"/>
  <c r="U2958" i="2"/>
  <c r="V2958" i="2" s="1"/>
  <c r="W2958" i="2" s="1"/>
  <c r="P2959" i="2"/>
  <c r="R2959" i="2"/>
  <c r="N2961" i="2"/>
  <c r="O2960" i="2"/>
  <c r="AC2960" i="2" l="1"/>
  <c r="AD2960" i="2" s="1"/>
  <c r="AE2960" i="2" s="1"/>
  <c r="AA2958" i="2"/>
  <c r="Z2958" i="2"/>
  <c r="AN2958" i="2"/>
  <c r="AO2958" i="2"/>
  <c r="AM2958" i="2"/>
  <c r="AP2958" i="2"/>
  <c r="AB2961" i="2"/>
  <c r="AC2961" i="2" s="1"/>
  <c r="AD2961" i="2" s="1"/>
  <c r="Q2959" i="2"/>
  <c r="S2959" i="2"/>
  <c r="T2959" i="2" s="1"/>
  <c r="U2959" i="2"/>
  <c r="V2959" i="2" s="1"/>
  <c r="W2959" i="2" s="1"/>
  <c r="P2960" i="2"/>
  <c r="R2960" i="2"/>
  <c r="N2962" i="2"/>
  <c r="O2961" i="2"/>
  <c r="AF2960" i="2" l="1"/>
  <c r="AN2959" i="2"/>
  <c r="AO2959" i="2"/>
  <c r="AP2959" i="2"/>
  <c r="AM2959" i="2"/>
  <c r="AG2961" i="2"/>
  <c r="AH2961" i="2" s="1"/>
  <c r="X2959" i="2"/>
  <c r="Y2959" i="2" s="1"/>
  <c r="AB2962" i="2"/>
  <c r="AG2962" i="2" s="1"/>
  <c r="AH2962" i="2" s="1"/>
  <c r="Q2960" i="2"/>
  <c r="X2960" i="2" s="1"/>
  <c r="Y2960" i="2" s="1"/>
  <c r="AE2961" i="2"/>
  <c r="AF2961" i="2"/>
  <c r="S2960" i="2"/>
  <c r="T2960" i="2" s="1"/>
  <c r="U2960" i="2"/>
  <c r="V2960" i="2" s="1"/>
  <c r="W2960" i="2" s="1"/>
  <c r="P2961" i="2"/>
  <c r="R2961" i="2"/>
  <c r="N2963" i="2"/>
  <c r="O2962" i="2"/>
  <c r="AC2962" i="2" l="1"/>
  <c r="AD2962" i="2" s="1"/>
  <c r="AE2962" i="2" s="1"/>
  <c r="AA2960" i="2"/>
  <c r="Z2960" i="2"/>
  <c r="AN2960" i="2"/>
  <c r="AO2960" i="2"/>
  <c r="AM2960" i="2"/>
  <c r="AP2960" i="2"/>
  <c r="AA2959" i="2"/>
  <c r="Z2959" i="2"/>
  <c r="AB2963" i="2"/>
  <c r="AG2963" i="2" s="1"/>
  <c r="AH2963" i="2" s="1"/>
  <c r="Q2961" i="2"/>
  <c r="X2961" i="2" s="1"/>
  <c r="Y2961" i="2" s="1"/>
  <c r="S2961" i="2"/>
  <c r="T2961" i="2" s="1"/>
  <c r="U2961" i="2"/>
  <c r="V2961" i="2" s="1"/>
  <c r="W2961" i="2" s="1"/>
  <c r="P2962" i="2"/>
  <c r="R2962" i="2"/>
  <c r="N2964" i="2"/>
  <c r="O2963" i="2"/>
  <c r="AF2962" i="2" l="1"/>
  <c r="AC2963" i="2"/>
  <c r="AD2963" i="2" s="1"/>
  <c r="AE2963" i="2" s="1"/>
  <c r="AA2961" i="2"/>
  <c r="Z2961" i="2"/>
  <c r="AN2961" i="2"/>
  <c r="AO2961" i="2"/>
  <c r="AP2961" i="2"/>
  <c r="AM2961" i="2"/>
  <c r="AB2964" i="2"/>
  <c r="AG2964" i="2" s="1"/>
  <c r="AH2964" i="2" s="1"/>
  <c r="Q2962" i="2"/>
  <c r="X2962" i="2" s="1"/>
  <c r="Y2962" i="2" s="1"/>
  <c r="AF2963" i="2"/>
  <c r="S2962" i="2"/>
  <c r="T2962" i="2" s="1"/>
  <c r="U2962" i="2"/>
  <c r="V2962" i="2" s="1"/>
  <c r="W2962" i="2" s="1"/>
  <c r="P2963" i="2"/>
  <c r="R2963" i="2"/>
  <c r="N2965" i="2"/>
  <c r="O2964" i="2"/>
  <c r="AC2964" i="2" l="1"/>
  <c r="AD2964" i="2" s="1"/>
  <c r="AE2964" i="2" s="1"/>
  <c r="AA2962" i="2"/>
  <c r="Z2962" i="2"/>
  <c r="AN2962" i="2"/>
  <c r="AO2962" i="2"/>
  <c r="AM2962" i="2"/>
  <c r="AP2962" i="2"/>
  <c r="AB2965" i="2"/>
  <c r="AG2965" i="2" s="1"/>
  <c r="AH2965" i="2" s="1"/>
  <c r="Q2963" i="2"/>
  <c r="X2963" i="2" s="1"/>
  <c r="Y2963" i="2" s="1"/>
  <c r="S2963" i="2"/>
  <c r="T2963" i="2" s="1"/>
  <c r="U2963" i="2"/>
  <c r="V2963" i="2" s="1"/>
  <c r="W2963" i="2" s="1"/>
  <c r="P2964" i="2"/>
  <c r="R2964" i="2"/>
  <c r="N2966" i="2"/>
  <c r="O2965" i="2"/>
  <c r="AF2964" i="2" l="1"/>
  <c r="AA2963" i="2"/>
  <c r="Z2963" i="2"/>
  <c r="AN2963" i="2"/>
  <c r="AO2963" i="2"/>
  <c r="AP2963" i="2"/>
  <c r="AM2963" i="2"/>
  <c r="AC2965" i="2"/>
  <c r="AD2965" i="2" s="1"/>
  <c r="AE2965" i="2" s="1"/>
  <c r="AB2966" i="2"/>
  <c r="AC2966" i="2" s="1"/>
  <c r="AD2966" i="2" s="1"/>
  <c r="Q2964" i="2"/>
  <c r="X2964" i="2" s="1"/>
  <c r="Y2964" i="2" s="1"/>
  <c r="S2964" i="2"/>
  <c r="T2964" i="2" s="1"/>
  <c r="U2964" i="2"/>
  <c r="V2964" i="2" s="1"/>
  <c r="W2964" i="2" s="1"/>
  <c r="P2965" i="2"/>
  <c r="R2965" i="2"/>
  <c r="N2967" i="2"/>
  <c r="O2966" i="2"/>
  <c r="AF2965" i="2" l="1"/>
  <c r="AG2966" i="2"/>
  <c r="AH2966" i="2" s="1"/>
  <c r="AA2964" i="2"/>
  <c r="Z2964" i="2"/>
  <c r="AN2964" i="2"/>
  <c r="AO2964" i="2"/>
  <c r="AM2964" i="2"/>
  <c r="AP2964" i="2"/>
  <c r="AB2967" i="2"/>
  <c r="AC2967" i="2" s="1"/>
  <c r="AD2967" i="2" s="1"/>
  <c r="Q2965" i="2"/>
  <c r="AE2966" i="2"/>
  <c r="AF2966" i="2"/>
  <c r="S2965" i="2"/>
  <c r="T2965" i="2" s="1"/>
  <c r="U2965" i="2"/>
  <c r="V2965" i="2" s="1"/>
  <c r="W2965" i="2" s="1"/>
  <c r="P2966" i="2"/>
  <c r="R2966" i="2"/>
  <c r="N2968" i="2"/>
  <c r="O2967" i="2"/>
  <c r="AG2967" i="2" l="1"/>
  <c r="AH2967" i="2" s="1"/>
  <c r="AN2965" i="2"/>
  <c r="AO2965" i="2"/>
  <c r="AP2965" i="2"/>
  <c r="AM2965" i="2"/>
  <c r="X2965" i="2"/>
  <c r="Y2965" i="2" s="1"/>
  <c r="AB2968" i="2"/>
  <c r="AG2968" i="2" s="1"/>
  <c r="AH2968" i="2" s="1"/>
  <c r="Q2966" i="2"/>
  <c r="X2966" i="2" s="1"/>
  <c r="Y2966" i="2" s="1"/>
  <c r="AE2967" i="2"/>
  <c r="AF2967" i="2"/>
  <c r="S2966" i="2"/>
  <c r="T2966" i="2" s="1"/>
  <c r="U2966" i="2"/>
  <c r="V2966" i="2" s="1"/>
  <c r="W2966" i="2" s="1"/>
  <c r="P2967" i="2"/>
  <c r="R2967" i="2"/>
  <c r="N2969" i="2"/>
  <c r="O2968" i="2"/>
  <c r="AC2968" i="2" l="1"/>
  <c r="AD2968" i="2" s="1"/>
  <c r="AE2968" i="2" s="1"/>
  <c r="AA2966" i="2"/>
  <c r="Z2966" i="2"/>
  <c r="AN2966" i="2"/>
  <c r="AO2966" i="2"/>
  <c r="AM2966" i="2"/>
  <c r="AP2966" i="2"/>
  <c r="AA2965" i="2"/>
  <c r="Z2965" i="2"/>
  <c r="AB2969" i="2"/>
  <c r="AG2969" i="2" s="1"/>
  <c r="AH2969" i="2" s="1"/>
  <c r="Q2967" i="2"/>
  <c r="X2967" i="2" s="1"/>
  <c r="Y2967" i="2" s="1"/>
  <c r="S2967" i="2"/>
  <c r="T2967" i="2" s="1"/>
  <c r="U2967" i="2"/>
  <c r="V2967" i="2" s="1"/>
  <c r="W2967" i="2" s="1"/>
  <c r="P2968" i="2"/>
  <c r="R2968" i="2"/>
  <c r="N2970" i="2"/>
  <c r="O2969" i="2"/>
  <c r="AF2968" i="2" l="1"/>
  <c r="AC2969" i="2"/>
  <c r="AD2969" i="2" s="1"/>
  <c r="AE2969" i="2" s="1"/>
  <c r="AA2967" i="2"/>
  <c r="Z2967" i="2"/>
  <c r="AN2967" i="2"/>
  <c r="AO2967" i="2"/>
  <c r="AP2967" i="2"/>
  <c r="AM2967" i="2"/>
  <c r="AB2970" i="2"/>
  <c r="AG2970" i="2" s="1"/>
  <c r="AH2970" i="2" s="1"/>
  <c r="Q2968" i="2"/>
  <c r="X2968" i="2" s="1"/>
  <c r="Y2968" i="2" s="1"/>
  <c r="S2968" i="2"/>
  <c r="T2968" i="2" s="1"/>
  <c r="U2968" i="2"/>
  <c r="V2968" i="2" s="1"/>
  <c r="W2968" i="2" s="1"/>
  <c r="P2969" i="2"/>
  <c r="R2969" i="2"/>
  <c r="N2971" i="2"/>
  <c r="O2970" i="2"/>
  <c r="AF2969" i="2" l="1"/>
  <c r="AC2970" i="2"/>
  <c r="AD2970" i="2" s="1"/>
  <c r="AE2970" i="2" s="1"/>
  <c r="AA2968" i="2"/>
  <c r="Z2968" i="2"/>
  <c r="AN2968" i="2"/>
  <c r="AO2968" i="2"/>
  <c r="AM2968" i="2"/>
  <c r="AP2968" i="2"/>
  <c r="AB2971" i="2"/>
  <c r="AC2971" i="2" s="1"/>
  <c r="AD2971" i="2" s="1"/>
  <c r="Q2969" i="2"/>
  <c r="S2969" i="2"/>
  <c r="T2969" i="2" s="1"/>
  <c r="U2969" i="2"/>
  <c r="V2969" i="2" s="1"/>
  <c r="W2969" i="2" s="1"/>
  <c r="P2970" i="2"/>
  <c r="R2970" i="2"/>
  <c r="N2972" i="2"/>
  <c r="O2971" i="2"/>
  <c r="AF2970" i="2" l="1"/>
  <c r="AG2971" i="2"/>
  <c r="AH2971" i="2" s="1"/>
  <c r="AN2969" i="2"/>
  <c r="AO2969" i="2"/>
  <c r="AP2969" i="2"/>
  <c r="AM2969" i="2"/>
  <c r="X2969" i="2"/>
  <c r="Y2969" i="2" s="1"/>
  <c r="AB2972" i="2"/>
  <c r="AG2972" i="2" s="1"/>
  <c r="AH2972" i="2" s="1"/>
  <c r="Q2970" i="2"/>
  <c r="X2970" i="2" s="1"/>
  <c r="Y2970" i="2" s="1"/>
  <c r="AE2971" i="2"/>
  <c r="AF2971" i="2"/>
  <c r="S2970" i="2"/>
  <c r="T2970" i="2" s="1"/>
  <c r="U2970" i="2"/>
  <c r="V2970" i="2" s="1"/>
  <c r="W2970" i="2" s="1"/>
  <c r="P2971" i="2"/>
  <c r="R2971" i="2"/>
  <c r="N2973" i="2"/>
  <c r="O2972" i="2"/>
  <c r="AA2970" i="2" l="1"/>
  <c r="Z2970" i="2"/>
  <c r="AC2972" i="2"/>
  <c r="AD2972" i="2" s="1"/>
  <c r="AF2972" i="2" s="1"/>
  <c r="AN2970" i="2"/>
  <c r="AO2970" i="2"/>
  <c r="AM2970" i="2"/>
  <c r="AP2970" i="2"/>
  <c r="AA2969" i="2"/>
  <c r="Z2969" i="2"/>
  <c r="AB2973" i="2"/>
  <c r="AG2973" i="2" s="1"/>
  <c r="AH2973" i="2" s="1"/>
  <c r="Q2971" i="2"/>
  <c r="X2971" i="2" s="1"/>
  <c r="Y2971" i="2" s="1"/>
  <c r="S2971" i="2"/>
  <c r="T2971" i="2" s="1"/>
  <c r="U2971" i="2"/>
  <c r="V2971" i="2" s="1"/>
  <c r="W2971" i="2" s="1"/>
  <c r="P2972" i="2"/>
  <c r="R2972" i="2"/>
  <c r="N2974" i="2"/>
  <c r="O2973" i="2"/>
  <c r="AE2972" i="2" l="1"/>
  <c r="AA2971" i="2"/>
  <c r="Z2971" i="2"/>
  <c r="AC2973" i="2"/>
  <c r="AD2973" i="2" s="1"/>
  <c r="AF2973" i="2" s="1"/>
  <c r="AN2971" i="2"/>
  <c r="AO2971" i="2"/>
  <c r="AP2971" i="2"/>
  <c r="AM2971" i="2"/>
  <c r="AB2974" i="2"/>
  <c r="AC2974" i="2" s="1"/>
  <c r="AD2974" i="2" s="1"/>
  <c r="Q2972" i="2"/>
  <c r="X2972" i="2" s="1"/>
  <c r="Y2972" i="2" s="1"/>
  <c r="S2972" i="2"/>
  <c r="T2972" i="2" s="1"/>
  <c r="U2972" i="2"/>
  <c r="V2972" i="2" s="1"/>
  <c r="W2972" i="2" s="1"/>
  <c r="P2973" i="2"/>
  <c r="R2973" i="2"/>
  <c r="N2975" i="2"/>
  <c r="O2974" i="2"/>
  <c r="AE2973" i="2" l="1"/>
  <c r="AG2974" i="2"/>
  <c r="AH2974" i="2" s="1"/>
  <c r="AA2972" i="2"/>
  <c r="Z2972" i="2"/>
  <c r="AN2972" i="2"/>
  <c r="AO2972" i="2"/>
  <c r="AM2972" i="2"/>
  <c r="AP2972" i="2"/>
  <c r="AB2975" i="2"/>
  <c r="AC2975" i="2" s="1"/>
  <c r="AD2975" i="2" s="1"/>
  <c r="Q2973" i="2"/>
  <c r="AE2974" i="2"/>
  <c r="AF2974" i="2"/>
  <c r="S2973" i="2"/>
  <c r="T2973" i="2" s="1"/>
  <c r="U2973" i="2"/>
  <c r="V2973" i="2" s="1"/>
  <c r="W2973" i="2" s="1"/>
  <c r="P2974" i="2"/>
  <c r="R2974" i="2"/>
  <c r="N2976" i="2"/>
  <c r="O2975" i="2"/>
  <c r="AG2975" i="2" l="1"/>
  <c r="AH2975" i="2" s="1"/>
  <c r="AN2973" i="2"/>
  <c r="AO2973" i="2"/>
  <c r="AP2973" i="2"/>
  <c r="AM2973" i="2"/>
  <c r="X2973" i="2"/>
  <c r="Y2973" i="2" s="1"/>
  <c r="AB2976" i="2"/>
  <c r="AG2976" i="2" s="1"/>
  <c r="AH2976" i="2" s="1"/>
  <c r="Q2974" i="2"/>
  <c r="X2974" i="2" s="1"/>
  <c r="Y2974" i="2" s="1"/>
  <c r="AE2975" i="2"/>
  <c r="AF2975" i="2"/>
  <c r="S2974" i="2"/>
  <c r="T2974" i="2" s="1"/>
  <c r="U2974" i="2"/>
  <c r="V2974" i="2" s="1"/>
  <c r="W2974" i="2" s="1"/>
  <c r="P2975" i="2"/>
  <c r="R2975" i="2"/>
  <c r="N2977" i="2"/>
  <c r="O2976" i="2"/>
  <c r="AA2974" i="2" l="1"/>
  <c r="Z2974" i="2"/>
  <c r="AC2976" i="2"/>
  <c r="AD2976" i="2" s="1"/>
  <c r="AF2976" i="2" s="1"/>
  <c r="AN2974" i="2"/>
  <c r="AO2974" i="2"/>
  <c r="AM2974" i="2"/>
  <c r="AP2974" i="2"/>
  <c r="AA2973" i="2"/>
  <c r="Z2973" i="2"/>
  <c r="AB2977" i="2"/>
  <c r="AG2977" i="2" s="1"/>
  <c r="AH2977" i="2" s="1"/>
  <c r="Q2975" i="2"/>
  <c r="X2975" i="2" s="1"/>
  <c r="Y2975" i="2" s="1"/>
  <c r="S2975" i="2"/>
  <c r="T2975" i="2" s="1"/>
  <c r="U2975" i="2"/>
  <c r="V2975" i="2" s="1"/>
  <c r="W2975" i="2" s="1"/>
  <c r="P2976" i="2"/>
  <c r="R2976" i="2"/>
  <c r="N2978" i="2"/>
  <c r="O2977" i="2"/>
  <c r="AE2976" i="2" l="1"/>
  <c r="AA2975" i="2"/>
  <c r="Z2975" i="2"/>
  <c r="AC2977" i="2"/>
  <c r="AD2977" i="2" s="1"/>
  <c r="AE2977" i="2" s="1"/>
  <c r="AN2975" i="2"/>
  <c r="AO2975" i="2"/>
  <c r="AP2975" i="2"/>
  <c r="AM2975" i="2"/>
  <c r="AB2978" i="2"/>
  <c r="AG2978" i="2" s="1"/>
  <c r="AH2978" i="2" s="1"/>
  <c r="Q2976" i="2"/>
  <c r="X2976" i="2" s="1"/>
  <c r="Y2976" i="2" s="1"/>
  <c r="S2976" i="2"/>
  <c r="T2976" i="2" s="1"/>
  <c r="U2976" i="2"/>
  <c r="V2976" i="2" s="1"/>
  <c r="W2976" i="2" s="1"/>
  <c r="P2977" i="2"/>
  <c r="R2977" i="2"/>
  <c r="N2979" i="2"/>
  <c r="O2978" i="2"/>
  <c r="AF2977" i="2" l="1"/>
  <c r="AC2978" i="2"/>
  <c r="AD2978" i="2" s="1"/>
  <c r="AE2978" i="2" s="1"/>
  <c r="AA2976" i="2"/>
  <c r="Z2976" i="2"/>
  <c r="AN2976" i="2"/>
  <c r="AO2976" i="2"/>
  <c r="AM2976" i="2"/>
  <c r="AP2976" i="2"/>
  <c r="AB2979" i="2"/>
  <c r="AG2979" i="2" s="1"/>
  <c r="AH2979" i="2" s="1"/>
  <c r="Q2977" i="2"/>
  <c r="X2977" i="2" s="1"/>
  <c r="Y2977" i="2" s="1"/>
  <c r="S2977" i="2"/>
  <c r="T2977" i="2" s="1"/>
  <c r="U2977" i="2"/>
  <c r="V2977" i="2" s="1"/>
  <c r="W2977" i="2" s="1"/>
  <c r="P2978" i="2"/>
  <c r="R2978" i="2"/>
  <c r="N2980" i="2"/>
  <c r="O2979" i="2"/>
  <c r="AF2978" i="2" l="1"/>
  <c r="AC2979" i="2"/>
  <c r="AD2979" i="2" s="1"/>
  <c r="AE2979" i="2" s="1"/>
  <c r="AA2977" i="2"/>
  <c r="Z2977" i="2"/>
  <c r="AN2977" i="2"/>
  <c r="AO2977" i="2"/>
  <c r="AP2977" i="2"/>
  <c r="AM2977" i="2"/>
  <c r="AB2980" i="2"/>
  <c r="AG2980" i="2" s="1"/>
  <c r="AH2980" i="2" s="1"/>
  <c r="Q2978" i="2"/>
  <c r="X2978" i="2" s="1"/>
  <c r="Y2978" i="2" s="1"/>
  <c r="S2978" i="2"/>
  <c r="T2978" i="2" s="1"/>
  <c r="U2978" i="2"/>
  <c r="V2978" i="2" s="1"/>
  <c r="W2978" i="2" s="1"/>
  <c r="P2979" i="2"/>
  <c r="R2979" i="2"/>
  <c r="N2981" i="2"/>
  <c r="O2980" i="2"/>
  <c r="AF2979" i="2" l="1"/>
  <c r="AC2980" i="2"/>
  <c r="AD2980" i="2" s="1"/>
  <c r="AE2980" i="2" s="1"/>
  <c r="AN2978" i="2"/>
  <c r="AO2978" i="2"/>
  <c r="AM2978" i="2"/>
  <c r="AP2978" i="2"/>
  <c r="AA2978" i="2"/>
  <c r="Z2978" i="2"/>
  <c r="AB2981" i="2"/>
  <c r="AC2981" i="2" s="1"/>
  <c r="AD2981" i="2" s="1"/>
  <c r="Q2979" i="2"/>
  <c r="X2979" i="2" s="1"/>
  <c r="Y2979" i="2" s="1"/>
  <c r="S2979" i="2"/>
  <c r="T2979" i="2" s="1"/>
  <c r="U2979" i="2"/>
  <c r="V2979" i="2" s="1"/>
  <c r="W2979" i="2" s="1"/>
  <c r="P2980" i="2"/>
  <c r="R2980" i="2"/>
  <c r="N2982" i="2"/>
  <c r="O2981" i="2"/>
  <c r="AF2980" i="2" l="1"/>
  <c r="AG2981" i="2"/>
  <c r="AH2981" i="2" s="1"/>
  <c r="AN2979" i="2"/>
  <c r="AO2979" i="2"/>
  <c r="AP2979" i="2"/>
  <c r="AM2979" i="2"/>
  <c r="AA2979" i="2"/>
  <c r="Z2979" i="2"/>
  <c r="AB2982" i="2"/>
  <c r="AC2982" i="2" s="1"/>
  <c r="AD2982" i="2" s="1"/>
  <c r="Q2980" i="2"/>
  <c r="X2980" i="2" s="1"/>
  <c r="Y2980" i="2" s="1"/>
  <c r="AE2981" i="2"/>
  <c r="AF2981" i="2"/>
  <c r="S2980" i="2"/>
  <c r="T2980" i="2" s="1"/>
  <c r="U2980" i="2"/>
  <c r="V2980" i="2" s="1"/>
  <c r="W2980" i="2" s="1"/>
  <c r="P2981" i="2"/>
  <c r="R2981" i="2"/>
  <c r="N2983" i="2"/>
  <c r="O2982" i="2"/>
  <c r="AG2982" i="2" l="1"/>
  <c r="AH2982" i="2" s="1"/>
  <c r="AN2980" i="2"/>
  <c r="AO2980" i="2"/>
  <c r="AM2980" i="2"/>
  <c r="AP2980" i="2"/>
  <c r="AA2980" i="2"/>
  <c r="Z2980" i="2"/>
  <c r="AB2983" i="2"/>
  <c r="AC2983" i="2" s="1"/>
  <c r="AD2983" i="2" s="1"/>
  <c r="Q2981" i="2"/>
  <c r="AE2982" i="2"/>
  <c r="AF2982" i="2"/>
  <c r="S2981" i="2"/>
  <c r="T2981" i="2" s="1"/>
  <c r="U2981" i="2"/>
  <c r="V2981" i="2" s="1"/>
  <c r="W2981" i="2" s="1"/>
  <c r="P2982" i="2"/>
  <c r="R2982" i="2"/>
  <c r="N2984" i="2"/>
  <c r="O2983" i="2"/>
  <c r="AG2983" i="2" l="1"/>
  <c r="AH2983" i="2" s="1"/>
  <c r="AN2981" i="2"/>
  <c r="AO2981" i="2"/>
  <c r="AP2981" i="2"/>
  <c r="AM2981" i="2"/>
  <c r="X2981" i="2"/>
  <c r="Y2981" i="2" s="1"/>
  <c r="AB2984" i="2"/>
  <c r="AG2984" i="2" s="1"/>
  <c r="AH2984" i="2" s="1"/>
  <c r="Q2982" i="2"/>
  <c r="X2982" i="2" s="1"/>
  <c r="Y2982" i="2" s="1"/>
  <c r="AE2983" i="2"/>
  <c r="AF2983" i="2"/>
  <c r="S2982" i="2"/>
  <c r="T2982" i="2" s="1"/>
  <c r="U2982" i="2"/>
  <c r="V2982" i="2" s="1"/>
  <c r="W2982" i="2" s="1"/>
  <c r="P2983" i="2"/>
  <c r="R2983" i="2"/>
  <c r="N2985" i="2"/>
  <c r="O2984" i="2"/>
  <c r="AC2984" i="2" l="1"/>
  <c r="AD2984" i="2" s="1"/>
  <c r="AF2984" i="2" s="1"/>
  <c r="AA2982" i="2"/>
  <c r="Z2982" i="2"/>
  <c r="AN2982" i="2"/>
  <c r="AO2982" i="2"/>
  <c r="AM2982" i="2"/>
  <c r="AP2982" i="2"/>
  <c r="AA2981" i="2"/>
  <c r="Z2981" i="2"/>
  <c r="AB2985" i="2"/>
  <c r="AC2985" i="2" s="1"/>
  <c r="AD2985" i="2" s="1"/>
  <c r="Q2983" i="2"/>
  <c r="X2983" i="2" s="1"/>
  <c r="Y2983" i="2" s="1"/>
  <c r="S2983" i="2"/>
  <c r="T2983" i="2" s="1"/>
  <c r="U2983" i="2"/>
  <c r="V2983" i="2" s="1"/>
  <c r="W2983" i="2" s="1"/>
  <c r="P2984" i="2"/>
  <c r="R2984" i="2"/>
  <c r="N2986" i="2"/>
  <c r="O2985" i="2"/>
  <c r="AE2984" i="2" l="1"/>
  <c r="AG2985" i="2"/>
  <c r="AH2985" i="2" s="1"/>
  <c r="AA2983" i="2"/>
  <c r="Z2983" i="2"/>
  <c r="AN2983" i="2"/>
  <c r="AO2983" i="2"/>
  <c r="AP2983" i="2"/>
  <c r="AM2983" i="2"/>
  <c r="AB2986" i="2"/>
  <c r="AC2986" i="2" s="1"/>
  <c r="AD2986" i="2" s="1"/>
  <c r="Q2984" i="2"/>
  <c r="AE2985" i="2"/>
  <c r="AF2985" i="2"/>
  <c r="S2984" i="2"/>
  <c r="T2984" i="2" s="1"/>
  <c r="U2984" i="2"/>
  <c r="V2984" i="2" s="1"/>
  <c r="W2984" i="2" s="1"/>
  <c r="P2985" i="2"/>
  <c r="R2985" i="2"/>
  <c r="N2987" i="2"/>
  <c r="O2986" i="2"/>
  <c r="AG2986" i="2" l="1"/>
  <c r="AH2986" i="2" s="1"/>
  <c r="AN2984" i="2"/>
  <c r="AO2984" i="2"/>
  <c r="AM2984" i="2"/>
  <c r="AP2984" i="2"/>
  <c r="X2984" i="2"/>
  <c r="Y2984" i="2" s="1"/>
  <c r="AB2987" i="2"/>
  <c r="AG2987" i="2" s="1"/>
  <c r="AH2987" i="2" s="1"/>
  <c r="Q2985" i="2"/>
  <c r="X2985" i="2" s="1"/>
  <c r="Y2985" i="2" s="1"/>
  <c r="AE2986" i="2"/>
  <c r="AF2986" i="2"/>
  <c r="S2985" i="2"/>
  <c r="T2985" i="2" s="1"/>
  <c r="U2985" i="2"/>
  <c r="V2985" i="2" s="1"/>
  <c r="W2985" i="2" s="1"/>
  <c r="P2986" i="2"/>
  <c r="R2986" i="2"/>
  <c r="N2988" i="2"/>
  <c r="O2987" i="2"/>
  <c r="AC2987" i="2" l="1"/>
  <c r="AD2987" i="2" s="1"/>
  <c r="AE2987" i="2" s="1"/>
  <c r="AA2985" i="2"/>
  <c r="Z2985" i="2"/>
  <c r="AN2985" i="2"/>
  <c r="AO2985" i="2"/>
  <c r="AP2985" i="2"/>
  <c r="AM2985" i="2"/>
  <c r="AA2984" i="2"/>
  <c r="Z2984" i="2"/>
  <c r="AB2988" i="2"/>
  <c r="AG2988" i="2" s="1"/>
  <c r="AH2988" i="2" s="1"/>
  <c r="Q2986" i="2"/>
  <c r="X2986" i="2" s="1"/>
  <c r="Y2986" i="2" s="1"/>
  <c r="S2986" i="2"/>
  <c r="T2986" i="2" s="1"/>
  <c r="U2986" i="2"/>
  <c r="V2986" i="2" s="1"/>
  <c r="W2986" i="2" s="1"/>
  <c r="P2987" i="2"/>
  <c r="R2987" i="2"/>
  <c r="N2989" i="2"/>
  <c r="O2988" i="2"/>
  <c r="AF2987" i="2" l="1"/>
  <c r="AC2988" i="2"/>
  <c r="AD2988" i="2" s="1"/>
  <c r="AE2988" i="2" s="1"/>
  <c r="AA2986" i="2"/>
  <c r="Z2986" i="2"/>
  <c r="AN2986" i="2"/>
  <c r="AO2986" i="2"/>
  <c r="AM2986" i="2"/>
  <c r="AP2986" i="2"/>
  <c r="AB2989" i="2"/>
  <c r="AG2989" i="2" s="1"/>
  <c r="AH2989" i="2" s="1"/>
  <c r="Q2987" i="2"/>
  <c r="X2987" i="2" s="1"/>
  <c r="Y2987" i="2" s="1"/>
  <c r="S2987" i="2"/>
  <c r="T2987" i="2" s="1"/>
  <c r="U2987" i="2"/>
  <c r="V2987" i="2" s="1"/>
  <c r="W2987" i="2" s="1"/>
  <c r="P2988" i="2"/>
  <c r="R2988" i="2"/>
  <c r="N2990" i="2"/>
  <c r="O2989" i="2"/>
  <c r="AF2988" i="2" l="1"/>
  <c r="AC2989" i="2"/>
  <c r="AD2989" i="2" s="1"/>
  <c r="AF2989" i="2" s="1"/>
  <c r="AA2987" i="2"/>
  <c r="Z2987" i="2"/>
  <c r="AN2987" i="2"/>
  <c r="AO2987" i="2"/>
  <c r="AP2987" i="2"/>
  <c r="AM2987" i="2"/>
  <c r="AB2990" i="2"/>
  <c r="AG2990" i="2" s="1"/>
  <c r="AH2990" i="2" s="1"/>
  <c r="Q2988" i="2"/>
  <c r="X2988" i="2" s="1"/>
  <c r="Y2988" i="2" s="1"/>
  <c r="S2988" i="2"/>
  <c r="T2988" i="2" s="1"/>
  <c r="U2988" i="2"/>
  <c r="V2988" i="2" s="1"/>
  <c r="W2988" i="2" s="1"/>
  <c r="P2989" i="2"/>
  <c r="R2989" i="2"/>
  <c r="N2991" i="2"/>
  <c r="O2990" i="2"/>
  <c r="AE2989" i="2" l="1"/>
  <c r="AA2988" i="2"/>
  <c r="Z2988" i="2"/>
  <c r="AN2988" i="2"/>
  <c r="AO2988" i="2"/>
  <c r="AM2988" i="2"/>
  <c r="AP2988" i="2"/>
  <c r="AC2990" i="2"/>
  <c r="AD2990" i="2" s="1"/>
  <c r="AF2990" i="2" s="1"/>
  <c r="AB2991" i="2"/>
  <c r="AC2991" i="2" s="1"/>
  <c r="AD2991" i="2" s="1"/>
  <c r="Q2989" i="2"/>
  <c r="X2989" i="2" s="1"/>
  <c r="Y2989" i="2" s="1"/>
  <c r="S2989" i="2"/>
  <c r="T2989" i="2" s="1"/>
  <c r="U2989" i="2"/>
  <c r="V2989" i="2" s="1"/>
  <c r="W2989" i="2" s="1"/>
  <c r="P2990" i="2"/>
  <c r="R2990" i="2"/>
  <c r="N2992" i="2"/>
  <c r="O2991" i="2"/>
  <c r="AE2990" i="2" l="1"/>
  <c r="AG2991" i="2"/>
  <c r="AH2991" i="2" s="1"/>
  <c r="AA2989" i="2"/>
  <c r="Z2989" i="2"/>
  <c r="AN2989" i="2"/>
  <c r="AO2989" i="2"/>
  <c r="AP2989" i="2"/>
  <c r="AM2989" i="2"/>
  <c r="AB2992" i="2"/>
  <c r="AC2992" i="2" s="1"/>
  <c r="AD2992" i="2" s="1"/>
  <c r="Q2990" i="2"/>
  <c r="X2990" i="2" s="1"/>
  <c r="Y2990" i="2" s="1"/>
  <c r="AE2991" i="2"/>
  <c r="AF2991" i="2"/>
  <c r="S2990" i="2"/>
  <c r="T2990" i="2" s="1"/>
  <c r="U2990" i="2"/>
  <c r="V2990" i="2" s="1"/>
  <c r="W2990" i="2" s="1"/>
  <c r="P2991" i="2"/>
  <c r="R2991" i="2"/>
  <c r="N2993" i="2"/>
  <c r="O2992" i="2"/>
  <c r="AG2992" i="2" l="1"/>
  <c r="AH2992" i="2" s="1"/>
  <c r="AN2990" i="2"/>
  <c r="AO2990" i="2"/>
  <c r="AM2990" i="2"/>
  <c r="AP2990" i="2"/>
  <c r="AA2990" i="2"/>
  <c r="Z2990" i="2"/>
  <c r="AB2993" i="2"/>
  <c r="AG2993" i="2" s="1"/>
  <c r="AH2993" i="2" s="1"/>
  <c r="Q2991" i="2"/>
  <c r="X2991" i="2" s="1"/>
  <c r="Y2991" i="2" s="1"/>
  <c r="AE2992" i="2"/>
  <c r="AF2992" i="2"/>
  <c r="S2991" i="2"/>
  <c r="T2991" i="2" s="1"/>
  <c r="U2991" i="2"/>
  <c r="V2991" i="2" s="1"/>
  <c r="W2991" i="2" s="1"/>
  <c r="P2992" i="2"/>
  <c r="R2992" i="2"/>
  <c r="N2994" i="2"/>
  <c r="O2993" i="2"/>
  <c r="AA2991" i="2" l="1"/>
  <c r="Z2991" i="2"/>
  <c r="AN2991" i="2"/>
  <c r="AO2991" i="2"/>
  <c r="AP2991" i="2"/>
  <c r="AM2991" i="2"/>
  <c r="AC2993" i="2"/>
  <c r="AD2993" i="2" s="1"/>
  <c r="AE2993" i="2" s="1"/>
  <c r="AB2994" i="2"/>
  <c r="AG2994" i="2" s="1"/>
  <c r="AH2994" i="2" s="1"/>
  <c r="Q2992" i="2"/>
  <c r="X2992" i="2" s="1"/>
  <c r="Y2992" i="2" s="1"/>
  <c r="S2992" i="2"/>
  <c r="T2992" i="2" s="1"/>
  <c r="U2992" i="2"/>
  <c r="V2992" i="2" s="1"/>
  <c r="W2992" i="2" s="1"/>
  <c r="P2993" i="2"/>
  <c r="R2993" i="2"/>
  <c r="N2995" i="2"/>
  <c r="O2994" i="2"/>
  <c r="AF2993" i="2" l="1"/>
  <c r="AC2994" i="2"/>
  <c r="AD2994" i="2" s="1"/>
  <c r="AF2994" i="2" s="1"/>
  <c r="AA2992" i="2"/>
  <c r="Z2992" i="2"/>
  <c r="AN2992" i="2"/>
  <c r="AO2992" i="2"/>
  <c r="AM2992" i="2"/>
  <c r="AP2992" i="2"/>
  <c r="AB2995" i="2"/>
  <c r="AG2995" i="2" s="1"/>
  <c r="AH2995" i="2" s="1"/>
  <c r="Q2993" i="2"/>
  <c r="X2993" i="2" s="1"/>
  <c r="Y2993" i="2" s="1"/>
  <c r="S2993" i="2"/>
  <c r="T2993" i="2" s="1"/>
  <c r="U2993" i="2"/>
  <c r="V2993" i="2" s="1"/>
  <c r="W2993" i="2" s="1"/>
  <c r="P2994" i="2"/>
  <c r="R2994" i="2"/>
  <c r="N2996" i="2"/>
  <c r="O2995" i="2"/>
  <c r="AE2994" i="2" l="1"/>
  <c r="AC2995" i="2"/>
  <c r="AD2995" i="2" s="1"/>
  <c r="AE2995" i="2" s="1"/>
  <c r="AA2993" i="2"/>
  <c r="Z2993" i="2"/>
  <c r="AN2993" i="2"/>
  <c r="AO2993" i="2"/>
  <c r="AP2993" i="2"/>
  <c r="AM2993" i="2"/>
  <c r="AB2996" i="2"/>
  <c r="AG2996" i="2" s="1"/>
  <c r="AH2996" i="2" s="1"/>
  <c r="Q2994" i="2"/>
  <c r="X2994" i="2" s="1"/>
  <c r="Y2994" i="2" s="1"/>
  <c r="S2994" i="2"/>
  <c r="T2994" i="2" s="1"/>
  <c r="U2994" i="2"/>
  <c r="V2994" i="2" s="1"/>
  <c r="W2994" i="2" s="1"/>
  <c r="P2995" i="2"/>
  <c r="R2995" i="2"/>
  <c r="N2997" i="2"/>
  <c r="O2996" i="2"/>
  <c r="AF2995" i="2" l="1"/>
  <c r="AC2996" i="2"/>
  <c r="AD2996" i="2" s="1"/>
  <c r="AE2996" i="2" s="1"/>
  <c r="AA2994" i="2"/>
  <c r="Z2994" i="2"/>
  <c r="AN2994" i="2"/>
  <c r="AO2994" i="2"/>
  <c r="AM2994" i="2"/>
  <c r="AP2994" i="2"/>
  <c r="AB2997" i="2"/>
  <c r="AC2997" i="2" s="1"/>
  <c r="AD2997" i="2" s="1"/>
  <c r="Q2995" i="2"/>
  <c r="X2995" i="2" s="1"/>
  <c r="Y2995" i="2" s="1"/>
  <c r="S2995" i="2"/>
  <c r="T2995" i="2" s="1"/>
  <c r="U2995" i="2"/>
  <c r="V2995" i="2" s="1"/>
  <c r="W2995" i="2" s="1"/>
  <c r="P2996" i="2"/>
  <c r="R2996" i="2"/>
  <c r="N2998" i="2"/>
  <c r="O2997" i="2"/>
  <c r="AF2996" i="2" l="1"/>
  <c r="AG2997" i="2"/>
  <c r="AH2997" i="2" s="1"/>
  <c r="AN2995" i="2"/>
  <c r="AO2995" i="2"/>
  <c r="AP2995" i="2"/>
  <c r="AM2995" i="2"/>
  <c r="AA2995" i="2"/>
  <c r="Z2995" i="2"/>
  <c r="AB2998" i="2"/>
  <c r="AC2998" i="2" s="1"/>
  <c r="AD2998" i="2" s="1"/>
  <c r="Q2996" i="2"/>
  <c r="AE2997" i="2"/>
  <c r="AF2997" i="2"/>
  <c r="S2996" i="2"/>
  <c r="T2996" i="2" s="1"/>
  <c r="U2996" i="2"/>
  <c r="V2996" i="2" s="1"/>
  <c r="W2996" i="2" s="1"/>
  <c r="P2997" i="2"/>
  <c r="R2997" i="2"/>
  <c r="O2998" i="2"/>
  <c r="N2999" i="2"/>
  <c r="AG2998" i="2" l="1"/>
  <c r="AH2998" i="2" s="1"/>
  <c r="AN2996" i="2"/>
  <c r="AO2996" i="2"/>
  <c r="AM2996" i="2"/>
  <c r="AP2996" i="2"/>
  <c r="X2996" i="2"/>
  <c r="Y2996" i="2" s="1"/>
  <c r="AB2999" i="2"/>
  <c r="AC2999" i="2" s="1"/>
  <c r="AD2999" i="2" s="1"/>
  <c r="Q2997" i="2"/>
  <c r="AE2998" i="2"/>
  <c r="AF2998" i="2"/>
  <c r="X2997" i="2"/>
  <c r="Y2997" i="2" s="1"/>
  <c r="S2997" i="2"/>
  <c r="T2997" i="2" s="1"/>
  <c r="U2997" i="2"/>
  <c r="V2997" i="2" s="1"/>
  <c r="W2997" i="2" s="1"/>
  <c r="P2998" i="2"/>
  <c r="R2998" i="2"/>
  <c r="N3000" i="2"/>
  <c r="O2999" i="2"/>
  <c r="AN2997" i="2" l="1"/>
  <c r="AO2997" i="2"/>
  <c r="AP2997" i="2"/>
  <c r="AM2997" i="2"/>
  <c r="AG2999" i="2"/>
  <c r="AH2999" i="2" s="1"/>
  <c r="AA2996" i="2"/>
  <c r="Z2996" i="2"/>
  <c r="AA2997" i="2"/>
  <c r="Z2997" i="2"/>
  <c r="AB3000" i="2"/>
  <c r="AG3000" i="2" s="1"/>
  <c r="AH3000" i="2" s="1"/>
  <c r="Q2998" i="2"/>
  <c r="X2998" i="2" s="1"/>
  <c r="Y2998" i="2" s="1"/>
  <c r="AE2999" i="2"/>
  <c r="AF2999" i="2"/>
  <c r="S2998" i="2"/>
  <c r="T2998" i="2" s="1"/>
  <c r="U2998" i="2"/>
  <c r="V2998" i="2" s="1"/>
  <c r="W2998" i="2" s="1"/>
  <c r="P2999" i="2"/>
  <c r="R2999" i="2"/>
  <c r="N3001" i="2"/>
  <c r="O3000" i="2"/>
  <c r="AA2998" i="2" l="1"/>
  <c r="Z2998" i="2"/>
  <c r="AC3000" i="2"/>
  <c r="AD3000" i="2" s="1"/>
  <c r="AE3000" i="2" s="1"/>
  <c r="AN2998" i="2"/>
  <c r="AO2998" i="2"/>
  <c r="AM2998" i="2"/>
  <c r="AP2998" i="2"/>
  <c r="AB3001" i="2"/>
  <c r="AC3001" i="2" s="1"/>
  <c r="AD3001" i="2" s="1"/>
  <c r="Q2999" i="2"/>
  <c r="X2999" i="2" s="1"/>
  <c r="Y2999" i="2" s="1"/>
  <c r="S2999" i="2"/>
  <c r="T2999" i="2" s="1"/>
  <c r="U2999" i="2"/>
  <c r="V2999" i="2" s="1"/>
  <c r="W2999" i="2" s="1"/>
  <c r="P3000" i="2"/>
  <c r="R3000" i="2"/>
  <c r="N3002" i="2"/>
  <c r="O3001" i="2"/>
  <c r="AG3001" i="2" l="1"/>
  <c r="AH3001" i="2" s="1"/>
  <c r="AF3000" i="2"/>
  <c r="AA2999" i="2"/>
  <c r="Z2999" i="2"/>
  <c r="AN2999" i="2"/>
  <c r="AO2999" i="2"/>
  <c r="AP2999" i="2"/>
  <c r="AM2999" i="2"/>
  <c r="AB3002" i="2"/>
  <c r="AG3002" i="2" s="1"/>
  <c r="AH3002" i="2" s="1"/>
  <c r="Q3000" i="2"/>
  <c r="X3000" i="2" s="1"/>
  <c r="Y3000" i="2" s="1"/>
  <c r="AE3001" i="2"/>
  <c r="AF3001" i="2"/>
  <c r="S3000" i="2"/>
  <c r="T3000" i="2" s="1"/>
  <c r="U3000" i="2"/>
  <c r="V3000" i="2" s="1"/>
  <c r="W3000" i="2" s="1"/>
  <c r="P3001" i="2"/>
  <c r="R3001" i="2"/>
  <c r="N3003" i="2"/>
  <c r="O3002" i="2"/>
  <c r="AA3000" i="2" l="1"/>
  <c r="Z3000" i="2"/>
  <c r="AN3000" i="2"/>
  <c r="AO3000" i="2"/>
  <c r="AM3000" i="2"/>
  <c r="AP3000" i="2"/>
  <c r="AC3002" i="2"/>
  <c r="AD3002" i="2" s="1"/>
  <c r="AE3002" i="2" s="1"/>
  <c r="AB3003" i="2"/>
  <c r="AG3003" i="2" s="1"/>
  <c r="AH3003" i="2" s="1"/>
  <c r="Q3001" i="2"/>
  <c r="X3001" i="2" s="1"/>
  <c r="Y3001" i="2" s="1"/>
  <c r="S3001" i="2"/>
  <c r="T3001" i="2" s="1"/>
  <c r="U3001" i="2"/>
  <c r="V3001" i="2" s="1"/>
  <c r="W3001" i="2" s="1"/>
  <c r="P3002" i="2"/>
  <c r="R3002" i="2"/>
  <c r="N3004" i="2"/>
  <c r="O3003" i="2"/>
  <c r="AF3002" i="2" l="1"/>
  <c r="AC3003" i="2"/>
  <c r="AD3003" i="2" s="1"/>
  <c r="AF3003" i="2" s="1"/>
  <c r="AA3001" i="2"/>
  <c r="Z3001" i="2"/>
  <c r="AN3001" i="2"/>
  <c r="AO3001" i="2"/>
  <c r="AP3001" i="2"/>
  <c r="AM3001" i="2"/>
  <c r="AB3004" i="2"/>
  <c r="AG3004" i="2" s="1"/>
  <c r="AH3004" i="2" s="1"/>
  <c r="Q3002" i="2"/>
  <c r="X3002" i="2" s="1"/>
  <c r="Y3002" i="2" s="1"/>
  <c r="S3002" i="2"/>
  <c r="T3002" i="2" s="1"/>
  <c r="U3002" i="2"/>
  <c r="V3002" i="2" s="1"/>
  <c r="W3002" i="2" s="1"/>
  <c r="P3003" i="2"/>
  <c r="R3003" i="2"/>
  <c r="N3005" i="2"/>
  <c r="O3004" i="2"/>
  <c r="AE3003" i="2" l="1"/>
  <c r="AC3004" i="2"/>
  <c r="AD3004" i="2" s="1"/>
  <c r="AE3004" i="2" s="1"/>
  <c r="AA3002" i="2"/>
  <c r="Z3002" i="2"/>
  <c r="AN3002" i="2"/>
  <c r="AO3002" i="2"/>
  <c r="AM3002" i="2"/>
  <c r="AP3002" i="2"/>
  <c r="AB3005" i="2"/>
  <c r="AG3005" i="2" s="1"/>
  <c r="AH3005" i="2" s="1"/>
  <c r="Q3003" i="2"/>
  <c r="X3003" i="2" s="1"/>
  <c r="Y3003" i="2" s="1"/>
  <c r="S3003" i="2"/>
  <c r="T3003" i="2" s="1"/>
  <c r="U3003" i="2"/>
  <c r="V3003" i="2" s="1"/>
  <c r="W3003" i="2" s="1"/>
  <c r="P3004" i="2"/>
  <c r="R3004" i="2"/>
  <c r="N3006" i="2"/>
  <c r="O3005" i="2"/>
  <c r="AF3004" i="2" l="1"/>
  <c r="AA3003" i="2"/>
  <c r="Z3003" i="2"/>
  <c r="AN3003" i="2"/>
  <c r="AO3003" i="2"/>
  <c r="AP3003" i="2"/>
  <c r="AM3003" i="2"/>
  <c r="AC3005" i="2"/>
  <c r="AD3005" i="2" s="1"/>
  <c r="AF3005" i="2" s="1"/>
  <c r="AB3006" i="2"/>
  <c r="AC3006" i="2" s="1"/>
  <c r="AD3006" i="2" s="1"/>
  <c r="Q3004" i="2"/>
  <c r="X3004" i="2" s="1"/>
  <c r="Y3004" i="2" s="1"/>
  <c r="S3004" i="2"/>
  <c r="T3004" i="2" s="1"/>
  <c r="U3004" i="2"/>
  <c r="V3004" i="2" s="1"/>
  <c r="W3004" i="2" s="1"/>
  <c r="P3005" i="2"/>
  <c r="R3005" i="2"/>
  <c r="N3007" i="2"/>
  <c r="O3006" i="2"/>
  <c r="AG3006" i="2" l="1"/>
  <c r="AH3006" i="2" s="1"/>
  <c r="AE3005" i="2"/>
  <c r="AA3004" i="2"/>
  <c r="Z3004" i="2"/>
  <c r="AN3004" i="2"/>
  <c r="AO3004" i="2"/>
  <c r="AM3004" i="2"/>
  <c r="AP3004" i="2"/>
  <c r="AB3007" i="2"/>
  <c r="AC3007" i="2" s="1"/>
  <c r="AD3007" i="2" s="1"/>
  <c r="Q3005" i="2"/>
  <c r="X3005" i="2" s="1"/>
  <c r="Y3005" i="2" s="1"/>
  <c r="AE3006" i="2"/>
  <c r="AF3006" i="2"/>
  <c r="S3005" i="2"/>
  <c r="T3005" i="2" s="1"/>
  <c r="U3005" i="2"/>
  <c r="V3005" i="2" s="1"/>
  <c r="W3005" i="2" s="1"/>
  <c r="P3006" i="2"/>
  <c r="R3006" i="2"/>
  <c r="N3008" i="2"/>
  <c r="O3007" i="2"/>
  <c r="AA3005" i="2" l="1"/>
  <c r="Z3005" i="2"/>
  <c r="AG3007" i="2"/>
  <c r="AH3007" i="2" s="1"/>
  <c r="AN3005" i="2"/>
  <c r="AO3005" i="2"/>
  <c r="AP3005" i="2"/>
  <c r="AM3005" i="2"/>
  <c r="AB3008" i="2"/>
  <c r="AC3008" i="2" s="1"/>
  <c r="AD3008" i="2" s="1"/>
  <c r="Q3006" i="2"/>
  <c r="X3006" i="2" s="1"/>
  <c r="Y3006" i="2" s="1"/>
  <c r="AE3007" i="2"/>
  <c r="AF3007" i="2"/>
  <c r="S3006" i="2"/>
  <c r="T3006" i="2" s="1"/>
  <c r="U3006" i="2"/>
  <c r="V3006" i="2" s="1"/>
  <c r="W3006" i="2" s="1"/>
  <c r="P3007" i="2"/>
  <c r="R3007" i="2"/>
  <c r="N3009" i="2"/>
  <c r="O3008" i="2"/>
  <c r="AG3008" i="2" l="1"/>
  <c r="AH3008" i="2" s="1"/>
  <c r="AA3006" i="2"/>
  <c r="Z3006" i="2"/>
  <c r="AN3006" i="2"/>
  <c r="AO3006" i="2"/>
  <c r="AM3006" i="2"/>
  <c r="AP3006" i="2"/>
  <c r="AB3009" i="2"/>
  <c r="AC3009" i="2" s="1"/>
  <c r="AD3009" i="2" s="1"/>
  <c r="Q3007" i="2"/>
  <c r="X3007" i="2" s="1"/>
  <c r="Y3007" i="2" s="1"/>
  <c r="AE3008" i="2"/>
  <c r="AF3008" i="2"/>
  <c r="S3007" i="2"/>
  <c r="T3007" i="2" s="1"/>
  <c r="U3007" i="2"/>
  <c r="V3007" i="2" s="1"/>
  <c r="W3007" i="2" s="1"/>
  <c r="P3008" i="2"/>
  <c r="R3008" i="2"/>
  <c r="N3010" i="2"/>
  <c r="O3009" i="2"/>
  <c r="AA3007" i="2" l="1"/>
  <c r="Z3007" i="2"/>
  <c r="AG3009" i="2"/>
  <c r="AH3009" i="2" s="1"/>
  <c r="AN3007" i="2"/>
  <c r="AO3007" i="2"/>
  <c r="AP3007" i="2"/>
  <c r="AM3007" i="2"/>
  <c r="AB3010" i="2"/>
  <c r="AC3010" i="2" s="1"/>
  <c r="AD3010" i="2" s="1"/>
  <c r="Q3008" i="2"/>
  <c r="AE3009" i="2"/>
  <c r="AF3009" i="2"/>
  <c r="S3008" i="2"/>
  <c r="T3008" i="2" s="1"/>
  <c r="U3008" i="2"/>
  <c r="V3008" i="2" s="1"/>
  <c r="W3008" i="2" s="1"/>
  <c r="P3009" i="2"/>
  <c r="R3009" i="2"/>
  <c r="N3011" i="2"/>
  <c r="O3010" i="2"/>
  <c r="AG3010" i="2" l="1"/>
  <c r="AH3010" i="2" s="1"/>
  <c r="AN3008" i="2"/>
  <c r="AO3008" i="2"/>
  <c r="AM3008" i="2"/>
  <c r="AP3008" i="2"/>
  <c r="X3008" i="2"/>
  <c r="Y3008" i="2" s="1"/>
  <c r="AB3011" i="2"/>
  <c r="AC3011" i="2" s="1"/>
  <c r="AD3011" i="2" s="1"/>
  <c r="Q3009" i="2"/>
  <c r="AE3010" i="2"/>
  <c r="AF3010" i="2"/>
  <c r="S3009" i="2"/>
  <c r="T3009" i="2" s="1"/>
  <c r="U3009" i="2"/>
  <c r="V3009" i="2" s="1"/>
  <c r="W3009" i="2" s="1"/>
  <c r="P3010" i="2"/>
  <c r="R3010" i="2"/>
  <c r="N3012" i="2"/>
  <c r="O3011" i="2"/>
  <c r="AG3011" i="2" l="1"/>
  <c r="AH3011" i="2" s="1"/>
  <c r="AN3009" i="2"/>
  <c r="AO3009" i="2"/>
  <c r="AP3009" i="2"/>
  <c r="AM3009" i="2"/>
  <c r="AA3008" i="2"/>
  <c r="Z3008" i="2"/>
  <c r="X3009" i="2"/>
  <c r="Y3009" i="2" s="1"/>
  <c r="AB3012" i="2"/>
  <c r="AC3012" i="2" s="1"/>
  <c r="AD3012" i="2" s="1"/>
  <c r="Q3010" i="2"/>
  <c r="X3010" i="2" s="1"/>
  <c r="Y3010" i="2" s="1"/>
  <c r="AE3011" i="2"/>
  <c r="AF3011" i="2"/>
  <c r="S3010" i="2"/>
  <c r="T3010" i="2" s="1"/>
  <c r="U3010" i="2"/>
  <c r="V3010" i="2" s="1"/>
  <c r="W3010" i="2" s="1"/>
  <c r="P3011" i="2"/>
  <c r="R3011" i="2"/>
  <c r="N3013" i="2"/>
  <c r="O3012" i="2"/>
  <c r="AG3012" i="2" l="1"/>
  <c r="AH3012" i="2" s="1"/>
  <c r="AA3010" i="2"/>
  <c r="Z3010" i="2"/>
  <c r="AN3010" i="2"/>
  <c r="AO3010" i="2"/>
  <c r="AM3010" i="2"/>
  <c r="AP3010" i="2"/>
  <c r="AA3009" i="2"/>
  <c r="Z3009" i="2"/>
  <c r="AB3013" i="2"/>
  <c r="AC3013" i="2" s="1"/>
  <c r="AD3013" i="2" s="1"/>
  <c r="Q3011" i="2"/>
  <c r="AE3012" i="2"/>
  <c r="AF3012" i="2"/>
  <c r="X3011" i="2"/>
  <c r="Y3011" i="2" s="1"/>
  <c r="S3011" i="2"/>
  <c r="T3011" i="2" s="1"/>
  <c r="U3011" i="2"/>
  <c r="V3011" i="2" s="1"/>
  <c r="W3011" i="2" s="1"/>
  <c r="P3012" i="2"/>
  <c r="R3012" i="2"/>
  <c r="N3014" i="2"/>
  <c r="O3013" i="2"/>
  <c r="AG3013" i="2" l="1"/>
  <c r="AH3013" i="2" s="1"/>
  <c r="AA3011" i="2"/>
  <c r="Z3011" i="2"/>
  <c r="AN3011" i="2"/>
  <c r="AO3011" i="2"/>
  <c r="AP3011" i="2"/>
  <c r="AM3011" i="2"/>
  <c r="AB3014" i="2"/>
  <c r="AC3014" i="2" s="1"/>
  <c r="AD3014" i="2" s="1"/>
  <c r="Q3012" i="2"/>
  <c r="AE3013" i="2"/>
  <c r="AF3013" i="2"/>
  <c r="S3012" i="2"/>
  <c r="T3012" i="2" s="1"/>
  <c r="U3012" i="2"/>
  <c r="V3012" i="2" s="1"/>
  <c r="W3012" i="2" s="1"/>
  <c r="P3013" i="2"/>
  <c r="R3013" i="2"/>
  <c r="N3015" i="2"/>
  <c r="O3014" i="2"/>
  <c r="AN3012" i="2" l="1"/>
  <c r="AO3012" i="2"/>
  <c r="AM3012" i="2"/>
  <c r="AP3012" i="2"/>
  <c r="AG3014" i="2"/>
  <c r="AH3014" i="2" s="1"/>
  <c r="X3012" i="2"/>
  <c r="Y3012" i="2" s="1"/>
  <c r="AB3015" i="2"/>
  <c r="AC3015" i="2" s="1"/>
  <c r="AD3015" i="2" s="1"/>
  <c r="Q3013" i="2"/>
  <c r="AE3014" i="2"/>
  <c r="AF3014" i="2"/>
  <c r="S3013" i="2"/>
  <c r="T3013" i="2" s="1"/>
  <c r="U3013" i="2"/>
  <c r="V3013" i="2" s="1"/>
  <c r="W3013" i="2" s="1"/>
  <c r="P3014" i="2"/>
  <c r="R3014" i="2"/>
  <c r="N3016" i="2"/>
  <c r="O3015" i="2"/>
  <c r="AG3015" i="2" l="1"/>
  <c r="AH3015" i="2" s="1"/>
  <c r="AN3013" i="2"/>
  <c r="AO3013" i="2"/>
  <c r="AP3013" i="2"/>
  <c r="AM3013" i="2"/>
  <c r="AA3012" i="2"/>
  <c r="Z3012" i="2"/>
  <c r="X3013" i="2"/>
  <c r="Y3013" i="2" s="1"/>
  <c r="AB3016" i="2"/>
  <c r="AC3016" i="2" s="1"/>
  <c r="AD3016" i="2" s="1"/>
  <c r="Q3014" i="2"/>
  <c r="X3014" i="2" s="1"/>
  <c r="Y3014" i="2" s="1"/>
  <c r="AE3015" i="2"/>
  <c r="AF3015" i="2"/>
  <c r="S3014" i="2"/>
  <c r="T3014" i="2" s="1"/>
  <c r="U3014" i="2"/>
  <c r="V3014" i="2" s="1"/>
  <c r="W3014" i="2" s="1"/>
  <c r="P3015" i="2"/>
  <c r="R3015" i="2"/>
  <c r="N3017" i="2"/>
  <c r="O3016" i="2"/>
  <c r="AA3013" i="2" l="1"/>
  <c r="Z3013" i="2"/>
  <c r="AA3014" i="2"/>
  <c r="Z3014" i="2"/>
  <c r="AG3016" i="2"/>
  <c r="AH3016" i="2" s="1"/>
  <c r="AN3014" i="2"/>
  <c r="AO3014" i="2"/>
  <c r="AM3014" i="2"/>
  <c r="AP3014" i="2"/>
  <c r="AB3017" i="2"/>
  <c r="AC3017" i="2" s="1"/>
  <c r="AD3017" i="2" s="1"/>
  <c r="Q3015" i="2"/>
  <c r="X3015" i="2" s="1"/>
  <c r="Y3015" i="2" s="1"/>
  <c r="AE3016" i="2"/>
  <c r="AF3016" i="2"/>
  <c r="S3015" i="2"/>
  <c r="T3015" i="2" s="1"/>
  <c r="U3015" i="2"/>
  <c r="V3015" i="2" s="1"/>
  <c r="W3015" i="2" s="1"/>
  <c r="P3016" i="2"/>
  <c r="R3016" i="2"/>
  <c r="N3018" i="2"/>
  <c r="O3017" i="2"/>
  <c r="AG3017" i="2" l="1"/>
  <c r="AH3017" i="2" s="1"/>
  <c r="AA3015" i="2"/>
  <c r="Z3015" i="2"/>
  <c r="AN3015" i="2"/>
  <c r="AO3015" i="2"/>
  <c r="AP3015" i="2"/>
  <c r="AM3015" i="2"/>
  <c r="AB3018" i="2"/>
  <c r="AC3018" i="2" s="1"/>
  <c r="AD3018" i="2" s="1"/>
  <c r="Q3016" i="2"/>
  <c r="AE3017" i="2"/>
  <c r="AF3017" i="2"/>
  <c r="S3016" i="2"/>
  <c r="T3016" i="2" s="1"/>
  <c r="U3016" i="2"/>
  <c r="V3016" i="2" s="1"/>
  <c r="W3016" i="2" s="1"/>
  <c r="P3017" i="2"/>
  <c r="R3017" i="2"/>
  <c r="N3019" i="2"/>
  <c r="O3018" i="2"/>
  <c r="AN3016" i="2" l="1"/>
  <c r="AO3016" i="2"/>
  <c r="AM3016" i="2"/>
  <c r="AP3016" i="2"/>
  <c r="AG3018" i="2"/>
  <c r="AH3018" i="2" s="1"/>
  <c r="X3016" i="2"/>
  <c r="Y3016" i="2" s="1"/>
  <c r="AB3019" i="2"/>
  <c r="AC3019" i="2" s="1"/>
  <c r="AD3019" i="2" s="1"/>
  <c r="Q3017" i="2"/>
  <c r="AE3018" i="2"/>
  <c r="AF3018" i="2"/>
  <c r="S3017" i="2"/>
  <c r="T3017" i="2" s="1"/>
  <c r="U3017" i="2"/>
  <c r="V3017" i="2" s="1"/>
  <c r="W3017" i="2" s="1"/>
  <c r="P3018" i="2"/>
  <c r="R3018" i="2"/>
  <c r="N3020" i="2"/>
  <c r="O3019" i="2"/>
  <c r="AG3019" i="2" l="1"/>
  <c r="AH3019" i="2" s="1"/>
  <c r="AN3017" i="2"/>
  <c r="AO3017" i="2"/>
  <c r="AP3017" i="2"/>
  <c r="AM3017" i="2"/>
  <c r="AA3016" i="2"/>
  <c r="Z3016" i="2"/>
  <c r="X3017" i="2"/>
  <c r="Y3017" i="2" s="1"/>
  <c r="AB3020" i="2"/>
  <c r="AC3020" i="2" s="1"/>
  <c r="AD3020" i="2" s="1"/>
  <c r="Q3018" i="2"/>
  <c r="X3018" i="2" s="1"/>
  <c r="Y3018" i="2" s="1"/>
  <c r="AE3019" i="2"/>
  <c r="AF3019" i="2"/>
  <c r="S3018" i="2"/>
  <c r="T3018" i="2" s="1"/>
  <c r="U3018" i="2"/>
  <c r="V3018" i="2" s="1"/>
  <c r="W3018" i="2" s="1"/>
  <c r="P3019" i="2"/>
  <c r="R3019" i="2"/>
  <c r="N3021" i="2"/>
  <c r="O3020" i="2"/>
  <c r="AA3017" i="2" l="1"/>
  <c r="Z3017" i="2"/>
  <c r="AG3020" i="2"/>
  <c r="AH3020" i="2" s="1"/>
  <c r="AA3018" i="2"/>
  <c r="Z3018" i="2"/>
  <c r="AN3018" i="2"/>
  <c r="AO3018" i="2"/>
  <c r="AM3018" i="2"/>
  <c r="AP3018" i="2"/>
  <c r="AB3021" i="2"/>
  <c r="AG3021" i="2" s="1"/>
  <c r="AH3021" i="2" s="1"/>
  <c r="Q3019" i="2"/>
  <c r="X3019" i="2" s="1"/>
  <c r="Y3019" i="2" s="1"/>
  <c r="AE3020" i="2"/>
  <c r="AF3020" i="2"/>
  <c r="S3019" i="2"/>
  <c r="T3019" i="2" s="1"/>
  <c r="U3019" i="2"/>
  <c r="V3019" i="2" s="1"/>
  <c r="W3019" i="2" s="1"/>
  <c r="P3020" i="2"/>
  <c r="R3020" i="2"/>
  <c r="N3022" i="2"/>
  <c r="O3021" i="2"/>
  <c r="AC3021" i="2" l="1"/>
  <c r="AD3021" i="2" s="1"/>
  <c r="AE3021" i="2" s="1"/>
  <c r="AA3019" i="2"/>
  <c r="Z3019" i="2"/>
  <c r="AN3019" i="2"/>
  <c r="AO3019" i="2"/>
  <c r="AP3019" i="2"/>
  <c r="AM3019" i="2"/>
  <c r="AB3022" i="2"/>
  <c r="AG3022" i="2" s="1"/>
  <c r="AH3022" i="2" s="1"/>
  <c r="Q3020" i="2"/>
  <c r="X3020" i="2" s="1"/>
  <c r="Y3020" i="2" s="1"/>
  <c r="S3020" i="2"/>
  <c r="T3020" i="2" s="1"/>
  <c r="U3020" i="2"/>
  <c r="V3020" i="2" s="1"/>
  <c r="W3020" i="2" s="1"/>
  <c r="P3021" i="2"/>
  <c r="R3021" i="2"/>
  <c r="N3023" i="2"/>
  <c r="O3022" i="2"/>
  <c r="AF3021" i="2" l="1"/>
  <c r="AC3022" i="2"/>
  <c r="AD3022" i="2" s="1"/>
  <c r="AE3022" i="2" s="1"/>
  <c r="AA3020" i="2"/>
  <c r="Z3020" i="2"/>
  <c r="AN3020" i="2"/>
  <c r="AO3020" i="2"/>
  <c r="AM3020" i="2"/>
  <c r="AP3020" i="2"/>
  <c r="AB3023" i="2"/>
  <c r="AC3023" i="2" s="1"/>
  <c r="AD3023" i="2" s="1"/>
  <c r="Q3021" i="2"/>
  <c r="S3021" i="2"/>
  <c r="T3021" i="2" s="1"/>
  <c r="U3021" i="2"/>
  <c r="V3021" i="2" s="1"/>
  <c r="W3021" i="2" s="1"/>
  <c r="P3022" i="2"/>
  <c r="R3022" i="2"/>
  <c r="N3024" i="2"/>
  <c r="O3023" i="2"/>
  <c r="AF3022" i="2" l="1"/>
  <c r="AG3023" i="2"/>
  <c r="AH3023" i="2" s="1"/>
  <c r="AN3021" i="2"/>
  <c r="AO3021" i="2"/>
  <c r="AP3021" i="2"/>
  <c r="AM3021" i="2"/>
  <c r="X3021" i="2"/>
  <c r="Y3021" i="2" s="1"/>
  <c r="AB3024" i="2"/>
  <c r="AG3024" i="2" s="1"/>
  <c r="AH3024" i="2" s="1"/>
  <c r="Q3022" i="2"/>
  <c r="X3022" i="2" s="1"/>
  <c r="Y3022" i="2" s="1"/>
  <c r="AE3023" i="2"/>
  <c r="AF3023" i="2"/>
  <c r="S3022" i="2"/>
  <c r="T3022" i="2" s="1"/>
  <c r="U3022" i="2"/>
  <c r="V3022" i="2" s="1"/>
  <c r="W3022" i="2" s="1"/>
  <c r="P3023" i="2"/>
  <c r="R3023" i="2"/>
  <c r="N3025" i="2"/>
  <c r="O3024" i="2"/>
  <c r="AA3022" i="2" l="1"/>
  <c r="Z3022" i="2"/>
  <c r="AN3022" i="2"/>
  <c r="AO3022" i="2"/>
  <c r="AM3022" i="2"/>
  <c r="AP3022" i="2"/>
  <c r="AA3021" i="2"/>
  <c r="Z3021" i="2"/>
  <c r="AC3024" i="2"/>
  <c r="AD3024" i="2" s="1"/>
  <c r="AF3024" i="2" s="1"/>
  <c r="AB3025" i="2"/>
  <c r="AG3025" i="2" s="1"/>
  <c r="AH3025" i="2" s="1"/>
  <c r="Q3023" i="2"/>
  <c r="X3023" i="2" s="1"/>
  <c r="Y3023" i="2" s="1"/>
  <c r="S3023" i="2"/>
  <c r="T3023" i="2" s="1"/>
  <c r="U3023" i="2"/>
  <c r="V3023" i="2" s="1"/>
  <c r="W3023" i="2" s="1"/>
  <c r="P3024" i="2"/>
  <c r="R3024" i="2"/>
  <c r="N3026" i="2"/>
  <c r="O3025" i="2"/>
  <c r="AE3024" i="2" l="1"/>
  <c r="AA3023" i="2"/>
  <c r="Z3023" i="2"/>
  <c r="AC3025" i="2"/>
  <c r="AD3025" i="2" s="1"/>
  <c r="AF3025" i="2" s="1"/>
  <c r="AN3023" i="2"/>
  <c r="AO3023" i="2"/>
  <c r="AP3023" i="2"/>
  <c r="AM3023" i="2"/>
  <c r="AB3026" i="2"/>
  <c r="AG3026" i="2" s="1"/>
  <c r="AH3026" i="2" s="1"/>
  <c r="Q3024" i="2"/>
  <c r="X3024" i="2" s="1"/>
  <c r="Y3024" i="2" s="1"/>
  <c r="S3024" i="2"/>
  <c r="T3024" i="2" s="1"/>
  <c r="U3024" i="2"/>
  <c r="V3024" i="2" s="1"/>
  <c r="W3024" i="2" s="1"/>
  <c r="P3025" i="2"/>
  <c r="R3025" i="2"/>
  <c r="N3027" i="2"/>
  <c r="O3026" i="2"/>
  <c r="AC3026" i="2" l="1"/>
  <c r="AD3026" i="2" s="1"/>
  <c r="AF3026" i="2" s="1"/>
  <c r="AE3025" i="2"/>
  <c r="AA3024" i="2"/>
  <c r="Z3024" i="2"/>
  <c r="AN3024" i="2"/>
  <c r="AO3024" i="2"/>
  <c r="AM3024" i="2"/>
  <c r="AP3024" i="2"/>
  <c r="AB3027" i="2"/>
  <c r="AG3027" i="2" s="1"/>
  <c r="AH3027" i="2" s="1"/>
  <c r="Q3025" i="2"/>
  <c r="X3025" i="2" s="1"/>
  <c r="Y3025" i="2" s="1"/>
  <c r="S3025" i="2"/>
  <c r="T3025" i="2" s="1"/>
  <c r="U3025" i="2"/>
  <c r="V3025" i="2" s="1"/>
  <c r="W3025" i="2" s="1"/>
  <c r="P3026" i="2"/>
  <c r="R3026" i="2"/>
  <c r="N3028" i="2"/>
  <c r="O3027" i="2"/>
  <c r="AE3026" i="2" l="1"/>
  <c r="AC3027" i="2"/>
  <c r="AD3027" i="2" s="1"/>
  <c r="AF3027" i="2" s="1"/>
  <c r="AA3025" i="2"/>
  <c r="Z3025" i="2"/>
  <c r="AN3025" i="2"/>
  <c r="AO3025" i="2"/>
  <c r="AP3025" i="2"/>
  <c r="AM3025" i="2"/>
  <c r="AB3028" i="2"/>
  <c r="AG3028" i="2" s="1"/>
  <c r="AH3028" i="2" s="1"/>
  <c r="Q3026" i="2"/>
  <c r="X3026" i="2" s="1"/>
  <c r="Y3026" i="2" s="1"/>
  <c r="S3026" i="2"/>
  <c r="T3026" i="2" s="1"/>
  <c r="U3026" i="2"/>
  <c r="V3026" i="2" s="1"/>
  <c r="W3026" i="2" s="1"/>
  <c r="P3027" i="2"/>
  <c r="R3027" i="2"/>
  <c r="N3029" i="2"/>
  <c r="O3028" i="2"/>
  <c r="AE3027" i="2" l="1"/>
  <c r="AC3028" i="2"/>
  <c r="AD3028" i="2" s="1"/>
  <c r="AE3028" i="2" s="1"/>
  <c r="AA3026" i="2"/>
  <c r="Z3026" i="2"/>
  <c r="AN3026" i="2"/>
  <c r="AO3026" i="2"/>
  <c r="AM3026" i="2"/>
  <c r="AP3026" i="2"/>
  <c r="AB3029" i="2"/>
  <c r="AG3029" i="2" s="1"/>
  <c r="AH3029" i="2" s="1"/>
  <c r="Q3027" i="2"/>
  <c r="X3027" i="2" s="1"/>
  <c r="Y3027" i="2" s="1"/>
  <c r="S3027" i="2"/>
  <c r="T3027" i="2" s="1"/>
  <c r="U3027" i="2"/>
  <c r="V3027" i="2" s="1"/>
  <c r="W3027" i="2" s="1"/>
  <c r="P3028" i="2"/>
  <c r="R3028" i="2"/>
  <c r="N3030" i="2"/>
  <c r="O3029" i="2"/>
  <c r="AF3028" i="2" l="1"/>
  <c r="AC3029" i="2"/>
  <c r="AD3029" i="2" s="1"/>
  <c r="AF3029" i="2" s="1"/>
  <c r="AA3027" i="2"/>
  <c r="Z3027" i="2"/>
  <c r="AN3027" i="2"/>
  <c r="AO3027" i="2"/>
  <c r="AP3027" i="2"/>
  <c r="AM3027" i="2"/>
  <c r="AB3030" i="2"/>
  <c r="AC3030" i="2" s="1"/>
  <c r="AD3030" i="2" s="1"/>
  <c r="Q3028" i="2"/>
  <c r="S3028" i="2"/>
  <c r="T3028" i="2" s="1"/>
  <c r="U3028" i="2"/>
  <c r="V3028" i="2" s="1"/>
  <c r="W3028" i="2" s="1"/>
  <c r="P3029" i="2"/>
  <c r="R3029" i="2"/>
  <c r="N3031" i="2"/>
  <c r="O3030" i="2"/>
  <c r="AE3029" i="2" l="1"/>
  <c r="AG3030" i="2"/>
  <c r="AH3030" i="2" s="1"/>
  <c r="AN3028" i="2"/>
  <c r="AO3028" i="2"/>
  <c r="AM3028" i="2"/>
  <c r="AP3028" i="2"/>
  <c r="X3028" i="2"/>
  <c r="Y3028" i="2" s="1"/>
  <c r="AB3031" i="2"/>
  <c r="AG3031" i="2" s="1"/>
  <c r="AH3031" i="2" s="1"/>
  <c r="Q3029" i="2"/>
  <c r="X3029" i="2" s="1"/>
  <c r="Y3029" i="2" s="1"/>
  <c r="AE3030" i="2"/>
  <c r="AF3030" i="2"/>
  <c r="S3029" i="2"/>
  <c r="T3029" i="2" s="1"/>
  <c r="U3029" i="2"/>
  <c r="V3029" i="2" s="1"/>
  <c r="W3029" i="2" s="1"/>
  <c r="P3030" i="2"/>
  <c r="R3030" i="2"/>
  <c r="N3032" i="2"/>
  <c r="O3031" i="2"/>
  <c r="AC3031" i="2" l="1"/>
  <c r="AD3031" i="2" s="1"/>
  <c r="AE3031" i="2" s="1"/>
  <c r="AA3029" i="2"/>
  <c r="Z3029" i="2"/>
  <c r="AN3029" i="2"/>
  <c r="AO3029" i="2"/>
  <c r="AP3029" i="2"/>
  <c r="AM3029" i="2"/>
  <c r="AA3028" i="2"/>
  <c r="Z3028" i="2"/>
  <c r="AB3032" i="2"/>
  <c r="AG3032" i="2" s="1"/>
  <c r="AH3032" i="2" s="1"/>
  <c r="Q3030" i="2"/>
  <c r="X3030" i="2" s="1"/>
  <c r="Y3030" i="2" s="1"/>
  <c r="AF3031" i="2"/>
  <c r="S3030" i="2"/>
  <c r="T3030" i="2" s="1"/>
  <c r="U3030" i="2"/>
  <c r="V3030" i="2" s="1"/>
  <c r="W3030" i="2" s="1"/>
  <c r="P3031" i="2"/>
  <c r="R3031" i="2"/>
  <c r="N3033" i="2"/>
  <c r="O3032" i="2"/>
  <c r="AA3030" i="2" l="1"/>
  <c r="Z3030" i="2"/>
  <c r="AC3032" i="2"/>
  <c r="AD3032" i="2" s="1"/>
  <c r="AF3032" i="2" s="1"/>
  <c r="AN3030" i="2"/>
  <c r="AO3030" i="2"/>
  <c r="AM3030" i="2"/>
  <c r="AP3030" i="2"/>
  <c r="AB3033" i="2"/>
  <c r="AC3033" i="2" s="1"/>
  <c r="AD3033" i="2" s="1"/>
  <c r="Q3031" i="2"/>
  <c r="X3031" i="2" s="1"/>
  <c r="Y3031" i="2" s="1"/>
  <c r="S3031" i="2"/>
  <c r="T3031" i="2" s="1"/>
  <c r="U3031" i="2"/>
  <c r="V3031" i="2" s="1"/>
  <c r="W3031" i="2" s="1"/>
  <c r="P3032" i="2"/>
  <c r="R3032" i="2"/>
  <c r="N3034" i="2"/>
  <c r="O3033" i="2"/>
  <c r="AG3033" i="2" l="1"/>
  <c r="AH3033" i="2" s="1"/>
  <c r="AE3032" i="2"/>
  <c r="AA3031" i="2"/>
  <c r="Z3031" i="2"/>
  <c r="AN3031" i="2"/>
  <c r="AO3031" i="2"/>
  <c r="AP3031" i="2"/>
  <c r="AM3031" i="2"/>
  <c r="AB3034" i="2"/>
  <c r="AC3034" i="2" s="1"/>
  <c r="AD3034" i="2" s="1"/>
  <c r="Q3032" i="2"/>
  <c r="X3032" i="2" s="1"/>
  <c r="Y3032" i="2" s="1"/>
  <c r="AE3033" i="2"/>
  <c r="AF3033" i="2"/>
  <c r="S3032" i="2"/>
  <c r="T3032" i="2" s="1"/>
  <c r="U3032" i="2"/>
  <c r="V3032" i="2" s="1"/>
  <c r="W3032" i="2" s="1"/>
  <c r="P3033" i="2"/>
  <c r="R3033" i="2"/>
  <c r="N3035" i="2"/>
  <c r="O3034" i="2"/>
  <c r="AG3034" i="2" l="1"/>
  <c r="AH3034" i="2" s="1"/>
  <c r="AA3032" i="2"/>
  <c r="Z3032" i="2"/>
  <c r="AN3032" i="2"/>
  <c r="AO3032" i="2"/>
  <c r="AM3032" i="2"/>
  <c r="AP3032" i="2"/>
  <c r="AB3035" i="2"/>
  <c r="AC3035" i="2" s="1"/>
  <c r="AD3035" i="2" s="1"/>
  <c r="Q3033" i="2"/>
  <c r="AE3034" i="2"/>
  <c r="AF3034" i="2"/>
  <c r="S3033" i="2"/>
  <c r="T3033" i="2" s="1"/>
  <c r="U3033" i="2"/>
  <c r="V3033" i="2" s="1"/>
  <c r="W3033" i="2" s="1"/>
  <c r="P3034" i="2"/>
  <c r="R3034" i="2"/>
  <c r="N3036" i="2"/>
  <c r="O3035" i="2"/>
  <c r="AG3035" i="2" l="1"/>
  <c r="AH3035" i="2" s="1"/>
  <c r="AN3033" i="2"/>
  <c r="AO3033" i="2"/>
  <c r="AP3033" i="2"/>
  <c r="AM3033" i="2"/>
  <c r="X3033" i="2"/>
  <c r="Y3033" i="2" s="1"/>
  <c r="AB3036" i="2"/>
  <c r="AG3036" i="2" s="1"/>
  <c r="AH3036" i="2" s="1"/>
  <c r="Q3034" i="2"/>
  <c r="X3034" i="2" s="1"/>
  <c r="Y3034" i="2" s="1"/>
  <c r="AE3035" i="2"/>
  <c r="AF3035" i="2"/>
  <c r="S3034" i="2"/>
  <c r="T3034" i="2" s="1"/>
  <c r="U3034" i="2"/>
  <c r="V3034" i="2" s="1"/>
  <c r="W3034" i="2" s="1"/>
  <c r="P3035" i="2"/>
  <c r="R3035" i="2"/>
  <c r="N3037" i="2"/>
  <c r="O3036" i="2"/>
  <c r="AA3034" i="2" l="1"/>
  <c r="Z3034" i="2"/>
  <c r="AC3036" i="2"/>
  <c r="AD3036" i="2" s="1"/>
  <c r="AE3036" i="2" s="1"/>
  <c r="AN3034" i="2"/>
  <c r="AO3034" i="2"/>
  <c r="AM3034" i="2"/>
  <c r="AP3034" i="2"/>
  <c r="AA3033" i="2"/>
  <c r="Z3033" i="2"/>
  <c r="AB3037" i="2"/>
  <c r="AC3037" i="2" s="1"/>
  <c r="AD3037" i="2" s="1"/>
  <c r="Q3035" i="2"/>
  <c r="X3035" i="2" s="1"/>
  <c r="Y3035" i="2" s="1"/>
  <c r="S3035" i="2"/>
  <c r="T3035" i="2" s="1"/>
  <c r="U3035" i="2"/>
  <c r="V3035" i="2" s="1"/>
  <c r="W3035" i="2" s="1"/>
  <c r="P3036" i="2"/>
  <c r="R3036" i="2"/>
  <c r="N3038" i="2"/>
  <c r="O3037" i="2"/>
  <c r="AG3037" i="2" l="1"/>
  <c r="AH3037" i="2" s="1"/>
  <c r="AF3036" i="2"/>
  <c r="AA3035" i="2"/>
  <c r="Z3035" i="2"/>
  <c r="AN3035" i="2"/>
  <c r="AO3035" i="2"/>
  <c r="AP3035" i="2"/>
  <c r="AM3035" i="2"/>
  <c r="AB3038" i="2"/>
  <c r="AG3038" i="2" s="1"/>
  <c r="AH3038" i="2" s="1"/>
  <c r="Q3036" i="2"/>
  <c r="X3036" i="2" s="1"/>
  <c r="Y3036" i="2" s="1"/>
  <c r="AE3037" i="2"/>
  <c r="AF3037" i="2"/>
  <c r="S3036" i="2"/>
  <c r="T3036" i="2" s="1"/>
  <c r="U3036" i="2"/>
  <c r="V3036" i="2" s="1"/>
  <c r="W3036" i="2" s="1"/>
  <c r="P3037" i="2"/>
  <c r="R3037" i="2"/>
  <c r="N3039" i="2"/>
  <c r="O3038" i="2"/>
  <c r="AA3036" i="2" l="1"/>
  <c r="Z3036" i="2"/>
  <c r="AN3036" i="2"/>
  <c r="AO3036" i="2"/>
  <c r="AM3036" i="2"/>
  <c r="AP3036" i="2"/>
  <c r="AC3038" i="2"/>
  <c r="AD3038" i="2" s="1"/>
  <c r="AF3038" i="2" s="1"/>
  <c r="AB3039" i="2"/>
  <c r="AC3039" i="2" s="1"/>
  <c r="AD3039" i="2" s="1"/>
  <c r="Q3037" i="2"/>
  <c r="X3037" i="2" s="1"/>
  <c r="Y3037" i="2" s="1"/>
  <c r="S3037" i="2"/>
  <c r="T3037" i="2" s="1"/>
  <c r="U3037" i="2"/>
  <c r="V3037" i="2" s="1"/>
  <c r="W3037" i="2" s="1"/>
  <c r="P3038" i="2"/>
  <c r="R3038" i="2"/>
  <c r="N3040" i="2"/>
  <c r="O3039" i="2"/>
  <c r="AG3039" i="2" l="1"/>
  <c r="AH3039" i="2" s="1"/>
  <c r="AE3038" i="2"/>
  <c r="AA3037" i="2"/>
  <c r="Z3037" i="2"/>
  <c r="AN3037" i="2"/>
  <c r="AO3037" i="2"/>
  <c r="AP3037" i="2"/>
  <c r="AM3037" i="2"/>
  <c r="AB3040" i="2"/>
  <c r="AG3040" i="2" s="1"/>
  <c r="AH3040" i="2" s="1"/>
  <c r="Q3038" i="2"/>
  <c r="X3038" i="2" s="1"/>
  <c r="Y3038" i="2" s="1"/>
  <c r="AE3039" i="2"/>
  <c r="AF3039" i="2"/>
  <c r="S3038" i="2"/>
  <c r="T3038" i="2" s="1"/>
  <c r="U3038" i="2"/>
  <c r="V3038" i="2" s="1"/>
  <c r="W3038" i="2" s="1"/>
  <c r="P3039" i="2"/>
  <c r="R3039" i="2"/>
  <c r="N3041" i="2"/>
  <c r="O3040" i="2"/>
  <c r="AC3040" i="2" l="1"/>
  <c r="AD3040" i="2" s="1"/>
  <c r="AE3040" i="2" s="1"/>
  <c r="AA3038" i="2"/>
  <c r="Z3038" i="2"/>
  <c r="AN3038" i="2"/>
  <c r="AO3038" i="2"/>
  <c r="AM3038" i="2"/>
  <c r="AP3038" i="2"/>
  <c r="AB3041" i="2"/>
  <c r="AG3041" i="2" s="1"/>
  <c r="AH3041" i="2" s="1"/>
  <c r="Q3039" i="2"/>
  <c r="X3039" i="2" s="1"/>
  <c r="Y3039" i="2" s="1"/>
  <c r="S3039" i="2"/>
  <c r="T3039" i="2" s="1"/>
  <c r="U3039" i="2"/>
  <c r="V3039" i="2" s="1"/>
  <c r="W3039" i="2" s="1"/>
  <c r="P3040" i="2"/>
  <c r="R3040" i="2"/>
  <c r="N3042" i="2"/>
  <c r="O3041" i="2"/>
  <c r="AF3040" i="2" l="1"/>
  <c r="AA3039" i="2"/>
  <c r="Z3039" i="2"/>
  <c r="AC3041" i="2"/>
  <c r="AD3041" i="2" s="1"/>
  <c r="AF3041" i="2" s="1"/>
  <c r="AN3039" i="2"/>
  <c r="AO3039" i="2"/>
  <c r="AP3039" i="2"/>
  <c r="AM3039" i="2"/>
  <c r="AB3042" i="2"/>
  <c r="AG3042" i="2" s="1"/>
  <c r="AH3042" i="2" s="1"/>
  <c r="Q3040" i="2"/>
  <c r="X3040" i="2" s="1"/>
  <c r="Y3040" i="2" s="1"/>
  <c r="S3040" i="2"/>
  <c r="T3040" i="2" s="1"/>
  <c r="U3040" i="2"/>
  <c r="V3040" i="2" s="1"/>
  <c r="W3040" i="2" s="1"/>
  <c r="P3041" i="2"/>
  <c r="R3041" i="2"/>
  <c r="N3043" i="2"/>
  <c r="O3042" i="2"/>
  <c r="AE3041" i="2" l="1"/>
  <c r="AC3042" i="2"/>
  <c r="AD3042" i="2" s="1"/>
  <c r="AE3042" i="2" s="1"/>
  <c r="AA3040" i="2"/>
  <c r="Z3040" i="2"/>
  <c r="AN3040" i="2"/>
  <c r="AO3040" i="2"/>
  <c r="AM3040" i="2"/>
  <c r="AP3040" i="2"/>
  <c r="AB3043" i="2"/>
  <c r="AG3043" i="2" s="1"/>
  <c r="AH3043" i="2" s="1"/>
  <c r="Q3041" i="2"/>
  <c r="X3041" i="2" s="1"/>
  <c r="Y3041" i="2" s="1"/>
  <c r="S3041" i="2"/>
  <c r="T3041" i="2" s="1"/>
  <c r="U3041" i="2"/>
  <c r="V3041" i="2" s="1"/>
  <c r="W3041" i="2" s="1"/>
  <c r="P3042" i="2"/>
  <c r="R3042" i="2"/>
  <c r="N3044" i="2"/>
  <c r="O3043" i="2"/>
  <c r="AF3042" i="2" l="1"/>
  <c r="AA3041" i="2"/>
  <c r="Z3041" i="2"/>
  <c r="AN3041" i="2"/>
  <c r="AO3041" i="2"/>
  <c r="AP3041" i="2"/>
  <c r="AM3041" i="2"/>
  <c r="AC3043" i="2"/>
  <c r="AD3043" i="2" s="1"/>
  <c r="AF3043" i="2" s="1"/>
  <c r="AB3044" i="2"/>
  <c r="AC3044" i="2" s="1"/>
  <c r="AD3044" i="2" s="1"/>
  <c r="Q3042" i="2"/>
  <c r="X3042" i="2" s="1"/>
  <c r="Y3042" i="2" s="1"/>
  <c r="S3042" i="2"/>
  <c r="T3042" i="2" s="1"/>
  <c r="U3042" i="2"/>
  <c r="V3042" i="2" s="1"/>
  <c r="W3042" i="2" s="1"/>
  <c r="P3043" i="2"/>
  <c r="R3043" i="2"/>
  <c r="N3045" i="2"/>
  <c r="O3044" i="2"/>
  <c r="AG3044" i="2" l="1"/>
  <c r="AH3044" i="2" s="1"/>
  <c r="AA3042" i="2"/>
  <c r="Z3042" i="2"/>
  <c r="AE3043" i="2"/>
  <c r="AN3042" i="2"/>
  <c r="AO3042" i="2"/>
  <c r="AM3042" i="2"/>
  <c r="AP3042" i="2"/>
  <c r="AB3045" i="2"/>
  <c r="AG3045" i="2" s="1"/>
  <c r="AH3045" i="2" s="1"/>
  <c r="Q3043" i="2"/>
  <c r="X3043" i="2" s="1"/>
  <c r="Y3043" i="2" s="1"/>
  <c r="AE3044" i="2"/>
  <c r="AF3044" i="2"/>
  <c r="AC3045" i="2"/>
  <c r="AD3045" i="2" s="1"/>
  <c r="S3043" i="2"/>
  <c r="T3043" i="2" s="1"/>
  <c r="U3043" i="2"/>
  <c r="V3043" i="2" s="1"/>
  <c r="W3043" i="2" s="1"/>
  <c r="P3044" i="2"/>
  <c r="R3044" i="2"/>
  <c r="N3046" i="2"/>
  <c r="O3045" i="2"/>
  <c r="AA3043" i="2" l="1"/>
  <c r="Z3043" i="2"/>
  <c r="AN3043" i="2"/>
  <c r="AO3043" i="2"/>
  <c r="AP3043" i="2"/>
  <c r="AM3043" i="2"/>
  <c r="AB3046" i="2"/>
  <c r="AC3046" i="2" s="1"/>
  <c r="AD3046" i="2" s="1"/>
  <c r="Q3044" i="2"/>
  <c r="X3044" i="2" s="1"/>
  <c r="Y3044" i="2" s="1"/>
  <c r="AE3045" i="2"/>
  <c r="AF3045" i="2"/>
  <c r="S3044" i="2"/>
  <c r="T3044" i="2" s="1"/>
  <c r="U3044" i="2"/>
  <c r="V3044" i="2" s="1"/>
  <c r="W3044" i="2" s="1"/>
  <c r="P3045" i="2"/>
  <c r="R3045" i="2"/>
  <c r="N3047" i="2"/>
  <c r="O3046" i="2"/>
  <c r="AG3046" i="2" l="1"/>
  <c r="AH3046" i="2" s="1"/>
  <c r="AN3044" i="2"/>
  <c r="AO3044" i="2"/>
  <c r="AM3044" i="2"/>
  <c r="AP3044" i="2"/>
  <c r="AA3044" i="2"/>
  <c r="Z3044" i="2"/>
  <c r="AB3047" i="2"/>
  <c r="AC3047" i="2" s="1"/>
  <c r="AD3047" i="2" s="1"/>
  <c r="Q3045" i="2"/>
  <c r="AE3046" i="2"/>
  <c r="AF3046" i="2"/>
  <c r="S3045" i="2"/>
  <c r="T3045" i="2" s="1"/>
  <c r="U3045" i="2"/>
  <c r="V3045" i="2" s="1"/>
  <c r="W3045" i="2" s="1"/>
  <c r="P3046" i="2"/>
  <c r="R3046" i="2"/>
  <c r="N3048" i="2"/>
  <c r="O3047" i="2"/>
  <c r="AG3047" i="2" l="1"/>
  <c r="AH3047" i="2" s="1"/>
  <c r="AN3045" i="2"/>
  <c r="AO3045" i="2"/>
  <c r="AP3045" i="2"/>
  <c r="AM3045" i="2"/>
  <c r="X3045" i="2"/>
  <c r="Y3045" i="2" s="1"/>
  <c r="AB3048" i="2"/>
  <c r="AG3048" i="2" s="1"/>
  <c r="AH3048" i="2" s="1"/>
  <c r="Q3046" i="2"/>
  <c r="X3046" i="2" s="1"/>
  <c r="Y3046" i="2" s="1"/>
  <c r="AE3047" i="2"/>
  <c r="AF3047" i="2"/>
  <c r="S3046" i="2"/>
  <c r="T3046" i="2" s="1"/>
  <c r="U3046" i="2"/>
  <c r="V3046" i="2" s="1"/>
  <c r="W3046" i="2" s="1"/>
  <c r="P3047" i="2"/>
  <c r="R3047" i="2"/>
  <c r="N3049" i="2"/>
  <c r="O3048" i="2"/>
  <c r="AA3046" i="2" l="1"/>
  <c r="Z3046" i="2"/>
  <c r="AC3048" i="2"/>
  <c r="AD3048" i="2" s="1"/>
  <c r="AF3048" i="2" s="1"/>
  <c r="AN3046" i="2"/>
  <c r="AO3046" i="2"/>
  <c r="AM3046" i="2"/>
  <c r="AP3046" i="2"/>
  <c r="AA3045" i="2"/>
  <c r="Z3045" i="2"/>
  <c r="AB3049" i="2"/>
  <c r="AC3049" i="2" s="1"/>
  <c r="AD3049" i="2" s="1"/>
  <c r="Q3047" i="2"/>
  <c r="X3047" i="2" s="1"/>
  <c r="Y3047" i="2" s="1"/>
  <c r="S3047" i="2"/>
  <c r="T3047" i="2" s="1"/>
  <c r="U3047" i="2"/>
  <c r="V3047" i="2" s="1"/>
  <c r="W3047" i="2" s="1"/>
  <c r="P3048" i="2"/>
  <c r="R3048" i="2"/>
  <c r="N3050" i="2"/>
  <c r="O3049" i="2"/>
  <c r="AG3049" i="2" l="1"/>
  <c r="AH3049" i="2" s="1"/>
  <c r="AE3048" i="2"/>
  <c r="AA3047" i="2"/>
  <c r="Z3047" i="2"/>
  <c r="AN3047" i="2"/>
  <c r="AO3047" i="2"/>
  <c r="AP3047" i="2"/>
  <c r="AM3047" i="2"/>
  <c r="AB3050" i="2"/>
  <c r="AC3050" i="2" s="1"/>
  <c r="AD3050" i="2" s="1"/>
  <c r="Q3048" i="2"/>
  <c r="X3048" i="2" s="1"/>
  <c r="Y3048" i="2" s="1"/>
  <c r="AE3049" i="2"/>
  <c r="AF3049" i="2"/>
  <c r="S3048" i="2"/>
  <c r="T3048" i="2" s="1"/>
  <c r="U3048" i="2"/>
  <c r="V3048" i="2" s="1"/>
  <c r="W3048" i="2" s="1"/>
  <c r="P3049" i="2"/>
  <c r="R3049" i="2"/>
  <c r="N3051" i="2"/>
  <c r="O3050" i="2"/>
  <c r="AG3050" i="2" l="1"/>
  <c r="AH3050" i="2" s="1"/>
  <c r="AN3048" i="2"/>
  <c r="AO3048" i="2"/>
  <c r="AM3048" i="2"/>
  <c r="AP3048" i="2"/>
  <c r="AA3048" i="2"/>
  <c r="Z3048" i="2"/>
  <c r="AB3051" i="2"/>
  <c r="AC3051" i="2" s="1"/>
  <c r="AD3051" i="2" s="1"/>
  <c r="Q3049" i="2"/>
  <c r="AE3050" i="2"/>
  <c r="AF3050" i="2"/>
  <c r="S3049" i="2"/>
  <c r="T3049" i="2" s="1"/>
  <c r="U3049" i="2"/>
  <c r="V3049" i="2" s="1"/>
  <c r="W3049" i="2" s="1"/>
  <c r="P3050" i="2"/>
  <c r="R3050" i="2"/>
  <c r="N3052" i="2"/>
  <c r="O3051" i="2"/>
  <c r="AG3051" i="2" l="1"/>
  <c r="AH3051" i="2" s="1"/>
  <c r="AN3049" i="2"/>
  <c r="AO3049" i="2"/>
  <c r="AM3049" i="2"/>
  <c r="AP3049" i="2"/>
  <c r="X3049" i="2"/>
  <c r="Y3049" i="2" s="1"/>
  <c r="AB3052" i="2"/>
  <c r="AG3052" i="2" s="1"/>
  <c r="AH3052" i="2" s="1"/>
  <c r="Q3050" i="2"/>
  <c r="AE3051" i="2"/>
  <c r="AF3051" i="2"/>
  <c r="X3050" i="2"/>
  <c r="Y3050" i="2" s="1"/>
  <c r="S3050" i="2"/>
  <c r="T3050" i="2" s="1"/>
  <c r="U3050" i="2"/>
  <c r="V3050" i="2" s="1"/>
  <c r="W3050" i="2" s="1"/>
  <c r="P3051" i="2"/>
  <c r="R3051" i="2"/>
  <c r="N3053" i="2"/>
  <c r="O3052" i="2"/>
  <c r="AC3052" i="2" l="1"/>
  <c r="AD3052" i="2" s="1"/>
  <c r="AF3052" i="2" s="1"/>
  <c r="AA3050" i="2"/>
  <c r="Z3050" i="2"/>
  <c r="AN3050" i="2"/>
  <c r="AO3050" i="2"/>
  <c r="AM3050" i="2"/>
  <c r="AP3050" i="2"/>
  <c r="AA3049" i="2"/>
  <c r="Z3049" i="2"/>
  <c r="AB3053" i="2"/>
  <c r="AC3053" i="2" s="1"/>
  <c r="AD3053" i="2" s="1"/>
  <c r="Q3051" i="2"/>
  <c r="X3051" i="2" s="1"/>
  <c r="Y3051" i="2" s="1"/>
  <c r="S3051" i="2"/>
  <c r="T3051" i="2" s="1"/>
  <c r="U3051" i="2"/>
  <c r="V3051" i="2" s="1"/>
  <c r="W3051" i="2" s="1"/>
  <c r="P3052" i="2"/>
  <c r="R3052" i="2"/>
  <c r="N3054" i="2"/>
  <c r="O3053" i="2"/>
  <c r="AE3052" i="2" l="1"/>
  <c r="AG3053" i="2"/>
  <c r="AH3053" i="2" s="1"/>
  <c r="AA3051" i="2"/>
  <c r="Z3051" i="2"/>
  <c r="AN3051" i="2"/>
  <c r="AO3051" i="2"/>
  <c r="AM3051" i="2"/>
  <c r="AP3051" i="2"/>
  <c r="AB3054" i="2"/>
  <c r="AG3054" i="2" s="1"/>
  <c r="AH3054" i="2" s="1"/>
  <c r="Q3052" i="2"/>
  <c r="X3052" i="2" s="1"/>
  <c r="Y3052" i="2" s="1"/>
  <c r="AE3053" i="2"/>
  <c r="AF3053" i="2"/>
  <c r="S3052" i="2"/>
  <c r="T3052" i="2" s="1"/>
  <c r="U3052" i="2"/>
  <c r="V3052" i="2" s="1"/>
  <c r="W3052" i="2" s="1"/>
  <c r="P3053" i="2"/>
  <c r="R3053" i="2"/>
  <c r="N3055" i="2"/>
  <c r="O3054" i="2"/>
  <c r="AA3052" i="2" l="1"/>
  <c r="Z3052" i="2"/>
  <c r="AN3052" i="2"/>
  <c r="AO3052" i="2"/>
  <c r="AM3052" i="2"/>
  <c r="AP3052" i="2"/>
  <c r="AC3054" i="2"/>
  <c r="AD3054" i="2" s="1"/>
  <c r="AF3054" i="2" s="1"/>
  <c r="AB3055" i="2"/>
  <c r="AC3055" i="2" s="1"/>
  <c r="AD3055" i="2" s="1"/>
  <c r="Q3053" i="2"/>
  <c r="X3053" i="2" s="1"/>
  <c r="Y3053" i="2" s="1"/>
  <c r="S3053" i="2"/>
  <c r="T3053" i="2" s="1"/>
  <c r="U3053" i="2"/>
  <c r="V3053" i="2" s="1"/>
  <c r="W3053" i="2" s="1"/>
  <c r="P3054" i="2"/>
  <c r="R3054" i="2"/>
  <c r="N3056" i="2"/>
  <c r="O3055" i="2"/>
  <c r="AE3054" i="2" l="1"/>
  <c r="AG3055" i="2"/>
  <c r="AH3055" i="2" s="1"/>
  <c r="AA3053" i="2"/>
  <c r="Z3053" i="2"/>
  <c r="AN3053" i="2"/>
  <c r="AO3053" i="2"/>
  <c r="AM3053" i="2"/>
  <c r="AP3053" i="2"/>
  <c r="AB3056" i="2"/>
  <c r="AG3056" i="2" s="1"/>
  <c r="AH3056" i="2" s="1"/>
  <c r="Q3054" i="2"/>
  <c r="AE3055" i="2"/>
  <c r="AF3055" i="2"/>
  <c r="X3054" i="2"/>
  <c r="Y3054" i="2" s="1"/>
  <c r="S3054" i="2"/>
  <c r="T3054" i="2" s="1"/>
  <c r="U3054" i="2"/>
  <c r="V3054" i="2" s="1"/>
  <c r="W3054" i="2" s="1"/>
  <c r="P3055" i="2"/>
  <c r="R3055" i="2"/>
  <c r="N3057" i="2"/>
  <c r="O3056" i="2"/>
  <c r="AC3056" i="2" l="1"/>
  <c r="AD3056" i="2" s="1"/>
  <c r="AE3056" i="2" s="1"/>
  <c r="AA3054" i="2"/>
  <c r="Z3054" i="2"/>
  <c r="AN3054" i="2"/>
  <c r="AO3054" i="2"/>
  <c r="AM3054" i="2"/>
  <c r="AP3054" i="2"/>
  <c r="AB3057" i="2"/>
  <c r="AC3057" i="2" s="1"/>
  <c r="AD3057" i="2" s="1"/>
  <c r="Q3055" i="2"/>
  <c r="X3055" i="2"/>
  <c r="Y3055" i="2" s="1"/>
  <c r="S3055" i="2"/>
  <c r="T3055" i="2" s="1"/>
  <c r="U3055" i="2"/>
  <c r="V3055" i="2" s="1"/>
  <c r="W3055" i="2" s="1"/>
  <c r="P3056" i="2"/>
  <c r="R3056" i="2"/>
  <c r="N3058" i="2"/>
  <c r="O3057" i="2"/>
  <c r="AF3056" i="2" l="1"/>
  <c r="AN3055" i="2"/>
  <c r="AO3055" i="2"/>
  <c r="AM3055" i="2"/>
  <c r="AP3055" i="2"/>
  <c r="AG3057" i="2"/>
  <c r="AH3057" i="2" s="1"/>
  <c r="AA3055" i="2"/>
  <c r="Z3055" i="2"/>
  <c r="AB3058" i="2"/>
  <c r="AG3058" i="2" s="1"/>
  <c r="AH3058" i="2" s="1"/>
  <c r="Q3056" i="2"/>
  <c r="AE3057" i="2"/>
  <c r="AF3057" i="2"/>
  <c r="X3056" i="2"/>
  <c r="Y3056" i="2" s="1"/>
  <c r="S3056" i="2"/>
  <c r="T3056" i="2" s="1"/>
  <c r="U3056" i="2"/>
  <c r="V3056" i="2" s="1"/>
  <c r="W3056" i="2" s="1"/>
  <c r="P3057" i="2"/>
  <c r="R3057" i="2"/>
  <c r="N3059" i="2"/>
  <c r="O3058" i="2"/>
  <c r="AC3058" i="2" l="1"/>
  <c r="AD3058" i="2" s="1"/>
  <c r="AF3058" i="2" s="1"/>
  <c r="AA3056" i="2"/>
  <c r="Z3056" i="2"/>
  <c r="AN3056" i="2"/>
  <c r="AO3056" i="2"/>
  <c r="AM3056" i="2"/>
  <c r="AP3056" i="2"/>
  <c r="AB3059" i="2"/>
  <c r="AG3059" i="2" s="1"/>
  <c r="AH3059" i="2" s="1"/>
  <c r="Q3057" i="2"/>
  <c r="X3057" i="2" s="1"/>
  <c r="Y3057" i="2" s="1"/>
  <c r="S3057" i="2"/>
  <c r="T3057" i="2" s="1"/>
  <c r="U3057" i="2"/>
  <c r="V3057" i="2" s="1"/>
  <c r="W3057" i="2" s="1"/>
  <c r="P3058" i="2"/>
  <c r="R3058" i="2"/>
  <c r="N3060" i="2"/>
  <c r="O3059" i="2"/>
  <c r="AE3058" i="2" l="1"/>
  <c r="AC3059" i="2"/>
  <c r="AD3059" i="2" s="1"/>
  <c r="AE3059" i="2" s="1"/>
  <c r="AA3057" i="2"/>
  <c r="Z3057" i="2"/>
  <c r="AN3057" i="2"/>
  <c r="AO3057" i="2"/>
  <c r="AM3057" i="2"/>
  <c r="AP3057" i="2"/>
  <c r="AB3060" i="2"/>
  <c r="AG3060" i="2" s="1"/>
  <c r="AH3060" i="2" s="1"/>
  <c r="Q3058" i="2"/>
  <c r="X3058" i="2" s="1"/>
  <c r="Y3058" i="2" s="1"/>
  <c r="S3058" i="2"/>
  <c r="T3058" i="2" s="1"/>
  <c r="U3058" i="2"/>
  <c r="V3058" i="2" s="1"/>
  <c r="W3058" i="2" s="1"/>
  <c r="P3059" i="2"/>
  <c r="R3059" i="2"/>
  <c r="N3061" i="2"/>
  <c r="O3060" i="2"/>
  <c r="AF3059" i="2" l="1"/>
  <c r="AA3058" i="2"/>
  <c r="Z3058" i="2"/>
  <c r="AC3060" i="2"/>
  <c r="AD3060" i="2" s="1"/>
  <c r="AF3060" i="2" s="1"/>
  <c r="AN3058" i="2"/>
  <c r="AO3058" i="2"/>
  <c r="AM3058" i="2"/>
  <c r="AP3058" i="2"/>
  <c r="AB3061" i="2"/>
  <c r="AC3061" i="2" s="1"/>
  <c r="AD3061" i="2" s="1"/>
  <c r="Q3059" i="2"/>
  <c r="X3059" i="2" s="1"/>
  <c r="Y3059" i="2" s="1"/>
  <c r="S3059" i="2"/>
  <c r="T3059" i="2" s="1"/>
  <c r="U3059" i="2"/>
  <c r="V3059" i="2" s="1"/>
  <c r="W3059" i="2" s="1"/>
  <c r="P3060" i="2"/>
  <c r="R3060" i="2"/>
  <c r="N3062" i="2"/>
  <c r="O3061" i="2"/>
  <c r="AG3061" i="2" l="1"/>
  <c r="AH3061" i="2" s="1"/>
  <c r="AA3059" i="2"/>
  <c r="Z3059" i="2"/>
  <c r="AE3060" i="2"/>
  <c r="AN3059" i="2"/>
  <c r="AO3059" i="2"/>
  <c r="AM3059" i="2"/>
  <c r="AP3059" i="2"/>
  <c r="AB3062" i="2"/>
  <c r="AG3062" i="2" s="1"/>
  <c r="AH3062" i="2" s="1"/>
  <c r="Q3060" i="2"/>
  <c r="X3060" i="2" s="1"/>
  <c r="Y3060" i="2" s="1"/>
  <c r="AE3061" i="2"/>
  <c r="AF3061" i="2"/>
  <c r="S3060" i="2"/>
  <c r="T3060" i="2" s="1"/>
  <c r="U3060" i="2"/>
  <c r="V3060" i="2" s="1"/>
  <c r="W3060" i="2" s="1"/>
  <c r="P3061" i="2"/>
  <c r="R3061" i="2"/>
  <c r="N3063" i="2"/>
  <c r="O3062" i="2"/>
  <c r="AC3062" i="2" l="1"/>
  <c r="AD3062" i="2" s="1"/>
  <c r="AE3062" i="2" s="1"/>
  <c r="AA3060" i="2"/>
  <c r="Z3060" i="2"/>
  <c r="AN3060" i="2"/>
  <c r="AO3060" i="2"/>
  <c r="AM3060" i="2"/>
  <c r="AP3060" i="2"/>
  <c r="AB3063" i="2"/>
  <c r="AG3063" i="2" s="1"/>
  <c r="AH3063" i="2" s="1"/>
  <c r="Q3061" i="2"/>
  <c r="X3061" i="2" s="1"/>
  <c r="Y3061" i="2" s="1"/>
  <c r="S3061" i="2"/>
  <c r="T3061" i="2" s="1"/>
  <c r="U3061" i="2"/>
  <c r="V3061" i="2" s="1"/>
  <c r="W3061" i="2" s="1"/>
  <c r="P3062" i="2"/>
  <c r="R3062" i="2"/>
  <c r="N3064" i="2"/>
  <c r="O3063" i="2"/>
  <c r="AF3062" i="2" l="1"/>
  <c r="AC3063" i="2"/>
  <c r="AD3063" i="2" s="1"/>
  <c r="AE3063" i="2" s="1"/>
  <c r="AA3061" i="2"/>
  <c r="Z3061" i="2"/>
  <c r="AN3061" i="2"/>
  <c r="AO3061" i="2"/>
  <c r="AM3061" i="2"/>
  <c r="AP3061" i="2"/>
  <c r="AB3064" i="2"/>
  <c r="AG3064" i="2" s="1"/>
  <c r="AH3064" i="2" s="1"/>
  <c r="Q3062" i="2"/>
  <c r="X3062" i="2" s="1"/>
  <c r="Y3062" i="2" s="1"/>
  <c r="AF3063" i="2"/>
  <c r="S3062" i="2"/>
  <c r="T3062" i="2" s="1"/>
  <c r="U3062" i="2"/>
  <c r="V3062" i="2" s="1"/>
  <c r="W3062" i="2" s="1"/>
  <c r="P3063" i="2"/>
  <c r="R3063" i="2"/>
  <c r="N3065" i="2"/>
  <c r="O3064" i="2"/>
  <c r="AC3064" i="2" l="1"/>
  <c r="AD3064" i="2" s="1"/>
  <c r="AE3064" i="2" s="1"/>
  <c r="AA3062" i="2"/>
  <c r="Z3062" i="2"/>
  <c r="AN3062" i="2"/>
  <c r="AO3062" i="2"/>
  <c r="AM3062" i="2"/>
  <c r="AP3062" i="2"/>
  <c r="AB3065" i="2"/>
  <c r="AC3065" i="2" s="1"/>
  <c r="AD3065" i="2" s="1"/>
  <c r="Q3063" i="2"/>
  <c r="S3063" i="2"/>
  <c r="T3063" i="2" s="1"/>
  <c r="U3063" i="2"/>
  <c r="V3063" i="2" s="1"/>
  <c r="W3063" i="2" s="1"/>
  <c r="P3064" i="2"/>
  <c r="R3064" i="2"/>
  <c r="N3066" i="2"/>
  <c r="O3065" i="2"/>
  <c r="AF3064" i="2" l="1"/>
  <c r="AG3065" i="2"/>
  <c r="AH3065" i="2" s="1"/>
  <c r="AN3063" i="2"/>
  <c r="AO3063" i="2"/>
  <c r="AM3063" i="2"/>
  <c r="AP3063" i="2"/>
  <c r="X3063" i="2"/>
  <c r="Y3063" i="2" s="1"/>
  <c r="AB3066" i="2"/>
  <c r="AC3066" i="2" s="1"/>
  <c r="AD3066" i="2" s="1"/>
  <c r="Q3064" i="2"/>
  <c r="X3064" i="2" s="1"/>
  <c r="Y3064" i="2" s="1"/>
  <c r="AE3065" i="2"/>
  <c r="AF3065" i="2"/>
  <c r="S3064" i="2"/>
  <c r="T3064" i="2" s="1"/>
  <c r="U3064" i="2"/>
  <c r="V3064" i="2" s="1"/>
  <c r="W3064" i="2" s="1"/>
  <c r="P3065" i="2"/>
  <c r="R3065" i="2"/>
  <c r="N3067" i="2"/>
  <c r="O3066" i="2"/>
  <c r="AG3066" i="2" l="1"/>
  <c r="AH3066" i="2" s="1"/>
  <c r="AA3064" i="2"/>
  <c r="Z3064" i="2"/>
  <c r="AA3063" i="2"/>
  <c r="Z3063" i="2"/>
  <c r="AN3064" i="2"/>
  <c r="AO3064" i="2"/>
  <c r="AM3064" i="2"/>
  <c r="AP3064" i="2"/>
  <c r="AB3067" i="2"/>
  <c r="AC3067" i="2" s="1"/>
  <c r="AD3067" i="2" s="1"/>
  <c r="Q3065" i="2"/>
  <c r="X3065" i="2" s="1"/>
  <c r="Y3065" i="2" s="1"/>
  <c r="AE3066" i="2"/>
  <c r="AF3066" i="2"/>
  <c r="S3065" i="2"/>
  <c r="T3065" i="2" s="1"/>
  <c r="U3065" i="2"/>
  <c r="V3065" i="2" s="1"/>
  <c r="W3065" i="2" s="1"/>
  <c r="P3066" i="2"/>
  <c r="R3066" i="2"/>
  <c r="N3068" i="2"/>
  <c r="O3067" i="2"/>
  <c r="AG3067" i="2" l="1"/>
  <c r="AH3067" i="2" s="1"/>
  <c r="AA3065" i="2"/>
  <c r="Z3065" i="2"/>
  <c r="AN3065" i="2"/>
  <c r="AO3065" i="2"/>
  <c r="AM3065" i="2"/>
  <c r="AP3065" i="2"/>
  <c r="AB3068" i="2"/>
  <c r="AG3068" i="2" s="1"/>
  <c r="AH3068" i="2" s="1"/>
  <c r="Q3066" i="2"/>
  <c r="X3066" i="2" s="1"/>
  <c r="Y3066" i="2" s="1"/>
  <c r="AE3067" i="2"/>
  <c r="AF3067" i="2"/>
  <c r="S3066" i="2"/>
  <c r="T3066" i="2" s="1"/>
  <c r="U3066" i="2"/>
  <c r="V3066" i="2" s="1"/>
  <c r="W3066" i="2" s="1"/>
  <c r="P3067" i="2"/>
  <c r="R3067" i="2"/>
  <c r="N3069" i="2"/>
  <c r="O3068" i="2"/>
  <c r="AN3066" i="2" l="1"/>
  <c r="AO3066" i="2"/>
  <c r="AM3066" i="2"/>
  <c r="AP3066" i="2"/>
  <c r="AC3068" i="2"/>
  <c r="AD3068" i="2" s="1"/>
  <c r="AE3068" i="2" s="1"/>
  <c r="AA3066" i="2"/>
  <c r="Z3066" i="2"/>
  <c r="AB3069" i="2"/>
  <c r="AC3069" i="2" s="1"/>
  <c r="AD3069" i="2" s="1"/>
  <c r="Q3067" i="2"/>
  <c r="X3067" i="2" s="1"/>
  <c r="Y3067" i="2" s="1"/>
  <c r="S3067" i="2"/>
  <c r="T3067" i="2" s="1"/>
  <c r="U3067" i="2"/>
  <c r="V3067" i="2" s="1"/>
  <c r="W3067" i="2" s="1"/>
  <c r="P3068" i="2"/>
  <c r="R3068" i="2"/>
  <c r="N3070" i="2"/>
  <c r="O3069" i="2"/>
  <c r="AF3068" i="2" l="1"/>
  <c r="AG3069" i="2"/>
  <c r="AH3069" i="2" s="1"/>
  <c r="AA3067" i="2"/>
  <c r="Z3067" i="2"/>
  <c r="AN3067" i="2"/>
  <c r="AO3067" i="2"/>
  <c r="AM3067" i="2"/>
  <c r="AP3067" i="2"/>
  <c r="AB3070" i="2"/>
  <c r="AC3070" i="2" s="1"/>
  <c r="AD3070" i="2" s="1"/>
  <c r="Q3068" i="2"/>
  <c r="AE3069" i="2"/>
  <c r="AF3069" i="2"/>
  <c r="S3068" i="2"/>
  <c r="T3068" i="2" s="1"/>
  <c r="U3068" i="2"/>
  <c r="V3068" i="2" s="1"/>
  <c r="W3068" i="2" s="1"/>
  <c r="P3069" i="2"/>
  <c r="R3069" i="2"/>
  <c r="N3071" i="2"/>
  <c r="O3070" i="2"/>
  <c r="AG3070" i="2" l="1"/>
  <c r="AH3070" i="2" s="1"/>
  <c r="AN3068" i="2"/>
  <c r="AO3068" i="2"/>
  <c r="AM3068" i="2"/>
  <c r="AP3068" i="2"/>
  <c r="X3068" i="2"/>
  <c r="Y3068" i="2" s="1"/>
  <c r="AB3071" i="2"/>
  <c r="AG3071" i="2" s="1"/>
  <c r="AH3071" i="2" s="1"/>
  <c r="Q3069" i="2"/>
  <c r="X3069" i="2" s="1"/>
  <c r="Y3069" i="2" s="1"/>
  <c r="AE3070" i="2"/>
  <c r="AF3070" i="2"/>
  <c r="S3069" i="2"/>
  <c r="T3069" i="2" s="1"/>
  <c r="U3069" i="2"/>
  <c r="V3069" i="2" s="1"/>
  <c r="W3069" i="2" s="1"/>
  <c r="P3070" i="2"/>
  <c r="R3070" i="2"/>
  <c r="N3072" i="2"/>
  <c r="O3071" i="2"/>
  <c r="AC3071" i="2" l="1"/>
  <c r="AD3071" i="2" s="1"/>
  <c r="AE3071" i="2" s="1"/>
  <c r="AA3069" i="2"/>
  <c r="Z3069" i="2"/>
  <c r="AN3069" i="2"/>
  <c r="AO3069" i="2"/>
  <c r="AM3069" i="2"/>
  <c r="AP3069" i="2"/>
  <c r="AA3068" i="2"/>
  <c r="Z3068" i="2"/>
  <c r="AB3072" i="2"/>
  <c r="AG3072" i="2" s="1"/>
  <c r="AH3072" i="2" s="1"/>
  <c r="Q3070" i="2"/>
  <c r="X3070" i="2" s="1"/>
  <c r="Y3070" i="2" s="1"/>
  <c r="S3070" i="2"/>
  <c r="T3070" i="2" s="1"/>
  <c r="U3070" i="2"/>
  <c r="V3070" i="2" s="1"/>
  <c r="W3070" i="2" s="1"/>
  <c r="P3071" i="2"/>
  <c r="R3071" i="2"/>
  <c r="N3073" i="2"/>
  <c r="O3072" i="2"/>
  <c r="AF3071" i="2" l="1"/>
  <c r="AC3072" i="2"/>
  <c r="AD3072" i="2" s="1"/>
  <c r="AE3072" i="2" s="1"/>
  <c r="AA3070" i="2"/>
  <c r="Z3070" i="2"/>
  <c r="AN3070" i="2"/>
  <c r="AO3070" i="2"/>
  <c r="AM3070" i="2"/>
  <c r="AP3070" i="2"/>
  <c r="AB3073" i="2"/>
  <c r="AG3073" i="2" s="1"/>
  <c r="AH3073" i="2" s="1"/>
  <c r="Q3071" i="2"/>
  <c r="X3071" i="2" s="1"/>
  <c r="Y3071" i="2" s="1"/>
  <c r="S3071" i="2"/>
  <c r="T3071" i="2" s="1"/>
  <c r="U3071" i="2"/>
  <c r="V3071" i="2" s="1"/>
  <c r="W3071" i="2" s="1"/>
  <c r="P3072" i="2"/>
  <c r="R3072" i="2"/>
  <c r="N3074" i="2"/>
  <c r="O3073" i="2"/>
  <c r="AF3072" i="2" l="1"/>
  <c r="AC3073" i="2"/>
  <c r="AD3073" i="2" s="1"/>
  <c r="AE3073" i="2" s="1"/>
  <c r="AA3071" i="2"/>
  <c r="Z3071" i="2"/>
  <c r="AN3071" i="2"/>
  <c r="AO3071" i="2"/>
  <c r="AM3071" i="2"/>
  <c r="AP3071" i="2"/>
  <c r="AB3074" i="2"/>
  <c r="AC3074" i="2" s="1"/>
  <c r="AD3074" i="2" s="1"/>
  <c r="Q3072" i="2"/>
  <c r="X3072" i="2" s="1"/>
  <c r="Y3072" i="2" s="1"/>
  <c r="S3072" i="2"/>
  <c r="T3072" i="2" s="1"/>
  <c r="U3072" i="2"/>
  <c r="V3072" i="2" s="1"/>
  <c r="W3072" i="2" s="1"/>
  <c r="P3073" i="2"/>
  <c r="R3073" i="2"/>
  <c r="N3075" i="2"/>
  <c r="O3074" i="2"/>
  <c r="AF3073" i="2" l="1"/>
  <c r="AG3074" i="2"/>
  <c r="AH3074" i="2" s="1"/>
  <c r="AA3072" i="2"/>
  <c r="Z3072" i="2"/>
  <c r="AN3072" i="2"/>
  <c r="AO3072" i="2"/>
  <c r="AM3072" i="2"/>
  <c r="AP3072" i="2"/>
  <c r="AB3075" i="2"/>
  <c r="AG3075" i="2" s="1"/>
  <c r="AH3075" i="2" s="1"/>
  <c r="Q3073" i="2"/>
  <c r="X3073" i="2" s="1"/>
  <c r="Y3073" i="2" s="1"/>
  <c r="AE3074" i="2"/>
  <c r="AF3074" i="2"/>
  <c r="S3073" i="2"/>
  <c r="T3073" i="2" s="1"/>
  <c r="U3073" i="2"/>
  <c r="V3073" i="2" s="1"/>
  <c r="W3073" i="2" s="1"/>
  <c r="P3074" i="2"/>
  <c r="R3074" i="2"/>
  <c r="N3076" i="2"/>
  <c r="O3075" i="2"/>
  <c r="AA3073" i="2" l="1"/>
  <c r="Z3073" i="2"/>
  <c r="AN3073" i="2"/>
  <c r="AO3073" i="2"/>
  <c r="AM3073" i="2"/>
  <c r="AP3073" i="2"/>
  <c r="AC3075" i="2"/>
  <c r="AD3075" i="2" s="1"/>
  <c r="AF3075" i="2" s="1"/>
  <c r="AB3076" i="2"/>
  <c r="AC3076" i="2" s="1"/>
  <c r="AD3076" i="2" s="1"/>
  <c r="Q3074" i="2"/>
  <c r="X3074" i="2"/>
  <c r="Y3074" i="2" s="1"/>
  <c r="S3074" i="2"/>
  <c r="T3074" i="2" s="1"/>
  <c r="U3074" i="2"/>
  <c r="V3074" i="2" s="1"/>
  <c r="W3074" i="2" s="1"/>
  <c r="P3075" i="2"/>
  <c r="R3075" i="2"/>
  <c r="N3077" i="2"/>
  <c r="O3076" i="2"/>
  <c r="AG3076" i="2" l="1"/>
  <c r="AH3076" i="2" s="1"/>
  <c r="AE3075" i="2"/>
  <c r="AA3074" i="2"/>
  <c r="Z3074" i="2"/>
  <c r="AN3074" i="2"/>
  <c r="AO3074" i="2"/>
  <c r="AM3074" i="2"/>
  <c r="AP3074" i="2"/>
  <c r="AB3077" i="2"/>
  <c r="AG3077" i="2" s="1"/>
  <c r="AH3077" i="2" s="1"/>
  <c r="Q3075" i="2"/>
  <c r="X3075" i="2" s="1"/>
  <c r="Y3075" i="2" s="1"/>
  <c r="AE3076" i="2"/>
  <c r="AF3076" i="2"/>
  <c r="S3075" i="2"/>
  <c r="T3075" i="2" s="1"/>
  <c r="U3075" i="2"/>
  <c r="V3075" i="2" s="1"/>
  <c r="W3075" i="2" s="1"/>
  <c r="P3076" i="2"/>
  <c r="R3076" i="2"/>
  <c r="N3078" i="2"/>
  <c r="O3077" i="2"/>
  <c r="AA3075" i="2" l="1"/>
  <c r="Z3075" i="2"/>
  <c r="AN3075" i="2"/>
  <c r="AO3075" i="2"/>
  <c r="AM3075" i="2"/>
  <c r="AP3075" i="2"/>
  <c r="AC3077" i="2"/>
  <c r="AD3077" i="2" s="1"/>
  <c r="AF3077" i="2" s="1"/>
  <c r="AB3078" i="2"/>
  <c r="AC3078" i="2" s="1"/>
  <c r="AD3078" i="2" s="1"/>
  <c r="Q3076" i="2"/>
  <c r="X3076" i="2" s="1"/>
  <c r="Y3076" i="2" s="1"/>
  <c r="S3076" i="2"/>
  <c r="T3076" i="2" s="1"/>
  <c r="U3076" i="2"/>
  <c r="V3076" i="2" s="1"/>
  <c r="W3076" i="2" s="1"/>
  <c r="P3077" i="2"/>
  <c r="R3077" i="2"/>
  <c r="N3079" i="2"/>
  <c r="O3078" i="2"/>
  <c r="AG3078" i="2" l="1"/>
  <c r="AH3078" i="2" s="1"/>
  <c r="AE3077" i="2"/>
  <c r="AA3076" i="2"/>
  <c r="Z3076" i="2"/>
  <c r="AN3076" i="2"/>
  <c r="AO3076" i="2"/>
  <c r="AM3076" i="2"/>
  <c r="AP3076" i="2"/>
  <c r="AB3079" i="2"/>
  <c r="AC3079" i="2" s="1"/>
  <c r="AD3079" i="2" s="1"/>
  <c r="Q3077" i="2"/>
  <c r="X3077" i="2" s="1"/>
  <c r="Y3077" i="2" s="1"/>
  <c r="AE3078" i="2"/>
  <c r="AF3078" i="2"/>
  <c r="S3077" i="2"/>
  <c r="T3077" i="2" s="1"/>
  <c r="U3077" i="2"/>
  <c r="V3077" i="2" s="1"/>
  <c r="W3077" i="2" s="1"/>
  <c r="P3078" i="2"/>
  <c r="R3078" i="2"/>
  <c r="N3080" i="2"/>
  <c r="O3079" i="2"/>
  <c r="AG3079" i="2" l="1"/>
  <c r="AH3079" i="2" s="1"/>
  <c r="AA3077" i="2"/>
  <c r="Z3077" i="2"/>
  <c r="AN3077" i="2"/>
  <c r="AO3077" i="2"/>
  <c r="AM3077" i="2"/>
  <c r="AP3077" i="2"/>
  <c r="AB3080" i="2"/>
  <c r="AG3080" i="2" s="1"/>
  <c r="AH3080" i="2" s="1"/>
  <c r="Q3078" i="2"/>
  <c r="X3078" i="2" s="1"/>
  <c r="Y3078" i="2" s="1"/>
  <c r="AE3079" i="2"/>
  <c r="AF3079" i="2"/>
  <c r="S3078" i="2"/>
  <c r="T3078" i="2" s="1"/>
  <c r="U3078" i="2"/>
  <c r="V3078" i="2" s="1"/>
  <c r="W3078" i="2" s="1"/>
  <c r="P3079" i="2"/>
  <c r="R3079" i="2"/>
  <c r="N3081" i="2"/>
  <c r="O3080" i="2"/>
  <c r="AA3078" i="2" l="1"/>
  <c r="Z3078" i="2"/>
  <c r="AC3080" i="2"/>
  <c r="AD3080" i="2" s="1"/>
  <c r="AE3080" i="2" s="1"/>
  <c r="AN3078" i="2"/>
  <c r="AO3078" i="2"/>
  <c r="AM3078" i="2"/>
  <c r="AP3078" i="2"/>
  <c r="AB3081" i="2"/>
  <c r="AC3081" i="2" s="1"/>
  <c r="AD3081" i="2" s="1"/>
  <c r="Q3079" i="2"/>
  <c r="S3079" i="2"/>
  <c r="T3079" i="2" s="1"/>
  <c r="U3079" i="2"/>
  <c r="V3079" i="2" s="1"/>
  <c r="W3079" i="2" s="1"/>
  <c r="P3080" i="2"/>
  <c r="R3080" i="2"/>
  <c r="N3082" i="2"/>
  <c r="O3081" i="2"/>
  <c r="AG3081" i="2" l="1"/>
  <c r="AH3081" i="2" s="1"/>
  <c r="AF3080" i="2"/>
  <c r="AN3079" i="2"/>
  <c r="AO3079" i="2"/>
  <c r="AM3079" i="2"/>
  <c r="AP3079" i="2"/>
  <c r="X3079" i="2"/>
  <c r="Y3079" i="2" s="1"/>
  <c r="AB3082" i="2"/>
  <c r="AC3082" i="2" s="1"/>
  <c r="AD3082" i="2" s="1"/>
  <c r="Q3080" i="2"/>
  <c r="X3080" i="2" s="1"/>
  <c r="Y3080" i="2" s="1"/>
  <c r="AE3081" i="2"/>
  <c r="AF3081" i="2"/>
  <c r="S3080" i="2"/>
  <c r="T3080" i="2" s="1"/>
  <c r="U3080" i="2"/>
  <c r="V3080" i="2" s="1"/>
  <c r="W3080" i="2" s="1"/>
  <c r="P3081" i="2"/>
  <c r="R3081" i="2"/>
  <c r="N3083" i="2"/>
  <c r="O3082" i="2"/>
  <c r="AG3082" i="2" l="1"/>
  <c r="AH3082" i="2" s="1"/>
  <c r="AA3080" i="2"/>
  <c r="Z3080" i="2"/>
  <c r="AN3080" i="2"/>
  <c r="AO3080" i="2"/>
  <c r="AM3080" i="2"/>
  <c r="AP3080" i="2"/>
  <c r="AA3079" i="2"/>
  <c r="Z3079" i="2"/>
  <c r="AB3083" i="2"/>
  <c r="AG3083" i="2" s="1"/>
  <c r="AH3083" i="2" s="1"/>
  <c r="Q3081" i="2"/>
  <c r="X3081" i="2" s="1"/>
  <c r="Y3081" i="2" s="1"/>
  <c r="AE3082" i="2"/>
  <c r="AF3082" i="2"/>
  <c r="S3081" i="2"/>
  <c r="T3081" i="2" s="1"/>
  <c r="U3081" i="2"/>
  <c r="V3081" i="2" s="1"/>
  <c r="W3081" i="2" s="1"/>
  <c r="P3082" i="2"/>
  <c r="R3082" i="2"/>
  <c r="N3084" i="2"/>
  <c r="O3083" i="2"/>
  <c r="AC3083" i="2" l="1"/>
  <c r="AD3083" i="2" s="1"/>
  <c r="AE3083" i="2" s="1"/>
  <c r="AA3081" i="2"/>
  <c r="Z3081" i="2"/>
  <c r="AN3081" i="2"/>
  <c r="AO3081" i="2"/>
  <c r="AM3081" i="2"/>
  <c r="AP3081" i="2"/>
  <c r="AB3084" i="2"/>
  <c r="AC3084" i="2" s="1"/>
  <c r="AD3084" i="2" s="1"/>
  <c r="Q3082" i="2"/>
  <c r="S3082" i="2"/>
  <c r="T3082" i="2" s="1"/>
  <c r="U3082" i="2"/>
  <c r="V3082" i="2" s="1"/>
  <c r="W3082" i="2" s="1"/>
  <c r="P3083" i="2"/>
  <c r="R3083" i="2"/>
  <c r="N3085" i="2"/>
  <c r="O3084" i="2"/>
  <c r="AF3083" i="2" l="1"/>
  <c r="AG3084" i="2"/>
  <c r="AH3084" i="2" s="1"/>
  <c r="AN3082" i="2"/>
  <c r="AO3082" i="2"/>
  <c r="AM3082" i="2"/>
  <c r="AP3082" i="2"/>
  <c r="X3082" i="2"/>
  <c r="Y3082" i="2" s="1"/>
  <c r="AB3085" i="2"/>
  <c r="AC3085" i="2" s="1"/>
  <c r="AD3085" i="2" s="1"/>
  <c r="Q3083" i="2"/>
  <c r="X3083" i="2" s="1"/>
  <c r="Y3083" i="2" s="1"/>
  <c r="AE3084" i="2"/>
  <c r="AF3084" i="2"/>
  <c r="S3083" i="2"/>
  <c r="T3083" i="2" s="1"/>
  <c r="U3083" i="2"/>
  <c r="V3083" i="2" s="1"/>
  <c r="W3083" i="2" s="1"/>
  <c r="P3084" i="2"/>
  <c r="R3084" i="2"/>
  <c r="N3086" i="2"/>
  <c r="O3085" i="2"/>
  <c r="AG3085" i="2" l="1"/>
  <c r="AH3085" i="2" s="1"/>
  <c r="AA3083" i="2"/>
  <c r="Z3083" i="2"/>
  <c r="AA3082" i="2"/>
  <c r="Z3082" i="2"/>
  <c r="AN3083" i="2"/>
  <c r="AO3083" i="2"/>
  <c r="AM3083" i="2"/>
  <c r="AP3083" i="2"/>
  <c r="AB3086" i="2"/>
  <c r="AC3086" i="2" s="1"/>
  <c r="AD3086" i="2" s="1"/>
  <c r="Q3084" i="2"/>
  <c r="X3084" i="2" s="1"/>
  <c r="Y3084" i="2" s="1"/>
  <c r="AE3085" i="2"/>
  <c r="AF3085" i="2"/>
  <c r="S3084" i="2"/>
  <c r="T3084" i="2" s="1"/>
  <c r="U3084" i="2"/>
  <c r="V3084" i="2" s="1"/>
  <c r="W3084" i="2" s="1"/>
  <c r="P3085" i="2"/>
  <c r="R3085" i="2"/>
  <c r="N3087" i="2"/>
  <c r="O3086" i="2"/>
  <c r="AG3086" i="2" l="1"/>
  <c r="AH3086" i="2" s="1"/>
  <c r="AA3084" i="2"/>
  <c r="Z3084" i="2"/>
  <c r="AN3084" i="2"/>
  <c r="AO3084" i="2"/>
  <c r="AM3084" i="2"/>
  <c r="AP3084" i="2"/>
  <c r="AB3087" i="2"/>
  <c r="AC3087" i="2" s="1"/>
  <c r="AD3087" i="2" s="1"/>
  <c r="Q3085" i="2"/>
  <c r="AE3086" i="2"/>
  <c r="AF3086" i="2"/>
  <c r="S3085" i="2"/>
  <c r="T3085" i="2" s="1"/>
  <c r="U3085" i="2"/>
  <c r="V3085" i="2" s="1"/>
  <c r="W3085" i="2" s="1"/>
  <c r="P3086" i="2"/>
  <c r="R3086" i="2"/>
  <c r="N3088" i="2"/>
  <c r="O3087" i="2"/>
  <c r="AG3087" i="2" l="1"/>
  <c r="AH3087" i="2" s="1"/>
  <c r="AN3085" i="2"/>
  <c r="AO3085" i="2"/>
  <c r="AM3085" i="2"/>
  <c r="AP3085" i="2"/>
  <c r="X3085" i="2"/>
  <c r="Y3085" i="2" s="1"/>
  <c r="AB3088" i="2"/>
  <c r="AC3088" i="2" s="1"/>
  <c r="AD3088" i="2" s="1"/>
  <c r="Q3086" i="2"/>
  <c r="X3086" i="2" s="1"/>
  <c r="Y3086" i="2" s="1"/>
  <c r="AE3087" i="2"/>
  <c r="AF3087" i="2"/>
  <c r="S3086" i="2"/>
  <c r="T3086" i="2" s="1"/>
  <c r="U3086" i="2"/>
  <c r="V3086" i="2" s="1"/>
  <c r="W3086" i="2" s="1"/>
  <c r="P3087" i="2"/>
  <c r="R3087" i="2"/>
  <c r="N3089" i="2"/>
  <c r="O3088" i="2"/>
  <c r="AG3088" i="2" l="1"/>
  <c r="AH3088" i="2" s="1"/>
  <c r="AA3086" i="2"/>
  <c r="Z3086" i="2"/>
  <c r="AN3086" i="2"/>
  <c r="AO3086" i="2"/>
  <c r="AM3086" i="2"/>
  <c r="AP3086" i="2"/>
  <c r="AA3085" i="2"/>
  <c r="Z3085" i="2"/>
  <c r="AB3089" i="2"/>
  <c r="AC3089" i="2" s="1"/>
  <c r="AD3089" i="2" s="1"/>
  <c r="Q3087" i="2"/>
  <c r="X3087" i="2" s="1"/>
  <c r="Y3087" i="2" s="1"/>
  <c r="AE3088" i="2"/>
  <c r="AF3088" i="2"/>
  <c r="S3087" i="2"/>
  <c r="T3087" i="2" s="1"/>
  <c r="U3087" i="2"/>
  <c r="V3087" i="2" s="1"/>
  <c r="W3087" i="2" s="1"/>
  <c r="P3088" i="2"/>
  <c r="R3088" i="2"/>
  <c r="N3090" i="2"/>
  <c r="O3089" i="2"/>
  <c r="AG3089" i="2" l="1"/>
  <c r="AH3089" i="2" s="1"/>
  <c r="AA3087" i="2"/>
  <c r="Z3087" i="2"/>
  <c r="AN3087" i="2"/>
  <c r="AO3087" i="2"/>
  <c r="AM3087" i="2"/>
  <c r="AP3087" i="2"/>
  <c r="AB3090" i="2"/>
  <c r="AC3090" i="2" s="1"/>
  <c r="AD3090" i="2" s="1"/>
  <c r="Q3088" i="2"/>
  <c r="X3088" i="2" s="1"/>
  <c r="Y3088" i="2" s="1"/>
  <c r="AE3089" i="2"/>
  <c r="AF3089" i="2"/>
  <c r="S3088" i="2"/>
  <c r="T3088" i="2" s="1"/>
  <c r="U3088" i="2"/>
  <c r="V3088" i="2" s="1"/>
  <c r="W3088" i="2" s="1"/>
  <c r="P3089" i="2"/>
  <c r="R3089" i="2"/>
  <c r="N3091" i="2"/>
  <c r="O3090" i="2"/>
  <c r="AG3090" i="2" l="1"/>
  <c r="AH3090" i="2" s="1"/>
  <c r="AA3088" i="2"/>
  <c r="Z3088" i="2"/>
  <c r="AN3088" i="2"/>
  <c r="AO3088" i="2"/>
  <c r="AM3088" i="2"/>
  <c r="AP3088" i="2"/>
  <c r="AB3091" i="2"/>
  <c r="AC3091" i="2" s="1"/>
  <c r="AD3091" i="2" s="1"/>
  <c r="Q3089" i="2"/>
  <c r="X3089" i="2" s="1"/>
  <c r="Y3089" i="2" s="1"/>
  <c r="AE3090" i="2"/>
  <c r="AF3090" i="2"/>
  <c r="S3089" i="2"/>
  <c r="T3089" i="2" s="1"/>
  <c r="U3089" i="2"/>
  <c r="V3089" i="2" s="1"/>
  <c r="W3089" i="2" s="1"/>
  <c r="P3090" i="2"/>
  <c r="R3090" i="2"/>
  <c r="N3092" i="2"/>
  <c r="O3091" i="2"/>
  <c r="AN3089" i="2" l="1"/>
  <c r="AO3089" i="2"/>
  <c r="AM3089" i="2"/>
  <c r="AP3089" i="2"/>
  <c r="AG3091" i="2"/>
  <c r="AH3091" i="2" s="1"/>
  <c r="AA3089" i="2"/>
  <c r="Z3089" i="2"/>
  <c r="AB3092" i="2"/>
  <c r="AC3092" i="2" s="1"/>
  <c r="AD3092" i="2" s="1"/>
  <c r="Q3090" i="2"/>
  <c r="AE3091" i="2"/>
  <c r="AF3091" i="2"/>
  <c r="S3090" i="2"/>
  <c r="T3090" i="2" s="1"/>
  <c r="U3090" i="2"/>
  <c r="V3090" i="2" s="1"/>
  <c r="W3090" i="2" s="1"/>
  <c r="P3091" i="2"/>
  <c r="R3091" i="2"/>
  <c r="N3093" i="2"/>
  <c r="O3092" i="2"/>
  <c r="AG3092" i="2" l="1"/>
  <c r="AH3092" i="2" s="1"/>
  <c r="X3090" i="2"/>
  <c r="Y3090" i="2" s="1"/>
  <c r="AN3090" i="2"/>
  <c r="AO3090" i="2"/>
  <c r="AM3090" i="2"/>
  <c r="AP3090" i="2"/>
  <c r="AB3093" i="2"/>
  <c r="AC3093" i="2" s="1"/>
  <c r="AD3093" i="2" s="1"/>
  <c r="Q3091" i="2"/>
  <c r="X3091" i="2" s="1"/>
  <c r="Y3091" i="2" s="1"/>
  <c r="AE3092" i="2"/>
  <c r="AF3092" i="2"/>
  <c r="S3091" i="2"/>
  <c r="T3091" i="2" s="1"/>
  <c r="U3091" i="2"/>
  <c r="V3091" i="2" s="1"/>
  <c r="W3091" i="2" s="1"/>
  <c r="P3092" i="2"/>
  <c r="R3092" i="2"/>
  <c r="N3094" i="2"/>
  <c r="O3093" i="2"/>
  <c r="AG3093" i="2" l="1"/>
  <c r="AH3093" i="2" s="1"/>
  <c r="AA3091" i="2"/>
  <c r="Z3091" i="2"/>
  <c r="AN3091" i="2"/>
  <c r="AO3091" i="2"/>
  <c r="AM3091" i="2"/>
  <c r="AP3091" i="2"/>
  <c r="AA3090" i="2"/>
  <c r="Z3090" i="2"/>
  <c r="AB3094" i="2"/>
  <c r="AC3094" i="2" s="1"/>
  <c r="AD3094" i="2" s="1"/>
  <c r="Q3092" i="2"/>
  <c r="X3092" i="2" s="1"/>
  <c r="Y3092" i="2" s="1"/>
  <c r="AE3093" i="2"/>
  <c r="AF3093" i="2"/>
  <c r="S3092" i="2"/>
  <c r="T3092" i="2" s="1"/>
  <c r="U3092" i="2"/>
  <c r="V3092" i="2" s="1"/>
  <c r="W3092" i="2" s="1"/>
  <c r="P3093" i="2"/>
  <c r="R3093" i="2"/>
  <c r="N3095" i="2"/>
  <c r="O3094" i="2"/>
  <c r="AG3094" i="2" l="1"/>
  <c r="AH3094" i="2" s="1"/>
  <c r="AA3092" i="2"/>
  <c r="Z3092" i="2"/>
  <c r="AN3092" i="2"/>
  <c r="AO3092" i="2"/>
  <c r="AM3092" i="2"/>
  <c r="AP3092" i="2"/>
  <c r="AB3095" i="2"/>
  <c r="AC3095" i="2" s="1"/>
  <c r="AD3095" i="2" s="1"/>
  <c r="Q3093" i="2"/>
  <c r="AE3094" i="2"/>
  <c r="AF3094" i="2"/>
  <c r="S3093" i="2"/>
  <c r="T3093" i="2" s="1"/>
  <c r="U3093" i="2"/>
  <c r="V3093" i="2" s="1"/>
  <c r="W3093" i="2" s="1"/>
  <c r="P3094" i="2"/>
  <c r="R3094" i="2"/>
  <c r="N3096" i="2"/>
  <c r="O3095" i="2"/>
  <c r="AN3093" i="2" l="1"/>
  <c r="AO3093" i="2"/>
  <c r="AM3093" i="2"/>
  <c r="AP3093" i="2"/>
  <c r="AG3095" i="2"/>
  <c r="AH3095" i="2" s="1"/>
  <c r="X3093" i="2"/>
  <c r="Y3093" i="2" s="1"/>
  <c r="AB3096" i="2"/>
  <c r="AC3096" i="2" s="1"/>
  <c r="AD3096" i="2" s="1"/>
  <c r="Q3094" i="2"/>
  <c r="X3094" i="2" s="1"/>
  <c r="Y3094" i="2" s="1"/>
  <c r="AE3095" i="2"/>
  <c r="AF3095" i="2"/>
  <c r="S3094" i="2"/>
  <c r="T3094" i="2" s="1"/>
  <c r="U3094" i="2"/>
  <c r="V3094" i="2" s="1"/>
  <c r="W3094" i="2" s="1"/>
  <c r="P3095" i="2"/>
  <c r="R3095" i="2"/>
  <c r="N3097" i="2"/>
  <c r="O3096" i="2"/>
  <c r="AG3096" i="2" l="1"/>
  <c r="AH3096" i="2" s="1"/>
  <c r="AN3094" i="2"/>
  <c r="AO3094" i="2"/>
  <c r="AM3094" i="2"/>
  <c r="AP3094" i="2"/>
  <c r="AA3093" i="2"/>
  <c r="Z3093" i="2"/>
  <c r="AA3094" i="2"/>
  <c r="Z3094" i="2"/>
  <c r="AB3097" i="2"/>
  <c r="AC3097" i="2" s="1"/>
  <c r="AD3097" i="2" s="1"/>
  <c r="Q3095" i="2"/>
  <c r="X3095" i="2" s="1"/>
  <c r="Y3095" i="2" s="1"/>
  <c r="AE3096" i="2"/>
  <c r="AF3096" i="2"/>
  <c r="S3095" i="2"/>
  <c r="T3095" i="2" s="1"/>
  <c r="U3095" i="2"/>
  <c r="V3095" i="2" s="1"/>
  <c r="W3095" i="2" s="1"/>
  <c r="P3096" i="2"/>
  <c r="R3096" i="2"/>
  <c r="N3098" i="2"/>
  <c r="O3097" i="2"/>
  <c r="AG3097" i="2" l="1"/>
  <c r="AH3097" i="2" s="1"/>
  <c r="AA3095" i="2"/>
  <c r="Z3095" i="2"/>
  <c r="AN3095" i="2"/>
  <c r="AO3095" i="2"/>
  <c r="AM3095" i="2"/>
  <c r="AP3095" i="2"/>
  <c r="AB3098" i="2"/>
  <c r="AC3098" i="2" s="1"/>
  <c r="AD3098" i="2" s="1"/>
  <c r="Q3096" i="2"/>
  <c r="AE3097" i="2"/>
  <c r="AF3097" i="2"/>
  <c r="S3096" i="2"/>
  <c r="T3096" i="2" s="1"/>
  <c r="U3096" i="2"/>
  <c r="V3096" i="2" s="1"/>
  <c r="W3096" i="2" s="1"/>
  <c r="P3097" i="2"/>
  <c r="R3097" i="2"/>
  <c r="N3099" i="2"/>
  <c r="O3098" i="2"/>
  <c r="AG3098" i="2" l="1"/>
  <c r="AH3098" i="2" s="1"/>
  <c r="AN3096" i="2"/>
  <c r="AO3096" i="2"/>
  <c r="AM3096" i="2"/>
  <c r="AP3096" i="2"/>
  <c r="X3096" i="2"/>
  <c r="Y3096" i="2" s="1"/>
  <c r="AB3099" i="2"/>
  <c r="AC3099" i="2" s="1"/>
  <c r="AD3099" i="2" s="1"/>
  <c r="Q3097" i="2"/>
  <c r="AE3098" i="2"/>
  <c r="AF3098" i="2"/>
  <c r="S3097" i="2"/>
  <c r="T3097" i="2" s="1"/>
  <c r="U3097" i="2"/>
  <c r="V3097" i="2" s="1"/>
  <c r="W3097" i="2" s="1"/>
  <c r="P3098" i="2"/>
  <c r="R3098" i="2"/>
  <c r="N3100" i="2"/>
  <c r="O3099" i="2"/>
  <c r="AG3099" i="2" l="1"/>
  <c r="AH3099" i="2" s="1"/>
  <c r="AA3096" i="2"/>
  <c r="Z3096" i="2"/>
  <c r="X3097" i="2"/>
  <c r="Y3097" i="2" s="1"/>
  <c r="AN3097" i="2"/>
  <c r="AO3097" i="2"/>
  <c r="AM3097" i="2"/>
  <c r="AP3097" i="2"/>
  <c r="AB3100" i="2"/>
  <c r="AC3100" i="2" s="1"/>
  <c r="AD3100" i="2" s="1"/>
  <c r="Q3098" i="2"/>
  <c r="X3098" i="2" s="1"/>
  <c r="Y3098" i="2" s="1"/>
  <c r="AE3099" i="2"/>
  <c r="AF3099" i="2"/>
  <c r="S3098" i="2"/>
  <c r="T3098" i="2" s="1"/>
  <c r="U3098" i="2"/>
  <c r="V3098" i="2" s="1"/>
  <c r="W3098" i="2" s="1"/>
  <c r="P3099" i="2"/>
  <c r="R3099" i="2"/>
  <c r="N3101" i="2"/>
  <c r="O3100" i="2"/>
  <c r="AG3100" i="2" l="1"/>
  <c r="AH3100" i="2" s="1"/>
  <c r="AA3097" i="2"/>
  <c r="Z3097" i="2"/>
  <c r="AA3098" i="2"/>
  <c r="Z3098" i="2"/>
  <c r="AN3098" i="2"/>
  <c r="AO3098" i="2"/>
  <c r="AM3098" i="2"/>
  <c r="AP3098" i="2"/>
  <c r="AB3101" i="2"/>
  <c r="AC3101" i="2" s="1"/>
  <c r="AD3101" i="2" s="1"/>
  <c r="Q3099" i="2"/>
  <c r="X3099" i="2" s="1"/>
  <c r="Y3099" i="2" s="1"/>
  <c r="AE3100" i="2"/>
  <c r="AF3100" i="2"/>
  <c r="S3099" i="2"/>
  <c r="T3099" i="2" s="1"/>
  <c r="U3099" i="2"/>
  <c r="V3099" i="2" s="1"/>
  <c r="W3099" i="2" s="1"/>
  <c r="P3100" i="2"/>
  <c r="R3100" i="2"/>
  <c r="N3102" i="2"/>
  <c r="O3101" i="2"/>
  <c r="AG3101" i="2" l="1"/>
  <c r="AH3101" i="2" s="1"/>
  <c r="AA3099" i="2"/>
  <c r="Z3099" i="2"/>
  <c r="AN3099" i="2"/>
  <c r="AO3099" i="2"/>
  <c r="AM3099" i="2"/>
  <c r="AP3099" i="2"/>
  <c r="AB3102" i="2"/>
  <c r="AG3102" i="2" s="1"/>
  <c r="AH3102" i="2" s="1"/>
  <c r="Q3100" i="2"/>
  <c r="X3100" i="2" s="1"/>
  <c r="Y3100" i="2" s="1"/>
  <c r="AE3101" i="2"/>
  <c r="AF3101" i="2"/>
  <c r="S3100" i="2"/>
  <c r="T3100" i="2" s="1"/>
  <c r="U3100" i="2"/>
  <c r="V3100" i="2" s="1"/>
  <c r="W3100" i="2" s="1"/>
  <c r="P3101" i="2"/>
  <c r="R3101" i="2"/>
  <c r="N3103" i="2"/>
  <c r="O3102" i="2"/>
  <c r="AA3100" i="2" l="1"/>
  <c r="Z3100" i="2"/>
  <c r="AC3102" i="2"/>
  <c r="AD3102" i="2" s="1"/>
  <c r="AF3102" i="2" s="1"/>
  <c r="AN3100" i="2"/>
  <c r="AO3100" i="2"/>
  <c r="AM3100" i="2"/>
  <c r="AP3100" i="2"/>
  <c r="AB3103" i="2"/>
  <c r="AC3103" i="2" s="1"/>
  <c r="AD3103" i="2" s="1"/>
  <c r="Q3101" i="2"/>
  <c r="S3101" i="2"/>
  <c r="T3101" i="2" s="1"/>
  <c r="U3101" i="2"/>
  <c r="V3101" i="2" s="1"/>
  <c r="W3101" i="2" s="1"/>
  <c r="P3102" i="2"/>
  <c r="R3102" i="2"/>
  <c r="N3104" i="2"/>
  <c r="O3103" i="2"/>
  <c r="AE3102" i="2" l="1"/>
  <c r="AG3103" i="2"/>
  <c r="AH3103" i="2" s="1"/>
  <c r="X3101" i="2"/>
  <c r="Y3101" i="2" s="1"/>
  <c r="AN3101" i="2"/>
  <c r="AO3101" i="2"/>
  <c r="AM3101" i="2"/>
  <c r="AP3101" i="2"/>
  <c r="AB3104" i="2"/>
  <c r="AC3104" i="2" s="1"/>
  <c r="AD3104" i="2" s="1"/>
  <c r="Q3102" i="2"/>
  <c r="X3102" i="2" s="1"/>
  <c r="Y3102" i="2" s="1"/>
  <c r="AE3103" i="2"/>
  <c r="AF3103" i="2"/>
  <c r="S3102" i="2"/>
  <c r="T3102" i="2" s="1"/>
  <c r="U3102" i="2"/>
  <c r="V3102" i="2" s="1"/>
  <c r="W3102" i="2" s="1"/>
  <c r="P3103" i="2"/>
  <c r="R3103" i="2"/>
  <c r="N3105" i="2"/>
  <c r="O3104" i="2"/>
  <c r="AG3104" i="2" l="1"/>
  <c r="AH3104" i="2" s="1"/>
  <c r="AA3102" i="2"/>
  <c r="Z3102" i="2"/>
  <c r="AN3102" i="2"/>
  <c r="AO3102" i="2"/>
  <c r="AM3102" i="2"/>
  <c r="AP3102" i="2"/>
  <c r="AA3101" i="2"/>
  <c r="Z3101" i="2"/>
  <c r="AB3105" i="2"/>
  <c r="AG3105" i="2" s="1"/>
  <c r="AH3105" i="2" s="1"/>
  <c r="Q3103" i="2"/>
  <c r="X3103" i="2" s="1"/>
  <c r="Y3103" i="2" s="1"/>
  <c r="AE3104" i="2"/>
  <c r="AF3104" i="2"/>
  <c r="S3103" i="2"/>
  <c r="T3103" i="2" s="1"/>
  <c r="U3103" i="2"/>
  <c r="V3103" i="2" s="1"/>
  <c r="W3103" i="2" s="1"/>
  <c r="P3104" i="2"/>
  <c r="R3104" i="2"/>
  <c r="N3106" i="2"/>
  <c r="O3105" i="2"/>
  <c r="AC3105" i="2" l="1"/>
  <c r="AD3105" i="2" s="1"/>
  <c r="AE3105" i="2" s="1"/>
  <c r="AA3103" i="2"/>
  <c r="Z3103" i="2"/>
  <c r="AN3103" i="2"/>
  <c r="AO3103" i="2"/>
  <c r="AM3103" i="2"/>
  <c r="AP3103" i="2"/>
  <c r="AB3106" i="2"/>
  <c r="AC3106" i="2" s="1"/>
  <c r="AD3106" i="2" s="1"/>
  <c r="Q3104" i="2"/>
  <c r="X3104" i="2" s="1"/>
  <c r="Y3104" i="2" s="1"/>
  <c r="S3104" i="2"/>
  <c r="T3104" i="2" s="1"/>
  <c r="U3104" i="2"/>
  <c r="V3104" i="2" s="1"/>
  <c r="W3104" i="2" s="1"/>
  <c r="P3105" i="2"/>
  <c r="R3105" i="2"/>
  <c r="N3107" i="2"/>
  <c r="O3106" i="2"/>
  <c r="AF3105" i="2" l="1"/>
  <c r="AN3104" i="2"/>
  <c r="AO3104" i="2"/>
  <c r="AM3104" i="2"/>
  <c r="AP3104" i="2"/>
  <c r="AG3106" i="2"/>
  <c r="AH3106" i="2" s="1"/>
  <c r="AA3104" i="2"/>
  <c r="Z3104" i="2"/>
  <c r="AB3107" i="2"/>
  <c r="AC3107" i="2" s="1"/>
  <c r="AD3107" i="2" s="1"/>
  <c r="Q3105" i="2"/>
  <c r="X3105" i="2" s="1"/>
  <c r="Y3105" i="2" s="1"/>
  <c r="AE3106" i="2"/>
  <c r="AF3106" i="2"/>
  <c r="S3105" i="2"/>
  <c r="T3105" i="2" s="1"/>
  <c r="U3105" i="2"/>
  <c r="V3105" i="2" s="1"/>
  <c r="W3105" i="2" s="1"/>
  <c r="P3106" i="2"/>
  <c r="R3106" i="2"/>
  <c r="N3108" i="2"/>
  <c r="O3107" i="2"/>
  <c r="AG3107" i="2" l="1"/>
  <c r="AH3107" i="2" s="1"/>
  <c r="AA3105" i="2"/>
  <c r="Z3105" i="2"/>
  <c r="AN3105" i="2"/>
  <c r="AO3105" i="2"/>
  <c r="AM3105" i="2"/>
  <c r="AP3105" i="2"/>
  <c r="AB3108" i="2"/>
  <c r="AC3108" i="2" s="1"/>
  <c r="AD3108" i="2" s="1"/>
  <c r="Q3106" i="2"/>
  <c r="AE3107" i="2"/>
  <c r="AF3107" i="2"/>
  <c r="S3106" i="2"/>
  <c r="T3106" i="2" s="1"/>
  <c r="U3106" i="2"/>
  <c r="V3106" i="2" s="1"/>
  <c r="W3106" i="2" s="1"/>
  <c r="P3107" i="2"/>
  <c r="R3107" i="2"/>
  <c r="N3109" i="2"/>
  <c r="O3108" i="2"/>
  <c r="AN3106" i="2" l="1"/>
  <c r="AO3106" i="2"/>
  <c r="AM3106" i="2"/>
  <c r="AP3106" i="2"/>
  <c r="AG3108" i="2"/>
  <c r="AH3108" i="2" s="1"/>
  <c r="X3106" i="2"/>
  <c r="Y3106" i="2" s="1"/>
  <c r="AB3109" i="2"/>
  <c r="AC3109" i="2" s="1"/>
  <c r="AD3109" i="2" s="1"/>
  <c r="Q3107" i="2"/>
  <c r="AE3108" i="2"/>
  <c r="AF3108" i="2"/>
  <c r="X3107" i="2"/>
  <c r="Y3107" i="2" s="1"/>
  <c r="S3107" i="2"/>
  <c r="T3107" i="2" s="1"/>
  <c r="U3107" i="2"/>
  <c r="V3107" i="2" s="1"/>
  <c r="W3107" i="2" s="1"/>
  <c r="P3108" i="2"/>
  <c r="R3108" i="2"/>
  <c r="N3110" i="2"/>
  <c r="O3109" i="2"/>
  <c r="AG3109" i="2" l="1"/>
  <c r="AH3109" i="2" s="1"/>
  <c r="AA3107" i="2"/>
  <c r="Z3107" i="2"/>
  <c r="AN3107" i="2"/>
  <c r="AO3107" i="2"/>
  <c r="AM3107" i="2"/>
  <c r="AP3107" i="2"/>
  <c r="AA3106" i="2"/>
  <c r="Z3106" i="2"/>
  <c r="AB3110" i="2"/>
  <c r="AG3110" i="2" s="1"/>
  <c r="AH3110" i="2" s="1"/>
  <c r="Q3108" i="2"/>
  <c r="AE3109" i="2"/>
  <c r="AF3109" i="2"/>
  <c r="S3108" i="2"/>
  <c r="T3108" i="2" s="1"/>
  <c r="U3108" i="2"/>
  <c r="V3108" i="2" s="1"/>
  <c r="W3108" i="2" s="1"/>
  <c r="P3109" i="2"/>
  <c r="R3109" i="2"/>
  <c r="N3111" i="2"/>
  <c r="O3110" i="2"/>
  <c r="AC3110" i="2" l="1"/>
  <c r="AD3110" i="2" s="1"/>
  <c r="AF3110" i="2" s="1"/>
  <c r="X3108" i="2"/>
  <c r="Y3108" i="2" s="1"/>
  <c r="AN3108" i="2"/>
  <c r="AO3108" i="2"/>
  <c r="AM3108" i="2"/>
  <c r="AP3108" i="2"/>
  <c r="AB3111" i="2"/>
  <c r="AG3111" i="2" s="1"/>
  <c r="AH3111" i="2" s="1"/>
  <c r="Q3109" i="2"/>
  <c r="X3109" i="2" s="1"/>
  <c r="Y3109" i="2" s="1"/>
  <c r="S3109" i="2"/>
  <c r="T3109" i="2" s="1"/>
  <c r="U3109" i="2"/>
  <c r="V3109" i="2" s="1"/>
  <c r="W3109" i="2" s="1"/>
  <c r="P3110" i="2"/>
  <c r="R3110" i="2"/>
  <c r="N3112" i="2"/>
  <c r="O3111" i="2"/>
  <c r="AE3110" i="2" l="1"/>
  <c r="AC3111" i="2"/>
  <c r="AD3111" i="2" s="1"/>
  <c r="AE3111" i="2" s="1"/>
  <c r="AA3109" i="2"/>
  <c r="Z3109" i="2"/>
  <c r="AN3109" i="2"/>
  <c r="AO3109" i="2"/>
  <c r="AM3109" i="2"/>
  <c r="AP3109" i="2"/>
  <c r="AA3108" i="2"/>
  <c r="Z3108" i="2"/>
  <c r="AB3112" i="2"/>
  <c r="AC3112" i="2" s="1"/>
  <c r="AD3112" i="2" s="1"/>
  <c r="Q3110" i="2"/>
  <c r="X3110" i="2" s="1"/>
  <c r="Y3110" i="2" s="1"/>
  <c r="S3110" i="2"/>
  <c r="T3110" i="2" s="1"/>
  <c r="U3110" i="2"/>
  <c r="V3110" i="2" s="1"/>
  <c r="W3110" i="2" s="1"/>
  <c r="P3111" i="2"/>
  <c r="R3111" i="2"/>
  <c r="N3113" i="2"/>
  <c r="O3112" i="2"/>
  <c r="AF3111" i="2" l="1"/>
  <c r="AG3112" i="2"/>
  <c r="AH3112" i="2" s="1"/>
  <c r="AA3110" i="2"/>
  <c r="Z3110" i="2"/>
  <c r="AN3110" i="2"/>
  <c r="AO3110" i="2"/>
  <c r="AM3110" i="2"/>
  <c r="AP3110" i="2"/>
  <c r="AB3113" i="2"/>
  <c r="AC3113" i="2" s="1"/>
  <c r="AD3113" i="2" s="1"/>
  <c r="Q3111" i="2"/>
  <c r="X3111" i="2" s="1"/>
  <c r="Y3111" i="2" s="1"/>
  <c r="AE3112" i="2"/>
  <c r="AF3112" i="2"/>
  <c r="S3111" i="2"/>
  <c r="T3111" i="2" s="1"/>
  <c r="U3111" i="2"/>
  <c r="V3111" i="2" s="1"/>
  <c r="W3111" i="2" s="1"/>
  <c r="P3112" i="2"/>
  <c r="R3112" i="2"/>
  <c r="N3114" i="2"/>
  <c r="O3113" i="2"/>
  <c r="AN3111" i="2" l="1"/>
  <c r="AO3111" i="2"/>
  <c r="AM3111" i="2"/>
  <c r="AP3111" i="2"/>
  <c r="AG3113" i="2"/>
  <c r="AH3113" i="2" s="1"/>
  <c r="AA3111" i="2"/>
  <c r="Z3111" i="2"/>
  <c r="AB3114" i="2"/>
  <c r="AG3114" i="2" s="1"/>
  <c r="AH3114" i="2" s="1"/>
  <c r="Q3112" i="2"/>
  <c r="X3112" i="2" s="1"/>
  <c r="Y3112" i="2" s="1"/>
  <c r="AE3113" i="2"/>
  <c r="AF3113" i="2"/>
  <c r="S3112" i="2"/>
  <c r="T3112" i="2" s="1"/>
  <c r="U3112" i="2"/>
  <c r="V3112" i="2" s="1"/>
  <c r="W3112" i="2" s="1"/>
  <c r="P3113" i="2"/>
  <c r="R3113" i="2"/>
  <c r="N3115" i="2"/>
  <c r="O3114" i="2"/>
  <c r="AC3114" i="2" l="1"/>
  <c r="AD3114" i="2" s="1"/>
  <c r="AE3114" i="2" s="1"/>
  <c r="AA3112" i="2"/>
  <c r="Z3112" i="2"/>
  <c r="AN3112" i="2"/>
  <c r="AO3112" i="2"/>
  <c r="AM3112" i="2"/>
  <c r="AP3112" i="2"/>
  <c r="AB3115" i="2"/>
  <c r="AC3115" i="2" s="1"/>
  <c r="AD3115" i="2" s="1"/>
  <c r="Q3113" i="2"/>
  <c r="S3113" i="2"/>
  <c r="T3113" i="2" s="1"/>
  <c r="U3113" i="2"/>
  <c r="V3113" i="2" s="1"/>
  <c r="W3113" i="2" s="1"/>
  <c r="P3114" i="2"/>
  <c r="R3114" i="2"/>
  <c r="N3116" i="2"/>
  <c r="O3115" i="2"/>
  <c r="AF3114" i="2" l="1"/>
  <c r="AG3115" i="2"/>
  <c r="AH3115" i="2" s="1"/>
  <c r="AN3113" i="2"/>
  <c r="AO3113" i="2"/>
  <c r="AM3113" i="2"/>
  <c r="AP3113" i="2"/>
  <c r="X3113" i="2"/>
  <c r="Y3113" i="2" s="1"/>
  <c r="AB3116" i="2"/>
  <c r="AG3116" i="2" s="1"/>
  <c r="AH3116" i="2" s="1"/>
  <c r="Q3114" i="2"/>
  <c r="X3114" i="2" s="1"/>
  <c r="Y3114" i="2" s="1"/>
  <c r="AE3115" i="2"/>
  <c r="AF3115" i="2"/>
  <c r="S3114" i="2"/>
  <c r="T3114" i="2" s="1"/>
  <c r="U3114" i="2"/>
  <c r="V3114" i="2" s="1"/>
  <c r="W3114" i="2" s="1"/>
  <c r="P3115" i="2"/>
  <c r="R3115" i="2"/>
  <c r="N3117" i="2"/>
  <c r="O3116" i="2"/>
  <c r="AC3116" i="2" l="1"/>
  <c r="AD3116" i="2" s="1"/>
  <c r="AE3116" i="2" s="1"/>
  <c r="AA3114" i="2"/>
  <c r="Z3114" i="2"/>
  <c r="AN3114" i="2"/>
  <c r="AO3114" i="2"/>
  <c r="AM3114" i="2"/>
  <c r="AP3114" i="2"/>
  <c r="AA3113" i="2"/>
  <c r="Z3113" i="2"/>
  <c r="AB3117" i="2"/>
  <c r="AC3117" i="2" s="1"/>
  <c r="AD3117" i="2" s="1"/>
  <c r="Q3115" i="2"/>
  <c r="X3115" i="2" s="1"/>
  <c r="Y3115" i="2" s="1"/>
  <c r="S3115" i="2"/>
  <c r="T3115" i="2" s="1"/>
  <c r="U3115" i="2"/>
  <c r="V3115" i="2" s="1"/>
  <c r="W3115" i="2" s="1"/>
  <c r="P3116" i="2"/>
  <c r="R3116" i="2"/>
  <c r="N3118" i="2"/>
  <c r="O3117" i="2"/>
  <c r="AF3116" i="2" l="1"/>
  <c r="AG3117" i="2"/>
  <c r="AH3117" i="2" s="1"/>
  <c r="AA3115" i="2"/>
  <c r="Z3115" i="2"/>
  <c r="AN3115" i="2"/>
  <c r="AO3115" i="2"/>
  <c r="AM3115" i="2"/>
  <c r="AP3115" i="2"/>
  <c r="AB3118" i="2"/>
  <c r="AC3118" i="2" s="1"/>
  <c r="AD3118" i="2" s="1"/>
  <c r="Q3116" i="2"/>
  <c r="AE3117" i="2"/>
  <c r="AF3117" i="2"/>
  <c r="S3116" i="2"/>
  <c r="T3116" i="2" s="1"/>
  <c r="U3116" i="2"/>
  <c r="V3116" i="2" s="1"/>
  <c r="W3116" i="2" s="1"/>
  <c r="P3117" i="2"/>
  <c r="R3117" i="2"/>
  <c r="N3119" i="2"/>
  <c r="O3118" i="2"/>
  <c r="AG3118" i="2" l="1"/>
  <c r="AH3118" i="2" s="1"/>
  <c r="AN3116" i="2"/>
  <c r="AO3116" i="2"/>
  <c r="AM3116" i="2"/>
  <c r="AP3116" i="2"/>
  <c r="X3116" i="2"/>
  <c r="Y3116" i="2" s="1"/>
  <c r="AB3119" i="2"/>
  <c r="AG3119" i="2" s="1"/>
  <c r="AH3119" i="2" s="1"/>
  <c r="Q3117" i="2"/>
  <c r="X3117" i="2" s="1"/>
  <c r="Y3117" i="2" s="1"/>
  <c r="AE3118" i="2"/>
  <c r="AF3118" i="2"/>
  <c r="S3117" i="2"/>
  <c r="T3117" i="2" s="1"/>
  <c r="U3117" i="2"/>
  <c r="V3117" i="2" s="1"/>
  <c r="W3117" i="2" s="1"/>
  <c r="P3118" i="2"/>
  <c r="R3118" i="2"/>
  <c r="N3120" i="2"/>
  <c r="O3119" i="2"/>
  <c r="AA3117" i="2" l="1"/>
  <c r="Z3117" i="2"/>
  <c r="AC3119" i="2"/>
  <c r="AD3119" i="2" s="1"/>
  <c r="AE3119" i="2" s="1"/>
  <c r="AN3117" i="2"/>
  <c r="AO3117" i="2"/>
  <c r="AM3117" i="2"/>
  <c r="AP3117" i="2"/>
  <c r="AA3116" i="2"/>
  <c r="Z3116" i="2"/>
  <c r="AB3120" i="2"/>
  <c r="AC3120" i="2" s="1"/>
  <c r="AD3120" i="2" s="1"/>
  <c r="Q3118" i="2"/>
  <c r="X3118" i="2" s="1"/>
  <c r="Y3118" i="2" s="1"/>
  <c r="S3118" i="2"/>
  <c r="T3118" i="2" s="1"/>
  <c r="U3118" i="2"/>
  <c r="V3118" i="2" s="1"/>
  <c r="W3118" i="2" s="1"/>
  <c r="P3119" i="2"/>
  <c r="R3119" i="2"/>
  <c r="N3121" i="2"/>
  <c r="O3120" i="2"/>
  <c r="AF3119" i="2" l="1"/>
  <c r="AG3120" i="2"/>
  <c r="AH3120" i="2" s="1"/>
  <c r="AA3118" i="2"/>
  <c r="Z3118" i="2"/>
  <c r="AN3118" i="2"/>
  <c r="AO3118" i="2"/>
  <c r="AM3118" i="2"/>
  <c r="AP3118" i="2"/>
  <c r="AB3121" i="2"/>
  <c r="AC3121" i="2" s="1"/>
  <c r="AD3121" i="2" s="1"/>
  <c r="Q3119" i="2"/>
  <c r="AE3120" i="2"/>
  <c r="AF3120" i="2"/>
  <c r="S3119" i="2"/>
  <c r="T3119" i="2" s="1"/>
  <c r="U3119" i="2"/>
  <c r="V3119" i="2" s="1"/>
  <c r="W3119" i="2" s="1"/>
  <c r="P3120" i="2"/>
  <c r="R3120" i="2"/>
  <c r="N3122" i="2"/>
  <c r="O3121" i="2"/>
  <c r="AG3121" i="2" l="1"/>
  <c r="AH3121" i="2" s="1"/>
  <c r="AN3119" i="2"/>
  <c r="AO3119" i="2"/>
  <c r="AM3119" i="2"/>
  <c r="AP3119" i="2"/>
  <c r="X3119" i="2"/>
  <c r="Y3119" i="2" s="1"/>
  <c r="AB3122" i="2"/>
  <c r="AG3122" i="2" s="1"/>
  <c r="AH3122" i="2" s="1"/>
  <c r="Q3120" i="2"/>
  <c r="AE3121" i="2"/>
  <c r="AF3121" i="2"/>
  <c r="S3120" i="2"/>
  <c r="T3120" i="2" s="1"/>
  <c r="U3120" i="2"/>
  <c r="V3120" i="2" s="1"/>
  <c r="W3120" i="2" s="1"/>
  <c r="P3121" i="2"/>
  <c r="R3121" i="2"/>
  <c r="N3123" i="2"/>
  <c r="O3122" i="2"/>
  <c r="AC3122" i="2" l="1"/>
  <c r="AD3122" i="2" s="1"/>
  <c r="AF3122" i="2" s="1"/>
  <c r="X3120" i="2"/>
  <c r="Y3120" i="2" s="1"/>
  <c r="AN3120" i="2"/>
  <c r="AO3120" i="2"/>
  <c r="AM3120" i="2"/>
  <c r="AP3120" i="2"/>
  <c r="AA3119" i="2"/>
  <c r="Z3119" i="2"/>
  <c r="AB3123" i="2"/>
  <c r="AC3123" i="2" s="1"/>
  <c r="AD3123" i="2" s="1"/>
  <c r="Q3121" i="2"/>
  <c r="S3121" i="2"/>
  <c r="T3121" i="2" s="1"/>
  <c r="U3121" i="2"/>
  <c r="V3121" i="2" s="1"/>
  <c r="W3121" i="2" s="1"/>
  <c r="P3122" i="2"/>
  <c r="R3122" i="2"/>
  <c r="N3124" i="2"/>
  <c r="O3123" i="2"/>
  <c r="AE3122" i="2" l="1"/>
  <c r="AG3123" i="2"/>
  <c r="AH3123" i="2" s="1"/>
  <c r="AA3120" i="2"/>
  <c r="Z3120" i="2"/>
  <c r="X3121" i="2"/>
  <c r="Y3121" i="2" s="1"/>
  <c r="AN3121" i="2"/>
  <c r="AO3121" i="2"/>
  <c r="AM3121" i="2"/>
  <c r="AP3121" i="2"/>
  <c r="AB3124" i="2"/>
  <c r="AC3124" i="2" s="1"/>
  <c r="AD3124" i="2" s="1"/>
  <c r="Q3122" i="2"/>
  <c r="AE3123" i="2"/>
  <c r="AF3123" i="2"/>
  <c r="S3122" i="2"/>
  <c r="T3122" i="2" s="1"/>
  <c r="U3122" i="2"/>
  <c r="V3122" i="2" s="1"/>
  <c r="W3122" i="2" s="1"/>
  <c r="P3123" i="2"/>
  <c r="R3123" i="2"/>
  <c r="N3125" i="2"/>
  <c r="O3124" i="2"/>
  <c r="AG3124" i="2" l="1"/>
  <c r="AH3124" i="2" s="1"/>
  <c r="AA3121" i="2"/>
  <c r="Z3121" i="2"/>
  <c r="X3122" i="2"/>
  <c r="Y3122" i="2" s="1"/>
  <c r="AN3122" i="2"/>
  <c r="AO3122" i="2"/>
  <c r="AM3122" i="2"/>
  <c r="AP3122" i="2"/>
  <c r="AB3125" i="2"/>
  <c r="AC3125" i="2" s="1"/>
  <c r="AD3125" i="2" s="1"/>
  <c r="Q3123" i="2"/>
  <c r="AE3124" i="2"/>
  <c r="AF3124" i="2"/>
  <c r="S3123" i="2"/>
  <c r="T3123" i="2" s="1"/>
  <c r="U3123" i="2"/>
  <c r="V3123" i="2" s="1"/>
  <c r="W3123" i="2" s="1"/>
  <c r="P3124" i="2"/>
  <c r="R3124" i="2"/>
  <c r="N3126" i="2"/>
  <c r="O3125" i="2"/>
  <c r="AG3125" i="2" l="1"/>
  <c r="AH3125" i="2" s="1"/>
  <c r="AA3122" i="2"/>
  <c r="Z3122" i="2"/>
  <c r="X3123" i="2"/>
  <c r="Y3123" i="2" s="1"/>
  <c r="AN3123" i="2"/>
  <c r="AO3123" i="2"/>
  <c r="AM3123" i="2"/>
  <c r="AP3123" i="2"/>
  <c r="AB3126" i="2"/>
  <c r="AC3126" i="2" s="1"/>
  <c r="AD3126" i="2" s="1"/>
  <c r="Q3124" i="2"/>
  <c r="AE3125" i="2"/>
  <c r="AF3125" i="2"/>
  <c r="S3124" i="2"/>
  <c r="T3124" i="2" s="1"/>
  <c r="U3124" i="2"/>
  <c r="V3124" i="2" s="1"/>
  <c r="W3124" i="2" s="1"/>
  <c r="P3125" i="2"/>
  <c r="R3125" i="2"/>
  <c r="N3127" i="2"/>
  <c r="O3126" i="2"/>
  <c r="AG3126" i="2" l="1"/>
  <c r="AH3126" i="2" s="1"/>
  <c r="AN3124" i="2"/>
  <c r="AO3124" i="2"/>
  <c r="AM3124" i="2"/>
  <c r="AP3124" i="2"/>
  <c r="AA3123" i="2"/>
  <c r="Z3123" i="2"/>
  <c r="X3124" i="2"/>
  <c r="Y3124" i="2" s="1"/>
  <c r="AB3127" i="2"/>
  <c r="AC3127" i="2" s="1"/>
  <c r="AD3127" i="2" s="1"/>
  <c r="Q3125" i="2"/>
  <c r="AE3126" i="2"/>
  <c r="AF3126" i="2"/>
  <c r="S3125" i="2"/>
  <c r="T3125" i="2" s="1"/>
  <c r="U3125" i="2"/>
  <c r="V3125" i="2" s="1"/>
  <c r="W3125" i="2" s="1"/>
  <c r="P3126" i="2"/>
  <c r="R3126" i="2"/>
  <c r="N3128" i="2"/>
  <c r="O3127" i="2"/>
  <c r="AG3127" i="2" l="1"/>
  <c r="AH3127" i="2" s="1"/>
  <c r="AN3125" i="2"/>
  <c r="AO3125" i="2"/>
  <c r="AM3125" i="2"/>
  <c r="AP3125" i="2"/>
  <c r="Z3124" i="2"/>
  <c r="AA3124" i="2"/>
  <c r="X3125" i="2"/>
  <c r="Y3125" i="2" s="1"/>
  <c r="AB3128" i="2"/>
  <c r="AC3128" i="2" s="1"/>
  <c r="AD3128" i="2" s="1"/>
  <c r="Q3126" i="2"/>
  <c r="AE3127" i="2"/>
  <c r="AF3127" i="2"/>
  <c r="S3126" i="2"/>
  <c r="T3126" i="2" s="1"/>
  <c r="U3126" i="2"/>
  <c r="V3126" i="2" s="1"/>
  <c r="W3126" i="2" s="1"/>
  <c r="P3127" i="2"/>
  <c r="R3127" i="2"/>
  <c r="N3129" i="2"/>
  <c r="O3128" i="2"/>
  <c r="AG3128" i="2" l="1"/>
  <c r="AH3128" i="2" s="1"/>
  <c r="AN3126" i="2"/>
  <c r="AO3126" i="2"/>
  <c r="AM3126" i="2"/>
  <c r="AP3126" i="2"/>
  <c r="AA3125" i="2"/>
  <c r="Z3125" i="2"/>
  <c r="X3126" i="2"/>
  <c r="Y3126" i="2" s="1"/>
  <c r="AB3129" i="2"/>
  <c r="AC3129" i="2" s="1"/>
  <c r="AD3129" i="2" s="1"/>
  <c r="Q3127" i="2"/>
  <c r="AE3128" i="2"/>
  <c r="AF3128" i="2"/>
  <c r="S3127" i="2"/>
  <c r="T3127" i="2" s="1"/>
  <c r="U3127" i="2"/>
  <c r="V3127" i="2" s="1"/>
  <c r="W3127" i="2" s="1"/>
  <c r="P3128" i="2"/>
  <c r="R3128" i="2"/>
  <c r="N3130" i="2"/>
  <c r="O3129" i="2"/>
  <c r="AG3129" i="2" l="1"/>
  <c r="AH3129" i="2" s="1"/>
  <c r="AA3126" i="2"/>
  <c r="Z3126" i="2"/>
  <c r="X3127" i="2"/>
  <c r="Y3127" i="2" s="1"/>
  <c r="AN3127" i="2"/>
  <c r="AO3127" i="2"/>
  <c r="AM3127" i="2"/>
  <c r="AP3127" i="2"/>
  <c r="AB3130" i="2"/>
  <c r="AC3130" i="2" s="1"/>
  <c r="AD3130" i="2" s="1"/>
  <c r="Q3128" i="2"/>
  <c r="AE3129" i="2"/>
  <c r="AF3129" i="2"/>
  <c r="S3128" i="2"/>
  <c r="T3128" i="2" s="1"/>
  <c r="U3128" i="2"/>
  <c r="V3128" i="2" s="1"/>
  <c r="W3128" i="2" s="1"/>
  <c r="P3129" i="2"/>
  <c r="R3129" i="2"/>
  <c r="N3131" i="2"/>
  <c r="O3130" i="2"/>
  <c r="AG3130" i="2" l="1"/>
  <c r="AH3130" i="2" s="1"/>
  <c r="X3128" i="2"/>
  <c r="Y3128" i="2" s="1"/>
  <c r="AN3128" i="2"/>
  <c r="AO3128" i="2"/>
  <c r="AM3128" i="2"/>
  <c r="AP3128" i="2"/>
  <c r="AA3127" i="2"/>
  <c r="Z3127" i="2"/>
  <c r="AB3131" i="2"/>
  <c r="AC3131" i="2" s="1"/>
  <c r="AD3131" i="2" s="1"/>
  <c r="Q3129" i="2"/>
  <c r="X3129" i="2" s="1"/>
  <c r="Y3129" i="2" s="1"/>
  <c r="AE3130" i="2"/>
  <c r="AF3130" i="2"/>
  <c r="S3129" i="2"/>
  <c r="T3129" i="2" s="1"/>
  <c r="U3129" i="2"/>
  <c r="V3129" i="2" s="1"/>
  <c r="W3129" i="2" s="1"/>
  <c r="P3130" i="2"/>
  <c r="R3130" i="2"/>
  <c r="N3132" i="2"/>
  <c r="O3131" i="2"/>
  <c r="AG3131" i="2" l="1"/>
  <c r="AH3131" i="2" s="1"/>
  <c r="AA3129" i="2"/>
  <c r="Z3129" i="2"/>
  <c r="AN3129" i="2"/>
  <c r="AO3129" i="2"/>
  <c r="AM3129" i="2"/>
  <c r="AP3129" i="2"/>
  <c r="AA3128" i="2"/>
  <c r="Z3128" i="2"/>
  <c r="AB3132" i="2"/>
  <c r="AC3132" i="2" s="1"/>
  <c r="AD3132" i="2" s="1"/>
  <c r="Q3130" i="2"/>
  <c r="X3130" i="2" s="1"/>
  <c r="Y3130" i="2" s="1"/>
  <c r="AE3131" i="2"/>
  <c r="AF3131" i="2"/>
  <c r="S3130" i="2"/>
  <c r="T3130" i="2" s="1"/>
  <c r="U3130" i="2"/>
  <c r="V3130" i="2" s="1"/>
  <c r="W3130" i="2" s="1"/>
  <c r="P3131" i="2"/>
  <c r="R3131" i="2"/>
  <c r="N3133" i="2"/>
  <c r="O3132" i="2"/>
  <c r="AG3132" i="2" l="1"/>
  <c r="AH3132" i="2" s="1"/>
  <c r="AA3130" i="2"/>
  <c r="Z3130" i="2"/>
  <c r="AN3130" i="2"/>
  <c r="AO3130" i="2"/>
  <c r="AM3130" i="2"/>
  <c r="AP3130" i="2"/>
  <c r="AB3133" i="2"/>
  <c r="AC3133" i="2" s="1"/>
  <c r="AD3133" i="2" s="1"/>
  <c r="Q3131" i="2"/>
  <c r="AE3132" i="2"/>
  <c r="AF3132" i="2"/>
  <c r="S3131" i="2"/>
  <c r="T3131" i="2" s="1"/>
  <c r="U3131" i="2"/>
  <c r="V3131" i="2" s="1"/>
  <c r="W3131" i="2" s="1"/>
  <c r="P3132" i="2"/>
  <c r="R3132" i="2"/>
  <c r="N3134" i="2"/>
  <c r="O3133" i="2"/>
  <c r="AN3131" i="2" l="1"/>
  <c r="AO3131" i="2"/>
  <c r="AM3131" i="2"/>
  <c r="AP3131" i="2"/>
  <c r="AG3133" i="2"/>
  <c r="AH3133" i="2" s="1"/>
  <c r="X3131" i="2"/>
  <c r="Y3131" i="2" s="1"/>
  <c r="AB3134" i="2"/>
  <c r="AC3134" i="2" s="1"/>
  <c r="AD3134" i="2" s="1"/>
  <c r="Q3132" i="2"/>
  <c r="AE3133" i="2"/>
  <c r="AF3133" i="2"/>
  <c r="S3132" i="2"/>
  <c r="T3132" i="2" s="1"/>
  <c r="U3132" i="2"/>
  <c r="V3132" i="2" s="1"/>
  <c r="W3132" i="2" s="1"/>
  <c r="P3133" i="2"/>
  <c r="R3133" i="2"/>
  <c r="N3135" i="2"/>
  <c r="O3134" i="2"/>
  <c r="AG3134" i="2" l="1"/>
  <c r="AH3134" i="2" s="1"/>
  <c r="X3132" i="2"/>
  <c r="Y3132" i="2" s="1"/>
  <c r="AN3132" i="2"/>
  <c r="AO3132" i="2"/>
  <c r="AM3132" i="2"/>
  <c r="AP3132" i="2"/>
  <c r="AA3131" i="2"/>
  <c r="Z3131" i="2"/>
  <c r="AB3135" i="2"/>
  <c r="AC3135" i="2" s="1"/>
  <c r="AD3135" i="2" s="1"/>
  <c r="Q3133" i="2"/>
  <c r="X3133" i="2" s="1"/>
  <c r="Y3133" i="2" s="1"/>
  <c r="AE3134" i="2"/>
  <c r="AF3134" i="2"/>
  <c r="S3133" i="2"/>
  <c r="T3133" i="2" s="1"/>
  <c r="U3133" i="2"/>
  <c r="V3133" i="2" s="1"/>
  <c r="W3133" i="2" s="1"/>
  <c r="P3134" i="2"/>
  <c r="R3134" i="2"/>
  <c r="N3136" i="2"/>
  <c r="O3135" i="2"/>
  <c r="AG3135" i="2" l="1"/>
  <c r="AH3135" i="2" s="1"/>
  <c r="AA3133" i="2"/>
  <c r="Z3133" i="2"/>
  <c r="AN3133" i="2"/>
  <c r="AO3133" i="2"/>
  <c r="AM3133" i="2"/>
  <c r="AP3133" i="2"/>
  <c r="AA3132" i="2"/>
  <c r="Z3132" i="2"/>
  <c r="AB3136" i="2"/>
  <c r="AC3136" i="2" s="1"/>
  <c r="AD3136" i="2" s="1"/>
  <c r="Q3134" i="2"/>
  <c r="AE3135" i="2"/>
  <c r="AF3135" i="2"/>
  <c r="S3134" i="2"/>
  <c r="T3134" i="2" s="1"/>
  <c r="U3134" i="2"/>
  <c r="V3134" i="2" s="1"/>
  <c r="W3134" i="2" s="1"/>
  <c r="P3135" i="2"/>
  <c r="R3135" i="2"/>
  <c r="N3137" i="2"/>
  <c r="O3136" i="2"/>
  <c r="AG3136" i="2" l="1"/>
  <c r="AH3136" i="2" s="1"/>
  <c r="X3134" i="2"/>
  <c r="Y3134" i="2" s="1"/>
  <c r="AN3134" i="2"/>
  <c r="AO3134" i="2"/>
  <c r="AM3134" i="2"/>
  <c r="AP3134" i="2"/>
  <c r="AB3137" i="2"/>
  <c r="AC3137" i="2" s="1"/>
  <c r="AD3137" i="2" s="1"/>
  <c r="Q3135" i="2"/>
  <c r="X3135" i="2" s="1"/>
  <c r="Y3135" i="2" s="1"/>
  <c r="AE3136" i="2"/>
  <c r="AF3136" i="2"/>
  <c r="S3135" i="2"/>
  <c r="T3135" i="2" s="1"/>
  <c r="U3135" i="2"/>
  <c r="V3135" i="2" s="1"/>
  <c r="W3135" i="2" s="1"/>
  <c r="P3136" i="2"/>
  <c r="R3136" i="2"/>
  <c r="N3138" i="2"/>
  <c r="O3137" i="2"/>
  <c r="AG3137" i="2" l="1"/>
  <c r="AH3137" i="2" s="1"/>
  <c r="AA3135" i="2"/>
  <c r="Z3135" i="2"/>
  <c r="AN3135" i="2"/>
  <c r="AO3135" i="2"/>
  <c r="AM3135" i="2"/>
  <c r="AP3135" i="2"/>
  <c r="AA3134" i="2"/>
  <c r="Z3134" i="2"/>
  <c r="AB3138" i="2"/>
  <c r="AC3138" i="2" s="1"/>
  <c r="AD3138" i="2" s="1"/>
  <c r="Q3136" i="2"/>
  <c r="AE3137" i="2"/>
  <c r="AF3137" i="2"/>
  <c r="S3136" i="2"/>
  <c r="T3136" i="2" s="1"/>
  <c r="U3136" i="2"/>
  <c r="V3136" i="2" s="1"/>
  <c r="W3136" i="2" s="1"/>
  <c r="P3137" i="2"/>
  <c r="R3137" i="2"/>
  <c r="N3139" i="2"/>
  <c r="O3138" i="2"/>
  <c r="AG3138" i="2" l="1"/>
  <c r="AH3138" i="2" s="1"/>
  <c r="X3136" i="2"/>
  <c r="Y3136" i="2" s="1"/>
  <c r="AN3136" i="2"/>
  <c r="AO3136" i="2"/>
  <c r="AM3136" i="2"/>
  <c r="AP3136" i="2"/>
  <c r="AB3139" i="2"/>
  <c r="AC3139" i="2" s="1"/>
  <c r="AD3139" i="2" s="1"/>
  <c r="Q3137" i="2"/>
  <c r="X3137" i="2" s="1"/>
  <c r="Y3137" i="2" s="1"/>
  <c r="AE3138" i="2"/>
  <c r="AF3138" i="2"/>
  <c r="S3137" i="2"/>
  <c r="T3137" i="2" s="1"/>
  <c r="U3137" i="2"/>
  <c r="V3137" i="2" s="1"/>
  <c r="W3137" i="2" s="1"/>
  <c r="P3138" i="2"/>
  <c r="R3138" i="2"/>
  <c r="N3140" i="2"/>
  <c r="O3139" i="2"/>
  <c r="AG3139" i="2" l="1"/>
  <c r="AH3139" i="2" s="1"/>
  <c r="AA3137" i="2"/>
  <c r="Z3137" i="2"/>
  <c r="AN3137" i="2"/>
  <c r="AO3137" i="2"/>
  <c r="AM3137" i="2"/>
  <c r="AP3137" i="2"/>
  <c r="AA3136" i="2"/>
  <c r="Z3136" i="2"/>
  <c r="AB3140" i="2"/>
  <c r="AC3140" i="2" s="1"/>
  <c r="AD3140" i="2" s="1"/>
  <c r="Q3138" i="2"/>
  <c r="X3138" i="2" s="1"/>
  <c r="Y3138" i="2" s="1"/>
  <c r="AE3139" i="2"/>
  <c r="AF3139" i="2"/>
  <c r="S3138" i="2"/>
  <c r="T3138" i="2" s="1"/>
  <c r="U3138" i="2"/>
  <c r="V3138" i="2" s="1"/>
  <c r="W3138" i="2" s="1"/>
  <c r="P3139" i="2"/>
  <c r="R3139" i="2"/>
  <c r="N3141" i="2"/>
  <c r="O3140" i="2"/>
  <c r="AG3140" i="2" l="1"/>
  <c r="AH3140" i="2" s="1"/>
  <c r="AA3138" i="2"/>
  <c r="Z3138" i="2"/>
  <c r="AN3138" i="2"/>
  <c r="AO3138" i="2"/>
  <c r="AM3138" i="2"/>
  <c r="AP3138" i="2"/>
  <c r="AB3141" i="2"/>
  <c r="AC3141" i="2" s="1"/>
  <c r="AD3141" i="2" s="1"/>
  <c r="Q3139" i="2"/>
  <c r="AE3140" i="2"/>
  <c r="AF3140" i="2"/>
  <c r="S3139" i="2"/>
  <c r="T3139" i="2" s="1"/>
  <c r="U3139" i="2"/>
  <c r="V3139" i="2" s="1"/>
  <c r="W3139" i="2" s="1"/>
  <c r="P3140" i="2"/>
  <c r="R3140" i="2"/>
  <c r="N3142" i="2"/>
  <c r="O3141" i="2"/>
  <c r="AG3141" i="2" l="1"/>
  <c r="AH3141" i="2" s="1"/>
  <c r="AN3139" i="2"/>
  <c r="AO3139" i="2"/>
  <c r="AM3139" i="2"/>
  <c r="AP3139" i="2"/>
  <c r="X3139" i="2"/>
  <c r="Y3139" i="2" s="1"/>
  <c r="AB3142" i="2"/>
  <c r="AG3142" i="2" s="1"/>
  <c r="AH3142" i="2" s="1"/>
  <c r="Q3140" i="2"/>
  <c r="AE3141" i="2"/>
  <c r="AF3141" i="2"/>
  <c r="X3140" i="2"/>
  <c r="Y3140" i="2" s="1"/>
  <c r="S3140" i="2"/>
  <c r="T3140" i="2" s="1"/>
  <c r="U3140" i="2"/>
  <c r="V3140" i="2" s="1"/>
  <c r="W3140" i="2" s="1"/>
  <c r="P3141" i="2"/>
  <c r="R3141" i="2"/>
  <c r="N3143" i="2"/>
  <c r="O3142" i="2"/>
  <c r="AA3140" i="2" l="1"/>
  <c r="Z3140" i="2"/>
  <c r="AC3142" i="2"/>
  <c r="AD3142" i="2" s="1"/>
  <c r="AE3142" i="2" s="1"/>
  <c r="AN3140" i="2"/>
  <c r="AO3140" i="2"/>
  <c r="AM3140" i="2"/>
  <c r="AP3140" i="2"/>
  <c r="AA3139" i="2"/>
  <c r="Z3139" i="2"/>
  <c r="AB3143" i="2"/>
  <c r="AC3143" i="2" s="1"/>
  <c r="AD3143" i="2" s="1"/>
  <c r="Q3141" i="2"/>
  <c r="X3141" i="2" s="1"/>
  <c r="Y3141" i="2" s="1"/>
  <c r="S3141" i="2"/>
  <c r="T3141" i="2" s="1"/>
  <c r="U3141" i="2"/>
  <c r="V3141" i="2" s="1"/>
  <c r="W3141" i="2" s="1"/>
  <c r="P3142" i="2"/>
  <c r="R3142" i="2"/>
  <c r="N3144" i="2"/>
  <c r="O3143" i="2"/>
  <c r="AG3143" i="2" l="1"/>
  <c r="AH3143" i="2" s="1"/>
  <c r="AF3142" i="2"/>
  <c r="AA3141" i="2"/>
  <c r="Z3141" i="2"/>
  <c r="AN3141" i="2"/>
  <c r="AO3141" i="2"/>
  <c r="AM3141" i="2"/>
  <c r="AP3141" i="2"/>
  <c r="AB3144" i="2"/>
  <c r="AC3144" i="2" s="1"/>
  <c r="AD3144" i="2" s="1"/>
  <c r="Q3142" i="2"/>
  <c r="AE3143" i="2"/>
  <c r="AF3143" i="2"/>
  <c r="S3142" i="2"/>
  <c r="T3142" i="2" s="1"/>
  <c r="U3142" i="2"/>
  <c r="V3142" i="2" s="1"/>
  <c r="W3142" i="2" s="1"/>
  <c r="P3143" i="2"/>
  <c r="R3143" i="2"/>
  <c r="N3145" i="2"/>
  <c r="O3144" i="2"/>
  <c r="AN3142" i="2" l="1"/>
  <c r="AO3142" i="2"/>
  <c r="AM3142" i="2"/>
  <c r="AP3142" i="2"/>
  <c r="AG3144" i="2"/>
  <c r="AH3144" i="2" s="1"/>
  <c r="X3142" i="2"/>
  <c r="Y3142" i="2" s="1"/>
  <c r="AB3145" i="2"/>
  <c r="AG3145" i="2" s="1"/>
  <c r="AH3145" i="2" s="1"/>
  <c r="Q3143" i="2"/>
  <c r="AE3144" i="2"/>
  <c r="AF3144" i="2"/>
  <c r="X3143" i="2"/>
  <c r="Y3143" i="2" s="1"/>
  <c r="S3143" i="2"/>
  <c r="T3143" i="2" s="1"/>
  <c r="U3143" i="2"/>
  <c r="V3143" i="2" s="1"/>
  <c r="W3143" i="2" s="1"/>
  <c r="P3144" i="2"/>
  <c r="R3144" i="2"/>
  <c r="N3146" i="2"/>
  <c r="O3145" i="2"/>
  <c r="AA3143" i="2" l="1"/>
  <c r="Z3143" i="2"/>
  <c r="AN3143" i="2"/>
  <c r="AO3143" i="2"/>
  <c r="AM3143" i="2"/>
  <c r="AP3143" i="2"/>
  <c r="AA3142" i="2"/>
  <c r="Z3142" i="2"/>
  <c r="AC3145" i="2"/>
  <c r="AD3145" i="2" s="1"/>
  <c r="AF3145" i="2" s="1"/>
  <c r="AB3146" i="2"/>
  <c r="AG3146" i="2" s="1"/>
  <c r="AH3146" i="2" s="1"/>
  <c r="Q3144" i="2"/>
  <c r="S3144" i="2"/>
  <c r="T3144" i="2" s="1"/>
  <c r="U3144" i="2"/>
  <c r="V3144" i="2" s="1"/>
  <c r="W3144" i="2" s="1"/>
  <c r="P3145" i="2"/>
  <c r="R3145" i="2"/>
  <c r="N3147" i="2"/>
  <c r="O3146" i="2"/>
  <c r="AE3145" i="2" l="1"/>
  <c r="AC3146" i="2"/>
  <c r="AD3146" i="2" s="1"/>
  <c r="AE3146" i="2" s="1"/>
  <c r="AN3144" i="2"/>
  <c r="AO3144" i="2"/>
  <c r="AM3144" i="2"/>
  <c r="AP3144" i="2"/>
  <c r="X3144" i="2"/>
  <c r="Y3144" i="2" s="1"/>
  <c r="AB3147" i="2"/>
  <c r="AG3147" i="2" s="1"/>
  <c r="AH3147" i="2" s="1"/>
  <c r="Q3145" i="2"/>
  <c r="X3145" i="2" s="1"/>
  <c r="Y3145" i="2" s="1"/>
  <c r="AF3146" i="2"/>
  <c r="S3145" i="2"/>
  <c r="T3145" i="2" s="1"/>
  <c r="U3145" i="2"/>
  <c r="V3145" i="2" s="1"/>
  <c r="W3145" i="2" s="1"/>
  <c r="P3146" i="2"/>
  <c r="R3146" i="2"/>
  <c r="N3148" i="2"/>
  <c r="O3147" i="2"/>
  <c r="AC3147" i="2" l="1"/>
  <c r="AD3147" i="2" s="1"/>
  <c r="AE3147" i="2" s="1"/>
  <c r="AA3145" i="2"/>
  <c r="Z3145" i="2"/>
  <c r="AN3145" i="2"/>
  <c r="AO3145" i="2"/>
  <c r="AM3145" i="2"/>
  <c r="AP3145" i="2"/>
  <c r="AA3144" i="2"/>
  <c r="Z3144" i="2"/>
  <c r="AB3148" i="2"/>
  <c r="AC3148" i="2" s="1"/>
  <c r="AD3148" i="2" s="1"/>
  <c r="Q3146" i="2"/>
  <c r="X3146" i="2" s="1"/>
  <c r="Y3146" i="2" s="1"/>
  <c r="S3146" i="2"/>
  <c r="T3146" i="2" s="1"/>
  <c r="U3146" i="2"/>
  <c r="V3146" i="2" s="1"/>
  <c r="W3146" i="2" s="1"/>
  <c r="P3147" i="2"/>
  <c r="R3147" i="2"/>
  <c r="N3149" i="2"/>
  <c r="O3148" i="2"/>
  <c r="AF3147" i="2" l="1"/>
  <c r="AG3148" i="2"/>
  <c r="AH3148" i="2" s="1"/>
  <c r="AA3146" i="2"/>
  <c r="Z3146" i="2"/>
  <c r="AN3146" i="2"/>
  <c r="AO3146" i="2"/>
  <c r="AM3146" i="2"/>
  <c r="AP3146" i="2"/>
  <c r="AB3149" i="2"/>
  <c r="AC3149" i="2" s="1"/>
  <c r="AD3149" i="2" s="1"/>
  <c r="Q3147" i="2"/>
  <c r="AE3148" i="2"/>
  <c r="AF3148" i="2"/>
  <c r="S3147" i="2"/>
  <c r="T3147" i="2" s="1"/>
  <c r="U3147" i="2"/>
  <c r="V3147" i="2" s="1"/>
  <c r="W3147" i="2" s="1"/>
  <c r="P3148" i="2"/>
  <c r="R3148" i="2"/>
  <c r="N3150" i="2"/>
  <c r="O3149" i="2"/>
  <c r="AN3147" i="2" l="1"/>
  <c r="AO3147" i="2"/>
  <c r="AM3147" i="2"/>
  <c r="AP3147" i="2"/>
  <c r="AG3149" i="2"/>
  <c r="AH3149" i="2" s="1"/>
  <c r="X3147" i="2"/>
  <c r="Y3147" i="2" s="1"/>
  <c r="AB3150" i="2"/>
  <c r="AC3150" i="2" s="1"/>
  <c r="AD3150" i="2" s="1"/>
  <c r="Q3148" i="2"/>
  <c r="X3148" i="2" s="1"/>
  <c r="Y3148" i="2" s="1"/>
  <c r="AE3149" i="2"/>
  <c r="AF3149" i="2"/>
  <c r="S3148" i="2"/>
  <c r="T3148" i="2" s="1"/>
  <c r="U3148" i="2"/>
  <c r="V3148" i="2" s="1"/>
  <c r="W3148" i="2" s="1"/>
  <c r="P3149" i="2"/>
  <c r="R3149" i="2"/>
  <c r="N3151" i="2"/>
  <c r="O3150" i="2"/>
  <c r="AG3150" i="2" l="1"/>
  <c r="AH3150" i="2" s="1"/>
  <c r="AA3148" i="2"/>
  <c r="Z3148" i="2"/>
  <c r="AN3148" i="2"/>
  <c r="AO3148" i="2"/>
  <c r="AM3148" i="2"/>
  <c r="AP3148" i="2"/>
  <c r="AA3147" i="2"/>
  <c r="Z3147" i="2"/>
  <c r="AB3151" i="2"/>
  <c r="AG3151" i="2" s="1"/>
  <c r="AH3151" i="2" s="1"/>
  <c r="Q3149" i="2"/>
  <c r="X3149" i="2" s="1"/>
  <c r="Y3149" i="2" s="1"/>
  <c r="AE3150" i="2"/>
  <c r="AF3150" i="2"/>
  <c r="S3149" i="2"/>
  <c r="T3149" i="2" s="1"/>
  <c r="U3149" i="2"/>
  <c r="V3149" i="2" s="1"/>
  <c r="W3149" i="2" s="1"/>
  <c r="P3150" i="2"/>
  <c r="R3150" i="2"/>
  <c r="N3152" i="2"/>
  <c r="O3151" i="2"/>
  <c r="AC3151" i="2" l="1"/>
  <c r="AD3151" i="2" s="1"/>
  <c r="AE3151" i="2" s="1"/>
  <c r="AA3149" i="2"/>
  <c r="Z3149" i="2"/>
  <c r="AN3149" i="2"/>
  <c r="AO3149" i="2"/>
  <c r="AM3149" i="2"/>
  <c r="AP3149" i="2"/>
  <c r="AB3152" i="2"/>
  <c r="AG3152" i="2" s="1"/>
  <c r="AH3152" i="2" s="1"/>
  <c r="Q3150" i="2"/>
  <c r="X3150" i="2" s="1"/>
  <c r="Y3150" i="2" s="1"/>
  <c r="S3150" i="2"/>
  <c r="T3150" i="2" s="1"/>
  <c r="U3150" i="2"/>
  <c r="V3150" i="2" s="1"/>
  <c r="W3150" i="2" s="1"/>
  <c r="P3151" i="2"/>
  <c r="R3151" i="2"/>
  <c r="N3153" i="2"/>
  <c r="O3152" i="2"/>
  <c r="AF3151" i="2" l="1"/>
  <c r="AA3150" i="2"/>
  <c r="Z3150" i="2"/>
  <c r="AN3150" i="2"/>
  <c r="AO3150" i="2"/>
  <c r="AM3150" i="2"/>
  <c r="AP3150" i="2"/>
  <c r="AC3152" i="2"/>
  <c r="AD3152" i="2" s="1"/>
  <c r="AF3152" i="2" s="1"/>
  <c r="AB3153" i="2"/>
  <c r="AC3153" i="2" s="1"/>
  <c r="AD3153" i="2" s="1"/>
  <c r="Q3151" i="2"/>
  <c r="X3151" i="2" s="1"/>
  <c r="Y3151" i="2" s="1"/>
  <c r="S3151" i="2"/>
  <c r="T3151" i="2" s="1"/>
  <c r="U3151" i="2"/>
  <c r="V3151" i="2" s="1"/>
  <c r="W3151" i="2" s="1"/>
  <c r="P3152" i="2"/>
  <c r="R3152" i="2"/>
  <c r="N3154" i="2"/>
  <c r="O3153" i="2"/>
  <c r="AE3152" i="2" l="1"/>
  <c r="AG3153" i="2"/>
  <c r="AH3153" i="2" s="1"/>
  <c r="AA3151" i="2"/>
  <c r="Z3151" i="2"/>
  <c r="AN3151" i="2"/>
  <c r="AO3151" i="2"/>
  <c r="AM3151" i="2"/>
  <c r="AP3151" i="2"/>
  <c r="AB3154" i="2"/>
  <c r="AC3154" i="2" s="1"/>
  <c r="AD3154" i="2" s="1"/>
  <c r="Q3152" i="2"/>
  <c r="X3152" i="2" s="1"/>
  <c r="Y3152" i="2" s="1"/>
  <c r="AE3153" i="2"/>
  <c r="AF3153" i="2"/>
  <c r="S3152" i="2"/>
  <c r="T3152" i="2" s="1"/>
  <c r="U3152" i="2"/>
  <c r="V3152" i="2" s="1"/>
  <c r="W3152" i="2" s="1"/>
  <c r="P3153" i="2"/>
  <c r="R3153" i="2"/>
  <c r="N3155" i="2"/>
  <c r="O3154" i="2"/>
  <c r="AN3152" i="2" l="1"/>
  <c r="AO3152" i="2"/>
  <c r="AM3152" i="2"/>
  <c r="AP3152" i="2"/>
  <c r="AG3154" i="2"/>
  <c r="AH3154" i="2" s="1"/>
  <c r="AA3152" i="2"/>
  <c r="Z3152" i="2"/>
  <c r="AB3155" i="2"/>
  <c r="AG3155" i="2" s="1"/>
  <c r="AH3155" i="2" s="1"/>
  <c r="Q3153" i="2"/>
  <c r="X3153" i="2" s="1"/>
  <c r="Y3153" i="2" s="1"/>
  <c r="AE3154" i="2"/>
  <c r="AF3154" i="2"/>
  <c r="S3153" i="2"/>
  <c r="T3153" i="2" s="1"/>
  <c r="U3153" i="2"/>
  <c r="V3153" i="2" s="1"/>
  <c r="W3153" i="2" s="1"/>
  <c r="P3154" i="2"/>
  <c r="R3154" i="2"/>
  <c r="N3156" i="2"/>
  <c r="O3155" i="2"/>
  <c r="AC3155" i="2" l="1"/>
  <c r="AD3155" i="2" s="1"/>
  <c r="AE3155" i="2" s="1"/>
  <c r="AA3153" i="2"/>
  <c r="Z3153" i="2"/>
  <c r="AN3153" i="2"/>
  <c r="AO3153" i="2"/>
  <c r="AM3153" i="2"/>
  <c r="AP3153" i="2"/>
  <c r="AB3156" i="2"/>
  <c r="AC3156" i="2" s="1"/>
  <c r="AD3156" i="2" s="1"/>
  <c r="Q3154" i="2"/>
  <c r="X3154" i="2" s="1"/>
  <c r="Y3154" i="2" s="1"/>
  <c r="S3154" i="2"/>
  <c r="T3154" i="2" s="1"/>
  <c r="U3154" i="2"/>
  <c r="V3154" i="2" s="1"/>
  <c r="W3154" i="2" s="1"/>
  <c r="P3155" i="2"/>
  <c r="R3155" i="2"/>
  <c r="N3157" i="2"/>
  <c r="O3156" i="2"/>
  <c r="AF3155" i="2" l="1"/>
  <c r="AG3156" i="2"/>
  <c r="AH3156" i="2" s="1"/>
  <c r="AA3154" i="2"/>
  <c r="Z3154" i="2"/>
  <c r="AN3154" i="2"/>
  <c r="AO3154" i="2"/>
  <c r="AM3154" i="2"/>
  <c r="AP3154" i="2"/>
  <c r="AB3157" i="2"/>
  <c r="AC3157" i="2" s="1"/>
  <c r="AD3157" i="2" s="1"/>
  <c r="Q3155" i="2"/>
  <c r="AE3156" i="2"/>
  <c r="AF3156" i="2"/>
  <c r="S3155" i="2"/>
  <c r="T3155" i="2" s="1"/>
  <c r="U3155" i="2"/>
  <c r="V3155" i="2" s="1"/>
  <c r="W3155" i="2" s="1"/>
  <c r="P3156" i="2"/>
  <c r="R3156" i="2"/>
  <c r="N3158" i="2"/>
  <c r="O3157" i="2"/>
  <c r="AG3157" i="2" l="1"/>
  <c r="AH3157" i="2" s="1"/>
  <c r="AN3155" i="2"/>
  <c r="AO3155" i="2"/>
  <c r="AM3155" i="2"/>
  <c r="AP3155" i="2"/>
  <c r="X3155" i="2"/>
  <c r="Y3155" i="2" s="1"/>
  <c r="AB3158" i="2"/>
  <c r="AG3158" i="2" s="1"/>
  <c r="AH3158" i="2" s="1"/>
  <c r="Q3156" i="2"/>
  <c r="X3156" i="2" s="1"/>
  <c r="Y3156" i="2" s="1"/>
  <c r="AE3157" i="2"/>
  <c r="AF3157" i="2"/>
  <c r="S3156" i="2"/>
  <c r="T3156" i="2" s="1"/>
  <c r="U3156" i="2"/>
  <c r="V3156" i="2" s="1"/>
  <c r="W3156" i="2" s="1"/>
  <c r="P3157" i="2"/>
  <c r="R3157" i="2"/>
  <c r="N3159" i="2"/>
  <c r="O3158" i="2"/>
  <c r="AC3158" i="2" l="1"/>
  <c r="AD3158" i="2" s="1"/>
  <c r="AE3158" i="2" s="1"/>
  <c r="AA3156" i="2"/>
  <c r="Z3156" i="2"/>
  <c r="AN3156" i="2"/>
  <c r="AO3156" i="2"/>
  <c r="AM3156" i="2"/>
  <c r="AP3156" i="2"/>
  <c r="AA3155" i="2"/>
  <c r="Z3155" i="2"/>
  <c r="AB3159" i="2"/>
  <c r="AC3159" i="2" s="1"/>
  <c r="AD3159" i="2" s="1"/>
  <c r="Q3157" i="2"/>
  <c r="X3157" i="2" s="1"/>
  <c r="Y3157" i="2" s="1"/>
  <c r="S3157" i="2"/>
  <c r="T3157" i="2" s="1"/>
  <c r="U3157" i="2"/>
  <c r="V3157" i="2" s="1"/>
  <c r="W3157" i="2" s="1"/>
  <c r="P3158" i="2"/>
  <c r="R3158" i="2"/>
  <c r="N3160" i="2"/>
  <c r="O3159" i="2"/>
  <c r="AF3158" i="2" l="1"/>
  <c r="AG3159" i="2"/>
  <c r="AH3159" i="2" s="1"/>
  <c r="AA3157" i="2"/>
  <c r="Z3157" i="2"/>
  <c r="AN3157" i="2"/>
  <c r="AO3157" i="2"/>
  <c r="AM3157" i="2"/>
  <c r="AP3157" i="2"/>
  <c r="AB3160" i="2"/>
  <c r="AG3160" i="2" s="1"/>
  <c r="AH3160" i="2" s="1"/>
  <c r="Q3158" i="2"/>
  <c r="X3158" i="2" s="1"/>
  <c r="Y3158" i="2" s="1"/>
  <c r="AE3159" i="2"/>
  <c r="AF3159" i="2"/>
  <c r="S3158" i="2"/>
  <c r="T3158" i="2" s="1"/>
  <c r="U3158" i="2"/>
  <c r="V3158" i="2" s="1"/>
  <c r="W3158" i="2" s="1"/>
  <c r="P3159" i="2"/>
  <c r="R3159" i="2"/>
  <c r="N3161" i="2"/>
  <c r="O3160" i="2"/>
  <c r="AA3158" i="2" l="1"/>
  <c r="Z3158" i="2"/>
  <c r="AN3158" i="2"/>
  <c r="AO3158" i="2"/>
  <c r="AM3158" i="2"/>
  <c r="AP3158" i="2"/>
  <c r="AC3160" i="2"/>
  <c r="AD3160" i="2" s="1"/>
  <c r="AF3160" i="2" s="1"/>
  <c r="AB3161" i="2"/>
  <c r="AC3161" i="2" s="1"/>
  <c r="AD3161" i="2" s="1"/>
  <c r="Q3159" i="2"/>
  <c r="X3159" i="2" s="1"/>
  <c r="Y3159" i="2" s="1"/>
  <c r="S3159" i="2"/>
  <c r="T3159" i="2" s="1"/>
  <c r="U3159" i="2"/>
  <c r="V3159" i="2" s="1"/>
  <c r="W3159" i="2" s="1"/>
  <c r="P3160" i="2"/>
  <c r="R3160" i="2"/>
  <c r="N3162" i="2"/>
  <c r="O3161" i="2"/>
  <c r="AG3161" i="2" l="1"/>
  <c r="AH3161" i="2" s="1"/>
  <c r="AE3160" i="2"/>
  <c r="AA3159" i="2"/>
  <c r="Z3159" i="2"/>
  <c r="AN3159" i="2"/>
  <c r="AO3159" i="2"/>
  <c r="AM3159" i="2"/>
  <c r="AP3159" i="2"/>
  <c r="AB3162" i="2"/>
  <c r="AG3162" i="2" s="1"/>
  <c r="AH3162" i="2" s="1"/>
  <c r="Q3160" i="2"/>
  <c r="X3160" i="2" s="1"/>
  <c r="Y3160" i="2" s="1"/>
  <c r="AE3161" i="2"/>
  <c r="AF3161" i="2"/>
  <c r="S3160" i="2"/>
  <c r="T3160" i="2" s="1"/>
  <c r="U3160" i="2"/>
  <c r="V3160" i="2" s="1"/>
  <c r="W3160" i="2" s="1"/>
  <c r="P3161" i="2"/>
  <c r="R3161" i="2"/>
  <c r="N3163" i="2"/>
  <c r="O3162" i="2"/>
  <c r="AC3162" i="2" l="1"/>
  <c r="AD3162" i="2" s="1"/>
  <c r="AE3162" i="2" s="1"/>
  <c r="AA3160" i="2"/>
  <c r="Z3160" i="2"/>
  <c r="AN3160" i="2"/>
  <c r="AO3160" i="2"/>
  <c r="AM3160" i="2"/>
  <c r="AP3160" i="2"/>
  <c r="AB3163" i="2"/>
  <c r="AC3163" i="2" s="1"/>
  <c r="AD3163" i="2" s="1"/>
  <c r="Q3161" i="2"/>
  <c r="S3161" i="2"/>
  <c r="T3161" i="2" s="1"/>
  <c r="U3161" i="2"/>
  <c r="V3161" i="2" s="1"/>
  <c r="W3161" i="2" s="1"/>
  <c r="P3162" i="2"/>
  <c r="R3162" i="2"/>
  <c r="N3164" i="2"/>
  <c r="O3163" i="2"/>
  <c r="AF3162" i="2" l="1"/>
  <c r="AG3163" i="2"/>
  <c r="AH3163" i="2" s="1"/>
  <c r="AN3161" i="2"/>
  <c r="AO3161" i="2"/>
  <c r="AM3161" i="2"/>
  <c r="AP3161" i="2"/>
  <c r="X3161" i="2"/>
  <c r="Y3161" i="2" s="1"/>
  <c r="AB3164" i="2"/>
  <c r="AC3164" i="2" s="1"/>
  <c r="AD3164" i="2" s="1"/>
  <c r="Q3162" i="2"/>
  <c r="X3162" i="2" s="1"/>
  <c r="Y3162" i="2" s="1"/>
  <c r="AE3163" i="2"/>
  <c r="AF3163" i="2"/>
  <c r="S3162" i="2"/>
  <c r="T3162" i="2" s="1"/>
  <c r="U3162" i="2"/>
  <c r="V3162" i="2" s="1"/>
  <c r="W3162" i="2" s="1"/>
  <c r="P3163" i="2"/>
  <c r="R3163" i="2"/>
  <c r="N3165" i="2"/>
  <c r="O3164" i="2"/>
  <c r="AG3164" i="2" l="1"/>
  <c r="AH3164" i="2" s="1"/>
  <c r="AA3162" i="2"/>
  <c r="Z3162" i="2"/>
  <c r="AN3162" i="2"/>
  <c r="AO3162" i="2"/>
  <c r="AM3162" i="2"/>
  <c r="AP3162" i="2"/>
  <c r="AA3161" i="2"/>
  <c r="Z3161" i="2"/>
  <c r="AB3165" i="2"/>
  <c r="AG3165" i="2" s="1"/>
  <c r="AH3165" i="2" s="1"/>
  <c r="Q3163" i="2"/>
  <c r="X3163" i="2" s="1"/>
  <c r="Y3163" i="2" s="1"/>
  <c r="AE3164" i="2"/>
  <c r="AF3164" i="2"/>
  <c r="S3163" i="2"/>
  <c r="T3163" i="2" s="1"/>
  <c r="U3163" i="2"/>
  <c r="V3163" i="2" s="1"/>
  <c r="W3163" i="2" s="1"/>
  <c r="P3164" i="2"/>
  <c r="R3164" i="2"/>
  <c r="N3166" i="2"/>
  <c r="O3165" i="2"/>
  <c r="AC3165" i="2" l="1"/>
  <c r="AD3165" i="2" s="1"/>
  <c r="AE3165" i="2" s="1"/>
  <c r="AA3163" i="2"/>
  <c r="Z3163" i="2"/>
  <c r="AN3163" i="2"/>
  <c r="AO3163" i="2"/>
  <c r="AM3163" i="2"/>
  <c r="AP3163" i="2"/>
  <c r="AB3166" i="2"/>
  <c r="AC3166" i="2" s="1"/>
  <c r="AD3166" i="2" s="1"/>
  <c r="Q3164" i="2"/>
  <c r="S3164" i="2"/>
  <c r="T3164" i="2" s="1"/>
  <c r="U3164" i="2"/>
  <c r="V3164" i="2" s="1"/>
  <c r="W3164" i="2" s="1"/>
  <c r="P3165" i="2"/>
  <c r="R3165" i="2"/>
  <c r="N3167" i="2"/>
  <c r="O3166" i="2"/>
  <c r="AF3165" i="2" l="1"/>
  <c r="AG3166" i="2"/>
  <c r="AH3166" i="2" s="1"/>
  <c r="AN3164" i="2"/>
  <c r="AO3164" i="2"/>
  <c r="AM3164" i="2"/>
  <c r="AP3164" i="2"/>
  <c r="X3164" i="2"/>
  <c r="Y3164" i="2" s="1"/>
  <c r="AB3167" i="2"/>
  <c r="AC3167" i="2" s="1"/>
  <c r="AD3167" i="2" s="1"/>
  <c r="Q3165" i="2"/>
  <c r="AE3166" i="2"/>
  <c r="AF3166" i="2"/>
  <c r="X3165" i="2"/>
  <c r="Y3165" i="2" s="1"/>
  <c r="S3165" i="2"/>
  <c r="T3165" i="2" s="1"/>
  <c r="U3165" i="2"/>
  <c r="V3165" i="2" s="1"/>
  <c r="W3165" i="2" s="1"/>
  <c r="P3166" i="2"/>
  <c r="R3166" i="2"/>
  <c r="N3168" i="2"/>
  <c r="O3167" i="2"/>
  <c r="AG3167" i="2" l="1"/>
  <c r="AH3167" i="2" s="1"/>
  <c r="AA3165" i="2"/>
  <c r="Z3165" i="2"/>
  <c r="AN3165" i="2"/>
  <c r="AO3165" i="2"/>
  <c r="AM3165" i="2"/>
  <c r="AP3165" i="2"/>
  <c r="AA3164" i="2"/>
  <c r="Z3164" i="2"/>
  <c r="AB3168" i="2"/>
  <c r="AG3168" i="2" s="1"/>
  <c r="AH3168" i="2" s="1"/>
  <c r="Q3166" i="2"/>
  <c r="X3166" i="2" s="1"/>
  <c r="Y3166" i="2" s="1"/>
  <c r="AE3167" i="2"/>
  <c r="AF3167" i="2"/>
  <c r="S3166" i="2"/>
  <c r="T3166" i="2" s="1"/>
  <c r="U3166" i="2"/>
  <c r="V3166" i="2" s="1"/>
  <c r="W3166" i="2" s="1"/>
  <c r="P3167" i="2"/>
  <c r="R3167" i="2"/>
  <c r="N3169" i="2"/>
  <c r="O3168" i="2"/>
  <c r="AC3168" i="2" l="1"/>
  <c r="AD3168" i="2" s="1"/>
  <c r="AE3168" i="2" s="1"/>
  <c r="AA3166" i="2"/>
  <c r="Z3166" i="2"/>
  <c r="AN3166" i="2"/>
  <c r="AO3166" i="2"/>
  <c r="AM3166" i="2"/>
  <c r="AP3166" i="2"/>
  <c r="AB3169" i="2"/>
  <c r="AG3169" i="2" s="1"/>
  <c r="AH3169" i="2" s="1"/>
  <c r="Q3167" i="2"/>
  <c r="S3167" i="2"/>
  <c r="T3167" i="2" s="1"/>
  <c r="U3167" i="2"/>
  <c r="V3167" i="2" s="1"/>
  <c r="W3167" i="2" s="1"/>
  <c r="P3168" i="2"/>
  <c r="R3168" i="2"/>
  <c r="N3170" i="2"/>
  <c r="O3169" i="2"/>
  <c r="AF3168" i="2" l="1"/>
  <c r="AC3169" i="2"/>
  <c r="AD3169" i="2" s="1"/>
  <c r="AF3169" i="2" s="1"/>
  <c r="X3167" i="2"/>
  <c r="Y3167" i="2" s="1"/>
  <c r="AN3167" i="2"/>
  <c r="AO3167" i="2"/>
  <c r="AM3167" i="2"/>
  <c r="AP3167" i="2"/>
  <c r="AB3170" i="2"/>
  <c r="AC3170" i="2" s="1"/>
  <c r="AD3170" i="2" s="1"/>
  <c r="Q3168" i="2"/>
  <c r="X3168" i="2" s="1"/>
  <c r="Y3168" i="2" s="1"/>
  <c r="S3168" i="2"/>
  <c r="T3168" i="2" s="1"/>
  <c r="U3168" i="2"/>
  <c r="V3168" i="2" s="1"/>
  <c r="W3168" i="2" s="1"/>
  <c r="P3169" i="2"/>
  <c r="R3169" i="2"/>
  <c r="N3171" i="2"/>
  <c r="O3170" i="2"/>
  <c r="AE3169" i="2" l="1"/>
  <c r="AG3170" i="2"/>
  <c r="AH3170" i="2" s="1"/>
  <c r="AA3168" i="2"/>
  <c r="Z3168" i="2"/>
  <c r="AN3168" i="2"/>
  <c r="AO3168" i="2"/>
  <c r="AM3168" i="2"/>
  <c r="AP3168" i="2"/>
  <c r="AA3167" i="2"/>
  <c r="Z3167" i="2"/>
  <c r="AB3171" i="2"/>
  <c r="AG3171" i="2" s="1"/>
  <c r="AH3171" i="2" s="1"/>
  <c r="Q3169" i="2"/>
  <c r="X3169" i="2" s="1"/>
  <c r="Y3169" i="2" s="1"/>
  <c r="AE3170" i="2"/>
  <c r="AF3170" i="2"/>
  <c r="S3169" i="2"/>
  <c r="T3169" i="2" s="1"/>
  <c r="U3169" i="2"/>
  <c r="V3169" i="2" s="1"/>
  <c r="W3169" i="2" s="1"/>
  <c r="P3170" i="2"/>
  <c r="R3170" i="2"/>
  <c r="N3172" i="2"/>
  <c r="O3171" i="2"/>
  <c r="AC3171" i="2" l="1"/>
  <c r="AD3171" i="2" s="1"/>
  <c r="AF3171" i="2" s="1"/>
  <c r="AA3169" i="2"/>
  <c r="Z3169" i="2"/>
  <c r="AN3169" i="2"/>
  <c r="AO3169" i="2"/>
  <c r="AM3169" i="2"/>
  <c r="AP3169" i="2"/>
  <c r="AB3172" i="2"/>
  <c r="AG3172" i="2" s="1"/>
  <c r="AH3172" i="2" s="1"/>
  <c r="Q3170" i="2"/>
  <c r="X3170" i="2" s="1"/>
  <c r="Y3170" i="2" s="1"/>
  <c r="S3170" i="2"/>
  <c r="T3170" i="2" s="1"/>
  <c r="U3170" i="2"/>
  <c r="V3170" i="2" s="1"/>
  <c r="W3170" i="2" s="1"/>
  <c r="P3171" i="2"/>
  <c r="R3171" i="2"/>
  <c r="N3173" i="2"/>
  <c r="O3172" i="2"/>
  <c r="AE3171" i="2" l="1"/>
  <c r="AC3172" i="2"/>
  <c r="AD3172" i="2" s="1"/>
  <c r="AE3172" i="2" s="1"/>
  <c r="AA3170" i="2"/>
  <c r="Z3170" i="2"/>
  <c r="AN3170" i="2"/>
  <c r="AO3170" i="2"/>
  <c r="AM3170" i="2"/>
  <c r="AP3170" i="2"/>
  <c r="AB3173" i="2"/>
  <c r="AC3173" i="2" s="1"/>
  <c r="AD3173" i="2" s="1"/>
  <c r="Q3171" i="2"/>
  <c r="X3171" i="2" s="1"/>
  <c r="Y3171" i="2" s="1"/>
  <c r="S3171" i="2"/>
  <c r="T3171" i="2" s="1"/>
  <c r="U3171" i="2"/>
  <c r="V3171" i="2" s="1"/>
  <c r="W3171" i="2" s="1"/>
  <c r="P3172" i="2"/>
  <c r="R3172" i="2"/>
  <c r="N3174" i="2"/>
  <c r="O3173" i="2"/>
  <c r="AF3172" i="2" l="1"/>
  <c r="AN3171" i="2"/>
  <c r="AO3171" i="2"/>
  <c r="AM3171" i="2"/>
  <c r="AP3171" i="2"/>
  <c r="AG3173" i="2"/>
  <c r="AH3173" i="2" s="1"/>
  <c r="AA3171" i="2"/>
  <c r="Z3171" i="2"/>
  <c r="AB3174" i="2"/>
  <c r="AG3174" i="2" s="1"/>
  <c r="AH3174" i="2" s="1"/>
  <c r="Q3172" i="2"/>
  <c r="X3172" i="2" s="1"/>
  <c r="Y3172" i="2" s="1"/>
  <c r="AE3173" i="2"/>
  <c r="AF3173" i="2"/>
  <c r="S3172" i="2"/>
  <c r="T3172" i="2" s="1"/>
  <c r="U3172" i="2"/>
  <c r="V3172" i="2" s="1"/>
  <c r="W3172" i="2" s="1"/>
  <c r="P3173" i="2"/>
  <c r="R3173" i="2"/>
  <c r="N3175" i="2"/>
  <c r="O3174" i="2"/>
  <c r="AC3174" i="2" l="1"/>
  <c r="AD3174" i="2" s="1"/>
  <c r="AE3174" i="2" s="1"/>
  <c r="AA3172" i="2"/>
  <c r="Z3172" i="2"/>
  <c r="AN3172" i="2"/>
  <c r="AO3172" i="2"/>
  <c r="AM3172" i="2"/>
  <c r="AP3172" i="2"/>
  <c r="AB3175" i="2"/>
  <c r="AG3175" i="2" s="1"/>
  <c r="AH3175" i="2" s="1"/>
  <c r="Q3173" i="2"/>
  <c r="X3173" i="2" s="1"/>
  <c r="Y3173" i="2" s="1"/>
  <c r="S3173" i="2"/>
  <c r="T3173" i="2" s="1"/>
  <c r="U3173" i="2"/>
  <c r="V3173" i="2" s="1"/>
  <c r="W3173" i="2" s="1"/>
  <c r="P3174" i="2"/>
  <c r="R3174" i="2"/>
  <c r="N3176" i="2"/>
  <c r="O3175" i="2"/>
  <c r="AF3174" i="2" l="1"/>
  <c r="AC3175" i="2"/>
  <c r="AD3175" i="2" s="1"/>
  <c r="AE3175" i="2" s="1"/>
  <c r="AA3173" i="2"/>
  <c r="Z3173" i="2"/>
  <c r="AN3173" i="2"/>
  <c r="AO3173" i="2"/>
  <c r="AM3173" i="2"/>
  <c r="AP3173" i="2"/>
  <c r="AB3176" i="2"/>
  <c r="AC3176" i="2" s="1"/>
  <c r="AD3176" i="2" s="1"/>
  <c r="Q3174" i="2"/>
  <c r="X3174" i="2" s="1"/>
  <c r="Y3174" i="2" s="1"/>
  <c r="S3174" i="2"/>
  <c r="T3174" i="2" s="1"/>
  <c r="U3174" i="2"/>
  <c r="V3174" i="2" s="1"/>
  <c r="W3174" i="2" s="1"/>
  <c r="P3175" i="2"/>
  <c r="R3175" i="2"/>
  <c r="N3177" i="2"/>
  <c r="O3176" i="2"/>
  <c r="AF3175" i="2" l="1"/>
  <c r="AG3176" i="2"/>
  <c r="AH3176" i="2" s="1"/>
  <c r="AA3174" i="2"/>
  <c r="Z3174" i="2"/>
  <c r="AN3174" i="2"/>
  <c r="AO3174" i="2"/>
  <c r="AM3174" i="2"/>
  <c r="AP3174" i="2"/>
  <c r="AB3177" i="2"/>
  <c r="AG3177" i="2" s="1"/>
  <c r="AH3177" i="2" s="1"/>
  <c r="Q3175" i="2"/>
  <c r="X3175" i="2" s="1"/>
  <c r="Y3175" i="2" s="1"/>
  <c r="AE3176" i="2"/>
  <c r="AF3176" i="2"/>
  <c r="S3175" i="2"/>
  <c r="T3175" i="2" s="1"/>
  <c r="U3175" i="2"/>
  <c r="V3175" i="2" s="1"/>
  <c r="W3175" i="2" s="1"/>
  <c r="P3176" i="2"/>
  <c r="R3176" i="2"/>
  <c r="N3178" i="2"/>
  <c r="O3177" i="2"/>
  <c r="AA3175" i="2" l="1"/>
  <c r="Z3175" i="2"/>
  <c r="AN3175" i="2"/>
  <c r="AO3175" i="2"/>
  <c r="AM3175" i="2"/>
  <c r="AP3175" i="2"/>
  <c r="AC3177" i="2"/>
  <c r="AD3177" i="2" s="1"/>
  <c r="AE3177" i="2" s="1"/>
  <c r="AB3178" i="2"/>
  <c r="AG3178" i="2" s="1"/>
  <c r="AH3178" i="2" s="1"/>
  <c r="Q3176" i="2"/>
  <c r="X3176" i="2" s="1"/>
  <c r="Y3176" i="2" s="1"/>
  <c r="S3176" i="2"/>
  <c r="T3176" i="2" s="1"/>
  <c r="U3176" i="2"/>
  <c r="V3176" i="2" s="1"/>
  <c r="W3176" i="2" s="1"/>
  <c r="P3177" i="2"/>
  <c r="R3177" i="2"/>
  <c r="N3179" i="2"/>
  <c r="O3178" i="2"/>
  <c r="AF3177" i="2" l="1"/>
  <c r="AC3178" i="2"/>
  <c r="AD3178" i="2" s="1"/>
  <c r="AE3178" i="2" s="1"/>
  <c r="AA3176" i="2"/>
  <c r="Z3176" i="2"/>
  <c r="AN3176" i="2"/>
  <c r="AO3176" i="2"/>
  <c r="AM3176" i="2"/>
  <c r="AP3176" i="2"/>
  <c r="AB3179" i="2"/>
  <c r="AC3179" i="2" s="1"/>
  <c r="AD3179" i="2" s="1"/>
  <c r="Q3177" i="2"/>
  <c r="X3177" i="2" s="1"/>
  <c r="Y3177" i="2" s="1"/>
  <c r="AG3179" i="2"/>
  <c r="AH3179" i="2" s="1"/>
  <c r="AF3178" i="2"/>
  <c r="S3177" i="2"/>
  <c r="T3177" i="2" s="1"/>
  <c r="U3177" i="2"/>
  <c r="V3177" i="2" s="1"/>
  <c r="W3177" i="2" s="1"/>
  <c r="P3178" i="2"/>
  <c r="R3178" i="2"/>
  <c r="N3180" i="2"/>
  <c r="O3179" i="2"/>
  <c r="AA3177" i="2" l="1"/>
  <c r="Z3177" i="2"/>
  <c r="AN3177" i="2"/>
  <c r="AO3177" i="2"/>
  <c r="AM3177" i="2"/>
  <c r="AP3177" i="2"/>
  <c r="AB3180" i="2"/>
  <c r="AC3180" i="2" s="1"/>
  <c r="AD3180" i="2" s="1"/>
  <c r="Q3178" i="2"/>
  <c r="X3178" i="2" s="1"/>
  <c r="Y3178" i="2" s="1"/>
  <c r="AE3179" i="2"/>
  <c r="AF3179" i="2"/>
  <c r="S3178" i="2"/>
  <c r="T3178" i="2" s="1"/>
  <c r="U3178" i="2"/>
  <c r="V3178" i="2" s="1"/>
  <c r="W3178" i="2" s="1"/>
  <c r="P3179" i="2"/>
  <c r="R3179" i="2"/>
  <c r="N3181" i="2"/>
  <c r="O3180" i="2"/>
  <c r="AN3178" i="2" l="1"/>
  <c r="AO3178" i="2"/>
  <c r="AM3178" i="2"/>
  <c r="AP3178" i="2"/>
  <c r="AG3180" i="2"/>
  <c r="AH3180" i="2" s="1"/>
  <c r="AA3178" i="2"/>
  <c r="Z3178" i="2"/>
  <c r="AB3181" i="2"/>
  <c r="AG3181" i="2" s="1"/>
  <c r="AH3181" i="2" s="1"/>
  <c r="Q3179" i="2"/>
  <c r="AE3180" i="2"/>
  <c r="AF3180" i="2"/>
  <c r="AC3181" i="2"/>
  <c r="AD3181" i="2" s="1"/>
  <c r="X3179" i="2"/>
  <c r="Y3179" i="2" s="1"/>
  <c r="S3179" i="2"/>
  <c r="T3179" i="2" s="1"/>
  <c r="U3179" i="2"/>
  <c r="V3179" i="2" s="1"/>
  <c r="W3179" i="2" s="1"/>
  <c r="P3180" i="2"/>
  <c r="R3180" i="2"/>
  <c r="N3182" i="2"/>
  <c r="O3181" i="2"/>
  <c r="AA3179" i="2" l="1"/>
  <c r="Z3179" i="2"/>
  <c r="AN3179" i="2"/>
  <c r="AO3179" i="2"/>
  <c r="AM3179" i="2"/>
  <c r="AP3179" i="2"/>
  <c r="AB3182" i="2"/>
  <c r="AC3182" i="2" s="1"/>
  <c r="AD3182" i="2" s="1"/>
  <c r="Q3180" i="2"/>
  <c r="X3180" i="2" s="1"/>
  <c r="Y3180" i="2" s="1"/>
  <c r="AE3181" i="2"/>
  <c r="AF3181" i="2"/>
  <c r="S3180" i="2"/>
  <c r="T3180" i="2" s="1"/>
  <c r="U3180" i="2"/>
  <c r="V3180" i="2" s="1"/>
  <c r="W3180" i="2" s="1"/>
  <c r="P3181" i="2"/>
  <c r="R3181" i="2"/>
  <c r="N3183" i="2"/>
  <c r="O3182" i="2"/>
  <c r="AA3180" i="2" l="1"/>
  <c r="Z3180" i="2"/>
  <c r="AN3180" i="2"/>
  <c r="AO3180" i="2"/>
  <c r="AM3180" i="2"/>
  <c r="AP3180" i="2"/>
  <c r="AG3182" i="2"/>
  <c r="AH3182" i="2" s="1"/>
  <c r="AB3183" i="2"/>
  <c r="AC3183" i="2" s="1"/>
  <c r="AD3183" i="2" s="1"/>
  <c r="Q3181" i="2"/>
  <c r="X3181" i="2" s="1"/>
  <c r="Y3181" i="2" s="1"/>
  <c r="AE3182" i="2"/>
  <c r="AF3182" i="2"/>
  <c r="S3181" i="2"/>
  <c r="T3181" i="2" s="1"/>
  <c r="U3181" i="2"/>
  <c r="V3181" i="2" s="1"/>
  <c r="W3181" i="2" s="1"/>
  <c r="P3182" i="2"/>
  <c r="R3182" i="2"/>
  <c r="N3184" i="2"/>
  <c r="O3183" i="2"/>
  <c r="AG3183" i="2" l="1"/>
  <c r="AH3183" i="2" s="1"/>
  <c r="AA3181" i="2"/>
  <c r="Z3181" i="2"/>
  <c r="AN3181" i="2"/>
  <c r="AO3181" i="2"/>
  <c r="AM3181" i="2"/>
  <c r="AP3181" i="2"/>
  <c r="AB3184" i="2"/>
  <c r="AC3184" i="2" s="1"/>
  <c r="AD3184" i="2" s="1"/>
  <c r="Q3182" i="2"/>
  <c r="X3182" i="2" s="1"/>
  <c r="Y3182" i="2" s="1"/>
  <c r="AE3183" i="2"/>
  <c r="AF3183" i="2"/>
  <c r="S3182" i="2"/>
  <c r="T3182" i="2" s="1"/>
  <c r="U3182" i="2"/>
  <c r="V3182" i="2" s="1"/>
  <c r="W3182" i="2" s="1"/>
  <c r="P3183" i="2"/>
  <c r="R3183" i="2"/>
  <c r="N3185" i="2"/>
  <c r="O3184" i="2"/>
  <c r="AG3184" i="2" l="1"/>
  <c r="AH3184" i="2" s="1"/>
  <c r="AA3182" i="2"/>
  <c r="Z3182" i="2"/>
  <c r="AN3182" i="2"/>
  <c r="AO3182" i="2"/>
  <c r="AM3182" i="2"/>
  <c r="AP3182" i="2"/>
  <c r="AB3185" i="2"/>
  <c r="AG3185" i="2" s="1"/>
  <c r="AH3185" i="2" s="1"/>
  <c r="Q3183" i="2"/>
  <c r="X3183" i="2" s="1"/>
  <c r="Y3183" i="2" s="1"/>
  <c r="AE3184" i="2"/>
  <c r="AF3184" i="2"/>
  <c r="S3183" i="2"/>
  <c r="T3183" i="2" s="1"/>
  <c r="U3183" i="2"/>
  <c r="V3183" i="2" s="1"/>
  <c r="W3183" i="2" s="1"/>
  <c r="P3184" i="2"/>
  <c r="R3184" i="2"/>
  <c r="N3186" i="2"/>
  <c r="O3185" i="2"/>
  <c r="AA3183" i="2" l="1"/>
  <c r="Z3183" i="2"/>
  <c r="AN3183" i="2"/>
  <c r="AO3183" i="2"/>
  <c r="AM3183" i="2"/>
  <c r="AP3183" i="2"/>
  <c r="AC3185" i="2"/>
  <c r="AD3185" i="2" s="1"/>
  <c r="AF3185" i="2" s="1"/>
  <c r="AB3186" i="2"/>
  <c r="AC3186" i="2" s="1"/>
  <c r="AD3186" i="2" s="1"/>
  <c r="Q3184" i="2"/>
  <c r="X3184" i="2" s="1"/>
  <c r="Y3184" i="2" s="1"/>
  <c r="S3184" i="2"/>
  <c r="T3184" i="2" s="1"/>
  <c r="U3184" i="2"/>
  <c r="V3184" i="2" s="1"/>
  <c r="W3184" i="2" s="1"/>
  <c r="P3185" i="2"/>
  <c r="R3185" i="2"/>
  <c r="N3187" i="2"/>
  <c r="O3186" i="2"/>
  <c r="AE3185" i="2" l="1"/>
  <c r="AG3186" i="2"/>
  <c r="AH3186" i="2" s="1"/>
  <c r="AA3184" i="2"/>
  <c r="Z3184" i="2"/>
  <c r="AN3184" i="2"/>
  <c r="AO3184" i="2"/>
  <c r="AM3184" i="2"/>
  <c r="AP3184" i="2"/>
  <c r="AB3187" i="2"/>
  <c r="AG3187" i="2" s="1"/>
  <c r="AH3187" i="2" s="1"/>
  <c r="Q3185" i="2"/>
  <c r="X3185" i="2" s="1"/>
  <c r="Y3185" i="2" s="1"/>
  <c r="AE3186" i="2"/>
  <c r="AF3186" i="2"/>
  <c r="AC3187" i="2"/>
  <c r="AD3187" i="2" s="1"/>
  <c r="S3185" i="2"/>
  <c r="T3185" i="2" s="1"/>
  <c r="U3185" i="2"/>
  <c r="V3185" i="2" s="1"/>
  <c r="W3185" i="2" s="1"/>
  <c r="P3186" i="2"/>
  <c r="R3186" i="2"/>
  <c r="N3188" i="2"/>
  <c r="O3187" i="2"/>
  <c r="AA3185" i="2" l="1"/>
  <c r="Z3185" i="2"/>
  <c r="AN3185" i="2"/>
  <c r="AO3185" i="2"/>
  <c r="AM3185" i="2"/>
  <c r="AP3185" i="2"/>
  <c r="AB3188" i="2"/>
  <c r="AC3188" i="2" s="1"/>
  <c r="AD3188" i="2" s="1"/>
  <c r="Q3186" i="2"/>
  <c r="AE3187" i="2"/>
  <c r="AF3187" i="2"/>
  <c r="S3186" i="2"/>
  <c r="T3186" i="2" s="1"/>
  <c r="U3186" i="2"/>
  <c r="V3186" i="2" s="1"/>
  <c r="W3186" i="2" s="1"/>
  <c r="P3187" i="2"/>
  <c r="R3187" i="2"/>
  <c r="N3189" i="2"/>
  <c r="O3188" i="2"/>
  <c r="AN3186" i="2" l="1"/>
  <c r="AO3186" i="2"/>
  <c r="AM3186" i="2"/>
  <c r="AP3186" i="2"/>
  <c r="AG3188" i="2"/>
  <c r="AH3188" i="2" s="1"/>
  <c r="X3186" i="2"/>
  <c r="Y3186" i="2" s="1"/>
  <c r="AB3189" i="2"/>
  <c r="AG3189" i="2" s="1"/>
  <c r="AH3189" i="2" s="1"/>
  <c r="Q3187" i="2"/>
  <c r="X3187" i="2" s="1"/>
  <c r="Y3187" i="2" s="1"/>
  <c r="AE3188" i="2"/>
  <c r="AF3188" i="2"/>
  <c r="S3187" i="2"/>
  <c r="T3187" i="2" s="1"/>
  <c r="U3187" i="2"/>
  <c r="V3187" i="2" s="1"/>
  <c r="W3187" i="2" s="1"/>
  <c r="P3188" i="2"/>
  <c r="R3188" i="2"/>
  <c r="N3190" i="2"/>
  <c r="O3189" i="2"/>
  <c r="AA3187" i="2" l="1"/>
  <c r="Z3187" i="2"/>
  <c r="AN3187" i="2"/>
  <c r="AO3187" i="2"/>
  <c r="AM3187" i="2"/>
  <c r="AP3187" i="2"/>
  <c r="AA3186" i="2"/>
  <c r="Z3186" i="2"/>
  <c r="AC3189" i="2"/>
  <c r="AD3189" i="2" s="1"/>
  <c r="AE3189" i="2" s="1"/>
  <c r="AB3190" i="2"/>
  <c r="AG3190" i="2" s="1"/>
  <c r="AH3190" i="2" s="1"/>
  <c r="Q3188" i="2"/>
  <c r="X3188" i="2" s="1"/>
  <c r="Y3188" i="2" s="1"/>
  <c r="S3188" i="2"/>
  <c r="T3188" i="2" s="1"/>
  <c r="U3188" i="2"/>
  <c r="V3188" i="2" s="1"/>
  <c r="W3188" i="2" s="1"/>
  <c r="P3189" i="2"/>
  <c r="R3189" i="2"/>
  <c r="N3191" i="2"/>
  <c r="O3190" i="2"/>
  <c r="AF3189" i="2" l="1"/>
  <c r="AC3190" i="2"/>
  <c r="AD3190" i="2" s="1"/>
  <c r="AE3190" i="2" s="1"/>
  <c r="AA3188" i="2"/>
  <c r="Z3188" i="2"/>
  <c r="AN3188" i="2"/>
  <c r="AO3188" i="2"/>
  <c r="AM3188" i="2"/>
  <c r="AP3188" i="2"/>
  <c r="AB3191" i="2"/>
  <c r="AG3191" i="2" s="1"/>
  <c r="AH3191" i="2" s="1"/>
  <c r="Q3189" i="2"/>
  <c r="AC3191" i="2"/>
  <c r="AD3191" i="2" s="1"/>
  <c r="S3189" i="2"/>
  <c r="T3189" i="2" s="1"/>
  <c r="U3189" i="2"/>
  <c r="V3189" i="2" s="1"/>
  <c r="W3189" i="2" s="1"/>
  <c r="P3190" i="2"/>
  <c r="R3190" i="2"/>
  <c r="N3192" i="2"/>
  <c r="O3191" i="2"/>
  <c r="AF3190" i="2" l="1"/>
  <c r="AN3189" i="2"/>
  <c r="AO3189" i="2"/>
  <c r="AM3189" i="2"/>
  <c r="AP3189" i="2"/>
  <c r="X3189" i="2"/>
  <c r="Y3189" i="2" s="1"/>
  <c r="AB3192" i="2"/>
  <c r="AG3192" i="2" s="1"/>
  <c r="AH3192" i="2" s="1"/>
  <c r="Q3190" i="2"/>
  <c r="X3190" i="2" s="1"/>
  <c r="Y3190" i="2" s="1"/>
  <c r="AE3191" i="2"/>
  <c r="AF3191" i="2"/>
  <c r="S3190" i="2"/>
  <c r="T3190" i="2" s="1"/>
  <c r="U3190" i="2"/>
  <c r="V3190" i="2" s="1"/>
  <c r="W3190" i="2" s="1"/>
  <c r="P3191" i="2"/>
  <c r="R3191" i="2"/>
  <c r="N3193" i="2"/>
  <c r="O3192" i="2"/>
  <c r="AA3190" i="2" l="1"/>
  <c r="Z3190" i="2"/>
  <c r="AC3192" i="2"/>
  <c r="AD3192" i="2" s="1"/>
  <c r="AF3192" i="2" s="1"/>
  <c r="AN3190" i="2"/>
  <c r="AO3190" i="2"/>
  <c r="AM3190" i="2"/>
  <c r="AP3190" i="2"/>
  <c r="AA3189" i="2"/>
  <c r="Z3189" i="2"/>
  <c r="AB3193" i="2"/>
  <c r="AG3193" i="2" s="1"/>
  <c r="AH3193" i="2" s="1"/>
  <c r="Q3191" i="2"/>
  <c r="X3191" i="2" s="1"/>
  <c r="Y3191" i="2" s="1"/>
  <c r="S3191" i="2"/>
  <c r="T3191" i="2" s="1"/>
  <c r="U3191" i="2"/>
  <c r="V3191" i="2" s="1"/>
  <c r="W3191" i="2" s="1"/>
  <c r="P3192" i="2"/>
  <c r="R3192" i="2"/>
  <c r="N3194" i="2"/>
  <c r="O3193" i="2"/>
  <c r="AE3192" i="2" l="1"/>
  <c r="AA3191" i="2"/>
  <c r="Z3191" i="2"/>
  <c r="AC3193" i="2"/>
  <c r="AD3193" i="2" s="1"/>
  <c r="AF3193" i="2" s="1"/>
  <c r="AN3191" i="2"/>
  <c r="AO3191" i="2"/>
  <c r="AM3191" i="2"/>
  <c r="AP3191" i="2"/>
  <c r="AB3194" i="2"/>
  <c r="AC3194" i="2" s="1"/>
  <c r="AD3194" i="2" s="1"/>
  <c r="Q3192" i="2"/>
  <c r="X3192" i="2" s="1"/>
  <c r="Y3192" i="2" s="1"/>
  <c r="S3192" i="2"/>
  <c r="T3192" i="2" s="1"/>
  <c r="U3192" i="2"/>
  <c r="V3192" i="2" s="1"/>
  <c r="W3192" i="2" s="1"/>
  <c r="P3193" i="2"/>
  <c r="R3193" i="2"/>
  <c r="N3195" i="2"/>
  <c r="O3194" i="2"/>
  <c r="AE3193" i="2" l="1"/>
  <c r="AG3194" i="2"/>
  <c r="AH3194" i="2" s="1"/>
  <c r="AA3192" i="2"/>
  <c r="Z3192" i="2"/>
  <c r="AN3192" i="2"/>
  <c r="AO3192" i="2"/>
  <c r="AM3192" i="2"/>
  <c r="AP3192" i="2"/>
  <c r="AB3195" i="2"/>
  <c r="AC3195" i="2" s="1"/>
  <c r="AD3195" i="2" s="1"/>
  <c r="Q3193" i="2"/>
  <c r="X3193" i="2" s="1"/>
  <c r="Y3193" i="2" s="1"/>
  <c r="AE3194" i="2"/>
  <c r="AF3194" i="2"/>
  <c r="S3193" i="2"/>
  <c r="T3193" i="2" s="1"/>
  <c r="U3193" i="2"/>
  <c r="V3193" i="2" s="1"/>
  <c r="W3193" i="2" s="1"/>
  <c r="P3194" i="2"/>
  <c r="R3194" i="2"/>
  <c r="N3196" i="2"/>
  <c r="O3195" i="2"/>
  <c r="AG3195" i="2" l="1"/>
  <c r="AH3195" i="2" s="1"/>
  <c r="AA3193" i="2"/>
  <c r="Z3193" i="2"/>
  <c r="AN3193" i="2"/>
  <c r="AO3193" i="2"/>
  <c r="AM3193" i="2"/>
  <c r="AP3193" i="2"/>
  <c r="AB3196" i="2"/>
  <c r="AG3196" i="2" s="1"/>
  <c r="AH3196" i="2" s="1"/>
  <c r="Q3194" i="2"/>
  <c r="X3194" i="2" s="1"/>
  <c r="Y3194" i="2" s="1"/>
  <c r="AE3195" i="2"/>
  <c r="AF3195" i="2"/>
  <c r="S3194" i="2"/>
  <c r="T3194" i="2" s="1"/>
  <c r="U3194" i="2"/>
  <c r="V3194" i="2" s="1"/>
  <c r="W3194" i="2" s="1"/>
  <c r="P3195" i="2"/>
  <c r="R3195" i="2"/>
  <c r="N3197" i="2"/>
  <c r="O3196" i="2"/>
  <c r="AC3196" i="2" l="1"/>
  <c r="AD3196" i="2" s="1"/>
  <c r="AE3196" i="2" s="1"/>
  <c r="AA3194" i="2"/>
  <c r="Z3194" i="2"/>
  <c r="AN3194" i="2"/>
  <c r="AO3194" i="2"/>
  <c r="AM3194" i="2"/>
  <c r="AP3194" i="2"/>
  <c r="AB3197" i="2"/>
  <c r="AC3197" i="2" s="1"/>
  <c r="AD3197" i="2" s="1"/>
  <c r="Q3195" i="2"/>
  <c r="X3195" i="2"/>
  <c r="Y3195" i="2" s="1"/>
  <c r="S3195" i="2"/>
  <c r="T3195" i="2" s="1"/>
  <c r="U3195" i="2"/>
  <c r="V3195" i="2" s="1"/>
  <c r="W3195" i="2" s="1"/>
  <c r="P3196" i="2"/>
  <c r="R3196" i="2"/>
  <c r="N3198" i="2"/>
  <c r="O3197" i="2"/>
  <c r="AF3196" i="2" l="1"/>
  <c r="AG3197" i="2"/>
  <c r="AH3197" i="2" s="1"/>
  <c r="AA3195" i="2"/>
  <c r="Z3195" i="2"/>
  <c r="AN3195" i="2"/>
  <c r="AO3195" i="2"/>
  <c r="AM3195" i="2"/>
  <c r="AP3195" i="2"/>
  <c r="AB3198" i="2"/>
  <c r="AG3198" i="2" s="1"/>
  <c r="AH3198" i="2" s="1"/>
  <c r="Q3196" i="2"/>
  <c r="X3196" i="2" s="1"/>
  <c r="Y3196" i="2" s="1"/>
  <c r="AE3197" i="2"/>
  <c r="AF3197" i="2"/>
  <c r="S3196" i="2"/>
  <c r="T3196" i="2" s="1"/>
  <c r="U3196" i="2"/>
  <c r="V3196" i="2" s="1"/>
  <c r="W3196" i="2" s="1"/>
  <c r="P3197" i="2"/>
  <c r="R3197" i="2"/>
  <c r="N3199" i="2"/>
  <c r="O3198" i="2"/>
  <c r="AA3196" i="2" l="1"/>
  <c r="Z3196" i="2"/>
  <c r="AN3196" i="2"/>
  <c r="AO3196" i="2"/>
  <c r="AM3196" i="2"/>
  <c r="AP3196" i="2"/>
  <c r="AC3198" i="2"/>
  <c r="AD3198" i="2" s="1"/>
  <c r="AF3198" i="2" s="1"/>
  <c r="AB3199" i="2"/>
  <c r="AC3199" i="2" s="1"/>
  <c r="AD3199" i="2" s="1"/>
  <c r="Q3197" i="2"/>
  <c r="X3197" i="2" s="1"/>
  <c r="Y3197" i="2" s="1"/>
  <c r="S3197" i="2"/>
  <c r="T3197" i="2" s="1"/>
  <c r="U3197" i="2"/>
  <c r="V3197" i="2" s="1"/>
  <c r="W3197" i="2" s="1"/>
  <c r="P3198" i="2"/>
  <c r="R3198" i="2"/>
  <c r="N3200" i="2"/>
  <c r="O3199" i="2"/>
  <c r="AE3198" i="2" l="1"/>
  <c r="AG3199" i="2"/>
  <c r="AH3199" i="2" s="1"/>
  <c r="AA3197" i="2"/>
  <c r="Z3197" i="2"/>
  <c r="AN3197" i="2"/>
  <c r="AO3197" i="2"/>
  <c r="AM3197" i="2"/>
  <c r="AP3197" i="2"/>
  <c r="AB3200" i="2"/>
  <c r="AC3200" i="2" s="1"/>
  <c r="AD3200" i="2" s="1"/>
  <c r="Q3198" i="2"/>
  <c r="X3198" i="2" s="1"/>
  <c r="Y3198" i="2" s="1"/>
  <c r="AE3199" i="2"/>
  <c r="AF3199" i="2"/>
  <c r="S3198" i="2"/>
  <c r="T3198" i="2" s="1"/>
  <c r="U3198" i="2"/>
  <c r="V3198" i="2" s="1"/>
  <c r="W3198" i="2" s="1"/>
  <c r="P3199" i="2"/>
  <c r="R3199" i="2"/>
  <c r="N3201" i="2"/>
  <c r="O3200" i="2"/>
  <c r="AG3200" i="2" l="1"/>
  <c r="AH3200" i="2" s="1"/>
  <c r="AA3198" i="2"/>
  <c r="Z3198" i="2"/>
  <c r="AN3198" i="2"/>
  <c r="AO3198" i="2"/>
  <c r="AM3198" i="2"/>
  <c r="AP3198" i="2"/>
  <c r="AB3201" i="2"/>
  <c r="AG3201" i="2" s="1"/>
  <c r="AH3201" i="2" s="1"/>
  <c r="Q3199" i="2"/>
  <c r="X3199" i="2" s="1"/>
  <c r="Y3199" i="2" s="1"/>
  <c r="AE3200" i="2"/>
  <c r="AF3200" i="2"/>
  <c r="S3199" i="2"/>
  <c r="T3199" i="2" s="1"/>
  <c r="U3199" i="2"/>
  <c r="V3199" i="2" s="1"/>
  <c r="W3199" i="2" s="1"/>
  <c r="P3200" i="2"/>
  <c r="R3200" i="2"/>
  <c r="N3202" i="2"/>
  <c r="O3201" i="2"/>
  <c r="AA3199" i="2" l="1"/>
  <c r="Z3199" i="2"/>
  <c r="AN3199" i="2"/>
  <c r="AO3199" i="2"/>
  <c r="AM3199" i="2"/>
  <c r="AP3199" i="2"/>
  <c r="AC3201" i="2"/>
  <c r="AD3201" i="2" s="1"/>
  <c r="AE3201" i="2" s="1"/>
  <c r="AB3202" i="2"/>
  <c r="AG3202" i="2" s="1"/>
  <c r="AH3202" i="2" s="1"/>
  <c r="Q3200" i="2"/>
  <c r="X3200" i="2" s="1"/>
  <c r="Y3200" i="2" s="1"/>
  <c r="S3200" i="2"/>
  <c r="T3200" i="2" s="1"/>
  <c r="U3200" i="2"/>
  <c r="V3200" i="2" s="1"/>
  <c r="W3200" i="2" s="1"/>
  <c r="P3201" i="2"/>
  <c r="R3201" i="2"/>
  <c r="N3203" i="2"/>
  <c r="O3202" i="2"/>
  <c r="AF3201" i="2" l="1"/>
  <c r="AC3202" i="2"/>
  <c r="AD3202" i="2" s="1"/>
  <c r="AE3202" i="2" s="1"/>
  <c r="AA3200" i="2"/>
  <c r="Z3200" i="2"/>
  <c r="AN3200" i="2"/>
  <c r="AO3200" i="2"/>
  <c r="AM3200" i="2"/>
  <c r="AP3200" i="2"/>
  <c r="AB3203" i="2"/>
  <c r="AC3203" i="2" s="1"/>
  <c r="AD3203" i="2" s="1"/>
  <c r="Q3201" i="2"/>
  <c r="S3201" i="2"/>
  <c r="T3201" i="2" s="1"/>
  <c r="U3201" i="2"/>
  <c r="V3201" i="2" s="1"/>
  <c r="W3201" i="2" s="1"/>
  <c r="P3202" i="2"/>
  <c r="R3202" i="2"/>
  <c r="N3204" i="2"/>
  <c r="O3203" i="2"/>
  <c r="AF3202" i="2" l="1"/>
  <c r="AG3203" i="2"/>
  <c r="AH3203" i="2" s="1"/>
  <c r="AN3201" i="2"/>
  <c r="AO3201" i="2"/>
  <c r="AM3201" i="2"/>
  <c r="AP3201" i="2"/>
  <c r="X3201" i="2"/>
  <c r="Y3201" i="2" s="1"/>
  <c r="AB3204" i="2"/>
  <c r="AG3204" i="2" s="1"/>
  <c r="AH3204" i="2" s="1"/>
  <c r="Q3202" i="2"/>
  <c r="X3202" i="2" s="1"/>
  <c r="Y3202" i="2" s="1"/>
  <c r="AE3203" i="2"/>
  <c r="AF3203" i="2"/>
  <c r="S3202" i="2"/>
  <c r="T3202" i="2" s="1"/>
  <c r="U3202" i="2"/>
  <c r="V3202" i="2" s="1"/>
  <c r="W3202" i="2" s="1"/>
  <c r="P3203" i="2"/>
  <c r="R3203" i="2"/>
  <c r="N3205" i="2"/>
  <c r="O3204" i="2"/>
  <c r="AC3204" i="2" l="1"/>
  <c r="AD3204" i="2" s="1"/>
  <c r="AE3204" i="2" s="1"/>
  <c r="AA3202" i="2"/>
  <c r="Z3202" i="2"/>
  <c r="AN3202" i="2"/>
  <c r="AO3202" i="2"/>
  <c r="AM3202" i="2"/>
  <c r="AP3202" i="2"/>
  <c r="AA3201" i="2"/>
  <c r="Z3201" i="2"/>
  <c r="AB3205" i="2"/>
  <c r="AG3205" i="2" s="1"/>
  <c r="AH3205" i="2" s="1"/>
  <c r="Q3203" i="2"/>
  <c r="X3203" i="2" s="1"/>
  <c r="Y3203" i="2" s="1"/>
  <c r="S3203" i="2"/>
  <c r="T3203" i="2" s="1"/>
  <c r="U3203" i="2"/>
  <c r="V3203" i="2" s="1"/>
  <c r="W3203" i="2" s="1"/>
  <c r="P3204" i="2"/>
  <c r="R3204" i="2"/>
  <c r="N3206" i="2"/>
  <c r="O3205" i="2"/>
  <c r="AF3204" i="2" l="1"/>
  <c r="AC3205" i="2"/>
  <c r="AD3205" i="2" s="1"/>
  <c r="AE3205" i="2" s="1"/>
  <c r="AA3203" i="2"/>
  <c r="Z3203" i="2"/>
  <c r="AN3203" i="2"/>
  <c r="AO3203" i="2"/>
  <c r="AM3203" i="2"/>
  <c r="AP3203" i="2"/>
  <c r="AB3206" i="2"/>
  <c r="AC3206" i="2" s="1"/>
  <c r="AD3206" i="2" s="1"/>
  <c r="Q3204" i="2"/>
  <c r="X3204" i="2" s="1"/>
  <c r="Y3204" i="2" s="1"/>
  <c r="S3204" i="2"/>
  <c r="T3204" i="2" s="1"/>
  <c r="U3204" i="2"/>
  <c r="V3204" i="2" s="1"/>
  <c r="W3204" i="2" s="1"/>
  <c r="P3205" i="2"/>
  <c r="R3205" i="2"/>
  <c r="N3207" i="2"/>
  <c r="O3206" i="2"/>
  <c r="AF3205" i="2" l="1"/>
  <c r="AG3206" i="2"/>
  <c r="AH3206" i="2" s="1"/>
  <c r="AN3204" i="2"/>
  <c r="AO3204" i="2"/>
  <c r="AM3204" i="2"/>
  <c r="AP3204" i="2"/>
  <c r="AA3204" i="2"/>
  <c r="Z3204" i="2"/>
  <c r="AB3207" i="2"/>
  <c r="AG3207" i="2" s="1"/>
  <c r="AH3207" i="2" s="1"/>
  <c r="Q3205" i="2"/>
  <c r="X3205" i="2" s="1"/>
  <c r="Y3205" i="2" s="1"/>
  <c r="AE3206" i="2"/>
  <c r="AF3206" i="2"/>
  <c r="S3205" i="2"/>
  <c r="T3205" i="2" s="1"/>
  <c r="U3205" i="2"/>
  <c r="V3205" i="2" s="1"/>
  <c r="W3205" i="2" s="1"/>
  <c r="P3206" i="2"/>
  <c r="R3206" i="2"/>
  <c r="N3208" i="2"/>
  <c r="O3207" i="2"/>
  <c r="AA3205" i="2" l="1"/>
  <c r="Z3205" i="2"/>
  <c r="AN3205" i="2"/>
  <c r="AO3205" i="2"/>
  <c r="AM3205" i="2"/>
  <c r="AP3205" i="2"/>
  <c r="AC3207" i="2"/>
  <c r="AD3207" i="2" s="1"/>
  <c r="AF3207" i="2" s="1"/>
  <c r="AB3208" i="2"/>
  <c r="AC3208" i="2" s="1"/>
  <c r="AD3208" i="2" s="1"/>
  <c r="Q3206" i="2"/>
  <c r="X3206" i="2" s="1"/>
  <c r="Y3206" i="2" s="1"/>
  <c r="S3206" i="2"/>
  <c r="T3206" i="2" s="1"/>
  <c r="U3206" i="2"/>
  <c r="V3206" i="2" s="1"/>
  <c r="W3206" i="2" s="1"/>
  <c r="P3207" i="2"/>
  <c r="R3207" i="2"/>
  <c r="N3209" i="2"/>
  <c r="O3208" i="2"/>
  <c r="AE3207" i="2" l="1"/>
  <c r="AG3208" i="2"/>
  <c r="AH3208" i="2" s="1"/>
  <c r="AA3206" i="2"/>
  <c r="Z3206" i="2"/>
  <c r="AN3206" i="2"/>
  <c r="AO3206" i="2"/>
  <c r="AM3206" i="2"/>
  <c r="AP3206" i="2"/>
  <c r="AB3209" i="2"/>
  <c r="AG3209" i="2" s="1"/>
  <c r="AH3209" i="2" s="1"/>
  <c r="Q3207" i="2"/>
  <c r="X3207" i="2" s="1"/>
  <c r="Y3207" i="2" s="1"/>
  <c r="AE3208" i="2"/>
  <c r="AF3208" i="2"/>
  <c r="S3207" i="2"/>
  <c r="T3207" i="2" s="1"/>
  <c r="U3207" i="2"/>
  <c r="V3207" i="2" s="1"/>
  <c r="W3207" i="2" s="1"/>
  <c r="P3208" i="2"/>
  <c r="R3208" i="2"/>
  <c r="N3210" i="2"/>
  <c r="O3209" i="2"/>
  <c r="AC3209" i="2" l="1"/>
  <c r="AD3209" i="2" s="1"/>
  <c r="AE3209" i="2" s="1"/>
  <c r="AN3207" i="2"/>
  <c r="AO3207" i="2"/>
  <c r="AM3207" i="2"/>
  <c r="AP3207" i="2"/>
  <c r="AA3207" i="2"/>
  <c r="Z3207" i="2"/>
  <c r="AB3210" i="2"/>
  <c r="AC3210" i="2" s="1"/>
  <c r="AD3210" i="2" s="1"/>
  <c r="Q3208" i="2"/>
  <c r="S3208" i="2"/>
  <c r="T3208" i="2" s="1"/>
  <c r="U3208" i="2"/>
  <c r="V3208" i="2" s="1"/>
  <c r="W3208" i="2" s="1"/>
  <c r="P3209" i="2"/>
  <c r="R3209" i="2"/>
  <c r="N3211" i="2"/>
  <c r="O3210" i="2"/>
  <c r="AF3209" i="2" l="1"/>
  <c r="AG3210" i="2"/>
  <c r="AH3210" i="2" s="1"/>
  <c r="AN3208" i="2"/>
  <c r="AO3208" i="2"/>
  <c r="AM3208" i="2"/>
  <c r="AP3208" i="2"/>
  <c r="X3208" i="2"/>
  <c r="Y3208" i="2" s="1"/>
  <c r="AB3211" i="2"/>
  <c r="AG3211" i="2" s="1"/>
  <c r="AH3211" i="2" s="1"/>
  <c r="Q3209" i="2"/>
  <c r="X3209" i="2" s="1"/>
  <c r="Y3209" i="2" s="1"/>
  <c r="AE3210" i="2"/>
  <c r="AF3210" i="2"/>
  <c r="S3209" i="2"/>
  <c r="T3209" i="2" s="1"/>
  <c r="U3209" i="2"/>
  <c r="V3209" i="2" s="1"/>
  <c r="W3209" i="2" s="1"/>
  <c r="P3210" i="2"/>
  <c r="R3210" i="2"/>
  <c r="N3212" i="2"/>
  <c r="O3211" i="2"/>
  <c r="AC3211" i="2" l="1"/>
  <c r="AD3211" i="2" s="1"/>
  <c r="AE3211" i="2" s="1"/>
  <c r="AA3209" i="2"/>
  <c r="Z3209" i="2"/>
  <c r="AN3209" i="2"/>
  <c r="AO3209" i="2"/>
  <c r="AM3209" i="2"/>
  <c r="AP3209" i="2"/>
  <c r="AA3208" i="2"/>
  <c r="Z3208" i="2"/>
  <c r="AB3212" i="2"/>
  <c r="AG3212" i="2" s="1"/>
  <c r="AH3212" i="2" s="1"/>
  <c r="Q3210" i="2"/>
  <c r="X3210" i="2" s="1"/>
  <c r="Y3210" i="2" s="1"/>
  <c r="S3210" i="2"/>
  <c r="T3210" i="2" s="1"/>
  <c r="U3210" i="2"/>
  <c r="V3210" i="2" s="1"/>
  <c r="W3210" i="2" s="1"/>
  <c r="P3211" i="2"/>
  <c r="R3211" i="2"/>
  <c r="N3213" i="2"/>
  <c r="O3212" i="2"/>
  <c r="AF3211" i="2" l="1"/>
  <c r="AA3210" i="2"/>
  <c r="Z3210" i="2"/>
  <c r="AC3212" i="2"/>
  <c r="AD3212" i="2" s="1"/>
  <c r="AF3212" i="2" s="1"/>
  <c r="AN3210" i="2"/>
  <c r="AO3210" i="2"/>
  <c r="AM3210" i="2"/>
  <c r="AP3210" i="2"/>
  <c r="AB3213" i="2"/>
  <c r="AC3213" i="2" s="1"/>
  <c r="AD3213" i="2" s="1"/>
  <c r="Q3211" i="2"/>
  <c r="X3211" i="2" s="1"/>
  <c r="Y3211" i="2" s="1"/>
  <c r="S3211" i="2"/>
  <c r="T3211" i="2" s="1"/>
  <c r="U3211" i="2"/>
  <c r="V3211" i="2" s="1"/>
  <c r="W3211" i="2" s="1"/>
  <c r="P3212" i="2"/>
  <c r="R3212" i="2"/>
  <c r="N3214" i="2"/>
  <c r="O3213" i="2"/>
  <c r="AE3212" i="2" l="1"/>
  <c r="AG3213" i="2"/>
  <c r="AH3213" i="2" s="1"/>
  <c r="AA3211" i="2"/>
  <c r="Z3211" i="2"/>
  <c r="AN3211" i="2"/>
  <c r="AO3211" i="2"/>
  <c r="AM3211" i="2"/>
  <c r="AP3211" i="2"/>
  <c r="AB3214" i="2"/>
  <c r="AG3214" i="2" s="1"/>
  <c r="AH3214" i="2" s="1"/>
  <c r="Q3212" i="2"/>
  <c r="X3212" i="2" s="1"/>
  <c r="Y3212" i="2" s="1"/>
  <c r="AE3213" i="2"/>
  <c r="AF3213" i="2"/>
  <c r="S3212" i="2"/>
  <c r="T3212" i="2" s="1"/>
  <c r="U3212" i="2"/>
  <c r="V3212" i="2" s="1"/>
  <c r="W3212" i="2" s="1"/>
  <c r="P3213" i="2"/>
  <c r="R3213" i="2"/>
  <c r="N3215" i="2"/>
  <c r="O3214" i="2"/>
  <c r="AA3212" i="2" l="1"/>
  <c r="Z3212" i="2"/>
  <c r="AN3212" i="2"/>
  <c r="AO3212" i="2"/>
  <c r="AM3212" i="2"/>
  <c r="AP3212" i="2"/>
  <c r="AC3214" i="2"/>
  <c r="AD3214" i="2" s="1"/>
  <c r="AE3214" i="2" s="1"/>
  <c r="AB3215" i="2"/>
  <c r="AG3215" i="2" s="1"/>
  <c r="AH3215" i="2" s="1"/>
  <c r="Q3213" i="2"/>
  <c r="X3213" i="2" s="1"/>
  <c r="Y3213" i="2" s="1"/>
  <c r="S3213" i="2"/>
  <c r="T3213" i="2" s="1"/>
  <c r="U3213" i="2"/>
  <c r="V3213" i="2" s="1"/>
  <c r="W3213" i="2" s="1"/>
  <c r="P3214" i="2"/>
  <c r="R3214" i="2"/>
  <c r="N3216" i="2"/>
  <c r="O3215" i="2"/>
  <c r="AF3214" i="2" l="1"/>
  <c r="AC3215" i="2"/>
  <c r="AD3215" i="2" s="1"/>
  <c r="AF3215" i="2" s="1"/>
  <c r="AA3213" i="2"/>
  <c r="Z3213" i="2"/>
  <c r="AN3213" i="2"/>
  <c r="AO3213" i="2"/>
  <c r="AM3213" i="2"/>
  <c r="AP3213" i="2"/>
  <c r="AB3216" i="2"/>
  <c r="AC3216" i="2" s="1"/>
  <c r="AD3216" i="2" s="1"/>
  <c r="Q3214" i="2"/>
  <c r="X3214" i="2" s="1"/>
  <c r="Y3214" i="2" s="1"/>
  <c r="S3214" i="2"/>
  <c r="T3214" i="2" s="1"/>
  <c r="U3214" i="2"/>
  <c r="V3214" i="2" s="1"/>
  <c r="W3214" i="2" s="1"/>
  <c r="P3215" i="2"/>
  <c r="R3215" i="2"/>
  <c r="N3217" i="2"/>
  <c r="O3216" i="2"/>
  <c r="AE3215" i="2" l="1"/>
  <c r="AG3216" i="2"/>
  <c r="AH3216" i="2" s="1"/>
  <c r="AA3214" i="2"/>
  <c r="Z3214" i="2"/>
  <c r="AN3214" i="2"/>
  <c r="AO3214" i="2"/>
  <c r="AM3214" i="2"/>
  <c r="AP3214" i="2"/>
  <c r="AB3217" i="2"/>
  <c r="AG3217" i="2" s="1"/>
  <c r="AH3217" i="2" s="1"/>
  <c r="Q3215" i="2"/>
  <c r="AE3216" i="2"/>
  <c r="AF3216" i="2"/>
  <c r="X3215" i="2"/>
  <c r="Y3215" i="2" s="1"/>
  <c r="S3215" i="2"/>
  <c r="T3215" i="2" s="1"/>
  <c r="U3215" i="2"/>
  <c r="V3215" i="2" s="1"/>
  <c r="W3215" i="2" s="1"/>
  <c r="P3216" i="2"/>
  <c r="R3216" i="2"/>
  <c r="N3218" i="2"/>
  <c r="O3217" i="2"/>
  <c r="AA3215" i="2" l="1"/>
  <c r="Z3215" i="2"/>
  <c r="AN3215" i="2"/>
  <c r="AO3215" i="2"/>
  <c r="AM3215" i="2"/>
  <c r="AP3215" i="2"/>
  <c r="AC3217" i="2"/>
  <c r="AD3217" i="2" s="1"/>
  <c r="AF3217" i="2" s="1"/>
  <c r="AB3218" i="2"/>
  <c r="AC3218" i="2" s="1"/>
  <c r="AD3218" i="2" s="1"/>
  <c r="Q3216" i="2"/>
  <c r="X3216" i="2" s="1"/>
  <c r="Y3216" i="2" s="1"/>
  <c r="S3216" i="2"/>
  <c r="T3216" i="2" s="1"/>
  <c r="U3216" i="2"/>
  <c r="V3216" i="2" s="1"/>
  <c r="W3216" i="2" s="1"/>
  <c r="P3217" i="2"/>
  <c r="R3217" i="2"/>
  <c r="N3219" i="2"/>
  <c r="O3218" i="2"/>
  <c r="AG3218" i="2" l="1"/>
  <c r="AH3218" i="2" s="1"/>
  <c r="AE3217" i="2"/>
  <c r="AA3216" i="2"/>
  <c r="Z3216" i="2"/>
  <c r="AN3216" i="2"/>
  <c r="AO3216" i="2"/>
  <c r="AM3216" i="2"/>
  <c r="AP3216" i="2"/>
  <c r="AB3219" i="2"/>
  <c r="AG3219" i="2" s="1"/>
  <c r="AH3219" i="2" s="1"/>
  <c r="Q3217" i="2"/>
  <c r="X3217" i="2" s="1"/>
  <c r="Y3217" i="2" s="1"/>
  <c r="AE3218" i="2"/>
  <c r="AF3218" i="2"/>
  <c r="S3217" i="2"/>
  <c r="T3217" i="2" s="1"/>
  <c r="U3217" i="2"/>
  <c r="V3217" i="2" s="1"/>
  <c r="W3217" i="2" s="1"/>
  <c r="P3218" i="2"/>
  <c r="R3218" i="2"/>
  <c r="N3220" i="2"/>
  <c r="O3219" i="2"/>
  <c r="AC3219" i="2" l="1"/>
  <c r="AD3219" i="2" s="1"/>
  <c r="AE3219" i="2" s="1"/>
  <c r="AA3217" i="2"/>
  <c r="Z3217" i="2"/>
  <c r="AN3217" i="2"/>
  <c r="AO3217" i="2"/>
  <c r="AM3217" i="2"/>
  <c r="AP3217" i="2"/>
  <c r="AB3220" i="2"/>
  <c r="AC3220" i="2" s="1"/>
  <c r="AD3220" i="2" s="1"/>
  <c r="Q3218" i="2"/>
  <c r="S3218" i="2"/>
  <c r="T3218" i="2" s="1"/>
  <c r="U3218" i="2"/>
  <c r="V3218" i="2" s="1"/>
  <c r="W3218" i="2" s="1"/>
  <c r="P3219" i="2"/>
  <c r="R3219" i="2"/>
  <c r="N3221" i="2"/>
  <c r="O3220" i="2"/>
  <c r="AG3220" i="2" l="1"/>
  <c r="AH3220" i="2" s="1"/>
  <c r="AF3219" i="2"/>
  <c r="AN3218" i="2"/>
  <c r="AO3218" i="2"/>
  <c r="AM3218" i="2"/>
  <c r="AP3218" i="2"/>
  <c r="X3218" i="2"/>
  <c r="Y3218" i="2" s="1"/>
  <c r="AB3221" i="2"/>
  <c r="AG3221" i="2" s="1"/>
  <c r="AH3221" i="2" s="1"/>
  <c r="Q3219" i="2"/>
  <c r="X3219" i="2" s="1"/>
  <c r="Y3219" i="2" s="1"/>
  <c r="AE3220" i="2"/>
  <c r="AF3220" i="2"/>
  <c r="S3219" i="2"/>
  <c r="T3219" i="2" s="1"/>
  <c r="U3219" i="2"/>
  <c r="V3219" i="2" s="1"/>
  <c r="W3219" i="2" s="1"/>
  <c r="P3220" i="2"/>
  <c r="R3220" i="2"/>
  <c r="N3222" i="2"/>
  <c r="O3221" i="2"/>
  <c r="AC3221" i="2" l="1"/>
  <c r="AD3221" i="2" s="1"/>
  <c r="AE3221" i="2" s="1"/>
  <c r="AA3219" i="2"/>
  <c r="Z3219" i="2"/>
  <c r="AN3219" i="2"/>
  <c r="AO3219" i="2"/>
  <c r="AM3219" i="2"/>
  <c r="AP3219" i="2"/>
  <c r="AA3218" i="2"/>
  <c r="Z3218" i="2"/>
  <c r="AB3222" i="2"/>
  <c r="AC3222" i="2" s="1"/>
  <c r="AD3222" i="2" s="1"/>
  <c r="Q3220" i="2"/>
  <c r="X3220" i="2" s="1"/>
  <c r="Y3220" i="2" s="1"/>
  <c r="S3220" i="2"/>
  <c r="T3220" i="2" s="1"/>
  <c r="U3220" i="2"/>
  <c r="V3220" i="2" s="1"/>
  <c r="W3220" i="2" s="1"/>
  <c r="P3221" i="2"/>
  <c r="R3221" i="2"/>
  <c r="N3223" i="2"/>
  <c r="O3222" i="2"/>
  <c r="AF3221" i="2" l="1"/>
  <c r="AG3222" i="2"/>
  <c r="AH3222" i="2" s="1"/>
  <c r="AA3220" i="2"/>
  <c r="Z3220" i="2"/>
  <c r="AN3220" i="2"/>
  <c r="AO3220" i="2"/>
  <c r="AM3220" i="2"/>
  <c r="AP3220" i="2"/>
  <c r="AB3223" i="2"/>
  <c r="AC3223" i="2" s="1"/>
  <c r="AD3223" i="2" s="1"/>
  <c r="Q3221" i="2"/>
  <c r="X3221" i="2" s="1"/>
  <c r="Y3221" i="2" s="1"/>
  <c r="AE3222" i="2"/>
  <c r="AF3222" i="2"/>
  <c r="S3221" i="2"/>
  <c r="T3221" i="2" s="1"/>
  <c r="U3221" i="2"/>
  <c r="V3221" i="2" s="1"/>
  <c r="W3221" i="2" s="1"/>
  <c r="P3222" i="2"/>
  <c r="R3222" i="2"/>
  <c r="N3224" i="2"/>
  <c r="O3223" i="2"/>
  <c r="AG3223" i="2" l="1"/>
  <c r="AH3223" i="2" s="1"/>
  <c r="AN3221" i="2"/>
  <c r="AO3221" i="2"/>
  <c r="AM3221" i="2"/>
  <c r="AP3221" i="2"/>
  <c r="AA3221" i="2"/>
  <c r="Z3221" i="2"/>
  <c r="AB3224" i="2"/>
  <c r="AC3224" i="2" s="1"/>
  <c r="AD3224" i="2" s="1"/>
  <c r="Q3222" i="2"/>
  <c r="AE3223" i="2"/>
  <c r="AF3223" i="2"/>
  <c r="S3222" i="2"/>
  <c r="T3222" i="2" s="1"/>
  <c r="U3222" i="2"/>
  <c r="V3222" i="2" s="1"/>
  <c r="W3222" i="2" s="1"/>
  <c r="P3223" i="2"/>
  <c r="R3223" i="2"/>
  <c r="N3225" i="2"/>
  <c r="O3224" i="2"/>
  <c r="AG3224" i="2" l="1"/>
  <c r="AH3224" i="2" s="1"/>
  <c r="AN3222" i="2"/>
  <c r="AO3222" i="2"/>
  <c r="AM3222" i="2"/>
  <c r="AP3222" i="2"/>
  <c r="X3222" i="2"/>
  <c r="Y3222" i="2" s="1"/>
  <c r="AB3225" i="2"/>
  <c r="AG3225" i="2" s="1"/>
  <c r="AH3225" i="2" s="1"/>
  <c r="Q3223" i="2"/>
  <c r="AE3224" i="2"/>
  <c r="AF3224" i="2"/>
  <c r="X3223" i="2"/>
  <c r="Y3223" i="2" s="1"/>
  <c r="S3223" i="2"/>
  <c r="T3223" i="2" s="1"/>
  <c r="U3223" i="2"/>
  <c r="V3223" i="2" s="1"/>
  <c r="W3223" i="2" s="1"/>
  <c r="P3224" i="2"/>
  <c r="R3224" i="2"/>
  <c r="N3226" i="2"/>
  <c r="O3225" i="2"/>
  <c r="AC3225" i="2" l="1"/>
  <c r="AD3225" i="2" s="1"/>
  <c r="AE3225" i="2" s="1"/>
  <c r="AA3223" i="2"/>
  <c r="Z3223" i="2"/>
  <c r="AN3223" i="2"/>
  <c r="AO3223" i="2"/>
  <c r="AM3223" i="2"/>
  <c r="AP3223" i="2"/>
  <c r="AA3222" i="2"/>
  <c r="Z3222" i="2"/>
  <c r="AB3226" i="2"/>
  <c r="AG3226" i="2" s="1"/>
  <c r="AH3226" i="2" s="1"/>
  <c r="Q3224" i="2"/>
  <c r="X3224" i="2" s="1"/>
  <c r="Y3224" i="2" s="1"/>
  <c r="S3224" i="2"/>
  <c r="T3224" i="2" s="1"/>
  <c r="U3224" i="2"/>
  <c r="V3224" i="2" s="1"/>
  <c r="W3224" i="2" s="1"/>
  <c r="P3225" i="2"/>
  <c r="R3225" i="2"/>
  <c r="N3227" i="2"/>
  <c r="O3226" i="2"/>
  <c r="AC3226" i="2" l="1"/>
  <c r="AD3226" i="2" s="1"/>
  <c r="AE3226" i="2" s="1"/>
  <c r="AF3225" i="2"/>
  <c r="AA3224" i="2"/>
  <c r="Z3224" i="2"/>
  <c r="AN3224" i="2"/>
  <c r="AO3224" i="2"/>
  <c r="AM3224" i="2"/>
  <c r="AP3224" i="2"/>
  <c r="AB3227" i="2"/>
  <c r="AG3227" i="2" s="1"/>
  <c r="AH3227" i="2" s="1"/>
  <c r="Q3225" i="2"/>
  <c r="X3225" i="2" s="1"/>
  <c r="Y3225" i="2" s="1"/>
  <c r="S3225" i="2"/>
  <c r="T3225" i="2" s="1"/>
  <c r="U3225" i="2"/>
  <c r="V3225" i="2" s="1"/>
  <c r="W3225" i="2" s="1"/>
  <c r="P3226" i="2"/>
  <c r="R3226" i="2"/>
  <c r="N3228" i="2"/>
  <c r="O3227" i="2"/>
  <c r="AF3226" i="2" l="1"/>
  <c r="AA3225" i="2"/>
  <c r="Z3225" i="2"/>
  <c r="AN3225" i="2"/>
  <c r="AO3225" i="2"/>
  <c r="AM3225" i="2"/>
  <c r="AP3225" i="2"/>
  <c r="AC3227" i="2"/>
  <c r="AD3227" i="2" s="1"/>
  <c r="AF3227" i="2" s="1"/>
  <c r="AB3228" i="2"/>
  <c r="AC3228" i="2" s="1"/>
  <c r="AD3228" i="2" s="1"/>
  <c r="Q3226" i="2"/>
  <c r="X3226" i="2" s="1"/>
  <c r="Y3226" i="2" s="1"/>
  <c r="S3226" i="2"/>
  <c r="T3226" i="2" s="1"/>
  <c r="U3226" i="2"/>
  <c r="V3226" i="2" s="1"/>
  <c r="W3226" i="2" s="1"/>
  <c r="P3227" i="2"/>
  <c r="R3227" i="2"/>
  <c r="N3229" i="2"/>
  <c r="O3228" i="2"/>
  <c r="AE3227" i="2" l="1"/>
  <c r="AG3228" i="2"/>
  <c r="AH3228" i="2" s="1"/>
  <c r="AA3226" i="2"/>
  <c r="Z3226" i="2"/>
  <c r="AN3226" i="2"/>
  <c r="AO3226" i="2"/>
  <c r="AM3226" i="2"/>
  <c r="AP3226" i="2"/>
  <c r="AB3229" i="2"/>
  <c r="AC3229" i="2" s="1"/>
  <c r="AD3229" i="2" s="1"/>
  <c r="Q3227" i="2"/>
  <c r="X3227" i="2" s="1"/>
  <c r="Y3227" i="2" s="1"/>
  <c r="AE3228" i="2"/>
  <c r="AF3228" i="2"/>
  <c r="S3227" i="2"/>
  <c r="T3227" i="2" s="1"/>
  <c r="U3227" i="2"/>
  <c r="V3227" i="2" s="1"/>
  <c r="W3227" i="2" s="1"/>
  <c r="P3228" i="2"/>
  <c r="R3228" i="2"/>
  <c r="N3230" i="2"/>
  <c r="O3229" i="2"/>
  <c r="AG3229" i="2" l="1"/>
  <c r="AH3229" i="2" s="1"/>
  <c r="AA3227" i="2"/>
  <c r="Z3227" i="2"/>
  <c r="AN3227" i="2"/>
  <c r="AO3227" i="2"/>
  <c r="AM3227" i="2"/>
  <c r="AP3227" i="2"/>
  <c r="AB3230" i="2"/>
  <c r="AG3230" i="2" s="1"/>
  <c r="AH3230" i="2" s="1"/>
  <c r="Q3228" i="2"/>
  <c r="X3228" i="2" s="1"/>
  <c r="Y3228" i="2" s="1"/>
  <c r="AE3229" i="2"/>
  <c r="AF3229" i="2"/>
  <c r="S3228" i="2"/>
  <c r="T3228" i="2" s="1"/>
  <c r="U3228" i="2"/>
  <c r="V3228" i="2" s="1"/>
  <c r="W3228" i="2" s="1"/>
  <c r="P3229" i="2"/>
  <c r="R3229" i="2"/>
  <c r="N3231" i="2"/>
  <c r="O3230" i="2"/>
  <c r="AC3230" i="2" l="1"/>
  <c r="AD3230" i="2" s="1"/>
  <c r="AE3230" i="2" s="1"/>
  <c r="AA3228" i="2"/>
  <c r="Z3228" i="2"/>
  <c r="AN3228" i="2"/>
  <c r="AO3228" i="2"/>
  <c r="AM3228" i="2"/>
  <c r="AP3228" i="2"/>
  <c r="AB3231" i="2"/>
  <c r="AG3231" i="2" s="1"/>
  <c r="AH3231" i="2" s="1"/>
  <c r="Q3229" i="2"/>
  <c r="X3229" i="2" s="1"/>
  <c r="Y3229" i="2" s="1"/>
  <c r="S3229" i="2"/>
  <c r="T3229" i="2" s="1"/>
  <c r="U3229" i="2"/>
  <c r="V3229" i="2" s="1"/>
  <c r="W3229" i="2" s="1"/>
  <c r="P3230" i="2"/>
  <c r="R3230" i="2"/>
  <c r="N3232" i="2"/>
  <c r="O3231" i="2"/>
  <c r="AF3230" i="2" l="1"/>
  <c r="AA3229" i="2"/>
  <c r="Z3229" i="2"/>
  <c r="AN3229" i="2"/>
  <c r="AO3229" i="2"/>
  <c r="AM3229" i="2"/>
  <c r="AP3229" i="2"/>
  <c r="AC3231" i="2"/>
  <c r="AD3231" i="2" s="1"/>
  <c r="AF3231" i="2" s="1"/>
  <c r="AB3232" i="2"/>
  <c r="AC3232" i="2" s="1"/>
  <c r="AD3232" i="2" s="1"/>
  <c r="Q3230" i="2"/>
  <c r="X3230" i="2"/>
  <c r="Y3230" i="2" s="1"/>
  <c r="S3230" i="2"/>
  <c r="T3230" i="2" s="1"/>
  <c r="U3230" i="2"/>
  <c r="V3230" i="2" s="1"/>
  <c r="W3230" i="2" s="1"/>
  <c r="P3231" i="2"/>
  <c r="R3231" i="2"/>
  <c r="N3233" i="2"/>
  <c r="O3232" i="2"/>
  <c r="AE3231" i="2" l="1"/>
  <c r="AG3232" i="2"/>
  <c r="AH3232" i="2" s="1"/>
  <c r="AA3230" i="2"/>
  <c r="Z3230" i="2"/>
  <c r="AN3230" i="2"/>
  <c r="AO3230" i="2"/>
  <c r="AM3230" i="2"/>
  <c r="AP3230" i="2"/>
  <c r="AB3233" i="2"/>
  <c r="AG3233" i="2" s="1"/>
  <c r="AH3233" i="2" s="1"/>
  <c r="Q3231" i="2"/>
  <c r="X3231" i="2" s="1"/>
  <c r="Y3231" i="2" s="1"/>
  <c r="AE3232" i="2"/>
  <c r="AF3232" i="2"/>
  <c r="S3231" i="2"/>
  <c r="T3231" i="2" s="1"/>
  <c r="U3231" i="2"/>
  <c r="V3231" i="2" s="1"/>
  <c r="W3231" i="2" s="1"/>
  <c r="P3232" i="2"/>
  <c r="R3232" i="2"/>
  <c r="N3234" i="2"/>
  <c r="O3233" i="2"/>
  <c r="AC3233" i="2" l="1"/>
  <c r="AD3233" i="2" s="1"/>
  <c r="AE3233" i="2" s="1"/>
  <c r="AA3231" i="2"/>
  <c r="Z3231" i="2"/>
  <c r="AN3231" i="2"/>
  <c r="AO3231" i="2"/>
  <c r="AM3231" i="2"/>
  <c r="AP3231" i="2"/>
  <c r="AB3234" i="2"/>
  <c r="AC3234" i="2" s="1"/>
  <c r="AD3234" i="2" s="1"/>
  <c r="Q3232" i="2"/>
  <c r="S3232" i="2"/>
  <c r="T3232" i="2" s="1"/>
  <c r="U3232" i="2"/>
  <c r="V3232" i="2" s="1"/>
  <c r="W3232" i="2" s="1"/>
  <c r="P3233" i="2"/>
  <c r="R3233" i="2"/>
  <c r="N3235" i="2"/>
  <c r="O3234" i="2"/>
  <c r="AF3233" i="2" l="1"/>
  <c r="AG3234" i="2"/>
  <c r="AH3234" i="2" s="1"/>
  <c r="AN3232" i="2"/>
  <c r="AO3232" i="2"/>
  <c r="AM3232" i="2"/>
  <c r="AP3232" i="2"/>
  <c r="X3232" i="2"/>
  <c r="Y3232" i="2" s="1"/>
  <c r="AB3235" i="2"/>
  <c r="AG3235" i="2" s="1"/>
  <c r="AH3235" i="2" s="1"/>
  <c r="Q3233" i="2"/>
  <c r="X3233" i="2" s="1"/>
  <c r="Y3233" i="2" s="1"/>
  <c r="AE3234" i="2"/>
  <c r="AF3234" i="2"/>
  <c r="S3233" i="2"/>
  <c r="T3233" i="2" s="1"/>
  <c r="U3233" i="2"/>
  <c r="V3233" i="2" s="1"/>
  <c r="W3233" i="2" s="1"/>
  <c r="P3234" i="2"/>
  <c r="R3234" i="2"/>
  <c r="N3236" i="2"/>
  <c r="O3235" i="2"/>
  <c r="AC3235" i="2" l="1"/>
  <c r="AD3235" i="2" s="1"/>
  <c r="AE3235" i="2" s="1"/>
  <c r="AA3233" i="2"/>
  <c r="Z3233" i="2"/>
  <c r="AN3233" i="2"/>
  <c r="AO3233" i="2"/>
  <c r="AM3233" i="2"/>
  <c r="AP3233" i="2"/>
  <c r="AA3232" i="2"/>
  <c r="Z3232" i="2"/>
  <c r="AB3236" i="2"/>
  <c r="AG3236" i="2" s="1"/>
  <c r="AH3236" i="2" s="1"/>
  <c r="Q3234" i="2"/>
  <c r="X3234" i="2" s="1"/>
  <c r="Y3234" i="2" s="1"/>
  <c r="S3234" i="2"/>
  <c r="T3234" i="2" s="1"/>
  <c r="U3234" i="2"/>
  <c r="V3234" i="2" s="1"/>
  <c r="W3234" i="2" s="1"/>
  <c r="P3235" i="2"/>
  <c r="R3235" i="2"/>
  <c r="N3237" i="2"/>
  <c r="O3236" i="2"/>
  <c r="AF3235" i="2" l="1"/>
  <c r="AC3236" i="2"/>
  <c r="AD3236" i="2" s="1"/>
  <c r="AE3236" i="2" s="1"/>
  <c r="AA3234" i="2"/>
  <c r="Z3234" i="2"/>
  <c r="AN3234" i="2"/>
  <c r="AO3234" i="2"/>
  <c r="AM3234" i="2"/>
  <c r="AP3234" i="2"/>
  <c r="AB3237" i="2"/>
  <c r="AC3237" i="2" s="1"/>
  <c r="AD3237" i="2" s="1"/>
  <c r="Q3235" i="2"/>
  <c r="S3235" i="2"/>
  <c r="T3235" i="2" s="1"/>
  <c r="U3235" i="2"/>
  <c r="V3235" i="2" s="1"/>
  <c r="W3235" i="2" s="1"/>
  <c r="P3236" i="2"/>
  <c r="R3236" i="2"/>
  <c r="N3238" i="2"/>
  <c r="O3237" i="2"/>
  <c r="AF3236" i="2" l="1"/>
  <c r="AG3237" i="2"/>
  <c r="AH3237" i="2" s="1"/>
  <c r="AN3235" i="2"/>
  <c r="AO3235" i="2"/>
  <c r="AM3235" i="2"/>
  <c r="AP3235" i="2"/>
  <c r="X3235" i="2"/>
  <c r="Y3235" i="2" s="1"/>
  <c r="AB3238" i="2"/>
  <c r="AC3238" i="2" s="1"/>
  <c r="AD3238" i="2" s="1"/>
  <c r="Q3236" i="2"/>
  <c r="X3236" i="2" s="1"/>
  <c r="Y3236" i="2" s="1"/>
  <c r="AE3237" i="2"/>
  <c r="AF3237" i="2"/>
  <c r="S3236" i="2"/>
  <c r="T3236" i="2" s="1"/>
  <c r="U3236" i="2"/>
  <c r="V3236" i="2" s="1"/>
  <c r="W3236" i="2" s="1"/>
  <c r="P3237" i="2"/>
  <c r="R3237" i="2"/>
  <c r="N3239" i="2"/>
  <c r="O3238" i="2"/>
  <c r="AG3238" i="2" l="1"/>
  <c r="AH3238" i="2" s="1"/>
  <c r="AA3236" i="2"/>
  <c r="Z3236" i="2"/>
  <c r="AN3236" i="2"/>
  <c r="AO3236" i="2"/>
  <c r="AM3236" i="2"/>
  <c r="AP3236" i="2"/>
  <c r="AA3235" i="2"/>
  <c r="Z3235" i="2"/>
  <c r="AB3239" i="2"/>
  <c r="AG3239" i="2" s="1"/>
  <c r="AH3239" i="2" s="1"/>
  <c r="Q3237" i="2"/>
  <c r="X3237" i="2" s="1"/>
  <c r="Y3237" i="2" s="1"/>
  <c r="AE3238" i="2"/>
  <c r="AF3238" i="2"/>
  <c r="S3237" i="2"/>
  <c r="T3237" i="2" s="1"/>
  <c r="U3237" i="2"/>
  <c r="V3237" i="2" s="1"/>
  <c r="W3237" i="2" s="1"/>
  <c r="P3238" i="2"/>
  <c r="R3238" i="2"/>
  <c r="N3240" i="2"/>
  <c r="O3239" i="2"/>
  <c r="AC3239" i="2" l="1"/>
  <c r="AD3239" i="2" s="1"/>
  <c r="AA3237" i="2"/>
  <c r="Z3237" i="2"/>
  <c r="AN3237" i="2"/>
  <c r="AO3237" i="2"/>
  <c r="AM3237" i="2"/>
  <c r="AP3237" i="2"/>
  <c r="AB3240" i="2"/>
  <c r="AG3240" i="2" s="1"/>
  <c r="AH3240" i="2" s="1"/>
  <c r="Q3238" i="2"/>
  <c r="X3238" i="2" s="1"/>
  <c r="Y3238" i="2" s="1"/>
  <c r="AE3239" i="2"/>
  <c r="AF3239" i="2"/>
  <c r="S3238" i="2"/>
  <c r="T3238" i="2" s="1"/>
  <c r="U3238" i="2"/>
  <c r="V3238" i="2" s="1"/>
  <c r="W3238" i="2" s="1"/>
  <c r="P3239" i="2"/>
  <c r="R3239" i="2"/>
  <c r="N3241" i="2"/>
  <c r="O3240" i="2"/>
  <c r="AA3238" i="2" l="1"/>
  <c r="Z3238" i="2"/>
  <c r="AN3238" i="2"/>
  <c r="AO3238" i="2"/>
  <c r="AM3238" i="2"/>
  <c r="AP3238" i="2"/>
  <c r="AC3240" i="2"/>
  <c r="AD3240" i="2" s="1"/>
  <c r="AE3240" i="2" s="1"/>
  <c r="AB3241" i="2"/>
  <c r="AG3241" i="2" s="1"/>
  <c r="AH3241" i="2" s="1"/>
  <c r="Q3239" i="2"/>
  <c r="X3239" i="2" s="1"/>
  <c r="Y3239" i="2" s="1"/>
  <c r="S3239" i="2"/>
  <c r="T3239" i="2" s="1"/>
  <c r="U3239" i="2"/>
  <c r="V3239" i="2" s="1"/>
  <c r="W3239" i="2" s="1"/>
  <c r="P3240" i="2"/>
  <c r="R3240" i="2"/>
  <c r="N3242" i="2"/>
  <c r="O3241" i="2"/>
  <c r="AF3240" i="2" l="1"/>
  <c r="AC3241" i="2"/>
  <c r="AD3241" i="2" s="1"/>
  <c r="AE3241" i="2" s="1"/>
  <c r="AA3239" i="2"/>
  <c r="Z3239" i="2"/>
  <c r="AN3239" i="2"/>
  <c r="AO3239" i="2"/>
  <c r="AM3239" i="2"/>
  <c r="AP3239" i="2"/>
  <c r="AB3242" i="2"/>
  <c r="AC3242" i="2" s="1"/>
  <c r="AD3242" i="2" s="1"/>
  <c r="Q3240" i="2"/>
  <c r="X3240" i="2" s="1"/>
  <c r="Y3240" i="2" s="1"/>
  <c r="S3240" i="2"/>
  <c r="T3240" i="2" s="1"/>
  <c r="U3240" i="2"/>
  <c r="V3240" i="2" s="1"/>
  <c r="W3240" i="2" s="1"/>
  <c r="P3241" i="2"/>
  <c r="R3241" i="2"/>
  <c r="N3243" i="2"/>
  <c r="O3242" i="2"/>
  <c r="AF3241" i="2" l="1"/>
  <c r="AG3242" i="2"/>
  <c r="AH3242" i="2" s="1"/>
  <c r="AA3240" i="2"/>
  <c r="Z3240" i="2"/>
  <c r="AN3240" i="2"/>
  <c r="AO3240" i="2"/>
  <c r="AM3240" i="2"/>
  <c r="AP3240" i="2"/>
  <c r="AB3243" i="2"/>
  <c r="AC3243" i="2" s="1"/>
  <c r="AD3243" i="2" s="1"/>
  <c r="Q3241" i="2"/>
  <c r="AE3242" i="2"/>
  <c r="AF3242" i="2"/>
  <c r="S3241" i="2"/>
  <c r="T3241" i="2" s="1"/>
  <c r="U3241" i="2"/>
  <c r="V3241" i="2" s="1"/>
  <c r="W3241" i="2" s="1"/>
  <c r="P3242" i="2"/>
  <c r="R3242" i="2"/>
  <c r="N3244" i="2"/>
  <c r="O3243" i="2"/>
  <c r="AN3241" i="2" l="1"/>
  <c r="AO3241" i="2"/>
  <c r="AM3241" i="2"/>
  <c r="AP3241" i="2"/>
  <c r="AG3243" i="2"/>
  <c r="AH3243" i="2" s="1"/>
  <c r="X3241" i="2"/>
  <c r="Y3241" i="2" s="1"/>
  <c r="AB3244" i="2"/>
  <c r="AG3244" i="2" s="1"/>
  <c r="AH3244" i="2" s="1"/>
  <c r="Q3242" i="2"/>
  <c r="X3242" i="2" s="1"/>
  <c r="Y3242" i="2" s="1"/>
  <c r="AE3243" i="2"/>
  <c r="AF3243" i="2"/>
  <c r="S3242" i="2"/>
  <c r="T3242" i="2" s="1"/>
  <c r="U3242" i="2"/>
  <c r="V3242" i="2" s="1"/>
  <c r="W3242" i="2" s="1"/>
  <c r="P3243" i="2"/>
  <c r="R3243" i="2"/>
  <c r="N3245" i="2"/>
  <c r="O3244" i="2"/>
  <c r="AA3242" i="2" l="1"/>
  <c r="Z3242" i="2"/>
  <c r="AN3242" i="2"/>
  <c r="AO3242" i="2"/>
  <c r="AM3242" i="2"/>
  <c r="AP3242" i="2"/>
  <c r="AA3241" i="2"/>
  <c r="Z3241" i="2"/>
  <c r="AC3244" i="2"/>
  <c r="AD3244" i="2" s="1"/>
  <c r="AE3244" i="2" s="1"/>
  <c r="AB3245" i="2"/>
  <c r="AG3245" i="2" s="1"/>
  <c r="AH3245" i="2" s="1"/>
  <c r="Q3243" i="2"/>
  <c r="X3243" i="2" s="1"/>
  <c r="Y3243" i="2" s="1"/>
  <c r="S3243" i="2"/>
  <c r="T3243" i="2" s="1"/>
  <c r="U3243" i="2"/>
  <c r="V3243" i="2" s="1"/>
  <c r="W3243" i="2" s="1"/>
  <c r="P3244" i="2"/>
  <c r="R3244" i="2"/>
  <c r="N3246" i="2"/>
  <c r="O3245" i="2"/>
  <c r="AF3244" i="2" l="1"/>
  <c r="AC3245" i="2"/>
  <c r="AD3245" i="2" s="1"/>
  <c r="AE3245" i="2" s="1"/>
  <c r="AA3243" i="2"/>
  <c r="Z3243" i="2"/>
  <c r="AN3243" i="2"/>
  <c r="AO3243" i="2"/>
  <c r="AM3243" i="2"/>
  <c r="AP3243" i="2"/>
  <c r="AB3246" i="2"/>
  <c r="AG3246" i="2" s="1"/>
  <c r="AH3246" i="2" s="1"/>
  <c r="Q3244" i="2"/>
  <c r="X3244" i="2" s="1"/>
  <c r="Y3244" i="2" s="1"/>
  <c r="S3244" i="2"/>
  <c r="T3244" i="2" s="1"/>
  <c r="U3244" i="2"/>
  <c r="V3244" i="2" s="1"/>
  <c r="W3244" i="2" s="1"/>
  <c r="P3245" i="2"/>
  <c r="R3245" i="2"/>
  <c r="N3247" i="2"/>
  <c r="O3246" i="2"/>
  <c r="AF3245" i="2" l="1"/>
  <c r="AA3244" i="2"/>
  <c r="Z3244" i="2"/>
  <c r="AC3246" i="2"/>
  <c r="AD3246" i="2" s="1"/>
  <c r="AE3246" i="2" s="1"/>
  <c r="AN3244" i="2"/>
  <c r="AO3244" i="2"/>
  <c r="AM3244" i="2"/>
  <c r="AP3244" i="2"/>
  <c r="AB3247" i="2"/>
  <c r="AG3247" i="2" s="1"/>
  <c r="AH3247" i="2" s="1"/>
  <c r="Q3245" i="2"/>
  <c r="X3245" i="2" s="1"/>
  <c r="Y3245" i="2" s="1"/>
  <c r="S3245" i="2"/>
  <c r="T3245" i="2" s="1"/>
  <c r="U3245" i="2"/>
  <c r="V3245" i="2" s="1"/>
  <c r="W3245" i="2" s="1"/>
  <c r="P3246" i="2"/>
  <c r="R3246" i="2"/>
  <c r="N3248" i="2"/>
  <c r="O3247" i="2"/>
  <c r="AC3247" i="2" l="1"/>
  <c r="AD3247" i="2" s="1"/>
  <c r="AF3247" i="2" s="1"/>
  <c r="AF3246" i="2"/>
  <c r="AA3245" i="2"/>
  <c r="Z3245" i="2"/>
  <c r="AN3245" i="2"/>
  <c r="AO3245" i="2"/>
  <c r="AM3245" i="2"/>
  <c r="AP3245" i="2"/>
  <c r="AB3248" i="2"/>
  <c r="AG3248" i="2" s="1"/>
  <c r="AH3248" i="2" s="1"/>
  <c r="Q3246" i="2"/>
  <c r="X3246" i="2" s="1"/>
  <c r="Y3246" i="2" s="1"/>
  <c r="S3246" i="2"/>
  <c r="T3246" i="2" s="1"/>
  <c r="U3246" i="2"/>
  <c r="V3246" i="2" s="1"/>
  <c r="W3246" i="2" s="1"/>
  <c r="P3247" i="2"/>
  <c r="R3247" i="2"/>
  <c r="N3249" i="2"/>
  <c r="O3248" i="2"/>
  <c r="AE3247" i="2" l="1"/>
  <c r="AC3248" i="2"/>
  <c r="AD3248" i="2" s="1"/>
  <c r="AE3248" i="2" s="1"/>
  <c r="AA3246" i="2"/>
  <c r="Z3246" i="2"/>
  <c r="AN3246" i="2"/>
  <c r="AO3246" i="2"/>
  <c r="AM3246" i="2"/>
  <c r="AP3246" i="2"/>
  <c r="AB3249" i="2"/>
  <c r="AC3249" i="2" s="1"/>
  <c r="AD3249" i="2" s="1"/>
  <c r="Q3247" i="2"/>
  <c r="S3247" i="2"/>
  <c r="T3247" i="2" s="1"/>
  <c r="U3247" i="2"/>
  <c r="V3247" i="2" s="1"/>
  <c r="W3247" i="2" s="1"/>
  <c r="P3248" i="2"/>
  <c r="R3248" i="2"/>
  <c r="N3250" i="2"/>
  <c r="O3249" i="2"/>
  <c r="AF3248" i="2" l="1"/>
  <c r="AG3249" i="2"/>
  <c r="AH3249" i="2" s="1"/>
  <c r="AN3247" i="2"/>
  <c r="AO3247" i="2"/>
  <c r="AM3247" i="2"/>
  <c r="AP3247" i="2"/>
  <c r="X3247" i="2"/>
  <c r="Y3247" i="2" s="1"/>
  <c r="AB3250" i="2"/>
  <c r="AC3250" i="2" s="1"/>
  <c r="AD3250" i="2" s="1"/>
  <c r="Q3248" i="2"/>
  <c r="AE3249" i="2"/>
  <c r="AF3249" i="2"/>
  <c r="X3248" i="2"/>
  <c r="Y3248" i="2" s="1"/>
  <c r="S3248" i="2"/>
  <c r="T3248" i="2" s="1"/>
  <c r="U3248" i="2"/>
  <c r="V3248" i="2" s="1"/>
  <c r="W3248" i="2" s="1"/>
  <c r="P3249" i="2"/>
  <c r="R3249" i="2"/>
  <c r="N3251" i="2"/>
  <c r="O3250" i="2"/>
  <c r="AG3250" i="2" l="1"/>
  <c r="AH3250" i="2" s="1"/>
  <c r="AA3248" i="2"/>
  <c r="Z3248" i="2"/>
  <c r="AN3248" i="2"/>
  <c r="AO3248" i="2"/>
  <c r="AM3248" i="2"/>
  <c r="AP3248" i="2"/>
  <c r="AA3247" i="2"/>
  <c r="Z3247" i="2"/>
  <c r="AB3251" i="2"/>
  <c r="AG3251" i="2" s="1"/>
  <c r="AH3251" i="2" s="1"/>
  <c r="Q3249" i="2"/>
  <c r="X3249" i="2" s="1"/>
  <c r="Y3249" i="2" s="1"/>
  <c r="AE3250" i="2"/>
  <c r="AF3250" i="2"/>
  <c r="S3249" i="2"/>
  <c r="T3249" i="2" s="1"/>
  <c r="U3249" i="2"/>
  <c r="V3249" i="2" s="1"/>
  <c r="W3249" i="2" s="1"/>
  <c r="P3250" i="2"/>
  <c r="R3250" i="2"/>
  <c r="N3252" i="2"/>
  <c r="O3251" i="2"/>
  <c r="AC3251" i="2" l="1"/>
  <c r="AD3251" i="2" s="1"/>
  <c r="AF3251" i="2" s="1"/>
  <c r="AA3249" i="2"/>
  <c r="Z3249" i="2"/>
  <c r="AN3249" i="2"/>
  <c r="AO3249" i="2"/>
  <c r="AM3249" i="2"/>
  <c r="AP3249" i="2"/>
  <c r="AB3252" i="2"/>
  <c r="AC3252" i="2" s="1"/>
  <c r="AD3252" i="2" s="1"/>
  <c r="Q3250" i="2"/>
  <c r="X3250" i="2" s="1"/>
  <c r="Y3250" i="2" s="1"/>
  <c r="S3250" i="2"/>
  <c r="T3250" i="2" s="1"/>
  <c r="U3250" i="2"/>
  <c r="V3250" i="2" s="1"/>
  <c r="W3250" i="2" s="1"/>
  <c r="P3251" i="2"/>
  <c r="R3251" i="2"/>
  <c r="N3253" i="2"/>
  <c r="O3252" i="2"/>
  <c r="AE3251" i="2" l="1"/>
  <c r="AG3252" i="2"/>
  <c r="AH3252" i="2" s="1"/>
  <c r="AA3250" i="2"/>
  <c r="Z3250" i="2"/>
  <c r="AN3250" i="2"/>
  <c r="AO3250" i="2"/>
  <c r="AM3250" i="2"/>
  <c r="AP3250" i="2"/>
  <c r="AB3253" i="2"/>
  <c r="AG3253" i="2" s="1"/>
  <c r="AH3253" i="2" s="1"/>
  <c r="Q3251" i="2"/>
  <c r="AE3252" i="2"/>
  <c r="AF3252" i="2"/>
  <c r="AC3253" i="2"/>
  <c r="AD3253" i="2" s="1"/>
  <c r="S3251" i="2"/>
  <c r="T3251" i="2" s="1"/>
  <c r="U3251" i="2"/>
  <c r="V3251" i="2" s="1"/>
  <c r="W3251" i="2" s="1"/>
  <c r="P3252" i="2"/>
  <c r="R3252" i="2"/>
  <c r="N3254" i="2"/>
  <c r="O3253" i="2"/>
  <c r="AN3251" i="2" l="1"/>
  <c r="AO3251" i="2"/>
  <c r="AM3251" i="2"/>
  <c r="AP3251" i="2"/>
  <c r="X3251" i="2"/>
  <c r="Y3251" i="2" s="1"/>
  <c r="AB3254" i="2"/>
  <c r="AC3254" i="2" s="1"/>
  <c r="AD3254" i="2" s="1"/>
  <c r="Q3252" i="2"/>
  <c r="X3252" i="2" s="1"/>
  <c r="Y3252" i="2" s="1"/>
  <c r="AE3253" i="2"/>
  <c r="AF3253" i="2"/>
  <c r="S3252" i="2"/>
  <c r="T3252" i="2" s="1"/>
  <c r="U3252" i="2"/>
  <c r="V3252" i="2" s="1"/>
  <c r="W3252" i="2" s="1"/>
  <c r="P3253" i="2"/>
  <c r="R3253" i="2"/>
  <c r="N3255" i="2"/>
  <c r="O3254" i="2"/>
  <c r="AG3254" i="2" l="1"/>
  <c r="AH3254" i="2" s="1"/>
  <c r="AA3252" i="2"/>
  <c r="Z3252" i="2"/>
  <c r="AN3252" i="2"/>
  <c r="AO3252" i="2"/>
  <c r="AM3252" i="2"/>
  <c r="AP3252" i="2"/>
  <c r="AA3251" i="2"/>
  <c r="Z3251" i="2"/>
  <c r="AB3255" i="2"/>
  <c r="AG3255" i="2" s="1"/>
  <c r="AH3255" i="2" s="1"/>
  <c r="Q3253" i="2"/>
  <c r="X3253" i="2" s="1"/>
  <c r="Y3253" i="2" s="1"/>
  <c r="AE3254" i="2"/>
  <c r="AF3254" i="2"/>
  <c r="AC3255" i="2"/>
  <c r="AD3255" i="2" s="1"/>
  <c r="S3253" i="2"/>
  <c r="T3253" i="2" s="1"/>
  <c r="U3253" i="2"/>
  <c r="V3253" i="2" s="1"/>
  <c r="W3253" i="2" s="1"/>
  <c r="P3254" i="2"/>
  <c r="R3254" i="2"/>
  <c r="N3256" i="2"/>
  <c r="O3255" i="2"/>
  <c r="AA3253" i="2" l="1"/>
  <c r="Z3253" i="2"/>
  <c r="AN3253" i="2"/>
  <c r="AO3253" i="2"/>
  <c r="AM3253" i="2"/>
  <c r="AP3253" i="2"/>
  <c r="AB3256" i="2"/>
  <c r="AG3256" i="2" s="1"/>
  <c r="AH3256" i="2" s="1"/>
  <c r="Q3254" i="2"/>
  <c r="X3254" i="2" s="1"/>
  <c r="Y3254" i="2" s="1"/>
  <c r="AE3255" i="2"/>
  <c r="AF3255" i="2"/>
  <c r="S3254" i="2"/>
  <c r="T3254" i="2" s="1"/>
  <c r="U3254" i="2"/>
  <c r="V3254" i="2" s="1"/>
  <c r="W3254" i="2" s="1"/>
  <c r="P3255" i="2"/>
  <c r="R3255" i="2"/>
  <c r="N3257" i="2"/>
  <c r="O3256" i="2"/>
  <c r="AC3256" i="2" l="1"/>
  <c r="AD3256" i="2" s="1"/>
  <c r="AE3256" i="2" s="1"/>
  <c r="AA3254" i="2"/>
  <c r="Z3254" i="2"/>
  <c r="AN3254" i="2"/>
  <c r="AO3254" i="2"/>
  <c r="AM3254" i="2"/>
  <c r="AP3254" i="2"/>
  <c r="AB3257" i="2"/>
  <c r="AC3257" i="2" s="1"/>
  <c r="AD3257" i="2" s="1"/>
  <c r="Q3255" i="2"/>
  <c r="S3255" i="2"/>
  <c r="T3255" i="2" s="1"/>
  <c r="U3255" i="2"/>
  <c r="V3255" i="2" s="1"/>
  <c r="W3255" i="2" s="1"/>
  <c r="P3256" i="2"/>
  <c r="R3256" i="2"/>
  <c r="N3258" i="2"/>
  <c r="O3257" i="2"/>
  <c r="AF3256" i="2" l="1"/>
  <c r="AG3257" i="2"/>
  <c r="AH3257" i="2" s="1"/>
  <c r="AN3255" i="2"/>
  <c r="AO3255" i="2"/>
  <c r="AM3255" i="2"/>
  <c r="AP3255" i="2"/>
  <c r="X3255" i="2"/>
  <c r="Y3255" i="2" s="1"/>
  <c r="AB3258" i="2"/>
  <c r="AG3258" i="2" s="1"/>
  <c r="AH3258" i="2" s="1"/>
  <c r="Q3256" i="2"/>
  <c r="X3256" i="2" s="1"/>
  <c r="Y3256" i="2" s="1"/>
  <c r="AE3257" i="2"/>
  <c r="AF3257" i="2"/>
  <c r="S3256" i="2"/>
  <c r="T3256" i="2" s="1"/>
  <c r="U3256" i="2"/>
  <c r="V3256" i="2" s="1"/>
  <c r="W3256" i="2" s="1"/>
  <c r="P3257" i="2"/>
  <c r="R3257" i="2"/>
  <c r="N3259" i="2"/>
  <c r="O3258" i="2"/>
  <c r="AC3258" i="2" l="1"/>
  <c r="AD3258" i="2" s="1"/>
  <c r="AE3258" i="2" s="1"/>
  <c r="AA3256" i="2"/>
  <c r="Z3256" i="2"/>
  <c r="AN3256" i="2"/>
  <c r="AO3256" i="2"/>
  <c r="AM3256" i="2"/>
  <c r="AP3256" i="2"/>
  <c r="AA3255" i="2"/>
  <c r="Z3255" i="2"/>
  <c r="AB3259" i="2"/>
  <c r="AC3259" i="2" s="1"/>
  <c r="AD3259" i="2" s="1"/>
  <c r="Q3257" i="2"/>
  <c r="X3257" i="2" s="1"/>
  <c r="Y3257" i="2" s="1"/>
  <c r="S3257" i="2"/>
  <c r="T3257" i="2" s="1"/>
  <c r="U3257" i="2"/>
  <c r="V3257" i="2" s="1"/>
  <c r="W3257" i="2" s="1"/>
  <c r="P3258" i="2"/>
  <c r="R3258" i="2"/>
  <c r="N3260" i="2"/>
  <c r="O3259" i="2"/>
  <c r="AF3258" i="2" l="1"/>
  <c r="AG3259" i="2"/>
  <c r="AH3259" i="2" s="1"/>
  <c r="AA3257" i="2"/>
  <c r="Z3257" i="2"/>
  <c r="AN3257" i="2"/>
  <c r="AO3257" i="2"/>
  <c r="AM3257" i="2"/>
  <c r="AP3257" i="2"/>
  <c r="AB3260" i="2"/>
  <c r="AC3260" i="2" s="1"/>
  <c r="AD3260" i="2" s="1"/>
  <c r="Q3258" i="2"/>
  <c r="AE3259" i="2"/>
  <c r="AF3259" i="2"/>
  <c r="S3258" i="2"/>
  <c r="T3258" i="2" s="1"/>
  <c r="U3258" i="2"/>
  <c r="V3258" i="2" s="1"/>
  <c r="W3258" i="2" s="1"/>
  <c r="P3259" i="2"/>
  <c r="R3259" i="2"/>
  <c r="N3261" i="2"/>
  <c r="O3260" i="2"/>
  <c r="AN3258" i="2" l="1"/>
  <c r="AO3258" i="2"/>
  <c r="AM3258" i="2"/>
  <c r="AP3258" i="2"/>
  <c r="AG3260" i="2"/>
  <c r="AH3260" i="2" s="1"/>
  <c r="X3258" i="2"/>
  <c r="Y3258" i="2" s="1"/>
  <c r="AB3261" i="2"/>
  <c r="AG3261" i="2" s="1"/>
  <c r="AH3261" i="2" s="1"/>
  <c r="Q3259" i="2"/>
  <c r="AE3260" i="2"/>
  <c r="AF3260" i="2"/>
  <c r="X3259" i="2"/>
  <c r="Y3259" i="2" s="1"/>
  <c r="S3259" i="2"/>
  <c r="T3259" i="2" s="1"/>
  <c r="U3259" i="2"/>
  <c r="V3259" i="2" s="1"/>
  <c r="W3259" i="2" s="1"/>
  <c r="P3260" i="2"/>
  <c r="R3260" i="2"/>
  <c r="N3262" i="2"/>
  <c r="O3261" i="2"/>
  <c r="AC3261" i="2" l="1"/>
  <c r="AD3261" i="2" s="1"/>
  <c r="AE3261" i="2" s="1"/>
  <c r="AA3259" i="2"/>
  <c r="Z3259" i="2"/>
  <c r="AN3259" i="2"/>
  <c r="AO3259" i="2"/>
  <c r="AM3259" i="2"/>
  <c r="AP3259" i="2"/>
  <c r="AA3258" i="2"/>
  <c r="Z3258" i="2"/>
  <c r="AB3262" i="2"/>
  <c r="AG3262" i="2" s="1"/>
  <c r="AH3262" i="2" s="1"/>
  <c r="Q3260" i="2"/>
  <c r="X3260" i="2" s="1"/>
  <c r="Y3260" i="2" s="1"/>
  <c r="S3260" i="2"/>
  <c r="T3260" i="2" s="1"/>
  <c r="U3260" i="2"/>
  <c r="V3260" i="2" s="1"/>
  <c r="W3260" i="2" s="1"/>
  <c r="P3261" i="2"/>
  <c r="R3261" i="2"/>
  <c r="N3263" i="2"/>
  <c r="O3262" i="2"/>
  <c r="AF3261" i="2" l="1"/>
  <c r="AC3262" i="2"/>
  <c r="AD3262" i="2" s="1"/>
  <c r="AF3262" i="2" s="1"/>
  <c r="AA3260" i="2"/>
  <c r="Z3260" i="2"/>
  <c r="AN3260" i="2"/>
  <c r="AO3260" i="2"/>
  <c r="AM3260" i="2"/>
  <c r="AP3260" i="2"/>
  <c r="AB3263" i="2"/>
  <c r="AC3263" i="2" s="1"/>
  <c r="AD3263" i="2" s="1"/>
  <c r="Q3261" i="2"/>
  <c r="X3261" i="2" s="1"/>
  <c r="Y3261" i="2" s="1"/>
  <c r="S3261" i="2"/>
  <c r="T3261" i="2" s="1"/>
  <c r="U3261" i="2"/>
  <c r="V3261" i="2" s="1"/>
  <c r="W3261" i="2" s="1"/>
  <c r="P3262" i="2"/>
  <c r="R3262" i="2"/>
  <c r="N3264" i="2"/>
  <c r="O3263" i="2"/>
  <c r="AG3263" i="2" l="1"/>
  <c r="AH3263" i="2" s="1"/>
  <c r="AE3262" i="2"/>
  <c r="AA3261" i="2"/>
  <c r="Z3261" i="2"/>
  <c r="AN3261" i="2"/>
  <c r="AO3261" i="2"/>
  <c r="AM3261" i="2"/>
  <c r="AP3261" i="2"/>
  <c r="AB3264" i="2"/>
  <c r="AC3264" i="2" s="1"/>
  <c r="AD3264" i="2" s="1"/>
  <c r="Q3262" i="2"/>
  <c r="AE3263" i="2"/>
  <c r="AF3263" i="2"/>
  <c r="S3262" i="2"/>
  <c r="T3262" i="2" s="1"/>
  <c r="U3262" i="2"/>
  <c r="V3262" i="2" s="1"/>
  <c r="W3262" i="2" s="1"/>
  <c r="P3263" i="2"/>
  <c r="R3263" i="2"/>
  <c r="N3265" i="2"/>
  <c r="O3264" i="2"/>
  <c r="AG3264" i="2" l="1"/>
  <c r="AH3264" i="2" s="1"/>
  <c r="AN3262" i="2"/>
  <c r="AO3262" i="2"/>
  <c r="AM3262" i="2"/>
  <c r="AP3262" i="2"/>
  <c r="X3262" i="2"/>
  <c r="Y3262" i="2" s="1"/>
  <c r="AB3265" i="2"/>
  <c r="AG3265" i="2" s="1"/>
  <c r="AH3265" i="2" s="1"/>
  <c r="Q3263" i="2"/>
  <c r="X3263" i="2" s="1"/>
  <c r="Y3263" i="2" s="1"/>
  <c r="AE3264" i="2"/>
  <c r="AF3264" i="2"/>
  <c r="S3263" i="2"/>
  <c r="T3263" i="2" s="1"/>
  <c r="U3263" i="2"/>
  <c r="V3263" i="2" s="1"/>
  <c r="W3263" i="2" s="1"/>
  <c r="P3264" i="2"/>
  <c r="R3264" i="2"/>
  <c r="N3266" i="2"/>
  <c r="O3265" i="2"/>
  <c r="AC3265" i="2" l="1"/>
  <c r="AD3265" i="2" s="1"/>
  <c r="AE3265" i="2" s="1"/>
  <c r="AA3263" i="2"/>
  <c r="Z3263" i="2"/>
  <c r="AN3263" i="2"/>
  <c r="AO3263" i="2"/>
  <c r="AM3263" i="2"/>
  <c r="AP3263" i="2"/>
  <c r="AA3262" i="2"/>
  <c r="Z3262" i="2"/>
  <c r="AB3266" i="2"/>
  <c r="AC3266" i="2" s="1"/>
  <c r="AD3266" i="2" s="1"/>
  <c r="Q3264" i="2"/>
  <c r="X3264" i="2" s="1"/>
  <c r="Y3264" i="2" s="1"/>
  <c r="S3264" i="2"/>
  <c r="T3264" i="2" s="1"/>
  <c r="U3264" i="2"/>
  <c r="V3264" i="2" s="1"/>
  <c r="W3264" i="2" s="1"/>
  <c r="P3265" i="2"/>
  <c r="R3265" i="2"/>
  <c r="N3267" i="2"/>
  <c r="O3266" i="2"/>
  <c r="AG3266" i="2" l="1"/>
  <c r="AH3266" i="2" s="1"/>
  <c r="AF3265" i="2"/>
  <c r="AA3264" i="2"/>
  <c r="Z3264" i="2"/>
  <c r="AN3264" i="2"/>
  <c r="AO3264" i="2"/>
  <c r="AM3264" i="2"/>
  <c r="AP3264" i="2"/>
  <c r="AB3267" i="2"/>
  <c r="AG3267" i="2" s="1"/>
  <c r="AH3267" i="2" s="1"/>
  <c r="Q3265" i="2"/>
  <c r="X3265" i="2" s="1"/>
  <c r="Y3265" i="2" s="1"/>
  <c r="AE3266" i="2"/>
  <c r="AF3266" i="2"/>
  <c r="S3265" i="2"/>
  <c r="T3265" i="2" s="1"/>
  <c r="U3265" i="2"/>
  <c r="V3265" i="2" s="1"/>
  <c r="W3265" i="2" s="1"/>
  <c r="P3266" i="2"/>
  <c r="R3266" i="2"/>
  <c r="N3268" i="2"/>
  <c r="O3267" i="2"/>
  <c r="AC3267" i="2" l="1"/>
  <c r="AD3267" i="2" s="1"/>
  <c r="AE3267" i="2" s="1"/>
  <c r="AA3265" i="2"/>
  <c r="Z3265" i="2"/>
  <c r="AN3265" i="2"/>
  <c r="AO3265" i="2"/>
  <c r="AM3265" i="2"/>
  <c r="AP3265" i="2"/>
  <c r="AB3268" i="2"/>
  <c r="AC3268" i="2" s="1"/>
  <c r="AD3268" i="2" s="1"/>
  <c r="Q3266" i="2"/>
  <c r="S3266" i="2"/>
  <c r="T3266" i="2" s="1"/>
  <c r="U3266" i="2"/>
  <c r="V3266" i="2" s="1"/>
  <c r="W3266" i="2" s="1"/>
  <c r="P3267" i="2"/>
  <c r="R3267" i="2"/>
  <c r="N3269" i="2"/>
  <c r="O3268" i="2"/>
  <c r="AF3267" i="2" l="1"/>
  <c r="AN3266" i="2"/>
  <c r="AO3266" i="2"/>
  <c r="AM3266" i="2"/>
  <c r="AP3266" i="2"/>
  <c r="AG3268" i="2"/>
  <c r="AH3268" i="2" s="1"/>
  <c r="X3266" i="2"/>
  <c r="Y3266" i="2" s="1"/>
  <c r="AB3269" i="2"/>
  <c r="AG3269" i="2" s="1"/>
  <c r="AH3269" i="2" s="1"/>
  <c r="Q3267" i="2"/>
  <c r="AE3268" i="2"/>
  <c r="AF3268" i="2"/>
  <c r="X3267" i="2"/>
  <c r="Y3267" i="2" s="1"/>
  <c r="S3267" i="2"/>
  <c r="T3267" i="2" s="1"/>
  <c r="U3267" i="2"/>
  <c r="V3267" i="2" s="1"/>
  <c r="W3267" i="2" s="1"/>
  <c r="P3268" i="2"/>
  <c r="R3268" i="2"/>
  <c r="N3270" i="2"/>
  <c r="O3269" i="2"/>
  <c r="AC3269" i="2" l="1"/>
  <c r="AD3269" i="2" s="1"/>
  <c r="AE3269" i="2" s="1"/>
  <c r="AA3267" i="2"/>
  <c r="Z3267" i="2"/>
  <c r="AN3267" i="2"/>
  <c r="AO3267" i="2"/>
  <c r="AM3267" i="2"/>
  <c r="AP3267" i="2"/>
  <c r="AA3266" i="2"/>
  <c r="Z3266" i="2"/>
  <c r="AB3270" i="2"/>
  <c r="AC3270" i="2" s="1"/>
  <c r="AD3270" i="2" s="1"/>
  <c r="Q3268" i="2"/>
  <c r="X3268" i="2" s="1"/>
  <c r="Y3268" i="2" s="1"/>
  <c r="AF3269" i="2"/>
  <c r="S3268" i="2"/>
  <c r="T3268" i="2" s="1"/>
  <c r="U3268" i="2"/>
  <c r="V3268" i="2" s="1"/>
  <c r="W3268" i="2" s="1"/>
  <c r="P3269" i="2"/>
  <c r="R3269" i="2"/>
  <c r="N3271" i="2"/>
  <c r="O3270" i="2"/>
  <c r="AG3270" i="2" l="1"/>
  <c r="AH3270" i="2" s="1"/>
  <c r="AA3268" i="2"/>
  <c r="Z3268" i="2"/>
  <c r="AN3268" i="2"/>
  <c r="AO3268" i="2"/>
  <c r="AM3268" i="2"/>
  <c r="AP3268" i="2"/>
  <c r="AB3271" i="2"/>
  <c r="Q3269" i="2"/>
  <c r="AE3270" i="2"/>
  <c r="AF3270" i="2"/>
  <c r="AC3271" i="2"/>
  <c r="AD3271" i="2" s="1"/>
  <c r="AG3271" i="2"/>
  <c r="AH3271" i="2" s="1"/>
  <c r="S3269" i="2"/>
  <c r="T3269" i="2" s="1"/>
  <c r="U3269" i="2"/>
  <c r="V3269" i="2" s="1"/>
  <c r="W3269" i="2" s="1"/>
  <c r="P3270" i="2"/>
  <c r="R3270" i="2"/>
  <c r="N3272" i="2"/>
  <c r="O3271" i="2"/>
  <c r="AN3269" i="2" l="1"/>
  <c r="AO3269" i="2"/>
  <c r="AM3269" i="2"/>
  <c r="AP3269" i="2"/>
  <c r="X3269" i="2"/>
  <c r="Y3269" i="2" s="1"/>
  <c r="AB3272" i="2"/>
  <c r="AG3272" i="2" s="1"/>
  <c r="AH3272" i="2" s="1"/>
  <c r="Q3270" i="2"/>
  <c r="X3270" i="2" s="1"/>
  <c r="Y3270" i="2" s="1"/>
  <c r="AE3271" i="2"/>
  <c r="AF3271" i="2"/>
  <c r="S3270" i="2"/>
  <c r="T3270" i="2" s="1"/>
  <c r="U3270" i="2"/>
  <c r="V3270" i="2" s="1"/>
  <c r="W3270" i="2" s="1"/>
  <c r="P3271" i="2"/>
  <c r="R3271" i="2"/>
  <c r="N3273" i="2"/>
  <c r="O3272" i="2"/>
  <c r="AA3270" i="2" l="1"/>
  <c r="Z3270" i="2"/>
  <c r="AC3272" i="2"/>
  <c r="AD3272" i="2" s="1"/>
  <c r="AE3272" i="2" s="1"/>
  <c r="AN3270" i="2"/>
  <c r="AO3270" i="2"/>
  <c r="AM3270" i="2"/>
  <c r="AP3270" i="2"/>
  <c r="AA3269" i="2"/>
  <c r="Z3269" i="2"/>
  <c r="AB3273" i="2"/>
  <c r="AG3273" i="2" s="1"/>
  <c r="AH3273" i="2" s="1"/>
  <c r="Q3271" i="2"/>
  <c r="X3271" i="2" s="1"/>
  <c r="Y3271" i="2" s="1"/>
  <c r="S3271" i="2"/>
  <c r="T3271" i="2" s="1"/>
  <c r="U3271" i="2"/>
  <c r="V3271" i="2" s="1"/>
  <c r="W3271" i="2" s="1"/>
  <c r="P3272" i="2"/>
  <c r="R3272" i="2"/>
  <c r="N3274" i="2"/>
  <c r="O3273" i="2"/>
  <c r="AF3272" i="2" l="1"/>
  <c r="AC3273" i="2"/>
  <c r="AD3273" i="2" s="1"/>
  <c r="AE3273" i="2" s="1"/>
  <c r="AA3271" i="2"/>
  <c r="Z3271" i="2"/>
  <c r="AN3271" i="2"/>
  <c r="AO3271" i="2"/>
  <c r="AM3271" i="2"/>
  <c r="AP3271" i="2"/>
  <c r="AB3274" i="2"/>
  <c r="AC3274" i="2" s="1"/>
  <c r="AD3274" i="2" s="1"/>
  <c r="Q3272" i="2"/>
  <c r="S3272" i="2"/>
  <c r="T3272" i="2" s="1"/>
  <c r="U3272" i="2"/>
  <c r="V3272" i="2" s="1"/>
  <c r="W3272" i="2" s="1"/>
  <c r="P3273" i="2"/>
  <c r="R3273" i="2"/>
  <c r="N3275" i="2"/>
  <c r="O3274" i="2"/>
  <c r="AF3273" i="2" l="1"/>
  <c r="AG3274" i="2"/>
  <c r="AH3274" i="2" s="1"/>
  <c r="AN3272" i="2"/>
  <c r="AO3272" i="2"/>
  <c r="AM3272" i="2"/>
  <c r="AP3272" i="2"/>
  <c r="X3272" i="2"/>
  <c r="Y3272" i="2" s="1"/>
  <c r="AB3275" i="2"/>
  <c r="AG3275" i="2" s="1"/>
  <c r="AH3275" i="2" s="1"/>
  <c r="Q3273" i="2"/>
  <c r="AE3274" i="2"/>
  <c r="AF3274" i="2"/>
  <c r="X3273" i="2"/>
  <c r="Y3273" i="2" s="1"/>
  <c r="S3273" i="2"/>
  <c r="T3273" i="2" s="1"/>
  <c r="U3273" i="2"/>
  <c r="V3273" i="2" s="1"/>
  <c r="W3273" i="2" s="1"/>
  <c r="P3274" i="2"/>
  <c r="R3274" i="2"/>
  <c r="N3276" i="2"/>
  <c r="O3275" i="2"/>
  <c r="AC3275" i="2" l="1"/>
  <c r="AD3275" i="2" s="1"/>
  <c r="AE3275" i="2" s="1"/>
  <c r="AA3273" i="2"/>
  <c r="Z3273" i="2"/>
  <c r="AN3273" i="2"/>
  <c r="AO3273" i="2"/>
  <c r="AM3273" i="2"/>
  <c r="AP3273" i="2"/>
  <c r="AA3272" i="2"/>
  <c r="Z3272" i="2"/>
  <c r="AB3276" i="2"/>
  <c r="AC3276" i="2" s="1"/>
  <c r="AD3276" i="2" s="1"/>
  <c r="Q3274" i="2"/>
  <c r="X3274" i="2" s="1"/>
  <c r="Y3274" i="2" s="1"/>
  <c r="S3274" i="2"/>
  <c r="T3274" i="2" s="1"/>
  <c r="U3274" i="2"/>
  <c r="V3274" i="2" s="1"/>
  <c r="W3274" i="2" s="1"/>
  <c r="P3275" i="2"/>
  <c r="R3275" i="2"/>
  <c r="N3277" i="2"/>
  <c r="O3276" i="2"/>
  <c r="AF3275" i="2" l="1"/>
  <c r="AG3276" i="2"/>
  <c r="AH3276" i="2" s="1"/>
  <c r="AA3274" i="2"/>
  <c r="Z3274" i="2"/>
  <c r="AN3274" i="2"/>
  <c r="AO3274" i="2"/>
  <c r="AM3274" i="2"/>
  <c r="AP3274" i="2"/>
  <c r="AB3277" i="2"/>
  <c r="AC3277" i="2" s="1"/>
  <c r="AD3277" i="2" s="1"/>
  <c r="Q3275" i="2"/>
  <c r="AE3276" i="2"/>
  <c r="AF3276" i="2"/>
  <c r="S3275" i="2"/>
  <c r="T3275" i="2" s="1"/>
  <c r="U3275" i="2"/>
  <c r="V3275" i="2" s="1"/>
  <c r="W3275" i="2" s="1"/>
  <c r="P3276" i="2"/>
  <c r="R3276" i="2"/>
  <c r="N3278" i="2"/>
  <c r="O3277" i="2"/>
  <c r="AN3275" i="2" l="1"/>
  <c r="AO3275" i="2"/>
  <c r="AM3275" i="2"/>
  <c r="AP3275" i="2"/>
  <c r="AG3277" i="2"/>
  <c r="AH3277" i="2" s="1"/>
  <c r="X3275" i="2"/>
  <c r="Y3275" i="2" s="1"/>
  <c r="AB3278" i="2"/>
  <c r="AG3278" i="2" s="1"/>
  <c r="AH3278" i="2" s="1"/>
  <c r="Q3276" i="2"/>
  <c r="AE3277" i="2"/>
  <c r="AF3277" i="2"/>
  <c r="X3276" i="2"/>
  <c r="Y3276" i="2" s="1"/>
  <c r="S3276" i="2"/>
  <c r="T3276" i="2" s="1"/>
  <c r="U3276" i="2"/>
  <c r="V3276" i="2" s="1"/>
  <c r="W3276" i="2" s="1"/>
  <c r="P3277" i="2"/>
  <c r="R3277" i="2"/>
  <c r="N3279" i="2"/>
  <c r="O3278" i="2"/>
  <c r="AC3278" i="2" l="1"/>
  <c r="AD3278" i="2" s="1"/>
  <c r="AE3278" i="2" s="1"/>
  <c r="AN3276" i="2"/>
  <c r="AO3276" i="2"/>
  <c r="AM3276" i="2"/>
  <c r="AP3276" i="2"/>
  <c r="AA3275" i="2"/>
  <c r="Z3275" i="2"/>
  <c r="AA3276" i="2"/>
  <c r="Z3276" i="2"/>
  <c r="AB3279" i="2"/>
  <c r="AC3279" i="2" s="1"/>
  <c r="AD3279" i="2" s="1"/>
  <c r="Q3277" i="2"/>
  <c r="X3277" i="2" s="1"/>
  <c r="Y3277" i="2" s="1"/>
  <c r="S3277" i="2"/>
  <c r="T3277" i="2" s="1"/>
  <c r="U3277" i="2"/>
  <c r="V3277" i="2" s="1"/>
  <c r="W3277" i="2" s="1"/>
  <c r="P3278" i="2"/>
  <c r="R3278" i="2"/>
  <c r="N3280" i="2"/>
  <c r="O3279" i="2"/>
  <c r="AG3279" i="2" l="1"/>
  <c r="AH3279" i="2" s="1"/>
  <c r="AF3278" i="2"/>
  <c r="AA3277" i="2"/>
  <c r="Z3277" i="2"/>
  <c r="AN3277" i="2"/>
  <c r="AO3277" i="2"/>
  <c r="AM3277" i="2"/>
  <c r="AP3277" i="2"/>
  <c r="AB3280" i="2"/>
  <c r="AC3280" i="2" s="1"/>
  <c r="AD3280" i="2" s="1"/>
  <c r="Q3278" i="2"/>
  <c r="AE3279" i="2"/>
  <c r="AF3279" i="2"/>
  <c r="S3278" i="2"/>
  <c r="T3278" i="2" s="1"/>
  <c r="U3278" i="2"/>
  <c r="V3278" i="2" s="1"/>
  <c r="W3278" i="2" s="1"/>
  <c r="P3279" i="2"/>
  <c r="R3279" i="2"/>
  <c r="N3281" i="2"/>
  <c r="O3280" i="2"/>
  <c r="AG3280" i="2" l="1"/>
  <c r="AH3280" i="2" s="1"/>
  <c r="AN3278" i="2"/>
  <c r="AO3278" i="2"/>
  <c r="AM3278" i="2"/>
  <c r="AP3278" i="2"/>
  <c r="X3278" i="2"/>
  <c r="Y3278" i="2" s="1"/>
  <c r="AB3281" i="2"/>
  <c r="AG3281" i="2" s="1"/>
  <c r="AH3281" i="2" s="1"/>
  <c r="Q3279" i="2"/>
  <c r="AE3280" i="2"/>
  <c r="AF3280" i="2"/>
  <c r="X3279" i="2"/>
  <c r="Y3279" i="2" s="1"/>
  <c r="S3279" i="2"/>
  <c r="T3279" i="2" s="1"/>
  <c r="U3279" i="2"/>
  <c r="V3279" i="2" s="1"/>
  <c r="W3279" i="2" s="1"/>
  <c r="P3280" i="2"/>
  <c r="R3280" i="2"/>
  <c r="N3282" i="2"/>
  <c r="O3281" i="2"/>
  <c r="AA3279" i="2" l="1"/>
  <c r="Z3279" i="2"/>
  <c r="AC3281" i="2"/>
  <c r="AD3281" i="2" s="1"/>
  <c r="AF3281" i="2" s="1"/>
  <c r="AN3279" i="2"/>
  <c r="AO3279" i="2"/>
  <c r="AM3279" i="2"/>
  <c r="AP3279" i="2"/>
  <c r="AA3278" i="2"/>
  <c r="Z3278" i="2"/>
  <c r="AB3282" i="2"/>
  <c r="AG3282" i="2" s="1"/>
  <c r="AH3282" i="2" s="1"/>
  <c r="Q3280" i="2"/>
  <c r="X3280" i="2" s="1"/>
  <c r="Y3280" i="2" s="1"/>
  <c r="S3280" i="2"/>
  <c r="T3280" i="2" s="1"/>
  <c r="U3280" i="2"/>
  <c r="V3280" i="2" s="1"/>
  <c r="W3280" i="2" s="1"/>
  <c r="P3281" i="2"/>
  <c r="R3281" i="2"/>
  <c r="N3283" i="2"/>
  <c r="O3282" i="2"/>
  <c r="AE3281" i="2" l="1"/>
  <c r="AC3282" i="2"/>
  <c r="AD3282" i="2" s="1"/>
  <c r="AA3280" i="2"/>
  <c r="Z3280" i="2"/>
  <c r="AN3280" i="2"/>
  <c r="AO3280" i="2"/>
  <c r="AM3280" i="2"/>
  <c r="AP3280" i="2"/>
  <c r="AB3283" i="2"/>
  <c r="AC3283" i="2" s="1"/>
  <c r="AD3283" i="2" s="1"/>
  <c r="Q3281" i="2"/>
  <c r="X3281" i="2" s="1"/>
  <c r="Y3281" i="2" s="1"/>
  <c r="AE3282" i="2"/>
  <c r="AF3282" i="2"/>
  <c r="S3281" i="2"/>
  <c r="T3281" i="2" s="1"/>
  <c r="U3281" i="2"/>
  <c r="V3281" i="2" s="1"/>
  <c r="W3281" i="2" s="1"/>
  <c r="P3282" i="2"/>
  <c r="R3282" i="2"/>
  <c r="N3284" i="2"/>
  <c r="O3283" i="2"/>
  <c r="AG3283" i="2" l="1"/>
  <c r="AH3283" i="2" s="1"/>
  <c r="AA3281" i="2"/>
  <c r="Z3281" i="2"/>
  <c r="AN3281" i="2"/>
  <c r="AO3281" i="2"/>
  <c r="AM3281" i="2"/>
  <c r="AP3281" i="2"/>
  <c r="AB3284" i="2"/>
  <c r="AC3284" i="2" s="1"/>
  <c r="AD3284" i="2" s="1"/>
  <c r="Q3282" i="2"/>
  <c r="AE3283" i="2"/>
  <c r="AF3283" i="2"/>
  <c r="S3282" i="2"/>
  <c r="T3282" i="2" s="1"/>
  <c r="U3282" i="2"/>
  <c r="V3282" i="2" s="1"/>
  <c r="W3282" i="2" s="1"/>
  <c r="P3283" i="2"/>
  <c r="R3283" i="2"/>
  <c r="N3285" i="2"/>
  <c r="O3284" i="2"/>
  <c r="AG3284" i="2" l="1"/>
  <c r="AH3284" i="2" s="1"/>
  <c r="AN3282" i="2"/>
  <c r="AO3282" i="2"/>
  <c r="AM3282" i="2"/>
  <c r="AP3282" i="2"/>
  <c r="X3282" i="2"/>
  <c r="Y3282" i="2" s="1"/>
  <c r="AB3285" i="2"/>
  <c r="AG3285" i="2" s="1"/>
  <c r="AH3285" i="2" s="1"/>
  <c r="Q3283" i="2"/>
  <c r="AE3284" i="2"/>
  <c r="AF3284" i="2"/>
  <c r="X3283" i="2"/>
  <c r="Y3283" i="2" s="1"/>
  <c r="S3283" i="2"/>
  <c r="T3283" i="2" s="1"/>
  <c r="U3283" i="2"/>
  <c r="V3283" i="2" s="1"/>
  <c r="W3283" i="2" s="1"/>
  <c r="P3284" i="2"/>
  <c r="R3284" i="2"/>
  <c r="N3286" i="2"/>
  <c r="O3285" i="2"/>
  <c r="AC3285" i="2" l="1"/>
  <c r="AD3285" i="2" s="1"/>
  <c r="AF3285" i="2" s="1"/>
  <c r="AA3283" i="2"/>
  <c r="Z3283" i="2"/>
  <c r="AN3283" i="2"/>
  <c r="AO3283" i="2"/>
  <c r="AM3283" i="2"/>
  <c r="AP3283" i="2"/>
  <c r="AA3282" i="2"/>
  <c r="Z3282" i="2"/>
  <c r="AB3286" i="2"/>
  <c r="AC3286" i="2" s="1"/>
  <c r="AD3286" i="2" s="1"/>
  <c r="Q3284" i="2"/>
  <c r="X3284" i="2" s="1"/>
  <c r="Y3284" i="2" s="1"/>
  <c r="S3284" i="2"/>
  <c r="T3284" i="2" s="1"/>
  <c r="U3284" i="2"/>
  <c r="V3284" i="2" s="1"/>
  <c r="W3284" i="2" s="1"/>
  <c r="P3285" i="2"/>
  <c r="R3285" i="2"/>
  <c r="N3287" i="2"/>
  <c r="O3286" i="2"/>
  <c r="AE3285" i="2" l="1"/>
  <c r="AG3286" i="2"/>
  <c r="AH3286" i="2" s="1"/>
  <c r="AA3284" i="2"/>
  <c r="Z3284" i="2"/>
  <c r="AN3284" i="2"/>
  <c r="AO3284" i="2"/>
  <c r="AM3284" i="2"/>
  <c r="AP3284" i="2"/>
  <c r="AB3287" i="2"/>
  <c r="AC3287" i="2" s="1"/>
  <c r="AD3287" i="2" s="1"/>
  <c r="Q3285" i="2"/>
  <c r="AE3286" i="2"/>
  <c r="AF3286" i="2"/>
  <c r="S3285" i="2"/>
  <c r="T3285" i="2" s="1"/>
  <c r="U3285" i="2"/>
  <c r="V3285" i="2" s="1"/>
  <c r="W3285" i="2" s="1"/>
  <c r="P3286" i="2"/>
  <c r="R3286" i="2"/>
  <c r="N3288" i="2"/>
  <c r="O3287" i="2"/>
  <c r="AG3287" i="2" l="1"/>
  <c r="AH3287" i="2" s="1"/>
  <c r="AN3285" i="2"/>
  <c r="AO3285" i="2"/>
  <c r="AM3285" i="2"/>
  <c r="AP3285" i="2"/>
  <c r="X3285" i="2"/>
  <c r="Y3285" i="2" s="1"/>
  <c r="AB3288" i="2"/>
  <c r="AG3288" i="2" s="1"/>
  <c r="AH3288" i="2" s="1"/>
  <c r="Q3286" i="2"/>
  <c r="AE3287" i="2"/>
  <c r="AF3287" i="2"/>
  <c r="X3286" i="2"/>
  <c r="Y3286" i="2" s="1"/>
  <c r="S3286" i="2"/>
  <c r="T3286" i="2" s="1"/>
  <c r="U3286" i="2"/>
  <c r="V3286" i="2" s="1"/>
  <c r="W3286" i="2" s="1"/>
  <c r="P3287" i="2"/>
  <c r="R3287" i="2"/>
  <c r="N3289" i="2"/>
  <c r="O3288" i="2"/>
  <c r="AA3286" i="2" l="1"/>
  <c r="Z3286" i="2"/>
  <c r="AC3288" i="2"/>
  <c r="AD3288" i="2" s="1"/>
  <c r="AF3288" i="2" s="1"/>
  <c r="AN3286" i="2"/>
  <c r="AO3286" i="2"/>
  <c r="AM3286" i="2"/>
  <c r="AP3286" i="2"/>
  <c r="AA3285" i="2"/>
  <c r="Z3285" i="2"/>
  <c r="AB3289" i="2"/>
  <c r="AG3289" i="2" s="1"/>
  <c r="AH3289" i="2" s="1"/>
  <c r="Q3287" i="2"/>
  <c r="X3287" i="2" s="1"/>
  <c r="Y3287" i="2" s="1"/>
  <c r="S3287" i="2"/>
  <c r="T3287" i="2" s="1"/>
  <c r="U3287" i="2"/>
  <c r="V3287" i="2" s="1"/>
  <c r="W3287" i="2" s="1"/>
  <c r="P3288" i="2"/>
  <c r="R3288" i="2"/>
  <c r="N3290" i="2"/>
  <c r="O3289" i="2"/>
  <c r="AE3288" i="2" l="1"/>
  <c r="AA3287" i="2"/>
  <c r="Z3287" i="2"/>
  <c r="AC3289" i="2"/>
  <c r="AD3289" i="2" s="1"/>
  <c r="AF3289" i="2" s="1"/>
  <c r="AN3287" i="2"/>
  <c r="AO3287" i="2"/>
  <c r="AM3287" i="2"/>
  <c r="AP3287" i="2"/>
  <c r="AB3290" i="2"/>
  <c r="AC3290" i="2" s="1"/>
  <c r="AD3290" i="2" s="1"/>
  <c r="Q3288" i="2"/>
  <c r="X3288" i="2" s="1"/>
  <c r="Y3288" i="2" s="1"/>
  <c r="AE3289" i="2"/>
  <c r="S3288" i="2"/>
  <c r="T3288" i="2" s="1"/>
  <c r="U3288" i="2"/>
  <c r="V3288" i="2" s="1"/>
  <c r="W3288" i="2" s="1"/>
  <c r="P3289" i="2"/>
  <c r="R3289" i="2"/>
  <c r="N3291" i="2"/>
  <c r="O3290" i="2"/>
  <c r="AG3290" i="2" l="1"/>
  <c r="AH3290" i="2" s="1"/>
  <c r="AA3288" i="2"/>
  <c r="Z3288" i="2"/>
  <c r="AN3288" i="2"/>
  <c r="AO3288" i="2"/>
  <c r="AM3288" i="2"/>
  <c r="AP3288" i="2"/>
  <c r="AB3291" i="2"/>
  <c r="AG3291" i="2" s="1"/>
  <c r="AH3291" i="2" s="1"/>
  <c r="Q3289" i="2"/>
  <c r="AE3290" i="2"/>
  <c r="AF3290" i="2"/>
  <c r="X3289" i="2"/>
  <c r="Y3289" i="2" s="1"/>
  <c r="S3289" i="2"/>
  <c r="T3289" i="2" s="1"/>
  <c r="U3289" i="2"/>
  <c r="V3289" i="2" s="1"/>
  <c r="W3289" i="2" s="1"/>
  <c r="P3290" i="2"/>
  <c r="R3290" i="2"/>
  <c r="N3292" i="2"/>
  <c r="O3291" i="2"/>
  <c r="AA3289" i="2" l="1"/>
  <c r="Z3289" i="2"/>
  <c r="AN3289" i="2"/>
  <c r="AO3289" i="2"/>
  <c r="AM3289" i="2"/>
  <c r="AP3289" i="2"/>
  <c r="AC3291" i="2"/>
  <c r="AD3291" i="2" s="1"/>
  <c r="AE3291" i="2" s="1"/>
  <c r="AB3292" i="2"/>
  <c r="AG3292" i="2" s="1"/>
  <c r="AH3292" i="2" s="1"/>
  <c r="Q3290" i="2"/>
  <c r="X3290" i="2" s="1"/>
  <c r="Y3290" i="2" s="1"/>
  <c r="S3290" i="2"/>
  <c r="T3290" i="2" s="1"/>
  <c r="U3290" i="2"/>
  <c r="V3290" i="2" s="1"/>
  <c r="W3290" i="2" s="1"/>
  <c r="P3291" i="2"/>
  <c r="R3291" i="2"/>
  <c r="N3293" i="2"/>
  <c r="O3292" i="2"/>
  <c r="AF3291" i="2" l="1"/>
  <c r="AC3292" i="2"/>
  <c r="AD3292" i="2" s="1"/>
  <c r="AE3292" i="2" s="1"/>
  <c r="AA3290" i="2"/>
  <c r="Z3290" i="2"/>
  <c r="AN3290" i="2"/>
  <c r="AO3290" i="2"/>
  <c r="AM3290" i="2"/>
  <c r="AP3290" i="2"/>
  <c r="AB3293" i="2"/>
  <c r="AC3293" i="2" s="1"/>
  <c r="AD3293" i="2" s="1"/>
  <c r="Q3291" i="2"/>
  <c r="X3291" i="2" s="1"/>
  <c r="Y3291" i="2" s="1"/>
  <c r="S3291" i="2"/>
  <c r="T3291" i="2" s="1"/>
  <c r="U3291" i="2"/>
  <c r="V3291" i="2" s="1"/>
  <c r="W3291" i="2" s="1"/>
  <c r="P3292" i="2"/>
  <c r="R3292" i="2"/>
  <c r="N3294" i="2"/>
  <c r="O3293" i="2"/>
  <c r="AF3292" i="2" l="1"/>
  <c r="AA3291" i="2"/>
  <c r="Z3291" i="2"/>
  <c r="AG3293" i="2"/>
  <c r="AH3293" i="2" s="1"/>
  <c r="AN3291" i="2"/>
  <c r="AO3291" i="2"/>
  <c r="AM3291" i="2"/>
  <c r="AP3291" i="2"/>
  <c r="AB3294" i="2"/>
  <c r="AC3294" i="2" s="1"/>
  <c r="AD3294" i="2" s="1"/>
  <c r="Q3292" i="2"/>
  <c r="X3292" i="2" s="1"/>
  <c r="Y3292" i="2" s="1"/>
  <c r="AE3293" i="2"/>
  <c r="AF3293" i="2"/>
  <c r="S3292" i="2"/>
  <c r="T3292" i="2" s="1"/>
  <c r="U3292" i="2"/>
  <c r="V3292" i="2" s="1"/>
  <c r="W3292" i="2" s="1"/>
  <c r="P3293" i="2"/>
  <c r="R3293" i="2"/>
  <c r="N3295" i="2"/>
  <c r="O3294" i="2"/>
  <c r="AG3294" i="2" l="1"/>
  <c r="AH3294" i="2" s="1"/>
  <c r="AA3292" i="2"/>
  <c r="Z3292" i="2"/>
  <c r="AN3292" i="2"/>
  <c r="AO3292" i="2"/>
  <c r="AM3292" i="2"/>
  <c r="AP3292" i="2"/>
  <c r="AB3295" i="2"/>
  <c r="AG3295" i="2" s="1"/>
  <c r="AH3295" i="2" s="1"/>
  <c r="Q3293" i="2"/>
  <c r="X3293" i="2" s="1"/>
  <c r="Y3293" i="2" s="1"/>
  <c r="AE3294" i="2"/>
  <c r="AF3294" i="2"/>
  <c r="S3293" i="2"/>
  <c r="T3293" i="2" s="1"/>
  <c r="U3293" i="2"/>
  <c r="V3293" i="2" s="1"/>
  <c r="W3293" i="2" s="1"/>
  <c r="P3294" i="2"/>
  <c r="R3294" i="2"/>
  <c r="N3296" i="2"/>
  <c r="O3295" i="2"/>
  <c r="AC3295" i="2" l="1"/>
  <c r="AD3295" i="2" s="1"/>
  <c r="AE3295" i="2" s="1"/>
  <c r="AA3293" i="2"/>
  <c r="Z3293" i="2"/>
  <c r="AN3293" i="2"/>
  <c r="AO3293" i="2"/>
  <c r="AM3293" i="2"/>
  <c r="AP3293" i="2"/>
  <c r="AB3296" i="2"/>
  <c r="AC3296" i="2" s="1"/>
  <c r="AD3296" i="2" s="1"/>
  <c r="Q3294" i="2"/>
  <c r="S3294" i="2"/>
  <c r="T3294" i="2" s="1"/>
  <c r="U3294" i="2"/>
  <c r="V3294" i="2" s="1"/>
  <c r="W3294" i="2" s="1"/>
  <c r="P3295" i="2"/>
  <c r="R3295" i="2"/>
  <c r="N3297" i="2"/>
  <c r="O3296" i="2"/>
  <c r="AF3295" i="2" l="1"/>
  <c r="AN3294" i="2"/>
  <c r="AO3294" i="2"/>
  <c r="AM3294" i="2"/>
  <c r="AP3294" i="2"/>
  <c r="AG3296" i="2"/>
  <c r="AH3296" i="2" s="1"/>
  <c r="X3294" i="2"/>
  <c r="Y3294" i="2" s="1"/>
  <c r="AB3297" i="2"/>
  <c r="AG3297" i="2" s="1"/>
  <c r="AH3297" i="2" s="1"/>
  <c r="Q3295" i="2"/>
  <c r="X3295" i="2" s="1"/>
  <c r="Y3295" i="2" s="1"/>
  <c r="AE3296" i="2"/>
  <c r="AF3296" i="2"/>
  <c r="S3295" i="2"/>
  <c r="T3295" i="2" s="1"/>
  <c r="U3295" i="2"/>
  <c r="V3295" i="2" s="1"/>
  <c r="W3295" i="2" s="1"/>
  <c r="P3296" i="2"/>
  <c r="R3296" i="2"/>
  <c r="N3298" i="2"/>
  <c r="O3297" i="2"/>
  <c r="AC3297" i="2" l="1"/>
  <c r="AD3297" i="2" s="1"/>
  <c r="AA3295" i="2"/>
  <c r="Z3295" i="2"/>
  <c r="AN3295" i="2"/>
  <c r="AO3295" i="2"/>
  <c r="AM3295" i="2"/>
  <c r="AP3295" i="2"/>
  <c r="AA3294" i="2"/>
  <c r="Z3294" i="2"/>
  <c r="AB3298" i="2"/>
  <c r="AG3298" i="2" s="1"/>
  <c r="AH3298" i="2" s="1"/>
  <c r="Q3296" i="2"/>
  <c r="X3296" i="2" s="1"/>
  <c r="Y3296" i="2" s="1"/>
  <c r="AE3297" i="2"/>
  <c r="AF3297" i="2"/>
  <c r="S3296" i="2"/>
  <c r="T3296" i="2" s="1"/>
  <c r="U3296" i="2"/>
  <c r="V3296" i="2" s="1"/>
  <c r="W3296" i="2" s="1"/>
  <c r="P3297" i="2"/>
  <c r="R3297" i="2"/>
  <c r="N3299" i="2"/>
  <c r="O3298" i="2"/>
  <c r="AC3298" i="2" l="1"/>
  <c r="AD3298" i="2" s="1"/>
  <c r="AE3298" i="2" s="1"/>
  <c r="AA3296" i="2"/>
  <c r="Z3296" i="2"/>
  <c r="AN3296" i="2"/>
  <c r="AO3296" i="2"/>
  <c r="AM3296" i="2"/>
  <c r="AP3296" i="2"/>
  <c r="AB3299" i="2"/>
  <c r="AG3299" i="2" s="1"/>
  <c r="AH3299" i="2" s="1"/>
  <c r="Q3297" i="2"/>
  <c r="X3297" i="2" s="1"/>
  <c r="Y3297" i="2" s="1"/>
  <c r="S3297" i="2"/>
  <c r="T3297" i="2" s="1"/>
  <c r="U3297" i="2"/>
  <c r="V3297" i="2" s="1"/>
  <c r="W3297" i="2" s="1"/>
  <c r="P3298" i="2"/>
  <c r="R3298" i="2"/>
  <c r="N3300" i="2"/>
  <c r="O3299" i="2"/>
  <c r="AF3298" i="2" l="1"/>
  <c r="AC3299" i="2"/>
  <c r="AD3299" i="2" s="1"/>
  <c r="AE3299" i="2" s="1"/>
  <c r="AA3297" i="2"/>
  <c r="Z3297" i="2"/>
  <c r="AN3297" i="2"/>
  <c r="AO3297" i="2"/>
  <c r="AM3297" i="2"/>
  <c r="AP3297" i="2"/>
  <c r="AB3300" i="2"/>
  <c r="AG3300" i="2" s="1"/>
  <c r="AH3300" i="2" s="1"/>
  <c r="Q3298" i="2"/>
  <c r="X3298" i="2" s="1"/>
  <c r="Y3298" i="2" s="1"/>
  <c r="S3298" i="2"/>
  <c r="T3298" i="2" s="1"/>
  <c r="U3298" i="2"/>
  <c r="V3298" i="2" s="1"/>
  <c r="W3298" i="2" s="1"/>
  <c r="P3299" i="2"/>
  <c r="R3299" i="2"/>
  <c r="N3301" i="2"/>
  <c r="O3300" i="2"/>
  <c r="AC3300" i="2" l="1"/>
  <c r="AD3300" i="2" s="1"/>
  <c r="AE3300" i="2" s="1"/>
  <c r="AF3299" i="2"/>
  <c r="AA3298" i="2"/>
  <c r="Z3298" i="2"/>
  <c r="AN3298" i="2"/>
  <c r="AO3298" i="2"/>
  <c r="AM3298" i="2"/>
  <c r="AP3298" i="2"/>
  <c r="AB3301" i="2"/>
  <c r="AG3301" i="2" s="1"/>
  <c r="AH3301" i="2" s="1"/>
  <c r="Q3299" i="2"/>
  <c r="S3299" i="2"/>
  <c r="T3299" i="2" s="1"/>
  <c r="U3299" i="2"/>
  <c r="V3299" i="2" s="1"/>
  <c r="W3299" i="2" s="1"/>
  <c r="P3300" i="2"/>
  <c r="R3300" i="2"/>
  <c r="N3302" i="2"/>
  <c r="O3301" i="2"/>
  <c r="AC3301" i="2" l="1"/>
  <c r="AD3301" i="2" s="1"/>
  <c r="AF3301" i="2" s="1"/>
  <c r="AF3300" i="2"/>
  <c r="AN3299" i="2"/>
  <c r="AO3299" i="2"/>
  <c r="AM3299" i="2"/>
  <c r="AP3299" i="2"/>
  <c r="X3299" i="2"/>
  <c r="Y3299" i="2" s="1"/>
  <c r="AB3302" i="2"/>
  <c r="AG3302" i="2" s="1"/>
  <c r="AH3302" i="2" s="1"/>
  <c r="Q3300" i="2"/>
  <c r="X3300" i="2"/>
  <c r="Y3300" i="2" s="1"/>
  <c r="S3300" i="2"/>
  <c r="T3300" i="2" s="1"/>
  <c r="U3300" i="2"/>
  <c r="V3300" i="2" s="1"/>
  <c r="W3300" i="2" s="1"/>
  <c r="P3301" i="2"/>
  <c r="R3301" i="2"/>
  <c r="N3303" i="2"/>
  <c r="O3302" i="2"/>
  <c r="AC3302" i="2" l="1"/>
  <c r="AD3302" i="2" s="1"/>
  <c r="AE3301" i="2"/>
  <c r="AA3300" i="2"/>
  <c r="Z3300" i="2"/>
  <c r="AN3300" i="2"/>
  <c r="AO3300" i="2"/>
  <c r="AM3300" i="2"/>
  <c r="AP3300" i="2"/>
  <c r="AA3299" i="2"/>
  <c r="Z3299" i="2"/>
  <c r="AB3303" i="2"/>
  <c r="AG3303" i="2" s="1"/>
  <c r="AH3303" i="2" s="1"/>
  <c r="Q3301" i="2"/>
  <c r="AE3302" i="2"/>
  <c r="AF3302" i="2"/>
  <c r="AC3303" i="2"/>
  <c r="AD3303" i="2" s="1"/>
  <c r="X3301" i="2"/>
  <c r="Y3301" i="2" s="1"/>
  <c r="S3301" i="2"/>
  <c r="T3301" i="2" s="1"/>
  <c r="U3301" i="2"/>
  <c r="V3301" i="2" s="1"/>
  <c r="W3301" i="2" s="1"/>
  <c r="P3302" i="2"/>
  <c r="R3302" i="2"/>
  <c r="N3304" i="2"/>
  <c r="O3303" i="2"/>
  <c r="AA3301" i="2" l="1"/>
  <c r="Z3301" i="2"/>
  <c r="AN3301" i="2"/>
  <c r="AO3301" i="2"/>
  <c r="AM3301" i="2"/>
  <c r="AP3301" i="2"/>
  <c r="AB3304" i="2"/>
  <c r="AC3304" i="2" s="1"/>
  <c r="AD3304" i="2" s="1"/>
  <c r="Q3302" i="2"/>
  <c r="AE3303" i="2"/>
  <c r="AF3303" i="2"/>
  <c r="S3302" i="2"/>
  <c r="T3302" i="2" s="1"/>
  <c r="U3302" i="2"/>
  <c r="V3302" i="2" s="1"/>
  <c r="W3302" i="2" s="1"/>
  <c r="P3303" i="2"/>
  <c r="R3303" i="2"/>
  <c r="N3305" i="2"/>
  <c r="O3304" i="2"/>
  <c r="AN3302" i="2" l="1"/>
  <c r="AO3302" i="2"/>
  <c r="AM3302" i="2"/>
  <c r="AP3302" i="2"/>
  <c r="AG3304" i="2"/>
  <c r="AH3304" i="2" s="1"/>
  <c r="X3302" i="2"/>
  <c r="Y3302" i="2" s="1"/>
  <c r="AB3305" i="2"/>
  <c r="AG3305" i="2" s="1"/>
  <c r="AH3305" i="2" s="1"/>
  <c r="Q3303" i="2"/>
  <c r="X3303" i="2" s="1"/>
  <c r="Y3303" i="2" s="1"/>
  <c r="AE3304" i="2"/>
  <c r="AF3304" i="2"/>
  <c r="S3303" i="2"/>
  <c r="T3303" i="2" s="1"/>
  <c r="U3303" i="2"/>
  <c r="V3303" i="2" s="1"/>
  <c r="W3303" i="2" s="1"/>
  <c r="P3304" i="2"/>
  <c r="R3304" i="2"/>
  <c r="N3306" i="2"/>
  <c r="O3305" i="2"/>
  <c r="AC3305" i="2" l="1"/>
  <c r="AD3305" i="2" s="1"/>
  <c r="AE3305" i="2" s="1"/>
  <c r="AA3303" i="2"/>
  <c r="Z3303" i="2"/>
  <c r="AN3303" i="2"/>
  <c r="AO3303" i="2"/>
  <c r="AM3303" i="2"/>
  <c r="AP3303" i="2"/>
  <c r="AA3302" i="2"/>
  <c r="Z3302" i="2"/>
  <c r="AB3306" i="2"/>
  <c r="AC3306" i="2" s="1"/>
  <c r="AD3306" i="2" s="1"/>
  <c r="Q3304" i="2"/>
  <c r="X3304" i="2" s="1"/>
  <c r="Y3304" i="2" s="1"/>
  <c r="S3304" i="2"/>
  <c r="T3304" i="2" s="1"/>
  <c r="U3304" i="2"/>
  <c r="V3304" i="2" s="1"/>
  <c r="W3304" i="2" s="1"/>
  <c r="P3305" i="2"/>
  <c r="R3305" i="2"/>
  <c r="N3307" i="2"/>
  <c r="O3306" i="2"/>
  <c r="AG3306" i="2" l="1"/>
  <c r="AH3306" i="2" s="1"/>
  <c r="AF3305" i="2"/>
  <c r="AA3304" i="2"/>
  <c r="Z3304" i="2"/>
  <c r="AN3304" i="2"/>
  <c r="AO3304" i="2"/>
  <c r="AM3304" i="2"/>
  <c r="AP3304" i="2"/>
  <c r="AB3307" i="2"/>
  <c r="AG3307" i="2" s="1"/>
  <c r="AH3307" i="2" s="1"/>
  <c r="Q3305" i="2"/>
  <c r="AE3306" i="2"/>
  <c r="AF3306" i="2"/>
  <c r="S3305" i="2"/>
  <c r="T3305" i="2" s="1"/>
  <c r="U3305" i="2"/>
  <c r="V3305" i="2" s="1"/>
  <c r="W3305" i="2" s="1"/>
  <c r="P3306" i="2"/>
  <c r="R3306" i="2"/>
  <c r="N3308" i="2"/>
  <c r="O3307" i="2"/>
  <c r="AC3307" i="2" l="1"/>
  <c r="AD3307" i="2" s="1"/>
  <c r="AF3307" i="2" s="1"/>
  <c r="AN3305" i="2"/>
  <c r="AO3305" i="2"/>
  <c r="AM3305" i="2"/>
  <c r="AP3305" i="2"/>
  <c r="X3305" i="2"/>
  <c r="Y3305" i="2" s="1"/>
  <c r="AB3308" i="2"/>
  <c r="AG3308" i="2" s="1"/>
  <c r="AH3308" i="2" s="1"/>
  <c r="Q3306" i="2"/>
  <c r="AE3307" i="2"/>
  <c r="X3306" i="2"/>
  <c r="Y3306" i="2" s="1"/>
  <c r="S3306" i="2"/>
  <c r="T3306" i="2" s="1"/>
  <c r="U3306" i="2"/>
  <c r="V3306" i="2" s="1"/>
  <c r="W3306" i="2" s="1"/>
  <c r="P3307" i="2"/>
  <c r="R3307" i="2"/>
  <c r="N3309" i="2"/>
  <c r="O3308" i="2"/>
  <c r="AC3308" i="2" l="1"/>
  <c r="AD3308" i="2" s="1"/>
  <c r="AF3308" i="2" s="1"/>
  <c r="AA3306" i="2"/>
  <c r="Z3306" i="2"/>
  <c r="AN3306" i="2"/>
  <c r="AO3306" i="2"/>
  <c r="AM3306" i="2"/>
  <c r="AP3306" i="2"/>
  <c r="AA3305" i="2"/>
  <c r="Z3305" i="2"/>
  <c r="AB3309" i="2"/>
  <c r="AG3309" i="2" s="1"/>
  <c r="AH3309" i="2" s="1"/>
  <c r="Q3307" i="2"/>
  <c r="X3307" i="2" s="1"/>
  <c r="Y3307" i="2" s="1"/>
  <c r="S3307" i="2"/>
  <c r="T3307" i="2" s="1"/>
  <c r="U3307" i="2"/>
  <c r="V3307" i="2" s="1"/>
  <c r="W3307" i="2" s="1"/>
  <c r="P3308" i="2"/>
  <c r="R3308" i="2"/>
  <c r="N3310" i="2"/>
  <c r="O3309" i="2"/>
  <c r="AE3308" i="2" l="1"/>
  <c r="AC3309" i="2"/>
  <c r="AD3309" i="2" s="1"/>
  <c r="AE3309" i="2" s="1"/>
  <c r="AA3307" i="2"/>
  <c r="Z3307" i="2"/>
  <c r="AN3307" i="2"/>
  <c r="AO3307" i="2"/>
  <c r="AM3307" i="2"/>
  <c r="AP3307" i="2"/>
  <c r="AB3310" i="2"/>
  <c r="AG3310" i="2" s="1"/>
  <c r="AH3310" i="2" s="1"/>
  <c r="Q3308" i="2"/>
  <c r="X3308" i="2"/>
  <c r="Y3308" i="2" s="1"/>
  <c r="S3308" i="2"/>
  <c r="T3308" i="2" s="1"/>
  <c r="U3308" i="2"/>
  <c r="V3308" i="2" s="1"/>
  <c r="W3308" i="2" s="1"/>
  <c r="P3309" i="2"/>
  <c r="R3309" i="2"/>
  <c r="N3311" i="2"/>
  <c r="O3310" i="2"/>
  <c r="AF3309" i="2" l="1"/>
  <c r="AA3308" i="2"/>
  <c r="Z3308" i="2"/>
  <c r="AN3308" i="2"/>
  <c r="AO3308" i="2"/>
  <c r="AM3308" i="2"/>
  <c r="AP3308" i="2"/>
  <c r="AC3310" i="2"/>
  <c r="AD3310" i="2" s="1"/>
  <c r="AE3310" i="2" s="1"/>
  <c r="AB3311" i="2"/>
  <c r="AG3311" i="2" s="1"/>
  <c r="AH3311" i="2" s="1"/>
  <c r="Q3309" i="2"/>
  <c r="X3309" i="2" s="1"/>
  <c r="Y3309" i="2" s="1"/>
  <c r="S3309" i="2"/>
  <c r="T3309" i="2" s="1"/>
  <c r="U3309" i="2"/>
  <c r="V3309" i="2" s="1"/>
  <c r="W3309" i="2" s="1"/>
  <c r="P3310" i="2"/>
  <c r="R3310" i="2"/>
  <c r="N3312" i="2"/>
  <c r="O3311" i="2"/>
  <c r="AF3310" i="2" l="1"/>
  <c r="AC3311" i="2"/>
  <c r="AD3311" i="2" s="1"/>
  <c r="AE3311" i="2" s="1"/>
  <c r="AA3309" i="2"/>
  <c r="Z3309" i="2"/>
  <c r="AN3309" i="2"/>
  <c r="AO3309" i="2"/>
  <c r="AM3309" i="2"/>
  <c r="AP3309" i="2"/>
  <c r="AB3312" i="2"/>
  <c r="AC3312" i="2" s="1"/>
  <c r="AD3312" i="2" s="1"/>
  <c r="Q3310" i="2"/>
  <c r="X3310" i="2" s="1"/>
  <c r="Y3310" i="2" s="1"/>
  <c r="AG3312" i="2"/>
  <c r="AH3312" i="2" s="1"/>
  <c r="S3310" i="2"/>
  <c r="T3310" i="2" s="1"/>
  <c r="U3310" i="2"/>
  <c r="V3310" i="2" s="1"/>
  <c r="W3310" i="2" s="1"/>
  <c r="P3311" i="2"/>
  <c r="R3311" i="2"/>
  <c r="N3313" i="2"/>
  <c r="O3312" i="2"/>
  <c r="AF3311" i="2" l="1"/>
  <c r="AA3310" i="2"/>
  <c r="Z3310" i="2"/>
  <c r="AN3310" i="2"/>
  <c r="AO3310" i="2"/>
  <c r="AM3310" i="2"/>
  <c r="AP3310" i="2"/>
  <c r="AB3313" i="2"/>
  <c r="AC3313" i="2" s="1"/>
  <c r="AD3313" i="2" s="1"/>
  <c r="Q3311" i="2"/>
  <c r="X3311" i="2" s="1"/>
  <c r="Y3311" i="2" s="1"/>
  <c r="AE3312" i="2"/>
  <c r="AF3312" i="2"/>
  <c r="S3311" i="2"/>
  <c r="T3311" i="2" s="1"/>
  <c r="U3311" i="2"/>
  <c r="V3311" i="2" s="1"/>
  <c r="W3311" i="2" s="1"/>
  <c r="P3312" i="2"/>
  <c r="R3312" i="2"/>
  <c r="N3314" i="2"/>
  <c r="O3313" i="2"/>
  <c r="AN3311" i="2" l="1"/>
  <c r="AO3311" i="2"/>
  <c r="AM3311" i="2"/>
  <c r="AP3311" i="2"/>
  <c r="AG3313" i="2"/>
  <c r="AH3313" i="2" s="1"/>
  <c r="AA3311" i="2"/>
  <c r="Z3311" i="2"/>
  <c r="AB3314" i="2"/>
  <c r="AG3314" i="2" s="1"/>
  <c r="AH3314" i="2" s="1"/>
  <c r="Q3312" i="2"/>
  <c r="X3312" i="2" s="1"/>
  <c r="Y3312" i="2" s="1"/>
  <c r="AE3313" i="2"/>
  <c r="AF3313" i="2"/>
  <c r="S3312" i="2"/>
  <c r="T3312" i="2" s="1"/>
  <c r="U3312" i="2"/>
  <c r="V3312" i="2" s="1"/>
  <c r="W3312" i="2" s="1"/>
  <c r="P3313" i="2"/>
  <c r="R3313" i="2"/>
  <c r="N3315" i="2"/>
  <c r="O3314" i="2"/>
  <c r="AC3314" i="2" l="1"/>
  <c r="AD3314" i="2" s="1"/>
  <c r="AE3314" i="2" s="1"/>
  <c r="AA3312" i="2"/>
  <c r="Z3312" i="2"/>
  <c r="AN3312" i="2"/>
  <c r="AO3312" i="2"/>
  <c r="AM3312" i="2"/>
  <c r="AP3312" i="2"/>
  <c r="AB3315" i="2"/>
  <c r="AC3315" i="2" s="1"/>
  <c r="AD3315" i="2" s="1"/>
  <c r="Q3313" i="2"/>
  <c r="X3313" i="2" s="1"/>
  <c r="Y3313" i="2" s="1"/>
  <c r="S3313" i="2"/>
  <c r="T3313" i="2" s="1"/>
  <c r="U3313" i="2"/>
  <c r="V3313" i="2" s="1"/>
  <c r="W3313" i="2" s="1"/>
  <c r="P3314" i="2"/>
  <c r="R3314" i="2"/>
  <c r="N3316" i="2"/>
  <c r="O3315" i="2"/>
  <c r="AF3314" i="2" l="1"/>
  <c r="AG3315" i="2"/>
  <c r="AH3315" i="2" s="1"/>
  <c r="AA3313" i="2"/>
  <c r="Z3313" i="2"/>
  <c r="AN3313" i="2"/>
  <c r="AO3313" i="2"/>
  <c r="AM3313" i="2"/>
  <c r="AP3313" i="2"/>
  <c r="AB3316" i="2"/>
  <c r="AC3316" i="2" s="1"/>
  <c r="AD3316" i="2" s="1"/>
  <c r="Q3314" i="2"/>
  <c r="AE3315" i="2"/>
  <c r="AF3315" i="2"/>
  <c r="S3314" i="2"/>
  <c r="T3314" i="2" s="1"/>
  <c r="U3314" i="2"/>
  <c r="V3314" i="2" s="1"/>
  <c r="W3314" i="2" s="1"/>
  <c r="P3315" i="2"/>
  <c r="R3315" i="2"/>
  <c r="N3317" i="2"/>
  <c r="O3316" i="2"/>
  <c r="AG3316" i="2" l="1"/>
  <c r="AH3316" i="2" s="1"/>
  <c r="AN3314" i="2"/>
  <c r="AO3314" i="2"/>
  <c r="AM3314" i="2"/>
  <c r="AP3314" i="2"/>
  <c r="X3314" i="2"/>
  <c r="Y3314" i="2" s="1"/>
  <c r="AB3317" i="2"/>
  <c r="AG3317" i="2" s="1"/>
  <c r="AH3317" i="2" s="1"/>
  <c r="Q3315" i="2"/>
  <c r="AE3316" i="2"/>
  <c r="AF3316" i="2"/>
  <c r="X3315" i="2"/>
  <c r="Y3315" i="2" s="1"/>
  <c r="S3315" i="2"/>
  <c r="T3315" i="2" s="1"/>
  <c r="U3315" i="2"/>
  <c r="V3315" i="2" s="1"/>
  <c r="W3315" i="2" s="1"/>
  <c r="P3316" i="2"/>
  <c r="R3316" i="2"/>
  <c r="N3318" i="2"/>
  <c r="O3317" i="2"/>
  <c r="AC3317" i="2" l="1"/>
  <c r="AD3317" i="2" s="1"/>
  <c r="AE3317" i="2" s="1"/>
  <c r="AA3315" i="2"/>
  <c r="Z3315" i="2"/>
  <c r="AN3315" i="2"/>
  <c r="AO3315" i="2"/>
  <c r="AM3315" i="2"/>
  <c r="AP3315" i="2"/>
  <c r="AA3314" i="2"/>
  <c r="Z3314" i="2"/>
  <c r="AB3318" i="2"/>
  <c r="AC3318" i="2" s="1"/>
  <c r="AD3318" i="2" s="1"/>
  <c r="Q3316" i="2"/>
  <c r="X3316" i="2" s="1"/>
  <c r="Y3316" i="2" s="1"/>
  <c r="S3316" i="2"/>
  <c r="T3316" i="2" s="1"/>
  <c r="U3316" i="2"/>
  <c r="V3316" i="2" s="1"/>
  <c r="W3316" i="2" s="1"/>
  <c r="P3317" i="2"/>
  <c r="R3317" i="2"/>
  <c r="N3319" i="2"/>
  <c r="O3318" i="2"/>
  <c r="AF3317" i="2" l="1"/>
  <c r="AG3318" i="2"/>
  <c r="AH3318" i="2" s="1"/>
  <c r="AA3316" i="2"/>
  <c r="Z3316" i="2"/>
  <c r="AN3316" i="2"/>
  <c r="AO3316" i="2"/>
  <c r="AM3316" i="2"/>
  <c r="AP3316" i="2"/>
  <c r="AB3319" i="2"/>
  <c r="AC3319" i="2" s="1"/>
  <c r="AD3319" i="2" s="1"/>
  <c r="Q3317" i="2"/>
  <c r="AE3318" i="2"/>
  <c r="AF3318" i="2"/>
  <c r="S3317" i="2"/>
  <c r="T3317" i="2" s="1"/>
  <c r="U3317" i="2"/>
  <c r="V3317" i="2" s="1"/>
  <c r="W3317" i="2" s="1"/>
  <c r="P3318" i="2"/>
  <c r="R3318" i="2"/>
  <c r="N3320" i="2"/>
  <c r="O3319" i="2"/>
  <c r="AG3319" i="2" l="1"/>
  <c r="AH3319" i="2" s="1"/>
  <c r="AN3317" i="2"/>
  <c r="AO3317" i="2"/>
  <c r="AM3317" i="2"/>
  <c r="AP3317" i="2"/>
  <c r="X3317" i="2"/>
  <c r="Y3317" i="2" s="1"/>
  <c r="AB3320" i="2"/>
  <c r="AC3320" i="2" s="1"/>
  <c r="AD3320" i="2" s="1"/>
  <c r="Q3318" i="2"/>
  <c r="X3318" i="2" s="1"/>
  <c r="Y3318" i="2" s="1"/>
  <c r="AE3319" i="2"/>
  <c r="AF3319" i="2"/>
  <c r="S3318" i="2"/>
  <c r="T3318" i="2" s="1"/>
  <c r="U3318" i="2"/>
  <c r="V3318" i="2" s="1"/>
  <c r="W3318" i="2" s="1"/>
  <c r="P3319" i="2"/>
  <c r="R3319" i="2"/>
  <c r="N3321" i="2"/>
  <c r="O3320" i="2"/>
  <c r="AG3320" i="2" l="1"/>
  <c r="AH3320" i="2" s="1"/>
  <c r="AA3318" i="2"/>
  <c r="Z3318" i="2"/>
  <c r="AA3317" i="2"/>
  <c r="Z3317" i="2"/>
  <c r="AN3318" i="2"/>
  <c r="AO3318" i="2"/>
  <c r="AM3318" i="2"/>
  <c r="AP3318" i="2"/>
  <c r="AB3321" i="2"/>
  <c r="AC3321" i="2" s="1"/>
  <c r="AD3321" i="2" s="1"/>
  <c r="Q3319" i="2"/>
  <c r="X3319" i="2" s="1"/>
  <c r="Y3319" i="2" s="1"/>
  <c r="AE3320" i="2"/>
  <c r="AF3320" i="2"/>
  <c r="S3319" i="2"/>
  <c r="T3319" i="2" s="1"/>
  <c r="U3319" i="2"/>
  <c r="V3319" i="2" s="1"/>
  <c r="W3319" i="2" s="1"/>
  <c r="P3320" i="2"/>
  <c r="R3320" i="2"/>
  <c r="N3322" i="2"/>
  <c r="O3321" i="2"/>
  <c r="AG3321" i="2" l="1"/>
  <c r="AH3321" i="2" s="1"/>
  <c r="AA3319" i="2"/>
  <c r="Z3319" i="2"/>
  <c r="AN3319" i="2"/>
  <c r="AO3319" i="2"/>
  <c r="AM3319" i="2"/>
  <c r="AP3319" i="2"/>
  <c r="AB3322" i="2"/>
  <c r="AC3322" i="2" s="1"/>
  <c r="AD3322" i="2" s="1"/>
  <c r="Q3320" i="2"/>
  <c r="AE3321" i="2"/>
  <c r="AF3321" i="2"/>
  <c r="S3320" i="2"/>
  <c r="T3320" i="2" s="1"/>
  <c r="U3320" i="2"/>
  <c r="V3320" i="2" s="1"/>
  <c r="W3320" i="2" s="1"/>
  <c r="P3321" i="2"/>
  <c r="R3321" i="2"/>
  <c r="N3323" i="2"/>
  <c r="O3322" i="2"/>
  <c r="X3320" i="2" l="1"/>
  <c r="Y3320" i="2" s="1"/>
  <c r="AN3320" i="2"/>
  <c r="AO3320" i="2"/>
  <c r="AM3320" i="2"/>
  <c r="AP3320" i="2"/>
  <c r="AG3322" i="2"/>
  <c r="AH3322" i="2" s="1"/>
  <c r="AB3323" i="2"/>
  <c r="AG3323" i="2" s="1"/>
  <c r="AH3323" i="2" s="1"/>
  <c r="Q3321" i="2"/>
  <c r="AE3322" i="2"/>
  <c r="AF3322" i="2"/>
  <c r="X3321" i="2"/>
  <c r="Y3321" i="2" s="1"/>
  <c r="S3321" i="2"/>
  <c r="T3321" i="2" s="1"/>
  <c r="U3321" i="2"/>
  <c r="V3321" i="2" s="1"/>
  <c r="W3321" i="2" s="1"/>
  <c r="P3322" i="2"/>
  <c r="R3322" i="2"/>
  <c r="N3324" i="2"/>
  <c r="O3323" i="2"/>
  <c r="AC3323" i="2" l="1"/>
  <c r="AD3323" i="2" s="1"/>
  <c r="AE3323" i="2" s="1"/>
  <c r="AA3320" i="2"/>
  <c r="Z3320" i="2"/>
  <c r="AA3321" i="2"/>
  <c r="Z3321" i="2"/>
  <c r="AN3321" i="2"/>
  <c r="AO3321" i="2"/>
  <c r="AM3321" i="2"/>
  <c r="AP3321" i="2"/>
  <c r="AB3324" i="2"/>
  <c r="AC3324" i="2" s="1"/>
  <c r="AD3324" i="2" s="1"/>
  <c r="Q3322" i="2"/>
  <c r="X3322" i="2" s="1"/>
  <c r="Y3322" i="2" s="1"/>
  <c r="S3322" i="2"/>
  <c r="T3322" i="2" s="1"/>
  <c r="U3322" i="2"/>
  <c r="V3322" i="2" s="1"/>
  <c r="W3322" i="2" s="1"/>
  <c r="P3323" i="2"/>
  <c r="R3323" i="2"/>
  <c r="N3325" i="2"/>
  <c r="O3324" i="2"/>
  <c r="AF3323" i="2" l="1"/>
  <c r="AG3324" i="2"/>
  <c r="AH3324" i="2" s="1"/>
  <c r="AA3322" i="2"/>
  <c r="Z3322" i="2"/>
  <c r="AN3322" i="2"/>
  <c r="AO3322" i="2"/>
  <c r="AM3322" i="2"/>
  <c r="AP3322" i="2"/>
  <c r="AB3325" i="2"/>
  <c r="AC3325" i="2" s="1"/>
  <c r="AD3325" i="2" s="1"/>
  <c r="Q3323" i="2"/>
  <c r="X3323" i="2" s="1"/>
  <c r="Y3323" i="2" s="1"/>
  <c r="AE3324" i="2"/>
  <c r="AF3324" i="2"/>
  <c r="S3323" i="2"/>
  <c r="T3323" i="2" s="1"/>
  <c r="U3323" i="2"/>
  <c r="V3323" i="2" s="1"/>
  <c r="W3323" i="2" s="1"/>
  <c r="P3324" i="2"/>
  <c r="R3324" i="2"/>
  <c r="N3326" i="2"/>
  <c r="O3325" i="2"/>
  <c r="AN3323" i="2" l="1"/>
  <c r="AO3323" i="2"/>
  <c r="AM3323" i="2"/>
  <c r="AP3323" i="2"/>
  <c r="AG3325" i="2"/>
  <c r="AH3325" i="2" s="1"/>
  <c r="AA3323" i="2"/>
  <c r="Z3323" i="2"/>
  <c r="AB3326" i="2"/>
  <c r="AC3326" i="2" s="1"/>
  <c r="AD3326" i="2" s="1"/>
  <c r="Q3324" i="2"/>
  <c r="X3324" i="2" s="1"/>
  <c r="Y3324" i="2" s="1"/>
  <c r="AE3325" i="2"/>
  <c r="AF3325" i="2"/>
  <c r="S3324" i="2"/>
  <c r="T3324" i="2" s="1"/>
  <c r="U3324" i="2"/>
  <c r="V3324" i="2" s="1"/>
  <c r="W3324" i="2" s="1"/>
  <c r="P3325" i="2"/>
  <c r="R3325" i="2"/>
  <c r="N3327" i="2"/>
  <c r="O3326" i="2"/>
  <c r="AG3326" i="2" l="1"/>
  <c r="AH3326" i="2" s="1"/>
  <c r="AA3324" i="2"/>
  <c r="Z3324" i="2"/>
  <c r="AN3324" i="2"/>
  <c r="AO3324" i="2"/>
  <c r="AM3324" i="2"/>
  <c r="AP3324" i="2"/>
  <c r="AB3327" i="2"/>
  <c r="AG3327" i="2" s="1"/>
  <c r="AH3327" i="2" s="1"/>
  <c r="Q3325" i="2"/>
  <c r="AE3326" i="2"/>
  <c r="AF3326" i="2"/>
  <c r="S3325" i="2"/>
  <c r="T3325" i="2" s="1"/>
  <c r="U3325" i="2"/>
  <c r="V3325" i="2" s="1"/>
  <c r="W3325" i="2" s="1"/>
  <c r="P3326" i="2"/>
  <c r="R3326" i="2"/>
  <c r="N3328" i="2"/>
  <c r="O3327" i="2"/>
  <c r="AC3327" i="2" l="1"/>
  <c r="AD3327" i="2" s="1"/>
  <c r="AF3327" i="2" s="1"/>
  <c r="X3325" i="2"/>
  <c r="Y3325" i="2" s="1"/>
  <c r="AN3325" i="2"/>
  <c r="AO3325" i="2"/>
  <c r="AM3325" i="2"/>
  <c r="AP3325" i="2"/>
  <c r="AB3328" i="2"/>
  <c r="AG3328" i="2" s="1"/>
  <c r="AH3328" i="2" s="1"/>
  <c r="Q3326" i="2"/>
  <c r="S3326" i="2"/>
  <c r="T3326" i="2" s="1"/>
  <c r="U3326" i="2"/>
  <c r="V3326" i="2" s="1"/>
  <c r="W3326" i="2" s="1"/>
  <c r="P3327" i="2"/>
  <c r="R3327" i="2"/>
  <c r="N3329" i="2"/>
  <c r="O3328" i="2"/>
  <c r="AE3327" i="2" l="1"/>
  <c r="AC3328" i="2"/>
  <c r="AD3328" i="2" s="1"/>
  <c r="AF3328" i="2" s="1"/>
  <c r="X3326" i="2"/>
  <c r="Y3326" i="2" s="1"/>
  <c r="AN3326" i="2"/>
  <c r="AO3326" i="2"/>
  <c r="AM3326" i="2"/>
  <c r="AP3326" i="2"/>
  <c r="AA3325" i="2"/>
  <c r="Z3325" i="2"/>
  <c r="AB3329" i="2"/>
  <c r="AC3329" i="2" s="1"/>
  <c r="AD3329" i="2" s="1"/>
  <c r="Q3327" i="2"/>
  <c r="S3327" i="2"/>
  <c r="T3327" i="2" s="1"/>
  <c r="U3327" i="2"/>
  <c r="V3327" i="2" s="1"/>
  <c r="W3327" i="2" s="1"/>
  <c r="P3328" i="2"/>
  <c r="R3328" i="2"/>
  <c r="N3330" i="2"/>
  <c r="O3329" i="2"/>
  <c r="AE3328" i="2" l="1"/>
  <c r="AG3329" i="2"/>
  <c r="AH3329" i="2" s="1"/>
  <c r="X3327" i="2"/>
  <c r="Y3327" i="2" s="1"/>
  <c r="AN3327" i="2"/>
  <c r="AO3327" i="2"/>
  <c r="AM3327" i="2"/>
  <c r="AP3327" i="2"/>
  <c r="AA3326" i="2"/>
  <c r="Z3326" i="2"/>
  <c r="AB3330" i="2"/>
  <c r="AC3330" i="2" s="1"/>
  <c r="AD3330" i="2" s="1"/>
  <c r="Q3328" i="2"/>
  <c r="AE3329" i="2"/>
  <c r="AF3329" i="2"/>
  <c r="S3328" i="2"/>
  <c r="T3328" i="2" s="1"/>
  <c r="U3328" i="2"/>
  <c r="V3328" i="2" s="1"/>
  <c r="W3328" i="2" s="1"/>
  <c r="P3329" i="2"/>
  <c r="R3329" i="2"/>
  <c r="N3331" i="2"/>
  <c r="O3330" i="2"/>
  <c r="AG3330" i="2" l="1"/>
  <c r="AH3330" i="2" s="1"/>
  <c r="X3328" i="2"/>
  <c r="Y3328" i="2" s="1"/>
  <c r="AN3328" i="2"/>
  <c r="AO3328" i="2"/>
  <c r="AM3328" i="2"/>
  <c r="AP3328" i="2"/>
  <c r="AA3327" i="2"/>
  <c r="Z3327" i="2"/>
  <c r="AB3331" i="2"/>
  <c r="AC3331" i="2" s="1"/>
  <c r="AD3331" i="2" s="1"/>
  <c r="Q3329" i="2"/>
  <c r="X3329" i="2" s="1"/>
  <c r="Y3329" i="2" s="1"/>
  <c r="AE3330" i="2"/>
  <c r="AF3330" i="2"/>
  <c r="S3329" i="2"/>
  <c r="T3329" i="2" s="1"/>
  <c r="U3329" i="2"/>
  <c r="V3329" i="2" s="1"/>
  <c r="W3329" i="2" s="1"/>
  <c r="P3330" i="2"/>
  <c r="R3330" i="2"/>
  <c r="N3332" i="2"/>
  <c r="O3331" i="2"/>
  <c r="AG3331" i="2" l="1"/>
  <c r="AH3331" i="2" s="1"/>
  <c r="AA3329" i="2"/>
  <c r="Z3329" i="2"/>
  <c r="AN3329" i="2"/>
  <c r="AO3329" i="2"/>
  <c r="AM3329" i="2"/>
  <c r="AP3329" i="2"/>
  <c r="AA3328" i="2"/>
  <c r="Z3328" i="2"/>
  <c r="AB3332" i="2"/>
  <c r="AC3332" i="2" s="1"/>
  <c r="AD3332" i="2" s="1"/>
  <c r="Q3330" i="2"/>
  <c r="X3330" i="2" s="1"/>
  <c r="Y3330" i="2" s="1"/>
  <c r="AE3331" i="2"/>
  <c r="AF3331" i="2"/>
  <c r="S3330" i="2"/>
  <c r="T3330" i="2" s="1"/>
  <c r="U3330" i="2"/>
  <c r="V3330" i="2" s="1"/>
  <c r="W3330" i="2" s="1"/>
  <c r="P3331" i="2"/>
  <c r="R3331" i="2"/>
  <c r="N3333" i="2"/>
  <c r="O3332" i="2"/>
  <c r="AG3332" i="2" l="1"/>
  <c r="AH3332" i="2" s="1"/>
  <c r="AA3330" i="2"/>
  <c r="Z3330" i="2"/>
  <c r="AN3330" i="2"/>
  <c r="AO3330" i="2"/>
  <c r="AM3330" i="2"/>
  <c r="AP3330" i="2"/>
  <c r="AB3333" i="2"/>
  <c r="AC3333" i="2" s="1"/>
  <c r="AD3333" i="2" s="1"/>
  <c r="Q3331" i="2"/>
  <c r="AE3332" i="2"/>
  <c r="AF3332" i="2"/>
  <c r="S3331" i="2"/>
  <c r="T3331" i="2" s="1"/>
  <c r="U3331" i="2"/>
  <c r="V3331" i="2" s="1"/>
  <c r="W3331" i="2" s="1"/>
  <c r="P3332" i="2"/>
  <c r="R3332" i="2"/>
  <c r="N3334" i="2"/>
  <c r="O3333" i="2"/>
  <c r="AN3331" i="2" l="1"/>
  <c r="AO3331" i="2"/>
  <c r="AM3331" i="2"/>
  <c r="AP3331" i="2"/>
  <c r="AG3333" i="2"/>
  <c r="AH3333" i="2" s="1"/>
  <c r="X3331" i="2"/>
  <c r="Y3331" i="2" s="1"/>
  <c r="AB3334" i="2"/>
  <c r="AC3334" i="2" s="1"/>
  <c r="AD3334" i="2" s="1"/>
  <c r="Q3332" i="2"/>
  <c r="AE3333" i="2"/>
  <c r="AF3333" i="2"/>
  <c r="S3332" i="2"/>
  <c r="T3332" i="2" s="1"/>
  <c r="U3332" i="2"/>
  <c r="V3332" i="2" s="1"/>
  <c r="W3332" i="2" s="1"/>
  <c r="P3333" i="2"/>
  <c r="R3333" i="2"/>
  <c r="N3335" i="2"/>
  <c r="O3334" i="2"/>
  <c r="AG3334" i="2" l="1"/>
  <c r="AH3334" i="2" s="1"/>
  <c r="AN3332" i="2"/>
  <c r="AO3332" i="2"/>
  <c r="AM3332" i="2"/>
  <c r="AP3332" i="2"/>
  <c r="AA3331" i="2"/>
  <c r="Z3331" i="2"/>
  <c r="X3332" i="2"/>
  <c r="Y3332" i="2" s="1"/>
  <c r="AB3335" i="2"/>
  <c r="AC3335" i="2" s="1"/>
  <c r="AD3335" i="2" s="1"/>
  <c r="Q3333" i="2"/>
  <c r="AE3334" i="2"/>
  <c r="AF3334" i="2"/>
  <c r="X3333" i="2"/>
  <c r="Y3333" i="2" s="1"/>
  <c r="S3333" i="2"/>
  <c r="T3333" i="2" s="1"/>
  <c r="U3333" i="2"/>
  <c r="V3333" i="2" s="1"/>
  <c r="W3333" i="2" s="1"/>
  <c r="P3334" i="2"/>
  <c r="R3334" i="2"/>
  <c r="N3336" i="2"/>
  <c r="O3335" i="2"/>
  <c r="AG3335" i="2" l="1"/>
  <c r="AH3335" i="2" s="1"/>
  <c r="AA3332" i="2"/>
  <c r="Z3332" i="2"/>
  <c r="AA3333" i="2"/>
  <c r="Z3333" i="2"/>
  <c r="AN3333" i="2"/>
  <c r="AO3333" i="2"/>
  <c r="AM3333" i="2"/>
  <c r="AP3333" i="2"/>
  <c r="AB3336" i="2"/>
  <c r="AG3336" i="2" s="1"/>
  <c r="AH3336" i="2" s="1"/>
  <c r="Q3334" i="2"/>
  <c r="X3334" i="2" s="1"/>
  <c r="Y3334" i="2" s="1"/>
  <c r="AE3335" i="2"/>
  <c r="AF3335" i="2"/>
  <c r="S3334" i="2"/>
  <c r="T3334" i="2" s="1"/>
  <c r="U3334" i="2"/>
  <c r="V3334" i="2" s="1"/>
  <c r="W3334" i="2" s="1"/>
  <c r="P3335" i="2"/>
  <c r="R3335" i="2"/>
  <c r="N3337" i="2"/>
  <c r="O3336" i="2"/>
  <c r="AC3336" i="2" l="1"/>
  <c r="AD3336" i="2" s="1"/>
  <c r="AE3336" i="2" s="1"/>
  <c r="AA3334" i="2"/>
  <c r="Z3334" i="2"/>
  <c r="AN3334" i="2"/>
  <c r="AO3334" i="2"/>
  <c r="AM3334" i="2"/>
  <c r="AP3334" i="2"/>
  <c r="AB3337" i="2"/>
  <c r="AC3337" i="2" s="1"/>
  <c r="AD3337" i="2" s="1"/>
  <c r="Q3335" i="2"/>
  <c r="X3335" i="2" s="1"/>
  <c r="Y3335" i="2" s="1"/>
  <c r="S3335" i="2"/>
  <c r="T3335" i="2" s="1"/>
  <c r="U3335" i="2"/>
  <c r="V3335" i="2" s="1"/>
  <c r="W3335" i="2" s="1"/>
  <c r="P3336" i="2"/>
  <c r="R3336" i="2"/>
  <c r="N3338" i="2"/>
  <c r="O3337" i="2"/>
  <c r="AF3336" i="2" l="1"/>
  <c r="AN3335" i="2"/>
  <c r="AO3335" i="2"/>
  <c r="AM3335" i="2"/>
  <c r="AP3335" i="2"/>
  <c r="AG3337" i="2"/>
  <c r="AH3337" i="2" s="1"/>
  <c r="AA3335" i="2"/>
  <c r="Z3335" i="2"/>
  <c r="AB3338" i="2"/>
  <c r="AC3338" i="2" s="1"/>
  <c r="AD3338" i="2" s="1"/>
  <c r="Q3336" i="2"/>
  <c r="X3336" i="2" s="1"/>
  <c r="Y3336" i="2" s="1"/>
  <c r="AE3337" i="2"/>
  <c r="AF3337" i="2"/>
  <c r="S3336" i="2"/>
  <c r="T3336" i="2" s="1"/>
  <c r="U3336" i="2"/>
  <c r="V3336" i="2" s="1"/>
  <c r="W3336" i="2" s="1"/>
  <c r="P3337" i="2"/>
  <c r="R3337" i="2"/>
  <c r="N3339" i="2"/>
  <c r="O3338" i="2"/>
  <c r="AG3338" i="2" l="1"/>
  <c r="AH3338" i="2" s="1"/>
  <c r="AA3336" i="2"/>
  <c r="Z3336" i="2"/>
  <c r="AN3336" i="2"/>
  <c r="AO3336" i="2"/>
  <c r="AM3336" i="2"/>
  <c r="AP3336" i="2"/>
  <c r="AB3339" i="2"/>
  <c r="AC3339" i="2" s="1"/>
  <c r="AD3339" i="2" s="1"/>
  <c r="Q3337" i="2"/>
  <c r="X3337" i="2" s="1"/>
  <c r="Y3337" i="2" s="1"/>
  <c r="AE3338" i="2"/>
  <c r="AF3338" i="2"/>
  <c r="S3337" i="2"/>
  <c r="T3337" i="2" s="1"/>
  <c r="U3337" i="2"/>
  <c r="V3337" i="2" s="1"/>
  <c r="W3337" i="2" s="1"/>
  <c r="P3338" i="2"/>
  <c r="R3338" i="2"/>
  <c r="N3340" i="2"/>
  <c r="O3339" i="2"/>
  <c r="AG3339" i="2" l="1"/>
  <c r="AH3339" i="2" s="1"/>
  <c r="AA3337" i="2"/>
  <c r="Z3337" i="2"/>
  <c r="AN3337" i="2"/>
  <c r="AO3337" i="2"/>
  <c r="AM3337" i="2"/>
  <c r="AP3337" i="2"/>
  <c r="AB3340" i="2"/>
  <c r="AC3340" i="2" s="1"/>
  <c r="AD3340" i="2" s="1"/>
  <c r="Q3338" i="2"/>
  <c r="X3338" i="2" s="1"/>
  <c r="Y3338" i="2" s="1"/>
  <c r="AE3339" i="2"/>
  <c r="AF3339" i="2"/>
  <c r="S3338" i="2"/>
  <c r="T3338" i="2" s="1"/>
  <c r="U3338" i="2"/>
  <c r="V3338" i="2" s="1"/>
  <c r="W3338" i="2" s="1"/>
  <c r="P3339" i="2"/>
  <c r="R3339" i="2"/>
  <c r="N3341" i="2"/>
  <c r="O3340" i="2"/>
  <c r="AA3338" i="2" l="1"/>
  <c r="Z3338" i="2"/>
  <c r="AN3338" i="2"/>
  <c r="AO3338" i="2"/>
  <c r="AM3338" i="2"/>
  <c r="AP3338" i="2"/>
  <c r="AG3340" i="2"/>
  <c r="AH3340" i="2" s="1"/>
  <c r="AB3341" i="2"/>
  <c r="AG3341" i="2" s="1"/>
  <c r="AH3341" i="2" s="1"/>
  <c r="Q3339" i="2"/>
  <c r="X3339" i="2" s="1"/>
  <c r="Y3339" i="2" s="1"/>
  <c r="AE3340" i="2"/>
  <c r="AF3340" i="2"/>
  <c r="S3339" i="2"/>
  <c r="T3339" i="2" s="1"/>
  <c r="U3339" i="2"/>
  <c r="V3339" i="2" s="1"/>
  <c r="W3339" i="2" s="1"/>
  <c r="P3340" i="2"/>
  <c r="R3340" i="2"/>
  <c r="N3342" i="2"/>
  <c r="O3341" i="2"/>
  <c r="AC3341" i="2" l="1"/>
  <c r="AD3341" i="2" s="1"/>
  <c r="AE3341" i="2" s="1"/>
  <c r="AA3339" i="2"/>
  <c r="Z3339" i="2"/>
  <c r="AN3339" i="2"/>
  <c r="AO3339" i="2"/>
  <c r="AM3339" i="2"/>
  <c r="AP3339" i="2"/>
  <c r="AB3342" i="2"/>
  <c r="AG3342" i="2" s="1"/>
  <c r="AH3342" i="2" s="1"/>
  <c r="Q3340" i="2"/>
  <c r="X3340" i="2" s="1"/>
  <c r="Y3340" i="2" s="1"/>
  <c r="S3340" i="2"/>
  <c r="T3340" i="2" s="1"/>
  <c r="U3340" i="2"/>
  <c r="V3340" i="2" s="1"/>
  <c r="W3340" i="2" s="1"/>
  <c r="P3341" i="2"/>
  <c r="R3341" i="2"/>
  <c r="N3343" i="2"/>
  <c r="O3342" i="2"/>
  <c r="AF3341" i="2" l="1"/>
  <c r="AC3342" i="2"/>
  <c r="AD3342" i="2" s="1"/>
  <c r="AE3342" i="2" s="1"/>
  <c r="AA3340" i="2"/>
  <c r="Z3340" i="2"/>
  <c r="AN3340" i="2"/>
  <c r="AO3340" i="2"/>
  <c r="AM3340" i="2"/>
  <c r="AP3340" i="2"/>
  <c r="AB3343" i="2"/>
  <c r="AG3343" i="2" s="1"/>
  <c r="AH3343" i="2" s="1"/>
  <c r="Q3341" i="2"/>
  <c r="X3341" i="2"/>
  <c r="Y3341" i="2" s="1"/>
  <c r="S3341" i="2"/>
  <c r="T3341" i="2" s="1"/>
  <c r="U3341" i="2"/>
  <c r="V3341" i="2" s="1"/>
  <c r="W3341" i="2" s="1"/>
  <c r="P3342" i="2"/>
  <c r="R3342" i="2"/>
  <c r="N3344" i="2"/>
  <c r="O3343" i="2"/>
  <c r="AC3343" i="2" l="1"/>
  <c r="AD3343" i="2" s="1"/>
  <c r="AF3342" i="2"/>
  <c r="AN3341" i="2"/>
  <c r="AO3341" i="2"/>
  <c r="AM3341" i="2"/>
  <c r="AP3341" i="2"/>
  <c r="AA3341" i="2"/>
  <c r="Z3341" i="2"/>
  <c r="AB3344" i="2"/>
  <c r="AG3344" i="2" s="1"/>
  <c r="AH3344" i="2" s="1"/>
  <c r="Q3342" i="2"/>
  <c r="AE3343" i="2"/>
  <c r="AF3343" i="2"/>
  <c r="AC3344" i="2"/>
  <c r="AD3344" i="2" s="1"/>
  <c r="X3342" i="2"/>
  <c r="Y3342" i="2" s="1"/>
  <c r="S3342" i="2"/>
  <c r="T3342" i="2" s="1"/>
  <c r="U3342" i="2"/>
  <c r="V3342" i="2" s="1"/>
  <c r="W3342" i="2" s="1"/>
  <c r="P3343" i="2"/>
  <c r="R3343" i="2"/>
  <c r="N3345" i="2"/>
  <c r="O3344" i="2"/>
  <c r="AN3342" i="2" l="1"/>
  <c r="AO3342" i="2"/>
  <c r="AM3342" i="2"/>
  <c r="AP3342" i="2"/>
  <c r="AA3342" i="2"/>
  <c r="Z3342" i="2"/>
  <c r="AB3345" i="2"/>
  <c r="AG3345" i="2" s="1"/>
  <c r="AH3345" i="2" s="1"/>
  <c r="Q3343" i="2"/>
  <c r="AE3344" i="2"/>
  <c r="AF3344" i="2"/>
  <c r="X3343" i="2"/>
  <c r="Y3343" i="2" s="1"/>
  <c r="S3343" i="2"/>
  <c r="T3343" i="2" s="1"/>
  <c r="U3343" i="2"/>
  <c r="V3343" i="2" s="1"/>
  <c r="W3343" i="2" s="1"/>
  <c r="P3344" i="2"/>
  <c r="R3344" i="2"/>
  <c r="N3346" i="2"/>
  <c r="O3345" i="2"/>
  <c r="AC3345" i="2" l="1"/>
  <c r="AD3345" i="2" s="1"/>
  <c r="AE3345" i="2" s="1"/>
  <c r="AA3343" i="2"/>
  <c r="Z3343" i="2"/>
  <c r="AN3343" i="2"/>
  <c r="AO3343" i="2"/>
  <c r="AM3343" i="2"/>
  <c r="AP3343" i="2"/>
  <c r="AB3346" i="2"/>
  <c r="AG3346" i="2" s="1"/>
  <c r="AH3346" i="2" s="1"/>
  <c r="Q3344" i="2"/>
  <c r="S3344" i="2"/>
  <c r="T3344" i="2" s="1"/>
  <c r="U3344" i="2"/>
  <c r="V3344" i="2" s="1"/>
  <c r="W3344" i="2" s="1"/>
  <c r="P3345" i="2"/>
  <c r="R3345" i="2"/>
  <c r="N3347" i="2"/>
  <c r="O3346" i="2"/>
  <c r="AF3345" i="2" l="1"/>
  <c r="AC3346" i="2"/>
  <c r="AD3346" i="2" s="1"/>
  <c r="AF3346" i="2" s="1"/>
  <c r="AN3344" i="2"/>
  <c r="AO3344" i="2"/>
  <c r="AM3344" i="2"/>
  <c r="AP3344" i="2"/>
  <c r="X3344" i="2"/>
  <c r="Y3344" i="2" s="1"/>
  <c r="AB3347" i="2"/>
  <c r="AC3347" i="2" s="1"/>
  <c r="AD3347" i="2" s="1"/>
  <c r="Q3345" i="2"/>
  <c r="X3345" i="2" s="1"/>
  <c r="Y3345" i="2" s="1"/>
  <c r="AE3346" i="2"/>
  <c r="S3345" i="2"/>
  <c r="T3345" i="2" s="1"/>
  <c r="U3345" i="2"/>
  <c r="V3345" i="2" s="1"/>
  <c r="W3345" i="2" s="1"/>
  <c r="P3346" i="2"/>
  <c r="R3346" i="2"/>
  <c r="N3348" i="2"/>
  <c r="O3347" i="2"/>
  <c r="AG3347" i="2" l="1"/>
  <c r="AH3347" i="2" s="1"/>
  <c r="AA3345" i="2"/>
  <c r="Z3345" i="2"/>
  <c r="AN3345" i="2"/>
  <c r="AO3345" i="2"/>
  <c r="AM3345" i="2"/>
  <c r="AP3345" i="2"/>
  <c r="AA3344" i="2"/>
  <c r="Z3344" i="2"/>
  <c r="AB3348" i="2"/>
  <c r="AG3348" i="2" s="1"/>
  <c r="AH3348" i="2" s="1"/>
  <c r="Q3346" i="2"/>
  <c r="X3346" i="2" s="1"/>
  <c r="Y3346" i="2" s="1"/>
  <c r="AE3347" i="2"/>
  <c r="AF3347" i="2"/>
  <c r="S3346" i="2"/>
  <c r="T3346" i="2" s="1"/>
  <c r="U3346" i="2"/>
  <c r="V3346" i="2" s="1"/>
  <c r="W3346" i="2" s="1"/>
  <c r="P3347" i="2"/>
  <c r="R3347" i="2"/>
  <c r="N3349" i="2"/>
  <c r="O3348" i="2"/>
  <c r="AC3348" i="2" l="1"/>
  <c r="AD3348" i="2" s="1"/>
  <c r="AE3348" i="2" s="1"/>
  <c r="AA3346" i="2"/>
  <c r="Z3346" i="2"/>
  <c r="AN3346" i="2"/>
  <c r="AO3346" i="2"/>
  <c r="AM3346" i="2"/>
  <c r="AP3346" i="2"/>
  <c r="AB3349" i="2"/>
  <c r="AG3349" i="2" s="1"/>
  <c r="AH3349" i="2" s="1"/>
  <c r="Q3347" i="2"/>
  <c r="S3347" i="2"/>
  <c r="T3347" i="2" s="1"/>
  <c r="U3347" i="2"/>
  <c r="V3347" i="2" s="1"/>
  <c r="W3347" i="2" s="1"/>
  <c r="P3348" i="2"/>
  <c r="R3348" i="2"/>
  <c r="N3350" i="2"/>
  <c r="O3349" i="2"/>
  <c r="AF3348" i="2" l="1"/>
  <c r="AC3349" i="2"/>
  <c r="AD3349" i="2" s="1"/>
  <c r="AF3349" i="2" s="1"/>
  <c r="AN3347" i="2"/>
  <c r="AO3347" i="2"/>
  <c r="AM3347" i="2"/>
  <c r="AP3347" i="2"/>
  <c r="X3347" i="2"/>
  <c r="Y3347" i="2" s="1"/>
  <c r="AB3350" i="2"/>
  <c r="AG3350" i="2" s="1"/>
  <c r="AH3350" i="2" s="1"/>
  <c r="Q3348" i="2"/>
  <c r="X3348" i="2" s="1"/>
  <c r="Y3348" i="2" s="1"/>
  <c r="AE3349" i="2"/>
  <c r="S3348" i="2"/>
  <c r="T3348" i="2" s="1"/>
  <c r="U3348" i="2"/>
  <c r="V3348" i="2" s="1"/>
  <c r="W3348" i="2" s="1"/>
  <c r="P3349" i="2"/>
  <c r="R3349" i="2"/>
  <c r="N3351" i="2"/>
  <c r="O3350" i="2"/>
  <c r="AC3350" i="2" l="1"/>
  <c r="AD3350" i="2" s="1"/>
  <c r="AE3350" i="2" s="1"/>
  <c r="AA3348" i="2"/>
  <c r="Z3348" i="2"/>
  <c r="AN3348" i="2"/>
  <c r="AO3348" i="2"/>
  <c r="AM3348" i="2"/>
  <c r="AP3348" i="2"/>
  <c r="AA3347" i="2"/>
  <c r="Z3347" i="2"/>
  <c r="AB3351" i="2"/>
  <c r="AC3351" i="2" s="1"/>
  <c r="AD3351" i="2" s="1"/>
  <c r="Q3349" i="2"/>
  <c r="X3349" i="2" s="1"/>
  <c r="Y3349" i="2" s="1"/>
  <c r="S3349" i="2"/>
  <c r="T3349" i="2" s="1"/>
  <c r="U3349" i="2"/>
  <c r="V3349" i="2" s="1"/>
  <c r="W3349" i="2" s="1"/>
  <c r="P3350" i="2"/>
  <c r="R3350" i="2"/>
  <c r="N3352" i="2"/>
  <c r="O3351" i="2"/>
  <c r="AG3351" i="2" l="1"/>
  <c r="AH3351" i="2" s="1"/>
  <c r="AF3350" i="2"/>
  <c r="AA3349" i="2"/>
  <c r="Z3349" i="2"/>
  <c r="AN3349" i="2"/>
  <c r="AO3349" i="2"/>
  <c r="AM3349" i="2"/>
  <c r="AP3349" i="2"/>
  <c r="AB3352" i="2"/>
  <c r="AC3352" i="2" s="1"/>
  <c r="AD3352" i="2" s="1"/>
  <c r="Q3350" i="2"/>
  <c r="AE3351" i="2"/>
  <c r="AF3351" i="2"/>
  <c r="S3350" i="2"/>
  <c r="T3350" i="2" s="1"/>
  <c r="U3350" i="2"/>
  <c r="V3350" i="2" s="1"/>
  <c r="W3350" i="2" s="1"/>
  <c r="P3351" i="2"/>
  <c r="R3351" i="2"/>
  <c r="N3353" i="2"/>
  <c r="O3352" i="2"/>
  <c r="AG3352" i="2" l="1"/>
  <c r="AH3352" i="2" s="1"/>
  <c r="AN3350" i="2"/>
  <c r="AO3350" i="2"/>
  <c r="AM3350" i="2"/>
  <c r="AP3350" i="2"/>
  <c r="X3350" i="2"/>
  <c r="Y3350" i="2" s="1"/>
  <c r="AB3353" i="2"/>
  <c r="AC3353" i="2" s="1"/>
  <c r="AD3353" i="2" s="1"/>
  <c r="Q3351" i="2"/>
  <c r="AE3352" i="2"/>
  <c r="AF3352" i="2"/>
  <c r="X3351" i="2"/>
  <c r="Y3351" i="2" s="1"/>
  <c r="S3351" i="2"/>
  <c r="T3351" i="2" s="1"/>
  <c r="U3351" i="2"/>
  <c r="V3351" i="2" s="1"/>
  <c r="W3351" i="2" s="1"/>
  <c r="P3352" i="2"/>
  <c r="R3352" i="2"/>
  <c r="N3354" i="2"/>
  <c r="O3353" i="2"/>
  <c r="AN3351" i="2" l="1"/>
  <c r="AO3351" i="2"/>
  <c r="AM3351" i="2"/>
  <c r="AP3351" i="2"/>
  <c r="AG3353" i="2"/>
  <c r="AH3353" i="2" s="1"/>
  <c r="AA3350" i="2"/>
  <c r="Z3350" i="2"/>
  <c r="AA3351" i="2"/>
  <c r="Z3351" i="2"/>
  <c r="AB3354" i="2"/>
  <c r="AG3354" i="2" s="1"/>
  <c r="AH3354" i="2" s="1"/>
  <c r="Q3352" i="2"/>
  <c r="X3352" i="2" s="1"/>
  <c r="Y3352" i="2" s="1"/>
  <c r="AE3353" i="2"/>
  <c r="AF3353" i="2"/>
  <c r="S3352" i="2"/>
  <c r="T3352" i="2" s="1"/>
  <c r="U3352" i="2"/>
  <c r="V3352" i="2" s="1"/>
  <c r="W3352" i="2" s="1"/>
  <c r="P3353" i="2"/>
  <c r="R3353" i="2"/>
  <c r="N3355" i="2"/>
  <c r="O3354" i="2"/>
  <c r="AA3352" i="2" l="1"/>
  <c r="Z3352" i="2"/>
  <c r="AC3354" i="2"/>
  <c r="AD3354" i="2" s="1"/>
  <c r="AF3354" i="2" s="1"/>
  <c r="AN3352" i="2"/>
  <c r="AO3352" i="2"/>
  <c r="AM3352" i="2"/>
  <c r="AP3352" i="2"/>
  <c r="AB3355" i="2"/>
  <c r="AC3355" i="2" s="1"/>
  <c r="AD3355" i="2" s="1"/>
  <c r="Q3353" i="2"/>
  <c r="X3353" i="2" s="1"/>
  <c r="Y3353" i="2" s="1"/>
  <c r="S3353" i="2"/>
  <c r="T3353" i="2" s="1"/>
  <c r="U3353" i="2"/>
  <c r="V3353" i="2" s="1"/>
  <c r="W3353" i="2" s="1"/>
  <c r="P3354" i="2"/>
  <c r="R3354" i="2"/>
  <c r="N3356" i="2"/>
  <c r="O3355" i="2"/>
  <c r="AG3355" i="2" l="1"/>
  <c r="AH3355" i="2" s="1"/>
  <c r="AE3354" i="2"/>
  <c r="AA3353" i="2"/>
  <c r="Z3353" i="2"/>
  <c r="AN3353" i="2"/>
  <c r="AO3353" i="2"/>
  <c r="AM3353" i="2"/>
  <c r="AP3353" i="2"/>
  <c r="AB3356" i="2"/>
  <c r="AC3356" i="2" s="1"/>
  <c r="AD3356" i="2" s="1"/>
  <c r="Q3354" i="2"/>
  <c r="X3354" i="2" s="1"/>
  <c r="Y3354" i="2" s="1"/>
  <c r="AE3355" i="2"/>
  <c r="AF3355" i="2"/>
  <c r="S3354" i="2"/>
  <c r="T3354" i="2" s="1"/>
  <c r="U3354" i="2"/>
  <c r="V3354" i="2" s="1"/>
  <c r="W3354" i="2" s="1"/>
  <c r="P3355" i="2"/>
  <c r="R3355" i="2"/>
  <c r="N3357" i="2"/>
  <c r="O3356" i="2"/>
  <c r="AG3356" i="2" l="1"/>
  <c r="AH3356" i="2" s="1"/>
  <c r="AA3354" i="2"/>
  <c r="Z3354" i="2"/>
  <c r="AN3354" i="2"/>
  <c r="AO3354" i="2"/>
  <c r="AM3354" i="2"/>
  <c r="AP3354" i="2"/>
  <c r="AB3357" i="2"/>
  <c r="AC3357" i="2" s="1"/>
  <c r="AD3357" i="2" s="1"/>
  <c r="Q3355" i="2"/>
  <c r="AE3356" i="2"/>
  <c r="AF3356" i="2"/>
  <c r="S3355" i="2"/>
  <c r="T3355" i="2" s="1"/>
  <c r="U3355" i="2"/>
  <c r="V3355" i="2" s="1"/>
  <c r="W3355" i="2" s="1"/>
  <c r="P3356" i="2"/>
  <c r="R3356" i="2"/>
  <c r="N3358" i="2"/>
  <c r="O3357" i="2"/>
  <c r="AN3355" i="2" l="1"/>
  <c r="AO3355" i="2"/>
  <c r="AM3355" i="2"/>
  <c r="AP3355" i="2"/>
  <c r="AG3357" i="2"/>
  <c r="AH3357" i="2" s="1"/>
  <c r="X3355" i="2"/>
  <c r="Y3355" i="2" s="1"/>
  <c r="AB3358" i="2"/>
  <c r="AG3358" i="2" s="1"/>
  <c r="AH3358" i="2" s="1"/>
  <c r="Q3356" i="2"/>
  <c r="AE3357" i="2"/>
  <c r="AF3357" i="2"/>
  <c r="S3356" i="2"/>
  <c r="T3356" i="2" s="1"/>
  <c r="U3356" i="2"/>
  <c r="V3356" i="2" s="1"/>
  <c r="W3356" i="2" s="1"/>
  <c r="P3357" i="2"/>
  <c r="R3357" i="2"/>
  <c r="N3359" i="2"/>
  <c r="O3358" i="2"/>
  <c r="AC3358" i="2" l="1"/>
  <c r="AD3358" i="2" s="1"/>
  <c r="AF3358" i="2" s="1"/>
  <c r="AN3356" i="2"/>
  <c r="AO3356" i="2"/>
  <c r="AM3356" i="2"/>
  <c r="AP3356" i="2"/>
  <c r="AA3355" i="2"/>
  <c r="Z3355" i="2"/>
  <c r="X3356" i="2"/>
  <c r="Y3356" i="2" s="1"/>
  <c r="AB3359" i="2"/>
  <c r="AG3359" i="2" s="1"/>
  <c r="AH3359" i="2" s="1"/>
  <c r="Q3357" i="2"/>
  <c r="X3357" i="2"/>
  <c r="Y3357" i="2" s="1"/>
  <c r="S3357" i="2"/>
  <c r="T3357" i="2" s="1"/>
  <c r="U3357" i="2"/>
  <c r="V3357" i="2" s="1"/>
  <c r="W3357" i="2" s="1"/>
  <c r="P3358" i="2"/>
  <c r="R3358" i="2"/>
  <c r="N3360" i="2"/>
  <c r="O3359" i="2"/>
  <c r="AE3358" i="2" l="1"/>
  <c r="AC3359" i="2"/>
  <c r="AD3359" i="2" s="1"/>
  <c r="AE3359" i="2" s="1"/>
  <c r="AA3356" i="2"/>
  <c r="Z3356" i="2"/>
  <c r="AA3357" i="2"/>
  <c r="Z3357" i="2"/>
  <c r="AN3357" i="2"/>
  <c r="AO3357" i="2"/>
  <c r="AM3357" i="2"/>
  <c r="AP3357" i="2"/>
  <c r="AB3360" i="2"/>
  <c r="AC3360" i="2" s="1"/>
  <c r="AD3360" i="2" s="1"/>
  <c r="Q3358" i="2"/>
  <c r="X3358" i="2" s="1"/>
  <c r="Y3358" i="2" s="1"/>
  <c r="S3358" i="2"/>
  <c r="T3358" i="2" s="1"/>
  <c r="U3358" i="2"/>
  <c r="V3358" i="2" s="1"/>
  <c r="W3358" i="2" s="1"/>
  <c r="P3359" i="2"/>
  <c r="R3359" i="2"/>
  <c r="N3361" i="2"/>
  <c r="O3360" i="2"/>
  <c r="AG3360" i="2" l="1"/>
  <c r="AH3360" i="2" s="1"/>
  <c r="AF3359" i="2"/>
  <c r="AA3358" i="2"/>
  <c r="Z3358" i="2"/>
  <c r="AN3358" i="2"/>
  <c r="AO3358" i="2"/>
  <c r="AM3358" i="2"/>
  <c r="AP3358" i="2"/>
  <c r="AB3361" i="2"/>
  <c r="AC3361" i="2" s="1"/>
  <c r="AD3361" i="2" s="1"/>
  <c r="Q3359" i="2"/>
  <c r="X3359" i="2" s="1"/>
  <c r="Y3359" i="2" s="1"/>
  <c r="AE3360" i="2"/>
  <c r="AF3360" i="2"/>
  <c r="S3359" i="2"/>
  <c r="T3359" i="2" s="1"/>
  <c r="U3359" i="2"/>
  <c r="V3359" i="2" s="1"/>
  <c r="W3359" i="2" s="1"/>
  <c r="P3360" i="2"/>
  <c r="R3360" i="2"/>
  <c r="N3362" i="2"/>
  <c r="O3361" i="2"/>
  <c r="AA3359" i="2" l="1"/>
  <c r="Z3359" i="2"/>
  <c r="AN3359" i="2"/>
  <c r="AO3359" i="2"/>
  <c r="AM3359" i="2"/>
  <c r="AP3359" i="2"/>
  <c r="AG3361" i="2"/>
  <c r="AH3361" i="2" s="1"/>
  <c r="AB3362" i="2"/>
  <c r="AG3362" i="2" s="1"/>
  <c r="AH3362" i="2" s="1"/>
  <c r="Q3360" i="2"/>
  <c r="X3360" i="2" s="1"/>
  <c r="Y3360" i="2" s="1"/>
  <c r="AE3361" i="2"/>
  <c r="AF3361" i="2"/>
  <c r="S3360" i="2"/>
  <c r="T3360" i="2" s="1"/>
  <c r="U3360" i="2"/>
  <c r="V3360" i="2" s="1"/>
  <c r="W3360" i="2" s="1"/>
  <c r="P3361" i="2"/>
  <c r="R3361" i="2"/>
  <c r="N3363" i="2"/>
  <c r="O3362" i="2"/>
  <c r="AC3362" i="2" l="1"/>
  <c r="AD3362" i="2" s="1"/>
  <c r="AE3362" i="2" s="1"/>
  <c r="AA3360" i="2"/>
  <c r="Z3360" i="2"/>
  <c r="AN3360" i="2"/>
  <c r="AO3360" i="2"/>
  <c r="AM3360" i="2"/>
  <c r="AP3360" i="2"/>
  <c r="AB3363" i="2"/>
  <c r="AG3363" i="2" s="1"/>
  <c r="AH3363" i="2" s="1"/>
  <c r="Q3361" i="2"/>
  <c r="X3361" i="2" s="1"/>
  <c r="Y3361" i="2" s="1"/>
  <c r="S3361" i="2"/>
  <c r="T3361" i="2" s="1"/>
  <c r="U3361" i="2"/>
  <c r="V3361" i="2" s="1"/>
  <c r="W3361" i="2" s="1"/>
  <c r="P3362" i="2"/>
  <c r="R3362" i="2"/>
  <c r="N3364" i="2"/>
  <c r="O3363" i="2"/>
  <c r="AF3362" i="2" l="1"/>
  <c r="AA3361" i="2"/>
  <c r="Z3361" i="2"/>
  <c r="AC3363" i="2"/>
  <c r="AD3363" i="2" s="1"/>
  <c r="AE3363" i="2" s="1"/>
  <c r="AN3361" i="2"/>
  <c r="AO3361" i="2"/>
  <c r="AM3361" i="2"/>
  <c r="AP3361" i="2"/>
  <c r="AB3364" i="2"/>
  <c r="AC3364" i="2" s="1"/>
  <c r="AD3364" i="2" s="1"/>
  <c r="Q3362" i="2"/>
  <c r="S3362" i="2"/>
  <c r="T3362" i="2" s="1"/>
  <c r="U3362" i="2"/>
  <c r="V3362" i="2" s="1"/>
  <c r="W3362" i="2" s="1"/>
  <c r="P3363" i="2"/>
  <c r="R3363" i="2"/>
  <c r="N3365" i="2"/>
  <c r="O3364" i="2"/>
  <c r="AF3363" i="2" l="1"/>
  <c r="AG3364" i="2"/>
  <c r="AH3364" i="2" s="1"/>
  <c r="AN3362" i="2"/>
  <c r="AO3362" i="2"/>
  <c r="AM3362" i="2"/>
  <c r="AP3362" i="2"/>
  <c r="X3362" i="2"/>
  <c r="Y3362" i="2" s="1"/>
  <c r="AB3365" i="2"/>
  <c r="AC3365" i="2" s="1"/>
  <c r="AD3365" i="2" s="1"/>
  <c r="Q3363" i="2"/>
  <c r="X3363" i="2" s="1"/>
  <c r="Y3363" i="2" s="1"/>
  <c r="AE3364" i="2"/>
  <c r="AF3364" i="2"/>
  <c r="S3363" i="2"/>
  <c r="T3363" i="2" s="1"/>
  <c r="U3363" i="2"/>
  <c r="V3363" i="2" s="1"/>
  <c r="W3363" i="2" s="1"/>
  <c r="P3364" i="2"/>
  <c r="R3364" i="2"/>
  <c r="N3366" i="2"/>
  <c r="O3365" i="2"/>
  <c r="AG3365" i="2" l="1"/>
  <c r="AH3365" i="2" s="1"/>
  <c r="AA3363" i="2"/>
  <c r="Z3363" i="2"/>
  <c r="AN3363" i="2"/>
  <c r="AO3363" i="2"/>
  <c r="AM3363" i="2"/>
  <c r="AP3363" i="2"/>
  <c r="AA3362" i="2"/>
  <c r="Z3362" i="2"/>
  <c r="AB3366" i="2"/>
  <c r="AG3366" i="2" s="1"/>
  <c r="AH3366" i="2" s="1"/>
  <c r="Q3364" i="2"/>
  <c r="X3364" i="2" s="1"/>
  <c r="Y3364" i="2" s="1"/>
  <c r="AE3365" i="2"/>
  <c r="AF3365" i="2"/>
  <c r="S3364" i="2"/>
  <c r="T3364" i="2" s="1"/>
  <c r="U3364" i="2"/>
  <c r="V3364" i="2" s="1"/>
  <c r="W3364" i="2" s="1"/>
  <c r="P3365" i="2"/>
  <c r="R3365" i="2"/>
  <c r="N3367" i="2"/>
  <c r="O3366" i="2"/>
  <c r="AC3366" i="2" l="1"/>
  <c r="AD3366" i="2" s="1"/>
  <c r="AE3366" i="2" s="1"/>
  <c r="AA3364" i="2"/>
  <c r="Z3364" i="2"/>
  <c r="AN3364" i="2"/>
  <c r="AO3364" i="2"/>
  <c r="AM3364" i="2"/>
  <c r="AP3364" i="2"/>
  <c r="AB3367" i="2"/>
  <c r="AG3367" i="2" s="1"/>
  <c r="AH3367" i="2" s="1"/>
  <c r="Q3365" i="2"/>
  <c r="X3365" i="2"/>
  <c r="Y3365" i="2" s="1"/>
  <c r="S3365" i="2"/>
  <c r="T3365" i="2" s="1"/>
  <c r="U3365" i="2"/>
  <c r="V3365" i="2" s="1"/>
  <c r="W3365" i="2" s="1"/>
  <c r="P3366" i="2"/>
  <c r="R3366" i="2"/>
  <c r="N3368" i="2"/>
  <c r="O3367" i="2"/>
  <c r="AC3367" i="2" l="1"/>
  <c r="AD3367" i="2" s="1"/>
  <c r="AF3367" i="2" s="1"/>
  <c r="AF3366" i="2"/>
  <c r="AN3365" i="2"/>
  <c r="AO3365" i="2"/>
  <c r="AM3365" i="2"/>
  <c r="AP3365" i="2"/>
  <c r="AA3365" i="2"/>
  <c r="Z3365" i="2"/>
  <c r="AB3368" i="2"/>
  <c r="AG3368" i="2" s="1"/>
  <c r="AH3368" i="2" s="1"/>
  <c r="Q3366" i="2"/>
  <c r="X3366" i="2"/>
  <c r="Y3366" i="2" s="1"/>
  <c r="S3366" i="2"/>
  <c r="T3366" i="2" s="1"/>
  <c r="U3366" i="2"/>
  <c r="V3366" i="2" s="1"/>
  <c r="W3366" i="2" s="1"/>
  <c r="P3367" i="2"/>
  <c r="R3367" i="2"/>
  <c r="N3369" i="2"/>
  <c r="O3368" i="2"/>
  <c r="AE3367" i="2" l="1"/>
  <c r="AA3366" i="2"/>
  <c r="Z3366" i="2"/>
  <c r="AN3366" i="2"/>
  <c r="AO3366" i="2"/>
  <c r="AM3366" i="2"/>
  <c r="AP3366" i="2"/>
  <c r="AC3368" i="2"/>
  <c r="AD3368" i="2" s="1"/>
  <c r="AE3368" i="2" s="1"/>
  <c r="AB3369" i="2"/>
  <c r="AG3369" i="2" s="1"/>
  <c r="AH3369" i="2" s="1"/>
  <c r="Q3367" i="2"/>
  <c r="X3367" i="2" s="1"/>
  <c r="Y3367" i="2" s="1"/>
  <c r="S3367" i="2"/>
  <c r="T3367" i="2" s="1"/>
  <c r="U3367" i="2"/>
  <c r="V3367" i="2" s="1"/>
  <c r="W3367" i="2" s="1"/>
  <c r="P3368" i="2"/>
  <c r="R3368" i="2"/>
  <c r="N3370" i="2"/>
  <c r="O3369" i="2"/>
  <c r="AF3368" i="2" l="1"/>
  <c r="AC3369" i="2"/>
  <c r="AD3369" i="2" s="1"/>
  <c r="AE3369" i="2" s="1"/>
  <c r="AA3367" i="2"/>
  <c r="Z3367" i="2"/>
  <c r="AN3367" i="2"/>
  <c r="AO3367" i="2"/>
  <c r="AM3367" i="2"/>
  <c r="AP3367" i="2"/>
  <c r="AB3370" i="2"/>
  <c r="AC3370" i="2" s="1"/>
  <c r="AD3370" i="2" s="1"/>
  <c r="Q3368" i="2"/>
  <c r="X3368" i="2" s="1"/>
  <c r="Y3368" i="2" s="1"/>
  <c r="S3368" i="2"/>
  <c r="T3368" i="2" s="1"/>
  <c r="U3368" i="2"/>
  <c r="V3368" i="2" s="1"/>
  <c r="W3368" i="2" s="1"/>
  <c r="P3369" i="2"/>
  <c r="R3369" i="2"/>
  <c r="N3371" i="2"/>
  <c r="O3370" i="2"/>
  <c r="AF3369" i="2" l="1"/>
  <c r="AG3370" i="2"/>
  <c r="AH3370" i="2" s="1"/>
  <c r="AA3368" i="2"/>
  <c r="Z3368" i="2"/>
  <c r="AN3368" i="2"/>
  <c r="AO3368" i="2"/>
  <c r="AM3368" i="2"/>
  <c r="AP3368" i="2"/>
  <c r="AB3371" i="2"/>
  <c r="AC3371" i="2" s="1"/>
  <c r="AD3371" i="2" s="1"/>
  <c r="Q3369" i="2"/>
  <c r="AE3370" i="2"/>
  <c r="AF3370" i="2"/>
  <c r="S3369" i="2"/>
  <c r="T3369" i="2" s="1"/>
  <c r="U3369" i="2"/>
  <c r="V3369" i="2" s="1"/>
  <c r="W3369" i="2" s="1"/>
  <c r="P3370" i="2"/>
  <c r="R3370" i="2"/>
  <c r="N3372" i="2"/>
  <c r="O3371" i="2"/>
  <c r="AG3371" i="2" l="1"/>
  <c r="AH3371" i="2" s="1"/>
  <c r="AN3369" i="2"/>
  <c r="AO3369" i="2"/>
  <c r="AM3369" i="2"/>
  <c r="AP3369" i="2"/>
  <c r="X3369" i="2"/>
  <c r="Y3369" i="2" s="1"/>
  <c r="AB3372" i="2"/>
  <c r="AG3372" i="2" s="1"/>
  <c r="AH3372" i="2" s="1"/>
  <c r="Q3370" i="2"/>
  <c r="AE3371" i="2"/>
  <c r="AF3371" i="2"/>
  <c r="X3370" i="2"/>
  <c r="Y3370" i="2" s="1"/>
  <c r="S3370" i="2"/>
  <c r="T3370" i="2" s="1"/>
  <c r="U3370" i="2"/>
  <c r="V3370" i="2" s="1"/>
  <c r="W3370" i="2" s="1"/>
  <c r="P3371" i="2"/>
  <c r="R3371" i="2"/>
  <c r="N3373" i="2"/>
  <c r="O3372" i="2"/>
  <c r="AC3372" i="2" l="1"/>
  <c r="AD3372" i="2" s="1"/>
  <c r="AF3372" i="2" s="1"/>
  <c r="AA3370" i="2"/>
  <c r="Z3370" i="2"/>
  <c r="AN3370" i="2"/>
  <c r="AO3370" i="2"/>
  <c r="AM3370" i="2"/>
  <c r="AP3370" i="2"/>
  <c r="AA3369" i="2"/>
  <c r="Z3369" i="2"/>
  <c r="AB3373" i="2"/>
  <c r="AC3373" i="2" s="1"/>
  <c r="AD3373" i="2" s="1"/>
  <c r="Q3371" i="2"/>
  <c r="X3371" i="2" s="1"/>
  <c r="Y3371" i="2" s="1"/>
  <c r="S3371" i="2"/>
  <c r="T3371" i="2" s="1"/>
  <c r="U3371" i="2"/>
  <c r="V3371" i="2" s="1"/>
  <c r="W3371" i="2" s="1"/>
  <c r="P3372" i="2"/>
  <c r="R3372" i="2"/>
  <c r="N3374" i="2"/>
  <c r="O3373" i="2"/>
  <c r="AE3372" i="2" l="1"/>
  <c r="AG3373" i="2"/>
  <c r="AH3373" i="2" s="1"/>
  <c r="AA3371" i="2"/>
  <c r="Z3371" i="2"/>
  <c r="AN3371" i="2"/>
  <c r="AO3371" i="2"/>
  <c r="AM3371" i="2"/>
  <c r="AP3371" i="2"/>
  <c r="AB3374" i="2"/>
  <c r="AC3374" i="2" s="1"/>
  <c r="AD3374" i="2" s="1"/>
  <c r="Q3372" i="2"/>
  <c r="AE3373" i="2"/>
  <c r="AF3373" i="2"/>
  <c r="S3372" i="2"/>
  <c r="T3372" i="2" s="1"/>
  <c r="U3372" i="2"/>
  <c r="V3372" i="2" s="1"/>
  <c r="W3372" i="2" s="1"/>
  <c r="P3373" i="2"/>
  <c r="R3373" i="2"/>
  <c r="N3375" i="2"/>
  <c r="O3374" i="2"/>
  <c r="AN3372" i="2" l="1"/>
  <c r="AO3372" i="2"/>
  <c r="AM3372" i="2"/>
  <c r="AP3372" i="2"/>
  <c r="AG3374" i="2"/>
  <c r="AH3374" i="2" s="1"/>
  <c r="X3372" i="2"/>
  <c r="Y3372" i="2" s="1"/>
  <c r="AB3375" i="2"/>
  <c r="AC3375" i="2" s="1"/>
  <c r="AD3375" i="2" s="1"/>
  <c r="Q3373" i="2"/>
  <c r="AE3374" i="2"/>
  <c r="AF3374" i="2"/>
  <c r="S3373" i="2"/>
  <c r="T3373" i="2" s="1"/>
  <c r="U3373" i="2"/>
  <c r="V3373" i="2" s="1"/>
  <c r="W3373" i="2" s="1"/>
  <c r="P3374" i="2"/>
  <c r="R3374" i="2"/>
  <c r="N3376" i="2"/>
  <c r="O3375" i="2"/>
  <c r="AG3375" i="2" l="1"/>
  <c r="AH3375" i="2" s="1"/>
  <c r="AN3373" i="2"/>
  <c r="AO3373" i="2"/>
  <c r="AM3373" i="2"/>
  <c r="AP3373" i="2"/>
  <c r="AA3372" i="2"/>
  <c r="Z3372" i="2"/>
  <c r="X3373" i="2"/>
  <c r="Y3373" i="2" s="1"/>
  <c r="AB3376" i="2"/>
  <c r="AG3376" i="2" s="1"/>
  <c r="AH3376" i="2" s="1"/>
  <c r="Q3374" i="2"/>
  <c r="AE3375" i="2"/>
  <c r="AF3375" i="2"/>
  <c r="X3374" i="2"/>
  <c r="Y3374" i="2" s="1"/>
  <c r="S3374" i="2"/>
  <c r="T3374" i="2" s="1"/>
  <c r="U3374" i="2"/>
  <c r="V3374" i="2" s="1"/>
  <c r="W3374" i="2" s="1"/>
  <c r="P3375" i="2"/>
  <c r="R3375" i="2"/>
  <c r="N3377" i="2"/>
  <c r="O3376" i="2"/>
  <c r="AA3373" i="2" l="1"/>
  <c r="Z3373" i="2"/>
  <c r="AC3376" i="2"/>
  <c r="AD3376" i="2" s="1"/>
  <c r="AE3376" i="2" s="1"/>
  <c r="AA3374" i="2"/>
  <c r="Z3374" i="2"/>
  <c r="AN3374" i="2"/>
  <c r="AO3374" i="2"/>
  <c r="AM3374" i="2"/>
  <c r="AP3374" i="2"/>
  <c r="AB3377" i="2"/>
  <c r="AC3377" i="2" s="1"/>
  <c r="AD3377" i="2" s="1"/>
  <c r="Q3375" i="2"/>
  <c r="X3375" i="2" s="1"/>
  <c r="Y3375" i="2" s="1"/>
  <c r="S3375" i="2"/>
  <c r="T3375" i="2" s="1"/>
  <c r="U3375" i="2"/>
  <c r="V3375" i="2" s="1"/>
  <c r="W3375" i="2" s="1"/>
  <c r="P3376" i="2"/>
  <c r="R3376" i="2"/>
  <c r="N3378" i="2"/>
  <c r="O3377" i="2"/>
  <c r="AG3377" i="2" l="1"/>
  <c r="AH3377" i="2" s="1"/>
  <c r="AF3376" i="2"/>
  <c r="AA3375" i="2"/>
  <c r="Z3375" i="2"/>
  <c r="AN3375" i="2"/>
  <c r="AO3375" i="2"/>
  <c r="AM3375" i="2"/>
  <c r="AP3375" i="2"/>
  <c r="AB3378" i="2"/>
  <c r="AG3378" i="2" s="1"/>
  <c r="AH3378" i="2" s="1"/>
  <c r="Q3376" i="2"/>
  <c r="AE3377" i="2"/>
  <c r="AF3377" i="2"/>
  <c r="S3376" i="2"/>
  <c r="T3376" i="2" s="1"/>
  <c r="U3376" i="2"/>
  <c r="V3376" i="2" s="1"/>
  <c r="W3376" i="2" s="1"/>
  <c r="P3377" i="2"/>
  <c r="R3377" i="2"/>
  <c r="N3379" i="2"/>
  <c r="O3378" i="2"/>
  <c r="AC3378" i="2" l="1"/>
  <c r="AD3378" i="2" s="1"/>
  <c r="AF3378" i="2" s="1"/>
  <c r="AN3376" i="2"/>
  <c r="AO3376" i="2"/>
  <c r="AM3376" i="2"/>
  <c r="AP3376" i="2"/>
  <c r="X3376" i="2"/>
  <c r="Y3376" i="2" s="1"/>
  <c r="AB3379" i="2"/>
  <c r="AG3379" i="2" s="1"/>
  <c r="AH3379" i="2" s="1"/>
  <c r="Q3377" i="2"/>
  <c r="AE3378" i="2"/>
  <c r="X3377" i="2"/>
  <c r="Y3377" i="2" s="1"/>
  <c r="S3377" i="2"/>
  <c r="T3377" i="2" s="1"/>
  <c r="U3377" i="2"/>
  <c r="V3377" i="2" s="1"/>
  <c r="W3377" i="2" s="1"/>
  <c r="P3378" i="2"/>
  <c r="R3378" i="2"/>
  <c r="N3380" i="2"/>
  <c r="O3379" i="2"/>
  <c r="AC3379" i="2" l="1"/>
  <c r="AD3379" i="2" s="1"/>
  <c r="AA3377" i="2"/>
  <c r="Z3377" i="2"/>
  <c r="AN3377" i="2"/>
  <c r="AO3377" i="2"/>
  <c r="AM3377" i="2"/>
  <c r="AP3377" i="2"/>
  <c r="AA3376" i="2"/>
  <c r="Z3376" i="2"/>
  <c r="AB3380" i="2"/>
  <c r="AG3380" i="2" s="1"/>
  <c r="AH3380" i="2" s="1"/>
  <c r="Q3378" i="2"/>
  <c r="X3378" i="2" s="1"/>
  <c r="Y3378" i="2" s="1"/>
  <c r="AE3379" i="2"/>
  <c r="AF3379" i="2"/>
  <c r="S3378" i="2"/>
  <c r="T3378" i="2" s="1"/>
  <c r="U3378" i="2"/>
  <c r="V3378" i="2" s="1"/>
  <c r="W3378" i="2" s="1"/>
  <c r="P3379" i="2"/>
  <c r="R3379" i="2"/>
  <c r="N3381" i="2"/>
  <c r="O3380" i="2"/>
  <c r="AC3380" i="2" l="1"/>
  <c r="AD3380" i="2" s="1"/>
  <c r="AE3380" i="2" s="1"/>
  <c r="AA3378" i="2"/>
  <c r="Z3378" i="2"/>
  <c r="AN3378" i="2"/>
  <c r="AO3378" i="2"/>
  <c r="AM3378" i="2"/>
  <c r="AP3378" i="2"/>
  <c r="AB3381" i="2"/>
  <c r="AG3381" i="2" s="1"/>
  <c r="AH3381" i="2" s="1"/>
  <c r="Q3379" i="2"/>
  <c r="X3379" i="2"/>
  <c r="Y3379" i="2" s="1"/>
  <c r="S3379" i="2"/>
  <c r="T3379" i="2" s="1"/>
  <c r="U3379" i="2"/>
  <c r="V3379" i="2" s="1"/>
  <c r="W3379" i="2" s="1"/>
  <c r="P3380" i="2"/>
  <c r="R3380" i="2"/>
  <c r="N3382" i="2"/>
  <c r="O3381" i="2"/>
  <c r="AC3381" i="2" l="1"/>
  <c r="AD3381" i="2" s="1"/>
  <c r="AE3381" i="2" s="1"/>
  <c r="AF3380" i="2"/>
  <c r="AA3379" i="2"/>
  <c r="Z3379" i="2"/>
  <c r="AN3379" i="2"/>
  <c r="AO3379" i="2"/>
  <c r="AM3379" i="2"/>
  <c r="AP3379" i="2"/>
  <c r="AB3382" i="2"/>
  <c r="AG3382" i="2" s="1"/>
  <c r="AH3382" i="2" s="1"/>
  <c r="Q3380" i="2"/>
  <c r="X3380" i="2" s="1"/>
  <c r="Y3380" i="2" s="1"/>
  <c r="S3380" i="2"/>
  <c r="T3380" i="2" s="1"/>
  <c r="U3380" i="2"/>
  <c r="V3380" i="2" s="1"/>
  <c r="W3380" i="2" s="1"/>
  <c r="P3381" i="2"/>
  <c r="R3381" i="2"/>
  <c r="N3383" i="2"/>
  <c r="O3382" i="2"/>
  <c r="AF3381" i="2" l="1"/>
  <c r="Z3380" i="2"/>
  <c r="AA3380" i="2"/>
  <c r="AN3380" i="2"/>
  <c r="AO3380" i="2"/>
  <c r="AM3380" i="2"/>
  <c r="AP3380" i="2"/>
  <c r="AC3382" i="2"/>
  <c r="AD3382" i="2" s="1"/>
  <c r="AE3382" i="2" s="1"/>
  <c r="AB3383" i="2"/>
  <c r="AG3383" i="2" s="1"/>
  <c r="AH3383" i="2" s="1"/>
  <c r="Q3381" i="2"/>
  <c r="X3381" i="2" s="1"/>
  <c r="Y3381" i="2" s="1"/>
  <c r="S3381" i="2"/>
  <c r="T3381" i="2" s="1"/>
  <c r="U3381" i="2"/>
  <c r="V3381" i="2" s="1"/>
  <c r="W3381" i="2" s="1"/>
  <c r="P3382" i="2"/>
  <c r="R3382" i="2"/>
  <c r="N3384" i="2"/>
  <c r="O3383" i="2"/>
  <c r="AF3382" i="2" l="1"/>
  <c r="AC3383" i="2"/>
  <c r="AD3383" i="2" s="1"/>
  <c r="AE3383" i="2" s="1"/>
  <c r="AA3381" i="2"/>
  <c r="Z3381" i="2"/>
  <c r="AN3381" i="2"/>
  <c r="AO3381" i="2"/>
  <c r="AM3381" i="2"/>
  <c r="AP3381" i="2"/>
  <c r="AB3384" i="2"/>
  <c r="AG3384" i="2" s="1"/>
  <c r="AH3384" i="2" s="1"/>
  <c r="Q3382" i="2"/>
  <c r="X3382" i="2" s="1"/>
  <c r="Y3382" i="2" s="1"/>
  <c r="S3382" i="2"/>
  <c r="T3382" i="2" s="1"/>
  <c r="U3382" i="2"/>
  <c r="V3382" i="2" s="1"/>
  <c r="W3382" i="2" s="1"/>
  <c r="P3383" i="2"/>
  <c r="R3383" i="2"/>
  <c r="N3385" i="2"/>
  <c r="O3384" i="2"/>
  <c r="AF3383" i="2" l="1"/>
  <c r="AA3382" i="2"/>
  <c r="Z3382" i="2"/>
  <c r="AC3384" i="2"/>
  <c r="AD3384" i="2" s="1"/>
  <c r="AE3384" i="2" s="1"/>
  <c r="AN3382" i="2"/>
  <c r="AO3382" i="2"/>
  <c r="AM3382" i="2"/>
  <c r="AP3382" i="2"/>
  <c r="AB3385" i="2"/>
  <c r="AG3385" i="2" s="1"/>
  <c r="AH3385" i="2" s="1"/>
  <c r="Q3383" i="2"/>
  <c r="X3383" i="2" s="1"/>
  <c r="Y3383" i="2" s="1"/>
  <c r="S3383" i="2"/>
  <c r="T3383" i="2" s="1"/>
  <c r="U3383" i="2"/>
  <c r="V3383" i="2" s="1"/>
  <c r="W3383" i="2" s="1"/>
  <c r="P3384" i="2"/>
  <c r="R3384" i="2"/>
  <c r="N3386" i="2"/>
  <c r="O3385" i="2"/>
  <c r="AF3384" i="2" l="1"/>
  <c r="AC3385" i="2"/>
  <c r="AD3385" i="2" s="1"/>
  <c r="AE3385" i="2" s="1"/>
  <c r="AA3383" i="2"/>
  <c r="Z3383" i="2"/>
  <c r="AN3383" i="2"/>
  <c r="AO3383" i="2"/>
  <c r="AM3383" i="2"/>
  <c r="AP3383" i="2"/>
  <c r="AB3386" i="2"/>
  <c r="AC3386" i="2" s="1"/>
  <c r="AD3386" i="2" s="1"/>
  <c r="Q3384" i="2"/>
  <c r="X3384" i="2" s="1"/>
  <c r="Y3384" i="2" s="1"/>
  <c r="S3384" i="2"/>
  <c r="T3384" i="2" s="1"/>
  <c r="U3384" i="2"/>
  <c r="V3384" i="2" s="1"/>
  <c r="W3384" i="2" s="1"/>
  <c r="P3385" i="2"/>
  <c r="R3385" i="2"/>
  <c r="N3387" i="2"/>
  <c r="O3386" i="2"/>
  <c r="AF3385" i="2" l="1"/>
  <c r="AG3386" i="2"/>
  <c r="AH3386" i="2" s="1"/>
  <c r="AA3384" i="2"/>
  <c r="Z3384" i="2"/>
  <c r="AN3384" i="2"/>
  <c r="AO3384" i="2"/>
  <c r="AM3384" i="2"/>
  <c r="AP3384" i="2"/>
  <c r="AB3387" i="2"/>
  <c r="AC3387" i="2" s="1"/>
  <c r="AD3387" i="2" s="1"/>
  <c r="Q3385" i="2"/>
  <c r="AE3386" i="2"/>
  <c r="AF3386" i="2"/>
  <c r="S3385" i="2"/>
  <c r="T3385" i="2" s="1"/>
  <c r="U3385" i="2"/>
  <c r="V3385" i="2" s="1"/>
  <c r="W3385" i="2" s="1"/>
  <c r="P3386" i="2"/>
  <c r="R3386" i="2"/>
  <c r="N3388" i="2"/>
  <c r="O3387" i="2"/>
  <c r="AG3387" i="2" l="1"/>
  <c r="AH3387" i="2" s="1"/>
  <c r="AN3385" i="2"/>
  <c r="AO3385" i="2"/>
  <c r="AM3385" i="2"/>
  <c r="AP3385" i="2"/>
  <c r="X3385" i="2"/>
  <c r="Y3385" i="2" s="1"/>
  <c r="AB3388" i="2"/>
  <c r="AG3388" i="2" s="1"/>
  <c r="AH3388" i="2" s="1"/>
  <c r="Q3386" i="2"/>
  <c r="AE3387" i="2"/>
  <c r="AF3387" i="2"/>
  <c r="X3386" i="2"/>
  <c r="Y3386" i="2" s="1"/>
  <c r="S3386" i="2"/>
  <c r="T3386" i="2" s="1"/>
  <c r="U3386" i="2"/>
  <c r="V3386" i="2" s="1"/>
  <c r="W3386" i="2" s="1"/>
  <c r="P3387" i="2"/>
  <c r="R3387" i="2"/>
  <c r="N3389" i="2"/>
  <c r="O3388" i="2"/>
  <c r="AA3385" i="2" l="1"/>
  <c r="Z3385" i="2"/>
  <c r="AC3388" i="2"/>
  <c r="AD3388" i="2" s="1"/>
  <c r="AE3388" i="2" s="1"/>
  <c r="AA3386" i="2"/>
  <c r="Z3386" i="2"/>
  <c r="AN3386" i="2"/>
  <c r="AO3386" i="2"/>
  <c r="AM3386" i="2"/>
  <c r="AP3386" i="2"/>
  <c r="AB3389" i="2"/>
  <c r="AC3389" i="2" s="1"/>
  <c r="AD3389" i="2" s="1"/>
  <c r="Q3387" i="2"/>
  <c r="S3387" i="2"/>
  <c r="T3387" i="2" s="1"/>
  <c r="U3387" i="2"/>
  <c r="V3387" i="2" s="1"/>
  <c r="W3387" i="2" s="1"/>
  <c r="P3388" i="2"/>
  <c r="R3388" i="2"/>
  <c r="N3390" i="2"/>
  <c r="O3389" i="2"/>
  <c r="AG3389" i="2" l="1"/>
  <c r="AH3389" i="2" s="1"/>
  <c r="AN3387" i="2"/>
  <c r="AO3387" i="2"/>
  <c r="AM3387" i="2"/>
  <c r="AP3387" i="2"/>
  <c r="AF3388" i="2"/>
  <c r="X3387" i="2"/>
  <c r="Y3387" i="2" s="1"/>
  <c r="AB3390" i="2"/>
  <c r="AC3390" i="2" s="1"/>
  <c r="AD3390" i="2" s="1"/>
  <c r="Q3388" i="2"/>
  <c r="X3388" i="2" s="1"/>
  <c r="Y3388" i="2" s="1"/>
  <c r="AE3389" i="2"/>
  <c r="AF3389" i="2"/>
  <c r="S3388" i="2"/>
  <c r="T3388" i="2" s="1"/>
  <c r="U3388" i="2"/>
  <c r="V3388" i="2" s="1"/>
  <c r="W3388" i="2" s="1"/>
  <c r="P3389" i="2"/>
  <c r="R3389" i="2"/>
  <c r="N3391" i="2"/>
  <c r="O3390" i="2"/>
  <c r="AG3390" i="2" l="1"/>
  <c r="AH3390" i="2" s="1"/>
  <c r="AN3388" i="2"/>
  <c r="AO3388" i="2"/>
  <c r="AM3388" i="2"/>
  <c r="AP3388" i="2"/>
  <c r="AA3387" i="2"/>
  <c r="Z3387" i="2"/>
  <c r="AA3388" i="2"/>
  <c r="Z3388" i="2"/>
  <c r="AB3391" i="2"/>
  <c r="AG3391" i="2" s="1"/>
  <c r="AH3391" i="2" s="1"/>
  <c r="Q3389" i="2"/>
  <c r="X3389" i="2" s="1"/>
  <c r="Y3389" i="2" s="1"/>
  <c r="AE3390" i="2"/>
  <c r="AF3390" i="2"/>
  <c r="S3389" i="2"/>
  <c r="T3389" i="2" s="1"/>
  <c r="U3389" i="2"/>
  <c r="V3389" i="2" s="1"/>
  <c r="W3389" i="2" s="1"/>
  <c r="P3390" i="2"/>
  <c r="R3390" i="2"/>
  <c r="N3392" i="2"/>
  <c r="O3391" i="2"/>
  <c r="AC3391" i="2" l="1"/>
  <c r="AD3391" i="2" s="1"/>
  <c r="AE3391" i="2" s="1"/>
  <c r="AA3389" i="2"/>
  <c r="Z3389" i="2"/>
  <c r="AN3389" i="2"/>
  <c r="AO3389" i="2"/>
  <c r="AM3389" i="2"/>
  <c r="AP3389" i="2"/>
  <c r="AB3392" i="2"/>
  <c r="AG3392" i="2" s="1"/>
  <c r="AH3392" i="2" s="1"/>
  <c r="Q3390" i="2"/>
  <c r="X3390" i="2" s="1"/>
  <c r="Y3390" i="2" s="1"/>
  <c r="S3390" i="2"/>
  <c r="T3390" i="2" s="1"/>
  <c r="U3390" i="2"/>
  <c r="V3390" i="2" s="1"/>
  <c r="W3390" i="2" s="1"/>
  <c r="P3391" i="2"/>
  <c r="R3391" i="2"/>
  <c r="N3393" i="2"/>
  <c r="O3392" i="2"/>
  <c r="AF3391" i="2" l="1"/>
  <c r="AA3390" i="2"/>
  <c r="Z3390" i="2"/>
  <c r="AC3392" i="2"/>
  <c r="AD3392" i="2" s="1"/>
  <c r="AE3392" i="2" s="1"/>
  <c r="AN3390" i="2"/>
  <c r="AO3390" i="2"/>
  <c r="AM3390" i="2"/>
  <c r="AP3390" i="2"/>
  <c r="AB3393" i="2"/>
  <c r="AG3393" i="2" s="1"/>
  <c r="AH3393" i="2" s="1"/>
  <c r="Q3391" i="2"/>
  <c r="X3391" i="2" s="1"/>
  <c r="Y3391" i="2" s="1"/>
  <c r="S3391" i="2"/>
  <c r="T3391" i="2" s="1"/>
  <c r="U3391" i="2"/>
  <c r="V3391" i="2" s="1"/>
  <c r="W3391" i="2" s="1"/>
  <c r="P3392" i="2"/>
  <c r="R3392" i="2"/>
  <c r="N3394" i="2"/>
  <c r="O3393" i="2"/>
  <c r="AF3392" i="2" l="1"/>
  <c r="AC3393" i="2"/>
  <c r="AD3393" i="2" s="1"/>
  <c r="AF3393" i="2" s="1"/>
  <c r="AA3391" i="2"/>
  <c r="Z3391" i="2"/>
  <c r="AN3391" i="2"/>
  <c r="AO3391" i="2"/>
  <c r="AM3391" i="2"/>
  <c r="AP3391" i="2"/>
  <c r="AB3394" i="2"/>
  <c r="AC3394" i="2" s="1"/>
  <c r="AD3394" i="2" s="1"/>
  <c r="Q3392" i="2"/>
  <c r="X3392" i="2" s="1"/>
  <c r="Y3392" i="2" s="1"/>
  <c r="S3392" i="2"/>
  <c r="T3392" i="2" s="1"/>
  <c r="U3392" i="2"/>
  <c r="V3392" i="2" s="1"/>
  <c r="W3392" i="2" s="1"/>
  <c r="P3393" i="2"/>
  <c r="R3393" i="2"/>
  <c r="N3395" i="2"/>
  <c r="O3394" i="2"/>
  <c r="AG3394" i="2" l="1"/>
  <c r="AH3394" i="2" s="1"/>
  <c r="AE3393" i="2"/>
  <c r="AA3392" i="2"/>
  <c r="Z3392" i="2"/>
  <c r="AN3392" i="2"/>
  <c r="AO3392" i="2"/>
  <c r="AM3392" i="2"/>
  <c r="AP3392" i="2"/>
  <c r="AB3395" i="2"/>
  <c r="AG3395" i="2" s="1"/>
  <c r="AH3395" i="2" s="1"/>
  <c r="Q3393" i="2"/>
  <c r="AE3394" i="2"/>
  <c r="AF3394" i="2"/>
  <c r="X3393" i="2"/>
  <c r="Y3393" i="2" s="1"/>
  <c r="S3393" i="2"/>
  <c r="T3393" i="2" s="1"/>
  <c r="U3393" i="2"/>
  <c r="V3393" i="2" s="1"/>
  <c r="W3393" i="2" s="1"/>
  <c r="P3394" i="2"/>
  <c r="R3394" i="2"/>
  <c r="N3396" i="2"/>
  <c r="O3395" i="2"/>
  <c r="AA3393" i="2" l="1"/>
  <c r="Z3393" i="2"/>
  <c r="AN3393" i="2"/>
  <c r="AO3393" i="2"/>
  <c r="AM3393" i="2"/>
  <c r="AP3393" i="2"/>
  <c r="AC3395" i="2"/>
  <c r="AD3395" i="2" s="1"/>
  <c r="AE3395" i="2" s="1"/>
  <c r="AB3396" i="2"/>
  <c r="AG3396" i="2" s="1"/>
  <c r="AH3396" i="2" s="1"/>
  <c r="Q3394" i="2"/>
  <c r="X3394" i="2" s="1"/>
  <c r="Y3394" i="2" s="1"/>
  <c r="S3394" i="2"/>
  <c r="T3394" i="2" s="1"/>
  <c r="U3394" i="2"/>
  <c r="V3394" i="2" s="1"/>
  <c r="W3394" i="2" s="1"/>
  <c r="P3395" i="2"/>
  <c r="R3395" i="2"/>
  <c r="N3397" i="2"/>
  <c r="O3396" i="2"/>
  <c r="AF3395" i="2" l="1"/>
  <c r="AC3396" i="2"/>
  <c r="AD3396" i="2" s="1"/>
  <c r="AE3396" i="2" s="1"/>
  <c r="AA3394" i="2"/>
  <c r="Z3394" i="2"/>
  <c r="AN3394" i="2"/>
  <c r="AO3394" i="2"/>
  <c r="AM3394" i="2"/>
  <c r="AP3394" i="2"/>
  <c r="AB3397" i="2"/>
  <c r="AC3397" i="2" s="1"/>
  <c r="AD3397" i="2" s="1"/>
  <c r="Q3395" i="2"/>
  <c r="X3395" i="2" s="1"/>
  <c r="Y3395" i="2" s="1"/>
  <c r="S3395" i="2"/>
  <c r="T3395" i="2" s="1"/>
  <c r="U3395" i="2"/>
  <c r="V3395" i="2" s="1"/>
  <c r="W3395" i="2" s="1"/>
  <c r="P3396" i="2"/>
  <c r="R3396" i="2"/>
  <c r="N3398" i="2"/>
  <c r="O3397" i="2"/>
  <c r="AF3396" i="2" l="1"/>
  <c r="AG3397" i="2"/>
  <c r="AH3397" i="2" s="1"/>
  <c r="AA3395" i="2"/>
  <c r="Z3395" i="2"/>
  <c r="AN3395" i="2"/>
  <c r="AO3395" i="2"/>
  <c r="AM3395" i="2"/>
  <c r="AP3395" i="2"/>
  <c r="AB3398" i="2"/>
  <c r="AC3398" i="2" s="1"/>
  <c r="AD3398" i="2" s="1"/>
  <c r="Q3396" i="2"/>
  <c r="AE3397" i="2"/>
  <c r="AF3397" i="2"/>
  <c r="S3396" i="2"/>
  <c r="T3396" i="2" s="1"/>
  <c r="U3396" i="2"/>
  <c r="V3396" i="2" s="1"/>
  <c r="W3396" i="2" s="1"/>
  <c r="P3397" i="2"/>
  <c r="R3397" i="2"/>
  <c r="N3399" i="2"/>
  <c r="O3398" i="2"/>
  <c r="AG3398" i="2" l="1"/>
  <c r="AH3398" i="2" s="1"/>
  <c r="AN3396" i="2"/>
  <c r="AO3396" i="2"/>
  <c r="AM3396" i="2"/>
  <c r="AP3396" i="2"/>
  <c r="X3396" i="2"/>
  <c r="Y3396" i="2" s="1"/>
  <c r="AB3399" i="2"/>
  <c r="AG3399" i="2" s="1"/>
  <c r="AH3399" i="2" s="1"/>
  <c r="Q3397" i="2"/>
  <c r="AE3398" i="2"/>
  <c r="AF3398" i="2"/>
  <c r="X3397" i="2"/>
  <c r="Y3397" i="2" s="1"/>
  <c r="S3397" i="2"/>
  <c r="T3397" i="2" s="1"/>
  <c r="U3397" i="2"/>
  <c r="V3397" i="2" s="1"/>
  <c r="W3397" i="2" s="1"/>
  <c r="P3398" i="2"/>
  <c r="R3398" i="2"/>
  <c r="N3400" i="2"/>
  <c r="O3399" i="2"/>
  <c r="AC3399" i="2" l="1"/>
  <c r="AD3399" i="2" s="1"/>
  <c r="AE3399" i="2" s="1"/>
  <c r="AA3397" i="2"/>
  <c r="Z3397" i="2"/>
  <c r="AN3397" i="2"/>
  <c r="AO3397" i="2"/>
  <c r="AM3397" i="2"/>
  <c r="AP3397" i="2"/>
  <c r="AA3396" i="2"/>
  <c r="Z3396" i="2"/>
  <c r="AB3400" i="2"/>
  <c r="AG3400" i="2" s="1"/>
  <c r="AH3400" i="2" s="1"/>
  <c r="Q3398" i="2"/>
  <c r="X3398" i="2" s="1"/>
  <c r="Y3398" i="2" s="1"/>
  <c r="S3398" i="2"/>
  <c r="T3398" i="2" s="1"/>
  <c r="U3398" i="2"/>
  <c r="V3398" i="2" s="1"/>
  <c r="W3398" i="2" s="1"/>
  <c r="P3399" i="2"/>
  <c r="R3399" i="2"/>
  <c r="N3401" i="2"/>
  <c r="O3400" i="2"/>
  <c r="AF3399" i="2" l="1"/>
  <c r="AC3400" i="2"/>
  <c r="AD3400" i="2" s="1"/>
  <c r="AE3400" i="2" s="1"/>
  <c r="AN3398" i="2"/>
  <c r="AO3398" i="2"/>
  <c r="AM3398" i="2"/>
  <c r="AP3398" i="2"/>
  <c r="AA3398" i="2"/>
  <c r="Z3398" i="2"/>
  <c r="AB3401" i="2"/>
  <c r="AG3401" i="2" s="1"/>
  <c r="AH3401" i="2" s="1"/>
  <c r="Q3399" i="2"/>
  <c r="X3399" i="2" s="1"/>
  <c r="Y3399" i="2" s="1"/>
  <c r="S3399" i="2"/>
  <c r="T3399" i="2" s="1"/>
  <c r="U3399" i="2"/>
  <c r="V3399" i="2" s="1"/>
  <c r="W3399" i="2" s="1"/>
  <c r="P3400" i="2"/>
  <c r="R3400" i="2"/>
  <c r="N3402" i="2"/>
  <c r="O3401" i="2"/>
  <c r="AF3400" i="2" l="1"/>
  <c r="AC3401" i="2"/>
  <c r="AD3401" i="2" s="1"/>
  <c r="AE3401" i="2" s="1"/>
  <c r="AA3399" i="2"/>
  <c r="Z3399" i="2"/>
  <c r="AN3399" i="2"/>
  <c r="AO3399" i="2"/>
  <c r="AM3399" i="2"/>
  <c r="AP3399" i="2"/>
  <c r="AB3402" i="2"/>
  <c r="AG3402" i="2" s="1"/>
  <c r="AH3402" i="2" s="1"/>
  <c r="Q3400" i="2"/>
  <c r="X3400" i="2" s="1"/>
  <c r="Y3400" i="2" s="1"/>
  <c r="S3400" i="2"/>
  <c r="T3400" i="2" s="1"/>
  <c r="U3400" i="2"/>
  <c r="V3400" i="2" s="1"/>
  <c r="W3400" i="2" s="1"/>
  <c r="P3401" i="2"/>
  <c r="R3401" i="2"/>
  <c r="N3403" i="2"/>
  <c r="O3402" i="2"/>
  <c r="AF3401" i="2" l="1"/>
  <c r="AC3402" i="2"/>
  <c r="AD3402" i="2" s="1"/>
  <c r="AE3402" i="2" s="1"/>
  <c r="AA3400" i="2"/>
  <c r="Z3400" i="2"/>
  <c r="AN3400" i="2"/>
  <c r="AO3400" i="2"/>
  <c r="AM3400" i="2"/>
  <c r="AP3400" i="2"/>
  <c r="AB3403" i="2"/>
  <c r="AC3403" i="2" s="1"/>
  <c r="AD3403" i="2" s="1"/>
  <c r="Q3401" i="2"/>
  <c r="X3401" i="2" s="1"/>
  <c r="Y3401" i="2" s="1"/>
  <c r="S3401" i="2"/>
  <c r="T3401" i="2" s="1"/>
  <c r="U3401" i="2"/>
  <c r="V3401" i="2" s="1"/>
  <c r="W3401" i="2" s="1"/>
  <c r="P3402" i="2"/>
  <c r="R3402" i="2"/>
  <c r="N3404" i="2"/>
  <c r="O3403" i="2"/>
  <c r="AF3402" i="2" l="1"/>
  <c r="AG3403" i="2"/>
  <c r="AH3403" i="2" s="1"/>
  <c r="AA3401" i="2"/>
  <c r="Z3401" i="2"/>
  <c r="AN3401" i="2"/>
  <c r="AO3401" i="2"/>
  <c r="AM3401" i="2"/>
  <c r="AP3401" i="2"/>
  <c r="AB3404" i="2"/>
  <c r="AG3404" i="2" s="1"/>
  <c r="AH3404" i="2" s="1"/>
  <c r="Q3402" i="2"/>
  <c r="X3402" i="2" s="1"/>
  <c r="Y3402" i="2" s="1"/>
  <c r="AE3403" i="2"/>
  <c r="AF3403" i="2"/>
  <c r="S3402" i="2"/>
  <c r="T3402" i="2" s="1"/>
  <c r="U3402" i="2"/>
  <c r="V3402" i="2" s="1"/>
  <c r="W3402" i="2" s="1"/>
  <c r="P3403" i="2"/>
  <c r="R3403" i="2"/>
  <c r="N3405" i="2"/>
  <c r="O3404" i="2"/>
  <c r="AA3402" i="2" l="1"/>
  <c r="Z3402" i="2"/>
  <c r="AN3402" i="2"/>
  <c r="AO3402" i="2"/>
  <c r="AM3402" i="2"/>
  <c r="AP3402" i="2"/>
  <c r="AC3404" i="2"/>
  <c r="AD3404" i="2" s="1"/>
  <c r="AE3404" i="2" s="1"/>
  <c r="AB3405" i="2"/>
  <c r="AG3405" i="2" s="1"/>
  <c r="AH3405" i="2" s="1"/>
  <c r="Q3403" i="2"/>
  <c r="X3403" i="2" s="1"/>
  <c r="Y3403" i="2" s="1"/>
  <c r="S3403" i="2"/>
  <c r="T3403" i="2" s="1"/>
  <c r="U3403" i="2"/>
  <c r="V3403" i="2" s="1"/>
  <c r="W3403" i="2" s="1"/>
  <c r="P3404" i="2"/>
  <c r="R3404" i="2"/>
  <c r="N3406" i="2"/>
  <c r="O3405" i="2"/>
  <c r="AC3405" i="2" l="1"/>
  <c r="AD3405" i="2" s="1"/>
  <c r="AE3405" i="2" s="1"/>
  <c r="AA3403" i="2"/>
  <c r="Z3403" i="2"/>
  <c r="AN3403" i="2"/>
  <c r="AO3403" i="2"/>
  <c r="AM3403" i="2"/>
  <c r="AP3403" i="2"/>
  <c r="AF3404" i="2"/>
  <c r="AB3406" i="2"/>
  <c r="AG3406" i="2" s="1"/>
  <c r="AH3406" i="2" s="1"/>
  <c r="Q3404" i="2"/>
  <c r="X3404" i="2" s="1"/>
  <c r="Y3404" i="2" s="1"/>
  <c r="S3404" i="2"/>
  <c r="T3404" i="2" s="1"/>
  <c r="U3404" i="2"/>
  <c r="V3404" i="2" s="1"/>
  <c r="W3404" i="2" s="1"/>
  <c r="P3405" i="2"/>
  <c r="R3405" i="2"/>
  <c r="N3407" i="2"/>
  <c r="O3406" i="2"/>
  <c r="AF3405" i="2" l="1"/>
  <c r="AC3406" i="2"/>
  <c r="AD3406" i="2" s="1"/>
  <c r="AE3406" i="2" s="1"/>
  <c r="AA3404" i="2"/>
  <c r="Z3404" i="2"/>
  <c r="AN3404" i="2"/>
  <c r="AO3404" i="2"/>
  <c r="AM3404" i="2"/>
  <c r="AP3404" i="2"/>
  <c r="AB3407" i="2"/>
  <c r="AG3407" i="2" s="1"/>
  <c r="AH3407" i="2" s="1"/>
  <c r="Q3405" i="2"/>
  <c r="X3405" i="2" s="1"/>
  <c r="Y3405" i="2" s="1"/>
  <c r="S3405" i="2"/>
  <c r="T3405" i="2" s="1"/>
  <c r="U3405" i="2"/>
  <c r="V3405" i="2" s="1"/>
  <c r="W3405" i="2" s="1"/>
  <c r="P3406" i="2"/>
  <c r="R3406" i="2"/>
  <c r="N3408" i="2"/>
  <c r="O3407" i="2"/>
  <c r="AF3406" i="2" l="1"/>
  <c r="AC3407" i="2"/>
  <c r="AD3407" i="2" s="1"/>
  <c r="AE3407" i="2" s="1"/>
  <c r="AA3405" i="2"/>
  <c r="Z3405" i="2"/>
  <c r="AN3405" i="2"/>
  <c r="AO3405" i="2"/>
  <c r="AM3405" i="2"/>
  <c r="AP3405" i="2"/>
  <c r="AB3408" i="2"/>
  <c r="AC3408" i="2" s="1"/>
  <c r="AD3408" i="2" s="1"/>
  <c r="Q3406" i="2"/>
  <c r="S3406" i="2"/>
  <c r="T3406" i="2" s="1"/>
  <c r="U3406" i="2"/>
  <c r="V3406" i="2" s="1"/>
  <c r="W3406" i="2" s="1"/>
  <c r="P3407" i="2"/>
  <c r="R3407" i="2"/>
  <c r="N3409" i="2"/>
  <c r="O3408" i="2"/>
  <c r="AF3407" i="2" l="1"/>
  <c r="AG3408" i="2"/>
  <c r="AH3408" i="2" s="1"/>
  <c r="AN3406" i="2"/>
  <c r="AO3406" i="2"/>
  <c r="AM3406" i="2"/>
  <c r="AP3406" i="2"/>
  <c r="X3406" i="2"/>
  <c r="Y3406" i="2" s="1"/>
  <c r="AB3409" i="2"/>
  <c r="AC3409" i="2" s="1"/>
  <c r="AD3409" i="2" s="1"/>
  <c r="Q3407" i="2"/>
  <c r="X3407" i="2" s="1"/>
  <c r="Y3407" i="2" s="1"/>
  <c r="AE3408" i="2"/>
  <c r="AF3408" i="2"/>
  <c r="S3407" i="2"/>
  <c r="T3407" i="2" s="1"/>
  <c r="U3407" i="2"/>
  <c r="V3407" i="2" s="1"/>
  <c r="W3407" i="2" s="1"/>
  <c r="P3408" i="2"/>
  <c r="R3408" i="2"/>
  <c r="N3410" i="2"/>
  <c r="O3409" i="2"/>
  <c r="AG3409" i="2" l="1"/>
  <c r="AH3409" i="2" s="1"/>
  <c r="AA3407" i="2"/>
  <c r="Z3407" i="2"/>
  <c r="AN3407" i="2"/>
  <c r="AO3407" i="2"/>
  <c r="AM3407" i="2"/>
  <c r="AP3407" i="2"/>
  <c r="AA3406" i="2"/>
  <c r="Z3406" i="2"/>
  <c r="AB3410" i="2"/>
  <c r="AG3410" i="2" s="1"/>
  <c r="AH3410" i="2" s="1"/>
  <c r="Q3408" i="2"/>
  <c r="X3408" i="2" s="1"/>
  <c r="Y3408" i="2" s="1"/>
  <c r="AE3409" i="2"/>
  <c r="AF3409" i="2"/>
  <c r="S3408" i="2"/>
  <c r="T3408" i="2" s="1"/>
  <c r="U3408" i="2"/>
  <c r="V3408" i="2" s="1"/>
  <c r="W3408" i="2" s="1"/>
  <c r="P3409" i="2"/>
  <c r="R3409" i="2"/>
  <c r="N3411" i="2"/>
  <c r="O3410" i="2"/>
  <c r="AC3410" i="2" l="1"/>
  <c r="AD3410" i="2" s="1"/>
  <c r="AE3410" i="2" s="1"/>
  <c r="AA3408" i="2"/>
  <c r="Z3408" i="2"/>
  <c r="AN3408" i="2"/>
  <c r="AO3408" i="2"/>
  <c r="AM3408" i="2"/>
  <c r="AP3408" i="2"/>
  <c r="AB3411" i="2"/>
  <c r="AC3411" i="2" s="1"/>
  <c r="AD3411" i="2" s="1"/>
  <c r="Q3409" i="2"/>
  <c r="S3409" i="2"/>
  <c r="T3409" i="2" s="1"/>
  <c r="U3409" i="2"/>
  <c r="V3409" i="2" s="1"/>
  <c r="W3409" i="2" s="1"/>
  <c r="P3410" i="2"/>
  <c r="R3410" i="2"/>
  <c r="N3412" i="2"/>
  <c r="O3411" i="2"/>
  <c r="AG3411" i="2" l="1"/>
  <c r="AH3411" i="2" s="1"/>
  <c r="AN3409" i="2"/>
  <c r="AO3409" i="2"/>
  <c r="AM3409" i="2"/>
  <c r="AP3409" i="2"/>
  <c r="AF3410" i="2"/>
  <c r="X3409" i="2"/>
  <c r="Y3409" i="2" s="1"/>
  <c r="AB3412" i="2"/>
  <c r="Q3410" i="2"/>
  <c r="X3410" i="2" s="1"/>
  <c r="Y3410" i="2" s="1"/>
  <c r="AE3411" i="2"/>
  <c r="AF3411" i="2"/>
  <c r="AC3412" i="2"/>
  <c r="AD3412" i="2" s="1"/>
  <c r="AG3412" i="2"/>
  <c r="AH3412" i="2" s="1"/>
  <c r="S3410" i="2"/>
  <c r="T3410" i="2" s="1"/>
  <c r="U3410" i="2"/>
  <c r="V3410" i="2" s="1"/>
  <c r="W3410" i="2" s="1"/>
  <c r="P3411" i="2"/>
  <c r="R3411" i="2"/>
  <c r="N3413" i="2"/>
  <c r="O3412" i="2"/>
  <c r="AN3410" i="2" l="1"/>
  <c r="AO3410" i="2"/>
  <c r="AM3410" i="2"/>
  <c r="AP3410" i="2"/>
  <c r="AA3409" i="2"/>
  <c r="Z3409" i="2"/>
  <c r="AA3410" i="2"/>
  <c r="Z3410" i="2"/>
  <c r="AB3413" i="2"/>
  <c r="AG3413" i="2" s="1"/>
  <c r="AH3413" i="2" s="1"/>
  <c r="Q3411" i="2"/>
  <c r="AE3412" i="2"/>
  <c r="AF3412" i="2"/>
  <c r="AC3413" i="2"/>
  <c r="AD3413" i="2" s="1"/>
  <c r="X3411" i="2"/>
  <c r="Y3411" i="2" s="1"/>
  <c r="S3411" i="2"/>
  <c r="T3411" i="2" s="1"/>
  <c r="U3411" i="2"/>
  <c r="V3411" i="2" s="1"/>
  <c r="W3411" i="2" s="1"/>
  <c r="P3412" i="2"/>
  <c r="R3412" i="2"/>
  <c r="N3414" i="2"/>
  <c r="O3413" i="2"/>
  <c r="AA3411" i="2" l="1"/>
  <c r="Z3411" i="2"/>
  <c r="AN3411" i="2"/>
  <c r="AO3411" i="2"/>
  <c r="AM3411" i="2"/>
  <c r="AP3411" i="2"/>
  <c r="AB3414" i="2"/>
  <c r="AG3414" i="2" s="1"/>
  <c r="AH3414" i="2" s="1"/>
  <c r="Q3412" i="2"/>
  <c r="AE3413" i="2"/>
  <c r="AF3413" i="2"/>
  <c r="S3412" i="2"/>
  <c r="T3412" i="2" s="1"/>
  <c r="U3412" i="2"/>
  <c r="V3412" i="2" s="1"/>
  <c r="W3412" i="2" s="1"/>
  <c r="P3413" i="2"/>
  <c r="R3413" i="2"/>
  <c r="N3415" i="2"/>
  <c r="O3414" i="2"/>
  <c r="AC3414" i="2" l="1"/>
  <c r="AD3414" i="2" s="1"/>
  <c r="AF3414" i="2" s="1"/>
  <c r="AN3412" i="2"/>
  <c r="AO3412" i="2"/>
  <c r="AM3412" i="2"/>
  <c r="AP3412" i="2"/>
  <c r="X3412" i="2"/>
  <c r="Y3412" i="2" s="1"/>
  <c r="AB3415" i="2"/>
  <c r="AC3415" i="2" s="1"/>
  <c r="AD3415" i="2" s="1"/>
  <c r="Q3413" i="2"/>
  <c r="X3413" i="2" s="1"/>
  <c r="Y3413" i="2" s="1"/>
  <c r="AE3414" i="2"/>
  <c r="S3413" i="2"/>
  <c r="T3413" i="2" s="1"/>
  <c r="U3413" i="2"/>
  <c r="V3413" i="2" s="1"/>
  <c r="W3413" i="2" s="1"/>
  <c r="P3414" i="2"/>
  <c r="R3414" i="2"/>
  <c r="N3416" i="2"/>
  <c r="O3415" i="2"/>
  <c r="AG3415" i="2" l="1"/>
  <c r="AH3415" i="2" s="1"/>
  <c r="AA3413" i="2"/>
  <c r="Z3413" i="2"/>
  <c r="AA3412" i="2"/>
  <c r="Z3412" i="2"/>
  <c r="AN3413" i="2"/>
  <c r="AO3413" i="2"/>
  <c r="AM3413" i="2"/>
  <c r="AP3413" i="2"/>
  <c r="AB3416" i="2"/>
  <c r="AG3416" i="2" s="1"/>
  <c r="AH3416" i="2" s="1"/>
  <c r="Q3414" i="2"/>
  <c r="X3414" i="2" s="1"/>
  <c r="Y3414" i="2" s="1"/>
  <c r="AE3415" i="2"/>
  <c r="AF3415" i="2"/>
  <c r="S3414" i="2"/>
  <c r="T3414" i="2" s="1"/>
  <c r="U3414" i="2"/>
  <c r="V3414" i="2" s="1"/>
  <c r="W3414" i="2" s="1"/>
  <c r="P3415" i="2"/>
  <c r="R3415" i="2"/>
  <c r="N3417" i="2"/>
  <c r="O3416" i="2"/>
  <c r="AC3416" i="2" l="1"/>
  <c r="AD3416" i="2" s="1"/>
  <c r="AE3416" i="2" s="1"/>
  <c r="AA3414" i="2"/>
  <c r="Z3414" i="2"/>
  <c r="AN3414" i="2"/>
  <c r="AO3414" i="2"/>
  <c r="AM3414" i="2"/>
  <c r="AP3414" i="2"/>
  <c r="AB3417" i="2"/>
  <c r="AG3417" i="2" s="1"/>
  <c r="AH3417" i="2" s="1"/>
  <c r="Q3415" i="2"/>
  <c r="X3415" i="2" s="1"/>
  <c r="Y3415" i="2" s="1"/>
  <c r="S3415" i="2"/>
  <c r="T3415" i="2" s="1"/>
  <c r="U3415" i="2"/>
  <c r="V3415" i="2" s="1"/>
  <c r="W3415" i="2" s="1"/>
  <c r="P3416" i="2"/>
  <c r="R3416" i="2"/>
  <c r="N3418" i="2"/>
  <c r="O3417" i="2"/>
  <c r="AF3416" i="2" l="1"/>
  <c r="AA3415" i="2"/>
  <c r="Z3415" i="2"/>
  <c r="AN3415" i="2"/>
  <c r="AO3415" i="2"/>
  <c r="AM3415" i="2"/>
  <c r="AP3415" i="2"/>
  <c r="AC3417" i="2"/>
  <c r="AD3417" i="2" s="1"/>
  <c r="AF3417" i="2" s="1"/>
  <c r="AB3418" i="2"/>
  <c r="AC3418" i="2" s="1"/>
  <c r="AD3418" i="2" s="1"/>
  <c r="Q3416" i="2"/>
  <c r="S3416" i="2"/>
  <c r="T3416" i="2" s="1"/>
  <c r="U3416" i="2"/>
  <c r="V3416" i="2" s="1"/>
  <c r="W3416" i="2" s="1"/>
  <c r="P3417" i="2"/>
  <c r="R3417" i="2"/>
  <c r="N3419" i="2"/>
  <c r="O3418" i="2"/>
  <c r="AE3417" i="2" l="1"/>
  <c r="AG3418" i="2"/>
  <c r="AH3418" i="2" s="1"/>
  <c r="X3416" i="2"/>
  <c r="Y3416" i="2" s="1"/>
  <c r="AN3416" i="2"/>
  <c r="AO3416" i="2"/>
  <c r="AM3416" i="2"/>
  <c r="AP3416" i="2"/>
  <c r="AB3419" i="2"/>
  <c r="AC3419" i="2" s="1"/>
  <c r="AD3419" i="2" s="1"/>
  <c r="Q3417" i="2"/>
  <c r="X3417" i="2" s="1"/>
  <c r="Y3417" i="2" s="1"/>
  <c r="AE3418" i="2"/>
  <c r="AF3418" i="2"/>
  <c r="S3417" i="2"/>
  <c r="T3417" i="2" s="1"/>
  <c r="U3417" i="2"/>
  <c r="V3417" i="2" s="1"/>
  <c r="W3417" i="2" s="1"/>
  <c r="P3418" i="2"/>
  <c r="R3418" i="2"/>
  <c r="N3420" i="2"/>
  <c r="O3419" i="2"/>
  <c r="AG3419" i="2" l="1"/>
  <c r="AH3419" i="2" s="1"/>
  <c r="AN3417" i="2"/>
  <c r="AO3417" i="2"/>
  <c r="AM3417" i="2"/>
  <c r="AP3417" i="2"/>
  <c r="AA3416" i="2"/>
  <c r="Z3416" i="2"/>
  <c r="AA3417" i="2"/>
  <c r="Z3417" i="2"/>
  <c r="AB3420" i="2"/>
  <c r="AG3420" i="2" s="1"/>
  <c r="AH3420" i="2" s="1"/>
  <c r="Q3418" i="2"/>
  <c r="X3418" i="2" s="1"/>
  <c r="Y3418" i="2" s="1"/>
  <c r="AE3419" i="2"/>
  <c r="AF3419" i="2"/>
  <c r="S3418" i="2"/>
  <c r="T3418" i="2" s="1"/>
  <c r="U3418" i="2"/>
  <c r="V3418" i="2" s="1"/>
  <c r="W3418" i="2" s="1"/>
  <c r="P3419" i="2"/>
  <c r="R3419" i="2"/>
  <c r="N3421" i="2"/>
  <c r="O3420" i="2"/>
  <c r="AC3420" i="2" l="1"/>
  <c r="AD3420" i="2" s="1"/>
  <c r="AE3420" i="2" s="1"/>
  <c r="AA3418" i="2"/>
  <c r="Z3418" i="2"/>
  <c r="AN3418" i="2"/>
  <c r="AO3418" i="2"/>
  <c r="AM3418" i="2"/>
  <c r="AP3418" i="2"/>
  <c r="AB3421" i="2"/>
  <c r="AG3421" i="2" s="1"/>
  <c r="AH3421" i="2" s="1"/>
  <c r="Q3419" i="2"/>
  <c r="X3419" i="2" s="1"/>
  <c r="Y3419" i="2" s="1"/>
  <c r="S3419" i="2"/>
  <c r="T3419" i="2" s="1"/>
  <c r="U3419" i="2"/>
  <c r="V3419" i="2" s="1"/>
  <c r="W3419" i="2" s="1"/>
  <c r="P3420" i="2"/>
  <c r="R3420" i="2"/>
  <c r="N3422" i="2"/>
  <c r="O3421" i="2"/>
  <c r="AF3420" i="2" l="1"/>
  <c r="AA3419" i="2"/>
  <c r="Z3419" i="2"/>
  <c r="AN3419" i="2"/>
  <c r="AO3419" i="2"/>
  <c r="AM3419" i="2"/>
  <c r="AP3419" i="2"/>
  <c r="AC3421" i="2"/>
  <c r="AD3421" i="2" s="1"/>
  <c r="AF3421" i="2" s="1"/>
  <c r="AB3422" i="2"/>
  <c r="AC3422" i="2" s="1"/>
  <c r="AD3422" i="2" s="1"/>
  <c r="Q3420" i="2"/>
  <c r="X3420" i="2"/>
  <c r="Y3420" i="2" s="1"/>
  <c r="S3420" i="2"/>
  <c r="T3420" i="2" s="1"/>
  <c r="U3420" i="2"/>
  <c r="V3420" i="2" s="1"/>
  <c r="W3420" i="2" s="1"/>
  <c r="P3421" i="2"/>
  <c r="R3421" i="2"/>
  <c r="N3423" i="2"/>
  <c r="O3422" i="2"/>
  <c r="AG3422" i="2" l="1"/>
  <c r="AH3422" i="2" s="1"/>
  <c r="AE3421" i="2"/>
  <c r="AA3420" i="2"/>
  <c r="Z3420" i="2"/>
  <c r="AN3420" i="2"/>
  <c r="AO3420" i="2"/>
  <c r="AM3420" i="2"/>
  <c r="AP3420" i="2"/>
  <c r="AB3423" i="2"/>
  <c r="AC3423" i="2" s="1"/>
  <c r="AD3423" i="2" s="1"/>
  <c r="Q3421" i="2"/>
  <c r="X3421" i="2" s="1"/>
  <c r="Y3421" i="2" s="1"/>
  <c r="AE3422" i="2"/>
  <c r="AF3422" i="2"/>
  <c r="S3421" i="2"/>
  <c r="T3421" i="2" s="1"/>
  <c r="U3421" i="2"/>
  <c r="V3421" i="2" s="1"/>
  <c r="W3421" i="2" s="1"/>
  <c r="P3422" i="2"/>
  <c r="R3422" i="2"/>
  <c r="N3424" i="2"/>
  <c r="O3423" i="2"/>
  <c r="AG3423" i="2" l="1"/>
  <c r="AH3423" i="2" s="1"/>
  <c r="AA3421" i="2"/>
  <c r="Z3421" i="2"/>
  <c r="AN3421" i="2"/>
  <c r="AO3421" i="2"/>
  <c r="AM3421" i="2"/>
  <c r="AP3421" i="2"/>
  <c r="AB3424" i="2"/>
  <c r="AC3424" i="2" s="1"/>
  <c r="AD3424" i="2" s="1"/>
  <c r="Q3422" i="2"/>
  <c r="X3422" i="2" s="1"/>
  <c r="Y3422" i="2" s="1"/>
  <c r="AE3423" i="2"/>
  <c r="AF3423" i="2"/>
  <c r="S3422" i="2"/>
  <c r="T3422" i="2" s="1"/>
  <c r="U3422" i="2"/>
  <c r="V3422" i="2" s="1"/>
  <c r="W3422" i="2" s="1"/>
  <c r="P3423" i="2"/>
  <c r="R3423" i="2"/>
  <c r="N3425" i="2"/>
  <c r="O3424" i="2"/>
  <c r="AN3422" i="2" l="1"/>
  <c r="AO3422" i="2"/>
  <c r="AM3422" i="2"/>
  <c r="AP3422" i="2"/>
  <c r="AG3424" i="2"/>
  <c r="AH3424" i="2" s="1"/>
  <c r="AA3422" i="2"/>
  <c r="Z3422" i="2"/>
  <c r="AB3425" i="2"/>
  <c r="AG3425" i="2" s="1"/>
  <c r="AH3425" i="2" s="1"/>
  <c r="Q3423" i="2"/>
  <c r="X3423" i="2" s="1"/>
  <c r="Y3423" i="2" s="1"/>
  <c r="AE3424" i="2"/>
  <c r="AF3424" i="2"/>
  <c r="S3423" i="2"/>
  <c r="T3423" i="2" s="1"/>
  <c r="U3423" i="2"/>
  <c r="V3423" i="2" s="1"/>
  <c r="W3423" i="2" s="1"/>
  <c r="P3424" i="2"/>
  <c r="R3424" i="2"/>
  <c r="N3426" i="2"/>
  <c r="O3425" i="2"/>
  <c r="AC3425" i="2" l="1"/>
  <c r="AD3425" i="2" s="1"/>
  <c r="AE3425" i="2" s="1"/>
  <c r="AA3423" i="2"/>
  <c r="Z3423" i="2"/>
  <c r="AN3423" i="2"/>
  <c r="AO3423" i="2"/>
  <c r="AM3423" i="2"/>
  <c r="AP3423" i="2"/>
  <c r="AB3426" i="2"/>
  <c r="AC3426" i="2" s="1"/>
  <c r="AD3426" i="2" s="1"/>
  <c r="Q3424" i="2"/>
  <c r="S3424" i="2"/>
  <c r="T3424" i="2" s="1"/>
  <c r="U3424" i="2"/>
  <c r="V3424" i="2" s="1"/>
  <c r="W3424" i="2" s="1"/>
  <c r="P3425" i="2"/>
  <c r="R3425" i="2"/>
  <c r="N3427" i="2"/>
  <c r="O3426" i="2"/>
  <c r="AF3425" i="2" l="1"/>
  <c r="AG3426" i="2"/>
  <c r="AH3426" i="2" s="1"/>
  <c r="AN3424" i="2"/>
  <c r="AO3424" i="2"/>
  <c r="AM3424" i="2"/>
  <c r="AP3424" i="2"/>
  <c r="X3424" i="2"/>
  <c r="Y3424" i="2" s="1"/>
  <c r="AB3427" i="2"/>
  <c r="AG3427" i="2" s="1"/>
  <c r="AH3427" i="2" s="1"/>
  <c r="Q3425" i="2"/>
  <c r="X3425" i="2" s="1"/>
  <c r="Y3425" i="2" s="1"/>
  <c r="AE3426" i="2"/>
  <c r="AF3426" i="2"/>
  <c r="S3425" i="2"/>
  <c r="T3425" i="2" s="1"/>
  <c r="U3425" i="2"/>
  <c r="V3425" i="2" s="1"/>
  <c r="W3425" i="2" s="1"/>
  <c r="P3426" i="2"/>
  <c r="R3426" i="2"/>
  <c r="N3428" i="2"/>
  <c r="O3427" i="2"/>
  <c r="AA3424" i="2" l="1"/>
  <c r="Z3424" i="2"/>
  <c r="AC3427" i="2"/>
  <c r="AD3427" i="2" s="1"/>
  <c r="AF3427" i="2" s="1"/>
  <c r="AA3425" i="2"/>
  <c r="Z3425" i="2"/>
  <c r="AN3425" i="2"/>
  <c r="AO3425" i="2"/>
  <c r="AM3425" i="2"/>
  <c r="AP3425" i="2"/>
  <c r="AB3428" i="2"/>
  <c r="AG3428" i="2" s="1"/>
  <c r="AH3428" i="2" s="1"/>
  <c r="Q3426" i="2"/>
  <c r="S3426" i="2"/>
  <c r="T3426" i="2" s="1"/>
  <c r="U3426" i="2"/>
  <c r="V3426" i="2" s="1"/>
  <c r="W3426" i="2" s="1"/>
  <c r="P3427" i="2"/>
  <c r="R3427" i="2"/>
  <c r="N3429" i="2"/>
  <c r="O3428" i="2"/>
  <c r="AE3427" i="2" l="1"/>
  <c r="AC3428" i="2"/>
  <c r="AD3428" i="2" s="1"/>
  <c r="AF3428" i="2" s="1"/>
  <c r="AN3426" i="2"/>
  <c r="AO3426" i="2"/>
  <c r="AM3426" i="2"/>
  <c r="AP3426" i="2"/>
  <c r="X3426" i="2"/>
  <c r="Y3426" i="2" s="1"/>
  <c r="AB3429" i="2"/>
  <c r="AG3429" i="2" s="1"/>
  <c r="AH3429" i="2" s="1"/>
  <c r="Q3427" i="2"/>
  <c r="X3427" i="2" s="1"/>
  <c r="Y3427" i="2" s="1"/>
  <c r="AE3428" i="2"/>
  <c r="S3427" i="2"/>
  <c r="T3427" i="2" s="1"/>
  <c r="U3427" i="2"/>
  <c r="V3427" i="2" s="1"/>
  <c r="W3427" i="2" s="1"/>
  <c r="P3428" i="2"/>
  <c r="R3428" i="2"/>
  <c r="N3430" i="2"/>
  <c r="O3429" i="2"/>
  <c r="AC3429" i="2" l="1"/>
  <c r="AD3429" i="2" s="1"/>
  <c r="AE3429" i="2" s="1"/>
  <c r="AA3426" i="2"/>
  <c r="Z3426" i="2"/>
  <c r="AA3427" i="2"/>
  <c r="Z3427" i="2"/>
  <c r="AN3427" i="2"/>
  <c r="AO3427" i="2"/>
  <c r="AM3427" i="2"/>
  <c r="AP3427" i="2"/>
  <c r="AB3430" i="2"/>
  <c r="AG3430" i="2" s="1"/>
  <c r="AH3430" i="2" s="1"/>
  <c r="Q3428" i="2"/>
  <c r="X3428" i="2" s="1"/>
  <c r="Y3428" i="2" s="1"/>
  <c r="S3428" i="2"/>
  <c r="T3428" i="2" s="1"/>
  <c r="U3428" i="2"/>
  <c r="V3428" i="2" s="1"/>
  <c r="W3428" i="2" s="1"/>
  <c r="P3429" i="2"/>
  <c r="R3429" i="2"/>
  <c r="N3431" i="2"/>
  <c r="O3430" i="2"/>
  <c r="AF3429" i="2" l="1"/>
  <c r="AC3430" i="2"/>
  <c r="AD3430" i="2" s="1"/>
  <c r="AE3430" i="2" s="1"/>
  <c r="AA3428" i="2"/>
  <c r="Z3428" i="2"/>
  <c r="AN3428" i="2"/>
  <c r="AO3428" i="2"/>
  <c r="AM3428" i="2"/>
  <c r="AP3428" i="2"/>
  <c r="AB3431" i="2"/>
  <c r="AC3431" i="2" s="1"/>
  <c r="AD3431" i="2" s="1"/>
  <c r="Q3429" i="2"/>
  <c r="S3429" i="2"/>
  <c r="T3429" i="2" s="1"/>
  <c r="U3429" i="2"/>
  <c r="V3429" i="2" s="1"/>
  <c r="W3429" i="2" s="1"/>
  <c r="P3430" i="2"/>
  <c r="R3430" i="2"/>
  <c r="N3432" i="2"/>
  <c r="O3431" i="2"/>
  <c r="AF3430" i="2" l="1"/>
  <c r="AG3431" i="2"/>
  <c r="AH3431" i="2" s="1"/>
  <c r="AN3429" i="2"/>
  <c r="AO3429" i="2"/>
  <c r="AM3429" i="2"/>
  <c r="AP3429" i="2"/>
  <c r="X3429" i="2"/>
  <c r="Y3429" i="2" s="1"/>
  <c r="AB3432" i="2"/>
  <c r="AG3432" i="2" s="1"/>
  <c r="AH3432" i="2" s="1"/>
  <c r="Q3430" i="2"/>
  <c r="X3430" i="2" s="1"/>
  <c r="Y3430" i="2" s="1"/>
  <c r="AE3431" i="2"/>
  <c r="AF3431" i="2"/>
  <c r="S3430" i="2"/>
  <c r="T3430" i="2" s="1"/>
  <c r="U3430" i="2"/>
  <c r="V3430" i="2" s="1"/>
  <c r="W3430" i="2" s="1"/>
  <c r="P3431" i="2"/>
  <c r="R3431" i="2"/>
  <c r="N3433" i="2"/>
  <c r="O3432" i="2"/>
  <c r="AA3429" i="2" l="1"/>
  <c r="Z3429" i="2"/>
  <c r="AC3432" i="2"/>
  <c r="AD3432" i="2" s="1"/>
  <c r="AE3432" i="2" s="1"/>
  <c r="AA3430" i="2"/>
  <c r="Z3430" i="2"/>
  <c r="AN3430" i="2"/>
  <c r="AO3430" i="2"/>
  <c r="AM3430" i="2"/>
  <c r="AP3430" i="2"/>
  <c r="AB3433" i="2"/>
  <c r="AC3433" i="2" s="1"/>
  <c r="AD3433" i="2" s="1"/>
  <c r="Q3431" i="2"/>
  <c r="X3431" i="2" s="1"/>
  <c r="Y3431" i="2" s="1"/>
  <c r="S3431" i="2"/>
  <c r="T3431" i="2" s="1"/>
  <c r="U3431" i="2"/>
  <c r="V3431" i="2" s="1"/>
  <c r="W3431" i="2" s="1"/>
  <c r="P3432" i="2"/>
  <c r="R3432" i="2"/>
  <c r="N3434" i="2"/>
  <c r="O3433" i="2"/>
  <c r="AG3433" i="2" l="1"/>
  <c r="AH3433" i="2" s="1"/>
  <c r="AF3432" i="2"/>
  <c r="AA3431" i="2"/>
  <c r="Z3431" i="2"/>
  <c r="AN3431" i="2"/>
  <c r="AO3431" i="2"/>
  <c r="AM3431" i="2"/>
  <c r="AP3431" i="2"/>
  <c r="AB3434" i="2"/>
  <c r="AG3434" i="2" s="1"/>
  <c r="AH3434" i="2" s="1"/>
  <c r="Q3432" i="2"/>
  <c r="X3432" i="2" s="1"/>
  <c r="Y3432" i="2" s="1"/>
  <c r="AE3433" i="2"/>
  <c r="AF3433" i="2"/>
  <c r="S3432" i="2"/>
  <c r="T3432" i="2" s="1"/>
  <c r="U3432" i="2"/>
  <c r="V3432" i="2" s="1"/>
  <c r="W3432" i="2" s="1"/>
  <c r="P3433" i="2"/>
  <c r="R3433" i="2"/>
  <c r="N3435" i="2"/>
  <c r="O3434" i="2"/>
  <c r="AA3432" i="2" l="1"/>
  <c r="Z3432" i="2"/>
  <c r="AC3434" i="2"/>
  <c r="AD3434" i="2" s="1"/>
  <c r="AE3434" i="2" s="1"/>
  <c r="AN3432" i="2"/>
  <c r="AO3432" i="2"/>
  <c r="AM3432" i="2"/>
  <c r="AP3432" i="2"/>
  <c r="AB3435" i="2"/>
  <c r="AC3435" i="2" s="1"/>
  <c r="AD3435" i="2" s="1"/>
  <c r="Q3433" i="2"/>
  <c r="S3433" i="2"/>
  <c r="T3433" i="2" s="1"/>
  <c r="U3433" i="2"/>
  <c r="V3433" i="2" s="1"/>
  <c r="W3433" i="2" s="1"/>
  <c r="P3434" i="2"/>
  <c r="R3434" i="2"/>
  <c r="N3436" i="2"/>
  <c r="O3435" i="2"/>
  <c r="AG3435" i="2" l="1"/>
  <c r="AH3435" i="2" s="1"/>
  <c r="AF3434" i="2"/>
  <c r="AN3433" i="2"/>
  <c r="AO3433" i="2"/>
  <c r="AM3433" i="2"/>
  <c r="AP3433" i="2"/>
  <c r="X3433" i="2"/>
  <c r="Y3433" i="2" s="1"/>
  <c r="AB3436" i="2"/>
  <c r="AC3436" i="2" s="1"/>
  <c r="AD3436" i="2" s="1"/>
  <c r="Q3434" i="2"/>
  <c r="X3434" i="2" s="1"/>
  <c r="Y3434" i="2" s="1"/>
  <c r="AE3435" i="2"/>
  <c r="AF3435" i="2"/>
  <c r="S3434" i="2"/>
  <c r="T3434" i="2" s="1"/>
  <c r="U3434" i="2"/>
  <c r="V3434" i="2" s="1"/>
  <c r="W3434" i="2" s="1"/>
  <c r="P3435" i="2"/>
  <c r="R3435" i="2"/>
  <c r="N3437" i="2"/>
  <c r="O3436" i="2"/>
  <c r="AG3436" i="2" l="1"/>
  <c r="AH3436" i="2" s="1"/>
  <c r="AA3434" i="2"/>
  <c r="Z3434" i="2"/>
  <c r="AA3433" i="2"/>
  <c r="Z3433" i="2"/>
  <c r="AN3434" i="2"/>
  <c r="AO3434" i="2"/>
  <c r="AM3434" i="2"/>
  <c r="AP3434" i="2"/>
  <c r="AB3437" i="2"/>
  <c r="AG3437" i="2" s="1"/>
  <c r="AH3437" i="2" s="1"/>
  <c r="Q3435" i="2"/>
  <c r="X3435" i="2" s="1"/>
  <c r="Y3435" i="2" s="1"/>
  <c r="AE3436" i="2"/>
  <c r="AF3436" i="2"/>
  <c r="S3435" i="2"/>
  <c r="T3435" i="2" s="1"/>
  <c r="U3435" i="2"/>
  <c r="V3435" i="2" s="1"/>
  <c r="W3435" i="2" s="1"/>
  <c r="P3436" i="2"/>
  <c r="R3436" i="2"/>
  <c r="N3438" i="2"/>
  <c r="O3437" i="2"/>
  <c r="AC3437" i="2" l="1"/>
  <c r="AD3437" i="2" s="1"/>
  <c r="AE3437" i="2" s="1"/>
  <c r="AA3435" i="2"/>
  <c r="Z3435" i="2"/>
  <c r="AN3435" i="2"/>
  <c r="AO3435" i="2"/>
  <c r="AM3435" i="2"/>
  <c r="AP3435" i="2"/>
  <c r="AB3438" i="2"/>
  <c r="AG3438" i="2" s="1"/>
  <c r="AH3438" i="2" s="1"/>
  <c r="Q3436" i="2"/>
  <c r="X3436" i="2" s="1"/>
  <c r="Y3436" i="2" s="1"/>
  <c r="S3436" i="2"/>
  <c r="T3436" i="2" s="1"/>
  <c r="U3436" i="2"/>
  <c r="V3436" i="2" s="1"/>
  <c r="W3436" i="2" s="1"/>
  <c r="P3437" i="2"/>
  <c r="R3437" i="2"/>
  <c r="N3439" i="2"/>
  <c r="O3438" i="2"/>
  <c r="AF3437" i="2" l="1"/>
  <c r="AA3436" i="2"/>
  <c r="Z3436" i="2"/>
  <c r="AN3436" i="2"/>
  <c r="AO3436" i="2"/>
  <c r="AM3436" i="2"/>
  <c r="AP3436" i="2"/>
  <c r="AC3438" i="2"/>
  <c r="AD3438" i="2" s="1"/>
  <c r="AF3438" i="2" s="1"/>
  <c r="AB3439" i="2"/>
  <c r="AC3439" i="2" s="1"/>
  <c r="AD3439" i="2" s="1"/>
  <c r="Q3437" i="2"/>
  <c r="X3437" i="2" s="1"/>
  <c r="Y3437" i="2" s="1"/>
  <c r="S3437" i="2"/>
  <c r="T3437" i="2" s="1"/>
  <c r="U3437" i="2"/>
  <c r="V3437" i="2" s="1"/>
  <c r="W3437" i="2" s="1"/>
  <c r="P3438" i="2"/>
  <c r="R3438" i="2"/>
  <c r="N3440" i="2"/>
  <c r="O3439" i="2"/>
  <c r="AG3439" i="2" l="1"/>
  <c r="AH3439" i="2" s="1"/>
  <c r="AA3437" i="2"/>
  <c r="Z3437" i="2"/>
  <c r="AE3438" i="2"/>
  <c r="AN3437" i="2"/>
  <c r="AO3437" i="2"/>
  <c r="AM3437" i="2"/>
  <c r="AP3437" i="2"/>
  <c r="AB3440" i="2"/>
  <c r="AC3440" i="2" s="1"/>
  <c r="AD3440" i="2" s="1"/>
  <c r="Q3438" i="2"/>
  <c r="AE3439" i="2"/>
  <c r="AF3439" i="2"/>
  <c r="S3438" i="2"/>
  <c r="T3438" i="2" s="1"/>
  <c r="U3438" i="2"/>
  <c r="V3438" i="2" s="1"/>
  <c r="W3438" i="2" s="1"/>
  <c r="P3439" i="2"/>
  <c r="R3439" i="2"/>
  <c r="N3441" i="2"/>
  <c r="O3440" i="2"/>
  <c r="AG3440" i="2" l="1"/>
  <c r="AH3440" i="2" s="1"/>
  <c r="AN3438" i="2"/>
  <c r="AO3438" i="2"/>
  <c r="AM3438" i="2"/>
  <c r="AP3438" i="2"/>
  <c r="X3438" i="2"/>
  <c r="Y3438" i="2" s="1"/>
  <c r="AB3441" i="2"/>
  <c r="AG3441" i="2" s="1"/>
  <c r="AH3441" i="2" s="1"/>
  <c r="Q3439" i="2"/>
  <c r="X3439" i="2" s="1"/>
  <c r="Y3439" i="2" s="1"/>
  <c r="AE3440" i="2"/>
  <c r="AF3440" i="2"/>
  <c r="S3439" i="2"/>
  <c r="T3439" i="2" s="1"/>
  <c r="U3439" i="2"/>
  <c r="V3439" i="2" s="1"/>
  <c r="W3439" i="2" s="1"/>
  <c r="P3440" i="2"/>
  <c r="R3440" i="2"/>
  <c r="N3442" i="2"/>
  <c r="O3441" i="2"/>
  <c r="AA3439" i="2" l="1"/>
  <c r="Z3439" i="2"/>
  <c r="AC3441" i="2"/>
  <c r="AD3441" i="2" s="1"/>
  <c r="AF3441" i="2" s="1"/>
  <c r="AN3439" i="2"/>
  <c r="AO3439" i="2"/>
  <c r="AM3439" i="2"/>
  <c r="AP3439" i="2"/>
  <c r="AA3438" i="2"/>
  <c r="Z3438" i="2"/>
  <c r="AB3442" i="2"/>
  <c r="AG3442" i="2" s="1"/>
  <c r="AH3442" i="2" s="1"/>
  <c r="Q3440" i="2"/>
  <c r="X3440" i="2" s="1"/>
  <c r="Y3440" i="2" s="1"/>
  <c r="S3440" i="2"/>
  <c r="T3440" i="2" s="1"/>
  <c r="U3440" i="2"/>
  <c r="V3440" i="2" s="1"/>
  <c r="W3440" i="2" s="1"/>
  <c r="P3441" i="2"/>
  <c r="R3441" i="2"/>
  <c r="N3443" i="2"/>
  <c r="O3442" i="2"/>
  <c r="AE3441" i="2" l="1"/>
  <c r="AA3440" i="2"/>
  <c r="Z3440" i="2"/>
  <c r="AC3442" i="2"/>
  <c r="AD3442" i="2" s="1"/>
  <c r="AE3442" i="2" s="1"/>
  <c r="AN3440" i="2"/>
  <c r="AO3440" i="2"/>
  <c r="AM3440" i="2"/>
  <c r="AP3440" i="2"/>
  <c r="AB3443" i="2"/>
  <c r="AG3443" i="2" s="1"/>
  <c r="AH3443" i="2" s="1"/>
  <c r="Q3441" i="2"/>
  <c r="X3441" i="2"/>
  <c r="Y3441" i="2" s="1"/>
  <c r="S3441" i="2"/>
  <c r="T3441" i="2" s="1"/>
  <c r="U3441" i="2"/>
  <c r="V3441" i="2" s="1"/>
  <c r="W3441" i="2" s="1"/>
  <c r="P3442" i="2"/>
  <c r="R3442" i="2"/>
  <c r="N3444" i="2"/>
  <c r="O3443" i="2"/>
  <c r="AF3442" i="2" l="1"/>
  <c r="AC3443" i="2"/>
  <c r="AD3443" i="2" s="1"/>
  <c r="AE3443" i="2" s="1"/>
  <c r="AA3441" i="2"/>
  <c r="Z3441" i="2"/>
  <c r="AN3441" i="2"/>
  <c r="AO3441" i="2"/>
  <c r="AM3441" i="2"/>
  <c r="AP3441" i="2"/>
  <c r="AB3444" i="2"/>
  <c r="AC3444" i="2" s="1"/>
  <c r="AD3444" i="2" s="1"/>
  <c r="Q3442" i="2"/>
  <c r="X3442" i="2" s="1"/>
  <c r="Y3442" i="2" s="1"/>
  <c r="S3442" i="2"/>
  <c r="T3442" i="2" s="1"/>
  <c r="U3442" i="2"/>
  <c r="V3442" i="2" s="1"/>
  <c r="W3442" i="2" s="1"/>
  <c r="P3443" i="2"/>
  <c r="R3443" i="2"/>
  <c r="N3445" i="2"/>
  <c r="O3444" i="2"/>
  <c r="AG3444" i="2" l="1"/>
  <c r="AH3444" i="2" s="1"/>
  <c r="AF3443" i="2"/>
  <c r="AA3442" i="2"/>
  <c r="Z3442" i="2"/>
  <c r="AN3442" i="2"/>
  <c r="AO3442" i="2"/>
  <c r="AM3442" i="2"/>
  <c r="AP3442" i="2"/>
  <c r="AB3445" i="2"/>
  <c r="AC3445" i="2" s="1"/>
  <c r="AD3445" i="2" s="1"/>
  <c r="Q3443" i="2"/>
  <c r="AE3444" i="2"/>
  <c r="AF3444" i="2"/>
  <c r="S3443" i="2"/>
  <c r="T3443" i="2" s="1"/>
  <c r="U3443" i="2"/>
  <c r="V3443" i="2" s="1"/>
  <c r="W3443" i="2" s="1"/>
  <c r="P3444" i="2"/>
  <c r="R3444" i="2"/>
  <c r="N3446" i="2"/>
  <c r="O3445" i="2"/>
  <c r="AG3445" i="2" l="1"/>
  <c r="AH3445" i="2" s="1"/>
  <c r="AN3443" i="2"/>
  <c r="AO3443" i="2"/>
  <c r="AM3443" i="2"/>
  <c r="AP3443" i="2"/>
  <c r="X3443" i="2"/>
  <c r="Y3443" i="2" s="1"/>
  <c r="AB3446" i="2"/>
  <c r="AG3446" i="2" s="1"/>
  <c r="AH3446" i="2" s="1"/>
  <c r="Q3444" i="2"/>
  <c r="X3444" i="2" s="1"/>
  <c r="Y3444" i="2" s="1"/>
  <c r="AE3445" i="2"/>
  <c r="AF3445" i="2"/>
  <c r="S3444" i="2"/>
  <c r="T3444" i="2" s="1"/>
  <c r="U3444" i="2"/>
  <c r="V3444" i="2" s="1"/>
  <c r="W3444" i="2" s="1"/>
  <c r="P3445" i="2"/>
  <c r="R3445" i="2"/>
  <c r="N3447" i="2"/>
  <c r="O3446" i="2"/>
  <c r="AC3446" i="2" l="1"/>
  <c r="AD3446" i="2" s="1"/>
  <c r="AE3446" i="2" s="1"/>
  <c r="AA3444" i="2"/>
  <c r="Z3444" i="2"/>
  <c r="AN3444" i="2"/>
  <c r="AO3444" i="2"/>
  <c r="AM3444" i="2"/>
  <c r="AP3444" i="2"/>
  <c r="AA3443" i="2"/>
  <c r="Z3443" i="2"/>
  <c r="AB3447" i="2"/>
  <c r="AG3447" i="2" s="1"/>
  <c r="AH3447" i="2" s="1"/>
  <c r="Q3445" i="2"/>
  <c r="X3445" i="2" s="1"/>
  <c r="Y3445" i="2" s="1"/>
  <c r="AF3446" i="2"/>
  <c r="S3445" i="2"/>
  <c r="T3445" i="2" s="1"/>
  <c r="U3445" i="2"/>
  <c r="V3445" i="2" s="1"/>
  <c r="W3445" i="2" s="1"/>
  <c r="P3446" i="2"/>
  <c r="R3446" i="2"/>
  <c r="N3448" i="2"/>
  <c r="O3447" i="2"/>
  <c r="AC3447" i="2" l="1"/>
  <c r="AD3447" i="2" s="1"/>
  <c r="AE3447" i="2" s="1"/>
  <c r="AA3445" i="2"/>
  <c r="Z3445" i="2"/>
  <c r="AN3445" i="2"/>
  <c r="AO3445" i="2"/>
  <c r="AM3445" i="2"/>
  <c r="AP3445" i="2"/>
  <c r="AB3448" i="2"/>
  <c r="AG3448" i="2" s="1"/>
  <c r="AH3448" i="2" s="1"/>
  <c r="Q3446" i="2"/>
  <c r="X3446" i="2" s="1"/>
  <c r="Y3446" i="2" s="1"/>
  <c r="S3446" i="2"/>
  <c r="T3446" i="2" s="1"/>
  <c r="U3446" i="2"/>
  <c r="V3446" i="2" s="1"/>
  <c r="W3446" i="2" s="1"/>
  <c r="P3447" i="2"/>
  <c r="R3447" i="2"/>
  <c r="N3449" i="2"/>
  <c r="O3448" i="2"/>
  <c r="AC3448" i="2" l="1"/>
  <c r="AD3448" i="2" s="1"/>
  <c r="AE3448" i="2" s="1"/>
  <c r="AF3447" i="2"/>
  <c r="AA3446" i="2"/>
  <c r="Z3446" i="2"/>
  <c r="AN3446" i="2"/>
  <c r="AO3446" i="2"/>
  <c r="AM3446" i="2"/>
  <c r="AP3446" i="2"/>
  <c r="AB3449" i="2"/>
  <c r="AG3449" i="2" s="1"/>
  <c r="AH3449" i="2" s="1"/>
  <c r="Q3447" i="2"/>
  <c r="S3447" i="2"/>
  <c r="T3447" i="2" s="1"/>
  <c r="U3447" i="2"/>
  <c r="V3447" i="2" s="1"/>
  <c r="W3447" i="2" s="1"/>
  <c r="P3448" i="2"/>
  <c r="R3448" i="2"/>
  <c r="N3450" i="2"/>
  <c r="O3449" i="2"/>
  <c r="AC3449" i="2" l="1"/>
  <c r="AD3449" i="2" s="1"/>
  <c r="AF3448" i="2"/>
  <c r="AN3447" i="2"/>
  <c r="AO3447" i="2"/>
  <c r="AM3447" i="2"/>
  <c r="AP3447" i="2"/>
  <c r="X3447" i="2"/>
  <c r="Y3447" i="2" s="1"/>
  <c r="AB3450" i="2"/>
  <c r="AG3450" i="2" s="1"/>
  <c r="AH3450" i="2" s="1"/>
  <c r="Q3448" i="2"/>
  <c r="X3448" i="2" s="1"/>
  <c r="Y3448" i="2" s="1"/>
  <c r="AE3449" i="2"/>
  <c r="AF3449" i="2"/>
  <c r="S3448" i="2"/>
  <c r="T3448" i="2" s="1"/>
  <c r="U3448" i="2"/>
  <c r="V3448" i="2" s="1"/>
  <c r="W3448" i="2" s="1"/>
  <c r="P3449" i="2"/>
  <c r="R3449" i="2"/>
  <c r="N3451" i="2"/>
  <c r="O3450" i="2"/>
  <c r="AC3450" i="2" l="1"/>
  <c r="AD3450" i="2" s="1"/>
  <c r="AF3450" i="2" s="1"/>
  <c r="AA3448" i="2"/>
  <c r="Z3448" i="2"/>
  <c r="AN3448" i="2"/>
  <c r="AO3448" i="2"/>
  <c r="AM3448" i="2"/>
  <c r="AP3448" i="2"/>
  <c r="AA3447" i="2"/>
  <c r="Z3447" i="2"/>
  <c r="AB3451" i="2"/>
  <c r="AG3451" i="2" s="1"/>
  <c r="AH3451" i="2" s="1"/>
  <c r="Q3449" i="2"/>
  <c r="X3449" i="2" s="1"/>
  <c r="Y3449" i="2" s="1"/>
  <c r="S3449" i="2"/>
  <c r="T3449" i="2" s="1"/>
  <c r="U3449" i="2"/>
  <c r="V3449" i="2" s="1"/>
  <c r="W3449" i="2" s="1"/>
  <c r="P3450" i="2"/>
  <c r="R3450" i="2"/>
  <c r="N3452" i="2"/>
  <c r="O3451" i="2"/>
  <c r="AE3450" i="2" l="1"/>
  <c r="AC3451" i="2"/>
  <c r="AD3451" i="2" s="1"/>
  <c r="AF3451" i="2" s="1"/>
  <c r="AA3449" i="2"/>
  <c r="Z3449" i="2"/>
  <c r="AN3449" i="2"/>
  <c r="AO3449" i="2"/>
  <c r="AM3449" i="2"/>
  <c r="AP3449" i="2"/>
  <c r="AB3452" i="2"/>
  <c r="AG3452" i="2" s="1"/>
  <c r="AH3452" i="2" s="1"/>
  <c r="Q3450" i="2"/>
  <c r="X3450" i="2" s="1"/>
  <c r="Y3450" i="2" s="1"/>
  <c r="S3450" i="2"/>
  <c r="T3450" i="2" s="1"/>
  <c r="U3450" i="2"/>
  <c r="V3450" i="2" s="1"/>
  <c r="W3450" i="2" s="1"/>
  <c r="P3451" i="2"/>
  <c r="R3451" i="2"/>
  <c r="N3453" i="2"/>
  <c r="O3452" i="2"/>
  <c r="AE3451" i="2" l="1"/>
  <c r="AC3452" i="2"/>
  <c r="AD3452" i="2" s="1"/>
  <c r="AE3452" i="2" s="1"/>
  <c r="AA3450" i="2"/>
  <c r="Z3450" i="2"/>
  <c r="AN3450" i="2"/>
  <c r="AO3450" i="2"/>
  <c r="AM3450" i="2"/>
  <c r="AP3450" i="2"/>
  <c r="AB3453" i="2"/>
  <c r="AC3453" i="2" s="1"/>
  <c r="AD3453" i="2" s="1"/>
  <c r="Q3451" i="2"/>
  <c r="X3451" i="2" s="1"/>
  <c r="Y3451" i="2" s="1"/>
  <c r="S3451" i="2"/>
  <c r="T3451" i="2" s="1"/>
  <c r="U3451" i="2"/>
  <c r="V3451" i="2" s="1"/>
  <c r="W3451" i="2" s="1"/>
  <c r="P3452" i="2"/>
  <c r="R3452" i="2"/>
  <c r="N3454" i="2"/>
  <c r="O3453" i="2"/>
  <c r="AF3452" i="2" l="1"/>
  <c r="AN3451" i="2"/>
  <c r="AO3451" i="2"/>
  <c r="AM3451" i="2"/>
  <c r="AP3451" i="2"/>
  <c r="AG3453" i="2"/>
  <c r="AH3453" i="2" s="1"/>
  <c r="AA3451" i="2"/>
  <c r="Z3451" i="2"/>
  <c r="AB3454" i="2"/>
  <c r="AG3454" i="2" s="1"/>
  <c r="AH3454" i="2" s="1"/>
  <c r="Q3452" i="2"/>
  <c r="X3452" i="2" s="1"/>
  <c r="Y3452" i="2" s="1"/>
  <c r="AE3453" i="2"/>
  <c r="AF3453" i="2"/>
  <c r="S3452" i="2"/>
  <c r="T3452" i="2" s="1"/>
  <c r="U3452" i="2"/>
  <c r="V3452" i="2" s="1"/>
  <c r="W3452" i="2" s="1"/>
  <c r="P3453" i="2"/>
  <c r="R3453" i="2"/>
  <c r="N3455" i="2"/>
  <c r="O3454" i="2"/>
  <c r="AC3454" i="2" l="1"/>
  <c r="AD3454" i="2" s="1"/>
  <c r="AE3454" i="2" s="1"/>
  <c r="AA3452" i="2"/>
  <c r="Z3452" i="2"/>
  <c r="AN3452" i="2"/>
  <c r="AO3452" i="2"/>
  <c r="AM3452" i="2"/>
  <c r="AP3452" i="2"/>
  <c r="AB3455" i="2"/>
  <c r="AG3455" i="2" s="1"/>
  <c r="AH3455" i="2" s="1"/>
  <c r="Q3453" i="2"/>
  <c r="X3453" i="2" s="1"/>
  <c r="Y3453" i="2" s="1"/>
  <c r="S3453" i="2"/>
  <c r="T3453" i="2" s="1"/>
  <c r="U3453" i="2"/>
  <c r="V3453" i="2" s="1"/>
  <c r="W3453" i="2" s="1"/>
  <c r="P3454" i="2"/>
  <c r="R3454" i="2"/>
  <c r="N3456" i="2"/>
  <c r="O3455" i="2"/>
  <c r="AF3454" i="2" l="1"/>
  <c r="AA3453" i="2"/>
  <c r="Z3453" i="2"/>
  <c r="AC3455" i="2"/>
  <c r="AD3455" i="2" s="1"/>
  <c r="AF3455" i="2" s="1"/>
  <c r="AN3453" i="2"/>
  <c r="AO3453" i="2"/>
  <c r="AM3453" i="2"/>
  <c r="AP3453" i="2"/>
  <c r="AB3456" i="2"/>
  <c r="AG3456" i="2" s="1"/>
  <c r="AH3456" i="2" s="1"/>
  <c r="Q3454" i="2"/>
  <c r="X3454" i="2" s="1"/>
  <c r="Y3454" i="2" s="1"/>
  <c r="S3454" i="2"/>
  <c r="T3454" i="2" s="1"/>
  <c r="U3454" i="2"/>
  <c r="V3454" i="2" s="1"/>
  <c r="W3454" i="2" s="1"/>
  <c r="P3455" i="2"/>
  <c r="R3455" i="2"/>
  <c r="N3457" i="2"/>
  <c r="O3456" i="2"/>
  <c r="AE3455" i="2" l="1"/>
  <c r="AC3456" i="2"/>
  <c r="AD3456" i="2" s="1"/>
  <c r="AE3456" i="2" s="1"/>
  <c r="AA3454" i="2"/>
  <c r="Z3454" i="2"/>
  <c r="AN3454" i="2"/>
  <c r="AO3454" i="2"/>
  <c r="AM3454" i="2"/>
  <c r="AP3454" i="2"/>
  <c r="AB3457" i="2"/>
  <c r="AG3457" i="2" s="1"/>
  <c r="AH3457" i="2" s="1"/>
  <c r="Q3455" i="2"/>
  <c r="X3455" i="2" s="1"/>
  <c r="Y3455" i="2" s="1"/>
  <c r="S3455" i="2"/>
  <c r="T3455" i="2" s="1"/>
  <c r="U3455" i="2"/>
  <c r="V3455" i="2" s="1"/>
  <c r="W3455" i="2" s="1"/>
  <c r="P3456" i="2"/>
  <c r="R3456" i="2"/>
  <c r="N3458" i="2"/>
  <c r="O3457" i="2"/>
  <c r="AF3456" i="2" l="1"/>
  <c r="AC3457" i="2"/>
  <c r="AD3457" i="2" s="1"/>
  <c r="AE3457" i="2" s="1"/>
  <c r="AA3455" i="2"/>
  <c r="Z3455" i="2"/>
  <c r="AN3455" i="2"/>
  <c r="AO3455" i="2"/>
  <c r="AM3455" i="2"/>
  <c r="AP3455" i="2"/>
  <c r="AB3458" i="2"/>
  <c r="AG3458" i="2" s="1"/>
  <c r="AH3458" i="2" s="1"/>
  <c r="Q3456" i="2"/>
  <c r="X3456" i="2" s="1"/>
  <c r="Y3456" i="2" s="1"/>
  <c r="S3456" i="2"/>
  <c r="T3456" i="2" s="1"/>
  <c r="U3456" i="2"/>
  <c r="V3456" i="2" s="1"/>
  <c r="W3456" i="2" s="1"/>
  <c r="P3457" i="2"/>
  <c r="R3457" i="2"/>
  <c r="N3459" i="2"/>
  <c r="O3458" i="2"/>
  <c r="AF3457" i="2" l="1"/>
  <c r="AC3458" i="2"/>
  <c r="AD3458" i="2" s="1"/>
  <c r="AE3458" i="2" s="1"/>
  <c r="AA3456" i="2"/>
  <c r="Z3456" i="2"/>
  <c r="AN3456" i="2"/>
  <c r="AO3456" i="2"/>
  <c r="AM3456" i="2"/>
  <c r="AP3456" i="2"/>
  <c r="AB3459" i="2"/>
  <c r="AG3459" i="2" s="1"/>
  <c r="AH3459" i="2" s="1"/>
  <c r="Q3457" i="2"/>
  <c r="AF3458" i="2"/>
  <c r="S3457" i="2"/>
  <c r="T3457" i="2" s="1"/>
  <c r="U3457" i="2"/>
  <c r="V3457" i="2" s="1"/>
  <c r="W3457" i="2" s="1"/>
  <c r="P3458" i="2"/>
  <c r="R3458" i="2"/>
  <c r="N3460" i="2"/>
  <c r="O3459" i="2"/>
  <c r="AC3459" i="2" l="1"/>
  <c r="AD3459" i="2" s="1"/>
  <c r="AF3459" i="2" s="1"/>
  <c r="X3457" i="2"/>
  <c r="Y3457" i="2" s="1"/>
  <c r="AN3457" i="2"/>
  <c r="AO3457" i="2"/>
  <c r="AM3457" i="2"/>
  <c r="AP3457" i="2"/>
  <c r="AB3460" i="2"/>
  <c r="AC3460" i="2" s="1"/>
  <c r="AD3460" i="2" s="1"/>
  <c r="Q3458" i="2"/>
  <c r="X3458" i="2" s="1"/>
  <c r="Y3458" i="2" s="1"/>
  <c r="S3458" i="2"/>
  <c r="T3458" i="2" s="1"/>
  <c r="U3458" i="2"/>
  <c r="V3458" i="2" s="1"/>
  <c r="W3458" i="2" s="1"/>
  <c r="P3459" i="2"/>
  <c r="R3459" i="2"/>
  <c r="N3461" i="2"/>
  <c r="O3460" i="2"/>
  <c r="AE3459" i="2" l="1"/>
  <c r="AG3460" i="2"/>
  <c r="AH3460" i="2" s="1"/>
  <c r="AA3458" i="2"/>
  <c r="Z3458" i="2"/>
  <c r="AN3458" i="2"/>
  <c r="AO3458" i="2"/>
  <c r="AM3458" i="2"/>
  <c r="AP3458" i="2"/>
  <c r="AA3457" i="2"/>
  <c r="Z3457" i="2"/>
  <c r="AB3461" i="2"/>
  <c r="AG3461" i="2" s="1"/>
  <c r="AH3461" i="2" s="1"/>
  <c r="Q3459" i="2"/>
  <c r="AE3460" i="2"/>
  <c r="AF3460" i="2"/>
  <c r="X3459" i="2"/>
  <c r="Y3459" i="2" s="1"/>
  <c r="S3459" i="2"/>
  <c r="T3459" i="2" s="1"/>
  <c r="U3459" i="2"/>
  <c r="V3459" i="2" s="1"/>
  <c r="W3459" i="2" s="1"/>
  <c r="P3460" i="2"/>
  <c r="R3460" i="2"/>
  <c r="N3462" i="2"/>
  <c r="O3461" i="2"/>
  <c r="AC3461" i="2" l="1"/>
  <c r="AD3461" i="2" s="1"/>
  <c r="AE3461" i="2" s="1"/>
  <c r="AN3459" i="2"/>
  <c r="AO3459" i="2"/>
  <c r="AM3459" i="2"/>
  <c r="AP3459" i="2"/>
  <c r="AA3459" i="2"/>
  <c r="Z3459" i="2"/>
  <c r="AB3462" i="2"/>
  <c r="AG3462" i="2" s="1"/>
  <c r="AH3462" i="2" s="1"/>
  <c r="Q3460" i="2"/>
  <c r="X3460" i="2" s="1"/>
  <c r="Y3460" i="2" s="1"/>
  <c r="S3460" i="2"/>
  <c r="T3460" i="2" s="1"/>
  <c r="U3460" i="2"/>
  <c r="V3460" i="2" s="1"/>
  <c r="W3460" i="2" s="1"/>
  <c r="P3461" i="2"/>
  <c r="R3461" i="2"/>
  <c r="N3463" i="2"/>
  <c r="O3462" i="2"/>
  <c r="AF3461" i="2" l="1"/>
  <c r="AA3460" i="2"/>
  <c r="Z3460" i="2"/>
  <c r="AN3460" i="2"/>
  <c r="AO3460" i="2"/>
  <c r="AM3460" i="2"/>
  <c r="AP3460" i="2"/>
  <c r="AC3462" i="2"/>
  <c r="AD3462" i="2" s="1"/>
  <c r="AF3462" i="2" s="1"/>
  <c r="AB3463" i="2"/>
  <c r="AC3463" i="2" s="1"/>
  <c r="AD3463" i="2" s="1"/>
  <c r="Q3461" i="2"/>
  <c r="X3461" i="2"/>
  <c r="Y3461" i="2" s="1"/>
  <c r="S3461" i="2"/>
  <c r="T3461" i="2" s="1"/>
  <c r="U3461" i="2"/>
  <c r="V3461" i="2" s="1"/>
  <c r="W3461" i="2" s="1"/>
  <c r="P3462" i="2"/>
  <c r="R3462" i="2"/>
  <c r="N3464" i="2"/>
  <c r="O3463" i="2"/>
  <c r="AE3462" i="2" l="1"/>
  <c r="AG3463" i="2"/>
  <c r="AH3463" i="2" s="1"/>
  <c r="AA3461" i="2"/>
  <c r="Z3461" i="2"/>
  <c r="AN3461" i="2"/>
  <c r="AO3461" i="2"/>
  <c r="AM3461" i="2"/>
  <c r="AP3461" i="2"/>
  <c r="AB3464" i="2"/>
  <c r="AC3464" i="2" s="1"/>
  <c r="AD3464" i="2" s="1"/>
  <c r="Q3462" i="2"/>
  <c r="X3462" i="2" s="1"/>
  <c r="Y3462" i="2" s="1"/>
  <c r="AE3463" i="2"/>
  <c r="AF3463" i="2"/>
  <c r="S3462" i="2"/>
  <c r="T3462" i="2" s="1"/>
  <c r="U3462" i="2"/>
  <c r="V3462" i="2" s="1"/>
  <c r="W3462" i="2" s="1"/>
  <c r="P3463" i="2"/>
  <c r="R3463" i="2"/>
  <c r="N3465" i="2"/>
  <c r="O3464" i="2"/>
  <c r="AG3464" i="2" l="1"/>
  <c r="AH3464" i="2" s="1"/>
  <c r="AA3462" i="2"/>
  <c r="Z3462" i="2"/>
  <c r="AN3462" i="2"/>
  <c r="AO3462" i="2"/>
  <c r="AM3462" i="2"/>
  <c r="AP3462" i="2"/>
  <c r="AB3465" i="2"/>
  <c r="AG3465" i="2" s="1"/>
  <c r="AH3465" i="2" s="1"/>
  <c r="Q3463" i="2"/>
  <c r="X3463" i="2" s="1"/>
  <c r="Y3463" i="2" s="1"/>
  <c r="AE3464" i="2"/>
  <c r="AF3464" i="2"/>
  <c r="S3463" i="2"/>
  <c r="T3463" i="2" s="1"/>
  <c r="U3463" i="2"/>
  <c r="V3463" i="2" s="1"/>
  <c r="W3463" i="2" s="1"/>
  <c r="P3464" i="2"/>
  <c r="R3464" i="2"/>
  <c r="N3466" i="2"/>
  <c r="O3465" i="2"/>
  <c r="AC3465" i="2" l="1"/>
  <c r="AD3465" i="2" s="1"/>
  <c r="AE3465" i="2" s="1"/>
  <c r="AA3463" i="2"/>
  <c r="Z3463" i="2"/>
  <c r="AN3463" i="2"/>
  <c r="AO3463" i="2"/>
  <c r="AM3463" i="2"/>
  <c r="AP3463" i="2"/>
  <c r="AB3466" i="2"/>
  <c r="AC3466" i="2" s="1"/>
  <c r="AD3466" i="2" s="1"/>
  <c r="Q3464" i="2"/>
  <c r="X3464" i="2" s="1"/>
  <c r="Y3464" i="2" s="1"/>
  <c r="S3464" i="2"/>
  <c r="T3464" i="2" s="1"/>
  <c r="U3464" i="2"/>
  <c r="V3464" i="2" s="1"/>
  <c r="W3464" i="2" s="1"/>
  <c r="P3465" i="2"/>
  <c r="R3465" i="2"/>
  <c r="N3467" i="2"/>
  <c r="O3466" i="2"/>
  <c r="AF3465" i="2" l="1"/>
  <c r="AG3466" i="2"/>
  <c r="AH3466" i="2" s="1"/>
  <c r="AA3464" i="2"/>
  <c r="Z3464" i="2"/>
  <c r="AN3464" i="2"/>
  <c r="AO3464" i="2"/>
  <c r="AM3464" i="2"/>
  <c r="AP3464" i="2"/>
  <c r="AB3467" i="2"/>
  <c r="AC3467" i="2" s="1"/>
  <c r="AD3467" i="2" s="1"/>
  <c r="Q3465" i="2"/>
  <c r="X3465" i="2" s="1"/>
  <c r="Y3465" i="2" s="1"/>
  <c r="AE3466" i="2"/>
  <c r="AF3466" i="2"/>
  <c r="S3465" i="2"/>
  <c r="T3465" i="2" s="1"/>
  <c r="U3465" i="2"/>
  <c r="V3465" i="2" s="1"/>
  <c r="W3465" i="2" s="1"/>
  <c r="P3466" i="2"/>
  <c r="R3466" i="2"/>
  <c r="N3468" i="2"/>
  <c r="O3467" i="2"/>
  <c r="AG3467" i="2" l="1"/>
  <c r="AH3467" i="2" s="1"/>
  <c r="AA3465" i="2"/>
  <c r="Z3465" i="2"/>
  <c r="AN3465" i="2"/>
  <c r="AO3465" i="2"/>
  <c r="AM3465" i="2"/>
  <c r="AP3465" i="2"/>
  <c r="AB3468" i="2"/>
  <c r="AC3468" i="2" s="1"/>
  <c r="AD3468" i="2" s="1"/>
  <c r="Q3466" i="2"/>
  <c r="X3466" i="2" s="1"/>
  <c r="Y3466" i="2" s="1"/>
  <c r="AE3467" i="2"/>
  <c r="AF3467" i="2"/>
  <c r="S3466" i="2"/>
  <c r="T3466" i="2" s="1"/>
  <c r="U3466" i="2"/>
  <c r="V3466" i="2" s="1"/>
  <c r="W3466" i="2" s="1"/>
  <c r="P3467" i="2"/>
  <c r="R3467" i="2"/>
  <c r="N3469" i="2"/>
  <c r="O3468" i="2"/>
  <c r="AG3468" i="2" l="1"/>
  <c r="AH3468" i="2" s="1"/>
  <c r="AA3466" i="2"/>
  <c r="Z3466" i="2"/>
  <c r="AN3466" i="2"/>
  <c r="AO3466" i="2"/>
  <c r="AM3466" i="2"/>
  <c r="AP3466" i="2"/>
  <c r="AB3469" i="2"/>
  <c r="AG3469" i="2" s="1"/>
  <c r="AH3469" i="2" s="1"/>
  <c r="Q3467" i="2"/>
  <c r="X3467" i="2" s="1"/>
  <c r="Y3467" i="2" s="1"/>
  <c r="AE3468" i="2"/>
  <c r="AF3468" i="2"/>
  <c r="S3467" i="2"/>
  <c r="T3467" i="2" s="1"/>
  <c r="U3467" i="2"/>
  <c r="V3467" i="2" s="1"/>
  <c r="W3467" i="2" s="1"/>
  <c r="P3468" i="2"/>
  <c r="R3468" i="2"/>
  <c r="N3470" i="2"/>
  <c r="O3469" i="2"/>
  <c r="AA3467" i="2" l="1"/>
  <c r="Z3467" i="2"/>
  <c r="AC3469" i="2"/>
  <c r="AD3469" i="2" s="1"/>
  <c r="AE3469" i="2" s="1"/>
  <c r="AN3467" i="2"/>
  <c r="AO3467" i="2"/>
  <c r="AM3467" i="2"/>
  <c r="AP3467" i="2"/>
  <c r="AB3470" i="2"/>
  <c r="AC3470" i="2" s="1"/>
  <c r="AD3470" i="2" s="1"/>
  <c r="Q3468" i="2"/>
  <c r="X3468" i="2" s="1"/>
  <c r="Y3468" i="2" s="1"/>
  <c r="S3468" i="2"/>
  <c r="T3468" i="2" s="1"/>
  <c r="U3468" i="2"/>
  <c r="V3468" i="2" s="1"/>
  <c r="W3468" i="2" s="1"/>
  <c r="P3469" i="2"/>
  <c r="R3469" i="2"/>
  <c r="N3471" i="2"/>
  <c r="O3470" i="2"/>
  <c r="AG3470" i="2" l="1"/>
  <c r="AH3470" i="2" s="1"/>
  <c r="AF3469" i="2"/>
  <c r="AA3468" i="2"/>
  <c r="Z3468" i="2"/>
  <c r="AN3468" i="2"/>
  <c r="AO3468" i="2"/>
  <c r="AM3468" i="2"/>
  <c r="AP3468" i="2"/>
  <c r="AB3471" i="2"/>
  <c r="AC3471" i="2" s="1"/>
  <c r="AD3471" i="2" s="1"/>
  <c r="Q3469" i="2"/>
  <c r="AE3470" i="2"/>
  <c r="AF3470" i="2"/>
  <c r="S3469" i="2"/>
  <c r="T3469" i="2" s="1"/>
  <c r="U3469" i="2"/>
  <c r="V3469" i="2" s="1"/>
  <c r="W3469" i="2" s="1"/>
  <c r="P3470" i="2"/>
  <c r="R3470" i="2"/>
  <c r="N3472" i="2"/>
  <c r="O3471" i="2"/>
  <c r="AG3471" i="2" l="1"/>
  <c r="AH3471" i="2" s="1"/>
  <c r="AN3469" i="2"/>
  <c r="AO3469" i="2"/>
  <c r="AM3469" i="2"/>
  <c r="AP3469" i="2"/>
  <c r="X3469" i="2"/>
  <c r="Y3469" i="2" s="1"/>
  <c r="AB3472" i="2"/>
  <c r="AG3472" i="2" s="1"/>
  <c r="AH3472" i="2" s="1"/>
  <c r="Q3470" i="2"/>
  <c r="X3470" i="2" s="1"/>
  <c r="Y3470" i="2" s="1"/>
  <c r="AE3471" i="2"/>
  <c r="AF3471" i="2"/>
  <c r="S3470" i="2"/>
  <c r="T3470" i="2" s="1"/>
  <c r="U3470" i="2"/>
  <c r="V3470" i="2" s="1"/>
  <c r="W3470" i="2" s="1"/>
  <c r="P3471" i="2"/>
  <c r="R3471" i="2"/>
  <c r="N3473" i="2"/>
  <c r="O3472" i="2"/>
  <c r="AC3472" i="2" l="1"/>
  <c r="AD3472" i="2" s="1"/>
  <c r="AE3472" i="2" s="1"/>
  <c r="AA3470" i="2"/>
  <c r="Z3470" i="2"/>
  <c r="AN3470" i="2"/>
  <c r="AO3470" i="2"/>
  <c r="AM3470" i="2"/>
  <c r="AP3470" i="2"/>
  <c r="AA3469" i="2"/>
  <c r="Z3469" i="2"/>
  <c r="AB3473" i="2"/>
  <c r="AC3473" i="2" s="1"/>
  <c r="AD3473" i="2" s="1"/>
  <c r="Q3471" i="2"/>
  <c r="X3471" i="2" s="1"/>
  <c r="Y3471" i="2" s="1"/>
  <c r="S3471" i="2"/>
  <c r="T3471" i="2" s="1"/>
  <c r="U3471" i="2"/>
  <c r="V3471" i="2" s="1"/>
  <c r="W3471" i="2" s="1"/>
  <c r="P3472" i="2"/>
  <c r="R3472" i="2"/>
  <c r="N3474" i="2"/>
  <c r="O3473" i="2"/>
  <c r="AG3473" i="2" l="1"/>
  <c r="AH3473" i="2" s="1"/>
  <c r="AF3472" i="2"/>
  <c r="AA3471" i="2"/>
  <c r="Z3471" i="2"/>
  <c r="AN3471" i="2"/>
  <c r="AO3471" i="2"/>
  <c r="AM3471" i="2"/>
  <c r="AP3471" i="2"/>
  <c r="AB3474" i="2"/>
  <c r="AG3474" i="2" s="1"/>
  <c r="AH3474" i="2" s="1"/>
  <c r="Q3472" i="2"/>
  <c r="AE3473" i="2"/>
  <c r="AF3473" i="2"/>
  <c r="AC3474" i="2"/>
  <c r="AD3474" i="2" s="1"/>
  <c r="S3472" i="2"/>
  <c r="T3472" i="2" s="1"/>
  <c r="U3472" i="2"/>
  <c r="V3472" i="2" s="1"/>
  <c r="W3472" i="2" s="1"/>
  <c r="P3473" i="2"/>
  <c r="R3473" i="2"/>
  <c r="N3475" i="2"/>
  <c r="O3474" i="2"/>
  <c r="AN3472" i="2" l="1"/>
  <c r="AO3472" i="2"/>
  <c r="AM3472" i="2"/>
  <c r="AP3472" i="2"/>
  <c r="X3472" i="2"/>
  <c r="Y3472" i="2" s="1"/>
  <c r="AB3475" i="2"/>
  <c r="AG3475" i="2" s="1"/>
  <c r="AH3475" i="2" s="1"/>
  <c r="Q3473" i="2"/>
  <c r="X3473" i="2" s="1"/>
  <c r="Y3473" i="2" s="1"/>
  <c r="AE3474" i="2"/>
  <c r="AF3474" i="2"/>
  <c r="S3473" i="2"/>
  <c r="T3473" i="2" s="1"/>
  <c r="U3473" i="2"/>
  <c r="V3473" i="2" s="1"/>
  <c r="W3473" i="2" s="1"/>
  <c r="P3474" i="2"/>
  <c r="R3474" i="2"/>
  <c r="N3476" i="2"/>
  <c r="O3475" i="2"/>
  <c r="AC3475" i="2" l="1"/>
  <c r="AD3475" i="2" s="1"/>
  <c r="AE3475" i="2" s="1"/>
  <c r="AA3473" i="2"/>
  <c r="Z3473" i="2"/>
  <c r="AN3473" i="2"/>
  <c r="AO3473" i="2"/>
  <c r="AM3473" i="2"/>
  <c r="AP3473" i="2"/>
  <c r="AA3472" i="2"/>
  <c r="Z3472" i="2"/>
  <c r="AB3476" i="2"/>
  <c r="AC3476" i="2" s="1"/>
  <c r="AD3476" i="2" s="1"/>
  <c r="Q3474" i="2"/>
  <c r="AF3475" i="2"/>
  <c r="X3474" i="2"/>
  <c r="Y3474" i="2" s="1"/>
  <c r="S3474" i="2"/>
  <c r="T3474" i="2" s="1"/>
  <c r="U3474" i="2"/>
  <c r="V3474" i="2" s="1"/>
  <c r="W3474" i="2" s="1"/>
  <c r="P3475" i="2"/>
  <c r="R3475" i="2"/>
  <c r="N3477" i="2"/>
  <c r="O3476" i="2"/>
  <c r="AG3476" i="2" l="1"/>
  <c r="AH3476" i="2" s="1"/>
  <c r="AA3474" i="2"/>
  <c r="Z3474" i="2"/>
  <c r="AN3474" i="2"/>
  <c r="AO3474" i="2"/>
  <c r="AM3474" i="2"/>
  <c r="AP3474" i="2"/>
  <c r="AB3477" i="2"/>
  <c r="AC3477" i="2" s="1"/>
  <c r="AD3477" i="2" s="1"/>
  <c r="Q3475" i="2"/>
  <c r="AE3476" i="2"/>
  <c r="AF3476" i="2"/>
  <c r="S3475" i="2"/>
  <c r="T3475" i="2" s="1"/>
  <c r="U3475" i="2"/>
  <c r="V3475" i="2" s="1"/>
  <c r="W3475" i="2" s="1"/>
  <c r="P3476" i="2"/>
  <c r="R3476" i="2"/>
  <c r="N3478" i="2"/>
  <c r="O3477" i="2"/>
  <c r="AG3477" i="2" l="1"/>
  <c r="AH3477" i="2" s="1"/>
  <c r="AN3475" i="2"/>
  <c r="AO3475" i="2"/>
  <c r="AM3475" i="2"/>
  <c r="AP3475" i="2"/>
  <c r="X3475" i="2"/>
  <c r="Y3475" i="2" s="1"/>
  <c r="AB3478" i="2"/>
  <c r="AG3478" i="2" s="1"/>
  <c r="AH3478" i="2" s="1"/>
  <c r="Q3476" i="2"/>
  <c r="X3476" i="2" s="1"/>
  <c r="Y3476" i="2" s="1"/>
  <c r="AE3477" i="2"/>
  <c r="AF3477" i="2"/>
  <c r="S3476" i="2"/>
  <c r="T3476" i="2" s="1"/>
  <c r="U3476" i="2"/>
  <c r="V3476" i="2" s="1"/>
  <c r="W3476" i="2" s="1"/>
  <c r="P3477" i="2"/>
  <c r="R3477" i="2"/>
  <c r="N3479" i="2"/>
  <c r="O3478" i="2"/>
  <c r="AC3478" i="2" l="1"/>
  <c r="AD3478" i="2" s="1"/>
  <c r="AE3478" i="2" s="1"/>
  <c r="AA3476" i="2"/>
  <c r="Z3476" i="2"/>
  <c r="AN3476" i="2"/>
  <c r="AO3476" i="2"/>
  <c r="AM3476" i="2"/>
  <c r="AP3476" i="2"/>
  <c r="AA3475" i="2"/>
  <c r="Z3475" i="2"/>
  <c r="AB3479" i="2"/>
  <c r="AG3479" i="2" s="1"/>
  <c r="AH3479" i="2" s="1"/>
  <c r="Q3477" i="2"/>
  <c r="X3477" i="2" s="1"/>
  <c r="Y3477" i="2" s="1"/>
  <c r="S3477" i="2"/>
  <c r="T3477" i="2" s="1"/>
  <c r="U3477" i="2"/>
  <c r="V3477" i="2" s="1"/>
  <c r="W3477" i="2" s="1"/>
  <c r="P3478" i="2"/>
  <c r="R3478" i="2"/>
  <c r="N3480" i="2"/>
  <c r="O3479" i="2"/>
  <c r="AF3478" i="2" l="1"/>
  <c r="AC3479" i="2"/>
  <c r="AD3479" i="2" s="1"/>
  <c r="AE3479" i="2" s="1"/>
  <c r="AA3477" i="2"/>
  <c r="Z3477" i="2"/>
  <c r="AN3477" i="2"/>
  <c r="AO3477" i="2"/>
  <c r="AM3477" i="2"/>
  <c r="AP3477" i="2"/>
  <c r="AB3480" i="2"/>
  <c r="AC3480" i="2" s="1"/>
  <c r="AD3480" i="2" s="1"/>
  <c r="Q3478" i="2"/>
  <c r="X3478" i="2" s="1"/>
  <c r="Y3478" i="2" s="1"/>
  <c r="S3478" i="2"/>
  <c r="T3478" i="2" s="1"/>
  <c r="U3478" i="2"/>
  <c r="V3478" i="2" s="1"/>
  <c r="W3478" i="2" s="1"/>
  <c r="P3479" i="2"/>
  <c r="R3479" i="2"/>
  <c r="N3481" i="2"/>
  <c r="O3480" i="2"/>
  <c r="AF3479" i="2" l="1"/>
  <c r="AG3480" i="2"/>
  <c r="AH3480" i="2" s="1"/>
  <c r="AA3478" i="2"/>
  <c r="Z3478" i="2"/>
  <c r="AN3478" i="2"/>
  <c r="AO3478" i="2"/>
  <c r="AM3478" i="2"/>
  <c r="AP3478" i="2"/>
  <c r="AB3481" i="2"/>
  <c r="AC3481" i="2" s="1"/>
  <c r="AD3481" i="2" s="1"/>
  <c r="Q3479" i="2"/>
  <c r="X3479" i="2" s="1"/>
  <c r="Y3479" i="2" s="1"/>
  <c r="AE3480" i="2"/>
  <c r="AF3480" i="2"/>
  <c r="S3479" i="2"/>
  <c r="T3479" i="2" s="1"/>
  <c r="U3479" i="2"/>
  <c r="V3479" i="2" s="1"/>
  <c r="W3479" i="2" s="1"/>
  <c r="P3480" i="2"/>
  <c r="R3480" i="2"/>
  <c r="N3482" i="2"/>
  <c r="O3481" i="2"/>
  <c r="AA3479" i="2" l="1"/>
  <c r="Z3479" i="2"/>
  <c r="AN3479" i="2"/>
  <c r="AO3479" i="2"/>
  <c r="AM3479" i="2"/>
  <c r="AP3479" i="2"/>
  <c r="AG3481" i="2"/>
  <c r="AH3481" i="2" s="1"/>
  <c r="AB3482" i="2"/>
  <c r="AC3482" i="2" s="1"/>
  <c r="AD3482" i="2" s="1"/>
  <c r="Q3480" i="2"/>
  <c r="X3480" i="2" s="1"/>
  <c r="Y3480" i="2" s="1"/>
  <c r="AE3481" i="2"/>
  <c r="AF3481" i="2"/>
  <c r="S3480" i="2"/>
  <c r="T3480" i="2" s="1"/>
  <c r="U3480" i="2"/>
  <c r="V3480" i="2" s="1"/>
  <c r="W3480" i="2" s="1"/>
  <c r="P3481" i="2"/>
  <c r="R3481" i="2"/>
  <c r="N3483" i="2"/>
  <c r="O3482" i="2"/>
  <c r="AG3482" i="2" l="1"/>
  <c r="AH3482" i="2" s="1"/>
  <c r="AA3480" i="2"/>
  <c r="Z3480" i="2"/>
  <c r="AN3480" i="2"/>
  <c r="AO3480" i="2"/>
  <c r="AM3480" i="2"/>
  <c r="AP3480" i="2"/>
  <c r="AB3483" i="2"/>
  <c r="AC3483" i="2" s="1"/>
  <c r="AD3483" i="2" s="1"/>
  <c r="Q3481" i="2"/>
  <c r="X3481" i="2" s="1"/>
  <c r="Y3481" i="2" s="1"/>
  <c r="AE3482" i="2"/>
  <c r="AF3482" i="2"/>
  <c r="S3481" i="2"/>
  <c r="T3481" i="2" s="1"/>
  <c r="U3481" i="2"/>
  <c r="V3481" i="2" s="1"/>
  <c r="W3481" i="2" s="1"/>
  <c r="P3482" i="2"/>
  <c r="R3482" i="2"/>
  <c r="N3484" i="2"/>
  <c r="O3483" i="2"/>
  <c r="AN3481" i="2" l="1"/>
  <c r="AO3481" i="2"/>
  <c r="AM3481" i="2"/>
  <c r="AP3481" i="2"/>
  <c r="AG3483" i="2"/>
  <c r="AH3483" i="2" s="1"/>
  <c r="AA3481" i="2"/>
  <c r="Z3481" i="2"/>
  <c r="AB3484" i="2"/>
  <c r="AC3484" i="2" s="1"/>
  <c r="AD3484" i="2" s="1"/>
  <c r="Q3482" i="2"/>
  <c r="X3482" i="2" s="1"/>
  <c r="Y3482" i="2" s="1"/>
  <c r="AE3483" i="2"/>
  <c r="AF3483" i="2"/>
  <c r="S3482" i="2"/>
  <c r="T3482" i="2" s="1"/>
  <c r="U3482" i="2"/>
  <c r="V3482" i="2" s="1"/>
  <c r="W3482" i="2" s="1"/>
  <c r="P3483" i="2"/>
  <c r="R3483" i="2"/>
  <c r="N3485" i="2"/>
  <c r="O3484" i="2"/>
  <c r="AG3484" i="2" l="1"/>
  <c r="AH3484" i="2" s="1"/>
  <c r="AA3482" i="2"/>
  <c r="Z3482" i="2"/>
  <c r="AN3482" i="2"/>
  <c r="AO3482" i="2"/>
  <c r="AM3482" i="2"/>
  <c r="AP3482" i="2"/>
  <c r="AB3485" i="2"/>
  <c r="AG3485" i="2" s="1"/>
  <c r="AH3485" i="2" s="1"/>
  <c r="Q3483" i="2"/>
  <c r="X3483" i="2" s="1"/>
  <c r="Y3483" i="2" s="1"/>
  <c r="AE3484" i="2"/>
  <c r="AF3484" i="2"/>
  <c r="S3483" i="2"/>
  <c r="T3483" i="2" s="1"/>
  <c r="U3483" i="2"/>
  <c r="V3483" i="2" s="1"/>
  <c r="W3483" i="2" s="1"/>
  <c r="P3484" i="2"/>
  <c r="R3484" i="2"/>
  <c r="N3486" i="2"/>
  <c r="O3485" i="2"/>
  <c r="AC3485" i="2" l="1"/>
  <c r="AD3485" i="2" s="1"/>
  <c r="AE3485" i="2" s="1"/>
  <c r="AA3483" i="2"/>
  <c r="Z3483" i="2"/>
  <c r="AN3483" i="2"/>
  <c r="AO3483" i="2"/>
  <c r="AM3483" i="2"/>
  <c r="AP3483" i="2"/>
  <c r="AB3486" i="2"/>
  <c r="AC3486" i="2" s="1"/>
  <c r="AD3486" i="2" s="1"/>
  <c r="Q3484" i="2"/>
  <c r="S3484" i="2"/>
  <c r="T3484" i="2" s="1"/>
  <c r="U3484" i="2"/>
  <c r="V3484" i="2" s="1"/>
  <c r="W3484" i="2" s="1"/>
  <c r="P3485" i="2"/>
  <c r="R3485" i="2"/>
  <c r="N3487" i="2"/>
  <c r="O3486" i="2"/>
  <c r="AF3485" i="2" l="1"/>
  <c r="AG3486" i="2"/>
  <c r="AH3486" i="2" s="1"/>
  <c r="AN3484" i="2"/>
  <c r="AO3484" i="2"/>
  <c r="AM3484" i="2"/>
  <c r="AP3484" i="2"/>
  <c r="X3484" i="2"/>
  <c r="Y3484" i="2" s="1"/>
  <c r="AB3487" i="2"/>
  <c r="AG3487" i="2" s="1"/>
  <c r="AH3487" i="2" s="1"/>
  <c r="Q3485" i="2"/>
  <c r="X3485" i="2" s="1"/>
  <c r="Y3485" i="2" s="1"/>
  <c r="AE3486" i="2"/>
  <c r="AF3486" i="2"/>
  <c r="S3485" i="2"/>
  <c r="T3485" i="2" s="1"/>
  <c r="U3485" i="2"/>
  <c r="V3485" i="2" s="1"/>
  <c r="W3485" i="2" s="1"/>
  <c r="P3486" i="2"/>
  <c r="R3486" i="2"/>
  <c r="N3488" i="2"/>
  <c r="O3487" i="2"/>
  <c r="AC3487" i="2" l="1"/>
  <c r="AD3487" i="2" s="1"/>
  <c r="AF3487" i="2" s="1"/>
  <c r="AA3485" i="2"/>
  <c r="Z3485" i="2"/>
  <c r="AN3485" i="2"/>
  <c r="AO3485" i="2"/>
  <c r="AM3485" i="2"/>
  <c r="AP3485" i="2"/>
  <c r="AA3484" i="2"/>
  <c r="Z3484" i="2"/>
  <c r="AB3488" i="2"/>
  <c r="AC3488" i="2" s="1"/>
  <c r="AD3488" i="2" s="1"/>
  <c r="Q3486" i="2"/>
  <c r="X3486" i="2" s="1"/>
  <c r="Y3486" i="2" s="1"/>
  <c r="S3486" i="2"/>
  <c r="T3486" i="2" s="1"/>
  <c r="U3486" i="2"/>
  <c r="V3486" i="2" s="1"/>
  <c r="W3486" i="2" s="1"/>
  <c r="P3487" i="2"/>
  <c r="R3487" i="2"/>
  <c r="N3489" i="2"/>
  <c r="O3488" i="2"/>
  <c r="AE3487" i="2" l="1"/>
  <c r="AG3488" i="2"/>
  <c r="AH3488" i="2" s="1"/>
  <c r="AA3486" i="2"/>
  <c r="Z3486" i="2"/>
  <c r="AN3486" i="2"/>
  <c r="AO3486" i="2"/>
  <c r="AM3486" i="2"/>
  <c r="AP3486" i="2"/>
  <c r="AB3489" i="2"/>
  <c r="AC3489" i="2" s="1"/>
  <c r="AD3489" i="2" s="1"/>
  <c r="Q3487" i="2"/>
  <c r="AE3488" i="2"/>
  <c r="AF3488" i="2"/>
  <c r="S3487" i="2"/>
  <c r="T3487" i="2" s="1"/>
  <c r="U3487" i="2"/>
  <c r="V3487" i="2" s="1"/>
  <c r="W3487" i="2" s="1"/>
  <c r="P3488" i="2"/>
  <c r="R3488" i="2"/>
  <c r="N3490" i="2"/>
  <c r="O3489" i="2"/>
  <c r="AG3489" i="2" l="1"/>
  <c r="AH3489" i="2" s="1"/>
  <c r="AN3487" i="2"/>
  <c r="AO3487" i="2"/>
  <c r="AM3487" i="2"/>
  <c r="AP3487" i="2"/>
  <c r="X3487" i="2"/>
  <c r="Y3487" i="2" s="1"/>
  <c r="AB3490" i="2"/>
  <c r="AG3490" i="2" s="1"/>
  <c r="AH3490" i="2" s="1"/>
  <c r="Q3488" i="2"/>
  <c r="AE3489" i="2"/>
  <c r="AF3489" i="2"/>
  <c r="X3488" i="2"/>
  <c r="Y3488" i="2" s="1"/>
  <c r="S3488" i="2"/>
  <c r="T3488" i="2" s="1"/>
  <c r="U3488" i="2"/>
  <c r="V3488" i="2" s="1"/>
  <c r="W3488" i="2" s="1"/>
  <c r="P3489" i="2"/>
  <c r="R3489" i="2"/>
  <c r="N3491" i="2"/>
  <c r="O3490" i="2"/>
  <c r="AC3490" i="2" l="1"/>
  <c r="AD3490" i="2" s="1"/>
  <c r="AE3490" i="2" s="1"/>
  <c r="AA3488" i="2"/>
  <c r="Z3488" i="2"/>
  <c r="AN3488" i="2"/>
  <c r="AO3488" i="2"/>
  <c r="AM3488" i="2"/>
  <c r="AP3488" i="2"/>
  <c r="AA3487" i="2"/>
  <c r="Z3487" i="2"/>
  <c r="AB3491" i="2"/>
  <c r="AC3491" i="2" s="1"/>
  <c r="AD3491" i="2" s="1"/>
  <c r="Q3489" i="2"/>
  <c r="X3489" i="2" s="1"/>
  <c r="Y3489" i="2" s="1"/>
  <c r="S3489" i="2"/>
  <c r="T3489" i="2" s="1"/>
  <c r="U3489" i="2"/>
  <c r="V3489" i="2" s="1"/>
  <c r="W3489" i="2" s="1"/>
  <c r="P3490" i="2"/>
  <c r="R3490" i="2"/>
  <c r="N3492" i="2"/>
  <c r="O3491" i="2"/>
  <c r="AG3491" i="2" l="1"/>
  <c r="AH3491" i="2" s="1"/>
  <c r="AF3490" i="2"/>
  <c r="AA3489" i="2"/>
  <c r="Z3489" i="2"/>
  <c r="AN3489" i="2"/>
  <c r="AO3489" i="2"/>
  <c r="AM3489" i="2"/>
  <c r="AP3489" i="2"/>
  <c r="AB3492" i="2"/>
  <c r="AC3492" i="2" s="1"/>
  <c r="AD3492" i="2" s="1"/>
  <c r="Q3490" i="2"/>
  <c r="AE3491" i="2"/>
  <c r="AF3491" i="2"/>
  <c r="S3490" i="2"/>
  <c r="T3490" i="2" s="1"/>
  <c r="U3490" i="2"/>
  <c r="V3490" i="2" s="1"/>
  <c r="W3490" i="2" s="1"/>
  <c r="P3491" i="2"/>
  <c r="R3491" i="2"/>
  <c r="N3493" i="2"/>
  <c r="O3492" i="2"/>
  <c r="AG3492" i="2" l="1"/>
  <c r="AH3492" i="2" s="1"/>
  <c r="AN3490" i="2"/>
  <c r="AO3490" i="2"/>
  <c r="AM3490" i="2"/>
  <c r="AP3490" i="2"/>
  <c r="X3490" i="2"/>
  <c r="Y3490" i="2" s="1"/>
  <c r="AB3493" i="2"/>
  <c r="AG3493" i="2" s="1"/>
  <c r="AH3493" i="2" s="1"/>
  <c r="Q3491" i="2"/>
  <c r="AE3492" i="2"/>
  <c r="AF3492" i="2"/>
  <c r="X3491" i="2"/>
  <c r="Y3491" i="2" s="1"/>
  <c r="S3491" i="2"/>
  <c r="T3491" i="2" s="1"/>
  <c r="U3491" i="2"/>
  <c r="V3491" i="2" s="1"/>
  <c r="W3491" i="2" s="1"/>
  <c r="P3492" i="2"/>
  <c r="R3492" i="2"/>
  <c r="N3494" i="2"/>
  <c r="O3493" i="2"/>
  <c r="AC3493" i="2" l="1"/>
  <c r="AD3493" i="2" s="1"/>
  <c r="AE3493" i="2" s="1"/>
  <c r="AA3491" i="2"/>
  <c r="Z3491" i="2"/>
  <c r="AN3491" i="2"/>
  <c r="AO3491" i="2"/>
  <c r="AM3491" i="2"/>
  <c r="AP3491" i="2"/>
  <c r="AA3490" i="2"/>
  <c r="Z3490" i="2"/>
  <c r="AB3494" i="2"/>
  <c r="AC3494" i="2" s="1"/>
  <c r="AD3494" i="2" s="1"/>
  <c r="Q3492" i="2"/>
  <c r="X3492" i="2" s="1"/>
  <c r="Y3492" i="2" s="1"/>
  <c r="S3492" i="2"/>
  <c r="T3492" i="2" s="1"/>
  <c r="U3492" i="2"/>
  <c r="V3492" i="2" s="1"/>
  <c r="W3492" i="2" s="1"/>
  <c r="P3493" i="2"/>
  <c r="R3493" i="2"/>
  <c r="N3495" i="2"/>
  <c r="O3494" i="2"/>
  <c r="AF3493" i="2" l="1"/>
  <c r="AG3494" i="2"/>
  <c r="AH3494" i="2" s="1"/>
  <c r="AA3492" i="2"/>
  <c r="Z3492" i="2"/>
  <c r="AN3492" i="2"/>
  <c r="AO3492" i="2"/>
  <c r="AM3492" i="2"/>
  <c r="AP3492" i="2"/>
  <c r="AB3495" i="2"/>
  <c r="AG3495" i="2" s="1"/>
  <c r="AH3495" i="2" s="1"/>
  <c r="Q3493" i="2"/>
  <c r="AE3494" i="2"/>
  <c r="AF3494" i="2"/>
  <c r="X3493" i="2"/>
  <c r="Y3493" i="2" s="1"/>
  <c r="S3493" i="2"/>
  <c r="T3493" i="2" s="1"/>
  <c r="U3493" i="2"/>
  <c r="V3493" i="2" s="1"/>
  <c r="W3493" i="2" s="1"/>
  <c r="P3494" i="2"/>
  <c r="R3494" i="2"/>
  <c r="N3496" i="2"/>
  <c r="O3495" i="2"/>
  <c r="AA3493" i="2" l="1"/>
  <c r="Z3493" i="2"/>
  <c r="AN3493" i="2"/>
  <c r="AO3493" i="2"/>
  <c r="AM3493" i="2"/>
  <c r="AP3493" i="2"/>
  <c r="AC3495" i="2"/>
  <c r="AD3495" i="2" s="1"/>
  <c r="AE3495" i="2" s="1"/>
  <c r="AB3496" i="2"/>
  <c r="AG3496" i="2" s="1"/>
  <c r="AH3496" i="2" s="1"/>
  <c r="Q3494" i="2"/>
  <c r="X3494" i="2"/>
  <c r="Y3494" i="2" s="1"/>
  <c r="S3494" i="2"/>
  <c r="T3494" i="2" s="1"/>
  <c r="U3494" i="2"/>
  <c r="V3494" i="2" s="1"/>
  <c r="W3494" i="2" s="1"/>
  <c r="P3495" i="2"/>
  <c r="R3495" i="2"/>
  <c r="N3497" i="2"/>
  <c r="O3496" i="2"/>
  <c r="AC3496" i="2" l="1"/>
  <c r="AD3496" i="2" s="1"/>
  <c r="AF3496" i="2" s="1"/>
  <c r="AF3495" i="2"/>
  <c r="AA3494" i="2"/>
  <c r="Z3494" i="2"/>
  <c r="AN3494" i="2"/>
  <c r="AO3494" i="2"/>
  <c r="AM3494" i="2"/>
  <c r="AP3494" i="2"/>
  <c r="AB3497" i="2"/>
  <c r="AG3497" i="2" s="1"/>
  <c r="AH3497" i="2" s="1"/>
  <c r="Q3495" i="2"/>
  <c r="S3495" i="2"/>
  <c r="T3495" i="2" s="1"/>
  <c r="U3495" i="2"/>
  <c r="V3495" i="2" s="1"/>
  <c r="W3495" i="2" s="1"/>
  <c r="P3496" i="2"/>
  <c r="R3496" i="2"/>
  <c r="N3498" i="2"/>
  <c r="O3497" i="2"/>
  <c r="AE3496" i="2" l="1"/>
  <c r="AC3497" i="2"/>
  <c r="AD3497" i="2" s="1"/>
  <c r="AN3495" i="2"/>
  <c r="AO3495" i="2"/>
  <c r="AM3495" i="2"/>
  <c r="AP3495" i="2"/>
  <c r="X3495" i="2"/>
  <c r="Y3495" i="2" s="1"/>
  <c r="AB3498" i="2"/>
  <c r="AG3498" i="2" s="1"/>
  <c r="AH3498" i="2" s="1"/>
  <c r="Q3496" i="2"/>
  <c r="X3496" i="2" s="1"/>
  <c r="Y3496" i="2" s="1"/>
  <c r="AE3497" i="2"/>
  <c r="AF3497" i="2"/>
  <c r="S3496" i="2"/>
  <c r="T3496" i="2" s="1"/>
  <c r="U3496" i="2"/>
  <c r="V3496" i="2" s="1"/>
  <c r="W3496" i="2" s="1"/>
  <c r="P3497" i="2"/>
  <c r="R3497" i="2"/>
  <c r="N3499" i="2"/>
  <c r="O3498" i="2"/>
  <c r="AC3498" i="2" l="1"/>
  <c r="AD3498" i="2" s="1"/>
  <c r="AE3498" i="2" s="1"/>
  <c r="AA3496" i="2"/>
  <c r="Z3496" i="2"/>
  <c r="AN3496" i="2"/>
  <c r="AO3496" i="2"/>
  <c r="AM3496" i="2"/>
  <c r="AP3496" i="2"/>
  <c r="AA3495" i="2"/>
  <c r="Z3495" i="2"/>
  <c r="AB3499" i="2"/>
  <c r="AG3499" i="2" s="1"/>
  <c r="AH3499" i="2" s="1"/>
  <c r="Q3497" i="2"/>
  <c r="X3497" i="2" s="1"/>
  <c r="Y3497" i="2" s="1"/>
  <c r="AF3498" i="2"/>
  <c r="S3497" i="2"/>
  <c r="T3497" i="2" s="1"/>
  <c r="U3497" i="2"/>
  <c r="V3497" i="2" s="1"/>
  <c r="W3497" i="2" s="1"/>
  <c r="P3498" i="2"/>
  <c r="R3498" i="2"/>
  <c r="N3500" i="2"/>
  <c r="O3499" i="2"/>
  <c r="AC3499" i="2" l="1"/>
  <c r="AD3499" i="2" s="1"/>
  <c r="AE3499" i="2" s="1"/>
  <c r="AA3497" i="2"/>
  <c r="Z3497" i="2"/>
  <c r="AN3497" i="2"/>
  <c r="AO3497" i="2"/>
  <c r="AM3497" i="2"/>
  <c r="AP3497" i="2"/>
  <c r="AB3500" i="2"/>
  <c r="AC3500" i="2" s="1"/>
  <c r="AD3500" i="2" s="1"/>
  <c r="Q3498" i="2"/>
  <c r="X3498" i="2" s="1"/>
  <c r="Y3498" i="2" s="1"/>
  <c r="S3498" i="2"/>
  <c r="T3498" i="2" s="1"/>
  <c r="U3498" i="2"/>
  <c r="V3498" i="2" s="1"/>
  <c r="W3498" i="2" s="1"/>
  <c r="P3499" i="2"/>
  <c r="R3499" i="2"/>
  <c r="N3501" i="2"/>
  <c r="O3500" i="2"/>
  <c r="AF3499" i="2" l="1"/>
  <c r="AG3500" i="2"/>
  <c r="AH3500" i="2" s="1"/>
  <c r="AA3498" i="2"/>
  <c r="Z3498" i="2"/>
  <c r="AN3498" i="2"/>
  <c r="AO3498" i="2"/>
  <c r="AM3498" i="2"/>
  <c r="AP3498" i="2"/>
  <c r="AB3501" i="2"/>
  <c r="AC3501" i="2" s="1"/>
  <c r="AD3501" i="2" s="1"/>
  <c r="Q3499" i="2"/>
  <c r="AE3500" i="2"/>
  <c r="AF3500" i="2"/>
  <c r="S3499" i="2"/>
  <c r="T3499" i="2" s="1"/>
  <c r="U3499" i="2"/>
  <c r="V3499" i="2" s="1"/>
  <c r="W3499" i="2" s="1"/>
  <c r="P3500" i="2"/>
  <c r="R3500" i="2"/>
  <c r="N3502" i="2"/>
  <c r="O3501" i="2"/>
  <c r="AN3499" i="2" l="1"/>
  <c r="AO3499" i="2"/>
  <c r="AM3499" i="2"/>
  <c r="AP3499" i="2"/>
  <c r="AG3501" i="2"/>
  <c r="AH3501" i="2" s="1"/>
  <c r="X3499" i="2"/>
  <c r="Y3499" i="2" s="1"/>
  <c r="AB3502" i="2"/>
  <c r="AG3502" i="2" s="1"/>
  <c r="AH3502" i="2" s="1"/>
  <c r="Q3500" i="2"/>
  <c r="AE3501" i="2"/>
  <c r="AF3501" i="2"/>
  <c r="X3500" i="2"/>
  <c r="Y3500" i="2" s="1"/>
  <c r="S3500" i="2"/>
  <c r="T3500" i="2" s="1"/>
  <c r="U3500" i="2"/>
  <c r="V3500" i="2" s="1"/>
  <c r="W3500" i="2" s="1"/>
  <c r="P3501" i="2"/>
  <c r="R3501" i="2"/>
  <c r="N3503" i="2"/>
  <c r="O3502" i="2"/>
  <c r="AC3502" i="2" l="1"/>
  <c r="AD3502" i="2" s="1"/>
  <c r="AE3502" i="2" s="1"/>
  <c r="AA3500" i="2"/>
  <c r="Z3500" i="2"/>
  <c r="AN3500" i="2"/>
  <c r="AO3500" i="2"/>
  <c r="AM3500" i="2"/>
  <c r="AP3500" i="2"/>
  <c r="AA3499" i="2"/>
  <c r="Z3499" i="2"/>
  <c r="AB3503" i="2"/>
  <c r="AG3503" i="2" s="1"/>
  <c r="AH3503" i="2" s="1"/>
  <c r="Q3501" i="2"/>
  <c r="X3501" i="2" s="1"/>
  <c r="Y3501" i="2" s="1"/>
  <c r="S3501" i="2"/>
  <c r="T3501" i="2" s="1"/>
  <c r="U3501" i="2"/>
  <c r="V3501" i="2" s="1"/>
  <c r="W3501" i="2" s="1"/>
  <c r="P3502" i="2"/>
  <c r="R3502" i="2"/>
  <c r="N3504" i="2"/>
  <c r="O3503" i="2"/>
  <c r="AF3502" i="2" l="1"/>
  <c r="AC3503" i="2"/>
  <c r="AD3503" i="2" s="1"/>
  <c r="AE3503" i="2" s="1"/>
  <c r="AA3501" i="2"/>
  <c r="Z3501" i="2"/>
  <c r="AN3501" i="2"/>
  <c r="AO3501" i="2"/>
  <c r="AM3501" i="2"/>
  <c r="AP3501" i="2"/>
  <c r="AB3504" i="2"/>
  <c r="AG3504" i="2" s="1"/>
  <c r="AH3504" i="2" s="1"/>
  <c r="Q3502" i="2"/>
  <c r="X3502" i="2" s="1"/>
  <c r="Y3502" i="2" s="1"/>
  <c r="S3502" i="2"/>
  <c r="T3502" i="2" s="1"/>
  <c r="U3502" i="2"/>
  <c r="V3502" i="2" s="1"/>
  <c r="W3502" i="2" s="1"/>
  <c r="P3503" i="2"/>
  <c r="R3503" i="2"/>
  <c r="N3505" i="2"/>
  <c r="O3504" i="2"/>
  <c r="AF3503" i="2" l="1"/>
  <c r="AA3502" i="2"/>
  <c r="Z3502" i="2"/>
  <c r="AN3502" i="2"/>
  <c r="AO3502" i="2"/>
  <c r="AM3502" i="2"/>
  <c r="AP3502" i="2"/>
  <c r="AC3504" i="2"/>
  <c r="AD3504" i="2" s="1"/>
  <c r="AE3504" i="2" s="1"/>
  <c r="AB3505" i="2"/>
  <c r="AG3505" i="2" s="1"/>
  <c r="AH3505" i="2" s="1"/>
  <c r="Q3503" i="2"/>
  <c r="X3503" i="2" s="1"/>
  <c r="Y3503" i="2" s="1"/>
  <c r="S3503" i="2"/>
  <c r="T3503" i="2" s="1"/>
  <c r="U3503" i="2"/>
  <c r="V3503" i="2" s="1"/>
  <c r="W3503" i="2" s="1"/>
  <c r="P3504" i="2"/>
  <c r="R3504" i="2"/>
  <c r="N3506" i="2"/>
  <c r="O3505" i="2"/>
  <c r="AF3504" i="2" l="1"/>
  <c r="AC3505" i="2"/>
  <c r="AD3505" i="2" s="1"/>
  <c r="AE3505" i="2" s="1"/>
  <c r="AA3503" i="2"/>
  <c r="Z3503" i="2"/>
  <c r="AN3503" i="2"/>
  <c r="AO3503" i="2"/>
  <c r="AM3503" i="2"/>
  <c r="AP3503" i="2"/>
  <c r="AB3506" i="2"/>
  <c r="AG3506" i="2" s="1"/>
  <c r="AH3506" i="2" s="1"/>
  <c r="Q3504" i="2"/>
  <c r="X3504" i="2" s="1"/>
  <c r="Y3504" i="2" s="1"/>
  <c r="S3504" i="2"/>
  <c r="T3504" i="2" s="1"/>
  <c r="U3504" i="2"/>
  <c r="V3504" i="2" s="1"/>
  <c r="W3504" i="2" s="1"/>
  <c r="P3505" i="2"/>
  <c r="R3505" i="2"/>
  <c r="N3507" i="2"/>
  <c r="O3506" i="2"/>
  <c r="AF3505" i="2" l="1"/>
  <c r="AC3506" i="2"/>
  <c r="AD3506" i="2" s="1"/>
  <c r="AE3506" i="2" s="1"/>
  <c r="AA3504" i="2"/>
  <c r="Z3504" i="2"/>
  <c r="AN3504" i="2"/>
  <c r="AO3504" i="2"/>
  <c r="AM3504" i="2"/>
  <c r="AP3504" i="2"/>
  <c r="AB3507" i="2"/>
  <c r="AC3507" i="2" s="1"/>
  <c r="AD3507" i="2" s="1"/>
  <c r="Q3505" i="2"/>
  <c r="S3505" i="2"/>
  <c r="T3505" i="2" s="1"/>
  <c r="U3505" i="2"/>
  <c r="V3505" i="2" s="1"/>
  <c r="W3505" i="2" s="1"/>
  <c r="P3506" i="2"/>
  <c r="R3506" i="2"/>
  <c r="N3508" i="2"/>
  <c r="O3507" i="2"/>
  <c r="AF3506" i="2" l="1"/>
  <c r="AG3507" i="2"/>
  <c r="AH3507" i="2" s="1"/>
  <c r="AN3505" i="2"/>
  <c r="AO3505" i="2"/>
  <c r="AM3505" i="2"/>
  <c r="AP3505" i="2"/>
  <c r="X3505" i="2"/>
  <c r="Y3505" i="2" s="1"/>
  <c r="AB3508" i="2"/>
  <c r="AG3508" i="2" s="1"/>
  <c r="AH3508" i="2" s="1"/>
  <c r="Q3506" i="2"/>
  <c r="X3506" i="2" s="1"/>
  <c r="Y3506" i="2" s="1"/>
  <c r="AE3507" i="2"/>
  <c r="AF3507" i="2"/>
  <c r="S3506" i="2"/>
  <c r="T3506" i="2" s="1"/>
  <c r="U3506" i="2"/>
  <c r="V3506" i="2" s="1"/>
  <c r="W3506" i="2" s="1"/>
  <c r="P3507" i="2"/>
  <c r="R3507" i="2"/>
  <c r="N3509" i="2"/>
  <c r="O3508" i="2"/>
  <c r="AC3508" i="2" l="1"/>
  <c r="AD3508" i="2" s="1"/>
  <c r="AE3508" i="2" s="1"/>
  <c r="AA3506" i="2"/>
  <c r="Z3506" i="2"/>
  <c r="AN3506" i="2"/>
  <c r="AO3506" i="2"/>
  <c r="AM3506" i="2"/>
  <c r="AP3506" i="2"/>
  <c r="AA3505" i="2"/>
  <c r="Z3505" i="2"/>
  <c r="AB3509" i="2"/>
  <c r="AC3509" i="2" s="1"/>
  <c r="AD3509" i="2" s="1"/>
  <c r="Q3507" i="2"/>
  <c r="X3507" i="2" s="1"/>
  <c r="Y3507" i="2" s="1"/>
  <c r="S3507" i="2"/>
  <c r="T3507" i="2" s="1"/>
  <c r="U3507" i="2"/>
  <c r="V3507" i="2" s="1"/>
  <c r="W3507" i="2" s="1"/>
  <c r="P3508" i="2"/>
  <c r="R3508" i="2"/>
  <c r="N3510" i="2"/>
  <c r="O3509" i="2"/>
  <c r="AF3508" i="2" l="1"/>
  <c r="AG3509" i="2"/>
  <c r="AH3509" i="2" s="1"/>
  <c r="AA3507" i="2"/>
  <c r="Z3507" i="2"/>
  <c r="AN3507" i="2"/>
  <c r="AO3507" i="2"/>
  <c r="AM3507" i="2"/>
  <c r="AP3507" i="2"/>
  <c r="AB3510" i="2"/>
  <c r="AG3510" i="2" s="1"/>
  <c r="AH3510" i="2" s="1"/>
  <c r="Q3508" i="2"/>
  <c r="X3508" i="2" s="1"/>
  <c r="Y3508" i="2" s="1"/>
  <c r="AE3509" i="2"/>
  <c r="AF3509" i="2"/>
  <c r="S3508" i="2"/>
  <c r="T3508" i="2" s="1"/>
  <c r="U3508" i="2"/>
  <c r="V3508" i="2" s="1"/>
  <c r="W3508" i="2" s="1"/>
  <c r="P3509" i="2"/>
  <c r="R3509" i="2"/>
  <c r="N3511" i="2"/>
  <c r="O3510" i="2"/>
  <c r="AA3508" i="2" l="1"/>
  <c r="Z3508" i="2"/>
  <c r="AN3508" i="2"/>
  <c r="AO3508" i="2"/>
  <c r="AM3508" i="2"/>
  <c r="AP3508" i="2"/>
  <c r="AC3510" i="2"/>
  <c r="AD3510" i="2" s="1"/>
  <c r="AF3510" i="2" s="1"/>
  <c r="AB3511" i="2"/>
  <c r="AG3511" i="2" s="1"/>
  <c r="AH3511" i="2" s="1"/>
  <c r="Q3509" i="2"/>
  <c r="X3509" i="2" s="1"/>
  <c r="Y3509" i="2" s="1"/>
  <c r="S3509" i="2"/>
  <c r="T3509" i="2" s="1"/>
  <c r="U3509" i="2"/>
  <c r="V3509" i="2" s="1"/>
  <c r="W3509" i="2" s="1"/>
  <c r="P3510" i="2"/>
  <c r="R3510" i="2"/>
  <c r="N3512" i="2"/>
  <c r="O3511" i="2"/>
  <c r="AE3510" i="2" l="1"/>
  <c r="AC3511" i="2"/>
  <c r="AD3511" i="2" s="1"/>
  <c r="AF3511" i="2" s="1"/>
  <c r="AA3509" i="2"/>
  <c r="Z3509" i="2"/>
  <c r="AN3509" i="2"/>
  <c r="AO3509" i="2"/>
  <c r="AM3509" i="2"/>
  <c r="AP3509" i="2"/>
  <c r="AB3512" i="2"/>
  <c r="AC3512" i="2" s="1"/>
  <c r="AD3512" i="2" s="1"/>
  <c r="Q3510" i="2"/>
  <c r="AG3512" i="2"/>
  <c r="AH3512" i="2" s="1"/>
  <c r="AE3511" i="2"/>
  <c r="S3510" i="2"/>
  <c r="T3510" i="2" s="1"/>
  <c r="U3510" i="2"/>
  <c r="V3510" i="2" s="1"/>
  <c r="W3510" i="2" s="1"/>
  <c r="P3511" i="2"/>
  <c r="R3511" i="2"/>
  <c r="N3513" i="2"/>
  <c r="O3512" i="2"/>
  <c r="AN3510" i="2" l="1"/>
  <c r="AO3510" i="2"/>
  <c r="AM3510" i="2"/>
  <c r="AP3510" i="2"/>
  <c r="X3510" i="2"/>
  <c r="Y3510" i="2" s="1"/>
  <c r="AB3513" i="2"/>
  <c r="AG3513" i="2" s="1"/>
  <c r="AH3513" i="2" s="1"/>
  <c r="Q3511" i="2"/>
  <c r="X3511" i="2" s="1"/>
  <c r="Y3511" i="2" s="1"/>
  <c r="AE3512" i="2"/>
  <c r="AF3512" i="2"/>
  <c r="S3511" i="2"/>
  <c r="T3511" i="2" s="1"/>
  <c r="U3511" i="2"/>
  <c r="V3511" i="2" s="1"/>
  <c r="W3511" i="2" s="1"/>
  <c r="P3512" i="2"/>
  <c r="R3512" i="2"/>
  <c r="N3514" i="2"/>
  <c r="O3513" i="2"/>
  <c r="AC3513" i="2" l="1"/>
  <c r="AD3513" i="2" s="1"/>
  <c r="AF3513" i="2" s="1"/>
  <c r="AA3511" i="2"/>
  <c r="Z3511" i="2"/>
  <c r="AN3511" i="2"/>
  <c r="AO3511" i="2"/>
  <c r="AM3511" i="2"/>
  <c r="AP3511" i="2"/>
  <c r="AA3510" i="2"/>
  <c r="Z3510" i="2"/>
  <c r="AB3514" i="2"/>
  <c r="AG3514" i="2" s="1"/>
  <c r="AH3514" i="2" s="1"/>
  <c r="Q3512" i="2"/>
  <c r="X3512" i="2" s="1"/>
  <c r="Y3512" i="2" s="1"/>
  <c r="S3512" i="2"/>
  <c r="T3512" i="2" s="1"/>
  <c r="U3512" i="2"/>
  <c r="V3512" i="2" s="1"/>
  <c r="W3512" i="2" s="1"/>
  <c r="P3513" i="2"/>
  <c r="R3513" i="2"/>
  <c r="N3515" i="2"/>
  <c r="O3514" i="2"/>
  <c r="AE3513" i="2" l="1"/>
  <c r="AC3514" i="2"/>
  <c r="AD3514" i="2" s="1"/>
  <c r="AE3514" i="2" s="1"/>
  <c r="AA3512" i="2"/>
  <c r="Z3512" i="2"/>
  <c r="AN3512" i="2"/>
  <c r="AO3512" i="2"/>
  <c r="AM3512" i="2"/>
  <c r="AP3512" i="2"/>
  <c r="AB3515" i="2"/>
  <c r="AG3515" i="2" s="1"/>
  <c r="AH3515" i="2" s="1"/>
  <c r="Q3513" i="2"/>
  <c r="X3513" i="2" s="1"/>
  <c r="Y3513" i="2" s="1"/>
  <c r="AF3514" i="2"/>
  <c r="S3513" i="2"/>
  <c r="T3513" i="2" s="1"/>
  <c r="U3513" i="2"/>
  <c r="V3513" i="2" s="1"/>
  <c r="W3513" i="2" s="1"/>
  <c r="P3514" i="2"/>
  <c r="R3514" i="2"/>
  <c r="N3516" i="2"/>
  <c r="O3515" i="2"/>
  <c r="AA3513" i="2" l="1"/>
  <c r="Z3513" i="2"/>
  <c r="AC3515" i="2"/>
  <c r="AD3515" i="2" s="1"/>
  <c r="AF3515" i="2" s="1"/>
  <c r="AN3513" i="2"/>
  <c r="AO3513" i="2"/>
  <c r="AM3513" i="2"/>
  <c r="AP3513" i="2"/>
  <c r="AB3516" i="2"/>
  <c r="AC3516" i="2" s="1"/>
  <c r="AD3516" i="2" s="1"/>
  <c r="Q3514" i="2"/>
  <c r="X3514" i="2" s="1"/>
  <c r="Y3514" i="2" s="1"/>
  <c r="S3514" i="2"/>
  <c r="T3514" i="2" s="1"/>
  <c r="U3514" i="2"/>
  <c r="V3514" i="2" s="1"/>
  <c r="W3514" i="2" s="1"/>
  <c r="P3515" i="2"/>
  <c r="R3515" i="2"/>
  <c r="N3517" i="2"/>
  <c r="O3516" i="2"/>
  <c r="AG3516" i="2" l="1"/>
  <c r="AH3516" i="2" s="1"/>
  <c r="AA3514" i="2"/>
  <c r="Z3514" i="2"/>
  <c r="AE3515" i="2"/>
  <c r="AN3514" i="2"/>
  <c r="AO3514" i="2"/>
  <c r="AM3514" i="2"/>
  <c r="AP3514" i="2"/>
  <c r="AB3517" i="2"/>
  <c r="AC3517" i="2" s="1"/>
  <c r="AD3517" i="2" s="1"/>
  <c r="Q3515" i="2"/>
  <c r="X3515" i="2" s="1"/>
  <c r="Y3515" i="2" s="1"/>
  <c r="AE3516" i="2"/>
  <c r="AF3516" i="2"/>
  <c r="S3515" i="2"/>
  <c r="T3515" i="2" s="1"/>
  <c r="U3515" i="2"/>
  <c r="V3515" i="2" s="1"/>
  <c r="W3515" i="2" s="1"/>
  <c r="P3516" i="2"/>
  <c r="R3516" i="2"/>
  <c r="N3518" i="2"/>
  <c r="O3517" i="2"/>
  <c r="AG3517" i="2" l="1"/>
  <c r="AH3517" i="2" s="1"/>
  <c r="AA3515" i="2"/>
  <c r="Z3515" i="2"/>
  <c r="AN3515" i="2"/>
  <c r="AO3515" i="2"/>
  <c r="AM3515" i="2"/>
  <c r="AP3515" i="2"/>
  <c r="AB3518" i="2"/>
  <c r="AC3518" i="2" s="1"/>
  <c r="AD3518" i="2" s="1"/>
  <c r="Q3516" i="2"/>
  <c r="AE3517" i="2"/>
  <c r="AF3517" i="2"/>
  <c r="S3516" i="2"/>
  <c r="T3516" i="2" s="1"/>
  <c r="U3516" i="2"/>
  <c r="V3516" i="2" s="1"/>
  <c r="W3516" i="2" s="1"/>
  <c r="P3517" i="2"/>
  <c r="R3517" i="2"/>
  <c r="N3519" i="2"/>
  <c r="O3518" i="2"/>
  <c r="AG3518" i="2" l="1"/>
  <c r="AH3518" i="2" s="1"/>
  <c r="AN3516" i="2"/>
  <c r="AO3516" i="2"/>
  <c r="AM3516" i="2"/>
  <c r="AP3516" i="2"/>
  <c r="X3516" i="2"/>
  <c r="Y3516" i="2" s="1"/>
  <c r="AB3519" i="2"/>
  <c r="AC3519" i="2" s="1"/>
  <c r="AD3519" i="2" s="1"/>
  <c r="Q3517" i="2"/>
  <c r="X3517" i="2" s="1"/>
  <c r="Y3517" i="2" s="1"/>
  <c r="AE3518" i="2"/>
  <c r="AF3518" i="2"/>
  <c r="S3517" i="2"/>
  <c r="T3517" i="2" s="1"/>
  <c r="U3517" i="2"/>
  <c r="V3517" i="2" s="1"/>
  <c r="W3517" i="2" s="1"/>
  <c r="P3518" i="2"/>
  <c r="R3518" i="2"/>
  <c r="N3520" i="2"/>
  <c r="O3519" i="2"/>
  <c r="AG3519" i="2" l="1"/>
  <c r="AH3519" i="2" s="1"/>
  <c r="AA3517" i="2"/>
  <c r="Z3517" i="2"/>
  <c r="AA3516" i="2"/>
  <c r="Z3516" i="2"/>
  <c r="AN3517" i="2"/>
  <c r="AO3517" i="2"/>
  <c r="AM3517" i="2"/>
  <c r="AP3517" i="2"/>
  <c r="AB3520" i="2"/>
  <c r="AG3520" i="2" s="1"/>
  <c r="AH3520" i="2" s="1"/>
  <c r="Q3518" i="2"/>
  <c r="X3518" i="2" s="1"/>
  <c r="Y3518" i="2" s="1"/>
  <c r="AE3519" i="2"/>
  <c r="AF3519" i="2"/>
  <c r="S3518" i="2"/>
  <c r="T3518" i="2" s="1"/>
  <c r="U3518" i="2"/>
  <c r="V3518" i="2" s="1"/>
  <c r="W3518" i="2" s="1"/>
  <c r="P3519" i="2"/>
  <c r="R3519" i="2"/>
  <c r="N3521" i="2"/>
  <c r="O3520" i="2"/>
  <c r="AC3520" i="2" l="1"/>
  <c r="AD3520" i="2" s="1"/>
  <c r="AE3520" i="2" s="1"/>
  <c r="AA3518" i="2"/>
  <c r="Z3518" i="2"/>
  <c r="AN3518" i="2"/>
  <c r="AO3518" i="2"/>
  <c r="AM3518" i="2"/>
  <c r="AP3518" i="2"/>
  <c r="AB3521" i="2"/>
  <c r="AC3521" i="2" s="1"/>
  <c r="AD3521" i="2" s="1"/>
  <c r="Q3519" i="2"/>
  <c r="X3519" i="2" s="1"/>
  <c r="Y3519" i="2" s="1"/>
  <c r="S3519" i="2"/>
  <c r="T3519" i="2" s="1"/>
  <c r="U3519" i="2"/>
  <c r="V3519" i="2" s="1"/>
  <c r="W3519" i="2" s="1"/>
  <c r="P3520" i="2"/>
  <c r="R3520" i="2"/>
  <c r="N3522" i="2"/>
  <c r="O3521" i="2"/>
  <c r="AF3520" i="2" l="1"/>
  <c r="AG3521" i="2"/>
  <c r="AH3521" i="2" s="1"/>
  <c r="AA3519" i="2"/>
  <c r="Z3519" i="2"/>
  <c r="AN3519" i="2"/>
  <c r="AO3519" i="2"/>
  <c r="AM3519" i="2"/>
  <c r="AP3519" i="2"/>
  <c r="AB3522" i="2"/>
  <c r="AC3522" i="2" s="1"/>
  <c r="AD3522" i="2" s="1"/>
  <c r="Q3520" i="2"/>
  <c r="X3520" i="2" s="1"/>
  <c r="Y3520" i="2" s="1"/>
  <c r="AE3521" i="2"/>
  <c r="AF3521" i="2"/>
  <c r="S3520" i="2"/>
  <c r="T3520" i="2" s="1"/>
  <c r="U3520" i="2"/>
  <c r="V3520" i="2" s="1"/>
  <c r="W3520" i="2" s="1"/>
  <c r="P3521" i="2"/>
  <c r="R3521" i="2"/>
  <c r="N3523" i="2"/>
  <c r="O3522" i="2"/>
  <c r="AA3520" i="2" l="1"/>
  <c r="Z3520" i="2"/>
  <c r="AN3520" i="2"/>
  <c r="AO3520" i="2"/>
  <c r="AM3520" i="2"/>
  <c r="AP3520" i="2"/>
  <c r="AG3522" i="2"/>
  <c r="AH3522" i="2" s="1"/>
  <c r="AB3523" i="2"/>
  <c r="AC3523" i="2" s="1"/>
  <c r="AD3523" i="2" s="1"/>
  <c r="Q3521" i="2"/>
  <c r="X3521" i="2" s="1"/>
  <c r="Y3521" i="2" s="1"/>
  <c r="AE3522" i="2"/>
  <c r="AF3522" i="2"/>
  <c r="S3521" i="2"/>
  <c r="T3521" i="2" s="1"/>
  <c r="U3521" i="2"/>
  <c r="V3521" i="2" s="1"/>
  <c r="W3521" i="2" s="1"/>
  <c r="P3522" i="2"/>
  <c r="R3522" i="2"/>
  <c r="N3524" i="2"/>
  <c r="O3523" i="2"/>
  <c r="AG3523" i="2" l="1"/>
  <c r="AH3523" i="2" s="1"/>
  <c r="AA3521" i="2"/>
  <c r="Z3521" i="2"/>
  <c r="AN3521" i="2"/>
  <c r="AO3521" i="2"/>
  <c r="AM3521" i="2"/>
  <c r="AP3521" i="2"/>
  <c r="AB3524" i="2"/>
  <c r="AC3524" i="2" s="1"/>
  <c r="AD3524" i="2" s="1"/>
  <c r="Q3522" i="2"/>
  <c r="X3522" i="2" s="1"/>
  <c r="Y3522" i="2" s="1"/>
  <c r="AE3523" i="2"/>
  <c r="AF3523" i="2"/>
  <c r="S3522" i="2"/>
  <c r="T3522" i="2" s="1"/>
  <c r="U3522" i="2"/>
  <c r="V3522" i="2" s="1"/>
  <c r="W3522" i="2" s="1"/>
  <c r="P3523" i="2"/>
  <c r="R3523" i="2"/>
  <c r="N3525" i="2"/>
  <c r="O3524" i="2"/>
  <c r="AG3524" i="2" l="1"/>
  <c r="AH3524" i="2" s="1"/>
  <c r="AA3522" i="2"/>
  <c r="Z3522" i="2"/>
  <c r="AN3522" i="2"/>
  <c r="AO3522" i="2"/>
  <c r="AM3522" i="2"/>
  <c r="AP3522" i="2"/>
  <c r="AB3525" i="2"/>
  <c r="AG3525" i="2" s="1"/>
  <c r="AH3525" i="2" s="1"/>
  <c r="Q3523" i="2"/>
  <c r="X3523" i="2" s="1"/>
  <c r="Y3523" i="2" s="1"/>
  <c r="AE3524" i="2"/>
  <c r="AF3524" i="2"/>
  <c r="S3523" i="2"/>
  <c r="T3523" i="2" s="1"/>
  <c r="U3523" i="2"/>
  <c r="V3523" i="2" s="1"/>
  <c r="W3523" i="2" s="1"/>
  <c r="P3524" i="2"/>
  <c r="R3524" i="2"/>
  <c r="N3526" i="2"/>
  <c r="O3525" i="2"/>
  <c r="AA3523" i="2" l="1"/>
  <c r="Z3523" i="2"/>
  <c r="AC3525" i="2"/>
  <c r="AD3525" i="2" s="1"/>
  <c r="AF3525" i="2" s="1"/>
  <c r="AN3523" i="2"/>
  <c r="AO3523" i="2"/>
  <c r="AM3523" i="2"/>
  <c r="AP3523" i="2"/>
  <c r="AB3526" i="2"/>
  <c r="AC3526" i="2" s="1"/>
  <c r="AD3526" i="2" s="1"/>
  <c r="Q3524" i="2"/>
  <c r="X3524" i="2" s="1"/>
  <c r="Y3524" i="2" s="1"/>
  <c r="S3524" i="2"/>
  <c r="T3524" i="2" s="1"/>
  <c r="U3524" i="2"/>
  <c r="V3524" i="2" s="1"/>
  <c r="W3524" i="2" s="1"/>
  <c r="P3525" i="2"/>
  <c r="R3525" i="2"/>
  <c r="N3527" i="2"/>
  <c r="O3526" i="2"/>
  <c r="AG3526" i="2" l="1"/>
  <c r="AH3526" i="2" s="1"/>
  <c r="AE3525" i="2"/>
  <c r="AA3524" i="2"/>
  <c r="Z3524" i="2"/>
  <c r="AN3524" i="2"/>
  <c r="AO3524" i="2"/>
  <c r="AM3524" i="2"/>
  <c r="AP3524" i="2"/>
  <c r="AB3527" i="2"/>
  <c r="AG3527" i="2" s="1"/>
  <c r="AH3527" i="2" s="1"/>
  <c r="Q3525" i="2"/>
  <c r="X3525" i="2" s="1"/>
  <c r="Y3525" i="2" s="1"/>
  <c r="AE3526" i="2"/>
  <c r="AF3526" i="2"/>
  <c r="S3525" i="2"/>
  <c r="T3525" i="2" s="1"/>
  <c r="U3525" i="2"/>
  <c r="V3525" i="2" s="1"/>
  <c r="W3525" i="2" s="1"/>
  <c r="P3526" i="2"/>
  <c r="R3526" i="2"/>
  <c r="N3528" i="2"/>
  <c r="O3527" i="2"/>
  <c r="AC3527" i="2" l="1"/>
  <c r="AD3527" i="2" s="1"/>
  <c r="AE3527" i="2" s="1"/>
  <c r="AA3525" i="2"/>
  <c r="Z3525" i="2"/>
  <c r="AN3525" i="2"/>
  <c r="AO3525" i="2"/>
  <c r="AM3525" i="2"/>
  <c r="AP3525" i="2"/>
  <c r="AB3528" i="2"/>
  <c r="AG3528" i="2" s="1"/>
  <c r="AH3528" i="2" s="1"/>
  <c r="Q3526" i="2"/>
  <c r="X3526" i="2" s="1"/>
  <c r="Y3526" i="2" s="1"/>
  <c r="S3526" i="2"/>
  <c r="T3526" i="2" s="1"/>
  <c r="U3526" i="2"/>
  <c r="V3526" i="2" s="1"/>
  <c r="W3526" i="2" s="1"/>
  <c r="P3527" i="2"/>
  <c r="R3527" i="2"/>
  <c r="N3529" i="2"/>
  <c r="O3528" i="2"/>
  <c r="AF3527" i="2" l="1"/>
  <c r="AC3528" i="2"/>
  <c r="AD3528" i="2" s="1"/>
  <c r="AF3528" i="2" s="1"/>
  <c r="AA3526" i="2"/>
  <c r="Z3526" i="2"/>
  <c r="AN3526" i="2"/>
  <c r="AO3526" i="2"/>
  <c r="AM3526" i="2"/>
  <c r="AP3526" i="2"/>
  <c r="AB3529" i="2"/>
  <c r="AC3529" i="2" s="1"/>
  <c r="AD3529" i="2" s="1"/>
  <c r="Q3527" i="2"/>
  <c r="X3527" i="2" s="1"/>
  <c r="Y3527" i="2" s="1"/>
  <c r="AE3528" i="2"/>
  <c r="S3527" i="2"/>
  <c r="T3527" i="2" s="1"/>
  <c r="U3527" i="2"/>
  <c r="V3527" i="2" s="1"/>
  <c r="W3527" i="2" s="1"/>
  <c r="P3528" i="2"/>
  <c r="R3528" i="2"/>
  <c r="N3530" i="2"/>
  <c r="O3529" i="2"/>
  <c r="AG3529" i="2" l="1"/>
  <c r="AH3529" i="2" s="1"/>
  <c r="AA3527" i="2"/>
  <c r="Z3527" i="2"/>
  <c r="AN3527" i="2"/>
  <c r="AO3527" i="2"/>
  <c r="AM3527" i="2"/>
  <c r="AP3527" i="2"/>
  <c r="AB3530" i="2"/>
  <c r="AG3530" i="2" s="1"/>
  <c r="AH3530" i="2" s="1"/>
  <c r="Q3528" i="2"/>
  <c r="AE3529" i="2"/>
  <c r="AF3529" i="2"/>
  <c r="X3528" i="2"/>
  <c r="Y3528" i="2" s="1"/>
  <c r="S3528" i="2"/>
  <c r="T3528" i="2" s="1"/>
  <c r="U3528" i="2"/>
  <c r="V3528" i="2" s="1"/>
  <c r="W3528" i="2" s="1"/>
  <c r="P3529" i="2"/>
  <c r="R3529" i="2"/>
  <c r="N3531" i="2"/>
  <c r="O3530" i="2"/>
  <c r="AA3528" i="2" l="1"/>
  <c r="Z3528" i="2"/>
  <c r="AN3528" i="2"/>
  <c r="AO3528" i="2"/>
  <c r="AM3528" i="2"/>
  <c r="AP3528" i="2"/>
  <c r="AC3530" i="2"/>
  <c r="AD3530" i="2" s="1"/>
  <c r="AF3530" i="2" s="1"/>
  <c r="AB3531" i="2"/>
  <c r="AC3531" i="2" s="1"/>
  <c r="AD3531" i="2" s="1"/>
  <c r="Q3529" i="2"/>
  <c r="X3529" i="2" s="1"/>
  <c r="Y3529" i="2" s="1"/>
  <c r="S3529" i="2"/>
  <c r="T3529" i="2" s="1"/>
  <c r="U3529" i="2"/>
  <c r="V3529" i="2" s="1"/>
  <c r="W3529" i="2" s="1"/>
  <c r="P3530" i="2"/>
  <c r="R3530" i="2"/>
  <c r="N3532" i="2"/>
  <c r="O3531" i="2"/>
  <c r="AE3530" i="2" l="1"/>
  <c r="AG3531" i="2"/>
  <c r="AH3531" i="2" s="1"/>
  <c r="AA3529" i="2"/>
  <c r="Z3529" i="2"/>
  <c r="AN3529" i="2"/>
  <c r="AO3529" i="2"/>
  <c r="AM3529" i="2"/>
  <c r="AP3529" i="2"/>
  <c r="AB3532" i="2"/>
  <c r="AG3532" i="2" s="1"/>
  <c r="AH3532" i="2" s="1"/>
  <c r="Q3530" i="2"/>
  <c r="X3530" i="2" s="1"/>
  <c r="Y3530" i="2" s="1"/>
  <c r="AE3531" i="2"/>
  <c r="AF3531" i="2"/>
  <c r="S3530" i="2"/>
  <c r="T3530" i="2" s="1"/>
  <c r="U3530" i="2"/>
  <c r="V3530" i="2" s="1"/>
  <c r="W3530" i="2" s="1"/>
  <c r="P3531" i="2"/>
  <c r="R3531" i="2"/>
  <c r="N3533" i="2"/>
  <c r="O3532" i="2"/>
  <c r="AA3530" i="2" l="1"/>
  <c r="Z3530" i="2"/>
  <c r="AC3532" i="2"/>
  <c r="AD3532" i="2" s="1"/>
  <c r="AE3532" i="2" s="1"/>
  <c r="AN3530" i="2"/>
  <c r="AO3530" i="2"/>
  <c r="AM3530" i="2"/>
  <c r="AP3530" i="2"/>
  <c r="AB3533" i="2"/>
  <c r="AC3533" i="2" s="1"/>
  <c r="AD3533" i="2" s="1"/>
  <c r="Q3531" i="2"/>
  <c r="X3531" i="2" s="1"/>
  <c r="Y3531" i="2" s="1"/>
  <c r="S3531" i="2"/>
  <c r="T3531" i="2" s="1"/>
  <c r="U3531" i="2"/>
  <c r="V3531" i="2" s="1"/>
  <c r="W3531" i="2" s="1"/>
  <c r="P3532" i="2"/>
  <c r="R3532" i="2"/>
  <c r="N3534" i="2"/>
  <c r="O3533" i="2"/>
  <c r="AF3532" i="2" l="1"/>
  <c r="AG3533" i="2"/>
  <c r="AH3533" i="2" s="1"/>
  <c r="AA3531" i="2"/>
  <c r="Z3531" i="2"/>
  <c r="AN3531" i="2"/>
  <c r="AO3531" i="2"/>
  <c r="AM3531" i="2"/>
  <c r="AP3531" i="2"/>
  <c r="AB3534" i="2"/>
  <c r="AG3534" i="2" s="1"/>
  <c r="AH3534" i="2" s="1"/>
  <c r="Q3532" i="2"/>
  <c r="X3532" i="2" s="1"/>
  <c r="Y3532" i="2" s="1"/>
  <c r="AE3533" i="2"/>
  <c r="AF3533" i="2"/>
  <c r="S3532" i="2"/>
  <c r="T3532" i="2" s="1"/>
  <c r="U3532" i="2"/>
  <c r="V3532" i="2" s="1"/>
  <c r="W3532" i="2" s="1"/>
  <c r="P3533" i="2"/>
  <c r="R3533" i="2"/>
  <c r="N3535" i="2"/>
  <c r="O3534" i="2"/>
  <c r="AA3532" i="2" l="1"/>
  <c r="Z3532" i="2"/>
  <c r="AN3532" i="2"/>
  <c r="AO3532" i="2"/>
  <c r="AM3532" i="2"/>
  <c r="AP3532" i="2"/>
  <c r="AC3534" i="2"/>
  <c r="AD3534" i="2" s="1"/>
  <c r="AE3534" i="2" s="1"/>
  <c r="AB3535" i="2"/>
  <c r="AG3535" i="2" s="1"/>
  <c r="AH3535" i="2" s="1"/>
  <c r="Q3533" i="2"/>
  <c r="X3533" i="2" s="1"/>
  <c r="Y3533" i="2" s="1"/>
  <c r="S3533" i="2"/>
  <c r="T3533" i="2" s="1"/>
  <c r="U3533" i="2"/>
  <c r="V3533" i="2" s="1"/>
  <c r="W3533" i="2" s="1"/>
  <c r="P3534" i="2"/>
  <c r="R3534" i="2"/>
  <c r="N3536" i="2"/>
  <c r="O3535" i="2"/>
  <c r="AF3534" i="2" l="1"/>
  <c r="AC3535" i="2"/>
  <c r="AD3535" i="2" s="1"/>
  <c r="AE3535" i="2" s="1"/>
  <c r="AA3533" i="2"/>
  <c r="Z3533" i="2"/>
  <c r="AN3533" i="2"/>
  <c r="AO3533" i="2"/>
  <c r="AM3533" i="2"/>
  <c r="AP3533" i="2"/>
  <c r="AB3536" i="2"/>
  <c r="AC3536" i="2" s="1"/>
  <c r="AD3536" i="2" s="1"/>
  <c r="Q3534" i="2"/>
  <c r="X3534" i="2" s="1"/>
  <c r="Y3534" i="2" s="1"/>
  <c r="S3534" i="2"/>
  <c r="T3534" i="2" s="1"/>
  <c r="U3534" i="2"/>
  <c r="V3534" i="2" s="1"/>
  <c r="W3534" i="2" s="1"/>
  <c r="P3535" i="2"/>
  <c r="R3535" i="2"/>
  <c r="N3537" i="2"/>
  <c r="O3536" i="2"/>
  <c r="AF3535" i="2" l="1"/>
  <c r="AN3534" i="2"/>
  <c r="AO3534" i="2"/>
  <c r="AM3534" i="2"/>
  <c r="AP3534" i="2"/>
  <c r="AG3536" i="2"/>
  <c r="AH3536" i="2" s="1"/>
  <c r="AA3534" i="2"/>
  <c r="Z3534" i="2"/>
  <c r="AB3537" i="2"/>
  <c r="AG3537" i="2" s="1"/>
  <c r="AH3537" i="2" s="1"/>
  <c r="Q3535" i="2"/>
  <c r="X3535" i="2" s="1"/>
  <c r="Y3535" i="2" s="1"/>
  <c r="AE3536" i="2"/>
  <c r="AF3536" i="2"/>
  <c r="S3535" i="2"/>
  <c r="T3535" i="2" s="1"/>
  <c r="U3535" i="2"/>
  <c r="V3535" i="2" s="1"/>
  <c r="W3535" i="2" s="1"/>
  <c r="P3536" i="2"/>
  <c r="R3536" i="2"/>
  <c r="N3538" i="2"/>
  <c r="O3537" i="2"/>
  <c r="AC3537" i="2" l="1"/>
  <c r="AD3537" i="2" s="1"/>
  <c r="AE3537" i="2" s="1"/>
  <c r="AA3535" i="2"/>
  <c r="Z3535" i="2"/>
  <c r="AN3535" i="2"/>
  <c r="AO3535" i="2"/>
  <c r="AM3535" i="2"/>
  <c r="AP3535" i="2"/>
  <c r="AB3538" i="2"/>
  <c r="AC3538" i="2" s="1"/>
  <c r="AD3538" i="2" s="1"/>
  <c r="Q3536" i="2"/>
  <c r="X3536" i="2" s="1"/>
  <c r="Y3536" i="2" s="1"/>
  <c r="S3536" i="2"/>
  <c r="T3536" i="2" s="1"/>
  <c r="U3536" i="2"/>
  <c r="V3536" i="2" s="1"/>
  <c r="W3536" i="2" s="1"/>
  <c r="P3537" i="2"/>
  <c r="R3537" i="2"/>
  <c r="N3539" i="2"/>
  <c r="O3538" i="2"/>
  <c r="AF3537" i="2" l="1"/>
  <c r="AG3538" i="2"/>
  <c r="AH3538" i="2" s="1"/>
  <c r="AA3536" i="2"/>
  <c r="Z3536" i="2"/>
  <c r="AN3536" i="2"/>
  <c r="AO3536" i="2"/>
  <c r="AM3536" i="2"/>
  <c r="AP3536" i="2"/>
  <c r="AB3539" i="2"/>
  <c r="AG3539" i="2" s="1"/>
  <c r="AH3539" i="2" s="1"/>
  <c r="Q3537" i="2"/>
  <c r="X3537" i="2" s="1"/>
  <c r="Y3537" i="2" s="1"/>
  <c r="AE3538" i="2"/>
  <c r="AF3538" i="2"/>
  <c r="S3537" i="2"/>
  <c r="T3537" i="2" s="1"/>
  <c r="U3537" i="2"/>
  <c r="V3537" i="2" s="1"/>
  <c r="W3537" i="2" s="1"/>
  <c r="P3538" i="2"/>
  <c r="R3538" i="2"/>
  <c r="N3540" i="2"/>
  <c r="O3539" i="2"/>
  <c r="AA3537" i="2" l="1"/>
  <c r="Z3537" i="2"/>
  <c r="AN3537" i="2"/>
  <c r="AO3537" i="2"/>
  <c r="AM3537" i="2"/>
  <c r="AP3537" i="2"/>
  <c r="AC3539" i="2"/>
  <c r="AD3539" i="2" s="1"/>
  <c r="AF3539" i="2" s="1"/>
  <c r="AB3540" i="2"/>
  <c r="AC3540" i="2" s="1"/>
  <c r="AD3540" i="2" s="1"/>
  <c r="Q3538" i="2"/>
  <c r="X3538" i="2" s="1"/>
  <c r="Y3538" i="2" s="1"/>
  <c r="S3538" i="2"/>
  <c r="T3538" i="2" s="1"/>
  <c r="U3538" i="2"/>
  <c r="V3538" i="2" s="1"/>
  <c r="W3538" i="2" s="1"/>
  <c r="P3539" i="2"/>
  <c r="R3539" i="2"/>
  <c r="N3541" i="2"/>
  <c r="O3540" i="2"/>
  <c r="AG3540" i="2" l="1"/>
  <c r="AH3540" i="2" s="1"/>
  <c r="AE3539" i="2"/>
  <c r="AA3538" i="2"/>
  <c r="Z3538" i="2"/>
  <c r="AN3538" i="2"/>
  <c r="AO3538" i="2"/>
  <c r="AM3538" i="2"/>
  <c r="AP3538" i="2"/>
  <c r="AB3541" i="2"/>
  <c r="AC3541" i="2" s="1"/>
  <c r="AD3541" i="2" s="1"/>
  <c r="Q3539" i="2"/>
  <c r="X3539" i="2" s="1"/>
  <c r="Y3539" i="2" s="1"/>
  <c r="AE3540" i="2"/>
  <c r="AF3540" i="2"/>
  <c r="S3539" i="2"/>
  <c r="T3539" i="2" s="1"/>
  <c r="U3539" i="2"/>
  <c r="V3539" i="2" s="1"/>
  <c r="W3539" i="2" s="1"/>
  <c r="P3540" i="2"/>
  <c r="R3540" i="2"/>
  <c r="N3542" i="2"/>
  <c r="O3541" i="2"/>
  <c r="AG3541" i="2" l="1"/>
  <c r="AH3541" i="2" s="1"/>
  <c r="AA3539" i="2"/>
  <c r="Z3539" i="2"/>
  <c r="AN3539" i="2"/>
  <c r="AO3539" i="2"/>
  <c r="AM3539" i="2"/>
  <c r="AP3539" i="2"/>
  <c r="AB3542" i="2"/>
  <c r="AC3542" i="2" s="1"/>
  <c r="AD3542" i="2" s="1"/>
  <c r="Q3540" i="2"/>
  <c r="X3540" i="2" s="1"/>
  <c r="Y3540" i="2" s="1"/>
  <c r="AE3541" i="2"/>
  <c r="AF3541" i="2"/>
  <c r="S3540" i="2"/>
  <c r="T3540" i="2" s="1"/>
  <c r="U3540" i="2"/>
  <c r="V3540" i="2" s="1"/>
  <c r="W3540" i="2" s="1"/>
  <c r="P3541" i="2"/>
  <c r="R3541" i="2"/>
  <c r="N3543" i="2"/>
  <c r="O3542" i="2"/>
  <c r="AN3540" i="2" l="1"/>
  <c r="AO3540" i="2"/>
  <c r="AM3540" i="2"/>
  <c r="AP3540" i="2"/>
  <c r="AG3542" i="2"/>
  <c r="AH3542" i="2" s="1"/>
  <c r="AA3540" i="2"/>
  <c r="Z3540" i="2"/>
  <c r="AB3543" i="2"/>
  <c r="AC3543" i="2" s="1"/>
  <c r="AD3543" i="2" s="1"/>
  <c r="Q3541" i="2"/>
  <c r="X3541" i="2" s="1"/>
  <c r="Y3541" i="2" s="1"/>
  <c r="AE3542" i="2"/>
  <c r="AF3542" i="2"/>
  <c r="S3541" i="2"/>
  <c r="T3541" i="2" s="1"/>
  <c r="U3541" i="2"/>
  <c r="V3541" i="2" s="1"/>
  <c r="W3541" i="2" s="1"/>
  <c r="P3542" i="2"/>
  <c r="R3542" i="2"/>
  <c r="N3544" i="2"/>
  <c r="O3543" i="2"/>
  <c r="AG3543" i="2" l="1"/>
  <c r="AH3543" i="2" s="1"/>
  <c r="AA3541" i="2"/>
  <c r="Z3541" i="2"/>
  <c r="AN3541" i="2"/>
  <c r="AO3541" i="2"/>
  <c r="AM3541" i="2"/>
  <c r="AP3541" i="2"/>
  <c r="AB3544" i="2"/>
  <c r="AC3544" i="2" s="1"/>
  <c r="AD3544" i="2" s="1"/>
  <c r="Q3542" i="2"/>
  <c r="X3542" i="2" s="1"/>
  <c r="Y3542" i="2" s="1"/>
  <c r="AE3543" i="2"/>
  <c r="AF3543" i="2"/>
  <c r="S3542" i="2"/>
  <c r="T3542" i="2" s="1"/>
  <c r="U3542" i="2"/>
  <c r="V3542" i="2" s="1"/>
  <c r="W3542" i="2" s="1"/>
  <c r="P3543" i="2"/>
  <c r="R3543" i="2"/>
  <c r="N3545" i="2"/>
  <c r="O3544" i="2"/>
  <c r="AN3542" i="2" l="1"/>
  <c r="AO3542" i="2"/>
  <c r="AM3542" i="2"/>
  <c r="AP3542" i="2"/>
  <c r="AG3544" i="2"/>
  <c r="AH3544" i="2" s="1"/>
  <c r="AA3542" i="2"/>
  <c r="Z3542" i="2"/>
  <c r="AB3545" i="2"/>
  <c r="AG3545" i="2" s="1"/>
  <c r="AH3545" i="2" s="1"/>
  <c r="Q3543" i="2"/>
  <c r="X3543" i="2" s="1"/>
  <c r="Y3543" i="2" s="1"/>
  <c r="AE3544" i="2"/>
  <c r="AF3544" i="2"/>
  <c r="S3543" i="2"/>
  <c r="T3543" i="2" s="1"/>
  <c r="U3543" i="2"/>
  <c r="V3543" i="2" s="1"/>
  <c r="W3543" i="2" s="1"/>
  <c r="P3544" i="2"/>
  <c r="R3544" i="2"/>
  <c r="N3546" i="2"/>
  <c r="O3545" i="2"/>
  <c r="AC3545" i="2" l="1"/>
  <c r="AD3545" i="2" s="1"/>
  <c r="AE3545" i="2" s="1"/>
  <c r="AA3543" i="2"/>
  <c r="Z3543" i="2"/>
  <c r="AN3543" i="2"/>
  <c r="AO3543" i="2"/>
  <c r="AM3543" i="2"/>
  <c r="AP3543" i="2"/>
  <c r="AB3546" i="2"/>
  <c r="AG3546" i="2" s="1"/>
  <c r="AH3546" i="2" s="1"/>
  <c r="Q3544" i="2"/>
  <c r="X3544" i="2" s="1"/>
  <c r="Y3544" i="2" s="1"/>
  <c r="S3544" i="2"/>
  <c r="T3544" i="2" s="1"/>
  <c r="U3544" i="2"/>
  <c r="V3544" i="2" s="1"/>
  <c r="W3544" i="2" s="1"/>
  <c r="P3545" i="2"/>
  <c r="R3545" i="2"/>
  <c r="N3547" i="2"/>
  <c r="O3546" i="2"/>
  <c r="AF3545" i="2" l="1"/>
  <c r="AA3544" i="2"/>
  <c r="Z3544" i="2"/>
  <c r="AN3544" i="2"/>
  <c r="AO3544" i="2"/>
  <c r="AM3544" i="2"/>
  <c r="AP3544" i="2"/>
  <c r="AC3546" i="2"/>
  <c r="AD3546" i="2" s="1"/>
  <c r="AF3546" i="2" s="1"/>
  <c r="AB3547" i="2"/>
  <c r="AC3547" i="2" s="1"/>
  <c r="AD3547" i="2" s="1"/>
  <c r="Q3545" i="2"/>
  <c r="X3545" i="2" s="1"/>
  <c r="Y3545" i="2" s="1"/>
  <c r="S3545" i="2"/>
  <c r="T3545" i="2" s="1"/>
  <c r="U3545" i="2"/>
  <c r="V3545" i="2" s="1"/>
  <c r="W3545" i="2" s="1"/>
  <c r="P3546" i="2"/>
  <c r="R3546" i="2"/>
  <c r="N3548" i="2"/>
  <c r="O3547" i="2"/>
  <c r="AG3547" i="2" l="1"/>
  <c r="AH3547" i="2" s="1"/>
  <c r="AE3546" i="2"/>
  <c r="AA3545" i="2"/>
  <c r="Z3545" i="2"/>
  <c r="AN3545" i="2"/>
  <c r="AO3545" i="2"/>
  <c r="AM3545" i="2"/>
  <c r="AP3545" i="2"/>
  <c r="AB3548" i="2"/>
  <c r="AG3548" i="2" s="1"/>
  <c r="AH3548" i="2" s="1"/>
  <c r="Q3546" i="2"/>
  <c r="X3546" i="2" s="1"/>
  <c r="Y3546" i="2" s="1"/>
  <c r="AE3547" i="2"/>
  <c r="AF3547" i="2"/>
  <c r="S3546" i="2"/>
  <c r="T3546" i="2" s="1"/>
  <c r="U3546" i="2"/>
  <c r="V3546" i="2" s="1"/>
  <c r="W3546" i="2" s="1"/>
  <c r="P3547" i="2"/>
  <c r="R3547" i="2"/>
  <c r="N3549" i="2"/>
  <c r="O3548" i="2"/>
  <c r="AC3548" i="2" l="1"/>
  <c r="AD3548" i="2" s="1"/>
  <c r="AE3548" i="2" s="1"/>
  <c r="AA3546" i="2"/>
  <c r="Z3546" i="2"/>
  <c r="AN3546" i="2"/>
  <c r="AO3546" i="2"/>
  <c r="AM3546" i="2"/>
  <c r="AP3546" i="2"/>
  <c r="AB3549" i="2"/>
  <c r="AC3549" i="2" s="1"/>
  <c r="AD3549" i="2" s="1"/>
  <c r="Q3547" i="2"/>
  <c r="X3547" i="2" s="1"/>
  <c r="Y3547" i="2" s="1"/>
  <c r="S3547" i="2"/>
  <c r="T3547" i="2" s="1"/>
  <c r="U3547" i="2"/>
  <c r="V3547" i="2" s="1"/>
  <c r="W3547" i="2" s="1"/>
  <c r="P3548" i="2"/>
  <c r="R3548" i="2"/>
  <c r="N3550" i="2"/>
  <c r="O3549" i="2"/>
  <c r="AG3549" i="2" l="1"/>
  <c r="AH3549" i="2" s="1"/>
  <c r="AF3548" i="2"/>
  <c r="AA3547" i="2"/>
  <c r="Z3547" i="2"/>
  <c r="AN3547" i="2"/>
  <c r="AO3547" i="2"/>
  <c r="AM3547" i="2"/>
  <c r="AP3547" i="2"/>
  <c r="AB3550" i="2"/>
  <c r="AC3550" i="2" s="1"/>
  <c r="AD3550" i="2" s="1"/>
  <c r="Q3548" i="2"/>
  <c r="AE3549" i="2"/>
  <c r="AF3549" i="2"/>
  <c r="S3548" i="2"/>
  <c r="T3548" i="2" s="1"/>
  <c r="U3548" i="2"/>
  <c r="V3548" i="2" s="1"/>
  <c r="W3548" i="2" s="1"/>
  <c r="P3549" i="2"/>
  <c r="R3549" i="2"/>
  <c r="N3551" i="2"/>
  <c r="O3550" i="2"/>
  <c r="AN3548" i="2" l="1"/>
  <c r="AO3548" i="2"/>
  <c r="AM3548" i="2"/>
  <c r="AP3548" i="2"/>
  <c r="AG3550" i="2"/>
  <c r="AH3550" i="2" s="1"/>
  <c r="X3548" i="2"/>
  <c r="Y3548" i="2" s="1"/>
  <c r="AB3551" i="2"/>
  <c r="AC3551" i="2" s="1"/>
  <c r="AD3551" i="2" s="1"/>
  <c r="Q3549" i="2"/>
  <c r="X3549" i="2" s="1"/>
  <c r="Y3549" i="2" s="1"/>
  <c r="AE3550" i="2"/>
  <c r="AF3550" i="2"/>
  <c r="S3549" i="2"/>
  <c r="T3549" i="2" s="1"/>
  <c r="U3549" i="2"/>
  <c r="V3549" i="2" s="1"/>
  <c r="W3549" i="2" s="1"/>
  <c r="P3550" i="2"/>
  <c r="R3550" i="2"/>
  <c r="N3552" i="2"/>
  <c r="O3551" i="2"/>
  <c r="AG3551" i="2" l="1"/>
  <c r="AH3551" i="2" s="1"/>
  <c r="AN3549" i="2"/>
  <c r="AO3549" i="2"/>
  <c r="AM3549" i="2"/>
  <c r="AP3549" i="2"/>
  <c r="AA3548" i="2"/>
  <c r="Z3548" i="2"/>
  <c r="AA3549" i="2"/>
  <c r="Z3549" i="2"/>
  <c r="AB3552" i="2"/>
  <c r="AC3552" i="2" s="1"/>
  <c r="AD3552" i="2" s="1"/>
  <c r="Q3550" i="2"/>
  <c r="X3550" i="2" s="1"/>
  <c r="Y3550" i="2" s="1"/>
  <c r="AE3551" i="2"/>
  <c r="AF3551" i="2"/>
  <c r="S3550" i="2"/>
  <c r="T3550" i="2" s="1"/>
  <c r="U3550" i="2"/>
  <c r="V3550" i="2" s="1"/>
  <c r="W3550" i="2" s="1"/>
  <c r="P3551" i="2"/>
  <c r="R3551" i="2"/>
  <c r="N3553" i="2"/>
  <c r="O3552" i="2"/>
  <c r="AG3552" i="2" l="1"/>
  <c r="AH3552" i="2" s="1"/>
  <c r="AA3550" i="2"/>
  <c r="Z3550" i="2"/>
  <c r="AN3550" i="2"/>
  <c r="AO3550" i="2"/>
  <c r="AM3550" i="2"/>
  <c r="AP3550" i="2"/>
  <c r="AB3553" i="2"/>
  <c r="AG3553" i="2" s="1"/>
  <c r="AH3553" i="2" s="1"/>
  <c r="Q3551" i="2"/>
  <c r="X3551" i="2" s="1"/>
  <c r="Y3551" i="2" s="1"/>
  <c r="AE3552" i="2"/>
  <c r="AF3552" i="2"/>
  <c r="S3551" i="2"/>
  <c r="T3551" i="2" s="1"/>
  <c r="U3551" i="2"/>
  <c r="V3551" i="2" s="1"/>
  <c r="W3551" i="2" s="1"/>
  <c r="P3552" i="2"/>
  <c r="R3552" i="2"/>
  <c r="N3554" i="2"/>
  <c r="O3553" i="2"/>
  <c r="AA3551" i="2" l="1"/>
  <c r="Z3551" i="2"/>
  <c r="AC3553" i="2"/>
  <c r="AD3553" i="2" s="1"/>
  <c r="AF3553" i="2" s="1"/>
  <c r="AN3551" i="2"/>
  <c r="AO3551" i="2"/>
  <c r="AM3551" i="2"/>
  <c r="AP3551" i="2"/>
  <c r="AB3554" i="2"/>
  <c r="AG3554" i="2" s="1"/>
  <c r="AH3554" i="2" s="1"/>
  <c r="Q3552" i="2"/>
  <c r="X3552" i="2" s="1"/>
  <c r="Y3552" i="2" s="1"/>
  <c r="S3552" i="2"/>
  <c r="T3552" i="2" s="1"/>
  <c r="U3552" i="2"/>
  <c r="V3552" i="2" s="1"/>
  <c r="W3552" i="2" s="1"/>
  <c r="P3553" i="2"/>
  <c r="R3553" i="2"/>
  <c r="N3555" i="2"/>
  <c r="O3554" i="2"/>
  <c r="AE3553" i="2" l="1"/>
  <c r="AC3554" i="2"/>
  <c r="AD3554" i="2" s="1"/>
  <c r="AE3554" i="2" s="1"/>
  <c r="AA3552" i="2"/>
  <c r="Z3552" i="2"/>
  <c r="AN3552" i="2"/>
  <c r="AO3552" i="2"/>
  <c r="AM3552" i="2"/>
  <c r="AP3552" i="2"/>
  <c r="AB3555" i="2"/>
  <c r="AG3555" i="2" s="1"/>
  <c r="AH3555" i="2" s="1"/>
  <c r="Q3553" i="2"/>
  <c r="X3553" i="2" s="1"/>
  <c r="Y3553" i="2" s="1"/>
  <c r="S3553" i="2"/>
  <c r="T3553" i="2" s="1"/>
  <c r="U3553" i="2"/>
  <c r="V3553" i="2" s="1"/>
  <c r="W3553" i="2" s="1"/>
  <c r="P3554" i="2"/>
  <c r="R3554" i="2"/>
  <c r="N3556" i="2"/>
  <c r="O3555" i="2"/>
  <c r="AC3555" i="2" l="1"/>
  <c r="AD3555" i="2" s="1"/>
  <c r="AF3555" i="2" s="1"/>
  <c r="AF3554" i="2"/>
  <c r="AA3553" i="2"/>
  <c r="Z3553" i="2"/>
  <c r="AN3553" i="2"/>
  <c r="AO3553" i="2"/>
  <c r="AM3553" i="2"/>
  <c r="AP3553" i="2"/>
  <c r="AB3556" i="2"/>
  <c r="AC3556" i="2" s="1"/>
  <c r="AD3556" i="2" s="1"/>
  <c r="Q3554" i="2"/>
  <c r="X3554" i="2" s="1"/>
  <c r="Y3554" i="2" s="1"/>
  <c r="S3554" i="2"/>
  <c r="T3554" i="2" s="1"/>
  <c r="U3554" i="2"/>
  <c r="V3554" i="2" s="1"/>
  <c r="W3554" i="2" s="1"/>
  <c r="P3555" i="2"/>
  <c r="R3555" i="2"/>
  <c r="N3557" i="2"/>
  <c r="O3556" i="2"/>
  <c r="AE3555" i="2" l="1"/>
  <c r="AN3554" i="2"/>
  <c r="AO3554" i="2"/>
  <c r="AM3554" i="2"/>
  <c r="AP3554" i="2"/>
  <c r="AG3556" i="2"/>
  <c r="AH3556" i="2" s="1"/>
  <c r="AA3554" i="2"/>
  <c r="Z3554" i="2"/>
  <c r="AB3557" i="2"/>
  <c r="AG3557" i="2" s="1"/>
  <c r="AH3557" i="2" s="1"/>
  <c r="Q3555" i="2"/>
  <c r="X3555" i="2" s="1"/>
  <c r="Y3555" i="2" s="1"/>
  <c r="AE3556" i="2"/>
  <c r="AF3556" i="2"/>
  <c r="S3555" i="2"/>
  <c r="T3555" i="2" s="1"/>
  <c r="U3555" i="2"/>
  <c r="V3555" i="2" s="1"/>
  <c r="W3555" i="2" s="1"/>
  <c r="P3556" i="2"/>
  <c r="R3556" i="2"/>
  <c r="N3558" i="2"/>
  <c r="O3557" i="2"/>
  <c r="AC3557" i="2" l="1"/>
  <c r="AD3557" i="2" s="1"/>
  <c r="AE3557" i="2" s="1"/>
  <c r="AA3555" i="2"/>
  <c r="Z3555" i="2"/>
  <c r="AN3555" i="2"/>
  <c r="AO3555" i="2"/>
  <c r="AM3555" i="2"/>
  <c r="AP3555" i="2"/>
  <c r="AB3558" i="2"/>
  <c r="AC3558" i="2" s="1"/>
  <c r="AD3558" i="2" s="1"/>
  <c r="Q3556" i="2"/>
  <c r="X3556" i="2" s="1"/>
  <c r="Y3556" i="2" s="1"/>
  <c r="S3556" i="2"/>
  <c r="T3556" i="2" s="1"/>
  <c r="U3556" i="2"/>
  <c r="V3556" i="2" s="1"/>
  <c r="W3556" i="2" s="1"/>
  <c r="P3557" i="2"/>
  <c r="R3557" i="2"/>
  <c r="N3559" i="2"/>
  <c r="O3558" i="2"/>
  <c r="AF3557" i="2" l="1"/>
  <c r="AG3558" i="2"/>
  <c r="AH3558" i="2" s="1"/>
  <c r="AA3556" i="2"/>
  <c r="Z3556" i="2"/>
  <c r="AN3556" i="2"/>
  <c r="AO3556" i="2"/>
  <c r="AM3556" i="2"/>
  <c r="AP3556" i="2"/>
  <c r="AB3559" i="2"/>
  <c r="AC3559" i="2" s="1"/>
  <c r="AD3559" i="2" s="1"/>
  <c r="Q3557" i="2"/>
  <c r="X3557" i="2" s="1"/>
  <c r="Y3557" i="2" s="1"/>
  <c r="AE3558" i="2"/>
  <c r="AF3558" i="2"/>
  <c r="S3557" i="2"/>
  <c r="T3557" i="2" s="1"/>
  <c r="U3557" i="2"/>
  <c r="V3557" i="2" s="1"/>
  <c r="W3557" i="2" s="1"/>
  <c r="P3558" i="2"/>
  <c r="R3558" i="2"/>
  <c r="N3560" i="2"/>
  <c r="O3559" i="2"/>
  <c r="AN3557" i="2" l="1"/>
  <c r="AO3557" i="2"/>
  <c r="AM3557" i="2"/>
  <c r="AP3557" i="2"/>
  <c r="AG3559" i="2"/>
  <c r="AH3559" i="2" s="1"/>
  <c r="AA3557" i="2"/>
  <c r="Z3557" i="2"/>
  <c r="AB3560" i="2"/>
  <c r="AG3560" i="2" s="1"/>
  <c r="AH3560" i="2" s="1"/>
  <c r="Q3558" i="2"/>
  <c r="X3558" i="2" s="1"/>
  <c r="Y3558" i="2" s="1"/>
  <c r="AE3559" i="2"/>
  <c r="AF3559" i="2"/>
  <c r="S3558" i="2"/>
  <c r="T3558" i="2" s="1"/>
  <c r="U3558" i="2"/>
  <c r="V3558" i="2" s="1"/>
  <c r="W3558" i="2" s="1"/>
  <c r="P3559" i="2"/>
  <c r="R3559" i="2"/>
  <c r="N3561" i="2"/>
  <c r="O3560" i="2"/>
  <c r="AC3560" i="2" l="1"/>
  <c r="AD3560" i="2" s="1"/>
  <c r="AE3560" i="2" s="1"/>
  <c r="AA3558" i="2"/>
  <c r="Z3558" i="2"/>
  <c r="AN3558" i="2"/>
  <c r="AO3558" i="2"/>
  <c r="AM3558" i="2"/>
  <c r="AP3558" i="2"/>
  <c r="AB3561" i="2"/>
  <c r="AG3561" i="2" s="1"/>
  <c r="AH3561" i="2" s="1"/>
  <c r="Q3559" i="2"/>
  <c r="X3559" i="2" s="1"/>
  <c r="Y3559" i="2" s="1"/>
  <c r="S3559" i="2"/>
  <c r="T3559" i="2" s="1"/>
  <c r="U3559" i="2"/>
  <c r="V3559" i="2" s="1"/>
  <c r="W3559" i="2" s="1"/>
  <c r="P3560" i="2"/>
  <c r="R3560" i="2"/>
  <c r="N3562" i="2"/>
  <c r="O3561" i="2"/>
  <c r="AF3560" i="2" l="1"/>
  <c r="AC3561" i="2"/>
  <c r="AD3561" i="2" s="1"/>
  <c r="AA3559" i="2"/>
  <c r="Z3559" i="2"/>
  <c r="AN3559" i="2"/>
  <c r="AO3559" i="2"/>
  <c r="AM3559" i="2"/>
  <c r="AP3559" i="2"/>
  <c r="AB3562" i="2"/>
  <c r="AG3562" i="2" s="1"/>
  <c r="AH3562" i="2" s="1"/>
  <c r="Q3560" i="2"/>
  <c r="X3560" i="2" s="1"/>
  <c r="Y3560" i="2" s="1"/>
  <c r="AE3561" i="2"/>
  <c r="AF3561" i="2"/>
  <c r="S3560" i="2"/>
  <c r="T3560" i="2" s="1"/>
  <c r="U3560" i="2"/>
  <c r="V3560" i="2" s="1"/>
  <c r="W3560" i="2" s="1"/>
  <c r="P3561" i="2"/>
  <c r="R3561" i="2"/>
  <c r="N3563" i="2"/>
  <c r="O3562" i="2"/>
  <c r="AA3560" i="2" l="1"/>
  <c r="Z3560" i="2"/>
  <c r="AN3560" i="2"/>
  <c r="AO3560" i="2"/>
  <c r="AM3560" i="2"/>
  <c r="AP3560" i="2"/>
  <c r="AC3562" i="2"/>
  <c r="AD3562" i="2" s="1"/>
  <c r="AE3562" i="2" s="1"/>
  <c r="AB3563" i="2"/>
  <c r="AC3563" i="2" s="1"/>
  <c r="AD3563" i="2" s="1"/>
  <c r="Q3561" i="2"/>
  <c r="S3561" i="2"/>
  <c r="T3561" i="2" s="1"/>
  <c r="U3561" i="2"/>
  <c r="V3561" i="2" s="1"/>
  <c r="W3561" i="2" s="1"/>
  <c r="P3562" i="2"/>
  <c r="R3562" i="2"/>
  <c r="N3564" i="2"/>
  <c r="O3563" i="2"/>
  <c r="AF3562" i="2" l="1"/>
  <c r="AG3563" i="2"/>
  <c r="AH3563" i="2" s="1"/>
  <c r="AN3561" i="2"/>
  <c r="AO3561" i="2"/>
  <c r="AM3561" i="2"/>
  <c r="AP3561" i="2"/>
  <c r="X3561" i="2"/>
  <c r="Y3561" i="2" s="1"/>
  <c r="AB3564" i="2"/>
  <c r="AC3564" i="2" s="1"/>
  <c r="AD3564" i="2" s="1"/>
  <c r="Q3562" i="2"/>
  <c r="X3562" i="2" s="1"/>
  <c r="Y3562" i="2" s="1"/>
  <c r="AE3563" i="2"/>
  <c r="AF3563" i="2"/>
  <c r="S3562" i="2"/>
  <c r="T3562" i="2" s="1"/>
  <c r="U3562" i="2"/>
  <c r="V3562" i="2" s="1"/>
  <c r="W3562" i="2" s="1"/>
  <c r="P3563" i="2"/>
  <c r="R3563" i="2"/>
  <c r="N3565" i="2"/>
  <c r="O3564" i="2"/>
  <c r="AG3564" i="2" l="1"/>
  <c r="AH3564" i="2" s="1"/>
  <c r="AA3562" i="2"/>
  <c r="Z3562" i="2"/>
  <c r="AN3562" i="2"/>
  <c r="AO3562" i="2"/>
  <c r="AM3562" i="2"/>
  <c r="AP3562" i="2"/>
  <c r="AA3561" i="2"/>
  <c r="Z3561" i="2"/>
  <c r="AB3565" i="2"/>
  <c r="AC3565" i="2" s="1"/>
  <c r="AD3565" i="2" s="1"/>
  <c r="Q3563" i="2"/>
  <c r="X3563" i="2" s="1"/>
  <c r="Y3563" i="2" s="1"/>
  <c r="AE3564" i="2"/>
  <c r="AF3564" i="2"/>
  <c r="S3563" i="2"/>
  <c r="T3563" i="2" s="1"/>
  <c r="U3563" i="2"/>
  <c r="V3563" i="2" s="1"/>
  <c r="W3563" i="2" s="1"/>
  <c r="P3564" i="2"/>
  <c r="R3564" i="2"/>
  <c r="N3566" i="2"/>
  <c r="O3565" i="2"/>
  <c r="AG3565" i="2" l="1"/>
  <c r="AH3565" i="2" s="1"/>
  <c r="AA3563" i="2"/>
  <c r="Z3563" i="2"/>
  <c r="AN3563" i="2"/>
  <c r="AO3563" i="2"/>
  <c r="AM3563" i="2"/>
  <c r="AP3563" i="2"/>
  <c r="AB3566" i="2"/>
  <c r="AG3566" i="2" s="1"/>
  <c r="AH3566" i="2" s="1"/>
  <c r="Q3564" i="2"/>
  <c r="X3564" i="2" s="1"/>
  <c r="Y3564" i="2" s="1"/>
  <c r="AE3565" i="2"/>
  <c r="AF3565" i="2"/>
  <c r="S3564" i="2"/>
  <c r="T3564" i="2" s="1"/>
  <c r="U3564" i="2"/>
  <c r="V3564" i="2" s="1"/>
  <c r="W3564" i="2" s="1"/>
  <c r="P3565" i="2"/>
  <c r="R3565" i="2"/>
  <c r="N3567" i="2"/>
  <c r="O3566" i="2"/>
  <c r="AA3564" i="2" l="1"/>
  <c r="Z3564" i="2"/>
  <c r="AN3564" i="2"/>
  <c r="AO3564" i="2"/>
  <c r="AM3564" i="2"/>
  <c r="AP3564" i="2"/>
  <c r="AC3566" i="2"/>
  <c r="AD3566" i="2" s="1"/>
  <c r="AF3566" i="2" s="1"/>
  <c r="AB3567" i="2"/>
  <c r="AC3567" i="2" s="1"/>
  <c r="AD3567" i="2" s="1"/>
  <c r="Q3565" i="2"/>
  <c r="X3565" i="2" s="1"/>
  <c r="Y3565" i="2" s="1"/>
  <c r="S3565" i="2"/>
  <c r="T3565" i="2" s="1"/>
  <c r="U3565" i="2"/>
  <c r="V3565" i="2" s="1"/>
  <c r="W3565" i="2" s="1"/>
  <c r="P3566" i="2"/>
  <c r="R3566" i="2"/>
  <c r="N3568" i="2"/>
  <c r="O3567" i="2"/>
  <c r="AG3567" i="2" l="1"/>
  <c r="AH3567" i="2" s="1"/>
  <c r="AE3566" i="2"/>
  <c r="AA3565" i="2"/>
  <c r="Z3565" i="2"/>
  <c r="AN3565" i="2"/>
  <c r="AO3565" i="2"/>
  <c r="AM3565" i="2"/>
  <c r="AP3565" i="2"/>
  <c r="AB3568" i="2"/>
  <c r="AG3568" i="2" s="1"/>
  <c r="AH3568" i="2" s="1"/>
  <c r="Q3566" i="2"/>
  <c r="AE3567" i="2"/>
  <c r="AF3567" i="2"/>
  <c r="X3566" i="2"/>
  <c r="Y3566" i="2" s="1"/>
  <c r="S3566" i="2"/>
  <c r="T3566" i="2" s="1"/>
  <c r="U3566" i="2"/>
  <c r="V3566" i="2" s="1"/>
  <c r="W3566" i="2" s="1"/>
  <c r="P3567" i="2"/>
  <c r="R3567" i="2"/>
  <c r="N3569" i="2"/>
  <c r="O3568" i="2"/>
  <c r="AC3568" i="2" l="1"/>
  <c r="AD3568" i="2" s="1"/>
  <c r="AE3568" i="2" s="1"/>
  <c r="AA3566" i="2"/>
  <c r="Z3566" i="2"/>
  <c r="AN3566" i="2"/>
  <c r="AO3566" i="2"/>
  <c r="AM3566" i="2"/>
  <c r="AP3566" i="2"/>
  <c r="AB3569" i="2"/>
  <c r="AG3569" i="2" s="1"/>
  <c r="AH3569" i="2" s="1"/>
  <c r="Q3567" i="2"/>
  <c r="X3567" i="2" s="1"/>
  <c r="Y3567" i="2" s="1"/>
  <c r="S3567" i="2"/>
  <c r="T3567" i="2" s="1"/>
  <c r="U3567" i="2"/>
  <c r="V3567" i="2" s="1"/>
  <c r="W3567" i="2" s="1"/>
  <c r="P3568" i="2"/>
  <c r="R3568" i="2"/>
  <c r="N3570" i="2"/>
  <c r="O3569" i="2"/>
  <c r="AF3568" i="2" l="1"/>
  <c r="AA3567" i="2"/>
  <c r="Z3567" i="2"/>
  <c r="AN3567" i="2"/>
  <c r="AO3567" i="2"/>
  <c r="AM3567" i="2"/>
  <c r="AP3567" i="2"/>
  <c r="AC3569" i="2"/>
  <c r="AD3569" i="2" s="1"/>
  <c r="AF3569" i="2" s="1"/>
  <c r="AB3570" i="2"/>
  <c r="AC3570" i="2" s="1"/>
  <c r="AD3570" i="2" s="1"/>
  <c r="Q3568" i="2"/>
  <c r="X3568" i="2"/>
  <c r="Y3568" i="2" s="1"/>
  <c r="S3568" i="2"/>
  <c r="T3568" i="2" s="1"/>
  <c r="U3568" i="2"/>
  <c r="V3568" i="2" s="1"/>
  <c r="W3568" i="2" s="1"/>
  <c r="P3569" i="2"/>
  <c r="R3569" i="2"/>
  <c r="N3571" i="2"/>
  <c r="O3570" i="2"/>
  <c r="AG3570" i="2" l="1"/>
  <c r="AH3570" i="2" s="1"/>
  <c r="AE3569" i="2"/>
  <c r="AA3568" i="2"/>
  <c r="Z3568" i="2"/>
  <c r="AN3568" i="2"/>
  <c r="AO3568" i="2"/>
  <c r="AM3568" i="2"/>
  <c r="AP3568" i="2"/>
  <c r="AB3571" i="2"/>
  <c r="AC3571" i="2" s="1"/>
  <c r="AD3571" i="2" s="1"/>
  <c r="Q3569" i="2"/>
  <c r="X3569" i="2" s="1"/>
  <c r="Y3569" i="2" s="1"/>
  <c r="AE3570" i="2"/>
  <c r="AF3570" i="2"/>
  <c r="S3569" i="2"/>
  <c r="T3569" i="2" s="1"/>
  <c r="U3569" i="2"/>
  <c r="V3569" i="2" s="1"/>
  <c r="W3569" i="2" s="1"/>
  <c r="P3570" i="2"/>
  <c r="R3570" i="2"/>
  <c r="N3572" i="2"/>
  <c r="O3571" i="2"/>
  <c r="AG3571" i="2" l="1"/>
  <c r="AH3571" i="2" s="1"/>
  <c r="AA3569" i="2"/>
  <c r="Z3569" i="2"/>
  <c r="AN3569" i="2"/>
  <c r="AO3569" i="2"/>
  <c r="AM3569" i="2"/>
  <c r="AP3569" i="2"/>
  <c r="AB3572" i="2"/>
  <c r="AC3572" i="2" s="1"/>
  <c r="AD3572" i="2" s="1"/>
  <c r="Q3570" i="2"/>
  <c r="AE3571" i="2"/>
  <c r="AF3571" i="2"/>
  <c r="S3570" i="2"/>
  <c r="T3570" i="2" s="1"/>
  <c r="U3570" i="2"/>
  <c r="V3570" i="2" s="1"/>
  <c r="W3570" i="2" s="1"/>
  <c r="P3571" i="2"/>
  <c r="R3571" i="2"/>
  <c r="N3573" i="2"/>
  <c r="O3572" i="2"/>
  <c r="AN3570" i="2" l="1"/>
  <c r="AO3570" i="2"/>
  <c r="AM3570" i="2"/>
  <c r="AP3570" i="2"/>
  <c r="AG3572" i="2"/>
  <c r="AH3572" i="2" s="1"/>
  <c r="X3570" i="2"/>
  <c r="Y3570" i="2" s="1"/>
  <c r="AB3573" i="2"/>
  <c r="AG3573" i="2" s="1"/>
  <c r="AH3573" i="2" s="1"/>
  <c r="Q3571" i="2"/>
  <c r="X3571" i="2" s="1"/>
  <c r="Y3571" i="2" s="1"/>
  <c r="AE3572" i="2"/>
  <c r="AF3572" i="2"/>
  <c r="S3571" i="2"/>
  <c r="T3571" i="2" s="1"/>
  <c r="U3571" i="2"/>
  <c r="V3571" i="2" s="1"/>
  <c r="W3571" i="2" s="1"/>
  <c r="P3572" i="2"/>
  <c r="R3572" i="2"/>
  <c r="N3574" i="2"/>
  <c r="O3573" i="2"/>
  <c r="AC3573" i="2" l="1"/>
  <c r="AD3573" i="2" s="1"/>
  <c r="AF3573" i="2" s="1"/>
  <c r="AA3571" i="2"/>
  <c r="Z3571" i="2"/>
  <c r="AN3571" i="2"/>
  <c r="AO3571" i="2"/>
  <c r="AM3571" i="2"/>
  <c r="AP3571" i="2"/>
  <c r="AA3570" i="2"/>
  <c r="Z3570" i="2"/>
  <c r="AB3574" i="2"/>
  <c r="AG3574" i="2" s="1"/>
  <c r="AH3574" i="2" s="1"/>
  <c r="Q3572" i="2"/>
  <c r="X3572" i="2" s="1"/>
  <c r="Y3572" i="2" s="1"/>
  <c r="S3572" i="2"/>
  <c r="T3572" i="2" s="1"/>
  <c r="U3572" i="2"/>
  <c r="V3572" i="2" s="1"/>
  <c r="W3572" i="2" s="1"/>
  <c r="P3573" i="2"/>
  <c r="R3573" i="2"/>
  <c r="N3575" i="2"/>
  <c r="O3574" i="2"/>
  <c r="AE3573" i="2" l="1"/>
  <c r="AC3574" i="2"/>
  <c r="AD3574" i="2" s="1"/>
  <c r="AE3574" i="2" s="1"/>
  <c r="AA3572" i="2"/>
  <c r="Z3572" i="2"/>
  <c r="AN3572" i="2"/>
  <c r="AO3572" i="2"/>
  <c r="AM3572" i="2"/>
  <c r="AP3572" i="2"/>
  <c r="AB3575" i="2"/>
  <c r="AG3575" i="2" s="1"/>
  <c r="AH3575" i="2" s="1"/>
  <c r="Q3573" i="2"/>
  <c r="X3573" i="2" s="1"/>
  <c r="Y3573" i="2" s="1"/>
  <c r="S3573" i="2"/>
  <c r="T3573" i="2" s="1"/>
  <c r="U3573" i="2"/>
  <c r="V3573" i="2" s="1"/>
  <c r="W3573" i="2" s="1"/>
  <c r="P3574" i="2"/>
  <c r="R3574" i="2"/>
  <c r="N3576" i="2"/>
  <c r="O3575" i="2"/>
  <c r="AF3574" i="2" l="1"/>
  <c r="AC3575" i="2"/>
  <c r="AD3575" i="2" s="1"/>
  <c r="AE3575" i="2" s="1"/>
  <c r="AN3573" i="2"/>
  <c r="AO3573" i="2"/>
  <c r="AM3573" i="2"/>
  <c r="AP3573" i="2"/>
  <c r="AA3573" i="2"/>
  <c r="Z3573" i="2"/>
  <c r="AB3576" i="2"/>
  <c r="AG3576" i="2" s="1"/>
  <c r="AH3576" i="2" s="1"/>
  <c r="Q3574" i="2"/>
  <c r="X3574" i="2" s="1"/>
  <c r="Y3574" i="2" s="1"/>
  <c r="S3574" i="2"/>
  <c r="T3574" i="2" s="1"/>
  <c r="U3574" i="2"/>
  <c r="V3574" i="2" s="1"/>
  <c r="W3574" i="2" s="1"/>
  <c r="P3575" i="2"/>
  <c r="R3575" i="2"/>
  <c r="N3577" i="2"/>
  <c r="O3576" i="2"/>
  <c r="AF3575" i="2" l="1"/>
  <c r="AC3576" i="2"/>
  <c r="AD3576" i="2" s="1"/>
  <c r="AA3574" i="2"/>
  <c r="Z3574" i="2"/>
  <c r="AN3574" i="2"/>
  <c r="AO3574" i="2"/>
  <c r="AM3574" i="2"/>
  <c r="AP3574" i="2"/>
  <c r="AB3577" i="2"/>
  <c r="AG3577" i="2" s="1"/>
  <c r="AH3577" i="2" s="1"/>
  <c r="Q3575" i="2"/>
  <c r="X3575" i="2" s="1"/>
  <c r="Y3575" i="2" s="1"/>
  <c r="AE3576" i="2"/>
  <c r="AF3576" i="2"/>
  <c r="S3575" i="2"/>
  <c r="T3575" i="2" s="1"/>
  <c r="U3575" i="2"/>
  <c r="V3575" i="2" s="1"/>
  <c r="W3575" i="2" s="1"/>
  <c r="P3576" i="2"/>
  <c r="R3576" i="2"/>
  <c r="N3578" i="2"/>
  <c r="O3577" i="2"/>
  <c r="AC3577" i="2" l="1"/>
  <c r="AD3577" i="2" s="1"/>
  <c r="AE3577" i="2" s="1"/>
  <c r="AN3575" i="2"/>
  <c r="AO3575" i="2"/>
  <c r="AM3575" i="2"/>
  <c r="AP3575" i="2"/>
  <c r="AA3575" i="2"/>
  <c r="Z3575" i="2"/>
  <c r="AB3578" i="2"/>
  <c r="AC3578" i="2" s="1"/>
  <c r="AD3578" i="2" s="1"/>
  <c r="Q3576" i="2"/>
  <c r="X3576" i="2" s="1"/>
  <c r="Y3576" i="2" s="1"/>
  <c r="S3576" i="2"/>
  <c r="T3576" i="2" s="1"/>
  <c r="U3576" i="2"/>
  <c r="V3576" i="2" s="1"/>
  <c r="W3576" i="2" s="1"/>
  <c r="P3577" i="2"/>
  <c r="R3577" i="2"/>
  <c r="N3579" i="2"/>
  <c r="O3578" i="2"/>
  <c r="AF3577" i="2" l="1"/>
  <c r="AN3576" i="2"/>
  <c r="AO3576" i="2"/>
  <c r="AM3576" i="2"/>
  <c r="AP3576" i="2"/>
  <c r="AG3578" i="2"/>
  <c r="AH3578" i="2" s="1"/>
  <c r="AA3576" i="2"/>
  <c r="Z3576" i="2"/>
  <c r="AB3579" i="2"/>
  <c r="AC3579" i="2" s="1"/>
  <c r="AD3579" i="2" s="1"/>
  <c r="Q3577" i="2"/>
  <c r="X3577" i="2" s="1"/>
  <c r="Y3577" i="2" s="1"/>
  <c r="AE3578" i="2"/>
  <c r="AF3578" i="2"/>
  <c r="S3577" i="2"/>
  <c r="T3577" i="2" s="1"/>
  <c r="U3577" i="2"/>
  <c r="V3577" i="2" s="1"/>
  <c r="W3577" i="2" s="1"/>
  <c r="P3578" i="2"/>
  <c r="R3578" i="2"/>
  <c r="N3580" i="2"/>
  <c r="O3579" i="2"/>
  <c r="AG3579" i="2" l="1"/>
  <c r="AH3579" i="2" s="1"/>
  <c r="AA3577" i="2"/>
  <c r="Z3577" i="2"/>
  <c r="AN3577" i="2"/>
  <c r="AO3577" i="2"/>
  <c r="AM3577" i="2"/>
  <c r="AP3577" i="2"/>
  <c r="AB3580" i="2"/>
  <c r="AG3580" i="2" s="1"/>
  <c r="AH3580" i="2" s="1"/>
  <c r="Q3578" i="2"/>
  <c r="X3578" i="2" s="1"/>
  <c r="Y3578" i="2" s="1"/>
  <c r="AE3579" i="2"/>
  <c r="AF3579" i="2"/>
  <c r="S3578" i="2"/>
  <c r="T3578" i="2" s="1"/>
  <c r="U3578" i="2"/>
  <c r="V3578" i="2" s="1"/>
  <c r="W3578" i="2" s="1"/>
  <c r="P3579" i="2"/>
  <c r="R3579" i="2"/>
  <c r="N3581" i="2"/>
  <c r="O3580" i="2"/>
  <c r="AA3578" i="2" l="1"/>
  <c r="Z3578" i="2"/>
  <c r="AN3578" i="2"/>
  <c r="AO3578" i="2"/>
  <c r="AM3578" i="2"/>
  <c r="AP3578" i="2"/>
  <c r="AC3580" i="2"/>
  <c r="AD3580" i="2" s="1"/>
  <c r="AF3580" i="2" s="1"/>
  <c r="AB3581" i="2"/>
  <c r="AC3581" i="2" s="1"/>
  <c r="AD3581" i="2" s="1"/>
  <c r="Q3579" i="2"/>
  <c r="X3579" i="2" s="1"/>
  <c r="Y3579" i="2" s="1"/>
  <c r="S3579" i="2"/>
  <c r="T3579" i="2" s="1"/>
  <c r="U3579" i="2"/>
  <c r="V3579" i="2" s="1"/>
  <c r="W3579" i="2" s="1"/>
  <c r="P3580" i="2"/>
  <c r="R3580" i="2"/>
  <c r="N3582" i="2"/>
  <c r="O3581" i="2"/>
  <c r="AG3581" i="2" l="1"/>
  <c r="AH3581" i="2" s="1"/>
  <c r="AA3579" i="2"/>
  <c r="Z3579" i="2"/>
  <c r="AE3580" i="2"/>
  <c r="AN3579" i="2"/>
  <c r="AO3579" i="2"/>
  <c r="AM3579" i="2"/>
  <c r="AP3579" i="2"/>
  <c r="AB3582" i="2"/>
  <c r="AG3582" i="2" s="1"/>
  <c r="AH3582" i="2" s="1"/>
  <c r="Q3580" i="2"/>
  <c r="AE3581" i="2"/>
  <c r="AF3581" i="2"/>
  <c r="X3580" i="2"/>
  <c r="Y3580" i="2" s="1"/>
  <c r="S3580" i="2"/>
  <c r="T3580" i="2" s="1"/>
  <c r="U3580" i="2"/>
  <c r="V3580" i="2" s="1"/>
  <c r="W3580" i="2" s="1"/>
  <c r="P3581" i="2"/>
  <c r="R3581" i="2"/>
  <c r="N3583" i="2"/>
  <c r="O3582" i="2"/>
  <c r="AC3582" i="2" l="1"/>
  <c r="AD3582" i="2" s="1"/>
  <c r="AE3582" i="2" s="1"/>
  <c r="AA3580" i="2"/>
  <c r="Z3580" i="2"/>
  <c r="AN3580" i="2"/>
  <c r="AO3580" i="2"/>
  <c r="AM3580" i="2"/>
  <c r="AP3580" i="2"/>
  <c r="AB3583" i="2"/>
  <c r="AG3583" i="2" s="1"/>
  <c r="AH3583" i="2" s="1"/>
  <c r="Q3581" i="2"/>
  <c r="X3581" i="2" s="1"/>
  <c r="Y3581" i="2" s="1"/>
  <c r="S3581" i="2"/>
  <c r="T3581" i="2" s="1"/>
  <c r="U3581" i="2"/>
  <c r="V3581" i="2" s="1"/>
  <c r="W3581" i="2" s="1"/>
  <c r="P3582" i="2"/>
  <c r="R3582" i="2"/>
  <c r="N3584" i="2"/>
  <c r="O3583" i="2"/>
  <c r="AF3582" i="2" l="1"/>
  <c r="AA3581" i="2"/>
  <c r="Z3581" i="2"/>
  <c r="AC3583" i="2"/>
  <c r="AD3583" i="2" s="1"/>
  <c r="AF3583" i="2" s="1"/>
  <c r="AN3581" i="2"/>
  <c r="AO3581" i="2"/>
  <c r="AM3581" i="2"/>
  <c r="AP3581" i="2"/>
  <c r="AB3584" i="2"/>
  <c r="AG3584" i="2" s="1"/>
  <c r="AH3584" i="2" s="1"/>
  <c r="Q3582" i="2"/>
  <c r="X3582" i="2" s="1"/>
  <c r="Y3582" i="2" s="1"/>
  <c r="S3582" i="2"/>
  <c r="T3582" i="2" s="1"/>
  <c r="U3582" i="2"/>
  <c r="V3582" i="2" s="1"/>
  <c r="W3582" i="2" s="1"/>
  <c r="P3583" i="2"/>
  <c r="R3583" i="2"/>
  <c r="N3585" i="2"/>
  <c r="O3584" i="2"/>
  <c r="AE3583" i="2" l="1"/>
  <c r="AA3582" i="2"/>
  <c r="Z3582" i="2"/>
  <c r="AC3584" i="2"/>
  <c r="AD3584" i="2" s="1"/>
  <c r="AE3584" i="2" s="1"/>
  <c r="AN3582" i="2"/>
  <c r="AO3582" i="2"/>
  <c r="AM3582" i="2"/>
  <c r="AP3582" i="2"/>
  <c r="AB3585" i="2"/>
  <c r="AG3585" i="2" s="1"/>
  <c r="AH3585" i="2" s="1"/>
  <c r="Q3583" i="2"/>
  <c r="X3583" i="2" s="1"/>
  <c r="Y3583" i="2" s="1"/>
  <c r="S3583" i="2"/>
  <c r="T3583" i="2" s="1"/>
  <c r="U3583" i="2"/>
  <c r="V3583" i="2" s="1"/>
  <c r="W3583" i="2" s="1"/>
  <c r="P3584" i="2"/>
  <c r="R3584" i="2"/>
  <c r="N3586" i="2"/>
  <c r="O3585" i="2"/>
  <c r="AF3584" i="2" l="1"/>
  <c r="AC3585" i="2"/>
  <c r="AD3585" i="2" s="1"/>
  <c r="AE3585" i="2" s="1"/>
  <c r="AA3583" i="2"/>
  <c r="Z3583" i="2"/>
  <c r="AN3583" i="2"/>
  <c r="AO3583" i="2"/>
  <c r="AM3583" i="2"/>
  <c r="AP3583" i="2"/>
  <c r="AB3586" i="2"/>
  <c r="AG3586" i="2" s="1"/>
  <c r="AH3586" i="2" s="1"/>
  <c r="Q3584" i="2"/>
  <c r="X3584" i="2" s="1"/>
  <c r="Y3584" i="2" s="1"/>
  <c r="S3584" i="2"/>
  <c r="T3584" i="2" s="1"/>
  <c r="U3584" i="2"/>
  <c r="V3584" i="2" s="1"/>
  <c r="W3584" i="2" s="1"/>
  <c r="P3585" i="2"/>
  <c r="R3585" i="2"/>
  <c r="N3587" i="2"/>
  <c r="O3586" i="2"/>
  <c r="AF3585" i="2" l="1"/>
  <c r="AC3586" i="2"/>
  <c r="AD3586" i="2" s="1"/>
  <c r="AE3586" i="2" s="1"/>
  <c r="AA3584" i="2"/>
  <c r="Z3584" i="2"/>
  <c r="AN3584" i="2"/>
  <c r="AO3584" i="2"/>
  <c r="AM3584" i="2"/>
  <c r="AP3584" i="2"/>
  <c r="AB3587" i="2"/>
  <c r="AC3587" i="2" s="1"/>
  <c r="AD3587" i="2" s="1"/>
  <c r="Q3585" i="2"/>
  <c r="X3585" i="2" s="1"/>
  <c r="Y3585" i="2" s="1"/>
  <c r="S3585" i="2"/>
  <c r="T3585" i="2" s="1"/>
  <c r="U3585" i="2"/>
  <c r="V3585" i="2" s="1"/>
  <c r="W3585" i="2" s="1"/>
  <c r="P3586" i="2"/>
  <c r="R3586" i="2"/>
  <c r="N3588" i="2"/>
  <c r="O3587" i="2"/>
  <c r="AF3586" i="2" l="1"/>
  <c r="AN3585" i="2"/>
  <c r="AO3585" i="2"/>
  <c r="AM3585" i="2"/>
  <c r="AP3585" i="2"/>
  <c r="AG3587" i="2"/>
  <c r="AH3587" i="2" s="1"/>
  <c r="AA3585" i="2"/>
  <c r="Z3585" i="2"/>
  <c r="AB3588" i="2"/>
  <c r="AG3588" i="2" s="1"/>
  <c r="AH3588" i="2" s="1"/>
  <c r="Q3586" i="2"/>
  <c r="X3586" i="2" s="1"/>
  <c r="Y3586" i="2" s="1"/>
  <c r="AE3587" i="2"/>
  <c r="AF3587" i="2"/>
  <c r="S3586" i="2"/>
  <c r="T3586" i="2" s="1"/>
  <c r="U3586" i="2"/>
  <c r="V3586" i="2" s="1"/>
  <c r="W3586" i="2" s="1"/>
  <c r="P3587" i="2"/>
  <c r="R3587" i="2"/>
  <c r="N3589" i="2"/>
  <c r="O3588" i="2"/>
  <c r="AC3588" i="2" l="1"/>
  <c r="AD3588" i="2" s="1"/>
  <c r="AE3588" i="2" s="1"/>
  <c r="AA3586" i="2"/>
  <c r="Z3586" i="2"/>
  <c r="AN3586" i="2"/>
  <c r="AO3586" i="2"/>
  <c r="AM3586" i="2"/>
  <c r="AP3586" i="2"/>
  <c r="AB3589" i="2"/>
  <c r="AG3589" i="2" s="1"/>
  <c r="AH3589" i="2" s="1"/>
  <c r="Q3587" i="2"/>
  <c r="X3587" i="2" s="1"/>
  <c r="Y3587" i="2" s="1"/>
  <c r="S3587" i="2"/>
  <c r="T3587" i="2" s="1"/>
  <c r="U3587" i="2"/>
  <c r="V3587" i="2" s="1"/>
  <c r="W3587" i="2" s="1"/>
  <c r="P3588" i="2"/>
  <c r="R3588" i="2"/>
  <c r="N3590" i="2"/>
  <c r="O3589" i="2"/>
  <c r="AF3588" i="2" l="1"/>
  <c r="AA3587" i="2"/>
  <c r="Z3587" i="2"/>
  <c r="AN3587" i="2"/>
  <c r="AO3587" i="2"/>
  <c r="AM3587" i="2"/>
  <c r="AP3587" i="2"/>
  <c r="AC3589" i="2"/>
  <c r="AD3589" i="2" s="1"/>
  <c r="AF3589" i="2" s="1"/>
  <c r="AB3590" i="2"/>
  <c r="AC3590" i="2" s="1"/>
  <c r="AD3590" i="2" s="1"/>
  <c r="Q3588" i="2"/>
  <c r="X3588" i="2" s="1"/>
  <c r="Y3588" i="2" s="1"/>
  <c r="S3588" i="2"/>
  <c r="T3588" i="2" s="1"/>
  <c r="U3588" i="2"/>
  <c r="V3588" i="2" s="1"/>
  <c r="W3588" i="2" s="1"/>
  <c r="P3589" i="2"/>
  <c r="R3589" i="2"/>
  <c r="N3591" i="2"/>
  <c r="O3590" i="2"/>
  <c r="AG3590" i="2" l="1"/>
  <c r="AH3590" i="2" s="1"/>
  <c r="AE3589" i="2"/>
  <c r="AA3588" i="2"/>
  <c r="Z3588" i="2"/>
  <c r="AN3588" i="2"/>
  <c r="AO3588" i="2"/>
  <c r="AM3588" i="2"/>
  <c r="AP3588" i="2"/>
  <c r="AB3591" i="2"/>
  <c r="AC3591" i="2" s="1"/>
  <c r="AD3591" i="2" s="1"/>
  <c r="Q3589" i="2"/>
  <c r="X3589" i="2" s="1"/>
  <c r="Y3589" i="2" s="1"/>
  <c r="AE3590" i="2"/>
  <c r="AF3590" i="2"/>
  <c r="S3589" i="2"/>
  <c r="T3589" i="2" s="1"/>
  <c r="U3589" i="2"/>
  <c r="V3589" i="2" s="1"/>
  <c r="W3589" i="2" s="1"/>
  <c r="P3590" i="2"/>
  <c r="R3590" i="2"/>
  <c r="N3592" i="2"/>
  <c r="O3591" i="2"/>
  <c r="AG3591" i="2" l="1"/>
  <c r="AH3591" i="2" s="1"/>
  <c r="AA3589" i="2"/>
  <c r="Z3589" i="2"/>
  <c r="AN3589" i="2"/>
  <c r="AO3589" i="2"/>
  <c r="AM3589" i="2"/>
  <c r="AP3589" i="2"/>
  <c r="AB3592" i="2"/>
  <c r="AG3592" i="2" s="1"/>
  <c r="AH3592" i="2" s="1"/>
  <c r="Q3590" i="2"/>
  <c r="X3590" i="2" s="1"/>
  <c r="Y3590" i="2" s="1"/>
  <c r="AE3591" i="2"/>
  <c r="AF3591" i="2"/>
  <c r="S3590" i="2"/>
  <c r="T3590" i="2" s="1"/>
  <c r="U3590" i="2"/>
  <c r="V3590" i="2" s="1"/>
  <c r="W3590" i="2" s="1"/>
  <c r="P3591" i="2"/>
  <c r="R3591" i="2"/>
  <c r="N3593" i="2"/>
  <c r="O3592" i="2"/>
  <c r="AA3590" i="2" l="1"/>
  <c r="Z3590" i="2"/>
  <c r="AN3590" i="2"/>
  <c r="AO3590" i="2"/>
  <c r="AM3590" i="2"/>
  <c r="AP3590" i="2"/>
  <c r="AC3592" i="2"/>
  <c r="AD3592" i="2" s="1"/>
  <c r="AF3592" i="2" s="1"/>
  <c r="AB3593" i="2"/>
  <c r="AC3593" i="2" s="1"/>
  <c r="AD3593" i="2" s="1"/>
  <c r="Q3591" i="2"/>
  <c r="X3591" i="2" s="1"/>
  <c r="Y3591" i="2" s="1"/>
  <c r="S3591" i="2"/>
  <c r="T3591" i="2" s="1"/>
  <c r="U3591" i="2"/>
  <c r="V3591" i="2" s="1"/>
  <c r="W3591" i="2" s="1"/>
  <c r="P3592" i="2"/>
  <c r="R3592" i="2"/>
  <c r="N3594" i="2"/>
  <c r="O3593" i="2"/>
  <c r="AG3593" i="2" l="1"/>
  <c r="AH3593" i="2" s="1"/>
  <c r="AE3592" i="2"/>
  <c r="AA3591" i="2"/>
  <c r="Z3591" i="2"/>
  <c r="AN3591" i="2"/>
  <c r="AO3591" i="2"/>
  <c r="AM3591" i="2"/>
  <c r="AP3591" i="2"/>
  <c r="AB3594" i="2"/>
  <c r="AC3594" i="2" s="1"/>
  <c r="AD3594" i="2" s="1"/>
  <c r="Q3592" i="2"/>
  <c r="X3592" i="2" s="1"/>
  <c r="Y3592" i="2" s="1"/>
  <c r="AE3593" i="2"/>
  <c r="AF3593" i="2"/>
  <c r="S3592" i="2"/>
  <c r="T3592" i="2" s="1"/>
  <c r="U3592" i="2"/>
  <c r="V3592" i="2" s="1"/>
  <c r="W3592" i="2" s="1"/>
  <c r="P3593" i="2"/>
  <c r="R3593" i="2"/>
  <c r="N3595" i="2"/>
  <c r="O3594" i="2"/>
  <c r="AG3594" i="2" l="1"/>
  <c r="AH3594" i="2" s="1"/>
  <c r="AA3592" i="2"/>
  <c r="Z3592" i="2"/>
  <c r="AN3592" i="2"/>
  <c r="AO3592" i="2"/>
  <c r="AM3592" i="2"/>
  <c r="AP3592" i="2"/>
  <c r="AB3595" i="2"/>
  <c r="AC3595" i="2" s="1"/>
  <c r="AD3595" i="2" s="1"/>
  <c r="Q3593" i="2"/>
  <c r="AE3594" i="2"/>
  <c r="AF3594" i="2"/>
  <c r="S3593" i="2"/>
  <c r="T3593" i="2" s="1"/>
  <c r="U3593" i="2"/>
  <c r="V3593" i="2" s="1"/>
  <c r="W3593" i="2" s="1"/>
  <c r="P3594" i="2"/>
  <c r="R3594" i="2"/>
  <c r="N3596" i="2"/>
  <c r="O3595" i="2"/>
  <c r="AN3593" i="2" l="1"/>
  <c r="AO3593" i="2"/>
  <c r="AM3593" i="2"/>
  <c r="AP3593" i="2"/>
  <c r="AG3595" i="2"/>
  <c r="AH3595" i="2" s="1"/>
  <c r="X3593" i="2"/>
  <c r="Y3593" i="2" s="1"/>
  <c r="AB3596" i="2"/>
  <c r="AC3596" i="2" s="1"/>
  <c r="AD3596" i="2" s="1"/>
  <c r="Q3594" i="2"/>
  <c r="X3594" i="2" s="1"/>
  <c r="Y3594" i="2" s="1"/>
  <c r="AE3595" i="2"/>
  <c r="AF3595" i="2"/>
  <c r="S3594" i="2"/>
  <c r="T3594" i="2" s="1"/>
  <c r="U3594" i="2"/>
  <c r="V3594" i="2" s="1"/>
  <c r="W3594" i="2" s="1"/>
  <c r="P3595" i="2"/>
  <c r="R3595" i="2"/>
  <c r="N3597" i="2"/>
  <c r="O3596" i="2"/>
  <c r="AG3596" i="2" l="1"/>
  <c r="AH3596" i="2" s="1"/>
  <c r="AN3594" i="2"/>
  <c r="AO3594" i="2"/>
  <c r="AM3594" i="2"/>
  <c r="AP3594" i="2"/>
  <c r="AA3593" i="2"/>
  <c r="Z3593" i="2"/>
  <c r="AA3594" i="2"/>
  <c r="Z3594" i="2"/>
  <c r="AB3597" i="2"/>
  <c r="AC3597" i="2" s="1"/>
  <c r="AD3597" i="2" s="1"/>
  <c r="Q3595" i="2"/>
  <c r="X3595" i="2" s="1"/>
  <c r="Y3595" i="2" s="1"/>
  <c r="AE3596" i="2"/>
  <c r="AF3596" i="2"/>
  <c r="S3595" i="2"/>
  <c r="T3595" i="2" s="1"/>
  <c r="U3595" i="2"/>
  <c r="V3595" i="2" s="1"/>
  <c r="W3595" i="2" s="1"/>
  <c r="P3596" i="2"/>
  <c r="R3596" i="2"/>
  <c r="N3598" i="2"/>
  <c r="O3597" i="2"/>
  <c r="AG3597" i="2" l="1"/>
  <c r="AH3597" i="2" s="1"/>
  <c r="AA3595" i="2"/>
  <c r="Z3595" i="2"/>
  <c r="AN3595" i="2"/>
  <c r="AO3595" i="2"/>
  <c r="AM3595" i="2"/>
  <c r="AP3595" i="2"/>
  <c r="AB3598" i="2"/>
  <c r="AG3598" i="2" s="1"/>
  <c r="AH3598" i="2" s="1"/>
  <c r="Q3596" i="2"/>
  <c r="X3596" i="2" s="1"/>
  <c r="Y3596" i="2" s="1"/>
  <c r="AE3597" i="2"/>
  <c r="AF3597" i="2"/>
  <c r="S3596" i="2"/>
  <c r="T3596" i="2" s="1"/>
  <c r="U3596" i="2"/>
  <c r="V3596" i="2" s="1"/>
  <c r="W3596" i="2" s="1"/>
  <c r="P3597" i="2"/>
  <c r="R3597" i="2"/>
  <c r="N3599" i="2"/>
  <c r="O3598" i="2"/>
  <c r="AC3598" i="2" l="1"/>
  <c r="AD3598" i="2" s="1"/>
  <c r="AE3598" i="2" s="1"/>
  <c r="AA3596" i="2"/>
  <c r="Z3596" i="2"/>
  <c r="AN3596" i="2"/>
  <c r="AO3596" i="2"/>
  <c r="AM3596" i="2"/>
  <c r="AP3596" i="2"/>
  <c r="AB3599" i="2"/>
  <c r="AC3599" i="2" s="1"/>
  <c r="AD3599" i="2" s="1"/>
  <c r="Q3597" i="2"/>
  <c r="S3597" i="2"/>
  <c r="T3597" i="2" s="1"/>
  <c r="U3597" i="2"/>
  <c r="V3597" i="2" s="1"/>
  <c r="W3597" i="2" s="1"/>
  <c r="P3598" i="2"/>
  <c r="R3598" i="2"/>
  <c r="N3600" i="2"/>
  <c r="O3599" i="2"/>
  <c r="AF3598" i="2" l="1"/>
  <c r="AG3599" i="2"/>
  <c r="AH3599" i="2" s="1"/>
  <c r="AN3597" i="2"/>
  <c r="AO3597" i="2"/>
  <c r="AM3597" i="2"/>
  <c r="AP3597" i="2"/>
  <c r="X3597" i="2"/>
  <c r="Y3597" i="2" s="1"/>
  <c r="AB3600" i="2"/>
  <c r="AC3600" i="2" s="1"/>
  <c r="AD3600" i="2" s="1"/>
  <c r="Q3598" i="2"/>
  <c r="X3598" i="2" s="1"/>
  <c r="Y3598" i="2" s="1"/>
  <c r="AE3599" i="2"/>
  <c r="AF3599" i="2"/>
  <c r="S3598" i="2"/>
  <c r="T3598" i="2" s="1"/>
  <c r="U3598" i="2"/>
  <c r="V3598" i="2" s="1"/>
  <c r="W3598" i="2" s="1"/>
  <c r="P3599" i="2"/>
  <c r="R3599" i="2"/>
  <c r="N3601" i="2"/>
  <c r="O3600" i="2"/>
  <c r="AG3600" i="2" l="1"/>
  <c r="AH3600" i="2" s="1"/>
  <c r="AA3598" i="2"/>
  <c r="Z3598" i="2"/>
  <c r="AA3597" i="2"/>
  <c r="Z3597" i="2"/>
  <c r="AN3598" i="2"/>
  <c r="AO3598" i="2"/>
  <c r="AM3598" i="2"/>
  <c r="AP3598" i="2"/>
  <c r="AB3601" i="2"/>
  <c r="AC3601" i="2" s="1"/>
  <c r="AD3601" i="2" s="1"/>
  <c r="Q3599" i="2"/>
  <c r="X3599" i="2" s="1"/>
  <c r="Y3599" i="2" s="1"/>
  <c r="AE3600" i="2"/>
  <c r="AF3600" i="2"/>
  <c r="S3599" i="2"/>
  <c r="T3599" i="2" s="1"/>
  <c r="U3599" i="2"/>
  <c r="V3599" i="2" s="1"/>
  <c r="W3599" i="2" s="1"/>
  <c r="P3600" i="2"/>
  <c r="R3600" i="2"/>
  <c r="N3602" i="2"/>
  <c r="O3601" i="2"/>
  <c r="AG3601" i="2" l="1"/>
  <c r="AH3601" i="2" s="1"/>
  <c r="AA3599" i="2"/>
  <c r="Z3599" i="2"/>
  <c r="AN3599" i="2"/>
  <c r="AO3599" i="2"/>
  <c r="AM3599" i="2"/>
  <c r="AP3599" i="2"/>
  <c r="AB3602" i="2"/>
  <c r="AC3602" i="2" s="1"/>
  <c r="AD3602" i="2" s="1"/>
  <c r="Q3600" i="2"/>
  <c r="AE3601" i="2"/>
  <c r="AF3601" i="2"/>
  <c r="S3600" i="2"/>
  <c r="T3600" i="2" s="1"/>
  <c r="U3600" i="2"/>
  <c r="V3600" i="2" s="1"/>
  <c r="W3600" i="2" s="1"/>
  <c r="P3601" i="2"/>
  <c r="R3601" i="2"/>
  <c r="N3603" i="2"/>
  <c r="O3602" i="2"/>
  <c r="AG3602" i="2" l="1"/>
  <c r="AH3602" i="2" s="1"/>
  <c r="AN3600" i="2"/>
  <c r="AO3600" i="2"/>
  <c r="AM3600" i="2"/>
  <c r="AP3600" i="2"/>
  <c r="X3600" i="2"/>
  <c r="Y3600" i="2" s="1"/>
  <c r="AB3603" i="2"/>
  <c r="AC3603" i="2" s="1"/>
  <c r="AD3603" i="2" s="1"/>
  <c r="Q3601" i="2"/>
  <c r="X3601" i="2" s="1"/>
  <c r="Y3601" i="2" s="1"/>
  <c r="AE3602" i="2"/>
  <c r="AF3602" i="2"/>
  <c r="S3601" i="2"/>
  <c r="T3601" i="2" s="1"/>
  <c r="U3601" i="2"/>
  <c r="V3601" i="2" s="1"/>
  <c r="W3601" i="2" s="1"/>
  <c r="P3602" i="2"/>
  <c r="R3602" i="2"/>
  <c r="N3604" i="2"/>
  <c r="O3603" i="2"/>
  <c r="AG3603" i="2" l="1"/>
  <c r="AH3603" i="2" s="1"/>
  <c r="AA3601" i="2"/>
  <c r="Z3601" i="2"/>
  <c r="AN3601" i="2"/>
  <c r="AO3601" i="2"/>
  <c r="AM3601" i="2"/>
  <c r="AP3601" i="2"/>
  <c r="AA3600" i="2"/>
  <c r="Z3600" i="2"/>
  <c r="AB3604" i="2"/>
  <c r="AC3604" i="2" s="1"/>
  <c r="AD3604" i="2" s="1"/>
  <c r="Q3602" i="2"/>
  <c r="X3602" i="2" s="1"/>
  <c r="Y3602" i="2" s="1"/>
  <c r="AE3603" i="2"/>
  <c r="AF3603" i="2"/>
  <c r="S3602" i="2"/>
  <c r="T3602" i="2" s="1"/>
  <c r="U3602" i="2"/>
  <c r="V3602" i="2" s="1"/>
  <c r="W3602" i="2" s="1"/>
  <c r="P3603" i="2"/>
  <c r="R3603" i="2"/>
  <c r="N3605" i="2"/>
  <c r="O3604" i="2"/>
  <c r="AG3604" i="2" l="1"/>
  <c r="AH3604" i="2" s="1"/>
  <c r="AA3602" i="2"/>
  <c r="Z3602" i="2"/>
  <c r="AN3602" i="2"/>
  <c r="AO3602" i="2"/>
  <c r="AM3602" i="2"/>
  <c r="AP3602" i="2"/>
  <c r="AB3605" i="2"/>
  <c r="AC3605" i="2" s="1"/>
  <c r="AD3605" i="2" s="1"/>
  <c r="Q3603" i="2"/>
  <c r="AE3604" i="2"/>
  <c r="AF3604" i="2"/>
  <c r="S3603" i="2"/>
  <c r="T3603" i="2" s="1"/>
  <c r="U3603" i="2"/>
  <c r="V3603" i="2" s="1"/>
  <c r="W3603" i="2" s="1"/>
  <c r="P3604" i="2"/>
  <c r="R3604" i="2"/>
  <c r="N3606" i="2"/>
  <c r="O3605" i="2"/>
  <c r="AG3605" i="2" l="1"/>
  <c r="AH3605" i="2" s="1"/>
  <c r="AN3603" i="2"/>
  <c r="AO3603" i="2"/>
  <c r="AM3603" i="2"/>
  <c r="AP3603" i="2"/>
  <c r="X3603" i="2"/>
  <c r="Y3603" i="2" s="1"/>
  <c r="AB3606" i="2"/>
  <c r="AG3606" i="2" s="1"/>
  <c r="AH3606" i="2" s="1"/>
  <c r="Q3604" i="2"/>
  <c r="AE3605" i="2"/>
  <c r="AF3605" i="2"/>
  <c r="X3604" i="2"/>
  <c r="Y3604" i="2" s="1"/>
  <c r="S3604" i="2"/>
  <c r="T3604" i="2" s="1"/>
  <c r="U3604" i="2"/>
  <c r="V3604" i="2" s="1"/>
  <c r="W3604" i="2" s="1"/>
  <c r="P3605" i="2"/>
  <c r="R3605" i="2"/>
  <c r="N3607" i="2"/>
  <c r="O3606" i="2"/>
  <c r="AC3606" i="2" l="1"/>
  <c r="AD3606" i="2" s="1"/>
  <c r="AE3606" i="2" s="1"/>
  <c r="AA3604" i="2"/>
  <c r="Z3604" i="2"/>
  <c r="AN3604" i="2"/>
  <c r="AO3604" i="2"/>
  <c r="AM3604" i="2"/>
  <c r="AP3604" i="2"/>
  <c r="AA3603" i="2"/>
  <c r="Z3603" i="2"/>
  <c r="AB3607" i="2"/>
  <c r="AG3607" i="2" s="1"/>
  <c r="AH3607" i="2" s="1"/>
  <c r="Q3605" i="2"/>
  <c r="X3605" i="2" s="1"/>
  <c r="Y3605" i="2" s="1"/>
  <c r="S3605" i="2"/>
  <c r="T3605" i="2" s="1"/>
  <c r="U3605" i="2"/>
  <c r="V3605" i="2" s="1"/>
  <c r="W3605" i="2" s="1"/>
  <c r="P3606" i="2"/>
  <c r="R3606" i="2"/>
  <c r="N3608" i="2"/>
  <c r="O3607" i="2"/>
  <c r="AF3606" i="2" l="1"/>
  <c r="AC3607" i="2"/>
  <c r="AD3607" i="2" s="1"/>
  <c r="AE3607" i="2" s="1"/>
  <c r="AA3605" i="2"/>
  <c r="Z3605" i="2"/>
  <c r="AN3605" i="2"/>
  <c r="AO3605" i="2"/>
  <c r="AM3605" i="2"/>
  <c r="AP3605" i="2"/>
  <c r="AB3608" i="2"/>
  <c r="AC3608" i="2" s="1"/>
  <c r="AD3608" i="2" s="1"/>
  <c r="Q3606" i="2"/>
  <c r="X3606" i="2" s="1"/>
  <c r="Y3606" i="2" s="1"/>
  <c r="AF3607" i="2"/>
  <c r="S3606" i="2"/>
  <c r="T3606" i="2" s="1"/>
  <c r="U3606" i="2"/>
  <c r="V3606" i="2" s="1"/>
  <c r="W3606" i="2" s="1"/>
  <c r="P3607" i="2"/>
  <c r="R3607" i="2"/>
  <c r="N3609" i="2"/>
  <c r="O3608" i="2"/>
  <c r="AG3608" i="2" l="1"/>
  <c r="AH3608" i="2" s="1"/>
  <c r="AA3606" i="2"/>
  <c r="Z3606" i="2"/>
  <c r="AN3606" i="2"/>
  <c r="AO3606" i="2"/>
  <c r="AM3606" i="2"/>
  <c r="AP3606" i="2"/>
  <c r="AB3609" i="2"/>
  <c r="AG3609" i="2" s="1"/>
  <c r="AH3609" i="2" s="1"/>
  <c r="Q3607" i="2"/>
  <c r="X3607" i="2" s="1"/>
  <c r="Y3607" i="2" s="1"/>
  <c r="AE3608" i="2"/>
  <c r="AF3608" i="2"/>
  <c r="S3607" i="2"/>
  <c r="T3607" i="2" s="1"/>
  <c r="U3607" i="2"/>
  <c r="V3607" i="2" s="1"/>
  <c r="W3607" i="2" s="1"/>
  <c r="P3608" i="2"/>
  <c r="R3608" i="2"/>
  <c r="N3610" i="2"/>
  <c r="O3609" i="2"/>
  <c r="AA3607" i="2" l="1"/>
  <c r="Z3607" i="2"/>
  <c r="AC3609" i="2"/>
  <c r="AD3609" i="2" s="1"/>
  <c r="AF3609" i="2" s="1"/>
  <c r="AN3607" i="2"/>
  <c r="AO3607" i="2"/>
  <c r="AM3607" i="2"/>
  <c r="AP3607" i="2"/>
  <c r="AB3610" i="2"/>
  <c r="AC3610" i="2" s="1"/>
  <c r="AD3610" i="2" s="1"/>
  <c r="Q3608" i="2"/>
  <c r="X3608" i="2" s="1"/>
  <c r="Y3608" i="2" s="1"/>
  <c r="S3608" i="2"/>
  <c r="T3608" i="2" s="1"/>
  <c r="U3608" i="2"/>
  <c r="V3608" i="2" s="1"/>
  <c r="W3608" i="2" s="1"/>
  <c r="P3609" i="2"/>
  <c r="R3609" i="2"/>
  <c r="N3611" i="2"/>
  <c r="O3610" i="2"/>
  <c r="AG3610" i="2" l="1"/>
  <c r="AH3610" i="2" s="1"/>
  <c r="AA3608" i="2"/>
  <c r="Z3608" i="2"/>
  <c r="AE3609" i="2"/>
  <c r="AN3608" i="2"/>
  <c r="AO3608" i="2"/>
  <c r="AM3608" i="2"/>
  <c r="AP3608" i="2"/>
  <c r="AB3611" i="2"/>
  <c r="AC3611" i="2" s="1"/>
  <c r="AD3611" i="2" s="1"/>
  <c r="Q3609" i="2"/>
  <c r="AE3610" i="2"/>
  <c r="AF3610" i="2"/>
  <c r="X3609" i="2"/>
  <c r="Y3609" i="2" s="1"/>
  <c r="S3609" i="2"/>
  <c r="T3609" i="2" s="1"/>
  <c r="U3609" i="2"/>
  <c r="V3609" i="2" s="1"/>
  <c r="W3609" i="2" s="1"/>
  <c r="P3610" i="2"/>
  <c r="R3610" i="2"/>
  <c r="N3612" i="2"/>
  <c r="O3611" i="2"/>
  <c r="AG3611" i="2" l="1"/>
  <c r="AH3611" i="2" s="1"/>
  <c r="AA3609" i="2"/>
  <c r="Z3609" i="2"/>
  <c r="AN3609" i="2"/>
  <c r="AO3609" i="2"/>
  <c r="AM3609" i="2"/>
  <c r="AP3609" i="2"/>
  <c r="AB3612" i="2"/>
  <c r="AC3612" i="2" s="1"/>
  <c r="AD3612" i="2" s="1"/>
  <c r="Q3610" i="2"/>
  <c r="AE3611" i="2"/>
  <c r="AF3611" i="2"/>
  <c r="S3610" i="2"/>
  <c r="T3610" i="2" s="1"/>
  <c r="U3610" i="2"/>
  <c r="V3610" i="2" s="1"/>
  <c r="W3610" i="2" s="1"/>
  <c r="P3611" i="2"/>
  <c r="R3611" i="2"/>
  <c r="N3613" i="2"/>
  <c r="O3612" i="2"/>
  <c r="AG3612" i="2" l="1"/>
  <c r="AH3612" i="2" s="1"/>
  <c r="AN3610" i="2"/>
  <c r="AO3610" i="2"/>
  <c r="AM3610" i="2"/>
  <c r="AP3610" i="2"/>
  <c r="X3610" i="2"/>
  <c r="Y3610" i="2" s="1"/>
  <c r="AB3613" i="2"/>
  <c r="AG3613" i="2" s="1"/>
  <c r="AH3613" i="2" s="1"/>
  <c r="Q3611" i="2"/>
  <c r="X3611" i="2" s="1"/>
  <c r="Y3611" i="2" s="1"/>
  <c r="AE3612" i="2"/>
  <c r="AF3612" i="2"/>
  <c r="S3611" i="2"/>
  <c r="T3611" i="2" s="1"/>
  <c r="U3611" i="2"/>
  <c r="V3611" i="2" s="1"/>
  <c r="W3611" i="2" s="1"/>
  <c r="P3612" i="2"/>
  <c r="R3612" i="2"/>
  <c r="N3614" i="2"/>
  <c r="O3613" i="2"/>
  <c r="AA3611" i="2" l="1"/>
  <c r="Z3611" i="2"/>
  <c r="AC3613" i="2"/>
  <c r="AD3613" i="2" s="1"/>
  <c r="AE3613" i="2" s="1"/>
  <c r="AN3611" i="2"/>
  <c r="AO3611" i="2"/>
  <c r="AM3611" i="2"/>
  <c r="AP3611" i="2"/>
  <c r="AA3610" i="2"/>
  <c r="Z3610" i="2"/>
  <c r="AB3614" i="2"/>
  <c r="AC3614" i="2" s="1"/>
  <c r="AD3614" i="2" s="1"/>
  <c r="Q3612" i="2"/>
  <c r="X3612" i="2" s="1"/>
  <c r="Y3612" i="2" s="1"/>
  <c r="S3612" i="2"/>
  <c r="T3612" i="2" s="1"/>
  <c r="U3612" i="2"/>
  <c r="V3612" i="2" s="1"/>
  <c r="W3612" i="2" s="1"/>
  <c r="P3613" i="2"/>
  <c r="R3613" i="2"/>
  <c r="N3615" i="2"/>
  <c r="O3614" i="2"/>
  <c r="AG3614" i="2" l="1"/>
  <c r="AH3614" i="2" s="1"/>
  <c r="AF3613" i="2"/>
  <c r="AA3612" i="2"/>
  <c r="Z3612" i="2"/>
  <c r="AN3612" i="2"/>
  <c r="AO3612" i="2"/>
  <c r="AM3612" i="2"/>
  <c r="AP3612" i="2"/>
  <c r="AB3615" i="2"/>
  <c r="AC3615" i="2" s="1"/>
  <c r="AD3615" i="2" s="1"/>
  <c r="Q3613" i="2"/>
  <c r="AE3614" i="2"/>
  <c r="AF3614" i="2"/>
  <c r="S3613" i="2"/>
  <c r="T3613" i="2" s="1"/>
  <c r="U3613" i="2"/>
  <c r="V3613" i="2" s="1"/>
  <c r="W3613" i="2" s="1"/>
  <c r="P3614" i="2"/>
  <c r="R3614" i="2"/>
  <c r="N3616" i="2"/>
  <c r="O3615" i="2"/>
  <c r="AN3613" i="2" l="1"/>
  <c r="AO3613" i="2"/>
  <c r="AM3613" i="2"/>
  <c r="AP3613" i="2"/>
  <c r="AG3615" i="2"/>
  <c r="AH3615" i="2" s="1"/>
  <c r="X3613" i="2"/>
  <c r="Y3613" i="2" s="1"/>
  <c r="AB3616" i="2"/>
  <c r="AC3616" i="2" s="1"/>
  <c r="AD3616" i="2" s="1"/>
  <c r="Q3614" i="2"/>
  <c r="AE3615" i="2"/>
  <c r="AF3615" i="2"/>
  <c r="X3614" i="2"/>
  <c r="Y3614" i="2" s="1"/>
  <c r="S3614" i="2"/>
  <c r="T3614" i="2" s="1"/>
  <c r="U3614" i="2"/>
  <c r="V3614" i="2" s="1"/>
  <c r="W3614" i="2" s="1"/>
  <c r="P3615" i="2"/>
  <c r="R3615" i="2"/>
  <c r="N3617" i="2"/>
  <c r="O3616" i="2"/>
  <c r="AG3616" i="2" l="1"/>
  <c r="AH3616" i="2" s="1"/>
  <c r="AN3614" i="2"/>
  <c r="AO3614" i="2"/>
  <c r="AM3614" i="2"/>
  <c r="AP3614" i="2"/>
  <c r="AA3613" i="2"/>
  <c r="Z3613" i="2"/>
  <c r="AA3614" i="2"/>
  <c r="Z3614" i="2"/>
  <c r="AB3617" i="2"/>
  <c r="AC3617" i="2" s="1"/>
  <c r="AD3617" i="2" s="1"/>
  <c r="Q3615" i="2"/>
  <c r="X3615" i="2" s="1"/>
  <c r="Y3615" i="2" s="1"/>
  <c r="AE3616" i="2"/>
  <c r="AF3616" i="2"/>
  <c r="S3615" i="2"/>
  <c r="T3615" i="2" s="1"/>
  <c r="U3615" i="2"/>
  <c r="V3615" i="2" s="1"/>
  <c r="W3615" i="2" s="1"/>
  <c r="P3616" i="2"/>
  <c r="R3616" i="2"/>
  <c r="N3618" i="2"/>
  <c r="O3617" i="2"/>
  <c r="AG3617" i="2" l="1"/>
  <c r="AH3617" i="2" s="1"/>
  <c r="AA3615" i="2"/>
  <c r="Z3615" i="2"/>
  <c r="AN3615" i="2"/>
  <c r="AO3615" i="2"/>
  <c r="AM3615" i="2"/>
  <c r="AP3615" i="2"/>
  <c r="AB3618" i="2"/>
  <c r="AG3618" i="2" s="1"/>
  <c r="AH3618" i="2" s="1"/>
  <c r="Q3616" i="2"/>
  <c r="X3616" i="2" s="1"/>
  <c r="Y3616" i="2" s="1"/>
  <c r="AE3617" i="2"/>
  <c r="AF3617" i="2"/>
  <c r="S3616" i="2"/>
  <c r="T3616" i="2" s="1"/>
  <c r="U3616" i="2"/>
  <c r="V3616" i="2" s="1"/>
  <c r="W3616" i="2" s="1"/>
  <c r="P3617" i="2"/>
  <c r="R3617" i="2"/>
  <c r="N3619" i="2"/>
  <c r="O3618" i="2"/>
  <c r="AC3618" i="2" l="1"/>
  <c r="AD3618" i="2" s="1"/>
  <c r="AE3618" i="2" s="1"/>
  <c r="AA3616" i="2"/>
  <c r="Z3616" i="2"/>
  <c r="AN3616" i="2"/>
  <c r="AO3616" i="2"/>
  <c r="AM3616" i="2"/>
  <c r="AP3616" i="2"/>
  <c r="AB3619" i="2"/>
  <c r="AG3619" i="2" s="1"/>
  <c r="AH3619" i="2" s="1"/>
  <c r="Q3617" i="2"/>
  <c r="X3617" i="2" s="1"/>
  <c r="Y3617" i="2" s="1"/>
  <c r="S3617" i="2"/>
  <c r="T3617" i="2" s="1"/>
  <c r="U3617" i="2"/>
  <c r="V3617" i="2" s="1"/>
  <c r="W3617" i="2" s="1"/>
  <c r="P3618" i="2"/>
  <c r="R3618" i="2"/>
  <c r="N3620" i="2"/>
  <c r="O3619" i="2"/>
  <c r="AF3618" i="2" l="1"/>
  <c r="AA3617" i="2"/>
  <c r="Z3617" i="2"/>
  <c r="AN3617" i="2"/>
  <c r="AO3617" i="2"/>
  <c r="AM3617" i="2"/>
  <c r="AP3617" i="2"/>
  <c r="AC3619" i="2"/>
  <c r="AD3619" i="2" s="1"/>
  <c r="AF3619" i="2" s="1"/>
  <c r="AB3620" i="2"/>
  <c r="AC3620" i="2" s="1"/>
  <c r="AD3620" i="2" s="1"/>
  <c r="Q3618" i="2"/>
  <c r="X3618" i="2"/>
  <c r="Y3618" i="2" s="1"/>
  <c r="S3618" i="2"/>
  <c r="T3618" i="2" s="1"/>
  <c r="U3618" i="2"/>
  <c r="V3618" i="2" s="1"/>
  <c r="W3618" i="2" s="1"/>
  <c r="P3619" i="2"/>
  <c r="R3619" i="2"/>
  <c r="N3621" i="2"/>
  <c r="O3620" i="2"/>
  <c r="AE3619" i="2" l="1"/>
  <c r="AG3620" i="2"/>
  <c r="AH3620" i="2" s="1"/>
  <c r="AA3618" i="2"/>
  <c r="Z3618" i="2"/>
  <c r="AN3618" i="2"/>
  <c r="AO3618" i="2"/>
  <c r="AM3618" i="2"/>
  <c r="AP3618" i="2"/>
  <c r="AB3621" i="2"/>
  <c r="AC3621" i="2" s="1"/>
  <c r="AD3621" i="2" s="1"/>
  <c r="Q3619" i="2"/>
  <c r="AE3620" i="2"/>
  <c r="AF3620" i="2"/>
  <c r="S3619" i="2"/>
  <c r="T3619" i="2" s="1"/>
  <c r="U3619" i="2"/>
  <c r="V3619" i="2" s="1"/>
  <c r="W3619" i="2" s="1"/>
  <c r="P3620" i="2"/>
  <c r="R3620" i="2"/>
  <c r="N3622" i="2"/>
  <c r="O3621" i="2"/>
  <c r="AN3619" i="2" l="1"/>
  <c r="AO3619" i="2"/>
  <c r="AM3619" i="2"/>
  <c r="AP3619" i="2"/>
  <c r="AG3621" i="2"/>
  <c r="AH3621" i="2" s="1"/>
  <c r="X3619" i="2"/>
  <c r="Y3619" i="2" s="1"/>
  <c r="AB3622" i="2"/>
  <c r="AG3622" i="2" s="1"/>
  <c r="AH3622" i="2" s="1"/>
  <c r="Q3620" i="2"/>
  <c r="AE3621" i="2"/>
  <c r="AF3621" i="2"/>
  <c r="X3620" i="2"/>
  <c r="Y3620" i="2" s="1"/>
  <c r="S3620" i="2"/>
  <c r="T3620" i="2" s="1"/>
  <c r="U3620" i="2"/>
  <c r="V3620" i="2" s="1"/>
  <c r="W3620" i="2" s="1"/>
  <c r="P3621" i="2"/>
  <c r="R3621" i="2"/>
  <c r="N3623" i="2"/>
  <c r="O3622" i="2"/>
  <c r="AC3622" i="2" l="1"/>
  <c r="AD3622" i="2" s="1"/>
  <c r="AE3622" i="2" s="1"/>
  <c r="AA3620" i="2"/>
  <c r="Z3620" i="2"/>
  <c r="AN3620" i="2"/>
  <c r="AO3620" i="2"/>
  <c r="AM3620" i="2"/>
  <c r="AP3620" i="2"/>
  <c r="AA3619" i="2"/>
  <c r="Z3619" i="2"/>
  <c r="AB3623" i="2"/>
  <c r="AG3623" i="2" s="1"/>
  <c r="AH3623" i="2" s="1"/>
  <c r="Q3621" i="2"/>
  <c r="X3621" i="2" s="1"/>
  <c r="Y3621" i="2" s="1"/>
  <c r="S3621" i="2"/>
  <c r="T3621" i="2" s="1"/>
  <c r="U3621" i="2"/>
  <c r="V3621" i="2" s="1"/>
  <c r="W3621" i="2" s="1"/>
  <c r="P3622" i="2"/>
  <c r="R3622" i="2"/>
  <c r="N3624" i="2"/>
  <c r="O3623" i="2"/>
  <c r="AF3622" i="2" l="1"/>
  <c r="AC3623" i="2"/>
  <c r="AD3623" i="2" s="1"/>
  <c r="AE3623" i="2" s="1"/>
  <c r="AA3621" i="2"/>
  <c r="Z3621" i="2"/>
  <c r="AN3621" i="2"/>
  <c r="AO3621" i="2"/>
  <c r="AM3621" i="2"/>
  <c r="AP3621" i="2"/>
  <c r="AB3624" i="2"/>
  <c r="AG3624" i="2" s="1"/>
  <c r="AH3624" i="2" s="1"/>
  <c r="Q3622" i="2"/>
  <c r="X3622" i="2" s="1"/>
  <c r="Y3622" i="2" s="1"/>
  <c r="S3622" i="2"/>
  <c r="T3622" i="2" s="1"/>
  <c r="U3622" i="2"/>
  <c r="V3622" i="2" s="1"/>
  <c r="W3622" i="2" s="1"/>
  <c r="P3623" i="2"/>
  <c r="R3623" i="2"/>
  <c r="N3625" i="2"/>
  <c r="O3624" i="2"/>
  <c r="AF3623" i="2" l="1"/>
  <c r="AA3622" i="2"/>
  <c r="Z3622" i="2"/>
  <c r="AN3622" i="2"/>
  <c r="AO3622" i="2"/>
  <c r="AM3622" i="2"/>
  <c r="AP3622" i="2"/>
  <c r="AC3624" i="2"/>
  <c r="AD3624" i="2" s="1"/>
  <c r="AE3624" i="2" s="1"/>
  <c r="AB3625" i="2"/>
  <c r="AG3625" i="2" s="1"/>
  <c r="AH3625" i="2" s="1"/>
  <c r="Q3623" i="2"/>
  <c r="X3623" i="2" s="1"/>
  <c r="Y3623" i="2" s="1"/>
  <c r="S3623" i="2"/>
  <c r="T3623" i="2" s="1"/>
  <c r="U3623" i="2"/>
  <c r="V3623" i="2" s="1"/>
  <c r="W3623" i="2" s="1"/>
  <c r="P3624" i="2"/>
  <c r="R3624" i="2"/>
  <c r="N3626" i="2"/>
  <c r="O3625" i="2"/>
  <c r="AC3625" i="2" l="1"/>
  <c r="AD3625" i="2" s="1"/>
  <c r="AF3625" i="2" s="1"/>
  <c r="AF3624" i="2"/>
  <c r="AA3623" i="2"/>
  <c r="Z3623" i="2"/>
  <c r="AN3623" i="2"/>
  <c r="AO3623" i="2"/>
  <c r="AM3623" i="2"/>
  <c r="AP3623" i="2"/>
  <c r="AB3626" i="2"/>
  <c r="AG3626" i="2" s="1"/>
  <c r="AH3626" i="2" s="1"/>
  <c r="Q3624" i="2"/>
  <c r="S3624" i="2"/>
  <c r="T3624" i="2" s="1"/>
  <c r="U3624" i="2"/>
  <c r="V3624" i="2" s="1"/>
  <c r="W3624" i="2" s="1"/>
  <c r="P3625" i="2"/>
  <c r="R3625" i="2"/>
  <c r="N3627" i="2"/>
  <c r="O3626" i="2"/>
  <c r="AE3625" i="2" l="1"/>
  <c r="AC3626" i="2"/>
  <c r="AD3626" i="2" s="1"/>
  <c r="AF3626" i="2" s="1"/>
  <c r="AN3624" i="2"/>
  <c r="AO3624" i="2"/>
  <c r="AM3624" i="2"/>
  <c r="AP3624" i="2"/>
  <c r="X3624" i="2"/>
  <c r="Y3624" i="2" s="1"/>
  <c r="AB3627" i="2"/>
  <c r="AG3627" i="2" s="1"/>
  <c r="AH3627" i="2" s="1"/>
  <c r="Q3625" i="2"/>
  <c r="X3625" i="2" s="1"/>
  <c r="Y3625" i="2" s="1"/>
  <c r="AE3626" i="2"/>
  <c r="S3625" i="2"/>
  <c r="T3625" i="2" s="1"/>
  <c r="U3625" i="2"/>
  <c r="V3625" i="2" s="1"/>
  <c r="W3625" i="2" s="1"/>
  <c r="P3626" i="2"/>
  <c r="R3626" i="2"/>
  <c r="N3628" i="2"/>
  <c r="O3627" i="2"/>
  <c r="AC3627" i="2" l="1"/>
  <c r="AD3627" i="2" s="1"/>
  <c r="AF3627" i="2" s="1"/>
  <c r="AA3625" i="2"/>
  <c r="Z3625" i="2"/>
  <c r="AN3625" i="2"/>
  <c r="AO3625" i="2"/>
  <c r="AM3625" i="2"/>
  <c r="AP3625" i="2"/>
  <c r="AA3624" i="2"/>
  <c r="Z3624" i="2"/>
  <c r="AB3628" i="2"/>
  <c r="AC3628" i="2" s="1"/>
  <c r="AD3628" i="2" s="1"/>
  <c r="Q3626" i="2"/>
  <c r="X3626" i="2" s="1"/>
  <c r="Y3626" i="2" s="1"/>
  <c r="S3626" i="2"/>
  <c r="T3626" i="2" s="1"/>
  <c r="U3626" i="2"/>
  <c r="V3626" i="2" s="1"/>
  <c r="W3626" i="2" s="1"/>
  <c r="P3627" i="2"/>
  <c r="R3627" i="2"/>
  <c r="N3629" i="2"/>
  <c r="O3628" i="2"/>
  <c r="AE3627" i="2" l="1"/>
  <c r="AG3628" i="2"/>
  <c r="AH3628" i="2" s="1"/>
  <c r="AA3626" i="2"/>
  <c r="Z3626" i="2"/>
  <c r="AN3626" i="2"/>
  <c r="AO3626" i="2"/>
  <c r="AM3626" i="2"/>
  <c r="AP3626" i="2"/>
  <c r="AB3629" i="2"/>
  <c r="AC3629" i="2" s="1"/>
  <c r="AD3629" i="2" s="1"/>
  <c r="Q3627" i="2"/>
  <c r="AE3628" i="2"/>
  <c r="AF3628" i="2"/>
  <c r="S3627" i="2"/>
  <c r="T3627" i="2" s="1"/>
  <c r="U3627" i="2"/>
  <c r="V3627" i="2" s="1"/>
  <c r="W3627" i="2" s="1"/>
  <c r="P3628" i="2"/>
  <c r="R3628" i="2"/>
  <c r="N3630" i="2"/>
  <c r="O3629" i="2"/>
  <c r="AG3629" i="2" l="1"/>
  <c r="AH3629" i="2" s="1"/>
  <c r="AN3627" i="2"/>
  <c r="AO3627" i="2"/>
  <c r="AM3627" i="2"/>
  <c r="AP3627" i="2"/>
  <c r="X3627" i="2"/>
  <c r="Y3627" i="2" s="1"/>
  <c r="AB3630" i="2"/>
  <c r="AG3630" i="2" s="1"/>
  <c r="AH3630" i="2" s="1"/>
  <c r="Q3628" i="2"/>
  <c r="X3628" i="2" s="1"/>
  <c r="Y3628" i="2" s="1"/>
  <c r="AE3629" i="2"/>
  <c r="AF3629" i="2"/>
  <c r="S3628" i="2"/>
  <c r="T3628" i="2" s="1"/>
  <c r="U3628" i="2"/>
  <c r="V3628" i="2" s="1"/>
  <c r="W3628" i="2" s="1"/>
  <c r="P3629" i="2"/>
  <c r="R3629" i="2"/>
  <c r="N3631" i="2"/>
  <c r="O3630" i="2"/>
  <c r="AA3628" i="2" l="1"/>
  <c r="Z3628" i="2"/>
  <c r="AC3630" i="2"/>
  <c r="AD3630" i="2" s="1"/>
  <c r="AF3630" i="2" s="1"/>
  <c r="AN3628" i="2"/>
  <c r="AO3628" i="2"/>
  <c r="AM3628" i="2"/>
  <c r="AP3628" i="2"/>
  <c r="AA3627" i="2"/>
  <c r="Z3627" i="2"/>
  <c r="AB3631" i="2"/>
  <c r="AG3631" i="2" s="1"/>
  <c r="AH3631" i="2" s="1"/>
  <c r="Q3629" i="2"/>
  <c r="X3629" i="2" s="1"/>
  <c r="Y3629" i="2" s="1"/>
  <c r="S3629" i="2"/>
  <c r="T3629" i="2" s="1"/>
  <c r="U3629" i="2"/>
  <c r="V3629" i="2" s="1"/>
  <c r="W3629" i="2" s="1"/>
  <c r="P3630" i="2"/>
  <c r="R3630" i="2"/>
  <c r="N3632" i="2"/>
  <c r="O3631" i="2"/>
  <c r="AE3630" i="2" l="1"/>
  <c r="AA3629" i="2"/>
  <c r="Z3629" i="2"/>
  <c r="AC3631" i="2"/>
  <c r="AD3631" i="2" s="1"/>
  <c r="AF3631" i="2" s="1"/>
  <c r="AN3629" i="2"/>
  <c r="AO3629" i="2"/>
  <c r="AM3629" i="2"/>
  <c r="AP3629" i="2"/>
  <c r="AB3632" i="2"/>
  <c r="AC3632" i="2" s="1"/>
  <c r="AD3632" i="2" s="1"/>
  <c r="Q3630" i="2"/>
  <c r="X3630" i="2" s="1"/>
  <c r="Y3630" i="2" s="1"/>
  <c r="S3630" i="2"/>
  <c r="T3630" i="2" s="1"/>
  <c r="U3630" i="2"/>
  <c r="V3630" i="2" s="1"/>
  <c r="W3630" i="2" s="1"/>
  <c r="P3631" i="2"/>
  <c r="R3631" i="2"/>
  <c r="N3633" i="2"/>
  <c r="O3632" i="2"/>
  <c r="AG3632" i="2" l="1"/>
  <c r="AH3632" i="2" s="1"/>
  <c r="AE3631" i="2"/>
  <c r="AA3630" i="2"/>
  <c r="Z3630" i="2"/>
  <c r="AN3630" i="2"/>
  <c r="AO3630" i="2"/>
  <c r="AM3630" i="2"/>
  <c r="AP3630" i="2"/>
  <c r="AB3633" i="2"/>
  <c r="AC3633" i="2" s="1"/>
  <c r="AD3633" i="2" s="1"/>
  <c r="Q3631" i="2"/>
  <c r="X3631" i="2" s="1"/>
  <c r="Y3631" i="2" s="1"/>
  <c r="AE3632" i="2"/>
  <c r="AF3632" i="2"/>
  <c r="S3631" i="2"/>
  <c r="T3631" i="2" s="1"/>
  <c r="U3631" i="2"/>
  <c r="V3631" i="2" s="1"/>
  <c r="W3631" i="2" s="1"/>
  <c r="P3632" i="2"/>
  <c r="R3632" i="2"/>
  <c r="N3634" i="2"/>
  <c r="O3633" i="2"/>
  <c r="AG3633" i="2" l="1"/>
  <c r="AH3633" i="2" s="1"/>
  <c r="AA3631" i="2"/>
  <c r="Z3631" i="2"/>
  <c r="AN3631" i="2"/>
  <c r="AO3631" i="2"/>
  <c r="AM3631" i="2"/>
  <c r="AP3631" i="2"/>
  <c r="AB3634" i="2"/>
  <c r="AC3634" i="2" s="1"/>
  <c r="AD3634" i="2" s="1"/>
  <c r="Q3632" i="2"/>
  <c r="AE3633" i="2"/>
  <c r="AF3633" i="2"/>
  <c r="S3632" i="2"/>
  <c r="T3632" i="2" s="1"/>
  <c r="U3632" i="2"/>
  <c r="V3632" i="2" s="1"/>
  <c r="W3632" i="2" s="1"/>
  <c r="P3633" i="2"/>
  <c r="R3633" i="2"/>
  <c r="N3635" i="2"/>
  <c r="O3634" i="2"/>
  <c r="AG3634" i="2" l="1"/>
  <c r="AH3634" i="2" s="1"/>
  <c r="AN3632" i="2"/>
  <c r="AO3632" i="2"/>
  <c r="AM3632" i="2"/>
  <c r="AP3632" i="2"/>
  <c r="X3632" i="2"/>
  <c r="Y3632" i="2" s="1"/>
  <c r="AB3635" i="2"/>
  <c r="AG3635" i="2" s="1"/>
  <c r="AH3635" i="2" s="1"/>
  <c r="Q3633" i="2"/>
  <c r="X3633" i="2" s="1"/>
  <c r="Y3633" i="2" s="1"/>
  <c r="AE3634" i="2"/>
  <c r="AF3634" i="2"/>
  <c r="S3633" i="2"/>
  <c r="T3633" i="2" s="1"/>
  <c r="U3633" i="2"/>
  <c r="V3633" i="2" s="1"/>
  <c r="W3633" i="2" s="1"/>
  <c r="P3634" i="2"/>
  <c r="R3634" i="2"/>
  <c r="N3636" i="2"/>
  <c r="O3635" i="2"/>
  <c r="AC3635" i="2" l="1"/>
  <c r="AD3635" i="2" s="1"/>
  <c r="AE3635" i="2" s="1"/>
  <c r="AA3633" i="2"/>
  <c r="Z3633" i="2"/>
  <c r="AN3633" i="2"/>
  <c r="AO3633" i="2"/>
  <c r="AM3633" i="2"/>
  <c r="AP3633" i="2"/>
  <c r="AA3632" i="2"/>
  <c r="Z3632" i="2"/>
  <c r="AB3636" i="2"/>
  <c r="AG3636" i="2" s="1"/>
  <c r="AH3636" i="2" s="1"/>
  <c r="Q3634" i="2"/>
  <c r="X3634" i="2" s="1"/>
  <c r="Y3634" i="2" s="1"/>
  <c r="S3634" i="2"/>
  <c r="T3634" i="2" s="1"/>
  <c r="U3634" i="2"/>
  <c r="V3634" i="2" s="1"/>
  <c r="W3634" i="2" s="1"/>
  <c r="P3635" i="2"/>
  <c r="R3635" i="2"/>
  <c r="N3637" i="2"/>
  <c r="O3636" i="2"/>
  <c r="AF3635" i="2" l="1"/>
  <c r="AC3636" i="2"/>
  <c r="AD3636" i="2" s="1"/>
  <c r="AF3636" i="2" s="1"/>
  <c r="AA3634" i="2"/>
  <c r="Z3634" i="2"/>
  <c r="AN3634" i="2"/>
  <c r="AO3634" i="2"/>
  <c r="AM3634" i="2"/>
  <c r="AP3634" i="2"/>
  <c r="AB3637" i="2"/>
  <c r="AC3637" i="2" s="1"/>
  <c r="AD3637" i="2" s="1"/>
  <c r="Q3635" i="2"/>
  <c r="X3635" i="2" s="1"/>
  <c r="Y3635" i="2" s="1"/>
  <c r="S3635" i="2"/>
  <c r="T3635" i="2" s="1"/>
  <c r="U3635" i="2"/>
  <c r="V3635" i="2" s="1"/>
  <c r="W3635" i="2" s="1"/>
  <c r="P3636" i="2"/>
  <c r="R3636" i="2"/>
  <c r="N3638" i="2"/>
  <c r="O3637" i="2"/>
  <c r="AE3636" i="2" l="1"/>
  <c r="AG3637" i="2"/>
  <c r="AH3637" i="2" s="1"/>
  <c r="AA3635" i="2"/>
  <c r="Z3635" i="2"/>
  <c r="AN3635" i="2"/>
  <c r="AO3635" i="2"/>
  <c r="AM3635" i="2"/>
  <c r="AP3635" i="2"/>
  <c r="AB3638" i="2"/>
  <c r="AC3638" i="2" s="1"/>
  <c r="AD3638" i="2" s="1"/>
  <c r="Q3636" i="2"/>
  <c r="AE3637" i="2"/>
  <c r="AF3637" i="2"/>
  <c r="S3636" i="2"/>
  <c r="T3636" i="2" s="1"/>
  <c r="U3636" i="2"/>
  <c r="V3636" i="2" s="1"/>
  <c r="W3636" i="2" s="1"/>
  <c r="P3637" i="2"/>
  <c r="R3637" i="2"/>
  <c r="N3639" i="2"/>
  <c r="O3638" i="2"/>
  <c r="AN3636" i="2" l="1"/>
  <c r="AO3636" i="2"/>
  <c r="AM3636" i="2"/>
  <c r="AP3636" i="2"/>
  <c r="AG3638" i="2"/>
  <c r="AH3638" i="2" s="1"/>
  <c r="X3636" i="2"/>
  <c r="Y3636" i="2" s="1"/>
  <c r="AB3639" i="2"/>
  <c r="AG3639" i="2" s="1"/>
  <c r="AH3639" i="2" s="1"/>
  <c r="Q3637" i="2"/>
  <c r="AE3638" i="2"/>
  <c r="AF3638" i="2"/>
  <c r="X3637" i="2"/>
  <c r="Y3637" i="2" s="1"/>
  <c r="S3637" i="2"/>
  <c r="T3637" i="2" s="1"/>
  <c r="U3637" i="2"/>
  <c r="V3637" i="2" s="1"/>
  <c r="W3637" i="2" s="1"/>
  <c r="P3638" i="2"/>
  <c r="R3638" i="2"/>
  <c r="N3640" i="2"/>
  <c r="O3639" i="2"/>
  <c r="AA3637" i="2" l="1"/>
  <c r="Z3637" i="2"/>
  <c r="AN3637" i="2"/>
  <c r="AO3637" i="2"/>
  <c r="AM3637" i="2"/>
  <c r="AP3637" i="2"/>
  <c r="AA3636" i="2"/>
  <c r="Z3636" i="2"/>
  <c r="AC3639" i="2"/>
  <c r="AD3639" i="2" s="1"/>
  <c r="AE3639" i="2" s="1"/>
  <c r="AB3640" i="2"/>
  <c r="AG3640" i="2" s="1"/>
  <c r="AH3640" i="2" s="1"/>
  <c r="Q3638" i="2"/>
  <c r="X3638" i="2" s="1"/>
  <c r="Y3638" i="2" s="1"/>
  <c r="S3638" i="2"/>
  <c r="T3638" i="2" s="1"/>
  <c r="U3638" i="2"/>
  <c r="V3638" i="2" s="1"/>
  <c r="W3638" i="2" s="1"/>
  <c r="P3639" i="2"/>
  <c r="R3639" i="2"/>
  <c r="N3641" i="2"/>
  <c r="O3640" i="2"/>
  <c r="AF3639" i="2" l="1"/>
  <c r="AC3640" i="2"/>
  <c r="AD3640" i="2" s="1"/>
  <c r="AE3640" i="2" s="1"/>
  <c r="AA3638" i="2"/>
  <c r="Z3638" i="2"/>
  <c r="AN3638" i="2"/>
  <c r="AO3638" i="2"/>
  <c r="AM3638" i="2"/>
  <c r="AP3638" i="2"/>
  <c r="AB3641" i="2"/>
  <c r="AC3641" i="2" s="1"/>
  <c r="AD3641" i="2" s="1"/>
  <c r="Q3639" i="2"/>
  <c r="X3639" i="2" s="1"/>
  <c r="Y3639" i="2" s="1"/>
  <c r="S3639" i="2"/>
  <c r="T3639" i="2" s="1"/>
  <c r="U3639" i="2"/>
  <c r="V3639" i="2" s="1"/>
  <c r="W3639" i="2" s="1"/>
  <c r="P3640" i="2"/>
  <c r="R3640" i="2"/>
  <c r="N3642" i="2"/>
  <c r="O3641" i="2"/>
  <c r="AF3640" i="2" l="1"/>
  <c r="AG3641" i="2"/>
  <c r="AH3641" i="2" s="1"/>
  <c r="AA3639" i="2"/>
  <c r="Z3639" i="2"/>
  <c r="AN3639" i="2"/>
  <c r="AO3639" i="2"/>
  <c r="AM3639" i="2"/>
  <c r="AP3639" i="2"/>
  <c r="AB3642" i="2"/>
  <c r="AG3642" i="2" s="1"/>
  <c r="AH3642" i="2" s="1"/>
  <c r="Q3640" i="2"/>
  <c r="X3640" i="2" s="1"/>
  <c r="Y3640" i="2" s="1"/>
  <c r="AE3641" i="2"/>
  <c r="AF3641" i="2"/>
  <c r="S3640" i="2"/>
  <c r="T3640" i="2" s="1"/>
  <c r="U3640" i="2"/>
  <c r="V3640" i="2" s="1"/>
  <c r="W3640" i="2" s="1"/>
  <c r="P3641" i="2"/>
  <c r="R3641" i="2"/>
  <c r="N3643" i="2"/>
  <c r="O3642" i="2"/>
  <c r="AA3640" i="2" l="1"/>
  <c r="Z3640" i="2"/>
  <c r="AN3640" i="2"/>
  <c r="AO3640" i="2"/>
  <c r="AM3640" i="2"/>
  <c r="AP3640" i="2"/>
  <c r="AC3642" i="2"/>
  <c r="AD3642" i="2" s="1"/>
  <c r="AE3642" i="2" s="1"/>
  <c r="AB3643" i="2"/>
  <c r="AC3643" i="2" s="1"/>
  <c r="AD3643" i="2" s="1"/>
  <c r="Q3641" i="2"/>
  <c r="S3641" i="2"/>
  <c r="T3641" i="2" s="1"/>
  <c r="U3641" i="2"/>
  <c r="V3641" i="2" s="1"/>
  <c r="W3641" i="2" s="1"/>
  <c r="P3642" i="2"/>
  <c r="R3642" i="2"/>
  <c r="N3644" i="2"/>
  <c r="O3643" i="2"/>
  <c r="AG3643" i="2" l="1"/>
  <c r="AH3643" i="2" s="1"/>
  <c r="AF3642" i="2"/>
  <c r="AN3641" i="2"/>
  <c r="AO3641" i="2"/>
  <c r="AM3641" i="2"/>
  <c r="AP3641" i="2"/>
  <c r="X3641" i="2"/>
  <c r="Y3641" i="2" s="1"/>
  <c r="AB3644" i="2"/>
  <c r="AG3644" i="2" s="1"/>
  <c r="AH3644" i="2" s="1"/>
  <c r="Q3642" i="2"/>
  <c r="X3642" i="2" s="1"/>
  <c r="Y3642" i="2" s="1"/>
  <c r="AE3643" i="2"/>
  <c r="AF3643" i="2"/>
  <c r="S3642" i="2"/>
  <c r="T3642" i="2" s="1"/>
  <c r="U3642" i="2"/>
  <c r="V3642" i="2" s="1"/>
  <c r="W3642" i="2" s="1"/>
  <c r="P3643" i="2"/>
  <c r="R3643" i="2"/>
  <c r="N3645" i="2"/>
  <c r="O3644" i="2"/>
  <c r="AC3644" i="2" l="1"/>
  <c r="AD3644" i="2" s="1"/>
  <c r="AE3644" i="2" s="1"/>
  <c r="AA3642" i="2"/>
  <c r="Z3642" i="2"/>
  <c r="AN3642" i="2"/>
  <c r="AO3642" i="2"/>
  <c r="AM3642" i="2"/>
  <c r="AP3642" i="2"/>
  <c r="AA3641" i="2"/>
  <c r="Z3641" i="2"/>
  <c r="AB3645" i="2"/>
  <c r="AC3645" i="2" s="1"/>
  <c r="AD3645" i="2" s="1"/>
  <c r="Q3643" i="2"/>
  <c r="X3643" i="2" s="1"/>
  <c r="Y3643" i="2" s="1"/>
  <c r="S3643" i="2"/>
  <c r="T3643" i="2" s="1"/>
  <c r="U3643" i="2"/>
  <c r="V3643" i="2" s="1"/>
  <c r="W3643" i="2" s="1"/>
  <c r="P3644" i="2"/>
  <c r="R3644" i="2"/>
  <c r="N3646" i="2"/>
  <c r="O3645" i="2"/>
  <c r="AF3644" i="2" l="1"/>
  <c r="AG3645" i="2"/>
  <c r="AH3645" i="2" s="1"/>
  <c r="AA3643" i="2"/>
  <c r="Z3643" i="2"/>
  <c r="AN3643" i="2"/>
  <c r="AO3643" i="2"/>
  <c r="AM3643" i="2"/>
  <c r="AP3643" i="2"/>
  <c r="AB3646" i="2"/>
  <c r="AG3646" i="2" s="1"/>
  <c r="AH3646" i="2" s="1"/>
  <c r="Q3644" i="2"/>
  <c r="X3644" i="2" s="1"/>
  <c r="Y3644" i="2" s="1"/>
  <c r="AE3645" i="2"/>
  <c r="AF3645" i="2"/>
  <c r="S3644" i="2"/>
  <c r="T3644" i="2" s="1"/>
  <c r="U3644" i="2"/>
  <c r="V3644" i="2" s="1"/>
  <c r="W3644" i="2" s="1"/>
  <c r="P3645" i="2"/>
  <c r="R3645" i="2"/>
  <c r="N3647" i="2"/>
  <c r="O3646" i="2"/>
  <c r="AA3644" i="2" l="1"/>
  <c r="Z3644" i="2"/>
  <c r="AN3644" i="2"/>
  <c r="AO3644" i="2"/>
  <c r="AM3644" i="2"/>
  <c r="AP3644" i="2"/>
  <c r="AC3646" i="2"/>
  <c r="AD3646" i="2" s="1"/>
  <c r="AF3646" i="2" s="1"/>
  <c r="AB3647" i="2"/>
  <c r="AC3647" i="2" s="1"/>
  <c r="AD3647" i="2" s="1"/>
  <c r="Q3645" i="2"/>
  <c r="X3645" i="2"/>
  <c r="Y3645" i="2" s="1"/>
  <c r="S3645" i="2"/>
  <c r="T3645" i="2" s="1"/>
  <c r="U3645" i="2"/>
  <c r="V3645" i="2" s="1"/>
  <c r="W3645" i="2" s="1"/>
  <c r="P3646" i="2"/>
  <c r="R3646" i="2"/>
  <c r="N3648" i="2"/>
  <c r="O3647" i="2"/>
  <c r="AG3647" i="2" l="1"/>
  <c r="AH3647" i="2" s="1"/>
  <c r="AE3646" i="2"/>
  <c r="AA3645" i="2"/>
  <c r="Z3645" i="2"/>
  <c r="AN3645" i="2"/>
  <c r="AO3645" i="2"/>
  <c r="AM3645" i="2"/>
  <c r="AP3645" i="2"/>
  <c r="AB3648" i="2"/>
  <c r="AC3648" i="2" s="1"/>
  <c r="AD3648" i="2" s="1"/>
  <c r="Q3646" i="2"/>
  <c r="X3646" i="2" s="1"/>
  <c r="Y3646" i="2" s="1"/>
  <c r="AE3647" i="2"/>
  <c r="AF3647" i="2"/>
  <c r="S3646" i="2"/>
  <c r="T3646" i="2" s="1"/>
  <c r="U3646" i="2"/>
  <c r="V3646" i="2" s="1"/>
  <c r="W3646" i="2" s="1"/>
  <c r="P3647" i="2"/>
  <c r="R3647" i="2"/>
  <c r="N3649" i="2"/>
  <c r="O3648" i="2"/>
  <c r="AG3648" i="2" l="1"/>
  <c r="AH3648" i="2" s="1"/>
  <c r="AA3646" i="2"/>
  <c r="Z3646" i="2"/>
  <c r="AN3646" i="2"/>
  <c r="AO3646" i="2"/>
  <c r="AM3646" i="2"/>
  <c r="AP3646" i="2"/>
  <c r="AB3649" i="2"/>
  <c r="AC3649" i="2" s="1"/>
  <c r="AD3649" i="2" s="1"/>
  <c r="Q3647" i="2"/>
  <c r="AE3648" i="2"/>
  <c r="AF3648" i="2"/>
  <c r="S3647" i="2"/>
  <c r="T3647" i="2" s="1"/>
  <c r="U3647" i="2"/>
  <c r="V3647" i="2" s="1"/>
  <c r="W3647" i="2" s="1"/>
  <c r="P3648" i="2"/>
  <c r="R3648" i="2"/>
  <c r="N3650" i="2"/>
  <c r="O3649" i="2"/>
  <c r="AG3649" i="2" l="1"/>
  <c r="AH3649" i="2" s="1"/>
  <c r="AN3647" i="2"/>
  <c r="AO3647" i="2"/>
  <c r="AM3647" i="2"/>
  <c r="AP3647" i="2"/>
  <c r="X3647" i="2"/>
  <c r="Y3647" i="2" s="1"/>
  <c r="AB3650" i="2"/>
  <c r="AG3650" i="2" s="1"/>
  <c r="AH3650" i="2" s="1"/>
  <c r="Q3648" i="2"/>
  <c r="AE3649" i="2"/>
  <c r="AF3649" i="2"/>
  <c r="X3648" i="2"/>
  <c r="Y3648" i="2" s="1"/>
  <c r="S3648" i="2"/>
  <c r="T3648" i="2" s="1"/>
  <c r="U3648" i="2"/>
  <c r="V3648" i="2" s="1"/>
  <c r="W3648" i="2" s="1"/>
  <c r="P3649" i="2"/>
  <c r="R3649" i="2"/>
  <c r="N3651" i="2"/>
  <c r="O3650" i="2"/>
  <c r="AC3650" i="2" l="1"/>
  <c r="AD3650" i="2" s="1"/>
  <c r="AE3650" i="2" s="1"/>
  <c r="AA3648" i="2"/>
  <c r="Z3648" i="2"/>
  <c r="AN3648" i="2"/>
  <c r="AO3648" i="2"/>
  <c r="AM3648" i="2"/>
  <c r="AP3648" i="2"/>
  <c r="AA3647" i="2"/>
  <c r="Z3647" i="2"/>
  <c r="AB3651" i="2"/>
  <c r="AC3651" i="2" s="1"/>
  <c r="AD3651" i="2" s="1"/>
  <c r="Q3649" i="2"/>
  <c r="X3649" i="2" s="1"/>
  <c r="Y3649" i="2" s="1"/>
  <c r="S3649" i="2"/>
  <c r="T3649" i="2" s="1"/>
  <c r="U3649" i="2"/>
  <c r="V3649" i="2" s="1"/>
  <c r="W3649" i="2" s="1"/>
  <c r="P3650" i="2"/>
  <c r="R3650" i="2"/>
  <c r="N3652" i="2"/>
  <c r="O3651" i="2"/>
  <c r="AF3650" i="2" l="1"/>
  <c r="AG3651" i="2"/>
  <c r="AH3651" i="2" s="1"/>
  <c r="AA3649" i="2"/>
  <c r="Z3649" i="2"/>
  <c r="AN3649" i="2"/>
  <c r="AO3649" i="2"/>
  <c r="AM3649" i="2"/>
  <c r="AP3649" i="2"/>
  <c r="AB3652" i="2"/>
  <c r="AC3652" i="2" s="1"/>
  <c r="AD3652" i="2" s="1"/>
  <c r="Q3650" i="2"/>
  <c r="AE3651" i="2"/>
  <c r="AF3651" i="2"/>
  <c r="S3650" i="2"/>
  <c r="T3650" i="2" s="1"/>
  <c r="U3650" i="2"/>
  <c r="V3650" i="2" s="1"/>
  <c r="W3650" i="2" s="1"/>
  <c r="P3651" i="2"/>
  <c r="R3651" i="2"/>
  <c r="N3653" i="2"/>
  <c r="O3652" i="2"/>
  <c r="AG3652" i="2" l="1"/>
  <c r="AH3652" i="2" s="1"/>
  <c r="AN3650" i="2"/>
  <c r="AO3650" i="2"/>
  <c r="AM3650" i="2"/>
  <c r="AP3650" i="2"/>
  <c r="X3650" i="2"/>
  <c r="Y3650" i="2" s="1"/>
  <c r="AB3653" i="2"/>
  <c r="AC3653" i="2" s="1"/>
  <c r="AD3653" i="2" s="1"/>
  <c r="Q3651" i="2"/>
  <c r="X3651" i="2" s="1"/>
  <c r="Y3651" i="2" s="1"/>
  <c r="AE3652" i="2"/>
  <c r="AF3652" i="2"/>
  <c r="S3651" i="2"/>
  <c r="T3651" i="2" s="1"/>
  <c r="U3651" i="2"/>
  <c r="V3651" i="2" s="1"/>
  <c r="W3651" i="2" s="1"/>
  <c r="P3652" i="2"/>
  <c r="R3652" i="2"/>
  <c r="N3654" i="2"/>
  <c r="O3653" i="2"/>
  <c r="AG3653" i="2" l="1"/>
  <c r="AH3653" i="2" s="1"/>
  <c r="AA3651" i="2"/>
  <c r="Z3651" i="2"/>
  <c r="AA3650" i="2"/>
  <c r="Z3650" i="2"/>
  <c r="AN3651" i="2"/>
  <c r="AO3651" i="2"/>
  <c r="AM3651" i="2"/>
  <c r="AP3651" i="2"/>
  <c r="AB3654" i="2"/>
  <c r="AC3654" i="2" s="1"/>
  <c r="AD3654" i="2" s="1"/>
  <c r="Q3652" i="2"/>
  <c r="X3652" i="2" s="1"/>
  <c r="Y3652" i="2" s="1"/>
  <c r="AE3653" i="2"/>
  <c r="AF3653" i="2"/>
  <c r="S3652" i="2"/>
  <c r="T3652" i="2" s="1"/>
  <c r="U3652" i="2"/>
  <c r="V3652" i="2" s="1"/>
  <c r="W3652" i="2" s="1"/>
  <c r="P3653" i="2"/>
  <c r="R3653" i="2"/>
  <c r="N3655" i="2"/>
  <c r="O3654" i="2"/>
  <c r="AG3654" i="2" l="1"/>
  <c r="AH3654" i="2" s="1"/>
  <c r="AA3652" i="2"/>
  <c r="Z3652" i="2"/>
  <c r="AN3652" i="2"/>
  <c r="AO3652" i="2"/>
  <c r="AM3652" i="2"/>
  <c r="AP3652" i="2"/>
  <c r="AB3655" i="2"/>
  <c r="AC3655" i="2" s="1"/>
  <c r="AD3655" i="2" s="1"/>
  <c r="Q3653" i="2"/>
  <c r="AE3654" i="2"/>
  <c r="AF3654" i="2"/>
  <c r="S3653" i="2"/>
  <c r="T3653" i="2" s="1"/>
  <c r="U3653" i="2"/>
  <c r="V3653" i="2" s="1"/>
  <c r="W3653" i="2" s="1"/>
  <c r="P3654" i="2"/>
  <c r="R3654" i="2"/>
  <c r="N3656" i="2"/>
  <c r="O3655" i="2"/>
  <c r="AG3655" i="2" l="1"/>
  <c r="AH3655" i="2" s="1"/>
  <c r="X3653" i="2"/>
  <c r="Y3653" i="2" s="1"/>
  <c r="AN3653" i="2"/>
  <c r="AO3653" i="2"/>
  <c r="AM3653" i="2"/>
  <c r="AP3653" i="2"/>
  <c r="AB3656" i="2"/>
  <c r="AG3656" i="2" s="1"/>
  <c r="AH3656" i="2" s="1"/>
  <c r="Q3654" i="2"/>
  <c r="AE3655" i="2"/>
  <c r="AF3655" i="2"/>
  <c r="S3654" i="2"/>
  <c r="T3654" i="2" s="1"/>
  <c r="U3654" i="2"/>
  <c r="V3654" i="2" s="1"/>
  <c r="W3654" i="2" s="1"/>
  <c r="P3655" i="2"/>
  <c r="R3655" i="2"/>
  <c r="N3657" i="2"/>
  <c r="O3656" i="2"/>
  <c r="AC3656" i="2" l="1"/>
  <c r="AD3656" i="2" s="1"/>
  <c r="AF3656" i="2" s="1"/>
  <c r="X3654" i="2"/>
  <c r="Y3654" i="2" s="1"/>
  <c r="AN3654" i="2"/>
  <c r="AO3654" i="2"/>
  <c r="AM3654" i="2"/>
  <c r="AP3654" i="2"/>
  <c r="AA3653" i="2"/>
  <c r="Z3653" i="2"/>
  <c r="AB3657" i="2"/>
  <c r="AC3657" i="2" s="1"/>
  <c r="AD3657" i="2" s="1"/>
  <c r="Q3655" i="2"/>
  <c r="AE3656" i="2"/>
  <c r="S3655" i="2"/>
  <c r="T3655" i="2" s="1"/>
  <c r="U3655" i="2"/>
  <c r="V3655" i="2" s="1"/>
  <c r="W3655" i="2" s="1"/>
  <c r="P3656" i="2"/>
  <c r="R3656" i="2"/>
  <c r="N3658" i="2"/>
  <c r="O3657" i="2"/>
  <c r="AG3657" i="2" l="1"/>
  <c r="AH3657" i="2" s="1"/>
  <c r="X3655" i="2"/>
  <c r="Y3655" i="2" s="1"/>
  <c r="AN3655" i="2"/>
  <c r="AO3655" i="2"/>
  <c r="AM3655" i="2"/>
  <c r="AP3655" i="2"/>
  <c r="AA3654" i="2"/>
  <c r="Z3654" i="2"/>
  <c r="AB3658" i="2"/>
  <c r="AC3658" i="2" s="1"/>
  <c r="AD3658" i="2" s="1"/>
  <c r="Q3656" i="2"/>
  <c r="X3656" i="2" s="1"/>
  <c r="Y3656" i="2" s="1"/>
  <c r="AE3657" i="2"/>
  <c r="AF3657" i="2"/>
  <c r="S3656" i="2"/>
  <c r="T3656" i="2" s="1"/>
  <c r="U3656" i="2"/>
  <c r="V3656" i="2" s="1"/>
  <c r="W3656" i="2" s="1"/>
  <c r="P3657" i="2"/>
  <c r="R3657" i="2"/>
  <c r="N3659" i="2"/>
  <c r="O3658" i="2"/>
  <c r="AG3658" i="2" l="1"/>
  <c r="AH3658" i="2" s="1"/>
  <c r="AA3656" i="2"/>
  <c r="Z3656" i="2"/>
  <c r="AN3656" i="2"/>
  <c r="AO3656" i="2"/>
  <c r="AM3656" i="2"/>
  <c r="AP3656" i="2"/>
  <c r="AA3655" i="2"/>
  <c r="Z3655" i="2"/>
  <c r="AB3659" i="2"/>
  <c r="AG3659" i="2" s="1"/>
  <c r="AH3659" i="2" s="1"/>
  <c r="Q3657" i="2"/>
  <c r="X3657" i="2" s="1"/>
  <c r="Y3657" i="2" s="1"/>
  <c r="AE3658" i="2"/>
  <c r="AF3658" i="2"/>
  <c r="AC3659" i="2"/>
  <c r="AD3659" i="2" s="1"/>
  <c r="S3657" i="2"/>
  <c r="T3657" i="2" s="1"/>
  <c r="U3657" i="2"/>
  <c r="V3657" i="2" s="1"/>
  <c r="W3657" i="2" s="1"/>
  <c r="P3658" i="2"/>
  <c r="R3658" i="2"/>
  <c r="N3660" i="2"/>
  <c r="O3659" i="2"/>
  <c r="AA3657" i="2" l="1"/>
  <c r="Z3657" i="2"/>
  <c r="AN3657" i="2"/>
  <c r="AO3657" i="2"/>
  <c r="AM3657" i="2"/>
  <c r="AP3657" i="2"/>
  <c r="AB3660" i="2"/>
  <c r="AG3660" i="2" s="1"/>
  <c r="AH3660" i="2" s="1"/>
  <c r="Q3658" i="2"/>
  <c r="X3658" i="2" s="1"/>
  <c r="Y3658" i="2" s="1"/>
  <c r="AE3659" i="2"/>
  <c r="AF3659" i="2"/>
  <c r="S3658" i="2"/>
  <c r="T3658" i="2" s="1"/>
  <c r="U3658" i="2"/>
  <c r="V3658" i="2" s="1"/>
  <c r="W3658" i="2" s="1"/>
  <c r="P3659" i="2"/>
  <c r="R3659" i="2"/>
  <c r="N3661" i="2"/>
  <c r="O3660" i="2"/>
  <c r="AA3658" i="2" l="1"/>
  <c r="Z3658" i="2"/>
  <c r="AN3658" i="2"/>
  <c r="AO3658" i="2"/>
  <c r="AM3658" i="2"/>
  <c r="AP3658" i="2"/>
  <c r="AC3660" i="2"/>
  <c r="AD3660" i="2" s="1"/>
  <c r="AF3660" i="2" s="1"/>
  <c r="AB3661" i="2"/>
  <c r="AG3661" i="2" s="1"/>
  <c r="AH3661" i="2" s="1"/>
  <c r="Q3659" i="2"/>
  <c r="X3659" i="2" s="1"/>
  <c r="Y3659" i="2" s="1"/>
  <c r="S3659" i="2"/>
  <c r="T3659" i="2" s="1"/>
  <c r="U3659" i="2"/>
  <c r="V3659" i="2" s="1"/>
  <c r="W3659" i="2" s="1"/>
  <c r="P3660" i="2"/>
  <c r="R3660" i="2"/>
  <c r="N3662" i="2"/>
  <c r="O3661" i="2"/>
  <c r="AE3660" i="2" l="1"/>
  <c r="AC3661" i="2"/>
  <c r="AD3661" i="2" s="1"/>
  <c r="AE3661" i="2" s="1"/>
  <c r="AA3659" i="2"/>
  <c r="Z3659" i="2"/>
  <c r="AN3659" i="2"/>
  <c r="AO3659" i="2"/>
  <c r="AM3659" i="2"/>
  <c r="AP3659" i="2"/>
  <c r="AB3662" i="2"/>
  <c r="AG3662" i="2" s="1"/>
  <c r="AH3662" i="2" s="1"/>
  <c r="Q3660" i="2"/>
  <c r="X3660" i="2" s="1"/>
  <c r="Y3660" i="2" s="1"/>
  <c r="S3660" i="2"/>
  <c r="T3660" i="2" s="1"/>
  <c r="U3660" i="2"/>
  <c r="V3660" i="2" s="1"/>
  <c r="W3660" i="2" s="1"/>
  <c r="P3661" i="2"/>
  <c r="R3661" i="2"/>
  <c r="N3663" i="2"/>
  <c r="O3662" i="2"/>
  <c r="AF3661" i="2" l="1"/>
  <c r="AA3660" i="2"/>
  <c r="Z3660" i="2"/>
  <c r="AN3660" i="2"/>
  <c r="AO3660" i="2"/>
  <c r="AM3660" i="2"/>
  <c r="AP3660" i="2"/>
  <c r="AC3662" i="2"/>
  <c r="AD3662" i="2" s="1"/>
  <c r="AE3662" i="2" s="1"/>
  <c r="AB3663" i="2"/>
  <c r="AG3663" i="2" s="1"/>
  <c r="AH3663" i="2" s="1"/>
  <c r="Q3661" i="2"/>
  <c r="X3661" i="2" s="1"/>
  <c r="Y3661" i="2" s="1"/>
  <c r="S3661" i="2"/>
  <c r="T3661" i="2" s="1"/>
  <c r="U3661" i="2"/>
  <c r="V3661" i="2" s="1"/>
  <c r="W3661" i="2" s="1"/>
  <c r="P3662" i="2"/>
  <c r="R3662" i="2"/>
  <c r="N3664" i="2"/>
  <c r="O3663" i="2"/>
  <c r="AF3662" i="2" l="1"/>
  <c r="AC3663" i="2"/>
  <c r="AD3663" i="2" s="1"/>
  <c r="AE3663" i="2" s="1"/>
  <c r="AA3661" i="2"/>
  <c r="Z3661" i="2"/>
  <c r="AN3661" i="2"/>
  <c r="AO3661" i="2"/>
  <c r="AM3661" i="2"/>
  <c r="AP3661" i="2"/>
  <c r="AB3664" i="2"/>
  <c r="AG3664" i="2" s="1"/>
  <c r="AH3664" i="2" s="1"/>
  <c r="Q3662" i="2"/>
  <c r="X3662" i="2" s="1"/>
  <c r="Y3662" i="2" s="1"/>
  <c r="S3662" i="2"/>
  <c r="T3662" i="2" s="1"/>
  <c r="U3662" i="2"/>
  <c r="V3662" i="2" s="1"/>
  <c r="W3662" i="2" s="1"/>
  <c r="P3663" i="2"/>
  <c r="R3663" i="2"/>
  <c r="N3665" i="2"/>
  <c r="O3664" i="2"/>
  <c r="AF3663" i="2" l="1"/>
  <c r="AA3662" i="2"/>
  <c r="Z3662" i="2"/>
  <c r="AN3662" i="2"/>
  <c r="AO3662" i="2"/>
  <c r="AM3662" i="2"/>
  <c r="AP3662" i="2"/>
  <c r="AC3664" i="2"/>
  <c r="AD3664" i="2" s="1"/>
  <c r="AE3664" i="2" s="1"/>
  <c r="AB3665" i="2"/>
  <c r="AG3665" i="2" s="1"/>
  <c r="AH3665" i="2" s="1"/>
  <c r="Q3663" i="2"/>
  <c r="X3663" i="2" s="1"/>
  <c r="Y3663" i="2" s="1"/>
  <c r="S3663" i="2"/>
  <c r="T3663" i="2" s="1"/>
  <c r="U3663" i="2"/>
  <c r="V3663" i="2" s="1"/>
  <c r="W3663" i="2" s="1"/>
  <c r="P3664" i="2"/>
  <c r="R3664" i="2"/>
  <c r="N3666" i="2"/>
  <c r="O3665" i="2"/>
  <c r="AF3664" i="2" l="1"/>
  <c r="AC3665" i="2"/>
  <c r="AD3665" i="2" s="1"/>
  <c r="AE3665" i="2" s="1"/>
  <c r="AA3663" i="2"/>
  <c r="Z3663" i="2"/>
  <c r="AN3663" i="2"/>
  <c r="AO3663" i="2"/>
  <c r="AM3663" i="2"/>
  <c r="AP3663" i="2"/>
  <c r="AB3666" i="2"/>
  <c r="AG3666" i="2" s="1"/>
  <c r="AH3666" i="2" s="1"/>
  <c r="Q3664" i="2"/>
  <c r="X3664" i="2" s="1"/>
  <c r="Y3664" i="2" s="1"/>
  <c r="S3664" i="2"/>
  <c r="T3664" i="2" s="1"/>
  <c r="U3664" i="2"/>
  <c r="V3664" i="2" s="1"/>
  <c r="W3664" i="2" s="1"/>
  <c r="P3665" i="2"/>
  <c r="R3665" i="2"/>
  <c r="N3667" i="2"/>
  <c r="O3666" i="2"/>
  <c r="AF3665" i="2" l="1"/>
  <c r="AC3666" i="2"/>
  <c r="AD3666" i="2" s="1"/>
  <c r="AE3666" i="2" s="1"/>
  <c r="AA3664" i="2"/>
  <c r="Z3664" i="2"/>
  <c r="AN3664" i="2"/>
  <c r="AO3664" i="2"/>
  <c r="AM3664" i="2"/>
  <c r="AP3664" i="2"/>
  <c r="AB3667" i="2"/>
  <c r="AG3667" i="2" s="1"/>
  <c r="AH3667" i="2" s="1"/>
  <c r="Q3665" i="2"/>
  <c r="X3665" i="2"/>
  <c r="Y3665" i="2" s="1"/>
  <c r="S3665" i="2"/>
  <c r="T3665" i="2" s="1"/>
  <c r="U3665" i="2"/>
  <c r="V3665" i="2" s="1"/>
  <c r="W3665" i="2" s="1"/>
  <c r="P3666" i="2"/>
  <c r="R3666" i="2"/>
  <c r="N3668" i="2"/>
  <c r="O3667" i="2"/>
  <c r="AF3666" i="2" l="1"/>
  <c r="AC3667" i="2"/>
  <c r="AD3667" i="2" s="1"/>
  <c r="AE3667" i="2" s="1"/>
  <c r="AN3665" i="2"/>
  <c r="AO3665" i="2"/>
  <c r="AM3665" i="2"/>
  <c r="AP3665" i="2"/>
  <c r="AA3665" i="2"/>
  <c r="Z3665" i="2"/>
  <c r="AB3668" i="2"/>
  <c r="AC3668" i="2" s="1"/>
  <c r="AD3668" i="2" s="1"/>
  <c r="Q3666" i="2"/>
  <c r="S3666" i="2"/>
  <c r="T3666" i="2" s="1"/>
  <c r="U3666" i="2"/>
  <c r="V3666" i="2" s="1"/>
  <c r="W3666" i="2" s="1"/>
  <c r="P3667" i="2"/>
  <c r="R3667" i="2"/>
  <c r="N3669" i="2"/>
  <c r="O3668" i="2"/>
  <c r="AF3667" i="2" l="1"/>
  <c r="AG3668" i="2"/>
  <c r="AH3668" i="2" s="1"/>
  <c r="AN3666" i="2"/>
  <c r="AO3666" i="2"/>
  <c r="AM3666" i="2"/>
  <c r="AP3666" i="2"/>
  <c r="X3666" i="2"/>
  <c r="Y3666" i="2" s="1"/>
  <c r="AB3669" i="2"/>
  <c r="AG3669" i="2" s="1"/>
  <c r="AH3669" i="2" s="1"/>
  <c r="Q3667" i="2"/>
  <c r="AE3668" i="2"/>
  <c r="AF3668" i="2"/>
  <c r="X3667" i="2"/>
  <c r="Y3667" i="2" s="1"/>
  <c r="S3667" i="2"/>
  <c r="T3667" i="2" s="1"/>
  <c r="U3667" i="2"/>
  <c r="V3667" i="2" s="1"/>
  <c r="W3667" i="2" s="1"/>
  <c r="P3668" i="2"/>
  <c r="R3668" i="2"/>
  <c r="N3670" i="2"/>
  <c r="O3669" i="2"/>
  <c r="AC3669" i="2" l="1"/>
  <c r="AD3669" i="2" s="1"/>
  <c r="AE3669" i="2" s="1"/>
  <c r="AA3667" i="2"/>
  <c r="Z3667" i="2"/>
  <c r="AN3667" i="2"/>
  <c r="AO3667" i="2"/>
  <c r="AM3667" i="2"/>
  <c r="AP3667" i="2"/>
  <c r="AA3666" i="2"/>
  <c r="Z3666" i="2"/>
  <c r="AB3670" i="2"/>
  <c r="AC3670" i="2" s="1"/>
  <c r="AD3670" i="2" s="1"/>
  <c r="Q3668" i="2"/>
  <c r="X3668" i="2" s="1"/>
  <c r="Y3668" i="2" s="1"/>
  <c r="S3668" i="2"/>
  <c r="T3668" i="2" s="1"/>
  <c r="U3668" i="2"/>
  <c r="V3668" i="2" s="1"/>
  <c r="W3668" i="2" s="1"/>
  <c r="P3669" i="2"/>
  <c r="R3669" i="2"/>
  <c r="N3671" i="2"/>
  <c r="O3670" i="2"/>
  <c r="AF3669" i="2" l="1"/>
  <c r="AG3670" i="2"/>
  <c r="AH3670" i="2" s="1"/>
  <c r="AA3668" i="2"/>
  <c r="Z3668" i="2"/>
  <c r="AN3668" i="2"/>
  <c r="AO3668" i="2"/>
  <c r="AM3668" i="2"/>
  <c r="AP3668" i="2"/>
  <c r="AB3671" i="2"/>
  <c r="AC3671" i="2" s="1"/>
  <c r="AD3671" i="2" s="1"/>
  <c r="Q3669" i="2"/>
  <c r="X3669" i="2" s="1"/>
  <c r="Y3669" i="2" s="1"/>
  <c r="AE3670" i="2"/>
  <c r="AF3670" i="2"/>
  <c r="S3669" i="2"/>
  <c r="T3669" i="2" s="1"/>
  <c r="U3669" i="2"/>
  <c r="V3669" i="2" s="1"/>
  <c r="W3669" i="2" s="1"/>
  <c r="P3670" i="2"/>
  <c r="R3670" i="2"/>
  <c r="N3672" i="2"/>
  <c r="O3671" i="2"/>
  <c r="AN3669" i="2" l="1"/>
  <c r="AO3669" i="2"/>
  <c r="AM3669" i="2"/>
  <c r="AP3669" i="2"/>
  <c r="AG3671" i="2"/>
  <c r="AH3671" i="2" s="1"/>
  <c r="AA3669" i="2"/>
  <c r="Z3669" i="2"/>
  <c r="AB3672" i="2"/>
  <c r="AC3672" i="2" s="1"/>
  <c r="AD3672" i="2" s="1"/>
  <c r="Q3670" i="2"/>
  <c r="X3670" i="2" s="1"/>
  <c r="Y3670" i="2" s="1"/>
  <c r="AE3671" i="2"/>
  <c r="AF3671" i="2"/>
  <c r="S3670" i="2"/>
  <c r="T3670" i="2" s="1"/>
  <c r="U3670" i="2"/>
  <c r="V3670" i="2" s="1"/>
  <c r="W3670" i="2" s="1"/>
  <c r="P3671" i="2"/>
  <c r="R3671" i="2"/>
  <c r="N3673" i="2"/>
  <c r="O3672" i="2"/>
  <c r="AG3672" i="2" l="1"/>
  <c r="AH3672" i="2" s="1"/>
  <c r="AA3670" i="2"/>
  <c r="Z3670" i="2"/>
  <c r="AN3670" i="2"/>
  <c r="AO3670" i="2"/>
  <c r="AM3670" i="2"/>
  <c r="AP3670" i="2"/>
  <c r="AB3673" i="2"/>
  <c r="AG3673" i="2" s="1"/>
  <c r="AH3673" i="2" s="1"/>
  <c r="Q3671" i="2"/>
  <c r="AE3672" i="2"/>
  <c r="AF3672" i="2"/>
  <c r="S3671" i="2"/>
  <c r="T3671" i="2" s="1"/>
  <c r="U3671" i="2"/>
  <c r="V3671" i="2" s="1"/>
  <c r="W3671" i="2" s="1"/>
  <c r="P3672" i="2"/>
  <c r="R3672" i="2"/>
  <c r="N3674" i="2"/>
  <c r="O3673" i="2"/>
  <c r="AC3673" i="2" l="1"/>
  <c r="AD3673" i="2" s="1"/>
  <c r="AF3673" i="2" s="1"/>
  <c r="X3671" i="2"/>
  <c r="Y3671" i="2" s="1"/>
  <c r="AN3671" i="2"/>
  <c r="AO3671" i="2"/>
  <c r="AM3671" i="2"/>
  <c r="AP3671" i="2"/>
  <c r="AB3674" i="2"/>
  <c r="AC3674" i="2" s="1"/>
  <c r="AD3674" i="2" s="1"/>
  <c r="Q3672" i="2"/>
  <c r="X3672" i="2" s="1"/>
  <c r="Y3672" i="2" s="1"/>
  <c r="AE3673" i="2"/>
  <c r="S3672" i="2"/>
  <c r="T3672" i="2" s="1"/>
  <c r="U3672" i="2"/>
  <c r="V3672" i="2" s="1"/>
  <c r="W3672" i="2" s="1"/>
  <c r="P3673" i="2"/>
  <c r="R3673" i="2"/>
  <c r="N3675" i="2"/>
  <c r="O3674" i="2"/>
  <c r="AG3674" i="2" l="1"/>
  <c r="AH3674" i="2" s="1"/>
  <c r="AN3672" i="2"/>
  <c r="AO3672" i="2"/>
  <c r="AM3672" i="2"/>
  <c r="AP3672" i="2"/>
  <c r="AA3671" i="2"/>
  <c r="Z3671" i="2"/>
  <c r="AA3672" i="2"/>
  <c r="Z3672" i="2"/>
  <c r="AB3675" i="2"/>
  <c r="AC3675" i="2" s="1"/>
  <c r="AD3675" i="2" s="1"/>
  <c r="Q3673" i="2"/>
  <c r="X3673" i="2" s="1"/>
  <c r="Y3673" i="2" s="1"/>
  <c r="AE3674" i="2"/>
  <c r="AF3674" i="2"/>
  <c r="S3673" i="2"/>
  <c r="T3673" i="2" s="1"/>
  <c r="U3673" i="2"/>
  <c r="V3673" i="2" s="1"/>
  <c r="W3673" i="2" s="1"/>
  <c r="P3674" i="2"/>
  <c r="R3674" i="2"/>
  <c r="N3676" i="2"/>
  <c r="O3675" i="2"/>
  <c r="AG3675" i="2" l="1"/>
  <c r="AH3675" i="2" s="1"/>
  <c r="AA3673" i="2"/>
  <c r="Z3673" i="2"/>
  <c r="AN3673" i="2"/>
  <c r="AO3673" i="2"/>
  <c r="AM3673" i="2"/>
  <c r="AP3673" i="2"/>
  <c r="AB3676" i="2"/>
  <c r="AC3676" i="2" s="1"/>
  <c r="AD3676" i="2" s="1"/>
  <c r="Q3674" i="2"/>
  <c r="AE3675" i="2"/>
  <c r="AF3675" i="2"/>
  <c r="S3674" i="2"/>
  <c r="T3674" i="2" s="1"/>
  <c r="U3674" i="2"/>
  <c r="V3674" i="2" s="1"/>
  <c r="W3674" i="2" s="1"/>
  <c r="P3675" i="2"/>
  <c r="R3675" i="2"/>
  <c r="N3677" i="2"/>
  <c r="O3676" i="2"/>
  <c r="AG3676" i="2" l="1"/>
  <c r="AH3676" i="2" s="1"/>
  <c r="AN3674" i="2"/>
  <c r="AO3674" i="2"/>
  <c r="AM3674" i="2"/>
  <c r="AP3674" i="2"/>
  <c r="X3674" i="2"/>
  <c r="Y3674" i="2" s="1"/>
  <c r="AB3677" i="2"/>
  <c r="AG3677" i="2" s="1"/>
  <c r="AH3677" i="2" s="1"/>
  <c r="Q3675" i="2"/>
  <c r="X3675" i="2" s="1"/>
  <c r="Y3675" i="2" s="1"/>
  <c r="AE3676" i="2"/>
  <c r="AF3676" i="2"/>
  <c r="S3675" i="2"/>
  <c r="T3675" i="2" s="1"/>
  <c r="U3675" i="2"/>
  <c r="V3675" i="2" s="1"/>
  <c r="W3675" i="2" s="1"/>
  <c r="P3676" i="2"/>
  <c r="R3676" i="2"/>
  <c r="N3678" i="2"/>
  <c r="O3677" i="2"/>
  <c r="AC3677" i="2" l="1"/>
  <c r="AD3677" i="2" s="1"/>
  <c r="AE3677" i="2" s="1"/>
  <c r="AA3675" i="2"/>
  <c r="Z3675" i="2"/>
  <c r="AN3675" i="2"/>
  <c r="AO3675" i="2"/>
  <c r="AM3675" i="2"/>
  <c r="AP3675" i="2"/>
  <c r="AA3674" i="2"/>
  <c r="Z3674" i="2"/>
  <c r="AB3678" i="2"/>
  <c r="AC3678" i="2" s="1"/>
  <c r="AD3678" i="2" s="1"/>
  <c r="Q3676" i="2"/>
  <c r="X3676" i="2" s="1"/>
  <c r="Y3676" i="2" s="1"/>
  <c r="S3676" i="2"/>
  <c r="T3676" i="2" s="1"/>
  <c r="U3676" i="2"/>
  <c r="V3676" i="2" s="1"/>
  <c r="W3676" i="2" s="1"/>
  <c r="P3677" i="2"/>
  <c r="R3677" i="2"/>
  <c r="N3679" i="2"/>
  <c r="O3678" i="2"/>
  <c r="AF3677" i="2" l="1"/>
  <c r="AG3678" i="2"/>
  <c r="AH3678" i="2" s="1"/>
  <c r="AA3676" i="2"/>
  <c r="Z3676" i="2"/>
  <c r="AN3676" i="2"/>
  <c r="AO3676" i="2"/>
  <c r="AM3676" i="2"/>
  <c r="AP3676" i="2"/>
  <c r="AB3679" i="2"/>
  <c r="AC3679" i="2" s="1"/>
  <c r="AD3679" i="2" s="1"/>
  <c r="Q3677" i="2"/>
  <c r="AE3678" i="2"/>
  <c r="AF3678" i="2"/>
  <c r="S3677" i="2"/>
  <c r="T3677" i="2" s="1"/>
  <c r="U3677" i="2"/>
  <c r="V3677" i="2" s="1"/>
  <c r="W3677" i="2" s="1"/>
  <c r="P3678" i="2"/>
  <c r="R3678" i="2"/>
  <c r="N3680" i="2"/>
  <c r="O3679" i="2"/>
  <c r="AG3679" i="2" l="1"/>
  <c r="AH3679" i="2" s="1"/>
  <c r="X3677" i="2"/>
  <c r="Y3677" i="2" s="1"/>
  <c r="AN3677" i="2"/>
  <c r="AO3677" i="2"/>
  <c r="AM3677" i="2"/>
  <c r="AP3677" i="2"/>
  <c r="AB3680" i="2"/>
  <c r="AC3680" i="2" s="1"/>
  <c r="AD3680" i="2" s="1"/>
  <c r="Q3678" i="2"/>
  <c r="X3678" i="2" s="1"/>
  <c r="Y3678" i="2" s="1"/>
  <c r="AE3679" i="2"/>
  <c r="AF3679" i="2"/>
  <c r="S3678" i="2"/>
  <c r="T3678" i="2" s="1"/>
  <c r="U3678" i="2"/>
  <c r="V3678" i="2" s="1"/>
  <c r="W3678" i="2" s="1"/>
  <c r="P3679" i="2"/>
  <c r="R3679" i="2"/>
  <c r="N3681" i="2"/>
  <c r="O3680" i="2"/>
  <c r="AG3680" i="2" l="1"/>
  <c r="AH3680" i="2" s="1"/>
  <c r="AA3678" i="2"/>
  <c r="Z3678" i="2"/>
  <c r="AN3678" i="2"/>
  <c r="AO3678" i="2"/>
  <c r="AM3678" i="2"/>
  <c r="AP3678" i="2"/>
  <c r="AA3677" i="2"/>
  <c r="Z3677" i="2"/>
  <c r="AB3681" i="2"/>
  <c r="AC3681" i="2" s="1"/>
  <c r="AD3681" i="2" s="1"/>
  <c r="Q3679" i="2"/>
  <c r="X3679" i="2" s="1"/>
  <c r="Y3679" i="2" s="1"/>
  <c r="AE3680" i="2"/>
  <c r="AF3680" i="2"/>
  <c r="S3679" i="2"/>
  <c r="T3679" i="2" s="1"/>
  <c r="U3679" i="2"/>
  <c r="V3679" i="2" s="1"/>
  <c r="W3679" i="2" s="1"/>
  <c r="P3680" i="2"/>
  <c r="R3680" i="2"/>
  <c r="N3682" i="2"/>
  <c r="O3681" i="2"/>
  <c r="AG3681" i="2" l="1"/>
  <c r="AH3681" i="2" s="1"/>
  <c r="AA3679" i="2"/>
  <c r="Z3679" i="2"/>
  <c r="AN3679" i="2"/>
  <c r="AO3679" i="2"/>
  <c r="AM3679" i="2"/>
  <c r="AP3679" i="2"/>
  <c r="AB3682" i="2"/>
  <c r="AC3682" i="2" s="1"/>
  <c r="AD3682" i="2" s="1"/>
  <c r="Q3680" i="2"/>
  <c r="AE3681" i="2"/>
  <c r="AF3681" i="2"/>
  <c r="S3680" i="2"/>
  <c r="T3680" i="2" s="1"/>
  <c r="U3680" i="2"/>
  <c r="V3680" i="2" s="1"/>
  <c r="W3680" i="2" s="1"/>
  <c r="P3681" i="2"/>
  <c r="R3681" i="2"/>
  <c r="N3683" i="2"/>
  <c r="O3682" i="2"/>
  <c r="AN3680" i="2" l="1"/>
  <c r="AO3680" i="2"/>
  <c r="AM3680" i="2"/>
  <c r="AP3680" i="2"/>
  <c r="AG3682" i="2"/>
  <c r="AH3682" i="2" s="1"/>
  <c r="X3680" i="2"/>
  <c r="Y3680" i="2" s="1"/>
  <c r="AB3683" i="2"/>
  <c r="AC3683" i="2" s="1"/>
  <c r="AD3683" i="2" s="1"/>
  <c r="Q3681" i="2"/>
  <c r="AE3682" i="2"/>
  <c r="AF3682" i="2"/>
  <c r="S3681" i="2"/>
  <c r="T3681" i="2" s="1"/>
  <c r="U3681" i="2"/>
  <c r="V3681" i="2" s="1"/>
  <c r="W3681" i="2" s="1"/>
  <c r="P3682" i="2"/>
  <c r="R3682" i="2"/>
  <c r="N3684" i="2"/>
  <c r="O3683" i="2"/>
  <c r="AN3681" i="2" l="1"/>
  <c r="AO3681" i="2"/>
  <c r="AM3681" i="2"/>
  <c r="AP3681" i="2"/>
  <c r="AA3680" i="2"/>
  <c r="Z3680" i="2"/>
  <c r="AG3683" i="2"/>
  <c r="AH3683" i="2" s="1"/>
  <c r="X3681" i="2"/>
  <c r="Y3681" i="2" s="1"/>
  <c r="AB3684" i="2"/>
  <c r="AC3684" i="2" s="1"/>
  <c r="AD3684" i="2" s="1"/>
  <c r="Q3682" i="2"/>
  <c r="X3682" i="2" s="1"/>
  <c r="Y3682" i="2" s="1"/>
  <c r="AE3683" i="2"/>
  <c r="AF3683" i="2"/>
  <c r="S3682" i="2"/>
  <c r="T3682" i="2" s="1"/>
  <c r="U3682" i="2"/>
  <c r="V3682" i="2" s="1"/>
  <c r="W3682" i="2" s="1"/>
  <c r="P3683" i="2"/>
  <c r="R3683" i="2"/>
  <c r="N3685" i="2"/>
  <c r="O3684" i="2"/>
  <c r="AG3684" i="2" l="1"/>
  <c r="AH3684" i="2" s="1"/>
  <c r="AA3681" i="2"/>
  <c r="Z3681" i="2"/>
  <c r="AA3682" i="2"/>
  <c r="Z3682" i="2"/>
  <c r="AN3682" i="2"/>
  <c r="AO3682" i="2"/>
  <c r="AM3682" i="2"/>
  <c r="AP3682" i="2"/>
  <c r="AB3685" i="2"/>
  <c r="AC3685" i="2" s="1"/>
  <c r="AD3685" i="2" s="1"/>
  <c r="Q3683" i="2"/>
  <c r="AE3684" i="2"/>
  <c r="AF3684" i="2"/>
  <c r="S3683" i="2"/>
  <c r="T3683" i="2" s="1"/>
  <c r="U3683" i="2"/>
  <c r="V3683" i="2" s="1"/>
  <c r="W3683" i="2" s="1"/>
  <c r="P3684" i="2"/>
  <c r="R3684" i="2"/>
  <c r="N3686" i="2"/>
  <c r="O3685" i="2"/>
  <c r="AG3685" i="2" l="1"/>
  <c r="AH3685" i="2" s="1"/>
  <c r="X3683" i="2"/>
  <c r="Y3683" i="2" s="1"/>
  <c r="AN3683" i="2"/>
  <c r="AO3683" i="2"/>
  <c r="AM3683" i="2"/>
  <c r="AP3683" i="2"/>
  <c r="AB3686" i="2"/>
  <c r="AC3686" i="2" s="1"/>
  <c r="AD3686" i="2" s="1"/>
  <c r="Q3684" i="2"/>
  <c r="X3684" i="2" s="1"/>
  <c r="Y3684" i="2" s="1"/>
  <c r="AE3685" i="2"/>
  <c r="AF3685" i="2"/>
  <c r="S3684" i="2"/>
  <c r="T3684" i="2" s="1"/>
  <c r="U3684" i="2"/>
  <c r="V3684" i="2" s="1"/>
  <c r="W3684" i="2" s="1"/>
  <c r="P3685" i="2"/>
  <c r="R3685" i="2"/>
  <c r="N3687" i="2"/>
  <c r="O3686" i="2"/>
  <c r="AG3686" i="2" l="1"/>
  <c r="AH3686" i="2" s="1"/>
  <c r="AA3684" i="2"/>
  <c r="Z3684" i="2"/>
  <c r="AN3684" i="2"/>
  <c r="AO3684" i="2"/>
  <c r="AM3684" i="2"/>
  <c r="AP3684" i="2"/>
  <c r="AA3683" i="2"/>
  <c r="Z3683" i="2"/>
  <c r="AB3687" i="2"/>
  <c r="AC3687" i="2" s="1"/>
  <c r="AD3687" i="2" s="1"/>
  <c r="Q3685" i="2"/>
  <c r="X3685" i="2" s="1"/>
  <c r="Y3685" i="2" s="1"/>
  <c r="AE3686" i="2"/>
  <c r="AF3686" i="2"/>
  <c r="S3685" i="2"/>
  <c r="T3685" i="2" s="1"/>
  <c r="U3685" i="2"/>
  <c r="V3685" i="2" s="1"/>
  <c r="W3685" i="2" s="1"/>
  <c r="P3686" i="2"/>
  <c r="R3686" i="2"/>
  <c r="N3688" i="2"/>
  <c r="O3687" i="2"/>
  <c r="AG3687" i="2" l="1"/>
  <c r="AH3687" i="2" s="1"/>
  <c r="AA3685" i="2"/>
  <c r="Z3685" i="2"/>
  <c r="AN3685" i="2"/>
  <c r="AO3685" i="2"/>
  <c r="AM3685" i="2"/>
  <c r="AP3685" i="2"/>
  <c r="AB3688" i="2"/>
  <c r="AC3688" i="2" s="1"/>
  <c r="AD3688" i="2" s="1"/>
  <c r="Q3686" i="2"/>
  <c r="AE3687" i="2"/>
  <c r="AF3687" i="2"/>
  <c r="S3686" i="2"/>
  <c r="T3686" i="2" s="1"/>
  <c r="U3686" i="2"/>
  <c r="V3686" i="2" s="1"/>
  <c r="W3686" i="2" s="1"/>
  <c r="P3687" i="2"/>
  <c r="R3687" i="2"/>
  <c r="N3689" i="2"/>
  <c r="O3688" i="2"/>
  <c r="AG3688" i="2" l="1"/>
  <c r="AH3688" i="2" s="1"/>
  <c r="AN3686" i="2"/>
  <c r="AO3686" i="2"/>
  <c r="AM3686" i="2"/>
  <c r="AP3686" i="2"/>
  <c r="X3686" i="2"/>
  <c r="Y3686" i="2" s="1"/>
  <c r="AB3689" i="2"/>
  <c r="AC3689" i="2" s="1"/>
  <c r="AD3689" i="2" s="1"/>
  <c r="Q3687" i="2"/>
  <c r="X3687" i="2" s="1"/>
  <c r="Y3687" i="2" s="1"/>
  <c r="AE3688" i="2"/>
  <c r="AF3688" i="2"/>
  <c r="S3687" i="2"/>
  <c r="T3687" i="2" s="1"/>
  <c r="U3687" i="2"/>
  <c r="V3687" i="2" s="1"/>
  <c r="W3687" i="2" s="1"/>
  <c r="P3688" i="2"/>
  <c r="R3688" i="2"/>
  <c r="N3690" i="2"/>
  <c r="O3689" i="2"/>
  <c r="AG3689" i="2" l="1"/>
  <c r="AH3689" i="2" s="1"/>
  <c r="AA3687" i="2"/>
  <c r="Z3687" i="2"/>
  <c r="AN3687" i="2"/>
  <c r="AO3687" i="2"/>
  <c r="AM3687" i="2"/>
  <c r="AP3687" i="2"/>
  <c r="AA3686" i="2"/>
  <c r="Z3686" i="2"/>
  <c r="AB3690" i="2"/>
  <c r="AG3690" i="2" s="1"/>
  <c r="AH3690" i="2" s="1"/>
  <c r="Q3688" i="2"/>
  <c r="AE3689" i="2"/>
  <c r="AF3689" i="2"/>
  <c r="AC3690" i="2"/>
  <c r="AD3690" i="2" s="1"/>
  <c r="S3688" i="2"/>
  <c r="T3688" i="2" s="1"/>
  <c r="U3688" i="2"/>
  <c r="V3688" i="2" s="1"/>
  <c r="W3688" i="2" s="1"/>
  <c r="P3689" i="2"/>
  <c r="R3689" i="2"/>
  <c r="N3691" i="2"/>
  <c r="O3690" i="2"/>
  <c r="X3688" i="2" l="1"/>
  <c r="Y3688" i="2" s="1"/>
  <c r="AN3688" i="2"/>
  <c r="AO3688" i="2"/>
  <c r="AM3688" i="2"/>
  <c r="AP3688" i="2"/>
  <c r="AB3691" i="2"/>
  <c r="AC3691" i="2" s="1"/>
  <c r="AD3691" i="2" s="1"/>
  <c r="Q3689" i="2"/>
  <c r="AE3690" i="2"/>
  <c r="AF3690" i="2"/>
  <c r="S3689" i="2"/>
  <c r="T3689" i="2" s="1"/>
  <c r="U3689" i="2"/>
  <c r="V3689" i="2" s="1"/>
  <c r="W3689" i="2" s="1"/>
  <c r="P3690" i="2"/>
  <c r="R3690" i="2"/>
  <c r="N3692" i="2"/>
  <c r="O3691" i="2"/>
  <c r="AG3691" i="2" l="1"/>
  <c r="AH3691" i="2" s="1"/>
  <c r="X3689" i="2"/>
  <c r="Y3689" i="2" s="1"/>
  <c r="AN3689" i="2"/>
  <c r="AO3689" i="2"/>
  <c r="AM3689" i="2"/>
  <c r="AP3689" i="2"/>
  <c r="AA3688" i="2"/>
  <c r="Z3688" i="2"/>
  <c r="AB3692" i="2"/>
  <c r="AC3692" i="2" s="1"/>
  <c r="AD3692" i="2" s="1"/>
  <c r="Q3690" i="2"/>
  <c r="X3690" i="2" s="1"/>
  <c r="Y3690" i="2" s="1"/>
  <c r="AE3691" i="2"/>
  <c r="AF3691" i="2"/>
  <c r="S3690" i="2"/>
  <c r="T3690" i="2" s="1"/>
  <c r="U3690" i="2"/>
  <c r="V3690" i="2" s="1"/>
  <c r="W3690" i="2" s="1"/>
  <c r="P3691" i="2"/>
  <c r="R3691" i="2"/>
  <c r="N3693" i="2"/>
  <c r="O3692" i="2"/>
  <c r="AG3692" i="2" l="1"/>
  <c r="AH3692" i="2" s="1"/>
  <c r="AA3690" i="2"/>
  <c r="Z3690" i="2"/>
  <c r="AN3690" i="2"/>
  <c r="AO3690" i="2"/>
  <c r="AM3690" i="2"/>
  <c r="AP3690" i="2"/>
  <c r="AA3689" i="2"/>
  <c r="Z3689" i="2"/>
  <c r="AB3693" i="2"/>
  <c r="AC3693" i="2" s="1"/>
  <c r="AD3693" i="2" s="1"/>
  <c r="Q3691" i="2"/>
  <c r="X3691" i="2" s="1"/>
  <c r="Y3691" i="2" s="1"/>
  <c r="AE3692" i="2"/>
  <c r="AF3692" i="2"/>
  <c r="S3691" i="2"/>
  <c r="T3691" i="2" s="1"/>
  <c r="U3691" i="2"/>
  <c r="V3691" i="2" s="1"/>
  <c r="W3691" i="2" s="1"/>
  <c r="P3692" i="2"/>
  <c r="R3692" i="2"/>
  <c r="N3694" i="2"/>
  <c r="O3693" i="2"/>
  <c r="AG3693" i="2" l="1"/>
  <c r="AH3693" i="2" s="1"/>
  <c r="AA3691" i="2"/>
  <c r="Z3691" i="2"/>
  <c r="AN3691" i="2"/>
  <c r="AO3691" i="2"/>
  <c r="AM3691" i="2"/>
  <c r="AP3691" i="2"/>
  <c r="AB3694" i="2"/>
  <c r="AC3694" i="2" s="1"/>
  <c r="AD3694" i="2" s="1"/>
  <c r="Q3692" i="2"/>
  <c r="AE3693" i="2"/>
  <c r="AF3693" i="2"/>
  <c r="S3692" i="2"/>
  <c r="T3692" i="2" s="1"/>
  <c r="U3692" i="2"/>
  <c r="V3692" i="2" s="1"/>
  <c r="W3692" i="2" s="1"/>
  <c r="P3693" i="2"/>
  <c r="R3693" i="2"/>
  <c r="N3695" i="2"/>
  <c r="O3694" i="2"/>
  <c r="AG3694" i="2" l="1"/>
  <c r="AH3694" i="2" s="1"/>
  <c r="AN3692" i="2"/>
  <c r="AO3692" i="2"/>
  <c r="AM3692" i="2"/>
  <c r="AP3692" i="2"/>
  <c r="X3692" i="2"/>
  <c r="Y3692" i="2" s="1"/>
  <c r="AB3695" i="2"/>
  <c r="AG3695" i="2" s="1"/>
  <c r="AH3695" i="2" s="1"/>
  <c r="Q3693" i="2"/>
  <c r="AE3694" i="2"/>
  <c r="AF3694" i="2"/>
  <c r="X3693" i="2"/>
  <c r="Y3693" i="2" s="1"/>
  <c r="S3693" i="2"/>
  <c r="T3693" i="2" s="1"/>
  <c r="U3693" i="2"/>
  <c r="V3693" i="2" s="1"/>
  <c r="W3693" i="2" s="1"/>
  <c r="P3694" i="2"/>
  <c r="R3694" i="2"/>
  <c r="N3696" i="2"/>
  <c r="O3695" i="2"/>
  <c r="AC3695" i="2" l="1"/>
  <c r="AD3695" i="2" s="1"/>
  <c r="AE3695" i="2" s="1"/>
  <c r="AA3693" i="2"/>
  <c r="Z3693" i="2"/>
  <c r="AN3693" i="2"/>
  <c r="AO3693" i="2"/>
  <c r="AM3693" i="2"/>
  <c r="AP3693" i="2"/>
  <c r="AA3692" i="2"/>
  <c r="Z3692" i="2"/>
  <c r="AB3696" i="2"/>
  <c r="AC3696" i="2" s="1"/>
  <c r="AD3696" i="2" s="1"/>
  <c r="Q3694" i="2"/>
  <c r="X3694" i="2" s="1"/>
  <c r="Y3694" i="2" s="1"/>
  <c r="S3694" i="2"/>
  <c r="T3694" i="2" s="1"/>
  <c r="U3694" i="2"/>
  <c r="V3694" i="2" s="1"/>
  <c r="W3694" i="2" s="1"/>
  <c r="P3695" i="2"/>
  <c r="R3695" i="2"/>
  <c r="N3697" i="2"/>
  <c r="O3696" i="2"/>
  <c r="AF3695" i="2" l="1"/>
  <c r="AG3696" i="2"/>
  <c r="AH3696" i="2" s="1"/>
  <c r="AA3694" i="2"/>
  <c r="Z3694" i="2"/>
  <c r="AN3694" i="2"/>
  <c r="AO3694" i="2"/>
  <c r="AM3694" i="2"/>
  <c r="AP3694" i="2"/>
  <c r="AB3697" i="2"/>
  <c r="AC3697" i="2" s="1"/>
  <c r="AD3697" i="2" s="1"/>
  <c r="Q3695" i="2"/>
  <c r="X3695" i="2" s="1"/>
  <c r="Y3695" i="2" s="1"/>
  <c r="AE3696" i="2"/>
  <c r="AF3696" i="2"/>
  <c r="S3695" i="2"/>
  <c r="T3695" i="2" s="1"/>
  <c r="U3695" i="2"/>
  <c r="V3695" i="2" s="1"/>
  <c r="W3695" i="2" s="1"/>
  <c r="P3696" i="2"/>
  <c r="R3696" i="2"/>
  <c r="N3698" i="2"/>
  <c r="O3697" i="2"/>
  <c r="AA3695" i="2" l="1"/>
  <c r="Z3695" i="2"/>
  <c r="AN3695" i="2"/>
  <c r="AO3695" i="2"/>
  <c r="AM3695" i="2"/>
  <c r="AP3695" i="2"/>
  <c r="AG3697" i="2"/>
  <c r="AH3697" i="2" s="1"/>
  <c r="AB3698" i="2"/>
  <c r="AC3698" i="2" s="1"/>
  <c r="AD3698" i="2" s="1"/>
  <c r="Q3696" i="2"/>
  <c r="AE3697" i="2"/>
  <c r="AF3697" i="2"/>
  <c r="X3696" i="2"/>
  <c r="Y3696" i="2" s="1"/>
  <c r="S3696" i="2"/>
  <c r="T3696" i="2" s="1"/>
  <c r="U3696" i="2"/>
  <c r="V3696" i="2" s="1"/>
  <c r="W3696" i="2" s="1"/>
  <c r="P3697" i="2"/>
  <c r="R3697" i="2"/>
  <c r="N3699" i="2"/>
  <c r="O3698" i="2"/>
  <c r="AG3698" i="2" l="1"/>
  <c r="AH3698" i="2" s="1"/>
  <c r="AA3696" i="2"/>
  <c r="Z3696" i="2"/>
  <c r="AN3696" i="2"/>
  <c r="AO3696" i="2"/>
  <c r="AM3696" i="2"/>
  <c r="AP3696" i="2"/>
  <c r="AB3699" i="2"/>
  <c r="AC3699" i="2" s="1"/>
  <c r="AD3699" i="2" s="1"/>
  <c r="Q3697" i="2"/>
  <c r="AE3698" i="2"/>
  <c r="AF3698" i="2"/>
  <c r="S3697" i="2"/>
  <c r="T3697" i="2" s="1"/>
  <c r="U3697" i="2"/>
  <c r="V3697" i="2" s="1"/>
  <c r="W3697" i="2" s="1"/>
  <c r="P3698" i="2"/>
  <c r="R3698" i="2"/>
  <c r="N3700" i="2"/>
  <c r="O3699" i="2"/>
  <c r="AN3697" i="2" l="1"/>
  <c r="AO3697" i="2"/>
  <c r="AM3697" i="2"/>
  <c r="AP3697" i="2"/>
  <c r="AG3699" i="2"/>
  <c r="AH3699" i="2" s="1"/>
  <c r="X3697" i="2"/>
  <c r="Y3697" i="2" s="1"/>
  <c r="AB3700" i="2"/>
  <c r="AC3700" i="2" s="1"/>
  <c r="AD3700" i="2" s="1"/>
  <c r="Q3698" i="2"/>
  <c r="AE3699" i="2"/>
  <c r="AF3699" i="2"/>
  <c r="S3698" i="2"/>
  <c r="T3698" i="2" s="1"/>
  <c r="U3698" i="2"/>
  <c r="V3698" i="2" s="1"/>
  <c r="W3698" i="2" s="1"/>
  <c r="P3699" i="2"/>
  <c r="R3699" i="2"/>
  <c r="N3701" i="2"/>
  <c r="O3700" i="2"/>
  <c r="AG3700" i="2" l="1"/>
  <c r="AH3700" i="2" s="1"/>
  <c r="AN3698" i="2"/>
  <c r="AO3698" i="2"/>
  <c r="AM3698" i="2"/>
  <c r="AP3698" i="2"/>
  <c r="AA3697" i="2"/>
  <c r="Z3697" i="2"/>
  <c r="X3698" i="2"/>
  <c r="Y3698" i="2" s="1"/>
  <c r="AB3701" i="2"/>
  <c r="AC3701" i="2" s="1"/>
  <c r="AD3701" i="2" s="1"/>
  <c r="Q3699" i="2"/>
  <c r="AE3700" i="2"/>
  <c r="AF3700" i="2"/>
  <c r="X3699" i="2"/>
  <c r="Y3699" i="2" s="1"/>
  <c r="S3699" i="2"/>
  <c r="T3699" i="2" s="1"/>
  <c r="U3699" i="2"/>
  <c r="V3699" i="2" s="1"/>
  <c r="W3699" i="2" s="1"/>
  <c r="P3700" i="2"/>
  <c r="R3700" i="2"/>
  <c r="N3702" i="2"/>
  <c r="O3701" i="2"/>
  <c r="AG3701" i="2" l="1"/>
  <c r="AH3701" i="2" s="1"/>
  <c r="AA3698" i="2"/>
  <c r="Z3698" i="2"/>
  <c r="AA3699" i="2"/>
  <c r="Z3699" i="2"/>
  <c r="AN3699" i="2"/>
  <c r="AO3699" i="2"/>
  <c r="AM3699" i="2"/>
  <c r="AP3699" i="2"/>
  <c r="AB3702" i="2"/>
  <c r="AG3702" i="2" s="1"/>
  <c r="AH3702" i="2" s="1"/>
  <c r="Q3700" i="2"/>
  <c r="X3700" i="2" s="1"/>
  <c r="Y3700" i="2" s="1"/>
  <c r="AE3701" i="2"/>
  <c r="AF3701" i="2"/>
  <c r="S3700" i="2"/>
  <c r="T3700" i="2" s="1"/>
  <c r="U3700" i="2"/>
  <c r="V3700" i="2" s="1"/>
  <c r="W3700" i="2" s="1"/>
  <c r="P3701" i="2"/>
  <c r="R3701" i="2"/>
  <c r="N3703" i="2"/>
  <c r="O3702" i="2"/>
  <c r="AC3702" i="2" l="1"/>
  <c r="AD3702" i="2" s="1"/>
  <c r="AE3702" i="2" s="1"/>
  <c r="AA3700" i="2"/>
  <c r="Z3700" i="2"/>
  <c r="AN3700" i="2"/>
  <c r="AO3700" i="2"/>
  <c r="AM3700" i="2"/>
  <c r="AP3700" i="2"/>
  <c r="AB3703" i="2"/>
  <c r="AC3703" i="2" s="1"/>
  <c r="AD3703" i="2" s="1"/>
  <c r="Q3701" i="2"/>
  <c r="S3701" i="2"/>
  <c r="T3701" i="2" s="1"/>
  <c r="U3701" i="2"/>
  <c r="V3701" i="2" s="1"/>
  <c r="W3701" i="2" s="1"/>
  <c r="P3702" i="2"/>
  <c r="R3702" i="2"/>
  <c r="N3704" i="2"/>
  <c r="O3703" i="2"/>
  <c r="AF3702" i="2" l="1"/>
  <c r="AG3703" i="2"/>
  <c r="AH3703" i="2" s="1"/>
  <c r="AN3701" i="2"/>
  <c r="AO3701" i="2"/>
  <c r="AM3701" i="2"/>
  <c r="AP3701" i="2"/>
  <c r="X3701" i="2"/>
  <c r="Y3701" i="2" s="1"/>
  <c r="AB3704" i="2"/>
  <c r="AG3704" i="2" s="1"/>
  <c r="AH3704" i="2" s="1"/>
  <c r="Q3702" i="2"/>
  <c r="X3702" i="2" s="1"/>
  <c r="Y3702" i="2" s="1"/>
  <c r="AE3703" i="2"/>
  <c r="AF3703" i="2"/>
  <c r="S3702" i="2"/>
  <c r="T3702" i="2" s="1"/>
  <c r="U3702" i="2"/>
  <c r="V3702" i="2" s="1"/>
  <c r="W3702" i="2" s="1"/>
  <c r="P3703" i="2"/>
  <c r="R3703" i="2"/>
  <c r="N3705" i="2"/>
  <c r="O3704" i="2"/>
  <c r="AA3702" i="2" l="1"/>
  <c r="Z3702" i="2"/>
  <c r="AC3704" i="2"/>
  <c r="AD3704" i="2" s="1"/>
  <c r="AE3704" i="2" s="1"/>
  <c r="AN3702" i="2"/>
  <c r="AO3702" i="2"/>
  <c r="AM3702" i="2"/>
  <c r="AP3702" i="2"/>
  <c r="AA3701" i="2"/>
  <c r="Z3701" i="2"/>
  <c r="AB3705" i="2"/>
  <c r="AG3705" i="2" s="1"/>
  <c r="AH3705" i="2" s="1"/>
  <c r="Q3703" i="2"/>
  <c r="X3703" i="2" s="1"/>
  <c r="Y3703" i="2" s="1"/>
  <c r="S3703" i="2"/>
  <c r="T3703" i="2" s="1"/>
  <c r="U3703" i="2"/>
  <c r="V3703" i="2" s="1"/>
  <c r="W3703" i="2" s="1"/>
  <c r="P3704" i="2"/>
  <c r="R3704" i="2"/>
  <c r="N3706" i="2"/>
  <c r="O3705" i="2"/>
  <c r="AC3705" i="2" l="1"/>
  <c r="AD3705" i="2" s="1"/>
  <c r="AF3705" i="2" s="1"/>
  <c r="AF3704" i="2"/>
  <c r="AA3703" i="2"/>
  <c r="Z3703" i="2"/>
  <c r="AN3703" i="2"/>
  <c r="AO3703" i="2"/>
  <c r="AM3703" i="2"/>
  <c r="AP3703" i="2"/>
  <c r="AB3706" i="2"/>
  <c r="AC3706" i="2" s="1"/>
  <c r="AD3706" i="2" s="1"/>
  <c r="Q3704" i="2"/>
  <c r="AE3705" i="2"/>
  <c r="S3704" i="2"/>
  <c r="T3704" i="2" s="1"/>
  <c r="U3704" i="2"/>
  <c r="V3704" i="2" s="1"/>
  <c r="W3704" i="2" s="1"/>
  <c r="P3705" i="2"/>
  <c r="R3705" i="2"/>
  <c r="N3707" i="2"/>
  <c r="O3706" i="2"/>
  <c r="AG3706" i="2" l="1"/>
  <c r="AH3706" i="2" s="1"/>
  <c r="AN3704" i="2"/>
  <c r="AO3704" i="2"/>
  <c r="AM3704" i="2"/>
  <c r="AP3704" i="2"/>
  <c r="X3704" i="2"/>
  <c r="Y3704" i="2" s="1"/>
  <c r="AB3707" i="2"/>
  <c r="AG3707" i="2" s="1"/>
  <c r="AH3707" i="2" s="1"/>
  <c r="Q3705" i="2"/>
  <c r="AE3706" i="2"/>
  <c r="AF3706" i="2"/>
  <c r="X3705" i="2"/>
  <c r="Y3705" i="2" s="1"/>
  <c r="S3705" i="2"/>
  <c r="T3705" i="2" s="1"/>
  <c r="U3705" i="2"/>
  <c r="V3705" i="2" s="1"/>
  <c r="W3705" i="2" s="1"/>
  <c r="P3706" i="2"/>
  <c r="R3706" i="2"/>
  <c r="N3708" i="2"/>
  <c r="O3707" i="2"/>
  <c r="AC3707" i="2" l="1"/>
  <c r="AD3707" i="2" s="1"/>
  <c r="AE3707" i="2" s="1"/>
  <c r="AA3705" i="2"/>
  <c r="Z3705" i="2"/>
  <c r="AN3705" i="2"/>
  <c r="AO3705" i="2"/>
  <c r="AM3705" i="2"/>
  <c r="AP3705" i="2"/>
  <c r="AA3704" i="2"/>
  <c r="Z3704" i="2"/>
  <c r="AB3708" i="2"/>
  <c r="AG3708" i="2" s="1"/>
  <c r="AH3708" i="2" s="1"/>
  <c r="Q3706" i="2"/>
  <c r="X3706" i="2" s="1"/>
  <c r="Y3706" i="2" s="1"/>
  <c r="AF3707" i="2"/>
  <c r="S3706" i="2"/>
  <c r="T3706" i="2" s="1"/>
  <c r="U3706" i="2"/>
  <c r="V3706" i="2" s="1"/>
  <c r="W3706" i="2" s="1"/>
  <c r="P3707" i="2"/>
  <c r="R3707" i="2"/>
  <c r="N3709" i="2"/>
  <c r="O3708" i="2"/>
  <c r="AC3708" i="2" l="1"/>
  <c r="AD3708" i="2" s="1"/>
  <c r="AE3708" i="2" s="1"/>
  <c r="AA3706" i="2"/>
  <c r="Z3706" i="2"/>
  <c r="AN3706" i="2"/>
  <c r="AO3706" i="2"/>
  <c r="AM3706" i="2"/>
  <c r="AP3706" i="2"/>
  <c r="AB3709" i="2"/>
  <c r="AG3709" i="2" s="1"/>
  <c r="AH3709" i="2" s="1"/>
  <c r="Q3707" i="2"/>
  <c r="AF3708" i="2"/>
  <c r="X3707" i="2"/>
  <c r="Y3707" i="2" s="1"/>
  <c r="S3707" i="2"/>
  <c r="T3707" i="2" s="1"/>
  <c r="U3707" i="2"/>
  <c r="V3707" i="2" s="1"/>
  <c r="W3707" i="2" s="1"/>
  <c r="P3708" i="2"/>
  <c r="R3708" i="2"/>
  <c r="N3710" i="2"/>
  <c r="O3709" i="2"/>
  <c r="AC3709" i="2" l="1"/>
  <c r="AD3709" i="2" s="1"/>
  <c r="AN3707" i="2"/>
  <c r="AO3707" i="2"/>
  <c r="AM3707" i="2"/>
  <c r="AP3707" i="2"/>
  <c r="AA3707" i="2"/>
  <c r="Z3707" i="2"/>
  <c r="AB3710" i="2"/>
  <c r="AC3710" i="2" s="1"/>
  <c r="AD3710" i="2" s="1"/>
  <c r="Q3708" i="2"/>
  <c r="AE3709" i="2"/>
  <c r="AF3709" i="2"/>
  <c r="X3708" i="2"/>
  <c r="Y3708" i="2" s="1"/>
  <c r="S3708" i="2"/>
  <c r="T3708" i="2" s="1"/>
  <c r="U3708" i="2"/>
  <c r="V3708" i="2" s="1"/>
  <c r="W3708" i="2" s="1"/>
  <c r="P3709" i="2"/>
  <c r="R3709" i="2"/>
  <c r="N3711" i="2"/>
  <c r="O3710" i="2"/>
  <c r="AN3708" i="2" l="1"/>
  <c r="AO3708" i="2"/>
  <c r="AM3708" i="2"/>
  <c r="AP3708" i="2"/>
  <c r="AG3710" i="2"/>
  <c r="AH3710" i="2" s="1"/>
  <c r="AA3708" i="2"/>
  <c r="Z3708" i="2"/>
  <c r="AB3711" i="2"/>
  <c r="AG3711" i="2" s="1"/>
  <c r="AH3711" i="2" s="1"/>
  <c r="Q3709" i="2"/>
  <c r="AE3710" i="2"/>
  <c r="AF3710" i="2"/>
  <c r="S3709" i="2"/>
  <c r="T3709" i="2" s="1"/>
  <c r="U3709" i="2"/>
  <c r="V3709" i="2" s="1"/>
  <c r="W3709" i="2" s="1"/>
  <c r="P3710" i="2"/>
  <c r="R3710" i="2"/>
  <c r="N3712" i="2"/>
  <c r="O3711" i="2"/>
  <c r="AC3711" i="2" l="1"/>
  <c r="AD3711" i="2" s="1"/>
  <c r="AF3711" i="2" s="1"/>
  <c r="X3709" i="2"/>
  <c r="Y3709" i="2" s="1"/>
  <c r="AN3709" i="2"/>
  <c r="AO3709" i="2"/>
  <c r="AM3709" i="2"/>
  <c r="AP3709" i="2"/>
  <c r="AB3712" i="2"/>
  <c r="AC3712" i="2" s="1"/>
  <c r="AD3712" i="2" s="1"/>
  <c r="Q3710" i="2"/>
  <c r="X3710" i="2" s="1"/>
  <c r="Y3710" i="2" s="1"/>
  <c r="AE3711" i="2"/>
  <c r="S3710" i="2"/>
  <c r="T3710" i="2" s="1"/>
  <c r="U3710" i="2"/>
  <c r="V3710" i="2" s="1"/>
  <c r="W3710" i="2" s="1"/>
  <c r="P3711" i="2"/>
  <c r="R3711" i="2"/>
  <c r="N3713" i="2"/>
  <c r="O3712" i="2"/>
  <c r="AG3712" i="2" l="1"/>
  <c r="AH3712" i="2" s="1"/>
  <c r="AA3710" i="2"/>
  <c r="Z3710" i="2"/>
  <c r="AN3710" i="2"/>
  <c r="AO3710" i="2"/>
  <c r="AM3710" i="2"/>
  <c r="AP3710" i="2"/>
  <c r="AA3709" i="2"/>
  <c r="Z3709" i="2"/>
  <c r="AB3713" i="2"/>
  <c r="AC3713" i="2" s="1"/>
  <c r="AD3713" i="2" s="1"/>
  <c r="Q3711" i="2"/>
  <c r="X3711" i="2" s="1"/>
  <c r="Y3711" i="2" s="1"/>
  <c r="AE3712" i="2"/>
  <c r="AF3712" i="2"/>
  <c r="S3711" i="2"/>
  <c r="T3711" i="2" s="1"/>
  <c r="U3711" i="2"/>
  <c r="V3711" i="2" s="1"/>
  <c r="W3711" i="2" s="1"/>
  <c r="P3712" i="2"/>
  <c r="R3712" i="2"/>
  <c r="N3714" i="2"/>
  <c r="O3713" i="2"/>
  <c r="AG3713" i="2" l="1"/>
  <c r="AH3713" i="2" s="1"/>
  <c r="AA3711" i="2"/>
  <c r="Z3711" i="2"/>
  <c r="AN3711" i="2"/>
  <c r="AO3711" i="2"/>
  <c r="AM3711" i="2"/>
  <c r="AP3711" i="2"/>
  <c r="AB3714" i="2"/>
  <c r="AC3714" i="2" s="1"/>
  <c r="AD3714" i="2" s="1"/>
  <c r="Q3712" i="2"/>
  <c r="AE3713" i="2"/>
  <c r="AF3713" i="2"/>
  <c r="S3712" i="2"/>
  <c r="T3712" i="2" s="1"/>
  <c r="U3712" i="2"/>
  <c r="V3712" i="2" s="1"/>
  <c r="W3712" i="2" s="1"/>
  <c r="P3713" i="2"/>
  <c r="R3713" i="2"/>
  <c r="N3715" i="2"/>
  <c r="O3714" i="2"/>
  <c r="AG3714" i="2" l="1"/>
  <c r="AH3714" i="2" s="1"/>
  <c r="X3712" i="2"/>
  <c r="Y3712" i="2" s="1"/>
  <c r="AN3712" i="2"/>
  <c r="AO3712" i="2"/>
  <c r="AM3712" i="2"/>
  <c r="AP3712" i="2"/>
  <c r="AB3715" i="2"/>
  <c r="AC3715" i="2" s="1"/>
  <c r="AD3715" i="2" s="1"/>
  <c r="Q3713" i="2"/>
  <c r="AE3714" i="2"/>
  <c r="AF3714" i="2"/>
  <c r="S3713" i="2"/>
  <c r="T3713" i="2" s="1"/>
  <c r="U3713" i="2"/>
  <c r="V3713" i="2" s="1"/>
  <c r="W3713" i="2" s="1"/>
  <c r="P3714" i="2"/>
  <c r="R3714" i="2"/>
  <c r="N3716" i="2"/>
  <c r="O3715" i="2"/>
  <c r="AG3715" i="2" l="1"/>
  <c r="AH3715" i="2" s="1"/>
  <c r="X3713" i="2"/>
  <c r="Y3713" i="2" s="1"/>
  <c r="AN3713" i="2"/>
  <c r="AO3713" i="2"/>
  <c r="AM3713" i="2"/>
  <c r="AP3713" i="2"/>
  <c r="AA3712" i="2"/>
  <c r="Z3712" i="2"/>
  <c r="AB3716" i="2"/>
  <c r="AG3716" i="2" s="1"/>
  <c r="AH3716" i="2" s="1"/>
  <c r="Q3714" i="2"/>
  <c r="AE3715" i="2"/>
  <c r="AF3715" i="2"/>
  <c r="S3714" i="2"/>
  <c r="T3714" i="2" s="1"/>
  <c r="U3714" i="2"/>
  <c r="V3714" i="2" s="1"/>
  <c r="W3714" i="2" s="1"/>
  <c r="P3715" i="2"/>
  <c r="R3715" i="2"/>
  <c r="N3717" i="2"/>
  <c r="O3716" i="2"/>
  <c r="AC3716" i="2" l="1"/>
  <c r="AD3716" i="2" s="1"/>
  <c r="X3714" i="2"/>
  <c r="Y3714" i="2" s="1"/>
  <c r="AN3714" i="2"/>
  <c r="AO3714" i="2"/>
  <c r="AM3714" i="2"/>
  <c r="AP3714" i="2"/>
  <c r="AA3713" i="2"/>
  <c r="Z3713" i="2"/>
  <c r="AB3717" i="2"/>
  <c r="AC3717" i="2" s="1"/>
  <c r="AD3717" i="2" s="1"/>
  <c r="Q3715" i="2"/>
  <c r="AE3716" i="2"/>
  <c r="AF3716" i="2"/>
  <c r="S3715" i="2"/>
  <c r="T3715" i="2" s="1"/>
  <c r="U3715" i="2"/>
  <c r="V3715" i="2" s="1"/>
  <c r="W3715" i="2" s="1"/>
  <c r="P3716" i="2"/>
  <c r="R3716" i="2"/>
  <c r="N3718" i="2"/>
  <c r="O3717" i="2"/>
  <c r="AG3717" i="2" l="1"/>
  <c r="AH3717" i="2" s="1"/>
  <c r="X3715" i="2"/>
  <c r="Y3715" i="2" s="1"/>
  <c r="AN3715" i="2"/>
  <c r="AO3715" i="2"/>
  <c r="AM3715" i="2"/>
  <c r="AP3715" i="2"/>
  <c r="AA3714" i="2"/>
  <c r="Z3714" i="2"/>
  <c r="AB3718" i="2"/>
  <c r="AC3718" i="2" s="1"/>
  <c r="AD3718" i="2" s="1"/>
  <c r="Q3716" i="2"/>
  <c r="AE3717" i="2"/>
  <c r="AF3717" i="2"/>
  <c r="S3716" i="2"/>
  <c r="T3716" i="2" s="1"/>
  <c r="U3716" i="2"/>
  <c r="V3716" i="2" s="1"/>
  <c r="W3716" i="2" s="1"/>
  <c r="P3717" i="2"/>
  <c r="R3717" i="2"/>
  <c r="N3719" i="2"/>
  <c r="O3718" i="2"/>
  <c r="AG3718" i="2" l="1"/>
  <c r="AH3718" i="2" s="1"/>
  <c r="X3716" i="2"/>
  <c r="Y3716" i="2" s="1"/>
  <c r="AN3716" i="2"/>
  <c r="AO3716" i="2"/>
  <c r="AM3716" i="2"/>
  <c r="AP3716" i="2"/>
  <c r="AA3715" i="2"/>
  <c r="Z3715" i="2"/>
  <c r="AB3719" i="2"/>
  <c r="AC3719" i="2" s="1"/>
  <c r="AD3719" i="2" s="1"/>
  <c r="Q3717" i="2"/>
  <c r="X3717" i="2" s="1"/>
  <c r="Y3717" i="2" s="1"/>
  <c r="AE3718" i="2"/>
  <c r="AF3718" i="2"/>
  <c r="S3717" i="2"/>
  <c r="T3717" i="2" s="1"/>
  <c r="U3717" i="2"/>
  <c r="V3717" i="2" s="1"/>
  <c r="W3717" i="2" s="1"/>
  <c r="P3718" i="2"/>
  <c r="R3718" i="2"/>
  <c r="N3720" i="2"/>
  <c r="O3719" i="2"/>
  <c r="AG3719" i="2" l="1"/>
  <c r="AH3719" i="2" s="1"/>
  <c r="AA3717" i="2"/>
  <c r="Z3717" i="2"/>
  <c r="AA3716" i="2"/>
  <c r="Z3716" i="2"/>
  <c r="AN3717" i="2"/>
  <c r="AO3717" i="2"/>
  <c r="AM3717" i="2"/>
  <c r="AP3717" i="2"/>
  <c r="AB3720" i="2"/>
  <c r="AC3720" i="2" s="1"/>
  <c r="AD3720" i="2" s="1"/>
  <c r="Q3718" i="2"/>
  <c r="X3718" i="2" s="1"/>
  <c r="Y3718" i="2" s="1"/>
  <c r="AE3719" i="2"/>
  <c r="AF3719" i="2"/>
  <c r="S3718" i="2"/>
  <c r="T3718" i="2" s="1"/>
  <c r="U3718" i="2"/>
  <c r="V3718" i="2" s="1"/>
  <c r="W3718" i="2" s="1"/>
  <c r="P3719" i="2"/>
  <c r="R3719" i="2"/>
  <c r="N3721" i="2"/>
  <c r="O3720" i="2"/>
  <c r="AG3720" i="2" l="1"/>
  <c r="AH3720" i="2" s="1"/>
  <c r="AA3718" i="2"/>
  <c r="Z3718" i="2"/>
  <c r="AN3718" i="2"/>
  <c r="AO3718" i="2"/>
  <c r="AM3718" i="2"/>
  <c r="AP3718" i="2"/>
  <c r="AB3721" i="2"/>
  <c r="AC3721" i="2" s="1"/>
  <c r="AD3721" i="2" s="1"/>
  <c r="Q3719" i="2"/>
  <c r="AE3720" i="2"/>
  <c r="AF3720" i="2"/>
  <c r="S3719" i="2"/>
  <c r="T3719" i="2" s="1"/>
  <c r="U3719" i="2"/>
  <c r="V3719" i="2" s="1"/>
  <c r="W3719" i="2" s="1"/>
  <c r="P3720" i="2"/>
  <c r="R3720" i="2"/>
  <c r="N3722" i="2"/>
  <c r="O3721" i="2"/>
  <c r="AG3721" i="2" l="1"/>
  <c r="AH3721" i="2" s="1"/>
  <c r="AN3719" i="2"/>
  <c r="AO3719" i="2"/>
  <c r="AM3719" i="2"/>
  <c r="AP3719" i="2"/>
  <c r="X3719" i="2"/>
  <c r="Y3719" i="2" s="1"/>
  <c r="AB3722" i="2"/>
  <c r="AG3722" i="2" s="1"/>
  <c r="AH3722" i="2" s="1"/>
  <c r="Q3720" i="2"/>
  <c r="X3720" i="2" s="1"/>
  <c r="Y3720" i="2" s="1"/>
  <c r="AE3721" i="2"/>
  <c r="AF3721" i="2"/>
  <c r="S3720" i="2"/>
  <c r="T3720" i="2" s="1"/>
  <c r="U3720" i="2"/>
  <c r="V3720" i="2" s="1"/>
  <c r="W3720" i="2" s="1"/>
  <c r="P3721" i="2"/>
  <c r="R3721" i="2"/>
  <c r="N3723" i="2"/>
  <c r="O3722" i="2"/>
  <c r="AA3720" i="2" l="1"/>
  <c r="Z3720" i="2"/>
  <c r="AC3722" i="2"/>
  <c r="AD3722" i="2" s="1"/>
  <c r="AE3722" i="2" s="1"/>
  <c r="AN3720" i="2"/>
  <c r="AO3720" i="2"/>
  <c r="AM3720" i="2"/>
  <c r="AP3720" i="2"/>
  <c r="AA3719" i="2"/>
  <c r="Z3719" i="2"/>
  <c r="AB3723" i="2"/>
  <c r="AC3723" i="2" s="1"/>
  <c r="AD3723" i="2" s="1"/>
  <c r="Q3721" i="2"/>
  <c r="X3721" i="2" s="1"/>
  <c r="Y3721" i="2" s="1"/>
  <c r="S3721" i="2"/>
  <c r="T3721" i="2" s="1"/>
  <c r="U3721" i="2"/>
  <c r="V3721" i="2" s="1"/>
  <c r="W3721" i="2" s="1"/>
  <c r="P3722" i="2"/>
  <c r="R3722" i="2"/>
  <c r="N3724" i="2"/>
  <c r="O3723" i="2"/>
  <c r="AG3723" i="2" l="1"/>
  <c r="AH3723" i="2" s="1"/>
  <c r="AF3722" i="2"/>
  <c r="AA3721" i="2"/>
  <c r="Z3721" i="2"/>
  <c r="AN3721" i="2"/>
  <c r="AO3721" i="2"/>
  <c r="AM3721" i="2"/>
  <c r="AP3721" i="2"/>
  <c r="AB3724" i="2"/>
  <c r="AC3724" i="2" s="1"/>
  <c r="AD3724" i="2" s="1"/>
  <c r="Q3722" i="2"/>
  <c r="AE3723" i="2"/>
  <c r="AF3723" i="2"/>
  <c r="S3722" i="2"/>
  <c r="T3722" i="2" s="1"/>
  <c r="U3722" i="2"/>
  <c r="V3722" i="2" s="1"/>
  <c r="W3722" i="2" s="1"/>
  <c r="P3723" i="2"/>
  <c r="R3723" i="2"/>
  <c r="N3725" i="2"/>
  <c r="O3724" i="2"/>
  <c r="AG3724" i="2" l="1"/>
  <c r="AH3724" i="2" s="1"/>
  <c r="AN3722" i="2"/>
  <c r="AO3722" i="2"/>
  <c r="AM3722" i="2"/>
  <c r="AP3722" i="2"/>
  <c r="X3722" i="2"/>
  <c r="Y3722" i="2" s="1"/>
  <c r="AB3725" i="2"/>
  <c r="AG3725" i="2" s="1"/>
  <c r="AH3725" i="2" s="1"/>
  <c r="Q3723" i="2"/>
  <c r="AE3724" i="2"/>
  <c r="AF3724" i="2"/>
  <c r="X3723" i="2"/>
  <c r="Y3723" i="2" s="1"/>
  <c r="S3723" i="2"/>
  <c r="T3723" i="2" s="1"/>
  <c r="U3723" i="2"/>
  <c r="V3723" i="2" s="1"/>
  <c r="W3723" i="2" s="1"/>
  <c r="P3724" i="2"/>
  <c r="R3724" i="2"/>
  <c r="N3726" i="2"/>
  <c r="O3725" i="2"/>
  <c r="AC3725" i="2" l="1"/>
  <c r="AD3725" i="2" s="1"/>
  <c r="AF3725" i="2" s="1"/>
  <c r="AA3723" i="2"/>
  <c r="Z3723" i="2"/>
  <c r="AN3723" i="2"/>
  <c r="AO3723" i="2"/>
  <c r="AM3723" i="2"/>
  <c r="AP3723" i="2"/>
  <c r="AA3722" i="2"/>
  <c r="Z3722" i="2"/>
  <c r="AB3726" i="2"/>
  <c r="AC3726" i="2" s="1"/>
  <c r="AD3726" i="2" s="1"/>
  <c r="Q3724" i="2"/>
  <c r="X3724" i="2" s="1"/>
  <c r="Y3724" i="2" s="1"/>
  <c r="S3724" i="2"/>
  <c r="T3724" i="2" s="1"/>
  <c r="U3724" i="2"/>
  <c r="V3724" i="2" s="1"/>
  <c r="W3724" i="2" s="1"/>
  <c r="P3725" i="2"/>
  <c r="R3725" i="2"/>
  <c r="N3727" i="2"/>
  <c r="O3726" i="2"/>
  <c r="AE3725" i="2" l="1"/>
  <c r="AG3726" i="2"/>
  <c r="AH3726" i="2" s="1"/>
  <c r="AA3724" i="2"/>
  <c r="Z3724" i="2"/>
  <c r="AN3724" i="2"/>
  <c r="AO3724" i="2"/>
  <c r="AM3724" i="2"/>
  <c r="AP3724" i="2"/>
  <c r="AB3727" i="2"/>
  <c r="AC3727" i="2" s="1"/>
  <c r="AD3727" i="2" s="1"/>
  <c r="Q3725" i="2"/>
  <c r="AE3726" i="2"/>
  <c r="AF3726" i="2"/>
  <c r="S3725" i="2"/>
  <c r="T3725" i="2" s="1"/>
  <c r="U3725" i="2"/>
  <c r="V3725" i="2" s="1"/>
  <c r="W3725" i="2" s="1"/>
  <c r="P3726" i="2"/>
  <c r="R3726" i="2"/>
  <c r="N3728" i="2"/>
  <c r="O3727" i="2"/>
  <c r="AG3727" i="2" l="1"/>
  <c r="AH3727" i="2" s="1"/>
  <c r="AN3725" i="2"/>
  <c r="AO3725" i="2"/>
  <c r="AM3725" i="2"/>
  <c r="AP3725" i="2"/>
  <c r="X3725" i="2"/>
  <c r="Y3725" i="2" s="1"/>
  <c r="AB3728" i="2"/>
  <c r="AG3728" i="2" s="1"/>
  <c r="AH3728" i="2" s="1"/>
  <c r="Q3726" i="2"/>
  <c r="AE3727" i="2"/>
  <c r="AF3727" i="2"/>
  <c r="X3726" i="2"/>
  <c r="Y3726" i="2" s="1"/>
  <c r="S3726" i="2"/>
  <c r="T3726" i="2" s="1"/>
  <c r="U3726" i="2"/>
  <c r="V3726" i="2" s="1"/>
  <c r="W3726" i="2" s="1"/>
  <c r="P3727" i="2"/>
  <c r="R3727" i="2"/>
  <c r="N3729" i="2"/>
  <c r="O3728" i="2"/>
  <c r="AC3728" i="2" l="1"/>
  <c r="AD3728" i="2" s="1"/>
  <c r="AE3728" i="2" s="1"/>
  <c r="AA3726" i="2"/>
  <c r="Z3726" i="2"/>
  <c r="AN3726" i="2"/>
  <c r="AO3726" i="2"/>
  <c r="AM3726" i="2"/>
  <c r="AP3726" i="2"/>
  <c r="AA3725" i="2"/>
  <c r="Z3725" i="2"/>
  <c r="AB3729" i="2"/>
  <c r="AC3729" i="2" s="1"/>
  <c r="AD3729" i="2" s="1"/>
  <c r="Q3727" i="2"/>
  <c r="X3727" i="2" s="1"/>
  <c r="Y3727" i="2" s="1"/>
  <c r="S3727" i="2"/>
  <c r="T3727" i="2" s="1"/>
  <c r="U3727" i="2"/>
  <c r="V3727" i="2" s="1"/>
  <c r="W3727" i="2" s="1"/>
  <c r="P3728" i="2"/>
  <c r="R3728" i="2"/>
  <c r="N3730" i="2"/>
  <c r="O3729" i="2"/>
  <c r="AF3728" i="2" l="1"/>
  <c r="AG3729" i="2"/>
  <c r="AH3729" i="2" s="1"/>
  <c r="AA3727" i="2"/>
  <c r="Z3727" i="2"/>
  <c r="AN3727" i="2"/>
  <c r="AO3727" i="2"/>
  <c r="AM3727" i="2"/>
  <c r="AP3727" i="2"/>
  <c r="AB3730" i="2"/>
  <c r="AC3730" i="2" s="1"/>
  <c r="AD3730" i="2" s="1"/>
  <c r="Q3728" i="2"/>
  <c r="AE3729" i="2"/>
  <c r="AF3729" i="2"/>
  <c r="S3728" i="2"/>
  <c r="T3728" i="2" s="1"/>
  <c r="U3728" i="2"/>
  <c r="V3728" i="2" s="1"/>
  <c r="W3728" i="2" s="1"/>
  <c r="P3729" i="2"/>
  <c r="R3729" i="2"/>
  <c r="N3731" i="2"/>
  <c r="O3730" i="2"/>
  <c r="X3728" i="2" l="1"/>
  <c r="Y3728" i="2" s="1"/>
  <c r="AN3728" i="2"/>
  <c r="AO3728" i="2"/>
  <c r="AM3728" i="2"/>
  <c r="AP3728" i="2"/>
  <c r="AG3730" i="2"/>
  <c r="AH3730" i="2" s="1"/>
  <c r="AB3731" i="2"/>
  <c r="AG3731" i="2" s="1"/>
  <c r="AH3731" i="2" s="1"/>
  <c r="Q3729" i="2"/>
  <c r="AE3730" i="2"/>
  <c r="AF3730" i="2"/>
  <c r="X3729" i="2"/>
  <c r="Y3729" i="2" s="1"/>
  <c r="S3729" i="2"/>
  <c r="T3729" i="2" s="1"/>
  <c r="U3729" i="2"/>
  <c r="V3729" i="2" s="1"/>
  <c r="W3729" i="2" s="1"/>
  <c r="P3730" i="2"/>
  <c r="R3730" i="2"/>
  <c r="N3732" i="2"/>
  <c r="O3731" i="2"/>
  <c r="AA3729" i="2" l="1"/>
  <c r="Z3729" i="2"/>
  <c r="AC3731" i="2"/>
  <c r="AD3731" i="2" s="1"/>
  <c r="AE3731" i="2" s="1"/>
  <c r="AN3729" i="2"/>
  <c r="AO3729" i="2"/>
  <c r="AM3729" i="2"/>
  <c r="AP3729" i="2"/>
  <c r="AA3728" i="2"/>
  <c r="Z3728" i="2"/>
  <c r="AB3732" i="2"/>
  <c r="AC3732" i="2" s="1"/>
  <c r="AD3732" i="2" s="1"/>
  <c r="Q3730" i="2"/>
  <c r="X3730" i="2" s="1"/>
  <c r="Y3730" i="2" s="1"/>
  <c r="S3730" i="2"/>
  <c r="T3730" i="2" s="1"/>
  <c r="U3730" i="2"/>
  <c r="V3730" i="2" s="1"/>
  <c r="W3730" i="2" s="1"/>
  <c r="P3731" i="2"/>
  <c r="R3731" i="2"/>
  <c r="N3733" i="2"/>
  <c r="O3732" i="2"/>
  <c r="AG3732" i="2" l="1"/>
  <c r="AH3732" i="2" s="1"/>
  <c r="AF3731" i="2"/>
  <c r="AA3730" i="2"/>
  <c r="Z3730" i="2"/>
  <c r="AN3730" i="2"/>
  <c r="AO3730" i="2"/>
  <c r="AM3730" i="2"/>
  <c r="AP3730" i="2"/>
  <c r="AB3733" i="2"/>
  <c r="AC3733" i="2" s="1"/>
  <c r="AD3733" i="2" s="1"/>
  <c r="Q3731" i="2"/>
  <c r="AE3732" i="2"/>
  <c r="AF3732" i="2"/>
  <c r="S3731" i="2"/>
  <c r="T3731" i="2" s="1"/>
  <c r="U3731" i="2"/>
  <c r="V3731" i="2" s="1"/>
  <c r="W3731" i="2" s="1"/>
  <c r="P3732" i="2"/>
  <c r="R3732" i="2"/>
  <c r="N3734" i="2"/>
  <c r="O3733" i="2"/>
  <c r="AG3733" i="2" l="1"/>
  <c r="AH3733" i="2" s="1"/>
  <c r="AN3731" i="2"/>
  <c r="AO3731" i="2"/>
  <c r="AM3731" i="2"/>
  <c r="AP3731" i="2"/>
  <c r="X3731" i="2"/>
  <c r="Y3731" i="2" s="1"/>
  <c r="AB3734" i="2"/>
  <c r="AC3734" i="2" s="1"/>
  <c r="AD3734" i="2" s="1"/>
  <c r="Q3732" i="2"/>
  <c r="X3732" i="2" s="1"/>
  <c r="Y3732" i="2" s="1"/>
  <c r="AE3733" i="2"/>
  <c r="AF3733" i="2"/>
  <c r="S3732" i="2"/>
  <c r="T3732" i="2" s="1"/>
  <c r="U3732" i="2"/>
  <c r="V3732" i="2" s="1"/>
  <c r="W3732" i="2" s="1"/>
  <c r="P3733" i="2"/>
  <c r="R3733" i="2"/>
  <c r="N3735" i="2"/>
  <c r="O3734" i="2"/>
  <c r="AG3734" i="2" l="1"/>
  <c r="AH3734" i="2" s="1"/>
  <c r="AA3732" i="2"/>
  <c r="Z3732" i="2"/>
  <c r="AN3732" i="2"/>
  <c r="AO3732" i="2"/>
  <c r="AM3732" i="2"/>
  <c r="AP3732" i="2"/>
  <c r="AA3731" i="2"/>
  <c r="Z3731" i="2"/>
  <c r="AB3735" i="2"/>
  <c r="AC3735" i="2" s="1"/>
  <c r="AD3735" i="2" s="1"/>
  <c r="Q3733" i="2"/>
  <c r="X3733" i="2" s="1"/>
  <c r="Y3733" i="2" s="1"/>
  <c r="AE3734" i="2"/>
  <c r="AF3734" i="2"/>
  <c r="S3733" i="2"/>
  <c r="T3733" i="2" s="1"/>
  <c r="U3733" i="2"/>
  <c r="V3733" i="2" s="1"/>
  <c r="W3733" i="2" s="1"/>
  <c r="P3734" i="2"/>
  <c r="R3734" i="2"/>
  <c r="N3736" i="2"/>
  <c r="O3735" i="2"/>
  <c r="AG3735" i="2" l="1"/>
  <c r="AH3735" i="2" s="1"/>
  <c r="AA3733" i="2"/>
  <c r="Z3733" i="2"/>
  <c r="AN3733" i="2"/>
  <c r="AO3733" i="2"/>
  <c r="AM3733" i="2"/>
  <c r="AP3733" i="2"/>
  <c r="AB3736" i="2"/>
  <c r="AG3736" i="2" s="1"/>
  <c r="AH3736" i="2" s="1"/>
  <c r="Q3734" i="2"/>
  <c r="AE3735" i="2"/>
  <c r="AF3735" i="2"/>
  <c r="X3734" i="2"/>
  <c r="Y3734" i="2" s="1"/>
  <c r="S3734" i="2"/>
  <c r="T3734" i="2" s="1"/>
  <c r="U3734" i="2"/>
  <c r="V3734" i="2" s="1"/>
  <c r="W3734" i="2" s="1"/>
  <c r="P3735" i="2"/>
  <c r="R3735" i="2"/>
  <c r="N3737" i="2"/>
  <c r="O3736" i="2"/>
  <c r="AA3734" i="2" l="1"/>
  <c r="Z3734" i="2"/>
  <c r="AC3736" i="2"/>
  <c r="AD3736" i="2" s="1"/>
  <c r="AE3736" i="2" s="1"/>
  <c r="AN3734" i="2"/>
  <c r="AO3734" i="2"/>
  <c r="AM3734" i="2"/>
  <c r="AP3734" i="2"/>
  <c r="AB3737" i="2"/>
  <c r="AC3737" i="2" s="1"/>
  <c r="AD3737" i="2" s="1"/>
  <c r="Q3735" i="2"/>
  <c r="S3735" i="2"/>
  <c r="T3735" i="2" s="1"/>
  <c r="U3735" i="2"/>
  <c r="V3735" i="2" s="1"/>
  <c r="W3735" i="2" s="1"/>
  <c r="P3736" i="2"/>
  <c r="R3736" i="2"/>
  <c r="N3738" i="2"/>
  <c r="O3737" i="2"/>
  <c r="AG3737" i="2" l="1"/>
  <c r="AH3737" i="2" s="1"/>
  <c r="AF3736" i="2"/>
  <c r="AN3735" i="2"/>
  <c r="AO3735" i="2"/>
  <c r="AM3735" i="2"/>
  <c r="AP3735" i="2"/>
  <c r="X3735" i="2"/>
  <c r="Y3735" i="2" s="1"/>
  <c r="AB3738" i="2"/>
  <c r="AC3738" i="2" s="1"/>
  <c r="AD3738" i="2" s="1"/>
  <c r="Q3736" i="2"/>
  <c r="X3736" i="2" s="1"/>
  <c r="Y3736" i="2" s="1"/>
  <c r="AE3737" i="2"/>
  <c r="AF3737" i="2"/>
  <c r="S3736" i="2"/>
  <c r="T3736" i="2" s="1"/>
  <c r="U3736" i="2"/>
  <c r="V3736" i="2" s="1"/>
  <c r="W3736" i="2" s="1"/>
  <c r="P3737" i="2"/>
  <c r="R3737" i="2"/>
  <c r="N3739" i="2"/>
  <c r="O3738" i="2"/>
  <c r="AG3738" i="2" l="1"/>
  <c r="AH3738" i="2" s="1"/>
  <c r="AA3736" i="2"/>
  <c r="Z3736" i="2"/>
  <c r="AN3736" i="2"/>
  <c r="AO3736" i="2"/>
  <c r="AM3736" i="2"/>
  <c r="AP3736" i="2"/>
  <c r="AA3735" i="2"/>
  <c r="Z3735" i="2"/>
  <c r="AB3739" i="2"/>
  <c r="AC3739" i="2" s="1"/>
  <c r="AD3739" i="2" s="1"/>
  <c r="Q3737" i="2"/>
  <c r="X3737" i="2" s="1"/>
  <c r="Y3737" i="2" s="1"/>
  <c r="AE3738" i="2"/>
  <c r="AF3738" i="2"/>
  <c r="S3737" i="2"/>
  <c r="T3737" i="2" s="1"/>
  <c r="U3737" i="2"/>
  <c r="V3737" i="2" s="1"/>
  <c r="W3737" i="2" s="1"/>
  <c r="P3738" i="2"/>
  <c r="R3738" i="2"/>
  <c r="N3740" i="2"/>
  <c r="O3739" i="2"/>
  <c r="AG3739" i="2" l="1"/>
  <c r="AH3739" i="2" s="1"/>
  <c r="AA3737" i="2"/>
  <c r="Z3737" i="2"/>
  <c r="AN3737" i="2"/>
  <c r="AO3737" i="2"/>
  <c r="AM3737" i="2"/>
  <c r="AP3737" i="2"/>
  <c r="AB3740" i="2"/>
  <c r="AG3740" i="2" s="1"/>
  <c r="AH3740" i="2" s="1"/>
  <c r="Q3738" i="2"/>
  <c r="X3738" i="2" s="1"/>
  <c r="Y3738" i="2" s="1"/>
  <c r="AE3739" i="2"/>
  <c r="AF3739" i="2"/>
  <c r="AC3740" i="2"/>
  <c r="AD3740" i="2" s="1"/>
  <c r="S3738" i="2"/>
  <c r="T3738" i="2" s="1"/>
  <c r="U3738" i="2"/>
  <c r="V3738" i="2" s="1"/>
  <c r="W3738" i="2" s="1"/>
  <c r="P3739" i="2"/>
  <c r="R3739" i="2"/>
  <c r="N3741" i="2"/>
  <c r="O3740" i="2"/>
  <c r="AA3738" i="2" l="1"/>
  <c r="Z3738" i="2"/>
  <c r="AN3738" i="2"/>
  <c r="AO3738" i="2"/>
  <c r="AM3738" i="2"/>
  <c r="AP3738" i="2"/>
  <c r="AB3741" i="2"/>
  <c r="AG3741" i="2" s="1"/>
  <c r="AH3741" i="2" s="1"/>
  <c r="Q3739" i="2"/>
  <c r="AE3740" i="2"/>
  <c r="AF3740" i="2"/>
  <c r="S3739" i="2"/>
  <c r="T3739" i="2" s="1"/>
  <c r="U3739" i="2"/>
  <c r="V3739" i="2" s="1"/>
  <c r="W3739" i="2" s="1"/>
  <c r="P3740" i="2"/>
  <c r="R3740" i="2"/>
  <c r="N3742" i="2"/>
  <c r="O3741" i="2"/>
  <c r="AC3741" i="2" l="1"/>
  <c r="AD3741" i="2" s="1"/>
  <c r="AF3741" i="2" s="1"/>
  <c r="AN3739" i="2"/>
  <c r="AO3739" i="2"/>
  <c r="AM3739" i="2"/>
  <c r="AP3739" i="2"/>
  <c r="X3739" i="2"/>
  <c r="Y3739" i="2" s="1"/>
  <c r="AB3742" i="2"/>
  <c r="AG3742" i="2" s="1"/>
  <c r="AH3742" i="2" s="1"/>
  <c r="Q3740" i="2"/>
  <c r="X3740" i="2" s="1"/>
  <c r="Y3740" i="2" s="1"/>
  <c r="AE3741" i="2"/>
  <c r="S3740" i="2"/>
  <c r="T3740" i="2" s="1"/>
  <c r="U3740" i="2"/>
  <c r="V3740" i="2" s="1"/>
  <c r="W3740" i="2" s="1"/>
  <c r="P3741" i="2"/>
  <c r="R3741" i="2"/>
  <c r="N3743" i="2"/>
  <c r="O3742" i="2"/>
  <c r="AA3740" i="2" l="1"/>
  <c r="Z3740" i="2"/>
  <c r="AC3742" i="2"/>
  <c r="AD3742" i="2" s="1"/>
  <c r="AE3742" i="2" s="1"/>
  <c r="AN3740" i="2"/>
  <c r="AO3740" i="2"/>
  <c r="AM3740" i="2"/>
  <c r="AP3740" i="2"/>
  <c r="AA3739" i="2"/>
  <c r="Z3739" i="2"/>
  <c r="AB3743" i="2"/>
  <c r="AG3743" i="2" s="1"/>
  <c r="AH3743" i="2" s="1"/>
  <c r="Q3741" i="2"/>
  <c r="X3741" i="2" s="1"/>
  <c r="Y3741" i="2" s="1"/>
  <c r="S3741" i="2"/>
  <c r="T3741" i="2" s="1"/>
  <c r="U3741" i="2"/>
  <c r="V3741" i="2" s="1"/>
  <c r="W3741" i="2" s="1"/>
  <c r="P3742" i="2"/>
  <c r="R3742" i="2"/>
  <c r="N3744" i="2"/>
  <c r="O3743" i="2"/>
  <c r="AF3742" i="2" l="1"/>
  <c r="AC3743" i="2"/>
  <c r="AD3743" i="2" s="1"/>
  <c r="AE3743" i="2" s="1"/>
  <c r="AA3741" i="2"/>
  <c r="Z3741" i="2"/>
  <c r="AN3741" i="2"/>
  <c r="AO3741" i="2"/>
  <c r="AM3741" i="2"/>
  <c r="AP3741" i="2"/>
  <c r="AB3744" i="2"/>
  <c r="AC3744" i="2" s="1"/>
  <c r="AD3744" i="2" s="1"/>
  <c r="Q3742" i="2"/>
  <c r="S3742" i="2"/>
  <c r="T3742" i="2" s="1"/>
  <c r="U3742" i="2"/>
  <c r="V3742" i="2" s="1"/>
  <c r="W3742" i="2" s="1"/>
  <c r="P3743" i="2"/>
  <c r="R3743" i="2"/>
  <c r="N3745" i="2"/>
  <c r="O3744" i="2"/>
  <c r="AF3743" i="2" l="1"/>
  <c r="AG3744" i="2"/>
  <c r="AH3744" i="2" s="1"/>
  <c r="AN3742" i="2"/>
  <c r="AO3742" i="2"/>
  <c r="AM3742" i="2"/>
  <c r="AP3742" i="2"/>
  <c r="X3742" i="2"/>
  <c r="Y3742" i="2" s="1"/>
  <c r="AB3745" i="2"/>
  <c r="AG3745" i="2" s="1"/>
  <c r="AH3745" i="2" s="1"/>
  <c r="Q3743" i="2"/>
  <c r="AE3744" i="2"/>
  <c r="AF3744" i="2"/>
  <c r="X3743" i="2"/>
  <c r="Y3743" i="2" s="1"/>
  <c r="S3743" i="2"/>
  <c r="T3743" i="2" s="1"/>
  <c r="U3743" i="2"/>
  <c r="V3743" i="2" s="1"/>
  <c r="W3743" i="2" s="1"/>
  <c r="P3744" i="2"/>
  <c r="R3744" i="2"/>
  <c r="N3746" i="2"/>
  <c r="O3745" i="2"/>
  <c r="AC3745" i="2" l="1"/>
  <c r="AD3745" i="2" s="1"/>
  <c r="AF3745" i="2" s="1"/>
  <c r="AA3743" i="2"/>
  <c r="Z3743" i="2"/>
  <c r="AN3743" i="2"/>
  <c r="AO3743" i="2"/>
  <c r="AM3743" i="2"/>
  <c r="AP3743" i="2"/>
  <c r="AA3742" i="2"/>
  <c r="Z3742" i="2"/>
  <c r="AB3746" i="2"/>
  <c r="AC3746" i="2" s="1"/>
  <c r="AD3746" i="2" s="1"/>
  <c r="Q3744" i="2"/>
  <c r="X3744" i="2" s="1"/>
  <c r="Y3744" i="2" s="1"/>
  <c r="S3744" i="2"/>
  <c r="T3744" i="2" s="1"/>
  <c r="U3744" i="2"/>
  <c r="V3744" i="2" s="1"/>
  <c r="W3744" i="2" s="1"/>
  <c r="P3745" i="2"/>
  <c r="R3745" i="2"/>
  <c r="N3747" i="2"/>
  <c r="O3746" i="2"/>
  <c r="AE3745" i="2" l="1"/>
  <c r="AG3746" i="2"/>
  <c r="AH3746" i="2" s="1"/>
  <c r="AA3744" i="2"/>
  <c r="Z3744" i="2"/>
  <c r="AN3744" i="2"/>
  <c r="AO3744" i="2"/>
  <c r="AM3744" i="2"/>
  <c r="AP3744" i="2"/>
  <c r="AB3747" i="2"/>
  <c r="AG3747" i="2" s="1"/>
  <c r="AH3747" i="2" s="1"/>
  <c r="Q3745" i="2"/>
  <c r="AE3746" i="2"/>
  <c r="AF3746" i="2"/>
  <c r="S3745" i="2"/>
  <c r="T3745" i="2" s="1"/>
  <c r="U3745" i="2"/>
  <c r="V3745" i="2" s="1"/>
  <c r="W3745" i="2" s="1"/>
  <c r="P3746" i="2"/>
  <c r="R3746" i="2"/>
  <c r="N3748" i="2"/>
  <c r="O3747" i="2"/>
  <c r="AC3747" i="2" l="1"/>
  <c r="AD3747" i="2" s="1"/>
  <c r="AF3747" i="2" s="1"/>
  <c r="X3745" i="2"/>
  <c r="Y3745" i="2" s="1"/>
  <c r="AN3745" i="2"/>
  <c r="AO3745" i="2"/>
  <c r="AM3745" i="2"/>
  <c r="AP3745" i="2"/>
  <c r="AB3748" i="2"/>
  <c r="AC3748" i="2" s="1"/>
  <c r="AD3748" i="2" s="1"/>
  <c r="Q3746" i="2"/>
  <c r="S3746" i="2"/>
  <c r="T3746" i="2" s="1"/>
  <c r="U3746" i="2"/>
  <c r="V3746" i="2" s="1"/>
  <c r="W3746" i="2" s="1"/>
  <c r="P3747" i="2"/>
  <c r="R3747" i="2"/>
  <c r="N3749" i="2"/>
  <c r="O3748" i="2"/>
  <c r="AE3747" i="2" l="1"/>
  <c r="AG3748" i="2"/>
  <c r="AH3748" i="2" s="1"/>
  <c r="X3746" i="2"/>
  <c r="Y3746" i="2" s="1"/>
  <c r="AN3746" i="2"/>
  <c r="AO3746" i="2"/>
  <c r="AM3746" i="2"/>
  <c r="AP3746" i="2"/>
  <c r="AA3745" i="2"/>
  <c r="Z3745" i="2"/>
  <c r="AB3749" i="2"/>
  <c r="AC3749" i="2" s="1"/>
  <c r="AD3749" i="2" s="1"/>
  <c r="Q3747" i="2"/>
  <c r="X3747" i="2" s="1"/>
  <c r="Y3747" i="2" s="1"/>
  <c r="AE3748" i="2"/>
  <c r="AF3748" i="2"/>
  <c r="S3747" i="2"/>
  <c r="T3747" i="2" s="1"/>
  <c r="U3747" i="2"/>
  <c r="V3747" i="2" s="1"/>
  <c r="W3747" i="2" s="1"/>
  <c r="P3748" i="2"/>
  <c r="R3748" i="2"/>
  <c r="N3750" i="2"/>
  <c r="O3749" i="2"/>
  <c r="AG3749" i="2" l="1"/>
  <c r="AH3749" i="2" s="1"/>
  <c r="AA3747" i="2"/>
  <c r="Z3747" i="2"/>
  <c r="AN3747" i="2"/>
  <c r="AO3747" i="2"/>
  <c r="AM3747" i="2"/>
  <c r="AP3747" i="2"/>
  <c r="AA3746" i="2"/>
  <c r="Z3746" i="2"/>
  <c r="AB3750" i="2"/>
  <c r="AC3750" i="2" s="1"/>
  <c r="AD3750" i="2" s="1"/>
  <c r="Q3748" i="2"/>
  <c r="X3748" i="2" s="1"/>
  <c r="Y3748" i="2" s="1"/>
  <c r="AE3749" i="2"/>
  <c r="AF3749" i="2"/>
  <c r="S3748" i="2"/>
  <c r="T3748" i="2" s="1"/>
  <c r="U3748" i="2"/>
  <c r="V3748" i="2" s="1"/>
  <c r="W3748" i="2" s="1"/>
  <c r="P3749" i="2"/>
  <c r="R3749" i="2"/>
  <c r="N3751" i="2"/>
  <c r="O3750" i="2"/>
  <c r="AG3750" i="2" l="1"/>
  <c r="AH3750" i="2" s="1"/>
  <c r="AA3748" i="2"/>
  <c r="Z3748" i="2"/>
  <c r="AN3748" i="2"/>
  <c r="AO3748" i="2"/>
  <c r="AM3748" i="2"/>
  <c r="AP3748" i="2"/>
  <c r="AB3751" i="2"/>
  <c r="AC3751" i="2" s="1"/>
  <c r="AD3751" i="2" s="1"/>
  <c r="Q3749" i="2"/>
  <c r="AE3750" i="2"/>
  <c r="AF3750" i="2"/>
  <c r="S3749" i="2"/>
  <c r="T3749" i="2" s="1"/>
  <c r="U3749" i="2"/>
  <c r="V3749" i="2" s="1"/>
  <c r="W3749" i="2" s="1"/>
  <c r="P3750" i="2"/>
  <c r="R3750" i="2"/>
  <c r="N3752" i="2"/>
  <c r="O3751" i="2"/>
  <c r="AG3751" i="2" l="1"/>
  <c r="AH3751" i="2" s="1"/>
  <c r="AN3749" i="2"/>
  <c r="AO3749" i="2"/>
  <c r="AM3749" i="2"/>
  <c r="AP3749" i="2"/>
  <c r="X3749" i="2"/>
  <c r="Y3749" i="2" s="1"/>
  <c r="AB3752" i="2"/>
  <c r="AG3752" i="2" s="1"/>
  <c r="AH3752" i="2" s="1"/>
  <c r="Q3750" i="2"/>
  <c r="X3750" i="2" s="1"/>
  <c r="Y3750" i="2" s="1"/>
  <c r="AE3751" i="2"/>
  <c r="AF3751" i="2"/>
  <c r="S3750" i="2"/>
  <c r="T3750" i="2" s="1"/>
  <c r="U3750" i="2"/>
  <c r="V3750" i="2" s="1"/>
  <c r="W3750" i="2" s="1"/>
  <c r="P3751" i="2"/>
  <c r="R3751" i="2"/>
  <c r="N3753" i="2"/>
  <c r="O3752" i="2"/>
  <c r="AC3752" i="2" l="1"/>
  <c r="AD3752" i="2" s="1"/>
  <c r="AE3752" i="2" s="1"/>
  <c r="AA3750" i="2"/>
  <c r="Z3750" i="2"/>
  <c r="AN3750" i="2"/>
  <c r="AO3750" i="2"/>
  <c r="AM3750" i="2"/>
  <c r="AP3750" i="2"/>
  <c r="AA3749" i="2"/>
  <c r="Z3749" i="2"/>
  <c r="AB3753" i="2"/>
  <c r="AC3753" i="2" s="1"/>
  <c r="AD3753" i="2" s="1"/>
  <c r="Q3751" i="2"/>
  <c r="X3751" i="2" s="1"/>
  <c r="Y3751" i="2" s="1"/>
  <c r="S3751" i="2"/>
  <c r="T3751" i="2" s="1"/>
  <c r="U3751" i="2"/>
  <c r="V3751" i="2" s="1"/>
  <c r="W3751" i="2" s="1"/>
  <c r="P3752" i="2"/>
  <c r="R3752" i="2"/>
  <c r="N3754" i="2"/>
  <c r="O3753" i="2"/>
  <c r="AF3752" i="2" l="1"/>
  <c r="AG3753" i="2"/>
  <c r="AH3753" i="2" s="1"/>
  <c r="AA3751" i="2"/>
  <c r="Z3751" i="2"/>
  <c r="AN3751" i="2"/>
  <c r="AO3751" i="2"/>
  <c r="AM3751" i="2"/>
  <c r="AP3751" i="2"/>
  <c r="AB3754" i="2"/>
  <c r="AG3754" i="2" s="1"/>
  <c r="AH3754" i="2" s="1"/>
  <c r="Q3752" i="2"/>
  <c r="AE3753" i="2"/>
  <c r="AF3753" i="2"/>
  <c r="S3752" i="2"/>
  <c r="T3752" i="2" s="1"/>
  <c r="U3752" i="2"/>
  <c r="V3752" i="2" s="1"/>
  <c r="W3752" i="2" s="1"/>
  <c r="P3753" i="2"/>
  <c r="R3753" i="2"/>
  <c r="N3755" i="2"/>
  <c r="O3754" i="2"/>
  <c r="AC3754" i="2" l="1"/>
  <c r="AD3754" i="2" s="1"/>
  <c r="AF3754" i="2" s="1"/>
  <c r="AN3752" i="2"/>
  <c r="AO3752" i="2"/>
  <c r="AM3752" i="2"/>
  <c r="AP3752" i="2"/>
  <c r="X3752" i="2"/>
  <c r="Y3752" i="2" s="1"/>
  <c r="AB3755" i="2"/>
  <c r="AG3755" i="2" s="1"/>
  <c r="AH3755" i="2" s="1"/>
  <c r="Q3753" i="2"/>
  <c r="AE3754" i="2"/>
  <c r="S3753" i="2"/>
  <c r="T3753" i="2" s="1"/>
  <c r="U3753" i="2"/>
  <c r="V3753" i="2" s="1"/>
  <c r="W3753" i="2" s="1"/>
  <c r="P3754" i="2"/>
  <c r="R3754" i="2"/>
  <c r="N3756" i="2"/>
  <c r="O3755" i="2"/>
  <c r="AC3755" i="2" l="1"/>
  <c r="AD3755" i="2" s="1"/>
  <c r="AF3755" i="2" s="1"/>
  <c r="X3753" i="2"/>
  <c r="Y3753" i="2" s="1"/>
  <c r="AN3753" i="2"/>
  <c r="AO3753" i="2"/>
  <c r="AM3753" i="2"/>
  <c r="AP3753" i="2"/>
  <c r="AA3752" i="2"/>
  <c r="Z3752" i="2"/>
  <c r="AB3756" i="2"/>
  <c r="AG3756" i="2" s="1"/>
  <c r="AH3756" i="2" s="1"/>
  <c r="Q3754" i="2"/>
  <c r="S3754" i="2"/>
  <c r="T3754" i="2" s="1"/>
  <c r="U3754" i="2"/>
  <c r="V3754" i="2" s="1"/>
  <c r="W3754" i="2" s="1"/>
  <c r="P3755" i="2"/>
  <c r="R3755" i="2"/>
  <c r="N3757" i="2"/>
  <c r="O3756" i="2"/>
  <c r="AE3755" i="2" l="1"/>
  <c r="AC3756" i="2"/>
  <c r="AD3756" i="2" s="1"/>
  <c r="AF3756" i="2" s="1"/>
  <c r="X3754" i="2"/>
  <c r="Y3754" i="2" s="1"/>
  <c r="AN3754" i="2"/>
  <c r="AO3754" i="2"/>
  <c r="AM3754" i="2"/>
  <c r="AP3754" i="2"/>
  <c r="AA3753" i="2"/>
  <c r="Z3753" i="2"/>
  <c r="AB3757" i="2"/>
  <c r="AC3757" i="2" s="1"/>
  <c r="AD3757" i="2" s="1"/>
  <c r="Q3755" i="2"/>
  <c r="AE3756" i="2"/>
  <c r="S3755" i="2"/>
  <c r="T3755" i="2" s="1"/>
  <c r="U3755" i="2"/>
  <c r="V3755" i="2" s="1"/>
  <c r="W3755" i="2" s="1"/>
  <c r="P3756" i="2"/>
  <c r="R3756" i="2"/>
  <c r="N3758" i="2"/>
  <c r="O3757" i="2"/>
  <c r="AG3757" i="2" l="1"/>
  <c r="AH3757" i="2" s="1"/>
  <c r="AN3755" i="2"/>
  <c r="AO3755" i="2"/>
  <c r="AM3755" i="2"/>
  <c r="AP3755" i="2"/>
  <c r="AA3754" i="2"/>
  <c r="Z3754" i="2"/>
  <c r="X3755" i="2"/>
  <c r="Y3755" i="2" s="1"/>
  <c r="AB3758" i="2"/>
  <c r="AC3758" i="2" s="1"/>
  <c r="AD3758" i="2" s="1"/>
  <c r="Q3756" i="2"/>
  <c r="AE3757" i="2"/>
  <c r="AF3757" i="2"/>
  <c r="S3756" i="2"/>
  <c r="T3756" i="2" s="1"/>
  <c r="U3756" i="2"/>
  <c r="V3756" i="2" s="1"/>
  <c r="W3756" i="2" s="1"/>
  <c r="P3757" i="2"/>
  <c r="R3757" i="2"/>
  <c r="N3759" i="2"/>
  <c r="O3758" i="2"/>
  <c r="AG3758" i="2" l="1"/>
  <c r="AH3758" i="2" s="1"/>
  <c r="AN3756" i="2"/>
  <c r="AO3756" i="2"/>
  <c r="AM3756" i="2"/>
  <c r="AP3756" i="2"/>
  <c r="AA3755" i="2"/>
  <c r="Z3755" i="2"/>
  <c r="X3756" i="2"/>
  <c r="Y3756" i="2" s="1"/>
  <c r="AB3759" i="2"/>
  <c r="AC3759" i="2" s="1"/>
  <c r="AD3759" i="2" s="1"/>
  <c r="Q3757" i="2"/>
  <c r="AE3758" i="2"/>
  <c r="AF3758" i="2"/>
  <c r="X3757" i="2"/>
  <c r="Y3757" i="2" s="1"/>
  <c r="S3757" i="2"/>
  <c r="T3757" i="2" s="1"/>
  <c r="U3757" i="2"/>
  <c r="V3757" i="2" s="1"/>
  <c r="W3757" i="2" s="1"/>
  <c r="P3758" i="2"/>
  <c r="R3758" i="2"/>
  <c r="N3760" i="2"/>
  <c r="O3759" i="2"/>
  <c r="AG3759" i="2" l="1"/>
  <c r="AH3759" i="2" s="1"/>
  <c r="AA3756" i="2"/>
  <c r="Z3756" i="2"/>
  <c r="AA3757" i="2"/>
  <c r="Z3757" i="2"/>
  <c r="AN3757" i="2"/>
  <c r="AO3757" i="2"/>
  <c r="AM3757" i="2"/>
  <c r="AP3757" i="2"/>
  <c r="AB3760" i="2"/>
  <c r="AG3760" i="2" s="1"/>
  <c r="AH3760" i="2" s="1"/>
  <c r="Q3758" i="2"/>
  <c r="X3758" i="2" s="1"/>
  <c r="Y3758" i="2" s="1"/>
  <c r="AE3759" i="2"/>
  <c r="AF3759" i="2"/>
  <c r="S3758" i="2"/>
  <c r="T3758" i="2" s="1"/>
  <c r="U3758" i="2"/>
  <c r="V3758" i="2" s="1"/>
  <c r="W3758" i="2" s="1"/>
  <c r="P3759" i="2"/>
  <c r="R3759" i="2"/>
  <c r="N3761" i="2"/>
  <c r="O3760" i="2"/>
  <c r="AC3760" i="2" l="1"/>
  <c r="AD3760" i="2" s="1"/>
  <c r="AE3760" i="2" s="1"/>
  <c r="AA3758" i="2"/>
  <c r="Z3758" i="2"/>
  <c r="AN3758" i="2"/>
  <c r="AO3758" i="2"/>
  <c r="AM3758" i="2"/>
  <c r="AP3758" i="2"/>
  <c r="AB3761" i="2"/>
  <c r="AC3761" i="2" s="1"/>
  <c r="AD3761" i="2" s="1"/>
  <c r="Q3759" i="2"/>
  <c r="S3759" i="2"/>
  <c r="T3759" i="2" s="1"/>
  <c r="U3759" i="2"/>
  <c r="V3759" i="2" s="1"/>
  <c r="W3759" i="2" s="1"/>
  <c r="P3760" i="2"/>
  <c r="R3760" i="2"/>
  <c r="N3762" i="2"/>
  <c r="O3761" i="2"/>
  <c r="AF3760" i="2" l="1"/>
  <c r="AG3761" i="2"/>
  <c r="AH3761" i="2" s="1"/>
  <c r="AN3759" i="2"/>
  <c r="AO3759" i="2"/>
  <c r="AM3759" i="2"/>
  <c r="AP3759" i="2"/>
  <c r="X3759" i="2"/>
  <c r="Y3759" i="2" s="1"/>
  <c r="AB3762" i="2"/>
  <c r="AG3762" i="2" s="1"/>
  <c r="AH3762" i="2" s="1"/>
  <c r="Q3760" i="2"/>
  <c r="AE3761" i="2"/>
  <c r="AF3761" i="2"/>
  <c r="X3760" i="2"/>
  <c r="Y3760" i="2" s="1"/>
  <c r="S3760" i="2"/>
  <c r="T3760" i="2" s="1"/>
  <c r="U3760" i="2"/>
  <c r="V3760" i="2" s="1"/>
  <c r="W3760" i="2" s="1"/>
  <c r="P3761" i="2"/>
  <c r="R3761" i="2"/>
  <c r="N3763" i="2"/>
  <c r="O3762" i="2"/>
  <c r="AC3762" i="2" l="1"/>
  <c r="AD3762" i="2" s="1"/>
  <c r="AE3762" i="2" s="1"/>
  <c r="AN3760" i="2"/>
  <c r="AO3760" i="2"/>
  <c r="AM3760" i="2"/>
  <c r="AP3760" i="2"/>
  <c r="AA3760" i="2"/>
  <c r="Z3760" i="2"/>
  <c r="AA3759" i="2"/>
  <c r="Z3759" i="2"/>
  <c r="AB3763" i="2"/>
  <c r="AG3763" i="2" s="1"/>
  <c r="AH3763" i="2" s="1"/>
  <c r="Q3761" i="2"/>
  <c r="S3761" i="2"/>
  <c r="T3761" i="2" s="1"/>
  <c r="U3761" i="2"/>
  <c r="V3761" i="2" s="1"/>
  <c r="W3761" i="2" s="1"/>
  <c r="P3762" i="2"/>
  <c r="R3762" i="2"/>
  <c r="N3764" i="2"/>
  <c r="O3763" i="2"/>
  <c r="AF3762" i="2" l="1"/>
  <c r="AC3763" i="2"/>
  <c r="AD3763" i="2" s="1"/>
  <c r="AF3763" i="2" s="1"/>
  <c r="X3761" i="2"/>
  <c r="Y3761" i="2" s="1"/>
  <c r="AN3761" i="2"/>
  <c r="AO3761" i="2"/>
  <c r="AM3761" i="2"/>
  <c r="AP3761" i="2"/>
  <c r="AB3764" i="2"/>
  <c r="AG3764" i="2" s="1"/>
  <c r="AH3764" i="2" s="1"/>
  <c r="Q3762" i="2"/>
  <c r="S3762" i="2"/>
  <c r="T3762" i="2" s="1"/>
  <c r="U3762" i="2"/>
  <c r="V3762" i="2" s="1"/>
  <c r="W3762" i="2" s="1"/>
  <c r="P3763" i="2"/>
  <c r="R3763" i="2"/>
  <c r="N3765" i="2"/>
  <c r="O3764" i="2"/>
  <c r="AE3763" i="2" l="1"/>
  <c r="AC3764" i="2"/>
  <c r="AD3764" i="2" s="1"/>
  <c r="AF3764" i="2" s="1"/>
  <c r="X3762" i="2"/>
  <c r="Y3762" i="2" s="1"/>
  <c r="AN3762" i="2"/>
  <c r="AO3762" i="2"/>
  <c r="AM3762" i="2"/>
  <c r="AP3762" i="2"/>
  <c r="AA3761" i="2"/>
  <c r="Z3761" i="2"/>
  <c r="AB3765" i="2"/>
  <c r="AC3765" i="2" s="1"/>
  <c r="AD3765" i="2" s="1"/>
  <c r="Q3763" i="2"/>
  <c r="X3763" i="2" s="1"/>
  <c r="Y3763" i="2" s="1"/>
  <c r="S3763" i="2"/>
  <c r="T3763" i="2" s="1"/>
  <c r="U3763" i="2"/>
  <c r="V3763" i="2" s="1"/>
  <c r="W3763" i="2" s="1"/>
  <c r="P3764" i="2"/>
  <c r="R3764" i="2"/>
  <c r="N3766" i="2"/>
  <c r="O3765" i="2"/>
  <c r="AE3764" i="2" l="1"/>
  <c r="Z3763" i="2"/>
  <c r="AA3763" i="2"/>
  <c r="AG3765" i="2"/>
  <c r="AH3765" i="2" s="1"/>
  <c r="AN3763" i="2"/>
  <c r="AO3763" i="2"/>
  <c r="AM3763" i="2"/>
  <c r="AP3763" i="2"/>
  <c r="AA3762" i="2"/>
  <c r="Z3762" i="2"/>
  <c r="AB3766" i="2"/>
  <c r="AG3766" i="2" s="1"/>
  <c r="AH3766" i="2" s="1"/>
  <c r="Q3764" i="2"/>
  <c r="X3764" i="2" s="1"/>
  <c r="Y3764" i="2" s="1"/>
  <c r="AE3765" i="2"/>
  <c r="AF3765" i="2"/>
  <c r="S3764" i="2"/>
  <c r="T3764" i="2" s="1"/>
  <c r="U3764" i="2"/>
  <c r="V3764" i="2" s="1"/>
  <c r="W3764" i="2" s="1"/>
  <c r="P3765" i="2"/>
  <c r="R3765" i="2"/>
  <c r="N3767" i="2"/>
  <c r="O3766" i="2"/>
  <c r="AC3766" i="2" l="1"/>
  <c r="AD3766" i="2" s="1"/>
  <c r="AE3766" i="2" s="1"/>
  <c r="AN3764" i="2"/>
  <c r="AO3764" i="2"/>
  <c r="AM3764" i="2"/>
  <c r="AP3764" i="2"/>
  <c r="AA3764" i="2"/>
  <c r="Z3764" i="2"/>
  <c r="AB3767" i="2"/>
  <c r="AC3767" i="2" s="1"/>
  <c r="AD3767" i="2" s="1"/>
  <c r="Q3765" i="2"/>
  <c r="S3765" i="2"/>
  <c r="T3765" i="2" s="1"/>
  <c r="U3765" i="2"/>
  <c r="V3765" i="2" s="1"/>
  <c r="W3765" i="2" s="1"/>
  <c r="P3766" i="2"/>
  <c r="R3766" i="2"/>
  <c r="N3768" i="2"/>
  <c r="O3767" i="2"/>
  <c r="AF3766" i="2" l="1"/>
  <c r="AG3767" i="2"/>
  <c r="AH3767" i="2" s="1"/>
  <c r="AN3765" i="2"/>
  <c r="AO3765" i="2"/>
  <c r="AM3765" i="2"/>
  <c r="AP3765" i="2"/>
  <c r="X3765" i="2"/>
  <c r="Y3765" i="2" s="1"/>
  <c r="AB3768" i="2"/>
  <c r="AG3768" i="2" s="1"/>
  <c r="AH3768" i="2" s="1"/>
  <c r="Q3766" i="2"/>
  <c r="X3766" i="2" s="1"/>
  <c r="Y3766" i="2" s="1"/>
  <c r="AE3767" i="2"/>
  <c r="AF3767" i="2"/>
  <c r="S3766" i="2"/>
  <c r="T3766" i="2" s="1"/>
  <c r="U3766" i="2"/>
  <c r="V3766" i="2" s="1"/>
  <c r="W3766" i="2" s="1"/>
  <c r="P3767" i="2"/>
  <c r="R3767" i="2"/>
  <c r="N3769" i="2"/>
  <c r="O3768" i="2"/>
  <c r="AA3766" i="2" l="1"/>
  <c r="Z3766" i="2"/>
  <c r="AC3768" i="2"/>
  <c r="AD3768" i="2" s="1"/>
  <c r="AE3768" i="2" s="1"/>
  <c r="AN3766" i="2"/>
  <c r="AO3766" i="2"/>
  <c r="AM3766" i="2"/>
  <c r="AP3766" i="2"/>
  <c r="AA3765" i="2"/>
  <c r="Z3765" i="2"/>
  <c r="AB3769" i="2"/>
  <c r="AG3769" i="2" s="1"/>
  <c r="AH3769" i="2" s="1"/>
  <c r="Q3767" i="2"/>
  <c r="X3767" i="2" s="1"/>
  <c r="Y3767" i="2" s="1"/>
  <c r="S3767" i="2"/>
  <c r="T3767" i="2" s="1"/>
  <c r="U3767" i="2"/>
  <c r="V3767" i="2" s="1"/>
  <c r="W3767" i="2" s="1"/>
  <c r="P3768" i="2"/>
  <c r="R3768" i="2"/>
  <c r="N3770" i="2"/>
  <c r="O3769" i="2"/>
  <c r="AC3769" i="2" l="1"/>
  <c r="AD3769" i="2" s="1"/>
  <c r="AF3769" i="2" s="1"/>
  <c r="AF3768" i="2"/>
  <c r="AO3767" i="2"/>
  <c r="AP3767" i="2"/>
  <c r="AM3767" i="2"/>
  <c r="AN3767" i="2"/>
  <c r="AA3767" i="2"/>
  <c r="Z3767" i="2"/>
  <c r="AB3770" i="2"/>
  <c r="AC3770" i="2" s="1"/>
  <c r="AD3770" i="2" s="1"/>
  <c r="Q3768" i="2"/>
  <c r="AE3769" i="2"/>
  <c r="X3768" i="2"/>
  <c r="Y3768" i="2" s="1"/>
  <c r="S3768" i="2"/>
  <c r="T3768" i="2" s="1"/>
  <c r="U3768" i="2"/>
  <c r="V3768" i="2" s="1"/>
  <c r="W3768" i="2" s="1"/>
  <c r="P3769" i="2"/>
  <c r="R3769" i="2"/>
  <c r="N3771" i="2"/>
  <c r="O3770" i="2"/>
  <c r="AG3770" i="2" l="1"/>
  <c r="AH3770" i="2" s="1"/>
  <c r="AA3768" i="2"/>
  <c r="Z3768" i="2"/>
  <c r="AO3768" i="2"/>
  <c r="AP3768" i="2"/>
  <c r="AM3768" i="2"/>
  <c r="AN3768" i="2"/>
  <c r="AB3771" i="2"/>
  <c r="AC3771" i="2" s="1"/>
  <c r="AD3771" i="2" s="1"/>
  <c r="Q3769" i="2"/>
  <c r="AE3770" i="2"/>
  <c r="AF3770" i="2"/>
  <c r="S3769" i="2"/>
  <c r="T3769" i="2" s="1"/>
  <c r="U3769" i="2"/>
  <c r="V3769" i="2" s="1"/>
  <c r="W3769" i="2" s="1"/>
  <c r="P3770" i="2"/>
  <c r="R3770" i="2"/>
  <c r="N3772" i="2"/>
  <c r="O3771" i="2"/>
  <c r="AO3769" i="2" l="1"/>
  <c r="AP3769" i="2"/>
  <c r="AM3769" i="2"/>
  <c r="AN3769" i="2"/>
  <c r="AG3771" i="2"/>
  <c r="AH3771" i="2" s="1"/>
  <c r="X3769" i="2"/>
  <c r="Y3769" i="2" s="1"/>
  <c r="AB3772" i="2"/>
  <c r="AC3772" i="2" s="1"/>
  <c r="AD3772" i="2" s="1"/>
  <c r="Q3770" i="2"/>
  <c r="AE3771" i="2"/>
  <c r="AF3771" i="2"/>
  <c r="S3770" i="2"/>
  <c r="T3770" i="2" s="1"/>
  <c r="U3770" i="2"/>
  <c r="V3770" i="2" s="1"/>
  <c r="W3770" i="2" s="1"/>
  <c r="P3771" i="2"/>
  <c r="R3771" i="2"/>
  <c r="N3773" i="2"/>
  <c r="O3772" i="2"/>
  <c r="AG3772" i="2" l="1"/>
  <c r="AH3772" i="2" s="1"/>
  <c r="AO3770" i="2"/>
  <c r="AP3770" i="2"/>
  <c r="AM3770" i="2"/>
  <c r="AN3770" i="2"/>
  <c r="AA3769" i="2"/>
  <c r="Z3769" i="2"/>
  <c r="X3770" i="2"/>
  <c r="Y3770" i="2" s="1"/>
  <c r="AB3773" i="2"/>
  <c r="AG3773" i="2" s="1"/>
  <c r="AH3773" i="2" s="1"/>
  <c r="Q3771" i="2"/>
  <c r="AE3772" i="2"/>
  <c r="AF3772" i="2"/>
  <c r="S3771" i="2"/>
  <c r="T3771" i="2" s="1"/>
  <c r="U3771" i="2"/>
  <c r="V3771" i="2" s="1"/>
  <c r="W3771" i="2" s="1"/>
  <c r="P3772" i="2"/>
  <c r="R3772" i="2"/>
  <c r="N3774" i="2"/>
  <c r="O3773" i="2"/>
  <c r="AC3773" i="2" l="1"/>
  <c r="AD3773" i="2" s="1"/>
  <c r="AF3773" i="2" s="1"/>
  <c r="AA3770" i="2"/>
  <c r="Z3770" i="2"/>
  <c r="X3771" i="2"/>
  <c r="Y3771" i="2" s="1"/>
  <c r="AO3771" i="2"/>
  <c r="AP3771" i="2"/>
  <c r="AM3771" i="2"/>
  <c r="AN3771" i="2"/>
  <c r="AB3774" i="2"/>
  <c r="AG3774" i="2" s="1"/>
  <c r="AH3774" i="2" s="1"/>
  <c r="Q3772" i="2"/>
  <c r="X3772" i="2" s="1"/>
  <c r="Y3772" i="2" s="1"/>
  <c r="S3772" i="2"/>
  <c r="T3772" i="2" s="1"/>
  <c r="U3772" i="2"/>
  <c r="V3772" i="2" s="1"/>
  <c r="W3772" i="2" s="1"/>
  <c r="P3773" i="2"/>
  <c r="R3773" i="2"/>
  <c r="N3775" i="2"/>
  <c r="O3774" i="2"/>
  <c r="AE3773" i="2" l="1"/>
  <c r="AC3774" i="2"/>
  <c r="AD3774" i="2" s="1"/>
  <c r="AE3774" i="2" s="1"/>
  <c r="AA3771" i="2"/>
  <c r="Z3771" i="2"/>
  <c r="AA3772" i="2"/>
  <c r="Z3772" i="2"/>
  <c r="AO3772" i="2"/>
  <c r="AP3772" i="2"/>
  <c r="AM3772" i="2"/>
  <c r="AN3772" i="2"/>
  <c r="AB3775" i="2"/>
  <c r="AC3775" i="2" s="1"/>
  <c r="AD3775" i="2" s="1"/>
  <c r="Q3773" i="2"/>
  <c r="X3773" i="2" s="1"/>
  <c r="Y3773" i="2" s="1"/>
  <c r="S3773" i="2"/>
  <c r="T3773" i="2" s="1"/>
  <c r="U3773" i="2"/>
  <c r="V3773" i="2" s="1"/>
  <c r="W3773" i="2" s="1"/>
  <c r="P3774" i="2"/>
  <c r="R3774" i="2"/>
  <c r="N3776" i="2"/>
  <c r="O3775" i="2"/>
  <c r="AF3774" i="2" l="1"/>
  <c r="AG3775" i="2"/>
  <c r="AH3775" i="2" s="1"/>
  <c r="AA3773" i="2"/>
  <c r="Z3773" i="2"/>
  <c r="AO3773" i="2"/>
  <c r="AP3773" i="2"/>
  <c r="AM3773" i="2"/>
  <c r="AN3773" i="2"/>
  <c r="AB3776" i="2"/>
  <c r="AC3776" i="2" s="1"/>
  <c r="AD3776" i="2" s="1"/>
  <c r="Q3774" i="2"/>
  <c r="X3774" i="2" s="1"/>
  <c r="Y3774" i="2" s="1"/>
  <c r="AE3775" i="2"/>
  <c r="AF3775" i="2"/>
  <c r="S3774" i="2"/>
  <c r="T3774" i="2" s="1"/>
  <c r="U3774" i="2"/>
  <c r="V3774" i="2" s="1"/>
  <c r="W3774" i="2" s="1"/>
  <c r="P3775" i="2"/>
  <c r="R3775" i="2"/>
  <c r="N3777" i="2"/>
  <c r="O3776" i="2"/>
  <c r="AG3776" i="2" l="1"/>
  <c r="AH3776" i="2" s="1"/>
  <c r="AA3774" i="2"/>
  <c r="Z3774" i="2"/>
  <c r="AO3774" i="2"/>
  <c r="AP3774" i="2"/>
  <c r="AM3774" i="2"/>
  <c r="AN3774" i="2"/>
  <c r="AB3777" i="2"/>
  <c r="AC3777" i="2" s="1"/>
  <c r="AD3777" i="2" s="1"/>
  <c r="Q3775" i="2"/>
  <c r="AE3776" i="2"/>
  <c r="AF3776" i="2"/>
  <c r="S3775" i="2"/>
  <c r="T3775" i="2" s="1"/>
  <c r="U3775" i="2"/>
  <c r="V3775" i="2" s="1"/>
  <c r="W3775" i="2" s="1"/>
  <c r="P3776" i="2"/>
  <c r="R3776" i="2"/>
  <c r="N3778" i="2"/>
  <c r="O3777" i="2"/>
  <c r="AO3775" i="2" l="1"/>
  <c r="AP3775" i="2"/>
  <c r="AM3775" i="2"/>
  <c r="AN3775" i="2"/>
  <c r="AG3777" i="2"/>
  <c r="AH3777" i="2" s="1"/>
  <c r="X3775" i="2"/>
  <c r="Y3775" i="2" s="1"/>
  <c r="AB3778" i="2"/>
  <c r="AC3778" i="2" s="1"/>
  <c r="AD3778" i="2" s="1"/>
  <c r="Q3776" i="2"/>
  <c r="AE3777" i="2"/>
  <c r="AF3777" i="2"/>
  <c r="X3776" i="2"/>
  <c r="Y3776" i="2" s="1"/>
  <c r="S3776" i="2"/>
  <c r="T3776" i="2" s="1"/>
  <c r="U3776" i="2"/>
  <c r="V3776" i="2" s="1"/>
  <c r="W3776" i="2" s="1"/>
  <c r="P3777" i="2"/>
  <c r="R3777" i="2"/>
  <c r="N3779" i="2"/>
  <c r="O3778" i="2"/>
  <c r="AG3778" i="2" l="1"/>
  <c r="AH3778" i="2" s="1"/>
  <c r="AO3776" i="2"/>
  <c r="AP3776" i="2"/>
  <c r="AM3776" i="2"/>
  <c r="AN3776" i="2"/>
  <c r="AA3775" i="2"/>
  <c r="Z3775" i="2"/>
  <c r="AA3776" i="2"/>
  <c r="Z3776" i="2"/>
  <c r="AB3779" i="2"/>
  <c r="AG3779" i="2" s="1"/>
  <c r="AH3779" i="2" s="1"/>
  <c r="Q3777" i="2"/>
  <c r="AE3778" i="2"/>
  <c r="AF3778" i="2"/>
  <c r="S3777" i="2"/>
  <c r="T3777" i="2" s="1"/>
  <c r="U3777" i="2"/>
  <c r="V3777" i="2" s="1"/>
  <c r="W3777" i="2" s="1"/>
  <c r="P3778" i="2"/>
  <c r="R3778" i="2"/>
  <c r="N3780" i="2"/>
  <c r="O3779" i="2"/>
  <c r="AC3779" i="2" l="1"/>
  <c r="AD3779" i="2" s="1"/>
  <c r="AF3779" i="2" s="1"/>
  <c r="X3777" i="2"/>
  <c r="Y3777" i="2" s="1"/>
  <c r="AO3777" i="2"/>
  <c r="AP3777" i="2"/>
  <c r="AM3777" i="2"/>
  <c r="AN3777" i="2"/>
  <c r="AB3780" i="2"/>
  <c r="AC3780" i="2" s="1"/>
  <c r="AD3780" i="2" s="1"/>
  <c r="Q3778" i="2"/>
  <c r="AE3779" i="2"/>
  <c r="S3778" i="2"/>
  <c r="T3778" i="2" s="1"/>
  <c r="U3778" i="2"/>
  <c r="V3778" i="2" s="1"/>
  <c r="W3778" i="2" s="1"/>
  <c r="P3779" i="2"/>
  <c r="R3779" i="2"/>
  <c r="N3781" i="2"/>
  <c r="O3780" i="2"/>
  <c r="AG3780" i="2" l="1"/>
  <c r="AH3780" i="2" s="1"/>
  <c r="X3778" i="2"/>
  <c r="Y3778" i="2" s="1"/>
  <c r="AO3778" i="2"/>
  <c r="AP3778" i="2"/>
  <c r="AM3778" i="2"/>
  <c r="AN3778" i="2"/>
  <c r="AA3777" i="2"/>
  <c r="Z3777" i="2"/>
  <c r="AB3781" i="2"/>
  <c r="AG3781" i="2" s="1"/>
  <c r="AH3781" i="2" s="1"/>
  <c r="Q3779" i="2"/>
  <c r="AE3780" i="2"/>
  <c r="AF3780" i="2"/>
  <c r="X3779" i="2"/>
  <c r="Y3779" i="2" s="1"/>
  <c r="S3779" i="2"/>
  <c r="T3779" i="2" s="1"/>
  <c r="U3779" i="2"/>
  <c r="V3779" i="2" s="1"/>
  <c r="W3779" i="2" s="1"/>
  <c r="P3780" i="2"/>
  <c r="R3780" i="2"/>
  <c r="N3782" i="2"/>
  <c r="O3781" i="2"/>
  <c r="AC3781" i="2" l="1"/>
  <c r="AD3781" i="2" s="1"/>
  <c r="AE3781" i="2" s="1"/>
  <c r="AA3779" i="2"/>
  <c r="Z3779" i="2"/>
  <c r="AO3779" i="2"/>
  <c r="AP3779" i="2"/>
  <c r="AM3779" i="2"/>
  <c r="AN3779" i="2"/>
  <c r="AA3778" i="2"/>
  <c r="Z3778" i="2"/>
  <c r="AB3782" i="2"/>
  <c r="AG3782" i="2" s="1"/>
  <c r="AH3782" i="2" s="1"/>
  <c r="Q3780" i="2"/>
  <c r="AC3782" i="2"/>
  <c r="AD3782" i="2" s="1"/>
  <c r="S3780" i="2"/>
  <c r="T3780" i="2" s="1"/>
  <c r="U3780" i="2"/>
  <c r="V3780" i="2" s="1"/>
  <c r="W3780" i="2" s="1"/>
  <c r="P3781" i="2"/>
  <c r="R3781" i="2"/>
  <c r="N3783" i="2"/>
  <c r="O3782" i="2"/>
  <c r="AF3781" i="2" l="1"/>
  <c r="X3780" i="2"/>
  <c r="Y3780" i="2" s="1"/>
  <c r="AO3780" i="2"/>
  <c r="AP3780" i="2"/>
  <c r="AM3780" i="2"/>
  <c r="AN3780" i="2"/>
  <c r="AB3783" i="2"/>
  <c r="AC3783" i="2" s="1"/>
  <c r="AD3783" i="2" s="1"/>
  <c r="Q3781" i="2"/>
  <c r="AE3782" i="2"/>
  <c r="AF3782" i="2"/>
  <c r="AG3783" i="2"/>
  <c r="AH3783" i="2" s="1"/>
  <c r="S3781" i="2"/>
  <c r="T3781" i="2" s="1"/>
  <c r="U3781" i="2"/>
  <c r="V3781" i="2" s="1"/>
  <c r="W3781" i="2" s="1"/>
  <c r="P3782" i="2"/>
  <c r="R3782" i="2"/>
  <c r="N3784" i="2"/>
  <c r="O3783" i="2"/>
  <c r="X3781" i="2" l="1"/>
  <c r="Y3781" i="2" s="1"/>
  <c r="AO3781" i="2"/>
  <c r="AP3781" i="2"/>
  <c r="AM3781" i="2"/>
  <c r="AN3781" i="2"/>
  <c r="AA3780" i="2"/>
  <c r="Z3780" i="2"/>
  <c r="AB3784" i="2"/>
  <c r="AG3784" i="2" s="1"/>
  <c r="AH3784" i="2" s="1"/>
  <c r="Q3782" i="2"/>
  <c r="X3782" i="2" s="1"/>
  <c r="Y3782" i="2" s="1"/>
  <c r="AE3783" i="2"/>
  <c r="AF3783" i="2"/>
  <c r="AC3784" i="2"/>
  <c r="AD3784" i="2" s="1"/>
  <c r="S3782" i="2"/>
  <c r="T3782" i="2" s="1"/>
  <c r="U3782" i="2"/>
  <c r="V3782" i="2" s="1"/>
  <c r="W3782" i="2" s="1"/>
  <c r="P3783" i="2"/>
  <c r="R3783" i="2"/>
  <c r="N3785" i="2"/>
  <c r="O3784" i="2"/>
  <c r="AA3782" i="2" l="1"/>
  <c r="Z3782" i="2"/>
  <c r="AO3782" i="2"/>
  <c r="AP3782" i="2"/>
  <c r="AM3782" i="2"/>
  <c r="AN3782" i="2"/>
  <c r="AA3781" i="2"/>
  <c r="Z3781" i="2"/>
  <c r="AB3785" i="2"/>
  <c r="AG3785" i="2" s="1"/>
  <c r="AH3785" i="2" s="1"/>
  <c r="Q3783" i="2"/>
  <c r="AE3784" i="2"/>
  <c r="AF3784" i="2"/>
  <c r="AC3785" i="2"/>
  <c r="AD3785" i="2" s="1"/>
  <c r="S3783" i="2"/>
  <c r="T3783" i="2" s="1"/>
  <c r="U3783" i="2"/>
  <c r="V3783" i="2" s="1"/>
  <c r="W3783" i="2" s="1"/>
  <c r="P3784" i="2"/>
  <c r="R3784" i="2"/>
  <c r="N3786" i="2"/>
  <c r="O3785" i="2"/>
  <c r="X3783" i="2" l="1"/>
  <c r="Y3783" i="2" s="1"/>
  <c r="AO3783" i="2"/>
  <c r="AP3783" i="2"/>
  <c r="AM3783" i="2"/>
  <c r="AN3783" i="2"/>
  <c r="AB3786" i="2"/>
  <c r="AG3786" i="2" s="1"/>
  <c r="AH3786" i="2" s="1"/>
  <c r="Q3784" i="2"/>
  <c r="AE3785" i="2"/>
  <c r="AF3785" i="2"/>
  <c r="AC3786" i="2"/>
  <c r="AD3786" i="2" s="1"/>
  <c r="S3784" i="2"/>
  <c r="T3784" i="2" s="1"/>
  <c r="U3784" i="2"/>
  <c r="V3784" i="2" s="1"/>
  <c r="W3784" i="2" s="1"/>
  <c r="P3785" i="2"/>
  <c r="R3785" i="2"/>
  <c r="N3787" i="2"/>
  <c r="O3786" i="2"/>
  <c r="X3784" i="2" l="1"/>
  <c r="Y3784" i="2" s="1"/>
  <c r="AO3784" i="2"/>
  <c r="AP3784" i="2"/>
  <c r="AM3784" i="2"/>
  <c r="AN3784" i="2"/>
  <c r="AA3783" i="2"/>
  <c r="Z3783" i="2"/>
  <c r="AB3787" i="2"/>
  <c r="AG3787" i="2" s="1"/>
  <c r="AH3787" i="2" s="1"/>
  <c r="Q3785" i="2"/>
  <c r="AE3786" i="2"/>
  <c r="AF3786" i="2"/>
  <c r="AC3787" i="2"/>
  <c r="AD3787" i="2" s="1"/>
  <c r="S3785" i="2"/>
  <c r="T3785" i="2" s="1"/>
  <c r="U3785" i="2"/>
  <c r="V3785" i="2" s="1"/>
  <c r="W3785" i="2" s="1"/>
  <c r="P3786" i="2"/>
  <c r="R3786" i="2"/>
  <c r="N3788" i="2"/>
  <c r="O3787" i="2"/>
  <c r="X3785" i="2" l="1"/>
  <c r="Y3785" i="2" s="1"/>
  <c r="AO3785" i="2"/>
  <c r="AP3785" i="2"/>
  <c r="AM3785" i="2"/>
  <c r="AN3785" i="2"/>
  <c r="AA3784" i="2"/>
  <c r="Z3784" i="2"/>
  <c r="AB3788" i="2"/>
  <c r="AG3788" i="2" s="1"/>
  <c r="AH3788" i="2" s="1"/>
  <c r="Q3786" i="2"/>
  <c r="AE3787" i="2"/>
  <c r="AF3787" i="2"/>
  <c r="AC3788" i="2"/>
  <c r="AD3788" i="2" s="1"/>
  <c r="S3786" i="2"/>
  <c r="T3786" i="2" s="1"/>
  <c r="U3786" i="2"/>
  <c r="V3786" i="2" s="1"/>
  <c r="W3786" i="2" s="1"/>
  <c r="P3787" i="2"/>
  <c r="R3787" i="2"/>
  <c r="N3789" i="2"/>
  <c r="O3788" i="2"/>
  <c r="X3786" i="2" l="1"/>
  <c r="Y3786" i="2" s="1"/>
  <c r="AO3786" i="2"/>
  <c r="AP3786" i="2"/>
  <c r="AM3786" i="2"/>
  <c r="AN3786" i="2"/>
  <c r="AA3785" i="2"/>
  <c r="Z3785" i="2"/>
  <c r="AB3789" i="2"/>
  <c r="AC3789" i="2" s="1"/>
  <c r="AD3789" i="2" s="1"/>
  <c r="Q3787" i="2"/>
  <c r="X3787" i="2" s="1"/>
  <c r="Y3787" i="2" s="1"/>
  <c r="AE3788" i="2"/>
  <c r="AF3788" i="2"/>
  <c r="S3787" i="2"/>
  <c r="T3787" i="2" s="1"/>
  <c r="U3787" i="2"/>
  <c r="V3787" i="2" s="1"/>
  <c r="W3787" i="2" s="1"/>
  <c r="P3788" i="2"/>
  <c r="R3788" i="2"/>
  <c r="N3790" i="2"/>
  <c r="O3789" i="2"/>
  <c r="AG3789" i="2" l="1"/>
  <c r="AH3789" i="2" s="1"/>
  <c r="AA3787" i="2"/>
  <c r="Z3787" i="2"/>
  <c r="AO3787" i="2"/>
  <c r="AP3787" i="2"/>
  <c r="AM3787" i="2"/>
  <c r="AN3787" i="2"/>
  <c r="AA3786" i="2"/>
  <c r="Z3786" i="2"/>
  <c r="AB3790" i="2"/>
  <c r="AC3790" i="2" s="1"/>
  <c r="AD3790" i="2" s="1"/>
  <c r="Q3788" i="2"/>
  <c r="X3788" i="2" s="1"/>
  <c r="Y3788" i="2" s="1"/>
  <c r="AE3789" i="2"/>
  <c r="AF3789" i="2"/>
  <c r="S3788" i="2"/>
  <c r="T3788" i="2" s="1"/>
  <c r="U3788" i="2"/>
  <c r="V3788" i="2" s="1"/>
  <c r="W3788" i="2" s="1"/>
  <c r="P3789" i="2"/>
  <c r="R3789" i="2"/>
  <c r="N3791" i="2"/>
  <c r="O3790" i="2"/>
  <c r="AG3790" i="2" l="1"/>
  <c r="AH3790" i="2" s="1"/>
  <c r="AA3788" i="2"/>
  <c r="Z3788" i="2"/>
  <c r="AO3788" i="2"/>
  <c r="AP3788" i="2"/>
  <c r="AM3788" i="2"/>
  <c r="AN3788" i="2"/>
  <c r="AB3791" i="2"/>
  <c r="AC3791" i="2" s="1"/>
  <c r="AD3791" i="2" s="1"/>
  <c r="Q3789" i="2"/>
  <c r="AE3790" i="2"/>
  <c r="AF3790" i="2"/>
  <c r="S3789" i="2"/>
  <c r="T3789" i="2" s="1"/>
  <c r="U3789" i="2"/>
  <c r="V3789" i="2" s="1"/>
  <c r="W3789" i="2" s="1"/>
  <c r="P3790" i="2"/>
  <c r="R3790" i="2"/>
  <c r="N3792" i="2"/>
  <c r="O3791" i="2"/>
  <c r="AG3791" i="2" l="1"/>
  <c r="AH3791" i="2" s="1"/>
  <c r="AO3789" i="2"/>
  <c r="AP3789" i="2"/>
  <c r="AM3789" i="2"/>
  <c r="AN3789" i="2"/>
  <c r="X3789" i="2"/>
  <c r="Y3789" i="2" s="1"/>
  <c r="AB3792" i="2"/>
  <c r="AC3792" i="2" s="1"/>
  <c r="AD3792" i="2" s="1"/>
  <c r="Q3790" i="2"/>
  <c r="X3790" i="2" s="1"/>
  <c r="Y3790" i="2" s="1"/>
  <c r="AE3791" i="2"/>
  <c r="AF3791" i="2"/>
  <c r="S3790" i="2"/>
  <c r="T3790" i="2" s="1"/>
  <c r="U3790" i="2"/>
  <c r="V3790" i="2" s="1"/>
  <c r="W3790" i="2" s="1"/>
  <c r="P3791" i="2"/>
  <c r="R3791" i="2"/>
  <c r="N3793" i="2"/>
  <c r="O3792" i="2"/>
  <c r="AG3792" i="2" l="1"/>
  <c r="AH3792" i="2" s="1"/>
  <c r="AA3790" i="2"/>
  <c r="Z3790" i="2"/>
  <c r="AO3790" i="2"/>
  <c r="AP3790" i="2"/>
  <c r="AM3790" i="2"/>
  <c r="AN3790" i="2"/>
  <c r="AA3789" i="2"/>
  <c r="Z3789" i="2"/>
  <c r="AB3793" i="2"/>
  <c r="AC3793" i="2" s="1"/>
  <c r="AD3793" i="2" s="1"/>
  <c r="Q3791" i="2"/>
  <c r="X3791" i="2" s="1"/>
  <c r="Y3791" i="2" s="1"/>
  <c r="AE3792" i="2"/>
  <c r="AF3792" i="2"/>
  <c r="S3791" i="2"/>
  <c r="T3791" i="2" s="1"/>
  <c r="U3791" i="2"/>
  <c r="V3791" i="2" s="1"/>
  <c r="W3791" i="2" s="1"/>
  <c r="P3792" i="2"/>
  <c r="R3792" i="2"/>
  <c r="N3794" i="2"/>
  <c r="O3793" i="2"/>
  <c r="AG3793" i="2" l="1"/>
  <c r="AH3793" i="2" s="1"/>
  <c r="AA3791" i="2"/>
  <c r="Z3791" i="2"/>
  <c r="AO3791" i="2"/>
  <c r="AP3791" i="2"/>
  <c r="AM3791" i="2"/>
  <c r="AN3791" i="2"/>
  <c r="AB3794" i="2"/>
  <c r="AC3794" i="2" s="1"/>
  <c r="AD3794" i="2" s="1"/>
  <c r="Q3792" i="2"/>
  <c r="X3792" i="2" s="1"/>
  <c r="Y3792" i="2" s="1"/>
  <c r="AE3793" i="2"/>
  <c r="AF3793" i="2"/>
  <c r="S3792" i="2"/>
  <c r="T3792" i="2" s="1"/>
  <c r="U3792" i="2"/>
  <c r="V3792" i="2" s="1"/>
  <c r="W3792" i="2" s="1"/>
  <c r="P3793" i="2"/>
  <c r="R3793" i="2"/>
  <c r="N3795" i="2"/>
  <c r="O3794" i="2"/>
  <c r="AG3794" i="2" l="1"/>
  <c r="AH3794" i="2" s="1"/>
  <c r="AA3792" i="2"/>
  <c r="Z3792" i="2"/>
  <c r="AO3792" i="2"/>
  <c r="AP3792" i="2"/>
  <c r="AM3792" i="2"/>
  <c r="AN3792" i="2"/>
  <c r="AB3795" i="2"/>
  <c r="AC3795" i="2" s="1"/>
  <c r="AD3795" i="2" s="1"/>
  <c r="Q3793" i="2"/>
  <c r="X3793" i="2" s="1"/>
  <c r="Y3793" i="2" s="1"/>
  <c r="AE3794" i="2"/>
  <c r="AF3794" i="2"/>
  <c r="S3793" i="2"/>
  <c r="T3793" i="2" s="1"/>
  <c r="U3793" i="2"/>
  <c r="V3793" i="2" s="1"/>
  <c r="W3793" i="2" s="1"/>
  <c r="P3794" i="2"/>
  <c r="R3794" i="2"/>
  <c r="N3796" i="2"/>
  <c r="O3795" i="2"/>
  <c r="AO3793" i="2" l="1"/>
  <c r="AP3793" i="2"/>
  <c r="AM3793" i="2"/>
  <c r="AN3793" i="2"/>
  <c r="AG3795" i="2"/>
  <c r="AH3795" i="2" s="1"/>
  <c r="AA3793" i="2"/>
  <c r="Z3793" i="2"/>
  <c r="AB3796" i="2"/>
  <c r="AC3796" i="2" s="1"/>
  <c r="AD3796" i="2" s="1"/>
  <c r="Q3794" i="2"/>
  <c r="X3794" i="2" s="1"/>
  <c r="Y3794" i="2" s="1"/>
  <c r="AE3795" i="2"/>
  <c r="AF3795" i="2"/>
  <c r="S3794" i="2"/>
  <c r="T3794" i="2" s="1"/>
  <c r="U3794" i="2"/>
  <c r="V3794" i="2" s="1"/>
  <c r="W3794" i="2" s="1"/>
  <c r="P3795" i="2"/>
  <c r="R3795" i="2"/>
  <c r="N3797" i="2"/>
  <c r="O3796" i="2"/>
  <c r="AG3796" i="2" l="1"/>
  <c r="AH3796" i="2" s="1"/>
  <c r="AA3794" i="2"/>
  <c r="Z3794" i="2"/>
  <c r="AO3794" i="2"/>
  <c r="AP3794" i="2"/>
  <c r="AM3794" i="2"/>
  <c r="AN3794" i="2"/>
  <c r="AB3797" i="2"/>
  <c r="AC3797" i="2" s="1"/>
  <c r="AD3797" i="2" s="1"/>
  <c r="Q3795" i="2"/>
  <c r="AE3796" i="2"/>
  <c r="AF3796" i="2"/>
  <c r="S3795" i="2"/>
  <c r="T3795" i="2" s="1"/>
  <c r="U3795" i="2"/>
  <c r="V3795" i="2" s="1"/>
  <c r="W3795" i="2" s="1"/>
  <c r="P3796" i="2"/>
  <c r="R3796" i="2"/>
  <c r="N3798" i="2"/>
  <c r="O3797" i="2"/>
  <c r="AO3795" i="2" l="1"/>
  <c r="AP3795" i="2"/>
  <c r="AM3795" i="2"/>
  <c r="AN3795" i="2"/>
  <c r="AG3797" i="2"/>
  <c r="AH3797" i="2" s="1"/>
  <c r="X3795" i="2"/>
  <c r="Y3795" i="2" s="1"/>
  <c r="AB3798" i="2"/>
  <c r="AC3798" i="2" s="1"/>
  <c r="AD3798" i="2" s="1"/>
  <c r="Q3796" i="2"/>
  <c r="AE3797" i="2"/>
  <c r="AF3797" i="2"/>
  <c r="X3796" i="2"/>
  <c r="Y3796" i="2" s="1"/>
  <c r="S3796" i="2"/>
  <c r="T3796" i="2" s="1"/>
  <c r="U3796" i="2"/>
  <c r="V3796" i="2" s="1"/>
  <c r="W3796" i="2" s="1"/>
  <c r="P3797" i="2"/>
  <c r="R3797" i="2"/>
  <c r="N3799" i="2"/>
  <c r="O3798" i="2"/>
  <c r="AG3798" i="2" l="1"/>
  <c r="AH3798" i="2" s="1"/>
  <c r="AO3796" i="2"/>
  <c r="AP3796" i="2"/>
  <c r="AM3796" i="2"/>
  <c r="AN3796" i="2"/>
  <c r="AA3795" i="2"/>
  <c r="Z3795" i="2"/>
  <c r="AA3796" i="2"/>
  <c r="Z3796" i="2"/>
  <c r="AB3799" i="2"/>
  <c r="AC3799" i="2" s="1"/>
  <c r="AD3799" i="2" s="1"/>
  <c r="Q3797" i="2"/>
  <c r="X3797" i="2" s="1"/>
  <c r="Y3797" i="2" s="1"/>
  <c r="AE3798" i="2"/>
  <c r="AF3798" i="2"/>
  <c r="AG3799" i="2"/>
  <c r="AH3799" i="2" s="1"/>
  <c r="S3797" i="2"/>
  <c r="T3797" i="2" s="1"/>
  <c r="U3797" i="2"/>
  <c r="V3797" i="2" s="1"/>
  <c r="W3797" i="2" s="1"/>
  <c r="P3798" i="2"/>
  <c r="R3798" i="2"/>
  <c r="N3800" i="2"/>
  <c r="O3799" i="2"/>
  <c r="AA3797" i="2" l="1"/>
  <c r="Z3797" i="2"/>
  <c r="AO3797" i="2"/>
  <c r="AP3797" i="2"/>
  <c r="AM3797" i="2"/>
  <c r="AN3797" i="2"/>
  <c r="AB3800" i="2"/>
  <c r="AG3800" i="2" s="1"/>
  <c r="AH3800" i="2" s="1"/>
  <c r="Q3798" i="2"/>
  <c r="X3798" i="2" s="1"/>
  <c r="Y3798" i="2" s="1"/>
  <c r="AE3799" i="2"/>
  <c r="AF3799" i="2"/>
  <c r="S3798" i="2"/>
  <c r="T3798" i="2" s="1"/>
  <c r="U3798" i="2"/>
  <c r="V3798" i="2" s="1"/>
  <c r="W3798" i="2" s="1"/>
  <c r="P3799" i="2"/>
  <c r="R3799" i="2"/>
  <c r="N3801" i="2"/>
  <c r="O3800" i="2"/>
  <c r="AC3800" i="2" l="1"/>
  <c r="AD3800" i="2" s="1"/>
  <c r="AE3800" i="2" s="1"/>
  <c r="AA3798" i="2"/>
  <c r="Z3798" i="2"/>
  <c r="AO3798" i="2"/>
  <c r="AP3798" i="2"/>
  <c r="AM3798" i="2"/>
  <c r="AN3798" i="2"/>
  <c r="AB3801" i="2"/>
  <c r="AC3801" i="2" s="1"/>
  <c r="AD3801" i="2" s="1"/>
  <c r="Q3799" i="2"/>
  <c r="X3799" i="2"/>
  <c r="Y3799" i="2" s="1"/>
  <c r="S3799" i="2"/>
  <c r="T3799" i="2" s="1"/>
  <c r="U3799" i="2"/>
  <c r="V3799" i="2" s="1"/>
  <c r="W3799" i="2" s="1"/>
  <c r="P3800" i="2"/>
  <c r="R3800" i="2"/>
  <c r="N3802" i="2"/>
  <c r="O3801" i="2"/>
  <c r="AF3800" i="2" l="1"/>
  <c r="AG3801" i="2"/>
  <c r="AH3801" i="2" s="1"/>
  <c r="AO3799" i="2"/>
  <c r="AP3799" i="2"/>
  <c r="AM3799" i="2"/>
  <c r="AN3799" i="2"/>
  <c r="AA3799" i="2"/>
  <c r="Z3799" i="2"/>
  <c r="AB3802" i="2"/>
  <c r="AG3802" i="2" s="1"/>
  <c r="AH3802" i="2" s="1"/>
  <c r="Q3800" i="2"/>
  <c r="X3800" i="2" s="1"/>
  <c r="Y3800" i="2" s="1"/>
  <c r="AE3801" i="2"/>
  <c r="AF3801" i="2"/>
  <c r="S3800" i="2"/>
  <c r="T3800" i="2" s="1"/>
  <c r="U3800" i="2"/>
  <c r="V3800" i="2" s="1"/>
  <c r="W3800" i="2" s="1"/>
  <c r="P3801" i="2"/>
  <c r="R3801" i="2"/>
  <c r="N3803" i="2"/>
  <c r="O3802" i="2"/>
  <c r="AC3802" i="2" l="1"/>
  <c r="AD3802" i="2" s="1"/>
  <c r="AA3800" i="2"/>
  <c r="Z3800" i="2"/>
  <c r="AO3800" i="2"/>
  <c r="AP3800" i="2"/>
  <c r="AM3800" i="2"/>
  <c r="AN3800" i="2"/>
  <c r="AB3803" i="2"/>
  <c r="AG3803" i="2" s="1"/>
  <c r="AH3803" i="2" s="1"/>
  <c r="Q3801" i="2"/>
  <c r="AE3802" i="2"/>
  <c r="AF3802" i="2"/>
  <c r="S3801" i="2"/>
  <c r="T3801" i="2" s="1"/>
  <c r="U3801" i="2"/>
  <c r="V3801" i="2" s="1"/>
  <c r="W3801" i="2" s="1"/>
  <c r="P3802" i="2"/>
  <c r="R3802" i="2"/>
  <c r="N3804" i="2"/>
  <c r="O3803" i="2"/>
  <c r="AC3803" i="2" l="1"/>
  <c r="AD3803" i="2" s="1"/>
  <c r="AF3803" i="2" s="1"/>
  <c r="X3801" i="2"/>
  <c r="Y3801" i="2" s="1"/>
  <c r="AO3801" i="2"/>
  <c r="AP3801" i="2"/>
  <c r="AM3801" i="2"/>
  <c r="AN3801" i="2"/>
  <c r="AB3804" i="2"/>
  <c r="AG3804" i="2" s="1"/>
  <c r="AH3804" i="2" s="1"/>
  <c r="Q3802" i="2"/>
  <c r="X3802" i="2" s="1"/>
  <c r="Y3802" i="2" s="1"/>
  <c r="S3802" i="2"/>
  <c r="T3802" i="2" s="1"/>
  <c r="U3802" i="2"/>
  <c r="V3802" i="2" s="1"/>
  <c r="W3802" i="2" s="1"/>
  <c r="P3803" i="2"/>
  <c r="R3803" i="2"/>
  <c r="N3805" i="2"/>
  <c r="O3804" i="2"/>
  <c r="AC3804" i="2" l="1"/>
  <c r="AD3804" i="2" s="1"/>
  <c r="AF3804" i="2" s="1"/>
  <c r="AE3803" i="2"/>
  <c r="AA3802" i="2"/>
  <c r="Z3802" i="2"/>
  <c r="AO3802" i="2"/>
  <c r="AP3802" i="2"/>
  <c r="AM3802" i="2"/>
  <c r="AN3802" i="2"/>
  <c r="AA3801" i="2"/>
  <c r="Z3801" i="2"/>
  <c r="AB3805" i="2"/>
  <c r="AG3805" i="2" s="1"/>
  <c r="AH3805" i="2" s="1"/>
  <c r="Q3803" i="2"/>
  <c r="AE3804" i="2"/>
  <c r="S3803" i="2"/>
  <c r="T3803" i="2" s="1"/>
  <c r="U3803" i="2"/>
  <c r="V3803" i="2" s="1"/>
  <c r="W3803" i="2" s="1"/>
  <c r="P3804" i="2"/>
  <c r="R3804" i="2"/>
  <c r="N3806" i="2"/>
  <c r="O3805" i="2"/>
  <c r="AC3805" i="2" l="1"/>
  <c r="AD3805" i="2" s="1"/>
  <c r="AF3805" i="2" s="1"/>
  <c r="X3803" i="2"/>
  <c r="Y3803" i="2" s="1"/>
  <c r="AO3803" i="2"/>
  <c r="AP3803" i="2"/>
  <c r="AM3803" i="2"/>
  <c r="AN3803" i="2"/>
  <c r="AB3806" i="2"/>
  <c r="AG3806" i="2" s="1"/>
  <c r="AH3806" i="2" s="1"/>
  <c r="Q3804" i="2"/>
  <c r="X3804" i="2" s="1"/>
  <c r="Y3804" i="2" s="1"/>
  <c r="AE3805" i="2"/>
  <c r="S3804" i="2"/>
  <c r="T3804" i="2" s="1"/>
  <c r="U3804" i="2"/>
  <c r="V3804" i="2" s="1"/>
  <c r="W3804" i="2" s="1"/>
  <c r="P3805" i="2"/>
  <c r="R3805" i="2"/>
  <c r="N3807" i="2"/>
  <c r="O3806" i="2"/>
  <c r="AA3804" i="2" l="1"/>
  <c r="Z3804" i="2"/>
  <c r="AC3806" i="2"/>
  <c r="AD3806" i="2" s="1"/>
  <c r="AE3806" i="2" s="1"/>
  <c r="AO3804" i="2"/>
  <c r="AP3804" i="2"/>
  <c r="AM3804" i="2"/>
  <c r="AN3804" i="2"/>
  <c r="AA3803" i="2"/>
  <c r="Z3803" i="2"/>
  <c r="AB3807" i="2"/>
  <c r="AG3807" i="2" s="1"/>
  <c r="AH3807" i="2" s="1"/>
  <c r="Q3805" i="2"/>
  <c r="X3805" i="2" s="1"/>
  <c r="Y3805" i="2" s="1"/>
  <c r="S3805" i="2"/>
  <c r="T3805" i="2" s="1"/>
  <c r="U3805" i="2"/>
  <c r="V3805" i="2" s="1"/>
  <c r="W3805" i="2" s="1"/>
  <c r="P3806" i="2"/>
  <c r="R3806" i="2"/>
  <c r="N3808" i="2"/>
  <c r="O3807" i="2"/>
  <c r="AC3807" i="2" l="1"/>
  <c r="AD3807" i="2" s="1"/>
  <c r="AE3807" i="2" s="1"/>
  <c r="AF3806" i="2"/>
  <c r="AA3805" i="2"/>
  <c r="Z3805" i="2"/>
  <c r="AO3805" i="2"/>
  <c r="AP3805" i="2"/>
  <c r="AM3805" i="2"/>
  <c r="AN3805" i="2"/>
  <c r="AB3808" i="2"/>
  <c r="AG3808" i="2" s="1"/>
  <c r="AH3808" i="2" s="1"/>
  <c r="Q3806" i="2"/>
  <c r="AF3807" i="2"/>
  <c r="S3806" i="2"/>
  <c r="T3806" i="2" s="1"/>
  <c r="U3806" i="2"/>
  <c r="V3806" i="2" s="1"/>
  <c r="W3806" i="2" s="1"/>
  <c r="P3807" i="2"/>
  <c r="R3807" i="2"/>
  <c r="N3809" i="2"/>
  <c r="O3808" i="2"/>
  <c r="AC3808" i="2" l="1"/>
  <c r="AD3808" i="2" s="1"/>
  <c r="AF3808" i="2" s="1"/>
  <c r="X3806" i="2"/>
  <c r="Y3806" i="2" s="1"/>
  <c r="AO3806" i="2"/>
  <c r="AP3806" i="2"/>
  <c r="AM3806" i="2"/>
  <c r="AN3806" i="2"/>
  <c r="AB3809" i="2"/>
  <c r="AG3809" i="2" s="1"/>
  <c r="AH3809" i="2" s="1"/>
  <c r="Q3807" i="2"/>
  <c r="X3807" i="2" s="1"/>
  <c r="Y3807" i="2" s="1"/>
  <c r="AE3808" i="2"/>
  <c r="S3807" i="2"/>
  <c r="T3807" i="2" s="1"/>
  <c r="U3807" i="2"/>
  <c r="V3807" i="2" s="1"/>
  <c r="W3807" i="2" s="1"/>
  <c r="P3808" i="2"/>
  <c r="R3808" i="2"/>
  <c r="N3810" i="2"/>
  <c r="O3809" i="2"/>
  <c r="AA3807" i="2" l="1"/>
  <c r="Z3807" i="2"/>
  <c r="AC3809" i="2"/>
  <c r="AD3809" i="2" s="1"/>
  <c r="AE3809" i="2" s="1"/>
  <c r="AO3807" i="2"/>
  <c r="AP3807" i="2"/>
  <c r="AM3807" i="2"/>
  <c r="AN3807" i="2"/>
  <c r="AA3806" i="2"/>
  <c r="Z3806" i="2"/>
  <c r="AB3810" i="2"/>
  <c r="AG3810" i="2" s="1"/>
  <c r="AH3810" i="2" s="1"/>
  <c r="Q3808" i="2"/>
  <c r="X3808" i="2" s="1"/>
  <c r="Y3808" i="2" s="1"/>
  <c r="S3808" i="2"/>
  <c r="T3808" i="2" s="1"/>
  <c r="U3808" i="2"/>
  <c r="V3808" i="2" s="1"/>
  <c r="W3808" i="2" s="1"/>
  <c r="P3809" i="2"/>
  <c r="R3809" i="2"/>
  <c r="N3811" i="2"/>
  <c r="O3810" i="2"/>
  <c r="AC3810" i="2" l="1"/>
  <c r="AD3810" i="2" s="1"/>
  <c r="AE3810" i="2" s="1"/>
  <c r="AF3809" i="2"/>
  <c r="AA3808" i="2"/>
  <c r="Z3808" i="2"/>
  <c r="AO3808" i="2"/>
  <c r="AP3808" i="2"/>
  <c r="AM3808" i="2"/>
  <c r="AN3808" i="2"/>
  <c r="AB3811" i="2"/>
  <c r="AC3811" i="2" s="1"/>
  <c r="AD3811" i="2" s="1"/>
  <c r="Q3809" i="2"/>
  <c r="S3809" i="2"/>
  <c r="T3809" i="2" s="1"/>
  <c r="U3809" i="2"/>
  <c r="V3809" i="2" s="1"/>
  <c r="W3809" i="2" s="1"/>
  <c r="P3810" i="2"/>
  <c r="R3810" i="2"/>
  <c r="N3812" i="2"/>
  <c r="O3811" i="2"/>
  <c r="AF3810" i="2" l="1"/>
  <c r="AO3809" i="2"/>
  <c r="AP3809" i="2"/>
  <c r="AM3809" i="2"/>
  <c r="AN3809" i="2"/>
  <c r="AG3811" i="2"/>
  <c r="AH3811" i="2" s="1"/>
  <c r="X3809" i="2"/>
  <c r="Y3809" i="2" s="1"/>
  <c r="AB3812" i="2"/>
  <c r="AG3812" i="2" s="1"/>
  <c r="AH3812" i="2" s="1"/>
  <c r="Q3810" i="2"/>
  <c r="X3810" i="2" s="1"/>
  <c r="Y3810" i="2" s="1"/>
  <c r="AE3811" i="2"/>
  <c r="AF3811" i="2"/>
  <c r="S3810" i="2"/>
  <c r="T3810" i="2" s="1"/>
  <c r="U3810" i="2"/>
  <c r="V3810" i="2" s="1"/>
  <c r="W3810" i="2" s="1"/>
  <c r="P3811" i="2"/>
  <c r="R3811" i="2"/>
  <c r="N3813" i="2"/>
  <c r="O3812" i="2"/>
  <c r="AA3810" i="2" l="1"/>
  <c r="Z3810" i="2"/>
  <c r="AC3812" i="2"/>
  <c r="AD3812" i="2" s="1"/>
  <c r="AE3812" i="2" s="1"/>
  <c r="AO3810" i="2"/>
  <c r="AP3810" i="2"/>
  <c r="AM3810" i="2"/>
  <c r="AN3810" i="2"/>
  <c r="AA3809" i="2"/>
  <c r="Z3809" i="2"/>
  <c r="AB3813" i="2"/>
  <c r="AC3813" i="2" s="1"/>
  <c r="AD3813" i="2" s="1"/>
  <c r="Q3811" i="2"/>
  <c r="X3811" i="2" s="1"/>
  <c r="Y3811" i="2" s="1"/>
  <c r="S3811" i="2"/>
  <c r="T3811" i="2" s="1"/>
  <c r="U3811" i="2"/>
  <c r="V3811" i="2" s="1"/>
  <c r="W3811" i="2" s="1"/>
  <c r="P3812" i="2"/>
  <c r="R3812" i="2"/>
  <c r="N3814" i="2"/>
  <c r="O3813" i="2"/>
  <c r="AG3813" i="2" l="1"/>
  <c r="AH3813" i="2" s="1"/>
  <c r="AF3812" i="2"/>
  <c r="AA3811" i="2"/>
  <c r="Z3811" i="2"/>
  <c r="AO3811" i="2"/>
  <c r="AP3811" i="2"/>
  <c r="AM3811" i="2"/>
  <c r="AN3811" i="2"/>
  <c r="AB3814" i="2"/>
  <c r="AC3814" i="2" s="1"/>
  <c r="AD3814" i="2" s="1"/>
  <c r="Q3812" i="2"/>
  <c r="X3812" i="2" s="1"/>
  <c r="Y3812" i="2" s="1"/>
  <c r="AE3813" i="2"/>
  <c r="AF3813" i="2"/>
  <c r="S3812" i="2"/>
  <c r="T3812" i="2" s="1"/>
  <c r="U3812" i="2"/>
  <c r="V3812" i="2" s="1"/>
  <c r="W3812" i="2" s="1"/>
  <c r="P3813" i="2"/>
  <c r="R3813" i="2"/>
  <c r="N3815" i="2"/>
  <c r="O3814" i="2"/>
  <c r="AO3812" i="2" l="1"/>
  <c r="AP3812" i="2"/>
  <c r="AM3812" i="2"/>
  <c r="AN3812" i="2"/>
  <c r="AG3814" i="2"/>
  <c r="AH3814" i="2" s="1"/>
  <c r="AA3812" i="2"/>
  <c r="Z3812" i="2"/>
  <c r="AB3815" i="2"/>
  <c r="AC3815" i="2" s="1"/>
  <c r="AD3815" i="2" s="1"/>
  <c r="Q3813" i="2"/>
  <c r="X3813" i="2" s="1"/>
  <c r="Y3813" i="2" s="1"/>
  <c r="AE3814" i="2"/>
  <c r="AF3814" i="2"/>
  <c r="S3813" i="2"/>
  <c r="T3813" i="2" s="1"/>
  <c r="U3813" i="2"/>
  <c r="V3813" i="2" s="1"/>
  <c r="W3813" i="2" s="1"/>
  <c r="P3814" i="2"/>
  <c r="R3814" i="2"/>
  <c r="N3816" i="2"/>
  <c r="O3815" i="2"/>
  <c r="AG3815" i="2" l="1"/>
  <c r="AH3815" i="2" s="1"/>
  <c r="AA3813" i="2"/>
  <c r="Z3813" i="2"/>
  <c r="AO3813" i="2"/>
  <c r="AP3813" i="2"/>
  <c r="AM3813" i="2"/>
  <c r="AN3813" i="2"/>
  <c r="AB3816" i="2"/>
  <c r="AC3816" i="2" s="1"/>
  <c r="AD3816" i="2" s="1"/>
  <c r="Q3814" i="2"/>
  <c r="AE3815" i="2"/>
  <c r="AF3815" i="2"/>
  <c r="S3814" i="2"/>
  <c r="T3814" i="2" s="1"/>
  <c r="U3814" i="2"/>
  <c r="V3814" i="2" s="1"/>
  <c r="W3814" i="2" s="1"/>
  <c r="P3815" i="2"/>
  <c r="R3815" i="2"/>
  <c r="N3817" i="2"/>
  <c r="O3816" i="2"/>
  <c r="AO3814" i="2" l="1"/>
  <c r="AP3814" i="2"/>
  <c r="AM3814" i="2"/>
  <c r="AN3814" i="2"/>
  <c r="AG3816" i="2"/>
  <c r="AH3816" i="2" s="1"/>
  <c r="X3814" i="2"/>
  <c r="Y3814" i="2" s="1"/>
  <c r="AB3817" i="2"/>
  <c r="AG3817" i="2" s="1"/>
  <c r="AH3817" i="2" s="1"/>
  <c r="Q3815" i="2"/>
  <c r="X3815" i="2" s="1"/>
  <c r="Y3815" i="2" s="1"/>
  <c r="AE3816" i="2"/>
  <c r="AF3816" i="2"/>
  <c r="S3815" i="2"/>
  <c r="T3815" i="2" s="1"/>
  <c r="U3815" i="2"/>
  <c r="V3815" i="2" s="1"/>
  <c r="W3815" i="2" s="1"/>
  <c r="P3816" i="2"/>
  <c r="R3816" i="2"/>
  <c r="O3817" i="2"/>
  <c r="N3818" i="2"/>
  <c r="AC3817" i="2" l="1"/>
  <c r="AD3817" i="2" s="1"/>
  <c r="AE3817" i="2" s="1"/>
  <c r="AO3815" i="2"/>
  <c r="AP3815" i="2"/>
  <c r="AM3815" i="2"/>
  <c r="AN3815" i="2"/>
  <c r="AA3814" i="2"/>
  <c r="Z3814" i="2"/>
  <c r="AA3815" i="2"/>
  <c r="Z3815" i="2"/>
  <c r="AB3818" i="2"/>
  <c r="AC3818" i="2" s="1"/>
  <c r="AD3818" i="2" s="1"/>
  <c r="Q3816" i="2"/>
  <c r="X3816" i="2" s="1"/>
  <c r="Y3816" i="2" s="1"/>
  <c r="S3816" i="2"/>
  <c r="T3816" i="2" s="1"/>
  <c r="U3816" i="2"/>
  <c r="V3816" i="2" s="1"/>
  <c r="W3816" i="2" s="1"/>
  <c r="P3817" i="2"/>
  <c r="R3817" i="2"/>
  <c r="O3818" i="2"/>
  <c r="N3819" i="2"/>
  <c r="AF3817" i="2" l="1"/>
  <c r="AA3816" i="2"/>
  <c r="Z3816" i="2"/>
  <c r="AG3818" i="2"/>
  <c r="AH3818" i="2" s="1"/>
  <c r="AO3816" i="2"/>
  <c r="AP3816" i="2"/>
  <c r="AM3816" i="2"/>
  <c r="AN3816" i="2"/>
  <c r="AB3819" i="2"/>
  <c r="AC3819" i="2" s="1"/>
  <c r="AD3819" i="2" s="1"/>
  <c r="Q3817" i="2"/>
  <c r="AE3818" i="2"/>
  <c r="AF3818" i="2"/>
  <c r="X3817" i="2"/>
  <c r="Y3817" i="2" s="1"/>
  <c r="S3817" i="2"/>
  <c r="T3817" i="2" s="1"/>
  <c r="U3817" i="2"/>
  <c r="V3817" i="2" s="1"/>
  <c r="W3817" i="2" s="1"/>
  <c r="P3818" i="2"/>
  <c r="R3818" i="2"/>
  <c r="O3819" i="2"/>
  <c r="N3820" i="2"/>
  <c r="AG3819" i="2" l="1"/>
  <c r="AH3819" i="2" s="1"/>
  <c r="AA3817" i="2"/>
  <c r="Z3817" i="2"/>
  <c r="AO3817" i="2"/>
  <c r="AP3817" i="2"/>
  <c r="AM3817" i="2"/>
  <c r="AN3817" i="2"/>
  <c r="AB3820" i="2"/>
  <c r="AC3820" i="2" s="1"/>
  <c r="AD3820" i="2" s="1"/>
  <c r="Q3818" i="2"/>
  <c r="X3818" i="2" s="1"/>
  <c r="Y3818" i="2" s="1"/>
  <c r="AE3819" i="2"/>
  <c r="AF3819" i="2"/>
  <c r="S3818" i="2"/>
  <c r="T3818" i="2" s="1"/>
  <c r="U3818" i="2"/>
  <c r="V3818" i="2" s="1"/>
  <c r="W3818" i="2" s="1"/>
  <c r="P3819" i="2"/>
  <c r="R3819" i="2"/>
  <c r="N3821" i="2"/>
  <c r="O3820" i="2"/>
  <c r="AO3818" i="2" l="1"/>
  <c r="AP3818" i="2"/>
  <c r="AM3818" i="2"/>
  <c r="AN3818" i="2"/>
  <c r="AG3820" i="2"/>
  <c r="AH3820" i="2" s="1"/>
  <c r="AA3818" i="2"/>
  <c r="Z3818" i="2"/>
  <c r="AB3821" i="2"/>
  <c r="AC3821" i="2" s="1"/>
  <c r="AD3821" i="2" s="1"/>
  <c r="Q3819" i="2"/>
  <c r="X3819" i="2" s="1"/>
  <c r="Y3819" i="2" s="1"/>
  <c r="AE3820" i="2"/>
  <c r="AF3820" i="2"/>
  <c r="S3819" i="2"/>
  <c r="T3819" i="2" s="1"/>
  <c r="U3819" i="2"/>
  <c r="V3819" i="2" s="1"/>
  <c r="W3819" i="2" s="1"/>
  <c r="P3820" i="2"/>
  <c r="R3820" i="2"/>
  <c r="O3821" i="2"/>
  <c r="N3822" i="2"/>
  <c r="AG3821" i="2" l="1"/>
  <c r="AH3821" i="2" s="1"/>
  <c r="AA3819" i="2"/>
  <c r="Z3819" i="2"/>
  <c r="AO3819" i="2"/>
  <c r="AP3819" i="2"/>
  <c r="AM3819" i="2"/>
  <c r="AN3819" i="2"/>
  <c r="AB3822" i="2"/>
  <c r="AC3822" i="2" s="1"/>
  <c r="AD3822" i="2" s="1"/>
  <c r="Q3820" i="2"/>
  <c r="AE3821" i="2"/>
  <c r="AF3821" i="2"/>
  <c r="S3820" i="2"/>
  <c r="T3820" i="2" s="1"/>
  <c r="U3820" i="2"/>
  <c r="V3820" i="2" s="1"/>
  <c r="W3820" i="2" s="1"/>
  <c r="P3821" i="2"/>
  <c r="R3821" i="2"/>
  <c r="O3822" i="2"/>
  <c r="N3823" i="2"/>
  <c r="AO3820" i="2" l="1"/>
  <c r="AP3820" i="2"/>
  <c r="AM3820" i="2"/>
  <c r="AN3820" i="2"/>
  <c r="AG3822" i="2"/>
  <c r="AH3822" i="2" s="1"/>
  <c r="X3820" i="2"/>
  <c r="Y3820" i="2" s="1"/>
  <c r="AB3823" i="2"/>
  <c r="AC3823" i="2" s="1"/>
  <c r="AD3823" i="2" s="1"/>
  <c r="Q3821" i="2"/>
  <c r="AE3822" i="2"/>
  <c r="AF3822" i="2"/>
  <c r="X3821" i="2"/>
  <c r="Y3821" i="2" s="1"/>
  <c r="S3821" i="2"/>
  <c r="T3821" i="2" s="1"/>
  <c r="U3821" i="2"/>
  <c r="V3821" i="2" s="1"/>
  <c r="W3821" i="2" s="1"/>
  <c r="P3822" i="2"/>
  <c r="R3822" i="2"/>
  <c r="O3823" i="2"/>
  <c r="N3824" i="2"/>
  <c r="AG3823" i="2" l="1"/>
  <c r="AH3823" i="2" s="1"/>
  <c r="AO3821" i="2"/>
  <c r="AP3821" i="2"/>
  <c r="AM3821" i="2"/>
  <c r="AN3821" i="2"/>
  <c r="AA3820" i="2"/>
  <c r="Z3820" i="2"/>
  <c r="AA3821" i="2"/>
  <c r="Z3821" i="2"/>
  <c r="AB3824" i="2"/>
  <c r="AG3824" i="2" s="1"/>
  <c r="AH3824" i="2" s="1"/>
  <c r="Q3822" i="2"/>
  <c r="X3822" i="2" s="1"/>
  <c r="Y3822" i="2" s="1"/>
  <c r="AE3823" i="2"/>
  <c r="AF3823" i="2"/>
  <c r="S3822" i="2"/>
  <c r="T3822" i="2" s="1"/>
  <c r="U3822" i="2"/>
  <c r="V3822" i="2" s="1"/>
  <c r="W3822" i="2" s="1"/>
  <c r="P3823" i="2"/>
  <c r="R3823" i="2"/>
  <c r="N3825" i="2"/>
  <c r="O3824" i="2"/>
  <c r="AC3824" i="2" l="1"/>
  <c r="AD3824" i="2" s="1"/>
  <c r="AE3824" i="2" s="1"/>
  <c r="AA3822" i="2"/>
  <c r="Z3822" i="2"/>
  <c r="AO3822" i="2"/>
  <c r="AP3822" i="2"/>
  <c r="AM3822" i="2"/>
  <c r="AN3822" i="2"/>
  <c r="AB3825" i="2"/>
  <c r="AC3825" i="2" s="1"/>
  <c r="AD3825" i="2" s="1"/>
  <c r="Q3823" i="2"/>
  <c r="S3823" i="2"/>
  <c r="T3823" i="2" s="1"/>
  <c r="U3823" i="2"/>
  <c r="V3823" i="2" s="1"/>
  <c r="W3823" i="2" s="1"/>
  <c r="P3824" i="2"/>
  <c r="R3824" i="2"/>
  <c r="O3825" i="2"/>
  <c r="N3826" i="2"/>
  <c r="AF3824" i="2" l="1"/>
  <c r="AO3823" i="2"/>
  <c r="AP3823" i="2"/>
  <c r="AM3823" i="2"/>
  <c r="AN3823" i="2"/>
  <c r="AG3825" i="2"/>
  <c r="AH3825" i="2" s="1"/>
  <c r="X3823" i="2"/>
  <c r="Y3823" i="2" s="1"/>
  <c r="AB3826" i="2"/>
  <c r="AG3826" i="2" s="1"/>
  <c r="AH3826" i="2" s="1"/>
  <c r="Q3824" i="2"/>
  <c r="X3824" i="2" s="1"/>
  <c r="Y3824" i="2" s="1"/>
  <c r="AE3825" i="2"/>
  <c r="AF3825" i="2"/>
  <c r="S3824" i="2"/>
  <c r="T3824" i="2" s="1"/>
  <c r="U3824" i="2"/>
  <c r="V3824" i="2" s="1"/>
  <c r="W3824" i="2" s="1"/>
  <c r="P3825" i="2"/>
  <c r="R3825" i="2"/>
  <c r="O3826" i="2"/>
  <c r="N3827" i="2"/>
  <c r="AA3824" i="2" l="1"/>
  <c r="Z3824" i="2"/>
  <c r="AC3826" i="2"/>
  <c r="AD3826" i="2" s="1"/>
  <c r="AF3826" i="2" s="1"/>
  <c r="AO3824" i="2"/>
  <c r="AP3824" i="2"/>
  <c r="AM3824" i="2"/>
  <c r="AN3824" i="2"/>
  <c r="AA3823" i="2"/>
  <c r="Z3823" i="2"/>
  <c r="AB3827" i="2"/>
  <c r="AG3827" i="2" s="1"/>
  <c r="AH3827" i="2" s="1"/>
  <c r="Q3825" i="2"/>
  <c r="X3825" i="2" s="1"/>
  <c r="Y3825" i="2" s="1"/>
  <c r="AC3827" i="2"/>
  <c r="AD3827" i="2" s="1"/>
  <c r="S3825" i="2"/>
  <c r="T3825" i="2" s="1"/>
  <c r="U3825" i="2"/>
  <c r="V3825" i="2" s="1"/>
  <c r="W3825" i="2" s="1"/>
  <c r="P3826" i="2"/>
  <c r="R3826" i="2"/>
  <c r="O3827" i="2"/>
  <c r="N3828" i="2"/>
  <c r="AE3826" i="2" l="1"/>
  <c r="AA3825" i="2"/>
  <c r="Z3825" i="2"/>
  <c r="AO3825" i="2"/>
  <c r="AP3825" i="2"/>
  <c r="AM3825" i="2"/>
  <c r="AN3825" i="2"/>
  <c r="AB3828" i="2"/>
  <c r="AC3828" i="2" s="1"/>
  <c r="AD3828" i="2" s="1"/>
  <c r="Q3826" i="2"/>
  <c r="AE3827" i="2"/>
  <c r="AF3827" i="2"/>
  <c r="S3826" i="2"/>
  <c r="T3826" i="2" s="1"/>
  <c r="U3826" i="2"/>
  <c r="V3826" i="2" s="1"/>
  <c r="W3826" i="2" s="1"/>
  <c r="P3827" i="2"/>
  <c r="R3827" i="2"/>
  <c r="N3829" i="2"/>
  <c r="O3828" i="2"/>
  <c r="AO3826" i="2" l="1"/>
  <c r="AP3826" i="2"/>
  <c r="AM3826" i="2"/>
  <c r="AN3826" i="2"/>
  <c r="AG3828" i="2"/>
  <c r="AH3828" i="2" s="1"/>
  <c r="X3826" i="2"/>
  <c r="Y3826" i="2" s="1"/>
  <c r="AB3829" i="2"/>
  <c r="AC3829" i="2" s="1"/>
  <c r="AD3829" i="2" s="1"/>
  <c r="Q3827" i="2"/>
  <c r="X3827" i="2" s="1"/>
  <c r="Y3827" i="2" s="1"/>
  <c r="AE3828" i="2"/>
  <c r="AF3828" i="2"/>
  <c r="S3827" i="2"/>
  <c r="T3827" i="2" s="1"/>
  <c r="U3827" i="2"/>
  <c r="V3827" i="2" s="1"/>
  <c r="W3827" i="2" s="1"/>
  <c r="P3828" i="2"/>
  <c r="R3828" i="2"/>
  <c r="O3829" i="2"/>
  <c r="N3830" i="2"/>
  <c r="AG3829" i="2" l="1"/>
  <c r="AH3829" i="2" s="1"/>
  <c r="AO3827" i="2"/>
  <c r="AP3827" i="2"/>
  <c r="AM3827" i="2"/>
  <c r="AN3827" i="2"/>
  <c r="AA3826" i="2"/>
  <c r="Z3826" i="2"/>
  <c r="Z3827" i="2"/>
  <c r="AA3827" i="2"/>
  <c r="AB3830" i="2"/>
  <c r="AC3830" i="2" s="1"/>
  <c r="AD3830" i="2" s="1"/>
  <c r="Q3828" i="2"/>
  <c r="X3828" i="2" s="1"/>
  <c r="Y3828" i="2" s="1"/>
  <c r="AE3829" i="2"/>
  <c r="AF3829" i="2"/>
  <c r="S3828" i="2"/>
  <c r="T3828" i="2" s="1"/>
  <c r="U3828" i="2"/>
  <c r="V3828" i="2" s="1"/>
  <c r="W3828" i="2" s="1"/>
  <c r="P3829" i="2"/>
  <c r="R3829" i="2"/>
  <c r="O3830" i="2"/>
  <c r="N3831" i="2"/>
  <c r="AA3828" i="2" l="1"/>
  <c r="Z3828" i="2"/>
  <c r="AG3830" i="2"/>
  <c r="AH3830" i="2" s="1"/>
  <c r="AO3828" i="2"/>
  <c r="AP3828" i="2"/>
  <c r="AM3828" i="2"/>
  <c r="AN3828" i="2"/>
  <c r="AB3831" i="2"/>
  <c r="AC3831" i="2" s="1"/>
  <c r="AD3831" i="2" s="1"/>
  <c r="Q3829" i="2"/>
  <c r="AE3830" i="2"/>
  <c r="AF3830" i="2"/>
  <c r="S3829" i="2"/>
  <c r="T3829" i="2" s="1"/>
  <c r="U3829" i="2"/>
  <c r="V3829" i="2" s="1"/>
  <c r="W3829" i="2" s="1"/>
  <c r="P3830" i="2"/>
  <c r="R3830" i="2"/>
  <c r="O3831" i="2"/>
  <c r="N3832" i="2"/>
  <c r="AG3831" i="2" l="1"/>
  <c r="AH3831" i="2" s="1"/>
  <c r="AO3829" i="2"/>
  <c r="AP3829" i="2"/>
  <c r="AM3829" i="2"/>
  <c r="AN3829" i="2"/>
  <c r="X3829" i="2"/>
  <c r="Y3829" i="2" s="1"/>
  <c r="AB3832" i="2"/>
  <c r="AC3832" i="2" s="1"/>
  <c r="AD3832" i="2" s="1"/>
  <c r="Q3830" i="2"/>
  <c r="X3830" i="2" s="1"/>
  <c r="Y3830" i="2" s="1"/>
  <c r="AE3831" i="2"/>
  <c r="AF3831" i="2"/>
  <c r="S3830" i="2"/>
  <c r="T3830" i="2" s="1"/>
  <c r="U3830" i="2"/>
  <c r="V3830" i="2" s="1"/>
  <c r="W3830" i="2" s="1"/>
  <c r="P3831" i="2"/>
  <c r="R3831" i="2"/>
  <c r="N3833" i="2"/>
  <c r="O3832" i="2"/>
  <c r="AG3832" i="2" l="1"/>
  <c r="AH3832" i="2" s="1"/>
  <c r="AA3830" i="2"/>
  <c r="Z3830" i="2"/>
  <c r="AA3829" i="2"/>
  <c r="Z3829" i="2"/>
  <c r="AO3830" i="2"/>
  <c r="AP3830" i="2"/>
  <c r="AM3830" i="2"/>
  <c r="AN3830" i="2"/>
  <c r="AB3833" i="2"/>
  <c r="AC3833" i="2" s="1"/>
  <c r="AD3833" i="2" s="1"/>
  <c r="Q3831" i="2"/>
  <c r="X3831" i="2" s="1"/>
  <c r="Y3831" i="2" s="1"/>
  <c r="AE3832" i="2"/>
  <c r="AF3832" i="2"/>
  <c r="S3831" i="2"/>
  <c r="T3831" i="2" s="1"/>
  <c r="U3831" i="2"/>
  <c r="V3831" i="2" s="1"/>
  <c r="W3831" i="2" s="1"/>
  <c r="P3832" i="2"/>
  <c r="R3832" i="2"/>
  <c r="O3833" i="2"/>
  <c r="N3834" i="2"/>
  <c r="AG3833" i="2" l="1"/>
  <c r="AH3833" i="2" s="1"/>
  <c r="AA3831" i="2"/>
  <c r="Z3831" i="2"/>
  <c r="AO3831" i="2"/>
  <c r="AP3831" i="2"/>
  <c r="AM3831" i="2"/>
  <c r="AN3831" i="2"/>
  <c r="AB3834" i="2"/>
  <c r="AC3834" i="2" s="1"/>
  <c r="AD3834" i="2" s="1"/>
  <c r="Q3832" i="2"/>
  <c r="X3832" i="2" s="1"/>
  <c r="Y3832" i="2" s="1"/>
  <c r="AE3833" i="2"/>
  <c r="AF3833" i="2"/>
  <c r="S3832" i="2"/>
  <c r="T3832" i="2" s="1"/>
  <c r="U3832" i="2"/>
  <c r="V3832" i="2" s="1"/>
  <c r="W3832" i="2" s="1"/>
  <c r="P3833" i="2"/>
  <c r="R3833" i="2"/>
  <c r="O3834" i="2"/>
  <c r="N3835" i="2"/>
  <c r="AG3834" i="2" l="1"/>
  <c r="AH3834" i="2" s="1"/>
  <c r="AA3832" i="2"/>
  <c r="Z3832" i="2"/>
  <c r="AO3832" i="2"/>
  <c r="AP3832" i="2"/>
  <c r="AM3832" i="2"/>
  <c r="AN3832" i="2"/>
  <c r="AB3835" i="2"/>
  <c r="AG3835" i="2" s="1"/>
  <c r="AH3835" i="2" s="1"/>
  <c r="Q3833" i="2"/>
  <c r="X3833" i="2" s="1"/>
  <c r="Y3833" i="2" s="1"/>
  <c r="AE3834" i="2"/>
  <c r="AF3834" i="2"/>
  <c r="S3833" i="2"/>
  <c r="T3833" i="2" s="1"/>
  <c r="U3833" i="2"/>
  <c r="V3833" i="2" s="1"/>
  <c r="W3833" i="2" s="1"/>
  <c r="P3834" i="2"/>
  <c r="R3834" i="2"/>
  <c r="O3835" i="2"/>
  <c r="N3836" i="2"/>
  <c r="AC3835" i="2" l="1"/>
  <c r="AD3835" i="2" s="1"/>
  <c r="AE3835" i="2" s="1"/>
  <c r="AO3833" i="2"/>
  <c r="AP3833" i="2"/>
  <c r="AM3833" i="2"/>
  <c r="AN3833" i="2"/>
  <c r="AA3833" i="2"/>
  <c r="Z3833" i="2"/>
  <c r="AB3836" i="2"/>
  <c r="AC3836" i="2" s="1"/>
  <c r="AD3836" i="2" s="1"/>
  <c r="Q3834" i="2"/>
  <c r="X3834" i="2" s="1"/>
  <c r="Y3834" i="2" s="1"/>
  <c r="S3834" i="2"/>
  <c r="T3834" i="2" s="1"/>
  <c r="U3834" i="2"/>
  <c r="V3834" i="2" s="1"/>
  <c r="W3834" i="2" s="1"/>
  <c r="P3835" i="2"/>
  <c r="R3835" i="2"/>
  <c r="N3837" i="2"/>
  <c r="O3836" i="2"/>
  <c r="AF3835" i="2" l="1"/>
  <c r="AG3836" i="2"/>
  <c r="AH3836" i="2" s="1"/>
  <c r="AA3834" i="2"/>
  <c r="Z3834" i="2"/>
  <c r="AO3834" i="2"/>
  <c r="AP3834" i="2"/>
  <c r="AM3834" i="2"/>
  <c r="AN3834" i="2"/>
  <c r="AB3837" i="2"/>
  <c r="AC3837" i="2" s="1"/>
  <c r="AD3837" i="2" s="1"/>
  <c r="Q3835" i="2"/>
  <c r="AE3836" i="2"/>
  <c r="AF3836" i="2"/>
  <c r="S3835" i="2"/>
  <c r="T3835" i="2" s="1"/>
  <c r="U3835" i="2"/>
  <c r="V3835" i="2" s="1"/>
  <c r="W3835" i="2" s="1"/>
  <c r="P3836" i="2"/>
  <c r="R3836" i="2"/>
  <c r="O3837" i="2"/>
  <c r="N3838" i="2"/>
  <c r="AO3835" i="2" l="1"/>
  <c r="AP3835" i="2"/>
  <c r="AM3835" i="2"/>
  <c r="AN3835" i="2"/>
  <c r="AG3837" i="2"/>
  <c r="AH3837" i="2" s="1"/>
  <c r="X3835" i="2"/>
  <c r="Y3835" i="2" s="1"/>
  <c r="AB3838" i="2"/>
  <c r="AC3838" i="2" s="1"/>
  <c r="AD3838" i="2" s="1"/>
  <c r="Q3836" i="2"/>
  <c r="AE3837" i="2"/>
  <c r="AF3837" i="2"/>
  <c r="X3836" i="2"/>
  <c r="Y3836" i="2" s="1"/>
  <c r="S3836" i="2"/>
  <c r="T3836" i="2" s="1"/>
  <c r="U3836" i="2"/>
  <c r="V3836" i="2" s="1"/>
  <c r="W3836" i="2" s="1"/>
  <c r="P3837" i="2"/>
  <c r="R3837" i="2"/>
  <c r="O3838" i="2"/>
  <c r="N3839" i="2"/>
  <c r="AG3838" i="2" l="1"/>
  <c r="AH3838" i="2" s="1"/>
  <c r="AO3836" i="2"/>
  <c r="AP3836" i="2"/>
  <c r="AM3836" i="2"/>
  <c r="AN3836" i="2"/>
  <c r="AA3835" i="2"/>
  <c r="Z3835" i="2"/>
  <c r="AA3836" i="2"/>
  <c r="Z3836" i="2"/>
  <c r="AB3839" i="2"/>
  <c r="AG3839" i="2" s="1"/>
  <c r="AH3839" i="2" s="1"/>
  <c r="Q3837" i="2"/>
  <c r="X3837" i="2" s="1"/>
  <c r="Y3837" i="2" s="1"/>
  <c r="AE3838" i="2"/>
  <c r="AF3838" i="2"/>
  <c r="S3837" i="2"/>
  <c r="T3837" i="2" s="1"/>
  <c r="U3837" i="2"/>
  <c r="V3837" i="2" s="1"/>
  <c r="W3837" i="2" s="1"/>
  <c r="P3838" i="2"/>
  <c r="R3838" i="2"/>
  <c r="O3839" i="2"/>
  <c r="N3840" i="2"/>
  <c r="AC3839" i="2" l="1"/>
  <c r="AD3839" i="2" s="1"/>
  <c r="AE3839" i="2" s="1"/>
  <c r="AA3837" i="2"/>
  <c r="Z3837" i="2"/>
  <c r="AO3837" i="2"/>
  <c r="AP3837" i="2"/>
  <c r="AM3837" i="2"/>
  <c r="AN3837" i="2"/>
  <c r="AB3840" i="2"/>
  <c r="AC3840" i="2" s="1"/>
  <c r="AD3840" i="2" s="1"/>
  <c r="Q3838" i="2"/>
  <c r="S3838" i="2"/>
  <c r="T3838" i="2" s="1"/>
  <c r="U3838" i="2"/>
  <c r="V3838" i="2" s="1"/>
  <c r="W3838" i="2" s="1"/>
  <c r="P3839" i="2"/>
  <c r="R3839" i="2"/>
  <c r="N3841" i="2"/>
  <c r="O3840" i="2"/>
  <c r="AF3839" i="2" l="1"/>
  <c r="AO3838" i="2"/>
  <c r="AP3838" i="2"/>
  <c r="AM3838" i="2"/>
  <c r="AN3838" i="2"/>
  <c r="AG3840" i="2"/>
  <c r="AH3840" i="2" s="1"/>
  <c r="X3838" i="2"/>
  <c r="Y3838" i="2" s="1"/>
  <c r="AB3841" i="2"/>
  <c r="AC3841" i="2" s="1"/>
  <c r="AD3841" i="2" s="1"/>
  <c r="Q3839" i="2"/>
  <c r="X3839" i="2" s="1"/>
  <c r="Y3839" i="2" s="1"/>
  <c r="AE3840" i="2"/>
  <c r="AF3840" i="2"/>
  <c r="S3839" i="2"/>
  <c r="T3839" i="2" s="1"/>
  <c r="U3839" i="2"/>
  <c r="V3839" i="2" s="1"/>
  <c r="W3839" i="2" s="1"/>
  <c r="P3840" i="2"/>
  <c r="R3840" i="2"/>
  <c r="O3841" i="2"/>
  <c r="N3842" i="2"/>
  <c r="AG3841" i="2" l="1"/>
  <c r="AH3841" i="2" s="1"/>
  <c r="AA3839" i="2"/>
  <c r="Z3839" i="2"/>
  <c r="AO3839" i="2"/>
  <c r="AP3839" i="2"/>
  <c r="AM3839" i="2"/>
  <c r="AN3839" i="2"/>
  <c r="AA3838" i="2"/>
  <c r="Z3838" i="2"/>
  <c r="AB3842" i="2"/>
  <c r="AG3842" i="2" s="1"/>
  <c r="AH3842" i="2" s="1"/>
  <c r="Q3840" i="2"/>
  <c r="AC3842" i="2"/>
  <c r="AD3842" i="2" s="1"/>
  <c r="AE3841" i="2"/>
  <c r="AF3841" i="2"/>
  <c r="X3840" i="2"/>
  <c r="Y3840" i="2" s="1"/>
  <c r="S3840" i="2"/>
  <c r="T3840" i="2" s="1"/>
  <c r="U3840" i="2"/>
  <c r="V3840" i="2" s="1"/>
  <c r="W3840" i="2" s="1"/>
  <c r="P3841" i="2"/>
  <c r="R3841" i="2"/>
  <c r="O3842" i="2"/>
  <c r="N3843" i="2"/>
  <c r="AA3840" i="2" l="1"/>
  <c r="Z3840" i="2"/>
  <c r="AO3840" i="2"/>
  <c r="AP3840" i="2"/>
  <c r="AM3840" i="2"/>
  <c r="AN3840" i="2"/>
  <c r="AB3843" i="2"/>
  <c r="AC3843" i="2" s="1"/>
  <c r="AD3843" i="2" s="1"/>
  <c r="Q3841" i="2"/>
  <c r="AE3842" i="2"/>
  <c r="AF3842" i="2"/>
  <c r="S3841" i="2"/>
  <c r="T3841" i="2" s="1"/>
  <c r="U3841" i="2"/>
  <c r="V3841" i="2" s="1"/>
  <c r="W3841" i="2" s="1"/>
  <c r="P3842" i="2"/>
  <c r="R3842" i="2"/>
  <c r="O3843" i="2"/>
  <c r="N3844" i="2"/>
  <c r="AO3841" i="2" l="1"/>
  <c r="AP3841" i="2"/>
  <c r="AM3841" i="2"/>
  <c r="AN3841" i="2"/>
  <c r="AG3843" i="2"/>
  <c r="AH3843" i="2" s="1"/>
  <c r="X3841" i="2"/>
  <c r="Y3841" i="2" s="1"/>
  <c r="AB3844" i="2"/>
  <c r="AC3844" i="2" s="1"/>
  <c r="AD3844" i="2" s="1"/>
  <c r="Q3842" i="2"/>
  <c r="X3842" i="2" s="1"/>
  <c r="Y3842" i="2" s="1"/>
  <c r="AE3843" i="2"/>
  <c r="AF3843" i="2"/>
  <c r="S3842" i="2"/>
  <c r="T3842" i="2" s="1"/>
  <c r="U3842" i="2"/>
  <c r="V3842" i="2" s="1"/>
  <c r="W3842" i="2" s="1"/>
  <c r="P3843" i="2"/>
  <c r="R3843" i="2"/>
  <c r="N3845" i="2"/>
  <c r="O3844" i="2"/>
  <c r="AG3844" i="2" l="1"/>
  <c r="AH3844" i="2" s="1"/>
  <c r="AO3842" i="2"/>
  <c r="AP3842" i="2"/>
  <c r="AM3842" i="2"/>
  <c r="AN3842" i="2"/>
  <c r="AA3841" i="2"/>
  <c r="Z3841" i="2"/>
  <c r="AA3842" i="2"/>
  <c r="Z3842" i="2"/>
  <c r="AB3845" i="2"/>
  <c r="AC3845" i="2" s="1"/>
  <c r="AD3845" i="2" s="1"/>
  <c r="Q3843" i="2"/>
  <c r="X3843" i="2" s="1"/>
  <c r="Y3843" i="2" s="1"/>
  <c r="AE3844" i="2"/>
  <c r="AF3844" i="2"/>
  <c r="S3843" i="2"/>
  <c r="T3843" i="2" s="1"/>
  <c r="U3843" i="2"/>
  <c r="V3843" i="2" s="1"/>
  <c r="W3843" i="2" s="1"/>
  <c r="P3844" i="2"/>
  <c r="R3844" i="2"/>
  <c r="O3845" i="2"/>
  <c r="N3846" i="2"/>
  <c r="AA3843" i="2" l="1"/>
  <c r="Z3843" i="2"/>
  <c r="AG3845" i="2"/>
  <c r="AH3845" i="2" s="1"/>
  <c r="AO3843" i="2"/>
  <c r="AP3843" i="2"/>
  <c r="AM3843" i="2"/>
  <c r="AN3843" i="2"/>
  <c r="AB3846" i="2"/>
  <c r="AC3846" i="2" s="1"/>
  <c r="AD3846" i="2" s="1"/>
  <c r="Q3844" i="2"/>
  <c r="X3844" i="2" s="1"/>
  <c r="Y3844" i="2" s="1"/>
  <c r="AE3845" i="2"/>
  <c r="AF3845" i="2"/>
  <c r="S3844" i="2"/>
  <c r="T3844" i="2" s="1"/>
  <c r="U3844" i="2"/>
  <c r="V3844" i="2" s="1"/>
  <c r="W3844" i="2" s="1"/>
  <c r="P3845" i="2"/>
  <c r="R3845" i="2"/>
  <c r="O3846" i="2"/>
  <c r="N3847" i="2"/>
  <c r="AG3846" i="2" l="1"/>
  <c r="AH3846" i="2" s="1"/>
  <c r="AA3844" i="2"/>
  <c r="Z3844" i="2"/>
  <c r="AO3844" i="2"/>
  <c r="AP3844" i="2"/>
  <c r="AM3844" i="2"/>
  <c r="AN3844" i="2"/>
  <c r="AB3847" i="2"/>
  <c r="AC3847" i="2" s="1"/>
  <c r="AD3847" i="2" s="1"/>
  <c r="Q3845" i="2"/>
  <c r="X3845" i="2" s="1"/>
  <c r="Y3845" i="2" s="1"/>
  <c r="AE3846" i="2"/>
  <c r="AF3846" i="2"/>
  <c r="S3845" i="2"/>
  <c r="T3845" i="2" s="1"/>
  <c r="U3845" i="2"/>
  <c r="V3845" i="2" s="1"/>
  <c r="W3845" i="2" s="1"/>
  <c r="P3846" i="2"/>
  <c r="R3846" i="2"/>
  <c r="O3847" i="2"/>
  <c r="N3848" i="2"/>
  <c r="AO3845" i="2" l="1"/>
  <c r="AP3845" i="2"/>
  <c r="AM3845" i="2"/>
  <c r="AN3845" i="2"/>
  <c r="AG3847" i="2"/>
  <c r="AH3847" i="2" s="1"/>
  <c r="AA3845" i="2"/>
  <c r="Z3845" i="2"/>
  <c r="AB3848" i="2"/>
  <c r="AG3848" i="2" s="1"/>
  <c r="AH3848" i="2" s="1"/>
  <c r="Q3846" i="2"/>
  <c r="X3846" i="2" s="1"/>
  <c r="Y3846" i="2" s="1"/>
  <c r="AE3847" i="2"/>
  <c r="AF3847" i="2"/>
  <c r="S3846" i="2"/>
  <c r="T3846" i="2" s="1"/>
  <c r="U3846" i="2"/>
  <c r="V3846" i="2" s="1"/>
  <c r="W3846" i="2" s="1"/>
  <c r="P3847" i="2"/>
  <c r="R3847" i="2"/>
  <c r="N3849" i="2"/>
  <c r="O3848" i="2"/>
  <c r="AC3848" i="2" l="1"/>
  <c r="AD3848" i="2" s="1"/>
  <c r="AE3848" i="2" s="1"/>
  <c r="AA3846" i="2"/>
  <c r="Z3846" i="2"/>
  <c r="AO3846" i="2"/>
  <c r="AP3846" i="2"/>
  <c r="AM3846" i="2"/>
  <c r="AN3846" i="2"/>
  <c r="AB3849" i="2"/>
  <c r="AC3849" i="2" s="1"/>
  <c r="AD3849" i="2" s="1"/>
  <c r="Q3847" i="2"/>
  <c r="S3847" i="2"/>
  <c r="T3847" i="2" s="1"/>
  <c r="U3847" i="2"/>
  <c r="V3847" i="2" s="1"/>
  <c r="W3847" i="2" s="1"/>
  <c r="P3848" i="2"/>
  <c r="R3848" i="2"/>
  <c r="O3849" i="2"/>
  <c r="N3850" i="2"/>
  <c r="AF3848" i="2" l="1"/>
  <c r="AO3847" i="2"/>
  <c r="AP3847" i="2"/>
  <c r="AM3847" i="2"/>
  <c r="AN3847" i="2"/>
  <c r="AG3849" i="2"/>
  <c r="AH3849" i="2" s="1"/>
  <c r="X3847" i="2"/>
  <c r="Y3847" i="2" s="1"/>
  <c r="AB3850" i="2"/>
  <c r="AC3850" i="2" s="1"/>
  <c r="AD3850" i="2" s="1"/>
  <c r="Q3848" i="2"/>
  <c r="AE3849" i="2"/>
  <c r="AF3849" i="2"/>
  <c r="X3848" i="2"/>
  <c r="Y3848" i="2" s="1"/>
  <c r="S3848" i="2"/>
  <c r="T3848" i="2" s="1"/>
  <c r="U3848" i="2"/>
  <c r="V3848" i="2" s="1"/>
  <c r="W3848" i="2" s="1"/>
  <c r="P3849" i="2"/>
  <c r="R3849" i="2"/>
  <c r="O3850" i="2"/>
  <c r="N3851" i="2"/>
  <c r="AG3850" i="2" l="1"/>
  <c r="AH3850" i="2" s="1"/>
  <c r="AO3848" i="2"/>
  <c r="AP3848" i="2"/>
  <c r="AM3848" i="2"/>
  <c r="AN3848" i="2"/>
  <c r="AA3847" i="2"/>
  <c r="Z3847" i="2"/>
  <c r="AA3848" i="2"/>
  <c r="Z3848" i="2"/>
  <c r="AB3851" i="2"/>
  <c r="AC3851" i="2" s="1"/>
  <c r="AD3851" i="2" s="1"/>
  <c r="Q3849" i="2"/>
  <c r="X3849" i="2" s="1"/>
  <c r="Y3849" i="2" s="1"/>
  <c r="AE3850" i="2"/>
  <c r="AF3850" i="2"/>
  <c r="S3849" i="2"/>
  <c r="T3849" i="2" s="1"/>
  <c r="U3849" i="2"/>
  <c r="V3849" i="2" s="1"/>
  <c r="W3849" i="2" s="1"/>
  <c r="P3850" i="2"/>
  <c r="R3850" i="2"/>
  <c r="O3851" i="2"/>
  <c r="N3852" i="2"/>
  <c r="AA3849" i="2" l="1"/>
  <c r="Z3849" i="2"/>
  <c r="AG3851" i="2"/>
  <c r="AH3851" i="2" s="1"/>
  <c r="AO3849" i="2"/>
  <c r="AP3849" i="2"/>
  <c r="AM3849" i="2"/>
  <c r="AN3849" i="2"/>
  <c r="AB3852" i="2"/>
  <c r="AC3852" i="2" s="1"/>
  <c r="AD3852" i="2" s="1"/>
  <c r="Q3850" i="2"/>
  <c r="X3850" i="2" s="1"/>
  <c r="Y3850" i="2" s="1"/>
  <c r="AE3851" i="2"/>
  <c r="AF3851" i="2"/>
  <c r="S3850" i="2"/>
  <c r="T3850" i="2" s="1"/>
  <c r="U3850" i="2"/>
  <c r="V3850" i="2" s="1"/>
  <c r="W3850" i="2" s="1"/>
  <c r="P3851" i="2"/>
  <c r="R3851" i="2"/>
  <c r="N3853" i="2"/>
  <c r="O3852" i="2"/>
  <c r="AG3852" i="2" l="1"/>
  <c r="AH3852" i="2" s="1"/>
  <c r="AA3850" i="2"/>
  <c r="Z3850" i="2"/>
  <c r="AO3850" i="2"/>
  <c r="AP3850" i="2"/>
  <c r="AM3850" i="2"/>
  <c r="AN3850" i="2"/>
  <c r="AB3853" i="2"/>
  <c r="AC3853" i="2" s="1"/>
  <c r="AD3853" i="2" s="1"/>
  <c r="Q3851" i="2"/>
  <c r="X3851" i="2" s="1"/>
  <c r="Y3851" i="2" s="1"/>
  <c r="AE3852" i="2"/>
  <c r="AF3852" i="2"/>
  <c r="S3851" i="2"/>
  <c r="T3851" i="2" s="1"/>
  <c r="U3851" i="2"/>
  <c r="V3851" i="2" s="1"/>
  <c r="W3851" i="2" s="1"/>
  <c r="P3852" i="2"/>
  <c r="R3852" i="2"/>
  <c r="O3853" i="2"/>
  <c r="N3854" i="2"/>
  <c r="AO3851" i="2" l="1"/>
  <c r="AP3851" i="2"/>
  <c r="AM3851" i="2"/>
  <c r="AN3851" i="2"/>
  <c r="AG3853" i="2"/>
  <c r="AH3853" i="2" s="1"/>
  <c r="AA3851" i="2"/>
  <c r="Z3851" i="2"/>
  <c r="AB3854" i="2"/>
  <c r="AC3854" i="2" s="1"/>
  <c r="AD3854" i="2" s="1"/>
  <c r="Q3852" i="2"/>
  <c r="AE3853" i="2"/>
  <c r="AF3853" i="2"/>
  <c r="S3852" i="2"/>
  <c r="T3852" i="2" s="1"/>
  <c r="U3852" i="2"/>
  <c r="V3852" i="2" s="1"/>
  <c r="W3852" i="2" s="1"/>
  <c r="P3853" i="2"/>
  <c r="R3853" i="2"/>
  <c r="O3854" i="2"/>
  <c r="N3855" i="2"/>
  <c r="AG3854" i="2" l="1"/>
  <c r="AH3854" i="2" s="1"/>
  <c r="AO3852" i="2"/>
  <c r="AP3852" i="2"/>
  <c r="AM3852" i="2"/>
  <c r="AN3852" i="2"/>
  <c r="X3852" i="2"/>
  <c r="Y3852" i="2" s="1"/>
  <c r="AB3855" i="2"/>
  <c r="AC3855" i="2" s="1"/>
  <c r="AD3855" i="2" s="1"/>
  <c r="Q3853" i="2"/>
  <c r="X3853" i="2" s="1"/>
  <c r="Y3853" i="2" s="1"/>
  <c r="AE3854" i="2"/>
  <c r="AF3854" i="2"/>
  <c r="S3853" i="2"/>
  <c r="T3853" i="2" s="1"/>
  <c r="U3853" i="2"/>
  <c r="V3853" i="2" s="1"/>
  <c r="W3853" i="2" s="1"/>
  <c r="P3854" i="2"/>
  <c r="R3854" i="2"/>
  <c r="O3855" i="2"/>
  <c r="N3856" i="2"/>
  <c r="AG3855" i="2" l="1"/>
  <c r="AH3855" i="2" s="1"/>
  <c r="AA3853" i="2"/>
  <c r="Z3853" i="2"/>
  <c r="AA3852" i="2"/>
  <c r="Z3852" i="2"/>
  <c r="AO3853" i="2"/>
  <c r="AP3853" i="2"/>
  <c r="AM3853" i="2"/>
  <c r="AN3853" i="2"/>
  <c r="AB3856" i="2"/>
  <c r="AG3856" i="2" s="1"/>
  <c r="AH3856" i="2" s="1"/>
  <c r="Q3854" i="2"/>
  <c r="AE3855" i="2"/>
  <c r="AF3855" i="2"/>
  <c r="AC3856" i="2"/>
  <c r="AD3856" i="2" s="1"/>
  <c r="S3854" i="2"/>
  <c r="T3854" i="2" s="1"/>
  <c r="U3854" i="2"/>
  <c r="V3854" i="2" s="1"/>
  <c r="W3854" i="2" s="1"/>
  <c r="P3855" i="2"/>
  <c r="R3855" i="2"/>
  <c r="N3857" i="2"/>
  <c r="O3856" i="2"/>
  <c r="X3854" i="2" l="1"/>
  <c r="Y3854" i="2" s="1"/>
  <c r="AO3854" i="2"/>
  <c r="AP3854" i="2"/>
  <c r="AM3854" i="2"/>
  <c r="AN3854" i="2"/>
  <c r="AB3857" i="2"/>
  <c r="AC3857" i="2" s="1"/>
  <c r="AD3857" i="2" s="1"/>
  <c r="Q3855" i="2"/>
  <c r="AE3856" i="2"/>
  <c r="AF3856" i="2"/>
  <c r="S3855" i="2"/>
  <c r="T3855" i="2" s="1"/>
  <c r="U3855" i="2"/>
  <c r="V3855" i="2" s="1"/>
  <c r="W3855" i="2" s="1"/>
  <c r="P3856" i="2"/>
  <c r="R3856" i="2"/>
  <c r="O3857" i="2"/>
  <c r="N3858" i="2"/>
  <c r="AG3857" i="2" l="1"/>
  <c r="AH3857" i="2" s="1"/>
  <c r="AA3854" i="2"/>
  <c r="Z3854" i="2"/>
  <c r="X3855" i="2"/>
  <c r="Y3855" i="2" s="1"/>
  <c r="AO3855" i="2"/>
  <c r="AP3855" i="2"/>
  <c r="AM3855" i="2"/>
  <c r="AN3855" i="2"/>
  <c r="AB3858" i="2"/>
  <c r="AG3858" i="2" s="1"/>
  <c r="AH3858" i="2" s="1"/>
  <c r="Q3856" i="2"/>
  <c r="AE3857" i="2"/>
  <c r="AF3857" i="2"/>
  <c r="S3856" i="2"/>
  <c r="T3856" i="2" s="1"/>
  <c r="U3856" i="2"/>
  <c r="V3856" i="2" s="1"/>
  <c r="W3856" i="2" s="1"/>
  <c r="P3857" i="2"/>
  <c r="R3857" i="2"/>
  <c r="O3858" i="2"/>
  <c r="N3859" i="2"/>
  <c r="AC3858" i="2" l="1"/>
  <c r="AD3858" i="2" s="1"/>
  <c r="AE3858" i="2" s="1"/>
  <c r="AO3856" i="2"/>
  <c r="AP3856" i="2"/>
  <c r="AM3856" i="2"/>
  <c r="AN3856" i="2"/>
  <c r="AA3855" i="2"/>
  <c r="Z3855" i="2"/>
  <c r="X3856" i="2"/>
  <c r="Y3856" i="2" s="1"/>
  <c r="AB3859" i="2"/>
  <c r="AG3859" i="2" s="1"/>
  <c r="AH3859" i="2" s="1"/>
  <c r="Q3857" i="2"/>
  <c r="AC3859" i="2"/>
  <c r="AD3859" i="2" s="1"/>
  <c r="X3857" i="2"/>
  <c r="Y3857" i="2" s="1"/>
  <c r="S3857" i="2"/>
  <c r="T3857" i="2" s="1"/>
  <c r="U3857" i="2"/>
  <c r="V3857" i="2" s="1"/>
  <c r="W3857" i="2" s="1"/>
  <c r="P3858" i="2"/>
  <c r="R3858" i="2"/>
  <c r="O3859" i="2"/>
  <c r="N3860" i="2"/>
  <c r="AF3858" i="2" l="1"/>
  <c r="AA3856" i="2"/>
  <c r="Z3856" i="2"/>
  <c r="AA3857" i="2"/>
  <c r="Z3857" i="2"/>
  <c r="AO3857" i="2"/>
  <c r="AP3857" i="2"/>
  <c r="AM3857" i="2"/>
  <c r="AN3857" i="2"/>
  <c r="AB3860" i="2"/>
  <c r="AG3860" i="2" s="1"/>
  <c r="AH3860" i="2" s="1"/>
  <c r="Q3858" i="2"/>
  <c r="X3858" i="2" s="1"/>
  <c r="Y3858" i="2" s="1"/>
  <c r="AE3859" i="2"/>
  <c r="AF3859" i="2"/>
  <c r="S3858" i="2"/>
  <c r="T3858" i="2" s="1"/>
  <c r="U3858" i="2"/>
  <c r="V3858" i="2" s="1"/>
  <c r="W3858" i="2" s="1"/>
  <c r="P3859" i="2"/>
  <c r="R3859" i="2"/>
  <c r="N3861" i="2"/>
  <c r="O3860" i="2"/>
  <c r="AC3860" i="2" l="1"/>
  <c r="AD3860" i="2" s="1"/>
  <c r="AE3860" i="2" s="1"/>
  <c r="AA3858" i="2"/>
  <c r="Z3858" i="2"/>
  <c r="AO3858" i="2"/>
  <c r="AP3858" i="2"/>
  <c r="AM3858" i="2"/>
  <c r="AN3858" i="2"/>
  <c r="AB3861" i="2"/>
  <c r="AG3861" i="2" s="1"/>
  <c r="AH3861" i="2" s="1"/>
  <c r="Q3859" i="2"/>
  <c r="X3859" i="2" s="1"/>
  <c r="Y3859" i="2" s="1"/>
  <c r="S3859" i="2"/>
  <c r="T3859" i="2" s="1"/>
  <c r="U3859" i="2"/>
  <c r="V3859" i="2" s="1"/>
  <c r="W3859" i="2" s="1"/>
  <c r="P3860" i="2"/>
  <c r="R3860" i="2"/>
  <c r="O3861" i="2"/>
  <c r="N3862" i="2"/>
  <c r="AF3860" i="2" l="1"/>
  <c r="AA3859" i="2"/>
  <c r="Z3859" i="2"/>
  <c r="AO3859" i="2"/>
  <c r="AP3859" i="2"/>
  <c r="AM3859" i="2"/>
  <c r="AN3859" i="2"/>
  <c r="AC3861" i="2"/>
  <c r="AD3861" i="2" s="1"/>
  <c r="AF3861" i="2" s="1"/>
  <c r="AB3862" i="2"/>
  <c r="AC3862" i="2" s="1"/>
  <c r="AD3862" i="2" s="1"/>
  <c r="Q3860" i="2"/>
  <c r="X3860" i="2" s="1"/>
  <c r="Y3860" i="2" s="1"/>
  <c r="S3860" i="2"/>
  <c r="T3860" i="2" s="1"/>
  <c r="U3860" i="2"/>
  <c r="V3860" i="2" s="1"/>
  <c r="W3860" i="2" s="1"/>
  <c r="P3861" i="2"/>
  <c r="R3861" i="2"/>
  <c r="O3862" i="2"/>
  <c r="N3863" i="2"/>
  <c r="AG3862" i="2" l="1"/>
  <c r="AH3862" i="2" s="1"/>
  <c r="AE3861" i="2"/>
  <c r="AA3860" i="2"/>
  <c r="Z3860" i="2"/>
  <c r="AO3860" i="2"/>
  <c r="AP3860" i="2"/>
  <c r="AM3860" i="2"/>
  <c r="AN3860" i="2"/>
  <c r="AB3863" i="2"/>
  <c r="AC3863" i="2" s="1"/>
  <c r="AD3863" i="2" s="1"/>
  <c r="Q3861" i="2"/>
  <c r="X3861" i="2" s="1"/>
  <c r="Y3861" i="2" s="1"/>
  <c r="AE3862" i="2"/>
  <c r="AF3862" i="2"/>
  <c r="S3861" i="2"/>
  <c r="T3861" i="2" s="1"/>
  <c r="U3861" i="2"/>
  <c r="V3861" i="2" s="1"/>
  <c r="W3861" i="2" s="1"/>
  <c r="P3862" i="2"/>
  <c r="R3862" i="2"/>
  <c r="O3863" i="2"/>
  <c r="N3864" i="2"/>
  <c r="AG3863" i="2" l="1"/>
  <c r="AH3863" i="2" s="1"/>
  <c r="AA3861" i="2"/>
  <c r="Z3861" i="2"/>
  <c r="AO3861" i="2"/>
  <c r="AP3861" i="2"/>
  <c r="AM3861" i="2"/>
  <c r="AN3861" i="2"/>
  <c r="AB3864" i="2"/>
  <c r="AG3864" i="2" s="1"/>
  <c r="AH3864" i="2" s="1"/>
  <c r="Q3862" i="2"/>
  <c r="X3862" i="2" s="1"/>
  <c r="Y3862" i="2" s="1"/>
  <c r="AE3863" i="2"/>
  <c r="AF3863" i="2"/>
  <c r="S3862" i="2"/>
  <c r="T3862" i="2" s="1"/>
  <c r="U3862" i="2"/>
  <c r="V3862" i="2" s="1"/>
  <c r="W3862" i="2" s="1"/>
  <c r="P3863" i="2"/>
  <c r="R3863" i="2"/>
  <c r="N3865" i="2"/>
  <c r="O3864" i="2"/>
  <c r="AA3862" i="2" l="1"/>
  <c r="Z3862" i="2"/>
  <c r="AO3862" i="2"/>
  <c r="AP3862" i="2"/>
  <c r="AM3862" i="2"/>
  <c r="AN3862" i="2"/>
  <c r="AC3864" i="2"/>
  <c r="AD3864" i="2" s="1"/>
  <c r="AF3864" i="2" s="1"/>
  <c r="AB3865" i="2"/>
  <c r="AC3865" i="2" s="1"/>
  <c r="AD3865" i="2" s="1"/>
  <c r="Q3863" i="2"/>
  <c r="X3863" i="2" s="1"/>
  <c r="Y3863" i="2" s="1"/>
  <c r="S3863" i="2"/>
  <c r="T3863" i="2" s="1"/>
  <c r="U3863" i="2"/>
  <c r="V3863" i="2" s="1"/>
  <c r="W3863" i="2" s="1"/>
  <c r="P3864" i="2"/>
  <c r="R3864" i="2"/>
  <c r="O3865" i="2"/>
  <c r="N3866" i="2"/>
  <c r="AG3865" i="2" l="1"/>
  <c r="AH3865" i="2" s="1"/>
  <c r="AE3864" i="2"/>
  <c r="AA3863" i="2"/>
  <c r="Z3863" i="2"/>
  <c r="AO3863" i="2"/>
  <c r="AP3863" i="2"/>
  <c r="AM3863" i="2"/>
  <c r="AN3863" i="2"/>
  <c r="AB3866" i="2"/>
  <c r="AC3866" i="2" s="1"/>
  <c r="AD3866" i="2" s="1"/>
  <c r="Q3864" i="2"/>
  <c r="X3864" i="2" s="1"/>
  <c r="Y3864" i="2" s="1"/>
  <c r="AE3865" i="2"/>
  <c r="AF3865" i="2"/>
  <c r="S3864" i="2"/>
  <c r="T3864" i="2" s="1"/>
  <c r="U3864" i="2"/>
  <c r="V3864" i="2" s="1"/>
  <c r="W3864" i="2" s="1"/>
  <c r="P3865" i="2"/>
  <c r="R3865" i="2"/>
  <c r="O3866" i="2"/>
  <c r="N3867" i="2"/>
  <c r="AG3866" i="2" l="1"/>
  <c r="AH3866" i="2" s="1"/>
  <c r="AA3864" i="2"/>
  <c r="Z3864" i="2"/>
  <c r="AO3864" i="2"/>
  <c r="AP3864" i="2"/>
  <c r="AM3864" i="2"/>
  <c r="AN3864" i="2"/>
  <c r="AB3867" i="2"/>
  <c r="AG3867" i="2" s="1"/>
  <c r="AH3867" i="2" s="1"/>
  <c r="Q3865" i="2"/>
  <c r="X3865" i="2" s="1"/>
  <c r="Y3865" i="2" s="1"/>
  <c r="AE3866" i="2"/>
  <c r="AF3866" i="2"/>
  <c r="S3865" i="2"/>
  <c r="T3865" i="2" s="1"/>
  <c r="U3865" i="2"/>
  <c r="V3865" i="2" s="1"/>
  <c r="W3865" i="2" s="1"/>
  <c r="P3866" i="2"/>
  <c r="R3866" i="2"/>
  <c r="O3867" i="2"/>
  <c r="N3868" i="2"/>
  <c r="AA3865" i="2" l="1"/>
  <c r="Z3865" i="2"/>
  <c r="AO3865" i="2"/>
  <c r="AP3865" i="2"/>
  <c r="AM3865" i="2"/>
  <c r="AN3865" i="2"/>
  <c r="AC3867" i="2"/>
  <c r="AD3867" i="2" s="1"/>
  <c r="AF3867" i="2" s="1"/>
  <c r="AB3868" i="2"/>
  <c r="AG3868" i="2" s="1"/>
  <c r="AH3868" i="2" s="1"/>
  <c r="Q3866" i="2"/>
  <c r="X3866" i="2" s="1"/>
  <c r="Y3866" i="2" s="1"/>
  <c r="S3866" i="2"/>
  <c r="T3866" i="2" s="1"/>
  <c r="U3866" i="2"/>
  <c r="V3866" i="2" s="1"/>
  <c r="W3866" i="2" s="1"/>
  <c r="P3867" i="2"/>
  <c r="R3867" i="2"/>
  <c r="N3869" i="2"/>
  <c r="O3868" i="2"/>
  <c r="AE3867" i="2" l="1"/>
  <c r="AC3868" i="2"/>
  <c r="AD3868" i="2" s="1"/>
  <c r="AF3868" i="2" s="1"/>
  <c r="AA3866" i="2"/>
  <c r="Z3866" i="2"/>
  <c r="AO3866" i="2"/>
  <c r="AP3866" i="2"/>
  <c r="AM3866" i="2"/>
  <c r="AN3866" i="2"/>
  <c r="AB3869" i="2"/>
  <c r="AC3869" i="2" s="1"/>
  <c r="AD3869" i="2" s="1"/>
  <c r="Q3867" i="2"/>
  <c r="X3867" i="2" s="1"/>
  <c r="Y3867" i="2" s="1"/>
  <c r="S3867" i="2"/>
  <c r="T3867" i="2" s="1"/>
  <c r="U3867" i="2"/>
  <c r="V3867" i="2" s="1"/>
  <c r="W3867" i="2" s="1"/>
  <c r="P3868" i="2"/>
  <c r="R3868" i="2"/>
  <c r="O3869" i="2"/>
  <c r="N3870" i="2"/>
  <c r="AE3868" i="2" l="1"/>
  <c r="AA3867" i="2"/>
  <c r="Z3867" i="2"/>
  <c r="AG3869" i="2"/>
  <c r="AH3869" i="2" s="1"/>
  <c r="AO3867" i="2"/>
  <c r="AP3867" i="2"/>
  <c r="AM3867" i="2"/>
  <c r="AN3867" i="2"/>
  <c r="AB3870" i="2"/>
  <c r="AC3870" i="2" s="1"/>
  <c r="AD3870" i="2" s="1"/>
  <c r="Q3868" i="2"/>
  <c r="X3868" i="2" s="1"/>
  <c r="Y3868" i="2" s="1"/>
  <c r="AE3869" i="2"/>
  <c r="AF3869" i="2"/>
  <c r="S3868" i="2"/>
  <c r="T3868" i="2" s="1"/>
  <c r="U3868" i="2"/>
  <c r="V3868" i="2" s="1"/>
  <c r="W3868" i="2" s="1"/>
  <c r="P3869" i="2"/>
  <c r="R3869" i="2"/>
  <c r="O3870" i="2"/>
  <c r="N3871" i="2"/>
  <c r="AG3870" i="2" l="1"/>
  <c r="AH3870" i="2" s="1"/>
  <c r="AA3868" i="2"/>
  <c r="Z3868" i="2"/>
  <c r="AO3868" i="2"/>
  <c r="AP3868" i="2"/>
  <c r="AM3868" i="2"/>
  <c r="AN3868" i="2"/>
  <c r="AB3871" i="2"/>
  <c r="AC3871" i="2" s="1"/>
  <c r="AD3871" i="2" s="1"/>
  <c r="Q3869" i="2"/>
  <c r="AE3870" i="2"/>
  <c r="AF3870" i="2"/>
  <c r="S3869" i="2"/>
  <c r="T3869" i="2" s="1"/>
  <c r="U3869" i="2"/>
  <c r="V3869" i="2" s="1"/>
  <c r="W3869" i="2" s="1"/>
  <c r="P3870" i="2"/>
  <c r="R3870" i="2"/>
  <c r="O3871" i="2"/>
  <c r="N3872" i="2"/>
  <c r="AO3869" i="2" l="1"/>
  <c r="AP3869" i="2"/>
  <c r="AM3869" i="2"/>
  <c r="AN3869" i="2"/>
  <c r="AG3871" i="2"/>
  <c r="AH3871" i="2" s="1"/>
  <c r="X3869" i="2"/>
  <c r="Y3869" i="2" s="1"/>
  <c r="AB3872" i="2"/>
  <c r="AG3872" i="2" s="1"/>
  <c r="AH3872" i="2" s="1"/>
  <c r="Q3870" i="2"/>
  <c r="AE3871" i="2"/>
  <c r="AF3871" i="2"/>
  <c r="X3870" i="2"/>
  <c r="Y3870" i="2" s="1"/>
  <c r="S3870" i="2"/>
  <c r="T3870" i="2" s="1"/>
  <c r="U3870" i="2"/>
  <c r="V3870" i="2" s="1"/>
  <c r="W3870" i="2" s="1"/>
  <c r="P3871" i="2"/>
  <c r="R3871" i="2"/>
  <c r="N3873" i="2"/>
  <c r="O3872" i="2"/>
  <c r="AC3872" i="2" l="1"/>
  <c r="AD3872" i="2" s="1"/>
  <c r="AA3870" i="2"/>
  <c r="Z3870" i="2"/>
  <c r="AO3870" i="2"/>
  <c r="AP3870" i="2"/>
  <c r="AM3870" i="2"/>
  <c r="AN3870" i="2"/>
  <c r="AA3869" i="2"/>
  <c r="Z3869" i="2"/>
  <c r="AB3873" i="2"/>
  <c r="AG3873" i="2" s="1"/>
  <c r="AH3873" i="2" s="1"/>
  <c r="Q3871" i="2"/>
  <c r="AE3872" i="2"/>
  <c r="AF3872" i="2"/>
  <c r="S3871" i="2"/>
  <c r="T3871" i="2" s="1"/>
  <c r="U3871" i="2"/>
  <c r="V3871" i="2" s="1"/>
  <c r="W3871" i="2" s="1"/>
  <c r="P3872" i="2"/>
  <c r="R3872" i="2"/>
  <c r="O3873" i="2"/>
  <c r="N3874" i="2"/>
  <c r="AC3873" i="2" l="1"/>
  <c r="AD3873" i="2" s="1"/>
  <c r="X3871" i="2"/>
  <c r="Y3871" i="2" s="1"/>
  <c r="AO3871" i="2"/>
  <c r="AP3871" i="2"/>
  <c r="AM3871" i="2"/>
  <c r="AN3871" i="2"/>
  <c r="AB3874" i="2"/>
  <c r="AC3874" i="2" s="1"/>
  <c r="AD3874" i="2" s="1"/>
  <c r="Q3872" i="2"/>
  <c r="X3872" i="2" s="1"/>
  <c r="Y3872" i="2" s="1"/>
  <c r="AE3873" i="2"/>
  <c r="AF3873" i="2"/>
  <c r="S3872" i="2"/>
  <c r="T3872" i="2" s="1"/>
  <c r="U3872" i="2"/>
  <c r="V3872" i="2" s="1"/>
  <c r="W3872" i="2" s="1"/>
  <c r="P3873" i="2"/>
  <c r="R3873" i="2"/>
  <c r="O3874" i="2"/>
  <c r="N3875" i="2"/>
  <c r="AG3874" i="2" l="1"/>
  <c r="AH3874" i="2" s="1"/>
  <c r="AA3872" i="2"/>
  <c r="Z3872" i="2"/>
  <c r="AA3871" i="2"/>
  <c r="Z3871" i="2"/>
  <c r="AO3872" i="2"/>
  <c r="AP3872" i="2"/>
  <c r="AM3872" i="2"/>
  <c r="AN3872" i="2"/>
  <c r="AB3875" i="2"/>
  <c r="AG3875" i="2" s="1"/>
  <c r="AH3875" i="2" s="1"/>
  <c r="Q3873" i="2"/>
  <c r="X3873" i="2" s="1"/>
  <c r="Y3873" i="2" s="1"/>
  <c r="AE3874" i="2"/>
  <c r="AF3874" i="2"/>
  <c r="S3873" i="2"/>
  <c r="T3873" i="2" s="1"/>
  <c r="U3873" i="2"/>
  <c r="V3873" i="2" s="1"/>
  <c r="W3873" i="2" s="1"/>
  <c r="P3874" i="2"/>
  <c r="R3874" i="2"/>
  <c r="O3875" i="2"/>
  <c r="N3876" i="2"/>
  <c r="AC3875" i="2" l="1"/>
  <c r="AD3875" i="2" s="1"/>
  <c r="AE3875" i="2" s="1"/>
  <c r="AA3873" i="2"/>
  <c r="Z3873" i="2"/>
  <c r="AO3873" i="2"/>
  <c r="AP3873" i="2"/>
  <c r="AM3873" i="2"/>
  <c r="AN3873" i="2"/>
  <c r="AB3876" i="2"/>
  <c r="AG3876" i="2" s="1"/>
  <c r="AH3876" i="2" s="1"/>
  <c r="Q3874" i="2"/>
  <c r="X3874" i="2" s="1"/>
  <c r="Y3874" i="2" s="1"/>
  <c r="S3874" i="2"/>
  <c r="T3874" i="2" s="1"/>
  <c r="U3874" i="2"/>
  <c r="V3874" i="2" s="1"/>
  <c r="W3874" i="2" s="1"/>
  <c r="P3875" i="2"/>
  <c r="R3875" i="2"/>
  <c r="N3877" i="2"/>
  <c r="O3876" i="2"/>
  <c r="AF3875" i="2" l="1"/>
  <c r="AA3874" i="2"/>
  <c r="Z3874" i="2"/>
  <c r="AO3874" i="2"/>
  <c r="AP3874" i="2"/>
  <c r="AM3874" i="2"/>
  <c r="AN3874" i="2"/>
  <c r="AC3876" i="2"/>
  <c r="AD3876" i="2" s="1"/>
  <c r="AE3876" i="2" s="1"/>
  <c r="AB3877" i="2"/>
  <c r="AG3877" i="2" s="1"/>
  <c r="AH3877" i="2" s="1"/>
  <c r="Q3875" i="2"/>
  <c r="X3875" i="2" s="1"/>
  <c r="Y3875" i="2" s="1"/>
  <c r="S3875" i="2"/>
  <c r="T3875" i="2" s="1"/>
  <c r="U3875" i="2"/>
  <c r="V3875" i="2" s="1"/>
  <c r="W3875" i="2" s="1"/>
  <c r="P3876" i="2"/>
  <c r="R3876" i="2"/>
  <c r="O3877" i="2"/>
  <c r="N3878" i="2"/>
  <c r="AF3876" i="2" l="1"/>
  <c r="AC3877" i="2"/>
  <c r="AD3877" i="2" s="1"/>
  <c r="AF3877" i="2" s="1"/>
  <c r="AA3875" i="2"/>
  <c r="Z3875" i="2"/>
  <c r="AO3875" i="2"/>
  <c r="AP3875" i="2"/>
  <c r="AM3875" i="2"/>
  <c r="AN3875" i="2"/>
  <c r="AB3878" i="2"/>
  <c r="AC3878" i="2" s="1"/>
  <c r="AD3878" i="2" s="1"/>
  <c r="Q3876" i="2"/>
  <c r="X3876" i="2" s="1"/>
  <c r="Y3876" i="2" s="1"/>
  <c r="AE3877" i="2"/>
  <c r="S3876" i="2"/>
  <c r="T3876" i="2" s="1"/>
  <c r="U3876" i="2"/>
  <c r="V3876" i="2" s="1"/>
  <c r="W3876" i="2" s="1"/>
  <c r="P3877" i="2"/>
  <c r="R3877" i="2"/>
  <c r="O3878" i="2"/>
  <c r="N3879" i="2"/>
  <c r="AA3876" i="2" l="1"/>
  <c r="Z3876" i="2"/>
  <c r="AG3878" i="2"/>
  <c r="AH3878" i="2" s="1"/>
  <c r="AO3876" i="2"/>
  <c r="AP3876" i="2"/>
  <c r="AM3876" i="2"/>
  <c r="AN3876" i="2"/>
  <c r="AB3879" i="2"/>
  <c r="AG3879" i="2" s="1"/>
  <c r="AH3879" i="2" s="1"/>
  <c r="Q3877" i="2"/>
  <c r="AE3878" i="2"/>
  <c r="AF3878" i="2"/>
  <c r="X3877" i="2"/>
  <c r="Y3877" i="2" s="1"/>
  <c r="S3877" i="2"/>
  <c r="T3877" i="2" s="1"/>
  <c r="U3877" i="2"/>
  <c r="V3877" i="2" s="1"/>
  <c r="W3877" i="2" s="1"/>
  <c r="P3878" i="2"/>
  <c r="R3878" i="2"/>
  <c r="O3879" i="2"/>
  <c r="N3880" i="2"/>
  <c r="AC3879" i="2" l="1"/>
  <c r="AD3879" i="2" s="1"/>
  <c r="AE3879" i="2" s="1"/>
  <c r="AA3877" i="2"/>
  <c r="Z3877" i="2"/>
  <c r="AO3877" i="2"/>
  <c r="AP3877" i="2"/>
  <c r="AM3877" i="2"/>
  <c r="AN3877" i="2"/>
  <c r="AB3880" i="2"/>
  <c r="AG3880" i="2" s="1"/>
  <c r="AH3880" i="2" s="1"/>
  <c r="Q3878" i="2"/>
  <c r="X3878" i="2" s="1"/>
  <c r="Y3878" i="2" s="1"/>
  <c r="S3878" i="2"/>
  <c r="T3878" i="2" s="1"/>
  <c r="U3878" i="2"/>
  <c r="V3878" i="2" s="1"/>
  <c r="W3878" i="2" s="1"/>
  <c r="P3879" i="2"/>
  <c r="R3879" i="2"/>
  <c r="N3881" i="2"/>
  <c r="O3880" i="2"/>
  <c r="AF3879" i="2" l="1"/>
  <c r="AC3880" i="2"/>
  <c r="AD3880" i="2" s="1"/>
  <c r="AE3880" i="2" s="1"/>
  <c r="AA3878" i="2"/>
  <c r="Z3878" i="2"/>
  <c r="AO3878" i="2"/>
  <c r="AP3878" i="2"/>
  <c r="AM3878" i="2"/>
  <c r="AN3878" i="2"/>
  <c r="AB3881" i="2"/>
  <c r="AC3881" i="2" s="1"/>
  <c r="AD3881" i="2" s="1"/>
  <c r="Q3879" i="2"/>
  <c r="S3879" i="2"/>
  <c r="T3879" i="2" s="1"/>
  <c r="U3879" i="2"/>
  <c r="V3879" i="2" s="1"/>
  <c r="W3879" i="2" s="1"/>
  <c r="P3880" i="2"/>
  <c r="R3880" i="2"/>
  <c r="O3881" i="2"/>
  <c r="N3882" i="2"/>
  <c r="AF3880" i="2" l="1"/>
  <c r="AO3879" i="2"/>
  <c r="AP3879" i="2"/>
  <c r="AM3879" i="2"/>
  <c r="AN3879" i="2"/>
  <c r="AG3881" i="2"/>
  <c r="AH3881" i="2" s="1"/>
  <c r="X3879" i="2"/>
  <c r="Y3879" i="2" s="1"/>
  <c r="AB3882" i="2"/>
  <c r="AG3882" i="2" s="1"/>
  <c r="AH3882" i="2" s="1"/>
  <c r="Q3880" i="2"/>
  <c r="AE3881" i="2"/>
  <c r="AF3881" i="2"/>
  <c r="X3880" i="2"/>
  <c r="Y3880" i="2" s="1"/>
  <c r="S3880" i="2"/>
  <c r="T3880" i="2" s="1"/>
  <c r="U3880" i="2"/>
  <c r="V3880" i="2" s="1"/>
  <c r="W3880" i="2" s="1"/>
  <c r="P3881" i="2"/>
  <c r="R3881" i="2"/>
  <c r="O3882" i="2"/>
  <c r="N3883" i="2"/>
  <c r="AC3882" i="2" l="1"/>
  <c r="AD3882" i="2" s="1"/>
  <c r="AF3882" i="2" s="1"/>
  <c r="AA3880" i="2"/>
  <c r="Z3880" i="2"/>
  <c r="AO3880" i="2"/>
  <c r="AP3880" i="2"/>
  <c r="AM3880" i="2"/>
  <c r="AN3880" i="2"/>
  <c r="AA3879" i="2"/>
  <c r="Z3879" i="2"/>
  <c r="AB3883" i="2"/>
  <c r="AG3883" i="2" s="1"/>
  <c r="AH3883" i="2" s="1"/>
  <c r="Q3881" i="2"/>
  <c r="X3881" i="2"/>
  <c r="Y3881" i="2" s="1"/>
  <c r="S3881" i="2"/>
  <c r="T3881" i="2" s="1"/>
  <c r="U3881" i="2"/>
  <c r="V3881" i="2" s="1"/>
  <c r="W3881" i="2" s="1"/>
  <c r="P3882" i="2"/>
  <c r="R3882" i="2"/>
  <c r="O3883" i="2"/>
  <c r="N3884" i="2"/>
  <c r="AE3882" i="2" l="1"/>
  <c r="AC3883" i="2"/>
  <c r="AD3883" i="2" s="1"/>
  <c r="AE3883" i="2" s="1"/>
  <c r="AA3881" i="2"/>
  <c r="Z3881" i="2"/>
  <c r="AO3881" i="2"/>
  <c r="AP3881" i="2"/>
  <c r="AM3881" i="2"/>
  <c r="AN3881" i="2"/>
  <c r="AB3884" i="2"/>
  <c r="AC3884" i="2" s="1"/>
  <c r="AD3884" i="2" s="1"/>
  <c r="Q3882" i="2"/>
  <c r="S3882" i="2"/>
  <c r="T3882" i="2" s="1"/>
  <c r="U3882" i="2"/>
  <c r="V3882" i="2" s="1"/>
  <c r="W3882" i="2" s="1"/>
  <c r="P3883" i="2"/>
  <c r="R3883" i="2"/>
  <c r="N3885" i="2"/>
  <c r="O3884" i="2"/>
  <c r="AF3883" i="2" l="1"/>
  <c r="AO3882" i="2"/>
  <c r="AP3882" i="2"/>
  <c r="AM3882" i="2"/>
  <c r="AN3882" i="2"/>
  <c r="AG3884" i="2"/>
  <c r="AH3884" i="2" s="1"/>
  <c r="X3882" i="2"/>
  <c r="Y3882" i="2" s="1"/>
  <c r="AB3885" i="2"/>
  <c r="AG3885" i="2" s="1"/>
  <c r="AH3885" i="2" s="1"/>
  <c r="Q3883" i="2"/>
  <c r="X3883" i="2" s="1"/>
  <c r="Y3883" i="2" s="1"/>
  <c r="AE3884" i="2"/>
  <c r="AF3884" i="2"/>
  <c r="S3883" i="2"/>
  <c r="T3883" i="2" s="1"/>
  <c r="U3883" i="2"/>
  <c r="V3883" i="2" s="1"/>
  <c r="W3883" i="2" s="1"/>
  <c r="P3884" i="2"/>
  <c r="R3884" i="2"/>
  <c r="O3885" i="2"/>
  <c r="N3886" i="2"/>
  <c r="AC3885" i="2" l="1"/>
  <c r="AD3885" i="2" s="1"/>
  <c r="AE3885" i="2" s="1"/>
  <c r="AA3883" i="2"/>
  <c r="Z3883" i="2"/>
  <c r="AO3883" i="2"/>
  <c r="AP3883" i="2"/>
  <c r="AM3883" i="2"/>
  <c r="AN3883" i="2"/>
  <c r="AA3882" i="2"/>
  <c r="Z3882" i="2"/>
  <c r="AB3886" i="2"/>
  <c r="AG3886" i="2" s="1"/>
  <c r="AH3886" i="2" s="1"/>
  <c r="Q3884" i="2"/>
  <c r="X3884" i="2" s="1"/>
  <c r="Y3884" i="2" s="1"/>
  <c r="S3884" i="2"/>
  <c r="T3884" i="2" s="1"/>
  <c r="U3884" i="2"/>
  <c r="V3884" i="2" s="1"/>
  <c r="W3884" i="2" s="1"/>
  <c r="P3885" i="2"/>
  <c r="R3885" i="2"/>
  <c r="O3886" i="2"/>
  <c r="N3887" i="2"/>
  <c r="AF3885" i="2" l="1"/>
  <c r="AC3886" i="2"/>
  <c r="AD3886" i="2" s="1"/>
  <c r="AE3886" i="2" s="1"/>
  <c r="AA3884" i="2"/>
  <c r="Z3884" i="2"/>
  <c r="AO3884" i="2"/>
  <c r="AP3884" i="2"/>
  <c r="AM3884" i="2"/>
  <c r="AN3884" i="2"/>
  <c r="AB3887" i="2"/>
  <c r="AG3887" i="2" s="1"/>
  <c r="AH3887" i="2" s="1"/>
  <c r="Q3885" i="2"/>
  <c r="X3885" i="2" s="1"/>
  <c r="Y3885" i="2" s="1"/>
  <c r="S3885" i="2"/>
  <c r="T3885" i="2" s="1"/>
  <c r="U3885" i="2"/>
  <c r="V3885" i="2" s="1"/>
  <c r="W3885" i="2" s="1"/>
  <c r="P3886" i="2"/>
  <c r="R3886" i="2"/>
  <c r="O3887" i="2"/>
  <c r="N3888" i="2"/>
  <c r="AF3886" i="2" l="1"/>
  <c r="AC3887" i="2"/>
  <c r="AD3887" i="2" s="1"/>
  <c r="AE3887" i="2" s="1"/>
  <c r="AA3885" i="2"/>
  <c r="Z3885" i="2"/>
  <c r="AO3885" i="2"/>
  <c r="AP3885" i="2"/>
  <c r="AM3885" i="2"/>
  <c r="AN3885" i="2"/>
  <c r="AB3888" i="2"/>
  <c r="AG3888" i="2" s="1"/>
  <c r="AH3888" i="2" s="1"/>
  <c r="Q3886" i="2"/>
  <c r="X3886" i="2" s="1"/>
  <c r="Y3886" i="2" s="1"/>
  <c r="S3886" i="2"/>
  <c r="T3886" i="2" s="1"/>
  <c r="U3886" i="2"/>
  <c r="V3886" i="2" s="1"/>
  <c r="W3886" i="2" s="1"/>
  <c r="P3887" i="2"/>
  <c r="R3887" i="2"/>
  <c r="N3889" i="2"/>
  <c r="O3888" i="2"/>
  <c r="AF3887" i="2" l="1"/>
  <c r="AA3886" i="2"/>
  <c r="Z3886" i="2"/>
  <c r="AO3886" i="2"/>
  <c r="AP3886" i="2"/>
  <c r="AM3886" i="2"/>
  <c r="AN3886" i="2"/>
  <c r="AC3888" i="2"/>
  <c r="AD3888" i="2" s="1"/>
  <c r="AF3888" i="2" s="1"/>
  <c r="AB3889" i="2"/>
  <c r="AC3889" i="2" s="1"/>
  <c r="AD3889" i="2" s="1"/>
  <c r="Q3887" i="2"/>
  <c r="X3887" i="2" s="1"/>
  <c r="Y3887" i="2" s="1"/>
  <c r="S3887" i="2"/>
  <c r="T3887" i="2" s="1"/>
  <c r="U3887" i="2"/>
  <c r="V3887" i="2" s="1"/>
  <c r="W3887" i="2" s="1"/>
  <c r="P3888" i="2"/>
  <c r="R3888" i="2"/>
  <c r="O3889" i="2"/>
  <c r="N3890" i="2"/>
  <c r="AG3889" i="2" l="1"/>
  <c r="AH3889" i="2" s="1"/>
  <c r="AE3888" i="2"/>
  <c r="AA3887" i="2"/>
  <c r="Z3887" i="2"/>
  <c r="AO3887" i="2"/>
  <c r="AP3887" i="2"/>
  <c r="AM3887" i="2"/>
  <c r="AN3887" i="2"/>
  <c r="AB3890" i="2"/>
  <c r="AC3890" i="2" s="1"/>
  <c r="AD3890" i="2" s="1"/>
  <c r="Q3888" i="2"/>
  <c r="X3888" i="2" s="1"/>
  <c r="Y3888" i="2" s="1"/>
  <c r="AE3889" i="2"/>
  <c r="AF3889" i="2"/>
  <c r="S3888" i="2"/>
  <c r="T3888" i="2" s="1"/>
  <c r="U3888" i="2"/>
  <c r="V3888" i="2" s="1"/>
  <c r="W3888" i="2" s="1"/>
  <c r="P3889" i="2"/>
  <c r="R3889" i="2"/>
  <c r="O3890" i="2"/>
  <c r="N3891" i="2"/>
  <c r="AG3890" i="2" l="1"/>
  <c r="AH3890" i="2" s="1"/>
  <c r="AA3888" i="2"/>
  <c r="Z3888" i="2"/>
  <c r="AO3888" i="2"/>
  <c r="AP3888" i="2"/>
  <c r="AM3888" i="2"/>
  <c r="AN3888" i="2"/>
  <c r="AB3891" i="2"/>
  <c r="AG3891" i="2" s="1"/>
  <c r="AH3891" i="2" s="1"/>
  <c r="Q3889" i="2"/>
  <c r="X3889" i="2" s="1"/>
  <c r="Y3889" i="2" s="1"/>
  <c r="AE3890" i="2"/>
  <c r="AF3890" i="2"/>
  <c r="S3889" i="2"/>
  <c r="T3889" i="2" s="1"/>
  <c r="U3889" i="2"/>
  <c r="V3889" i="2" s="1"/>
  <c r="W3889" i="2" s="1"/>
  <c r="P3890" i="2"/>
  <c r="R3890" i="2"/>
  <c r="O3891" i="2"/>
  <c r="N3892" i="2"/>
  <c r="AC3891" i="2" l="1"/>
  <c r="AD3891" i="2" s="1"/>
  <c r="AA3889" i="2"/>
  <c r="Z3889" i="2"/>
  <c r="AO3889" i="2"/>
  <c r="AP3889" i="2"/>
  <c r="AM3889" i="2"/>
  <c r="AN3889" i="2"/>
  <c r="AB3892" i="2"/>
  <c r="AC3892" i="2" s="1"/>
  <c r="AD3892" i="2" s="1"/>
  <c r="Q3890" i="2"/>
  <c r="AE3891" i="2"/>
  <c r="AF3891" i="2"/>
  <c r="S3890" i="2"/>
  <c r="T3890" i="2" s="1"/>
  <c r="U3890" i="2"/>
  <c r="V3890" i="2" s="1"/>
  <c r="W3890" i="2" s="1"/>
  <c r="P3891" i="2"/>
  <c r="R3891" i="2"/>
  <c r="N3893" i="2"/>
  <c r="O3892" i="2"/>
  <c r="AO3890" i="2" l="1"/>
  <c r="AP3890" i="2"/>
  <c r="AM3890" i="2"/>
  <c r="AN3890" i="2"/>
  <c r="AG3892" i="2"/>
  <c r="AH3892" i="2" s="1"/>
  <c r="X3890" i="2"/>
  <c r="Y3890" i="2" s="1"/>
  <c r="AB3893" i="2"/>
  <c r="AC3893" i="2" s="1"/>
  <c r="AD3893" i="2" s="1"/>
  <c r="Q3891" i="2"/>
  <c r="AE3892" i="2"/>
  <c r="AF3892" i="2"/>
  <c r="X3891" i="2"/>
  <c r="Y3891" i="2" s="1"/>
  <c r="S3891" i="2"/>
  <c r="T3891" i="2" s="1"/>
  <c r="U3891" i="2"/>
  <c r="V3891" i="2" s="1"/>
  <c r="W3891" i="2" s="1"/>
  <c r="P3892" i="2"/>
  <c r="R3892" i="2"/>
  <c r="O3893" i="2"/>
  <c r="N3894" i="2"/>
  <c r="AG3893" i="2" l="1"/>
  <c r="AH3893" i="2" s="1"/>
  <c r="AO3891" i="2"/>
  <c r="AP3891" i="2"/>
  <c r="AM3891" i="2"/>
  <c r="AN3891" i="2"/>
  <c r="AA3890" i="2"/>
  <c r="Z3890" i="2"/>
  <c r="Z3891" i="2"/>
  <c r="AA3891" i="2"/>
  <c r="AB3894" i="2"/>
  <c r="AG3894" i="2" s="1"/>
  <c r="AH3894" i="2" s="1"/>
  <c r="Q3892" i="2"/>
  <c r="X3892" i="2" s="1"/>
  <c r="Y3892" i="2" s="1"/>
  <c r="AE3893" i="2"/>
  <c r="AF3893" i="2"/>
  <c r="S3892" i="2"/>
  <c r="T3892" i="2" s="1"/>
  <c r="U3892" i="2"/>
  <c r="V3892" i="2" s="1"/>
  <c r="W3892" i="2" s="1"/>
  <c r="P3893" i="2"/>
  <c r="R3893" i="2"/>
  <c r="O3894" i="2"/>
  <c r="N3895" i="2"/>
  <c r="AC3894" i="2" l="1"/>
  <c r="AD3894" i="2" s="1"/>
  <c r="AE3894" i="2" s="1"/>
  <c r="AA3892" i="2"/>
  <c r="Z3892" i="2"/>
  <c r="AO3892" i="2"/>
  <c r="AP3892" i="2"/>
  <c r="AM3892" i="2"/>
  <c r="AN3892" i="2"/>
  <c r="AB3895" i="2"/>
  <c r="AG3895" i="2" s="1"/>
  <c r="AH3895" i="2" s="1"/>
  <c r="Q3893" i="2"/>
  <c r="X3893" i="2" s="1"/>
  <c r="Y3893" i="2" s="1"/>
  <c r="S3893" i="2"/>
  <c r="T3893" i="2" s="1"/>
  <c r="U3893" i="2"/>
  <c r="V3893" i="2" s="1"/>
  <c r="W3893" i="2" s="1"/>
  <c r="P3894" i="2"/>
  <c r="R3894" i="2"/>
  <c r="O3895" i="2"/>
  <c r="N3896" i="2"/>
  <c r="AF3894" i="2" l="1"/>
  <c r="AC3895" i="2"/>
  <c r="AD3895" i="2" s="1"/>
  <c r="AF3895" i="2" s="1"/>
  <c r="AA3893" i="2"/>
  <c r="Z3893" i="2"/>
  <c r="AO3893" i="2"/>
  <c r="AP3893" i="2"/>
  <c r="AM3893" i="2"/>
  <c r="AN3893" i="2"/>
  <c r="AB3896" i="2"/>
  <c r="AC3896" i="2" s="1"/>
  <c r="AD3896" i="2" s="1"/>
  <c r="Q3894" i="2"/>
  <c r="X3894" i="2" s="1"/>
  <c r="Y3894" i="2" s="1"/>
  <c r="S3894" i="2"/>
  <c r="T3894" i="2" s="1"/>
  <c r="U3894" i="2"/>
  <c r="V3894" i="2" s="1"/>
  <c r="W3894" i="2" s="1"/>
  <c r="P3895" i="2"/>
  <c r="R3895" i="2"/>
  <c r="N3897" i="2"/>
  <c r="O3896" i="2"/>
  <c r="AE3895" i="2" l="1"/>
  <c r="AA3894" i="2"/>
  <c r="Z3894" i="2"/>
  <c r="AG3896" i="2"/>
  <c r="AH3896" i="2" s="1"/>
  <c r="AO3894" i="2"/>
  <c r="AP3894" i="2"/>
  <c r="AM3894" i="2"/>
  <c r="AN3894" i="2"/>
  <c r="AB3897" i="2"/>
  <c r="AC3897" i="2" s="1"/>
  <c r="AD3897" i="2" s="1"/>
  <c r="Q3895" i="2"/>
  <c r="X3895" i="2" s="1"/>
  <c r="Y3895" i="2" s="1"/>
  <c r="AE3896" i="2"/>
  <c r="AF3896" i="2"/>
  <c r="S3895" i="2"/>
  <c r="T3895" i="2" s="1"/>
  <c r="U3895" i="2"/>
  <c r="V3895" i="2" s="1"/>
  <c r="W3895" i="2" s="1"/>
  <c r="P3896" i="2"/>
  <c r="R3896" i="2"/>
  <c r="O3897" i="2"/>
  <c r="N3898" i="2"/>
  <c r="AG3897" i="2" l="1"/>
  <c r="AH3897" i="2" s="1"/>
  <c r="AA3895" i="2"/>
  <c r="Z3895" i="2"/>
  <c r="AO3895" i="2"/>
  <c r="AP3895" i="2"/>
  <c r="AM3895" i="2"/>
  <c r="AN3895" i="2"/>
  <c r="AB3898" i="2"/>
  <c r="AC3898" i="2" s="1"/>
  <c r="AD3898" i="2" s="1"/>
  <c r="Q3896" i="2"/>
  <c r="X3896" i="2" s="1"/>
  <c r="Y3896" i="2" s="1"/>
  <c r="AE3897" i="2"/>
  <c r="AF3897" i="2"/>
  <c r="S3896" i="2"/>
  <c r="T3896" i="2" s="1"/>
  <c r="U3896" i="2"/>
  <c r="V3896" i="2" s="1"/>
  <c r="W3896" i="2" s="1"/>
  <c r="P3897" i="2"/>
  <c r="R3897" i="2"/>
  <c r="O3898" i="2"/>
  <c r="N3899" i="2"/>
  <c r="AO3896" i="2" l="1"/>
  <c r="AP3896" i="2"/>
  <c r="AM3896" i="2"/>
  <c r="AN3896" i="2"/>
  <c r="AG3898" i="2"/>
  <c r="AH3898" i="2" s="1"/>
  <c r="AA3896" i="2"/>
  <c r="Z3896" i="2"/>
  <c r="AB3899" i="2"/>
  <c r="AC3899" i="2" s="1"/>
  <c r="AD3899" i="2" s="1"/>
  <c r="Q3897" i="2"/>
  <c r="AE3898" i="2"/>
  <c r="AF3898" i="2"/>
  <c r="S3897" i="2"/>
  <c r="T3897" i="2" s="1"/>
  <c r="U3897" i="2"/>
  <c r="V3897" i="2" s="1"/>
  <c r="W3897" i="2" s="1"/>
  <c r="P3898" i="2"/>
  <c r="R3898" i="2"/>
  <c r="O3899" i="2"/>
  <c r="N3900" i="2"/>
  <c r="AG3899" i="2" l="1"/>
  <c r="AH3899" i="2" s="1"/>
  <c r="AO3897" i="2"/>
  <c r="AP3897" i="2"/>
  <c r="AM3897" i="2"/>
  <c r="AN3897" i="2"/>
  <c r="X3897" i="2"/>
  <c r="Y3897" i="2" s="1"/>
  <c r="AB3900" i="2"/>
  <c r="AG3900" i="2" s="1"/>
  <c r="AH3900" i="2" s="1"/>
  <c r="Q3898" i="2"/>
  <c r="X3898" i="2" s="1"/>
  <c r="Y3898" i="2" s="1"/>
  <c r="AE3899" i="2"/>
  <c r="AF3899" i="2"/>
  <c r="S3898" i="2"/>
  <c r="T3898" i="2" s="1"/>
  <c r="U3898" i="2"/>
  <c r="V3898" i="2" s="1"/>
  <c r="W3898" i="2" s="1"/>
  <c r="P3899" i="2"/>
  <c r="R3899" i="2"/>
  <c r="N3901" i="2"/>
  <c r="O3900" i="2"/>
  <c r="AA3898" i="2" l="1"/>
  <c r="Z3898" i="2"/>
  <c r="AC3900" i="2"/>
  <c r="AD3900" i="2" s="1"/>
  <c r="AE3900" i="2" s="1"/>
  <c r="AO3898" i="2"/>
  <c r="AP3898" i="2"/>
  <c r="AM3898" i="2"/>
  <c r="AN3898" i="2"/>
  <c r="AA3897" i="2"/>
  <c r="Z3897" i="2"/>
  <c r="AB3901" i="2"/>
  <c r="AG3901" i="2" s="1"/>
  <c r="AH3901" i="2" s="1"/>
  <c r="Q3899" i="2"/>
  <c r="X3899" i="2" s="1"/>
  <c r="Y3899" i="2" s="1"/>
  <c r="AC3901" i="2"/>
  <c r="AD3901" i="2" s="1"/>
  <c r="S3899" i="2"/>
  <c r="T3899" i="2" s="1"/>
  <c r="U3899" i="2"/>
  <c r="V3899" i="2" s="1"/>
  <c r="W3899" i="2" s="1"/>
  <c r="P3900" i="2"/>
  <c r="R3900" i="2"/>
  <c r="O3901" i="2"/>
  <c r="N3902" i="2"/>
  <c r="AF3900" i="2" l="1"/>
  <c r="AA3899" i="2"/>
  <c r="Z3899" i="2"/>
  <c r="AO3899" i="2"/>
  <c r="AP3899" i="2"/>
  <c r="AM3899" i="2"/>
  <c r="AN3899" i="2"/>
  <c r="AB3902" i="2"/>
  <c r="AG3902" i="2" s="1"/>
  <c r="AH3902" i="2" s="1"/>
  <c r="Q3900" i="2"/>
  <c r="X3900" i="2" s="1"/>
  <c r="Y3900" i="2" s="1"/>
  <c r="AE3901" i="2"/>
  <c r="AF3901" i="2"/>
  <c r="S3900" i="2"/>
  <c r="T3900" i="2" s="1"/>
  <c r="U3900" i="2"/>
  <c r="V3900" i="2" s="1"/>
  <c r="W3900" i="2" s="1"/>
  <c r="P3901" i="2"/>
  <c r="R3901" i="2"/>
  <c r="O3902" i="2"/>
  <c r="N3903" i="2"/>
  <c r="AA3900" i="2" l="1"/>
  <c r="Z3900" i="2"/>
  <c r="AO3900" i="2"/>
  <c r="AP3900" i="2"/>
  <c r="AM3900" i="2"/>
  <c r="AN3900" i="2"/>
  <c r="AC3902" i="2"/>
  <c r="AD3902" i="2" s="1"/>
  <c r="AF3902" i="2" s="1"/>
  <c r="AB3903" i="2"/>
  <c r="AC3903" i="2" s="1"/>
  <c r="AD3903" i="2" s="1"/>
  <c r="Q3901" i="2"/>
  <c r="X3901" i="2" s="1"/>
  <c r="Y3901" i="2" s="1"/>
  <c r="S3901" i="2"/>
  <c r="T3901" i="2" s="1"/>
  <c r="U3901" i="2"/>
  <c r="V3901" i="2" s="1"/>
  <c r="W3901" i="2" s="1"/>
  <c r="P3902" i="2"/>
  <c r="R3902" i="2"/>
  <c r="O3903" i="2"/>
  <c r="N3904" i="2"/>
  <c r="AE3902" i="2" l="1"/>
  <c r="AG3903" i="2"/>
  <c r="AH3903" i="2" s="1"/>
  <c r="AA3901" i="2"/>
  <c r="Z3901" i="2"/>
  <c r="AO3901" i="2"/>
  <c r="AP3901" i="2"/>
  <c r="AM3901" i="2"/>
  <c r="AN3901" i="2"/>
  <c r="AB3904" i="2"/>
  <c r="AG3904" i="2" s="1"/>
  <c r="AH3904" i="2" s="1"/>
  <c r="Q3902" i="2"/>
  <c r="X3902" i="2" s="1"/>
  <c r="Y3902" i="2" s="1"/>
  <c r="AE3903" i="2"/>
  <c r="AF3903" i="2"/>
  <c r="S3902" i="2"/>
  <c r="T3902" i="2" s="1"/>
  <c r="U3902" i="2"/>
  <c r="V3902" i="2" s="1"/>
  <c r="W3902" i="2" s="1"/>
  <c r="P3903" i="2"/>
  <c r="R3903" i="2"/>
  <c r="N3905" i="2"/>
  <c r="O3904" i="2"/>
  <c r="AC3904" i="2" l="1"/>
  <c r="AD3904" i="2" s="1"/>
  <c r="AE3904" i="2" s="1"/>
  <c r="AA3902" i="2"/>
  <c r="Z3902" i="2"/>
  <c r="AO3902" i="2"/>
  <c r="AP3902" i="2"/>
  <c r="AM3902" i="2"/>
  <c r="AN3902" i="2"/>
  <c r="AB3905" i="2"/>
  <c r="AG3905" i="2" s="1"/>
  <c r="AH3905" i="2" s="1"/>
  <c r="Q3903" i="2"/>
  <c r="X3903" i="2" s="1"/>
  <c r="Y3903" i="2" s="1"/>
  <c r="S3903" i="2"/>
  <c r="T3903" i="2" s="1"/>
  <c r="U3903" i="2"/>
  <c r="V3903" i="2" s="1"/>
  <c r="W3903" i="2" s="1"/>
  <c r="P3904" i="2"/>
  <c r="R3904" i="2"/>
  <c r="O3905" i="2"/>
  <c r="N3906" i="2"/>
  <c r="AF3904" i="2" l="1"/>
  <c r="AC3905" i="2"/>
  <c r="AD3905" i="2" s="1"/>
  <c r="AE3905" i="2" s="1"/>
  <c r="AA3903" i="2"/>
  <c r="Z3903" i="2"/>
  <c r="AO3903" i="2"/>
  <c r="AP3903" i="2"/>
  <c r="AM3903" i="2"/>
  <c r="AN3903" i="2"/>
  <c r="AB3906" i="2"/>
  <c r="AC3906" i="2" s="1"/>
  <c r="AD3906" i="2" s="1"/>
  <c r="Q3904" i="2"/>
  <c r="X3904" i="2" s="1"/>
  <c r="Y3904" i="2" s="1"/>
  <c r="S3904" i="2"/>
  <c r="T3904" i="2" s="1"/>
  <c r="U3904" i="2"/>
  <c r="V3904" i="2" s="1"/>
  <c r="W3904" i="2" s="1"/>
  <c r="P3905" i="2"/>
  <c r="R3905" i="2"/>
  <c r="O3906" i="2"/>
  <c r="N3907" i="2"/>
  <c r="AF3905" i="2" l="1"/>
  <c r="AA3904" i="2"/>
  <c r="Z3904" i="2"/>
  <c r="AG3906" i="2"/>
  <c r="AH3906" i="2" s="1"/>
  <c r="AO3904" i="2"/>
  <c r="AP3904" i="2"/>
  <c r="AM3904" i="2"/>
  <c r="AN3904" i="2"/>
  <c r="AB3907" i="2"/>
  <c r="AG3907" i="2" s="1"/>
  <c r="AH3907" i="2" s="1"/>
  <c r="Q3905" i="2"/>
  <c r="X3905" i="2" s="1"/>
  <c r="Y3905" i="2" s="1"/>
  <c r="AE3906" i="2"/>
  <c r="AF3906" i="2"/>
  <c r="S3905" i="2"/>
  <c r="T3905" i="2" s="1"/>
  <c r="U3905" i="2"/>
  <c r="V3905" i="2" s="1"/>
  <c r="W3905" i="2" s="1"/>
  <c r="P3906" i="2"/>
  <c r="R3906" i="2"/>
  <c r="O3907" i="2"/>
  <c r="N3908" i="2"/>
  <c r="AC3907" i="2" l="1"/>
  <c r="AD3907" i="2" s="1"/>
  <c r="AE3907" i="2" s="1"/>
  <c r="AA3905" i="2"/>
  <c r="Z3905" i="2"/>
  <c r="AO3905" i="2"/>
  <c r="AP3905" i="2"/>
  <c r="AM3905" i="2"/>
  <c r="AN3905" i="2"/>
  <c r="AB3908" i="2"/>
  <c r="AG3908" i="2" s="1"/>
  <c r="AH3908" i="2" s="1"/>
  <c r="Q3906" i="2"/>
  <c r="X3906" i="2" s="1"/>
  <c r="Y3906" i="2" s="1"/>
  <c r="S3906" i="2"/>
  <c r="T3906" i="2" s="1"/>
  <c r="U3906" i="2"/>
  <c r="V3906" i="2" s="1"/>
  <c r="W3906" i="2" s="1"/>
  <c r="P3907" i="2"/>
  <c r="R3907" i="2"/>
  <c r="N3909" i="2"/>
  <c r="O3908" i="2"/>
  <c r="AF3907" i="2" l="1"/>
  <c r="AC3908" i="2"/>
  <c r="AD3908" i="2" s="1"/>
  <c r="AE3908" i="2" s="1"/>
  <c r="AA3906" i="2"/>
  <c r="Z3906" i="2"/>
  <c r="AO3906" i="2"/>
  <c r="AP3906" i="2"/>
  <c r="AM3906" i="2"/>
  <c r="AN3906" i="2"/>
  <c r="AB3909" i="2"/>
  <c r="AG3909" i="2" s="1"/>
  <c r="AH3909" i="2" s="1"/>
  <c r="Q3907" i="2"/>
  <c r="X3907" i="2" s="1"/>
  <c r="Y3907" i="2" s="1"/>
  <c r="S3907" i="2"/>
  <c r="T3907" i="2" s="1"/>
  <c r="U3907" i="2"/>
  <c r="V3907" i="2" s="1"/>
  <c r="W3907" i="2" s="1"/>
  <c r="P3908" i="2"/>
  <c r="R3908" i="2"/>
  <c r="O3909" i="2"/>
  <c r="N3910" i="2"/>
  <c r="AF3908" i="2" l="1"/>
  <c r="AC3909" i="2"/>
  <c r="AD3909" i="2" s="1"/>
  <c r="AE3909" i="2" s="1"/>
  <c r="AA3907" i="2"/>
  <c r="Z3907" i="2"/>
  <c r="AO3907" i="2"/>
  <c r="AP3907" i="2"/>
  <c r="AM3907" i="2"/>
  <c r="AN3907" i="2"/>
  <c r="AB3910" i="2"/>
  <c r="AC3910" i="2" s="1"/>
  <c r="AD3910" i="2" s="1"/>
  <c r="Q3908" i="2"/>
  <c r="X3908" i="2" s="1"/>
  <c r="Y3908" i="2" s="1"/>
  <c r="S3908" i="2"/>
  <c r="T3908" i="2" s="1"/>
  <c r="U3908" i="2"/>
  <c r="V3908" i="2" s="1"/>
  <c r="W3908" i="2" s="1"/>
  <c r="P3909" i="2"/>
  <c r="R3909" i="2"/>
  <c r="O3910" i="2"/>
  <c r="N3911" i="2"/>
  <c r="AF3909" i="2" l="1"/>
  <c r="AA3908" i="2"/>
  <c r="Z3908" i="2"/>
  <c r="AG3910" i="2"/>
  <c r="AH3910" i="2" s="1"/>
  <c r="AO3908" i="2"/>
  <c r="AP3908" i="2"/>
  <c r="AM3908" i="2"/>
  <c r="AN3908" i="2"/>
  <c r="AB3911" i="2"/>
  <c r="AC3911" i="2" s="1"/>
  <c r="AD3911" i="2" s="1"/>
  <c r="Q3909" i="2"/>
  <c r="AE3910" i="2"/>
  <c r="AF3910" i="2"/>
  <c r="X3909" i="2"/>
  <c r="Y3909" i="2" s="1"/>
  <c r="S3909" i="2"/>
  <c r="T3909" i="2" s="1"/>
  <c r="U3909" i="2"/>
  <c r="V3909" i="2" s="1"/>
  <c r="W3909" i="2" s="1"/>
  <c r="P3910" i="2"/>
  <c r="R3910" i="2"/>
  <c r="O3911" i="2"/>
  <c r="N3912" i="2"/>
  <c r="AG3911" i="2" l="1"/>
  <c r="AH3911" i="2" s="1"/>
  <c r="AA3909" i="2"/>
  <c r="Z3909" i="2"/>
  <c r="AO3909" i="2"/>
  <c r="AP3909" i="2"/>
  <c r="AM3909" i="2"/>
  <c r="AN3909" i="2"/>
  <c r="AB3912" i="2"/>
  <c r="AG3912" i="2" s="1"/>
  <c r="AH3912" i="2" s="1"/>
  <c r="Q3910" i="2"/>
  <c r="X3910" i="2" s="1"/>
  <c r="Y3910" i="2" s="1"/>
  <c r="AE3911" i="2"/>
  <c r="AF3911" i="2"/>
  <c r="AC3912" i="2"/>
  <c r="AD3912" i="2" s="1"/>
  <c r="S3910" i="2"/>
  <c r="T3910" i="2" s="1"/>
  <c r="U3910" i="2"/>
  <c r="V3910" i="2" s="1"/>
  <c r="W3910" i="2" s="1"/>
  <c r="P3911" i="2"/>
  <c r="R3911" i="2"/>
  <c r="N3913" i="2"/>
  <c r="O3912" i="2"/>
  <c r="AA3910" i="2" l="1"/>
  <c r="Z3910" i="2"/>
  <c r="AO3910" i="2"/>
  <c r="AP3910" i="2"/>
  <c r="AM3910" i="2"/>
  <c r="AN3910" i="2"/>
  <c r="AB3913" i="2"/>
  <c r="AG3913" i="2" s="1"/>
  <c r="AH3913" i="2" s="1"/>
  <c r="Q3911" i="2"/>
  <c r="AE3912" i="2"/>
  <c r="AF3912" i="2"/>
  <c r="X3911" i="2"/>
  <c r="Y3911" i="2" s="1"/>
  <c r="S3911" i="2"/>
  <c r="T3911" i="2" s="1"/>
  <c r="U3911" i="2"/>
  <c r="V3911" i="2" s="1"/>
  <c r="W3911" i="2" s="1"/>
  <c r="P3912" i="2"/>
  <c r="R3912" i="2"/>
  <c r="O3913" i="2"/>
  <c r="N3914" i="2"/>
  <c r="AA3911" i="2" l="1"/>
  <c r="Z3911" i="2"/>
  <c r="AO3911" i="2"/>
  <c r="AP3911" i="2"/>
  <c r="AM3911" i="2"/>
  <c r="AN3911" i="2"/>
  <c r="AC3913" i="2"/>
  <c r="AD3913" i="2" s="1"/>
  <c r="AF3913" i="2" s="1"/>
  <c r="AB3914" i="2"/>
  <c r="AC3914" i="2" s="1"/>
  <c r="AD3914" i="2" s="1"/>
  <c r="Q3912" i="2"/>
  <c r="X3912" i="2" s="1"/>
  <c r="Y3912" i="2" s="1"/>
  <c r="S3912" i="2"/>
  <c r="T3912" i="2" s="1"/>
  <c r="U3912" i="2"/>
  <c r="V3912" i="2" s="1"/>
  <c r="W3912" i="2" s="1"/>
  <c r="P3913" i="2"/>
  <c r="R3913" i="2"/>
  <c r="O3914" i="2"/>
  <c r="N3915" i="2"/>
  <c r="AE3913" i="2" l="1"/>
  <c r="AG3914" i="2"/>
  <c r="AH3914" i="2" s="1"/>
  <c r="AA3912" i="2"/>
  <c r="Z3912" i="2"/>
  <c r="AO3912" i="2"/>
  <c r="AP3912" i="2"/>
  <c r="AM3912" i="2"/>
  <c r="AN3912" i="2"/>
  <c r="AB3915" i="2"/>
  <c r="AG3915" i="2" s="1"/>
  <c r="AH3915" i="2" s="1"/>
  <c r="Q3913" i="2"/>
  <c r="X3913" i="2" s="1"/>
  <c r="Y3913" i="2" s="1"/>
  <c r="AE3914" i="2"/>
  <c r="AF3914" i="2"/>
  <c r="S3913" i="2"/>
  <c r="T3913" i="2" s="1"/>
  <c r="U3913" i="2"/>
  <c r="V3913" i="2" s="1"/>
  <c r="W3913" i="2" s="1"/>
  <c r="P3914" i="2"/>
  <c r="R3914" i="2"/>
  <c r="O3915" i="2"/>
  <c r="N3916" i="2"/>
  <c r="AA3913" i="2" l="1"/>
  <c r="Z3913" i="2"/>
  <c r="AC3915" i="2"/>
  <c r="AD3915" i="2" s="1"/>
  <c r="AE3915" i="2" s="1"/>
  <c r="AO3913" i="2"/>
  <c r="AP3913" i="2"/>
  <c r="AM3913" i="2"/>
  <c r="AN3913" i="2"/>
  <c r="AB3916" i="2"/>
  <c r="AC3916" i="2" s="1"/>
  <c r="AD3916" i="2" s="1"/>
  <c r="Q3914" i="2"/>
  <c r="X3914" i="2" s="1"/>
  <c r="Y3914" i="2" s="1"/>
  <c r="S3914" i="2"/>
  <c r="T3914" i="2" s="1"/>
  <c r="U3914" i="2"/>
  <c r="V3914" i="2" s="1"/>
  <c r="W3914" i="2" s="1"/>
  <c r="P3915" i="2"/>
  <c r="R3915" i="2"/>
  <c r="N3917" i="2"/>
  <c r="O3916" i="2"/>
  <c r="AF3915" i="2" l="1"/>
  <c r="AA3914" i="2"/>
  <c r="Z3914" i="2"/>
  <c r="AG3916" i="2"/>
  <c r="AH3916" i="2" s="1"/>
  <c r="AO3914" i="2"/>
  <c r="AP3914" i="2"/>
  <c r="AM3914" i="2"/>
  <c r="AN3914" i="2"/>
  <c r="AB3917" i="2"/>
  <c r="AC3917" i="2" s="1"/>
  <c r="AD3917" i="2" s="1"/>
  <c r="Q3915" i="2"/>
  <c r="X3915" i="2" s="1"/>
  <c r="Y3915" i="2" s="1"/>
  <c r="AE3916" i="2"/>
  <c r="AF3916" i="2"/>
  <c r="S3915" i="2"/>
  <c r="T3915" i="2" s="1"/>
  <c r="U3915" i="2"/>
  <c r="V3915" i="2" s="1"/>
  <c r="W3915" i="2" s="1"/>
  <c r="P3916" i="2"/>
  <c r="R3916" i="2"/>
  <c r="O3917" i="2"/>
  <c r="N3918" i="2"/>
  <c r="AG3917" i="2" l="1"/>
  <c r="AH3917" i="2" s="1"/>
  <c r="AA3915" i="2"/>
  <c r="Z3915" i="2"/>
  <c r="AO3915" i="2"/>
  <c r="AP3915" i="2"/>
  <c r="AM3915" i="2"/>
  <c r="AN3915" i="2"/>
  <c r="AB3918" i="2"/>
  <c r="AG3918" i="2" s="1"/>
  <c r="AH3918" i="2" s="1"/>
  <c r="Q3916" i="2"/>
  <c r="X3916" i="2" s="1"/>
  <c r="Y3916" i="2" s="1"/>
  <c r="AE3917" i="2"/>
  <c r="AF3917" i="2"/>
  <c r="S3916" i="2"/>
  <c r="T3916" i="2" s="1"/>
  <c r="U3916" i="2"/>
  <c r="V3916" i="2" s="1"/>
  <c r="W3916" i="2" s="1"/>
  <c r="P3917" i="2"/>
  <c r="R3917" i="2"/>
  <c r="O3918" i="2"/>
  <c r="N3919" i="2"/>
  <c r="AA3916" i="2" l="1"/>
  <c r="Z3916" i="2"/>
  <c r="AO3916" i="2"/>
  <c r="AP3916" i="2"/>
  <c r="AM3916" i="2"/>
  <c r="AN3916" i="2"/>
  <c r="AC3918" i="2"/>
  <c r="AD3918" i="2" s="1"/>
  <c r="AE3918" i="2" s="1"/>
  <c r="AB3919" i="2"/>
  <c r="AG3919" i="2" s="1"/>
  <c r="AH3919" i="2" s="1"/>
  <c r="Q3917" i="2"/>
  <c r="X3917" i="2" s="1"/>
  <c r="Y3917" i="2" s="1"/>
  <c r="S3917" i="2"/>
  <c r="T3917" i="2" s="1"/>
  <c r="U3917" i="2"/>
  <c r="V3917" i="2" s="1"/>
  <c r="W3917" i="2" s="1"/>
  <c r="P3918" i="2"/>
  <c r="R3918" i="2"/>
  <c r="O3919" i="2"/>
  <c r="N3920" i="2"/>
  <c r="AC3919" i="2" l="1"/>
  <c r="AD3919" i="2" s="1"/>
  <c r="AF3919" i="2" s="1"/>
  <c r="AF3918" i="2"/>
  <c r="AA3917" i="2"/>
  <c r="Z3917" i="2"/>
  <c r="AO3917" i="2"/>
  <c r="AP3917" i="2"/>
  <c r="AM3917" i="2"/>
  <c r="AN3917" i="2"/>
  <c r="AB3920" i="2"/>
  <c r="AC3920" i="2" s="1"/>
  <c r="AD3920" i="2" s="1"/>
  <c r="Q3918" i="2"/>
  <c r="X3918" i="2" s="1"/>
  <c r="Y3918" i="2" s="1"/>
  <c r="AE3919" i="2"/>
  <c r="S3918" i="2"/>
  <c r="T3918" i="2" s="1"/>
  <c r="U3918" i="2"/>
  <c r="V3918" i="2" s="1"/>
  <c r="W3918" i="2" s="1"/>
  <c r="P3919" i="2"/>
  <c r="R3919" i="2"/>
  <c r="N3921" i="2"/>
  <c r="O3920" i="2"/>
  <c r="AG3920" i="2" l="1"/>
  <c r="AH3920" i="2" s="1"/>
  <c r="AA3918" i="2"/>
  <c r="Z3918" i="2"/>
  <c r="AO3918" i="2"/>
  <c r="AP3918" i="2"/>
  <c r="AM3918" i="2"/>
  <c r="AN3918" i="2"/>
  <c r="AB3921" i="2"/>
  <c r="AC3921" i="2" s="1"/>
  <c r="AD3921" i="2" s="1"/>
  <c r="Q3919" i="2"/>
  <c r="AE3920" i="2"/>
  <c r="AF3920" i="2"/>
  <c r="S3919" i="2"/>
  <c r="T3919" i="2" s="1"/>
  <c r="U3919" i="2"/>
  <c r="V3919" i="2" s="1"/>
  <c r="W3919" i="2" s="1"/>
  <c r="P3920" i="2"/>
  <c r="R3920" i="2"/>
  <c r="N3922" i="2"/>
  <c r="O3921" i="2"/>
  <c r="AO3919" i="2" l="1"/>
  <c r="AP3919" i="2"/>
  <c r="AM3919" i="2"/>
  <c r="AN3919" i="2"/>
  <c r="AG3921" i="2"/>
  <c r="AH3921" i="2" s="1"/>
  <c r="X3919" i="2"/>
  <c r="Y3919" i="2" s="1"/>
  <c r="AB3922" i="2"/>
  <c r="AG3922" i="2" s="1"/>
  <c r="AH3922" i="2" s="1"/>
  <c r="Q3920" i="2"/>
  <c r="X3920" i="2" s="1"/>
  <c r="Y3920" i="2" s="1"/>
  <c r="AE3921" i="2"/>
  <c r="AF3921" i="2"/>
  <c r="S3920" i="2"/>
  <c r="T3920" i="2" s="1"/>
  <c r="U3920" i="2"/>
  <c r="V3920" i="2" s="1"/>
  <c r="W3920" i="2" s="1"/>
  <c r="P3921" i="2"/>
  <c r="R3921" i="2"/>
  <c r="N3923" i="2"/>
  <c r="O3922" i="2"/>
  <c r="AC3922" i="2" l="1"/>
  <c r="AD3922" i="2" s="1"/>
  <c r="AE3922" i="2" s="1"/>
  <c r="AA3920" i="2"/>
  <c r="Z3920" i="2"/>
  <c r="AO3920" i="2"/>
  <c r="AP3920" i="2"/>
  <c r="AM3920" i="2"/>
  <c r="AN3920" i="2"/>
  <c r="AA3919" i="2"/>
  <c r="Z3919" i="2"/>
  <c r="AB3923" i="2"/>
  <c r="AG3923" i="2" s="1"/>
  <c r="AH3923" i="2" s="1"/>
  <c r="Q3921" i="2"/>
  <c r="X3921" i="2" s="1"/>
  <c r="Y3921" i="2" s="1"/>
  <c r="S3921" i="2"/>
  <c r="T3921" i="2" s="1"/>
  <c r="U3921" i="2"/>
  <c r="V3921" i="2" s="1"/>
  <c r="W3921" i="2" s="1"/>
  <c r="P3922" i="2"/>
  <c r="R3922" i="2"/>
  <c r="N3924" i="2"/>
  <c r="O3923" i="2"/>
  <c r="AC3923" i="2" l="1"/>
  <c r="AD3923" i="2" s="1"/>
  <c r="AF3923" i="2" s="1"/>
  <c r="AF3922" i="2"/>
  <c r="AA3921" i="2"/>
  <c r="Z3921" i="2"/>
  <c r="AO3921" i="2"/>
  <c r="AP3921" i="2"/>
  <c r="AM3921" i="2"/>
  <c r="AN3921" i="2"/>
  <c r="AB3924" i="2"/>
  <c r="AG3924" i="2" s="1"/>
  <c r="AH3924" i="2" s="1"/>
  <c r="Q3922" i="2"/>
  <c r="AE3923" i="2"/>
  <c r="X3922" i="2"/>
  <c r="Y3922" i="2" s="1"/>
  <c r="S3922" i="2"/>
  <c r="T3922" i="2" s="1"/>
  <c r="U3922" i="2"/>
  <c r="V3922" i="2" s="1"/>
  <c r="W3922" i="2" s="1"/>
  <c r="P3923" i="2"/>
  <c r="R3923" i="2"/>
  <c r="N3925" i="2"/>
  <c r="O3924" i="2"/>
  <c r="AA3922" i="2" l="1"/>
  <c r="Z3922" i="2"/>
  <c r="AO3922" i="2"/>
  <c r="AP3922" i="2"/>
  <c r="AM3922" i="2"/>
  <c r="AN3922" i="2"/>
  <c r="AC3924" i="2"/>
  <c r="AD3924" i="2" s="1"/>
  <c r="AE3924" i="2" s="1"/>
  <c r="AB3925" i="2"/>
  <c r="AG3925" i="2" s="1"/>
  <c r="AH3925" i="2" s="1"/>
  <c r="Q3923" i="2"/>
  <c r="X3923" i="2" s="1"/>
  <c r="Y3923" i="2" s="1"/>
  <c r="S3923" i="2"/>
  <c r="T3923" i="2" s="1"/>
  <c r="U3923" i="2"/>
  <c r="V3923" i="2" s="1"/>
  <c r="W3923" i="2" s="1"/>
  <c r="P3924" i="2"/>
  <c r="R3924" i="2"/>
  <c r="N3926" i="2"/>
  <c r="O3925" i="2"/>
  <c r="AF3924" i="2" l="1"/>
  <c r="AC3925" i="2"/>
  <c r="AD3925" i="2" s="1"/>
  <c r="AE3925" i="2" s="1"/>
  <c r="AA3923" i="2"/>
  <c r="Z3923" i="2"/>
  <c r="AO3923" i="2"/>
  <c r="AP3923" i="2"/>
  <c r="AM3923" i="2"/>
  <c r="AN3923" i="2"/>
  <c r="AB3926" i="2"/>
  <c r="AC3926" i="2" s="1"/>
  <c r="AD3926" i="2" s="1"/>
  <c r="Q3924" i="2"/>
  <c r="X3924" i="2" s="1"/>
  <c r="Y3924" i="2" s="1"/>
  <c r="S3924" i="2"/>
  <c r="T3924" i="2" s="1"/>
  <c r="U3924" i="2"/>
  <c r="V3924" i="2" s="1"/>
  <c r="W3924" i="2" s="1"/>
  <c r="P3925" i="2"/>
  <c r="R3925" i="2"/>
  <c r="N3927" i="2"/>
  <c r="O3926" i="2"/>
  <c r="AG3926" i="2" l="1"/>
  <c r="AH3926" i="2" s="1"/>
  <c r="AF3925" i="2"/>
  <c r="AA3924" i="2"/>
  <c r="Z3924" i="2"/>
  <c r="AO3924" i="2"/>
  <c r="AP3924" i="2"/>
  <c r="AM3924" i="2"/>
  <c r="AN3924" i="2"/>
  <c r="AB3927" i="2"/>
  <c r="AC3927" i="2" s="1"/>
  <c r="AD3927" i="2" s="1"/>
  <c r="Q3925" i="2"/>
  <c r="AE3926" i="2"/>
  <c r="AF3926" i="2"/>
  <c r="S3925" i="2"/>
  <c r="T3925" i="2" s="1"/>
  <c r="U3925" i="2"/>
  <c r="V3925" i="2" s="1"/>
  <c r="W3925" i="2" s="1"/>
  <c r="P3926" i="2"/>
  <c r="R3926" i="2"/>
  <c r="N3928" i="2"/>
  <c r="O3927" i="2"/>
  <c r="AO3925" i="2" l="1"/>
  <c r="AP3925" i="2"/>
  <c r="AM3925" i="2"/>
  <c r="AN3925" i="2"/>
  <c r="AG3927" i="2"/>
  <c r="AH3927" i="2" s="1"/>
  <c r="X3925" i="2"/>
  <c r="Y3925" i="2" s="1"/>
  <c r="AB3928" i="2"/>
  <c r="AG3928" i="2" s="1"/>
  <c r="AH3928" i="2" s="1"/>
  <c r="Q3926" i="2"/>
  <c r="AE3927" i="2"/>
  <c r="AF3927" i="2"/>
  <c r="X3926" i="2"/>
  <c r="Y3926" i="2" s="1"/>
  <c r="S3926" i="2"/>
  <c r="T3926" i="2" s="1"/>
  <c r="U3926" i="2"/>
  <c r="V3926" i="2" s="1"/>
  <c r="W3926" i="2" s="1"/>
  <c r="P3927" i="2"/>
  <c r="R3927" i="2"/>
  <c r="N3929" i="2"/>
  <c r="O3928" i="2"/>
  <c r="AA3926" i="2" l="1"/>
  <c r="Z3926" i="2"/>
  <c r="AO3926" i="2"/>
  <c r="AP3926" i="2"/>
  <c r="AM3926" i="2"/>
  <c r="AN3926" i="2"/>
  <c r="AA3925" i="2"/>
  <c r="Z3925" i="2"/>
  <c r="AC3928" i="2"/>
  <c r="AD3928" i="2" s="1"/>
  <c r="AE3928" i="2" s="1"/>
  <c r="AB3929" i="2"/>
  <c r="AG3929" i="2" s="1"/>
  <c r="AH3929" i="2" s="1"/>
  <c r="Q3927" i="2"/>
  <c r="X3927" i="2" s="1"/>
  <c r="Y3927" i="2" s="1"/>
  <c r="S3927" i="2"/>
  <c r="T3927" i="2" s="1"/>
  <c r="U3927" i="2"/>
  <c r="V3927" i="2" s="1"/>
  <c r="W3927" i="2" s="1"/>
  <c r="P3928" i="2"/>
  <c r="R3928" i="2"/>
  <c r="N3930" i="2"/>
  <c r="O3929" i="2"/>
  <c r="AF3928" i="2" l="1"/>
  <c r="AC3929" i="2"/>
  <c r="AD3929" i="2" s="1"/>
  <c r="AF3929" i="2" s="1"/>
  <c r="AA3927" i="2"/>
  <c r="Z3927" i="2"/>
  <c r="AO3927" i="2"/>
  <c r="AP3927" i="2"/>
  <c r="AM3927" i="2"/>
  <c r="AN3927" i="2"/>
  <c r="AB3930" i="2"/>
  <c r="AG3930" i="2" s="1"/>
  <c r="AH3930" i="2" s="1"/>
  <c r="Q3928" i="2"/>
  <c r="X3928" i="2" s="1"/>
  <c r="Y3928" i="2" s="1"/>
  <c r="AE3929" i="2"/>
  <c r="S3928" i="2"/>
  <c r="T3928" i="2" s="1"/>
  <c r="U3928" i="2"/>
  <c r="V3928" i="2" s="1"/>
  <c r="W3928" i="2" s="1"/>
  <c r="P3929" i="2"/>
  <c r="R3929" i="2"/>
  <c r="N3931" i="2"/>
  <c r="O3930" i="2"/>
  <c r="AC3930" i="2" l="1"/>
  <c r="AD3930" i="2" s="1"/>
  <c r="AE3930" i="2" s="1"/>
  <c r="AA3928" i="2"/>
  <c r="Z3928" i="2"/>
  <c r="AO3928" i="2"/>
  <c r="AP3928" i="2"/>
  <c r="AM3928" i="2"/>
  <c r="AN3928" i="2"/>
  <c r="AB3931" i="2"/>
  <c r="AC3931" i="2" s="1"/>
  <c r="AD3931" i="2" s="1"/>
  <c r="Q3929" i="2"/>
  <c r="X3929" i="2" s="1"/>
  <c r="Y3929" i="2" s="1"/>
  <c r="S3929" i="2"/>
  <c r="T3929" i="2" s="1"/>
  <c r="U3929" i="2"/>
  <c r="V3929" i="2" s="1"/>
  <c r="W3929" i="2" s="1"/>
  <c r="P3930" i="2"/>
  <c r="R3930" i="2"/>
  <c r="N3932" i="2"/>
  <c r="O3931" i="2"/>
  <c r="AF3930" i="2" l="1"/>
  <c r="AG3931" i="2"/>
  <c r="AH3931" i="2" s="1"/>
  <c r="AA3929" i="2"/>
  <c r="Z3929" i="2"/>
  <c r="AO3929" i="2"/>
  <c r="AP3929" i="2"/>
  <c r="AM3929" i="2"/>
  <c r="AN3929" i="2"/>
  <c r="AB3932" i="2"/>
  <c r="AG3932" i="2" s="1"/>
  <c r="AH3932" i="2" s="1"/>
  <c r="Q3930" i="2"/>
  <c r="X3930" i="2" s="1"/>
  <c r="Y3930" i="2" s="1"/>
  <c r="AE3931" i="2"/>
  <c r="AF3931" i="2"/>
  <c r="S3930" i="2"/>
  <c r="T3930" i="2" s="1"/>
  <c r="U3930" i="2"/>
  <c r="V3930" i="2" s="1"/>
  <c r="W3930" i="2" s="1"/>
  <c r="P3931" i="2"/>
  <c r="R3931" i="2"/>
  <c r="N3933" i="2"/>
  <c r="O3932" i="2"/>
  <c r="AC3932" i="2" l="1"/>
  <c r="AD3932" i="2" s="1"/>
  <c r="AE3932" i="2" s="1"/>
  <c r="AA3930" i="2"/>
  <c r="Z3930" i="2"/>
  <c r="AO3930" i="2"/>
  <c r="AP3930" i="2"/>
  <c r="AM3930" i="2"/>
  <c r="AN3930" i="2"/>
  <c r="AB3933" i="2"/>
  <c r="AG3933" i="2" s="1"/>
  <c r="AH3933" i="2" s="1"/>
  <c r="Q3931" i="2"/>
  <c r="X3931" i="2" s="1"/>
  <c r="Y3931" i="2" s="1"/>
  <c r="S3931" i="2"/>
  <c r="T3931" i="2" s="1"/>
  <c r="U3931" i="2"/>
  <c r="V3931" i="2" s="1"/>
  <c r="W3931" i="2" s="1"/>
  <c r="P3932" i="2"/>
  <c r="R3932" i="2"/>
  <c r="N3934" i="2"/>
  <c r="O3933" i="2"/>
  <c r="AC3933" i="2" l="1"/>
  <c r="AD3933" i="2" s="1"/>
  <c r="AF3933" i="2" s="1"/>
  <c r="AF3932" i="2"/>
  <c r="AA3931" i="2"/>
  <c r="Z3931" i="2"/>
  <c r="AO3931" i="2"/>
  <c r="AP3931" i="2"/>
  <c r="AM3931" i="2"/>
  <c r="AN3931" i="2"/>
  <c r="AB3934" i="2"/>
  <c r="AC3934" i="2" s="1"/>
  <c r="AD3934" i="2" s="1"/>
  <c r="Q3932" i="2"/>
  <c r="S3932" i="2"/>
  <c r="T3932" i="2" s="1"/>
  <c r="U3932" i="2"/>
  <c r="V3932" i="2" s="1"/>
  <c r="W3932" i="2" s="1"/>
  <c r="P3933" i="2"/>
  <c r="R3933" i="2"/>
  <c r="N3935" i="2"/>
  <c r="O3934" i="2"/>
  <c r="AE3933" i="2" l="1"/>
  <c r="AG3934" i="2"/>
  <c r="AH3934" i="2" s="1"/>
  <c r="AO3932" i="2"/>
  <c r="AP3932" i="2"/>
  <c r="AM3932" i="2"/>
  <c r="AN3932" i="2"/>
  <c r="X3932" i="2"/>
  <c r="Y3932" i="2" s="1"/>
  <c r="AB3935" i="2"/>
  <c r="AG3935" i="2" s="1"/>
  <c r="AH3935" i="2" s="1"/>
  <c r="Q3933" i="2"/>
  <c r="X3933" i="2" s="1"/>
  <c r="Y3933" i="2" s="1"/>
  <c r="AE3934" i="2"/>
  <c r="AF3934" i="2"/>
  <c r="S3933" i="2"/>
  <c r="T3933" i="2" s="1"/>
  <c r="U3933" i="2"/>
  <c r="V3933" i="2" s="1"/>
  <c r="W3933" i="2" s="1"/>
  <c r="P3934" i="2"/>
  <c r="R3934" i="2"/>
  <c r="N3936" i="2"/>
  <c r="O3935" i="2"/>
  <c r="AC3935" i="2" l="1"/>
  <c r="AD3935" i="2" s="1"/>
  <c r="AF3935" i="2" s="1"/>
  <c r="AA3933" i="2"/>
  <c r="Z3933" i="2"/>
  <c r="AO3933" i="2"/>
  <c r="AP3933" i="2"/>
  <c r="AM3933" i="2"/>
  <c r="AN3933" i="2"/>
  <c r="AA3932" i="2"/>
  <c r="Z3932" i="2"/>
  <c r="AB3936" i="2"/>
  <c r="AG3936" i="2" s="1"/>
  <c r="AH3936" i="2" s="1"/>
  <c r="Q3934" i="2"/>
  <c r="X3934" i="2" s="1"/>
  <c r="Y3934" i="2" s="1"/>
  <c r="S3934" i="2"/>
  <c r="T3934" i="2" s="1"/>
  <c r="U3934" i="2"/>
  <c r="V3934" i="2" s="1"/>
  <c r="W3934" i="2" s="1"/>
  <c r="P3935" i="2"/>
  <c r="R3935" i="2"/>
  <c r="N3937" i="2"/>
  <c r="O3936" i="2"/>
  <c r="AE3935" i="2" l="1"/>
  <c r="AC3936" i="2"/>
  <c r="AD3936" i="2" s="1"/>
  <c r="AF3936" i="2" s="1"/>
  <c r="AA3934" i="2"/>
  <c r="Z3934" i="2"/>
  <c r="AO3934" i="2"/>
  <c r="AP3934" i="2"/>
  <c r="AM3934" i="2"/>
  <c r="AN3934" i="2"/>
  <c r="AB3937" i="2"/>
  <c r="AC3937" i="2" s="1"/>
  <c r="AD3937" i="2" s="1"/>
  <c r="Q3935" i="2"/>
  <c r="AE3936" i="2"/>
  <c r="S3935" i="2"/>
  <c r="T3935" i="2" s="1"/>
  <c r="U3935" i="2"/>
  <c r="V3935" i="2" s="1"/>
  <c r="W3935" i="2" s="1"/>
  <c r="P3936" i="2"/>
  <c r="R3936" i="2"/>
  <c r="N3938" i="2"/>
  <c r="O3937" i="2"/>
  <c r="AO3935" i="2" l="1"/>
  <c r="AP3935" i="2"/>
  <c r="AM3935" i="2"/>
  <c r="AN3935" i="2"/>
  <c r="AG3937" i="2"/>
  <c r="AH3937" i="2" s="1"/>
  <c r="X3935" i="2"/>
  <c r="Y3935" i="2" s="1"/>
  <c r="AB3938" i="2"/>
  <c r="AG3938" i="2" s="1"/>
  <c r="AH3938" i="2" s="1"/>
  <c r="Q3936" i="2"/>
  <c r="X3936" i="2" s="1"/>
  <c r="Y3936" i="2" s="1"/>
  <c r="AE3937" i="2"/>
  <c r="AF3937" i="2"/>
  <c r="S3936" i="2"/>
  <c r="T3936" i="2" s="1"/>
  <c r="U3936" i="2"/>
  <c r="V3936" i="2" s="1"/>
  <c r="W3936" i="2" s="1"/>
  <c r="P3937" i="2"/>
  <c r="R3937" i="2"/>
  <c r="N3939" i="2"/>
  <c r="O3938" i="2"/>
  <c r="AC3938" i="2" l="1"/>
  <c r="AD3938" i="2" s="1"/>
  <c r="AE3938" i="2" s="1"/>
  <c r="AO3936" i="2"/>
  <c r="AP3936" i="2"/>
  <c r="AM3936" i="2"/>
  <c r="AN3936" i="2"/>
  <c r="AA3935" i="2"/>
  <c r="Z3935" i="2"/>
  <c r="AA3936" i="2"/>
  <c r="Z3936" i="2"/>
  <c r="AB3939" i="2"/>
  <c r="AG3939" i="2" s="1"/>
  <c r="AH3939" i="2" s="1"/>
  <c r="Q3937" i="2"/>
  <c r="X3937" i="2" s="1"/>
  <c r="Y3937" i="2" s="1"/>
  <c r="S3937" i="2"/>
  <c r="T3937" i="2" s="1"/>
  <c r="U3937" i="2"/>
  <c r="V3937" i="2" s="1"/>
  <c r="W3937" i="2" s="1"/>
  <c r="P3938" i="2"/>
  <c r="R3938" i="2"/>
  <c r="N3940" i="2"/>
  <c r="O3939" i="2"/>
  <c r="AF3938" i="2" l="1"/>
  <c r="AC3939" i="2"/>
  <c r="AD3939" i="2" s="1"/>
  <c r="AF3939" i="2" s="1"/>
  <c r="AA3937" i="2"/>
  <c r="Z3937" i="2"/>
  <c r="AO3937" i="2"/>
  <c r="AP3937" i="2"/>
  <c r="AM3937" i="2"/>
  <c r="AN3937" i="2"/>
  <c r="AB3940" i="2"/>
  <c r="AC3940" i="2" s="1"/>
  <c r="AD3940" i="2" s="1"/>
  <c r="Q3938" i="2"/>
  <c r="X3938" i="2" s="1"/>
  <c r="Y3938" i="2" s="1"/>
  <c r="S3938" i="2"/>
  <c r="T3938" i="2" s="1"/>
  <c r="U3938" i="2"/>
  <c r="V3938" i="2" s="1"/>
  <c r="W3938" i="2" s="1"/>
  <c r="P3939" i="2"/>
  <c r="R3939" i="2"/>
  <c r="N3941" i="2"/>
  <c r="O3940" i="2"/>
  <c r="AG3940" i="2" l="1"/>
  <c r="AH3940" i="2" s="1"/>
  <c r="AE3939" i="2"/>
  <c r="AA3938" i="2"/>
  <c r="Z3938" i="2"/>
  <c r="AO3938" i="2"/>
  <c r="AP3938" i="2"/>
  <c r="AM3938" i="2"/>
  <c r="AN3938" i="2"/>
  <c r="AB3941" i="2"/>
  <c r="AG3941" i="2" s="1"/>
  <c r="AH3941" i="2" s="1"/>
  <c r="Q3939" i="2"/>
  <c r="X3939" i="2" s="1"/>
  <c r="Y3939" i="2" s="1"/>
  <c r="AE3940" i="2"/>
  <c r="AF3940" i="2"/>
  <c r="S3939" i="2"/>
  <c r="T3939" i="2" s="1"/>
  <c r="U3939" i="2"/>
  <c r="V3939" i="2" s="1"/>
  <c r="W3939" i="2" s="1"/>
  <c r="P3940" i="2"/>
  <c r="R3940" i="2"/>
  <c r="N3942" i="2"/>
  <c r="O3941" i="2"/>
  <c r="AC3941" i="2" l="1"/>
  <c r="AD3941" i="2" s="1"/>
  <c r="AE3941" i="2" s="1"/>
  <c r="AA3939" i="2"/>
  <c r="Z3939" i="2"/>
  <c r="AO3939" i="2"/>
  <c r="AP3939" i="2"/>
  <c r="AM3939" i="2"/>
  <c r="AN3939" i="2"/>
  <c r="AB3942" i="2"/>
  <c r="AC3942" i="2" s="1"/>
  <c r="AD3942" i="2" s="1"/>
  <c r="Q3940" i="2"/>
  <c r="S3940" i="2"/>
  <c r="T3940" i="2" s="1"/>
  <c r="U3940" i="2"/>
  <c r="V3940" i="2" s="1"/>
  <c r="W3940" i="2" s="1"/>
  <c r="P3941" i="2"/>
  <c r="R3941" i="2"/>
  <c r="N3943" i="2"/>
  <c r="O3942" i="2"/>
  <c r="AG3942" i="2" l="1"/>
  <c r="AH3942" i="2" s="1"/>
  <c r="AF3941" i="2"/>
  <c r="AO3940" i="2"/>
  <c r="AP3940" i="2"/>
  <c r="AM3940" i="2"/>
  <c r="AN3940" i="2"/>
  <c r="X3940" i="2"/>
  <c r="Y3940" i="2" s="1"/>
  <c r="AB3943" i="2"/>
  <c r="AG3943" i="2" s="1"/>
  <c r="AH3943" i="2" s="1"/>
  <c r="Q3941" i="2"/>
  <c r="X3941" i="2" s="1"/>
  <c r="Y3941" i="2" s="1"/>
  <c r="AE3942" i="2"/>
  <c r="AF3942" i="2"/>
  <c r="AC3943" i="2"/>
  <c r="AD3943" i="2" s="1"/>
  <c r="S3941" i="2"/>
  <c r="T3941" i="2" s="1"/>
  <c r="U3941" i="2"/>
  <c r="V3941" i="2" s="1"/>
  <c r="W3941" i="2" s="1"/>
  <c r="P3942" i="2"/>
  <c r="R3942" i="2"/>
  <c r="N3944" i="2"/>
  <c r="O3943" i="2"/>
  <c r="AA3941" i="2" l="1"/>
  <c r="Z3941" i="2"/>
  <c r="AO3941" i="2"/>
  <c r="AP3941" i="2"/>
  <c r="AM3941" i="2"/>
  <c r="AN3941" i="2"/>
  <c r="AA3940" i="2"/>
  <c r="Z3940" i="2"/>
  <c r="AB3944" i="2"/>
  <c r="AG3944" i="2" s="1"/>
  <c r="AH3944" i="2" s="1"/>
  <c r="Q3942" i="2"/>
  <c r="AE3943" i="2"/>
  <c r="AF3943" i="2"/>
  <c r="AC3944" i="2"/>
  <c r="AD3944" i="2" s="1"/>
  <c r="X3942" i="2"/>
  <c r="Y3942" i="2" s="1"/>
  <c r="S3942" i="2"/>
  <c r="T3942" i="2" s="1"/>
  <c r="U3942" i="2"/>
  <c r="V3942" i="2" s="1"/>
  <c r="W3942" i="2" s="1"/>
  <c r="P3943" i="2"/>
  <c r="R3943" i="2"/>
  <c r="N3945" i="2"/>
  <c r="O3944" i="2"/>
  <c r="AA3942" i="2" l="1"/>
  <c r="Z3942" i="2"/>
  <c r="AO3942" i="2"/>
  <c r="AP3942" i="2"/>
  <c r="AM3942" i="2"/>
  <c r="AN3942" i="2"/>
  <c r="AB3945" i="2"/>
  <c r="AG3945" i="2" s="1"/>
  <c r="AH3945" i="2" s="1"/>
  <c r="Q3943" i="2"/>
  <c r="AE3944" i="2"/>
  <c r="AF3944" i="2"/>
  <c r="S3943" i="2"/>
  <c r="T3943" i="2" s="1"/>
  <c r="U3943" i="2"/>
  <c r="V3943" i="2" s="1"/>
  <c r="W3943" i="2" s="1"/>
  <c r="P3944" i="2"/>
  <c r="R3944" i="2"/>
  <c r="N3946" i="2"/>
  <c r="O3945" i="2"/>
  <c r="AC3945" i="2" l="1"/>
  <c r="AD3945" i="2" s="1"/>
  <c r="AF3945" i="2" s="1"/>
  <c r="AO3943" i="2"/>
  <c r="AP3943" i="2"/>
  <c r="AM3943" i="2"/>
  <c r="AN3943" i="2"/>
  <c r="X3943" i="2"/>
  <c r="Y3943" i="2" s="1"/>
  <c r="AB3946" i="2"/>
  <c r="AG3946" i="2" s="1"/>
  <c r="AH3946" i="2" s="1"/>
  <c r="Q3944" i="2"/>
  <c r="X3944" i="2" s="1"/>
  <c r="Y3944" i="2" s="1"/>
  <c r="AE3945" i="2"/>
  <c r="S3944" i="2"/>
  <c r="T3944" i="2" s="1"/>
  <c r="U3944" i="2"/>
  <c r="V3944" i="2" s="1"/>
  <c r="W3944" i="2" s="1"/>
  <c r="P3945" i="2"/>
  <c r="R3945" i="2"/>
  <c r="N3947" i="2"/>
  <c r="O3946" i="2"/>
  <c r="AA3944" i="2" l="1"/>
  <c r="Z3944" i="2"/>
  <c r="AC3946" i="2"/>
  <c r="AD3946" i="2" s="1"/>
  <c r="AE3946" i="2" s="1"/>
  <c r="AO3944" i="2"/>
  <c r="AP3944" i="2"/>
  <c r="AM3944" i="2"/>
  <c r="AN3944" i="2"/>
  <c r="AA3943" i="2"/>
  <c r="Z3943" i="2"/>
  <c r="AB3947" i="2"/>
  <c r="AG3947" i="2" s="1"/>
  <c r="AH3947" i="2" s="1"/>
  <c r="Q3945" i="2"/>
  <c r="X3945" i="2" s="1"/>
  <c r="Y3945" i="2" s="1"/>
  <c r="AC3947" i="2"/>
  <c r="AD3947" i="2" s="1"/>
  <c r="S3945" i="2"/>
  <c r="T3945" i="2" s="1"/>
  <c r="U3945" i="2"/>
  <c r="V3945" i="2" s="1"/>
  <c r="W3945" i="2" s="1"/>
  <c r="P3946" i="2"/>
  <c r="R3946" i="2"/>
  <c r="N3948" i="2"/>
  <c r="O3947" i="2"/>
  <c r="AF3946" i="2" l="1"/>
  <c r="AA3945" i="2"/>
  <c r="Z3945" i="2"/>
  <c r="AO3945" i="2"/>
  <c r="AP3945" i="2"/>
  <c r="AM3945" i="2"/>
  <c r="AN3945" i="2"/>
  <c r="AB3948" i="2"/>
  <c r="AC3948" i="2" s="1"/>
  <c r="AD3948" i="2" s="1"/>
  <c r="Q3946" i="2"/>
  <c r="AE3947" i="2"/>
  <c r="AF3947" i="2"/>
  <c r="S3946" i="2"/>
  <c r="T3946" i="2" s="1"/>
  <c r="U3946" i="2"/>
  <c r="V3946" i="2" s="1"/>
  <c r="W3946" i="2" s="1"/>
  <c r="P3947" i="2"/>
  <c r="R3947" i="2"/>
  <c r="N3949" i="2"/>
  <c r="O3948" i="2"/>
  <c r="AO3946" i="2" l="1"/>
  <c r="AP3946" i="2"/>
  <c r="AM3946" i="2"/>
  <c r="AN3946" i="2"/>
  <c r="AG3948" i="2"/>
  <c r="AH3948" i="2" s="1"/>
  <c r="X3946" i="2"/>
  <c r="Y3946" i="2" s="1"/>
  <c r="AB3949" i="2"/>
  <c r="AC3949" i="2" s="1"/>
  <c r="AD3949" i="2" s="1"/>
  <c r="Q3947" i="2"/>
  <c r="X3947" i="2" s="1"/>
  <c r="Y3947" i="2" s="1"/>
  <c r="AE3948" i="2"/>
  <c r="AF3948" i="2"/>
  <c r="S3947" i="2"/>
  <c r="T3947" i="2" s="1"/>
  <c r="U3947" i="2"/>
  <c r="V3947" i="2" s="1"/>
  <c r="W3947" i="2" s="1"/>
  <c r="P3948" i="2"/>
  <c r="R3948" i="2"/>
  <c r="N3950" i="2"/>
  <c r="O3949" i="2"/>
  <c r="AG3949" i="2" l="1"/>
  <c r="AH3949" i="2" s="1"/>
  <c r="AA3947" i="2"/>
  <c r="Z3947" i="2"/>
  <c r="AO3947" i="2"/>
  <c r="AP3947" i="2"/>
  <c r="AM3947" i="2"/>
  <c r="AN3947" i="2"/>
  <c r="AA3946" i="2"/>
  <c r="Z3946" i="2"/>
  <c r="AB3950" i="2"/>
  <c r="AG3950" i="2" s="1"/>
  <c r="AH3950" i="2" s="1"/>
  <c r="Q3948" i="2"/>
  <c r="X3948" i="2" s="1"/>
  <c r="Y3948" i="2" s="1"/>
  <c r="AE3949" i="2"/>
  <c r="AF3949" i="2"/>
  <c r="S3948" i="2"/>
  <c r="T3948" i="2" s="1"/>
  <c r="U3948" i="2"/>
  <c r="V3948" i="2" s="1"/>
  <c r="W3948" i="2" s="1"/>
  <c r="P3949" i="2"/>
  <c r="R3949" i="2"/>
  <c r="N3951" i="2"/>
  <c r="O3950" i="2"/>
  <c r="AC3950" i="2" l="1"/>
  <c r="AD3950" i="2" s="1"/>
  <c r="AE3950" i="2" s="1"/>
  <c r="AA3948" i="2"/>
  <c r="Z3948" i="2"/>
  <c r="AO3948" i="2"/>
  <c r="AP3948" i="2"/>
  <c r="AM3948" i="2"/>
  <c r="AN3948" i="2"/>
  <c r="AB3951" i="2"/>
  <c r="AG3951" i="2" s="1"/>
  <c r="AH3951" i="2" s="1"/>
  <c r="Q3949" i="2"/>
  <c r="X3949" i="2" s="1"/>
  <c r="Y3949" i="2" s="1"/>
  <c r="S3949" i="2"/>
  <c r="T3949" i="2" s="1"/>
  <c r="U3949" i="2"/>
  <c r="V3949" i="2" s="1"/>
  <c r="W3949" i="2" s="1"/>
  <c r="P3950" i="2"/>
  <c r="R3950" i="2"/>
  <c r="N3952" i="2"/>
  <c r="O3951" i="2"/>
  <c r="AF3950" i="2" l="1"/>
  <c r="AC3951" i="2"/>
  <c r="AD3951" i="2" s="1"/>
  <c r="AE3951" i="2" s="1"/>
  <c r="AA3949" i="2"/>
  <c r="Z3949" i="2"/>
  <c r="AO3949" i="2"/>
  <c r="AP3949" i="2"/>
  <c r="AM3949" i="2"/>
  <c r="AN3949" i="2"/>
  <c r="AB3952" i="2"/>
  <c r="AC3952" i="2" s="1"/>
  <c r="AD3952" i="2" s="1"/>
  <c r="Q3950" i="2"/>
  <c r="S3950" i="2"/>
  <c r="T3950" i="2" s="1"/>
  <c r="U3950" i="2"/>
  <c r="V3950" i="2" s="1"/>
  <c r="W3950" i="2" s="1"/>
  <c r="P3951" i="2"/>
  <c r="R3951" i="2"/>
  <c r="N3953" i="2"/>
  <c r="O3952" i="2"/>
  <c r="AF3951" i="2" l="1"/>
  <c r="AG3952" i="2"/>
  <c r="AH3952" i="2" s="1"/>
  <c r="AO3950" i="2"/>
  <c r="AP3950" i="2"/>
  <c r="AM3950" i="2"/>
  <c r="AN3950" i="2"/>
  <c r="X3950" i="2"/>
  <c r="Y3950" i="2" s="1"/>
  <c r="AB3953" i="2"/>
  <c r="AG3953" i="2" s="1"/>
  <c r="AH3953" i="2" s="1"/>
  <c r="Q3951" i="2"/>
  <c r="AE3952" i="2"/>
  <c r="AF3952" i="2"/>
  <c r="AC3953" i="2"/>
  <c r="AD3953" i="2" s="1"/>
  <c r="X3951" i="2"/>
  <c r="Y3951" i="2" s="1"/>
  <c r="S3951" i="2"/>
  <c r="T3951" i="2" s="1"/>
  <c r="U3951" i="2"/>
  <c r="V3951" i="2" s="1"/>
  <c r="W3951" i="2" s="1"/>
  <c r="P3952" i="2"/>
  <c r="R3952" i="2"/>
  <c r="N3954" i="2"/>
  <c r="O3953" i="2"/>
  <c r="AA3951" i="2" l="1"/>
  <c r="Z3951" i="2"/>
  <c r="AO3951" i="2"/>
  <c r="AP3951" i="2"/>
  <c r="AM3951" i="2"/>
  <c r="AN3951" i="2"/>
  <c r="AA3950" i="2"/>
  <c r="Z3950" i="2"/>
  <c r="AB3954" i="2"/>
  <c r="AG3954" i="2" s="1"/>
  <c r="AH3954" i="2" s="1"/>
  <c r="Q3952" i="2"/>
  <c r="AE3953" i="2"/>
  <c r="AF3953" i="2"/>
  <c r="AC3954" i="2"/>
  <c r="AD3954" i="2" s="1"/>
  <c r="X3952" i="2"/>
  <c r="Y3952" i="2" s="1"/>
  <c r="S3952" i="2"/>
  <c r="T3952" i="2" s="1"/>
  <c r="U3952" i="2"/>
  <c r="V3952" i="2" s="1"/>
  <c r="W3952" i="2" s="1"/>
  <c r="P3953" i="2"/>
  <c r="R3953" i="2"/>
  <c r="N3955" i="2"/>
  <c r="O3954" i="2"/>
  <c r="AA3952" i="2" l="1"/>
  <c r="Z3952" i="2"/>
  <c r="AO3952" i="2"/>
  <c r="AP3952" i="2"/>
  <c r="AM3952" i="2"/>
  <c r="AN3952" i="2"/>
  <c r="AB3955" i="2"/>
  <c r="AC3955" i="2" s="1"/>
  <c r="AD3955" i="2" s="1"/>
  <c r="Q3953" i="2"/>
  <c r="AE3954" i="2"/>
  <c r="AF3954" i="2"/>
  <c r="S3953" i="2"/>
  <c r="T3953" i="2" s="1"/>
  <c r="U3953" i="2"/>
  <c r="V3953" i="2" s="1"/>
  <c r="W3953" i="2" s="1"/>
  <c r="P3954" i="2"/>
  <c r="R3954" i="2"/>
  <c r="N3956" i="2"/>
  <c r="O3955" i="2"/>
  <c r="AG3955" i="2" l="1"/>
  <c r="AH3955" i="2" s="1"/>
  <c r="AO3953" i="2"/>
  <c r="AP3953" i="2"/>
  <c r="AM3953" i="2"/>
  <c r="AN3953" i="2"/>
  <c r="X3953" i="2"/>
  <c r="Y3953" i="2" s="1"/>
  <c r="AB3956" i="2"/>
  <c r="AC3956" i="2" s="1"/>
  <c r="AD3956" i="2" s="1"/>
  <c r="Q3954" i="2"/>
  <c r="X3954" i="2" s="1"/>
  <c r="Y3954" i="2" s="1"/>
  <c r="AE3955" i="2"/>
  <c r="AF3955" i="2"/>
  <c r="S3954" i="2"/>
  <c r="T3954" i="2" s="1"/>
  <c r="U3954" i="2"/>
  <c r="V3954" i="2" s="1"/>
  <c r="W3954" i="2" s="1"/>
  <c r="P3955" i="2"/>
  <c r="R3955" i="2"/>
  <c r="N3957" i="2"/>
  <c r="O3956" i="2"/>
  <c r="AA3954" i="2" l="1"/>
  <c r="Z3954" i="2"/>
  <c r="AG3956" i="2"/>
  <c r="AH3956" i="2" s="1"/>
  <c r="AO3954" i="2"/>
  <c r="AP3954" i="2"/>
  <c r="AM3954" i="2"/>
  <c r="AN3954" i="2"/>
  <c r="AA3953" i="2"/>
  <c r="Z3953" i="2"/>
  <c r="AB3957" i="2"/>
  <c r="AG3957" i="2" s="1"/>
  <c r="AH3957" i="2" s="1"/>
  <c r="Q3955" i="2"/>
  <c r="X3955" i="2" s="1"/>
  <c r="Y3955" i="2" s="1"/>
  <c r="AE3956" i="2"/>
  <c r="AF3956" i="2"/>
  <c r="S3955" i="2"/>
  <c r="T3955" i="2" s="1"/>
  <c r="U3955" i="2"/>
  <c r="V3955" i="2" s="1"/>
  <c r="W3955" i="2" s="1"/>
  <c r="P3956" i="2"/>
  <c r="R3956" i="2"/>
  <c r="N3958" i="2"/>
  <c r="O3957" i="2"/>
  <c r="AC3957" i="2" l="1"/>
  <c r="AD3957" i="2" s="1"/>
  <c r="AE3957" i="2" s="1"/>
  <c r="Z3955" i="2"/>
  <c r="AA3955" i="2"/>
  <c r="AO3955" i="2"/>
  <c r="AP3955" i="2"/>
  <c r="AM3955" i="2"/>
  <c r="AN3955" i="2"/>
  <c r="AB3958" i="2"/>
  <c r="AG3958" i="2" s="1"/>
  <c r="AH3958" i="2" s="1"/>
  <c r="Q3956" i="2"/>
  <c r="AF3957" i="2"/>
  <c r="S3956" i="2"/>
  <c r="T3956" i="2" s="1"/>
  <c r="U3956" i="2"/>
  <c r="V3956" i="2" s="1"/>
  <c r="W3956" i="2" s="1"/>
  <c r="P3957" i="2"/>
  <c r="R3957" i="2"/>
  <c r="N3959" i="2"/>
  <c r="O3958" i="2"/>
  <c r="AC3958" i="2" l="1"/>
  <c r="AD3958" i="2" s="1"/>
  <c r="AF3958" i="2" s="1"/>
  <c r="AO3956" i="2"/>
  <c r="AP3956" i="2"/>
  <c r="AM3956" i="2"/>
  <c r="AN3956" i="2"/>
  <c r="X3956" i="2"/>
  <c r="Y3956" i="2" s="1"/>
  <c r="AB3959" i="2"/>
  <c r="AG3959" i="2" s="1"/>
  <c r="AH3959" i="2" s="1"/>
  <c r="Q3957" i="2"/>
  <c r="AE3958" i="2"/>
  <c r="X3957" i="2"/>
  <c r="Y3957" i="2" s="1"/>
  <c r="S3957" i="2"/>
  <c r="T3957" i="2" s="1"/>
  <c r="U3957" i="2"/>
  <c r="V3957" i="2" s="1"/>
  <c r="W3957" i="2" s="1"/>
  <c r="P3958" i="2"/>
  <c r="R3958" i="2"/>
  <c r="N3960" i="2"/>
  <c r="O3959" i="2"/>
  <c r="AC3959" i="2" l="1"/>
  <c r="AD3959" i="2" s="1"/>
  <c r="AF3959" i="2" s="1"/>
  <c r="AA3957" i="2"/>
  <c r="Z3957" i="2"/>
  <c r="AO3957" i="2"/>
  <c r="AP3957" i="2"/>
  <c r="AM3957" i="2"/>
  <c r="AN3957" i="2"/>
  <c r="AA3956" i="2"/>
  <c r="Z3956" i="2"/>
  <c r="AB3960" i="2"/>
  <c r="AG3960" i="2" s="1"/>
  <c r="AH3960" i="2" s="1"/>
  <c r="Q3958" i="2"/>
  <c r="X3958" i="2"/>
  <c r="Y3958" i="2" s="1"/>
  <c r="S3958" i="2"/>
  <c r="T3958" i="2" s="1"/>
  <c r="U3958" i="2"/>
  <c r="V3958" i="2" s="1"/>
  <c r="W3958" i="2" s="1"/>
  <c r="P3959" i="2"/>
  <c r="R3959" i="2"/>
  <c r="N3961" i="2"/>
  <c r="O3960" i="2"/>
  <c r="AC3960" i="2" l="1"/>
  <c r="AD3960" i="2" s="1"/>
  <c r="AE3959" i="2"/>
  <c r="AA3958" i="2"/>
  <c r="Z3958" i="2"/>
  <c r="AO3958" i="2"/>
  <c r="AP3958" i="2"/>
  <c r="AM3958" i="2"/>
  <c r="AN3958" i="2"/>
  <c r="AB3961" i="2"/>
  <c r="AC3961" i="2" s="1"/>
  <c r="AD3961" i="2" s="1"/>
  <c r="Q3959" i="2"/>
  <c r="AE3960" i="2"/>
  <c r="AF3960" i="2"/>
  <c r="S3959" i="2"/>
  <c r="T3959" i="2" s="1"/>
  <c r="U3959" i="2"/>
  <c r="V3959" i="2" s="1"/>
  <c r="W3959" i="2" s="1"/>
  <c r="P3960" i="2"/>
  <c r="R3960" i="2"/>
  <c r="N3962" i="2"/>
  <c r="O3961" i="2"/>
  <c r="AO3959" i="2" l="1"/>
  <c r="AP3959" i="2"/>
  <c r="AM3959" i="2"/>
  <c r="AN3959" i="2"/>
  <c r="AG3961" i="2"/>
  <c r="AH3961" i="2" s="1"/>
  <c r="X3959" i="2"/>
  <c r="Y3959" i="2" s="1"/>
  <c r="AB3962" i="2"/>
  <c r="AG3962" i="2" s="1"/>
  <c r="AH3962" i="2" s="1"/>
  <c r="Q3960" i="2"/>
  <c r="AE3961" i="2"/>
  <c r="AF3961" i="2"/>
  <c r="AC3962" i="2"/>
  <c r="AD3962" i="2" s="1"/>
  <c r="X3960" i="2"/>
  <c r="Y3960" i="2" s="1"/>
  <c r="S3960" i="2"/>
  <c r="T3960" i="2" s="1"/>
  <c r="U3960" i="2"/>
  <c r="V3960" i="2" s="1"/>
  <c r="W3960" i="2" s="1"/>
  <c r="P3961" i="2"/>
  <c r="R3961" i="2"/>
  <c r="N3963" i="2"/>
  <c r="O3962" i="2"/>
  <c r="AO3960" i="2" l="1"/>
  <c r="AP3960" i="2"/>
  <c r="AM3960" i="2"/>
  <c r="AN3960" i="2"/>
  <c r="AA3959" i="2"/>
  <c r="Z3959" i="2"/>
  <c r="AA3960" i="2"/>
  <c r="Z3960" i="2"/>
  <c r="AB3963" i="2"/>
  <c r="AG3963" i="2" s="1"/>
  <c r="AH3963" i="2" s="1"/>
  <c r="Q3961" i="2"/>
  <c r="X3961" i="2" s="1"/>
  <c r="Y3961" i="2" s="1"/>
  <c r="AE3962" i="2"/>
  <c r="AF3962" i="2"/>
  <c r="S3961" i="2"/>
  <c r="T3961" i="2" s="1"/>
  <c r="U3961" i="2"/>
  <c r="V3961" i="2" s="1"/>
  <c r="W3961" i="2" s="1"/>
  <c r="P3962" i="2"/>
  <c r="R3962" i="2"/>
  <c r="N3964" i="2"/>
  <c r="O3963" i="2"/>
  <c r="AC3963" i="2" l="1"/>
  <c r="AD3963" i="2" s="1"/>
  <c r="AE3963" i="2" s="1"/>
  <c r="AA3961" i="2"/>
  <c r="Z3961" i="2"/>
  <c r="AO3961" i="2"/>
  <c r="AP3961" i="2"/>
  <c r="AM3961" i="2"/>
  <c r="AN3961" i="2"/>
  <c r="AB3964" i="2"/>
  <c r="AG3964" i="2" s="1"/>
  <c r="AH3964" i="2" s="1"/>
  <c r="Q3962" i="2"/>
  <c r="X3962" i="2"/>
  <c r="Y3962" i="2" s="1"/>
  <c r="S3962" i="2"/>
  <c r="T3962" i="2" s="1"/>
  <c r="U3962" i="2"/>
  <c r="V3962" i="2" s="1"/>
  <c r="W3962" i="2" s="1"/>
  <c r="P3963" i="2"/>
  <c r="R3963" i="2"/>
  <c r="N3965" i="2"/>
  <c r="O3964" i="2"/>
  <c r="AF3963" i="2" l="1"/>
  <c r="AA3962" i="2"/>
  <c r="Z3962" i="2"/>
  <c r="AO3962" i="2"/>
  <c r="AP3962" i="2"/>
  <c r="AM3962" i="2"/>
  <c r="AN3962" i="2"/>
  <c r="AC3964" i="2"/>
  <c r="AD3964" i="2" s="1"/>
  <c r="AF3964" i="2" s="1"/>
  <c r="AB3965" i="2"/>
  <c r="AC3965" i="2" s="1"/>
  <c r="AD3965" i="2" s="1"/>
  <c r="Q3963" i="2"/>
  <c r="X3963" i="2" s="1"/>
  <c r="Y3963" i="2" s="1"/>
  <c r="S3963" i="2"/>
  <c r="T3963" i="2" s="1"/>
  <c r="U3963" i="2"/>
  <c r="V3963" i="2" s="1"/>
  <c r="W3963" i="2" s="1"/>
  <c r="P3964" i="2"/>
  <c r="R3964" i="2"/>
  <c r="N3966" i="2"/>
  <c r="O3965" i="2"/>
  <c r="AG3965" i="2" l="1"/>
  <c r="AH3965" i="2" s="1"/>
  <c r="AE3964" i="2"/>
  <c r="AA3963" i="2"/>
  <c r="Z3963" i="2"/>
  <c r="AO3963" i="2"/>
  <c r="AP3963" i="2"/>
  <c r="AM3963" i="2"/>
  <c r="AN3963" i="2"/>
  <c r="AB3966" i="2"/>
  <c r="AG3966" i="2" s="1"/>
  <c r="AH3966" i="2" s="1"/>
  <c r="Q3964" i="2"/>
  <c r="AE3965" i="2"/>
  <c r="AF3965" i="2"/>
  <c r="X3964" i="2"/>
  <c r="Y3964" i="2" s="1"/>
  <c r="S3964" i="2"/>
  <c r="T3964" i="2" s="1"/>
  <c r="U3964" i="2"/>
  <c r="V3964" i="2" s="1"/>
  <c r="W3964" i="2" s="1"/>
  <c r="P3965" i="2"/>
  <c r="R3965" i="2"/>
  <c r="N3967" i="2"/>
  <c r="O3966" i="2"/>
  <c r="AC3966" i="2" l="1"/>
  <c r="AD3966" i="2" s="1"/>
  <c r="AE3966" i="2" s="1"/>
  <c r="AA3964" i="2"/>
  <c r="Z3964" i="2"/>
  <c r="AO3964" i="2"/>
  <c r="AP3964" i="2"/>
  <c r="AM3964" i="2"/>
  <c r="AN3964" i="2"/>
  <c r="AB3967" i="2"/>
  <c r="AG3967" i="2" s="1"/>
  <c r="AH3967" i="2" s="1"/>
  <c r="Q3965" i="2"/>
  <c r="X3965" i="2" s="1"/>
  <c r="Y3965" i="2" s="1"/>
  <c r="S3965" i="2"/>
  <c r="T3965" i="2" s="1"/>
  <c r="U3965" i="2"/>
  <c r="V3965" i="2" s="1"/>
  <c r="W3965" i="2" s="1"/>
  <c r="P3966" i="2"/>
  <c r="R3966" i="2"/>
  <c r="N3968" i="2"/>
  <c r="O3967" i="2"/>
  <c r="AF3966" i="2" l="1"/>
  <c r="AC3967" i="2"/>
  <c r="AD3967" i="2" s="1"/>
  <c r="AE3967" i="2" s="1"/>
  <c r="AA3965" i="2"/>
  <c r="Z3965" i="2"/>
  <c r="AO3965" i="2"/>
  <c r="AP3965" i="2"/>
  <c r="AM3965" i="2"/>
  <c r="AN3965" i="2"/>
  <c r="AB3968" i="2"/>
  <c r="AG3968" i="2" s="1"/>
  <c r="AH3968" i="2" s="1"/>
  <c r="Q3966" i="2"/>
  <c r="X3966" i="2" s="1"/>
  <c r="Y3966" i="2" s="1"/>
  <c r="S3966" i="2"/>
  <c r="T3966" i="2" s="1"/>
  <c r="U3966" i="2"/>
  <c r="V3966" i="2" s="1"/>
  <c r="W3966" i="2" s="1"/>
  <c r="P3967" i="2"/>
  <c r="R3967" i="2"/>
  <c r="N3969" i="2"/>
  <c r="O3968" i="2"/>
  <c r="AF3967" i="2" l="1"/>
  <c r="AA3966" i="2"/>
  <c r="Z3966" i="2"/>
  <c r="AO3966" i="2"/>
  <c r="AP3966" i="2"/>
  <c r="AM3966" i="2"/>
  <c r="AN3966" i="2"/>
  <c r="AC3968" i="2"/>
  <c r="AD3968" i="2" s="1"/>
  <c r="AF3968" i="2" s="1"/>
  <c r="AB3969" i="2"/>
  <c r="AC3969" i="2" s="1"/>
  <c r="AD3969" i="2" s="1"/>
  <c r="Q3967" i="2"/>
  <c r="X3967" i="2" s="1"/>
  <c r="Y3967" i="2" s="1"/>
  <c r="S3967" i="2"/>
  <c r="T3967" i="2" s="1"/>
  <c r="U3967" i="2"/>
  <c r="V3967" i="2" s="1"/>
  <c r="W3967" i="2" s="1"/>
  <c r="P3968" i="2"/>
  <c r="R3968" i="2"/>
  <c r="N3970" i="2"/>
  <c r="O3969" i="2"/>
  <c r="AG3969" i="2" l="1"/>
  <c r="AH3969" i="2" s="1"/>
  <c r="AE3968" i="2"/>
  <c r="AA3967" i="2"/>
  <c r="Z3967" i="2"/>
  <c r="AO3967" i="2"/>
  <c r="AP3967" i="2"/>
  <c r="AM3967" i="2"/>
  <c r="AN3967" i="2"/>
  <c r="AB3970" i="2"/>
  <c r="AG3970" i="2" s="1"/>
  <c r="AH3970" i="2" s="1"/>
  <c r="Q3968" i="2"/>
  <c r="X3968" i="2" s="1"/>
  <c r="Y3968" i="2" s="1"/>
  <c r="AE3969" i="2"/>
  <c r="AF3969" i="2"/>
  <c r="S3968" i="2"/>
  <c r="T3968" i="2" s="1"/>
  <c r="U3968" i="2"/>
  <c r="V3968" i="2" s="1"/>
  <c r="W3968" i="2" s="1"/>
  <c r="P3969" i="2"/>
  <c r="R3969" i="2"/>
  <c r="N3971" i="2"/>
  <c r="O3970" i="2"/>
  <c r="AC3970" i="2" l="1"/>
  <c r="AD3970" i="2" s="1"/>
  <c r="AE3970" i="2" s="1"/>
  <c r="AA3968" i="2"/>
  <c r="Z3968" i="2"/>
  <c r="AO3968" i="2"/>
  <c r="AP3968" i="2"/>
  <c r="AM3968" i="2"/>
  <c r="AN3968" i="2"/>
  <c r="AB3971" i="2"/>
  <c r="AG3971" i="2" s="1"/>
  <c r="AH3971" i="2" s="1"/>
  <c r="Q3969" i="2"/>
  <c r="X3969" i="2" s="1"/>
  <c r="Y3969" i="2" s="1"/>
  <c r="S3969" i="2"/>
  <c r="T3969" i="2" s="1"/>
  <c r="U3969" i="2"/>
  <c r="V3969" i="2" s="1"/>
  <c r="W3969" i="2" s="1"/>
  <c r="P3970" i="2"/>
  <c r="R3970" i="2"/>
  <c r="N3972" i="2"/>
  <c r="O3971" i="2"/>
  <c r="AF3970" i="2" l="1"/>
  <c r="AC3971" i="2"/>
  <c r="AD3971" i="2" s="1"/>
  <c r="AE3971" i="2" s="1"/>
  <c r="AA3969" i="2"/>
  <c r="Z3969" i="2"/>
  <c r="AO3969" i="2"/>
  <c r="AP3969" i="2"/>
  <c r="AM3969" i="2"/>
  <c r="AN3969" i="2"/>
  <c r="AB3972" i="2"/>
  <c r="AC3972" i="2" s="1"/>
  <c r="AD3972" i="2" s="1"/>
  <c r="Q3970" i="2"/>
  <c r="X3970" i="2" s="1"/>
  <c r="Y3970" i="2" s="1"/>
  <c r="S3970" i="2"/>
  <c r="T3970" i="2" s="1"/>
  <c r="U3970" i="2"/>
  <c r="V3970" i="2" s="1"/>
  <c r="W3970" i="2" s="1"/>
  <c r="P3971" i="2"/>
  <c r="R3971" i="2"/>
  <c r="N3973" i="2"/>
  <c r="O3972" i="2"/>
  <c r="AF3971" i="2" l="1"/>
  <c r="AG3972" i="2"/>
  <c r="AH3972" i="2" s="1"/>
  <c r="AA3970" i="2"/>
  <c r="Z3970" i="2"/>
  <c r="AO3970" i="2"/>
  <c r="AP3970" i="2"/>
  <c r="AM3970" i="2"/>
  <c r="AN3970" i="2"/>
  <c r="AB3973" i="2"/>
  <c r="AG3973" i="2" s="1"/>
  <c r="AH3973" i="2" s="1"/>
  <c r="Q3971" i="2"/>
  <c r="X3971" i="2" s="1"/>
  <c r="Y3971" i="2" s="1"/>
  <c r="AE3972" i="2"/>
  <c r="AF3972" i="2"/>
  <c r="S3971" i="2"/>
  <c r="T3971" i="2" s="1"/>
  <c r="U3971" i="2"/>
  <c r="V3971" i="2" s="1"/>
  <c r="W3971" i="2" s="1"/>
  <c r="P3972" i="2"/>
  <c r="R3972" i="2"/>
  <c r="N3974" i="2"/>
  <c r="O3973" i="2"/>
  <c r="AA3971" i="2" l="1"/>
  <c r="Z3971" i="2"/>
  <c r="AC3973" i="2"/>
  <c r="AD3973" i="2" s="1"/>
  <c r="AE3973" i="2" s="1"/>
  <c r="AO3971" i="2"/>
  <c r="AP3971" i="2"/>
  <c r="AM3971" i="2"/>
  <c r="AN3971" i="2"/>
  <c r="AB3974" i="2"/>
  <c r="AG3974" i="2" s="1"/>
  <c r="AH3974" i="2" s="1"/>
  <c r="Q3972" i="2"/>
  <c r="X3972" i="2" s="1"/>
  <c r="Y3972" i="2" s="1"/>
  <c r="S3972" i="2"/>
  <c r="T3972" i="2" s="1"/>
  <c r="U3972" i="2"/>
  <c r="V3972" i="2" s="1"/>
  <c r="W3972" i="2" s="1"/>
  <c r="P3973" i="2"/>
  <c r="R3973" i="2"/>
  <c r="N3975" i="2"/>
  <c r="O3974" i="2"/>
  <c r="AF3973" i="2" l="1"/>
  <c r="AC3974" i="2"/>
  <c r="AD3974" i="2" s="1"/>
  <c r="AF3974" i="2" s="1"/>
  <c r="AA3972" i="2"/>
  <c r="Z3972" i="2"/>
  <c r="AO3972" i="2"/>
  <c r="AP3972" i="2"/>
  <c r="AM3972" i="2"/>
  <c r="AN3972" i="2"/>
  <c r="AB3975" i="2"/>
  <c r="AG3975" i="2" s="1"/>
  <c r="AH3975" i="2" s="1"/>
  <c r="Q3973" i="2"/>
  <c r="X3973" i="2" s="1"/>
  <c r="Y3973" i="2" s="1"/>
  <c r="AE3974" i="2"/>
  <c r="S3973" i="2"/>
  <c r="T3973" i="2" s="1"/>
  <c r="U3973" i="2"/>
  <c r="V3973" i="2" s="1"/>
  <c r="W3973" i="2" s="1"/>
  <c r="P3974" i="2"/>
  <c r="R3974" i="2"/>
  <c r="N3976" i="2"/>
  <c r="O3975" i="2"/>
  <c r="AC3975" i="2" l="1"/>
  <c r="AD3975" i="2" s="1"/>
  <c r="AE3975" i="2" s="1"/>
  <c r="AA3973" i="2"/>
  <c r="Z3973" i="2"/>
  <c r="AO3973" i="2"/>
  <c r="AP3973" i="2"/>
  <c r="AM3973" i="2"/>
  <c r="AN3973" i="2"/>
  <c r="AB3976" i="2"/>
  <c r="AC3976" i="2" s="1"/>
  <c r="AD3976" i="2" s="1"/>
  <c r="Q3974" i="2"/>
  <c r="X3974" i="2" s="1"/>
  <c r="Y3974" i="2" s="1"/>
  <c r="S3974" i="2"/>
  <c r="T3974" i="2" s="1"/>
  <c r="U3974" i="2"/>
  <c r="V3974" i="2" s="1"/>
  <c r="W3974" i="2" s="1"/>
  <c r="P3975" i="2"/>
  <c r="R3975" i="2"/>
  <c r="N3977" i="2"/>
  <c r="O3976" i="2"/>
  <c r="AF3975" i="2" l="1"/>
  <c r="AG3976" i="2"/>
  <c r="AH3976" i="2" s="1"/>
  <c r="AA3974" i="2"/>
  <c r="Z3974" i="2"/>
  <c r="AO3974" i="2"/>
  <c r="AP3974" i="2"/>
  <c r="AM3974" i="2"/>
  <c r="AN3974" i="2"/>
  <c r="AB3977" i="2"/>
  <c r="AG3977" i="2" s="1"/>
  <c r="AH3977" i="2" s="1"/>
  <c r="Q3975" i="2"/>
  <c r="X3975" i="2" s="1"/>
  <c r="Y3975" i="2" s="1"/>
  <c r="AE3976" i="2"/>
  <c r="AF3976" i="2"/>
  <c r="S3975" i="2"/>
  <c r="T3975" i="2" s="1"/>
  <c r="U3975" i="2"/>
  <c r="V3975" i="2" s="1"/>
  <c r="W3975" i="2" s="1"/>
  <c r="P3976" i="2"/>
  <c r="R3976" i="2"/>
  <c r="N3978" i="2"/>
  <c r="O3977" i="2"/>
  <c r="AA3975" i="2" l="1"/>
  <c r="Z3975" i="2"/>
  <c r="AO3975" i="2"/>
  <c r="AP3975" i="2"/>
  <c r="AM3975" i="2"/>
  <c r="AN3975" i="2"/>
  <c r="AC3977" i="2"/>
  <c r="AD3977" i="2" s="1"/>
  <c r="AF3977" i="2" s="1"/>
  <c r="AB3978" i="2"/>
  <c r="AC3978" i="2" s="1"/>
  <c r="AD3978" i="2" s="1"/>
  <c r="Q3976" i="2"/>
  <c r="X3976" i="2"/>
  <c r="Y3976" i="2" s="1"/>
  <c r="S3976" i="2"/>
  <c r="T3976" i="2" s="1"/>
  <c r="U3976" i="2"/>
  <c r="V3976" i="2" s="1"/>
  <c r="W3976" i="2" s="1"/>
  <c r="P3977" i="2"/>
  <c r="R3977" i="2"/>
  <c r="N3979" i="2"/>
  <c r="O3978" i="2"/>
  <c r="AG3978" i="2" l="1"/>
  <c r="AH3978" i="2" s="1"/>
  <c r="AE3977" i="2"/>
  <c r="AA3976" i="2"/>
  <c r="Z3976" i="2"/>
  <c r="AO3976" i="2"/>
  <c r="AP3976" i="2"/>
  <c r="AM3976" i="2"/>
  <c r="AN3976" i="2"/>
  <c r="AB3979" i="2"/>
  <c r="AC3979" i="2" s="1"/>
  <c r="AD3979" i="2" s="1"/>
  <c r="Q3977" i="2"/>
  <c r="X3977" i="2" s="1"/>
  <c r="Y3977" i="2" s="1"/>
  <c r="AE3978" i="2"/>
  <c r="AF3978" i="2"/>
  <c r="S3977" i="2"/>
  <c r="T3977" i="2" s="1"/>
  <c r="U3977" i="2"/>
  <c r="V3977" i="2" s="1"/>
  <c r="W3977" i="2" s="1"/>
  <c r="P3978" i="2"/>
  <c r="R3978" i="2"/>
  <c r="N3980" i="2"/>
  <c r="O3979" i="2"/>
  <c r="AG3979" i="2" l="1"/>
  <c r="AH3979" i="2" s="1"/>
  <c r="AA3977" i="2"/>
  <c r="Z3977" i="2"/>
  <c r="AO3977" i="2"/>
  <c r="AP3977" i="2"/>
  <c r="AM3977" i="2"/>
  <c r="AN3977" i="2"/>
  <c r="AB3980" i="2"/>
  <c r="AG3980" i="2" s="1"/>
  <c r="AH3980" i="2" s="1"/>
  <c r="Q3978" i="2"/>
  <c r="X3978" i="2" s="1"/>
  <c r="Y3978" i="2" s="1"/>
  <c r="AE3979" i="2"/>
  <c r="AF3979" i="2"/>
  <c r="S3978" i="2"/>
  <c r="T3978" i="2" s="1"/>
  <c r="U3978" i="2"/>
  <c r="V3978" i="2" s="1"/>
  <c r="W3978" i="2" s="1"/>
  <c r="P3979" i="2"/>
  <c r="R3979" i="2"/>
  <c r="N3981" i="2"/>
  <c r="O3980" i="2"/>
  <c r="AA3978" i="2" l="1"/>
  <c r="Z3978" i="2"/>
  <c r="AO3978" i="2"/>
  <c r="AP3978" i="2"/>
  <c r="AM3978" i="2"/>
  <c r="AN3978" i="2"/>
  <c r="AC3980" i="2"/>
  <c r="AD3980" i="2" s="1"/>
  <c r="AF3980" i="2" s="1"/>
  <c r="AB3981" i="2"/>
  <c r="AC3981" i="2" s="1"/>
  <c r="AD3981" i="2" s="1"/>
  <c r="Q3979" i="2"/>
  <c r="X3979" i="2" s="1"/>
  <c r="Y3979" i="2" s="1"/>
  <c r="S3979" i="2"/>
  <c r="T3979" i="2" s="1"/>
  <c r="U3979" i="2"/>
  <c r="V3979" i="2" s="1"/>
  <c r="W3979" i="2" s="1"/>
  <c r="P3980" i="2"/>
  <c r="R3980" i="2"/>
  <c r="N3982" i="2"/>
  <c r="O3981" i="2"/>
  <c r="AG3981" i="2" l="1"/>
  <c r="AH3981" i="2" s="1"/>
  <c r="AE3980" i="2"/>
  <c r="AA3979" i="2"/>
  <c r="Z3979" i="2"/>
  <c r="AO3979" i="2"/>
  <c r="AP3979" i="2"/>
  <c r="AM3979" i="2"/>
  <c r="AN3979" i="2"/>
  <c r="AB3982" i="2"/>
  <c r="AG3982" i="2" s="1"/>
  <c r="AH3982" i="2" s="1"/>
  <c r="Q3980" i="2"/>
  <c r="X3980" i="2" s="1"/>
  <c r="Y3980" i="2" s="1"/>
  <c r="AE3981" i="2"/>
  <c r="AF3981" i="2"/>
  <c r="S3980" i="2"/>
  <c r="T3980" i="2" s="1"/>
  <c r="U3980" i="2"/>
  <c r="V3980" i="2" s="1"/>
  <c r="W3980" i="2" s="1"/>
  <c r="P3981" i="2"/>
  <c r="R3981" i="2"/>
  <c r="N3983" i="2"/>
  <c r="O3982" i="2"/>
  <c r="AC3982" i="2" l="1"/>
  <c r="AD3982" i="2" s="1"/>
  <c r="AE3982" i="2" s="1"/>
  <c r="AA3980" i="2"/>
  <c r="Z3980" i="2"/>
  <c r="AO3980" i="2"/>
  <c r="AP3980" i="2"/>
  <c r="AM3980" i="2"/>
  <c r="AN3980" i="2"/>
  <c r="AB3983" i="2"/>
  <c r="AG3983" i="2" s="1"/>
  <c r="AH3983" i="2" s="1"/>
  <c r="Q3981" i="2"/>
  <c r="X3981" i="2" s="1"/>
  <c r="Y3981" i="2" s="1"/>
  <c r="S3981" i="2"/>
  <c r="T3981" i="2" s="1"/>
  <c r="U3981" i="2"/>
  <c r="V3981" i="2" s="1"/>
  <c r="W3981" i="2" s="1"/>
  <c r="P3982" i="2"/>
  <c r="R3982" i="2"/>
  <c r="N3984" i="2"/>
  <c r="O3983" i="2"/>
  <c r="AF3982" i="2" l="1"/>
  <c r="AC3983" i="2"/>
  <c r="AD3983" i="2" s="1"/>
  <c r="AE3983" i="2" s="1"/>
  <c r="AA3981" i="2"/>
  <c r="Z3981" i="2"/>
  <c r="AO3981" i="2"/>
  <c r="AP3981" i="2"/>
  <c r="AM3981" i="2"/>
  <c r="AN3981" i="2"/>
  <c r="AB3984" i="2"/>
  <c r="AC3984" i="2" s="1"/>
  <c r="AD3984" i="2" s="1"/>
  <c r="Q3982" i="2"/>
  <c r="X3982" i="2" s="1"/>
  <c r="Y3982" i="2" s="1"/>
  <c r="S3982" i="2"/>
  <c r="T3982" i="2" s="1"/>
  <c r="U3982" i="2"/>
  <c r="V3982" i="2" s="1"/>
  <c r="W3982" i="2" s="1"/>
  <c r="P3983" i="2"/>
  <c r="R3983" i="2"/>
  <c r="N3985" i="2"/>
  <c r="O3984" i="2"/>
  <c r="AF3983" i="2" l="1"/>
  <c r="AA3982" i="2"/>
  <c r="Z3982" i="2"/>
  <c r="AG3984" i="2"/>
  <c r="AH3984" i="2" s="1"/>
  <c r="AO3982" i="2"/>
  <c r="AP3982" i="2"/>
  <c r="AM3982" i="2"/>
  <c r="AN3982" i="2"/>
  <c r="AB3985" i="2"/>
  <c r="AC3985" i="2" s="1"/>
  <c r="AD3985" i="2" s="1"/>
  <c r="Q3983" i="2"/>
  <c r="X3983" i="2" s="1"/>
  <c r="Y3983" i="2" s="1"/>
  <c r="AE3984" i="2"/>
  <c r="AF3984" i="2"/>
  <c r="S3983" i="2"/>
  <c r="T3983" i="2" s="1"/>
  <c r="U3983" i="2"/>
  <c r="V3983" i="2" s="1"/>
  <c r="W3983" i="2" s="1"/>
  <c r="P3984" i="2"/>
  <c r="R3984" i="2"/>
  <c r="N3986" i="2"/>
  <c r="O3985" i="2"/>
  <c r="AG3985" i="2" l="1"/>
  <c r="AH3985" i="2" s="1"/>
  <c r="AA3983" i="2"/>
  <c r="Z3983" i="2"/>
  <c r="AO3983" i="2"/>
  <c r="AP3983" i="2"/>
  <c r="AM3983" i="2"/>
  <c r="AN3983" i="2"/>
  <c r="AB3986" i="2"/>
  <c r="AG3986" i="2" s="1"/>
  <c r="AH3986" i="2" s="1"/>
  <c r="Q3984" i="2"/>
  <c r="X3984" i="2" s="1"/>
  <c r="Y3984" i="2" s="1"/>
  <c r="AE3985" i="2"/>
  <c r="AF3985" i="2"/>
  <c r="S3984" i="2"/>
  <c r="T3984" i="2" s="1"/>
  <c r="U3984" i="2"/>
  <c r="V3984" i="2" s="1"/>
  <c r="W3984" i="2" s="1"/>
  <c r="P3985" i="2"/>
  <c r="R3985" i="2"/>
  <c r="N3987" i="2"/>
  <c r="O3986" i="2"/>
  <c r="AA3984" i="2" l="1"/>
  <c r="Z3984" i="2"/>
  <c r="AO3984" i="2"/>
  <c r="AP3984" i="2"/>
  <c r="AM3984" i="2"/>
  <c r="AN3984" i="2"/>
  <c r="AC3986" i="2"/>
  <c r="AD3986" i="2" s="1"/>
  <c r="AF3986" i="2" s="1"/>
  <c r="AB3987" i="2"/>
  <c r="AC3987" i="2" s="1"/>
  <c r="AD3987" i="2" s="1"/>
  <c r="Q3985" i="2"/>
  <c r="X3985" i="2" s="1"/>
  <c r="Y3985" i="2" s="1"/>
  <c r="S3985" i="2"/>
  <c r="T3985" i="2" s="1"/>
  <c r="U3985" i="2"/>
  <c r="V3985" i="2" s="1"/>
  <c r="W3985" i="2" s="1"/>
  <c r="P3986" i="2"/>
  <c r="R3986" i="2"/>
  <c r="N3988" i="2"/>
  <c r="O3987" i="2"/>
  <c r="AG3987" i="2" l="1"/>
  <c r="AH3987" i="2" s="1"/>
  <c r="AE3986" i="2"/>
  <c r="AA3985" i="2"/>
  <c r="Z3985" i="2"/>
  <c r="AO3985" i="2"/>
  <c r="AP3985" i="2"/>
  <c r="AM3985" i="2"/>
  <c r="AN3985" i="2"/>
  <c r="AB3988" i="2"/>
  <c r="AG3988" i="2" s="1"/>
  <c r="AH3988" i="2" s="1"/>
  <c r="Q3986" i="2"/>
  <c r="X3986" i="2" s="1"/>
  <c r="Y3986" i="2" s="1"/>
  <c r="AE3987" i="2"/>
  <c r="AF3987" i="2"/>
  <c r="S3986" i="2"/>
  <c r="T3986" i="2" s="1"/>
  <c r="U3986" i="2"/>
  <c r="V3986" i="2" s="1"/>
  <c r="W3986" i="2" s="1"/>
  <c r="P3987" i="2"/>
  <c r="R3987" i="2"/>
  <c r="N3989" i="2"/>
  <c r="O3988" i="2"/>
  <c r="AC3988" i="2" l="1"/>
  <c r="AD3988" i="2" s="1"/>
  <c r="AE3988" i="2" s="1"/>
  <c r="AA3986" i="2"/>
  <c r="Z3986" i="2"/>
  <c r="AO3986" i="2"/>
  <c r="AP3986" i="2"/>
  <c r="AM3986" i="2"/>
  <c r="AN3986" i="2"/>
  <c r="AB3989" i="2"/>
  <c r="AG3989" i="2" s="1"/>
  <c r="AH3989" i="2" s="1"/>
  <c r="Q3987" i="2"/>
  <c r="X3987" i="2" s="1"/>
  <c r="Y3987" i="2" s="1"/>
  <c r="S3987" i="2"/>
  <c r="T3987" i="2" s="1"/>
  <c r="U3987" i="2"/>
  <c r="V3987" i="2" s="1"/>
  <c r="W3987" i="2" s="1"/>
  <c r="P3988" i="2"/>
  <c r="R3988" i="2"/>
  <c r="N3990" i="2"/>
  <c r="O3989" i="2"/>
  <c r="AF3988" i="2" l="1"/>
  <c r="AC3989" i="2"/>
  <c r="AD3989" i="2" s="1"/>
  <c r="AE3989" i="2" s="1"/>
  <c r="AA3987" i="2"/>
  <c r="Z3987" i="2"/>
  <c r="AO3987" i="2"/>
  <c r="AP3987" i="2"/>
  <c r="AM3987" i="2"/>
  <c r="AN3987" i="2"/>
  <c r="AB3990" i="2"/>
  <c r="AG3990" i="2" s="1"/>
  <c r="AH3990" i="2" s="1"/>
  <c r="Q3988" i="2"/>
  <c r="X3988" i="2" s="1"/>
  <c r="Y3988" i="2" s="1"/>
  <c r="S3988" i="2"/>
  <c r="T3988" i="2" s="1"/>
  <c r="U3988" i="2"/>
  <c r="V3988" i="2" s="1"/>
  <c r="W3988" i="2" s="1"/>
  <c r="P3989" i="2"/>
  <c r="R3989" i="2"/>
  <c r="N3991" i="2"/>
  <c r="O3990" i="2"/>
  <c r="AF3989" i="2" l="1"/>
  <c r="AC3990" i="2"/>
  <c r="AD3990" i="2" s="1"/>
  <c r="AF3990" i="2" s="1"/>
  <c r="AA3988" i="2"/>
  <c r="Z3988" i="2"/>
  <c r="AO3988" i="2"/>
  <c r="AP3988" i="2"/>
  <c r="AM3988" i="2"/>
  <c r="AN3988" i="2"/>
  <c r="AB3991" i="2"/>
  <c r="AG3991" i="2" s="1"/>
  <c r="AH3991" i="2" s="1"/>
  <c r="Q3989" i="2"/>
  <c r="X3989" i="2" s="1"/>
  <c r="Y3989" i="2" s="1"/>
  <c r="S3989" i="2"/>
  <c r="T3989" i="2" s="1"/>
  <c r="U3989" i="2"/>
  <c r="V3989" i="2" s="1"/>
  <c r="W3989" i="2" s="1"/>
  <c r="P3990" i="2"/>
  <c r="R3990" i="2"/>
  <c r="N3992" i="2"/>
  <c r="O3991" i="2"/>
  <c r="AE3990" i="2" l="1"/>
  <c r="AC3991" i="2"/>
  <c r="AD3991" i="2" s="1"/>
  <c r="AE3991" i="2" s="1"/>
  <c r="AA3989" i="2"/>
  <c r="Z3989" i="2"/>
  <c r="AO3989" i="2"/>
  <c r="AP3989" i="2"/>
  <c r="AM3989" i="2"/>
  <c r="AN3989" i="2"/>
  <c r="AB3992" i="2"/>
  <c r="AG3992" i="2" s="1"/>
  <c r="AH3992" i="2" s="1"/>
  <c r="Q3990" i="2"/>
  <c r="X3990" i="2" s="1"/>
  <c r="Y3990" i="2" s="1"/>
  <c r="S3990" i="2"/>
  <c r="T3990" i="2" s="1"/>
  <c r="U3990" i="2"/>
  <c r="V3990" i="2" s="1"/>
  <c r="W3990" i="2" s="1"/>
  <c r="P3991" i="2"/>
  <c r="R3991" i="2"/>
  <c r="N3993" i="2"/>
  <c r="O3992" i="2"/>
  <c r="AF3991" i="2" l="1"/>
  <c r="AC3992" i="2"/>
  <c r="AD3992" i="2" s="1"/>
  <c r="AE3992" i="2" s="1"/>
  <c r="AA3990" i="2"/>
  <c r="Z3990" i="2"/>
  <c r="AO3990" i="2"/>
  <c r="AP3990" i="2"/>
  <c r="AM3990" i="2"/>
  <c r="AN3990" i="2"/>
  <c r="AB3993" i="2"/>
  <c r="AC3993" i="2" s="1"/>
  <c r="AD3993" i="2" s="1"/>
  <c r="Q3991" i="2"/>
  <c r="X3991" i="2" s="1"/>
  <c r="Y3991" i="2" s="1"/>
  <c r="S3991" i="2"/>
  <c r="T3991" i="2" s="1"/>
  <c r="U3991" i="2"/>
  <c r="V3991" i="2" s="1"/>
  <c r="W3991" i="2" s="1"/>
  <c r="P3992" i="2"/>
  <c r="R3992" i="2"/>
  <c r="N3994" i="2"/>
  <c r="O3993" i="2"/>
  <c r="AF3992" i="2" l="1"/>
  <c r="AG3993" i="2"/>
  <c r="AH3993" i="2" s="1"/>
  <c r="AA3991" i="2"/>
  <c r="Z3991" i="2"/>
  <c r="AO3991" i="2"/>
  <c r="AP3991" i="2"/>
  <c r="AM3991" i="2"/>
  <c r="AN3991" i="2"/>
  <c r="AB3994" i="2"/>
  <c r="AG3994" i="2" s="1"/>
  <c r="AH3994" i="2" s="1"/>
  <c r="Q3992" i="2"/>
  <c r="X3992" i="2" s="1"/>
  <c r="Y3992" i="2" s="1"/>
  <c r="AE3993" i="2"/>
  <c r="AF3993" i="2"/>
  <c r="S3992" i="2"/>
  <c r="T3992" i="2" s="1"/>
  <c r="U3992" i="2"/>
  <c r="V3992" i="2" s="1"/>
  <c r="W3992" i="2" s="1"/>
  <c r="P3993" i="2"/>
  <c r="R3993" i="2"/>
  <c r="N3995" i="2"/>
  <c r="O3994" i="2"/>
  <c r="AC3994" i="2" l="1"/>
  <c r="AD3994" i="2" s="1"/>
  <c r="AE3994" i="2" s="1"/>
  <c r="AA3992" i="2"/>
  <c r="Z3992" i="2"/>
  <c r="AO3992" i="2"/>
  <c r="AP3992" i="2"/>
  <c r="AM3992" i="2"/>
  <c r="AN3992" i="2"/>
  <c r="AB3995" i="2"/>
  <c r="AG3995" i="2" s="1"/>
  <c r="AH3995" i="2" s="1"/>
  <c r="Q3993" i="2"/>
  <c r="X3993" i="2" s="1"/>
  <c r="Y3993" i="2" s="1"/>
  <c r="S3993" i="2"/>
  <c r="T3993" i="2" s="1"/>
  <c r="U3993" i="2"/>
  <c r="V3993" i="2" s="1"/>
  <c r="W3993" i="2" s="1"/>
  <c r="P3994" i="2"/>
  <c r="R3994" i="2"/>
  <c r="N3996" i="2"/>
  <c r="O3995" i="2"/>
  <c r="AF3994" i="2" l="1"/>
  <c r="AC3995" i="2"/>
  <c r="AD3995" i="2" s="1"/>
  <c r="AF3995" i="2" s="1"/>
  <c r="AA3993" i="2"/>
  <c r="Z3993" i="2"/>
  <c r="AO3993" i="2"/>
  <c r="AP3993" i="2"/>
  <c r="AM3993" i="2"/>
  <c r="AN3993" i="2"/>
  <c r="AB3996" i="2"/>
  <c r="AG3996" i="2" s="1"/>
  <c r="AH3996" i="2" s="1"/>
  <c r="Q3994" i="2"/>
  <c r="X3994" i="2" s="1"/>
  <c r="Y3994" i="2" s="1"/>
  <c r="S3994" i="2"/>
  <c r="T3994" i="2" s="1"/>
  <c r="U3994" i="2"/>
  <c r="V3994" i="2" s="1"/>
  <c r="W3994" i="2" s="1"/>
  <c r="P3995" i="2"/>
  <c r="R3995" i="2"/>
  <c r="N3997" i="2"/>
  <c r="O3996" i="2"/>
  <c r="AE3995" i="2" l="1"/>
  <c r="AC3996" i="2"/>
  <c r="AD3996" i="2" s="1"/>
  <c r="AF3996" i="2" s="1"/>
  <c r="AA3994" i="2"/>
  <c r="Z3994" i="2"/>
  <c r="AO3994" i="2"/>
  <c r="AP3994" i="2"/>
  <c r="AM3994" i="2"/>
  <c r="AN3994" i="2"/>
  <c r="AB3997" i="2"/>
  <c r="AC3997" i="2" s="1"/>
  <c r="AD3997" i="2" s="1"/>
  <c r="Q3995" i="2"/>
  <c r="S3995" i="2"/>
  <c r="T3995" i="2" s="1"/>
  <c r="U3995" i="2"/>
  <c r="V3995" i="2" s="1"/>
  <c r="W3995" i="2" s="1"/>
  <c r="P3996" i="2"/>
  <c r="R3996" i="2"/>
  <c r="N3998" i="2"/>
  <c r="O3997" i="2"/>
  <c r="AE3996" i="2" l="1"/>
  <c r="AO3995" i="2"/>
  <c r="AP3995" i="2"/>
  <c r="AM3995" i="2"/>
  <c r="AN3995" i="2"/>
  <c r="AG3997" i="2"/>
  <c r="AH3997" i="2" s="1"/>
  <c r="X3995" i="2"/>
  <c r="Y3995" i="2" s="1"/>
  <c r="AB3998" i="2"/>
  <c r="AC3998" i="2" s="1"/>
  <c r="AD3998" i="2" s="1"/>
  <c r="Q3996" i="2"/>
  <c r="X3996" i="2" s="1"/>
  <c r="Y3996" i="2" s="1"/>
  <c r="AE3997" i="2"/>
  <c r="AF3997" i="2"/>
  <c r="S3996" i="2"/>
  <c r="T3996" i="2" s="1"/>
  <c r="U3996" i="2"/>
  <c r="V3996" i="2" s="1"/>
  <c r="W3996" i="2" s="1"/>
  <c r="P3997" i="2"/>
  <c r="R3997" i="2"/>
  <c r="N3999" i="2"/>
  <c r="O3998" i="2"/>
  <c r="AO3996" i="2" l="1"/>
  <c r="AP3996" i="2"/>
  <c r="AM3996" i="2"/>
  <c r="AN3996" i="2"/>
  <c r="AG3998" i="2"/>
  <c r="AH3998" i="2" s="1"/>
  <c r="AA3995" i="2"/>
  <c r="Z3995" i="2"/>
  <c r="AA3996" i="2"/>
  <c r="Z3996" i="2"/>
  <c r="AB3999" i="2"/>
  <c r="AG3999" i="2" s="1"/>
  <c r="AH3999" i="2" s="1"/>
  <c r="Q3997" i="2"/>
  <c r="AE3998" i="2"/>
  <c r="AF3998" i="2"/>
  <c r="X3997" i="2"/>
  <c r="Y3997" i="2" s="1"/>
  <c r="S3997" i="2"/>
  <c r="T3997" i="2" s="1"/>
  <c r="U3997" i="2"/>
  <c r="V3997" i="2" s="1"/>
  <c r="W3997" i="2" s="1"/>
  <c r="P3998" i="2"/>
  <c r="R3998" i="2"/>
  <c r="N4000" i="2"/>
  <c r="O3999" i="2"/>
  <c r="AC3999" i="2" l="1"/>
  <c r="AD3999" i="2" s="1"/>
  <c r="AE3999" i="2" s="1"/>
  <c r="AA3997" i="2"/>
  <c r="Z3997" i="2"/>
  <c r="AO3997" i="2"/>
  <c r="AP3997" i="2"/>
  <c r="AM3997" i="2"/>
  <c r="AN3997" i="2"/>
  <c r="AB4000" i="2"/>
  <c r="AC4000" i="2" s="1"/>
  <c r="AD4000" i="2" s="1"/>
  <c r="Q3998" i="2"/>
  <c r="X3998" i="2" s="1"/>
  <c r="Y3998" i="2" s="1"/>
  <c r="O4000" i="2"/>
  <c r="P4000" i="2" s="1"/>
  <c r="S3998" i="2"/>
  <c r="T3998" i="2" s="1"/>
  <c r="U3998" i="2"/>
  <c r="V3998" i="2" s="1"/>
  <c r="W3998" i="2" s="1"/>
  <c r="P3999" i="2"/>
  <c r="R3999" i="2"/>
  <c r="AF3999" i="2" l="1"/>
  <c r="AG4000" i="2"/>
  <c r="AH4000" i="2" s="1"/>
  <c r="AI3" i="2" s="1"/>
  <c r="AI2066" i="2" s="1"/>
  <c r="AA3998" i="2"/>
  <c r="Z3998" i="2"/>
  <c r="AO3998" i="2"/>
  <c r="AP3998" i="2"/>
  <c r="AM3998" i="2"/>
  <c r="AN3998" i="2"/>
  <c r="Q4000" i="2"/>
  <c r="Q3999" i="2"/>
  <c r="X3999" i="2" s="1"/>
  <c r="Y3999" i="2" s="1"/>
  <c r="AE4000" i="2"/>
  <c r="AF4000" i="2"/>
  <c r="K3" i="2" s="1"/>
  <c r="R4000" i="2"/>
  <c r="S4000" i="2" s="1"/>
  <c r="T4000" i="2" s="1"/>
  <c r="X4000" i="2"/>
  <c r="Y4000" i="2" s="1"/>
  <c r="S3999" i="2"/>
  <c r="T3999" i="2" s="1"/>
  <c r="U3999" i="2"/>
  <c r="V3999" i="2" s="1"/>
  <c r="W3999" i="2" s="1"/>
  <c r="AI13" i="2" l="1"/>
  <c r="AI1260" i="2"/>
  <c r="AI581" i="2"/>
  <c r="AI1478" i="2"/>
  <c r="AI1531" i="2"/>
  <c r="AI1864" i="2"/>
  <c r="AI1803" i="2"/>
  <c r="AI1888" i="2"/>
  <c r="AI568" i="2"/>
  <c r="AI1328" i="2"/>
  <c r="AI1366" i="2"/>
  <c r="AI1616" i="2"/>
  <c r="AI992" i="2"/>
  <c r="AI173" i="2"/>
  <c r="AI1720" i="2"/>
  <c r="AI1729" i="2"/>
  <c r="AI39" i="2"/>
  <c r="AI71" i="2"/>
  <c r="AI37" i="2"/>
  <c r="AI59" i="2"/>
  <c r="AI1396" i="2"/>
  <c r="AI181" i="2"/>
  <c r="AI1420" i="2"/>
  <c r="AI1144" i="2"/>
  <c r="AI1418" i="2"/>
  <c r="AI588" i="2"/>
  <c r="AI1937" i="2"/>
  <c r="AI465" i="2"/>
  <c r="AI1193" i="2"/>
  <c r="AI413" i="2"/>
  <c r="AI1267" i="2"/>
  <c r="AI1377" i="2"/>
  <c r="AI1320" i="2"/>
  <c r="AI1948" i="2"/>
  <c r="AI1833" i="2"/>
  <c r="AI757" i="2"/>
  <c r="AI106" i="2"/>
  <c r="AI163" i="2"/>
  <c r="AI234" i="2"/>
  <c r="AI922" i="2"/>
  <c r="AI1689" i="2"/>
  <c r="AI1758" i="2"/>
  <c r="AI1233" i="2"/>
  <c r="AI209" i="2"/>
  <c r="AI434" i="2"/>
  <c r="AI297" i="2"/>
  <c r="AI1140" i="2"/>
  <c r="AI95" i="2"/>
  <c r="AI1906" i="2"/>
  <c r="AI1322" i="2"/>
  <c r="AI543" i="2"/>
  <c r="AI1409" i="2"/>
  <c r="AI580" i="2"/>
  <c r="AI1154" i="2"/>
  <c r="AI3907" i="2"/>
  <c r="AI2837" i="2"/>
  <c r="AI1996" i="2"/>
  <c r="AI3536" i="2"/>
  <c r="AI1510" i="2"/>
  <c r="AI1852" i="2"/>
  <c r="AI1401" i="2"/>
  <c r="AI646" i="2"/>
  <c r="AI409" i="2"/>
  <c r="AI1734" i="2"/>
  <c r="AI912" i="2"/>
  <c r="AI314" i="2"/>
  <c r="AI1608" i="2"/>
  <c r="AI1045" i="2"/>
  <c r="AI1560" i="2"/>
  <c r="AI339" i="2"/>
  <c r="AI100" i="2"/>
  <c r="AI1707" i="2"/>
  <c r="AI1221" i="2"/>
  <c r="AI1026" i="2"/>
  <c r="AI1153" i="2"/>
  <c r="AI1867" i="2"/>
  <c r="AI848" i="2"/>
  <c r="AI1536" i="2"/>
  <c r="AI721" i="2"/>
  <c r="AI64" i="2"/>
  <c r="AI932" i="2"/>
  <c r="AI1213" i="2"/>
  <c r="AI1433" i="2"/>
  <c r="AI891" i="2"/>
  <c r="AI1779" i="2"/>
  <c r="AI1943" i="2"/>
  <c r="AI1240" i="2"/>
  <c r="AI1317" i="2"/>
  <c r="AI316" i="2"/>
  <c r="AI1594" i="2"/>
  <c r="AI707" i="2"/>
  <c r="AI979" i="2"/>
  <c r="AI223" i="2"/>
  <c r="AI122" i="2"/>
  <c r="AI952" i="2"/>
  <c r="AI653" i="2"/>
  <c r="AI1657" i="2"/>
  <c r="AI1826" i="2"/>
  <c r="AI1997" i="2"/>
  <c r="AI105" i="2"/>
  <c r="AI340" i="2"/>
  <c r="AI709" i="2"/>
  <c r="AI1939" i="2"/>
  <c r="AI1972" i="2"/>
  <c r="AI1060" i="2"/>
  <c r="AI1938" i="2"/>
  <c r="AI1618" i="2"/>
  <c r="AI1731" i="2"/>
  <c r="AI989" i="2"/>
  <c r="AI258" i="2"/>
  <c r="AI397" i="2"/>
  <c r="AI1925" i="2"/>
  <c r="AI1811" i="2"/>
  <c r="AI1644" i="2"/>
  <c r="AI376" i="2"/>
  <c r="AI949" i="2"/>
  <c r="AI1314" i="2"/>
  <c r="AI727" i="2"/>
  <c r="AI3625" i="2"/>
  <c r="AI2523" i="2"/>
  <c r="AI1815" i="2"/>
  <c r="AI3248" i="2"/>
  <c r="AI3195" i="2"/>
  <c r="AI357" i="2"/>
  <c r="AI292" i="2"/>
  <c r="AI593" i="2"/>
  <c r="AI1950" i="2"/>
  <c r="AI84" i="2"/>
  <c r="AI1701" i="2"/>
  <c r="AI33" i="2"/>
  <c r="AI829" i="2"/>
  <c r="AI1303" i="2"/>
  <c r="AI837" i="2"/>
  <c r="AI1828" i="2"/>
  <c r="AI968" i="2"/>
  <c r="AI1406" i="2"/>
  <c r="AI562" i="2"/>
  <c r="AI635" i="2"/>
  <c r="AI118" i="2"/>
  <c r="AI836" i="2"/>
  <c r="AI969" i="2"/>
  <c r="AI1470" i="2"/>
  <c r="AI769" i="2"/>
  <c r="AI1038" i="2"/>
  <c r="AI102" i="2"/>
  <c r="AI252" i="2"/>
  <c r="AI1564" i="2"/>
  <c r="AI1376" i="2"/>
  <c r="AI1196" i="2"/>
  <c r="AI564" i="2"/>
  <c r="AI1834" i="2"/>
  <c r="AI360" i="2"/>
  <c r="AI347" i="2"/>
  <c r="AI73" i="2"/>
  <c r="AI764" i="2"/>
  <c r="AI1538" i="2"/>
  <c r="AI1985" i="2"/>
  <c r="AI338" i="2"/>
  <c r="AI553" i="2"/>
  <c r="AI88" i="2"/>
  <c r="AI1104" i="2"/>
  <c r="AI191" i="2"/>
  <c r="AI1721" i="2"/>
  <c r="AI1252" i="2"/>
  <c r="AI1844" i="2"/>
  <c r="AI230" i="2"/>
  <c r="AI986" i="2"/>
  <c r="AI1244" i="2"/>
  <c r="AI428" i="2"/>
  <c r="AI304" i="2"/>
  <c r="AI1185" i="2"/>
  <c r="AI1513" i="2"/>
  <c r="AI131" i="2"/>
  <c r="AI536" i="2"/>
  <c r="AI385" i="2"/>
  <c r="AI497" i="2"/>
  <c r="AI1041" i="2"/>
  <c r="AI174" i="2"/>
  <c r="AI1868" i="2"/>
  <c r="AI1082" i="2"/>
  <c r="AI249" i="2"/>
  <c r="AI652" i="2"/>
  <c r="AI233" i="2"/>
  <c r="AI1481" i="2"/>
  <c r="AI869" i="2"/>
  <c r="AI1582" i="2"/>
  <c r="AI3337" i="2"/>
  <c r="AI2325" i="2"/>
  <c r="AI1727" i="2"/>
  <c r="AI2988" i="2"/>
  <c r="AI2155" i="2"/>
  <c r="AI1348" i="2"/>
  <c r="AI698" i="2"/>
  <c r="AI83" i="2"/>
  <c r="AI960" i="2"/>
  <c r="AI93" i="2"/>
  <c r="AI1106" i="2"/>
  <c r="AI114" i="2"/>
  <c r="AI733" i="2"/>
  <c r="AI528" i="2"/>
  <c r="AI1305" i="2"/>
  <c r="AI632" i="2"/>
  <c r="AI432" i="2"/>
  <c r="AI126" i="2"/>
  <c r="AI752" i="2"/>
  <c r="AI85" i="2"/>
  <c r="AI650" i="2"/>
  <c r="AI90" i="2"/>
  <c r="AI1512" i="2"/>
  <c r="AI119" i="2"/>
  <c r="AI1708" i="2"/>
  <c r="AI1876" i="2"/>
  <c r="AI1580" i="2"/>
  <c r="AI1437" i="2"/>
  <c r="AI1890" i="2"/>
  <c r="AI803" i="2"/>
  <c r="AI1131" i="2"/>
  <c r="AI468" i="2"/>
  <c r="AI420" i="2"/>
  <c r="AI1680" i="2"/>
  <c r="AI1354" i="2"/>
  <c r="AI811" i="2"/>
  <c r="AI1558" i="2"/>
  <c r="AI988" i="2"/>
  <c r="AI130" i="2"/>
  <c r="AI76" i="2"/>
  <c r="AI123" i="2"/>
  <c r="AI1442" i="2"/>
  <c r="AI1380" i="2"/>
  <c r="AI1312" i="2"/>
  <c r="AI108" i="2"/>
  <c r="AI602" i="2"/>
  <c r="AI485" i="2"/>
  <c r="AI473" i="2"/>
  <c r="AI9" i="2"/>
  <c r="AI1752" i="2"/>
  <c r="AI94" i="2"/>
  <c r="AI596" i="2"/>
  <c r="AI124" i="2"/>
  <c r="AI196" i="2"/>
  <c r="AI921" i="2"/>
  <c r="AI1568" i="2"/>
  <c r="AI845" i="2"/>
  <c r="AI92" i="2"/>
  <c r="AI1656" i="2"/>
  <c r="AI1963" i="2"/>
  <c r="AI1728" i="2"/>
  <c r="AI524" i="2"/>
  <c r="AI1014" i="2"/>
  <c r="AI479" i="2"/>
  <c r="AI3081" i="2"/>
  <c r="AI2045" i="2"/>
  <c r="AI3886" i="2"/>
  <c r="AI2499" i="2"/>
  <c r="AI2862" i="2"/>
  <c r="AI305" i="2"/>
  <c r="AI601" i="2"/>
  <c r="AI710" i="2"/>
  <c r="AI366" i="2"/>
  <c r="AI74" i="2"/>
  <c r="AI1073" i="2"/>
  <c r="AI816" i="2"/>
  <c r="AI1133" i="2"/>
  <c r="AI299" i="2"/>
  <c r="AI1467" i="2"/>
  <c r="AI1504" i="2"/>
  <c r="AI151" i="2"/>
  <c r="AI1884" i="2"/>
  <c r="AI785" i="2"/>
  <c r="AI1893" i="2"/>
  <c r="AI1913" i="2"/>
  <c r="AI617" i="2"/>
  <c r="AI35" i="2"/>
  <c r="AI1788" i="2"/>
  <c r="AI1629" i="2"/>
  <c r="AI1053" i="2"/>
  <c r="AI1897" i="2"/>
  <c r="AI1139" i="2"/>
  <c r="AI1518" i="2"/>
  <c r="AI920" i="2"/>
  <c r="AI777" i="2"/>
  <c r="AI1736" i="2"/>
  <c r="AI1017" i="2"/>
  <c r="AI774" i="2"/>
  <c r="AI390" i="2"/>
  <c r="AI25" i="2"/>
  <c r="AI168" i="2"/>
  <c r="AI1084" i="2"/>
  <c r="AI729" i="2"/>
  <c r="AI285" i="2"/>
  <c r="AI1141" i="2"/>
  <c r="AI1544" i="2"/>
  <c r="AI42" i="2"/>
  <c r="AI1048" i="2"/>
  <c r="AI1989" i="2"/>
  <c r="AI362" i="2"/>
  <c r="AI917" i="2"/>
  <c r="AI694" i="2"/>
  <c r="AI70" i="2"/>
  <c r="AI1770" i="2"/>
  <c r="AI1264" i="2"/>
  <c r="AI1436" i="2"/>
  <c r="AI1778" i="2"/>
  <c r="AI1091" i="2"/>
  <c r="AI69" i="2"/>
  <c r="AI1696" i="2"/>
  <c r="AI1064" i="2"/>
  <c r="AI730" i="2"/>
  <c r="AI1698" i="2"/>
  <c r="AI1725" i="2"/>
  <c r="AI749" i="2"/>
  <c r="AI1259" i="2"/>
  <c r="AI1508" i="2"/>
  <c r="AI893" i="2"/>
  <c r="AI1666" i="2"/>
  <c r="AI1990" i="2"/>
  <c r="AI623" i="2"/>
  <c r="AI606" i="2"/>
  <c r="AI870" i="2"/>
  <c r="AI1391" i="2"/>
  <c r="AI3973" i="2"/>
  <c r="AI3561" i="2"/>
  <c r="AI3273" i="2"/>
  <c r="AI3017" i="2"/>
  <c r="AI2795" i="2"/>
  <c r="AI2508" i="2"/>
  <c r="AI2250" i="2"/>
  <c r="AI1627" i="2"/>
  <c r="AI762" i="2"/>
  <c r="AI1263" i="2"/>
  <c r="AI3934" i="2"/>
  <c r="AI3380" i="2"/>
  <c r="AI3472" i="2"/>
  <c r="AI3188" i="2"/>
  <c r="AI2993" i="2"/>
  <c r="AI2195" i="2"/>
  <c r="AI3919" i="2"/>
  <c r="AI2792" i="2"/>
  <c r="AI471" i="2"/>
  <c r="AI1631" i="2"/>
  <c r="AI962" i="2"/>
  <c r="AI856" i="2"/>
  <c r="AI1739" i="2"/>
  <c r="AI121" i="2"/>
  <c r="AI1480" i="2"/>
  <c r="AI1717" i="2"/>
  <c r="AI985" i="2"/>
  <c r="AI1237" i="2"/>
  <c r="AI1202" i="2"/>
  <c r="AI220" i="2"/>
  <c r="AI732" i="2"/>
  <c r="AI189" i="2"/>
  <c r="AI288" i="2"/>
  <c r="AI868" i="2"/>
  <c r="AI1733" i="2"/>
  <c r="AI180" i="2"/>
  <c r="AI1138" i="2"/>
  <c r="AI87" i="2"/>
  <c r="AI1044" i="2"/>
  <c r="AI616" i="2"/>
  <c r="AI410" i="2"/>
  <c r="AI665" i="2"/>
  <c r="AI886" i="2"/>
  <c r="AI8" i="2"/>
  <c r="AI1416" i="2"/>
  <c r="AI17" i="2"/>
  <c r="AI86" i="2"/>
  <c r="AI889" i="2"/>
  <c r="AI1650" i="2"/>
  <c r="AI192" i="2"/>
  <c r="AI218" i="2"/>
  <c r="AI31" i="2"/>
  <c r="AI1524" i="2"/>
  <c r="AI858" i="2"/>
  <c r="AI1497" i="2"/>
  <c r="AI1676" i="2"/>
  <c r="AI888" i="2"/>
  <c r="AI1748" i="2"/>
  <c r="AI1096" i="2"/>
  <c r="AI424" i="2"/>
  <c r="AI321" i="2"/>
  <c r="AI1585" i="2"/>
  <c r="AI799" i="2"/>
  <c r="AI154" i="2"/>
  <c r="AI645" i="2"/>
  <c r="AI1706" i="2"/>
  <c r="AI1337" i="2"/>
  <c r="AI1243" i="2"/>
  <c r="AI1009" i="2"/>
  <c r="AI1584" i="2"/>
  <c r="AI153" i="2"/>
  <c r="AI16" i="2"/>
  <c r="AI1785" i="2"/>
  <c r="AI1900" i="2"/>
  <c r="AI1525" i="2"/>
  <c r="AI1612" i="2"/>
  <c r="AI350" i="2"/>
  <c r="AI916" i="2"/>
  <c r="AI1869" i="2"/>
  <c r="AI512" i="2"/>
  <c r="AI499" i="2"/>
  <c r="AI559" i="2"/>
  <c r="AI706" i="2"/>
  <c r="AI318" i="2"/>
  <c r="AI3723" i="2"/>
  <c r="AI3742" i="2"/>
  <c r="AI3497" i="2"/>
  <c r="AI3209" i="2"/>
  <c r="AI2942" i="2"/>
  <c r="AI2612" i="2"/>
  <c r="AI2448" i="2"/>
  <c r="AI2202" i="2"/>
  <c r="AI1899" i="2"/>
  <c r="AI1179" i="2"/>
  <c r="AI1743" i="2"/>
  <c r="AI3720" i="2"/>
  <c r="AI3664" i="2"/>
  <c r="AI3408" i="2"/>
  <c r="AI3120" i="2"/>
  <c r="AI2876" i="2"/>
  <c r="AI1610" i="2"/>
  <c r="AI3370" i="2"/>
  <c r="AI2724" i="2"/>
  <c r="AI414" i="2"/>
  <c r="AI229" i="2"/>
  <c r="AI586" i="2"/>
  <c r="AI259" i="2"/>
  <c r="AI955" i="2"/>
  <c r="AI544" i="2"/>
  <c r="AI880" i="2"/>
  <c r="AI741" i="2"/>
  <c r="AI1186" i="2"/>
  <c r="AI1441" i="2"/>
  <c r="AI1215" i="2"/>
  <c r="AI56" i="2"/>
  <c r="AI337" i="2"/>
  <c r="AI30" i="2"/>
  <c r="AI1468" i="2"/>
  <c r="AI482" i="2"/>
  <c r="AI905" i="2"/>
  <c r="AI1232" i="2"/>
  <c r="AI556" i="2"/>
  <c r="AI1824" i="2"/>
  <c r="AI1392" i="2"/>
  <c r="AI792" i="2"/>
  <c r="AI1653" i="2"/>
  <c r="AI1851" i="2"/>
  <c r="AI1411" i="2"/>
  <c r="AI45" i="2"/>
  <c r="AI1940" i="2"/>
  <c r="AI765" i="2"/>
  <c r="AI1690" i="2"/>
  <c r="AI1557" i="2"/>
  <c r="AI607" i="2"/>
  <c r="AI476" i="2"/>
  <c r="AI1068" i="2"/>
  <c r="AI348" i="2"/>
  <c r="AI1181" i="2"/>
  <c r="AI1908" i="2"/>
  <c r="AI521" i="2"/>
  <c r="AI1976" i="2"/>
  <c r="AI128" i="2"/>
  <c r="AI1848" i="2"/>
  <c r="AI805" i="2"/>
  <c r="AI944" i="2"/>
  <c r="AI1946" i="2"/>
  <c r="AI1350" i="2"/>
  <c r="AI1875" i="2"/>
  <c r="AI79" i="2"/>
  <c r="AI1484" i="2"/>
  <c r="AI1466" i="2"/>
  <c r="AI1019" i="2"/>
  <c r="AI685" i="2"/>
  <c r="AI1495" i="2"/>
  <c r="AI6" i="2"/>
  <c r="AI78" i="2"/>
  <c r="AI117" i="2"/>
  <c r="AI453" i="2"/>
  <c r="AI696" i="2"/>
  <c r="AI1769" i="2"/>
  <c r="AI395" i="2"/>
  <c r="AI726" i="2"/>
  <c r="AI450" i="2"/>
  <c r="AI445" i="2"/>
  <c r="AI1846" i="2"/>
  <c r="AI1819" i="2"/>
  <c r="AI775" i="2"/>
  <c r="AI1255" i="2"/>
  <c r="AI406" i="2"/>
  <c r="AI3817" i="2"/>
  <c r="AI3689" i="2"/>
  <c r="AI3433" i="2"/>
  <c r="AI3145" i="2"/>
  <c r="AI2901" i="2"/>
  <c r="AI2690" i="2"/>
  <c r="AI2392" i="2"/>
  <c r="AI2117" i="2"/>
  <c r="AI48" i="2"/>
  <c r="AI991" i="2"/>
  <c r="AI1463" i="2"/>
  <c r="AI3836" i="2"/>
  <c r="AI3600" i="2"/>
  <c r="AI3312" i="2"/>
  <c r="AI3056" i="2"/>
  <c r="AI2759" i="2"/>
  <c r="AI1450" i="2"/>
  <c r="AI3467" i="2"/>
  <c r="AI2424" i="2"/>
  <c r="AI3974" i="2"/>
  <c r="AI1704" i="2"/>
  <c r="AI1095" i="2"/>
  <c r="AI1603" i="2"/>
  <c r="AI382" i="2"/>
  <c r="AI3956" i="2"/>
  <c r="AI3756" i="2"/>
  <c r="AI3861" i="2"/>
  <c r="AI3913" i="2"/>
  <c r="AI3363" i="2"/>
  <c r="AI3673" i="2"/>
  <c r="AI3609" i="2"/>
  <c r="AI3545" i="2"/>
  <c r="AI3481" i="2"/>
  <c r="AI3417" i="2"/>
  <c r="AI3321" i="2"/>
  <c r="AI3257" i="2"/>
  <c r="AI3174" i="2"/>
  <c r="AI3129" i="2"/>
  <c r="AI3065" i="2"/>
  <c r="AI3001" i="2"/>
  <c r="AI2926" i="2"/>
  <c r="AI2885" i="2"/>
  <c r="AI2821" i="2"/>
  <c r="AI2745" i="2"/>
  <c r="AI2738" i="2"/>
  <c r="AI2674" i="2"/>
  <c r="AI2598" i="2"/>
  <c r="AI2492" i="2"/>
  <c r="AI2438" i="2"/>
  <c r="AI2277" i="2"/>
  <c r="AI2309" i="2"/>
  <c r="AI2167" i="2"/>
  <c r="AI2189" i="2"/>
  <c r="AI2101" i="2"/>
  <c r="AI2041" i="2"/>
  <c r="AI1155" i="2"/>
  <c r="AI1099" i="2"/>
  <c r="AI1797" i="2"/>
  <c r="AI1340" i="2"/>
  <c r="AI569" i="2"/>
  <c r="AI682" i="2"/>
  <c r="AI631" i="2"/>
  <c r="AI427" i="2"/>
  <c r="AI1663" i="2"/>
  <c r="AI1159" i="2"/>
  <c r="AI1742" i="2"/>
  <c r="AI3815" i="2"/>
  <c r="AI3884" i="2"/>
  <c r="AI3968" i="2"/>
  <c r="AI3773" i="2"/>
  <c r="AI3842" i="2"/>
  <c r="AI3712" i="2"/>
  <c r="AI3648" i="2"/>
  <c r="AI3584" i="2"/>
  <c r="AI3520" i="2"/>
  <c r="AI3456" i="2"/>
  <c r="AI3392" i="2"/>
  <c r="AI3296" i="2"/>
  <c r="AI3232" i="2"/>
  <c r="AI3168" i="2"/>
  <c r="AI3104" i="2"/>
  <c r="AI3040" i="2"/>
  <c r="AI2965" i="2"/>
  <c r="AI2924" i="2"/>
  <c r="AI2860" i="2"/>
  <c r="AI2637" i="2"/>
  <c r="AI2394" i="2"/>
  <c r="AI2184" i="2"/>
  <c r="AI1247" i="2"/>
  <c r="AI277" i="2"/>
  <c r="AI1615" i="2"/>
  <c r="AI3994" i="2"/>
  <c r="AI3659" i="2"/>
  <c r="AI3403" i="2"/>
  <c r="AI3115" i="2"/>
  <c r="AI2871" i="2"/>
  <c r="AI2630" i="2"/>
  <c r="AI2359" i="2"/>
  <c r="AI2092" i="2"/>
  <c r="AI1381" i="2"/>
  <c r="AI806" i="2"/>
  <c r="AI3650" i="2"/>
  <c r="AI2548" i="2"/>
  <c r="AI466" i="2"/>
  <c r="AI1261" i="2"/>
  <c r="AI1821" i="2"/>
  <c r="AI871" i="2"/>
  <c r="AI1359" i="2"/>
  <c r="AI1379" i="2"/>
  <c r="AI3904" i="2"/>
  <c r="AI3991" i="2"/>
  <c r="AI3809" i="2"/>
  <c r="AI3866" i="2"/>
  <c r="AI3366" i="2"/>
  <c r="AI3657" i="2"/>
  <c r="AI3593" i="2"/>
  <c r="AI3529" i="2"/>
  <c r="AI3465" i="2"/>
  <c r="AI3401" i="2"/>
  <c r="AI3305" i="2"/>
  <c r="AI3241" i="2"/>
  <c r="AI3187" i="2"/>
  <c r="AI3113" i="2"/>
  <c r="AI3049" i="2"/>
  <c r="AI2974" i="2"/>
  <c r="AI2784" i="2"/>
  <c r="AI2869" i="2"/>
  <c r="AI2805" i="2"/>
  <c r="AI2635" i="2"/>
  <c r="AI2722" i="2"/>
  <c r="AI2622" i="2"/>
  <c r="AI2582" i="2"/>
  <c r="AI2476" i="2"/>
  <c r="AI2422" i="2"/>
  <c r="AI2357" i="2"/>
  <c r="AI2278" i="2"/>
  <c r="AI2234" i="2"/>
  <c r="AI2153" i="2"/>
  <c r="AI2090" i="2"/>
  <c r="AI2025" i="2"/>
  <c r="AI1685" i="2"/>
  <c r="AI678" i="2"/>
  <c r="AI873" i="2"/>
  <c r="AI1533" i="2"/>
  <c r="AI1730" i="2"/>
  <c r="AI542" i="2"/>
  <c r="AI334" i="2"/>
  <c r="AI1999" i="2"/>
  <c r="AI995" i="2"/>
  <c r="AI1119" i="2"/>
  <c r="AI358" i="2"/>
  <c r="AI3751" i="2"/>
  <c r="AI3824" i="2"/>
  <c r="AI3920" i="2"/>
  <c r="AI3995" i="2"/>
  <c r="AI3770" i="2"/>
  <c r="AI3696" i="2"/>
  <c r="AI3632" i="2"/>
  <c r="AI3568" i="2"/>
  <c r="AI3504" i="2"/>
  <c r="AI3440" i="2"/>
  <c r="AI3344" i="2"/>
  <c r="AI3280" i="2"/>
  <c r="AI3216" i="2"/>
  <c r="AI3152" i="2"/>
  <c r="AI3088" i="2"/>
  <c r="AI3024" i="2"/>
  <c r="AI2949" i="2"/>
  <c r="AI2908" i="2"/>
  <c r="AI2844" i="2"/>
  <c r="AI2681" i="2"/>
  <c r="AI2280" i="2"/>
  <c r="AI2108" i="2"/>
  <c r="AI1296" i="2"/>
  <c r="AI598" i="2"/>
  <c r="AI1399" i="2"/>
  <c r="AI3827" i="2"/>
  <c r="AI3595" i="2"/>
  <c r="AI3307" i="2"/>
  <c r="AI3051" i="2"/>
  <c r="AI2807" i="2"/>
  <c r="AI2584" i="2"/>
  <c r="AI2286" i="2"/>
  <c r="AI2027" i="2"/>
  <c r="AI722" i="2"/>
  <c r="AI1975" i="2"/>
  <c r="AI3394" i="2"/>
  <c r="AI2350" i="2"/>
  <c r="AI679" i="2"/>
  <c r="AI1916" i="2"/>
  <c r="AI1105" i="2"/>
  <c r="AI935" i="2"/>
  <c r="AI1254" i="2"/>
  <c r="AI3787" i="2"/>
  <c r="AI3851" i="2"/>
  <c r="AI3947" i="2"/>
  <c r="AI3745" i="2"/>
  <c r="AI3806" i="2"/>
  <c r="AI3705" i="2"/>
  <c r="AI3641" i="2"/>
  <c r="AI3577" i="2"/>
  <c r="AI3513" i="2"/>
  <c r="AI3449" i="2"/>
  <c r="AI3383" i="2"/>
  <c r="AI3289" i="2"/>
  <c r="AI3225" i="2"/>
  <c r="AI3161" i="2"/>
  <c r="AI3097" i="2"/>
  <c r="AI3033" i="2"/>
  <c r="AI2958" i="2"/>
  <c r="AI2917" i="2"/>
  <c r="AI2853" i="2"/>
  <c r="AI2761" i="2"/>
  <c r="AI2601" i="2"/>
  <c r="AI2706" i="2"/>
  <c r="AI2539" i="2"/>
  <c r="AI2566" i="2"/>
  <c r="AI2460" i="2"/>
  <c r="AI2406" i="2"/>
  <c r="AI2341" i="2"/>
  <c r="AI2270" i="2"/>
  <c r="AI2218" i="2"/>
  <c r="AI2131" i="2"/>
  <c r="AI2073" i="2"/>
  <c r="AI2009" i="2"/>
  <c r="AI1673" i="2"/>
  <c r="AI1918" i="2"/>
  <c r="AI1201" i="2"/>
  <c r="AI866" i="2"/>
  <c r="AI761" i="2"/>
  <c r="AI1086" i="2"/>
  <c r="AI599" i="2"/>
  <c r="AI1830" i="2"/>
  <c r="AI462" i="2"/>
  <c r="AI1515" i="2"/>
  <c r="AI926" i="2"/>
  <c r="AI3971" i="2"/>
  <c r="AI3784" i="2"/>
  <c r="AI3875" i="2"/>
  <c r="AI3940" i="2"/>
  <c r="AI3377" i="2"/>
  <c r="AI3680" i="2"/>
  <c r="AI3616" i="2"/>
  <c r="AI3552" i="2"/>
  <c r="AI3488" i="2"/>
  <c r="AI3424" i="2"/>
  <c r="AI3328" i="2"/>
  <c r="AI3264" i="2"/>
  <c r="AI3200" i="2"/>
  <c r="AI3136" i="2"/>
  <c r="AI3072" i="2"/>
  <c r="AI2994" i="2"/>
  <c r="AI2933" i="2"/>
  <c r="AI2892" i="2"/>
  <c r="AI2828" i="2"/>
  <c r="AI2514" i="2"/>
  <c r="AI2316" i="2"/>
  <c r="AI2060" i="2"/>
  <c r="AI1265" i="2"/>
  <c r="AI990" i="2"/>
  <c r="AI1587" i="2"/>
  <c r="AI3871" i="2"/>
  <c r="AI3531" i="2"/>
  <c r="AI3243" i="2"/>
  <c r="AI2976" i="2"/>
  <c r="AI2643" i="2"/>
  <c r="AI2478" i="2"/>
  <c r="AI2236" i="2"/>
  <c r="AI1813" i="2"/>
  <c r="AI1522" i="2"/>
  <c r="AI1198" i="2"/>
  <c r="AI3106" i="2"/>
  <c r="AI2083" i="2"/>
  <c r="AI810" i="2"/>
  <c r="AI1088" i="2"/>
  <c r="AI3285" i="2"/>
  <c r="AI2812" i="2"/>
  <c r="AI2663" i="2"/>
  <c r="AI2729" i="2"/>
  <c r="AI2650" i="2"/>
  <c r="AI2589" i="2"/>
  <c r="AI2483" i="2"/>
  <c r="AI2429" i="2"/>
  <c r="AI2364" i="2"/>
  <c r="AI2300" i="2"/>
  <c r="AI2241" i="2"/>
  <c r="AI2160" i="2"/>
  <c r="AI2097" i="2"/>
  <c r="AI2032" i="2"/>
  <c r="AI443" i="2"/>
  <c r="AI691" i="2"/>
  <c r="AI150" i="2"/>
  <c r="AI1573" i="2"/>
  <c r="AI1219" i="2"/>
  <c r="AI1238" i="2"/>
  <c r="AI999" i="2"/>
  <c r="AI1430" i="2"/>
  <c r="AI1118" i="2"/>
  <c r="AI1550" i="2"/>
  <c r="AI1870" i="2"/>
  <c r="AI3795" i="2"/>
  <c r="AI3864" i="2"/>
  <c r="AI3953" i="2"/>
  <c r="AI3753" i="2"/>
  <c r="AI3814" i="2"/>
  <c r="AI3707" i="2"/>
  <c r="AI3643" i="2"/>
  <c r="AI3579" i="2"/>
  <c r="AI3515" i="2"/>
  <c r="AI3451" i="2"/>
  <c r="AI3387" i="2"/>
  <c r="AI3291" i="2"/>
  <c r="AI3227" i="2"/>
  <c r="AI3163" i="2"/>
  <c r="AI3099" i="2"/>
  <c r="AI3035" i="2"/>
  <c r="AI2960" i="2"/>
  <c r="AI2919" i="2"/>
  <c r="AI2855" i="2"/>
  <c r="AI2769" i="2"/>
  <c r="AI2603" i="2"/>
  <c r="AI2708" i="2"/>
  <c r="AI2541" i="2"/>
  <c r="AI2568" i="2"/>
  <c r="AI2462" i="2"/>
  <c r="AI2408" i="2"/>
  <c r="AI2343" i="2"/>
  <c r="AI2272" i="2"/>
  <c r="AI2220" i="2"/>
  <c r="AI2139" i="2"/>
  <c r="AI2075" i="2"/>
  <c r="AI2011" i="2"/>
  <c r="AI1858" i="2"/>
  <c r="AI863" i="2"/>
  <c r="AI1565" i="2"/>
  <c r="AI539" i="2"/>
  <c r="AI537" i="2"/>
  <c r="AI1678" i="2"/>
  <c r="AI751" i="2"/>
  <c r="AI1231" i="2"/>
  <c r="AI567" i="2"/>
  <c r="AI3781" i="2"/>
  <c r="AI3586" i="2"/>
  <c r="AI3298" i="2"/>
  <c r="AI3042" i="2"/>
  <c r="AI2797" i="2"/>
  <c r="AI2575" i="2"/>
  <c r="AI2253" i="2"/>
  <c r="AI2018" i="2"/>
  <c r="AI656" i="2"/>
  <c r="AI1488" i="2"/>
  <c r="AI1177" i="2"/>
  <c r="AI1300" i="2"/>
  <c r="AI101" i="2"/>
  <c r="AI1859" i="2"/>
  <c r="AI713" i="2"/>
  <c r="AI213" i="2"/>
  <c r="AI1856" i="2"/>
  <c r="AI728" i="2"/>
  <c r="AI1909" i="2"/>
  <c r="AI2266" i="2"/>
  <c r="AI2789" i="2"/>
  <c r="AI2608" i="2"/>
  <c r="AI2713" i="2"/>
  <c r="AI2546" i="2"/>
  <c r="AI2573" i="2"/>
  <c r="AI2467" i="2"/>
  <c r="AI2413" i="2"/>
  <c r="AI2348" i="2"/>
  <c r="AI2252" i="2"/>
  <c r="AI2225" i="2"/>
  <c r="AI2144" i="2"/>
  <c r="AI2081" i="2"/>
  <c r="AI2016" i="2"/>
  <c r="AI1883" i="2"/>
  <c r="AI966" i="2"/>
  <c r="AI1781" i="2"/>
  <c r="AI1282" i="2"/>
  <c r="AI662" i="2"/>
  <c r="AI1798" i="2"/>
  <c r="AI1070" i="2"/>
  <c r="AI583" i="2"/>
  <c r="AI771" i="2"/>
  <c r="AI1278" i="2"/>
  <c r="AI1367" i="2"/>
  <c r="AI3731" i="2"/>
  <c r="AI3819" i="2"/>
  <c r="AI3911" i="2"/>
  <c r="AI3978" i="2"/>
  <c r="AI3750" i="2"/>
  <c r="AI3691" i="2"/>
  <c r="AI3627" i="2"/>
  <c r="AI3563" i="2"/>
  <c r="AI3499" i="2"/>
  <c r="AI3435" i="2"/>
  <c r="AI3339" i="2"/>
  <c r="AI3275" i="2"/>
  <c r="AI3211" i="2"/>
  <c r="AI3147" i="2"/>
  <c r="AI3083" i="2"/>
  <c r="AI3019" i="2"/>
  <c r="AI2944" i="2"/>
  <c r="AI2903" i="2"/>
  <c r="AI2839" i="2"/>
  <c r="AI2754" i="2"/>
  <c r="AI2620" i="2"/>
  <c r="AI2692" i="2"/>
  <c r="AI2525" i="2"/>
  <c r="AI2510" i="2"/>
  <c r="AI2441" i="2"/>
  <c r="AI2374" i="2"/>
  <c r="AI2327" i="2"/>
  <c r="AI2256" i="2"/>
  <c r="AI2204" i="2"/>
  <c r="AI2125" i="2"/>
  <c r="AI2047" i="2"/>
  <c r="AI441" i="2"/>
  <c r="AI1067" i="2"/>
  <c r="AI235" i="2"/>
  <c r="AI548" i="2"/>
  <c r="AI1901" i="2"/>
  <c r="AI1302" i="2"/>
  <c r="AI1206" i="2"/>
  <c r="AI639" i="2"/>
  <c r="AI647" i="2"/>
  <c r="AI1714" i="2"/>
  <c r="AI3847" i="2"/>
  <c r="AI3522" i="2"/>
  <c r="AI3234" i="2"/>
  <c r="AI2967" i="2"/>
  <c r="AI2610" i="2"/>
  <c r="AI2469" i="2"/>
  <c r="AI2227" i="2"/>
  <c r="AI113" i="2"/>
  <c r="AI391" i="2"/>
  <c r="AI1051" i="2"/>
  <c r="AI298" i="2"/>
  <c r="AI697" i="2"/>
  <c r="AI1722" i="2"/>
  <c r="AI1771" i="2"/>
  <c r="AI1114" i="2"/>
  <c r="AI1837" i="2"/>
  <c r="AI36" i="2"/>
  <c r="AI849" i="2"/>
  <c r="AI188" i="2"/>
  <c r="AI3965" i="2"/>
  <c r="AI2774" i="2"/>
  <c r="AI2640" i="2"/>
  <c r="AI2697" i="2"/>
  <c r="AI2530" i="2"/>
  <c r="AI2443" i="2"/>
  <c r="AI2451" i="2"/>
  <c r="AI2397" i="2"/>
  <c r="AI2332" i="2"/>
  <c r="AI2261" i="2"/>
  <c r="AI2209" i="2"/>
  <c r="AI2132" i="2"/>
  <c r="AI2054" i="2"/>
  <c r="AI232" i="2"/>
  <c r="AI630" i="2"/>
  <c r="AI423" i="2"/>
  <c r="AI1872" i="2"/>
  <c r="AI356" i="2"/>
  <c r="AI914" i="2"/>
  <c r="AI367" i="2"/>
  <c r="AI1967" i="2"/>
  <c r="AI615" i="2"/>
  <c r="AI590" i="2"/>
  <c r="AI1483" i="2"/>
  <c r="AI1423" i="2"/>
  <c r="AI3964" i="2"/>
  <c r="AI3764" i="2"/>
  <c r="AI3867" i="2"/>
  <c r="AI3921" i="2"/>
  <c r="AI3367" i="2"/>
  <c r="AI3675" i="2"/>
  <c r="AI3611" i="2"/>
  <c r="AI3547" i="2"/>
  <c r="AI3483" i="2"/>
  <c r="AI3419" i="2"/>
  <c r="AI3323" i="2"/>
  <c r="AI3259" i="2"/>
  <c r="AI3182" i="2"/>
  <c r="AI3131" i="2"/>
  <c r="AI3067" i="2"/>
  <c r="AI3005" i="2"/>
  <c r="AI2928" i="2"/>
  <c r="AI2887" i="2"/>
  <c r="AI2823" i="2"/>
  <c r="AI2747" i="2"/>
  <c r="AI2617" i="2"/>
  <c r="AI2676" i="2"/>
  <c r="AI2553" i="2"/>
  <c r="AI2494" i="2"/>
  <c r="AI2377" i="2"/>
  <c r="AI2285" i="2"/>
  <c r="AI2311" i="2"/>
  <c r="AI2175" i="2"/>
  <c r="AI2164" i="2"/>
  <c r="AI2103" i="2"/>
  <c r="AI2053" i="2"/>
  <c r="AI758" i="2"/>
  <c r="AI813" i="2"/>
  <c r="AI1556" i="2"/>
  <c r="AI1405" i="2"/>
  <c r="AI1609" i="2"/>
  <c r="AI597" i="2"/>
  <c r="AI1487" i="2"/>
  <c r="AI1667" i="2"/>
  <c r="AI1374" i="2"/>
  <c r="AI3887" i="2"/>
  <c r="AI3352" i="2"/>
  <c r="AI3458" i="2"/>
  <c r="AI3170" i="2"/>
  <c r="AI2756" i="2"/>
  <c r="AI2715" i="2"/>
  <c r="AI2415" i="2"/>
  <c r="AI2146" i="2"/>
  <c r="AI605" i="2"/>
  <c r="AI400" i="2"/>
  <c r="AI1089" i="2"/>
  <c r="AI1412" i="2"/>
  <c r="AI284" i="2"/>
  <c r="AI1164" i="2"/>
  <c r="AI211" i="2"/>
  <c r="AI1176" i="2"/>
  <c r="AI1649" i="2"/>
  <c r="AI768" i="2"/>
  <c r="AI1361" i="2"/>
  <c r="AI1847" i="2"/>
  <c r="AI3671" i="2"/>
  <c r="AI1059" i="2"/>
  <c r="AI910" i="2"/>
  <c r="AI1575" i="2"/>
  <c r="AI3759" i="2"/>
  <c r="AI3826" i="2"/>
  <c r="AI3923" i="2"/>
  <c r="AI3717" i="2"/>
  <c r="AI3778" i="2"/>
  <c r="AI3698" i="2"/>
  <c r="AI3634" i="2"/>
  <c r="AI3570" i="2"/>
  <c r="AI3506" i="2"/>
  <c r="AI3442" i="2"/>
  <c r="AI3346" i="2"/>
  <c r="AI3282" i="2"/>
  <c r="AI3218" i="2"/>
  <c r="AI3154" i="2"/>
  <c r="AI3090" i="2"/>
  <c r="AI3026" i="2"/>
  <c r="AI2951" i="2"/>
  <c r="AI2910" i="2"/>
  <c r="AI2846" i="2"/>
  <c r="AI2782" i="2"/>
  <c r="AI2648" i="2"/>
  <c r="AI2699" i="2"/>
  <c r="AI2532" i="2"/>
  <c r="AI2554" i="2"/>
  <c r="AI2453" i="2"/>
  <c r="AI2399" i="2"/>
  <c r="AI2334" i="2"/>
  <c r="AI2263" i="2"/>
  <c r="AI2211" i="2"/>
  <c r="AI2134" i="2"/>
  <c r="AI2061" i="2"/>
  <c r="AI2002" i="2"/>
  <c r="AI1492" i="2"/>
  <c r="AI1258" i="2"/>
  <c r="AI1952" i="2"/>
  <c r="AI649" i="2"/>
  <c r="AI1800" i="2"/>
  <c r="AI882" i="2"/>
  <c r="AI1013" i="2"/>
  <c r="AI578" i="2"/>
  <c r="AI287" i="2"/>
  <c r="AI933" i="2"/>
  <c r="AI1640" i="2"/>
  <c r="AI1097" i="2"/>
  <c r="AI115" i="2"/>
  <c r="AI1928" i="2"/>
  <c r="AI1245" i="2"/>
  <c r="AI1216" i="2"/>
  <c r="AI766" i="2"/>
  <c r="AI1413" i="2"/>
  <c r="AI14" i="2"/>
  <c r="AI67" i="2"/>
  <c r="AI1362" i="2"/>
  <c r="AI864" i="2"/>
  <c r="AI345" i="2"/>
  <c r="AI1686" i="2"/>
  <c r="AI819" i="2"/>
  <c r="AI1028" i="2"/>
  <c r="AI1772" i="2"/>
  <c r="AI1637" i="2"/>
  <c r="AI469" i="2"/>
  <c r="AI205" i="2"/>
  <c r="AI1762" i="2"/>
  <c r="AI380" i="2"/>
  <c r="AI1662" i="2"/>
  <c r="AI370" i="2"/>
  <c r="AI1157" i="2"/>
  <c r="AI589" i="2"/>
  <c r="AI760" i="2"/>
  <c r="AI1630" i="2"/>
  <c r="AI460" i="2"/>
  <c r="AI177" i="2"/>
  <c r="AI821" i="2"/>
  <c r="AI1753" i="2"/>
  <c r="AI575" i="2"/>
  <c r="AI841" i="2"/>
  <c r="AI179" i="2"/>
  <c r="AI263" i="2"/>
  <c r="AI3029" i="2"/>
  <c r="AI2005" i="2"/>
  <c r="AI3369" i="2"/>
  <c r="AI735" i="2"/>
  <c r="AI1574" i="2"/>
  <c r="AI1055" i="2"/>
  <c r="AI663" i="2"/>
  <c r="AI3983" i="2"/>
  <c r="AI3792" i="2"/>
  <c r="AI3882" i="2"/>
  <c r="AI3946" i="2"/>
  <c r="AI3714" i="2"/>
  <c r="AI3682" i="2"/>
  <c r="AI3618" i="2"/>
  <c r="AI3554" i="2"/>
  <c r="AI3490" i="2"/>
  <c r="AI3426" i="2"/>
  <c r="AI3330" i="2"/>
  <c r="AI3266" i="2"/>
  <c r="AI3202" i="2"/>
  <c r="AI3138" i="2"/>
  <c r="AI3074" i="2"/>
  <c r="AI3010" i="2"/>
  <c r="AI2935" i="2"/>
  <c r="AI2894" i="2"/>
  <c r="AI2830" i="2"/>
  <c r="AI2767" i="2"/>
  <c r="AI2645" i="2"/>
  <c r="AI2683" i="2"/>
  <c r="AI2516" i="2"/>
  <c r="AI2501" i="2"/>
  <c r="AI2380" i="2"/>
  <c r="AI2288" i="2"/>
  <c r="AI2318" i="2"/>
  <c r="AI2170" i="2"/>
  <c r="AI2192" i="2"/>
  <c r="AI2110" i="2"/>
  <c r="AI2062" i="2"/>
  <c r="AI1220" i="2"/>
  <c r="AI1745" i="2"/>
  <c r="AI825" i="2"/>
  <c r="AI648" i="2"/>
  <c r="AI1189" i="2"/>
  <c r="AI1572" i="2"/>
  <c r="AI436" i="2"/>
  <c r="AI63" i="2"/>
  <c r="AI1117" i="2"/>
  <c r="AI146" i="2"/>
  <c r="AI1093" i="2"/>
  <c r="AI200" i="2"/>
  <c r="AI780" i="2"/>
  <c r="AI372" i="2"/>
  <c r="AI1464" i="2"/>
  <c r="AI1343" i="2"/>
  <c r="AI724" i="2"/>
  <c r="AI1509" i="2"/>
  <c r="AI1841" i="2"/>
  <c r="AI132" i="2"/>
  <c r="AI904" i="2"/>
  <c r="AI1113" i="2"/>
  <c r="AI1226" i="2"/>
  <c r="AI1338" i="2"/>
  <c r="AI1078" i="2"/>
  <c r="AI1646" i="2"/>
  <c r="AI984" i="2"/>
  <c r="AI801" i="2"/>
  <c r="AI576" i="2"/>
  <c r="AI1146" i="2"/>
  <c r="AI251" i="2"/>
  <c r="AI1284" i="2"/>
  <c r="AI1600" i="2"/>
  <c r="AI24" i="2"/>
  <c r="AI1505" i="2"/>
  <c r="AI32" i="2"/>
  <c r="AI1308" i="2"/>
  <c r="AI1593" i="2"/>
  <c r="AI239" i="2"/>
  <c r="AI1931" i="2"/>
  <c r="AI156" i="2"/>
  <c r="AI1432" i="2"/>
  <c r="AI1516" i="2"/>
  <c r="AI245" i="2"/>
  <c r="AI1275" i="2"/>
  <c r="AI1021" i="2"/>
  <c r="AI3729" i="2"/>
  <c r="AI2794" i="2"/>
  <c r="AI954" i="2"/>
  <c r="AI2945" i="2"/>
  <c r="AI2298" i="2"/>
  <c r="AI1335" i="2"/>
  <c r="AI842" i="2"/>
  <c r="AI1087" i="2"/>
  <c r="AI3936" i="2"/>
  <c r="AI3728" i="2"/>
  <c r="AI3841" i="2"/>
  <c r="AI3894" i="2"/>
  <c r="AI3381" i="2"/>
  <c r="AI3666" i="2"/>
  <c r="AI3602" i="2"/>
  <c r="AI3538" i="2"/>
  <c r="AI3474" i="2"/>
  <c r="AI3410" i="2"/>
  <c r="AI3314" i="2"/>
  <c r="AI3250" i="2"/>
  <c r="AI3196" i="2"/>
  <c r="AI3122" i="2"/>
  <c r="AI3058" i="2"/>
  <c r="AI2996" i="2"/>
  <c r="AI2998" i="2"/>
  <c r="AI2878" i="2"/>
  <c r="AI2814" i="2"/>
  <c r="AI2668" i="2"/>
  <c r="AI2731" i="2"/>
  <c r="AI2658" i="2"/>
  <c r="AI2591" i="2"/>
  <c r="AI2485" i="2"/>
  <c r="AI2431" i="2"/>
  <c r="AI2366" i="2"/>
  <c r="AI2302" i="2"/>
  <c r="AI2243" i="2"/>
  <c r="AI2162" i="2"/>
  <c r="AI2118" i="2"/>
  <c r="AI2034" i="2"/>
  <c r="AI269" i="2"/>
  <c r="AI677" i="2"/>
  <c r="AI1602" i="2"/>
  <c r="AI948" i="2"/>
  <c r="AI1081" i="2"/>
  <c r="AI81" i="2"/>
  <c r="AI770" i="2"/>
  <c r="AI876" i="2"/>
  <c r="AI938" i="2"/>
  <c r="AI364" i="2"/>
  <c r="AI301" i="2"/>
  <c r="AI1812" i="2"/>
  <c r="AI594" i="2"/>
  <c r="AI66" i="2"/>
  <c r="AI1792" i="2"/>
  <c r="AI1008" i="2"/>
  <c r="AI1393" i="2"/>
  <c r="AI139" i="2"/>
  <c r="AI1061" i="2"/>
  <c r="AI260" i="2"/>
  <c r="AI392" i="2"/>
  <c r="AI1514" i="2"/>
  <c r="AI501" i="2"/>
  <c r="AI365" i="2"/>
  <c r="AI1854" i="2"/>
  <c r="AI167" i="2"/>
  <c r="AI178" i="2"/>
  <c r="AI736" i="2"/>
  <c r="AI740" i="2"/>
  <c r="AI1929" i="2"/>
  <c r="AI872" i="2"/>
  <c r="AI41" i="2"/>
  <c r="AI1330" i="2"/>
  <c r="AI1681" i="2"/>
  <c r="AI1529" i="2"/>
  <c r="AI1108" i="2"/>
  <c r="AI158" i="2"/>
  <c r="AI833" i="2"/>
  <c r="AI1124" i="2"/>
  <c r="AI1621" i="2"/>
  <c r="AI828" i="2"/>
  <c r="AI28" i="2"/>
  <c r="AI1912" i="2"/>
  <c r="AI1849" i="2"/>
  <c r="AI1845" i="2"/>
  <c r="AI1100" i="2"/>
  <c r="AI3573" i="2"/>
  <c r="AI2562" i="2"/>
  <c r="AI1351" i="2"/>
  <c r="AI1802" i="2"/>
  <c r="AA3999" i="2"/>
  <c r="Z3999" i="2"/>
  <c r="AO3999" i="2"/>
  <c r="AP3999" i="2"/>
  <c r="AM3999" i="2"/>
  <c r="AN3999" i="2"/>
  <c r="AO4000" i="2"/>
  <c r="AP4000" i="2"/>
  <c r="AM4000" i="2"/>
  <c r="AN4000" i="2"/>
  <c r="AL4" i="2"/>
  <c r="AL8" i="2"/>
  <c r="AL12" i="2"/>
  <c r="AL16" i="2"/>
  <c r="AL20" i="2"/>
  <c r="AL24" i="2"/>
  <c r="AL28" i="2"/>
  <c r="AL32" i="2"/>
  <c r="AL36" i="2"/>
  <c r="AL40" i="2"/>
  <c r="AL44" i="2"/>
  <c r="AL48" i="2"/>
  <c r="AL52" i="2"/>
  <c r="AL56" i="2"/>
  <c r="AL60" i="2"/>
  <c r="AL64" i="2"/>
  <c r="AL68" i="2"/>
  <c r="AL72" i="2"/>
  <c r="AL76" i="2"/>
  <c r="AL80" i="2"/>
  <c r="AL84" i="2"/>
  <c r="AL88" i="2"/>
  <c r="AL92" i="2"/>
  <c r="AL96" i="2"/>
  <c r="AL100" i="2"/>
  <c r="AL104" i="2"/>
  <c r="AL108" i="2"/>
  <c r="AL112" i="2"/>
  <c r="AL116" i="2"/>
  <c r="AL120" i="2"/>
  <c r="AL124" i="2"/>
  <c r="AL128" i="2"/>
  <c r="AL132" i="2"/>
  <c r="AL136" i="2"/>
  <c r="AL140" i="2"/>
  <c r="AL144" i="2"/>
  <c r="AL148" i="2"/>
  <c r="AL152" i="2"/>
  <c r="AL156" i="2"/>
  <c r="AL160" i="2"/>
  <c r="AL164" i="2"/>
  <c r="AL168" i="2"/>
  <c r="AL172" i="2"/>
  <c r="AL176" i="2"/>
  <c r="AL180" i="2"/>
  <c r="AL184" i="2"/>
  <c r="AL188" i="2"/>
  <c r="AL192" i="2"/>
  <c r="AL196" i="2"/>
  <c r="AL200" i="2"/>
  <c r="AL204" i="2"/>
  <c r="AL208" i="2"/>
  <c r="AL212" i="2"/>
  <c r="AL216" i="2"/>
  <c r="AL220" i="2"/>
  <c r="AL224" i="2"/>
  <c r="AL228" i="2"/>
  <c r="AL232" i="2"/>
  <c r="AL236" i="2"/>
  <c r="AL240" i="2"/>
  <c r="AL244" i="2"/>
  <c r="AL248" i="2"/>
  <c r="AL252" i="2"/>
  <c r="AL256" i="2"/>
  <c r="AL260" i="2"/>
  <c r="AL264" i="2"/>
  <c r="AL268" i="2"/>
  <c r="AL272" i="2"/>
  <c r="AL276" i="2"/>
  <c r="AL280" i="2"/>
  <c r="AL284" i="2"/>
  <c r="AL288" i="2"/>
  <c r="AL292" i="2"/>
  <c r="AL296" i="2"/>
  <c r="AL300" i="2"/>
  <c r="AL304" i="2"/>
  <c r="AL308" i="2"/>
  <c r="AL312" i="2"/>
  <c r="AL316" i="2"/>
  <c r="AL320" i="2"/>
  <c r="AL324" i="2"/>
  <c r="AL328" i="2"/>
  <c r="AL332" i="2"/>
  <c r="AL336" i="2"/>
  <c r="AL340" i="2"/>
  <c r="AL5" i="2"/>
  <c r="AL6" i="2"/>
  <c r="AL10" i="2"/>
  <c r="AL14" i="2"/>
  <c r="AL18" i="2"/>
  <c r="AL22" i="2"/>
  <c r="AL26" i="2"/>
  <c r="AL30" i="2"/>
  <c r="AL34" i="2"/>
  <c r="AL38" i="2"/>
  <c r="AL42" i="2"/>
  <c r="AL46" i="2"/>
  <c r="AL50" i="2"/>
  <c r="AL54" i="2"/>
  <c r="AL58" i="2"/>
  <c r="AL62" i="2"/>
  <c r="AL66" i="2"/>
  <c r="AL70" i="2"/>
  <c r="AL74" i="2"/>
  <c r="AL78" i="2"/>
  <c r="AL82" i="2"/>
  <c r="AL86" i="2"/>
  <c r="AL90" i="2"/>
  <c r="AL94" i="2"/>
  <c r="AL98" i="2"/>
  <c r="AL102" i="2"/>
  <c r="AL106" i="2"/>
  <c r="AL110" i="2"/>
  <c r="AL114" i="2"/>
  <c r="AL118" i="2"/>
  <c r="AL122" i="2"/>
  <c r="AL126" i="2"/>
  <c r="AL130" i="2"/>
  <c r="AL134" i="2"/>
  <c r="AL138" i="2"/>
  <c r="AL142" i="2"/>
  <c r="AL146" i="2"/>
  <c r="AL150" i="2"/>
  <c r="AL154" i="2"/>
  <c r="AL158" i="2"/>
  <c r="AL162" i="2"/>
  <c r="AL166" i="2"/>
  <c r="AL170" i="2"/>
  <c r="AL174" i="2"/>
  <c r="AL178" i="2"/>
  <c r="AL182" i="2"/>
  <c r="AL186" i="2"/>
  <c r="AL190" i="2"/>
  <c r="AL194" i="2"/>
  <c r="AL198" i="2"/>
  <c r="AL202" i="2"/>
  <c r="AL206" i="2"/>
  <c r="AL210" i="2"/>
  <c r="AL214" i="2"/>
  <c r="AL218" i="2"/>
  <c r="AL222" i="2"/>
  <c r="AL226" i="2"/>
  <c r="AL230" i="2"/>
  <c r="AL234" i="2"/>
  <c r="AL238" i="2"/>
  <c r="AL242" i="2"/>
  <c r="AL246" i="2"/>
  <c r="AL250" i="2"/>
  <c r="AL254" i="2"/>
  <c r="AL258" i="2"/>
  <c r="AL262" i="2"/>
  <c r="AL266" i="2"/>
  <c r="AL270" i="2"/>
  <c r="AL274" i="2"/>
  <c r="AL278" i="2"/>
  <c r="AL282" i="2"/>
  <c r="AL286" i="2"/>
  <c r="AL290" i="2"/>
  <c r="AL294" i="2"/>
  <c r="AL298" i="2"/>
  <c r="AL302" i="2"/>
  <c r="AL306" i="2"/>
  <c r="AL310" i="2"/>
  <c r="AL314" i="2"/>
  <c r="AL318" i="2"/>
  <c r="AL322" i="2"/>
  <c r="AL326" i="2"/>
  <c r="AL330" i="2"/>
  <c r="AL334" i="2"/>
  <c r="AL338" i="2"/>
  <c r="AL342" i="2"/>
  <c r="AL9" i="2"/>
  <c r="AL17" i="2"/>
  <c r="AL25" i="2"/>
  <c r="AL33" i="2"/>
  <c r="AL41" i="2"/>
  <c r="AL49" i="2"/>
  <c r="AL57" i="2"/>
  <c r="AL65" i="2"/>
  <c r="AL73" i="2"/>
  <c r="AL81" i="2"/>
  <c r="AL89" i="2"/>
  <c r="AL97" i="2"/>
  <c r="AL105" i="2"/>
  <c r="AL113" i="2"/>
  <c r="AL121" i="2"/>
  <c r="AL129" i="2"/>
  <c r="AL137" i="2"/>
  <c r="AL145" i="2"/>
  <c r="AL153" i="2"/>
  <c r="AL161" i="2"/>
  <c r="AL169" i="2"/>
  <c r="AL177" i="2"/>
  <c r="AL185" i="2"/>
  <c r="AL193" i="2"/>
  <c r="AL201" i="2"/>
  <c r="AL209" i="2"/>
  <c r="AL217" i="2"/>
  <c r="AL225" i="2"/>
  <c r="AL233" i="2"/>
  <c r="AL241" i="2"/>
  <c r="AL249" i="2"/>
  <c r="AL257" i="2"/>
  <c r="AL265" i="2"/>
  <c r="AL273" i="2"/>
  <c r="AL281" i="2"/>
  <c r="AL289" i="2"/>
  <c r="AL297" i="2"/>
  <c r="AL305" i="2"/>
  <c r="AL313" i="2"/>
  <c r="AL321" i="2"/>
  <c r="AL329" i="2"/>
  <c r="AL337" i="2"/>
  <c r="AL344" i="2"/>
  <c r="AL348" i="2"/>
  <c r="AL352" i="2"/>
  <c r="AL356" i="2"/>
  <c r="AL360" i="2"/>
  <c r="AL364" i="2"/>
  <c r="AL368" i="2"/>
  <c r="AL372" i="2"/>
  <c r="AL376" i="2"/>
  <c r="AL380" i="2"/>
  <c r="AL384" i="2"/>
  <c r="AL388" i="2"/>
  <c r="AL392" i="2"/>
  <c r="AL396" i="2"/>
  <c r="AL400" i="2"/>
  <c r="AL404" i="2"/>
  <c r="AL408" i="2"/>
  <c r="AL412" i="2"/>
  <c r="AL416" i="2"/>
  <c r="AL420" i="2"/>
  <c r="AL424" i="2"/>
  <c r="AL428" i="2"/>
  <c r="AL432" i="2"/>
  <c r="AL436" i="2"/>
  <c r="AL440" i="2"/>
  <c r="AL444" i="2"/>
  <c r="AL448" i="2"/>
  <c r="AL452" i="2"/>
  <c r="AL456" i="2"/>
  <c r="AL460" i="2"/>
  <c r="AL464" i="2"/>
  <c r="AL468" i="2"/>
  <c r="AL472" i="2"/>
  <c r="AL476" i="2"/>
  <c r="AL480" i="2"/>
  <c r="AL484" i="2"/>
  <c r="AL488" i="2"/>
  <c r="AL492" i="2"/>
  <c r="AL496" i="2"/>
  <c r="AL500" i="2"/>
  <c r="AL504" i="2"/>
  <c r="AL508" i="2"/>
  <c r="AL512" i="2"/>
  <c r="AL11" i="2"/>
  <c r="AL19" i="2"/>
  <c r="AL27" i="2"/>
  <c r="AL35" i="2"/>
  <c r="AL43" i="2"/>
  <c r="AL51" i="2"/>
  <c r="AL59" i="2"/>
  <c r="AL67" i="2"/>
  <c r="AL75" i="2"/>
  <c r="AL83" i="2"/>
  <c r="AL91" i="2"/>
  <c r="AL99" i="2"/>
  <c r="AL107" i="2"/>
  <c r="AL115" i="2"/>
  <c r="AL123" i="2"/>
  <c r="AL131" i="2"/>
  <c r="AL139" i="2"/>
  <c r="AL147" i="2"/>
  <c r="AL155" i="2"/>
  <c r="AL163" i="2"/>
  <c r="AL171" i="2"/>
  <c r="AL179" i="2"/>
  <c r="AL187" i="2"/>
  <c r="AL195" i="2"/>
  <c r="AL203" i="2"/>
  <c r="AL211" i="2"/>
  <c r="AL219" i="2"/>
  <c r="AL227" i="2"/>
  <c r="AL235" i="2"/>
  <c r="AL243" i="2"/>
  <c r="AL251" i="2"/>
  <c r="AL259" i="2"/>
  <c r="AL267" i="2"/>
  <c r="AL275" i="2"/>
  <c r="AL283" i="2"/>
  <c r="AL291" i="2"/>
  <c r="AL299" i="2"/>
  <c r="AL307" i="2"/>
  <c r="AL315" i="2"/>
  <c r="AL323" i="2"/>
  <c r="AL331" i="2"/>
  <c r="AL339" i="2"/>
  <c r="AL345" i="2"/>
  <c r="AL349" i="2"/>
  <c r="AL353" i="2"/>
  <c r="AL357" i="2"/>
  <c r="AL361" i="2"/>
  <c r="AL365" i="2"/>
  <c r="AL369" i="2"/>
  <c r="AL373" i="2"/>
  <c r="AL377" i="2"/>
  <c r="AL381" i="2"/>
  <c r="AL385" i="2"/>
  <c r="AL389" i="2"/>
  <c r="AL393" i="2"/>
  <c r="AL397" i="2"/>
  <c r="AL401" i="2"/>
  <c r="AL405" i="2"/>
  <c r="AL409" i="2"/>
  <c r="AL413" i="2"/>
  <c r="AL417" i="2"/>
  <c r="AL421" i="2"/>
  <c r="AL425" i="2"/>
  <c r="AL429" i="2"/>
  <c r="AL433" i="2"/>
  <c r="AL437" i="2"/>
  <c r="AL441" i="2"/>
  <c r="AL445" i="2"/>
  <c r="AL449" i="2"/>
  <c r="AL453" i="2"/>
  <c r="AL457" i="2"/>
  <c r="AL461" i="2"/>
  <c r="AL465" i="2"/>
  <c r="AL469" i="2"/>
  <c r="AL473" i="2"/>
  <c r="AL477" i="2"/>
  <c r="AL481" i="2"/>
  <c r="AL485" i="2"/>
  <c r="AL489" i="2"/>
  <c r="AL493" i="2"/>
  <c r="AL497" i="2"/>
  <c r="AL501" i="2"/>
  <c r="AL505" i="2"/>
  <c r="AL509" i="2"/>
  <c r="AL513" i="2"/>
  <c r="AL21" i="2"/>
  <c r="AL37" i="2"/>
  <c r="AL53" i="2"/>
  <c r="AL69" i="2"/>
  <c r="AL85" i="2"/>
  <c r="AL101" i="2"/>
  <c r="AL117" i="2"/>
  <c r="AL133" i="2"/>
  <c r="AL149" i="2"/>
  <c r="AL165" i="2"/>
  <c r="AL181" i="2"/>
  <c r="AL197" i="2"/>
  <c r="AL213" i="2"/>
  <c r="AL229" i="2"/>
  <c r="AL245" i="2"/>
  <c r="AL261" i="2"/>
  <c r="AL277" i="2"/>
  <c r="AL293" i="2"/>
  <c r="AL309" i="2"/>
  <c r="AL325" i="2"/>
  <c r="AL341" i="2"/>
  <c r="AL350" i="2"/>
  <c r="AL358" i="2"/>
  <c r="AL366" i="2"/>
  <c r="AL374" i="2"/>
  <c r="AL382" i="2"/>
  <c r="AL390" i="2"/>
  <c r="AL398" i="2"/>
  <c r="AL406" i="2"/>
  <c r="AL414" i="2"/>
  <c r="AL422" i="2"/>
  <c r="AL430" i="2"/>
  <c r="AL438" i="2"/>
  <c r="AL446" i="2"/>
  <c r="AL454" i="2"/>
  <c r="AL462" i="2"/>
  <c r="AL470" i="2"/>
  <c r="AL478" i="2"/>
  <c r="AL486" i="2"/>
  <c r="AL494" i="2"/>
  <c r="AL502" i="2"/>
  <c r="AL510" i="2"/>
  <c r="AL516" i="2"/>
  <c r="AL520" i="2"/>
  <c r="AL524" i="2"/>
  <c r="AL528" i="2"/>
  <c r="AL532" i="2"/>
  <c r="AL536" i="2"/>
  <c r="AL540" i="2"/>
  <c r="AL544" i="2"/>
  <c r="AL548" i="2"/>
  <c r="AL552" i="2"/>
  <c r="AL556" i="2"/>
  <c r="AL560" i="2"/>
  <c r="AL564" i="2"/>
  <c r="AL568" i="2"/>
  <c r="AL572" i="2"/>
  <c r="AL576" i="2"/>
  <c r="AL580" i="2"/>
  <c r="AL584" i="2"/>
  <c r="AL588" i="2"/>
  <c r="AL592" i="2"/>
  <c r="AL596" i="2"/>
  <c r="AL600" i="2"/>
  <c r="AL604" i="2"/>
  <c r="AL608" i="2"/>
  <c r="AL612" i="2"/>
  <c r="AL616" i="2"/>
  <c r="AL620" i="2"/>
  <c r="AL624" i="2"/>
  <c r="AL628" i="2"/>
  <c r="AL7" i="2"/>
  <c r="AL23" i="2"/>
  <c r="AL39" i="2"/>
  <c r="AL55" i="2"/>
  <c r="AL71" i="2"/>
  <c r="AL87" i="2"/>
  <c r="AL103" i="2"/>
  <c r="AL119" i="2"/>
  <c r="AL135" i="2"/>
  <c r="AL151" i="2"/>
  <c r="AL167" i="2"/>
  <c r="AL183" i="2"/>
  <c r="AL199" i="2"/>
  <c r="AL215" i="2"/>
  <c r="AL231" i="2"/>
  <c r="AL247" i="2"/>
  <c r="AL263" i="2"/>
  <c r="AL279" i="2"/>
  <c r="AL295" i="2"/>
  <c r="AL311" i="2"/>
  <c r="AL327" i="2"/>
  <c r="AL343" i="2"/>
  <c r="AL351" i="2"/>
  <c r="AL359" i="2"/>
  <c r="AL367" i="2"/>
  <c r="AL375" i="2"/>
  <c r="AL383" i="2"/>
  <c r="AL391" i="2"/>
  <c r="AL399" i="2"/>
  <c r="AL407" i="2"/>
  <c r="AL415" i="2"/>
  <c r="AL423" i="2"/>
  <c r="AL431" i="2"/>
  <c r="AL439" i="2"/>
  <c r="AL447" i="2"/>
  <c r="AL455" i="2"/>
  <c r="AL463" i="2"/>
  <c r="AL471" i="2"/>
  <c r="AL479" i="2"/>
  <c r="AL487" i="2"/>
  <c r="AL495" i="2"/>
  <c r="AL503" i="2"/>
  <c r="AL511" i="2"/>
  <c r="AL517" i="2"/>
  <c r="AL521" i="2"/>
  <c r="AL525" i="2"/>
  <c r="AL529" i="2"/>
  <c r="AL533" i="2"/>
  <c r="AL537" i="2"/>
  <c r="AL541" i="2"/>
  <c r="AL545" i="2"/>
  <c r="AL549" i="2"/>
  <c r="AL553" i="2"/>
  <c r="AL557" i="2"/>
  <c r="AL561" i="2"/>
  <c r="AL565" i="2"/>
  <c r="AL569" i="2"/>
  <c r="AL573" i="2"/>
  <c r="AL577" i="2"/>
  <c r="AL581" i="2"/>
  <c r="AL585" i="2"/>
  <c r="AL589" i="2"/>
  <c r="AL593" i="2"/>
  <c r="AL13" i="2"/>
  <c r="AL29" i="2"/>
  <c r="AL45" i="2"/>
  <c r="AL61" i="2"/>
  <c r="AL77" i="2"/>
  <c r="AL93" i="2"/>
  <c r="AL109" i="2"/>
  <c r="AL125" i="2"/>
  <c r="AL141" i="2"/>
  <c r="AL157" i="2"/>
  <c r="AL173" i="2"/>
  <c r="AL189" i="2"/>
  <c r="AL205" i="2"/>
  <c r="AL221" i="2"/>
  <c r="AL237" i="2"/>
  <c r="AL253" i="2"/>
  <c r="AL269" i="2"/>
  <c r="AL285" i="2"/>
  <c r="AL301" i="2"/>
  <c r="AL317" i="2"/>
  <c r="AL333" i="2"/>
  <c r="AL346" i="2"/>
  <c r="AL354" i="2"/>
  <c r="AL362" i="2"/>
  <c r="AL370" i="2"/>
  <c r="AL378" i="2"/>
  <c r="AL386" i="2"/>
  <c r="AL394" i="2"/>
  <c r="AL402" i="2"/>
  <c r="AL410" i="2"/>
  <c r="AL418" i="2"/>
  <c r="AL426" i="2"/>
  <c r="AL434" i="2"/>
  <c r="AL442" i="2"/>
  <c r="AL450" i="2"/>
  <c r="AL458" i="2"/>
  <c r="AL466" i="2"/>
  <c r="AL474" i="2"/>
  <c r="AL482" i="2"/>
  <c r="AL490" i="2"/>
  <c r="AL498" i="2"/>
  <c r="AL506" i="2"/>
  <c r="AL514" i="2"/>
  <c r="AL518" i="2"/>
  <c r="AL522" i="2"/>
  <c r="AL526" i="2"/>
  <c r="AL530" i="2"/>
  <c r="AL534" i="2"/>
  <c r="AL538" i="2"/>
  <c r="AL542" i="2"/>
  <c r="AL546" i="2"/>
  <c r="AL550" i="2"/>
  <c r="AL554" i="2"/>
  <c r="AL558" i="2"/>
  <c r="AL562" i="2"/>
  <c r="AL566" i="2"/>
  <c r="AL570" i="2"/>
  <c r="AL574" i="2"/>
  <c r="AL578" i="2"/>
  <c r="AL582" i="2"/>
  <c r="AL586" i="2"/>
  <c r="AL590" i="2"/>
  <c r="AL594" i="2"/>
  <c r="AL598" i="2"/>
  <c r="AL602" i="2"/>
  <c r="AL606" i="2"/>
  <c r="AL610" i="2"/>
  <c r="AL614" i="2"/>
  <c r="AL618" i="2"/>
  <c r="AL622" i="2"/>
  <c r="AL626" i="2"/>
  <c r="AL630" i="2"/>
  <c r="AL634" i="2"/>
  <c r="AL638" i="2"/>
  <c r="AL642" i="2"/>
  <c r="AL646" i="2"/>
  <c r="AL650" i="2"/>
  <c r="AL654" i="2"/>
  <c r="AL658" i="2"/>
  <c r="AL662" i="2"/>
  <c r="AL666" i="2"/>
  <c r="AL670" i="2"/>
  <c r="AL674" i="2"/>
  <c r="AL678" i="2"/>
  <c r="AL682" i="2"/>
  <c r="AL686" i="2"/>
  <c r="AL690" i="2"/>
  <c r="AL694" i="2"/>
  <c r="AL698" i="2"/>
  <c r="AL702" i="2"/>
  <c r="AL706" i="2"/>
  <c r="AL710" i="2"/>
  <c r="AL714" i="2"/>
  <c r="AL718" i="2"/>
  <c r="AL722" i="2"/>
  <c r="AL726" i="2"/>
  <c r="AL730" i="2"/>
  <c r="AL734" i="2"/>
  <c r="AL738" i="2"/>
  <c r="AL742" i="2"/>
  <c r="AL746" i="2"/>
  <c r="AL750" i="2"/>
  <c r="AL754" i="2"/>
  <c r="AL758" i="2"/>
  <c r="AL762" i="2"/>
  <c r="AL766" i="2"/>
  <c r="AL770" i="2"/>
  <c r="AL774" i="2"/>
  <c r="AL778" i="2"/>
  <c r="AL782" i="2"/>
  <c r="AL786" i="2"/>
  <c r="AL790" i="2"/>
  <c r="AL794" i="2"/>
  <c r="AL798" i="2"/>
  <c r="AL802" i="2"/>
  <c r="AL806" i="2"/>
  <c r="AL810" i="2"/>
  <c r="AL814" i="2"/>
  <c r="AL818" i="2"/>
  <c r="AL822" i="2"/>
  <c r="AL826" i="2"/>
  <c r="AL830" i="2"/>
  <c r="AL834" i="2"/>
  <c r="AL838" i="2"/>
  <c r="AL842" i="2"/>
  <c r="AL846" i="2"/>
  <c r="AL850" i="2"/>
  <c r="AL854" i="2"/>
  <c r="AL858" i="2"/>
  <c r="AL862" i="2"/>
  <c r="AL866" i="2"/>
  <c r="AL870" i="2"/>
  <c r="AL874" i="2"/>
  <c r="AL878" i="2"/>
  <c r="AL882" i="2"/>
  <c r="AL886" i="2"/>
  <c r="AL890" i="2"/>
  <c r="AL894" i="2"/>
  <c r="AL898" i="2"/>
  <c r="AL902" i="2"/>
  <c r="AL906" i="2"/>
  <c r="AL910" i="2"/>
  <c r="AL914" i="2"/>
  <c r="AL918" i="2"/>
  <c r="AL922" i="2"/>
  <c r="AL926" i="2"/>
  <c r="AL930" i="2"/>
  <c r="AL934" i="2"/>
  <c r="AL938" i="2"/>
  <c r="AL942" i="2"/>
  <c r="AL946" i="2"/>
  <c r="AL950" i="2"/>
  <c r="AL954" i="2"/>
  <c r="AL958" i="2"/>
  <c r="AL962" i="2"/>
  <c r="AL966" i="2"/>
  <c r="AL970" i="2"/>
  <c r="AL974" i="2"/>
  <c r="AL978" i="2"/>
  <c r="AL982" i="2"/>
  <c r="AL986" i="2"/>
  <c r="AL990" i="2"/>
  <c r="AL994" i="2"/>
  <c r="AL998" i="2"/>
  <c r="AL1002" i="2"/>
  <c r="AL15" i="2"/>
  <c r="AL31" i="2"/>
  <c r="AL47" i="2"/>
  <c r="AL63" i="2"/>
  <c r="AL79" i="2"/>
  <c r="AL95" i="2"/>
  <c r="AL111" i="2"/>
  <c r="AL127" i="2"/>
  <c r="AL143" i="2"/>
  <c r="AL159" i="2"/>
  <c r="AL175" i="2"/>
  <c r="AL191" i="2"/>
  <c r="AL207" i="2"/>
  <c r="AL223" i="2"/>
  <c r="AL239" i="2"/>
  <c r="AL255" i="2"/>
  <c r="AL271" i="2"/>
  <c r="AL287" i="2"/>
  <c r="AL303" i="2"/>
  <c r="AL319" i="2"/>
  <c r="AL335" i="2"/>
  <c r="AL347" i="2"/>
  <c r="AL355" i="2"/>
  <c r="AL363" i="2"/>
  <c r="AL371" i="2"/>
  <c r="AL379" i="2"/>
  <c r="AL387" i="2"/>
  <c r="AL395" i="2"/>
  <c r="AL403" i="2"/>
  <c r="AL411" i="2"/>
  <c r="AL419" i="2"/>
  <c r="AL427" i="2"/>
  <c r="AL435" i="2"/>
  <c r="AL443" i="2"/>
  <c r="AL451" i="2"/>
  <c r="AL459" i="2"/>
  <c r="AL467" i="2"/>
  <c r="AL475" i="2"/>
  <c r="AL483" i="2"/>
  <c r="AL491" i="2"/>
  <c r="AL499" i="2"/>
  <c r="AL507" i="2"/>
  <c r="AL515" i="2"/>
  <c r="AL519" i="2"/>
  <c r="AL523" i="2"/>
  <c r="AL527" i="2"/>
  <c r="AL531" i="2"/>
  <c r="AL535" i="2"/>
  <c r="AL539" i="2"/>
  <c r="AL543" i="2"/>
  <c r="AL547" i="2"/>
  <c r="AL551" i="2"/>
  <c r="AL555" i="2"/>
  <c r="AL559" i="2"/>
  <c r="AL563" i="2"/>
  <c r="AL567" i="2"/>
  <c r="AL571" i="2"/>
  <c r="AL575" i="2"/>
  <c r="AL579" i="2"/>
  <c r="AL583" i="2"/>
  <c r="AL587" i="2"/>
  <c r="AL591" i="2"/>
  <c r="AL595" i="2"/>
  <c r="AL599" i="2"/>
  <c r="AL603" i="2"/>
  <c r="AL607" i="2"/>
  <c r="AL611" i="2"/>
  <c r="AL615" i="2"/>
  <c r="AL619" i="2"/>
  <c r="AL623" i="2"/>
  <c r="AL627" i="2"/>
  <c r="AL631" i="2"/>
  <c r="AL635" i="2"/>
  <c r="AL639" i="2"/>
  <c r="AL643" i="2"/>
  <c r="AL647" i="2"/>
  <c r="AL651" i="2"/>
  <c r="AL655" i="2"/>
  <c r="AL659" i="2"/>
  <c r="AL663" i="2"/>
  <c r="AL667" i="2"/>
  <c r="AL671" i="2"/>
  <c r="AL675" i="2"/>
  <c r="AL679" i="2"/>
  <c r="AL683" i="2"/>
  <c r="AL687" i="2"/>
  <c r="AL691" i="2"/>
  <c r="AL695" i="2"/>
  <c r="AL699" i="2"/>
  <c r="AL703" i="2"/>
  <c r="AL707" i="2"/>
  <c r="AL711" i="2"/>
  <c r="AL715" i="2"/>
  <c r="AL719" i="2"/>
  <c r="AL723" i="2"/>
  <c r="AL727" i="2"/>
  <c r="AL731" i="2"/>
  <c r="AL735" i="2"/>
  <c r="AL739" i="2"/>
  <c r="AL743" i="2"/>
  <c r="AL747" i="2"/>
  <c r="AL751" i="2"/>
  <c r="AL755" i="2"/>
  <c r="AL759" i="2"/>
  <c r="AL763" i="2"/>
  <c r="AL767" i="2"/>
  <c r="AL771" i="2"/>
  <c r="AL775" i="2"/>
  <c r="AL779" i="2"/>
  <c r="AL783" i="2"/>
  <c r="AL787" i="2"/>
  <c r="AL791" i="2"/>
  <c r="AL795" i="2"/>
  <c r="AL799" i="2"/>
  <c r="AL803" i="2"/>
  <c r="AL807" i="2"/>
  <c r="AL811" i="2"/>
  <c r="AL815" i="2"/>
  <c r="AL819" i="2"/>
  <c r="AL823" i="2"/>
  <c r="AL827" i="2"/>
  <c r="AL831" i="2"/>
  <c r="AL835" i="2"/>
  <c r="AL839" i="2"/>
  <c r="AL843" i="2"/>
  <c r="AL847" i="2"/>
  <c r="AL851" i="2"/>
  <c r="AL855" i="2"/>
  <c r="AL859" i="2"/>
  <c r="AL863" i="2"/>
  <c r="AL867" i="2"/>
  <c r="AL871" i="2"/>
  <c r="AL875" i="2"/>
  <c r="AL879" i="2"/>
  <c r="AL883" i="2"/>
  <c r="AL887" i="2"/>
  <c r="AL891" i="2"/>
  <c r="AL895" i="2"/>
  <c r="AL899" i="2"/>
  <c r="AL903" i="2"/>
  <c r="AL907" i="2"/>
  <c r="AL911" i="2"/>
  <c r="AL915" i="2"/>
  <c r="AL919" i="2"/>
  <c r="AL923" i="2"/>
  <c r="AL927" i="2"/>
  <c r="AL931" i="2"/>
  <c r="AL935" i="2"/>
  <c r="AL939" i="2"/>
  <c r="AL943" i="2"/>
  <c r="AL947" i="2"/>
  <c r="AL951" i="2"/>
  <c r="AL955" i="2"/>
  <c r="AL959" i="2"/>
  <c r="AL963" i="2"/>
  <c r="AL967" i="2"/>
  <c r="AL971" i="2"/>
  <c r="AL975" i="2"/>
  <c r="AL979" i="2"/>
  <c r="AL983" i="2"/>
  <c r="AL987" i="2"/>
  <c r="AL991" i="2"/>
  <c r="AL995" i="2"/>
  <c r="AL999" i="2"/>
  <c r="AL1003" i="2"/>
  <c r="AL1007" i="2"/>
  <c r="AL1011" i="2"/>
  <c r="AL1015" i="2"/>
  <c r="AL1019" i="2"/>
  <c r="AL1023" i="2"/>
  <c r="AL609" i="2"/>
  <c r="AL625" i="2"/>
  <c r="AL636" i="2"/>
  <c r="AL644" i="2"/>
  <c r="AL652" i="2"/>
  <c r="AL660" i="2"/>
  <c r="AL668" i="2"/>
  <c r="AL676" i="2"/>
  <c r="AL684" i="2"/>
  <c r="AL692" i="2"/>
  <c r="AL700" i="2"/>
  <c r="AL708" i="2"/>
  <c r="AL716" i="2"/>
  <c r="AL724" i="2"/>
  <c r="AL732" i="2"/>
  <c r="AL740" i="2"/>
  <c r="AL748" i="2"/>
  <c r="AL756" i="2"/>
  <c r="AL764" i="2"/>
  <c r="AL772" i="2"/>
  <c r="AL780" i="2"/>
  <c r="AL788" i="2"/>
  <c r="AL796" i="2"/>
  <c r="AL804" i="2"/>
  <c r="AL812" i="2"/>
  <c r="AL820" i="2"/>
  <c r="AL828" i="2"/>
  <c r="AL836" i="2"/>
  <c r="AL844" i="2"/>
  <c r="AL852" i="2"/>
  <c r="AL860" i="2"/>
  <c r="AL868" i="2"/>
  <c r="AL876" i="2"/>
  <c r="AL884" i="2"/>
  <c r="AL892" i="2"/>
  <c r="AL900" i="2"/>
  <c r="AL908" i="2"/>
  <c r="AL916" i="2"/>
  <c r="AL924" i="2"/>
  <c r="AL932" i="2"/>
  <c r="AL940" i="2"/>
  <c r="AL948" i="2"/>
  <c r="AL956" i="2"/>
  <c r="AL964" i="2"/>
  <c r="AL972" i="2"/>
  <c r="AL980" i="2"/>
  <c r="AL988" i="2"/>
  <c r="AL996" i="2"/>
  <c r="AL1004" i="2"/>
  <c r="AL1009" i="2"/>
  <c r="AL1014" i="2"/>
  <c r="AL1020" i="2"/>
  <c r="AL1025" i="2"/>
  <c r="AL1029" i="2"/>
  <c r="AL1033" i="2"/>
  <c r="AL1037" i="2"/>
  <c r="AL1041" i="2"/>
  <c r="AL1045" i="2"/>
  <c r="AL1049" i="2"/>
  <c r="AL1053" i="2"/>
  <c r="AL1057" i="2"/>
  <c r="AL1061" i="2"/>
  <c r="AL1065" i="2"/>
  <c r="AL1069" i="2"/>
  <c r="AL1073" i="2"/>
  <c r="AL1077" i="2"/>
  <c r="AL1081" i="2"/>
  <c r="AL1085" i="2"/>
  <c r="AL1089" i="2"/>
  <c r="AL1093" i="2"/>
  <c r="AL1097" i="2"/>
  <c r="AL1101" i="2"/>
  <c r="AL1105" i="2"/>
  <c r="AL1109" i="2"/>
  <c r="AL1113" i="2"/>
  <c r="AL1117" i="2"/>
  <c r="AL1121" i="2"/>
  <c r="AL1125" i="2"/>
  <c r="AL1129" i="2"/>
  <c r="AL1133" i="2"/>
  <c r="AL1137" i="2"/>
  <c r="AL1141" i="2"/>
  <c r="AL1145" i="2"/>
  <c r="AL1149" i="2"/>
  <c r="AL1153" i="2"/>
  <c r="AL597" i="2"/>
  <c r="AL613" i="2"/>
  <c r="AL629" i="2"/>
  <c r="AL637" i="2"/>
  <c r="AL645" i="2"/>
  <c r="AL653" i="2"/>
  <c r="AL661" i="2"/>
  <c r="AL669" i="2"/>
  <c r="AL677" i="2"/>
  <c r="AL685" i="2"/>
  <c r="AL693" i="2"/>
  <c r="AL701" i="2"/>
  <c r="AL709" i="2"/>
  <c r="AL717" i="2"/>
  <c r="AL725" i="2"/>
  <c r="AL733" i="2"/>
  <c r="AL741" i="2"/>
  <c r="AL749" i="2"/>
  <c r="AL757" i="2"/>
  <c r="AL765" i="2"/>
  <c r="AL773" i="2"/>
  <c r="AL781" i="2"/>
  <c r="AL789" i="2"/>
  <c r="AL797" i="2"/>
  <c r="AL805" i="2"/>
  <c r="AL813" i="2"/>
  <c r="AL821" i="2"/>
  <c r="AL829" i="2"/>
  <c r="AL837" i="2"/>
  <c r="AL845" i="2"/>
  <c r="AL853" i="2"/>
  <c r="AL861" i="2"/>
  <c r="AL869" i="2"/>
  <c r="AL877" i="2"/>
  <c r="AL885" i="2"/>
  <c r="AL893" i="2"/>
  <c r="AL901" i="2"/>
  <c r="AL909" i="2"/>
  <c r="AL917" i="2"/>
  <c r="AL925" i="2"/>
  <c r="AL933" i="2"/>
  <c r="AL941" i="2"/>
  <c r="AL949" i="2"/>
  <c r="AL957" i="2"/>
  <c r="AL965" i="2"/>
  <c r="AL973" i="2"/>
  <c r="AL981" i="2"/>
  <c r="AL989" i="2"/>
  <c r="AL997" i="2"/>
  <c r="AL1005" i="2"/>
  <c r="AL1010" i="2"/>
  <c r="AL1016" i="2"/>
  <c r="AL1021" i="2"/>
  <c r="AL1026" i="2"/>
  <c r="AL1030" i="2"/>
  <c r="AL1034" i="2"/>
  <c r="AL1038" i="2"/>
  <c r="AL1042" i="2"/>
  <c r="AL1046" i="2"/>
  <c r="AL1050" i="2"/>
  <c r="AL1054" i="2"/>
  <c r="AL1058" i="2"/>
  <c r="AL1062" i="2"/>
  <c r="AL1066" i="2"/>
  <c r="AL1070" i="2"/>
  <c r="AL1074" i="2"/>
  <c r="AL1078" i="2"/>
  <c r="AL1082" i="2"/>
  <c r="AL1086" i="2"/>
  <c r="AL1090" i="2"/>
  <c r="AL1094" i="2"/>
  <c r="AL1098" i="2"/>
  <c r="AL1102" i="2"/>
  <c r="AL1106" i="2"/>
  <c r="AL1110" i="2"/>
  <c r="AL1114" i="2"/>
  <c r="AL1118" i="2"/>
  <c r="AL601" i="2"/>
  <c r="AL617" i="2"/>
  <c r="AL632" i="2"/>
  <c r="AL640" i="2"/>
  <c r="AL648" i="2"/>
  <c r="AL656" i="2"/>
  <c r="AL664" i="2"/>
  <c r="AL672" i="2"/>
  <c r="AL680" i="2"/>
  <c r="AL688" i="2"/>
  <c r="AL696" i="2"/>
  <c r="AL704" i="2"/>
  <c r="AL712" i="2"/>
  <c r="AL720" i="2"/>
  <c r="AL728" i="2"/>
  <c r="AL736" i="2"/>
  <c r="AL744" i="2"/>
  <c r="AL752" i="2"/>
  <c r="AL760" i="2"/>
  <c r="AL768" i="2"/>
  <c r="AL776" i="2"/>
  <c r="AL784" i="2"/>
  <c r="AL792" i="2"/>
  <c r="AL800" i="2"/>
  <c r="AL808" i="2"/>
  <c r="AL816" i="2"/>
  <c r="AL824" i="2"/>
  <c r="AL832" i="2"/>
  <c r="AL840" i="2"/>
  <c r="AL848" i="2"/>
  <c r="AL856" i="2"/>
  <c r="AL864" i="2"/>
  <c r="AL872" i="2"/>
  <c r="AL880" i="2"/>
  <c r="AL888" i="2"/>
  <c r="AL896" i="2"/>
  <c r="AL904" i="2"/>
  <c r="AL912" i="2"/>
  <c r="AL920" i="2"/>
  <c r="AL928" i="2"/>
  <c r="AL936" i="2"/>
  <c r="AL944" i="2"/>
  <c r="AL952" i="2"/>
  <c r="AL960" i="2"/>
  <c r="AL968" i="2"/>
  <c r="AL976" i="2"/>
  <c r="AL984" i="2"/>
  <c r="AL992" i="2"/>
  <c r="AL1000" i="2"/>
  <c r="AL1006" i="2"/>
  <c r="AL1012" i="2"/>
  <c r="AL1017" i="2"/>
  <c r="AL1022" i="2"/>
  <c r="AL1027" i="2"/>
  <c r="AL1031" i="2"/>
  <c r="AL1035" i="2"/>
  <c r="AL1039" i="2"/>
  <c r="AL1043" i="2"/>
  <c r="AL1047" i="2"/>
  <c r="AL1051" i="2"/>
  <c r="AL1055" i="2"/>
  <c r="AL1059" i="2"/>
  <c r="AL1063" i="2"/>
  <c r="AL1067" i="2"/>
  <c r="AL1071" i="2"/>
  <c r="AL1075" i="2"/>
  <c r="AL1079" i="2"/>
  <c r="AL1083" i="2"/>
  <c r="AL1087" i="2"/>
  <c r="AL1091" i="2"/>
  <c r="AL1095" i="2"/>
  <c r="AL1099" i="2"/>
  <c r="AL1103" i="2"/>
  <c r="AL1107" i="2"/>
  <c r="AL1111" i="2"/>
  <c r="AL1115" i="2"/>
  <c r="AL1119" i="2"/>
  <c r="AL1123" i="2"/>
  <c r="AL1127" i="2"/>
  <c r="AL1131" i="2"/>
  <c r="AL1135" i="2"/>
  <c r="AL1139" i="2"/>
  <c r="AL1143" i="2"/>
  <c r="AL1147" i="2"/>
  <c r="AL1151" i="2"/>
  <c r="AL1155" i="2"/>
  <c r="AL1159" i="2"/>
  <c r="AL1163" i="2"/>
  <c r="AL1167" i="2"/>
  <c r="AL1171" i="2"/>
  <c r="AL1175" i="2"/>
  <c r="AL1179" i="2"/>
  <c r="AL1183" i="2"/>
  <c r="AL1187" i="2"/>
  <c r="AL1191" i="2"/>
  <c r="AL1195" i="2"/>
  <c r="AL1199" i="2"/>
  <c r="AL1203" i="2"/>
  <c r="AL1207" i="2"/>
  <c r="AL1211" i="2"/>
  <c r="AL1215" i="2"/>
  <c r="AL1219" i="2"/>
  <c r="AL1223" i="2"/>
  <c r="AL1227" i="2"/>
  <c r="AL1231" i="2"/>
  <c r="AL1235" i="2"/>
  <c r="AL1239" i="2"/>
  <c r="AL1243" i="2"/>
  <c r="AL1247" i="2"/>
  <c r="AL1251" i="2"/>
  <c r="AL1255" i="2"/>
  <c r="AL1259" i="2"/>
  <c r="AL1263" i="2"/>
  <c r="AL1267" i="2"/>
  <c r="AL1271" i="2"/>
  <c r="AL1275" i="2"/>
  <c r="AL1279" i="2"/>
  <c r="AL1283" i="2"/>
  <c r="AL1287" i="2"/>
  <c r="AL1291" i="2"/>
  <c r="AL1295" i="2"/>
  <c r="AL1299" i="2"/>
  <c r="AL1303" i="2"/>
  <c r="AL1307" i="2"/>
  <c r="AL1311" i="2"/>
  <c r="AL1315" i="2"/>
  <c r="AL1319" i="2"/>
  <c r="AL1323" i="2"/>
  <c r="AL1327" i="2"/>
  <c r="AL1331" i="2"/>
  <c r="AL1335" i="2"/>
  <c r="AL1339" i="2"/>
  <c r="AL1343" i="2"/>
  <c r="AL1347" i="2"/>
  <c r="AL1351" i="2"/>
  <c r="AL1355" i="2"/>
  <c r="AL1359" i="2"/>
  <c r="AL1363" i="2"/>
  <c r="AL1367" i="2"/>
  <c r="AL1371" i="2"/>
  <c r="AL1375" i="2"/>
  <c r="AL1379" i="2"/>
  <c r="AL1383" i="2"/>
  <c r="AL1387" i="2"/>
  <c r="AL1391" i="2"/>
  <c r="AL1395" i="2"/>
  <c r="AL1399" i="2"/>
  <c r="AL1403" i="2"/>
  <c r="AL1407" i="2"/>
  <c r="AL1411" i="2"/>
  <c r="AL1415" i="2"/>
  <c r="AL1419" i="2"/>
  <c r="AL1423" i="2"/>
  <c r="AL1427" i="2"/>
  <c r="AL1431" i="2"/>
  <c r="AL1435" i="2"/>
  <c r="AL1439" i="2"/>
  <c r="AL1443" i="2"/>
  <c r="AL1447" i="2"/>
  <c r="AL1451" i="2"/>
  <c r="AL1455" i="2"/>
  <c r="AL1459" i="2"/>
  <c r="AL1463" i="2"/>
  <c r="AL1467" i="2"/>
  <c r="AL1471" i="2"/>
  <c r="AL1475" i="2"/>
  <c r="AL1479" i="2"/>
  <c r="AL1483" i="2"/>
  <c r="AL1487" i="2"/>
  <c r="AL1491" i="2"/>
  <c r="AL605" i="2"/>
  <c r="AL621" i="2"/>
  <c r="AL633" i="2"/>
  <c r="AL641" i="2"/>
  <c r="AL649" i="2"/>
  <c r="AL657" i="2"/>
  <c r="AL665" i="2"/>
  <c r="AL673" i="2"/>
  <c r="AL681" i="2"/>
  <c r="AL689" i="2"/>
  <c r="AL697" i="2"/>
  <c r="AL705" i="2"/>
  <c r="AL713" i="2"/>
  <c r="AL721" i="2"/>
  <c r="AL729" i="2"/>
  <c r="AL737" i="2"/>
  <c r="AL745" i="2"/>
  <c r="AL753" i="2"/>
  <c r="AL761" i="2"/>
  <c r="AL769" i="2"/>
  <c r="AL777" i="2"/>
  <c r="AL785" i="2"/>
  <c r="AL793" i="2"/>
  <c r="AL801" i="2"/>
  <c r="AL809" i="2"/>
  <c r="AL817" i="2"/>
  <c r="AL825" i="2"/>
  <c r="AL833" i="2"/>
  <c r="AL841" i="2"/>
  <c r="AL849" i="2"/>
  <c r="AL857" i="2"/>
  <c r="AL865" i="2"/>
  <c r="AL873" i="2"/>
  <c r="AL881" i="2"/>
  <c r="AL889" i="2"/>
  <c r="AL897" i="2"/>
  <c r="AL905" i="2"/>
  <c r="AL913" i="2"/>
  <c r="AL921" i="2"/>
  <c r="AL929" i="2"/>
  <c r="AL937" i="2"/>
  <c r="AL945" i="2"/>
  <c r="AL953" i="2"/>
  <c r="AL961" i="2"/>
  <c r="AL969" i="2"/>
  <c r="AL977" i="2"/>
  <c r="AL985" i="2"/>
  <c r="AL993" i="2"/>
  <c r="AL1001" i="2"/>
  <c r="AL1008" i="2"/>
  <c r="AL1013" i="2"/>
  <c r="AL1018" i="2"/>
  <c r="AL1024" i="2"/>
  <c r="AL1028" i="2"/>
  <c r="AL1032" i="2"/>
  <c r="AL1036" i="2"/>
  <c r="AL1040" i="2"/>
  <c r="AL1044" i="2"/>
  <c r="AL1048" i="2"/>
  <c r="AL1052" i="2"/>
  <c r="AL1056" i="2"/>
  <c r="AL1060" i="2"/>
  <c r="AL1064" i="2"/>
  <c r="AL1068" i="2"/>
  <c r="AL1072" i="2"/>
  <c r="AL1076" i="2"/>
  <c r="AL1080" i="2"/>
  <c r="AL1084" i="2"/>
  <c r="AL1088" i="2"/>
  <c r="AL1092" i="2"/>
  <c r="AL1096" i="2"/>
  <c r="AL1100" i="2"/>
  <c r="AL1104" i="2"/>
  <c r="AL1108" i="2"/>
  <c r="AL1112" i="2"/>
  <c r="AL1116" i="2"/>
  <c r="AL1120" i="2"/>
  <c r="AL1124" i="2"/>
  <c r="AL1128" i="2"/>
  <c r="AL1132" i="2"/>
  <c r="AL1136" i="2"/>
  <c r="AL1140" i="2"/>
  <c r="AL1144" i="2"/>
  <c r="AL1148" i="2"/>
  <c r="AL1152" i="2"/>
  <c r="AL1156" i="2"/>
  <c r="AL1160" i="2"/>
  <c r="AL1164" i="2"/>
  <c r="AL1168" i="2"/>
  <c r="AL1172" i="2"/>
  <c r="AL1176" i="2"/>
  <c r="AL1180" i="2"/>
  <c r="AL1184" i="2"/>
  <c r="AL1188" i="2"/>
  <c r="AL1192" i="2"/>
  <c r="AL1196" i="2"/>
  <c r="AL1200" i="2"/>
  <c r="AL1204" i="2"/>
  <c r="AL1208" i="2"/>
  <c r="AL1212" i="2"/>
  <c r="AL1216" i="2"/>
  <c r="AL1220" i="2"/>
  <c r="AL1224" i="2"/>
  <c r="AL1228" i="2"/>
  <c r="AL1232" i="2"/>
  <c r="AL1236" i="2"/>
  <c r="AL1240" i="2"/>
  <c r="AL1244" i="2"/>
  <c r="AL1248" i="2"/>
  <c r="AL1252" i="2"/>
  <c r="AL1256" i="2"/>
  <c r="AL1260" i="2"/>
  <c r="AL1264" i="2"/>
  <c r="AL1268" i="2"/>
  <c r="AL1272" i="2"/>
  <c r="AL1276" i="2"/>
  <c r="AL1280" i="2"/>
  <c r="AL1284" i="2"/>
  <c r="AL1288" i="2"/>
  <c r="AL1292" i="2"/>
  <c r="AL1296" i="2"/>
  <c r="AL1300" i="2"/>
  <c r="AL1304" i="2"/>
  <c r="AL1308" i="2"/>
  <c r="AL1312" i="2"/>
  <c r="AL1316" i="2"/>
  <c r="AL1320" i="2"/>
  <c r="AL1324" i="2"/>
  <c r="AL1328" i="2"/>
  <c r="AL1332" i="2"/>
  <c r="AL1336" i="2"/>
  <c r="AL1340" i="2"/>
  <c r="AL1344" i="2"/>
  <c r="AL1348" i="2"/>
  <c r="AL1352" i="2"/>
  <c r="AL1356" i="2"/>
  <c r="AL1360" i="2"/>
  <c r="AL1364" i="2"/>
  <c r="AL1368" i="2"/>
  <c r="AL1372" i="2"/>
  <c r="AL1376" i="2"/>
  <c r="AL1380" i="2"/>
  <c r="AL1384" i="2"/>
  <c r="AL1388" i="2"/>
  <c r="AL1392" i="2"/>
  <c r="AL1396" i="2"/>
  <c r="AL1400" i="2"/>
  <c r="AL1404" i="2"/>
  <c r="AL1408" i="2"/>
  <c r="AL1412" i="2"/>
  <c r="AL1416" i="2"/>
  <c r="AL1420" i="2"/>
  <c r="AL1424" i="2"/>
  <c r="AL1428" i="2"/>
  <c r="AL1432" i="2"/>
  <c r="AL1436" i="2"/>
  <c r="AL1440" i="2"/>
  <c r="AL1444" i="2"/>
  <c r="AL1448" i="2"/>
  <c r="AL1452" i="2"/>
  <c r="AL1456" i="2"/>
  <c r="AL1460" i="2"/>
  <c r="AL1464" i="2"/>
  <c r="AL1468" i="2"/>
  <c r="AL1472" i="2"/>
  <c r="AL1476" i="2"/>
  <c r="AL1480" i="2"/>
  <c r="AL1484" i="2"/>
  <c r="AL1488" i="2"/>
  <c r="AL1492" i="2"/>
  <c r="AL1134" i="2"/>
  <c r="AL1150" i="2"/>
  <c r="AL1161" i="2"/>
  <c r="AL1169" i="2"/>
  <c r="AL1177" i="2"/>
  <c r="AL1185" i="2"/>
  <c r="AL1193" i="2"/>
  <c r="AL1201" i="2"/>
  <c r="AL1209" i="2"/>
  <c r="AL1217" i="2"/>
  <c r="AL1225" i="2"/>
  <c r="AL1233" i="2"/>
  <c r="AL1241" i="2"/>
  <c r="AL1249" i="2"/>
  <c r="AL1257" i="2"/>
  <c r="AL1265" i="2"/>
  <c r="AL1273" i="2"/>
  <c r="AL1281" i="2"/>
  <c r="AL1289" i="2"/>
  <c r="AL1297" i="2"/>
  <c r="AL1305" i="2"/>
  <c r="AL1313" i="2"/>
  <c r="AL1321" i="2"/>
  <c r="AL1329" i="2"/>
  <c r="AL1337" i="2"/>
  <c r="AL1345" i="2"/>
  <c r="AL1353" i="2"/>
  <c r="AL1361" i="2"/>
  <c r="AL1369" i="2"/>
  <c r="AL1377" i="2"/>
  <c r="AL1385" i="2"/>
  <c r="AL1393" i="2"/>
  <c r="AL1401" i="2"/>
  <c r="AL1409" i="2"/>
  <c r="AL1417" i="2"/>
  <c r="AL1425" i="2"/>
  <c r="AL1433" i="2"/>
  <c r="AL1441" i="2"/>
  <c r="AL1449" i="2"/>
  <c r="AL1457" i="2"/>
  <c r="AL1465" i="2"/>
  <c r="AL1473" i="2"/>
  <c r="AL1481" i="2"/>
  <c r="AL1489" i="2"/>
  <c r="AL1495" i="2"/>
  <c r="AL1499" i="2"/>
  <c r="AL1503" i="2"/>
  <c r="AL1507" i="2"/>
  <c r="AL1511" i="2"/>
  <c r="AL1515" i="2"/>
  <c r="AL1519" i="2"/>
  <c r="AL1523" i="2"/>
  <c r="AL1527" i="2"/>
  <c r="AL1531" i="2"/>
  <c r="AL1535" i="2"/>
  <c r="AL1539" i="2"/>
  <c r="AL1543" i="2"/>
  <c r="AL1547" i="2"/>
  <c r="AL1551" i="2"/>
  <c r="AL1555" i="2"/>
  <c r="AL1559" i="2"/>
  <c r="AL1563" i="2"/>
  <c r="AL1567" i="2"/>
  <c r="AL1571" i="2"/>
  <c r="AL1575" i="2"/>
  <c r="AL1579" i="2"/>
  <c r="AL1583" i="2"/>
  <c r="AL1587" i="2"/>
  <c r="AL1591" i="2"/>
  <c r="AL1595" i="2"/>
  <c r="AL1599" i="2"/>
  <c r="AL1603" i="2"/>
  <c r="AL1607" i="2"/>
  <c r="AL1611" i="2"/>
  <c r="AL1615" i="2"/>
  <c r="AL1619" i="2"/>
  <c r="AL1623" i="2"/>
  <c r="AL1627" i="2"/>
  <c r="AL1631" i="2"/>
  <c r="AL1635" i="2"/>
  <c r="AL1639" i="2"/>
  <c r="AL1122" i="2"/>
  <c r="AL1138" i="2"/>
  <c r="AL1154" i="2"/>
  <c r="AL1162" i="2"/>
  <c r="AL1170" i="2"/>
  <c r="AL1178" i="2"/>
  <c r="AL1186" i="2"/>
  <c r="AL1194" i="2"/>
  <c r="AL1202" i="2"/>
  <c r="AL1210" i="2"/>
  <c r="AL1218" i="2"/>
  <c r="AL1226" i="2"/>
  <c r="AL1234" i="2"/>
  <c r="AL1242" i="2"/>
  <c r="AL1250" i="2"/>
  <c r="AL1258" i="2"/>
  <c r="AL1266" i="2"/>
  <c r="AL1274" i="2"/>
  <c r="AL1282" i="2"/>
  <c r="AL1290" i="2"/>
  <c r="AL1298" i="2"/>
  <c r="AL1306" i="2"/>
  <c r="AL1314" i="2"/>
  <c r="AL1322" i="2"/>
  <c r="AL1330" i="2"/>
  <c r="AL1338" i="2"/>
  <c r="AL1346" i="2"/>
  <c r="AL1354" i="2"/>
  <c r="AL1362" i="2"/>
  <c r="AL1370" i="2"/>
  <c r="AL1378" i="2"/>
  <c r="AL1386" i="2"/>
  <c r="AL1394" i="2"/>
  <c r="AL1402" i="2"/>
  <c r="AL1410" i="2"/>
  <c r="AL1418" i="2"/>
  <c r="AL1426" i="2"/>
  <c r="AL1434" i="2"/>
  <c r="AL1442" i="2"/>
  <c r="AL1450" i="2"/>
  <c r="AL1458" i="2"/>
  <c r="AL1466" i="2"/>
  <c r="AL1474" i="2"/>
  <c r="AL1482" i="2"/>
  <c r="AL1490" i="2"/>
  <c r="AL1496" i="2"/>
  <c r="AL1500" i="2"/>
  <c r="AL1504" i="2"/>
  <c r="AL1508" i="2"/>
  <c r="AL1512" i="2"/>
  <c r="AL1516" i="2"/>
  <c r="AL1520" i="2"/>
  <c r="AL1524" i="2"/>
  <c r="AL1528" i="2"/>
  <c r="AL1532" i="2"/>
  <c r="AL1536" i="2"/>
  <c r="AL1540" i="2"/>
  <c r="AL1544" i="2"/>
  <c r="AL1548" i="2"/>
  <c r="AL1552" i="2"/>
  <c r="AL1556" i="2"/>
  <c r="AL1560" i="2"/>
  <c r="AL1564" i="2"/>
  <c r="AL1568" i="2"/>
  <c r="AL1572" i="2"/>
  <c r="AL1576" i="2"/>
  <c r="AL1580" i="2"/>
  <c r="AL1584" i="2"/>
  <c r="AL1588" i="2"/>
  <c r="AL1592" i="2"/>
  <c r="AL1596" i="2"/>
  <c r="AL1600" i="2"/>
  <c r="AL1604" i="2"/>
  <c r="AL1126" i="2"/>
  <c r="AL1142" i="2"/>
  <c r="AL1157" i="2"/>
  <c r="AL1165" i="2"/>
  <c r="AL1173" i="2"/>
  <c r="AL1181" i="2"/>
  <c r="AL1189" i="2"/>
  <c r="AL1197" i="2"/>
  <c r="AL1205" i="2"/>
  <c r="AL1213" i="2"/>
  <c r="AL1221" i="2"/>
  <c r="AL1229" i="2"/>
  <c r="AL1237" i="2"/>
  <c r="AL1245" i="2"/>
  <c r="AL1253" i="2"/>
  <c r="AL1261" i="2"/>
  <c r="AL1269" i="2"/>
  <c r="AL1277" i="2"/>
  <c r="AL1285" i="2"/>
  <c r="AL1293" i="2"/>
  <c r="AL1301" i="2"/>
  <c r="AL1309" i="2"/>
  <c r="AL1317" i="2"/>
  <c r="AL1325" i="2"/>
  <c r="AL1333" i="2"/>
  <c r="AL1341" i="2"/>
  <c r="AL1349" i="2"/>
  <c r="AL1357" i="2"/>
  <c r="AL1365" i="2"/>
  <c r="AL1373" i="2"/>
  <c r="AL1381" i="2"/>
  <c r="AL1389" i="2"/>
  <c r="AL1397" i="2"/>
  <c r="AL1405" i="2"/>
  <c r="AL1413" i="2"/>
  <c r="AL1421" i="2"/>
  <c r="AL1429" i="2"/>
  <c r="AL1437" i="2"/>
  <c r="AL1445" i="2"/>
  <c r="AL1453" i="2"/>
  <c r="AL1461" i="2"/>
  <c r="AL1469" i="2"/>
  <c r="AL1477" i="2"/>
  <c r="AL1485" i="2"/>
  <c r="AL1493" i="2"/>
  <c r="AL1497" i="2"/>
  <c r="AL1501" i="2"/>
  <c r="AL1505" i="2"/>
  <c r="AL1509" i="2"/>
  <c r="AL1513" i="2"/>
  <c r="AL1517" i="2"/>
  <c r="AL1521" i="2"/>
  <c r="AL1525" i="2"/>
  <c r="AL1529" i="2"/>
  <c r="AL1533" i="2"/>
  <c r="AL1537" i="2"/>
  <c r="AL1541" i="2"/>
  <c r="AL1545" i="2"/>
  <c r="AL1549" i="2"/>
  <c r="AL1553" i="2"/>
  <c r="AL1557" i="2"/>
  <c r="AL1561" i="2"/>
  <c r="AL1565" i="2"/>
  <c r="AL1569" i="2"/>
  <c r="AL1573" i="2"/>
  <c r="AL1577" i="2"/>
  <c r="AL1581" i="2"/>
  <c r="AL1585" i="2"/>
  <c r="AL1589" i="2"/>
  <c r="AL1593" i="2"/>
  <c r="AL1597" i="2"/>
  <c r="AL1601" i="2"/>
  <c r="AL1605" i="2"/>
  <c r="AL1609" i="2"/>
  <c r="AL1613" i="2"/>
  <c r="AL1617" i="2"/>
  <c r="AL1621" i="2"/>
  <c r="AL1625" i="2"/>
  <c r="AL1629" i="2"/>
  <c r="AL1633" i="2"/>
  <c r="AL1637" i="2"/>
  <c r="AL1641" i="2"/>
  <c r="AL1645" i="2"/>
  <c r="AL1649" i="2"/>
  <c r="AL1653" i="2"/>
  <c r="AL1657" i="2"/>
  <c r="AL1661" i="2"/>
  <c r="AL1665" i="2"/>
  <c r="AL1669" i="2"/>
  <c r="AL1673" i="2"/>
  <c r="AL1677" i="2"/>
  <c r="AL1681" i="2"/>
  <c r="AL1685" i="2"/>
  <c r="AL1689" i="2"/>
  <c r="AL1693" i="2"/>
  <c r="AL1697" i="2"/>
  <c r="AL1701" i="2"/>
  <c r="AL1705" i="2"/>
  <c r="AL1709" i="2"/>
  <c r="AL1713" i="2"/>
  <c r="AL1717" i="2"/>
  <c r="AL1721" i="2"/>
  <c r="AL1725" i="2"/>
  <c r="AL1729" i="2"/>
  <c r="AL1733" i="2"/>
  <c r="AL1737" i="2"/>
  <c r="AL1741" i="2"/>
  <c r="AL1745" i="2"/>
  <c r="AL1749" i="2"/>
  <c r="AL1753" i="2"/>
  <c r="AL1757" i="2"/>
  <c r="AL1761" i="2"/>
  <c r="AL1765" i="2"/>
  <c r="AL1769" i="2"/>
  <c r="AL1773" i="2"/>
  <c r="AL1777" i="2"/>
  <c r="AL1781" i="2"/>
  <c r="AL1785" i="2"/>
  <c r="AL1789" i="2"/>
  <c r="AL1793" i="2"/>
  <c r="AL1797" i="2"/>
  <c r="AL1801" i="2"/>
  <c r="AL1805" i="2"/>
  <c r="AL1809" i="2"/>
  <c r="AL1813" i="2"/>
  <c r="AL1817" i="2"/>
  <c r="AL1821" i="2"/>
  <c r="AL1825" i="2"/>
  <c r="AL1829" i="2"/>
  <c r="AL1833" i="2"/>
  <c r="AL1837" i="2"/>
  <c r="AL1841" i="2"/>
  <c r="AL1845" i="2"/>
  <c r="AL1849" i="2"/>
  <c r="AL1853" i="2"/>
  <c r="AL1857" i="2"/>
  <c r="AL1861" i="2"/>
  <c r="AL1865" i="2"/>
  <c r="AL1869" i="2"/>
  <c r="AL1873" i="2"/>
  <c r="AL1877" i="2"/>
  <c r="AL1881" i="2"/>
  <c r="AL1885" i="2"/>
  <c r="AL1889" i="2"/>
  <c r="AL1893" i="2"/>
  <c r="AL1897" i="2"/>
  <c r="AL1901" i="2"/>
  <c r="AL1905" i="2"/>
  <c r="AL1909" i="2"/>
  <c r="AL1913" i="2"/>
  <c r="AL1917" i="2"/>
  <c r="AL1921" i="2"/>
  <c r="AL1925" i="2"/>
  <c r="AL1929" i="2"/>
  <c r="AL1933" i="2"/>
  <c r="AL1937" i="2"/>
  <c r="AL1941" i="2"/>
  <c r="AL1945" i="2"/>
  <c r="AL1949" i="2"/>
  <c r="AL1953" i="2"/>
  <c r="AL1957" i="2"/>
  <c r="AL1961" i="2"/>
  <c r="AL1965" i="2"/>
  <c r="AL1969" i="2"/>
  <c r="AL1973" i="2"/>
  <c r="AL1977" i="2"/>
  <c r="AL1981" i="2"/>
  <c r="AL1985" i="2"/>
  <c r="AL1989" i="2"/>
  <c r="AL1993" i="2"/>
  <c r="AL1130" i="2"/>
  <c r="AL1146" i="2"/>
  <c r="AL1158" i="2"/>
  <c r="AL1166" i="2"/>
  <c r="AL1174" i="2"/>
  <c r="AL1182" i="2"/>
  <c r="AL1190" i="2"/>
  <c r="AL1198" i="2"/>
  <c r="AL1206" i="2"/>
  <c r="AL1214" i="2"/>
  <c r="AL1222" i="2"/>
  <c r="AL1230" i="2"/>
  <c r="AL1238" i="2"/>
  <c r="AL1246" i="2"/>
  <c r="AL1254" i="2"/>
  <c r="AL1262" i="2"/>
  <c r="AL1270" i="2"/>
  <c r="AL1278" i="2"/>
  <c r="AL1286" i="2"/>
  <c r="AL1294" i="2"/>
  <c r="AL1302" i="2"/>
  <c r="AL1310" i="2"/>
  <c r="AL1318" i="2"/>
  <c r="AL1326" i="2"/>
  <c r="AL1334" i="2"/>
  <c r="AL1342" i="2"/>
  <c r="AL1350" i="2"/>
  <c r="AL1358" i="2"/>
  <c r="AL1366" i="2"/>
  <c r="AL1374" i="2"/>
  <c r="AL1382" i="2"/>
  <c r="AL1390" i="2"/>
  <c r="AL1398" i="2"/>
  <c r="AL1406" i="2"/>
  <c r="AL1414" i="2"/>
  <c r="AL1422" i="2"/>
  <c r="AL1430" i="2"/>
  <c r="AL1438" i="2"/>
  <c r="AL1446" i="2"/>
  <c r="AL1454" i="2"/>
  <c r="AL1462" i="2"/>
  <c r="AL1470" i="2"/>
  <c r="AL1478" i="2"/>
  <c r="AL1486" i="2"/>
  <c r="AL1494" i="2"/>
  <c r="AL1498" i="2"/>
  <c r="AL1502" i="2"/>
  <c r="AL1506" i="2"/>
  <c r="AL1510" i="2"/>
  <c r="AL1514" i="2"/>
  <c r="AL1518" i="2"/>
  <c r="AL1522" i="2"/>
  <c r="AL1526" i="2"/>
  <c r="AL1530" i="2"/>
  <c r="AL1534" i="2"/>
  <c r="AL1538" i="2"/>
  <c r="AL1542" i="2"/>
  <c r="AL1546" i="2"/>
  <c r="AL1550" i="2"/>
  <c r="AL1554" i="2"/>
  <c r="AL1558" i="2"/>
  <c r="AL1562" i="2"/>
  <c r="AL1566" i="2"/>
  <c r="AL1570" i="2"/>
  <c r="AL1574" i="2"/>
  <c r="AL1578" i="2"/>
  <c r="AL1582" i="2"/>
  <c r="AL1586" i="2"/>
  <c r="AL1590" i="2"/>
  <c r="AL1594" i="2"/>
  <c r="AL1598" i="2"/>
  <c r="AL1602" i="2"/>
  <c r="AL1606" i="2"/>
  <c r="AL1610" i="2"/>
  <c r="AL1614" i="2"/>
  <c r="AL1618" i="2"/>
  <c r="AL1622" i="2"/>
  <c r="AL1626" i="2"/>
  <c r="AL1630" i="2"/>
  <c r="AL1634" i="2"/>
  <c r="AL1638" i="2"/>
  <c r="AL1642" i="2"/>
  <c r="AL1646" i="2"/>
  <c r="AL1650" i="2"/>
  <c r="AL1654" i="2"/>
  <c r="AL1658" i="2"/>
  <c r="AL1662" i="2"/>
  <c r="AL1666" i="2"/>
  <c r="AL1670" i="2"/>
  <c r="AL1674" i="2"/>
  <c r="AL1678" i="2"/>
  <c r="AL1682" i="2"/>
  <c r="AL1686" i="2"/>
  <c r="AL1690" i="2"/>
  <c r="AL1694" i="2"/>
  <c r="AL1698" i="2"/>
  <c r="AL1702" i="2"/>
  <c r="AL1706" i="2"/>
  <c r="AL1710" i="2"/>
  <c r="AL1714" i="2"/>
  <c r="AL1718" i="2"/>
  <c r="AL1722" i="2"/>
  <c r="AL1726" i="2"/>
  <c r="AL1730" i="2"/>
  <c r="AL1734" i="2"/>
  <c r="AL1738" i="2"/>
  <c r="AL1742" i="2"/>
  <c r="AL1746" i="2"/>
  <c r="AL1750" i="2"/>
  <c r="AL1754" i="2"/>
  <c r="AL1758" i="2"/>
  <c r="AL1762" i="2"/>
  <c r="AL1766" i="2"/>
  <c r="AL1770" i="2"/>
  <c r="AL1774" i="2"/>
  <c r="AL1778" i="2"/>
  <c r="AL1782" i="2"/>
  <c r="AL1786" i="2"/>
  <c r="AL1790" i="2"/>
  <c r="AL1794" i="2"/>
  <c r="AL1798" i="2"/>
  <c r="AL1802" i="2"/>
  <c r="AL1806" i="2"/>
  <c r="AL1810" i="2"/>
  <c r="AL1814" i="2"/>
  <c r="AL1818" i="2"/>
  <c r="AL1822" i="2"/>
  <c r="AL1826" i="2"/>
  <c r="AL1830" i="2"/>
  <c r="AL1834" i="2"/>
  <c r="AL1838" i="2"/>
  <c r="AL1842" i="2"/>
  <c r="AL1846" i="2"/>
  <c r="AL1850" i="2"/>
  <c r="AL1854" i="2"/>
  <c r="AL1858" i="2"/>
  <c r="AL1862" i="2"/>
  <c r="AL1866" i="2"/>
  <c r="AL1870" i="2"/>
  <c r="AL1874" i="2"/>
  <c r="AL1878" i="2"/>
  <c r="AL1882" i="2"/>
  <c r="AL1886" i="2"/>
  <c r="AL1890" i="2"/>
  <c r="AL1894" i="2"/>
  <c r="AL1898" i="2"/>
  <c r="AL1902" i="2"/>
  <c r="AL1906" i="2"/>
  <c r="AL1910" i="2"/>
  <c r="AL1914" i="2"/>
  <c r="AL1918" i="2"/>
  <c r="AL1922" i="2"/>
  <c r="AL1926" i="2"/>
  <c r="AL1930" i="2"/>
  <c r="AL1934" i="2"/>
  <c r="AL1938" i="2"/>
  <c r="AL1942" i="2"/>
  <c r="AL1946" i="2"/>
  <c r="AL1950" i="2"/>
  <c r="AL1954" i="2"/>
  <c r="AL1958" i="2"/>
  <c r="AL1962" i="2"/>
  <c r="AL1966" i="2"/>
  <c r="AL1970" i="2"/>
  <c r="AL1974" i="2"/>
  <c r="AL1978" i="2"/>
  <c r="AL1982" i="2"/>
  <c r="AL1986" i="2"/>
  <c r="AL1990" i="2"/>
  <c r="AL1994" i="2"/>
  <c r="AL1620" i="2"/>
  <c r="AL1636" i="2"/>
  <c r="AL1647" i="2"/>
  <c r="AL1655" i="2"/>
  <c r="AL1663" i="2"/>
  <c r="AL1671" i="2"/>
  <c r="AL1679" i="2"/>
  <c r="AL1687" i="2"/>
  <c r="AL1695" i="2"/>
  <c r="AL1703" i="2"/>
  <c r="AL1711" i="2"/>
  <c r="AL1719" i="2"/>
  <c r="AL1727" i="2"/>
  <c r="AL1735" i="2"/>
  <c r="AL1743" i="2"/>
  <c r="AL1751" i="2"/>
  <c r="AL1759" i="2"/>
  <c r="AL1767" i="2"/>
  <c r="AL1775" i="2"/>
  <c r="AL1783" i="2"/>
  <c r="AL1791" i="2"/>
  <c r="AL1799" i="2"/>
  <c r="AL1807" i="2"/>
  <c r="AL1815" i="2"/>
  <c r="AL1823" i="2"/>
  <c r="AL1831" i="2"/>
  <c r="AL1839" i="2"/>
  <c r="AL1847" i="2"/>
  <c r="AL1855" i="2"/>
  <c r="AL1863" i="2"/>
  <c r="AL1871" i="2"/>
  <c r="AL1879" i="2"/>
  <c r="AL1887" i="2"/>
  <c r="AL1895" i="2"/>
  <c r="AL1903" i="2"/>
  <c r="AL1911" i="2"/>
  <c r="AL1919" i="2"/>
  <c r="AL1927" i="2"/>
  <c r="AL1935" i="2"/>
  <c r="AL1943" i="2"/>
  <c r="AL1951" i="2"/>
  <c r="AL1959" i="2"/>
  <c r="AL1967" i="2"/>
  <c r="AL1975" i="2"/>
  <c r="AL1983" i="2"/>
  <c r="AL1991" i="2"/>
  <c r="AL1997" i="2"/>
  <c r="AL2001" i="2"/>
  <c r="AL2005" i="2"/>
  <c r="AL2009" i="2"/>
  <c r="AL2013" i="2"/>
  <c r="AL2017" i="2"/>
  <c r="AL2021" i="2"/>
  <c r="AL2025" i="2"/>
  <c r="AL2029" i="2"/>
  <c r="AL2033" i="2"/>
  <c r="AL2037" i="2"/>
  <c r="AL2041" i="2"/>
  <c r="AL2045" i="2"/>
  <c r="AL2049" i="2"/>
  <c r="AL2053" i="2"/>
  <c r="AL2057" i="2"/>
  <c r="AL2061" i="2"/>
  <c r="AL2065" i="2"/>
  <c r="AL2069" i="2"/>
  <c r="AL2073" i="2"/>
  <c r="AL2077" i="2"/>
  <c r="AL2081" i="2"/>
  <c r="AL2085" i="2"/>
  <c r="AL2089" i="2"/>
  <c r="AL2093" i="2"/>
  <c r="AL2097" i="2"/>
  <c r="AL2101" i="2"/>
  <c r="AL2105" i="2"/>
  <c r="AL2109" i="2"/>
  <c r="AL2113" i="2"/>
  <c r="AL2117" i="2"/>
  <c r="AL2121" i="2"/>
  <c r="AL2125" i="2"/>
  <c r="AL2129" i="2"/>
  <c r="AL2133" i="2"/>
  <c r="AL2137" i="2"/>
  <c r="AL2141" i="2"/>
  <c r="AL2145" i="2"/>
  <c r="AL2149" i="2"/>
  <c r="AL2153" i="2"/>
  <c r="AL2157" i="2"/>
  <c r="AL2161" i="2"/>
  <c r="AL2165" i="2"/>
  <c r="AL2169" i="2"/>
  <c r="AL2173" i="2"/>
  <c r="AL2177" i="2"/>
  <c r="AL2181" i="2"/>
  <c r="AL2185" i="2"/>
  <c r="AL2189" i="2"/>
  <c r="AL2193" i="2"/>
  <c r="AL2197" i="2"/>
  <c r="AL2201" i="2"/>
  <c r="AL2205" i="2"/>
  <c r="AL2209" i="2"/>
  <c r="AL2213" i="2"/>
  <c r="AL2217" i="2"/>
  <c r="AL2221" i="2"/>
  <c r="AL2225" i="2"/>
  <c r="AL2229" i="2"/>
  <c r="AL2233" i="2"/>
  <c r="AL2237" i="2"/>
  <c r="AL2241" i="2"/>
  <c r="AL2245" i="2"/>
  <c r="AL2249" i="2"/>
  <c r="AL2253" i="2"/>
  <c r="AL2257" i="2"/>
  <c r="AL2261" i="2"/>
  <c r="AL2265" i="2"/>
  <c r="AL2269" i="2"/>
  <c r="AL2273" i="2"/>
  <c r="AL2277" i="2"/>
  <c r="AL2281" i="2"/>
  <c r="AL2285" i="2"/>
  <c r="AL2289" i="2"/>
  <c r="AL2293" i="2"/>
  <c r="AL2297" i="2"/>
  <c r="AL2301" i="2"/>
  <c r="AL2305" i="2"/>
  <c r="AL2309" i="2"/>
  <c r="AL2313" i="2"/>
  <c r="AL2317" i="2"/>
  <c r="AL2321" i="2"/>
  <c r="AL2325" i="2"/>
  <c r="AL2329" i="2"/>
  <c r="AL2333" i="2"/>
  <c r="AL2337" i="2"/>
  <c r="AL2341" i="2"/>
  <c r="AL2345" i="2"/>
  <c r="AL2349" i="2"/>
  <c r="AL2353" i="2"/>
  <c r="AL2357" i="2"/>
  <c r="AL2361" i="2"/>
  <c r="AL2365" i="2"/>
  <c r="AL2369" i="2"/>
  <c r="AL2373" i="2"/>
  <c r="AL2377" i="2"/>
  <c r="AL2381" i="2"/>
  <c r="AL2385" i="2"/>
  <c r="AL2389" i="2"/>
  <c r="AL2393" i="2"/>
  <c r="AL2397" i="2"/>
  <c r="AL2401" i="2"/>
  <c r="AL2405" i="2"/>
  <c r="AL2409" i="2"/>
  <c r="AL2413" i="2"/>
  <c r="AL2417" i="2"/>
  <c r="AL2421" i="2"/>
  <c r="AL2425" i="2"/>
  <c r="AL2429" i="2"/>
  <c r="AL2433" i="2"/>
  <c r="AL2437" i="2"/>
  <c r="AL2441" i="2"/>
  <c r="AL2445" i="2"/>
  <c r="AL2449" i="2"/>
  <c r="AL2453" i="2"/>
  <c r="AL2457" i="2"/>
  <c r="AL2461" i="2"/>
  <c r="AL2465" i="2"/>
  <c r="AL2469" i="2"/>
  <c r="AL2473" i="2"/>
  <c r="AL2477" i="2"/>
  <c r="AL2481" i="2"/>
  <c r="AL2485" i="2"/>
  <c r="AL2489" i="2"/>
  <c r="AL1608" i="2"/>
  <c r="AL1624" i="2"/>
  <c r="AL1640" i="2"/>
  <c r="AL1648" i="2"/>
  <c r="AL1656" i="2"/>
  <c r="AL1664" i="2"/>
  <c r="AL1672" i="2"/>
  <c r="AL1680" i="2"/>
  <c r="AL1688" i="2"/>
  <c r="AL1696" i="2"/>
  <c r="AL1704" i="2"/>
  <c r="AL1712" i="2"/>
  <c r="AL1720" i="2"/>
  <c r="AL1728" i="2"/>
  <c r="AL1736" i="2"/>
  <c r="AL1744" i="2"/>
  <c r="AL1752" i="2"/>
  <c r="AL1760" i="2"/>
  <c r="AL1768" i="2"/>
  <c r="AL1776" i="2"/>
  <c r="AL1784" i="2"/>
  <c r="AL1792" i="2"/>
  <c r="AL1800" i="2"/>
  <c r="AL1808" i="2"/>
  <c r="AL1816" i="2"/>
  <c r="AL1824" i="2"/>
  <c r="AL1832" i="2"/>
  <c r="AL1840" i="2"/>
  <c r="AL1848" i="2"/>
  <c r="AL1856" i="2"/>
  <c r="AL1864" i="2"/>
  <c r="AL1872" i="2"/>
  <c r="AL1880" i="2"/>
  <c r="AL1888" i="2"/>
  <c r="AL1896" i="2"/>
  <c r="AL1904" i="2"/>
  <c r="AL1912" i="2"/>
  <c r="AL1920" i="2"/>
  <c r="AL1928" i="2"/>
  <c r="AL1936" i="2"/>
  <c r="AL1944" i="2"/>
  <c r="AL1952" i="2"/>
  <c r="AL1960" i="2"/>
  <c r="AL1968" i="2"/>
  <c r="AL1976" i="2"/>
  <c r="AL1984" i="2"/>
  <c r="AL1992" i="2"/>
  <c r="AL1998" i="2"/>
  <c r="AL2002" i="2"/>
  <c r="AL2006" i="2"/>
  <c r="AL2010" i="2"/>
  <c r="AL2014" i="2"/>
  <c r="AL2018" i="2"/>
  <c r="AL2022" i="2"/>
  <c r="AL2026" i="2"/>
  <c r="AL2030" i="2"/>
  <c r="AL2034" i="2"/>
  <c r="AL2038" i="2"/>
  <c r="AL2042" i="2"/>
  <c r="AL2046" i="2"/>
  <c r="AL2050" i="2"/>
  <c r="AL2054" i="2"/>
  <c r="AL2058" i="2"/>
  <c r="AL2062" i="2"/>
  <c r="AL2066" i="2"/>
  <c r="AL2070" i="2"/>
  <c r="AL2074" i="2"/>
  <c r="AL2078" i="2"/>
  <c r="AL2082" i="2"/>
  <c r="AL2086" i="2"/>
  <c r="AL2090" i="2"/>
  <c r="AL2094" i="2"/>
  <c r="AL2098" i="2"/>
  <c r="AL2102" i="2"/>
  <c r="AL2106" i="2"/>
  <c r="AL2110" i="2"/>
  <c r="AL2114" i="2"/>
  <c r="AL2118" i="2"/>
  <c r="AL2122" i="2"/>
  <c r="AL2126" i="2"/>
  <c r="AL2130" i="2"/>
  <c r="AL2134" i="2"/>
  <c r="AL2138" i="2"/>
  <c r="AL2142" i="2"/>
  <c r="AL2146" i="2"/>
  <c r="AL2150" i="2"/>
  <c r="AL2154" i="2"/>
  <c r="AL2158" i="2"/>
  <c r="AL2162" i="2"/>
  <c r="AL2166" i="2"/>
  <c r="AL2170" i="2"/>
  <c r="AL2174" i="2"/>
  <c r="AL2178" i="2"/>
  <c r="AL2182" i="2"/>
  <c r="AL2186" i="2"/>
  <c r="AL2190" i="2"/>
  <c r="AL2194" i="2"/>
  <c r="AL2198" i="2"/>
  <c r="AL2202" i="2"/>
  <c r="AL2206" i="2"/>
  <c r="AL2210" i="2"/>
  <c r="AL2214" i="2"/>
  <c r="AL2218" i="2"/>
  <c r="AL2222" i="2"/>
  <c r="AL2226" i="2"/>
  <c r="AL2230" i="2"/>
  <c r="AL2234" i="2"/>
  <c r="AL2238" i="2"/>
  <c r="AL2242" i="2"/>
  <c r="AL2246" i="2"/>
  <c r="AL2250" i="2"/>
  <c r="AL2254" i="2"/>
  <c r="AL2258" i="2"/>
  <c r="AL2262" i="2"/>
  <c r="AL2266" i="2"/>
  <c r="AL2270" i="2"/>
  <c r="AL2274" i="2"/>
  <c r="AL2278" i="2"/>
  <c r="AL2282" i="2"/>
  <c r="AL2286" i="2"/>
  <c r="AL2290" i="2"/>
  <c r="AL2294" i="2"/>
  <c r="AL2298" i="2"/>
  <c r="AL2302" i="2"/>
  <c r="AL2306" i="2"/>
  <c r="AL2310" i="2"/>
  <c r="AL2314" i="2"/>
  <c r="AL2318" i="2"/>
  <c r="AL2322" i="2"/>
  <c r="AL2326" i="2"/>
  <c r="AL2330" i="2"/>
  <c r="AL2334" i="2"/>
  <c r="AL2338" i="2"/>
  <c r="AL2342" i="2"/>
  <c r="AL2346" i="2"/>
  <c r="AL2350" i="2"/>
  <c r="AL2354" i="2"/>
  <c r="AL2358" i="2"/>
  <c r="AL2362" i="2"/>
  <c r="AL2366" i="2"/>
  <c r="AL2370" i="2"/>
  <c r="AL2374" i="2"/>
  <c r="AL2378" i="2"/>
  <c r="AL2382" i="2"/>
  <c r="AL2386" i="2"/>
  <c r="AL2390" i="2"/>
  <c r="AL2394" i="2"/>
  <c r="AL2398" i="2"/>
  <c r="AL2402" i="2"/>
  <c r="AL2406" i="2"/>
  <c r="AL2410" i="2"/>
  <c r="AL2414" i="2"/>
  <c r="AL2418" i="2"/>
  <c r="AL2422" i="2"/>
  <c r="AL2426" i="2"/>
  <c r="AL2430" i="2"/>
  <c r="AL2434" i="2"/>
  <c r="AL2438" i="2"/>
  <c r="AL2442" i="2"/>
  <c r="AL2446" i="2"/>
  <c r="AL2450" i="2"/>
  <c r="AL2454" i="2"/>
  <c r="AL2458" i="2"/>
  <c r="AL2462" i="2"/>
  <c r="AL2466" i="2"/>
  <c r="AL2470" i="2"/>
  <c r="AL2474" i="2"/>
  <c r="AL2478" i="2"/>
  <c r="AL2482" i="2"/>
  <c r="AL2486" i="2"/>
  <c r="AL1612" i="2"/>
  <c r="AL1628" i="2"/>
  <c r="AL1643" i="2"/>
  <c r="AL1651" i="2"/>
  <c r="AL1659" i="2"/>
  <c r="AL1667" i="2"/>
  <c r="AL1675" i="2"/>
  <c r="AL1683" i="2"/>
  <c r="AL1691" i="2"/>
  <c r="AL1699" i="2"/>
  <c r="AL1707" i="2"/>
  <c r="AL1715" i="2"/>
  <c r="AL1723" i="2"/>
  <c r="AL1731" i="2"/>
  <c r="AL1739" i="2"/>
  <c r="AL1747" i="2"/>
  <c r="AL1755" i="2"/>
  <c r="AL1763" i="2"/>
  <c r="AL1771" i="2"/>
  <c r="AL1779" i="2"/>
  <c r="AL1787" i="2"/>
  <c r="AL1795" i="2"/>
  <c r="AL1803" i="2"/>
  <c r="AL1811" i="2"/>
  <c r="AL1819" i="2"/>
  <c r="AL1827" i="2"/>
  <c r="AL1835" i="2"/>
  <c r="AL1843" i="2"/>
  <c r="AL1851" i="2"/>
  <c r="AL1859" i="2"/>
  <c r="AL1867" i="2"/>
  <c r="AL1875" i="2"/>
  <c r="AL1883" i="2"/>
  <c r="AL1891" i="2"/>
  <c r="AL1899" i="2"/>
  <c r="AL1907" i="2"/>
  <c r="AL1915" i="2"/>
  <c r="AL1923" i="2"/>
  <c r="AL1931" i="2"/>
  <c r="AL1939" i="2"/>
  <c r="AL1947" i="2"/>
  <c r="AL1955" i="2"/>
  <c r="AL1963" i="2"/>
  <c r="AL1971" i="2"/>
  <c r="AL1979" i="2"/>
  <c r="AL1987" i="2"/>
  <c r="AL1995" i="2"/>
  <c r="AL1999" i="2"/>
  <c r="AL2003" i="2"/>
  <c r="AL2007" i="2"/>
  <c r="AL2011" i="2"/>
  <c r="AL2015" i="2"/>
  <c r="AL2019" i="2"/>
  <c r="AL2023" i="2"/>
  <c r="AL2027" i="2"/>
  <c r="AL2031" i="2"/>
  <c r="AL2035" i="2"/>
  <c r="AL2039" i="2"/>
  <c r="AL2043" i="2"/>
  <c r="AL2047" i="2"/>
  <c r="AL2051" i="2"/>
  <c r="AL2055" i="2"/>
  <c r="AL2059" i="2"/>
  <c r="AL2063" i="2"/>
  <c r="AL2067" i="2"/>
  <c r="AL2071" i="2"/>
  <c r="AL2075" i="2"/>
  <c r="AL2079" i="2"/>
  <c r="AL2083" i="2"/>
  <c r="AL2087" i="2"/>
  <c r="AL2091" i="2"/>
  <c r="AL2095" i="2"/>
  <c r="AL2099" i="2"/>
  <c r="AL2103" i="2"/>
  <c r="AL2107" i="2"/>
  <c r="AL2111" i="2"/>
  <c r="AL2115" i="2"/>
  <c r="AL2119" i="2"/>
  <c r="AL2123" i="2"/>
  <c r="AL2127" i="2"/>
  <c r="AL2131" i="2"/>
  <c r="AL2135" i="2"/>
  <c r="AL2139" i="2"/>
  <c r="AL2143" i="2"/>
  <c r="AL2147" i="2"/>
  <c r="AL2151" i="2"/>
  <c r="AL2155" i="2"/>
  <c r="AL2159" i="2"/>
  <c r="AL2163" i="2"/>
  <c r="AL2167" i="2"/>
  <c r="AL2171" i="2"/>
  <c r="AL2175" i="2"/>
  <c r="AL2179" i="2"/>
  <c r="AL2183" i="2"/>
  <c r="AL2187" i="2"/>
  <c r="AL2191" i="2"/>
  <c r="AL2195" i="2"/>
  <c r="AL2199" i="2"/>
  <c r="AL2203" i="2"/>
  <c r="AL2207" i="2"/>
  <c r="AL2211" i="2"/>
  <c r="AL2215" i="2"/>
  <c r="AL2219" i="2"/>
  <c r="AL2223" i="2"/>
  <c r="AL2227" i="2"/>
  <c r="AL2231" i="2"/>
  <c r="AL2235" i="2"/>
  <c r="AL2239" i="2"/>
  <c r="AL2243" i="2"/>
  <c r="AL2247" i="2"/>
  <c r="AL2251" i="2"/>
  <c r="AL2255" i="2"/>
  <c r="AL2259" i="2"/>
  <c r="AL2263" i="2"/>
  <c r="AL2267" i="2"/>
  <c r="AL2271" i="2"/>
  <c r="AL2275" i="2"/>
  <c r="AL2279" i="2"/>
  <c r="AL2283" i="2"/>
  <c r="AL2287" i="2"/>
  <c r="AL2291" i="2"/>
  <c r="AL2295" i="2"/>
  <c r="AL2299" i="2"/>
  <c r="AL2303" i="2"/>
  <c r="AL2307" i="2"/>
  <c r="AL2311" i="2"/>
  <c r="AL2315" i="2"/>
  <c r="AL2319" i="2"/>
  <c r="AL2323" i="2"/>
  <c r="AL2327" i="2"/>
  <c r="AL2331" i="2"/>
  <c r="AL2335" i="2"/>
  <c r="AL2339" i="2"/>
  <c r="AL2343" i="2"/>
  <c r="AL2347" i="2"/>
  <c r="AL2351" i="2"/>
  <c r="AL2355" i="2"/>
  <c r="AL2359" i="2"/>
  <c r="AL2363" i="2"/>
  <c r="AL2367" i="2"/>
  <c r="AL2371" i="2"/>
  <c r="AL2375" i="2"/>
  <c r="AL2379" i="2"/>
  <c r="AL2383" i="2"/>
  <c r="AL2387" i="2"/>
  <c r="AL2391" i="2"/>
  <c r="AL2395" i="2"/>
  <c r="AL2399" i="2"/>
  <c r="AL2403" i="2"/>
  <c r="AL2407" i="2"/>
  <c r="AL2411" i="2"/>
  <c r="AL2415" i="2"/>
  <c r="AL2419" i="2"/>
  <c r="AL2423" i="2"/>
  <c r="AL2427" i="2"/>
  <c r="AL2431" i="2"/>
  <c r="AL2435" i="2"/>
  <c r="AL2439" i="2"/>
  <c r="AL2443" i="2"/>
  <c r="AL2447" i="2"/>
  <c r="AL2451" i="2"/>
  <c r="AL2455" i="2"/>
  <c r="AL2459" i="2"/>
  <c r="AL2463" i="2"/>
  <c r="AL2467" i="2"/>
  <c r="AL2471" i="2"/>
  <c r="AL2475" i="2"/>
  <c r="AL2479" i="2"/>
  <c r="AL2483" i="2"/>
  <c r="AL2487" i="2"/>
  <c r="AL2491" i="2"/>
  <c r="AL2495" i="2"/>
  <c r="AL2499" i="2"/>
  <c r="AL2503" i="2"/>
  <c r="AL2507" i="2"/>
  <c r="AL2511" i="2"/>
  <c r="AL2515" i="2"/>
  <c r="AL2519" i="2"/>
  <c r="AL2523" i="2"/>
  <c r="AL2527" i="2"/>
  <c r="AL2531" i="2"/>
  <c r="AL2535" i="2"/>
  <c r="AL2539" i="2"/>
  <c r="AL2543" i="2"/>
  <c r="AL2547" i="2"/>
  <c r="AL2551" i="2"/>
  <c r="AL2555" i="2"/>
  <c r="AL2559" i="2"/>
  <c r="AL2563" i="2"/>
  <c r="AL2567" i="2"/>
  <c r="AL2571" i="2"/>
  <c r="AL2575" i="2"/>
  <c r="AL2579" i="2"/>
  <c r="AL2583" i="2"/>
  <c r="AL2587" i="2"/>
  <c r="AL2591" i="2"/>
  <c r="AL2595" i="2"/>
  <c r="AL2599" i="2"/>
  <c r="AL2603" i="2"/>
  <c r="AL2607" i="2"/>
  <c r="AL2611" i="2"/>
  <c r="AL2615" i="2"/>
  <c r="AL2619" i="2"/>
  <c r="AL2623" i="2"/>
  <c r="AL1616" i="2"/>
  <c r="AL1632" i="2"/>
  <c r="AL1644" i="2"/>
  <c r="AL1652" i="2"/>
  <c r="AL1660" i="2"/>
  <c r="AL1668" i="2"/>
  <c r="AL1676" i="2"/>
  <c r="AL1684" i="2"/>
  <c r="AL1692" i="2"/>
  <c r="AL1700" i="2"/>
  <c r="AL1708" i="2"/>
  <c r="AL1716" i="2"/>
  <c r="AL1724" i="2"/>
  <c r="AL1732" i="2"/>
  <c r="AL1740" i="2"/>
  <c r="AL1748" i="2"/>
  <c r="AL1756" i="2"/>
  <c r="AL1764" i="2"/>
  <c r="AL1772" i="2"/>
  <c r="AL1780" i="2"/>
  <c r="AL1788" i="2"/>
  <c r="AL1796" i="2"/>
  <c r="AL1804" i="2"/>
  <c r="AL1812" i="2"/>
  <c r="AL1820" i="2"/>
  <c r="AL1828" i="2"/>
  <c r="AL1836" i="2"/>
  <c r="AL1844" i="2"/>
  <c r="AL1852" i="2"/>
  <c r="AL1860" i="2"/>
  <c r="AL1868" i="2"/>
  <c r="AL1876" i="2"/>
  <c r="AL1884" i="2"/>
  <c r="AL1892" i="2"/>
  <c r="AL1900" i="2"/>
  <c r="AL1908" i="2"/>
  <c r="AL1916" i="2"/>
  <c r="AL1924" i="2"/>
  <c r="AL1932" i="2"/>
  <c r="AL1940" i="2"/>
  <c r="AL1948" i="2"/>
  <c r="AL1956" i="2"/>
  <c r="AL1964" i="2"/>
  <c r="AL1972" i="2"/>
  <c r="AL1980" i="2"/>
  <c r="AL1988" i="2"/>
  <c r="AL1996" i="2"/>
  <c r="AL2000" i="2"/>
  <c r="AL2004" i="2"/>
  <c r="AL2008" i="2"/>
  <c r="AL2012" i="2"/>
  <c r="AL2016" i="2"/>
  <c r="AL2020" i="2"/>
  <c r="AL2024" i="2"/>
  <c r="AL2028" i="2"/>
  <c r="AL2032" i="2"/>
  <c r="AL2036" i="2"/>
  <c r="AL2040" i="2"/>
  <c r="AL2044" i="2"/>
  <c r="AL2048" i="2"/>
  <c r="AL2052" i="2"/>
  <c r="AL2056" i="2"/>
  <c r="AL2060" i="2"/>
  <c r="AL2064" i="2"/>
  <c r="AL2068" i="2"/>
  <c r="AL2072" i="2"/>
  <c r="AL2076" i="2"/>
  <c r="AL2080" i="2"/>
  <c r="AL2084" i="2"/>
  <c r="AL2088" i="2"/>
  <c r="AL2092" i="2"/>
  <c r="AL2096" i="2"/>
  <c r="AL2100" i="2"/>
  <c r="AL2104" i="2"/>
  <c r="AL2108" i="2"/>
  <c r="AL2112" i="2"/>
  <c r="AL2116" i="2"/>
  <c r="AL2120" i="2"/>
  <c r="AL2124" i="2"/>
  <c r="AL2128" i="2"/>
  <c r="AL2132" i="2"/>
  <c r="AL2136" i="2"/>
  <c r="AL2140" i="2"/>
  <c r="AL2144" i="2"/>
  <c r="AL2148" i="2"/>
  <c r="AL2152" i="2"/>
  <c r="AL2156" i="2"/>
  <c r="AL2160" i="2"/>
  <c r="AL2164" i="2"/>
  <c r="AL2168" i="2"/>
  <c r="AL2172" i="2"/>
  <c r="AL2176" i="2"/>
  <c r="AL2180" i="2"/>
  <c r="AL2184" i="2"/>
  <c r="AL2188" i="2"/>
  <c r="AL2192" i="2"/>
  <c r="AL2196" i="2"/>
  <c r="AL2200" i="2"/>
  <c r="AL2204" i="2"/>
  <c r="AL2208" i="2"/>
  <c r="AL2212" i="2"/>
  <c r="AL2216" i="2"/>
  <c r="AL2220" i="2"/>
  <c r="AL2224" i="2"/>
  <c r="AL2228" i="2"/>
  <c r="AL2232" i="2"/>
  <c r="AL2236" i="2"/>
  <c r="AL2240" i="2"/>
  <c r="AL2244" i="2"/>
  <c r="AL2248" i="2"/>
  <c r="AL2252" i="2"/>
  <c r="AL2256" i="2"/>
  <c r="AL2260" i="2"/>
  <c r="AL2264" i="2"/>
  <c r="AL2268" i="2"/>
  <c r="AL2272" i="2"/>
  <c r="AL2276" i="2"/>
  <c r="AL2280" i="2"/>
  <c r="AL2284" i="2"/>
  <c r="AL2288" i="2"/>
  <c r="AL2292" i="2"/>
  <c r="AL2296" i="2"/>
  <c r="AL2300" i="2"/>
  <c r="AL2304" i="2"/>
  <c r="AL2308" i="2"/>
  <c r="AL2312" i="2"/>
  <c r="AL2316" i="2"/>
  <c r="AL2320" i="2"/>
  <c r="AL2324" i="2"/>
  <c r="AL2328" i="2"/>
  <c r="AL2332" i="2"/>
  <c r="AL2336" i="2"/>
  <c r="AL2340" i="2"/>
  <c r="AL2344" i="2"/>
  <c r="AL2348" i="2"/>
  <c r="AL2352" i="2"/>
  <c r="AL2356" i="2"/>
  <c r="AL2360" i="2"/>
  <c r="AL2364" i="2"/>
  <c r="AL2368" i="2"/>
  <c r="AL2372" i="2"/>
  <c r="AL2376" i="2"/>
  <c r="AL2380" i="2"/>
  <c r="AL2384" i="2"/>
  <c r="AL2388" i="2"/>
  <c r="AL2392" i="2"/>
  <c r="AL2396" i="2"/>
  <c r="AL2400" i="2"/>
  <c r="AL2404" i="2"/>
  <c r="AL2408" i="2"/>
  <c r="AL2412" i="2"/>
  <c r="AL2416" i="2"/>
  <c r="AL2420" i="2"/>
  <c r="AL2424" i="2"/>
  <c r="AL2428" i="2"/>
  <c r="AL2432" i="2"/>
  <c r="AL2436" i="2"/>
  <c r="AL2440" i="2"/>
  <c r="AL2444" i="2"/>
  <c r="AL2448" i="2"/>
  <c r="AL2452" i="2"/>
  <c r="AL2456" i="2"/>
  <c r="AL2460" i="2"/>
  <c r="AL2464" i="2"/>
  <c r="AL2468" i="2"/>
  <c r="AL2472" i="2"/>
  <c r="AL2476" i="2"/>
  <c r="AL2480" i="2"/>
  <c r="AL2484" i="2"/>
  <c r="AL2488" i="2"/>
  <c r="AL2492" i="2"/>
  <c r="AL2496" i="2"/>
  <c r="AL2500" i="2"/>
  <c r="AL2504" i="2"/>
  <c r="AL2508" i="2"/>
  <c r="AL2512" i="2"/>
  <c r="AL2516" i="2"/>
  <c r="AL2520" i="2"/>
  <c r="AL2524" i="2"/>
  <c r="AL2528" i="2"/>
  <c r="AL2532" i="2"/>
  <c r="AL2536" i="2"/>
  <c r="AL2540" i="2"/>
  <c r="AL2544" i="2"/>
  <c r="AL2548" i="2"/>
  <c r="AL2552" i="2"/>
  <c r="AL2556" i="2"/>
  <c r="AL2560" i="2"/>
  <c r="AL2564" i="2"/>
  <c r="AL2568" i="2"/>
  <c r="AL2572" i="2"/>
  <c r="AL2576" i="2"/>
  <c r="AL2580" i="2"/>
  <c r="AL2584" i="2"/>
  <c r="AL2588" i="2"/>
  <c r="AL2592" i="2"/>
  <c r="AL2596" i="2"/>
  <c r="AL2600" i="2"/>
  <c r="AL2604" i="2"/>
  <c r="AL2608" i="2"/>
  <c r="AL2612" i="2"/>
  <c r="AL2616" i="2"/>
  <c r="AL2620" i="2"/>
  <c r="AL2624" i="2"/>
  <c r="AL2497" i="2"/>
  <c r="AL2505" i="2"/>
  <c r="AL2513" i="2"/>
  <c r="AL2521" i="2"/>
  <c r="AL2529" i="2"/>
  <c r="AL2537" i="2"/>
  <c r="AL2545" i="2"/>
  <c r="AL2553" i="2"/>
  <c r="AL2561" i="2"/>
  <c r="AL2569" i="2"/>
  <c r="AL2577" i="2"/>
  <c r="AL2585" i="2"/>
  <c r="AL2593" i="2"/>
  <c r="AL2601" i="2"/>
  <c r="AL2609" i="2"/>
  <c r="AL2617" i="2"/>
  <c r="AL2625" i="2"/>
  <c r="AL2629" i="2"/>
  <c r="AL2633" i="2"/>
  <c r="AL2637" i="2"/>
  <c r="AL2641" i="2"/>
  <c r="AL2645" i="2"/>
  <c r="AL2649" i="2"/>
  <c r="AL2653" i="2"/>
  <c r="AL2657" i="2"/>
  <c r="AL2661" i="2"/>
  <c r="AL2665" i="2"/>
  <c r="AL2669" i="2"/>
  <c r="AL2673" i="2"/>
  <c r="AL2677" i="2"/>
  <c r="AL2681" i="2"/>
  <c r="AL2685" i="2"/>
  <c r="AL2689" i="2"/>
  <c r="AL2693" i="2"/>
  <c r="AL2697" i="2"/>
  <c r="AL2701" i="2"/>
  <c r="AL2705" i="2"/>
  <c r="AL2709" i="2"/>
  <c r="AL2713" i="2"/>
  <c r="AL2717" i="2"/>
  <c r="AL2721" i="2"/>
  <c r="AL2725" i="2"/>
  <c r="AL2729" i="2"/>
  <c r="AL2733" i="2"/>
  <c r="AL2737" i="2"/>
  <c r="AL2741" i="2"/>
  <c r="AL2745" i="2"/>
  <c r="AL2749" i="2"/>
  <c r="AL2753" i="2"/>
  <c r="AL2757" i="2"/>
  <c r="AL2761" i="2"/>
  <c r="AL2765" i="2"/>
  <c r="AL2769" i="2"/>
  <c r="AL2773" i="2"/>
  <c r="AL2777" i="2"/>
  <c r="AL2781" i="2"/>
  <c r="AL2785" i="2"/>
  <c r="AL2789" i="2"/>
  <c r="AL2793" i="2"/>
  <c r="AL2797" i="2"/>
  <c r="AL2801" i="2"/>
  <c r="AL2805" i="2"/>
  <c r="AL2809" i="2"/>
  <c r="AL2813" i="2"/>
  <c r="AL2817" i="2"/>
  <c r="AL2821" i="2"/>
  <c r="AL2825" i="2"/>
  <c r="AL2829" i="2"/>
  <c r="AL2833" i="2"/>
  <c r="AL2837" i="2"/>
  <c r="AL2841" i="2"/>
  <c r="AL2845" i="2"/>
  <c r="AL2849" i="2"/>
  <c r="AL2853" i="2"/>
  <c r="AL2857" i="2"/>
  <c r="AL2861" i="2"/>
  <c r="AL2865" i="2"/>
  <c r="AL2869" i="2"/>
  <c r="AL2873" i="2"/>
  <c r="AL2877" i="2"/>
  <c r="AL2881" i="2"/>
  <c r="AL2885" i="2"/>
  <c r="AL2889" i="2"/>
  <c r="AL2893" i="2"/>
  <c r="AL2897" i="2"/>
  <c r="AL2901" i="2"/>
  <c r="AL2905" i="2"/>
  <c r="AL2909" i="2"/>
  <c r="AL2913" i="2"/>
  <c r="AL2917" i="2"/>
  <c r="AL2921" i="2"/>
  <c r="AL2925" i="2"/>
  <c r="AL2929" i="2"/>
  <c r="AL2933" i="2"/>
  <c r="AL2937" i="2"/>
  <c r="AL2941" i="2"/>
  <c r="AL2945" i="2"/>
  <c r="AL2949" i="2"/>
  <c r="AL2953" i="2"/>
  <c r="AL2957" i="2"/>
  <c r="AL2961" i="2"/>
  <c r="AL2965" i="2"/>
  <c r="AL2969" i="2"/>
  <c r="AL2973" i="2"/>
  <c r="AL2977" i="2"/>
  <c r="AL2981" i="2"/>
  <c r="AL2985" i="2"/>
  <c r="AL2989" i="2"/>
  <c r="AL2993" i="2"/>
  <c r="AL2997" i="2"/>
  <c r="AL3001" i="2"/>
  <c r="AL3005" i="2"/>
  <c r="AL3009" i="2"/>
  <c r="AL3013" i="2"/>
  <c r="AL3017" i="2"/>
  <c r="AL3021" i="2"/>
  <c r="AL3025" i="2"/>
  <c r="AL3029" i="2"/>
  <c r="AL3033" i="2"/>
  <c r="AL3037" i="2"/>
  <c r="AL3041" i="2"/>
  <c r="AL3045" i="2"/>
  <c r="AL3049" i="2"/>
  <c r="AL3053" i="2"/>
  <c r="AL3057" i="2"/>
  <c r="AL3061" i="2"/>
  <c r="AL3065" i="2"/>
  <c r="AL3069" i="2"/>
  <c r="AL3073" i="2"/>
  <c r="AL3077" i="2"/>
  <c r="AL3081" i="2"/>
  <c r="AL3085" i="2"/>
  <c r="AL3089" i="2"/>
  <c r="AL3093" i="2"/>
  <c r="AL3097" i="2"/>
  <c r="AL3101" i="2"/>
  <c r="AL3105" i="2"/>
  <c r="AL3109" i="2"/>
  <c r="AL3113" i="2"/>
  <c r="AL3117" i="2"/>
  <c r="AL3121" i="2"/>
  <c r="AL3125" i="2"/>
  <c r="AL3129" i="2"/>
  <c r="AL3133" i="2"/>
  <c r="AL3137" i="2"/>
  <c r="AL3141" i="2"/>
  <c r="AL3145" i="2"/>
  <c r="AL3149" i="2"/>
  <c r="AL3153" i="2"/>
  <c r="AL3157" i="2"/>
  <c r="AL3161" i="2"/>
  <c r="AL3165" i="2"/>
  <c r="AL3169" i="2"/>
  <c r="AL3173" i="2"/>
  <c r="AL3177" i="2"/>
  <c r="AL3181" i="2"/>
  <c r="AL3185" i="2"/>
  <c r="AL3189" i="2"/>
  <c r="AL3193" i="2"/>
  <c r="AL3197" i="2"/>
  <c r="AL3201" i="2"/>
  <c r="AL3205" i="2"/>
  <c r="AL3209" i="2"/>
  <c r="AL3213" i="2"/>
  <c r="AL3217" i="2"/>
  <c r="AL3221" i="2"/>
  <c r="AL3225" i="2"/>
  <c r="AL3229" i="2"/>
  <c r="AL3233" i="2"/>
  <c r="AL3237" i="2"/>
  <c r="AL2490" i="2"/>
  <c r="AL2498" i="2"/>
  <c r="AL2506" i="2"/>
  <c r="AL2514" i="2"/>
  <c r="AL2522" i="2"/>
  <c r="AL2530" i="2"/>
  <c r="AL2538" i="2"/>
  <c r="AL2546" i="2"/>
  <c r="AL2554" i="2"/>
  <c r="AL2562" i="2"/>
  <c r="AL2570" i="2"/>
  <c r="AL2578" i="2"/>
  <c r="AL2586" i="2"/>
  <c r="AL2594" i="2"/>
  <c r="AL2602" i="2"/>
  <c r="AL2610" i="2"/>
  <c r="AL2618" i="2"/>
  <c r="AL2626" i="2"/>
  <c r="AL2630" i="2"/>
  <c r="AL2634" i="2"/>
  <c r="AL2638" i="2"/>
  <c r="AL2642" i="2"/>
  <c r="AL2646" i="2"/>
  <c r="AL2650" i="2"/>
  <c r="AL2654" i="2"/>
  <c r="AL2658" i="2"/>
  <c r="AL2662" i="2"/>
  <c r="AL2666" i="2"/>
  <c r="AL2670" i="2"/>
  <c r="AL2674" i="2"/>
  <c r="AL2678" i="2"/>
  <c r="AL2682" i="2"/>
  <c r="AL2686" i="2"/>
  <c r="AL2690" i="2"/>
  <c r="AL2694" i="2"/>
  <c r="AL2698" i="2"/>
  <c r="AL2702" i="2"/>
  <c r="AL2706" i="2"/>
  <c r="AL2710" i="2"/>
  <c r="AL2714" i="2"/>
  <c r="AL2718" i="2"/>
  <c r="AL2722" i="2"/>
  <c r="AL2726" i="2"/>
  <c r="AL2730" i="2"/>
  <c r="AL2734" i="2"/>
  <c r="AL2738" i="2"/>
  <c r="AL2742" i="2"/>
  <c r="AL2746" i="2"/>
  <c r="AL2750" i="2"/>
  <c r="AL2754" i="2"/>
  <c r="AL2758" i="2"/>
  <c r="AL2762" i="2"/>
  <c r="AL2766" i="2"/>
  <c r="AL2770" i="2"/>
  <c r="AL2774" i="2"/>
  <c r="AL2778" i="2"/>
  <c r="AL2782" i="2"/>
  <c r="AL2786" i="2"/>
  <c r="AL2790" i="2"/>
  <c r="AL2794" i="2"/>
  <c r="AL2798" i="2"/>
  <c r="AL2802" i="2"/>
  <c r="AL2806" i="2"/>
  <c r="AL2810" i="2"/>
  <c r="AL2814" i="2"/>
  <c r="AL2818" i="2"/>
  <c r="AL2822" i="2"/>
  <c r="AL2826" i="2"/>
  <c r="AL2830" i="2"/>
  <c r="AL2834" i="2"/>
  <c r="AL2838" i="2"/>
  <c r="AL2842" i="2"/>
  <c r="AL2846" i="2"/>
  <c r="AL2850" i="2"/>
  <c r="AL2854" i="2"/>
  <c r="AL2858" i="2"/>
  <c r="AL2862" i="2"/>
  <c r="AL2866" i="2"/>
  <c r="AL2870" i="2"/>
  <c r="AL2874" i="2"/>
  <c r="AL2878" i="2"/>
  <c r="AL2882" i="2"/>
  <c r="AL2886" i="2"/>
  <c r="AL2890" i="2"/>
  <c r="AL2894" i="2"/>
  <c r="AL2898" i="2"/>
  <c r="AL2902" i="2"/>
  <c r="AL2906" i="2"/>
  <c r="AL2910" i="2"/>
  <c r="AL2914" i="2"/>
  <c r="AL2918" i="2"/>
  <c r="AL2922" i="2"/>
  <c r="AL2926" i="2"/>
  <c r="AL2930" i="2"/>
  <c r="AL2934" i="2"/>
  <c r="AL2938" i="2"/>
  <c r="AL2942" i="2"/>
  <c r="AL2946" i="2"/>
  <c r="AL2950" i="2"/>
  <c r="AL2954" i="2"/>
  <c r="AL2958" i="2"/>
  <c r="AL2962" i="2"/>
  <c r="AL2966" i="2"/>
  <c r="AL2970" i="2"/>
  <c r="AL2974" i="2"/>
  <c r="AL2978" i="2"/>
  <c r="AL2982" i="2"/>
  <c r="AL2986" i="2"/>
  <c r="AL2990" i="2"/>
  <c r="AL2994" i="2"/>
  <c r="AL2998" i="2"/>
  <c r="AL3002" i="2"/>
  <c r="AL3006" i="2"/>
  <c r="AL3010" i="2"/>
  <c r="AL3014" i="2"/>
  <c r="AL3018" i="2"/>
  <c r="AL3022" i="2"/>
  <c r="AL3026" i="2"/>
  <c r="AL3030" i="2"/>
  <c r="AL3034" i="2"/>
  <c r="AL3038" i="2"/>
  <c r="AL3042" i="2"/>
  <c r="AL3046" i="2"/>
  <c r="AL3050" i="2"/>
  <c r="AL3054" i="2"/>
  <c r="AL3058" i="2"/>
  <c r="AL3062" i="2"/>
  <c r="AL3066" i="2"/>
  <c r="AL3070" i="2"/>
  <c r="AL3074" i="2"/>
  <c r="AL3078" i="2"/>
  <c r="AL3082" i="2"/>
  <c r="AL3086" i="2"/>
  <c r="AL3090" i="2"/>
  <c r="AL3094" i="2"/>
  <c r="AL3098" i="2"/>
  <c r="AL3102" i="2"/>
  <c r="AL3106" i="2"/>
  <c r="AL3110" i="2"/>
  <c r="AL3114" i="2"/>
  <c r="AL3118" i="2"/>
  <c r="AL3122" i="2"/>
  <c r="AL3126" i="2"/>
  <c r="AL3130" i="2"/>
  <c r="AL3134" i="2"/>
  <c r="AL3138" i="2"/>
  <c r="AL3142" i="2"/>
  <c r="AL3146" i="2"/>
  <c r="AL3150" i="2"/>
  <c r="AL3154" i="2"/>
  <c r="AL3158" i="2"/>
  <c r="AL3162" i="2"/>
  <c r="AL3166" i="2"/>
  <c r="AL3170" i="2"/>
  <c r="AL3174" i="2"/>
  <c r="AL3178" i="2"/>
  <c r="AL3182" i="2"/>
  <c r="AL3186" i="2"/>
  <c r="AL3190" i="2"/>
  <c r="AL3194" i="2"/>
  <c r="AL3198" i="2"/>
  <c r="AL3202" i="2"/>
  <c r="AL3206" i="2"/>
  <c r="AL3210" i="2"/>
  <c r="AL3214" i="2"/>
  <c r="AL3218" i="2"/>
  <c r="AL3222" i="2"/>
  <c r="AL3226" i="2"/>
  <c r="AL3230" i="2"/>
  <c r="AL3234" i="2"/>
  <c r="AL3238" i="2"/>
  <c r="AL2493" i="2"/>
  <c r="AL2501" i="2"/>
  <c r="AL2509" i="2"/>
  <c r="AL2517" i="2"/>
  <c r="AL2525" i="2"/>
  <c r="AL2533" i="2"/>
  <c r="AL2541" i="2"/>
  <c r="AL2549" i="2"/>
  <c r="AL2557" i="2"/>
  <c r="AL2565" i="2"/>
  <c r="AL2573" i="2"/>
  <c r="AL2581" i="2"/>
  <c r="AL2589" i="2"/>
  <c r="AL2597" i="2"/>
  <c r="AL2605" i="2"/>
  <c r="AL2613" i="2"/>
  <c r="AL2621" i="2"/>
  <c r="AL2627" i="2"/>
  <c r="AL2631" i="2"/>
  <c r="AL2635" i="2"/>
  <c r="AL2639" i="2"/>
  <c r="AL2643" i="2"/>
  <c r="AL2647" i="2"/>
  <c r="AL2651" i="2"/>
  <c r="AL2655" i="2"/>
  <c r="AL2659" i="2"/>
  <c r="AL2663" i="2"/>
  <c r="AL2667" i="2"/>
  <c r="AL2671" i="2"/>
  <c r="AL2675" i="2"/>
  <c r="AL2679" i="2"/>
  <c r="AL2683" i="2"/>
  <c r="AL2687" i="2"/>
  <c r="AL2691" i="2"/>
  <c r="AL2695" i="2"/>
  <c r="AL2699" i="2"/>
  <c r="AL2703" i="2"/>
  <c r="AL2707" i="2"/>
  <c r="AL2711" i="2"/>
  <c r="AL2715" i="2"/>
  <c r="AL2719" i="2"/>
  <c r="AL2723" i="2"/>
  <c r="AL2727" i="2"/>
  <c r="AL2731" i="2"/>
  <c r="AL2735" i="2"/>
  <c r="AL2739" i="2"/>
  <c r="AL2743" i="2"/>
  <c r="AL2747" i="2"/>
  <c r="AL2751" i="2"/>
  <c r="AL2755" i="2"/>
  <c r="AL2759" i="2"/>
  <c r="AL2763" i="2"/>
  <c r="AL2767" i="2"/>
  <c r="AL2771" i="2"/>
  <c r="AL2775" i="2"/>
  <c r="AL2779" i="2"/>
  <c r="AL2783" i="2"/>
  <c r="AL2787" i="2"/>
  <c r="AL2791" i="2"/>
  <c r="AL2795" i="2"/>
  <c r="AL2799" i="2"/>
  <c r="AL2803" i="2"/>
  <c r="AL2807" i="2"/>
  <c r="AL2811" i="2"/>
  <c r="AL2815" i="2"/>
  <c r="AL2819" i="2"/>
  <c r="AL2823" i="2"/>
  <c r="AL2827" i="2"/>
  <c r="AL2831" i="2"/>
  <c r="AL2835" i="2"/>
  <c r="AL2839" i="2"/>
  <c r="AL2843" i="2"/>
  <c r="AL2847" i="2"/>
  <c r="AL2851" i="2"/>
  <c r="AL2855" i="2"/>
  <c r="AL2859" i="2"/>
  <c r="AL2863" i="2"/>
  <c r="AL2867" i="2"/>
  <c r="AL2871" i="2"/>
  <c r="AL2875" i="2"/>
  <c r="AL2879" i="2"/>
  <c r="AL2883" i="2"/>
  <c r="AL2887" i="2"/>
  <c r="AL2891" i="2"/>
  <c r="AL2895" i="2"/>
  <c r="AL2899" i="2"/>
  <c r="AL2903" i="2"/>
  <c r="AL2907" i="2"/>
  <c r="AL2911" i="2"/>
  <c r="AL2915" i="2"/>
  <c r="AL2919" i="2"/>
  <c r="AL2923" i="2"/>
  <c r="AL2927" i="2"/>
  <c r="AL2931" i="2"/>
  <c r="AL2935" i="2"/>
  <c r="AL2939" i="2"/>
  <c r="AL2943" i="2"/>
  <c r="AL2947" i="2"/>
  <c r="AL2951" i="2"/>
  <c r="AL2955" i="2"/>
  <c r="AL2959" i="2"/>
  <c r="AL2963" i="2"/>
  <c r="AL2967" i="2"/>
  <c r="AL2971" i="2"/>
  <c r="AL2975" i="2"/>
  <c r="AL2979" i="2"/>
  <c r="AL2983" i="2"/>
  <c r="AL2987" i="2"/>
  <c r="AL2991" i="2"/>
  <c r="AL2995" i="2"/>
  <c r="AL2999" i="2"/>
  <c r="AL3003" i="2"/>
  <c r="AL3007" i="2"/>
  <c r="AL3011" i="2"/>
  <c r="AL3015" i="2"/>
  <c r="AL3019" i="2"/>
  <c r="AL3023" i="2"/>
  <c r="AL3027" i="2"/>
  <c r="AL3031" i="2"/>
  <c r="AL3035" i="2"/>
  <c r="AL3039" i="2"/>
  <c r="AL3043" i="2"/>
  <c r="AL3047" i="2"/>
  <c r="AL3051" i="2"/>
  <c r="AL3055" i="2"/>
  <c r="AL3059" i="2"/>
  <c r="AL3063" i="2"/>
  <c r="AL3067" i="2"/>
  <c r="AL3071" i="2"/>
  <c r="AL3075" i="2"/>
  <c r="AL3079" i="2"/>
  <c r="AL3083" i="2"/>
  <c r="AL3087" i="2"/>
  <c r="AL3091" i="2"/>
  <c r="AL3095" i="2"/>
  <c r="AL3099" i="2"/>
  <c r="AL3103" i="2"/>
  <c r="AL3107" i="2"/>
  <c r="AL3111" i="2"/>
  <c r="AL3115" i="2"/>
  <c r="AL3119" i="2"/>
  <c r="AL3123" i="2"/>
  <c r="AL3127" i="2"/>
  <c r="AL3131" i="2"/>
  <c r="AL3135" i="2"/>
  <c r="AL3139" i="2"/>
  <c r="AL3143" i="2"/>
  <c r="AL3147" i="2"/>
  <c r="AL3151" i="2"/>
  <c r="AL3155" i="2"/>
  <c r="AL3159" i="2"/>
  <c r="AL3163" i="2"/>
  <c r="AL3167" i="2"/>
  <c r="AL3171" i="2"/>
  <c r="AL3175" i="2"/>
  <c r="AL3179" i="2"/>
  <c r="AL3183" i="2"/>
  <c r="AL3187" i="2"/>
  <c r="AL3191" i="2"/>
  <c r="AL3195" i="2"/>
  <c r="AL3199" i="2"/>
  <c r="AL3203" i="2"/>
  <c r="AL3207" i="2"/>
  <c r="AL3211" i="2"/>
  <c r="AL3215" i="2"/>
  <c r="AL3219" i="2"/>
  <c r="AL3223" i="2"/>
  <c r="AL3227" i="2"/>
  <c r="AL3231" i="2"/>
  <c r="AL3235" i="2"/>
  <c r="AL3239" i="2"/>
  <c r="AL3243" i="2"/>
  <c r="AL3247" i="2"/>
  <c r="AL3251" i="2"/>
  <c r="AL3255" i="2"/>
  <c r="AL3259" i="2"/>
  <c r="AL3263" i="2"/>
  <c r="AL3267" i="2"/>
  <c r="AL3271" i="2"/>
  <c r="AL3275" i="2"/>
  <c r="AL3279" i="2"/>
  <c r="AL3283" i="2"/>
  <c r="AL3287" i="2"/>
  <c r="AL3291" i="2"/>
  <c r="AL3295" i="2"/>
  <c r="AL3299" i="2"/>
  <c r="AL3303" i="2"/>
  <c r="AL3307" i="2"/>
  <c r="AL3311" i="2"/>
  <c r="AL3315" i="2"/>
  <c r="AL3319" i="2"/>
  <c r="AL3323" i="2"/>
  <c r="AL3327" i="2"/>
  <c r="AL3331" i="2"/>
  <c r="AL3335" i="2"/>
  <c r="AL3339" i="2"/>
  <c r="AL3343" i="2"/>
  <c r="AL3347" i="2"/>
  <c r="AL3351" i="2"/>
  <c r="AL3355" i="2"/>
  <c r="AL3359" i="2"/>
  <c r="AL3363" i="2"/>
  <c r="AL3367" i="2"/>
  <c r="AL3371" i="2"/>
  <c r="AL3375" i="2"/>
  <c r="AL3379" i="2"/>
  <c r="AL3383" i="2"/>
  <c r="AL2494" i="2"/>
  <c r="AL2502" i="2"/>
  <c r="AL2510" i="2"/>
  <c r="AL2518" i="2"/>
  <c r="AL2526" i="2"/>
  <c r="AL2534" i="2"/>
  <c r="AL2542" i="2"/>
  <c r="AL2550" i="2"/>
  <c r="AL2558" i="2"/>
  <c r="AL2566" i="2"/>
  <c r="AL2574" i="2"/>
  <c r="AL2582" i="2"/>
  <c r="AL2590" i="2"/>
  <c r="AL2598" i="2"/>
  <c r="AL2606" i="2"/>
  <c r="AL2614" i="2"/>
  <c r="AL2622" i="2"/>
  <c r="AL2628" i="2"/>
  <c r="AL2632" i="2"/>
  <c r="AL2636" i="2"/>
  <c r="AL2640" i="2"/>
  <c r="AL2644" i="2"/>
  <c r="AL2648" i="2"/>
  <c r="AL2652" i="2"/>
  <c r="AL2656" i="2"/>
  <c r="AL2660" i="2"/>
  <c r="AL2664" i="2"/>
  <c r="AL2668" i="2"/>
  <c r="AL2672" i="2"/>
  <c r="AL2676" i="2"/>
  <c r="AL2680" i="2"/>
  <c r="AL2684" i="2"/>
  <c r="AL2688" i="2"/>
  <c r="AL2692" i="2"/>
  <c r="AL2696" i="2"/>
  <c r="AL2700" i="2"/>
  <c r="AL2704" i="2"/>
  <c r="AL2708" i="2"/>
  <c r="AL2712" i="2"/>
  <c r="AL2716" i="2"/>
  <c r="AL2720" i="2"/>
  <c r="AL2724" i="2"/>
  <c r="AL2728" i="2"/>
  <c r="AL2732" i="2"/>
  <c r="AL2736" i="2"/>
  <c r="AL2740" i="2"/>
  <c r="AL2744" i="2"/>
  <c r="AL2748" i="2"/>
  <c r="AL2752" i="2"/>
  <c r="AL2756" i="2"/>
  <c r="AL2760" i="2"/>
  <c r="AL2764" i="2"/>
  <c r="AL2768" i="2"/>
  <c r="AL2772" i="2"/>
  <c r="AL2776" i="2"/>
  <c r="AL2780" i="2"/>
  <c r="AL2784" i="2"/>
  <c r="AL2788" i="2"/>
  <c r="AL2792" i="2"/>
  <c r="AL2796" i="2"/>
  <c r="AL2800" i="2"/>
  <c r="AL2804" i="2"/>
  <c r="AL2808" i="2"/>
  <c r="AL2812" i="2"/>
  <c r="AL2816" i="2"/>
  <c r="AL2820" i="2"/>
  <c r="AL2824" i="2"/>
  <c r="AL2828" i="2"/>
  <c r="AL2832" i="2"/>
  <c r="AL2836" i="2"/>
  <c r="AL2840" i="2"/>
  <c r="AL2844" i="2"/>
  <c r="AL2848" i="2"/>
  <c r="AL2852" i="2"/>
  <c r="AL2856" i="2"/>
  <c r="AL2860" i="2"/>
  <c r="AL2864" i="2"/>
  <c r="AL2868" i="2"/>
  <c r="AL2872" i="2"/>
  <c r="AL2876" i="2"/>
  <c r="AL2880" i="2"/>
  <c r="AL2884" i="2"/>
  <c r="AL2888" i="2"/>
  <c r="AL2892" i="2"/>
  <c r="AL2896" i="2"/>
  <c r="AL2900" i="2"/>
  <c r="AL2904" i="2"/>
  <c r="AL2908" i="2"/>
  <c r="AL2912" i="2"/>
  <c r="AL2916" i="2"/>
  <c r="AL2920" i="2"/>
  <c r="AL2924" i="2"/>
  <c r="AL2928" i="2"/>
  <c r="AL2932" i="2"/>
  <c r="AL2936" i="2"/>
  <c r="AL2940" i="2"/>
  <c r="AL2944" i="2"/>
  <c r="AL2948" i="2"/>
  <c r="AL2952" i="2"/>
  <c r="AL2956" i="2"/>
  <c r="AL2960" i="2"/>
  <c r="AL2964" i="2"/>
  <c r="AL2968" i="2"/>
  <c r="AL2972" i="2"/>
  <c r="AL2976" i="2"/>
  <c r="AL2980" i="2"/>
  <c r="AL2984" i="2"/>
  <c r="AL2988" i="2"/>
  <c r="AL2992" i="2"/>
  <c r="AL2996" i="2"/>
  <c r="AL3000" i="2"/>
  <c r="AL3004" i="2"/>
  <c r="AL3008" i="2"/>
  <c r="AL3012" i="2"/>
  <c r="AL3016" i="2"/>
  <c r="AL3020" i="2"/>
  <c r="AL3024" i="2"/>
  <c r="AL3028" i="2"/>
  <c r="AL3032" i="2"/>
  <c r="AL3036" i="2"/>
  <c r="AL3040" i="2"/>
  <c r="AL3044" i="2"/>
  <c r="AL3048" i="2"/>
  <c r="AL3052" i="2"/>
  <c r="AL3056" i="2"/>
  <c r="AL3060" i="2"/>
  <c r="AL3064" i="2"/>
  <c r="AL3068" i="2"/>
  <c r="AL3072" i="2"/>
  <c r="AL3076" i="2"/>
  <c r="AL3080" i="2"/>
  <c r="AL3084" i="2"/>
  <c r="AL3088" i="2"/>
  <c r="AL3092" i="2"/>
  <c r="AL3096" i="2"/>
  <c r="AL3100" i="2"/>
  <c r="AL3104" i="2"/>
  <c r="AL3108" i="2"/>
  <c r="AL3112" i="2"/>
  <c r="AL3116" i="2"/>
  <c r="AL3120" i="2"/>
  <c r="AL3124" i="2"/>
  <c r="AL3128" i="2"/>
  <c r="AL3132" i="2"/>
  <c r="AL3136" i="2"/>
  <c r="AL3140" i="2"/>
  <c r="AL3144" i="2"/>
  <c r="AL3148" i="2"/>
  <c r="AL3152" i="2"/>
  <c r="AL3156" i="2"/>
  <c r="AL3160" i="2"/>
  <c r="AL3164" i="2"/>
  <c r="AL3168" i="2"/>
  <c r="AL3172" i="2"/>
  <c r="AL3176" i="2"/>
  <c r="AL3180" i="2"/>
  <c r="AL3184" i="2"/>
  <c r="AL3188" i="2"/>
  <c r="AL3192" i="2"/>
  <c r="AL3196" i="2"/>
  <c r="AL3200" i="2"/>
  <c r="AL3204" i="2"/>
  <c r="AL3208" i="2"/>
  <c r="AL3212" i="2"/>
  <c r="AL3216" i="2"/>
  <c r="AL3220" i="2"/>
  <c r="AL3224" i="2"/>
  <c r="AL3228" i="2"/>
  <c r="AL3232" i="2"/>
  <c r="AL3236" i="2"/>
  <c r="AL3240" i="2"/>
  <c r="AL3244" i="2"/>
  <c r="AL3248" i="2"/>
  <c r="AL3252" i="2"/>
  <c r="AL3256" i="2"/>
  <c r="AL3260" i="2"/>
  <c r="AL3264" i="2"/>
  <c r="AL3268" i="2"/>
  <c r="AL3272" i="2"/>
  <c r="AL3276" i="2"/>
  <c r="AL3280" i="2"/>
  <c r="AL3284" i="2"/>
  <c r="AL3288" i="2"/>
  <c r="AL3292" i="2"/>
  <c r="AL3296" i="2"/>
  <c r="AL3300" i="2"/>
  <c r="AL3304" i="2"/>
  <c r="AL3308" i="2"/>
  <c r="AL3312" i="2"/>
  <c r="AL3316" i="2"/>
  <c r="AL3320" i="2"/>
  <c r="AL3324" i="2"/>
  <c r="AL3328" i="2"/>
  <c r="AL3332" i="2"/>
  <c r="AL3336" i="2"/>
  <c r="AL3340" i="2"/>
  <c r="AL3344" i="2"/>
  <c r="AL3348" i="2"/>
  <c r="AL3352" i="2"/>
  <c r="AL3356" i="2"/>
  <c r="AL3360" i="2"/>
  <c r="AL3364" i="2"/>
  <c r="AL3368" i="2"/>
  <c r="AL3372" i="2"/>
  <c r="AL3376" i="2"/>
  <c r="AL3380" i="2"/>
  <c r="AL3246" i="2"/>
  <c r="AL3254" i="2"/>
  <c r="AL3262" i="2"/>
  <c r="AL3270" i="2"/>
  <c r="AL3278" i="2"/>
  <c r="AL3286" i="2"/>
  <c r="AL3294" i="2"/>
  <c r="AL3302" i="2"/>
  <c r="AL3310" i="2"/>
  <c r="AL3318" i="2"/>
  <c r="AL3326" i="2"/>
  <c r="AL3334" i="2"/>
  <c r="AL3342" i="2"/>
  <c r="AL3350" i="2"/>
  <c r="AL3358" i="2"/>
  <c r="AL3366" i="2"/>
  <c r="AL3374" i="2"/>
  <c r="AL3382" i="2"/>
  <c r="AL3387" i="2"/>
  <c r="AL3391" i="2"/>
  <c r="AL3395" i="2"/>
  <c r="AL3399" i="2"/>
  <c r="AL3403" i="2"/>
  <c r="AL3407" i="2"/>
  <c r="AL3411" i="2"/>
  <c r="AL3415" i="2"/>
  <c r="AL3419" i="2"/>
  <c r="AL3423" i="2"/>
  <c r="AL3427" i="2"/>
  <c r="AL3431" i="2"/>
  <c r="AL3435" i="2"/>
  <c r="AL3439" i="2"/>
  <c r="AL3443" i="2"/>
  <c r="AL3447" i="2"/>
  <c r="AL3451" i="2"/>
  <c r="AL3455" i="2"/>
  <c r="AL3459" i="2"/>
  <c r="AL3463" i="2"/>
  <c r="AL3467" i="2"/>
  <c r="AL3471" i="2"/>
  <c r="AL3475" i="2"/>
  <c r="AL3479" i="2"/>
  <c r="AL3483" i="2"/>
  <c r="AL3487" i="2"/>
  <c r="AL3491" i="2"/>
  <c r="AL3495" i="2"/>
  <c r="AL3499" i="2"/>
  <c r="AL3503" i="2"/>
  <c r="AL3507" i="2"/>
  <c r="AL3511" i="2"/>
  <c r="AL3515" i="2"/>
  <c r="AL3519" i="2"/>
  <c r="AL3523" i="2"/>
  <c r="AL3527" i="2"/>
  <c r="AL3531" i="2"/>
  <c r="AL3535" i="2"/>
  <c r="AL3539" i="2"/>
  <c r="AL3543" i="2"/>
  <c r="AL3547" i="2"/>
  <c r="AL3551" i="2"/>
  <c r="AL3555" i="2"/>
  <c r="AL3559" i="2"/>
  <c r="AL3563" i="2"/>
  <c r="AL3567" i="2"/>
  <c r="AL3571" i="2"/>
  <c r="AL3575" i="2"/>
  <c r="AL3579" i="2"/>
  <c r="AL3583" i="2"/>
  <c r="AL3587" i="2"/>
  <c r="AL3591" i="2"/>
  <c r="AL3595" i="2"/>
  <c r="AL3599" i="2"/>
  <c r="AL3603" i="2"/>
  <c r="AL3607" i="2"/>
  <c r="AL3611" i="2"/>
  <c r="AL3615" i="2"/>
  <c r="AL3619" i="2"/>
  <c r="AL3623" i="2"/>
  <c r="AL3627" i="2"/>
  <c r="AL3631" i="2"/>
  <c r="AL3635" i="2"/>
  <c r="AL3639" i="2"/>
  <c r="AL3643" i="2"/>
  <c r="AL3647" i="2"/>
  <c r="AL3651" i="2"/>
  <c r="AL3655" i="2"/>
  <c r="AL3659" i="2"/>
  <c r="AL3663" i="2"/>
  <c r="AL3667" i="2"/>
  <c r="AL3671" i="2"/>
  <c r="AL3675" i="2"/>
  <c r="AL3679" i="2"/>
  <c r="AL3683" i="2"/>
  <c r="AL3687" i="2"/>
  <c r="AL3691" i="2"/>
  <c r="AL3695" i="2"/>
  <c r="AL3699" i="2"/>
  <c r="AL3703" i="2"/>
  <c r="AL3707" i="2"/>
  <c r="AL3711" i="2"/>
  <c r="AL3715" i="2"/>
  <c r="AL3719" i="2"/>
  <c r="AL3723" i="2"/>
  <c r="AL3727" i="2"/>
  <c r="AL3731" i="2"/>
  <c r="AL3735" i="2"/>
  <c r="AL3739" i="2"/>
  <c r="AL3743" i="2"/>
  <c r="AL3747" i="2"/>
  <c r="AL3751" i="2"/>
  <c r="AL3755" i="2"/>
  <c r="AL3759" i="2"/>
  <c r="AL3763" i="2"/>
  <c r="AL3767" i="2"/>
  <c r="AL3771" i="2"/>
  <c r="AL3775" i="2"/>
  <c r="AL3779" i="2"/>
  <c r="AL3783" i="2"/>
  <c r="AL3787" i="2"/>
  <c r="AL3791" i="2"/>
  <c r="AL3795" i="2"/>
  <c r="AL3799" i="2"/>
  <c r="AL3803" i="2"/>
  <c r="AL3807" i="2"/>
  <c r="AL3811" i="2"/>
  <c r="AL3815" i="2"/>
  <c r="AL3819" i="2"/>
  <c r="AL3823" i="2"/>
  <c r="AL3827" i="2"/>
  <c r="AL3831" i="2"/>
  <c r="AL3835" i="2"/>
  <c r="AL3839" i="2"/>
  <c r="AL3843" i="2"/>
  <c r="AL3847" i="2"/>
  <c r="AL3851" i="2"/>
  <c r="AL3855" i="2"/>
  <c r="AL3859" i="2"/>
  <c r="AL3863" i="2"/>
  <c r="AL3867" i="2"/>
  <c r="AL3871" i="2"/>
  <c r="AL3875" i="2"/>
  <c r="AL3879" i="2"/>
  <c r="AL3883" i="2"/>
  <c r="AL3887" i="2"/>
  <c r="AL3891" i="2"/>
  <c r="AL3895" i="2"/>
  <c r="AL3899" i="2"/>
  <c r="AL3903" i="2"/>
  <c r="AL3907" i="2"/>
  <c r="AL3911" i="2"/>
  <c r="AL3915" i="2"/>
  <c r="AL3919" i="2"/>
  <c r="AL3923" i="2"/>
  <c r="AL3927" i="2"/>
  <c r="AL3931" i="2"/>
  <c r="AL3935" i="2"/>
  <c r="AL3939" i="2"/>
  <c r="AL3943" i="2"/>
  <c r="AL3947" i="2"/>
  <c r="AL3951" i="2"/>
  <c r="AL3955" i="2"/>
  <c r="AL3959" i="2"/>
  <c r="AL3963" i="2"/>
  <c r="AL3967" i="2"/>
  <c r="AL3971" i="2"/>
  <c r="AL3975" i="2"/>
  <c r="AL3979" i="2"/>
  <c r="AL3983" i="2"/>
  <c r="AL3987" i="2"/>
  <c r="AL3991" i="2"/>
  <c r="AL3995" i="2"/>
  <c r="AL3999" i="2"/>
  <c r="AL3241" i="2"/>
  <c r="AL3249" i="2"/>
  <c r="AL3257" i="2"/>
  <c r="AL3265" i="2"/>
  <c r="AL3273" i="2"/>
  <c r="AL3281" i="2"/>
  <c r="AL3289" i="2"/>
  <c r="AL3297" i="2"/>
  <c r="AL3305" i="2"/>
  <c r="AL3313" i="2"/>
  <c r="AL3321" i="2"/>
  <c r="AL3329" i="2"/>
  <c r="AL3337" i="2"/>
  <c r="AL3345" i="2"/>
  <c r="AL3353" i="2"/>
  <c r="AL3361" i="2"/>
  <c r="AL3369" i="2"/>
  <c r="AL3377" i="2"/>
  <c r="AL3384" i="2"/>
  <c r="AL3388" i="2"/>
  <c r="AL3392" i="2"/>
  <c r="AL3396" i="2"/>
  <c r="AL3400" i="2"/>
  <c r="AL3404" i="2"/>
  <c r="AL3408" i="2"/>
  <c r="AL3412" i="2"/>
  <c r="AL3416" i="2"/>
  <c r="AL3420" i="2"/>
  <c r="AL3424" i="2"/>
  <c r="AL3428" i="2"/>
  <c r="AL3432" i="2"/>
  <c r="AL3436" i="2"/>
  <c r="AL3440" i="2"/>
  <c r="AL3444" i="2"/>
  <c r="AL3448" i="2"/>
  <c r="AL3452" i="2"/>
  <c r="AL3456" i="2"/>
  <c r="AL3460" i="2"/>
  <c r="AL3464" i="2"/>
  <c r="AL3468" i="2"/>
  <c r="AL3472" i="2"/>
  <c r="AL3476" i="2"/>
  <c r="AL3480" i="2"/>
  <c r="AL3484" i="2"/>
  <c r="AL3488" i="2"/>
  <c r="AL3492" i="2"/>
  <c r="AL3496" i="2"/>
  <c r="AL3500" i="2"/>
  <c r="AL3504" i="2"/>
  <c r="AL3508" i="2"/>
  <c r="AL3512" i="2"/>
  <c r="AL3516" i="2"/>
  <c r="AL3520" i="2"/>
  <c r="AL3524" i="2"/>
  <c r="AL3528" i="2"/>
  <c r="AL3532" i="2"/>
  <c r="AL3536" i="2"/>
  <c r="AL3540" i="2"/>
  <c r="AL3544" i="2"/>
  <c r="AL3548" i="2"/>
  <c r="AL3552" i="2"/>
  <c r="AL3556" i="2"/>
  <c r="AL3560" i="2"/>
  <c r="AL3564" i="2"/>
  <c r="AL3568" i="2"/>
  <c r="AL3572" i="2"/>
  <c r="AL3576" i="2"/>
  <c r="AL3580" i="2"/>
  <c r="AL3584" i="2"/>
  <c r="AL3588" i="2"/>
  <c r="AL3592" i="2"/>
  <c r="AL3596" i="2"/>
  <c r="AL3600" i="2"/>
  <c r="AL3604" i="2"/>
  <c r="AL3608" i="2"/>
  <c r="AL3612" i="2"/>
  <c r="AL3616" i="2"/>
  <c r="AL3620" i="2"/>
  <c r="AL3624" i="2"/>
  <c r="AL3628" i="2"/>
  <c r="AL3632" i="2"/>
  <c r="AL3636" i="2"/>
  <c r="AL3640" i="2"/>
  <c r="AL3644" i="2"/>
  <c r="AL3648" i="2"/>
  <c r="AL3652" i="2"/>
  <c r="AL3656" i="2"/>
  <c r="AL3660" i="2"/>
  <c r="AL3664" i="2"/>
  <c r="AL3668" i="2"/>
  <c r="AL3672" i="2"/>
  <c r="AL3676" i="2"/>
  <c r="AL3680" i="2"/>
  <c r="AL3684" i="2"/>
  <c r="AL3688" i="2"/>
  <c r="AL3692" i="2"/>
  <c r="AL3696" i="2"/>
  <c r="AL3700" i="2"/>
  <c r="AL3704" i="2"/>
  <c r="AL3708" i="2"/>
  <c r="AL3712" i="2"/>
  <c r="AL3716" i="2"/>
  <c r="AL3720" i="2"/>
  <c r="AL3724" i="2"/>
  <c r="AL3728" i="2"/>
  <c r="AL3732" i="2"/>
  <c r="AL3736" i="2"/>
  <c r="AL3740" i="2"/>
  <c r="AL3744" i="2"/>
  <c r="AL3748" i="2"/>
  <c r="AL3752" i="2"/>
  <c r="AL3756" i="2"/>
  <c r="AL3760" i="2"/>
  <c r="AL3764" i="2"/>
  <c r="AL3768" i="2"/>
  <c r="AL3772" i="2"/>
  <c r="AL3776" i="2"/>
  <c r="AL3780" i="2"/>
  <c r="AL3784" i="2"/>
  <c r="AL3788" i="2"/>
  <c r="AL3792" i="2"/>
  <c r="AL3796" i="2"/>
  <c r="AL3800" i="2"/>
  <c r="AL3804" i="2"/>
  <c r="AL3808" i="2"/>
  <c r="AL3812" i="2"/>
  <c r="AL3816" i="2"/>
  <c r="AL3820" i="2"/>
  <c r="AL3824" i="2"/>
  <c r="AL3828" i="2"/>
  <c r="AL3832" i="2"/>
  <c r="AL3836" i="2"/>
  <c r="AL3840" i="2"/>
  <c r="AL3844" i="2"/>
  <c r="AL3848" i="2"/>
  <c r="AL3852" i="2"/>
  <c r="AL3856" i="2"/>
  <c r="AL3860" i="2"/>
  <c r="AL3864" i="2"/>
  <c r="AL3868" i="2"/>
  <c r="AL3872" i="2"/>
  <c r="AL3876" i="2"/>
  <c r="AL3880" i="2"/>
  <c r="AL3884" i="2"/>
  <c r="AL3888" i="2"/>
  <c r="AL3892" i="2"/>
  <c r="AL3896" i="2"/>
  <c r="AL3900" i="2"/>
  <c r="AL3904" i="2"/>
  <c r="AL3908" i="2"/>
  <c r="AL3912" i="2"/>
  <c r="AL3916" i="2"/>
  <c r="AL3920" i="2"/>
  <c r="AL3924" i="2"/>
  <c r="AL3928" i="2"/>
  <c r="AL3932" i="2"/>
  <c r="AL3936" i="2"/>
  <c r="AL3940" i="2"/>
  <c r="AL3944" i="2"/>
  <c r="AL3948" i="2"/>
  <c r="AL3952" i="2"/>
  <c r="AL3956" i="2"/>
  <c r="AL3960" i="2"/>
  <c r="AL3964" i="2"/>
  <c r="AL3968" i="2"/>
  <c r="AL3972" i="2"/>
  <c r="AL3976" i="2"/>
  <c r="AL3980" i="2"/>
  <c r="AL3984" i="2"/>
  <c r="AL3988" i="2"/>
  <c r="AL3992" i="2"/>
  <c r="AL3996" i="2"/>
  <c r="AL4000" i="2"/>
  <c r="AL3242" i="2"/>
  <c r="AL3250" i="2"/>
  <c r="AL3258" i="2"/>
  <c r="AL3266" i="2"/>
  <c r="AL3274" i="2"/>
  <c r="AL3282" i="2"/>
  <c r="AL3290" i="2"/>
  <c r="AL3298" i="2"/>
  <c r="AL3306" i="2"/>
  <c r="AL3314" i="2"/>
  <c r="AL3322" i="2"/>
  <c r="AL3330" i="2"/>
  <c r="AL3338" i="2"/>
  <c r="AL3346" i="2"/>
  <c r="AL3354" i="2"/>
  <c r="AL3362" i="2"/>
  <c r="AL3370" i="2"/>
  <c r="AL3378" i="2"/>
  <c r="AL3385" i="2"/>
  <c r="AL3389" i="2"/>
  <c r="AL3393" i="2"/>
  <c r="AL3397" i="2"/>
  <c r="AL3401" i="2"/>
  <c r="AL3405" i="2"/>
  <c r="AL3409" i="2"/>
  <c r="AL3413" i="2"/>
  <c r="AL3417" i="2"/>
  <c r="AL3421" i="2"/>
  <c r="AL3425" i="2"/>
  <c r="AL3429" i="2"/>
  <c r="AL3433" i="2"/>
  <c r="AL3437" i="2"/>
  <c r="AL3441" i="2"/>
  <c r="AL3445" i="2"/>
  <c r="AL3449" i="2"/>
  <c r="AL3453" i="2"/>
  <c r="AL3457" i="2"/>
  <c r="AL3461" i="2"/>
  <c r="AL3465" i="2"/>
  <c r="AL3469" i="2"/>
  <c r="AL3473" i="2"/>
  <c r="AL3477" i="2"/>
  <c r="AL3481" i="2"/>
  <c r="AL3485" i="2"/>
  <c r="AL3489" i="2"/>
  <c r="AL3493" i="2"/>
  <c r="AL3497" i="2"/>
  <c r="AL3501" i="2"/>
  <c r="AL3505" i="2"/>
  <c r="AL3509" i="2"/>
  <c r="AL3513" i="2"/>
  <c r="AL3517" i="2"/>
  <c r="AL3521" i="2"/>
  <c r="AL3525" i="2"/>
  <c r="AL3529" i="2"/>
  <c r="AL3533" i="2"/>
  <c r="AL3537" i="2"/>
  <c r="AL3541" i="2"/>
  <c r="AL3545" i="2"/>
  <c r="AL3549" i="2"/>
  <c r="AL3553" i="2"/>
  <c r="AL3557" i="2"/>
  <c r="AL3561" i="2"/>
  <c r="AL3565" i="2"/>
  <c r="AL3569" i="2"/>
  <c r="AL3573" i="2"/>
  <c r="AL3577" i="2"/>
  <c r="AL3581" i="2"/>
  <c r="AL3585" i="2"/>
  <c r="AL3589" i="2"/>
  <c r="AL3593" i="2"/>
  <c r="AL3597" i="2"/>
  <c r="AL3601" i="2"/>
  <c r="AL3605" i="2"/>
  <c r="AL3609" i="2"/>
  <c r="AL3613" i="2"/>
  <c r="AL3617" i="2"/>
  <c r="AL3621" i="2"/>
  <c r="AL3625" i="2"/>
  <c r="AL3629" i="2"/>
  <c r="AL3633" i="2"/>
  <c r="AL3637" i="2"/>
  <c r="AL3641" i="2"/>
  <c r="AL3645" i="2"/>
  <c r="AL3649" i="2"/>
  <c r="AL3653" i="2"/>
  <c r="AL3657" i="2"/>
  <c r="AL3661" i="2"/>
  <c r="AL3665" i="2"/>
  <c r="AL3669" i="2"/>
  <c r="AL3673" i="2"/>
  <c r="AL3677" i="2"/>
  <c r="AL3681" i="2"/>
  <c r="AL3685" i="2"/>
  <c r="AL3689" i="2"/>
  <c r="AL3693" i="2"/>
  <c r="AL3697" i="2"/>
  <c r="AL3701" i="2"/>
  <c r="AL3705" i="2"/>
  <c r="AL3709" i="2"/>
  <c r="AL3713" i="2"/>
  <c r="AL3717" i="2"/>
  <c r="AL3721" i="2"/>
  <c r="AL3725" i="2"/>
  <c r="AL3729" i="2"/>
  <c r="AL3733" i="2"/>
  <c r="AL3737" i="2"/>
  <c r="AL3741" i="2"/>
  <c r="AL3745" i="2"/>
  <c r="AL3749" i="2"/>
  <c r="AL3753" i="2"/>
  <c r="AL3757" i="2"/>
  <c r="AL3761" i="2"/>
  <c r="AL3765" i="2"/>
  <c r="AL3769" i="2"/>
  <c r="AL3773" i="2"/>
  <c r="AL3777" i="2"/>
  <c r="AL3781" i="2"/>
  <c r="AL3785" i="2"/>
  <c r="AL3789" i="2"/>
  <c r="AL3793" i="2"/>
  <c r="AL3797" i="2"/>
  <c r="AL3801" i="2"/>
  <c r="AL3805" i="2"/>
  <c r="AL3809" i="2"/>
  <c r="AL3813" i="2"/>
  <c r="AL3817" i="2"/>
  <c r="AL3821" i="2"/>
  <c r="AL3825" i="2"/>
  <c r="AL3829" i="2"/>
  <c r="AL3833" i="2"/>
  <c r="AL3837" i="2"/>
  <c r="AL3841" i="2"/>
  <c r="AL3845" i="2"/>
  <c r="AL3849" i="2"/>
  <c r="AL3853" i="2"/>
  <c r="AL3857" i="2"/>
  <c r="AL3861" i="2"/>
  <c r="AL3865" i="2"/>
  <c r="AL3869" i="2"/>
  <c r="AL3873" i="2"/>
  <c r="AL3877" i="2"/>
  <c r="AL3881" i="2"/>
  <c r="AL3885" i="2"/>
  <c r="AL3889" i="2"/>
  <c r="AL3893" i="2"/>
  <c r="AL3897" i="2"/>
  <c r="AL3901" i="2"/>
  <c r="AL3905" i="2"/>
  <c r="AL3909" i="2"/>
  <c r="AL3913" i="2"/>
  <c r="AL3917" i="2"/>
  <c r="AL3921" i="2"/>
  <c r="AL3925" i="2"/>
  <c r="AL3929" i="2"/>
  <c r="AL3933" i="2"/>
  <c r="AL3937" i="2"/>
  <c r="AL3941" i="2"/>
  <c r="AL3945" i="2"/>
  <c r="AL3949" i="2"/>
  <c r="AL3953" i="2"/>
  <c r="AL3957" i="2"/>
  <c r="AL3961" i="2"/>
  <c r="AL3965" i="2"/>
  <c r="AL3969" i="2"/>
  <c r="AL3973" i="2"/>
  <c r="AL3977" i="2"/>
  <c r="AL3981" i="2"/>
  <c r="AL3985" i="2"/>
  <c r="AL3989" i="2"/>
  <c r="AL3993" i="2"/>
  <c r="AL3997" i="2"/>
  <c r="AL3" i="2"/>
  <c r="AL3245" i="2"/>
  <c r="AL3253" i="2"/>
  <c r="AL3261" i="2"/>
  <c r="AL3269" i="2"/>
  <c r="AL3277" i="2"/>
  <c r="AL3285" i="2"/>
  <c r="AL3293" i="2"/>
  <c r="AL3301" i="2"/>
  <c r="AL3309" i="2"/>
  <c r="AL3317" i="2"/>
  <c r="AL3325" i="2"/>
  <c r="AL3333" i="2"/>
  <c r="AL3341" i="2"/>
  <c r="AL3349" i="2"/>
  <c r="AL3357" i="2"/>
  <c r="AL3365" i="2"/>
  <c r="AL3373" i="2"/>
  <c r="AL3381" i="2"/>
  <c r="AL3386" i="2"/>
  <c r="AL3390" i="2"/>
  <c r="AL3394" i="2"/>
  <c r="AL3398" i="2"/>
  <c r="AL3402" i="2"/>
  <c r="AL3406" i="2"/>
  <c r="AL3410" i="2"/>
  <c r="AL3414" i="2"/>
  <c r="AL3418" i="2"/>
  <c r="AL3422" i="2"/>
  <c r="AL3426" i="2"/>
  <c r="AL3430" i="2"/>
  <c r="AL3434" i="2"/>
  <c r="AL3438" i="2"/>
  <c r="AL3442" i="2"/>
  <c r="AL3446" i="2"/>
  <c r="AL3450" i="2"/>
  <c r="AL3454" i="2"/>
  <c r="AL3458" i="2"/>
  <c r="AL3462" i="2"/>
  <c r="AL3466" i="2"/>
  <c r="AL3470" i="2"/>
  <c r="AL3474" i="2"/>
  <c r="AL3478" i="2"/>
  <c r="AL3482" i="2"/>
  <c r="AL3486" i="2"/>
  <c r="AL3490" i="2"/>
  <c r="AL3494" i="2"/>
  <c r="AL3498" i="2"/>
  <c r="AL3502" i="2"/>
  <c r="AL3506" i="2"/>
  <c r="AL3510" i="2"/>
  <c r="AL3514" i="2"/>
  <c r="AL3518" i="2"/>
  <c r="AL3522" i="2"/>
  <c r="AL3526" i="2"/>
  <c r="AL3530" i="2"/>
  <c r="AL3534" i="2"/>
  <c r="AL3538" i="2"/>
  <c r="AL3542" i="2"/>
  <c r="AL3546" i="2"/>
  <c r="AL3550" i="2"/>
  <c r="AL3554" i="2"/>
  <c r="AL3558" i="2"/>
  <c r="AL3562" i="2"/>
  <c r="AL3566" i="2"/>
  <c r="AL3570" i="2"/>
  <c r="AL3574" i="2"/>
  <c r="AL3578" i="2"/>
  <c r="AL3582" i="2"/>
  <c r="AL3586" i="2"/>
  <c r="AL3590" i="2"/>
  <c r="AL3594" i="2"/>
  <c r="AL3598" i="2"/>
  <c r="AL3602" i="2"/>
  <c r="AL3606" i="2"/>
  <c r="AL3610" i="2"/>
  <c r="AL3614" i="2"/>
  <c r="AL3618" i="2"/>
  <c r="AL3622" i="2"/>
  <c r="AL3626" i="2"/>
  <c r="AL3630" i="2"/>
  <c r="AL3634" i="2"/>
  <c r="AL3638" i="2"/>
  <c r="AL3642" i="2"/>
  <c r="AL3646" i="2"/>
  <c r="AL3650" i="2"/>
  <c r="AL3654" i="2"/>
  <c r="AL3658" i="2"/>
  <c r="AL3662" i="2"/>
  <c r="AL3666" i="2"/>
  <c r="AL3670" i="2"/>
  <c r="AL3674" i="2"/>
  <c r="AL3678" i="2"/>
  <c r="AL3682" i="2"/>
  <c r="AL3686" i="2"/>
  <c r="AL3690" i="2"/>
  <c r="AL3694" i="2"/>
  <c r="AL3698" i="2"/>
  <c r="AL3702" i="2"/>
  <c r="AL3706" i="2"/>
  <c r="AL3710" i="2"/>
  <c r="AL3714" i="2"/>
  <c r="AL3718" i="2"/>
  <c r="AL3722" i="2"/>
  <c r="AL3726" i="2"/>
  <c r="AL3730" i="2"/>
  <c r="AL3734" i="2"/>
  <c r="AL3738" i="2"/>
  <c r="AL3742" i="2"/>
  <c r="AL3746" i="2"/>
  <c r="AL3750" i="2"/>
  <c r="AL3754" i="2"/>
  <c r="AL3758" i="2"/>
  <c r="AL3762" i="2"/>
  <c r="AL3766" i="2"/>
  <c r="AL3770" i="2"/>
  <c r="AL3774" i="2"/>
  <c r="AL3778" i="2"/>
  <c r="AL3782" i="2"/>
  <c r="AL3786" i="2"/>
  <c r="AL3790" i="2"/>
  <c r="AL3794" i="2"/>
  <c r="AL3798" i="2"/>
  <c r="AL3802" i="2"/>
  <c r="AL3806" i="2"/>
  <c r="AL3810" i="2"/>
  <c r="AL3814" i="2"/>
  <c r="AL3818" i="2"/>
  <c r="AL3822" i="2"/>
  <c r="AL3826" i="2"/>
  <c r="AL3830" i="2"/>
  <c r="AL3834" i="2"/>
  <c r="AL3838" i="2"/>
  <c r="AL3842" i="2"/>
  <c r="AL3846" i="2"/>
  <c r="AL3850" i="2"/>
  <c r="AL3854" i="2"/>
  <c r="AL3858" i="2"/>
  <c r="AL3862" i="2"/>
  <c r="AL3866" i="2"/>
  <c r="AL3870" i="2"/>
  <c r="AL3874" i="2"/>
  <c r="AL3878" i="2"/>
  <c r="AL3882" i="2"/>
  <c r="AL3886" i="2"/>
  <c r="AL3890" i="2"/>
  <c r="AL3894" i="2"/>
  <c r="AL3898" i="2"/>
  <c r="AL3902" i="2"/>
  <c r="AL3906" i="2"/>
  <c r="AL3910" i="2"/>
  <c r="AL3914" i="2"/>
  <c r="AL3918" i="2"/>
  <c r="AL3922" i="2"/>
  <c r="AL3926" i="2"/>
  <c r="AL3930" i="2"/>
  <c r="AL3934" i="2"/>
  <c r="AL3938" i="2"/>
  <c r="AL3942" i="2"/>
  <c r="AL3946" i="2"/>
  <c r="AL3950" i="2"/>
  <c r="AL3954" i="2"/>
  <c r="AL3958" i="2"/>
  <c r="AL3962" i="2"/>
  <c r="AL3966" i="2"/>
  <c r="AL3970" i="2"/>
  <c r="AL3974" i="2"/>
  <c r="AL3978" i="2"/>
  <c r="AL3982" i="2"/>
  <c r="AL3986" i="2"/>
  <c r="AL3990" i="2"/>
  <c r="AL3994" i="2"/>
  <c r="AL3998" i="2"/>
  <c r="AI1173" i="2"/>
  <c r="AI1110" i="2"/>
  <c r="AI1421" i="2"/>
  <c r="AI1780" i="2"/>
  <c r="AI772" i="2"/>
  <c r="AI1836" i="2"/>
  <c r="AI809" i="2"/>
  <c r="AI437" i="2"/>
  <c r="AI1992" i="2"/>
  <c r="AI1156" i="2"/>
  <c r="AI644" i="2"/>
  <c r="AI457" i="2"/>
  <c r="AI1456" i="2"/>
  <c r="AI1385" i="2"/>
  <c r="AI1270" i="2"/>
  <c r="AI403" i="2"/>
  <c r="AI11" i="2"/>
  <c r="AI396" i="2"/>
  <c r="AI361" i="2"/>
  <c r="AI506" i="2"/>
  <c r="AI1171" i="2"/>
  <c r="AI1855" i="2"/>
  <c r="AI164" i="2"/>
  <c r="AI29" i="2"/>
  <c r="AI21" i="2"/>
  <c r="AI561" i="2"/>
  <c r="AI1620" i="2"/>
  <c r="AI885" i="2"/>
  <c r="AI776" i="2"/>
  <c r="AI136" i="2"/>
  <c r="AI1796" i="2"/>
  <c r="AI381" i="2"/>
  <c r="AI1160" i="2"/>
  <c r="AI725" i="2"/>
  <c r="AI982" i="2"/>
  <c r="AI835" i="2"/>
  <c r="AI135" i="2"/>
  <c r="AI1388" i="2"/>
  <c r="AI1033" i="2"/>
  <c r="AI401" i="2"/>
  <c r="AI377" i="2"/>
  <c r="AI1502" i="2"/>
  <c r="AI51" i="2"/>
  <c r="AI214" i="2"/>
  <c r="AI219" i="2"/>
  <c r="AI393" i="2"/>
  <c r="AI1132" i="2"/>
  <c r="AI1601" i="2"/>
  <c r="AI50" i="2"/>
  <c r="AI127" i="2"/>
  <c r="AI1804" i="2"/>
  <c r="AI532" i="2"/>
  <c r="AI1489" i="2"/>
  <c r="AI533" i="2"/>
  <c r="AI1035" i="2"/>
  <c r="AI112" i="2"/>
  <c r="AI994" i="2"/>
  <c r="AI1058" i="2"/>
  <c r="AI549" i="2"/>
  <c r="AI781" i="2"/>
  <c r="AI1787" i="2"/>
  <c r="AI919" i="2"/>
  <c r="AI226" i="2"/>
  <c r="AI388" i="2"/>
  <c r="AI386" i="2"/>
  <c r="AI1994" i="2"/>
  <c r="AI1808" i="2"/>
  <c r="AI3771" i="2"/>
  <c r="AI3790" i="2"/>
  <c r="AI3509" i="2"/>
  <c r="AI3221" i="2"/>
  <c r="AI2954" i="2"/>
  <c r="AI2660" i="2"/>
  <c r="AI2456" i="2"/>
  <c r="AI2214" i="2"/>
  <c r="AI454" i="2"/>
  <c r="AI1341" i="2"/>
  <c r="AI1143" i="2"/>
  <c r="AI3768" i="2"/>
  <c r="AI3676" i="2"/>
  <c r="AI2624" i="2"/>
  <c r="AI470" i="2"/>
  <c r="AI3143" i="2"/>
  <c r="AI3833" i="2"/>
  <c r="AI658" i="2"/>
  <c r="AI877" i="2"/>
  <c r="AI1759" i="2"/>
  <c r="AI924" i="2"/>
  <c r="AI109" i="2"/>
  <c r="AI945" i="2"/>
  <c r="AI1445" i="2"/>
  <c r="AI1965" i="2"/>
  <c r="AI1553" i="2"/>
  <c r="AI666" i="2"/>
  <c r="AI52" i="2"/>
  <c r="AI1570" i="2"/>
  <c r="AI1257" i="2"/>
  <c r="AI1195" i="2"/>
  <c r="AI1210" i="2"/>
  <c r="AI1357" i="2"/>
  <c r="AI22" i="2"/>
  <c r="AI800" i="2"/>
  <c r="AI778" i="2"/>
  <c r="AI1924" i="2"/>
  <c r="AI633" i="2"/>
  <c r="AI1056" i="2"/>
  <c r="AI638" i="2"/>
  <c r="AI129" i="2"/>
  <c r="AI142" i="2"/>
  <c r="AI636" i="2"/>
  <c r="AI1857" i="2"/>
  <c r="AI817" i="2"/>
  <c r="AI1458" i="2"/>
  <c r="AI417" i="2"/>
  <c r="AI241" i="2"/>
  <c r="AI1273" i="2"/>
  <c r="AI1793" i="2"/>
  <c r="AI373" i="2"/>
  <c r="AI493" i="2"/>
  <c r="AI1426" i="2"/>
  <c r="AI250" i="2"/>
  <c r="AI1465" i="2"/>
  <c r="AI546" i="2"/>
  <c r="AI1626" i="2"/>
  <c r="AI925" i="2"/>
  <c r="AI538" i="2"/>
  <c r="AI1471" i="2"/>
  <c r="AI159" i="2"/>
  <c r="AI796" i="2"/>
  <c r="AI280" i="2"/>
  <c r="AI1555" i="2"/>
  <c r="AI1074" i="2"/>
  <c r="AI274" i="2"/>
  <c r="AI1561" i="2"/>
  <c r="AI253" i="2"/>
  <c r="AI1200" i="2"/>
  <c r="AI513" i="2"/>
  <c r="AI296" i="2"/>
  <c r="AI1427" i="2"/>
  <c r="AI1589" i="2"/>
  <c r="AI560" i="2"/>
  <c r="AI1120" i="2"/>
  <c r="AI1744" i="2"/>
  <c r="AI1810" i="2"/>
  <c r="AI504" i="2"/>
  <c r="AI1643" i="2"/>
  <c r="AI38" i="2"/>
  <c r="AI143" i="2"/>
  <c r="AI664" i="2"/>
  <c r="AI1298" i="2"/>
  <c r="AI1737" i="2"/>
  <c r="AI1723" i="2"/>
  <c r="AI3838" i="2"/>
  <c r="AI3701" i="2"/>
  <c r="AI3445" i="2"/>
  <c r="AI3157" i="2"/>
  <c r="AI2913" i="2"/>
  <c r="AI2702" i="2"/>
  <c r="AI2402" i="2"/>
  <c r="AI2137" i="2"/>
  <c r="AI1894" i="2"/>
  <c r="AI1454" i="2"/>
  <c r="AI790" i="2"/>
  <c r="AI3868" i="2"/>
  <c r="AI3500" i="2"/>
  <c r="AI2445" i="2"/>
  <c r="AI1511" i="2"/>
  <c r="AI2688" i="2"/>
  <c r="AI3310" i="2"/>
  <c r="AI2349" i="2"/>
  <c r="AI449" i="2"/>
  <c r="AI1027" i="2"/>
  <c r="AI331" i="2"/>
  <c r="AI242" i="2"/>
  <c r="AI227" i="2"/>
  <c r="AI1034" i="2"/>
  <c r="AI281" i="2"/>
  <c r="AI1453" i="2"/>
  <c r="AI609" i="2"/>
  <c r="AI247" i="2"/>
  <c r="AI1896" i="2"/>
  <c r="AI496" i="2"/>
  <c r="AI628" i="2"/>
  <c r="AI529" i="2"/>
  <c r="AI1323" i="2"/>
  <c r="AI1715" i="2"/>
  <c r="AI976" i="2"/>
  <c r="AI207" i="2"/>
  <c r="AI940" i="2"/>
  <c r="AI1332" i="2"/>
  <c r="AI1417" i="2"/>
  <c r="AI1545" i="2"/>
  <c r="AI147" i="2"/>
  <c r="AI225" i="2"/>
  <c r="AI1932" i="2"/>
  <c r="AI669" i="2"/>
  <c r="AI1065" i="2"/>
  <c r="AI793" i="2"/>
  <c r="AI140" i="2"/>
  <c r="AI352" i="2"/>
  <c r="AI40" i="2"/>
  <c r="AI956" i="2"/>
  <c r="AI965" i="2"/>
  <c r="AI1973" i="2"/>
  <c r="AI1754" i="2"/>
  <c r="AI1926" i="2"/>
  <c r="AI840" i="2"/>
  <c r="AI261" i="2"/>
  <c r="AI1032" i="2"/>
  <c r="AI498" i="2"/>
  <c r="AI557" i="2"/>
  <c r="AI1507" i="2"/>
  <c r="AI27" i="2"/>
  <c r="AI240" i="2"/>
  <c r="AI1352" i="2"/>
  <c r="AI1648" i="2"/>
  <c r="AI312" i="2"/>
  <c r="AI1449" i="2"/>
  <c r="AI906" i="2"/>
  <c r="AI215" i="2"/>
  <c r="AI425" i="2"/>
  <c r="AI1268" i="2"/>
  <c r="AI293" i="2"/>
  <c r="AI753" i="2"/>
  <c r="AI1042" i="2"/>
  <c r="AI1175" i="2"/>
  <c r="AI254" i="2"/>
  <c r="AI620" i="2"/>
  <c r="AI1188" i="2"/>
  <c r="AI1306" i="2"/>
  <c r="AI1222" i="2"/>
  <c r="AI1590" i="2"/>
  <c r="AI1784" i="2"/>
  <c r="AI138" i="2"/>
  <c r="AI896" i="2"/>
  <c r="AI1462" i="2"/>
  <c r="AI518" i="2"/>
  <c r="AI1751" i="2"/>
  <c r="AI3931" i="2"/>
  <c r="AI3637" i="2"/>
  <c r="AI3349" i="2"/>
  <c r="AI3093" i="2"/>
  <c r="AI2849" i="2"/>
  <c r="AI2535" i="2"/>
  <c r="AI2337" i="2"/>
  <c r="AI2069" i="2"/>
  <c r="AI712" i="2"/>
  <c r="AI1959" i="2"/>
  <c r="AI1047" i="2"/>
  <c r="AI3924" i="2"/>
  <c r="AI3212" i="2"/>
  <c r="AI2205" i="2"/>
  <c r="AI3748" i="2"/>
  <c r="AI2115" i="2"/>
  <c r="AI2810" i="2"/>
  <c r="AI1266" i="2"/>
  <c r="AI1713" i="2"/>
  <c r="AI936" i="2"/>
  <c r="AI1002" i="2"/>
  <c r="AI843" i="2"/>
  <c r="AI902" i="2"/>
  <c r="AI600" i="2"/>
  <c r="AI1049" i="2"/>
  <c r="AI1862" i="2"/>
  <c r="AI415" i="2"/>
  <c r="AI687" i="2"/>
  <c r="AI1062" i="2"/>
  <c r="AI1569" i="2"/>
  <c r="AI1987" i="2"/>
  <c r="AI1519" i="2"/>
  <c r="AI3990" i="2"/>
  <c r="AI3804" i="2"/>
  <c r="AI3897" i="2"/>
  <c r="AI3954" i="2"/>
  <c r="AI3726" i="2"/>
  <c r="AI3685" i="2"/>
  <c r="AI3621" i="2"/>
  <c r="AI3557" i="2"/>
  <c r="AI3493" i="2"/>
  <c r="AI3429" i="2"/>
  <c r="AI3333" i="2"/>
  <c r="AI3269" i="2"/>
  <c r="AI3205" i="2"/>
  <c r="AI3141" i="2"/>
  <c r="AI3077" i="2"/>
  <c r="AI3013" i="2"/>
  <c r="AI2938" i="2"/>
  <c r="AI2897" i="2"/>
  <c r="AI2833" i="2"/>
  <c r="AI2779" i="2"/>
  <c r="AI2657" i="2"/>
  <c r="AI2686" i="2"/>
  <c r="AI2519" i="2"/>
  <c r="AI2504" i="2"/>
  <c r="AI2391" i="2"/>
  <c r="AI2375" i="2"/>
  <c r="AI2321" i="2"/>
  <c r="AI2182" i="2"/>
  <c r="AI2198" i="2"/>
  <c r="AI2113" i="2"/>
  <c r="AI2065" i="2"/>
  <c r="AI1077" i="2"/>
  <c r="AI851" i="2"/>
  <c r="AI54" i="2"/>
  <c r="AI1036" i="2"/>
  <c r="AI1125" i="2"/>
  <c r="AI405" i="2"/>
  <c r="AI1158" i="2"/>
  <c r="AI1951" i="2"/>
  <c r="AI1134" i="2"/>
  <c r="AI1358" i="2"/>
  <c r="AI375" i="2"/>
  <c r="AI1491" i="2"/>
  <c r="AI3928" i="2"/>
  <c r="AI3996" i="2"/>
  <c r="AI3829" i="2"/>
  <c r="AI3874" i="2"/>
  <c r="AI3372" i="2"/>
  <c r="AI3660" i="2"/>
  <c r="AI3436" i="2"/>
  <c r="AI3148" i="2"/>
  <c r="AI2904" i="2"/>
  <c r="AI2693" i="2"/>
  <c r="AI2378" i="2"/>
  <c r="AI2129" i="2"/>
  <c r="AI222" i="2"/>
  <c r="AI579" i="2"/>
  <c r="AI1315" i="2"/>
  <c r="AI3855" i="2"/>
  <c r="AI3559" i="2"/>
  <c r="AI3015" i="2"/>
  <c r="AI2506" i="2"/>
  <c r="AI1128" i="2"/>
  <c r="AI855" i="2"/>
  <c r="AI3376" i="2"/>
  <c r="AI3180" i="2"/>
  <c r="AI2727" i="2"/>
  <c r="AI1586" i="2"/>
  <c r="AI3972" i="2"/>
  <c r="AI3096" i="2"/>
  <c r="AI157" i="2"/>
  <c r="AI773" i="2"/>
  <c r="AI1172" i="2"/>
  <c r="AI1434" i="2"/>
  <c r="AI789" i="2"/>
  <c r="AI72" i="2"/>
  <c r="AI55" i="2"/>
  <c r="AI625" i="2"/>
  <c r="AI1499" i="2"/>
  <c r="AI1075" i="2"/>
  <c r="AI1935" i="2"/>
  <c r="AI1063" i="2"/>
  <c r="AI1583" i="2"/>
  <c r="AI1986" i="2"/>
  <c r="AI1407" i="2"/>
  <c r="AI3945" i="2"/>
  <c r="AI3740" i="2"/>
  <c r="AI3846" i="2"/>
  <c r="AI3901" i="2"/>
  <c r="AI3355" i="2"/>
  <c r="AI3669" i="2"/>
  <c r="AI3605" i="2"/>
  <c r="AI3541" i="2"/>
  <c r="AI3477" i="2"/>
  <c r="AI3413" i="2"/>
  <c r="AI3317" i="2"/>
  <c r="AI3253" i="2"/>
  <c r="AI3185" i="2"/>
  <c r="AI3125" i="2"/>
  <c r="AI3061" i="2"/>
  <c r="AI2987" i="2"/>
  <c r="AI3004" i="2"/>
  <c r="AI2881" i="2"/>
  <c r="AI2817" i="2"/>
  <c r="AI2741" i="2"/>
  <c r="AI2734" i="2"/>
  <c r="AI2669" i="2"/>
  <c r="AI2594" i="2"/>
  <c r="AI2488" i="2"/>
  <c r="AI2434" i="2"/>
  <c r="AI2369" i="2"/>
  <c r="AI2305" i="2"/>
  <c r="AI2246" i="2"/>
  <c r="AI2173" i="2"/>
  <c r="AI2130" i="2"/>
  <c r="AI2037" i="2"/>
  <c r="AI278" i="2"/>
  <c r="AI1150" i="2"/>
  <c r="AI1276" i="2"/>
  <c r="AI1129" i="2"/>
  <c r="AI1579" i="2"/>
  <c r="AI1443" i="2"/>
  <c r="AI742" i="2"/>
  <c r="AI1526" i="2"/>
  <c r="AI1567" i="2"/>
  <c r="AI1111" i="2"/>
  <c r="AI1783" i="2"/>
  <c r="AI3799" i="2"/>
  <c r="AI3865" i="2"/>
  <c r="AI3957" i="2"/>
  <c r="AI3757" i="2"/>
  <c r="AI3832" i="2"/>
  <c r="AI3708" i="2"/>
  <c r="AI3628" i="2"/>
  <c r="AI3340" i="2"/>
  <c r="AI3084" i="2"/>
  <c r="AI2840" i="2"/>
  <c r="AI2526" i="2"/>
  <c r="AI2328" i="2"/>
  <c r="AI2048" i="2"/>
  <c r="AI1917" i="2"/>
  <c r="AI1647" i="2"/>
  <c r="AI1022" i="2"/>
  <c r="AI3908" i="2"/>
  <c r="AI3431" i="2"/>
  <c r="AI2899" i="2"/>
  <c r="AI2383" i="2"/>
  <c r="AI1448" i="2"/>
  <c r="AI975" i="2"/>
  <c r="AI3598" i="2"/>
  <c r="AI3054" i="2"/>
  <c r="AI2587" i="2"/>
  <c r="AI1668" i="2"/>
  <c r="AI3393" i="2"/>
  <c r="AI2613" i="2"/>
  <c r="AI20" i="2"/>
  <c r="AI996" i="2"/>
  <c r="AI1786" i="2"/>
  <c r="AI900" i="2"/>
  <c r="AI402" i="2"/>
  <c r="AI574" i="2"/>
  <c r="AI1209" i="2"/>
  <c r="AI1506" i="2"/>
  <c r="AI1597" i="2"/>
  <c r="AI1595" i="2"/>
  <c r="AI695" i="2"/>
  <c r="AI286" i="2"/>
  <c r="AI783" i="2"/>
  <c r="AI1799" i="2"/>
  <c r="AI1838" i="2"/>
  <c r="AI378" i="2"/>
  <c r="AI3890" i="2"/>
  <c r="AI3979" i="2"/>
  <c r="AI3793" i="2"/>
  <c r="AI3857" i="2"/>
  <c r="AI3358" i="2"/>
  <c r="AI3653" i="2"/>
  <c r="AI3589" i="2"/>
  <c r="AI3525" i="2"/>
  <c r="AI3461" i="2"/>
  <c r="AI3397" i="2"/>
  <c r="AI3301" i="2"/>
  <c r="AI3237" i="2"/>
  <c r="AI3173" i="2"/>
  <c r="AI3109" i="2"/>
  <c r="AI3045" i="2"/>
  <c r="AI2970" i="2"/>
  <c r="AI2768" i="2"/>
  <c r="AI2865" i="2"/>
  <c r="AI2801" i="2"/>
  <c r="AI2619" i="2"/>
  <c r="AI2718" i="2"/>
  <c r="AI2551" i="2"/>
  <c r="AI2578" i="2"/>
  <c r="AI2472" i="2"/>
  <c r="AI2418" i="2"/>
  <c r="AI2353" i="2"/>
  <c r="AI2283" i="2"/>
  <c r="AI2230" i="2"/>
  <c r="AI2149" i="2"/>
  <c r="AI2086" i="2"/>
  <c r="AI2021" i="2"/>
  <c r="AI379" i="2"/>
  <c r="AI731" i="2"/>
  <c r="AI970" i="2"/>
  <c r="AI1336" i="2"/>
  <c r="AI595" i="2"/>
  <c r="AI1523" i="2"/>
  <c r="AI1383" i="2"/>
  <c r="AI335" i="2"/>
  <c r="AI659" i="2"/>
  <c r="AI399" i="2"/>
  <c r="AI343" i="2"/>
  <c r="AI3735" i="2"/>
  <c r="AI3820" i="2"/>
  <c r="AI3912" i="2"/>
  <c r="AI3981" i="2"/>
  <c r="AI3754" i="2"/>
  <c r="AI3692" i="2"/>
  <c r="AI3564" i="2"/>
  <c r="AI3276" i="2"/>
  <c r="AI3020" i="2"/>
  <c r="AI2758" i="2"/>
  <c r="AI2511" i="2"/>
  <c r="AI2257" i="2"/>
  <c r="AI1697" i="2"/>
  <c r="AI1578" i="2"/>
  <c r="AI1287" i="2"/>
  <c r="AI3951" i="2"/>
  <c r="AI3359" i="2"/>
  <c r="AI3271" i="2"/>
  <c r="AI2787" i="2"/>
  <c r="AI2190" i="2"/>
  <c r="AI1789" i="2"/>
  <c r="AI3930" i="2"/>
  <c r="AI3470" i="2"/>
  <c r="AI2985" i="2"/>
  <c r="AI2427" i="2"/>
  <c r="AI1984" i="2"/>
  <c r="AI2861" i="2"/>
  <c r="AI3612" i="2"/>
  <c r="AI3548" i="2"/>
  <c r="AI3484" i="2"/>
  <c r="AI3420" i="2"/>
  <c r="AI3324" i="2"/>
  <c r="AI3260" i="2"/>
  <c r="AI3186" i="2"/>
  <c r="AI3132" i="2"/>
  <c r="AI3068" i="2"/>
  <c r="AI3007" i="2"/>
  <c r="AI2929" i="2"/>
  <c r="AI2888" i="2"/>
  <c r="AI2824" i="2"/>
  <c r="AI2748" i="2"/>
  <c r="AI2621" i="2"/>
  <c r="AI2677" i="2"/>
  <c r="AI2555" i="2"/>
  <c r="AI2495" i="2"/>
  <c r="AI2381" i="2"/>
  <c r="AI2289" i="2"/>
  <c r="AI2312" i="2"/>
  <c r="AI2179" i="2"/>
  <c r="AI2168" i="2"/>
  <c r="AI2104" i="2"/>
  <c r="AI2057" i="2"/>
  <c r="AI1170" i="2"/>
  <c r="AI671" i="2"/>
  <c r="AI1980" i="2"/>
  <c r="AI282" i="2"/>
  <c r="AI1835" i="2"/>
  <c r="AI371" i="2"/>
  <c r="AI943" i="2"/>
  <c r="AI1542" i="2"/>
  <c r="AI983" i="2"/>
  <c r="AI303" i="2"/>
  <c r="AI743" i="2"/>
  <c r="AI1494" i="2"/>
  <c r="AI3902" i="2"/>
  <c r="AI3986" i="2"/>
  <c r="AI3801" i="2"/>
  <c r="AI3860" i="2"/>
  <c r="AI3362" i="2"/>
  <c r="AI3639" i="2"/>
  <c r="AI3511" i="2"/>
  <c r="AI3351" i="2"/>
  <c r="AI3223" i="2"/>
  <c r="AI3095" i="2"/>
  <c r="AI2956" i="2"/>
  <c r="AI2851" i="2"/>
  <c r="AI2599" i="2"/>
  <c r="AI2537" i="2"/>
  <c r="AI2458" i="2"/>
  <c r="AI2339" i="2"/>
  <c r="AI2216" i="2"/>
  <c r="AI2071" i="2"/>
  <c r="AI267" i="2"/>
  <c r="AI788" i="2"/>
  <c r="AI929" i="2"/>
  <c r="AI622" i="2"/>
  <c r="AI711" i="2"/>
  <c r="AI702" i="2"/>
  <c r="AI3776" i="2"/>
  <c r="AI3932" i="2"/>
  <c r="AI3678" i="2"/>
  <c r="AI3550" i="2"/>
  <c r="AI3422" i="2"/>
  <c r="AI3262" i="2"/>
  <c r="AI3134" i="2"/>
  <c r="AI2986" i="2"/>
  <c r="AI2890" i="2"/>
  <c r="AI2751" i="2"/>
  <c r="AI2679" i="2"/>
  <c r="AI2497" i="2"/>
  <c r="AI2297" i="2"/>
  <c r="AI2124" i="2"/>
  <c r="AI1652" i="2"/>
  <c r="AI786" i="2"/>
  <c r="AI1334" i="2"/>
  <c r="AI894" i="2"/>
  <c r="AI3713" i="2"/>
  <c r="AI3169" i="2"/>
  <c r="AI2714" i="2"/>
  <c r="AI1030" i="2"/>
  <c r="AI2324" i="2"/>
  <c r="AI57" i="2"/>
  <c r="AI3596" i="2"/>
  <c r="AI3532" i="2"/>
  <c r="AI3468" i="2"/>
  <c r="AI3404" i="2"/>
  <c r="AI3308" i="2"/>
  <c r="AI3244" i="2"/>
  <c r="AI3199" i="2"/>
  <c r="AI3116" i="2"/>
  <c r="AI3052" i="2"/>
  <c r="AI2977" i="2"/>
  <c r="AI2796" i="2"/>
  <c r="AI2872" i="2"/>
  <c r="AI2808" i="2"/>
  <c r="AI2647" i="2"/>
  <c r="AI2725" i="2"/>
  <c r="AI2634" i="2"/>
  <c r="AI2585" i="2"/>
  <c r="AI2479" i="2"/>
  <c r="AI2425" i="2"/>
  <c r="AI2360" i="2"/>
  <c r="AI2290" i="2"/>
  <c r="AI2237" i="2"/>
  <c r="AI2156" i="2"/>
  <c r="AI2093" i="2"/>
  <c r="AI2028" i="2"/>
  <c r="AI1293" i="2"/>
  <c r="AI1535" i="2"/>
  <c r="AI820" i="2"/>
  <c r="AI1933" i="2"/>
  <c r="AI273" i="2"/>
  <c r="AI963" i="2"/>
  <c r="AI422" i="2"/>
  <c r="AI1825" i="2"/>
  <c r="AI927" i="2"/>
  <c r="AI903" i="2"/>
  <c r="AI558" i="2"/>
  <c r="AI3779" i="2"/>
  <c r="AI3849" i="2"/>
  <c r="AI3941" i="2"/>
  <c r="AI3737" i="2"/>
  <c r="AI3798" i="2"/>
  <c r="AI3703" i="2"/>
  <c r="AI3623" i="2"/>
  <c r="AI3495" i="2"/>
  <c r="AI3335" i="2"/>
  <c r="AI3207" i="2"/>
  <c r="AI3079" i="2"/>
  <c r="AI2940" i="2"/>
  <c r="AI2835" i="2"/>
  <c r="AI2665" i="2"/>
  <c r="AI2521" i="2"/>
  <c r="AI2442" i="2"/>
  <c r="AI2323" i="2"/>
  <c r="AI2200" i="2"/>
  <c r="AI2043" i="2"/>
  <c r="AI566" i="2"/>
  <c r="AI1692" i="2"/>
  <c r="AI1842" i="2"/>
  <c r="AI1598" i="2"/>
  <c r="AI503" i="2"/>
  <c r="AI1979" i="2"/>
  <c r="AI4000" i="2"/>
  <c r="AI3879" i="2"/>
  <c r="AI3662" i="2"/>
  <c r="AI3534" i="2"/>
  <c r="AI3406" i="2"/>
  <c r="AI3246" i="2"/>
  <c r="AI3118" i="2"/>
  <c r="AI2980" i="2"/>
  <c r="AI2874" i="2"/>
  <c r="AI2655" i="2"/>
  <c r="AI2642" i="2"/>
  <c r="AI2481" i="2"/>
  <c r="AI2362" i="2"/>
  <c r="AI2050" i="2"/>
  <c r="AI993" i="2"/>
  <c r="AI1438" i="2"/>
  <c r="AI1539" i="2"/>
  <c r="AI1711" i="2"/>
  <c r="AI3649" i="2"/>
  <c r="AI3105" i="2"/>
  <c r="AI2547" i="2"/>
  <c r="AI1966" i="2"/>
  <c r="AI551" i="2"/>
  <c r="AI369" i="2"/>
  <c r="AI3644" i="2"/>
  <c r="AI3580" i="2"/>
  <c r="AI3516" i="2"/>
  <c r="AI3452" i="2"/>
  <c r="AI3388" i="2"/>
  <c r="AI3292" i="2"/>
  <c r="AI3228" i="2"/>
  <c r="AI3164" i="2"/>
  <c r="AI3100" i="2"/>
  <c r="AI3036" i="2"/>
  <c r="AI2961" i="2"/>
  <c r="AI2920" i="2"/>
  <c r="AI2856" i="2"/>
  <c r="AI2773" i="2"/>
  <c r="AI2604" i="2"/>
  <c r="AI2709" i="2"/>
  <c r="AI2542" i="2"/>
  <c r="AI2569" i="2"/>
  <c r="AI2463" i="2"/>
  <c r="AI2409" i="2"/>
  <c r="AI2344" i="2"/>
  <c r="AI2273" i="2"/>
  <c r="AI2221" i="2"/>
  <c r="AI2140" i="2"/>
  <c r="AI2076" i="2"/>
  <c r="AI2012" i="2"/>
  <c r="AI1843" i="2"/>
  <c r="AI1982" i="2"/>
  <c r="AI1700" i="2"/>
  <c r="AI1773" i="2"/>
  <c r="AI547" i="2"/>
  <c r="AI1246" i="2"/>
  <c r="AI807" i="2"/>
  <c r="AI1071" i="2"/>
  <c r="AI1805" i="2"/>
  <c r="AI342" i="2"/>
  <c r="AI431" i="2"/>
  <c r="AI3715" i="2"/>
  <c r="AI3812" i="2"/>
  <c r="AI3900" i="2"/>
  <c r="AI3962" i="2"/>
  <c r="AI3734" i="2"/>
  <c r="AI3687" i="2"/>
  <c r="AI3575" i="2"/>
  <c r="AI3447" i="2"/>
  <c r="AI3287" i="2"/>
  <c r="AI3159" i="2"/>
  <c r="AI3031" i="2"/>
  <c r="AI2915" i="2"/>
  <c r="AI2753" i="2"/>
  <c r="AI2704" i="2"/>
  <c r="AI2564" i="2"/>
  <c r="AI2404" i="2"/>
  <c r="AI2268" i="2"/>
  <c r="AI2123" i="2"/>
  <c r="AI2007" i="2"/>
  <c r="AI1807" i="2"/>
  <c r="AI467" i="2"/>
  <c r="AI878" i="2"/>
  <c r="AI846" i="2"/>
  <c r="AI1307" i="2"/>
  <c r="AI3967" i="2"/>
  <c r="AI3872" i="2"/>
  <c r="AI3373" i="2"/>
  <c r="AI3614" i="2"/>
  <c r="AI3486" i="2"/>
  <c r="AI3326" i="2"/>
  <c r="AI3194" i="2"/>
  <c r="AI3070" i="2"/>
  <c r="AI2931" i="2"/>
  <c r="AI2826" i="2"/>
  <c r="AI2629" i="2"/>
  <c r="AI2559" i="2"/>
  <c r="AI2389" i="2"/>
  <c r="AI2314" i="2"/>
  <c r="AI80" i="2"/>
  <c r="AI897" i="2"/>
  <c r="AI1632" i="2"/>
  <c r="AI1301" i="2"/>
  <c r="AI3885" i="2"/>
  <c r="AI3457" i="2"/>
  <c r="AI2752" i="2"/>
  <c r="AI2414" i="2"/>
  <c r="AI3379" i="2"/>
  <c r="AI3365" i="2"/>
  <c r="AI3607" i="2"/>
  <c r="AI3543" i="2"/>
  <c r="AI3479" i="2"/>
  <c r="AI3415" i="2"/>
  <c r="AI3319" i="2"/>
  <c r="AI3255" i="2"/>
  <c r="AI3193" i="2"/>
  <c r="AI3127" i="2"/>
  <c r="AI3063" i="2"/>
  <c r="AI2995" i="2"/>
  <c r="AI3008" i="2"/>
  <c r="AI2883" i="2"/>
  <c r="AI2819" i="2"/>
  <c r="AI2743" i="2"/>
  <c r="AI2736" i="2"/>
  <c r="AI2672" i="2"/>
  <c r="AI2596" i="2"/>
  <c r="AI2490" i="2"/>
  <c r="AI2436" i="2"/>
  <c r="AI2371" i="2"/>
  <c r="AI2307" i="2"/>
  <c r="AI2248" i="2"/>
  <c r="AI2181" i="2"/>
  <c r="AI2099" i="2"/>
  <c r="AI2039" i="2"/>
  <c r="AI899" i="2"/>
  <c r="AI715" i="2"/>
  <c r="AI572" i="2"/>
  <c r="AI832" i="2"/>
  <c r="AI1194" i="2"/>
  <c r="AI310" i="2"/>
  <c r="AI1614" i="2"/>
  <c r="AI603" i="2"/>
  <c r="AI654" i="2"/>
  <c r="AI1775" i="2"/>
  <c r="AI1190" i="2"/>
  <c r="AI3807" i="2"/>
  <c r="AI3880" i="2"/>
  <c r="AI3960" i="2"/>
  <c r="AI3765" i="2"/>
  <c r="AI3837" i="2"/>
  <c r="AI3710" i="2"/>
  <c r="AI3646" i="2"/>
  <c r="AI3582" i="2"/>
  <c r="AI3518" i="2"/>
  <c r="AI3454" i="2"/>
  <c r="AI3390" i="2"/>
  <c r="AI3294" i="2"/>
  <c r="AI3230" i="2"/>
  <c r="AI3166" i="2"/>
  <c r="AI3102" i="2"/>
  <c r="AI3038" i="2"/>
  <c r="AI2963" i="2"/>
  <c r="AI2922" i="2"/>
  <c r="AI2858" i="2"/>
  <c r="AI2781" i="2"/>
  <c r="AI2606" i="2"/>
  <c r="AI2711" i="2"/>
  <c r="AI2544" i="2"/>
  <c r="AI2571" i="2"/>
  <c r="AI2465" i="2"/>
  <c r="AI2411" i="2"/>
  <c r="AI2346" i="2"/>
  <c r="AI2259" i="2"/>
  <c r="AI97" i="2"/>
  <c r="AI1360" i="2"/>
  <c r="AI915" i="2"/>
  <c r="AI1460" i="2"/>
  <c r="AI26" i="2"/>
  <c r="AI243" i="2"/>
  <c r="AI224" i="2"/>
  <c r="AI1735" i="2"/>
  <c r="AI1591" i="2"/>
  <c r="AI3777" i="2"/>
  <c r="AI3585" i="2"/>
  <c r="AI3297" i="2"/>
  <c r="AI3041" i="2"/>
  <c r="AI2793" i="2"/>
  <c r="AI2574" i="2"/>
  <c r="AI2161" i="2"/>
  <c r="AI3942" i="2"/>
  <c r="AI2852" i="2"/>
  <c r="AI3027" i="2"/>
  <c r="AI604" i="2"/>
  <c r="AI577" i="2"/>
  <c r="AI3655" i="2"/>
  <c r="AI3591" i="2"/>
  <c r="AI3527" i="2"/>
  <c r="AI3463" i="2"/>
  <c r="AI3399" i="2"/>
  <c r="AI3303" i="2"/>
  <c r="AI3239" i="2"/>
  <c r="AI3179" i="2"/>
  <c r="AI3111" i="2"/>
  <c r="AI3047" i="2"/>
  <c r="AI2972" i="2"/>
  <c r="AI2776" i="2"/>
  <c r="AI2867" i="2"/>
  <c r="AI2803" i="2"/>
  <c r="AI2627" i="2"/>
  <c r="AI2720" i="2"/>
  <c r="AI2614" i="2"/>
  <c r="AI2580" i="2"/>
  <c r="AI2474" i="2"/>
  <c r="AI2420" i="2"/>
  <c r="AI2355" i="2"/>
  <c r="AI2291" i="2"/>
  <c r="AI2232" i="2"/>
  <c r="AI2151" i="2"/>
  <c r="AI2088" i="2"/>
  <c r="AI2023" i="2"/>
  <c r="AI755" i="2"/>
  <c r="AI1877" i="2"/>
  <c r="AI1098" i="2"/>
  <c r="AI1386" i="2"/>
  <c r="AI411" i="2"/>
  <c r="AI1145" i="2"/>
  <c r="AI839" i="2"/>
  <c r="AI887" i="2"/>
  <c r="AI291" i="2"/>
  <c r="AI1983" i="2"/>
  <c r="AI1774" i="2"/>
  <c r="AI3743" i="2"/>
  <c r="AI3822" i="2"/>
  <c r="AI3915" i="2"/>
  <c r="AI3988" i="2"/>
  <c r="AI3762" i="2"/>
  <c r="AI3694" i="2"/>
  <c r="AI3630" i="2"/>
  <c r="AI3566" i="2"/>
  <c r="AI3502" i="2"/>
  <c r="AI3438" i="2"/>
  <c r="AI3342" i="2"/>
  <c r="AI3278" i="2"/>
  <c r="AI3214" i="2"/>
  <c r="AI3150" i="2"/>
  <c r="AI3086" i="2"/>
  <c r="AI3022" i="2"/>
  <c r="AI2947" i="2"/>
  <c r="AI2906" i="2"/>
  <c r="AI2842" i="2"/>
  <c r="AI2766" i="2"/>
  <c r="AI2632" i="2"/>
  <c r="AI2695" i="2"/>
  <c r="AI2528" i="2"/>
  <c r="AI2439" i="2"/>
  <c r="AI2447" i="2"/>
  <c r="AI2386" i="2"/>
  <c r="AI2330" i="2"/>
  <c r="AI2207" i="2"/>
  <c r="AI1873" i="2"/>
  <c r="AI672" i="2"/>
  <c r="AI1747" i="2"/>
  <c r="AI857" i="2"/>
  <c r="AI248" i="2"/>
  <c r="AI332" i="2"/>
  <c r="AI1528" i="2"/>
  <c r="AI387" i="2"/>
  <c r="AI330" i="2"/>
  <c r="AI3844" i="2"/>
  <c r="AI3521" i="2"/>
  <c r="AI3233" i="2"/>
  <c r="AI2966" i="2"/>
  <c r="AI2609" i="2"/>
  <c r="AI2468" i="2"/>
  <c r="AI1822" i="2"/>
  <c r="AI3640" i="2"/>
  <c r="AI2538" i="2"/>
  <c r="AI2003" i="2"/>
  <c r="AI62" i="2"/>
  <c r="AI2187" i="2"/>
  <c r="AI2176" i="2"/>
  <c r="AI2106" i="2"/>
  <c r="AI2056" i="2"/>
  <c r="AI1777" i="2"/>
  <c r="AI442" i="2"/>
  <c r="AI171" i="2"/>
  <c r="AI166" i="2"/>
  <c r="AI1116" i="2"/>
  <c r="AI1292" i="2"/>
  <c r="AI1178" i="2"/>
  <c r="AI640" i="2"/>
  <c r="AI1122" i="2"/>
  <c r="AI1279" i="2"/>
  <c r="AI784" i="2"/>
  <c r="AI1136" i="2"/>
  <c r="AI756" i="2"/>
  <c r="AI1345" i="2"/>
  <c r="AI515" i="2"/>
  <c r="AI1283" i="2"/>
  <c r="AI1764" i="2"/>
  <c r="AI204" i="2"/>
  <c r="AI155" i="2"/>
  <c r="AI802" i="2"/>
  <c r="AI306" i="2"/>
  <c r="AI1498" i="2"/>
  <c r="AI1161" i="2"/>
  <c r="AI1455" i="2"/>
  <c r="AI1477" i="2"/>
  <c r="AI1683" i="2"/>
  <c r="AI642" i="2"/>
  <c r="AI1214" i="2"/>
  <c r="AI1015" i="2"/>
  <c r="AI1998" i="2"/>
  <c r="AI1910" i="2"/>
  <c r="AI1887" i="2"/>
  <c r="AI1710" i="2"/>
  <c r="AI3755" i="2"/>
  <c r="AI3825" i="2"/>
  <c r="AI3922" i="2"/>
  <c r="AI3999" i="2"/>
  <c r="AI3774" i="2"/>
  <c r="AI3697" i="2"/>
  <c r="AI3633" i="2"/>
  <c r="AI3569" i="2"/>
  <c r="AI3505" i="2"/>
  <c r="AI3441" i="2"/>
  <c r="AI3345" i="2"/>
  <c r="AI3281" i="2"/>
  <c r="AI3217" i="2"/>
  <c r="AI3153" i="2"/>
  <c r="AI3089" i="2"/>
  <c r="AI3025" i="2"/>
  <c r="AI2950" i="2"/>
  <c r="AI2909" i="2"/>
  <c r="AI2845" i="2"/>
  <c r="AI2778" i="2"/>
  <c r="AI2644" i="2"/>
  <c r="AI2698" i="2"/>
  <c r="AI2531" i="2"/>
  <c r="AI2552" i="2"/>
  <c r="AI2452" i="2"/>
  <c r="AI2398" i="2"/>
  <c r="AI2333" i="2"/>
  <c r="AI2078" i="2"/>
  <c r="AI1000" i="2"/>
  <c r="AI1638" i="2"/>
  <c r="AI1127" i="2"/>
  <c r="AI3741" i="2"/>
  <c r="AI3576" i="2"/>
  <c r="AI3288" i="2"/>
  <c r="AI3032" i="2"/>
  <c r="AI2757" i="2"/>
  <c r="AI2565" i="2"/>
  <c r="AI2089" i="2"/>
  <c r="AI3721" i="2"/>
  <c r="AI2786" i="2"/>
  <c r="AI1288" i="2"/>
  <c r="AI3482" i="2"/>
  <c r="AI2373" i="2"/>
  <c r="AI978" i="2"/>
  <c r="AI389" i="2"/>
  <c r="AI621" i="2"/>
  <c r="AI1596" i="2"/>
  <c r="AI3396" i="2"/>
  <c r="AI2239" i="2"/>
  <c r="AI2158" i="2"/>
  <c r="AI2095" i="2"/>
  <c r="AI2030" i="2"/>
  <c r="AI1588" i="2"/>
  <c r="AI1794" i="2"/>
  <c r="AI1197" i="2"/>
  <c r="AI144" i="2"/>
  <c r="AI1861" i="2"/>
  <c r="AI1738" i="2"/>
  <c r="AI613" i="2"/>
  <c r="AI946" i="2"/>
  <c r="AI1941" i="2"/>
  <c r="AI1695" i="2"/>
  <c r="AI1548" i="2"/>
  <c r="AI1624" i="2"/>
  <c r="AI852" i="2"/>
  <c r="AI1137" i="2"/>
  <c r="AI763" i="2"/>
  <c r="AI1571" i="2"/>
  <c r="AI161" i="2"/>
  <c r="AI165" i="2"/>
  <c r="AI1904" i="2"/>
  <c r="AI714" i="2"/>
  <c r="AI1325" i="2"/>
  <c r="AI1669" i="2"/>
  <c r="AI913" i="2"/>
  <c r="AI279" i="2"/>
  <c r="AI1809" i="2"/>
  <c r="AI1970" i="2"/>
  <c r="AI1130" i="2"/>
  <c r="AI959" i="2"/>
  <c r="AI1551" i="2"/>
  <c r="AI1479" i="2"/>
  <c r="AI1207" i="2"/>
  <c r="AI703" i="2"/>
  <c r="AI1422" i="2"/>
  <c r="AI3982" i="2"/>
  <c r="AI3788" i="2"/>
  <c r="AI3878" i="2"/>
  <c r="AI3943" i="2"/>
  <c r="AI3382" i="2"/>
  <c r="AI3681" i="2"/>
  <c r="AI3617" i="2"/>
  <c r="AI3553" i="2"/>
  <c r="AI3489" i="2"/>
  <c r="AI3425" i="2"/>
  <c r="AI3329" i="2"/>
  <c r="AI3265" i="2"/>
  <c r="AI3201" i="2"/>
  <c r="AI3137" i="2"/>
  <c r="AI3073" i="2"/>
  <c r="AI3009" i="2"/>
  <c r="AI2934" i="2"/>
  <c r="AI2893" i="2"/>
  <c r="AI2829" i="2"/>
  <c r="AI2763" i="2"/>
  <c r="AI2641" i="2"/>
  <c r="AI2682" i="2"/>
  <c r="AI2515" i="2"/>
  <c r="AI2500" i="2"/>
  <c r="AI2376" i="2"/>
  <c r="AI2284" i="2"/>
  <c r="AI2301" i="2"/>
  <c r="AI2033" i="2"/>
  <c r="AI1397" i="2"/>
  <c r="AI1546" i="2"/>
  <c r="AI3783" i="2"/>
  <c r="AI3802" i="2"/>
  <c r="AI3512" i="2"/>
  <c r="AI3224" i="2"/>
  <c r="AI2957" i="2"/>
  <c r="AI2600" i="2"/>
  <c r="AI2459" i="2"/>
  <c r="AI1540" i="2"/>
  <c r="AI3571" i="2"/>
  <c r="AI2556" i="2"/>
  <c r="AI1639" i="2"/>
  <c r="AI3178" i="2"/>
  <c r="AI2193" i="2"/>
  <c r="AI5" i="2"/>
  <c r="AI1294" i="2"/>
  <c r="AI1915" i="2"/>
  <c r="AI1703" i="2"/>
  <c r="AI429" i="2"/>
  <c r="AI2251" i="2"/>
  <c r="AI2223" i="2"/>
  <c r="AI2142" i="2"/>
  <c r="AI2079" i="2"/>
  <c r="AI2014" i="2"/>
  <c r="AI584" i="2"/>
  <c r="AI1225" i="2"/>
  <c r="AI1080" i="2"/>
  <c r="AI12" i="2"/>
  <c r="AI1954" i="2"/>
  <c r="AI808" i="2"/>
  <c r="AI794" i="2"/>
  <c r="AI435" i="2"/>
  <c r="AI1955" i="2"/>
  <c r="AI4" i="2"/>
  <c r="AI489" i="2"/>
  <c r="AI1373" i="2"/>
  <c r="AI1250" i="2"/>
  <c r="AI1313" i="2"/>
  <c r="AI1563" i="2"/>
  <c r="AI1679" i="2"/>
  <c r="AI210" i="2"/>
  <c r="AI201" i="2"/>
  <c r="AI1964" i="2"/>
  <c r="AI700" i="2"/>
  <c r="AI1490" i="2"/>
  <c r="AI1613" i="2"/>
  <c r="AI315" i="2"/>
  <c r="AI82" i="2"/>
  <c r="AI1532" i="2"/>
  <c r="AI939" i="2"/>
  <c r="AI643" i="2"/>
  <c r="AI1203" i="2"/>
  <c r="AI1295" i="2"/>
  <c r="AI750" i="2"/>
  <c r="AI1230" i="2"/>
  <c r="AI439" i="2"/>
  <c r="AI854" i="2"/>
  <c r="AI3935" i="2"/>
  <c r="AI3724" i="2"/>
  <c r="AI3839" i="2"/>
  <c r="AI3892" i="2"/>
  <c r="AI3384" i="2"/>
  <c r="AI3665" i="2"/>
  <c r="AI3601" i="2"/>
  <c r="AI3537" i="2"/>
  <c r="AI3473" i="2"/>
  <c r="AI3409" i="2"/>
  <c r="AI3313" i="2"/>
  <c r="AI3249" i="2"/>
  <c r="AI3192" i="2"/>
  <c r="AI3121" i="2"/>
  <c r="AI3057" i="2"/>
  <c r="AI2992" i="2"/>
  <c r="AI2997" i="2"/>
  <c r="AI2877" i="2"/>
  <c r="AI2813" i="2"/>
  <c r="AI2667" i="2"/>
  <c r="AI2730" i="2"/>
  <c r="AI2654" i="2"/>
  <c r="AI2590" i="2"/>
  <c r="AI2484" i="2"/>
  <c r="AI2430" i="2"/>
  <c r="AI2365" i="2"/>
  <c r="AI2242" i="2"/>
  <c r="AI344" i="2"/>
  <c r="AI1329" i="2"/>
  <c r="AI446" i="2"/>
  <c r="AI3850" i="2"/>
  <c r="AI3704" i="2"/>
  <c r="AI3448" i="2"/>
  <c r="AI3160" i="2"/>
  <c r="AI2916" i="2"/>
  <c r="AI2705" i="2"/>
  <c r="AI2405" i="2"/>
  <c r="AI967" i="2"/>
  <c r="AI3283" i="2"/>
  <c r="AI2264" i="2"/>
  <c r="AI3963" i="2"/>
  <c r="AI2927" i="2"/>
  <c r="AI257" i="2"/>
  <c r="AI1083" i="2"/>
  <c r="AI1562" i="2"/>
  <c r="AI1166" i="2"/>
  <c r="AI1705" i="2"/>
  <c r="AI2249" i="2"/>
  <c r="AI2226" i="2"/>
  <c r="AI2145" i="2"/>
  <c r="AI2082" i="2"/>
  <c r="AI2017" i="2"/>
  <c r="AI1435" i="2"/>
  <c r="AI1971" i="2"/>
  <c r="AI1184" i="2"/>
  <c r="AI353" i="2"/>
  <c r="AI326" i="2"/>
  <c r="AI1363" i="2"/>
  <c r="AI1702" i="2"/>
  <c r="AI814" i="2"/>
  <c r="AI545" i="2"/>
  <c r="AI1375" i="2"/>
  <c r="AI1191" i="2"/>
  <c r="AI3719" i="2"/>
  <c r="AI3816" i="2"/>
  <c r="AI3906" i="2"/>
  <c r="AI3969" i="2"/>
  <c r="AI3738" i="2"/>
  <c r="AI3688" i="2"/>
  <c r="AI3624" i="2"/>
  <c r="AI3560" i="2"/>
  <c r="AI3496" i="2"/>
  <c r="AI3432" i="2"/>
  <c r="AI3336" i="2"/>
  <c r="AI3272" i="2"/>
  <c r="AI3208" i="2"/>
  <c r="AI3144" i="2"/>
  <c r="AI3080" i="2"/>
  <c r="AI3016" i="2"/>
  <c r="AI2941" i="2"/>
  <c r="AI2900" i="2"/>
  <c r="AI2836" i="2"/>
  <c r="AI2791" i="2"/>
  <c r="AI2670" i="2"/>
  <c r="AI2689" i="2"/>
  <c r="AI2522" i="2"/>
  <c r="AI2507" i="2"/>
  <c r="AI2446" i="2"/>
  <c r="AI2387" i="2"/>
  <c r="AI2295" i="2"/>
  <c r="AI2024" i="2"/>
  <c r="AI1537" i="2"/>
  <c r="AI951" i="2"/>
  <c r="AI3763" i="2"/>
  <c r="AI3782" i="2"/>
  <c r="AI3507" i="2"/>
  <c r="AI3219" i="2"/>
  <c r="AI2952" i="2"/>
  <c r="AI2652" i="2"/>
  <c r="AI2454" i="2"/>
  <c r="AI2212" i="2"/>
  <c r="AI1355" i="2"/>
  <c r="AI1121" i="2"/>
  <c r="AI847" i="2"/>
  <c r="AI3760" i="2"/>
  <c r="AI3674" i="2"/>
  <c r="AI3418" i="2"/>
  <c r="AI3130" i="2"/>
  <c r="AI2886" i="2"/>
  <c r="AI2675" i="2"/>
  <c r="AI2281" i="2"/>
  <c r="AI2102" i="2"/>
  <c r="AI875" i="2"/>
  <c r="AI1956" i="2"/>
  <c r="AI1960" i="2"/>
  <c r="AI1885" i="2"/>
  <c r="AI1592" i="2"/>
  <c r="AI1712" i="2"/>
  <c r="AI977" i="2"/>
  <c r="AI194" i="2"/>
  <c r="AI923" i="2"/>
  <c r="AI754" i="2"/>
  <c r="AI1892" i="2"/>
  <c r="AI329" i="2"/>
  <c r="AI221" i="2"/>
  <c r="AI1923" i="2"/>
  <c r="AI684" i="2"/>
  <c r="AI1554" i="2"/>
  <c r="AI942" i="2"/>
  <c r="AI3371" i="2"/>
  <c r="AI2352" i="2"/>
  <c r="AI3357" i="2"/>
  <c r="AI2262" i="2"/>
  <c r="AI2210" i="2"/>
  <c r="AI2133" i="2"/>
  <c r="AI2059" i="2"/>
  <c r="AI2001" i="2"/>
  <c r="AI1403" i="2"/>
  <c r="AI134" i="2"/>
  <c r="AI701" i="2"/>
  <c r="AI1634" i="2"/>
  <c r="AI1782" i="2"/>
  <c r="AI1069" i="2"/>
  <c r="AI1806" i="2"/>
  <c r="AI1839" i="2"/>
  <c r="AI487" i="2"/>
  <c r="AI507" i="2"/>
  <c r="AI447" i="2"/>
  <c r="AI3955" i="2"/>
  <c r="AI3752" i="2"/>
  <c r="AI3856" i="2"/>
  <c r="AI3910" i="2"/>
  <c r="AI3361" i="2"/>
  <c r="AI3672" i="2"/>
  <c r="AI3608" i="2"/>
  <c r="AI3544" i="2"/>
  <c r="AI3480" i="2"/>
  <c r="AI3416" i="2"/>
  <c r="AI3320" i="2"/>
  <c r="AI3256" i="2"/>
  <c r="AI3197" i="2"/>
  <c r="AI3128" i="2"/>
  <c r="AI3064" i="2"/>
  <c r="AI2999" i="2"/>
  <c r="AI2925" i="2"/>
  <c r="AI2884" i="2"/>
  <c r="AI2820" i="2"/>
  <c r="AI2744" i="2"/>
  <c r="AI2737" i="2"/>
  <c r="AI2673" i="2"/>
  <c r="AI2597" i="2"/>
  <c r="AI2491" i="2"/>
  <c r="AI2437" i="2"/>
  <c r="AI2372" i="2"/>
  <c r="AI2233" i="2"/>
  <c r="AI1953" i="2"/>
  <c r="AI1451" i="2"/>
  <c r="AI958" i="2"/>
  <c r="AI3828" i="2"/>
  <c r="AI3699" i="2"/>
  <c r="AI3443" i="2"/>
  <c r="AI3155" i="2"/>
  <c r="AI2911" i="2"/>
  <c r="AI2700" i="2"/>
  <c r="AI2400" i="2"/>
  <c r="AI2135" i="2"/>
  <c r="AI526" i="2"/>
  <c r="AI509" i="2"/>
  <c r="AI1795" i="2"/>
  <c r="AI3862" i="2"/>
  <c r="AI3610" i="2"/>
  <c r="AI3322" i="2"/>
  <c r="AI3066" i="2"/>
  <c r="AI2822" i="2"/>
  <c r="AI2558" i="2"/>
  <c r="AI2310" i="2"/>
  <c r="AI2042" i="2"/>
  <c r="AI892" i="2"/>
  <c r="AI1016" i="2"/>
  <c r="AI265" i="2"/>
  <c r="AI1272" i="2"/>
  <c r="AI1473" i="2"/>
  <c r="AI169" i="2"/>
  <c r="AI1234" i="2"/>
  <c r="AI276" i="2"/>
  <c r="AI1459" i="2"/>
  <c r="AI433" i="2"/>
  <c r="AI162" i="2"/>
  <c r="AI1424" i="2"/>
  <c r="AI266" i="2"/>
  <c r="AI1419" i="2"/>
  <c r="AI610" i="2"/>
  <c r="AI175" i="2"/>
  <c r="AI874" i="2"/>
  <c r="AI2625" i="2"/>
  <c r="AI1671" i="2"/>
  <c r="AI2735" i="2"/>
  <c r="AI2317" i="2"/>
  <c r="AI2166" i="2"/>
  <c r="AI2188" i="2"/>
  <c r="AI2109" i="2"/>
  <c r="AI2055" i="2"/>
  <c r="AI1865" i="2"/>
  <c r="AI734" i="2"/>
  <c r="AI23" i="2"/>
  <c r="AI689" i="2"/>
  <c r="AI1281" i="2"/>
  <c r="AI1530" i="2"/>
  <c r="AI1039" i="2"/>
  <c r="AI747" i="2"/>
  <c r="AI1006" i="2"/>
  <c r="AI1895" i="2"/>
  <c r="AI1607" i="2"/>
  <c r="AI1699" i="2"/>
  <c r="AI3903" i="2"/>
  <c r="AI3987" i="2"/>
  <c r="AI3805" i="2"/>
  <c r="AI3863" i="2"/>
  <c r="AI3364" i="2"/>
  <c r="AI3656" i="2"/>
  <c r="AI3592" i="2"/>
  <c r="AI3528" i="2"/>
  <c r="AI3464" i="2"/>
  <c r="AI3400" i="2"/>
  <c r="AI3304" i="2"/>
  <c r="AI3240" i="2"/>
  <c r="AI3183" i="2"/>
  <c r="AI3112" i="2"/>
  <c r="AI3048" i="2"/>
  <c r="AI2973" i="2"/>
  <c r="AI2780" i="2"/>
  <c r="AI2868" i="2"/>
  <c r="AI2804" i="2"/>
  <c r="AI2631" i="2"/>
  <c r="AI2721" i="2"/>
  <c r="AI2618" i="2"/>
  <c r="AI2581" i="2"/>
  <c r="AI2475" i="2"/>
  <c r="AI2421" i="2"/>
  <c r="AI2356" i="2"/>
  <c r="AI2152" i="2"/>
  <c r="AI1135" i="2"/>
  <c r="AI862" i="2"/>
  <c r="AI407" i="2"/>
  <c r="AI3925" i="2"/>
  <c r="AI3635" i="2"/>
  <c r="AI3347" i="2"/>
  <c r="AI3091" i="2"/>
  <c r="AI2847" i="2"/>
  <c r="AI2533" i="2"/>
  <c r="AI2335" i="2"/>
  <c r="AI2067" i="2"/>
  <c r="AI997" i="2"/>
  <c r="AI494" i="2"/>
  <c r="AI1311" i="2"/>
  <c r="AI3917" i="2"/>
  <c r="AI3546" i="2"/>
  <c r="AI3258" i="2"/>
  <c r="AI3003" i="2"/>
  <c r="AI2746" i="2"/>
  <c r="AI2493" i="2"/>
  <c r="AI2171" i="2"/>
  <c r="AI716" i="2"/>
  <c r="AI418" i="2"/>
  <c r="AI834" i="2"/>
  <c r="AI1726" i="2"/>
  <c r="AI637" i="2"/>
  <c r="AI336" i="2"/>
  <c r="AI412" i="2"/>
  <c r="AI1299" i="2"/>
  <c r="AI1304" i="2"/>
  <c r="AI1192" i="2"/>
  <c r="AI1368" i="2"/>
  <c r="AI1476" i="2"/>
  <c r="AI341" i="2"/>
  <c r="AI170" i="2"/>
  <c r="AI46" i="2"/>
  <c r="AI1693" i="2"/>
  <c r="AI1993" i="2"/>
  <c r="AI137" i="2"/>
  <c r="AI1277" i="2"/>
  <c r="AI3023" i="2"/>
  <c r="AI2340" i="2"/>
  <c r="AI2269" i="2"/>
  <c r="AI2217" i="2"/>
  <c r="AI2127" i="2"/>
  <c r="AI2072" i="2"/>
  <c r="AI2008" i="2"/>
  <c r="AI690" i="2"/>
  <c r="AI1439" i="2"/>
  <c r="AI448" i="2"/>
  <c r="AI683" i="2"/>
  <c r="AI1165" i="2"/>
  <c r="AI1974" i="2"/>
  <c r="AI1958" i="2"/>
  <c r="AI718" i="2"/>
  <c r="AI1552" i="2"/>
  <c r="AI582" i="2"/>
  <c r="AI1902" i="2"/>
  <c r="AI3984" i="2"/>
  <c r="AI3796" i="2"/>
  <c r="AI3893" i="2"/>
  <c r="AI3949" i="2"/>
  <c r="AI3718" i="2"/>
  <c r="AI3683" i="2"/>
  <c r="AI3619" i="2"/>
  <c r="AI3555" i="2"/>
  <c r="AI3491" i="2"/>
  <c r="AI3427" i="2"/>
  <c r="AI3331" i="2"/>
  <c r="AI3267" i="2"/>
  <c r="AI3203" i="2"/>
  <c r="AI3139" i="2"/>
  <c r="AI3075" i="2"/>
  <c r="AI3011" i="2"/>
  <c r="AI2936" i="2"/>
  <c r="AI2895" i="2"/>
  <c r="AI2831" i="2"/>
  <c r="AI2771" i="2"/>
  <c r="AI2649" i="2"/>
  <c r="AI2684" i="2"/>
  <c r="AI2517" i="2"/>
  <c r="AI2502" i="2"/>
  <c r="AI2384" i="2"/>
  <c r="AI2292" i="2"/>
  <c r="AI2319" i="2"/>
  <c r="AI2174" i="2"/>
  <c r="AI2196" i="2"/>
  <c r="AI2111" i="2"/>
  <c r="AI2063" i="2"/>
  <c r="AI505" i="2"/>
  <c r="AI1606" i="2"/>
  <c r="AI244" i="2"/>
  <c r="AI1880" i="2"/>
  <c r="AI1370" i="2"/>
  <c r="AI1930" i="2"/>
  <c r="AI1934" i="2"/>
  <c r="AI1310" i="2"/>
  <c r="AI430" i="2"/>
  <c r="AI1863" i="2"/>
  <c r="AI1102" i="2"/>
  <c r="AI971" i="2"/>
  <c r="AI3918" i="2"/>
  <c r="AI3993" i="2"/>
  <c r="AI3813" i="2"/>
  <c r="AI3869" i="2"/>
  <c r="AI3368" i="2"/>
  <c r="AI3658" i="2"/>
  <c r="AI3594" i="2"/>
  <c r="AI3530" i="2"/>
  <c r="AI3466" i="2"/>
  <c r="AI3402" i="2"/>
  <c r="AI3306" i="2"/>
  <c r="AI3242" i="2"/>
  <c r="AI3191" i="2"/>
  <c r="AI3114" i="2"/>
  <c r="AI3050" i="2"/>
  <c r="AI2975" i="2"/>
  <c r="AI2788" i="2"/>
  <c r="AI2870" i="2"/>
  <c r="AI2806" i="2"/>
  <c r="AI2639" i="2"/>
  <c r="AI2723" i="2"/>
  <c r="AI2626" i="2"/>
  <c r="AI2583" i="2"/>
  <c r="AI2477" i="2"/>
  <c r="AI2423" i="2"/>
  <c r="AI2358" i="2"/>
  <c r="AI2282" i="2"/>
  <c r="AI2235" i="2"/>
  <c r="AI2154" i="2"/>
  <c r="AI2091" i="2"/>
  <c r="AI2026" i="2"/>
  <c r="AI1576" i="2"/>
  <c r="AI1228" i="2"/>
  <c r="AI1559" i="2"/>
  <c r="AI1957" i="2"/>
  <c r="AI1907" i="2"/>
  <c r="AI964" i="2"/>
  <c r="AI1321" i="2"/>
  <c r="AI860" i="2"/>
  <c r="AI421" i="2"/>
  <c r="AI313" i="2"/>
  <c r="AI1832" i="2"/>
  <c r="AI1969" i="2"/>
  <c r="AI612" i="2"/>
  <c r="AI928" i="2"/>
  <c r="AI1866" i="2"/>
  <c r="AI149" i="2"/>
  <c r="AI264" i="2"/>
  <c r="AI1790" i="2"/>
  <c r="AI629" i="2"/>
  <c r="AI1395" i="2"/>
  <c r="AI540" i="2"/>
  <c r="AI300" i="2"/>
  <c r="AI1732" i="2"/>
  <c r="AI104" i="2"/>
  <c r="AI1208" i="2"/>
  <c r="AI1050" i="2"/>
  <c r="AI884" i="2"/>
  <c r="AI1152" i="2"/>
  <c r="AI1205" i="2"/>
  <c r="AI1823" i="2"/>
  <c r="AI1168" i="2"/>
  <c r="AI585" i="2"/>
  <c r="AI1101" i="2"/>
  <c r="AI1457" i="2"/>
  <c r="AI883" i="2"/>
  <c r="AI705" i="2"/>
  <c r="AI43" i="2"/>
  <c r="AI7" i="2"/>
  <c r="AI1541" i="2"/>
  <c r="AI818" i="2"/>
  <c r="AI1012" i="2"/>
  <c r="AI554" i="2"/>
  <c r="AI1404" i="2"/>
  <c r="AI193" i="2"/>
  <c r="AI812" i="2"/>
  <c r="AI1428" i="2"/>
  <c r="AI1521" i="2"/>
  <c r="AI1289" i="2"/>
  <c r="AI1942" i="2"/>
  <c r="AI103" i="2"/>
  <c r="AI1316" i="2"/>
  <c r="AI355" i="2"/>
  <c r="AI1549" i="2"/>
  <c r="AI746" i="2"/>
  <c r="AI918" i="2"/>
  <c r="AI1927" i="2"/>
  <c r="AI176" i="2"/>
  <c r="AI237" i="2"/>
  <c r="AI744" i="2"/>
  <c r="AI1672" i="2"/>
  <c r="AI1962" i="2"/>
  <c r="AI199" i="2"/>
  <c r="AI1475" i="2"/>
  <c r="AI58" i="2"/>
  <c r="AI1625" i="2"/>
  <c r="AI1485" i="2"/>
  <c r="AI748" i="2"/>
  <c r="AI1235" i="2"/>
  <c r="AI444" i="2"/>
  <c r="AI1677" i="2"/>
  <c r="AI3485" i="2"/>
  <c r="AI2385" i="2"/>
  <c r="AI295" i="2"/>
  <c r="AI3108" i="2"/>
  <c r="AI2085" i="2"/>
  <c r="AI3992" i="2"/>
  <c r="AI2770" i="2"/>
  <c r="AI674" i="2"/>
  <c r="AI3478" i="2"/>
  <c r="AI2435" i="2"/>
  <c r="AI2194" i="2"/>
  <c r="AI2201" i="2"/>
  <c r="AI2116" i="2"/>
  <c r="AI2044" i="2"/>
  <c r="AI1429" i="2"/>
  <c r="AI323" i="2"/>
  <c r="AI19" i="2"/>
  <c r="AI1776" i="2"/>
  <c r="AI1018" i="2"/>
  <c r="AI523" i="2"/>
  <c r="AI675" i="2"/>
  <c r="AI438" i="2"/>
  <c r="AI1199" i="2"/>
  <c r="AI311" i="2"/>
  <c r="AI483" i="2"/>
  <c r="AI374" i="2"/>
  <c r="AI3937" i="2"/>
  <c r="AI3732" i="2"/>
  <c r="AI3843" i="2"/>
  <c r="AI3896" i="2"/>
  <c r="AI3385" i="2"/>
  <c r="AI3667" i="2"/>
  <c r="AI3603" i="2"/>
  <c r="AI3539" i="2"/>
  <c r="AI3475" i="2"/>
  <c r="AI3411" i="2"/>
  <c r="AI3315" i="2"/>
  <c r="AI3251" i="2"/>
  <c r="AI3177" i="2"/>
  <c r="AI3123" i="2"/>
  <c r="AI3059" i="2"/>
  <c r="AI2979" i="2"/>
  <c r="AI3000" i="2"/>
  <c r="AI2879" i="2"/>
  <c r="AI2815" i="2"/>
  <c r="AI2739" i="2"/>
  <c r="AI2732" i="2"/>
  <c r="AI2662" i="2"/>
  <c r="AI2592" i="2"/>
  <c r="AI2486" i="2"/>
  <c r="AI2432" i="2"/>
  <c r="AI2367" i="2"/>
  <c r="AI2303" i="2"/>
  <c r="AI2244" i="2"/>
  <c r="AI2165" i="2"/>
  <c r="AI2122" i="2"/>
  <c r="AI2035" i="2"/>
  <c r="AI619" i="2"/>
  <c r="AI1182" i="2"/>
  <c r="AI1248" i="2"/>
  <c r="AI1378" i="2"/>
  <c r="AI328" i="2"/>
  <c r="AI1142" i="2"/>
  <c r="AI302" i="2"/>
  <c r="AI1853" i="2"/>
  <c r="AI1670" i="2"/>
  <c r="AI879" i="2"/>
  <c r="AI327" i="2"/>
  <c r="AI3791" i="2"/>
  <c r="AI3859" i="2"/>
  <c r="AI3948" i="2"/>
  <c r="AI3749" i="2"/>
  <c r="AI3810" i="2"/>
  <c r="AI3706" i="2"/>
  <c r="AI3642" i="2"/>
  <c r="AI3578" i="2"/>
  <c r="AI3514" i="2"/>
  <c r="AI3450" i="2"/>
  <c r="AI3386" i="2"/>
  <c r="AI3290" i="2"/>
  <c r="AI3226" i="2"/>
  <c r="AI3162" i="2"/>
  <c r="AI3098" i="2"/>
  <c r="AI3034" i="2"/>
  <c r="AI2959" i="2"/>
  <c r="AI2918" i="2"/>
  <c r="AI2854" i="2"/>
  <c r="AI2765" i="2"/>
  <c r="AI2602" i="2"/>
  <c r="AI2707" i="2"/>
  <c r="AI2540" i="2"/>
  <c r="AI2567" i="2"/>
  <c r="AI2461" i="2"/>
  <c r="AI2407" i="2"/>
  <c r="AI2342" i="2"/>
  <c r="AI2271" i="2"/>
  <c r="AI2219" i="2"/>
  <c r="AI2138" i="2"/>
  <c r="AI2074" i="2"/>
  <c r="AI2010" i="2"/>
  <c r="AI861" i="2"/>
  <c r="AI1659" i="2"/>
  <c r="AI480" i="2"/>
  <c r="AI853" i="2"/>
  <c r="AI256" i="2"/>
  <c r="AI688" i="2"/>
  <c r="AI461" i="2"/>
  <c r="AI1604" i="2"/>
  <c r="AI1001" i="2"/>
  <c r="AI531" i="2"/>
  <c r="AI508" i="2"/>
  <c r="AI1371" i="2"/>
  <c r="AI198" i="2"/>
  <c r="AI804" i="2"/>
  <c r="AI1066" i="2"/>
  <c r="AI680" i="2"/>
  <c r="AI1394" i="2"/>
  <c r="AI1180" i="2"/>
  <c r="AI693" i="2"/>
  <c r="AI1850" i="2"/>
  <c r="AI255" i="2"/>
  <c r="AI1425" i="2"/>
  <c r="AI1520" i="2"/>
  <c r="AI96" i="2"/>
  <c r="AI349" i="2"/>
  <c r="AI1898" i="2"/>
  <c r="AI704" i="2"/>
  <c r="AI890" i="2"/>
  <c r="AI1163" i="2"/>
  <c r="AI720" i="2"/>
  <c r="AI745" i="2"/>
  <c r="AI309" i="2"/>
  <c r="AI1881" i="2"/>
  <c r="AI1665" i="2"/>
  <c r="AI555" i="2"/>
  <c r="AI782" i="2"/>
  <c r="AI60" i="2"/>
  <c r="AI120" i="2"/>
  <c r="AI47" i="2"/>
  <c r="AI1285" i="2"/>
  <c r="AI1684" i="2"/>
  <c r="AI186" i="2"/>
  <c r="AI1682" i="2"/>
  <c r="AI152" i="2"/>
  <c r="AI116" i="2"/>
  <c r="AI1052" i="2"/>
  <c r="AI1816" i="2"/>
  <c r="AI1251" i="2"/>
  <c r="AI563" i="2"/>
  <c r="AI1384" i="2"/>
  <c r="AI1628" i="2"/>
  <c r="AI673" i="2"/>
  <c r="AI565" i="2"/>
  <c r="AI1517" i="2"/>
  <c r="AI475" i="2"/>
  <c r="AI408" i="2"/>
  <c r="AI516" i="2"/>
  <c r="AI216" i="2"/>
  <c r="AI320" i="2"/>
  <c r="AI89" i="2"/>
  <c r="AI898" i="2"/>
  <c r="AI1169" i="2"/>
  <c r="AI699" i="2"/>
  <c r="AI520" i="2"/>
  <c r="AI452" i="2"/>
  <c r="AI981" i="2"/>
  <c r="AI957" i="2"/>
  <c r="AI351" i="2"/>
  <c r="AI1978" i="2"/>
  <c r="AI1103" i="2"/>
  <c r="AI3190" i="2"/>
  <c r="AI2172" i="2"/>
  <c r="AI3977" i="2"/>
  <c r="AI2864" i="2"/>
  <c r="AI738" i="2"/>
  <c r="AI3567" i="2"/>
  <c r="AI2440" i="2"/>
  <c r="AI998" i="2"/>
  <c r="AI3189" i="2"/>
  <c r="AI2177" i="2"/>
  <c r="AI2308" i="2"/>
  <c r="AI2163" i="2"/>
  <c r="AI2185" i="2"/>
  <c r="AI2100" i="2"/>
  <c r="AI2040" i="2"/>
  <c r="AI1115" i="2"/>
  <c r="AI826" i="2"/>
  <c r="AI325" i="2"/>
  <c r="AI1922" i="2"/>
  <c r="AI1274" i="2"/>
  <c r="AI1461" i="2"/>
  <c r="AI1486" i="2"/>
  <c r="AI1046" i="2"/>
  <c r="AI1023" i="2"/>
  <c r="AI1319" i="2"/>
  <c r="AI1543" i="2"/>
  <c r="AI1493" i="2"/>
  <c r="AI3888" i="2"/>
  <c r="AI3976" i="2"/>
  <c r="AI3785" i="2"/>
  <c r="AI3852" i="2"/>
  <c r="AI3354" i="2"/>
  <c r="AI3651" i="2"/>
  <c r="AI3587" i="2"/>
  <c r="AI3523" i="2"/>
  <c r="AI3459" i="2"/>
  <c r="AI3395" i="2"/>
  <c r="AI3299" i="2"/>
  <c r="AI3235" i="2"/>
  <c r="AI3171" i="2"/>
  <c r="AI3107" i="2"/>
  <c r="AI3043" i="2"/>
  <c r="AI2968" i="2"/>
  <c r="AI2760" i="2"/>
  <c r="AI2863" i="2"/>
  <c r="AI2799" i="2"/>
  <c r="AI2611" i="2"/>
  <c r="AI2716" i="2"/>
  <c r="AI2549" i="2"/>
  <c r="AI2576" i="2"/>
  <c r="AI2470" i="2"/>
  <c r="AI2416" i="2"/>
  <c r="AI2351" i="2"/>
  <c r="AI2275" i="2"/>
  <c r="AI2228" i="2"/>
  <c r="AI2147" i="2"/>
  <c r="AI2084" i="2"/>
  <c r="AI2019" i="2"/>
  <c r="AI459" i="2"/>
  <c r="AI571" i="2"/>
  <c r="AI1333" i="2"/>
  <c r="AI626" i="2"/>
  <c r="AI867" i="2"/>
  <c r="AI1814" i="2"/>
  <c r="AI1327" i="2"/>
  <c r="AI1766" i="2"/>
  <c r="AI502" i="2"/>
  <c r="AI950" i="2"/>
  <c r="AI655" i="2"/>
  <c r="AI3727" i="2"/>
  <c r="AI3818" i="2"/>
  <c r="AI3909" i="2"/>
  <c r="AI3975" i="2"/>
  <c r="AI3746" i="2"/>
  <c r="AI3690" i="2"/>
  <c r="AI3626" i="2"/>
  <c r="AI3562" i="2"/>
  <c r="AI3498" i="2"/>
  <c r="AI3434" i="2"/>
  <c r="AI3338" i="2"/>
  <c r="AI3274" i="2"/>
  <c r="AI3210" i="2"/>
  <c r="AI3146" i="2"/>
  <c r="AI3082" i="2"/>
  <c r="AI3018" i="2"/>
  <c r="AI2943" i="2"/>
  <c r="AI2902" i="2"/>
  <c r="AI2838" i="2"/>
  <c r="AI2750" i="2"/>
  <c r="AI2616" i="2"/>
  <c r="AI2691" i="2"/>
  <c r="AI2524" i="2"/>
  <c r="AI2509" i="2"/>
  <c r="AI2450" i="2"/>
  <c r="AI2396" i="2"/>
  <c r="AI2326" i="2"/>
  <c r="AI2254" i="2"/>
  <c r="AI2203" i="2"/>
  <c r="AI2121" i="2"/>
  <c r="AI2046" i="2"/>
  <c r="AI676" i="2"/>
  <c r="AI1148" i="2"/>
  <c r="AI1389" i="2"/>
  <c r="AI1760" i="2"/>
  <c r="AI1501" i="2"/>
  <c r="AI65" i="2"/>
  <c r="AI1709" i="2"/>
  <c r="AI416" i="2"/>
  <c r="AI208" i="2"/>
  <c r="AI1109" i="2"/>
  <c r="AI1364" i="2"/>
  <c r="AI1090" i="2"/>
  <c r="AI1654" i="2"/>
  <c r="AI206" i="2"/>
  <c r="AI1641" i="2"/>
  <c r="AI217" i="2"/>
  <c r="AI1716" i="2"/>
  <c r="AI283" i="2"/>
  <c r="AI15" i="2"/>
  <c r="AI317" i="2"/>
  <c r="AI627" i="2"/>
  <c r="AI34" i="2"/>
  <c r="AI231" i="2"/>
  <c r="AI1905" i="2"/>
  <c r="AI190" i="2"/>
  <c r="AI1660" i="2"/>
  <c r="AI1369" i="2"/>
  <c r="AI500" i="2"/>
  <c r="AI1547" i="2"/>
  <c r="AI941" i="2"/>
  <c r="AI1920" i="2"/>
  <c r="AI404" i="2"/>
  <c r="AI908" i="2"/>
  <c r="AI333" i="2"/>
  <c r="AI1309" i="2"/>
  <c r="AI931" i="2"/>
  <c r="AI1440" i="2"/>
  <c r="AI1724" i="2"/>
  <c r="AI98" i="2"/>
  <c r="AI1664" i="2"/>
  <c r="AI1829" i="2"/>
  <c r="AI1756" i="2"/>
  <c r="AI368" i="2"/>
  <c r="AI77" i="2"/>
  <c r="AI10" i="2"/>
  <c r="AI1024" i="2"/>
  <c r="AI1581" i="2"/>
  <c r="AI787" i="2"/>
  <c r="AI1914" i="2"/>
  <c r="AI934" i="2"/>
  <c r="AI172" i="2"/>
  <c r="AI1860" i="2"/>
  <c r="AI1472" i="2"/>
  <c r="AI354" i="2"/>
  <c r="AI1331" i="2"/>
  <c r="AI1919" i="2"/>
  <c r="AI1968" i="2"/>
  <c r="AI187" i="2"/>
  <c r="AI1617" i="2"/>
  <c r="AI1290" i="2"/>
  <c r="AI228" i="2"/>
  <c r="AI611" i="2"/>
  <c r="AI2000" i="2"/>
  <c r="AI1746" i="2"/>
  <c r="AI541" i="2"/>
  <c r="AI484" i="2"/>
  <c r="AI1947" i="2"/>
  <c r="AI1076" i="2"/>
  <c r="AI18" i="2"/>
  <c r="AI1253" i="2"/>
  <c r="AI3966" i="2"/>
  <c r="AI2930" i="2"/>
  <c r="AI1949" i="2"/>
  <c r="AI3652" i="2"/>
  <c r="AI2550" i="2"/>
  <c r="AI591" i="2"/>
  <c r="AI3279" i="2"/>
  <c r="AI2260" i="2"/>
  <c r="AI3950" i="2"/>
  <c r="AI3006" i="2"/>
  <c r="AI1085" i="2"/>
  <c r="AI1356" i="2"/>
  <c r="AI708" i="2"/>
  <c r="AI1936" i="2"/>
  <c r="AI91" i="2"/>
  <c r="AI980" i="2"/>
  <c r="AI1217" i="2"/>
  <c r="AI1817" i="2"/>
  <c r="AI1402" i="2"/>
  <c r="AI426" i="2"/>
  <c r="AI1503" i="2"/>
  <c r="AI99" i="2"/>
  <c r="AI1642" i="2"/>
  <c r="AI394" i="2"/>
  <c r="AI525" i="2"/>
  <c r="AI1011" i="2"/>
  <c r="AI1291" i="2"/>
  <c r="AI160" i="2"/>
  <c r="AI148" i="2"/>
  <c r="AI456" i="2"/>
  <c r="AI1882" i="2"/>
  <c r="AI1010" i="2"/>
  <c r="AI1242" i="2"/>
  <c r="AI1224" i="2"/>
  <c r="AI1040" i="2"/>
  <c r="AI660" i="2"/>
  <c r="AI844" i="2"/>
  <c r="AI881" i="2"/>
  <c r="AI717" i="2"/>
  <c r="AI1414" i="2"/>
  <c r="AI53" i="2"/>
  <c r="AI324" i="2"/>
  <c r="AI272" i="2"/>
  <c r="AI1840" i="2"/>
  <c r="AI1147" i="2"/>
  <c r="AI1353" i="2"/>
  <c r="AI68" i="2"/>
  <c r="AI592" i="2"/>
  <c r="AI184" i="2"/>
  <c r="AI472" i="2"/>
  <c r="AI1820" i="2"/>
  <c r="AI289" i="2"/>
  <c r="AI1187" i="2"/>
  <c r="AI634" i="2"/>
  <c r="AI1318" i="2"/>
  <c r="AI3772" i="2"/>
  <c r="AI3677" i="2"/>
  <c r="AI3421" i="2"/>
  <c r="AI3133" i="2"/>
  <c r="AI2889" i="2"/>
  <c r="AI2678" i="2"/>
  <c r="AI2293" i="2"/>
  <c r="AI2105" i="2"/>
  <c r="AI608" i="2"/>
  <c r="AI1719" i="2"/>
  <c r="AI614" i="2"/>
  <c r="AI3789" i="2"/>
  <c r="AI3588" i="2"/>
  <c r="AI3300" i="2"/>
  <c r="AI3044" i="2"/>
  <c r="AI2800" i="2"/>
  <c r="AI2577" i="2"/>
  <c r="AI2279" i="2"/>
  <c r="AI2020" i="2"/>
  <c r="AI440" i="2"/>
  <c r="AI294" i="2"/>
  <c r="AI3747" i="2"/>
  <c r="AI3766" i="2"/>
  <c r="AI3503" i="2"/>
  <c r="AI3215" i="2"/>
  <c r="AI2948" i="2"/>
  <c r="AI2636" i="2"/>
  <c r="AI2449" i="2"/>
  <c r="AI2208" i="2"/>
  <c r="AI661" i="2"/>
  <c r="AI1891" i="2"/>
  <c r="AI1326" i="2"/>
  <c r="AI3744" i="2"/>
  <c r="AI3670" i="2"/>
  <c r="AI3414" i="2"/>
  <c r="AI3126" i="2"/>
  <c r="AI2882" i="2"/>
  <c r="AI2671" i="2"/>
  <c r="AI2370" i="2"/>
  <c r="AI2098" i="2"/>
  <c r="AI1400" i="2"/>
  <c r="AI1688" i="2"/>
  <c r="AI182" i="2"/>
  <c r="AI384" i="2"/>
  <c r="AI212" i="2"/>
  <c r="AI517" i="2"/>
  <c r="AI1740" i="2"/>
  <c r="AI1149" i="2"/>
  <c r="AI907" i="2"/>
  <c r="AI1339" i="2"/>
  <c r="AI141" i="2"/>
  <c r="AI1349" i="2"/>
  <c r="AI1482" i="2"/>
  <c r="AI1658" i="2"/>
  <c r="AI961" i="2"/>
  <c r="AI827" i="2"/>
  <c r="AI1447" i="2"/>
  <c r="AI203" i="2"/>
  <c r="AI1092" i="2"/>
  <c r="AI1977" i="2"/>
  <c r="AI1500" i="2"/>
  <c r="AI1204" i="2"/>
  <c r="AI246" i="2"/>
  <c r="AI236" i="2"/>
  <c r="AI145" i="2"/>
  <c r="AI1372" i="2"/>
  <c r="AI308" i="2"/>
  <c r="AI458" i="2"/>
  <c r="AI723" i="2"/>
  <c r="AI510" i="2"/>
  <c r="AI111" i="2"/>
  <c r="AI1072" i="2"/>
  <c r="AI1025" i="2"/>
  <c r="AI202" i="2"/>
  <c r="AI1889" i="2"/>
  <c r="AI1694" i="2"/>
  <c r="AI110" i="2"/>
  <c r="AI1256" i="2"/>
  <c r="AI552" i="2"/>
  <c r="AI681" i="2"/>
  <c r="AI624" i="2"/>
  <c r="AI573" i="2"/>
  <c r="AI1239" i="2"/>
  <c r="AI495" i="2"/>
  <c r="AI1763" i="2"/>
  <c r="AI3870" i="2"/>
  <c r="AI3613" i="2"/>
  <c r="AI3325" i="2"/>
  <c r="AI3069" i="2"/>
  <c r="AI2825" i="2"/>
  <c r="AI2557" i="2"/>
  <c r="AI2313" i="2"/>
  <c r="AI2052" i="2"/>
  <c r="AI909" i="2"/>
  <c r="AI739" i="2"/>
  <c r="AI1474" i="2"/>
  <c r="AI3854" i="2"/>
  <c r="AI3524" i="2"/>
  <c r="AI3236" i="2"/>
  <c r="AI2969" i="2"/>
  <c r="AI2615" i="2"/>
  <c r="AI2471" i="2"/>
  <c r="AI2229" i="2"/>
  <c r="AI1761" i="2"/>
  <c r="AI1229" i="2"/>
  <c r="AI1750" i="2"/>
  <c r="AI3823" i="2"/>
  <c r="AI3695" i="2"/>
  <c r="AI3439" i="2"/>
  <c r="AI3151" i="2"/>
  <c r="AI2907" i="2"/>
  <c r="AI2696" i="2"/>
  <c r="AI2393" i="2"/>
  <c r="AI2128" i="2"/>
  <c r="AI185" i="2"/>
  <c r="AI1611" i="2"/>
  <c r="AI930" i="2"/>
  <c r="AI3853" i="2"/>
  <c r="AI3606" i="2"/>
  <c r="AI3318" i="2"/>
  <c r="AI3062" i="2"/>
  <c r="AI2818" i="2"/>
  <c r="AI2595" i="2"/>
  <c r="AI2306" i="2"/>
  <c r="AI2038" i="2"/>
  <c r="AI514" i="2"/>
  <c r="AI1945" i="2"/>
  <c r="AI1605" i="2"/>
  <c r="AI107" i="2"/>
  <c r="AI1661" i="2"/>
  <c r="AI125" i="2"/>
  <c r="AI44" i="2"/>
  <c r="AI641" i="2"/>
  <c r="AI797" i="2"/>
  <c r="AI1675" i="2"/>
  <c r="AI779" i="2"/>
  <c r="AI1818" i="2"/>
  <c r="AI1636" i="2"/>
  <c r="AI1280" i="2"/>
  <c r="AI1269" i="2"/>
  <c r="AI618" i="2"/>
  <c r="AI895" i="2"/>
  <c r="AI133" i="2"/>
  <c r="AI1029" i="2"/>
  <c r="AI61" i="2"/>
  <c r="AI522" i="2"/>
  <c r="AI481" i="2"/>
  <c r="AI824" i="2"/>
  <c r="AI290" i="2"/>
  <c r="AI49" i="2"/>
  <c r="AI668" i="2"/>
  <c r="AI1988" i="2"/>
  <c r="AI937" i="2"/>
  <c r="AI1043" i="2"/>
  <c r="AI307" i="2"/>
  <c r="AI859" i="2"/>
  <c r="AI1768" i="2"/>
  <c r="AI972" i="2"/>
  <c r="AI1297" i="2"/>
  <c r="AI850" i="2"/>
  <c r="AI973" i="2"/>
  <c r="AI535" i="2"/>
  <c r="AI195" i="2"/>
  <c r="AI464" i="2"/>
  <c r="AI492" i="2"/>
  <c r="AI1496" i="2"/>
  <c r="AI1410" i="2"/>
  <c r="AI474" i="2"/>
  <c r="AI1020" i="2"/>
  <c r="AI486" i="2"/>
  <c r="AI670" i="2"/>
  <c r="AI3927" i="2"/>
  <c r="AI3549" i="2"/>
  <c r="AI3261" i="2"/>
  <c r="AI2982" i="2"/>
  <c r="AI2749" i="2"/>
  <c r="AI2496" i="2"/>
  <c r="AI2183" i="2"/>
  <c r="AI1801" i="2"/>
  <c r="AI491" i="2"/>
  <c r="AI1687" i="2"/>
  <c r="AI3889" i="2"/>
  <c r="AI3356" i="2"/>
  <c r="AI3460" i="2"/>
  <c r="AI3172" i="2"/>
  <c r="AI2764" i="2"/>
  <c r="AI2717" i="2"/>
  <c r="AI2417" i="2"/>
  <c r="AI2148" i="2"/>
  <c r="AI1212" i="2"/>
  <c r="AI1577" i="2"/>
  <c r="AI798" i="2"/>
  <c r="AI3916" i="2"/>
  <c r="AI3631" i="2"/>
  <c r="AI3343" i="2"/>
  <c r="AI3087" i="2"/>
  <c r="AI2843" i="2"/>
  <c r="AI2529" i="2"/>
  <c r="AI2331" i="2"/>
  <c r="AI2051" i="2"/>
  <c r="AI1057" i="2"/>
  <c r="AI1431" i="2"/>
  <c r="AI1718" i="2"/>
  <c r="AI3905" i="2"/>
  <c r="AI3542" i="2"/>
  <c r="AI3254" i="2"/>
  <c r="AI2991" i="2"/>
  <c r="AI2742" i="2"/>
  <c r="AI2489" i="2"/>
  <c r="AI2247" i="2"/>
  <c r="AI1765" i="2"/>
  <c r="AI1094" i="2"/>
  <c r="AI183" i="2"/>
  <c r="AI692" i="2"/>
  <c r="AI477" i="2"/>
  <c r="AI1218" i="2"/>
  <c r="AI511" i="2"/>
  <c r="AI1886" i="2"/>
  <c r="AI1879" i="2"/>
  <c r="AI1527" i="2"/>
  <c r="AI1223" i="2"/>
  <c r="AI795" i="2"/>
  <c r="AI3929" i="2"/>
  <c r="AI3997" i="2"/>
  <c r="AI3831" i="2"/>
  <c r="AI3876" i="2"/>
  <c r="AI3374" i="2"/>
  <c r="AI3661" i="2"/>
  <c r="AI3597" i="2"/>
  <c r="AI3533" i="2"/>
  <c r="AI3469" i="2"/>
  <c r="AI3405" i="2"/>
  <c r="AI3309" i="2"/>
  <c r="AI3245" i="2"/>
  <c r="AI3176" i="2"/>
  <c r="AI3117" i="2"/>
  <c r="AI3053" i="2"/>
  <c r="AI2978" i="2"/>
  <c r="AI2981" i="2"/>
  <c r="AI2873" i="2"/>
  <c r="AI2809" i="2"/>
  <c r="AI2651" i="2"/>
  <c r="AI2726" i="2"/>
  <c r="AI2638" i="2"/>
  <c r="AI2586" i="2"/>
  <c r="AI2480" i="2"/>
  <c r="AI2426" i="2"/>
  <c r="AI2361" i="2"/>
  <c r="AI2294" i="2"/>
  <c r="AI2238" i="2"/>
  <c r="AI2157" i="2"/>
  <c r="AI2094" i="2"/>
  <c r="AI2029" i="2"/>
  <c r="AI587" i="2"/>
  <c r="AI911" i="2"/>
  <c r="AI268" i="2"/>
  <c r="AI1921" i="2"/>
  <c r="AI530" i="2"/>
  <c r="AI1619" i="2"/>
  <c r="AI719" i="2"/>
  <c r="AI550" i="2"/>
  <c r="AI830" i="2"/>
  <c r="AI1390" i="2"/>
  <c r="AI1446" i="2"/>
  <c r="AI3767" i="2"/>
  <c r="AI3830" i="2"/>
  <c r="AI3926" i="2"/>
  <c r="AI3725" i="2"/>
  <c r="AI3786" i="2"/>
  <c r="AI3700" i="2"/>
  <c r="AI3636" i="2"/>
  <c r="AI3572" i="2"/>
  <c r="AI3508" i="2"/>
  <c r="AI3444" i="2"/>
  <c r="AI3348" i="2"/>
  <c r="AI3284" i="2"/>
  <c r="AI3220" i="2"/>
  <c r="AI3156" i="2"/>
  <c r="AI3092" i="2"/>
  <c r="AI3028" i="2"/>
  <c r="AI2953" i="2"/>
  <c r="AI2912" i="2"/>
  <c r="AI2848" i="2"/>
  <c r="AI2790" i="2"/>
  <c r="AI2656" i="2"/>
  <c r="AI2701" i="2"/>
  <c r="AI2534" i="2"/>
  <c r="AI2561" i="2"/>
  <c r="AI2455" i="2"/>
  <c r="AI2401" i="2"/>
  <c r="AI2336" i="2"/>
  <c r="AI2265" i="2"/>
  <c r="AI2213" i="2"/>
  <c r="AI2136" i="2"/>
  <c r="AI2068" i="2"/>
  <c r="AI2004" i="2"/>
  <c r="AI657" i="2"/>
  <c r="AI831" i="2"/>
  <c r="AI1452" i="2"/>
  <c r="AI1365" i="2"/>
  <c r="AI1005" i="2"/>
  <c r="AI398" i="2"/>
  <c r="AI1623" i="2"/>
  <c r="AI1271" i="2"/>
  <c r="AI463" i="2"/>
  <c r="AI947" i="2"/>
  <c r="AI1622" i="2"/>
  <c r="AI3970" i="2"/>
  <c r="AI3780" i="2"/>
  <c r="AI3873" i="2"/>
  <c r="AI3938" i="2"/>
  <c r="AI3375" i="2"/>
  <c r="AI3679" i="2"/>
  <c r="AI3615" i="2"/>
  <c r="AI3551" i="2"/>
  <c r="AI3487" i="2"/>
  <c r="AI3423" i="2"/>
  <c r="AI3327" i="2"/>
  <c r="AI3263" i="2"/>
  <c r="AI3198" i="2"/>
  <c r="AI3135" i="2"/>
  <c r="AI3071" i="2"/>
  <c r="AI2990" i="2"/>
  <c r="AI2932" i="2"/>
  <c r="AI2891" i="2"/>
  <c r="AI2827" i="2"/>
  <c r="AI2755" i="2"/>
  <c r="AI2633" i="2"/>
  <c r="AI2680" i="2"/>
  <c r="AI2513" i="2"/>
  <c r="AI2498" i="2"/>
  <c r="AI2390" i="2"/>
  <c r="AI2276" i="2"/>
  <c r="AI2315" i="2"/>
  <c r="AI2191" i="2"/>
  <c r="AI2180" i="2"/>
  <c r="AI2107" i="2"/>
  <c r="AI2058" i="2"/>
  <c r="AI737" i="2"/>
  <c r="AI1151" i="2"/>
  <c r="AI197" i="2"/>
  <c r="AI1241" i="2"/>
  <c r="AI1346" i="2"/>
  <c r="AI1387" i="2"/>
  <c r="AI1903" i="2"/>
  <c r="AI1534" i="2"/>
  <c r="AI1167" i="2"/>
  <c r="AI1126" i="2"/>
  <c r="AI1767" i="2"/>
  <c r="AI1174" i="2"/>
  <c r="AI3891" i="2"/>
  <c r="AI3980" i="2"/>
  <c r="AI3797" i="2"/>
  <c r="AI3858" i="2"/>
  <c r="AI3360" i="2"/>
  <c r="AI3654" i="2"/>
  <c r="AI3590" i="2"/>
  <c r="AI3526" i="2"/>
  <c r="AI3462" i="2"/>
  <c r="AI3398" i="2"/>
  <c r="AI3302" i="2"/>
  <c r="AI3238" i="2"/>
  <c r="AI3175" i="2"/>
  <c r="AI3110" i="2"/>
  <c r="AI3046" i="2"/>
  <c r="AI2971" i="2"/>
  <c r="AI2772" i="2"/>
  <c r="AI2866" i="2"/>
  <c r="AI2802" i="2"/>
  <c r="AI2623" i="2"/>
  <c r="AI2719" i="2"/>
  <c r="AI2560" i="2"/>
  <c r="AI2579" i="2"/>
  <c r="AI2473" i="2"/>
  <c r="AI2419" i="2"/>
  <c r="AI2354" i="2"/>
  <c r="AI2287" i="2"/>
  <c r="AI2231" i="2"/>
  <c r="AI2150" i="2"/>
  <c r="AI2087" i="2"/>
  <c r="AI2022" i="2"/>
  <c r="AI1347" i="2"/>
  <c r="AI275" i="2"/>
  <c r="AI865" i="2"/>
  <c r="AI1112" i="2"/>
  <c r="AI1249" i="2"/>
  <c r="AI1651" i="2"/>
  <c r="AI1871" i="2"/>
  <c r="AI822" i="2"/>
  <c r="AI319" i="2"/>
  <c r="AI1183" i="2"/>
  <c r="AI759" i="2"/>
  <c r="AI3803" i="2"/>
  <c r="AI3877" i="2"/>
  <c r="AI3959" i="2"/>
  <c r="AI3761" i="2"/>
  <c r="AI3834" i="2"/>
  <c r="AI3709" i="2"/>
  <c r="AI3645" i="2"/>
  <c r="AI3581" i="2"/>
  <c r="AI3517" i="2"/>
  <c r="AI3453" i="2"/>
  <c r="AI3389" i="2"/>
  <c r="AI3293" i="2"/>
  <c r="AI3229" i="2"/>
  <c r="AI3165" i="2"/>
  <c r="AI3101" i="2"/>
  <c r="AI3037" i="2"/>
  <c r="AI2962" i="2"/>
  <c r="AI2921" i="2"/>
  <c r="AI2857" i="2"/>
  <c r="AI2777" i="2"/>
  <c r="AI2605" i="2"/>
  <c r="AI2710" i="2"/>
  <c r="AI2543" i="2"/>
  <c r="AI2570" i="2"/>
  <c r="AI2464" i="2"/>
  <c r="AI2410" i="2"/>
  <c r="AI2345" i="2"/>
  <c r="AI2274" i="2"/>
  <c r="AI2222" i="2"/>
  <c r="AI2141" i="2"/>
  <c r="AI2077" i="2"/>
  <c r="AI2013" i="2"/>
  <c r="AI901" i="2"/>
  <c r="AI1342" i="2"/>
  <c r="AI1162" i="2"/>
  <c r="AI1961" i="2"/>
  <c r="AI1444" i="2"/>
  <c r="AI1599" i="2"/>
  <c r="AI1382" i="2"/>
  <c r="AI1079" i="2"/>
  <c r="AI1981" i="2"/>
  <c r="AI1398" i="2"/>
  <c r="AI270" i="2"/>
  <c r="AI3989" i="2"/>
  <c r="AI3800" i="2"/>
  <c r="AI3895" i="2"/>
  <c r="AI3952" i="2"/>
  <c r="AI3722" i="2"/>
  <c r="AI3684" i="2"/>
  <c r="AI3620" i="2"/>
  <c r="AI3556" i="2"/>
  <c r="AI3492" i="2"/>
  <c r="AI3428" i="2"/>
  <c r="AI3332" i="2"/>
  <c r="AI3268" i="2"/>
  <c r="AI3204" i="2"/>
  <c r="AI3140" i="2"/>
  <c r="AI3076" i="2"/>
  <c r="AI3012" i="2"/>
  <c r="AI2937" i="2"/>
  <c r="AI2896" i="2"/>
  <c r="AI2832" i="2"/>
  <c r="AI2775" i="2"/>
  <c r="AI2653" i="2"/>
  <c r="AI2685" i="2"/>
  <c r="AI2518" i="2"/>
  <c r="AI2503" i="2"/>
  <c r="AI2388" i="2"/>
  <c r="AI2296" i="2"/>
  <c r="AI2320" i="2"/>
  <c r="AI2178" i="2"/>
  <c r="AI2197" i="2"/>
  <c r="AI2112" i="2"/>
  <c r="AI2064" i="2"/>
  <c r="AI1755" i="2"/>
  <c r="AI262" i="2"/>
  <c r="AI75" i="2"/>
  <c r="AI1874" i="2"/>
  <c r="AI1324" i="2"/>
  <c r="AI346" i="2"/>
  <c r="AI1054" i="2"/>
  <c r="AI478" i="2"/>
  <c r="AI767" i="2"/>
  <c r="AI1991" i="2"/>
  <c r="AI974" i="2"/>
  <c r="AI1003" i="2"/>
  <c r="AI3933" i="2"/>
  <c r="AI3716" i="2"/>
  <c r="AI3835" i="2"/>
  <c r="AI3883" i="2"/>
  <c r="AI3378" i="2"/>
  <c r="AI3663" i="2"/>
  <c r="AI3599" i="2"/>
  <c r="AI3535" i="2"/>
  <c r="AI3471" i="2"/>
  <c r="AI3407" i="2"/>
  <c r="AI3311" i="2"/>
  <c r="AI3247" i="2"/>
  <c r="AI3184" i="2"/>
  <c r="AI3119" i="2"/>
  <c r="AI3055" i="2"/>
  <c r="AI2984" i="2"/>
  <c r="AI2989" i="2"/>
  <c r="AI2875" i="2"/>
  <c r="AI2811" i="2"/>
  <c r="AI2659" i="2"/>
  <c r="AI2728" i="2"/>
  <c r="AI2646" i="2"/>
  <c r="AI2588" i="2"/>
  <c r="AI2482" i="2"/>
  <c r="AI2428" i="2"/>
  <c r="AI2363" i="2"/>
  <c r="AI2299" i="2"/>
  <c r="AI2240" i="2"/>
  <c r="AI2159" i="2"/>
  <c r="AI2096" i="2"/>
  <c r="AI2031" i="2"/>
  <c r="AI570" i="2"/>
  <c r="AI271" i="2"/>
  <c r="AI1344" i="2"/>
  <c r="AI1037" i="2"/>
  <c r="AI490" i="2"/>
  <c r="AI1878" i="2"/>
  <c r="AI823" i="2"/>
  <c r="AI1741" i="2"/>
  <c r="AI419" i="2"/>
  <c r="AI1007" i="2"/>
  <c r="AI815" i="2"/>
  <c r="AI3775" i="2"/>
  <c r="AI3848" i="2"/>
  <c r="AI3939" i="2"/>
  <c r="AI3733" i="2"/>
  <c r="AI3794" i="2"/>
  <c r="AI3702" i="2"/>
  <c r="AI3638" i="2"/>
  <c r="AI3574" i="2"/>
  <c r="AI3510" i="2"/>
  <c r="AI3446" i="2"/>
  <c r="AI3350" i="2"/>
  <c r="AI3286" i="2"/>
  <c r="AI3222" i="2"/>
  <c r="AI3158" i="2"/>
  <c r="AI3094" i="2"/>
  <c r="AI3030" i="2"/>
  <c r="AI2955" i="2"/>
  <c r="AI2914" i="2"/>
  <c r="AI2850" i="2"/>
  <c r="AI2798" i="2"/>
  <c r="AI2664" i="2"/>
  <c r="AI2703" i="2"/>
  <c r="AI2536" i="2"/>
  <c r="AI2563" i="2"/>
  <c r="AI2457" i="2"/>
  <c r="AI2403" i="2"/>
  <c r="AI2338" i="2"/>
  <c r="AI2267" i="2"/>
  <c r="AI2215" i="2"/>
  <c r="AI2119" i="2"/>
  <c r="AI2070" i="2"/>
  <c r="AI2006" i="2"/>
  <c r="AI651" i="2"/>
  <c r="AI1633" i="2"/>
  <c r="AI1469" i="2"/>
  <c r="AI1944" i="2"/>
  <c r="AI1827" i="2"/>
  <c r="AI953" i="2"/>
  <c r="AI359" i="2"/>
  <c r="AI1911" i="2"/>
  <c r="AI1691" i="2"/>
  <c r="AI791" i="2"/>
  <c r="AI527" i="2"/>
  <c r="AI3739" i="2"/>
  <c r="AI3821" i="2"/>
  <c r="AI3914" i="2"/>
  <c r="AI3985" i="2"/>
  <c r="AI3758" i="2"/>
  <c r="AI3693" i="2"/>
  <c r="AI3629" i="2"/>
  <c r="AI3565" i="2"/>
  <c r="AI3501" i="2"/>
  <c r="AI3437" i="2"/>
  <c r="AI3341" i="2"/>
  <c r="AI3277" i="2"/>
  <c r="AI3213" i="2"/>
  <c r="AI3149" i="2"/>
  <c r="AI3085" i="2"/>
  <c r="AI3021" i="2"/>
  <c r="AI2946" i="2"/>
  <c r="AI2905" i="2"/>
  <c r="AI2841" i="2"/>
  <c r="AI2762" i="2"/>
  <c r="AI2628" i="2"/>
  <c r="AI2694" i="2"/>
  <c r="AI2527" i="2"/>
  <c r="AI2512" i="2"/>
  <c r="AI2444" i="2"/>
  <c r="AI2382" i="2"/>
  <c r="AI2329" i="2"/>
  <c r="AI2258" i="2"/>
  <c r="AI2206" i="2"/>
  <c r="AI2120" i="2"/>
  <c r="AI2049" i="2"/>
  <c r="AI1645" i="2"/>
  <c r="AI451" i="2"/>
  <c r="AI238" i="2"/>
  <c r="AI1004" i="2"/>
  <c r="AI667" i="2"/>
  <c r="AI1635" i="2"/>
  <c r="AI1227" i="2"/>
  <c r="AI1566" i="2"/>
  <c r="AI686" i="2"/>
  <c r="AI1031" i="2"/>
  <c r="AI1749" i="2"/>
  <c r="AI1107" i="2"/>
  <c r="AI3944" i="2"/>
  <c r="AI3736" i="2"/>
  <c r="AI3845" i="2"/>
  <c r="AI3899" i="2"/>
  <c r="AI3353" i="2"/>
  <c r="AI3668" i="2"/>
  <c r="AI3604" i="2"/>
  <c r="AI3540" i="2"/>
  <c r="AI3476" i="2"/>
  <c r="AI3412" i="2"/>
  <c r="AI3316" i="2"/>
  <c r="AI3252" i="2"/>
  <c r="AI3181" i="2"/>
  <c r="AI3124" i="2"/>
  <c r="AI3060" i="2"/>
  <c r="AI2983" i="2"/>
  <c r="AI3002" i="2"/>
  <c r="AI2880" i="2"/>
  <c r="AI2816" i="2"/>
  <c r="AI2740" i="2"/>
  <c r="AI2733" i="2"/>
  <c r="AI2666" i="2"/>
  <c r="AI2593" i="2"/>
  <c r="AI2487" i="2"/>
  <c r="AI2433" i="2"/>
  <c r="AI2368" i="2"/>
  <c r="AI2304" i="2"/>
  <c r="AI2245" i="2"/>
  <c r="AI2169" i="2"/>
  <c r="AI2126" i="2"/>
  <c r="AI2036" i="2"/>
  <c r="AI987" i="2"/>
  <c r="AI1286" i="2"/>
  <c r="AI1236" i="2"/>
  <c r="AI1408" i="2"/>
  <c r="AI1674" i="2"/>
  <c r="AI363" i="2"/>
  <c r="AI1655" i="2"/>
  <c r="AI838" i="2"/>
  <c r="AI1791" i="2"/>
  <c r="AI1262" i="2"/>
  <c r="AI455" i="2"/>
  <c r="AI3811" i="2"/>
  <c r="AI3881" i="2"/>
  <c r="AI3961" i="2"/>
  <c r="AI3769" i="2"/>
  <c r="AI3840" i="2"/>
  <c r="AI3711" i="2"/>
  <c r="AI3647" i="2"/>
  <c r="AI3583" i="2"/>
  <c r="AI3519" i="2"/>
  <c r="AI3455" i="2"/>
  <c r="AI3391" i="2"/>
  <c r="AI3295" i="2"/>
  <c r="AI3231" i="2"/>
  <c r="AI3167" i="2"/>
  <c r="AI3103" i="2"/>
  <c r="AI3039" i="2"/>
  <c r="AI2964" i="2"/>
  <c r="AI2923" i="2"/>
  <c r="AI2859" i="2"/>
  <c r="AI2785" i="2"/>
  <c r="AI2607" i="2"/>
  <c r="AI2712" i="2"/>
  <c r="AI2545" i="2"/>
  <c r="AI2572" i="2"/>
  <c r="AI2466" i="2"/>
  <c r="AI2412" i="2"/>
  <c r="AI2347" i="2"/>
  <c r="AI2255" i="2"/>
  <c r="AI2224" i="2"/>
  <c r="AI2143" i="2"/>
  <c r="AI2080" i="2"/>
  <c r="AI2015" i="2"/>
  <c r="AI1123" i="2"/>
  <c r="AI1211" i="2"/>
  <c r="AI488" i="2"/>
  <c r="AI322" i="2"/>
  <c r="AI1995" i="2"/>
  <c r="AI534" i="2"/>
  <c r="AI1831" i="2"/>
  <c r="AI519" i="2"/>
  <c r="AI1757" i="2"/>
  <c r="AI383" i="2"/>
  <c r="AI1415" i="2"/>
  <c r="AI3998" i="2"/>
  <c r="AI3808" i="2"/>
  <c r="AI3898" i="2"/>
  <c r="AI3958" i="2"/>
  <c r="AI3730" i="2"/>
  <c r="AI3686" i="2"/>
  <c r="AI3622" i="2"/>
  <c r="AI3558" i="2"/>
  <c r="AI3494" i="2"/>
  <c r="AI3430" i="2"/>
  <c r="AI3334" i="2"/>
  <c r="AI3270" i="2"/>
  <c r="AI3206" i="2"/>
  <c r="AI3142" i="2"/>
  <c r="AI3078" i="2"/>
  <c r="AI3014" i="2"/>
  <c r="AI2939" i="2"/>
  <c r="AI2898" i="2"/>
  <c r="AI2834" i="2"/>
  <c r="AI2783" i="2"/>
  <c r="AI2661" i="2"/>
  <c r="AI2687" i="2"/>
  <c r="AI2520" i="2"/>
  <c r="AI2505" i="2"/>
  <c r="AI2395" i="2"/>
  <c r="AI2379" i="2"/>
  <c r="AI2322" i="2"/>
  <c r="AI2186" i="2"/>
  <c r="AI2199" i="2"/>
  <c r="AI2114" i="2"/>
  <c r="U4000" i="2"/>
  <c r="V4000" i="2" s="1"/>
  <c r="W4000" i="2" s="1"/>
  <c r="AA4000" i="2" s="1"/>
  <c r="Z4000" i="2" l="1"/>
  <c r="K5" i="2"/>
  <c r="L4" i="2" s="1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L3002" i="2" s="1"/>
  <c r="L3003" i="2" s="1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</calcChain>
</file>

<file path=xl/sharedStrings.xml><?xml version="1.0" encoding="utf-8"?>
<sst xmlns="http://schemas.openxmlformats.org/spreadsheetml/2006/main" count="104" uniqueCount="92">
  <si>
    <t>Magma Density</t>
  </si>
  <si>
    <t>Units</t>
  </si>
  <si>
    <t>Magma Viscosity</t>
  </si>
  <si>
    <t>Conduit Radius</t>
  </si>
  <si>
    <t>Conduit Length</t>
  </si>
  <si>
    <t>Atmospheric Pressure</t>
  </si>
  <si>
    <t>Gravity</t>
  </si>
  <si>
    <t>Observation/Acquisition Time</t>
  </si>
  <si>
    <t>Value</t>
  </si>
  <si>
    <t>kg m3</t>
  </si>
  <si>
    <t>Pa</t>
  </si>
  <si>
    <t>m</t>
  </si>
  <si>
    <t>m s-1</t>
  </si>
  <si>
    <t>INPUTS</t>
  </si>
  <si>
    <t>Category</t>
  </si>
  <si>
    <t>EVENT PARAMETERS</t>
  </si>
  <si>
    <t>Single Events</t>
  </si>
  <si>
    <t>Time</t>
  </si>
  <si>
    <t>Nf</t>
  </si>
  <si>
    <t>Wake Length</t>
  </si>
  <si>
    <t>Wake Interaction Length</t>
  </si>
  <si>
    <t>Reynolds</t>
  </si>
  <si>
    <t>Film</t>
  </si>
  <si>
    <t>Slug rise speed</t>
  </si>
  <si>
    <t>Froude</t>
  </si>
  <si>
    <t>Pslim</t>
  </si>
  <si>
    <t>A' (for Pslim)</t>
  </si>
  <si>
    <t>From frontpage</t>
  </si>
  <si>
    <t>No Slug Line</t>
  </si>
  <si>
    <t>Dimensional</t>
  </si>
  <si>
    <t>Arbitrary Length</t>
  </si>
  <si>
    <t>Stokes</t>
  </si>
  <si>
    <t>Plot Data</t>
  </si>
  <si>
    <t>Reynolds 2</t>
  </si>
  <si>
    <t>Pslim 2</t>
  </si>
  <si>
    <t>Explosive Line</t>
  </si>
  <si>
    <t>MAX</t>
  </si>
  <si>
    <t>STEP</t>
  </si>
  <si>
    <t>Pslim 3</t>
  </si>
  <si>
    <t>Repose (s)</t>
  </si>
  <si>
    <t>Bubble Length (m)</t>
  </si>
  <si>
    <t>Slug Length (s)</t>
  </si>
  <si>
    <t>Time Series</t>
  </si>
  <si>
    <t>For instructions on use please click instructions tab.</t>
  </si>
  <si>
    <t>1:</t>
  </si>
  <si>
    <t>2:</t>
  </si>
  <si>
    <t>3:</t>
  </si>
  <si>
    <t>4:</t>
  </si>
  <si>
    <t>5:</t>
  </si>
  <si>
    <t>A whole timeseries can be added under the Time Series header.</t>
  </si>
  <si>
    <t xml:space="preserve">All inputs to the model are added on the FrontPage, in the inputs box. </t>
  </si>
  <si>
    <t>Single events can then be added under the Single Events header.</t>
  </si>
  <si>
    <t>7:</t>
  </si>
  <si>
    <t>Events below the black line are within the repose gap area.</t>
  </si>
  <si>
    <t>8:</t>
  </si>
  <si>
    <t>Events above the black line but below the purple line are considered rapid.</t>
  </si>
  <si>
    <t>9:</t>
  </si>
  <si>
    <t>Events above the purple line are considered single slug based events.</t>
  </si>
  <si>
    <t>10:</t>
  </si>
  <si>
    <t>Events to the right of the yellow line are considered slugs.</t>
  </si>
  <si>
    <t>11:</t>
  </si>
  <si>
    <t>Events to the right of the yellow line and to the left of the red line will burst passively.</t>
  </si>
  <si>
    <t>12:</t>
  </si>
  <si>
    <t>Events to the right of the red line will burst explosively.</t>
  </si>
  <si>
    <t>13:</t>
  </si>
  <si>
    <t xml:space="preserve">For further details please refer to Chapter 6 and section 6.2.1. </t>
  </si>
  <si>
    <t>Volume</t>
  </si>
  <si>
    <t xml:space="preserve">Equiv Diam </t>
  </si>
  <si>
    <t>Cap D</t>
  </si>
  <si>
    <t>Cap L</t>
  </si>
  <si>
    <t>Re</t>
  </si>
  <si>
    <t>Cd</t>
  </si>
  <si>
    <t>Cap U</t>
  </si>
  <si>
    <t>Wake Volume</t>
  </si>
  <si>
    <t>Wake Int L</t>
  </si>
  <si>
    <t>Wake L</t>
  </si>
  <si>
    <t>Film Volume</t>
  </si>
  <si>
    <t>Film Length</t>
  </si>
  <si>
    <t>Tmin Cap</t>
  </si>
  <si>
    <t>Ttrans Cap</t>
  </si>
  <si>
    <t>Slug Length</t>
  </si>
  <si>
    <t>Slug Radius</t>
  </si>
  <si>
    <t>Tmin slug</t>
  </si>
  <si>
    <t>Ttrans Slug</t>
  </si>
  <si>
    <t>Slug Line</t>
  </si>
  <si>
    <t>Tmin Slug</t>
  </si>
  <si>
    <t>Ttran Slug</t>
  </si>
  <si>
    <t>Slug Volume</t>
  </si>
  <si>
    <t xml:space="preserve"> </t>
  </si>
  <si>
    <t>Pa s</t>
  </si>
  <si>
    <t>Changing the inputs changes the outputs of the model as displayed on the 'Model Chart' Tab.</t>
  </si>
  <si>
    <t xml:space="preserve">All events to the left of the 'slug line', will be non-spherical and non-slug bubbles.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</si>
</sst>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1" xfId="0" applyFont="1" applyBorder="1"/>
    <xf numFmtId="0" fontId="0" fillId="0" borderId="2" xfId="0" applyBorder="1"/>
    <xf numFmtId="0" fontId="2" fillId="0" borderId="2" xfId="0" applyFont="1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2" fillId="0" borderId="3" xfId="0" applyFont="1" applyBorder="1"/>
    <xf numFmtId="0" fontId="0" fillId="0" borderId="0" xfId="0" applyFill="1" applyBorder="1"/>
    <xf numFmtId="0" fontId="0" fillId="0" borderId="7" xfId="0" applyFill="1" applyBorder="1"/>
    <xf numFmtId="164" fontId="0" fillId="0" borderId="0" xfId="0" applyNumberFormat="1"/>
    <xf numFmtId="2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NumberFormat="1" applyAlignment="1">
      <alignment horizontal="center"/>
    </xf>
    <xf numFmtId="0" fontId="1" fillId="0" borderId="0" xfId="0" applyNumberFormat="1" applyFont="1" applyAlignment="1">
      <alignment horizontal="center"/>
    </xf>
    <xf numFmtId="0" fontId="1" fillId="2" borderId="9" xfId="0" applyFont="1" applyFill="1" applyBorder="1"/>
    <xf numFmtId="0" fontId="0" fillId="2" borderId="10" xfId="0" applyFill="1" applyBorder="1"/>
    <xf numFmtId="0" fontId="0" fillId="2" borderId="11" xfId="0" applyFill="1" applyBorder="1"/>
    <xf numFmtId="49" fontId="0" fillId="0" borderId="0" xfId="0" applyNumberFormat="1" applyAlignment="1">
      <alignment horizontal="right"/>
    </xf>
    <xf numFmtId="2" fontId="0" fillId="0" borderId="0" xfId="0" applyNumberFormat="1" applyAlignment="1">
      <alignment horizontal="center"/>
    </xf>
    <xf numFmtId="0" fontId="0" fillId="2" borderId="0" xfId="0" applyFill="1"/>
    <xf numFmtId="0" fontId="1" fillId="2" borderId="0" xfId="0" applyFont="1" applyFill="1" applyAlignment="1">
      <alignment horizontal="center"/>
    </xf>
    <xf numFmtId="2" fontId="0" fillId="2" borderId="0" xfId="0" applyNumberFormat="1" applyFill="1"/>
    <xf numFmtId="1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660066"/>
      <color rgb="FF1F08C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2.xml"/><Relationship Id="rId7" Type="http://schemas.openxmlformats.org/officeDocument/2006/relationships/sharedStrings" Target="sharedStrings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Tmin Slug</c:v>
          </c:tx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Equations!$N$15:$N$4000</c:f>
              <c:numCache>
                <c:formatCode>0.00</c:formatCode>
                <c:ptCount val="3986"/>
                <c:pt idx="0">
                  <c:v>2.8000000000000003</c:v>
                </c:pt>
                <c:pt idx="1">
                  <c:v>3.0000000000000004</c:v>
                </c:pt>
                <c:pt idx="2">
                  <c:v>3.2000000000000006</c:v>
                </c:pt>
                <c:pt idx="3">
                  <c:v>3.4000000000000008</c:v>
                </c:pt>
                <c:pt idx="4">
                  <c:v>3.600000000000001</c:v>
                </c:pt>
                <c:pt idx="5">
                  <c:v>3.8000000000000012</c:v>
                </c:pt>
                <c:pt idx="6">
                  <c:v>4.0000000000000009</c:v>
                </c:pt>
                <c:pt idx="7">
                  <c:v>4.2000000000000011</c:v>
                </c:pt>
                <c:pt idx="8">
                  <c:v>4.4000000000000012</c:v>
                </c:pt>
                <c:pt idx="9">
                  <c:v>4.6000000000000014</c:v>
                </c:pt>
                <c:pt idx="10">
                  <c:v>4.8000000000000016</c:v>
                </c:pt>
                <c:pt idx="11">
                  <c:v>5.0000000000000018</c:v>
                </c:pt>
                <c:pt idx="12">
                  <c:v>5.200000000000002</c:v>
                </c:pt>
                <c:pt idx="13">
                  <c:v>5.4000000000000021</c:v>
                </c:pt>
                <c:pt idx="14">
                  <c:v>5.6000000000000023</c:v>
                </c:pt>
                <c:pt idx="15">
                  <c:v>5.8000000000000025</c:v>
                </c:pt>
                <c:pt idx="16">
                  <c:v>6.0000000000000027</c:v>
                </c:pt>
                <c:pt idx="17">
                  <c:v>6.2000000000000028</c:v>
                </c:pt>
                <c:pt idx="18">
                  <c:v>6.400000000000003</c:v>
                </c:pt>
                <c:pt idx="19">
                  <c:v>6.6000000000000032</c:v>
                </c:pt>
                <c:pt idx="20">
                  <c:v>6.8000000000000034</c:v>
                </c:pt>
                <c:pt idx="21">
                  <c:v>7.0000000000000036</c:v>
                </c:pt>
                <c:pt idx="22">
                  <c:v>7.2000000000000037</c:v>
                </c:pt>
                <c:pt idx="23">
                  <c:v>7.4000000000000039</c:v>
                </c:pt>
                <c:pt idx="24">
                  <c:v>7.6000000000000041</c:v>
                </c:pt>
                <c:pt idx="25">
                  <c:v>7.8000000000000043</c:v>
                </c:pt>
                <c:pt idx="26">
                  <c:v>8.0000000000000036</c:v>
                </c:pt>
                <c:pt idx="27">
                  <c:v>8.2000000000000028</c:v>
                </c:pt>
                <c:pt idx="28">
                  <c:v>8.4000000000000021</c:v>
                </c:pt>
                <c:pt idx="29">
                  <c:v>8.6000000000000014</c:v>
                </c:pt>
                <c:pt idx="30">
                  <c:v>8.8000000000000007</c:v>
                </c:pt>
                <c:pt idx="31">
                  <c:v>9</c:v>
                </c:pt>
                <c:pt idx="32">
                  <c:v>9.1999999999999993</c:v>
                </c:pt>
                <c:pt idx="33">
                  <c:v>9.3999999999999986</c:v>
                </c:pt>
                <c:pt idx="34">
                  <c:v>9.5999999999999979</c:v>
                </c:pt>
                <c:pt idx="35">
                  <c:v>9.7999999999999972</c:v>
                </c:pt>
                <c:pt idx="36">
                  <c:v>9.9999999999999964</c:v>
                </c:pt>
                <c:pt idx="37">
                  <c:v>10.199999999999996</c:v>
                </c:pt>
                <c:pt idx="38">
                  <c:v>10.399999999999995</c:v>
                </c:pt>
                <c:pt idx="39">
                  <c:v>10.599999999999994</c:v>
                </c:pt>
                <c:pt idx="40">
                  <c:v>10.799999999999994</c:v>
                </c:pt>
                <c:pt idx="41">
                  <c:v>10.999999999999993</c:v>
                </c:pt>
                <c:pt idx="42">
                  <c:v>11.199999999999992</c:v>
                </c:pt>
                <c:pt idx="43">
                  <c:v>11.399999999999991</c:v>
                </c:pt>
                <c:pt idx="44">
                  <c:v>11.599999999999991</c:v>
                </c:pt>
                <c:pt idx="45">
                  <c:v>11.79999999999999</c:v>
                </c:pt>
                <c:pt idx="46">
                  <c:v>11.999999999999989</c:v>
                </c:pt>
                <c:pt idx="47">
                  <c:v>12.199999999999989</c:v>
                </c:pt>
                <c:pt idx="48">
                  <c:v>12.399999999999988</c:v>
                </c:pt>
                <c:pt idx="49">
                  <c:v>12.599999999999987</c:v>
                </c:pt>
                <c:pt idx="50">
                  <c:v>12.799999999999986</c:v>
                </c:pt>
                <c:pt idx="51">
                  <c:v>12.999999999999986</c:v>
                </c:pt>
                <c:pt idx="52">
                  <c:v>13.199999999999985</c:v>
                </c:pt>
                <c:pt idx="53">
                  <c:v>13.399999999999984</c:v>
                </c:pt>
                <c:pt idx="54">
                  <c:v>13.599999999999984</c:v>
                </c:pt>
                <c:pt idx="55">
                  <c:v>13.799999999999983</c:v>
                </c:pt>
                <c:pt idx="56">
                  <c:v>13.999999999999982</c:v>
                </c:pt>
                <c:pt idx="57">
                  <c:v>14.199999999999982</c:v>
                </c:pt>
                <c:pt idx="58">
                  <c:v>14.399999999999981</c:v>
                </c:pt>
                <c:pt idx="59">
                  <c:v>14.59999999999998</c:v>
                </c:pt>
                <c:pt idx="60">
                  <c:v>14.799999999999979</c:v>
                </c:pt>
                <c:pt idx="61">
                  <c:v>14.999999999999979</c:v>
                </c:pt>
                <c:pt idx="62">
                  <c:v>15.199999999999978</c:v>
                </c:pt>
                <c:pt idx="63">
                  <c:v>15.399999999999977</c:v>
                </c:pt>
                <c:pt idx="64">
                  <c:v>15.599999999999977</c:v>
                </c:pt>
                <c:pt idx="65">
                  <c:v>15.799999999999976</c:v>
                </c:pt>
                <c:pt idx="66">
                  <c:v>15.999999999999975</c:v>
                </c:pt>
                <c:pt idx="67">
                  <c:v>16.199999999999974</c:v>
                </c:pt>
                <c:pt idx="68">
                  <c:v>16.399999999999974</c:v>
                </c:pt>
                <c:pt idx="69">
                  <c:v>16.599999999999973</c:v>
                </c:pt>
                <c:pt idx="70">
                  <c:v>16.799999999999972</c:v>
                </c:pt>
                <c:pt idx="71">
                  <c:v>16.999999999999972</c:v>
                </c:pt>
                <c:pt idx="72">
                  <c:v>17.199999999999971</c:v>
                </c:pt>
                <c:pt idx="73">
                  <c:v>17.39999999999997</c:v>
                </c:pt>
                <c:pt idx="74">
                  <c:v>17.599999999999969</c:v>
                </c:pt>
                <c:pt idx="75">
                  <c:v>17.799999999999969</c:v>
                </c:pt>
                <c:pt idx="76">
                  <c:v>17.999999999999968</c:v>
                </c:pt>
                <c:pt idx="77">
                  <c:v>18.199999999999967</c:v>
                </c:pt>
                <c:pt idx="78">
                  <c:v>18.399999999999967</c:v>
                </c:pt>
                <c:pt idx="79">
                  <c:v>18.599999999999966</c:v>
                </c:pt>
                <c:pt idx="80">
                  <c:v>18.799999999999965</c:v>
                </c:pt>
                <c:pt idx="81">
                  <c:v>18.999999999999964</c:v>
                </c:pt>
                <c:pt idx="82">
                  <c:v>19.199999999999964</c:v>
                </c:pt>
                <c:pt idx="83">
                  <c:v>19.399999999999963</c:v>
                </c:pt>
                <c:pt idx="84">
                  <c:v>19.599999999999962</c:v>
                </c:pt>
                <c:pt idx="85">
                  <c:v>19.799999999999962</c:v>
                </c:pt>
                <c:pt idx="86">
                  <c:v>19.999999999999961</c:v>
                </c:pt>
                <c:pt idx="87">
                  <c:v>20.19999999999996</c:v>
                </c:pt>
                <c:pt idx="88">
                  <c:v>20.399999999999959</c:v>
                </c:pt>
                <c:pt idx="89">
                  <c:v>20.599999999999959</c:v>
                </c:pt>
                <c:pt idx="90">
                  <c:v>20.799999999999958</c:v>
                </c:pt>
                <c:pt idx="91">
                  <c:v>20.999999999999957</c:v>
                </c:pt>
                <c:pt idx="92">
                  <c:v>21.199999999999957</c:v>
                </c:pt>
                <c:pt idx="93">
                  <c:v>21.399999999999956</c:v>
                </c:pt>
                <c:pt idx="94">
                  <c:v>21.599999999999955</c:v>
                </c:pt>
                <c:pt idx="95">
                  <c:v>21.799999999999955</c:v>
                </c:pt>
                <c:pt idx="96">
                  <c:v>21.999999999999954</c:v>
                </c:pt>
                <c:pt idx="97">
                  <c:v>22.199999999999953</c:v>
                </c:pt>
                <c:pt idx="98">
                  <c:v>22.399999999999952</c:v>
                </c:pt>
                <c:pt idx="99">
                  <c:v>22.599999999999952</c:v>
                </c:pt>
                <c:pt idx="100">
                  <c:v>22.799999999999951</c:v>
                </c:pt>
                <c:pt idx="101">
                  <c:v>22.99999999999995</c:v>
                </c:pt>
                <c:pt idx="102">
                  <c:v>23.19999999999995</c:v>
                </c:pt>
                <c:pt idx="103">
                  <c:v>23.399999999999949</c:v>
                </c:pt>
                <c:pt idx="104">
                  <c:v>23.599999999999948</c:v>
                </c:pt>
                <c:pt idx="105">
                  <c:v>23.799999999999947</c:v>
                </c:pt>
                <c:pt idx="106">
                  <c:v>23.999999999999947</c:v>
                </c:pt>
                <c:pt idx="107">
                  <c:v>24.199999999999946</c:v>
                </c:pt>
                <c:pt idx="108">
                  <c:v>24.399999999999945</c:v>
                </c:pt>
                <c:pt idx="109">
                  <c:v>24.599999999999945</c:v>
                </c:pt>
                <c:pt idx="110">
                  <c:v>24.799999999999944</c:v>
                </c:pt>
                <c:pt idx="111">
                  <c:v>24.999999999999943</c:v>
                </c:pt>
                <c:pt idx="112">
                  <c:v>25.199999999999942</c:v>
                </c:pt>
                <c:pt idx="113">
                  <c:v>25.399999999999942</c:v>
                </c:pt>
                <c:pt idx="114">
                  <c:v>25.599999999999941</c:v>
                </c:pt>
                <c:pt idx="115">
                  <c:v>25.79999999999994</c:v>
                </c:pt>
                <c:pt idx="116">
                  <c:v>25.99999999999994</c:v>
                </c:pt>
                <c:pt idx="117">
                  <c:v>26.199999999999939</c:v>
                </c:pt>
                <c:pt idx="118">
                  <c:v>26.399999999999938</c:v>
                </c:pt>
                <c:pt idx="119">
                  <c:v>26.599999999999937</c:v>
                </c:pt>
                <c:pt idx="120">
                  <c:v>26.799999999999937</c:v>
                </c:pt>
                <c:pt idx="121">
                  <c:v>26.999999999999936</c:v>
                </c:pt>
                <c:pt idx="122">
                  <c:v>27.199999999999935</c:v>
                </c:pt>
                <c:pt idx="123">
                  <c:v>27.399999999999935</c:v>
                </c:pt>
                <c:pt idx="124">
                  <c:v>27.599999999999934</c:v>
                </c:pt>
                <c:pt idx="125">
                  <c:v>27.799999999999933</c:v>
                </c:pt>
                <c:pt idx="126">
                  <c:v>27.999999999999932</c:v>
                </c:pt>
                <c:pt idx="127">
                  <c:v>28.199999999999932</c:v>
                </c:pt>
                <c:pt idx="128">
                  <c:v>28.399999999999931</c:v>
                </c:pt>
                <c:pt idx="129">
                  <c:v>28.59999999999993</c:v>
                </c:pt>
                <c:pt idx="130">
                  <c:v>28.79999999999993</c:v>
                </c:pt>
                <c:pt idx="131">
                  <c:v>28.999999999999929</c:v>
                </c:pt>
                <c:pt idx="132">
                  <c:v>29.199999999999928</c:v>
                </c:pt>
                <c:pt idx="133">
                  <c:v>29.399999999999928</c:v>
                </c:pt>
                <c:pt idx="134">
                  <c:v>29.599999999999927</c:v>
                </c:pt>
                <c:pt idx="135">
                  <c:v>29.799999999999926</c:v>
                </c:pt>
                <c:pt idx="136">
                  <c:v>29.999999999999925</c:v>
                </c:pt>
                <c:pt idx="137">
                  <c:v>30.199999999999925</c:v>
                </c:pt>
                <c:pt idx="138">
                  <c:v>30.399999999999924</c:v>
                </c:pt>
                <c:pt idx="139">
                  <c:v>30.599999999999923</c:v>
                </c:pt>
                <c:pt idx="140">
                  <c:v>30.799999999999923</c:v>
                </c:pt>
                <c:pt idx="141">
                  <c:v>30.999999999999922</c:v>
                </c:pt>
                <c:pt idx="142">
                  <c:v>31.199999999999921</c:v>
                </c:pt>
                <c:pt idx="143">
                  <c:v>31.39999999999992</c:v>
                </c:pt>
                <c:pt idx="144">
                  <c:v>31.59999999999992</c:v>
                </c:pt>
                <c:pt idx="145">
                  <c:v>31.799999999999919</c:v>
                </c:pt>
                <c:pt idx="146">
                  <c:v>31.999999999999918</c:v>
                </c:pt>
                <c:pt idx="147">
                  <c:v>32.199999999999918</c:v>
                </c:pt>
                <c:pt idx="148">
                  <c:v>32.39999999999992</c:v>
                </c:pt>
                <c:pt idx="149">
                  <c:v>32.599999999999923</c:v>
                </c:pt>
                <c:pt idx="150">
                  <c:v>32.799999999999926</c:v>
                </c:pt>
                <c:pt idx="151">
                  <c:v>32.999999999999929</c:v>
                </c:pt>
                <c:pt idx="152">
                  <c:v>33.199999999999932</c:v>
                </c:pt>
                <c:pt idx="153">
                  <c:v>33.399999999999935</c:v>
                </c:pt>
                <c:pt idx="154">
                  <c:v>33.599999999999937</c:v>
                </c:pt>
                <c:pt idx="155">
                  <c:v>33.79999999999994</c:v>
                </c:pt>
                <c:pt idx="156">
                  <c:v>33.999999999999943</c:v>
                </c:pt>
                <c:pt idx="157">
                  <c:v>34.199999999999946</c:v>
                </c:pt>
                <c:pt idx="158">
                  <c:v>34.399999999999949</c:v>
                </c:pt>
                <c:pt idx="159">
                  <c:v>34.599999999999952</c:v>
                </c:pt>
                <c:pt idx="160">
                  <c:v>34.799999999999955</c:v>
                </c:pt>
                <c:pt idx="161">
                  <c:v>34.999999999999957</c:v>
                </c:pt>
                <c:pt idx="162">
                  <c:v>35.19999999999996</c:v>
                </c:pt>
                <c:pt idx="163">
                  <c:v>35.399999999999963</c:v>
                </c:pt>
                <c:pt idx="164">
                  <c:v>35.599999999999966</c:v>
                </c:pt>
                <c:pt idx="165">
                  <c:v>35.799999999999969</c:v>
                </c:pt>
                <c:pt idx="166">
                  <c:v>35.999999999999972</c:v>
                </c:pt>
                <c:pt idx="167">
                  <c:v>36.199999999999974</c:v>
                </c:pt>
                <c:pt idx="168">
                  <c:v>36.399999999999977</c:v>
                </c:pt>
                <c:pt idx="169">
                  <c:v>36.59999999999998</c:v>
                </c:pt>
                <c:pt idx="170">
                  <c:v>36.799999999999983</c:v>
                </c:pt>
                <c:pt idx="171">
                  <c:v>36.999999999999986</c:v>
                </c:pt>
                <c:pt idx="172">
                  <c:v>37.199999999999989</c:v>
                </c:pt>
                <c:pt idx="173">
                  <c:v>37.399999999999991</c:v>
                </c:pt>
                <c:pt idx="174">
                  <c:v>37.599999999999994</c:v>
                </c:pt>
                <c:pt idx="175">
                  <c:v>37.799999999999997</c:v>
                </c:pt>
                <c:pt idx="176">
                  <c:v>38</c:v>
                </c:pt>
                <c:pt idx="177">
                  <c:v>38.200000000000003</c:v>
                </c:pt>
                <c:pt idx="178">
                  <c:v>38.400000000000006</c:v>
                </c:pt>
                <c:pt idx="179">
                  <c:v>38.600000000000009</c:v>
                </c:pt>
                <c:pt idx="180">
                  <c:v>38.800000000000011</c:v>
                </c:pt>
                <c:pt idx="181">
                  <c:v>39.000000000000014</c:v>
                </c:pt>
                <c:pt idx="182">
                  <c:v>39.200000000000017</c:v>
                </c:pt>
                <c:pt idx="183">
                  <c:v>39.40000000000002</c:v>
                </c:pt>
                <c:pt idx="184">
                  <c:v>39.600000000000023</c:v>
                </c:pt>
                <c:pt idx="185">
                  <c:v>39.800000000000026</c:v>
                </c:pt>
                <c:pt idx="186">
                  <c:v>40.000000000000028</c:v>
                </c:pt>
                <c:pt idx="187">
                  <c:v>40.200000000000031</c:v>
                </c:pt>
                <c:pt idx="188">
                  <c:v>40.400000000000034</c:v>
                </c:pt>
                <c:pt idx="189">
                  <c:v>40.600000000000037</c:v>
                </c:pt>
                <c:pt idx="190">
                  <c:v>40.80000000000004</c:v>
                </c:pt>
                <c:pt idx="191">
                  <c:v>41.000000000000043</c:v>
                </c:pt>
                <c:pt idx="192">
                  <c:v>41.200000000000045</c:v>
                </c:pt>
                <c:pt idx="193">
                  <c:v>41.400000000000048</c:v>
                </c:pt>
                <c:pt idx="194">
                  <c:v>41.600000000000051</c:v>
                </c:pt>
                <c:pt idx="195">
                  <c:v>41.800000000000054</c:v>
                </c:pt>
                <c:pt idx="196">
                  <c:v>42.000000000000057</c:v>
                </c:pt>
                <c:pt idx="197">
                  <c:v>42.20000000000006</c:v>
                </c:pt>
                <c:pt idx="198">
                  <c:v>42.400000000000063</c:v>
                </c:pt>
                <c:pt idx="199">
                  <c:v>42.600000000000065</c:v>
                </c:pt>
                <c:pt idx="200">
                  <c:v>42.800000000000068</c:v>
                </c:pt>
                <c:pt idx="201">
                  <c:v>43.000000000000071</c:v>
                </c:pt>
                <c:pt idx="202">
                  <c:v>43.200000000000074</c:v>
                </c:pt>
                <c:pt idx="203">
                  <c:v>43.400000000000077</c:v>
                </c:pt>
                <c:pt idx="204">
                  <c:v>43.60000000000008</c:v>
                </c:pt>
                <c:pt idx="205">
                  <c:v>43.800000000000082</c:v>
                </c:pt>
                <c:pt idx="206">
                  <c:v>44.000000000000085</c:v>
                </c:pt>
                <c:pt idx="207">
                  <c:v>44.200000000000088</c:v>
                </c:pt>
                <c:pt idx="208">
                  <c:v>44.400000000000091</c:v>
                </c:pt>
                <c:pt idx="209">
                  <c:v>44.600000000000094</c:v>
                </c:pt>
                <c:pt idx="210">
                  <c:v>44.800000000000097</c:v>
                </c:pt>
                <c:pt idx="211">
                  <c:v>45.000000000000099</c:v>
                </c:pt>
                <c:pt idx="212">
                  <c:v>45.200000000000102</c:v>
                </c:pt>
                <c:pt idx="213">
                  <c:v>45.400000000000105</c:v>
                </c:pt>
                <c:pt idx="214">
                  <c:v>45.600000000000108</c:v>
                </c:pt>
                <c:pt idx="215">
                  <c:v>45.800000000000111</c:v>
                </c:pt>
                <c:pt idx="216">
                  <c:v>46.000000000000114</c:v>
                </c:pt>
                <c:pt idx="217">
                  <c:v>46.200000000000117</c:v>
                </c:pt>
                <c:pt idx="218">
                  <c:v>46.400000000000119</c:v>
                </c:pt>
                <c:pt idx="219">
                  <c:v>46.600000000000122</c:v>
                </c:pt>
                <c:pt idx="220">
                  <c:v>46.800000000000125</c:v>
                </c:pt>
                <c:pt idx="221">
                  <c:v>47.000000000000128</c:v>
                </c:pt>
                <c:pt idx="222">
                  <c:v>47.200000000000131</c:v>
                </c:pt>
                <c:pt idx="223">
                  <c:v>47.400000000000134</c:v>
                </c:pt>
                <c:pt idx="224">
                  <c:v>47.600000000000136</c:v>
                </c:pt>
                <c:pt idx="225">
                  <c:v>47.800000000000139</c:v>
                </c:pt>
                <c:pt idx="226">
                  <c:v>48.000000000000142</c:v>
                </c:pt>
                <c:pt idx="227">
                  <c:v>48.200000000000145</c:v>
                </c:pt>
                <c:pt idx="228">
                  <c:v>48.400000000000148</c:v>
                </c:pt>
                <c:pt idx="229">
                  <c:v>48.600000000000151</c:v>
                </c:pt>
                <c:pt idx="230">
                  <c:v>48.800000000000153</c:v>
                </c:pt>
                <c:pt idx="231">
                  <c:v>49.000000000000156</c:v>
                </c:pt>
                <c:pt idx="232">
                  <c:v>49.200000000000159</c:v>
                </c:pt>
                <c:pt idx="233">
                  <c:v>49.400000000000162</c:v>
                </c:pt>
                <c:pt idx="234">
                  <c:v>49.600000000000165</c:v>
                </c:pt>
                <c:pt idx="235">
                  <c:v>49.800000000000168</c:v>
                </c:pt>
                <c:pt idx="236">
                  <c:v>50.000000000000171</c:v>
                </c:pt>
                <c:pt idx="237">
                  <c:v>50.200000000000173</c:v>
                </c:pt>
                <c:pt idx="238">
                  <c:v>50.400000000000176</c:v>
                </c:pt>
                <c:pt idx="239">
                  <c:v>50.600000000000179</c:v>
                </c:pt>
                <c:pt idx="240">
                  <c:v>50.800000000000182</c:v>
                </c:pt>
                <c:pt idx="241">
                  <c:v>51.000000000000185</c:v>
                </c:pt>
                <c:pt idx="242">
                  <c:v>51.200000000000188</c:v>
                </c:pt>
                <c:pt idx="243">
                  <c:v>51.40000000000019</c:v>
                </c:pt>
                <c:pt idx="244">
                  <c:v>51.600000000000193</c:v>
                </c:pt>
                <c:pt idx="245">
                  <c:v>51.800000000000196</c:v>
                </c:pt>
                <c:pt idx="246">
                  <c:v>52.000000000000199</c:v>
                </c:pt>
                <c:pt idx="247">
                  <c:v>52.200000000000202</c:v>
                </c:pt>
                <c:pt idx="248">
                  <c:v>52.400000000000205</c:v>
                </c:pt>
                <c:pt idx="249">
                  <c:v>52.600000000000207</c:v>
                </c:pt>
                <c:pt idx="250">
                  <c:v>52.80000000000021</c:v>
                </c:pt>
                <c:pt idx="251">
                  <c:v>53.000000000000213</c:v>
                </c:pt>
                <c:pt idx="252">
                  <c:v>53.200000000000216</c:v>
                </c:pt>
                <c:pt idx="253">
                  <c:v>53.400000000000219</c:v>
                </c:pt>
                <c:pt idx="254">
                  <c:v>53.600000000000222</c:v>
                </c:pt>
                <c:pt idx="255">
                  <c:v>53.800000000000225</c:v>
                </c:pt>
                <c:pt idx="256">
                  <c:v>54.000000000000227</c:v>
                </c:pt>
                <c:pt idx="257">
                  <c:v>54.20000000000023</c:v>
                </c:pt>
                <c:pt idx="258">
                  <c:v>54.400000000000233</c:v>
                </c:pt>
                <c:pt idx="259">
                  <c:v>54.600000000000236</c:v>
                </c:pt>
                <c:pt idx="260">
                  <c:v>54.800000000000239</c:v>
                </c:pt>
                <c:pt idx="261">
                  <c:v>55.000000000000242</c:v>
                </c:pt>
                <c:pt idx="262">
                  <c:v>55.200000000000244</c:v>
                </c:pt>
                <c:pt idx="263">
                  <c:v>55.400000000000247</c:v>
                </c:pt>
                <c:pt idx="264">
                  <c:v>55.60000000000025</c:v>
                </c:pt>
                <c:pt idx="265">
                  <c:v>55.800000000000253</c:v>
                </c:pt>
                <c:pt idx="266">
                  <c:v>56.000000000000256</c:v>
                </c:pt>
                <c:pt idx="267">
                  <c:v>56.200000000000259</c:v>
                </c:pt>
                <c:pt idx="268">
                  <c:v>56.400000000000261</c:v>
                </c:pt>
                <c:pt idx="269">
                  <c:v>56.600000000000264</c:v>
                </c:pt>
                <c:pt idx="270">
                  <c:v>56.800000000000267</c:v>
                </c:pt>
                <c:pt idx="271">
                  <c:v>57.00000000000027</c:v>
                </c:pt>
                <c:pt idx="272">
                  <c:v>57.200000000000273</c:v>
                </c:pt>
                <c:pt idx="273">
                  <c:v>57.400000000000276</c:v>
                </c:pt>
                <c:pt idx="274">
                  <c:v>57.600000000000279</c:v>
                </c:pt>
                <c:pt idx="275">
                  <c:v>57.800000000000281</c:v>
                </c:pt>
                <c:pt idx="276">
                  <c:v>58.000000000000284</c:v>
                </c:pt>
                <c:pt idx="277">
                  <c:v>58.200000000000287</c:v>
                </c:pt>
                <c:pt idx="278">
                  <c:v>58.40000000000029</c:v>
                </c:pt>
                <c:pt idx="279">
                  <c:v>58.600000000000293</c:v>
                </c:pt>
                <c:pt idx="280">
                  <c:v>58.800000000000296</c:v>
                </c:pt>
                <c:pt idx="281">
                  <c:v>59.000000000000298</c:v>
                </c:pt>
                <c:pt idx="282">
                  <c:v>59.200000000000301</c:v>
                </c:pt>
                <c:pt idx="283">
                  <c:v>59.400000000000304</c:v>
                </c:pt>
                <c:pt idx="284">
                  <c:v>59.600000000000307</c:v>
                </c:pt>
                <c:pt idx="285">
                  <c:v>59.80000000000031</c:v>
                </c:pt>
                <c:pt idx="286">
                  <c:v>60.000000000000313</c:v>
                </c:pt>
                <c:pt idx="287">
                  <c:v>60.200000000000315</c:v>
                </c:pt>
                <c:pt idx="288">
                  <c:v>60.400000000000318</c:v>
                </c:pt>
                <c:pt idx="289">
                  <c:v>60.600000000000321</c:v>
                </c:pt>
                <c:pt idx="290">
                  <c:v>60.800000000000324</c:v>
                </c:pt>
                <c:pt idx="291">
                  <c:v>61.000000000000327</c:v>
                </c:pt>
                <c:pt idx="292">
                  <c:v>61.20000000000033</c:v>
                </c:pt>
                <c:pt idx="293">
                  <c:v>61.400000000000333</c:v>
                </c:pt>
                <c:pt idx="294">
                  <c:v>61.600000000000335</c:v>
                </c:pt>
                <c:pt idx="295">
                  <c:v>61.800000000000338</c:v>
                </c:pt>
                <c:pt idx="296">
                  <c:v>62.000000000000341</c:v>
                </c:pt>
                <c:pt idx="297">
                  <c:v>62.200000000000344</c:v>
                </c:pt>
                <c:pt idx="298">
                  <c:v>62.400000000000347</c:v>
                </c:pt>
                <c:pt idx="299">
                  <c:v>62.60000000000035</c:v>
                </c:pt>
                <c:pt idx="300">
                  <c:v>62.800000000000352</c:v>
                </c:pt>
                <c:pt idx="301">
                  <c:v>63.000000000000355</c:v>
                </c:pt>
                <c:pt idx="302">
                  <c:v>63.200000000000358</c:v>
                </c:pt>
                <c:pt idx="303">
                  <c:v>63.400000000000361</c:v>
                </c:pt>
                <c:pt idx="304">
                  <c:v>63.600000000000364</c:v>
                </c:pt>
                <c:pt idx="305">
                  <c:v>63.800000000000367</c:v>
                </c:pt>
                <c:pt idx="306">
                  <c:v>64.000000000000369</c:v>
                </c:pt>
                <c:pt idx="307">
                  <c:v>64.200000000000372</c:v>
                </c:pt>
                <c:pt idx="308">
                  <c:v>64.400000000000375</c:v>
                </c:pt>
                <c:pt idx="309">
                  <c:v>64.600000000000378</c:v>
                </c:pt>
                <c:pt idx="310">
                  <c:v>64.800000000000381</c:v>
                </c:pt>
                <c:pt idx="311">
                  <c:v>65.000000000000384</c:v>
                </c:pt>
                <c:pt idx="312">
                  <c:v>65.200000000000387</c:v>
                </c:pt>
                <c:pt idx="313">
                  <c:v>65.400000000000389</c:v>
                </c:pt>
                <c:pt idx="314">
                  <c:v>65.600000000000392</c:v>
                </c:pt>
                <c:pt idx="315">
                  <c:v>65.800000000000395</c:v>
                </c:pt>
                <c:pt idx="316">
                  <c:v>66.000000000000398</c:v>
                </c:pt>
                <c:pt idx="317">
                  <c:v>66.200000000000401</c:v>
                </c:pt>
                <c:pt idx="318">
                  <c:v>66.400000000000404</c:v>
                </c:pt>
                <c:pt idx="319">
                  <c:v>66.600000000000406</c:v>
                </c:pt>
                <c:pt idx="320">
                  <c:v>66.800000000000409</c:v>
                </c:pt>
                <c:pt idx="321">
                  <c:v>67.000000000000412</c:v>
                </c:pt>
                <c:pt idx="322">
                  <c:v>67.200000000000415</c:v>
                </c:pt>
                <c:pt idx="323">
                  <c:v>67.400000000000418</c:v>
                </c:pt>
                <c:pt idx="324">
                  <c:v>67.600000000000421</c:v>
                </c:pt>
                <c:pt idx="325">
                  <c:v>67.800000000000423</c:v>
                </c:pt>
                <c:pt idx="326">
                  <c:v>68.000000000000426</c:v>
                </c:pt>
                <c:pt idx="327">
                  <c:v>68.200000000000429</c:v>
                </c:pt>
                <c:pt idx="328">
                  <c:v>68.400000000000432</c:v>
                </c:pt>
                <c:pt idx="329">
                  <c:v>68.600000000000435</c:v>
                </c:pt>
                <c:pt idx="330">
                  <c:v>68.800000000000438</c:v>
                </c:pt>
                <c:pt idx="331">
                  <c:v>69.000000000000441</c:v>
                </c:pt>
                <c:pt idx="332">
                  <c:v>69.200000000000443</c:v>
                </c:pt>
                <c:pt idx="333">
                  <c:v>69.400000000000446</c:v>
                </c:pt>
                <c:pt idx="334">
                  <c:v>69.600000000000449</c:v>
                </c:pt>
                <c:pt idx="335">
                  <c:v>69.800000000000452</c:v>
                </c:pt>
                <c:pt idx="336">
                  <c:v>70.000000000000455</c:v>
                </c:pt>
                <c:pt idx="337">
                  <c:v>70.200000000000458</c:v>
                </c:pt>
                <c:pt idx="338">
                  <c:v>70.40000000000046</c:v>
                </c:pt>
                <c:pt idx="339">
                  <c:v>70.600000000000463</c:v>
                </c:pt>
                <c:pt idx="340">
                  <c:v>70.800000000000466</c:v>
                </c:pt>
                <c:pt idx="341">
                  <c:v>71.000000000000469</c:v>
                </c:pt>
                <c:pt idx="342">
                  <c:v>71.200000000000472</c:v>
                </c:pt>
                <c:pt idx="343">
                  <c:v>71.400000000000475</c:v>
                </c:pt>
                <c:pt idx="344">
                  <c:v>71.600000000000477</c:v>
                </c:pt>
                <c:pt idx="345">
                  <c:v>71.80000000000048</c:v>
                </c:pt>
                <c:pt idx="346">
                  <c:v>72.000000000000483</c:v>
                </c:pt>
                <c:pt idx="347">
                  <c:v>72.200000000000486</c:v>
                </c:pt>
                <c:pt idx="348">
                  <c:v>72.400000000000489</c:v>
                </c:pt>
                <c:pt idx="349">
                  <c:v>72.600000000000492</c:v>
                </c:pt>
                <c:pt idx="350">
                  <c:v>72.800000000000495</c:v>
                </c:pt>
                <c:pt idx="351">
                  <c:v>73.000000000000497</c:v>
                </c:pt>
                <c:pt idx="352">
                  <c:v>73.2000000000005</c:v>
                </c:pt>
                <c:pt idx="353">
                  <c:v>73.400000000000503</c:v>
                </c:pt>
                <c:pt idx="354">
                  <c:v>73.600000000000506</c:v>
                </c:pt>
                <c:pt idx="355">
                  <c:v>73.800000000000509</c:v>
                </c:pt>
                <c:pt idx="356">
                  <c:v>74.000000000000512</c:v>
                </c:pt>
                <c:pt idx="357">
                  <c:v>74.200000000000514</c:v>
                </c:pt>
                <c:pt idx="358">
                  <c:v>74.400000000000517</c:v>
                </c:pt>
                <c:pt idx="359">
                  <c:v>74.60000000000052</c:v>
                </c:pt>
                <c:pt idx="360">
                  <c:v>74.800000000000523</c:v>
                </c:pt>
                <c:pt idx="361">
                  <c:v>75.000000000000526</c:v>
                </c:pt>
                <c:pt idx="362">
                  <c:v>75.200000000000529</c:v>
                </c:pt>
                <c:pt idx="363">
                  <c:v>75.400000000000531</c:v>
                </c:pt>
                <c:pt idx="364">
                  <c:v>75.600000000000534</c:v>
                </c:pt>
                <c:pt idx="365">
                  <c:v>75.800000000000537</c:v>
                </c:pt>
                <c:pt idx="366">
                  <c:v>76.00000000000054</c:v>
                </c:pt>
                <c:pt idx="367">
                  <c:v>76.200000000000543</c:v>
                </c:pt>
                <c:pt idx="368">
                  <c:v>76.400000000000546</c:v>
                </c:pt>
                <c:pt idx="369">
                  <c:v>76.600000000000549</c:v>
                </c:pt>
                <c:pt idx="370">
                  <c:v>76.800000000000551</c:v>
                </c:pt>
                <c:pt idx="371">
                  <c:v>77.000000000000554</c:v>
                </c:pt>
                <c:pt idx="372">
                  <c:v>77.200000000000557</c:v>
                </c:pt>
                <c:pt idx="373">
                  <c:v>77.40000000000056</c:v>
                </c:pt>
                <c:pt idx="374">
                  <c:v>77.600000000000563</c:v>
                </c:pt>
                <c:pt idx="375">
                  <c:v>77.800000000000566</c:v>
                </c:pt>
                <c:pt idx="376">
                  <c:v>78.000000000000568</c:v>
                </c:pt>
                <c:pt idx="377">
                  <c:v>78.200000000000571</c:v>
                </c:pt>
                <c:pt idx="378">
                  <c:v>78.400000000000574</c:v>
                </c:pt>
                <c:pt idx="379">
                  <c:v>78.600000000000577</c:v>
                </c:pt>
                <c:pt idx="380">
                  <c:v>78.80000000000058</c:v>
                </c:pt>
                <c:pt idx="381">
                  <c:v>79.000000000000583</c:v>
                </c:pt>
                <c:pt idx="382">
                  <c:v>79.200000000000585</c:v>
                </c:pt>
                <c:pt idx="383">
                  <c:v>79.400000000000588</c:v>
                </c:pt>
                <c:pt idx="384">
                  <c:v>79.600000000000591</c:v>
                </c:pt>
                <c:pt idx="385">
                  <c:v>79.800000000000594</c:v>
                </c:pt>
                <c:pt idx="386">
                  <c:v>80.000000000000597</c:v>
                </c:pt>
                <c:pt idx="387">
                  <c:v>80.2000000000006</c:v>
                </c:pt>
                <c:pt idx="388">
                  <c:v>80.400000000000603</c:v>
                </c:pt>
                <c:pt idx="389">
                  <c:v>80.600000000000605</c:v>
                </c:pt>
                <c:pt idx="390">
                  <c:v>80.800000000000608</c:v>
                </c:pt>
                <c:pt idx="391">
                  <c:v>81.000000000000611</c:v>
                </c:pt>
                <c:pt idx="392">
                  <c:v>81.200000000000614</c:v>
                </c:pt>
                <c:pt idx="393">
                  <c:v>81.400000000000617</c:v>
                </c:pt>
                <c:pt idx="394">
                  <c:v>81.60000000000062</c:v>
                </c:pt>
                <c:pt idx="395">
                  <c:v>81.800000000000622</c:v>
                </c:pt>
                <c:pt idx="396">
                  <c:v>82.000000000000625</c:v>
                </c:pt>
                <c:pt idx="397">
                  <c:v>82.200000000000628</c:v>
                </c:pt>
                <c:pt idx="398">
                  <c:v>82.400000000000631</c:v>
                </c:pt>
                <c:pt idx="399">
                  <c:v>82.600000000000634</c:v>
                </c:pt>
                <c:pt idx="400">
                  <c:v>82.800000000000637</c:v>
                </c:pt>
                <c:pt idx="401">
                  <c:v>83.000000000000639</c:v>
                </c:pt>
                <c:pt idx="402">
                  <c:v>83.200000000000642</c:v>
                </c:pt>
                <c:pt idx="403">
                  <c:v>83.400000000000645</c:v>
                </c:pt>
                <c:pt idx="404">
                  <c:v>83.600000000000648</c:v>
                </c:pt>
                <c:pt idx="405">
                  <c:v>83.800000000000651</c:v>
                </c:pt>
                <c:pt idx="406">
                  <c:v>84.000000000000654</c:v>
                </c:pt>
                <c:pt idx="407">
                  <c:v>84.200000000000657</c:v>
                </c:pt>
                <c:pt idx="408">
                  <c:v>84.400000000000659</c:v>
                </c:pt>
                <c:pt idx="409">
                  <c:v>84.600000000000662</c:v>
                </c:pt>
                <c:pt idx="410">
                  <c:v>84.800000000000665</c:v>
                </c:pt>
                <c:pt idx="411">
                  <c:v>85.000000000000668</c:v>
                </c:pt>
                <c:pt idx="412">
                  <c:v>85.200000000000671</c:v>
                </c:pt>
                <c:pt idx="413">
                  <c:v>85.400000000000674</c:v>
                </c:pt>
                <c:pt idx="414">
                  <c:v>85.600000000000676</c:v>
                </c:pt>
                <c:pt idx="415">
                  <c:v>85.800000000000679</c:v>
                </c:pt>
                <c:pt idx="416">
                  <c:v>86.000000000000682</c:v>
                </c:pt>
                <c:pt idx="417">
                  <c:v>86.200000000000685</c:v>
                </c:pt>
                <c:pt idx="418">
                  <c:v>86.400000000000688</c:v>
                </c:pt>
                <c:pt idx="419">
                  <c:v>86.600000000000691</c:v>
                </c:pt>
                <c:pt idx="420">
                  <c:v>86.800000000000693</c:v>
                </c:pt>
                <c:pt idx="421">
                  <c:v>87.000000000000696</c:v>
                </c:pt>
                <c:pt idx="422">
                  <c:v>87.200000000000699</c:v>
                </c:pt>
                <c:pt idx="423">
                  <c:v>87.400000000000702</c:v>
                </c:pt>
                <c:pt idx="424">
                  <c:v>87.600000000000705</c:v>
                </c:pt>
                <c:pt idx="425">
                  <c:v>87.800000000000708</c:v>
                </c:pt>
                <c:pt idx="426">
                  <c:v>88.000000000000711</c:v>
                </c:pt>
                <c:pt idx="427">
                  <c:v>88.200000000000713</c:v>
                </c:pt>
                <c:pt idx="428">
                  <c:v>88.400000000000716</c:v>
                </c:pt>
                <c:pt idx="429">
                  <c:v>88.600000000000719</c:v>
                </c:pt>
                <c:pt idx="430">
                  <c:v>88.800000000000722</c:v>
                </c:pt>
                <c:pt idx="431">
                  <c:v>89.000000000000725</c:v>
                </c:pt>
                <c:pt idx="432">
                  <c:v>89.200000000000728</c:v>
                </c:pt>
                <c:pt idx="433">
                  <c:v>89.40000000000073</c:v>
                </c:pt>
                <c:pt idx="434">
                  <c:v>89.600000000000733</c:v>
                </c:pt>
                <c:pt idx="435">
                  <c:v>89.800000000000736</c:v>
                </c:pt>
                <c:pt idx="436">
                  <c:v>90.000000000000739</c:v>
                </c:pt>
                <c:pt idx="437">
                  <c:v>90.200000000000742</c:v>
                </c:pt>
                <c:pt idx="438">
                  <c:v>90.400000000000745</c:v>
                </c:pt>
                <c:pt idx="439">
                  <c:v>90.600000000000747</c:v>
                </c:pt>
                <c:pt idx="440">
                  <c:v>90.80000000000075</c:v>
                </c:pt>
                <c:pt idx="441">
                  <c:v>91.000000000000753</c:v>
                </c:pt>
                <c:pt idx="442">
                  <c:v>91.200000000000756</c:v>
                </c:pt>
                <c:pt idx="443">
                  <c:v>91.400000000000759</c:v>
                </c:pt>
                <c:pt idx="444">
                  <c:v>91.600000000000762</c:v>
                </c:pt>
                <c:pt idx="445">
                  <c:v>91.800000000000765</c:v>
                </c:pt>
                <c:pt idx="446">
                  <c:v>92.000000000000767</c:v>
                </c:pt>
                <c:pt idx="447">
                  <c:v>92.20000000000077</c:v>
                </c:pt>
                <c:pt idx="448">
                  <c:v>92.400000000000773</c:v>
                </c:pt>
                <c:pt idx="449">
                  <c:v>92.600000000000776</c:v>
                </c:pt>
                <c:pt idx="450">
                  <c:v>92.800000000000779</c:v>
                </c:pt>
                <c:pt idx="451">
                  <c:v>93.000000000000782</c:v>
                </c:pt>
                <c:pt idx="452">
                  <c:v>93.200000000000784</c:v>
                </c:pt>
                <c:pt idx="453">
                  <c:v>93.400000000000787</c:v>
                </c:pt>
                <c:pt idx="454">
                  <c:v>93.60000000000079</c:v>
                </c:pt>
                <c:pt idx="455">
                  <c:v>93.800000000000793</c:v>
                </c:pt>
                <c:pt idx="456">
                  <c:v>94.000000000000796</c:v>
                </c:pt>
                <c:pt idx="457">
                  <c:v>94.200000000000799</c:v>
                </c:pt>
                <c:pt idx="458">
                  <c:v>94.400000000000801</c:v>
                </c:pt>
                <c:pt idx="459">
                  <c:v>94.600000000000804</c:v>
                </c:pt>
                <c:pt idx="460">
                  <c:v>94.800000000000807</c:v>
                </c:pt>
                <c:pt idx="461">
                  <c:v>95.00000000000081</c:v>
                </c:pt>
                <c:pt idx="462">
                  <c:v>95.200000000000813</c:v>
                </c:pt>
                <c:pt idx="463">
                  <c:v>95.400000000000816</c:v>
                </c:pt>
                <c:pt idx="464">
                  <c:v>95.600000000000819</c:v>
                </c:pt>
                <c:pt idx="465">
                  <c:v>95.800000000000821</c:v>
                </c:pt>
                <c:pt idx="466">
                  <c:v>96.000000000000824</c:v>
                </c:pt>
                <c:pt idx="467">
                  <c:v>96.200000000000827</c:v>
                </c:pt>
                <c:pt idx="468">
                  <c:v>96.40000000000083</c:v>
                </c:pt>
                <c:pt idx="469">
                  <c:v>96.600000000000833</c:v>
                </c:pt>
                <c:pt idx="470">
                  <c:v>96.800000000000836</c:v>
                </c:pt>
                <c:pt idx="471">
                  <c:v>97.000000000000838</c:v>
                </c:pt>
                <c:pt idx="472">
                  <c:v>97.200000000000841</c:v>
                </c:pt>
                <c:pt idx="473">
                  <c:v>97.400000000000844</c:v>
                </c:pt>
                <c:pt idx="474">
                  <c:v>97.600000000000847</c:v>
                </c:pt>
                <c:pt idx="475">
                  <c:v>97.80000000000085</c:v>
                </c:pt>
                <c:pt idx="476">
                  <c:v>98.000000000000853</c:v>
                </c:pt>
                <c:pt idx="477">
                  <c:v>98.200000000000855</c:v>
                </c:pt>
                <c:pt idx="478">
                  <c:v>98.400000000000858</c:v>
                </c:pt>
                <c:pt idx="479">
                  <c:v>98.600000000000861</c:v>
                </c:pt>
                <c:pt idx="480">
                  <c:v>98.800000000000864</c:v>
                </c:pt>
                <c:pt idx="481">
                  <c:v>99.000000000000867</c:v>
                </c:pt>
                <c:pt idx="482">
                  <c:v>99.20000000000087</c:v>
                </c:pt>
                <c:pt idx="483">
                  <c:v>99.400000000000873</c:v>
                </c:pt>
                <c:pt idx="484">
                  <c:v>99.600000000000875</c:v>
                </c:pt>
                <c:pt idx="485">
                  <c:v>99.800000000000878</c:v>
                </c:pt>
                <c:pt idx="486">
                  <c:v>100.00000000000088</c:v>
                </c:pt>
                <c:pt idx="487">
                  <c:v>100.20000000000088</c:v>
                </c:pt>
                <c:pt idx="488">
                  <c:v>100.40000000000089</c:v>
                </c:pt>
                <c:pt idx="489">
                  <c:v>100.60000000000089</c:v>
                </c:pt>
                <c:pt idx="490">
                  <c:v>100.80000000000089</c:v>
                </c:pt>
                <c:pt idx="491">
                  <c:v>101.0000000000009</c:v>
                </c:pt>
                <c:pt idx="492">
                  <c:v>101.2000000000009</c:v>
                </c:pt>
                <c:pt idx="493">
                  <c:v>101.4000000000009</c:v>
                </c:pt>
                <c:pt idx="494">
                  <c:v>101.6000000000009</c:v>
                </c:pt>
                <c:pt idx="495">
                  <c:v>101.80000000000091</c:v>
                </c:pt>
                <c:pt idx="496">
                  <c:v>102.00000000000091</c:v>
                </c:pt>
                <c:pt idx="497">
                  <c:v>102.20000000000091</c:v>
                </c:pt>
                <c:pt idx="498">
                  <c:v>102.40000000000092</c:v>
                </c:pt>
                <c:pt idx="499">
                  <c:v>102.60000000000092</c:v>
                </c:pt>
                <c:pt idx="500">
                  <c:v>102.80000000000092</c:v>
                </c:pt>
                <c:pt idx="501">
                  <c:v>103.00000000000092</c:v>
                </c:pt>
                <c:pt idx="502">
                  <c:v>103.20000000000093</c:v>
                </c:pt>
                <c:pt idx="503">
                  <c:v>103.40000000000093</c:v>
                </c:pt>
                <c:pt idx="504">
                  <c:v>103.60000000000093</c:v>
                </c:pt>
                <c:pt idx="505">
                  <c:v>103.80000000000094</c:v>
                </c:pt>
                <c:pt idx="506">
                  <c:v>104.00000000000094</c:v>
                </c:pt>
                <c:pt idx="507">
                  <c:v>104.20000000000094</c:v>
                </c:pt>
                <c:pt idx="508">
                  <c:v>104.40000000000094</c:v>
                </c:pt>
                <c:pt idx="509">
                  <c:v>104.60000000000095</c:v>
                </c:pt>
                <c:pt idx="510">
                  <c:v>104.80000000000095</c:v>
                </c:pt>
                <c:pt idx="511">
                  <c:v>105.00000000000095</c:v>
                </c:pt>
                <c:pt idx="512">
                  <c:v>105.20000000000095</c:v>
                </c:pt>
                <c:pt idx="513">
                  <c:v>105.40000000000096</c:v>
                </c:pt>
                <c:pt idx="514">
                  <c:v>105.60000000000096</c:v>
                </c:pt>
                <c:pt idx="515">
                  <c:v>105.80000000000096</c:v>
                </c:pt>
                <c:pt idx="516">
                  <c:v>106.00000000000097</c:v>
                </c:pt>
                <c:pt idx="517">
                  <c:v>106.20000000000097</c:v>
                </c:pt>
                <c:pt idx="518">
                  <c:v>106.40000000000097</c:v>
                </c:pt>
                <c:pt idx="519">
                  <c:v>106.60000000000097</c:v>
                </c:pt>
                <c:pt idx="520">
                  <c:v>106.80000000000098</c:v>
                </c:pt>
                <c:pt idx="521">
                  <c:v>107.00000000000098</c:v>
                </c:pt>
                <c:pt idx="522">
                  <c:v>107.20000000000098</c:v>
                </c:pt>
                <c:pt idx="523">
                  <c:v>107.40000000000099</c:v>
                </c:pt>
                <c:pt idx="524">
                  <c:v>107.60000000000099</c:v>
                </c:pt>
                <c:pt idx="525">
                  <c:v>107.80000000000099</c:v>
                </c:pt>
                <c:pt idx="526">
                  <c:v>108.00000000000099</c:v>
                </c:pt>
                <c:pt idx="527">
                  <c:v>108.200000000001</c:v>
                </c:pt>
                <c:pt idx="528">
                  <c:v>108.400000000001</c:v>
                </c:pt>
                <c:pt idx="529">
                  <c:v>108.600000000001</c:v>
                </c:pt>
                <c:pt idx="530">
                  <c:v>108.80000000000101</c:v>
                </c:pt>
                <c:pt idx="531">
                  <c:v>109.00000000000101</c:v>
                </c:pt>
                <c:pt idx="532">
                  <c:v>109.20000000000101</c:v>
                </c:pt>
                <c:pt idx="533">
                  <c:v>109.40000000000101</c:v>
                </c:pt>
                <c:pt idx="534">
                  <c:v>109.60000000000102</c:v>
                </c:pt>
                <c:pt idx="535">
                  <c:v>109.80000000000102</c:v>
                </c:pt>
                <c:pt idx="536">
                  <c:v>110.00000000000102</c:v>
                </c:pt>
                <c:pt idx="537">
                  <c:v>110.20000000000103</c:v>
                </c:pt>
                <c:pt idx="538">
                  <c:v>110.40000000000103</c:v>
                </c:pt>
                <c:pt idx="539">
                  <c:v>110.60000000000103</c:v>
                </c:pt>
                <c:pt idx="540">
                  <c:v>110.80000000000103</c:v>
                </c:pt>
                <c:pt idx="541">
                  <c:v>111.00000000000104</c:v>
                </c:pt>
                <c:pt idx="542">
                  <c:v>111.20000000000104</c:v>
                </c:pt>
                <c:pt idx="543">
                  <c:v>111.40000000000104</c:v>
                </c:pt>
                <c:pt idx="544">
                  <c:v>111.60000000000105</c:v>
                </c:pt>
                <c:pt idx="545">
                  <c:v>111.80000000000105</c:v>
                </c:pt>
                <c:pt idx="546">
                  <c:v>112.00000000000105</c:v>
                </c:pt>
                <c:pt idx="547">
                  <c:v>112.20000000000105</c:v>
                </c:pt>
                <c:pt idx="548">
                  <c:v>112.40000000000106</c:v>
                </c:pt>
                <c:pt idx="549">
                  <c:v>112.60000000000106</c:v>
                </c:pt>
                <c:pt idx="550">
                  <c:v>112.80000000000106</c:v>
                </c:pt>
                <c:pt idx="551">
                  <c:v>113.00000000000107</c:v>
                </c:pt>
                <c:pt idx="552">
                  <c:v>113.20000000000107</c:v>
                </c:pt>
                <c:pt idx="553">
                  <c:v>113.40000000000107</c:v>
                </c:pt>
                <c:pt idx="554">
                  <c:v>113.60000000000107</c:v>
                </c:pt>
                <c:pt idx="555">
                  <c:v>113.80000000000108</c:v>
                </c:pt>
                <c:pt idx="556">
                  <c:v>114.00000000000108</c:v>
                </c:pt>
                <c:pt idx="557">
                  <c:v>114.20000000000108</c:v>
                </c:pt>
                <c:pt idx="558">
                  <c:v>114.40000000000109</c:v>
                </c:pt>
                <c:pt idx="559">
                  <c:v>114.60000000000109</c:v>
                </c:pt>
                <c:pt idx="560">
                  <c:v>114.80000000000109</c:v>
                </c:pt>
                <c:pt idx="561">
                  <c:v>115.00000000000109</c:v>
                </c:pt>
                <c:pt idx="562">
                  <c:v>115.2000000000011</c:v>
                </c:pt>
                <c:pt idx="563">
                  <c:v>115.4000000000011</c:v>
                </c:pt>
                <c:pt idx="564">
                  <c:v>115.6000000000011</c:v>
                </c:pt>
                <c:pt idx="565">
                  <c:v>115.80000000000111</c:v>
                </c:pt>
                <c:pt idx="566">
                  <c:v>116.00000000000111</c:v>
                </c:pt>
                <c:pt idx="567">
                  <c:v>116.20000000000111</c:v>
                </c:pt>
                <c:pt idx="568">
                  <c:v>116.40000000000111</c:v>
                </c:pt>
                <c:pt idx="569">
                  <c:v>116.60000000000112</c:v>
                </c:pt>
                <c:pt idx="570">
                  <c:v>116.80000000000112</c:v>
                </c:pt>
                <c:pt idx="571">
                  <c:v>117.00000000000112</c:v>
                </c:pt>
                <c:pt idx="572">
                  <c:v>117.20000000000113</c:v>
                </c:pt>
                <c:pt idx="573">
                  <c:v>117.40000000000113</c:v>
                </c:pt>
                <c:pt idx="574">
                  <c:v>117.60000000000113</c:v>
                </c:pt>
                <c:pt idx="575">
                  <c:v>117.80000000000113</c:v>
                </c:pt>
                <c:pt idx="576">
                  <c:v>118.00000000000114</c:v>
                </c:pt>
                <c:pt idx="577">
                  <c:v>118.20000000000114</c:v>
                </c:pt>
                <c:pt idx="578">
                  <c:v>118.40000000000114</c:v>
                </c:pt>
                <c:pt idx="579">
                  <c:v>118.60000000000115</c:v>
                </c:pt>
                <c:pt idx="580">
                  <c:v>118.80000000000115</c:v>
                </c:pt>
                <c:pt idx="581">
                  <c:v>119.00000000000115</c:v>
                </c:pt>
                <c:pt idx="582">
                  <c:v>119.20000000000115</c:v>
                </c:pt>
                <c:pt idx="583">
                  <c:v>119.40000000000116</c:v>
                </c:pt>
                <c:pt idx="584">
                  <c:v>119.60000000000116</c:v>
                </c:pt>
                <c:pt idx="585">
                  <c:v>119.80000000000116</c:v>
                </c:pt>
                <c:pt idx="586">
                  <c:v>120.00000000000117</c:v>
                </c:pt>
                <c:pt idx="587">
                  <c:v>120.20000000000117</c:v>
                </c:pt>
                <c:pt idx="588">
                  <c:v>120.40000000000117</c:v>
                </c:pt>
                <c:pt idx="589">
                  <c:v>120.60000000000117</c:v>
                </c:pt>
                <c:pt idx="590">
                  <c:v>120.80000000000118</c:v>
                </c:pt>
                <c:pt idx="591">
                  <c:v>121.00000000000118</c:v>
                </c:pt>
                <c:pt idx="592">
                  <c:v>121.20000000000118</c:v>
                </c:pt>
                <c:pt idx="593">
                  <c:v>121.40000000000119</c:v>
                </c:pt>
                <c:pt idx="594">
                  <c:v>121.60000000000119</c:v>
                </c:pt>
                <c:pt idx="595">
                  <c:v>121.80000000000119</c:v>
                </c:pt>
                <c:pt idx="596">
                  <c:v>122.00000000000119</c:v>
                </c:pt>
                <c:pt idx="597">
                  <c:v>122.2000000000012</c:v>
                </c:pt>
                <c:pt idx="598">
                  <c:v>122.4000000000012</c:v>
                </c:pt>
                <c:pt idx="599">
                  <c:v>122.6000000000012</c:v>
                </c:pt>
                <c:pt idx="600">
                  <c:v>122.80000000000121</c:v>
                </c:pt>
                <c:pt idx="601">
                  <c:v>123.00000000000121</c:v>
                </c:pt>
                <c:pt idx="602">
                  <c:v>123.20000000000121</c:v>
                </c:pt>
                <c:pt idx="603">
                  <c:v>123.40000000000121</c:v>
                </c:pt>
                <c:pt idx="604">
                  <c:v>123.60000000000122</c:v>
                </c:pt>
                <c:pt idx="605">
                  <c:v>123.80000000000122</c:v>
                </c:pt>
                <c:pt idx="606">
                  <c:v>124.00000000000122</c:v>
                </c:pt>
                <c:pt idx="607">
                  <c:v>124.20000000000122</c:v>
                </c:pt>
                <c:pt idx="608">
                  <c:v>124.40000000000123</c:v>
                </c:pt>
                <c:pt idx="609">
                  <c:v>124.60000000000123</c:v>
                </c:pt>
                <c:pt idx="610">
                  <c:v>124.80000000000123</c:v>
                </c:pt>
                <c:pt idx="611">
                  <c:v>125.00000000000124</c:v>
                </c:pt>
                <c:pt idx="612">
                  <c:v>125.20000000000124</c:v>
                </c:pt>
                <c:pt idx="613">
                  <c:v>125.40000000000124</c:v>
                </c:pt>
                <c:pt idx="614">
                  <c:v>125.60000000000124</c:v>
                </c:pt>
                <c:pt idx="615">
                  <c:v>125.80000000000125</c:v>
                </c:pt>
                <c:pt idx="616">
                  <c:v>126.00000000000125</c:v>
                </c:pt>
                <c:pt idx="617">
                  <c:v>126.20000000000125</c:v>
                </c:pt>
                <c:pt idx="618">
                  <c:v>126.40000000000126</c:v>
                </c:pt>
                <c:pt idx="619">
                  <c:v>126.60000000000126</c:v>
                </c:pt>
                <c:pt idx="620">
                  <c:v>126.80000000000126</c:v>
                </c:pt>
                <c:pt idx="621">
                  <c:v>127.00000000000126</c:v>
                </c:pt>
                <c:pt idx="622">
                  <c:v>127.20000000000127</c:v>
                </c:pt>
                <c:pt idx="623">
                  <c:v>127.40000000000127</c:v>
                </c:pt>
                <c:pt idx="624">
                  <c:v>127.60000000000127</c:v>
                </c:pt>
                <c:pt idx="625">
                  <c:v>127.80000000000128</c:v>
                </c:pt>
                <c:pt idx="626">
                  <c:v>128.00000000000128</c:v>
                </c:pt>
                <c:pt idx="627">
                  <c:v>128.20000000000127</c:v>
                </c:pt>
                <c:pt idx="628">
                  <c:v>128.40000000000126</c:v>
                </c:pt>
                <c:pt idx="629">
                  <c:v>128.60000000000124</c:v>
                </c:pt>
                <c:pt idx="630">
                  <c:v>128.80000000000123</c:v>
                </c:pt>
                <c:pt idx="631">
                  <c:v>129.00000000000122</c:v>
                </c:pt>
                <c:pt idx="632">
                  <c:v>129.20000000000121</c:v>
                </c:pt>
                <c:pt idx="633">
                  <c:v>129.4000000000012</c:v>
                </c:pt>
                <c:pt idx="634">
                  <c:v>129.60000000000119</c:v>
                </c:pt>
                <c:pt idx="635">
                  <c:v>129.80000000000118</c:v>
                </c:pt>
                <c:pt idx="636">
                  <c:v>130.00000000000117</c:v>
                </c:pt>
                <c:pt idx="637">
                  <c:v>130.20000000000115</c:v>
                </c:pt>
                <c:pt idx="638">
                  <c:v>130.40000000000114</c:v>
                </c:pt>
                <c:pt idx="639">
                  <c:v>130.60000000000113</c:v>
                </c:pt>
                <c:pt idx="640">
                  <c:v>130.80000000000112</c:v>
                </c:pt>
                <c:pt idx="641">
                  <c:v>131.00000000000111</c:v>
                </c:pt>
                <c:pt idx="642">
                  <c:v>131.2000000000011</c:v>
                </c:pt>
                <c:pt idx="643">
                  <c:v>131.40000000000109</c:v>
                </c:pt>
                <c:pt idx="644">
                  <c:v>131.60000000000107</c:v>
                </c:pt>
                <c:pt idx="645">
                  <c:v>131.80000000000106</c:v>
                </c:pt>
                <c:pt idx="646">
                  <c:v>132.00000000000105</c:v>
                </c:pt>
                <c:pt idx="647">
                  <c:v>132.20000000000104</c:v>
                </c:pt>
                <c:pt idx="648">
                  <c:v>132.40000000000103</c:v>
                </c:pt>
                <c:pt idx="649">
                  <c:v>132.60000000000102</c:v>
                </c:pt>
                <c:pt idx="650">
                  <c:v>132.80000000000101</c:v>
                </c:pt>
                <c:pt idx="651">
                  <c:v>133.00000000000099</c:v>
                </c:pt>
                <c:pt idx="652">
                  <c:v>133.20000000000098</c:v>
                </c:pt>
                <c:pt idx="653">
                  <c:v>133.40000000000097</c:v>
                </c:pt>
                <c:pt idx="654">
                  <c:v>133.60000000000096</c:v>
                </c:pt>
                <c:pt idx="655">
                  <c:v>133.80000000000095</c:v>
                </c:pt>
                <c:pt idx="656">
                  <c:v>134.00000000000094</c:v>
                </c:pt>
                <c:pt idx="657">
                  <c:v>134.20000000000093</c:v>
                </c:pt>
                <c:pt idx="658">
                  <c:v>134.40000000000092</c:v>
                </c:pt>
                <c:pt idx="659">
                  <c:v>134.6000000000009</c:v>
                </c:pt>
                <c:pt idx="660">
                  <c:v>134.80000000000089</c:v>
                </c:pt>
                <c:pt idx="661">
                  <c:v>135.00000000000088</c:v>
                </c:pt>
                <c:pt idx="662">
                  <c:v>135.20000000000087</c:v>
                </c:pt>
                <c:pt idx="663">
                  <c:v>135.40000000000086</c:v>
                </c:pt>
                <c:pt idx="664">
                  <c:v>135.60000000000085</c:v>
                </c:pt>
                <c:pt idx="665">
                  <c:v>135.80000000000084</c:v>
                </c:pt>
                <c:pt idx="666">
                  <c:v>136.00000000000082</c:v>
                </c:pt>
                <c:pt idx="667">
                  <c:v>136.20000000000081</c:v>
                </c:pt>
                <c:pt idx="668">
                  <c:v>136.4000000000008</c:v>
                </c:pt>
                <c:pt idx="669">
                  <c:v>136.60000000000079</c:v>
                </c:pt>
                <c:pt idx="670">
                  <c:v>136.80000000000078</c:v>
                </c:pt>
                <c:pt idx="671">
                  <c:v>137.00000000000077</c:v>
                </c:pt>
                <c:pt idx="672">
                  <c:v>137.20000000000076</c:v>
                </c:pt>
                <c:pt idx="673">
                  <c:v>137.40000000000074</c:v>
                </c:pt>
                <c:pt idx="674">
                  <c:v>137.60000000000073</c:v>
                </c:pt>
                <c:pt idx="675">
                  <c:v>137.80000000000072</c:v>
                </c:pt>
                <c:pt idx="676">
                  <c:v>138.00000000000071</c:v>
                </c:pt>
                <c:pt idx="677">
                  <c:v>138.2000000000007</c:v>
                </c:pt>
                <c:pt idx="678">
                  <c:v>138.40000000000069</c:v>
                </c:pt>
                <c:pt idx="679">
                  <c:v>138.60000000000068</c:v>
                </c:pt>
                <c:pt idx="680">
                  <c:v>138.80000000000067</c:v>
                </c:pt>
                <c:pt idx="681">
                  <c:v>139.00000000000065</c:v>
                </c:pt>
                <c:pt idx="682">
                  <c:v>139.20000000000064</c:v>
                </c:pt>
                <c:pt idx="683">
                  <c:v>139.40000000000063</c:v>
                </c:pt>
                <c:pt idx="684">
                  <c:v>139.60000000000062</c:v>
                </c:pt>
                <c:pt idx="685">
                  <c:v>139.80000000000061</c:v>
                </c:pt>
                <c:pt idx="686">
                  <c:v>140.0000000000006</c:v>
                </c:pt>
                <c:pt idx="687">
                  <c:v>140.20000000000059</c:v>
                </c:pt>
                <c:pt idx="688">
                  <c:v>140.40000000000057</c:v>
                </c:pt>
                <c:pt idx="689">
                  <c:v>140.60000000000056</c:v>
                </c:pt>
                <c:pt idx="690">
                  <c:v>140.80000000000055</c:v>
                </c:pt>
                <c:pt idx="691">
                  <c:v>141.00000000000054</c:v>
                </c:pt>
                <c:pt idx="692">
                  <c:v>141.20000000000053</c:v>
                </c:pt>
                <c:pt idx="693">
                  <c:v>141.40000000000052</c:v>
                </c:pt>
                <c:pt idx="694">
                  <c:v>141.60000000000051</c:v>
                </c:pt>
                <c:pt idx="695">
                  <c:v>141.80000000000049</c:v>
                </c:pt>
                <c:pt idx="696">
                  <c:v>142.00000000000048</c:v>
                </c:pt>
                <c:pt idx="697">
                  <c:v>142.20000000000047</c:v>
                </c:pt>
                <c:pt idx="698">
                  <c:v>142.40000000000046</c:v>
                </c:pt>
                <c:pt idx="699">
                  <c:v>142.60000000000045</c:v>
                </c:pt>
                <c:pt idx="700">
                  <c:v>142.80000000000044</c:v>
                </c:pt>
                <c:pt idx="701">
                  <c:v>143.00000000000043</c:v>
                </c:pt>
                <c:pt idx="702">
                  <c:v>143.20000000000041</c:v>
                </c:pt>
                <c:pt idx="703">
                  <c:v>143.4000000000004</c:v>
                </c:pt>
                <c:pt idx="704">
                  <c:v>143.60000000000039</c:v>
                </c:pt>
                <c:pt idx="705">
                  <c:v>143.80000000000038</c:v>
                </c:pt>
                <c:pt idx="706">
                  <c:v>144.00000000000037</c:v>
                </c:pt>
                <c:pt idx="707">
                  <c:v>144.20000000000036</c:v>
                </c:pt>
                <c:pt idx="708">
                  <c:v>144.40000000000035</c:v>
                </c:pt>
                <c:pt idx="709">
                  <c:v>144.60000000000034</c:v>
                </c:pt>
                <c:pt idx="710">
                  <c:v>144.80000000000032</c:v>
                </c:pt>
                <c:pt idx="711">
                  <c:v>145.00000000000031</c:v>
                </c:pt>
                <c:pt idx="712">
                  <c:v>145.2000000000003</c:v>
                </c:pt>
                <c:pt idx="713">
                  <c:v>145.40000000000029</c:v>
                </c:pt>
                <c:pt idx="714">
                  <c:v>145.60000000000028</c:v>
                </c:pt>
                <c:pt idx="715">
                  <c:v>145.80000000000027</c:v>
                </c:pt>
                <c:pt idx="716">
                  <c:v>146.00000000000026</c:v>
                </c:pt>
                <c:pt idx="717">
                  <c:v>146.20000000000024</c:v>
                </c:pt>
                <c:pt idx="718">
                  <c:v>146.40000000000023</c:v>
                </c:pt>
                <c:pt idx="719">
                  <c:v>146.60000000000022</c:v>
                </c:pt>
                <c:pt idx="720">
                  <c:v>146.80000000000021</c:v>
                </c:pt>
                <c:pt idx="721">
                  <c:v>147.0000000000002</c:v>
                </c:pt>
                <c:pt idx="722">
                  <c:v>147.20000000000019</c:v>
                </c:pt>
                <c:pt idx="723">
                  <c:v>147.40000000000018</c:v>
                </c:pt>
                <c:pt idx="724">
                  <c:v>147.60000000000016</c:v>
                </c:pt>
                <c:pt idx="725">
                  <c:v>147.80000000000015</c:v>
                </c:pt>
                <c:pt idx="726">
                  <c:v>148.00000000000014</c:v>
                </c:pt>
                <c:pt idx="727">
                  <c:v>148.20000000000013</c:v>
                </c:pt>
                <c:pt idx="728">
                  <c:v>148.40000000000012</c:v>
                </c:pt>
                <c:pt idx="729">
                  <c:v>148.60000000000011</c:v>
                </c:pt>
                <c:pt idx="730">
                  <c:v>148.8000000000001</c:v>
                </c:pt>
                <c:pt idx="731">
                  <c:v>149.00000000000009</c:v>
                </c:pt>
                <c:pt idx="732">
                  <c:v>149.20000000000007</c:v>
                </c:pt>
                <c:pt idx="733">
                  <c:v>149.40000000000006</c:v>
                </c:pt>
                <c:pt idx="734">
                  <c:v>149.60000000000005</c:v>
                </c:pt>
                <c:pt idx="735">
                  <c:v>149.80000000000004</c:v>
                </c:pt>
                <c:pt idx="736">
                  <c:v>150.00000000000003</c:v>
                </c:pt>
                <c:pt idx="737">
                  <c:v>150.20000000000002</c:v>
                </c:pt>
                <c:pt idx="738">
                  <c:v>150.4</c:v>
                </c:pt>
                <c:pt idx="739">
                  <c:v>150.6</c:v>
                </c:pt>
                <c:pt idx="740">
                  <c:v>150.79999999999998</c:v>
                </c:pt>
                <c:pt idx="741">
                  <c:v>150.99999999999997</c:v>
                </c:pt>
                <c:pt idx="742">
                  <c:v>151.19999999999996</c:v>
                </c:pt>
                <c:pt idx="743">
                  <c:v>151.39999999999995</c:v>
                </c:pt>
                <c:pt idx="744">
                  <c:v>151.59999999999994</c:v>
                </c:pt>
                <c:pt idx="745">
                  <c:v>151.79999999999993</c:v>
                </c:pt>
                <c:pt idx="746">
                  <c:v>151.99999999999991</c:v>
                </c:pt>
                <c:pt idx="747">
                  <c:v>152.1999999999999</c:v>
                </c:pt>
                <c:pt idx="748">
                  <c:v>152.39999999999989</c:v>
                </c:pt>
                <c:pt idx="749">
                  <c:v>152.59999999999988</c:v>
                </c:pt>
                <c:pt idx="750">
                  <c:v>152.79999999999987</c:v>
                </c:pt>
                <c:pt idx="751">
                  <c:v>152.99999999999986</c:v>
                </c:pt>
                <c:pt idx="752">
                  <c:v>153.19999999999985</c:v>
                </c:pt>
                <c:pt idx="753">
                  <c:v>153.39999999999984</c:v>
                </c:pt>
                <c:pt idx="754">
                  <c:v>153.59999999999982</c:v>
                </c:pt>
                <c:pt idx="755">
                  <c:v>153.79999999999981</c:v>
                </c:pt>
                <c:pt idx="756">
                  <c:v>153.9999999999998</c:v>
                </c:pt>
                <c:pt idx="757">
                  <c:v>154.19999999999979</c:v>
                </c:pt>
                <c:pt idx="758">
                  <c:v>154.39999999999978</c:v>
                </c:pt>
                <c:pt idx="759">
                  <c:v>154.59999999999977</c:v>
                </c:pt>
                <c:pt idx="760">
                  <c:v>154.79999999999976</c:v>
                </c:pt>
                <c:pt idx="761">
                  <c:v>154.99999999999974</c:v>
                </c:pt>
                <c:pt idx="762">
                  <c:v>155.19999999999973</c:v>
                </c:pt>
                <c:pt idx="763">
                  <c:v>155.39999999999972</c:v>
                </c:pt>
                <c:pt idx="764">
                  <c:v>155.59999999999971</c:v>
                </c:pt>
                <c:pt idx="765">
                  <c:v>155.7999999999997</c:v>
                </c:pt>
                <c:pt idx="766">
                  <c:v>155.99999999999969</c:v>
                </c:pt>
                <c:pt idx="767">
                  <c:v>156.19999999999968</c:v>
                </c:pt>
                <c:pt idx="768">
                  <c:v>156.39999999999966</c:v>
                </c:pt>
                <c:pt idx="769">
                  <c:v>156.59999999999965</c:v>
                </c:pt>
                <c:pt idx="770">
                  <c:v>156.79999999999964</c:v>
                </c:pt>
                <c:pt idx="771">
                  <c:v>156.99999999999963</c:v>
                </c:pt>
                <c:pt idx="772">
                  <c:v>157.19999999999962</c:v>
                </c:pt>
                <c:pt idx="773">
                  <c:v>157.39999999999961</c:v>
                </c:pt>
                <c:pt idx="774">
                  <c:v>157.5999999999996</c:v>
                </c:pt>
                <c:pt idx="775">
                  <c:v>157.79999999999959</c:v>
                </c:pt>
                <c:pt idx="776">
                  <c:v>157.99999999999957</c:v>
                </c:pt>
                <c:pt idx="777">
                  <c:v>158.19999999999956</c:v>
                </c:pt>
                <c:pt idx="778">
                  <c:v>158.39999999999955</c:v>
                </c:pt>
                <c:pt idx="779">
                  <c:v>158.59999999999954</c:v>
                </c:pt>
                <c:pt idx="780">
                  <c:v>158.79999999999953</c:v>
                </c:pt>
                <c:pt idx="781">
                  <c:v>158.99999999999952</c:v>
                </c:pt>
                <c:pt idx="782">
                  <c:v>159.19999999999951</c:v>
                </c:pt>
                <c:pt idx="783">
                  <c:v>159.39999999999949</c:v>
                </c:pt>
                <c:pt idx="784">
                  <c:v>159.59999999999948</c:v>
                </c:pt>
                <c:pt idx="785">
                  <c:v>159.79999999999947</c:v>
                </c:pt>
                <c:pt idx="786">
                  <c:v>159.99999999999946</c:v>
                </c:pt>
                <c:pt idx="787">
                  <c:v>160.19999999999945</c:v>
                </c:pt>
                <c:pt idx="788">
                  <c:v>160.39999999999944</c:v>
                </c:pt>
                <c:pt idx="789">
                  <c:v>160.59999999999943</c:v>
                </c:pt>
                <c:pt idx="790">
                  <c:v>160.79999999999941</c:v>
                </c:pt>
                <c:pt idx="791">
                  <c:v>160.9999999999994</c:v>
                </c:pt>
                <c:pt idx="792">
                  <c:v>161.19999999999939</c:v>
                </c:pt>
                <c:pt idx="793">
                  <c:v>161.39999999999938</c:v>
                </c:pt>
                <c:pt idx="794">
                  <c:v>161.59999999999937</c:v>
                </c:pt>
                <c:pt idx="795">
                  <c:v>161.79999999999936</c:v>
                </c:pt>
                <c:pt idx="796">
                  <c:v>161.99999999999935</c:v>
                </c:pt>
                <c:pt idx="797">
                  <c:v>162.19999999999933</c:v>
                </c:pt>
                <c:pt idx="798">
                  <c:v>162.39999999999932</c:v>
                </c:pt>
                <c:pt idx="799">
                  <c:v>162.59999999999931</c:v>
                </c:pt>
                <c:pt idx="800">
                  <c:v>162.7999999999993</c:v>
                </c:pt>
                <c:pt idx="801">
                  <c:v>162.99999999999929</c:v>
                </c:pt>
                <c:pt idx="802">
                  <c:v>163.19999999999928</c:v>
                </c:pt>
                <c:pt idx="803">
                  <c:v>163.39999999999927</c:v>
                </c:pt>
                <c:pt idx="804">
                  <c:v>163.59999999999926</c:v>
                </c:pt>
                <c:pt idx="805">
                  <c:v>163.79999999999924</c:v>
                </c:pt>
                <c:pt idx="806">
                  <c:v>163.99999999999923</c:v>
                </c:pt>
                <c:pt idx="807">
                  <c:v>164.19999999999922</c:v>
                </c:pt>
                <c:pt idx="808">
                  <c:v>164.39999999999921</c:v>
                </c:pt>
                <c:pt idx="809">
                  <c:v>164.5999999999992</c:v>
                </c:pt>
                <c:pt idx="810">
                  <c:v>164.79999999999919</c:v>
                </c:pt>
                <c:pt idx="811">
                  <c:v>164.99999999999918</c:v>
                </c:pt>
                <c:pt idx="812">
                  <c:v>165.19999999999916</c:v>
                </c:pt>
                <c:pt idx="813">
                  <c:v>165.39999999999915</c:v>
                </c:pt>
                <c:pt idx="814">
                  <c:v>165.59999999999914</c:v>
                </c:pt>
                <c:pt idx="815">
                  <c:v>165.79999999999913</c:v>
                </c:pt>
                <c:pt idx="816">
                  <c:v>165.99999999999912</c:v>
                </c:pt>
                <c:pt idx="817">
                  <c:v>166.19999999999911</c:v>
                </c:pt>
                <c:pt idx="818">
                  <c:v>166.3999999999991</c:v>
                </c:pt>
                <c:pt idx="819">
                  <c:v>166.59999999999908</c:v>
                </c:pt>
                <c:pt idx="820">
                  <c:v>166.79999999999907</c:v>
                </c:pt>
                <c:pt idx="821">
                  <c:v>166.99999999999906</c:v>
                </c:pt>
                <c:pt idx="822">
                  <c:v>167.19999999999905</c:v>
                </c:pt>
                <c:pt idx="823">
                  <c:v>167.39999999999904</c:v>
                </c:pt>
                <c:pt idx="824">
                  <c:v>167.59999999999903</c:v>
                </c:pt>
                <c:pt idx="825">
                  <c:v>167.79999999999902</c:v>
                </c:pt>
                <c:pt idx="826">
                  <c:v>167.99999999999901</c:v>
                </c:pt>
                <c:pt idx="827">
                  <c:v>168.19999999999899</c:v>
                </c:pt>
                <c:pt idx="828">
                  <c:v>168.39999999999898</c:v>
                </c:pt>
                <c:pt idx="829">
                  <c:v>168.59999999999897</c:v>
                </c:pt>
                <c:pt idx="830">
                  <c:v>168.79999999999896</c:v>
                </c:pt>
                <c:pt idx="831">
                  <c:v>168.99999999999895</c:v>
                </c:pt>
                <c:pt idx="832">
                  <c:v>169.19999999999894</c:v>
                </c:pt>
                <c:pt idx="833">
                  <c:v>169.39999999999893</c:v>
                </c:pt>
                <c:pt idx="834">
                  <c:v>169.59999999999891</c:v>
                </c:pt>
                <c:pt idx="835">
                  <c:v>169.7999999999989</c:v>
                </c:pt>
                <c:pt idx="836">
                  <c:v>169.99999999999889</c:v>
                </c:pt>
                <c:pt idx="837">
                  <c:v>170.19999999999888</c:v>
                </c:pt>
                <c:pt idx="838">
                  <c:v>170.39999999999887</c:v>
                </c:pt>
                <c:pt idx="839">
                  <c:v>170.59999999999886</c:v>
                </c:pt>
                <c:pt idx="840">
                  <c:v>170.79999999999885</c:v>
                </c:pt>
                <c:pt idx="841">
                  <c:v>170.99999999999883</c:v>
                </c:pt>
                <c:pt idx="842">
                  <c:v>171.19999999999882</c:v>
                </c:pt>
                <c:pt idx="843">
                  <c:v>171.39999999999881</c:v>
                </c:pt>
                <c:pt idx="844">
                  <c:v>171.5999999999988</c:v>
                </c:pt>
                <c:pt idx="845">
                  <c:v>171.79999999999879</c:v>
                </c:pt>
                <c:pt idx="846">
                  <c:v>171.99999999999878</c:v>
                </c:pt>
                <c:pt idx="847">
                  <c:v>172.19999999999877</c:v>
                </c:pt>
                <c:pt idx="848">
                  <c:v>172.39999999999876</c:v>
                </c:pt>
                <c:pt idx="849">
                  <c:v>172.59999999999874</c:v>
                </c:pt>
                <c:pt idx="850">
                  <c:v>172.79999999999873</c:v>
                </c:pt>
                <c:pt idx="851">
                  <c:v>172.99999999999872</c:v>
                </c:pt>
                <c:pt idx="852">
                  <c:v>173.19999999999871</c:v>
                </c:pt>
                <c:pt idx="853">
                  <c:v>173.3999999999987</c:v>
                </c:pt>
                <c:pt idx="854">
                  <c:v>173.59999999999869</c:v>
                </c:pt>
                <c:pt idx="855">
                  <c:v>173.79999999999868</c:v>
                </c:pt>
                <c:pt idx="856">
                  <c:v>173.99999999999866</c:v>
                </c:pt>
                <c:pt idx="857">
                  <c:v>174.19999999999865</c:v>
                </c:pt>
                <c:pt idx="858">
                  <c:v>174.39999999999864</c:v>
                </c:pt>
                <c:pt idx="859">
                  <c:v>174.59999999999863</c:v>
                </c:pt>
                <c:pt idx="860">
                  <c:v>174.79999999999862</c:v>
                </c:pt>
                <c:pt idx="861">
                  <c:v>174.99999999999861</c:v>
                </c:pt>
                <c:pt idx="862">
                  <c:v>175.1999999999986</c:v>
                </c:pt>
                <c:pt idx="863">
                  <c:v>175.39999999999858</c:v>
                </c:pt>
                <c:pt idx="864">
                  <c:v>175.59999999999857</c:v>
                </c:pt>
                <c:pt idx="865">
                  <c:v>175.79999999999856</c:v>
                </c:pt>
                <c:pt idx="866">
                  <c:v>175.99999999999855</c:v>
                </c:pt>
                <c:pt idx="867">
                  <c:v>176.19999999999854</c:v>
                </c:pt>
                <c:pt idx="868">
                  <c:v>176.39999999999853</c:v>
                </c:pt>
                <c:pt idx="869">
                  <c:v>176.59999999999852</c:v>
                </c:pt>
                <c:pt idx="870">
                  <c:v>176.79999999999851</c:v>
                </c:pt>
                <c:pt idx="871">
                  <c:v>176.99999999999849</c:v>
                </c:pt>
                <c:pt idx="872">
                  <c:v>177.19999999999848</c:v>
                </c:pt>
                <c:pt idx="873">
                  <c:v>177.39999999999847</c:v>
                </c:pt>
                <c:pt idx="874">
                  <c:v>177.59999999999846</c:v>
                </c:pt>
                <c:pt idx="875">
                  <c:v>177.79999999999845</c:v>
                </c:pt>
                <c:pt idx="876">
                  <c:v>177.99999999999844</c:v>
                </c:pt>
                <c:pt idx="877">
                  <c:v>178.19999999999843</c:v>
                </c:pt>
                <c:pt idx="878">
                  <c:v>178.39999999999841</c:v>
                </c:pt>
                <c:pt idx="879">
                  <c:v>178.5999999999984</c:v>
                </c:pt>
                <c:pt idx="880">
                  <c:v>178.79999999999839</c:v>
                </c:pt>
                <c:pt idx="881">
                  <c:v>178.99999999999838</c:v>
                </c:pt>
                <c:pt idx="882">
                  <c:v>179.19999999999837</c:v>
                </c:pt>
                <c:pt idx="883">
                  <c:v>179.39999999999836</c:v>
                </c:pt>
                <c:pt idx="884">
                  <c:v>179.59999999999835</c:v>
                </c:pt>
                <c:pt idx="885">
                  <c:v>179.79999999999833</c:v>
                </c:pt>
                <c:pt idx="886">
                  <c:v>179.99999999999832</c:v>
                </c:pt>
                <c:pt idx="887">
                  <c:v>180.19999999999831</c:v>
                </c:pt>
                <c:pt idx="888">
                  <c:v>180.3999999999983</c:v>
                </c:pt>
                <c:pt idx="889">
                  <c:v>180.59999999999829</c:v>
                </c:pt>
                <c:pt idx="890">
                  <c:v>180.79999999999828</c:v>
                </c:pt>
                <c:pt idx="891">
                  <c:v>180.99999999999827</c:v>
                </c:pt>
                <c:pt idx="892">
                  <c:v>181.19999999999825</c:v>
                </c:pt>
                <c:pt idx="893">
                  <c:v>181.39999999999824</c:v>
                </c:pt>
                <c:pt idx="894">
                  <c:v>181.59999999999823</c:v>
                </c:pt>
                <c:pt idx="895">
                  <c:v>181.79999999999822</c:v>
                </c:pt>
                <c:pt idx="896">
                  <c:v>181.99999999999821</c:v>
                </c:pt>
                <c:pt idx="897">
                  <c:v>182.1999999999982</c:v>
                </c:pt>
                <c:pt idx="898">
                  <c:v>182.39999999999819</c:v>
                </c:pt>
                <c:pt idx="899">
                  <c:v>182.59999999999818</c:v>
                </c:pt>
                <c:pt idx="900">
                  <c:v>182.79999999999816</c:v>
                </c:pt>
                <c:pt idx="901">
                  <c:v>182.99999999999815</c:v>
                </c:pt>
                <c:pt idx="902">
                  <c:v>183.19999999999814</c:v>
                </c:pt>
                <c:pt idx="903">
                  <c:v>183.39999999999813</c:v>
                </c:pt>
                <c:pt idx="904">
                  <c:v>183.59999999999812</c:v>
                </c:pt>
                <c:pt idx="905">
                  <c:v>183.79999999999811</c:v>
                </c:pt>
                <c:pt idx="906">
                  <c:v>183.9999999999981</c:v>
                </c:pt>
                <c:pt idx="907">
                  <c:v>184.19999999999808</c:v>
                </c:pt>
                <c:pt idx="908">
                  <c:v>184.39999999999807</c:v>
                </c:pt>
                <c:pt idx="909">
                  <c:v>184.59999999999806</c:v>
                </c:pt>
                <c:pt idx="910">
                  <c:v>184.79999999999805</c:v>
                </c:pt>
                <c:pt idx="911">
                  <c:v>184.99999999999804</c:v>
                </c:pt>
                <c:pt idx="912">
                  <c:v>185.19999999999803</c:v>
                </c:pt>
                <c:pt idx="913">
                  <c:v>185.39999999999802</c:v>
                </c:pt>
                <c:pt idx="914">
                  <c:v>185.599999999998</c:v>
                </c:pt>
                <c:pt idx="915">
                  <c:v>185.79999999999799</c:v>
                </c:pt>
                <c:pt idx="916">
                  <c:v>185.99999999999798</c:v>
                </c:pt>
                <c:pt idx="917">
                  <c:v>186.19999999999797</c:v>
                </c:pt>
                <c:pt idx="918">
                  <c:v>186.39999999999796</c:v>
                </c:pt>
                <c:pt idx="919">
                  <c:v>186.59999999999795</c:v>
                </c:pt>
                <c:pt idx="920">
                  <c:v>186.79999999999794</c:v>
                </c:pt>
                <c:pt idx="921">
                  <c:v>186.99999999999793</c:v>
                </c:pt>
                <c:pt idx="922">
                  <c:v>187.19999999999791</c:v>
                </c:pt>
                <c:pt idx="923">
                  <c:v>187.3999999999979</c:v>
                </c:pt>
                <c:pt idx="924">
                  <c:v>187.59999999999789</c:v>
                </c:pt>
                <c:pt idx="925">
                  <c:v>187.79999999999788</c:v>
                </c:pt>
                <c:pt idx="926">
                  <c:v>187.99999999999787</c:v>
                </c:pt>
                <c:pt idx="927">
                  <c:v>188.19999999999786</c:v>
                </c:pt>
                <c:pt idx="928">
                  <c:v>188.39999999999785</c:v>
                </c:pt>
                <c:pt idx="929">
                  <c:v>188.59999999999783</c:v>
                </c:pt>
                <c:pt idx="930">
                  <c:v>188.79999999999782</c:v>
                </c:pt>
                <c:pt idx="931">
                  <c:v>188.99999999999781</c:v>
                </c:pt>
                <c:pt idx="932">
                  <c:v>189.1999999999978</c:v>
                </c:pt>
                <c:pt idx="933">
                  <c:v>189.39999999999779</c:v>
                </c:pt>
                <c:pt idx="934">
                  <c:v>189.59999999999778</c:v>
                </c:pt>
                <c:pt idx="935">
                  <c:v>189.79999999999777</c:v>
                </c:pt>
                <c:pt idx="936">
                  <c:v>189.99999999999775</c:v>
                </c:pt>
                <c:pt idx="937">
                  <c:v>190.19999999999774</c:v>
                </c:pt>
                <c:pt idx="938">
                  <c:v>190.39999999999773</c:v>
                </c:pt>
                <c:pt idx="939">
                  <c:v>190.59999999999772</c:v>
                </c:pt>
                <c:pt idx="940">
                  <c:v>190.79999999999771</c:v>
                </c:pt>
                <c:pt idx="941">
                  <c:v>190.9999999999977</c:v>
                </c:pt>
                <c:pt idx="942">
                  <c:v>191.19999999999769</c:v>
                </c:pt>
                <c:pt idx="943">
                  <c:v>191.39999999999768</c:v>
                </c:pt>
                <c:pt idx="944">
                  <c:v>191.59999999999766</c:v>
                </c:pt>
                <c:pt idx="945">
                  <c:v>191.79999999999765</c:v>
                </c:pt>
                <c:pt idx="946">
                  <c:v>191.99999999999764</c:v>
                </c:pt>
                <c:pt idx="947">
                  <c:v>192.19999999999763</c:v>
                </c:pt>
                <c:pt idx="948">
                  <c:v>192.39999999999762</c:v>
                </c:pt>
                <c:pt idx="949">
                  <c:v>192.59999999999761</c:v>
                </c:pt>
                <c:pt idx="950">
                  <c:v>192.7999999999976</c:v>
                </c:pt>
                <c:pt idx="951">
                  <c:v>192.99999999999758</c:v>
                </c:pt>
                <c:pt idx="952">
                  <c:v>193.19999999999757</c:v>
                </c:pt>
                <c:pt idx="953">
                  <c:v>193.39999999999756</c:v>
                </c:pt>
                <c:pt idx="954">
                  <c:v>193.59999999999755</c:v>
                </c:pt>
                <c:pt idx="955">
                  <c:v>193.79999999999754</c:v>
                </c:pt>
                <c:pt idx="956">
                  <c:v>193.99999999999753</c:v>
                </c:pt>
                <c:pt idx="957">
                  <c:v>194.19999999999752</c:v>
                </c:pt>
                <c:pt idx="958">
                  <c:v>194.3999999999975</c:v>
                </c:pt>
                <c:pt idx="959">
                  <c:v>194.59999999999749</c:v>
                </c:pt>
                <c:pt idx="960">
                  <c:v>194.79999999999748</c:v>
                </c:pt>
                <c:pt idx="961">
                  <c:v>194.99999999999747</c:v>
                </c:pt>
                <c:pt idx="962">
                  <c:v>195.19999999999746</c:v>
                </c:pt>
                <c:pt idx="963">
                  <c:v>195.39999999999745</c:v>
                </c:pt>
                <c:pt idx="964">
                  <c:v>195.59999999999744</c:v>
                </c:pt>
                <c:pt idx="965">
                  <c:v>195.79999999999742</c:v>
                </c:pt>
                <c:pt idx="966">
                  <c:v>195.99999999999741</c:v>
                </c:pt>
                <c:pt idx="967">
                  <c:v>196.1999999999974</c:v>
                </c:pt>
                <c:pt idx="968">
                  <c:v>196.39999999999739</c:v>
                </c:pt>
                <c:pt idx="969">
                  <c:v>196.59999999999738</c:v>
                </c:pt>
                <c:pt idx="970">
                  <c:v>196.79999999999737</c:v>
                </c:pt>
                <c:pt idx="971">
                  <c:v>196.99999999999736</c:v>
                </c:pt>
                <c:pt idx="972">
                  <c:v>197.19999999999735</c:v>
                </c:pt>
                <c:pt idx="973">
                  <c:v>197.39999999999733</c:v>
                </c:pt>
                <c:pt idx="974">
                  <c:v>197.59999999999732</c:v>
                </c:pt>
                <c:pt idx="975">
                  <c:v>197.79999999999731</c:v>
                </c:pt>
                <c:pt idx="976">
                  <c:v>197.9999999999973</c:v>
                </c:pt>
                <c:pt idx="977">
                  <c:v>198.19999999999729</c:v>
                </c:pt>
                <c:pt idx="978">
                  <c:v>198.39999999999728</c:v>
                </c:pt>
                <c:pt idx="979">
                  <c:v>198.59999999999727</c:v>
                </c:pt>
                <c:pt idx="980">
                  <c:v>198.79999999999725</c:v>
                </c:pt>
                <c:pt idx="981">
                  <c:v>198.99999999999724</c:v>
                </c:pt>
                <c:pt idx="982">
                  <c:v>199.19999999999723</c:v>
                </c:pt>
                <c:pt idx="983">
                  <c:v>199.39999999999722</c:v>
                </c:pt>
                <c:pt idx="984">
                  <c:v>199.59999999999721</c:v>
                </c:pt>
                <c:pt idx="985">
                  <c:v>199.7999999999972</c:v>
                </c:pt>
                <c:pt idx="986">
                  <c:v>199.99999999999719</c:v>
                </c:pt>
                <c:pt idx="987">
                  <c:v>200.19999999999717</c:v>
                </c:pt>
                <c:pt idx="988">
                  <c:v>200.39999999999716</c:v>
                </c:pt>
                <c:pt idx="989">
                  <c:v>200.59999999999715</c:v>
                </c:pt>
                <c:pt idx="990">
                  <c:v>200.79999999999714</c:v>
                </c:pt>
                <c:pt idx="991">
                  <c:v>200.99999999999713</c:v>
                </c:pt>
                <c:pt idx="992">
                  <c:v>201.19999999999712</c:v>
                </c:pt>
                <c:pt idx="993">
                  <c:v>201.39999999999711</c:v>
                </c:pt>
                <c:pt idx="994">
                  <c:v>201.5999999999971</c:v>
                </c:pt>
                <c:pt idx="995">
                  <c:v>201.79999999999708</c:v>
                </c:pt>
                <c:pt idx="996">
                  <c:v>201.99999999999707</c:v>
                </c:pt>
                <c:pt idx="997">
                  <c:v>202.19999999999706</c:v>
                </c:pt>
                <c:pt idx="998">
                  <c:v>202.39999999999705</c:v>
                </c:pt>
                <c:pt idx="999">
                  <c:v>202.59999999999704</c:v>
                </c:pt>
                <c:pt idx="1000">
                  <c:v>202.79999999999703</c:v>
                </c:pt>
                <c:pt idx="1001">
                  <c:v>202.99999999999702</c:v>
                </c:pt>
                <c:pt idx="1002">
                  <c:v>203.199999999997</c:v>
                </c:pt>
                <c:pt idx="1003">
                  <c:v>203.39999999999699</c:v>
                </c:pt>
                <c:pt idx="1004">
                  <c:v>203.59999999999698</c:v>
                </c:pt>
                <c:pt idx="1005">
                  <c:v>203.79999999999697</c:v>
                </c:pt>
                <c:pt idx="1006">
                  <c:v>203.99999999999696</c:v>
                </c:pt>
                <c:pt idx="1007">
                  <c:v>204.19999999999695</c:v>
                </c:pt>
                <c:pt idx="1008">
                  <c:v>204.39999999999694</c:v>
                </c:pt>
                <c:pt idx="1009">
                  <c:v>204.59999999999692</c:v>
                </c:pt>
                <c:pt idx="1010">
                  <c:v>204.79999999999691</c:v>
                </c:pt>
                <c:pt idx="1011">
                  <c:v>204.9999999999969</c:v>
                </c:pt>
                <c:pt idx="1012">
                  <c:v>205.19999999999689</c:v>
                </c:pt>
                <c:pt idx="1013">
                  <c:v>205.39999999999688</c:v>
                </c:pt>
                <c:pt idx="1014">
                  <c:v>205.59999999999687</c:v>
                </c:pt>
                <c:pt idx="1015">
                  <c:v>205.79999999999686</c:v>
                </c:pt>
                <c:pt idx="1016">
                  <c:v>205.99999999999685</c:v>
                </c:pt>
                <c:pt idx="1017">
                  <c:v>206.19999999999683</c:v>
                </c:pt>
                <c:pt idx="1018">
                  <c:v>206.39999999999682</c:v>
                </c:pt>
                <c:pt idx="1019">
                  <c:v>206.59999999999681</c:v>
                </c:pt>
                <c:pt idx="1020">
                  <c:v>206.7999999999968</c:v>
                </c:pt>
                <c:pt idx="1021">
                  <c:v>206.99999999999679</c:v>
                </c:pt>
                <c:pt idx="1022">
                  <c:v>207.19999999999678</c:v>
                </c:pt>
                <c:pt idx="1023">
                  <c:v>207.39999999999677</c:v>
                </c:pt>
                <c:pt idx="1024">
                  <c:v>207.59999999999675</c:v>
                </c:pt>
                <c:pt idx="1025">
                  <c:v>207.79999999999674</c:v>
                </c:pt>
                <c:pt idx="1026">
                  <c:v>207.99999999999673</c:v>
                </c:pt>
                <c:pt idx="1027">
                  <c:v>208.19999999999672</c:v>
                </c:pt>
                <c:pt idx="1028">
                  <c:v>208.39999999999671</c:v>
                </c:pt>
                <c:pt idx="1029">
                  <c:v>208.5999999999967</c:v>
                </c:pt>
                <c:pt idx="1030">
                  <c:v>208.79999999999669</c:v>
                </c:pt>
                <c:pt idx="1031">
                  <c:v>208.99999999999667</c:v>
                </c:pt>
                <c:pt idx="1032">
                  <c:v>209.19999999999666</c:v>
                </c:pt>
                <c:pt idx="1033">
                  <c:v>209.39999999999665</c:v>
                </c:pt>
                <c:pt idx="1034">
                  <c:v>209.59999999999664</c:v>
                </c:pt>
                <c:pt idx="1035">
                  <c:v>209.79999999999663</c:v>
                </c:pt>
                <c:pt idx="1036">
                  <c:v>209.99999999999662</c:v>
                </c:pt>
                <c:pt idx="1037">
                  <c:v>210.19999999999661</c:v>
                </c:pt>
                <c:pt idx="1038">
                  <c:v>210.3999999999966</c:v>
                </c:pt>
                <c:pt idx="1039">
                  <c:v>210.59999999999658</c:v>
                </c:pt>
                <c:pt idx="1040">
                  <c:v>210.79999999999657</c:v>
                </c:pt>
                <c:pt idx="1041">
                  <c:v>210.99999999999656</c:v>
                </c:pt>
                <c:pt idx="1042">
                  <c:v>211.19999999999655</c:v>
                </c:pt>
                <c:pt idx="1043">
                  <c:v>211.39999999999654</c:v>
                </c:pt>
                <c:pt idx="1044">
                  <c:v>211.59999999999653</c:v>
                </c:pt>
                <c:pt idx="1045">
                  <c:v>211.79999999999652</c:v>
                </c:pt>
                <c:pt idx="1046">
                  <c:v>211.9999999999965</c:v>
                </c:pt>
                <c:pt idx="1047">
                  <c:v>212.19999999999649</c:v>
                </c:pt>
                <c:pt idx="1048">
                  <c:v>212.39999999999648</c:v>
                </c:pt>
                <c:pt idx="1049">
                  <c:v>212.59999999999647</c:v>
                </c:pt>
                <c:pt idx="1050">
                  <c:v>212.79999999999646</c:v>
                </c:pt>
                <c:pt idx="1051">
                  <c:v>212.99999999999645</c:v>
                </c:pt>
                <c:pt idx="1052">
                  <c:v>213.19999999999644</c:v>
                </c:pt>
                <c:pt idx="1053">
                  <c:v>213.39999999999642</c:v>
                </c:pt>
                <c:pt idx="1054">
                  <c:v>213.59999999999641</c:v>
                </c:pt>
                <c:pt idx="1055">
                  <c:v>213.7999999999964</c:v>
                </c:pt>
                <c:pt idx="1056">
                  <c:v>213.99999999999639</c:v>
                </c:pt>
                <c:pt idx="1057">
                  <c:v>214.19999999999638</c:v>
                </c:pt>
                <c:pt idx="1058">
                  <c:v>214.39999999999637</c:v>
                </c:pt>
                <c:pt idx="1059">
                  <c:v>214.59999999999636</c:v>
                </c:pt>
                <c:pt idx="1060">
                  <c:v>214.79999999999634</c:v>
                </c:pt>
                <c:pt idx="1061">
                  <c:v>214.99999999999633</c:v>
                </c:pt>
                <c:pt idx="1062">
                  <c:v>215.19999999999632</c:v>
                </c:pt>
                <c:pt idx="1063">
                  <c:v>215.39999999999631</c:v>
                </c:pt>
                <c:pt idx="1064">
                  <c:v>215.5999999999963</c:v>
                </c:pt>
                <c:pt idx="1065">
                  <c:v>215.79999999999629</c:v>
                </c:pt>
                <c:pt idx="1066">
                  <c:v>215.99999999999628</c:v>
                </c:pt>
                <c:pt idx="1067">
                  <c:v>216.19999999999627</c:v>
                </c:pt>
                <c:pt idx="1068">
                  <c:v>216.39999999999625</c:v>
                </c:pt>
                <c:pt idx="1069">
                  <c:v>216.59999999999624</c:v>
                </c:pt>
                <c:pt idx="1070">
                  <c:v>216.79999999999623</c:v>
                </c:pt>
                <c:pt idx="1071">
                  <c:v>216.99999999999622</c:v>
                </c:pt>
                <c:pt idx="1072">
                  <c:v>217.19999999999621</c:v>
                </c:pt>
                <c:pt idx="1073">
                  <c:v>217.3999999999962</c:v>
                </c:pt>
                <c:pt idx="1074">
                  <c:v>217.59999999999619</c:v>
                </c:pt>
                <c:pt idx="1075">
                  <c:v>217.79999999999617</c:v>
                </c:pt>
                <c:pt idx="1076">
                  <c:v>217.99999999999616</c:v>
                </c:pt>
                <c:pt idx="1077">
                  <c:v>218.19999999999615</c:v>
                </c:pt>
                <c:pt idx="1078">
                  <c:v>218.39999999999614</c:v>
                </c:pt>
                <c:pt idx="1079">
                  <c:v>218.59999999999613</c:v>
                </c:pt>
                <c:pt idx="1080">
                  <c:v>218.79999999999612</c:v>
                </c:pt>
                <c:pt idx="1081">
                  <c:v>218.99999999999611</c:v>
                </c:pt>
                <c:pt idx="1082">
                  <c:v>219.19999999999609</c:v>
                </c:pt>
                <c:pt idx="1083">
                  <c:v>219.39999999999608</c:v>
                </c:pt>
                <c:pt idx="1084">
                  <c:v>219.59999999999607</c:v>
                </c:pt>
                <c:pt idx="1085">
                  <c:v>219.79999999999606</c:v>
                </c:pt>
                <c:pt idx="1086">
                  <c:v>219.99999999999605</c:v>
                </c:pt>
                <c:pt idx="1087">
                  <c:v>220.19999999999604</c:v>
                </c:pt>
                <c:pt idx="1088">
                  <c:v>220.39999999999603</c:v>
                </c:pt>
                <c:pt idx="1089">
                  <c:v>220.59999999999602</c:v>
                </c:pt>
                <c:pt idx="1090">
                  <c:v>220.799999999996</c:v>
                </c:pt>
                <c:pt idx="1091">
                  <c:v>220.99999999999599</c:v>
                </c:pt>
                <c:pt idx="1092">
                  <c:v>221.19999999999598</c:v>
                </c:pt>
                <c:pt idx="1093">
                  <c:v>221.39999999999597</c:v>
                </c:pt>
                <c:pt idx="1094">
                  <c:v>221.59999999999596</c:v>
                </c:pt>
                <c:pt idx="1095">
                  <c:v>221.79999999999595</c:v>
                </c:pt>
                <c:pt idx="1096">
                  <c:v>221.99999999999594</c:v>
                </c:pt>
                <c:pt idx="1097">
                  <c:v>222.19999999999592</c:v>
                </c:pt>
                <c:pt idx="1098">
                  <c:v>222.39999999999591</c:v>
                </c:pt>
                <c:pt idx="1099">
                  <c:v>222.5999999999959</c:v>
                </c:pt>
                <c:pt idx="1100">
                  <c:v>222.79999999999589</c:v>
                </c:pt>
                <c:pt idx="1101">
                  <c:v>222.99999999999588</c:v>
                </c:pt>
                <c:pt idx="1102">
                  <c:v>223.19999999999587</c:v>
                </c:pt>
                <c:pt idx="1103">
                  <c:v>223.39999999999586</c:v>
                </c:pt>
                <c:pt idx="1104">
                  <c:v>223.59999999999584</c:v>
                </c:pt>
                <c:pt idx="1105">
                  <c:v>223.79999999999583</c:v>
                </c:pt>
                <c:pt idx="1106">
                  <c:v>223.99999999999582</c:v>
                </c:pt>
                <c:pt idx="1107">
                  <c:v>224.19999999999581</c:v>
                </c:pt>
                <c:pt idx="1108">
                  <c:v>224.3999999999958</c:v>
                </c:pt>
                <c:pt idx="1109">
                  <c:v>224.59999999999579</c:v>
                </c:pt>
                <c:pt idx="1110">
                  <c:v>224.79999999999578</c:v>
                </c:pt>
                <c:pt idx="1111">
                  <c:v>224.99999999999577</c:v>
                </c:pt>
                <c:pt idx="1112">
                  <c:v>225.19999999999575</c:v>
                </c:pt>
                <c:pt idx="1113">
                  <c:v>225.39999999999574</c:v>
                </c:pt>
                <c:pt idx="1114">
                  <c:v>225.59999999999573</c:v>
                </c:pt>
                <c:pt idx="1115">
                  <c:v>225.79999999999572</c:v>
                </c:pt>
                <c:pt idx="1116">
                  <c:v>225.99999999999571</c:v>
                </c:pt>
                <c:pt idx="1117">
                  <c:v>226.1999999999957</c:v>
                </c:pt>
                <c:pt idx="1118">
                  <c:v>226.39999999999569</c:v>
                </c:pt>
                <c:pt idx="1119">
                  <c:v>226.59999999999567</c:v>
                </c:pt>
                <c:pt idx="1120">
                  <c:v>226.79999999999566</c:v>
                </c:pt>
                <c:pt idx="1121">
                  <c:v>226.99999999999565</c:v>
                </c:pt>
                <c:pt idx="1122">
                  <c:v>227.19999999999564</c:v>
                </c:pt>
                <c:pt idx="1123">
                  <c:v>227.39999999999563</c:v>
                </c:pt>
                <c:pt idx="1124">
                  <c:v>227.59999999999562</c:v>
                </c:pt>
                <c:pt idx="1125">
                  <c:v>227.79999999999561</c:v>
                </c:pt>
                <c:pt idx="1126">
                  <c:v>227.99999999999559</c:v>
                </c:pt>
                <c:pt idx="1127">
                  <c:v>228.19999999999558</c:v>
                </c:pt>
                <c:pt idx="1128">
                  <c:v>228.39999999999557</c:v>
                </c:pt>
                <c:pt idx="1129">
                  <c:v>228.59999999999556</c:v>
                </c:pt>
                <c:pt idx="1130">
                  <c:v>228.79999999999555</c:v>
                </c:pt>
                <c:pt idx="1131">
                  <c:v>228.99999999999554</c:v>
                </c:pt>
                <c:pt idx="1132">
                  <c:v>229.19999999999553</c:v>
                </c:pt>
                <c:pt idx="1133">
                  <c:v>229.39999999999552</c:v>
                </c:pt>
                <c:pt idx="1134">
                  <c:v>229.5999999999955</c:v>
                </c:pt>
                <c:pt idx="1135">
                  <c:v>229.79999999999549</c:v>
                </c:pt>
                <c:pt idx="1136">
                  <c:v>229.99999999999548</c:v>
                </c:pt>
                <c:pt idx="1137">
                  <c:v>230.19999999999547</c:v>
                </c:pt>
                <c:pt idx="1138">
                  <c:v>230.39999999999546</c:v>
                </c:pt>
                <c:pt idx="1139">
                  <c:v>230.59999999999545</c:v>
                </c:pt>
                <c:pt idx="1140">
                  <c:v>230.79999999999544</c:v>
                </c:pt>
                <c:pt idx="1141">
                  <c:v>230.99999999999542</c:v>
                </c:pt>
                <c:pt idx="1142">
                  <c:v>231.19999999999541</c:v>
                </c:pt>
                <c:pt idx="1143">
                  <c:v>231.3999999999954</c:v>
                </c:pt>
                <c:pt idx="1144">
                  <c:v>231.59999999999539</c:v>
                </c:pt>
                <c:pt idx="1145">
                  <c:v>231.79999999999538</c:v>
                </c:pt>
                <c:pt idx="1146">
                  <c:v>231.99999999999537</c:v>
                </c:pt>
                <c:pt idx="1147">
                  <c:v>232.19999999999536</c:v>
                </c:pt>
                <c:pt idx="1148">
                  <c:v>232.39999999999534</c:v>
                </c:pt>
                <c:pt idx="1149">
                  <c:v>232.59999999999533</c:v>
                </c:pt>
                <c:pt idx="1150">
                  <c:v>232.79999999999532</c:v>
                </c:pt>
                <c:pt idx="1151">
                  <c:v>232.99999999999531</c:v>
                </c:pt>
                <c:pt idx="1152">
                  <c:v>233.1999999999953</c:v>
                </c:pt>
                <c:pt idx="1153">
                  <c:v>233.39999999999529</c:v>
                </c:pt>
                <c:pt idx="1154">
                  <c:v>233.59999999999528</c:v>
                </c:pt>
                <c:pt idx="1155">
                  <c:v>233.79999999999526</c:v>
                </c:pt>
                <c:pt idx="1156">
                  <c:v>233.99999999999525</c:v>
                </c:pt>
                <c:pt idx="1157">
                  <c:v>234.19999999999524</c:v>
                </c:pt>
                <c:pt idx="1158">
                  <c:v>234.39999999999523</c:v>
                </c:pt>
                <c:pt idx="1159">
                  <c:v>234.59999999999522</c:v>
                </c:pt>
                <c:pt idx="1160">
                  <c:v>234.79999999999521</c:v>
                </c:pt>
                <c:pt idx="1161">
                  <c:v>234.9999999999952</c:v>
                </c:pt>
                <c:pt idx="1162">
                  <c:v>235.19999999999519</c:v>
                </c:pt>
                <c:pt idx="1163">
                  <c:v>235.39999999999517</c:v>
                </c:pt>
                <c:pt idx="1164">
                  <c:v>235.59999999999516</c:v>
                </c:pt>
                <c:pt idx="1165">
                  <c:v>235.79999999999515</c:v>
                </c:pt>
                <c:pt idx="1166">
                  <c:v>235.99999999999514</c:v>
                </c:pt>
                <c:pt idx="1167">
                  <c:v>236.19999999999513</c:v>
                </c:pt>
                <c:pt idx="1168">
                  <c:v>236.39999999999512</c:v>
                </c:pt>
                <c:pt idx="1169">
                  <c:v>236.59999999999511</c:v>
                </c:pt>
                <c:pt idx="1170">
                  <c:v>236.79999999999509</c:v>
                </c:pt>
                <c:pt idx="1171">
                  <c:v>236.99999999999508</c:v>
                </c:pt>
                <c:pt idx="1172">
                  <c:v>237.19999999999507</c:v>
                </c:pt>
                <c:pt idx="1173">
                  <c:v>237.39999999999506</c:v>
                </c:pt>
                <c:pt idx="1174">
                  <c:v>237.59999999999505</c:v>
                </c:pt>
                <c:pt idx="1175">
                  <c:v>237.79999999999504</c:v>
                </c:pt>
                <c:pt idx="1176">
                  <c:v>237.99999999999503</c:v>
                </c:pt>
                <c:pt idx="1177">
                  <c:v>238.19999999999501</c:v>
                </c:pt>
                <c:pt idx="1178">
                  <c:v>238.399999999995</c:v>
                </c:pt>
                <c:pt idx="1179">
                  <c:v>238.59999999999499</c:v>
                </c:pt>
                <c:pt idx="1180">
                  <c:v>238.79999999999498</c:v>
                </c:pt>
                <c:pt idx="1181">
                  <c:v>238.99999999999497</c:v>
                </c:pt>
                <c:pt idx="1182">
                  <c:v>239.19999999999496</c:v>
                </c:pt>
                <c:pt idx="1183">
                  <c:v>239.39999999999495</c:v>
                </c:pt>
                <c:pt idx="1184">
                  <c:v>239.59999999999494</c:v>
                </c:pt>
                <c:pt idx="1185">
                  <c:v>239.79999999999492</c:v>
                </c:pt>
                <c:pt idx="1186">
                  <c:v>239.99999999999491</c:v>
                </c:pt>
                <c:pt idx="1187">
                  <c:v>240.1999999999949</c:v>
                </c:pt>
                <c:pt idx="1188">
                  <c:v>240.39999999999489</c:v>
                </c:pt>
                <c:pt idx="1189">
                  <c:v>240.59999999999488</c:v>
                </c:pt>
                <c:pt idx="1190">
                  <c:v>240.79999999999487</c:v>
                </c:pt>
                <c:pt idx="1191">
                  <c:v>240.99999999999486</c:v>
                </c:pt>
                <c:pt idx="1192">
                  <c:v>241.19999999999484</c:v>
                </c:pt>
                <c:pt idx="1193">
                  <c:v>241.39999999999483</c:v>
                </c:pt>
                <c:pt idx="1194">
                  <c:v>241.59999999999482</c:v>
                </c:pt>
                <c:pt idx="1195">
                  <c:v>241.79999999999481</c:v>
                </c:pt>
                <c:pt idx="1196">
                  <c:v>241.9999999999948</c:v>
                </c:pt>
                <c:pt idx="1197">
                  <c:v>242.19999999999479</c:v>
                </c:pt>
                <c:pt idx="1198">
                  <c:v>242.39999999999478</c:v>
                </c:pt>
                <c:pt idx="1199">
                  <c:v>242.59999999999476</c:v>
                </c:pt>
                <c:pt idx="1200">
                  <c:v>242.79999999999475</c:v>
                </c:pt>
                <c:pt idx="1201">
                  <c:v>242.99999999999474</c:v>
                </c:pt>
                <c:pt idx="1202">
                  <c:v>243.19999999999473</c:v>
                </c:pt>
                <c:pt idx="1203">
                  <c:v>243.39999999999472</c:v>
                </c:pt>
                <c:pt idx="1204">
                  <c:v>243.59999999999471</c:v>
                </c:pt>
                <c:pt idx="1205">
                  <c:v>243.7999999999947</c:v>
                </c:pt>
                <c:pt idx="1206">
                  <c:v>243.99999999999469</c:v>
                </c:pt>
                <c:pt idx="1207">
                  <c:v>244.19999999999467</c:v>
                </c:pt>
                <c:pt idx="1208">
                  <c:v>244.39999999999466</c:v>
                </c:pt>
                <c:pt idx="1209">
                  <c:v>244.59999999999465</c:v>
                </c:pt>
                <c:pt idx="1210">
                  <c:v>244.79999999999464</c:v>
                </c:pt>
                <c:pt idx="1211">
                  <c:v>244.99999999999463</c:v>
                </c:pt>
                <c:pt idx="1212">
                  <c:v>245.19999999999462</c:v>
                </c:pt>
                <c:pt idx="1213">
                  <c:v>245.39999999999461</c:v>
                </c:pt>
                <c:pt idx="1214">
                  <c:v>245.59999999999459</c:v>
                </c:pt>
                <c:pt idx="1215">
                  <c:v>245.79999999999458</c:v>
                </c:pt>
                <c:pt idx="1216">
                  <c:v>245.99999999999457</c:v>
                </c:pt>
                <c:pt idx="1217">
                  <c:v>246.19999999999456</c:v>
                </c:pt>
                <c:pt idx="1218">
                  <c:v>246.39999999999455</c:v>
                </c:pt>
                <c:pt idx="1219">
                  <c:v>246.59999999999454</c:v>
                </c:pt>
                <c:pt idx="1220">
                  <c:v>246.79999999999453</c:v>
                </c:pt>
                <c:pt idx="1221">
                  <c:v>246.99999999999451</c:v>
                </c:pt>
                <c:pt idx="1222">
                  <c:v>247.1999999999945</c:v>
                </c:pt>
                <c:pt idx="1223">
                  <c:v>247.39999999999449</c:v>
                </c:pt>
                <c:pt idx="1224">
                  <c:v>247.59999999999448</c:v>
                </c:pt>
                <c:pt idx="1225">
                  <c:v>247.79999999999447</c:v>
                </c:pt>
                <c:pt idx="1226">
                  <c:v>247.99999999999446</c:v>
                </c:pt>
                <c:pt idx="1227">
                  <c:v>248.19999999999445</c:v>
                </c:pt>
                <c:pt idx="1228">
                  <c:v>248.39999999999444</c:v>
                </c:pt>
                <c:pt idx="1229">
                  <c:v>248.59999999999442</c:v>
                </c:pt>
                <c:pt idx="1230">
                  <c:v>248.79999999999441</c:v>
                </c:pt>
                <c:pt idx="1231">
                  <c:v>248.9999999999944</c:v>
                </c:pt>
                <c:pt idx="1232">
                  <c:v>249.19999999999439</c:v>
                </c:pt>
                <c:pt idx="1233">
                  <c:v>249.39999999999438</c:v>
                </c:pt>
                <c:pt idx="1234">
                  <c:v>249.59999999999437</c:v>
                </c:pt>
                <c:pt idx="1235">
                  <c:v>249.79999999999436</c:v>
                </c:pt>
                <c:pt idx="1236">
                  <c:v>249.99999999999434</c:v>
                </c:pt>
                <c:pt idx="1237">
                  <c:v>250.19999999999433</c:v>
                </c:pt>
                <c:pt idx="1238">
                  <c:v>250.39999999999432</c:v>
                </c:pt>
                <c:pt idx="1239">
                  <c:v>250.59999999999431</c:v>
                </c:pt>
                <c:pt idx="1240">
                  <c:v>250.7999999999943</c:v>
                </c:pt>
                <c:pt idx="1241">
                  <c:v>250.99999999999429</c:v>
                </c:pt>
                <c:pt idx="1242">
                  <c:v>251.19999999999428</c:v>
                </c:pt>
                <c:pt idx="1243">
                  <c:v>251.39999999999426</c:v>
                </c:pt>
                <c:pt idx="1244">
                  <c:v>251.59999999999425</c:v>
                </c:pt>
                <c:pt idx="1245">
                  <c:v>251.79999999999424</c:v>
                </c:pt>
                <c:pt idx="1246">
                  <c:v>251.99999999999423</c:v>
                </c:pt>
                <c:pt idx="1247">
                  <c:v>252.19999999999422</c:v>
                </c:pt>
                <c:pt idx="1248">
                  <c:v>252.39999999999421</c:v>
                </c:pt>
                <c:pt idx="1249">
                  <c:v>252.5999999999942</c:v>
                </c:pt>
                <c:pt idx="1250">
                  <c:v>252.79999999999418</c:v>
                </c:pt>
                <c:pt idx="1251">
                  <c:v>252.99999999999417</c:v>
                </c:pt>
                <c:pt idx="1252">
                  <c:v>253.19999999999416</c:v>
                </c:pt>
                <c:pt idx="1253">
                  <c:v>253.39999999999415</c:v>
                </c:pt>
                <c:pt idx="1254">
                  <c:v>253.59999999999414</c:v>
                </c:pt>
                <c:pt idx="1255">
                  <c:v>253.79999999999413</c:v>
                </c:pt>
                <c:pt idx="1256">
                  <c:v>253.99999999999412</c:v>
                </c:pt>
                <c:pt idx="1257">
                  <c:v>254.19999999999411</c:v>
                </c:pt>
                <c:pt idx="1258">
                  <c:v>254.39999999999409</c:v>
                </c:pt>
                <c:pt idx="1259">
                  <c:v>254.59999999999408</c:v>
                </c:pt>
                <c:pt idx="1260">
                  <c:v>254.79999999999407</c:v>
                </c:pt>
                <c:pt idx="1261">
                  <c:v>254.99999999999406</c:v>
                </c:pt>
                <c:pt idx="1262">
                  <c:v>255.19999999999405</c:v>
                </c:pt>
                <c:pt idx="1263">
                  <c:v>255.39999999999404</c:v>
                </c:pt>
                <c:pt idx="1264">
                  <c:v>255.59999999999403</c:v>
                </c:pt>
                <c:pt idx="1265">
                  <c:v>255.79999999999401</c:v>
                </c:pt>
                <c:pt idx="1266">
                  <c:v>255.999999999994</c:v>
                </c:pt>
                <c:pt idx="1267">
                  <c:v>256.19999999999402</c:v>
                </c:pt>
                <c:pt idx="1268">
                  <c:v>256.39999999999401</c:v>
                </c:pt>
                <c:pt idx="1269">
                  <c:v>256.599999999994</c:v>
                </c:pt>
                <c:pt idx="1270">
                  <c:v>256.79999999999399</c:v>
                </c:pt>
                <c:pt idx="1271">
                  <c:v>256.99999999999397</c:v>
                </c:pt>
                <c:pt idx="1272">
                  <c:v>257.19999999999396</c:v>
                </c:pt>
                <c:pt idx="1273">
                  <c:v>257.39999999999395</c:v>
                </c:pt>
                <c:pt idx="1274">
                  <c:v>257.59999999999394</c:v>
                </c:pt>
                <c:pt idx="1275">
                  <c:v>257.79999999999393</c:v>
                </c:pt>
                <c:pt idx="1276">
                  <c:v>257.99999999999392</c:v>
                </c:pt>
                <c:pt idx="1277">
                  <c:v>258.19999999999391</c:v>
                </c:pt>
                <c:pt idx="1278">
                  <c:v>258.3999999999939</c:v>
                </c:pt>
                <c:pt idx="1279">
                  <c:v>258.59999999999388</c:v>
                </c:pt>
                <c:pt idx="1280">
                  <c:v>258.79999999999387</c:v>
                </c:pt>
                <c:pt idx="1281">
                  <c:v>258.99999999999386</c:v>
                </c:pt>
                <c:pt idx="1282">
                  <c:v>259.19999999999385</c:v>
                </c:pt>
                <c:pt idx="1283">
                  <c:v>259.39999999999384</c:v>
                </c:pt>
                <c:pt idx="1284">
                  <c:v>259.59999999999383</c:v>
                </c:pt>
                <c:pt idx="1285">
                  <c:v>259.79999999999382</c:v>
                </c:pt>
                <c:pt idx="1286">
                  <c:v>259.9999999999938</c:v>
                </c:pt>
                <c:pt idx="1287">
                  <c:v>260.19999999999379</c:v>
                </c:pt>
                <c:pt idx="1288">
                  <c:v>260.39999999999378</c:v>
                </c:pt>
                <c:pt idx="1289">
                  <c:v>260.59999999999377</c:v>
                </c:pt>
                <c:pt idx="1290">
                  <c:v>260.79999999999376</c:v>
                </c:pt>
                <c:pt idx="1291">
                  <c:v>260.99999999999375</c:v>
                </c:pt>
                <c:pt idx="1292">
                  <c:v>261.19999999999374</c:v>
                </c:pt>
                <c:pt idx="1293">
                  <c:v>261.39999999999372</c:v>
                </c:pt>
                <c:pt idx="1294">
                  <c:v>261.59999999999371</c:v>
                </c:pt>
                <c:pt idx="1295">
                  <c:v>261.7999999999937</c:v>
                </c:pt>
                <c:pt idx="1296">
                  <c:v>261.99999999999369</c:v>
                </c:pt>
                <c:pt idx="1297">
                  <c:v>262.19999999999368</c:v>
                </c:pt>
                <c:pt idx="1298">
                  <c:v>262.39999999999367</c:v>
                </c:pt>
                <c:pt idx="1299">
                  <c:v>262.59999999999366</c:v>
                </c:pt>
                <c:pt idx="1300">
                  <c:v>262.79999999999364</c:v>
                </c:pt>
                <c:pt idx="1301">
                  <c:v>262.99999999999363</c:v>
                </c:pt>
                <c:pt idx="1302">
                  <c:v>263.19999999999362</c:v>
                </c:pt>
                <c:pt idx="1303">
                  <c:v>263.39999999999361</c:v>
                </c:pt>
                <c:pt idx="1304">
                  <c:v>263.5999999999936</c:v>
                </c:pt>
                <c:pt idx="1305">
                  <c:v>263.79999999999359</c:v>
                </c:pt>
                <c:pt idx="1306">
                  <c:v>263.99999999999358</c:v>
                </c:pt>
                <c:pt idx="1307">
                  <c:v>264.19999999999357</c:v>
                </c:pt>
                <c:pt idx="1308">
                  <c:v>264.39999999999355</c:v>
                </c:pt>
                <c:pt idx="1309">
                  <c:v>264.59999999999354</c:v>
                </c:pt>
                <c:pt idx="1310">
                  <c:v>264.79999999999353</c:v>
                </c:pt>
                <c:pt idx="1311">
                  <c:v>264.99999999999352</c:v>
                </c:pt>
                <c:pt idx="1312">
                  <c:v>265.19999999999351</c:v>
                </c:pt>
                <c:pt idx="1313">
                  <c:v>265.3999999999935</c:v>
                </c:pt>
                <c:pt idx="1314">
                  <c:v>265.59999999999349</c:v>
                </c:pt>
                <c:pt idx="1315">
                  <c:v>265.79999999999347</c:v>
                </c:pt>
                <c:pt idx="1316">
                  <c:v>265.99999999999346</c:v>
                </c:pt>
                <c:pt idx="1317">
                  <c:v>266.19999999999345</c:v>
                </c:pt>
                <c:pt idx="1318">
                  <c:v>266.39999999999344</c:v>
                </c:pt>
                <c:pt idx="1319">
                  <c:v>266.59999999999343</c:v>
                </c:pt>
                <c:pt idx="1320">
                  <c:v>266.79999999999342</c:v>
                </c:pt>
                <c:pt idx="1321">
                  <c:v>266.99999999999341</c:v>
                </c:pt>
                <c:pt idx="1322">
                  <c:v>267.19999999999339</c:v>
                </c:pt>
                <c:pt idx="1323">
                  <c:v>267.39999999999338</c:v>
                </c:pt>
                <c:pt idx="1324">
                  <c:v>267.59999999999337</c:v>
                </c:pt>
                <c:pt idx="1325">
                  <c:v>267.79999999999336</c:v>
                </c:pt>
                <c:pt idx="1326">
                  <c:v>267.99999999999335</c:v>
                </c:pt>
                <c:pt idx="1327">
                  <c:v>268.19999999999334</c:v>
                </c:pt>
                <c:pt idx="1328">
                  <c:v>268.39999999999333</c:v>
                </c:pt>
                <c:pt idx="1329">
                  <c:v>268.59999999999332</c:v>
                </c:pt>
                <c:pt idx="1330">
                  <c:v>268.7999999999933</c:v>
                </c:pt>
                <c:pt idx="1331">
                  <c:v>268.99999999999329</c:v>
                </c:pt>
                <c:pt idx="1332">
                  <c:v>269.19999999999328</c:v>
                </c:pt>
                <c:pt idx="1333">
                  <c:v>269.39999999999327</c:v>
                </c:pt>
                <c:pt idx="1334">
                  <c:v>269.59999999999326</c:v>
                </c:pt>
                <c:pt idx="1335">
                  <c:v>269.79999999999325</c:v>
                </c:pt>
                <c:pt idx="1336">
                  <c:v>269.99999999999324</c:v>
                </c:pt>
                <c:pt idx="1337">
                  <c:v>270.19999999999322</c:v>
                </c:pt>
                <c:pt idx="1338">
                  <c:v>270.39999999999321</c:v>
                </c:pt>
                <c:pt idx="1339">
                  <c:v>270.5999999999932</c:v>
                </c:pt>
                <c:pt idx="1340">
                  <c:v>270.79999999999319</c:v>
                </c:pt>
                <c:pt idx="1341">
                  <c:v>270.99999999999318</c:v>
                </c:pt>
                <c:pt idx="1342">
                  <c:v>271.19999999999317</c:v>
                </c:pt>
                <c:pt idx="1343">
                  <c:v>271.39999999999316</c:v>
                </c:pt>
                <c:pt idx="1344">
                  <c:v>271.59999999999314</c:v>
                </c:pt>
                <c:pt idx="1345">
                  <c:v>271.79999999999313</c:v>
                </c:pt>
                <c:pt idx="1346">
                  <c:v>271.99999999999312</c:v>
                </c:pt>
                <c:pt idx="1347">
                  <c:v>272.19999999999311</c:v>
                </c:pt>
                <c:pt idx="1348">
                  <c:v>272.3999999999931</c:v>
                </c:pt>
                <c:pt idx="1349">
                  <c:v>272.59999999999309</c:v>
                </c:pt>
                <c:pt idx="1350">
                  <c:v>272.79999999999308</c:v>
                </c:pt>
                <c:pt idx="1351">
                  <c:v>272.99999999999307</c:v>
                </c:pt>
                <c:pt idx="1352">
                  <c:v>273.19999999999305</c:v>
                </c:pt>
                <c:pt idx="1353">
                  <c:v>273.39999999999304</c:v>
                </c:pt>
                <c:pt idx="1354">
                  <c:v>273.59999999999303</c:v>
                </c:pt>
                <c:pt idx="1355">
                  <c:v>273.79999999999302</c:v>
                </c:pt>
                <c:pt idx="1356">
                  <c:v>273.99999999999301</c:v>
                </c:pt>
                <c:pt idx="1357">
                  <c:v>274.199999999993</c:v>
                </c:pt>
                <c:pt idx="1358">
                  <c:v>274.39999999999299</c:v>
                </c:pt>
                <c:pt idx="1359">
                  <c:v>274.59999999999297</c:v>
                </c:pt>
                <c:pt idx="1360">
                  <c:v>274.79999999999296</c:v>
                </c:pt>
                <c:pt idx="1361">
                  <c:v>274.99999999999295</c:v>
                </c:pt>
                <c:pt idx="1362">
                  <c:v>275.19999999999294</c:v>
                </c:pt>
                <c:pt idx="1363">
                  <c:v>275.39999999999293</c:v>
                </c:pt>
                <c:pt idx="1364">
                  <c:v>275.59999999999292</c:v>
                </c:pt>
                <c:pt idx="1365">
                  <c:v>275.79999999999291</c:v>
                </c:pt>
                <c:pt idx="1366">
                  <c:v>275.99999999999289</c:v>
                </c:pt>
                <c:pt idx="1367">
                  <c:v>276.19999999999288</c:v>
                </c:pt>
                <c:pt idx="1368">
                  <c:v>276.39999999999287</c:v>
                </c:pt>
                <c:pt idx="1369">
                  <c:v>276.59999999999286</c:v>
                </c:pt>
                <c:pt idx="1370">
                  <c:v>276.79999999999285</c:v>
                </c:pt>
                <c:pt idx="1371">
                  <c:v>276.99999999999284</c:v>
                </c:pt>
                <c:pt idx="1372">
                  <c:v>277.19999999999283</c:v>
                </c:pt>
                <c:pt idx="1373">
                  <c:v>277.39999999999281</c:v>
                </c:pt>
                <c:pt idx="1374">
                  <c:v>277.5999999999928</c:v>
                </c:pt>
                <c:pt idx="1375">
                  <c:v>277.79999999999279</c:v>
                </c:pt>
                <c:pt idx="1376">
                  <c:v>277.99999999999278</c:v>
                </c:pt>
                <c:pt idx="1377">
                  <c:v>278.19999999999277</c:v>
                </c:pt>
                <c:pt idx="1378">
                  <c:v>278.39999999999276</c:v>
                </c:pt>
                <c:pt idx="1379">
                  <c:v>278.59999999999275</c:v>
                </c:pt>
                <c:pt idx="1380">
                  <c:v>278.79999999999274</c:v>
                </c:pt>
                <c:pt idx="1381">
                  <c:v>278.99999999999272</c:v>
                </c:pt>
                <c:pt idx="1382">
                  <c:v>279.19999999999271</c:v>
                </c:pt>
                <c:pt idx="1383">
                  <c:v>279.3999999999927</c:v>
                </c:pt>
                <c:pt idx="1384">
                  <c:v>279.59999999999269</c:v>
                </c:pt>
                <c:pt idx="1385">
                  <c:v>279.79999999999268</c:v>
                </c:pt>
                <c:pt idx="1386">
                  <c:v>279.99999999999267</c:v>
                </c:pt>
                <c:pt idx="1387">
                  <c:v>280.19999999999266</c:v>
                </c:pt>
                <c:pt idx="1388">
                  <c:v>280.39999999999264</c:v>
                </c:pt>
                <c:pt idx="1389">
                  <c:v>280.59999999999263</c:v>
                </c:pt>
                <c:pt idx="1390">
                  <c:v>280.79999999999262</c:v>
                </c:pt>
                <c:pt idx="1391">
                  <c:v>280.99999999999261</c:v>
                </c:pt>
                <c:pt idx="1392">
                  <c:v>281.1999999999926</c:v>
                </c:pt>
                <c:pt idx="1393">
                  <c:v>281.39999999999259</c:v>
                </c:pt>
                <c:pt idx="1394">
                  <c:v>281.59999999999258</c:v>
                </c:pt>
                <c:pt idx="1395">
                  <c:v>281.79999999999256</c:v>
                </c:pt>
                <c:pt idx="1396">
                  <c:v>281.99999999999255</c:v>
                </c:pt>
                <c:pt idx="1397">
                  <c:v>282.19999999999254</c:v>
                </c:pt>
                <c:pt idx="1398">
                  <c:v>282.39999999999253</c:v>
                </c:pt>
                <c:pt idx="1399">
                  <c:v>282.59999999999252</c:v>
                </c:pt>
                <c:pt idx="1400">
                  <c:v>282.79999999999251</c:v>
                </c:pt>
                <c:pt idx="1401">
                  <c:v>282.9999999999925</c:v>
                </c:pt>
                <c:pt idx="1402">
                  <c:v>283.19999999999249</c:v>
                </c:pt>
                <c:pt idx="1403">
                  <c:v>283.39999999999247</c:v>
                </c:pt>
                <c:pt idx="1404">
                  <c:v>283.59999999999246</c:v>
                </c:pt>
                <c:pt idx="1405">
                  <c:v>283.79999999999245</c:v>
                </c:pt>
                <c:pt idx="1406">
                  <c:v>283.99999999999244</c:v>
                </c:pt>
                <c:pt idx="1407">
                  <c:v>284.19999999999243</c:v>
                </c:pt>
                <c:pt idx="1408">
                  <c:v>284.39999999999242</c:v>
                </c:pt>
                <c:pt idx="1409">
                  <c:v>284.59999999999241</c:v>
                </c:pt>
                <c:pt idx="1410">
                  <c:v>284.79999999999239</c:v>
                </c:pt>
                <c:pt idx="1411">
                  <c:v>284.99999999999238</c:v>
                </c:pt>
                <c:pt idx="1412">
                  <c:v>285.19999999999237</c:v>
                </c:pt>
                <c:pt idx="1413">
                  <c:v>285.39999999999236</c:v>
                </c:pt>
                <c:pt idx="1414">
                  <c:v>285.59999999999235</c:v>
                </c:pt>
                <c:pt idx="1415">
                  <c:v>285.79999999999234</c:v>
                </c:pt>
                <c:pt idx="1416">
                  <c:v>285.99999999999233</c:v>
                </c:pt>
                <c:pt idx="1417">
                  <c:v>286.19999999999231</c:v>
                </c:pt>
                <c:pt idx="1418">
                  <c:v>286.3999999999923</c:v>
                </c:pt>
                <c:pt idx="1419">
                  <c:v>286.59999999999229</c:v>
                </c:pt>
                <c:pt idx="1420">
                  <c:v>286.79999999999228</c:v>
                </c:pt>
                <c:pt idx="1421">
                  <c:v>286.99999999999227</c:v>
                </c:pt>
                <c:pt idx="1422">
                  <c:v>287.19999999999226</c:v>
                </c:pt>
                <c:pt idx="1423">
                  <c:v>287.39999999999225</c:v>
                </c:pt>
                <c:pt idx="1424">
                  <c:v>287.59999999999224</c:v>
                </c:pt>
                <c:pt idx="1425">
                  <c:v>287.79999999999222</c:v>
                </c:pt>
                <c:pt idx="1426">
                  <c:v>287.99999999999221</c:v>
                </c:pt>
                <c:pt idx="1427">
                  <c:v>288.1999999999922</c:v>
                </c:pt>
                <c:pt idx="1428">
                  <c:v>288.39999999999219</c:v>
                </c:pt>
                <c:pt idx="1429">
                  <c:v>288.59999999999218</c:v>
                </c:pt>
                <c:pt idx="1430">
                  <c:v>288.79999999999217</c:v>
                </c:pt>
                <c:pt idx="1431">
                  <c:v>288.99999999999216</c:v>
                </c:pt>
                <c:pt idx="1432">
                  <c:v>289.19999999999214</c:v>
                </c:pt>
                <c:pt idx="1433">
                  <c:v>289.39999999999213</c:v>
                </c:pt>
                <c:pt idx="1434">
                  <c:v>289.59999999999212</c:v>
                </c:pt>
                <c:pt idx="1435">
                  <c:v>289.79999999999211</c:v>
                </c:pt>
                <c:pt idx="1436">
                  <c:v>289.9999999999921</c:v>
                </c:pt>
                <c:pt idx="1437">
                  <c:v>290.19999999999209</c:v>
                </c:pt>
                <c:pt idx="1438">
                  <c:v>290.39999999999208</c:v>
                </c:pt>
                <c:pt idx="1439">
                  <c:v>290.59999999999206</c:v>
                </c:pt>
                <c:pt idx="1440">
                  <c:v>290.79999999999205</c:v>
                </c:pt>
                <c:pt idx="1441">
                  <c:v>290.99999999999204</c:v>
                </c:pt>
                <c:pt idx="1442">
                  <c:v>291.19999999999203</c:v>
                </c:pt>
                <c:pt idx="1443">
                  <c:v>291.39999999999202</c:v>
                </c:pt>
                <c:pt idx="1444">
                  <c:v>291.59999999999201</c:v>
                </c:pt>
                <c:pt idx="1445">
                  <c:v>291.799999999992</c:v>
                </c:pt>
                <c:pt idx="1446">
                  <c:v>291.99999999999199</c:v>
                </c:pt>
                <c:pt idx="1447">
                  <c:v>292.19999999999197</c:v>
                </c:pt>
                <c:pt idx="1448">
                  <c:v>292.39999999999196</c:v>
                </c:pt>
                <c:pt idx="1449">
                  <c:v>292.59999999999195</c:v>
                </c:pt>
                <c:pt idx="1450">
                  <c:v>292.79999999999194</c:v>
                </c:pt>
                <c:pt idx="1451">
                  <c:v>292.99999999999193</c:v>
                </c:pt>
                <c:pt idx="1452">
                  <c:v>293.19999999999192</c:v>
                </c:pt>
                <c:pt idx="1453">
                  <c:v>293.39999999999191</c:v>
                </c:pt>
                <c:pt idx="1454">
                  <c:v>293.59999999999189</c:v>
                </c:pt>
                <c:pt idx="1455">
                  <c:v>293.79999999999188</c:v>
                </c:pt>
                <c:pt idx="1456">
                  <c:v>293.99999999999187</c:v>
                </c:pt>
                <c:pt idx="1457">
                  <c:v>294.19999999999186</c:v>
                </c:pt>
                <c:pt idx="1458">
                  <c:v>294.39999999999185</c:v>
                </c:pt>
                <c:pt idx="1459">
                  <c:v>294.59999999999184</c:v>
                </c:pt>
                <c:pt idx="1460">
                  <c:v>294.79999999999183</c:v>
                </c:pt>
                <c:pt idx="1461">
                  <c:v>294.99999999999181</c:v>
                </c:pt>
                <c:pt idx="1462">
                  <c:v>295.1999999999918</c:v>
                </c:pt>
                <c:pt idx="1463">
                  <c:v>295.39999999999179</c:v>
                </c:pt>
                <c:pt idx="1464">
                  <c:v>295.59999999999178</c:v>
                </c:pt>
                <c:pt idx="1465">
                  <c:v>295.79999999999177</c:v>
                </c:pt>
                <c:pt idx="1466">
                  <c:v>295.99999999999176</c:v>
                </c:pt>
                <c:pt idx="1467">
                  <c:v>296.19999999999175</c:v>
                </c:pt>
                <c:pt idx="1468">
                  <c:v>296.39999999999173</c:v>
                </c:pt>
                <c:pt idx="1469">
                  <c:v>296.59999999999172</c:v>
                </c:pt>
                <c:pt idx="1470">
                  <c:v>296.79999999999171</c:v>
                </c:pt>
                <c:pt idx="1471">
                  <c:v>296.9999999999917</c:v>
                </c:pt>
                <c:pt idx="1472">
                  <c:v>297.19999999999169</c:v>
                </c:pt>
                <c:pt idx="1473">
                  <c:v>297.39999999999168</c:v>
                </c:pt>
                <c:pt idx="1474">
                  <c:v>297.59999999999167</c:v>
                </c:pt>
                <c:pt idx="1475">
                  <c:v>297.79999999999166</c:v>
                </c:pt>
                <c:pt idx="1476">
                  <c:v>297.99999999999164</c:v>
                </c:pt>
                <c:pt idx="1477">
                  <c:v>298.19999999999163</c:v>
                </c:pt>
                <c:pt idx="1478">
                  <c:v>298.39999999999162</c:v>
                </c:pt>
                <c:pt idx="1479">
                  <c:v>298.59999999999161</c:v>
                </c:pt>
                <c:pt idx="1480">
                  <c:v>298.7999999999916</c:v>
                </c:pt>
                <c:pt idx="1481">
                  <c:v>298.99999999999159</c:v>
                </c:pt>
                <c:pt idx="1482">
                  <c:v>299.19999999999158</c:v>
                </c:pt>
                <c:pt idx="1483">
                  <c:v>299.39999999999156</c:v>
                </c:pt>
                <c:pt idx="1484">
                  <c:v>299.59999999999155</c:v>
                </c:pt>
                <c:pt idx="1485">
                  <c:v>299.79999999999154</c:v>
                </c:pt>
                <c:pt idx="1486">
                  <c:v>299.99999999999153</c:v>
                </c:pt>
                <c:pt idx="1487">
                  <c:v>300.19999999999152</c:v>
                </c:pt>
                <c:pt idx="1488">
                  <c:v>300.39999999999151</c:v>
                </c:pt>
                <c:pt idx="1489">
                  <c:v>300.5999999999915</c:v>
                </c:pt>
                <c:pt idx="1490">
                  <c:v>300.79999999999148</c:v>
                </c:pt>
                <c:pt idx="1491">
                  <c:v>300.99999999999147</c:v>
                </c:pt>
                <c:pt idx="1492">
                  <c:v>301.19999999999146</c:v>
                </c:pt>
                <c:pt idx="1493">
                  <c:v>301.39999999999145</c:v>
                </c:pt>
                <c:pt idx="1494">
                  <c:v>301.59999999999144</c:v>
                </c:pt>
                <c:pt idx="1495">
                  <c:v>301.79999999999143</c:v>
                </c:pt>
                <c:pt idx="1496">
                  <c:v>301.99999999999142</c:v>
                </c:pt>
                <c:pt idx="1497">
                  <c:v>302.19999999999141</c:v>
                </c:pt>
                <c:pt idx="1498">
                  <c:v>302.39999999999139</c:v>
                </c:pt>
                <c:pt idx="1499">
                  <c:v>302.59999999999138</c:v>
                </c:pt>
                <c:pt idx="1500">
                  <c:v>302.79999999999137</c:v>
                </c:pt>
                <c:pt idx="1501">
                  <c:v>302.99999999999136</c:v>
                </c:pt>
                <c:pt idx="1502">
                  <c:v>303.19999999999135</c:v>
                </c:pt>
                <c:pt idx="1503">
                  <c:v>303.39999999999134</c:v>
                </c:pt>
                <c:pt idx="1504">
                  <c:v>303.59999999999133</c:v>
                </c:pt>
                <c:pt idx="1505">
                  <c:v>303.79999999999131</c:v>
                </c:pt>
                <c:pt idx="1506">
                  <c:v>303.9999999999913</c:v>
                </c:pt>
                <c:pt idx="1507">
                  <c:v>304.19999999999129</c:v>
                </c:pt>
                <c:pt idx="1508">
                  <c:v>304.39999999999128</c:v>
                </c:pt>
                <c:pt idx="1509">
                  <c:v>304.59999999999127</c:v>
                </c:pt>
                <c:pt idx="1510">
                  <c:v>304.79999999999126</c:v>
                </c:pt>
                <c:pt idx="1511">
                  <c:v>304.99999999999125</c:v>
                </c:pt>
                <c:pt idx="1512">
                  <c:v>305.19999999999123</c:v>
                </c:pt>
                <c:pt idx="1513">
                  <c:v>305.39999999999122</c:v>
                </c:pt>
                <c:pt idx="1514">
                  <c:v>305.59999999999121</c:v>
                </c:pt>
                <c:pt idx="1515">
                  <c:v>305.7999999999912</c:v>
                </c:pt>
                <c:pt idx="1516">
                  <c:v>305.99999999999119</c:v>
                </c:pt>
                <c:pt idx="1517">
                  <c:v>306.19999999999118</c:v>
                </c:pt>
                <c:pt idx="1518">
                  <c:v>306.39999999999117</c:v>
                </c:pt>
                <c:pt idx="1519">
                  <c:v>306.59999999999116</c:v>
                </c:pt>
                <c:pt idx="1520">
                  <c:v>306.79999999999114</c:v>
                </c:pt>
                <c:pt idx="1521">
                  <c:v>306.99999999999113</c:v>
                </c:pt>
                <c:pt idx="1522">
                  <c:v>307.19999999999112</c:v>
                </c:pt>
                <c:pt idx="1523">
                  <c:v>307.39999999999111</c:v>
                </c:pt>
                <c:pt idx="1524">
                  <c:v>307.5999999999911</c:v>
                </c:pt>
                <c:pt idx="1525">
                  <c:v>307.79999999999109</c:v>
                </c:pt>
                <c:pt idx="1526">
                  <c:v>307.99999999999108</c:v>
                </c:pt>
                <c:pt idx="1527">
                  <c:v>308.19999999999106</c:v>
                </c:pt>
                <c:pt idx="1528">
                  <c:v>308.39999999999105</c:v>
                </c:pt>
                <c:pt idx="1529">
                  <c:v>308.59999999999104</c:v>
                </c:pt>
                <c:pt idx="1530">
                  <c:v>308.79999999999103</c:v>
                </c:pt>
                <c:pt idx="1531">
                  <c:v>308.99999999999102</c:v>
                </c:pt>
                <c:pt idx="1532">
                  <c:v>309.19999999999101</c:v>
                </c:pt>
                <c:pt idx="1533">
                  <c:v>309.399999999991</c:v>
                </c:pt>
                <c:pt idx="1534">
                  <c:v>309.59999999999098</c:v>
                </c:pt>
                <c:pt idx="1535">
                  <c:v>309.79999999999097</c:v>
                </c:pt>
                <c:pt idx="1536">
                  <c:v>309.99999999999096</c:v>
                </c:pt>
                <c:pt idx="1537">
                  <c:v>310.19999999999095</c:v>
                </c:pt>
                <c:pt idx="1538">
                  <c:v>310.39999999999094</c:v>
                </c:pt>
                <c:pt idx="1539">
                  <c:v>310.59999999999093</c:v>
                </c:pt>
                <c:pt idx="1540">
                  <c:v>310.79999999999092</c:v>
                </c:pt>
                <c:pt idx="1541">
                  <c:v>310.99999999999091</c:v>
                </c:pt>
                <c:pt idx="1542">
                  <c:v>311.19999999999089</c:v>
                </c:pt>
                <c:pt idx="1543">
                  <c:v>311.39999999999088</c:v>
                </c:pt>
                <c:pt idx="1544">
                  <c:v>311.59999999999087</c:v>
                </c:pt>
                <c:pt idx="1545">
                  <c:v>311.79999999999086</c:v>
                </c:pt>
                <c:pt idx="1546">
                  <c:v>311.99999999999085</c:v>
                </c:pt>
                <c:pt idx="1547">
                  <c:v>312.19999999999084</c:v>
                </c:pt>
                <c:pt idx="1548">
                  <c:v>312.39999999999083</c:v>
                </c:pt>
                <c:pt idx="1549">
                  <c:v>312.59999999999081</c:v>
                </c:pt>
                <c:pt idx="1550">
                  <c:v>312.7999999999908</c:v>
                </c:pt>
                <c:pt idx="1551">
                  <c:v>312.99999999999079</c:v>
                </c:pt>
                <c:pt idx="1552">
                  <c:v>313.19999999999078</c:v>
                </c:pt>
                <c:pt idx="1553">
                  <c:v>313.39999999999077</c:v>
                </c:pt>
                <c:pt idx="1554">
                  <c:v>313.59999999999076</c:v>
                </c:pt>
                <c:pt idx="1555">
                  <c:v>313.79999999999075</c:v>
                </c:pt>
                <c:pt idx="1556">
                  <c:v>313.99999999999073</c:v>
                </c:pt>
                <c:pt idx="1557">
                  <c:v>314.19999999999072</c:v>
                </c:pt>
                <c:pt idx="1558">
                  <c:v>314.39999999999071</c:v>
                </c:pt>
                <c:pt idx="1559">
                  <c:v>314.5999999999907</c:v>
                </c:pt>
                <c:pt idx="1560">
                  <c:v>314.79999999999069</c:v>
                </c:pt>
                <c:pt idx="1561">
                  <c:v>314.99999999999068</c:v>
                </c:pt>
                <c:pt idx="1562">
                  <c:v>315.19999999999067</c:v>
                </c:pt>
                <c:pt idx="1563">
                  <c:v>315.39999999999065</c:v>
                </c:pt>
                <c:pt idx="1564">
                  <c:v>315.59999999999064</c:v>
                </c:pt>
                <c:pt idx="1565">
                  <c:v>315.79999999999063</c:v>
                </c:pt>
                <c:pt idx="1566">
                  <c:v>315.99999999999062</c:v>
                </c:pt>
                <c:pt idx="1567">
                  <c:v>316.19999999999061</c:v>
                </c:pt>
                <c:pt idx="1568">
                  <c:v>316.3999999999906</c:v>
                </c:pt>
                <c:pt idx="1569">
                  <c:v>316.59999999999059</c:v>
                </c:pt>
                <c:pt idx="1570">
                  <c:v>316.79999999999058</c:v>
                </c:pt>
                <c:pt idx="1571">
                  <c:v>316.99999999999056</c:v>
                </c:pt>
                <c:pt idx="1572">
                  <c:v>317.19999999999055</c:v>
                </c:pt>
                <c:pt idx="1573">
                  <c:v>317.39999999999054</c:v>
                </c:pt>
                <c:pt idx="1574">
                  <c:v>317.59999999999053</c:v>
                </c:pt>
                <c:pt idx="1575">
                  <c:v>317.79999999999052</c:v>
                </c:pt>
                <c:pt idx="1576">
                  <c:v>317.99999999999051</c:v>
                </c:pt>
                <c:pt idx="1577">
                  <c:v>318.1999999999905</c:v>
                </c:pt>
                <c:pt idx="1578">
                  <c:v>318.39999999999048</c:v>
                </c:pt>
                <c:pt idx="1579">
                  <c:v>318.59999999999047</c:v>
                </c:pt>
                <c:pt idx="1580">
                  <c:v>318.79999999999046</c:v>
                </c:pt>
                <c:pt idx="1581">
                  <c:v>318.99999999999045</c:v>
                </c:pt>
                <c:pt idx="1582">
                  <c:v>319.19999999999044</c:v>
                </c:pt>
                <c:pt idx="1583">
                  <c:v>319.39999999999043</c:v>
                </c:pt>
                <c:pt idx="1584">
                  <c:v>319.59999999999042</c:v>
                </c:pt>
                <c:pt idx="1585">
                  <c:v>319.7999999999904</c:v>
                </c:pt>
                <c:pt idx="1586">
                  <c:v>319.99999999999039</c:v>
                </c:pt>
                <c:pt idx="1587">
                  <c:v>320.19999999999038</c:v>
                </c:pt>
                <c:pt idx="1588">
                  <c:v>320.39999999999037</c:v>
                </c:pt>
                <c:pt idx="1589">
                  <c:v>320.59999999999036</c:v>
                </c:pt>
                <c:pt idx="1590">
                  <c:v>320.79999999999035</c:v>
                </c:pt>
                <c:pt idx="1591">
                  <c:v>320.99999999999034</c:v>
                </c:pt>
                <c:pt idx="1592">
                  <c:v>321.19999999999033</c:v>
                </c:pt>
                <c:pt idx="1593">
                  <c:v>321.39999999999031</c:v>
                </c:pt>
                <c:pt idx="1594">
                  <c:v>321.5999999999903</c:v>
                </c:pt>
                <c:pt idx="1595">
                  <c:v>321.79999999999029</c:v>
                </c:pt>
                <c:pt idx="1596">
                  <c:v>321.99999999999028</c:v>
                </c:pt>
                <c:pt idx="1597">
                  <c:v>322.19999999999027</c:v>
                </c:pt>
                <c:pt idx="1598">
                  <c:v>322.39999999999026</c:v>
                </c:pt>
                <c:pt idx="1599">
                  <c:v>322.59999999999025</c:v>
                </c:pt>
                <c:pt idx="1600">
                  <c:v>322.79999999999023</c:v>
                </c:pt>
                <c:pt idx="1601">
                  <c:v>322.99999999999022</c:v>
                </c:pt>
                <c:pt idx="1602">
                  <c:v>323.19999999999021</c:v>
                </c:pt>
                <c:pt idx="1603">
                  <c:v>323.3999999999902</c:v>
                </c:pt>
                <c:pt idx="1604">
                  <c:v>323.59999999999019</c:v>
                </c:pt>
                <c:pt idx="1605">
                  <c:v>323.79999999999018</c:v>
                </c:pt>
                <c:pt idx="1606">
                  <c:v>323.99999999999017</c:v>
                </c:pt>
                <c:pt idx="1607">
                  <c:v>324.19999999999015</c:v>
                </c:pt>
                <c:pt idx="1608">
                  <c:v>324.39999999999014</c:v>
                </c:pt>
                <c:pt idx="1609">
                  <c:v>324.59999999999013</c:v>
                </c:pt>
                <c:pt idx="1610">
                  <c:v>324.79999999999012</c:v>
                </c:pt>
                <c:pt idx="1611">
                  <c:v>324.99999999999011</c:v>
                </c:pt>
                <c:pt idx="1612">
                  <c:v>325.1999999999901</c:v>
                </c:pt>
                <c:pt idx="1613">
                  <c:v>325.39999999999009</c:v>
                </c:pt>
                <c:pt idx="1614">
                  <c:v>325.59999999999008</c:v>
                </c:pt>
                <c:pt idx="1615">
                  <c:v>325.79999999999006</c:v>
                </c:pt>
                <c:pt idx="1616">
                  <c:v>325.99999999999005</c:v>
                </c:pt>
                <c:pt idx="1617">
                  <c:v>326.19999999999004</c:v>
                </c:pt>
                <c:pt idx="1618">
                  <c:v>326.39999999999003</c:v>
                </c:pt>
                <c:pt idx="1619">
                  <c:v>326.59999999999002</c:v>
                </c:pt>
                <c:pt idx="1620">
                  <c:v>326.79999999999001</c:v>
                </c:pt>
                <c:pt idx="1621">
                  <c:v>326.99999999999</c:v>
                </c:pt>
                <c:pt idx="1622">
                  <c:v>327.19999999998998</c:v>
                </c:pt>
                <c:pt idx="1623">
                  <c:v>327.39999999998997</c:v>
                </c:pt>
                <c:pt idx="1624">
                  <c:v>327.59999999998996</c:v>
                </c:pt>
                <c:pt idx="1625">
                  <c:v>327.79999999998995</c:v>
                </c:pt>
                <c:pt idx="1626">
                  <c:v>327.99999999998994</c:v>
                </c:pt>
                <c:pt idx="1627">
                  <c:v>328.19999999998993</c:v>
                </c:pt>
                <c:pt idx="1628">
                  <c:v>328.39999999998992</c:v>
                </c:pt>
                <c:pt idx="1629">
                  <c:v>328.5999999999899</c:v>
                </c:pt>
                <c:pt idx="1630">
                  <c:v>328.79999999998989</c:v>
                </c:pt>
                <c:pt idx="1631">
                  <c:v>328.99999999998988</c:v>
                </c:pt>
                <c:pt idx="1632">
                  <c:v>329.19999999998987</c:v>
                </c:pt>
                <c:pt idx="1633">
                  <c:v>329.39999999998986</c:v>
                </c:pt>
                <c:pt idx="1634">
                  <c:v>329.59999999998985</c:v>
                </c:pt>
                <c:pt idx="1635">
                  <c:v>329.79999999998984</c:v>
                </c:pt>
                <c:pt idx="1636">
                  <c:v>329.99999999998983</c:v>
                </c:pt>
                <c:pt idx="1637">
                  <c:v>330.19999999998981</c:v>
                </c:pt>
                <c:pt idx="1638">
                  <c:v>330.3999999999898</c:v>
                </c:pt>
                <c:pt idx="1639">
                  <c:v>330.59999999998979</c:v>
                </c:pt>
                <c:pt idx="1640">
                  <c:v>330.79999999998978</c:v>
                </c:pt>
                <c:pt idx="1641">
                  <c:v>330.99999999998977</c:v>
                </c:pt>
                <c:pt idx="1642">
                  <c:v>331.19999999998976</c:v>
                </c:pt>
                <c:pt idx="1643">
                  <c:v>331.39999999998975</c:v>
                </c:pt>
                <c:pt idx="1644">
                  <c:v>331.59999999998973</c:v>
                </c:pt>
                <c:pt idx="1645">
                  <c:v>331.79999999998972</c:v>
                </c:pt>
                <c:pt idx="1646">
                  <c:v>331.99999999998971</c:v>
                </c:pt>
                <c:pt idx="1647">
                  <c:v>332.1999999999897</c:v>
                </c:pt>
                <c:pt idx="1648">
                  <c:v>332.39999999998969</c:v>
                </c:pt>
                <c:pt idx="1649">
                  <c:v>332.59999999998968</c:v>
                </c:pt>
                <c:pt idx="1650">
                  <c:v>332.79999999998967</c:v>
                </c:pt>
                <c:pt idx="1651">
                  <c:v>332.99999999998965</c:v>
                </c:pt>
                <c:pt idx="1652">
                  <c:v>333.19999999998964</c:v>
                </c:pt>
                <c:pt idx="1653">
                  <c:v>333.39999999998963</c:v>
                </c:pt>
                <c:pt idx="1654">
                  <c:v>333.59999999998962</c:v>
                </c:pt>
                <c:pt idx="1655">
                  <c:v>333.79999999998961</c:v>
                </c:pt>
                <c:pt idx="1656">
                  <c:v>333.9999999999896</c:v>
                </c:pt>
                <c:pt idx="1657">
                  <c:v>334.19999999998959</c:v>
                </c:pt>
                <c:pt idx="1658">
                  <c:v>334.39999999998957</c:v>
                </c:pt>
                <c:pt idx="1659">
                  <c:v>334.59999999998956</c:v>
                </c:pt>
                <c:pt idx="1660">
                  <c:v>334.79999999998955</c:v>
                </c:pt>
                <c:pt idx="1661">
                  <c:v>334.99999999998954</c:v>
                </c:pt>
                <c:pt idx="1662">
                  <c:v>335.19999999998953</c:v>
                </c:pt>
                <c:pt idx="1663">
                  <c:v>335.39999999998952</c:v>
                </c:pt>
                <c:pt idx="1664">
                  <c:v>335.59999999998951</c:v>
                </c:pt>
                <c:pt idx="1665">
                  <c:v>335.7999999999895</c:v>
                </c:pt>
                <c:pt idx="1666">
                  <c:v>335.99999999998948</c:v>
                </c:pt>
                <c:pt idx="1667">
                  <c:v>336.19999999998947</c:v>
                </c:pt>
                <c:pt idx="1668">
                  <c:v>336.39999999998946</c:v>
                </c:pt>
                <c:pt idx="1669">
                  <c:v>336.59999999998945</c:v>
                </c:pt>
                <c:pt idx="1670">
                  <c:v>336.79999999998944</c:v>
                </c:pt>
                <c:pt idx="1671">
                  <c:v>336.99999999998943</c:v>
                </c:pt>
                <c:pt idx="1672">
                  <c:v>337.19999999998942</c:v>
                </c:pt>
                <c:pt idx="1673">
                  <c:v>337.3999999999894</c:v>
                </c:pt>
                <c:pt idx="1674">
                  <c:v>337.59999999998939</c:v>
                </c:pt>
                <c:pt idx="1675">
                  <c:v>337.79999999998938</c:v>
                </c:pt>
                <c:pt idx="1676">
                  <c:v>337.99999999998937</c:v>
                </c:pt>
                <c:pt idx="1677">
                  <c:v>338.19999999998936</c:v>
                </c:pt>
                <c:pt idx="1678">
                  <c:v>338.39999999998935</c:v>
                </c:pt>
                <c:pt idx="1679">
                  <c:v>338.59999999998934</c:v>
                </c:pt>
                <c:pt idx="1680">
                  <c:v>338.79999999998932</c:v>
                </c:pt>
                <c:pt idx="1681">
                  <c:v>338.99999999998931</c:v>
                </c:pt>
                <c:pt idx="1682">
                  <c:v>339.1999999999893</c:v>
                </c:pt>
                <c:pt idx="1683">
                  <c:v>339.39999999998929</c:v>
                </c:pt>
                <c:pt idx="1684">
                  <c:v>339.59999999998928</c:v>
                </c:pt>
                <c:pt idx="1685">
                  <c:v>339.79999999998927</c:v>
                </c:pt>
                <c:pt idx="1686">
                  <c:v>339.99999999998926</c:v>
                </c:pt>
                <c:pt idx="1687">
                  <c:v>340.19999999998925</c:v>
                </c:pt>
                <c:pt idx="1688">
                  <c:v>340.39999999998923</c:v>
                </c:pt>
                <c:pt idx="1689">
                  <c:v>340.59999999998922</c:v>
                </c:pt>
                <c:pt idx="1690">
                  <c:v>340.79999999998921</c:v>
                </c:pt>
                <c:pt idx="1691">
                  <c:v>340.9999999999892</c:v>
                </c:pt>
                <c:pt idx="1692">
                  <c:v>341.19999999998919</c:v>
                </c:pt>
                <c:pt idx="1693">
                  <c:v>341.39999999998918</c:v>
                </c:pt>
                <c:pt idx="1694">
                  <c:v>341.59999999998917</c:v>
                </c:pt>
                <c:pt idx="1695">
                  <c:v>341.79999999998915</c:v>
                </c:pt>
                <c:pt idx="1696">
                  <c:v>341.99999999998914</c:v>
                </c:pt>
                <c:pt idx="1697">
                  <c:v>342.19999999998913</c:v>
                </c:pt>
                <c:pt idx="1698">
                  <c:v>342.39999999998912</c:v>
                </c:pt>
                <c:pt idx="1699">
                  <c:v>342.59999999998911</c:v>
                </c:pt>
                <c:pt idx="1700">
                  <c:v>342.7999999999891</c:v>
                </c:pt>
                <c:pt idx="1701">
                  <c:v>342.99999999998909</c:v>
                </c:pt>
                <c:pt idx="1702">
                  <c:v>343.19999999998907</c:v>
                </c:pt>
                <c:pt idx="1703">
                  <c:v>343.39999999998906</c:v>
                </c:pt>
                <c:pt idx="1704">
                  <c:v>343.59999999998905</c:v>
                </c:pt>
                <c:pt idx="1705">
                  <c:v>343.79999999998904</c:v>
                </c:pt>
                <c:pt idx="1706">
                  <c:v>343.99999999998903</c:v>
                </c:pt>
                <c:pt idx="1707">
                  <c:v>344.19999999998902</c:v>
                </c:pt>
                <c:pt idx="1708">
                  <c:v>344.39999999998901</c:v>
                </c:pt>
                <c:pt idx="1709">
                  <c:v>344.599999999989</c:v>
                </c:pt>
                <c:pt idx="1710">
                  <c:v>344.79999999998898</c:v>
                </c:pt>
                <c:pt idx="1711">
                  <c:v>344.99999999998897</c:v>
                </c:pt>
                <c:pt idx="1712">
                  <c:v>345.19999999998896</c:v>
                </c:pt>
                <c:pt idx="1713">
                  <c:v>345.39999999998895</c:v>
                </c:pt>
                <c:pt idx="1714">
                  <c:v>345.59999999998894</c:v>
                </c:pt>
                <c:pt idx="1715">
                  <c:v>345.79999999998893</c:v>
                </c:pt>
                <c:pt idx="1716">
                  <c:v>345.99999999998892</c:v>
                </c:pt>
                <c:pt idx="1717">
                  <c:v>346.1999999999889</c:v>
                </c:pt>
                <c:pt idx="1718">
                  <c:v>346.39999999998889</c:v>
                </c:pt>
                <c:pt idx="1719">
                  <c:v>346.59999999998888</c:v>
                </c:pt>
                <c:pt idx="1720">
                  <c:v>346.79999999998887</c:v>
                </c:pt>
                <c:pt idx="1721">
                  <c:v>346.99999999998886</c:v>
                </c:pt>
                <c:pt idx="1722">
                  <c:v>347.19999999998885</c:v>
                </c:pt>
                <c:pt idx="1723">
                  <c:v>347.39999999998884</c:v>
                </c:pt>
                <c:pt idx="1724">
                  <c:v>347.59999999998882</c:v>
                </c:pt>
                <c:pt idx="1725">
                  <c:v>347.79999999998881</c:v>
                </c:pt>
                <c:pt idx="1726">
                  <c:v>347.9999999999888</c:v>
                </c:pt>
                <c:pt idx="1727">
                  <c:v>348.19999999998879</c:v>
                </c:pt>
                <c:pt idx="1728">
                  <c:v>348.39999999998878</c:v>
                </c:pt>
                <c:pt idx="1729">
                  <c:v>348.59999999998877</c:v>
                </c:pt>
                <c:pt idx="1730">
                  <c:v>348.79999999998876</c:v>
                </c:pt>
                <c:pt idx="1731">
                  <c:v>348.99999999998875</c:v>
                </c:pt>
                <c:pt idx="1732">
                  <c:v>349.19999999998873</c:v>
                </c:pt>
                <c:pt idx="1733">
                  <c:v>349.39999999998872</c:v>
                </c:pt>
                <c:pt idx="1734">
                  <c:v>349.59999999998871</c:v>
                </c:pt>
                <c:pt idx="1735">
                  <c:v>349.7999999999887</c:v>
                </c:pt>
                <c:pt idx="1736">
                  <c:v>349.99999999998869</c:v>
                </c:pt>
                <c:pt idx="1737">
                  <c:v>350.19999999998868</c:v>
                </c:pt>
                <c:pt idx="1738">
                  <c:v>350.39999999998867</c:v>
                </c:pt>
                <c:pt idx="1739">
                  <c:v>350.59999999998865</c:v>
                </c:pt>
                <c:pt idx="1740">
                  <c:v>350.79999999998864</c:v>
                </c:pt>
                <c:pt idx="1741">
                  <c:v>350.99999999998863</c:v>
                </c:pt>
                <c:pt idx="1742">
                  <c:v>351.19999999998862</c:v>
                </c:pt>
                <c:pt idx="1743">
                  <c:v>351.39999999998861</c:v>
                </c:pt>
                <c:pt idx="1744">
                  <c:v>351.5999999999886</c:v>
                </c:pt>
                <c:pt idx="1745">
                  <c:v>351.79999999998859</c:v>
                </c:pt>
                <c:pt idx="1746">
                  <c:v>351.99999999998857</c:v>
                </c:pt>
                <c:pt idx="1747">
                  <c:v>352.19999999998856</c:v>
                </c:pt>
                <c:pt idx="1748">
                  <c:v>352.39999999998855</c:v>
                </c:pt>
                <c:pt idx="1749">
                  <c:v>352.59999999998854</c:v>
                </c:pt>
                <c:pt idx="1750">
                  <c:v>352.79999999998853</c:v>
                </c:pt>
                <c:pt idx="1751">
                  <c:v>352.99999999998852</c:v>
                </c:pt>
                <c:pt idx="1752">
                  <c:v>353.19999999998851</c:v>
                </c:pt>
                <c:pt idx="1753">
                  <c:v>353.39999999998849</c:v>
                </c:pt>
                <c:pt idx="1754">
                  <c:v>353.59999999998848</c:v>
                </c:pt>
                <c:pt idx="1755">
                  <c:v>353.79999999998847</c:v>
                </c:pt>
                <c:pt idx="1756">
                  <c:v>353.99999999998846</c:v>
                </c:pt>
                <c:pt idx="1757">
                  <c:v>354.19999999998845</c:v>
                </c:pt>
                <c:pt idx="1758">
                  <c:v>354.39999999998844</c:v>
                </c:pt>
                <c:pt idx="1759">
                  <c:v>354.59999999998843</c:v>
                </c:pt>
                <c:pt idx="1760">
                  <c:v>354.79999999998842</c:v>
                </c:pt>
                <c:pt idx="1761">
                  <c:v>354.9999999999884</c:v>
                </c:pt>
                <c:pt idx="1762">
                  <c:v>355.19999999998839</c:v>
                </c:pt>
                <c:pt idx="1763">
                  <c:v>355.39999999998838</c:v>
                </c:pt>
                <c:pt idx="1764">
                  <c:v>355.59999999998837</c:v>
                </c:pt>
                <c:pt idx="1765">
                  <c:v>355.79999999998836</c:v>
                </c:pt>
                <c:pt idx="1766">
                  <c:v>355.99999999998835</c:v>
                </c:pt>
                <c:pt idx="1767">
                  <c:v>356.19999999998834</c:v>
                </c:pt>
                <c:pt idx="1768">
                  <c:v>356.39999999998832</c:v>
                </c:pt>
                <c:pt idx="1769">
                  <c:v>356.59999999998831</c:v>
                </c:pt>
                <c:pt idx="1770">
                  <c:v>356.7999999999883</c:v>
                </c:pt>
                <c:pt idx="1771">
                  <c:v>356.99999999998829</c:v>
                </c:pt>
                <c:pt idx="1772">
                  <c:v>357.19999999998828</c:v>
                </c:pt>
                <c:pt idx="1773">
                  <c:v>357.39999999998827</c:v>
                </c:pt>
                <c:pt idx="1774">
                  <c:v>357.59999999998826</c:v>
                </c:pt>
                <c:pt idx="1775">
                  <c:v>357.79999999998824</c:v>
                </c:pt>
                <c:pt idx="1776">
                  <c:v>357.99999999998823</c:v>
                </c:pt>
                <c:pt idx="1777">
                  <c:v>358.19999999998822</c:v>
                </c:pt>
                <c:pt idx="1778">
                  <c:v>358.39999999998821</c:v>
                </c:pt>
                <c:pt idx="1779">
                  <c:v>358.5999999999882</c:v>
                </c:pt>
                <c:pt idx="1780">
                  <c:v>358.79999999998819</c:v>
                </c:pt>
                <c:pt idx="1781">
                  <c:v>358.99999999998818</c:v>
                </c:pt>
                <c:pt idx="1782">
                  <c:v>359.19999999998817</c:v>
                </c:pt>
                <c:pt idx="1783">
                  <c:v>359.39999999998815</c:v>
                </c:pt>
                <c:pt idx="1784">
                  <c:v>359.59999999998814</c:v>
                </c:pt>
                <c:pt idx="1785">
                  <c:v>359.79999999998813</c:v>
                </c:pt>
                <c:pt idx="1786">
                  <c:v>359.99999999998812</c:v>
                </c:pt>
                <c:pt idx="1787">
                  <c:v>360.19999999998811</c:v>
                </c:pt>
                <c:pt idx="1788">
                  <c:v>360.3999999999881</c:v>
                </c:pt>
                <c:pt idx="1789">
                  <c:v>360.59999999998809</c:v>
                </c:pt>
                <c:pt idx="1790">
                  <c:v>360.79999999998807</c:v>
                </c:pt>
                <c:pt idx="1791">
                  <c:v>360.99999999998806</c:v>
                </c:pt>
                <c:pt idx="1792">
                  <c:v>361.19999999998805</c:v>
                </c:pt>
                <c:pt idx="1793">
                  <c:v>361.39999999998804</c:v>
                </c:pt>
                <c:pt idx="1794">
                  <c:v>361.59999999998803</c:v>
                </c:pt>
                <c:pt idx="1795">
                  <c:v>361.79999999998802</c:v>
                </c:pt>
                <c:pt idx="1796">
                  <c:v>361.99999999998801</c:v>
                </c:pt>
                <c:pt idx="1797">
                  <c:v>362.19999999998799</c:v>
                </c:pt>
                <c:pt idx="1798">
                  <c:v>362.39999999998798</c:v>
                </c:pt>
                <c:pt idx="1799">
                  <c:v>362.59999999998797</c:v>
                </c:pt>
                <c:pt idx="1800">
                  <c:v>362.79999999998796</c:v>
                </c:pt>
                <c:pt idx="1801">
                  <c:v>362.99999999998795</c:v>
                </c:pt>
                <c:pt idx="1802">
                  <c:v>363.19999999998794</c:v>
                </c:pt>
                <c:pt idx="1803">
                  <c:v>363.39999999998793</c:v>
                </c:pt>
                <c:pt idx="1804">
                  <c:v>363.59999999998792</c:v>
                </c:pt>
                <c:pt idx="1805">
                  <c:v>363.7999999999879</c:v>
                </c:pt>
                <c:pt idx="1806">
                  <c:v>363.99999999998789</c:v>
                </c:pt>
                <c:pt idx="1807">
                  <c:v>364.19999999998788</c:v>
                </c:pt>
                <c:pt idx="1808">
                  <c:v>364.39999999998787</c:v>
                </c:pt>
                <c:pt idx="1809">
                  <c:v>364.59999999998786</c:v>
                </c:pt>
                <c:pt idx="1810">
                  <c:v>364.79999999998785</c:v>
                </c:pt>
                <c:pt idx="1811">
                  <c:v>364.99999999998784</c:v>
                </c:pt>
                <c:pt idx="1812">
                  <c:v>365.19999999998782</c:v>
                </c:pt>
                <c:pt idx="1813">
                  <c:v>365.39999999998781</c:v>
                </c:pt>
                <c:pt idx="1814">
                  <c:v>365.5999999999878</c:v>
                </c:pt>
                <c:pt idx="1815">
                  <c:v>365.79999999998779</c:v>
                </c:pt>
                <c:pt idx="1816">
                  <c:v>365.99999999998778</c:v>
                </c:pt>
                <c:pt idx="1817">
                  <c:v>366.19999999998777</c:v>
                </c:pt>
                <c:pt idx="1818">
                  <c:v>366.39999999998776</c:v>
                </c:pt>
                <c:pt idx="1819">
                  <c:v>366.59999999998774</c:v>
                </c:pt>
                <c:pt idx="1820">
                  <c:v>366.79999999998773</c:v>
                </c:pt>
                <c:pt idx="1821">
                  <c:v>366.99999999998772</c:v>
                </c:pt>
                <c:pt idx="1822">
                  <c:v>367.19999999998771</c:v>
                </c:pt>
                <c:pt idx="1823">
                  <c:v>367.3999999999877</c:v>
                </c:pt>
                <c:pt idx="1824">
                  <c:v>367.59999999998769</c:v>
                </c:pt>
                <c:pt idx="1825">
                  <c:v>367.79999999998768</c:v>
                </c:pt>
                <c:pt idx="1826">
                  <c:v>367.99999999998766</c:v>
                </c:pt>
                <c:pt idx="1827">
                  <c:v>368.19999999998765</c:v>
                </c:pt>
                <c:pt idx="1828">
                  <c:v>368.39999999998764</c:v>
                </c:pt>
                <c:pt idx="1829">
                  <c:v>368.59999999998763</c:v>
                </c:pt>
                <c:pt idx="1830">
                  <c:v>368.79999999998762</c:v>
                </c:pt>
                <c:pt idx="1831">
                  <c:v>368.99999999998761</c:v>
                </c:pt>
                <c:pt idx="1832">
                  <c:v>369.1999999999876</c:v>
                </c:pt>
                <c:pt idx="1833">
                  <c:v>369.39999999998759</c:v>
                </c:pt>
                <c:pt idx="1834">
                  <c:v>369.59999999998757</c:v>
                </c:pt>
                <c:pt idx="1835">
                  <c:v>369.79999999998756</c:v>
                </c:pt>
                <c:pt idx="1836">
                  <c:v>369.99999999998755</c:v>
                </c:pt>
                <c:pt idx="1837">
                  <c:v>370.19999999998754</c:v>
                </c:pt>
                <c:pt idx="1838">
                  <c:v>370.39999999998753</c:v>
                </c:pt>
                <c:pt idx="1839">
                  <c:v>370.59999999998752</c:v>
                </c:pt>
                <c:pt idx="1840">
                  <c:v>370.79999999998751</c:v>
                </c:pt>
                <c:pt idx="1841">
                  <c:v>370.99999999998749</c:v>
                </c:pt>
                <c:pt idx="1842">
                  <c:v>371.19999999998748</c:v>
                </c:pt>
                <c:pt idx="1843">
                  <c:v>371.39999999998747</c:v>
                </c:pt>
                <c:pt idx="1844">
                  <c:v>371.59999999998746</c:v>
                </c:pt>
                <c:pt idx="1845">
                  <c:v>371.79999999998745</c:v>
                </c:pt>
                <c:pt idx="1846">
                  <c:v>371.99999999998744</c:v>
                </c:pt>
                <c:pt idx="1847">
                  <c:v>372.19999999998743</c:v>
                </c:pt>
                <c:pt idx="1848">
                  <c:v>372.39999999998741</c:v>
                </c:pt>
                <c:pt idx="1849">
                  <c:v>372.5999999999874</c:v>
                </c:pt>
                <c:pt idx="1850">
                  <c:v>372.79999999998739</c:v>
                </c:pt>
                <c:pt idx="1851">
                  <c:v>372.99999999998738</c:v>
                </c:pt>
                <c:pt idx="1852">
                  <c:v>373.19999999998737</c:v>
                </c:pt>
                <c:pt idx="1853">
                  <c:v>373.39999999998736</c:v>
                </c:pt>
                <c:pt idx="1854">
                  <c:v>373.59999999998735</c:v>
                </c:pt>
                <c:pt idx="1855">
                  <c:v>373.79999999998734</c:v>
                </c:pt>
                <c:pt idx="1856">
                  <c:v>373.99999999998732</c:v>
                </c:pt>
                <c:pt idx="1857">
                  <c:v>374.19999999998731</c:v>
                </c:pt>
                <c:pt idx="1858">
                  <c:v>374.3999999999873</c:v>
                </c:pt>
                <c:pt idx="1859">
                  <c:v>374.59999999998729</c:v>
                </c:pt>
                <c:pt idx="1860">
                  <c:v>374.79999999998728</c:v>
                </c:pt>
                <c:pt idx="1861">
                  <c:v>374.99999999998727</c:v>
                </c:pt>
                <c:pt idx="1862">
                  <c:v>375.19999999998726</c:v>
                </c:pt>
                <c:pt idx="1863">
                  <c:v>375.39999999998724</c:v>
                </c:pt>
                <c:pt idx="1864">
                  <c:v>375.59999999998723</c:v>
                </c:pt>
                <c:pt idx="1865">
                  <c:v>375.79999999998722</c:v>
                </c:pt>
                <c:pt idx="1866">
                  <c:v>375.99999999998721</c:v>
                </c:pt>
                <c:pt idx="1867">
                  <c:v>376.1999999999872</c:v>
                </c:pt>
                <c:pt idx="1868">
                  <c:v>376.39999999998719</c:v>
                </c:pt>
                <c:pt idx="1869">
                  <c:v>376.59999999998718</c:v>
                </c:pt>
                <c:pt idx="1870">
                  <c:v>376.79999999998716</c:v>
                </c:pt>
                <c:pt idx="1871">
                  <c:v>376.99999999998715</c:v>
                </c:pt>
                <c:pt idx="1872">
                  <c:v>377.19999999998714</c:v>
                </c:pt>
                <c:pt idx="1873">
                  <c:v>377.39999999998713</c:v>
                </c:pt>
                <c:pt idx="1874">
                  <c:v>377.59999999998712</c:v>
                </c:pt>
                <c:pt idx="1875">
                  <c:v>377.79999999998711</c:v>
                </c:pt>
                <c:pt idx="1876">
                  <c:v>377.9999999999871</c:v>
                </c:pt>
                <c:pt idx="1877">
                  <c:v>378.19999999998709</c:v>
                </c:pt>
                <c:pt idx="1878">
                  <c:v>378.39999999998707</c:v>
                </c:pt>
                <c:pt idx="1879">
                  <c:v>378.59999999998706</c:v>
                </c:pt>
                <c:pt idx="1880">
                  <c:v>378.79999999998705</c:v>
                </c:pt>
                <c:pt idx="1881">
                  <c:v>378.99999999998704</c:v>
                </c:pt>
                <c:pt idx="1882">
                  <c:v>379.19999999998703</c:v>
                </c:pt>
                <c:pt idx="1883">
                  <c:v>379.39999999998702</c:v>
                </c:pt>
                <c:pt idx="1884">
                  <c:v>379.59999999998701</c:v>
                </c:pt>
                <c:pt idx="1885">
                  <c:v>379.79999999998699</c:v>
                </c:pt>
                <c:pt idx="1886">
                  <c:v>379.99999999998698</c:v>
                </c:pt>
                <c:pt idx="1887">
                  <c:v>380.19999999998697</c:v>
                </c:pt>
                <c:pt idx="1888">
                  <c:v>380.39999999998696</c:v>
                </c:pt>
                <c:pt idx="1889">
                  <c:v>380.59999999998695</c:v>
                </c:pt>
                <c:pt idx="1890">
                  <c:v>380.79999999998694</c:v>
                </c:pt>
                <c:pt idx="1891">
                  <c:v>380.99999999998693</c:v>
                </c:pt>
                <c:pt idx="1892">
                  <c:v>381.19999999998691</c:v>
                </c:pt>
                <c:pt idx="1893">
                  <c:v>381.3999999999869</c:v>
                </c:pt>
                <c:pt idx="1894">
                  <c:v>381.59999999998689</c:v>
                </c:pt>
                <c:pt idx="1895">
                  <c:v>381.79999999998688</c:v>
                </c:pt>
                <c:pt idx="1896">
                  <c:v>381.99999999998687</c:v>
                </c:pt>
                <c:pt idx="1897">
                  <c:v>382.19999999998686</c:v>
                </c:pt>
                <c:pt idx="1898">
                  <c:v>382.39999999998685</c:v>
                </c:pt>
                <c:pt idx="1899">
                  <c:v>382.59999999998684</c:v>
                </c:pt>
                <c:pt idx="1900">
                  <c:v>382.79999999998682</c:v>
                </c:pt>
                <c:pt idx="1901">
                  <c:v>382.99999999998681</c:v>
                </c:pt>
                <c:pt idx="1902">
                  <c:v>383.1999999999868</c:v>
                </c:pt>
                <c:pt idx="1903">
                  <c:v>383.39999999998679</c:v>
                </c:pt>
                <c:pt idx="1904">
                  <c:v>383.59999999998678</c:v>
                </c:pt>
                <c:pt idx="1905">
                  <c:v>383.79999999998677</c:v>
                </c:pt>
                <c:pt idx="1906">
                  <c:v>383.99999999998676</c:v>
                </c:pt>
                <c:pt idx="1907">
                  <c:v>384.19999999998674</c:v>
                </c:pt>
                <c:pt idx="1908">
                  <c:v>384.39999999998673</c:v>
                </c:pt>
                <c:pt idx="1909">
                  <c:v>384.59999999998672</c:v>
                </c:pt>
                <c:pt idx="1910">
                  <c:v>384.79999999998671</c:v>
                </c:pt>
                <c:pt idx="1911">
                  <c:v>384.9999999999867</c:v>
                </c:pt>
                <c:pt idx="1912">
                  <c:v>385.19999999998669</c:v>
                </c:pt>
                <c:pt idx="1913">
                  <c:v>385.39999999998668</c:v>
                </c:pt>
                <c:pt idx="1914">
                  <c:v>385.59999999998666</c:v>
                </c:pt>
                <c:pt idx="1915">
                  <c:v>385.79999999998665</c:v>
                </c:pt>
                <c:pt idx="1916">
                  <c:v>385.99999999998664</c:v>
                </c:pt>
                <c:pt idx="1917">
                  <c:v>386.19999999998663</c:v>
                </c:pt>
                <c:pt idx="1918">
                  <c:v>386.39999999998662</c:v>
                </c:pt>
                <c:pt idx="1919">
                  <c:v>386.59999999998661</c:v>
                </c:pt>
                <c:pt idx="1920">
                  <c:v>386.7999999999866</c:v>
                </c:pt>
                <c:pt idx="1921">
                  <c:v>386.99999999998658</c:v>
                </c:pt>
                <c:pt idx="1922">
                  <c:v>387.19999999998657</c:v>
                </c:pt>
                <c:pt idx="1923">
                  <c:v>387.39999999998656</c:v>
                </c:pt>
                <c:pt idx="1924">
                  <c:v>387.59999999998655</c:v>
                </c:pt>
                <c:pt idx="1925">
                  <c:v>387.79999999998654</c:v>
                </c:pt>
                <c:pt idx="1926">
                  <c:v>387.99999999998653</c:v>
                </c:pt>
                <c:pt idx="1927">
                  <c:v>388.19999999998652</c:v>
                </c:pt>
                <c:pt idx="1928">
                  <c:v>388.39999999998651</c:v>
                </c:pt>
                <c:pt idx="1929">
                  <c:v>388.59999999998649</c:v>
                </c:pt>
                <c:pt idx="1930">
                  <c:v>388.79999999998648</c:v>
                </c:pt>
                <c:pt idx="1931">
                  <c:v>388.99999999998647</c:v>
                </c:pt>
                <c:pt idx="1932">
                  <c:v>389.19999999998646</c:v>
                </c:pt>
                <c:pt idx="1933">
                  <c:v>389.39999999998645</c:v>
                </c:pt>
                <c:pt idx="1934">
                  <c:v>389.59999999998644</c:v>
                </c:pt>
                <c:pt idx="1935">
                  <c:v>389.79999999998643</c:v>
                </c:pt>
                <c:pt idx="1936">
                  <c:v>389.99999999998641</c:v>
                </c:pt>
                <c:pt idx="1937">
                  <c:v>390.1999999999864</c:v>
                </c:pt>
                <c:pt idx="1938">
                  <c:v>390.39999999998639</c:v>
                </c:pt>
                <c:pt idx="1939">
                  <c:v>390.59999999998638</c:v>
                </c:pt>
                <c:pt idx="1940">
                  <c:v>390.79999999998637</c:v>
                </c:pt>
                <c:pt idx="1941">
                  <c:v>390.99999999998636</c:v>
                </c:pt>
                <c:pt idx="1942">
                  <c:v>391.19999999998635</c:v>
                </c:pt>
                <c:pt idx="1943">
                  <c:v>391.39999999998633</c:v>
                </c:pt>
                <c:pt idx="1944">
                  <c:v>391.59999999998632</c:v>
                </c:pt>
                <c:pt idx="1945">
                  <c:v>391.79999999998631</c:v>
                </c:pt>
                <c:pt idx="1946">
                  <c:v>391.9999999999863</c:v>
                </c:pt>
                <c:pt idx="1947">
                  <c:v>392.19999999998629</c:v>
                </c:pt>
                <c:pt idx="1948">
                  <c:v>392.39999999998628</c:v>
                </c:pt>
                <c:pt idx="1949">
                  <c:v>392.59999999998627</c:v>
                </c:pt>
                <c:pt idx="1950">
                  <c:v>392.79999999998626</c:v>
                </c:pt>
                <c:pt idx="1951">
                  <c:v>392.99999999998624</c:v>
                </c:pt>
                <c:pt idx="1952">
                  <c:v>393.19999999998623</c:v>
                </c:pt>
                <c:pt idx="1953">
                  <c:v>393.39999999998622</c:v>
                </c:pt>
                <c:pt idx="1954">
                  <c:v>393.59999999998621</c:v>
                </c:pt>
                <c:pt idx="1955">
                  <c:v>393.7999999999862</c:v>
                </c:pt>
                <c:pt idx="1956">
                  <c:v>393.99999999998619</c:v>
                </c:pt>
                <c:pt idx="1957">
                  <c:v>394.19999999998618</c:v>
                </c:pt>
                <c:pt idx="1958">
                  <c:v>394.39999999998616</c:v>
                </c:pt>
                <c:pt idx="1959">
                  <c:v>394.59999999998615</c:v>
                </c:pt>
                <c:pt idx="1960">
                  <c:v>394.79999999998614</c:v>
                </c:pt>
                <c:pt idx="1961">
                  <c:v>394.99999999998613</c:v>
                </c:pt>
                <c:pt idx="1962">
                  <c:v>395.19999999998612</c:v>
                </c:pt>
                <c:pt idx="1963">
                  <c:v>395.39999999998611</c:v>
                </c:pt>
                <c:pt idx="1964">
                  <c:v>395.5999999999861</c:v>
                </c:pt>
                <c:pt idx="1965">
                  <c:v>395.79999999998608</c:v>
                </c:pt>
                <c:pt idx="1966">
                  <c:v>395.99999999998607</c:v>
                </c:pt>
                <c:pt idx="1967">
                  <c:v>396.19999999998606</c:v>
                </c:pt>
                <c:pt idx="1968">
                  <c:v>396.39999999998605</c:v>
                </c:pt>
                <c:pt idx="1969">
                  <c:v>396.59999999998604</c:v>
                </c:pt>
                <c:pt idx="1970">
                  <c:v>396.79999999998603</c:v>
                </c:pt>
                <c:pt idx="1971">
                  <c:v>396.99999999998602</c:v>
                </c:pt>
                <c:pt idx="1972">
                  <c:v>397.19999999998601</c:v>
                </c:pt>
                <c:pt idx="1973">
                  <c:v>397.39999999998599</c:v>
                </c:pt>
                <c:pt idx="1974">
                  <c:v>397.59999999998598</c:v>
                </c:pt>
                <c:pt idx="1975">
                  <c:v>397.79999999998597</c:v>
                </c:pt>
                <c:pt idx="1976">
                  <c:v>397.99999999998596</c:v>
                </c:pt>
                <c:pt idx="1977">
                  <c:v>398.19999999998595</c:v>
                </c:pt>
                <c:pt idx="1978">
                  <c:v>398.39999999998594</c:v>
                </c:pt>
                <c:pt idx="1979">
                  <c:v>398.59999999998593</c:v>
                </c:pt>
                <c:pt idx="1980">
                  <c:v>398.79999999998591</c:v>
                </c:pt>
                <c:pt idx="1981">
                  <c:v>398.9999999999859</c:v>
                </c:pt>
                <c:pt idx="1982">
                  <c:v>399.19999999998589</c:v>
                </c:pt>
                <c:pt idx="1983">
                  <c:v>399.39999999998588</c:v>
                </c:pt>
                <c:pt idx="1984">
                  <c:v>399.59999999998587</c:v>
                </c:pt>
                <c:pt idx="1985">
                  <c:v>399.79999999998586</c:v>
                </c:pt>
                <c:pt idx="1986">
                  <c:v>399.99999999998585</c:v>
                </c:pt>
                <c:pt idx="1987">
                  <c:v>400.19999999998583</c:v>
                </c:pt>
                <c:pt idx="1988">
                  <c:v>400.39999999998582</c:v>
                </c:pt>
                <c:pt idx="1989">
                  <c:v>400.59999999998581</c:v>
                </c:pt>
                <c:pt idx="1990">
                  <c:v>400.7999999999858</c:v>
                </c:pt>
                <c:pt idx="1991">
                  <c:v>400.99999999998579</c:v>
                </c:pt>
                <c:pt idx="1992">
                  <c:v>401.19999999998578</c:v>
                </c:pt>
                <c:pt idx="1993">
                  <c:v>401.39999999998577</c:v>
                </c:pt>
                <c:pt idx="1994">
                  <c:v>401.59999999998576</c:v>
                </c:pt>
                <c:pt idx="1995">
                  <c:v>401.79999999998574</c:v>
                </c:pt>
                <c:pt idx="1996">
                  <c:v>401.99999999998573</c:v>
                </c:pt>
                <c:pt idx="1997">
                  <c:v>402.19999999998572</c:v>
                </c:pt>
                <c:pt idx="1998">
                  <c:v>402.39999999998571</c:v>
                </c:pt>
                <c:pt idx="1999">
                  <c:v>402.5999999999857</c:v>
                </c:pt>
                <c:pt idx="2000">
                  <c:v>402.79999999998569</c:v>
                </c:pt>
                <c:pt idx="2001">
                  <c:v>402.99999999998568</c:v>
                </c:pt>
                <c:pt idx="2002">
                  <c:v>403.19999999998566</c:v>
                </c:pt>
                <c:pt idx="2003">
                  <c:v>403.39999999998565</c:v>
                </c:pt>
                <c:pt idx="2004">
                  <c:v>403.59999999998564</c:v>
                </c:pt>
                <c:pt idx="2005">
                  <c:v>403.79999999998563</c:v>
                </c:pt>
                <c:pt idx="2006">
                  <c:v>403.99999999998562</c:v>
                </c:pt>
                <c:pt idx="2007">
                  <c:v>404.19999999998561</c:v>
                </c:pt>
                <c:pt idx="2008">
                  <c:v>404.3999999999856</c:v>
                </c:pt>
                <c:pt idx="2009">
                  <c:v>404.59999999998558</c:v>
                </c:pt>
                <c:pt idx="2010">
                  <c:v>404.79999999998557</c:v>
                </c:pt>
                <c:pt idx="2011">
                  <c:v>404.99999999998556</c:v>
                </c:pt>
                <c:pt idx="2012">
                  <c:v>405.19999999998555</c:v>
                </c:pt>
                <c:pt idx="2013">
                  <c:v>405.39999999998554</c:v>
                </c:pt>
                <c:pt idx="2014">
                  <c:v>405.59999999998553</c:v>
                </c:pt>
                <c:pt idx="2015">
                  <c:v>405.79999999998552</c:v>
                </c:pt>
                <c:pt idx="2016">
                  <c:v>405.9999999999855</c:v>
                </c:pt>
                <c:pt idx="2017">
                  <c:v>406.19999999998549</c:v>
                </c:pt>
                <c:pt idx="2018">
                  <c:v>406.39999999998548</c:v>
                </c:pt>
                <c:pt idx="2019">
                  <c:v>406.59999999998547</c:v>
                </c:pt>
                <c:pt idx="2020">
                  <c:v>406.79999999998546</c:v>
                </c:pt>
                <c:pt idx="2021">
                  <c:v>406.99999999998545</c:v>
                </c:pt>
                <c:pt idx="2022">
                  <c:v>407.19999999998544</c:v>
                </c:pt>
                <c:pt idx="2023">
                  <c:v>407.39999999998543</c:v>
                </c:pt>
                <c:pt idx="2024">
                  <c:v>407.59999999998541</c:v>
                </c:pt>
                <c:pt idx="2025">
                  <c:v>407.7999999999854</c:v>
                </c:pt>
                <c:pt idx="2026">
                  <c:v>407.99999999998539</c:v>
                </c:pt>
                <c:pt idx="2027">
                  <c:v>408.19999999998538</c:v>
                </c:pt>
                <c:pt idx="2028">
                  <c:v>408.39999999998537</c:v>
                </c:pt>
                <c:pt idx="2029">
                  <c:v>408.59999999998536</c:v>
                </c:pt>
                <c:pt idx="2030">
                  <c:v>408.79999999998535</c:v>
                </c:pt>
                <c:pt idx="2031">
                  <c:v>408.99999999998533</c:v>
                </c:pt>
                <c:pt idx="2032">
                  <c:v>409.19999999998532</c:v>
                </c:pt>
                <c:pt idx="2033">
                  <c:v>409.39999999998531</c:v>
                </c:pt>
                <c:pt idx="2034">
                  <c:v>409.5999999999853</c:v>
                </c:pt>
                <c:pt idx="2035">
                  <c:v>409.79999999998529</c:v>
                </c:pt>
                <c:pt idx="2036">
                  <c:v>409.99999999998528</c:v>
                </c:pt>
                <c:pt idx="2037">
                  <c:v>410.19999999998527</c:v>
                </c:pt>
                <c:pt idx="2038">
                  <c:v>410.39999999998525</c:v>
                </c:pt>
                <c:pt idx="2039">
                  <c:v>410.59999999998524</c:v>
                </c:pt>
                <c:pt idx="2040">
                  <c:v>410.79999999998523</c:v>
                </c:pt>
                <c:pt idx="2041">
                  <c:v>410.99999999998522</c:v>
                </c:pt>
                <c:pt idx="2042">
                  <c:v>411.19999999998521</c:v>
                </c:pt>
                <c:pt idx="2043">
                  <c:v>411.3999999999852</c:v>
                </c:pt>
                <c:pt idx="2044">
                  <c:v>411.59999999998519</c:v>
                </c:pt>
                <c:pt idx="2045">
                  <c:v>411.79999999998518</c:v>
                </c:pt>
                <c:pt idx="2046">
                  <c:v>411.99999999998516</c:v>
                </c:pt>
                <c:pt idx="2047">
                  <c:v>412.19999999998515</c:v>
                </c:pt>
                <c:pt idx="2048">
                  <c:v>412.39999999998514</c:v>
                </c:pt>
                <c:pt idx="2049">
                  <c:v>412.59999999998513</c:v>
                </c:pt>
                <c:pt idx="2050">
                  <c:v>412.79999999998512</c:v>
                </c:pt>
                <c:pt idx="2051">
                  <c:v>412.99999999998511</c:v>
                </c:pt>
                <c:pt idx="2052">
                  <c:v>413.1999999999851</c:v>
                </c:pt>
                <c:pt idx="2053">
                  <c:v>413.39999999998508</c:v>
                </c:pt>
                <c:pt idx="2054">
                  <c:v>413.59999999998507</c:v>
                </c:pt>
                <c:pt idx="2055">
                  <c:v>413.79999999998506</c:v>
                </c:pt>
                <c:pt idx="2056">
                  <c:v>413.99999999998505</c:v>
                </c:pt>
                <c:pt idx="2057">
                  <c:v>414.19999999998504</c:v>
                </c:pt>
                <c:pt idx="2058">
                  <c:v>414.39999999998503</c:v>
                </c:pt>
                <c:pt idx="2059">
                  <c:v>414.59999999998502</c:v>
                </c:pt>
                <c:pt idx="2060">
                  <c:v>414.799999999985</c:v>
                </c:pt>
                <c:pt idx="2061">
                  <c:v>414.99999999998499</c:v>
                </c:pt>
                <c:pt idx="2062">
                  <c:v>415.19999999998498</c:v>
                </c:pt>
                <c:pt idx="2063">
                  <c:v>415.39999999998497</c:v>
                </c:pt>
                <c:pt idx="2064">
                  <c:v>415.59999999998496</c:v>
                </c:pt>
                <c:pt idx="2065">
                  <c:v>415.79999999998495</c:v>
                </c:pt>
                <c:pt idx="2066">
                  <c:v>415.99999999998494</c:v>
                </c:pt>
                <c:pt idx="2067">
                  <c:v>416.19999999998493</c:v>
                </c:pt>
                <c:pt idx="2068">
                  <c:v>416.39999999998491</c:v>
                </c:pt>
                <c:pt idx="2069">
                  <c:v>416.5999999999849</c:v>
                </c:pt>
                <c:pt idx="2070">
                  <c:v>416.79999999998489</c:v>
                </c:pt>
                <c:pt idx="2071">
                  <c:v>416.99999999998488</c:v>
                </c:pt>
                <c:pt idx="2072">
                  <c:v>417.19999999998487</c:v>
                </c:pt>
                <c:pt idx="2073">
                  <c:v>417.39999999998486</c:v>
                </c:pt>
                <c:pt idx="2074">
                  <c:v>417.59999999998485</c:v>
                </c:pt>
                <c:pt idx="2075">
                  <c:v>417.79999999998483</c:v>
                </c:pt>
                <c:pt idx="2076">
                  <c:v>417.99999999998482</c:v>
                </c:pt>
                <c:pt idx="2077">
                  <c:v>418.19999999998481</c:v>
                </c:pt>
                <c:pt idx="2078">
                  <c:v>418.3999999999848</c:v>
                </c:pt>
                <c:pt idx="2079">
                  <c:v>418.59999999998479</c:v>
                </c:pt>
                <c:pt idx="2080">
                  <c:v>418.79999999998478</c:v>
                </c:pt>
                <c:pt idx="2081">
                  <c:v>418.99999999998477</c:v>
                </c:pt>
                <c:pt idx="2082">
                  <c:v>419.19999999998475</c:v>
                </c:pt>
                <c:pt idx="2083">
                  <c:v>419.39999999998474</c:v>
                </c:pt>
                <c:pt idx="2084">
                  <c:v>419.59999999998473</c:v>
                </c:pt>
                <c:pt idx="2085">
                  <c:v>419.79999999998472</c:v>
                </c:pt>
                <c:pt idx="2086">
                  <c:v>419.99999999998471</c:v>
                </c:pt>
                <c:pt idx="2087">
                  <c:v>420.1999999999847</c:v>
                </c:pt>
                <c:pt idx="2088">
                  <c:v>420.39999999998469</c:v>
                </c:pt>
                <c:pt idx="2089">
                  <c:v>420.59999999998468</c:v>
                </c:pt>
                <c:pt idx="2090">
                  <c:v>420.79999999998466</c:v>
                </c:pt>
                <c:pt idx="2091">
                  <c:v>420.99999999998465</c:v>
                </c:pt>
                <c:pt idx="2092">
                  <c:v>421.19999999998464</c:v>
                </c:pt>
                <c:pt idx="2093">
                  <c:v>421.39999999998463</c:v>
                </c:pt>
                <c:pt idx="2094">
                  <c:v>421.59999999998462</c:v>
                </c:pt>
                <c:pt idx="2095">
                  <c:v>421.79999999998461</c:v>
                </c:pt>
                <c:pt idx="2096">
                  <c:v>421.9999999999846</c:v>
                </c:pt>
                <c:pt idx="2097">
                  <c:v>422.19999999998458</c:v>
                </c:pt>
                <c:pt idx="2098">
                  <c:v>422.39999999998457</c:v>
                </c:pt>
                <c:pt idx="2099">
                  <c:v>422.59999999998456</c:v>
                </c:pt>
                <c:pt idx="2100">
                  <c:v>422.79999999998455</c:v>
                </c:pt>
                <c:pt idx="2101">
                  <c:v>422.99999999998454</c:v>
                </c:pt>
                <c:pt idx="2102">
                  <c:v>423.19999999998453</c:v>
                </c:pt>
                <c:pt idx="2103">
                  <c:v>423.39999999998452</c:v>
                </c:pt>
                <c:pt idx="2104">
                  <c:v>423.5999999999845</c:v>
                </c:pt>
                <c:pt idx="2105">
                  <c:v>423.79999999998449</c:v>
                </c:pt>
                <c:pt idx="2106">
                  <c:v>423.99999999998448</c:v>
                </c:pt>
                <c:pt idx="2107">
                  <c:v>424.19999999998447</c:v>
                </c:pt>
                <c:pt idx="2108">
                  <c:v>424.39999999998446</c:v>
                </c:pt>
                <c:pt idx="2109">
                  <c:v>424.59999999998445</c:v>
                </c:pt>
                <c:pt idx="2110">
                  <c:v>424.79999999998444</c:v>
                </c:pt>
                <c:pt idx="2111">
                  <c:v>424.99999999998442</c:v>
                </c:pt>
                <c:pt idx="2112">
                  <c:v>425.19999999998441</c:v>
                </c:pt>
                <c:pt idx="2113">
                  <c:v>425.3999999999844</c:v>
                </c:pt>
                <c:pt idx="2114">
                  <c:v>425.59999999998439</c:v>
                </c:pt>
                <c:pt idx="2115">
                  <c:v>425.79999999998438</c:v>
                </c:pt>
                <c:pt idx="2116">
                  <c:v>425.99999999998437</c:v>
                </c:pt>
                <c:pt idx="2117">
                  <c:v>426.19999999998436</c:v>
                </c:pt>
                <c:pt idx="2118">
                  <c:v>426.39999999998435</c:v>
                </c:pt>
                <c:pt idx="2119">
                  <c:v>426.59999999998433</c:v>
                </c:pt>
                <c:pt idx="2120">
                  <c:v>426.79999999998432</c:v>
                </c:pt>
                <c:pt idx="2121">
                  <c:v>426.99999999998431</c:v>
                </c:pt>
                <c:pt idx="2122">
                  <c:v>427.1999999999843</c:v>
                </c:pt>
                <c:pt idx="2123">
                  <c:v>427.39999999998429</c:v>
                </c:pt>
                <c:pt idx="2124">
                  <c:v>427.59999999998428</c:v>
                </c:pt>
                <c:pt idx="2125">
                  <c:v>427.79999999998427</c:v>
                </c:pt>
                <c:pt idx="2126">
                  <c:v>427.99999999998425</c:v>
                </c:pt>
                <c:pt idx="2127">
                  <c:v>428.19999999998424</c:v>
                </c:pt>
                <c:pt idx="2128">
                  <c:v>428.39999999998423</c:v>
                </c:pt>
                <c:pt idx="2129">
                  <c:v>428.59999999998422</c:v>
                </c:pt>
                <c:pt idx="2130">
                  <c:v>428.79999999998421</c:v>
                </c:pt>
                <c:pt idx="2131">
                  <c:v>428.9999999999842</c:v>
                </c:pt>
                <c:pt idx="2132">
                  <c:v>429.19999999998419</c:v>
                </c:pt>
                <c:pt idx="2133">
                  <c:v>429.39999999998417</c:v>
                </c:pt>
                <c:pt idx="2134">
                  <c:v>429.59999999998416</c:v>
                </c:pt>
                <c:pt idx="2135">
                  <c:v>429.79999999998415</c:v>
                </c:pt>
                <c:pt idx="2136">
                  <c:v>429.99999999998414</c:v>
                </c:pt>
                <c:pt idx="2137">
                  <c:v>430.19999999998413</c:v>
                </c:pt>
                <c:pt idx="2138">
                  <c:v>430.39999999998412</c:v>
                </c:pt>
                <c:pt idx="2139">
                  <c:v>430.59999999998411</c:v>
                </c:pt>
                <c:pt idx="2140">
                  <c:v>430.7999999999841</c:v>
                </c:pt>
                <c:pt idx="2141">
                  <c:v>430.99999999998408</c:v>
                </c:pt>
                <c:pt idx="2142">
                  <c:v>431.19999999998407</c:v>
                </c:pt>
                <c:pt idx="2143">
                  <c:v>431.39999999998406</c:v>
                </c:pt>
                <c:pt idx="2144">
                  <c:v>431.59999999998405</c:v>
                </c:pt>
                <c:pt idx="2145">
                  <c:v>431.79999999998404</c:v>
                </c:pt>
                <c:pt idx="2146">
                  <c:v>431.99999999998403</c:v>
                </c:pt>
                <c:pt idx="2147">
                  <c:v>432.19999999998402</c:v>
                </c:pt>
                <c:pt idx="2148">
                  <c:v>432.399999999984</c:v>
                </c:pt>
                <c:pt idx="2149">
                  <c:v>432.59999999998399</c:v>
                </c:pt>
                <c:pt idx="2150">
                  <c:v>432.79999999998398</c:v>
                </c:pt>
                <c:pt idx="2151">
                  <c:v>432.99999999998397</c:v>
                </c:pt>
                <c:pt idx="2152">
                  <c:v>433.19999999998396</c:v>
                </c:pt>
                <c:pt idx="2153">
                  <c:v>433.39999999998395</c:v>
                </c:pt>
                <c:pt idx="2154">
                  <c:v>433.59999999998394</c:v>
                </c:pt>
                <c:pt idx="2155">
                  <c:v>433.79999999998392</c:v>
                </c:pt>
                <c:pt idx="2156">
                  <c:v>433.99999999998391</c:v>
                </c:pt>
                <c:pt idx="2157">
                  <c:v>434.1999999999839</c:v>
                </c:pt>
                <c:pt idx="2158">
                  <c:v>434.39999999998389</c:v>
                </c:pt>
                <c:pt idx="2159">
                  <c:v>434.59999999998388</c:v>
                </c:pt>
                <c:pt idx="2160">
                  <c:v>434.79999999998387</c:v>
                </c:pt>
                <c:pt idx="2161">
                  <c:v>434.99999999998386</c:v>
                </c:pt>
                <c:pt idx="2162">
                  <c:v>435.19999999998385</c:v>
                </c:pt>
                <c:pt idx="2163">
                  <c:v>435.39999999998383</c:v>
                </c:pt>
                <c:pt idx="2164">
                  <c:v>435.59999999998382</c:v>
                </c:pt>
                <c:pt idx="2165">
                  <c:v>435.79999999998381</c:v>
                </c:pt>
                <c:pt idx="2166">
                  <c:v>435.9999999999838</c:v>
                </c:pt>
                <c:pt idx="2167">
                  <c:v>436.19999999998379</c:v>
                </c:pt>
                <c:pt idx="2168">
                  <c:v>436.39999999998378</c:v>
                </c:pt>
                <c:pt idx="2169">
                  <c:v>436.59999999998377</c:v>
                </c:pt>
                <c:pt idx="2170">
                  <c:v>436.79999999998375</c:v>
                </c:pt>
                <c:pt idx="2171">
                  <c:v>436.99999999998374</c:v>
                </c:pt>
                <c:pt idx="2172">
                  <c:v>437.19999999998373</c:v>
                </c:pt>
                <c:pt idx="2173">
                  <c:v>437.39999999998372</c:v>
                </c:pt>
                <c:pt idx="2174">
                  <c:v>437.59999999998371</c:v>
                </c:pt>
                <c:pt idx="2175">
                  <c:v>437.7999999999837</c:v>
                </c:pt>
                <c:pt idx="2176">
                  <c:v>437.99999999998369</c:v>
                </c:pt>
                <c:pt idx="2177">
                  <c:v>438.19999999998367</c:v>
                </c:pt>
                <c:pt idx="2178">
                  <c:v>438.39999999998366</c:v>
                </c:pt>
                <c:pt idx="2179">
                  <c:v>438.59999999998365</c:v>
                </c:pt>
                <c:pt idx="2180">
                  <c:v>438.79999999998364</c:v>
                </c:pt>
                <c:pt idx="2181">
                  <c:v>438.99999999998363</c:v>
                </c:pt>
                <c:pt idx="2182">
                  <c:v>439.19999999998362</c:v>
                </c:pt>
                <c:pt idx="2183">
                  <c:v>439.39999999998361</c:v>
                </c:pt>
                <c:pt idx="2184">
                  <c:v>439.59999999998359</c:v>
                </c:pt>
                <c:pt idx="2185">
                  <c:v>439.79999999998358</c:v>
                </c:pt>
                <c:pt idx="2186">
                  <c:v>439.99999999998357</c:v>
                </c:pt>
                <c:pt idx="2187">
                  <c:v>440.19999999998356</c:v>
                </c:pt>
                <c:pt idx="2188">
                  <c:v>440.39999999998355</c:v>
                </c:pt>
                <c:pt idx="2189">
                  <c:v>440.59999999998354</c:v>
                </c:pt>
                <c:pt idx="2190">
                  <c:v>440.79999999998353</c:v>
                </c:pt>
                <c:pt idx="2191">
                  <c:v>440.99999999998352</c:v>
                </c:pt>
                <c:pt idx="2192">
                  <c:v>441.1999999999835</c:v>
                </c:pt>
                <c:pt idx="2193">
                  <c:v>441.39999999998349</c:v>
                </c:pt>
                <c:pt idx="2194">
                  <c:v>441.59999999998348</c:v>
                </c:pt>
                <c:pt idx="2195">
                  <c:v>441.79999999998347</c:v>
                </c:pt>
                <c:pt idx="2196">
                  <c:v>441.99999999998346</c:v>
                </c:pt>
                <c:pt idx="2197">
                  <c:v>442.19999999998345</c:v>
                </c:pt>
                <c:pt idx="2198">
                  <c:v>442.39999999998344</c:v>
                </c:pt>
                <c:pt idx="2199">
                  <c:v>442.59999999998342</c:v>
                </c:pt>
                <c:pt idx="2200">
                  <c:v>442.79999999998341</c:v>
                </c:pt>
                <c:pt idx="2201">
                  <c:v>442.9999999999834</c:v>
                </c:pt>
                <c:pt idx="2202">
                  <c:v>443.19999999998339</c:v>
                </c:pt>
                <c:pt idx="2203">
                  <c:v>443.39999999998338</c:v>
                </c:pt>
                <c:pt idx="2204">
                  <c:v>443.59999999998337</c:v>
                </c:pt>
                <c:pt idx="2205">
                  <c:v>443.79999999998336</c:v>
                </c:pt>
                <c:pt idx="2206">
                  <c:v>443.99999999998334</c:v>
                </c:pt>
                <c:pt idx="2207">
                  <c:v>444.19999999998333</c:v>
                </c:pt>
                <c:pt idx="2208">
                  <c:v>444.39999999998332</c:v>
                </c:pt>
                <c:pt idx="2209">
                  <c:v>444.59999999998331</c:v>
                </c:pt>
                <c:pt idx="2210">
                  <c:v>444.7999999999833</c:v>
                </c:pt>
                <c:pt idx="2211">
                  <c:v>444.99999999998329</c:v>
                </c:pt>
                <c:pt idx="2212">
                  <c:v>445.19999999998328</c:v>
                </c:pt>
                <c:pt idx="2213">
                  <c:v>445.39999999998327</c:v>
                </c:pt>
                <c:pt idx="2214">
                  <c:v>445.59999999998325</c:v>
                </c:pt>
                <c:pt idx="2215">
                  <c:v>445.79999999998324</c:v>
                </c:pt>
                <c:pt idx="2216">
                  <c:v>445.99999999998323</c:v>
                </c:pt>
                <c:pt idx="2217">
                  <c:v>446.19999999998322</c:v>
                </c:pt>
                <c:pt idx="2218">
                  <c:v>446.39999999998321</c:v>
                </c:pt>
                <c:pt idx="2219">
                  <c:v>446.5999999999832</c:v>
                </c:pt>
                <c:pt idx="2220">
                  <c:v>446.79999999998319</c:v>
                </c:pt>
                <c:pt idx="2221">
                  <c:v>446.99999999998317</c:v>
                </c:pt>
                <c:pt idx="2222">
                  <c:v>447.19999999998316</c:v>
                </c:pt>
                <c:pt idx="2223">
                  <c:v>447.39999999998315</c:v>
                </c:pt>
                <c:pt idx="2224">
                  <c:v>447.59999999998314</c:v>
                </c:pt>
                <c:pt idx="2225">
                  <c:v>447.79999999998313</c:v>
                </c:pt>
                <c:pt idx="2226">
                  <c:v>447.99999999998312</c:v>
                </c:pt>
                <c:pt idx="2227">
                  <c:v>448.19999999998311</c:v>
                </c:pt>
                <c:pt idx="2228">
                  <c:v>448.39999999998309</c:v>
                </c:pt>
                <c:pt idx="2229">
                  <c:v>448.59999999998308</c:v>
                </c:pt>
                <c:pt idx="2230">
                  <c:v>448.79999999998307</c:v>
                </c:pt>
                <c:pt idx="2231">
                  <c:v>448.99999999998306</c:v>
                </c:pt>
                <c:pt idx="2232">
                  <c:v>449.19999999998305</c:v>
                </c:pt>
                <c:pt idx="2233">
                  <c:v>449.39999999998304</c:v>
                </c:pt>
                <c:pt idx="2234">
                  <c:v>449.59999999998303</c:v>
                </c:pt>
                <c:pt idx="2235">
                  <c:v>449.79999999998302</c:v>
                </c:pt>
                <c:pt idx="2236">
                  <c:v>449.999999999983</c:v>
                </c:pt>
                <c:pt idx="2237">
                  <c:v>450.19999999998299</c:v>
                </c:pt>
                <c:pt idx="2238">
                  <c:v>450.39999999998298</c:v>
                </c:pt>
                <c:pt idx="2239">
                  <c:v>450.59999999998297</c:v>
                </c:pt>
                <c:pt idx="2240">
                  <c:v>450.79999999998296</c:v>
                </c:pt>
                <c:pt idx="2241">
                  <c:v>450.99999999998295</c:v>
                </c:pt>
                <c:pt idx="2242">
                  <c:v>451.19999999998294</c:v>
                </c:pt>
                <c:pt idx="2243">
                  <c:v>451.39999999998292</c:v>
                </c:pt>
                <c:pt idx="2244">
                  <c:v>451.59999999998291</c:v>
                </c:pt>
                <c:pt idx="2245">
                  <c:v>451.7999999999829</c:v>
                </c:pt>
                <c:pt idx="2246">
                  <c:v>451.99999999998289</c:v>
                </c:pt>
                <c:pt idx="2247">
                  <c:v>452.19999999998288</c:v>
                </c:pt>
                <c:pt idx="2248">
                  <c:v>452.39999999998287</c:v>
                </c:pt>
                <c:pt idx="2249">
                  <c:v>452.59999999998286</c:v>
                </c:pt>
                <c:pt idx="2250">
                  <c:v>452.79999999998284</c:v>
                </c:pt>
                <c:pt idx="2251">
                  <c:v>452.99999999998283</c:v>
                </c:pt>
                <c:pt idx="2252">
                  <c:v>453.19999999998282</c:v>
                </c:pt>
                <c:pt idx="2253">
                  <c:v>453.39999999998281</c:v>
                </c:pt>
                <c:pt idx="2254">
                  <c:v>453.5999999999828</c:v>
                </c:pt>
                <c:pt idx="2255">
                  <c:v>453.79999999998279</c:v>
                </c:pt>
                <c:pt idx="2256">
                  <c:v>453.99999999998278</c:v>
                </c:pt>
                <c:pt idx="2257">
                  <c:v>454.19999999998277</c:v>
                </c:pt>
                <c:pt idx="2258">
                  <c:v>454.39999999998275</c:v>
                </c:pt>
                <c:pt idx="2259">
                  <c:v>454.59999999998274</c:v>
                </c:pt>
                <c:pt idx="2260">
                  <c:v>454.79999999998273</c:v>
                </c:pt>
                <c:pt idx="2261">
                  <c:v>454.99999999998272</c:v>
                </c:pt>
                <c:pt idx="2262">
                  <c:v>455.19999999998271</c:v>
                </c:pt>
                <c:pt idx="2263">
                  <c:v>455.3999999999827</c:v>
                </c:pt>
                <c:pt idx="2264">
                  <c:v>455.59999999998269</c:v>
                </c:pt>
                <c:pt idx="2265">
                  <c:v>455.79999999998267</c:v>
                </c:pt>
                <c:pt idx="2266">
                  <c:v>455.99999999998266</c:v>
                </c:pt>
                <c:pt idx="2267">
                  <c:v>456.19999999998265</c:v>
                </c:pt>
                <c:pt idx="2268">
                  <c:v>456.39999999998264</c:v>
                </c:pt>
                <c:pt idx="2269">
                  <c:v>456.59999999998263</c:v>
                </c:pt>
                <c:pt idx="2270">
                  <c:v>456.79999999998262</c:v>
                </c:pt>
                <c:pt idx="2271">
                  <c:v>456.99999999998261</c:v>
                </c:pt>
                <c:pt idx="2272">
                  <c:v>457.19999999998259</c:v>
                </c:pt>
                <c:pt idx="2273">
                  <c:v>457.39999999998258</c:v>
                </c:pt>
                <c:pt idx="2274">
                  <c:v>457.59999999998257</c:v>
                </c:pt>
                <c:pt idx="2275">
                  <c:v>457.79999999998256</c:v>
                </c:pt>
                <c:pt idx="2276">
                  <c:v>457.99999999998255</c:v>
                </c:pt>
                <c:pt idx="2277">
                  <c:v>458.19999999998254</c:v>
                </c:pt>
                <c:pt idx="2278">
                  <c:v>458.39999999998253</c:v>
                </c:pt>
                <c:pt idx="2279">
                  <c:v>458.59999999998251</c:v>
                </c:pt>
                <c:pt idx="2280">
                  <c:v>458.7999999999825</c:v>
                </c:pt>
                <c:pt idx="2281">
                  <c:v>458.99999999998249</c:v>
                </c:pt>
                <c:pt idx="2282">
                  <c:v>459.19999999998248</c:v>
                </c:pt>
                <c:pt idx="2283">
                  <c:v>459.39999999998247</c:v>
                </c:pt>
                <c:pt idx="2284">
                  <c:v>459.59999999998246</c:v>
                </c:pt>
                <c:pt idx="2285">
                  <c:v>459.79999999998245</c:v>
                </c:pt>
                <c:pt idx="2286">
                  <c:v>459.99999999998244</c:v>
                </c:pt>
                <c:pt idx="2287">
                  <c:v>460.19999999998242</c:v>
                </c:pt>
                <c:pt idx="2288">
                  <c:v>460.39999999998241</c:v>
                </c:pt>
                <c:pt idx="2289">
                  <c:v>460.5999999999824</c:v>
                </c:pt>
                <c:pt idx="2290">
                  <c:v>460.79999999998239</c:v>
                </c:pt>
                <c:pt idx="2291">
                  <c:v>460.99999999998238</c:v>
                </c:pt>
                <c:pt idx="2292">
                  <c:v>461.19999999998237</c:v>
                </c:pt>
                <c:pt idx="2293">
                  <c:v>461.39999999998236</c:v>
                </c:pt>
                <c:pt idx="2294">
                  <c:v>461.59999999998234</c:v>
                </c:pt>
                <c:pt idx="2295">
                  <c:v>461.79999999998233</c:v>
                </c:pt>
                <c:pt idx="2296">
                  <c:v>461.99999999998232</c:v>
                </c:pt>
                <c:pt idx="2297">
                  <c:v>462.19999999998231</c:v>
                </c:pt>
                <c:pt idx="2298">
                  <c:v>462.3999999999823</c:v>
                </c:pt>
                <c:pt idx="2299">
                  <c:v>462.59999999998229</c:v>
                </c:pt>
                <c:pt idx="2300">
                  <c:v>462.79999999998228</c:v>
                </c:pt>
                <c:pt idx="2301">
                  <c:v>462.99999999998226</c:v>
                </c:pt>
                <c:pt idx="2302">
                  <c:v>463.19999999998225</c:v>
                </c:pt>
                <c:pt idx="2303">
                  <c:v>463.39999999998224</c:v>
                </c:pt>
                <c:pt idx="2304">
                  <c:v>463.59999999998223</c:v>
                </c:pt>
                <c:pt idx="2305">
                  <c:v>463.79999999998222</c:v>
                </c:pt>
                <c:pt idx="2306">
                  <c:v>463.99999999998221</c:v>
                </c:pt>
                <c:pt idx="2307">
                  <c:v>464.1999999999822</c:v>
                </c:pt>
                <c:pt idx="2308">
                  <c:v>464.39999999998219</c:v>
                </c:pt>
                <c:pt idx="2309">
                  <c:v>464.59999999998217</c:v>
                </c:pt>
                <c:pt idx="2310">
                  <c:v>464.79999999998216</c:v>
                </c:pt>
                <c:pt idx="2311">
                  <c:v>464.99999999998215</c:v>
                </c:pt>
                <c:pt idx="2312">
                  <c:v>465.19999999998214</c:v>
                </c:pt>
                <c:pt idx="2313">
                  <c:v>465.39999999998213</c:v>
                </c:pt>
                <c:pt idx="2314">
                  <c:v>465.59999999998212</c:v>
                </c:pt>
                <c:pt idx="2315">
                  <c:v>465.79999999998211</c:v>
                </c:pt>
                <c:pt idx="2316">
                  <c:v>465.99999999998209</c:v>
                </c:pt>
                <c:pt idx="2317">
                  <c:v>466.19999999998208</c:v>
                </c:pt>
                <c:pt idx="2318">
                  <c:v>466.39999999998207</c:v>
                </c:pt>
                <c:pt idx="2319">
                  <c:v>466.59999999998206</c:v>
                </c:pt>
                <c:pt idx="2320">
                  <c:v>466.79999999998205</c:v>
                </c:pt>
                <c:pt idx="2321">
                  <c:v>466.99999999998204</c:v>
                </c:pt>
                <c:pt idx="2322">
                  <c:v>467.19999999998203</c:v>
                </c:pt>
                <c:pt idx="2323">
                  <c:v>467.39999999998201</c:v>
                </c:pt>
                <c:pt idx="2324">
                  <c:v>467.599999999982</c:v>
                </c:pt>
                <c:pt idx="2325">
                  <c:v>467.79999999998199</c:v>
                </c:pt>
                <c:pt idx="2326">
                  <c:v>467.99999999998198</c:v>
                </c:pt>
                <c:pt idx="2327">
                  <c:v>468.19999999998197</c:v>
                </c:pt>
                <c:pt idx="2328">
                  <c:v>468.39999999998196</c:v>
                </c:pt>
                <c:pt idx="2329">
                  <c:v>468.59999999998195</c:v>
                </c:pt>
                <c:pt idx="2330">
                  <c:v>468.79999999998194</c:v>
                </c:pt>
                <c:pt idx="2331">
                  <c:v>468.99999999998192</c:v>
                </c:pt>
                <c:pt idx="2332">
                  <c:v>469.19999999998191</c:v>
                </c:pt>
                <c:pt idx="2333">
                  <c:v>469.3999999999819</c:v>
                </c:pt>
                <c:pt idx="2334">
                  <c:v>469.59999999998189</c:v>
                </c:pt>
                <c:pt idx="2335">
                  <c:v>469.79999999998188</c:v>
                </c:pt>
                <c:pt idx="2336">
                  <c:v>469.99999999998187</c:v>
                </c:pt>
                <c:pt idx="2337">
                  <c:v>470.19999999998186</c:v>
                </c:pt>
                <c:pt idx="2338">
                  <c:v>470.39999999998184</c:v>
                </c:pt>
                <c:pt idx="2339">
                  <c:v>470.59999999998183</c:v>
                </c:pt>
                <c:pt idx="2340">
                  <c:v>470.79999999998182</c:v>
                </c:pt>
                <c:pt idx="2341">
                  <c:v>470.99999999998181</c:v>
                </c:pt>
                <c:pt idx="2342">
                  <c:v>471.1999999999818</c:v>
                </c:pt>
                <c:pt idx="2343">
                  <c:v>471.39999999998179</c:v>
                </c:pt>
                <c:pt idx="2344">
                  <c:v>471.59999999998178</c:v>
                </c:pt>
                <c:pt idx="2345">
                  <c:v>471.79999999998176</c:v>
                </c:pt>
                <c:pt idx="2346">
                  <c:v>471.99999999998175</c:v>
                </c:pt>
                <c:pt idx="2347">
                  <c:v>472.19999999998174</c:v>
                </c:pt>
                <c:pt idx="2348">
                  <c:v>472.39999999998173</c:v>
                </c:pt>
                <c:pt idx="2349">
                  <c:v>472.59999999998172</c:v>
                </c:pt>
                <c:pt idx="2350">
                  <c:v>472.79999999998171</c:v>
                </c:pt>
                <c:pt idx="2351">
                  <c:v>472.9999999999817</c:v>
                </c:pt>
                <c:pt idx="2352">
                  <c:v>473.19999999998169</c:v>
                </c:pt>
                <c:pt idx="2353">
                  <c:v>473.39999999998167</c:v>
                </c:pt>
                <c:pt idx="2354">
                  <c:v>473.59999999998166</c:v>
                </c:pt>
                <c:pt idx="2355">
                  <c:v>473.79999999998165</c:v>
                </c:pt>
                <c:pt idx="2356">
                  <c:v>473.99999999998164</c:v>
                </c:pt>
                <c:pt idx="2357">
                  <c:v>474.19999999998163</c:v>
                </c:pt>
                <c:pt idx="2358">
                  <c:v>474.39999999998162</c:v>
                </c:pt>
                <c:pt idx="2359">
                  <c:v>474.59999999998161</c:v>
                </c:pt>
                <c:pt idx="2360">
                  <c:v>474.79999999998159</c:v>
                </c:pt>
                <c:pt idx="2361">
                  <c:v>474.99999999998158</c:v>
                </c:pt>
                <c:pt idx="2362">
                  <c:v>475.19999999998157</c:v>
                </c:pt>
                <c:pt idx="2363">
                  <c:v>475.39999999998156</c:v>
                </c:pt>
                <c:pt idx="2364">
                  <c:v>475.59999999998155</c:v>
                </c:pt>
                <c:pt idx="2365">
                  <c:v>475.79999999998154</c:v>
                </c:pt>
                <c:pt idx="2366">
                  <c:v>475.99999999998153</c:v>
                </c:pt>
                <c:pt idx="2367">
                  <c:v>476.19999999998151</c:v>
                </c:pt>
                <c:pt idx="2368">
                  <c:v>476.3999999999815</c:v>
                </c:pt>
                <c:pt idx="2369">
                  <c:v>476.59999999998149</c:v>
                </c:pt>
                <c:pt idx="2370">
                  <c:v>476.79999999998148</c:v>
                </c:pt>
                <c:pt idx="2371">
                  <c:v>476.99999999998147</c:v>
                </c:pt>
                <c:pt idx="2372">
                  <c:v>477.19999999998146</c:v>
                </c:pt>
                <c:pt idx="2373">
                  <c:v>477.39999999998145</c:v>
                </c:pt>
                <c:pt idx="2374">
                  <c:v>477.59999999998143</c:v>
                </c:pt>
                <c:pt idx="2375">
                  <c:v>477.79999999998142</c:v>
                </c:pt>
                <c:pt idx="2376">
                  <c:v>477.99999999998141</c:v>
                </c:pt>
                <c:pt idx="2377">
                  <c:v>478.1999999999814</c:v>
                </c:pt>
                <c:pt idx="2378">
                  <c:v>478.39999999998139</c:v>
                </c:pt>
                <c:pt idx="2379">
                  <c:v>478.59999999998138</c:v>
                </c:pt>
                <c:pt idx="2380">
                  <c:v>478.79999999998137</c:v>
                </c:pt>
                <c:pt idx="2381">
                  <c:v>478.99999999998136</c:v>
                </c:pt>
                <c:pt idx="2382">
                  <c:v>479.19999999998134</c:v>
                </c:pt>
                <c:pt idx="2383">
                  <c:v>479.39999999998133</c:v>
                </c:pt>
                <c:pt idx="2384">
                  <c:v>479.59999999998132</c:v>
                </c:pt>
                <c:pt idx="2385">
                  <c:v>479.79999999998131</c:v>
                </c:pt>
                <c:pt idx="2386">
                  <c:v>479.9999999999813</c:v>
                </c:pt>
                <c:pt idx="2387">
                  <c:v>480.19999999998129</c:v>
                </c:pt>
                <c:pt idx="2388">
                  <c:v>480.39999999998128</c:v>
                </c:pt>
                <c:pt idx="2389">
                  <c:v>480.59999999998126</c:v>
                </c:pt>
                <c:pt idx="2390">
                  <c:v>480.79999999998125</c:v>
                </c:pt>
                <c:pt idx="2391">
                  <c:v>480.99999999998124</c:v>
                </c:pt>
                <c:pt idx="2392">
                  <c:v>481.19999999998123</c:v>
                </c:pt>
                <c:pt idx="2393">
                  <c:v>481.39999999998122</c:v>
                </c:pt>
                <c:pt idx="2394">
                  <c:v>481.59999999998121</c:v>
                </c:pt>
                <c:pt idx="2395">
                  <c:v>481.7999999999812</c:v>
                </c:pt>
                <c:pt idx="2396">
                  <c:v>481.99999999998118</c:v>
                </c:pt>
                <c:pt idx="2397">
                  <c:v>482.19999999998117</c:v>
                </c:pt>
                <c:pt idx="2398">
                  <c:v>482.39999999998116</c:v>
                </c:pt>
                <c:pt idx="2399">
                  <c:v>482.59999999998115</c:v>
                </c:pt>
                <c:pt idx="2400">
                  <c:v>482.79999999998114</c:v>
                </c:pt>
                <c:pt idx="2401">
                  <c:v>482.99999999998113</c:v>
                </c:pt>
                <c:pt idx="2402">
                  <c:v>483.19999999998112</c:v>
                </c:pt>
                <c:pt idx="2403">
                  <c:v>483.39999999998111</c:v>
                </c:pt>
                <c:pt idx="2404">
                  <c:v>483.59999999998109</c:v>
                </c:pt>
                <c:pt idx="2405">
                  <c:v>483.79999999998108</c:v>
                </c:pt>
                <c:pt idx="2406">
                  <c:v>483.99999999998107</c:v>
                </c:pt>
                <c:pt idx="2407">
                  <c:v>484.19999999998106</c:v>
                </c:pt>
                <c:pt idx="2408">
                  <c:v>484.39999999998105</c:v>
                </c:pt>
                <c:pt idx="2409">
                  <c:v>484.59999999998104</c:v>
                </c:pt>
                <c:pt idx="2410">
                  <c:v>484.79999999998103</c:v>
                </c:pt>
                <c:pt idx="2411">
                  <c:v>484.99999999998101</c:v>
                </c:pt>
                <c:pt idx="2412">
                  <c:v>485.199999999981</c:v>
                </c:pt>
                <c:pt idx="2413">
                  <c:v>485.39999999998099</c:v>
                </c:pt>
                <c:pt idx="2414">
                  <c:v>485.59999999998098</c:v>
                </c:pt>
                <c:pt idx="2415">
                  <c:v>485.79999999998097</c:v>
                </c:pt>
                <c:pt idx="2416">
                  <c:v>485.99999999998096</c:v>
                </c:pt>
                <c:pt idx="2417">
                  <c:v>486.19999999998095</c:v>
                </c:pt>
                <c:pt idx="2418">
                  <c:v>486.39999999998093</c:v>
                </c:pt>
                <c:pt idx="2419">
                  <c:v>486.59999999998092</c:v>
                </c:pt>
                <c:pt idx="2420">
                  <c:v>486.79999999998091</c:v>
                </c:pt>
                <c:pt idx="2421">
                  <c:v>486.9999999999809</c:v>
                </c:pt>
                <c:pt idx="2422">
                  <c:v>487.19999999998089</c:v>
                </c:pt>
                <c:pt idx="2423">
                  <c:v>487.39999999998088</c:v>
                </c:pt>
                <c:pt idx="2424">
                  <c:v>487.59999999998087</c:v>
                </c:pt>
                <c:pt idx="2425">
                  <c:v>487.79999999998086</c:v>
                </c:pt>
                <c:pt idx="2426">
                  <c:v>487.99999999998084</c:v>
                </c:pt>
                <c:pt idx="2427">
                  <c:v>488.19999999998083</c:v>
                </c:pt>
                <c:pt idx="2428">
                  <c:v>488.39999999998082</c:v>
                </c:pt>
                <c:pt idx="2429">
                  <c:v>488.59999999998081</c:v>
                </c:pt>
                <c:pt idx="2430">
                  <c:v>488.7999999999808</c:v>
                </c:pt>
                <c:pt idx="2431">
                  <c:v>488.99999999998079</c:v>
                </c:pt>
                <c:pt idx="2432">
                  <c:v>489.19999999998078</c:v>
                </c:pt>
                <c:pt idx="2433">
                  <c:v>489.39999999998076</c:v>
                </c:pt>
                <c:pt idx="2434">
                  <c:v>489.59999999998075</c:v>
                </c:pt>
                <c:pt idx="2435">
                  <c:v>489.79999999998074</c:v>
                </c:pt>
                <c:pt idx="2436">
                  <c:v>489.99999999998073</c:v>
                </c:pt>
                <c:pt idx="2437">
                  <c:v>490.19999999998072</c:v>
                </c:pt>
                <c:pt idx="2438">
                  <c:v>490.39999999998071</c:v>
                </c:pt>
                <c:pt idx="2439">
                  <c:v>490.5999999999807</c:v>
                </c:pt>
                <c:pt idx="2440">
                  <c:v>490.79999999998068</c:v>
                </c:pt>
                <c:pt idx="2441">
                  <c:v>490.99999999998067</c:v>
                </c:pt>
                <c:pt idx="2442">
                  <c:v>491.19999999998066</c:v>
                </c:pt>
                <c:pt idx="2443">
                  <c:v>491.39999999998065</c:v>
                </c:pt>
                <c:pt idx="2444">
                  <c:v>491.59999999998064</c:v>
                </c:pt>
                <c:pt idx="2445">
                  <c:v>491.79999999998063</c:v>
                </c:pt>
                <c:pt idx="2446">
                  <c:v>491.99999999998062</c:v>
                </c:pt>
                <c:pt idx="2447">
                  <c:v>492.19999999998061</c:v>
                </c:pt>
                <c:pt idx="2448">
                  <c:v>492.39999999998059</c:v>
                </c:pt>
                <c:pt idx="2449">
                  <c:v>492.59999999998058</c:v>
                </c:pt>
                <c:pt idx="2450">
                  <c:v>492.79999999998057</c:v>
                </c:pt>
                <c:pt idx="2451">
                  <c:v>492.99999999998056</c:v>
                </c:pt>
                <c:pt idx="2452">
                  <c:v>493.19999999998055</c:v>
                </c:pt>
                <c:pt idx="2453">
                  <c:v>493.39999999998054</c:v>
                </c:pt>
                <c:pt idx="2454">
                  <c:v>493.59999999998053</c:v>
                </c:pt>
                <c:pt idx="2455">
                  <c:v>493.79999999998051</c:v>
                </c:pt>
                <c:pt idx="2456">
                  <c:v>493.9999999999805</c:v>
                </c:pt>
                <c:pt idx="2457">
                  <c:v>494.19999999998049</c:v>
                </c:pt>
                <c:pt idx="2458">
                  <c:v>494.39999999998048</c:v>
                </c:pt>
                <c:pt idx="2459">
                  <c:v>494.59999999998047</c:v>
                </c:pt>
                <c:pt idx="2460">
                  <c:v>494.79999999998046</c:v>
                </c:pt>
                <c:pt idx="2461">
                  <c:v>494.99999999998045</c:v>
                </c:pt>
                <c:pt idx="2462">
                  <c:v>495.19999999998043</c:v>
                </c:pt>
                <c:pt idx="2463">
                  <c:v>495.39999999998042</c:v>
                </c:pt>
                <c:pt idx="2464">
                  <c:v>495.59999999998041</c:v>
                </c:pt>
                <c:pt idx="2465">
                  <c:v>495.7999999999804</c:v>
                </c:pt>
                <c:pt idx="2466">
                  <c:v>495.99999999998039</c:v>
                </c:pt>
                <c:pt idx="2467">
                  <c:v>496.19999999998038</c:v>
                </c:pt>
                <c:pt idx="2468">
                  <c:v>496.39999999998037</c:v>
                </c:pt>
                <c:pt idx="2469">
                  <c:v>496.59999999998035</c:v>
                </c:pt>
                <c:pt idx="2470">
                  <c:v>496.79999999998034</c:v>
                </c:pt>
                <c:pt idx="2471">
                  <c:v>496.99999999998033</c:v>
                </c:pt>
                <c:pt idx="2472">
                  <c:v>497.19999999998032</c:v>
                </c:pt>
                <c:pt idx="2473">
                  <c:v>497.39999999998031</c:v>
                </c:pt>
                <c:pt idx="2474">
                  <c:v>497.5999999999803</c:v>
                </c:pt>
                <c:pt idx="2475">
                  <c:v>497.79999999998029</c:v>
                </c:pt>
                <c:pt idx="2476">
                  <c:v>497.99999999998028</c:v>
                </c:pt>
                <c:pt idx="2477">
                  <c:v>498.19999999998026</c:v>
                </c:pt>
                <c:pt idx="2478">
                  <c:v>498.39999999998025</c:v>
                </c:pt>
                <c:pt idx="2479">
                  <c:v>498.59999999998024</c:v>
                </c:pt>
                <c:pt idx="2480">
                  <c:v>498.79999999998023</c:v>
                </c:pt>
                <c:pt idx="2481">
                  <c:v>498.99999999998022</c:v>
                </c:pt>
                <c:pt idx="2482">
                  <c:v>499.19999999998021</c:v>
                </c:pt>
                <c:pt idx="2483">
                  <c:v>499.3999999999802</c:v>
                </c:pt>
                <c:pt idx="2484">
                  <c:v>499.59999999998018</c:v>
                </c:pt>
                <c:pt idx="2485">
                  <c:v>499.79999999998017</c:v>
                </c:pt>
                <c:pt idx="2486">
                  <c:v>499.99999999998016</c:v>
                </c:pt>
                <c:pt idx="2487">
                  <c:v>500.19999999998015</c:v>
                </c:pt>
                <c:pt idx="2488">
                  <c:v>500.39999999998014</c:v>
                </c:pt>
                <c:pt idx="2489">
                  <c:v>500.59999999998013</c:v>
                </c:pt>
                <c:pt idx="2490">
                  <c:v>500.79999999998012</c:v>
                </c:pt>
                <c:pt idx="2491">
                  <c:v>500.9999999999801</c:v>
                </c:pt>
                <c:pt idx="2492">
                  <c:v>501.19999999998009</c:v>
                </c:pt>
                <c:pt idx="2493">
                  <c:v>501.39999999998008</c:v>
                </c:pt>
                <c:pt idx="2494">
                  <c:v>501.59999999998007</c:v>
                </c:pt>
                <c:pt idx="2495">
                  <c:v>501.79999999998006</c:v>
                </c:pt>
                <c:pt idx="2496">
                  <c:v>501.99999999998005</c:v>
                </c:pt>
                <c:pt idx="2497">
                  <c:v>502.19999999998004</c:v>
                </c:pt>
                <c:pt idx="2498">
                  <c:v>502.39999999998003</c:v>
                </c:pt>
                <c:pt idx="2499">
                  <c:v>502.59999999998001</c:v>
                </c:pt>
                <c:pt idx="2500">
                  <c:v>502.79999999998</c:v>
                </c:pt>
                <c:pt idx="2501">
                  <c:v>502.99999999997999</c:v>
                </c:pt>
                <c:pt idx="2502">
                  <c:v>503.19999999997998</c:v>
                </c:pt>
                <c:pt idx="2503">
                  <c:v>503.39999999997997</c:v>
                </c:pt>
                <c:pt idx="2504">
                  <c:v>503.59999999997996</c:v>
                </c:pt>
                <c:pt idx="2505">
                  <c:v>503.79999999997995</c:v>
                </c:pt>
                <c:pt idx="2506">
                  <c:v>503.99999999997993</c:v>
                </c:pt>
                <c:pt idx="2507">
                  <c:v>504.19999999997992</c:v>
                </c:pt>
                <c:pt idx="2508">
                  <c:v>504.39999999997991</c:v>
                </c:pt>
                <c:pt idx="2509">
                  <c:v>504.5999999999799</c:v>
                </c:pt>
                <c:pt idx="2510">
                  <c:v>504.79999999997989</c:v>
                </c:pt>
                <c:pt idx="2511">
                  <c:v>504.99999999997988</c:v>
                </c:pt>
                <c:pt idx="2512">
                  <c:v>505.19999999997987</c:v>
                </c:pt>
                <c:pt idx="2513">
                  <c:v>505.39999999997985</c:v>
                </c:pt>
                <c:pt idx="2514">
                  <c:v>505.59999999997984</c:v>
                </c:pt>
                <c:pt idx="2515">
                  <c:v>505.79999999997983</c:v>
                </c:pt>
                <c:pt idx="2516">
                  <c:v>505.99999999997982</c:v>
                </c:pt>
                <c:pt idx="2517">
                  <c:v>506.19999999997981</c:v>
                </c:pt>
                <c:pt idx="2518">
                  <c:v>506.3999999999798</c:v>
                </c:pt>
                <c:pt idx="2519">
                  <c:v>506.59999999997979</c:v>
                </c:pt>
                <c:pt idx="2520">
                  <c:v>506.79999999997978</c:v>
                </c:pt>
                <c:pt idx="2521">
                  <c:v>506.99999999997976</c:v>
                </c:pt>
                <c:pt idx="2522">
                  <c:v>507.19999999997975</c:v>
                </c:pt>
                <c:pt idx="2523">
                  <c:v>507.39999999997974</c:v>
                </c:pt>
                <c:pt idx="2524">
                  <c:v>507.59999999997973</c:v>
                </c:pt>
                <c:pt idx="2525">
                  <c:v>507.79999999997972</c:v>
                </c:pt>
                <c:pt idx="2526">
                  <c:v>507.99999999997971</c:v>
                </c:pt>
                <c:pt idx="2527">
                  <c:v>508.1999999999797</c:v>
                </c:pt>
                <c:pt idx="2528">
                  <c:v>508.39999999997968</c:v>
                </c:pt>
                <c:pt idx="2529">
                  <c:v>508.59999999997967</c:v>
                </c:pt>
                <c:pt idx="2530">
                  <c:v>508.79999999997966</c:v>
                </c:pt>
                <c:pt idx="2531">
                  <c:v>508.99999999997965</c:v>
                </c:pt>
                <c:pt idx="2532">
                  <c:v>509.19999999997964</c:v>
                </c:pt>
                <c:pt idx="2533">
                  <c:v>509.39999999997963</c:v>
                </c:pt>
                <c:pt idx="2534">
                  <c:v>509.59999999997962</c:v>
                </c:pt>
                <c:pt idx="2535">
                  <c:v>509.7999999999796</c:v>
                </c:pt>
                <c:pt idx="2536">
                  <c:v>509.99999999997959</c:v>
                </c:pt>
                <c:pt idx="2537">
                  <c:v>510.19999999997958</c:v>
                </c:pt>
                <c:pt idx="2538">
                  <c:v>510.39999999997957</c:v>
                </c:pt>
                <c:pt idx="2539">
                  <c:v>510.59999999997956</c:v>
                </c:pt>
                <c:pt idx="2540">
                  <c:v>510.79999999997955</c:v>
                </c:pt>
                <c:pt idx="2541">
                  <c:v>510.99999999997954</c:v>
                </c:pt>
                <c:pt idx="2542">
                  <c:v>511.19999999997953</c:v>
                </c:pt>
                <c:pt idx="2543">
                  <c:v>511.39999999997951</c:v>
                </c:pt>
                <c:pt idx="2544">
                  <c:v>511.5999999999795</c:v>
                </c:pt>
                <c:pt idx="2545">
                  <c:v>511.79999999997949</c:v>
                </c:pt>
                <c:pt idx="2546">
                  <c:v>511.99999999997948</c:v>
                </c:pt>
                <c:pt idx="2547">
                  <c:v>512.19999999997947</c:v>
                </c:pt>
                <c:pt idx="2548">
                  <c:v>512.39999999997951</c:v>
                </c:pt>
                <c:pt idx="2549">
                  <c:v>512.59999999997956</c:v>
                </c:pt>
                <c:pt idx="2550">
                  <c:v>512.7999999999796</c:v>
                </c:pt>
                <c:pt idx="2551">
                  <c:v>512.99999999997965</c:v>
                </c:pt>
                <c:pt idx="2552">
                  <c:v>513.1999999999797</c:v>
                </c:pt>
                <c:pt idx="2553">
                  <c:v>513.39999999997974</c:v>
                </c:pt>
                <c:pt idx="2554">
                  <c:v>513.59999999997979</c:v>
                </c:pt>
                <c:pt idx="2555">
                  <c:v>513.79999999997983</c:v>
                </c:pt>
                <c:pt idx="2556">
                  <c:v>513.99999999997988</c:v>
                </c:pt>
                <c:pt idx="2557">
                  <c:v>514.19999999997992</c:v>
                </c:pt>
                <c:pt idx="2558">
                  <c:v>514.39999999997997</c:v>
                </c:pt>
                <c:pt idx="2559">
                  <c:v>514.59999999998001</c:v>
                </c:pt>
                <c:pt idx="2560">
                  <c:v>514.79999999998006</c:v>
                </c:pt>
                <c:pt idx="2561">
                  <c:v>514.9999999999801</c:v>
                </c:pt>
                <c:pt idx="2562">
                  <c:v>515.19999999998015</c:v>
                </c:pt>
                <c:pt idx="2563">
                  <c:v>515.3999999999802</c:v>
                </c:pt>
                <c:pt idx="2564">
                  <c:v>515.59999999998024</c:v>
                </c:pt>
                <c:pt idx="2565">
                  <c:v>515.79999999998029</c:v>
                </c:pt>
                <c:pt idx="2566">
                  <c:v>515.99999999998033</c:v>
                </c:pt>
                <c:pt idx="2567">
                  <c:v>516.19999999998038</c:v>
                </c:pt>
                <c:pt idx="2568">
                  <c:v>516.39999999998042</c:v>
                </c:pt>
                <c:pt idx="2569">
                  <c:v>516.59999999998047</c:v>
                </c:pt>
                <c:pt idx="2570">
                  <c:v>516.79999999998051</c:v>
                </c:pt>
                <c:pt idx="2571">
                  <c:v>516.99999999998056</c:v>
                </c:pt>
                <c:pt idx="2572">
                  <c:v>517.19999999998061</c:v>
                </c:pt>
                <c:pt idx="2573">
                  <c:v>517.39999999998065</c:v>
                </c:pt>
                <c:pt idx="2574">
                  <c:v>517.5999999999807</c:v>
                </c:pt>
                <c:pt idx="2575">
                  <c:v>517.79999999998074</c:v>
                </c:pt>
                <c:pt idx="2576">
                  <c:v>517.99999999998079</c:v>
                </c:pt>
                <c:pt idx="2577">
                  <c:v>518.19999999998083</c:v>
                </c:pt>
                <c:pt idx="2578">
                  <c:v>518.39999999998088</c:v>
                </c:pt>
                <c:pt idx="2579">
                  <c:v>518.59999999998092</c:v>
                </c:pt>
                <c:pt idx="2580">
                  <c:v>518.79999999998097</c:v>
                </c:pt>
                <c:pt idx="2581">
                  <c:v>518.99999999998101</c:v>
                </c:pt>
                <c:pt idx="2582">
                  <c:v>519.19999999998106</c:v>
                </c:pt>
                <c:pt idx="2583">
                  <c:v>519.39999999998111</c:v>
                </c:pt>
                <c:pt idx="2584">
                  <c:v>519.59999999998115</c:v>
                </c:pt>
                <c:pt idx="2585">
                  <c:v>519.7999999999812</c:v>
                </c:pt>
                <c:pt idx="2586">
                  <c:v>519.99999999998124</c:v>
                </c:pt>
                <c:pt idx="2587">
                  <c:v>520.19999999998129</c:v>
                </c:pt>
                <c:pt idx="2588">
                  <c:v>520.39999999998133</c:v>
                </c:pt>
                <c:pt idx="2589">
                  <c:v>520.59999999998138</c:v>
                </c:pt>
                <c:pt idx="2590">
                  <c:v>520.79999999998142</c:v>
                </c:pt>
                <c:pt idx="2591">
                  <c:v>520.99999999998147</c:v>
                </c:pt>
                <c:pt idx="2592">
                  <c:v>521.19999999998151</c:v>
                </c:pt>
                <c:pt idx="2593">
                  <c:v>521.39999999998156</c:v>
                </c:pt>
                <c:pt idx="2594">
                  <c:v>521.59999999998161</c:v>
                </c:pt>
                <c:pt idx="2595">
                  <c:v>521.79999999998165</c:v>
                </c:pt>
                <c:pt idx="2596">
                  <c:v>521.9999999999817</c:v>
                </c:pt>
                <c:pt idx="2597">
                  <c:v>522.19999999998174</c:v>
                </c:pt>
                <c:pt idx="2598">
                  <c:v>522.39999999998179</c:v>
                </c:pt>
                <c:pt idx="2599">
                  <c:v>522.59999999998183</c:v>
                </c:pt>
                <c:pt idx="2600">
                  <c:v>522.79999999998188</c:v>
                </c:pt>
                <c:pt idx="2601">
                  <c:v>522.99999999998192</c:v>
                </c:pt>
                <c:pt idx="2602">
                  <c:v>523.19999999998197</c:v>
                </c:pt>
                <c:pt idx="2603">
                  <c:v>523.39999999998201</c:v>
                </c:pt>
                <c:pt idx="2604">
                  <c:v>523.59999999998206</c:v>
                </c:pt>
                <c:pt idx="2605">
                  <c:v>523.79999999998211</c:v>
                </c:pt>
                <c:pt idx="2606">
                  <c:v>523.99999999998215</c:v>
                </c:pt>
                <c:pt idx="2607">
                  <c:v>524.1999999999822</c:v>
                </c:pt>
                <c:pt idx="2608">
                  <c:v>524.39999999998224</c:v>
                </c:pt>
                <c:pt idx="2609">
                  <c:v>524.59999999998229</c:v>
                </c:pt>
                <c:pt idx="2610">
                  <c:v>524.79999999998233</c:v>
                </c:pt>
                <c:pt idx="2611">
                  <c:v>524.99999999998238</c:v>
                </c:pt>
                <c:pt idx="2612">
                  <c:v>525.19999999998242</c:v>
                </c:pt>
                <c:pt idx="2613">
                  <c:v>525.39999999998247</c:v>
                </c:pt>
                <c:pt idx="2614">
                  <c:v>525.59999999998251</c:v>
                </c:pt>
                <c:pt idx="2615">
                  <c:v>525.79999999998256</c:v>
                </c:pt>
                <c:pt idx="2616">
                  <c:v>525.99999999998261</c:v>
                </c:pt>
                <c:pt idx="2617">
                  <c:v>526.19999999998265</c:v>
                </c:pt>
                <c:pt idx="2618">
                  <c:v>526.3999999999827</c:v>
                </c:pt>
                <c:pt idx="2619">
                  <c:v>526.59999999998274</c:v>
                </c:pt>
                <c:pt idx="2620">
                  <c:v>526.79999999998279</c:v>
                </c:pt>
                <c:pt idx="2621">
                  <c:v>526.99999999998283</c:v>
                </c:pt>
                <c:pt idx="2622">
                  <c:v>527.19999999998288</c:v>
                </c:pt>
                <c:pt idx="2623">
                  <c:v>527.39999999998292</c:v>
                </c:pt>
                <c:pt idx="2624">
                  <c:v>527.59999999998297</c:v>
                </c:pt>
                <c:pt idx="2625">
                  <c:v>527.79999999998302</c:v>
                </c:pt>
                <c:pt idx="2626">
                  <c:v>527.99999999998306</c:v>
                </c:pt>
                <c:pt idx="2627">
                  <c:v>528.19999999998311</c:v>
                </c:pt>
                <c:pt idx="2628">
                  <c:v>528.39999999998315</c:v>
                </c:pt>
                <c:pt idx="2629">
                  <c:v>528.5999999999832</c:v>
                </c:pt>
                <c:pt idx="2630">
                  <c:v>528.79999999998324</c:v>
                </c:pt>
                <c:pt idx="2631">
                  <c:v>528.99999999998329</c:v>
                </c:pt>
                <c:pt idx="2632">
                  <c:v>529.19999999998333</c:v>
                </c:pt>
                <c:pt idx="2633">
                  <c:v>529.39999999998338</c:v>
                </c:pt>
                <c:pt idx="2634">
                  <c:v>529.59999999998342</c:v>
                </c:pt>
                <c:pt idx="2635">
                  <c:v>529.79999999998347</c:v>
                </c:pt>
                <c:pt idx="2636">
                  <c:v>529.99999999998352</c:v>
                </c:pt>
                <c:pt idx="2637">
                  <c:v>530.19999999998356</c:v>
                </c:pt>
                <c:pt idx="2638">
                  <c:v>530.39999999998361</c:v>
                </c:pt>
                <c:pt idx="2639">
                  <c:v>530.59999999998365</c:v>
                </c:pt>
                <c:pt idx="2640">
                  <c:v>530.7999999999837</c:v>
                </c:pt>
                <c:pt idx="2641">
                  <c:v>530.99999999998374</c:v>
                </c:pt>
                <c:pt idx="2642">
                  <c:v>531.19999999998379</c:v>
                </c:pt>
                <c:pt idx="2643">
                  <c:v>531.39999999998383</c:v>
                </c:pt>
                <c:pt idx="2644">
                  <c:v>531.59999999998388</c:v>
                </c:pt>
                <c:pt idx="2645">
                  <c:v>531.79999999998392</c:v>
                </c:pt>
                <c:pt idx="2646">
                  <c:v>531.99999999998397</c:v>
                </c:pt>
                <c:pt idx="2647">
                  <c:v>532.19999999998402</c:v>
                </c:pt>
                <c:pt idx="2648">
                  <c:v>532.39999999998406</c:v>
                </c:pt>
                <c:pt idx="2649">
                  <c:v>532.59999999998411</c:v>
                </c:pt>
                <c:pt idx="2650">
                  <c:v>532.79999999998415</c:v>
                </c:pt>
                <c:pt idx="2651">
                  <c:v>532.9999999999842</c:v>
                </c:pt>
                <c:pt idx="2652">
                  <c:v>533.19999999998424</c:v>
                </c:pt>
                <c:pt idx="2653">
                  <c:v>533.39999999998429</c:v>
                </c:pt>
                <c:pt idx="2654">
                  <c:v>533.59999999998433</c:v>
                </c:pt>
                <c:pt idx="2655">
                  <c:v>533.79999999998438</c:v>
                </c:pt>
                <c:pt idx="2656">
                  <c:v>533.99999999998442</c:v>
                </c:pt>
                <c:pt idx="2657">
                  <c:v>534.19999999998447</c:v>
                </c:pt>
                <c:pt idx="2658">
                  <c:v>534.39999999998452</c:v>
                </c:pt>
                <c:pt idx="2659">
                  <c:v>534.59999999998456</c:v>
                </c:pt>
                <c:pt idx="2660">
                  <c:v>534.79999999998461</c:v>
                </c:pt>
                <c:pt idx="2661">
                  <c:v>534.99999999998465</c:v>
                </c:pt>
                <c:pt idx="2662">
                  <c:v>535.1999999999847</c:v>
                </c:pt>
                <c:pt idx="2663">
                  <c:v>535.39999999998474</c:v>
                </c:pt>
                <c:pt idx="2664">
                  <c:v>535.59999999998479</c:v>
                </c:pt>
                <c:pt idx="2665">
                  <c:v>535.79999999998483</c:v>
                </c:pt>
                <c:pt idx="2666">
                  <c:v>535.99999999998488</c:v>
                </c:pt>
                <c:pt idx="2667">
                  <c:v>536.19999999998493</c:v>
                </c:pt>
                <c:pt idx="2668">
                  <c:v>536.39999999998497</c:v>
                </c:pt>
                <c:pt idx="2669">
                  <c:v>536.59999999998502</c:v>
                </c:pt>
                <c:pt idx="2670">
                  <c:v>536.79999999998506</c:v>
                </c:pt>
                <c:pt idx="2671">
                  <c:v>536.99999999998511</c:v>
                </c:pt>
                <c:pt idx="2672">
                  <c:v>537.19999999998515</c:v>
                </c:pt>
                <c:pt idx="2673">
                  <c:v>537.3999999999852</c:v>
                </c:pt>
                <c:pt idx="2674">
                  <c:v>537.59999999998524</c:v>
                </c:pt>
                <c:pt idx="2675">
                  <c:v>537.79999999998529</c:v>
                </c:pt>
                <c:pt idx="2676">
                  <c:v>537.99999999998533</c:v>
                </c:pt>
                <c:pt idx="2677">
                  <c:v>538.19999999998538</c:v>
                </c:pt>
                <c:pt idx="2678">
                  <c:v>538.39999999998543</c:v>
                </c:pt>
                <c:pt idx="2679">
                  <c:v>538.59999999998547</c:v>
                </c:pt>
                <c:pt idx="2680">
                  <c:v>538.79999999998552</c:v>
                </c:pt>
                <c:pt idx="2681">
                  <c:v>538.99999999998556</c:v>
                </c:pt>
                <c:pt idx="2682">
                  <c:v>539.19999999998561</c:v>
                </c:pt>
                <c:pt idx="2683">
                  <c:v>539.39999999998565</c:v>
                </c:pt>
                <c:pt idx="2684">
                  <c:v>539.5999999999857</c:v>
                </c:pt>
                <c:pt idx="2685">
                  <c:v>539.79999999998574</c:v>
                </c:pt>
                <c:pt idx="2686">
                  <c:v>539.99999999998579</c:v>
                </c:pt>
                <c:pt idx="2687">
                  <c:v>540.19999999998583</c:v>
                </c:pt>
                <c:pt idx="2688">
                  <c:v>540.39999999998588</c:v>
                </c:pt>
                <c:pt idx="2689">
                  <c:v>540.59999999998593</c:v>
                </c:pt>
                <c:pt idx="2690">
                  <c:v>540.79999999998597</c:v>
                </c:pt>
                <c:pt idx="2691">
                  <c:v>540.99999999998602</c:v>
                </c:pt>
                <c:pt idx="2692">
                  <c:v>541.19999999998606</c:v>
                </c:pt>
                <c:pt idx="2693">
                  <c:v>541.39999999998611</c:v>
                </c:pt>
                <c:pt idx="2694">
                  <c:v>541.59999999998615</c:v>
                </c:pt>
                <c:pt idx="2695">
                  <c:v>541.7999999999862</c:v>
                </c:pt>
                <c:pt idx="2696">
                  <c:v>541.99999999998624</c:v>
                </c:pt>
                <c:pt idx="2697">
                  <c:v>542.19999999998629</c:v>
                </c:pt>
                <c:pt idx="2698">
                  <c:v>542.39999999998633</c:v>
                </c:pt>
                <c:pt idx="2699">
                  <c:v>542.59999999998638</c:v>
                </c:pt>
                <c:pt idx="2700">
                  <c:v>542.79999999998643</c:v>
                </c:pt>
                <c:pt idx="2701">
                  <c:v>542.99999999998647</c:v>
                </c:pt>
                <c:pt idx="2702">
                  <c:v>543.19999999998652</c:v>
                </c:pt>
                <c:pt idx="2703">
                  <c:v>543.39999999998656</c:v>
                </c:pt>
                <c:pt idx="2704">
                  <c:v>543.59999999998661</c:v>
                </c:pt>
                <c:pt idx="2705">
                  <c:v>543.79999999998665</c:v>
                </c:pt>
                <c:pt idx="2706">
                  <c:v>543.9999999999867</c:v>
                </c:pt>
                <c:pt idx="2707">
                  <c:v>544.19999999998674</c:v>
                </c:pt>
                <c:pt idx="2708">
                  <c:v>544.39999999998679</c:v>
                </c:pt>
                <c:pt idx="2709">
                  <c:v>544.59999999998684</c:v>
                </c:pt>
                <c:pt idx="2710">
                  <c:v>544.79999999998688</c:v>
                </c:pt>
                <c:pt idx="2711">
                  <c:v>544.99999999998693</c:v>
                </c:pt>
                <c:pt idx="2712">
                  <c:v>545.19999999998697</c:v>
                </c:pt>
                <c:pt idx="2713">
                  <c:v>545.39999999998702</c:v>
                </c:pt>
                <c:pt idx="2714">
                  <c:v>545.59999999998706</c:v>
                </c:pt>
                <c:pt idx="2715">
                  <c:v>545.79999999998711</c:v>
                </c:pt>
                <c:pt idx="2716">
                  <c:v>545.99999999998715</c:v>
                </c:pt>
                <c:pt idx="2717">
                  <c:v>546.1999999999872</c:v>
                </c:pt>
                <c:pt idx="2718">
                  <c:v>546.39999999998724</c:v>
                </c:pt>
                <c:pt idx="2719">
                  <c:v>546.59999999998729</c:v>
                </c:pt>
                <c:pt idx="2720">
                  <c:v>546.79999999998734</c:v>
                </c:pt>
                <c:pt idx="2721">
                  <c:v>546.99999999998738</c:v>
                </c:pt>
                <c:pt idx="2722">
                  <c:v>547.19999999998743</c:v>
                </c:pt>
                <c:pt idx="2723">
                  <c:v>547.39999999998747</c:v>
                </c:pt>
                <c:pt idx="2724">
                  <c:v>547.59999999998752</c:v>
                </c:pt>
                <c:pt idx="2725">
                  <c:v>547.79999999998756</c:v>
                </c:pt>
                <c:pt idx="2726">
                  <c:v>547.99999999998761</c:v>
                </c:pt>
                <c:pt idx="2727">
                  <c:v>548.19999999998765</c:v>
                </c:pt>
                <c:pt idx="2728">
                  <c:v>548.3999999999877</c:v>
                </c:pt>
                <c:pt idx="2729">
                  <c:v>548.59999999998774</c:v>
                </c:pt>
                <c:pt idx="2730">
                  <c:v>548.79999999998779</c:v>
                </c:pt>
                <c:pt idx="2731">
                  <c:v>548.99999999998784</c:v>
                </c:pt>
                <c:pt idx="2732">
                  <c:v>549.19999999998788</c:v>
                </c:pt>
                <c:pt idx="2733">
                  <c:v>549.39999999998793</c:v>
                </c:pt>
                <c:pt idx="2734">
                  <c:v>549.59999999998797</c:v>
                </c:pt>
                <c:pt idx="2735">
                  <c:v>549.79999999998802</c:v>
                </c:pt>
                <c:pt idx="2736">
                  <c:v>549.99999999998806</c:v>
                </c:pt>
                <c:pt idx="2737">
                  <c:v>550.19999999998811</c:v>
                </c:pt>
                <c:pt idx="2738">
                  <c:v>550.39999999998815</c:v>
                </c:pt>
                <c:pt idx="2739">
                  <c:v>550.5999999999882</c:v>
                </c:pt>
                <c:pt idx="2740">
                  <c:v>550.79999999998824</c:v>
                </c:pt>
                <c:pt idx="2741">
                  <c:v>550.99999999998829</c:v>
                </c:pt>
                <c:pt idx="2742">
                  <c:v>551.19999999998834</c:v>
                </c:pt>
                <c:pt idx="2743">
                  <c:v>551.39999999998838</c:v>
                </c:pt>
                <c:pt idx="2744">
                  <c:v>551.59999999998843</c:v>
                </c:pt>
                <c:pt idx="2745">
                  <c:v>551.79999999998847</c:v>
                </c:pt>
                <c:pt idx="2746">
                  <c:v>551.99999999998852</c:v>
                </c:pt>
                <c:pt idx="2747">
                  <c:v>552.19999999998856</c:v>
                </c:pt>
                <c:pt idx="2748">
                  <c:v>552.39999999998861</c:v>
                </c:pt>
                <c:pt idx="2749">
                  <c:v>552.59999999998865</c:v>
                </c:pt>
                <c:pt idx="2750">
                  <c:v>552.7999999999887</c:v>
                </c:pt>
                <c:pt idx="2751">
                  <c:v>552.99999999998875</c:v>
                </c:pt>
                <c:pt idx="2752">
                  <c:v>553.19999999998879</c:v>
                </c:pt>
                <c:pt idx="2753">
                  <c:v>553.39999999998884</c:v>
                </c:pt>
                <c:pt idx="2754">
                  <c:v>553.59999999998888</c:v>
                </c:pt>
                <c:pt idx="2755">
                  <c:v>553.79999999998893</c:v>
                </c:pt>
                <c:pt idx="2756">
                  <c:v>553.99999999998897</c:v>
                </c:pt>
                <c:pt idx="2757">
                  <c:v>554.19999999998902</c:v>
                </c:pt>
                <c:pt idx="2758">
                  <c:v>554.39999999998906</c:v>
                </c:pt>
                <c:pt idx="2759">
                  <c:v>554.59999999998911</c:v>
                </c:pt>
                <c:pt idx="2760">
                  <c:v>554.79999999998915</c:v>
                </c:pt>
                <c:pt idx="2761">
                  <c:v>554.9999999999892</c:v>
                </c:pt>
                <c:pt idx="2762">
                  <c:v>555.19999999998925</c:v>
                </c:pt>
                <c:pt idx="2763">
                  <c:v>555.39999999998929</c:v>
                </c:pt>
                <c:pt idx="2764">
                  <c:v>555.59999999998934</c:v>
                </c:pt>
                <c:pt idx="2765">
                  <c:v>555.79999999998938</c:v>
                </c:pt>
                <c:pt idx="2766">
                  <c:v>555.99999999998943</c:v>
                </c:pt>
                <c:pt idx="2767">
                  <c:v>556.19999999998947</c:v>
                </c:pt>
                <c:pt idx="2768">
                  <c:v>556.39999999998952</c:v>
                </c:pt>
                <c:pt idx="2769">
                  <c:v>556.59999999998956</c:v>
                </c:pt>
                <c:pt idx="2770">
                  <c:v>556.79999999998961</c:v>
                </c:pt>
                <c:pt idx="2771">
                  <c:v>556.99999999998965</c:v>
                </c:pt>
                <c:pt idx="2772">
                  <c:v>557.1999999999897</c:v>
                </c:pt>
                <c:pt idx="2773">
                  <c:v>557.39999999998975</c:v>
                </c:pt>
                <c:pt idx="2774">
                  <c:v>557.59999999998979</c:v>
                </c:pt>
                <c:pt idx="2775">
                  <c:v>557.79999999998984</c:v>
                </c:pt>
                <c:pt idx="2776">
                  <c:v>557.99999999998988</c:v>
                </c:pt>
                <c:pt idx="2777">
                  <c:v>558.19999999998993</c:v>
                </c:pt>
                <c:pt idx="2778">
                  <c:v>558.39999999998997</c:v>
                </c:pt>
                <c:pt idx="2779">
                  <c:v>558.59999999999002</c:v>
                </c:pt>
                <c:pt idx="2780">
                  <c:v>558.79999999999006</c:v>
                </c:pt>
                <c:pt idx="2781">
                  <c:v>558.99999999999011</c:v>
                </c:pt>
                <c:pt idx="2782">
                  <c:v>559.19999999999015</c:v>
                </c:pt>
                <c:pt idx="2783">
                  <c:v>559.3999999999902</c:v>
                </c:pt>
                <c:pt idx="2784">
                  <c:v>559.59999999999025</c:v>
                </c:pt>
                <c:pt idx="2785">
                  <c:v>559.79999999999029</c:v>
                </c:pt>
                <c:pt idx="2786">
                  <c:v>559.99999999999034</c:v>
                </c:pt>
                <c:pt idx="2787">
                  <c:v>560.19999999999038</c:v>
                </c:pt>
                <c:pt idx="2788">
                  <c:v>560.39999999999043</c:v>
                </c:pt>
                <c:pt idx="2789">
                  <c:v>560.59999999999047</c:v>
                </c:pt>
                <c:pt idx="2790">
                  <c:v>560.79999999999052</c:v>
                </c:pt>
                <c:pt idx="2791">
                  <c:v>560.99999999999056</c:v>
                </c:pt>
                <c:pt idx="2792">
                  <c:v>561.19999999999061</c:v>
                </c:pt>
                <c:pt idx="2793">
                  <c:v>561.39999999999065</c:v>
                </c:pt>
                <c:pt idx="2794">
                  <c:v>561.5999999999907</c:v>
                </c:pt>
                <c:pt idx="2795">
                  <c:v>561.79999999999075</c:v>
                </c:pt>
                <c:pt idx="2796">
                  <c:v>561.99999999999079</c:v>
                </c:pt>
                <c:pt idx="2797">
                  <c:v>562.19999999999084</c:v>
                </c:pt>
                <c:pt idx="2798">
                  <c:v>562.39999999999088</c:v>
                </c:pt>
                <c:pt idx="2799">
                  <c:v>562.59999999999093</c:v>
                </c:pt>
                <c:pt idx="2800">
                  <c:v>562.79999999999097</c:v>
                </c:pt>
                <c:pt idx="2801">
                  <c:v>562.99999999999102</c:v>
                </c:pt>
                <c:pt idx="2802">
                  <c:v>563.19999999999106</c:v>
                </c:pt>
                <c:pt idx="2803">
                  <c:v>563.39999999999111</c:v>
                </c:pt>
                <c:pt idx="2804">
                  <c:v>563.59999999999116</c:v>
                </c:pt>
                <c:pt idx="2805">
                  <c:v>563.7999999999912</c:v>
                </c:pt>
                <c:pt idx="2806">
                  <c:v>563.99999999999125</c:v>
                </c:pt>
                <c:pt idx="2807">
                  <c:v>564.19999999999129</c:v>
                </c:pt>
                <c:pt idx="2808">
                  <c:v>564.39999999999134</c:v>
                </c:pt>
                <c:pt idx="2809">
                  <c:v>564.59999999999138</c:v>
                </c:pt>
                <c:pt idx="2810">
                  <c:v>564.79999999999143</c:v>
                </c:pt>
                <c:pt idx="2811">
                  <c:v>564.99999999999147</c:v>
                </c:pt>
                <c:pt idx="2812">
                  <c:v>565.19999999999152</c:v>
                </c:pt>
                <c:pt idx="2813">
                  <c:v>565.39999999999156</c:v>
                </c:pt>
                <c:pt idx="2814">
                  <c:v>565.59999999999161</c:v>
                </c:pt>
                <c:pt idx="2815">
                  <c:v>565.79999999999166</c:v>
                </c:pt>
                <c:pt idx="2816">
                  <c:v>565.9999999999917</c:v>
                </c:pt>
                <c:pt idx="2817">
                  <c:v>566.19999999999175</c:v>
                </c:pt>
                <c:pt idx="2818">
                  <c:v>566.39999999999179</c:v>
                </c:pt>
                <c:pt idx="2819">
                  <c:v>566.59999999999184</c:v>
                </c:pt>
                <c:pt idx="2820">
                  <c:v>566.79999999999188</c:v>
                </c:pt>
                <c:pt idx="2821">
                  <c:v>566.99999999999193</c:v>
                </c:pt>
                <c:pt idx="2822">
                  <c:v>567.19999999999197</c:v>
                </c:pt>
                <c:pt idx="2823">
                  <c:v>567.39999999999202</c:v>
                </c:pt>
                <c:pt idx="2824">
                  <c:v>567.59999999999206</c:v>
                </c:pt>
                <c:pt idx="2825">
                  <c:v>567.79999999999211</c:v>
                </c:pt>
                <c:pt idx="2826">
                  <c:v>567.99999999999216</c:v>
                </c:pt>
                <c:pt idx="2827">
                  <c:v>568.1999999999922</c:v>
                </c:pt>
                <c:pt idx="2828">
                  <c:v>568.39999999999225</c:v>
                </c:pt>
                <c:pt idx="2829">
                  <c:v>568.59999999999229</c:v>
                </c:pt>
                <c:pt idx="2830">
                  <c:v>568.79999999999234</c:v>
                </c:pt>
                <c:pt idx="2831">
                  <c:v>568.99999999999238</c:v>
                </c:pt>
                <c:pt idx="2832">
                  <c:v>569.19999999999243</c:v>
                </c:pt>
                <c:pt idx="2833">
                  <c:v>569.39999999999247</c:v>
                </c:pt>
                <c:pt idx="2834">
                  <c:v>569.59999999999252</c:v>
                </c:pt>
                <c:pt idx="2835">
                  <c:v>569.79999999999256</c:v>
                </c:pt>
                <c:pt idx="2836">
                  <c:v>569.99999999999261</c:v>
                </c:pt>
                <c:pt idx="2837">
                  <c:v>570.19999999999266</c:v>
                </c:pt>
                <c:pt idx="2838">
                  <c:v>570.3999999999927</c:v>
                </c:pt>
                <c:pt idx="2839">
                  <c:v>570.59999999999275</c:v>
                </c:pt>
                <c:pt idx="2840">
                  <c:v>570.79999999999279</c:v>
                </c:pt>
                <c:pt idx="2841">
                  <c:v>570.99999999999284</c:v>
                </c:pt>
                <c:pt idx="2842">
                  <c:v>571.19999999999288</c:v>
                </c:pt>
                <c:pt idx="2843">
                  <c:v>571.39999999999293</c:v>
                </c:pt>
                <c:pt idx="2844">
                  <c:v>571.59999999999297</c:v>
                </c:pt>
                <c:pt idx="2845">
                  <c:v>571.79999999999302</c:v>
                </c:pt>
                <c:pt idx="2846">
                  <c:v>571.99999999999307</c:v>
                </c:pt>
                <c:pt idx="2847">
                  <c:v>572.19999999999311</c:v>
                </c:pt>
                <c:pt idx="2848">
                  <c:v>572.39999999999316</c:v>
                </c:pt>
                <c:pt idx="2849">
                  <c:v>572.5999999999932</c:v>
                </c:pt>
                <c:pt idx="2850">
                  <c:v>572.79999999999325</c:v>
                </c:pt>
                <c:pt idx="2851">
                  <c:v>572.99999999999329</c:v>
                </c:pt>
                <c:pt idx="2852">
                  <c:v>573.19999999999334</c:v>
                </c:pt>
                <c:pt idx="2853">
                  <c:v>573.39999999999338</c:v>
                </c:pt>
                <c:pt idx="2854">
                  <c:v>573.59999999999343</c:v>
                </c:pt>
                <c:pt idx="2855">
                  <c:v>573.79999999999347</c:v>
                </c:pt>
                <c:pt idx="2856">
                  <c:v>573.99999999999352</c:v>
                </c:pt>
                <c:pt idx="2857">
                  <c:v>574.19999999999357</c:v>
                </c:pt>
                <c:pt idx="2858">
                  <c:v>574.39999999999361</c:v>
                </c:pt>
                <c:pt idx="2859">
                  <c:v>574.59999999999366</c:v>
                </c:pt>
                <c:pt idx="2860">
                  <c:v>574.7999999999937</c:v>
                </c:pt>
                <c:pt idx="2861">
                  <c:v>574.99999999999375</c:v>
                </c:pt>
                <c:pt idx="2862">
                  <c:v>575.19999999999379</c:v>
                </c:pt>
                <c:pt idx="2863">
                  <c:v>575.39999999999384</c:v>
                </c:pt>
                <c:pt idx="2864">
                  <c:v>575.59999999999388</c:v>
                </c:pt>
                <c:pt idx="2865">
                  <c:v>575.79999999999393</c:v>
                </c:pt>
                <c:pt idx="2866">
                  <c:v>575.99999999999397</c:v>
                </c:pt>
                <c:pt idx="2867">
                  <c:v>576.19999999999402</c:v>
                </c:pt>
                <c:pt idx="2868">
                  <c:v>576.39999999999407</c:v>
                </c:pt>
                <c:pt idx="2869">
                  <c:v>576.59999999999411</c:v>
                </c:pt>
                <c:pt idx="2870">
                  <c:v>576.79999999999416</c:v>
                </c:pt>
                <c:pt idx="2871">
                  <c:v>576.9999999999942</c:v>
                </c:pt>
                <c:pt idx="2872">
                  <c:v>577.19999999999425</c:v>
                </c:pt>
                <c:pt idx="2873">
                  <c:v>577.39999999999429</c:v>
                </c:pt>
                <c:pt idx="2874">
                  <c:v>577.59999999999434</c:v>
                </c:pt>
                <c:pt idx="2875">
                  <c:v>577.79999999999438</c:v>
                </c:pt>
                <c:pt idx="2876">
                  <c:v>577.99999999999443</c:v>
                </c:pt>
                <c:pt idx="2877">
                  <c:v>578.19999999999447</c:v>
                </c:pt>
                <c:pt idx="2878">
                  <c:v>578.39999999999452</c:v>
                </c:pt>
                <c:pt idx="2879">
                  <c:v>578.59999999999457</c:v>
                </c:pt>
                <c:pt idx="2880">
                  <c:v>578.79999999999461</c:v>
                </c:pt>
                <c:pt idx="2881">
                  <c:v>578.99999999999466</c:v>
                </c:pt>
                <c:pt idx="2882">
                  <c:v>579.1999999999947</c:v>
                </c:pt>
                <c:pt idx="2883">
                  <c:v>579.39999999999475</c:v>
                </c:pt>
                <c:pt idx="2884">
                  <c:v>579.59999999999479</c:v>
                </c:pt>
                <c:pt idx="2885">
                  <c:v>579.79999999999484</c:v>
                </c:pt>
                <c:pt idx="2886">
                  <c:v>579.99999999999488</c:v>
                </c:pt>
                <c:pt idx="2887">
                  <c:v>580.19999999999493</c:v>
                </c:pt>
                <c:pt idx="2888">
                  <c:v>580.39999999999498</c:v>
                </c:pt>
                <c:pt idx="2889">
                  <c:v>580.59999999999502</c:v>
                </c:pt>
                <c:pt idx="2890">
                  <c:v>580.79999999999507</c:v>
                </c:pt>
                <c:pt idx="2891">
                  <c:v>580.99999999999511</c:v>
                </c:pt>
                <c:pt idx="2892">
                  <c:v>581.19999999999516</c:v>
                </c:pt>
                <c:pt idx="2893">
                  <c:v>581.3999999999952</c:v>
                </c:pt>
                <c:pt idx="2894">
                  <c:v>581.59999999999525</c:v>
                </c:pt>
                <c:pt idx="2895">
                  <c:v>581.79999999999529</c:v>
                </c:pt>
                <c:pt idx="2896">
                  <c:v>581.99999999999534</c:v>
                </c:pt>
                <c:pt idx="2897">
                  <c:v>582.19999999999538</c:v>
                </c:pt>
                <c:pt idx="2898">
                  <c:v>582.39999999999543</c:v>
                </c:pt>
                <c:pt idx="2899">
                  <c:v>582.59999999999548</c:v>
                </c:pt>
                <c:pt idx="2900">
                  <c:v>582.79999999999552</c:v>
                </c:pt>
                <c:pt idx="2901">
                  <c:v>582.99999999999557</c:v>
                </c:pt>
                <c:pt idx="2902">
                  <c:v>583.19999999999561</c:v>
                </c:pt>
                <c:pt idx="2903">
                  <c:v>583.39999999999566</c:v>
                </c:pt>
                <c:pt idx="2904">
                  <c:v>583.5999999999957</c:v>
                </c:pt>
                <c:pt idx="2905">
                  <c:v>583.79999999999575</c:v>
                </c:pt>
                <c:pt idx="2906">
                  <c:v>583.99999999999579</c:v>
                </c:pt>
                <c:pt idx="2907">
                  <c:v>584.19999999999584</c:v>
                </c:pt>
                <c:pt idx="2908">
                  <c:v>584.39999999999588</c:v>
                </c:pt>
                <c:pt idx="2909">
                  <c:v>584.59999999999593</c:v>
                </c:pt>
                <c:pt idx="2910">
                  <c:v>584.79999999999598</c:v>
                </c:pt>
                <c:pt idx="2911">
                  <c:v>584.99999999999602</c:v>
                </c:pt>
                <c:pt idx="2912">
                  <c:v>585.19999999999607</c:v>
                </c:pt>
                <c:pt idx="2913">
                  <c:v>585.39999999999611</c:v>
                </c:pt>
                <c:pt idx="2914">
                  <c:v>585.59999999999616</c:v>
                </c:pt>
                <c:pt idx="2915">
                  <c:v>585.7999999999962</c:v>
                </c:pt>
                <c:pt idx="2916">
                  <c:v>585.99999999999625</c:v>
                </c:pt>
                <c:pt idx="2917">
                  <c:v>586.19999999999629</c:v>
                </c:pt>
                <c:pt idx="2918">
                  <c:v>586.39999999999634</c:v>
                </c:pt>
                <c:pt idx="2919">
                  <c:v>586.59999999999638</c:v>
                </c:pt>
                <c:pt idx="2920">
                  <c:v>586.79999999999643</c:v>
                </c:pt>
                <c:pt idx="2921">
                  <c:v>586.99999999999648</c:v>
                </c:pt>
                <c:pt idx="2922">
                  <c:v>587.19999999999652</c:v>
                </c:pt>
                <c:pt idx="2923">
                  <c:v>587.39999999999657</c:v>
                </c:pt>
                <c:pt idx="2924">
                  <c:v>587.59999999999661</c:v>
                </c:pt>
                <c:pt idx="2925">
                  <c:v>587.79999999999666</c:v>
                </c:pt>
                <c:pt idx="2926">
                  <c:v>587.9999999999967</c:v>
                </c:pt>
                <c:pt idx="2927">
                  <c:v>588.19999999999675</c:v>
                </c:pt>
                <c:pt idx="2928">
                  <c:v>588.39999999999679</c:v>
                </c:pt>
                <c:pt idx="2929">
                  <c:v>588.59999999999684</c:v>
                </c:pt>
                <c:pt idx="2930">
                  <c:v>588.79999999999688</c:v>
                </c:pt>
                <c:pt idx="2931">
                  <c:v>588.99999999999693</c:v>
                </c:pt>
                <c:pt idx="2932">
                  <c:v>589.19999999999698</c:v>
                </c:pt>
                <c:pt idx="2933">
                  <c:v>589.39999999999702</c:v>
                </c:pt>
                <c:pt idx="2934">
                  <c:v>589.59999999999707</c:v>
                </c:pt>
                <c:pt idx="2935">
                  <c:v>589.79999999999711</c:v>
                </c:pt>
                <c:pt idx="2936">
                  <c:v>589.99999999999716</c:v>
                </c:pt>
                <c:pt idx="2937">
                  <c:v>590.1999999999972</c:v>
                </c:pt>
                <c:pt idx="2938">
                  <c:v>590.39999999999725</c:v>
                </c:pt>
                <c:pt idx="2939">
                  <c:v>590.59999999999729</c:v>
                </c:pt>
                <c:pt idx="2940">
                  <c:v>590.79999999999734</c:v>
                </c:pt>
                <c:pt idx="2941">
                  <c:v>590.99999999999739</c:v>
                </c:pt>
                <c:pt idx="2942">
                  <c:v>591.19999999999743</c:v>
                </c:pt>
                <c:pt idx="2943">
                  <c:v>591.39999999999748</c:v>
                </c:pt>
                <c:pt idx="2944">
                  <c:v>591.59999999999752</c:v>
                </c:pt>
                <c:pt idx="2945">
                  <c:v>591.79999999999757</c:v>
                </c:pt>
                <c:pt idx="2946">
                  <c:v>591.99999999999761</c:v>
                </c:pt>
                <c:pt idx="2947">
                  <c:v>592.19999999999766</c:v>
                </c:pt>
                <c:pt idx="2948">
                  <c:v>592.3999999999977</c:v>
                </c:pt>
                <c:pt idx="2949">
                  <c:v>592.59999999999775</c:v>
                </c:pt>
                <c:pt idx="2950">
                  <c:v>592.79999999999779</c:v>
                </c:pt>
                <c:pt idx="2951">
                  <c:v>592.99999999999784</c:v>
                </c:pt>
                <c:pt idx="2952">
                  <c:v>593.19999999999789</c:v>
                </c:pt>
                <c:pt idx="2953">
                  <c:v>593.39999999999793</c:v>
                </c:pt>
                <c:pt idx="2954">
                  <c:v>593.59999999999798</c:v>
                </c:pt>
                <c:pt idx="2955">
                  <c:v>593.79999999999802</c:v>
                </c:pt>
                <c:pt idx="2956">
                  <c:v>593.99999999999807</c:v>
                </c:pt>
                <c:pt idx="2957">
                  <c:v>594.19999999999811</c:v>
                </c:pt>
                <c:pt idx="2958">
                  <c:v>594.39999999999816</c:v>
                </c:pt>
                <c:pt idx="2959">
                  <c:v>594.5999999999982</c:v>
                </c:pt>
                <c:pt idx="2960">
                  <c:v>594.79999999999825</c:v>
                </c:pt>
                <c:pt idx="2961">
                  <c:v>594.99999999999829</c:v>
                </c:pt>
                <c:pt idx="2962">
                  <c:v>595.19999999999834</c:v>
                </c:pt>
                <c:pt idx="2963">
                  <c:v>595.39999999999839</c:v>
                </c:pt>
                <c:pt idx="2964">
                  <c:v>595.59999999999843</c:v>
                </c:pt>
                <c:pt idx="2965">
                  <c:v>595.79999999999848</c:v>
                </c:pt>
                <c:pt idx="2966">
                  <c:v>595.99999999999852</c:v>
                </c:pt>
                <c:pt idx="2967">
                  <c:v>596.19999999999857</c:v>
                </c:pt>
                <c:pt idx="2968">
                  <c:v>596.39999999999861</c:v>
                </c:pt>
                <c:pt idx="2969">
                  <c:v>596.59999999999866</c:v>
                </c:pt>
                <c:pt idx="2970">
                  <c:v>596.7999999999987</c:v>
                </c:pt>
                <c:pt idx="2971">
                  <c:v>596.99999999999875</c:v>
                </c:pt>
                <c:pt idx="2972">
                  <c:v>597.19999999999879</c:v>
                </c:pt>
                <c:pt idx="2973">
                  <c:v>597.39999999999884</c:v>
                </c:pt>
                <c:pt idx="2974">
                  <c:v>597.59999999999889</c:v>
                </c:pt>
                <c:pt idx="2975">
                  <c:v>597.79999999999893</c:v>
                </c:pt>
                <c:pt idx="2976">
                  <c:v>597.99999999999898</c:v>
                </c:pt>
                <c:pt idx="2977">
                  <c:v>598.19999999999902</c:v>
                </c:pt>
                <c:pt idx="2978">
                  <c:v>598.39999999999907</c:v>
                </c:pt>
                <c:pt idx="2979">
                  <c:v>598.59999999999911</c:v>
                </c:pt>
                <c:pt idx="2980">
                  <c:v>598.79999999999916</c:v>
                </c:pt>
                <c:pt idx="2981">
                  <c:v>598.9999999999992</c:v>
                </c:pt>
                <c:pt idx="2982">
                  <c:v>599.19999999999925</c:v>
                </c:pt>
                <c:pt idx="2983">
                  <c:v>599.3999999999993</c:v>
                </c:pt>
                <c:pt idx="2984">
                  <c:v>599.59999999999934</c:v>
                </c:pt>
                <c:pt idx="2985">
                  <c:v>599.79999999999939</c:v>
                </c:pt>
                <c:pt idx="2986">
                  <c:v>599.99999999999943</c:v>
                </c:pt>
                <c:pt idx="2987">
                  <c:v>600.19999999999948</c:v>
                </c:pt>
                <c:pt idx="2988">
                  <c:v>600.39999999999952</c:v>
                </c:pt>
                <c:pt idx="2989">
                  <c:v>600.59999999999957</c:v>
                </c:pt>
                <c:pt idx="2990">
                  <c:v>600.79999999999961</c:v>
                </c:pt>
                <c:pt idx="2991">
                  <c:v>600.99999999999966</c:v>
                </c:pt>
                <c:pt idx="2992">
                  <c:v>601.1999999999997</c:v>
                </c:pt>
                <c:pt idx="2993">
                  <c:v>601.39999999999975</c:v>
                </c:pt>
                <c:pt idx="2994">
                  <c:v>601.5999999999998</c:v>
                </c:pt>
                <c:pt idx="2995">
                  <c:v>601.79999999999984</c:v>
                </c:pt>
                <c:pt idx="2996">
                  <c:v>601.99999999999989</c:v>
                </c:pt>
                <c:pt idx="2997">
                  <c:v>602.19999999999993</c:v>
                </c:pt>
                <c:pt idx="2998">
                  <c:v>602.4</c:v>
                </c:pt>
                <c:pt idx="2999">
                  <c:v>602.6</c:v>
                </c:pt>
                <c:pt idx="3000">
                  <c:v>602.80000000000007</c:v>
                </c:pt>
                <c:pt idx="3001">
                  <c:v>603.00000000000011</c:v>
                </c:pt>
                <c:pt idx="3002">
                  <c:v>603.20000000000016</c:v>
                </c:pt>
                <c:pt idx="3003">
                  <c:v>603.4000000000002</c:v>
                </c:pt>
                <c:pt idx="3004">
                  <c:v>603.60000000000025</c:v>
                </c:pt>
                <c:pt idx="3005">
                  <c:v>603.8000000000003</c:v>
                </c:pt>
                <c:pt idx="3006">
                  <c:v>604.00000000000034</c:v>
                </c:pt>
                <c:pt idx="3007">
                  <c:v>604.20000000000039</c:v>
                </c:pt>
                <c:pt idx="3008">
                  <c:v>604.40000000000043</c:v>
                </c:pt>
                <c:pt idx="3009">
                  <c:v>604.60000000000048</c:v>
                </c:pt>
                <c:pt idx="3010">
                  <c:v>604.80000000000052</c:v>
                </c:pt>
                <c:pt idx="3011">
                  <c:v>605.00000000000057</c:v>
                </c:pt>
                <c:pt idx="3012">
                  <c:v>605.20000000000061</c:v>
                </c:pt>
                <c:pt idx="3013">
                  <c:v>605.40000000000066</c:v>
                </c:pt>
                <c:pt idx="3014">
                  <c:v>605.6000000000007</c:v>
                </c:pt>
                <c:pt idx="3015">
                  <c:v>605.80000000000075</c:v>
                </c:pt>
                <c:pt idx="3016">
                  <c:v>606.0000000000008</c:v>
                </c:pt>
                <c:pt idx="3017">
                  <c:v>606.20000000000084</c:v>
                </c:pt>
                <c:pt idx="3018">
                  <c:v>606.40000000000089</c:v>
                </c:pt>
                <c:pt idx="3019">
                  <c:v>606.60000000000093</c:v>
                </c:pt>
                <c:pt idx="3020">
                  <c:v>606.80000000000098</c:v>
                </c:pt>
                <c:pt idx="3021">
                  <c:v>607.00000000000102</c:v>
                </c:pt>
                <c:pt idx="3022">
                  <c:v>607.20000000000107</c:v>
                </c:pt>
                <c:pt idx="3023">
                  <c:v>607.40000000000111</c:v>
                </c:pt>
                <c:pt idx="3024">
                  <c:v>607.60000000000116</c:v>
                </c:pt>
                <c:pt idx="3025">
                  <c:v>607.80000000000121</c:v>
                </c:pt>
                <c:pt idx="3026">
                  <c:v>608.00000000000125</c:v>
                </c:pt>
                <c:pt idx="3027">
                  <c:v>608.2000000000013</c:v>
                </c:pt>
                <c:pt idx="3028">
                  <c:v>608.40000000000134</c:v>
                </c:pt>
                <c:pt idx="3029">
                  <c:v>608.60000000000139</c:v>
                </c:pt>
                <c:pt idx="3030">
                  <c:v>608.80000000000143</c:v>
                </c:pt>
                <c:pt idx="3031">
                  <c:v>609.00000000000148</c:v>
                </c:pt>
                <c:pt idx="3032">
                  <c:v>609.20000000000152</c:v>
                </c:pt>
                <c:pt idx="3033">
                  <c:v>609.40000000000157</c:v>
                </c:pt>
                <c:pt idx="3034">
                  <c:v>609.60000000000161</c:v>
                </c:pt>
                <c:pt idx="3035">
                  <c:v>609.80000000000166</c:v>
                </c:pt>
                <c:pt idx="3036">
                  <c:v>610.00000000000171</c:v>
                </c:pt>
                <c:pt idx="3037">
                  <c:v>610.20000000000175</c:v>
                </c:pt>
                <c:pt idx="3038">
                  <c:v>610.4000000000018</c:v>
                </c:pt>
                <c:pt idx="3039">
                  <c:v>610.60000000000184</c:v>
                </c:pt>
                <c:pt idx="3040">
                  <c:v>610.80000000000189</c:v>
                </c:pt>
                <c:pt idx="3041">
                  <c:v>611.00000000000193</c:v>
                </c:pt>
                <c:pt idx="3042">
                  <c:v>611.20000000000198</c:v>
                </c:pt>
                <c:pt idx="3043">
                  <c:v>611.40000000000202</c:v>
                </c:pt>
                <c:pt idx="3044">
                  <c:v>611.60000000000207</c:v>
                </c:pt>
                <c:pt idx="3045">
                  <c:v>611.80000000000211</c:v>
                </c:pt>
                <c:pt idx="3046">
                  <c:v>612.00000000000216</c:v>
                </c:pt>
                <c:pt idx="3047">
                  <c:v>612.20000000000221</c:v>
                </c:pt>
                <c:pt idx="3048">
                  <c:v>612.40000000000225</c:v>
                </c:pt>
                <c:pt idx="3049">
                  <c:v>612.6000000000023</c:v>
                </c:pt>
                <c:pt idx="3050">
                  <c:v>612.80000000000234</c:v>
                </c:pt>
                <c:pt idx="3051">
                  <c:v>613.00000000000239</c:v>
                </c:pt>
                <c:pt idx="3052">
                  <c:v>613.20000000000243</c:v>
                </c:pt>
                <c:pt idx="3053">
                  <c:v>613.40000000000248</c:v>
                </c:pt>
                <c:pt idx="3054">
                  <c:v>613.60000000000252</c:v>
                </c:pt>
                <c:pt idx="3055">
                  <c:v>613.80000000000257</c:v>
                </c:pt>
                <c:pt idx="3056">
                  <c:v>614.00000000000261</c:v>
                </c:pt>
                <c:pt idx="3057">
                  <c:v>614.20000000000266</c:v>
                </c:pt>
                <c:pt idx="3058">
                  <c:v>614.40000000000271</c:v>
                </c:pt>
                <c:pt idx="3059">
                  <c:v>614.60000000000275</c:v>
                </c:pt>
                <c:pt idx="3060">
                  <c:v>614.8000000000028</c:v>
                </c:pt>
                <c:pt idx="3061">
                  <c:v>615.00000000000284</c:v>
                </c:pt>
                <c:pt idx="3062">
                  <c:v>615.20000000000289</c:v>
                </c:pt>
                <c:pt idx="3063">
                  <c:v>615.40000000000293</c:v>
                </c:pt>
                <c:pt idx="3064">
                  <c:v>615.60000000000298</c:v>
                </c:pt>
                <c:pt idx="3065">
                  <c:v>615.80000000000302</c:v>
                </c:pt>
                <c:pt idx="3066">
                  <c:v>616.00000000000307</c:v>
                </c:pt>
                <c:pt idx="3067">
                  <c:v>616.20000000000312</c:v>
                </c:pt>
                <c:pt idx="3068">
                  <c:v>616.40000000000316</c:v>
                </c:pt>
                <c:pt idx="3069">
                  <c:v>616.60000000000321</c:v>
                </c:pt>
                <c:pt idx="3070">
                  <c:v>616.80000000000325</c:v>
                </c:pt>
                <c:pt idx="3071">
                  <c:v>617.0000000000033</c:v>
                </c:pt>
                <c:pt idx="3072">
                  <c:v>617.20000000000334</c:v>
                </c:pt>
                <c:pt idx="3073">
                  <c:v>617.40000000000339</c:v>
                </c:pt>
                <c:pt idx="3074">
                  <c:v>617.60000000000343</c:v>
                </c:pt>
                <c:pt idx="3075">
                  <c:v>617.80000000000348</c:v>
                </c:pt>
                <c:pt idx="3076">
                  <c:v>618.00000000000352</c:v>
                </c:pt>
                <c:pt idx="3077">
                  <c:v>618.20000000000357</c:v>
                </c:pt>
                <c:pt idx="3078">
                  <c:v>618.40000000000362</c:v>
                </c:pt>
                <c:pt idx="3079">
                  <c:v>618.60000000000366</c:v>
                </c:pt>
                <c:pt idx="3080">
                  <c:v>618.80000000000371</c:v>
                </c:pt>
                <c:pt idx="3081">
                  <c:v>619.00000000000375</c:v>
                </c:pt>
                <c:pt idx="3082">
                  <c:v>619.2000000000038</c:v>
                </c:pt>
                <c:pt idx="3083">
                  <c:v>619.40000000000384</c:v>
                </c:pt>
                <c:pt idx="3084">
                  <c:v>619.60000000000389</c:v>
                </c:pt>
                <c:pt idx="3085">
                  <c:v>619.80000000000393</c:v>
                </c:pt>
                <c:pt idx="3086">
                  <c:v>620.00000000000398</c:v>
                </c:pt>
                <c:pt idx="3087">
                  <c:v>620.20000000000402</c:v>
                </c:pt>
                <c:pt idx="3088">
                  <c:v>620.40000000000407</c:v>
                </c:pt>
                <c:pt idx="3089">
                  <c:v>620.60000000000412</c:v>
                </c:pt>
                <c:pt idx="3090">
                  <c:v>620.80000000000416</c:v>
                </c:pt>
                <c:pt idx="3091">
                  <c:v>621.00000000000421</c:v>
                </c:pt>
                <c:pt idx="3092">
                  <c:v>621.20000000000425</c:v>
                </c:pt>
                <c:pt idx="3093">
                  <c:v>621.4000000000043</c:v>
                </c:pt>
                <c:pt idx="3094">
                  <c:v>621.60000000000434</c:v>
                </c:pt>
                <c:pt idx="3095">
                  <c:v>621.80000000000439</c:v>
                </c:pt>
                <c:pt idx="3096">
                  <c:v>622.00000000000443</c:v>
                </c:pt>
                <c:pt idx="3097">
                  <c:v>622.20000000000448</c:v>
                </c:pt>
                <c:pt idx="3098">
                  <c:v>622.40000000000452</c:v>
                </c:pt>
                <c:pt idx="3099">
                  <c:v>622.60000000000457</c:v>
                </c:pt>
                <c:pt idx="3100">
                  <c:v>622.80000000000462</c:v>
                </c:pt>
                <c:pt idx="3101">
                  <c:v>623.00000000000466</c:v>
                </c:pt>
                <c:pt idx="3102">
                  <c:v>623.20000000000471</c:v>
                </c:pt>
                <c:pt idx="3103">
                  <c:v>623.40000000000475</c:v>
                </c:pt>
                <c:pt idx="3104">
                  <c:v>623.6000000000048</c:v>
                </c:pt>
                <c:pt idx="3105">
                  <c:v>623.80000000000484</c:v>
                </c:pt>
                <c:pt idx="3106">
                  <c:v>624.00000000000489</c:v>
                </c:pt>
                <c:pt idx="3107">
                  <c:v>624.20000000000493</c:v>
                </c:pt>
                <c:pt idx="3108">
                  <c:v>624.40000000000498</c:v>
                </c:pt>
                <c:pt idx="3109">
                  <c:v>624.60000000000502</c:v>
                </c:pt>
                <c:pt idx="3110">
                  <c:v>624.80000000000507</c:v>
                </c:pt>
                <c:pt idx="3111">
                  <c:v>625.00000000000512</c:v>
                </c:pt>
                <c:pt idx="3112">
                  <c:v>625.20000000000516</c:v>
                </c:pt>
                <c:pt idx="3113">
                  <c:v>625.40000000000521</c:v>
                </c:pt>
                <c:pt idx="3114">
                  <c:v>625.60000000000525</c:v>
                </c:pt>
                <c:pt idx="3115">
                  <c:v>625.8000000000053</c:v>
                </c:pt>
                <c:pt idx="3116">
                  <c:v>626.00000000000534</c:v>
                </c:pt>
                <c:pt idx="3117">
                  <c:v>626.20000000000539</c:v>
                </c:pt>
                <c:pt idx="3118">
                  <c:v>626.40000000000543</c:v>
                </c:pt>
                <c:pt idx="3119">
                  <c:v>626.60000000000548</c:v>
                </c:pt>
                <c:pt idx="3120">
                  <c:v>626.80000000000553</c:v>
                </c:pt>
                <c:pt idx="3121">
                  <c:v>627.00000000000557</c:v>
                </c:pt>
                <c:pt idx="3122">
                  <c:v>627.20000000000562</c:v>
                </c:pt>
                <c:pt idx="3123">
                  <c:v>627.40000000000566</c:v>
                </c:pt>
                <c:pt idx="3124">
                  <c:v>627.60000000000571</c:v>
                </c:pt>
                <c:pt idx="3125">
                  <c:v>627.80000000000575</c:v>
                </c:pt>
                <c:pt idx="3126">
                  <c:v>628.0000000000058</c:v>
                </c:pt>
                <c:pt idx="3127">
                  <c:v>628.20000000000584</c:v>
                </c:pt>
                <c:pt idx="3128">
                  <c:v>628.40000000000589</c:v>
                </c:pt>
                <c:pt idx="3129">
                  <c:v>628.60000000000593</c:v>
                </c:pt>
                <c:pt idx="3130">
                  <c:v>628.80000000000598</c:v>
                </c:pt>
                <c:pt idx="3131">
                  <c:v>629.00000000000603</c:v>
                </c:pt>
                <c:pt idx="3132">
                  <c:v>629.20000000000607</c:v>
                </c:pt>
                <c:pt idx="3133">
                  <c:v>629.40000000000612</c:v>
                </c:pt>
                <c:pt idx="3134">
                  <c:v>629.60000000000616</c:v>
                </c:pt>
                <c:pt idx="3135">
                  <c:v>629.80000000000621</c:v>
                </c:pt>
                <c:pt idx="3136">
                  <c:v>630.00000000000625</c:v>
                </c:pt>
                <c:pt idx="3137">
                  <c:v>630.2000000000063</c:v>
                </c:pt>
                <c:pt idx="3138">
                  <c:v>630.40000000000634</c:v>
                </c:pt>
                <c:pt idx="3139">
                  <c:v>630.60000000000639</c:v>
                </c:pt>
                <c:pt idx="3140">
                  <c:v>630.80000000000643</c:v>
                </c:pt>
                <c:pt idx="3141">
                  <c:v>631.00000000000648</c:v>
                </c:pt>
                <c:pt idx="3142">
                  <c:v>631.20000000000653</c:v>
                </c:pt>
                <c:pt idx="3143">
                  <c:v>631.40000000000657</c:v>
                </c:pt>
                <c:pt idx="3144">
                  <c:v>631.60000000000662</c:v>
                </c:pt>
                <c:pt idx="3145">
                  <c:v>631.80000000000666</c:v>
                </c:pt>
                <c:pt idx="3146">
                  <c:v>632.00000000000671</c:v>
                </c:pt>
                <c:pt idx="3147">
                  <c:v>632.20000000000675</c:v>
                </c:pt>
                <c:pt idx="3148">
                  <c:v>632.4000000000068</c:v>
                </c:pt>
                <c:pt idx="3149">
                  <c:v>632.60000000000684</c:v>
                </c:pt>
                <c:pt idx="3150">
                  <c:v>632.80000000000689</c:v>
                </c:pt>
                <c:pt idx="3151">
                  <c:v>633.00000000000693</c:v>
                </c:pt>
                <c:pt idx="3152">
                  <c:v>633.20000000000698</c:v>
                </c:pt>
                <c:pt idx="3153">
                  <c:v>633.40000000000703</c:v>
                </c:pt>
                <c:pt idx="3154">
                  <c:v>633.60000000000707</c:v>
                </c:pt>
                <c:pt idx="3155">
                  <c:v>633.80000000000712</c:v>
                </c:pt>
                <c:pt idx="3156">
                  <c:v>634.00000000000716</c:v>
                </c:pt>
                <c:pt idx="3157">
                  <c:v>634.20000000000721</c:v>
                </c:pt>
                <c:pt idx="3158">
                  <c:v>634.40000000000725</c:v>
                </c:pt>
                <c:pt idx="3159">
                  <c:v>634.6000000000073</c:v>
                </c:pt>
                <c:pt idx="3160">
                  <c:v>634.80000000000734</c:v>
                </c:pt>
                <c:pt idx="3161">
                  <c:v>635.00000000000739</c:v>
                </c:pt>
                <c:pt idx="3162">
                  <c:v>635.20000000000744</c:v>
                </c:pt>
                <c:pt idx="3163">
                  <c:v>635.40000000000748</c:v>
                </c:pt>
                <c:pt idx="3164">
                  <c:v>635.60000000000753</c:v>
                </c:pt>
                <c:pt idx="3165">
                  <c:v>635.80000000000757</c:v>
                </c:pt>
                <c:pt idx="3166">
                  <c:v>636.00000000000762</c:v>
                </c:pt>
                <c:pt idx="3167">
                  <c:v>636.20000000000766</c:v>
                </c:pt>
                <c:pt idx="3168">
                  <c:v>636.40000000000771</c:v>
                </c:pt>
                <c:pt idx="3169">
                  <c:v>636.60000000000775</c:v>
                </c:pt>
                <c:pt idx="3170">
                  <c:v>636.8000000000078</c:v>
                </c:pt>
                <c:pt idx="3171">
                  <c:v>637.00000000000784</c:v>
                </c:pt>
                <c:pt idx="3172">
                  <c:v>637.20000000000789</c:v>
                </c:pt>
                <c:pt idx="3173">
                  <c:v>637.40000000000794</c:v>
                </c:pt>
                <c:pt idx="3174">
                  <c:v>637.60000000000798</c:v>
                </c:pt>
                <c:pt idx="3175">
                  <c:v>637.80000000000803</c:v>
                </c:pt>
                <c:pt idx="3176">
                  <c:v>638.00000000000807</c:v>
                </c:pt>
                <c:pt idx="3177">
                  <c:v>638.20000000000812</c:v>
                </c:pt>
                <c:pt idx="3178">
                  <c:v>638.40000000000816</c:v>
                </c:pt>
                <c:pt idx="3179">
                  <c:v>638.60000000000821</c:v>
                </c:pt>
                <c:pt idx="3180">
                  <c:v>638.80000000000825</c:v>
                </c:pt>
                <c:pt idx="3181">
                  <c:v>639.0000000000083</c:v>
                </c:pt>
                <c:pt idx="3182">
                  <c:v>639.20000000000834</c:v>
                </c:pt>
                <c:pt idx="3183">
                  <c:v>639.40000000000839</c:v>
                </c:pt>
                <c:pt idx="3184">
                  <c:v>639.60000000000844</c:v>
                </c:pt>
                <c:pt idx="3185">
                  <c:v>639.80000000000848</c:v>
                </c:pt>
                <c:pt idx="3186">
                  <c:v>640.00000000000853</c:v>
                </c:pt>
                <c:pt idx="3187">
                  <c:v>640.20000000000857</c:v>
                </c:pt>
                <c:pt idx="3188">
                  <c:v>640.40000000000862</c:v>
                </c:pt>
                <c:pt idx="3189">
                  <c:v>640.60000000000866</c:v>
                </c:pt>
                <c:pt idx="3190">
                  <c:v>640.80000000000871</c:v>
                </c:pt>
                <c:pt idx="3191">
                  <c:v>641.00000000000875</c:v>
                </c:pt>
                <c:pt idx="3192">
                  <c:v>641.2000000000088</c:v>
                </c:pt>
                <c:pt idx="3193">
                  <c:v>641.40000000000884</c:v>
                </c:pt>
                <c:pt idx="3194">
                  <c:v>641.60000000000889</c:v>
                </c:pt>
                <c:pt idx="3195">
                  <c:v>641.80000000000894</c:v>
                </c:pt>
                <c:pt idx="3196">
                  <c:v>642.00000000000898</c:v>
                </c:pt>
                <c:pt idx="3197">
                  <c:v>642.20000000000903</c:v>
                </c:pt>
                <c:pt idx="3198">
                  <c:v>642.40000000000907</c:v>
                </c:pt>
                <c:pt idx="3199">
                  <c:v>642.60000000000912</c:v>
                </c:pt>
                <c:pt idx="3200">
                  <c:v>642.80000000000916</c:v>
                </c:pt>
                <c:pt idx="3201">
                  <c:v>643.00000000000921</c:v>
                </c:pt>
                <c:pt idx="3202">
                  <c:v>643.20000000000925</c:v>
                </c:pt>
                <c:pt idx="3203">
                  <c:v>643.4000000000093</c:v>
                </c:pt>
                <c:pt idx="3204">
                  <c:v>643.60000000000935</c:v>
                </c:pt>
                <c:pt idx="3205">
                  <c:v>643.80000000000939</c:v>
                </c:pt>
                <c:pt idx="3206">
                  <c:v>644.00000000000944</c:v>
                </c:pt>
                <c:pt idx="3207">
                  <c:v>644.20000000000948</c:v>
                </c:pt>
                <c:pt idx="3208">
                  <c:v>644.40000000000953</c:v>
                </c:pt>
                <c:pt idx="3209">
                  <c:v>644.60000000000957</c:v>
                </c:pt>
                <c:pt idx="3210">
                  <c:v>644.80000000000962</c:v>
                </c:pt>
                <c:pt idx="3211">
                  <c:v>645.00000000000966</c:v>
                </c:pt>
                <c:pt idx="3212">
                  <c:v>645.20000000000971</c:v>
                </c:pt>
                <c:pt idx="3213">
                  <c:v>645.40000000000975</c:v>
                </c:pt>
                <c:pt idx="3214">
                  <c:v>645.6000000000098</c:v>
                </c:pt>
                <c:pt idx="3215">
                  <c:v>645.80000000000985</c:v>
                </c:pt>
                <c:pt idx="3216">
                  <c:v>646.00000000000989</c:v>
                </c:pt>
                <c:pt idx="3217">
                  <c:v>646.20000000000994</c:v>
                </c:pt>
                <c:pt idx="3218">
                  <c:v>646.40000000000998</c:v>
                </c:pt>
                <c:pt idx="3219">
                  <c:v>646.60000000001003</c:v>
                </c:pt>
                <c:pt idx="3220">
                  <c:v>646.80000000001007</c:v>
                </c:pt>
                <c:pt idx="3221">
                  <c:v>647.00000000001012</c:v>
                </c:pt>
                <c:pt idx="3222">
                  <c:v>647.20000000001016</c:v>
                </c:pt>
                <c:pt idx="3223">
                  <c:v>647.40000000001021</c:v>
                </c:pt>
                <c:pt idx="3224">
                  <c:v>647.60000000001025</c:v>
                </c:pt>
                <c:pt idx="3225">
                  <c:v>647.8000000000103</c:v>
                </c:pt>
                <c:pt idx="3226">
                  <c:v>648.00000000001035</c:v>
                </c:pt>
                <c:pt idx="3227">
                  <c:v>648.20000000001039</c:v>
                </c:pt>
                <c:pt idx="3228">
                  <c:v>648.40000000001044</c:v>
                </c:pt>
                <c:pt idx="3229">
                  <c:v>648.60000000001048</c:v>
                </c:pt>
                <c:pt idx="3230">
                  <c:v>648.80000000001053</c:v>
                </c:pt>
                <c:pt idx="3231">
                  <c:v>649.00000000001057</c:v>
                </c:pt>
                <c:pt idx="3232">
                  <c:v>649.20000000001062</c:v>
                </c:pt>
                <c:pt idx="3233">
                  <c:v>649.40000000001066</c:v>
                </c:pt>
                <c:pt idx="3234">
                  <c:v>649.60000000001071</c:v>
                </c:pt>
                <c:pt idx="3235">
                  <c:v>649.80000000001075</c:v>
                </c:pt>
                <c:pt idx="3236">
                  <c:v>650.0000000000108</c:v>
                </c:pt>
                <c:pt idx="3237">
                  <c:v>650.20000000001085</c:v>
                </c:pt>
                <c:pt idx="3238">
                  <c:v>650.40000000001089</c:v>
                </c:pt>
                <c:pt idx="3239">
                  <c:v>650.60000000001094</c:v>
                </c:pt>
                <c:pt idx="3240">
                  <c:v>650.80000000001098</c:v>
                </c:pt>
                <c:pt idx="3241">
                  <c:v>651.00000000001103</c:v>
                </c:pt>
                <c:pt idx="3242">
                  <c:v>651.20000000001107</c:v>
                </c:pt>
                <c:pt idx="3243">
                  <c:v>651.40000000001112</c:v>
                </c:pt>
                <c:pt idx="3244">
                  <c:v>651.60000000001116</c:v>
                </c:pt>
                <c:pt idx="3245">
                  <c:v>651.80000000001121</c:v>
                </c:pt>
                <c:pt idx="3246">
                  <c:v>652.00000000001125</c:v>
                </c:pt>
                <c:pt idx="3247">
                  <c:v>652.2000000000113</c:v>
                </c:pt>
                <c:pt idx="3248">
                  <c:v>652.40000000001135</c:v>
                </c:pt>
                <c:pt idx="3249">
                  <c:v>652.60000000001139</c:v>
                </c:pt>
                <c:pt idx="3250">
                  <c:v>652.80000000001144</c:v>
                </c:pt>
                <c:pt idx="3251">
                  <c:v>653.00000000001148</c:v>
                </c:pt>
                <c:pt idx="3252">
                  <c:v>653.20000000001153</c:v>
                </c:pt>
                <c:pt idx="3253">
                  <c:v>653.40000000001157</c:v>
                </c:pt>
                <c:pt idx="3254">
                  <c:v>653.60000000001162</c:v>
                </c:pt>
                <c:pt idx="3255">
                  <c:v>653.80000000001166</c:v>
                </c:pt>
                <c:pt idx="3256">
                  <c:v>654.00000000001171</c:v>
                </c:pt>
                <c:pt idx="3257">
                  <c:v>654.20000000001176</c:v>
                </c:pt>
                <c:pt idx="3258">
                  <c:v>654.4000000000118</c:v>
                </c:pt>
                <c:pt idx="3259">
                  <c:v>654.60000000001185</c:v>
                </c:pt>
                <c:pt idx="3260">
                  <c:v>654.80000000001189</c:v>
                </c:pt>
                <c:pt idx="3261">
                  <c:v>655.00000000001194</c:v>
                </c:pt>
                <c:pt idx="3262">
                  <c:v>655.20000000001198</c:v>
                </c:pt>
                <c:pt idx="3263">
                  <c:v>655.40000000001203</c:v>
                </c:pt>
                <c:pt idx="3264">
                  <c:v>655.60000000001207</c:v>
                </c:pt>
                <c:pt idx="3265">
                  <c:v>655.80000000001212</c:v>
                </c:pt>
                <c:pt idx="3266">
                  <c:v>656.00000000001216</c:v>
                </c:pt>
                <c:pt idx="3267">
                  <c:v>656.20000000001221</c:v>
                </c:pt>
                <c:pt idx="3268">
                  <c:v>656.40000000001226</c:v>
                </c:pt>
                <c:pt idx="3269">
                  <c:v>656.6000000000123</c:v>
                </c:pt>
                <c:pt idx="3270">
                  <c:v>656.80000000001235</c:v>
                </c:pt>
                <c:pt idx="3271">
                  <c:v>657.00000000001239</c:v>
                </c:pt>
                <c:pt idx="3272">
                  <c:v>657.20000000001244</c:v>
                </c:pt>
                <c:pt idx="3273">
                  <c:v>657.40000000001248</c:v>
                </c:pt>
                <c:pt idx="3274">
                  <c:v>657.60000000001253</c:v>
                </c:pt>
                <c:pt idx="3275">
                  <c:v>657.80000000001257</c:v>
                </c:pt>
                <c:pt idx="3276">
                  <c:v>658.00000000001262</c:v>
                </c:pt>
                <c:pt idx="3277">
                  <c:v>658.20000000001266</c:v>
                </c:pt>
                <c:pt idx="3278">
                  <c:v>658.40000000001271</c:v>
                </c:pt>
                <c:pt idx="3279">
                  <c:v>658.60000000001276</c:v>
                </c:pt>
                <c:pt idx="3280">
                  <c:v>658.8000000000128</c:v>
                </c:pt>
                <c:pt idx="3281">
                  <c:v>659.00000000001285</c:v>
                </c:pt>
                <c:pt idx="3282">
                  <c:v>659.20000000001289</c:v>
                </c:pt>
                <c:pt idx="3283">
                  <c:v>659.40000000001294</c:v>
                </c:pt>
                <c:pt idx="3284">
                  <c:v>659.60000000001298</c:v>
                </c:pt>
                <c:pt idx="3285">
                  <c:v>659.80000000001303</c:v>
                </c:pt>
                <c:pt idx="3286">
                  <c:v>660.00000000001307</c:v>
                </c:pt>
                <c:pt idx="3287">
                  <c:v>660.20000000001312</c:v>
                </c:pt>
                <c:pt idx="3288">
                  <c:v>660.40000000001316</c:v>
                </c:pt>
                <c:pt idx="3289">
                  <c:v>660.60000000001321</c:v>
                </c:pt>
                <c:pt idx="3290">
                  <c:v>660.80000000001326</c:v>
                </c:pt>
                <c:pt idx="3291">
                  <c:v>661.0000000000133</c:v>
                </c:pt>
                <c:pt idx="3292">
                  <c:v>661.20000000001335</c:v>
                </c:pt>
                <c:pt idx="3293">
                  <c:v>661.40000000001339</c:v>
                </c:pt>
                <c:pt idx="3294">
                  <c:v>661.60000000001344</c:v>
                </c:pt>
                <c:pt idx="3295">
                  <c:v>661.80000000001348</c:v>
                </c:pt>
                <c:pt idx="3296">
                  <c:v>662.00000000001353</c:v>
                </c:pt>
                <c:pt idx="3297">
                  <c:v>662.20000000001357</c:v>
                </c:pt>
                <c:pt idx="3298">
                  <c:v>662.40000000001362</c:v>
                </c:pt>
                <c:pt idx="3299">
                  <c:v>662.60000000001367</c:v>
                </c:pt>
                <c:pt idx="3300">
                  <c:v>662.80000000001371</c:v>
                </c:pt>
                <c:pt idx="3301">
                  <c:v>663.00000000001376</c:v>
                </c:pt>
                <c:pt idx="3302">
                  <c:v>663.2000000000138</c:v>
                </c:pt>
                <c:pt idx="3303">
                  <c:v>663.40000000001385</c:v>
                </c:pt>
                <c:pt idx="3304">
                  <c:v>663.60000000001389</c:v>
                </c:pt>
                <c:pt idx="3305">
                  <c:v>663.80000000001394</c:v>
                </c:pt>
                <c:pt idx="3306">
                  <c:v>664.00000000001398</c:v>
                </c:pt>
                <c:pt idx="3307">
                  <c:v>664.20000000001403</c:v>
                </c:pt>
                <c:pt idx="3308">
                  <c:v>664.40000000001407</c:v>
                </c:pt>
                <c:pt idx="3309">
                  <c:v>664.60000000001412</c:v>
                </c:pt>
                <c:pt idx="3310">
                  <c:v>664.80000000001417</c:v>
                </c:pt>
                <c:pt idx="3311">
                  <c:v>665.00000000001421</c:v>
                </c:pt>
                <c:pt idx="3312">
                  <c:v>665.20000000001426</c:v>
                </c:pt>
                <c:pt idx="3313">
                  <c:v>665.4000000000143</c:v>
                </c:pt>
                <c:pt idx="3314">
                  <c:v>665.60000000001435</c:v>
                </c:pt>
                <c:pt idx="3315">
                  <c:v>665.80000000001439</c:v>
                </c:pt>
                <c:pt idx="3316">
                  <c:v>666.00000000001444</c:v>
                </c:pt>
                <c:pt idx="3317">
                  <c:v>666.20000000001448</c:v>
                </c:pt>
                <c:pt idx="3318">
                  <c:v>666.40000000001453</c:v>
                </c:pt>
                <c:pt idx="3319">
                  <c:v>666.60000000001457</c:v>
                </c:pt>
                <c:pt idx="3320">
                  <c:v>666.80000000001462</c:v>
                </c:pt>
                <c:pt idx="3321">
                  <c:v>667.00000000001467</c:v>
                </c:pt>
                <c:pt idx="3322">
                  <c:v>667.20000000001471</c:v>
                </c:pt>
                <c:pt idx="3323">
                  <c:v>667.40000000001476</c:v>
                </c:pt>
                <c:pt idx="3324">
                  <c:v>667.6000000000148</c:v>
                </c:pt>
                <c:pt idx="3325">
                  <c:v>667.80000000001485</c:v>
                </c:pt>
                <c:pt idx="3326">
                  <c:v>668.00000000001489</c:v>
                </c:pt>
                <c:pt idx="3327">
                  <c:v>668.20000000001494</c:v>
                </c:pt>
                <c:pt idx="3328">
                  <c:v>668.40000000001498</c:v>
                </c:pt>
                <c:pt idx="3329">
                  <c:v>668.60000000001503</c:v>
                </c:pt>
                <c:pt idx="3330">
                  <c:v>668.80000000001507</c:v>
                </c:pt>
                <c:pt idx="3331">
                  <c:v>669.00000000001512</c:v>
                </c:pt>
                <c:pt idx="3332">
                  <c:v>669.20000000001517</c:v>
                </c:pt>
                <c:pt idx="3333">
                  <c:v>669.40000000001521</c:v>
                </c:pt>
                <c:pt idx="3334">
                  <c:v>669.60000000001526</c:v>
                </c:pt>
                <c:pt idx="3335">
                  <c:v>669.8000000000153</c:v>
                </c:pt>
                <c:pt idx="3336">
                  <c:v>670.00000000001535</c:v>
                </c:pt>
                <c:pt idx="3337">
                  <c:v>670.20000000001539</c:v>
                </c:pt>
                <c:pt idx="3338">
                  <c:v>670.40000000001544</c:v>
                </c:pt>
                <c:pt idx="3339">
                  <c:v>670.60000000001548</c:v>
                </c:pt>
                <c:pt idx="3340">
                  <c:v>670.80000000001553</c:v>
                </c:pt>
                <c:pt idx="3341">
                  <c:v>671.00000000001558</c:v>
                </c:pt>
                <c:pt idx="3342">
                  <c:v>671.20000000001562</c:v>
                </c:pt>
                <c:pt idx="3343">
                  <c:v>671.40000000001567</c:v>
                </c:pt>
                <c:pt idx="3344">
                  <c:v>671.60000000001571</c:v>
                </c:pt>
                <c:pt idx="3345">
                  <c:v>671.80000000001576</c:v>
                </c:pt>
                <c:pt idx="3346">
                  <c:v>672.0000000000158</c:v>
                </c:pt>
                <c:pt idx="3347">
                  <c:v>672.20000000001585</c:v>
                </c:pt>
                <c:pt idx="3348">
                  <c:v>672.40000000001589</c:v>
                </c:pt>
                <c:pt idx="3349">
                  <c:v>672.60000000001594</c:v>
                </c:pt>
                <c:pt idx="3350">
                  <c:v>672.80000000001598</c:v>
                </c:pt>
                <c:pt idx="3351">
                  <c:v>673.00000000001603</c:v>
                </c:pt>
                <c:pt idx="3352">
                  <c:v>673.20000000001608</c:v>
                </c:pt>
                <c:pt idx="3353">
                  <c:v>673.40000000001612</c:v>
                </c:pt>
                <c:pt idx="3354">
                  <c:v>673.60000000001617</c:v>
                </c:pt>
                <c:pt idx="3355">
                  <c:v>673.80000000001621</c:v>
                </c:pt>
                <c:pt idx="3356">
                  <c:v>674.00000000001626</c:v>
                </c:pt>
                <c:pt idx="3357">
                  <c:v>674.2000000000163</c:v>
                </c:pt>
                <c:pt idx="3358">
                  <c:v>674.40000000001635</c:v>
                </c:pt>
                <c:pt idx="3359">
                  <c:v>674.60000000001639</c:v>
                </c:pt>
                <c:pt idx="3360">
                  <c:v>674.80000000001644</c:v>
                </c:pt>
                <c:pt idx="3361">
                  <c:v>675.00000000001648</c:v>
                </c:pt>
                <c:pt idx="3362">
                  <c:v>675.20000000001653</c:v>
                </c:pt>
                <c:pt idx="3363">
                  <c:v>675.40000000001658</c:v>
                </c:pt>
                <c:pt idx="3364">
                  <c:v>675.60000000001662</c:v>
                </c:pt>
                <c:pt idx="3365">
                  <c:v>675.80000000001667</c:v>
                </c:pt>
                <c:pt idx="3366">
                  <c:v>676.00000000001671</c:v>
                </c:pt>
                <c:pt idx="3367">
                  <c:v>676.20000000001676</c:v>
                </c:pt>
                <c:pt idx="3368">
                  <c:v>676.4000000000168</c:v>
                </c:pt>
                <c:pt idx="3369">
                  <c:v>676.60000000001685</c:v>
                </c:pt>
                <c:pt idx="3370">
                  <c:v>676.80000000001689</c:v>
                </c:pt>
                <c:pt idx="3371">
                  <c:v>677.00000000001694</c:v>
                </c:pt>
                <c:pt idx="3372">
                  <c:v>677.20000000001698</c:v>
                </c:pt>
                <c:pt idx="3373">
                  <c:v>677.40000000001703</c:v>
                </c:pt>
                <c:pt idx="3374">
                  <c:v>677.60000000001708</c:v>
                </c:pt>
                <c:pt idx="3375">
                  <c:v>677.80000000001712</c:v>
                </c:pt>
                <c:pt idx="3376">
                  <c:v>678.00000000001717</c:v>
                </c:pt>
                <c:pt idx="3377">
                  <c:v>678.20000000001721</c:v>
                </c:pt>
                <c:pt idx="3378">
                  <c:v>678.40000000001726</c:v>
                </c:pt>
                <c:pt idx="3379">
                  <c:v>678.6000000000173</c:v>
                </c:pt>
                <c:pt idx="3380">
                  <c:v>678.80000000001735</c:v>
                </c:pt>
                <c:pt idx="3381">
                  <c:v>679.00000000001739</c:v>
                </c:pt>
                <c:pt idx="3382">
                  <c:v>679.20000000001744</c:v>
                </c:pt>
                <c:pt idx="3383">
                  <c:v>679.40000000001749</c:v>
                </c:pt>
                <c:pt idx="3384">
                  <c:v>679.60000000001753</c:v>
                </c:pt>
                <c:pt idx="3385">
                  <c:v>679.80000000001758</c:v>
                </c:pt>
                <c:pt idx="3386">
                  <c:v>680.00000000001762</c:v>
                </c:pt>
                <c:pt idx="3387">
                  <c:v>680.20000000001767</c:v>
                </c:pt>
                <c:pt idx="3388">
                  <c:v>680.40000000001771</c:v>
                </c:pt>
                <c:pt idx="3389">
                  <c:v>680.60000000001776</c:v>
                </c:pt>
                <c:pt idx="3390">
                  <c:v>680.8000000000178</c:v>
                </c:pt>
                <c:pt idx="3391">
                  <c:v>681.00000000001785</c:v>
                </c:pt>
                <c:pt idx="3392">
                  <c:v>681.20000000001789</c:v>
                </c:pt>
                <c:pt idx="3393">
                  <c:v>681.40000000001794</c:v>
                </c:pt>
                <c:pt idx="3394">
                  <c:v>681.60000000001799</c:v>
                </c:pt>
                <c:pt idx="3395">
                  <c:v>681.80000000001803</c:v>
                </c:pt>
                <c:pt idx="3396">
                  <c:v>682.00000000001808</c:v>
                </c:pt>
                <c:pt idx="3397">
                  <c:v>682.20000000001812</c:v>
                </c:pt>
                <c:pt idx="3398">
                  <c:v>682.40000000001817</c:v>
                </c:pt>
                <c:pt idx="3399">
                  <c:v>682.60000000001821</c:v>
                </c:pt>
                <c:pt idx="3400">
                  <c:v>682.80000000001826</c:v>
                </c:pt>
                <c:pt idx="3401">
                  <c:v>683.0000000000183</c:v>
                </c:pt>
                <c:pt idx="3402">
                  <c:v>683.20000000001835</c:v>
                </c:pt>
                <c:pt idx="3403">
                  <c:v>683.40000000001839</c:v>
                </c:pt>
                <c:pt idx="3404">
                  <c:v>683.60000000001844</c:v>
                </c:pt>
                <c:pt idx="3405">
                  <c:v>683.80000000001849</c:v>
                </c:pt>
                <c:pt idx="3406">
                  <c:v>684.00000000001853</c:v>
                </c:pt>
                <c:pt idx="3407">
                  <c:v>684.20000000001858</c:v>
                </c:pt>
                <c:pt idx="3408">
                  <c:v>684.40000000001862</c:v>
                </c:pt>
                <c:pt idx="3409">
                  <c:v>684.60000000001867</c:v>
                </c:pt>
                <c:pt idx="3410">
                  <c:v>684.80000000001871</c:v>
                </c:pt>
                <c:pt idx="3411">
                  <c:v>685.00000000001876</c:v>
                </c:pt>
                <c:pt idx="3412">
                  <c:v>685.2000000000188</c:v>
                </c:pt>
                <c:pt idx="3413">
                  <c:v>685.40000000001885</c:v>
                </c:pt>
                <c:pt idx="3414">
                  <c:v>685.60000000001889</c:v>
                </c:pt>
                <c:pt idx="3415">
                  <c:v>685.80000000001894</c:v>
                </c:pt>
                <c:pt idx="3416">
                  <c:v>686.00000000001899</c:v>
                </c:pt>
                <c:pt idx="3417">
                  <c:v>686.20000000001903</c:v>
                </c:pt>
                <c:pt idx="3418">
                  <c:v>686.40000000001908</c:v>
                </c:pt>
                <c:pt idx="3419">
                  <c:v>686.60000000001912</c:v>
                </c:pt>
                <c:pt idx="3420">
                  <c:v>686.80000000001917</c:v>
                </c:pt>
                <c:pt idx="3421">
                  <c:v>687.00000000001921</c:v>
                </c:pt>
                <c:pt idx="3422">
                  <c:v>687.20000000001926</c:v>
                </c:pt>
                <c:pt idx="3423">
                  <c:v>687.4000000000193</c:v>
                </c:pt>
                <c:pt idx="3424">
                  <c:v>687.60000000001935</c:v>
                </c:pt>
                <c:pt idx="3425">
                  <c:v>687.80000000001939</c:v>
                </c:pt>
                <c:pt idx="3426">
                  <c:v>688.00000000001944</c:v>
                </c:pt>
                <c:pt idx="3427">
                  <c:v>688.20000000001949</c:v>
                </c:pt>
                <c:pt idx="3428">
                  <c:v>688.40000000001953</c:v>
                </c:pt>
                <c:pt idx="3429">
                  <c:v>688.60000000001958</c:v>
                </c:pt>
                <c:pt idx="3430">
                  <c:v>688.80000000001962</c:v>
                </c:pt>
                <c:pt idx="3431">
                  <c:v>689.00000000001967</c:v>
                </c:pt>
                <c:pt idx="3432">
                  <c:v>689.20000000001971</c:v>
                </c:pt>
                <c:pt idx="3433">
                  <c:v>689.40000000001976</c:v>
                </c:pt>
                <c:pt idx="3434">
                  <c:v>689.6000000000198</c:v>
                </c:pt>
                <c:pt idx="3435">
                  <c:v>689.80000000001985</c:v>
                </c:pt>
                <c:pt idx="3436">
                  <c:v>690.0000000000199</c:v>
                </c:pt>
                <c:pt idx="3437">
                  <c:v>690.20000000001994</c:v>
                </c:pt>
                <c:pt idx="3438">
                  <c:v>690.40000000001999</c:v>
                </c:pt>
                <c:pt idx="3439">
                  <c:v>690.60000000002003</c:v>
                </c:pt>
                <c:pt idx="3440">
                  <c:v>690.80000000002008</c:v>
                </c:pt>
                <c:pt idx="3441">
                  <c:v>691.00000000002012</c:v>
                </c:pt>
                <c:pt idx="3442">
                  <c:v>691.20000000002017</c:v>
                </c:pt>
                <c:pt idx="3443">
                  <c:v>691.40000000002021</c:v>
                </c:pt>
                <c:pt idx="3444">
                  <c:v>691.60000000002026</c:v>
                </c:pt>
                <c:pt idx="3445">
                  <c:v>691.8000000000203</c:v>
                </c:pt>
                <c:pt idx="3446">
                  <c:v>692.00000000002035</c:v>
                </c:pt>
                <c:pt idx="3447">
                  <c:v>692.2000000000204</c:v>
                </c:pt>
                <c:pt idx="3448">
                  <c:v>692.40000000002044</c:v>
                </c:pt>
                <c:pt idx="3449">
                  <c:v>692.60000000002049</c:v>
                </c:pt>
                <c:pt idx="3450">
                  <c:v>692.80000000002053</c:v>
                </c:pt>
                <c:pt idx="3451">
                  <c:v>693.00000000002058</c:v>
                </c:pt>
                <c:pt idx="3452">
                  <c:v>693.20000000002062</c:v>
                </c:pt>
                <c:pt idx="3453">
                  <c:v>693.40000000002067</c:v>
                </c:pt>
                <c:pt idx="3454">
                  <c:v>693.60000000002071</c:v>
                </c:pt>
                <c:pt idx="3455">
                  <c:v>693.80000000002076</c:v>
                </c:pt>
                <c:pt idx="3456">
                  <c:v>694.0000000000208</c:v>
                </c:pt>
                <c:pt idx="3457">
                  <c:v>694.20000000002085</c:v>
                </c:pt>
                <c:pt idx="3458">
                  <c:v>694.4000000000209</c:v>
                </c:pt>
                <c:pt idx="3459">
                  <c:v>694.60000000002094</c:v>
                </c:pt>
                <c:pt idx="3460">
                  <c:v>694.80000000002099</c:v>
                </c:pt>
                <c:pt idx="3461">
                  <c:v>695.00000000002103</c:v>
                </c:pt>
                <c:pt idx="3462">
                  <c:v>695.20000000002108</c:v>
                </c:pt>
                <c:pt idx="3463">
                  <c:v>695.40000000002112</c:v>
                </c:pt>
                <c:pt idx="3464">
                  <c:v>695.60000000002117</c:v>
                </c:pt>
                <c:pt idx="3465">
                  <c:v>695.80000000002121</c:v>
                </c:pt>
                <c:pt idx="3466">
                  <c:v>696.00000000002126</c:v>
                </c:pt>
                <c:pt idx="3467">
                  <c:v>696.2000000000213</c:v>
                </c:pt>
                <c:pt idx="3468">
                  <c:v>696.40000000002135</c:v>
                </c:pt>
                <c:pt idx="3469">
                  <c:v>696.6000000000214</c:v>
                </c:pt>
                <c:pt idx="3470">
                  <c:v>696.80000000002144</c:v>
                </c:pt>
                <c:pt idx="3471">
                  <c:v>697.00000000002149</c:v>
                </c:pt>
                <c:pt idx="3472">
                  <c:v>697.20000000002153</c:v>
                </c:pt>
                <c:pt idx="3473">
                  <c:v>697.40000000002158</c:v>
                </c:pt>
                <c:pt idx="3474">
                  <c:v>697.60000000002162</c:v>
                </c:pt>
                <c:pt idx="3475">
                  <c:v>697.80000000002167</c:v>
                </c:pt>
                <c:pt idx="3476">
                  <c:v>698.00000000002171</c:v>
                </c:pt>
                <c:pt idx="3477">
                  <c:v>698.20000000002176</c:v>
                </c:pt>
                <c:pt idx="3478">
                  <c:v>698.40000000002181</c:v>
                </c:pt>
                <c:pt idx="3479">
                  <c:v>698.60000000002185</c:v>
                </c:pt>
                <c:pt idx="3480">
                  <c:v>698.8000000000219</c:v>
                </c:pt>
                <c:pt idx="3481">
                  <c:v>699.00000000002194</c:v>
                </c:pt>
                <c:pt idx="3482">
                  <c:v>699.20000000002199</c:v>
                </c:pt>
                <c:pt idx="3483">
                  <c:v>699.40000000002203</c:v>
                </c:pt>
                <c:pt idx="3484">
                  <c:v>699.60000000002208</c:v>
                </c:pt>
                <c:pt idx="3485">
                  <c:v>699.80000000002212</c:v>
                </c:pt>
                <c:pt idx="3486">
                  <c:v>700.00000000002217</c:v>
                </c:pt>
                <c:pt idx="3487">
                  <c:v>700.20000000002221</c:v>
                </c:pt>
                <c:pt idx="3488">
                  <c:v>700.40000000002226</c:v>
                </c:pt>
                <c:pt idx="3489">
                  <c:v>700.60000000002231</c:v>
                </c:pt>
                <c:pt idx="3490">
                  <c:v>700.80000000002235</c:v>
                </c:pt>
                <c:pt idx="3491">
                  <c:v>701.0000000000224</c:v>
                </c:pt>
                <c:pt idx="3492">
                  <c:v>701.20000000002244</c:v>
                </c:pt>
                <c:pt idx="3493">
                  <c:v>701.40000000002249</c:v>
                </c:pt>
                <c:pt idx="3494">
                  <c:v>701.60000000002253</c:v>
                </c:pt>
                <c:pt idx="3495">
                  <c:v>701.80000000002258</c:v>
                </c:pt>
                <c:pt idx="3496">
                  <c:v>702.00000000002262</c:v>
                </c:pt>
                <c:pt idx="3497">
                  <c:v>702.20000000002267</c:v>
                </c:pt>
                <c:pt idx="3498">
                  <c:v>702.40000000002271</c:v>
                </c:pt>
                <c:pt idx="3499">
                  <c:v>702.60000000002276</c:v>
                </c:pt>
                <c:pt idx="3500">
                  <c:v>702.80000000002281</c:v>
                </c:pt>
                <c:pt idx="3501">
                  <c:v>703.00000000002285</c:v>
                </c:pt>
                <c:pt idx="3502">
                  <c:v>703.2000000000229</c:v>
                </c:pt>
                <c:pt idx="3503">
                  <c:v>703.40000000002294</c:v>
                </c:pt>
                <c:pt idx="3504">
                  <c:v>703.60000000002299</c:v>
                </c:pt>
                <c:pt idx="3505">
                  <c:v>703.80000000002303</c:v>
                </c:pt>
                <c:pt idx="3506">
                  <c:v>704.00000000002308</c:v>
                </c:pt>
                <c:pt idx="3507">
                  <c:v>704.20000000002312</c:v>
                </c:pt>
                <c:pt idx="3508">
                  <c:v>704.40000000002317</c:v>
                </c:pt>
                <c:pt idx="3509">
                  <c:v>704.60000000002321</c:v>
                </c:pt>
                <c:pt idx="3510">
                  <c:v>704.80000000002326</c:v>
                </c:pt>
                <c:pt idx="3511">
                  <c:v>705.00000000002331</c:v>
                </c:pt>
                <c:pt idx="3512">
                  <c:v>705.20000000002335</c:v>
                </c:pt>
                <c:pt idx="3513">
                  <c:v>705.4000000000234</c:v>
                </c:pt>
                <c:pt idx="3514">
                  <c:v>705.60000000002344</c:v>
                </c:pt>
                <c:pt idx="3515">
                  <c:v>705.80000000002349</c:v>
                </c:pt>
                <c:pt idx="3516">
                  <c:v>706.00000000002353</c:v>
                </c:pt>
                <c:pt idx="3517">
                  <c:v>706.20000000002358</c:v>
                </c:pt>
                <c:pt idx="3518">
                  <c:v>706.40000000002362</c:v>
                </c:pt>
                <c:pt idx="3519">
                  <c:v>706.60000000002367</c:v>
                </c:pt>
                <c:pt idx="3520">
                  <c:v>706.80000000002372</c:v>
                </c:pt>
                <c:pt idx="3521">
                  <c:v>707.00000000002376</c:v>
                </c:pt>
                <c:pt idx="3522">
                  <c:v>707.20000000002381</c:v>
                </c:pt>
                <c:pt idx="3523">
                  <c:v>707.40000000002385</c:v>
                </c:pt>
                <c:pt idx="3524">
                  <c:v>707.6000000000239</c:v>
                </c:pt>
                <c:pt idx="3525">
                  <c:v>707.80000000002394</c:v>
                </c:pt>
                <c:pt idx="3526">
                  <c:v>708.00000000002399</c:v>
                </c:pt>
                <c:pt idx="3527">
                  <c:v>708.20000000002403</c:v>
                </c:pt>
                <c:pt idx="3528">
                  <c:v>708.40000000002408</c:v>
                </c:pt>
                <c:pt idx="3529">
                  <c:v>708.60000000002412</c:v>
                </c:pt>
                <c:pt idx="3530">
                  <c:v>708.80000000002417</c:v>
                </c:pt>
                <c:pt idx="3531">
                  <c:v>709.00000000002422</c:v>
                </c:pt>
                <c:pt idx="3532">
                  <c:v>709.20000000002426</c:v>
                </c:pt>
                <c:pt idx="3533">
                  <c:v>709.40000000002431</c:v>
                </c:pt>
                <c:pt idx="3534">
                  <c:v>709.60000000002435</c:v>
                </c:pt>
                <c:pt idx="3535">
                  <c:v>709.8000000000244</c:v>
                </c:pt>
                <c:pt idx="3536">
                  <c:v>710.00000000002444</c:v>
                </c:pt>
                <c:pt idx="3537">
                  <c:v>710.20000000002449</c:v>
                </c:pt>
                <c:pt idx="3538">
                  <c:v>710.40000000002453</c:v>
                </c:pt>
                <c:pt idx="3539">
                  <c:v>710.60000000002458</c:v>
                </c:pt>
                <c:pt idx="3540">
                  <c:v>710.80000000002462</c:v>
                </c:pt>
                <c:pt idx="3541">
                  <c:v>711.00000000002467</c:v>
                </c:pt>
                <c:pt idx="3542">
                  <c:v>711.20000000002472</c:v>
                </c:pt>
                <c:pt idx="3543">
                  <c:v>711.40000000002476</c:v>
                </c:pt>
                <c:pt idx="3544">
                  <c:v>711.60000000002481</c:v>
                </c:pt>
                <c:pt idx="3545">
                  <c:v>711.80000000002485</c:v>
                </c:pt>
                <c:pt idx="3546">
                  <c:v>712.0000000000249</c:v>
                </c:pt>
                <c:pt idx="3547">
                  <c:v>712.20000000002494</c:v>
                </c:pt>
                <c:pt idx="3548">
                  <c:v>712.40000000002499</c:v>
                </c:pt>
                <c:pt idx="3549">
                  <c:v>712.60000000002503</c:v>
                </c:pt>
                <c:pt idx="3550">
                  <c:v>712.80000000002508</c:v>
                </c:pt>
                <c:pt idx="3551">
                  <c:v>713.00000000002512</c:v>
                </c:pt>
                <c:pt idx="3552">
                  <c:v>713.20000000002517</c:v>
                </c:pt>
                <c:pt idx="3553">
                  <c:v>713.40000000002522</c:v>
                </c:pt>
                <c:pt idx="3554">
                  <c:v>713.60000000002526</c:v>
                </c:pt>
                <c:pt idx="3555">
                  <c:v>713.80000000002531</c:v>
                </c:pt>
                <c:pt idx="3556">
                  <c:v>714.00000000002535</c:v>
                </c:pt>
                <c:pt idx="3557">
                  <c:v>714.2000000000254</c:v>
                </c:pt>
                <c:pt idx="3558">
                  <c:v>714.40000000002544</c:v>
                </c:pt>
                <c:pt idx="3559">
                  <c:v>714.60000000002549</c:v>
                </c:pt>
                <c:pt idx="3560">
                  <c:v>714.80000000002553</c:v>
                </c:pt>
                <c:pt idx="3561">
                  <c:v>715.00000000002558</c:v>
                </c:pt>
                <c:pt idx="3562">
                  <c:v>715.20000000002563</c:v>
                </c:pt>
                <c:pt idx="3563">
                  <c:v>715.40000000002567</c:v>
                </c:pt>
                <c:pt idx="3564">
                  <c:v>715.60000000002572</c:v>
                </c:pt>
                <c:pt idx="3565">
                  <c:v>715.80000000002576</c:v>
                </c:pt>
                <c:pt idx="3566">
                  <c:v>716.00000000002581</c:v>
                </c:pt>
                <c:pt idx="3567">
                  <c:v>716.20000000002585</c:v>
                </c:pt>
                <c:pt idx="3568">
                  <c:v>716.4000000000259</c:v>
                </c:pt>
                <c:pt idx="3569">
                  <c:v>716.60000000002594</c:v>
                </c:pt>
                <c:pt idx="3570">
                  <c:v>716.80000000002599</c:v>
                </c:pt>
                <c:pt idx="3571">
                  <c:v>717.00000000002603</c:v>
                </c:pt>
                <c:pt idx="3572">
                  <c:v>717.20000000002608</c:v>
                </c:pt>
                <c:pt idx="3573">
                  <c:v>717.40000000002613</c:v>
                </c:pt>
                <c:pt idx="3574">
                  <c:v>717.60000000002617</c:v>
                </c:pt>
                <c:pt idx="3575">
                  <c:v>717.80000000002622</c:v>
                </c:pt>
                <c:pt idx="3576">
                  <c:v>718.00000000002626</c:v>
                </c:pt>
                <c:pt idx="3577">
                  <c:v>718.20000000002631</c:v>
                </c:pt>
                <c:pt idx="3578">
                  <c:v>718.40000000002635</c:v>
                </c:pt>
                <c:pt idx="3579">
                  <c:v>718.6000000000264</c:v>
                </c:pt>
                <c:pt idx="3580">
                  <c:v>718.80000000002644</c:v>
                </c:pt>
                <c:pt idx="3581">
                  <c:v>719.00000000002649</c:v>
                </c:pt>
                <c:pt idx="3582">
                  <c:v>719.20000000002653</c:v>
                </c:pt>
                <c:pt idx="3583">
                  <c:v>719.40000000002658</c:v>
                </c:pt>
                <c:pt idx="3584">
                  <c:v>719.60000000002663</c:v>
                </c:pt>
                <c:pt idx="3585">
                  <c:v>719.80000000002667</c:v>
                </c:pt>
                <c:pt idx="3586">
                  <c:v>720.00000000002672</c:v>
                </c:pt>
                <c:pt idx="3587">
                  <c:v>720.20000000002676</c:v>
                </c:pt>
                <c:pt idx="3588">
                  <c:v>720.40000000002681</c:v>
                </c:pt>
                <c:pt idx="3589">
                  <c:v>720.60000000002685</c:v>
                </c:pt>
                <c:pt idx="3590">
                  <c:v>720.8000000000269</c:v>
                </c:pt>
                <c:pt idx="3591">
                  <c:v>721.00000000002694</c:v>
                </c:pt>
                <c:pt idx="3592">
                  <c:v>721.20000000002699</c:v>
                </c:pt>
                <c:pt idx="3593">
                  <c:v>721.40000000002703</c:v>
                </c:pt>
                <c:pt idx="3594">
                  <c:v>721.60000000002708</c:v>
                </c:pt>
                <c:pt idx="3595">
                  <c:v>721.80000000002713</c:v>
                </c:pt>
                <c:pt idx="3596">
                  <c:v>722.00000000002717</c:v>
                </c:pt>
                <c:pt idx="3597">
                  <c:v>722.20000000002722</c:v>
                </c:pt>
                <c:pt idx="3598">
                  <c:v>722.40000000002726</c:v>
                </c:pt>
                <c:pt idx="3599">
                  <c:v>722.60000000002731</c:v>
                </c:pt>
                <c:pt idx="3600">
                  <c:v>722.80000000002735</c:v>
                </c:pt>
                <c:pt idx="3601">
                  <c:v>723.0000000000274</c:v>
                </c:pt>
                <c:pt idx="3602">
                  <c:v>723.20000000002744</c:v>
                </c:pt>
                <c:pt idx="3603">
                  <c:v>723.40000000002749</c:v>
                </c:pt>
                <c:pt idx="3604">
                  <c:v>723.60000000002753</c:v>
                </c:pt>
                <c:pt idx="3605">
                  <c:v>723.80000000002758</c:v>
                </c:pt>
                <c:pt idx="3606">
                  <c:v>724.00000000002763</c:v>
                </c:pt>
                <c:pt idx="3607">
                  <c:v>724.20000000002767</c:v>
                </c:pt>
                <c:pt idx="3608">
                  <c:v>724.40000000002772</c:v>
                </c:pt>
                <c:pt idx="3609">
                  <c:v>724.60000000002776</c:v>
                </c:pt>
                <c:pt idx="3610">
                  <c:v>724.80000000002781</c:v>
                </c:pt>
                <c:pt idx="3611">
                  <c:v>725.00000000002785</c:v>
                </c:pt>
                <c:pt idx="3612">
                  <c:v>725.2000000000279</c:v>
                </c:pt>
                <c:pt idx="3613">
                  <c:v>725.40000000002794</c:v>
                </c:pt>
                <c:pt idx="3614">
                  <c:v>725.60000000002799</c:v>
                </c:pt>
                <c:pt idx="3615">
                  <c:v>725.80000000002804</c:v>
                </c:pt>
                <c:pt idx="3616">
                  <c:v>726.00000000002808</c:v>
                </c:pt>
                <c:pt idx="3617">
                  <c:v>726.20000000002813</c:v>
                </c:pt>
                <c:pt idx="3618">
                  <c:v>726.40000000002817</c:v>
                </c:pt>
                <c:pt idx="3619">
                  <c:v>726.60000000002822</c:v>
                </c:pt>
                <c:pt idx="3620">
                  <c:v>726.80000000002826</c:v>
                </c:pt>
                <c:pt idx="3621">
                  <c:v>727.00000000002831</c:v>
                </c:pt>
                <c:pt idx="3622">
                  <c:v>727.20000000002835</c:v>
                </c:pt>
                <c:pt idx="3623">
                  <c:v>727.4000000000284</c:v>
                </c:pt>
                <c:pt idx="3624">
                  <c:v>727.60000000002844</c:v>
                </c:pt>
                <c:pt idx="3625">
                  <c:v>727.80000000002849</c:v>
                </c:pt>
                <c:pt idx="3626">
                  <c:v>728.00000000002854</c:v>
                </c:pt>
                <c:pt idx="3627">
                  <c:v>728.20000000002858</c:v>
                </c:pt>
                <c:pt idx="3628">
                  <c:v>728.40000000002863</c:v>
                </c:pt>
                <c:pt idx="3629">
                  <c:v>728.60000000002867</c:v>
                </c:pt>
                <c:pt idx="3630">
                  <c:v>728.80000000002872</c:v>
                </c:pt>
                <c:pt idx="3631">
                  <c:v>729.00000000002876</c:v>
                </c:pt>
                <c:pt idx="3632">
                  <c:v>729.20000000002881</c:v>
                </c:pt>
                <c:pt idx="3633">
                  <c:v>729.40000000002885</c:v>
                </c:pt>
                <c:pt idx="3634">
                  <c:v>729.6000000000289</c:v>
                </c:pt>
                <c:pt idx="3635">
                  <c:v>729.80000000002894</c:v>
                </c:pt>
                <c:pt idx="3636">
                  <c:v>730.00000000002899</c:v>
                </c:pt>
                <c:pt idx="3637">
                  <c:v>730.20000000002904</c:v>
                </c:pt>
                <c:pt idx="3638">
                  <c:v>730.40000000002908</c:v>
                </c:pt>
                <c:pt idx="3639">
                  <c:v>730.60000000002913</c:v>
                </c:pt>
                <c:pt idx="3640">
                  <c:v>730.80000000002917</c:v>
                </c:pt>
                <c:pt idx="3641">
                  <c:v>731.00000000002922</c:v>
                </c:pt>
                <c:pt idx="3642">
                  <c:v>731.20000000002926</c:v>
                </c:pt>
                <c:pt idx="3643">
                  <c:v>731.40000000002931</c:v>
                </c:pt>
                <c:pt idx="3644">
                  <c:v>731.60000000002935</c:v>
                </c:pt>
                <c:pt idx="3645">
                  <c:v>731.8000000000294</c:v>
                </c:pt>
                <c:pt idx="3646">
                  <c:v>732.00000000002944</c:v>
                </c:pt>
                <c:pt idx="3647">
                  <c:v>732.20000000002949</c:v>
                </c:pt>
                <c:pt idx="3648">
                  <c:v>732.40000000002954</c:v>
                </c:pt>
                <c:pt idx="3649">
                  <c:v>732.60000000002958</c:v>
                </c:pt>
                <c:pt idx="3650">
                  <c:v>732.80000000002963</c:v>
                </c:pt>
                <c:pt idx="3651">
                  <c:v>733.00000000002967</c:v>
                </c:pt>
                <c:pt idx="3652">
                  <c:v>733.20000000002972</c:v>
                </c:pt>
                <c:pt idx="3653">
                  <c:v>733.40000000002976</c:v>
                </c:pt>
                <c:pt idx="3654">
                  <c:v>733.60000000002981</c:v>
                </c:pt>
                <c:pt idx="3655">
                  <c:v>733.80000000002985</c:v>
                </c:pt>
                <c:pt idx="3656">
                  <c:v>734.0000000000299</c:v>
                </c:pt>
                <c:pt idx="3657">
                  <c:v>734.20000000002995</c:v>
                </c:pt>
                <c:pt idx="3658">
                  <c:v>734.40000000002999</c:v>
                </c:pt>
                <c:pt idx="3659">
                  <c:v>734.60000000003004</c:v>
                </c:pt>
                <c:pt idx="3660">
                  <c:v>734.80000000003008</c:v>
                </c:pt>
                <c:pt idx="3661">
                  <c:v>735.00000000003013</c:v>
                </c:pt>
                <c:pt idx="3662">
                  <c:v>735.20000000003017</c:v>
                </c:pt>
                <c:pt idx="3663">
                  <c:v>735.40000000003022</c:v>
                </c:pt>
                <c:pt idx="3664">
                  <c:v>735.60000000003026</c:v>
                </c:pt>
                <c:pt idx="3665">
                  <c:v>735.80000000003031</c:v>
                </c:pt>
                <c:pt idx="3666">
                  <c:v>736.00000000003035</c:v>
                </c:pt>
                <c:pt idx="3667">
                  <c:v>736.2000000000304</c:v>
                </c:pt>
                <c:pt idx="3668">
                  <c:v>736.40000000003045</c:v>
                </c:pt>
                <c:pt idx="3669">
                  <c:v>736.60000000003049</c:v>
                </c:pt>
                <c:pt idx="3670">
                  <c:v>736.80000000003054</c:v>
                </c:pt>
                <c:pt idx="3671">
                  <c:v>737.00000000003058</c:v>
                </c:pt>
                <c:pt idx="3672">
                  <c:v>737.20000000003063</c:v>
                </c:pt>
                <c:pt idx="3673">
                  <c:v>737.40000000003067</c:v>
                </c:pt>
                <c:pt idx="3674">
                  <c:v>737.60000000003072</c:v>
                </c:pt>
                <c:pt idx="3675">
                  <c:v>737.80000000003076</c:v>
                </c:pt>
                <c:pt idx="3676">
                  <c:v>738.00000000003081</c:v>
                </c:pt>
                <c:pt idx="3677">
                  <c:v>738.20000000003085</c:v>
                </c:pt>
                <c:pt idx="3678">
                  <c:v>738.4000000000309</c:v>
                </c:pt>
                <c:pt idx="3679">
                  <c:v>738.60000000003095</c:v>
                </c:pt>
                <c:pt idx="3680">
                  <c:v>738.80000000003099</c:v>
                </c:pt>
                <c:pt idx="3681">
                  <c:v>739.00000000003104</c:v>
                </c:pt>
                <c:pt idx="3682">
                  <c:v>739.20000000003108</c:v>
                </c:pt>
                <c:pt idx="3683">
                  <c:v>739.40000000003113</c:v>
                </c:pt>
                <c:pt idx="3684">
                  <c:v>739.60000000003117</c:v>
                </c:pt>
                <c:pt idx="3685">
                  <c:v>739.80000000003122</c:v>
                </c:pt>
                <c:pt idx="3686">
                  <c:v>740.00000000003126</c:v>
                </c:pt>
                <c:pt idx="3687">
                  <c:v>740.20000000003131</c:v>
                </c:pt>
                <c:pt idx="3688">
                  <c:v>740.40000000003135</c:v>
                </c:pt>
                <c:pt idx="3689">
                  <c:v>740.6000000000314</c:v>
                </c:pt>
                <c:pt idx="3690">
                  <c:v>740.80000000003145</c:v>
                </c:pt>
                <c:pt idx="3691">
                  <c:v>741.00000000003149</c:v>
                </c:pt>
                <c:pt idx="3692">
                  <c:v>741.20000000003154</c:v>
                </c:pt>
                <c:pt idx="3693">
                  <c:v>741.40000000003158</c:v>
                </c:pt>
                <c:pt idx="3694">
                  <c:v>741.60000000003163</c:v>
                </c:pt>
                <c:pt idx="3695">
                  <c:v>741.80000000003167</c:v>
                </c:pt>
                <c:pt idx="3696">
                  <c:v>742.00000000003172</c:v>
                </c:pt>
                <c:pt idx="3697">
                  <c:v>742.20000000003176</c:v>
                </c:pt>
                <c:pt idx="3698">
                  <c:v>742.40000000003181</c:v>
                </c:pt>
                <c:pt idx="3699">
                  <c:v>742.60000000003186</c:v>
                </c:pt>
                <c:pt idx="3700">
                  <c:v>742.8000000000319</c:v>
                </c:pt>
                <c:pt idx="3701">
                  <c:v>743.00000000003195</c:v>
                </c:pt>
                <c:pt idx="3702">
                  <c:v>743.20000000003199</c:v>
                </c:pt>
                <c:pt idx="3703">
                  <c:v>743.40000000003204</c:v>
                </c:pt>
                <c:pt idx="3704">
                  <c:v>743.60000000003208</c:v>
                </c:pt>
                <c:pt idx="3705">
                  <c:v>743.80000000003213</c:v>
                </c:pt>
                <c:pt idx="3706">
                  <c:v>744.00000000003217</c:v>
                </c:pt>
                <c:pt idx="3707">
                  <c:v>744.20000000003222</c:v>
                </c:pt>
                <c:pt idx="3708">
                  <c:v>744.40000000003226</c:v>
                </c:pt>
                <c:pt idx="3709">
                  <c:v>744.60000000003231</c:v>
                </c:pt>
                <c:pt idx="3710">
                  <c:v>744.80000000003236</c:v>
                </c:pt>
                <c:pt idx="3711">
                  <c:v>745.0000000000324</c:v>
                </c:pt>
                <c:pt idx="3712">
                  <c:v>745.20000000003245</c:v>
                </c:pt>
                <c:pt idx="3713">
                  <c:v>745.40000000003249</c:v>
                </c:pt>
                <c:pt idx="3714">
                  <c:v>745.60000000003254</c:v>
                </c:pt>
                <c:pt idx="3715">
                  <c:v>745.80000000003258</c:v>
                </c:pt>
                <c:pt idx="3716">
                  <c:v>746.00000000003263</c:v>
                </c:pt>
                <c:pt idx="3717">
                  <c:v>746.20000000003267</c:v>
                </c:pt>
                <c:pt idx="3718">
                  <c:v>746.40000000003272</c:v>
                </c:pt>
                <c:pt idx="3719">
                  <c:v>746.60000000003276</c:v>
                </c:pt>
                <c:pt idx="3720">
                  <c:v>746.80000000003281</c:v>
                </c:pt>
                <c:pt idx="3721">
                  <c:v>747.00000000003286</c:v>
                </c:pt>
                <c:pt idx="3722">
                  <c:v>747.2000000000329</c:v>
                </c:pt>
                <c:pt idx="3723">
                  <c:v>747.40000000003295</c:v>
                </c:pt>
                <c:pt idx="3724">
                  <c:v>747.60000000003299</c:v>
                </c:pt>
                <c:pt idx="3725">
                  <c:v>747.80000000003304</c:v>
                </c:pt>
                <c:pt idx="3726">
                  <c:v>748.00000000003308</c:v>
                </c:pt>
                <c:pt idx="3727">
                  <c:v>748.20000000003313</c:v>
                </c:pt>
                <c:pt idx="3728">
                  <c:v>748.40000000003317</c:v>
                </c:pt>
                <c:pt idx="3729">
                  <c:v>748.60000000003322</c:v>
                </c:pt>
                <c:pt idx="3730">
                  <c:v>748.80000000003326</c:v>
                </c:pt>
                <c:pt idx="3731">
                  <c:v>749.00000000003331</c:v>
                </c:pt>
                <c:pt idx="3732">
                  <c:v>749.20000000003336</c:v>
                </c:pt>
                <c:pt idx="3733">
                  <c:v>749.4000000000334</c:v>
                </c:pt>
                <c:pt idx="3734">
                  <c:v>749.60000000003345</c:v>
                </c:pt>
                <c:pt idx="3735">
                  <c:v>749.80000000003349</c:v>
                </c:pt>
                <c:pt idx="3736">
                  <c:v>750.00000000003354</c:v>
                </c:pt>
                <c:pt idx="3737">
                  <c:v>750.20000000003358</c:v>
                </c:pt>
                <c:pt idx="3738">
                  <c:v>750.40000000003363</c:v>
                </c:pt>
                <c:pt idx="3739">
                  <c:v>750.60000000003367</c:v>
                </c:pt>
                <c:pt idx="3740">
                  <c:v>750.80000000003372</c:v>
                </c:pt>
                <c:pt idx="3741">
                  <c:v>751.00000000003376</c:v>
                </c:pt>
                <c:pt idx="3742">
                  <c:v>751.20000000003381</c:v>
                </c:pt>
                <c:pt idx="3743">
                  <c:v>751.40000000003386</c:v>
                </c:pt>
                <c:pt idx="3744">
                  <c:v>751.6000000000339</c:v>
                </c:pt>
                <c:pt idx="3745">
                  <c:v>751.80000000003395</c:v>
                </c:pt>
                <c:pt idx="3746">
                  <c:v>752.00000000003399</c:v>
                </c:pt>
                <c:pt idx="3747">
                  <c:v>752.20000000003404</c:v>
                </c:pt>
                <c:pt idx="3748">
                  <c:v>752.40000000003408</c:v>
                </c:pt>
                <c:pt idx="3749">
                  <c:v>752.60000000003413</c:v>
                </c:pt>
                <c:pt idx="3750">
                  <c:v>752.80000000003417</c:v>
                </c:pt>
                <c:pt idx="3751">
                  <c:v>753.00000000003422</c:v>
                </c:pt>
                <c:pt idx="3752">
                  <c:v>753.20000000003427</c:v>
                </c:pt>
                <c:pt idx="3753">
                  <c:v>753.40000000003431</c:v>
                </c:pt>
                <c:pt idx="3754">
                  <c:v>753.60000000003436</c:v>
                </c:pt>
                <c:pt idx="3755">
                  <c:v>753.8000000000344</c:v>
                </c:pt>
                <c:pt idx="3756">
                  <c:v>754.00000000003445</c:v>
                </c:pt>
                <c:pt idx="3757">
                  <c:v>754.20000000003449</c:v>
                </c:pt>
                <c:pt idx="3758">
                  <c:v>754.40000000003454</c:v>
                </c:pt>
                <c:pt idx="3759">
                  <c:v>754.60000000003458</c:v>
                </c:pt>
                <c:pt idx="3760">
                  <c:v>754.80000000003463</c:v>
                </c:pt>
                <c:pt idx="3761">
                  <c:v>755.00000000003467</c:v>
                </c:pt>
                <c:pt idx="3762">
                  <c:v>755.20000000003472</c:v>
                </c:pt>
                <c:pt idx="3763">
                  <c:v>755.40000000003477</c:v>
                </c:pt>
                <c:pt idx="3764">
                  <c:v>755.60000000003481</c:v>
                </c:pt>
                <c:pt idx="3765">
                  <c:v>755.80000000003486</c:v>
                </c:pt>
                <c:pt idx="3766">
                  <c:v>756.0000000000349</c:v>
                </c:pt>
                <c:pt idx="3767">
                  <c:v>756.20000000003495</c:v>
                </c:pt>
                <c:pt idx="3768">
                  <c:v>756.40000000003499</c:v>
                </c:pt>
                <c:pt idx="3769">
                  <c:v>756.60000000003504</c:v>
                </c:pt>
                <c:pt idx="3770">
                  <c:v>756.80000000003508</c:v>
                </c:pt>
                <c:pt idx="3771">
                  <c:v>757.00000000003513</c:v>
                </c:pt>
                <c:pt idx="3772">
                  <c:v>757.20000000003517</c:v>
                </c:pt>
                <c:pt idx="3773">
                  <c:v>757.40000000003522</c:v>
                </c:pt>
                <c:pt idx="3774">
                  <c:v>757.60000000003527</c:v>
                </c:pt>
                <c:pt idx="3775">
                  <c:v>757.80000000003531</c:v>
                </c:pt>
                <c:pt idx="3776">
                  <c:v>758.00000000003536</c:v>
                </c:pt>
                <c:pt idx="3777">
                  <c:v>758.2000000000354</c:v>
                </c:pt>
                <c:pt idx="3778">
                  <c:v>758.40000000003545</c:v>
                </c:pt>
                <c:pt idx="3779">
                  <c:v>758.60000000003549</c:v>
                </c:pt>
                <c:pt idx="3780">
                  <c:v>758.80000000003554</c:v>
                </c:pt>
                <c:pt idx="3781">
                  <c:v>759.00000000003558</c:v>
                </c:pt>
                <c:pt idx="3782">
                  <c:v>759.20000000003563</c:v>
                </c:pt>
                <c:pt idx="3783">
                  <c:v>759.40000000003567</c:v>
                </c:pt>
                <c:pt idx="3784">
                  <c:v>759.60000000003572</c:v>
                </c:pt>
                <c:pt idx="3785">
                  <c:v>759.80000000003577</c:v>
                </c:pt>
                <c:pt idx="3786">
                  <c:v>760.00000000003581</c:v>
                </c:pt>
                <c:pt idx="3787">
                  <c:v>760.20000000003586</c:v>
                </c:pt>
                <c:pt idx="3788">
                  <c:v>760.4000000000359</c:v>
                </c:pt>
                <c:pt idx="3789">
                  <c:v>760.60000000003595</c:v>
                </c:pt>
                <c:pt idx="3790">
                  <c:v>760.80000000003599</c:v>
                </c:pt>
                <c:pt idx="3791">
                  <c:v>761.00000000003604</c:v>
                </c:pt>
                <c:pt idx="3792">
                  <c:v>761.20000000003608</c:v>
                </c:pt>
                <c:pt idx="3793">
                  <c:v>761.40000000003613</c:v>
                </c:pt>
                <c:pt idx="3794">
                  <c:v>761.60000000003618</c:v>
                </c:pt>
                <c:pt idx="3795">
                  <c:v>761.80000000003622</c:v>
                </c:pt>
                <c:pt idx="3796">
                  <c:v>762.00000000003627</c:v>
                </c:pt>
                <c:pt idx="3797">
                  <c:v>762.20000000003631</c:v>
                </c:pt>
                <c:pt idx="3798">
                  <c:v>762.40000000003636</c:v>
                </c:pt>
                <c:pt idx="3799">
                  <c:v>762.6000000000364</c:v>
                </c:pt>
                <c:pt idx="3800">
                  <c:v>762.80000000003645</c:v>
                </c:pt>
                <c:pt idx="3801">
                  <c:v>763.00000000003649</c:v>
                </c:pt>
                <c:pt idx="3802">
                  <c:v>763.20000000003654</c:v>
                </c:pt>
                <c:pt idx="3803">
                  <c:v>763.40000000003658</c:v>
                </c:pt>
                <c:pt idx="3804">
                  <c:v>763.60000000003663</c:v>
                </c:pt>
                <c:pt idx="3805">
                  <c:v>763.80000000003668</c:v>
                </c:pt>
                <c:pt idx="3806">
                  <c:v>764.00000000003672</c:v>
                </c:pt>
                <c:pt idx="3807">
                  <c:v>764.20000000003677</c:v>
                </c:pt>
                <c:pt idx="3808">
                  <c:v>764.40000000003681</c:v>
                </c:pt>
                <c:pt idx="3809">
                  <c:v>764.60000000003686</c:v>
                </c:pt>
                <c:pt idx="3810">
                  <c:v>764.8000000000369</c:v>
                </c:pt>
                <c:pt idx="3811">
                  <c:v>765.00000000003695</c:v>
                </c:pt>
                <c:pt idx="3812">
                  <c:v>765.20000000003699</c:v>
                </c:pt>
                <c:pt idx="3813">
                  <c:v>765.40000000003704</c:v>
                </c:pt>
                <c:pt idx="3814">
                  <c:v>765.60000000003708</c:v>
                </c:pt>
                <c:pt idx="3815">
                  <c:v>765.80000000003713</c:v>
                </c:pt>
                <c:pt idx="3816">
                  <c:v>766.00000000003718</c:v>
                </c:pt>
                <c:pt idx="3817">
                  <c:v>766.20000000003722</c:v>
                </c:pt>
                <c:pt idx="3818">
                  <c:v>766.40000000003727</c:v>
                </c:pt>
                <c:pt idx="3819">
                  <c:v>766.60000000003731</c:v>
                </c:pt>
                <c:pt idx="3820">
                  <c:v>766.80000000003736</c:v>
                </c:pt>
                <c:pt idx="3821">
                  <c:v>767.0000000000374</c:v>
                </c:pt>
                <c:pt idx="3822">
                  <c:v>767.20000000003745</c:v>
                </c:pt>
                <c:pt idx="3823">
                  <c:v>767.40000000003749</c:v>
                </c:pt>
                <c:pt idx="3824">
                  <c:v>767.60000000003754</c:v>
                </c:pt>
                <c:pt idx="3825">
                  <c:v>767.80000000003758</c:v>
                </c:pt>
                <c:pt idx="3826">
                  <c:v>768.00000000003763</c:v>
                </c:pt>
                <c:pt idx="3827">
                  <c:v>768.20000000003768</c:v>
                </c:pt>
                <c:pt idx="3828">
                  <c:v>768.40000000003772</c:v>
                </c:pt>
                <c:pt idx="3829">
                  <c:v>768.60000000003777</c:v>
                </c:pt>
                <c:pt idx="3830">
                  <c:v>768.80000000003781</c:v>
                </c:pt>
                <c:pt idx="3831">
                  <c:v>769.00000000003786</c:v>
                </c:pt>
                <c:pt idx="3832">
                  <c:v>769.2000000000379</c:v>
                </c:pt>
                <c:pt idx="3833">
                  <c:v>769.40000000003795</c:v>
                </c:pt>
                <c:pt idx="3834">
                  <c:v>769.60000000003799</c:v>
                </c:pt>
                <c:pt idx="3835">
                  <c:v>769.80000000003804</c:v>
                </c:pt>
                <c:pt idx="3836">
                  <c:v>770.00000000003809</c:v>
                </c:pt>
                <c:pt idx="3837">
                  <c:v>770.20000000003813</c:v>
                </c:pt>
                <c:pt idx="3838">
                  <c:v>770.40000000003818</c:v>
                </c:pt>
                <c:pt idx="3839">
                  <c:v>770.60000000003822</c:v>
                </c:pt>
                <c:pt idx="3840">
                  <c:v>770.80000000003827</c:v>
                </c:pt>
                <c:pt idx="3841">
                  <c:v>771.00000000003831</c:v>
                </c:pt>
                <c:pt idx="3842">
                  <c:v>771.20000000003836</c:v>
                </c:pt>
                <c:pt idx="3843">
                  <c:v>771.4000000000384</c:v>
                </c:pt>
                <c:pt idx="3844">
                  <c:v>771.60000000003845</c:v>
                </c:pt>
                <c:pt idx="3845">
                  <c:v>771.80000000003849</c:v>
                </c:pt>
                <c:pt idx="3846">
                  <c:v>772.00000000003854</c:v>
                </c:pt>
                <c:pt idx="3847">
                  <c:v>772.20000000003859</c:v>
                </c:pt>
                <c:pt idx="3848">
                  <c:v>772.40000000003863</c:v>
                </c:pt>
                <c:pt idx="3849">
                  <c:v>772.60000000003868</c:v>
                </c:pt>
                <c:pt idx="3850">
                  <c:v>772.80000000003872</c:v>
                </c:pt>
                <c:pt idx="3851">
                  <c:v>773.00000000003877</c:v>
                </c:pt>
                <c:pt idx="3852">
                  <c:v>773.20000000003881</c:v>
                </c:pt>
                <c:pt idx="3853">
                  <c:v>773.40000000003886</c:v>
                </c:pt>
                <c:pt idx="3854">
                  <c:v>773.6000000000389</c:v>
                </c:pt>
                <c:pt idx="3855">
                  <c:v>773.80000000003895</c:v>
                </c:pt>
                <c:pt idx="3856">
                  <c:v>774.00000000003899</c:v>
                </c:pt>
                <c:pt idx="3857">
                  <c:v>774.20000000003904</c:v>
                </c:pt>
                <c:pt idx="3858">
                  <c:v>774.40000000003909</c:v>
                </c:pt>
                <c:pt idx="3859">
                  <c:v>774.60000000003913</c:v>
                </c:pt>
                <c:pt idx="3860">
                  <c:v>774.80000000003918</c:v>
                </c:pt>
                <c:pt idx="3861">
                  <c:v>775.00000000003922</c:v>
                </c:pt>
                <c:pt idx="3862">
                  <c:v>775.20000000003927</c:v>
                </c:pt>
                <c:pt idx="3863">
                  <c:v>775.40000000003931</c:v>
                </c:pt>
                <c:pt idx="3864">
                  <c:v>775.60000000003936</c:v>
                </c:pt>
                <c:pt idx="3865">
                  <c:v>775.8000000000394</c:v>
                </c:pt>
                <c:pt idx="3866">
                  <c:v>776.00000000003945</c:v>
                </c:pt>
                <c:pt idx="3867">
                  <c:v>776.20000000003949</c:v>
                </c:pt>
                <c:pt idx="3868">
                  <c:v>776.40000000003954</c:v>
                </c:pt>
                <c:pt idx="3869">
                  <c:v>776.60000000003959</c:v>
                </c:pt>
                <c:pt idx="3870">
                  <c:v>776.80000000003963</c:v>
                </c:pt>
                <c:pt idx="3871">
                  <c:v>777.00000000003968</c:v>
                </c:pt>
                <c:pt idx="3872">
                  <c:v>777.20000000003972</c:v>
                </c:pt>
                <c:pt idx="3873">
                  <c:v>777.40000000003977</c:v>
                </c:pt>
                <c:pt idx="3874">
                  <c:v>777.60000000003981</c:v>
                </c:pt>
                <c:pt idx="3875">
                  <c:v>777.80000000003986</c:v>
                </c:pt>
                <c:pt idx="3876">
                  <c:v>778.0000000000399</c:v>
                </c:pt>
                <c:pt idx="3877">
                  <c:v>778.20000000003995</c:v>
                </c:pt>
                <c:pt idx="3878">
                  <c:v>778.40000000004</c:v>
                </c:pt>
                <c:pt idx="3879">
                  <c:v>778.60000000004004</c:v>
                </c:pt>
                <c:pt idx="3880">
                  <c:v>778.80000000004009</c:v>
                </c:pt>
                <c:pt idx="3881">
                  <c:v>779.00000000004013</c:v>
                </c:pt>
                <c:pt idx="3882">
                  <c:v>779.20000000004018</c:v>
                </c:pt>
                <c:pt idx="3883">
                  <c:v>779.40000000004022</c:v>
                </c:pt>
                <c:pt idx="3884">
                  <c:v>779.60000000004027</c:v>
                </c:pt>
                <c:pt idx="3885">
                  <c:v>779.80000000004031</c:v>
                </c:pt>
                <c:pt idx="3886">
                  <c:v>780.00000000004036</c:v>
                </c:pt>
                <c:pt idx="3887">
                  <c:v>780.2000000000404</c:v>
                </c:pt>
                <c:pt idx="3888">
                  <c:v>780.40000000004045</c:v>
                </c:pt>
                <c:pt idx="3889">
                  <c:v>780.6000000000405</c:v>
                </c:pt>
                <c:pt idx="3890">
                  <c:v>780.80000000004054</c:v>
                </c:pt>
                <c:pt idx="3891">
                  <c:v>781.00000000004059</c:v>
                </c:pt>
                <c:pt idx="3892">
                  <c:v>781.20000000004063</c:v>
                </c:pt>
                <c:pt idx="3893">
                  <c:v>781.40000000004068</c:v>
                </c:pt>
                <c:pt idx="3894">
                  <c:v>781.60000000004072</c:v>
                </c:pt>
                <c:pt idx="3895">
                  <c:v>781.80000000004077</c:v>
                </c:pt>
                <c:pt idx="3896">
                  <c:v>782.00000000004081</c:v>
                </c:pt>
                <c:pt idx="3897">
                  <c:v>782.20000000004086</c:v>
                </c:pt>
                <c:pt idx="3898">
                  <c:v>782.4000000000409</c:v>
                </c:pt>
                <c:pt idx="3899">
                  <c:v>782.60000000004095</c:v>
                </c:pt>
                <c:pt idx="3900">
                  <c:v>782.800000000041</c:v>
                </c:pt>
                <c:pt idx="3901">
                  <c:v>783.00000000004104</c:v>
                </c:pt>
                <c:pt idx="3902">
                  <c:v>783.20000000004109</c:v>
                </c:pt>
                <c:pt idx="3903">
                  <c:v>783.40000000004113</c:v>
                </c:pt>
                <c:pt idx="3904">
                  <c:v>783.60000000004118</c:v>
                </c:pt>
                <c:pt idx="3905">
                  <c:v>783.80000000004122</c:v>
                </c:pt>
                <c:pt idx="3906">
                  <c:v>784.00000000004127</c:v>
                </c:pt>
                <c:pt idx="3907">
                  <c:v>784.20000000004131</c:v>
                </c:pt>
                <c:pt idx="3908">
                  <c:v>784.40000000004136</c:v>
                </c:pt>
                <c:pt idx="3909">
                  <c:v>784.6000000000414</c:v>
                </c:pt>
                <c:pt idx="3910">
                  <c:v>784.80000000004145</c:v>
                </c:pt>
                <c:pt idx="3911">
                  <c:v>785.0000000000415</c:v>
                </c:pt>
                <c:pt idx="3912">
                  <c:v>785.20000000004154</c:v>
                </c:pt>
                <c:pt idx="3913">
                  <c:v>785.40000000004159</c:v>
                </c:pt>
                <c:pt idx="3914">
                  <c:v>785.60000000004163</c:v>
                </c:pt>
                <c:pt idx="3915">
                  <c:v>785.80000000004168</c:v>
                </c:pt>
                <c:pt idx="3916">
                  <c:v>786.00000000004172</c:v>
                </c:pt>
                <c:pt idx="3917">
                  <c:v>786.20000000004177</c:v>
                </c:pt>
                <c:pt idx="3918">
                  <c:v>786.40000000004181</c:v>
                </c:pt>
                <c:pt idx="3919">
                  <c:v>786.60000000004186</c:v>
                </c:pt>
                <c:pt idx="3920">
                  <c:v>786.8000000000419</c:v>
                </c:pt>
                <c:pt idx="3921">
                  <c:v>787.00000000004195</c:v>
                </c:pt>
                <c:pt idx="3922">
                  <c:v>787.200000000042</c:v>
                </c:pt>
                <c:pt idx="3923">
                  <c:v>787.40000000004204</c:v>
                </c:pt>
                <c:pt idx="3924">
                  <c:v>787.60000000004209</c:v>
                </c:pt>
                <c:pt idx="3925">
                  <c:v>787.80000000004213</c:v>
                </c:pt>
                <c:pt idx="3926">
                  <c:v>788.00000000004218</c:v>
                </c:pt>
                <c:pt idx="3927">
                  <c:v>788.20000000004222</c:v>
                </c:pt>
                <c:pt idx="3928">
                  <c:v>788.40000000004227</c:v>
                </c:pt>
                <c:pt idx="3929">
                  <c:v>788.60000000004231</c:v>
                </c:pt>
                <c:pt idx="3930">
                  <c:v>788.80000000004236</c:v>
                </c:pt>
                <c:pt idx="3931">
                  <c:v>789.00000000004241</c:v>
                </c:pt>
                <c:pt idx="3932">
                  <c:v>789.20000000004245</c:v>
                </c:pt>
                <c:pt idx="3933">
                  <c:v>789.4000000000425</c:v>
                </c:pt>
                <c:pt idx="3934">
                  <c:v>789.60000000004254</c:v>
                </c:pt>
                <c:pt idx="3935">
                  <c:v>789.80000000004259</c:v>
                </c:pt>
                <c:pt idx="3936">
                  <c:v>790.00000000004263</c:v>
                </c:pt>
                <c:pt idx="3937">
                  <c:v>790.20000000004268</c:v>
                </c:pt>
                <c:pt idx="3938">
                  <c:v>790.40000000004272</c:v>
                </c:pt>
                <c:pt idx="3939">
                  <c:v>790.60000000004277</c:v>
                </c:pt>
                <c:pt idx="3940">
                  <c:v>790.80000000004281</c:v>
                </c:pt>
                <c:pt idx="3941">
                  <c:v>791.00000000004286</c:v>
                </c:pt>
                <c:pt idx="3942">
                  <c:v>791.20000000004291</c:v>
                </c:pt>
                <c:pt idx="3943">
                  <c:v>791.40000000004295</c:v>
                </c:pt>
                <c:pt idx="3944">
                  <c:v>791.600000000043</c:v>
                </c:pt>
                <c:pt idx="3945">
                  <c:v>791.80000000004304</c:v>
                </c:pt>
                <c:pt idx="3946">
                  <c:v>792.00000000004309</c:v>
                </c:pt>
                <c:pt idx="3947">
                  <c:v>792.20000000004313</c:v>
                </c:pt>
                <c:pt idx="3948">
                  <c:v>792.40000000004318</c:v>
                </c:pt>
                <c:pt idx="3949">
                  <c:v>792.60000000004322</c:v>
                </c:pt>
                <c:pt idx="3950">
                  <c:v>792.80000000004327</c:v>
                </c:pt>
                <c:pt idx="3951">
                  <c:v>793.00000000004331</c:v>
                </c:pt>
                <c:pt idx="3952">
                  <c:v>793.20000000004336</c:v>
                </c:pt>
                <c:pt idx="3953">
                  <c:v>793.40000000004341</c:v>
                </c:pt>
                <c:pt idx="3954">
                  <c:v>793.60000000004345</c:v>
                </c:pt>
                <c:pt idx="3955">
                  <c:v>793.8000000000435</c:v>
                </c:pt>
                <c:pt idx="3956">
                  <c:v>794.00000000004354</c:v>
                </c:pt>
                <c:pt idx="3957">
                  <c:v>794.20000000004359</c:v>
                </c:pt>
                <c:pt idx="3958">
                  <c:v>794.40000000004363</c:v>
                </c:pt>
                <c:pt idx="3959">
                  <c:v>794.60000000004368</c:v>
                </c:pt>
                <c:pt idx="3960">
                  <c:v>794.80000000004372</c:v>
                </c:pt>
                <c:pt idx="3961">
                  <c:v>795.00000000004377</c:v>
                </c:pt>
                <c:pt idx="3962">
                  <c:v>795.20000000004381</c:v>
                </c:pt>
                <c:pt idx="3963">
                  <c:v>795.40000000004386</c:v>
                </c:pt>
                <c:pt idx="3964">
                  <c:v>795.60000000004391</c:v>
                </c:pt>
                <c:pt idx="3965">
                  <c:v>795.80000000004395</c:v>
                </c:pt>
                <c:pt idx="3966">
                  <c:v>796.000000000044</c:v>
                </c:pt>
                <c:pt idx="3967">
                  <c:v>796.20000000004404</c:v>
                </c:pt>
                <c:pt idx="3968">
                  <c:v>796.40000000004409</c:v>
                </c:pt>
                <c:pt idx="3969">
                  <c:v>796.60000000004413</c:v>
                </c:pt>
                <c:pt idx="3970">
                  <c:v>796.80000000004418</c:v>
                </c:pt>
                <c:pt idx="3971">
                  <c:v>797.00000000004422</c:v>
                </c:pt>
                <c:pt idx="3972">
                  <c:v>797.20000000004427</c:v>
                </c:pt>
                <c:pt idx="3973">
                  <c:v>797.40000000004432</c:v>
                </c:pt>
                <c:pt idx="3974">
                  <c:v>797.60000000004436</c:v>
                </c:pt>
                <c:pt idx="3975">
                  <c:v>797.80000000004441</c:v>
                </c:pt>
                <c:pt idx="3976">
                  <c:v>798.00000000004445</c:v>
                </c:pt>
                <c:pt idx="3977">
                  <c:v>798.2000000000445</c:v>
                </c:pt>
                <c:pt idx="3978">
                  <c:v>798.40000000004454</c:v>
                </c:pt>
                <c:pt idx="3979">
                  <c:v>798.60000000004459</c:v>
                </c:pt>
                <c:pt idx="3980">
                  <c:v>798.80000000004463</c:v>
                </c:pt>
                <c:pt idx="3981">
                  <c:v>799.00000000004468</c:v>
                </c:pt>
                <c:pt idx="3982">
                  <c:v>799.20000000004472</c:v>
                </c:pt>
                <c:pt idx="3983">
                  <c:v>799.40000000004477</c:v>
                </c:pt>
                <c:pt idx="3984">
                  <c:v>799.60000000004482</c:v>
                </c:pt>
                <c:pt idx="3985">
                  <c:v>799.80000000004486</c:v>
                </c:pt>
              </c:numCache>
            </c:numRef>
          </c:xVal>
          <c:yVal>
            <c:numRef>
              <c:f>Equations!$AM$15:$AM$4000</c:f>
              <c:numCache>
                <c:formatCode>General</c:formatCode>
                <c:ptCount val="398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1.0010166206667965</c:v>
                </c:pt>
                <c:pt idx="14">
                  <c:v>1.0074356283703589</c:v>
                </c:pt>
                <c:pt idx="15">
                  <c:v>1.0138546360739213</c:v>
                </c:pt>
                <c:pt idx="16">
                  <c:v>1.0202736437774835</c:v>
                </c:pt>
                <c:pt idx="17">
                  <c:v>1.0266926514810457</c:v>
                </c:pt>
                <c:pt idx="18">
                  <c:v>1.0331116591846081</c:v>
                </c:pt>
                <c:pt idx="19">
                  <c:v>1.0395306668881705</c:v>
                </c:pt>
                <c:pt idx="20">
                  <c:v>1.0459496745917329</c:v>
                </c:pt>
                <c:pt idx="21">
                  <c:v>1.0523686822952951</c:v>
                </c:pt>
                <c:pt idx="22">
                  <c:v>1.0587876899988575</c:v>
                </c:pt>
                <c:pt idx="23">
                  <c:v>1.0652066977024197</c:v>
                </c:pt>
                <c:pt idx="24">
                  <c:v>1.0716257054059821</c:v>
                </c:pt>
                <c:pt idx="25">
                  <c:v>1.0780447131095443</c:v>
                </c:pt>
                <c:pt idx="26">
                  <c:v>1.0844637208131065</c:v>
                </c:pt>
                <c:pt idx="27">
                  <c:v>1.0908827285166691</c:v>
                </c:pt>
                <c:pt idx="28">
                  <c:v>1.0973017362202313</c:v>
                </c:pt>
                <c:pt idx="29">
                  <c:v>1.1037207439237937</c:v>
                </c:pt>
                <c:pt idx="30">
                  <c:v>1.1101397516273559</c:v>
                </c:pt>
                <c:pt idx="31">
                  <c:v>1.1165587593309183</c:v>
                </c:pt>
                <c:pt idx="32">
                  <c:v>1.1229777670344805</c:v>
                </c:pt>
                <c:pt idx="33">
                  <c:v>1.1293967747380427</c:v>
                </c:pt>
                <c:pt idx="34">
                  <c:v>1.1358157824416049</c:v>
                </c:pt>
                <c:pt idx="35">
                  <c:v>1.1422347901451673</c:v>
                </c:pt>
                <c:pt idx="36">
                  <c:v>1.1486537978487295</c:v>
                </c:pt>
                <c:pt idx="37">
                  <c:v>1.1550728055522919</c:v>
                </c:pt>
                <c:pt idx="38">
                  <c:v>1.1614918132558543</c:v>
                </c:pt>
                <c:pt idx="39">
                  <c:v>1.1679108209594165</c:v>
                </c:pt>
                <c:pt idx="40">
                  <c:v>1.1743298286629789</c:v>
                </c:pt>
                <c:pt idx="41">
                  <c:v>1.180748836366541</c:v>
                </c:pt>
                <c:pt idx="42">
                  <c:v>1.1871678440701037</c:v>
                </c:pt>
                <c:pt idx="43">
                  <c:v>1.1935868517736656</c:v>
                </c:pt>
                <c:pt idx="44">
                  <c:v>1.200005859477228</c:v>
                </c:pt>
                <c:pt idx="45">
                  <c:v>1.2064248671807905</c:v>
                </c:pt>
                <c:pt idx="46">
                  <c:v>1.2128438748843524</c:v>
                </c:pt>
                <c:pt idx="47">
                  <c:v>1.2192628825879153</c:v>
                </c:pt>
                <c:pt idx="48">
                  <c:v>1.2256818902914772</c:v>
                </c:pt>
                <c:pt idx="49">
                  <c:v>1.2321008979950394</c:v>
                </c:pt>
                <c:pt idx="50">
                  <c:v>1.238519905698602</c:v>
                </c:pt>
                <c:pt idx="51">
                  <c:v>1.2449389134021642</c:v>
                </c:pt>
                <c:pt idx="52">
                  <c:v>1.2513579211057264</c:v>
                </c:pt>
                <c:pt idx="53">
                  <c:v>1.2577769288092888</c:v>
                </c:pt>
                <c:pt idx="54">
                  <c:v>1.264195936512851</c:v>
                </c:pt>
                <c:pt idx="55">
                  <c:v>1.2706149442164132</c:v>
                </c:pt>
                <c:pt idx="56">
                  <c:v>1.2770339519199756</c:v>
                </c:pt>
                <c:pt idx="57">
                  <c:v>1.2834529596235378</c:v>
                </c:pt>
                <c:pt idx="58">
                  <c:v>1.2898719673271002</c:v>
                </c:pt>
                <c:pt idx="59">
                  <c:v>1.2962909750306624</c:v>
                </c:pt>
                <c:pt idx="60">
                  <c:v>1.3027099827342243</c:v>
                </c:pt>
                <c:pt idx="61">
                  <c:v>1.3091289904377872</c:v>
                </c:pt>
                <c:pt idx="62">
                  <c:v>1.3155479981413492</c:v>
                </c:pt>
                <c:pt idx="63">
                  <c:v>1.321967005844912</c:v>
                </c:pt>
                <c:pt idx="64">
                  <c:v>1.328386013548474</c:v>
                </c:pt>
                <c:pt idx="65">
                  <c:v>1.3348050212520362</c:v>
                </c:pt>
                <c:pt idx="66">
                  <c:v>1.3412240289555986</c:v>
                </c:pt>
                <c:pt idx="67">
                  <c:v>1.347643036659161</c:v>
                </c:pt>
                <c:pt idx="68">
                  <c:v>1.3540620443627229</c:v>
                </c:pt>
                <c:pt idx="69">
                  <c:v>1.3604810520662853</c:v>
                </c:pt>
                <c:pt idx="70">
                  <c:v>1.3669000597698477</c:v>
                </c:pt>
                <c:pt idx="71">
                  <c:v>1.3733190674734097</c:v>
                </c:pt>
                <c:pt idx="72">
                  <c:v>1.3797380751769726</c:v>
                </c:pt>
                <c:pt idx="73">
                  <c:v>1.3861570828805345</c:v>
                </c:pt>
                <c:pt idx="74">
                  <c:v>1.3925760905840969</c:v>
                </c:pt>
                <c:pt idx="75">
                  <c:v>1.3989950982876591</c:v>
                </c:pt>
                <c:pt idx="76">
                  <c:v>1.4054141059912217</c:v>
                </c:pt>
                <c:pt idx="77">
                  <c:v>1.4118331136947837</c:v>
                </c:pt>
                <c:pt idx="78">
                  <c:v>1.4182521213983459</c:v>
                </c:pt>
                <c:pt idx="79">
                  <c:v>1.4246711291019081</c:v>
                </c:pt>
                <c:pt idx="80">
                  <c:v>1.4310901368054703</c:v>
                </c:pt>
                <c:pt idx="81">
                  <c:v>1.4375091445090331</c:v>
                </c:pt>
                <c:pt idx="82">
                  <c:v>1.4439281522125953</c:v>
                </c:pt>
                <c:pt idx="83">
                  <c:v>1.4503471599161577</c:v>
                </c:pt>
                <c:pt idx="84">
                  <c:v>1.4567661676197197</c:v>
                </c:pt>
                <c:pt idx="85">
                  <c:v>1.4631851753232823</c:v>
                </c:pt>
                <c:pt idx="86">
                  <c:v>1.4696041830268443</c:v>
                </c:pt>
                <c:pt idx="87">
                  <c:v>1.4760231907304069</c:v>
                </c:pt>
                <c:pt idx="88">
                  <c:v>1.4824421984339688</c:v>
                </c:pt>
                <c:pt idx="89">
                  <c:v>1.4888612061375308</c:v>
                </c:pt>
                <c:pt idx="90">
                  <c:v>1.4952802138410939</c:v>
                </c:pt>
                <c:pt idx="91">
                  <c:v>1.5016992215446558</c:v>
                </c:pt>
                <c:pt idx="92">
                  <c:v>1.5081182292482185</c:v>
                </c:pt>
                <c:pt idx="93">
                  <c:v>1.5145372369517807</c:v>
                </c:pt>
                <c:pt idx="94">
                  <c:v>1.5209562446553426</c:v>
                </c:pt>
                <c:pt idx="95">
                  <c:v>1.5273752523589048</c:v>
                </c:pt>
                <c:pt idx="96">
                  <c:v>1.5337942600624674</c:v>
                </c:pt>
                <c:pt idx="97">
                  <c:v>1.5402132677660294</c:v>
                </c:pt>
                <c:pt idx="98">
                  <c:v>1.546632275469592</c:v>
                </c:pt>
                <c:pt idx="99">
                  <c:v>1.5530512831731544</c:v>
                </c:pt>
                <c:pt idx="100">
                  <c:v>1.5594702908767164</c:v>
                </c:pt>
                <c:pt idx="101">
                  <c:v>1.5658892985802788</c:v>
                </c:pt>
                <c:pt idx="102">
                  <c:v>1.5723083062838412</c:v>
                </c:pt>
                <c:pt idx="103">
                  <c:v>1.5787273139874036</c:v>
                </c:pt>
                <c:pt idx="104">
                  <c:v>1.5851463216909656</c:v>
                </c:pt>
                <c:pt idx="105">
                  <c:v>1.5915653293945287</c:v>
                </c:pt>
                <c:pt idx="106">
                  <c:v>1.5979843370980902</c:v>
                </c:pt>
                <c:pt idx="107">
                  <c:v>1.6044033448016526</c:v>
                </c:pt>
                <c:pt idx="108">
                  <c:v>1.6108223525052152</c:v>
                </c:pt>
                <c:pt idx="109">
                  <c:v>1.6172413602087774</c:v>
                </c:pt>
                <c:pt idx="110">
                  <c:v>1.6236603679123394</c:v>
                </c:pt>
                <c:pt idx="111">
                  <c:v>1.6300793756159022</c:v>
                </c:pt>
                <c:pt idx="112">
                  <c:v>1.6364983833194642</c:v>
                </c:pt>
                <c:pt idx="113">
                  <c:v>1.6429173910230261</c:v>
                </c:pt>
                <c:pt idx="114">
                  <c:v>1.6493363987265888</c:v>
                </c:pt>
                <c:pt idx="115">
                  <c:v>1.6557554064301507</c:v>
                </c:pt>
                <c:pt idx="116">
                  <c:v>1.6621744141337134</c:v>
                </c:pt>
                <c:pt idx="117">
                  <c:v>1.6685934218372753</c:v>
                </c:pt>
                <c:pt idx="118">
                  <c:v>1.6750124295408375</c:v>
                </c:pt>
                <c:pt idx="119">
                  <c:v>1.6814314372444001</c:v>
                </c:pt>
                <c:pt idx="120">
                  <c:v>1.6878504449479628</c:v>
                </c:pt>
                <c:pt idx="121">
                  <c:v>1.6942694526515247</c:v>
                </c:pt>
                <c:pt idx="122">
                  <c:v>1.7006884603550869</c:v>
                </c:pt>
                <c:pt idx="123">
                  <c:v>1.7071074680586489</c:v>
                </c:pt>
                <c:pt idx="124">
                  <c:v>1.7135264757622113</c:v>
                </c:pt>
                <c:pt idx="125">
                  <c:v>1.7199454834657735</c:v>
                </c:pt>
                <c:pt idx="126">
                  <c:v>1.7263644911693354</c:v>
                </c:pt>
                <c:pt idx="127">
                  <c:v>1.7327834988728981</c:v>
                </c:pt>
                <c:pt idx="128">
                  <c:v>1.7392025065764609</c:v>
                </c:pt>
                <c:pt idx="129">
                  <c:v>1.7456215142800224</c:v>
                </c:pt>
                <c:pt idx="130">
                  <c:v>1.7520405219835855</c:v>
                </c:pt>
                <c:pt idx="131">
                  <c:v>1.7584595296871479</c:v>
                </c:pt>
                <c:pt idx="132">
                  <c:v>1.7648785373907101</c:v>
                </c:pt>
                <c:pt idx="133">
                  <c:v>1.7712975450942721</c:v>
                </c:pt>
                <c:pt idx="134">
                  <c:v>1.7777165527978347</c:v>
                </c:pt>
                <c:pt idx="135">
                  <c:v>1.7841355605013969</c:v>
                </c:pt>
                <c:pt idx="136">
                  <c:v>1.7905545682049591</c:v>
                </c:pt>
                <c:pt idx="137">
                  <c:v>1.7969735759085217</c:v>
                </c:pt>
                <c:pt idx="138">
                  <c:v>1.8033925836120837</c:v>
                </c:pt>
                <c:pt idx="139">
                  <c:v>1.8098115913156461</c:v>
                </c:pt>
                <c:pt idx="140">
                  <c:v>1.816230599019208</c:v>
                </c:pt>
                <c:pt idx="141">
                  <c:v>1.8226496067227702</c:v>
                </c:pt>
                <c:pt idx="142">
                  <c:v>1.8290686144263328</c:v>
                </c:pt>
                <c:pt idx="143">
                  <c:v>1.835487622129895</c:v>
                </c:pt>
                <c:pt idx="144">
                  <c:v>1.841906629833457</c:v>
                </c:pt>
                <c:pt idx="145">
                  <c:v>1.8483256375370196</c:v>
                </c:pt>
                <c:pt idx="146">
                  <c:v>1.8547446452405822</c:v>
                </c:pt>
                <c:pt idx="147">
                  <c:v>1.8611636529441438</c:v>
                </c:pt>
                <c:pt idx="148">
                  <c:v>1.8675826606477073</c:v>
                </c:pt>
                <c:pt idx="149">
                  <c:v>1.8740016683512688</c:v>
                </c:pt>
                <c:pt idx="150">
                  <c:v>1.8804206760548319</c:v>
                </c:pt>
                <c:pt idx="151">
                  <c:v>1.8868396837583943</c:v>
                </c:pt>
                <c:pt idx="152">
                  <c:v>1.8932586914619562</c:v>
                </c:pt>
                <c:pt idx="153">
                  <c:v>1.8996776991655189</c:v>
                </c:pt>
                <c:pt idx="154">
                  <c:v>1.9060967068690806</c:v>
                </c:pt>
                <c:pt idx="155">
                  <c:v>1.9125157145726435</c:v>
                </c:pt>
                <c:pt idx="156">
                  <c:v>1.9189347222762059</c:v>
                </c:pt>
                <c:pt idx="157">
                  <c:v>1.9253537299797689</c:v>
                </c:pt>
                <c:pt idx="158">
                  <c:v>1.9317727376833309</c:v>
                </c:pt>
                <c:pt idx="159">
                  <c:v>1.9381917453868935</c:v>
                </c:pt>
                <c:pt idx="160">
                  <c:v>1.9446107530904557</c:v>
                </c:pt>
                <c:pt idx="161">
                  <c:v>1.9510297607940179</c:v>
                </c:pt>
                <c:pt idx="162">
                  <c:v>1.9574487684975805</c:v>
                </c:pt>
                <c:pt idx="163">
                  <c:v>1.9638677762011421</c:v>
                </c:pt>
                <c:pt idx="164">
                  <c:v>1.9702867839047056</c:v>
                </c:pt>
                <c:pt idx="165">
                  <c:v>1.9767057916082675</c:v>
                </c:pt>
                <c:pt idx="166">
                  <c:v>1.9831247993118304</c:v>
                </c:pt>
                <c:pt idx="167">
                  <c:v>1.9895438070153926</c:v>
                </c:pt>
                <c:pt idx="168">
                  <c:v>1.9959628147189552</c:v>
                </c:pt>
                <c:pt idx="169">
                  <c:v>2.0023818224225174</c:v>
                </c:pt>
                <c:pt idx="170">
                  <c:v>2.0088008301260798</c:v>
                </c:pt>
                <c:pt idx="171">
                  <c:v>2.0152198378296418</c:v>
                </c:pt>
                <c:pt idx="172">
                  <c:v>2.0216388455332042</c:v>
                </c:pt>
                <c:pt idx="173">
                  <c:v>2.0280578532367675</c:v>
                </c:pt>
                <c:pt idx="174">
                  <c:v>2.034476860940329</c:v>
                </c:pt>
                <c:pt idx="175">
                  <c:v>2.0408958686438923</c:v>
                </c:pt>
                <c:pt idx="176">
                  <c:v>2.0473148763474542</c:v>
                </c:pt>
                <c:pt idx="177">
                  <c:v>2.0537338840510166</c:v>
                </c:pt>
                <c:pt idx="178">
                  <c:v>2.0601528917545791</c:v>
                </c:pt>
                <c:pt idx="179">
                  <c:v>2.0665718994581419</c:v>
                </c:pt>
                <c:pt idx="180">
                  <c:v>2.0729909071617043</c:v>
                </c:pt>
                <c:pt idx="181">
                  <c:v>2.0794099148652658</c:v>
                </c:pt>
                <c:pt idx="182">
                  <c:v>2.0858289225688291</c:v>
                </c:pt>
                <c:pt idx="183">
                  <c:v>2.0922479302723906</c:v>
                </c:pt>
                <c:pt idx="184">
                  <c:v>2.0986669379759535</c:v>
                </c:pt>
                <c:pt idx="185">
                  <c:v>2.1050859456795159</c:v>
                </c:pt>
                <c:pt idx="186">
                  <c:v>2.1115049533830783</c:v>
                </c:pt>
                <c:pt idx="187">
                  <c:v>2.1179239610866407</c:v>
                </c:pt>
                <c:pt idx="188">
                  <c:v>2.1243429687902036</c:v>
                </c:pt>
                <c:pt idx="189">
                  <c:v>2.130761976493766</c:v>
                </c:pt>
                <c:pt idx="190">
                  <c:v>2.1371809841973279</c:v>
                </c:pt>
                <c:pt idx="191">
                  <c:v>2.1435999919008903</c:v>
                </c:pt>
                <c:pt idx="192">
                  <c:v>2.1500189996044523</c:v>
                </c:pt>
                <c:pt idx="193">
                  <c:v>2.1564380073080147</c:v>
                </c:pt>
                <c:pt idx="194">
                  <c:v>2.1628570150115776</c:v>
                </c:pt>
                <c:pt idx="195">
                  <c:v>2.1692760227151404</c:v>
                </c:pt>
                <c:pt idx="196">
                  <c:v>2.1756950304187028</c:v>
                </c:pt>
                <c:pt idx="197">
                  <c:v>2.1821140381222643</c:v>
                </c:pt>
                <c:pt idx="198">
                  <c:v>2.1885330458258281</c:v>
                </c:pt>
                <c:pt idx="199">
                  <c:v>2.1949520535293896</c:v>
                </c:pt>
                <c:pt idx="200">
                  <c:v>2.201371061232952</c:v>
                </c:pt>
                <c:pt idx="201">
                  <c:v>2.2077900689365144</c:v>
                </c:pt>
                <c:pt idx="202">
                  <c:v>2.2142090766400759</c:v>
                </c:pt>
                <c:pt idx="203">
                  <c:v>2.2206280843436392</c:v>
                </c:pt>
                <c:pt idx="204">
                  <c:v>2.2270470920472021</c:v>
                </c:pt>
                <c:pt idx="205">
                  <c:v>2.2334660997507645</c:v>
                </c:pt>
                <c:pt idx="206">
                  <c:v>2.239885107454326</c:v>
                </c:pt>
                <c:pt idx="207">
                  <c:v>2.2463041151578893</c:v>
                </c:pt>
                <c:pt idx="208">
                  <c:v>2.2527231228614513</c:v>
                </c:pt>
                <c:pt idx="209">
                  <c:v>2.2591421305650137</c:v>
                </c:pt>
                <c:pt idx="210">
                  <c:v>2.2655611382685761</c:v>
                </c:pt>
                <c:pt idx="211">
                  <c:v>2.2719801459721376</c:v>
                </c:pt>
                <c:pt idx="212">
                  <c:v>2.2783991536757013</c:v>
                </c:pt>
                <c:pt idx="213">
                  <c:v>2.2848181613792637</c:v>
                </c:pt>
                <c:pt idx="214">
                  <c:v>2.2912371690828257</c:v>
                </c:pt>
                <c:pt idx="215">
                  <c:v>2.2976561767863877</c:v>
                </c:pt>
                <c:pt idx="216">
                  <c:v>2.304075184489951</c:v>
                </c:pt>
                <c:pt idx="217">
                  <c:v>2.3104941921935129</c:v>
                </c:pt>
                <c:pt idx="218">
                  <c:v>2.3169131998970753</c:v>
                </c:pt>
                <c:pt idx="219">
                  <c:v>2.3233322076006373</c:v>
                </c:pt>
                <c:pt idx="220">
                  <c:v>2.3297512153042002</c:v>
                </c:pt>
                <c:pt idx="221">
                  <c:v>2.3361702230077621</c:v>
                </c:pt>
                <c:pt idx="222">
                  <c:v>2.3425892307113241</c:v>
                </c:pt>
                <c:pt idx="223">
                  <c:v>2.3490082384148883</c:v>
                </c:pt>
                <c:pt idx="224">
                  <c:v>2.3554272461184493</c:v>
                </c:pt>
                <c:pt idx="225">
                  <c:v>2.3618462538220126</c:v>
                </c:pt>
                <c:pt idx="226">
                  <c:v>2.3682652615255755</c:v>
                </c:pt>
                <c:pt idx="227">
                  <c:v>2.3746842692291374</c:v>
                </c:pt>
                <c:pt idx="228">
                  <c:v>2.3811032769326994</c:v>
                </c:pt>
                <c:pt idx="229">
                  <c:v>2.3875222846362609</c:v>
                </c:pt>
                <c:pt idx="230">
                  <c:v>2.3939412923398242</c:v>
                </c:pt>
                <c:pt idx="231">
                  <c:v>2.4003603000433862</c:v>
                </c:pt>
                <c:pt idx="232">
                  <c:v>2.406779307746949</c:v>
                </c:pt>
                <c:pt idx="233">
                  <c:v>2.4131983154505114</c:v>
                </c:pt>
                <c:pt idx="234">
                  <c:v>2.4196173231540743</c:v>
                </c:pt>
                <c:pt idx="235">
                  <c:v>2.4260363308576358</c:v>
                </c:pt>
                <c:pt idx="236">
                  <c:v>2.4324553385611987</c:v>
                </c:pt>
                <c:pt idx="237">
                  <c:v>2.4388743462647606</c:v>
                </c:pt>
                <c:pt idx="238">
                  <c:v>2.445293353968323</c:v>
                </c:pt>
                <c:pt idx="239">
                  <c:v>2.4517123616718854</c:v>
                </c:pt>
                <c:pt idx="240">
                  <c:v>2.4581313693754487</c:v>
                </c:pt>
                <c:pt idx="241">
                  <c:v>2.4645503770790111</c:v>
                </c:pt>
                <c:pt idx="242">
                  <c:v>2.4709693847825727</c:v>
                </c:pt>
                <c:pt idx="243">
                  <c:v>2.4773883924861355</c:v>
                </c:pt>
                <c:pt idx="244">
                  <c:v>2.4838074001896984</c:v>
                </c:pt>
                <c:pt idx="245">
                  <c:v>2.4902264078932608</c:v>
                </c:pt>
                <c:pt idx="246">
                  <c:v>2.4966454155968218</c:v>
                </c:pt>
                <c:pt idx="247">
                  <c:v>2.5030644233003851</c:v>
                </c:pt>
                <c:pt idx="248">
                  <c:v>2.5094834310039489</c:v>
                </c:pt>
                <c:pt idx="249">
                  <c:v>2.51590243870751</c:v>
                </c:pt>
                <c:pt idx="250">
                  <c:v>2.5223214464110724</c:v>
                </c:pt>
                <c:pt idx="251">
                  <c:v>2.5287404541146348</c:v>
                </c:pt>
                <c:pt idx="252">
                  <c:v>2.5351594618181981</c:v>
                </c:pt>
                <c:pt idx="253">
                  <c:v>2.5415784695217591</c:v>
                </c:pt>
                <c:pt idx="254">
                  <c:v>2.547997477225322</c:v>
                </c:pt>
                <c:pt idx="255">
                  <c:v>2.5544164849288848</c:v>
                </c:pt>
                <c:pt idx="256">
                  <c:v>2.5608354926324459</c:v>
                </c:pt>
                <c:pt idx="257">
                  <c:v>2.5672545003360101</c:v>
                </c:pt>
                <c:pt idx="258">
                  <c:v>2.5736735080395721</c:v>
                </c:pt>
                <c:pt idx="259">
                  <c:v>2.5800925157431345</c:v>
                </c:pt>
                <c:pt idx="260">
                  <c:v>2.5865115234466955</c:v>
                </c:pt>
                <c:pt idx="261">
                  <c:v>2.5929305311502588</c:v>
                </c:pt>
                <c:pt idx="262">
                  <c:v>2.5993495388538226</c:v>
                </c:pt>
                <c:pt idx="263">
                  <c:v>2.6057685465573841</c:v>
                </c:pt>
                <c:pt idx="264">
                  <c:v>2.6121875542609452</c:v>
                </c:pt>
                <c:pt idx="265">
                  <c:v>2.618606561964508</c:v>
                </c:pt>
                <c:pt idx="266">
                  <c:v>2.6250255696680722</c:v>
                </c:pt>
                <c:pt idx="267">
                  <c:v>2.6314445773716333</c:v>
                </c:pt>
                <c:pt idx="268">
                  <c:v>2.6378635850751952</c:v>
                </c:pt>
                <c:pt idx="269">
                  <c:v>2.6442825927787577</c:v>
                </c:pt>
                <c:pt idx="270">
                  <c:v>2.6507016004823214</c:v>
                </c:pt>
                <c:pt idx="271">
                  <c:v>2.657120608185882</c:v>
                </c:pt>
                <c:pt idx="272">
                  <c:v>2.6635396158894449</c:v>
                </c:pt>
                <c:pt idx="273">
                  <c:v>2.6699586235930082</c:v>
                </c:pt>
                <c:pt idx="274">
                  <c:v>2.6763776312965692</c:v>
                </c:pt>
                <c:pt idx="275">
                  <c:v>2.682796639000133</c:v>
                </c:pt>
                <c:pt idx="276">
                  <c:v>2.6892156467036954</c:v>
                </c:pt>
                <c:pt idx="277">
                  <c:v>2.6956346544072574</c:v>
                </c:pt>
                <c:pt idx="278">
                  <c:v>2.7020536621108189</c:v>
                </c:pt>
                <c:pt idx="279">
                  <c:v>2.7084726698143822</c:v>
                </c:pt>
                <c:pt idx="280">
                  <c:v>2.7148916775179455</c:v>
                </c:pt>
                <c:pt idx="281">
                  <c:v>2.721310685221507</c:v>
                </c:pt>
                <c:pt idx="282">
                  <c:v>2.7277296929250694</c:v>
                </c:pt>
                <c:pt idx="283">
                  <c:v>2.7341487006286314</c:v>
                </c:pt>
                <c:pt idx="284">
                  <c:v>2.7405677083321951</c:v>
                </c:pt>
                <c:pt idx="285">
                  <c:v>2.7469867160357566</c:v>
                </c:pt>
                <c:pt idx="286">
                  <c:v>2.7534057237393186</c:v>
                </c:pt>
                <c:pt idx="287">
                  <c:v>2.7598247314428819</c:v>
                </c:pt>
                <c:pt idx="288">
                  <c:v>2.7662437391464447</c:v>
                </c:pt>
                <c:pt idx="289">
                  <c:v>2.7726627468500067</c:v>
                </c:pt>
                <c:pt idx="290">
                  <c:v>2.7790817545535691</c:v>
                </c:pt>
                <c:pt idx="291">
                  <c:v>2.7855007622571315</c:v>
                </c:pt>
                <c:pt idx="292">
                  <c:v>2.7919197699606926</c:v>
                </c:pt>
                <c:pt idx="293">
                  <c:v>2.7983387776642563</c:v>
                </c:pt>
                <c:pt idx="294">
                  <c:v>2.8047577853678196</c:v>
                </c:pt>
                <c:pt idx="295">
                  <c:v>2.8111767930713807</c:v>
                </c:pt>
                <c:pt idx="296">
                  <c:v>2.8175958007749418</c:v>
                </c:pt>
                <c:pt idx="297">
                  <c:v>2.8240148084785059</c:v>
                </c:pt>
                <c:pt idx="298">
                  <c:v>2.8304338161820688</c:v>
                </c:pt>
                <c:pt idx="299">
                  <c:v>2.8368528238856299</c:v>
                </c:pt>
                <c:pt idx="300">
                  <c:v>2.8432718315891923</c:v>
                </c:pt>
                <c:pt idx="301">
                  <c:v>2.8496908392927547</c:v>
                </c:pt>
                <c:pt idx="302">
                  <c:v>2.8561098469963184</c:v>
                </c:pt>
                <c:pt idx="303">
                  <c:v>2.8625288546998795</c:v>
                </c:pt>
                <c:pt idx="304">
                  <c:v>2.8689478624034419</c:v>
                </c:pt>
                <c:pt idx="305">
                  <c:v>2.8753668701070048</c:v>
                </c:pt>
                <c:pt idx="306">
                  <c:v>2.8817858778105681</c:v>
                </c:pt>
                <c:pt idx="307">
                  <c:v>2.88820488551413</c:v>
                </c:pt>
                <c:pt idx="308">
                  <c:v>2.894623893217692</c:v>
                </c:pt>
                <c:pt idx="309">
                  <c:v>2.9010429009212544</c:v>
                </c:pt>
                <c:pt idx="310">
                  <c:v>2.9074619086248159</c:v>
                </c:pt>
                <c:pt idx="311">
                  <c:v>2.9138809163283792</c:v>
                </c:pt>
                <c:pt idx="312">
                  <c:v>2.9202999240319429</c:v>
                </c:pt>
                <c:pt idx="313">
                  <c:v>2.926718931735504</c:v>
                </c:pt>
                <c:pt idx="314">
                  <c:v>2.933137939439066</c:v>
                </c:pt>
                <c:pt idx="315">
                  <c:v>2.9395569471426284</c:v>
                </c:pt>
                <c:pt idx="316">
                  <c:v>2.9459759548461921</c:v>
                </c:pt>
                <c:pt idx="317">
                  <c:v>2.9523949625497532</c:v>
                </c:pt>
                <c:pt idx="318">
                  <c:v>2.9588139702533156</c:v>
                </c:pt>
                <c:pt idx="319">
                  <c:v>2.9652329779568793</c:v>
                </c:pt>
                <c:pt idx="320">
                  <c:v>2.9716519856604413</c:v>
                </c:pt>
                <c:pt idx="321">
                  <c:v>2.9780709933640037</c:v>
                </c:pt>
                <c:pt idx="322">
                  <c:v>2.9844900010675652</c:v>
                </c:pt>
                <c:pt idx="323">
                  <c:v>2.9909090087711281</c:v>
                </c:pt>
                <c:pt idx="324">
                  <c:v>2.9973280164746909</c:v>
                </c:pt>
                <c:pt idx="325">
                  <c:v>3.0037470241782533</c:v>
                </c:pt>
                <c:pt idx="326">
                  <c:v>3.0101660318818162</c:v>
                </c:pt>
                <c:pt idx="327">
                  <c:v>3.0165850395853777</c:v>
                </c:pt>
                <c:pt idx="328">
                  <c:v>3.0230040472889388</c:v>
                </c:pt>
                <c:pt idx="329">
                  <c:v>3.0294230549925025</c:v>
                </c:pt>
                <c:pt idx="330">
                  <c:v>3.0358420626960658</c:v>
                </c:pt>
                <c:pt idx="331">
                  <c:v>3.0422610703996273</c:v>
                </c:pt>
                <c:pt idx="332">
                  <c:v>3.0486800781031893</c:v>
                </c:pt>
                <c:pt idx="333">
                  <c:v>3.0550990858067513</c:v>
                </c:pt>
                <c:pt idx="334">
                  <c:v>3.0615180935103155</c:v>
                </c:pt>
                <c:pt idx="335">
                  <c:v>3.0679371012138765</c:v>
                </c:pt>
                <c:pt idx="336">
                  <c:v>3.0743561089174385</c:v>
                </c:pt>
                <c:pt idx="337">
                  <c:v>3.0807751166210027</c:v>
                </c:pt>
                <c:pt idx="338">
                  <c:v>3.0871941243245646</c:v>
                </c:pt>
                <c:pt idx="339">
                  <c:v>3.0936131320281266</c:v>
                </c:pt>
                <c:pt idx="340">
                  <c:v>3.1000321397316881</c:v>
                </c:pt>
                <c:pt idx="341">
                  <c:v>3.1064511474352514</c:v>
                </c:pt>
                <c:pt idx="342">
                  <c:v>3.1128701551388138</c:v>
                </c:pt>
                <c:pt idx="343">
                  <c:v>3.1192891628423762</c:v>
                </c:pt>
                <c:pt idx="344">
                  <c:v>3.1257081705459395</c:v>
                </c:pt>
                <c:pt idx="345">
                  <c:v>3.1321271782495006</c:v>
                </c:pt>
                <c:pt idx="346">
                  <c:v>3.138546185953063</c:v>
                </c:pt>
                <c:pt idx="347">
                  <c:v>3.1449651936566259</c:v>
                </c:pt>
                <c:pt idx="348">
                  <c:v>3.1513842013601887</c:v>
                </c:pt>
                <c:pt idx="349">
                  <c:v>3.1578032090637502</c:v>
                </c:pt>
                <c:pt idx="350">
                  <c:v>3.1642222167673126</c:v>
                </c:pt>
                <c:pt idx="351">
                  <c:v>3.1706412244708759</c:v>
                </c:pt>
                <c:pt idx="352">
                  <c:v>3.1770602321744388</c:v>
                </c:pt>
                <c:pt idx="353">
                  <c:v>3.1834792398780007</c:v>
                </c:pt>
                <c:pt idx="354">
                  <c:v>3.1898982475815618</c:v>
                </c:pt>
                <c:pt idx="355">
                  <c:v>3.1963172552851269</c:v>
                </c:pt>
                <c:pt idx="356">
                  <c:v>3.202736262988688</c:v>
                </c:pt>
                <c:pt idx="357">
                  <c:v>3.2091552706922499</c:v>
                </c:pt>
                <c:pt idx="358">
                  <c:v>3.215574278395811</c:v>
                </c:pt>
                <c:pt idx="359">
                  <c:v>3.2219932860993747</c:v>
                </c:pt>
                <c:pt idx="360">
                  <c:v>3.228412293802938</c:v>
                </c:pt>
                <c:pt idx="361">
                  <c:v>3.2348313015064991</c:v>
                </c:pt>
                <c:pt idx="362">
                  <c:v>3.2412503092100629</c:v>
                </c:pt>
                <c:pt idx="363">
                  <c:v>3.2476693169136239</c:v>
                </c:pt>
                <c:pt idx="364">
                  <c:v>3.2540883246171881</c:v>
                </c:pt>
                <c:pt idx="365">
                  <c:v>3.2605073323207492</c:v>
                </c:pt>
                <c:pt idx="366">
                  <c:v>3.266926340024312</c:v>
                </c:pt>
                <c:pt idx="367">
                  <c:v>3.2733453477278731</c:v>
                </c:pt>
                <c:pt idx="368">
                  <c:v>3.279764355431436</c:v>
                </c:pt>
                <c:pt idx="369">
                  <c:v>3.2861833631349993</c:v>
                </c:pt>
                <c:pt idx="370">
                  <c:v>3.2926023708385612</c:v>
                </c:pt>
                <c:pt idx="371">
                  <c:v>3.2990213785421241</c:v>
                </c:pt>
                <c:pt idx="372">
                  <c:v>3.3054403862456851</c:v>
                </c:pt>
                <c:pt idx="373">
                  <c:v>3.3118593939492493</c:v>
                </c:pt>
                <c:pt idx="374">
                  <c:v>3.3182784016528113</c:v>
                </c:pt>
                <c:pt idx="375">
                  <c:v>3.3246974093563733</c:v>
                </c:pt>
                <c:pt idx="376">
                  <c:v>3.3311164170599361</c:v>
                </c:pt>
                <c:pt idx="377">
                  <c:v>3.3375354247634985</c:v>
                </c:pt>
                <c:pt idx="378">
                  <c:v>3.3439544324670614</c:v>
                </c:pt>
                <c:pt idx="379">
                  <c:v>3.3503734401706224</c:v>
                </c:pt>
                <c:pt idx="380">
                  <c:v>3.3567924478741866</c:v>
                </c:pt>
                <c:pt idx="381">
                  <c:v>3.3632114555777473</c:v>
                </c:pt>
                <c:pt idx="382">
                  <c:v>3.3696304632813106</c:v>
                </c:pt>
                <c:pt idx="383">
                  <c:v>3.3760494709848734</c:v>
                </c:pt>
                <c:pt idx="384">
                  <c:v>3.3824684786884354</c:v>
                </c:pt>
                <c:pt idx="385">
                  <c:v>3.3888874863919973</c:v>
                </c:pt>
                <c:pt idx="386">
                  <c:v>3.3953064940955584</c:v>
                </c:pt>
                <c:pt idx="387">
                  <c:v>3.4017255017991226</c:v>
                </c:pt>
                <c:pt idx="388">
                  <c:v>3.4081445095026845</c:v>
                </c:pt>
                <c:pt idx="389">
                  <c:v>3.4145635172062474</c:v>
                </c:pt>
                <c:pt idx="390">
                  <c:v>3.4209825249098085</c:v>
                </c:pt>
                <c:pt idx="391">
                  <c:v>3.4274015326133727</c:v>
                </c:pt>
                <c:pt idx="392">
                  <c:v>3.4338205403169355</c:v>
                </c:pt>
                <c:pt idx="393">
                  <c:v>3.4402395480204966</c:v>
                </c:pt>
                <c:pt idx="394">
                  <c:v>3.4466585557240599</c:v>
                </c:pt>
                <c:pt idx="395">
                  <c:v>3.4530775634276227</c:v>
                </c:pt>
                <c:pt idx="396">
                  <c:v>3.4594965711311847</c:v>
                </c:pt>
                <c:pt idx="397">
                  <c:v>3.4659155788347458</c:v>
                </c:pt>
                <c:pt idx="398">
                  <c:v>3.47233458653831</c:v>
                </c:pt>
                <c:pt idx="399">
                  <c:v>3.4787535942418706</c:v>
                </c:pt>
                <c:pt idx="400">
                  <c:v>3.4851726019454325</c:v>
                </c:pt>
                <c:pt idx="401">
                  <c:v>3.4915916096489958</c:v>
                </c:pt>
                <c:pt idx="402">
                  <c:v>3.4980106173525578</c:v>
                </c:pt>
                <c:pt idx="403">
                  <c:v>3.504429625056122</c:v>
                </c:pt>
                <c:pt idx="404">
                  <c:v>3.5108486327596826</c:v>
                </c:pt>
                <c:pt idx="405">
                  <c:v>3.5172676404632459</c:v>
                </c:pt>
                <c:pt idx="406">
                  <c:v>3.5236866481668079</c:v>
                </c:pt>
                <c:pt idx="407">
                  <c:v>3.5301056558703698</c:v>
                </c:pt>
                <c:pt idx="408">
                  <c:v>3.5365246635739331</c:v>
                </c:pt>
                <c:pt idx="409">
                  <c:v>3.5429436712774951</c:v>
                </c:pt>
                <c:pt idx="410">
                  <c:v>3.5493626789810571</c:v>
                </c:pt>
                <c:pt idx="411">
                  <c:v>3.5557816866846177</c:v>
                </c:pt>
                <c:pt idx="412">
                  <c:v>3.5622006943881832</c:v>
                </c:pt>
                <c:pt idx="413">
                  <c:v>3.5686197020917452</c:v>
                </c:pt>
                <c:pt idx="414">
                  <c:v>3.575038709795308</c:v>
                </c:pt>
                <c:pt idx="415">
                  <c:v>3.58145771749887</c:v>
                </c:pt>
                <c:pt idx="416">
                  <c:v>3.5878767252024319</c:v>
                </c:pt>
                <c:pt idx="417">
                  <c:v>3.5942957329059952</c:v>
                </c:pt>
                <c:pt idx="418">
                  <c:v>3.6007147406095559</c:v>
                </c:pt>
                <c:pt idx="419">
                  <c:v>3.6071337483131192</c:v>
                </c:pt>
                <c:pt idx="420">
                  <c:v>3.6135527560166802</c:v>
                </c:pt>
                <c:pt idx="421">
                  <c:v>3.6199717637202453</c:v>
                </c:pt>
                <c:pt idx="422">
                  <c:v>3.6263907714238073</c:v>
                </c:pt>
                <c:pt idx="423">
                  <c:v>3.6328097791273692</c:v>
                </c:pt>
                <c:pt idx="424">
                  <c:v>3.6392287868309321</c:v>
                </c:pt>
                <c:pt idx="425">
                  <c:v>3.6456477945344932</c:v>
                </c:pt>
                <c:pt idx="426">
                  <c:v>3.6520668022380551</c:v>
                </c:pt>
                <c:pt idx="427">
                  <c:v>3.6584858099416184</c:v>
                </c:pt>
                <c:pt idx="428">
                  <c:v>3.6649048176451804</c:v>
                </c:pt>
                <c:pt idx="429">
                  <c:v>3.6713238253487415</c:v>
                </c:pt>
                <c:pt idx="430">
                  <c:v>3.6777428330523065</c:v>
                </c:pt>
                <c:pt idx="431">
                  <c:v>3.6841618407558694</c:v>
                </c:pt>
                <c:pt idx="432">
                  <c:v>3.6905808484594314</c:v>
                </c:pt>
                <c:pt idx="433">
                  <c:v>3.6969998561629933</c:v>
                </c:pt>
                <c:pt idx="434">
                  <c:v>3.7034188638665553</c:v>
                </c:pt>
                <c:pt idx="435">
                  <c:v>3.7098378715701172</c:v>
                </c:pt>
                <c:pt idx="436">
                  <c:v>3.7162568792736796</c:v>
                </c:pt>
                <c:pt idx="437">
                  <c:v>3.7226758869772425</c:v>
                </c:pt>
                <c:pt idx="438">
                  <c:v>3.7290948946808036</c:v>
                </c:pt>
                <c:pt idx="439">
                  <c:v>3.7355139023843686</c:v>
                </c:pt>
                <c:pt idx="440">
                  <c:v>3.7419329100879306</c:v>
                </c:pt>
                <c:pt idx="441">
                  <c:v>3.7483519177914926</c:v>
                </c:pt>
                <c:pt idx="442">
                  <c:v>3.7547709254950554</c:v>
                </c:pt>
                <c:pt idx="443">
                  <c:v>3.7611899331986165</c:v>
                </c:pt>
                <c:pt idx="444">
                  <c:v>3.7676089409021785</c:v>
                </c:pt>
                <c:pt idx="445">
                  <c:v>3.7740279486057418</c:v>
                </c:pt>
                <c:pt idx="446">
                  <c:v>3.7804469563093037</c:v>
                </c:pt>
                <c:pt idx="447">
                  <c:v>3.7868659640128648</c:v>
                </c:pt>
                <c:pt idx="448">
                  <c:v>3.7932849717164308</c:v>
                </c:pt>
                <c:pt idx="449">
                  <c:v>3.7997039794199918</c:v>
                </c:pt>
                <c:pt idx="450">
                  <c:v>3.8061229871235547</c:v>
                </c:pt>
                <c:pt idx="451">
                  <c:v>3.8125419948271166</c:v>
                </c:pt>
                <c:pt idx="452">
                  <c:v>3.8189610025306799</c:v>
                </c:pt>
                <c:pt idx="453">
                  <c:v>3.825380010234241</c:v>
                </c:pt>
                <c:pt idx="454">
                  <c:v>3.8317990179378016</c:v>
                </c:pt>
                <c:pt idx="455">
                  <c:v>3.8382180256413658</c:v>
                </c:pt>
                <c:pt idx="456">
                  <c:v>3.8446370333449287</c:v>
                </c:pt>
                <c:pt idx="457">
                  <c:v>3.8510560410484929</c:v>
                </c:pt>
                <c:pt idx="458">
                  <c:v>3.8574750487520539</c:v>
                </c:pt>
                <c:pt idx="459">
                  <c:v>3.8638940564556168</c:v>
                </c:pt>
                <c:pt idx="460">
                  <c:v>3.8703130641591792</c:v>
                </c:pt>
                <c:pt idx="461">
                  <c:v>3.8767320718627398</c:v>
                </c:pt>
                <c:pt idx="462">
                  <c:v>3.8831510795663031</c:v>
                </c:pt>
                <c:pt idx="463">
                  <c:v>3.8895700872698638</c:v>
                </c:pt>
                <c:pt idx="464">
                  <c:v>3.8959890949734279</c:v>
                </c:pt>
                <c:pt idx="465">
                  <c:v>3.9024081026769912</c:v>
                </c:pt>
                <c:pt idx="466">
                  <c:v>3.9088271103805532</c:v>
                </c:pt>
                <c:pt idx="467">
                  <c:v>3.915246118084116</c:v>
                </c:pt>
                <c:pt idx="468">
                  <c:v>3.9216651257876771</c:v>
                </c:pt>
                <c:pt idx="469">
                  <c:v>3.9280841334912382</c:v>
                </c:pt>
                <c:pt idx="470">
                  <c:v>3.9345031411948024</c:v>
                </c:pt>
                <c:pt idx="471">
                  <c:v>3.9409221488983652</c:v>
                </c:pt>
                <c:pt idx="472">
                  <c:v>3.9473411566019263</c:v>
                </c:pt>
                <c:pt idx="473">
                  <c:v>3.95376016430549</c:v>
                </c:pt>
                <c:pt idx="474">
                  <c:v>3.9601791720090533</c:v>
                </c:pt>
                <c:pt idx="475">
                  <c:v>3.9665981797126144</c:v>
                </c:pt>
                <c:pt idx="476">
                  <c:v>3.9730171874161764</c:v>
                </c:pt>
                <c:pt idx="477">
                  <c:v>3.9794361951197392</c:v>
                </c:pt>
                <c:pt idx="478">
                  <c:v>3.9858552028233034</c:v>
                </c:pt>
                <c:pt idx="479">
                  <c:v>3.9922742105268645</c:v>
                </c:pt>
                <c:pt idx="480">
                  <c:v>3.9986932182304273</c:v>
                </c:pt>
                <c:pt idx="481">
                  <c:v>4.0051122259339884</c:v>
                </c:pt>
                <c:pt idx="482">
                  <c:v>4.0115312336375499</c:v>
                </c:pt>
                <c:pt idx="483">
                  <c:v>4.0179502413411132</c:v>
                </c:pt>
                <c:pt idx="484">
                  <c:v>4.0243692490446765</c:v>
                </c:pt>
                <c:pt idx="485">
                  <c:v>4.0307882567482407</c:v>
                </c:pt>
                <c:pt idx="486">
                  <c:v>4.0372072644518013</c:v>
                </c:pt>
                <c:pt idx="487">
                  <c:v>4.0436262721553629</c:v>
                </c:pt>
                <c:pt idx="488">
                  <c:v>4.0500452798589262</c:v>
                </c:pt>
                <c:pt idx="489">
                  <c:v>4.0564642875624877</c:v>
                </c:pt>
                <c:pt idx="490">
                  <c:v>4.0628832952660483</c:v>
                </c:pt>
                <c:pt idx="491">
                  <c:v>4.0693023029696125</c:v>
                </c:pt>
                <c:pt idx="492">
                  <c:v>4.0757213106731776</c:v>
                </c:pt>
                <c:pt idx="493">
                  <c:v>4.0821403183767391</c:v>
                </c:pt>
                <c:pt idx="494">
                  <c:v>4.0885593260803006</c:v>
                </c:pt>
                <c:pt idx="495">
                  <c:v>4.0949783337838639</c:v>
                </c:pt>
                <c:pt idx="496">
                  <c:v>4.1013973414874245</c:v>
                </c:pt>
                <c:pt idx="497">
                  <c:v>4.107816349190986</c:v>
                </c:pt>
                <c:pt idx="498">
                  <c:v>4.1142353568945493</c:v>
                </c:pt>
                <c:pt idx="499">
                  <c:v>4.1206543645981109</c:v>
                </c:pt>
                <c:pt idx="500">
                  <c:v>4.127073372301675</c:v>
                </c:pt>
                <c:pt idx="501">
                  <c:v>4.1334923800052374</c:v>
                </c:pt>
                <c:pt idx="502">
                  <c:v>4.139911387708799</c:v>
                </c:pt>
                <c:pt idx="503">
                  <c:v>4.1463303954123631</c:v>
                </c:pt>
                <c:pt idx="504">
                  <c:v>4.1527494031159238</c:v>
                </c:pt>
                <c:pt idx="505">
                  <c:v>4.1591684108194871</c:v>
                </c:pt>
                <c:pt idx="506">
                  <c:v>4.1655874185230477</c:v>
                </c:pt>
                <c:pt idx="507">
                  <c:v>4.1720064262266119</c:v>
                </c:pt>
                <c:pt idx="508">
                  <c:v>4.1784254339301725</c:v>
                </c:pt>
                <c:pt idx="509">
                  <c:v>4.184844441633734</c:v>
                </c:pt>
                <c:pt idx="510">
                  <c:v>4.1912634493372982</c:v>
                </c:pt>
                <c:pt idx="511">
                  <c:v>4.1976824570408606</c:v>
                </c:pt>
                <c:pt idx="512">
                  <c:v>4.2041014647444248</c:v>
                </c:pt>
                <c:pt idx="513">
                  <c:v>4.2105204724479863</c:v>
                </c:pt>
                <c:pt idx="514">
                  <c:v>4.2169394801515487</c:v>
                </c:pt>
                <c:pt idx="515">
                  <c:v>4.2233584878551103</c:v>
                </c:pt>
                <c:pt idx="516">
                  <c:v>4.2297774955586718</c:v>
                </c:pt>
                <c:pt idx="517">
                  <c:v>4.2361965032622333</c:v>
                </c:pt>
                <c:pt idx="518">
                  <c:v>4.2426155109657984</c:v>
                </c:pt>
                <c:pt idx="519">
                  <c:v>4.2490345186693625</c:v>
                </c:pt>
                <c:pt idx="520">
                  <c:v>4.2554535263729232</c:v>
                </c:pt>
                <c:pt idx="521">
                  <c:v>4.2618725340764874</c:v>
                </c:pt>
                <c:pt idx="522">
                  <c:v>4.268291541780048</c:v>
                </c:pt>
                <c:pt idx="523">
                  <c:v>4.2747105494836095</c:v>
                </c:pt>
                <c:pt idx="524">
                  <c:v>4.2811295571871701</c:v>
                </c:pt>
                <c:pt idx="525">
                  <c:v>4.2875485648907361</c:v>
                </c:pt>
                <c:pt idx="526">
                  <c:v>4.2939675725942976</c:v>
                </c:pt>
                <c:pt idx="527">
                  <c:v>4.3003865802978583</c:v>
                </c:pt>
                <c:pt idx="528">
                  <c:v>4.3068055880014242</c:v>
                </c:pt>
                <c:pt idx="529">
                  <c:v>4.3132245957049857</c:v>
                </c:pt>
                <c:pt idx="530">
                  <c:v>4.3196436034085464</c:v>
                </c:pt>
                <c:pt idx="531">
                  <c:v>4.326062611112107</c:v>
                </c:pt>
                <c:pt idx="532">
                  <c:v>4.3324816188156712</c:v>
                </c:pt>
                <c:pt idx="533">
                  <c:v>4.3389006265192345</c:v>
                </c:pt>
                <c:pt idx="534">
                  <c:v>4.3453196342227969</c:v>
                </c:pt>
                <c:pt idx="535">
                  <c:v>4.3517386419263593</c:v>
                </c:pt>
                <c:pt idx="536">
                  <c:v>4.3581576496299208</c:v>
                </c:pt>
                <c:pt idx="537">
                  <c:v>4.3645766573334841</c:v>
                </c:pt>
                <c:pt idx="538">
                  <c:v>4.3709956650370456</c:v>
                </c:pt>
                <c:pt idx="539">
                  <c:v>4.3774146727406089</c:v>
                </c:pt>
                <c:pt idx="540">
                  <c:v>4.3838336804441722</c:v>
                </c:pt>
                <c:pt idx="541">
                  <c:v>4.3902526881477337</c:v>
                </c:pt>
                <c:pt idx="542">
                  <c:v>4.396671695851297</c:v>
                </c:pt>
                <c:pt idx="543">
                  <c:v>4.4030907035548585</c:v>
                </c:pt>
                <c:pt idx="544">
                  <c:v>4.4095097112584192</c:v>
                </c:pt>
                <c:pt idx="545">
                  <c:v>4.4159287189619807</c:v>
                </c:pt>
                <c:pt idx="546">
                  <c:v>4.4223477266655467</c:v>
                </c:pt>
                <c:pt idx="547">
                  <c:v>4.4287667343691073</c:v>
                </c:pt>
                <c:pt idx="548">
                  <c:v>4.4351857420726706</c:v>
                </c:pt>
                <c:pt idx="549">
                  <c:v>4.4416047497762348</c:v>
                </c:pt>
                <c:pt idx="550">
                  <c:v>4.4480237574797954</c:v>
                </c:pt>
                <c:pt idx="551">
                  <c:v>4.4544427651833569</c:v>
                </c:pt>
                <c:pt idx="552">
                  <c:v>4.4608617728869175</c:v>
                </c:pt>
                <c:pt idx="553">
                  <c:v>4.4672807805904791</c:v>
                </c:pt>
                <c:pt idx="554">
                  <c:v>4.473699788294045</c:v>
                </c:pt>
                <c:pt idx="555">
                  <c:v>4.4801187959976092</c:v>
                </c:pt>
                <c:pt idx="556">
                  <c:v>4.4865378037011716</c:v>
                </c:pt>
                <c:pt idx="557">
                  <c:v>4.4929568114047331</c:v>
                </c:pt>
                <c:pt idx="558">
                  <c:v>4.4993758191082938</c:v>
                </c:pt>
                <c:pt idx="559">
                  <c:v>4.5057948268118562</c:v>
                </c:pt>
                <c:pt idx="560">
                  <c:v>4.5122138345154168</c:v>
                </c:pt>
                <c:pt idx="561">
                  <c:v>4.5186328422189819</c:v>
                </c:pt>
                <c:pt idx="562">
                  <c:v>4.5250518499225443</c:v>
                </c:pt>
                <c:pt idx="563">
                  <c:v>4.5314708576261049</c:v>
                </c:pt>
                <c:pt idx="564">
                  <c:v>4.5378898653296709</c:v>
                </c:pt>
                <c:pt idx="565">
                  <c:v>4.5443088730332324</c:v>
                </c:pt>
                <c:pt idx="566">
                  <c:v>4.550727880736793</c:v>
                </c:pt>
                <c:pt idx="567">
                  <c:v>4.5571468884403536</c:v>
                </c:pt>
                <c:pt idx="568">
                  <c:v>4.5635658961439178</c:v>
                </c:pt>
                <c:pt idx="569">
                  <c:v>4.5699849038474811</c:v>
                </c:pt>
                <c:pt idx="570">
                  <c:v>4.5764039115510418</c:v>
                </c:pt>
                <c:pt idx="571">
                  <c:v>4.5828229192546059</c:v>
                </c:pt>
                <c:pt idx="572">
                  <c:v>4.5892419269581675</c:v>
                </c:pt>
                <c:pt idx="573">
                  <c:v>4.5956609346617299</c:v>
                </c:pt>
                <c:pt idx="574">
                  <c:v>4.6020799423652914</c:v>
                </c:pt>
                <c:pt idx="575">
                  <c:v>4.6084989500688556</c:v>
                </c:pt>
                <c:pt idx="576">
                  <c:v>4.614917957772418</c:v>
                </c:pt>
                <c:pt idx="577">
                  <c:v>4.6213369654759804</c:v>
                </c:pt>
                <c:pt idx="578">
                  <c:v>4.6277559731795437</c:v>
                </c:pt>
                <c:pt idx="579">
                  <c:v>4.6341749808831043</c:v>
                </c:pt>
                <c:pt idx="580">
                  <c:v>4.6405939885866649</c:v>
                </c:pt>
                <c:pt idx="581">
                  <c:v>4.6470129962902273</c:v>
                </c:pt>
                <c:pt idx="582">
                  <c:v>4.6534320039937924</c:v>
                </c:pt>
                <c:pt idx="583">
                  <c:v>4.6598510116973531</c:v>
                </c:pt>
                <c:pt idx="584">
                  <c:v>4.6662700194009172</c:v>
                </c:pt>
                <c:pt idx="585">
                  <c:v>4.6726890271044805</c:v>
                </c:pt>
                <c:pt idx="586">
                  <c:v>4.6791080348080412</c:v>
                </c:pt>
                <c:pt idx="587">
                  <c:v>4.6855270425116036</c:v>
                </c:pt>
                <c:pt idx="588">
                  <c:v>4.6919460502151642</c:v>
                </c:pt>
                <c:pt idx="589">
                  <c:v>4.6983650579187275</c:v>
                </c:pt>
                <c:pt idx="590">
                  <c:v>4.7047840656222917</c:v>
                </c:pt>
                <c:pt idx="591">
                  <c:v>4.711203073325855</c:v>
                </c:pt>
                <c:pt idx="592">
                  <c:v>4.7176220810294183</c:v>
                </c:pt>
                <c:pt idx="593">
                  <c:v>4.7240410887329798</c:v>
                </c:pt>
                <c:pt idx="594">
                  <c:v>4.7304600964365404</c:v>
                </c:pt>
                <c:pt idx="595">
                  <c:v>4.7368791041401019</c:v>
                </c:pt>
                <c:pt idx="596">
                  <c:v>4.7432981118436652</c:v>
                </c:pt>
                <c:pt idx="597">
                  <c:v>4.7497171195472285</c:v>
                </c:pt>
                <c:pt idx="598">
                  <c:v>4.75613612725079</c:v>
                </c:pt>
                <c:pt idx="599">
                  <c:v>4.7625551349543533</c:v>
                </c:pt>
                <c:pt idx="600">
                  <c:v>4.7689741426579166</c:v>
                </c:pt>
                <c:pt idx="601">
                  <c:v>4.7753931503614782</c:v>
                </c:pt>
                <c:pt idx="602">
                  <c:v>4.7818121580650397</c:v>
                </c:pt>
                <c:pt idx="603">
                  <c:v>4.788231165768603</c:v>
                </c:pt>
                <c:pt idx="604">
                  <c:v>4.7946501734721636</c:v>
                </c:pt>
                <c:pt idx="605">
                  <c:v>4.8010691811757278</c:v>
                </c:pt>
                <c:pt idx="606">
                  <c:v>4.8074881888792911</c:v>
                </c:pt>
                <c:pt idx="607">
                  <c:v>4.8139071965828517</c:v>
                </c:pt>
                <c:pt idx="608">
                  <c:v>4.8203262042864132</c:v>
                </c:pt>
                <c:pt idx="609">
                  <c:v>4.8267452119899765</c:v>
                </c:pt>
                <c:pt idx="610">
                  <c:v>4.8331642196935398</c:v>
                </c:pt>
                <c:pt idx="611">
                  <c:v>4.8395832273971022</c:v>
                </c:pt>
                <c:pt idx="612">
                  <c:v>4.8460022351006646</c:v>
                </c:pt>
                <c:pt idx="613">
                  <c:v>4.8524212428042279</c:v>
                </c:pt>
                <c:pt idx="614">
                  <c:v>4.8588402505077903</c:v>
                </c:pt>
                <c:pt idx="615">
                  <c:v>4.865259258211351</c:v>
                </c:pt>
                <c:pt idx="616">
                  <c:v>4.8716782659149116</c:v>
                </c:pt>
                <c:pt idx="617">
                  <c:v>4.8780972736184731</c:v>
                </c:pt>
                <c:pt idx="618">
                  <c:v>4.8845162813220391</c:v>
                </c:pt>
                <c:pt idx="619">
                  <c:v>4.8909352890256024</c:v>
                </c:pt>
                <c:pt idx="620">
                  <c:v>4.8973542967291666</c:v>
                </c:pt>
                <c:pt idx="621">
                  <c:v>4.9037733044327272</c:v>
                </c:pt>
                <c:pt idx="622">
                  <c:v>4.9101923121362878</c:v>
                </c:pt>
                <c:pt idx="623">
                  <c:v>4.9166113198398493</c:v>
                </c:pt>
                <c:pt idx="624">
                  <c:v>4.92303032754341</c:v>
                </c:pt>
                <c:pt idx="625">
                  <c:v>4.9294493352469742</c:v>
                </c:pt>
                <c:pt idx="626">
                  <c:v>4.9358683429505374</c:v>
                </c:pt>
                <c:pt idx="627">
                  <c:v>4.9422873506540999</c:v>
                </c:pt>
                <c:pt idx="628">
                  <c:v>4.9487063583576623</c:v>
                </c:pt>
                <c:pt idx="629">
                  <c:v>4.9551253660612247</c:v>
                </c:pt>
                <c:pt idx="630">
                  <c:v>4.9615443737647871</c:v>
                </c:pt>
                <c:pt idx="631">
                  <c:v>4.9679633814683477</c:v>
                </c:pt>
                <c:pt idx="632">
                  <c:v>4.9743823891719074</c:v>
                </c:pt>
                <c:pt idx="633">
                  <c:v>4.9808013968754743</c:v>
                </c:pt>
                <c:pt idx="634">
                  <c:v>4.987220404579034</c:v>
                </c:pt>
                <c:pt idx="635">
                  <c:v>4.9936394122825947</c:v>
                </c:pt>
                <c:pt idx="636">
                  <c:v>5.000058419986158</c:v>
                </c:pt>
                <c:pt idx="637">
                  <c:v>5.0064774276897186</c:v>
                </c:pt>
                <c:pt idx="638">
                  <c:v>5.012896435393281</c:v>
                </c:pt>
                <c:pt idx="639">
                  <c:v>5.0193154430968434</c:v>
                </c:pt>
                <c:pt idx="640">
                  <c:v>5.0257344508004049</c:v>
                </c:pt>
                <c:pt idx="641">
                  <c:v>5.0321534585039656</c:v>
                </c:pt>
                <c:pt idx="642">
                  <c:v>5.038572466207528</c:v>
                </c:pt>
                <c:pt idx="643">
                  <c:v>5.0449914739110922</c:v>
                </c:pt>
                <c:pt idx="644">
                  <c:v>5.0514104816146519</c:v>
                </c:pt>
                <c:pt idx="645">
                  <c:v>5.0578294893182152</c:v>
                </c:pt>
                <c:pt idx="646">
                  <c:v>5.0642484970217776</c:v>
                </c:pt>
                <c:pt idx="647">
                  <c:v>5.0706675047253373</c:v>
                </c:pt>
                <c:pt idx="648">
                  <c:v>5.0770865124289024</c:v>
                </c:pt>
                <c:pt idx="649">
                  <c:v>5.0835055201324648</c:v>
                </c:pt>
                <c:pt idx="650">
                  <c:v>5.0899245278360246</c:v>
                </c:pt>
                <c:pt idx="651">
                  <c:v>5.0963435355395861</c:v>
                </c:pt>
                <c:pt idx="652">
                  <c:v>5.1027625432431494</c:v>
                </c:pt>
                <c:pt idx="653">
                  <c:v>5.1091815509467118</c:v>
                </c:pt>
                <c:pt idx="654">
                  <c:v>5.1156005586502733</c:v>
                </c:pt>
                <c:pt idx="655">
                  <c:v>5.122019566353833</c:v>
                </c:pt>
                <c:pt idx="656">
                  <c:v>5.1284385740573963</c:v>
                </c:pt>
                <c:pt idx="657">
                  <c:v>5.1348575817609605</c:v>
                </c:pt>
                <c:pt idx="658">
                  <c:v>5.1412765894645203</c:v>
                </c:pt>
                <c:pt idx="659">
                  <c:v>5.1476955971680836</c:v>
                </c:pt>
                <c:pt idx="660">
                  <c:v>5.1541146048716451</c:v>
                </c:pt>
                <c:pt idx="661">
                  <c:v>5.1605336125752057</c:v>
                </c:pt>
                <c:pt idx="662">
                  <c:v>5.1669526202787672</c:v>
                </c:pt>
                <c:pt idx="663">
                  <c:v>5.1733716279823305</c:v>
                </c:pt>
                <c:pt idx="664">
                  <c:v>5.179790635685892</c:v>
                </c:pt>
                <c:pt idx="665">
                  <c:v>5.1862096433894544</c:v>
                </c:pt>
                <c:pt idx="666">
                  <c:v>5.1926286510930142</c:v>
                </c:pt>
                <c:pt idx="667">
                  <c:v>5.1990476587965793</c:v>
                </c:pt>
                <c:pt idx="668">
                  <c:v>5.2054666665001417</c:v>
                </c:pt>
                <c:pt idx="669">
                  <c:v>5.2118856742037014</c:v>
                </c:pt>
                <c:pt idx="670">
                  <c:v>5.2183046819072638</c:v>
                </c:pt>
                <c:pt idx="671">
                  <c:v>5.2247236896108245</c:v>
                </c:pt>
                <c:pt idx="672">
                  <c:v>5.231142697314386</c:v>
                </c:pt>
                <c:pt idx="673">
                  <c:v>5.2375617050179502</c:v>
                </c:pt>
                <c:pt idx="674">
                  <c:v>5.2439807127215108</c:v>
                </c:pt>
                <c:pt idx="675">
                  <c:v>5.2503997204250732</c:v>
                </c:pt>
                <c:pt idx="676">
                  <c:v>5.2568187281286356</c:v>
                </c:pt>
                <c:pt idx="677">
                  <c:v>5.2632377358321971</c:v>
                </c:pt>
                <c:pt idx="678">
                  <c:v>5.2696567435357604</c:v>
                </c:pt>
                <c:pt idx="679">
                  <c:v>5.2760757512393228</c:v>
                </c:pt>
                <c:pt idx="680">
                  <c:v>5.2824947589428826</c:v>
                </c:pt>
                <c:pt idx="681">
                  <c:v>5.2889137666464441</c:v>
                </c:pt>
                <c:pt idx="682">
                  <c:v>5.2953327743500092</c:v>
                </c:pt>
                <c:pt idx="683">
                  <c:v>5.3017517820535698</c:v>
                </c:pt>
                <c:pt idx="684">
                  <c:v>5.3081707897571295</c:v>
                </c:pt>
                <c:pt idx="685">
                  <c:v>5.3145897974606946</c:v>
                </c:pt>
                <c:pt idx="686">
                  <c:v>5.3210088051642543</c:v>
                </c:pt>
                <c:pt idx="687">
                  <c:v>5.3274278128678167</c:v>
                </c:pt>
                <c:pt idx="688">
                  <c:v>5.3338468205713818</c:v>
                </c:pt>
                <c:pt idx="689">
                  <c:v>5.3402658282749416</c:v>
                </c:pt>
                <c:pt idx="690">
                  <c:v>5.3466848359785013</c:v>
                </c:pt>
                <c:pt idx="691">
                  <c:v>5.3531038436820637</c:v>
                </c:pt>
                <c:pt idx="692">
                  <c:v>5.3595228513856288</c:v>
                </c:pt>
                <c:pt idx="693">
                  <c:v>5.3659418590891885</c:v>
                </c:pt>
                <c:pt idx="694">
                  <c:v>5.37236086679275</c:v>
                </c:pt>
                <c:pt idx="695">
                  <c:v>5.3787798744963125</c:v>
                </c:pt>
                <c:pt idx="696">
                  <c:v>5.3851988821998722</c:v>
                </c:pt>
                <c:pt idx="697">
                  <c:v>5.3916178899034373</c:v>
                </c:pt>
                <c:pt idx="698">
                  <c:v>5.3980368976069997</c:v>
                </c:pt>
                <c:pt idx="699">
                  <c:v>5.4044559053105594</c:v>
                </c:pt>
                <c:pt idx="700">
                  <c:v>5.4108749130141227</c:v>
                </c:pt>
                <c:pt idx="701">
                  <c:v>5.4172939207176842</c:v>
                </c:pt>
                <c:pt idx="702">
                  <c:v>5.4237129284212466</c:v>
                </c:pt>
                <c:pt idx="703">
                  <c:v>5.4301319361248099</c:v>
                </c:pt>
                <c:pt idx="704">
                  <c:v>5.4365509438283715</c:v>
                </c:pt>
                <c:pt idx="705">
                  <c:v>5.4429699515319312</c:v>
                </c:pt>
                <c:pt idx="706">
                  <c:v>5.4493889592354963</c:v>
                </c:pt>
                <c:pt idx="707">
                  <c:v>5.4558079669390569</c:v>
                </c:pt>
                <c:pt idx="708">
                  <c:v>5.4622269746426184</c:v>
                </c:pt>
                <c:pt idx="709">
                  <c:v>5.4686459823461782</c:v>
                </c:pt>
                <c:pt idx="710">
                  <c:v>5.4750649900497406</c:v>
                </c:pt>
                <c:pt idx="711">
                  <c:v>5.4814839977533039</c:v>
                </c:pt>
                <c:pt idx="712">
                  <c:v>5.4879030054568654</c:v>
                </c:pt>
                <c:pt idx="713">
                  <c:v>5.4943220131604278</c:v>
                </c:pt>
                <c:pt idx="714">
                  <c:v>5.5007410208639902</c:v>
                </c:pt>
                <c:pt idx="715">
                  <c:v>5.5071600285675508</c:v>
                </c:pt>
                <c:pt idx="716">
                  <c:v>5.513579036271115</c:v>
                </c:pt>
                <c:pt idx="717">
                  <c:v>5.5199980439746774</c:v>
                </c:pt>
                <c:pt idx="718">
                  <c:v>5.5264170516782372</c:v>
                </c:pt>
                <c:pt idx="719">
                  <c:v>5.5328360593817996</c:v>
                </c:pt>
                <c:pt idx="720">
                  <c:v>5.539255067085362</c:v>
                </c:pt>
                <c:pt idx="721">
                  <c:v>5.5456740747889217</c:v>
                </c:pt>
                <c:pt idx="722">
                  <c:v>5.5520930824924868</c:v>
                </c:pt>
                <c:pt idx="723">
                  <c:v>5.5585120901960465</c:v>
                </c:pt>
                <c:pt idx="724">
                  <c:v>5.5649310978996089</c:v>
                </c:pt>
                <c:pt idx="725">
                  <c:v>5.5713501056031713</c:v>
                </c:pt>
                <c:pt idx="726">
                  <c:v>5.5777691133067338</c:v>
                </c:pt>
                <c:pt idx="727">
                  <c:v>5.5841881210102953</c:v>
                </c:pt>
                <c:pt idx="728">
                  <c:v>5.5906071287138586</c:v>
                </c:pt>
                <c:pt idx="729">
                  <c:v>5.5970261364174183</c:v>
                </c:pt>
                <c:pt idx="730">
                  <c:v>5.6034451441209807</c:v>
                </c:pt>
                <c:pt idx="731">
                  <c:v>5.6098641518245458</c:v>
                </c:pt>
                <c:pt idx="732">
                  <c:v>5.6162831595281055</c:v>
                </c:pt>
                <c:pt idx="733">
                  <c:v>5.6227021672316679</c:v>
                </c:pt>
                <c:pt idx="734">
                  <c:v>5.6291211749352295</c:v>
                </c:pt>
                <c:pt idx="735">
                  <c:v>5.6355401826387892</c:v>
                </c:pt>
                <c:pt idx="736">
                  <c:v>5.6419591903423525</c:v>
                </c:pt>
                <c:pt idx="737">
                  <c:v>5.6483781980459167</c:v>
                </c:pt>
                <c:pt idx="738">
                  <c:v>5.6547972057494764</c:v>
                </c:pt>
                <c:pt idx="739">
                  <c:v>5.6612162134530362</c:v>
                </c:pt>
                <c:pt idx="740">
                  <c:v>5.6676352211566012</c:v>
                </c:pt>
                <c:pt idx="741">
                  <c:v>5.6740542288601636</c:v>
                </c:pt>
                <c:pt idx="742">
                  <c:v>5.6804732365637234</c:v>
                </c:pt>
                <c:pt idx="743">
                  <c:v>5.6868922442672867</c:v>
                </c:pt>
                <c:pt idx="744">
                  <c:v>5.6933112519708491</c:v>
                </c:pt>
                <c:pt idx="745">
                  <c:v>5.6997302596744088</c:v>
                </c:pt>
                <c:pt idx="746">
                  <c:v>5.7061492673779739</c:v>
                </c:pt>
                <c:pt idx="747">
                  <c:v>5.7125682750815354</c:v>
                </c:pt>
                <c:pt idx="748">
                  <c:v>5.718987282785096</c:v>
                </c:pt>
                <c:pt idx="749">
                  <c:v>5.7254062904886576</c:v>
                </c:pt>
                <c:pt idx="750">
                  <c:v>5.7318252981922209</c:v>
                </c:pt>
                <c:pt idx="751">
                  <c:v>5.7382443058957824</c:v>
                </c:pt>
                <c:pt idx="752">
                  <c:v>5.744663313599343</c:v>
                </c:pt>
                <c:pt idx="753">
                  <c:v>5.7510823213029063</c:v>
                </c:pt>
                <c:pt idx="754">
                  <c:v>5.7575013290064678</c:v>
                </c:pt>
                <c:pt idx="755">
                  <c:v>5.7639203367100276</c:v>
                </c:pt>
                <c:pt idx="756">
                  <c:v>5.7703393444135935</c:v>
                </c:pt>
                <c:pt idx="757">
                  <c:v>5.7767583521171533</c:v>
                </c:pt>
                <c:pt idx="758">
                  <c:v>5.7831773598207148</c:v>
                </c:pt>
                <c:pt idx="759">
                  <c:v>5.7895963675242763</c:v>
                </c:pt>
                <c:pt idx="760">
                  <c:v>5.7960153752278387</c:v>
                </c:pt>
                <c:pt idx="761">
                  <c:v>5.8024343829314002</c:v>
                </c:pt>
                <c:pt idx="762">
                  <c:v>5.8088533906349635</c:v>
                </c:pt>
                <c:pt idx="763">
                  <c:v>5.8152723983385259</c:v>
                </c:pt>
                <c:pt idx="764">
                  <c:v>5.8216914060420857</c:v>
                </c:pt>
                <c:pt idx="765">
                  <c:v>5.8281104137456508</c:v>
                </c:pt>
                <c:pt idx="766">
                  <c:v>5.8345294214492132</c:v>
                </c:pt>
                <c:pt idx="767">
                  <c:v>5.8409484291527729</c:v>
                </c:pt>
                <c:pt idx="768">
                  <c:v>5.8473674368563344</c:v>
                </c:pt>
                <c:pt idx="769">
                  <c:v>5.8537864445598977</c:v>
                </c:pt>
                <c:pt idx="770">
                  <c:v>5.8602054522634575</c:v>
                </c:pt>
                <c:pt idx="771">
                  <c:v>5.8666244599670216</c:v>
                </c:pt>
                <c:pt idx="772">
                  <c:v>5.8730434676705849</c:v>
                </c:pt>
                <c:pt idx="773">
                  <c:v>5.8794624753741447</c:v>
                </c:pt>
                <c:pt idx="774">
                  <c:v>5.8858814830777071</c:v>
                </c:pt>
                <c:pt idx="775">
                  <c:v>5.8923004907812686</c:v>
                </c:pt>
                <c:pt idx="776">
                  <c:v>5.8987194984848319</c:v>
                </c:pt>
                <c:pt idx="777">
                  <c:v>5.9051385061883934</c:v>
                </c:pt>
                <c:pt idx="778">
                  <c:v>5.9115575138919541</c:v>
                </c:pt>
                <c:pt idx="779">
                  <c:v>5.9179765215955156</c:v>
                </c:pt>
                <c:pt idx="780">
                  <c:v>5.9243955292990806</c:v>
                </c:pt>
                <c:pt idx="781">
                  <c:v>5.9308145370026404</c:v>
                </c:pt>
                <c:pt idx="782">
                  <c:v>5.9372335447062028</c:v>
                </c:pt>
                <c:pt idx="783">
                  <c:v>5.9436525524097661</c:v>
                </c:pt>
                <c:pt idx="784">
                  <c:v>5.9500715601133258</c:v>
                </c:pt>
                <c:pt idx="785">
                  <c:v>5.95649056781689</c:v>
                </c:pt>
                <c:pt idx="786">
                  <c:v>5.9629095755204524</c:v>
                </c:pt>
                <c:pt idx="787">
                  <c:v>5.9693285832240131</c:v>
                </c:pt>
                <c:pt idx="788">
                  <c:v>5.9757475909275728</c:v>
                </c:pt>
                <c:pt idx="789">
                  <c:v>5.982166598631137</c:v>
                </c:pt>
                <c:pt idx="790">
                  <c:v>5.9885856063347003</c:v>
                </c:pt>
                <c:pt idx="791">
                  <c:v>5.99500461403826</c:v>
                </c:pt>
                <c:pt idx="792">
                  <c:v>6.0014236217418242</c:v>
                </c:pt>
                <c:pt idx="793">
                  <c:v>6.0078426294453839</c:v>
                </c:pt>
                <c:pt idx="794">
                  <c:v>6.0142616371489437</c:v>
                </c:pt>
                <c:pt idx="795">
                  <c:v>6.0206806448525088</c:v>
                </c:pt>
                <c:pt idx="796">
                  <c:v>6.0270996525560712</c:v>
                </c:pt>
                <c:pt idx="797">
                  <c:v>6.0335186602596309</c:v>
                </c:pt>
                <c:pt idx="798">
                  <c:v>6.0399376679631942</c:v>
                </c:pt>
                <c:pt idx="799">
                  <c:v>6.0463566756667557</c:v>
                </c:pt>
                <c:pt idx="800">
                  <c:v>6.0527756833703181</c:v>
                </c:pt>
                <c:pt idx="801">
                  <c:v>6.0591946910738805</c:v>
                </c:pt>
                <c:pt idx="802">
                  <c:v>6.0656136987774412</c:v>
                </c:pt>
                <c:pt idx="803">
                  <c:v>6.0720327064810027</c:v>
                </c:pt>
                <c:pt idx="804">
                  <c:v>6.0784517141845678</c:v>
                </c:pt>
                <c:pt idx="805">
                  <c:v>6.0848707218881275</c:v>
                </c:pt>
                <c:pt idx="806">
                  <c:v>6.0912897295916899</c:v>
                </c:pt>
                <c:pt idx="807">
                  <c:v>6.0977087372952514</c:v>
                </c:pt>
                <c:pt idx="808">
                  <c:v>6.1041277449988121</c:v>
                </c:pt>
                <c:pt idx="809">
                  <c:v>6.1105467527023745</c:v>
                </c:pt>
                <c:pt idx="810">
                  <c:v>6.1169657604059386</c:v>
                </c:pt>
                <c:pt idx="811">
                  <c:v>6.1233847681094984</c:v>
                </c:pt>
                <c:pt idx="812">
                  <c:v>6.1298037758130617</c:v>
                </c:pt>
                <c:pt idx="813">
                  <c:v>6.1362227835166241</c:v>
                </c:pt>
                <c:pt idx="814">
                  <c:v>6.1426417912201856</c:v>
                </c:pt>
                <c:pt idx="815">
                  <c:v>6.149060798923748</c:v>
                </c:pt>
                <c:pt idx="816">
                  <c:v>6.1554798066273113</c:v>
                </c:pt>
                <c:pt idx="817">
                  <c:v>6.1618988143308711</c:v>
                </c:pt>
                <c:pt idx="818">
                  <c:v>6.1683178220344326</c:v>
                </c:pt>
                <c:pt idx="819">
                  <c:v>6.1747368297379976</c:v>
                </c:pt>
                <c:pt idx="820">
                  <c:v>6.1811558374415556</c:v>
                </c:pt>
                <c:pt idx="821">
                  <c:v>6.1875748451451198</c:v>
                </c:pt>
                <c:pt idx="822">
                  <c:v>6.1939938528486822</c:v>
                </c:pt>
                <c:pt idx="823">
                  <c:v>6.2004128605522402</c:v>
                </c:pt>
                <c:pt idx="824">
                  <c:v>6.206831868255807</c:v>
                </c:pt>
                <c:pt idx="825">
                  <c:v>6.2132508759593685</c:v>
                </c:pt>
                <c:pt idx="826">
                  <c:v>6.2196698836629265</c:v>
                </c:pt>
                <c:pt idx="827">
                  <c:v>6.2260888913664889</c:v>
                </c:pt>
                <c:pt idx="828">
                  <c:v>6.232507899070054</c:v>
                </c:pt>
                <c:pt idx="829">
                  <c:v>6.2389269067736119</c:v>
                </c:pt>
                <c:pt idx="830">
                  <c:v>6.2453459144771761</c:v>
                </c:pt>
                <c:pt idx="831">
                  <c:v>6.2517649221807412</c:v>
                </c:pt>
                <c:pt idx="832">
                  <c:v>6.2581839298842992</c:v>
                </c:pt>
                <c:pt idx="833">
                  <c:v>6.2646029375878607</c:v>
                </c:pt>
                <c:pt idx="834">
                  <c:v>6.2710219452914258</c:v>
                </c:pt>
                <c:pt idx="835">
                  <c:v>6.2774409529949855</c:v>
                </c:pt>
                <c:pt idx="836">
                  <c:v>6.2838599606985479</c:v>
                </c:pt>
                <c:pt idx="837">
                  <c:v>6.2902789684021103</c:v>
                </c:pt>
                <c:pt idx="838">
                  <c:v>6.2966979761056701</c:v>
                </c:pt>
                <c:pt idx="839">
                  <c:v>6.3031169838092351</c:v>
                </c:pt>
                <c:pt idx="840">
                  <c:v>6.3095359915127966</c:v>
                </c:pt>
                <c:pt idx="841">
                  <c:v>6.3159549992163573</c:v>
                </c:pt>
                <c:pt idx="842">
                  <c:v>6.3223740069199197</c:v>
                </c:pt>
                <c:pt idx="843">
                  <c:v>6.3287930146234839</c:v>
                </c:pt>
                <c:pt idx="844">
                  <c:v>6.3352120223270436</c:v>
                </c:pt>
                <c:pt idx="845">
                  <c:v>6.3416310300306069</c:v>
                </c:pt>
                <c:pt idx="846">
                  <c:v>6.3480500377341693</c:v>
                </c:pt>
                <c:pt idx="847">
                  <c:v>6.3544690454377291</c:v>
                </c:pt>
                <c:pt idx="848">
                  <c:v>6.3608880531412906</c:v>
                </c:pt>
                <c:pt idx="849">
                  <c:v>6.3673070608448556</c:v>
                </c:pt>
                <c:pt idx="850">
                  <c:v>6.3737260685484163</c:v>
                </c:pt>
                <c:pt idx="851">
                  <c:v>6.3801450762519778</c:v>
                </c:pt>
                <c:pt idx="852">
                  <c:v>6.3865640839555411</c:v>
                </c:pt>
                <c:pt idx="853">
                  <c:v>6.3929830916591026</c:v>
                </c:pt>
                <c:pt idx="854">
                  <c:v>6.399402099362665</c:v>
                </c:pt>
                <c:pt idx="855">
                  <c:v>6.4058211070662283</c:v>
                </c:pt>
                <c:pt idx="856">
                  <c:v>6.4122401147697845</c:v>
                </c:pt>
                <c:pt idx="857">
                  <c:v>6.4186591224733505</c:v>
                </c:pt>
                <c:pt idx="858">
                  <c:v>6.4250781301769138</c:v>
                </c:pt>
                <c:pt idx="859">
                  <c:v>6.4314971378804717</c:v>
                </c:pt>
                <c:pt idx="860">
                  <c:v>6.4379161455840368</c:v>
                </c:pt>
                <c:pt idx="861">
                  <c:v>6.4443351532875992</c:v>
                </c:pt>
                <c:pt idx="862">
                  <c:v>6.4507541609911572</c:v>
                </c:pt>
                <c:pt idx="863">
                  <c:v>6.4571731686947222</c:v>
                </c:pt>
                <c:pt idx="864">
                  <c:v>6.463592176398282</c:v>
                </c:pt>
                <c:pt idx="865">
                  <c:v>6.4700111841018444</c:v>
                </c:pt>
                <c:pt idx="866">
                  <c:v>6.4764301918054059</c:v>
                </c:pt>
                <c:pt idx="867">
                  <c:v>6.4828491995089657</c:v>
                </c:pt>
                <c:pt idx="868">
                  <c:v>6.4892682072125289</c:v>
                </c:pt>
                <c:pt idx="869">
                  <c:v>6.4956872149160931</c:v>
                </c:pt>
                <c:pt idx="870">
                  <c:v>6.5021062226196529</c:v>
                </c:pt>
                <c:pt idx="871">
                  <c:v>6.5085252303232162</c:v>
                </c:pt>
                <c:pt idx="872">
                  <c:v>6.5149442380267777</c:v>
                </c:pt>
                <c:pt idx="873">
                  <c:v>6.5213632457303401</c:v>
                </c:pt>
                <c:pt idx="874">
                  <c:v>6.5277822534339016</c:v>
                </c:pt>
                <c:pt idx="875">
                  <c:v>6.5342012611374649</c:v>
                </c:pt>
                <c:pt idx="876">
                  <c:v>6.5406202688410247</c:v>
                </c:pt>
                <c:pt idx="877">
                  <c:v>6.5470392765445871</c:v>
                </c:pt>
                <c:pt idx="878">
                  <c:v>6.5534582842481521</c:v>
                </c:pt>
                <c:pt idx="879">
                  <c:v>6.5598772919517119</c:v>
                </c:pt>
                <c:pt idx="880">
                  <c:v>6.5662962996552743</c:v>
                </c:pt>
                <c:pt idx="881">
                  <c:v>6.5727153073588358</c:v>
                </c:pt>
                <c:pt idx="882">
                  <c:v>6.5791343150623964</c:v>
                </c:pt>
                <c:pt idx="883">
                  <c:v>6.5855533227659615</c:v>
                </c:pt>
                <c:pt idx="884">
                  <c:v>6.591972330469523</c:v>
                </c:pt>
                <c:pt idx="885">
                  <c:v>6.598391338173081</c:v>
                </c:pt>
                <c:pt idx="886">
                  <c:v>6.6048103458766461</c:v>
                </c:pt>
                <c:pt idx="887">
                  <c:v>6.6112293535802085</c:v>
                </c:pt>
                <c:pt idx="888">
                  <c:v>6.6176483612837655</c:v>
                </c:pt>
                <c:pt idx="889">
                  <c:v>6.6240673689873333</c:v>
                </c:pt>
                <c:pt idx="890">
                  <c:v>6.6304863766908948</c:v>
                </c:pt>
                <c:pt idx="891">
                  <c:v>6.6369053843944528</c:v>
                </c:pt>
                <c:pt idx="892">
                  <c:v>6.6433243920980152</c:v>
                </c:pt>
                <c:pt idx="893">
                  <c:v>6.649743399801582</c:v>
                </c:pt>
                <c:pt idx="894">
                  <c:v>6.65616240750514</c:v>
                </c:pt>
                <c:pt idx="895">
                  <c:v>6.6625814152087024</c:v>
                </c:pt>
                <c:pt idx="896">
                  <c:v>6.6690004229122675</c:v>
                </c:pt>
                <c:pt idx="897">
                  <c:v>6.6754194306158237</c:v>
                </c:pt>
                <c:pt idx="898">
                  <c:v>6.6818384383193887</c:v>
                </c:pt>
                <c:pt idx="899">
                  <c:v>6.6882574460229511</c:v>
                </c:pt>
                <c:pt idx="900">
                  <c:v>6.6946764537265109</c:v>
                </c:pt>
                <c:pt idx="901">
                  <c:v>6.7010954614300742</c:v>
                </c:pt>
                <c:pt idx="902">
                  <c:v>6.7075144691336384</c:v>
                </c:pt>
                <c:pt idx="903">
                  <c:v>6.7139334768371981</c:v>
                </c:pt>
                <c:pt idx="904">
                  <c:v>6.7203524845407614</c:v>
                </c:pt>
                <c:pt idx="905">
                  <c:v>6.7267714922443229</c:v>
                </c:pt>
                <c:pt idx="906">
                  <c:v>6.7331904999478827</c:v>
                </c:pt>
                <c:pt idx="907">
                  <c:v>6.7396095076514451</c:v>
                </c:pt>
                <c:pt idx="908">
                  <c:v>6.7460285153550101</c:v>
                </c:pt>
                <c:pt idx="909">
                  <c:v>6.7524475230585699</c:v>
                </c:pt>
                <c:pt idx="910">
                  <c:v>6.7588665307621323</c:v>
                </c:pt>
                <c:pt idx="911">
                  <c:v>6.7652855384656956</c:v>
                </c:pt>
                <c:pt idx="912">
                  <c:v>6.7717045461692571</c:v>
                </c:pt>
                <c:pt idx="913">
                  <c:v>6.7781235538728195</c:v>
                </c:pt>
                <c:pt idx="914">
                  <c:v>6.7845425615763819</c:v>
                </c:pt>
                <c:pt idx="915">
                  <c:v>6.7909615692799443</c:v>
                </c:pt>
                <c:pt idx="916">
                  <c:v>6.7973805769835058</c:v>
                </c:pt>
                <c:pt idx="917">
                  <c:v>6.8037995846870682</c:v>
                </c:pt>
                <c:pt idx="918">
                  <c:v>6.8102185923906262</c:v>
                </c:pt>
                <c:pt idx="919">
                  <c:v>6.8166376000941931</c:v>
                </c:pt>
                <c:pt idx="920">
                  <c:v>6.8230566077977555</c:v>
                </c:pt>
                <c:pt idx="921">
                  <c:v>6.8294756155013134</c:v>
                </c:pt>
                <c:pt idx="922">
                  <c:v>6.8358946232048758</c:v>
                </c:pt>
                <c:pt idx="923">
                  <c:v>6.8423136309084382</c:v>
                </c:pt>
                <c:pt idx="924">
                  <c:v>6.8487326386119962</c:v>
                </c:pt>
                <c:pt idx="925">
                  <c:v>6.8551516463155622</c:v>
                </c:pt>
                <c:pt idx="926">
                  <c:v>6.8615706540191255</c:v>
                </c:pt>
                <c:pt idx="927">
                  <c:v>6.8679896617226834</c:v>
                </c:pt>
                <c:pt idx="928">
                  <c:v>6.8744086694262494</c:v>
                </c:pt>
                <c:pt idx="929">
                  <c:v>6.8808276771298127</c:v>
                </c:pt>
                <c:pt idx="930">
                  <c:v>6.8872466848333698</c:v>
                </c:pt>
                <c:pt idx="931">
                  <c:v>6.8936656925369322</c:v>
                </c:pt>
                <c:pt idx="932">
                  <c:v>6.900084700240499</c:v>
                </c:pt>
                <c:pt idx="933">
                  <c:v>6.9065037079440561</c:v>
                </c:pt>
                <c:pt idx="934">
                  <c:v>6.9129227156476194</c:v>
                </c:pt>
                <c:pt idx="935">
                  <c:v>6.9193417233511862</c:v>
                </c:pt>
                <c:pt idx="936">
                  <c:v>6.9257607310547433</c:v>
                </c:pt>
                <c:pt idx="937">
                  <c:v>6.9321797387583066</c:v>
                </c:pt>
                <c:pt idx="938">
                  <c:v>6.9385987464618681</c:v>
                </c:pt>
                <c:pt idx="939">
                  <c:v>6.9450177541654305</c:v>
                </c:pt>
                <c:pt idx="940">
                  <c:v>6.951436761868993</c:v>
                </c:pt>
                <c:pt idx="941">
                  <c:v>6.9578557695725554</c:v>
                </c:pt>
                <c:pt idx="942">
                  <c:v>6.9642747772761133</c:v>
                </c:pt>
                <c:pt idx="943">
                  <c:v>6.9706937849796748</c:v>
                </c:pt>
                <c:pt idx="944">
                  <c:v>6.9771127926832426</c:v>
                </c:pt>
                <c:pt idx="945">
                  <c:v>6.9835318003868005</c:v>
                </c:pt>
                <c:pt idx="946">
                  <c:v>6.9899508080903621</c:v>
                </c:pt>
                <c:pt idx="947">
                  <c:v>6.9963698157939245</c:v>
                </c:pt>
                <c:pt idx="948">
                  <c:v>7.0027888234974869</c:v>
                </c:pt>
                <c:pt idx="949">
                  <c:v>7.0092078312010493</c:v>
                </c:pt>
                <c:pt idx="950">
                  <c:v>7.0156268389046117</c:v>
                </c:pt>
                <c:pt idx="951">
                  <c:v>7.0220458466081741</c:v>
                </c:pt>
                <c:pt idx="952">
                  <c:v>7.0284648543117365</c:v>
                </c:pt>
                <c:pt idx="953">
                  <c:v>7.0348838620152945</c:v>
                </c:pt>
                <c:pt idx="954">
                  <c:v>7.0413028697188613</c:v>
                </c:pt>
                <c:pt idx="955">
                  <c:v>7.0477218774224237</c:v>
                </c:pt>
                <c:pt idx="956">
                  <c:v>7.0541408851259817</c:v>
                </c:pt>
                <c:pt idx="957">
                  <c:v>7.0605598928295432</c:v>
                </c:pt>
                <c:pt idx="958">
                  <c:v>7.0669789005331056</c:v>
                </c:pt>
                <c:pt idx="959">
                  <c:v>7.073397908236668</c:v>
                </c:pt>
                <c:pt idx="960">
                  <c:v>7.0798169159402304</c:v>
                </c:pt>
                <c:pt idx="961">
                  <c:v>7.086235923643792</c:v>
                </c:pt>
                <c:pt idx="962">
                  <c:v>7.0926549313473499</c:v>
                </c:pt>
                <c:pt idx="963">
                  <c:v>7.0990739390509123</c:v>
                </c:pt>
                <c:pt idx="964">
                  <c:v>7.1054929467544792</c:v>
                </c:pt>
                <c:pt idx="965">
                  <c:v>7.1119119544580371</c:v>
                </c:pt>
                <c:pt idx="966">
                  <c:v>7.1183309621615996</c:v>
                </c:pt>
                <c:pt idx="967">
                  <c:v>7.124749969865162</c:v>
                </c:pt>
                <c:pt idx="968">
                  <c:v>7.1311689775687244</c:v>
                </c:pt>
                <c:pt idx="969">
                  <c:v>7.1375879852722859</c:v>
                </c:pt>
                <c:pt idx="970">
                  <c:v>7.1440069929758492</c:v>
                </c:pt>
                <c:pt idx="971">
                  <c:v>7.1504260006794116</c:v>
                </c:pt>
                <c:pt idx="972">
                  <c:v>7.1568450083829731</c:v>
                </c:pt>
                <c:pt idx="973">
                  <c:v>7.1632640160865364</c:v>
                </c:pt>
                <c:pt idx="974">
                  <c:v>7.1696830237900988</c:v>
                </c:pt>
                <c:pt idx="975">
                  <c:v>7.1761020314936603</c:v>
                </c:pt>
                <c:pt idx="976">
                  <c:v>7.1825210391972227</c:v>
                </c:pt>
                <c:pt idx="977">
                  <c:v>7.1889400469007798</c:v>
                </c:pt>
                <c:pt idx="978">
                  <c:v>7.1953590546043431</c:v>
                </c:pt>
                <c:pt idx="979">
                  <c:v>7.2017780623079091</c:v>
                </c:pt>
                <c:pt idx="980">
                  <c:v>7.208197070011467</c:v>
                </c:pt>
                <c:pt idx="981">
                  <c:v>7.2146160777150303</c:v>
                </c:pt>
                <c:pt idx="982">
                  <c:v>7.2210350854185927</c:v>
                </c:pt>
                <c:pt idx="983">
                  <c:v>7.2274540931221543</c:v>
                </c:pt>
                <c:pt idx="984">
                  <c:v>7.2338731008257167</c:v>
                </c:pt>
                <c:pt idx="985">
                  <c:v>7.2402921085292791</c:v>
                </c:pt>
                <c:pt idx="986">
                  <c:v>7.2467111162328415</c:v>
                </c:pt>
                <c:pt idx="987">
                  <c:v>7.253130123936403</c:v>
                </c:pt>
                <c:pt idx="988">
                  <c:v>7.2595491316399663</c:v>
                </c:pt>
                <c:pt idx="989">
                  <c:v>7.2659681393435243</c:v>
                </c:pt>
                <c:pt idx="990">
                  <c:v>7.2723871470470902</c:v>
                </c:pt>
                <c:pt idx="991">
                  <c:v>7.2788061547506535</c:v>
                </c:pt>
                <c:pt idx="992">
                  <c:v>7.2852251624542106</c:v>
                </c:pt>
                <c:pt idx="993">
                  <c:v>7.2916441701577774</c:v>
                </c:pt>
                <c:pt idx="994">
                  <c:v>7.2980631778613407</c:v>
                </c:pt>
                <c:pt idx="995">
                  <c:v>7.3044821855648978</c:v>
                </c:pt>
                <c:pt idx="996">
                  <c:v>7.3109011932684602</c:v>
                </c:pt>
                <c:pt idx="997">
                  <c:v>7.317320200972028</c:v>
                </c:pt>
                <c:pt idx="998">
                  <c:v>7.3237392086755806</c:v>
                </c:pt>
                <c:pt idx="999">
                  <c:v>7.3301582163791474</c:v>
                </c:pt>
                <c:pt idx="1000">
                  <c:v>7.3365772240827098</c:v>
                </c:pt>
                <c:pt idx="1001">
                  <c:v>7.3429962317862669</c:v>
                </c:pt>
                <c:pt idx="1002">
                  <c:v>7.3494152394898293</c:v>
                </c:pt>
                <c:pt idx="1003">
                  <c:v>7.3558342471933962</c:v>
                </c:pt>
                <c:pt idx="1004">
                  <c:v>7.3622532548969541</c:v>
                </c:pt>
                <c:pt idx="1005">
                  <c:v>7.3686722626005166</c:v>
                </c:pt>
                <c:pt idx="1006">
                  <c:v>7.3750912703040781</c:v>
                </c:pt>
                <c:pt idx="1007">
                  <c:v>7.3815102780076414</c:v>
                </c:pt>
                <c:pt idx="1008">
                  <c:v>7.3879292857112038</c:v>
                </c:pt>
                <c:pt idx="1009">
                  <c:v>7.3943482934147653</c:v>
                </c:pt>
                <c:pt idx="1010">
                  <c:v>7.4007673011183286</c:v>
                </c:pt>
                <c:pt idx="1011">
                  <c:v>7.4071863088218901</c:v>
                </c:pt>
                <c:pt idx="1012">
                  <c:v>7.4136053165254525</c:v>
                </c:pt>
                <c:pt idx="1013">
                  <c:v>7.4200243242290158</c:v>
                </c:pt>
                <c:pt idx="1014">
                  <c:v>7.4264433319325773</c:v>
                </c:pt>
                <c:pt idx="1015">
                  <c:v>7.4328623396361397</c:v>
                </c:pt>
                <c:pt idx="1016">
                  <c:v>7.4392813473396977</c:v>
                </c:pt>
                <c:pt idx="1017">
                  <c:v>7.4457003550432646</c:v>
                </c:pt>
                <c:pt idx="1018">
                  <c:v>7.452119362746827</c:v>
                </c:pt>
                <c:pt idx="1019">
                  <c:v>7.458538370450384</c:v>
                </c:pt>
                <c:pt idx="1020">
                  <c:v>7.4649573781539464</c:v>
                </c:pt>
                <c:pt idx="1021">
                  <c:v>7.4713763858575097</c:v>
                </c:pt>
                <c:pt idx="1022">
                  <c:v>7.4777953935610713</c:v>
                </c:pt>
                <c:pt idx="1023">
                  <c:v>7.4842144012646337</c:v>
                </c:pt>
                <c:pt idx="1024">
                  <c:v>7.490633408968197</c:v>
                </c:pt>
                <c:pt idx="1025">
                  <c:v>7.4970524166717532</c:v>
                </c:pt>
                <c:pt idx="1026">
                  <c:v>7.5034714243753164</c:v>
                </c:pt>
                <c:pt idx="1027">
                  <c:v>7.5098904320788789</c:v>
                </c:pt>
                <c:pt idx="1028">
                  <c:v>7.5163094397824457</c:v>
                </c:pt>
                <c:pt idx="1029">
                  <c:v>7.5227284474860072</c:v>
                </c:pt>
                <c:pt idx="1030">
                  <c:v>7.5291474551895696</c:v>
                </c:pt>
                <c:pt idx="1031">
                  <c:v>7.5355664628931276</c:v>
                </c:pt>
                <c:pt idx="1032">
                  <c:v>7.5419854705966909</c:v>
                </c:pt>
                <c:pt idx="1033">
                  <c:v>7.5484044783002524</c:v>
                </c:pt>
                <c:pt idx="1034">
                  <c:v>7.5548234860038148</c:v>
                </c:pt>
                <c:pt idx="1035">
                  <c:v>7.5612424937073763</c:v>
                </c:pt>
                <c:pt idx="1036">
                  <c:v>7.5676615014109396</c:v>
                </c:pt>
                <c:pt idx="1037">
                  <c:v>7.5740805091145011</c:v>
                </c:pt>
                <c:pt idx="1038">
                  <c:v>7.5804995168180636</c:v>
                </c:pt>
                <c:pt idx="1039">
                  <c:v>7.5869185245216268</c:v>
                </c:pt>
                <c:pt idx="1040">
                  <c:v>7.5933375322251884</c:v>
                </c:pt>
                <c:pt idx="1041">
                  <c:v>7.5997565399287508</c:v>
                </c:pt>
                <c:pt idx="1042">
                  <c:v>7.6061755476323087</c:v>
                </c:pt>
                <c:pt idx="1043">
                  <c:v>7.6125945553358703</c:v>
                </c:pt>
                <c:pt idx="1044">
                  <c:v>7.6190135630394336</c:v>
                </c:pt>
                <c:pt idx="1045">
                  <c:v>7.6254325707429915</c:v>
                </c:pt>
                <c:pt idx="1046">
                  <c:v>7.631851578446553</c:v>
                </c:pt>
                <c:pt idx="1047">
                  <c:v>7.6382705861501243</c:v>
                </c:pt>
                <c:pt idx="1048">
                  <c:v>7.6446895938536823</c:v>
                </c:pt>
                <c:pt idx="1049">
                  <c:v>7.6511086015572447</c:v>
                </c:pt>
                <c:pt idx="1050">
                  <c:v>7.657527609260808</c:v>
                </c:pt>
                <c:pt idx="1051">
                  <c:v>7.6639466169643642</c:v>
                </c:pt>
                <c:pt idx="1052">
                  <c:v>7.6703656246679275</c:v>
                </c:pt>
                <c:pt idx="1053">
                  <c:v>7.6767846323714899</c:v>
                </c:pt>
                <c:pt idx="1054">
                  <c:v>7.6832036400750514</c:v>
                </c:pt>
                <c:pt idx="1055">
                  <c:v>7.6896226477786147</c:v>
                </c:pt>
                <c:pt idx="1056">
                  <c:v>7.6960416554821762</c:v>
                </c:pt>
                <c:pt idx="1057">
                  <c:v>7.7024606631857386</c:v>
                </c:pt>
                <c:pt idx="1058">
                  <c:v>7.7088796708893019</c:v>
                </c:pt>
                <c:pt idx="1059">
                  <c:v>7.7152986785928634</c:v>
                </c:pt>
                <c:pt idx="1060">
                  <c:v>7.7217176862964259</c:v>
                </c:pt>
                <c:pt idx="1061">
                  <c:v>7.7281366939999883</c:v>
                </c:pt>
                <c:pt idx="1062">
                  <c:v>7.7345557017035507</c:v>
                </c:pt>
                <c:pt idx="1063">
                  <c:v>7.7409747094071086</c:v>
                </c:pt>
                <c:pt idx="1064">
                  <c:v>7.7473937171106702</c:v>
                </c:pt>
                <c:pt idx="1065">
                  <c:v>7.7538127248142326</c:v>
                </c:pt>
                <c:pt idx="1066">
                  <c:v>7.7602317325177994</c:v>
                </c:pt>
                <c:pt idx="1067">
                  <c:v>7.7666507402213627</c:v>
                </c:pt>
                <c:pt idx="1068">
                  <c:v>7.7730697479249251</c:v>
                </c:pt>
                <c:pt idx="1069">
                  <c:v>7.7794887556284831</c:v>
                </c:pt>
                <c:pt idx="1070">
                  <c:v>7.7859077633320446</c:v>
                </c:pt>
                <c:pt idx="1071">
                  <c:v>7.792326771035607</c:v>
                </c:pt>
                <c:pt idx="1072">
                  <c:v>7.7987457787391694</c:v>
                </c:pt>
                <c:pt idx="1073">
                  <c:v>7.8051647864427318</c:v>
                </c:pt>
                <c:pt idx="1074">
                  <c:v>7.8115837941462933</c:v>
                </c:pt>
                <c:pt idx="1075">
                  <c:v>7.8180028018498513</c:v>
                </c:pt>
                <c:pt idx="1076">
                  <c:v>7.8244218095534137</c:v>
                </c:pt>
                <c:pt idx="1077">
                  <c:v>7.8308408172569806</c:v>
                </c:pt>
                <c:pt idx="1078">
                  <c:v>7.8372598249605385</c:v>
                </c:pt>
                <c:pt idx="1079">
                  <c:v>7.8436788326641054</c:v>
                </c:pt>
                <c:pt idx="1080">
                  <c:v>7.8500978403676678</c:v>
                </c:pt>
                <c:pt idx="1081">
                  <c:v>7.8565168480712257</c:v>
                </c:pt>
                <c:pt idx="1082">
                  <c:v>7.8629358557747873</c:v>
                </c:pt>
                <c:pt idx="1083">
                  <c:v>7.8693548634783506</c:v>
                </c:pt>
                <c:pt idx="1084">
                  <c:v>7.8757738711819076</c:v>
                </c:pt>
                <c:pt idx="1085">
                  <c:v>7.8821928788854709</c:v>
                </c:pt>
                <c:pt idx="1086">
                  <c:v>7.8886118865890422</c:v>
                </c:pt>
                <c:pt idx="1087">
                  <c:v>7.8950308942926002</c:v>
                </c:pt>
                <c:pt idx="1088">
                  <c:v>7.9014499019961617</c:v>
                </c:pt>
                <c:pt idx="1089">
                  <c:v>7.9078689096997241</c:v>
                </c:pt>
                <c:pt idx="1090">
                  <c:v>7.9142879174032812</c:v>
                </c:pt>
                <c:pt idx="1091">
                  <c:v>7.9207069251068445</c:v>
                </c:pt>
                <c:pt idx="1092">
                  <c:v>7.9271259328104069</c:v>
                </c:pt>
                <c:pt idx="1093">
                  <c:v>7.9335449405139684</c:v>
                </c:pt>
                <c:pt idx="1094">
                  <c:v>7.9399639482175308</c:v>
                </c:pt>
                <c:pt idx="1095">
                  <c:v>7.9463829559210977</c:v>
                </c:pt>
                <c:pt idx="1096">
                  <c:v>7.9528019636246512</c:v>
                </c:pt>
                <c:pt idx="1097">
                  <c:v>7.959220971328218</c:v>
                </c:pt>
                <c:pt idx="1098">
                  <c:v>7.9656399790317804</c:v>
                </c:pt>
                <c:pt idx="1099">
                  <c:v>7.9720589867353429</c:v>
                </c:pt>
                <c:pt idx="1100">
                  <c:v>7.9784779944389044</c:v>
                </c:pt>
                <c:pt idx="1101">
                  <c:v>7.9848970021424677</c:v>
                </c:pt>
                <c:pt idx="1102">
                  <c:v>7.9913160098460247</c:v>
                </c:pt>
                <c:pt idx="1103">
                  <c:v>7.997735017549588</c:v>
                </c:pt>
                <c:pt idx="1104">
                  <c:v>8.0041540252531505</c:v>
                </c:pt>
                <c:pt idx="1105">
                  <c:v>8.010573032956712</c:v>
                </c:pt>
                <c:pt idx="1106">
                  <c:v>8.0169920406602788</c:v>
                </c:pt>
                <c:pt idx="1107">
                  <c:v>8.0234110483638421</c:v>
                </c:pt>
                <c:pt idx="1108">
                  <c:v>8.0298300560673983</c:v>
                </c:pt>
                <c:pt idx="1109">
                  <c:v>8.0362490637709616</c:v>
                </c:pt>
                <c:pt idx="1110">
                  <c:v>8.0426680714745231</c:v>
                </c:pt>
                <c:pt idx="1111">
                  <c:v>8.0490870791780811</c:v>
                </c:pt>
                <c:pt idx="1112">
                  <c:v>8.0555060868816497</c:v>
                </c:pt>
                <c:pt idx="1113">
                  <c:v>8.0619250945852112</c:v>
                </c:pt>
                <c:pt idx="1114">
                  <c:v>8.0683441022887692</c:v>
                </c:pt>
                <c:pt idx="1115">
                  <c:v>8.074763109992336</c:v>
                </c:pt>
                <c:pt idx="1116">
                  <c:v>8.0811821176958976</c:v>
                </c:pt>
                <c:pt idx="1117">
                  <c:v>8.0876011253994555</c:v>
                </c:pt>
                <c:pt idx="1118">
                  <c:v>8.094020133103017</c:v>
                </c:pt>
                <c:pt idx="1119">
                  <c:v>8.1004391408065857</c:v>
                </c:pt>
                <c:pt idx="1120">
                  <c:v>8.1068581485101436</c:v>
                </c:pt>
                <c:pt idx="1121">
                  <c:v>8.1132771562137052</c:v>
                </c:pt>
                <c:pt idx="1122">
                  <c:v>8.1196961639172667</c:v>
                </c:pt>
                <c:pt idx="1123">
                  <c:v>8.1261151716208246</c:v>
                </c:pt>
                <c:pt idx="1124">
                  <c:v>8.1325341793243862</c:v>
                </c:pt>
                <c:pt idx="1125">
                  <c:v>8.1389531870279495</c:v>
                </c:pt>
                <c:pt idx="1126">
                  <c:v>8.1453721947315163</c:v>
                </c:pt>
                <c:pt idx="1127">
                  <c:v>8.1517912024350796</c:v>
                </c:pt>
                <c:pt idx="1128">
                  <c:v>8.1582102101386411</c:v>
                </c:pt>
                <c:pt idx="1129">
                  <c:v>8.1646292178421991</c:v>
                </c:pt>
                <c:pt idx="1130">
                  <c:v>8.1710482255457606</c:v>
                </c:pt>
                <c:pt idx="1131">
                  <c:v>8.1774672332493239</c:v>
                </c:pt>
                <c:pt idx="1132">
                  <c:v>8.1838862409528854</c:v>
                </c:pt>
                <c:pt idx="1133">
                  <c:v>8.1903052486564487</c:v>
                </c:pt>
                <c:pt idx="1134">
                  <c:v>8.1967242563600049</c:v>
                </c:pt>
                <c:pt idx="1135">
                  <c:v>8.2031432640635735</c:v>
                </c:pt>
                <c:pt idx="1136">
                  <c:v>8.209562271767135</c:v>
                </c:pt>
                <c:pt idx="1137">
                  <c:v>8.2159812794706966</c:v>
                </c:pt>
                <c:pt idx="1138">
                  <c:v>8.2224002871742599</c:v>
                </c:pt>
                <c:pt idx="1139">
                  <c:v>8.2288192948778214</c:v>
                </c:pt>
                <c:pt idx="1140">
                  <c:v>8.2352383025813793</c:v>
                </c:pt>
                <c:pt idx="1141">
                  <c:v>8.2416573102849426</c:v>
                </c:pt>
                <c:pt idx="1142">
                  <c:v>8.2480763179885042</c:v>
                </c:pt>
                <c:pt idx="1143">
                  <c:v>8.2544953256920621</c:v>
                </c:pt>
                <c:pt idx="1144">
                  <c:v>8.2609143333956343</c:v>
                </c:pt>
                <c:pt idx="1145">
                  <c:v>8.2673333410991958</c:v>
                </c:pt>
                <c:pt idx="1146">
                  <c:v>8.2737523488027538</c:v>
                </c:pt>
                <c:pt idx="1147">
                  <c:v>8.2801713565063153</c:v>
                </c:pt>
                <c:pt idx="1148">
                  <c:v>8.2865903642098786</c:v>
                </c:pt>
                <c:pt idx="1149">
                  <c:v>8.2930093719134366</c:v>
                </c:pt>
                <c:pt idx="1150">
                  <c:v>8.2994283796169981</c:v>
                </c:pt>
                <c:pt idx="1151">
                  <c:v>8.3058473873205649</c:v>
                </c:pt>
                <c:pt idx="1152">
                  <c:v>8.3122663950241229</c:v>
                </c:pt>
                <c:pt idx="1153">
                  <c:v>8.3186854027276844</c:v>
                </c:pt>
                <c:pt idx="1154">
                  <c:v>8.3251044104312477</c:v>
                </c:pt>
                <c:pt idx="1155">
                  <c:v>8.3315234181348092</c:v>
                </c:pt>
                <c:pt idx="1156">
                  <c:v>8.3379424258383725</c:v>
                </c:pt>
                <c:pt idx="1157">
                  <c:v>8.344361433541934</c:v>
                </c:pt>
                <c:pt idx="1158">
                  <c:v>8.3507804412454973</c:v>
                </c:pt>
                <c:pt idx="1159">
                  <c:v>8.3571994489490589</c:v>
                </c:pt>
                <c:pt idx="1160">
                  <c:v>8.3636184566526222</c:v>
                </c:pt>
                <c:pt idx="1161">
                  <c:v>8.3700374643561783</c:v>
                </c:pt>
                <c:pt idx="1162">
                  <c:v>8.3764564720597416</c:v>
                </c:pt>
                <c:pt idx="1163">
                  <c:v>8.3828754797633032</c:v>
                </c:pt>
                <c:pt idx="1164">
                  <c:v>8.3892944874668718</c:v>
                </c:pt>
                <c:pt idx="1165">
                  <c:v>8.3957134951704333</c:v>
                </c:pt>
                <c:pt idx="1166">
                  <c:v>8.4021325028739966</c:v>
                </c:pt>
                <c:pt idx="1167">
                  <c:v>8.4085515105775528</c:v>
                </c:pt>
                <c:pt idx="1168">
                  <c:v>8.4149705182811161</c:v>
                </c:pt>
                <c:pt idx="1169">
                  <c:v>8.4213895259846776</c:v>
                </c:pt>
                <c:pt idx="1170">
                  <c:v>8.4278085336882391</c:v>
                </c:pt>
                <c:pt idx="1171">
                  <c:v>8.4342275413918024</c:v>
                </c:pt>
                <c:pt idx="1172">
                  <c:v>8.4406465490953657</c:v>
                </c:pt>
                <c:pt idx="1173">
                  <c:v>8.4470655567989237</c:v>
                </c:pt>
                <c:pt idx="1174">
                  <c:v>8.4534845645024852</c:v>
                </c:pt>
                <c:pt idx="1175">
                  <c:v>8.459903572206052</c:v>
                </c:pt>
                <c:pt idx="1176">
                  <c:v>8.4663225799096136</c:v>
                </c:pt>
                <c:pt idx="1177">
                  <c:v>8.4727415876131769</c:v>
                </c:pt>
                <c:pt idx="1178">
                  <c:v>8.4791605953167384</c:v>
                </c:pt>
                <c:pt idx="1179">
                  <c:v>8.4855796030202963</c:v>
                </c:pt>
                <c:pt idx="1180">
                  <c:v>8.4919986107238596</c:v>
                </c:pt>
                <c:pt idx="1181">
                  <c:v>8.4984176184274212</c:v>
                </c:pt>
                <c:pt idx="1182">
                  <c:v>8.5048366261309791</c:v>
                </c:pt>
                <c:pt idx="1183">
                  <c:v>8.511255633834546</c:v>
                </c:pt>
                <c:pt idx="1184">
                  <c:v>8.5176746415381128</c:v>
                </c:pt>
                <c:pt idx="1185">
                  <c:v>8.5240936492416708</c:v>
                </c:pt>
                <c:pt idx="1186">
                  <c:v>8.5305126569452323</c:v>
                </c:pt>
                <c:pt idx="1187">
                  <c:v>8.5369316646487956</c:v>
                </c:pt>
                <c:pt idx="1188">
                  <c:v>8.5433506723523536</c:v>
                </c:pt>
                <c:pt idx="1189">
                  <c:v>8.5497696800559151</c:v>
                </c:pt>
                <c:pt idx="1190">
                  <c:v>8.5561886877594819</c:v>
                </c:pt>
                <c:pt idx="1191">
                  <c:v>8.5626076954630399</c:v>
                </c:pt>
                <c:pt idx="1192">
                  <c:v>8.5690267031666014</c:v>
                </c:pt>
                <c:pt idx="1193">
                  <c:v>8.57544571087017</c:v>
                </c:pt>
                <c:pt idx="1194">
                  <c:v>8.5818647185737227</c:v>
                </c:pt>
                <c:pt idx="1195">
                  <c:v>8.5882837262772895</c:v>
                </c:pt>
                <c:pt idx="1196">
                  <c:v>8.5947027339808511</c:v>
                </c:pt>
                <c:pt idx="1197">
                  <c:v>8.6011217416844143</c:v>
                </c:pt>
                <c:pt idx="1198">
                  <c:v>8.6075407493879759</c:v>
                </c:pt>
                <c:pt idx="1199">
                  <c:v>8.6139597570915374</c:v>
                </c:pt>
                <c:pt idx="1200">
                  <c:v>8.6203787647950953</c:v>
                </c:pt>
                <c:pt idx="1201">
                  <c:v>8.6267977724986586</c:v>
                </c:pt>
                <c:pt idx="1202">
                  <c:v>8.6332167802022202</c:v>
                </c:pt>
                <c:pt idx="1203">
                  <c:v>8.6396357879057835</c:v>
                </c:pt>
                <c:pt idx="1204">
                  <c:v>8.6460547956093503</c:v>
                </c:pt>
                <c:pt idx="1205">
                  <c:v>8.6524738033129118</c:v>
                </c:pt>
                <c:pt idx="1206">
                  <c:v>8.6588928110164698</c:v>
                </c:pt>
                <c:pt idx="1207">
                  <c:v>8.6653118187200313</c:v>
                </c:pt>
                <c:pt idx="1208">
                  <c:v>8.6717308264235946</c:v>
                </c:pt>
                <c:pt idx="1209">
                  <c:v>8.6781498341271579</c:v>
                </c:pt>
                <c:pt idx="1210">
                  <c:v>8.6845688418307194</c:v>
                </c:pt>
                <c:pt idx="1211">
                  <c:v>8.6909878495342827</c:v>
                </c:pt>
                <c:pt idx="1212">
                  <c:v>8.6974068572378389</c:v>
                </c:pt>
                <c:pt idx="1213">
                  <c:v>8.7038258649414058</c:v>
                </c:pt>
                <c:pt idx="1214">
                  <c:v>8.710244872644969</c:v>
                </c:pt>
                <c:pt idx="1215">
                  <c:v>8.7166638803485252</c:v>
                </c:pt>
                <c:pt idx="1216">
                  <c:v>8.7230828880520939</c:v>
                </c:pt>
                <c:pt idx="1217">
                  <c:v>8.7295018957556554</c:v>
                </c:pt>
                <c:pt idx="1218">
                  <c:v>8.7359209034592133</c:v>
                </c:pt>
                <c:pt idx="1219">
                  <c:v>8.7423399111627766</c:v>
                </c:pt>
                <c:pt idx="1220">
                  <c:v>8.7487589188663328</c:v>
                </c:pt>
                <c:pt idx="1221">
                  <c:v>8.7551779265698961</c:v>
                </c:pt>
                <c:pt idx="1222">
                  <c:v>8.7615969342734576</c:v>
                </c:pt>
                <c:pt idx="1223">
                  <c:v>8.7680159419770192</c:v>
                </c:pt>
                <c:pt idx="1224">
                  <c:v>8.7744349496805878</c:v>
                </c:pt>
                <c:pt idx="1225">
                  <c:v>8.7808539573841511</c:v>
                </c:pt>
                <c:pt idx="1226">
                  <c:v>8.7872729650877073</c:v>
                </c:pt>
                <c:pt idx="1227">
                  <c:v>8.7936919727912706</c:v>
                </c:pt>
                <c:pt idx="1228">
                  <c:v>8.8001109804948321</c:v>
                </c:pt>
                <c:pt idx="1229">
                  <c:v>8.8065299881983936</c:v>
                </c:pt>
                <c:pt idx="1230">
                  <c:v>8.8129489959019569</c:v>
                </c:pt>
                <c:pt idx="1231">
                  <c:v>8.8193680036055184</c:v>
                </c:pt>
                <c:pt idx="1232">
                  <c:v>8.8257870113090764</c:v>
                </c:pt>
                <c:pt idx="1233">
                  <c:v>8.832206019012645</c:v>
                </c:pt>
                <c:pt idx="1234">
                  <c:v>8.8386250267162065</c:v>
                </c:pt>
                <c:pt idx="1235">
                  <c:v>8.8450440344197681</c:v>
                </c:pt>
                <c:pt idx="1236">
                  <c:v>8.8514630421233313</c:v>
                </c:pt>
                <c:pt idx="1237">
                  <c:v>8.8578820498268929</c:v>
                </c:pt>
                <c:pt idx="1238">
                  <c:v>8.8643010575304508</c:v>
                </c:pt>
                <c:pt idx="1239">
                  <c:v>8.8707200652340124</c:v>
                </c:pt>
                <c:pt idx="1240">
                  <c:v>8.8771390729375756</c:v>
                </c:pt>
                <c:pt idx="1241">
                  <c:v>8.8835580806411389</c:v>
                </c:pt>
                <c:pt idx="1242">
                  <c:v>8.889977088344704</c:v>
                </c:pt>
                <c:pt idx="1243">
                  <c:v>8.8963960960482673</c:v>
                </c:pt>
                <c:pt idx="1244">
                  <c:v>8.9028151037518253</c:v>
                </c:pt>
                <c:pt idx="1245">
                  <c:v>8.9092341114553868</c:v>
                </c:pt>
                <c:pt idx="1246">
                  <c:v>8.9156531191589501</c:v>
                </c:pt>
                <c:pt idx="1247">
                  <c:v>8.9220721268625063</c:v>
                </c:pt>
                <c:pt idx="1248">
                  <c:v>8.9284911345660749</c:v>
                </c:pt>
                <c:pt idx="1249">
                  <c:v>8.9349101422696364</c:v>
                </c:pt>
                <c:pt idx="1250">
                  <c:v>8.9413291499731944</c:v>
                </c:pt>
                <c:pt idx="1251">
                  <c:v>8.9477481576767559</c:v>
                </c:pt>
                <c:pt idx="1252">
                  <c:v>8.9541671653803192</c:v>
                </c:pt>
                <c:pt idx="1253">
                  <c:v>8.9605861730838807</c:v>
                </c:pt>
                <c:pt idx="1254">
                  <c:v>8.967005180787444</c:v>
                </c:pt>
                <c:pt idx="1255">
                  <c:v>8.9734241884910109</c:v>
                </c:pt>
                <c:pt idx="1256">
                  <c:v>8.9798431961945688</c:v>
                </c:pt>
                <c:pt idx="1257">
                  <c:v>8.9862622038981304</c:v>
                </c:pt>
                <c:pt idx="1258">
                  <c:v>8.9926812116016919</c:v>
                </c:pt>
                <c:pt idx="1259">
                  <c:v>8.9991002193052498</c:v>
                </c:pt>
                <c:pt idx="1260">
                  <c:v>9.0055192270088131</c:v>
                </c:pt>
                <c:pt idx="1261">
                  <c:v>9.0119382347123747</c:v>
                </c:pt>
                <c:pt idx="1262">
                  <c:v>9.0183572424159415</c:v>
                </c:pt>
                <c:pt idx="1263">
                  <c:v>9.0247762501195048</c:v>
                </c:pt>
                <c:pt idx="1264">
                  <c:v>9.0311952578230663</c:v>
                </c:pt>
                <c:pt idx="1265">
                  <c:v>9.0376142655266243</c:v>
                </c:pt>
                <c:pt idx="1266">
                  <c:v>9.0440332732301858</c:v>
                </c:pt>
                <c:pt idx="1267">
                  <c:v>9.0504522809337473</c:v>
                </c:pt>
                <c:pt idx="1268">
                  <c:v>9.0568712886373088</c:v>
                </c:pt>
                <c:pt idx="1269">
                  <c:v>9.0632902963408757</c:v>
                </c:pt>
                <c:pt idx="1270">
                  <c:v>9.0697093040444337</c:v>
                </c:pt>
                <c:pt idx="1271">
                  <c:v>9.0761283117480005</c:v>
                </c:pt>
                <c:pt idx="1272">
                  <c:v>9.0825473194515638</c:v>
                </c:pt>
                <c:pt idx="1273">
                  <c:v>9.08896632715512</c:v>
                </c:pt>
                <c:pt idx="1274">
                  <c:v>9.0953853348586833</c:v>
                </c:pt>
                <c:pt idx="1275">
                  <c:v>9.1018043425622448</c:v>
                </c:pt>
                <c:pt idx="1276">
                  <c:v>9.1082233502658081</c:v>
                </c:pt>
                <c:pt idx="1277">
                  <c:v>9.1146423579693696</c:v>
                </c:pt>
                <c:pt idx="1278">
                  <c:v>9.1210613656729329</c:v>
                </c:pt>
                <c:pt idx="1279">
                  <c:v>9.1274803733764909</c:v>
                </c:pt>
                <c:pt idx="1280">
                  <c:v>9.1338993810800524</c:v>
                </c:pt>
                <c:pt idx="1281">
                  <c:v>9.1403183887836139</c:v>
                </c:pt>
                <c:pt idx="1282">
                  <c:v>9.1467373964871808</c:v>
                </c:pt>
                <c:pt idx="1283">
                  <c:v>9.1531564041907441</c:v>
                </c:pt>
                <c:pt idx="1284">
                  <c:v>9.1595754118943056</c:v>
                </c:pt>
                <c:pt idx="1285">
                  <c:v>9.1659944195978635</c:v>
                </c:pt>
                <c:pt idx="1286">
                  <c:v>9.1724134273014268</c:v>
                </c:pt>
                <c:pt idx="1287">
                  <c:v>9.1788324350049884</c:v>
                </c:pt>
                <c:pt idx="1288">
                  <c:v>9.1852514427085517</c:v>
                </c:pt>
                <c:pt idx="1289">
                  <c:v>9.1916704504121132</c:v>
                </c:pt>
                <c:pt idx="1290">
                  <c:v>9.1980894581156747</c:v>
                </c:pt>
                <c:pt idx="1291">
                  <c:v>9.204508465819238</c:v>
                </c:pt>
                <c:pt idx="1292">
                  <c:v>9.2109274735228013</c:v>
                </c:pt>
                <c:pt idx="1293">
                  <c:v>9.2173464812263628</c:v>
                </c:pt>
                <c:pt idx="1294">
                  <c:v>9.2237654889299261</c:v>
                </c:pt>
                <c:pt idx="1295">
                  <c:v>9.2301844966334876</c:v>
                </c:pt>
                <c:pt idx="1296">
                  <c:v>9.2366035043370491</c:v>
                </c:pt>
                <c:pt idx="1297">
                  <c:v>9.2430225120406071</c:v>
                </c:pt>
                <c:pt idx="1298">
                  <c:v>9.2494415197441686</c:v>
                </c:pt>
                <c:pt idx="1299">
                  <c:v>9.2558605274477319</c:v>
                </c:pt>
                <c:pt idx="1300">
                  <c:v>9.2622795351512899</c:v>
                </c:pt>
                <c:pt idx="1301">
                  <c:v>9.2686985428548621</c:v>
                </c:pt>
                <c:pt idx="1302">
                  <c:v>9.2751175505584236</c:v>
                </c:pt>
                <c:pt idx="1303">
                  <c:v>9.2815365582619815</c:v>
                </c:pt>
                <c:pt idx="1304">
                  <c:v>9.2879555659655431</c:v>
                </c:pt>
                <c:pt idx="1305">
                  <c:v>9.2943745736691046</c:v>
                </c:pt>
                <c:pt idx="1306">
                  <c:v>9.3007935813726625</c:v>
                </c:pt>
                <c:pt idx="1307">
                  <c:v>9.3072125890762258</c:v>
                </c:pt>
                <c:pt idx="1308">
                  <c:v>9.3136315967797927</c:v>
                </c:pt>
                <c:pt idx="1309">
                  <c:v>9.3200506044833507</c:v>
                </c:pt>
                <c:pt idx="1310">
                  <c:v>9.3264696121869139</c:v>
                </c:pt>
                <c:pt idx="1311">
                  <c:v>9.332888619890479</c:v>
                </c:pt>
                <c:pt idx="1312">
                  <c:v>9.339307627594037</c:v>
                </c:pt>
                <c:pt idx="1313">
                  <c:v>9.3457266352976003</c:v>
                </c:pt>
                <c:pt idx="1314">
                  <c:v>9.3521456430011618</c:v>
                </c:pt>
                <c:pt idx="1315">
                  <c:v>9.3585646507047251</c:v>
                </c:pt>
                <c:pt idx="1316">
                  <c:v>9.3649836584082866</c:v>
                </c:pt>
                <c:pt idx="1317">
                  <c:v>9.3714026661118481</c:v>
                </c:pt>
                <c:pt idx="1318">
                  <c:v>9.3778216738154061</c:v>
                </c:pt>
                <c:pt idx="1319">
                  <c:v>9.3842406815189676</c:v>
                </c:pt>
                <c:pt idx="1320">
                  <c:v>9.3906596892225362</c:v>
                </c:pt>
                <c:pt idx="1321">
                  <c:v>9.3970786969260978</c:v>
                </c:pt>
                <c:pt idx="1322">
                  <c:v>9.4034977046296611</c:v>
                </c:pt>
                <c:pt idx="1323">
                  <c:v>9.4099167123332226</c:v>
                </c:pt>
                <c:pt idx="1324">
                  <c:v>9.4163357200367805</c:v>
                </c:pt>
                <c:pt idx="1325">
                  <c:v>9.4227547277403421</c:v>
                </c:pt>
                <c:pt idx="1326">
                  <c:v>9.4291737354439036</c:v>
                </c:pt>
                <c:pt idx="1327">
                  <c:v>9.4355927431474669</c:v>
                </c:pt>
                <c:pt idx="1328">
                  <c:v>9.4420117508510302</c:v>
                </c:pt>
                <c:pt idx="1329">
                  <c:v>9.448430758554597</c:v>
                </c:pt>
                <c:pt idx="1330">
                  <c:v>9.4548497662581497</c:v>
                </c:pt>
                <c:pt idx="1331">
                  <c:v>9.4612687739617165</c:v>
                </c:pt>
                <c:pt idx="1332">
                  <c:v>9.467687781665278</c:v>
                </c:pt>
                <c:pt idx="1333">
                  <c:v>9.474106789368836</c:v>
                </c:pt>
                <c:pt idx="1334">
                  <c:v>9.4805257970724046</c:v>
                </c:pt>
                <c:pt idx="1335">
                  <c:v>9.4869448047759661</c:v>
                </c:pt>
                <c:pt idx="1336">
                  <c:v>9.4933638124795241</c:v>
                </c:pt>
                <c:pt idx="1337">
                  <c:v>9.4997828201830856</c:v>
                </c:pt>
                <c:pt idx="1338">
                  <c:v>9.5062018278866489</c:v>
                </c:pt>
                <c:pt idx="1339">
                  <c:v>9.5126208355902069</c:v>
                </c:pt>
                <c:pt idx="1340">
                  <c:v>9.519039843293772</c:v>
                </c:pt>
                <c:pt idx="1341">
                  <c:v>9.5254588509973352</c:v>
                </c:pt>
                <c:pt idx="1342">
                  <c:v>9.5318778587008985</c:v>
                </c:pt>
                <c:pt idx="1343">
                  <c:v>9.5382968664044601</c:v>
                </c:pt>
                <c:pt idx="1344">
                  <c:v>9.544715874108018</c:v>
                </c:pt>
                <c:pt idx="1345">
                  <c:v>9.5511348818115813</c:v>
                </c:pt>
                <c:pt idx="1346">
                  <c:v>9.5575538895151428</c:v>
                </c:pt>
                <c:pt idx="1347">
                  <c:v>9.5639728972187044</c:v>
                </c:pt>
                <c:pt idx="1348">
                  <c:v>9.5703919049222659</c:v>
                </c:pt>
                <c:pt idx="1349">
                  <c:v>9.5768109126258345</c:v>
                </c:pt>
                <c:pt idx="1350">
                  <c:v>9.5832299203293871</c:v>
                </c:pt>
                <c:pt idx="1351">
                  <c:v>9.589648928032954</c:v>
                </c:pt>
                <c:pt idx="1352">
                  <c:v>9.5960679357365173</c:v>
                </c:pt>
                <c:pt idx="1353">
                  <c:v>9.6024869434400788</c:v>
                </c:pt>
                <c:pt idx="1354">
                  <c:v>9.6089059511436403</c:v>
                </c:pt>
                <c:pt idx="1355">
                  <c:v>9.6153249588472018</c:v>
                </c:pt>
                <c:pt idx="1356">
                  <c:v>9.6217439665507598</c:v>
                </c:pt>
                <c:pt idx="1357">
                  <c:v>9.6281629742543231</c:v>
                </c:pt>
                <c:pt idx="1358">
                  <c:v>9.6345819819578864</c:v>
                </c:pt>
                <c:pt idx="1359">
                  <c:v>9.6410009896614479</c:v>
                </c:pt>
                <c:pt idx="1360">
                  <c:v>9.6474199973650148</c:v>
                </c:pt>
                <c:pt idx="1361">
                  <c:v>9.6538390050685763</c:v>
                </c:pt>
                <c:pt idx="1362">
                  <c:v>9.6602580127721343</c:v>
                </c:pt>
                <c:pt idx="1363">
                  <c:v>9.6666770204756958</c:v>
                </c:pt>
                <c:pt idx="1364">
                  <c:v>9.6730960281792591</c:v>
                </c:pt>
                <c:pt idx="1365">
                  <c:v>9.679515035882817</c:v>
                </c:pt>
                <c:pt idx="1366">
                  <c:v>9.6859340435863839</c:v>
                </c:pt>
                <c:pt idx="1367">
                  <c:v>9.6923530512899472</c:v>
                </c:pt>
                <c:pt idx="1368">
                  <c:v>9.6987720589935051</c:v>
                </c:pt>
                <c:pt idx="1369">
                  <c:v>9.7051910666970702</c:v>
                </c:pt>
                <c:pt idx="1370">
                  <c:v>9.7116100744006335</c:v>
                </c:pt>
                <c:pt idx="1371">
                  <c:v>9.7180290821041897</c:v>
                </c:pt>
                <c:pt idx="1372">
                  <c:v>9.724448089807753</c:v>
                </c:pt>
                <c:pt idx="1373">
                  <c:v>9.7308670975113216</c:v>
                </c:pt>
                <c:pt idx="1374">
                  <c:v>9.7372861052148778</c:v>
                </c:pt>
                <c:pt idx="1375">
                  <c:v>9.7437051129184411</c:v>
                </c:pt>
                <c:pt idx="1376">
                  <c:v>9.7501241206220026</c:v>
                </c:pt>
                <c:pt idx="1377">
                  <c:v>9.7565431283255606</c:v>
                </c:pt>
                <c:pt idx="1378">
                  <c:v>9.7629621360291221</c:v>
                </c:pt>
                <c:pt idx="1379">
                  <c:v>9.7693811437326836</c:v>
                </c:pt>
                <c:pt idx="1380">
                  <c:v>9.7758001514362522</c:v>
                </c:pt>
                <c:pt idx="1381">
                  <c:v>9.7822191591398155</c:v>
                </c:pt>
                <c:pt idx="1382">
                  <c:v>9.7886381668433771</c:v>
                </c:pt>
                <c:pt idx="1383">
                  <c:v>9.795057174546935</c:v>
                </c:pt>
                <c:pt idx="1384">
                  <c:v>9.8014761822504965</c:v>
                </c:pt>
                <c:pt idx="1385">
                  <c:v>9.8078951899540581</c:v>
                </c:pt>
                <c:pt idx="1386">
                  <c:v>9.8143141976576214</c:v>
                </c:pt>
                <c:pt idx="1387">
                  <c:v>9.8207332053611847</c:v>
                </c:pt>
                <c:pt idx="1388">
                  <c:v>9.8271522130647462</c:v>
                </c:pt>
                <c:pt idx="1389">
                  <c:v>9.8335712207683095</c:v>
                </c:pt>
                <c:pt idx="1390">
                  <c:v>9.839990228471871</c:v>
                </c:pt>
                <c:pt idx="1391">
                  <c:v>9.8464092361754325</c:v>
                </c:pt>
                <c:pt idx="1392">
                  <c:v>9.852828243878994</c:v>
                </c:pt>
                <c:pt idx="1393">
                  <c:v>9.8592472515825591</c:v>
                </c:pt>
                <c:pt idx="1394">
                  <c:v>9.8656662592861206</c:v>
                </c:pt>
                <c:pt idx="1395">
                  <c:v>9.8720852669896786</c:v>
                </c:pt>
                <c:pt idx="1396">
                  <c:v>9.8785042746932401</c:v>
                </c:pt>
                <c:pt idx="1397">
                  <c:v>9.8849232823968034</c:v>
                </c:pt>
                <c:pt idx="1398">
                  <c:v>9.8913422901003685</c:v>
                </c:pt>
                <c:pt idx="1399">
                  <c:v>9.89776129780393</c:v>
                </c:pt>
                <c:pt idx="1400">
                  <c:v>9.9041803055074951</c:v>
                </c:pt>
                <c:pt idx="1401">
                  <c:v>9.910599313211053</c:v>
                </c:pt>
                <c:pt idx="1402">
                  <c:v>9.9170183209146145</c:v>
                </c:pt>
                <c:pt idx="1403">
                  <c:v>9.9234373286181761</c:v>
                </c:pt>
                <c:pt idx="1404">
                  <c:v>9.929856336321734</c:v>
                </c:pt>
                <c:pt idx="1405">
                  <c:v>9.9362753440253009</c:v>
                </c:pt>
                <c:pt idx="1406">
                  <c:v>9.9426943517288624</c:v>
                </c:pt>
                <c:pt idx="1407">
                  <c:v>9.9491133594324204</c:v>
                </c:pt>
                <c:pt idx="1408">
                  <c:v>9.9555323671359819</c:v>
                </c:pt>
                <c:pt idx="1409">
                  <c:v>9.9619513748395505</c:v>
                </c:pt>
                <c:pt idx="1410">
                  <c:v>9.9683703825431085</c:v>
                </c:pt>
                <c:pt idx="1411">
                  <c:v>9.97478939024667</c:v>
                </c:pt>
                <c:pt idx="1412">
                  <c:v>9.9812083979502368</c:v>
                </c:pt>
                <c:pt idx="1413">
                  <c:v>9.9876274056537948</c:v>
                </c:pt>
                <c:pt idx="1414">
                  <c:v>9.9940464133573563</c:v>
                </c:pt>
                <c:pt idx="1415">
                  <c:v>10.000465421060918</c:v>
                </c:pt>
                <c:pt idx="1416">
                  <c:v>10.006884428764476</c:v>
                </c:pt>
                <c:pt idx="1417">
                  <c:v>10.013303436468041</c:v>
                </c:pt>
                <c:pt idx="1418">
                  <c:v>10.019722444171606</c:v>
                </c:pt>
                <c:pt idx="1419">
                  <c:v>10.026141451875169</c:v>
                </c:pt>
                <c:pt idx="1420">
                  <c:v>10.032560459578731</c:v>
                </c:pt>
                <c:pt idx="1421">
                  <c:v>10.038979467282292</c:v>
                </c:pt>
                <c:pt idx="1422">
                  <c:v>10.04539847498585</c:v>
                </c:pt>
                <c:pt idx="1423">
                  <c:v>10.051817482689414</c:v>
                </c:pt>
                <c:pt idx="1424">
                  <c:v>10.058236490392977</c:v>
                </c:pt>
                <c:pt idx="1425">
                  <c:v>10.064655498096538</c:v>
                </c:pt>
                <c:pt idx="1426">
                  <c:v>10.071074505800102</c:v>
                </c:pt>
                <c:pt idx="1427">
                  <c:v>10.077493513503667</c:v>
                </c:pt>
                <c:pt idx="1428">
                  <c:v>10.083912521207221</c:v>
                </c:pt>
                <c:pt idx="1429">
                  <c:v>10.090331528910786</c:v>
                </c:pt>
                <c:pt idx="1430">
                  <c:v>10.096750536614344</c:v>
                </c:pt>
                <c:pt idx="1431">
                  <c:v>10.103169544317913</c:v>
                </c:pt>
                <c:pt idx="1432">
                  <c:v>10.109588552021474</c:v>
                </c:pt>
                <c:pt idx="1433">
                  <c:v>10.116007559725032</c:v>
                </c:pt>
                <c:pt idx="1434">
                  <c:v>10.122426567428596</c:v>
                </c:pt>
                <c:pt idx="1435">
                  <c:v>10.128845575132157</c:v>
                </c:pt>
                <c:pt idx="1436">
                  <c:v>10.135264582835715</c:v>
                </c:pt>
                <c:pt idx="1437">
                  <c:v>10.141683590539277</c:v>
                </c:pt>
                <c:pt idx="1438">
                  <c:v>10.148102598242849</c:v>
                </c:pt>
                <c:pt idx="1439">
                  <c:v>10.154521605946407</c:v>
                </c:pt>
                <c:pt idx="1440">
                  <c:v>10.160940613649968</c:v>
                </c:pt>
                <c:pt idx="1441">
                  <c:v>10.167359621353532</c:v>
                </c:pt>
                <c:pt idx="1442">
                  <c:v>10.17377862905709</c:v>
                </c:pt>
                <c:pt idx="1443">
                  <c:v>10.180197636760651</c:v>
                </c:pt>
                <c:pt idx="1444">
                  <c:v>10.186616644464214</c:v>
                </c:pt>
                <c:pt idx="1445">
                  <c:v>10.193035652167778</c:v>
                </c:pt>
                <c:pt idx="1446">
                  <c:v>10.199454659871339</c:v>
                </c:pt>
                <c:pt idx="1447">
                  <c:v>10.205873667574904</c:v>
                </c:pt>
                <c:pt idx="1448">
                  <c:v>10.212292675278459</c:v>
                </c:pt>
                <c:pt idx="1449">
                  <c:v>10.218711682982025</c:v>
                </c:pt>
                <c:pt idx="1450">
                  <c:v>10.225130690685587</c:v>
                </c:pt>
                <c:pt idx="1451">
                  <c:v>10.23154969838915</c:v>
                </c:pt>
                <c:pt idx="1452">
                  <c:v>10.237968706092714</c:v>
                </c:pt>
                <c:pt idx="1453">
                  <c:v>10.244387713796275</c:v>
                </c:pt>
                <c:pt idx="1454">
                  <c:v>10.250806721499833</c:v>
                </c:pt>
                <c:pt idx="1455">
                  <c:v>10.257225729203395</c:v>
                </c:pt>
                <c:pt idx="1456">
                  <c:v>10.263644736906956</c:v>
                </c:pt>
                <c:pt idx="1457">
                  <c:v>10.270063744610519</c:v>
                </c:pt>
                <c:pt idx="1458">
                  <c:v>10.276482752314086</c:v>
                </c:pt>
                <c:pt idx="1459">
                  <c:v>10.28290176001765</c:v>
                </c:pt>
                <c:pt idx="1460">
                  <c:v>10.289320767721208</c:v>
                </c:pt>
                <c:pt idx="1461">
                  <c:v>10.295739775424769</c:v>
                </c:pt>
                <c:pt idx="1462">
                  <c:v>10.302158783128331</c:v>
                </c:pt>
                <c:pt idx="1463">
                  <c:v>10.308577790831892</c:v>
                </c:pt>
                <c:pt idx="1464">
                  <c:v>10.314996798535455</c:v>
                </c:pt>
                <c:pt idx="1465">
                  <c:v>10.321415806239019</c:v>
                </c:pt>
                <c:pt idx="1466">
                  <c:v>10.327834813942575</c:v>
                </c:pt>
                <c:pt idx="1467">
                  <c:v>10.334253821646143</c:v>
                </c:pt>
                <c:pt idx="1468">
                  <c:v>10.340672829349705</c:v>
                </c:pt>
                <c:pt idx="1469">
                  <c:v>10.347091837053263</c:v>
                </c:pt>
                <c:pt idx="1470">
                  <c:v>10.35351084475683</c:v>
                </c:pt>
                <c:pt idx="1471">
                  <c:v>10.359929852460393</c:v>
                </c:pt>
                <c:pt idx="1472">
                  <c:v>10.366348860163949</c:v>
                </c:pt>
                <c:pt idx="1473">
                  <c:v>10.372767867867513</c:v>
                </c:pt>
                <c:pt idx="1474">
                  <c:v>10.379186875571074</c:v>
                </c:pt>
                <c:pt idx="1475">
                  <c:v>10.385605883274632</c:v>
                </c:pt>
                <c:pt idx="1476">
                  <c:v>10.392024890978195</c:v>
                </c:pt>
                <c:pt idx="1477">
                  <c:v>10.398443898681766</c:v>
                </c:pt>
                <c:pt idx="1478">
                  <c:v>10.404862906385324</c:v>
                </c:pt>
                <c:pt idx="1479">
                  <c:v>10.411281914088887</c:v>
                </c:pt>
                <c:pt idx="1480">
                  <c:v>10.417700921792449</c:v>
                </c:pt>
                <c:pt idx="1481">
                  <c:v>10.424119929496007</c:v>
                </c:pt>
                <c:pt idx="1482">
                  <c:v>10.430538937199568</c:v>
                </c:pt>
                <c:pt idx="1483">
                  <c:v>10.436957944903131</c:v>
                </c:pt>
                <c:pt idx="1484">
                  <c:v>10.443376952606693</c:v>
                </c:pt>
                <c:pt idx="1485">
                  <c:v>10.449795960310254</c:v>
                </c:pt>
                <c:pt idx="1486">
                  <c:v>10.456214968013818</c:v>
                </c:pt>
                <c:pt idx="1487">
                  <c:v>10.462633975717381</c:v>
                </c:pt>
                <c:pt idx="1488">
                  <c:v>10.469052983420942</c:v>
                </c:pt>
                <c:pt idx="1489">
                  <c:v>10.475471991124506</c:v>
                </c:pt>
                <c:pt idx="1490">
                  <c:v>10.481890998828067</c:v>
                </c:pt>
                <c:pt idx="1491">
                  <c:v>10.488310006531629</c:v>
                </c:pt>
                <c:pt idx="1492">
                  <c:v>10.49472901423519</c:v>
                </c:pt>
                <c:pt idx="1493">
                  <c:v>10.501148021938748</c:v>
                </c:pt>
                <c:pt idx="1494">
                  <c:v>10.507567029642312</c:v>
                </c:pt>
                <c:pt idx="1495">
                  <c:v>10.513986037345875</c:v>
                </c:pt>
                <c:pt idx="1496">
                  <c:v>10.520405045049442</c:v>
                </c:pt>
                <c:pt idx="1497">
                  <c:v>10.526824052753003</c:v>
                </c:pt>
                <c:pt idx="1498">
                  <c:v>10.533243060456565</c:v>
                </c:pt>
                <c:pt idx="1499">
                  <c:v>10.539662068160123</c:v>
                </c:pt>
                <c:pt idx="1500">
                  <c:v>10.546081075863684</c:v>
                </c:pt>
                <c:pt idx="1501">
                  <c:v>10.552500083567248</c:v>
                </c:pt>
                <c:pt idx="1502">
                  <c:v>10.558919091270811</c:v>
                </c:pt>
                <c:pt idx="1503">
                  <c:v>10.565338098974372</c:v>
                </c:pt>
                <c:pt idx="1504">
                  <c:v>10.571757106677936</c:v>
                </c:pt>
                <c:pt idx="1505">
                  <c:v>10.578176114381494</c:v>
                </c:pt>
                <c:pt idx="1506">
                  <c:v>10.584595122085055</c:v>
                </c:pt>
                <c:pt idx="1507">
                  <c:v>10.591014129788622</c:v>
                </c:pt>
                <c:pt idx="1508">
                  <c:v>10.597433137492178</c:v>
                </c:pt>
                <c:pt idx="1509">
                  <c:v>10.603852145195747</c:v>
                </c:pt>
                <c:pt idx="1510">
                  <c:v>10.610271152899308</c:v>
                </c:pt>
                <c:pt idx="1511">
                  <c:v>10.616690160602866</c:v>
                </c:pt>
                <c:pt idx="1512">
                  <c:v>10.62310916830643</c:v>
                </c:pt>
                <c:pt idx="1513">
                  <c:v>10.629528176009991</c:v>
                </c:pt>
                <c:pt idx="1514">
                  <c:v>10.635947183713549</c:v>
                </c:pt>
                <c:pt idx="1515">
                  <c:v>10.642366191417111</c:v>
                </c:pt>
                <c:pt idx="1516">
                  <c:v>10.648785199120683</c:v>
                </c:pt>
                <c:pt idx="1517">
                  <c:v>10.655204206824241</c:v>
                </c:pt>
                <c:pt idx="1518">
                  <c:v>10.661623214527804</c:v>
                </c:pt>
                <c:pt idx="1519">
                  <c:v>10.66804222223136</c:v>
                </c:pt>
                <c:pt idx="1520">
                  <c:v>10.674461229934924</c:v>
                </c:pt>
                <c:pt idx="1521">
                  <c:v>10.680880237638485</c:v>
                </c:pt>
                <c:pt idx="1522">
                  <c:v>10.687299245342047</c:v>
                </c:pt>
                <c:pt idx="1523">
                  <c:v>10.69371825304561</c:v>
                </c:pt>
                <c:pt idx="1524">
                  <c:v>10.700137260749173</c:v>
                </c:pt>
                <c:pt idx="1525">
                  <c:v>10.706556268452729</c:v>
                </c:pt>
                <c:pt idx="1526">
                  <c:v>10.712975276156293</c:v>
                </c:pt>
                <c:pt idx="1527">
                  <c:v>10.719394283859859</c:v>
                </c:pt>
                <c:pt idx="1528">
                  <c:v>10.725813291563421</c:v>
                </c:pt>
                <c:pt idx="1529">
                  <c:v>10.732232299266983</c:v>
                </c:pt>
                <c:pt idx="1530">
                  <c:v>10.738651306970548</c:v>
                </c:pt>
                <c:pt idx="1531">
                  <c:v>10.745070314674104</c:v>
                </c:pt>
                <c:pt idx="1532">
                  <c:v>10.751489322377667</c:v>
                </c:pt>
                <c:pt idx="1533">
                  <c:v>10.757908330081229</c:v>
                </c:pt>
                <c:pt idx="1534">
                  <c:v>10.764327337784787</c:v>
                </c:pt>
                <c:pt idx="1535">
                  <c:v>10.770746345488353</c:v>
                </c:pt>
                <c:pt idx="1536">
                  <c:v>10.777165353191918</c:v>
                </c:pt>
                <c:pt idx="1537">
                  <c:v>10.783584360895476</c:v>
                </c:pt>
                <c:pt idx="1538">
                  <c:v>10.790003368599042</c:v>
                </c:pt>
                <c:pt idx="1539">
                  <c:v>10.796422376302603</c:v>
                </c:pt>
                <c:pt idx="1540">
                  <c:v>10.802841384006161</c:v>
                </c:pt>
                <c:pt idx="1541">
                  <c:v>10.809260391709723</c:v>
                </c:pt>
                <c:pt idx="1542">
                  <c:v>10.815679399413289</c:v>
                </c:pt>
                <c:pt idx="1543">
                  <c:v>10.822098407116847</c:v>
                </c:pt>
                <c:pt idx="1544">
                  <c:v>10.828517414820409</c:v>
                </c:pt>
                <c:pt idx="1545">
                  <c:v>10.834936422523977</c:v>
                </c:pt>
                <c:pt idx="1546">
                  <c:v>10.841355430227528</c:v>
                </c:pt>
                <c:pt idx="1547">
                  <c:v>10.847774437931097</c:v>
                </c:pt>
                <c:pt idx="1548">
                  <c:v>10.854193445634658</c:v>
                </c:pt>
                <c:pt idx="1549">
                  <c:v>10.860612453338222</c:v>
                </c:pt>
                <c:pt idx="1550">
                  <c:v>10.867031461041783</c:v>
                </c:pt>
                <c:pt idx="1551">
                  <c:v>10.873450468745345</c:v>
                </c:pt>
                <c:pt idx="1552">
                  <c:v>10.879869476448903</c:v>
                </c:pt>
                <c:pt idx="1553">
                  <c:v>10.886288484152464</c:v>
                </c:pt>
                <c:pt idx="1554">
                  <c:v>10.892707491856029</c:v>
                </c:pt>
                <c:pt idx="1555">
                  <c:v>10.899126499559591</c:v>
                </c:pt>
                <c:pt idx="1556">
                  <c:v>10.905545507263158</c:v>
                </c:pt>
                <c:pt idx="1557">
                  <c:v>10.911964514966719</c:v>
                </c:pt>
                <c:pt idx="1558">
                  <c:v>10.918383522670277</c:v>
                </c:pt>
                <c:pt idx="1559">
                  <c:v>10.924802530373839</c:v>
                </c:pt>
                <c:pt idx="1560">
                  <c:v>10.931221538077402</c:v>
                </c:pt>
                <c:pt idx="1561">
                  <c:v>10.937640545780965</c:v>
                </c:pt>
                <c:pt idx="1562">
                  <c:v>10.944059553484527</c:v>
                </c:pt>
                <c:pt idx="1563">
                  <c:v>10.950478561188088</c:v>
                </c:pt>
                <c:pt idx="1564">
                  <c:v>10.956897568891646</c:v>
                </c:pt>
                <c:pt idx="1565">
                  <c:v>10.963316576595213</c:v>
                </c:pt>
                <c:pt idx="1566">
                  <c:v>10.969735584298775</c:v>
                </c:pt>
                <c:pt idx="1567">
                  <c:v>10.97615459200234</c:v>
                </c:pt>
                <c:pt idx="1568">
                  <c:v>10.982573599705901</c:v>
                </c:pt>
                <c:pt idx="1569">
                  <c:v>10.988992607409463</c:v>
                </c:pt>
                <c:pt idx="1570">
                  <c:v>10.995411615113021</c:v>
                </c:pt>
                <c:pt idx="1571">
                  <c:v>11.001830622816584</c:v>
                </c:pt>
                <c:pt idx="1572">
                  <c:v>11.008249630520146</c:v>
                </c:pt>
                <c:pt idx="1573">
                  <c:v>11.014668638223704</c:v>
                </c:pt>
                <c:pt idx="1574">
                  <c:v>11.021087645927276</c:v>
                </c:pt>
                <c:pt idx="1575">
                  <c:v>11.027506653630837</c:v>
                </c:pt>
                <c:pt idx="1576">
                  <c:v>11.033925661334395</c:v>
                </c:pt>
                <c:pt idx="1577">
                  <c:v>11.040344669037957</c:v>
                </c:pt>
                <c:pt idx="1578">
                  <c:v>11.04676367674152</c:v>
                </c:pt>
                <c:pt idx="1579">
                  <c:v>11.053182684445078</c:v>
                </c:pt>
                <c:pt idx="1580">
                  <c:v>11.05960169214864</c:v>
                </c:pt>
                <c:pt idx="1581">
                  <c:v>11.066020699852208</c:v>
                </c:pt>
                <c:pt idx="1582">
                  <c:v>11.072439707555763</c:v>
                </c:pt>
                <c:pt idx="1583">
                  <c:v>11.078858715259328</c:v>
                </c:pt>
                <c:pt idx="1584">
                  <c:v>11.085277722962889</c:v>
                </c:pt>
                <c:pt idx="1585">
                  <c:v>11.091696730666451</c:v>
                </c:pt>
                <c:pt idx="1586">
                  <c:v>11.098115738370014</c:v>
                </c:pt>
                <c:pt idx="1587">
                  <c:v>11.104534746073575</c:v>
                </c:pt>
                <c:pt idx="1588">
                  <c:v>11.110953753777137</c:v>
                </c:pt>
                <c:pt idx="1589">
                  <c:v>11.117372761480702</c:v>
                </c:pt>
                <c:pt idx="1590">
                  <c:v>11.123791769184264</c:v>
                </c:pt>
                <c:pt idx="1591">
                  <c:v>11.130210776887822</c:v>
                </c:pt>
                <c:pt idx="1592">
                  <c:v>11.136629784591383</c:v>
                </c:pt>
                <c:pt idx="1593">
                  <c:v>11.143048792294945</c:v>
                </c:pt>
                <c:pt idx="1594">
                  <c:v>11.149467799998511</c:v>
                </c:pt>
                <c:pt idx="1595">
                  <c:v>11.155886807702073</c:v>
                </c:pt>
                <c:pt idx="1596">
                  <c:v>11.162305815405638</c:v>
                </c:pt>
                <c:pt idx="1597">
                  <c:v>11.168724823109196</c:v>
                </c:pt>
                <c:pt idx="1598">
                  <c:v>11.175143830812758</c:v>
                </c:pt>
                <c:pt idx="1599">
                  <c:v>11.181562838516319</c:v>
                </c:pt>
                <c:pt idx="1600">
                  <c:v>11.187981846219881</c:v>
                </c:pt>
                <c:pt idx="1601">
                  <c:v>11.194400853923444</c:v>
                </c:pt>
                <c:pt idx="1602">
                  <c:v>11.200819861627005</c:v>
                </c:pt>
                <c:pt idx="1603">
                  <c:v>11.207238869330563</c:v>
                </c:pt>
                <c:pt idx="1604">
                  <c:v>11.213657877034125</c:v>
                </c:pt>
                <c:pt idx="1605">
                  <c:v>11.220076884737693</c:v>
                </c:pt>
                <c:pt idx="1606">
                  <c:v>11.226495892441255</c:v>
                </c:pt>
                <c:pt idx="1607">
                  <c:v>11.232914900144818</c:v>
                </c:pt>
                <c:pt idx="1608">
                  <c:v>11.239333907848374</c:v>
                </c:pt>
                <c:pt idx="1609">
                  <c:v>11.245752915551938</c:v>
                </c:pt>
                <c:pt idx="1610">
                  <c:v>11.252171923255499</c:v>
                </c:pt>
                <c:pt idx="1611">
                  <c:v>11.258590930959057</c:v>
                </c:pt>
                <c:pt idx="1612">
                  <c:v>11.265009938662619</c:v>
                </c:pt>
                <c:pt idx="1613">
                  <c:v>11.271428946366187</c:v>
                </c:pt>
                <c:pt idx="1614">
                  <c:v>11.277847954069749</c:v>
                </c:pt>
                <c:pt idx="1615">
                  <c:v>11.284266961773312</c:v>
                </c:pt>
                <c:pt idx="1616">
                  <c:v>11.290685969476874</c:v>
                </c:pt>
                <c:pt idx="1617">
                  <c:v>11.297104977180435</c:v>
                </c:pt>
                <c:pt idx="1618">
                  <c:v>11.303523984884</c:v>
                </c:pt>
                <c:pt idx="1619">
                  <c:v>11.309942992587555</c:v>
                </c:pt>
                <c:pt idx="1620">
                  <c:v>11.31636200029112</c:v>
                </c:pt>
                <c:pt idx="1621">
                  <c:v>11.322781007994681</c:v>
                </c:pt>
                <c:pt idx="1622">
                  <c:v>11.329200015698243</c:v>
                </c:pt>
                <c:pt idx="1623">
                  <c:v>11.33561902340181</c:v>
                </c:pt>
                <c:pt idx="1624">
                  <c:v>11.342038031105373</c:v>
                </c:pt>
                <c:pt idx="1625">
                  <c:v>11.348457038808929</c:v>
                </c:pt>
                <c:pt idx="1626">
                  <c:v>11.354876046512494</c:v>
                </c:pt>
                <c:pt idx="1627">
                  <c:v>11.361295054216056</c:v>
                </c:pt>
                <c:pt idx="1628">
                  <c:v>11.367714061919617</c:v>
                </c:pt>
                <c:pt idx="1629">
                  <c:v>11.374133069623179</c:v>
                </c:pt>
                <c:pt idx="1630">
                  <c:v>11.380552077326742</c:v>
                </c:pt>
                <c:pt idx="1631">
                  <c:v>11.386971085030295</c:v>
                </c:pt>
                <c:pt idx="1632">
                  <c:v>11.393390092733862</c:v>
                </c:pt>
                <c:pt idx="1633">
                  <c:v>11.399809100437423</c:v>
                </c:pt>
                <c:pt idx="1634">
                  <c:v>11.406228108140992</c:v>
                </c:pt>
                <c:pt idx="1635">
                  <c:v>11.412647115844553</c:v>
                </c:pt>
                <c:pt idx="1636">
                  <c:v>11.419066123548115</c:v>
                </c:pt>
                <c:pt idx="1637">
                  <c:v>11.425485131251669</c:v>
                </c:pt>
                <c:pt idx="1638">
                  <c:v>11.431904138955231</c:v>
                </c:pt>
                <c:pt idx="1639">
                  <c:v>11.438323146658798</c:v>
                </c:pt>
                <c:pt idx="1640">
                  <c:v>11.444742154362361</c:v>
                </c:pt>
                <c:pt idx="1641">
                  <c:v>11.451161162065924</c:v>
                </c:pt>
                <c:pt idx="1642">
                  <c:v>11.457580169769486</c:v>
                </c:pt>
                <c:pt idx="1643">
                  <c:v>11.463999177473037</c:v>
                </c:pt>
                <c:pt idx="1644">
                  <c:v>11.470418185176602</c:v>
                </c:pt>
                <c:pt idx="1645">
                  <c:v>11.476837192880167</c:v>
                </c:pt>
                <c:pt idx="1646">
                  <c:v>11.483256200583734</c:v>
                </c:pt>
                <c:pt idx="1647">
                  <c:v>11.489675208287297</c:v>
                </c:pt>
                <c:pt idx="1648">
                  <c:v>11.49609421599086</c:v>
                </c:pt>
                <c:pt idx="1649">
                  <c:v>11.502513223694411</c:v>
                </c:pt>
                <c:pt idx="1650">
                  <c:v>11.508932231397976</c:v>
                </c:pt>
                <c:pt idx="1651">
                  <c:v>11.515351239101538</c:v>
                </c:pt>
                <c:pt idx="1652">
                  <c:v>11.521770246805099</c:v>
                </c:pt>
                <c:pt idx="1653">
                  <c:v>11.528189254508671</c:v>
                </c:pt>
                <c:pt idx="1654">
                  <c:v>11.534608262212224</c:v>
                </c:pt>
                <c:pt idx="1655">
                  <c:v>11.541027269915785</c:v>
                </c:pt>
                <c:pt idx="1656">
                  <c:v>11.547446277619349</c:v>
                </c:pt>
                <c:pt idx="1657">
                  <c:v>11.553865285322912</c:v>
                </c:pt>
                <c:pt idx="1658">
                  <c:v>11.560284293026474</c:v>
                </c:pt>
                <c:pt idx="1659">
                  <c:v>11.566703300730035</c:v>
                </c:pt>
                <c:pt idx="1660">
                  <c:v>11.573122308433593</c:v>
                </c:pt>
                <c:pt idx="1661">
                  <c:v>11.579541316137155</c:v>
                </c:pt>
                <c:pt idx="1662">
                  <c:v>11.585960323840718</c:v>
                </c:pt>
                <c:pt idx="1663">
                  <c:v>11.592379331544286</c:v>
                </c:pt>
                <c:pt idx="1664">
                  <c:v>11.598798339247848</c:v>
                </c:pt>
                <c:pt idx="1665">
                  <c:v>11.605217346951409</c:v>
                </c:pt>
                <c:pt idx="1666">
                  <c:v>11.611636354654967</c:v>
                </c:pt>
                <c:pt idx="1667">
                  <c:v>11.618055362358529</c:v>
                </c:pt>
                <c:pt idx="1668">
                  <c:v>11.624474370062092</c:v>
                </c:pt>
                <c:pt idx="1669">
                  <c:v>11.630893377765654</c:v>
                </c:pt>
                <c:pt idx="1670">
                  <c:v>11.637312385469215</c:v>
                </c:pt>
                <c:pt idx="1671">
                  <c:v>11.64373139317278</c:v>
                </c:pt>
                <c:pt idx="1672">
                  <c:v>11.650150400876337</c:v>
                </c:pt>
                <c:pt idx="1673">
                  <c:v>11.6565694085799</c:v>
                </c:pt>
                <c:pt idx="1674">
                  <c:v>11.662988416283465</c:v>
                </c:pt>
                <c:pt idx="1675">
                  <c:v>11.669407423987028</c:v>
                </c:pt>
                <c:pt idx="1676">
                  <c:v>11.67582643169059</c:v>
                </c:pt>
                <c:pt idx="1677">
                  <c:v>11.682245439394153</c:v>
                </c:pt>
                <c:pt idx="1678">
                  <c:v>11.688664447097709</c:v>
                </c:pt>
                <c:pt idx="1679">
                  <c:v>11.695083454801274</c:v>
                </c:pt>
                <c:pt idx="1680">
                  <c:v>11.701502462504836</c:v>
                </c:pt>
                <c:pt idx="1681">
                  <c:v>11.707921470208397</c:v>
                </c:pt>
                <c:pt idx="1682">
                  <c:v>11.714340477911959</c:v>
                </c:pt>
                <c:pt idx="1683">
                  <c:v>11.720759485615527</c:v>
                </c:pt>
                <c:pt idx="1684">
                  <c:v>11.727178493319084</c:v>
                </c:pt>
                <c:pt idx="1685">
                  <c:v>11.733597501022647</c:v>
                </c:pt>
                <c:pt idx="1686">
                  <c:v>11.74001650872621</c:v>
                </c:pt>
                <c:pt idx="1687">
                  <c:v>11.746435516429772</c:v>
                </c:pt>
                <c:pt idx="1688">
                  <c:v>11.752854524133333</c:v>
                </c:pt>
                <c:pt idx="1689">
                  <c:v>11.759273531836895</c:v>
                </c:pt>
                <c:pt idx="1690">
                  <c:v>11.765692539540453</c:v>
                </c:pt>
                <c:pt idx="1691">
                  <c:v>11.772111547244016</c:v>
                </c:pt>
                <c:pt idx="1692">
                  <c:v>11.778530554947583</c:v>
                </c:pt>
                <c:pt idx="1693">
                  <c:v>11.784949562651146</c:v>
                </c:pt>
                <c:pt idx="1694">
                  <c:v>11.791368570354708</c:v>
                </c:pt>
                <c:pt idx="1695">
                  <c:v>11.797787578058269</c:v>
                </c:pt>
                <c:pt idx="1696">
                  <c:v>11.804206585761827</c:v>
                </c:pt>
                <c:pt idx="1697">
                  <c:v>11.810625593465389</c:v>
                </c:pt>
                <c:pt idx="1698">
                  <c:v>11.817044601168952</c:v>
                </c:pt>
                <c:pt idx="1699">
                  <c:v>11.823463608872515</c:v>
                </c:pt>
                <c:pt idx="1700">
                  <c:v>11.829882616576077</c:v>
                </c:pt>
                <c:pt idx="1701">
                  <c:v>11.836301624279644</c:v>
                </c:pt>
                <c:pt idx="1702">
                  <c:v>11.842720631983191</c:v>
                </c:pt>
                <c:pt idx="1703">
                  <c:v>11.849139639686763</c:v>
                </c:pt>
                <c:pt idx="1704">
                  <c:v>11.855558647390326</c:v>
                </c:pt>
                <c:pt idx="1705">
                  <c:v>11.861977655093888</c:v>
                </c:pt>
                <c:pt idx="1706">
                  <c:v>11.868396662797451</c:v>
                </c:pt>
                <c:pt idx="1707">
                  <c:v>11.874815670501015</c:v>
                </c:pt>
                <c:pt idx="1708">
                  <c:v>11.881234678204565</c:v>
                </c:pt>
                <c:pt idx="1709">
                  <c:v>11.887653685908129</c:v>
                </c:pt>
                <c:pt idx="1710">
                  <c:v>11.894072693611696</c:v>
                </c:pt>
                <c:pt idx="1711">
                  <c:v>11.900491701315257</c:v>
                </c:pt>
                <c:pt idx="1712">
                  <c:v>11.906910709018826</c:v>
                </c:pt>
                <c:pt idx="1713">
                  <c:v>11.913329716722387</c:v>
                </c:pt>
                <c:pt idx="1714">
                  <c:v>11.91974872442594</c:v>
                </c:pt>
                <c:pt idx="1715">
                  <c:v>11.926167732129503</c:v>
                </c:pt>
                <c:pt idx="1716">
                  <c:v>11.932586739833067</c:v>
                </c:pt>
                <c:pt idx="1717">
                  <c:v>11.939005747536632</c:v>
                </c:pt>
                <c:pt idx="1718">
                  <c:v>11.945424755240193</c:v>
                </c:pt>
                <c:pt idx="1719">
                  <c:v>11.951843762943756</c:v>
                </c:pt>
                <c:pt idx="1720">
                  <c:v>11.958262770647309</c:v>
                </c:pt>
                <c:pt idx="1721">
                  <c:v>11.964681778350872</c:v>
                </c:pt>
                <c:pt idx="1722">
                  <c:v>11.971100786054434</c:v>
                </c:pt>
                <c:pt idx="1723">
                  <c:v>11.977519793758002</c:v>
                </c:pt>
                <c:pt idx="1724">
                  <c:v>11.983938801461568</c:v>
                </c:pt>
                <c:pt idx="1725">
                  <c:v>11.990357809165129</c:v>
                </c:pt>
                <c:pt idx="1726">
                  <c:v>11.996776816868683</c:v>
                </c:pt>
                <c:pt idx="1727">
                  <c:v>12.003195824572245</c:v>
                </c:pt>
                <c:pt idx="1728">
                  <c:v>12.009614832275808</c:v>
                </c:pt>
                <c:pt idx="1729">
                  <c:v>12.01603383997937</c:v>
                </c:pt>
                <c:pt idx="1730">
                  <c:v>12.022452847682933</c:v>
                </c:pt>
                <c:pt idx="1731">
                  <c:v>12.028871855386503</c:v>
                </c:pt>
                <c:pt idx="1732">
                  <c:v>12.035290863090058</c:v>
                </c:pt>
                <c:pt idx="1733">
                  <c:v>12.041709870793619</c:v>
                </c:pt>
                <c:pt idx="1734">
                  <c:v>12.048128878497181</c:v>
                </c:pt>
                <c:pt idx="1735">
                  <c:v>12.054547886200744</c:v>
                </c:pt>
                <c:pt idx="1736">
                  <c:v>12.060966893904308</c:v>
                </c:pt>
                <c:pt idx="1737">
                  <c:v>12.067385901607869</c:v>
                </c:pt>
                <c:pt idx="1738">
                  <c:v>12.073804909311427</c:v>
                </c:pt>
                <c:pt idx="1739">
                  <c:v>12.08022391701499</c:v>
                </c:pt>
                <c:pt idx="1740">
                  <c:v>12.086642924718552</c:v>
                </c:pt>
                <c:pt idx="1741">
                  <c:v>12.093061932422119</c:v>
                </c:pt>
                <c:pt idx="1742">
                  <c:v>12.099480940125682</c:v>
                </c:pt>
                <c:pt idx="1743">
                  <c:v>12.105899947829238</c:v>
                </c:pt>
                <c:pt idx="1744">
                  <c:v>12.112318955532801</c:v>
                </c:pt>
                <c:pt idx="1745">
                  <c:v>12.118737963236363</c:v>
                </c:pt>
                <c:pt idx="1746">
                  <c:v>12.125156970939926</c:v>
                </c:pt>
                <c:pt idx="1747">
                  <c:v>12.131575978643488</c:v>
                </c:pt>
                <c:pt idx="1748">
                  <c:v>12.137994986347049</c:v>
                </c:pt>
                <c:pt idx="1749">
                  <c:v>12.144413994050607</c:v>
                </c:pt>
                <c:pt idx="1750">
                  <c:v>12.150833001754169</c:v>
                </c:pt>
                <c:pt idx="1751">
                  <c:v>12.157252009457732</c:v>
                </c:pt>
                <c:pt idx="1752">
                  <c:v>12.163671017161301</c:v>
                </c:pt>
                <c:pt idx="1753">
                  <c:v>12.170090024864862</c:v>
                </c:pt>
                <c:pt idx="1754">
                  <c:v>12.176509032568424</c:v>
                </c:pt>
                <c:pt idx="1755">
                  <c:v>12.182928040271982</c:v>
                </c:pt>
                <c:pt idx="1756">
                  <c:v>12.189347047975543</c:v>
                </c:pt>
                <c:pt idx="1757">
                  <c:v>12.195766055679107</c:v>
                </c:pt>
                <c:pt idx="1758">
                  <c:v>12.20218506338267</c:v>
                </c:pt>
                <c:pt idx="1759">
                  <c:v>12.208604071086231</c:v>
                </c:pt>
                <c:pt idx="1760">
                  <c:v>12.215023078789795</c:v>
                </c:pt>
                <c:pt idx="1761">
                  <c:v>12.221442086493356</c:v>
                </c:pt>
                <c:pt idx="1762">
                  <c:v>12.227861094196918</c:v>
                </c:pt>
                <c:pt idx="1763">
                  <c:v>12.234280101900479</c:v>
                </c:pt>
                <c:pt idx="1764">
                  <c:v>12.240699109604043</c:v>
                </c:pt>
                <c:pt idx="1765">
                  <c:v>12.247118117307606</c:v>
                </c:pt>
                <c:pt idx="1766">
                  <c:v>12.253537125011167</c:v>
                </c:pt>
                <c:pt idx="1767">
                  <c:v>12.25995613271472</c:v>
                </c:pt>
                <c:pt idx="1768">
                  <c:v>12.266375140418289</c:v>
                </c:pt>
                <c:pt idx="1769">
                  <c:v>12.27279414812185</c:v>
                </c:pt>
                <c:pt idx="1770">
                  <c:v>12.279213155825415</c:v>
                </c:pt>
                <c:pt idx="1771">
                  <c:v>12.28563216352898</c:v>
                </c:pt>
                <c:pt idx="1772">
                  <c:v>12.292051171232542</c:v>
                </c:pt>
                <c:pt idx="1773">
                  <c:v>12.298470178936094</c:v>
                </c:pt>
                <c:pt idx="1774">
                  <c:v>12.304889186639658</c:v>
                </c:pt>
                <c:pt idx="1775">
                  <c:v>12.311308194343225</c:v>
                </c:pt>
                <c:pt idx="1776">
                  <c:v>12.317727202046786</c:v>
                </c:pt>
                <c:pt idx="1777">
                  <c:v>12.324146209750348</c:v>
                </c:pt>
                <c:pt idx="1778">
                  <c:v>12.330565217453909</c:v>
                </c:pt>
                <c:pt idx="1779">
                  <c:v>12.336984225157464</c:v>
                </c:pt>
                <c:pt idx="1780">
                  <c:v>12.343403232861025</c:v>
                </c:pt>
                <c:pt idx="1781">
                  <c:v>12.349822240564594</c:v>
                </c:pt>
                <c:pt idx="1782">
                  <c:v>12.356241248268161</c:v>
                </c:pt>
                <c:pt idx="1783">
                  <c:v>12.362660255971722</c:v>
                </c:pt>
                <c:pt idx="1784">
                  <c:v>12.369079263675284</c:v>
                </c:pt>
                <c:pt idx="1785">
                  <c:v>12.375498271378838</c:v>
                </c:pt>
                <c:pt idx="1786">
                  <c:v>12.381917279082399</c:v>
                </c:pt>
                <c:pt idx="1787">
                  <c:v>12.388336286785961</c:v>
                </c:pt>
                <c:pt idx="1788">
                  <c:v>12.394755294489524</c:v>
                </c:pt>
                <c:pt idx="1789">
                  <c:v>12.401174302193091</c:v>
                </c:pt>
                <c:pt idx="1790">
                  <c:v>12.407593309896658</c:v>
                </c:pt>
                <c:pt idx="1791">
                  <c:v>12.414012317600207</c:v>
                </c:pt>
                <c:pt idx="1792">
                  <c:v>12.420431325303774</c:v>
                </c:pt>
                <c:pt idx="1793">
                  <c:v>12.426850333007335</c:v>
                </c:pt>
                <c:pt idx="1794">
                  <c:v>12.433269340710899</c:v>
                </c:pt>
                <c:pt idx="1795">
                  <c:v>12.439688348414462</c:v>
                </c:pt>
                <c:pt idx="1796">
                  <c:v>12.446107356118029</c:v>
                </c:pt>
                <c:pt idx="1797">
                  <c:v>12.452526363821582</c:v>
                </c:pt>
                <c:pt idx="1798">
                  <c:v>12.458945371525143</c:v>
                </c:pt>
                <c:pt idx="1799">
                  <c:v>12.465364379228706</c:v>
                </c:pt>
                <c:pt idx="1800">
                  <c:v>12.471783386932268</c:v>
                </c:pt>
                <c:pt idx="1801">
                  <c:v>12.478202394635836</c:v>
                </c:pt>
                <c:pt idx="1802">
                  <c:v>12.484621402339398</c:v>
                </c:pt>
                <c:pt idx="1803">
                  <c:v>12.491040410042956</c:v>
                </c:pt>
                <c:pt idx="1804">
                  <c:v>12.497459417746517</c:v>
                </c:pt>
                <c:pt idx="1805">
                  <c:v>12.503878425450081</c:v>
                </c:pt>
                <c:pt idx="1806">
                  <c:v>12.510297433153642</c:v>
                </c:pt>
                <c:pt idx="1807">
                  <c:v>12.516716440857204</c:v>
                </c:pt>
                <c:pt idx="1808">
                  <c:v>12.523135448560765</c:v>
                </c:pt>
                <c:pt idx="1809">
                  <c:v>12.529554456264323</c:v>
                </c:pt>
                <c:pt idx="1810">
                  <c:v>12.535973463967892</c:v>
                </c:pt>
                <c:pt idx="1811">
                  <c:v>12.542392471671453</c:v>
                </c:pt>
                <c:pt idx="1812">
                  <c:v>12.548811479375017</c:v>
                </c:pt>
                <c:pt idx="1813">
                  <c:v>12.555230487078578</c:v>
                </c:pt>
                <c:pt idx="1814">
                  <c:v>12.56164949478214</c:v>
                </c:pt>
                <c:pt idx="1815">
                  <c:v>12.568068502485698</c:v>
                </c:pt>
                <c:pt idx="1816">
                  <c:v>12.574487510189259</c:v>
                </c:pt>
                <c:pt idx="1817">
                  <c:v>12.580906517892824</c:v>
                </c:pt>
                <c:pt idx="1818">
                  <c:v>12.587325525596386</c:v>
                </c:pt>
                <c:pt idx="1819">
                  <c:v>12.593744533299953</c:v>
                </c:pt>
                <c:pt idx="1820">
                  <c:v>12.600163541003514</c:v>
                </c:pt>
                <c:pt idx="1821">
                  <c:v>12.606582548707072</c:v>
                </c:pt>
                <c:pt idx="1822">
                  <c:v>12.613001556410634</c:v>
                </c:pt>
                <c:pt idx="1823">
                  <c:v>12.619420564114195</c:v>
                </c:pt>
                <c:pt idx="1824">
                  <c:v>12.62583957181776</c:v>
                </c:pt>
                <c:pt idx="1825">
                  <c:v>12.632258579521322</c:v>
                </c:pt>
                <c:pt idx="1826">
                  <c:v>12.638677587224883</c:v>
                </c:pt>
                <c:pt idx="1827">
                  <c:v>12.645096594928441</c:v>
                </c:pt>
                <c:pt idx="1828">
                  <c:v>12.651515602632005</c:v>
                </c:pt>
                <c:pt idx="1829">
                  <c:v>12.657934610335566</c:v>
                </c:pt>
                <c:pt idx="1830">
                  <c:v>12.664353618039135</c:v>
                </c:pt>
                <c:pt idx="1831">
                  <c:v>12.670772625742689</c:v>
                </c:pt>
                <c:pt idx="1832">
                  <c:v>12.677191633446244</c:v>
                </c:pt>
                <c:pt idx="1833">
                  <c:v>12.683610641149816</c:v>
                </c:pt>
                <c:pt idx="1834">
                  <c:v>12.690029648853377</c:v>
                </c:pt>
                <c:pt idx="1835">
                  <c:v>12.696448656556941</c:v>
                </c:pt>
                <c:pt idx="1836">
                  <c:v>12.702867664260502</c:v>
                </c:pt>
                <c:pt idx="1837">
                  <c:v>12.709286671964064</c:v>
                </c:pt>
                <c:pt idx="1838">
                  <c:v>12.715705679667618</c:v>
                </c:pt>
                <c:pt idx="1839">
                  <c:v>12.72212468737118</c:v>
                </c:pt>
                <c:pt idx="1840">
                  <c:v>12.728543695074752</c:v>
                </c:pt>
                <c:pt idx="1841">
                  <c:v>12.734962702778315</c:v>
                </c:pt>
                <c:pt idx="1842">
                  <c:v>12.741381710481877</c:v>
                </c:pt>
                <c:pt idx="1843">
                  <c:v>12.747800718185438</c:v>
                </c:pt>
                <c:pt idx="1844">
                  <c:v>12.754219725888992</c:v>
                </c:pt>
                <c:pt idx="1845">
                  <c:v>12.760638733592554</c:v>
                </c:pt>
                <c:pt idx="1846">
                  <c:v>12.767057741296115</c:v>
                </c:pt>
                <c:pt idx="1847">
                  <c:v>12.773476748999688</c:v>
                </c:pt>
                <c:pt idx="1848">
                  <c:v>12.779895756703251</c:v>
                </c:pt>
                <c:pt idx="1849">
                  <c:v>12.786314764406812</c:v>
                </c:pt>
                <c:pt idx="1850">
                  <c:v>12.792733772110367</c:v>
                </c:pt>
                <c:pt idx="1851">
                  <c:v>12.799152779813928</c:v>
                </c:pt>
                <c:pt idx="1852">
                  <c:v>12.80557178751749</c:v>
                </c:pt>
                <c:pt idx="1853">
                  <c:v>12.811990795221051</c:v>
                </c:pt>
                <c:pt idx="1854">
                  <c:v>12.818409802924624</c:v>
                </c:pt>
                <c:pt idx="1855">
                  <c:v>12.824828810628187</c:v>
                </c:pt>
                <c:pt idx="1856">
                  <c:v>12.83124781833174</c:v>
                </c:pt>
                <c:pt idx="1857">
                  <c:v>12.837666826035303</c:v>
                </c:pt>
                <c:pt idx="1858">
                  <c:v>12.844085833738864</c:v>
                </c:pt>
                <c:pt idx="1859">
                  <c:v>12.850504841442426</c:v>
                </c:pt>
                <c:pt idx="1860">
                  <c:v>12.856923849145991</c:v>
                </c:pt>
                <c:pt idx="1861">
                  <c:v>12.863342856849552</c:v>
                </c:pt>
                <c:pt idx="1862">
                  <c:v>12.869761864553103</c:v>
                </c:pt>
                <c:pt idx="1863">
                  <c:v>12.876180872256667</c:v>
                </c:pt>
                <c:pt idx="1864">
                  <c:v>12.88259987996023</c:v>
                </c:pt>
                <c:pt idx="1865">
                  <c:v>12.8890188876638</c:v>
                </c:pt>
                <c:pt idx="1866">
                  <c:v>12.895437895367362</c:v>
                </c:pt>
                <c:pt idx="1867">
                  <c:v>12.901856903070927</c:v>
                </c:pt>
                <c:pt idx="1868">
                  <c:v>12.908275910774478</c:v>
                </c:pt>
                <c:pt idx="1869">
                  <c:v>12.914694918478039</c:v>
                </c:pt>
                <c:pt idx="1870">
                  <c:v>12.921113926181604</c:v>
                </c:pt>
                <c:pt idx="1871">
                  <c:v>12.927532933885166</c:v>
                </c:pt>
                <c:pt idx="1872">
                  <c:v>12.933951941588727</c:v>
                </c:pt>
                <c:pt idx="1873">
                  <c:v>12.940370949292291</c:v>
                </c:pt>
                <c:pt idx="1874">
                  <c:v>12.946789956995852</c:v>
                </c:pt>
                <c:pt idx="1875">
                  <c:v>12.953208964699414</c:v>
                </c:pt>
                <c:pt idx="1876">
                  <c:v>12.959627972402979</c:v>
                </c:pt>
                <c:pt idx="1877">
                  <c:v>12.96604698010654</c:v>
                </c:pt>
                <c:pt idx="1878">
                  <c:v>12.972465987810102</c:v>
                </c:pt>
                <c:pt idx="1879">
                  <c:v>12.978884995513663</c:v>
                </c:pt>
                <c:pt idx="1880">
                  <c:v>12.985304003217227</c:v>
                </c:pt>
                <c:pt idx="1881">
                  <c:v>12.991723010920788</c:v>
                </c:pt>
                <c:pt idx="1882">
                  <c:v>12.99814201862435</c:v>
                </c:pt>
                <c:pt idx="1883">
                  <c:v>13.004561026327915</c:v>
                </c:pt>
                <c:pt idx="1884">
                  <c:v>13.010980034031476</c:v>
                </c:pt>
                <c:pt idx="1885">
                  <c:v>13.017399041735038</c:v>
                </c:pt>
                <c:pt idx="1886">
                  <c:v>13.023818049438601</c:v>
                </c:pt>
                <c:pt idx="1887">
                  <c:v>13.030237057142163</c:v>
                </c:pt>
                <c:pt idx="1888">
                  <c:v>13.036656064845724</c:v>
                </c:pt>
                <c:pt idx="1889">
                  <c:v>13.043075072549289</c:v>
                </c:pt>
                <c:pt idx="1890">
                  <c:v>13.049494080252851</c:v>
                </c:pt>
                <c:pt idx="1891">
                  <c:v>13.055913087956412</c:v>
                </c:pt>
                <c:pt idx="1892">
                  <c:v>13.062332095659967</c:v>
                </c:pt>
                <c:pt idx="1893">
                  <c:v>13.068751103363537</c:v>
                </c:pt>
                <c:pt idx="1894">
                  <c:v>13.075170111067099</c:v>
                </c:pt>
                <c:pt idx="1895">
                  <c:v>13.081589118770662</c:v>
                </c:pt>
                <c:pt idx="1896">
                  <c:v>13.088008126474225</c:v>
                </c:pt>
                <c:pt idx="1897">
                  <c:v>13.094427134177787</c:v>
                </c:pt>
                <c:pt idx="1898">
                  <c:v>13.100846141881338</c:v>
                </c:pt>
                <c:pt idx="1899">
                  <c:v>13.107265149584903</c:v>
                </c:pt>
                <c:pt idx="1900">
                  <c:v>13.113684157288464</c:v>
                </c:pt>
                <c:pt idx="1901">
                  <c:v>13.120103164992026</c:v>
                </c:pt>
                <c:pt idx="1902">
                  <c:v>13.126522172695598</c:v>
                </c:pt>
                <c:pt idx="1903">
                  <c:v>13.132941180399161</c:v>
                </c:pt>
                <c:pt idx="1904">
                  <c:v>13.139360188102712</c:v>
                </c:pt>
                <c:pt idx="1905">
                  <c:v>13.145779195806277</c:v>
                </c:pt>
                <c:pt idx="1906">
                  <c:v>13.152198203509839</c:v>
                </c:pt>
                <c:pt idx="1907">
                  <c:v>13.1586172112134</c:v>
                </c:pt>
                <c:pt idx="1908">
                  <c:v>13.165036218916962</c:v>
                </c:pt>
                <c:pt idx="1909">
                  <c:v>13.171455226620525</c:v>
                </c:pt>
                <c:pt idx="1910">
                  <c:v>13.177874234324078</c:v>
                </c:pt>
                <c:pt idx="1911">
                  <c:v>13.18429324202765</c:v>
                </c:pt>
                <c:pt idx="1912">
                  <c:v>13.190712249731213</c:v>
                </c:pt>
                <c:pt idx="1913">
                  <c:v>13.197131257434775</c:v>
                </c:pt>
                <c:pt idx="1914">
                  <c:v>13.203550265138336</c:v>
                </c:pt>
                <c:pt idx="1915">
                  <c:v>13.209969272841898</c:v>
                </c:pt>
                <c:pt idx="1916">
                  <c:v>13.216388280545452</c:v>
                </c:pt>
                <c:pt idx="1917">
                  <c:v>13.222807288249014</c:v>
                </c:pt>
                <c:pt idx="1918">
                  <c:v>13.229226295952586</c:v>
                </c:pt>
                <c:pt idx="1919">
                  <c:v>13.235645303656149</c:v>
                </c:pt>
                <c:pt idx="1920">
                  <c:v>13.242064311359711</c:v>
                </c:pt>
                <c:pt idx="1921">
                  <c:v>13.248483319063265</c:v>
                </c:pt>
                <c:pt idx="1922">
                  <c:v>13.254902326766826</c:v>
                </c:pt>
                <c:pt idx="1923">
                  <c:v>13.261321334470388</c:v>
                </c:pt>
                <c:pt idx="1924">
                  <c:v>13.267740342173949</c:v>
                </c:pt>
                <c:pt idx="1925">
                  <c:v>13.274159349877523</c:v>
                </c:pt>
                <c:pt idx="1926">
                  <c:v>13.280578357581085</c:v>
                </c:pt>
                <c:pt idx="1927">
                  <c:v>13.286997365284638</c:v>
                </c:pt>
                <c:pt idx="1928">
                  <c:v>13.293416372988201</c:v>
                </c:pt>
                <c:pt idx="1929">
                  <c:v>13.299835380691762</c:v>
                </c:pt>
                <c:pt idx="1930">
                  <c:v>13.306254388395324</c:v>
                </c:pt>
                <c:pt idx="1931">
                  <c:v>13.312673396098887</c:v>
                </c:pt>
                <c:pt idx="1932">
                  <c:v>13.319092403802459</c:v>
                </c:pt>
                <c:pt idx="1933">
                  <c:v>13.32551141150601</c:v>
                </c:pt>
                <c:pt idx="1934">
                  <c:v>13.331930419209574</c:v>
                </c:pt>
                <c:pt idx="1935">
                  <c:v>13.338349426913137</c:v>
                </c:pt>
                <c:pt idx="1936">
                  <c:v>13.344768434616698</c:v>
                </c:pt>
                <c:pt idx="1937">
                  <c:v>13.35118744232026</c:v>
                </c:pt>
                <c:pt idx="1938">
                  <c:v>13.357606450023823</c:v>
                </c:pt>
                <c:pt idx="1939">
                  <c:v>13.364025457727376</c:v>
                </c:pt>
                <c:pt idx="1940">
                  <c:v>13.370444465430937</c:v>
                </c:pt>
                <c:pt idx="1941">
                  <c:v>13.376863473134501</c:v>
                </c:pt>
                <c:pt idx="1942">
                  <c:v>13.383282480838073</c:v>
                </c:pt>
                <c:pt idx="1943">
                  <c:v>13.389701488541634</c:v>
                </c:pt>
                <c:pt idx="1944">
                  <c:v>13.396120496245196</c:v>
                </c:pt>
                <c:pt idx="1945">
                  <c:v>13.40253950394875</c:v>
                </c:pt>
                <c:pt idx="1946">
                  <c:v>13.408958511652312</c:v>
                </c:pt>
                <c:pt idx="1947">
                  <c:v>13.415377519355875</c:v>
                </c:pt>
                <c:pt idx="1948">
                  <c:v>13.421796527059437</c:v>
                </c:pt>
                <c:pt idx="1949">
                  <c:v>13.428215534762998</c:v>
                </c:pt>
                <c:pt idx="1950">
                  <c:v>13.434634542466563</c:v>
                </c:pt>
                <c:pt idx="1951">
                  <c:v>13.441053550170125</c:v>
                </c:pt>
                <c:pt idx="1952">
                  <c:v>13.447472557873686</c:v>
                </c:pt>
                <c:pt idx="1953">
                  <c:v>13.453891565577248</c:v>
                </c:pt>
                <c:pt idx="1954">
                  <c:v>13.460310573280811</c:v>
                </c:pt>
                <c:pt idx="1955">
                  <c:v>13.466729580984373</c:v>
                </c:pt>
                <c:pt idx="1956">
                  <c:v>13.473148588687936</c:v>
                </c:pt>
                <c:pt idx="1957">
                  <c:v>13.479567596391499</c:v>
                </c:pt>
                <c:pt idx="1958">
                  <c:v>13.485986604095061</c:v>
                </c:pt>
                <c:pt idx="1959">
                  <c:v>13.492405611798622</c:v>
                </c:pt>
                <c:pt idx="1960">
                  <c:v>13.498824619502184</c:v>
                </c:pt>
                <c:pt idx="1961">
                  <c:v>13.505243627205747</c:v>
                </c:pt>
                <c:pt idx="1962">
                  <c:v>13.51166263490931</c:v>
                </c:pt>
                <c:pt idx="1963">
                  <c:v>13.518081642612872</c:v>
                </c:pt>
                <c:pt idx="1964">
                  <c:v>13.524500650316435</c:v>
                </c:pt>
                <c:pt idx="1965">
                  <c:v>13.530919658019997</c:v>
                </c:pt>
                <c:pt idx="1966">
                  <c:v>13.537338665723558</c:v>
                </c:pt>
                <c:pt idx="1967">
                  <c:v>13.543757673427121</c:v>
                </c:pt>
                <c:pt idx="1968">
                  <c:v>13.550176681130685</c:v>
                </c:pt>
                <c:pt idx="1969">
                  <c:v>13.556595688834236</c:v>
                </c:pt>
                <c:pt idx="1970">
                  <c:v>13.563014696537799</c:v>
                </c:pt>
                <c:pt idx="1971">
                  <c:v>13.56943370424136</c:v>
                </c:pt>
                <c:pt idx="1972">
                  <c:v>13.575852711944933</c:v>
                </c:pt>
                <c:pt idx="1973">
                  <c:v>13.582271719648494</c:v>
                </c:pt>
                <c:pt idx="1974">
                  <c:v>13.588690727352057</c:v>
                </c:pt>
                <c:pt idx="1975">
                  <c:v>13.59510973505561</c:v>
                </c:pt>
                <c:pt idx="1976">
                  <c:v>13.601528742759172</c:v>
                </c:pt>
                <c:pt idx="1977">
                  <c:v>13.607947750462735</c:v>
                </c:pt>
                <c:pt idx="1978">
                  <c:v>13.614366758166298</c:v>
                </c:pt>
                <c:pt idx="1979">
                  <c:v>13.62078576586986</c:v>
                </c:pt>
                <c:pt idx="1980">
                  <c:v>13.627204773573423</c:v>
                </c:pt>
                <c:pt idx="1981">
                  <c:v>13.633623781276976</c:v>
                </c:pt>
                <c:pt idx="1982">
                  <c:v>13.640042788980546</c:v>
                </c:pt>
                <c:pt idx="1983">
                  <c:v>13.646461796684109</c:v>
                </c:pt>
                <c:pt idx="1984">
                  <c:v>13.652880804387673</c:v>
                </c:pt>
                <c:pt idx="1985">
                  <c:v>13.659299812091234</c:v>
                </c:pt>
                <c:pt idx="1986">
                  <c:v>13.665718819794797</c:v>
                </c:pt>
                <c:pt idx="1987">
                  <c:v>13.672137827498348</c:v>
                </c:pt>
                <c:pt idx="1988">
                  <c:v>13.678556835201912</c:v>
                </c:pt>
                <c:pt idx="1989">
                  <c:v>13.684975842905475</c:v>
                </c:pt>
                <c:pt idx="1990">
                  <c:v>13.691394850609045</c:v>
                </c:pt>
                <c:pt idx="1991">
                  <c:v>13.697813858312609</c:v>
                </c:pt>
                <c:pt idx="1992">
                  <c:v>13.70423286601617</c:v>
                </c:pt>
                <c:pt idx="1993">
                  <c:v>13.710651873719723</c:v>
                </c:pt>
                <c:pt idx="1994">
                  <c:v>13.717070881423286</c:v>
                </c:pt>
                <c:pt idx="1995">
                  <c:v>13.723489889126849</c:v>
                </c:pt>
                <c:pt idx="1996">
                  <c:v>13.729908896830411</c:v>
                </c:pt>
                <c:pt idx="1997">
                  <c:v>13.736327904533983</c:v>
                </c:pt>
                <c:pt idx="1998">
                  <c:v>13.742746912237545</c:v>
                </c:pt>
                <c:pt idx="1999">
                  <c:v>13.749165919941097</c:v>
                </c:pt>
                <c:pt idx="2000">
                  <c:v>13.75558492764466</c:v>
                </c:pt>
                <c:pt idx="2001">
                  <c:v>13.762003935348222</c:v>
                </c:pt>
                <c:pt idx="2002">
                  <c:v>13.768422943051785</c:v>
                </c:pt>
                <c:pt idx="2003">
                  <c:v>13.774841950755347</c:v>
                </c:pt>
                <c:pt idx="2004">
                  <c:v>13.781260958458919</c:v>
                </c:pt>
                <c:pt idx="2005">
                  <c:v>13.78767996616247</c:v>
                </c:pt>
                <c:pt idx="2006">
                  <c:v>13.794098973866033</c:v>
                </c:pt>
                <c:pt idx="2007">
                  <c:v>13.800517981569596</c:v>
                </c:pt>
                <c:pt idx="2008">
                  <c:v>13.806936989273158</c:v>
                </c:pt>
                <c:pt idx="2009">
                  <c:v>13.813355996976721</c:v>
                </c:pt>
                <c:pt idx="2010">
                  <c:v>13.819775004680274</c:v>
                </c:pt>
                <c:pt idx="2011">
                  <c:v>13.826194012383837</c:v>
                </c:pt>
                <c:pt idx="2012">
                  <c:v>13.832613020087408</c:v>
                </c:pt>
                <c:pt idx="2013">
                  <c:v>13.839032027790971</c:v>
                </c:pt>
                <c:pt idx="2014">
                  <c:v>13.845451035494532</c:v>
                </c:pt>
                <c:pt idx="2015">
                  <c:v>13.851870043198094</c:v>
                </c:pt>
                <c:pt idx="2016">
                  <c:v>13.858289050901648</c:v>
                </c:pt>
                <c:pt idx="2017">
                  <c:v>13.86470805860521</c:v>
                </c:pt>
                <c:pt idx="2018">
                  <c:v>13.871127066308773</c:v>
                </c:pt>
                <c:pt idx="2019">
                  <c:v>13.877546074012335</c:v>
                </c:pt>
                <c:pt idx="2020">
                  <c:v>13.883965081715896</c:v>
                </c:pt>
                <c:pt idx="2021">
                  <c:v>13.890384089419468</c:v>
                </c:pt>
                <c:pt idx="2022">
                  <c:v>13.896803097123021</c:v>
                </c:pt>
                <c:pt idx="2023">
                  <c:v>13.903222104826584</c:v>
                </c:pt>
                <c:pt idx="2024">
                  <c:v>13.909641112530146</c:v>
                </c:pt>
                <c:pt idx="2025">
                  <c:v>13.916060120233709</c:v>
                </c:pt>
                <c:pt idx="2026">
                  <c:v>13.922479127937271</c:v>
                </c:pt>
                <c:pt idx="2027">
                  <c:v>13.928898135640832</c:v>
                </c:pt>
                <c:pt idx="2028">
                  <c:v>13.935317143344395</c:v>
                </c:pt>
                <c:pt idx="2029">
                  <c:v>13.941736151047959</c:v>
                </c:pt>
                <c:pt idx="2030">
                  <c:v>13.94815515875152</c:v>
                </c:pt>
                <c:pt idx="2031">
                  <c:v>13.954574166455084</c:v>
                </c:pt>
                <c:pt idx="2032">
                  <c:v>13.960993174158645</c:v>
                </c:pt>
                <c:pt idx="2033">
                  <c:v>13.967412181862207</c:v>
                </c:pt>
                <c:pt idx="2034">
                  <c:v>13.973831189565768</c:v>
                </c:pt>
                <c:pt idx="2035">
                  <c:v>13.980250197269333</c:v>
                </c:pt>
                <c:pt idx="2036">
                  <c:v>13.986669204972895</c:v>
                </c:pt>
                <c:pt idx="2037">
                  <c:v>13.993088212676456</c:v>
                </c:pt>
                <c:pt idx="2038">
                  <c:v>13.999507220380019</c:v>
                </c:pt>
                <c:pt idx="2039">
                  <c:v>14.005926228083581</c:v>
                </c:pt>
                <c:pt idx="2040">
                  <c:v>14.012345235787134</c:v>
                </c:pt>
                <c:pt idx="2041">
                  <c:v>14.018764243490704</c:v>
                </c:pt>
                <c:pt idx="2042">
                  <c:v>14.025183251194269</c:v>
                </c:pt>
                <c:pt idx="2043">
                  <c:v>14.031602258897831</c:v>
                </c:pt>
                <c:pt idx="2044">
                  <c:v>14.038021266601392</c:v>
                </c:pt>
                <c:pt idx="2045">
                  <c:v>14.044440274304955</c:v>
                </c:pt>
                <c:pt idx="2046">
                  <c:v>14.050859282008508</c:v>
                </c:pt>
                <c:pt idx="2047">
                  <c:v>14.057278289712071</c:v>
                </c:pt>
                <c:pt idx="2048">
                  <c:v>14.063697297415633</c:v>
                </c:pt>
                <c:pt idx="2049">
                  <c:v>14.070116305119205</c:v>
                </c:pt>
                <c:pt idx="2050">
                  <c:v>14.076535312822767</c:v>
                </c:pt>
                <c:pt idx="2051">
                  <c:v>14.08295432052633</c:v>
                </c:pt>
                <c:pt idx="2052">
                  <c:v>14.089373328229883</c:v>
                </c:pt>
                <c:pt idx="2053">
                  <c:v>14.095792335933444</c:v>
                </c:pt>
                <c:pt idx="2054">
                  <c:v>14.102211343637007</c:v>
                </c:pt>
                <c:pt idx="2055">
                  <c:v>14.108630351340569</c:v>
                </c:pt>
                <c:pt idx="2056">
                  <c:v>14.11504935904413</c:v>
                </c:pt>
                <c:pt idx="2057">
                  <c:v>14.121468366747692</c:v>
                </c:pt>
                <c:pt idx="2058">
                  <c:v>14.127887374451246</c:v>
                </c:pt>
                <c:pt idx="2059">
                  <c:v>14.134306382154808</c:v>
                </c:pt>
                <c:pt idx="2060">
                  <c:v>14.140725389858371</c:v>
                </c:pt>
                <c:pt idx="2061">
                  <c:v>14.147144397561943</c:v>
                </c:pt>
                <c:pt idx="2062">
                  <c:v>14.153563405265505</c:v>
                </c:pt>
                <c:pt idx="2063">
                  <c:v>14.159982412969066</c:v>
                </c:pt>
                <c:pt idx="2064">
                  <c:v>14.166401420672631</c:v>
                </c:pt>
                <c:pt idx="2065">
                  <c:v>14.172820428376182</c:v>
                </c:pt>
                <c:pt idx="2066">
                  <c:v>14.179239436079754</c:v>
                </c:pt>
                <c:pt idx="2067">
                  <c:v>14.185658443783309</c:v>
                </c:pt>
                <c:pt idx="2068">
                  <c:v>14.192077451486879</c:v>
                </c:pt>
                <c:pt idx="2069">
                  <c:v>14.198496459190432</c:v>
                </c:pt>
                <c:pt idx="2070">
                  <c:v>14.204915466893995</c:v>
                </c:pt>
                <c:pt idx="2071">
                  <c:v>14.211334474597567</c:v>
                </c:pt>
                <c:pt idx="2072">
                  <c:v>14.217753482301118</c:v>
                </c:pt>
                <c:pt idx="2073">
                  <c:v>14.22417249000469</c:v>
                </c:pt>
                <c:pt idx="2074">
                  <c:v>14.230591497708245</c:v>
                </c:pt>
                <c:pt idx="2075">
                  <c:v>14.237010505411815</c:v>
                </c:pt>
                <c:pt idx="2076">
                  <c:v>14.243429513115359</c:v>
                </c:pt>
                <c:pt idx="2077">
                  <c:v>14.249848520818931</c:v>
                </c:pt>
                <c:pt idx="2078">
                  <c:v>14.256267528522493</c:v>
                </c:pt>
                <c:pt idx="2079">
                  <c:v>14.262686536226054</c:v>
                </c:pt>
                <c:pt idx="2080">
                  <c:v>14.269105543929626</c:v>
                </c:pt>
                <c:pt idx="2081">
                  <c:v>14.275524551633181</c:v>
                </c:pt>
                <c:pt idx="2082">
                  <c:v>14.281943559336742</c:v>
                </c:pt>
                <c:pt idx="2083">
                  <c:v>14.288362567040297</c:v>
                </c:pt>
                <c:pt idx="2084">
                  <c:v>14.294781574743867</c:v>
                </c:pt>
                <c:pt idx="2085">
                  <c:v>14.301200582447429</c:v>
                </c:pt>
                <c:pt idx="2086">
                  <c:v>14.307619590150994</c:v>
                </c:pt>
                <c:pt idx="2087">
                  <c:v>14.314038597854555</c:v>
                </c:pt>
                <c:pt idx="2088">
                  <c:v>14.320457605558106</c:v>
                </c:pt>
                <c:pt idx="2089">
                  <c:v>14.326876613261678</c:v>
                </c:pt>
                <c:pt idx="2090">
                  <c:v>14.333295620965233</c:v>
                </c:pt>
                <c:pt idx="2091">
                  <c:v>14.339714628668803</c:v>
                </c:pt>
                <c:pt idx="2092">
                  <c:v>14.346133636372365</c:v>
                </c:pt>
                <c:pt idx="2093">
                  <c:v>14.35255264407593</c:v>
                </c:pt>
                <c:pt idx="2094">
                  <c:v>14.358971651779481</c:v>
                </c:pt>
                <c:pt idx="2095">
                  <c:v>14.365390659483042</c:v>
                </c:pt>
                <c:pt idx="2096">
                  <c:v>14.371809667186607</c:v>
                </c:pt>
                <c:pt idx="2097">
                  <c:v>14.378228674890169</c:v>
                </c:pt>
                <c:pt idx="2098">
                  <c:v>14.384647682593739</c:v>
                </c:pt>
                <c:pt idx="2099">
                  <c:v>14.391066690297293</c:v>
                </c:pt>
                <c:pt idx="2100">
                  <c:v>14.397485698000846</c:v>
                </c:pt>
                <c:pt idx="2101">
                  <c:v>14.403904705704417</c:v>
                </c:pt>
                <c:pt idx="2102">
                  <c:v>14.410323713407982</c:v>
                </c:pt>
                <c:pt idx="2103">
                  <c:v>14.416742721111543</c:v>
                </c:pt>
                <c:pt idx="2104">
                  <c:v>14.423161728815105</c:v>
                </c:pt>
                <c:pt idx="2105">
                  <c:v>14.429580736518657</c:v>
                </c:pt>
                <c:pt idx="2106">
                  <c:v>14.435999744222229</c:v>
                </c:pt>
                <c:pt idx="2107">
                  <c:v>14.442418751925782</c:v>
                </c:pt>
                <c:pt idx="2108">
                  <c:v>14.448837759629352</c:v>
                </c:pt>
                <c:pt idx="2109">
                  <c:v>14.455256767332907</c:v>
                </c:pt>
                <c:pt idx="2110">
                  <c:v>14.461675775036479</c:v>
                </c:pt>
                <c:pt idx="2111">
                  <c:v>14.468094782740041</c:v>
                </c:pt>
                <c:pt idx="2112">
                  <c:v>14.474513790443595</c:v>
                </c:pt>
                <c:pt idx="2113">
                  <c:v>14.480932798147165</c:v>
                </c:pt>
                <c:pt idx="2114">
                  <c:v>14.487351805850718</c:v>
                </c:pt>
                <c:pt idx="2115">
                  <c:v>14.493770813554292</c:v>
                </c:pt>
                <c:pt idx="2116">
                  <c:v>14.500189821257843</c:v>
                </c:pt>
                <c:pt idx="2117">
                  <c:v>14.506608828961404</c:v>
                </c:pt>
                <c:pt idx="2118">
                  <c:v>14.513027836664969</c:v>
                </c:pt>
                <c:pt idx="2119">
                  <c:v>14.519446844368531</c:v>
                </c:pt>
                <c:pt idx="2120">
                  <c:v>14.525865852072101</c:v>
                </c:pt>
                <c:pt idx="2121">
                  <c:v>14.532284859775654</c:v>
                </c:pt>
                <c:pt idx="2122">
                  <c:v>14.538703867479228</c:v>
                </c:pt>
                <c:pt idx="2123">
                  <c:v>14.545122875182779</c:v>
                </c:pt>
                <c:pt idx="2124">
                  <c:v>14.55154188288634</c:v>
                </c:pt>
                <c:pt idx="2125">
                  <c:v>14.557960890589905</c:v>
                </c:pt>
                <c:pt idx="2126">
                  <c:v>14.564379898293467</c:v>
                </c:pt>
                <c:pt idx="2127">
                  <c:v>14.570798905997028</c:v>
                </c:pt>
                <c:pt idx="2128">
                  <c:v>14.577217913700592</c:v>
                </c:pt>
                <c:pt idx="2129">
                  <c:v>14.583636921404153</c:v>
                </c:pt>
                <c:pt idx="2130">
                  <c:v>14.590055929107715</c:v>
                </c:pt>
                <c:pt idx="2131">
                  <c:v>14.59647493681128</c:v>
                </c:pt>
                <c:pt idx="2132">
                  <c:v>14.602893944514841</c:v>
                </c:pt>
                <c:pt idx="2133">
                  <c:v>14.609312952218403</c:v>
                </c:pt>
                <c:pt idx="2134">
                  <c:v>14.615731959921964</c:v>
                </c:pt>
                <c:pt idx="2135">
                  <c:v>14.622150967625528</c:v>
                </c:pt>
                <c:pt idx="2136">
                  <c:v>14.62856997532908</c:v>
                </c:pt>
                <c:pt idx="2137">
                  <c:v>14.634988983032652</c:v>
                </c:pt>
                <c:pt idx="2138">
                  <c:v>14.641407990736216</c:v>
                </c:pt>
                <c:pt idx="2139">
                  <c:v>14.647826998439777</c:v>
                </c:pt>
                <c:pt idx="2140">
                  <c:v>14.654246006143339</c:v>
                </c:pt>
                <c:pt idx="2141">
                  <c:v>14.660665013846893</c:v>
                </c:pt>
                <c:pt idx="2142">
                  <c:v>14.667084021550464</c:v>
                </c:pt>
                <c:pt idx="2143">
                  <c:v>14.673503029254016</c:v>
                </c:pt>
                <c:pt idx="2144">
                  <c:v>14.679922036957588</c:v>
                </c:pt>
                <c:pt idx="2145">
                  <c:v>14.686341044661141</c:v>
                </c:pt>
                <c:pt idx="2146">
                  <c:v>14.692760052364713</c:v>
                </c:pt>
                <c:pt idx="2147">
                  <c:v>14.699179060068257</c:v>
                </c:pt>
                <c:pt idx="2148">
                  <c:v>14.705598067771829</c:v>
                </c:pt>
                <c:pt idx="2149">
                  <c:v>14.7120170754754</c:v>
                </c:pt>
                <c:pt idx="2150">
                  <c:v>14.718436083178952</c:v>
                </c:pt>
                <c:pt idx="2151">
                  <c:v>14.724855090882526</c:v>
                </c:pt>
                <c:pt idx="2152">
                  <c:v>14.731274098586077</c:v>
                </c:pt>
                <c:pt idx="2153">
                  <c:v>14.73769310628964</c:v>
                </c:pt>
                <c:pt idx="2154">
                  <c:v>14.744112113993193</c:v>
                </c:pt>
                <c:pt idx="2155">
                  <c:v>14.750531121696765</c:v>
                </c:pt>
                <c:pt idx="2156">
                  <c:v>14.756950129400337</c:v>
                </c:pt>
                <c:pt idx="2157">
                  <c:v>14.76336913710389</c:v>
                </c:pt>
                <c:pt idx="2158">
                  <c:v>14.769788144807462</c:v>
                </c:pt>
                <c:pt idx="2159">
                  <c:v>14.776207152511004</c:v>
                </c:pt>
                <c:pt idx="2160">
                  <c:v>14.782626160214576</c:v>
                </c:pt>
                <c:pt idx="2161">
                  <c:v>14.789045167918129</c:v>
                </c:pt>
                <c:pt idx="2162">
                  <c:v>14.795464175621701</c:v>
                </c:pt>
                <c:pt idx="2163">
                  <c:v>14.801883183325263</c:v>
                </c:pt>
                <c:pt idx="2164">
                  <c:v>14.808302191028826</c:v>
                </c:pt>
                <c:pt idx="2165">
                  <c:v>14.814721198732379</c:v>
                </c:pt>
                <c:pt idx="2166">
                  <c:v>14.82114020643594</c:v>
                </c:pt>
                <c:pt idx="2167">
                  <c:v>14.827559214139503</c:v>
                </c:pt>
                <c:pt idx="2168">
                  <c:v>14.833978221843065</c:v>
                </c:pt>
                <c:pt idx="2169">
                  <c:v>14.840397229546637</c:v>
                </c:pt>
                <c:pt idx="2170">
                  <c:v>14.846816237250199</c:v>
                </c:pt>
                <c:pt idx="2171">
                  <c:v>14.853235244953753</c:v>
                </c:pt>
                <c:pt idx="2172">
                  <c:v>14.859654252657315</c:v>
                </c:pt>
                <c:pt idx="2173">
                  <c:v>14.866073260360878</c:v>
                </c:pt>
                <c:pt idx="2174">
                  <c:v>14.872492268064439</c:v>
                </c:pt>
                <c:pt idx="2175">
                  <c:v>14.878911275768001</c:v>
                </c:pt>
                <c:pt idx="2176">
                  <c:v>14.885330283471566</c:v>
                </c:pt>
                <c:pt idx="2177">
                  <c:v>14.891749291175127</c:v>
                </c:pt>
                <c:pt idx="2178">
                  <c:v>14.898168298878689</c:v>
                </c:pt>
                <c:pt idx="2179">
                  <c:v>14.904587306582251</c:v>
                </c:pt>
                <c:pt idx="2180">
                  <c:v>14.911006314285814</c:v>
                </c:pt>
                <c:pt idx="2181">
                  <c:v>14.917425321989375</c:v>
                </c:pt>
                <c:pt idx="2182">
                  <c:v>14.923844329692939</c:v>
                </c:pt>
                <c:pt idx="2183">
                  <c:v>14.930263337396491</c:v>
                </c:pt>
                <c:pt idx="2184">
                  <c:v>14.936682345100063</c:v>
                </c:pt>
                <c:pt idx="2185">
                  <c:v>14.943101352803616</c:v>
                </c:pt>
                <c:pt idx="2186">
                  <c:v>14.949520360507186</c:v>
                </c:pt>
                <c:pt idx="2187">
                  <c:v>14.95593936821075</c:v>
                </c:pt>
                <c:pt idx="2188">
                  <c:v>14.962358375914302</c:v>
                </c:pt>
                <c:pt idx="2189">
                  <c:v>14.968777383617875</c:v>
                </c:pt>
                <c:pt idx="2190">
                  <c:v>14.975196391321427</c:v>
                </c:pt>
                <c:pt idx="2191">
                  <c:v>14.981615399024999</c:v>
                </c:pt>
                <c:pt idx="2192">
                  <c:v>14.988034406728554</c:v>
                </c:pt>
                <c:pt idx="2193">
                  <c:v>14.994453414432124</c:v>
                </c:pt>
                <c:pt idx="2194">
                  <c:v>15.000872422135677</c:v>
                </c:pt>
                <c:pt idx="2195">
                  <c:v>15.007291429839238</c:v>
                </c:pt>
                <c:pt idx="2196">
                  <c:v>15.013710437542812</c:v>
                </c:pt>
                <c:pt idx="2197">
                  <c:v>15.020129445246363</c:v>
                </c:pt>
                <c:pt idx="2198">
                  <c:v>15.026548452949935</c:v>
                </c:pt>
                <c:pt idx="2199">
                  <c:v>15.03296746065349</c:v>
                </c:pt>
                <c:pt idx="2200">
                  <c:v>15.039386468357051</c:v>
                </c:pt>
                <c:pt idx="2201">
                  <c:v>15.045805476060613</c:v>
                </c:pt>
                <c:pt idx="2202">
                  <c:v>15.052224483764174</c:v>
                </c:pt>
                <c:pt idx="2203">
                  <c:v>15.058643491467738</c:v>
                </c:pt>
                <c:pt idx="2204">
                  <c:v>15.065062499171301</c:v>
                </c:pt>
                <c:pt idx="2205">
                  <c:v>15.071481506874871</c:v>
                </c:pt>
                <c:pt idx="2206">
                  <c:v>15.077900514578426</c:v>
                </c:pt>
                <c:pt idx="2207">
                  <c:v>15.084319522281977</c:v>
                </c:pt>
                <c:pt idx="2208">
                  <c:v>15.090738529985549</c:v>
                </c:pt>
                <c:pt idx="2209">
                  <c:v>15.097157537689112</c:v>
                </c:pt>
                <c:pt idx="2210">
                  <c:v>15.103576545392674</c:v>
                </c:pt>
                <c:pt idx="2211">
                  <c:v>15.109995553096237</c:v>
                </c:pt>
                <c:pt idx="2212">
                  <c:v>15.11641456079979</c:v>
                </c:pt>
                <c:pt idx="2213">
                  <c:v>15.122833568503362</c:v>
                </c:pt>
                <c:pt idx="2214">
                  <c:v>15.129252576206914</c:v>
                </c:pt>
                <c:pt idx="2215">
                  <c:v>15.135671583910485</c:v>
                </c:pt>
                <c:pt idx="2216">
                  <c:v>15.142090591614039</c:v>
                </c:pt>
                <c:pt idx="2217">
                  <c:v>15.148509599317611</c:v>
                </c:pt>
                <c:pt idx="2218">
                  <c:v>15.154928607021164</c:v>
                </c:pt>
                <c:pt idx="2219">
                  <c:v>15.161347614724725</c:v>
                </c:pt>
                <c:pt idx="2220">
                  <c:v>15.167766622428298</c:v>
                </c:pt>
                <c:pt idx="2221">
                  <c:v>15.174185630131852</c:v>
                </c:pt>
                <c:pt idx="2222">
                  <c:v>15.180604637835421</c:v>
                </c:pt>
                <c:pt idx="2223">
                  <c:v>15.187023645538975</c:v>
                </c:pt>
                <c:pt idx="2224">
                  <c:v>15.193442653242537</c:v>
                </c:pt>
                <c:pt idx="2225">
                  <c:v>15.199861660946091</c:v>
                </c:pt>
                <c:pt idx="2226">
                  <c:v>15.206280668649661</c:v>
                </c:pt>
                <c:pt idx="2227">
                  <c:v>15.212699676353234</c:v>
                </c:pt>
                <c:pt idx="2228">
                  <c:v>15.219118684056788</c:v>
                </c:pt>
                <c:pt idx="2229">
                  <c:v>15.225537691760358</c:v>
                </c:pt>
                <c:pt idx="2230">
                  <c:v>15.231956699463902</c:v>
                </c:pt>
                <c:pt idx="2231">
                  <c:v>15.238375707167473</c:v>
                </c:pt>
                <c:pt idx="2232">
                  <c:v>15.244794714871027</c:v>
                </c:pt>
                <c:pt idx="2233">
                  <c:v>15.251213722574599</c:v>
                </c:pt>
                <c:pt idx="2234">
                  <c:v>15.257632730278161</c:v>
                </c:pt>
                <c:pt idx="2235">
                  <c:v>15.264051737981724</c:v>
                </c:pt>
                <c:pt idx="2236">
                  <c:v>15.270470745685286</c:v>
                </c:pt>
                <c:pt idx="2237">
                  <c:v>15.27688975338884</c:v>
                </c:pt>
                <c:pt idx="2238">
                  <c:v>15.28330876109241</c:v>
                </c:pt>
                <c:pt idx="2239">
                  <c:v>15.289727768795963</c:v>
                </c:pt>
                <c:pt idx="2240">
                  <c:v>15.296146776499535</c:v>
                </c:pt>
                <c:pt idx="2241">
                  <c:v>15.302565784203097</c:v>
                </c:pt>
                <c:pt idx="2242">
                  <c:v>15.308984791906649</c:v>
                </c:pt>
                <c:pt idx="2243">
                  <c:v>15.315403799610213</c:v>
                </c:pt>
                <c:pt idx="2244">
                  <c:v>15.321822807313776</c:v>
                </c:pt>
                <c:pt idx="2245">
                  <c:v>15.328241815017346</c:v>
                </c:pt>
                <c:pt idx="2246">
                  <c:v>15.334660822720899</c:v>
                </c:pt>
                <c:pt idx="2247">
                  <c:v>15.341079830424471</c:v>
                </c:pt>
                <c:pt idx="2248">
                  <c:v>15.347498838128024</c:v>
                </c:pt>
                <c:pt idx="2249">
                  <c:v>15.353917845831587</c:v>
                </c:pt>
                <c:pt idx="2250">
                  <c:v>15.360336853535149</c:v>
                </c:pt>
                <c:pt idx="2251">
                  <c:v>15.366755861238712</c:v>
                </c:pt>
                <c:pt idx="2252">
                  <c:v>15.373174868942273</c:v>
                </c:pt>
                <c:pt idx="2253">
                  <c:v>15.379593876645835</c:v>
                </c:pt>
                <c:pt idx="2254">
                  <c:v>15.386012884349389</c:v>
                </c:pt>
                <c:pt idx="2255">
                  <c:v>15.392431892052961</c:v>
                </c:pt>
                <c:pt idx="2256">
                  <c:v>15.398850899756512</c:v>
                </c:pt>
                <c:pt idx="2257">
                  <c:v>15.405269907460086</c:v>
                </c:pt>
                <c:pt idx="2258">
                  <c:v>15.411688915163648</c:v>
                </c:pt>
                <c:pt idx="2259">
                  <c:v>15.418107922867209</c:v>
                </c:pt>
                <c:pt idx="2260">
                  <c:v>15.424526930570771</c:v>
                </c:pt>
                <c:pt idx="2261">
                  <c:v>15.430945938274325</c:v>
                </c:pt>
                <c:pt idx="2262">
                  <c:v>15.437364945977897</c:v>
                </c:pt>
                <c:pt idx="2263">
                  <c:v>15.44378395368145</c:v>
                </c:pt>
                <c:pt idx="2264">
                  <c:v>15.450202961385022</c:v>
                </c:pt>
                <c:pt idx="2265">
                  <c:v>15.456621969088575</c:v>
                </c:pt>
                <c:pt idx="2266">
                  <c:v>15.463040976792136</c:v>
                </c:pt>
                <c:pt idx="2267">
                  <c:v>15.469459984495707</c:v>
                </c:pt>
                <c:pt idx="2268">
                  <c:v>15.475878992199261</c:v>
                </c:pt>
                <c:pt idx="2269">
                  <c:v>15.482297999902833</c:v>
                </c:pt>
                <c:pt idx="2270">
                  <c:v>15.488717007606386</c:v>
                </c:pt>
                <c:pt idx="2271">
                  <c:v>15.495136015309958</c:v>
                </c:pt>
                <c:pt idx="2272">
                  <c:v>15.501555023013511</c:v>
                </c:pt>
                <c:pt idx="2273">
                  <c:v>15.507974030717074</c:v>
                </c:pt>
                <c:pt idx="2274">
                  <c:v>15.514393038420636</c:v>
                </c:pt>
                <c:pt idx="2275">
                  <c:v>15.520812046124197</c:v>
                </c:pt>
                <c:pt idx="2276">
                  <c:v>15.527231053827769</c:v>
                </c:pt>
                <c:pt idx="2277">
                  <c:v>15.533650061531313</c:v>
                </c:pt>
                <c:pt idx="2278">
                  <c:v>15.540069069234885</c:v>
                </c:pt>
                <c:pt idx="2279">
                  <c:v>15.546488076938447</c:v>
                </c:pt>
                <c:pt idx="2280">
                  <c:v>15.55290708464201</c:v>
                </c:pt>
                <c:pt idx="2281">
                  <c:v>15.559326092345572</c:v>
                </c:pt>
                <c:pt idx="2282">
                  <c:v>15.565745100049133</c:v>
                </c:pt>
                <c:pt idx="2283">
                  <c:v>15.572164107752688</c:v>
                </c:pt>
                <c:pt idx="2284">
                  <c:v>15.578583115456249</c:v>
                </c:pt>
                <c:pt idx="2285">
                  <c:v>15.585002123159821</c:v>
                </c:pt>
                <c:pt idx="2286">
                  <c:v>15.591421130863383</c:v>
                </c:pt>
                <c:pt idx="2287">
                  <c:v>15.597840138566946</c:v>
                </c:pt>
                <c:pt idx="2288">
                  <c:v>15.604259146270508</c:v>
                </c:pt>
                <c:pt idx="2289">
                  <c:v>15.610678153974062</c:v>
                </c:pt>
                <c:pt idx="2290">
                  <c:v>15.617097161677624</c:v>
                </c:pt>
                <c:pt idx="2291">
                  <c:v>15.623516169381185</c:v>
                </c:pt>
                <c:pt idx="2292">
                  <c:v>15.629935177084747</c:v>
                </c:pt>
                <c:pt idx="2293">
                  <c:v>15.636354184788321</c:v>
                </c:pt>
                <c:pt idx="2294">
                  <c:v>15.642773192491882</c:v>
                </c:pt>
                <c:pt idx="2295">
                  <c:v>15.649192200195435</c:v>
                </c:pt>
                <c:pt idx="2296">
                  <c:v>15.655611207898987</c:v>
                </c:pt>
                <c:pt idx="2297">
                  <c:v>15.662030215602559</c:v>
                </c:pt>
                <c:pt idx="2298">
                  <c:v>15.668449223306121</c:v>
                </c:pt>
                <c:pt idx="2299">
                  <c:v>15.674868231009684</c:v>
                </c:pt>
                <c:pt idx="2300">
                  <c:v>15.681287238713256</c:v>
                </c:pt>
                <c:pt idx="2301">
                  <c:v>15.687706246416798</c:v>
                </c:pt>
                <c:pt idx="2302">
                  <c:v>15.694125254120372</c:v>
                </c:pt>
                <c:pt idx="2303">
                  <c:v>15.700544261823925</c:v>
                </c:pt>
                <c:pt idx="2304">
                  <c:v>15.706963269527495</c:v>
                </c:pt>
                <c:pt idx="2305">
                  <c:v>15.71338227723105</c:v>
                </c:pt>
                <c:pt idx="2306">
                  <c:v>15.719801284934622</c:v>
                </c:pt>
                <c:pt idx="2307">
                  <c:v>15.726220292638184</c:v>
                </c:pt>
                <c:pt idx="2308">
                  <c:v>15.732639300341734</c:v>
                </c:pt>
                <c:pt idx="2309">
                  <c:v>15.739058308045308</c:v>
                </c:pt>
                <c:pt idx="2310">
                  <c:v>15.745477315748861</c:v>
                </c:pt>
                <c:pt idx="2311">
                  <c:v>15.751896323452431</c:v>
                </c:pt>
                <c:pt idx="2312">
                  <c:v>15.758315331155986</c:v>
                </c:pt>
                <c:pt idx="2313">
                  <c:v>15.764734338859547</c:v>
                </c:pt>
                <c:pt idx="2314">
                  <c:v>15.771153346563109</c:v>
                </c:pt>
                <c:pt idx="2315">
                  <c:v>15.777572354266672</c:v>
                </c:pt>
                <c:pt idx="2316">
                  <c:v>15.783991361970244</c:v>
                </c:pt>
                <c:pt idx="2317">
                  <c:v>15.790410369673797</c:v>
                </c:pt>
                <c:pt idx="2318">
                  <c:v>15.796829377377367</c:v>
                </c:pt>
                <c:pt idx="2319">
                  <c:v>15.803248385080922</c:v>
                </c:pt>
                <c:pt idx="2320">
                  <c:v>15.809667392784483</c:v>
                </c:pt>
                <c:pt idx="2321">
                  <c:v>15.816086400488045</c:v>
                </c:pt>
                <c:pt idx="2322">
                  <c:v>15.82250540819161</c:v>
                </c:pt>
                <c:pt idx="2323">
                  <c:v>15.828924415895171</c:v>
                </c:pt>
                <c:pt idx="2324">
                  <c:v>15.835343423598733</c:v>
                </c:pt>
                <c:pt idx="2325">
                  <c:v>15.841762431302296</c:v>
                </c:pt>
                <c:pt idx="2326">
                  <c:v>15.848181439005858</c:v>
                </c:pt>
                <c:pt idx="2327">
                  <c:v>15.854600446709419</c:v>
                </c:pt>
                <c:pt idx="2328">
                  <c:v>15.861019454412981</c:v>
                </c:pt>
                <c:pt idx="2329">
                  <c:v>15.867438462116546</c:v>
                </c:pt>
                <c:pt idx="2330">
                  <c:v>15.873857469820107</c:v>
                </c:pt>
                <c:pt idx="2331">
                  <c:v>15.880276477523669</c:v>
                </c:pt>
                <c:pt idx="2332">
                  <c:v>15.886695485227223</c:v>
                </c:pt>
                <c:pt idx="2333">
                  <c:v>15.893114492930794</c:v>
                </c:pt>
                <c:pt idx="2334">
                  <c:v>15.899533500634355</c:v>
                </c:pt>
                <c:pt idx="2335">
                  <c:v>15.90595250833792</c:v>
                </c:pt>
                <c:pt idx="2336">
                  <c:v>15.912371516041482</c:v>
                </c:pt>
                <c:pt idx="2337">
                  <c:v>15.918790523745033</c:v>
                </c:pt>
                <c:pt idx="2338">
                  <c:v>15.925209531448607</c:v>
                </c:pt>
                <c:pt idx="2339">
                  <c:v>15.931628539152159</c:v>
                </c:pt>
                <c:pt idx="2340">
                  <c:v>15.93804754685573</c:v>
                </c:pt>
                <c:pt idx="2341">
                  <c:v>15.944466554559284</c:v>
                </c:pt>
                <c:pt idx="2342">
                  <c:v>15.950885562262856</c:v>
                </c:pt>
                <c:pt idx="2343">
                  <c:v>15.957304569966418</c:v>
                </c:pt>
                <c:pt idx="2344">
                  <c:v>15.963723577669969</c:v>
                </c:pt>
                <c:pt idx="2345">
                  <c:v>15.970142585373543</c:v>
                </c:pt>
                <c:pt idx="2346">
                  <c:v>15.976561593077095</c:v>
                </c:pt>
                <c:pt idx="2347">
                  <c:v>15.982980600780666</c:v>
                </c:pt>
                <c:pt idx="2348">
                  <c:v>15.98939960848422</c:v>
                </c:pt>
                <c:pt idx="2349">
                  <c:v>15.995818616187782</c:v>
                </c:pt>
                <c:pt idx="2350">
                  <c:v>16.002237623891343</c:v>
                </c:pt>
                <c:pt idx="2351">
                  <c:v>16.008656631594906</c:v>
                </c:pt>
                <c:pt idx="2352">
                  <c:v>16.015075639298477</c:v>
                </c:pt>
                <c:pt idx="2353">
                  <c:v>16.021494647002033</c:v>
                </c:pt>
                <c:pt idx="2354">
                  <c:v>16.027913654705603</c:v>
                </c:pt>
                <c:pt idx="2355">
                  <c:v>16.034332662409149</c:v>
                </c:pt>
                <c:pt idx="2356">
                  <c:v>16.040751670112719</c:v>
                </c:pt>
                <c:pt idx="2357">
                  <c:v>16.047170677816283</c:v>
                </c:pt>
                <c:pt idx="2358">
                  <c:v>16.053589685519842</c:v>
                </c:pt>
                <c:pt idx="2359">
                  <c:v>16.060008693223406</c:v>
                </c:pt>
                <c:pt idx="2360">
                  <c:v>16.066427700926969</c:v>
                </c:pt>
                <c:pt idx="2361">
                  <c:v>16.072846708630522</c:v>
                </c:pt>
                <c:pt idx="2362">
                  <c:v>16.079265716334085</c:v>
                </c:pt>
                <c:pt idx="2363">
                  <c:v>16.085684724037645</c:v>
                </c:pt>
                <c:pt idx="2364">
                  <c:v>16.092103731741219</c:v>
                </c:pt>
                <c:pt idx="2365">
                  <c:v>16.098522739444778</c:v>
                </c:pt>
                <c:pt idx="2366">
                  <c:v>16.104941747148331</c:v>
                </c:pt>
                <c:pt idx="2367">
                  <c:v>16.111360754851894</c:v>
                </c:pt>
                <c:pt idx="2368">
                  <c:v>16.117779762555458</c:v>
                </c:pt>
                <c:pt idx="2369">
                  <c:v>16.124198770259021</c:v>
                </c:pt>
                <c:pt idx="2370">
                  <c:v>16.130617777962581</c:v>
                </c:pt>
                <c:pt idx="2371">
                  <c:v>16.137036785666155</c:v>
                </c:pt>
                <c:pt idx="2372">
                  <c:v>16.143455793369696</c:v>
                </c:pt>
                <c:pt idx="2373">
                  <c:v>16.14987480107327</c:v>
                </c:pt>
                <c:pt idx="2374">
                  <c:v>16.15629380877683</c:v>
                </c:pt>
                <c:pt idx="2375">
                  <c:v>16.162712816480393</c:v>
                </c:pt>
                <c:pt idx="2376">
                  <c:v>16.169131824183957</c:v>
                </c:pt>
                <c:pt idx="2377">
                  <c:v>16.175550831887517</c:v>
                </c:pt>
                <c:pt idx="2378">
                  <c:v>16.18196983959108</c:v>
                </c:pt>
                <c:pt idx="2379">
                  <c:v>16.188388847294632</c:v>
                </c:pt>
                <c:pt idx="2380">
                  <c:v>16.194807854998206</c:v>
                </c:pt>
                <c:pt idx="2381">
                  <c:v>16.201226862701759</c:v>
                </c:pt>
                <c:pt idx="2382">
                  <c:v>16.207645870405329</c:v>
                </c:pt>
                <c:pt idx="2383">
                  <c:v>16.214064878108893</c:v>
                </c:pt>
                <c:pt idx="2384">
                  <c:v>16.220483885812445</c:v>
                </c:pt>
                <c:pt idx="2385">
                  <c:v>16.226902893516016</c:v>
                </c:pt>
                <c:pt idx="2386">
                  <c:v>16.233321901219568</c:v>
                </c:pt>
                <c:pt idx="2387">
                  <c:v>16.239740908923142</c:v>
                </c:pt>
                <c:pt idx="2388">
                  <c:v>16.246159916626695</c:v>
                </c:pt>
                <c:pt idx="2389">
                  <c:v>16.252578924330265</c:v>
                </c:pt>
                <c:pt idx="2390">
                  <c:v>16.258997932033818</c:v>
                </c:pt>
                <c:pt idx="2391">
                  <c:v>16.265416939737381</c:v>
                </c:pt>
                <c:pt idx="2392">
                  <c:v>16.271835947440955</c:v>
                </c:pt>
                <c:pt idx="2393">
                  <c:v>16.278254955144504</c:v>
                </c:pt>
                <c:pt idx="2394">
                  <c:v>16.284673962848078</c:v>
                </c:pt>
                <c:pt idx="2395">
                  <c:v>16.291092970551631</c:v>
                </c:pt>
                <c:pt idx="2396">
                  <c:v>16.297511978255194</c:v>
                </c:pt>
                <c:pt idx="2397">
                  <c:v>16.303930985958758</c:v>
                </c:pt>
                <c:pt idx="2398">
                  <c:v>16.310349993662317</c:v>
                </c:pt>
                <c:pt idx="2399">
                  <c:v>16.316769001365881</c:v>
                </c:pt>
                <c:pt idx="2400">
                  <c:v>16.32318800906944</c:v>
                </c:pt>
                <c:pt idx="2401">
                  <c:v>16.329607016773014</c:v>
                </c:pt>
                <c:pt idx="2402">
                  <c:v>16.336026024476567</c:v>
                </c:pt>
                <c:pt idx="2403">
                  <c:v>16.34244503218012</c:v>
                </c:pt>
                <c:pt idx="2404">
                  <c:v>16.348864039883694</c:v>
                </c:pt>
                <c:pt idx="2405">
                  <c:v>16.355283047587253</c:v>
                </c:pt>
                <c:pt idx="2406">
                  <c:v>16.361702055290817</c:v>
                </c:pt>
                <c:pt idx="2407">
                  <c:v>16.368121062994376</c:v>
                </c:pt>
                <c:pt idx="2408">
                  <c:v>16.374540070697932</c:v>
                </c:pt>
                <c:pt idx="2409">
                  <c:v>16.380959078401503</c:v>
                </c:pt>
                <c:pt idx="2410">
                  <c:v>16.387378086105056</c:v>
                </c:pt>
                <c:pt idx="2411">
                  <c:v>16.393797093808629</c:v>
                </c:pt>
                <c:pt idx="2412">
                  <c:v>16.400216101512182</c:v>
                </c:pt>
                <c:pt idx="2413">
                  <c:v>16.406635109215753</c:v>
                </c:pt>
                <c:pt idx="2414">
                  <c:v>16.413054116919312</c:v>
                </c:pt>
                <c:pt idx="2415">
                  <c:v>16.419473124622868</c:v>
                </c:pt>
                <c:pt idx="2416">
                  <c:v>16.425892132326439</c:v>
                </c:pt>
                <c:pt idx="2417">
                  <c:v>16.432311140029991</c:v>
                </c:pt>
                <c:pt idx="2418">
                  <c:v>16.438730147733565</c:v>
                </c:pt>
                <c:pt idx="2419">
                  <c:v>16.445149155437118</c:v>
                </c:pt>
                <c:pt idx="2420">
                  <c:v>16.451568163140681</c:v>
                </c:pt>
                <c:pt idx="2421">
                  <c:v>16.457987170844241</c:v>
                </c:pt>
                <c:pt idx="2422">
                  <c:v>16.464406178547804</c:v>
                </c:pt>
                <c:pt idx="2423">
                  <c:v>16.470825186251375</c:v>
                </c:pt>
                <c:pt idx="2424">
                  <c:v>16.477244193954931</c:v>
                </c:pt>
                <c:pt idx="2425">
                  <c:v>16.483663201658501</c:v>
                </c:pt>
                <c:pt idx="2426">
                  <c:v>16.490082209362043</c:v>
                </c:pt>
                <c:pt idx="2427">
                  <c:v>16.496501217065617</c:v>
                </c:pt>
                <c:pt idx="2428">
                  <c:v>16.502920224769177</c:v>
                </c:pt>
                <c:pt idx="2429">
                  <c:v>16.50933923247274</c:v>
                </c:pt>
                <c:pt idx="2430">
                  <c:v>16.515758240176304</c:v>
                </c:pt>
                <c:pt idx="2431">
                  <c:v>16.522177247879867</c:v>
                </c:pt>
                <c:pt idx="2432">
                  <c:v>16.528596255583427</c:v>
                </c:pt>
                <c:pt idx="2433">
                  <c:v>16.535015263286979</c:v>
                </c:pt>
                <c:pt idx="2434">
                  <c:v>16.541434270990553</c:v>
                </c:pt>
                <c:pt idx="2435">
                  <c:v>16.547853278694113</c:v>
                </c:pt>
                <c:pt idx="2436">
                  <c:v>16.554272286397676</c:v>
                </c:pt>
                <c:pt idx="2437">
                  <c:v>16.56069129410124</c:v>
                </c:pt>
                <c:pt idx="2438">
                  <c:v>16.567110301804792</c:v>
                </c:pt>
                <c:pt idx="2439">
                  <c:v>16.573529309508352</c:v>
                </c:pt>
                <c:pt idx="2440">
                  <c:v>16.579948317211919</c:v>
                </c:pt>
                <c:pt idx="2441">
                  <c:v>16.586367324915489</c:v>
                </c:pt>
                <c:pt idx="2442">
                  <c:v>16.592786332619049</c:v>
                </c:pt>
                <c:pt idx="2443">
                  <c:v>16.599205340322616</c:v>
                </c:pt>
                <c:pt idx="2444">
                  <c:v>16.605624348026165</c:v>
                </c:pt>
                <c:pt idx="2445">
                  <c:v>16.612043355729728</c:v>
                </c:pt>
                <c:pt idx="2446">
                  <c:v>16.618462363433292</c:v>
                </c:pt>
                <c:pt idx="2447">
                  <c:v>16.624881371136855</c:v>
                </c:pt>
                <c:pt idx="2448">
                  <c:v>16.631300378840415</c:v>
                </c:pt>
                <c:pt idx="2449">
                  <c:v>16.637719386543985</c:v>
                </c:pt>
                <c:pt idx="2450">
                  <c:v>16.64413839424753</c:v>
                </c:pt>
                <c:pt idx="2451">
                  <c:v>16.650557401951101</c:v>
                </c:pt>
                <c:pt idx="2452">
                  <c:v>16.656976409654657</c:v>
                </c:pt>
                <c:pt idx="2453">
                  <c:v>16.663395417358227</c:v>
                </c:pt>
                <c:pt idx="2454">
                  <c:v>16.669814425061791</c:v>
                </c:pt>
                <c:pt idx="2455">
                  <c:v>16.676233432765343</c:v>
                </c:pt>
                <c:pt idx="2456">
                  <c:v>16.682652440468914</c:v>
                </c:pt>
                <c:pt idx="2457">
                  <c:v>16.689071448172466</c:v>
                </c:pt>
                <c:pt idx="2458">
                  <c:v>16.695490455876037</c:v>
                </c:pt>
                <c:pt idx="2459">
                  <c:v>16.701909463579593</c:v>
                </c:pt>
                <c:pt idx="2460">
                  <c:v>16.708328471283163</c:v>
                </c:pt>
                <c:pt idx="2461">
                  <c:v>16.714747478986716</c:v>
                </c:pt>
                <c:pt idx="2462">
                  <c:v>16.721166486690279</c:v>
                </c:pt>
                <c:pt idx="2463">
                  <c:v>16.72758549439385</c:v>
                </c:pt>
                <c:pt idx="2464">
                  <c:v>16.734004502097402</c:v>
                </c:pt>
                <c:pt idx="2465">
                  <c:v>16.740423509800973</c:v>
                </c:pt>
                <c:pt idx="2466">
                  <c:v>16.746842517504529</c:v>
                </c:pt>
                <c:pt idx="2467">
                  <c:v>16.753261525208089</c:v>
                </c:pt>
                <c:pt idx="2468">
                  <c:v>16.759680532911652</c:v>
                </c:pt>
                <c:pt idx="2469">
                  <c:v>16.766099540615215</c:v>
                </c:pt>
                <c:pt idx="2470">
                  <c:v>16.772518548318779</c:v>
                </c:pt>
                <c:pt idx="2471">
                  <c:v>16.778937556022338</c:v>
                </c:pt>
                <c:pt idx="2472">
                  <c:v>16.785356563725912</c:v>
                </c:pt>
                <c:pt idx="2473">
                  <c:v>16.791775571429465</c:v>
                </c:pt>
                <c:pt idx="2474">
                  <c:v>16.798194579133025</c:v>
                </c:pt>
                <c:pt idx="2475">
                  <c:v>16.804613586836592</c:v>
                </c:pt>
                <c:pt idx="2476">
                  <c:v>16.811032594540151</c:v>
                </c:pt>
                <c:pt idx="2477">
                  <c:v>16.817451602243715</c:v>
                </c:pt>
                <c:pt idx="2478">
                  <c:v>16.823870609947274</c:v>
                </c:pt>
                <c:pt idx="2479">
                  <c:v>16.830289617650831</c:v>
                </c:pt>
                <c:pt idx="2480">
                  <c:v>16.836708625354401</c:v>
                </c:pt>
                <c:pt idx="2481">
                  <c:v>16.843127633057961</c:v>
                </c:pt>
                <c:pt idx="2482">
                  <c:v>16.849546640761528</c:v>
                </c:pt>
                <c:pt idx="2483">
                  <c:v>16.855965648465087</c:v>
                </c:pt>
                <c:pt idx="2484">
                  <c:v>16.862384656168651</c:v>
                </c:pt>
                <c:pt idx="2485">
                  <c:v>16.868803663872203</c:v>
                </c:pt>
                <c:pt idx="2486">
                  <c:v>16.875222671575766</c:v>
                </c:pt>
                <c:pt idx="2487">
                  <c:v>16.881641679279337</c:v>
                </c:pt>
                <c:pt idx="2488">
                  <c:v>16.88806068698289</c:v>
                </c:pt>
                <c:pt idx="2489">
                  <c:v>16.894479694686463</c:v>
                </c:pt>
                <c:pt idx="2490">
                  <c:v>16.900898702390023</c:v>
                </c:pt>
                <c:pt idx="2491">
                  <c:v>16.907317710093579</c:v>
                </c:pt>
                <c:pt idx="2492">
                  <c:v>16.913736717797129</c:v>
                </c:pt>
                <c:pt idx="2493">
                  <c:v>16.920155725500702</c:v>
                </c:pt>
                <c:pt idx="2494">
                  <c:v>16.926574733204273</c:v>
                </c:pt>
                <c:pt idx="2495">
                  <c:v>16.932993740907825</c:v>
                </c:pt>
                <c:pt idx="2496">
                  <c:v>16.939412748611399</c:v>
                </c:pt>
                <c:pt idx="2497">
                  <c:v>16.945831756314941</c:v>
                </c:pt>
                <c:pt idx="2498">
                  <c:v>16.952250764018515</c:v>
                </c:pt>
                <c:pt idx="2499">
                  <c:v>16.958669771722064</c:v>
                </c:pt>
                <c:pt idx="2500">
                  <c:v>16.965088779425638</c:v>
                </c:pt>
                <c:pt idx="2501">
                  <c:v>16.971507787129209</c:v>
                </c:pt>
                <c:pt idx="2502">
                  <c:v>16.977926794832761</c:v>
                </c:pt>
                <c:pt idx="2503">
                  <c:v>16.984345802536325</c:v>
                </c:pt>
                <c:pt idx="2504">
                  <c:v>16.990764810239877</c:v>
                </c:pt>
                <c:pt idx="2505">
                  <c:v>16.997183817943451</c:v>
                </c:pt>
                <c:pt idx="2506">
                  <c:v>17.003602825647</c:v>
                </c:pt>
                <c:pt idx="2507">
                  <c:v>17.010021833350574</c:v>
                </c:pt>
                <c:pt idx="2508">
                  <c:v>17.016440841054148</c:v>
                </c:pt>
                <c:pt idx="2509">
                  <c:v>17.02285984875769</c:v>
                </c:pt>
                <c:pt idx="2510">
                  <c:v>17.029278856461254</c:v>
                </c:pt>
                <c:pt idx="2511">
                  <c:v>17.035697864164813</c:v>
                </c:pt>
                <c:pt idx="2512">
                  <c:v>17.042116871868387</c:v>
                </c:pt>
                <c:pt idx="2513">
                  <c:v>17.048535879571936</c:v>
                </c:pt>
                <c:pt idx="2514">
                  <c:v>17.05495488727551</c:v>
                </c:pt>
                <c:pt idx="2515">
                  <c:v>17.061373894979063</c:v>
                </c:pt>
                <c:pt idx="2516">
                  <c:v>17.067792902682626</c:v>
                </c:pt>
                <c:pt idx="2517">
                  <c:v>17.07421191038619</c:v>
                </c:pt>
                <c:pt idx="2518">
                  <c:v>17.080630918089749</c:v>
                </c:pt>
                <c:pt idx="2519">
                  <c:v>17.087049925793313</c:v>
                </c:pt>
                <c:pt idx="2520">
                  <c:v>17.093468933496876</c:v>
                </c:pt>
                <c:pt idx="2521">
                  <c:v>17.099887941200439</c:v>
                </c:pt>
                <c:pt idx="2522">
                  <c:v>17.106306948903999</c:v>
                </c:pt>
                <c:pt idx="2523">
                  <c:v>17.112725956607562</c:v>
                </c:pt>
                <c:pt idx="2524">
                  <c:v>17.119144964311126</c:v>
                </c:pt>
                <c:pt idx="2525">
                  <c:v>17.125563972014685</c:v>
                </c:pt>
                <c:pt idx="2526">
                  <c:v>17.131982979718249</c:v>
                </c:pt>
                <c:pt idx="2527">
                  <c:v>17.138401987421812</c:v>
                </c:pt>
                <c:pt idx="2528">
                  <c:v>17.144820995125365</c:v>
                </c:pt>
                <c:pt idx="2529">
                  <c:v>17.151240002828935</c:v>
                </c:pt>
                <c:pt idx="2530">
                  <c:v>17.157659010532498</c:v>
                </c:pt>
                <c:pt idx="2531">
                  <c:v>17.164078018236061</c:v>
                </c:pt>
                <c:pt idx="2532">
                  <c:v>17.170497025939621</c:v>
                </c:pt>
                <c:pt idx="2533">
                  <c:v>17.176916033643177</c:v>
                </c:pt>
                <c:pt idx="2534">
                  <c:v>17.183335041346748</c:v>
                </c:pt>
                <c:pt idx="2535">
                  <c:v>17.1897540490503</c:v>
                </c:pt>
                <c:pt idx="2536">
                  <c:v>17.196173056753871</c:v>
                </c:pt>
                <c:pt idx="2537">
                  <c:v>17.202592064457427</c:v>
                </c:pt>
                <c:pt idx="2538">
                  <c:v>17.209011072160997</c:v>
                </c:pt>
                <c:pt idx="2539">
                  <c:v>17.215430079864561</c:v>
                </c:pt>
                <c:pt idx="2540">
                  <c:v>17.221849087568113</c:v>
                </c:pt>
                <c:pt idx="2541">
                  <c:v>17.228268095271684</c:v>
                </c:pt>
                <c:pt idx="2542">
                  <c:v>17.23468710297524</c:v>
                </c:pt>
                <c:pt idx="2543">
                  <c:v>17.241106110678807</c:v>
                </c:pt>
                <c:pt idx="2544">
                  <c:v>17.247525118382363</c:v>
                </c:pt>
                <c:pt idx="2545">
                  <c:v>17.253944126085923</c:v>
                </c:pt>
                <c:pt idx="2546">
                  <c:v>17.260363133789486</c:v>
                </c:pt>
                <c:pt idx="2547">
                  <c:v>17.266782141493049</c:v>
                </c:pt>
                <c:pt idx="2548">
                  <c:v>17.273201149196616</c:v>
                </c:pt>
                <c:pt idx="2549">
                  <c:v>17.279620156900176</c:v>
                </c:pt>
                <c:pt idx="2550">
                  <c:v>17.286039164603739</c:v>
                </c:pt>
                <c:pt idx="2551">
                  <c:v>17.292458172307299</c:v>
                </c:pt>
                <c:pt idx="2552">
                  <c:v>17.298877180010866</c:v>
                </c:pt>
                <c:pt idx="2553">
                  <c:v>17.30529618771444</c:v>
                </c:pt>
                <c:pt idx="2554">
                  <c:v>17.311715195417989</c:v>
                </c:pt>
                <c:pt idx="2555">
                  <c:v>17.318134203121556</c:v>
                </c:pt>
                <c:pt idx="2556">
                  <c:v>17.324553210825133</c:v>
                </c:pt>
                <c:pt idx="2557">
                  <c:v>17.330972218528682</c:v>
                </c:pt>
                <c:pt idx="2558">
                  <c:v>17.337391226232256</c:v>
                </c:pt>
                <c:pt idx="2559">
                  <c:v>17.343810233935805</c:v>
                </c:pt>
                <c:pt idx="2560">
                  <c:v>17.350229241639372</c:v>
                </c:pt>
                <c:pt idx="2561">
                  <c:v>17.35664824934295</c:v>
                </c:pt>
                <c:pt idx="2562">
                  <c:v>17.363067257046495</c:v>
                </c:pt>
                <c:pt idx="2563">
                  <c:v>17.369486264750073</c:v>
                </c:pt>
                <c:pt idx="2564">
                  <c:v>17.375905272453632</c:v>
                </c:pt>
                <c:pt idx="2565">
                  <c:v>17.382324280157199</c:v>
                </c:pt>
                <c:pt idx="2566">
                  <c:v>17.388743287860766</c:v>
                </c:pt>
                <c:pt idx="2567">
                  <c:v>17.395162295564315</c:v>
                </c:pt>
                <c:pt idx="2568">
                  <c:v>17.401581303267889</c:v>
                </c:pt>
                <c:pt idx="2569">
                  <c:v>17.40800031097146</c:v>
                </c:pt>
                <c:pt idx="2570">
                  <c:v>17.414419318675016</c:v>
                </c:pt>
                <c:pt idx="2571">
                  <c:v>17.420838326378583</c:v>
                </c:pt>
                <c:pt idx="2572">
                  <c:v>17.427257334082132</c:v>
                </c:pt>
                <c:pt idx="2573">
                  <c:v>17.433676341785709</c:v>
                </c:pt>
                <c:pt idx="2574">
                  <c:v>17.440095349489273</c:v>
                </c:pt>
                <c:pt idx="2575">
                  <c:v>17.446514357192839</c:v>
                </c:pt>
                <c:pt idx="2576">
                  <c:v>17.452933364896399</c:v>
                </c:pt>
                <c:pt idx="2577">
                  <c:v>17.459352372599966</c:v>
                </c:pt>
                <c:pt idx="2578">
                  <c:v>17.465771380303526</c:v>
                </c:pt>
                <c:pt idx="2579">
                  <c:v>17.472190388007089</c:v>
                </c:pt>
                <c:pt idx="2580">
                  <c:v>17.478609395710656</c:v>
                </c:pt>
                <c:pt idx="2581">
                  <c:v>17.485028403414216</c:v>
                </c:pt>
                <c:pt idx="2582">
                  <c:v>17.491447411117782</c:v>
                </c:pt>
                <c:pt idx="2583">
                  <c:v>17.497866418821342</c:v>
                </c:pt>
                <c:pt idx="2584">
                  <c:v>17.504285426524905</c:v>
                </c:pt>
                <c:pt idx="2585">
                  <c:v>17.510704434228472</c:v>
                </c:pt>
                <c:pt idx="2586">
                  <c:v>17.517123441932032</c:v>
                </c:pt>
                <c:pt idx="2587">
                  <c:v>17.523542449635599</c:v>
                </c:pt>
                <c:pt idx="2588">
                  <c:v>17.529961457339166</c:v>
                </c:pt>
                <c:pt idx="2589">
                  <c:v>17.536380465042722</c:v>
                </c:pt>
                <c:pt idx="2590">
                  <c:v>17.542799472746299</c:v>
                </c:pt>
                <c:pt idx="2591">
                  <c:v>17.549218480449859</c:v>
                </c:pt>
                <c:pt idx="2592">
                  <c:v>17.555637488153415</c:v>
                </c:pt>
                <c:pt idx="2593">
                  <c:v>17.562056495856982</c:v>
                </c:pt>
                <c:pt idx="2594">
                  <c:v>17.568475503560538</c:v>
                </c:pt>
                <c:pt idx="2595">
                  <c:v>17.574894511264116</c:v>
                </c:pt>
                <c:pt idx="2596">
                  <c:v>17.581313518967672</c:v>
                </c:pt>
                <c:pt idx="2597">
                  <c:v>17.587732526671239</c:v>
                </c:pt>
                <c:pt idx="2598">
                  <c:v>17.594151534374799</c:v>
                </c:pt>
                <c:pt idx="2599">
                  <c:v>17.600570542078355</c:v>
                </c:pt>
                <c:pt idx="2600">
                  <c:v>17.606989549781932</c:v>
                </c:pt>
                <c:pt idx="2601">
                  <c:v>17.613408557485489</c:v>
                </c:pt>
                <c:pt idx="2602">
                  <c:v>17.619827565189066</c:v>
                </c:pt>
                <c:pt idx="2603">
                  <c:v>17.626246572892626</c:v>
                </c:pt>
                <c:pt idx="2604">
                  <c:v>17.632665580596182</c:v>
                </c:pt>
                <c:pt idx="2605">
                  <c:v>17.639084588299749</c:v>
                </c:pt>
                <c:pt idx="2606">
                  <c:v>17.645503596003305</c:v>
                </c:pt>
                <c:pt idx="2607">
                  <c:v>17.651922603706883</c:v>
                </c:pt>
                <c:pt idx="2608">
                  <c:v>17.658341611410442</c:v>
                </c:pt>
                <c:pt idx="2609">
                  <c:v>17.664760619114006</c:v>
                </c:pt>
                <c:pt idx="2610">
                  <c:v>17.671179626817565</c:v>
                </c:pt>
                <c:pt idx="2611">
                  <c:v>17.677598634521122</c:v>
                </c:pt>
                <c:pt idx="2612">
                  <c:v>17.684017642224699</c:v>
                </c:pt>
                <c:pt idx="2613">
                  <c:v>17.690436649928255</c:v>
                </c:pt>
                <c:pt idx="2614">
                  <c:v>17.696855657631822</c:v>
                </c:pt>
                <c:pt idx="2615">
                  <c:v>17.703274665335393</c:v>
                </c:pt>
                <c:pt idx="2616">
                  <c:v>17.709693673038949</c:v>
                </c:pt>
                <c:pt idx="2617">
                  <c:v>17.716112680742516</c:v>
                </c:pt>
                <c:pt idx="2618">
                  <c:v>17.722531688446082</c:v>
                </c:pt>
                <c:pt idx="2619">
                  <c:v>17.728950696149639</c:v>
                </c:pt>
                <c:pt idx="2620">
                  <c:v>17.735369703853209</c:v>
                </c:pt>
                <c:pt idx="2621">
                  <c:v>17.741788711556765</c:v>
                </c:pt>
                <c:pt idx="2622">
                  <c:v>17.748207719260332</c:v>
                </c:pt>
                <c:pt idx="2623">
                  <c:v>17.754626726963899</c:v>
                </c:pt>
                <c:pt idx="2624">
                  <c:v>17.761045734667459</c:v>
                </c:pt>
                <c:pt idx="2625">
                  <c:v>17.767464742371025</c:v>
                </c:pt>
                <c:pt idx="2626">
                  <c:v>17.773883750074582</c:v>
                </c:pt>
                <c:pt idx="2627">
                  <c:v>17.780302757778149</c:v>
                </c:pt>
                <c:pt idx="2628">
                  <c:v>17.786721765481715</c:v>
                </c:pt>
                <c:pt idx="2629">
                  <c:v>17.793140773185293</c:v>
                </c:pt>
                <c:pt idx="2630">
                  <c:v>17.799559780888838</c:v>
                </c:pt>
                <c:pt idx="2631">
                  <c:v>17.805978788592405</c:v>
                </c:pt>
                <c:pt idx="2632">
                  <c:v>17.812397796295965</c:v>
                </c:pt>
                <c:pt idx="2633">
                  <c:v>17.818816803999532</c:v>
                </c:pt>
                <c:pt idx="2634">
                  <c:v>17.825235811703109</c:v>
                </c:pt>
                <c:pt idx="2635">
                  <c:v>17.831654819406655</c:v>
                </c:pt>
                <c:pt idx="2636">
                  <c:v>17.838073827110222</c:v>
                </c:pt>
                <c:pt idx="2637">
                  <c:v>17.844492834813792</c:v>
                </c:pt>
                <c:pt idx="2638">
                  <c:v>17.850911842517348</c:v>
                </c:pt>
                <c:pt idx="2639">
                  <c:v>17.857330850220926</c:v>
                </c:pt>
                <c:pt idx="2640">
                  <c:v>17.863749857924471</c:v>
                </c:pt>
                <c:pt idx="2641">
                  <c:v>17.870168865628049</c:v>
                </c:pt>
                <c:pt idx="2642">
                  <c:v>17.876587873331616</c:v>
                </c:pt>
                <c:pt idx="2643">
                  <c:v>17.883006881035165</c:v>
                </c:pt>
                <c:pt idx="2644">
                  <c:v>17.889425888738742</c:v>
                </c:pt>
                <c:pt idx="2645">
                  <c:v>17.895844896442288</c:v>
                </c:pt>
                <c:pt idx="2646">
                  <c:v>17.902263904145865</c:v>
                </c:pt>
                <c:pt idx="2647">
                  <c:v>17.908682911849432</c:v>
                </c:pt>
                <c:pt idx="2648">
                  <c:v>17.915101919552981</c:v>
                </c:pt>
                <c:pt idx="2649">
                  <c:v>17.921520927256559</c:v>
                </c:pt>
                <c:pt idx="2650">
                  <c:v>17.927939934960122</c:v>
                </c:pt>
                <c:pt idx="2651">
                  <c:v>17.934358942663682</c:v>
                </c:pt>
                <c:pt idx="2652">
                  <c:v>17.940777950367249</c:v>
                </c:pt>
                <c:pt idx="2653">
                  <c:v>17.947196958070808</c:v>
                </c:pt>
                <c:pt idx="2654">
                  <c:v>17.953615965774375</c:v>
                </c:pt>
                <c:pt idx="2655">
                  <c:v>17.960034973477939</c:v>
                </c:pt>
                <c:pt idx="2656">
                  <c:v>17.966453981181498</c:v>
                </c:pt>
                <c:pt idx="2657">
                  <c:v>17.972872988885065</c:v>
                </c:pt>
                <c:pt idx="2658">
                  <c:v>17.979291996588632</c:v>
                </c:pt>
                <c:pt idx="2659">
                  <c:v>17.985711004292192</c:v>
                </c:pt>
                <c:pt idx="2660">
                  <c:v>17.992130011995755</c:v>
                </c:pt>
                <c:pt idx="2661">
                  <c:v>17.998549019699325</c:v>
                </c:pt>
                <c:pt idx="2662">
                  <c:v>18.004968027402882</c:v>
                </c:pt>
                <c:pt idx="2663">
                  <c:v>18.011387035106448</c:v>
                </c:pt>
                <c:pt idx="2664">
                  <c:v>18.017806042810005</c:v>
                </c:pt>
                <c:pt idx="2665">
                  <c:v>18.024225050513571</c:v>
                </c:pt>
                <c:pt idx="2666">
                  <c:v>18.030644058217142</c:v>
                </c:pt>
                <c:pt idx="2667">
                  <c:v>18.037063065920698</c:v>
                </c:pt>
                <c:pt idx="2668">
                  <c:v>18.043482073624276</c:v>
                </c:pt>
                <c:pt idx="2669">
                  <c:v>18.049901081327821</c:v>
                </c:pt>
                <c:pt idx="2670">
                  <c:v>18.056320089031392</c:v>
                </c:pt>
                <c:pt idx="2671">
                  <c:v>18.062739096734958</c:v>
                </c:pt>
                <c:pt idx="2672">
                  <c:v>18.069158104438515</c:v>
                </c:pt>
                <c:pt idx="2673">
                  <c:v>18.075577112142092</c:v>
                </c:pt>
                <c:pt idx="2674">
                  <c:v>18.081996119845648</c:v>
                </c:pt>
                <c:pt idx="2675">
                  <c:v>18.088415127549208</c:v>
                </c:pt>
                <c:pt idx="2676">
                  <c:v>18.094834135252782</c:v>
                </c:pt>
                <c:pt idx="2677">
                  <c:v>18.101253142956338</c:v>
                </c:pt>
                <c:pt idx="2678">
                  <c:v>18.107672150659909</c:v>
                </c:pt>
                <c:pt idx="2679">
                  <c:v>18.114091158363465</c:v>
                </c:pt>
                <c:pt idx="2680">
                  <c:v>18.120510166067024</c:v>
                </c:pt>
                <c:pt idx="2681">
                  <c:v>18.126929173770598</c:v>
                </c:pt>
                <c:pt idx="2682">
                  <c:v>18.133348181474155</c:v>
                </c:pt>
                <c:pt idx="2683">
                  <c:v>18.139767189177725</c:v>
                </c:pt>
                <c:pt idx="2684">
                  <c:v>18.146186196881288</c:v>
                </c:pt>
                <c:pt idx="2685">
                  <c:v>18.152605204584859</c:v>
                </c:pt>
                <c:pt idx="2686">
                  <c:v>18.159024212288415</c:v>
                </c:pt>
                <c:pt idx="2687">
                  <c:v>18.165443219991975</c:v>
                </c:pt>
                <c:pt idx="2688">
                  <c:v>18.171862227695549</c:v>
                </c:pt>
                <c:pt idx="2689">
                  <c:v>18.178281235399105</c:v>
                </c:pt>
                <c:pt idx="2690">
                  <c:v>18.184700243102675</c:v>
                </c:pt>
                <c:pt idx="2691">
                  <c:v>18.191119250806231</c:v>
                </c:pt>
                <c:pt idx="2692">
                  <c:v>18.197538258509791</c:v>
                </c:pt>
                <c:pt idx="2693">
                  <c:v>18.203957266213365</c:v>
                </c:pt>
                <c:pt idx="2694">
                  <c:v>18.210376273916921</c:v>
                </c:pt>
                <c:pt idx="2695">
                  <c:v>18.216795281620492</c:v>
                </c:pt>
                <c:pt idx="2696">
                  <c:v>18.223214289324048</c:v>
                </c:pt>
                <c:pt idx="2697">
                  <c:v>18.229633297027615</c:v>
                </c:pt>
                <c:pt idx="2698">
                  <c:v>18.236052304731182</c:v>
                </c:pt>
                <c:pt idx="2699">
                  <c:v>18.242471312434738</c:v>
                </c:pt>
                <c:pt idx="2700">
                  <c:v>18.248890320138308</c:v>
                </c:pt>
                <c:pt idx="2701">
                  <c:v>18.255309327841871</c:v>
                </c:pt>
                <c:pt idx="2702">
                  <c:v>18.261728335545431</c:v>
                </c:pt>
                <c:pt idx="2703">
                  <c:v>18.268147343248998</c:v>
                </c:pt>
                <c:pt idx="2704">
                  <c:v>18.274566350952565</c:v>
                </c:pt>
                <c:pt idx="2705">
                  <c:v>18.280985358656125</c:v>
                </c:pt>
                <c:pt idx="2706">
                  <c:v>18.287404366359688</c:v>
                </c:pt>
                <c:pt idx="2707">
                  <c:v>18.293823374063248</c:v>
                </c:pt>
                <c:pt idx="2708">
                  <c:v>18.300242381766815</c:v>
                </c:pt>
                <c:pt idx="2709">
                  <c:v>18.306661389470381</c:v>
                </c:pt>
                <c:pt idx="2710">
                  <c:v>18.313080397173948</c:v>
                </c:pt>
                <c:pt idx="2711">
                  <c:v>18.319499404877504</c:v>
                </c:pt>
                <c:pt idx="2712">
                  <c:v>18.325918412581082</c:v>
                </c:pt>
                <c:pt idx="2713">
                  <c:v>18.332337420284631</c:v>
                </c:pt>
                <c:pt idx="2714">
                  <c:v>18.338756427988198</c:v>
                </c:pt>
                <c:pt idx="2715">
                  <c:v>18.345175435691775</c:v>
                </c:pt>
                <c:pt idx="2716">
                  <c:v>18.351594443395321</c:v>
                </c:pt>
                <c:pt idx="2717">
                  <c:v>18.358013451098898</c:v>
                </c:pt>
                <c:pt idx="2718">
                  <c:v>18.364432458802447</c:v>
                </c:pt>
                <c:pt idx="2719">
                  <c:v>18.370851466506014</c:v>
                </c:pt>
                <c:pt idx="2720">
                  <c:v>18.377270474209592</c:v>
                </c:pt>
                <c:pt idx="2721">
                  <c:v>18.383689481913141</c:v>
                </c:pt>
                <c:pt idx="2722">
                  <c:v>18.390108489616715</c:v>
                </c:pt>
                <c:pt idx="2723">
                  <c:v>18.396527497320271</c:v>
                </c:pt>
                <c:pt idx="2724">
                  <c:v>18.402946505023831</c:v>
                </c:pt>
                <c:pt idx="2725">
                  <c:v>18.409365512727408</c:v>
                </c:pt>
                <c:pt idx="2726">
                  <c:v>18.415784520430957</c:v>
                </c:pt>
                <c:pt idx="2727">
                  <c:v>18.422203528134531</c:v>
                </c:pt>
                <c:pt idx="2728">
                  <c:v>18.428622535838098</c:v>
                </c:pt>
                <c:pt idx="2729">
                  <c:v>18.435041543541658</c:v>
                </c:pt>
                <c:pt idx="2730">
                  <c:v>18.441460551245225</c:v>
                </c:pt>
                <c:pt idx="2731">
                  <c:v>18.447879558948792</c:v>
                </c:pt>
                <c:pt idx="2732">
                  <c:v>18.454298566652348</c:v>
                </c:pt>
                <c:pt idx="2733">
                  <c:v>18.460717574355915</c:v>
                </c:pt>
                <c:pt idx="2734">
                  <c:v>18.467136582059474</c:v>
                </c:pt>
                <c:pt idx="2735">
                  <c:v>18.473555589763041</c:v>
                </c:pt>
                <c:pt idx="2736">
                  <c:v>18.479974597466608</c:v>
                </c:pt>
                <c:pt idx="2737">
                  <c:v>18.486393605170164</c:v>
                </c:pt>
                <c:pt idx="2738">
                  <c:v>18.492812612873731</c:v>
                </c:pt>
                <c:pt idx="2739">
                  <c:v>18.499231620577291</c:v>
                </c:pt>
                <c:pt idx="2740">
                  <c:v>18.505650628280854</c:v>
                </c:pt>
                <c:pt idx="2741">
                  <c:v>18.512069635984425</c:v>
                </c:pt>
                <c:pt idx="2742">
                  <c:v>18.518488643687981</c:v>
                </c:pt>
                <c:pt idx="2743">
                  <c:v>18.524907651391548</c:v>
                </c:pt>
                <c:pt idx="2744">
                  <c:v>18.531326659095125</c:v>
                </c:pt>
                <c:pt idx="2745">
                  <c:v>18.537745666798671</c:v>
                </c:pt>
                <c:pt idx="2746">
                  <c:v>18.544164674502241</c:v>
                </c:pt>
                <c:pt idx="2747">
                  <c:v>18.550583682205808</c:v>
                </c:pt>
                <c:pt idx="2748">
                  <c:v>18.557002689909364</c:v>
                </c:pt>
                <c:pt idx="2749">
                  <c:v>18.563421697612942</c:v>
                </c:pt>
                <c:pt idx="2750">
                  <c:v>18.569840705316487</c:v>
                </c:pt>
                <c:pt idx="2751">
                  <c:v>18.576259713020058</c:v>
                </c:pt>
                <c:pt idx="2752">
                  <c:v>18.582678720723624</c:v>
                </c:pt>
                <c:pt idx="2753">
                  <c:v>18.589097728427181</c:v>
                </c:pt>
                <c:pt idx="2754">
                  <c:v>18.595516736130758</c:v>
                </c:pt>
                <c:pt idx="2755">
                  <c:v>18.601935743834307</c:v>
                </c:pt>
                <c:pt idx="2756">
                  <c:v>18.608354751537881</c:v>
                </c:pt>
                <c:pt idx="2757">
                  <c:v>18.614773759241448</c:v>
                </c:pt>
                <c:pt idx="2758">
                  <c:v>18.621192766944997</c:v>
                </c:pt>
                <c:pt idx="2759">
                  <c:v>18.627611774648575</c:v>
                </c:pt>
                <c:pt idx="2760">
                  <c:v>18.634030782352131</c:v>
                </c:pt>
                <c:pt idx="2761">
                  <c:v>18.640449790055701</c:v>
                </c:pt>
                <c:pt idx="2762">
                  <c:v>18.646868797759264</c:v>
                </c:pt>
                <c:pt idx="2763">
                  <c:v>18.653287805462824</c:v>
                </c:pt>
                <c:pt idx="2764">
                  <c:v>18.659706813166391</c:v>
                </c:pt>
                <c:pt idx="2765">
                  <c:v>18.666125820869947</c:v>
                </c:pt>
                <c:pt idx="2766">
                  <c:v>18.672544828573514</c:v>
                </c:pt>
                <c:pt idx="2767">
                  <c:v>18.678963836277081</c:v>
                </c:pt>
                <c:pt idx="2768">
                  <c:v>18.685382843980641</c:v>
                </c:pt>
                <c:pt idx="2769">
                  <c:v>18.691801851684207</c:v>
                </c:pt>
                <c:pt idx="2770">
                  <c:v>18.698220859387774</c:v>
                </c:pt>
                <c:pt idx="2771">
                  <c:v>18.704639867091338</c:v>
                </c:pt>
                <c:pt idx="2772">
                  <c:v>18.711058874794897</c:v>
                </c:pt>
                <c:pt idx="2773">
                  <c:v>18.717477882498461</c:v>
                </c:pt>
                <c:pt idx="2774">
                  <c:v>18.723896890202031</c:v>
                </c:pt>
                <c:pt idx="2775">
                  <c:v>18.730315897905591</c:v>
                </c:pt>
                <c:pt idx="2776">
                  <c:v>18.736734905609154</c:v>
                </c:pt>
                <c:pt idx="2777">
                  <c:v>18.743153913312714</c:v>
                </c:pt>
                <c:pt idx="2778">
                  <c:v>18.749572921016284</c:v>
                </c:pt>
                <c:pt idx="2779">
                  <c:v>18.755991928719848</c:v>
                </c:pt>
                <c:pt idx="2780">
                  <c:v>18.762410936423407</c:v>
                </c:pt>
                <c:pt idx="2781">
                  <c:v>18.768829944126971</c:v>
                </c:pt>
                <c:pt idx="2782">
                  <c:v>18.77524895183053</c:v>
                </c:pt>
                <c:pt idx="2783">
                  <c:v>18.781667959534097</c:v>
                </c:pt>
                <c:pt idx="2784">
                  <c:v>18.788086967237664</c:v>
                </c:pt>
                <c:pt idx="2785">
                  <c:v>18.794505974941224</c:v>
                </c:pt>
                <c:pt idx="2786">
                  <c:v>18.800924982644787</c:v>
                </c:pt>
                <c:pt idx="2787">
                  <c:v>18.807343990348354</c:v>
                </c:pt>
                <c:pt idx="2788">
                  <c:v>18.813762998051924</c:v>
                </c:pt>
                <c:pt idx="2789">
                  <c:v>18.820182005755481</c:v>
                </c:pt>
                <c:pt idx="2790">
                  <c:v>18.826601013459047</c:v>
                </c:pt>
                <c:pt idx="2791">
                  <c:v>18.833020021162614</c:v>
                </c:pt>
                <c:pt idx="2792">
                  <c:v>18.83943902886617</c:v>
                </c:pt>
                <c:pt idx="2793">
                  <c:v>18.845858036569741</c:v>
                </c:pt>
                <c:pt idx="2794">
                  <c:v>18.852277044273297</c:v>
                </c:pt>
                <c:pt idx="2795">
                  <c:v>18.858696051976864</c:v>
                </c:pt>
                <c:pt idx="2796">
                  <c:v>18.865115059680431</c:v>
                </c:pt>
                <c:pt idx="2797">
                  <c:v>18.871534067383987</c:v>
                </c:pt>
                <c:pt idx="2798">
                  <c:v>18.877953075087564</c:v>
                </c:pt>
                <c:pt idx="2799">
                  <c:v>18.88437208279111</c:v>
                </c:pt>
                <c:pt idx="2800">
                  <c:v>18.890791090494687</c:v>
                </c:pt>
                <c:pt idx="2801">
                  <c:v>18.897210098198258</c:v>
                </c:pt>
                <c:pt idx="2802">
                  <c:v>18.903629105901803</c:v>
                </c:pt>
                <c:pt idx="2803">
                  <c:v>18.910048113605381</c:v>
                </c:pt>
                <c:pt idx="2804">
                  <c:v>18.916467121308941</c:v>
                </c:pt>
                <c:pt idx="2805">
                  <c:v>18.922886129012504</c:v>
                </c:pt>
                <c:pt idx="2806">
                  <c:v>18.929305136716074</c:v>
                </c:pt>
                <c:pt idx="2807">
                  <c:v>18.93572414441962</c:v>
                </c:pt>
                <c:pt idx="2808">
                  <c:v>18.942143152123197</c:v>
                </c:pt>
                <c:pt idx="2809">
                  <c:v>18.948562159826757</c:v>
                </c:pt>
                <c:pt idx="2810">
                  <c:v>18.95498116753032</c:v>
                </c:pt>
                <c:pt idx="2811">
                  <c:v>18.961400175233887</c:v>
                </c:pt>
                <c:pt idx="2812">
                  <c:v>18.967819182937436</c:v>
                </c:pt>
                <c:pt idx="2813">
                  <c:v>18.974238190641014</c:v>
                </c:pt>
                <c:pt idx="2814">
                  <c:v>18.980657198344581</c:v>
                </c:pt>
                <c:pt idx="2815">
                  <c:v>18.987076206048137</c:v>
                </c:pt>
                <c:pt idx="2816">
                  <c:v>18.993495213751704</c:v>
                </c:pt>
                <c:pt idx="2817">
                  <c:v>18.999914221455274</c:v>
                </c:pt>
                <c:pt idx="2818">
                  <c:v>19.00633322915883</c:v>
                </c:pt>
                <c:pt idx="2819">
                  <c:v>19.012752236862397</c:v>
                </c:pt>
                <c:pt idx="2820">
                  <c:v>19.019171244565953</c:v>
                </c:pt>
                <c:pt idx="2821">
                  <c:v>19.02559025226952</c:v>
                </c:pt>
                <c:pt idx="2822">
                  <c:v>19.032009259973091</c:v>
                </c:pt>
                <c:pt idx="2823">
                  <c:v>19.038428267676647</c:v>
                </c:pt>
                <c:pt idx="2824">
                  <c:v>19.044847275380214</c:v>
                </c:pt>
                <c:pt idx="2825">
                  <c:v>19.051266283083791</c:v>
                </c:pt>
                <c:pt idx="2826">
                  <c:v>19.057685290787337</c:v>
                </c:pt>
                <c:pt idx="2827">
                  <c:v>19.064104298490907</c:v>
                </c:pt>
                <c:pt idx="2828">
                  <c:v>19.070523306194463</c:v>
                </c:pt>
                <c:pt idx="2829">
                  <c:v>19.07694231389803</c:v>
                </c:pt>
                <c:pt idx="2830">
                  <c:v>19.083361321601608</c:v>
                </c:pt>
                <c:pt idx="2831">
                  <c:v>19.089780329305153</c:v>
                </c:pt>
                <c:pt idx="2832">
                  <c:v>19.096199337008731</c:v>
                </c:pt>
                <c:pt idx="2833">
                  <c:v>19.10261834471229</c:v>
                </c:pt>
                <c:pt idx="2834">
                  <c:v>19.109037352415847</c:v>
                </c:pt>
                <c:pt idx="2835">
                  <c:v>19.115456360119424</c:v>
                </c:pt>
                <c:pt idx="2836">
                  <c:v>19.12187536782297</c:v>
                </c:pt>
                <c:pt idx="2837">
                  <c:v>19.128294375526547</c:v>
                </c:pt>
                <c:pt idx="2838">
                  <c:v>19.134713383230114</c:v>
                </c:pt>
                <c:pt idx="2839">
                  <c:v>19.141132390933663</c:v>
                </c:pt>
                <c:pt idx="2840">
                  <c:v>19.147551398637241</c:v>
                </c:pt>
                <c:pt idx="2841">
                  <c:v>19.153970406340786</c:v>
                </c:pt>
                <c:pt idx="2842">
                  <c:v>19.160389414044364</c:v>
                </c:pt>
                <c:pt idx="2843">
                  <c:v>19.16680842174793</c:v>
                </c:pt>
                <c:pt idx="2844">
                  <c:v>19.173227429451501</c:v>
                </c:pt>
                <c:pt idx="2845">
                  <c:v>19.179646437155053</c:v>
                </c:pt>
                <c:pt idx="2846">
                  <c:v>19.186065444858617</c:v>
                </c:pt>
                <c:pt idx="2847">
                  <c:v>19.19248445256218</c:v>
                </c:pt>
                <c:pt idx="2848">
                  <c:v>19.198903460265747</c:v>
                </c:pt>
                <c:pt idx="2849">
                  <c:v>19.205322467969317</c:v>
                </c:pt>
                <c:pt idx="2850">
                  <c:v>19.21174147567287</c:v>
                </c:pt>
                <c:pt idx="2851">
                  <c:v>19.21816048337644</c:v>
                </c:pt>
                <c:pt idx="2852">
                  <c:v>19.224579491079997</c:v>
                </c:pt>
                <c:pt idx="2853">
                  <c:v>19.230998498783563</c:v>
                </c:pt>
                <c:pt idx="2854">
                  <c:v>19.23741750648713</c:v>
                </c:pt>
                <c:pt idx="2855">
                  <c:v>19.243836514190686</c:v>
                </c:pt>
                <c:pt idx="2856">
                  <c:v>19.250255521894257</c:v>
                </c:pt>
                <c:pt idx="2857">
                  <c:v>19.256674529597824</c:v>
                </c:pt>
                <c:pt idx="2858">
                  <c:v>19.26309353730138</c:v>
                </c:pt>
                <c:pt idx="2859">
                  <c:v>19.269512545004947</c:v>
                </c:pt>
                <c:pt idx="2860">
                  <c:v>19.275931552708514</c:v>
                </c:pt>
                <c:pt idx="2861">
                  <c:v>19.282350560412073</c:v>
                </c:pt>
                <c:pt idx="2862">
                  <c:v>19.28876956811564</c:v>
                </c:pt>
                <c:pt idx="2863">
                  <c:v>19.295188575819196</c:v>
                </c:pt>
                <c:pt idx="2864">
                  <c:v>19.301607583522774</c:v>
                </c:pt>
                <c:pt idx="2865">
                  <c:v>19.30802659122633</c:v>
                </c:pt>
                <c:pt idx="2866">
                  <c:v>19.31444559892989</c:v>
                </c:pt>
                <c:pt idx="2867">
                  <c:v>19.320864606633457</c:v>
                </c:pt>
                <c:pt idx="2868">
                  <c:v>19.327283614337013</c:v>
                </c:pt>
                <c:pt idx="2869">
                  <c:v>19.33370262204059</c:v>
                </c:pt>
                <c:pt idx="2870">
                  <c:v>19.340121629744147</c:v>
                </c:pt>
                <c:pt idx="2871">
                  <c:v>19.346540637447706</c:v>
                </c:pt>
                <c:pt idx="2872">
                  <c:v>19.35295964515128</c:v>
                </c:pt>
                <c:pt idx="2873">
                  <c:v>19.359378652854836</c:v>
                </c:pt>
                <c:pt idx="2874">
                  <c:v>19.365797660558407</c:v>
                </c:pt>
                <c:pt idx="2875">
                  <c:v>19.372216668261959</c:v>
                </c:pt>
                <c:pt idx="2876">
                  <c:v>19.378635675965537</c:v>
                </c:pt>
                <c:pt idx="2877">
                  <c:v>19.385054683669097</c:v>
                </c:pt>
                <c:pt idx="2878">
                  <c:v>19.391473691372653</c:v>
                </c:pt>
                <c:pt idx="2879">
                  <c:v>19.397892699076223</c:v>
                </c:pt>
                <c:pt idx="2880">
                  <c:v>19.404311706779783</c:v>
                </c:pt>
                <c:pt idx="2881">
                  <c:v>19.410730714483353</c:v>
                </c:pt>
                <c:pt idx="2882">
                  <c:v>19.417149722186913</c:v>
                </c:pt>
                <c:pt idx="2883">
                  <c:v>19.423568729890469</c:v>
                </c:pt>
                <c:pt idx="2884">
                  <c:v>19.429987737594047</c:v>
                </c:pt>
                <c:pt idx="2885">
                  <c:v>19.436406745297607</c:v>
                </c:pt>
                <c:pt idx="2886">
                  <c:v>19.442825753001173</c:v>
                </c:pt>
                <c:pt idx="2887">
                  <c:v>19.449244760704737</c:v>
                </c:pt>
                <c:pt idx="2888">
                  <c:v>19.4556637684083</c:v>
                </c:pt>
                <c:pt idx="2889">
                  <c:v>19.462082776111863</c:v>
                </c:pt>
                <c:pt idx="2890">
                  <c:v>19.468501783815423</c:v>
                </c:pt>
                <c:pt idx="2891">
                  <c:v>19.47492079151899</c:v>
                </c:pt>
                <c:pt idx="2892">
                  <c:v>19.481339799222553</c:v>
                </c:pt>
                <c:pt idx="2893">
                  <c:v>19.487758806926113</c:v>
                </c:pt>
                <c:pt idx="2894">
                  <c:v>19.49417781462968</c:v>
                </c:pt>
                <c:pt idx="2895">
                  <c:v>19.50059682233324</c:v>
                </c:pt>
                <c:pt idx="2896">
                  <c:v>19.507015830036806</c:v>
                </c:pt>
                <c:pt idx="2897">
                  <c:v>19.51343483774037</c:v>
                </c:pt>
                <c:pt idx="2898">
                  <c:v>19.519853845443929</c:v>
                </c:pt>
                <c:pt idx="2899">
                  <c:v>19.526272853147496</c:v>
                </c:pt>
                <c:pt idx="2900">
                  <c:v>19.532691860851063</c:v>
                </c:pt>
                <c:pt idx="2901">
                  <c:v>19.539110868554619</c:v>
                </c:pt>
                <c:pt idx="2902">
                  <c:v>19.545529876258186</c:v>
                </c:pt>
                <c:pt idx="2903">
                  <c:v>19.551948883961757</c:v>
                </c:pt>
                <c:pt idx="2904">
                  <c:v>19.558367891665313</c:v>
                </c:pt>
                <c:pt idx="2905">
                  <c:v>19.56478689936888</c:v>
                </c:pt>
                <c:pt idx="2906">
                  <c:v>19.571205907072436</c:v>
                </c:pt>
                <c:pt idx="2907">
                  <c:v>19.577624914776003</c:v>
                </c:pt>
                <c:pt idx="2908">
                  <c:v>19.58404392247958</c:v>
                </c:pt>
                <c:pt idx="2909">
                  <c:v>19.590462930183126</c:v>
                </c:pt>
                <c:pt idx="2910">
                  <c:v>19.596881937886696</c:v>
                </c:pt>
                <c:pt idx="2911">
                  <c:v>19.603300945590274</c:v>
                </c:pt>
                <c:pt idx="2912">
                  <c:v>19.609719953293819</c:v>
                </c:pt>
                <c:pt idx="2913">
                  <c:v>19.616138960997397</c:v>
                </c:pt>
                <c:pt idx="2914">
                  <c:v>19.622557968700942</c:v>
                </c:pt>
                <c:pt idx="2915">
                  <c:v>19.628976976404513</c:v>
                </c:pt>
                <c:pt idx="2916">
                  <c:v>19.63539598410809</c:v>
                </c:pt>
                <c:pt idx="2917">
                  <c:v>19.641814991811636</c:v>
                </c:pt>
                <c:pt idx="2918">
                  <c:v>19.648233999515213</c:v>
                </c:pt>
                <c:pt idx="2919">
                  <c:v>19.65465300721878</c:v>
                </c:pt>
                <c:pt idx="2920">
                  <c:v>19.661072014922336</c:v>
                </c:pt>
                <c:pt idx="2921">
                  <c:v>19.667491022625903</c:v>
                </c:pt>
                <c:pt idx="2922">
                  <c:v>19.673910030329452</c:v>
                </c:pt>
                <c:pt idx="2923">
                  <c:v>19.68032903803303</c:v>
                </c:pt>
                <c:pt idx="2924">
                  <c:v>19.686748045736596</c:v>
                </c:pt>
                <c:pt idx="2925">
                  <c:v>19.693167053440153</c:v>
                </c:pt>
                <c:pt idx="2926">
                  <c:v>19.699586061143719</c:v>
                </c:pt>
                <c:pt idx="2927">
                  <c:v>19.706005068847269</c:v>
                </c:pt>
                <c:pt idx="2928">
                  <c:v>19.712424076550846</c:v>
                </c:pt>
                <c:pt idx="2929">
                  <c:v>19.718843084254413</c:v>
                </c:pt>
                <c:pt idx="2930">
                  <c:v>19.72526209195798</c:v>
                </c:pt>
                <c:pt idx="2931">
                  <c:v>19.731681099661536</c:v>
                </c:pt>
                <c:pt idx="2932">
                  <c:v>19.738100107365106</c:v>
                </c:pt>
                <c:pt idx="2933">
                  <c:v>19.744519115068663</c:v>
                </c:pt>
                <c:pt idx="2934">
                  <c:v>19.750938122772229</c:v>
                </c:pt>
                <c:pt idx="2935">
                  <c:v>19.757357130475796</c:v>
                </c:pt>
                <c:pt idx="2936">
                  <c:v>19.763776138179352</c:v>
                </c:pt>
                <c:pt idx="2937">
                  <c:v>19.770195145882923</c:v>
                </c:pt>
                <c:pt idx="2938">
                  <c:v>19.776614153586479</c:v>
                </c:pt>
                <c:pt idx="2939">
                  <c:v>19.783033161290046</c:v>
                </c:pt>
                <c:pt idx="2940">
                  <c:v>19.789452168993613</c:v>
                </c:pt>
                <c:pt idx="2941">
                  <c:v>19.795871176697169</c:v>
                </c:pt>
                <c:pt idx="2942">
                  <c:v>19.802290184400739</c:v>
                </c:pt>
                <c:pt idx="2943">
                  <c:v>19.808709192104306</c:v>
                </c:pt>
                <c:pt idx="2944">
                  <c:v>19.815128199807862</c:v>
                </c:pt>
                <c:pt idx="2945">
                  <c:v>19.82154720751144</c:v>
                </c:pt>
                <c:pt idx="2946">
                  <c:v>19.827966215214992</c:v>
                </c:pt>
                <c:pt idx="2947">
                  <c:v>19.834385222918556</c:v>
                </c:pt>
                <c:pt idx="2948">
                  <c:v>19.840804230622123</c:v>
                </c:pt>
                <c:pt idx="2949">
                  <c:v>19.847223238325679</c:v>
                </c:pt>
                <c:pt idx="2950">
                  <c:v>19.853642246029256</c:v>
                </c:pt>
                <c:pt idx="2951">
                  <c:v>19.860061253732809</c:v>
                </c:pt>
                <c:pt idx="2952">
                  <c:v>19.866480261436379</c:v>
                </c:pt>
                <c:pt idx="2953">
                  <c:v>19.872899269139939</c:v>
                </c:pt>
                <c:pt idx="2954">
                  <c:v>19.879318276843495</c:v>
                </c:pt>
                <c:pt idx="2955">
                  <c:v>19.885737284547069</c:v>
                </c:pt>
                <c:pt idx="2956">
                  <c:v>19.892156292250625</c:v>
                </c:pt>
                <c:pt idx="2957">
                  <c:v>19.898575299954203</c:v>
                </c:pt>
                <c:pt idx="2958">
                  <c:v>19.904994307657763</c:v>
                </c:pt>
                <c:pt idx="2959">
                  <c:v>19.911413315361319</c:v>
                </c:pt>
                <c:pt idx="2960">
                  <c:v>19.917832323064886</c:v>
                </c:pt>
                <c:pt idx="2961">
                  <c:v>19.924251330768442</c:v>
                </c:pt>
                <c:pt idx="2962">
                  <c:v>19.930670338472019</c:v>
                </c:pt>
                <c:pt idx="2963">
                  <c:v>19.937089346175579</c:v>
                </c:pt>
                <c:pt idx="2964">
                  <c:v>19.943508353879146</c:v>
                </c:pt>
                <c:pt idx="2965">
                  <c:v>19.949927361582702</c:v>
                </c:pt>
                <c:pt idx="2966">
                  <c:v>19.956346369286273</c:v>
                </c:pt>
                <c:pt idx="2967">
                  <c:v>19.962765376989836</c:v>
                </c:pt>
                <c:pt idx="2968">
                  <c:v>19.969184384693396</c:v>
                </c:pt>
                <c:pt idx="2969">
                  <c:v>19.975603392396962</c:v>
                </c:pt>
                <c:pt idx="2970">
                  <c:v>19.982022400100529</c:v>
                </c:pt>
                <c:pt idx="2971">
                  <c:v>19.988441407804089</c:v>
                </c:pt>
                <c:pt idx="2972">
                  <c:v>19.994860415507652</c:v>
                </c:pt>
                <c:pt idx="2973">
                  <c:v>20.001279423211219</c:v>
                </c:pt>
                <c:pt idx="2974">
                  <c:v>20.007698430914779</c:v>
                </c:pt>
                <c:pt idx="2975">
                  <c:v>20.014117438618346</c:v>
                </c:pt>
                <c:pt idx="2976">
                  <c:v>20.020536446321906</c:v>
                </c:pt>
                <c:pt idx="2977">
                  <c:v>20.026955454025472</c:v>
                </c:pt>
                <c:pt idx="2978">
                  <c:v>20.033374461729036</c:v>
                </c:pt>
                <c:pt idx="2979">
                  <c:v>20.039793469432595</c:v>
                </c:pt>
                <c:pt idx="2980">
                  <c:v>20.046212477136162</c:v>
                </c:pt>
                <c:pt idx="2981">
                  <c:v>20.052631484839722</c:v>
                </c:pt>
                <c:pt idx="2982">
                  <c:v>20.059050492543289</c:v>
                </c:pt>
                <c:pt idx="2983">
                  <c:v>20.065469500246852</c:v>
                </c:pt>
                <c:pt idx="2984">
                  <c:v>20.07188850795043</c:v>
                </c:pt>
                <c:pt idx="2985">
                  <c:v>20.078307515653975</c:v>
                </c:pt>
                <c:pt idx="2986">
                  <c:v>20.084726523357546</c:v>
                </c:pt>
                <c:pt idx="2987">
                  <c:v>20.091145531061105</c:v>
                </c:pt>
                <c:pt idx="2988">
                  <c:v>20.097564538764669</c:v>
                </c:pt>
                <c:pt idx="2989">
                  <c:v>20.103983546468246</c:v>
                </c:pt>
                <c:pt idx="2990">
                  <c:v>20.110402554171792</c:v>
                </c:pt>
                <c:pt idx="2991">
                  <c:v>20.116821561875362</c:v>
                </c:pt>
                <c:pt idx="2992">
                  <c:v>20.123240569578929</c:v>
                </c:pt>
                <c:pt idx="2993">
                  <c:v>20.129659577282485</c:v>
                </c:pt>
                <c:pt idx="2994">
                  <c:v>20.136078584986063</c:v>
                </c:pt>
                <c:pt idx="2995">
                  <c:v>20.142497592689608</c:v>
                </c:pt>
                <c:pt idx="2996">
                  <c:v>20.148916600393186</c:v>
                </c:pt>
                <c:pt idx="2997">
                  <c:v>20.155335608096753</c:v>
                </c:pt>
                <c:pt idx="2998">
                  <c:v>20.161754615800302</c:v>
                </c:pt>
                <c:pt idx="2999">
                  <c:v>20.168173623503879</c:v>
                </c:pt>
                <c:pt idx="3000">
                  <c:v>20.174592631207425</c:v>
                </c:pt>
                <c:pt idx="3001">
                  <c:v>20.181011638911002</c:v>
                </c:pt>
                <c:pt idx="3002">
                  <c:v>20.187430646614569</c:v>
                </c:pt>
                <c:pt idx="3003">
                  <c:v>20.193849654318118</c:v>
                </c:pt>
                <c:pt idx="3004">
                  <c:v>20.200268662021696</c:v>
                </c:pt>
                <c:pt idx="3005">
                  <c:v>20.206687669725262</c:v>
                </c:pt>
                <c:pt idx="3006">
                  <c:v>20.213106677428819</c:v>
                </c:pt>
                <c:pt idx="3007">
                  <c:v>20.219525685132385</c:v>
                </c:pt>
                <c:pt idx="3008">
                  <c:v>20.225944692835945</c:v>
                </c:pt>
                <c:pt idx="3009">
                  <c:v>20.232363700539512</c:v>
                </c:pt>
                <c:pt idx="3010">
                  <c:v>20.238782708243079</c:v>
                </c:pt>
                <c:pt idx="3011">
                  <c:v>20.245201715946639</c:v>
                </c:pt>
                <c:pt idx="3012">
                  <c:v>20.251620723650202</c:v>
                </c:pt>
                <c:pt idx="3013">
                  <c:v>20.258039731353772</c:v>
                </c:pt>
                <c:pt idx="3014">
                  <c:v>20.264458739057329</c:v>
                </c:pt>
                <c:pt idx="3015">
                  <c:v>20.270877746760895</c:v>
                </c:pt>
                <c:pt idx="3016">
                  <c:v>20.277296754464462</c:v>
                </c:pt>
                <c:pt idx="3017">
                  <c:v>20.283715762168018</c:v>
                </c:pt>
                <c:pt idx="3018">
                  <c:v>20.290134769871589</c:v>
                </c:pt>
                <c:pt idx="3019">
                  <c:v>20.296553777575141</c:v>
                </c:pt>
                <c:pt idx="3020">
                  <c:v>20.302972785278712</c:v>
                </c:pt>
                <c:pt idx="3021">
                  <c:v>20.309391792982279</c:v>
                </c:pt>
                <c:pt idx="3022">
                  <c:v>20.315810800685835</c:v>
                </c:pt>
                <c:pt idx="3023">
                  <c:v>20.322229808389405</c:v>
                </c:pt>
                <c:pt idx="3024">
                  <c:v>20.328648816092958</c:v>
                </c:pt>
                <c:pt idx="3025">
                  <c:v>20.335067823796528</c:v>
                </c:pt>
                <c:pt idx="3026">
                  <c:v>20.341486831500106</c:v>
                </c:pt>
                <c:pt idx="3027">
                  <c:v>20.347905839203651</c:v>
                </c:pt>
                <c:pt idx="3028">
                  <c:v>20.354324846907229</c:v>
                </c:pt>
                <c:pt idx="3029">
                  <c:v>20.360743854610789</c:v>
                </c:pt>
                <c:pt idx="3030">
                  <c:v>20.367162862314345</c:v>
                </c:pt>
                <c:pt idx="3031">
                  <c:v>20.373581870017919</c:v>
                </c:pt>
                <c:pt idx="3032">
                  <c:v>20.380000877721482</c:v>
                </c:pt>
                <c:pt idx="3033">
                  <c:v>20.386419885425045</c:v>
                </c:pt>
                <c:pt idx="3034">
                  <c:v>20.392838893128605</c:v>
                </c:pt>
                <c:pt idx="3035">
                  <c:v>20.399257900832161</c:v>
                </c:pt>
                <c:pt idx="3036">
                  <c:v>20.405676908535735</c:v>
                </c:pt>
                <c:pt idx="3037">
                  <c:v>20.412095916239295</c:v>
                </c:pt>
                <c:pt idx="3038">
                  <c:v>20.418514923942862</c:v>
                </c:pt>
                <c:pt idx="3039">
                  <c:v>20.424933931646429</c:v>
                </c:pt>
                <c:pt idx="3040">
                  <c:v>20.431352939349996</c:v>
                </c:pt>
                <c:pt idx="3041">
                  <c:v>20.437771947053552</c:v>
                </c:pt>
                <c:pt idx="3042">
                  <c:v>20.444190954757111</c:v>
                </c:pt>
                <c:pt idx="3043">
                  <c:v>20.450609962460689</c:v>
                </c:pt>
                <c:pt idx="3044">
                  <c:v>20.457028970164245</c:v>
                </c:pt>
                <c:pt idx="3045">
                  <c:v>20.463447977867812</c:v>
                </c:pt>
                <c:pt idx="3046">
                  <c:v>20.469866985571368</c:v>
                </c:pt>
                <c:pt idx="3047">
                  <c:v>20.476285993274928</c:v>
                </c:pt>
                <c:pt idx="3048">
                  <c:v>20.482705000978505</c:v>
                </c:pt>
                <c:pt idx="3049">
                  <c:v>20.489124008682062</c:v>
                </c:pt>
                <c:pt idx="3050">
                  <c:v>20.495543016385628</c:v>
                </c:pt>
                <c:pt idx="3051">
                  <c:v>20.501962024089185</c:v>
                </c:pt>
                <c:pt idx="3052">
                  <c:v>20.508381031792755</c:v>
                </c:pt>
                <c:pt idx="3053">
                  <c:v>20.514800039496322</c:v>
                </c:pt>
                <c:pt idx="3054">
                  <c:v>20.521219047199878</c:v>
                </c:pt>
                <c:pt idx="3055">
                  <c:v>20.527638054903445</c:v>
                </c:pt>
                <c:pt idx="3056">
                  <c:v>20.534057062607015</c:v>
                </c:pt>
                <c:pt idx="3057">
                  <c:v>20.540476070310572</c:v>
                </c:pt>
                <c:pt idx="3058">
                  <c:v>20.546895078014138</c:v>
                </c:pt>
                <c:pt idx="3059">
                  <c:v>20.553314085717702</c:v>
                </c:pt>
                <c:pt idx="3060">
                  <c:v>20.559733093421272</c:v>
                </c:pt>
                <c:pt idx="3061">
                  <c:v>20.566152101124832</c:v>
                </c:pt>
                <c:pt idx="3062">
                  <c:v>20.572571108828384</c:v>
                </c:pt>
                <c:pt idx="3063">
                  <c:v>20.578990116531955</c:v>
                </c:pt>
                <c:pt idx="3064">
                  <c:v>20.585409124235518</c:v>
                </c:pt>
                <c:pt idx="3065">
                  <c:v>20.591828131939085</c:v>
                </c:pt>
                <c:pt idx="3066">
                  <c:v>20.598247139642648</c:v>
                </c:pt>
                <c:pt idx="3067">
                  <c:v>20.604666147346201</c:v>
                </c:pt>
                <c:pt idx="3068">
                  <c:v>20.611085155049771</c:v>
                </c:pt>
                <c:pt idx="3069">
                  <c:v>20.617504162753335</c:v>
                </c:pt>
                <c:pt idx="3070">
                  <c:v>20.623923170456912</c:v>
                </c:pt>
                <c:pt idx="3071">
                  <c:v>20.630342178160461</c:v>
                </c:pt>
                <c:pt idx="3072">
                  <c:v>20.636761185864039</c:v>
                </c:pt>
                <c:pt idx="3073">
                  <c:v>20.643180193567595</c:v>
                </c:pt>
                <c:pt idx="3074">
                  <c:v>20.649599201271155</c:v>
                </c:pt>
                <c:pt idx="3075">
                  <c:v>20.656018208974729</c:v>
                </c:pt>
                <c:pt idx="3076">
                  <c:v>20.662437216678278</c:v>
                </c:pt>
                <c:pt idx="3077">
                  <c:v>20.668856224381855</c:v>
                </c:pt>
                <c:pt idx="3078">
                  <c:v>20.675275232085411</c:v>
                </c:pt>
                <c:pt idx="3079">
                  <c:v>20.681694239788971</c:v>
                </c:pt>
                <c:pt idx="3080">
                  <c:v>20.688113247492549</c:v>
                </c:pt>
                <c:pt idx="3081">
                  <c:v>20.694532255196094</c:v>
                </c:pt>
                <c:pt idx="3082">
                  <c:v>20.700951262899672</c:v>
                </c:pt>
                <c:pt idx="3083">
                  <c:v>20.707370270603235</c:v>
                </c:pt>
                <c:pt idx="3084">
                  <c:v>20.713789278306795</c:v>
                </c:pt>
                <c:pt idx="3085">
                  <c:v>20.720208286010365</c:v>
                </c:pt>
                <c:pt idx="3086">
                  <c:v>20.726627293713928</c:v>
                </c:pt>
                <c:pt idx="3087">
                  <c:v>20.733046301417488</c:v>
                </c:pt>
                <c:pt idx="3088">
                  <c:v>20.739465309121051</c:v>
                </c:pt>
                <c:pt idx="3089">
                  <c:v>20.745884316824611</c:v>
                </c:pt>
                <c:pt idx="3090">
                  <c:v>20.752303324528182</c:v>
                </c:pt>
                <c:pt idx="3091">
                  <c:v>20.758722332231745</c:v>
                </c:pt>
                <c:pt idx="3092">
                  <c:v>20.765141339935305</c:v>
                </c:pt>
                <c:pt idx="3093">
                  <c:v>20.771560347638868</c:v>
                </c:pt>
                <c:pt idx="3094">
                  <c:v>20.777979355342428</c:v>
                </c:pt>
                <c:pt idx="3095">
                  <c:v>20.784398363045998</c:v>
                </c:pt>
                <c:pt idx="3096">
                  <c:v>20.790817370749561</c:v>
                </c:pt>
                <c:pt idx="3097">
                  <c:v>20.797236378453121</c:v>
                </c:pt>
                <c:pt idx="3098">
                  <c:v>20.803655386156684</c:v>
                </c:pt>
                <c:pt idx="3099">
                  <c:v>20.810074393860262</c:v>
                </c:pt>
                <c:pt idx="3100">
                  <c:v>20.816493401563815</c:v>
                </c:pt>
                <c:pt idx="3101">
                  <c:v>20.822912409267378</c:v>
                </c:pt>
                <c:pt idx="3102">
                  <c:v>20.829331416970945</c:v>
                </c:pt>
                <c:pt idx="3103">
                  <c:v>20.835750424674501</c:v>
                </c:pt>
                <c:pt idx="3104">
                  <c:v>20.842169432378078</c:v>
                </c:pt>
                <c:pt idx="3105">
                  <c:v>20.848588440081627</c:v>
                </c:pt>
                <c:pt idx="3106">
                  <c:v>20.855007447785194</c:v>
                </c:pt>
                <c:pt idx="3107">
                  <c:v>20.861426455488768</c:v>
                </c:pt>
                <c:pt idx="3108">
                  <c:v>20.867845463192321</c:v>
                </c:pt>
                <c:pt idx="3109">
                  <c:v>20.874264470895895</c:v>
                </c:pt>
                <c:pt idx="3110">
                  <c:v>20.880683478599444</c:v>
                </c:pt>
                <c:pt idx="3111">
                  <c:v>20.887102486303011</c:v>
                </c:pt>
                <c:pt idx="3112">
                  <c:v>20.893521494006585</c:v>
                </c:pt>
                <c:pt idx="3113">
                  <c:v>20.899940501710137</c:v>
                </c:pt>
                <c:pt idx="3114">
                  <c:v>20.906359509413715</c:v>
                </c:pt>
                <c:pt idx="3115">
                  <c:v>20.912778517117271</c:v>
                </c:pt>
                <c:pt idx="3116">
                  <c:v>20.919197524820838</c:v>
                </c:pt>
                <c:pt idx="3117">
                  <c:v>20.925616532524401</c:v>
                </c:pt>
                <c:pt idx="3118">
                  <c:v>20.932035540227961</c:v>
                </c:pt>
                <c:pt idx="3119">
                  <c:v>20.938454547931531</c:v>
                </c:pt>
                <c:pt idx="3120">
                  <c:v>20.944873555635095</c:v>
                </c:pt>
                <c:pt idx="3121">
                  <c:v>20.951292563338654</c:v>
                </c:pt>
                <c:pt idx="3122">
                  <c:v>20.957711571042218</c:v>
                </c:pt>
                <c:pt idx="3123">
                  <c:v>20.964130578745777</c:v>
                </c:pt>
                <c:pt idx="3124">
                  <c:v>20.970549586449348</c:v>
                </c:pt>
                <c:pt idx="3125">
                  <c:v>20.976968594152911</c:v>
                </c:pt>
                <c:pt idx="3126">
                  <c:v>20.983387601856478</c:v>
                </c:pt>
                <c:pt idx="3127">
                  <c:v>20.989806609560034</c:v>
                </c:pt>
                <c:pt idx="3128">
                  <c:v>20.996225617263605</c:v>
                </c:pt>
                <c:pt idx="3129">
                  <c:v>21.002644624967171</c:v>
                </c:pt>
                <c:pt idx="3130">
                  <c:v>21.009063632670728</c:v>
                </c:pt>
                <c:pt idx="3131">
                  <c:v>21.015482640374294</c:v>
                </c:pt>
                <c:pt idx="3132">
                  <c:v>21.021901648077851</c:v>
                </c:pt>
                <c:pt idx="3133">
                  <c:v>21.028320655781421</c:v>
                </c:pt>
                <c:pt idx="3134">
                  <c:v>21.034739663484988</c:v>
                </c:pt>
                <c:pt idx="3135">
                  <c:v>21.041158671188544</c:v>
                </c:pt>
                <c:pt idx="3136">
                  <c:v>21.047577678892111</c:v>
                </c:pt>
                <c:pt idx="3137">
                  <c:v>21.053996686595667</c:v>
                </c:pt>
                <c:pt idx="3138">
                  <c:v>21.060415694299234</c:v>
                </c:pt>
                <c:pt idx="3139">
                  <c:v>21.066834702002804</c:v>
                </c:pt>
                <c:pt idx="3140">
                  <c:v>21.073253709706361</c:v>
                </c:pt>
                <c:pt idx="3141">
                  <c:v>21.079672717409927</c:v>
                </c:pt>
                <c:pt idx="3142">
                  <c:v>21.086091725113494</c:v>
                </c:pt>
                <c:pt idx="3143">
                  <c:v>21.092510732817061</c:v>
                </c:pt>
                <c:pt idx="3144">
                  <c:v>21.098929740520621</c:v>
                </c:pt>
                <c:pt idx="3145">
                  <c:v>21.105348748224188</c:v>
                </c:pt>
                <c:pt idx="3146">
                  <c:v>21.111767755927751</c:v>
                </c:pt>
                <c:pt idx="3147">
                  <c:v>21.118186763631311</c:v>
                </c:pt>
                <c:pt idx="3148">
                  <c:v>21.124605771334881</c:v>
                </c:pt>
                <c:pt idx="3149">
                  <c:v>21.131024779038437</c:v>
                </c:pt>
                <c:pt idx="3150">
                  <c:v>21.137443786742004</c:v>
                </c:pt>
                <c:pt idx="3151">
                  <c:v>21.143862794445567</c:v>
                </c:pt>
                <c:pt idx="3152">
                  <c:v>21.150281802149127</c:v>
                </c:pt>
                <c:pt idx="3153">
                  <c:v>21.156700809852705</c:v>
                </c:pt>
                <c:pt idx="3154">
                  <c:v>21.163119817556261</c:v>
                </c:pt>
                <c:pt idx="3155">
                  <c:v>21.169538825259821</c:v>
                </c:pt>
                <c:pt idx="3156">
                  <c:v>21.175957832963398</c:v>
                </c:pt>
                <c:pt idx="3157">
                  <c:v>21.182376840666944</c:v>
                </c:pt>
                <c:pt idx="3158">
                  <c:v>21.188795848370521</c:v>
                </c:pt>
                <c:pt idx="3159">
                  <c:v>21.195214856074077</c:v>
                </c:pt>
                <c:pt idx="3160">
                  <c:v>21.201633863777644</c:v>
                </c:pt>
                <c:pt idx="3161">
                  <c:v>21.208052871481215</c:v>
                </c:pt>
                <c:pt idx="3162">
                  <c:v>21.21447187918476</c:v>
                </c:pt>
                <c:pt idx="3163">
                  <c:v>21.220890886888338</c:v>
                </c:pt>
                <c:pt idx="3164">
                  <c:v>21.227309894591894</c:v>
                </c:pt>
                <c:pt idx="3165">
                  <c:v>21.233728902295461</c:v>
                </c:pt>
                <c:pt idx="3166">
                  <c:v>21.240147909999031</c:v>
                </c:pt>
                <c:pt idx="3167">
                  <c:v>21.246566917702587</c:v>
                </c:pt>
                <c:pt idx="3168">
                  <c:v>21.252985925406154</c:v>
                </c:pt>
                <c:pt idx="3169">
                  <c:v>21.259404933109721</c:v>
                </c:pt>
                <c:pt idx="3170">
                  <c:v>21.265823940813277</c:v>
                </c:pt>
                <c:pt idx="3171">
                  <c:v>21.272242948516848</c:v>
                </c:pt>
                <c:pt idx="3172">
                  <c:v>21.278661956220411</c:v>
                </c:pt>
                <c:pt idx="3173">
                  <c:v>21.285080963923971</c:v>
                </c:pt>
                <c:pt idx="3174">
                  <c:v>21.291499971627537</c:v>
                </c:pt>
                <c:pt idx="3175">
                  <c:v>21.297918979331094</c:v>
                </c:pt>
                <c:pt idx="3176">
                  <c:v>21.304337987034664</c:v>
                </c:pt>
                <c:pt idx="3177">
                  <c:v>21.310756994738227</c:v>
                </c:pt>
                <c:pt idx="3178">
                  <c:v>21.317176002441787</c:v>
                </c:pt>
                <c:pt idx="3179">
                  <c:v>21.323595010145354</c:v>
                </c:pt>
                <c:pt idx="3180">
                  <c:v>21.330014017848931</c:v>
                </c:pt>
                <c:pt idx="3181">
                  <c:v>21.336433025552477</c:v>
                </c:pt>
                <c:pt idx="3182">
                  <c:v>21.342852033256047</c:v>
                </c:pt>
                <c:pt idx="3183">
                  <c:v>21.349271040959604</c:v>
                </c:pt>
                <c:pt idx="3184">
                  <c:v>21.35569004866317</c:v>
                </c:pt>
                <c:pt idx="3185">
                  <c:v>21.362109056366748</c:v>
                </c:pt>
                <c:pt idx="3186">
                  <c:v>21.368528064070293</c:v>
                </c:pt>
                <c:pt idx="3187">
                  <c:v>21.374947071773871</c:v>
                </c:pt>
                <c:pt idx="3188">
                  <c:v>21.381366079477427</c:v>
                </c:pt>
                <c:pt idx="3189">
                  <c:v>21.387785087180987</c:v>
                </c:pt>
                <c:pt idx="3190">
                  <c:v>21.394204094884564</c:v>
                </c:pt>
                <c:pt idx="3191">
                  <c:v>21.40062310258811</c:v>
                </c:pt>
                <c:pt idx="3192">
                  <c:v>21.407042110291687</c:v>
                </c:pt>
                <c:pt idx="3193">
                  <c:v>21.413461117995254</c:v>
                </c:pt>
                <c:pt idx="3194">
                  <c:v>21.419880125698803</c:v>
                </c:pt>
                <c:pt idx="3195">
                  <c:v>21.426299133402381</c:v>
                </c:pt>
                <c:pt idx="3196">
                  <c:v>21.432718141105926</c:v>
                </c:pt>
                <c:pt idx="3197">
                  <c:v>21.439137148809504</c:v>
                </c:pt>
                <c:pt idx="3198">
                  <c:v>21.445556156513071</c:v>
                </c:pt>
                <c:pt idx="3199">
                  <c:v>21.45197516421662</c:v>
                </c:pt>
                <c:pt idx="3200">
                  <c:v>21.458394171920197</c:v>
                </c:pt>
                <c:pt idx="3201">
                  <c:v>21.464813179623761</c:v>
                </c:pt>
                <c:pt idx="3202">
                  <c:v>21.47123218732732</c:v>
                </c:pt>
                <c:pt idx="3203">
                  <c:v>21.477651195030887</c:v>
                </c:pt>
                <c:pt idx="3204">
                  <c:v>21.484070202734454</c:v>
                </c:pt>
                <c:pt idx="3205">
                  <c:v>21.490489210438014</c:v>
                </c:pt>
                <c:pt idx="3206">
                  <c:v>21.496908218141577</c:v>
                </c:pt>
                <c:pt idx="3207">
                  <c:v>21.503327225845137</c:v>
                </c:pt>
                <c:pt idx="3208">
                  <c:v>21.509746233548704</c:v>
                </c:pt>
                <c:pt idx="3209">
                  <c:v>21.516165241252267</c:v>
                </c:pt>
                <c:pt idx="3210">
                  <c:v>21.52258424895583</c:v>
                </c:pt>
                <c:pt idx="3211">
                  <c:v>21.529003256659394</c:v>
                </c:pt>
                <c:pt idx="3212">
                  <c:v>21.53542226436296</c:v>
                </c:pt>
                <c:pt idx="3213">
                  <c:v>21.54184127206652</c:v>
                </c:pt>
                <c:pt idx="3214">
                  <c:v>21.548260279770084</c:v>
                </c:pt>
                <c:pt idx="3215">
                  <c:v>21.554679287473654</c:v>
                </c:pt>
                <c:pt idx="3216">
                  <c:v>21.561098295177214</c:v>
                </c:pt>
                <c:pt idx="3217">
                  <c:v>21.567517302880777</c:v>
                </c:pt>
                <c:pt idx="3218">
                  <c:v>21.573936310584337</c:v>
                </c:pt>
                <c:pt idx="3219">
                  <c:v>21.580355318287914</c:v>
                </c:pt>
                <c:pt idx="3220">
                  <c:v>21.58677432599147</c:v>
                </c:pt>
                <c:pt idx="3221">
                  <c:v>21.59319333369503</c:v>
                </c:pt>
                <c:pt idx="3222">
                  <c:v>21.599612341398593</c:v>
                </c:pt>
                <c:pt idx="3223">
                  <c:v>21.606031349102153</c:v>
                </c:pt>
                <c:pt idx="3224">
                  <c:v>21.612450356805731</c:v>
                </c:pt>
                <c:pt idx="3225">
                  <c:v>21.618869364509287</c:v>
                </c:pt>
                <c:pt idx="3226">
                  <c:v>21.625288372212847</c:v>
                </c:pt>
                <c:pt idx="3227">
                  <c:v>21.631707379916421</c:v>
                </c:pt>
                <c:pt idx="3228">
                  <c:v>21.638126387619977</c:v>
                </c:pt>
                <c:pt idx="3229">
                  <c:v>21.644545395323547</c:v>
                </c:pt>
                <c:pt idx="3230">
                  <c:v>21.650964403027103</c:v>
                </c:pt>
                <c:pt idx="3231">
                  <c:v>21.657383410730677</c:v>
                </c:pt>
                <c:pt idx="3232">
                  <c:v>21.663802418434237</c:v>
                </c:pt>
                <c:pt idx="3233">
                  <c:v>21.670221426137793</c:v>
                </c:pt>
                <c:pt idx="3234">
                  <c:v>21.676640433841364</c:v>
                </c:pt>
                <c:pt idx="3235">
                  <c:v>21.68305944154492</c:v>
                </c:pt>
                <c:pt idx="3236">
                  <c:v>21.689478449248494</c:v>
                </c:pt>
                <c:pt idx="3237">
                  <c:v>21.695897456952054</c:v>
                </c:pt>
                <c:pt idx="3238">
                  <c:v>21.70231646465561</c:v>
                </c:pt>
                <c:pt idx="3239">
                  <c:v>21.708735472359187</c:v>
                </c:pt>
                <c:pt idx="3240">
                  <c:v>21.715154480062743</c:v>
                </c:pt>
                <c:pt idx="3241">
                  <c:v>21.72157348776631</c:v>
                </c:pt>
                <c:pt idx="3242">
                  <c:v>21.727992495469881</c:v>
                </c:pt>
                <c:pt idx="3243">
                  <c:v>21.734411503173426</c:v>
                </c:pt>
                <c:pt idx="3244">
                  <c:v>21.740830510877004</c:v>
                </c:pt>
                <c:pt idx="3245">
                  <c:v>21.747249518580549</c:v>
                </c:pt>
                <c:pt idx="3246">
                  <c:v>21.753668526284127</c:v>
                </c:pt>
                <c:pt idx="3247">
                  <c:v>21.760087533987697</c:v>
                </c:pt>
                <c:pt idx="3248">
                  <c:v>21.76650654169125</c:v>
                </c:pt>
                <c:pt idx="3249">
                  <c:v>21.772925549394827</c:v>
                </c:pt>
                <c:pt idx="3250">
                  <c:v>21.779344557098366</c:v>
                </c:pt>
                <c:pt idx="3251">
                  <c:v>21.785763564801943</c:v>
                </c:pt>
                <c:pt idx="3252">
                  <c:v>21.79218257250551</c:v>
                </c:pt>
                <c:pt idx="3253">
                  <c:v>21.798601580209066</c:v>
                </c:pt>
                <c:pt idx="3254">
                  <c:v>21.805020587912644</c:v>
                </c:pt>
                <c:pt idx="3255">
                  <c:v>21.811439595616182</c:v>
                </c:pt>
                <c:pt idx="3256">
                  <c:v>21.81785860331976</c:v>
                </c:pt>
                <c:pt idx="3257">
                  <c:v>21.824277611023327</c:v>
                </c:pt>
                <c:pt idx="3258">
                  <c:v>21.830696618726897</c:v>
                </c:pt>
                <c:pt idx="3259">
                  <c:v>21.83711562643046</c:v>
                </c:pt>
                <c:pt idx="3260">
                  <c:v>21.84353463413402</c:v>
                </c:pt>
                <c:pt idx="3261">
                  <c:v>21.849953641837576</c:v>
                </c:pt>
                <c:pt idx="3262">
                  <c:v>21.856372649541143</c:v>
                </c:pt>
                <c:pt idx="3263">
                  <c:v>21.862791657244721</c:v>
                </c:pt>
                <c:pt idx="3264">
                  <c:v>21.869210664948277</c:v>
                </c:pt>
                <c:pt idx="3265">
                  <c:v>21.875629672651836</c:v>
                </c:pt>
                <c:pt idx="3266">
                  <c:v>21.882048680355393</c:v>
                </c:pt>
                <c:pt idx="3267">
                  <c:v>21.888467688058959</c:v>
                </c:pt>
                <c:pt idx="3268">
                  <c:v>21.894886695762537</c:v>
                </c:pt>
                <c:pt idx="3269">
                  <c:v>21.901305703466104</c:v>
                </c:pt>
                <c:pt idx="3270">
                  <c:v>21.90772471116966</c:v>
                </c:pt>
                <c:pt idx="3271">
                  <c:v>21.91414371887322</c:v>
                </c:pt>
                <c:pt idx="3272">
                  <c:v>21.920562726576776</c:v>
                </c:pt>
                <c:pt idx="3273">
                  <c:v>21.926981734280353</c:v>
                </c:pt>
                <c:pt idx="3274">
                  <c:v>21.93340074198392</c:v>
                </c:pt>
                <c:pt idx="3275">
                  <c:v>21.939819749687477</c:v>
                </c:pt>
                <c:pt idx="3276">
                  <c:v>21.946238757391036</c:v>
                </c:pt>
                <c:pt idx="3277">
                  <c:v>21.952657765094592</c:v>
                </c:pt>
                <c:pt idx="3278">
                  <c:v>21.95907677279817</c:v>
                </c:pt>
                <c:pt idx="3279">
                  <c:v>21.965495780501737</c:v>
                </c:pt>
                <c:pt idx="3280">
                  <c:v>21.971914788205293</c:v>
                </c:pt>
                <c:pt idx="3281">
                  <c:v>21.978333795908853</c:v>
                </c:pt>
                <c:pt idx="3282">
                  <c:v>21.984752803612409</c:v>
                </c:pt>
                <c:pt idx="3283">
                  <c:v>21.991171811315986</c:v>
                </c:pt>
                <c:pt idx="3284">
                  <c:v>21.997590819019553</c:v>
                </c:pt>
                <c:pt idx="3285">
                  <c:v>22.004009826723117</c:v>
                </c:pt>
                <c:pt idx="3286">
                  <c:v>22.010428834426669</c:v>
                </c:pt>
                <c:pt idx="3287">
                  <c:v>22.016847842130232</c:v>
                </c:pt>
                <c:pt idx="3288">
                  <c:v>22.023266849833803</c:v>
                </c:pt>
                <c:pt idx="3289">
                  <c:v>22.02968585753737</c:v>
                </c:pt>
                <c:pt idx="3290">
                  <c:v>22.03610486524094</c:v>
                </c:pt>
                <c:pt idx="3291">
                  <c:v>22.042523872944503</c:v>
                </c:pt>
                <c:pt idx="3292">
                  <c:v>22.048942880648063</c:v>
                </c:pt>
                <c:pt idx="3293">
                  <c:v>22.055361888351619</c:v>
                </c:pt>
                <c:pt idx="3294">
                  <c:v>22.061780896055186</c:v>
                </c:pt>
                <c:pt idx="3295">
                  <c:v>22.068199903758764</c:v>
                </c:pt>
                <c:pt idx="3296">
                  <c:v>22.074618911462331</c:v>
                </c:pt>
                <c:pt idx="3297">
                  <c:v>22.08103791916588</c:v>
                </c:pt>
                <c:pt idx="3298">
                  <c:v>22.087456926869443</c:v>
                </c:pt>
                <c:pt idx="3299">
                  <c:v>22.093875934573003</c:v>
                </c:pt>
                <c:pt idx="3300">
                  <c:v>22.10029494227658</c:v>
                </c:pt>
                <c:pt idx="3301">
                  <c:v>22.106713949980147</c:v>
                </c:pt>
                <c:pt idx="3302">
                  <c:v>22.113132957683696</c:v>
                </c:pt>
                <c:pt idx="3303">
                  <c:v>22.119551965387259</c:v>
                </c:pt>
                <c:pt idx="3304">
                  <c:v>22.125970973090819</c:v>
                </c:pt>
                <c:pt idx="3305">
                  <c:v>22.132389980794397</c:v>
                </c:pt>
                <c:pt idx="3306">
                  <c:v>22.138808988497964</c:v>
                </c:pt>
                <c:pt idx="3307">
                  <c:v>22.145227996201513</c:v>
                </c:pt>
                <c:pt idx="3308">
                  <c:v>22.151647003905076</c:v>
                </c:pt>
                <c:pt idx="3309">
                  <c:v>22.158066011608636</c:v>
                </c:pt>
                <c:pt idx="3310">
                  <c:v>22.164485019312213</c:v>
                </c:pt>
                <c:pt idx="3311">
                  <c:v>22.17090402701578</c:v>
                </c:pt>
                <c:pt idx="3312">
                  <c:v>22.177323034719329</c:v>
                </c:pt>
                <c:pt idx="3313">
                  <c:v>22.183742042422896</c:v>
                </c:pt>
                <c:pt idx="3314">
                  <c:v>22.190161050126459</c:v>
                </c:pt>
                <c:pt idx="3315">
                  <c:v>22.19658005783003</c:v>
                </c:pt>
                <c:pt idx="3316">
                  <c:v>22.202999065533596</c:v>
                </c:pt>
                <c:pt idx="3317">
                  <c:v>22.20941807323716</c:v>
                </c:pt>
                <c:pt idx="3318">
                  <c:v>22.215837080940712</c:v>
                </c:pt>
                <c:pt idx="3319">
                  <c:v>22.22225608864429</c:v>
                </c:pt>
                <c:pt idx="3320">
                  <c:v>22.228675096347846</c:v>
                </c:pt>
                <c:pt idx="3321">
                  <c:v>22.235094104051413</c:v>
                </c:pt>
                <c:pt idx="3322">
                  <c:v>22.241513111754976</c:v>
                </c:pt>
                <c:pt idx="3323">
                  <c:v>22.247932119458529</c:v>
                </c:pt>
                <c:pt idx="3324">
                  <c:v>22.254351127162106</c:v>
                </c:pt>
                <c:pt idx="3325">
                  <c:v>22.26077013486567</c:v>
                </c:pt>
                <c:pt idx="3326">
                  <c:v>22.267189142569229</c:v>
                </c:pt>
                <c:pt idx="3327">
                  <c:v>22.273608150272807</c:v>
                </c:pt>
                <c:pt idx="3328">
                  <c:v>22.280027157976345</c:v>
                </c:pt>
                <c:pt idx="3329">
                  <c:v>22.286446165679923</c:v>
                </c:pt>
                <c:pt idx="3330">
                  <c:v>22.292865173383486</c:v>
                </c:pt>
                <c:pt idx="3331">
                  <c:v>22.299284181087046</c:v>
                </c:pt>
                <c:pt idx="3332">
                  <c:v>22.305703188790623</c:v>
                </c:pt>
                <c:pt idx="3333">
                  <c:v>22.312122196494169</c:v>
                </c:pt>
                <c:pt idx="3334">
                  <c:v>22.318541204197736</c:v>
                </c:pt>
                <c:pt idx="3335">
                  <c:v>22.324960211901303</c:v>
                </c:pt>
                <c:pt idx="3336">
                  <c:v>22.331379219604862</c:v>
                </c:pt>
                <c:pt idx="3337">
                  <c:v>22.337798227308436</c:v>
                </c:pt>
                <c:pt idx="3338">
                  <c:v>22.344217235012003</c:v>
                </c:pt>
                <c:pt idx="3339">
                  <c:v>22.350636242715552</c:v>
                </c:pt>
                <c:pt idx="3340">
                  <c:v>22.357055250419119</c:v>
                </c:pt>
                <c:pt idx="3341">
                  <c:v>22.363474258122686</c:v>
                </c:pt>
                <c:pt idx="3342">
                  <c:v>22.369893265826253</c:v>
                </c:pt>
                <c:pt idx="3343">
                  <c:v>22.37631227352982</c:v>
                </c:pt>
                <c:pt idx="3344">
                  <c:v>22.382731281233379</c:v>
                </c:pt>
                <c:pt idx="3345">
                  <c:v>22.389150288936936</c:v>
                </c:pt>
                <c:pt idx="3346">
                  <c:v>22.395569296640502</c:v>
                </c:pt>
                <c:pt idx="3347">
                  <c:v>22.401988304344069</c:v>
                </c:pt>
                <c:pt idx="3348">
                  <c:v>22.408407312047636</c:v>
                </c:pt>
                <c:pt idx="3349">
                  <c:v>22.414826319751196</c:v>
                </c:pt>
                <c:pt idx="3350">
                  <c:v>22.421245327454749</c:v>
                </c:pt>
                <c:pt idx="3351">
                  <c:v>22.427664335158326</c:v>
                </c:pt>
                <c:pt idx="3352">
                  <c:v>22.434083342861896</c:v>
                </c:pt>
                <c:pt idx="3353">
                  <c:v>22.440502350565456</c:v>
                </c:pt>
                <c:pt idx="3354">
                  <c:v>22.446921358269012</c:v>
                </c:pt>
                <c:pt idx="3355">
                  <c:v>22.453340365972565</c:v>
                </c:pt>
                <c:pt idx="3356">
                  <c:v>22.459759373676143</c:v>
                </c:pt>
                <c:pt idx="3357">
                  <c:v>22.466178381379713</c:v>
                </c:pt>
                <c:pt idx="3358">
                  <c:v>22.472597389083273</c:v>
                </c:pt>
                <c:pt idx="3359">
                  <c:v>22.479016396786825</c:v>
                </c:pt>
                <c:pt idx="3360">
                  <c:v>22.485435404490396</c:v>
                </c:pt>
                <c:pt idx="3361">
                  <c:v>22.491854412193959</c:v>
                </c:pt>
                <c:pt idx="3362">
                  <c:v>22.498273419897526</c:v>
                </c:pt>
                <c:pt idx="3363">
                  <c:v>22.504692427601089</c:v>
                </c:pt>
                <c:pt idx="3364">
                  <c:v>22.511111435304663</c:v>
                </c:pt>
                <c:pt idx="3365">
                  <c:v>22.517530443008212</c:v>
                </c:pt>
                <c:pt idx="3366">
                  <c:v>22.523949450711775</c:v>
                </c:pt>
                <c:pt idx="3367">
                  <c:v>22.530368458415342</c:v>
                </c:pt>
                <c:pt idx="3368">
                  <c:v>22.536787466118913</c:v>
                </c:pt>
                <c:pt idx="3369">
                  <c:v>22.54320647382248</c:v>
                </c:pt>
                <c:pt idx="3370">
                  <c:v>22.549625481526029</c:v>
                </c:pt>
                <c:pt idx="3371">
                  <c:v>22.556044489229603</c:v>
                </c:pt>
                <c:pt idx="3372">
                  <c:v>22.562463496933159</c:v>
                </c:pt>
                <c:pt idx="3373">
                  <c:v>22.568882504636729</c:v>
                </c:pt>
                <c:pt idx="3374">
                  <c:v>22.575301512340296</c:v>
                </c:pt>
                <c:pt idx="3375">
                  <c:v>22.581720520043845</c:v>
                </c:pt>
                <c:pt idx="3376">
                  <c:v>22.588139527747419</c:v>
                </c:pt>
                <c:pt idx="3377">
                  <c:v>22.594558535450975</c:v>
                </c:pt>
                <c:pt idx="3378">
                  <c:v>22.600977543154546</c:v>
                </c:pt>
                <c:pt idx="3379">
                  <c:v>22.60739655085812</c:v>
                </c:pt>
                <c:pt idx="3380">
                  <c:v>22.613815558561669</c:v>
                </c:pt>
                <c:pt idx="3381">
                  <c:v>22.620234566265236</c:v>
                </c:pt>
                <c:pt idx="3382">
                  <c:v>22.626653573968792</c:v>
                </c:pt>
                <c:pt idx="3383">
                  <c:v>22.633072581672369</c:v>
                </c:pt>
                <c:pt idx="3384">
                  <c:v>22.639491589375936</c:v>
                </c:pt>
                <c:pt idx="3385">
                  <c:v>22.645910597079492</c:v>
                </c:pt>
                <c:pt idx="3386">
                  <c:v>22.652329604783052</c:v>
                </c:pt>
                <c:pt idx="3387">
                  <c:v>22.658748612486622</c:v>
                </c:pt>
                <c:pt idx="3388">
                  <c:v>22.665167620190186</c:v>
                </c:pt>
                <c:pt idx="3389">
                  <c:v>22.671586627893753</c:v>
                </c:pt>
                <c:pt idx="3390">
                  <c:v>22.678005635597309</c:v>
                </c:pt>
                <c:pt idx="3391">
                  <c:v>22.684424643300868</c:v>
                </c:pt>
                <c:pt idx="3392">
                  <c:v>22.690843651004439</c:v>
                </c:pt>
                <c:pt idx="3393">
                  <c:v>22.697262658708002</c:v>
                </c:pt>
                <c:pt idx="3394">
                  <c:v>22.703681666411569</c:v>
                </c:pt>
                <c:pt idx="3395">
                  <c:v>22.710100674115139</c:v>
                </c:pt>
                <c:pt idx="3396">
                  <c:v>22.716519681818685</c:v>
                </c:pt>
                <c:pt idx="3397">
                  <c:v>22.722938689522255</c:v>
                </c:pt>
                <c:pt idx="3398">
                  <c:v>22.729357697225829</c:v>
                </c:pt>
                <c:pt idx="3399">
                  <c:v>22.735776704929386</c:v>
                </c:pt>
                <c:pt idx="3400">
                  <c:v>22.742195712632956</c:v>
                </c:pt>
                <c:pt idx="3401">
                  <c:v>22.748614720336501</c:v>
                </c:pt>
                <c:pt idx="3402">
                  <c:v>22.755033728040068</c:v>
                </c:pt>
                <c:pt idx="3403">
                  <c:v>22.761452735743646</c:v>
                </c:pt>
                <c:pt idx="3404">
                  <c:v>22.767871743447202</c:v>
                </c:pt>
                <c:pt idx="3405">
                  <c:v>22.774290751150769</c:v>
                </c:pt>
                <c:pt idx="3406">
                  <c:v>22.780709758854318</c:v>
                </c:pt>
                <c:pt idx="3407">
                  <c:v>22.787128766557895</c:v>
                </c:pt>
                <c:pt idx="3408">
                  <c:v>22.793547774261462</c:v>
                </c:pt>
                <c:pt idx="3409">
                  <c:v>22.799966781965018</c:v>
                </c:pt>
                <c:pt idx="3410">
                  <c:v>22.806385789668585</c:v>
                </c:pt>
                <c:pt idx="3411">
                  <c:v>22.812804797372163</c:v>
                </c:pt>
                <c:pt idx="3412">
                  <c:v>22.819223805075712</c:v>
                </c:pt>
                <c:pt idx="3413">
                  <c:v>22.825642812779279</c:v>
                </c:pt>
                <c:pt idx="3414">
                  <c:v>22.832061820482842</c:v>
                </c:pt>
                <c:pt idx="3415">
                  <c:v>22.838480828186412</c:v>
                </c:pt>
                <c:pt idx="3416">
                  <c:v>22.844899835889979</c:v>
                </c:pt>
                <c:pt idx="3417">
                  <c:v>22.851318843593528</c:v>
                </c:pt>
                <c:pt idx="3418">
                  <c:v>22.857737851297095</c:v>
                </c:pt>
                <c:pt idx="3419">
                  <c:v>22.864156859000659</c:v>
                </c:pt>
                <c:pt idx="3420">
                  <c:v>22.870575866704229</c:v>
                </c:pt>
                <c:pt idx="3421">
                  <c:v>22.876994874407796</c:v>
                </c:pt>
                <c:pt idx="3422">
                  <c:v>22.883413882111345</c:v>
                </c:pt>
                <c:pt idx="3423">
                  <c:v>22.889832889814912</c:v>
                </c:pt>
                <c:pt idx="3424">
                  <c:v>22.896251897518475</c:v>
                </c:pt>
                <c:pt idx="3425">
                  <c:v>22.902670905222053</c:v>
                </c:pt>
                <c:pt idx="3426">
                  <c:v>22.909089912925612</c:v>
                </c:pt>
                <c:pt idx="3427">
                  <c:v>22.915508920629168</c:v>
                </c:pt>
                <c:pt idx="3428">
                  <c:v>22.921927928332728</c:v>
                </c:pt>
                <c:pt idx="3429">
                  <c:v>22.928346936036291</c:v>
                </c:pt>
                <c:pt idx="3430">
                  <c:v>22.934765943739869</c:v>
                </c:pt>
                <c:pt idx="3431">
                  <c:v>22.941184951443429</c:v>
                </c:pt>
                <c:pt idx="3432">
                  <c:v>22.947603959146996</c:v>
                </c:pt>
                <c:pt idx="3433">
                  <c:v>22.954022966850545</c:v>
                </c:pt>
                <c:pt idx="3434">
                  <c:v>22.960441974554108</c:v>
                </c:pt>
                <c:pt idx="3435">
                  <c:v>22.966860982257685</c:v>
                </c:pt>
                <c:pt idx="3436">
                  <c:v>22.973279989961245</c:v>
                </c:pt>
                <c:pt idx="3437">
                  <c:v>22.979698997664812</c:v>
                </c:pt>
                <c:pt idx="3438">
                  <c:v>22.986118005368361</c:v>
                </c:pt>
                <c:pt idx="3439">
                  <c:v>22.992537013071935</c:v>
                </c:pt>
                <c:pt idx="3440">
                  <c:v>22.998956020775502</c:v>
                </c:pt>
                <c:pt idx="3441">
                  <c:v>23.005375028479069</c:v>
                </c:pt>
                <c:pt idx="3442">
                  <c:v>23.011794036182636</c:v>
                </c:pt>
                <c:pt idx="3443">
                  <c:v>23.018213043886185</c:v>
                </c:pt>
                <c:pt idx="3444">
                  <c:v>23.024632051589752</c:v>
                </c:pt>
                <c:pt idx="3445">
                  <c:v>23.031051059293318</c:v>
                </c:pt>
                <c:pt idx="3446">
                  <c:v>23.037470066996885</c:v>
                </c:pt>
                <c:pt idx="3447">
                  <c:v>23.043889074700452</c:v>
                </c:pt>
                <c:pt idx="3448">
                  <c:v>23.050308082404001</c:v>
                </c:pt>
                <c:pt idx="3449">
                  <c:v>23.056727090107568</c:v>
                </c:pt>
                <c:pt idx="3450">
                  <c:v>23.063146097811135</c:v>
                </c:pt>
                <c:pt idx="3451">
                  <c:v>23.069565105514702</c:v>
                </c:pt>
                <c:pt idx="3452">
                  <c:v>23.075984113218279</c:v>
                </c:pt>
                <c:pt idx="3453">
                  <c:v>23.082403120921818</c:v>
                </c:pt>
                <c:pt idx="3454">
                  <c:v>23.088822128625395</c:v>
                </c:pt>
                <c:pt idx="3455">
                  <c:v>23.095241136328955</c:v>
                </c:pt>
                <c:pt idx="3456">
                  <c:v>23.101660144032518</c:v>
                </c:pt>
                <c:pt idx="3457">
                  <c:v>23.108079151736096</c:v>
                </c:pt>
                <c:pt idx="3458">
                  <c:v>23.114498159439655</c:v>
                </c:pt>
                <c:pt idx="3459">
                  <c:v>23.120917167143212</c:v>
                </c:pt>
                <c:pt idx="3460">
                  <c:v>23.127336174846771</c:v>
                </c:pt>
                <c:pt idx="3461">
                  <c:v>23.133755182550335</c:v>
                </c:pt>
                <c:pt idx="3462">
                  <c:v>23.140174190253912</c:v>
                </c:pt>
                <c:pt idx="3463">
                  <c:v>23.146593197957472</c:v>
                </c:pt>
                <c:pt idx="3464">
                  <c:v>23.153012205661028</c:v>
                </c:pt>
                <c:pt idx="3465">
                  <c:v>23.159431213364588</c:v>
                </c:pt>
                <c:pt idx="3466">
                  <c:v>23.165850221068151</c:v>
                </c:pt>
                <c:pt idx="3467">
                  <c:v>23.172269228771729</c:v>
                </c:pt>
                <c:pt idx="3468">
                  <c:v>23.178688236475296</c:v>
                </c:pt>
                <c:pt idx="3469">
                  <c:v>23.185107244178841</c:v>
                </c:pt>
                <c:pt idx="3470">
                  <c:v>23.191526251882411</c:v>
                </c:pt>
                <c:pt idx="3471">
                  <c:v>23.197945259585978</c:v>
                </c:pt>
                <c:pt idx="3472">
                  <c:v>23.204364267289542</c:v>
                </c:pt>
                <c:pt idx="3473">
                  <c:v>23.210783274993112</c:v>
                </c:pt>
                <c:pt idx="3474">
                  <c:v>23.217202282696658</c:v>
                </c:pt>
                <c:pt idx="3475">
                  <c:v>23.223621290400228</c:v>
                </c:pt>
                <c:pt idx="3476">
                  <c:v>23.230040298103795</c:v>
                </c:pt>
                <c:pt idx="3477">
                  <c:v>23.236459305807358</c:v>
                </c:pt>
                <c:pt idx="3478">
                  <c:v>23.242878313510928</c:v>
                </c:pt>
                <c:pt idx="3479">
                  <c:v>23.249297321214506</c:v>
                </c:pt>
                <c:pt idx="3480">
                  <c:v>23.255716328918044</c:v>
                </c:pt>
                <c:pt idx="3481">
                  <c:v>23.262135336621618</c:v>
                </c:pt>
                <c:pt idx="3482">
                  <c:v>23.268554344325175</c:v>
                </c:pt>
                <c:pt idx="3483">
                  <c:v>23.274973352028745</c:v>
                </c:pt>
                <c:pt idx="3484">
                  <c:v>23.281392359732319</c:v>
                </c:pt>
                <c:pt idx="3485">
                  <c:v>23.287811367435861</c:v>
                </c:pt>
                <c:pt idx="3486">
                  <c:v>23.294230375139435</c:v>
                </c:pt>
                <c:pt idx="3487">
                  <c:v>23.300649382842991</c:v>
                </c:pt>
                <c:pt idx="3488">
                  <c:v>23.307068390546561</c:v>
                </c:pt>
                <c:pt idx="3489">
                  <c:v>23.313487398250135</c:v>
                </c:pt>
                <c:pt idx="3490">
                  <c:v>23.319906405953677</c:v>
                </c:pt>
                <c:pt idx="3491">
                  <c:v>23.326325413657251</c:v>
                </c:pt>
                <c:pt idx="3492">
                  <c:v>23.332744421360808</c:v>
                </c:pt>
                <c:pt idx="3493">
                  <c:v>23.339163429064378</c:v>
                </c:pt>
                <c:pt idx="3494">
                  <c:v>23.345582436767952</c:v>
                </c:pt>
                <c:pt idx="3495">
                  <c:v>23.352001444471501</c:v>
                </c:pt>
                <c:pt idx="3496">
                  <c:v>23.358420452175068</c:v>
                </c:pt>
                <c:pt idx="3497">
                  <c:v>23.364839459878638</c:v>
                </c:pt>
                <c:pt idx="3498">
                  <c:v>23.371258467582194</c:v>
                </c:pt>
                <c:pt idx="3499">
                  <c:v>23.377677475285768</c:v>
                </c:pt>
                <c:pt idx="3500">
                  <c:v>23.384096482989328</c:v>
                </c:pt>
                <c:pt idx="3501">
                  <c:v>23.390515490692884</c:v>
                </c:pt>
                <c:pt idx="3502">
                  <c:v>23.396934498396455</c:v>
                </c:pt>
                <c:pt idx="3503">
                  <c:v>23.403353506100018</c:v>
                </c:pt>
                <c:pt idx="3504">
                  <c:v>23.409772513803585</c:v>
                </c:pt>
                <c:pt idx="3505">
                  <c:v>23.416191521507155</c:v>
                </c:pt>
                <c:pt idx="3506">
                  <c:v>23.422610529210701</c:v>
                </c:pt>
                <c:pt idx="3507">
                  <c:v>23.429029536914271</c:v>
                </c:pt>
                <c:pt idx="3508">
                  <c:v>23.435448544617845</c:v>
                </c:pt>
                <c:pt idx="3509">
                  <c:v>23.441867552321401</c:v>
                </c:pt>
                <c:pt idx="3510">
                  <c:v>23.448286560024972</c:v>
                </c:pt>
                <c:pt idx="3511">
                  <c:v>23.454705567728517</c:v>
                </c:pt>
                <c:pt idx="3512">
                  <c:v>23.461124575432084</c:v>
                </c:pt>
                <c:pt idx="3513">
                  <c:v>23.467543583135662</c:v>
                </c:pt>
                <c:pt idx="3514">
                  <c:v>23.473962590839218</c:v>
                </c:pt>
                <c:pt idx="3515">
                  <c:v>23.480381598542785</c:v>
                </c:pt>
                <c:pt idx="3516">
                  <c:v>23.486800606246341</c:v>
                </c:pt>
                <c:pt idx="3517">
                  <c:v>23.493219613949901</c:v>
                </c:pt>
                <c:pt idx="3518">
                  <c:v>23.499638621653478</c:v>
                </c:pt>
                <c:pt idx="3519">
                  <c:v>23.506057629357034</c:v>
                </c:pt>
                <c:pt idx="3520">
                  <c:v>23.512476637060601</c:v>
                </c:pt>
                <c:pt idx="3521">
                  <c:v>23.518895644764157</c:v>
                </c:pt>
                <c:pt idx="3522">
                  <c:v>23.525314652467717</c:v>
                </c:pt>
                <c:pt idx="3523">
                  <c:v>23.531733660171295</c:v>
                </c:pt>
                <c:pt idx="3524">
                  <c:v>23.538152667874858</c:v>
                </c:pt>
                <c:pt idx="3525">
                  <c:v>23.544571675578418</c:v>
                </c:pt>
                <c:pt idx="3526">
                  <c:v>23.550990683281995</c:v>
                </c:pt>
                <c:pt idx="3527">
                  <c:v>23.557409690985551</c:v>
                </c:pt>
                <c:pt idx="3528">
                  <c:v>23.563828698689111</c:v>
                </c:pt>
                <c:pt idx="3529">
                  <c:v>23.570247706392678</c:v>
                </c:pt>
                <c:pt idx="3530">
                  <c:v>23.576666714096245</c:v>
                </c:pt>
                <c:pt idx="3531">
                  <c:v>23.583085721799812</c:v>
                </c:pt>
                <c:pt idx="3532">
                  <c:v>23.589504729503368</c:v>
                </c:pt>
                <c:pt idx="3533">
                  <c:v>23.595923737206927</c:v>
                </c:pt>
                <c:pt idx="3534">
                  <c:v>23.602342744910494</c:v>
                </c:pt>
                <c:pt idx="3535">
                  <c:v>23.608761752614072</c:v>
                </c:pt>
                <c:pt idx="3536">
                  <c:v>23.615180760317628</c:v>
                </c:pt>
                <c:pt idx="3537">
                  <c:v>23.621599768021184</c:v>
                </c:pt>
                <c:pt idx="3538">
                  <c:v>23.628018775724744</c:v>
                </c:pt>
                <c:pt idx="3539">
                  <c:v>23.634437783428311</c:v>
                </c:pt>
                <c:pt idx="3540">
                  <c:v>23.640856791131888</c:v>
                </c:pt>
                <c:pt idx="3541">
                  <c:v>23.647275798835445</c:v>
                </c:pt>
                <c:pt idx="3542">
                  <c:v>23.653694806539001</c:v>
                </c:pt>
                <c:pt idx="3543">
                  <c:v>23.660113814242568</c:v>
                </c:pt>
                <c:pt idx="3544">
                  <c:v>23.666532821946127</c:v>
                </c:pt>
                <c:pt idx="3545">
                  <c:v>23.672951829649705</c:v>
                </c:pt>
                <c:pt idx="3546">
                  <c:v>23.679370837353261</c:v>
                </c:pt>
                <c:pt idx="3547">
                  <c:v>23.685789845056817</c:v>
                </c:pt>
                <c:pt idx="3548">
                  <c:v>23.692208852760384</c:v>
                </c:pt>
                <c:pt idx="3549">
                  <c:v>23.698627860463944</c:v>
                </c:pt>
                <c:pt idx="3550">
                  <c:v>23.705046868167521</c:v>
                </c:pt>
                <c:pt idx="3551">
                  <c:v>23.711465875871085</c:v>
                </c:pt>
                <c:pt idx="3552">
                  <c:v>23.717884883574644</c:v>
                </c:pt>
                <c:pt idx="3553">
                  <c:v>23.7243038912782</c:v>
                </c:pt>
                <c:pt idx="3554">
                  <c:v>23.73072289898176</c:v>
                </c:pt>
                <c:pt idx="3555">
                  <c:v>23.737141906685338</c:v>
                </c:pt>
                <c:pt idx="3556">
                  <c:v>23.743560914388901</c:v>
                </c:pt>
                <c:pt idx="3557">
                  <c:v>23.749979922092461</c:v>
                </c:pt>
                <c:pt idx="3558">
                  <c:v>23.756398929796017</c:v>
                </c:pt>
                <c:pt idx="3559">
                  <c:v>23.762817937499594</c:v>
                </c:pt>
                <c:pt idx="3560">
                  <c:v>23.769236945203154</c:v>
                </c:pt>
                <c:pt idx="3561">
                  <c:v>23.775655952906718</c:v>
                </c:pt>
                <c:pt idx="3562">
                  <c:v>23.782074960610295</c:v>
                </c:pt>
                <c:pt idx="3563">
                  <c:v>23.788493968313833</c:v>
                </c:pt>
                <c:pt idx="3564">
                  <c:v>23.794912976017411</c:v>
                </c:pt>
                <c:pt idx="3565">
                  <c:v>23.801331983720971</c:v>
                </c:pt>
                <c:pt idx="3566">
                  <c:v>23.807750991424534</c:v>
                </c:pt>
                <c:pt idx="3567">
                  <c:v>23.814169999128111</c:v>
                </c:pt>
                <c:pt idx="3568">
                  <c:v>23.82058900683165</c:v>
                </c:pt>
                <c:pt idx="3569">
                  <c:v>23.827008014535227</c:v>
                </c:pt>
                <c:pt idx="3570">
                  <c:v>23.833427022238794</c:v>
                </c:pt>
                <c:pt idx="3571">
                  <c:v>23.83984602994235</c:v>
                </c:pt>
                <c:pt idx="3572">
                  <c:v>23.846265037645928</c:v>
                </c:pt>
                <c:pt idx="3573">
                  <c:v>23.852684045349488</c:v>
                </c:pt>
                <c:pt idx="3574">
                  <c:v>23.859103053053044</c:v>
                </c:pt>
                <c:pt idx="3575">
                  <c:v>23.865522060756611</c:v>
                </c:pt>
                <c:pt idx="3576">
                  <c:v>23.871941068460167</c:v>
                </c:pt>
                <c:pt idx="3577">
                  <c:v>23.878360076163744</c:v>
                </c:pt>
                <c:pt idx="3578">
                  <c:v>23.884779083867311</c:v>
                </c:pt>
                <c:pt idx="3579">
                  <c:v>23.891198091570857</c:v>
                </c:pt>
                <c:pt idx="3580">
                  <c:v>23.897617099274427</c:v>
                </c:pt>
                <c:pt idx="3581">
                  <c:v>23.904036106977983</c:v>
                </c:pt>
                <c:pt idx="3582">
                  <c:v>23.910455114681557</c:v>
                </c:pt>
                <c:pt idx="3583">
                  <c:v>23.916874122385128</c:v>
                </c:pt>
                <c:pt idx="3584">
                  <c:v>23.923293130088673</c:v>
                </c:pt>
                <c:pt idx="3585">
                  <c:v>23.929712137792244</c:v>
                </c:pt>
                <c:pt idx="3586">
                  <c:v>23.936131145495811</c:v>
                </c:pt>
                <c:pt idx="3587">
                  <c:v>23.942550153199374</c:v>
                </c:pt>
                <c:pt idx="3588">
                  <c:v>23.948969160902944</c:v>
                </c:pt>
                <c:pt idx="3589">
                  <c:v>23.95538816860649</c:v>
                </c:pt>
                <c:pt idx="3590">
                  <c:v>23.96180717631006</c:v>
                </c:pt>
                <c:pt idx="3591">
                  <c:v>23.968226184013634</c:v>
                </c:pt>
                <c:pt idx="3592">
                  <c:v>23.974645191717194</c:v>
                </c:pt>
                <c:pt idx="3593">
                  <c:v>23.981064199420761</c:v>
                </c:pt>
                <c:pt idx="3594">
                  <c:v>23.987483207124306</c:v>
                </c:pt>
                <c:pt idx="3595">
                  <c:v>23.993902214827877</c:v>
                </c:pt>
                <c:pt idx="3596">
                  <c:v>24.000321222531451</c:v>
                </c:pt>
                <c:pt idx="3597">
                  <c:v>24.006740230235021</c:v>
                </c:pt>
                <c:pt idx="3598">
                  <c:v>24.013159237938577</c:v>
                </c:pt>
                <c:pt idx="3599">
                  <c:v>24.019578245642151</c:v>
                </c:pt>
                <c:pt idx="3600">
                  <c:v>24.025997253345693</c:v>
                </c:pt>
                <c:pt idx="3601">
                  <c:v>24.032416261049267</c:v>
                </c:pt>
                <c:pt idx="3602">
                  <c:v>24.038835268752837</c:v>
                </c:pt>
                <c:pt idx="3603">
                  <c:v>24.045254276456394</c:v>
                </c:pt>
                <c:pt idx="3604">
                  <c:v>24.051673284159968</c:v>
                </c:pt>
                <c:pt idx="3605">
                  <c:v>24.05809229186351</c:v>
                </c:pt>
                <c:pt idx="3606">
                  <c:v>24.064511299567084</c:v>
                </c:pt>
                <c:pt idx="3607">
                  <c:v>24.070930307270654</c:v>
                </c:pt>
                <c:pt idx="3608">
                  <c:v>24.07734931497421</c:v>
                </c:pt>
                <c:pt idx="3609">
                  <c:v>24.083768322677784</c:v>
                </c:pt>
                <c:pt idx="3610">
                  <c:v>24.090187330381323</c:v>
                </c:pt>
                <c:pt idx="3611">
                  <c:v>24.0966063380849</c:v>
                </c:pt>
                <c:pt idx="3612">
                  <c:v>24.10302534578847</c:v>
                </c:pt>
                <c:pt idx="3613">
                  <c:v>24.109444353492037</c:v>
                </c:pt>
                <c:pt idx="3614">
                  <c:v>24.115863361195601</c:v>
                </c:pt>
                <c:pt idx="3615">
                  <c:v>24.12228236889916</c:v>
                </c:pt>
                <c:pt idx="3616">
                  <c:v>24.128701376602717</c:v>
                </c:pt>
                <c:pt idx="3617">
                  <c:v>24.135120384306287</c:v>
                </c:pt>
                <c:pt idx="3618">
                  <c:v>24.141539392009861</c:v>
                </c:pt>
                <c:pt idx="3619">
                  <c:v>24.147958399713417</c:v>
                </c:pt>
                <c:pt idx="3620">
                  <c:v>24.154377407416987</c:v>
                </c:pt>
                <c:pt idx="3621">
                  <c:v>24.160796415120533</c:v>
                </c:pt>
                <c:pt idx="3622">
                  <c:v>24.1672154228241</c:v>
                </c:pt>
                <c:pt idx="3623">
                  <c:v>24.173634430527677</c:v>
                </c:pt>
                <c:pt idx="3624">
                  <c:v>24.180053438231248</c:v>
                </c:pt>
                <c:pt idx="3625">
                  <c:v>24.1864724459348</c:v>
                </c:pt>
                <c:pt idx="3626">
                  <c:v>24.192891453638364</c:v>
                </c:pt>
                <c:pt idx="3627">
                  <c:v>24.199310461341916</c:v>
                </c:pt>
                <c:pt idx="3628">
                  <c:v>24.205729469045494</c:v>
                </c:pt>
                <c:pt idx="3629">
                  <c:v>24.212148476749064</c:v>
                </c:pt>
                <c:pt idx="3630">
                  <c:v>24.218567484452617</c:v>
                </c:pt>
                <c:pt idx="3631">
                  <c:v>24.224986492156177</c:v>
                </c:pt>
                <c:pt idx="3632">
                  <c:v>24.231405499859733</c:v>
                </c:pt>
                <c:pt idx="3633">
                  <c:v>24.23782450756331</c:v>
                </c:pt>
                <c:pt idx="3634">
                  <c:v>24.244243515266877</c:v>
                </c:pt>
                <c:pt idx="3635">
                  <c:v>24.250662522970433</c:v>
                </c:pt>
                <c:pt idx="3636">
                  <c:v>24.257081530673993</c:v>
                </c:pt>
                <c:pt idx="3637">
                  <c:v>24.263500538377549</c:v>
                </c:pt>
                <c:pt idx="3638">
                  <c:v>24.269919546081127</c:v>
                </c:pt>
                <c:pt idx="3639">
                  <c:v>24.276338553784694</c:v>
                </c:pt>
                <c:pt idx="3640">
                  <c:v>24.28275756148826</c:v>
                </c:pt>
                <c:pt idx="3641">
                  <c:v>24.28917656919181</c:v>
                </c:pt>
                <c:pt idx="3642">
                  <c:v>24.295595576895376</c:v>
                </c:pt>
                <c:pt idx="3643">
                  <c:v>24.302014584598943</c:v>
                </c:pt>
                <c:pt idx="3644">
                  <c:v>24.30843359230251</c:v>
                </c:pt>
                <c:pt idx="3645">
                  <c:v>24.314852600006077</c:v>
                </c:pt>
                <c:pt idx="3646">
                  <c:v>24.321271607709644</c:v>
                </c:pt>
                <c:pt idx="3647">
                  <c:v>24.327690615413204</c:v>
                </c:pt>
                <c:pt idx="3648">
                  <c:v>24.33410962311676</c:v>
                </c:pt>
                <c:pt idx="3649">
                  <c:v>24.340528630820327</c:v>
                </c:pt>
                <c:pt idx="3650">
                  <c:v>24.346947638523904</c:v>
                </c:pt>
                <c:pt idx="3651">
                  <c:v>24.353366646227467</c:v>
                </c:pt>
                <c:pt idx="3652">
                  <c:v>24.35978565393102</c:v>
                </c:pt>
                <c:pt idx="3653">
                  <c:v>24.366204661634583</c:v>
                </c:pt>
                <c:pt idx="3654">
                  <c:v>24.372623669338143</c:v>
                </c:pt>
                <c:pt idx="3655">
                  <c:v>24.379042677041721</c:v>
                </c:pt>
                <c:pt idx="3656">
                  <c:v>24.385461684745284</c:v>
                </c:pt>
                <c:pt idx="3657">
                  <c:v>24.391880692448836</c:v>
                </c:pt>
                <c:pt idx="3658">
                  <c:v>24.3982997001524</c:v>
                </c:pt>
                <c:pt idx="3659">
                  <c:v>24.40471870785596</c:v>
                </c:pt>
                <c:pt idx="3660">
                  <c:v>24.411137715559537</c:v>
                </c:pt>
                <c:pt idx="3661">
                  <c:v>24.4175567232631</c:v>
                </c:pt>
                <c:pt idx="3662">
                  <c:v>24.423975730966653</c:v>
                </c:pt>
                <c:pt idx="3663">
                  <c:v>24.430394738670216</c:v>
                </c:pt>
                <c:pt idx="3664">
                  <c:v>24.436813746373776</c:v>
                </c:pt>
                <c:pt idx="3665">
                  <c:v>24.443232754077354</c:v>
                </c:pt>
                <c:pt idx="3666">
                  <c:v>24.44965176178092</c:v>
                </c:pt>
                <c:pt idx="3667">
                  <c:v>24.456070769484484</c:v>
                </c:pt>
                <c:pt idx="3668">
                  <c:v>24.462489777188033</c:v>
                </c:pt>
                <c:pt idx="3669">
                  <c:v>24.4689087848916</c:v>
                </c:pt>
                <c:pt idx="3670">
                  <c:v>24.47532779259517</c:v>
                </c:pt>
                <c:pt idx="3671">
                  <c:v>24.481746800298737</c:v>
                </c:pt>
                <c:pt idx="3672">
                  <c:v>24.4881658080023</c:v>
                </c:pt>
                <c:pt idx="3673">
                  <c:v>24.494584815705849</c:v>
                </c:pt>
                <c:pt idx="3674">
                  <c:v>24.501003823409416</c:v>
                </c:pt>
                <c:pt idx="3675">
                  <c:v>24.507422831112986</c:v>
                </c:pt>
                <c:pt idx="3676">
                  <c:v>24.51384183881656</c:v>
                </c:pt>
                <c:pt idx="3677">
                  <c:v>24.520260846520117</c:v>
                </c:pt>
                <c:pt idx="3678">
                  <c:v>24.526679854223676</c:v>
                </c:pt>
                <c:pt idx="3679">
                  <c:v>24.533098861927254</c:v>
                </c:pt>
                <c:pt idx="3680">
                  <c:v>24.53951786963081</c:v>
                </c:pt>
                <c:pt idx="3681">
                  <c:v>24.54593687733437</c:v>
                </c:pt>
                <c:pt idx="3682">
                  <c:v>24.552355885037947</c:v>
                </c:pt>
                <c:pt idx="3683">
                  <c:v>24.558774892741482</c:v>
                </c:pt>
                <c:pt idx="3684">
                  <c:v>24.565193900445056</c:v>
                </c:pt>
                <c:pt idx="3685">
                  <c:v>24.571612908148619</c:v>
                </c:pt>
                <c:pt idx="3686">
                  <c:v>24.578031915852193</c:v>
                </c:pt>
                <c:pt idx="3687">
                  <c:v>24.584450923555771</c:v>
                </c:pt>
                <c:pt idx="3688">
                  <c:v>24.590869931259309</c:v>
                </c:pt>
                <c:pt idx="3689">
                  <c:v>24.597288938962887</c:v>
                </c:pt>
                <c:pt idx="3690">
                  <c:v>24.603707946666443</c:v>
                </c:pt>
                <c:pt idx="3691">
                  <c:v>24.610126954370003</c:v>
                </c:pt>
                <c:pt idx="3692">
                  <c:v>24.61654596207358</c:v>
                </c:pt>
                <c:pt idx="3693">
                  <c:v>24.622964969777133</c:v>
                </c:pt>
                <c:pt idx="3694">
                  <c:v>24.629383977480696</c:v>
                </c:pt>
                <c:pt idx="3695">
                  <c:v>24.635802985184249</c:v>
                </c:pt>
                <c:pt idx="3696">
                  <c:v>24.642221992887826</c:v>
                </c:pt>
                <c:pt idx="3697">
                  <c:v>24.648641000591404</c:v>
                </c:pt>
                <c:pt idx="3698">
                  <c:v>24.65506000829496</c:v>
                </c:pt>
                <c:pt idx="3699">
                  <c:v>24.66147901599852</c:v>
                </c:pt>
                <c:pt idx="3700">
                  <c:v>24.667898023702076</c:v>
                </c:pt>
                <c:pt idx="3701">
                  <c:v>24.674317031405636</c:v>
                </c:pt>
                <c:pt idx="3702">
                  <c:v>24.68073603910921</c:v>
                </c:pt>
                <c:pt idx="3703">
                  <c:v>24.687155046812787</c:v>
                </c:pt>
                <c:pt idx="3704">
                  <c:v>24.693574054516326</c:v>
                </c:pt>
                <c:pt idx="3705">
                  <c:v>24.699993062219903</c:v>
                </c:pt>
                <c:pt idx="3706">
                  <c:v>24.706412069923481</c:v>
                </c:pt>
                <c:pt idx="3707">
                  <c:v>24.712831077627037</c:v>
                </c:pt>
                <c:pt idx="3708">
                  <c:v>24.719250085330593</c:v>
                </c:pt>
                <c:pt idx="3709">
                  <c:v>24.725669093034153</c:v>
                </c:pt>
                <c:pt idx="3710">
                  <c:v>24.732088100737709</c:v>
                </c:pt>
                <c:pt idx="3711">
                  <c:v>24.738507108441283</c:v>
                </c:pt>
                <c:pt idx="3712">
                  <c:v>24.744926116144843</c:v>
                </c:pt>
                <c:pt idx="3713">
                  <c:v>24.75134512384842</c:v>
                </c:pt>
                <c:pt idx="3714">
                  <c:v>24.757764131551998</c:v>
                </c:pt>
                <c:pt idx="3715">
                  <c:v>24.764183139255536</c:v>
                </c:pt>
                <c:pt idx="3716">
                  <c:v>24.770602146959114</c:v>
                </c:pt>
                <c:pt idx="3717">
                  <c:v>24.77702115466267</c:v>
                </c:pt>
                <c:pt idx="3718">
                  <c:v>24.783440162366226</c:v>
                </c:pt>
                <c:pt idx="3719">
                  <c:v>24.7898591700698</c:v>
                </c:pt>
                <c:pt idx="3720">
                  <c:v>24.796278177773338</c:v>
                </c:pt>
                <c:pt idx="3721">
                  <c:v>24.802697185476916</c:v>
                </c:pt>
                <c:pt idx="3722">
                  <c:v>24.809116193180476</c:v>
                </c:pt>
                <c:pt idx="3723">
                  <c:v>24.815535200884053</c:v>
                </c:pt>
                <c:pt idx="3724">
                  <c:v>24.821954208587631</c:v>
                </c:pt>
                <c:pt idx="3725">
                  <c:v>24.828373216291169</c:v>
                </c:pt>
                <c:pt idx="3726">
                  <c:v>24.834792223994747</c:v>
                </c:pt>
                <c:pt idx="3727">
                  <c:v>24.841211231698303</c:v>
                </c:pt>
                <c:pt idx="3728">
                  <c:v>24.847630239401862</c:v>
                </c:pt>
                <c:pt idx="3729">
                  <c:v>24.854049247105433</c:v>
                </c:pt>
                <c:pt idx="3730">
                  <c:v>24.860468254808971</c:v>
                </c:pt>
                <c:pt idx="3731">
                  <c:v>24.866887262512549</c:v>
                </c:pt>
                <c:pt idx="3732">
                  <c:v>24.873306270216126</c:v>
                </c:pt>
                <c:pt idx="3733">
                  <c:v>24.879725277919686</c:v>
                </c:pt>
                <c:pt idx="3734">
                  <c:v>24.886144285623264</c:v>
                </c:pt>
                <c:pt idx="3735">
                  <c:v>24.892563293326816</c:v>
                </c:pt>
                <c:pt idx="3736">
                  <c:v>24.898982301030376</c:v>
                </c:pt>
                <c:pt idx="3737">
                  <c:v>24.905401308733932</c:v>
                </c:pt>
                <c:pt idx="3738">
                  <c:v>24.91182031643751</c:v>
                </c:pt>
                <c:pt idx="3739">
                  <c:v>24.918239324141069</c:v>
                </c:pt>
                <c:pt idx="3740">
                  <c:v>24.924658331844647</c:v>
                </c:pt>
                <c:pt idx="3741">
                  <c:v>24.931077339548182</c:v>
                </c:pt>
                <c:pt idx="3742">
                  <c:v>24.937496347251759</c:v>
                </c:pt>
                <c:pt idx="3743">
                  <c:v>24.943915354955333</c:v>
                </c:pt>
                <c:pt idx="3744">
                  <c:v>24.950334362658893</c:v>
                </c:pt>
                <c:pt idx="3745">
                  <c:v>24.956753370362449</c:v>
                </c:pt>
                <c:pt idx="3746">
                  <c:v>24.963172378066009</c:v>
                </c:pt>
                <c:pt idx="3747">
                  <c:v>24.969591385769565</c:v>
                </c:pt>
                <c:pt idx="3748">
                  <c:v>24.976010393473143</c:v>
                </c:pt>
                <c:pt idx="3749">
                  <c:v>24.982429401176702</c:v>
                </c:pt>
                <c:pt idx="3750">
                  <c:v>24.98884840888028</c:v>
                </c:pt>
                <c:pt idx="3751">
                  <c:v>24.995267416583836</c:v>
                </c:pt>
                <c:pt idx="3752">
                  <c:v>25.001686424287392</c:v>
                </c:pt>
                <c:pt idx="3753">
                  <c:v>25.008105431990966</c:v>
                </c:pt>
                <c:pt idx="3754">
                  <c:v>25.014524439694526</c:v>
                </c:pt>
                <c:pt idx="3755">
                  <c:v>25.020943447398082</c:v>
                </c:pt>
                <c:pt idx="3756">
                  <c:v>25.027362455101642</c:v>
                </c:pt>
                <c:pt idx="3757">
                  <c:v>25.033781462805198</c:v>
                </c:pt>
                <c:pt idx="3758">
                  <c:v>25.040200470508776</c:v>
                </c:pt>
                <c:pt idx="3759">
                  <c:v>25.046619478212353</c:v>
                </c:pt>
                <c:pt idx="3760">
                  <c:v>25.053038485915913</c:v>
                </c:pt>
                <c:pt idx="3761">
                  <c:v>25.059457493619487</c:v>
                </c:pt>
                <c:pt idx="3762">
                  <c:v>25.065876501323029</c:v>
                </c:pt>
                <c:pt idx="3763">
                  <c:v>25.072295509026599</c:v>
                </c:pt>
                <c:pt idx="3764">
                  <c:v>25.078714516730159</c:v>
                </c:pt>
                <c:pt idx="3765">
                  <c:v>25.085133524433736</c:v>
                </c:pt>
                <c:pt idx="3766">
                  <c:v>25.091552532137293</c:v>
                </c:pt>
                <c:pt idx="3767">
                  <c:v>25.097971539840852</c:v>
                </c:pt>
                <c:pt idx="3768">
                  <c:v>25.104390547544408</c:v>
                </c:pt>
                <c:pt idx="3769">
                  <c:v>25.110809555247982</c:v>
                </c:pt>
                <c:pt idx="3770">
                  <c:v>25.11722856295156</c:v>
                </c:pt>
                <c:pt idx="3771">
                  <c:v>25.12364757065512</c:v>
                </c:pt>
                <c:pt idx="3772">
                  <c:v>25.130066578358676</c:v>
                </c:pt>
                <c:pt idx="3773">
                  <c:v>25.136485586062236</c:v>
                </c:pt>
                <c:pt idx="3774">
                  <c:v>25.142904593765792</c:v>
                </c:pt>
                <c:pt idx="3775">
                  <c:v>25.149323601469369</c:v>
                </c:pt>
                <c:pt idx="3776">
                  <c:v>25.155742609172925</c:v>
                </c:pt>
                <c:pt idx="3777">
                  <c:v>25.162161616876485</c:v>
                </c:pt>
                <c:pt idx="3778">
                  <c:v>25.168580624580059</c:v>
                </c:pt>
                <c:pt idx="3779">
                  <c:v>25.174999632283615</c:v>
                </c:pt>
                <c:pt idx="3780">
                  <c:v>25.181418639987193</c:v>
                </c:pt>
                <c:pt idx="3781">
                  <c:v>25.187837647690753</c:v>
                </c:pt>
                <c:pt idx="3782">
                  <c:v>25.194256655394309</c:v>
                </c:pt>
                <c:pt idx="3783">
                  <c:v>25.200675663097869</c:v>
                </c:pt>
                <c:pt idx="3784">
                  <c:v>25.207094670801425</c:v>
                </c:pt>
                <c:pt idx="3785">
                  <c:v>25.213513678505002</c:v>
                </c:pt>
                <c:pt idx="3786">
                  <c:v>25.219932686208576</c:v>
                </c:pt>
                <c:pt idx="3787">
                  <c:v>25.226351693912132</c:v>
                </c:pt>
                <c:pt idx="3788">
                  <c:v>25.232770701615692</c:v>
                </c:pt>
                <c:pt idx="3789">
                  <c:v>25.239189709319248</c:v>
                </c:pt>
                <c:pt idx="3790">
                  <c:v>25.245608717022826</c:v>
                </c:pt>
                <c:pt idx="3791">
                  <c:v>25.252027724726386</c:v>
                </c:pt>
                <c:pt idx="3792">
                  <c:v>25.258446732429963</c:v>
                </c:pt>
                <c:pt idx="3793">
                  <c:v>25.264865740133502</c:v>
                </c:pt>
                <c:pt idx="3794">
                  <c:v>25.271284747837079</c:v>
                </c:pt>
                <c:pt idx="3795">
                  <c:v>25.277703755540635</c:v>
                </c:pt>
                <c:pt idx="3796">
                  <c:v>25.284122763244209</c:v>
                </c:pt>
                <c:pt idx="3797">
                  <c:v>25.290541770947765</c:v>
                </c:pt>
                <c:pt idx="3798">
                  <c:v>25.296960778651325</c:v>
                </c:pt>
                <c:pt idx="3799">
                  <c:v>25.303379786354903</c:v>
                </c:pt>
                <c:pt idx="3800">
                  <c:v>25.309798794058459</c:v>
                </c:pt>
                <c:pt idx="3801">
                  <c:v>25.316217801762019</c:v>
                </c:pt>
                <c:pt idx="3802">
                  <c:v>25.322636809465596</c:v>
                </c:pt>
                <c:pt idx="3803">
                  <c:v>25.329055817169134</c:v>
                </c:pt>
                <c:pt idx="3804">
                  <c:v>25.335474824872712</c:v>
                </c:pt>
                <c:pt idx="3805">
                  <c:v>25.341893832576286</c:v>
                </c:pt>
                <c:pt idx="3806">
                  <c:v>25.348312840279842</c:v>
                </c:pt>
                <c:pt idx="3807">
                  <c:v>25.35473184798342</c:v>
                </c:pt>
                <c:pt idx="3808">
                  <c:v>25.361150855686979</c:v>
                </c:pt>
                <c:pt idx="3809">
                  <c:v>25.367569863390536</c:v>
                </c:pt>
                <c:pt idx="3810">
                  <c:v>25.373988871094092</c:v>
                </c:pt>
                <c:pt idx="3811">
                  <c:v>25.380407878797651</c:v>
                </c:pt>
                <c:pt idx="3812">
                  <c:v>25.386826886501225</c:v>
                </c:pt>
                <c:pt idx="3813">
                  <c:v>25.393245894204803</c:v>
                </c:pt>
                <c:pt idx="3814">
                  <c:v>25.399664901908341</c:v>
                </c:pt>
                <c:pt idx="3815">
                  <c:v>25.406083909611919</c:v>
                </c:pt>
                <c:pt idx="3816">
                  <c:v>25.412502917315475</c:v>
                </c:pt>
                <c:pt idx="3817">
                  <c:v>25.418921925019053</c:v>
                </c:pt>
                <c:pt idx="3818">
                  <c:v>25.425340932722612</c:v>
                </c:pt>
                <c:pt idx="3819">
                  <c:v>25.431759940426168</c:v>
                </c:pt>
                <c:pt idx="3820">
                  <c:v>25.438178948129725</c:v>
                </c:pt>
                <c:pt idx="3821">
                  <c:v>25.444597955833299</c:v>
                </c:pt>
                <c:pt idx="3822">
                  <c:v>25.451016963536858</c:v>
                </c:pt>
                <c:pt idx="3823">
                  <c:v>25.457435971240436</c:v>
                </c:pt>
                <c:pt idx="3824">
                  <c:v>25.463854978943992</c:v>
                </c:pt>
                <c:pt idx="3825">
                  <c:v>25.470273986647552</c:v>
                </c:pt>
                <c:pt idx="3826">
                  <c:v>25.476692994351129</c:v>
                </c:pt>
                <c:pt idx="3827">
                  <c:v>25.483112002054686</c:v>
                </c:pt>
                <c:pt idx="3828">
                  <c:v>25.489531009758245</c:v>
                </c:pt>
                <c:pt idx="3829">
                  <c:v>25.495950017461801</c:v>
                </c:pt>
                <c:pt idx="3830">
                  <c:v>25.502369025165361</c:v>
                </c:pt>
                <c:pt idx="3831">
                  <c:v>25.508788032868935</c:v>
                </c:pt>
                <c:pt idx="3832">
                  <c:v>25.515207040572509</c:v>
                </c:pt>
                <c:pt idx="3833">
                  <c:v>25.521626048276069</c:v>
                </c:pt>
                <c:pt idx="3834">
                  <c:v>25.528045055979646</c:v>
                </c:pt>
                <c:pt idx="3835">
                  <c:v>25.534464063683185</c:v>
                </c:pt>
                <c:pt idx="3836">
                  <c:v>25.540883071386762</c:v>
                </c:pt>
                <c:pt idx="3837">
                  <c:v>25.547302079090315</c:v>
                </c:pt>
                <c:pt idx="3838">
                  <c:v>25.553721086793878</c:v>
                </c:pt>
                <c:pt idx="3839">
                  <c:v>25.560140094497452</c:v>
                </c:pt>
                <c:pt idx="3840">
                  <c:v>25.566559102200991</c:v>
                </c:pt>
                <c:pt idx="3841">
                  <c:v>25.572978109904568</c:v>
                </c:pt>
                <c:pt idx="3842">
                  <c:v>25.579397117608146</c:v>
                </c:pt>
                <c:pt idx="3843">
                  <c:v>25.585816125311702</c:v>
                </c:pt>
                <c:pt idx="3844">
                  <c:v>25.592235133015279</c:v>
                </c:pt>
                <c:pt idx="3845">
                  <c:v>25.598654140718818</c:v>
                </c:pt>
                <c:pt idx="3846">
                  <c:v>25.605073148422392</c:v>
                </c:pt>
                <c:pt idx="3847">
                  <c:v>25.611492156125948</c:v>
                </c:pt>
                <c:pt idx="3848">
                  <c:v>25.617911163829525</c:v>
                </c:pt>
                <c:pt idx="3849">
                  <c:v>25.624330171533085</c:v>
                </c:pt>
                <c:pt idx="3850">
                  <c:v>25.630749179236641</c:v>
                </c:pt>
                <c:pt idx="3851">
                  <c:v>25.637168186940219</c:v>
                </c:pt>
                <c:pt idx="3852">
                  <c:v>25.643587194643779</c:v>
                </c:pt>
                <c:pt idx="3853">
                  <c:v>25.650006202347335</c:v>
                </c:pt>
                <c:pt idx="3854">
                  <c:v>25.656425210050909</c:v>
                </c:pt>
                <c:pt idx="3855">
                  <c:v>25.662844217754465</c:v>
                </c:pt>
                <c:pt idx="3856">
                  <c:v>25.669263225458025</c:v>
                </c:pt>
                <c:pt idx="3857">
                  <c:v>25.675682233161581</c:v>
                </c:pt>
                <c:pt idx="3858">
                  <c:v>25.682101240865158</c:v>
                </c:pt>
                <c:pt idx="3859">
                  <c:v>25.688520248568736</c:v>
                </c:pt>
                <c:pt idx="3860">
                  <c:v>25.694939256272296</c:v>
                </c:pt>
                <c:pt idx="3861">
                  <c:v>25.701358263975852</c:v>
                </c:pt>
                <c:pt idx="3862">
                  <c:v>25.707777271679412</c:v>
                </c:pt>
                <c:pt idx="3863">
                  <c:v>25.714196279382985</c:v>
                </c:pt>
                <c:pt idx="3864">
                  <c:v>25.720615287086542</c:v>
                </c:pt>
                <c:pt idx="3865">
                  <c:v>25.727034294790101</c:v>
                </c:pt>
                <c:pt idx="3866">
                  <c:v>25.733453302493658</c:v>
                </c:pt>
                <c:pt idx="3867">
                  <c:v>25.739872310197214</c:v>
                </c:pt>
                <c:pt idx="3868">
                  <c:v>25.746291317900791</c:v>
                </c:pt>
                <c:pt idx="3869">
                  <c:v>25.752710325604369</c:v>
                </c:pt>
                <c:pt idx="3870">
                  <c:v>25.759129333307929</c:v>
                </c:pt>
                <c:pt idx="3871">
                  <c:v>25.765548341011485</c:v>
                </c:pt>
                <c:pt idx="3872">
                  <c:v>25.771967348715044</c:v>
                </c:pt>
                <c:pt idx="3873">
                  <c:v>25.778386356418618</c:v>
                </c:pt>
                <c:pt idx="3874">
                  <c:v>25.784805364122175</c:v>
                </c:pt>
                <c:pt idx="3875">
                  <c:v>25.791224371825752</c:v>
                </c:pt>
                <c:pt idx="3876">
                  <c:v>25.797643379529291</c:v>
                </c:pt>
                <c:pt idx="3877">
                  <c:v>25.804062387232868</c:v>
                </c:pt>
                <c:pt idx="3878">
                  <c:v>25.810481394936446</c:v>
                </c:pt>
                <c:pt idx="3879">
                  <c:v>25.816900402639998</c:v>
                </c:pt>
                <c:pt idx="3880">
                  <c:v>25.823319410343558</c:v>
                </c:pt>
                <c:pt idx="3881">
                  <c:v>25.829738418047135</c:v>
                </c:pt>
                <c:pt idx="3882">
                  <c:v>25.836157425750692</c:v>
                </c:pt>
                <c:pt idx="3883">
                  <c:v>25.842576433454251</c:v>
                </c:pt>
                <c:pt idx="3884">
                  <c:v>25.848995441157808</c:v>
                </c:pt>
                <c:pt idx="3885">
                  <c:v>25.855414448861385</c:v>
                </c:pt>
                <c:pt idx="3886">
                  <c:v>25.861833456564963</c:v>
                </c:pt>
                <c:pt idx="3887">
                  <c:v>25.868252464268501</c:v>
                </c:pt>
                <c:pt idx="3888">
                  <c:v>25.874671471972075</c:v>
                </c:pt>
                <c:pt idx="3889">
                  <c:v>25.881090479675631</c:v>
                </c:pt>
                <c:pt idx="3890">
                  <c:v>25.887509487379209</c:v>
                </c:pt>
                <c:pt idx="3891">
                  <c:v>25.893928495082768</c:v>
                </c:pt>
                <c:pt idx="3892">
                  <c:v>25.900347502786325</c:v>
                </c:pt>
                <c:pt idx="3893">
                  <c:v>25.906766510489884</c:v>
                </c:pt>
                <c:pt idx="3894">
                  <c:v>25.913185518193441</c:v>
                </c:pt>
                <c:pt idx="3895">
                  <c:v>25.919604525897018</c:v>
                </c:pt>
                <c:pt idx="3896">
                  <c:v>25.926023533600592</c:v>
                </c:pt>
                <c:pt idx="3897">
                  <c:v>25.932442541304134</c:v>
                </c:pt>
                <c:pt idx="3898">
                  <c:v>25.938861549007708</c:v>
                </c:pt>
                <c:pt idx="3899">
                  <c:v>25.945280556711268</c:v>
                </c:pt>
                <c:pt idx="3900">
                  <c:v>25.951699564414842</c:v>
                </c:pt>
                <c:pt idx="3901">
                  <c:v>25.958118572118401</c:v>
                </c:pt>
                <c:pt idx="3902">
                  <c:v>25.964537579821979</c:v>
                </c:pt>
                <c:pt idx="3903">
                  <c:v>25.970956587525517</c:v>
                </c:pt>
                <c:pt idx="3904">
                  <c:v>25.977375595229095</c:v>
                </c:pt>
                <c:pt idx="3905">
                  <c:v>25.983794602932669</c:v>
                </c:pt>
                <c:pt idx="3906">
                  <c:v>25.990213610636225</c:v>
                </c:pt>
                <c:pt idx="3907">
                  <c:v>25.996632618339785</c:v>
                </c:pt>
                <c:pt idx="3908">
                  <c:v>26.003051626043341</c:v>
                </c:pt>
                <c:pt idx="3909">
                  <c:v>26.009470633746901</c:v>
                </c:pt>
                <c:pt idx="3910">
                  <c:v>26.015889641450478</c:v>
                </c:pt>
                <c:pt idx="3911">
                  <c:v>26.022308649154034</c:v>
                </c:pt>
                <c:pt idx="3912">
                  <c:v>26.028727656857612</c:v>
                </c:pt>
                <c:pt idx="3913">
                  <c:v>26.03514666456115</c:v>
                </c:pt>
                <c:pt idx="3914">
                  <c:v>26.041565672264728</c:v>
                </c:pt>
                <c:pt idx="3915">
                  <c:v>26.047984679968302</c:v>
                </c:pt>
                <c:pt idx="3916">
                  <c:v>26.054403687671858</c:v>
                </c:pt>
                <c:pt idx="3917">
                  <c:v>26.060822695375435</c:v>
                </c:pt>
                <c:pt idx="3918">
                  <c:v>26.067241703078974</c:v>
                </c:pt>
                <c:pt idx="3919">
                  <c:v>26.073660710782551</c:v>
                </c:pt>
                <c:pt idx="3920">
                  <c:v>26.080079718486111</c:v>
                </c:pt>
                <c:pt idx="3921">
                  <c:v>26.086498726189667</c:v>
                </c:pt>
                <c:pt idx="3922">
                  <c:v>26.092917733893241</c:v>
                </c:pt>
                <c:pt idx="3923">
                  <c:v>26.099336741596797</c:v>
                </c:pt>
                <c:pt idx="3924">
                  <c:v>26.105755749300357</c:v>
                </c:pt>
                <c:pt idx="3925">
                  <c:v>26.112174757003935</c:v>
                </c:pt>
                <c:pt idx="3926">
                  <c:v>26.118593764707491</c:v>
                </c:pt>
                <c:pt idx="3927">
                  <c:v>26.125012772411068</c:v>
                </c:pt>
                <c:pt idx="3928">
                  <c:v>26.131431780114628</c:v>
                </c:pt>
                <c:pt idx="3929">
                  <c:v>26.137850787818184</c:v>
                </c:pt>
                <c:pt idx="3930">
                  <c:v>26.144269795521744</c:v>
                </c:pt>
                <c:pt idx="3931">
                  <c:v>26.150688803225318</c:v>
                </c:pt>
                <c:pt idx="3932">
                  <c:v>26.157107810928895</c:v>
                </c:pt>
                <c:pt idx="3933">
                  <c:v>26.163526818632452</c:v>
                </c:pt>
                <c:pt idx="3934">
                  <c:v>26.169945826336008</c:v>
                </c:pt>
                <c:pt idx="3935">
                  <c:v>26.176364834039568</c:v>
                </c:pt>
                <c:pt idx="3936">
                  <c:v>26.182783841743124</c:v>
                </c:pt>
                <c:pt idx="3937">
                  <c:v>26.189202849446701</c:v>
                </c:pt>
                <c:pt idx="3938">
                  <c:v>26.195621857150261</c:v>
                </c:pt>
                <c:pt idx="3939">
                  <c:v>26.202040864853817</c:v>
                </c:pt>
                <c:pt idx="3940">
                  <c:v>26.208459872557377</c:v>
                </c:pt>
                <c:pt idx="3941">
                  <c:v>26.214878880260951</c:v>
                </c:pt>
                <c:pt idx="3942">
                  <c:v>26.221297887964528</c:v>
                </c:pt>
                <c:pt idx="3943">
                  <c:v>26.227716895668085</c:v>
                </c:pt>
                <c:pt idx="3944">
                  <c:v>26.234135903371644</c:v>
                </c:pt>
                <c:pt idx="3945">
                  <c:v>26.240554911075201</c:v>
                </c:pt>
                <c:pt idx="3946">
                  <c:v>26.246973918778778</c:v>
                </c:pt>
                <c:pt idx="3947">
                  <c:v>26.253392926482331</c:v>
                </c:pt>
                <c:pt idx="3948">
                  <c:v>26.259811934185894</c:v>
                </c:pt>
                <c:pt idx="3949">
                  <c:v>26.266230941889468</c:v>
                </c:pt>
                <c:pt idx="3950">
                  <c:v>26.272649949593024</c:v>
                </c:pt>
                <c:pt idx="3951">
                  <c:v>26.279068957296584</c:v>
                </c:pt>
                <c:pt idx="3952">
                  <c:v>26.285487965000161</c:v>
                </c:pt>
                <c:pt idx="3953">
                  <c:v>26.291906972703718</c:v>
                </c:pt>
                <c:pt idx="3954">
                  <c:v>26.298325980407295</c:v>
                </c:pt>
                <c:pt idx="3955">
                  <c:v>26.304744988110834</c:v>
                </c:pt>
                <c:pt idx="3956">
                  <c:v>26.311163995814407</c:v>
                </c:pt>
                <c:pt idx="3957">
                  <c:v>26.317583003517964</c:v>
                </c:pt>
                <c:pt idx="3958">
                  <c:v>26.324002011221541</c:v>
                </c:pt>
                <c:pt idx="3959">
                  <c:v>26.330421018925119</c:v>
                </c:pt>
                <c:pt idx="3960">
                  <c:v>26.336840026628657</c:v>
                </c:pt>
                <c:pt idx="3961">
                  <c:v>26.343259034332235</c:v>
                </c:pt>
                <c:pt idx="3962">
                  <c:v>26.349678042035794</c:v>
                </c:pt>
                <c:pt idx="3963">
                  <c:v>26.356097049739351</c:v>
                </c:pt>
                <c:pt idx="3964">
                  <c:v>26.362516057442924</c:v>
                </c:pt>
                <c:pt idx="3965">
                  <c:v>26.368935065146466</c:v>
                </c:pt>
                <c:pt idx="3966">
                  <c:v>26.37535407285004</c:v>
                </c:pt>
                <c:pt idx="3967">
                  <c:v>26.3817730805536</c:v>
                </c:pt>
                <c:pt idx="3968">
                  <c:v>26.388192088257174</c:v>
                </c:pt>
                <c:pt idx="3969">
                  <c:v>26.394611095960752</c:v>
                </c:pt>
                <c:pt idx="3970">
                  <c:v>26.40103010366429</c:v>
                </c:pt>
                <c:pt idx="3971">
                  <c:v>26.407449111367868</c:v>
                </c:pt>
                <c:pt idx="3972">
                  <c:v>26.413868119071427</c:v>
                </c:pt>
                <c:pt idx="3973">
                  <c:v>26.420287126774983</c:v>
                </c:pt>
                <c:pt idx="3974">
                  <c:v>26.426706134478557</c:v>
                </c:pt>
                <c:pt idx="3975">
                  <c:v>26.433125142182117</c:v>
                </c:pt>
                <c:pt idx="3976">
                  <c:v>26.439544149885673</c:v>
                </c:pt>
                <c:pt idx="3977">
                  <c:v>26.445963157589251</c:v>
                </c:pt>
                <c:pt idx="3978">
                  <c:v>26.452382165292811</c:v>
                </c:pt>
                <c:pt idx="3979">
                  <c:v>26.458801172996388</c:v>
                </c:pt>
                <c:pt idx="3980">
                  <c:v>26.465220180699944</c:v>
                </c:pt>
                <c:pt idx="3981">
                  <c:v>26.471639188403497</c:v>
                </c:pt>
                <c:pt idx="3982">
                  <c:v>26.47805819610706</c:v>
                </c:pt>
                <c:pt idx="3983">
                  <c:v>26.484477203810634</c:v>
                </c:pt>
                <c:pt idx="3984">
                  <c:v>26.49089621151419</c:v>
                </c:pt>
                <c:pt idx="3985">
                  <c:v>26.497315219217768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FD-4090-ADE5-DFB2550DE9BA}"/>
            </c:ext>
          </c:extLst>
        </c:ser>
        <c:ser>
          <c:idx val="1"/>
          <c:order val="1"/>
          <c:tx>
            <c:v>Ttrans Slug</c:v>
          </c:tx>
          <c:spPr>
            <a:ln w="28575">
              <a:solidFill>
                <a:srgbClr val="7030A0"/>
              </a:solidFill>
            </a:ln>
          </c:spPr>
          <c:marker>
            <c:symbol val="none"/>
          </c:marker>
          <c:xVal>
            <c:numRef>
              <c:f>Equations!$N$3:$N$4000</c:f>
              <c:numCache>
                <c:formatCode>0.00</c:formatCode>
                <c:ptCount val="3998"/>
                <c:pt idx="0">
                  <c:v>0.4</c:v>
                </c:pt>
                <c:pt idx="1">
                  <c:v>0.60000000000000009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1.5999999999999999</c:v>
                </c:pt>
                <c:pt idx="7">
                  <c:v>1.7999999999999998</c:v>
                </c:pt>
                <c:pt idx="8">
                  <c:v>1.9999999999999998</c:v>
                </c:pt>
                <c:pt idx="9">
                  <c:v>2.1999999999999997</c:v>
                </c:pt>
                <c:pt idx="10">
                  <c:v>2.4</c:v>
                </c:pt>
                <c:pt idx="11">
                  <c:v>2.6</c:v>
                </c:pt>
                <c:pt idx="12">
                  <c:v>2.8000000000000003</c:v>
                </c:pt>
                <c:pt idx="13">
                  <c:v>3.0000000000000004</c:v>
                </c:pt>
                <c:pt idx="14">
                  <c:v>3.2000000000000006</c:v>
                </c:pt>
                <c:pt idx="15">
                  <c:v>3.4000000000000008</c:v>
                </c:pt>
                <c:pt idx="16">
                  <c:v>3.600000000000001</c:v>
                </c:pt>
                <c:pt idx="17">
                  <c:v>3.8000000000000012</c:v>
                </c:pt>
                <c:pt idx="18">
                  <c:v>4.0000000000000009</c:v>
                </c:pt>
                <c:pt idx="19">
                  <c:v>4.2000000000000011</c:v>
                </c:pt>
                <c:pt idx="20">
                  <c:v>4.4000000000000012</c:v>
                </c:pt>
                <c:pt idx="21">
                  <c:v>4.6000000000000014</c:v>
                </c:pt>
                <c:pt idx="22">
                  <c:v>4.8000000000000016</c:v>
                </c:pt>
                <c:pt idx="23">
                  <c:v>5.0000000000000018</c:v>
                </c:pt>
                <c:pt idx="24">
                  <c:v>5.200000000000002</c:v>
                </c:pt>
                <c:pt idx="25">
                  <c:v>5.4000000000000021</c:v>
                </c:pt>
                <c:pt idx="26">
                  <c:v>5.6000000000000023</c:v>
                </c:pt>
                <c:pt idx="27">
                  <c:v>5.8000000000000025</c:v>
                </c:pt>
                <c:pt idx="28">
                  <c:v>6.0000000000000027</c:v>
                </c:pt>
                <c:pt idx="29">
                  <c:v>6.2000000000000028</c:v>
                </c:pt>
                <c:pt idx="30">
                  <c:v>6.400000000000003</c:v>
                </c:pt>
                <c:pt idx="31">
                  <c:v>6.6000000000000032</c:v>
                </c:pt>
                <c:pt idx="32">
                  <c:v>6.8000000000000034</c:v>
                </c:pt>
                <c:pt idx="33">
                  <c:v>7.0000000000000036</c:v>
                </c:pt>
                <c:pt idx="34">
                  <c:v>7.2000000000000037</c:v>
                </c:pt>
                <c:pt idx="35">
                  <c:v>7.4000000000000039</c:v>
                </c:pt>
                <c:pt idx="36">
                  <c:v>7.6000000000000041</c:v>
                </c:pt>
                <c:pt idx="37">
                  <c:v>7.8000000000000043</c:v>
                </c:pt>
                <c:pt idx="38">
                  <c:v>8.0000000000000036</c:v>
                </c:pt>
                <c:pt idx="39">
                  <c:v>8.2000000000000028</c:v>
                </c:pt>
                <c:pt idx="40">
                  <c:v>8.4000000000000021</c:v>
                </c:pt>
                <c:pt idx="41">
                  <c:v>8.6000000000000014</c:v>
                </c:pt>
                <c:pt idx="42">
                  <c:v>8.8000000000000007</c:v>
                </c:pt>
                <c:pt idx="43">
                  <c:v>9</c:v>
                </c:pt>
                <c:pt idx="44">
                  <c:v>9.1999999999999993</c:v>
                </c:pt>
                <c:pt idx="45">
                  <c:v>9.3999999999999986</c:v>
                </c:pt>
                <c:pt idx="46">
                  <c:v>9.5999999999999979</c:v>
                </c:pt>
                <c:pt idx="47">
                  <c:v>9.7999999999999972</c:v>
                </c:pt>
                <c:pt idx="48">
                  <c:v>9.9999999999999964</c:v>
                </c:pt>
                <c:pt idx="49">
                  <c:v>10.199999999999996</c:v>
                </c:pt>
                <c:pt idx="50">
                  <c:v>10.399999999999995</c:v>
                </c:pt>
                <c:pt idx="51">
                  <c:v>10.599999999999994</c:v>
                </c:pt>
                <c:pt idx="52">
                  <c:v>10.799999999999994</c:v>
                </c:pt>
                <c:pt idx="53">
                  <c:v>10.999999999999993</c:v>
                </c:pt>
                <c:pt idx="54">
                  <c:v>11.199999999999992</c:v>
                </c:pt>
                <c:pt idx="55">
                  <c:v>11.399999999999991</c:v>
                </c:pt>
                <c:pt idx="56">
                  <c:v>11.599999999999991</c:v>
                </c:pt>
                <c:pt idx="57">
                  <c:v>11.79999999999999</c:v>
                </c:pt>
                <c:pt idx="58">
                  <c:v>11.999999999999989</c:v>
                </c:pt>
                <c:pt idx="59">
                  <c:v>12.199999999999989</c:v>
                </c:pt>
                <c:pt idx="60">
                  <c:v>12.399999999999988</c:v>
                </c:pt>
                <c:pt idx="61">
                  <c:v>12.599999999999987</c:v>
                </c:pt>
                <c:pt idx="62">
                  <c:v>12.799999999999986</c:v>
                </c:pt>
                <c:pt idx="63">
                  <c:v>12.999999999999986</c:v>
                </c:pt>
                <c:pt idx="64">
                  <c:v>13.199999999999985</c:v>
                </c:pt>
                <c:pt idx="65">
                  <c:v>13.399999999999984</c:v>
                </c:pt>
                <c:pt idx="66">
                  <c:v>13.599999999999984</c:v>
                </c:pt>
                <c:pt idx="67">
                  <c:v>13.799999999999983</c:v>
                </c:pt>
                <c:pt idx="68">
                  <c:v>13.999999999999982</c:v>
                </c:pt>
                <c:pt idx="69">
                  <c:v>14.199999999999982</c:v>
                </c:pt>
                <c:pt idx="70">
                  <c:v>14.399999999999981</c:v>
                </c:pt>
                <c:pt idx="71">
                  <c:v>14.59999999999998</c:v>
                </c:pt>
                <c:pt idx="72">
                  <c:v>14.799999999999979</c:v>
                </c:pt>
                <c:pt idx="73">
                  <c:v>14.999999999999979</c:v>
                </c:pt>
                <c:pt idx="74">
                  <c:v>15.199999999999978</c:v>
                </c:pt>
                <c:pt idx="75">
                  <c:v>15.399999999999977</c:v>
                </c:pt>
                <c:pt idx="76">
                  <c:v>15.599999999999977</c:v>
                </c:pt>
                <c:pt idx="77">
                  <c:v>15.799999999999976</c:v>
                </c:pt>
                <c:pt idx="78">
                  <c:v>15.999999999999975</c:v>
                </c:pt>
                <c:pt idx="79">
                  <c:v>16.199999999999974</c:v>
                </c:pt>
                <c:pt idx="80">
                  <c:v>16.399999999999974</c:v>
                </c:pt>
                <c:pt idx="81">
                  <c:v>16.599999999999973</c:v>
                </c:pt>
                <c:pt idx="82">
                  <c:v>16.799999999999972</c:v>
                </c:pt>
                <c:pt idx="83">
                  <c:v>16.999999999999972</c:v>
                </c:pt>
                <c:pt idx="84">
                  <c:v>17.199999999999971</c:v>
                </c:pt>
                <c:pt idx="85">
                  <c:v>17.39999999999997</c:v>
                </c:pt>
                <c:pt idx="86">
                  <c:v>17.599999999999969</c:v>
                </c:pt>
                <c:pt idx="87">
                  <c:v>17.799999999999969</c:v>
                </c:pt>
                <c:pt idx="88">
                  <c:v>17.999999999999968</c:v>
                </c:pt>
                <c:pt idx="89">
                  <c:v>18.199999999999967</c:v>
                </c:pt>
                <c:pt idx="90">
                  <c:v>18.399999999999967</c:v>
                </c:pt>
                <c:pt idx="91">
                  <c:v>18.599999999999966</c:v>
                </c:pt>
                <c:pt idx="92">
                  <c:v>18.799999999999965</c:v>
                </c:pt>
                <c:pt idx="93">
                  <c:v>18.999999999999964</c:v>
                </c:pt>
                <c:pt idx="94">
                  <c:v>19.199999999999964</c:v>
                </c:pt>
                <c:pt idx="95">
                  <c:v>19.399999999999963</c:v>
                </c:pt>
                <c:pt idx="96">
                  <c:v>19.599999999999962</c:v>
                </c:pt>
                <c:pt idx="97">
                  <c:v>19.799999999999962</c:v>
                </c:pt>
                <c:pt idx="98">
                  <c:v>19.999999999999961</c:v>
                </c:pt>
                <c:pt idx="99">
                  <c:v>20.19999999999996</c:v>
                </c:pt>
                <c:pt idx="100">
                  <c:v>20.399999999999959</c:v>
                </c:pt>
                <c:pt idx="101">
                  <c:v>20.599999999999959</c:v>
                </c:pt>
                <c:pt idx="102">
                  <c:v>20.799999999999958</c:v>
                </c:pt>
                <c:pt idx="103">
                  <c:v>20.999999999999957</c:v>
                </c:pt>
                <c:pt idx="104">
                  <c:v>21.199999999999957</c:v>
                </c:pt>
                <c:pt idx="105">
                  <c:v>21.399999999999956</c:v>
                </c:pt>
                <c:pt idx="106">
                  <c:v>21.599999999999955</c:v>
                </c:pt>
                <c:pt idx="107">
                  <c:v>21.799999999999955</c:v>
                </c:pt>
                <c:pt idx="108">
                  <c:v>21.999999999999954</c:v>
                </c:pt>
                <c:pt idx="109">
                  <c:v>22.199999999999953</c:v>
                </c:pt>
                <c:pt idx="110">
                  <c:v>22.399999999999952</c:v>
                </c:pt>
                <c:pt idx="111">
                  <c:v>22.599999999999952</c:v>
                </c:pt>
                <c:pt idx="112">
                  <c:v>22.799999999999951</c:v>
                </c:pt>
                <c:pt idx="113">
                  <c:v>22.99999999999995</c:v>
                </c:pt>
                <c:pt idx="114">
                  <c:v>23.19999999999995</c:v>
                </c:pt>
                <c:pt idx="115">
                  <c:v>23.399999999999949</c:v>
                </c:pt>
                <c:pt idx="116">
                  <c:v>23.599999999999948</c:v>
                </c:pt>
                <c:pt idx="117">
                  <c:v>23.799999999999947</c:v>
                </c:pt>
                <c:pt idx="118">
                  <c:v>23.999999999999947</c:v>
                </c:pt>
                <c:pt idx="119">
                  <c:v>24.199999999999946</c:v>
                </c:pt>
                <c:pt idx="120">
                  <c:v>24.399999999999945</c:v>
                </c:pt>
                <c:pt idx="121">
                  <c:v>24.599999999999945</c:v>
                </c:pt>
                <c:pt idx="122">
                  <c:v>24.799999999999944</c:v>
                </c:pt>
                <c:pt idx="123">
                  <c:v>24.999999999999943</c:v>
                </c:pt>
                <c:pt idx="124">
                  <c:v>25.199999999999942</c:v>
                </c:pt>
                <c:pt idx="125">
                  <c:v>25.399999999999942</c:v>
                </c:pt>
                <c:pt idx="126">
                  <c:v>25.599999999999941</c:v>
                </c:pt>
                <c:pt idx="127">
                  <c:v>25.79999999999994</c:v>
                </c:pt>
                <c:pt idx="128">
                  <c:v>25.99999999999994</c:v>
                </c:pt>
                <c:pt idx="129">
                  <c:v>26.199999999999939</c:v>
                </c:pt>
                <c:pt idx="130">
                  <c:v>26.399999999999938</c:v>
                </c:pt>
                <c:pt idx="131">
                  <c:v>26.599999999999937</c:v>
                </c:pt>
                <c:pt idx="132">
                  <c:v>26.799999999999937</c:v>
                </c:pt>
                <c:pt idx="133">
                  <c:v>26.999999999999936</c:v>
                </c:pt>
                <c:pt idx="134">
                  <c:v>27.199999999999935</c:v>
                </c:pt>
                <c:pt idx="135">
                  <c:v>27.399999999999935</c:v>
                </c:pt>
                <c:pt idx="136">
                  <c:v>27.599999999999934</c:v>
                </c:pt>
                <c:pt idx="137">
                  <c:v>27.799999999999933</c:v>
                </c:pt>
                <c:pt idx="138">
                  <c:v>27.999999999999932</c:v>
                </c:pt>
                <c:pt idx="139">
                  <c:v>28.199999999999932</c:v>
                </c:pt>
                <c:pt idx="140">
                  <c:v>28.399999999999931</c:v>
                </c:pt>
                <c:pt idx="141">
                  <c:v>28.59999999999993</c:v>
                </c:pt>
                <c:pt idx="142">
                  <c:v>28.79999999999993</c:v>
                </c:pt>
                <c:pt idx="143">
                  <c:v>28.999999999999929</c:v>
                </c:pt>
                <c:pt idx="144">
                  <c:v>29.199999999999928</c:v>
                </c:pt>
                <c:pt idx="145">
                  <c:v>29.399999999999928</c:v>
                </c:pt>
                <c:pt idx="146">
                  <c:v>29.599999999999927</c:v>
                </c:pt>
                <c:pt idx="147">
                  <c:v>29.799999999999926</c:v>
                </c:pt>
                <c:pt idx="148">
                  <c:v>29.999999999999925</c:v>
                </c:pt>
                <c:pt idx="149">
                  <c:v>30.199999999999925</c:v>
                </c:pt>
                <c:pt idx="150">
                  <c:v>30.399999999999924</c:v>
                </c:pt>
                <c:pt idx="151">
                  <c:v>30.599999999999923</c:v>
                </c:pt>
                <c:pt idx="152">
                  <c:v>30.799999999999923</c:v>
                </c:pt>
                <c:pt idx="153">
                  <c:v>30.999999999999922</c:v>
                </c:pt>
                <c:pt idx="154">
                  <c:v>31.199999999999921</c:v>
                </c:pt>
                <c:pt idx="155">
                  <c:v>31.39999999999992</c:v>
                </c:pt>
                <c:pt idx="156">
                  <c:v>31.59999999999992</c:v>
                </c:pt>
                <c:pt idx="157">
                  <c:v>31.799999999999919</c:v>
                </c:pt>
                <c:pt idx="158">
                  <c:v>31.999999999999918</c:v>
                </c:pt>
                <c:pt idx="159">
                  <c:v>32.199999999999918</c:v>
                </c:pt>
                <c:pt idx="160">
                  <c:v>32.39999999999992</c:v>
                </c:pt>
                <c:pt idx="161">
                  <c:v>32.599999999999923</c:v>
                </c:pt>
                <c:pt idx="162">
                  <c:v>32.799999999999926</c:v>
                </c:pt>
                <c:pt idx="163">
                  <c:v>32.999999999999929</c:v>
                </c:pt>
                <c:pt idx="164">
                  <c:v>33.199999999999932</c:v>
                </c:pt>
                <c:pt idx="165">
                  <c:v>33.399999999999935</c:v>
                </c:pt>
                <c:pt idx="166">
                  <c:v>33.599999999999937</c:v>
                </c:pt>
                <c:pt idx="167">
                  <c:v>33.79999999999994</c:v>
                </c:pt>
                <c:pt idx="168">
                  <c:v>33.999999999999943</c:v>
                </c:pt>
                <c:pt idx="169">
                  <c:v>34.199999999999946</c:v>
                </c:pt>
                <c:pt idx="170">
                  <c:v>34.399999999999949</c:v>
                </c:pt>
                <c:pt idx="171">
                  <c:v>34.599999999999952</c:v>
                </c:pt>
                <c:pt idx="172">
                  <c:v>34.799999999999955</c:v>
                </c:pt>
                <c:pt idx="173">
                  <c:v>34.999999999999957</c:v>
                </c:pt>
                <c:pt idx="174">
                  <c:v>35.19999999999996</c:v>
                </c:pt>
                <c:pt idx="175">
                  <c:v>35.399999999999963</c:v>
                </c:pt>
                <c:pt idx="176">
                  <c:v>35.599999999999966</c:v>
                </c:pt>
                <c:pt idx="177">
                  <c:v>35.799999999999969</c:v>
                </c:pt>
                <c:pt idx="178">
                  <c:v>35.999999999999972</c:v>
                </c:pt>
                <c:pt idx="179">
                  <c:v>36.199999999999974</c:v>
                </c:pt>
                <c:pt idx="180">
                  <c:v>36.399999999999977</c:v>
                </c:pt>
                <c:pt idx="181">
                  <c:v>36.59999999999998</c:v>
                </c:pt>
                <c:pt idx="182">
                  <c:v>36.799999999999983</c:v>
                </c:pt>
                <c:pt idx="183">
                  <c:v>36.999999999999986</c:v>
                </c:pt>
                <c:pt idx="184">
                  <c:v>37.199999999999989</c:v>
                </c:pt>
                <c:pt idx="185">
                  <c:v>37.399999999999991</c:v>
                </c:pt>
                <c:pt idx="186">
                  <c:v>37.599999999999994</c:v>
                </c:pt>
                <c:pt idx="187">
                  <c:v>37.799999999999997</c:v>
                </c:pt>
                <c:pt idx="188">
                  <c:v>38</c:v>
                </c:pt>
                <c:pt idx="189">
                  <c:v>38.200000000000003</c:v>
                </c:pt>
                <c:pt idx="190">
                  <c:v>38.400000000000006</c:v>
                </c:pt>
                <c:pt idx="191">
                  <c:v>38.600000000000009</c:v>
                </c:pt>
                <c:pt idx="192">
                  <c:v>38.800000000000011</c:v>
                </c:pt>
                <c:pt idx="193">
                  <c:v>39.000000000000014</c:v>
                </c:pt>
                <c:pt idx="194">
                  <c:v>39.200000000000017</c:v>
                </c:pt>
                <c:pt idx="195">
                  <c:v>39.40000000000002</c:v>
                </c:pt>
                <c:pt idx="196">
                  <c:v>39.600000000000023</c:v>
                </c:pt>
                <c:pt idx="197">
                  <c:v>39.800000000000026</c:v>
                </c:pt>
                <c:pt idx="198">
                  <c:v>40.000000000000028</c:v>
                </c:pt>
                <c:pt idx="199">
                  <c:v>40.200000000000031</c:v>
                </c:pt>
                <c:pt idx="200">
                  <c:v>40.400000000000034</c:v>
                </c:pt>
                <c:pt idx="201">
                  <c:v>40.600000000000037</c:v>
                </c:pt>
                <c:pt idx="202">
                  <c:v>40.80000000000004</c:v>
                </c:pt>
                <c:pt idx="203">
                  <c:v>41.000000000000043</c:v>
                </c:pt>
                <c:pt idx="204">
                  <c:v>41.200000000000045</c:v>
                </c:pt>
                <c:pt idx="205">
                  <c:v>41.400000000000048</c:v>
                </c:pt>
                <c:pt idx="206">
                  <c:v>41.600000000000051</c:v>
                </c:pt>
                <c:pt idx="207">
                  <c:v>41.800000000000054</c:v>
                </c:pt>
                <c:pt idx="208">
                  <c:v>42.000000000000057</c:v>
                </c:pt>
                <c:pt idx="209">
                  <c:v>42.20000000000006</c:v>
                </c:pt>
                <c:pt idx="210">
                  <c:v>42.400000000000063</c:v>
                </c:pt>
                <c:pt idx="211">
                  <c:v>42.600000000000065</c:v>
                </c:pt>
                <c:pt idx="212">
                  <c:v>42.800000000000068</c:v>
                </c:pt>
                <c:pt idx="213">
                  <c:v>43.000000000000071</c:v>
                </c:pt>
                <c:pt idx="214">
                  <c:v>43.200000000000074</c:v>
                </c:pt>
                <c:pt idx="215">
                  <c:v>43.400000000000077</c:v>
                </c:pt>
                <c:pt idx="216">
                  <c:v>43.60000000000008</c:v>
                </c:pt>
                <c:pt idx="217">
                  <c:v>43.800000000000082</c:v>
                </c:pt>
                <c:pt idx="218">
                  <c:v>44.000000000000085</c:v>
                </c:pt>
                <c:pt idx="219">
                  <c:v>44.200000000000088</c:v>
                </c:pt>
                <c:pt idx="220">
                  <c:v>44.400000000000091</c:v>
                </c:pt>
                <c:pt idx="221">
                  <c:v>44.600000000000094</c:v>
                </c:pt>
                <c:pt idx="222">
                  <c:v>44.800000000000097</c:v>
                </c:pt>
                <c:pt idx="223">
                  <c:v>45.000000000000099</c:v>
                </c:pt>
                <c:pt idx="224">
                  <c:v>45.200000000000102</c:v>
                </c:pt>
                <c:pt idx="225">
                  <c:v>45.400000000000105</c:v>
                </c:pt>
                <c:pt idx="226">
                  <c:v>45.600000000000108</c:v>
                </c:pt>
                <c:pt idx="227">
                  <c:v>45.800000000000111</c:v>
                </c:pt>
                <c:pt idx="228">
                  <c:v>46.000000000000114</c:v>
                </c:pt>
                <c:pt idx="229">
                  <c:v>46.200000000000117</c:v>
                </c:pt>
                <c:pt idx="230">
                  <c:v>46.400000000000119</c:v>
                </c:pt>
                <c:pt idx="231">
                  <c:v>46.600000000000122</c:v>
                </c:pt>
                <c:pt idx="232">
                  <c:v>46.800000000000125</c:v>
                </c:pt>
                <c:pt idx="233">
                  <c:v>47.000000000000128</c:v>
                </c:pt>
                <c:pt idx="234">
                  <c:v>47.200000000000131</c:v>
                </c:pt>
                <c:pt idx="235">
                  <c:v>47.400000000000134</c:v>
                </c:pt>
                <c:pt idx="236">
                  <c:v>47.600000000000136</c:v>
                </c:pt>
                <c:pt idx="237">
                  <c:v>47.800000000000139</c:v>
                </c:pt>
                <c:pt idx="238">
                  <c:v>48.000000000000142</c:v>
                </c:pt>
                <c:pt idx="239">
                  <c:v>48.200000000000145</c:v>
                </c:pt>
                <c:pt idx="240">
                  <c:v>48.400000000000148</c:v>
                </c:pt>
                <c:pt idx="241">
                  <c:v>48.600000000000151</c:v>
                </c:pt>
                <c:pt idx="242">
                  <c:v>48.800000000000153</c:v>
                </c:pt>
                <c:pt idx="243">
                  <c:v>49.000000000000156</c:v>
                </c:pt>
                <c:pt idx="244">
                  <c:v>49.200000000000159</c:v>
                </c:pt>
                <c:pt idx="245">
                  <c:v>49.400000000000162</c:v>
                </c:pt>
                <c:pt idx="246">
                  <c:v>49.600000000000165</c:v>
                </c:pt>
                <c:pt idx="247">
                  <c:v>49.800000000000168</c:v>
                </c:pt>
                <c:pt idx="248">
                  <c:v>50.000000000000171</c:v>
                </c:pt>
                <c:pt idx="249">
                  <c:v>50.200000000000173</c:v>
                </c:pt>
                <c:pt idx="250">
                  <c:v>50.400000000000176</c:v>
                </c:pt>
                <c:pt idx="251">
                  <c:v>50.600000000000179</c:v>
                </c:pt>
                <c:pt idx="252">
                  <c:v>50.800000000000182</c:v>
                </c:pt>
                <c:pt idx="253">
                  <c:v>51.000000000000185</c:v>
                </c:pt>
                <c:pt idx="254">
                  <c:v>51.200000000000188</c:v>
                </c:pt>
                <c:pt idx="255">
                  <c:v>51.40000000000019</c:v>
                </c:pt>
                <c:pt idx="256">
                  <c:v>51.600000000000193</c:v>
                </c:pt>
                <c:pt idx="257">
                  <c:v>51.800000000000196</c:v>
                </c:pt>
                <c:pt idx="258">
                  <c:v>52.000000000000199</c:v>
                </c:pt>
                <c:pt idx="259">
                  <c:v>52.200000000000202</c:v>
                </c:pt>
                <c:pt idx="260">
                  <c:v>52.400000000000205</c:v>
                </c:pt>
                <c:pt idx="261">
                  <c:v>52.600000000000207</c:v>
                </c:pt>
                <c:pt idx="262">
                  <c:v>52.80000000000021</c:v>
                </c:pt>
                <c:pt idx="263">
                  <c:v>53.000000000000213</c:v>
                </c:pt>
                <c:pt idx="264">
                  <c:v>53.200000000000216</c:v>
                </c:pt>
                <c:pt idx="265">
                  <c:v>53.400000000000219</c:v>
                </c:pt>
                <c:pt idx="266">
                  <c:v>53.600000000000222</c:v>
                </c:pt>
                <c:pt idx="267">
                  <c:v>53.800000000000225</c:v>
                </c:pt>
                <c:pt idx="268">
                  <c:v>54.000000000000227</c:v>
                </c:pt>
                <c:pt idx="269">
                  <c:v>54.20000000000023</c:v>
                </c:pt>
                <c:pt idx="270">
                  <c:v>54.400000000000233</c:v>
                </c:pt>
                <c:pt idx="271">
                  <c:v>54.600000000000236</c:v>
                </c:pt>
                <c:pt idx="272">
                  <c:v>54.800000000000239</c:v>
                </c:pt>
                <c:pt idx="273">
                  <c:v>55.000000000000242</c:v>
                </c:pt>
                <c:pt idx="274">
                  <c:v>55.200000000000244</c:v>
                </c:pt>
                <c:pt idx="275">
                  <c:v>55.400000000000247</c:v>
                </c:pt>
                <c:pt idx="276">
                  <c:v>55.60000000000025</c:v>
                </c:pt>
                <c:pt idx="277">
                  <c:v>55.800000000000253</c:v>
                </c:pt>
                <c:pt idx="278">
                  <c:v>56.000000000000256</c:v>
                </c:pt>
                <c:pt idx="279">
                  <c:v>56.200000000000259</c:v>
                </c:pt>
                <c:pt idx="280">
                  <c:v>56.400000000000261</c:v>
                </c:pt>
                <c:pt idx="281">
                  <c:v>56.600000000000264</c:v>
                </c:pt>
                <c:pt idx="282">
                  <c:v>56.800000000000267</c:v>
                </c:pt>
                <c:pt idx="283">
                  <c:v>57.00000000000027</c:v>
                </c:pt>
                <c:pt idx="284">
                  <c:v>57.200000000000273</c:v>
                </c:pt>
                <c:pt idx="285">
                  <c:v>57.400000000000276</c:v>
                </c:pt>
                <c:pt idx="286">
                  <c:v>57.600000000000279</c:v>
                </c:pt>
                <c:pt idx="287">
                  <c:v>57.800000000000281</c:v>
                </c:pt>
                <c:pt idx="288">
                  <c:v>58.000000000000284</c:v>
                </c:pt>
                <c:pt idx="289">
                  <c:v>58.200000000000287</c:v>
                </c:pt>
                <c:pt idx="290">
                  <c:v>58.40000000000029</c:v>
                </c:pt>
                <c:pt idx="291">
                  <c:v>58.600000000000293</c:v>
                </c:pt>
                <c:pt idx="292">
                  <c:v>58.800000000000296</c:v>
                </c:pt>
                <c:pt idx="293">
                  <c:v>59.000000000000298</c:v>
                </c:pt>
                <c:pt idx="294">
                  <c:v>59.200000000000301</c:v>
                </c:pt>
                <c:pt idx="295">
                  <c:v>59.400000000000304</c:v>
                </c:pt>
                <c:pt idx="296">
                  <c:v>59.600000000000307</c:v>
                </c:pt>
                <c:pt idx="297">
                  <c:v>59.80000000000031</c:v>
                </c:pt>
                <c:pt idx="298">
                  <c:v>60.000000000000313</c:v>
                </c:pt>
                <c:pt idx="299">
                  <c:v>60.200000000000315</c:v>
                </c:pt>
                <c:pt idx="300">
                  <c:v>60.400000000000318</c:v>
                </c:pt>
                <c:pt idx="301">
                  <c:v>60.600000000000321</c:v>
                </c:pt>
                <c:pt idx="302">
                  <c:v>60.800000000000324</c:v>
                </c:pt>
                <c:pt idx="303">
                  <c:v>61.000000000000327</c:v>
                </c:pt>
                <c:pt idx="304">
                  <c:v>61.20000000000033</c:v>
                </c:pt>
                <c:pt idx="305">
                  <c:v>61.400000000000333</c:v>
                </c:pt>
                <c:pt idx="306">
                  <c:v>61.600000000000335</c:v>
                </c:pt>
                <c:pt idx="307">
                  <c:v>61.800000000000338</c:v>
                </c:pt>
                <c:pt idx="308">
                  <c:v>62.000000000000341</c:v>
                </c:pt>
                <c:pt idx="309">
                  <c:v>62.200000000000344</c:v>
                </c:pt>
                <c:pt idx="310">
                  <c:v>62.400000000000347</c:v>
                </c:pt>
                <c:pt idx="311">
                  <c:v>62.60000000000035</c:v>
                </c:pt>
                <c:pt idx="312">
                  <c:v>62.800000000000352</c:v>
                </c:pt>
                <c:pt idx="313">
                  <c:v>63.000000000000355</c:v>
                </c:pt>
                <c:pt idx="314">
                  <c:v>63.200000000000358</c:v>
                </c:pt>
                <c:pt idx="315">
                  <c:v>63.400000000000361</c:v>
                </c:pt>
                <c:pt idx="316">
                  <c:v>63.600000000000364</c:v>
                </c:pt>
                <c:pt idx="317">
                  <c:v>63.800000000000367</c:v>
                </c:pt>
                <c:pt idx="318">
                  <c:v>64.000000000000369</c:v>
                </c:pt>
                <c:pt idx="319">
                  <c:v>64.200000000000372</c:v>
                </c:pt>
                <c:pt idx="320">
                  <c:v>64.400000000000375</c:v>
                </c:pt>
                <c:pt idx="321">
                  <c:v>64.600000000000378</c:v>
                </c:pt>
                <c:pt idx="322">
                  <c:v>64.800000000000381</c:v>
                </c:pt>
                <c:pt idx="323">
                  <c:v>65.000000000000384</c:v>
                </c:pt>
                <c:pt idx="324">
                  <c:v>65.200000000000387</c:v>
                </c:pt>
                <c:pt idx="325">
                  <c:v>65.400000000000389</c:v>
                </c:pt>
                <c:pt idx="326">
                  <c:v>65.600000000000392</c:v>
                </c:pt>
                <c:pt idx="327">
                  <c:v>65.800000000000395</c:v>
                </c:pt>
                <c:pt idx="328">
                  <c:v>66.000000000000398</c:v>
                </c:pt>
                <c:pt idx="329">
                  <c:v>66.200000000000401</c:v>
                </c:pt>
                <c:pt idx="330">
                  <c:v>66.400000000000404</c:v>
                </c:pt>
                <c:pt idx="331">
                  <c:v>66.600000000000406</c:v>
                </c:pt>
                <c:pt idx="332">
                  <c:v>66.800000000000409</c:v>
                </c:pt>
                <c:pt idx="333">
                  <c:v>67.000000000000412</c:v>
                </c:pt>
                <c:pt idx="334">
                  <c:v>67.200000000000415</c:v>
                </c:pt>
                <c:pt idx="335">
                  <c:v>67.400000000000418</c:v>
                </c:pt>
                <c:pt idx="336">
                  <c:v>67.600000000000421</c:v>
                </c:pt>
                <c:pt idx="337">
                  <c:v>67.800000000000423</c:v>
                </c:pt>
                <c:pt idx="338">
                  <c:v>68.000000000000426</c:v>
                </c:pt>
                <c:pt idx="339">
                  <c:v>68.200000000000429</c:v>
                </c:pt>
                <c:pt idx="340">
                  <c:v>68.400000000000432</c:v>
                </c:pt>
                <c:pt idx="341">
                  <c:v>68.600000000000435</c:v>
                </c:pt>
                <c:pt idx="342">
                  <c:v>68.800000000000438</c:v>
                </c:pt>
                <c:pt idx="343">
                  <c:v>69.000000000000441</c:v>
                </c:pt>
                <c:pt idx="344">
                  <c:v>69.200000000000443</c:v>
                </c:pt>
                <c:pt idx="345">
                  <c:v>69.400000000000446</c:v>
                </c:pt>
                <c:pt idx="346">
                  <c:v>69.600000000000449</c:v>
                </c:pt>
                <c:pt idx="347">
                  <c:v>69.800000000000452</c:v>
                </c:pt>
                <c:pt idx="348">
                  <c:v>70.000000000000455</c:v>
                </c:pt>
                <c:pt idx="349">
                  <c:v>70.200000000000458</c:v>
                </c:pt>
                <c:pt idx="350">
                  <c:v>70.40000000000046</c:v>
                </c:pt>
                <c:pt idx="351">
                  <c:v>70.600000000000463</c:v>
                </c:pt>
                <c:pt idx="352">
                  <c:v>70.800000000000466</c:v>
                </c:pt>
                <c:pt idx="353">
                  <c:v>71.000000000000469</c:v>
                </c:pt>
                <c:pt idx="354">
                  <c:v>71.200000000000472</c:v>
                </c:pt>
                <c:pt idx="355">
                  <c:v>71.400000000000475</c:v>
                </c:pt>
                <c:pt idx="356">
                  <c:v>71.600000000000477</c:v>
                </c:pt>
                <c:pt idx="357">
                  <c:v>71.80000000000048</c:v>
                </c:pt>
                <c:pt idx="358">
                  <c:v>72.000000000000483</c:v>
                </c:pt>
                <c:pt idx="359">
                  <c:v>72.200000000000486</c:v>
                </c:pt>
                <c:pt idx="360">
                  <c:v>72.400000000000489</c:v>
                </c:pt>
                <c:pt idx="361">
                  <c:v>72.600000000000492</c:v>
                </c:pt>
                <c:pt idx="362">
                  <c:v>72.800000000000495</c:v>
                </c:pt>
                <c:pt idx="363">
                  <c:v>73.000000000000497</c:v>
                </c:pt>
                <c:pt idx="364">
                  <c:v>73.2000000000005</c:v>
                </c:pt>
                <c:pt idx="365">
                  <c:v>73.400000000000503</c:v>
                </c:pt>
                <c:pt idx="366">
                  <c:v>73.600000000000506</c:v>
                </c:pt>
                <c:pt idx="367">
                  <c:v>73.800000000000509</c:v>
                </c:pt>
                <c:pt idx="368">
                  <c:v>74.000000000000512</c:v>
                </c:pt>
                <c:pt idx="369">
                  <c:v>74.200000000000514</c:v>
                </c:pt>
                <c:pt idx="370">
                  <c:v>74.400000000000517</c:v>
                </c:pt>
                <c:pt idx="371">
                  <c:v>74.60000000000052</c:v>
                </c:pt>
                <c:pt idx="372">
                  <c:v>74.800000000000523</c:v>
                </c:pt>
                <c:pt idx="373">
                  <c:v>75.000000000000526</c:v>
                </c:pt>
                <c:pt idx="374">
                  <c:v>75.200000000000529</c:v>
                </c:pt>
                <c:pt idx="375">
                  <c:v>75.400000000000531</c:v>
                </c:pt>
                <c:pt idx="376">
                  <c:v>75.600000000000534</c:v>
                </c:pt>
                <c:pt idx="377">
                  <c:v>75.800000000000537</c:v>
                </c:pt>
                <c:pt idx="378">
                  <c:v>76.00000000000054</c:v>
                </c:pt>
                <c:pt idx="379">
                  <c:v>76.200000000000543</c:v>
                </c:pt>
                <c:pt idx="380">
                  <c:v>76.400000000000546</c:v>
                </c:pt>
                <c:pt idx="381">
                  <c:v>76.600000000000549</c:v>
                </c:pt>
                <c:pt idx="382">
                  <c:v>76.800000000000551</c:v>
                </c:pt>
                <c:pt idx="383">
                  <c:v>77.000000000000554</c:v>
                </c:pt>
                <c:pt idx="384">
                  <c:v>77.200000000000557</c:v>
                </c:pt>
                <c:pt idx="385">
                  <c:v>77.40000000000056</c:v>
                </c:pt>
                <c:pt idx="386">
                  <c:v>77.600000000000563</c:v>
                </c:pt>
                <c:pt idx="387">
                  <c:v>77.800000000000566</c:v>
                </c:pt>
                <c:pt idx="388">
                  <c:v>78.000000000000568</c:v>
                </c:pt>
                <c:pt idx="389">
                  <c:v>78.200000000000571</c:v>
                </c:pt>
                <c:pt idx="390">
                  <c:v>78.400000000000574</c:v>
                </c:pt>
                <c:pt idx="391">
                  <c:v>78.600000000000577</c:v>
                </c:pt>
                <c:pt idx="392">
                  <c:v>78.80000000000058</c:v>
                </c:pt>
                <c:pt idx="393">
                  <c:v>79.000000000000583</c:v>
                </c:pt>
                <c:pt idx="394">
                  <c:v>79.200000000000585</c:v>
                </c:pt>
                <c:pt idx="395">
                  <c:v>79.400000000000588</c:v>
                </c:pt>
                <c:pt idx="396">
                  <c:v>79.600000000000591</c:v>
                </c:pt>
                <c:pt idx="397">
                  <c:v>79.800000000000594</c:v>
                </c:pt>
                <c:pt idx="398">
                  <c:v>80.000000000000597</c:v>
                </c:pt>
                <c:pt idx="399">
                  <c:v>80.2000000000006</c:v>
                </c:pt>
                <c:pt idx="400">
                  <c:v>80.400000000000603</c:v>
                </c:pt>
                <c:pt idx="401">
                  <c:v>80.600000000000605</c:v>
                </c:pt>
                <c:pt idx="402">
                  <c:v>80.800000000000608</c:v>
                </c:pt>
                <c:pt idx="403">
                  <c:v>81.000000000000611</c:v>
                </c:pt>
                <c:pt idx="404">
                  <c:v>81.200000000000614</c:v>
                </c:pt>
                <c:pt idx="405">
                  <c:v>81.400000000000617</c:v>
                </c:pt>
                <c:pt idx="406">
                  <c:v>81.60000000000062</c:v>
                </c:pt>
                <c:pt idx="407">
                  <c:v>81.800000000000622</c:v>
                </c:pt>
                <c:pt idx="408">
                  <c:v>82.000000000000625</c:v>
                </c:pt>
                <c:pt idx="409">
                  <c:v>82.200000000000628</c:v>
                </c:pt>
                <c:pt idx="410">
                  <c:v>82.400000000000631</c:v>
                </c:pt>
                <c:pt idx="411">
                  <c:v>82.600000000000634</c:v>
                </c:pt>
                <c:pt idx="412">
                  <c:v>82.800000000000637</c:v>
                </c:pt>
                <c:pt idx="413">
                  <c:v>83.000000000000639</c:v>
                </c:pt>
                <c:pt idx="414">
                  <c:v>83.200000000000642</c:v>
                </c:pt>
                <c:pt idx="415">
                  <c:v>83.400000000000645</c:v>
                </c:pt>
                <c:pt idx="416">
                  <c:v>83.600000000000648</c:v>
                </c:pt>
                <c:pt idx="417">
                  <c:v>83.800000000000651</c:v>
                </c:pt>
                <c:pt idx="418">
                  <c:v>84.000000000000654</c:v>
                </c:pt>
                <c:pt idx="419">
                  <c:v>84.200000000000657</c:v>
                </c:pt>
                <c:pt idx="420">
                  <c:v>84.400000000000659</c:v>
                </c:pt>
                <c:pt idx="421">
                  <c:v>84.600000000000662</c:v>
                </c:pt>
                <c:pt idx="422">
                  <c:v>84.800000000000665</c:v>
                </c:pt>
                <c:pt idx="423">
                  <c:v>85.000000000000668</c:v>
                </c:pt>
                <c:pt idx="424">
                  <c:v>85.200000000000671</c:v>
                </c:pt>
                <c:pt idx="425">
                  <c:v>85.400000000000674</c:v>
                </c:pt>
                <c:pt idx="426">
                  <c:v>85.600000000000676</c:v>
                </c:pt>
                <c:pt idx="427">
                  <c:v>85.800000000000679</c:v>
                </c:pt>
                <c:pt idx="428">
                  <c:v>86.000000000000682</c:v>
                </c:pt>
                <c:pt idx="429">
                  <c:v>86.200000000000685</c:v>
                </c:pt>
                <c:pt idx="430">
                  <c:v>86.400000000000688</c:v>
                </c:pt>
                <c:pt idx="431">
                  <c:v>86.600000000000691</c:v>
                </c:pt>
                <c:pt idx="432">
                  <c:v>86.800000000000693</c:v>
                </c:pt>
                <c:pt idx="433">
                  <c:v>87.000000000000696</c:v>
                </c:pt>
                <c:pt idx="434">
                  <c:v>87.200000000000699</c:v>
                </c:pt>
                <c:pt idx="435">
                  <c:v>87.400000000000702</c:v>
                </c:pt>
                <c:pt idx="436">
                  <c:v>87.600000000000705</c:v>
                </c:pt>
                <c:pt idx="437">
                  <c:v>87.800000000000708</c:v>
                </c:pt>
                <c:pt idx="438">
                  <c:v>88.000000000000711</c:v>
                </c:pt>
                <c:pt idx="439">
                  <c:v>88.200000000000713</c:v>
                </c:pt>
                <c:pt idx="440">
                  <c:v>88.400000000000716</c:v>
                </c:pt>
                <c:pt idx="441">
                  <c:v>88.600000000000719</c:v>
                </c:pt>
                <c:pt idx="442">
                  <c:v>88.800000000000722</c:v>
                </c:pt>
                <c:pt idx="443">
                  <c:v>89.000000000000725</c:v>
                </c:pt>
                <c:pt idx="444">
                  <c:v>89.200000000000728</c:v>
                </c:pt>
                <c:pt idx="445">
                  <c:v>89.40000000000073</c:v>
                </c:pt>
                <c:pt idx="446">
                  <c:v>89.600000000000733</c:v>
                </c:pt>
                <c:pt idx="447">
                  <c:v>89.800000000000736</c:v>
                </c:pt>
                <c:pt idx="448">
                  <c:v>90.000000000000739</c:v>
                </c:pt>
                <c:pt idx="449">
                  <c:v>90.200000000000742</c:v>
                </c:pt>
                <c:pt idx="450">
                  <c:v>90.400000000000745</c:v>
                </c:pt>
                <c:pt idx="451">
                  <c:v>90.600000000000747</c:v>
                </c:pt>
                <c:pt idx="452">
                  <c:v>90.80000000000075</c:v>
                </c:pt>
                <c:pt idx="453">
                  <c:v>91.000000000000753</c:v>
                </c:pt>
                <c:pt idx="454">
                  <c:v>91.200000000000756</c:v>
                </c:pt>
                <c:pt idx="455">
                  <c:v>91.400000000000759</c:v>
                </c:pt>
                <c:pt idx="456">
                  <c:v>91.600000000000762</c:v>
                </c:pt>
                <c:pt idx="457">
                  <c:v>91.800000000000765</c:v>
                </c:pt>
                <c:pt idx="458">
                  <c:v>92.000000000000767</c:v>
                </c:pt>
                <c:pt idx="459">
                  <c:v>92.20000000000077</c:v>
                </c:pt>
                <c:pt idx="460">
                  <c:v>92.400000000000773</c:v>
                </c:pt>
                <c:pt idx="461">
                  <c:v>92.600000000000776</c:v>
                </c:pt>
                <c:pt idx="462">
                  <c:v>92.800000000000779</c:v>
                </c:pt>
                <c:pt idx="463">
                  <c:v>93.000000000000782</c:v>
                </c:pt>
                <c:pt idx="464">
                  <c:v>93.200000000000784</c:v>
                </c:pt>
                <c:pt idx="465">
                  <c:v>93.400000000000787</c:v>
                </c:pt>
                <c:pt idx="466">
                  <c:v>93.60000000000079</c:v>
                </c:pt>
                <c:pt idx="467">
                  <c:v>93.800000000000793</c:v>
                </c:pt>
                <c:pt idx="468">
                  <c:v>94.000000000000796</c:v>
                </c:pt>
                <c:pt idx="469">
                  <c:v>94.200000000000799</c:v>
                </c:pt>
                <c:pt idx="470">
                  <c:v>94.400000000000801</c:v>
                </c:pt>
                <c:pt idx="471">
                  <c:v>94.600000000000804</c:v>
                </c:pt>
                <c:pt idx="472">
                  <c:v>94.800000000000807</c:v>
                </c:pt>
                <c:pt idx="473">
                  <c:v>95.00000000000081</c:v>
                </c:pt>
                <c:pt idx="474">
                  <c:v>95.200000000000813</c:v>
                </c:pt>
                <c:pt idx="475">
                  <c:v>95.400000000000816</c:v>
                </c:pt>
                <c:pt idx="476">
                  <c:v>95.600000000000819</c:v>
                </c:pt>
                <c:pt idx="477">
                  <c:v>95.800000000000821</c:v>
                </c:pt>
                <c:pt idx="478">
                  <c:v>96.000000000000824</c:v>
                </c:pt>
                <c:pt idx="479">
                  <c:v>96.200000000000827</c:v>
                </c:pt>
                <c:pt idx="480">
                  <c:v>96.40000000000083</c:v>
                </c:pt>
                <c:pt idx="481">
                  <c:v>96.600000000000833</c:v>
                </c:pt>
                <c:pt idx="482">
                  <c:v>96.800000000000836</c:v>
                </c:pt>
                <c:pt idx="483">
                  <c:v>97.000000000000838</c:v>
                </c:pt>
                <c:pt idx="484">
                  <c:v>97.200000000000841</c:v>
                </c:pt>
                <c:pt idx="485">
                  <c:v>97.400000000000844</c:v>
                </c:pt>
                <c:pt idx="486">
                  <c:v>97.600000000000847</c:v>
                </c:pt>
                <c:pt idx="487">
                  <c:v>97.80000000000085</c:v>
                </c:pt>
                <c:pt idx="488">
                  <c:v>98.000000000000853</c:v>
                </c:pt>
                <c:pt idx="489">
                  <c:v>98.200000000000855</c:v>
                </c:pt>
                <c:pt idx="490">
                  <c:v>98.400000000000858</c:v>
                </c:pt>
                <c:pt idx="491">
                  <c:v>98.600000000000861</c:v>
                </c:pt>
                <c:pt idx="492">
                  <c:v>98.800000000000864</c:v>
                </c:pt>
                <c:pt idx="493">
                  <c:v>99.000000000000867</c:v>
                </c:pt>
                <c:pt idx="494">
                  <c:v>99.20000000000087</c:v>
                </c:pt>
                <c:pt idx="495">
                  <c:v>99.400000000000873</c:v>
                </c:pt>
                <c:pt idx="496">
                  <c:v>99.600000000000875</c:v>
                </c:pt>
                <c:pt idx="497">
                  <c:v>99.800000000000878</c:v>
                </c:pt>
                <c:pt idx="498">
                  <c:v>100.00000000000088</c:v>
                </c:pt>
                <c:pt idx="499">
                  <c:v>100.20000000000088</c:v>
                </c:pt>
                <c:pt idx="500">
                  <c:v>100.40000000000089</c:v>
                </c:pt>
                <c:pt idx="501">
                  <c:v>100.60000000000089</c:v>
                </c:pt>
                <c:pt idx="502">
                  <c:v>100.80000000000089</c:v>
                </c:pt>
                <c:pt idx="503">
                  <c:v>101.0000000000009</c:v>
                </c:pt>
                <c:pt idx="504">
                  <c:v>101.2000000000009</c:v>
                </c:pt>
                <c:pt idx="505">
                  <c:v>101.4000000000009</c:v>
                </c:pt>
                <c:pt idx="506">
                  <c:v>101.6000000000009</c:v>
                </c:pt>
                <c:pt idx="507">
                  <c:v>101.80000000000091</c:v>
                </c:pt>
                <c:pt idx="508">
                  <c:v>102.00000000000091</c:v>
                </c:pt>
                <c:pt idx="509">
                  <c:v>102.20000000000091</c:v>
                </c:pt>
                <c:pt idx="510">
                  <c:v>102.40000000000092</c:v>
                </c:pt>
                <c:pt idx="511">
                  <c:v>102.60000000000092</c:v>
                </c:pt>
                <c:pt idx="512">
                  <c:v>102.80000000000092</c:v>
                </c:pt>
                <c:pt idx="513">
                  <c:v>103.00000000000092</c:v>
                </c:pt>
                <c:pt idx="514">
                  <c:v>103.20000000000093</c:v>
                </c:pt>
                <c:pt idx="515">
                  <c:v>103.40000000000093</c:v>
                </c:pt>
                <c:pt idx="516">
                  <c:v>103.60000000000093</c:v>
                </c:pt>
                <c:pt idx="517">
                  <c:v>103.80000000000094</c:v>
                </c:pt>
                <c:pt idx="518">
                  <c:v>104.00000000000094</c:v>
                </c:pt>
                <c:pt idx="519">
                  <c:v>104.20000000000094</c:v>
                </c:pt>
                <c:pt idx="520">
                  <c:v>104.40000000000094</c:v>
                </c:pt>
                <c:pt idx="521">
                  <c:v>104.60000000000095</c:v>
                </c:pt>
                <c:pt idx="522">
                  <c:v>104.80000000000095</c:v>
                </c:pt>
                <c:pt idx="523">
                  <c:v>105.00000000000095</c:v>
                </c:pt>
                <c:pt idx="524">
                  <c:v>105.20000000000095</c:v>
                </c:pt>
                <c:pt idx="525">
                  <c:v>105.40000000000096</c:v>
                </c:pt>
                <c:pt idx="526">
                  <c:v>105.60000000000096</c:v>
                </c:pt>
                <c:pt idx="527">
                  <c:v>105.80000000000096</c:v>
                </c:pt>
                <c:pt idx="528">
                  <c:v>106.00000000000097</c:v>
                </c:pt>
                <c:pt idx="529">
                  <c:v>106.20000000000097</c:v>
                </c:pt>
                <c:pt idx="530">
                  <c:v>106.40000000000097</c:v>
                </c:pt>
                <c:pt idx="531">
                  <c:v>106.60000000000097</c:v>
                </c:pt>
                <c:pt idx="532">
                  <c:v>106.80000000000098</c:v>
                </c:pt>
                <c:pt idx="533">
                  <c:v>107.00000000000098</c:v>
                </c:pt>
                <c:pt idx="534">
                  <c:v>107.20000000000098</c:v>
                </c:pt>
                <c:pt idx="535">
                  <c:v>107.40000000000099</c:v>
                </c:pt>
                <c:pt idx="536">
                  <c:v>107.60000000000099</c:v>
                </c:pt>
                <c:pt idx="537">
                  <c:v>107.80000000000099</c:v>
                </c:pt>
                <c:pt idx="538">
                  <c:v>108.00000000000099</c:v>
                </c:pt>
                <c:pt idx="539">
                  <c:v>108.200000000001</c:v>
                </c:pt>
                <c:pt idx="540">
                  <c:v>108.400000000001</c:v>
                </c:pt>
                <c:pt idx="541">
                  <c:v>108.600000000001</c:v>
                </c:pt>
                <c:pt idx="542">
                  <c:v>108.80000000000101</c:v>
                </c:pt>
                <c:pt idx="543">
                  <c:v>109.00000000000101</c:v>
                </c:pt>
                <c:pt idx="544">
                  <c:v>109.20000000000101</c:v>
                </c:pt>
                <c:pt idx="545">
                  <c:v>109.40000000000101</c:v>
                </c:pt>
                <c:pt idx="546">
                  <c:v>109.60000000000102</c:v>
                </c:pt>
                <c:pt idx="547">
                  <c:v>109.80000000000102</c:v>
                </c:pt>
                <c:pt idx="548">
                  <c:v>110.00000000000102</c:v>
                </c:pt>
                <c:pt idx="549">
                  <c:v>110.20000000000103</c:v>
                </c:pt>
                <c:pt idx="550">
                  <c:v>110.40000000000103</c:v>
                </c:pt>
                <c:pt idx="551">
                  <c:v>110.60000000000103</c:v>
                </c:pt>
                <c:pt idx="552">
                  <c:v>110.80000000000103</c:v>
                </c:pt>
                <c:pt idx="553">
                  <c:v>111.00000000000104</c:v>
                </c:pt>
                <c:pt idx="554">
                  <c:v>111.20000000000104</c:v>
                </c:pt>
                <c:pt idx="555">
                  <c:v>111.40000000000104</c:v>
                </c:pt>
                <c:pt idx="556">
                  <c:v>111.60000000000105</c:v>
                </c:pt>
                <c:pt idx="557">
                  <c:v>111.80000000000105</c:v>
                </c:pt>
                <c:pt idx="558">
                  <c:v>112.00000000000105</c:v>
                </c:pt>
                <c:pt idx="559">
                  <c:v>112.20000000000105</c:v>
                </c:pt>
                <c:pt idx="560">
                  <c:v>112.40000000000106</c:v>
                </c:pt>
                <c:pt idx="561">
                  <c:v>112.60000000000106</c:v>
                </c:pt>
                <c:pt idx="562">
                  <c:v>112.80000000000106</c:v>
                </c:pt>
                <c:pt idx="563">
                  <c:v>113.00000000000107</c:v>
                </c:pt>
                <c:pt idx="564">
                  <c:v>113.20000000000107</c:v>
                </c:pt>
                <c:pt idx="565">
                  <c:v>113.40000000000107</c:v>
                </c:pt>
                <c:pt idx="566">
                  <c:v>113.60000000000107</c:v>
                </c:pt>
                <c:pt idx="567">
                  <c:v>113.80000000000108</c:v>
                </c:pt>
                <c:pt idx="568">
                  <c:v>114.00000000000108</c:v>
                </c:pt>
                <c:pt idx="569">
                  <c:v>114.20000000000108</c:v>
                </c:pt>
                <c:pt idx="570">
                  <c:v>114.40000000000109</c:v>
                </c:pt>
                <c:pt idx="571">
                  <c:v>114.60000000000109</c:v>
                </c:pt>
                <c:pt idx="572">
                  <c:v>114.80000000000109</c:v>
                </c:pt>
                <c:pt idx="573">
                  <c:v>115.00000000000109</c:v>
                </c:pt>
                <c:pt idx="574">
                  <c:v>115.2000000000011</c:v>
                </c:pt>
                <c:pt idx="575">
                  <c:v>115.4000000000011</c:v>
                </c:pt>
                <c:pt idx="576">
                  <c:v>115.6000000000011</c:v>
                </c:pt>
                <c:pt idx="577">
                  <c:v>115.80000000000111</c:v>
                </c:pt>
                <c:pt idx="578">
                  <c:v>116.00000000000111</c:v>
                </c:pt>
                <c:pt idx="579">
                  <c:v>116.20000000000111</c:v>
                </c:pt>
                <c:pt idx="580">
                  <c:v>116.40000000000111</c:v>
                </c:pt>
                <c:pt idx="581">
                  <c:v>116.60000000000112</c:v>
                </c:pt>
                <c:pt idx="582">
                  <c:v>116.80000000000112</c:v>
                </c:pt>
                <c:pt idx="583">
                  <c:v>117.00000000000112</c:v>
                </c:pt>
                <c:pt idx="584">
                  <c:v>117.20000000000113</c:v>
                </c:pt>
                <c:pt idx="585">
                  <c:v>117.40000000000113</c:v>
                </c:pt>
                <c:pt idx="586">
                  <c:v>117.60000000000113</c:v>
                </c:pt>
                <c:pt idx="587">
                  <c:v>117.80000000000113</c:v>
                </c:pt>
                <c:pt idx="588">
                  <c:v>118.00000000000114</c:v>
                </c:pt>
                <c:pt idx="589">
                  <c:v>118.20000000000114</c:v>
                </c:pt>
                <c:pt idx="590">
                  <c:v>118.40000000000114</c:v>
                </c:pt>
                <c:pt idx="591">
                  <c:v>118.60000000000115</c:v>
                </c:pt>
                <c:pt idx="592">
                  <c:v>118.80000000000115</c:v>
                </c:pt>
                <c:pt idx="593">
                  <c:v>119.00000000000115</c:v>
                </c:pt>
                <c:pt idx="594">
                  <c:v>119.20000000000115</c:v>
                </c:pt>
                <c:pt idx="595">
                  <c:v>119.40000000000116</c:v>
                </c:pt>
                <c:pt idx="596">
                  <c:v>119.60000000000116</c:v>
                </c:pt>
                <c:pt idx="597">
                  <c:v>119.80000000000116</c:v>
                </c:pt>
                <c:pt idx="598">
                  <c:v>120.00000000000117</c:v>
                </c:pt>
                <c:pt idx="599">
                  <c:v>120.20000000000117</c:v>
                </c:pt>
                <c:pt idx="600">
                  <c:v>120.40000000000117</c:v>
                </c:pt>
                <c:pt idx="601">
                  <c:v>120.60000000000117</c:v>
                </c:pt>
                <c:pt idx="602">
                  <c:v>120.80000000000118</c:v>
                </c:pt>
                <c:pt idx="603">
                  <c:v>121.00000000000118</c:v>
                </c:pt>
                <c:pt idx="604">
                  <c:v>121.20000000000118</c:v>
                </c:pt>
                <c:pt idx="605">
                  <c:v>121.40000000000119</c:v>
                </c:pt>
                <c:pt idx="606">
                  <c:v>121.60000000000119</c:v>
                </c:pt>
                <c:pt idx="607">
                  <c:v>121.80000000000119</c:v>
                </c:pt>
                <c:pt idx="608">
                  <c:v>122.00000000000119</c:v>
                </c:pt>
                <c:pt idx="609">
                  <c:v>122.2000000000012</c:v>
                </c:pt>
                <c:pt idx="610">
                  <c:v>122.4000000000012</c:v>
                </c:pt>
                <c:pt idx="611">
                  <c:v>122.6000000000012</c:v>
                </c:pt>
                <c:pt idx="612">
                  <c:v>122.80000000000121</c:v>
                </c:pt>
                <c:pt idx="613">
                  <c:v>123.00000000000121</c:v>
                </c:pt>
                <c:pt idx="614">
                  <c:v>123.20000000000121</c:v>
                </c:pt>
                <c:pt idx="615">
                  <c:v>123.40000000000121</c:v>
                </c:pt>
                <c:pt idx="616">
                  <c:v>123.60000000000122</c:v>
                </c:pt>
                <c:pt idx="617">
                  <c:v>123.80000000000122</c:v>
                </c:pt>
                <c:pt idx="618">
                  <c:v>124.00000000000122</c:v>
                </c:pt>
                <c:pt idx="619">
                  <c:v>124.20000000000122</c:v>
                </c:pt>
                <c:pt idx="620">
                  <c:v>124.40000000000123</c:v>
                </c:pt>
                <c:pt idx="621">
                  <c:v>124.60000000000123</c:v>
                </c:pt>
                <c:pt idx="622">
                  <c:v>124.80000000000123</c:v>
                </c:pt>
                <c:pt idx="623">
                  <c:v>125.00000000000124</c:v>
                </c:pt>
                <c:pt idx="624">
                  <c:v>125.20000000000124</c:v>
                </c:pt>
                <c:pt idx="625">
                  <c:v>125.40000000000124</c:v>
                </c:pt>
                <c:pt idx="626">
                  <c:v>125.60000000000124</c:v>
                </c:pt>
                <c:pt idx="627">
                  <c:v>125.80000000000125</c:v>
                </c:pt>
                <c:pt idx="628">
                  <c:v>126.00000000000125</c:v>
                </c:pt>
                <c:pt idx="629">
                  <c:v>126.20000000000125</c:v>
                </c:pt>
                <c:pt idx="630">
                  <c:v>126.40000000000126</c:v>
                </c:pt>
                <c:pt idx="631">
                  <c:v>126.60000000000126</c:v>
                </c:pt>
                <c:pt idx="632">
                  <c:v>126.80000000000126</c:v>
                </c:pt>
                <c:pt idx="633">
                  <c:v>127.00000000000126</c:v>
                </c:pt>
                <c:pt idx="634">
                  <c:v>127.20000000000127</c:v>
                </c:pt>
                <c:pt idx="635">
                  <c:v>127.40000000000127</c:v>
                </c:pt>
                <c:pt idx="636">
                  <c:v>127.60000000000127</c:v>
                </c:pt>
                <c:pt idx="637">
                  <c:v>127.80000000000128</c:v>
                </c:pt>
                <c:pt idx="638">
                  <c:v>128.00000000000128</c:v>
                </c:pt>
                <c:pt idx="639">
                  <c:v>128.20000000000127</c:v>
                </c:pt>
                <c:pt idx="640">
                  <c:v>128.40000000000126</c:v>
                </c:pt>
                <c:pt idx="641">
                  <c:v>128.60000000000124</c:v>
                </c:pt>
                <c:pt idx="642">
                  <c:v>128.80000000000123</c:v>
                </c:pt>
                <c:pt idx="643">
                  <c:v>129.00000000000122</c:v>
                </c:pt>
                <c:pt idx="644">
                  <c:v>129.20000000000121</c:v>
                </c:pt>
                <c:pt idx="645">
                  <c:v>129.4000000000012</c:v>
                </c:pt>
                <c:pt idx="646">
                  <c:v>129.60000000000119</c:v>
                </c:pt>
                <c:pt idx="647">
                  <c:v>129.80000000000118</c:v>
                </c:pt>
                <c:pt idx="648">
                  <c:v>130.00000000000117</c:v>
                </c:pt>
                <c:pt idx="649">
                  <c:v>130.20000000000115</c:v>
                </c:pt>
                <c:pt idx="650">
                  <c:v>130.40000000000114</c:v>
                </c:pt>
                <c:pt idx="651">
                  <c:v>130.60000000000113</c:v>
                </c:pt>
                <c:pt idx="652">
                  <c:v>130.80000000000112</c:v>
                </c:pt>
                <c:pt idx="653">
                  <c:v>131.00000000000111</c:v>
                </c:pt>
                <c:pt idx="654">
                  <c:v>131.2000000000011</c:v>
                </c:pt>
                <c:pt idx="655">
                  <c:v>131.40000000000109</c:v>
                </c:pt>
                <c:pt idx="656">
                  <c:v>131.60000000000107</c:v>
                </c:pt>
                <c:pt idx="657">
                  <c:v>131.80000000000106</c:v>
                </c:pt>
                <c:pt idx="658">
                  <c:v>132.00000000000105</c:v>
                </c:pt>
                <c:pt idx="659">
                  <c:v>132.20000000000104</c:v>
                </c:pt>
                <c:pt idx="660">
                  <c:v>132.40000000000103</c:v>
                </c:pt>
                <c:pt idx="661">
                  <c:v>132.60000000000102</c:v>
                </c:pt>
                <c:pt idx="662">
                  <c:v>132.80000000000101</c:v>
                </c:pt>
                <c:pt idx="663">
                  <c:v>133.00000000000099</c:v>
                </c:pt>
                <c:pt idx="664">
                  <c:v>133.20000000000098</c:v>
                </c:pt>
                <c:pt idx="665">
                  <c:v>133.40000000000097</c:v>
                </c:pt>
                <c:pt idx="666">
                  <c:v>133.60000000000096</c:v>
                </c:pt>
                <c:pt idx="667">
                  <c:v>133.80000000000095</c:v>
                </c:pt>
                <c:pt idx="668">
                  <c:v>134.00000000000094</c:v>
                </c:pt>
                <c:pt idx="669">
                  <c:v>134.20000000000093</c:v>
                </c:pt>
                <c:pt idx="670">
                  <c:v>134.40000000000092</c:v>
                </c:pt>
                <c:pt idx="671">
                  <c:v>134.6000000000009</c:v>
                </c:pt>
                <c:pt idx="672">
                  <c:v>134.80000000000089</c:v>
                </c:pt>
                <c:pt idx="673">
                  <c:v>135.00000000000088</c:v>
                </c:pt>
                <c:pt idx="674">
                  <c:v>135.20000000000087</c:v>
                </c:pt>
                <c:pt idx="675">
                  <c:v>135.40000000000086</c:v>
                </c:pt>
                <c:pt idx="676">
                  <c:v>135.60000000000085</c:v>
                </c:pt>
                <c:pt idx="677">
                  <c:v>135.80000000000084</c:v>
                </c:pt>
                <c:pt idx="678">
                  <c:v>136.00000000000082</c:v>
                </c:pt>
                <c:pt idx="679">
                  <c:v>136.20000000000081</c:v>
                </c:pt>
                <c:pt idx="680">
                  <c:v>136.4000000000008</c:v>
                </c:pt>
                <c:pt idx="681">
                  <c:v>136.60000000000079</c:v>
                </c:pt>
                <c:pt idx="682">
                  <c:v>136.80000000000078</c:v>
                </c:pt>
                <c:pt idx="683">
                  <c:v>137.00000000000077</c:v>
                </c:pt>
                <c:pt idx="684">
                  <c:v>137.20000000000076</c:v>
                </c:pt>
                <c:pt idx="685">
                  <c:v>137.40000000000074</c:v>
                </c:pt>
                <c:pt idx="686">
                  <c:v>137.60000000000073</c:v>
                </c:pt>
                <c:pt idx="687">
                  <c:v>137.80000000000072</c:v>
                </c:pt>
                <c:pt idx="688">
                  <c:v>138.00000000000071</c:v>
                </c:pt>
                <c:pt idx="689">
                  <c:v>138.2000000000007</c:v>
                </c:pt>
                <c:pt idx="690">
                  <c:v>138.40000000000069</c:v>
                </c:pt>
                <c:pt idx="691">
                  <c:v>138.60000000000068</c:v>
                </c:pt>
                <c:pt idx="692">
                  <c:v>138.80000000000067</c:v>
                </c:pt>
                <c:pt idx="693">
                  <c:v>139.00000000000065</c:v>
                </c:pt>
                <c:pt idx="694">
                  <c:v>139.20000000000064</c:v>
                </c:pt>
                <c:pt idx="695">
                  <c:v>139.40000000000063</c:v>
                </c:pt>
                <c:pt idx="696">
                  <c:v>139.60000000000062</c:v>
                </c:pt>
                <c:pt idx="697">
                  <c:v>139.80000000000061</c:v>
                </c:pt>
                <c:pt idx="698">
                  <c:v>140.0000000000006</c:v>
                </c:pt>
                <c:pt idx="699">
                  <c:v>140.20000000000059</c:v>
                </c:pt>
                <c:pt idx="700">
                  <c:v>140.40000000000057</c:v>
                </c:pt>
                <c:pt idx="701">
                  <c:v>140.60000000000056</c:v>
                </c:pt>
                <c:pt idx="702">
                  <c:v>140.80000000000055</c:v>
                </c:pt>
                <c:pt idx="703">
                  <c:v>141.00000000000054</c:v>
                </c:pt>
                <c:pt idx="704">
                  <c:v>141.20000000000053</c:v>
                </c:pt>
                <c:pt idx="705">
                  <c:v>141.40000000000052</c:v>
                </c:pt>
                <c:pt idx="706">
                  <c:v>141.60000000000051</c:v>
                </c:pt>
                <c:pt idx="707">
                  <c:v>141.80000000000049</c:v>
                </c:pt>
                <c:pt idx="708">
                  <c:v>142.00000000000048</c:v>
                </c:pt>
                <c:pt idx="709">
                  <c:v>142.20000000000047</c:v>
                </c:pt>
                <c:pt idx="710">
                  <c:v>142.40000000000046</c:v>
                </c:pt>
                <c:pt idx="711">
                  <c:v>142.60000000000045</c:v>
                </c:pt>
                <c:pt idx="712">
                  <c:v>142.80000000000044</c:v>
                </c:pt>
                <c:pt idx="713">
                  <c:v>143.00000000000043</c:v>
                </c:pt>
                <c:pt idx="714">
                  <c:v>143.20000000000041</c:v>
                </c:pt>
                <c:pt idx="715">
                  <c:v>143.4000000000004</c:v>
                </c:pt>
                <c:pt idx="716">
                  <c:v>143.60000000000039</c:v>
                </c:pt>
                <c:pt idx="717">
                  <c:v>143.80000000000038</c:v>
                </c:pt>
                <c:pt idx="718">
                  <c:v>144.00000000000037</c:v>
                </c:pt>
                <c:pt idx="719">
                  <c:v>144.20000000000036</c:v>
                </c:pt>
                <c:pt idx="720">
                  <c:v>144.40000000000035</c:v>
                </c:pt>
                <c:pt idx="721">
                  <c:v>144.60000000000034</c:v>
                </c:pt>
                <c:pt idx="722">
                  <c:v>144.80000000000032</c:v>
                </c:pt>
                <c:pt idx="723">
                  <c:v>145.00000000000031</c:v>
                </c:pt>
                <c:pt idx="724">
                  <c:v>145.2000000000003</c:v>
                </c:pt>
                <c:pt idx="725">
                  <c:v>145.40000000000029</c:v>
                </c:pt>
                <c:pt idx="726">
                  <c:v>145.60000000000028</c:v>
                </c:pt>
                <c:pt idx="727">
                  <c:v>145.80000000000027</c:v>
                </c:pt>
                <c:pt idx="728">
                  <c:v>146.00000000000026</c:v>
                </c:pt>
                <c:pt idx="729">
                  <c:v>146.20000000000024</c:v>
                </c:pt>
                <c:pt idx="730">
                  <c:v>146.40000000000023</c:v>
                </c:pt>
                <c:pt idx="731">
                  <c:v>146.60000000000022</c:v>
                </c:pt>
                <c:pt idx="732">
                  <c:v>146.80000000000021</c:v>
                </c:pt>
                <c:pt idx="733">
                  <c:v>147.0000000000002</c:v>
                </c:pt>
                <c:pt idx="734">
                  <c:v>147.20000000000019</c:v>
                </c:pt>
                <c:pt idx="735">
                  <c:v>147.40000000000018</c:v>
                </c:pt>
                <c:pt idx="736">
                  <c:v>147.60000000000016</c:v>
                </c:pt>
                <c:pt idx="737">
                  <c:v>147.80000000000015</c:v>
                </c:pt>
                <c:pt idx="738">
                  <c:v>148.00000000000014</c:v>
                </c:pt>
                <c:pt idx="739">
                  <c:v>148.20000000000013</c:v>
                </c:pt>
                <c:pt idx="740">
                  <c:v>148.40000000000012</c:v>
                </c:pt>
                <c:pt idx="741">
                  <c:v>148.60000000000011</c:v>
                </c:pt>
                <c:pt idx="742">
                  <c:v>148.8000000000001</c:v>
                </c:pt>
                <c:pt idx="743">
                  <c:v>149.00000000000009</c:v>
                </c:pt>
                <c:pt idx="744">
                  <c:v>149.20000000000007</c:v>
                </c:pt>
                <c:pt idx="745">
                  <c:v>149.40000000000006</c:v>
                </c:pt>
                <c:pt idx="746">
                  <c:v>149.60000000000005</c:v>
                </c:pt>
                <c:pt idx="747">
                  <c:v>149.80000000000004</c:v>
                </c:pt>
                <c:pt idx="748">
                  <c:v>150.00000000000003</c:v>
                </c:pt>
                <c:pt idx="749">
                  <c:v>150.20000000000002</c:v>
                </c:pt>
                <c:pt idx="750">
                  <c:v>150.4</c:v>
                </c:pt>
                <c:pt idx="751">
                  <c:v>150.6</c:v>
                </c:pt>
                <c:pt idx="752">
                  <c:v>150.79999999999998</c:v>
                </c:pt>
                <c:pt idx="753">
                  <c:v>150.99999999999997</c:v>
                </c:pt>
                <c:pt idx="754">
                  <c:v>151.19999999999996</c:v>
                </c:pt>
                <c:pt idx="755">
                  <c:v>151.39999999999995</c:v>
                </c:pt>
                <c:pt idx="756">
                  <c:v>151.59999999999994</c:v>
                </c:pt>
                <c:pt idx="757">
                  <c:v>151.79999999999993</c:v>
                </c:pt>
                <c:pt idx="758">
                  <c:v>151.99999999999991</c:v>
                </c:pt>
                <c:pt idx="759">
                  <c:v>152.1999999999999</c:v>
                </c:pt>
                <c:pt idx="760">
                  <c:v>152.39999999999989</c:v>
                </c:pt>
                <c:pt idx="761">
                  <c:v>152.59999999999988</c:v>
                </c:pt>
                <c:pt idx="762">
                  <c:v>152.79999999999987</c:v>
                </c:pt>
                <c:pt idx="763">
                  <c:v>152.99999999999986</c:v>
                </c:pt>
                <c:pt idx="764">
                  <c:v>153.19999999999985</c:v>
                </c:pt>
                <c:pt idx="765">
                  <c:v>153.39999999999984</c:v>
                </c:pt>
                <c:pt idx="766">
                  <c:v>153.59999999999982</c:v>
                </c:pt>
                <c:pt idx="767">
                  <c:v>153.79999999999981</c:v>
                </c:pt>
                <c:pt idx="768">
                  <c:v>153.9999999999998</c:v>
                </c:pt>
                <c:pt idx="769">
                  <c:v>154.19999999999979</c:v>
                </c:pt>
                <c:pt idx="770">
                  <c:v>154.39999999999978</c:v>
                </c:pt>
                <c:pt idx="771">
                  <c:v>154.59999999999977</c:v>
                </c:pt>
                <c:pt idx="772">
                  <c:v>154.79999999999976</c:v>
                </c:pt>
                <c:pt idx="773">
                  <c:v>154.99999999999974</c:v>
                </c:pt>
                <c:pt idx="774">
                  <c:v>155.19999999999973</c:v>
                </c:pt>
                <c:pt idx="775">
                  <c:v>155.39999999999972</c:v>
                </c:pt>
                <c:pt idx="776">
                  <c:v>155.59999999999971</c:v>
                </c:pt>
                <c:pt idx="777">
                  <c:v>155.7999999999997</c:v>
                </c:pt>
                <c:pt idx="778">
                  <c:v>155.99999999999969</c:v>
                </c:pt>
                <c:pt idx="779">
                  <c:v>156.19999999999968</c:v>
                </c:pt>
                <c:pt idx="780">
                  <c:v>156.39999999999966</c:v>
                </c:pt>
                <c:pt idx="781">
                  <c:v>156.59999999999965</c:v>
                </c:pt>
                <c:pt idx="782">
                  <c:v>156.79999999999964</c:v>
                </c:pt>
                <c:pt idx="783">
                  <c:v>156.99999999999963</c:v>
                </c:pt>
                <c:pt idx="784">
                  <c:v>157.19999999999962</c:v>
                </c:pt>
                <c:pt idx="785">
                  <c:v>157.39999999999961</c:v>
                </c:pt>
                <c:pt idx="786">
                  <c:v>157.5999999999996</c:v>
                </c:pt>
                <c:pt idx="787">
                  <c:v>157.79999999999959</c:v>
                </c:pt>
                <c:pt idx="788">
                  <c:v>157.99999999999957</c:v>
                </c:pt>
                <c:pt idx="789">
                  <c:v>158.19999999999956</c:v>
                </c:pt>
                <c:pt idx="790">
                  <c:v>158.39999999999955</c:v>
                </c:pt>
                <c:pt idx="791">
                  <c:v>158.59999999999954</c:v>
                </c:pt>
                <c:pt idx="792">
                  <c:v>158.79999999999953</c:v>
                </c:pt>
                <c:pt idx="793">
                  <c:v>158.99999999999952</c:v>
                </c:pt>
                <c:pt idx="794">
                  <c:v>159.19999999999951</c:v>
                </c:pt>
                <c:pt idx="795">
                  <c:v>159.39999999999949</c:v>
                </c:pt>
                <c:pt idx="796">
                  <c:v>159.59999999999948</c:v>
                </c:pt>
                <c:pt idx="797">
                  <c:v>159.79999999999947</c:v>
                </c:pt>
                <c:pt idx="798">
                  <c:v>159.99999999999946</c:v>
                </c:pt>
                <c:pt idx="799">
                  <c:v>160.19999999999945</c:v>
                </c:pt>
                <c:pt idx="800">
                  <c:v>160.39999999999944</c:v>
                </c:pt>
                <c:pt idx="801">
                  <c:v>160.59999999999943</c:v>
                </c:pt>
                <c:pt idx="802">
                  <c:v>160.79999999999941</c:v>
                </c:pt>
                <c:pt idx="803">
                  <c:v>160.9999999999994</c:v>
                </c:pt>
                <c:pt idx="804">
                  <c:v>161.19999999999939</c:v>
                </c:pt>
                <c:pt idx="805">
                  <c:v>161.39999999999938</c:v>
                </c:pt>
                <c:pt idx="806">
                  <c:v>161.59999999999937</c:v>
                </c:pt>
                <c:pt idx="807">
                  <c:v>161.79999999999936</c:v>
                </c:pt>
                <c:pt idx="808">
                  <c:v>161.99999999999935</c:v>
                </c:pt>
                <c:pt idx="809">
                  <c:v>162.19999999999933</c:v>
                </c:pt>
                <c:pt idx="810">
                  <c:v>162.39999999999932</c:v>
                </c:pt>
                <c:pt idx="811">
                  <c:v>162.59999999999931</c:v>
                </c:pt>
                <c:pt idx="812">
                  <c:v>162.7999999999993</c:v>
                </c:pt>
                <c:pt idx="813">
                  <c:v>162.99999999999929</c:v>
                </c:pt>
                <c:pt idx="814">
                  <c:v>163.19999999999928</c:v>
                </c:pt>
                <c:pt idx="815">
                  <c:v>163.39999999999927</c:v>
                </c:pt>
                <c:pt idx="816">
                  <c:v>163.59999999999926</c:v>
                </c:pt>
                <c:pt idx="817">
                  <c:v>163.79999999999924</c:v>
                </c:pt>
                <c:pt idx="818">
                  <c:v>163.99999999999923</c:v>
                </c:pt>
                <c:pt idx="819">
                  <c:v>164.19999999999922</c:v>
                </c:pt>
                <c:pt idx="820">
                  <c:v>164.39999999999921</c:v>
                </c:pt>
                <c:pt idx="821">
                  <c:v>164.5999999999992</c:v>
                </c:pt>
                <c:pt idx="822">
                  <c:v>164.79999999999919</c:v>
                </c:pt>
                <c:pt idx="823">
                  <c:v>164.99999999999918</c:v>
                </c:pt>
                <c:pt idx="824">
                  <c:v>165.19999999999916</c:v>
                </c:pt>
                <c:pt idx="825">
                  <c:v>165.39999999999915</c:v>
                </c:pt>
                <c:pt idx="826">
                  <c:v>165.59999999999914</c:v>
                </c:pt>
                <c:pt idx="827">
                  <c:v>165.79999999999913</c:v>
                </c:pt>
                <c:pt idx="828">
                  <c:v>165.99999999999912</c:v>
                </c:pt>
                <c:pt idx="829">
                  <c:v>166.19999999999911</c:v>
                </c:pt>
                <c:pt idx="830">
                  <c:v>166.3999999999991</c:v>
                </c:pt>
                <c:pt idx="831">
                  <c:v>166.59999999999908</c:v>
                </c:pt>
                <c:pt idx="832">
                  <c:v>166.79999999999907</c:v>
                </c:pt>
                <c:pt idx="833">
                  <c:v>166.99999999999906</c:v>
                </c:pt>
                <c:pt idx="834">
                  <c:v>167.19999999999905</c:v>
                </c:pt>
                <c:pt idx="835">
                  <c:v>167.39999999999904</c:v>
                </c:pt>
                <c:pt idx="836">
                  <c:v>167.59999999999903</c:v>
                </c:pt>
                <c:pt idx="837">
                  <c:v>167.79999999999902</c:v>
                </c:pt>
                <c:pt idx="838">
                  <c:v>167.99999999999901</c:v>
                </c:pt>
                <c:pt idx="839">
                  <c:v>168.19999999999899</c:v>
                </c:pt>
                <c:pt idx="840">
                  <c:v>168.39999999999898</c:v>
                </c:pt>
                <c:pt idx="841">
                  <c:v>168.59999999999897</c:v>
                </c:pt>
                <c:pt idx="842">
                  <c:v>168.79999999999896</c:v>
                </c:pt>
                <c:pt idx="843">
                  <c:v>168.99999999999895</c:v>
                </c:pt>
                <c:pt idx="844">
                  <c:v>169.19999999999894</c:v>
                </c:pt>
                <c:pt idx="845">
                  <c:v>169.39999999999893</c:v>
                </c:pt>
                <c:pt idx="846">
                  <c:v>169.59999999999891</c:v>
                </c:pt>
                <c:pt idx="847">
                  <c:v>169.7999999999989</c:v>
                </c:pt>
                <c:pt idx="848">
                  <c:v>169.99999999999889</c:v>
                </c:pt>
                <c:pt idx="849">
                  <c:v>170.19999999999888</c:v>
                </c:pt>
                <c:pt idx="850">
                  <c:v>170.39999999999887</c:v>
                </c:pt>
                <c:pt idx="851">
                  <c:v>170.59999999999886</c:v>
                </c:pt>
                <c:pt idx="852">
                  <c:v>170.79999999999885</c:v>
                </c:pt>
                <c:pt idx="853">
                  <c:v>170.99999999999883</c:v>
                </c:pt>
                <c:pt idx="854">
                  <c:v>171.19999999999882</c:v>
                </c:pt>
                <c:pt idx="855">
                  <c:v>171.39999999999881</c:v>
                </c:pt>
                <c:pt idx="856">
                  <c:v>171.5999999999988</c:v>
                </c:pt>
                <c:pt idx="857">
                  <c:v>171.79999999999879</c:v>
                </c:pt>
                <c:pt idx="858">
                  <c:v>171.99999999999878</c:v>
                </c:pt>
                <c:pt idx="859">
                  <c:v>172.19999999999877</c:v>
                </c:pt>
                <c:pt idx="860">
                  <c:v>172.39999999999876</c:v>
                </c:pt>
                <c:pt idx="861">
                  <c:v>172.59999999999874</c:v>
                </c:pt>
                <c:pt idx="862">
                  <c:v>172.79999999999873</c:v>
                </c:pt>
                <c:pt idx="863">
                  <c:v>172.99999999999872</c:v>
                </c:pt>
                <c:pt idx="864">
                  <c:v>173.19999999999871</c:v>
                </c:pt>
                <c:pt idx="865">
                  <c:v>173.3999999999987</c:v>
                </c:pt>
                <c:pt idx="866">
                  <c:v>173.59999999999869</c:v>
                </c:pt>
                <c:pt idx="867">
                  <c:v>173.79999999999868</c:v>
                </c:pt>
                <c:pt idx="868">
                  <c:v>173.99999999999866</c:v>
                </c:pt>
                <c:pt idx="869">
                  <c:v>174.19999999999865</c:v>
                </c:pt>
                <c:pt idx="870">
                  <c:v>174.39999999999864</c:v>
                </c:pt>
                <c:pt idx="871">
                  <c:v>174.59999999999863</c:v>
                </c:pt>
                <c:pt idx="872">
                  <c:v>174.79999999999862</c:v>
                </c:pt>
                <c:pt idx="873">
                  <c:v>174.99999999999861</c:v>
                </c:pt>
                <c:pt idx="874">
                  <c:v>175.1999999999986</c:v>
                </c:pt>
                <c:pt idx="875">
                  <c:v>175.39999999999858</c:v>
                </c:pt>
                <c:pt idx="876">
                  <c:v>175.59999999999857</c:v>
                </c:pt>
                <c:pt idx="877">
                  <c:v>175.79999999999856</c:v>
                </c:pt>
                <c:pt idx="878">
                  <c:v>175.99999999999855</c:v>
                </c:pt>
                <c:pt idx="879">
                  <c:v>176.19999999999854</c:v>
                </c:pt>
                <c:pt idx="880">
                  <c:v>176.39999999999853</c:v>
                </c:pt>
                <c:pt idx="881">
                  <c:v>176.59999999999852</c:v>
                </c:pt>
                <c:pt idx="882">
                  <c:v>176.79999999999851</c:v>
                </c:pt>
                <c:pt idx="883">
                  <c:v>176.99999999999849</c:v>
                </c:pt>
                <c:pt idx="884">
                  <c:v>177.19999999999848</c:v>
                </c:pt>
                <c:pt idx="885">
                  <c:v>177.39999999999847</c:v>
                </c:pt>
                <c:pt idx="886">
                  <c:v>177.59999999999846</c:v>
                </c:pt>
                <c:pt idx="887">
                  <c:v>177.79999999999845</c:v>
                </c:pt>
                <c:pt idx="888">
                  <c:v>177.99999999999844</c:v>
                </c:pt>
                <c:pt idx="889">
                  <c:v>178.19999999999843</c:v>
                </c:pt>
                <c:pt idx="890">
                  <c:v>178.39999999999841</c:v>
                </c:pt>
                <c:pt idx="891">
                  <c:v>178.5999999999984</c:v>
                </c:pt>
                <c:pt idx="892">
                  <c:v>178.79999999999839</c:v>
                </c:pt>
                <c:pt idx="893">
                  <c:v>178.99999999999838</c:v>
                </c:pt>
                <c:pt idx="894">
                  <c:v>179.19999999999837</c:v>
                </c:pt>
                <c:pt idx="895">
                  <c:v>179.39999999999836</c:v>
                </c:pt>
                <c:pt idx="896">
                  <c:v>179.59999999999835</c:v>
                </c:pt>
                <c:pt idx="897">
                  <c:v>179.79999999999833</c:v>
                </c:pt>
                <c:pt idx="898">
                  <c:v>179.99999999999832</c:v>
                </c:pt>
                <c:pt idx="899">
                  <c:v>180.19999999999831</c:v>
                </c:pt>
                <c:pt idx="900">
                  <c:v>180.3999999999983</c:v>
                </c:pt>
                <c:pt idx="901">
                  <c:v>180.59999999999829</c:v>
                </c:pt>
                <c:pt idx="902">
                  <c:v>180.79999999999828</c:v>
                </c:pt>
                <c:pt idx="903">
                  <c:v>180.99999999999827</c:v>
                </c:pt>
                <c:pt idx="904">
                  <c:v>181.19999999999825</c:v>
                </c:pt>
                <c:pt idx="905">
                  <c:v>181.39999999999824</c:v>
                </c:pt>
                <c:pt idx="906">
                  <c:v>181.59999999999823</c:v>
                </c:pt>
                <c:pt idx="907">
                  <c:v>181.79999999999822</c:v>
                </c:pt>
                <c:pt idx="908">
                  <c:v>181.99999999999821</c:v>
                </c:pt>
                <c:pt idx="909">
                  <c:v>182.1999999999982</c:v>
                </c:pt>
                <c:pt idx="910">
                  <c:v>182.39999999999819</c:v>
                </c:pt>
                <c:pt idx="911">
                  <c:v>182.59999999999818</c:v>
                </c:pt>
                <c:pt idx="912">
                  <c:v>182.79999999999816</c:v>
                </c:pt>
                <c:pt idx="913">
                  <c:v>182.99999999999815</c:v>
                </c:pt>
                <c:pt idx="914">
                  <c:v>183.19999999999814</c:v>
                </c:pt>
                <c:pt idx="915">
                  <c:v>183.39999999999813</c:v>
                </c:pt>
                <c:pt idx="916">
                  <c:v>183.59999999999812</c:v>
                </c:pt>
                <c:pt idx="917">
                  <c:v>183.79999999999811</c:v>
                </c:pt>
                <c:pt idx="918">
                  <c:v>183.9999999999981</c:v>
                </c:pt>
                <c:pt idx="919">
                  <c:v>184.19999999999808</c:v>
                </c:pt>
                <c:pt idx="920">
                  <c:v>184.39999999999807</c:v>
                </c:pt>
                <c:pt idx="921">
                  <c:v>184.59999999999806</c:v>
                </c:pt>
                <c:pt idx="922">
                  <c:v>184.79999999999805</c:v>
                </c:pt>
                <c:pt idx="923">
                  <c:v>184.99999999999804</c:v>
                </c:pt>
                <c:pt idx="924">
                  <c:v>185.19999999999803</c:v>
                </c:pt>
                <c:pt idx="925">
                  <c:v>185.39999999999802</c:v>
                </c:pt>
                <c:pt idx="926">
                  <c:v>185.599999999998</c:v>
                </c:pt>
                <c:pt idx="927">
                  <c:v>185.79999999999799</c:v>
                </c:pt>
                <c:pt idx="928">
                  <c:v>185.99999999999798</c:v>
                </c:pt>
                <c:pt idx="929">
                  <c:v>186.19999999999797</c:v>
                </c:pt>
                <c:pt idx="930">
                  <c:v>186.39999999999796</c:v>
                </c:pt>
                <c:pt idx="931">
                  <c:v>186.59999999999795</c:v>
                </c:pt>
                <c:pt idx="932">
                  <c:v>186.79999999999794</c:v>
                </c:pt>
                <c:pt idx="933">
                  <c:v>186.99999999999793</c:v>
                </c:pt>
                <c:pt idx="934">
                  <c:v>187.19999999999791</c:v>
                </c:pt>
                <c:pt idx="935">
                  <c:v>187.3999999999979</c:v>
                </c:pt>
                <c:pt idx="936">
                  <c:v>187.59999999999789</c:v>
                </c:pt>
                <c:pt idx="937">
                  <c:v>187.79999999999788</c:v>
                </c:pt>
                <c:pt idx="938">
                  <c:v>187.99999999999787</c:v>
                </c:pt>
                <c:pt idx="939">
                  <c:v>188.19999999999786</c:v>
                </c:pt>
                <c:pt idx="940">
                  <c:v>188.39999999999785</c:v>
                </c:pt>
                <c:pt idx="941">
                  <c:v>188.59999999999783</c:v>
                </c:pt>
                <c:pt idx="942">
                  <c:v>188.79999999999782</c:v>
                </c:pt>
                <c:pt idx="943">
                  <c:v>188.99999999999781</c:v>
                </c:pt>
                <c:pt idx="944">
                  <c:v>189.1999999999978</c:v>
                </c:pt>
                <c:pt idx="945">
                  <c:v>189.39999999999779</c:v>
                </c:pt>
                <c:pt idx="946">
                  <c:v>189.59999999999778</c:v>
                </c:pt>
                <c:pt idx="947">
                  <c:v>189.79999999999777</c:v>
                </c:pt>
                <c:pt idx="948">
                  <c:v>189.99999999999775</c:v>
                </c:pt>
                <c:pt idx="949">
                  <c:v>190.19999999999774</c:v>
                </c:pt>
                <c:pt idx="950">
                  <c:v>190.39999999999773</c:v>
                </c:pt>
                <c:pt idx="951">
                  <c:v>190.59999999999772</c:v>
                </c:pt>
                <c:pt idx="952">
                  <c:v>190.79999999999771</c:v>
                </c:pt>
                <c:pt idx="953">
                  <c:v>190.9999999999977</c:v>
                </c:pt>
                <c:pt idx="954">
                  <c:v>191.19999999999769</c:v>
                </c:pt>
                <c:pt idx="955">
                  <c:v>191.39999999999768</c:v>
                </c:pt>
                <c:pt idx="956">
                  <c:v>191.59999999999766</c:v>
                </c:pt>
                <c:pt idx="957">
                  <c:v>191.79999999999765</c:v>
                </c:pt>
                <c:pt idx="958">
                  <c:v>191.99999999999764</c:v>
                </c:pt>
                <c:pt idx="959">
                  <c:v>192.19999999999763</c:v>
                </c:pt>
                <c:pt idx="960">
                  <c:v>192.39999999999762</c:v>
                </c:pt>
                <c:pt idx="961">
                  <c:v>192.59999999999761</c:v>
                </c:pt>
                <c:pt idx="962">
                  <c:v>192.7999999999976</c:v>
                </c:pt>
                <c:pt idx="963">
                  <c:v>192.99999999999758</c:v>
                </c:pt>
                <c:pt idx="964">
                  <c:v>193.19999999999757</c:v>
                </c:pt>
                <c:pt idx="965">
                  <c:v>193.39999999999756</c:v>
                </c:pt>
                <c:pt idx="966">
                  <c:v>193.59999999999755</c:v>
                </c:pt>
                <c:pt idx="967">
                  <c:v>193.79999999999754</c:v>
                </c:pt>
                <c:pt idx="968">
                  <c:v>193.99999999999753</c:v>
                </c:pt>
                <c:pt idx="969">
                  <c:v>194.19999999999752</c:v>
                </c:pt>
                <c:pt idx="970">
                  <c:v>194.3999999999975</c:v>
                </c:pt>
                <c:pt idx="971">
                  <c:v>194.59999999999749</c:v>
                </c:pt>
                <c:pt idx="972">
                  <c:v>194.79999999999748</c:v>
                </c:pt>
                <c:pt idx="973">
                  <c:v>194.99999999999747</c:v>
                </c:pt>
                <c:pt idx="974">
                  <c:v>195.19999999999746</c:v>
                </c:pt>
                <c:pt idx="975">
                  <c:v>195.39999999999745</c:v>
                </c:pt>
                <c:pt idx="976">
                  <c:v>195.59999999999744</c:v>
                </c:pt>
                <c:pt idx="977">
                  <c:v>195.79999999999742</c:v>
                </c:pt>
                <c:pt idx="978">
                  <c:v>195.99999999999741</c:v>
                </c:pt>
                <c:pt idx="979">
                  <c:v>196.1999999999974</c:v>
                </c:pt>
                <c:pt idx="980">
                  <c:v>196.39999999999739</c:v>
                </c:pt>
                <c:pt idx="981">
                  <c:v>196.59999999999738</c:v>
                </c:pt>
                <c:pt idx="982">
                  <c:v>196.79999999999737</c:v>
                </c:pt>
                <c:pt idx="983">
                  <c:v>196.99999999999736</c:v>
                </c:pt>
                <c:pt idx="984">
                  <c:v>197.19999999999735</c:v>
                </c:pt>
                <c:pt idx="985">
                  <c:v>197.39999999999733</c:v>
                </c:pt>
                <c:pt idx="986">
                  <c:v>197.59999999999732</c:v>
                </c:pt>
                <c:pt idx="987">
                  <c:v>197.79999999999731</c:v>
                </c:pt>
                <c:pt idx="988">
                  <c:v>197.9999999999973</c:v>
                </c:pt>
                <c:pt idx="989">
                  <c:v>198.19999999999729</c:v>
                </c:pt>
                <c:pt idx="990">
                  <c:v>198.39999999999728</c:v>
                </c:pt>
                <c:pt idx="991">
                  <c:v>198.59999999999727</c:v>
                </c:pt>
                <c:pt idx="992">
                  <c:v>198.79999999999725</c:v>
                </c:pt>
                <c:pt idx="993">
                  <c:v>198.99999999999724</c:v>
                </c:pt>
                <c:pt idx="994">
                  <c:v>199.19999999999723</c:v>
                </c:pt>
                <c:pt idx="995">
                  <c:v>199.39999999999722</c:v>
                </c:pt>
                <c:pt idx="996">
                  <c:v>199.59999999999721</c:v>
                </c:pt>
                <c:pt idx="997">
                  <c:v>199.7999999999972</c:v>
                </c:pt>
                <c:pt idx="998">
                  <c:v>199.99999999999719</c:v>
                </c:pt>
                <c:pt idx="999">
                  <c:v>200.19999999999717</c:v>
                </c:pt>
                <c:pt idx="1000">
                  <c:v>200.39999999999716</c:v>
                </c:pt>
                <c:pt idx="1001">
                  <c:v>200.59999999999715</c:v>
                </c:pt>
                <c:pt idx="1002">
                  <c:v>200.79999999999714</c:v>
                </c:pt>
                <c:pt idx="1003">
                  <c:v>200.99999999999713</c:v>
                </c:pt>
                <c:pt idx="1004">
                  <c:v>201.19999999999712</c:v>
                </c:pt>
                <c:pt idx="1005">
                  <c:v>201.39999999999711</c:v>
                </c:pt>
                <c:pt idx="1006">
                  <c:v>201.5999999999971</c:v>
                </c:pt>
                <c:pt idx="1007">
                  <c:v>201.79999999999708</c:v>
                </c:pt>
                <c:pt idx="1008">
                  <c:v>201.99999999999707</c:v>
                </c:pt>
                <c:pt idx="1009">
                  <c:v>202.19999999999706</c:v>
                </c:pt>
                <c:pt idx="1010">
                  <c:v>202.39999999999705</c:v>
                </c:pt>
                <c:pt idx="1011">
                  <c:v>202.59999999999704</c:v>
                </c:pt>
                <c:pt idx="1012">
                  <c:v>202.79999999999703</c:v>
                </c:pt>
                <c:pt idx="1013">
                  <c:v>202.99999999999702</c:v>
                </c:pt>
                <c:pt idx="1014">
                  <c:v>203.199999999997</c:v>
                </c:pt>
                <c:pt idx="1015">
                  <c:v>203.39999999999699</c:v>
                </c:pt>
                <c:pt idx="1016">
                  <c:v>203.59999999999698</c:v>
                </c:pt>
                <c:pt idx="1017">
                  <c:v>203.79999999999697</c:v>
                </c:pt>
                <c:pt idx="1018">
                  <c:v>203.99999999999696</c:v>
                </c:pt>
                <c:pt idx="1019">
                  <c:v>204.19999999999695</c:v>
                </c:pt>
                <c:pt idx="1020">
                  <c:v>204.39999999999694</c:v>
                </c:pt>
                <c:pt idx="1021">
                  <c:v>204.59999999999692</c:v>
                </c:pt>
                <c:pt idx="1022">
                  <c:v>204.79999999999691</c:v>
                </c:pt>
                <c:pt idx="1023">
                  <c:v>204.9999999999969</c:v>
                </c:pt>
                <c:pt idx="1024">
                  <c:v>205.19999999999689</c:v>
                </c:pt>
                <c:pt idx="1025">
                  <c:v>205.39999999999688</c:v>
                </c:pt>
                <c:pt idx="1026">
                  <c:v>205.59999999999687</c:v>
                </c:pt>
                <c:pt idx="1027">
                  <c:v>205.79999999999686</c:v>
                </c:pt>
                <c:pt idx="1028">
                  <c:v>205.99999999999685</c:v>
                </c:pt>
                <c:pt idx="1029">
                  <c:v>206.19999999999683</c:v>
                </c:pt>
                <c:pt idx="1030">
                  <c:v>206.39999999999682</c:v>
                </c:pt>
                <c:pt idx="1031">
                  <c:v>206.59999999999681</c:v>
                </c:pt>
                <c:pt idx="1032">
                  <c:v>206.7999999999968</c:v>
                </c:pt>
                <c:pt idx="1033">
                  <c:v>206.99999999999679</c:v>
                </c:pt>
                <c:pt idx="1034">
                  <c:v>207.19999999999678</c:v>
                </c:pt>
                <c:pt idx="1035">
                  <c:v>207.39999999999677</c:v>
                </c:pt>
                <c:pt idx="1036">
                  <c:v>207.59999999999675</c:v>
                </c:pt>
                <c:pt idx="1037">
                  <c:v>207.79999999999674</c:v>
                </c:pt>
                <c:pt idx="1038">
                  <c:v>207.99999999999673</c:v>
                </c:pt>
                <c:pt idx="1039">
                  <c:v>208.19999999999672</c:v>
                </c:pt>
                <c:pt idx="1040">
                  <c:v>208.39999999999671</c:v>
                </c:pt>
                <c:pt idx="1041">
                  <c:v>208.5999999999967</c:v>
                </c:pt>
                <c:pt idx="1042">
                  <c:v>208.79999999999669</c:v>
                </c:pt>
                <c:pt idx="1043">
                  <c:v>208.99999999999667</c:v>
                </c:pt>
                <c:pt idx="1044">
                  <c:v>209.19999999999666</c:v>
                </c:pt>
                <c:pt idx="1045">
                  <c:v>209.39999999999665</c:v>
                </c:pt>
                <c:pt idx="1046">
                  <c:v>209.59999999999664</c:v>
                </c:pt>
                <c:pt idx="1047">
                  <c:v>209.79999999999663</c:v>
                </c:pt>
                <c:pt idx="1048">
                  <c:v>209.99999999999662</c:v>
                </c:pt>
                <c:pt idx="1049">
                  <c:v>210.19999999999661</c:v>
                </c:pt>
                <c:pt idx="1050">
                  <c:v>210.3999999999966</c:v>
                </c:pt>
                <c:pt idx="1051">
                  <c:v>210.59999999999658</c:v>
                </c:pt>
                <c:pt idx="1052">
                  <c:v>210.79999999999657</c:v>
                </c:pt>
                <c:pt idx="1053">
                  <c:v>210.99999999999656</c:v>
                </c:pt>
                <c:pt idx="1054">
                  <c:v>211.19999999999655</c:v>
                </c:pt>
                <c:pt idx="1055">
                  <c:v>211.39999999999654</c:v>
                </c:pt>
                <c:pt idx="1056">
                  <c:v>211.59999999999653</c:v>
                </c:pt>
                <c:pt idx="1057">
                  <c:v>211.79999999999652</c:v>
                </c:pt>
                <c:pt idx="1058">
                  <c:v>211.9999999999965</c:v>
                </c:pt>
                <c:pt idx="1059">
                  <c:v>212.19999999999649</c:v>
                </c:pt>
                <c:pt idx="1060">
                  <c:v>212.39999999999648</c:v>
                </c:pt>
                <c:pt idx="1061">
                  <c:v>212.59999999999647</c:v>
                </c:pt>
                <c:pt idx="1062">
                  <c:v>212.79999999999646</c:v>
                </c:pt>
                <c:pt idx="1063">
                  <c:v>212.99999999999645</c:v>
                </c:pt>
                <c:pt idx="1064">
                  <c:v>213.19999999999644</c:v>
                </c:pt>
                <c:pt idx="1065">
                  <c:v>213.39999999999642</c:v>
                </c:pt>
                <c:pt idx="1066">
                  <c:v>213.59999999999641</c:v>
                </c:pt>
                <c:pt idx="1067">
                  <c:v>213.7999999999964</c:v>
                </c:pt>
                <c:pt idx="1068">
                  <c:v>213.99999999999639</c:v>
                </c:pt>
                <c:pt idx="1069">
                  <c:v>214.19999999999638</c:v>
                </c:pt>
                <c:pt idx="1070">
                  <c:v>214.39999999999637</c:v>
                </c:pt>
                <c:pt idx="1071">
                  <c:v>214.59999999999636</c:v>
                </c:pt>
                <c:pt idx="1072">
                  <c:v>214.79999999999634</c:v>
                </c:pt>
                <c:pt idx="1073">
                  <c:v>214.99999999999633</c:v>
                </c:pt>
                <c:pt idx="1074">
                  <c:v>215.19999999999632</c:v>
                </c:pt>
                <c:pt idx="1075">
                  <c:v>215.39999999999631</c:v>
                </c:pt>
                <c:pt idx="1076">
                  <c:v>215.5999999999963</c:v>
                </c:pt>
                <c:pt idx="1077">
                  <c:v>215.79999999999629</c:v>
                </c:pt>
                <c:pt idx="1078">
                  <c:v>215.99999999999628</c:v>
                </c:pt>
                <c:pt idx="1079">
                  <c:v>216.19999999999627</c:v>
                </c:pt>
                <c:pt idx="1080">
                  <c:v>216.39999999999625</c:v>
                </c:pt>
                <c:pt idx="1081">
                  <c:v>216.59999999999624</c:v>
                </c:pt>
                <c:pt idx="1082">
                  <c:v>216.79999999999623</c:v>
                </c:pt>
                <c:pt idx="1083">
                  <c:v>216.99999999999622</c:v>
                </c:pt>
                <c:pt idx="1084">
                  <c:v>217.19999999999621</c:v>
                </c:pt>
                <c:pt idx="1085">
                  <c:v>217.3999999999962</c:v>
                </c:pt>
                <c:pt idx="1086">
                  <c:v>217.59999999999619</c:v>
                </c:pt>
                <c:pt idx="1087">
                  <c:v>217.79999999999617</c:v>
                </c:pt>
                <c:pt idx="1088">
                  <c:v>217.99999999999616</c:v>
                </c:pt>
                <c:pt idx="1089">
                  <c:v>218.19999999999615</c:v>
                </c:pt>
                <c:pt idx="1090">
                  <c:v>218.39999999999614</c:v>
                </c:pt>
                <c:pt idx="1091">
                  <c:v>218.59999999999613</c:v>
                </c:pt>
                <c:pt idx="1092">
                  <c:v>218.79999999999612</c:v>
                </c:pt>
                <c:pt idx="1093">
                  <c:v>218.99999999999611</c:v>
                </c:pt>
                <c:pt idx="1094">
                  <c:v>219.19999999999609</c:v>
                </c:pt>
                <c:pt idx="1095">
                  <c:v>219.39999999999608</c:v>
                </c:pt>
                <c:pt idx="1096">
                  <c:v>219.59999999999607</c:v>
                </c:pt>
                <c:pt idx="1097">
                  <c:v>219.79999999999606</c:v>
                </c:pt>
                <c:pt idx="1098">
                  <c:v>219.99999999999605</c:v>
                </c:pt>
                <c:pt idx="1099">
                  <c:v>220.19999999999604</c:v>
                </c:pt>
                <c:pt idx="1100">
                  <c:v>220.39999999999603</c:v>
                </c:pt>
                <c:pt idx="1101">
                  <c:v>220.59999999999602</c:v>
                </c:pt>
                <c:pt idx="1102">
                  <c:v>220.799999999996</c:v>
                </c:pt>
                <c:pt idx="1103">
                  <c:v>220.99999999999599</c:v>
                </c:pt>
                <c:pt idx="1104">
                  <c:v>221.19999999999598</c:v>
                </c:pt>
                <c:pt idx="1105">
                  <c:v>221.39999999999597</c:v>
                </c:pt>
                <c:pt idx="1106">
                  <c:v>221.59999999999596</c:v>
                </c:pt>
                <c:pt idx="1107">
                  <c:v>221.79999999999595</c:v>
                </c:pt>
                <c:pt idx="1108">
                  <c:v>221.99999999999594</c:v>
                </c:pt>
                <c:pt idx="1109">
                  <c:v>222.19999999999592</c:v>
                </c:pt>
                <c:pt idx="1110">
                  <c:v>222.39999999999591</c:v>
                </c:pt>
                <c:pt idx="1111">
                  <c:v>222.5999999999959</c:v>
                </c:pt>
                <c:pt idx="1112">
                  <c:v>222.79999999999589</c:v>
                </c:pt>
                <c:pt idx="1113">
                  <c:v>222.99999999999588</c:v>
                </c:pt>
                <c:pt idx="1114">
                  <c:v>223.19999999999587</c:v>
                </c:pt>
                <c:pt idx="1115">
                  <c:v>223.39999999999586</c:v>
                </c:pt>
                <c:pt idx="1116">
                  <c:v>223.59999999999584</c:v>
                </c:pt>
                <c:pt idx="1117">
                  <c:v>223.79999999999583</c:v>
                </c:pt>
                <c:pt idx="1118">
                  <c:v>223.99999999999582</c:v>
                </c:pt>
                <c:pt idx="1119">
                  <c:v>224.19999999999581</c:v>
                </c:pt>
                <c:pt idx="1120">
                  <c:v>224.3999999999958</c:v>
                </c:pt>
                <c:pt idx="1121">
                  <c:v>224.59999999999579</c:v>
                </c:pt>
                <c:pt idx="1122">
                  <c:v>224.79999999999578</c:v>
                </c:pt>
                <c:pt idx="1123">
                  <c:v>224.99999999999577</c:v>
                </c:pt>
                <c:pt idx="1124">
                  <c:v>225.19999999999575</c:v>
                </c:pt>
                <c:pt idx="1125">
                  <c:v>225.39999999999574</c:v>
                </c:pt>
                <c:pt idx="1126">
                  <c:v>225.59999999999573</c:v>
                </c:pt>
                <c:pt idx="1127">
                  <c:v>225.79999999999572</c:v>
                </c:pt>
                <c:pt idx="1128">
                  <c:v>225.99999999999571</c:v>
                </c:pt>
                <c:pt idx="1129">
                  <c:v>226.1999999999957</c:v>
                </c:pt>
                <c:pt idx="1130">
                  <c:v>226.39999999999569</c:v>
                </c:pt>
                <c:pt idx="1131">
                  <c:v>226.59999999999567</c:v>
                </c:pt>
                <c:pt idx="1132">
                  <c:v>226.79999999999566</c:v>
                </c:pt>
                <c:pt idx="1133">
                  <c:v>226.99999999999565</c:v>
                </c:pt>
                <c:pt idx="1134">
                  <c:v>227.19999999999564</c:v>
                </c:pt>
                <c:pt idx="1135">
                  <c:v>227.39999999999563</c:v>
                </c:pt>
                <c:pt idx="1136">
                  <c:v>227.59999999999562</c:v>
                </c:pt>
                <c:pt idx="1137">
                  <c:v>227.79999999999561</c:v>
                </c:pt>
                <c:pt idx="1138">
                  <c:v>227.99999999999559</c:v>
                </c:pt>
                <c:pt idx="1139">
                  <c:v>228.19999999999558</c:v>
                </c:pt>
                <c:pt idx="1140">
                  <c:v>228.39999999999557</c:v>
                </c:pt>
                <c:pt idx="1141">
                  <c:v>228.59999999999556</c:v>
                </c:pt>
                <c:pt idx="1142">
                  <c:v>228.79999999999555</c:v>
                </c:pt>
                <c:pt idx="1143">
                  <c:v>228.99999999999554</c:v>
                </c:pt>
                <c:pt idx="1144">
                  <c:v>229.19999999999553</c:v>
                </c:pt>
                <c:pt idx="1145">
                  <c:v>229.39999999999552</c:v>
                </c:pt>
                <c:pt idx="1146">
                  <c:v>229.5999999999955</c:v>
                </c:pt>
                <c:pt idx="1147">
                  <c:v>229.79999999999549</c:v>
                </c:pt>
                <c:pt idx="1148">
                  <c:v>229.99999999999548</c:v>
                </c:pt>
                <c:pt idx="1149">
                  <c:v>230.19999999999547</c:v>
                </c:pt>
                <c:pt idx="1150">
                  <c:v>230.39999999999546</c:v>
                </c:pt>
                <c:pt idx="1151">
                  <c:v>230.59999999999545</c:v>
                </c:pt>
                <c:pt idx="1152">
                  <c:v>230.79999999999544</c:v>
                </c:pt>
                <c:pt idx="1153">
                  <c:v>230.99999999999542</c:v>
                </c:pt>
                <c:pt idx="1154">
                  <c:v>231.19999999999541</c:v>
                </c:pt>
                <c:pt idx="1155">
                  <c:v>231.3999999999954</c:v>
                </c:pt>
                <c:pt idx="1156">
                  <c:v>231.59999999999539</c:v>
                </c:pt>
                <c:pt idx="1157">
                  <c:v>231.79999999999538</c:v>
                </c:pt>
                <c:pt idx="1158">
                  <c:v>231.99999999999537</c:v>
                </c:pt>
                <c:pt idx="1159">
                  <c:v>232.19999999999536</c:v>
                </c:pt>
                <c:pt idx="1160">
                  <c:v>232.39999999999534</c:v>
                </c:pt>
                <c:pt idx="1161">
                  <c:v>232.59999999999533</c:v>
                </c:pt>
                <c:pt idx="1162">
                  <c:v>232.79999999999532</c:v>
                </c:pt>
                <c:pt idx="1163">
                  <c:v>232.99999999999531</c:v>
                </c:pt>
                <c:pt idx="1164">
                  <c:v>233.1999999999953</c:v>
                </c:pt>
                <c:pt idx="1165">
                  <c:v>233.39999999999529</c:v>
                </c:pt>
                <c:pt idx="1166">
                  <c:v>233.59999999999528</c:v>
                </c:pt>
                <c:pt idx="1167">
                  <c:v>233.79999999999526</c:v>
                </c:pt>
                <c:pt idx="1168">
                  <c:v>233.99999999999525</c:v>
                </c:pt>
                <c:pt idx="1169">
                  <c:v>234.19999999999524</c:v>
                </c:pt>
                <c:pt idx="1170">
                  <c:v>234.39999999999523</c:v>
                </c:pt>
                <c:pt idx="1171">
                  <c:v>234.59999999999522</c:v>
                </c:pt>
                <c:pt idx="1172">
                  <c:v>234.79999999999521</c:v>
                </c:pt>
                <c:pt idx="1173">
                  <c:v>234.9999999999952</c:v>
                </c:pt>
                <c:pt idx="1174">
                  <c:v>235.19999999999519</c:v>
                </c:pt>
                <c:pt idx="1175">
                  <c:v>235.39999999999517</c:v>
                </c:pt>
                <c:pt idx="1176">
                  <c:v>235.59999999999516</c:v>
                </c:pt>
                <c:pt idx="1177">
                  <c:v>235.79999999999515</c:v>
                </c:pt>
                <c:pt idx="1178">
                  <c:v>235.99999999999514</c:v>
                </c:pt>
                <c:pt idx="1179">
                  <c:v>236.19999999999513</c:v>
                </c:pt>
                <c:pt idx="1180">
                  <c:v>236.39999999999512</c:v>
                </c:pt>
                <c:pt idx="1181">
                  <c:v>236.59999999999511</c:v>
                </c:pt>
                <c:pt idx="1182">
                  <c:v>236.79999999999509</c:v>
                </c:pt>
                <c:pt idx="1183">
                  <c:v>236.99999999999508</c:v>
                </c:pt>
                <c:pt idx="1184">
                  <c:v>237.19999999999507</c:v>
                </c:pt>
                <c:pt idx="1185">
                  <c:v>237.39999999999506</c:v>
                </c:pt>
                <c:pt idx="1186">
                  <c:v>237.59999999999505</c:v>
                </c:pt>
                <c:pt idx="1187">
                  <c:v>237.79999999999504</c:v>
                </c:pt>
                <c:pt idx="1188">
                  <c:v>237.99999999999503</c:v>
                </c:pt>
                <c:pt idx="1189">
                  <c:v>238.19999999999501</c:v>
                </c:pt>
                <c:pt idx="1190">
                  <c:v>238.399999999995</c:v>
                </c:pt>
                <c:pt idx="1191">
                  <c:v>238.59999999999499</c:v>
                </c:pt>
                <c:pt idx="1192">
                  <c:v>238.79999999999498</c:v>
                </c:pt>
                <c:pt idx="1193">
                  <c:v>238.99999999999497</c:v>
                </c:pt>
                <c:pt idx="1194">
                  <c:v>239.19999999999496</c:v>
                </c:pt>
                <c:pt idx="1195">
                  <c:v>239.39999999999495</c:v>
                </c:pt>
                <c:pt idx="1196">
                  <c:v>239.59999999999494</c:v>
                </c:pt>
                <c:pt idx="1197">
                  <c:v>239.79999999999492</c:v>
                </c:pt>
                <c:pt idx="1198">
                  <c:v>239.99999999999491</c:v>
                </c:pt>
                <c:pt idx="1199">
                  <c:v>240.1999999999949</c:v>
                </c:pt>
                <c:pt idx="1200">
                  <c:v>240.39999999999489</c:v>
                </c:pt>
                <c:pt idx="1201">
                  <c:v>240.59999999999488</c:v>
                </c:pt>
                <c:pt idx="1202">
                  <c:v>240.79999999999487</c:v>
                </c:pt>
                <c:pt idx="1203">
                  <c:v>240.99999999999486</c:v>
                </c:pt>
                <c:pt idx="1204">
                  <c:v>241.19999999999484</c:v>
                </c:pt>
                <c:pt idx="1205">
                  <c:v>241.39999999999483</c:v>
                </c:pt>
                <c:pt idx="1206">
                  <c:v>241.59999999999482</c:v>
                </c:pt>
                <c:pt idx="1207">
                  <c:v>241.79999999999481</c:v>
                </c:pt>
                <c:pt idx="1208">
                  <c:v>241.9999999999948</c:v>
                </c:pt>
                <c:pt idx="1209">
                  <c:v>242.19999999999479</c:v>
                </c:pt>
                <c:pt idx="1210">
                  <c:v>242.39999999999478</c:v>
                </c:pt>
                <c:pt idx="1211">
                  <c:v>242.59999999999476</c:v>
                </c:pt>
                <c:pt idx="1212">
                  <c:v>242.79999999999475</c:v>
                </c:pt>
                <c:pt idx="1213">
                  <c:v>242.99999999999474</c:v>
                </c:pt>
                <c:pt idx="1214">
                  <c:v>243.19999999999473</c:v>
                </c:pt>
                <c:pt idx="1215">
                  <c:v>243.39999999999472</c:v>
                </c:pt>
                <c:pt idx="1216">
                  <c:v>243.59999999999471</c:v>
                </c:pt>
                <c:pt idx="1217">
                  <c:v>243.7999999999947</c:v>
                </c:pt>
                <c:pt idx="1218">
                  <c:v>243.99999999999469</c:v>
                </c:pt>
                <c:pt idx="1219">
                  <c:v>244.19999999999467</c:v>
                </c:pt>
                <c:pt idx="1220">
                  <c:v>244.39999999999466</c:v>
                </c:pt>
                <c:pt idx="1221">
                  <c:v>244.59999999999465</c:v>
                </c:pt>
                <c:pt idx="1222">
                  <c:v>244.79999999999464</c:v>
                </c:pt>
                <c:pt idx="1223">
                  <c:v>244.99999999999463</c:v>
                </c:pt>
                <c:pt idx="1224">
                  <c:v>245.19999999999462</c:v>
                </c:pt>
                <c:pt idx="1225">
                  <c:v>245.39999999999461</c:v>
                </c:pt>
                <c:pt idx="1226">
                  <c:v>245.59999999999459</c:v>
                </c:pt>
                <c:pt idx="1227">
                  <c:v>245.79999999999458</c:v>
                </c:pt>
                <c:pt idx="1228">
                  <c:v>245.99999999999457</c:v>
                </c:pt>
                <c:pt idx="1229">
                  <c:v>246.19999999999456</c:v>
                </c:pt>
                <c:pt idx="1230">
                  <c:v>246.39999999999455</c:v>
                </c:pt>
                <c:pt idx="1231">
                  <c:v>246.59999999999454</c:v>
                </c:pt>
                <c:pt idx="1232">
                  <c:v>246.79999999999453</c:v>
                </c:pt>
                <c:pt idx="1233">
                  <c:v>246.99999999999451</c:v>
                </c:pt>
                <c:pt idx="1234">
                  <c:v>247.1999999999945</c:v>
                </c:pt>
                <c:pt idx="1235">
                  <c:v>247.39999999999449</c:v>
                </c:pt>
                <c:pt idx="1236">
                  <c:v>247.59999999999448</c:v>
                </c:pt>
                <c:pt idx="1237">
                  <c:v>247.79999999999447</c:v>
                </c:pt>
                <c:pt idx="1238">
                  <c:v>247.99999999999446</c:v>
                </c:pt>
                <c:pt idx="1239">
                  <c:v>248.19999999999445</c:v>
                </c:pt>
                <c:pt idx="1240">
                  <c:v>248.39999999999444</c:v>
                </c:pt>
                <c:pt idx="1241">
                  <c:v>248.59999999999442</c:v>
                </c:pt>
                <c:pt idx="1242">
                  <c:v>248.79999999999441</c:v>
                </c:pt>
                <c:pt idx="1243">
                  <c:v>248.9999999999944</c:v>
                </c:pt>
                <c:pt idx="1244">
                  <c:v>249.19999999999439</c:v>
                </c:pt>
                <c:pt idx="1245">
                  <c:v>249.39999999999438</c:v>
                </c:pt>
                <c:pt idx="1246">
                  <c:v>249.59999999999437</c:v>
                </c:pt>
                <c:pt idx="1247">
                  <c:v>249.79999999999436</c:v>
                </c:pt>
                <c:pt idx="1248">
                  <c:v>249.99999999999434</c:v>
                </c:pt>
                <c:pt idx="1249">
                  <c:v>250.19999999999433</c:v>
                </c:pt>
                <c:pt idx="1250">
                  <c:v>250.39999999999432</c:v>
                </c:pt>
                <c:pt idx="1251">
                  <c:v>250.59999999999431</c:v>
                </c:pt>
                <c:pt idx="1252">
                  <c:v>250.7999999999943</c:v>
                </c:pt>
                <c:pt idx="1253">
                  <c:v>250.99999999999429</c:v>
                </c:pt>
                <c:pt idx="1254">
                  <c:v>251.19999999999428</c:v>
                </c:pt>
                <c:pt idx="1255">
                  <c:v>251.39999999999426</c:v>
                </c:pt>
                <c:pt idx="1256">
                  <c:v>251.59999999999425</c:v>
                </c:pt>
                <c:pt idx="1257">
                  <c:v>251.79999999999424</c:v>
                </c:pt>
                <c:pt idx="1258">
                  <c:v>251.99999999999423</c:v>
                </c:pt>
                <c:pt idx="1259">
                  <c:v>252.19999999999422</c:v>
                </c:pt>
                <c:pt idx="1260">
                  <c:v>252.39999999999421</c:v>
                </c:pt>
                <c:pt idx="1261">
                  <c:v>252.5999999999942</c:v>
                </c:pt>
                <c:pt idx="1262">
                  <c:v>252.79999999999418</c:v>
                </c:pt>
                <c:pt idx="1263">
                  <c:v>252.99999999999417</c:v>
                </c:pt>
                <c:pt idx="1264">
                  <c:v>253.19999999999416</c:v>
                </c:pt>
                <c:pt idx="1265">
                  <c:v>253.39999999999415</c:v>
                </c:pt>
                <c:pt idx="1266">
                  <c:v>253.59999999999414</c:v>
                </c:pt>
                <c:pt idx="1267">
                  <c:v>253.79999999999413</c:v>
                </c:pt>
                <c:pt idx="1268">
                  <c:v>253.99999999999412</c:v>
                </c:pt>
                <c:pt idx="1269">
                  <c:v>254.19999999999411</c:v>
                </c:pt>
                <c:pt idx="1270">
                  <c:v>254.39999999999409</c:v>
                </c:pt>
                <c:pt idx="1271">
                  <c:v>254.59999999999408</c:v>
                </c:pt>
                <c:pt idx="1272">
                  <c:v>254.79999999999407</c:v>
                </c:pt>
                <c:pt idx="1273">
                  <c:v>254.99999999999406</c:v>
                </c:pt>
                <c:pt idx="1274">
                  <c:v>255.19999999999405</c:v>
                </c:pt>
                <c:pt idx="1275">
                  <c:v>255.39999999999404</c:v>
                </c:pt>
                <c:pt idx="1276">
                  <c:v>255.59999999999403</c:v>
                </c:pt>
                <c:pt idx="1277">
                  <c:v>255.79999999999401</c:v>
                </c:pt>
                <c:pt idx="1278">
                  <c:v>255.999999999994</c:v>
                </c:pt>
                <c:pt idx="1279">
                  <c:v>256.19999999999402</c:v>
                </c:pt>
                <c:pt idx="1280">
                  <c:v>256.39999999999401</c:v>
                </c:pt>
                <c:pt idx="1281">
                  <c:v>256.599999999994</c:v>
                </c:pt>
                <c:pt idx="1282">
                  <c:v>256.79999999999399</c:v>
                </c:pt>
                <c:pt idx="1283">
                  <c:v>256.99999999999397</c:v>
                </c:pt>
                <c:pt idx="1284">
                  <c:v>257.19999999999396</c:v>
                </c:pt>
                <c:pt idx="1285">
                  <c:v>257.39999999999395</c:v>
                </c:pt>
                <c:pt idx="1286">
                  <c:v>257.59999999999394</c:v>
                </c:pt>
                <c:pt idx="1287">
                  <c:v>257.79999999999393</c:v>
                </c:pt>
                <c:pt idx="1288">
                  <c:v>257.99999999999392</c:v>
                </c:pt>
                <c:pt idx="1289">
                  <c:v>258.19999999999391</c:v>
                </c:pt>
                <c:pt idx="1290">
                  <c:v>258.3999999999939</c:v>
                </c:pt>
                <c:pt idx="1291">
                  <c:v>258.59999999999388</c:v>
                </c:pt>
                <c:pt idx="1292">
                  <c:v>258.79999999999387</c:v>
                </c:pt>
                <c:pt idx="1293">
                  <c:v>258.99999999999386</c:v>
                </c:pt>
                <c:pt idx="1294">
                  <c:v>259.19999999999385</c:v>
                </c:pt>
                <c:pt idx="1295">
                  <c:v>259.39999999999384</c:v>
                </c:pt>
                <c:pt idx="1296">
                  <c:v>259.59999999999383</c:v>
                </c:pt>
                <c:pt idx="1297">
                  <c:v>259.79999999999382</c:v>
                </c:pt>
                <c:pt idx="1298">
                  <c:v>259.9999999999938</c:v>
                </c:pt>
                <c:pt idx="1299">
                  <c:v>260.19999999999379</c:v>
                </c:pt>
                <c:pt idx="1300">
                  <c:v>260.39999999999378</c:v>
                </c:pt>
                <c:pt idx="1301">
                  <c:v>260.59999999999377</c:v>
                </c:pt>
                <c:pt idx="1302">
                  <c:v>260.79999999999376</c:v>
                </c:pt>
                <c:pt idx="1303">
                  <c:v>260.99999999999375</c:v>
                </c:pt>
                <c:pt idx="1304">
                  <c:v>261.19999999999374</c:v>
                </c:pt>
                <c:pt idx="1305">
                  <c:v>261.39999999999372</c:v>
                </c:pt>
                <c:pt idx="1306">
                  <c:v>261.59999999999371</c:v>
                </c:pt>
                <c:pt idx="1307">
                  <c:v>261.7999999999937</c:v>
                </c:pt>
                <c:pt idx="1308">
                  <c:v>261.99999999999369</c:v>
                </c:pt>
                <c:pt idx="1309">
                  <c:v>262.19999999999368</c:v>
                </c:pt>
                <c:pt idx="1310">
                  <c:v>262.39999999999367</c:v>
                </c:pt>
                <c:pt idx="1311">
                  <c:v>262.59999999999366</c:v>
                </c:pt>
                <c:pt idx="1312">
                  <c:v>262.79999999999364</c:v>
                </c:pt>
                <c:pt idx="1313">
                  <c:v>262.99999999999363</c:v>
                </c:pt>
                <c:pt idx="1314">
                  <c:v>263.19999999999362</c:v>
                </c:pt>
                <c:pt idx="1315">
                  <c:v>263.39999999999361</c:v>
                </c:pt>
                <c:pt idx="1316">
                  <c:v>263.5999999999936</c:v>
                </c:pt>
                <c:pt idx="1317">
                  <c:v>263.79999999999359</c:v>
                </c:pt>
                <c:pt idx="1318">
                  <c:v>263.99999999999358</c:v>
                </c:pt>
                <c:pt idx="1319">
                  <c:v>264.19999999999357</c:v>
                </c:pt>
                <c:pt idx="1320">
                  <c:v>264.39999999999355</c:v>
                </c:pt>
                <c:pt idx="1321">
                  <c:v>264.59999999999354</c:v>
                </c:pt>
                <c:pt idx="1322">
                  <c:v>264.79999999999353</c:v>
                </c:pt>
                <c:pt idx="1323">
                  <c:v>264.99999999999352</c:v>
                </c:pt>
                <c:pt idx="1324">
                  <c:v>265.19999999999351</c:v>
                </c:pt>
                <c:pt idx="1325">
                  <c:v>265.3999999999935</c:v>
                </c:pt>
                <c:pt idx="1326">
                  <c:v>265.59999999999349</c:v>
                </c:pt>
                <c:pt idx="1327">
                  <c:v>265.79999999999347</c:v>
                </c:pt>
                <c:pt idx="1328">
                  <c:v>265.99999999999346</c:v>
                </c:pt>
                <c:pt idx="1329">
                  <c:v>266.19999999999345</c:v>
                </c:pt>
                <c:pt idx="1330">
                  <c:v>266.39999999999344</c:v>
                </c:pt>
                <c:pt idx="1331">
                  <c:v>266.59999999999343</c:v>
                </c:pt>
                <c:pt idx="1332">
                  <c:v>266.79999999999342</c:v>
                </c:pt>
                <c:pt idx="1333">
                  <c:v>266.99999999999341</c:v>
                </c:pt>
                <c:pt idx="1334">
                  <c:v>267.19999999999339</c:v>
                </c:pt>
                <c:pt idx="1335">
                  <c:v>267.39999999999338</c:v>
                </c:pt>
                <c:pt idx="1336">
                  <c:v>267.59999999999337</c:v>
                </c:pt>
                <c:pt idx="1337">
                  <c:v>267.79999999999336</c:v>
                </c:pt>
                <c:pt idx="1338">
                  <c:v>267.99999999999335</c:v>
                </c:pt>
                <c:pt idx="1339">
                  <c:v>268.19999999999334</c:v>
                </c:pt>
                <c:pt idx="1340">
                  <c:v>268.39999999999333</c:v>
                </c:pt>
                <c:pt idx="1341">
                  <c:v>268.59999999999332</c:v>
                </c:pt>
                <c:pt idx="1342">
                  <c:v>268.7999999999933</c:v>
                </c:pt>
                <c:pt idx="1343">
                  <c:v>268.99999999999329</c:v>
                </c:pt>
                <c:pt idx="1344">
                  <c:v>269.19999999999328</c:v>
                </c:pt>
                <c:pt idx="1345">
                  <c:v>269.39999999999327</c:v>
                </c:pt>
                <c:pt idx="1346">
                  <c:v>269.59999999999326</c:v>
                </c:pt>
                <c:pt idx="1347">
                  <c:v>269.79999999999325</c:v>
                </c:pt>
                <c:pt idx="1348">
                  <c:v>269.99999999999324</c:v>
                </c:pt>
                <c:pt idx="1349">
                  <c:v>270.19999999999322</c:v>
                </c:pt>
                <c:pt idx="1350">
                  <c:v>270.39999999999321</c:v>
                </c:pt>
                <c:pt idx="1351">
                  <c:v>270.5999999999932</c:v>
                </c:pt>
                <c:pt idx="1352">
                  <c:v>270.79999999999319</c:v>
                </c:pt>
                <c:pt idx="1353">
                  <c:v>270.99999999999318</c:v>
                </c:pt>
                <c:pt idx="1354">
                  <c:v>271.19999999999317</c:v>
                </c:pt>
                <c:pt idx="1355">
                  <c:v>271.39999999999316</c:v>
                </c:pt>
                <c:pt idx="1356">
                  <c:v>271.59999999999314</c:v>
                </c:pt>
                <c:pt idx="1357">
                  <c:v>271.79999999999313</c:v>
                </c:pt>
                <c:pt idx="1358">
                  <c:v>271.99999999999312</c:v>
                </c:pt>
                <c:pt idx="1359">
                  <c:v>272.19999999999311</c:v>
                </c:pt>
                <c:pt idx="1360">
                  <c:v>272.3999999999931</c:v>
                </c:pt>
                <c:pt idx="1361">
                  <c:v>272.59999999999309</c:v>
                </c:pt>
                <c:pt idx="1362">
                  <c:v>272.79999999999308</c:v>
                </c:pt>
                <c:pt idx="1363">
                  <c:v>272.99999999999307</c:v>
                </c:pt>
                <c:pt idx="1364">
                  <c:v>273.19999999999305</c:v>
                </c:pt>
                <c:pt idx="1365">
                  <c:v>273.39999999999304</c:v>
                </c:pt>
                <c:pt idx="1366">
                  <c:v>273.59999999999303</c:v>
                </c:pt>
                <c:pt idx="1367">
                  <c:v>273.79999999999302</c:v>
                </c:pt>
                <c:pt idx="1368">
                  <c:v>273.99999999999301</c:v>
                </c:pt>
                <c:pt idx="1369">
                  <c:v>274.199999999993</c:v>
                </c:pt>
                <c:pt idx="1370">
                  <c:v>274.39999999999299</c:v>
                </c:pt>
                <c:pt idx="1371">
                  <c:v>274.59999999999297</c:v>
                </c:pt>
                <c:pt idx="1372">
                  <c:v>274.79999999999296</c:v>
                </c:pt>
                <c:pt idx="1373">
                  <c:v>274.99999999999295</c:v>
                </c:pt>
                <c:pt idx="1374">
                  <c:v>275.19999999999294</c:v>
                </c:pt>
                <c:pt idx="1375">
                  <c:v>275.39999999999293</c:v>
                </c:pt>
                <c:pt idx="1376">
                  <c:v>275.59999999999292</c:v>
                </c:pt>
                <c:pt idx="1377">
                  <c:v>275.79999999999291</c:v>
                </c:pt>
                <c:pt idx="1378">
                  <c:v>275.99999999999289</c:v>
                </c:pt>
                <c:pt idx="1379">
                  <c:v>276.19999999999288</c:v>
                </c:pt>
                <c:pt idx="1380">
                  <c:v>276.39999999999287</c:v>
                </c:pt>
                <c:pt idx="1381">
                  <c:v>276.59999999999286</c:v>
                </c:pt>
                <c:pt idx="1382">
                  <c:v>276.79999999999285</c:v>
                </c:pt>
                <c:pt idx="1383">
                  <c:v>276.99999999999284</c:v>
                </c:pt>
                <c:pt idx="1384">
                  <c:v>277.19999999999283</c:v>
                </c:pt>
                <c:pt idx="1385">
                  <c:v>277.39999999999281</c:v>
                </c:pt>
                <c:pt idx="1386">
                  <c:v>277.5999999999928</c:v>
                </c:pt>
                <c:pt idx="1387">
                  <c:v>277.79999999999279</c:v>
                </c:pt>
                <c:pt idx="1388">
                  <c:v>277.99999999999278</c:v>
                </c:pt>
                <c:pt idx="1389">
                  <c:v>278.19999999999277</c:v>
                </c:pt>
                <c:pt idx="1390">
                  <c:v>278.39999999999276</c:v>
                </c:pt>
                <c:pt idx="1391">
                  <c:v>278.59999999999275</c:v>
                </c:pt>
                <c:pt idx="1392">
                  <c:v>278.79999999999274</c:v>
                </c:pt>
                <c:pt idx="1393">
                  <c:v>278.99999999999272</c:v>
                </c:pt>
                <c:pt idx="1394">
                  <c:v>279.19999999999271</c:v>
                </c:pt>
                <c:pt idx="1395">
                  <c:v>279.3999999999927</c:v>
                </c:pt>
                <c:pt idx="1396">
                  <c:v>279.59999999999269</c:v>
                </c:pt>
                <c:pt idx="1397">
                  <c:v>279.79999999999268</c:v>
                </c:pt>
                <c:pt idx="1398">
                  <c:v>279.99999999999267</c:v>
                </c:pt>
                <c:pt idx="1399">
                  <c:v>280.19999999999266</c:v>
                </c:pt>
                <c:pt idx="1400">
                  <c:v>280.39999999999264</c:v>
                </c:pt>
                <c:pt idx="1401">
                  <c:v>280.59999999999263</c:v>
                </c:pt>
                <c:pt idx="1402">
                  <c:v>280.79999999999262</c:v>
                </c:pt>
                <c:pt idx="1403">
                  <c:v>280.99999999999261</c:v>
                </c:pt>
                <c:pt idx="1404">
                  <c:v>281.1999999999926</c:v>
                </c:pt>
                <c:pt idx="1405">
                  <c:v>281.39999999999259</c:v>
                </c:pt>
                <c:pt idx="1406">
                  <c:v>281.59999999999258</c:v>
                </c:pt>
                <c:pt idx="1407">
                  <c:v>281.79999999999256</c:v>
                </c:pt>
                <c:pt idx="1408">
                  <c:v>281.99999999999255</c:v>
                </c:pt>
                <c:pt idx="1409">
                  <c:v>282.19999999999254</c:v>
                </c:pt>
                <c:pt idx="1410">
                  <c:v>282.39999999999253</c:v>
                </c:pt>
                <c:pt idx="1411">
                  <c:v>282.59999999999252</c:v>
                </c:pt>
                <c:pt idx="1412">
                  <c:v>282.79999999999251</c:v>
                </c:pt>
                <c:pt idx="1413">
                  <c:v>282.9999999999925</c:v>
                </c:pt>
                <c:pt idx="1414">
                  <c:v>283.19999999999249</c:v>
                </c:pt>
                <c:pt idx="1415">
                  <c:v>283.39999999999247</c:v>
                </c:pt>
                <c:pt idx="1416">
                  <c:v>283.59999999999246</c:v>
                </c:pt>
                <c:pt idx="1417">
                  <c:v>283.79999999999245</c:v>
                </c:pt>
                <c:pt idx="1418">
                  <c:v>283.99999999999244</c:v>
                </c:pt>
                <c:pt idx="1419">
                  <c:v>284.19999999999243</c:v>
                </c:pt>
                <c:pt idx="1420">
                  <c:v>284.39999999999242</c:v>
                </c:pt>
                <c:pt idx="1421">
                  <c:v>284.59999999999241</c:v>
                </c:pt>
                <c:pt idx="1422">
                  <c:v>284.79999999999239</c:v>
                </c:pt>
                <c:pt idx="1423">
                  <c:v>284.99999999999238</c:v>
                </c:pt>
                <c:pt idx="1424">
                  <c:v>285.19999999999237</c:v>
                </c:pt>
                <c:pt idx="1425">
                  <c:v>285.39999999999236</c:v>
                </c:pt>
                <c:pt idx="1426">
                  <c:v>285.59999999999235</c:v>
                </c:pt>
                <c:pt idx="1427">
                  <c:v>285.79999999999234</c:v>
                </c:pt>
                <c:pt idx="1428">
                  <c:v>285.99999999999233</c:v>
                </c:pt>
                <c:pt idx="1429">
                  <c:v>286.19999999999231</c:v>
                </c:pt>
                <c:pt idx="1430">
                  <c:v>286.3999999999923</c:v>
                </c:pt>
                <c:pt idx="1431">
                  <c:v>286.59999999999229</c:v>
                </c:pt>
                <c:pt idx="1432">
                  <c:v>286.79999999999228</c:v>
                </c:pt>
                <c:pt idx="1433">
                  <c:v>286.99999999999227</c:v>
                </c:pt>
                <c:pt idx="1434">
                  <c:v>287.19999999999226</c:v>
                </c:pt>
                <c:pt idx="1435">
                  <c:v>287.39999999999225</c:v>
                </c:pt>
                <c:pt idx="1436">
                  <c:v>287.59999999999224</c:v>
                </c:pt>
                <c:pt idx="1437">
                  <c:v>287.79999999999222</c:v>
                </c:pt>
                <c:pt idx="1438">
                  <c:v>287.99999999999221</c:v>
                </c:pt>
                <c:pt idx="1439">
                  <c:v>288.1999999999922</c:v>
                </c:pt>
                <c:pt idx="1440">
                  <c:v>288.39999999999219</c:v>
                </c:pt>
                <c:pt idx="1441">
                  <c:v>288.59999999999218</c:v>
                </c:pt>
                <c:pt idx="1442">
                  <c:v>288.79999999999217</c:v>
                </c:pt>
                <c:pt idx="1443">
                  <c:v>288.99999999999216</c:v>
                </c:pt>
                <c:pt idx="1444">
                  <c:v>289.19999999999214</c:v>
                </c:pt>
                <c:pt idx="1445">
                  <c:v>289.39999999999213</c:v>
                </c:pt>
                <c:pt idx="1446">
                  <c:v>289.59999999999212</c:v>
                </c:pt>
                <c:pt idx="1447">
                  <c:v>289.79999999999211</c:v>
                </c:pt>
                <c:pt idx="1448">
                  <c:v>289.9999999999921</c:v>
                </c:pt>
                <c:pt idx="1449">
                  <c:v>290.19999999999209</c:v>
                </c:pt>
                <c:pt idx="1450">
                  <c:v>290.39999999999208</c:v>
                </c:pt>
                <c:pt idx="1451">
                  <c:v>290.59999999999206</c:v>
                </c:pt>
                <c:pt idx="1452">
                  <c:v>290.79999999999205</c:v>
                </c:pt>
                <c:pt idx="1453">
                  <c:v>290.99999999999204</c:v>
                </c:pt>
                <c:pt idx="1454">
                  <c:v>291.19999999999203</c:v>
                </c:pt>
                <c:pt idx="1455">
                  <c:v>291.39999999999202</c:v>
                </c:pt>
                <c:pt idx="1456">
                  <c:v>291.59999999999201</c:v>
                </c:pt>
                <c:pt idx="1457">
                  <c:v>291.799999999992</c:v>
                </c:pt>
                <c:pt idx="1458">
                  <c:v>291.99999999999199</c:v>
                </c:pt>
                <c:pt idx="1459">
                  <c:v>292.19999999999197</c:v>
                </c:pt>
                <c:pt idx="1460">
                  <c:v>292.39999999999196</c:v>
                </c:pt>
                <c:pt idx="1461">
                  <c:v>292.59999999999195</c:v>
                </c:pt>
                <c:pt idx="1462">
                  <c:v>292.79999999999194</c:v>
                </c:pt>
                <c:pt idx="1463">
                  <c:v>292.99999999999193</c:v>
                </c:pt>
                <c:pt idx="1464">
                  <c:v>293.19999999999192</c:v>
                </c:pt>
                <c:pt idx="1465">
                  <c:v>293.39999999999191</c:v>
                </c:pt>
                <c:pt idx="1466">
                  <c:v>293.59999999999189</c:v>
                </c:pt>
                <c:pt idx="1467">
                  <c:v>293.79999999999188</c:v>
                </c:pt>
                <c:pt idx="1468">
                  <c:v>293.99999999999187</c:v>
                </c:pt>
                <c:pt idx="1469">
                  <c:v>294.19999999999186</c:v>
                </c:pt>
                <c:pt idx="1470">
                  <c:v>294.39999999999185</c:v>
                </c:pt>
                <c:pt idx="1471">
                  <c:v>294.59999999999184</c:v>
                </c:pt>
                <c:pt idx="1472">
                  <c:v>294.79999999999183</c:v>
                </c:pt>
                <c:pt idx="1473">
                  <c:v>294.99999999999181</c:v>
                </c:pt>
                <c:pt idx="1474">
                  <c:v>295.1999999999918</c:v>
                </c:pt>
                <c:pt idx="1475">
                  <c:v>295.39999999999179</c:v>
                </c:pt>
                <c:pt idx="1476">
                  <c:v>295.59999999999178</c:v>
                </c:pt>
                <c:pt idx="1477">
                  <c:v>295.79999999999177</c:v>
                </c:pt>
                <c:pt idx="1478">
                  <c:v>295.99999999999176</c:v>
                </c:pt>
                <c:pt idx="1479">
                  <c:v>296.19999999999175</c:v>
                </c:pt>
                <c:pt idx="1480">
                  <c:v>296.39999999999173</c:v>
                </c:pt>
                <c:pt idx="1481">
                  <c:v>296.59999999999172</c:v>
                </c:pt>
                <c:pt idx="1482">
                  <c:v>296.79999999999171</c:v>
                </c:pt>
                <c:pt idx="1483">
                  <c:v>296.9999999999917</c:v>
                </c:pt>
                <c:pt idx="1484">
                  <c:v>297.19999999999169</c:v>
                </c:pt>
                <c:pt idx="1485">
                  <c:v>297.39999999999168</c:v>
                </c:pt>
                <c:pt idx="1486">
                  <c:v>297.59999999999167</c:v>
                </c:pt>
                <c:pt idx="1487">
                  <c:v>297.79999999999166</c:v>
                </c:pt>
                <c:pt idx="1488">
                  <c:v>297.99999999999164</c:v>
                </c:pt>
                <c:pt idx="1489">
                  <c:v>298.19999999999163</c:v>
                </c:pt>
                <c:pt idx="1490">
                  <c:v>298.39999999999162</c:v>
                </c:pt>
                <c:pt idx="1491">
                  <c:v>298.59999999999161</c:v>
                </c:pt>
                <c:pt idx="1492">
                  <c:v>298.7999999999916</c:v>
                </c:pt>
                <c:pt idx="1493">
                  <c:v>298.99999999999159</c:v>
                </c:pt>
                <c:pt idx="1494">
                  <c:v>299.19999999999158</c:v>
                </c:pt>
                <c:pt idx="1495">
                  <c:v>299.39999999999156</c:v>
                </c:pt>
                <c:pt idx="1496">
                  <c:v>299.59999999999155</c:v>
                </c:pt>
                <c:pt idx="1497">
                  <c:v>299.79999999999154</c:v>
                </c:pt>
                <c:pt idx="1498">
                  <c:v>299.99999999999153</c:v>
                </c:pt>
                <c:pt idx="1499">
                  <c:v>300.19999999999152</c:v>
                </c:pt>
                <c:pt idx="1500">
                  <c:v>300.39999999999151</c:v>
                </c:pt>
                <c:pt idx="1501">
                  <c:v>300.5999999999915</c:v>
                </c:pt>
                <c:pt idx="1502">
                  <c:v>300.79999999999148</c:v>
                </c:pt>
                <c:pt idx="1503">
                  <c:v>300.99999999999147</c:v>
                </c:pt>
                <c:pt idx="1504">
                  <c:v>301.19999999999146</c:v>
                </c:pt>
                <c:pt idx="1505">
                  <c:v>301.39999999999145</c:v>
                </c:pt>
                <c:pt idx="1506">
                  <c:v>301.59999999999144</c:v>
                </c:pt>
                <c:pt idx="1507">
                  <c:v>301.79999999999143</c:v>
                </c:pt>
                <c:pt idx="1508">
                  <c:v>301.99999999999142</c:v>
                </c:pt>
                <c:pt idx="1509">
                  <c:v>302.19999999999141</c:v>
                </c:pt>
                <c:pt idx="1510">
                  <c:v>302.39999999999139</c:v>
                </c:pt>
                <c:pt idx="1511">
                  <c:v>302.59999999999138</c:v>
                </c:pt>
                <c:pt idx="1512">
                  <c:v>302.79999999999137</c:v>
                </c:pt>
                <c:pt idx="1513">
                  <c:v>302.99999999999136</c:v>
                </c:pt>
                <c:pt idx="1514">
                  <c:v>303.19999999999135</c:v>
                </c:pt>
                <c:pt idx="1515">
                  <c:v>303.39999999999134</c:v>
                </c:pt>
                <c:pt idx="1516">
                  <c:v>303.59999999999133</c:v>
                </c:pt>
                <c:pt idx="1517">
                  <c:v>303.79999999999131</c:v>
                </c:pt>
                <c:pt idx="1518">
                  <c:v>303.9999999999913</c:v>
                </c:pt>
                <c:pt idx="1519">
                  <c:v>304.19999999999129</c:v>
                </c:pt>
                <c:pt idx="1520">
                  <c:v>304.39999999999128</c:v>
                </c:pt>
                <c:pt idx="1521">
                  <c:v>304.59999999999127</c:v>
                </c:pt>
                <c:pt idx="1522">
                  <c:v>304.79999999999126</c:v>
                </c:pt>
                <c:pt idx="1523">
                  <c:v>304.99999999999125</c:v>
                </c:pt>
                <c:pt idx="1524">
                  <c:v>305.19999999999123</c:v>
                </c:pt>
                <c:pt idx="1525">
                  <c:v>305.39999999999122</c:v>
                </c:pt>
                <c:pt idx="1526">
                  <c:v>305.59999999999121</c:v>
                </c:pt>
                <c:pt idx="1527">
                  <c:v>305.7999999999912</c:v>
                </c:pt>
                <c:pt idx="1528">
                  <c:v>305.99999999999119</c:v>
                </c:pt>
                <c:pt idx="1529">
                  <c:v>306.19999999999118</c:v>
                </c:pt>
                <c:pt idx="1530">
                  <c:v>306.39999999999117</c:v>
                </c:pt>
                <c:pt idx="1531">
                  <c:v>306.59999999999116</c:v>
                </c:pt>
                <c:pt idx="1532">
                  <c:v>306.79999999999114</c:v>
                </c:pt>
                <c:pt idx="1533">
                  <c:v>306.99999999999113</c:v>
                </c:pt>
                <c:pt idx="1534">
                  <c:v>307.19999999999112</c:v>
                </c:pt>
                <c:pt idx="1535">
                  <c:v>307.39999999999111</c:v>
                </c:pt>
                <c:pt idx="1536">
                  <c:v>307.5999999999911</c:v>
                </c:pt>
                <c:pt idx="1537">
                  <c:v>307.79999999999109</c:v>
                </c:pt>
                <c:pt idx="1538">
                  <c:v>307.99999999999108</c:v>
                </c:pt>
                <c:pt idx="1539">
                  <c:v>308.19999999999106</c:v>
                </c:pt>
                <c:pt idx="1540">
                  <c:v>308.39999999999105</c:v>
                </c:pt>
                <c:pt idx="1541">
                  <c:v>308.59999999999104</c:v>
                </c:pt>
                <c:pt idx="1542">
                  <c:v>308.79999999999103</c:v>
                </c:pt>
                <c:pt idx="1543">
                  <c:v>308.99999999999102</c:v>
                </c:pt>
                <c:pt idx="1544">
                  <c:v>309.19999999999101</c:v>
                </c:pt>
                <c:pt idx="1545">
                  <c:v>309.399999999991</c:v>
                </c:pt>
                <c:pt idx="1546">
                  <c:v>309.59999999999098</c:v>
                </c:pt>
                <c:pt idx="1547">
                  <c:v>309.79999999999097</c:v>
                </c:pt>
                <c:pt idx="1548">
                  <c:v>309.99999999999096</c:v>
                </c:pt>
                <c:pt idx="1549">
                  <c:v>310.19999999999095</c:v>
                </c:pt>
                <c:pt idx="1550">
                  <c:v>310.39999999999094</c:v>
                </c:pt>
                <c:pt idx="1551">
                  <c:v>310.59999999999093</c:v>
                </c:pt>
                <c:pt idx="1552">
                  <c:v>310.79999999999092</c:v>
                </c:pt>
                <c:pt idx="1553">
                  <c:v>310.99999999999091</c:v>
                </c:pt>
                <c:pt idx="1554">
                  <c:v>311.19999999999089</c:v>
                </c:pt>
                <c:pt idx="1555">
                  <c:v>311.39999999999088</c:v>
                </c:pt>
                <c:pt idx="1556">
                  <c:v>311.59999999999087</c:v>
                </c:pt>
                <c:pt idx="1557">
                  <c:v>311.79999999999086</c:v>
                </c:pt>
                <c:pt idx="1558">
                  <c:v>311.99999999999085</c:v>
                </c:pt>
                <c:pt idx="1559">
                  <c:v>312.19999999999084</c:v>
                </c:pt>
                <c:pt idx="1560">
                  <c:v>312.39999999999083</c:v>
                </c:pt>
                <c:pt idx="1561">
                  <c:v>312.59999999999081</c:v>
                </c:pt>
                <c:pt idx="1562">
                  <c:v>312.7999999999908</c:v>
                </c:pt>
                <c:pt idx="1563">
                  <c:v>312.99999999999079</c:v>
                </c:pt>
                <c:pt idx="1564">
                  <c:v>313.19999999999078</c:v>
                </c:pt>
                <c:pt idx="1565">
                  <c:v>313.39999999999077</c:v>
                </c:pt>
                <c:pt idx="1566">
                  <c:v>313.59999999999076</c:v>
                </c:pt>
                <c:pt idx="1567">
                  <c:v>313.79999999999075</c:v>
                </c:pt>
                <c:pt idx="1568">
                  <c:v>313.99999999999073</c:v>
                </c:pt>
                <c:pt idx="1569">
                  <c:v>314.19999999999072</c:v>
                </c:pt>
                <c:pt idx="1570">
                  <c:v>314.39999999999071</c:v>
                </c:pt>
                <c:pt idx="1571">
                  <c:v>314.5999999999907</c:v>
                </c:pt>
                <c:pt idx="1572">
                  <c:v>314.79999999999069</c:v>
                </c:pt>
                <c:pt idx="1573">
                  <c:v>314.99999999999068</c:v>
                </c:pt>
                <c:pt idx="1574">
                  <c:v>315.19999999999067</c:v>
                </c:pt>
                <c:pt idx="1575">
                  <c:v>315.39999999999065</c:v>
                </c:pt>
                <c:pt idx="1576">
                  <c:v>315.59999999999064</c:v>
                </c:pt>
                <c:pt idx="1577">
                  <c:v>315.79999999999063</c:v>
                </c:pt>
                <c:pt idx="1578">
                  <c:v>315.99999999999062</c:v>
                </c:pt>
                <c:pt idx="1579">
                  <c:v>316.19999999999061</c:v>
                </c:pt>
                <c:pt idx="1580">
                  <c:v>316.3999999999906</c:v>
                </c:pt>
                <c:pt idx="1581">
                  <c:v>316.59999999999059</c:v>
                </c:pt>
                <c:pt idx="1582">
                  <c:v>316.79999999999058</c:v>
                </c:pt>
                <c:pt idx="1583">
                  <c:v>316.99999999999056</c:v>
                </c:pt>
                <c:pt idx="1584">
                  <c:v>317.19999999999055</c:v>
                </c:pt>
                <c:pt idx="1585">
                  <c:v>317.39999999999054</c:v>
                </c:pt>
                <c:pt idx="1586">
                  <c:v>317.59999999999053</c:v>
                </c:pt>
                <c:pt idx="1587">
                  <c:v>317.79999999999052</c:v>
                </c:pt>
                <c:pt idx="1588">
                  <c:v>317.99999999999051</c:v>
                </c:pt>
                <c:pt idx="1589">
                  <c:v>318.1999999999905</c:v>
                </c:pt>
                <c:pt idx="1590">
                  <c:v>318.39999999999048</c:v>
                </c:pt>
                <c:pt idx="1591">
                  <c:v>318.59999999999047</c:v>
                </c:pt>
                <c:pt idx="1592">
                  <c:v>318.79999999999046</c:v>
                </c:pt>
                <c:pt idx="1593">
                  <c:v>318.99999999999045</c:v>
                </c:pt>
                <c:pt idx="1594">
                  <c:v>319.19999999999044</c:v>
                </c:pt>
                <c:pt idx="1595">
                  <c:v>319.39999999999043</c:v>
                </c:pt>
                <c:pt idx="1596">
                  <c:v>319.59999999999042</c:v>
                </c:pt>
                <c:pt idx="1597">
                  <c:v>319.7999999999904</c:v>
                </c:pt>
                <c:pt idx="1598">
                  <c:v>319.99999999999039</c:v>
                </c:pt>
                <c:pt idx="1599">
                  <c:v>320.19999999999038</c:v>
                </c:pt>
                <c:pt idx="1600">
                  <c:v>320.39999999999037</c:v>
                </c:pt>
                <c:pt idx="1601">
                  <c:v>320.59999999999036</c:v>
                </c:pt>
                <c:pt idx="1602">
                  <c:v>320.79999999999035</c:v>
                </c:pt>
                <c:pt idx="1603">
                  <c:v>320.99999999999034</c:v>
                </c:pt>
                <c:pt idx="1604">
                  <c:v>321.19999999999033</c:v>
                </c:pt>
                <c:pt idx="1605">
                  <c:v>321.39999999999031</c:v>
                </c:pt>
                <c:pt idx="1606">
                  <c:v>321.5999999999903</c:v>
                </c:pt>
                <c:pt idx="1607">
                  <c:v>321.79999999999029</c:v>
                </c:pt>
                <c:pt idx="1608">
                  <c:v>321.99999999999028</c:v>
                </c:pt>
                <c:pt idx="1609">
                  <c:v>322.19999999999027</c:v>
                </c:pt>
                <c:pt idx="1610">
                  <c:v>322.39999999999026</c:v>
                </c:pt>
                <c:pt idx="1611">
                  <c:v>322.59999999999025</c:v>
                </c:pt>
                <c:pt idx="1612">
                  <c:v>322.79999999999023</c:v>
                </c:pt>
                <c:pt idx="1613">
                  <c:v>322.99999999999022</c:v>
                </c:pt>
                <c:pt idx="1614">
                  <c:v>323.19999999999021</c:v>
                </c:pt>
                <c:pt idx="1615">
                  <c:v>323.3999999999902</c:v>
                </c:pt>
                <c:pt idx="1616">
                  <c:v>323.59999999999019</c:v>
                </c:pt>
                <c:pt idx="1617">
                  <c:v>323.79999999999018</c:v>
                </c:pt>
                <c:pt idx="1618">
                  <c:v>323.99999999999017</c:v>
                </c:pt>
                <c:pt idx="1619">
                  <c:v>324.19999999999015</c:v>
                </c:pt>
                <c:pt idx="1620">
                  <c:v>324.39999999999014</c:v>
                </c:pt>
                <c:pt idx="1621">
                  <c:v>324.59999999999013</c:v>
                </c:pt>
                <c:pt idx="1622">
                  <c:v>324.79999999999012</c:v>
                </c:pt>
                <c:pt idx="1623">
                  <c:v>324.99999999999011</c:v>
                </c:pt>
                <c:pt idx="1624">
                  <c:v>325.1999999999901</c:v>
                </c:pt>
                <c:pt idx="1625">
                  <c:v>325.39999999999009</c:v>
                </c:pt>
                <c:pt idx="1626">
                  <c:v>325.59999999999008</c:v>
                </c:pt>
                <c:pt idx="1627">
                  <c:v>325.79999999999006</c:v>
                </c:pt>
                <c:pt idx="1628">
                  <c:v>325.99999999999005</c:v>
                </c:pt>
                <c:pt idx="1629">
                  <c:v>326.19999999999004</c:v>
                </c:pt>
                <c:pt idx="1630">
                  <c:v>326.39999999999003</c:v>
                </c:pt>
                <c:pt idx="1631">
                  <c:v>326.59999999999002</c:v>
                </c:pt>
                <c:pt idx="1632">
                  <c:v>326.79999999999001</c:v>
                </c:pt>
                <c:pt idx="1633">
                  <c:v>326.99999999999</c:v>
                </c:pt>
                <c:pt idx="1634">
                  <c:v>327.19999999998998</c:v>
                </c:pt>
                <c:pt idx="1635">
                  <c:v>327.39999999998997</c:v>
                </c:pt>
                <c:pt idx="1636">
                  <c:v>327.59999999998996</c:v>
                </c:pt>
                <c:pt idx="1637">
                  <c:v>327.79999999998995</c:v>
                </c:pt>
                <c:pt idx="1638">
                  <c:v>327.99999999998994</c:v>
                </c:pt>
                <c:pt idx="1639">
                  <c:v>328.19999999998993</c:v>
                </c:pt>
                <c:pt idx="1640">
                  <c:v>328.39999999998992</c:v>
                </c:pt>
                <c:pt idx="1641">
                  <c:v>328.5999999999899</c:v>
                </c:pt>
                <c:pt idx="1642">
                  <c:v>328.79999999998989</c:v>
                </c:pt>
                <c:pt idx="1643">
                  <c:v>328.99999999998988</c:v>
                </c:pt>
                <c:pt idx="1644">
                  <c:v>329.19999999998987</c:v>
                </c:pt>
                <c:pt idx="1645">
                  <c:v>329.39999999998986</c:v>
                </c:pt>
                <c:pt idx="1646">
                  <c:v>329.59999999998985</c:v>
                </c:pt>
                <c:pt idx="1647">
                  <c:v>329.79999999998984</c:v>
                </c:pt>
                <c:pt idx="1648">
                  <c:v>329.99999999998983</c:v>
                </c:pt>
                <c:pt idx="1649">
                  <c:v>330.19999999998981</c:v>
                </c:pt>
                <c:pt idx="1650">
                  <c:v>330.3999999999898</c:v>
                </c:pt>
                <c:pt idx="1651">
                  <c:v>330.59999999998979</c:v>
                </c:pt>
                <c:pt idx="1652">
                  <c:v>330.79999999998978</c:v>
                </c:pt>
                <c:pt idx="1653">
                  <c:v>330.99999999998977</c:v>
                </c:pt>
                <c:pt idx="1654">
                  <c:v>331.19999999998976</c:v>
                </c:pt>
                <c:pt idx="1655">
                  <c:v>331.39999999998975</c:v>
                </c:pt>
                <c:pt idx="1656">
                  <c:v>331.59999999998973</c:v>
                </c:pt>
                <c:pt idx="1657">
                  <c:v>331.79999999998972</c:v>
                </c:pt>
                <c:pt idx="1658">
                  <c:v>331.99999999998971</c:v>
                </c:pt>
                <c:pt idx="1659">
                  <c:v>332.1999999999897</c:v>
                </c:pt>
                <c:pt idx="1660">
                  <c:v>332.39999999998969</c:v>
                </c:pt>
                <c:pt idx="1661">
                  <c:v>332.59999999998968</c:v>
                </c:pt>
                <c:pt idx="1662">
                  <c:v>332.79999999998967</c:v>
                </c:pt>
                <c:pt idx="1663">
                  <c:v>332.99999999998965</c:v>
                </c:pt>
                <c:pt idx="1664">
                  <c:v>333.19999999998964</c:v>
                </c:pt>
                <c:pt idx="1665">
                  <c:v>333.39999999998963</c:v>
                </c:pt>
                <c:pt idx="1666">
                  <c:v>333.59999999998962</c:v>
                </c:pt>
                <c:pt idx="1667">
                  <c:v>333.79999999998961</c:v>
                </c:pt>
                <c:pt idx="1668">
                  <c:v>333.9999999999896</c:v>
                </c:pt>
                <c:pt idx="1669">
                  <c:v>334.19999999998959</c:v>
                </c:pt>
                <c:pt idx="1670">
                  <c:v>334.39999999998957</c:v>
                </c:pt>
                <c:pt idx="1671">
                  <c:v>334.59999999998956</c:v>
                </c:pt>
                <c:pt idx="1672">
                  <c:v>334.79999999998955</c:v>
                </c:pt>
                <c:pt idx="1673">
                  <c:v>334.99999999998954</c:v>
                </c:pt>
                <c:pt idx="1674">
                  <c:v>335.19999999998953</c:v>
                </c:pt>
                <c:pt idx="1675">
                  <c:v>335.39999999998952</c:v>
                </c:pt>
                <c:pt idx="1676">
                  <c:v>335.59999999998951</c:v>
                </c:pt>
                <c:pt idx="1677">
                  <c:v>335.7999999999895</c:v>
                </c:pt>
                <c:pt idx="1678">
                  <c:v>335.99999999998948</c:v>
                </c:pt>
                <c:pt idx="1679">
                  <c:v>336.19999999998947</c:v>
                </c:pt>
                <c:pt idx="1680">
                  <c:v>336.39999999998946</c:v>
                </c:pt>
                <c:pt idx="1681">
                  <c:v>336.59999999998945</c:v>
                </c:pt>
                <c:pt idx="1682">
                  <c:v>336.79999999998944</c:v>
                </c:pt>
                <c:pt idx="1683">
                  <c:v>336.99999999998943</c:v>
                </c:pt>
                <c:pt idx="1684">
                  <c:v>337.19999999998942</c:v>
                </c:pt>
                <c:pt idx="1685">
                  <c:v>337.3999999999894</c:v>
                </c:pt>
                <c:pt idx="1686">
                  <c:v>337.59999999998939</c:v>
                </c:pt>
                <c:pt idx="1687">
                  <c:v>337.79999999998938</c:v>
                </c:pt>
                <c:pt idx="1688">
                  <c:v>337.99999999998937</c:v>
                </c:pt>
                <c:pt idx="1689">
                  <c:v>338.19999999998936</c:v>
                </c:pt>
                <c:pt idx="1690">
                  <c:v>338.39999999998935</c:v>
                </c:pt>
                <c:pt idx="1691">
                  <c:v>338.59999999998934</c:v>
                </c:pt>
                <c:pt idx="1692">
                  <c:v>338.79999999998932</c:v>
                </c:pt>
                <c:pt idx="1693">
                  <c:v>338.99999999998931</c:v>
                </c:pt>
                <c:pt idx="1694">
                  <c:v>339.1999999999893</c:v>
                </c:pt>
                <c:pt idx="1695">
                  <c:v>339.39999999998929</c:v>
                </c:pt>
                <c:pt idx="1696">
                  <c:v>339.59999999998928</c:v>
                </c:pt>
                <c:pt idx="1697">
                  <c:v>339.79999999998927</c:v>
                </c:pt>
                <c:pt idx="1698">
                  <c:v>339.99999999998926</c:v>
                </c:pt>
                <c:pt idx="1699">
                  <c:v>340.19999999998925</c:v>
                </c:pt>
                <c:pt idx="1700">
                  <c:v>340.39999999998923</c:v>
                </c:pt>
                <c:pt idx="1701">
                  <c:v>340.59999999998922</c:v>
                </c:pt>
                <c:pt idx="1702">
                  <c:v>340.79999999998921</c:v>
                </c:pt>
                <c:pt idx="1703">
                  <c:v>340.9999999999892</c:v>
                </c:pt>
                <c:pt idx="1704">
                  <c:v>341.19999999998919</c:v>
                </c:pt>
                <c:pt idx="1705">
                  <c:v>341.39999999998918</c:v>
                </c:pt>
                <c:pt idx="1706">
                  <c:v>341.59999999998917</c:v>
                </c:pt>
                <c:pt idx="1707">
                  <c:v>341.79999999998915</c:v>
                </c:pt>
                <c:pt idx="1708">
                  <c:v>341.99999999998914</c:v>
                </c:pt>
                <c:pt idx="1709">
                  <c:v>342.19999999998913</c:v>
                </c:pt>
                <c:pt idx="1710">
                  <c:v>342.39999999998912</c:v>
                </c:pt>
                <c:pt idx="1711">
                  <c:v>342.59999999998911</c:v>
                </c:pt>
                <c:pt idx="1712">
                  <c:v>342.7999999999891</c:v>
                </c:pt>
                <c:pt idx="1713">
                  <c:v>342.99999999998909</c:v>
                </c:pt>
                <c:pt idx="1714">
                  <c:v>343.19999999998907</c:v>
                </c:pt>
                <c:pt idx="1715">
                  <c:v>343.39999999998906</c:v>
                </c:pt>
                <c:pt idx="1716">
                  <c:v>343.59999999998905</c:v>
                </c:pt>
                <c:pt idx="1717">
                  <c:v>343.79999999998904</c:v>
                </c:pt>
                <c:pt idx="1718">
                  <c:v>343.99999999998903</c:v>
                </c:pt>
                <c:pt idx="1719">
                  <c:v>344.19999999998902</c:v>
                </c:pt>
                <c:pt idx="1720">
                  <c:v>344.39999999998901</c:v>
                </c:pt>
                <c:pt idx="1721">
                  <c:v>344.599999999989</c:v>
                </c:pt>
                <c:pt idx="1722">
                  <c:v>344.79999999998898</c:v>
                </c:pt>
                <c:pt idx="1723">
                  <c:v>344.99999999998897</c:v>
                </c:pt>
                <c:pt idx="1724">
                  <c:v>345.19999999998896</c:v>
                </c:pt>
                <c:pt idx="1725">
                  <c:v>345.39999999998895</c:v>
                </c:pt>
                <c:pt idx="1726">
                  <c:v>345.59999999998894</c:v>
                </c:pt>
                <c:pt idx="1727">
                  <c:v>345.79999999998893</c:v>
                </c:pt>
                <c:pt idx="1728">
                  <c:v>345.99999999998892</c:v>
                </c:pt>
                <c:pt idx="1729">
                  <c:v>346.1999999999889</c:v>
                </c:pt>
                <c:pt idx="1730">
                  <c:v>346.39999999998889</c:v>
                </c:pt>
                <c:pt idx="1731">
                  <c:v>346.59999999998888</c:v>
                </c:pt>
                <c:pt idx="1732">
                  <c:v>346.79999999998887</c:v>
                </c:pt>
                <c:pt idx="1733">
                  <c:v>346.99999999998886</c:v>
                </c:pt>
                <c:pt idx="1734">
                  <c:v>347.19999999998885</c:v>
                </c:pt>
                <c:pt idx="1735">
                  <c:v>347.39999999998884</c:v>
                </c:pt>
                <c:pt idx="1736">
                  <c:v>347.59999999998882</c:v>
                </c:pt>
                <c:pt idx="1737">
                  <c:v>347.79999999998881</c:v>
                </c:pt>
                <c:pt idx="1738">
                  <c:v>347.9999999999888</c:v>
                </c:pt>
                <c:pt idx="1739">
                  <c:v>348.19999999998879</c:v>
                </c:pt>
                <c:pt idx="1740">
                  <c:v>348.39999999998878</c:v>
                </c:pt>
                <c:pt idx="1741">
                  <c:v>348.59999999998877</c:v>
                </c:pt>
                <c:pt idx="1742">
                  <c:v>348.79999999998876</c:v>
                </c:pt>
                <c:pt idx="1743">
                  <c:v>348.99999999998875</c:v>
                </c:pt>
                <c:pt idx="1744">
                  <c:v>349.19999999998873</c:v>
                </c:pt>
                <c:pt idx="1745">
                  <c:v>349.39999999998872</c:v>
                </c:pt>
                <c:pt idx="1746">
                  <c:v>349.59999999998871</c:v>
                </c:pt>
                <c:pt idx="1747">
                  <c:v>349.7999999999887</c:v>
                </c:pt>
                <c:pt idx="1748">
                  <c:v>349.99999999998869</c:v>
                </c:pt>
                <c:pt idx="1749">
                  <c:v>350.19999999998868</c:v>
                </c:pt>
                <c:pt idx="1750">
                  <c:v>350.39999999998867</c:v>
                </c:pt>
                <c:pt idx="1751">
                  <c:v>350.59999999998865</c:v>
                </c:pt>
                <c:pt idx="1752">
                  <c:v>350.79999999998864</c:v>
                </c:pt>
                <c:pt idx="1753">
                  <c:v>350.99999999998863</c:v>
                </c:pt>
                <c:pt idx="1754">
                  <c:v>351.19999999998862</c:v>
                </c:pt>
                <c:pt idx="1755">
                  <c:v>351.39999999998861</c:v>
                </c:pt>
                <c:pt idx="1756">
                  <c:v>351.5999999999886</c:v>
                </c:pt>
                <c:pt idx="1757">
                  <c:v>351.79999999998859</c:v>
                </c:pt>
                <c:pt idx="1758">
                  <c:v>351.99999999998857</c:v>
                </c:pt>
                <c:pt idx="1759">
                  <c:v>352.19999999998856</c:v>
                </c:pt>
                <c:pt idx="1760">
                  <c:v>352.39999999998855</c:v>
                </c:pt>
                <c:pt idx="1761">
                  <c:v>352.59999999998854</c:v>
                </c:pt>
                <c:pt idx="1762">
                  <c:v>352.79999999998853</c:v>
                </c:pt>
                <c:pt idx="1763">
                  <c:v>352.99999999998852</c:v>
                </c:pt>
                <c:pt idx="1764">
                  <c:v>353.19999999998851</c:v>
                </c:pt>
                <c:pt idx="1765">
                  <c:v>353.39999999998849</c:v>
                </c:pt>
                <c:pt idx="1766">
                  <c:v>353.59999999998848</c:v>
                </c:pt>
                <c:pt idx="1767">
                  <c:v>353.79999999998847</c:v>
                </c:pt>
                <c:pt idx="1768">
                  <c:v>353.99999999998846</c:v>
                </c:pt>
                <c:pt idx="1769">
                  <c:v>354.19999999998845</c:v>
                </c:pt>
                <c:pt idx="1770">
                  <c:v>354.39999999998844</c:v>
                </c:pt>
                <c:pt idx="1771">
                  <c:v>354.59999999998843</c:v>
                </c:pt>
                <c:pt idx="1772">
                  <c:v>354.79999999998842</c:v>
                </c:pt>
                <c:pt idx="1773">
                  <c:v>354.9999999999884</c:v>
                </c:pt>
                <c:pt idx="1774">
                  <c:v>355.19999999998839</c:v>
                </c:pt>
                <c:pt idx="1775">
                  <c:v>355.39999999998838</c:v>
                </c:pt>
                <c:pt idx="1776">
                  <c:v>355.59999999998837</c:v>
                </c:pt>
                <c:pt idx="1777">
                  <c:v>355.79999999998836</c:v>
                </c:pt>
                <c:pt idx="1778">
                  <c:v>355.99999999998835</c:v>
                </c:pt>
                <c:pt idx="1779">
                  <c:v>356.19999999998834</c:v>
                </c:pt>
                <c:pt idx="1780">
                  <c:v>356.39999999998832</c:v>
                </c:pt>
                <c:pt idx="1781">
                  <c:v>356.59999999998831</c:v>
                </c:pt>
                <c:pt idx="1782">
                  <c:v>356.7999999999883</c:v>
                </c:pt>
                <c:pt idx="1783">
                  <c:v>356.99999999998829</c:v>
                </c:pt>
                <c:pt idx="1784">
                  <c:v>357.19999999998828</c:v>
                </c:pt>
                <c:pt idx="1785">
                  <c:v>357.39999999998827</c:v>
                </c:pt>
                <c:pt idx="1786">
                  <c:v>357.59999999998826</c:v>
                </c:pt>
                <c:pt idx="1787">
                  <c:v>357.79999999998824</c:v>
                </c:pt>
                <c:pt idx="1788">
                  <c:v>357.99999999998823</c:v>
                </c:pt>
                <c:pt idx="1789">
                  <c:v>358.19999999998822</c:v>
                </c:pt>
                <c:pt idx="1790">
                  <c:v>358.39999999998821</c:v>
                </c:pt>
                <c:pt idx="1791">
                  <c:v>358.5999999999882</c:v>
                </c:pt>
                <c:pt idx="1792">
                  <c:v>358.79999999998819</c:v>
                </c:pt>
                <c:pt idx="1793">
                  <c:v>358.99999999998818</c:v>
                </c:pt>
                <c:pt idx="1794">
                  <c:v>359.19999999998817</c:v>
                </c:pt>
                <c:pt idx="1795">
                  <c:v>359.39999999998815</c:v>
                </c:pt>
                <c:pt idx="1796">
                  <c:v>359.59999999998814</c:v>
                </c:pt>
                <c:pt idx="1797">
                  <c:v>359.79999999998813</c:v>
                </c:pt>
                <c:pt idx="1798">
                  <c:v>359.99999999998812</c:v>
                </c:pt>
                <c:pt idx="1799">
                  <c:v>360.19999999998811</c:v>
                </c:pt>
                <c:pt idx="1800">
                  <c:v>360.3999999999881</c:v>
                </c:pt>
                <c:pt idx="1801">
                  <c:v>360.59999999998809</c:v>
                </c:pt>
                <c:pt idx="1802">
                  <c:v>360.79999999998807</c:v>
                </c:pt>
                <c:pt idx="1803">
                  <c:v>360.99999999998806</c:v>
                </c:pt>
                <c:pt idx="1804">
                  <c:v>361.19999999998805</c:v>
                </c:pt>
                <c:pt idx="1805">
                  <c:v>361.39999999998804</c:v>
                </c:pt>
                <c:pt idx="1806">
                  <c:v>361.59999999998803</c:v>
                </c:pt>
                <c:pt idx="1807">
                  <c:v>361.79999999998802</c:v>
                </c:pt>
                <c:pt idx="1808">
                  <c:v>361.99999999998801</c:v>
                </c:pt>
                <c:pt idx="1809">
                  <c:v>362.19999999998799</c:v>
                </c:pt>
                <c:pt idx="1810">
                  <c:v>362.39999999998798</c:v>
                </c:pt>
                <c:pt idx="1811">
                  <c:v>362.59999999998797</c:v>
                </c:pt>
                <c:pt idx="1812">
                  <c:v>362.79999999998796</c:v>
                </c:pt>
                <c:pt idx="1813">
                  <c:v>362.99999999998795</c:v>
                </c:pt>
                <c:pt idx="1814">
                  <c:v>363.19999999998794</c:v>
                </c:pt>
                <c:pt idx="1815">
                  <c:v>363.39999999998793</c:v>
                </c:pt>
                <c:pt idx="1816">
                  <c:v>363.59999999998792</c:v>
                </c:pt>
                <c:pt idx="1817">
                  <c:v>363.7999999999879</c:v>
                </c:pt>
                <c:pt idx="1818">
                  <c:v>363.99999999998789</c:v>
                </c:pt>
                <c:pt idx="1819">
                  <c:v>364.19999999998788</c:v>
                </c:pt>
                <c:pt idx="1820">
                  <c:v>364.39999999998787</c:v>
                </c:pt>
                <c:pt idx="1821">
                  <c:v>364.59999999998786</c:v>
                </c:pt>
                <c:pt idx="1822">
                  <c:v>364.79999999998785</c:v>
                </c:pt>
                <c:pt idx="1823">
                  <c:v>364.99999999998784</c:v>
                </c:pt>
                <c:pt idx="1824">
                  <c:v>365.19999999998782</c:v>
                </c:pt>
                <c:pt idx="1825">
                  <c:v>365.39999999998781</c:v>
                </c:pt>
                <c:pt idx="1826">
                  <c:v>365.5999999999878</c:v>
                </c:pt>
                <c:pt idx="1827">
                  <c:v>365.79999999998779</c:v>
                </c:pt>
                <c:pt idx="1828">
                  <c:v>365.99999999998778</c:v>
                </c:pt>
                <c:pt idx="1829">
                  <c:v>366.19999999998777</c:v>
                </c:pt>
                <c:pt idx="1830">
                  <c:v>366.39999999998776</c:v>
                </c:pt>
                <c:pt idx="1831">
                  <c:v>366.59999999998774</c:v>
                </c:pt>
                <c:pt idx="1832">
                  <c:v>366.79999999998773</c:v>
                </c:pt>
                <c:pt idx="1833">
                  <c:v>366.99999999998772</c:v>
                </c:pt>
                <c:pt idx="1834">
                  <c:v>367.19999999998771</c:v>
                </c:pt>
                <c:pt idx="1835">
                  <c:v>367.3999999999877</c:v>
                </c:pt>
                <c:pt idx="1836">
                  <c:v>367.59999999998769</c:v>
                </c:pt>
                <c:pt idx="1837">
                  <c:v>367.79999999998768</c:v>
                </c:pt>
                <c:pt idx="1838">
                  <c:v>367.99999999998766</c:v>
                </c:pt>
                <c:pt idx="1839">
                  <c:v>368.19999999998765</c:v>
                </c:pt>
                <c:pt idx="1840">
                  <c:v>368.39999999998764</c:v>
                </c:pt>
                <c:pt idx="1841">
                  <c:v>368.59999999998763</c:v>
                </c:pt>
                <c:pt idx="1842">
                  <c:v>368.79999999998762</c:v>
                </c:pt>
                <c:pt idx="1843">
                  <c:v>368.99999999998761</c:v>
                </c:pt>
                <c:pt idx="1844">
                  <c:v>369.1999999999876</c:v>
                </c:pt>
                <c:pt idx="1845">
                  <c:v>369.39999999998759</c:v>
                </c:pt>
                <c:pt idx="1846">
                  <c:v>369.59999999998757</c:v>
                </c:pt>
                <c:pt idx="1847">
                  <c:v>369.79999999998756</c:v>
                </c:pt>
                <c:pt idx="1848">
                  <c:v>369.99999999998755</c:v>
                </c:pt>
                <c:pt idx="1849">
                  <c:v>370.19999999998754</c:v>
                </c:pt>
                <c:pt idx="1850">
                  <c:v>370.39999999998753</c:v>
                </c:pt>
                <c:pt idx="1851">
                  <c:v>370.59999999998752</c:v>
                </c:pt>
                <c:pt idx="1852">
                  <c:v>370.79999999998751</c:v>
                </c:pt>
                <c:pt idx="1853">
                  <c:v>370.99999999998749</c:v>
                </c:pt>
                <c:pt idx="1854">
                  <c:v>371.19999999998748</c:v>
                </c:pt>
                <c:pt idx="1855">
                  <c:v>371.39999999998747</c:v>
                </c:pt>
                <c:pt idx="1856">
                  <c:v>371.59999999998746</c:v>
                </c:pt>
                <c:pt idx="1857">
                  <c:v>371.79999999998745</c:v>
                </c:pt>
                <c:pt idx="1858">
                  <c:v>371.99999999998744</c:v>
                </c:pt>
                <c:pt idx="1859">
                  <c:v>372.19999999998743</c:v>
                </c:pt>
                <c:pt idx="1860">
                  <c:v>372.39999999998741</c:v>
                </c:pt>
                <c:pt idx="1861">
                  <c:v>372.5999999999874</c:v>
                </c:pt>
                <c:pt idx="1862">
                  <c:v>372.79999999998739</c:v>
                </c:pt>
                <c:pt idx="1863">
                  <c:v>372.99999999998738</c:v>
                </c:pt>
                <c:pt idx="1864">
                  <c:v>373.19999999998737</c:v>
                </c:pt>
                <c:pt idx="1865">
                  <c:v>373.39999999998736</c:v>
                </c:pt>
                <c:pt idx="1866">
                  <c:v>373.59999999998735</c:v>
                </c:pt>
                <c:pt idx="1867">
                  <c:v>373.79999999998734</c:v>
                </c:pt>
                <c:pt idx="1868">
                  <c:v>373.99999999998732</c:v>
                </c:pt>
                <c:pt idx="1869">
                  <c:v>374.19999999998731</c:v>
                </c:pt>
                <c:pt idx="1870">
                  <c:v>374.3999999999873</c:v>
                </c:pt>
                <c:pt idx="1871">
                  <c:v>374.59999999998729</c:v>
                </c:pt>
                <c:pt idx="1872">
                  <c:v>374.79999999998728</c:v>
                </c:pt>
                <c:pt idx="1873">
                  <c:v>374.99999999998727</c:v>
                </c:pt>
                <c:pt idx="1874">
                  <c:v>375.19999999998726</c:v>
                </c:pt>
                <c:pt idx="1875">
                  <c:v>375.39999999998724</c:v>
                </c:pt>
                <c:pt idx="1876">
                  <c:v>375.59999999998723</c:v>
                </c:pt>
                <c:pt idx="1877">
                  <c:v>375.79999999998722</c:v>
                </c:pt>
                <c:pt idx="1878">
                  <c:v>375.99999999998721</c:v>
                </c:pt>
                <c:pt idx="1879">
                  <c:v>376.1999999999872</c:v>
                </c:pt>
                <c:pt idx="1880">
                  <c:v>376.39999999998719</c:v>
                </c:pt>
                <c:pt idx="1881">
                  <c:v>376.59999999998718</c:v>
                </c:pt>
                <c:pt idx="1882">
                  <c:v>376.79999999998716</c:v>
                </c:pt>
                <c:pt idx="1883">
                  <c:v>376.99999999998715</c:v>
                </c:pt>
                <c:pt idx="1884">
                  <c:v>377.19999999998714</c:v>
                </c:pt>
                <c:pt idx="1885">
                  <c:v>377.39999999998713</c:v>
                </c:pt>
                <c:pt idx="1886">
                  <c:v>377.59999999998712</c:v>
                </c:pt>
                <c:pt idx="1887">
                  <c:v>377.79999999998711</c:v>
                </c:pt>
                <c:pt idx="1888">
                  <c:v>377.9999999999871</c:v>
                </c:pt>
                <c:pt idx="1889">
                  <c:v>378.19999999998709</c:v>
                </c:pt>
                <c:pt idx="1890">
                  <c:v>378.39999999998707</c:v>
                </c:pt>
                <c:pt idx="1891">
                  <c:v>378.59999999998706</c:v>
                </c:pt>
                <c:pt idx="1892">
                  <c:v>378.79999999998705</c:v>
                </c:pt>
                <c:pt idx="1893">
                  <c:v>378.99999999998704</c:v>
                </c:pt>
                <c:pt idx="1894">
                  <c:v>379.19999999998703</c:v>
                </c:pt>
                <c:pt idx="1895">
                  <c:v>379.39999999998702</c:v>
                </c:pt>
                <c:pt idx="1896">
                  <c:v>379.59999999998701</c:v>
                </c:pt>
                <c:pt idx="1897">
                  <c:v>379.79999999998699</c:v>
                </c:pt>
                <c:pt idx="1898">
                  <c:v>379.99999999998698</c:v>
                </c:pt>
                <c:pt idx="1899">
                  <c:v>380.19999999998697</c:v>
                </c:pt>
                <c:pt idx="1900">
                  <c:v>380.39999999998696</c:v>
                </c:pt>
                <c:pt idx="1901">
                  <c:v>380.59999999998695</c:v>
                </c:pt>
                <c:pt idx="1902">
                  <c:v>380.79999999998694</c:v>
                </c:pt>
                <c:pt idx="1903">
                  <c:v>380.99999999998693</c:v>
                </c:pt>
                <c:pt idx="1904">
                  <c:v>381.19999999998691</c:v>
                </c:pt>
                <c:pt idx="1905">
                  <c:v>381.3999999999869</c:v>
                </c:pt>
                <c:pt idx="1906">
                  <c:v>381.59999999998689</c:v>
                </c:pt>
                <c:pt idx="1907">
                  <c:v>381.79999999998688</c:v>
                </c:pt>
                <c:pt idx="1908">
                  <c:v>381.99999999998687</c:v>
                </c:pt>
                <c:pt idx="1909">
                  <c:v>382.19999999998686</c:v>
                </c:pt>
                <c:pt idx="1910">
                  <c:v>382.39999999998685</c:v>
                </c:pt>
                <c:pt idx="1911">
                  <c:v>382.59999999998684</c:v>
                </c:pt>
                <c:pt idx="1912">
                  <c:v>382.79999999998682</c:v>
                </c:pt>
                <c:pt idx="1913">
                  <c:v>382.99999999998681</c:v>
                </c:pt>
                <c:pt idx="1914">
                  <c:v>383.1999999999868</c:v>
                </c:pt>
                <c:pt idx="1915">
                  <c:v>383.39999999998679</c:v>
                </c:pt>
                <c:pt idx="1916">
                  <c:v>383.59999999998678</c:v>
                </c:pt>
                <c:pt idx="1917">
                  <c:v>383.79999999998677</c:v>
                </c:pt>
                <c:pt idx="1918">
                  <c:v>383.99999999998676</c:v>
                </c:pt>
                <c:pt idx="1919">
                  <c:v>384.19999999998674</c:v>
                </c:pt>
                <c:pt idx="1920">
                  <c:v>384.39999999998673</c:v>
                </c:pt>
                <c:pt idx="1921">
                  <c:v>384.59999999998672</c:v>
                </c:pt>
                <c:pt idx="1922">
                  <c:v>384.79999999998671</c:v>
                </c:pt>
                <c:pt idx="1923">
                  <c:v>384.9999999999867</c:v>
                </c:pt>
                <c:pt idx="1924">
                  <c:v>385.19999999998669</c:v>
                </c:pt>
                <c:pt idx="1925">
                  <c:v>385.39999999998668</c:v>
                </c:pt>
                <c:pt idx="1926">
                  <c:v>385.59999999998666</c:v>
                </c:pt>
                <c:pt idx="1927">
                  <c:v>385.79999999998665</c:v>
                </c:pt>
                <c:pt idx="1928">
                  <c:v>385.99999999998664</c:v>
                </c:pt>
                <c:pt idx="1929">
                  <c:v>386.19999999998663</c:v>
                </c:pt>
                <c:pt idx="1930">
                  <c:v>386.39999999998662</c:v>
                </c:pt>
                <c:pt idx="1931">
                  <c:v>386.59999999998661</c:v>
                </c:pt>
                <c:pt idx="1932">
                  <c:v>386.7999999999866</c:v>
                </c:pt>
                <c:pt idx="1933">
                  <c:v>386.99999999998658</c:v>
                </c:pt>
                <c:pt idx="1934">
                  <c:v>387.19999999998657</c:v>
                </c:pt>
                <c:pt idx="1935">
                  <c:v>387.39999999998656</c:v>
                </c:pt>
                <c:pt idx="1936">
                  <c:v>387.59999999998655</c:v>
                </c:pt>
                <c:pt idx="1937">
                  <c:v>387.79999999998654</c:v>
                </c:pt>
                <c:pt idx="1938">
                  <c:v>387.99999999998653</c:v>
                </c:pt>
                <c:pt idx="1939">
                  <c:v>388.19999999998652</c:v>
                </c:pt>
                <c:pt idx="1940">
                  <c:v>388.39999999998651</c:v>
                </c:pt>
                <c:pt idx="1941">
                  <c:v>388.59999999998649</c:v>
                </c:pt>
                <c:pt idx="1942">
                  <c:v>388.79999999998648</c:v>
                </c:pt>
                <c:pt idx="1943">
                  <c:v>388.99999999998647</c:v>
                </c:pt>
                <c:pt idx="1944">
                  <c:v>389.19999999998646</c:v>
                </c:pt>
                <c:pt idx="1945">
                  <c:v>389.39999999998645</c:v>
                </c:pt>
                <c:pt idx="1946">
                  <c:v>389.59999999998644</c:v>
                </c:pt>
                <c:pt idx="1947">
                  <c:v>389.79999999998643</c:v>
                </c:pt>
                <c:pt idx="1948">
                  <c:v>389.99999999998641</c:v>
                </c:pt>
                <c:pt idx="1949">
                  <c:v>390.1999999999864</c:v>
                </c:pt>
                <c:pt idx="1950">
                  <c:v>390.39999999998639</c:v>
                </c:pt>
                <c:pt idx="1951">
                  <c:v>390.59999999998638</c:v>
                </c:pt>
                <c:pt idx="1952">
                  <c:v>390.79999999998637</c:v>
                </c:pt>
                <c:pt idx="1953">
                  <c:v>390.99999999998636</c:v>
                </c:pt>
                <c:pt idx="1954">
                  <c:v>391.19999999998635</c:v>
                </c:pt>
                <c:pt idx="1955">
                  <c:v>391.39999999998633</c:v>
                </c:pt>
                <c:pt idx="1956">
                  <c:v>391.59999999998632</c:v>
                </c:pt>
                <c:pt idx="1957">
                  <c:v>391.79999999998631</c:v>
                </c:pt>
                <c:pt idx="1958">
                  <c:v>391.9999999999863</c:v>
                </c:pt>
                <c:pt idx="1959">
                  <c:v>392.19999999998629</c:v>
                </c:pt>
                <c:pt idx="1960">
                  <c:v>392.39999999998628</c:v>
                </c:pt>
                <c:pt idx="1961">
                  <c:v>392.59999999998627</c:v>
                </c:pt>
                <c:pt idx="1962">
                  <c:v>392.79999999998626</c:v>
                </c:pt>
                <c:pt idx="1963">
                  <c:v>392.99999999998624</c:v>
                </c:pt>
                <c:pt idx="1964">
                  <c:v>393.19999999998623</c:v>
                </c:pt>
                <c:pt idx="1965">
                  <c:v>393.39999999998622</c:v>
                </c:pt>
                <c:pt idx="1966">
                  <c:v>393.59999999998621</c:v>
                </c:pt>
                <c:pt idx="1967">
                  <c:v>393.7999999999862</c:v>
                </c:pt>
                <c:pt idx="1968">
                  <c:v>393.99999999998619</c:v>
                </c:pt>
                <c:pt idx="1969">
                  <c:v>394.19999999998618</c:v>
                </c:pt>
                <c:pt idx="1970">
                  <c:v>394.39999999998616</c:v>
                </c:pt>
                <c:pt idx="1971">
                  <c:v>394.59999999998615</c:v>
                </c:pt>
                <c:pt idx="1972">
                  <c:v>394.79999999998614</c:v>
                </c:pt>
                <c:pt idx="1973">
                  <c:v>394.99999999998613</c:v>
                </c:pt>
                <c:pt idx="1974">
                  <c:v>395.19999999998612</c:v>
                </c:pt>
                <c:pt idx="1975">
                  <c:v>395.39999999998611</c:v>
                </c:pt>
                <c:pt idx="1976">
                  <c:v>395.5999999999861</c:v>
                </c:pt>
                <c:pt idx="1977">
                  <c:v>395.79999999998608</c:v>
                </c:pt>
                <c:pt idx="1978">
                  <c:v>395.99999999998607</c:v>
                </c:pt>
                <c:pt idx="1979">
                  <c:v>396.19999999998606</c:v>
                </c:pt>
                <c:pt idx="1980">
                  <c:v>396.39999999998605</c:v>
                </c:pt>
                <c:pt idx="1981">
                  <c:v>396.59999999998604</c:v>
                </c:pt>
                <c:pt idx="1982">
                  <c:v>396.79999999998603</c:v>
                </c:pt>
                <c:pt idx="1983">
                  <c:v>396.99999999998602</c:v>
                </c:pt>
                <c:pt idx="1984">
                  <c:v>397.19999999998601</c:v>
                </c:pt>
                <c:pt idx="1985">
                  <c:v>397.39999999998599</c:v>
                </c:pt>
                <c:pt idx="1986">
                  <c:v>397.59999999998598</c:v>
                </c:pt>
                <c:pt idx="1987">
                  <c:v>397.79999999998597</c:v>
                </c:pt>
                <c:pt idx="1988">
                  <c:v>397.99999999998596</c:v>
                </c:pt>
                <c:pt idx="1989">
                  <c:v>398.19999999998595</c:v>
                </c:pt>
                <c:pt idx="1990">
                  <c:v>398.39999999998594</c:v>
                </c:pt>
                <c:pt idx="1991">
                  <c:v>398.59999999998593</c:v>
                </c:pt>
                <c:pt idx="1992">
                  <c:v>398.79999999998591</c:v>
                </c:pt>
                <c:pt idx="1993">
                  <c:v>398.9999999999859</c:v>
                </c:pt>
                <c:pt idx="1994">
                  <c:v>399.19999999998589</c:v>
                </c:pt>
                <c:pt idx="1995">
                  <c:v>399.39999999998588</c:v>
                </c:pt>
                <c:pt idx="1996">
                  <c:v>399.59999999998587</c:v>
                </c:pt>
                <c:pt idx="1997">
                  <c:v>399.79999999998586</c:v>
                </c:pt>
                <c:pt idx="1998">
                  <c:v>399.99999999998585</c:v>
                </c:pt>
                <c:pt idx="1999">
                  <c:v>400.19999999998583</c:v>
                </c:pt>
                <c:pt idx="2000">
                  <c:v>400.39999999998582</c:v>
                </c:pt>
                <c:pt idx="2001">
                  <c:v>400.59999999998581</c:v>
                </c:pt>
                <c:pt idx="2002">
                  <c:v>400.7999999999858</c:v>
                </c:pt>
                <c:pt idx="2003">
                  <c:v>400.99999999998579</c:v>
                </c:pt>
                <c:pt idx="2004">
                  <c:v>401.19999999998578</c:v>
                </c:pt>
                <c:pt idx="2005">
                  <c:v>401.39999999998577</c:v>
                </c:pt>
                <c:pt idx="2006">
                  <c:v>401.59999999998576</c:v>
                </c:pt>
                <c:pt idx="2007">
                  <c:v>401.79999999998574</c:v>
                </c:pt>
                <c:pt idx="2008">
                  <c:v>401.99999999998573</c:v>
                </c:pt>
                <c:pt idx="2009">
                  <c:v>402.19999999998572</c:v>
                </c:pt>
                <c:pt idx="2010">
                  <c:v>402.39999999998571</c:v>
                </c:pt>
                <c:pt idx="2011">
                  <c:v>402.5999999999857</c:v>
                </c:pt>
                <c:pt idx="2012">
                  <c:v>402.79999999998569</c:v>
                </c:pt>
                <c:pt idx="2013">
                  <c:v>402.99999999998568</c:v>
                </c:pt>
                <c:pt idx="2014">
                  <c:v>403.19999999998566</c:v>
                </c:pt>
                <c:pt idx="2015">
                  <c:v>403.39999999998565</c:v>
                </c:pt>
                <c:pt idx="2016">
                  <c:v>403.59999999998564</c:v>
                </c:pt>
                <c:pt idx="2017">
                  <c:v>403.79999999998563</c:v>
                </c:pt>
                <c:pt idx="2018">
                  <c:v>403.99999999998562</c:v>
                </c:pt>
                <c:pt idx="2019">
                  <c:v>404.19999999998561</c:v>
                </c:pt>
                <c:pt idx="2020">
                  <c:v>404.3999999999856</c:v>
                </c:pt>
                <c:pt idx="2021">
                  <c:v>404.59999999998558</c:v>
                </c:pt>
                <c:pt idx="2022">
                  <c:v>404.79999999998557</c:v>
                </c:pt>
                <c:pt idx="2023">
                  <c:v>404.99999999998556</c:v>
                </c:pt>
                <c:pt idx="2024">
                  <c:v>405.19999999998555</c:v>
                </c:pt>
                <c:pt idx="2025">
                  <c:v>405.39999999998554</c:v>
                </c:pt>
                <c:pt idx="2026">
                  <c:v>405.59999999998553</c:v>
                </c:pt>
                <c:pt idx="2027">
                  <c:v>405.79999999998552</c:v>
                </c:pt>
                <c:pt idx="2028">
                  <c:v>405.9999999999855</c:v>
                </c:pt>
                <c:pt idx="2029">
                  <c:v>406.19999999998549</c:v>
                </c:pt>
                <c:pt idx="2030">
                  <c:v>406.39999999998548</c:v>
                </c:pt>
                <c:pt idx="2031">
                  <c:v>406.59999999998547</c:v>
                </c:pt>
                <c:pt idx="2032">
                  <c:v>406.79999999998546</c:v>
                </c:pt>
                <c:pt idx="2033">
                  <c:v>406.99999999998545</c:v>
                </c:pt>
                <c:pt idx="2034">
                  <c:v>407.19999999998544</c:v>
                </c:pt>
                <c:pt idx="2035">
                  <c:v>407.39999999998543</c:v>
                </c:pt>
                <c:pt idx="2036">
                  <c:v>407.59999999998541</c:v>
                </c:pt>
                <c:pt idx="2037">
                  <c:v>407.7999999999854</c:v>
                </c:pt>
                <c:pt idx="2038">
                  <c:v>407.99999999998539</c:v>
                </c:pt>
                <c:pt idx="2039">
                  <c:v>408.19999999998538</c:v>
                </c:pt>
                <c:pt idx="2040">
                  <c:v>408.39999999998537</c:v>
                </c:pt>
                <c:pt idx="2041">
                  <c:v>408.59999999998536</c:v>
                </c:pt>
                <c:pt idx="2042">
                  <c:v>408.79999999998535</c:v>
                </c:pt>
                <c:pt idx="2043">
                  <c:v>408.99999999998533</c:v>
                </c:pt>
                <c:pt idx="2044">
                  <c:v>409.19999999998532</c:v>
                </c:pt>
                <c:pt idx="2045">
                  <c:v>409.39999999998531</c:v>
                </c:pt>
                <c:pt idx="2046">
                  <c:v>409.5999999999853</c:v>
                </c:pt>
                <c:pt idx="2047">
                  <c:v>409.79999999998529</c:v>
                </c:pt>
                <c:pt idx="2048">
                  <c:v>409.99999999998528</c:v>
                </c:pt>
                <c:pt idx="2049">
                  <c:v>410.19999999998527</c:v>
                </c:pt>
                <c:pt idx="2050">
                  <c:v>410.39999999998525</c:v>
                </c:pt>
                <c:pt idx="2051">
                  <c:v>410.59999999998524</c:v>
                </c:pt>
                <c:pt idx="2052">
                  <c:v>410.79999999998523</c:v>
                </c:pt>
                <c:pt idx="2053">
                  <c:v>410.99999999998522</c:v>
                </c:pt>
                <c:pt idx="2054">
                  <c:v>411.19999999998521</c:v>
                </c:pt>
                <c:pt idx="2055">
                  <c:v>411.3999999999852</c:v>
                </c:pt>
                <c:pt idx="2056">
                  <c:v>411.59999999998519</c:v>
                </c:pt>
                <c:pt idx="2057">
                  <c:v>411.79999999998518</c:v>
                </c:pt>
                <c:pt idx="2058">
                  <c:v>411.99999999998516</c:v>
                </c:pt>
                <c:pt idx="2059">
                  <c:v>412.19999999998515</c:v>
                </c:pt>
                <c:pt idx="2060">
                  <c:v>412.39999999998514</c:v>
                </c:pt>
                <c:pt idx="2061">
                  <c:v>412.59999999998513</c:v>
                </c:pt>
                <c:pt idx="2062">
                  <c:v>412.79999999998512</c:v>
                </c:pt>
                <c:pt idx="2063">
                  <c:v>412.99999999998511</c:v>
                </c:pt>
                <c:pt idx="2064">
                  <c:v>413.1999999999851</c:v>
                </c:pt>
                <c:pt idx="2065">
                  <c:v>413.39999999998508</c:v>
                </c:pt>
                <c:pt idx="2066">
                  <c:v>413.59999999998507</c:v>
                </c:pt>
                <c:pt idx="2067">
                  <c:v>413.79999999998506</c:v>
                </c:pt>
                <c:pt idx="2068">
                  <c:v>413.99999999998505</c:v>
                </c:pt>
                <c:pt idx="2069">
                  <c:v>414.19999999998504</c:v>
                </c:pt>
                <c:pt idx="2070">
                  <c:v>414.39999999998503</c:v>
                </c:pt>
                <c:pt idx="2071">
                  <c:v>414.59999999998502</c:v>
                </c:pt>
                <c:pt idx="2072">
                  <c:v>414.799999999985</c:v>
                </c:pt>
                <c:pt idx="2073">
                  <c:v>414.99999999998499</c:v>
                </c:pt>
                <c:pt idx="2074">
                  <c:v>415.19999999998498</c:v>
                </c:pt>
                <c:pt idx="2075">
                  <c:v>415.39999999998497</c:v>
                </c:pt>
                <c:pt idx="2076">
                  <c:v>415.59999999998496</c:v>
                </c:pt>
                <c:pt idx="2077">
                  <c:v>415.79999999998495</c:v>
                </c:pt>
                <c:pt idx="2078">
                  <c:v>415.99999999998494</c:v>
                </c:pt>
                <c:pt idx="2079">
                  <c:v>416.19999999998493</c:v>
                </c:pt>
                <c:pt idx="2080">
                  <c:v>416.39999999998491</c:v>
                </c:pt>
                <c:pt idx="2081">
                  <c:v>416.5999999999849</c:v>
                </c:pt>
                <c:pt idx="2082">
                  <c:v>416.79999999998489</c:v>
                </c:pt>
                <c:pt idx="2083">
                  <c:v>416.99999999998488</c:v>
                </c:pt>
                <c:pt idx="2084">
                  <c:v>417.19999999998487</c:v>
                </c:pt>
                <c:pt idx="2085">
                  <c:v>417.39999999998486</c:v>
                </c:pt>
                <c:pt idx="2086">
                  <c:v>417.59999999998485</c:v>
                </c:pt>
                <c:pt idx="2087">
                  <c:v>417.79999999998483</c:v>
                </c:pt>
                <c:pt idx="2088">
                  <c:v>417.99999999998482</c:v>
                </c:pt>
                <c:pt idx="2089">
                  <c:v>418.19999999998481</c:v>
                </c:pt>
                <c:pt idx="2090">
                  <c:v>418.3999999999848</c:v>
                </c:pt>
                <c:pt idx="2091">
                  <c:v>418.59999999998479</c:v>
                </c:pt>
                <c:pt idx="2092">
                  <c:v>418.79999999998478</c:v>
                </c:pt>
                <c:pt idx="2093">
                  <c:v>418.99999999998477</c:v>
                </c:pt>
                <c:pt idx="2094">
                  <c:v>419.19999999998475</c:v>
                </c:pt>
                <c:pt idx="2095">
                  <c:v>419.39999999998474</c:v>
                </c:pt>
                <c:pt idx="2096">
                  <c:v>419.59999999998473</c:v>
                </c:pt>
                <c:pt idx="2097">
                  <c:v>419.79999999998472</c:v>
                </c:pt>
                <c:pt idx="2098">
                  <c:v>419.99999999998471</c:v>
                </c:pt>
                <c:pt idx="2099">
                  <c:v>420.1999999999847</c:v>
                </c:pt>
                <c:pt idx="2100">
                  <c:v>420.39999999998469</c:v>
                </c:pt>
                <c:pt idx="2101">
                  <c:v>420.59999999998468</c:v>
                </c:pt>
                <c:pt idx="2102">
                  <c:v>420.79999999998466</c:v>
                </c:pt>
                <c:pt idx="2103">
                  <c:v>420.99999999998465</c:v>
                </c:pt>
                <c:pt idx="2104">
                  <c:v>421.19999999998464</c:v>
                </c:pt>
                <c:pt idx="2105">
                  <c:v>421.39999999998463</c:v>
                </c:pt>
                <c:pt idx="2106">
                  <c:v>421.59999999998462</c:v>
                </c:pt>
                <c:pt idx="2107">
                  <c:v>421.79999999998461</c:v>
                </c:pt>
                <c:pt idx="2108">
                  <c:v>421.9999999999846</c:v>
                </c:pt>
                <c:pt idx="2109">
                  <c:v>422.19999999998458</c:v>
                </c:pt>
                <c:pt idx="2110">
                  <c:v>422.39999999998457</c:v>
                </c:pt>
                <c:pt idx="2111">
                  <c:v>422.59999999998456</c:v>
                </c:pt>
                <c:pt idx="2112">
                  <c:v>422.79999999998455</c:v>
                </c:pt>
                <c:pt idx="2113">
                  <c:v>422.99999999998454</c:v>
                </c:pt>
                <c:pt idx="2114">
                  <c:v>423.19999999998453</c:v>
                </c:pt>
                <c:pt idx="2115">
                  <c:v>423.39999999998452</c:v>
                </c:pt>
                <c:pt idx="2116">
                  <c:v>423.5999999999845</c:v>
                </c:pt>
                <c:pt idx="2117">
                  <c:v>423.79999999998449</c:v>
                </c:pt>
                <c:pt idx="2118">
                  <c:v>423.99999999998448</c:v>
                </c:pt>
                <c:pt idx="2119">
                  <c:v>424.19999999998447</c:v>
                </c:pt>
                <c:pt idx="2120">
                  <c:v>424.39999999998446</c:v>
                </c:pt>
                <c:pt idx="2121">
                  <c:v>424.59999999998445</c:v>
                </c:pt>
                <c:pt idx="2122">
                  <c:v>424.79999999998444</c:v>
                </c:pt>
                <c:pt idx="2123">
                  <c:v>424.99999999998442</c:v>
                </c:pt>
                <c:pt idx="2124">
                  <c:v>425.19999999998441</c:v>
                </c:pt>
                <c:pt idx="2125">
                  <c:v>425.3999999999844</c:v>
                </c:pt>
                <c:pt idx="2126">
                  <c:v>425.59999999998439</c:v>
                </c:pt>
                <c:pt idx="2127">
                  <c:v>425.79999999998438</c:v>
                </c:pt>
                <c:pt idx="2128">
                  <c:v>425.99999999998437</c:v>
                </c:pt>
                <c:pt idx="2129">
                  <c:v>426.19999999998436</c:v>
                </c:pt>
                <c:pt idx="2130">
                  <c:v>426.39999999998435</c:v>
                </c:pt>
                <c:pt idx="2131">
                  <c:v>426.59999999998433</c:v>
                </c:pt>
                <c:pt idx="2132">
                  <c:v>426.79999999998432</c:v>
                </c:pt>
                <c:pt idx="2133">
                  <c:v>426.99999999998431</c:v>
                </c:pt>
                <c:pt idx="2134">
                  <c:v>427.1999999999843</c:v>
                </c:pt>
                <c:pt idx="2135">
                  <c:v>427.39999999998429</c:v>
                </c:pt>
                <c:pt idx="2136">
                  <c:v>427.59999999998428</c:v>
                </c:pt>
                <c:pt idx="2137">
                  <c:v>427.79999999998427</c:v>
                </c:pt>
                <c:pt idx="2138">
                  <c:v>427.99999999998425</c:v>
                </c:pt>
                <c:pt idx="2139">
                  <c:v>428.19999999998424</c:v>
                </c:pt>
                <c:pt idx="2140">
                  <c:v>428.39999999998423</c:v>
                </c:pt>
                <c:pt idx="2141">
                  <c:v>428.59999999998422</c:v>
                </c:pt>
                <c:pt idx="2142">
                  <c:v>428.79999999998421</c:v>
                </c:pt>
                <c:pt idx="2143">
                  <c:v>428.9999999999842</c:v>
                </c:pt>
                <c:pt idx="2144">
                  <c:v>429.19999999998419</c:v>
                </c:pt>
                <c:pt idx="2145">
                  <c:v>429.39999999998417</c:v>
                </c:pt>
                <c:pt idx="2146">
                  <c:v>429.59999999998416</c:v>
                </c:pt>
                <c:pt idx="2147">
                  <c:v>429.79999999998415</c:v>
                </c:pt>
                <c:pt idx="2148">
                  <c:v>429.99999999998414</c:v>
                </c:pt>
                <c:pt idx="2149">
                  <c:v>430.19999999998413</c:v>
                </c:pt>
                <c:pt idx="2150">
                  <c:v>430.39999999998412</c:v>
                </c:pt>
                <c:pt idx="2151">
                  <c:v>430.59999999998411</c:v>
                </c:pt>
                <c:pt idx="2152">
                  <c:v>430.7999999999841</c:v>
                </c:pt>
                <c:pt idx="2153">
                  <c:v>430.99999999998408</c:v>
                </c:pt>
                <c:pt idx="2154">
                  <c:v>431.19999999998407</c:v>
                </c:pt>
                <c:pt idx="2155">
                  <c:v>431.39999999998406</c:v>
                </c:pt>
                <c:pt idx="2156">
                  <c:v>431.59999999998405</c:v>
                </c:pt>
                <c:pt idx="2157">
                  <c:v>431.79999999998404</c:v>
                </c:pt>
                <c:pt idx="2158">
                  <c:v>431.99999999998403</c:v>
                </c:pt>
                <c:pt idx="2159">
                  <c:v>432.19999999998402</c:v>
                </c:pt>
                <c:pt idx="2160">
                  <c:v>432.399999999984</c:v>
                </c:pt>
                <c:pt idx="2161">
                  <c:v>432.59999999998399</c:v>
                </c:pt>
                <c:pt idx="2162">
                  <c:v>432.79999999998398</c:v>
                </c:pt>
                <c:pt idx="2163">
                  <c:v>432.99999999998397</c:v>
                </c:pt>
                <c:pt idx="2164">
                  <c:v>433.19999999998396</c:v>
                </c:pt>
                <c:pt idx="2165">
                  <c:v>433.39999999998395</c:v>
                </c:pt>
                <c:pt idx="2166">
                  <c:v>433.59999999998394</c:v>
                </c:pt>
                <c:pt idx="2167">
                  <c:v>433.79999999998392</c:v>
                </c:pt>
                <c:pt idx="2168">
                  <c:v>433.99999999998391</c:v>
                </c:pt>
                <c:pt idx="2169">
                  <c:v>434.1999999999839</c:v>
                </c:pt>
                <c:pt idx="2170">
                  <c:v>434.39999999998389</c:v>
                </c:pt>
                <c:pt idx="2171">
                  <c:v>434.59999999998388</c:v>
                </c:pt>
                <c:pt idx="2172">
                  <c:v>434.79999999998387</c:v>
                </c:pt>
                <c:pt idx="2173">
                  <c:v>434.99999999998386</c:v>
                </c:pt>
                <c:pt idx="2174">
                  <c:v>435.19999999998385</c:v>
                </c:pt>
                <c:pt idx="2175">
                  <c:v>435.39999999998383</c:v>
                </c:pt>
                <c:pt idx="2176">
                  <c:v>435.59999999998382</c:v>
                </c:pt>
                <c:pt idx="2177">
                  <c:v>435.79999999998381</c:v>
                </c:pt>
                <c:pt idx="2178">
                  <c:v>435.9999999999838</c:v>
                </c:pt>
                <c:pt idx="2179">
                  <c:v>436.19999999998379</c:v>
                </c:pt>
                <c:pt idx="2180">
                  <c:v>436.39999999998378</c:v>
                </c:pt>
                <c:pt idx="2181">
                  <c:v>436.59999999998377</c:v>
                </c:pt>
                <c:pt idx="2182">
                  <c:v>436.79999999998375</c:v>
                </c:pt>
                <c:pt idx="2183">
                  <c:v>436.99999999998374</c:v>
                </c:pt>
                <c:pt idx="2184">
                  <c:v>437.19999999998373</c:v>
                </c:pt>
                <c:pt idx="2185">
                  <c:v>437.39999999998372</c:v>
                </c:pt>
                <c:pt idx="2186">
                  <c:v>437.59999999998371</c:v>
                </c:pt>
                <c:pt idx="2187">
                  <c:v>437.7999999999837</c:v>
                </c:pt>
                <c:pt idx="2188">
                  <c:v>437.99999999998369</c:v>
                </c:pt>
                <c:pt idx="2189">
                  <c:v>438.19999999998367</c:v>
                </c:pt>
                <c:pt idx="2190">
                  <c:v>438.39999999998366</c:v>
                </c:pt>
                <c:pt idx="2191">
                  <c:v>438.59999999998365</c:v>
                </c:pt>
                <c:pt idx="2192">
                  <c:v>438.79999999998364</c:v>
                </c:pt>
                <c:pt idx="2193">
                  <c:v>438.99999999998363</c:v>
                </c:pt>
                <c:pt idx="2194">
                  <c:v>439.19999999998362</c:v>
                </c:pt>
                <c:pt idx="2195">
                  <c:v>439.39999999998361</c:v>
                </c:pt>
                <c:pt idx="2196">
                  <c:v>439.59999999998359</c:v>
                </c:pt>
                <c:pt idx="2197">
                  <c:v>439.79999999998358</c:v>
                </c:pt>
                <c:pt idx="2198">
                  <c:v>439.99999999998357</c:v>
                </c:pt>
                <c:pt idx="2199">
                  <c:v>440.19999999998356</c:v>
                </c:pt>
                <c:pt idx="2200">
                  <c:v>440.39999999998355</c:v>
                </c:pt>
                <c:pt idx="2201">
                  <c:v>440.59999999998354</c:v>
                </c:pt>
                <c:pt idx="2202">
                  <c:v>440.79999999998353</c:v>
                </c:pt>
                <c:pt idx="2203">
                  <c:v>440.99999999998352</c:v>
                </c:pt>
                <c:pt idx="2204">
                  <c:v>441.1999999999835</c:v>
                </c:pt>
                <c:pt idx="2205">
                  <c:v>441.39999999998349</c:v>
                </c:pt>
                <c:pt idx="2206">
                  <c:v>441.59999999998348</c:v>
                </c:pt>
                <c:pt idx="2207">
                  <c:v>441.79999999998347</c:v>
                </c:pt>
                <c:pt idx="2208">
                  <c:v>441.99999999998346</c:v>
                </c:pt>
                <c:pt idx="2209">
                  <c:v>442.19999999998345</c:v>
                </c:pt>
                <c:pt idx="2210">
                  <c:v>442.39999999998344</c:v>
                </c:pt>
                <c:pt idx="2211">
                  <c:v>442.59999999998342</c:v>
                </c:pt>
                <c:pt idx="2212">
                  <c:v>442.79999999998341</c:v>
                </c:pt>
                <c:pt idx="2213">
                  <c:v>442.9999999999834</c:v>
                </c:pt>
                <c:pt idx="2214">
                  <c:v>443.19999999998339</c:v>
                </c:pt>
                <c:pt idx="2215">
                  <c:v>443.39999999998338</c:v>
                </c:pt>
                <c:pt idx="2216">
                  <c:v>443.59999999998337</c:v>
                </c:pt>
                <c:pt idx="2217">
                  <c:v>443.79999999998336</c:v>
                </c:pt>
                <c:pt idx="2218">
                  <c:v>443.99999999998334</c:v>
                </c:pt>
                <c:pt idx="2219">
                  <c:v>444.19999999998333</c:v>
                </c:pt>
                <c:pt idx="2220">
                  <c:v>444.39999999998332</c:v>
                </c:pt>
                <c:pt idx="2221">
                  <c:v>444.59999999998331</c:v>
                </c:pt>
                <c:pt idx="2222">
                  <c:v>444.7999999999833</c:v>
                </c:pt>
                <c:pt idx="2223">
                  <c:v>444.99999999998329</c:v>
                </c:pt>
                <c:pt idx="2224">
                  <c:v>445.19999999998328</c:v>
                </c:pt>
                <c:pt idx="2225">
                  <c:v>445.39999999998327</c:v>
                </c:pt>
                <c:pt idx="2226">
                  <c:v>445.59999999998325</c:v>
                </c:pt>
                <c:pt idx="2227">
                  <c:v>445.79999999998324</c:v>
                </c:pt>
                <c:pt idx="2228">
                  <c:v>445.99999999998323</c:v>
                </c:pt>
                <c:pt idx="2229">
                  <c:v>446.19999999998322</c:v>
                </c:pt>
                <c:pt idx="2230">
                  <c:v>446.39999999998321</c:v>
                </c:pt>
                <c:pt idx="2231">
                  <c:v>446.5999999999832</c:v>
                </c:pt>
                <c:pt idx="2232">
                  <c:v>446.79999999998319</c:v>
                </c:pt>
                <c:pt idx="2233">
                  <c:v>446.99999999998317</c:v>
                </c:pt>
                <c:pt idx="2234">
                  <c:v>447.19999999998316</c:v>
                </c:pt>
                <c:pt idx="2235">
                  <c:v>447.39999999998315</c:v>
                </c:pt>
                <c:pt idx="2236">
                  <c:v>447.59999999998314</c:v>
                </c:pt>
                <c:pt idx="2237">
                  <c:v>447.79999999998313</c:v>
                </c:pt>
                <c:pt idx="2238">
                  <c:v>447.99999999998312</c:v>
                </c:pt>
                <c:pt idx="2239">
                  <c:v>448.19999999998311</c:v>
                </c:pt>
                <c:pt idx="2240">
                  <c:v>448.39999999998309</c:v>
                </c:pt>
                <c:pt idx="2241">
                  <c:v>448.59999999998308</c:v>
                </c:pt>
                <c:pt idx="2242">
                  <c:v>448.79999999998307</c:v>
                </c:pt>
                <c:pt idx="2243">
                  <c:v>448.99999999998306</c:v>
                </c:pt>
                <c:pt idx="2244">
                  <c:v>449.19999999998305</c:v>
                </c:pt>
                <c:pt idx="2245">
                  <c:v>449.39999999998304</c:v>
                </c:pt>
                <c:pt idx="2246">
                  <c:v>449.59999999998303</c:v>
                </c:pt>
                <c:pt idx="2247">
                  <c:v>449.79999999998302</c:v>
                </c:pt>
                <c:pt idx="2248">
                  <c:v>449.999999999983</c:v>
                </c:pt>
                <c:pt idx="2249">
                  <c:v>450.19999999998299</c:v>
                </c:pt>
                <c:pt idx="2250">
                  <c:v>450.39999999998298</c:v>
                </c:pt>
                <c:pt idx="2251">
                  <c:v>450.59999999998297</c:v>
                </c:pt>
                <c:pt idx="2252">
                  <c:v>450.79999999998296</c:v>
                </c:pt>
                <c:pt idx="2253">
                  <c:v>450.99999999998295</c:v>
                </c:pt>
                <c:pt idx="2254">
                  <c:v>451.19999999998294</c:v>
                </c:pt>
                <c:pt idx="2255">
                  <c:v>451.39999999998292</c:v>
                </c:pt>
                <c:pt idx="2256">
                  <c:v>451.59999999998291</c:v>
                </c:pt>
                <c:pt idx="2257">
                  <c:v>451.7999999999829</c:v>
                </c:pt>
                <c:pt idx="2258">
                  <c:v>451.99999999998289</c:v>
                </c:pt>
                <c:pt idx="2259">
                  <c:v>452.19999999998288</c:v>
                </c:pt>
                <c:pt idx="2260">
                  <c:v>452.39999999998287</c:v>
                </c:pt>
                <c:pt idx="2261">
                  <c:v>452.59999999998286</c:v>
                </c:pt>
                <c:pt idx="2262">
                  <c:v>452.79999999998284</c:v>
                </c:pt>
                <c:pt idx="2263">
                  <c:v>452.99999999998283</c:v>
                </c:pt>
                <c:pt idx="2264">
                  <c:v>453.19999999998282</c:v>
                </c:pt>
                <c:pt idx="2265">
                  <c:v>453.39999999998281</c:v>
                </c:pt>
                <c:pt idx="2266">
                  <c:v>453.5999999999828</c:v>
                </c:pt>
                <c:pt idx="2267">
                  <c:v>453.79999999998279</c:v>
                </c:pt>
                <c:pt idx="2268">
                  <c:v>453.99999999998278</c:v>
                </c:pt>
                <c:pt idx="2269">
                  <c:v>454.19999999998277</c:v>
                </c:pt>
                <c:pt idx="2270">
                  <c:v>454.39999999998275</c:v>
                </c:pt>
                <c:pt idx="2271">
                  <c:v>454.59999999998274</c:v>
                </c:pt>
                <c:pt idx="2272">
                  <c:v>454.79999999998273</c:v>
                </c:pt>
                <c:pt idx="2273">
                  <c:v>454.99999999998272</c:v>
                </c:pt>
                <c:pt idx="2274">
                  <c:v>455.19999999998271</c:v>
                </c:pt>
                <c:pt idx="2275">
                  <c:v>455.3999999999827</c:v>
                </c:pt>
                <c:pt idx="2276">
                  <c:v>455.59999999998269</c:v>
                </c:pt>
                <c:pt idx="2277">
                  <c:v>455.79999999998267</c:v>
                </c:pt>
                <c:pt idx="2278">
                  <c:v>455.99999999998266</c:v>
                </c:pt>
                <c:pt idx="2279">
                  <c:v>456.19999999998265</c:v>
                </c:pt>
                <c:pt idx="2280">
                  <c:v>456.39999999998264</c:v>
                </c:pt>
                <c:pt idx="2281">
                  <c:v>456.59999999998263</c:v>
                </c:pt>
                <c:pt idx="2282">
                  <c:v>456.79999999998262</c:v>
                </c:pt>
                <c:pt idx="2283">
                  <c:v>456.99999999998261</c:v>
                </c:pt>
                <c:pt idx="2284">
                  <c:v>457.19999999998259</c:v>
                </c:pt>
                <c:pt idx="2285">
                  <c:v>457.39999999998258</c:v>
                </c:pt>
                <c:pt idx="2286">
                  <c:v>457.59999999998257</c:v>
                </c:pt>
                <c:pt idx="2287">
                  <c:v>457.79999999998256</c:v>
                </c:pt>
                <c:pt idx="2288">
                  <c:v>457.99999999998255</c:v>
                </c:pt>
                <c:pt idx="2289">
                  <c:v>458.19999999998254</c:v>
                </c:pt>
                <c:pt idx="2290">
                  <c:v>458.39999999998253</c:v>
                </c:pt>
                <c:pt idx="2291">
                  <c:v>458.59999999998251</c:v>
                </c:pt>
                <c:pt idx="2292">
                  <c:v>458.7999999999825</c:v>
                </c:pt>
                <c:pt idx="2293">
                  <c:v>458.99999999998249</c:v>
                </c:pt>
                <c:pt idx="2294">
                  <c:v>459.19999999998248</c:v>
                </c:pt>
                <c:pt idx="2295">
                  <c:v>459.39999999998247</c:v>
                </c:pt>
                <c:pt idx="2296">
                  <c:v>459.59999999998246</c:v>
                </c:pt>
                <c:pt idx="2297">
                  <c:v>459.79999999998245</c:v>
                </c:pt>
                <c:pt idx="2298">
                  <c:v>459.99999999998244</c:v>
                </c:pt>
                <c:pt idx="2299">
                  <c:v>460.19999999998242</c:v>
                </c:pt>
                <c:pt idx="2300">
                  <c:v>460.39999999998241</c:v>
                </c:pt>
                <c:pt idx="2301">
                  <c:v>460.5999999999824</c:v>
                </c:pt>
                <c:pt idx="2302">
                  <c:v>460.79999999998239</c:v>
                </c:pt>
                <c:pt idx="2303">
                  <c:v>460.99999999998238</c:v>
                </c:pt>
                <c:pt idx="2304">
                  <c:v>461.19999999998237</c:v>
                </c:pt>
                <c:pt idx="2305">
                  <c:v>461.39999999998236</c:v>
                </c:pt>
                <c:pt idx="2306">
                  <c:v>461.59999999998234</c:v>
                </c:pt>
                <c:pt idx="2307">
                  <c:v>461.79999999998233</c:v>
                </c:pt>
                <c:pt idx="2308">
                  <c:v>461.99999999998232</c:v>
                </c:pt>
                <c:pt idx="2309">
                  <c:v>462.19999999998231</c:v>
                </c:pt>
                <c:pt idx="2310">
                  <c:v>462.3999999999823</c:v>
                </c:pt>
                <c:pt idx="2311">
                  <c:v>462.59999999998229</c:v>
                </c:pt>
                <c:pt idx="2312">
                  <c:v>462.79999999998228</c:v>
                </c:pt>
                <c:pt idx="2313">
                  <c:v>462.99999999998226</c:v>
                </c:pt>
                <c:pt idx="2314">
                  <c:v>463.19999999998225</c:v>
                </c:pt>
                <c:pt idx="2315">
                  <c:v>463.39999999998224</c:v>
                </c:pt>
                <c:pt idx="2316">
                  <c:v>463.59999999998223</c:v>
                </c:pt>
                <c:pt idx="2317">
                  <c:v>463.79999999998222</c:v>
                </c:pt>
                <c:pt idx="2318">
                  <c:v>463.99999999998221</c:v>
                </c:pt>
                <c:pt idx="2319">
                  <c:v>464.1999999999822</c:v>
                </c:pt>
                <c:pt idx="2320">
                  <c:v>464.39999999998219</c:v>
                </c:pt>
                <c:pt idx="2321">
                  <c:v>464.59999999998217</c:v>
                </c:pt>
                <c:pt idx="2322">
                  <c:v>464.79999999998216</c:v>
                </c:pt>
                <c:pt idx="2323">
                  <c:v>464.99999999998215</c:v>
                </c:pt>
                <c:pt idx="2324">
                  <c:v>465.19999999998214</c:v>
                </c:pt>
                <c:pt idx="2325">
                  <c:v>465.39999999998213</c:v>
                </c:pt>
                <c:pt idx="2326">
                  <c:v>465.59999999998212</c:v>
                </c:pt>
                <c:pt idx="2327">
                  <c:v>465.79999999998211</c:v>
                </c:pt>
                <c:pt idx="2328">
                  <c:v>465.99999999998209</c:v>
                </c:pt>
                <c:pt idx="2329">
                  <c:v>466.19999999998208</c:v>
                </c:pt>
                <c:pt idx="2330">
                  <c:v>466.39999999998207</c:v>
                </c:pt>
                <c:pt idx="2331">
                  <c:v>466.59999999998206</c:v>
                </c:pt>
                <c:pt idx="2332">
                  <c:v>466.79999999998205</c:v>
                </c:pt>
                <c:pt idx="2333">
                  <c:v>466.99999999998204</c:v>
                </c:pt>
                <c:pt idx="2334">
                  <c:v>467.19999999998203</c:v>
                </c:pt>
                <c:pt idx="2335">
                  <c:v>467.39999999998201</c:v>
                </c:pt>
                <c:pt idx="2336">
                  <c:v>467.599999999982</c:v>
                </c:pt>
                <c:pt idx="2337">
                  <c:v>467.79999999998199</c:v>
                </c:pt>
                <c:pt idx="2338">
                  <c:v>467.99999999998198</c:v>
                </c:pt>
                <c:pt idx="2339">
                  <c:v>468.19999999998197</c:v>
                </c:pt>
                <c:pt idx="2340">
                  <c:v>468.39999999998196</c:v>
                </c:pt>
                <c:pt idx="2341">
                  <c:v>468.59999999998195</c:v>
                </c:pt>
                <c:pt idx="2342">
                  <c:v>468.79999999998194</c:v>
                </c:pt>
                <c:pt idx="2343">
                  <c:v>468.99999999998192</c:v>
                </c:pt>
                <c:pt idx="2344">
                  <c:v>469.19999999998191</c:v>
                </c:pt>
                <c:pt idx="2345">
                  <c:v>469.3999999999819</c:v>
                </c:pt>
                <c:pt idx="2346">
                  <c:v>469.59999999998189</c:v>
                </c:pt>
                <c:pt idx="2347">
                  <c:v>469.79999999998188</c:v>
                </c:pt>
                <c:pt idx="2348">
                  <c:v>469.99999999998187</c:v>
                </c:pt>
                <c:pt idx="2349">
                  <c:v>470.19999999998186</c:v>
                </c:pt>
                <c:pt idx="2350">
                  <c:v>470.39999999998184</c:v>
                </c:pt>
                <c:pt idx="2351">
                  <c:v>470.59999999998183</c:v>
                </c:pt>
                <c:pt idx="2352">
                  <c:v>470.79999999998182</c:v>
                </c:pt>
                <c:pt idx="2353">
                  <c:v>470.99999999998181</c:v>
                </c:pt>
                <c:pt idx="2354">
                  <c:v>471.1999999999818</c:v>
                </c:pt>
                <c:pt idx="2355">
                  <c:v>471.39999999998179</c:v>
                </c:pt>
                <c:pt idx="2356">
                  <c:v>471.59999999998178</c:v>
                </c:pt>
                <c:pt idx="2357">
                  <c:v>471.79999999998176</c:v>
                </c:pt>
                <c:pt idx="2358">
                  <c:v>471.99999999998175</c:v>
                </c:pt>
                <c:pt idx="2359">
                  <c:v>472.19999999998174</c:v>
                </c:pt>
                <c:pt idx="2360">
                  <c:v>472.39999999998173</c:v>
                </c:pt>
                <c:pt idx="2361">
                  <c:v>472.59999999998172</c:v>
                </c:pt>
                <c:pt idx="2362">
                  <c:v>472.79999999998171</c:v>
                </c:pt>
                <c:pt idx="2363">
                  <c:v>472.9999999999817</c:v>
                </c:pt>
                <c:pt idx="2364">
                  <c:v>473.19999999998169</c:v>
                </c:pt>
                <c:pt idx="2365">
                  <c:v>473.39999999998167</c:v>
                </c:pt>
                <c:pt idx="2366">
                  <c:v>473.59999999998166</c:v>
                </c:pt>
                <c:pt idx="2367">
                  <c:v>473.79999999998165</c:v>
                </c:pt>
                <c:pt idx="2368">
                  <c:v>473.99999999998164</c:v>
                </c:pt>
                <c:pt idx="2369">
                  <c:v>474.19999999998163</c:v>
                </c:pt>
                <c:pt idx="2370">
                  <c:v>474.39999999998162</c:v>
                </c:pt>
                <c:pt idx="2371">
                  <c:v>474.59999999998161</c:v>
                </c:pt>
                <c:pt idx="2372">
                  <c:v>474.79999999998159</c:v>
                </c:pt>
                <c:pt idx="2373">
                  <c:v>474.99999999998158</c:v>
                </c:pt>
                <c:pt idx="2374">
                  <c:v>475.19999999998157</c:v>
                </c:pt>
                <c:pt idx="2375">
                  <c:v>475.39999999998156</c:v>
                </c:pt>
                <c:pt idx="2376">
                  <c:v>475.59999999998155</c:v>
                </c:pt>
                <c:pt idx="2377">
                  <c:v>475.79999999998154</c:v>
                </c:pt>
                <c:pt idx="2378">
                  <c:v>475.99999999998153</c:v>
                </c:pt>
                <c:pt idx="2379">
                  <c:v>476.19999999998151</c:v>
                </c:pt>
                <c:pt idx="2380">
                  <c:v>476.3999999999815</c:v>
                </c:pt>
                <c:pt idx="2381">
                  <c:v>476.59999999998149</c:v>
                </c:pt>
                <c:pt idx="2382">
                  <c:v>476.79999999998148</c:v>
                </c:pt>
                <c:pt idx="2383">
                  <c:v>476.99999999998147</c:v>
                </c:pt>
                <c:pt idx="2384">
                  <c:v>477.19999999998146</c:v>
                </c:pt>
                <c:pt idx="2385">
                  <c:v>477.39999999998145</c:v>
                </c:pt>
                <c:pt idx="2386">
                  <c:v>477.59999999998143</c:v>
                </c:pt>
                <c:pt idx="2387">
                  <c:v>477.79999999998142</c:v>
                </c:pt>
                <c:pt idx="2388">
                  <c:v>477.99999999998141</c:v>
                </c:pt>
                <c:pt idx="2389">
                  <c:v>478.1999999999814</c:v>
                </c:pt>
                <c:pt idx="2390">
                  <c:v>478.39999999998139</c:v>
                </c:pt>
                <c:pt idx="2391">
                  <c:v>478.59999999998138</c:v>
                </c:pt>
                <c:pt idx="2392">
                  <c:v>478.79999999998137</c:v>
                </c:pt>
                <c:pt idx="2393">
                  <c:v>478.99999999998136</c:v>
                </c:pt>
                <c:pt idx="2394">
                  <c:v>479.19999999998134</c:v>
                </c:pt>
                <c:pt idx="2395">
                  <c:v>479.39999999998133</c:v>
                </c:pt>
                <c:pt idx="2396">
                  <c:v>479.59999999998132</c:v>
                </c:pt>
                <c:pt idx="2397">
                  <c:v>479.79999999998131</c:v>
                </c:pt>
                <c:pt idx="2398">
                  <c:v>479.9999999999813</c:v>
                </c:pt>
                <c:pt idx="2399">
                  <c:v>480.19999999998129</c:v>
                </c:pt>
                <c:pt idx="2400">
                  <c:v>480.39999999998128</c:v>
                </c:pt>
                <c:pt idx="2401">
                  <c:v>480.59999999998126</c:v>
                </c:pt>
                <c:pt idx="2402">
                  <c:v>480.79999999998125</c:v>
                </c:pt>
                <c:pt idx="2403">
                  <c:v>480.99999999998124</c:v>
                </c:pt>
                <c:pt idx="2404">
                  <c:v>481.19999999998123</c:v>
                </c:pt>
                <c:pt idx="2405">
                  <c:v>481.39999999998122</c:v>
                </c:pt>
                <c:pt idx="2406">
                  <c:v>481.59999999998121</c:v>
                </c:pt>
                <c:pt idx="2407">
                  <c:v>481.7999999999812</c:v>
                </c:pt>
                <c:pt idx="2408">
                  <c:v>481.99999999998118</c:v>
                </c:pt>
                <c:pt idx="2409">
                  <c:v>482.19999999998117</c:v>
                </c:pt>
                <c:pt idx="2410">
                  <c:v>482.39999999998116</c:v>
                </c:pt>
                <c:pt idx="2411">
                  <c:v>482.59999999998115</c:v>
                </c:pt>
                <c:pt idx="2412">
                  <c:v>482.79999999998114</c:v>
                </c:pt>
                <c:pt idx="2413">
                  <c:v>482.99999999998113</c:v>
                </c:pt>
                <c:pt idx="2414">
                  <c:v>483.19999999998112</c:v>
                </c:pt>
                <c:pt idx="2415">
                  <c:v>483.39999999998111</c:v>
                </c:pt>
                <c:pt idx="2416">
                  <c:v>483.59999999998109</c:v>
                </c:pt>
                <c:pt idx="2417">
                  <c:v>483.79999999998108</c:v>
                </c:pt>
                <c:pt idx="2418">
                  <c:v>483.99999999998107</c:v>
                </c:pt>
                <c:pt idx="2419">
                  <c:v>484.19999999998106</c:v>
                </c:pt>
                <c:pt idx="2420">
                  <c:v>484.39999999998105</c:v>
                </c:pt>
                <c:pt idx="2421">
                  <c:v>484.59999999998104</c:v>
                </c:pt>
                <c:pt idx="2422">
                  <c:v>484.79999999998103</c:v>
                </c:pt>
                <c:pt idx="2423">
                  <c:v>484.99999999998101</c:v>
                </c:pt>
                <c:pt idx="2424">
                  <c:v>485.199999999981</c:v>
                </c:pt>
                <c:pt idx="2425">
                  <c:v>485.39999999998099</c:v>
                </c:pt>
                <c:pt idx="2426">
                  <c:v>485.59999999998098</c:v>
                </c:pt>
                <c:pt idx="2427">
                  <c:v>485.79999999998097</c:v>
                </c:pt>
                <c:pt idx="2428">
                  <c:v>485.99999999998096</c:v>
                </c:pt>
                <c:pt idx="2429">
                  <c:v>486.19999999998095</c:v>
                </c:pt>
                <c:pt idx="2430">
                  <c:v>486.39999999998093</c:v>
                </c:pt>
                <c:pt idx="2431">
                  <c:v>486.59999999998092</c:v>
                </c:pt>
                <c:pt idx="2432">
                  <c:v>486.79999999998091</c:v>
                </c:pt>
                <c:pt idx="2433">
                  <c:v>486.9999999999809</c:v>
                </c:pt>
                <c:pt idx="2434">
                  <c:v>487.19999999998089</c:v>
                </c:pt>
                <c:pt idx="2435">
                  <c:v>487.39999999998088</c:v>
                </c:pt>
                <c:pt idx="2436">
                  <c:v>487.59999999998087</c:v>
                </c:pt>
                <c:pt idx="2437">
                  <c:v>487.79999999998086</c:v>
                </c:pt>
                <c:pt idx="2438">
                  <c:v>487.99999999998084</c:v>
                </c:pt>
                <c:pt idx="2439">
                  <c:v>488.19999999998083</c:v>
                </c:pt>
                <c:pt idx="2440">
                  <c:v>488.39999999998082</c:v>
                </c:pt>
                <c:pt idx="2441">
                  <c:v>488.59999999998081</c:v>
                </c:pt>
                <c:pt idx="2442">
                  <c:v>488.7999999999808</c:v>
                </c:pt>
                <c:pt idx="2443">
                  <c:v>488.99999999998079</c:v>
                </c:pt>
                <c:pt idx="2444">
                  <c:v>489.19999999998078</c:v>
                </c:pt>
                <c:pt idx="2445">
                  <c:v>489.39999999998076</c:v>
                </c:pt>
                <c:pt idx="2446">
                  <c:v>489.59999999998075</c:v>
                </c:pt>
                <c:pt idx="2447">
                  <c:v>489.79999999998074</c:v>
                </c:pt>
                <c:pt idx="2448">
                  <c:v>489.99999999998073</c:v>
                </c:pt>
                <c:pt idx="2449">
                  <c:v>490.19999999998072</c:v>
                </c:pt>
                <c:pt idx="2450">
                  <c:v>490.39999999998071</c:v>
                </c:pt>
                <c:pt idx="2451">
                  <c:v>490.5999999999807</c:v>
                </c:pt>
                <c:pt idx="2452">
                  <c:v>490.79999999998068</c:v>
                </c:pt>
                <c:pt idx="2453">
                  <c:v>490.99999999998067</c:v>
                </c:pt>
                <c:pt idx="2454">
                  <c:v>491.19999999998066</c:v>
                </c:pt>
                <c:pt idx="2455">
                  <c:v>491.39999999998065</c:v>
                </c:pt>
                <c:pt idx="2456">
                  <c:v>491.59999999998064</c:v>
                </c:pt>
                <c:pt idx="2457">
                  <c:v>491.79999999998063</c:v>
                </c:pt>
                <c:pt idx="2458">
                  <c:v>491.99999999998062</c:v>
                </c:pt>
                <c:pt idx="2459">
                  <c:v>492.19999999998061</c:v>
                </c:pt>
                <c:pt idx="2460">
                  <c:v>492.39999999998059</c:v>
                </c:pt>
                <c:pt idx="2461">
                  <c:v>492.59999999998058</c:v>
                </c:pt>
                <c:pt idx="2462">
                  <c:v>492.79999999998057</c:v>
                </c:pt>
                <c:pt idx="2463">
                  <c:v>492.99999999998056</c:v>
                </c:pt>
                <c:pt idx="2464">
                  <c:v>493.19999999998055</c:v>
                </c:pt>
                <c:pt idx="2465">
                  <c:v>493.39999999998054</c:v>
                </c:pt>
                <c:pt idx="2466">
                  <c:v>493.59999999998053</c:v>
                </c:pt>
                <c:pt idx="2467">
                  <c:v>493.79999999998051</c:v>
                </c:pt>
                <c:pt idx="2468">
                  <c:v>493.9999999999805</c:v>
                </c:pt>
                <c:pt idx="2469">
                  <c:v>494.19999999998049</c:v>
                </c:pt>
                <c:pt idx="2470">
                  <c:v>494.39999999998048</c:v>
                </c:pt>
                <c:pt idx="2471">
                  <c:v>494.59999999998047</c:v>
                </c:pt>
                <c:pt idx="2472">
                  <c:v>494.79999999998046</c:v>
                </c:pt>
                <c:pt idx="2473">
                  <c:v>494.99999999998045</c:v>
                </c:pt>
                <c:pt idx="2474">
                  <c:v>495.19999999998043</c:v>
                </c:pt>
                <c:pt idx="2475">
                  <c:v>495.39999999998042</c:v>
                </c:pt>
                <c:pt idx="2476">
                  <c:v>495.59999999998041</c:v>
                </c:pt>
                <c:pt idx="2477">
                  <c:v>495.7999999999804</c:v>
                </c:pt>
                <c:pt idx="2478">
                  <c:v>495.99999999998039</c:v>
                </c:pt>
                <c:pt idx="2479">
                  <c:v>496.19999999998038</c:v>
                </c:pt>
                <c:pt idx="2480">
                  <c:v>496.39999999998037</c:v>
                </c:pt>
                <c:pt idx="2481">
                  <c:v>496.59999999998035</c:v>
                </c:pt>
                <c:pt idx="2482">
                  <c:v>496.79999999998034</c:v>
                </c:pt>
                <c:pt idx="2483">
                  <c:v>496.99999999998033</c:v>
                </c:pt>
                <c:pt idx="2484">
                  <c:v>497.19999999998032</c:v>
                </c:pt>
                <c:pt idx="2485">
                  <c:v>497.39999999998031</c:v>
                </c:pt>
                <c:pt idx="2486">
                  <c:v>497.5999999999803</c:v>
                </c:pt>
                <c:pt idx="2487">
                  <c:v>497.79999999998029</c:v>
                </c:pt>
                <c:pt idx="2488">
                  <c:v>497.99999999998028</c:v>
                </c:pt>
                <c:pt idx="2489">
                  <c:v>498.19999999998026</c:v>
                </c:pt>
                <c:pt idx="2490">
                  <c:v>498.39999999998025</c:v>
                </c:pt>
                <c:pt idx="2491">
                  <c:v>498.59999999998024</c:v>
                </c:pt>
                <c:pt idx="2492">
                  <c:v>498.79999999998023</c:v>
                </c:pt>
                <c:pt idx="2493">
                  <c:v>498.99999999998022</c:v>
                </c:pt>
                <c:pt idx="2494">
                  <c:v>499.19999999998021</c:v>
                </c:pt>
                <c:pt idx="2495">
                  <c:v>499.3999999999802</c:v>
                </c:pt>
                <c:pt idx="2496">
                  <c:v>499.59999999998018</c:v>
                </c:pt>
                <c:pt idx="2497">
                  <c:v>499.79999999998017</c:v>
                </c:pt>
                <c:pt idx="2498">
                  <c:v>499.99999999998016</c:v>
                </c:pt>
                <c:pt idx="2499">
                  <c:v>500.19999999998015</c:v>
                </c:pt>
                <c:pt idx="2500">
                  <c:v>500.39999999998014</c:v>
                </c:pt>
                <c:pt idx="2501">
                  <c:v>500.59999999998013</c:v>
                </c:pt>
                <c:pt idx="2502">
                  <c:v>500.79999999998012</c:v>
                </c:pt>
                <c:pt idx="2503">
                  <c:v>500.9999999999801</c:v>
                </c:pt>
                <c:pt idx="2504">
                  <c:v>501.19999999998009</c:v>
                </c:pt>
                <c:pt idx="2505">
                  <c:v>501.39999999998008</c:v>
                </c:pt>
                <c:pt idx="2506">
                  <c:v>501.59999999998007</c:v>
                </c:pt>
                <c:pt idx="2507">
                  <c:v>501.79999999998006</c:v>
                </c:pt>
                <c:pt idx="2508">
                  <c:v>501.99999999998005</c:v>
                </c:pt>
                <c:pt idx="2509">
                  <c:v>502.19999999998004</c:v>
                </c:pt>
                <c:pt idx="2510">
                  <c:v>502.39999999998003</c:v>
                </c:pt>
                <c:pt idx="2511">
                  <c:v>502.59999999998001</c:v>
                </c:pt>
                <c:pt idx="2512">
                  <c:v>502.79999999998</c:v>
                </c:pt>
                <c:pt idx="2513">
                  <c:v>502.99999999997999</c:v>
                </c:pt>
                <c:pt idx="2514">
                  <c:v>503.19999999997998</c:v>
                </c:pt>
                <c:pt idx="2515">
                  <c:v>503.39999999997997</c:v>
                </c:pt>
                <c:pt idx="2516">
                  <c:v>503.59999999997996</c:v>
                </c:pt>
                <c:pt idx="2517">
                  <c:v>503.79999999997995</c:v>
                </c:pt>
                <c:pt idx="2518">
                  <c:v>503.99999999997993</c:v>
                </c:pt>
                <c:pt idx="2519">
                  <c:v>504.19999999997992</c:v>
                </c:pt>
                <c:pt idx="2520">
                  <c:v>504.39999999997991</c:v>
                </c:pt>
                <c:pt idx="2521">
                  <c:v>504.5999999999799</c:v>
                </c:pt>
                <c:pt idx="2522">
                  <c:v>504.79999999997989</c:v>
                </c:pt>
                <c:pt idx="2523">
                  <c:v>504.99999999997988</c:v>
                </c:pt>
                <c:pt idx="2524">
                  <c:v>505.19999999997987</c:v>
                </c:pt>
                <c:pt idx="2525">
                  <c:v>505.39999999997985</c:v>
                </c:pt>
                <c:pt idx="2526">
                  <c:v>505.59999999997984</c:v>
                </c:pt>
                <c:pt idx="2527">
                  <c:v>505.79999999997983</c:v>
                </c:pt>
                <c:pt idx="2528">
                  <c:v>505.99999999997982</c:v>
                </c:pt>
                <c:pt idx="2529">
                  <c:v>506.19999999997981</c:v>
                </c:pt>
                <c:pt idx="2530">
                  <c:v>506.3999999999798</c:v>
                </c:pt>
                <c:pt idx="2531">
                  <c:v>506.59999999997979</c:v>
                </c:pt>
                <c:pt idx="2532">
                  <c:v>506.79999999997978</c:v>
                </c:pt>
                <c:pt idx="2533">
                  <c:v>506.99999999997976</c:v>
                </c:pt>
                <c:pt idx="2534">
                  <c:v>507.19999999997975</c:v>
                </c:pt>
                <c:pt idx="2535">
                  <c:v>507.39999999997974</c:v>
                </c:pt>
                <c:pt idx="2536">
                  <c:v>507.59999999997973</c:v>
                </c:pt>
                <c:pt idx="2537">
                  <c:v>507.79999999997972</c:v>
                </c:pt>
                <c:pt idx="2538">
                  <c:v>507.99999999997971</c:v>
                </c:pt>
                <c:pt idx="2539">
                  <c:v>508.1999999999797</c:v>
                </c:pt>
                <c:pt idx="2540">
                  <c:v>508.39999999997968</c:v>
                </c:pt>
                <c:pt idx="2541">
                  <c:v>508.59999999997967</c:v>
                </c:pt>
                <c:pt idx="2542">
                  <c:v>508.79999999997966</c:v>
                </c:pt>
                <c:pt idx="2543">
                  <c:v>508.99999999997965</c:v>
                </c:pt>
                <c:pt idx="2544">
                  <c:v>509.19999999997964</c:v>
                </c:pt>
                <c:pt idx="2545">
                  <c:v>509.39999999997963</c:v>
                </c:pt>
                <c:pt idx="2546">
                  <c:v>509.59999999997962</c:v>
                </c:pt>
                <c:pt idx="2547">
                  <c:v>509.7999999999796</c:v>
                </c:pt>
                <c:pt idx="2548">
                  <c:v>509.99999999997959</c:v>
                </c:pt>
                <c:pt idx="2549">
                  <c:v>510.19999999997958</c:v>
                </c:pt>
                <c:pt idx="2550">
                  <c:v>510.39999999997957</c:v>
                </c:pt>
                <c:pt idx="2551">
                  <c:v>510.59999999997956</c:v>
                </c:pt>
                <c:pt idx="2552">
                  <c:v>510.79999999997955</c:v>
                </c:pt>
                <c:pt idx="2553">
                  <c:v>510.99999999997954</c:v>
                </c:pt>
                <c:pt idx="2554">
                  <c:v>511.19999999997953</c:v>
                </c:pt>
                <c:pt idx="2555">
                  <c:v>511.39999999997951</c:v>
                </c:pt>
                <c:pt idx="2556">
                  <c:v>511.5999999999795</c:v>
                </c:pt>
                <c:pt idx="2557">
                  <c:v>511.79999999997949</c:v>
                </c:pt>
                <c:pt idx="2558">
                  <c:v>511.99999999997948</c:v>
                </c:pt>
                <c:pt idx="2559">
                  <c:v>512.19999999997947</c:v>
                </c:pt>
                <c:pt idx="2560">
                  <c:v>512.39999999997951</c:v>
                </c:pt>
                <c:pt idx="2561">
                  <c:v>512.59999999997956</c:v>
                </c:pt>
                <c:pt idx="2562">
                  <c:v>512.7999999999796</c:v>
                </c:pt>
                <c:pt idx="2563">
                  <c:v>512.99999999997965</c:v>
                </c:pt>
                <c:pt idx="2564">
                  <c:v>513.1999999999797</c:v>
                </c:pt>
                <c:pt idx="2565">
                  <c:v>513.39999999997974</c:v>
                </c:pt>
                <c:pt idx="2566">
                  <c:v>513.59999999997979</c:v>
                </c:pt>
                <c:pt idx="2567">
                  <c:v>513.79999999997983</c:v>
                </c:pt>
                <c:pt idx="2568">
                  <c:v>513.99999999997988</c:v>
                </c:pt>
                <c:pt idx="2569">
                  <c:v>514.19999999997992</c:v>
                </c:pt>
                <c:pt idx="2570">
                  <c:v>514.39999999997997</c:v>
                </c:pt>
                <c:pt idx="2571">
                  <c:v>514.59999999998001</c:v>
                </c:pt>
                <c:pt idx="2572">
                  <c:v>514.79999999998006</c:v>
                </c:pt>
                <c:pt idx="2573">
                  <c:v>514.9999999999801</c:v>
                </c:pt>
                <c:pt idx="2574">
                  <c:v>515.19999999998015</c:v>
                </c:pt>
                <c:pt idx="2575">
                  <c:v>515.3999999999802</c:v>
                </c:pt>
                <c:pt idx="2576">
                  <c:v>515.59999999998024</c:v>
                </c:pt>
                <c:pt idx="2577">
                  <c:v>515.79999999998029</c:v>
                </c:pt>
                <c:pt idx="2578">
                  <c:v>515.99999999998033</c:v>
                </c:pt>
                <c:pt idx="2579">
                  <c:v>516.19999999998038</c:v>
                </c:pt>
                <c:pt idx="2580">
                  <c:v>516.39999999998042</c:v>
                </c:pt>
                <c:pt idx="2581">
                  <c:v>516.59999999998047</c:v>
                </c:pt>
                <c:pt idx="2582">
                  <c:v>516.79999999998051</c:v>
                </c:pt>
                <c:pt idx="2583">
                  <c:v>516.99999999998056</c:v>
                </c:pt>
                <c:pt idx="2584">
                  <c:v>517.19999999998061</c:v>
                </c:pt>
                <c:pt idx="2585">
                  <c:v>517.39999999998065</c:v>
                </c:pt>
                <c:pt idx="2586">
                  <c:v>517.5999999999807</c:v>
                </c:pt>
                <c:pt idx="2587">
                  <c:v>517.79999999998074</c:v>
                </c:pt>
                <c:pt idx="2588">
                  <c:v>517.99999999998079</c:v>
                </c:pt>
                <c:pt idx="2589">
                  <c:v>518.19999999998083</c:v>
                </c:pt>
                <c:pt idx="2590">
                  <c:v>518.39999999998088</c:v>
                </c:pt>
                <c:pt idx="2591">
                  <c:v>518.59999999998092</c:v>
                </c:pt>
                <c:pt idx="2592">
                  <c:v>518.79999999998097</c:v>
                </c:pt>
                <c:pt idx="2593">
                  <c:v>518.99999999998101</c:v>
                </c:pt>
                <c:pt idx="2594">
                  <c:v>519.19999999998106</c:v>
                </c:pt>
                <c:pt idx="2595">
                  <c:v>519.39999999998111</c:v>
                </c:pt>
                <c:pt idx="2596">
                  <c:v>519.59999999998115</c:v>
                </c:pt>
                <c:pt idx="2597">
                  <c:v>519.7999999999812</c:v>
                </c:pt>
                <c:pt idx="2598">
                  <c:v>519.99999999998124</c:v>
                </c:pt>
                <c:pt idx="2599">
                  <c:v>520.19999999998129</c:v>
                </c:pt>
                <c:pt idx="2600">
                  <c:v>520.39999999998133</c:v>
                </c:pt>
                <c:pt idx="2601">
                  <c:v>520.59999999998138</c:v>
                </c:pt>
                <c:pt idx="2602">
                  <c:v>520.79999999998142</c:v>
                </c:pt>
                <c:pt idx="2603">
                  <c:v>520.99999999998147</c:v>
                </c:pt>
                <c:pt idx="2604">
                  <c:v>521.19999999998151</c:v>
                </c:pt>
                <c:pt idx="2605">
                  <c:v>521.39999999998156</c:v>
                </c:pt>
                <c:pt idx="2606">
                  <c:v>521.59999999998161</c:v>
                </c:pt>
                <c:pt idx="2607">
                  <c:v>521.79999999998165</c:v>
                </c:pt>
                <c:pt idx="2608">
                  <c:v>521.9999999999817</c:v>
                </c:pt>
                <c:pt idx="2609">
                  <c:v>522.19999999998174</c:v>
                </c:pt>
                <c:pt idx="2610">
                  <c:v>522.39999999998179</c:v>
                </c:pt>
                <c:pt idx="2611">
                  <c:v>522.59999999998183</c:v>
                </c:pt>
                <c:pt idx="2612">
                  <c:v>522.79999999998188</c:v>
                </c:pt>
                <c:pt idx="2613">
                  <c:v>522.99999999998192</c:v>
                </c:pt>
                <c:pt idx="2614">
                  <c:v>523.19999999998197</c:v>
                </c:pt>
                <c:pt idx="2615">
                  <c:v>523.39999999998201</c:v>
                </c:pt>
                <c:pt idx="2616">
                  <c:v>523.59999999998206</c:v>
                </c:pt>
                <c:pt idx="2617">
                  <c:v>523.79999999998211</c:v>
                </c:pt>
                <c:pt idx="2618">
                  <c:v>523.99999999998215</c:v>
                </c:pt>
                <c:pt idx="2619">
                  <c:v>524.1999999999822</c:v>
                </c:pt>
                <c:pt idx="2620">
                  <c:v>524.39999999998224</c:v>
                </c:pt>
                <c:pt idx="2621">
                  <c:v>524.59999999998229</c:v>
                </c:pt>
                <c:pt idx="2622">
                  <c:v>524.79999999998233</c:v>
                </c:pt>
                <c:pt idx="2623">
                  <c:v>524.99999999998238</c:v>
                </c:pt>
                <c:pt idx="2624">
                  <c:v>525.19999999998242</c:v>
                </c:pt>
                <c:pt idx="2625">
                  <c:v>525.39999999998247</c:v>
                </c:pt>
                <c:pt idx="2626">
                  <c:v>525.59999999998251</c:v>
                </c:pt>
                <c:pt idx="2627">
                  <c:v>525.79999999998256</c:v>
                </c:pt>
                <c:pt idx="2628">
                  <c:v>525.99999999998261</c:v>
                </c:pt>
                <c:pt idx="2629">
                  <c:v>526.19999999998265</c:v>
                </c:pt>
                <c:pt idx="2630">
                  <c:v>526.3999999999827</c:v>
                </c:pt>
                <c:pt idx="2631">
                  <c:v>526.59999999998274</c:v>
                </c:pt>
                <c:pt idx="2632">
                  <c:v>526.79999999998279</c:v>
                </c:pt>
                <c:pt idx="2633">
                  <c:v>526.99999999998283</c:v>
                </c:pt>
                <c:pt idx="2634">
                  <c:v>527.19999999998288</c:v>
                </c:pt>
                <c:pt idx="2635">
                  <c:v>527.39999999998292</c:v>
                </c:pt>
                <c:pt idx="2636">
                  <c:v>527.59999999998297</c:v>
                </c:pt>
                <c:pt idx="2637">
                  <c:v>527.79999999998302</c:v>
                </c:pt>
                <c:pt idx="2638">
                  <c:v>527.99999999998306</c:v>
                </c:pt>
                <c:pt idx="2639">
                  <c:v>528.19999999998311</c:v>
                </c:pt>
                <c:pt idx="2640">
                  <c:v>528.39999999998315</c:v>
                </c:pt>
                <c:pt idx="2641">
                  <c:v>528.5999999999832</c:v>
                </c:pt>
                <c:pt idx="2642">
                  <c:v>528.79999999998324</c:v>
                </c:pt>
                <c:pt idx="2643">
                  <c:v>528.99999999998329</c:v>
                </c:pt>
                <c:pt idx="2644">
                  <c:v>529.19999999998333</c:v>
                </c:pt>
                <c:pt idx="2645">
                  <c:v>529.39999999998338</c:v>
                </c:pt>
                <c:pt idx="2646">
                  <c:v>529.59999999998342</c:v>
                </c:pt>
                <c:pt idx="2647">
                  <c:v>529.79999999998347</c:v>
                </c:pt>
                <c:pt idx="2648">
                  <c:v>529.99999999998352</c:v>
                </c:pt>
                <c:pt idx="2649">
                  <c:v>530.19999999998356</c:v>
                </c:pt>
                <c:pt idx="2650">
                  <c:v>530.39999999998361</c:v>
                </c:pt>
                <c:pt idx="2651">
                  <c:v>530.59999999998365</c:v>
                </c:pt>
                <c:pt idx="2652">
                  <c:v>530.7999999999837</c:v>
                </c:pt>
                <c:pt idx="2653">
                  <c:v>530.99999999998374</c:v>
                </c:pt>
                <c:pt idx="2654">
                  <c:v>531.19999999998379</c:v>
                </c:pt>
                <c:pt idx="2655">
                  <c:v>531.39999999998383</c:v>
                </c:pt>
                <c:pt idx="2656">
                  <c:v>531.59999999998388</c:v>
                </c:pt>
                <c:pt idx="2657">
                  <c:v>531.79999999998392</c:v>
                </c:pt>
                <c:pt idx="2658">
                  <c:v>531.99999999998397</c:v>
                </c:pt>
                <c:pt idx="2659">
                  <c:v>532.19999999998402</c:v>
                </c:pt>
                <c:pt idx="2660">
                  <c:v>532.39999999998406</c:v>
                </c:pt>
                <c:pt idx="2661">
                  <c:v>532.59999999998411</c:v>
                </c:pt>
                <c:pt idx="2662">
                  <c:v>532.79999999998415</c:v>
                </c:pt>
                <c:pt idx="2663">
                  <c:v>532.9999999999842</c:v>
                </c:pt>
                <c:pt idx="2664">
                  <c:v>533.19999999998424</c:v>
                </c:pt>
                <c:pt idx="2665">
                  <c:v>533.39999999998429</c:v>
                </c:pt>
                <c:pt idx="2666">
                  <c:v>533.59999999998433</c:v>
                </c:pt>
                <c:pt idx="2667">
                  <c:v>533.79999999998438</c:v>
                </c:pt>
                <c:pt idx="2668">
                  <c:v>533.99999999998442</c:v>
                </c:pt>
                <c:pt idx="2669">
                  <c:v>534.19999999998447</c:v>
                </c:pt>
                <c:pt idx="2670">
                  <c:v>534.39999999998452</c:v>
                </c:pt>
                <c:pt idx="2671">
                  <c:v>534.59999999998456</c:v>
                </c:pt>
                <c:pt idx="2672">
                  <c:v>534.79999999998461</c:v>
                </c:pt>
                <c:pt idx="2673">
                  <c:v>534.99999999998465</c:v>
                </c:pt>
                <c:pt idx="2674">
                  <c:v>535.1999999999847</c:v>
                </c:pt>
                <c:pt idx="2675">
                  <c:v>535.39999999998474</c:v>
                </c:pt>
                <c:pt idx="2676">
                  <c:v>535.59999999998479</c:v>
                </c:pt>
                <c:pt idx="2677">
                  <c:v>535.79999999998483</c:v>
                </c:pt>
                <c:pt idx="2678">
                  <c:v>535.99999999998488</c:v>
                </c:pt>
                <c:pt idx="2679">
                  <c:v>536.19999999998493</c:v>
                </c:pt>
                <c:pt idx="2680">
                  <c:v>536.39999999998497</c:v>
                </c:pt>
                <c:pt idx="2681">
                  <c:v>536.59999999998502</c:v>
                </c:pt>
                <c:pt idx="2682">
                  <c:v>536.79999999998506</c:v>
                </c:pt>
                <c:pt idx="2683">
                  <c:v>536.99999999998511</c:v>
                </c:pt>
                <c:pt idx="2684">
                  <c:v>537.19999999998515</c:v>
                </c:pt>
                <c:pt idx="2685">
                  <c:v>537.3999999999852</c:v>
                </c:pt>
                <c:pt idx="2686">
                  <c:v>537.59999999998524</c:v>
                </c:pt>
                <c:pt idx="2687">
                  <c:v>537.79999999998529</c:v>
                </c:pt>
                <c:pt idx="2688">
                  <c:v>537.99999999998533</c:v>
                </c:pt>
                <c:pt idx="2689">
                  <c:v>538.19999999998538</c:v>
                </c:pt>
                <c:pt idx="2690">
                  <c:v>538.39999999998543</c:v>
                </c:pt>
                <c:pt idx="2691">
                  <c:v>538.59999999998547</c:v>
                </c:pt>
                <c:pt idx="2692">
                  <c:v>538.79999999998552</c:v>
                </c:pt>
                <c:pt idx="2693">
                  <c:v>538.99999999998556</c:v>
                </c:pt>
                <c:pt idx="2694">
                  <c:v>539.19999999998561</c:v>
                </c:pt>
                <c:pt idx="2695">
                  <c:v>539.39999999998565</c:v>
                </c:pt>
                <c:pt idx="2696">
                  <c:v>539.5999999999857</c:v>
                </c:pt>
                <c:pt idx="2697">
                  <c:v>539.79999999998574</c:v>
                </c:pt>
                <c:pt idx="2698">
                  <c:v>539.99999999998579</c:v>
                </c:pt>
                <c:pt idx="2699">
                  <c:v>540.19999999998583</c:v>
                </c:pt>
                <c:pt idx="2700">
                  <c:v>540.39999999998588</c:v>
                </c:pt>
                <c:pt idx="2701">
                  <c:v>540.59999999998593</c:v>
                </c:pt>
                <c:pt idx="2702">
                  <c:v>540.79999999998597</c:v>
                </c:pt>
                <c:pt idx="2703">
                  <c:v>540.99999999998602</c:v>
                </c:pt>
                <c:pt idx="2704">
                  <c:v>541.19999999998606</c:v>
                </c:pt>
                <c:pt idx="2705">
                  <c:v>541.39999999998611</c:v>
                </c:pt>
                <c:pt idx="2706">
                  <c:v>541.59999999998615</c:v>
                </c:pt>
                <c:pt idx="2707">
                  <c:v>541.7999999999862</c:v>
                </c:pt>
                <c:pt idx="2708">
                  <c:v>541.99999999998624</c:v>
                </c:pt>
                <c:pt idx="2709">
                  <c:v>542.19999999998629</c:v>
                </c:pt>
                <c:pt idx="2710">
                  <c:v>542.39999999998633</c:v>
                </c:pt>
                <c:pt idx="2711">
                  <c:v>542.59999999998638</c:v>
                </c:pt>
                <c:pt idx="2712">
                  <c:v>542.79999999998643</c:v>
                </c:pt>
                <c:pt idx="2713">
                  <c:v>542.99999999998647</c:v>
                </c:pt>
                <c:pt idx="2714">
                  <c:v>543.19999999998652</c:v>
                </c:pt>
                <c:pt idx="2715">
                  <c:v>543.39999999998656</c:v>
                </c:pt>
                <c:pt idx="2716">
                  <c:v>543.59999999998661</c:v>
                </c:pt>
                <c:pt idx="2717">
                  <c:v>543.79999999998665</c:v>
                </c:pt>
                <c:pt idx="2718">
                  <c:v>543.9999999999867</c:v>
                </c:pt>
                <c:pt idx="2719">
                  <c:v>544.19999999998674</c:v>
                </c:pt>
                <c:pt idx="2720">
                  <c:v>544.39999999998679</c:v>
                </c:pt>
                <c:pt idx="2721">
                  <c:v>544.59999999998684</c:v>
                </c:pt>
                <c:pt idx="2722">
                  <c:v>544.79999999998688</c:v>
                </c:pt>
                <c:pt idx="2723">
                  <c:v>544.99999999998693</c:v>
                </c:pt>
                <c:pt idx="2724">
                  <c:v>545.19999999998697</c:v>
                </c:pt>
                <c:pt idx="2725">
                  <c:v>545.39999999998702</c:v>
                </c:pt>
                <c:pt idx="2726">
                  <c:v>545.59999999998706</c:v>
                </c:pt>
                <c:pt idx="2727">
                  <c:v>545.79999999998711</c:v>
                </c:pt>
                <c:pt idx="2728">
                  <c:v>545.99999999998715</c:v>
                </c:pt>
                <c:pt idx="2729">
                  <c:v>546.1999999999872</c:v>
                </c:pt>
                <c:pt idx="2730">
                  <c:v>546.39999999998724</c:v>
                </c:pt>
                <c:pt idx="2731">
                  <c:v>546.59999999998729</c:v>
                </c:pt>
                <c:pt idx="2732">
                  <c:v>546.79999999998734</c:v>
                </c:pt>
                <c:pt idx="2733">
                  <c:v>546.99999999998738</c:v>
                </c:pt>
                <c:pt idx="2734">
                  <c:v>547.19999999998743</c:v>
                </c:pt>
                <c:pt idx="2735">
                  <c:v>547.39999999998747</c:v>
                </c:pt>
                <c:pt idx="2736">
                  <c:v>547.59999999998752</c:v>
                </c:pt>
                <c:pt idx="2737">
                  <c:v>547.79999999998756</c:v>
                </c:pt>
                <c:pt idx="2738">
                  <c:v>547.99999999998761</c:v>
                </c:pt>
                <c:pt idx="2739">
                  <c:v>548.19999999998765</c:v>
                </c:pt>
                <c:pt idx="2740">
                  <c:v>548.3999999999877</c:v>
                </c:pt>
                <c:pt idx="2741">
                  <c:v>548.59999999998774</c:v>
                </c:pt>
                <c:pt idx="2742">
                  <c:v>548.79999999998779</c:v>
                </c:pt>
                <c:pt idx="2743">
                  <c:v>548.99999999998784</c:v>
                </c:pt>
                <c:pt idx="2744">
                  <c:v>549.19999999998788</c:v>
                </c:pt>
                <c:pt idx="2745">
                  <c:v>549.39999999998793</c:v>
                </c:pt>
                <c:pt idx="2746">
                  <c:v>549.59999999998797</c:v>
                </c:pt>
                <c:pt idx="2747">
                  <c:v>549.79999999998802</c:v>
                </c:pt>
                <c:pt idx="2748">
                  <c:v>549.99999999998806</c:v>
                </c:pt>
                <c:pt idx="2749">
                  <c:v>550.19999999998811</c:v>
                </c:pt>
                <c:pt idx="2750">
                  <c:v>550.39999999998815</c:v>
                </c:pt>
                <c:pt idx="2751">
                  <c:v>550.5999999999882</c:v>
                </c:pt>
                <c:pt idx="2752">
                  <c:v>550.79999999998824</c:v>
                </c:pt>
                <c:pt idx="2753">
                  <c:v>550.99999999998829</c:v>
                </c:pt>
                <c:pt idx="2754">
                  <c:v>551.19999999998834</c:v>
                </c:pt>
                <c:pt idx="2755">
                  <c:v>551.39999999998838</c:v>
                </c:pt>
                <c:pt idx="2756">
                  <c:v>551.59999999998843</c:v>
                </c:pt>
                <c:pt idx="2757">
                  <c:v>551.79999999998847</c:v>
                </c:pt>
                <c:pt idx="2758">
                  <c:v>551.99999999998852</c:v>
                </c:pt>
                <c:pt idx="2759">
                  <c:v>552.19999999998856</c:v>
                </c:pt>
                <c:pt idx="2760">
                  <c:v>552.39999999998861</c:v>
                </c:pt>
                <c:pt idx="2761">
                  <c:v>552.59999999998865</c:v>
                </c:pt>
                <c:pt idx="2762">
                  <c:v>552.7999999999887</c:v>
                </c:pt>
                <c:pt idx="2763">
                  <c:v>552.99999999998875</c:v>
                </c:pt>
                <c:pt idx="2764">
                  <c:v>553.19999999998879</c:v>
                </c:pt>
                <c:pt idx="2765">
                  <c:v>553.39999999998884</c:v>
                </c:pt>
                <c:pt idx="2766">
                  <c:v>553.59999999998888</c:v>
                </c:pt>
                <c:pt idx="2767">
                  <c:v>553.79999999998893</c:v>
                </c:pt>
                <c:pt idx="2768">
                  <c:v>553.99999999998897</c:v>
                </c:pt>
                <c:pt idx="2769">
                  <c:v>554.19999999998902</c:v>
                </c:pt>
                <c:pt idx="2770">
                  <c:v>554.39999999998906</c:v>
                </c:pt>
                <c:pt idx="2771">
                  <c:v>554.59999999998911</c:v>
                </c:pt>
                <c:pt idx="2772">
                  <c:v>554.79999999998915</c:v>
                </c:pt>
                <c:pt idx="2773">
                  <c:v>554.9999999999892</c:v>
                </c:pt>
                <c:pt idx="2774">
                  <c:v>555.19999999998925</c:v>
                </c:pt>
                <c:pt idx="2775">
                  <c:v>555.39999999998929</c:v>
                </c:pt>
                <c:pt idx="2776">
                  <c:v>555.59999999998934</c:v>
                </c:pt>
                <c:pt idx="2777">
                  <c:v>555.79999999998938</c:v>
                </c:pt>
                <c:pt idx="2778">
                  <c:v>555.99999999998943</c:v>
                </c:pt>
                <c:pt idx="2779">
                  <c:v>556.19999999998947</c:v>
                </c:pt>
                <c:pt idx="2780">
                  <c:v>556.39999999998952</c:v>
                </c:pt>
                <c:pt idx="2781">
                  <c:v>556.59999999998956</c:v>
                </c:pt>
                <c:pt idx="2782">
                  <c:v>556.79999999998961</c:v>
                </c:pt>
                <c:pt idx="2783">
                  <c:v>556.99999999998965</c:v>
                </c:pt>
                <c:pt idx="2784">
                  <c:v>557.1999999999897</c:v>
                </c:pt>
                <c:pt idx="2785">
                  <c:v>557.39999999998975</c:v>
                </c:pt>
                <c:pt idx="2786">
                  <c:v>557.59999999998979</c:v>
                </c:pt>
                <c:pt idx="2787">
                  <c:v>557.79999999998984</c:v>
                </c:pt>
                <c:pt idx="2788">
                  <c:v>557.99999999998988</c:v>
                </c:pt>
                <c:pt idx="2789">
                  <c:v>558.19999999998993</c:v>
                </c:pt>
                <c:pt idx="2790">
                  <c:v>558.39999999998997</c:v>
                </c:pt>
                <c:pt idx="2791">
                  <c:v>558.59999999999002</c:v>
                </c:pt>
                <c:pt idx="2792">
                  <c:v>558.79999999999006</c:v>
                </c:pt>
                <c:pt idx="2793">
                  <c:v>558.99999999999011</c:v>
                </c:pt>
                <c:pt idx="2794">
                  <c:v>559.19999999999015</c:v>
                </c:pt>
                <c:pt idx="2795">
                  <c:v>559.3999999999902</c:v>
                </c:pt>
                <c:pt idx="2796">
                  <c:v>559.59999999999025</c:v>
                </c:pt>
                <c:pt idx="2797">
                  <c:v>559.79999999999029</c:v>
                </c:pt>
                <c:pt idx="2798">
                  <c:v>559.99999999999034</c:v>
                </c:pt>
                <c:pt idx="2799">
                  <c:v>560.19999999999038</c:v>
                </c:pt>
                <c:pt idx="2800">
                  <c:v>560.39999999999043</c:v>
                </c:pt>
                <c:pt idx="2801">
                  <c:v>560.59999999999047</c:v>
                </c:pt>
                <c:pt idx="2802">
                  <c:v>560.79999999999052</c:v>
                </c:pt>
                <c:pt idx="2803">
                  <c:v>560.99999999999056</c:v>
                </c:pt>
                <c:pt idx="2804">
                  <c:v>561.19999999999061</c:v>
                </c:pt>
                <c:pt idx="2805">
                  <c:v>561.39999999999065</c:v>
                </c:pt>
                <c:pt idx="2806">
                  <c:v>561.5999999999907</c:v>
                </c:pt>
                <c:pt idx="2807">
                  <c:v>561.79999999999075</c:v>
                </c:pt>
                <c:pt idx="2808">
                  <c:v>561.99999999999079</c:v>
                </c:pt>
                <c:pt idx="2809">
                  <c:v>562.19999999999084</c:v>
                </c:pt>
                <c:pt idx="2810">
                  <c:v>562.39999999999088</c:v>
                </c:pt>
                <c:pt idx="2811">
                  <c:v>562.59999999999093</c:v>
                </c:pt>
                <c:pt idx="2812">
                  <c:v>562.79999999999097</c:v>
                </c:pt>
                <c:pt idx="2813">
                  <c:v>562.99999999999102</c:v>
                </c:pt>
                <c:pt idx="2814">
                  <c:v>563.19999999999106</c:v>
                </c:pt>
                <c:pt idx="2815">
                  <c:v>563.39999999999111</c:v>
                </c:pt>
                <c:pt idx="2816">
                  <c:v>563.59999999999116</c:v>
                </c:pt>
                <c:pt idx="2817">
                  <c:v>563.7999999999912</c:v>
                </c:pt>
                <c:pt idx="2818">
                  <c:v>563.99999999999125</c:v>
                </c:pt>
                <c:pt idx="2819">
                  <c:v>564.19999999999129</c:v>
                </c:pt>
                <c:pt idx="2820">
                  <c:v>564.39999999999134</c:v>
                </c:pt>
                <c:pt idx="2821">
                  <c:v>564.59999999999138</c:v>
                </c:pt>
                <c:pt idx="2822">
                  <c:v>564.79999999999143</c:v>
                </c:pt>
                <c:pt idx="2823">
                  <c:v>564.99999999999147</c:v>
                </c:pt>
                <c:pt idx="2824">
                  <c:v>565.19999999999152</c:v>
                </c:pt>
                <c:pt idx="2825">
                  <c:v>565.39999999999156</c:v>
                </c:pt>
                <c:pt idx="2826">
                  <c:v>565.59999999999161</c:v>
                </c:pt>
                <c:pt idx="2827">
                  <c:v>565.79999999999166</c:v>
                </c:pt>
                <c:pt idx="2828">
                  <c:v>565.9999999999917</c:v>
                </c:pt>
                <c:pt idx="2829">
                  <c:v>566.19999999999175</c:v>
                </c:pt>
                <c:pt idx="2830">
                  <c:v>566.39999999999179</c:v>
                </c:pt>
                <c:pt idx="2831">
                  <c:v>566.59999999999184</c:v>
                </c:pt>
                <c:pt idx="2832">
                  <c:v>566.79999999999188</c:v>
                </c:pt>
                <c:pt idx="2833">
                  <c:v>566.99999999999193</c:v>
                </c:pt>
                <c:pt idx="2834">
                  <c:v>567.19999999999197</c:v>
                </c:pt>
                <c:pt idx="2835">
                  <c:v>567.39999999999202</c:v>
                </c:pt>
                <c:pt idx="2836">
                  <c:v>567.59999999999206</c:v>
                </c:pt>
                <c:pt idx="2837">
                  <c:v>567.79999999999211</c:v>
                </c:pt>
                <c:pt idx="2838">
                  <c:v>567.99999999999216</c:v>
                </c:pt>
                <c:pt idx="2839">
                  <c:v>568.1999999999922</c:v>
                </c:pt>
                <c:pt idx="2840">
                  <c:v>568.39999999999225</c:v>
                </c:pt>
                <c:pt idx="2841">
                  <c:v>568.59999999999229</c:v>
                </c:pt>
                <c:pt idx="2842">
                  <c:v>568.79999999999234</c:v>
                </c:pt>
                <c:pt idx="2843">
                  <c:v>568.99999999999238</c:v>
                </c:pt>
                <c:pt idx="2844">
                  <c:v>569.19999999999243</c:v>
                </c:pt>
                <c:pt idx="2845">
                  <c:v>569.39999999999247</c:v>
                </c:pt>
                <c:pt idx="2846">
                  <c:v>569.59999999999252</c:v>
                </c:pt>
                <c:pt idx="2847">
                  <c:v>569.79999999999256</c:v>
                </c:pt>
                <c:pt idx="2848">
                  <c:v>569.99999999999261</c:v>
                </c:pt>
                <c:pt idx="2849">
                  <c:v>570.19999999999266</c:v>
                </c:pt>
                <c:pt idx="2850">
                  <c:v>570.3999999999927</c:v>
                </c:pt>
                <c:pt idx="2851">
                  <c:v>570.59999999999275</c:v>
                </c:pt>
                <c:pt idx="2852">
                  <c:v>570.79999999999279</c:v>
                </c:pt>
                <c:pt idx="2853">
                  <c:v>570.99999999999284</c:v>
                </c:pt>
                <c:pt idx="2854">
                  <c:v>571.19999999999288</c:v>
                </c:pt>
                <c:pt idx="2855">
                  <c:v>571.39999999999293</c:v>
                </c:pt>
                <c:pt idx="2856">
                  <c:v>571.59999999999297</c:v>
                </c:pt>
                <c:pt idx="2857">
                  <c:v>571.79999999999302</c:v>
                </c:pt>
                <c:pt idx="2858">
                  <c:v>571.99999999999307</c:v>
                </c:pt>
                <c:pt idx="2859">
                  <c:v>572.19999999999311</c:v>
                </c:pt>
                <c:pt idx="2860">
                  <c:v>572.39999999999316</c:v>
                </c:pt>
                <c:pt idx="2861">
                  <c:v>572.5999999999932</c:v>
                </c:pt>
                <c:pt idx="2862">
                  <c:v>572.79999999999325</c:v>
                </c:pt>
                <c:pt idx="2863">
                  <c:v>572.99999999999329</c:v>
                </c:pt>
                <c:pt idx="2864">
                  <c:v>573.19999999999334</c:v>
                </c:pt>
                <c:pt idx="2865">
                  <c:v>573.39999999999338</c:v>
                </c:pt>
                <c:pt idx="2866">
                  <c:v>573.59999999999343</c:v>
                </c:pt>
                <c:pt idx="2867">
                  <c:v>573.79999999999347</c:v>
                </c:pt>
                <c:pt idx="2868">
                  <c:v>573.99999999999352</c:v>
                </c:pt>
                <c:pt idx="2869">
                  <c:v>574.19999999999357</c:v>
                </c:pt>
                <c:pt idx="2870">
                  <c:v>574.39999999999361</c:v>
                </c:pt>
                <c:pt idx="2871">
                  <c:v>574.59999999999366</c:v>
                </c:pt>
                <c:pt idx="2872">
                  <c:v>574.7999999999937</c:v>
                </c:pt>
                <c:pt idx="2873">
                  <c:v>574.99999999999375</c:v>
                </c:pt>
                <c:pt idx="2874">
                  <c:v>575.19999999999379</c:v>
                </c:pt>
                <c:pt idx="2875">
                  <c:v>575.39999999999384</c:v>
                </c:pt>
                <c:pt idx="2876">
                  <c:v>575.59999999999388</c:v>
                </c:pt>
                <c:pt idx="2877">
                  <c:v>575.79999999999393</c:v>
                </c:pt>
                <c:pt idx="2878">
                  <c:v>575.99999999999397</c:v>
                </c:pt>
                <c:pt idx="2879">
                  <c:v>576.19999999999402</c:v>
                </c:pt>
                <c:pt idx="2880">
                  <c:v>576.39999999999407</c:v>
                </c:pt>
                <c:pt idx="2881">
                  <c:v>576.59999999999411</c:v>
                </c:pt>
                <c:pt idx="2882">
                  <c:v>576.79999999999416</c:v>
                </c:pt>
                <c:pt idx="2883">
                  <c:v>576.9999999999942</c:v>
                </c:pt>
                <c:pt idx="2884">
                  <c:v>577.19999999999425</c:v>
                </c:pt>
                <c:pt idx="2885">
                  <c:v>577.39999999999429</c:v>
                </c:pt>
                <c:pt idx="2886">
                  <c:v>577.59999999999434</c:v>
                </c:pt>
                <c:pt idx="2887">
                  <c:v>577.79999999999438</c:v>
                </c:pt>
                <c:pt idx="2888">
                  <c:v>577.99999999999443</c:v>
                </c:pt>
                <c:pt idx="2889">
                  <c:v>578.19999999999447</c:v>
                </c:pt>
                <c:pt idx="2890">
                  <c:v>578.39999999999452</c:v>
                </c:pt>
                <c:pt idx="2891">
                  <c:v>578.59999999999457</c:v>
                </c:pt>
                <c:pt idx="2892">
                  <c:v>578.79999999999461</c:v>
                </c:pt>
                <c:pt idx="2893">
                  <c:v>578.99999999999466</c:v>
                </c:pt>
                <c:pt idx="2894">
                  <c:v>579.1999999999947</c:v>
                </c:pt>
                <c:pt idx="2895">
                  <c:v>579.39999999999475</c:v>
                </c:pt>
                <c:pt idx="2896">
                  <c:v>579.59999999999479</c:v>
                </c:pt>
                <c:pt idx="2897">
                  <c:v>579.79999999999484</c:v>
                </c:pt>
                <c:pt idx="2898">
                  <c:v>579.99999999999488</c:v>
                </c:pt>
                <c:pt idx="2899">
                  <c:v>580.19999999999493</c:v>
                </c:pt>
                <c:pt idx="2900">
                  <c:v>580.39999999999498</c:v>
                </c:pt>
                <c:pt idx="2901">
                  <c:v>580.59999999999502</c:v>
                </c:pt>
                <c:pt idx="2902">
                  <c:v>580.79999999999507</c:v>
                </c:pt>
                <c:pt idx="2903">
                  <c:v>580.99999999999511</c:v>
                </c:pt>
                <c:pt idx="2904">
                  <c:v>581.19999999999516</c:v>
                </c:pt>
                <c:pt idx="2905">
                  <c:v>581.3999999999952</c:v>
                </c:pt>
                <c:pt idx="2906">
                  <c:v>581.59999999999525</c:v>
                </c:pt>
                <c:pt idx="2907">
                  <c:v>581.79999999999529</c:v>
                </c:pt>
                <c:pt idx="2908">
                  <c:v>581.99999999999534</c:v>
                </c:pt>
                <c:pt idx="2909">
                  <c:v>582.19999999999538</c:v>
                </c:pt>
                <c:pt idx="2910">
                  <c:v>582.39999999999543</c:v>
                </c:pt>
                <c:pt idx="2911">
                  <c:v>582.59999999999548</c:v>
                </c:pt>
                <c:pt idx="2912">
                  <c:v>582.79999999999552</c:v>
                </c:pt>
                <c:pt idx="2913">
                  <c:v>582.99999999999557</c:v>
                </c:pt>
                <c:pt idx="2914">
                  <c:v>583.19999999999561</c:v>
                </c:pt>
                <c:pt idx="2915">
                  <c:v>583.39999999999566</c:v>
                </c:pt>
                <c:pt idx="2916">
                  <c:v>583.5999999999957</c:v>
                </c:pt>
                <c:pt idx="2917">
                  <c:v>583.79999999999575</c:v>
                </c:pt>
                <c:pt idx="2918">
                  <c:v>583.99999999999579</c:v>
                </c:pt>
                <c:pt idx="2919">
                  <c:v>584.19999999999584</c:v>
                </c:pt>
                <c:pt idx="2920">
                  <c:v>584.39999999999588</c:v>
                </c:pt>
                <c:pt idx="2921">
                  <c:v>584.59999999999593</c:v>
                </c:pt>
                <c:pt idx="2922">
                  <c:v>584.79999999999598</c:v>
                </c:pt>
                <c:pt idx="2923">
                  <c:v>584.99999999999602</c:v>
                </c:pt>
                <c:pt idx="2924">
                  <c:v>585.19999999999607</c:v>
                </c:pt>
                <c:pt idx="2925">
                  <c:v>585.39999999999611</c:v>
                </c:pt>
                <c:pt idx="2926">
                  <c:v>585.59999999999616</c:v>
                </c:pt>
                <c:pt idx="2927">
                  <c:v>585.7999999999962</c:v>
                </c:pt>
                <c:pt idx="2928">
                  <c:v>585.99999999999625</c:v>
                </c:pt>
                <c:pt idx="2929">
                  <c:v>586.19999999999629</c:v>
                </c:pt>
                <c:pt idx="2930">
                  <c:v>586.39999999999634</c:v>
                </c:pt>
                <c:pt idx="2931">
                  <c:v>586.59999999999638</c:v>
                </c:pt>
                <c:pt idx="2932">
                  <c:v>586.79999999999643</c:v>
                </c:pt>
                <c:pt idx="2933">
                  <c:v>586.99999999999648</c:v>
                </c:pt>
                <c:pt idx="2934">
                  <c:v>587.19999999999652</c:v>
                </c:pt>
                <c:pt idx="2935">
                  <c:v>587.39999999999657</c:v>
                </c:pt>
                <c:pt idx="2936">
                  <c:v>587.59999999999661</c:v>
                </c:pt>
                <c:pt idx="2937">
                  <c:v>587.79999999999666</c:v>
                </c:pt>
                <c:pt idx="2938">
                  <c:v>587.9999999999967</c:v>
                </c:pt>
                <c:pt idx="2939">
                  <c:v>588.19999999999675</c:v>
                </c:pt>
                <c:pt idx="2940">
                  <c:v>588.39999999999679</c:v>
                </c:pt>
                <c:pt idx="2941">
                  <c:v>588.59999999999684</c:v>
                </c:pt>
                <c:pt idx="2942">
                  <c:v>588.79999999999688</c:v>
                </c:pt>
                <c:pt idx="2943">
                  <c:v>588.99999999999693</c:v>
                </c:pt>
                <c:pt idx="2944">
                  <c:v>589.19999999999698</c:v>
                </c:pt>
                <c:pt idx="2945">
                  <c:v>589.39999999999702</c:v>
                </c:pt>
                <c:pt idx="2946">
                  <c:v>589.59999999999707</c:v>
                </c:pt>
                <c:pt idx="2947">
                  <c:v>589.79999999999711</c:v>
                </c:pt>
                <c:pt idx="2948">
                  <c:v>589.99999999999716</c:v>
                </c:pt>
                <c:pt idx="2949">
                  <c:v>590.1999999999972</c:v>
                </c:pt>
                <c:pt idx="2950">
                  <c:v>590.39999999999725</c:v>
                </c:pt>
                <c:pt idx="2951">
                  <c:v>590.59999999999729</c:v>
                </c:pt>
                <c:pt idx="2952">
                  <c:v>590.79999999999734</c:v>
                </c:pt>
                <c:pt idx="2953">
                  <c:v>590.99999999999739</c:v>
                </c:pt>
                <c:pt idx="2954">
                  <c:v>591.19999999999743</c:v>
                </c:pt>
                <c:pt idx="2955">
                  <c:v>591.39999999999748</c:v>
                </c:pt>
                <c:pt idx="2956">
                  <c:v>591.59999999999752</c:v>
                </c:pt>
                <c:pt idx="2957">
                  <c:v>591.79999999999757</c:v>
                </c:pt>
                <c:pt idx="2958">
                  <c:v>591.99999999999761</c:v>
                </c:pt>
                <c:pt idx="2959">
                  <c:v>592.19999999999766</c:v>
                </c:pt>
                <c:pt idx="2960">
                  <c:v>592.3999999999977</c:v>
                </c:pt>
                <c:pt idx="2961">
                  <c:v>592.59999999999775</c:v>
                </c:pt>
                <c:pt idx="2962">
                  <c:v>592.79999999999779</c:v>
                </c:pt>
                <c:pt idx="2963">
                  <c:v>592.99999999999784</c:v>
                </c:pt>
                <c:pt idx="2964">
                  <c:v>593.19999999999789</c:v>
                </c:pt>
                <c:pt idx="2965">
                  <c:v>593.39999999999793</c:v>
                </c:pt>
                <c:pt idx="2966">
                  <c:v>593.59999999999798</c:v>
                </c:pt>
                <c:pt idx="2967">
                  <c:v>593.79999999999802</c:v>
                </c:pt>
                <c:pt idx="2968">
                  <c:v>593.99999999999807</c:v>
                </c:pt>
                <c:pt idx="2969">
                  <c:v>594.19999999999811</c:v>
                </c:pt>
                <c:pt idx="2970">
                  <c:v>594.39999999999816</c:v>
                </c:pt>
                <c:pt idx="2971">
                  <c:v>594.5999999999982</c:v>
                </c:pt>
                <c:pt idx="2972">
                  <c:v>594.79999999999825</c:v>
                </c:pt>
                <c:pt idx="2973">
                  <c:v>594.99999999999829</c:v>
                </c:pt>
                <c:pt idx="2974">
                  <c:v>595.19999999999834</c:v>
                </c:pt>
                <c:pt idx="2975">
                  <c:v>595.39999999999839</c:v>
                </c:pt>
                <c:pt idx="2976">
                  <c:v>595.59999999999843</c:v>
                </c:pt>
                <c:pt idx="2977">
                  <c:v>595.79999999999848</c:v>
                </c:pt>
                <c:pt idx="2978">
                  <c:v>595.99999999999852</c:v>
                </c:pt>
                <c:pt idx="2979">
                  <c:v>596.19999999999857</c:v>
                </c:pt>
                <c:pt idx="2980">
                  <c:v>596.39999999999861</c:v>
                </c:pt>
                <c:pt idx="2981">
                  <c:v>596.59999999999866</c:v>
                </c:pt>
                <c:pt idx="2982">
                  <c:v>596.7999999999987</c:v>
                </c:pt>
                <c:pt idx="2983">
                  <c:v>596.99999999999875</c:v>
                </c:pt>
                <c:pt idx="2984">
                  <c:v>597.19999999999879</c:v>
                </c:pt>
                <c:pt idx="2985">
                  <c:v>597.39999999999884</c:v>
                </c:pt>
                <c:pt idx="2986">
                  <c:v>597.59999999999889</c:v>
                </c:pt>
                <c:pt idx="2987">
                  <c:v>597.79999999999893</c:v>
                </c:pt>
                <c:pt idx="2988">
                  <c:v>597.99999999999898</c:v>
                </c:pt>
                <c:pt idx="2989">
                  <c:v>598.19999999999902</c:v>
                </c:pt>
                <c:pt idx="2990">
                  <c:v>598.39999999999907</c:v>
                </c:pt>
                <c:pt idx="2991">
                  <c:v>598.59999999999911</c:v>
                </c:pt>
                <c:pt idx="2992">
                  <c:v>598.79999999999916</c:v>
                </c:pt>
                <c:pt idx="2993">
                  <c:v>598.9999999999992</c:v>
                </c:pt>
                <c:pt idx="2994">
                  <c:v>599.19999999999925</c:v>
                </c:pt>
                <c:pt idx="2995">
                  <c:v>599.3999999999993</c:v>
                </c:pt>
                <c:pt idx="2996">
                  <c:v>599.59999999999934</c:v>
                </c:pt>
                <c:pt idx="2997">
                  <c:v>599.79999999999939</c:v>
                </c:pt>
                <c:pt idx="2998">
                  <c:v>599.99999999999943</c:v>
                </c:pt>
                <c:pt idx="2999">
                  <c:v>600.19999999999948</c:v>
                </c:pt>
                <c:pt idx="3000">
                  <c:v>600.39999999999952</c:v>
                </c:pt>
                <c:pt idx="3001">
                  <c:v>600.59999999999957</c:v>
                </c:pt>
                <c:pt idx="3002">
                  <c:v>600.79999999999961</c:v>
                </c:pt>
                <c:pt idx="3003">
                  <c:v>600.99999999999966</c:v>
                </c:pt>
                <c:pt idx="3004">
                  <c:v>601.1999999999997</c:v>
                </c:pt>
                <c:pt idx="3005">
                  <c:v>601.39999999999975</c:v>
                </c:pt>
                <c:pt idx="3006">
                  <c:v>601.5999999999998</c:v>
                </c:pt>
                <c:pt idx="3007">
                  <c:v>601.79999999999984</c:v>
                </c:pt>
                <c:pt idx="3008">
                  <c:v>601.99999999999989</c:v>
                </c:pt>
                <c:pt idx="3009">
                  <c:v>602.19999999999993</c:v>
                </c:pt>
                <c:pt idx="3010">
                  <c:v>602.4</c:v>
                </c:pt>
                <c:pt idx="3011">
                  <c:v>602.6</c:v>
                </c:pt>
                <c:pt idx="3012">
                  <c:v>602.80000000000007</c:v>
                </c:pt>
                <c:pt idx="3013">
                  <c:v>603.00000000000011</c:v>
                </c:pt>
                <c:pt idx="3014">
                  <c:v>603.20000000000016</c:v>
                </c:pt>
                <c:pt idx="3015">
                  <c:v>603.4000000000002</c:v>
                </c:pt>
                <c:pt idx="3016">
                  <c:v>603.60000000000025</c:v>
                </c:pt>
                <c:pt idx="3017">
                  <c:v>603.8000000000003</c:v>
                </c:pt>
                <c:pt idx="3018">
                  <c:v>604.00000000000034</c:v>
                </c:pt>
                <c:pt idx="3019">
                  <c:v>604.20000000000039</c:v>
                </c:pt>
                <c:pt idx="3020">
                  <c:v>604.40000000000043</c:v>
                </c:pt>
                <c:pt idx="3021">
                  <c:v>604.60000000000048</c:v>
                </c:pt>
                <c:pt idx="3022">
                  <c:v>604.80000000000052</c:v>
                </c:pt>
                <c:pt idx="3023">
                  <c:v>605.00000000000057</c:v>
                </c:pt>
                <c:pt idx="3024">
                  <c:v>605.20000000000061</c:v>
                </c:pt>
                <c:pt idx="3025">
                  <c:v>605.40000000000066</c:v>
                </c:pt>
                <c:pt idx="3026">
                  <c:v>605.6000000000007</c:v>
                </c:pt>
                <c:pt idx="3027">
                  <c:v>605.80000000000075</c:v>
                </c:pt>
                <c:pt idx="3028">
                  <c:v>606.0000000000008</c:v>
                </c:pt>
                <c:pt idx="3029">
                  <c:v>606.20000000000084</c:v>
                </c:pt>
                <c:pt idx="3030">
                  <c:v>606.40000000000089</c:v>
                </c:pt>
                <c:pt idx="3031">
                  <c:v>606.60000000000093</c:v>
                </c:pt>
                <c:pt idx="3032">
                  <c:v>606.80000000000098</c:v>
                </c:pt>
                <c:pt idx="3033">
                  <c:v>607.00000000000102</c:v>
                </c:pt>
                <c:pt idx="3034">
                  <c:v>607.20000000000107</c:v>
                </c:pt>
                <c:pt idx="3035">
                  <c:v>607.40000000000111</c:v>
                </c:pt>
                <c:pt idx="3036">
                  <c:v>607.60000000000116</c:v>
                </c:pt>
                <c:pt idx="3037">
                  <c:v>607.80000000000121</c:v>
                </c:pt>
                <c:pt idx="3038">
                  <c:v>608.00000000000125</c:v>
                </c:pt>
                <c:pt idx="3039">
                  <c:v>608.2000000000013</c:v>
                </c:pt>
                <c:pt idx="3040">
                  <c:v>608.40000000000134</c:v>
                </c:pt>
                <c:pt idx="3041">
                  <c:v>608.60000000000139</c:v>
                </c:pt>
                <c:pt idx="3042">
                  <c:v>608.80000000000143</c:v>
                </c:pt>
                <c:pt idx="3043">
                  <c:v>609.00000000000148</c:v>
                </c:pt>
                <c:pt idx="3044">
                  <c:v>609.20000000000152</c:v>
                </c:pt>
                <c:pt idx="3045">
                  <c:v>609.40000000000157</c:v>
                </c:pt>
                <c:pt idx="3046">
                  <c:v>609.60000000000161</c:v>
                </c:pt>
                <c:pt idx="3047">
                  <c:v>609.80000000000166</c:v>
                </c:pt>
                <c:pt idx="3048">
                  <c:v>610.00000000000171</c:v>
                </c:pt>
                <c:pt idx="3049">
                  <c:v>610.20000000000175</c:v>
                </c:pt>
                <c:pt idx="3050">
                  <c:v>610.4000000000018</c:v>
                </c:pt>
                <c:pt idx="3051">
                  <c:v>610.60000000000184</c:v>
                </c:pt>
                <c:pt idx="3052">
                  <c:v>610.80000000000189</c:v>
                </c:pt>
                <c:pt idx="3053">
                  <c:v>611.00000000000193</c:v>
                </c:pt>
                <c:pt idx="3054">
                  <c:v>611.20000000000198</c:v>
                </c:pt>
                <c:pt idx="3055">
                  <c:v>611.40000000000202</c:v>
                </c:pt>
                <c:pt idx="3056">
                  <c:v>611.60000000000207</c:v>
                </c:pt>
                <c:pt idx="3057">
                  <c:v>611.80000000000211</c:v>
                </c:pt>
                <c:pt idx="3058">
                  <c:v>612.00000000000216</c:v>
                </c:pt>
                <c:pt idx="3059">
                  <c:v>612.20000000000221</c:v>
                </c:pt>
                <c:pt idx="3060">
                  <c:v>612.40000000000225</c:v>
                </c:pt>
                <c:pt idx="3061">
                  <c:v>612.6000000000023</c:v>
                </c:pt>
                <c:pt idx="3062">
                  <c:v>612.80000000000234</c:v>
                </c:pt>
                <c:pt idx="3063">
                  <c:v>613.00000000000239</c:v>
                </c:pt>
                <c:pt idx="3064">
                  <c:v>613.20000000000243</c:v>
                </c:pt>
                <c:pt idx="3065">
                  <c:v>613.40000000000248</c:v>
                </c:pt>
                <c:pt idx="3066">
                  <c:v>613.60000000000252</c:v>
                </c:pt>
                <c:pt idx="3067">
                  <c:v>613.80000000000257</c:v>
                </c:pt>
                <c:pt idx="3068">
                  <c:v>614.00000000000261</c:v>
                </c:pt>
                <c:pt idx="3069">
                  <c:v>614.20000000000266</c:v>
                </c:pt>
                <c:pt idx="3070">
                  <c:v>614.40000000000271</c:v>
                </c:pt>
                <c:pt idx="3071">
                  <c:v>614.60000000000275</c:v>
                </c:pt>
                <c:pt idx="3072">
                  <c:v>614.8000000000028</c:v>
                </c:pt>
                <c:pt idx="3073">
                  <c:v>615.00000000000284</c:v>
                </c:pt>
                <c:pt idx="3074">
                  <c:v>615.20000000000289</c:v>
                </c:pt>
                <c:pt idx="3075">
                  <c:v>615.40000000000293</c:v>
                </c:pt>
                <c:pt idx="3076">
                  <c:v>615.60000000000298</c:v>
                </c:pt>
                <c:pt idx="3077">
                  <c:v>615.80000000000302</c:v>
                </c:pt>
                <c:pt idx="3078">
                  <c:v>616.00000000000307</c:v>
                </c:pt>
                <c:pt idx="3079">
                  <c:v>616.20000000000312</c:v>
                </c:pt>
                <c:pt idx="3080">
                  <c:v>616.40000000000316</c:v>
                </c:pt>
                <c:pt idx="3081">
                  <c:v>616.60000000000321</c:v>
                </c:pt>
                <c:pt idx="3082">
                  <c:v>616.80000000000325</c:v>
                </c:pt>
                <c:pt idx="3083">
                  <c:v>617.0000000000033</c:v>
                </c:pt>
                <c:pt idx="3084">
                  <c:v>617.20000000000334</c:v>
                </c:pt>
                <c:pt idx="3085">
                  <c:v>617.40000000000339</c:v>
                </c:pt>
                <c:pt idx="3086">
                  <c:v>617.60000000000343</c:v>
                </c:pt>
                <c:pt idx="3087">
                  <c:v>617.80000000000348</c:v>
                </c:pt>
                <c:pt idx="3088">
                  <c:v>618.00000000000352</c:v>
                </c:pt>
                <c:pt idx="3089">
                  <c:v>618.20000000000357</c:v>
                </c:pt>
                <c:pt idx="3090">
                  <c:v>618.40000000000362</c:v>
                </c:pt>
                <c:pt idx="3091">
                  <c:v>618.60000000000366</c:v>
                </c:pt>
                <c:pt idx="3092">
                  <c:v>618.80000000000371</c:v>
                </c:pt>
                <c:pt idx="3093">
                  <c:v>619.00000000000375</c:v>
                </c:pt>
                <c:pt idx="3094">
                  <c:v>619.2000000000038</c:v>
                </c:pt>
                <c:pt idx="3095">
                  <c:v>619.40000000000384</c:v>
                </c:pt>
                <c:pt idx="3096">
                  <c:v>619.60000000000389</c:v>
                </c:pt>
                <c:pt idx="3097">
                  <c:v>619.80000000000393</c:v>
                </c:pt>
                <c:pt idx="3098">
                  <c:v>620.00000000000398</c:v>
                </c:pt>
                <c:pt idx="3099">
                  <c:v>620.20000000000402</c:v>
                </c:pt>
                <c:pt idx="3100">
                  <c:v>620.40000000000407</c:v>
                </c:pt>
                <c:pt idx="3101">
                  <c:v>620.60000000000412</c:v>
                </c:pt>
                <c:pt idx="3102">
                  <c:v>620.80000000000416</c:v>
                </c:pt>
                <c:pt idx="3103">
                  <c:v>621.00000000000421</c:v>
                </c:pt>
                <c:pt idx="3104">
                  <c:v>621.20000000000425</c:v>
                </c:pt>
                <c:pt idx="3105">
                  <c:v>621.4000000000043</c:v>
                </c:pt>
                <c:pt idx="3106">
                  <c:v>621.60000000000434</c:v>
                </c:pt>
                <c:pt idx="3107">
                  <c:v>621.80000000000439</c:v>
                </c:pt>
                <c:pt idx="3108">
                  <c:v>622.00000000000443</c:v>
                </c:pt>
                <c:pt idx="3109">
                  <c:v>622.20000000000448</c:v>
                </c:pt>
                <c:pt idx="3110">
                  <c:v>622.40000000000452</c:v>
                </c:pt>
                <c:pt idx="3111">
                  <c:v>622.60000000000457</c:v>
                </c:pt>
                <c:pt idx="3112">
                  <c:v>622.80000000000462</c:v>
                </c:pt>
                <c:pt idx="3113">
                  <c:v>623.00000000000466</c:v>
                </c:pt>
                <c:pt idx="3114">
                  <c:v>623.20000000000471</c:v>
                </c:pt>
                <c:pt idx="3115">
                  <c:v>623.40000000000475</c:v>
                </c:pt>
                <c:pt idx="3116">
                  <c:v>623.6000000000048</c:v>
                </c:pt>
                <c:pt idx="3117">
                  <c:v>623.80000000000484</c:v>
                </c:pt>
                <c:pt idx="3118">
                  <c:v>624.00000000000489</c:v>
                </c:pt>
                <c:pt idx="3119">
                  <c:v>624.20000000000493</c:v>
                </c:pt>
                <c:pt idx="3120">
                  <c:v>624.40000000000498</c:v>
                </c:pt>
                <c:pt idx="3121">
                  <c:v>624.60000000000502</c:v>
                </c:pt>
                <c:pt idx="3122">
                  <c:v>624.80000000000507</c:v>
                </c:pt>
                <c:pt idx="3123">
                  <c:v>625.00000000000512</c:v>
                </c:pt>
                <c:pt idx="3124">
                  <c:v>625.20000000000516</c:v>
                </c:pt>
                <c:pt idx="3125">
                  <c:v>625.40000000000521</c:v>
                </c:pt>
                <c:pt idx="3126">
                  <c:v>625.60000000000525</c:v>
                </c:pt>
                <c:pt idx="3127">
                  <c:v>625.8000000000053</c:v>
                </c:pt>
                <c:pt idx="3128">
                  <c:v>626.00000000000534</c:v>
                </c:pt>
                <c:pt idx="3129">
                  <c:v>626.20000000000539</c:v>
                </c:pt>
                <c:pt idx="3130">
                  <c:v>626.40000000000543</c:v>
                </c:pt>
                <c:pt idx="3131">
                  <c:v>626.60000000000548</c:v>
                </c:pt>
                <c:pt idx="3132">
                  <c:v>626.80000000000553</c:v>
                </c:pt>
                <c:pt idx="3133">
                  <c:v>627.00000000000557</c:v>
                </c:pt>
                <c:pt idx="3134">
                  <c:v>627.20000000000562</c:v>
                </c:pt>
                <c:pt idx="3135">
                  <c:v>627.40000000000566</c:v>
                </c:pt>
                <c:pt idx="3136">
                  <c:v>627.60000000000571</c:v>
                </c:pt>
                <c:pt idx="3137">
                  <c:v>627.80000000000575</c:v>
                </c:pt>
                <c:pt idx="3138">
                  <c:v>628.0000000000058</c:v>
                </c:pt>
                <c:pt idx="3139">
                  <c:v>628.20000000000584</c:v>
                </c:pt>
                <c:pt idx="3140">
                  <c:v>628.40000000000589</c:v>
                </c:pt>
                <c:pt idx="3141">
                  <c:v>628.60000000000593</c:v>
                </c:pt>
                <c:pt idx="3142">
                  <c:v>628.80000000000598</c:v>
                </c:pt>
                <c:pt idx="3143">
                  <c:v>629.00000000000603</c:v>
                </c:pt>
                <c:pt idx="3144">
                  <c:v>629.20000000000607</c:v>
                </c:pt>
                <c:pt idx="3145">
                  <c:v>629.40000000000612</c:v>
                </c:pt>
                <c:pt idx="3146">
                  <c:v>629.60000000000616</c:v>
                </c:pt>
                <c:pt idx="3147">
                  <c:v>629.80000000000621</c:v>
                </c:pt>
                <c:pt idx="3148">
                  <c:v>630.00000000000625</c:v>
                </c:pt>
                <c:pt idx="3149">
                  <c:v>630.2000000000063</c:v>
                </c:pt>
                <c:pt idx="3150">
                  <c:v>630.40000000000634</c:v>
                </c:pt>
                <c:pt idx="3151">
                  <c:v>630.60000000000639</c:v>
                </c:pt>
                <c:pt idx="3152">
                  <c:v>630.80000000000643</c:v>
                </c:pt>
                <c:pt idx="3153">
                  <c:v>631.00000000000648</c:v>
                </c:pt>
                <c:pt idx="3154">
                  <c:v>631.20000000000653</c:v>
                </c:pt>
                <c:pt idx="3155">
                  <c:v>631.40000000000657</c:v>
                </c:pt>
                <c:pt idx="3156">
                  <c:v>631.60000000000662</c:v>
                </c:pt>
                <c:pt idx="3157">
                  <c:v>631.80000000000666</c:v>
                </c:pt>
                <c:pt idx="3158">
                  <c:v>632.00000000000671</c:v>
                </c:pt>
                <c:pt idx="3159">
                  <c:v>632.20000000000675</c:v>
                </c:pt>
                <c:pt idx="3160">
                  <c:v>632.4000000000068</c:v>
                </c:pt>
                <c:pt idx="3161">
                  <c:v>632.60000000000684</c:v>
                </c:pt>
                <c:pt idx="3162">
                  <c:v>632.80000000000689</c:v>
                </c:pt>
                <c:pt idx="3163">
                  <c:v>633.00000000000693</c:v>
                </c:pt>
                <c:pt idx="3164">
                  <c:v>633.20000000000698</c:v>
                </c:pt>
                <c:pt idx="3165">
                  <c:v>633.40000000000703</c:v>
                </c:pt>
                <c:pt idx="3166">
                  <c:v>633.60000000000707</c:v>
                </c:pt>
                <c:pt idx="3167">
                  <c:v>633.80000000000712</c:v>
                </c:pt>
                <c:pt idx="3168">
                  <c:v>634.00000000000716</c:v>
                </c:pt>
                <c:pt idx="3169">
                  <c:v>634.20000000000721</c:v>
                </c:pt>
                <c:pt idx="3170">
                  <c:v>634.40000000000725</c:v>
                </c:pt>
                <c:pt idx="3171">
                  <c:v>634.6000000000073</c:v>
                </c:pt>
                <c:pt idx="3172">
                  <c:v>634.80000000000734</c:v>
                </c:pt>
                <c:pt idx="3173">
                  <c:v>635.00000000000739</c:v>
                </c:pt>
                <c:pt idx="3174">
                  <c:v>635.20000000000744</c:v>
                </c:pt>
                <c:pt idx="3175">
                  <c:v>635.40000000000748</c:v>
                </c:pt>
                <c:pt idx="3176">
                  <c:v>635.60000000000753</c:v>
                </c:pt>
                <c:pt idx="3177">
                  <c:v>635.80000000000757</c:v>
                </c:pt>
                <c:pt idx="3178">
                  <c:v>636.00000000000762</c:v>
                </c:pt>
                <c:pt idx="3179">
                  <c:v>636.20000000000766</c:v>
                </c:pt>
                <c:pt idx="3180">
                  <c:v>636.40000000000771</c:v>
                </c:pt>
                <c:pt idx="3181">
                  <c:v>636.60000000000775</c:v>
                </c:pt>
                <c:pt idx="3182">
                  <c:v>636.8000000000078</c:v>
                </c:pt>
                <c:pt idx="3183">
                  <c:v>637.00000000000784</c:v>
                </c:pt>
                <c:pt idx="3184">
                  <c:v>637.20000000000789</c:v>
                </c:pt>
                <c:pt idx="3185">
                  <c:v>637.40000000000794</c:v>
                </c:pt>
                <c:pt idx="3186">
                  <c:v>637.60000000000798</c:v>
                </c:pt>
                <c:pt idx="3187">
                  <c:v>637.80000000000803</c:v>
                </c:pt>
                <c:pt idx="3188">
                  <c:v>638.00000000000807</c:v>
                </c:pt>
                <c:pt idx="3189">
                  <c:v>638.20000000000812</c:v>
                </c:pt>
                <c:pt idx="3190">
                  <c:v>638.40000000000816</c:v>
                </c:pt>
                <c:pt idx="3191">
                  <c:v>638.60000000000821</c:v>
                </c:pt>
                <c:pt idx="3192">
                  <c:v>638.80000000000825</c:v>
                </c:pt>
                <c:pt idx="3193">
                  <c:v>639.0000000000083</c:v>
                </c:pt>
                <c:pt idx="3194">
                  <c:v>639.20000000000834</c:v>
                </c:pt>
                <c:pt idx="3195">
                  <c:v>639.40000000000839</c:v>
                </c:pt>
                <c:pt idx="3196">
                  <c:v>639.60000000000844</c:v>
                </c:pt>
                <c:pt idx="3197">
                  <c:v>639.80000000000848</c:v>
                </c:pt>
                <c:pt idx="3198">
                  <c:v>640.00000000000853</c:v>
                </c:pt>
                <c:pt idx="3199">
                  <c:v>640.20000000000857</c:v>
                </c:pt>
                <c:pt idx="3200">
                  <c:v>640.40000000000862</c:v>
                </c:pt>
                <c:pt idx="3201">
                  <c:v>640.60000000000866</c:v>
                </c:pt>
                <c:pt idx="3202">
                  <c:v>640.80000000000871</c:v>
                </c:pt>
                <c:pt idx="3203">
                  <c:v>641.00000000000875</c:v>
                </c:pt>
                <c:pt idx="3204">
                  <c:v>641.2000000000088</c:v>
                </c:pt>
                <c:pt idx="3205">
                  <c:v>641.40000000000884</c:v>
                </c:pt>
                <c:pt idx="3206">
                  <c:v>641.60000000000889</c:v>
                </c:pt>
                <c:pt idx="3207">
                  <c:v>641.80000000000894</c:v>
                </c:pt>
                <c:pt idx="3208">
                  <c:v>642.00000000000898</c:v>
                </c:pt>
                <c:pt idx="3209">
                  <c:v>642.20000000000903</c:v>
                </c:pt>
                <c:pt idx="3210">
                  <c:v>642.40000000000907</c:v>
                </c:pt>
                <c:pt idx="3211">
                  <c:v>642.60000000000912</c:v>
                </c:pt>
                <c:pt idx="3212">
                  <c:v>642.80000000000916</c:v>
                </c:pt>
                <c:pt idx="3213">
                  <c:v>643.00000000000921</c:v>
                </c:pt>
                <c:pt idx="3214">
                  <c:v>643.20000000000925</c:v>
                </c:pt>
                <c:pt idx="3215">
                  <c:v>643.4000000000093</c:v>
                </c:pt>
                <c:pt idx="3216">
                  <c:v>643.60000000000935</c:v>
                </c:pt>
                <c:pt idx="3217">
                  <c:v>643.80000000000939</c:v>
                </c:pt>
                <c:pt idx="3218">
                  <c:v>644.00000000000944</c:v>
                </c:pt>
                <c:pt idx="3219">
                  <c:v>644.20000000000948</c:v>
                </c:pt>
                <c:pt idx="3220">
                  <c:v>644.40000000000953</c:v>
                </c:pt>
                <c:pt idx="3221">
                  <c:v>644.60000000000957</c:v>
                </c:pt>
                <c:pt idx="3222">
                  <c:v>644.80000000000962</c:v>
                </c:pt>
                <c:pt idx="3223">
                  <c:v>645.00000000000966</c:v>
                </c:pt>
                <c:pt idx="3224">
                  <c:v>645.20000000000971</c:v>
                </c:pt>
                <c:pt idx="3225">
                  <c:v>645.40000000000975</c:v>
                </c:pt>
                <c:pt idx="3226">
                  <c:v>645.6000000000098</c:v>
                </c:pt>
                <c:pt idx="3227">
                  <c:v>645.80000000000985</c:v>
                </c:pt>
                <c:pt idx="3228">
                  <c:v>646.00000000000989</c:v>
                </c:pt>
                <c:pt idx="3229">
                  <c:v>646.20000000000994</c:v>
                </c:pt>
                <c:pt idx="3230">
                  <c:v>646.40000000000998</c:v>
                </c:pt>
                <c:pt idx="3231">
                  <c:v>646.60000000001003</c:v>
                </c:pt>
                <c:pt idx="3232">
                  <c:v>646.80000000001007</c:v>
                </c:pt>
                <c:pt idx="3233">
                  <c:v>647.00000000001012</c:v>
                </c:pt>
                <c:pt idx="3234">
                  <c:v>647.20000000001016</c:v>
                </c:pt>
                <c:pt idx="3235">
                  <c:v>647.40000000001021</c:v>
                </c:pt>
                <c:pt idx="3236">
                  <c:v>647.60000000001025</c:v>
                </c:pt>
                <c:pt idx="3237">
                  <c:v>647.8000000000103</c:v>
                </c:pt>
                <c:pt idx="3238">
                  <c:v>648.00000000001035</c:v>
                </c:pt>
                <c:pt idx="3239">
                  <c:v>648.20000000001039</c:v>
                </c:pt>
                <c:pt idx="3240">
                  <c:v>648.40000000001044</c:v>
                </c:pt>
                <c:pt idx="3241">
                  <c:v>648.60000000001048</c:v>
                </c:pt>
                <c:pt idx="3242">
                  <c:v>648.80000000001053</c:v>
                </c:pt>
                <c:pt idx="3243">
                  <c:v>649.00000000001057</c:v>
                </c:pt>
                <c:pt idx="3244">
                  <c:v>649.20000000001062</c:v>
                </c:pt>
                <c:pt idx="3245">
                  <c:v>649.40000000001066</c:v>
                </c:pt>
                <c:pt idx="3246">
                  <c:v>649.60000000001071</c:v>
                </c:pt>
                <c:pt idx="3247">
                  <c:v>649.80000000001075</c:v>
                </c:pt>
                <c:pt idx="3248">
                  <c:v>650.0000000000108</c:v>
                </c:pt>
                <c:pt idx="3249">
                  <c:v>650.20000000001085</c:v>
                </c:pt>
                <c:pt idx="3250">
                  <c:v>650.40000000001089</c:v>
                </c:pt>
                <c:pt idx="3251">
                  <c:v>650.60000000001094</c:v>
                </c:pt>
                <c:pt idx="3252">
                  <c:v>650.80000000001098</c:v>
                </c:pt>
                <c:pt idx="3253">
                  <c:v>651.00000000001103</c:v>
                </c:pt>
                <c:pt idx="3254">
                  <c:v>651.20000000001107</c:v>
                </c:pt>
                <c:pt idx="3255">
                  <c:v>651.40000000001112</c:v>
                </c:pt>
                <c:pt idx="3256">
                  <c:v>651.60000000001116</c:v>
                </c:pt>
                <c:pt idx="3257">
                  <c:v>651.80000000001121</c:v>
                </c:pt>
                <c:pt idx="3258">
                  <c:v>652.00000000001125</c:v>
                </c:pt>
                <c:pt idx="3259">
                  <c:v>652.2000000000113</c:v>
                </c:pt>
                <c:pt idx="3260">
                  <c:v>652.40000000001135</c:v>
                </c:pt>
                <c:pt idx="3261">
                  <c:v>652.60000000001139</c:v>
                </c:pt>
                <c:pt idx="3262">
                  <c:v>652.80000000001144</c:v>
                </c:pt>
                <c:pt idx="3263">
                  <c:v>653.00000000001148</c:v>
                </c:pt>
                <c:pt idx="3264">
                  <c:v>653.20000000001153</c:v>
                </c:pt>
                <c:pt idx="3265">
                  <c:v>653.40000000001157</c:v>
                </c:pt>
                <c:pt idx="3266">
                  <c:v>653.60000000001162</c:v>
                </c:pt>
                <c:pt idx="3267">
                  <c:v>653.80000000001166</c:v>
                </c:pt>
                <c:pt idx="3268">
                  <c:v>654.00000000001171</c:v>
                </c:pt>
                <c:pt idx="3269">
                  <c:v>654.20000000001176</c:v>
                </c:pt>
                <c:pt idx="3270">
                  <c:v>654.4000000000118</c:v>
                </c:pt>
                <c:pt idx="3271">
                  <c:v>654.60000000001185</c:v>
                </c:pt>
                <c:pt idx="3272">
                  <c:v>654.80000000001189</c:v>
                </c:pt>
                <c:pt idx="3273">
                  <c:v>655.00000000001194</c:v>
                </c:pt>
                <c:pt idx="3274">
                  <c:v>655.20000000001198</c:v>
                </c:pt>
                <c:pt idx="3275">
                  <c:v>655.40000000001203</c:v>
                </c:pt>
                <c:pt idx="3276">
                  <c:v>655.60000000001207</c:v>
                </c:pt>
                <c:pt idx="3277">
                  <c:v>655.80000000001212</c:v>
                </c:pt>
                <c:pt idx="3278">
                  <c:v>656.00000000001216</c:v>
                </c:pt>
                <c:pt idx="3279">
                  <c:v>656.20000000001221</c:v>
                </c:pt>
                <c:pt idx="3280">
                  <c:v>656.40000000001226</c:v>
                </c:pt>
                <c:pt idx="3281">
                  <c:v>656.6000000000123</c:v>
                </c:pt>
                <c:pt idx="3282">
                  <c:v>656.80000000001235</c:v>
                </c:pt>
                <c:pt idx="3283">
                  <c:v>657.00000000001239</c:v>
                </c:pt>
                <c:pt idx="3284">
                  <c:v>657.20000000001244</c:v>
                </c:pt>
                <c:pt idx="3285">
                  <c:v>657.40000000001248</c:v>
                </c:pt>
                <c:pt idx="3286">
                  <c:v>657.60000000001253</c:v>
                </c:pt>
                <c:pt idx="3287">
                  <c:v>657.80000000001257</c:v>
                </c:pt>
                <c:pt idx="3288">
                  <c:v>658.00000000001262</c:v>
                </c:pt>
                <c:pt idx="3289">
                  <c:v>658.20000000001266</c:v>
                </c:pt>
                <c:pt idx="3290">
                  <c:v>658.40000000001271</c:v>
                </c:pt>
                <c:pt idx="3291">
                  <c:v>658.60000000001276</c:v>
                </c:pt>
                <c:pt idx="3292">
                  <c:v>658.8000000000128</c:v>
                </c:pt>
                <c:pt idx="3293">
                  <c:v>659.00000000001285</c:v>
                </c:pt>
                <c:pt idx="3294">
                  <c:v>659.20000000001289</c:v>
                </c:pt>
                <c:pt idx="3295">
                  <c:v>659.40000000001294</c:v>
                </c:pt>
                <c:pt idx="3296">
                  <c:v>659.60000000001298</c:v>
                </c:pt>
                <c:pt idx="3297">
                  <c:v>659.80000000001303</c:v>
                </c:pt>
                <c:pt idx="3298">
                  <c:v>660.00000000001307</c:v>
                </c:pt>
                <c:pt idx="3299">
                  <c:v>660.20000000001312</c:v>
                </c:pt>
                <c:pt idx="3300">
                  <c:v>660.40000000001316</c:v>
                </c:pt>
                <c:pt idx="3301">
                  <c:v>660.60000000001321</c:v>
                </c:pt>
                <c:pt idx="3302">
                  <c:v>660.80000000001326</c:v>
                </c:pt>
                <c:pt idx="3303">
                  <c:v>661.0000000000133</c:v>
                </c:pt>
                <c:pt idx="3304">
                  <c:v>661.20000000001335</c:v>
                </c:pt>
                <c:pt idx="3305">
                  <c:v>661.40000000001339</c:v>
                </c:pt>
                <c:pt idx="3306">
                  <c:v>661.60000000001344</c:v>
                </c:pt>
                <c:pt idx="3307">
                  <c:v>661.80000000001348</c:v>
                </c:pt>
                <c:pt idx="3308">
                  <c:v>662.00000000001353</c:v>
                </c:pt>
                <c:pt idx="3309">
                  <c:v>662.20000000001357</c:v>
                </c:pt>
                <c:pt idx="3310">
                  <c:v>662.40000000001362</c:v>
                </c:pt>
                <c:pt idx="3311">
                  <c:v>662.60000000001367</c:v>
                </c:pt>
                <c:pt idx="3312">
                  <c:v>662.80000000001371</c:v>
                </c:pt>
                <c:pt idx="3313">
                  <c:v>663.00000000001376</c:v>
                </c:pt>
                <c:pt idx="3314">
                  <c:v>663.2000000000138</c:v>
                </c:pt>
                <c:pt idx="3315">
                  <c:v>663.40000000001385</c:v>
                </c:pt>
                <c:pt idx="3316">
                  <c:v>663.60000000001389</c:v>
                </c:pt>
                <c:pt idx="3317">
                  <c:v>663.80000000001394</c:v>
                </c:pt>
                <c:pt idx="3318">
                  <c:v>664.00000000001398</c:v>
                </c:pt>
                <c:pt idx="3319">
                  <c:v>664.20000000001403</c:v>
                </c:pt>
                <c:pt idx="3320">
                  <c:v>664.40000000001407</c:v>
                </c:pt>
                <c:pt idx="3321">
                  <c:v>664.60000000001412</c:v>
                </c:pt>
                <c:pt idx="3322">
                  <c:v>664.80000000001417</c:v>
                </c:pt>
                <c:pt idx="3323">
                  <c:v>665.00000000001421</c:v>
                </c:pt>
                <c:pt idx="3324">
                  <c:v>665.20000000001426</c:v>
                </c:pt>
                <c:pt idx="3325">
                  <c:v>665.4000000000143</c:v>
                </c:pt>
                <c:pt idx="3326">
                  <c:v>665.60000000001435</c:v>
                </c:pt>
                <c:pt idx="3327">
                  <c:v>665.80000000001439</c:v>
                </c:pt>
                <c:pt idx="3328">
                  <c:v>666.00000000001444</c:v>
                </c:pt>
                <c:pt idx="3329">
                  <c:v>666.20000000001448</c:v>
                </c:pt>
                <c:pt idx="3330">
                  <c:v>666.40000000001453</c:v>
                </c:pt>
                <c:pt idx="3331">
                  <c:v>666.60000000001457</c:v>
                </c:pt>
                <c:pt idx="3332">
                  <c:v>666.80000000001462</c:v>
                </c:pt>
                <c:pt idx="3333">
                  <c:v>667.00000000001467</c:v>
                </c:pt>
                <c:pt idx="3334">
                  <c:v>667.20000000001471</c:v>
                </c:pt>
                <c:pt idx="3335">
                  <c:v>667.40000000001476</c:v>
                </c:pt>
                <c:pt idx="3336">
                  <c:v>667.6000000000148</c:v>
                </c:pt>
                <c:pt idx="3337">
                  <c:v>667.80000000001485</c:v>
                </c:pt>
                <c:pt idx="3338">
                  <c:v>668.00000000001489</c:v>
                </c:pt>
                <c:pt idx="3339">
                  <c:v>668.20000000001494</c:v>
                </c:pt>
                <c:pt idx="3340">
                  <c:v>668.40000000001498</c:v>
                </c:pt>
                <c:pt idx="3341">
                  <c:v>668.60000000001503</c:v>
                </c:pt>
                <c:pt idx="3342">
                  <c:v>668.80000000001507</c:v>
                </c:pt>
                <c:pt idx="3343">
                  <c:v>669.00000000001512</c:v>
                </c:pt>
                <c:pt idx="3344">
                  <c:v>669.20000000001517</c:v>
                </c:pt>
                <c:pt idx="3345">
                  <c:v>669.40000000001521</c:v>
                </c:pt>
                <c:pt idx="3346">
                  <c:v>669.60000000001526</c:v>
                </c:pt>
                <c:pt idx="3347">
                  <c:v>669.8000000000153</c:v>
                </c:pt>
                <c:pt idx="3348">
                  <c:v>670.00000000001535</c:v>
                </c:pt>
                <c:pt idx="3349">
                  <c:v>670.20000000001539</c:v>
                </c:pt>
                <c:pt idx="3350">
                  <c:v>670.40000000001544</c:v>
                </c:pt>
                <c:pt idx="3351">
                  <c:v>670.60000000001548</c:v>
                </c:pt>
                <c:pt idx="3352">
                  <c:v>670.80000000001553</c:v>
                </c:pt>
                <c:pt idx="3353">
                  <c:v>671.00000000001558</c:v>
                </c:pt>
                <c:pt idx="3354">
                  <c:v>671.20000000001562</c:v>
                </c:pt>
                <c:pt idx="3355">
                  <c:v>671.40000000001567</c:v>
                </c:pt>
                <c:pt idx="3356">
                  <c:v>671.60000000001571</c:v>
                </c:pt>
                <c:pt idx="3357">
                  <c:v>671.80000000001576</c:v>
                </c:pt>
                <c:pt idx="3358">
                  <c:v>672.0000000000158</c:v>
                </c:pt>
                <c:pt idx="3359">
                  <c:v>672.20000000001585</c:v>
                </c:pt>
                <c:pt idx="3360">
                  <c:v>672.40000000001589</c:v>
                </c:pt>
                <c:pt idx="3361">
                  <c:v>672.60000000001594</c:v>
                </c:pt>
                <c:pt idx="3362">
                  <c:v>672.80000000001598</c:v>
                </c:pt>
                <c:pt idx="3363">
                  <c:v>673.00000000001603</c:v>
                </c:pt>
                <c:pt idx="3364">
                  <c:v>673.20000000001608</c:v>
                </c:pt>
                <c:pt idx="3365">
                  <c:v>673.40000000001612</c:v>
                </c:pt>
                <c:pt idx="3366">
                  <c:v>673.60000000001617</c:v>
                </c:pt>
                <c:pt idx="3367">
                  <c:v>673.80000000001621</c:v>
                </c:pt>
                <c:pt idx="3368">
                  <c:v>674.00000000001626</c:v>
                </c:pt>
                <c:pt idx="3369">
                  <c:v>674.2000000000163</c:v>
                </c:pt>
                <c:pt idx="3370">
                  <c:v>674.40000000001635</c:v>
                </c:pt>
                <c:pt idx="3371">
                  <c:v>674.60000000001639</c:v>
                </c:pt>
                <c:pt idx="3372">
                  <c:v>674.80000000001644</c:v>
                </c:pt>
                <c:pt idx="3373">
                  <c:v>675.00000000001648</c:v>
                </c:pt>
                <c:pt idx="3374">
                  <c:v>675.20000000001653</c:v>
                </c:pt>
                <c:pt idx="3375">
                  <c:v>675.40000000001658</c:v>
                </c:pt>
                <c:pt idx="3376">
                  <c:v>675.60000000001662</c:v>
                </c:pt>
                <c:pt idx="3377">
                  <c:v>675.80000000001667</c:v>
                </c:pt>
                <c:pt idx="3378">
                  <c:v>676.00000000001671</c:v>
                </c:pt>
                <c:pt idx="3379">
                  <c:v>676.20000000001676</c:v>
                </c:pt>
                <c:pt idx="3380">
                  <c:v>676.4000000000168</c:v>
                </c:pt>
                <c:pt idx="3381">
                  <c:v>676.60000000001685</c:v>
                </c:pt>
                <c:pt idx="3382">
                  <c:v>676.80000000001689</c:v>
                </c:pt>
                <c:pt idx="3383">
                  <c:v>677.00000000001694</c:v>
                </c:pt>
                <c:pt idx="3384">
                  <c:v>677.20000000001698</c:v>
                </c:pt>
                <c:pt idx="3385">
                  <c:v>677.40000000001703</c:v>
                </c:pt>
                <c:pt idx="3386">
                  <c:v>677.60000000001708</c:v>
                </c:pt>
                <c:pt idx="3387">
                  <c:v>677.80000000001712</c:v>
                </c:pt>
                <c:pt idx="3388">
                  <c:v>678.00000000001717</c:v>
                </c:pt>
                <c:pt idx="3389">
                  <c:v>678.20000000001721</c:v>
                </c:pt>
                <c:pt idx="3390">
                  <c:v>678.40000000001726</c:v>
                </c:pt>
                <c:pt idx="3391">
                  <c:v>678.6000000000173</c:v>
                </c:pt>
                <c:pt idx="3392">
                  <c:v>678.80000000001735</c:v>
                </c:pt>
                <c:pt idx="3393">
                  <c:v>679.00000000001739</c:v>
                </c:pt>
                <c:pt idx="3394">
                  <c:v>679.20000000001744</c:v>
                </c:pt>
                <c:pt idx="3395">
                  <c:v>679.40000000001749</c:v>
                </c:pt>
                <c:pt idx="3396">
                  <c:v>679.60000000001753</c:v>
                </c:pt>
                <c:pt idx="3397">
                  <c:v>679.80000000001758</c:v>
                </c:pt>
                <c:pt idx="3398">
                  <c:v>680.00000000001762</c:v>
                </c:pt>
                <c:pt idx="3399">
                  <c:v>680.20000000001767</c:v>
                </c:pt>
                <c:pt idx="3400">
                  <c:v>680.40000000001771</c:v>
                </c:pt>
                <c:pt idx="3401">
                  <c:v>680.60000000001776</c:v>
                </c:pt>
                <c:pt idx="3402">
                  <c:v>680.8000000000178</c:v>
                </c:pt>
                <c:pt idx="3403">
                  <c:v>681.00000000001785</c:v>
                </c:pt>
                <c:pt idx="3404">
                  <c:v>681.20000000001789</c:v>
                </c:pt>
                <c:pt idx="3405">
                  <c:v>681.40000000001794</c:v>
                </c:pt>
                <c:pt idx="3406">
                  <c:v>681.60000000001799</c:v>
                </c:pt>
                <c:pt idx="3407">
                  <c:v>681.80000000001803</c:v>
                </c:pt>
                <c:pt idx="3408">
                  <c:v>682.00000000001808</c:v>
                </c:pt>
                <c:pt idx="3409">
                  <c:v>682.20000000001812</c:v>
                </c:pt>
                <c:pt idx="3410">
                  <c:v>682.40000000001817</c:v>
                </c:pt>
                <c:pt idx="3411">
                  <c:v>682.60000000001821</c:v>
                </c:pt>
                <c:pt idx="3412">
                  <c:v>682.80000000001826</c:v>
                </c:pt>
                <c:pt idx="3413">
                  <c:v>683.0000000000183</c:v>
                </c:pt>
                <c:pt idx="3414">
                  <c:v>683.20000000001835</c:v>
                </c:pt>
                <c:pt idx="3415">
                  <c:v>683.40000000001839</c:v>
                </c:pt>
                <c:pt idx="3416">
                  <c:v>683.60000000001844</c:v>
                </c:pt>
                <c:pt idx="3417">
                  <c:v>683.80000000001849</c:v>
                </c:pt>
                <c:pt idx="3418">
                  <c:v>684.00000000001853</c:v>
                </c:pt>
                <c:pt idx="3419">
                  <c:v>684.20000000001858</c:v>
                </c:pt>
                <c:pt idx="3420">
                  <c:v>684.40000000001862</c:v>
                </c:pt>
                <c:pt idx="3421">
                  <c:v>684.60000000001867</c:v>
                </c:pt>
                <c:pt idx="3422">
                  <c:v>684.80000000001871</c:v>
                </c:pt>
                <c:pt idx="3423">
                  <c:v>685.00000000001876</c:v>
                </c:pt>
                <c:pt idx="3424">
                  <c:v>685.2000000000188</c:v>
                </c:pt>
                <c:pt idx="3425">
                  <c:v>685.40000000001885</c:v>
                </c:pt>
                <c:pt idx="3426">
                  <c:v>685.60000000001889</c:v>
                </c:pt>
                <c:pt idx="3427">
                  <c:v>685.80000000001894</c:v>
                </c:pt>
                <c:pt idx="3428">
                  <c:v>686.00000000001899</c:v>
                </c:pt>
                <c:pt idx="3429">
                  <c:v>686.20000000001903</c:v>
                </c:pt>
                <c:pt idx="3430">
                  <c:v>686.40000000001908</c:v>
                </c:pt>
                <c:pt idx="3431">
                  <c:v>686.60000000001912</c:v>
                </c:pt>
                <c:pt idx="3432">
                  <c:v>686.80000000001917</c:v>
                </c:pt>
                <c:pt idx="3433">
                  <c:v>687.00000000001921</c:v>
                </c:pt>
                <c:pt idx="3434">
                  <c:v>687.20000000001926</c:v>
                </c:pt>
                <c:pt idx="3435">
                  <c:v>687.4000000000193</c:v>
                </c:pt>
                <c:pt idx="3436">
                  <c:v>687.60000000001935</c:v>
                </c:pt>
                <c:pt idx="3437">
                  <c:v>687.80000000001939</c:v>
                </c:pt>
                <c:pt idx="3438">
                  <c:v>688.00000000001944</c:v>
                </c:pt>
                <c:pt idx="3439">
                  <c:v>688.20000000001949</c:v>
                </c:pt>
                <c:pt idx="3440">
                  <c:v>688.40000000001953</c:v>
                </c:pt>
                <c:pt idx="3441">
                  <c:v>688.60000000001958</c:v>
                </c:pt>
                <c:pt idx="3442">
                  <c:v>688.80000000001962</c:v>
                </c:pt>
                <c:pt idx="3443">
                  <c:v>689.00000000001967</c:v>
                </c:pt>
                <c:pt idx="3444">
                  <c:v>689.20000000001971</c:v>
                </c:pt>
                <c:pt idx="3445">
                  <c:v>689.40000000001976</c:v>
                </c:pt>
                <c:pt idx="3446">
                  <c:v>689.6000000000198</c:v>
                </c:pt>
                <c:pt idx="3447">
                  <c:v>689.80000000001985</c:v>
                </c:pt>
                <c:pt idx="3448">
                  <c:v>690.0000000000199</c:v>
                </c:pt>
                <c:pt idx="3449">
                  <c:v>690.20000000001994</c:v>
                </c:pt>
                <c:pt idx="3450">
                  <c:v>690.40000000001999</c:v>
                </c:pt>
                <c:pt idx="3451">
                  <c:v>690.60000000002003</c:v>
                </c:pt>
                <c:pt idx="3452">
                  <c:v>690.80000000002008</c:v>
                </c:pt>
                <c:pt idx="3453">
                  <c:v>691.00000000002012</c:v>
                </c:pt>
                <c:pt idx="3454">
                  <c:v>691.20000000002017</c:v>
                </c:pt>
                <c:pt idx="3455">
                  <c:v>691.40000000002021</c:v>
                </c:pt>
                <c:pt idx="3456">
                  <c:v>691.60000000002026</c:v>
                </c:pt>
                <c:pt idx="3457">
                  <c:v>691.8000000000203</c:v>
                </c:pt>
                <c:pt idx="3458">
                  <c:v>692.00000000002035</c:v>
                </c:pt>
                <c:pt idx="3459">
                  <c:v>692.2000000000204</c:v>
                </c:pt>
                <c:pt idx="3460">
                  <c:v>692.40000000002044</c:v>
                </c:pt>
                <c:pt idx="3461">
                  <c:v>692.60000000002049</c:v>
                </c:pt>
                <c:pt idx="3462">
                  <c:v>692.80000000002053</c:v>
                </c:pt>
                <c:pt idx="3463">
                  <c:v>693.00000000002058</c:v>
                </c:pt>
                <c:pt idx="3464">
                  <c:v>693.20000000002062</c:v>
                </c:pt>
                <c:pt idx="3465">
                  <c:v>693.40000000002067</c:v>
                </c:pt>
                <c:pt idx="3466">
                  <c:v>693.60000000002071</c:v>
                </c:pt>
                <c:pt idx="3467">
                  <c:v>693.80000000002076</c:v>
                </c:pt>
                <c:pt idx="3468">
                  <c:v>694.0000000000208</c:v>
                </c:pt>
                <c:pt idx="3469">
                  <c:v>694.20000000002085</c:v>
                </c:pt>
                <c:pt idx="3470">
                  <c:v>694.4000000000209</c:v>
                </c:pt>
                <c:pt idx="3471">
                  <c:v>694.60000000002094</c:v>
                </c:pt>
                <c:pt idx="3472">
                  <c:v>694.80000000002099</c:v>
                </c:pt>
                <c:pt idx="3473">
                  <c:v>695.00000000002103</c:v>
                </c:pt>
                <c:pt idx="3474">
                  <c:v>695.20000000002108</c:v>
                </c:pt>
                <c:pt idx="3475">
                  <c:v>695.40000000002112</c:v>
                </c:pt>
                <c:pt idx="3476">
                  <c:v>695.60000000002117</c:v>
                </c:pt>
                <c:pt idx="3477">
                  <c:v>695.80000000002121</c:v>
                </c:pt>
                <c:pt idx="3478">
                  <c:v>696.00000000002126</c:v>
                </c:pt>
                <c:pt idx="3479">
                  <c:v>696.2000000000213</c:v>
                </c:pt>
                <c:pt idx="3480">
                  <c:v>696.40000000002135</c:v>
                </c:pt>
                <c:pt idx="3481">
                  <c:v>696.6000000000214</c:v>
                </c:pt>
                <c:pt idx="3482">
                  <c:v>696.80000000002144</c:v>
                </c:pt>
                <c:pt idx="3483">
                  <c:v>697.00000000002149</c:v>
                </c:pt>
                <c:pt idx="3484">
                  <c:v>697.20000000002153</c:v>
                </c:pt>
                <c:pt idx="3485">
                  <c:v>697.40000000002158</c:v>
                </c:pt>
                <c:pt idx="3486">
                  <c:v>697.60000000002162</c:v>
                </c:pt>
                <c:pt idx="3487">
                  <c:v>697.80000000002167</c:v>
                </c:pt>
                <c:pt idx="3488">
                  <c:v>698.00000000002171</c:v>
                </c:pt>
                <c:pt idx="3489">
                  <c:v>698.20000000002176</c:v>
                </c:pt>
                <c:pt idx="3490">
                  <c:v>698.40000000002181</c:v>
                </c:pt>
                <c:pt idx="3491">
                  <c:v>698.60000000002185</c:v>
                </c:pt>
                <c:pt idx="3492">
                  <c:v>698.8000000000219</c:v>
                </c:pt>
                <c:pt idx="3493">
                  <c:v>699.00000000002194</c:v>
                </c:pt>
                <c:pt idx="3494">
                  <c:v>699.20000000002199</c:v>
                </c:pt>
                <c:pt idx="3495">
                  <c:v>699.40000000002203</c:v>
                </c:pt>
                <c:pt idx="3496">
                  <c:v>699.60000000002208</c:v>
                </c:pt>
                <c:pt idx="3497">
                  <c:v>699.80000000002212</c:v>
                </c:pt>
                <c:pt idx="3498">
                  <c:v>700.00000000002217</c:v>
                </c:pt>
                <c:pt idx="3499">
                  <c:v>700.20000000002221</c:v>
                </c:pt>
                <c:pt idx="3500">
                  <c:v>700.40000000002226</c:v>
                </c:pt>
                <c:pt idx="3501">
                  <c:v>700.60000000002231</c:v>
                </c:pt>
                <c:pt idx="3502">
                  <c:v>700.80000000002235</c:v>
                </c:pt>
                <c:pt idx="3503">
                  <c:v>701.0000000000224</c:v>
                </c:pt>
                <c:pt idx="3504">
                  <c:v>701.20000000002244</c:v>
                </c:pt>
                <c:pt idx="3505">
                  <c:v>701.40000000002249</c:v>
                </c:pt>
                <c:pt idx="3506">
                  <c:v>701.60000000002253</c:v>
                </c:pt>
                <c:pt idx="3507">
                  <c:v>701.80000000002258</c:v>
                </c:pt>
                <c:pt idx="3508">
                  <c:v>702.00000000002262</c:v>
                </c:pt>
                <c:pt idx="3509">
                  <c:v>702.20000000002267</c:v>
                </c:pt>
                <c:pt idx="3510">
                  <c:v>702.40000000002271</c:v>
                </c:pt>
                <c:pt idx="3511">
                  <c:v>702.60000000002276</c:v>
                </c:pt>
                <c:pt idx="3512">
                  <c:v>702.80000000002281</c:v>
                </c:pt>
                <c:pt idx="3513">
                  <c:v>703.00000000002285</c:v>
                </c:pt>
                <c:pt idx="3514">
                  <c:v>703.2000000000229</c:v>
                </c:pt>
                <c:pt idx="3515">
                  <c:v>703.40000000002294</c:v>
                </c:pt>
                <c:pt idx="3516">
                  <c:v>703.60000000002299</c:v>
                </c:pt>
                <c:pt idx="3517">
                  <c:v>703.80000000002303</c:v>
                </c:pt>
                <c:pt idx="3518">
                  <c:v>704.00000000002308</c:v>
                </c:pt>
                <c:pt idx="3519">
                  <c:v>704.20000000002312</c:v>
                </c:pt>
                <c:pt idx="3520">
                  <c:v>704.40000000002317</c:v>
                </c:pt>
                <c:pt idx="3521">
                  <c:v>704.60000000002321</c:v>
                </c:pt>
                <c:pt idx="3522">
                  <c:v>704.80000000002326</c:v>
                </c:pt>
                <c:pt idx="3523">
                  <c:v>705.00000000002331</c:v>
                </c:pt>
                <c:pt idx="3524">
                  <c:v>705.20000000002335</c:v>
                </c:pt>
                <c:pt idx="3525">
                  <c:v>705.4000000000234</c:v>
                </c:pt>
                <c:pt idx="3526">
                  <c:v>705.60000000002344</c:v>
                </c:pt>
                <c:pt idx="3527">
                  <c:v>705.80000000002349</c:v>
                </c:pt>
                <c:pt idx="3528">
                  <c:v>706.00000000002353</c:v>
                </c:pt>
                <c:pt idx="3529">
                  <c:v>706.20000000002358</c:v>
                </c:pt>
                <c:pt idx="3530">
                  <c:v>706.40000000002362</c:v>
                </c:pt>
                <c:pt idx="3531">
                  <c:v>706.60000000002367</c:v>
                </c:pt>
                <c:pt idx="3532">
                  <c:v>706.80000000002372</c:v>
                </c:pt>
                <c:pt idx="3533">
                  <c:v>707.00000000002376</c:v>
                </c:pt>
                <c:pt idx="3534">
                  <c:v>707.20000000002381</c:v>
                </c:pt>
                <c:pt idx="3535">
                  <c:v>707.40000000002385</c:v>
                </c:pt>
                <c:pt idx="3536">
                  <c:v>707.6000000000239</c:v>
                </c:pt>
                <c:pt idx="3537">
                  <c:v>707.80000000002394</c:v>
                </c:pt>
                <c:pt idx="3538">
                  <c:v>708.00000000002399</c:v>
                </c:pt>
                <c:pt idx="3539">
                  <c:v>708.20000000002403</c:v>
                </c:pt>
                <c:pt idx="3540">
                  <c:v>708.40000000002408</c:v>
                </c:pt>
                <c:pt idx="3541">
                  <c:v>708.60000000002412</c:v>
                </c:pt>
                <c:pt idx="3542">
                  <c:v>708.80000000002417</c:v>
                </c:pt>
                <c:pt idx="3543">
                  <c:v>709.00000000002422</c:v>
                </c:pt>
                <c:pt idx="3544">
                  <c:v>709.20000000002426</c:v>
                </c:pt>
                <c:pt idx="3545">
                  <c:v>709.40000000002431</c:v>
                </c:pt>
                <c:pt idx="3546">
                  <c:v>709.60000000002435</c:v>
                </c:pt>
                <c:pt idx="3547">
                  <c:v>709.8000000000244</c:v>
                </c:pt>
                <c:pt idx="3548">
                  <c:v>710.00000000002444</c:v>
                </c:pt>
                <c:pt idx="3549">
                  <c:v>710.20000000002449</c:v>
                </c:pt>
                <c:pt idx="3550">
                  <c:v>710.40000000002453</c:v>
                </c:pt>
                <c:pt idx="3551">
                  <c:v>710.60000000002458</c:v>
                </c:pt>
                <c:pt idx="3552">
                  <c:v>710.80000000002462</c:v>
                </c:pt>
                <c:pt idx="3553">
                  <c:v>711.00000000002467</c:v>
                </c:pt>
                <c:pt idx="3554">
                  <c:v>711.20000000002472</c:v>
                </c:pt>
                <c:pt idx="3555">
                  <c:v>711.40000000002476</c:v>
                </c:pt>
                <c:pt idx="3556">
                  <c:v>711.60000000002481</c:v>
                </c:pt>
                <c:pt idx="3557">
                  <c:v>711.80000000002485</c:v>
                </c:pt>
                <c:pt idx="3558">
                  <c:v>712.0000000000249</c:v>
                </c:pt>
                <c:pt idx="3559">
                  <c:v>712.20000000002494</c:v>
                </c:pt>
                <c:pt idx="3560">
                  <c:v>712.40000000002499</c:v>
                </c:pt>
                <c:pt idx="3561">
                  <c:v>712.60000000002503</c:v>
                </c:pt>
                <c:pt idx="3562">
                  <c:v>712.80000000002508</c:v>
                </c:pt>
                <c:pt idx="3563">
                  <c:v>713.00000000002512</c:v>
                </c:pt>
                <c:pt idx="3564">
                  <c:v>713.20000000002517</c:v>
                </c:pt>
                <c:pt idx="3565">
                  <c:v>713.40000000002522</c:v>
                </c:pt>
                <c:pt idx="3566">
                  <c:v>713.60000000002526</c:v>
                </c:pt>
                <c:pt idx="3567">
                  <c:v>713.80000000002531</c:v>
                </c:pt>
                <c:pt idx="3568">
                  <c:v>714.00000000002535</c:v>
                </c:pt>
                <c:pt idx="3569">
                  <c:v>714.2000000000254</c:v>
                </c:pt>
                <c:pt idx="3570">
                  <c:v>714.40000000002544</c:v>
                </c:pt>
                <c:pt idx="3571">
                  <c:v>714.60000000002549</c:v>
                </c:pt>
                <c:pt idx="3572">
                  <c:v>714.80000000002553</c:v>
                </c:pt>
                <c:pt idx="3573">
                  <c:v>715.00000000002558</c:v>
                </c:pt>
                <c:pt idx="3574">
                  <c:v>715.20000000002563</c:v>
                </c:pt>
                <c:pt idx="3575">
                  <c:v>715.40000000002567</c:v>
                </c:pt>
                <c:pt idx="3576">
                  <c:v>715.60000000002572</c:v>
                </c:pt>
                <c:pt idx="3577">
                  <c:v>715.80000000002576</c:v>
                </c:pt>
                <c:pt idx="3578">
                  <c:v>716.00000000002581</c:v>
                </c:pt>
                <c:pt idx="3579">
                  <c:v>716.20000000002585</c:v>
                </c:pt>
                <c:pt idx="3580">
                  <c:v>716.4000000000259</c:v>
                </c:pt>
                <c:pt idx="3581">
                  <c:v>716.60000000002594</c:v>
                </c:pt>
                <c:pt idx="3582">
                  <c:v>716.80000000002599</c:v>
                </c:pt>
                <c:pt idx="3583">
                  <c:v>717.00000000002603</c:v>
                </c:pt>
                <c:pt idx="3584">
                  <c:v>717.20000000002608</c:v>
                </c:pt>
                <c:pt idx="3585">
                  <c:v>717.40000000002613</c:v>
                </c:pt>
                <c:pt idx="3586">
                  <c:v>717.60000000002617</c:v>
                </c:pt>
                <c:pt idx="3587">
                  <c:v>717.80000000002622</c:v>
                </c:pt>
                <c:pt idx="3588">
                  <c:v>718.00000000002626</c:v>
                </c:pt>
                <c:pt idx="3589">
                  <c:v>718.20000000002631</c:v>
                </c:pt>
                <c:pt idx="3590">
                  <c:v>718.40000000002635</c:v>
                </c:pt>
                <c:pt idx="3591">
                  <c:v>718.6000000000264</c:v>
                </c:pt>
                <c:pt idx="3592">
                  <c:v>718.80000000002644</c:v>
                </c:pt>
                <c:pt idx="3593">
                  <c:v>719.00000000002649</c:v>
                </c:pt>
                <c:pt idx="3594">
                  <c:v>719.20000000002653</c:v>
                </c:pt>
                <c:pt idx="3595">
                  <c:v>719.40000000002658</c:v>
                </c:pt>
                <c:pt idx="3596">
                  <c:v>719.60000000002663</c:v>
                </c:pt>
                <c:pt idx="3597">
                  <c:v>719.80000000002667</c:v>
                </c:pt>
                <c:pt idx="3598">
                  <c:v>720.00000000002672</c:v>
                </c:pt>
                <c:pt idx="3599">
                  <c:v>720.20000000002676</c:v>
                </c:pt>
                <c:pt idx="3600">
                  <c:v>720.40000000002681</c:v>
                </c:pt>
                <c:pt idx="3601">
                  <c:v>720.60000000002685</c:v>
                </c:pt>
                <c:pt idx="3602">
                  <c:v>720.8000000000269</c:v>
                </c:pt>
                <c:pt idx="3603">
                  <c:v>721.00000000002694</c:v>
                </c:pt>
                <c:pt idx="3604">
                  <c:v>721.20000000002699</c:v>
                </c:pt>
                <c:pt idx="3605">
                  <c:v>721.40000000002703</c:v>
                </c:pt>
                <c:pt idx="3606">
                  <c:v>721.60000000002708</c:v>
                </c:pt>
                <c:pt idx="3607">
                  <c:v>721.80000000002713</c:v>
                </c:pt>
                <c:pt idx="3608">
                  <c:v>722.00000000002717</c:v>
                </c:pt>
                <c:pt idx="3609">
                  <c:v>722.20000000002722</c:v>
                </c:pt>
                <c:pt idx="3610">
                  <c:v>722.40000000002726</c:v>
                </c:pt>
                <c:pt idx="3611">
                  <c:v>722.60000000002731</c:v>
                </c:pt>
                <c:pt idx="3612">
                  <c:v>722.80000000002735</c:v>
                </c:pt>
                <c:pt idx="3613">
                  <c:v>723.0000000000274</c:v>
                </c:pt>
                <c:pt idx="3614">
                  <c:v>723.20000000002744</c:v>
                </c:pt>
                <c:pt idx="3615">
                  <c:v>723.40000000002749</c:v>
                </c:pt>
                <c:pt idx="3616">
                  <c:v>723.60000000002753</c:v>
                </c:pt>
                <c:pt idx="3617">
                  <c:v>723.80000000002758</c:v>
                </c:pt>
                <c:pt idx="3618">
                  <c:v>724.00000000002763</c:v>
                </c:pt>
                <c:pt idx="3619">
                  <c:v>724.20000000002767</c:v>
                </c:pt>
                <c:pt idx="3620">
                  <c:v>724.40000000002772</c:v>
                </c:pt>
                <c:pt idx="3621">
                  <c:v>724.60000000002776</c:v>
                </c:pt>
                <c:pt idx="3622">
                  <c:v>724.80000000002781</c:v>
                </c:pt>
                <c:pt idx="3623">
                  <c:v>725.00000000002785</c:v>
                </c:pt>
                <c:pt idx="3624">
                  <c:v>725.2000000000279</c:v>
                </c:pt>
                <c:pt idx="3625">
                  <c:v>725.40000000002794</c:v>
                </c:pt>
                <c:pt idx="3626">
                  <c:v>725.60000000002799</c:v>
                </c:pt>
                <c:pt idx="3627">
                  <c:v>725.80000000002804</c:v>
                </c:pt>
                <c:pt idx="3628">
                  <c:v>726.00000000002808</c:v>
                </c:pt>
                <c:pt idx="3629">
                  <c:v>726.20000000002813</c:v>
                </c:pt>
                <c:pt idx="3630">
                  <c:v>726.40000000002817</c:v>
                </c:pt>
                <c:pt idx="3631">
                  <c:v>726.60000000002822</c:v>
                </c:pt>
                <c:pt idx="3632">
                  <c:v>726.80000000002826</c:v>
                </c:pt>
                <c:pt idx="3633">
                  <c:v>727.00000000002831</c:v>
                </c:pt>
                <c:pt idx="3634">
                  <c:v>727.20000000002835</c:v>
                </c:pt>
                <c:pt idx="3635">
                  <c:v>727.4000000000284</c:v>
                </c:pt>
                <c:pt idx="3636">
                  <c:v>727.60000000002844</c:v>
                </c:pt>
                <c:pt idx="3637">
                  <c:v>727.80000000002849</c:v>
                </c:pt>
                <c:pt idx="3638">
                  <c:v>728.00000000002854</c:v>
                </c:pt>
                <c:pt idx="3639">
                  <c:v>728.20000000002858</c:v>
                </c:pt>
                <c:pt idx="3640">
                  <c:v>728.40000000002863</c:v>
                </c:pt>
                <c:pt idx="3641">
                  <c:v>728.60000000002867</c:v>
                </c:pt>
                <c:pt idx="3642">
                  <c:v>728.80000000002872</c:v>
                </c:pt>
                <c:pt idx="3643">
                  <c:v>729.00000000002876</c:v>
                </c:pt>
                <c:pt idx="3644">
                  <c:v>729.20000000002881</c:v>
                </c:pt>
                <c:pt idx="3645">
                  <c:v>729.40000000002885</c:v>
                </c:pt>
                <c:pt idx="3646">
                  <c:v>729.6000000000289</c:v>
                </c:pt>
                <c:pt idx="3647">
                  <c:v>729.80000000002894</c:v>
                </c:pt>
                <c:pt idx="3648">
                  <c:v>730.00000000002899</c:v>
                </c:pt>
                <c:pt idx="3649">
                  <c:v>730.20000000002904</c:v>
                </c:pt>
                <c:pt idx="3650">
                  <c:v>730.40000000002908</c:v>
                </c:pt>
                <c:pt idx="3651">
                  <c:v>730.60000000002913</c:v>
                </c:pt>
                <c:pt idx="3652">
                  <c:v>730.80000000002917</c:v>
                </c:pt>
                <c:pt idx="3653">
                  <c:v>731.00000000002922</c:v>
                </c:pt>
                <c:pt idx="3654">
                  <c:v>731.20000000002926</c:v>
                </c:pt>
                <c:pt idx="3655">
                  <c:v>731.40000000002931</c:v>
                </c:pt>
                <c:pt idx="3656">
                  <c:v>731.60000000002935</c:v>
                </c:pt>
                <c:pt idx="3657">
                  <c:v>731.8000000000294</c:v>
                </c:pt>
                <c:pt idx="3658">
                  <c:v>732.00000000002944</c:v>
                </c:pt>
                <c:pt idx="3659">
                  <c:v>732.20000000002949</c:v>
                </c:pt>
                <c:pt idx="3660">
                  <c:v>732.40000000002954</c:v>
                </c:pt>
                <c:pt idx="3661">
                  <c:v>732.60000000002958</c:v>
                </c:pt>
                <c:pt idx="3662">
                  <c:v>732.80000000002963</c:v>
                </c:pt>
                <c:pt idx="3663">
                  <c:v>733.00000000002967</c:v>
                </c:pt>
                <c:pt idx="3664">
                  <c:v>733.20000000002972</c:v>
                </c:pt>
                <c:pt idx="3665">
                  <c:v>733.40000000002976</c:v>
                </c:pt>
                <c:pt idx="3666">
                  <c:v>733.60000000002981</c:v>
                </c:pt>
                <c:pt idx="3667">
                  <c:v>733.80000000002985</c:v>
                </c:pt>
                <c:pt idx="3668">
                  <c:v>734.0000000000299</c:v>
                </c:pt>
                <c:pt idx="3669">
                  <c:v>734.20000000002995</c:v>
                </c:pt>
                <c:pt idx="3670">
                  <c:v>734.40000000002999</c:v>
                </c:pt>
                <c:pt idx="3671">
                  <c:v>734.60000000003004</c:v>
                </c:pt>
                <c:pt idx="3672">
                  <c:v>734.80000000003008</c:v>
                </c:pt>
                <c:pt idx="3673">
                  <c:v>735.00000000003013</c:v>
                </c:pt>
                <c:pt idx="3674">
                  <c:v>735.20000000003017</c:v>
                </c:pt>
                <c:pt idx="3675">
                  <c:v>735.40000000003022</c:v>
                </c:pt>
                <c:pt idx="3676">
                  <c:v>735.60000000003026</c:v>
                </c:pt>
                <c:pt idx="3677">
                  <c:v>735.80000000003031</c:v>
                </c:pt>
                <c:pt idx="3678">
                  <c:v>736.00000000003035</c:v>
                </c:pt>
                <c:pt idx="3679">
                  <c:v>736.2000000000304</c:v>
                </c:pt>
                <c:pt idx="3680">
                  <c:v>736.40000000003045</c:v>
                </c:pt>
                <c:pt idx="3681">
                  <c:v>736.60000000003049</c:v>
                </c:pt>
                <c:pt idx="3682">
                  <c:v>736.80000000003054</c:v>
                </c:pt>
                <c:pt idx="3683">
                  <c:v>737.00000000003058</c:v>
                </c:pt>
                <c:pt idx="3684">
                  <c:v>737.20000000003063</c:v>
                </c:pt>
                <c:pt idx="3685">
                  <c:v>737.40000000003067</c:v>
                </c:pt>
                <c:pt idx="3686">
                  <c:v>737.60000000003072</c:v>
                </c:pt>
                <c:pt idx="3687">
                  <c:v>737.80000000003076</c:v>
                </c:pt>
                <c:pt idx="3688">
                  <c:v>738.00000000003081</c:v>
                </c:pt>
                <c:pt idx="3689">
                  <c:v>738.20000000003085</c:v>
                </c:pt>
                <c:pt idx="3690">
                  <c:v>738.4000000000309</c:v>
                </c:pt>
                <c:pt idx="3691">
                  <c:v>738.60000000003095</c:v>
                </c:pt>
                <c:pt idx="3692">
                  <c:v>738.80000000003099</c:v>
                </c:pt>
                <c:pt idx="3693">
                  <c:v>739.00000000003104</c:v>
                </c:pt>
                <c:pt idx="3694">
                  <c:v>739.20000000003108</c:v>
                </c:pt>
                <c:pt idx="3695">
                  <c:v>739.40000000003113</c:v>
                </c:pt>
                <c:pt idx="3696">
                  <c:v>739.60000000003117</c:v>
                </c:pt>
                <c:pt idx="3697">
                  <c:v>739.80000000003122</c:v>
                </c:pt>
                <c:pt idx="3698">
                  <c:v>740.00000000003126</c:v>
                </c:pt>
                <c:pt idx="3699">
                  <c:v>740.20000000003131</c:v>
                </c:pt>
                <c:pt idx="3700">
                  <c:v>740.40000000003135</c:v>
                </c:pt>
                <c:pt idx="3701">
                  <c:v>740.6000000000314</c:v>
                </c:pt>
                <c:pt idx="3702">
                  <c:v>740.80000000003145</c:v>
                </c:pt>
                <c:pt idx="3703">
                  <c:v>741.00000000003149</c:v>
                </c:pt>
                <c:pt idx="3704">
                  <c:v>741.20000000003154</c:v>
                </c:pt>
                <c:pt idx="3705">
                  <c:v>741.40000000003158</c:v>
                </c:pt>
                <c:pt idx="3706">
                  <c:v>741.60000000003163</c:v>
                </c:pt>
                <c:pt idx="3707">
                  <c:v>741.80000000003167</c:v>
                </c:pt>
                <c:pt idx="3708">
                  <c:v>742.00000000003172</c:v>
                </c:pt>
                <c:pt idx="3709">
                  <c:v>742.20000000003176</c:v>
                </c:pt>
                <c:pt idx="3710">
                  <c:v>742.40000000003181</c:v>
                </c:pt>
                <c:pt idx="3711">
                  <c:v>742.60000000003186</c:v>
                </c:pt>
                <c:pt idx="3712">
                  <c:v>742.8000000000319</c:v>
                </c:pt>
                <c:pt idx="3713">
                  <c:v>743.00000000003195</c:v>
                </c:pt>
                <c:pt idx="3714">
                  <c:v>743.20000000003199</c:v>
                </c:pt>
                <c:pt idx="3715">
                  <c:v>743.40000000003204</c:v>
                </c:pt>
                <c:pt idx="3716">
                  <c:v>743.60000000003208</c:v>
                </c:pt>
                <c:pt idx="3717">
                  <c:v>743.80000000003213</c:v>
                </c:pt>
                <c:pt idx="3718">
                  <c:v>744.00000000003217</c:v>
                </c:pt>
                <c:pt idx="3719">
                  <c:v>744.20000000003222</c:v>
                </c:pt>
                <c:pt idx="3720">
                  <c:v>744.40000000003226</c:v>
                </c:pt>
                <c:pt idx="3721">
                  <c:v>744.60000000003231</c:v>
                </c:pt>
                <c:pt idx="3722">
                  <c:v>744.80000000003236</c:v>
                </c:pt>
                <c:pt idx="3723">
                  <c:v>745.0000000000324</c:v>
                </c:pt>
                <c:pt idx="3724">
                  <c:v>745.20000000003245</c:v>
                </c:pt>
                <c:pt idx="3725">
                  <c:v>745.40000000003249</c:v>
                </c:pt>
                <c:pt idx="3726">
                  <c:v>745.60000000003254</c:v>
                </c:pt>
                <c:pt idx="3727">
                  <c:v>745.80000000003258</c:v>
                </c:pt>
                <c:pt idx="3728">
                  <c:v>746.00000000003263</c:v>
                </c:pt>
                <c:pt idx="3729">
                  <c:v>746.20000000003267</c:v>
                </c:pt>
                <c:pt idx="3730">
                  <c:v>746.40000000003272</c:v>
                </c:pt>
                <c:pt idx="3731">
                  <c:v>746.60000000003276</c:v>
                </c:pt>
                <c:pt idx="3732">
                  <c:v>746.80000000003281</c:v>
                </c:pt>
                <c:pt idx="3733">
                  <c:v>747.00000000003286</c:v>
                </c:pt>
                <c:pt idx="3734">
                  <c:v>747.2000000000329</c:v>
                </c:pt>
                <c:pt idx="3735">
                  <c:v>747.40000000003295</c:v>
                </c:pt>
                <c:pt idx="3736">
                  <c:v>747.60000000003299</c:v>
                </c:pt>
                <c:pt idx="3737">
                  <c:v>747.80000000003304</c:v>
                </c:pt>
                <c:pt idx="3738">
                  <c:v>748.00000000003308</c:v>
                </c:pt>
                <c:pt idx="3739">
                  <c:v>748.20000000003313</c:v>
                </c:pt>
                <c:pt idx="3740">
                  <c:v>748.40000000003317</c:v>
                </c:pt>
                <c:pt idx="3741">
                  <c:v>748.60000000003322</c:v>
                </c:pt>
                <c:pt idx="3742">
                  <c:v>748.80000000003326</c:v>
                </c:pt>
                <c:pt idx="3743">
                  <c:v>749.00000000003331</c:v>
                </c:pt>
                <c:pt idx="3744">
                  <c:v>749.20000000003336</c:v>
                </c:pt>
                <c:pt idx="3745">
                  <c:v>749.4000000000334</c:v>
                </c:pt>
                <c:pt idx="3746">
                  <c:v>749.60000000003345</c:v>
                </c:pt>
                <c:pt idx="3747">
                  <c:v>749.80000000003349</c:v>
                </c:pt>
                <c:pt idx="3748">
                  <c:v>750.00000000003354</c:v>
                </c:pt>
                <c:pt idx="3749">
                  <c:v>750.20000000003358</c:v>
                </c:pt>
                <c:pt idx="3750">
                  <c:v>750.40000000003363</c:v>
                </c:pt>
                <c:pt idx="3751">
                  <c:v>750.60000000003367</c:v>
                </c:pt>
                <c:pt idx="3752">
                  <c:v>750.80000000003372</c:v>
                </c:pt>
                <c:pt idx="3753">
                  <c:v>751.00000000003376</c:v>
                </c:pt>
                <c:pt idx="3754">
                  <c:v>751.20000000003381</c:v>
                </c:pt>
                <c:pt idx="3755">
                  <c:v>751.40000000003386</c:v>
                </c:pt>
                <c:pt idx="3756">
                  <c:v>751.6000000000339</c:v>
                </c:pt>
                <c:pt idx="3757">
                  <c:v>751.80000000003395</c:v>
                </c:pt>
                <c:pt idx="3758">
                  <c:v>752.00000000003399</c:v>
                </c:pt>
                <c:pt idx="3759">
                  <c:v>752.20000000003404</c:v>
                </c:pt>
                <c:pt idx="3760">
                  <c:v>752.40000000003408</c:v>
                </c:pt>
                <c:pt idx="3761">
                  <c:v>752.60000000003413</c:v>
                </c:pt>
                <c:pt idx="3762">
                  <c:v>752.80000000003417</c:v>
                </c:pt>
                <c:pt idx="3763">
                  <c:v>753.00000000003422</c:v>
                </c:pt>
                <c:pt idx="3764">
                  <c:v>753.20000000003427</c:v>
                </c:pt>
                <c:pt idx="3765">
                  <c:v>753.40000000003431</c:v>
                </c:pt>
                <c:pt idx="3766">
                  <c:v>753.60000000003436</c:v>
                </c:pt>
                <c:pt idx="3767">
                  <c:v>753.8000000000344</c:v>
                </c:pt>
                <c:pt idx="3768">
                  <c:v>754.00000000003445</c:v>
                </c:pt>
                <c:pt idx="3769">
                  <c:v>754.20000000003449</c:v>
                </c:pt>
                <c:pt idx="3770">
                  <c:v>754.40000000003454</c:v>
                </c:pt>
                <c:pt idx="3771">
                  <c:v>754.60000000003458</c:v>
                </c:pt>
                <c:pt idx="3772">
                  <c:v>754.80000000003463</c:v>
                </c:pt>
                <c:pt idx="3773">
                  <c:v>755.00000000003467</c:v>
                </c:pt>
                <c:pt idx="3774">
                  <c:v>755.20000000003472</c:v>
                </c:pt>
                <c:pt idx="3775">
                  <c:v>755.40000000003477</c:v>
                </c:pt>
                <c:pt idx="3776">
                  <c:v>755.60000000003481</c:v>
                </c:pt>
                <c:pt idx="3777">
                  <c:v>755.80000000003486</c:v>
                </c:pt>
                <c:pt idx="3778">
                  <c:v>756.0000000000349</c:v>
                </c:pt>
                <c:pt idx="3779">
                  <c:v>756.20000000003495</c:v>
                </c:pt>
                <c:pt idx="3780">
                  <c:v>756.40000000003499</c:v>
                </c:pt>
                <c:pt idx="3781">
                  <c:v>756.60000000003504</c:v>
                </c:pt>
                <c:pt idx="3782">
                  <c:v>756.80000000003508</c:v>
                </c:pt>
                <c:pt idx="3783">
                  <c:v>757.00000000003513</c:v>
                </c:pt>
                <c:pt idx="3784">
                  <c:v>757.20000000003517</c:v>
                </c:pt>
                <c:pt idx="3785">
                  <c:v>757.40000000003522</c:v>
                </c:pt>
                <c:pt idx="3786">
                  <c:v>757.60000000003527</c:v>
                </c:pt>
                <c:pt idx="3787">
                  <c:v>757.80000000003531</c:v>
                </c:pt>
                <c:pt idx="3788">
                  <c:v>758.00000000003536</c:v>
                </c:pt>
                <c:pt idx="3789">
                  <c:v>758.2000000000354</c:v>
                </c:pt>
                <c:pt idx="3790">
                  <c:v>758.40000000003545</c:v>
                </c:pt>
                <c:pt idx="3791">
                  <c:v>758.60000000003549</c:v>
                </c:pt>
                <c:pt idx="3792">
                  <c:v>758.80000000003554</c:v>
                </c:pt>
                <c:pt idx="3793">
                  <c:v>759.00000000003558</c:v>
                </c:pt>
                <c:pt idx="3794">
                  <c:v>759.20000000003563</c:v>
                </c:pt>
                <c:pt idx="3795">
                  <c:v>759.40000000003567</c:v>
                </c:pt>
                <c:pt idx="3796">
                  <c:v>759.60000000003572</c:v>
                </c:pt>
                <c:pt idx="3797">
                  <c:v>759.80000000003577</c:v>
                </c:pt>
                <c:pt idx="3798">
                  <c:v>760.00000000003581</c:v>
                </c:pt>
                <c:pt idx="3799">
                  <c:v>760.20000000003586</c:v>
                </c:pt>
                <c:pt idx="3800">
                  <c:v>760.4000000000359</c:v>
                </c:pt>
                <c:pt idx="3801">
                  <c:v>760.60000000003595</c:v>
                </c:pt>
                <c:pt idx="3802">
                  <c:v>760.80000000003599</c:v>
                </c:pt>
                <c:pt idx="3803">
                  <c:v>761.00000000003604</c:v>
                </c:pt>
                <c:pt idx="3804">
                  <c:v>761.20000000003608</c:v>
                </c:pt>
                <c:pt idx="3805">
                  <c:v>761.40000000003613</c:v>
                </c:pt>
                <c:pt idx="3806">
                  <c:v>761.60000000003618</c:v>
                </c:pt>
                <c:pt idx="3807">
                  <c:v>761.80000000003622</c:v>
                </c:pt>
                <c:pt idx="3808">
                  <c:v>762.00000000003627</c:v>
                </c:pt>
                <c:pt idx="3809">
                  <c:v>762.20000000003631</c:v>
                </c:pt>
                <c:pt idx="3810">
                  <c:v>762.40000000003636</c:v>
                </c:pt>
                <c:pt idx="3811">
                  <c:v>762.6000000000364</c:v>
                </c:pt>
                <c:pt idx="3812">
                  <c:v>762.80000000003645</c:v>
                </c:pt>
                <c:pt idx="3813">
                  <c:v>763.00000000003649</c:v>
                </c:pt>
                <c:pt idx="3814">
                  <c:v>763.20000000003654</c:v>
                </c:pt>
                <c:pt idx="3815">
                  <c:v>763.40000000003658</c:v>
                </c:pt>
                <c:pt idx="3816">
                  <c:v>763.60000000003663</c:v>
                </c:pt>
                <c:pt idx="3817">
                  <c:v>763.80000000003668</c:v>
                </c:pt>
                <c:pt idx="3818">
                  <c:v>764.00000000003672</c:v>
                </c:pt>
                <c:pt idx="3819">
                  <c:v>764.20000000003677</c:v>
                </c:pt>
                <c:pt idx="3820">
                  <c:v>764.40000000003681</c:v>
                </c:pt>
                <c:pt idx="3821">
                  <c:v>764.60000000003686</c:v>
                </c:pt>
                <c:pt idx="3822">
                  <c:v>764.8000000000369</c:v>
                </c:pt>
                <c:pt idx="3823">
                  <c:v>765.00000000003695</c:v>
                </c:pt>
                <c:pt idx="3824">
                  <c:v>765.20000000003699</c:v>
                </c:pt>
                <c:pt idx="3825">
                  <c:v>765.40000000003704</c:v>
                </c:pt>
                <c:pt idx="3826">
                  <c:v>765.60000000003708</c:v>
                </c:pt>
                <c:pt idx="3827">
                  <c:v>765.80000000003713</c:v>
                </c:pt>
                <c:pt idx="3828">
                  <c:v>766.00000000003718</c:v>
                </c:pt>
                <c:pt idx="3829">
                  <c:v>766.20000000003722</c:v>
                </c:pt>
                <c:pt idx="3830">
                  <c:v>766.40000000003727</c:v>
                </c:pt>
                <c:pt idx="3831">
                  <c:v>766.60000000003731</c:v>
                </c:pt>
                <c:pt idx="3832">
                  <c:v>766.80000000003736</c:v>
                </c:pt>
                <c:pt idx="3833">
                  <c:v>767.0000000000374</c:v>
                </c:pt>
                <c:pt idx="3834">
                  <c:v>767.20000000003745</c:v>
                </c:pt>
                <c:pt idx="3835">
                  <c:v>767.40000000003749</c:v>
                </c:pt>
                <c:pt idx="3836">
                  <c:v>767.60000000003754</c:v>
                </c:pt>
                <c:pt idx="3837">
                  <c:v>767.80000000003758</c:v>
                </c:pt>
                <c:pt idx="3838">
                  <c:v>768.00000000003763</c:v>
                </c:pt>
                <c:pt idx="3839">
                  <c:v>768.20000000003768</c:v>
                </c:pt>
                <c:pt idx="3840">
                  <c:v>768.40000000003772</c:v>
                </c:pt>
                <c:pt idx="3841">
                  <c:v>768.60000000003777</c:v>
                </c:pt>
                <c:pt idx="3842">
                  <c:v>768.80000000003781</c:v>
                </c:pt>
                <c:pt idx="3843">
                  <c:v>769.00000000003786</c:v>
                </c:pt>
                <c:pt idx="3844">
                  <c:v>769.2000000000379</c:v>
                </c:pt>
                <c:pt idx="3845">
                  <c:v>769.40000000003795</c:v>
                </c:pt>
                <c:pt idx="3846">
                  <c:v>769.60000000003799</c:v>
                </c:pt>
                <c:pt idx="3847">
                  <c:v>769.80000000003804</c:v>
                </c:pt>
                <c:pt idx="3848">
                  <c:v>770.00000000003809</c:v>
                </c:pt>
                <c:pt idx="3849">
                  <c:v>770.20000000003813</c:v>
                </c:pt>
                <c:pt idx="3850">
                  <c:v>770.40000000003818</c:v>
                </c:pt>
                <c:pt idx="3851">
                  <c:v>770.60000000003822</c:v>
                </c:pt>
                <c:pt idx="3852">
                  <c:v>770.80000000003827</c:v>
                </c:pt>
                <c:pt idx="3853">
                  <c:v>771.00000000003831</c:v>
                </c:pt>
                <c:pt idx="3854">
                  <c:v>771.20000000003836</c:v>
                </c:pt>
                <c:pt idx="3855">
                  <c:v>771.4000000000384</c:v>
                </c:pt>
                <c:pt idx="3856">
                  <c:v>771.60000000003845</c:v>
                </c:pt>
                <c:pt idx="3857">
                  <c:v>771.80000000003849</c:v>
                </c:pt>
                <c:pt idx="3858">
                  <c:v>772.00000000003854</c:v>
                </c:pt>
                <c:pt idx="3859">
                  <c:v>772.20000000003859</c:v>
                </c:pt>
                <c:pt idx="3860">
                  <c:v>772.40000000003863</c:v>
                </c:pt>
                <c:pt idx="3861">
                  <c:v>772.60000000003868</c:v>
                </c:pt>
                <c:pt idx="3862">
                  <c:v>772.80000000003872</c:v>
                </c:pt>
                <c:pt idx="3863">
                  <c:v>773.00000000003877</c:v>
                </c:pt>
                <c:pt idx="3864">
                  <c:v>773.20000000003881</c:v>
                </c:pt>
                <c:pt idx="3865">
                  <c:v>773.40000000003886</c:v>
                </c:pt>
                <c:pt idx="3866">
                  <c:v>773.6000000000389</c:v>
                </c:pt>
                <c:pt idx="3867">
                  <c:v>773.80000000003895</c:v>
                </c:pt>
                <c:pt idx="3868">
                  <c:v>774.00000000003899</c:v>
                </c:pt>
                <c:pt idx="3869">
                  <c:v>774.20000000003904</c:v>
                </c:pt>
                <c:pt idx="3870">
                  <c:v>774.40000000003909</c:v>
                </c:pt>
                <c:pt idx="3871">
                  <c:v>774.60000000003913</c:v>
                </c:pt>
                <c:pt idx="3872">
                  <c:v>774.80000000003918</c:v>
                </c:pt>
                <c:pt idx="3873">
                  <c:v>775.00000000003922</c:v>
                </c:pt>
                <c:pt idx="3874">
                  <c:v>775.20000000003927</c:v>
                </c:pt>
                <c:pt idx="3875">
                  <c:v>775.40000000003931</c:v>
                </c:pt>
                <c:pt idx="3876">
                  <c:v>775.60000000003936</c:v>
                </c:pt>
                <c:pt idx="3877">
                  <c:v>775.8000000000394</c:v>
                </c:pt>
                <c:pt idx="3878">
                  <c:v>776.00000000003945</c:v>
                </c:pt>
                <c:pt idx="3879">
                  <c:v>776.20000000003949</c:v>
                </c:pt>
                <c:pt idx="3880">
                  <c:v>776.40000000003954</c:v>
                </c:pt>
                <c:pt idx="3881">
                  <c:v>776.60000000003959</c:v>
                </c:pt>
                <c:pt idx="3882">
                  <c:v>776.80000000003963</c:v>
                </c:pt>
                <c:pt idx="3883">
                  <c:v>777.00000000003968</c:v>
                </c:pt>
                <c:pt idx="3884">
                  <c:v>777.20000000003972</c:v>
                </c:pt>
                <c:pt idx="3885">
                  <c:v>777.40000000003977</c:v>
                </c:pt>
                <c:pt idx="3886">
                  <c:v>777.60000000003981</c:v>
                </c:pt>
                <c:pt idx="3887">
                  <c:v>777.80000000003986</c:v>
                </c:pt>
                <c:pt idx="3888">
                  <c:v>778.0000000000399</c:v>
                </c:pt>
                <c:pt idx="3889">
                  <c:v>778.20000000003995</c:v>
                </c:pt>
                <c:pt idx="3890">
                  <c:v>778.40000000004</c:v>
                </c:pt>
                <c:pt idx="3891">
                  <c:v>778.60000000004004</c:v>
                </c:pt>
                <c:pt idx="3892">
                  <c:v>778.80000000004009</c:v>
                </c:pt>
                <c:pt idx="3893">
                  <c:v>779.00000000004013</c:v>
                </c:pt>
                <c:pt idx="3894">
                  <c:v>779.20000000004018</c:v>
                </c:pt>
                <c:pt idx="3895">
                  <c:v>779.40000000004022</c:v>
                </c:pt>
                <c:pt idx="3896">
                  <c:v>779.60000000004027</c:v>
                </c:pt>
                <c:pt idx="3897">
                  <c:v>779.80000000004031</c:v>
                </c:pt>
                <c:pt idx="3898">
                  <c:v>780.00000000004036</c:v>
                </c:pt>
                <c:pt idx="3899">
                  <c:v>780.2000000000404</c:v>
                </c:pt>
                <c:pt idx="3900">
                  <c:v>780.40000000004045</c:v>
                </c:pt>
                <c:pt idx="3901">
                  <c:v>780.6000000000405</c:v>
                </c:pt>
                <c:pt idx="3902">
                  <c:v>780.80000000004054</c:v>
                </c:pt>
                <c:pt idx="3903">
                  <c:v>781.00000000004059</c:v>
                </c:pt>
                <c:pt idx="3904">
                  <c:v>781.20000000004063</c:v>
                </c:pt>
                <c:pt idx="3905">
                  <c:v>781.40000000004068</c:v>
                </c:pt>
                <c:pt idx="3906">
                  <c:v>781.60000000004072</c:v>
                </c:pt>
                <c:pt idx="3907">
                  <c:v>781.80000000004077</c:v>
                </c:pt>
                <c:pt idx="3908">
                  <c:v>782.00000000004081</c:v>
                </c:pt>
                <c:pt idx="3909">
                  <c:v>782.20000000004086</c:v>
                </c:pt>
                <c:pt idx="3910">
                  <c:v>782.4000000000409</c:v>
                </c:pt>
                <c:pt idx="3911">
                  <c:v>782.60000000004095</c:v>
                </c:pt>
                <c:pt idx="3912">
                  <c:v>782.800000000041</c:v>
                </c:pt>
                <c:pt idx="3913">
                  <c:v>783.00000000004104</c:v>
                </c:pt>
                <c:pt idx="3914">
                  <c:v>783.20000000004109</c:v>
                </c:pt>
                <c:pt idx="3915">
                  <c:v>783.40000000004113</c:v>
                </c:pt>
                <c:pt idx="3916">
                  <c:v>783.60000000004118</c:v>
                </c:pt>
                <c:pt idx="3917">
                  <c:v>783.80000000004122</c:v>
                </c:pt>
                <c:pt idx="3918">
                  <c:v>784.00000000004127</c:v>
                </c:pt>
                <c:pt idx="3919">
                  <c:v>784.20000000004131</c:v>
                </c:pt>
                <c:pt idx="3920">
                  <c:v>784.40000000004136</c:v>
                </c:pt>
                <c:pt idx="3921">
                  <c:v>784.6000000000414</c:v>
                </c:pt>
                <c:pt idx="3922">
                  <c:v>784.80000000004145</c:v>
                </c:pt>
                <c:pt idx="3923">
                  <c:v>785.0000000000415</c:v>
                </c:pt>
                <c:pt idx="3924">
                  <c:v>785.20000000004154</c:v>
                </c:pt>
                <c:pt idx="3925">
                  <c:v>785.40000000004159</c:v>
                </c:pt>
                <c:pt idx="3926">
                  <c:v>785.60000000004163</c:v>
                </c:pt>
                <c:pt idx="3927">
                  <c:v>785.80000000004168</c:v>
                </c:pt>
                <c:pt idx="3928">
                  <c:v>786.00000000004172</c:v>
                </c:pt>
                <c:pt idx="3929">
                  <c:v>786.20000000004177</c:v>
                </c:pt>
                <c:pt idx="3930">
                  <c:v>786.40000000004181</c:v>
                </c:pt>
                <c:pt idx="3931">
                  <c:v>786.60000000004186</c:v>
                </c:pt>
                <c:pt idx="3932">
                  <c:v>786.8000000000419</c:v>
                </c:pt>
                <c:pt idx="3933">
                  <c:v>787.00000000004195</c:v>
                </c:pt>
                <c:pt idx="3934">
                  <c:v>787.200000000042</c:v>
                </c:pt>
                <c:pt idx="3935">
                  <c:v>787.40000000004204</c:v>
                </c:pt>
                <c:pt idx="3936">
                  <c:v>787.60000000004209</c:v>
                </c:pt>
                <c:pt idx="3937">
                  <c:v>787.80000000004213</c:v>
                </c:pt>
                <c:pt idx="3938">
                  <c:v>788.00000000004218</c:v>
                </c:pt>
                <c:pt idx="3939">
                  <c:v>788.20000000004222</c:v>
                </c:pt>
                <c:pt idx="3940">
                  <c:v>788.40000000004227</c:v>
                </c:pt>
                <c:pt idx="3941">
                  <c:v>788.60000000004231</c:v>
                </c:pt>
                <c:pt idx="3942">
                  <c:v>788.80000000004236</c:v>
                </c:pt>
                <c:pt idx="3943">
                  <c:v>789.00000000004241</c:v>
                </c:pt>
                <c:pt idx="3944">
                  <c:v>789.20000000004245</c:v>
                </c:pt>
                <c:pt idx="3945">
                  <c:v>789.4000000000425</c:v>
                </c:pt>
                <c:pt idx="3946">
                  <c:v>789.60000000004254</c:v>
                </c:pt>
                <c:pt idx="3947">
                  <c:v>789.80000000004259</c:v>
                </c:pt>
                <c:pt idx="3948">
                  <c:v>790.00000000004263</c:v>
                </c:pt>
                <c:pt idx="3949">
                  <c:v>790.20000000004268</c:v>
                </c:pt>
                <c:pt idx="3950">
                  <c:v>790.40000000004272</c:v>
                </c:pt>
                <c:pt idx="3951">
                  <c:v>790.60000000004277</c:v>
                </c:pt>
                <c:pt idx="3952">
                  <c:v>790.80000000004281</c:v>
                </c:pt>
                <c:pt idx="3953">
                  <c:v>791.00000000004286</c:v>
                </c:pt>
                <c:pt idx="3954">
                  <c:v>791.20000000004291</c:v>
                </c:pt>
                <c:pt idx="3955">
                  <c:v>791.40000000004295</c:v>
                </c:pt>
                <c:pt idx="3956">
                  <c:v>791.600000000043</c:v>
                </c:pt>
                <c:pt idx="3957">
                  <c:v>791.80000000004304</c:v>
                </c:pt>
                <c:pt idx="3958">
                  <c:v>792.00000000004309</c:v>
                </c:pt>
                <c:pt idx="3959">
                  <c:v>792.20000000004313</c:v>
                </c:pt>
                <c:pt idx="3960">
                  <c:v>792.40000000004318</c:v>
                </c:pt>
                <c:pt idx="3961">
                  <c:v>792.60000000004322</c:v>
                </c:pt>
                <c:pt idx="3962">
                  <c:v>792.80000000004327</c:v>
                </c:pt>
                <c:pt idx="3963">
                  <c:v>793.00000000004331</c:v>
                </c:pt>
                <c:pt idx="3964">
                  <c:v>793.20000000004336</c:v>
                </c:pt>
                <c:pt idx="3965">
                  <c:v>793.40000000004341</c:v>
                </c:pt>
                <c:pt idx="3966">
                  <c:v>793.60000000004345</c:v>
                </c:pt>
                <c:pt idx="3967">
                  <c:v>793.8000000000435</c:v>
                </c:pt>
                <c:pt idx="3968">
                  <c:v>794.00000000004354</c:v>
                </c:pt>
                <c:pt idx="3969">
                  <c:v>794.20000000004359</c:v>
                </c:pt>
                <c:pt idx="3970">
                  <c:v>794.40000000004363</c:v>
                </c:pt>
                <c:pt idx="3971">
                  <c:v>794.60000000004368</c:v>
                </c:pt>
                <c:pt idx="3972">
                  <c:v>794.80000000004372</c:v>
                </c:pt>
                <c:pt idx="3973">
                  <c:v>795.00000000004377</c:v>
                </c:pt>
                <c:pt idx="3974">
                  <c:v>795.20000000004381</c:v>
                </c:pt>
                <c:pt idx="3975">
                  <c:v>795.40000000004386</c:v>
                </c:pt>
                <c:pt idx="3976">
                  <c:v>795.60000000004391</c:v>
                </c:pt>
                <c:pt idx="3977">
                  <c:v>795.80000000004395</c:v>
                </c:pt>
                <c:pt idx="3978">
                  <c:v>796.000000000044</c:v>
                </c:pt>
                <c:pt idx="3979">
                  <c:v>796.20000000004404</c:v>
                </c:pt>
                <c:pt idx="3980">
                  <c:v>796.40000000004409</c:v>
                </c:pt>
                <c:pt idx="3981">
                  <c:v>796.60000000004413</c:v>
                </c:pt>
                <c:pt idx="3982">
                  <c:v>796.80000000004418</c:v>
                </c:pt>
                <c:pt idx="3983">
                  <c:v>797.00000000004422</c:v>
                </c:pt>
                <c:pt idx="3984">
                  <c:v>797.20000000004427</c:v>
                </c:pt>
                <c:pt idx="3985">
                  <c:v>797.40000000004432</c:v>
                </c:pt>
                <c:pt idx="3986">
                  <c:v>797.60000000004436</c:v>
                </c:pt>
                <c:pt idx="3987">
                  <c:v>797.80000000004441</c:v>
                </c:pt>
                <c:pt idx="3988">
                  <c:v>798.00000000004445</c:v>
                </c:pt>
                <c:pt idx="3989">
                  <c:v>798.2000000000445</c:v>
                </c:pt>
                <c:pt idx="3990">
                  <c:v>798.40000000004454</c:v>
                </c:pt>
                <c:pt idx="3991">
                  <c:v>798.60000000004459</c:v>
                </c:pt>
                <c:pt idx="3992">
                  <c:v>798.80000000004463</c:v>
                </c:pt>
                <c:pt idx="3993">
                  <c:v>799.00000000004468</c:v>
                </c:pt>
                <c:pt idx="3994">
                  <c:v>799.20000000004472</c:v>
                </c:pt>
                <c:pt idx="3995">
                  <c:v>799.40000000004477</c:v>
                </c:pt>
                <c:pt idx="3996">
                  <c:v>799.60000000004482</c:v>
                </c:pt>
                <c:pt idx="3997">
                  <c:v>799.80000000004486</c:v>
                </c:pt>
              </c:numCache>
            </c:numRef>
          </c:xVal>
          <c:yVal>
            <c:numRef>
              <c:f>Equations!$AN$3:$AN$4000</c:f>
              <c:numCache>
                <c:formatCode>General</c:formatCode>
                <c:ptCount val="3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3.9078393974802244</c:v>
                </c:pt>
                <c:pt idx="26">
                  <c:v>3.9142584051837868</c:v>
                </c:pt>
                <c:pt idx="27">
                  <c:v>3.9206774128873496</c:v>
                </c:pt>
                <c:pt idx="28">
                  <c:v>3.9270964205909116</c:v>
                </c:pt>
                <c:pt idx="29">
                  <c:v>3.933515428294474</c:v>
                </c:pt>
                <c:pt idx="30">
                  <c:v>3.9399344359980359</c:v>
                </c:pt>
                <c:pt idx="31">
                  <c:v>3.9463534437015984</c:v>
                </c:pt>
                <c:pt idx="32">
                  <c:v>3.9527724514051612</c:v>
                </c:pt>
                <c:pt idx="33">
                  <c:v>3.9591914591087232</c:v>
                </c:pt>
                <c:pt idx="34">
                  <c:v>3.9656104668122856</c:v>
                </c:pt>
                <c:pt idx="35">
                  <c:v>3.972029474515848</c:v>
                </c:pt>
                <c:pt idx="36">
                  <c:v>3.9784484822194099</c:v>
                </c:pt>
                <c:pt idx="37">
                  <c:v>3.9848674899229728</c:v>
                </c:pt>
                <c:pt idx="38">
                  <c:v>3.9912864976265348</c:v>
                </c:pt>
                <c:pt idx="39">
                  <c:v>3.9977055053300972</c:v>
                </c:pt>
                <c:pt idx="40">
                  <c:v>4.0041245130336591</c:v>
                </c:pt>
                <c:pt idx="41">
                  <c:v>4.0105435207372215</c:v>
                </c:pt>
                <c:pt idx="42">
                  <c:v>4.0169625284407839</c:v>
                </c:pt>
                <c:pt idx="43">
                  <c:v>4.0233815361443463</c:v>
                </c:pt>
                <c:pt idx="44">
                  <c:v>4.0298005438479088</c:v>
                </c:pt>
                <c:pt idx="45">
                  <c:v>4.0362195515514712</c:v>
                </c:pt>
                <c:pt idx="46">
                  <c:v>4.0426385592550336</c:v>
                </c:pt>
                <c:pt idx="47">
                  <c:v>4.0490575669585951</c:v>
                </c:pt>
                <c:pt idx="48">
                  <c:v>4.0554765746621575</c:v>
                </c:pt>
                <c:pt idx="49">
                  <c:v>4.0618955823657199</c:v>
                </c:pt>
                <c:pt idx="50">
                  <c:v>4.0683145900692823</c:v>
                </c:pt>
                <c:pt idx="51">
                  <c:v>4.0747335977728447</c:v>
                </c:pt>
                <c:pt idx="52">
                  <c:v>4.0811526054764071</c:v>
                </c:pt>
                <c:pt idx="53">
                  <c:v>4.0875716131799686</c:v>
                </c:pt>
                <c:pt idx="54">
                  <c:v>4.0939906208835311</c:v>
                </c:pt>
                <c:pt idx="55">
                  <c:v>4.1004096285870943</c:v>
                </c:pt>
                <c:pt idx="56">
                  <c:v>4.1068286362906559</c:v>
                </c:pt>
                <c:pt idx="57">
                  <c:v>4.1132476439942183</c:v>
                </c:pt>
                <c:pt idx="58">
                  <c:v>4.1196666516977807</c:v>
                </c:pt>
                <c:pt idx="59">
                  <c:v>4.1260856594013431</c:v>
                </c:pt>
                <c:pt idx="60">
                  <c:v>4.1325046671049046</c:v>
                </c:pt>
                <c:pt idx="61">
                  <c:v>4.1389236748084679</c:v>
                </c:pt>
                <c:pt idx="62">
                  <c:v>4.1453426825120303</c:v>
                </c:pt>
                <c:pt idx="63">
                  <c:v>4.1517616902155918</c:v>
                </c:pt>
                <c:pt idx="64">
                  <c:v>4.1581806979191542</c:v>
                </c:pt>
                <c:pt idx="65">
                  <c:v>4.1645997056227175</c:v>
                </c:pt>
                <c:pt idx="66">
                  <c:v>4.171018713326279</c:v>
                </c:pt>
                <c:pt idx="67">
                  <c:v>4.1774377210298415</c:v>
                </c:pt>
                <c:pt idx="68">
                  <c:v>4.1838567287334039</c:v>
                </c:pt>
                <c:pt idx="69">
                  <c:v>4.1902757364369663</c:v>
                </c:pt>
                <c:pt idx="70">
                  <c:v>4.1966947441405278</c:v>
                </c:pt>
                <c:pt idx="71">
                  <c:v>4.2031137518440911</c:v>
                </c:pt>
                <c:pt idx="72">
                  <c:v>4.2095327595476526</c:v>
                </c:pt>
                <c:pt idx="73">
                  <c:v>4.215951767251215</c:v>
                </c:pt>
                <c:pt idx="74">
                  <c:v>4.2223707749547774</c:v>
                </c:pt>
                <c:pt idx="75">
                  <c:v>4.2287897826583398</c:v>
                </c:pt>
                <c:pt idx="76">
                  <c:v>4.2352087903619013</c:v>
                </c:pt>
                <c:pt idx="77">
                  <c:v>4.2416277980654646</c:v>
                </c:pt>
                <c:pt idx="78">
                  <c:v>4.248046805769027</c:v>
                </c:pt>
                <c:pt idx="79">
                  <c:v>4.2544658134725886</c:v>
                </c:pt>
                <c:pt idx="80">
                  <c:v>4.260884821176151</c:v>
                </c:pt>
                <c:pt idx="81">
                  <c:v>4.2673038288797134</c:v>
                </c:pt>
                <c:pt idx="82">
                  <c:v>4.2737228365832758</c:v>
                </c:pt>
                <c:pt idx="83">
                  <c:v>4.2801418442868382</c:v>
                </c:pt>
                <c:pt idx="84">
                  <c:v>4.2865608519904006</c:v>
                </c:pt>
                <c:pt idx="85">
                  <c:v>4.2929798596939621</c:v>
                </c:pt>
                <c:pt idx="86">
                  <c:v>4.2993988673975245</c:v>
                </c:pt>
                <c:pt idx="87">
                  <c:v>4.3058178751010878</c:v>
                </c:pt>
                <c:pt idx="88">
                  <c:v>4.3122368828046493</c:v>
                </c:pt>
                <c:pt idx="89">
                  <c:v>4.3186558905082117</c:v>
                </c:pt>
                <c:pt idx="90">
                  <c:v>4.3250748982117742</c:v>
                </c:pt>
                <c:pt idx="91">
                  <c:v>4.3314939059153366</c:v>
                </c:pt>
                <c:pt idx="92">
                  <c:v>4.3379129136188981</c:v>
                </c:pt>
                <c:pt idx="93">
                  <c:v>4.3443319213224614</c:v>
                </c:pt>
                <c:pt idx="94">
                  <c:v>4.3507509290260238</c:v>
                </c:pt>
                <c:pt idx="95">
                  <c:v>4.3571699367295853</c:v>
                </c:pt>
                <c:pt idx="96">
                  <c:v>4.3635889444331477</c:v>
                </c:pt>
                <c:pt idx="97">
                  <c:v>4.370007952136711</c:v>
                </c:pt>
                <c:pt idx="98">
                  <c:v>4.3764269598402725</c:v>
                </c:pt>
                <c:pt idx="99">
                  <c:v>4.3828459675438349</c:v>
                </c:pt>
                <c:pt idx="100">
                  <c:v>4.3892649752473964</c:v>
                </c:pt>
                <c:pt idx="101">
                  <c:v>4.3956839829509589</c:v>
                </c:pt>
                <c:pt idx="102">
                  <c:v>4.4021029906545222</c:v>
                </c:pt>
                <c:pt idx="103">
                  <c:v>4.4085219983580846</c:v>
                </c:pt>
                <c:pt idx="104">
                  <c:v>4.4149410060616461</c:v>
                </c:pt>
                <c:pt idx="105">
                  <c:v>4.4213600137652085</c:v>
                </c:pt>
                <c:pt idx="106">
                  <c:v>4.4277790214687709</c:v>
                </c:pt>
                <c:pt idx="107">
                  <c:v>4.4341980291723333</c:v>
                </c:pt>
                <c:pt idx="108">
                  <c:v>4.4406170368758948</c:v>
                </c:pt>
                <c:pt idx="109">
                  <c:v>4.4470360445794572</c:v>
                </c:pt>
                <c:pt idx="110">
                  <c:v>4.4534550522830196</c:v>
                </c:pt>
                <c:pt idx="111">
                  <c:v>4.459874059986582</c:v>
                </c:pt>
                <c:pt idx="112">
                  <c:v>4.4662930676901444</c:v>
                </c:pt>
                <c:pt idx="113">
                  <c:v>4.4727120753937069</c:v>
                </c:pt>
                <c:pt idx="114">
                  <c:v>4.4791310830972693</c:v>
                </c:pt>
                <c:pt idx="115">
                  <c:v>4.4855500908008317</c:v>
                </c:pt>
                <c:pt idx="116">
                  <c:v>4.4919690985043932</c:v>
                </c:pt>
                <c:pt idx="117">
                  <c:v>4.4983881062079574</c:v>
                </c:pt>
                <c:pt idx="118">
                  <c:v>4.504807113911518</c:v>
                </c:pt>
                <c:pt idx="119">
                  <c:v>4.5112261216150813</c:v>
                </c:pt>
                <c:pt idx="120">
                  <c:v>4.5176451293186437</c:v>
                </c:pt>
                <c:pt idx="121">
                  <c:v>4.5240641370222052</c:v>
                </c:pt>
                <c:pt idx="122">
                  <c:v>4.5304831447257676</c:v>
                </c:pt>
                <c:pt idx="123">
                  <c:v>4.53690215242933</c:v>
                </c:pt>
                <c:pt idx="124">
                  <c:v>4.5433211601328924</c:v>
                </c:pt>
                <c:pt idx="125">
                  <c:v>4.549740167836454</c:v>
                </c:pt>
                <c:pt idx="126">
                  <c:v>4.5561591755400173</c:v>
                </c:pt>
                <c:pt idx="127">
                  <c:v>4.5625781832435788</c:v>
                </c:pt>
                <c:pt idx="128">
                  <c:v>4.5689971909471412</c:v>
                </c:pt>
                <c:pt idx="129">
                  <c:v>4.5754161986507036</c:v>
                </c:pt>
                <c:pt idx="130">
                  <c:v>4.581835206354266</c:v>
                </c:pt>
                <c:pt idx="131">
                  <c:v>4.5882542140578284</c:v>
                </c:pt>
                <c:pt idx="132">
                  <c:v>4.5946732217613908</c:v>
                </c:pt>
                <c:pt idx="133">
                  <c:v>4.6010922294649532</c:v>
                </c:pt>
                <c:pt idx="134">
                  <c:v>4.6075112371685147</c:v>
                </c:pt>
                <c:pt idx="135">
                  <c:v>4.6139302448720771</c:v>
                </c:pt>
                <c:pt idx="136">
                  <c:v>4.6203492525756396</c:v>
                </c:pt>
                <c:pt idx="137">
                  <c:v>4.626768260279202</c:v>
                </c:pt>
                <c:pt idx="138">
                  <c:v>4.6331872679827635</c:v>
                </c:pt>
                <c:pt idx="139">
                  <c:v>4.6396062756863259</c:v>
                </c:pt>
                <c:pt idx="140">
                  <c:v>4.6460252833898892</c:v>
                </c:pt>
                <c:pt idx="141">
                  <c:v>4.6524442910934498</c:v>
                </c:pt>
                <c:pt idx="142">
                  <c:v>4.6588632987970131</c:v>
                </c:pt>
                <c:pt idx="143">
                  <c:v>4.6652823065005764</c:v>
                </c:pt>
                <c:pt idx="144">
                  <c:v>4.6717013142041379</c:v>
                </c:pt>
                <c:pt idx="145">
                  <c:v>4.6781203219077003</c:v>
                </c:pt>
                <c:pt idx="146">
                  <c:v>4.6845393296112636</c:v>
                </c:pt>
                <c:pt idx="147">
                  <c:v>4.6909583373148251</c:v>
                </c:pt>
                <c:pt idx="148">
                  <c:v>4.6973773450183876</c:v>
                </c:pt>
                <c:pt idx="149">
                  <c:v>4.7037963527219491</c:v>
                </c:pt>
                <c:pt idx="150">
                  <c:v>4.7102153604255115</c:v>
                </c:pt>
                <c:pt idx="151">
                  <c:v>4.7166343681290748</c:v>
                </c:pt>
                <c:pt idx="152">
                  <c:v>4.7230533758326363</c:v>
                </c:pt>
                <c:pt idx="153">
                  <c:v>4.7294723835361987</c:v>
                </c:pt>
                <c:pt idx="154">
                  <c:v>4.7358913912397611</c:v>
                </c:pt>
                <c:pt idx="155">
                  <c:v>4.7423103989433235</c:v>
                </c:pt>
                <c:pt idx="156">
                  <c:v>4.7487294066468859</c:v>
                </c:pt>
                <c:pt idx="157">
                  <c:v>4.7551484143504474</c:v>
                </c:pt>
                <c:pt idx="158">
                  <c:v>4.7615674220540107</c:v>
                </c:pt>
                <c:pt idx="159">
                  <c:v>4.7679864297575714</c:v>
                </c:pt>
                <c:pt idx="160">
                  <c:v>4.7744054374611355</c:v>
                </c:pt>
                <c:pt idx="161">
                  <c:v>4.7808244451646962</c:v>
                </c:pt>
                <c:pt idx="162">
                  <c:v>4.7872434528682595</c:v>
                </c:pt>
                <c:pt idx="163">
                  <c:v>4.7936624605718228</c:v>
                </c:pt>
                <c:pt idx="164">
                  <c:v>4.8000814682753843</c:v>
                </c:pt>
                <c:pt idx="165">
                  <c:v>4.8065004759789467</c:v>
                </c:pt>
                <c:pt idx="166">
                  <c:v>4.8129194836825091</c:v>
                </c:pt>
                <c:pt idx="167">
                  <c:v>4.8193384913860715</c:v>
                </c:pt>
                <c:pt idx="168">
                  <c:v>4.8257574990896339</c:v>
                </c:pt>
                <c:pt idx="169">
                  <c:v>4.8321765067931972</c:v>
                </c:pt>
                <c:pt idx="170">
                  <c:v>4.8385955144967587</c:v>
                </c:pt>
                <c:pt idx="171">
                  <c:v>4.845014522200322</c:v>
                </c:pt>
                <c:pt idx="172">
                  <c:v>4.8514335299038835</c:v>
                </c:pt>
                <c:pt idx="173">
                  <c:v>4.857852537607446</c:v>
                </c:pt>
                <c:pt idx="174">
                  <c:v>4.8642715453110092</c:v>
                </c:pt>
                <c:pt idx="175">
                  <c:v>4.8706905530145699</c:v>
                </c:pt>
                <c:pt idx="176">
                  <c:v>4.8771095607181341</c:v>
                </c:pt>
                <c:pt idx="177">
                  <c:v>4.8835285684216956</c:v>
                </c:pt>
                <c:pt idx="178">
                  <c:v>4.889947576125258</c:v>
                </c:pt>
                <c:pt idx="179">
                  <c:v>4.8963665838288213</c:v>
                </c:pt>
                <c:pt idx="180">
                  <c:v>4.9027855915323828</c:v>
                </c:pt>
                <c:pt idx="181">
                  <c:v>4.9092045992359461</c:v>
                </c:pt>
                <c:pt idx="182">
                  <c:v>4.9156236069395076</c:v>
                </c:pt>
                <c:pt idx="183">
                  <c:v>4.92204261464307</c:v>
                </c:pt>
                <c:pt idx="184">
                  <c:v>4.9284616223466324</c:v>
                </c:pt>
                <c:pt idx="185">
                  <c:v>4.9348806300501948</c:v>
                </c:pt>
                <c:pt idx="186">
                  <c:v>4.9412996377537572</c:v>
                </c:pt>
                <c:pt idx="187">
                  <c:v>4.9477186454573205</c:v>
                </c:pt>
                <c:pt idx="188">
                  <c:v>4.9541376531608821</c:v>
                </c:pt>
                <c:pt idx="189">
                  <c:v>4.9605566608644445</c:v>
                </c:pt>
                <c:pt idx="190">
                  <c:v>4.9669756685680069</c:v>
                </c:pt>
                <c:pt idx="191">
                  <c:v>4.9733946762715702</c:v>
                </c:pt>
                <c:pt idx="192">
                  <c:v>4.9798136839751326</c:v>
                </c:pt>
                <c:pt idx="193">
                  <c:v>4.9862326916786941</c:v>
                </c:pt>
                <c:pt idx="194">
                  <c:v>4.9926516993822574</c:v>
                </c:pt>
                <c:pt idx="195">
                  <c:v>4.999070707085818</c:v>
                </c:pt>
                <c:pt idx="196">
                  <c:v>5.0054897147893813</c:v>
                </c:pt>
                <c:pt idx="197">
                  <c:v>5.0119087224929446</c:v>
                </c:pt>
                <c:pt idx="198">
                  <c:v>5.0183277301965061</c:v>
                </c:pt>
                <c:pt idx="199">
                  <c:v>5.0247467379000685</c:v>
                </c:pt>
                <c:pt idx="200">
                  <c:v>5.0311657456036309</c:v>
                </c:pt>
                <c:pt idx="201">
                  <c:v>5.0375847533071942</c:v>
                </c:pt>
                <c:pt idx="202">
                  <c:v>5.0440037610107566</c:v>
                </c:pt>
                <c:pt idx="203">
                  <c:v>5.0504227687143182</c:v>
                </c:pt>
                <c:pt idx="204">
                  <c:v>5.0568417764178806</c:v>
                </c:pt>
                <c:pt idx="205">
                  <c:v>5.0632607841214421</c:v>
                </c:pt>
                <c:pt idx="206">
                  <c:v>5.0696797918250054</c:v>
                </c:pt>
                <c:pt idx="207">
                  <c:v>5.0760987995285687</c:v>
                </c:pt>
                <c:pt idx="208">
                  <c:v>5.0825178072321302</c:v>
                </c:pt>
                <c:pt idx="209">
                  <c:v>5.0889368149356926</c:v>
                </c:pt>
                <c:pt idx="210">
                  <c:v>5.0953558226392568</c:v>
                </c:pt>
                <c:pt idx="211">
                  <c:v>5.1017748303428174</c:v>
                </c:pt>
                <c:pt idx="212">
                  <c:v>5.1081938380463807</c:v>
                </c:pt>
                <c:pt idx="213">
                  <c:v>5.1146128457499422</c:v>
                </c:pt>
                <c:pt idx="214">
                  <c:v>5.1210318534535046</c:v>
                </c:pt>
                <c:pt idx="215">
                  <c:v>5.1274508611570671</c:v>
                </c:pt>
                <c:pt idx="216">
                  <c:v>5.1338698688606295</c:v>
                </c:pt>
                <c:pt idx="217">
                  <c:v>5.1402888765641928</c:v>
                </c:pt>
                <c:pt idx="218">
                  <c:v>5.1467078842677552</c:v>
                </c:pt>
                <c:pt idx="219">
                  <c:v>5.1531268919713176</c:v>
                </c:pt>
                <c:pt idx="220">
                  <c:v>5.1595458996748791</c:v>
                </c:pt>
                <c:pt idx="221">
                  <c:v>5.1659649073784415</c:v>
                </c:pt>
                <c:pt idx="222">
                  <c:v>5.1723839150820039</c:v>
                </c:pt>
                <c:pt idx="223">
                  <c:v>5.1788029227855654</c:v>
                </c:pt>
                <c:pt idx="224">
                  <c:v>5.1852219304891287</c:v>
                </c:pt>
                <c:pt idx="225">
                  <c:v>5.191640938192692</c:v>
                </c:pt>
                <c:pt idx="226">
                  <c:v>5.1980599458962535</c:v>
                </c:pt>
                <c:pt idx="227">
                  <c:v>5.2044789535998159</c:v>
                </c:pt>
                <c:pt idx="228">
                  <c:v>5.2108979613033792</c:v>
                </c:pt>
                <c:pt idx="229">
                  <c:v>5.2173169690069408</c:v>
                </c:pt>
                <c:pt idx="230">
                  <c:v>5.2237359767105032</c:v>
                </c:pt>
                <c:pt idx="231">
                  <c:v>5.2301549844140647</c:v>
                </c:pt>
                <c:pt idx="232">
                  <c:v>5.236573992117628</c:v>
                </c:pt>
                <c:pt idx="233">
                  <c:v>5.2429929998211904</c:v>
                </c:pt>
                <c:pt idx="234">
                  <c:v>5.2494120075247528</c:v>
                </c:pt>
                <c:pt idx="235">
                  <c:v>5.2558310152283161</c:v>
                </c:pt>
                <c:pt idx="236">
                  <c:v>5.2622500229318767</c:v>
                </c:pt>
                <c:pt idx="237">
                  <c:v>5.2686690306354409</c:v>
                </c:pt>
                <c:pt idx="238">
                  <c:v>5.2750880383390033</c:v>
                </c:pt>
                <c:pt idx="239">
                  <c:v>5.2815070460425648</c:v>
                </c:pt>
                <c:pt idx="240">
                  <c:v>5.2879260537461272</c:v>
                </c:pt>
                <c:pt idx="241">
                  <c:v>5.2943450614496887</c:v>
                </c:pt>
                <c:pt idx="242">
                  <c:v>5.300764069153252</c:v>
                </c:pt>
                <c:pt idx="243">
                  <c:v>5.3071830768568153</c:v>
                </c:pt>
                <c:pt idx="244">
                  <c:v>5.3136020845603769</c:v>
                </c:pt>
                <c:pt idx="245">
                  <c:v>5.3200210922639393</c:v>
                </c:pt>
                <c:pt idx="246">
                  <c:v>5.3264400999675034</c:v>
                </c:pt>
                <c:pt idx="247">
                  <c:v>5.3328591076710641</c:v>
                </c:pt>
                <c:pt idx="248">
                  <c:v>5.3392781153746265</c:v>
                </c:pt>
                <c:pt idx="249">
                  <c:v>5.3456971230781898</c:v>
                </c:pt>
                <c:pt idx="250">
                  <c:v>5.3521161307817513</c:v>
                </c:pt>
                <c:pt idx="251">
                  <c:v>5.3585351384853137</c:v>
                </c:pt>
                <c:pt idx="252">
                  <c:v>5.364954146188877</c:v>
                </c:pt>
                <c:pt idx="253">
                  <c:v>5.3713731538924394</c:v>
                </c:pt>
                <c:pt idx="254">
                  <c:v>5.377792161596</c:v>
                </c:pt>
                <c:pt idx="255">
                  <c:v>5.3842111692995633</c:v>
                </c:pt>
                <c:pt idx="256">
                  <c:v>5.3906301770031266</c:v>
                </c:pt>
                <c:pt idx="257">
                  <c:v>5.3970491847066882</c:v>
                </c:pt>
                <c:pt idx="258">
                  <c:v>5.4034681924102497</c:v>
                </c:pt>
                <c:pt idx="259">
                  <c:v>5.4098872001138139</c:v>
                </c:pt>
                <c:pt idx="260">
                  <c:v>5.4163062078173763</c:v>
                </c:pt>
                <c:pt idx="261">
                  <c:v>5.4227252155209378</c:v>
                </c:pt>
                <c:pt idx="262">
                  <c:v>5.4291442232245002</c:v>
                </c:pt>
                <c:pt idx="263">
                  <c:v>5.4355632309280626</c:v>
                </c:pt>
                <c:pt idx="264">
                  <c:v>5.4419822386316259</c:v>
                </c:pt>
                <c:pt idx="265">
                  <c:v>5.4484012463351874</c:v>
                </c:pt>
                <c:pt idx="266">
                  <c:v>5.4548202540387498</c:v>
                </c:pt>
                <c:pt idx="267">
                  <c:v>5.461239261742314</c:v>
                </c:pt>
                <c:pt idx="268">
                  <c:v>5.4676582694458737</c:v>
                </c:pt>
                <c:pt idx="269">
                  <c:v>5.4740772771494379</c:v>
                </c:pt>
                <c:pt idx="270">
                  <c:v>5.4804962848529994</c:v>
                </c:pt>
                <c:pt idx="271">
                  <c:v>5.4869152925565627</c:v>
                </c:pt>
                <c:pt idx="272">
                  <c:v>5.4933343002601234</c:v>
                </c:pt>
                <c:pt idx="273">
                  <c:v>5.4997533079636867</c:v>
                </c:pt>
                <c:pt idx="274">
                  <c:v>5.5061723156672508</c:v>
                </c:pt>
                <c:pt idx="275">
                  <c:v>5.5125913233708115</c:v>
                </c:pt>
                <c:pt idx="276">
                  <c:v>5.519010331074373</c:v>
                </c:pt>
                <c:pt idx="277">
                  <c:v>5.5254293387779363</c:v>
                </c:pt>
                <c:pt idx="278">
                  <c:v>5.5318483464814996</c:v>
                </c:pt>
                <c:pt idx="279">
                  <c:v>5.5382673541850611</c:v>
                </c:pt>
                <c:pt idx="280">
                  <c:v>5.5446863618886244</c:v>
                </c:pt>
                <c:pt idx="281">
                  <c:v>5.5511053695921859</c:v>
                </c:pt>
                <c:pt idx="282">
                  <c:v>5.5575243772957492</c:v>
                </c:pt>
                <c:pt idx="283">
                  <c:v>5.5639433849993098</c:v>
                </c:pt>
                <c:pt idx="284">
                  <c:v>5.5703623927028731</c:v>
                </c:pt>
                <c:pt idx="285">
                  <c:v>5.5767814004064364</c:v>
                </c:pt>
                <c:pt idx="286">
                  <c:v>5.583200408109998</c:v>
                </c:pt>
                <c:pt idx="287">
                  <c:v>5.5896194158135613</c:v>
                </c:pt>
                <c:pt idx="288">
                  <c:v>5.5960384235171228</c:v>
                </c:pt>
                <c:pt idx="289">
                  <c:v>5.6024574312206861</c:v>
                </c:pt>
                <c:pt idx="290">
                  <c:v>5.6088764389242467</c:v>
                </c:pt>
                <c:pt idx="291">
                  <c:v>5.61529544662781</c:v>
                </c:pt>
                <c:pt idx="292">
                  <c:v>5.6217144543313742</c:v>
                </c:pt>
                <c:pt idx="293">
                  <c:v>5.6281334620349348</c:v>
                </c:pt>
                <c:pt idx="294">
                  <c:v>5.6345524697384972</c:v>
                </c:pt>
                <c:pt idx="295">
                  <c:v>5.6409714774420596</c:v>
                </c:pt>
                <c:pt idx="296">
                  <c:v>5.6473904851456229</c:v>
                </c:pt>
                <c:pt idx="297">
                  <c:v>5.6538094928491844</c:v>
                </c:pt>
                <c:pt idx="298">
                  <c:v>5.660228500552746</c:v>
                </c:pt>
                <c:pt idx="299">
                  <c:v>5.6666475082563101</c:v>
                </c:pt>
                <c:pt idx="300">
                  <c:v>5.6730665159598725</c:v>
                </c:pt>
                <c:pt idx="301">
                  <c:v>5.6794855236634341</c:v>
                </c:pt>
                <c:pt idx="302">
                  <c:v>5.6859045313669974</c:v>
                </c:pt>
                <c:pt idx="303">
                  <c:v>5.6923235390705598</c:v>
                </c:pt>
                <c:pt idx="304">
                  <c:v>5.6987425467741204</c:v>
                </c:pt>
                <c:pt idx="305">
                  <c:v>5.7051615544776846</c:v>
                </c:pt>
                <c:pt idx="306">
                  <c:v>5.7115805621812479</c:v>
                </c:pt>
                <c:pt idx="307">
                  <c:v>5.7179995698848085</c:v>
                </c:pt>
                <c:pt idx="308">
                  <c:v>5.7244185775883709</c:v>
                </c:pt>
                <c:pt idx="309">
                  <c:v>5.7308375852919333</c:v>
                </c:pt>
                <c:pt idx="310">
                  <c:v>5.7372565929954966</c:v>
                </c:pt>
                <c:pt idx="311">
                  <c:v>5.743675600699059</c:v>
                </c:pt>
                <c:pt idx="312">
                  <c:v>5.7500946084026205</c:v>
                </c:pt>
                <c:pt idx="313">
                  <c:v>5.756513616106183</c:v>
                </c:pt>
                <c:pt idx="314">
                  <c:v>5.7629326238097462</c:v>
                </c:pt>
                <c:pt idx="315">
                  <c:v>5.7693516315133078</c:v>
                </c:pt>
                <c:pt idx="316">
                  <c:v>5.7757706392168693</c:v>
                </c:pt>
                <c:pt idx="317">
                  <c:v>5.7821896469204326</c:v>
                </c:pt>
                <c:pt idx="318">
                  <c:v>5.7886086546239959</c:v>
                </c:pt>
                <c:pt idx="319">
                  <c:v>5.7950276623275574</c:v>
                </c:pt>
                <c:pt idx="320">
                  <c:v>5.8014466700311207</c:v>
                </c:pt>
                <c:pt idx="321">
                  <c:v>5.8078656777346831</c:v>
                </c:pt>
                <c:pt idx="322">
                  <c:v>5.8142846854382437</c:v>
                </c:pt>
                <c:pt idx="323">
                  <c:v>5.820703693141807</c:v>
                </c:pt>
                <c:pt idx="324">
                  <c:v>5.8271227008453712</c:v>
                </c:pt>
                <c:pt idx="325">
                  <c:v>5.8335417085489318</c:v>
                </c:pt>
                <c:pt idx="326">
                  <c:v>5.8399607162524951</c:v>
                </c:pt>
                <c:pt idx="327">
                  <c:v>5.8463797239560567</c:v>
                </c:pt>
                <c:pt idx="328">
                  <c:v>5.8527987316596199</c:v>
                </c:pt>
                <c:pt idx="329">
                  <c:v>5.8592177393631806</c:v>
                </c:pt>
                <c:pt idx="330">
                  <c:v>5.8656367470667439</c:v>
                </c:pt>
                <c:pt idx="331">
                  <c:v>5.8720557547703072</c:v>
                </c:pt>
                <c:pt idx="332">
                  <c:v>5.8784747624738687</c:v>
                </c:pt>
                <c:pt idx="333">
                  <c:v>5.884893770177432</c:v>
                </c:pt>
                <c:pt idx="334">
                  <c:v>5.8913127778809926</c:v>
                </c:pt>
                <c:pt idx="335">
                  <c:v>5.8977317855845568</c:v>
                </c:pt>
                <c:pt idx="336">
                  <c:v>5.9041507932881192</c:v>
                </c:pt>
                <c:pt idx="337">
                  <c:v>5.9105698009916807</c:v>
                </c:pt>
                <c:pt idx="338">
                  <c:v>5.9169888086952449</c:v>
                </c:pt>
                <c:pt idx="339">
                  <c:v>5.9234078163988064</c:v>
                </c:pt>
                <c:pt idx="340">
                  <c:v>5.9298268241023671</c:v>
                </c:pt>
                <c:pt idx="341">
                  <c:v>5.9362458318059304</c:v>
                </c:pt>
                <c:pt idx="342">
                  <c:v>5.9426648395094945</c:v>
                </c:pt>
                <c:pt idx="343">
                  <c:v>5.9490838472130552</c:v>
                </c:pt>
                <c:pt idx="344">
                  <c:v>5.9555028549166176</c:v>
                </c:pt>
                <c:pt idx="345">
                  <c:v>5.9619218626201791</c:v>
                </c:pt>
                <c:pt idx="346">
                  <c:v>5.9683408703237433</c:v>
                </c:pt>
                <c:pt idx="347">
                  <c:v>5.9747598780273039</c:v>
                </c:pt>
                <c:pt idx="348">
                  <c:v>5.9811788857308672</c:v>
                </c:pt>
                <c:pt idx="349">
                  <c:v>5.9875978934344305</c:v>
                </c:pt>
                <c:pt idx="350">
                  <c:v>5.994016901137992</c:v>
                </c:pt>
                <c:pt idx="351">
                  <c:v>6.0004359088415553</c:v>
                </c:pt>
                <c:pt idx="352">
                  <c:v>6.0068549165451159</c:v>
                </c:pt>
                <c:pt idx="353">
                  <c:v>6.0132739242486792</c:v>
                </c:pt>
                <c:pt idx="354">
                  <c:v>6.0196929319522416</c:v>
                </c:pt>
                <c:pt idx="355">
                  <c:v>6.0261119396558041</c:v>
                </c:pt>
                <c:pt idx="356">
                  <c:v>6.0325309473593673</c:v>
                </c:pt>
                <c:pt idx="357">
                  <c:v>6.0389499550629298</c:v>
                </c:pt>
                <c:pt idx="358">
                  <c:v>6.0453689627664913</c:v>
                </c:pt>
                <c:pt idx="359">
                  <c:v>6.0517879704700537</c:v>
                </c:pt>
                <c:pt idx="360">
                  <c:v>6.0582069781736179</c:v>
                </c:pt>
                <c:pt idx="361">
                  <c:v>6.0646259858771785</c:v>
                </c:pt>
                <c:pt idx="362">
                  <c:v>6.0710449935807409</c:v>
                </c:pt>
                <c:pt idx="363">
                  <c:v>6.0774640012843033</c:v>
                </c:pt>
                <c:pt idx="364">
                  <c:v>6.0838830089878666</c:v>
                </c:pt>
                <c:pt idx="365">
                  <c:v>6.090302016691429</c:v>
                </c:pt>
                <c:pt idx="366">
                  <c:v>6.0967210243949896</c:v>
                </c:pt>
                <c:pt idx="367">
                  <c:v>6.1031400320985547</c:v>
                </c:pt>
                <c:pt idx="368">
                  <c:v>6.1095590398021153</c:v>
                </c:pt>
                <c:pt idx="369">
                  <c:v>6.1159780475056778</c:v>
                </c:pt>
                <c:pt idx="370">
                  <c:v>6.1223970552092402</c:v>
                </c:pt>
                <c:pt idx="371">
                  <c:v>6.1288160629128026</c:v>
                </c:pt>
                <c:pt idx="372">
                  <c:v>6.1352350706163659</c:v>
                </c:pt>
                <c:pt idx="373">
                  <c:v>6.1416540783199274</c:v>
                </c:pt>
                <c:pt idx="374">
                  <c:v>6.1480730860234907</c:v>
                </c:pt>
                <c:pt idx="375">
                  <c:v>6.1544920937270522</c:v>
                </c:pt>
                <c:pt idx="376">
                  <c:v>6.1609111014306155</c:v>
                </c:pt>
                <c:pt idx="377">
                  <c:v>6.167330109134177</c:v>
                </c:pt>
                <c:pt idx="378">
                  <c:v>6.1737491168377403</c:v>
                </c:pt>
                <c:pt idx="379">
                  <c:v>6.1801681245413018</c:v>
                </c:pt>
                <c:pt idx="380">
                  <c:v>6.1865871322448642</c:v>
                </c:pt>
                <c:pt idx="381">
                  <c:v>6.1930061399484284</c:v>
                </c:pt>
                <c:pt idx="382">
                  <c:v>6.1994251476519899</c:v>
                </c:pt>
                <c:pt idx="383">
                  <c:v>6.2058441553555523</c:v>
                </c:pt>
                <c:pt idx="384">
                  <c:v>6.212263163059113</c:v>
                </c:pt>
                <c:pt idx="385">
                  <c:v>6.218682170762678</c:v>
                </c:pt>
                <c:pt idx="386">
                  <c:v>6.2251011784662387</c:v>
                </c:pt>
                <c:pt idx="387">
                  <c:v>6.2315201861698011</c:v>
                </c:pt>
                <c:pt idx="388">
                  <c:v>6.2379391938733644</c:v>
                </c:pt>
                <c:pt idx="389">
                  <c:v>6.2443582015769259</c:v>
                </c:pt>
                <c:pt idx="390">
                  <c:v>6.2507772092804901</c:v>
                </c:pt>
                <c:pt idx="391">
                  <c:v>6.2571962169840498</c:v>
                </c:pt>
                <c:pt idx="392">
                  <c:v>6.263615224687614</c:v>
                </c:pt>
                <c:pt idx="393">
                  <c:v>6.2700342323911755</c:v>
                </c:pt>
                <c:pt idx="394">
                  <c:v>6.2764532400947379</c:v>
                </c:pt>
                <c:pt idx="395">
                  <c:v>6.2828722477983012</c:v>
                </c:pt>
                <c:pt idx="396">
                  <c:v>6.2892912555018636</c:v>
                </c:pt>
                <c:pt idx="397">
                  <c:v>6.295710263205426</c:v>
                </c:pt>
                <c:pt idx="398">
                  <c:v>6.3021292709089867</c:v>
                </c:pt>
                <c:pt idx="399">
                  <c:v>6.30854827861255</c:v>
                </c:pt>
                <c:pt idx="400">
                  <c:v>6.3149672863161124</c:v>
                </c:pt>
                <c:pt idx="401">
                  <c:v>6.3213862940196757</c:v>
                </c:pt>
                <c:pt idx="402">
                  <c:v>6.3278053017232363</c:v>
                </c:pt>
                <c:pt idx="403">
                  <c:v>6.3342243094268005</c:v>
                </c:pt>
                <c:pt idx="404">
                  <c:v>6.3406433171303638</c:v>
                </c:pt>
                <c:pt idx="405">
                  <c:v>6.3470623248339244</c:v>
                </c:pt>
                <c:pt idx="406">
                  <c:v>6.3534813325374886</c:v>
                </c:pt>
                <c:pt idx="407">
                  <c:v>6.3599003402410501</c:v>
                </c:pt>
                <c:pt idx="408">
                  <c:v>6.3663193479446125</c:v>
                </c:pt>
                <c:pt idx="409">
                  <c:v>6.3727383556481749</c:v>
                </c:pt>
                <c:pt idx="410">
                  <c:v>6.3791573633517373</c:v>
                </c:pt>
                <c:pt idx="411">
                  <c:v>6.3855763710552988</c:v>
                </c:pt>
                <c:pt idx="412">
                  <c:v>6.3919953787588604</c:v>
                </c:pt>
                <c:pt idx="413">
                  <c:v>6.3984143864624246</c:v>
                </c:pt>
                <c:pt idx="414">
                  <c:v>6.4048333941659852</c:v>
                </c:pt>
                <c:pt idx="415">
                  <c:v>6.4112524018695511</c:v>
                </c:pt>
                <c:pt idx="416">
                  <c:v>6.4176714095731109</c:v>
                </c:pt>
                <c:pt idx="417">
                  <c:v>6.4240904172766733</c:v>
                </c:pt>
                <c:pt idx="418">
                  <c:v>6.4305094249802366</c:v>
                </c:pt>
                <c:pt idx="419">
                  <c:v>6.436928432683799</c:v>
                </c:pt>
                <c:pt idx="420">
                  <c:v>6.4433474403873605</c:v>
                </c:pt>
                <c:pt idx="421">
                  <c:v>6.4497664480909229</c:v>
                </c:pt>
                <c:pt idx="422">
                  <c:v>6.4561854557944844</c:v>
                </c:pt>
                <c:pt idx="423">
                  <c:v>6.4626044634980468</c:v>
                </c:pt>
                <c:pt idx="424">
                  <c:v>6.469023471201611</c:v>
                </c:pt>
                <c:pt idx="425">
                  <c:v>6.4754424789051725</c:v>
                </c:pt>
                <c:pt idx="426">
                  <c:v>6.4818614866087358</c:v>
                </c:pt>
                <c:pt idx="427">
                  <c:v>6.4882804943122991</c:v>
                </c:pt>
                <c:pt idx="428">
                  <c:v>6.4946995020158607</c:v>
                </c:pt>
                <c:pt idx="429">
                  <c:v>6.5011185097194231</c:v>
                </c:pt>
                <c:pt idx="430">
                  <c:v>6.5075375174229837</c:v>
                </c:pt>
                <c:pt idx="431">
                  <c:v>6.513956525126547</c:v>
                </c:pt>
                <c:pt idx="432">
                  <c:v>6.5203755328301085</c:v>
                </c:pt>
                <c:pt idx="433">
                  <c:v>6.5267945405336727</c:v>
                </c:pt>
                <c:pt idx="434">
                  <c:v>6.5332135482372351</c:v>
                </c:pt>
                <c:pt idx="435">
                  <c:v>6.5396325559407966</c:v>
                </c:pt>
                <c:pt idx="436">
                  <c:v>6.5460515636443599</c:v>
                </c:pt>
                <c:pt idx="437">
                  <c:v>6.5524705713479214</c:v>
                </c:pt>
                <c:pt idx="438">
                  <c:v>6.558889579051483</c:v>
                </c:pt>
                <c:pt idx="439">
                  <c:v>6.5653085867550462</c:v>
                </c:pt>
                <c:pt idx="440">
                  <c:v>6.5717275944586095</c:v>
                </c:pt>
                <c:pt idx="441">
                  <c:v>6.5781466021621693</c:v>
                </c:pt>
                <c:pt idx="442">
                  <c:v>6.5845656098657344</c:v>
                </c:pt>
                <c:pt idx="443">
                  <c:v>6.5909846175692977</c:v>
                </c:pt>
                <c:pt idx="444">
                  <c:v>6.5974036252728592</c:v>
                </c:pt>
                <c:pt idx="445">
                  <c:v>6.6038226329764216</c:v>
                </c:pt>
                <c:pt idx="446">
                  <c:v>6.6102416406799831</c:v>
                </c:pt>
                <c:pt idx="447">
                  <c:v>6.6166606483835455</c:v>
                </c:pt>
                <c:pt idx="448">
                  <c:v>6.623079656087107</c:v>
                </c:pt>
                <c:pt idx="449">
                  <c:v>6.6294986637906712</c:v>
                </c:pt>
                <c:pt idx="450">
                  <c:v>6.635917671494231</c:v>
                </c:pt>
                <c:pt idx="451">
                  <c:v>6.642336679197796</c:v>
                </c:pt>
                <c:pt idx="452">
                  <c:v>6.6487556869013593</c:v>
                </c:pt>
                <c:pt idx="453">
                  <c:v>6.6551746946049217</c:v>
                </c:pt>
                <c:pt idx="454">
                  <c:v>6.6615937023084832</c:v>
                </c:pt>
                <c:pt idx="455">
                  <c:v>6.6680127100120448</c:v>
                </c:pt>
                <c:pt idx="456">
                  <c:v>6.6744317177156072</c:v>
                </c:pt>
                <c:pt idx="457">
                  <c:v>6.6808507254191696</c:v>
                </c:pt>
                <c:pt idx="458">
                  <c:v>6.6872697331227311</c:v>
                </c:pt>
                <c:pt idx="459">
                  <c:v>6.6936887408262935</c:v>
                </c:pt>
                <c:pt idx="460">
                  <c:v>6.7001077485298586</c:v>
                </c:pt>
                <c:pt idx="461">
                  <c:v>6.7065267562334192</c:v>
                </c:pt>
                <c:pt idx="462">
                  <c:v>6.7129457639369834</c:v>
                </c:pt>
                <c:pt idx="463">
                  <c:v>6.7193647716405449</c:v>
                </c:pt>
                <c:pt idx="464">
                  <c:v>6.7257837793441073</c:v>
                </c:pt>
                <c:pt idx="465">
                  <c:v>6.7322027870476697</c:v>
                </c:pt>
                <c:pt idx="466">
                  <c:v>6.7386217947512295</c:v>
                </c:pt>
                <c:pt idx="467">
                  <c:v>6.7450408024547936</c:v>
                </c:pt>
                <c:pt idx="468">
                  <c:v>6.7514598101583578</c:v>
                </c:pt>
                <c:pt idx="469">
                  <c:v>6.7578788178619211</c:v>
                </c:pt>
                <c:pt idx="470">
                  <c:v>6.7642978255654818</c:v>
                </c:pt>
                <c:pt idx="471">
                  <c:v>6.7707168332690459</c:v>
                </c:pt>
                <c:pt idx="472">
                  <c:v>6.7771358409726066</c:v>
                </c:pt>
                <c:pt idx="473">
                  <c:v>6.7835548486761681</c:v>
                </c:pt>
                <c:pt idx="474">
                  <c:v>6.7899738563797323</c:v>
                </c:pt>
                <c:pt idx="475">
                  <c:v>6.796392864083292</c:v>
                </c:pt>
                <c:pt idx="476">
                  <c:v>6.8028118717868562</c:v>
                </c:pt>
                <c:pt idx="477">
                  <c:v>6.8092308794904204</c:v>
                </c:pt>
                <c:pt idx="478">
                  <c:v>6.815649887193981</c:v>
                </c:pt>
                <c:pt idx="479">
                  <c:v>6.8220688948975443</c:v>
                </c:pt>
                <c:pt idx="480">
                  <c:v>6.8284879026011058</c:v>
                </c:pt>
                <c:pt idx="481">
                  <c:v>6.8349069103046656</c:v>
                </c:pt>
                <c:pt idx="482">
                  <c:v>6.8413259180082298</c:v>
                </c:pt>
                <c:pt idx="483">
                  <c:v>6.8477449257117939</c:v>
                </c:pt>
                <c:pt idx="484">
                  <c:v>6.8541639334153537</c:v>
                </c:pt>
                <c:pt idx="485">
                  <c:v>6.8605829411189179</c:v>
                </c:pt>
                <c:pt idx="486">
                  <c:v>6.867001948822482</c:v>
                </c:pt>
                <c:pt idx="487">
                  <c:v>6.8734209565260418</c:v>
                </c:pt>
                <c:pt idx="488">
                  <c:v>6.8798399642296042</c:v>
                </c:pt>
                <c:pt idx="489">
                  <c:v>6.8862589719331684</c:v>
                </c:pt>
                <c:pt idx="490">
                  <c:v>6.8926779796367308</c:v>
                </c:pt>
                <c:pt idx="491">
                  <c:v>6.8990969873402923</c:v>
                </c:pt>
                <c:pt idx="492">
                  <c:v>6.9055159950438565</c:v>
                </c:pt>
                <c:pt idx="493">
                  <c:v>6.9119350027474162</c:v>
                </c:pt>
                <c:pt idx="494">
                  <c:v>6.9183540104509778</c:v>
                </c:pt>
                <c:pt idx="495">
                  <c:v>6.9247730181545419</c:v>
                </c:pt>
                <c:pt idx="496">
                  <c:v>6.9311920258581043</c:v>
                </c:pt>
                <c:pt idx="497">
                  <c:v>6.9376110335616685</c:v>
                </c:pt>
                <c:pt idx="498">
                  <c:v>6.94403004126523</c:v>
                </c:pt>
                <c:pt idx="499">
                  <c:v>6.9504490489687907</c:v>
                </c:pt>
                <c:pt idx="500">
                  <c:v>6.956868056672354</c:v>
                </c:pt>
                <c:pt idx="501">
                  <c:v>6.9632870643759155</c:v>
                </c:pt>
                <c:pt idx="502">
                  <c:v>6.9697060720794761</c:v>
                </c:pt>
                <c:pt idx="503">
                  <c:v>6.9761250797830403</c:v>
                </c:pt>
                <c:pt idx="504">
                  <c:v>6.9825440874866063</c:v>
                </c:pt>
                <c:pt idx="505">
                  <c:v>6.9889630951901669</c:v>
                </c:pt>
                <c:pt idx="506">
                  <c:v>6.9953821028937284</c:v>
                </c:pt>
                <c:pt idx="507">
                  <c:v>7.0018011105972926</c:v>
                </c:pt>
                <c:pt idx="508">
                  <c:v>7.0082201183008523</c:v>
                </c:pt>
                <c:pt idx="509">
                  <c:v>7.0146391260044147</c:v>
                </c:pt>
                <c:pt idx="510">
                  <c:v>7.0210581337079772</c:v>
                </c:pt>
                <c:pt idx="511">
                  <c:v>7.0274771414115387</c:v>
                </c:pt>
                <c:pt idx="512">
                  <c:v>7.0338961491151029</c:v>
                </c:pt>
                <c:pt idx="513">
                  <c:v>7.0403151568186653</c:v>
                </c:pt>
                <c:pt idx="514">
                  <c:v>7.0467341645222268</c:v>
                </c:pt>
                <c:pt idx="515">
                  <c:v>7.053153172225791</c:v>
                </c:pt>
                <c:pt idx="516">
                  <c:v>7.0595721799293516</c:v>
                </c:pt>
                <c:pt idx="517">
                  <c:v>7.0659911876329149</c:v>
                </c:pt>
                <c:pt idx="518">
                  <c:v>7.0724101953364764</c:v>
                </c:pt>
                <c:pt idx="519">
                  <c:v>7.0788292030400397</c:v>
                </c:pt>
                <c:pt idx="520">
                  <c:v>7.0852482107436003</c:v>
                </c:pt>
                <c:pt idx="521">
                  <c:v>7.0916672184471627</c:v>
                </c:pt>
                <c:pt idx="522">
                  <c:v>7.098086226150726</c:v>
                </c:pt>
                <c:pt idx="523">
                  <c:v>7.1045052338542884</c:v>
                </c:pt>
                <c:pt idx="524">
                  <c:v>7.1109242415578526</c:v>
                </c:pt>
                <c:pt idx="525">
                  <c:v>7.1173432492614142</c:v>
                </c:pt>
                <c:pt idx="526">
                  <c:v>7.1237622569649766</c:v>
                </c:pt>
                <c:pt idx="527">
                  <c:v>7.130181264668539</c:v>
                </c:pt>
                <c:pt idx="528">
                  <c:v>7.1366002723720996</c:v>
                </c:pt>
                <c:pt idx="529">
                  <c:v>7.1430192800756611</c:v>
                </c:pt>
                <c:pt idx="530">
                  <c:v>7.1494382877792271</c:v>
                </c:pt>
                <c:pt idx="531">
                  <c:v>7.1558572954827904</c:v>
                </c:pt>
                <c:pt idx="532">
                  <c:v>7.162276303186351</c:v>
                </c:pt>
                <c:pt idx="533">
                  <c:v>7.1686953108899152</c:v>
                </c:pt>
                <c:pt idx="534">
                  <c:v>7.1751143185934758</c:v>
                </c:pt>
                <c:pt idx="535">
                  <c:v>7.1815333262970373</c:v>
                </c:pt>
                <c:pt idx="536">
                  <c:v>7.1879523340005989</c:v>
                </c:pt>
                <c:pt idx="537">
                  <c:v>7.1943713417041639</c:v>
                </c:pt>
                <c:pt idx="538">
                  <c:v>7.2007903494077254</c:v>
                </c:pt>
                <c:pt idx="539">
                  <c:v>7.207209357111287</c:v>
                </c:pt>
                <c:pt idx="540">
                  <c:v>7.213628364814852</c:v>
                </c:pt>
                <c:pt idx="541">
                  <c:v>7.2200473725184136</c:v>
                </c:pt>
                <c:pt idx="542">
                  <c:v>7.2264663802219751</c:v>
                </c:pt>
                <c:pt idx="543">
                  <c:v>7.2328853879255348</c:v>
                </c:pt>
                <c:pt idx="544">
                  <c:v>7.239304395629099</c:v>
                </c:pt>
                <c:pt idx="545">
                  <c:v>7.2457234033326632</c:v>
                </c:pt>
                <c:pt idx="546">
                  <c:v>7.2521424110362238</c:v>
                </c:pt>
                <c:pt idx="547">
                  <c:v>7.2585614187397871</c:v>
                </c:pt>
                <c:pt idx="548">
                  <c:v>7.2649804264433495</c:v>
                </c:pt>
                <c:pt idx="549">
                  <c:v>7.2713994341469119</c:v>
                </c:pt>
                <c:pt idx="550">
                  <c:v>7.2778184418504734</c:v>
                </c:pt>
                <c:pt idx="551">
                  <c:v>7.2842374495540376</c:v>
                </c:pt>
                <c:pt idx="552">
                  <c:v>7.2906564572576</c:v>
                </c:pt>
                <c:pt idx="553">
                  <c:v>7.2970754649611616</c:v>
                </c:pt>
                <c:pt idx="554">
                  <c:v>7.3034944726647257</c:v>
                </c:pt>
                <c:pt idx="555">
                  <c:v>7.3099134803682864</c:v>
                </c:pt>
                <c:pt idx="556">
                  <c:v>7.316332488071847</c:v>
                </c:pt>
                <c:pt idx="557">
                  <c:v>7.3227514957754085</c:v>
                </c:pt>
                <c:pt idx="558">
                  <c:v>7.3291705034789745</c:v>
                </c:pt>
                <c:pt idx="559">
                  <c:v>7.3355895111825351</c:v>
                </c:pt>
                <c:pt idx="560">
                  <c:v>7.3420085188860993</c:v>
                </c:pt>
                <c:pt idx="561">
                  <c:v>7.3484275265896626</c:v>
                </c:pt>
                <c:pt idx="562">
                  <c:v>7.3548465342932232</c:v>
                </c:pt>
                <c:pt idx="563">
                  <c:v>7.3612655419967856</c:v>
                </c:pt>
                <c:pt idx="564">
                  <c:v>7.3676845497003454</c:v>
                </c:pt>
                <c:pt idx="565">
                  <c:v>7.3741035574039078</c:v>
                </c:pt>
                <c:pt idx="566">
                  <c:v>7.3805225651074737</c:v>
                </c:pt>
                <c:pt idx="567">
                  <c:v>7.386941572811037</c:v>
                </c:pt>
                <c:pt idx="568">
                  <c:v>7.3933605805145994</c:v>
                </c:pt>
                <c:pt idx="569">
                  <c:v>7.3997795882181618</c:v>
                </c:pt>
                <c:pt idx="570">
                  <c:v>7.4061985959217216</c:v>
                </c:pt>
                <c:pt idx="571">
                  <c:v>7.412617603625284</c:v>
                </c:pt>
                <c:pt idx="572">
                  <c:v>7.4190366113288446</c:v>
                </c:pt>
                <c:pt idx="573">
                  <c:v>7.4254556190324097</c:v>
                </c:pt>
                <c:pt idx="574">
                  <c:v>7.4318746267359721</c:v>
                </c:pt>
                <c:pt idx="575">
                  <c:v>7.4382936344395327</c:v>
                </c:pt>
                <c:pt idx="576">
                  <c:v>7.4447126421430987</c:v>
                </c:pt>
                <c:pt idx="577">
                  <c:v>7.4511316498466602</c:v>
                </c:pt>
                <c:pt idx="578">
                  <c:v>7.4575506575502208</c:v>
                </c:pt>
                <c:pt idx="579">
                  <c:v>7.4639696652537815</c:v>
                </c:pt>
                <c:pt idx="580">
                  <c:v>7.4703886729573457</c:v>
                </c:pt>
                <c:pt idx="581">
                  <c:v>7.476807680660909</c:v>
                </c:pt>
                <c:pt idx="582">
                  <c:v>7.4832266883644696</c:v>
                </c:pt>
                <c:pt idx="583">
                  <c:v>7.4896456960680338</c:v>
                </c:pt>
                <c:pt idx="584">
                  <c:v>7.4960647037715953</c:v>
                </c:pt>
                <c:pt idx="585">
                  <c:v>7.5024837114751577</c:v>
                </c:pt>
                <c:pt idx="586">
                  <c:v>7.5089027191787201</c:v>
                </c:pt>
                <c:pt idx="587">
                  <c:v>7.5153217268822834</c:v>
                </c:pt>
                <c:pt idx="588">
                  <c:v>7.5217407345858458</c:v>
                </c:pt>
                <c:pt idx="589">
                  <c:v>7.5281597422894082</c:v>
                </c:pt>
                <c:pt idx="590">
                  <c:v>7.5345787499929715</c:v>
                </c:pt>
                <c:pt idx="591">
                  <c:v>7.5409977576965321</c:v>
                </c:pt>
                <c:pt idx="592">
                  <c:v>7.5474167654000945</c:v>
                </c:pt>
                <c:pt idx="593">
                  <c:v>7.5538357731036552</c:v>
                </c:pt>
                <c:pt idx="594">
                  <c:v>7.5602547808072202</c:v>
                </c:pt>
                <c:pt idx="595">
                  <c:v>7.5666737885107827</c:v>
                </c:pt>
                <c:pt idx="596">
                  <c:v>7.5730927962143451</c:v>
                </c:pt>
                <c:pt idx="597">
                  <c:v>7.5795118039179084</c:v>
                </c:pt>
                <c:pt idx="598">
                  <c:v>7.5859308116214699</c:v>
                </c:pt>
                <c:pt idx="599">
                  <c:v>7.5923498193250314</c:v>
                </c:pt>
                <c:pt idx="600">
                  <c:v>7.598768827028592</c:v>
                </c:pt>
                <c:pt idx="601">
                  <c:v>7.6051878347321562</c:v>
                </c:pt>
                <c:pt idx="602">
                  <c:v>7.6116068424357195</c:v>
                </c:pt>
                <c:pt idx="603">
                  <c:v>7.6180258501392828</c:v>
                </c:pt>
                <c:pt idx="604">
                  <c:v>7.6244448578428461</c:v>
                </c:pt>
                <c:pt idx="605">
                  <c:v>7.6308638655464076</c:v>
                </c:pt>
                <c:pt idx="606">
                  <c:v>7.6372828732499682</c:v>
                </c:pt>
                <c:pt idx="607">
                  <c:v>7.6437018809535306</c:v>
                </c:pt>
                <c:pt idx="608">
                  <c:v>7.6501208886570931</c:v>
                </c:pt>
                <c:pt idx="609">
                  <c:v>7.6565398963606563</c:v>
                </c:pt>
                <c:pt idx="610">
                  <c:v>7.6629589040642188</c:v>
                </c:pt>
                <c:pt idx="611">
                  <c:v>7.6693779117677812</c:v>
                </c:pt>
                <c:pt idx="612">
                  <c:v>7.6757969194713445</c:v>
                </c:pt>
                <c:pt idx="613">
                  <c:v>7.6822159271749069</c:v>
                </c:pt>
                <c:pt idx="614">
                  <c:v>7.6886349348784675</c:v>
                </c:pt>
                <c:pt idx="615">
                  <c:v>7.6950539425820308</c:v>
                </c:pt>
                <c:pt idx="616">
                  <c:v>7.7014729502855923</c:v>
                </c:pt>
                <c:pt idx="617">
                  <c:v>7.7078919579891556</c:v>
                </c:pt>
                <c:pt idx="618">
                  <c:v>7.7143109656927189</c:v>
                </c:pt>
                <c:pt idx="619">
                  <c:v>7.7207299733962804</c:v>
                </c:pt>
                <c:pt idx="620">
                  <c:v>7.7271489810998411</c:v>
                </c:pt>
                <c:pt idx="621">
                  <c:v>7.7335679888034043</c:v>
                </c:pt>
                <c:pt idx="622">
                  <c:v>7.7399869965069685</c:v>
                </c:pt>
                <c:pt idx="623">
                  <c:v>7.74640600421053</c:v>
                </c:pt>
                <c:pt idx="624">
                  <c:v>7.7528250119140925</c:v>
                </c:pt>
                <c:pt idx="625">
                  <c:v>7.7592440196176566</c:v>
                </c:pt>
                <c:pt idx="626">
                  <c:v>7.7656630273212182</c:v>
                </c:pt>
                <c:pt idx="627">
                  <c:v>7.7720820350247788</c:v>
                </c:pt>
                <c:pt idx="628">
                  <c:v>7.7785010427283394</c:v>
                </c:pt>
                <c:pt idx="629">
                  <c:v>7.7849200504319009</c:v>
                </c:pt>
                <c:pt idx="630">
                  <c:v>7.7913390581354669</c:v>
                </c:pt>
                <c:pt idx="631">
                  <c:v>7.7977580658390311</c:v>
                </c:pt>
                <c:pt idx="632">
                  <c:v>7.8041770735425944</c:v>
                </c:pt>
                <c:pt idx="633">
                  <c:v>7.810596081246155</c:v>
                </c:pt>
                <c:pt idx="634">
                  <c:v>7.8170150889497174</c:v>
                </c:pt>
                <c:pt idx="635">
                  <c:v>7.8234340966532772</c:v>
                </c:pt>
                <c:pt idx="636">
                  <c:v>7.8298531043568387</c:v>
                </c:pt>
                <c:pt idx="637">
                  <c:v>7.836272112060402</c:v>
                </c:pt>
                <c:pt idx="638">
                  <c:v>7.8426911197639653</c:v>
                </c:pt>
                <c:pt idx="639">
                  <c:v>7.8491101274675277</c:v>
                </c:pt>
                <c:pt idx="640">
                  <c:v>7.855529135171091</c:v>
                </c:pt>
                <c:pt idx="641">
                  <c:v>7.8619481428746534</c:v>
                </c:pt>
                <c:pt idx="642">
                  <c:v>7.8683671505782149</c:v>
                </c:pt>
                <c:pt idx="643">
                  <c:v>7.8747861582817746</c:v>
                </c:pt>
                <c:pt idx="644">
                  <c:v>7.8812051659853353</c:v>
                </c:pt>
                <c:pt idx="645">
                  <c:v>7.8876241736889021</c:v>
                </c:pt>
                <c:pt idx="646">
                  <c:v>7.8940431813924619</c:v>
                </c:pt>
                <c:pt idx="647">
                  <c:v>7.9004621890960225</c:v>
                </c:pt>
                <c:pt idx="648">
                  <c:v>7.9068811967995876</c:v>
                </c:pt>
                <c:pt idx="649">
                  <c:v>7.9133002045031473</c:v>
                </c:pt>
                <c:pt idx="650">
                  <c:v>7.9197192122067088</c:v>
                </c:pt>
                <c:pt idx="651">
                  <c:v>7.9261382199102712</c:v>
                </c:pt>
                <c:pt idx="652">
                  <c:v>7.9325572276138328</c:v>
                </c:pt>
                <c:pt idx="653">
                  <c:v>7.9389762353173934</c:v>
                </c:pt>
                <c:pt idx="654">
                  <c:v>7.9453952430209558</c:v>
                </c:pt>
                <c:pt idx="655">
                  <c:v>7.9518142507245209</c:v>
                </c:pt>
                <c:pt idx="656">
                  <c:v>7.9582332584280815</c:v>
                </c:pt>
                <c:pt idx="657">
                  <c:v>7.964652266131643</c:v>
                </c:pt>
                <c:pt idx="658">
                  <c:v>7.9710712738352054</c:v>
                </c:pt>
                <c:pt idx="659">
                  <c:v>7.9774902815387652</c:v>
                </c:pt>
                <c:pt idx="660">
                  <c:v>7.9839092892423302</c:v>
                </c:pt>
                <c:pt idx="661">
                  <c:v>7.9903282969458926</c:v>
                </c:pt>
                <c:pt idx="662">
                  <c:v>7.9967473046494524</c:v>
                </c:pt>
                <c:pt idx="663">
                  <c:v>8.0031663123530148</c:v>
                </c:pt>
                <c:pt idx="664">
                  <c:v>8.0095853200565763</c:v>
                </c:pt>
                <c:pt idx="665">
                  <c:v>8.0160043277601396</c:v>
                </c:pt>
                <c:pt idx="666">
                  <c:v>8.0224233354637011</c:v>
                </c:pt>
                <c:pt idx="667">
                  <c:v>8.0288423431672609</c:v>
                </c:pt>
                <c:pt idx="668">
                  <c:v>8.0352613508708242</c:v>
                </c:pt>
                <c:pt idx="669">
                  <c:v>8.0416803585743892</c:v>
                </c:pt>
                <c:pt idx="670">
                  <c:v>8.048099366277949</c:v>
                </c:pt>
                <c:pt idx="671">
                  <c:v>8.0545183739815105</c:v>
                </c:pt>
                <c:pt idx="672">
                  <c:v>8.0609373816850738</c:v>
                </c:pt>
                <c:pt idx="673">
                  <c:v>8.0673563893886335</c:v>
                </c:pt>
                <c:pt idx="674">
                  <c:v>8.073775397092195</c:v>
                </c:pt>
                <c:pt idx="675">
                  <c:v>8.0801944047957583</c:v>
                </c:pt>
                <c:pt idx="676">
                  <c:v>8.0866134124993199</c:v>
                </c:pt>
                <c:pt idx="677">
                  <c:v>8.0930324202028832</c:v>
                </c:pt>
                <c:pt idx="678">
                  <c:v>8.0994514279064429</c:v>
                </c:pt>
                <c:pt idx="679">
                  <c:v>8.105870435610008</c:v>
                </c:pt>
                <c:pt idx="680">
                  <c:v>8.1122894433135695</c:v>
                </c:pt>
                <c:pt idx="681">
                  <c:v>8.1187084510171292</c:v>
                </c:pt>
                <c:pt idx="682">
                  <c:v>8.1251274587206908</c:v>
                </c:pt>
                <c:pt idx="683">
                  <c:v>8.1315464664242523</c:v>
                </c:pt>
                <c:pt idx="684">
                  <c:v>8.1379654741278138</c:v>
                </c:pt>
                <c:pt idx="685">
                  <c:v>8.1443844818313789</c:v>
                </c:pt>
                <c:pt idx="686">
                  <c:v>8.1508034895349386</c:v>
                </c:pt>
                <c:pt idx="687">
                  <c:v>8.1572224972385019</c:v>
                </c:pt>
                <c:pt idx="688">
                  <c:v>8.1636415049420634</c:v>
                </c:pt>
                <c:pt idx="689">
                  <c:v>8.1700605126456249</c:v>
                </c:pt>
                <c:pt idx="690">
                  <c:v>8.1764795203491882</c:v>
                </c:pt>
                <c:pt idx="691">
                  <c:v>8.1828985280527515</c:v>
                </c:pt>
                <c:pt idx="692">
                  <c:v>8.1893175357563113</c:v>
                </c:pt>
                <c:pt idx="693">
                  <c:v>8.1957365434598728</c:v>
                </c:pt>
                <c:pt idx="694">
                  <c:v>8.2021555511634379</c:v>
                </c:pt>
                <c:pt idx="695">
                  <c:v>8.2085745588669976</c:v>
                </c:pt>
                <c:pt idx="696">
                  <c:v>8.2149935665705573</c:v>
                </c:pt>
                <c:pt idx="697">
                  <c:v>8.2214125742741224</c:v>
                </c:pt>
                <c:pt idx="698">
                  <c:v>8.2278315819776822</c:v>
                </c:pt>
                <c:pt idx="699">
                  <c:v>8.2342505896812455</c:v>
                </c:pt>
                <c:pt idx="700">
                  <c:v>8.2406695973848088</c:v>
                </c:pt>
                <c:pt idx="701">
                  <c:v>8.2470886050883685</c:v>
                </c:pt>
                <c:pt idx="702">
                  <c:v>8.25350761279193</c:v>
                </c:pt>
                <c:pt idx="703">
                  <c:v>8.2599266204954915</c:v>
                </c:pt>
                <c:pt idx="704">
                  <c:v>8.2663456281990566</c:v>
                </c:pt>
                <c:pt idx="705">
                  <c:v>8.2727646359026163</c:v>
                </c:pt>
                <c:pt idx="706">
                  <c:v>8.2791836436061779</c:v>
                </c:pt>
                <c:pt idx="707">
                  <c:v>8.2856026513097412</c:v>
                </c:pt>
                <c:pt idx="708">
                  <c:v>8.2920216590133009</c:v>
                </c:pt>
                <c:pt idx="709">
                  <c:v>8.298440666716866</c:v>
                </c:pt>
                <c:pt idx="710">
                  <c:v>8.3048596744204275</c:v>
                </c:pt>
                <c:pt idx="711">
                  <c:v>8.3112786821239872</c:v>
                </c:pt>
                <c:pt idx="712">
                  <c:v>8.3176976898275505</c:v>
                </c:pt>
                <c:pt idx="713">
                  <c:v>8.3241166975311121</c:v>
                </c:pt>
                <c:pt idx="714">
                  <c:v>8.3305357052346753</c:v>
                </c:pt>
                <c:pt idx="715">
                  <c:v>8.3369547129382369</c:v>
                </c:pt>
                <c:pt idx="716">
                  <c:v>8.3433737206418002</c:v>
                </c:pt>
                <c:pt idx="717">
                  <c:v>8.3497927283453599</c:v>
                </c:pt>
                <c:pt idx="718">
                  <c:v>8.356211736048925</c:v>
                </c:pt>
                <c:pt idx="719">
                  <c:v>8.3626307437524847</c:v>
                </c:pt>
                <c:pt idx="720">
                  <c:v>8.3690497514560462</c:v>
                </c:pt>
                <c:pt idx="721">
                  <c:v>8.375468759159606</c:v>
                </c:pt>
                <c:pt idx="722">
                  <c:v>8.3818877668631693</c:v>
                </c:pt>
                <c:pt idx="723">
                  <c:v>8.3883067745667308</c:v>
                </c:pt>
                <c:pt idx="724">
                  <c:v>8.3947257822702941</c:v>
                </c:pt>
                <c:pt idx="725">
                  <c:v>8.4011447899738556</c:v>
                </c:pt>
                <c:pt idx="726">
                  <c:v>8.4075637976774189</c:v>
                </c:pt>
                <c:pt idx="727">
                  <c:v>8.4139828053809786</c:v>
                </c:pt>
                <c:pt idx="728">
                  <c:v>8.4204018130845419</c:v>
                </c:pt>
                <c:pt idx="729">
                  <c:v>8.4268208207881052</c:v>
                </c:pt>
                <c:pt idx="730">
                  <c:v>8.433239828491665</c:v>
                </c:pt>
                <c:pt idx="731">
                  <c:v>8.4396588361952265</c:v>
                </c:pt>
                <c:pt idx="732">
                  <c:v>8.4460778438987898</c:v>
                </c:pt>
                <c:pt idx="733">
                  <c:v>8.4524968516023495</c:v>
                </c:pt>
                <c:pt idx="734">
                  <c:v>8.4589158593059146</c:v>
                </c:pt>
                <c:pt idx="735">
                  <c:v>8.4653348670094744</c:v>
                </c:pt>
                <c:pt idx="736">
                  <c:v>8.4717538747130359</c:v>
                </c:pt>
                <c:pt idx="737">
                  <c:v>8.4781728824165992</c:v>
                </c:pt>
                <c:pt idx="738">
                  <c:v>8.4845918901201607</c:v>
                </c:pt>
                <c:pt idx="739">
                  <c:v>8.491010897823724</c:v>
                </c:pt>
                <c:pt idx="740">
                  <c:v>8.4974299055272873</c:v>
                </c:pt>
                <c:pt idx="741">
                  <c:v>8.503848913230847</c:v>
                </c:pt>
                <c:pt idx="742">
                  <c:v>8.5102679209344085</c:v>
                </c:pt>
                <c:pt idx="743">
                  <c:v>8.5166869286379736</c:v>
                </c:pt>
                <c:pt idx="744">
                  <c:v>8.5231059363415334</c:v>
                </c:pt>
                <c:pt idx="745">
                  <c:v>8.5295249440450949</c:v>
                </c:pt>
                <c:pt idx="746">
                  <c:v>8.5359439517486582</c:v>
                </c:pt>
                <c:pt idx="747">
                  <c:v>8.5423629594522179</c:v>
                </c:pt>
                <c:pt idx="748">
                  <c:v>8.5487819671557812</c:v>
                </c:pt>
                <c:pt idx="749">
                  <c:v>8.5552009748593445</c:v>
                </c:pt>
                <c:pt idx="750">
                  <c:v>8.5616199825629042</c:v>
                </c:pt>
                <c:pt idx="751">
                  <c:v>8.568038990266464</c:v>
                </c:pt>
                <c:pt idx="752">
                  <c:v>8.5744579979700291</c:v>
                </c:pt>
                <c:pt idx="753">
                  <c:v>8.5808770056735924</c:v>
                </c:pt>
                <c:pt idx="754">
                  <c:v>8.5872960133771521</c:v>
                </c:pt>
                <c:pt idx="755">
                  <c:v>8.5937150210807136</c:v>
                </c:pt>
                <c:pt idx="756">
                  <c:v>8.6001340287842769</c:v>
                </c:pt>
                <c:pt idx="757">
                  <c:v>8.6065530364878366</c:v>
                </c:pt>
                <c:pt idx="758">
                  <c:v>8.6129720441914017</c:v>
                </c:pt>
                <c:pt idx="759">
                  <c:v>8.6193910518949632</c:v>
                </c:pt>
                <c:pt idx="760">
                  <c:v>8.625810059598523</c:v>
                </c:pt>
                <c:pt idx="761">
                  <c:v>8.6322290673020863</c:v>
                </c:pt>
                <c:pt idx="762">
                  <c:v>8.6386480750056478</c:v>
                </c:pt>
                <c:pt idx="763">
                  <c:v>8.6450670827092111</c:v>
                </c:pt>
                <c:pt idx="764">
                  <c:v>8.6514860904127708</c:v>
                </c:pt>
                <c:pt idx="765">
                  <c:v>8.6579050981163341</c:v>
                </c:pt>
                <c:pt idx="766">
                  <c:v>8.6643241058198956</c:v>
                </c:pt>
                <c:pt idx="767">
                  <c:v>8.6707431135234554</c:v>
                </c:pt>
                <c:pt idx="768">
                  <c:v>8.6771621212270222</c:v>
                </c:pt>
                <c:pt idx="769">
                  <c:v>8.683581128930582</c:v>
                </c:pt>
                <c:pt idx="770">
                  <c:v>8.6900001366341417</c:v>
                </c:pt>
                <c:pt idx="771">
                  <c:v>8.696419144337705</c:v>
                </c:pt>
                <c:pt idx="772">
                  <c:v>8.7028381520412665</c:v>
                </c:pt>
                <c:pt idx="773">
                  <c:v>8.7092571597448281</c:v>
                </c:pt>
                <c:pt idx="774">
                  <c:v>8.7156761674483914</c:v>
                </c:pt>
                <c:pt idx="775">
                  <c:v>8.7220951751519529</c:v>
                </c:pt>
                <c:pt idx="776">
                  <c:v>8.7285141828555126</c:v>
                </c:pt>
                <c:pt idx="777">
                  <c:v>8.7349331905590777</c:v>
                </c:pt>
                <c:pt idx="778">
                  <c:v>8.741352198262641</c:v>
                </c:pt>
                <c:pt idx="779">
                  <c:v>8.7477712059662007</c:v>
                </c:pt>
                <c:pt idx="780">
                  <c:v>8.7541902136697622</c:v>
                </c:pt>
                <c:pt idx="781">
                  <c:v>8.7606092213733255</c:v>
                </c:pt>
                <c:pt idx="782">
                  <c:v>8.7670282290768853</c:v>
                </c:pt>
                <c:pt idx="783">
                  <c:v>8.7734472367804504</c:v>
                </c:pt>
                <c:pt idx="784">
                  <c:v>8.7798662444840119</c:v>
                </c:pt>
                <c:pt idx="785">
                  <c:v>8.7862852521875734</c:v>
                </c:pt>
                <c:pt idx="786">
                  <c:v>8.7927042598911349</c:v>
                </c:pt>
                <c:pt idx="787">
                  <c:v>8.7991232675946964</c:v>
                </c:pt>
                <c:pt idx="788">
                  <c:v>8.8055422752982597</c:v>
                </c:pt>
                <c:pt idx="789">
                  <c:v>8.8119612830018212</c:v>
                </c:pt>
                <c:pt idx="790">
                  <c:v>8.818380290705381</c:v>
                </c:pt>
                <c:pt idx="791">
                  <c:v>8.8247992984089443</c:v>
                </c:pt>
                <c:pt idx="792">
                  <c:v>8.8312183061125094</c:v>
                </c:pt>
                <c:pt idx="793">
                  <c:v>8.8376373138160691</c:v>
                </c:pt>
                <c:pt idx="794">
                  <c:v>8.8440563215196306</c:v>
                </c:pt>
                <c:pt idx="795">
                  <c:v>8.8504753292231939</c:v>
                </c:pt>
                <c:pt idx="796">
                  <c:v>8.8568943369267537</c:v>
                </c:pt>
                <c:pt idx="797">
                  <c:v>8.8633133446303169</c:v>
                </c:pt>
                <c:pt idx="798">
                  <c:v>8.8697323523338802</c:v>
                </c:pt>
                <c:pt idx="799">
                  <c:v>8.87615136003744</c:v>
                </c:pt>
                <c:pt idx="800">
                  <c:v>8.8825703677409997</c:v>
                </c:pt>
                <c:pt idx="801">
                  <c:v>8.8889893754445648</c:v>
                </c:pt>
                <c:pt idx="802">
                  <c:v>8.8954083831481281</c:v>
                </c:pt>
                <c:pt idx="803">
                  <c:v>8.9018273908516878</c:v>
                </c:pt>
                <c:pt idx="804">
                  <c:v>8.9082463985552511</c:v>
                </c:pt>
                <c:pt idx="805">
                  <c:v>8.9146654062588109</c:v>
                </c:pt>
                <c:pt idx="806">
                  <c:v>8.9210844139623724</c:v>
                </c:pt>
                <c:pt idx="807">
                  <c:v>8.9275034216659375</c:v>
                </c:pt>
                <c:pt idx="808">
                  <c:v>8.933922429369499</c:v>
                </c:pt>
                <c:pt idx="809">
                  <c:v>8.9403414370730587</c:v>
                </c:pt>
                <c:pt idx="810">
                  <c:v>8.946760444776622</c:v>
                </c:pt>
                <c:pt idx="811">
                  <c:v>8.9531794524801835</c:v>
                </c:pt>
                <c:pt idx="812">
                  <c:v>8.9595984601837451</c:v>
                </c:pt>
                <c:pt idx="813">
                  <c:v>8.9660174678873084</c:v>
                </c:pt>
                <c:pt idx="814">
                  <c:v>8.9724364755908681</c:v>
                </c:pt>
                <c:pt idx="815">
                  <c:v>8.9788554832944314</c:v>
                </c:pt>
                <c:pt idx="816">
                  <c:v>8.9852744909979965</c:v>
                </c:pt>
                <c:pt idx="817">
                  <c:v>8.9916934987015562</c:v>
                </c:pt>
                <c:pt idx="818">
                  <c:v>8.9981125064051177</c:v>
                </c:pt>
                <c:pt idx="819">
                  <c:v>9.0045315141086792</c:v>
                </c:pt>
                <c:pt idx="820">
                  <c:v>9.010950521812239</c:v>
                </c:pt>
                <c:pt idx="821">
                  <c:v>9.0173695295158023</c:v>
                </c:pt>
                <c:pt idx="822">
                  <c:v>9.0237885372193674</c:v>
                </c:pt>
                <c:pt idx="823">
                  <c:v>9.0302075449229271</c:v>
                </c:pt>
                <c:pt idx="824">
                  <c:v>9.0366265526264904</c:v>
                </c:pt>
                <c:pt idx="825">
                  <c:v>9.0430455603300519</c:v>
                </c:pt>
                <c:pt idx="826">
                  <c:v>9.0494645680336134</c:v>
                </c:pt>
                <c:pt idx="827">
                  <c:v>9.055883575737175</c:v>
                </c:pt>
                <c:pt idx="828">
                  <c:v>9.0623025834407382</c:v>
                </c:pt>
                <c:pt idx="829">
                  <c:v>9.068721591144298</c:v>
                </c:pt>
                <c:pt idx="830">
                  <c:v>9.0751405988478613</c:v>
                </c:pt>
                <c:pt idx="831">
                  <c:v>9.0815596065514264</c:v>
                </c:pt>
                <c:pt idx="832">
                  <c:v>9.0879786142549843</c:v>
                </c:pt>
                <c:pt idx="833">
                  <c:v>9.0943976219585476</c:v>
                </c:pt>
                <c:pt idx="834">
                  <c:v>9.1008166296621091</c:v>
                </c:pt>
                <c:pt idx="835">
                  <c:v>9.1072356373656671</c:v>
                </c:pt>
                <c:pt idx="836">
                  <c:v>9.113654645069234</c:v>
                </c:pt>
                <c:pt idx="837">
                  <c:v>9.1200736527727972</c:v>
                </c:pt>
                <c:pt idx="838">
                  <c:v>9.1264926604763552</c:v>
                </c:pt>
                <c:pt idx="839">
                  <c:v>9.1329116681799167</c:v>
                </c:pt>
                <c:pt idx="840">
                  <c:v>9.1393306758834818</c:v>
                </c:pt>
                <c:pt idx="841">
                  <c:v>9.1457496835870398</c:v>
                </c:pt>
                <c:pt idx="842">
                  <c:v>9.1521686912906031</c:v>
                </c:pt>
                <c:pt idx="843">
                  <c:v>9.1585876989941681</c:v>
                </c:pt>
                <c:pt idx="844">
                  <c:v>9.1650067066977261</c:v>
                </c:pt>
                <c:pt idx="845">
                  <c:v>9.1714257144012894</c:v>
                </c:pt>
                <c:pt idx="846">
                  <c:v>9.1778447221048545</c:v>
                </c:pt>
                <c:pt idx="847">
                  <c:v>9.1842637298084142</c:v>
                </c:pt>
                <c:pt idx="848">
                  <c:v>9.1906827375119757</c:v>
                </c:pt>
                <c:pt idx="849">
                  <c:v>9.1971017452155372</c:v>
                </c:pt>
                <c:pt idx="850">
                  <c:v>9.203520752919097</c:v>
                </c:pt>
                <c:pt idx="851">
                  <c:v>9.2099397606226621</c:v>
                </c:pt>
                <c:pt idx="852">
                  <c:v>9.2163587683262254</c:v>
                </c:pt>
                <c:pt idx="853">
                  <c:v>9.2227777760297851</c:v>
                </c:pt>
                <c:pt idx="854">
                  <c:v>9.2291967837333484</c:v>
                </c:pt>
                <c:pt idx="855">
                  <c:v>9.2356157914369117</c:v>
                </c:pt>
                <c:pt idx="856">
                  <c:v>9.2420347991404714</c:v>
                </c:pt>
                <c:pt idx="857">
                  <c:v>9.2484538068440347</c:v>
                </c:pt>
                <c:pt idx="858">
                  <c:v>9.2548728145475962</c:v>
                </c:pt>
                <c:pt idx="859">
                  <c:v>9.261291822251156</c:v>
                </c:pt>
                <c:pt idx="860">
                  <c:v>9.2677108299547193</c:v>
                </c:pt>
                <c:pt idx="861">
                  <c:v>9.2741298376582844</c:v>
                </c:pt>
                <c:pt idx="862">
                  <c:v>9.2805488453618441</c:v>
                </c:pt>
                <c:pt idx="863">
                  <c:v>9.2869678530654056</c:v>
                </c:pt>
                <c:pt idx="864">
                  <c:v>9.2933868607689689</c:v>
                </c:pt>
                <c:pt idx="865">
                  <c:v>9.2998058684725304</c:v>
                </c:pt>
                <c:pt idx="866">
                  <c:v>9.3062248761760937</c:v>
                </c:pt>
                <c:pt idx="867">
                  <c:v>9.3126438838796552</c:v>
                </c:pt>
                <c:pt idx="868">
                  <c:v>9.3190628915832132</c:v>
                </c:pt>
                <c:pt idx="869">
                  <c:v>9.3254818992867783</c:v>
                </c:pt>
                <c:pt idx="870">
                  <c:v>9.3319009069903416</c:v>
                </c:pt>
                <c:pt idx="871">
                  <c:v>9.3383199146938995</c:v>
                </c:pt>
                <c:pt idx="872">
                  <c:v>9.3447389223974646</c:v>
                </c:pt>
                <c:pt idx="873">
                  <c:v>9.3511579301010261</c:v>
                </c:pt>
                <c:pt idx="874">
                  <c:v>9.3575769378045859</c:v>
                </c:pt>
                <c:pt idx="875">
                  <c:v>9.3639959455081492</c:v>
                </c:pt>
                <c:pt idx="876">
                  <c:v>9.3704149532117089</c:v>
                </c:pt>
                <c:pt idx="877">
                  <c:v>9.3768339609152722</c:v>
                </c:pt>
                <c:pt idx="878">
                  <c:v>9.3832529686188337</c:v>
                </c:pt>
                <c:pt idx="879">
                  <c:v>9.3896719763223935</c:v>
                </c:pt>
                <c:pt idx="880">
                  <c:v>9.3960909840259585</c:v>
                </c:pt>
                <c:pt idx="881">
                  <c:v>9.4025099917295218</c:v>
                </c:pt>
                <c:pt idx="882">
                  <c:v>9.4089289994330816</c:v>
                </c:pt>
                <c:pt idx="883">
                  <c:v>9.4153480071366431</c:v>
                </c:pt>
                <c:pt idx="884">
                  <c:v>9.4217670148402064</c:v>
                </c:pt>
                <c:pt idx="885">
                  <c:v>9.4281860225437679</c:v>
                </c:pt>
                <c:pt idx="886">
                  <c:v>9.4346050302473294</c:v>
                </c:pt>
                <c:pt idx="887">
                  <c:v>9.4410240379508945</c:v>
                </c:pt>
                <c:pt idx="888">
                  <c:v>9.4474430456544543</c:v>
                </c:pt>
                <c:pt idx="889">
                  <c:v>9.453862053358014</c:v>
                </c:pt>
                <c:pt idx="890">
                  <c:v>9.4602810610615791</c:v>
                </c:pt>
                <c:pt idx="891">
                  <c:v>9.4667000687651406</c:v>
                </c:pt>
                <c:pt idx="892">
                  <c:v>9.4731190764687021</c:v>
                </c:pt>
                <c:pt idx="893">
                  <c:v>9.4795380841722636</c:v>
                </c:pt>
                <c:pt idx="894">
                  <c:v>9.4859570918758234</c:v>
                </c:pt>
                <c:pt idx="895">
                  <c:v>9.4923760995793902</c:v>
                </c:pt>
                <c:pt idx="896">
                  <c:v>9.49879510728295</c:v>
                </c:pt>
                <c:pt idx="897">
                  <c:v>9.5052141149865097</c:v>
                </c:pt>
                <c:pt idx="898">
                  <c:v>9.5116331226900748</c:v>
                </c:pt>
                <c:pt idx="899">
                  <c:v>9.5180521303936363</c:v>
                </c:pt>
                <c:pt idx="900">
                  <c:v>9.5244711380971943</c:v>
                </c:pt>
                <c:pt idx="901">
                  <c:v>9.5308901458007629</c:v>
                </c:pt>
                <c:pt idx="902">
                  <c:v>9.5373091535043226</c:v>
                </c:pt>
                <c:pt idx="903">
                  <c:v>9.5437281612078824</c:v>
                </c:pt>
                <c:pt idx="904">
                  <c:v>9.5501471689114421</c:v>
                </c:pt>
                <c:pt idx="905">
                  <c:v>9.5565661766150107</c:v>
                </c:pt>
                <c:pt idx="906">
                  <c:v>9.5629851843185687</c:v>
                </c:pt>
                <c:pt idx="907">
                  <c:v>9.5694041920221302</c:v>
                </c:pt>
                <c:pt idx="908">
                  <c:v>9.5758231997256935</c:v>
                </c:pt>
                <c:pt idx="909">
                  <c:v>9.5822422074292515</c:v>
                </c:pt>
                <c:pt idx="910">
                  <c:v>9.5886612151328183</c:v>
                </c:pt>
                <c:pt idx="911">
                  <c:v>9.5950802228363781</c:v>
                </c:pt>
                <c:pt idx="912">
                  <c:v>9.6014992305399378</c:v>
                </c:pt>
                <c:pt idx="913">
                  <c:v>9.6079182382435011</c:v>
                </c:pt>
                <c:pt idx="914">
                  <c:v>9.6143372459470662</c:v>
                </c:pt>
                <c:pt idx="915">
                  <c:v>9.6207562536506259</c:v>
                </c:pt>
                <c:pt idx="916">
                  <c:v>9.6271752613541892</c:v>
                </c:pt>
                <c:pt idx="917">
                  <c:v>9.6335942690577507</c:v>
                </c:pt>
                <c:pt idx="918">
                  <c:v>9.6400132767613105</c:v>
                </c:pt>
                <c:pt idx="919">
                  <c:v>9.6464322844648738</c:v>
                </c:pt>
                <c:pt idx="920">
                  <c:v>9.6528512921684388</c:v>
                </c:pt>
                <c:pt idx="921">
                  <c:v>9.6592702998719986</c:v>
                </c:pt>
                <c:pt idx="922">
                  <c:v>9.6656893075755601</c:v>
                </c:pt>
                <c:pt idx="923">
                  <c:v>9.6721083152791216</c:v>
                </c:pt>
                <c:pt idx="924">
                  <c:v>9.6785273229826867</c:v>
                </c:pt>
                <c:pt idx="925">
                  <c:v>9.6849463306862464</c:v>
                </c:pt>
                <c:pt idx="926">
                  <c:v>9.6913653383898097</c:v>
                </c:pt>
                <c:pt idx="927">
                  <c:v>9.6977843460933713</c:v>
                </c:pt>
                <c:pt idx="928">
                  <c:v>9.7042033537969346</c:v>
                </c:pt>
                <c:pt idx="929">
                  <c:v>9.7106223615004961</c:v>
                </c:pt>
                <c:pt idx="930">
                  <c:v>9.717041369204054</c:v>
                </c:pt>
                <c:pt idx="931">
                  <c:v>9.7234603769076227</c:v>
                </c:pt>
                <c:pt idx="932">
                  <c:v>9.7298793846111824</c:v>
                </c:pt>
                <c:pt idx="933">
                  <c:v>9.7362983923147421</c:v>
                </c:pt>
                <c:pt idx="934">
                  <c:v>9.7427174000183037</c:v>
                </c:pt>
                <c:pt idx="935">
                  <c:v>9.7491364077218652</c:v>
                </c:pt>
                <c:pt idx="936">
                  <c:v>9.7555554154254231</c:v>
                </c:pt>
                <c:pt idx="937">
                  <c:v>9.76197442312899</c:v>
                </c:pt>
                <c:pt idx="938">
                  <c:v>9.7683934308325533</c:v>
                </c:pt>
                <c:pt idx="939">
                  <c:v>9.7748124385361095</c:v>
                </c:pt>
                <c:pt idx="940">
                  <c:v>9.7812314462396781</c:v>
                </c:pt>
                <c:pt idx="941">
                  <c:v>9.7876504539432396</c:v>
                </c:pt>
                <c:pt idx="942">
                  <c:v>9.7940694616467976</c:v>
                </c:pt>
                <c:pt idx="943">
                  <c:v>9.8004884693503591</c:v>
                </c:pt>
                <c:pt idx="944">
                  <c:v>9.806907477053926</c:v>
                </c:pt>
                <c:pt idx="945">
                  <c:v>9.8133264847574839</c:v>
                </c:pt>
                <c:pt idx="946">
                  <c:v>9.8197454924610454</c:v>
                </c:pt>
                <c:pt idx="947">
                  <c:v>9.8261645001646141</c:v>
                </c:pt>
                <c:pt idx="948">
                  <c:v>9.8325835078681703</c:v>
                </c:pt>
                <c:pt idx="949">
                  <c:v>9.8390025155717336</c:v>
                </c:pt>
                <c:pt idx="950">
                  <c:v>9.8454215232752968</c:v>
                </c:pt>
                <c:pt idx="951">
                  <c:v>9.8518405309788584</c:v>
                </c:pt>
                <c:pt idx="952">
                  <c:v>9.8582595386824217</c:v>
                </c:pt>
                <c:pt idx="953">
                  <c:v>9.8646785463859814</c:v>
                </c:pt>
                <c:pt idx="954">
                  <c:v>9.8710975540895411</c:v>
                </c:pt>
                <c:pt idx="955">
                  <c:v>9.8775165617931027</c:v>
                </c:pt>
                <c:pt idx="956">
                  <c:v>9.8839355694966695</c:v>
                </c:pt>
                <c:pt idx="957">
                  <c:v>9.8903545772002275</c:v>
                </c:pt>
                <c:pt idx="958">
                  <c:v>9.8967735849037908</c:v>
                </c:pt>
                <c:pt idx="959">
                  <c:v>9.9031925926073523</c:v>
                </c:pt>
                <c:pt idx="960">
                  <c:v>9.9096116003109138</c:v>
                </c:pt>
                <c:pt idx="961">
                  <c:v>9.9160306080144789</c:v>
                </c:pt>
                <c:pt idx="962">
                  <c:v>9.9224496157180386</c:v>
                </c:pt>
                <c:pt idx="963">
                  <c:v>9.9288686234216019</c:v>
                </c:pt>
                <c:pt idx="964">
                  <c:v>9.9352876311251634</c:v>
                </c:pt>
                <c:pt idx="965">
                  <c:v>9.9417066388287214</c:v>
                </c:pt>
                <c:pt idx="966">
                  <c:v>9.94812564653229</c:v>
                </c:pt>
                <c:pt idx="967">
                  <c:v>9.9545446542358498</c:v>
                </c:pt>
                <c:pt idx="968">
                  <c:v>9.9609636619394095</c:v>
                </c:pt>
                <c:pt idx="969">
                  <c:v>9.9673826696429693</c:v>
                </c:pt>
                <c:pt idx="970">
                  <c:v>9.9738016773465343</c:v>
                </c:pt>
                <c:pt idx="971">
                  <c:v>9.9802206850500959</c:v>
                </c:pt>
                <c:pt idx="972">
                  <c:v>9.9866396927536574</c:v>
                </c:pt>
                <c:pt idx="973">
                  <c:v>9.9930587004572207</c:v>
                </c:pt>
                <c:pt idx="974">
                  <c:v>9.9994777081607786</c:v>
                </c:pt>
                <c:pt idx="975">
                  <c:v>10.00589671586434</c:v>
                </c:pt>
                <c:pt idx="976">
                  <c:v>10.012315723567907</c:v>
                </c:pt>
                <c:pt idx="977">
                  <c:v>10.018734731271467</c:v>
                </c:pt>
                <c:pt idx="978">
                  <c:v>10.025153738975026</c:v>
                </c:pt>
                <c:pt idx="979">
                  <c:v>10.03157274667859</c:v>
                </c:pt>
                <c:pt idx="980">
                  <c:v>10.037991754382151</c:v>
                </c:pt>
                <c:pt idx="981">
                  <c:v>10.044410762085715</c:v>
                </c:pt>
                <c:pt idx="982">
                  <c:v>10.050829769789278</c:v>
                </c:pt>
                <c:pt idx="983">
                  <c:v>10.057248777492838</c:v>
                </c:pt>
                <c:pt idx="984">
                  <c:v>10.063667785196403</c:v>
                </c:pt>
                <c:pt idx="985">
                  <c:v>10.070086792899964</c:v>
                </c:pt>
                <c:pt idx="986">
                  <c:v>10.076505800603526</c:v>
                </c:pt>
                <c:pt idx="987">
                  <c:v>10.082924808307089</c:v>
                </c:pt>
                <c:pt idx="988">
                  <c:v>10.089343816010651</c:v>
                </c:pt>
                <c:pt idx="989">
                  <c:v>10.095762823714209</c:v>
                </c:pt>
                <c:pt idx="990">
                  <c:v>10.10218183141777</c:v>
                </c:pt>
                <c:pt idx="991">
                  <c:v>10.108600839121339</c:v>
                </c:pt>
                <c:pt idx="992">
                  <c:v>10.115019846824895</c:v>
                </c:pt>
                <c:pt idx="993">
                  <c:v>10.121438854528458</c:v>
                </c:pt>
                <c:pt idx="994">
                  <c:v>10.12785786223202</c:v>
                </c:pt>
                <c:pt idx="995">
                  <c:v>10.134276869935583</c:v>
                </c:pt>
                <c:pt idx="996">
                  <c:v>10.140695877639144</c:v>
                </c:pt>
                <c:pt idx="997">
                  <c:v>10.147114885342706</c:v>
                </c:pt>
                <c:pt idx="998">
                  <c:v>10.153533893046271</c:v>
                </c:pt>
                <c:pt idx="999">
                  <c:v>10.159952900749831</c:v>
                </c:pt>
                <c:pt idx="1000">
                  <c:v>10.166371908453394</c:v>
                </c:pt>
                <c:pt idx="1001">
                  <c:v>10.172790916156952</c:v>
                </c:pt>
                <c:pt idx="1002">
                  <c:v>10.179209923860519</c:v>
                </c:pt>
                <c:pt idx="1003">
                  <c:v>10.185628931564082</c:v>
                </c:pt>
                <c:pt idx="1004">
                  <c:v>10.192047939267638</c:v>
                </c:pt>
                <c:pt idx="1005">
                  <c:v>10.198466946971207</c:v>
                </c:pt>
                <c:pt idx="1006">
                  <c:v>10.204885954674769</c:v>
                </c:pt>
                <c:pt idx="1007">
                  <c:v>10.211304962378327</c:v>
                </c:pt>
                <c:pt idx="1008">
                  <c:v>10.217723970081888</c:v>
                </c:pt>
                <c:pt idx="1009">
                  <c:v>10.224142977785455</c:v>
                </c:pt>
                <c:pt idx="1010">
                  <c:v>10.230561985489008</c:v>
                </c:pt>
                <c:pt idx="1011">
                  <c:v>10.236980993192574</c:v>
                </c:pt>
                <c:pt idx="1012">
                  <c:v>10.243400000896138</c:v>
                </c:pt>
                <c:pt idx="1013">
                  <c:v>10.249819008599694</c:v>
                </c:pt>
                <c:pt idx="1014">
                  <c:v>10.256238016303259</c:v>
                </c:pt>
                <c:pt idx="1015">
                  <c:v>10.262657024006824</c:v>
                </c:pt>
                <c:pt idx="1016">
                  <c:v>10.269076031710382</c:v>
                </c:pt>
                <c:pt idx="1017">
                  <c:v>10.275495039413943</c:v>
                </c:pt>
                <c:pt idx="1018">
                  <c:v>10.281914047117507</c:v>
                </c:pt>
                <c:pt idx="1019">
                  <c:v>10.28833305482107</c:v>
                </c:pt>
                <c:pt idx="1020">
                  <c:v>10.29475206252463</c:v>
                </c:pt>
                <c:pt idx="1021">
                  <c:v>10.301171070228195</c:v>
                </c:pt>
                <c:pt idx="1022">
                  <c:v>10.307590077931756</c:v>
                </c:pt>
                <c:pt idx="1023">
                  <c:v>10.314009085635318</c:v>
                </c:pt>
                <c:pt idx="1024">
                  <c:v>10.320428093338879</c:v>
                </c:pt>
                <c:pt idx="1025">
                  <c:v>10.326847101042443</c:v>
                </c:pt>
                <c:pt idx="1026">
                  <c:v>10.333266108746006</c:v>
                </c:pt>
                <c:pt idx="1027">
                  <c:v>10.339685116449566</c:v>
                </c:pt>
                <c:pt idx="1028">
                  <c:v>10.346104124153126</c:v>
                </c:pt>
                <c:pt idx="1029">
                  <c:v>10.352523131856692</c:v>
                </c:pt>
                <c:pt idx="1030">
                  <c:v>10.358942139560254</c:v>
                </c:pt>
                <c:pt idx="1031">
                  <c:v>10.365361147263812</c:v>
                </c:pt>
                <c:pt idx="1032">
                  <c:v>10.371780154967375</c:v>
                </c:pt>
                <c:pt idx="1033">
                  <c:v>10.378199162670938</c:v>
                </c:pt>
                <c:pt idx="1034">
                  <c:v>10.384618170374498</c:v>
                </c:pt>
                <c:pt idx="1035">
                  <c:v>10.391037178078061</c:v>
                </c:pt>
                <c:pt idx="1036">
                  <c:v>10.397456185781625</c:v>
                </c:pt>
                <c:pt idx="1037">
                  <c:v>10.403875193485183</c:v>
                </c:pt>
                <c:pt idx="1038">
                  <c:v>10.410294201188744</c:v>
                </c:pt>
                <c:pt idx="1039">
                  <c:v>10.416713208892306</c:v>
                </c:pt>
                <c:pt idx="1040">
                  <c:v>10.423132216595874</c:v>
                </c:pt>
                <c:pt idx="1041">
                  <c:v>10.429551224299434</c:v>
                </c:pt>
                <c:pt idx="1042">
                  <c:v>10.435970232002999</c:v>
                </c:pt>
                <c:pt idx="1043">
                  <c:v>10.442389239706554</c:v>
                </c:pt>
                <c:pt idx="1044">
                  <c:v>10.448808247410119</c:v>
                </c:pt>
                <c:pt idx="1045">
                  <c:v>10.45522725511368</c:v>
                </c:pt>
                <c:pt idx="1046">
                  <c:v>10.461646262817242</c:v>
                </c:pt>
                <c:pt idx="1047">
                  <c:v>10.468065270520805</c:v>
                </c:pt>
                <c:pt idx="1048">
                  <c:v>10.474484278224367</c:v>
                </c:pt>
                <c:pt idx="1049">
                  <c:v>10.48090328592793</c:v>
                </c:pt>
                <c:pt idx="1050">
                  <c:v>10.48732229363149</c:v>
                </c:pt>
                <c:pt idx="1051">
                  <c:v>10.493741301335055</c:v>
                </c:pt>
                <c:pt idx="1052">
                  <c:v>10.500160309038616</c:v>
                </c:pt>
                <c:pt idx="1053">
                  <c:v>10.506579316742178</c:v>
                </c:pt>
                <c:pt idx="1054">
                  <c:v>10.512998324445736</c:v>
                </c:pt>
                <c:pt idx="1055">
                  <c:v>10.519417332149299</c:v>
                </c:pt>
                <c:pt idx="1056">
                  <c:v>10.525836339852862</c:v>
                </c:pt>
                <c:pt idx="1057">
                  <c:v>10.532255347556418</c:v>
                </c:pt>
                <c:pt idx="1058">
                  <c:v>10.538674355259982</c:v>
                </c:pt>
                <c:pt idx="1059">
                  <c:v>10.545093362963552</c:v>
                </c:pt>
                <c:pt idx="1060">
                  <c:v>10.55151237066711</c:v>
                </c:pt>
                <c:pt idx="1061">
                  <c:v>10.557931378370672</c:v>
                </c:pt>
                <c:pt idx="1062">
                  <c:v>10.564350386074235</c:v>
                </c:pt>
                <c:pt idx="1063">
                  <c:v>10.570769393777793</c:v>
                </c:pt>
                <c:pt idx="1064">
                  <c:v>10.577188401481354</c:v>
                </c:pt>
                <c:pt idx="1065">
                  <c:v>10.583607409184918</c:v>
                </c:pt>
                <c:pt idx="1066">
                  <c:v>10.590026416888477</c:v>
                </c:pt>
                <c:pt idx="1067">
                  <c:v>10.596445424592043</c:v>
                </c:pt>
                <c:pt idx="1068">
                  <c:v>10.602864432295604</c:v>
                </c:pt>
                <c:pt idx="1069">
                  <c:v>10.609283439999166</c:v>
                </c:pt>
                <c:pt idx="1070">
                  <c:v>10.615702447702731</c:v>
                </c:pt>
                <c:pt idx="1071">
                  <c:v>10.62212145540629</c:v>
                </c:pt>
                <c:pt idx="1072">
                  <c:v>10.628540463109854</c:v>
                </c:pt>
                <c:pt idx="1073">
                  <c:v>10.634959470813417</c:v>
                </c:pt>
                <c:pt idx="1074">
                  <c:v>10.641378478516978</c:v>
                </c:pt>
                <c:pt idx="1075">
                  <c:v>10.647797486220536</c:v>
                </c:pt>
                <c:pt idx="1076">
                  <c:v>10.654216493924098</c:v>
                </c:pt>
                <c:pt idx="1077">
                  <c:v>10.660635501627659</c:v>
                </c:pt>
                <c:pt idx="1078">
                  <c:v>10.667054509331226</c:v>
                </c:pt>
                <c:pt idx="1079">
                  <c:v>10.673473517034791</c:v>
                </c:pt>
                <c:pt idx="1080">
                  <c:v>10.679892524738353</c:v>
                </c:pt>
                <c:pt idx="1081">
                  <c:v>10.686311532441911</c:v>
                </c:pt>
                <c:pt idx="1082">
                  <c:v>10.692730540145472</c:v>
                </c:pt>
                <c:pt idx="1083">
                  <c:v>10.699149547849034</c:v>
                </c:pt>
                <c:pt idx="1084">
                  <c:v>10.705568555552599</c:v>
                </c:pt>
                <c:pt idx="1085">
                  <c:v>10.711987563256159</c:v>
                </c:pt>
                <c:pt idx="1086">
                  <c:v>10.718406570959722</c:v>
                </c:pt>
                <c:pt idx="1087">
                  <c:v>10.724825578663278</c:v>
                </c:pt>
                <c:pt idx="1088">
                  <c:v>10.731244586366842</c:v>
                </c:pt>
                <c:pt idx="1089">
                  <c:v>10.737663594070408</c:v>
                </c:pt>
                <c:pt idx="1090">
                  <c:v>10.744082601773966</c:v>
                </c:pt>
                <c:pt idx="1091">
                  <c:v>10.750501609477535</c:v>
                </c:pt>
                <c:pt idx="1092">
                  <c:v>10.756920617181095</c:v>
                </c:pt>
                <c:pt idx="1093">
                  <c:v>10.763339624884654</c:v>
                </c:pt>
                <c:pt idx="1094">
                  <c:v>10.769758632588214</c:v>
                </c:pt>
                <c:pt idx="1095">
                  <c:v>10.776177640291779</c:v>
                </c:pt>
                <c:pt idx="1096">
                  <c:v>10.782596647995334</c:v>
                </c:pt>
                <c:pt idx="1097">
                  <c:v>10.789015655698899</c:v>
                </c:pt>
                <c:pt idx="1098">
                  <c:v>10.795434663402471</c:v>
                </c:pt>
                <c:pt idx="1099">
                  <c:v>10.801853671106027</c:v>
                </c:pt>
                <c:pt idx="1100">
                  <c:v>10.80827267880959</c:v>
                </c:pt>
                <c:pt idx="1101">
                  <c:v>10.81469168651315</c:v>
                </c:pt>
                <c:pt idx="1102">
                  <c:v>10.82111069421671</c:v>
                </c:pt>
                <c:pt idx="1103">
                  <c:v>10.827529701920273</c:v>
                </c:pt>
                <c:pt idx="1104">
                  <c:v>10.833948709623835</c:v>
                </c:pt>
                <c:pt idx="1105">
                  <c:v>10.840367717327396</c:v>
                </c:pt>
                <c:pt idx="1106">
                  <c:v>10.846786725030958</c:v>
                </c:pt>
                <c:pt idx="1107">
                  <c:v>10.853205732734526</c:v>
                </c:pt>
                <c:pt idx="1108">
                  <c:v>10.859624740438079</c:v>
                </c:pt>
                <c:pt idx="1109">
                  <c:v>10.866043748141646</c:v>
                </c:pt>
                <c:pt idx="1110">
                  <c:v>10.872462755845209</c:v>
                </c:pt>
                <c:pt idx="1111">
                  <c:v>10.878881763548771</c:v>
                </c:pt>
                <c:pt idx="1112">
                  <c:v>10.885300771252332</c:v>
                </c:pt>
                <c:pt idx="1113">
                  <c:v>10.891719778955895</c:v>
                </c:pt>
                <c:pt idx="1114">
                  <c:v>10.898138786659452</c:v>
                </c:pt>
                <c:pt idx="1115">
                  <c:v>10.904557794363015</c:v>
                </c:pt>
                <c:pt idx="1116">
                  <c:v>10.910976802066578</c:v>
                </c:pt>
                <c:pt idx="1117">
                  <c:v>10.917395809770138</c:v>
                </c:pt>
                <c:pt idx="1118">
                  <c:v>10.923814817473707</c:v>
                </c:pt>
                <c:pt idx="1119">
                  <c:v>10.93023382517727</c:v>
                </c:pt>
                <c:pt idx="1120">
                  <c:v>10.936652832880826</c:v>
                </c:pt>
                <c:pt idx="1121">
                  <c:v>10.943071840584391</c:v>
                </c:pt>
                <c:pt idx="1122">
                  <c:v>10.949490848287951</c:v>
                </c:pt>
                <c:pt idx="1123">
                  <c:v>10.955909855991511</c:v>
                </c:pt>
                <c:pt idx="1124">
                  <c:v>10.962328863695078</c:v>
                </c:pt>
                <c:pt idx="1125">
                  <c:v>10.968747871398639</c:v>
                </c:pt>
                <c:pt idx="1126">
                  <c:v>10.975166879102197</c:v>
                </c:pt>
                <c:pt idx="1127">
                  <c:v>10.981585886805762</c:v>
                </c:pt>
                <c:pt idx="1128">
                  <c:v>10.988004894509327</c:v>
                </c:pt>
                <c:pt idx="1129">
                  <c:v>10.994423902212883</c:v>
                </c:pt>
                <c:pt idx="1130">
                  <c:v>11.000842909916447</c:v>
                </c:pt>
                <c:pt idx="1131">
                  <c:v>11.007261917620013</c:v>
                </c:pt>
                <c:pt idx="1132">
                  <c:v>11.013680925323571</c:v>
                </c:pt>
                <c:pt idx="1133">
                  <c:v>11.020099933027133</c:v>
                </c:pt>
                <c:pt idx="1134">
                  <c:v>11.026518940730694</c:v>
                </c:pt>
                <c:pt idx="1135">
                  <c:v>11.032937948434252</c:v>
                </c:pt>
                <c:pt idx="1136">
                  <c:v>11.039356956137814</c:v>
                </c:pt>
                <c:pt idx="1137">
                  <c:v>11.045775963841379</c:v>
                </c:pt>
                <c:pt idx="1138">
                  <c:v>11.052194971544944</c:v>
                </c:pt>
                <c:pt idx="1139">
                  <c:v>11.058613979248507</c:v>
                </c:pt>
                <c:pt idx="1140">
                  <c:v>11.065032986952069</c:v>
                </c:pt>
                <c:pt idx="1141">
                  <c:v>11.071451994655627</c:v>
                </c:pt>
                <c:pt idx="1142">
                  <c:v>11.077871002359188</c:v>
                </c:pt>
                <c:pt idx="1143">
                  <c:v>11.08429001006275</c:v>
                </c:pt>
                <c:pt idx="1144">
                  <c:v>11.090709017766315</c:v>
                </c:pt>
                <c:pt idx="1145">
                  <c:v>11.097128025469875</c:v>
                </c:pt>
                <c:pt idx="1146">
                  <c:v>11.103547033173434</c:v>
                </c:pt>
                <c:pt idx="1147">
                  <c:v>11.109966040877001</c:v>
                </c:pt>
                <c:pt idx="1148">
                  <c:v>11.116385048580563</c:v>
                </c:pt>
                <c:pt idx="1149">
                  <c:v>11.122804056284124</c:v>
                </c:pt>
                <c:pt idx="1150">
                  <c:v>11.129223063987686</c:v>
                </c:pt>
                <c:pt idx="1151">
                  <c:v>11.135642071691251</c:v>
                </c:pt>
                <c:pt idx="1152">
                  <c:v>11.142061079394807</c:v>
                </c:pt>
                <c:pt idx="1153">
                  <c:v>11.14848008709837</c:v>
                </c:pt>
                <c:pt idx="1154">
                  <c:v>11.154899094801932</c:v>
                </c:pt>
                <c:pt idx="1155">
                  <c:v>11.16131810250549</c:v>
                </c:pt>
                <c:pt idx="1156">
                  <c:v>11.167737110209062</c:v>
                </c:pt>
                <c:pt idx="1157">
                  <c:v>11.174156117912624</c:v>
                </c:pt>
                <c:pt idx="1158">
                  <c:v>11.180575125616183</c:v>
                </c:pt>
                <c:pt idx="1159">
                  <c:v>11.186994133319743</c:v>
                </c:pt>
                <c:pt idx="1160">
                  <c:v>11.193413141023306</c:v>
                </c:pt>
                <c:pt idx="1161">
                  <c:v>11.199832148726863</c:v>
                </c:pt>
                <c:pt idx="1162">
                  <c:v>11.206251156430426</c:v>
                </c:pt>
                <c:pt idx="1163">
                  <c:v>11.212670164133993</c:v>
                </c:pt>
                <c:pt idx="1164">
                  <c:v>11.219089171837551</c:v>
                </c:pt>
                <c:pt idx="1165">
                  <c:v>11.225508179541112</c:v>
                </c:pt>
                <c:pt idx="1166">
                  <c:v>11.231927187244674</c:v>
                </c:pt>
                <c:pt idx="1167">
                  <c:v>11.238346194948239</c:v>
                </c:pt>
                <c:pt idx="1168">
                  <c:v>11.244765202651799</c:v>
                </c:pt>
                <c:pt idx="1169">
                  <c:v>11.251184210355362</c:v>
                </c:pt>
                <c:pt idx="1170">
                  <c:v>11.257603218058925</c:v>
                </c:pt>
                <c:pt idx="1171">
                  <c:v>11.264022225762487</c:v>
                </c:pt>
                <c:pt idx="1172">
                  <c:v>11.27044123346605</c:v>
                </c:pt>
                <c:pt idx="1173">
                  <c:v>11.276860241169606</c:v>
                </c:pt>
                <c:pt idx="1174">
                  <c:v>11.283279248873171</c:v>
                </c:pt>
                <c:pt idx="1175">
                  <c:v>11.289698256576731</c:v>
                </c:pt>
                <c:pt idx="1176">
                  <c:v>11.2961172642803</c:v>
                </c:pt>
                <c:pt idx="1177">
                  <c:v>11.302536271983861</c:v>
                </c:pt>
                <c:pt idx="1178">
                  <c:v>11.308955279687423</c:v>
                </c:pt>
                <c:pt idx="1179">
                  <c:v>11.315374287390981</c:v>
                </c:pt>
                <c:pt idx="1180">
                  <c:v>11.321793295094542</c:v>
                </c:pt>
                <c:pt idx="1181">
                  <c:v>11.328212302798107</c:v>
                </c:pt>
                <c:pt idx="1182">
                  <c:v>11.334631310501667</c:v>
                </c:pt>
                <c:pt idx="1183">
                  <c:v>11.34105031820523</c:v>
                </c:pt>
                <c:pt idx="1184">
                  <c:v>11.347469325908794</c:v>
                </c:pt>
                <c:pt idx="1185">
                  <c:v>11.353888333612352</c:v>
                </c:pt>
                <c:pt idx="1186">
                  <c:v>11.360307341315913</c:v>
                </c:pt>
                <c:pt idx="1187">
                  <c:v>11.366726349019478</c:v>
                </c:pt>
                <c:pt idx="1188">
                  <c:v>11.373145356723043</c:v>
                </c:pt>
                <c:pt idx="1189">
                  <c:v>11.379564364426605</c:v>
                </c:pt>
                <c:pt idx="1190">
                  <c:v>11.385983372130166</c:v>
                </c:pt>
                <c:pt idx="1191">
                  <c:v>11.392402379833724</c:v>
                </c:pt>
                <c:pt idx="1192">
                  <c:v>11.398821387537287</c:v>
                </c:pt>
                <c:pt idx="1193">
                  <c:v>11.405240395240849</c:v>
                </c:pt>
                <c:pt idx="1194">
                  <c:v>11.411659402944407</c:v>
                </c:pt>
                <c:pt idx="1195">
                  <c:v>11.418078410647976</c:v>
                </c:pt>
                <c:pt idx="1196">
                  <c:v>11.424497418351541</c:v>
                </c:pt>
                <c:pt idx="1197">
                  <c:v>11.430916426055099</c:v>
                </c:pt>
                <c:pt idx="1198">
                  <c:v>11.43733543375866</c:v>
                </c:pt>
                <c:pt idx="1199">
                  <c:v>11.443754441462223</c:v>
                </c:pt>
                <c:pt idx="1200">
                  <c:v>11.450173449165781</c:v>
                </c:pt>
                <c:pt idx="1201">
                  <c:v>11.456592456869343</c:v>
                </c:pt>
                <c:pt idx="1202">
                  <c:v>11.463011464572912</c:v>
                </c:pt>
                <c:pt idx="1203">
                  <c:v>11.469430472276466</c:v>
                </c:pt>
                <c:pt idx="1204">
                  <c:v>11.475849479980031</c:v>
                </c:pt>
                <c:pt idx="1205">
                  <c:v>11.482268487683598</c:v>
                </c:pt>
                <c:pt idx="1206">
                  <c:v>11.488687495387151</c:v>
                </c:pt>
                <c:pt idx="1207">
                  <c:v>11.495106503090717</c:v>
                </c:pt>
                <c:pt idx="1208">
                  <c:v>11.501525510794279</c:v>
                </c:pt>
                <c:pt idx="1209">
                  <c:v>11.507944518497842</c:v>
                </c:pt>
                <c:pt idx="1210">
                  <c:v>11.514363526201404</c:v>
                </c:pt>
                <c:pt idx="1211">
                  <c:v>11.520782533904967</c:v>
                </c:pt>
                <c:pt idx="1212">
                  <c:v>11.527201541608523</c:v>
                </c:pt>
                <c:pt idx="1213">
                  <c:v>11.533620549312086</c:v>
                </c:pt>
                <c:pt idx="1214">
                  <c:v>11.540039557015648</c:v>
                </c:pt>
                <c:pt idx="1215">
                  <c:v>11.546458564719211</c:v>
                </c:pt>
                <c:pt idx="1216">
                  <c:v>11.55287757242278</c:v>
                </c:pt>
                <c:pt idx="1217">
                  <c:v>11.55929658012634</c:v>
                </c:pt>
                <c:pt idx="1218">
                  <c:v>11.565715587829899</c:v>
                </c:pt>
                <c:pt idx="1219">
                  <c:v>11.572134595533459</c:v>
                </c:pt>
                <c:pt idx="1220">
                  <c:v>11.578553603237022</c:v>
                </c:pt>
                <c:pt idx="1221">
                  <c:v>11.584972610940586</c:v>
                </c:pt>
                <c:pt idx="1222">
                  <c:v>11.591391618644147</c:v>
                </c:pt>
                <c:pt idx="1223">
                  <c:v>11.597810626347711</c:v>
                </c:pt>
                <c:pt idx="1224">
                  <c:v>11.604229634051267</c:v>
                </c:pt>
                <c:pt idx="1225">
                  <c:v>11.610648641754835</c:v>
                </c:pt>
                <c:pt idx="1226">
                  <c:v>11.617067649458397</c:v>
                </c:pt>
                <c:pt idx="1227">
                  <c:v>11.623486657161955</c:v>
                </c:pt>
                <c:pt idx="1228">
                  <c:v>11.629905664865522</c:v>
                </c:pt>
                <c:pt idx="1229">
                  <c:v>11.636324672569083</c:v>
                </c:pt>
                <c:pt idx="1230">
                  <c:v>11.642743680272641</c:v>
                </c:pt>
                <c:pt idx="1231">
                  <c:v>11.649162687976203</c:v>
                </c:pt>
                <c:pt idx="1232">
                  <c:v>11.655581695679761</c:v>
                </c:pt>
                <c:pt idx="1233">
                  <c:v>11.662000703383322</c:v>
                </c:pt>
                <c:pt idx="1234">
                  <c:v>11.668419711086887</c:v>
                </c:pt>
                <c:pt idx="1235">
                  <c:v>11.674838718790447</c:v>
                </c:pt>
                <c:pt idx="1236">
                  <c:v>11.681257726494016</c:v>
                </c:pt>
                <c:pt idx="1237">
                  <c:v>11.687676734197579</c:v>
                </c:pt>
                <c:pt idx="1238">
                  <c:v>11.694095741901135</c:v>
                </c:pt>
                <c:pt idx="1239">
                  <c:v>11.700514749604698</c:v>
                </c:pt>
                <c:pt idx="1240">
                  <c:v>11.706933757308258</c:v>
                </c:pt>
                <c:pt idx="1241">
                  <c:v>11.713352765011823</c:v>
                </c:pt>
                <c:pt idx="1242">
                  <c:v>11.719771772715385</c:v>
                </c:pt>
                <c:pt idx="1243">
                  <c:v>11.726190780418946</c:v>
                </c:pt>
                <c:pt idx="1244">
                  <c:v>11.732609788122504</c:v>
                </c:pt>
                <c:pt idx="1245">
                  <c:v>11.739028795826071</c:v>
                </c:pt>
                <c:pt idx="1246">
                  <c:v>11.745447803529634</c:v>
                </c:pt>
                <c:pt idx="1247">
                  <c:v>11.751866811233194</c:v>
                </c:pt>
                <c:pt idx="1248">
                  <c:v>11.758285818936759</c:v>
                </c:pt>
                <c:pt idx="1249">
                  <c:v>11.764704826640321</c:v>
                </c:pt>
                <c:pt idx="1250">
                  <c:v>11.771123834343879</c:v>
                </c:pt>
                <c:pt idx="1251">
                  <c:v>11.77754284204744</c:v>
                </c:pt>
                <c:pt idx="1252">
                  <c:v>11.783961849751003</c:v>
                </c:pt>
                <c:pt idx="1253">
                  <c:v>11.790380857454567</c:v>
                </c:pt>
                <c:pt idx="1254">
                  <c:v>11.796799865158132</c:v>
                </c:pt>
                <c:pt idx="1255">
                  <c:v>11.803218872861695</c:v>
                </c:pt>
                <c:pt idx="1256">
                  <c:v>11.809637880565253</c:v>
                </c:pt>
                <c:pt idx="1257">
                  <c:v>11.816056888268815</c:v>
                </c:pt>
                <c:pt idx="1258">
                  <c:v>11.822475895972378</c:v>
                </c:pt>
                <c:pt idx="1259">
                  <c:v>11.828894903675934</c:v>
                </c:pt>
                <c:pt idx="1260">
                  <c:v>11.835313911379503</c:v>
                </c:pt>
                <c:pt idx="1261">
                  <c:v>11.841732919083062</c:v>
                </c:pt>
                <c:pt idx="1262">
                  <c:v>11.848151926786622</c:v>
                </c:pt>
                <c:pt idx="1263">
                  <c:v>11.854570934490184</c:v>
                </c:pt>
                <c:pt idx="1264">
                  <c:v>11.860989942193747</c:v>
                </c:pt>
                <c:pt idx="1265">
                  <c:v>11.867408949897309</c:v>
                </c:pt>
                <c:pt idx="1266">
                  <c:v>11.873827957600872</c:v>
                </c:pt>
                <c:pt idx="1267">
                  <c:v>11.880246965304439</c:v>
                </c:pt>
                <c:pt idx="1268">
                  <c:v>11.886665973007995</c:v>
                </c:pt>
                <c:pt idx="1269">
                  <c:v>11.89308498071156</c:v>
                </c:pt>
                <c:pt idx="1270">
                  <c:v>11.89950398841512</c:v>
                </c:pt>
                <c:pt idx="1271">
                  <c:v>11.905922996118679</c:v>
                </c:pt>
                <c:pt idx="1272">
                  <c:v>11.912342003822241</c:v>
                </c:pt>
                <c:pt idx="1273">
                  <c:v>11.918761011525802</c:v>
                </c:pt>
                <c:pt idx="1274">
                  <c:v>11.925180019229371</c:v>
                </c:pt>
                <c:pt idx="1275">
                  <c:v>11.931599026932931</c:v>
                </c:pt>
                <c:pt idx="1276">
                  <c:v>11.938018034636496</c:v>
                </c:pt>
                <c:pt idx="1277">
                  <c:v>11.94443704234005</c:v>
                </c:pt>
                <c:pt idx="1278">
                  <c:v>11.950856050043615</c:v>
                </c:pt>
                <c:pt idx="1279">
                  <c:v>11.957275057747175</c:v>
                </c:pt>
                <c:pt idx="1280">
                  <c:v>11.963694065450737</c:v>
                </c:pt>
                <c:pt idx="1281">
                  <c:v>11.970113073154304</c:v>
                </c:pt>
                <c:pt idx="1282">
                  <c:v>11.976532080857861</c:v>
                </c:pt>
                <c:pt idx="1283">
                  <c:v>11.982951088561427</c:v>
                </c:pt>
                <c:pt idx="1284">
                  <c:v>11.989370096264992</c:v>
                </c:pt>
                <c:pt idx="1285">
                  <c:v>11.995789103968548</c:v>
                </c:pt>
                <c:pt idx="1286">
                  <c:v>12.002208111672111</c:v>
                </c:pt>
                <c:pt idx="1287">
                  <c:v>12.008627119375673</c:v>
                </c:pt>
                <c:pt idx="1288">
                  <c:v>12.015046127079236</c:v>
                </c:pt>
                <c:pt idx="1289">
                  <c:v>12.021465134782799</c:v>
                </c:pt>
                <c:pt idx="1290">
                  <c:v>12.027884142486359</c:v>
                </c:pt>
                <c:pt idx="1291">
                  <c:v>12.034303150189919</c:v>
                </c:pt>
                <c:pt idx="1292">
                  <c:v>12.040722157893478</c:v>
                </c:pt>
                <c:pt idx="1293">
                  <c:v>12.047141165597044</c:v>
                </c:pt>
                <c:pt idx="1294">
                  <c:v>12.053560173300609</c:v>
                </c:pt>
                <c:pt idx="1295">
                  <c:v>12.059979181004172</c:v>
                </c:pt>
                <c:pt idx="1296">
                  <c:v>12.066398188707735</c:v>
                </c:pt>
                <c:pt idx="1297">
                  <c:v>12.072817196411291</c:v>
                </c:pt>
                <c:pt idx="1298">
                  <c:v>12.079236204114855</c:v>
                </c:pt>
                <c:pt idx="1299">
                  <c:v>12.085655211818414</c:v>
                </c:pt>
                <c:pt idx="1300">
                  <c:v>12.092074219521979</c:v>
                </c:pt>
                <c:pt idx="1301">
                  <c:v>12.098493227225541</c:v>
                </c:pt>
                <c:pt idx="1302">
                  <c:v>12.104912234929103</c:v>
                </c:pt>
                <c:pt idx="1303">
                  <c:v>12.111331242632668</c:v>
                </c:pt>
                <c:pt idx="1304">
                  <c:v>12.117750250336227</c:v>
                </c:pt>
                <c:pt idx="1305">
                  <c:v>12.124169258039791</c:v>
                </c:pt>
                <c:pt idx="1306">
                  <c:v>12.130588265743354</c:v>
                </c:pt>
                <c:pt idx="1307">
                  <c:v>12.137007273446915</c:v>
                </c:pt>
                <c:pt idx="1308">
                  <c:v>12.143426281150477</c:v>
                </c:pt>
                <c:pt idx="1309">
                  <c:v>12.149845288854035</c:v>
                </c:pt>
                <c:pt idx="1310">
                  <c:v>12.156264296557596</c:v>
                </c:pt>
                <c:pt idx="1311">
                  <c:v>12.16268330426116</c:v>
                </c:pt>
                <c:pt idx="1312">
                  <c:v>12.169102311964718</c:v>
                </c:pt>
                <c:pt idx="1313">
                  <c:v>12.17552131966829</c:v>
                </c:pt>
                <c:pt idx="1314">
                  <c:v>12.181940327371851</c:v>
                </c:pt>
                <c:pt idx="1315">
                  <c:v>12.188359335075409</c:v>
                </c:pt>
                <c:pt idx="1316">
                  <c:v>12.194778342778971</c:v>
                </c:pt>
                <c:pt idx="1317">
                  <c:v>12.201197350482532</c:v>
                </c:pt>
                <c:pt idx="1318">
                  <c:v>12.20761635818609</c:v>
                </c:pt>
                <c:pt idx="1319">
                  <c:v>12.214035365889655</c:v>
                </c:pt>
                <c:pt idx="1320">
                  <c:v>12.220454373593219</c:v>
                </c:pt>
                <c:pt idx="1321">
                  <c:v>12.226873381296778</c:v>
                </c:pt>
                <c:pt idx="1322">
                  <c:v>12.233292389000342</c:v>
                </c:pt>
                <c:pt idx="1323">
                  <c:v>12.239711396703907</c:v>
                </c:pt>
                <c:pt idx="1324">
                  <c:v>12.246130404407465</c:v>
                </c:pt>
                <c:pt idx="1325">
                  <c:v>12.252549412111028</c:v>
                </c:pt>
                <c:pt idx="1326">
                  <c:v>12.258968419814591</c:v>
                </c:pt>
                <c:pt idx="1327">
                  <c:v>12.265387427518151</c:v>
                </c:pt>
                <c:pt idx="1328">
                  <c:v>12.271806435221714</c:v>
                </c:pt>
                <c:pt idx="1329">
                  <c:v>12.278225442925278</c:v>
                </c:pt>
                <c:pt idx="1330">
                  <c:v>12.284644450628836</c:v>
                </c:pt>
                <c:pt idx="1331">
                  <c:v>12.291063458332397</c:v>
                </c:pt>
                <c:pt idx="1332">
                  <c:v>12.297482466035964</c:v>
                </c:pt>
                <c:pt idx="1333">
                  <c:v>12.303901473739527</c:v>
                </c:pt>
                <c:pt idx="1334">
                  <c:v>12.310320481443087</c:v>
                </c:pt>
                <c:pt idx="1335">
                  <c:v>12.316739489146652</c:v>
                </c:pt>
                <c:pt idx="1336">
                  <c:v>12.323158496850207</c:v>
                </c:pt>
                <c:pt idx="1337">
                  <c:v>12.329577504553772</c:v>
                </c:pt>
                <c:pt idx="1338">
                  <c:v>12.335996512257333</c:v>
                </c:pt>
                <c:pt idx="1339">
                  <c:v>12.342415519960895</c:v>
                </c:pt>
                <c:pt idx="1340">
                  <c:v>12.34883452766446</c:v>
                </c:pt>
                <c:pt idx="1341">
                  <c:v>12.355253535368025</c:v>
                </c:pt>
                <c:pt idx="1342">
                  <c:v>12.361672543071579</c:v>
                </c:pt>
                <c:pt idx="1343">
                  <c:v>12.368091550775146</c:v>
                </c:pt>
                <c:pt idx="1344">
                  <c:v>12.374510558478708</c:v>
                </c:pt>
                <c:pt idx="1345">
                  <c:v>12.380929566182266</c:v>
                </c:pt>
                <c:pt idx="1346">
                  <c:v>12.387348573885831</c:v>
                </c:pt>
                <c:pt idx="1347">
                  <c:v>12.393767581589396</c:v>
                </c:pt>
                <c:pt idx="1348">
                  <c:v>12.400186589292952</c:v>
                </c:pt>
                <c:pt idx="1349">
                  <c:v>12.406605596996515</c:v>
                </c:pt>
                <c:pt idx="1350">
                  <c:v>12.413024604700075</c:v>
                </c:pt>
                <c:pt idx="1351">
                  <c:v>12.419443612403635</c:v>
                </c:pt>
                <c:pt idx="1352">
                  <c:v>12.425862620107202</c:v>
                </c:pt>
                <c:pt idx="1353">
                  <c:v>12.432281627810763</c:v>
                </c:pt>
                <c:pt idx="1354">
                  <c:v>12.438700635514328</c:v>
                </c:pt>
                <c:pt idx="1355">
                  <c:v>12.445119643217888</c:v>
                </c:pt>
                <c:pt idx="1356">
                  <c:v>12.451538650921448</c:v>
                </c:pt>
                <c:pt idx="1357">
                  <c:v>12.457957658625007</c:v>
                </c:pt>
                <c:pt idx="1358">
                  <c:v>12.464376666328571</c:v>
                </c:pt>
                <c:pt idx="1359">
                  <c:v>12.470795674032134</c:v>
                </c:pt>
                <c:pt idx="1360">
                  <c:v>12.477214681735695</c:v>
                </c:pt>
                <c:pt idx="1361">
                  <c:v>12.483633689439264</c:v>
                </c:pt>
                <c:pt idx="1362">
                  <c:v>12.490052697142815</c:v>
                </c:pt>
                <c:pt idx="1363">
                  <c:v>12.496471704846384</c:v>
                </c:pt>
                <c:pt idx="1364">
                  <c:v>12.502890712549943</c:v>
                </c:pt>
                <c:pt idx="1365">
                  <c:v>12.509309720253507</c:v>
                </c:pt>
                <c:pt idx="1366">
                  <c:v>12.51572872795707</c:v>
                </c:pt>
                <c:pt idx="1367">
                  <c:v>12.522147735660631</c:v>
                </c:pt>
                <c:pt idx="1368">
                  <c:v>12.528566743364189</c:v>
                </c:pt>
                <c:pt idx="1369">
                  <c:v>12.534985751067751</c:v>
                </c:pt>
                <c:pt idx="1370">
                  <c:v>12.541404758771316</c:v>
                </c:pt>
                <c:pt idx="1371">
                  <c:v>12.547823766474876</c:v>
                </c:pt>
                <c:pt idx="1372">
                  <c:v>12.554242774178444</c:v>
                </c:pt>
                <c:pt idx="1373">
                  <c:v>12.560661781882006</c:v>
                </c:pt>
                <c:pt idx="1374">
                  <c:v>12.567080789585564</c:v>
                </c:pt>
                <c:pt idx="1375">
                  <c:v>12.573499797289125</c:v>
                </c:pt>
                <c:pt idx="1376">
                  <c:v>12.579918804992687</c:v>
                </c:pt>
                <c:pt idx="1377">
                  <c:v>12.586337812696245</c:v>
                </c:pt>
                <c:pt idx="1378">
                  <c:v>12.592756820399812</c:v>
                </c:pt>
                <c:pt idx="1379">
                  <c:v>12.599175828103375</c:v>
                </c:pt>
                <c:pt idx="1380">
                  <c:v>12.605594835806931</c:v>
                </c:pt>
                <c:pt idx="1381">
                  <c:v>12.6120138435105</c:v>
                </c:pt>
                <c:pt idx="1382">
                  <c:v>12.618432851214061</c:v>
                </c:pt>
                <c:pt idx="1383">
                  <c:v>12.624851858917619</c:v>
                </c:pt>
                <c:pt idx="1384">
                  <c:v>12.631270866621181</c:v>
                </c:pt>
                <c:pt idx="1385">
                  <c:v>12.637689874324748</c:v>
                </c:pt>
                <c:pt idx="1386">
                  <c:v>12.644108882028307</c:v>
                </c:pt>
                <c:pt idx="1387">
                  <c:v>12.650527889731867</c:v>
                </c:pt>
                <c:pt idx="1388">
                  <c:v>12.656946897435432</c:v>
                </c:pt>
                <c:pt idx="1389">
                  <c:v>12.66336590513899</c:v>
                </c:pt>
                <c:pt idx="1390">
                  <c:v>12.669784912842552</c:v>
                </c:pt>
                <c:pt idx="1391">
                  <c:v>12.676203920546113</c:v>
                </c:pt>
                <c:pt idx="1392">
                  <c:v>12.68262292824968</c:v>
                </c:pt>
                <c:pt idx="1393">
                  <c:v>12.689041935953243</c:v>
                </c:pt>
                <c:pt idx="1394">
                  <c:v>12.695460943656805</c:v>
                </c:pt>
                <c:pt idx="1395">
                  <c:v>12.701879951360363</c:v>
                </c:pt>
                <c:pt idx="1396">
                  <c:v>12.708298959063926</c:v>
                </c:pt>
                <c:pt idx="1397">
                  <c:v>12.714717966767488</c:v>
                </c:pt>
                <c:pt idx="1398">
                  <c:v>12.721136974471049</c:v>
                </c:pt>
                <c:pt idx="1399">
                  <c:v>12.727555982174611</c:v>
                </c:pt>
                <c:pt idx="1400">
                  <c:v>12.733974989878176</c:v>
                </c:pt>
                <c:pt idx="1401">
                  <c:v>12.740393997581736</c:v>
                </c:pt>
                <c:pt idx="1402">
                  <c:v>12.746813005285299</c:v>
                </c:pt>
                <c:pt idx="1403">
                  <c:v>12.753232012988862</c:v>
                </c:pt>
                <c:pt idx="1404">
                  <c:v>12.759651020692424</c:v>
                </c:pt>
                <c:pt idx="1405">
                  <c:v>12.766070028395987</c:v>
                </c:pt>
                <c:pt idx="1406">
                  <c:v>12.772489036099548</c:v>
                </c:pt>
                <c:pt idx="1407">
                  <c:v>12.778908043803108</c:v>
                </c:pt>
                <c:pt idx="1408">
                  <c:v>12.785327051506668</c:v>
                </c:pt>
                <c:pt idx="1409">
                  <c:v>12.791746059210231</c:v>
                </c:pt>
                <c:pt idx="1410">
                  <c:v>12.798165066913798</c:v>
                </c:pt>
                <c:pt idx="1411">
                  <c:v>12.80458407461736</c:v>
                </c:pt>
                <c:pt idx="1412">
                  <c:v>12.811003082320923</c:v>
                </c:pt>
                <c:pt idx="1413">
                  <c:v>12.817422090024479</c:v>
                </c:pt>
                <c:pt idx="1414">
                  <c:v>12.823841097728044</c:v>
                </c:pt>
                <c:pt idx="1415">
                  <c:v>12.830260105431604</c:v>
                </c:pt>
                <c:pt idx="1416">
                  <c:v>12.836679113135164</c:v>
                </c:pt>
                <c:pt idx="1417">
                  <c:v>12.84309812083873</c:v>
                </c:pt>
                <c:pt idx="1418">
                  <c:v>12.849517128542292</c:v>
                </c:pt>
                <c:pt idx="1419">
                  <c:v>12.85593613624585</c:v>
                </c:pt>
                <c:pt idx="1420">
                  <c:v>12.862355143949411</c:v>
                </c:pt>
                <c:pt idx="1421">
                  <c:v>12.86877415165298</c:v>
                </c:pt>
                <c:pt idx="1422">
                  <c:v>12.875193159356536</c:v>
                </c:pt>
                <c:pt idx="1423">
                  <c:v>12.8816121670601</c:v>
                </c:pt>
                <c:pt idx="1424">
                  <c:v>12.888031174763666</c:v>
                </c:pt>
                <c:pt idx="1425">
                  <c:v>12.894450182467224</c:v>
                </c:pt>
                <c:pt idx="1426">
                  <c:v>12.900869190170786</c:v>
                </c:pt>
                <c:pt idx="1427">
                  <c:v>12.907288197874347</c:v>
                </c:pt>
                <c:pt idx="1428">
                  <c:v>12.913707205577905</c:v>
                </c:pt>
                <c:pt idx="1429">
                  <c:v>12.920126213281467</c:v>
                </c:pt>
                <c:pt idx="1430">
                  <c:v>12.926545220985036</c:v>
                </c:pt>
                <c:pt idx="1431">
                  <c:v>12.932964228688597</c:v>
                </c:pt>
                <c:pt idx="1432">
                  <c:v>12.93938323639216</c:v>
                </c:pt>
                <c:pt idx="1433">
                  <c:v>12.945802244095722</c:v>
                </c:pt>
                <c:pt idx="1434">
                  <c:v>12.95222125179928</c:v>
                </c:pt>
                <c:pt idx="1435">
                  <c:v>12.958640259502841</c:v>
                </c:pt>
                <c:pt idx="1436">
                  <c:v>12.965059267206403</c:v>
                </c:pt>
                <c:pt idx="1437">
                  <c:v>12.971478274909968</c:v>
                </c:pt>
                <c:pt idx="1438">
                  <c:v>12.977897282613528</c:v>
                </c:pt>
                <c:pt idx="1439">
                  <c:v>12.984316290317096</c:v>
                </c:pt>
                <c:pt idx="1440">
                  <c:v>12.990735298020649</c:v>
                </c:pt>
                <c:pt idx="1441">
                  <c:v>12.997154305724216</c:v>
                </c:pt>
                <c:pt idx="1442">
                  <c:v>13.003573313427774</c:v>
                </c:pt>
                <c:pt idx="1443">
                  <c:v>13.009992321131339</c:v>
                </c:pt>
                <c:pt idx="1444">
                  <c:v>13.016411328834904</c:v>
                </c:pt>
                <c:pt idx="1445">
                  <c:v>13.02283033653846</c:v>
                </c:pt>
                <c:pt idx="1446">
                  <c:v>13.029249344242023</c:v>
                </c:pt>
                <c:pt idx="1447">
                  <c:v>13.035668351945585</c:v>
                </c:pt>
                <c:pt idx="1448">
                  <c:v>13.042087359649143</c:v>
                </c:pt>
                <c:pt idx="1449">
                  <c:v>13.048506367352706</c:v>
                </c:pt>
                <c:pt idx="1450">
                  <c:v>13.054925375056277</c:v>
                </c:pt>
                <c:pt idx="1451">
                  <c:v>13.061344382759836</c:v>
                </c:pt>
                <c:pt idx="1452">
                  <c:v>13.067763390463396</c:v>
                </c:pt>
                <c:pt idx="1453">
                  <c:v>13.074182398166959</c:v>
                </c:pt>
                <c:pt idx="1454">
                  <c:v>13.080601405870516</c:v>
                </c:pt>
                <c:pt idx="1455">
                  <c:v>13.087020413574079</c:v>
                </c:pt>
                <c:pt idx="1456">
                  <c:v>13.093439421277644</c:v>
                </c:pt>
                <c:pt idx="1457">
                  <c:v>13.099858428981204</c:v>
                </c:pt>
                <c:pt idx="1458">
                  <c:v>13.106277436684767</c:v>
                </c:pt>
                <c:pt idx="1459">
                  <c:v>13.112696444388332</c:v>
                </c:pt>
                <c:pt idx="1460">
                  <c:v>13.119115452091888</c:v>
                </c:pt>
                <c:pt idx="1461">
                  <c:v>13.125534459795452</c:v>
                </c:pt>
                <c:pt idx="1462">
                  <c:v>13.131953467499015</c:v>
                </c:pt>
                <c:pt idx="1463">
                  <c:v>13.13837247520258</c:v>
                </c:pt>
                <c:pt idx="1464">
                  <c:v>13.14479148290614</c:v>
                </c:pt>
                <c:pt idx="1465">
                  <c:v>13.151210490609703</c:v>
                </c:pt>
                <c:pt idx="1466">
                  <c:v>13.157629498313259</c:v>
                </c:pt>
                <c:pt idx="1467">
                  <c:v>13.164048506016824</c:v>
                </c:pt>
                <c:pt idx="1468">
                  <c:v>13.170467513720384</c:v>
                </c:pt>
                <c:pt idx="1469">
                  <c:v>13.176886521423947</c:v>
                </c:pt>
                <c:pt idx="1470">
                  <c:v>13.183305529127516</c:v>
                </c:pt>
                <c:pt idx="1471">
                  <c:v>13.189724536831076</c:v>
                </c:pt>
                <c:pt idx="1472">
                  <c:v>13.196143544534635</c:v>
                </c:pt>
                <c:pt idx="1473">
                  <c:v>13.202562552238195</c:v>
                </c:pt>
                <c:pt idx="1474">
                  <c:v>13.20898155994176</c:v>
                </c:pt>
                <c:pt idx="1475">
                  <c:v>13.21540056764532</c:v>
                </c:pt>
                <c:pt idx="1476">
                  <c:v>13.221819575348883</c:v>
                </c:pt>
                <c:pt idx="1477">
                  <c:v>13.228238583052448</c:v>
                </c:pt>
                <c:pt idx="1478">
                  <c:v>13.234657590756004</c:v>
                </c:pt>
                <c:pt idx="1479">
                  <c:v>13.241076598459571</c:v>
                </c:pt>
                <c:pt idx="1480">
                  <c:v>13.247495606163131</c:v>
                </c:pt>
                <c:pt idx="1481">
                  <c:v>13.253914613866693</c:v>
                </c:pt>
                <c:pt idx="1482">
                  <c:v>13.260333621570256</c:v>
                </c:pt>
                <c:pt idx="1483">
                  <c:v>13.266752629273819</c:v>
                </c:pt>
                <c:pt idx="1484">
                  <c:v>13.273171636977375</c:v>
                </c:pt>
                <c:pt idx="1485">
                  <c:v>13.27959064468094</c:v>
                </c:pt>
                <c:pt idx="1486">
                  <c:v>13.286009652384504</c:v>
                </c:pt>
                <c:pt idx="1487">
                  <c:v>13.29242866008806</c:v>
                </c:pt>
                <c:pt idx="1488">
                  <c:v>13.298847667791623</c:v>
                </c:pt>
                <c:pt idx="1489">
                  <c:v>13.305266675495192</c:v>
                </c:pt>
                <c:pt idx="1490">
                  <c:v>13.311685683198752</c:v>
                </c:pt>
                <c:pt idx="1491">
                  <c:v>13.318104690902317</c:v>
                </c:pt>
                <c:pt idx="1492">
                  <c:v>13.324523698605876</c:v>
                </c:pt>
                <c:pt idx="1493">
                  <c:v>13.330942706309436</c:v>
                </c:pt>
                <c:pt idx="1494">
                  <c:v>13.337361714012996</c:v>
                </c:pt>
                <c:pt idx="1495">
                  <c:v>13.343780721716559</c:v>
                </c:pt>
                <c:pt idx="1496">
                  <c:v>13.350199729420119</c:v>
                </c:pt>
                <c:pt idx="1497">
                  <c:v>13.356618737123684</c:v>
                </c:pt>
                <c:pt idx="1498">
                  <c:v>13.363037744827244</c:v>
                </c:pt>
                <c:pt idx="1499">
                  <c:v>13.369456752530807</c:v>
                </c:pt>
                <c:pt idx="1500">
                  <c:v>13.375875760234372</c:v>
                </c:pt>
                <c:pt idx="1501">
                  <c:v>13.382294767937932</c:v>
                </c:pt>
                <c:pt idx="1502">
                  <c:v>13.388713775641495</c:v>
                </c:pt>
                <c:pt idx="1503">
                  <c:v>13.395132783345057</c:v>
                </c:pt>
                <c:pt idx="1504">
                  <c:v>13.40155179104862</c:v>
                </c:pt>
                <c:pt idx="1505">
                  <c:v>13.407970798752176</c:v>
                </c:pt>
                <c:pt idx="1506">
                  <c:v>13.414389806455739</c:v>
                </c:pt>
                <c:pt idx="1507">
                  <c:v>13.420808814159304</c:v>
                </c:pt>
                <c:pt idx="1508">
                  <c:v>13.427227821862868</c:v>
                </c:pt>
                <c:pt idx="1509">
                  <c:v>13.433646829566433</c:v>
                </c:pt>
                <c:pt idx="1510">
                  <c:v>13.440065837269993</c:v>
                </c:pt>
                <c:pt idx="1511">
                  <c:v>13.446484844973552</c:v>
                </c:pt>
                <c:pt idx="1512">
                  <c:v>13.452903852677112</c:v>
                </c:pt>
                <c:pt idx="1513">
                  <c:v>13.459322860380675</c:v>
                </c:pt>
                <c:pt idx="1514">
                  <c:v>13.46574186808424</c:v>
                </c:pt>
                <c:pt idx="1515">
                  <c:v>13.4721608757878</c:v>
                </c:pt>
                <c:pt idx="1516">
                  <c:v>13.478579883491363</c:v>
                </c:pt>
                <c:pt idx="1517">
                  <c:v>13.48499889119492</c:v>
                </c:pt>
                <c:pt idx="1518">
                  <c:v>13.491417898898483</c:v>
                </c:pt>
                <c:pt idx="1519">
                  <c:v>13.497836906602048</c:v>
                </c:pt>
                <c:pt idx="1520">
                  <c:v>13.504255914305608</c:v>
                </c:pt>
                <c:pt idx="1521">
                  <c:v>13.510674922009176</c:v>
                </c:pt>
                <c:pt idx="1522">
                  <c:v>13.517093929712736</c:v>
                </c:pt>
                <c:pt idx="1523">
                  <c:v>13.523512937416296</c:v>
                </c:pt>
                <c:pt idx="1524">
                  <c:v>13.529931945119856</c:v>
                </c:pt>
                <c:pt idx="1525">
                  <c:v>13.536350952823421</c:v>
                </c:pt>
                <c:pt idx="1526">
                  <c:v>13.542769960526975</c:v>
                </c:pt>
                <c:pt idx="1527">
                  <c:v>13.54918896823054</c:v>
                </c:pt>
                <c:pt idx="1528">
                  <c:v>13.555607975934112</c:v>
                </c:pt>
                <c:pt idx="1529">
                  <c:v>13.562026983637669</c:v>
                </c:pt>
                <c:pt idx="1530">
                  <c:v>13.568445991341232</c:v>
                </c:pt>
                <c:pt idx="1531">
                  <c:v>13.574864999044788</c:v>
                </c:pt>
                <c:pt idx="1532">
                  <c:v>13.581284006748351</c:v>
                </c:pt>
                <c:pt idx="1533">
                  <c:v>13.587703014451911</c:v>
                </c:pt>
                <c:pt idx="1534">
                  <c:v>13.594122022155476</c:v>
                </c:pt>
                <c:pt idx="1535">
                  <c:v>13.600541029859036</c:v>
                </c:pt>
                <c:pt idx="1536">
                  <c:v>13.606960037562599</c:v>
                </c:pt>
                <c:pt idx="1537">
                  <c:v>13.613379045266155</c:v>
                </c:pt>
                <c:pt idx="1538">
                  <c:v>13.61979805296972</c:v>
                </c:pt>
                <c:pt idx="1539">
                  <c:v>13.626217060673287</c:v>
                </c:pt>
                <c:pt idx="1540">
                  <c:v>13.632636068376847</c:v>
                </c:pt>
                <c:pt idx="1541">
                  <c:v>13.639055076080412</c:v>
                </c:pt>
                <c:pt idx="1542">
                  <c:v>13.645474083783975</c:v>
                </c:pt>
                <c:pt idx="1543">
                  <c:v>13.651893091487532</c:v>
                </c:pt>
                <c:pt idx="1544">
                  <c:v>13.658312099191097</c:v>
                </c:pt>
                <c:pt idx="1545">
                  <c:v>13.664731106894656</c:v>
                </c:pt>
                <c:pt idx="1546">
                  <c:v>13.671150114598216</c:v>
                </c:pt>
                <c:pt idx="1547">
                  <c:v>13.677569122301779</c:v>
                </c:pt>
                <c:pt idx="1548">
                  <c:v>13.683988130005348</c:v>
                </c:pt>
                <c:pt idx="1549">
                  <c:v>13.690407137708904</c:v>
                </c:pt>
                <c:pt idx="1550">
                  <c:v>13.696826145412468</c:v>
                </c:pt>
                <c:pt idx="1551">
                  <c:v>13.703245153116033</c:v>
                </c:pt>
                <c:pt idx="1552">
                  <c:v>13.709664160819587</c:v>
                </c:pt>
                <c:pt idx="1553">
                  <c:v>13.716083168523152</c:v>
                </c:pt>
                <c:pt idx="1554">
                  <c:v>13.722502176226715</c:v>
                </c:pt>
                <c:pt idx="1555">
                  <c:v>13.728921183930275</c:v>
                </c:pt>
                <c:pt idx="1556">
                  <c:v>13.735340191633837</c:v>
                </c:pt>
                <c:pt idx="1557">
                  <c:v>13.741759199337404</c:v>
                </c:pt>
                <c:pt idx="1558">
                  <c:v>13.748178207040956</c:v>
                </c:pt>
                <c:pt idx="1559">
                  <c:v>13.754597214744525</c:v>
                </c:pt>
                <c:pt idx="1560">
                  <c:v>13.761016222448088</c:v>
                </c:pt>
                <c:pt idx="1561">
                  <c:v>13.767435230151648</c:v>
                </c:pt>
                <c:pt idx="1562">
                  <c:v>13.773854237855213</c:v>
                </c:pt>
                <c:pt idx="1563">
                  <c:v>13.780273245558773</c:v>
                </c:pt>
                <c:pt idx="1564">
                  <c:v>13.786692253262332</c:v>
                </c:pt>
                <c:pt idx="1565">
                  <c:v>13.793111260965892</c:v>
                </c:pt>
                <c:pt idx="1566">
                  <c:v>13.799530268669455</c:v>
                </c:pt>
                <c:pt idx="1567">
                  <c:v>13.80594927637302</c:v>
                </c:pt>
                <c:pt idx="1568">
                  <c:v>13.812368284076584</c:v>
                </c:pt>
                <c:pt idx="1569">
                  <c:v>13.818787291780149</c:v>
                </c:pt>
                <c:pt idx="1570">
                  <c:v>13.825206299483703</c:v>
                </c:pt>
                <c:pt idx="1571">
                  <c:v>13.831625307187268</c:v>
                </c:pt>
                <c:pt idx="1572">
                  <c:v>13.838044314890828</c:v>
                </c:pt>
                <c:pt idx="1573">
                  <c:v>13.844463322594391</c:v>
                </c:pt>
                <c:pt idx="1574">
                  <c:v>13.850882330297956</c:v>
                </c:pt>
                <c:pt idx="1575">
                  <c:v>13.857301338001516</c:v>
                </c:pt>
                <c:pt idx="1576">
                  <c:v>13.863720345705076</c:v>
                </c:pt>
                <c:pt idx="1577">
                  <c:v>13.870139353408639</c:v>
                </c:pt>
                <c:pt idx="1578">
                  <c:v>13.876558361112204</c:v>
                </c:pt>
                <c:pt idx="1579">
                  <c:v>13.882977368815768</c:v>
                </c:pt>
                <c:pt idx="1580">
                  <c:v>13.889396376519327</c:v>
                </c:pt>
                <c:pt idx="1581">
                  <c:v>13.895815384222892</c:v>
                </c:pt>
                <c:pt idx="1582">
                  <c:v>13.902234391926449</c:v>
                </c:pt>
                <c:pt idx="1583">
                  <c:v>13.908653399630012</c:v>
                </c:pt>
                <c:pt idx="1584">
                  <c:v>13.915072407333572</c:v>
                </c:pt>
                <c:pt idx="1585">
                  <c:v>13.921491415037131</c:v>
                </c:pt>
                <c:pt idx="1586">
                  <c:v>13.927910422740704</c:v>
                </c:pt>
                <c:pt idx="1587">
                  <c:v>13.934329430444265</c:v>
                </c:pt>
                <c:pt idx="1588">
                  <c:v>13.940748438147825</c:v>
                </c:pt>
                <c:pt idx="1589">
                  <c:v>13.947167445851385</c:v>
                </c:pt>
                <c:pt idx="1590">
                  <c:v>13.953586453554948</c:v>
                </c:pt>
                <c:pt idx="1591">
                  <c:v>13.960005461258504</c:v>
                </c:pt>
                <c:pt idx="1592">
                  <c:v>13.966424468962067</c:v>
                </c:pt>
                <c:pt idx="1593">
                  <c:v>13.972843476665636</c:v>
                </c:pt>
                <c:pt idx="1594">
                  <c:v>13.979262484369192</c:v>
                </c:pt>
                <c:pt idx="1595">
                  <c:v>13.985681492072755</c:v>
                </c:pt>
                <c:pt idx="1596">
                  <c:v>13.992100499776315</c:v>
                </c:pt>
                <c:pt idx="1597">
                  <c:v>13.99851950747988</c:v>
                </c:pt>
                <c:pt idx="1598">
                  <c:v>14.00493851518344</c:v>
                </c:pt>
                <c:pt idx="1599">
                  <c:v>14.011357522887003</c:v>
                </c:pt>
                <c:pt idx="1600">
                  <c:v>14.017776530590565</c:v>
                </c:pt>
                <c:pt idx="1601">
                  <c:v>14.024195538294128</c:v>
                </c:pt>
                <c:pt idx="1602">
                  <c:v>14.030614545997691</c:v>
                </c:pt>
                <c:pt idx="1603">
                  <c:v>14.037033553701248</c:v>
                </c:pt>
                <c:pt idx="1604">
                  <c:v>14.043452561404813</c:v>
                </c:pt>
                <c:pt idx="1605">
                  <c:v>14.049871569108372</c:v>
                </c:pt>
                <c:pt idx="1606">
                  <c:v>14.056290576811941</c:v>
                </c:pt>
                <c:pt idx="1607">
                  <c:v>14.062709584515501</c:v>
                </c:pt>
                <c:pt idx="1608">
                  <c:v>14.069128592219064</c:v>
                </c:pt>
                <c:pt idx="1609">
                  <c:v>14.075547599922624</c:v>
                </c:pt>
                <c:pt idx="1610">
                  <c:v>14.081966607626184</c:v>
                </c:pt>
                <c:pt idx="1611">
                  <c:v>14.088385615329749</c:v>
                </c:pt>
                <c:pt idx="1612">
                  <c:v>14.094804623033308</c:v>
                </c:pt>
                <c:pt idx="1613">
                  <c:v>14.101223630736872</c:v>
                </c:pt>
                <c:pt idx="1614">
                  <c:v>14.107642638440431</c:v>
                </c:pt>
                <c:pt idx="1615">
                  <c:v>14.114061646143993</c:v>
                </c:pt>
                <c:pt idx="1616">
                  <c:v>14.120480653847553</c:v>
                </c:pt>
                <c:pt idx="1617">
                  <c:v>14.12689966155112</c:v>
                </c:pt>
                <c:pt idx="1618">
                  <c:v>14.133318669254685</c:v>
                </c:pt>
                <c:pt idx="1619">
                  <c:v>14.139737676958244</c:v>
                </c:pt>
                <c:pt idx="1620">
                  <c:v>14.146156684661804</c:v>
                </c:pt>
                <c:pt idx="1621">
                  <c:v>14.152575692365364</c:v>
                </c:pt>
                <c:pt idx="1622">
                  <c:v>14.158994700068929</c:v>
                </c:pt>
                <c:pt idx="1623">
                  <c:v>14.165413707772483</c:v>
                </c:pt>
                <c:pt idx="1624">
                  <c:v>14.171832715476048</c:v>
                </c:pt>
                <c:pt idx="1625">
                  <c:v>14.178251723179617</c:v>
                </c:pt>
                <c:pt idx="1626">
                  <c:v>14.184670730883177</c:v>
                </c:pt>
                <c:pt idx="1627">
                  <c:v>14.19108973858674</c:v>
                </c:pt>
                <c:pt idx="1628">
                  <c:v>14.1975087462903</c:v>
                </c:pt>
                <c:pt idx="1629">
                  <c:v>14.203927753993865</c:v>
                </c:pt>
                <c:pt idx="1630">
                  <c:v>14.210346761697428</c:v>
                </c:pt>
                <c:pt idx="1631">
                  <c:v>14.216765769400984</c:v>
                </c:pt>
                <c:pt idx="1632">
                  <c:v>14.223184777104548</c:v>
                </c:pt>
                <c:pt idx="1633">
                  <c:v>14.229603784808107</c:v>
                </c:pt>
                <c:pt idx="1634">
                  <c:v>14.236022792511672</c:v>
                </c:pt>
                <c:pt idx="1635">
                  <c:v>14.242441800215236</c:v>
                </c:pt>
                <c:pt idx="1636">
                  <c:v>14.248860807918801</c:v>
                </c:pt>
                <c:pt idx="1637">
                  <c:v>14.255279815622357</c:v>
                </c:pt>
                <c:pt idx="1638">
                  <c:v>14.26169882332592</c:v>
                </c:pt>
                <c:pt idx="1639">
                  <c:v>14.268117831029484</c:v>
                </c:pt>
                <c:pt idx="1640">
                  <c:v>14.274536838733045</c:v>
                </c:pt>
                <c:pt idx="1641">
                  <c:v>14.280955846436608</c:v>
                </c:pt>
                <c:pt idx="1642">
                  <c:v>14.287374854140168</c:v>
                </c:pt>
                <c:pt idx="1643">
                  <c:v>14.293793861843724</c:v>
                </c:pt>
                <c:pt idx="1644">
                  <c:v>14.300212869547288</c:v>
                </c:pt>
                <c:pt idx="1645">
                  <c:v>14.306631877250853</c:v>
                </c:pt>
                <c:pt idx="1646">
                  <c:v>14.313050884954421</c:v>
                </c:pt>
                <c:pt idx="1647">
                  <c:v>14.319469892657981</c:v>
                </c:pt>
                <c:pt idx="1648">
                  <c:v>14.325888900361544</c:v>
                </c:pt>
                <c:pt idx="1649">
                  <c:v>14.332307908065095</c:v>
                </c:pt>
                <c:pt idx="1650">
                  <c:v>14.33872691576866</c:v>
                </c:pt>
                <c:pt idx="1651">
                  <c:v>14.345145923472224</c:v>
                </c:pt>
                <c:pt idx="1652">
                  <c:v>14.351564931175789</c:v>
                </c:pt>
                <c:pt idx="1653">
                  <c:v>14.357983938879352</c:v>
                </c:pt>
                <c:pt idx="1654">
                  <c:v>14.364402946582912</c:v>
                </c:pt>
                <c:pt idx="1655">
                  <c:v>14.370821954286464</c:v>
                </c:pt>
                <c:pt idx="1656">
                  <c:v>14.377240961990028</c:v>
                </c:pt>
                <c:pt idx="1657">
                  <c:v>14.383659969693596</c:v>
                </c:pt>
                <c:pt idx="1658">
                  <c:v>14.39007897739716</c:v>
                </c:pt>
                <c:pt idx="1659">
                  <c:v>14.396497985100725</c:v>
                </c:pt>
                <c:pt idx="1660">
                  <c:v>14.402916992804288</c:v>
                </c:pt>
                <c:pt idx="1661">
                  <c:v>14.409336000507841</c:v>
                </c:pt>
                <c:pt idx="1662">
                  <c:v>14.415755008211404</c:v>
                </c:pt>
                <c:pt idx="1663">
                  <c:v>14.422174015914964</c:v>
                </c:pt>
                <c:pt idx="1664">
                  <c:v>14.428593023618529</c:v>
                </c:pt>
                <c:pt idx="1665">
                  <c:v>14.435012031322101</c:v>
                </c:pt>
                <c:pt idx="1666">
                  <c:v>14.441431039025652</c:v>
                </c:pt>
                <c:pt idx="1667">
                  <c:v>14.447850046729211</c:v>
                </c:pt>
                <c:pt idx="1668">
                  <c:v>14.454269054432777</c:v>
                </c:pt>
                <c:pt idx="1669">
                  <c:v>14.46068806213634</c:v>
                </c:pt>
                <c:pt idx="1670">
                  <c:v>14.4671070698399</c:v>
                </c:pt>
                <c:pt idx="1671">
                  <c:v>14.473526077543465</c:v>
                </c:pt>
                <c:pt idx="1672">
                  <c:v>14.479945085247021</c:v>
                </c:pt>
                <c:pt idx="1673">
                  <c:v>14.486364092950584</c:v>
                </c:pt>
                <c:pt idx="1674">
                  <c:v>14.492783100654144</c:v>
                </c:pt>
                <c:pt idx="1675">
                  <c:v>14.499202108357713</c:v>
                </c:pt>
                <c:pt idx="1676">
                  <c:v>14.505621116061276</c:v>
                </c:pt>
                <c:pt idx="1677">
                  <c:v>14.512040123764836</c:v>
                </c:pt>
                <c:pt idx="1678">
                  <c:v>14.518459131468397</c:v>
                </c:pt>
                <c:pt idx="1679">
                  <c:v>14.524878139171957</c:v>
                </c:pt>
                <c:pt idx="1680">
                  <c:v>14.53129714687552</c:v>
                </c:pt>
                <c:pt idx="1681">
                  <c:v>14.53771615457908</c:v>
                </c:pt>
                <c:pt idx="1682">
                  <c:v>14.544135162282645</c:v>
                </c:pt>
                <c:pt idx="1683">
                  <c:v>14.550554169986208</c:v>
                </c:pt>
                <c:pt idx="1684">
                  <c:v>14.556973177689764</c:v>
                </c:pt>
                <c:pt idx="1685">
                  <c:v>14.563392185393328</c:v>
                </c:pt>
                <c:pt idx="1686">
                  <c:v>14.569811193096893</c:v>
                </c:pt>
                <c:pt idx="1687">
                  <c:v>14.576230200800456</c:v>
                </c:pt>
                <c:pt idx="1688">
                  <c:v>14.582649208504016</c:v>
                </c:pt>
                <c:pt idx="1689">
                  <c:v>14.589068216207581</c:v>
                </c:pt>
                <c:pt idx="1690">
                  <c:v>14.595487223911137</c:v>
                </c:pt>
                <c:pt idx="1691">
                  <c:v>14.6019062316147</c:v>
                </c:pt>
                <c:pt idx="1692">
                  <c:v>14.608325239318264</c:v>
                </c:pt>
                <c:pt idx="1693">
                  <c:v>14.614744247021825</c:v>
                </c:pt>
                <c:pt idx="1694">
                  <c:v>14.621163254725388</c:v>
                </c:pt>
                <c:pt idx="1695">
                  <c:v>14.627582262428957</c:v>
                </c:pt>
                <c:pt idx="1696">
                  <c:v>14.634001270132513</c:v>
                </c:pt>
                <c:pt idx="1697">
                  <c:v>14.640420277836077</c:v>
                </c:pt>
                <c:pt idx="1698">
                  <c:v>14.646839285539636</c:v>
                </c:pt>
                <c:pt idx="1699">
                  <c:v>14.6532582932432</c:v>
                </c:pt>
                <c:pt idx="1700">
                  <c:v>14.659677300946761</c:v>
                </c:pt>
                <c:pt idx="1701">
                  <c:v>14.666096308650324</c:v>
                </c:pt>
                <c:pt idx="1702">
                  <c:v>14.672515316353881</c:v>
                </c:pt>
                <c:pt idx="1703">
                  <c:v>14.678934324057444</c:v>
                </c:pt>
                <c:pt idx="1704">
                  <c:v>14.685353331761013</c:v>
                </c:pt>
                <c:pt idx="1705">
                  <c:v>14.691772339464572</c:v>
                </c:pt>
                <c:pt idx="1706">
                  <c:v>14.698191347168137</c:v>
                </c:pt>
                <c:pt idx="1707">
                  <c:v>14.704610354871697</c:v>
                </c:pt>
                <c:pt idx="1708">
                  <c:v>14.711029362575257</c:v>
                </c:pt>
                <c:pt idx="1709">
                  <c:v>14.717448370278817</c:v>
                </c:pt>
                <c:pt idx="1710">
                  <c:v>14.72386737798238</c:v>
                </c:pt>
                <c:pt idx="1711">
                  <c:v>14.730286385685945</c:v>
                </c:pt>
                <c:pt idx="1712">
                  <c:v>14.736705393389505</c:v>
                </c:pt>
                <c:pt idx="1713">
                  <c:v>14.743124401093073</c:v>
                </c:pt>
                <c:pt idx="1714">
                  <c:v>14.749543408796621</c:v>
                </c:pt>
                <c:pt idx="1715">
                  <c:v>14.755962416500193</c:v>
                </c:pt>
                <c:pt idx="1716">
                  <c:v>14.762381424203753</c:v>
                </c:pt>
                <c:pt idx="1717">
                  <c:v>14.768800431907316</c:v>
                </c:pt>
                <c:pt idx="1718">
                  <c:v>14.775219439610881</c:v>
                </c:pt>
                <c:pt idx="1719">
                  <c:v>14.781638447314441</c:v>
                </c:pt>
                <c:pt idx="1720">
                  <c:v>14.788057455017992</c:v>
                </c:pt>
                <c:pt idx="1721">
                  <c:v>14.794476462721557</c:v>
                </c:pt>
                <c:pt idx="1722">
                  <c:v>14.800895470425125</c:v>
                </c:pt>
                <c:pt idx="1723">
                  <c:v>14.807314478128685</c:v>
                </c:pt>
                <c:pt idx="1724">
                  <c:v>14.813733485832254</c:v>
                </c:pt>
                <c:pt idx="1725">
                  <c:v>14.820152493535817</c:v>
                </c:pt>
                <c:pt idx="1726">
                  <c:v>14.826571501239368</c:v>
                </c:pt>
                <c:pt idx="1727">
                  <c:v>14.832990508942933</c:v>
                </c:pt>
                <c:pt idx="1728">
                  <c:v>14.839409516646493</c:v>
                </c:pt>
                <c:pt idx="1729">
                  <c:v>14.845828524350061</c:v>
                </c:pt>
                <c:pt idx="1730">
                  <c:v>14.852247532053621</c:v>
                </c:pt>
                <c:pt idx="1731">
                  <c:v>14.858666539757184</c:v>
                </c:pt>
                <c:pt idx="1732">
                  <c:v>14.865085547460737</c:v>
                </c:pt>
                <c:pt idx="1733">
                  <c:v>14.8715045551643</c:v>
                </c:pt>
                <c:pt idx="1734">
                  <c:v>14.87792356286786</c:v>
                </c:pt>
                <c:pt idx="1735">
                  <c:v>14.884342570571429</c:v>
                </c:pt>
                <c:pt idx="1736">
                  <c:v>14.890761578274997</c:v>
                </c:pt>
                <c:pt idx="1737">
                  <c:v>14.897180585978557</c:v>
                </c:pt>
                <c:pt idx="1738">
                  <c:v>14.903599593682113</c:v>
                </c:pt>
                <c:pt idx="1739">
                  <c:v>14.910018601385673</c:v>
                </c:pt>
                <c:pt idx="1740">
                  <c:v>14.916437609089236</c:v>
                </c:pt>
                <c:pt idx="1741">
                  <c:v>14.922856616792796</c:v>
                </c:pt>
                <c:pt idx="1742">
                  <c:v>14.929275624496361</c:v>
                </c:pt>
                <c:pt idx="1743">
                  <c:v>14.935694632199933</c:v>
                </c:pt>
                <c:pt idx="1744">
                  <c:v>14.942113639903484</c:v>
                </c:pt>
                <c:pt idx="1745">
                  <c:v>14.948532647607049</c:v>
                </c:pt>
                <c:pt idx="1746">
                  <c:v>14.954951655310609</c:v>
                </c:pt>
                <c:pt idx="1747">
                  <c:v>14.961370663014172</c:v>
                </c:pt>
                <c:pt idx="1748">
                  <c:v>14.967789670717737</c:v>
                </c:pt>
                <c:pt idx="1749">
                  <c:v>14.974208678421297</c:v>
                </c:pt>
                <c:pt idx="1750">
                  <c:v>14.980627686124857</c:v>
                </c:pt>
                <c:pt idx="1751">
                  <c:v>14.987046693828416</c:v>
                </c:pt>
                <c:pt idx="1752">
                  <c:v>14.99346570153198</c:v>
                </c:pt>
                <c:pt idx="1753">
                  <c:v>14.999884709235545</c:v>
                </c:pt>
                <c:pt idx="1754">
                  <c:v>15.006303716939108</c:v>
                </c:pt>
                <c:pt idx="1755">
                  <c:v>15.012722724642664</c:v>
                </c:pt>
                <c:pt idx="1756">
                  <c:v>15.019141732346229</c:v>
                </c:pt>
                <c:pt idx="1757">
                  <c:v>15.025560740049793</c:v>
                </c:pt>
                <c:pt idx="1758">
                  <c:v>15.031979747753352</c:v>
                </c:pt>
                <c:pt idx="1759">
                  <c:v>15.038398755456917</c:v>
                </c:pt>
                <c:pt idx="1760">
                  <c:v>15.044817763160477</c:v>
                </c:pt>
                <c:pt idx="1761">
                  <c:v>15.051236770864037</c:v>
                </c:pt>
                <c:pt idx="1762">
                  <c:v>15.057655778567597</c:v>
                </c:pt>
                <c:pt idx="1763">
                  <c:v>15.06407478627116</c:v>
                </c:pt>
                <c:pt idx="1764">
                  <c:v>15.070493793974729</c:v>
                </c:pt>
                <c:pt idx="1765">
                  <c:v>15.076912801678288</c:v>
                </c:pt>
                <c:pt idx="1766">
                  <c:v>15.083331809381853</c:v>
                </c:pt>
                <c:pt idx="1767">
                  <c:v>15.089750817085408</c:v>
                </c:pt>
                <c:pt idx="1768">
                  <c:v>15.096169824788973</c:v>
                </c:pt>
                <c:pt idx="1769">
                  <c:v>15.102588832492533</c:v>
                </c:pt>
                <c:pt idx="1770">
                  <c:v>15.109007840196096</c:v>
                </c:pt>
                <c:pt idx="1771">
                  <c:v>15.115426847899661</c:v>
                </c:pt>
                <c:pt idx="1772">
                  <c:v>15.121845855603221</c:v>
                </c:pt>
                <c:pt idx="1773">
                  <c:v>15.128264863306784</c:v>
                </c:pt>
                <c:pt idx="1774">
                  <c:v>15.134683871010346</c:v>
                </c:pt>
                <c:pt idx="1775">
                  <c:v>15.141102878713909</c:v>
                </c:pt>
                <c:pt idx="1776">
                  <c:v>15.147521886417469</c:v>
                </c:pt>
                <c:pt idx="1777">
                  <c:v>15.153940894121034</c:v>
                </c:pt>
                <c:pt idx="1778">
                  <c:v>15.160359901824597</c:v>
                </c:pt>
                <c:pt idx="1779">
                  <c:v>15.166778909528148</c:v>
                </c:pt>
                <c:pt idx="1780">
                  <c:v>15.173197917231716</c:v>
                </c:pt>
                <c:pt idx="1781">
                  <c:v>15.179616924935276</c:v>
                </c:pt>
                <c:pt idx="1782">
                  <c:v>15.186035932638845</c:v>
                </c:pt>
                <c:pt idx="1783">
                  <c:v>15.192454940342408</c:v>
                </c:pt>
                <c:pt idx="1784">
                  <c:v>15.19887394804597</c:v>
                </c:pt>
                <c:pt idx="1785">
                  <c:v>15.20529295574952</c:v>
                </c:pt>
                <c:pt idx="1786">
                  <c:v>15.211711963453084</c:v>
                </c:pt>
                <c:pt idx="1787">
                  <c:v>15.218130971156652</c:v>
                </c:pt>
                <c:pt idx="1788">
                  <c:v>15.224549978860212</c:v>
                </c:pt>
                <c:pt idx="1789">
                  <c:v>15.230968986563777</c:v>
                </c:pt>
                <c:pt idx="1790">
                  <c:v>15.237387994267337</c:v>
                </c:pt>
                <c:pt idx="1791">
                  <c:v>15.243807001970893</c:v>
                </c:pt>
                <c:pt idx="1792">
                  <c:v>15.250226009674453</c:v>
                </c:pt>
                <c:pt idx="1793">
                  <c:v>15.256645017378021</c:v>
                </c:pt>
                <c:pt idx="1794">
                  <c:v>15.263064025081588</c:v>
                </c:pt>
                <c:pt idx="1795">
                  <c:v>15.269483032785148</c:v>
                </c:pt>
                <c:pt idx="1796">
                  <c:v>15.275902040488713</c:v>
                </c:pt>
                <c:pt idx="1797">
                  <c:v>15.282321048192264</c:v>
                </c:pt>
                <c:pt idx="1798">
                  <c:v>15.288740055895829</c:v>
                </c:pt>
                <c:pt idx="1799">
                  <c:v>15.295159063599389</c:v>
                </c:pt>
                <c:pt idx="1800">
                  <c:v>15.301578071302952</c:v>
                </c:pt>
                <c:pt idx="1801">
                  <c:v>15.307997079006521</c:v>
                </c:pt>
                <c:pt idx="1802">
                  <c:v>15.314416086710086</c:v>
                </c:pt>
                <c:pt idx="1803">
                  <c:v>15.320835094413637</c:v>
                </c:pt>
                <c:pt idx="1804">
                  <c:v>15.3272541021172</c:v>
                </c:pt>
                <c:pt idx="1805">
                  <c:v>15.333673109820765</c:v>
                </c:pt>
                <c:pt idx="1806">
                  <c:v>15.340092117524325</c:v>
                </c:pt>
                <c:pt idx="1807">
                  <c:v>15.346511125227888</c:v>
                </c:pt>
                <c:pt idx="1808">
                  <c:v>15.352930132931457</c:v>
                </c:pt>
                <c:pt idx="1809">
                  <c:v>15.359349140635009</c:v>
                </c:pt>
                <c:pt idx="1810">
                  <c:v>15.365768148338573</c:v>
                </c:pt>
                <c:pt idx="1811">
                  <c:v>15.372187156042132</c:v>
                </c:pt>
                <c:pt idx="1812">
                  <c:v>15.378606163745697</c:v>
                </c:pt>
                <c:pt idx="1813">
                  <c:v>15.385025171449264</c:v>
                </c:pt>
                <c:pt idx="1814">
                  <c:v>15.391444179152824</c:v>
                </c:pt>
                <c:pt idx="1815">
                  <c:v>15.397863186856386</c:v>
                </c:pt>
                <c:pt idx="1816">
                  <c:v>15.404282194559945</c:v>
                </c:pt>
                <c:pt idx="1817">
                  <c:v>15.410701202263509</c:v>
                </c:pt>
                <c:pt idx="1818">
                  <c:v>15.417120209967068</c:v>
                </c:pt>
                <c:pt idx="1819">
                  <c:v>15.423539217670633</c:v>
                </c:pt>
                <c:pt idx="1820">
                  <c:v>15.429958225374193</c:v>
                </c:pt>
                <c:pt idx="1821">
                  <c:v>15.436377233077753</c:v>
                </c:pt>
                <c:pt idx="1822">
                  <c:v>15.442796240781322</c:v>
                </c:pt>
                <c:pt idx="1823">
                  <c:v>15.449215248484881</c:v>
                </c:pt>
                <c:pt idx="1824">
                  <c:v>15.455634256188445</c:v>
                </c:pt>
                <c:pt idx="1825">
                  <c:v>15.462053263892004</c:v>
                </c:pt>
                <c:pt idx="1826">
                  <c:v>15.468472271595569</c:v>
                </c:pt>
                <c:pt idx="1827">
                  <c:v>15.474891279299126</c:v>
                </c:pt>
                <c:pt idx="1828">
                  <c:v>15.481310287002689</c:v>
                </c:pt>
                <c:pt idx="1829">
                  <c:v>15.487729294706252</c:v>
                </c:pt>
                <c:pt idx="1830">
                  <c:v>15.494148302409814</c:v>
                </c:pt>
                <c:pt idx="1831">
                  <c:v>15.500567310113381</c:v>
                </c:pt>
                <c:pt idx="1832">
                  <c:v>15.50698631781694</c:v>
                </c:pt>
                <c:pt idx="1833">
                  <c:v>15.5134053255205</c:v>
                </c:pt>
                <c:pt idx="1834">
                  <c:v>15.519824333224062</c:v>
                </c:pt>
                <c:pt idx="1835">
                  <c:v>15.526243340927625</c:v>
                </c:pt>
                <c:pt idx="1836">
                  <c:v>15.532662348631188</c:v>
                </c:pt>
                <c:pt idx="1837">
                  <c:v>15.53908135633475</c:v>
                </c:pt>
                <c:pt idx="1838">
                  <c:v>15.545500364038313</c:v>
                </c:pt>
                <c:pt idx="1839">
                  <c:v>15.551919371741869</c:v>
                </c:pt>
                <c:pt idx="1840">
                  <c:v>15.558338379445432</c:v>
                </c:pt>
                <c:pt idx="1841">
                  <c:v>15.564757387148992</c:v>
                </c:pt>
                <c:pt idx="1842">
                  <c:v>15.571176394852561</c:v>
                </c:pt>
                <c:pt idx="1843">
                  <c:v>15.577595402556117</c:v>
                </c:pt>
                <c:pt idx="1844">
                  <c:v>15.584014410259673</c:v>
                </c:pt>
                <c:pt idx="1845">
                  <c:v>15.590433417963245</c:v>
                </c:pt>
                <c:pt idx="1846">
                  <c:v>15.596852425666805</c:v>
                </c:pt>
                <c:pt idx="1847">
                  <c:v>15.603271433370368</c:v>
                </c:pt>
                <c:pt idx="1848">
                  <c:v>15.609690441073928</c:v>
                </c:pt>
                <c:pt idx="1849">
                  <c:v>15.616109448777493</c:v>
                </c:pt>
                <c:pt idx="1850">
                  <c:v>15.622528456481044</c:v>
                </c:pt>
                <c:pt idx="1851">
                  <c:v>15.628947464184609</c:v>
                </c:pt>
                <c:pt idx="1852">
                  <c:v>15.635366471888181</c:v>
                </c:pt>
                <c:pt idx="1853">
                  <c:v>15.641785479591741</c:v>
                </c:pt>
                <c:pt idx="1854">
                  <c:v>15.648204487295304</c:v>
                </c:pt>
                <c:pt idx="1855">
                  <c:v>15.654623494998866</c:v>
                </c:pt>
                <c:pt idx="1856">
                  <c:v>15.66104250270242</c:v>
                </c:pt>
                <c:pt idx="1857">
                  <c:v>15.66746151040598</c:v>
                </c:pt>
                <c:pt idx="1858">
                  <c:v>15.673880518109545</c:v>
                </c:pt>
                <c:pt idx="1859">
                  <c:v>15.680299525813117</c:v>
                </c:pt>
                <c:pt idx="1860">
                  <c:v>15.686718533516677</c:v>
                </c:pt>
                <c:pt idx="1861">
                  <c:v>15.69313754122024</c:v>
                </c:pt>
                <c:pt idx="1862">
                  <c:v>15.699556548923793</c:v>
                </c:pt>
                <c:pt idx="1863">
                  <c:v>15.705975556627356</c:v>
                </c:pt>
                <c:pt idx="1864">
                  <c:v>15.712394564330916</c:v>
                </c:pt>
                <c:pt idx="1865">
                  <c:v>15.718813572034481</c:v>
                </c:pt>
                <c:pt idx="1866">
                  <c:v>15.725232579738053</c:v>
                </c:pt>
                <c:pt idx="1867">
                  <c:v>15.731651587441613</c:v>
                </c:pt>
                <c:pt idx="1868">
                  <c:v>15.738070595145169</c:v>
                </c:pt>
                <c:pt idx="1869">
                  <c:v>15.744489602848729</c:v>
                </c:pt>
                <c:pt idx="1870">
                  <c:v>15.750908610552292</c:v>
                </c:pt>
                <c:pt idx="1871">
                  <c:v>15.757327618255854</c:v>
                </c:pt>
                <c:pt idx="1872">
                  <c:v>15.763746625959417</c:v>
                </c:pt>
                <c:pt idx="1873">
                  <c:v>15.77016563366298</c:v>
                </c:pt>
                <c:pt idx="1874">
                  <c:v>15.776584641366533</c:v>
                </c:pt>
                <c:pt idx="1875">
                  <c:v>15.783003649070093</c:v>
                </c:pt>
                <c:pt idx="1876">
                  <c:v>15.789422656773656</c:v>
                </c:pt>
                <c:pt idx="1877">
                  <c:v>15.79584166447723</c:v>
                </c:pt>
                <c:pt idx="1878">
                  <c:v>15.80226067218079</c:v>
                </c:pt>
                <c:pt idx="1879">
                  <c:v>15.808679679884353</c:v>
                </c:pt>
                <c:pt idx="1880">
                  <c:v>15.815098687587906</c:v>
                </c:pt>
                <c:pt idx="1881">
                  <c:v>15.821517695291469</c:v>
                </c:pt>
                <c:pt idx="1882">
                  <c:v>15.827936702995032</c:v>
                </c:pt>
                <c:pt idx="1883">
                  <c:v>15.834355710698592</c:v>
                </c:pt>
                <c:pt idx="1884">
                  <c:v>15.840774718402157</c:v>
                </c:pt>
                <c:pt idx="1885">
                  <c:v>15.847193726105717</c:v>
                </c:pt>
                <c:pt idx="1886">
                  <c:v>15.85361273380928</c:v>
                </c:pt>
                <c:pt idx="1887">
                  <c:v>15.860031741512842</c:v>
                </c:pt>
                <c:pt idx="1888">
                  <c:v>15.866450749216405</c:v>
                </c:pt>
                <c:pt idx="1889">
                  <c:v>15.872869756919968</c:v>
                </c:pt>
                <c:pt idx="1890">
                  <c:v>15.87928876462353</c:v>
                </c:pt>
                <c:pt idx="1891">
                  <c:v>15.885707772327093</c:v>
                </c:pt>
                <c:pt idx="1892">
                  <c:v>15.892126780030653</c:v>
                </c:pt>
                <c:pt idx="1893">
                  <c:v>15.898545787734218</c:v>
                </c:pt>
                <c:pt idx="1894">
                  <c:v>15.904964795437778</c:v>
                </c:pt>
                <c:pt idx="1895">
                  <c:v>15.911383803141341</c:v>
                </c:pt>
                <c:pt idx="1896">
                  <c:v>15.917802810844906</c:v>
                </c:pt>
                <c:pt idx="1897">
                  <c:v>15.924221818548466</c:v>
                </c:pt>
                <c:pt idx="1898">
                  <c:v>15.930640826252029</c:v>
                </c:pt>
                <c:pt idx="1899">
                  <c:v>15.937059833955589</c:v>
                </c:pt>
                <c:pt idx="1900">
                  <c:v>15.943478841659154</c:v>
                </c:pt>
                <c:pt idx="1901">
                  <c:v>15.949897849362717</c:v>
                </c:pt>
                <c:pt idx="1902">
                  <c:v>15.956316857066277</c:v>
                </c:pt>
                <c:pt idx="1903">
                  <c:v>15.962735864769842</c:v>
                </c:pt>
                <c:pt idx="1904">
                  <c:v>15.969154872473393</c:v>
                </c:pt>
                <c:pt idx="1905">
                  <c:v>15.975573880176965</c:v>
                </c:pt>
                <c:pt idx="1906">
                  <c:v>15.981992887880525</c:v>
                </c:pt>
                <c:pt idx="1907">
                  <c:v>15.98841189558409</c:v>
                </c:pt>
                <c:pt idx="1908">
                  <c:v>15.994830903287653</c:v>
                </c:pt>
                <c:pt idx="1909">
                  <c:v>16.001249910991213</c:v>
                </c:pt>
                <c:pt idx="1910">
                  <c:v>16.007668918694765</c:v>
                </c:pt>
                <c:pt idx="1911">
                  <c:v>16.014087926398329</c:v>
                </c:pt>
                <c:pt idx="1912">
                  <c:v>16.020506934101892</c:v>
                </c:pt>
                <c:pt idx="1913">
                  <c:v>16.026925941805452</c:v>
                </c:pt>
                <c:pt idx="1914">
                  <c:v>16.033344949509026</c:v>
                </c:pt>
                <c:pt idx="1915">
                  <c:v>16.039763957212589</c:v>
                </c:pt>
                <c:pt idx="1916">
                  <c:v>16.046182964916142</c:v>
                </c:pt>
                <c:pt idx="1917">
                  <c:v>16.052601972619705</c:v>
                </c:pt>
                <c:pt idx="1918">
                  <c:v>16.059020980323265</c:v>
                </c:pt>
                <c:pt idx="1919">
                  <c:v>16.065439988026828</c:v>
                </c:pt>
                <c:pt idx="1920">
                  <c:v>16.071858995730388</c:v>
                </c:pt>
                <c:pt idx="1921">
                  <c:v>16.078278003433955</c:v>
                </c:pt>
                <c:pt idx="1922">
                  <c:v>16.084697011137504</c:v>
                </c:pt>
                <c:pt idx="1923">
                  <c:v>16.091116018841078</c:v>
                </c:pt>
                <c:pt idx="1924">
                  <c:v>16.097535026544641</c:v>
                </c:pt>
                <c:pt idx="1925">
                  <c:v>16.103954034248201</c:v>
                </c:pt>
                <c:pt idx="1926">
                  <c:v>16.110373041951764</c:v>
                </c:pt>
                <c:pt idx="1927">
                  <c:v>16.116792049655324</c:v>
                </c:pt>
                <c:pt idx="1928">
                  <c:v>16.12321105735888</c:v>
                </c:pt>
                <c:pt idx="1929">
                  <c:v>16.12963006506244</c:v>
                </c:pt>
                <c:pt idx="1930">
                  <c:v>16.136049072766014</c:v>
                </c:pt>
                <c:pt idx="1931">
                  <c:v>16.142468080469577</c:v>
                </c:pt>
                <c:pt idx="1932">
                  <c:v>16.148887088173137</c:v>
                </c:pt>
                <c:pt idx="1933">
                  <c:v>16.155306095876693</c:v>
                </c:pt>
                <c:pt idx="1934">
                  <c:v>16.161725103580252</c:v>
                </c:pt>
                <c:pt idx="1935">
                  <c:v>16.168144111283816</c:v>
                </c:pt>
                <c:pt idx="1936">
                  <c:v>16.174563118987376</c:v>
                </c:pt>
                <c:pt idx="1937">
                  <c:v>16.180982126690949</c:v>
                </c:pt>
                <c:pt idx="1938">
                  <c:v>16.187401134394513</c:v>
                </c:pt>
                <c:pt idx="1939">
                  <c:v>16.193820142098065</c:v>
                </c:pt>
                <c:pt idx="1940">
                  <c:v>16.200239149801629</c:v>
                </c:pt>
                <c:pt idx="1941">
                  <c:v>16.206658157505188</c:v>
                </c:pt>
                <c:pt idx="1942">
                  <c:v>16.213077165208752</c:v>
                </c:pt>
                <c:pt idx="1943">
                  <c:v>16.219496172912311</c:v>
                </c:pt>
                <c:pt idx="1944">
                  <c:v>16.225915180615885</c:v>
                </c:pt>
                <c:pt idx="1945">
                  <c:v>16.232334188319438</c:v>
                </c:pt>
                <c:pt idx="1946">
                  <c:v>16.238753196023001</c:v>
                </c:pt>
                <c:pt idx="1947">
                  <c:v>16.245172203726565</c:v>
                </c:pt>
                <c:pt idx="1948">
                  <c:v>16.251591211430124</c:v>
                </c:pt>
                <c:pt idx="1949">
                  <c:v>16.258010219133688</c:v>
                </c:pt>
                <c:pt idx="1950">
                  <c:v>16.264429226837251</c:v>
                </c:pt>
                <c:pt idx="1951">
                  <c:v>16.270848234540804</c:v>
                </c:pt>
                <c:pt idx="1952">
                  <c:v>16.277267242244363</c:v>
                </c:pt>
                <c:pt idx="1953">
                  <c:v>16.28368624994793</c:v>
                </c:pt>
                <c:pt idx="1954">
                  <c:v>16.290105257651501</c:v>
                </c:pt>
                <c:pt idx="1955">
                  <c:v>16.29652426535506</c:v>
                </c:pt>
                <c:pt idx="1956">
                  <c:v>16.302943273058624</c:v>
                </c:pt>
                <c:pt idx="1957">
                  <c:v>16.309362280762176</c:v>
                </c:pt>
                <c:pt idx="1958">
                  <c:v>16.31578128846574</c:v>
                </c:pt>
                <c:pt idx="1959">
                  <c:v>16.322200296169299</c:v>
                </c:pt>
                <c:pt idx="1960">
                  <c:v>16.328619303872866</c:v>
                </c:pt>
                <c:pt idx="1961">
                  <c:v>16.335038311576426</c:v>
                </c:pt>
                <c:pt idx="1962">
                  <c:v>16.341457319279989</c:v>
                </c:pt>
                <c:pt idx="1963">
                  <c:v>16.347876326983553</c:v>
                </c:pt>
                <c:pt idx="1964">
                  <c:v>16.354295334687112</c:v>
                </c:pt>
                <c:pt idx="1965">
                  <c:v>16.360714342390676</c:v>
                </c:pt>
                <c:pt idx="1966">
                  <c:v>16.367133350094239</c:v>
                </c:pt>
                <c:pt idx="1967">
                  <c:v>16.373552357797802</c:v>
                </c:pt>
                <c:pt idx="1968">
                  <c:v>16.379971365501365</c:v>
                </c:pt>
                <c:pt idx="1969">
                  <c:v>16.386390373204925</c:v>
                </c:pt>
                <c:pt idx="1970">
                  <c:v>16.392809380908488</c:v>
                </c:pt>
                <c:pt idx="1971">
                  <c:v>16.399228388612048</c:v>
                </c:pt>
                <c:pt idx="1972">
                  <c:v>16.405647396315615</c:v>
                </c:pt>
                <c:pt idx="1973">
                  <c:v>16.412066404019175</c:v>
                </c:pt>
                <c:pt idx="1974">
                  <c:v>16.418485411722738</c:v>
                </c:pt>
                <c:pt idx="1975">
                  <c:v>16.424904419426301</c:v>
                </c:pt>
                <c:pt idx="1976">
                  <c:v>16.431323427129861</c:v>
                </c:pt>
                <c:pt idx="1977">
                  <c:v>16.437742434833424</c:v>
                </c:pt>
                <c:pt idx="1978">
                  <c:v>16.444161442536984</c:v>
                </c:pt>
                <c:pt idx="1979">
                  <c:v>16.450580450240551</c:v>
                </c:pt>
                <c:pt idx="1980">
                  <c:v>16.456999457944114</c:v>
                </c:pt>
                <c:pt idx="1981">
                  <c:v>16.463418465647663</c:v>
                </c:pt>
                <c:pt idx="1982">
                  <c:v>16.469837473351227</c:v>
                </c:pt>
                <c:pt idx="1983">
                  <c:v>16.47625648105479</c:v>
                </c:pt>
                <c:pt idx="1984">
                  <c:v>16.48267548875836</c:v>
                </c:pt>
                <c:pt idx="1985">
                  <c:v>16.48909449646192</c:v>
                </c:pt>
                <c:pt idx="1986">
                  <c:v>16.495513504165487</c:v>
                </c:pt>
                <c:pt idx="1987">
                  <c:v>16.501932511869036</c:v>
                </c:pt>
                <c:pt idx="1988">
                  <c:v>16.508351519572603</c:v>
                </c:pt>
                <c:pt idx="1989">
                  <c:v>16.514770527276163</c:v>
                </c:pt>
                <c:pt idx="1990">
                  <c:v>16.521189534979726</c:v>
                </c:pt>
                <c:pt idx="1991">
                  <c:v>16.527608542683289</c:v>
                </c:pt>
                <c:pt idx="1992">
                  <c:v>16.534027550386849</c:v>
                </c:pt>
                <c:pt idx="1993">
                  <c:v>16.540446558090405</c:v>
                </c:pt>
                <c:pt idx="1994">
                  <c:v>16.546865565793972</c:v>
                </c:pt>
                <c:pt idx="1995">
                  <c:v>16.553284573497539</c:v>
                </c:pt>
                <c:pt idx="1996">
                  <c:v>16.559703581201102</c:v>
                </c:pt>
                <c:pt idx="1997">
                  <c:v>16.566122588904662</c:v>
                </c:pt>
                <c:pt idx="1998">
                  <c:v>16.572541596608225</c:v>
                </c:pt>
                <c:pt idx="1999">
                  <c:v>16.578960604311778</c:v>
                </c:pt>
                <c:pt idx="2000">
                  <c:v>16.585379612015341</c:v>
                </c:pt>
                <c:pt idx="2001">
                  <c:v>16.591798619718901</c:v>
                </c:pt>
                <c:pt idx="2002">
                  <c:v>16.598217627422475</c:v>
                </c:pt>
                <c:pt idx="2003">
                  <c:v>16.604636635126038</c:v>
                </c:pt>
                <c:pt idx="2004">
                  <c:v>16.611055642829598</c:v>
                </c:pt>
                <c:pt idx="2005">
                  <c:v>16.617474650533151</c:v>
                </c:pt>
                <c:pt idx="2006">
                  <c:v>16.623893658236714</c:v>
                </c:pt>
                <c:pt idx="2007">
                  <c:v>16.630312665940277</c:v>
                </c:pt>
                <c:pt idx="2008">
                  <c:v>16.636731673643837</c:v>
                </c:pt>
                <c:pt idx="2009">
                  <c:v>16.643150681347411</c:v>
                </c:pt>
                <c:pt idx="2010">
                  <c:v>16.649569689050974</c:v>
                </c:pt>
                <c:pt idx="2011">
                  <c:v>16.655988696754527</c:v>
                </c:pt>
                <c:pt idx="2012">
                  <c:v>16.66240770445809</c:v>
                </c:pt>
                <c:pt idx="2013">
                  <c:v>16.66882671216165</c:v>
                </c:pt>
                <c:pt idx="2014">
                  <c:v>16.675245719865213</c:v>
                </c:pt>
                <c:pt idx="2015">
                  <c:v>16.681664727568773</c:v>
                </c:pt>
                <c:pt idx="2016">
                  <c:v>16.688083735272347</c:v>
                </c:pt>
                <c:pt idx="2017">
                  <c:v>16.694502742975896</c:v>
                </c:pt>
                <c:pt idx="2018">
                  <c:v>16.700921750679463</c:v>
                </c:pt>
                <c:pt idx="2019">
                  <c:v>16.707340758383026</c:v>
                </c:pt>
                <c:pt idx="2020">
                  <c:v>16.713759766086586</c:v>
                </c:pt>
                <c:pt idx="2021">
                  <c:v>16.720178773790149</c:v>
                </c:pt>
                <c:pt idx="2022">
                  <c:v>16.726597781493702</c:v>
                </c:pt>
                <c:pt idx="2023">
                  <c:v>16.733016789197265</c:v>
                </c:pt>
                <c:pt idx="2024">
                  <c:v>16.739435796900832</c:v>
                </c:pt>
                <c:pt idx="2025">
                  <c:v>16.745854804604399</c:v>
                </c:pt>
                <c:pt idx="2026">
                  <c:v>16.752273812307962</c:v>
                </c:pt>
                <c:pt idx="2027">
                  <c:v>16.758692820011522</c:v>
                </c:pt>
                <c:pt idx="2028">
                  <c:v>16.765111827715078</c:v>
                </c:pt>
                <c:pt idx="2029">
                  <c:v>16.771530835418638</c:v>
                </c:pt>
                <c:pt idx="2030">
                  <c:v>16.777949843122201</c:v>
                </c:pt>
                <c:pt idx="2031">
                  <c:v>16.784368850825761</c:v>
                </c:pt>
                <c:pt idx="2032">
                  <c:v>16.790787858529324</c:v>
                </c:pt>
                <c:pt idx="2033">
                  <c:v>16.797206866232898</c:v>
                </c:pt>
                <c:pt idx="2034">
                  <c:v>16.803625873936451</c:v>
                </c:pt>
                <c:pt idx="2035">
                  <c:v>16.810044881640014</c:v>
                </c:pt>
                <c:pt idx="2036">
                  <c:v>16.816463889343574</c:v>
                </c:pt>
                <c:pt idx="2037">
                  <c:v>16.822882897047137</c:v>
                </c:pt>
                <c:pt idx="2038">
                  <c:v>16.829301904750697</c:v>
                </c:pt>
                <c:pt idx="2039">
                  <c:v>16.83572091245426</c:v>
                </c:pt>
                <c:pt idx="2040">
                  <c:v>16.84213992015782</c:v>
                </c:pt>
                <c:pt idx="2041">
                  <c:v>16.848558927861387</c:v>
                </c:pt>
                <c:pt idx="2042">
                  <c:v>16.85497793556495</c:v>
                </c:pt>
                <c:pt idx="2043">
                  <c:v>16.86139694326851</c:v>
                </c:pt>
                <c:pt idx="2044">
                  <c:v>16.867815950972073</c:v>
                </c:pt>
                <c:pt idx="2045">
                  <c:v>16.874234958675633</c:v>
                </c:pt>
                <c:pt idx="2046">
                  <c:v>16.880653966379196</c:v>
                </c:pt>
                <c:pt idx="2047">
                  <c:v>16.887072974082763</c:v>
                </c:pt>
                <c:pt idx="2048">
                  <c:v>16.893491981786322</c:v>
                </c:pt>
                <c:pt idx="2049">
                  <c:v>16.899910989489886</c:v>
                </c:pt>
                <c:pt idx="2050">
                  <c:v>16.906329997193446</c:v>
                </c:pt>
                <c:pt idx="2051">
                  <c:v>16.912749004897009</c:v>
                </c:pt>
                <c:pt idx="2052">
                  <c:v>16.919168012600561</c:v>
                </c:pt>
                <c:pt idx="2053">
                  <c:v>16.925587020304135</c:v>
                </c:pt>
                <c:pt idx="2054">
                  <c:v>16.932006028007699</c:v>
                </c:pt>
                <c:pt idx="2055">
                  <c:v>16.938425035711258</c:v>
                </c:pt>
                <c:pt idx="2056">
                  <c:v>16.944844043414822</c:v>
                </c:pt>
                <c:pt idx="2057">
                  <c:v>16.951263051118381</c:v>
                </c:pt>
                <c:pt idx="2058">
                  <c:v>16.957682058821938</c:v>
                </c:pt>
                <c:pt idx="2059">
                  <c:v>16.964101066525497</c:v>
                </c:pt>
                <c:pt idx="2060">
                  <c:v>16.970520074229061</c:v>
                </c:pt>
                <c:pt idx="2061">
                  <c:v>16.976939081932635</c:v>
                </c:pt>
                <c:pt idx="2062">
                  <c:v>16.983358089636194</c:v>
                </c:pt>
                <c:pt idx="2063">
                  <c:v>16.989777097339758</c:v>
                </c:pt>
                <c:pt idx="2064">
                  <c:v>16.99619610504331</c:v>
                </c:pt>
                <c:pt idx="2065">
                  <c:v>17.002615112746874</c:v>
                </c:pt>
                <c:pt idx="2066">
                  <c:v>17.009034120450433</c:v>
                </c:pt>
                <c:pt idx="2067">
                  <c:v>17.015453128153997</c:v>
                </c:pt>
                <c:pt idx="2068">
                  <c:v>17.021872135857556</c:v>
                </c:pt>
                <c:pt idx="2069">
                  <c:v>17.028291143561123</c:v>
                </c:pt>
                <c:pt idx="2070">
                  <c:v>17.034710151264672</c:v>
                </c:pt>
                <c:pt idx="2071">
                  <c:v>17.041129158968236</c:v>
                </c:pt>
                <c:pt idx="2072">
                  <c:v>17.047548166671799</c:v>
                </c:pt>
                <c:pt idx="2073">
                  <c:v>17.053967174375369</c:v>
                </c:pt>
                <c:pt idx="2074">
                  <c:v>17.060386182078933</c:v>
                </c:pt>
                <c:pt idx="2075">
                  <c:v>17.066805189782492</c:v>
                </c:pt>
                <c:pt idx="2076">
                  <c:v>17.073224197486059</c:v>
                </c:pt>
                <c:pt idx="2077">
                  <c:v>17.079643205189608</c:v>
                </c:pt>
                <c:pt idx="2078">
                  <c:v>17.086062212893182</c:v>
                </c:pt>
                <c:pt idx="2079">
                  <c:v>17.092481220596738</c:v>
                </c:pt>
                <c:pt idx="2080">
                  <c:v>17.098900228300305</c:v>
                </c:pt>
                <c:pt idx="2081">
                  <c:v>17.105319236003862</c:v>
                </c:pt>
                <c:pt idx="2082">
                  <c:v>17.111738243707421</c:v>
                </c:pt>
                <c:pt idx="2083">
                  <c:v>17.118157251410995</c:v>
                </c:pt>
                <c:pt idx="2084">
                  <c:v>17.124576259114544</c:v>
                </c:pt>
                <c:pt idx="2085">
                  <c:v>17.130995266818118</c:v>
                </c:pt>
                <c:pt idx="2086">
                  <c:v>17.137414274521674</c:v>
                </c:pt>
                <c:pt idx="2087">
                  <c:v>17.143833282225241</c:v>
                </c:pt>
                <c:pt idx="2088">
                  <c:v>17.150252289928787</c:v>
                </c:pt>
                <c:pt idx="2089">
                  <c:v>17.156671297632357</c:v>
                </c:pt>
                <c:pt idx="2090">
                  <c:v>17.163090305335921</c:v>
                </c:pt>
                <c:pt idx="2091">
                  <c:v>17.16950931303948</c:v>
                </c:pt>
                <c:pt idx="2092">
                  <c:v>17.175928320743054</c:v>
                </c:pt>
                <c:pt idx="2093">
                  <c:v>17.18234732844661</c:v>
                </c:pt>
                <c:pt idx="2094">
                  <c:v>17.18876633615017</c:v>
                </c:pt>
                <c:pt idx="2095">
                  <c:v>17.195185343853726</c:v>
                </c:pt>
                <c:pt idx="2096">
                  <c:v>17.201604351557293</c:v>
                </c:pt>
                <c:pt idx="2097">
                  <c:v>17.208023359260856</c:v>
                </c:pt>
                <c:pt idx="2098">
                  <c:v>17.214442366964423</c:v>
                </c:pt>
                <c:pt idx="2099">
                  <c:v>17.220861374667983</c:v>
                </c:pt>
                <c:pt idx="2100">
                  <c:v>17.227280382371532</c:v>
                </c:pt>
                <c:pt idx="2101">
                  <c:v>17.233699390075106</c:v>
                </c:pt>
                <c:pt idx="2102">
                  <c:v>17.240118397778662</c:v>
                </c:pt>
                <c:pt idx="2103">
                  <c:v>17.246537405482229</c:v>
                </c:pt>
                <c:pt idx="2104">
                  <c:v>17.252956413185792</c:v>
                </c:pt>
                <c:pt idx="2105">
                  <c:v>17.259375420889359</c:v>
                </c:pt>
                <c:pt idx="2106">
                  <c:v>17.265794428592908</c:v>
                </c:pt>
                <c:pt idx="2107">
                  <c:v>17.272213436296468</c:v>
                </c:pt>
                <c:pt idx="2108">
                  <c:v>17.278632444000035</c:v>
                </c:pt>
                <c:pt idx="2109">
                  <c:v>17.285051451703598</c:v>
                </c:pt>
                <c:pt idx="2110">
                  <c:v>17.291470459407165</c:v>
                </c:pt>
                <c:pt idx="2111">
                  <c:v>17.297889467110721</c:v>
                </c:pt>
                <c:pt idx="2112">
                  <c:v>17.304308474814274</c:v>
                </c:pt>
                <c:pt idx="2113">
                  <c:v>17.310727482517844</c:v>
                </c:pt>
                <c:pt idx="2114">
                  <c:v>17.317146490221411</c:v>
                </c:pt>
                <c:pt idx="2115">
                  <c:v>17.323565497924971</c:v>
                </c:pt>
                <c:pt idx="2116">
                  <c:v>17.329984505628534</c:v>
                </c:pt>
                <c:pt idx="2117">
                  <c:v>17.336403513332087</c:v>
                </c:pt>
                <c:pt idx="2118">
                  <c:v>17.342822521035657</c:v>
                </c:pt>
                <c:pt idx="2119">
                  <c:v>17.34924152873921</c:v>
                </c:pt>
                <c:pt idx="2120">
                  <c:v>17.35566053644278</c:v>
                </c:pt>
                <c:pt idx="2121">
                  <c:v>17.362079544146333</c:v>
                </c:pt>
                <c:pt idx="2122">
                  <c:v>17.368498551849907</c:v>
                </c:pt>
                <c:pt idx="2123">
                  <c:v>17.37491755955347</c:v>
                </c:pt>
                <c:pt idx="2124">
                  <c:v>17.381336567257023</c:v>
                </c:pt>
                <c:pt idx="2125">
                  <c:v>17.387755574960593</c:v>
                </c:pt>
                <c:pt idx="2126">
                  <c:v>17.394174582664146</c:v>
                </c:pt>
                <c:pt idx="2127">
                  <c:v>17.400593590367716</c:v>
                </c:pt>
                <c:pt idx="2128">
                  <c:v>17.407012598071269</c:v>
                </c:pt>
                <c:pt idx="2129">
                  <c:v>17.413431605774832</c:v>
                </c:pt>
                <c:pt idx="2130">
                  <c:v>17.419850613478399</c:v>
                </c:pt>
                <c:pt idx="2131">
                  <c:v>17.426269621181959</c:v>
                </c:pt>
                <c:pt idx="2132">
                  <c:v>17.432688628885529</c:v>
                </c:pt>
                <c:pt idx="2133">
                  <c:v>17.439107636589082</c:v>
                </c:pt>
                <c:pt idx="2134">
                  <c:v>17.445526644292656</c:v>
                </c:pt>
                <c:pt idx="2135">
                  <c:v>17.451945651996205</c:v>
                </c:pt>
                <c:pt idx="2136">
                  <c:v>17.458364659699768</c:v>
                </c:pt>
                <c:pt idx="2137">
                  <c:v>17.464783667403335</c:v>
                </c:pt>
                <c:pt idx="2138">
                  <c:v>17.471202675106895</c:v>
                </c:pt>
                <c:pt idx="2139">
                  <c:v>17.477621682810458</c:v>
                </c:pt>
                <c:pt idx="2140">
                  <c:v>17.484040690514018</c:v>
                </c:pt>
                <c:pt idx="2141">
                  <c:v>17.490459698217581</c:v>
                </c:pt>
                <c:pt idx="2142">
                  <c:v>17.496878705921141</c:v>
                </c:pt>
                <c:pt idx="2143">
                  <c:v>17.503297713624704</c:v>
                </c:pt>
                <c:pt idx="2144">
                  <c:v>17.509716721328271</c:v>
                </c:pt>
                <c:pt idx="2145">
                  <c:v>17.516135729031831</c:v>
                </c:pt>
                <c:pt idx="2146">
                  <c:v>17.522554736735394</c:v>
                </c:pt>
                <c:pt idx="2147">
                  <c:v>17.528973744438954</c:v>
                </c:pt>
                <c:pt idx="2148">
                  <c:v>17.53539275214251</c:v>
                </c:pt>
                <c:pt idx="2149">
                  <c:v>17.54181175984608</c:v>
                </c:pt>
                <c:pt idx="2150">
                  <c:v>17.548230767549644</c:v>
                </c:pt>
                <c:pt idx="2151">
                  <c:v>17.554649775253207</c:v>
                </c:pt>
                <c:pt idx="2152">
                  <c:v>17.561068782956767</c:v>
                </c:pt>
                <c:pt idx="2153">
                  <c:v>17.567487790660323</c:v>
                </c:pt>
                <c:pt idx="2154">
                  <c:v>17.57390679836389</c:v>
                </c:pt>
                <c:pt idx="2155">
                  <c:v>17.580325806067446</c:v>
                </c:pt>
                <c:pt idx="2156">
                  <c:v>17.58674481377102</c:v>
                </c:pt>
                <c:pt idx="2157">
                  <c:v>17.593163821474569</c:v>
                </c:pt>
                <c:pt idx="2158">
                  <c:v>17.599582829178143</c:v>
                </c:pt>
                <c:pt idx="2159">
                  <c:v>17.606001836881685</c:v>
                </c:pt>
                <c:pt idx="2160">
                  <c:v>17.612420844585259</c:v>
                </c:pt>
                <c:pt idx="2161">
                  <c:v>17.618839852288826</c:v>
                </c:pt>
                <c:pt idx="2162">
                  <c:v>17.625258859992382</c:v>
                </c:pt>
                <c:pt idx="2163">
                  <c:v>17.631677867695956</c:v>
                </c:pt>
                <c:pt idx="2164">
                  <c:v>17.638096875399505</c:v>
                </c:pt>
                <c:pt idx="2165">
                  <c:v>17.644515883103068</c:v>
                </c:pt>
                <c:pt idx="2166">
                  <c:v>17.650934890806621</c:v>
                </c:pt>
                <c:pt idx="2167">
                  <c:v>17.657353898510195</c:v>
                </c:pt>
                <c:pt idx="2168">
                  <c:v>17.663772906213765</c:v>
                </c:pt>
                <c:pt idx="2169">
                  <c:v>17.670191913917318</c:v>
                </c:pt>
                <c:pt idx="2170">
                  <c:v>17.676610921620892</c:v>
                </c:pt>
                <c:pt idx="2171">
                  <c:v>17.683029929324434</c:v>
                </c:pt>
                <c:pt idx="2172">
                  <c:v>17.689448937028008</c:v>
                </c:pt>
                <c:pt idx="2173">
                  <c:v>17.695867944731557</c:v>
                </c:pt>
                <c:pt idx="2174">
                  <c:v>17.702286952435131</c:v>
                </c:pt>
                <c:pt idx="2175">
                  <c:v>17.70870596013869</c:v>
                </c:pt>
                <c:pt idx="2176">
                  <c:v>17.715124967842254</c:v>
                </c:pt>
                <c:pt idx="2177">
                  <c:v>17.721543975545806</c:v>
                </c:pt>
                <c:pt idx="2178">
                  <c:v>17.72796298324937</c:v>
                </c:pt>
                <c:pt idx="2179">
                  <c:v>17.734381990952929</c:v>
                </c:pt>
                <c:pt idx="2180">
                  <c:v>17.740800998656493</c:v>
                </c:pt>
                <c:pt idx="2181">
                  <c:v>17.747220006360067</c:v>
                </c:pt>
                <c:pt idx="2182">
                  <c:v>17.753639014063626</c:v>
                </c:pt>
                <c:pt idx="2183">
                  <c:v>17.760058021767183</c:v>
                </c:pt>
                <c:pt idx="2184">
                  <c:v>17.766477029470742</c:v>
                </c:pt>
                <c:pt idx="2185">
                  <c:v>17.772896037174306</c:v>
                </c:pt>
                <c:pt idx="2186">
                  <c:v>17.779315044877865</c:v>
                </c:pt>
                <c:pt idx="2187">
                  <c:v>17.785734052581429</c:v>
                </c:pt>
                <c:pt idx="2188">
                  <c:v>17.792153060284996</c:v>
                </c:pt>
                <c:pt idx="2189">
                  <c:v>17.798572067988555</c:v>
                </c:pt>
                <c:pt idx="2190">
                  <c:v>17.804991075692119</c:v>
                </c:pt>
                <c:pt idx="2191">
                  <c:v>17.811410083395678</c:v>
                </c:pt>
                <c:pt idx="2192">
                  <c:v>17.817829091099242</c:v>
                </c:pt>
                <c:pt idx="2193">
                  <c:v>17.824248098802801</c:v>
                </c:pt>
                <c:pt idx="2194">
                  <c:v>17.830667106506365</c:v>
                </c:pt>
                <c:pt idx="2195">
                  <c:v>17.837086114209917</c:v>
                </c:pt>
                <c:pt idx="2196">
                  <c:v>17.843505121913491</c:v>
                </c:pt>
                <c:pt idx="2197">
                  <c:v>17.849924129617047</c:v>
                </c:pt>
                <c:pt idx="2198">
                  <c:v>17.856343137320614</c:v>
                </c:pt>
                <c:pt idx="2199">
                  <c:v>17.862762145024178</c:v>
                </c:pt>
                <c:pt idx="2200">
                  <c:v>17.86918115272773</c:v>
                </c:pt>
                <c:pt idx="2201">
                  <c:v>17.875600160431301</c:v>
                </c:pt>
                <c:pt idx="2202">
                  <c:v>17.882019168134853</c:v>
                </c:pt>
                <c:pt idx="2203">
                  <c:v>17.888438175838427</c:v>
                </c:pt>
                <c:pt idx="2204">
                  <c:v>17.894857183541983</c:v>
                </c:pt>
                <c:pt idx="2205">
                  <c:v>17.90127619124555</c:v>
                </c:pt>
                <c:pt idx="2206">
                  <c:v>17.907695198949106</c:v>
                </c:pt>
                <c:pt idx="2207">
                  <c:v>17.914114206652666</c:v>
                </c:pt>
                <c:pt idx="2208">
                  <c:v>17.920533214356237</c:v>
                </c:pt>
                <c:pt idx="2209">
                  <c:v>17.926952222059789</c:v>
                </c:pt>
                <c:pt idx="2210">
                  <c:v>17.933371229763363</c:v>
                </c:pt>
                <c:pt idx="2211">
                  <c:v>17.939790237466919</c:v>
                </c:pt>
                <c:pt idx="2212">
                  <c:v>17.946209245170479</c:v>
                </c:pt>
                <c:pt idx="2213">
                  <c:v>17.952628252874042</c:v>
                </c:pt>
                <c:pt idx="2214">
                  <c:v>17.959047260577602</c:v>
                </c:pt>
                <c:pt idx="2215">
                  <c:v>17.965466268281165</c:v>
                </c:pt>
                <c:pt idx="2216">
                  <c:v>17.971885275984729</c:v>
                </c:pt>
                <c:pt idx="2217">
                  <c:v>17.978304283688299</c:v>
                </c:pt>
                <c:pt idx="2218">
                  <c:v>17.984723291391855</c:v>
                </c:pt>
                <c:pt idx="2219">
                  <c:v>17.991142299095404</c:v>
                </c:pt>
                <c:pt idx="2220">
                  <c:v>17.997561306798978</c:v>
                </c:pt>
                <c:pt idx="2221">
                  <c:v>18.003980314502538</c:v>
                </c:pt>
                <c:pt idx="2222">
                  <c:v>18.010399322206101</c:v>
                </c:pt>
                <c:pt idx="2223">
                  <c:v>18.016818329909665</c:v>
                </c:pt>
                <c:pt idx="2224">
                  <c:v>18.023237337613217</c:v>
                </c:pt>
                <c:pt idx="2225">
                  <c:v>18.029656345316791</c:v>
                </c:pt>
                <c:pt idx="2226">
                  <c:v>18.03607535302034</c:v>
                </c:pt>
                <c:pt idx="2227">
                  <c:v>18.042494360723914</c:v>
                </c:pt>
                <c:pt idx="2228">
                  <c:v>18.048913368427467</c:v>
                </c:pt>
                <c:pt idx="2229">
                  <c:v>18.055332376131037</c:v>
                </c:pt>
                <c:pt idx="2230">
                  <c:v>18.06175138383459</c:v>
                </c:pt>
                <c:pt idx="2231">
                  <c:v>18.068170391538153</c:v>
                </c:pt>
                <c:pt idx="2232">
                  <c:v>18.074589399241727</c:v>
                </c:pt>
                <c:pt idx="2233">
                  <c:v>18.081008406945276</c:v>
                </c:pt>
                <c:pt idx="2234">
                  <c:v>18.08742741464885</c:v>
                </c:pt>
                <c:pt idx="2235">
                  <c:v>18.093846422352403</c:v>
                </c:pt>
                <c:pt idx="2236">
                  <c:v>18.100265430055966</c:v>
                </c:pt>
                <c:pt idx="2237">
                  <c:v>18.106684437759519</c:v>
                </c:pt>
                <c:pt idx="2238">
                  <c:v>18.113103445463089</c:v>
                </c:pt>
                <c:pt idx="2239">
                  <c:v>18.119522453166663</c:v>
                </c:pt>
                <c:pt idx="2240">
                  <c:v>18.125941460870216</c:v>
                </c:pt>
                <c:pt idx="2241">
                  <c:v>18.132360468573786</c:v>
                </c:pt>
                <c:pt idx="2242">
                  <c:v>18.138779476277328</c:v>
                </c:pt>
                <c:pt idx="2243">
                  <c:v>18.145198483980902</c:v>
                </c:pt>
                <c:pt idx="2244">
                  <c:v>18.151617491684455</c:v>
                </c:pt>
                <c:pt idx="2245">
                  <c:v>18.158036499388025</c:v>
                </c:pt>
                <c:pt idx="2246">
                  <c:v>18.164455507091589</c:v>
                </c:pt>
                <c:pt idx="2247">
                  <c:v>18.170874514795152</c:v>
                </c:pt>
                <c:pt idx="2248">
                  <c:v>18.177293522498715</c:v>
                </c:pt>
                <c:pt idx="2249">
                  <c:v>18.183712530202264</c:v>
                </c:pt>
                <c:pt idx="2250">
                  <c:v>18.190131537905838</c:v>
                </c:pt>
                <c:pt idx="2251">
                  <c:v>18.196550545609391</c:v>
                </c:pt>
                <c:pt idx="2252">
                  <c:v>18.202969553312961</c:v>
                </c:pt>
                <c:pt idx="2253">
                  <c:v>18.209388561016528</c:v>
                </c:pt>
                <c:pt idx="2254">
                  <c:v>18.215807568720077</c:v>
                </c:pt>
                <c:pt idx="2255">
                  <c:v>18.22222657642364</c:v>
                </c:pt>
                <c:pt idx="2256">
                  <c:v>18.228645584127204</c:v>
                </c:pt>
                <c:pt idx="2257">
                  <c:v>18.235064591830774</c:v>
                </c:pt>
                <c:pt idx="2258">
                  <c:v>18.241483599534327</c:v>
                </c:pt>
                <c:pt idx="2259">
                  <c:v>18.247902607237897</c:v>
                </c:pt>
                <c:pt idx="2260">
                  <c:v>18.25432161494145</c:v>
                </c:pt>
                <c:pt idx="2261">
                  <c:v>18.260740622645013</c:v>
                </c:pt>
                <c:pt idx="2262">
                  <c:v>18.26715963034858</c:v>
                </c:pt>
                <c:pt idx="2263">
                  <c:v>18.27357863805214</c:v>
                </c:pt>
                <c:pt idx="2264">
                  <c:v>18.279997645755703</c:v>
                </c:pt>
                <c:pt idx="2265">
                  <c:v>18.286416653459263</c:v>
                </c:pt>
                <c:pt idx="2266">
                  <c:v>18.292835661162819</c:v>
                </c:pt>
                <c:pt idx="2267">
                  <c:v>18.299254668866389</c:v>
                </c:pt>
                <c:pt idx="2268">
                  <c:v>18.305673676569942</c:v>
                </c:pt>
                <c:pt idx="2269">
                  <c:v>18.312092684273516</c:v>
                </c:pt>
                <c:pt idx="2270">
                  <c:v>18.318511691977076</c:v>
                </c:pt>
                <c:pt idx="2271">
                  <c:v>18.324930699680639</c:v>
                </c:pt>
                <c:pt idx="2272">
                  <c:v>18.331349707384199</c:v>
                </c:pt>
                <c:pt idx="2273">
                  <c:v>18.337768715087755</c:v>
                </c:pt>
                <c:pt idx="2274">
                  <c:v>18.344187722791325</c:v>
                </c:pt>
                <c:pt idx="2275">
                  <c:v>18.350606730494878</c:v>
                </c:pt>
                <c:pt idx="2276">
                  <c:v>18.357025738198452</c:v>
                </c:pt>
                <c:pt idx="2277">
                  <c:v>18.363444745902001</c:v>
                </c:pt>
                <c:pt idx="2278">
                  <c:v>18.369863753605568</c:v>
                </c:pt>
                <c:pt idx="2279">
                  <c:v>18.376282761309135</c:v>
                </c:pt>
                <c:pt idx="2280">
                  <c:v>18.382701769012691</c:v>
                </c:pt>
                <c:pt idx="2281">
                  <c:v>18.389120776716261</c:v>
                </c:pt>
                <c:pt idx="2282">
                  <c:v>18.395539784419814</c:v>
                </c:pt>
                <c:pt idx="2283">
                  <c:v>18.401958792123388</c:v>
                </c:pt>
                <c:pt idx="2284">
                  <c:v>18.408377799826937</c:v>
                </c:pt>
                <c:pt idx="2285">
                  <c:v>18.414796807530504</c:v>
                </c:pt>
                <c:pt idx="2286">
                  <c:v>18.421215815234063</c:v>
                </c:pt>
                <c:pt idx="2287">
                  <c:v>18.427634822937627</c:v>
                </c:pt>
                <c:pt idx="2288">
                  <c:v>18.434053830641197</c:v>
                </c:pt>
                <c:pt idx="2289">
                  <c:v>18.440472838344743</c:v>
                </c:pt>
                <c:pt idx="2290">
                  <c:v>18.446891846048313</c:v>
                </c:pt>
                <c:pt idx="2291">
                  <c:v>18.453310853751873</c:v>
                </c:pt>
                <c:pt idx="2292">
                  <c:v>18.45972986145544</c:v>
                </c:pt>
                <c:pt idx="2293">
                  <c:v>18.466148869158999</c:v>
                </c:pt>
                <c:pt idx="2294">
                  <c:v>18.472567876862563</c:v>
                </c:pt>
                <c:pt idx="2295">
                  <c:v>18.478986884566115</c:v>
                </c:pt>
                <c:pt idx="2296">
                  <c:v>18.485405892269679</c:v>
                </c:pt>
                <c:pt idx="2297">
                  <c:v>18.491824899973249</c:v>
                </c:pt>
                <c:pt idx="2298">
                  <c:v>18.498243907676809</c:v>
                </c:pt>
                <c:pt idx="2299">
                  <c:v>18.504662915380376</c:v>
                </c:pt>
                <c:pt idx="2300">
                  <c:v>18.511081923083935</c:v>
                </c:pt>
                <c:pt idx="2301">
                  <c:v>18.517500930787492</c:v>
                </c:pt>
                <c:pt idx="2302">
                  <c:v>18.523919938491051</c:v>
                </c:pt>
                <c:pt idx="2303">
                  <c:v>18.530338946194615</c:v>
                </c:pt>
                <c:pt idx="2304">
                  <c:v>18.536757953898174</c:v>
                </c:pt>
                <c:pt idx="2305">
                  <c:v>18.543176961601745</c:v>
                </c:pt>
                <c:pt idx="2306">
                  <c:v>18.549595969305312</c:v>
                </c:pt>
                <c:pt idx="2307">
                  <c:v>18.556014977008861</c:v>
                </c:pt>
                <c:pt idx="2308">
                  <c:v>18.562433984712413</c:v>
                </c:pt>
                <c:pt idx="2309">
                  <c:v>18.568852992415987</c:v>
                </c:pt>
                <c:pt idx="2310">
                  <c:v>18.575272000119551</c:v>
                </c:pt>
                <c:pt idx="2311">
                  <c:v>18.58169100782311</c:v>
                </c:pt>
                <c:pt idx="2312">
                  <c:v>18.588110015526684</c:v>
                </c:pt>
                <c:pt idx="2313">
                  <c:v>18.594529023230226</c:v>
                </c:pt>
                <c:pt idx="2314">
                  <c:v>18.600948030933797</c:v>
                </c:pt>
                <c:pt idx="2315">
                  <c:v>18.607367038637353</c:v>
                </c:pt>
                <c:pt idx="2316">
                  <c:v>18.613786046340923</c:v>
                </c:pt>
                <c:pt idx="2317">
                  <c:v>18.620205054044479</c:v>
                </c:pt>
                <c:pt idx="2318">
                  <c:v>18.62662406174805</c:v>
                </c:pt>
                <c:pt idx="2319">
                  <c:v>18.63304306945161</c:v>
                </c:pt>
                <c:pt idx="2320">
                  <c:v>18.639462077155162</c:v>
                </c:pt>
                <c:pt idx="2321">
                  <c:v>18.645881084858736</c:v>
                </c:pt>
                <c:pt idx="2322">
                  <c:v>18.652300092562289</c:v>
                </c:pt>
                <c:pt idx="2323">
                  <c:v>18.658719100265859</c:v>
                </c:pt>
                <c:pt idx="2324">
                  <c:v>18.665138107969415</c:v>
                </c:pt>
                <c:pt idx="2325">
                  <c:v>18.671557115672975</c:v>
                </c:pt>
                <c:pt idx="2326">
                  <c:v>18.677976123376538</c:v>
                </c:pt>
                <c:pt idx="2327">
                  <c:v>18.684395131080098</c:v>
                </c:pt>
                <c:pt idx="2328">
                  <c:v>18.690814138783672</c:v>
                </c:pt>
                <c:pt idx="2329">
                  <c:v>18.697233146487225</c:v>
                </c:pt>
                <c:pt idx="2330">
                  <c:v>18.703652154190795</c:v>
                </c:pt>
                <c:pt idx="2331">
                  <c:v>18.710071161894351</c:v>
                </c:pt>
                <c:pt idx="2332">
                  <c:v>18.716490169597911</c:v>
                </c:pt>
                <c:pt idx="2333">
                  <c:v>18.722909177301474</c:v>
                </c:pt>
                <c:pt idx="2334">
                  <c:v>18.729328185005038</c:v>
                </c:pt>
                <c:pt idx="2335">
                  <c:v>18.735747192708597</c:v>
                </c:pt>
                <c:pt idx="2336">
                  <c:v>18.742166200412161</c:v>
                </c:pt>
                <c:pt idx="2337">
                  <c:v>18.748585208115724</c:v>
                </c:pt>
                <c:pt idx="2338">
                  <c:v>18.755004215819287</c:v>
                </c:pt>
                <c:pt idx="2339">
                  <c:v>18.761423223522847</c:v>
                </c:pt>
                <c:pt idx="2340">
                  <c:v>18.76784223122641</c:v>
                </c:pt>
                <c:pt idx="2341">
                  <c:v>18.774261238929974</c:v>
                </c:pt>
                <c:pt idx="2342">
                  <c:v>18.780680246633533</c:v>
                </c:pt>
                <c:pt idx="2343">
                  <c:v>18.7870992543371</c:v>
                </c:pt>
                <c:pt idx="2344">
                  <c:v>18.793518262040649</c:v>
                </c:pt>
                <c:pt idx="2345">
                  <c:v>18.799937269744223</c:v>
                </c:pt>
                <c:pt idx="2346">
                  <c:v>18.806356277447783</c:v>
                </c:pt>
                <c:pt idx="2347">
                  <c:v>18.812775285151346</c:v>
                </c:pt>
                <c:pt idx="2348">
                  <c:v>18.81919429285491</c:v>
                </c:pt>
                <c:pt idx="2349">
                  <c:v>18.825613300558462</c:v>
                </c:pt>
                <c:pt idx="2350">
                  <c:v>18.832032308262036</c:v>
                </c:pt>
                <c:pt idx="2351">
                  <c:v>18.838451315965585</c:v>
                </c:pt>
                <c:pt idx="2352">
                  <c:v>18.844870323669159</c:v>
                </c:pt>
                <c:pt idx="2353">
                  <c:v>18.851289331372712</c:v>
                </c:pt>
                <c:pt idx="2354">
                  <c:v>18.857708339076282</c:v>
                </c:pt>
                <c:pt idx="2355">
                  <c:v>18.864127346779846</c:v>
                </c:pt>
                <c:pt idx="2356">
                  <c:v>18.870546354483398</c:v>
                </c:pt>
                <c:pt idx="2357">
                  <c:v>18.876965362186972</c:v>
                </c:pt>
                <c:pt idx="2358">
                  <c:v>18.883384369890521</c:v>
                </c:pt>
                <c:pt idx="2359">
                  <c:v>18.889803377594095</c:v>
                </c:pt>
                <c:pt idx="2360">
                  <c:v>18.896222385297648</c:v>
                </c:pt>
                <c:pt idx="2361">
                  <c:v>18.902641393001211</c:v>
                </c:pt>
                <c:pt idx="2362">
                  <c:v>18.909060400704771</c:v>
                </c:pt>
                <c:pt idx="2363">
                  <c:v>18.915479408408334</c:v>
                </c:pt>
                <c:pt idx="2364">
                  <c:v>18.921898416111908</c:v>
                </c:pt>
                <c:pt idx="2365">
                  <c:v>18.928317423815457</c:v>
                </c:pt>
                <c:pt idx="2366">
                  <c:v>18.934736431519031</c:v>
                </c:pt>
                <c:pt idx="2367">
                  <c:v>18.941155439222573</c:v>
                </c:pt>
                <c:pt idx="2368">
                  <c:v>18.947574446926147</c:v>
                </c:pt>
                <c:pt idx="2369">
                  <c:v>18.95399345462971</c:v>
                </c:pt>
                <c:pt idx="2370">
                  <c:v>18.96041246233327</c:v>
                </c:pt>
                <c:pt idx="2371">
                  <c:v>18.966831470036833</c:v>
                </c:pt>
                <c:pt idx="2372">
                  <c:v>18.973250477740393</c:v>
                </c:pt>
                <c:pt idx="2373">
                  <c:v>18.979669485443949</c:v>
                </c:pt>
                <c:pt idx="2374">
                  <c:v>18.986088493147509</c:v>
                </c:pt>
                <c:pt idx="2375">
                  <c:v>18.992507500851076</c:v>
                </c:pt>
                <c:pt idx="2376">
                  <c:v>18.998926508554646</c:v>
                </c:pt>
                <c:pt idx="2377">
                  <c:v>19.005345516258206</c:v>
                </c:pt>
                <c:pt idx="2378">
                  <c:v>19.011764523961759</c:v>
                </c:pt>
                <c:pt idx="2379">
                  <c:v>19.018183531665322</c:v>
                </c:pt>
                <c:pt idx="2380">
                  <c:v>19.024602539368885</c:v>
                </c:pt>
                <c:pt idx="2381">
                  <c:v>19.031021547072445</c:v>
                </c:pt>
                <c:pt idx="2382">
                  <c:v>19.037440554776012</c:v>
                </c:pt>
                <c:pt idx="2383">
                  <c:v>19.043859562479582</c:v>
                </c:pt>
                <c:pt idx="2384">
                  <c:v>19.050278570183128</c:v>
                </c:pt>
                <c:pt idx="2385">
                  <c:v>19.056697577886698</c:v>
                </c:pt>
                <c:pt idx="2386">
                  <c:v>19.063116585590258</c:v>
                </c:pt>
                <c:pt idx="2387">
                  <c:v>19.069535593293821</c:v>
                </c:pt>
                <c:pt idx="2388">
                  <c:v>19.075954600997381</c:v>
                </c:pt>
                <c:pt idx="2389">
                  <c:v>19.082373608700948</c:v>
                </c:pt>
                <c:pt idx="2390">
                  <c:v>19.088792616404508</c:v>
                </c:pt>
                <c:pt idx="2391">
                  <c:v>19.095211624108064</c:v>
                </c:pt>
                <c:pt idx="2392">
                  <c:v>19.101630631811634</c:v>
                </c:pt>
                <c:pt idx="2393">
                  <c:v>19.108049639515187</c:v>
                </c:pt>
                <c:pt idx="2394">
                  <c:v>19.114468647218757</c:v>
                </c:pt>
                <c:pt idx="2395">
                  <c:v>19.120887654922317</c:v>
                </c:pt>
                <c:pt idx="2396">
                  <c:v>19.127306662625873</c:v>
                </c:pt>
                <c:pt idx="2397">
                  <c:v>19.133725670329444</c:v>
                </c:pt>
                <c:pt idx="2398">
                  <c:v>19.140144678033</c:v>
                </c:pt>
                <c:pt idx="2399">
                  <c:v>19.14656368573657</c:v>
                </c:pt>
                <c:pt idx="2400">
                  <c:v>19.152982693440123</c:v>
                </c:pt>
                <c:pt idx="2401">
                  <c:v>19.159401701143693</c:v>
                </c:pt>
                <c:pt idx="2402">
                  <c:v>19.165820708847246</c:v>
                </c:pt>
                <c:pt idx="2403">
                  <c:v>19.172239716550809</c:v>
                </c:pt>
                <c:pt idx="2404">
                  <c:v>19.178658724254383</c:v>
                </c:pt>
                <c:pt idx="2405">
                  <c:v>19.185077731957936</c:v>
                </c:pt>
                <c:pt idx="2406">
                  <c:v>19.191496739661506</c:v>
                </c:pt>
                <c:pt idx="2407">
                  <c:v>19.197915747365059</c:v>
                </c:pt>
                <c:pt idx="2408">
                  <c:v>19.204334755068622</c:v>
                </c:pt>
                <c:pt idx="2409">
                  <c:v>19.210753762772182</c:v>
                </c:pt>
                <c:pt idx="2410">
                  <c:v>19.217172770475745</c:v>
                </c:pt>
                <c:pt idx="2411">
                  <c:v>19.223591778179305</c:v>
                </c:pt>
                <c:pt idx="2412">
                  <c:v>19.230010785882872</c:v>
                </c:pt>
                <c:pt idx="2413">
                  <c:v>19.236429793586442</c:v>
                </c:pt>
                <c:pt idx="2414">
                  <c:v>19.242848801289995</c:v>
                </c:pt>
                <c:pt idx="2415">
                  <c:v>19.249267808993547</c:v>
                </c:pt>
                <c:pt idx="2416">
                  <c:v>19.255686816697118</c:v>
                </c:pt>
                <c:pt idx="2417">
                  <c:v>19.262105824400681</c:v>
                </c:pt>
                <c:pt idx="2418">
                  <c:v>19.268524832104244</c:v>
                </c:pt>
                <c:pt idx="2419">
                  <c:v>19.274943839807808</c:v>
                </c:pt>
                <c:pt idx="2420">
                  <c:v>19.281362847511357</c:v>
                </c:pt>
                <c:pt idx="2421">
                  <c:v>19.287781855214931</c:v>
                </c:pt>
                <c:pt idx="2422">
                  <c:v>19.294200862918483</c:v>
                </c:pt>
                <c:pt idx="2423">
                  <c:v>19.300619870622054</c:v>
                </c:pt>
                <c:pt idx="2424">
                  <c:v>19.30703887832561</c:v>
                </c:pt>
                <c:pt idx="2425">
                  <c:v>19.31345788602918</c:v>
                </c:pt>
                <c:pt idx="2426">
                  <c:v>19.319876893732744</c:v>
                </c:pt>
                <c:pt idx="2427">
                  <c:v>19.326295901436296</c:v>
                </c:pt>
                <c:pt idx="2428">
                  <c:v>19.332714909139867</c:v>
                </c:pt>
                <c:pt idx="2429">
                  <c:v>19.339133916843419</c:v>
                </c:pt>
                <c:pt idx="2430">
                  <c:v>19.34555292454699</c:v>
                </c:pt>
                <c:pt idx="2431">
                  <c:v>19.351971932250546</c:v>
                </c:pt>
                <c:pt idx="2432">
                  <c:v>19.358390939954106</c:v>
                </c:pt>
                <c:pt idx="2433">
                  <c:v>19.364809947657669</c:v>
                </c:pt>
                <c:pt idx="2434">
                  <c:v>19.371228955361232</c:v>
                </c:pt>
                <c:pt idx="2435">
                  <c:v>19.377647963064803</c:v>
                </c:pt>
                <c:pt idx="2436">
                  <c:v>19.384066970768359</c:v>
                </c:pt>
                <c:pt idx="2437">
                  <c:v>19.390485978471926</c:v>
                </c:pt>
                <c:pt idx="2438">
                  <c:v>19.396904986175471</c:v>
                </c:pt>
                <c:pt idx="2439">
                  <c:v>19.403323993879042</c:v>
                </c:pt>
                <c:pt idx="2440">
                  <c:v>19.409743001582608</c:v>
                </c:pt>
                <c:pt idx="2441">
                  <c:v>19.416162009286168</c:v>
                </c:pt>
                <c:pt idx="2442">
                  <c:v>19.422581016989731</c:v>
                </c:pt>
                <c:pt idx="2443">
                  <c:v>19.429000024693295</c:v>
                </c:pt>
                <c:pt idx="2444">
                  <c:v>19.435419032396855</c:v>
                </c:pt>
                <c:pt idx="2445">
                  <c:v>19.441838040100407</c:v>
                </c:pt>
                <c:pt idx="2446">
                  <c:v>19.448257047803978</c:v>
                </c:pt>
                <c:pt idx="2447">
                  <c:v>19.454676055507544</c:v>
                </c:pt>
                <c:pt idx="2448">
                  <c:v>19.461095063211104</c:v>
                </c:pt>
                <c:pt idx="2449">
                  <c:v>19.467514070914667</c:v>
                </c:pt>
                <c:pt idx="2450">
                  <c:v>19.47393307861822</c:v>
                </c:pt>
                <c:pt idx="2451">
                  <c:v>19.480352086321783</c:v>
                </c:pt>
                <c:pt idx="2452">
                  <c:v>19.486771094025347</c:v>
                </c:pt>
                <c:pt idx="2453">
                  <c:v>19.493190101728914</c:v>
                </c:pt>
                <c:pt idx="2454">
                  <c:v>19.49960910943248</c:v>
                </c:pt>
                <c:pt idx="2455">
                  <c:v>19.506028117136044</c:v>
                </c:pt>
                <c:pt idx="2456">
                  <c:v>19.512447124839596</c:v>
                </c:pt>
                <c:pt idx="2457">
                  <c:v>19.518866132543156</c:v>
                </c:pt>
                <c:pt idx="2458">
                  <c:v>19.525285140246719</c:v>
                </c:pt>
                <c:pt idx="2459">
                  <c:v>19.531704147950283</c:v>
                </c:pt>
                <c:pt idx="2460">
                  <c:v>19.538123155653842</c:v>
                </c:pt>
                <c:pt idx="2461">
                  <c:v>19.544542163357416</c:v>
                </c:pt>
                <c:pt idx="2462">
                  <c:v>19.550961171060958</c:v>
                </c:pt>
                <c:pt idx="2463">
                  <c:v>19.557380178764532</c:v>
                </c:pt>
                <c:pt idx="2464">
                  <c:v>19.563799186468081</c:v>
                </c:pt>
                <c:pt idx="2465">
                  <c:v>19.570218194171655</c:v>
                </c:pt>
                <c:pt idx="2466">
                  <c:v>19.576637201875219</c:v>
                </c:pt>
                <c:pt idx="2467">
                  <c:v>19.583056209578771</c:v>
                </c:pt>
                <c:pt idx="2468">
                  <c:v>19.589475217282342</c:v>
                </c:pt>
                <c:pt idx="2469">
                  <c:v>19.595894224985894</c:v>
                </c:pt>
                <c:pt idx="2470">
                  <c:v>19.602313232689468</c:v>
                </c:pt>
                <c:pt idx="2471">
                  <c:v>19.608732240393017</c:v>
                </c:pt>
                <c:pt idx="2472">
                  <c:v>19.615151248096591</c:v>
                </c:pt>
                <c:pt idx="2473">
                  <c:v>19.621570255800144</c:v>
                </c:pt>
                <c:pt idx="2474">
                  <c:v>19.627989263503707</c:v>
                </c:pt>
                <c:pt idx="2475">
                  <c:v>19.634408271207278</c:v>
                </c:pt>
                <c:pt idx="2476">
                  <c:v>19.64082727891083</c:v>
                </c:pt>
                <c:pt idx="2477">
                  <c:v>19.647246286614404</c:v>
                </c:pt>
                <c:pt idx="2478">
                  <c:v>19.653665294317953</c:v>
                </c:pt>
                <c:pt idx="2479">
                  <c:v>19.66008430202152</c:v>
                </c:pt>
                <c:pt idx="2480">
                  <c:v>19.66650330972508</c:v>
                </c:pt>
                <c:pt idx="2481">
                  <c:v>19.672922317428643</c:v>
                </c:pt>
                <c:pt idx="2482">
                  <c:v>19.679341325132206</c:v>
                </c:pt>
                <c:pt idx="2483">
                  <c:v>19.685760332835766</c:v>
                </c:pt>
                <c:pt idx="2484">
                  <c:v>19.69217934053934</c:v>
                </c:pt>
                <c:pt idx="2485">
                  <c:v>19.698598348242889</c:v>
                </c:pt>
                <c:pt idx="2486">
                  <c:v>19.705017355946456</c:v>
                </c:pt>
                <c:pt idx="2487">
                  <c:v>19.711436363650019</c:v>
                </c:pt>
                <c:pt idx="2488">
                  <c:v>19.717855371353579</c:v>
                </c:pt>
                <c:pt idx="2489">
                  <c:v>19.724274379057142</c:v>
                </c:pt>
                <c:pt idx="2490">
                  <c:v>19.730693386760702</c:v>
                </c:pt>
                <c:pt idx="2491">
                  <c:v>19.737112394464258</c:v>
                </c:pt>
                <c:pt idx="2492">
                  <c:v>19.743531402167825</c:v>
                </c:pt>
                <c:pt idx="2493">
                  <c:v>19.749950409871392</c:v>
                </c:pt>
                <c:pt idx="2494">
                  <c:v>19.756369417574955</c:v>
                </c:pt>
                <c:pt idx="2495">
                  <c:v>19.762788425278515</c:v>
                </c:pt>
                <c:pt idx="2496">
                  <c:v>19.769207432982078</c:v>
                </c:pt>
                <c:pt idx="2497">
                  <c:v>19.775626440685631</c:v>
                </c:pt>
                <c:pt idx="2498">
                  <c:v>19.782045448389194</c:v>
                </c:pt>
                <c:pt idx="2499">
                  <c:v>19.788464456092765</c:v>
                </c:pt>
                <c:pt idx="2500">
                  <c:v>19.794883463796317</c:v>
                </c:pt>
                <c:pt idx="2501">
                  <c:v>19.801302471499891</c:v>
                </c:pt>
                <c:pt idx="2502">
                  <c:v>19.807721479203451</c:v>
                </c:pt>
                <c:pt idx="2503">
                  <c:v>19.814140486907007</c:v>
                </c:pt>
                <c:pt idx="2504">
                  <c:v>19.82055949461056</c:v>
                </c:pt>
                <c:pt idx="2505">
                  <c:v>19.82697850231413</c:v>
                </c:pt>
                <c:pt idx="2506">
                  <c:v>19.833397510017704</c:v>
                </c:pt>
                <c:pt idx="2507">
                  <c:v>19.839816517721253</c:v>
                </c:pt>
                <c:pt idx="2508">
                  <c:v>19.846235525424827</c:v>
                </c:pt>
                <c:pt idx="2509">
                  <c:v>19.852654533128369</c:v>
                </c:pt>
                <c:pt idx="2510">
                  <c:v>19.859073540831943</c:v>
                </c:pt>
                <c:pt idx="2511">
                  <c:v>19.865492548535496</c:v>
                </c:pt>
                <c:pt idx="2512">
                  <c:v>19.871911556239066</c:v>
                </c:pt>
                <c:pt idx="2513">
                  <c:v>19.87833056394264</c:v>
                </c:pt>
                <c:pt idx="2514">
                  <c:v>19.884749571646189</c:v>
                </c:pt>
                <c:pt idx="2515">
                  <c:v>19.891168579349753</c:v>
                </c:pt>
                <c:pt idx="2516">
                  <c:v>19.897587587053305</c:v>
                </c:pt>
                <c:pt idx="2517">
                  <c:v>19.904006594756879</c:v>
                </c:pt>
                <c:pt idx="2518">
                  <c:v>19.910425602460432</c:v>
                </c:pt>
                <c:pt idx="2519">
                  <c:v>19.916844610164002</c:v>
                </c:pt>
                <c:pt idx="2520">
                  <c:v>19.923263617867576</c:v>
                </c:pt>
                <c:pt idx="2521">
                  <c:v>19.929682625571118</c:v>
                </c:pt>
                <c:pt idx="2522">
                  <c:v>19.936101633274678</c:v>
                </c:pt>
                <c:pt idx="2523">
                  <c:v>19.942520640978241</c:v>
                </c:pt>
                <c:pt idx="2524">
                  <c:v>19.948939648681815</c:v>
                </c:pt>
                <c:pt idx="2525">
                  <c:v>19.955358656385368</c:v>
                </c:pt>
                <c:pt idx="2526">
                  <c:v>19.961777664088938</c:v>
                </c:pt>
                <c:pt idx="2527">
                  <c:v>19.968196671792491</c:v>
                </c:pt>
                <c:pt idx="2528">
                  <c:v>19.974615679496054</c:v>
                </c:pt>
                <c:pt idx="2529">
                  <c:v>19.981034687199614</c:v>
                </c:pt>
                <c:pt idx="2530">
                  <c:v>19.987453694903181</c:v>
                </c:pt>
                <c:pt idx="2531">
                  <c:v>19.99387270260674</c:v>
                </c:pt>
                <c:pt idx="2532">
                  <c:v>20.000291710310304</c:v>
                </c:pt>
                <c:pt idx="2533">
                  <c:v>20.006710718013867</c:v>
                </c:pt>
                <c:pt idx="2534">
                  <c:v>20.013129725717427</c:v>
                </c:pt>
                <c:pt idx="2535">
                  <c:v>20.01954873342099</c:v>
                </c:pt>
                <c:pt idx="2536">
                  <c:v>20.02596774112455</c:v>
                </c:pt>
                <c:pt idx="2537">
                  <c:v>20.032386748828117</c:v>
                </c:pt>
                <c:pt idx="2538">
                  <c:v>20.03880575653168</c:v>
                </c:pt>
                <c:pt idx="2539">
                  <c:v>20.04522476423524</c:v>
                </c:pt>
                <c:pt idx="2540">
                  <c:v>20.051643771938792</c:v>
                </c:pt>
                <c:pt idx="2541">
                  <c:v>20.058062779642363</c:v>
                </c:pt>
                <c:pt idx="2542">
                  <c:v>20.064481787345926</c:v>
                </c:pt>
                <c:pt idx="2543">
                  <c:v>20.070900795049486</c:v>
                </c:pt>
                <c:pt idx="2544">
                  <c:v>20.077319802753053</c:v>
                </c:pt>
                <c:pt idx="2545">
                  <c:v>20.083738810456602</c:v>
                </c:pt>
                <c:pt idx="2546">
                  <c:v>20.090157818160176</c:v>
                </c:pt>
                <c:pt idx="2547">
                  <c:v>20.096576825863728</c:v>
                </c:pt>
                <c:pt idx="2548">
                  <c:v>20.102995833567299</c:v>
                </c:pt>
                <c:pt idx="2549">
                  <c:v>20.109414841270855</c:v>
                </c:pt>
                <c:pt idx="2550">
                  <c:v>20.115833848974422</c:v>
                </c:pt>
                <c:pt idx="2551">
                  <c:v>20.122252856677989</c:v>
                </c:pt>
                <c:pt idx="2552">
                  <c:v>20.128671864381538</c:v>
                </c:pt>
                <c:pt idx="2553">
                  <c:v>20.135090872085112</c:v>
                </c:pt>
                <c:pt idx="2554">
                  <c:v>20.141509879788668</c:v>
                </c:pt>
                <c:pt idx="2555">
                  <c:v>20.147928887492235</c:v>
                </c:pt>
                <c:pt idx="2556">
                  <c:v>20.154347895195791</c:v>
                </c:pt>
                <c:pt idx="2557">
                  <c:v>20.160766902899351</c:v>
                </c:pt>
                <c:pt idx="2558">
                  <c:v>20.167185910602914</c:v>
                </c:pt>
                <c:pt idx="2559">
                  <c:v>20.173604918306474</c:v>
                </c:pt>
                <c:pt idx="2560">
                  <c:v>20.180023926010044</c:v>
                </c:pt>
                <c:pt idx="2561">
                  <c:v>20.186442933713604</c:v>
                </c:pt>
                <c:pt idx="2562">
                  <c:v>20.192861941417167</c:v>
                </c:pt>
                <c:pt idx="2563">
                  <c:v>20.199280949120727</c:v>
                </c:pt>
                <c:pt idx="2564">
                  <c:v>20.20569995682429</c:v>
                </c:pt>
                <c:pt idx="2565">
                  <c:v>20.212118964527868</c:v>
                </c:pt>
                <c:pt idx="2566">
                  <c:v>20.21853797223142</c:v>
                </c:pt>
                <c:pt idx="2567">
                  <c:v>20.224956979934984</c:v>
                </c:pt>
                <c:pt idx="2568">
                  <c:v>20.231375987638561</c:v>
                </c:pt>
                <c:pt idx="2569">
                  <c:v>20.237794995342107</c:v>
                </c:pt>
                <c:pt idx="2570">
                  <c:v>20.244214003045684</c:v>
                </c:pt>
                <c:pt idx="2571">
                  <c:v>20.250633010749237</c:v>
                </c:pt>
                <c:pt idx="2572">
                  <c:v>20.2570520184528</c:v>
                </c:pt>
                <c:pt idx="2573">
                  <c:v>20.263471026156378</c:v>
                </c:pt>
                <c:pt idx="2574">
                  <c:v>20.269890033859923</c:v>
                </c:pt>
                <c:pt idx="2575">
                  <c:v>20.276309041563501</c:v>
                </c:pt>
                <c:pt idx="2576">
                  <c:v>20.28272804926706</c:v>
                </c:pt>
                <c:pt idx="2577">
                  <c:v>20.289147056970627</c:v>
                </c:pt>
                <c:pt idx="2578">
                  <c:v>20.295566064674194</c:v>
                </c:pt>
                <c:pt idx="2579">
                  <c:v>20.301985072377743</c:v>
                </c:pt>
                <c:pt idx="2580">
                  <c:v>20.308404080081317</c:v>
                </c:pt>
                <c:pt idx="2581">
                  <c:v>20.314823087784884</c:v>
                </c:pt>
                <c:pt idx="2582">
                  <c:v>20.321242095488444</c:v>
                </c:pt>
                <c:pt idx="2583">
                  <c:v>20.32766110319201</c:v>
                </c:pt>
                <c:pt idx="2584">
                  <c:v>20.33408011089556</c:v>
                </c:pt>
                <c:pt idx="2585">
                  <c:v>20.340499118599137</c:v>
                </c:pt>
                <c:pt idx="2586">
                  <c:v>20.3469181263027</c:v>
                </c:pt>
                <c:pt idx="2587">
                  <c:v>20.353337134006271</c:v>
                </c:pt>
                <c:pt idx="2588">
                  <c:v>20.359756141709823</c:v>
                </c:pt>
                <c:pt idx="2589">
                  <c:v>20.366175149413394</c:v>
                </c:pt>
                <c:pt idx="2590">
                  <c:v>20.372594157116954</c:v>
                </c:pt>
                <c:pt idx="2591">
                  <c:v>20.379013164820517</c:v>
                </c:pt>
                <c:pt idx="2592">
                  <c:v>20.385432172524087</c:v>
                </c:pt>
                <c:pt idx="2593">
                  <c:v>20.39185118022764</c:v>
                </c:pt>
                <c:pt idx="2594">
                  <c:v>20.39827018793121</c:v>
                </c:pt>
                <c:pt idx="2595">
                  <c:v>20.40468919563477</c:v>
                </c:pt>
                <c:pt idx="2596">
                  <c:v>20.411108203338333</c:v>
                </c:pt>
                <c:pt idx="2597">
                  <c:v>20.4175272110419</c:v>
                </c:pt>
                <c:pt idx="2598">
                  <c:v>20.423946218745456</c:v>
                </c:pt>
                <c:pt idx="2599">
                  <c:v>20.430365226449027</c:v>
                </c:pt>
                <c:pt idx="2600">
                  <c:v>20.436784234152594</c:v>
                </c:pt>
                <c:pt idx="2601">
                  <c:v>20.44320324185615</c:v>
                </c:pt>
                <c:pt idx="2602">
                  <c:v>20.449622249559727</c:v>
                </c:pt>
                <c:pt idx="2603">
                  <c:v>20.456041257263287</c:v>
                </c:pt>
                <c:pt idx="2604">
                  <c:v>20.462460264966843</c:v>
                </c:pt>
                <c:pt idx="2605">
                  <c:v>20.46887927267041</c:v>
                </c:pt>
                <c:pt idx="2606">
                  <c:v>20.475298280373966</c:v>
                </c:pt>
                <c:pt idx="2607">
                  <c:v>20.481717288077544</c:v>
                </c:pt>
                <c:pt idx="2608">
                  <c:v>20.488136295781104</c:v>
                </c:pt>
                <c:pt idx="2609">
                  <c:v>20.494555303484667</c:v>
                </c:pt>
                <c:pt idx="2610">
                  <c:v>20.500974311188227</c:v>
                </c:pt>
                <c:pt idx="2611">
                  <c:v>20.507393318891783</c:v>
                </c:pt>
                <c:pt idx="2612">
                  <c:v>20.51381232659536</c:v>
                </c:pt>
                <c:pt idx="2613">
                  <c:v>20.52023133429892</c:v>
                </c:pt>
                <c:pt idx="2614">
                  <c:v>20.526650342002494</c:v>
                </c:pt>
                <c:pt idx="2615">
                  <c:v>20.53306934970605</c:v>
                </c:pt>
                <c:pt idx="2616">
                  <c:v>20.53948835740961</c:v>
                </c:pt>
                <c:pt idx="2617">
                  <c:v>20.545907365113177</c:v>
                </c:pt>
                <c:pt idx="2618">
                  <c:v>20.552326372816736</c:v>
                </c:pt>
                <c:pt idx="2619">
                  <c:v>20.55874538052031</c:v>
                </c:pt>
                <c:pt idx="2620">
                  <c:v>20.565164388223867</c:v>
                </c:pt>
                <c:pt idx="2621">
                  <c:v>20.571583395927437</c:v>
                </c:pt>
                <c:pt idx="2622">
                  <c:v>20.57800240363099</c:v>
                </c:pt>
                <c:pt idx="2623">
                  <c:v>20.584421411334553</c:v>
                </c:pt>
                <c:pt idx="2624">
                  <c:v>20.590840419038127</c:v>
                </c:pt>
                <c:pt idx="2625">
                  <c:v>20.597259426741683</c:v>
                </c:pt>
                <c:pt idx="2626">
                  <c:v>20.603678434445253</c:v>
                </c:pt>
                <c:pt idx="2627">
                  <c:v>20.61009744214882</c:v>
                </c:pt>
                <c:pt idx="2628">
                  <c:v>20.616516449852377</c:v>
                </c:pt>
                <c:pt idx="2629">
                  <c:v>20.622935457555943</c:v>
                </c:pt>
                <c:pt idx="2630">
                  <c:v>20.629354465259514</c:v>
                </c:pt>
                <c:pt idx="2631">
                  <c:v>20.635773472963066</c:v>
                </c:pt>
                <c:pt idx="2632">
                  <c:v>20.642192480666637</c:v>
                </c:pt>
                <c:pt idx="2633">
                  <c:v>20.648611488370193</c:v>
                </c:pt>
                <c:pt idx="2634">
                  <c:v>20.65503049607376</c:v>
                </c:pt>
                <c:pt idx="2635">
                  <c:v>20.66144950377733</c:v>
                </c:pt>
                <c:pt idx="2636">
                  <c:v>20.667868511480883</c:v>
                </c:pt>
                <c:pt idx="2637">
                  <c:v>20.674287519184453</c:v>
                </c:pt>
                <c:pt idx="2638">
                  <c:v>20.680706526888009</c:v>
                </c:pt>
                <c:pt idx="2639">
                  <c:v>20.687125534591576</c:v>
                </c:pt>
                <c:pt idx="2640">
                  <c:v>20.693544542295143</c:v>
                </c:pt>
                <c:pt idx="2641">
                  <c:v>20.699963549998721</c:v>
                </c:pt>
                <c:pt idx="2642">
                  <c:v>20.70638255770227</c:v>
                </c:pt>
                <c:pt idx="2643">
                  <c:v>20.712801565405833</c:v>
                </c:pt>
                <c:pt idx="2644">
                  <c:v>20.719220573109393</c:v>
                </c:pt>
                <c:pt idx="2645">
                  <c:v>20.72563958081296</c:v>
                </c:pt>
                <c:pt idx="2646">
                  <c:v>20.732058588516537</c:v>
                </c:pt>
                <c:pt idx="2647">
                  <c:v>20.738477596220086</c:v>
                </c:pt>
                <c:pt idx="2648">
                  <c:v>20.74489660392365</c:v>
                </c:pt>
                <c:pt idx="2649">
                  <c:v>20.751315611627216</c:v>
                </c:pt>
                <c:pt idx="2650">
                  <c:v>20.757734619330776</c:v>
                </c:pt>
                <c:pt idx="2651">
                  <c:v>20.764153627034354</c:v>
                </c:pt>
                <c:pt idx="2652">
                  <c:v>20.770572634737903</c:v>
                </c:pt>
                <c:pt idx="2653">
                  <c:v>20.776991642441477</c:v>
                </c:pt>
                <c:pt idx="2654">
                  <c:v>20.783410650145047</c:v>
                </c:pt>
                <c:pt idx="2655">
                  <c:v>20.789829657848593</c:v>
                </c:pt>
                <c:pt idx="2656">
                  <c:v>20.79624866555217</c:v>
                </c:pt>
                <c:pt idx="2657">
                  <c:v>20.802667673255719</c:v>
                </c:pt>
                <c:pt idx="2658">
                  <c:v>20.809086680959293</c:v>
                </c:pt>
                <c:pt idx="2659">
                  <c:v>20.815505688662864</c:v>
                </c:pt>
                <c:pt idx="2660">
                  <c:v>20.821924696366409</c:v>
                </c:pt>
                <c:pt idx="2661">
                  <c:v>20.828343704069987</c:v>
                </c:pt>
                <c:pt idx="2662">
                  <c:v>20.83476271177355</c:v>
                </c:pt>
                <c:pt idx="2663">
                  <c:v>20.84118171947711</c:v>
                </c:pt>
                <c:pt idx="2664">
                  <c:v>20.84760072718068</c:v>
                </c:pt>
                <c:pt idx="2665">
                  <c:v>20.854019734884233</c:v>
                </c:pt>
                <c:pt idx="2666">
                  <c:v>20.860438742587803</c:v>
                </c:pt>
                <c:pt idx="2667">
                  <c:v>20.866857750291366</c:v>
                </c:pt>
                <c:pt idx="2668">
                  <c:v>20.873276757994926</c:v>
                </c:pt>
                <c:pt idx="2669">
                  <c:v>20.879695765698497</c:v>
                </c:pt>
                <c:pt idx="2670">
                  <c:v>20.88611477340206</c:v>
                </c:pt>
                <c:pt idx="2671">
                  <c:v>20.89253378110562</c:v>
                </c:pt>
                <c:pt idx="2672">
                  <c:v>20.898952788809183</c:v>
                </c:pt>
                <c:pt idx="2673">
                  <c:v>20.90537179651275</c:v>
                </c:pt>
                <c:pt idx="2674">
                  <c:v>20.911790804216309</c:v>
                </c:pt>
                <c:pt idx="2675">
                  <c:v>20.918209811919876</c:v>
                </c:pt>
                <c:pt idx="2676">
                  <c:v>20.924628819623436</c:v>
                </c:pt>
                <c:pt idx="2677">
                  <c:v>20.931047827326999</c:v>
                </c:pt>
                <c:pt idx="2678">
                  <c:v>20.937466835030566</c:v>
                </c:pt>
                <c:pt idx="2679">
                  <c:v>20.943885842734126</c:v>
                </c:pt>
                <c:pt idx="2680">
                  <c:v>20.950304850437703</c:v>
                </c:pt>
                <c:pt idx="2681">
                  <c:v>20.956723858141252</c:v>
                </c:pt>
                <c:pt idx="2682">
                  <c:v>20.963142865844819</c:v>
                </c:pt>
                <c:pt idx="2683">
                  <c:v>20.969561873548383</c:v>
                </c:pt>
                <c:pt idx="2684">
                  <c:v>20.975980881251942</c:v>
                </c:pt>
                <c:pt idx="2685">
                  <c:v>20.98239988895552</c:v>
                </c:pt>
                <c:pt idx="2686">
                  <c:v>20.988818896659076</c:v>
                </c:pt>
                <c:pt idx="2687">
                  <c:v>20.995237904362636</c:v>
                </c:pt>
                <c:pt idx="2688">
                  <c:v>21.001656912066213</c:v>
                </c:pt>
                <c:pt idx="2689">
                  <c:v>21.00807591976977</c:v>
                </c:pt>
                <c:pt idx="2690">
                  <c:v>21.014494927473336</c:v>
                </c:pt>
                <c:pt idx="2691">
                  <c:v>21.020913935176893</c:v>
                </c:pt>
                <c:pt idx="2692">
                  <c:v>21.027332942880452</c:v>
                </c:pt>
                <c:pt idx="2693">
                  <c:v>21.03375195058403</c:v>
                </c:pt>
                <c:pt idx="2694">
                  <c:v>21.040170958287586</c:v>
                </c:pt>
                <c:pt idx="2695">
                  <c:v>21.046589965991153</c:v>
                </c:pt>
                <c:pt idx="2696">
                  <c:v>21.053008973694716</c:v>
                </c:pt>
                <c:pt idx="2697">
                  <c:v>21.059427981398287</c:v>
                </c:pt>
                <c:pt idx="2698">
                  <c:v>21.065846989101846</c:v>
                </c:pt>
                <c:pt idx="2699">
                  <c:v>21.072265996805402</c:v>
                </c:pt>
                <c:pt idx="2700">
                  <c:v>21.078685004508976</c:v>
                </c:pt>
                <c:pt idx="2701">
                  <c:v>21.085104012212533</c:v>
                </c:pt>
                <c:pt idx="2702">
                  <c:v>21.091523019916103</c:v>
                </c:pt>
                <c:pt idx="2703">
                  <c:v>21.097942027619663</c:v>
                </c:pt>
                <c:pt idx="2704">
                  <c:v>21.104361035323215</c:v>
                </c:pt>
                <c:pt idx="2705">
                  <c:v>21.110780043026793</c:v>
                </c:pt>
                <c:pt idx="2706">
                  <c:v>21.117199050730349</c:v>
                </c:pt>
                <c:pt idx="2707">
                  <c:v>21.123618058433916</c:v>
                </c:pt>
                <c:pt idx="2708">
                  <c:v>21.130037066137479</c:v>
                </c:pt>
                <c:pt idx="2709">
                  <c:v>21.136456073841043</c:v>
                </c:pt>
                <c:pt idx="2710">
                  <c:v>21.142875081544609</c:v>
                </c:pt>
                <c:pt idx="2711">
                  <c:v>21.149294089248166</c:v>
                </c:pt>
                <c:pt idx="2712">
                  <c:v>21.155713096951732</c:v>
                </c:pt>
                <c:pt idx="2713">
                  <c:v>21.162132104655303</c:v>
                </c:pt>
                <c:pt idx="2714">
                  <c:v>21.168551112358859</c:v>
                </c:pt>
                <c:pt idx="2715">
                  <c:v>21.174970120062426</c:v>
                </c:pt>
                <c:pt idx="2716">
                  <c:v>21.181389127765993</c:v>
                </c:pt>
                <c:pt idx="2717">
                  <c:v>21.187808135469549</c:v>
                </c:pt>
                <c:pt idx="2718">
                  <c:v>21.194227143173119</c:v>
                </c:pt>
                <c:pt idx="2719">
                  <c:v>21.200646150876675</c:v>
                </c:pt>
                <c:pt idx="2720">
                  <c:v>21.207065158580242</c:v>
                </c:pt>
                <c:pt idx="2721">
                  <c:v>21.213484166283809</c:v>
                </c:pt>
                <c:pt idx="2722">
                  <c:v>21.21990317398738</c:v>
                </c:pt>
                <c:pt idx="2723">
                  <c:v>21.226322181690936</c:v>
                </c:pt>
                <c:pt idx="2724">
                  <c:v>21.23274118939451</c:v>
                </c:pt>
                <c:pt idx="2725">
                  <c:v>21.239160197098059</c:v>
                </c:pt>
                <c:pt idx="2726">
                  <c:v>21.245579204801626</c:v>
                </c:pt>
                <c:pt idx="2727">
                  <c:v>21.251998212505203</c:v>
                </c:pt>
                <c:pt idx="2728">
                  <c:v>21.258417220208752</c:v>
                </c:pt>
                <c:pt idx="2729">
                  <c:v>21.264836227912326</c:v>
                </c:pt>
                <c:pt idx="2730">
                  <c:v>21.271255235615875</c:v>
                </c:pt>
                <c:pt idx="2731">
                  <c:v>21.277674243319442</c:v>
                </c:pt>
                <c:pt idx="2732">
                  <c:v>21.28409325102302</c:v>
                </c:pt>
                <c:pt idx="2733">
                  <c:v>21.290512258726569</c:v>
                </c:pt>
                <c:pt idx="2734">
                  <c:v>21.296931266430143</c:v>
                </c:pt>
                <c:pt idx="2735">
                  <c:v>21.303350274133699</c:v>
                </c:pt>
                <c:pt idx="2736">
                  <c:v>21.309769281837259</c:v>
                </c:pt>
                <c:pt idx="2737">
                  <c:v>21.316188289540836</c:v>
                </c:pt>
                <c:pt idx="2738">
                  <c:v>21.322607297244382</c:v>
                </c:pt>
                <c:pt idx="2739">
                  <c:v>21.329026304947959</c:v>
                </c:pt>
                <c:pt idx="2740">
                  <c:v>21.33544531265153</c:v>
                </c:pt>
                <c:pt idx="2741">
                  <c:v>21.341864320355082</c:v>
                </c:pt>
                <c:pt idx="2742">
                  <c:v>21.348283328058653</c:v>
                </c:pt>
                <c:pt idx="2743">
                  <c:v>21.354702335762219</c:v>
                </c:pt>
                <c:pt idx="2744">
                  <c:v>21.361121343465776</c:v>
                </c:pt>
                <c:pt idx="2745">
                  <c:v>21.367540351169346</c:v>
                </c:pt>
                <c:pt idx="2746">
                  <c:v>21.373959358872899</c:v>
                </c:pt>
                <c:pt idx="2747">
                  <c:v>21.380378366576469</c:v>
                </c:pt>
                <c:pt idx="2748">
                  <c:v>21.386797374280036</c:v>
                </c:pt>
                <c:pt idx="2749">
                  <c:v>21.393216381983592</c:v>
                </c:pt>
                <c:pt idx="2750">
                  <c:v>21.399635389687159</c:v>
                </c:pt>
                <c:pt idx="2751">
                  <c:v>21.406054397390715</c:v>
                </c:pt>
                <c:pt idx="2752">
                  <c:v>21.412473405094286</c:v>
                </c:pt>
                <c:pt idx="2753">
                  <c:v>21.418892412797852</c:v>
                </c:pt>
                <c:pt idx="2754">
                  <c:v>21.425311420501409</c:v>
                </c:pt>
                <c:pt idx="2755">
                  <c:v>21.431730428204975</c:v>
                </c:pt>
                <c:pt idx="2756">
                  <c:v>21.438149435908553</c:v>
                </c:pt>
                <c:pt idx="2757">
                  <c:v>21.444568443612102</c:v>
                </c:pt>
                <c:pt idx="2758">
                  <c:v>21.450987451315669</c:v>
                </c:pt>
                <c:pt idx="2759">
                  <c:v>21.457406459019232</c:v>
                </c:pt>
                <c:pt idx="2760">
                  <c:v>21.463825466722792</c:v>
                </c:pt>
                <c:pt idx="2761">
                  <c:v>21.470244474426369</c:v>
                </c:pt>
                <c:pt idx="2762">
                  <c:v>21.476663482129918</c:v>
                </c:pt>
                <c:pt idx="2763">
                  <c:v>21.483082489833485</c:v>
                </c:pt>
                <c:pt idx="2764">
                  <c:v>21.489501497537049</c:v>
                </c:pt>
                <c:pt idx="2765">
                  <c:v>21.495920505240608</c:v>
                </c:pt>
                <c:pt idx="2766">
                  <c:v>21.502339512944186</c:v>
                </c:pt>
                <c:pt idx="2767">
                  <c:v>21.508758520647735</c:v>
                </c:pt>
                <c:pt idx="2768">
                  <c:v>21.515177528351309</c:v>
                </c:pt>
                <c:pt idx="2769">
                  <c:v>21.521596536054879</c:v>
                </c:pt>
                <c:pt idx="2770">
                  <c:v>21.528015543758425</c:v>
                </c:pt>
                <c:pt idx="2771">
                  <c:v>21.534434551462002</c:v>
                </c:pt>
                <c:pt idx="2772">
                  <c:v>21.540853559165559</c:v>
                </c:pt>
                <c:pt idx="2773">
                  <c:v>21.547272566869125</c:v>
                </c:pt>
                <c:pt idx="2774">
                  <c:v>21.553691574572696</c:v>
                </c:pt>
                <c:pt idx="2775">
                  <c:v>21.560110582276248</c:v>
                </c:pt>
                <c:pt idx="2776">
                  <c:v>21.566529589979819</c:v>
                </c:pt>
                <c:pt idx="2777">
                  <c:v>21.572948597683375</c:v>
                </c:pt>
                <c:pt idx="2778">
                  <c:v>21.579367605386942</c:v>
                </c:pt>
                <c:pt idx="2779">
                  <c:v>21.585786613090512</c:v>
                </c:pt>
                <c:pt idx="2780">
                  <c:v>21.592205620794065</c:v>
                </c:pt>
                <c:pt idx="2781">
                  <c:v>21.598624628497635</c:v>
                </c:pt>
                <c:pt idx="2782">
                  <c:v>21.605043636201202</c:v>
                </c:pt>
                <c:pt idx="2783">
                  <c:v>21.611462643904765</c:v>
                </c:pt>
                <c:pt idx="2784">
                  <c:v>21.617881651608325</c:v>
                </c:pt>
                <c:pt idx="2785">
                  <c:v>21.624300659311892</c:v>
                </c:pt>
                <c:pt idx="2786">
                  <c:v>21.630719667015459</c:v>
                </c:pt>
                <c:pt idx="2787">
                  <c:v>21.637138674719019</c:v>
                </c:pt>
                <c:pt idx="2788">
                  <c:v>21.643557682422582</c:v>
                </c:pt>
                <c:pt idx="2789">
                  <c:v>21.649976690126142</c:v>
                </c:pt>
                <c:pt idx="2790">
                  <c:v>21.656395697829712</c:v>
                </c:pt>
                <c:pt idx="2791">
                  <c:v>21.662814705533275</c:v>
                </c:pt>
                <c:pt idx="2792">
                  <c:v>21.669233713236835</c:v>
                </c:pt>
                <c:pt idx="2793">
                  <c:v>21.675652720940398</c:v>
                </c:pt>
                <c:pt idx="2794">
                  <c:v>21.682071728643958</c:v>
                </c:pt>
                <c:pt idx="2795">
                  <c:v>21.688490736347529</c:v>
                </c:pt>
                <c:pt idx="2796">
                  <c:v>21.694909744051092</c:v>
                </c:pt>
                <c:pt idx="2797">
                  <c:v>21.701328751754652</c:v>
                </c:pt>
                <c:pt idx="2798">
                  <c:v>21.707747759458215</c:v>
                </c:pt>
                <c:pt idx="2799">
                  <c:v>21.714166767161785</c:v>
                </c:pt>
                <c:pt idx="2800">
                  <c:v>21.720585774865352</c:v>
                </c:pt>
                <c:pt idx="2801">
                  <c:v>21.727004782568908</c:v>
                </c:pt>
                <c:pt idx="2802">
                  <c:v>21.733423790272475</c:v>
                </c:pt>
                <c:pt idx="2803">
                  <c:v>21.739842797976046</c:v>
                </c:pt>
                <c:pt idx="2804">
                  <c:v>21.746261805679602</c:v>
                </c:pt>
                <c:pt idx="2805">
                  <c:v>21.752680813383169</c:v>
                </c:pt>
                <c:pt idx="2806">
                  <c:v>21.759099821086725</c:v>
                </c:pt>
                <c:pt idx="2807">
                  <c:v>21.765518828790292</c:v>
                </c:pt>
                <c:pt idx="2808">
                  <c:v>21.771937836493862</c:v>
                </c:pt>
                <c:pt idx="2809">
                  <c:v>21.778356844197415</c:v>
                </c:pt>
                <c:pt idx="2810">
                  <c:v>21.784775851900992</c:v>
                </c:pt>
                <c:pt idx="2811">
                  <c:v>21.791194859604541</c:v>
                </c:pt>
                <c:pt idx="2812">
                  <c:v>21.797613867308119</c:v>
                </c:pt>
                <c:pt idx="2813">
                  <c:v>21.804032875011686</c:v>
                </c:pt>
                <c:pt idx="2814">
                  <c:v>21.810451882715231</c:v>
                </c:pt>
                <c:pt idx="2815">
                  <c:v>21.816870890418809</c:v>
                </c:pt>
                <c:pt idx="2816">
                  <c:v>21.823289898122368</c:v>
                </c:pt>
                <c:pt idx="2817">
                  <c:v>21.829708905825932</c:v>
                </c:pt>
                <c:pt idx="2818">
                  <c:v>21.836127913529502</c:v>
                </c:pt>
                <c:pt idx="2819">
                  <c:v>21.842546921233048</c:v>
                </c:pt>
                <c:pt idx="2820">
                  <c:v>21.848965928936625</c:v>
                </c:pt>
                <c:pt idx="2821">
                  <c:v>21.855384936640185</c:v>
                </c:pt>
                <c:pt idx="2822">
                  <c:v>21.861803944343748</c:v>
                </c:pt>
                <c:pt idx="2823">
                  <c:v>21.868222952047319</c:v>
                </c:pt>
                <c:pt idx="2824">
                  <c:v>21.874641959750864</c:v>
                </c:pt>
                <c:pt idx="2825">
                  <c:v>21.881060967454442</c:v>
                </c:pt>
                <c:pt idx="2826">
                  <c:v>21.887479975158008</c:v>
                </c:pt>
                <c:pt idx="2827">
                  <c:v>21.893898982861565</c:v>
                </c:pt>
                <c:pt idx="2828">
                  <c:v>21.900317990565135</c:v>
                </c:pt>
                <c:pt idx="2829">
                  <c:v>21.906736998268702</c:v>
                </c:pt>
                <c:pt idx="2830">
                  <c:v>21.913156005972258</c:v>
                </c:pt>
                <c:pt idx="2831">
                  <c:v>21.919575013675825</c:v>
                </c:pt>
                <c:pt idx="2832">
                  <c:v>21.925994021379381</c:v>
                </c:pt>
                <c:pt idx="2833">
                  <c:v>21.932413029082952</c:v>
                </c:pt>
                <c:pt idx="2834">
                  <c:v>21.938832036786518</c:v>
                </c:pt>
                <c:pt idx="2835">
                  <c:v>21.945251044490075</c:v>
                </c:pt>
                <c:pt idx="2836">
                  <c:v>21.951670052193641</c:v>
                </c:pt>
                <c:pt idx="2837">
                  <c:v>21.958089059897219</c:v>
                </c:pt>
                <c:pt idx="2838">
                  <c:v>21.964508067600768</c:v>
                </c:pt>
                <c:pt idx="2839">
                  <c:v>21.970927075304335</c:v>
                </c:pt>
                <c:pt idx="2840">
                  <c:v>21.977346083007891</c:v>
                </c:pt>
                <c:pt idx="2841">
                  <c:v>21.983765090711458</c:v>
                </c:pt>
                <c:pt idx="2842">
                  <c:v>21.990184098415035</c:v>
                </c:pt>
                <c:pt idx="2843">
                  <c:v>21.996603106118584</c:v>
                </c:pt>
                <c:pt idx="2844">
                  <c:v>22.003022113822158</c:v>
                </c:pt>
                <c:pt idx="2845">
                  <c:v>22.009441121525718</c:v>
                </c:pt>
                <c:pt idx="2846">
                  <c:v>22.015860129229274</c:v>
                </c:pt>
                <c:pt idx="2847">
                  <c:v>22.022279136932852</c:v>
                </c:pt>
                <c:pt idx="2848">
                  <c:v>22.028698144636397</c:v>
                </c:pt>
                <c:pt idx="2849">
                  <c:v>22.035117152339975</c:v>
                </c:pt>
                <c:pt idx="2850">
                  <c:v>22.041536160043545</c:v>
                </c:pt>
                <c:pt idx="2851">
                  <c:v>22.047955167747091</c:v>
                </c:pt>
                <c:pt idx="2852">
                  <c:v>22.054374175450668</c:v>
                </c:pt>
                <c:pt idx="2853">
                  <c:v>22.060793183154214</c:v>
                </c:pt>
                <c:pt idx="2854">
                  <c:v>22.067212190857791</c:v>
                </c:pt>
                <c:pt idx="2855">
                  <c:v>22.073631198561362</c:v>
                </c:pt>
                <c:pt idx="2856">
                  <c:v>22.080050206264929</c:v>
                </c:pt>
                <c:pt idx="2857">
                  <c:v>22.086469213968485</c:v>
                </c:pt>
                <c:pt idx="2858">
                  <c:v>22.092888221672045</c:v>
                </c:pt>
                <c:pt idx="2859">
                  <c:v>22.099307229375608</c:v>
                </c:pt>
                <c:pt idx="2860">
                  <c:v>22.105726237079175</c:v>
                </c:pt>
                <c:pt idx="2861">
                  <c:v>22.112145244782745</c:v>
                </c:pt>
                <c:pt idx="2862">
                  <c:v>22.118564252486301</c:v>
                </c:pt>
                <c:pt idx="2863">
                  <c:v>22.124983260189868</c:v>
                </c:pt>
                <c:pt idx="2864">
                  <c:v>22.131402267893424</c:v>
                </c:pt>
                <c:pt idx="2865">
                  <c:v>22.137821275596991</c:v>
                </c:pt>
                <c:pt idx="2866">
                  <c:v>22.144240283300562</c:v>
                </c:pt>
                <c:pt idx="2867">
                  <c:v>22.150659291004118</c:v>
                </c:pt>
                <c:pt idx="2868">
                  <c:v>22.157078298707685</c:v>
                </c:pt>
                <c:pt idx="2869">
                  <c:v>22.163497306411251</c:v>
                </c:pt>
                <c:pt idx="2870">
                  <c:v>22.169916314114808</c:v>
                </c:pt>
                <c:pt idx="2871">
                  <c:v>22.176335321818378</c:v>
                </c:pt>
                <c:pt idx="2872">
                  <c:v>22.182754329521941</c:v>
                </c:pt>
                <c:pt idx="2873">
                  <c:v>22.189173337225501</c:v>
                </c:pt>
                <c:pt idx="2874">
                  <c:v>22.195592344929068</c:v>
                </c:pt>
                <c:pt idx="2875">
                  <c:v>22.202011352632624</c:v>
                </c:pt>
                <c:pt idx="2876">
                  <c:v>22.208430360336202</c:v>
                </c:pt>
                <c:pt idx="2877">
                  <c:v>22.214849368039758</c:v>
                </c:pt>
                <c:pt idx="2878">
                  <c:v>22.221268375743318</c:v>
                </c:pt>
                <c:pt idx="2879">
                  <c:v>22.227687383446884</c:v>
                </c:pt>
                <c:pt idx="2880">
                  <c:v>22.234106391150441</c:v>
                </c:pt>
                <c:pt idx="2881">
                  <c:v>22.240525398854018</c:v>
                </c:pt>
                <c:pt idx="2882">
                  <c:v>22.246944406557574</c:v>
                </c:pt>
                <c:pt idx="2883">
                  <c:v>22.253363414261134</c:v>
                </c:pt>
                <c:pt idx="2884">
                  <c:v>22.259782421964712</c:v>
                </c:pt>
                <c:pt idx="2885">
                  <c:v>22.266201429668264</c:v>
                </c:pt>
                <c:pt idx="2886">
                  <c:v>22.272620437371835</c:v>
                </c:pt>
                <c:pt idx="2887">
                  <c:v>22.279039445075391</c:v>
                </c:pt>
                <c:pt idx="2888">
                  <c:v>22.285458452778965</c:v>
                </c:pt>
                <c:pt idx="2889">
                  <c:v>22.291877460482528</c:v>
                </c:pt>
                <c:pt idx="2890">
                  <c:v>22.298296468186081</c:v>
                </c:pt>
                <c:pt idx="2891">
                  <c:v>22.304715475889651</c:v>
                </c:pt>
                <c:pt idx="2892">
                  <c:v>22.311134483593211</c:v>
                </c:pt>
                <c:pt idx="2893">
                  <c:v>22.317553491296781</c:v>
                </c:pt>
                <c:pt idx="2894">
                  <c:v>22.323972499000341</c:v>
                </c:pt>
                <c:pt idx="2895">
                  <c:v>22.330391506703897</c:v>
                </c:pt>
                <c:pt idx="2896">
                  <c:v>22.336810514407475</c:v>
                </c:pt>
                <c:pt idx="2897">
                  <c:v>22.343229522111034</c:v>
                </c:pt>
                <c:pt idx="2898">
                  <c:v>22.349648529814605</c:v>
                </c:pt>
                <c:pt idx="2899">
                  <c:v>22.356067537518168</c:v>
                </c:pt>
                <c:pt idx="2900">
                  <c:v>22.362486545221728</c:v>
                </c:pt>
                <c:pt idx="2901">
                  <c:v>22.368905552925291</c:v>
                </c:pt>
                <c:pt idx="2902">
                  <c:v>22.375324560628851</c:v>
                </c:pt>
                <c:pt idx="2903">
                  <c:v>22.381743568332418</c:v>
                </c:pt>
                <c:pt idx="2904">
                  <c:v>22.388162576035985</c:v>
                </c:pt>
                <c:pt idx="2905">
                  <c:v>22.394581583739544</c:v>
                </c:pt>
                <c:pt idx="2906">
                  <c:v>22.401000591443108</c:v>
                </c:pt>
                <c:pt idx="2907">
                  <c:v>22.407419599146667</c:v>
                </c:pt>
                <c:pt idx="2908">
                  <c:v>22.413838606850234</c:v>
                </c:pt>
                <c:pt idx="2909">
                  <c:v>22.420257614553801</c:v>
                </c:pt>
                <c:pt idx="2910">
                  <c:v>22.426676622257361</c:v>
                </c:pt>
                <c:pt idx="2911">
                  <c:v>22.433095629960924</c:v>
                </c:pt>
                <c:pt idx="2912">
                  <c:v>22.439514637664491</c:v>
                </c:pt>
                <c:pt idx="2913">
                  <c:v>22.445933645368047</c:v>
                </c:pt>
                <c:pt idx="2914">
                  <c:v>22.452352653071618</c:v>
                </c:pt>
                <c:pt idx="2915">
                  <c:v>22.458771660775184</c:v>
                </c:pt>
                <c:pt idx="2916">
                  <c:v>22.465190668478741</c:v>
                </c:pt>
                <c:pt idx="2917">
                  <c:v>22.471609676182307</c:v>
                </c:pt>
                <c:pt idx="2918">
                  <c:v>22.478028683885864</c:v>
                </c:pt>
                <c:pt idx="2919">
                  <c:v>22.48444769158943</c:v>
                </c:pt>
                <c:pt idx="2920">
                  <c:v>22.490866699293008</c:v>
                </c:pt>
                <c:pt idx="2921">
                  <c:v>22.497285706996557</c:v>
                </c:pt>
                <c:pt idx="2922">
                  <c:v>22.503704714700124</c:v>
                </c:pt>
                <c:pt idx="2923">
                  <c:v>22.510123722403701</c:v>
                </c:pt>
                <c:pt idx="2924">
                  <c:v>22.516542730107247</c:v>
                </c:pt>
                <c:pt idx="2925">
                  <c:v>22.522961737810824</c:v>
                </c:pt>
                <c:pt idx="2926">
                  <c:v>22.529380745514374</c:v>
                </c:pt>
                <c:pt idx="2927">
                  <c:v>22.53579975321794</c:v>
                </c:pt>
                <c:pt idx="2928">
                  <c:v>22.542218760921518</c:v>
                </c:pt>
                <c:pt idx="2929">
                  <c:v>22.548637768625063</c:v>
                </c:pt>
                <c:pt idx="2930">
                  <c:v>22.555056776328641</c:v>
                </c:pt>
                <c:pt idx="2931">
                  <c:v>22.561475784032208</c:v>
                </c:pt>
                <c:pt idx="2932">
                  <c:v>22.567894791735764</c:v>
                </c:pt>
                <c:pt idx="2933">
                  <c:v>22.574313799439334</c:v>
                </c:pt>
                <c:pt idx="2934">
                  <c:v>22.58073280714288</c:v>
                </c:pt>
                <c:pt idx="2935">
                  <c:v>22.587151814846457</c:v>
                </c:pt>
                <c:pt idx="2936">
                  <c:v>22.593570822550024</c:v>
                </c:pt>
                <c:pt idx="2937">
                  <c:v>22.59998983025358</c:v>
                </c:pt>
                <c:pt idx="2938">
                  <c:v>22.606408837957151</c:v>
                </c:pt>
                <c:pt idx="2939">
                  <c:v>22.612827845660696</c:v>
                </c:pt>
                <c:pt idx="2940">
                  <c:v>22.619246853364274</c:v>
                </c:pt>
                <c:pt idx="2941">
                  <c:v>22.625665861067841</c:v>
                </c:pt>
                <c:pt idx="2942">
                  <c:v>22.632084868771411</c:v>
                </c:pt>
                <c:pt idx="2943">
                  <c:v>22.638503876474967</c:v>
                </c:pt>
                <c:pt idx="2944">
                  <c:v>22.644922884178534</c:v>
                </c:pt>
                <c:pt idx="2945">
                  <c:v>22.65134189188209</c:v>
                </c:pt>
                <c:pt idx="2946">
                  <c:v>22.657760899585657</c:v>
                </c:pt>
                <c:pt idx="2947">
                  <c:v>22.664179907289228</c:v>
                </c:pt>
                <c:pt idx="2948">
                  <c:v>22.670598914992784</c:v>
                </c:pt>
                <c:pt idx="2949">
                  <c:v>22.677017922696351</c:v>
                </c:pt>
                <c:pt idx="2950">
                  <c:v>22.683436930399907</c:v>
                </c:pt>
                <c:pt idx="2951">
                  <c:v>22.689855938103474</c:v>
                </c:pt>
                <c:pt idx="2952">
                  <c:v>22.696274945807044</c:v>
                </c:pt>
                <c:pt idx="2953">
                  <c:v>22.7026939535106</c:v>
                </c:pt>
                <c:pt idx="2954">
                  <c:v>22.709112961214167</c:v>
                </c:pt>
                <c:pt idx="2955">
                  <c:v>22.715531968917734</c:v>
                </c:pt>
                <c:pt idx="2956">
                  <c:v>22.72195097662129</c:v>
                </c:pt>
                <c:pt idx="2957">
                  <c:v>22.728369984324868</c:v>
                </c:pt>
                <c:pt idx="2958">
                  <c:v>22.734788992028424</c:v>
                </c:pt>
                <c:pt idx="2959">
                  <c:v>22.741207999731984</c:v>
                </c:pt>
                <c:pt idx="2960">
                  <c:v>22.74762700743555</c:v>
                </c:pt>
                <c:pt idx="2961">
                  <c:v>22.754046015139107</c:v>
                </c:pt>
                <c:pt idx="2962">
                  <c:v>22.760465022842684</c:v>
                </c:pt>
                <c:pt idx="2963">
                  <c:v>22.76688403054624</c:v>
                </c:pt>
                <c:pt idx="2964">
                  <c:v>22.773303038249807</c:v>
                </c:pt>
                <c:pt idx="2965">
                  <c:v>22.779722045953367</c:v>
                </c:pt>
                <c:pt idx="2966">
                  <c:v>22.786141053656923</c:v>
                </c:pt>
                <c:pt idx="2967">
                  <c:v>22.792560061360501</c:v>
                </c:pt>
                <c:pt idx="2968">
                  <c:v>22.798979069064057</c:v>
                </c:pt>
                <c:pt idx="2969">
                  <c:v>22.805398076767631</c:v>
                </c:pt>
                <c:pt idx="2970">
                  <c:v>22.81181708447119</c:v>
                </c:pt>
                <c:pt idx="2971">
                  <c:v>22.818236092174747</c:v>
                </c:pt>
                <c:pt idx="2972">
                  <c:v>22.824655099878317</c:v>
                </c:pt>
                <c:pt idx="2973">
                  <c:v>22.831074107581873</c:v>
                </c:pt>
                <c:pt idx="2974">
                  <c:v>22.837493115285447</c:v>
                </c:pt>
                <c:pt idx="2975">
                  <c:v>22.843912122989007</c:v>
                </c:pt>
                <c:pt idx="2976">
                  <c:v>22.850331130692577</c:v>
                </c:pt>
                <c:pt idx="2977">
                  <c:v>22.856750138396134</c:v>
                </c:pt>
                <c:pt idx="2978">
                  <c:v>22.8631691460997</c:v>
                </c:pt>
                <c:pt idx="2979">
                  <c:v>22.869588153803264</c:v>
                </c:pt>
                <c:pt idx="2980">
                  <c:v>22.876007161506823</c:v>
                </c:pt>
                <c:pt idx="2981">
                  <c:v>22.882426169210394</c:v>
                </c:pt>
                <c:pt idx="2982">
                  <c:v>22.888845176913957</c:v>
                </c:pt>
                <c:pt idx="2983">
                  <c:v>22.895264184617517</c:v>
                </c:pt>
                <c:pt idx="2984">
                  <c:v>22.90168319232108</c:v>
                </c:pt>
                <c:pt idx="2985">
                  <c:v>22.908102200024651</c:v>
                </c:pt>
                <c:pt idx="2986">
                  <c:v>22.91452120772821</c:v>
                </c:pt>
                <c:pt idx="2987">
                  <c:v>22.920940215431774</c:v>
                </c:pt>
                <c:pt idx="2988">
                  <c:v>22.927359223135333</c:v>
                </c:pt>
                <c:pt idx="2989">
                  <c:v>22.9337782308389</c:v>
                </c:pt>
                <c:pt idx="2990">
                  <c:v>22.940197238542467</c:v>
                </c:pt>
                <c:pt idx="2991">
                  <c:v>22.946616246246027</c:v>
                </c:pt>
                <c:pt idx="2992">
                  <c:v>22.95303525394959</c:v>
                </c:pt>
                <c:pt idx="2993">
                  <c:v>22.95945426165315</c:v>
                </c:pt>
                <c:pt idx="2994">
                  <c:v>22.965873269356717</c:v>
                </c:pt>
                <c:pt idx="2995">
                  <c:v>22.97229227706028</c:v>
                </c:pt>
                <c:pt idx="2996">
                  <c:v>22.978711284763857</c:v>
                </c:pt>
                <c:pt idx="2997">
                  <c:v>22.985130292467407</c:v>
                </c:pt>
                <c:pt idx="2998">
                  <c:v>22.991549300170973</c:v>
                </c:pt>
                <c:pt idx="2999">
                  <c:v>22.997968307874533</c:v>
                </c:pt>
                <c:pt idx="3000">
                  <c:v>23.004387315578096</c:v>
                </c:pt>
                <c:pt idx="3001">
                  <c:v>23.010806323281674</c:v>
                </c:pt>
                <c:pt idx="3002">
                  <c:v>23.017225330985223</c:v>
                </c:pt>
                <c:pt idx="3003">
                  <c:v>23.02364433868879</c:v>
                </c:pt>
                <c:pt idx="3004">
                  <c:v>23.030063346392357</c:v>
                </c:pt>
                <c:pt idx="3005">
                  <c:v>23.036482354095913</c:v>
                </c:pt>
                <c:pt idx="3006">
                  <c:v>23.04290136179949</c:v>
                </c:pt>
                <c:pt idx="3007">
                  <c:v>23.04932036950304</c:v>
                </c:pt>
                <c:pt idx="3008">
                  <c:v>23.055739377206613</c:v>
                </c:pt>
                <c:pt idx="3009">
                  <c:v>23.062158384910184</c:v>
                </c:pt>
                <c:pt idx="3010">
                  <c:v>23.068577392613729</c:v>
                </c:pt>
                <c:pt idx="3011">
                  <c:v>23.074996400317307</c:v>
                </c:pt>
                <c:pt idx="3012">
                  <c:v>23.081415408020856</c:v>
                </c:pt>
                <c:pt idx="3013">
                  <c:v>23.08783441572443</c:v>
                </c:pt>
                <c:pt idx="3014">
                  <c:v>23.094253423428</c:v>
                </c:pt>
                <c:pt idx="3015">
                  <c:v>23.100672431131546</c:v>
                </c:pt>
                <c:pt idx="3016">
                  <c:v>23.107091438835123</c:v>
                </c:pt>
                <c:pt idx="3017">
                  <c:v>23.11351044653869</c:v>
                </c:pt>
                <c:pt idx="3018">
                  <c:v>23.119929454242246</c:v>
                </c:pt>
                <c:pt idx="3019">
                  <c:v>23.126348461945817</c:v>
                </c:pt>
                <c:pt idx="3020">
                  <c:v>23.132767469649377</c:v>
                </c:pt>
                <c:pt idx="3021">
                  <c:v>23.13918647735294</c:v>
                </c:pt>
                <c:pt idx="3022">
                  <c:v>23.145605485056507</c:v>
                </c:pt>
                <c:pt idx="3023">
                  <c:v>23.152024492760066</c:v>
                </c:pt>
                <c:pt idx="3024">
                  <c:v>23.158443500463633</c:v>
                </c:pt>
                <c:pt idx="3025">
                  <c:v>23.1648625081672</c:v>
                </c:pt>
                <c:pt idx="3026">
                  <c:v>23.171281515870756</c:v>
                </c:pt>
                <c:pt idx="3027">
                  <c:v>23.177700523574323</c:v>
                </c:pt>
                <c:pt idx="3028">
                  <c:v>23.184119531277894</c:v>
                </c:pt>
                <c:pt idx="3029">
                  <c:v>23.190538538981446</c:v>
                </c:pt>
                <c:pt idx="3030">
                  <c:v>23.196957546685017</c:v>
                </c:pt>
                <c:pt idx="3031">
                  <c:v>23.203376554388573</c:v>
                </c:pt>
                <c:pt idx="3032">
                  <c:v>23.20979556209214</c:v>
                </c:pt>
                <c:pt idx="3033">
                  <c:v>23.21621456979571</c:v>
                </c:pt>
                <c:pt idx="3034">
                  <c:v>23.222633577499263</c:v>
                </c:pt>
                <c:pt idx="3035">
                  <c:v>23.229052585202833</c:v>
                </c:pt>
                <c:pt idx="3036">
                  <c:v>23.235471592906389</c:v>
                </c:pt>
                <c:pt idx="3037">
                  <c:v>23.241890600609956</c:v>
                </c:pt>
                <c:pt idx="3038">
                  <c:v>23.248309608313534</c:v>
                </c:pt>
                <c:pt idx="3039">
                  <c:v>23.254728616017079</c:v>
                </c:pt>
                <c:pt idx="3040">
                  <c:v>23.261147623720657</c:v>
                </c:pt>
                <c:pt idx="3041">
                  <c:v>23.267566631424216</c:v>
                </c:pt>
                <c:pt idx="3042">
                  <c:v>23.273985639127773</c:v>
                </c:pt>
                <c:pt idx="3043">
                  <c:v>23.28040464683135</c:v>
                </c:pt>
                <c:pt idx="3044">
                  <c:v>23.28682365453491</c:v>
                </c:pt>
                <c:pt idx="3045">
                  <c:v>23.293242662238473</c:v>
                </c:pt>
                <c:pt idx="3046">
                  <c:v>23.299661669942033</c:v>
                </c:pt>
                <c:pt idx="3047">
                  <c:v>23.306080677645589</c:v>
                </c:pt>
                <c:pt idx="3048">
                  <c:v>23.312499685349167</c:v>
                </c:pt>
                <c:pt idx="3049">
                  <c:v>23.318918693052726</c:v>
                </c:pt>
                <c:pt idx="3050">
                  <c:v>23.32533770075629</c:v>
                </c:pt>
                <c:pt idx="3051">
                  <c:v>23.331756708459856</c:v>
                </c:pt>
                <c:pt idx="3052">
                  <c:v>23.338175716163427</c:v>
                </c:pt>
                <c:pt idx="3053">
                  <c:v>23.344594723866983</c:v>
                </c:pt>
                <c:pt idx="3054">
                  <c:v>23.351013731570543</c:v>
                </c:pt>
                <c:pt idx="3055">
                  <c:v>23.357432739274117</c:v>
                </c:pt>
                <c:pt idx="3056">
                  <c:v>23.363851746977673</c:v>
                </c:pt>
                <c:pt idx="3057">
                  <c:v>23.370270754681243</c:v>
                </c:pt>
                <c:pt idx="3058">
                  <c:v>23.3766897623848</c:v>
                </c:pt>
                <c:pt idx="3059">
                  <c:v>23.383108770088359</c:v>
                </c:pt>
                <c:pt idx="3060">
                  <c:v>23.389527777791933</c:v>
                </c:pt>
                <c:pt idx="3061">
                  <c:v>23.395946785495489</c:v>
                </c:pt>
                <c:pt idx="3062">
                  <c:v>23.40236579319906</c:v>
                </c:pt>
                <c:pt idx="3063">
                  <c:v>23.408784800902612</c:v>
                </c:pt>
                <c:pt idx="3064">
                  <c:v>23.415203808606183</c:v>
                </c:pt>
                <c:pt idx="3065">
                  <c:v>23.42162281630975</c:v>
                </c:pt>
                <c:pt idx="3066">
                  <c:v>23.428041824013306</c:v>
                </c:pt>
                <c:pt idx="3067">
                  <c:v>23.434460831716876</c:v>
                </c:pt>
                <c:pt idx="3068">
                  <c:v>23.440879839420443</c:v>
                </c:pt>
                <c:pt idx="3069">
                  <c:v>23.447298847123999</c:v>
                </c:pt>
                <c:pt idx="3070">
                  <c:v>23.453717854827566</c:v>
                </c:pt>
                <c:pt idx="3071">
                  <c:v>23.46013686253113</c:v>
                </c:pt>
                <c:pt idx="3072">
                  <c:v>23.4665558702347</c:v>
                </c:pt>
                <c:pt idx="3073">
                  <c:v>23.47297487793826</c:v>
                </c:pt>
                <c:pt idx="3074">
                  <c:v>23.479393885641816</c:v>
                </c:pt>
                <c:pt idx="3075">
                  <c:v>23.485812893345383</c:v>
                </c:pt>
                <c:pt idx="3076">
                  <c:v>23.492231901048946</c:v>
                </c:pt>
                <c:pt idx="3077">
                  <c:v>23.498650908752516</c:v>
                </c:pt>
                <c:pt idx="3078">
                  <c:v>23.505069916456076</c:v>
                </c:pt>
                <c:pt idx="3079">
                  <c:v>23.511488924159632</c:v>
                </c:pt>
                <c:pt idx="3080">
                  <c:v>23.517907931863199</c:v>
                </c:pt>
                <c:pt idx="3081">
                  <c:v>23.524326939566762</c:v>
                </c:pt>
                <c:pt idx="3082">
                  <c:v>23.53074594727034</c:v>
                </c:pt>
                <c:pt idx="3083">
                  <c:v>23.537164954973893</c:v>
                </c:pt>
                <c:pt idx="3084">
                  <c:v>23.543583962677467</c:v>
                </c:pt>
                <c:pt idx="3085">
                  <c:v>23.550002970381023</c:v>
                </c:pt>
                <c:pt idx="3086">
                  <c:v>23.556421978084582</c:v>
                </c:pt>
                <c:pt idx="3087">
                  <c:v>23.562840985788156</c:v>
                </c:pt>
                <c:pt idx="3088">
                  <c:v>23.569259993491709</c:v>
                </c:pt>
                <c:pt idx="3089">
                  <c:v>23.575679001195283</c:v>
                </c:pt>
                <c:pt idx="3090">
                  <c:v>23.582098008898839</c:v>
                </c:pt>
                <c:pt idx="3091">
                  <c:v>23.588517016602399</c:v>
                </c:pt>
                <c:pt idx="3092">
                  <c:v>23.594936024305976</c:v>
                </c:pt>
                <c:pt idx="3093">
                  <c:v>23.601355032009526</c:v>
                </c:pt>
                <c:pt idx="3094">
                  <c:v>23.6077740397131</c:v>
                </c:pt>
                <c:pt idx="3095">
                  <c:v>23.614193047416666</c:v>
                </c:pt>
                <c:pt idx="3096">
                  <c:v>23.620612055120226</c:v>
                </c:pt>
                <c:pt idx="3097">
                  <c:v>23.627031062823793</c:v>
                </c:pt>
                <c:pt idx="3098">
                  <c:v>23.633450070527356</c:v>
                </c:pt>
                <c:pt idx="3099">
                  <c:v>23.639869078230916</c:v>
                </c:pt>
                <c:pt idx="3100">
                  <c:v>23.646288085934483</c:v>
                </c:pt>
                <c:pt idx="3101">
                  <c:v>23.652707093638043</c:v>
                </c:pt>
                <c:pt idx="3102">
                  <c:v>23.659126101341609</c:v>
                </c:pt>
                <c:pt idx="3103">
                  <c:v>23.665545109045173</c:v>
                </c:pt>
                <c:pt idx="3104">
                  <c:v>23.671964116748732</c:v>
                </c:pt>
                <c:pt idx="3105">
                  <c:v>23.678383124452296</c:v>
                </c:pt>
                <c:pt idx="3106">
                  <c:v>23.684802132155856</c:v>
                </c:pt>
                <c:pt idx="3107">
                  <c:v>23.691221139859426</c:v>
                </c:pt>
                <c:pt idx="3108">
                  <c:v>23.697640147562989</c:v>
                </c:pt>
                <c:pt idx="3109">
                  <c:v>23.704059155266549</c:v>
                </c:pt>
                <c:pt idx="3110">
                  <c:v>23.710478162970112</c:v>
                </c:pt>
                <c:pt idx="3111">
                  <c:v>23.71689717067369</c:v>
                </c:pt>
                <c:pt idx="3112">
                  <c:v>23.723316178377242</c:v>
                </c:pt>
                <c:pt idx="3113">
                  <c:v>23.729735186080806</c:v>
                </c:pt>
                <c:pt idx="3114">
                  <c:v>23.736154193784373</c:v>
                </c:pt>
                <c:pt idx="3115">
                  <c:v>23.742573201487929</c:v>
                </c:pt>
                <c:pt idx="3116">
                  <c:v>23.748992209191506</c:v>
                </c:pt>
                <c:pt idx="3117">
                  <c:v>23.755411216895059</c:v>
                </c:pt>
                <c:pt idx="3118">
                  <c:v>23.761830224598622</c:v>
                </c:pt>
                <c:pt idx="3119">
                  <c:v>23.7682492323022</c:v>
                </c:pt>
                <c:pt idx="3120">
                  <c:v>23.774668240005749</c:v>
                </c:pt>
                <c:pt idx="3121">
                  <c:v>23.781087247709323</c:v>
                </c:pt>
                <c:pt idx="3122">
                  <c:v>23.787506255412875</c:v>
                </c:pt>
                <c:pt idx="3123">
                  <c:v>23.793925263116439</c:v>
                </c:pt>
                <c:pt idx="3124">
                  <c:v>23.800344270820016</c:v>
                </c:pt>
                <c:pt idx="3125">
                  <c:v>23.806763278523565</c:v>
                </c:pt>
                <c:pt idx="3126">
                  <c:v>23.813182286227143</c:v>
                </c:pt>
                <c:pt idx="3127">
                  <c:v>23.819601293930699</c:v>
                </c:pt>
                <c:pt idx="3128">
                  <c:v>23.826020301634266</c:v>
                </c:pt>
                <c:pt idx="3129">
                  <c:v>23.832439309337833</c:v>
                </c:pt>
                <c:pt idx="3130">
                  <c:v>23.838858317041392</c:v>
                </c:pt>
                <c:pt idx="3131">
                  <c:v>23.845277324744959</c:v>
                </c:pt>
                <c:pt idx="3132">
                  <c:v>23.851696332448522</c:v>
                </c:pt>
                <c:pt idx="3133">
                  <c:v>23.858115340152082</c:v>
                </c:pt>
                <c:pt idx="3134">
                  <c:v>23.864534347855649</c:v>
                </c:pt>
                <c:pt idx="3135">
                  <c:v>23.870953355559209</c:v>
                </c:pt>
                <c:pt idx="3136">
                  <c:v>23.877372363262776</c:v>
                </c:pt>
                <c:pt idx="3137">
                  <c:v>23.883791370966339</c:v>
                </c:pt>
                <c:pt idx="3138">
                  <c:v>23.890210378669909</c:v>
                </c:pt>
                <c:pt idx="3139">
                  <c:v>23.896629386373462</c:v>
                </c:pt>
                <c:pt idx="3140">
                  <c:v>23.903048394077032</c:v>
                </c:pt>
                <c:pt idx="3141">
                  <c:v>23.909467401780599</c:v>
                </c:pt>
                <c:pt idx="3142">
                  <c:v>23.915886409484155</c:v>
                </c:pt>
                <c:pt idx="3143">
                  <c:v>23.922305417187726</c:v>
                </c:pt>
                <c:pt idx="3144">
                  <c:v>23.928724424891278</c:v>
                </c:pt>
                <c:pt idx="3145">
                  <c:v>23.935143432594849</c:v>
                </c:pt>
                <c:pt idx="3146">
                  <c:v>23.941562440298416</c:v>
                </c:pt>
                <c:pt idx="3147">
                  <c:v>23.947981448001972</c:v>
                </c:pt>
                <c:pt idx="3148">
                  <c:v>23.954400455705539</c:v>
                </c:pt>
                <c:pt idx="3149">
                  <c:v>23.960819463409095</c:v>
                </c:pt>
                <c:pt idx="3150">
                  <c:v>23.967238471112665</c:v>
                </c:pt>
                <c:pt idx="3151">
                  <c:v>23.973657478816232</c:v>
                </c:pt>
                <c:pt idx="3152">
                  <c:v>23.980076486519788</c:v>
                </c:pt>
                <c:pt idx="3153">
                  <c:v>23.986495494223355</c:v>
                </c:pt>
                <c:pt idx="3154">
                  <c:v>23.992914501926926</c:v>
                </c:pt>
                <c:pt idx="3155">
                  <c:v>23.999333509630489</c:v>
                </c:pt>
                <c:pt idx="3156">
                  <c:v>24.005752517334049</c:v>
                </c:pt>
                <c:pt idx="3157">
                  <c:v>24.012171525037616</c:v>
                </c:pt>
                <c:pt idx="3158">
                  <c:v>24.018590532741182</c:v>
                </c:pt>
                <c:pt idx="3159">
                  <c:v>24.025009540444742</c:v>
                </c:pt>
                <c:pt idx="3160">
                  <c:v>24.031428548148309</c:v>
                </c:pt>
                <c:pt idx="3161">
                  <c:v>24.037847555851865</c:v>
                </c:pt>
                <c:pt idx="3162">
                  <c:v>24.044266563555432</c:v>
                </c:pt>
                <c:pt idx="3163">
                  <c:v>24.050685571258999</c:v>
                </c:pt>
                <c:pt idx="3164">
                  <c:v>24.057104578962559</c:v>
                </c:pt>
                <c:pt idx="3165">
                  <c:v>24.063523586666133</c:v>
                </c:pt>
                <c:pt idx="3166">
                  <c:v>24.069942594369689</c:v>
                </c:pt>
                <c:pt idx="3167">
                  <c:v>24.076361602073248</c:v>
                </c:pt>
                <c:pt idx="3168">
                  <c:v>24.082780609776826</c:v>
                </c:pt>
                <c:pt idx="3169">
                  <c:v>24.089199617480375</c:v>
                </c:pt>
                <c:pt idx="3170">
                  <c:v>24.095618625183949</c:v>
                </c:pt>
                <c:pt idx="3171">
                  <c:v>24.102037632887505</c:v>
                </c:pt>
                <c:pt idx="3172">
                  <c:v>24.108456640591076</c:v>
                </c:pt>
                <c:pt idx="3173">
                  <c:v>24.114875648294642</c:v>
                </c:pt>
                <c:pt idx="3174">
                  <c:v>24.121294655998192</c:v>
                </c:pt>
                <c:pt idx="3175">
                  <c:v>24.127713663701766</c:v>
                </c:pt>
                <c:pt idx="3176">
                  <c:v>24.134132671405322</c:v>
                </c:pt>
                <c:pt idx="3177">
                  <c:v>24.140551679108892</c:v>
                </c:pt>
                <c:pt idx="3178">
                  <c:v>24.146970686812459</c:v>
                </c:pt>
                <c:pt idx="3179">
                  <c:v>24.153389694516015</c:v>
                </c:pt>
                <c:pt idx="3180">
                  <c:v>24.159808702219582</c:v>
                </c:pt>
                <c:pt idx="3181">
                  <c:v>24.166227709923152</c:v>
                </c:pt>
                <c:pt idx="3182">
                  <c:v>24.172646717626705</c:v>
                </c:pt>
                <c:pt idx="3183">
                  <c:v>24.179065725330275</c:v>
                </c:pt>
                <c:pt idx="3184">
                  <c:v>24.185484733033839</c:v>
                </c:pt>
                <c:pt idx="3185">
                  <c:v>24.191903740737398</c:v>
                </c:pt>
                <c:pt idx="3186">
                  <c:v>24.198322748440969</c:v>
                </c:pt>
                <c:pt idx="3187">
                  <c:v>24.204741756144522</c:v>
                </c:pt>
                <c:pt idx="3188">
                  <c:v>24.211160763848092</c:v>
                </c:pt>
                <c:pt idx="3189">
                  <c:v>24.217579771551655</c:v>
                </c:pt>
                <c:pt idx="3190">
                  <c:v>24.223998779255215</c:v>
                </c:pt>
                <c:pt idx="3191">
                  <c:v>24.230417786958782</c:v>
                </c:pt>
                <c:pt idx="3192">
                  <c:v>24.236836794662359</c:v>
                </c:pt>
                <c:pt idx="3193">
                  <c:v>24.243255802365908</c:v>
                </c:pt>
                <c:pt idx="3194">
                  <c:v>24.249674810069475</c:v>
                </c:pt>
                <c:pt idx="3195">
                  <c:v>24.256093817773031</c:v>
                </c:pt>
                <c:pt idx="3196">
                  <c:v>24.262512825476598</c:v>
                </c:pt>
                <c:pt idx="3197">
                  <c:v>24.268931833180176</c:v>
                </c:pt>
                <c:pt idx="3198">
                  <c:v>24.275350840883725</c:v>
                </c:pt>
                <c:pt idx="3199">
                  <c:v>24.281769848587299</c:v>
                </c:pt>
                <c:pt idx="3200">
                  <c:v>24.288188856290855</c:v>
                </c:pt>
                <c:pt idx="3201">
                  <c:v>24.294607863994415</c:v>
                </c:pt>
                <c:pt idx="3202">
                  <c:v>24.301026871697992</c:v>
                </c:pt>
                <c:pt idx="3203">
                  <c:v>24.307445879401541</c:v>
                </c:pt>
                <c:pt idx="3204">
                  <c:v>24.313864887105115</c:v>
                </c:pt>
                <c:pt idx="3205">
                  <c:v>24.320283894808686</c:v>
                </c:pt>
                <c:pt idx="3206">
                  <c:v>24.326702902512231</c:v>
                </c:pt>
                <c:pt idx="3207">
                  <c:v>24.333121910215809</c:v>
                </c:pt>
                <c:pt idx="3208">
                  <c:v>24.339540917919358</c:v>
                </c:pt>
                <c:pt idx="3209">
                  <c:v>24.345959925622932</c:v>
                </c:pt>
                <c:pt idx="3210">
                  <c:v>24.352378933326502</c:v>
                </c:pt>
                <c:pt idx="3211">
                  <c:v>24.358797941030048</c:v>
                </c:pt>
                <c:pt idx="3212">
                  <c:v>24.365216948733625</c:v>
                </c:pt>
                <c:pt idx="3213">
                  <c:v>24.371635956437188</c:v>
                </c:pt>
                <c:pt idx="3214">
                  <c:v>24.378054964140748</c:v>
                </c:pt>
                <c:pt idx="3215">
                  <c:v>24.384473971844319</c:v>
                </c:pt>
                <c:pt idx="3216">
                  <c:v>24.390892979547882</c:v>
                </c:pt>
                <c:pt idx="3217">
                  <c:v>24.397311987251442</c:v>
                </c:pt>
                <c:pt idx="3218">
                  <c:v>24.403730994955005</c:v>
                </c:pt>
                <c:pt idx="3219">
                  <c:v>24.410150002658565</c:v>
                </c:pt>
                <c:pt idx="3220">
                  <c:v>24.416569010362135</c:v>
                </c:pt>
                <c:pt idx="3221">
                  <c:v>24.422988018065698</c:v>
                </c:pt>
                <c:pt idx="3222">
                  <c:v>24.429407025769258</c:v>
                </c:pt>
                <c:pt idx="3223">
                  <c:v>24.435826033472821</c:v>
                </c:pt>
                <c:pt idx="3224">
                  <c:v>24.442245041176388</c:v>
                </c:pt>
                <c:pt idx="3225">
                  <c:v>24.448664048879948</c:v>
                </c:pt>
                <c:pt idx="3226">
                  <c:v>24.455083056583515</c:v>
                </c:pt>
                <c:pt idx="3227">
                  <c:v>24.461502064287082</c:v>
                </c:pt>
                <c:pt idx="3228">
                  <c:v>24.467921071990641</c:v>
                </c:pt>
                <c:pt idx="3229">
                  <c:v>24.474340079694205</c:v>
                </c:pt>
                <c:pt idx="3230">
                  <c:v>24.480759087397765</c:v>
                </c:pt>
                <c:pt idx="3231">
                  <c:v>24.487178095101342</c:v>
                </c:pt>
                <c:pt idx="3232">
                  <c:v>24.493597102804898</c:v>
                </c:pt>
                <c:pt idx="3233">
                  <c:v>24.500016110508458</c:v>
                </c:pt>
                <c:pt idx="3234">
                  <c:v>24.506435118212021</c:v>
                </c:pt>
                <c:pt idx="3235">
                  <c:v>24.512854125915581</c:v>
                </c:pt>
                <c:pt idx="3236">
                  <c:v>24.519273133619159</c:v>
                </c:pt>
                <c:pt idx="3237">
                  <c:v>24.525692141322715</c:v>
                </c:pt>
                <c:pt idx="3238">
                  <c:v>24.532111149026274</c:v>
                </c:pt>
                <c:pt idx="3239">
                  <c:v>24.538530156729852</c:v>
                </c:pt>
                <c:pt idx="3240">
                  <c:v>24.544949164433408</c:v>
                </c:pt>
                <c:pt idx="3241">
                  <c:v>24.551368172136975</c:v>
                </c:pt>
                <c:pt idx="3242">
                  <c:v>24.557787179840531</c:v>
                </c:pt>
                <c:pt idx="3243">
                  <c:v>24.564206187544109</c:v>
                </c:pt>
                <c:pt idx="3244">
                  <c:v>24.570625195247668</c:v>
                </c:pt>
                <c:pt idx="3245">
                  <c:v>24.577044202951225</c:v>
                </c:pt>
                <c:pt idx="3246">
                  <c:v>24.583463210654791</c:v>
                </c:pt>
                <c:pt idx="3247">
                  <c:v>24.589882218358348</c:v>
                </c:pt>
                <c:pt idx="3248">
                  <c:v>24.596301226061925</c:v>
                </c:pt>
                <c:pt idx="3249">
                  <c:v>24.602720233765485</c:v>
                </c:pt>
                <c:pt idx="3250">
                  <c:v>24.609139241469041</c:v>
                </c:pt>
                <c:pt idx="3251">
                  <c:v>24.615558249172615</c:v>
                </c:pt>
                <c:pt idx="3252">
                  <c:v>24.621977256876171</c:v>
                </c:pt>
                <c:pt idx="3253">
                  <c:v>24.628396264579742</c:v>
                </c:pt>
                <c:pt idx="3254">
                  <c:v>24.634815272283308</c:v>
                </c:pt>
                <c:pt idx="3255">
                  <c:v>24.641234279986854</c:v>
                </c:pt>
                <c:pt idx="3256">
                  <c:v>24.647653287690432</c:v>
                </c:pt>
                <c:pt idx="3257">
                  <c:v>24.654072295393981</c:v>
                </c:pt>
                <c:pt idx="3258">
                  <c:v>24.660491303097555</c:v>
                </c:pt>
                <c:pt idx="3259">
                  <c:v>24.666910310801125</c:v>
                </c:pt>
                <c:pt idx="3260">
                  <c:v>24.673329318504681</c:v>
                </c:pt>
                <c:pt idx="3261">
                  <c:v>24.679748326208255</c:v>
                </c:pt>
                <c:pt idx="3262">
                  <c:v>24.686167333911797</c:v>
                </c:pt>
                <c:pt idx="3263">
                  <c:v>24.692586341615371</c:v>
                </c:pt>
                <c:pt idx="3264">
                  <c:v>24.699005349318941</c:v>
                </c:pt>
                <c:pt idx="3265">
                  <c:v>24.705424357022498</c:v>
                </c:pt>
                <c:pt idx="3266">
                  <c:v>24.711843364726072</c:v>
                </c:pt>
                <c:pt idx="3267">
                  <c:v>24.718262372429614</c:v>
                </c:pt>
                <c:pt idx="3268">
                  <c:v>24.724681380133188</c:v>
                </c:pt>
                <c:pt idx="3269">
                  <c:v>24.731100387836758</c:v>
                </c:pt>
                <c:pt idx="3270">
                  <c:v>24.737519395540325</c:v>
                </c:pt>
                <c:pt idx="3271">
                  <c:v>24.743938403243888</c:v>
                </c:pt>
                <c:pt idx="3272">
                  <c:v>24.750357410947448</c:v>
                </c:pt>
                <c:pt idx="3273">
                  <c:v>24.756776418651004</c:v>
                </c:pt>
                <c:pt idx="3274">
                  <c:v>24.763195426354574</c:v>
                </c:pt>
                <c:pt idx="3275">
                  <c:v>24.769614434058148</c:v>
                </c:pt>
                <c:pt idx="3276">
                  <c:v>24.776033441761705</c:v>
                </c:pt>
                <c:pt idx="3277">
                  <c:v>24.782452449465264</c:v>
                </c:pt>
                <c:pt idx="3278">
                  <c:v>24.78887145716882</c:v>
                </c:pt>
                <c:pt idx="3279">
                  <c:v>24.795290464872391</c:v>
                </c:pt>
                <c:pt idx="3280">
                  <c:v>24.801709472575965</c:v>
                </c:pt>
                <c:pt idx="3281">
                  <c:v>24.808128480279535</c:v>
                </c:pt>
                <c:pt idx="3282">
                  <c:v>24.814547487983091</c:v>
                </c:pt>
                <c:pt idx="3283">
                  <c:v>24.820966495686651</c:v>
                </c:pt>
                <c:pt idx="3284">
                  <c:v>24.827385503390207</c:v>
                </c:pt>
                <c:pt idx="3285">
                  <c:v>24.833804511093781</c:v>
                </c:pt>
                <c:pt idx="3286">
                  <c:v>24.840223518797352</c:v>
                </c:pt>
                <c:pt idx="3287">
                  <c:v>24.846642526500908</c:v>
                </c:pt>
                <c:pt idx="3288">
                  <c:v>24.853061534204468</c:v>
                </c:pt>
                <c:pt idx="3289">
                  <c:v>24.85948054190802</c:v>
                </c:pt>
                <c:pt idx="3290">
                  <c:v>24.865899549611598</c:v>
                </c:pt>
                <c:pt idx="3291">
                  <c:v>24.872318557315168</c:v>
                </c:pt>
                <c:pt idx="3292">
                  <c:v>24.878737565018721</c:v>
                </c:pt>
                <c:pt idx="3293">
                  <c:v>24.885156572722284</c:v>
                </c:pt>
                <c:pt idx="3294">
                  <c:v>24.891575580425837</c:v>
                </c:pt>
                <c:pt idx="3295">
                  <c:v>24.897994588129414</c:v>
                </c:pt>
                <c:pt idx="3296">
                  <c:v>24.904413595832985</c:v>
                </c:pt>
                <c:pt idx="3297">
                  <c:v>24.910832603536548</c:v>
                </c:pt>
                <c:pt idx="3298">
                  <c:v>24.917251611240097</c:v>
                </c:pt>
                <c:pt idx="3299">
                  <c:v>24.923670618943664</c:v>
                </c:pt>
                <c:pt idx="3300">
                  <c:v>24.930089626647231</c:v>
                </c:pt>
                <c:pt idx="3301">
                  <c:v>24.936508634350798</c:v>
                </c:pt>
                <c:pt idx="3302">
                  <c:v>24.942927642054368</c:v>
                </c:pt>
                <c:pt idx="3303">
                  <c:v>24.949346649757931</c:v>
                </c:pt>
                <c:pt idx="3304">
                  <c:v>24.955765657461491</c:v>
                </c:pt>
                <c:pt idx="3305">
                  <c:v>24.962184665165047</c:v>
                </c:pt>
                <c:pt idx="3306">
                  <c:v>24.968603672868614</c:v>
                </c:pt>
                <c:pt idx="3307">
                  <c:v>24.975022680572192</c:v>
                </c:pt>
                <c:pt idx="3308">
                  <c:v>24.981441688275762</c:v>
                </c:pt>
                <c:pt idx="3309">
                  <c:v>24.987860695979307</c:v>
                </c:pt>
                <c:pt idx="3310">
                  <c:v>24.994279703682871</c:v>
                </c:pt>
                <c:pt idx="3311">
                  <c:v>25.000698711386431</c:v>
                </c:pt>
                <c:pt idx="3312">
                  <c:v>25.007117719090008</c:v>
                </c:pt>
                <c:pt idx="3313">
                  <c:v>25.013536726793575</c:v>
                </c:pt>
                <c:pt idx="3314">
                  <c:v>25.019955734497124</c:v>
                </c:pt>
                <c:pt idx="3315">
                  <c:v>25.026374742200687</c:v>
                </c:pt>
                <c:pt idx="3316">
                  <c:v>25.032793749904247</c:v>
                </c:pt>
                <c:pt idx="3317">
                  <c:v>25.039212757607824</c:v>
                </c:pt>
                <c:pt idx="3318">
                  <c:v>25.045631765311391</c:v>
                </c:pt>
                <c:pt idx="3319">
                  <c:v>25.05205077301494</c:v>
                </c:pt>
                <c:pt idx="3320">
                  <c:v>25.058469780718504</c:v>
                </c:pt>
                <c:pt idx="3321">
                  <c:v>25.064888788422063</c:v>
                </c:pt>
                <c:pt idx="3322">
                  <c:v>25.071307796125641</c:v>
                </c:pt>
                <c:pt idx="3323">
                  <c:v>25.077726803829208</c:v>
                </c:pt>
                <c:pt idx="3324">
                  <c:v>25.084145811532757</c:v>
                </c:pt>
                <c:pt idx="3325">
                  <c:v>25.090564819236324</c:v>
                </c:pt>
                <c:pt idx="3326">
                  <c:v>25.096983826939887</c:v>
                </c:pt>
                <c:pt idx="3327">
                  <c:v>25.103402834643457</c:v>
                </c:pt>
                <c:pt idx="3328">
                  <c:v>25.109821842347024</c:v>
                </c:pt>
                <c:pt idx="3329">
                  <c:v>25.116240850050588</c:v>
                </c:pt>
                <c:pt idx="3330">
                  <c:v>25.12265985775414</c:v>
                </c:pt>
                <c:pt idx="3331">
                  <c:v>25.129078865457718</c:v>
                </c:pt>
                <c:pt idx="3332">
                  <c:v>25.135497873161274</c:v>
                </c:pt>
                <c:pt idx="3333">
                  <c:v>25.141916880864841</c:v>
                </c:pt>
                <c:pt idx="3334">
                  <c:v>25.148335888568404</c:v>
                </c:pt>
                <c:pt idx="3335">
                  <c:v>25.154754896271957</c:v>
                </c:pt>
                <c:pt idx="3336">
                  <c:v>25.161173903975534</c:v>
                </c:pt>
                <c:pt idx="3337">
                  <c:v>25.167592911679098</c:v>
                </c:pt>
                <c:pt idx="3338">
                  <c:v>25.174011919382657</c:v>
                </c:pt>
                <c:pt idx="3339">
                  <c:v>25.180430927086235</c:v>
                </c:pt>
                <c:pt idx="3340">
                  <c:v>25.186849934789773</c:v>
                </c:pt>
                <c:pt idx="3341">
                  <c:v>25.193268942493351</c:v>
                </c:pt>
                <c:pt idx="3342">
                  <c:v>25.199687950196914</c:v>
                </c:pt>
                <c:pt idx="3343">
                  <c:v>25.206106957900474</c:v>
                </c:pt>
                <c:pt idx="3344">
                  <c:v>25.212525965604051</c:v>
                </c:pt>
                <c:pt idx="3345">
                  <c:v>25.218944973307597</c:v>
                </c:pt>
                <c:pt idx="3346">
                  <c:v>25.225363981011167</c:v>
                </c:pt>
                <c:pt idx="3347">
                  <c:v>25.23178298871473</c:v>
                </c:pt>
                <c:pt idx="3348">
                  <c:v>25.23820199641829</c:v>
                </c:pt>
                <c:pt idx="3349">
                  <c:v>25.244621004121868</c:v>
                </c:pt>
                <c:pt idx="3350">
                  <c:v>25.251040011825431</c:v>
                </c:pt>
                <c:pt idx="3351">
                  <c:v>25.257459019528984</c:v>
                </c:pt>
                <c:pt idx="3352">
                  <c:v>25.263878027232547</c:v>
                </c:pt>
                <c:pt idx="3353">
                  <c:v>25.270297034936114</c:v>
                </c:pt>
                <c:pt idx="3354">
                  <c:v>25.276716042639684</c:v>
                </c:pt>
                <c:pt idx="3355">
                  <c:v>25.283135050343247</c:v>
                </c:pt>
                <c:pt idx="3356">
                  <c:v>25.289554058046807</c:v>
                </c:pt>
                <c:pt idx="3357">
                  <c:v>25.295973065750363</c:v>
                </c:pt>
                <c:pt idx="3358">
                  <c:v>25.30239207345393</c:v>
                </c:pt>
                <c:pt idx="3359">
                  <c:v>25.308811081157501</c:v>
                </c:pt>
                <c:pt idx="3360">
                  <c:v>25.315230088861064</c:v>
                </c:pt>
                <c:pt idx="3361">
                  <c:v>25.321649096564624</c:v>
                </c:pt>
                <c:pt idx="3362">
                  <c:v>25.32806810426818</c:v>
                </c:pt>
                <c:pt idx="3363">
                  <c:v>25.334487111971754</c:v>
                </c:pt>
                <c:pt idx="3364">
                  <c:v>25.340906119675324</c:v>
                </c:pt>
                <c:pt idx="3365">
                  <c:v>25.347325127378884</c:v>
                </c:pt>
                <c:pt idx="3366">
                  <c:v>25.35374413508244</c:v>
                </c:pt>
                <c:pt idx="3367">
                  <c:v>25.360163142785996</c:v>
                </c:pt>
                <c:pt idx="3368">
                  <c:v>25.36658215048957</c:v>
                </c:pt>
                <c:pt idx="3369">
                  <c:v>25.373001158193141</c:v>
                </c:pt>
                <c:pt idx="3370">
                  <c:v>25.3794201658967</c:v>
                </c:pt>
                <c:pt idx="3371">
                  <c:v>25.385839173600257</c:v>
                </c:pt>
                <c:pt idx="3372">
                  <c:v>25.392258181303824</c:v>
                </c:pt>
                <c:pt idx="3373">
                  <c:v>25.398677189007387</c:v>
                </c:pt>
                <c:pt idx="3374">
                  <c:v>25.405096196710957</c:v>
                </c:pt>
                <c:pt idx="3375">
                  <c:v>25.411515204414517</c:v>
                </c:pt>
                <c:pt idx="3376">
                  <c:v>25.417934212118094</c:v>
                </c:pt>
                <c:pt idx="3377">
                  <c:v>25.42435321982164</c:v>
                </c:pt>
                <c:pt idx="3378">
                  <c:v>25.430772227525203</c:v>
                </c:pt>
                <c:pt idx="3379">
                  <c:v>25.437191235228774</c:v>
                </c:pt>
                <c:pt idx="3380">
                  <c:v>25.443610242932341</c:v>
                </c:pt>
                <c:pt idx="3381">
                  <c:v>25.450029250635907</c:v>
                </c:pt>
                <c:pt idx="3382">
                  <c:v>25.456448258339456</c:v>
                </c:pt>
                <c:pt idx="3383">
                  <c:v>25.462867266043034</c:v>
                </c:pt>
                <c:pt idx="3384">
                  <c:v>25.46928627374659</c:v>
                </c:pt>
                <c:pt idx="3385">
                  <c:v>25.475705281450157</c:v>
                </c:pt>
                <c:pt idx="3386">
                  <c:v>25.482124289153724</c:v>
                </c:pt>
                <c:pt idx="3387">
                  <c:v>25.488543296857273</c:v>
                </c:pt>
                <c:pt idx="3388">
                  <c:v>25.49496230456085</c:v>
                </c:pt>
                <c:pt idx="3389">
                  <c:v>25.501381312264407</c:v>
                </c:pt>
                <c:pt idx="3390">
                  <c:v>25.507800319967973</c:v>
                </c:pt>
                <c:pt idx="3391">
                  <c:v>25.514219327671551</c:v>
                </c:pt>
                <c:pt idx="3392">
                  <c:v>25.520638335375097</c:v>
                </c:pt>
                <c:pt idx="3393">
                  <c:v>25.527057343078667</c:v>
                </c:pt>
                <c:pt idx="3394">
                  <c:v>25.533476350782223</c:v>
                </c:pt>
                <c:pt idx="3395">
                  <c:v>25.539895358485797</c:v>
                </c:pt>
                <c:pt idx="3396">
                  <c:v>25.546314366189367</c:v>
                </c:pt>
                <c:pt idx="3397">
                  <c:v>25.552733373892924</c:v>
                </c:pt>
                <c:pt idx="3398">
                  <c:v>25.559152381596483</c:v>
                </c:pt>
                <c:pt idx="3399">
                  <c:v>25.56557138930005</c:v>
                </c:pt>
                <c:pt idx="3400">
                  <c:v>25.571990397003614</c:v>
                </c:pt>
                <c:pt idx="3401">
                  <c:v>25.578409404707184</c:v>
                </c:pt>
                <c:pt idx="3402">
                  <c:v>25.584828412410737</c:v>
                </c:pt>
                <c:pt idx="3403">
                  <c:v>25.591247420114296</c:v>
                </c:pt>
                <c:pt idx="3404">
                  <c:v>25.597666427817867</c:v>
                </c:pt>
                <c:pt idx="3405">
                  <c:v>25.60408543552143</c:v>
                </c:pt>
                <c:pt idx="3406">
                  <c:v>25.610504443225</c:v>
                </c:pt>
                <c:pt idx="3407">
                  <c:v>25.616923450928567</c:v>
                </c:pt>
                <c:pt idx="3408">
                  <c:v>25.623342458632113</c:v>
                </c:pt>
                <c:pt idx="3409">
                  <c:v>25.629761466335683</c:v>
                </c:pt>
                <c:pt idx="3410">
                  <c:v>25.636180474039261</c:v>
                </c:pt>
                <c:pt idx="3411">
                  <c:v>25.642599481742813</c:v>
                </c:pt>
                <c:pt idx="3412">
                  <c:v>25.649018489446384</c:v>
                </c:pt>
                <c:pt idx="3413">
                  <c:v>25.655437497149929</c:v>
                </c:pt>
                <c:pt idx="3414">
                  <c:v>25.6618565048535</c:v>
                </c:pt>
                <c:pt idx="3415">
                  <c:v>25.668275512557074</c:v>
                </c:pt>
                <c:pt idx="3416">
                  <c:v>25.67469452026063</c:v>
                </c:pt>
                <c:pt idx="3417">
                  <c:v>25.6811135279642</c:v>
                </c:pt>
                <c:pt idx="3418">
                  <c:v>25.687532535667746</c:v>
                </c:pt>
                <c:pt idx="3419">
                  <c:v>25.693951543371323</c:v>
                </c:pt>
                <c:pt idx="3420">
                  <c:v>25.70037055107489</c:v>
                </c:pt>
                <c:pt idx="3421">
                  <c:v>25.706789558778446</c:v>
                </c:pt>
                <c:pt idx="3422">
                  <c:v>25.713208566482017</c:v>
                </c:pt>
                <c:pt idx="3423">
                  <c:v>25.719627574185591</c:v>
                </c:pt>
                <c:pt idx="3424">
                  <c:v>25.72604658188914</c:v>
                </c:pt>
                <c:pt idx="3425">
                  <c:v>25.732465589592707</c:v>
                </c:pt>
                <c:pt idx="3426">
                  <c:v>25.738884597296273</c:v>
                </c:pt>
                <c:pt idx="3427">
                  <c:v>25.74530360499984</c:v>
                </c:pt>
                <c:pt idx="3428">
                  <c:v>25.751722612703407</c:v>
                </c:pt>
                <c:pt idx="3429">
                  <c:v>25.758141620406956</c:v>
                </c:pt>
                <c:pt idx="3430">
                  <c:v>25.764560628110523</c:v>
                </c:pt>
                <c:pt idx="3431">
                  <c:v>25.77097963581409</c:v>
                </c:pt>
                <c:pt idx="3432">
                  <c:v>25.777398643517657</c:v>
                </c:pt>
                <c:pt idx="3433">
                  <c:v>25.783817651221224</c:v>
                </c:pt>
                <c:pt idx="3434">
                  <c:v>25.790236658924773</c:v>
                </c:pt>
                <c:pt idx="3435">
                  <c:v>25.79665566662834</c:v>
                </c:pt>
                <c:pt idx="3436">
                  <c:v>25.803074674331903</c:v>
                </c:pt>
                <c:pt idx="3437">
                  <c:v>25.80949368203548</c:v>
                </c:pt>
                <c:pt idx="3438">
                  <c:v>25.81591268973904</c:v>
                </c:pt>
                <c:pt idx="3439">
                  <c:v>25.822331697442596</c:v>
                </c:pt>
                <c:pt idx="3440">
                  <c:v>25.828750705146156</c:v>
                </c:pt>
                <c:pt idx="3441">
                  <c:v>25.835169712849719</c:v>
                </c:pt>
                <c:pt idx="3442">
                  <c:v>25.841588720553297</c:v>
                </c:pt>
                <c:pt idx="3443">
                  <c:v>25.848007728256857</c:v>
                </c:pt>
                <c:pt idx="3444">
                  <c:v>25.854426735960427</c:v>
                </c:pt>
                <c:pt idx="3445">
                  <c:v>25.860845743663972</c:v>
                </c:pt>
                <c:pt idx="3446">
                  <c:v>25.867264751367536</c:v>
                </c:pt>
                <c:pt idx="3447">
                  <c:v>25.873683759071113</c:v>
                </c:pt>
                <c:pt idx="3448">
                  <c:v>25.880102766774673</c:v>
                </c:pt>
                <c:pt idx="3449">
                  <c:v>25.886521774478243</c:v>
                </c:pt>
                <c:pt idx="3450">
                  <c:v>25.892940782181789</c:v>
                </c:pt>
                <c:pt idx="3451">
                  <c:v>25.899359789885366</c:v>
                </c:pt>
                <c:pt idx="3452">
                  <c:v>25.90577879758893</c:v>
                </c:pt>
                <c:pt idx="3453">
                  <c:v>25.912197805292497</c:v>
                </c:pt>
                <c:pt idx="3454">
                  <c:v>25.918616812996067</c:v>
                </c:pt>
                <c:pt idx="3455">
                  <c:v>25.925035820699613</c:v>
                </c:pt>
                <c:pt idx="3456">
                  <c:v>25.931454828403183</c:v>
                </c:pt>
                <c:pt idx="3457">
                  <c:v>25.937873836106746</c:v>
                </c:pt>
                <c:pt idx="3458">
                  <c:v>25.944292843810313</c:v>
                </c:pt>
                <c:pt idx="3459">
                  <c:v>25.950711851513883</c:v>
                </c:pt>
                <c:pt idx="3460">
                  <c:v>25.957130859217429</c:v>
                </c:pt>
                <c:pt idx="3461">
                  <c:v>25.963549866920999</c:v>
                </c:pt>
                <c:pt idx="3462">
                  <c:v>25.969968874624563</c:v>
                </c:pt>
                <c:pt idx="3463">
                  <c:v>25.97638788232813</c:v>
                </c:pt>
                <c:pt idx="3464">
                  <c:v>25.982806890031707</c:v>
                </c:pt>
                <c:pt idx="3465">
                  <c:v>25.989225897735245</c:v>
                </c:pt>
                <c:pt idx="3466">
                  <c:v>25.995644905438823</c:v>
                </c:pt>
                <c:pt idx="3467">
                  <c:v>26.002063913142383</c:v>
                </c:pt>
                <c:pt idx="3468">
                  <c:v>26.008482920845946</c:v>
                </c:pt>
                <c:pt idx="3469">
                  <c:v>26.014901928549524</c:v>
                </c:pt>
                <c:pt idx="3470">
                  <c:v>26.021320936253083</c:v>
                </c:pt>
                <c:pt idx="3471">
                  <c:v>26.027739943956639</c:v>
                </c:pt>
                <c:pt idx="3472">
                  <c:v>26.034158951660199</c:v>
                </c:pt>
                <c:pt idx="3473">
                  <c:v>26.040577959363763</c:v>
                </c:pt>
                <c:pt idx="3474">
                  <c:v>26.04699696706734</c:v>
                </c:pt>
                <c:pt idx="3475">
                  <c:v>26.0534159747709</c:v>
                </c:pt>
                <c:pt idx="3476">
                  <c:v>26.059834982474456</c:v>
                </c:pt>
                <c:pt idx="3477">
                  <c:v>26.066253990178016</c:v>
                </c:pt>
                <c:pt idx="3478">
                  <c:v>26.072672997881579</c:v>
                </c:pt>
                <c:pt idx="3479">
                  <c:v>26.079092005585156</c:v>
                </c:pt>
                <c:pt idx="3480">
                  <c:v>26.085511013288723</c:v>
                </c:pt>
                <c:pt idx="3481">
                  <c:v>26.091930020992272</c:v>
                </c:pt>
                <c:pt idx="3482">
                  <c:v>26.098349028695839</c:v>
                </c:pt>
                <c:pt idx="3483">
                  <c:v>26.10476803639941</c:v>
                </c:pt>
                <c:pt idx="3484">
                  <c:v>26.111187044102973</c:v>
                </c:pt>
                <c:pt idx="3485">
                  <c:v>26.11760605180654</c:v>
                </c:pt>
                <c:pt idx="3486">
                  <c:v>26.124025059510089</c:v>
                </c:pt>
                <c:pt idx="3487">
                  <c:v>26.130444067213656</c:v>
                </c:pt>
                <c:pt idx="3488">
                  <c:v>26.136863074917223</c:v>
                </c:pt>
                <c:pt idx="3489">
                  <c:v>26.143282082620789</c:v>
                </c:pt>
                <c:pt idx="3490">
                  <c:v>26.149701090324356</c:v>
                </c:pt>
                <c:pt idx="3491">
                  <c:v>26.156120098027934</c:v>
                </c:pt>
                <c:pt idx="3492">
                  <c:v>26.162539105731472</c:v>
                </c:pt>
                <c:pt idx="3493">
                  <c:v>26.16895811343505</c:v>
                </c:pt>
                <c:pt idx="3494">
                  <c:v>26.175377121138606</c:v>
                </c:pt>
                <c:pt idx="3495">
                  <c:v>26.181796128842173</c:v>
                </c:pt>
                <c:pt idx="3496">
                  <c:v>26.18821513654575</c:v>
                </c:pt>
                <c:pt idx="3497">
                  <c:v>26.194634144249289</c:v>
                </c:pt>
                <c:pt idx="3498">
                  <c:v>26.201053151952866</c:v>
                </c:pt>
                <c:pt idx="3499">
                  <c:v>26.207472159656422</c:v>
                </c:pt>
                <c:pt idx="3500">
                  <c:v>26.213891167359989</c:v>
                </c:pt>
                <c:pt idx="3501">
                  <c:v>26.220310175063567</c:v>
                </c:pt>
                <c:pt idx="3502">
                  <c:v>26.226729182767105</c:v>
                </c:pt>
                <c:pt idx="3503">
                  <c:v>26.233148190470683</c:v>
                </c:pt>
                <c:pt idx="3504">
                  <c:v>26.239567198174235</c:v>
                </c:pt>
                <c:pt idx="3505">
                  <c:v>26.245986205877806</c:v>
                </c:pt>
                <c:pt idx="3506">
                  <c:v>26.252405213581383</c:v>
                </c:pt>
                <c:pt idx="3507">
                  <c:v>26.258824221284929</c:v>
                </c:pt>
                <c:pt idx="3508">
                  <c:v>26.265243228988499</c:v>
                </c:pt>
                <c:pt idx="3509">
                  <c:v>26.271662236692066</c:v>
                </c:pt>
                <c:pt idx="3510">
                  <c:v>26.278081244395622</c:v>
                </c:pt>
                <c:pt idx="3511">
                  <c:v>26.2845002520992</c:v>
                </c:pt>
                <c:pt idx="3512">
                  <c:v>26.290919259802759</c:v>
                </c:pt>
                <c:pt idx="3513">
                  <c:v>26.297338267506312</c:v>
                </c:pt>
                <c:pt idx="3514">
                  <c:v>26.303757275209882</c:v>
                </c:pt>
                <c:pt idx="3515">
                  <c:v>26.310176282913446</c:v>
                </c:pt>
                <c:pt idx="3516">
                  <c:v>26.316595290617013</c:v>
                </c:pt>
                <c:pt idx="3517">
                  <c:v>26.323014298320583</c:v>
                </c:pt>
                <c:pt idx="3518">
                  <c:v>26.329433306024129</c:v>
                </c:pt>
                <c:pt idx="3519">
                  <c:v>26.335852313727699</c:v>
                </c:pt>
                <c:pt idx="3520">
                  <c:v>26.342271321431276</c:v>
                </c:pt>
                <c:pt idx="3521">
                  <c:v>26.348690329134829</c:v>
                </c:pt>
                <c:pt idx="3522">
                  <c:v>26.3551093368384</c:v>
                </c:pt>
                <c:pt idx="3523">
                  <c:v>26.361528344541945</c:v>
                </c:pt>
                <c:pt idx="3524">
                  <c:v>26.367947352245515</c:v>
                </c:pt>
                <c:pt idx="3525">
                  <c:v>26.374366359949089</c:v>
                </c:pt>
                <c:pt idx="3526">
                  <c:v>26.380785367652646</c:v>
                </c:pt>
                <c:pt idx="3527">
                  <c:v>26.387204375356216</c:v>
                </c:pt>
                <c:pt idx="3528">
                  <c:v>26.393623383059772</c:v>
                </c:pt>
                <c:pt idx="3529">
                  <c:v>26.400042390763332</c:v>
                </c:pt>
                <c:pt idx="3530">
                  <c:v>26.406461398466906</c:v>
                </c:pt>
                <c:pt idx="3531">
                  <c:v>26.412880406170462</c:v>
                </c:pt>
                <c:pt idx="3532">
                  <c:v>26.419299413874032</c:v>
                </c:pt>
                <c:pt idx="3533">
                  <c:v>26.425718421577589</c:v>
                </c:pt>
                <c:pt idx="3534">
                  <c:v>26.432137429281148</c:v>
                </c:pt>
                <c:pt idx="3535">
                  <c:v>26.438556436984722</c:v>
                </c:pt>
                <c:pt idx="3536">
                  <c:v>26.444975444688289</c:v>
                </c:pt>
                <c:pt idx="3537">
                  <c:v>26.451394452391849</c:v>
                </c:pt>
                <c:pt idx="3538">
                  <c:v>26.457813460095423</c:v>
                </c:pt>
                <c:pt idx="3539">
                  <c:v>26.464232467798979</c:v>
                </c:pt>
                <c:pt idx="3540">
                  <c:v>26.470651475502539</c:v>
                </c:pt>
                <c:pt idx="3541">
                  <c:v>26.477070483206109</c:v>
                </c:pt>
                <c:pt idx="3542">
                  <c:v>26.483489490909673</c:v>
                </c:pt>
                <c:pt idx="3543">
                  <c:v>26.489908498613239</c:v>
                </c:pt>
                <c:pt idx="3544">
                  <c:v>26.496327506316796</c:v>
                </c:pt>
                <c:pt idx="3545">
                  <c:v>26.502746514020355</c:v>
                </c:pt>
                <c:pt idx="3546">
                  <c:v>26.509165521723926</c:v>
                </c:pt>
                <c:pt idx="3547">
                  <c:v>26.5155845294275</c:v>
                </c:pt>
                <c:pt idx="3548">
                  <c:v>26.522003537131056</c:v>
                </c:pt>
                <c:pt idx="3549">
                  <c:v>26.528422544834612</c:v>
                </c:pt>
                <c:pt idx="3550">
                  <c:v>26.534841552538172</c:v>
                </c:pt>
                <c:pt idx="3551">
                  <c:v>26.541260560241742</c:v>
                </c:pt>
                <c:pt idx="3552">
                  <c:v>26.547679567945316</c:v>
                </c:pt>
                <c:pt idx="3553">
                  <c:v>26.554098575648872</c:v>
                </c:pt>
                <c:pt idx="3554">
                  <c:v>26.560517583352429</c:v>
                </c:pt>
                <c:pt idx="3555">
                  <c:v>26.566936591055995</c:v>
                </c:pt>
                <c:pt idx="3556">
                  <c:v>26.573355598759555</c:v>
                </c:pt>
                <c:pt idx="3557">
                  <c:v>26.579774606463133</c:v>
                </c:pt>
                <c:pt idx="3558">
                  <c:v>26.586193614166689</c:v>
                </c:pt>
                <c:pt idx="3559">
                  <c:v>26.592612621870245</c:v>
                </c:pt>
                <c:pt idx="3560">
                  <c:v>26.599031629573812</c:v>
                </c:pt>
                <c:pt idx="3561">
                  <c:v>26.605450637277372</c:v>
                </c:pt>
                <c:pt idx="3562">
                  <c:v>26.611869644980949</c:v>
                </c:pt>
                <c:pt idx="3563">
                  <c:v>26.618288652684512</c:v>
                </c:pt>
                <c:pt idx="3564">
                  <c:v>26.624707660388072</c:v>
                </c:pt>
                <c:pt idx="3565">
                  <c:v>26.631126668091628</c:v>
                </c:pt>
                <c:pt idx="3566">
                  <c:v>26.637545675795188</c:v>
                </c:pt>
                <c:pt idx="3567">
                  <c:v>26.643964683498766</c:v>
                </c:pt>
                <c:pt idx="3568">
                  <c:v>26.650383691202329</c:v>
                </c:pt>
                <c:pt idx="3569">
                  <c:v>26.656802698905889</c:v>
                </c:pt>
                <c:pt idx="3570">
                  <c:v>26.663221706609445</c:v>
                </c:pt>
                <c:pt idx="3571">
                  <c:v>26.669640714313022</c:v>
                </c:pt>
                <c:pt idx="3572">
                  <c:v>26.676059722016582</c:v>
                </c:pt>
                <c:pt idx="3573">
                  <c:v>26.682478729720145</c:v>
                </c:pt>
                <c:pt idx="3574">
                  <c:v>26.688897737423723</c:v>
                </c:pt>
                <c:pt idx="3575">
                  <c:v>26.695316745127261</c:v>
                </c:pt>
                <c:pt idx="3576">
                  <c:v>26.701735752830839</c:v>
                </c:pt>
                <c:pt idx="3577">
                  <c:v>26.708154760534399</c:v>
                </c:pt>
                <c:pt idx="3578">
                  <c:v>26.714573768237962</c:v>
                </c:pt>
                <c:pt idx="3579">
                  <c:v>26.720992775941539</c:v>
                </c:pt>
                <c:pt idx="3580">
                  <c:v>26.727411783645078</c:v>
                </c:pt>
                <c:pt idx="3581">
                  <c:v>26.733830791348655</c:v>
                </c:pt>
                <c:pt idx="3582">
                  <c:v>26.740249799052222</c:v>
                </c:pt>
                <c:pt idx="3583">
                  <c:v>26.746668806755778</c:v>
                </c:pt>
                <c:pt idx="3584">
                  <c:v>26.753087814459356</c:v>
                </c:pt>
                <c:pt idx="3585">
                  <c:v>26.759506822162916</c:v>
                </c:pt>
                <c:pt idx="3586">
                  <c:v>26.765925829866472</c:v>
                </c:pt>
                <c:pt idx="3587">
                  <c:v>26.772344837570039</c:v>
                </c:pt>
                <c:pt idx="3588">
                  <c:v>26.778763845273595</c:v>
                </c:pt>
                <c:pt idx="3589">
                  <c:v>26.785182852977172</c:v>
                </c:pt>
                <c:pt idx="3590">
                  <c:v>26.791601860680739</c:v>
                </c:pt>
                <c:pt idx="3591">
                  <c:v>26.798020868384288</c:v>
                </c:pt>
                <c:pt idx="3592">
                  <c:v>26.804439876087855</c:v>
                </c:pt>
                <c:pt idx="3593">
                  <c:v>26.810858883791411</c:v>
                </c:pt>
                <c:pt idx="3594">
                  <c:v>26.817277891494989</c:v>
                </c:pt>
                <c:pt idx="3595">
                  <c:v>26.823696899198556</c:v>
                </c:pt>
                <c:pt idx="3596">
                  <c:v>26.830115906902105</c:v>
                </c:pt>
                <c:pt idx="3597">
                  <c:v>26.836534914605672</c:v>
                </c:pt>
                <c:pt idx="3598">
                  <c:v>26.842953922309238</c:v>
                </c:pt>
                <c:pt idx="3599">
                  <c:v>26.849372930012805</c:v>
                </c:pt>
                <c:pt idx="3600">
                  <c:v>26.855791937716372</c:v>
                </c:pt>
                <c:pt idx="3601">
                  <c:v>26.862210945419921</c:v>
                </c:pt>
                <c:pt idx="3602">
                  <c:v>26.868629953123488</c:v>
                </c:pt>
                <c:pt idx="3603">
                  <c:v>26.875048960827066</c:v>
                </c:pt>
                <c:pt idx="3604">
                  <c:v>26.881467968530625</c:v>
                </c:pt>
                <c:pt idx="3605">
                  <c:v>26.887886976234189</c:v>
                </c:pt>
                <c:pt idx="3606">
                  <c:v>26.894305983937738</c:v>
                </c:pt>
                <c:pt idx="3607">
                  <c:v>26.900724991641304</c:v>
                </c:pt>
                <c:pt idx="3608">
                  <c:v>26.907143999344882</c:v>
                </c:pt>
                <c:pt idx="3609">
                  <c:v>26.913563007048449</c:v>
                </c:pt>
                <c:pt idx="3610">
                  <c:v>26.919982014752005</c:v>
                </c:pt>
                <c:pt idx="3611">
                  <c:v>26.926401022455583</c:v>
                </c:pt>
                <c:pt idx="3612">
                  <c:v>26.932820030159121</c:v>
                </c:pt>
                <c:pt idx="3613">
                  <c:v>26.939239037862698</c:v>
                </c:pt>
                <c:pt idx="3614">
                  <c:v>26.945658045566265</c:v>
                </c:pt>
                <c:pt idx="3615">
                  <c:v>26.952077053269822</c:v>
                </c:pt>
                <c:pt idx="3616">
                  <c:v>26.958496060973399</c:v>
                </c:pt>
                <c:pt idx="3617">
                  <c:v>26.964915068676937</c:v>
                </c:pt>
                <c:pt idx="3618">
                  <c:v>26.971334076380515</c:v>
                </c:pt>
                <c:pt idx="3619">
                  <c:v>26.977753084084082</c:v>
                </c:pt>
                <c:pt idx="3620">
                  <c:v>26.984172091787638</c:v>
                </c:pt>
                <c:pt idx="3621">
                  <c:v>26.990591099491215</c:v>
                </c:pt>
                <c:pt idx="3622">
                  <c:v>26.997010107194754</c:v>
                </c:pt>
                <c:pt idx="3623">
                  <c:v>27.003429114898328</c:v>
                </c:pt>
                <c:pt idx="3624">
                  <c:v>27.009848122601898</c:v>
                </c:pt>
                <c:pt idx="3625">
                  <c:v>27.016267130305465</c:v>
                </c:pt>
                <c:pt idx="3626">
                  <c:v>27.022686138009028</c:v>
                </c:pt>
                <c:pt idx="3627">
                  <c:v>27.029105145712592</c:v>
                </c:pt>
                <c:pt idx="3628">
                  <c:v>27.035524153416144</c:v>
                </c:pt>
                <c:pt idx="3629">
                  <c:v>27.041943161119715</c:v>
                </c:pt>
                <c:pt idx="3630">
                  <c:v>27.048362168823292</c:v>
                </c:pt>
                <c:pt idx="3631">
                  <c:v>27.054781176526845</c:v>
                </c:pt>
                <c:pt idx="3632">
                  <c:v>27.061200184230415</c:v>
                </c:pt>
                <c:pt idx="3633">
                  <c:v>27.067619191933961</c:v>
                </c:pt>
                <c:pt idx="3634">
                  <c:v>27.074038199637531</c:v>
                </c:pt>
                <c:pt idx="3635">
                  <c:v>27.080457207341105</c:v>
                </c:pt>
                <c:pt idx="3636">
                  <c:v>27.086876215044676</c:v>
                </c:pt>
                <c:pt idx="3637">
                  <c:v>27.093295222748232</c:v>
                </c:pt>
                <c:pt idx="3638">
                  <c:v>27.099714230451792</c:v>
                </c:pt>
                <c:pt idx="3639">
                  <c:v>27.106133238155348</c:v>
                </c:pt>
                <c:pt idx="3640">
                  <c:v>27.112552245858922</c:v>
                </c:pt>
                <c:pt idx="3641">
                  <c:v>27.118971253562492</c:v>
                </c:pt>
                <c:pt idx="3642">
                  <c:v>27.125390261266048</c:v>
                </c:pt>
                <c:pt idx="3643">
                  <c:v>27.131809268969608</c:v>
                </c:pt>
                <c:pt idx="3644">
                  <c:v>27.138228276673164</c:v>
                </c:pt>
                <c:pt idx="3645">
                  <c:v>27.144647284376738</c:v>
                </c:pt>
                <c:pt idx="3646">
                  <c:v>27.151066292080309</c:v>
                </c:pt>
                <c:pt idx="3647">
                  <c:v>27.157485299783865</c:v>
                </c:pt>
                <c:pt idx="3648">
                  <c:v>27.163904307487424</c:v>
                </c:pt>
                <c:pt idx="3649">
                  <c:v>27.170323315190981</c:v>
                </c:pt>
                <c:pt idx="3650">
                  <c:v>27.176742322894555</c:v>
                </c:pt>
                <c:pt idx="3651">
                  <c:v>27.183161330598125</c:v>
                </c:pt>
                <c:pt idx="3652">
                  <c:v>27.189580338301688</c:v>
                </c:pt>
                <c:pt idx="3653">
                  <c:v>27.195999346005241</c:v>
                </c:pt>
                <c:pt idx="3654">
                  <c:v>27.202418353708804</c:v>
                </c:pt>
                <c:pt idx="3655">
                  <c:v>27.208837361412371</c:v>
                </c:pt>
                <c:pt idx="3656">
                  <c:v>27.215256369115941</c:v>
                </c:pt>
                <c:pt idx="3657">
                  <c:v>27.221675376819505</c:v>
                </c:pt>
                <c:pt idx="3658">
                  <c:v>27.228094384523072</c:v>
                </c:pt>
                <c:pt idx="3659">
                  <c:v>27.234513392226631</c:v>
                </c:pt>
                <c:pt idx="3660">
                  <c:v>27.240932399930188</c:v>
                </c:pt>
                <c:pt idx="3661">
                  <c:v>27.247351407633758</c:v>
                </c:pt>
                <c:pt idx="3662">
                  <c:v>27.253770415337332</c:v>
                </c:pt>
                <c:pt idx="3663">
                  <c:v>27.260189423040895</c:v>
                </c:pt>
                <c:pt idx="3664">
                  <c:v>27.266608430744448</c:v>
                </c:pt>
                <c:pt idx="3665">
                  <c:v>27.273027438448011</c:v>
                </c:pt>
                <c:pt idx="3666">
                  <c:v>27.279446446151571</c:v>
                </c:pt>
                <c:pt idx="3667">
                  <c:v>27.285865453855148</c:v>
                </c:pt>
                <c:pt idx="3668">
                  <c:v>27.292284461558712</c:v>
                </c:pt>
                <c:pt idx="3669">
                  <c:v>27.298703469262264</c:v>
                </c:pt>
                <c:pt idx="3670">
                  <c:v>27.305122476965828</c:v>
                </c:pt>
                <c:pt idx="3671">
                  <c:v>27.311541484669387</c:v>
                </c:pt>
                <c:pt idx="3672">
                  <c:v>27.317960492372965</c:v>
                </c:pt>
                <c:pt idx="3673">
                  <c:v>27.324379500076528</c:v>
                </c:pt>
                <c:pt idx="3674">
                  <c:v>27.330798507780081</c:v>
                </c:pt>
                <c:pt idx="3675">
                  <c:v>27.337217515483644</c:v>
                </c:pt>
                <c:pt idx="3676">
                  <c:v>27.343636523187204</c:v>
                </c:pt>
                <c:pt idx="3677">
                  <c:v>27.350055530890781</c:v>
                </c:pt>
                <c:pt idx="3678">
                  <c:v>27.356474538594348</c:v>
                </c:pt>
                <c:pt idx="3679">
                  <c:v>27.362893546297915</c:v>
                </c:pt>
                <c:pt idx="3680">
                  <c:v>27.369312554001461</c:v>
                </c:pt>
                <c:pt idx="3681">
                  <c:v>27.375731561705031</c:v>
                </c:pt>
                <c:pt idx="3682">
                  <c:v>27.382150569408598</c:v>
                </c:pt>
                <c:pt idx="3683">
                  <c:v>27.388569577112165</c:v>
                </c:pt>
                <c:pt idx="3684">
                  <c:v>27.394988584815732</c:v>
                </c:pt>
                <c:pt idx="3685">
                  <c:v>27.401407592519277</c:v>
                </c:pt>
                <c:pt idx="3686">
                  <c:v>27.407826600222847</c:v>
                </c:pt>
                <c:pt idx="3687">
                  <c:v>27.414245607926414</c:v>
                </c:pt>
                <c:pt idx="3688">
                  <c:v>27.420664615629992</c:v>
                </c:pt>
                <c:pt idx="3689">
                  <c:v>27.427083623333548</c:v>
                </c:pt>
                <c:pt idx="3690">
                  <c:v>27.433502631037108</c:v>
                </c:pt>
                <c:pt idx="3691">
                  <c:v>27.439921638740682</c:v>
                </c:pt>
                <c:pt idx="3692">
                  <c:v>27.446340646444238</c:v>
                </c:pt>
                <c:pt idx="3693">
                  <c:v>27.452759654147798</c:v>
                </c:pt>
                <c:pt idx="3694">
                  <c:v>27.459178661851375</c:v>
                </c:pt>
                <c:pt idx="3695">
                  <c:v>27.46559766955491</c:v>
                </c:pt>
                <c:pt idx="3696">
                  <c:v>27.472016677258488</c:v>
                </c:pt>
                <c:pt idx="3697">
                  <c:v>27.478435684962047</c:v>
                </c:pt>
                <c:pt idx="3698">
                  <c:v>27.484854692665625</c:v>
                </c:pt>
                <c:pt idx="3699">
                  <c:v>27.491273700369199</c:v>
                </c:pt>
                <c:pt idx="3700">
                  <c:v>27.497692708072737</c:v>
                </c:pt>
                <c:pt idx="3701">
                  <c:v>27.504111715776315</c:v>
                </c:pt>
                <c:pt idx="3702">
                  <c:v>27.510530723479871</c:v>
                </c:pt>
                <c:pt idx="3703">
                  <c:v>27.516949731183431</c:v>
                </c:pt>
                <c:pt idx="3704">
                  <c:v>27.523368738887008</c:v>
                </c:pt>
                <c:pt idx="3705">
                  <c:v>27.529787746590564</c:v>
                </c:pt>
                <c:pt idx="3706">
                  <c:v>27.536206754294124</c:v>
                </c:pt>
                <c:pt idx="3707">
                  <c:v>27.54262576199768</c:v>
                </c:pt>
                <c:pt idx="3708">
                  <c:v>27.549044769701254</c:v>
                </c:pt>
                <c:pt idx="3709">
                  <c:v>27.555463777404832</c:v>
                </c:pt>
                <c:pt idx="3710">
                  <c:v>27.561882785108388</c:v>
                </c:pt>
                <c:pt idx="3711">
                  <c:v>27.568301792811948</c:v>
                </c:pt>
                <c:pt idx="3712">
                  <c:v>27.574720800515504</c:v>
                </c:pt>
                <c:pt idx="3713">
                  <c:v>27.581139808219064</c:v>
                </c:pt>
                <c:pt idx="3714">
                  <c:v>27.587558815922641</c:v>
                </c:pt>
                <c:pt idx="3715">
                  <c:v>27.593977823626215</c:v>
                </c:pt>
                <c:pt idx="3716">
                  <c:v>27.600396831329757</c:v>
                </c:pt>
                <c:pt idx="3717">
                  <c:v>27.606815839033331</c:v>
                </c:pt>
                <c:pt idx="3718">
                  <c:v>27.613234846736908</c:v>
                </c:pt>
                <c:pt idx="3719">
                  <c:v>27.619653854440465</c:v>
                </c:pt>
                <c:pt idx="3720">
                  <c:v>27.626072862144021</c:v>
                </c:pt>
                <c:pt idx="3721">
                  <c:v>27.632491869847581</c:v>
                </c:pt>
                <c:pt idx="3722">
                  <c:v>27.638910877551137</c:v>
                </c:pt>
                <c:pt idx="3723">
                  <c:v>27.645329885254714</c:v>
                </c:pt>
                <c:pt idx="3724">
                  <c:v>27.651748892958274</c:v>
                </c:pt>
                <c:pt idx="3725">
                  <c:v>27.658167900661848</c:v>
                </c:pt>
                <c:pt idx="3726">
                  <c:v>27.664586908365425</c:v>
                </c:pt>
                <c:pt idx="3727">
                  <c:v>27.671005916068964</c:v>
                </c:pt>
                <c:pt idx="3728">
                  <c:v>27.677424923772541</c:v>
                </c:pt>
                <c:pt idx="3729">
                  <c:v>27.683843931476098</c:v>
                </c:pt>
                <c:pt idx="3730">
                  <c:v>27.690262939179654</c:v>
                </c:pt>
                <c:pt idx="3731">
                  <c:v>27.696681946883231</c:v>
                </c:pt>
                <c:pt idx="3732">
                  <c:v>27.70310095458677</c:v>
                </c:pt>
                <c:pt idx="3733">
                  <c:v>27.709519962290344</c:v>
                </c:pt>
                <c:pt idx="3734">
                  <c:v>27.715938969993907</c:v>
                </c:pt>
                <c:pt idx="3735">
                  <c:v>27.722357977697481</c:v>
                </c:pt>
                <c:pt idx="3736">
                  <c:v>27.728776985401058</c:v>
                </c:pt>
                <c:pt idx="3737">
                  <c:v>27.735195993104597</c:v>
                </c:pt>
                <c:pt idx="3738">
                  <c:v>27.741615000808174</c:v>
                </c:pt>
                <c:pt idx="3739">
                  <c:v>27.748034008511731</c:v>
                </c:pt>
                <c:pt idx="3740">
                  <c:v>27.75445301621529</c:v>
                </c:pt>
                <c:pt idx="3741">
                  <c:v>27.760872023918861</c:v>
                </c:pt>
                <c:pt idx="3742">
                  <c:v>27.767291031622403</c:v>
                </c:pt>
                <c:pt idx="3743">
                  <c:v>27.773710039325977</c:v>
                </c:pt>
                <c:pt idx="3744">
                  <c:v>27.780129047029554</c:v>
                </c:pt>
                <c:pt idx="3745">
                  <c:v>27.786548054733114</c:v>
                </c:pt>
                <c:pt idx="3746">
                  <c:v>27.792967062436691</c:v>
                </c:pt>
                <c:pt idx="3747">
                  <c:v>27.799386070140248</c:v>
                </c:pt>
                <c:pt idx="3748">
                  <c:v>27.805805077843807</c:v>
                </c:pt>
                <c:pt idx="3749">
                  <c:v>27.812224085547363</c:v>
                </c:pt>
                <c:pt idx="3750">
                  <c:v>27.818643093250937</c:v>
                </c:pt>
                <c:pt idx="3751">
                  <c:v>27.825062100954497</c:v>
                </c:pt>
                <c:pt idx="3752">
                  <c:v>27.831481108658075</c:v>
                </c:pt>
                <c:pt idx="3753">
                  <c:v>27.83790011636161</c:v>
                </c:pt>
                <c:pt idx="3754">
                  <c:v>27.844319124065187</c:v>
                </c:pt>
                <c:pt idx="3755">
                  <c:v>27.850738131768765</c:v>
                </c:pt>
                <c:pt idx="3756">
                  <c:v>27.857157139472324</c:v>
                </c:pt>
                <c:pt idx="3757">
                  <c:v>27.86357614717588</c:v>
                </c:pt>
                <c:pt idx="3758">
                  <c:v>27.86999515487944</c:v>
                </c:pt>
                <c:pt idx="3759">
                  <c:v>27.876414162582996</c:v>
                </c:pt>
                <c:pt idx="3760">
                  <c:v>27.88283317028657</c:v>
                </c:pt>
                <c:pt idx="3761">
                  <c:v>27.88925217799013</c:v>
                </c:pt>
                <c:pt idx="3762">
                  <c:v>27.895671185693708</c:v>
                </c:pt>
                <c:pt idx="3763">
                  <c:v>27.902090193397264</c:v>
                </c:pt>
                <c:pt idx="3764">
                  <c:v>27.90850920110082</c:v>
                </c:pt>
                <c:pt idx="3765">
                  <c:v>27.914928208804398</c:v>
                </c:pt>
                <c:pt idx="3766">
                  <c:v>27.921347216507957</c:v>
                </c:pt>
                <c:pt idx="3767">
                  <c:v>27.92776622421151</c:v>
                </c:pt>
                <c:pt idx="3768">
                  <c:v>27.934185231915073</c:v>
                </c:pt>
                <c:pt idx="3769">
                  <c:v>27.940604239618626</c:v>
                </c:pt>
                <c:pt idx="3770">
                  <c:v>27.947023247322203</c:v>
                </c:pt>
                <c:pt idx="3771">
                  <c:v>27.953442255025781</c:v>
                </c:pt>
                <c:pt idx="3772">
                  <c:v>27.959861262729341</c:v>
                </c:pt>
                <c:pt idx="3773">
                  <c:v>27.966280270432918</c:v>
                </c:pt>
                <c:pt idx="3774">
                  <c:v>27.972699278136457</c:v>
                </c:pt>
                <c:pt idx="3775">
                  <c:v>27.979118285840027</c:v>
                </c:pt>
                <c:pt idx="3776">
                  <c:v>27.985537293543587</c:v>
                </c:pt>
                <c:pt idx="3777">
                  <c:v>27.991956301247164</c:v>
                </c:pt>
                <c:pt idx="3778">
                  <c:v>27.99837530895072</c:v>
                </c:pt>
                <c:pt idx="3779">
                  <c:v>28.00479431665428</c:v>
                </c:pt>
                <c:pt idx="3780">
                  <c:v>28.011213324357836</c:v>
                </c:pt>
                <c:pt idx="3781">
                  <c:v>28.017632332061414</c:v>
                </c:pt>
                <c:pt idx="3782">
                  <c:v>28.024051339764988</c:v>
                </c:pt>
                <c:pt idx="3783">
                  <c:v>28.030470347468551</c:v>
                </c:pt>
                <c:pt idx="3784">
                  <c:v>28.036889355172104</c:v>
                </c:pt>
                <c:pt idx="3785">
                  <c:v>28.043308362875663</c:v>
                </c:pt>
                <c:pt idx="3786">
                  <c:v>28.04972737057922</c:v>
                </c:pt>
                <c:pt idx="3787">
                  <c:v>28.056146378282797</c:v>
                </c:pt>
                <c:pt idx="3788">
                  <c:v>28.062565385986353</c:v>
                </c:pt>
                <c:pt idx="3789">
                  <c:v>28.068984393689913</c:v>
                </c:pt>
                <c:pt idx="3790">
                  <c:v>28.075403401393491</c:v>
                </c:pt>
                <c:pt idx="3791">
                  <c:v>28.081822409097047</c:v>
                </c:pt>
                <c:pt idx="3792">
                  <c:v>28.088241416800621</c:v>
                </c:pt>
                <c:pt idx="3793">
                  <c:v>28.09466042450418</c:v>
                </c:pt>
                <c:pt idx="3794">
                  <c:v>28.101079432207737</c:v>
                </c:pt>
                <c:pt idx="3795">
                  <c:v>28.107498439911296</c:v>
                </c:pt>
                <c:pt idx="3796">
                  <c:v>28.113917447614853</c:v>
                </c:pt>
                <c:pt idx="3797">
                  <c:v>28.12033645531843</c:v>
                </c:pt>
                <c:pt idx="3798">
                  <c:v>28.126755463022008</c:v>
                </c:pt>
                <c:pt idx="3799">
                  <c:v>28.133174470725564</c:v>
                </c:pt>
                <c:pt idx="3800">
                  <c:v>28.139593478429124</c:v>
                </c:pt>
                <c:pt idx="3801">
                  <c:v>28.146012486132676</c:v>
                </c:pt>
                <c:pt idx="3802">
                  <c:v>28.152431493836254</c:v>
                </c:pt>
                <c:pt idx="3803">
                  <c:v>28.158850501539813</c:v>
                </c:pt>
                <c:pt idx="3804">
                  <c:v>28.165269509243391</c:v>
                </c:pt>
                <c:pt idx="3805">
                  <c:v>28.171688516946929</c:v>
                </c:pt>
                <c:pt idx="3806">
                  <c:v>28.178107524650507</c:v>
                </c:pt>
                <c:pt idx="3807">
                  <c:v>28.184526532354063</c:v>
                </c:pt>
                <c:pt idx="3808">
                  <c:v>28.190945540057641</c:v>
                </c:pt>
                <c:pt idx="3809">
                  <c:v>28.197364547761193</c:v>
                </c:pt>
                <c:pt idx="3810">
                  <c:v>28.203783555464753</c:v>
                </c:pt>
                <c:pt idx="3811">
                  <c:v>28.21020256316833</c:v>
                </c:pt>
                <c:pt idx="3812">
                  <c:v>28.216621570871887</c:v>
                </c:pt>
                <c:pt idx="3813">
                  <c:v>28.223040578575446</c:v>
                </c:pt>
                <c:pt idx="3814">
                  <c:v>28.229459586279024</c:v>
                </c:pt>
                <c:pt idx="3815">
                  <c:v>28.235878593982562</c:v>
                </c:pt>
                <c:pt idx="3816">
                  <c:v>28.24229760168614</c:v>
                </c:pt>
                <c:pt idx="3817">
                  <c:v>28.248716609389717</c:v>
                </c:pt>
                <c:pt idx="3818">
                  <c:v>28.25513561709327</c:v>
                </c:pt>
                <c:pt idx="3819">
                  <c:v>28.261554624796847</c:v>
                </c:pt>
                <c:pt idx="3820">
                  <c:v>28.267973632500407</c:v>
                </c:pt>
                <c:pt idx="3821">
                  <c:v>28.274392640203963</c:v>
                </c:pt>
                <c:pt idx="3822">
                  <c:v>28.28081164790752</c:v>
                </c:pt>
                <c:pt idx="3823">
                  <c:v>28.287230655611079</c:v>
                </c:pt>
                <c:pt idx="3824">
                  <c:v>28.293649663314657</c:v>
                </c:pt>
                <c:pt idx="3825">
                  <c:v>28.300068671018231</c:v>
                </c:pt>
                <c:pt idx="3826">
                  <c:v>28.306487678721773</c:v>
                </c:pt>
                <c:pt idx="3827">
                  <c:v>28.312906686425347</c:v>
                </c:pt>
                <c:pt idx="3828">
                  <c:v>28.319325694128903</c:v>
                </c:pt>
                <c:pt idx="3829">
                  <c:v>28.32574470183248</c:v>
                </c:pt>
                <c:pt idx="3830">
                  <c:v>28.33216370953604</c:v>
                </c:pt>
                <c:pt idx="3831">
                  <c:v>28.338582717239596</c:v>
                </c:pt>
                <c:pt idx="3832">
                  <c:v>28.345001724943153</c:v>
                </c:pt>
                <c:pt idx="3833">
                  <c:v>28.35142073264673</c:v>
                </c:pt>
                <c:pt idx="3834">
                  <c:v>28.35783974035029</c:v>
                </c:pt>
                <c:pt idx="3835">
                  <c:v>28.364258748053864</c:v>
                </c:pt>
                <c:pt idx="3836">
                  <c:v>28.37067775575742</c:v>
                </c:pt>
                <c:pt idx="3837">
                  <c:v>28.37709676346098</c:v>
                </c:pt>
                <c:pt idx="3838">
                  <c:v>28.383515771164557</c:v>
                </c:pt>
                <c:pt idx="3839">
                  <c:v>28.389934778868113</c:v>
                </c:pt>
                <c:pt idx="3840">
                  <c:v>28.396353786571673</c:v>
                </c:pt>
                <c:pt idx="3841">
                  <c:v>28.402772794275229</c:v>
                </c:pt>
                <c:pt idx="3842">
                  <c:v>28.409191801978789</c:v>
                </c:pt>
                <c:pt idx="3843">
                  <c:v>28.415610809682367</c:v>
                </c:pt>
                <c:pt idx="3844">
                  <c:v>28.422029817385937</c:v>
                </c:pt>
                <c:pt idx="3845">
                  <c:v>28.428448825089497</c:v>
                </c:pt>
                <c:pt idx="3846">
                  <c:v>28.434867832793074</c:v>
                </c:pt>
                <c:pt idx="3847">
                  <c:v>28.441286840496613</c:v>
                </c:pt>
                <c:pt idx="3848">
                  <c:v>28.44770584820019</c:v>
                </c:pt>
                <c:pt idx="3849">
                  <c:v>28.454124855903746</c:v>
                </c:pt>
                <c:pt idx="3850">
                  <c:v>28.460543863607306</c:v>
                </c:pt>
                <c:pt idx="3851">
                  <c:v>28.466962871310884</c:v>
                </c:pt>
                <c:pt idx="3852">
                  <c:v>28.473381879014422</c:v>
                </c:pt>
                <c:pt idx="3853">
                  <c:v>28.479800886717996</c:v>
                </c:pt>
                <c:pt idx="3854">
                  <c:v>28.486219894421573</c:v>
                </c:pt>
                <c:pt idx="3855">
                  <c:v>28.49263890212513</c:v>
                </c:pt>
                <c:pt idx="3856">
                  <c:v>28.499057909828707</c:v>
                </c:pt>
                <c:pt idx="3857">
                  <c:v>28.505476917532246</c:v>
                </c:pt>
                <c:pt idx="3858">
                  <c:v>28.511895925235823</c:v>
                </c:pt>
                <c:pt idx="3859">
                  <c:v>28.518314932939379</c:v>
                </c:pt>
                <c:pt idx="3860">
                  <c:v>28.524733940642953</c:v>
                </c:pt>
                <c:pt idx="3861">
                  <c:v>28.531152948346513</c:v>
                </c:pt>
                <c:pt idx="3862">
                  <c:v>28.537571956050069</c:v>
                </c:pt>
                <c:pt idx="3863">
                  <c:v>28.543990963753647</c:v>
                </c:pt>
                <c:pt idx="3864">
                  <c:v>28.550409971457206</c:v>
                </c:pt>
                <c:pt idx="3865">
                  <c:v>28.556828979160763</c:v>
                </c:pt>
                <c:pt idx="3866">
                  <c:v>28.56324798686434</c:v>
                </c:pt>
                <c:pt idx="3867">
                  <c:v>28.569666994567896</c:v>
                </c:pt>
                <c:pt idx="3868">
                  <c:v>28.576086002271456</c:v>
                </c:pt>
                <c:pt idx="3869">
                  <c:v>28.582505009975012</c:v>
                </c:pt>
                <c:pt idx="3870">
                  <c:v>28.588924017678586</c:v>
                </c:pt>
                <c:pt idx="3871">
                  <c:v>28.595343025382164</c:v>
                </c:pt>
                <c:pt idx="3872">
                  <c:v>28.601762033085723</c:v>
                </c:pt>
                <c:pt idx="3873">
                  <c:v>28.60818104078928</c:v>
                </c:pt>
                <c:pt idx="3874">
                  <c:v>28.614600048492839</c:v>
                </c:pt>
                <c:pt idx="3875">
                  <c:v>28.621019056196417</c:v>
                </c:pt>
                <c:pt idx="3876">
                  <c:v>28.627438063899973</c:v>
                </c:pt>
                <c:pt idx="3877">
                  <c:v>28.633857071603533</c:v>
                </c:pt>
                <c:pt idx="3878">
                  <c:v>28.640276079307089</c:v>
                </c:pt>
                <c:pt idx="3879">
                  <c:v>28.646695087010642</c:v>
                </c:pt>
                <c:pt idx="3880">
                  <c:v>28.653114094714219</c:v>
                </c:pt>
                <c:pt idx="3881">
                  <c:v>28.659533102417797</c:v>
                </c:pt>
                <c:pt idx="3882">
                  <c:v>28.665952110121356</c:v>
                </c:pt>
                <c:pt idx="3883">
                  <c:v>28.672371117824913</c:v>
                </c:pt>
                <c:pt idx="3884">
                  <c:v>28.678790125528472</c:v>
                </c:pt>
                <c:pt idx="3885">
                  <c:v>28.68520913323205</c:v>
                </c:pt>
                <c:pt idx="3886">
                  <c:v>28.691628140935602</c:v>
                </c:pt>
                <c:pt idx="3887">
                  <c:v>28.69804714863918</c:v>
                </c:pt>
                <c:pt idx="3888">
                  <c:v>28.704466156342718</c:v>
                </c:pt>
                <c:pt idx="3889">
                  <c:v>28.710885164046296</c:v>
                </c:pt>
                <c:pt idx="3890">
                  <c:v>28.717304171749873</c:v>
                </c:pt>
                <c:pt idx="3891">
                  <c:v>28.72372317945343</c:v>
                </c:pt>
                <c:pt idx="3892">
                  <c:v>28.730142187156989</c:v>
                </c:pt>
                <c:pt idx="3893">
                  <c:v>28.736561194860567</c:v>
                </c:pt>
                <c:pt idx="3894">
                  <c:v>28.742980202564119</c:v>
                </c:pt>
                <c:pt idx="3895">
                  <c:v>28.749399210267679</c:v>
                </c:pt>
                <c:pt idx="3896">
                  <c:v>28.755818217971235</c:v>
                </c:pt>
                <c:pt idx="3897">
                  <c:v>28.762237225674813</c:v>
                </c:pt>
                <c:pt idx="3898">
                  <c:v>28.76865623337839</c:v>
                </c:pt>
                <c:pt idx="3899">
                  <c:v>28.775075241081929</c:v>
                </c:pt>
                <c:pt idx="3900">
                  <c:v>28.781494248785506</c:v>
                </c:pt>
                <c:pt idx="3901">
                  <c:v>28.787913256489063</c:v>
                </c:pt>
                <c:pt idx="3902">
                  <c:v>28.794332264192636</c:v>
                </c:pt>
                <c:pt idx="3903">
                  <c:v>28.800751271896196</c:v>
                </c:pt>
                <c:pt idx="3904">
                  <c:v>28.807170279599752</c:v>
                </c:pt>
                <c:pt idx="3905">
                  <c:v>28.813589287303312</c:v>
                </c:pt>
                <c:pt idx="3906">
                  <c:v>28.820008295006868</c:v>
                </c:pt>
                <c:pt idx="3907">
                  <c:v>28.826427302710446</c:v>
                </c:pt>
                <c:pt idx="3908">
                  <c:v>28.832846310414023</c:v>
                </c:pt>
                <c:pt idx="3909">
                  <c:v>28.839265318117562</c:v>
                </c:pt>
                <c:pt idx="3910">
                  <c:v>28.845684325821139</c:v>
                </c:pt>
                <c:pt idx="3911">
                  <c:v>28.852103333524699</c:v>
                </c:pt>
                <c:pt idx="3912">
                  <c:v>28.858522341228269</c:v>
                </c:pt>
                <c:pt idx="3913">
                  <c:v>28.864941348931829</c:v>
                </c:pt>
                <c:pt idx="3914">
                  <c:v>28.871360356635407</c:v>
                </c:pt>
                <c:pt idx="3915">
                  <c:v>28.877779364338945</c:v>
                </c:pt>
                <c:pt idx="3916">
                  <c:v>28.884198372042523</c:v>
                </c:pt>
                <c:pt idx="3917">
                  <c:v>28.8906173797461</c:v>
                </c:pt>
                <c:pt idx="3918">
                  <c:v>28.897036387449656</c:v>
                </c:pt>
                <c:pt idx="3919">
                  <c:v>28.903455395153216</c:v>
                </c:pt>
                <c:pt idx="3920">
                  <c:v>28.909874402856769</c:v>
                </c:pt>
                <c:pt idx="3921">
                  <c:v>28.916293410560332</c:v>
                </c:pt>
                <c:pt idx="3922">
                  <c:v>28.922712418263906</c:v>
                </c:pt>
                <c:pt idx="3923">
                  <c:v>28.929131425967462</c:v>
                </c:pt>
                <c:pt idx="3924">
                  <c:v>28.93555043367104</c:v>
                </c:pt>
                <c:pt idx="3925">
                  <c:v>28.941969441374578</c:v>
                </c:pt>
                <c:pt idx="3926">
                  <c:v>28.948388449078156</c:v>
                </c:pt>
                <c:pt idx="3927">
                  <c:v>28.954807456781733</c:v>
                </c:pt>
                <c:pt idx="3928">
                  <c:v>28.961226464485286</c:v>
                </c:pt>
                <c:pt idx="3929">
                  <c:v>28.967645472188863</c:v>
                </c:pt>
                <c:pt idx="3930">
                  <c:v>28.974064479892402</c:v>
                </c:pt>
                <c:pt idx="3931">
                  <c:v>28.980483487595979</c:v>
                </c:pt>
                <c:pt idx="3932">
                  <c:v>28.986902495299539</c:v>
                </c:pt>
                <c:pt idx="3933">
                  <c:v>28.993321503003095</c:v>
                </c:pt>
                <c:pt idx="3934">
                  <c:v>28.999740510706673</c:v>
                </c:pt>
                <c:pt idx="3935">
                  <c:v>29.006159518410229</c:v>
                </c:pt>
                <c:pt idx="3936">
                  <c:v>29.012578526113789</c:v>
                </c:pt>
                <c:pt idx="3937">
                  <c:v>29.018997533817362</c:v>
                </c:pt>
                <c:pt idx="3938">
                  <c:v>29.025416541520919</c:v>
                </c:pt>
                <c:pt idx="3939">
                  <c:v>29.031835549224496</c:v>
                </c:pt>
                <c:pt idx="3940">
                  <c:v>29.038254556928056</c:v>
                </c:pt>
                <c:pt idx="3941">
                  <c:v>29.044673564631612</c:v>
                </c:pt>
                <c:pt idx="3942">
                  <c:v>29.051092572335172</c:v>
                </c:pt>
                <c:pt idx="3943">
                  <c:v>29.057511580038749</c:v>
                </c:pt>
                <c:pt idx="3944">
                  <c:v>29.063930587742323</c:v>
                </c:pt>
                <c:pt idx="3945">
                  <c:v>29.070349595445879</c:v>
                </c:pt>
                <c:pt idx="3946">
                  <c:v>29.076768603149436</c:v>
                </c:pt>
                <c:pt idx="3947">
                  <c:v>29.083187610852995</c:v>
                </c:pt>
                <c:pt idx="3948">
                  <c:v>29.089606618556552</c:v>
                </c:pt>
                <c:pt idx="3949">
                  <c:v>29.096025626260129</c:v>
                </c:pt>
                <c:pt idx="3950">
                  <c:v>29.102444633963689</c:v>
                </c:pt>
                <c:pt idx="3951">
                  <c:v>29.108863641667245</c:v>
                </c:pt>
                <c:pt idx="3952">
                  <c:v>29.115282649370805</c:v>
                </c:pt>
                <c:pt idx="3953">
                  <c:v>29.121701657074382</c:v>
                </c:pt>
                <c:pt idx="3954">
                  <c:v>29.128120664777956</c:v>
                </c:pt>
                <c:pt idx="3955">
                  <c:v>29.134539672481512</c:v>
                </c:pt>
                <c:pt idx="3956">
                  <c:v>29.140958680185072</c:v>
                </c:pt>
                <c:pt idx="3957">
                  <c:v>29.147377687888628</c:v>
                </c:pt>
                <c:pt idx="3958">
                  <c:v>29.153796695592206</c:v>
                </c:pt>
                <c:pt idx="3959">
                  <c:v>29.160215703295762</c:v>
                </c:pt>
                <c:pt idx="3960">
                  <c:v>29.166634710999322</c:v>
                </c:pt>
                <c:pt idx="3961">
                  <c:v>29.173053718702899</c:v>
                </c:pt>
                <c:pt idx="3962">
                  <c:v>29.179472726406452</c:v>
                </c:pt>
                <c:pt idx="3963">
                  <c:v>29.185891734110012</c:v>
                </c:pt>
                <c:pt idx="3964">
                  <c:v>29.192310741813589</c:v>
                </c:pt>
                <c:pt idx="3965">
                  <c:v>29.198729749517145</c:v>
                </c:pt>
                <c:pt idx="3966">
                  <c:v>29.205148757220723</c:v>
                </c:pt>
                <c:pt idx="3967">
                  <c:v>29.211567764924261</c:v>
                </c:pt>
                <c:pt idx="3968">
                  <c:v>29.217986772627839</c:v>
                </c:pt>
                <c:pt idx="3969">
                  <c:v>29.224405780331395</c:v>
                </c:pt>
                <c:pt idx="3970">
                  <c:v>29.230824788034969</c:v>
                </c:pt>
                <c:pt idx="3971">
                  <c:v>29.237243795738546</c:v>
                </c:pt>
                <c:pt idx="3972">
                  <c:v>29.243662803442085</c:v>
                </c:pt>
                <c:pt idx="3973">
                  <c:v>29.250081811145662</c:v>
                </c:pt>
                <c:pt idx="3974">
                  <c:v>29.256500818849222</c:v>
                </c:pt>
                <c:pt idx="3975">
                  <c:v>29.262919826552778</c:v>
                </c:pt>
                <c:pt idx="3976">
                  <c:v>29.269338834256356</c:v>
                </c:pt>
                <c:pt idx="3977">
                  <c:v>29.275757841959894</c:v>
                </c:pt>
                <c:pt idx="3978">
                  <c:v>29.282176849663472</c:v>
                </c:pt>
                <c:pt idx="3979">
                  <c:v>29.288595857367032</c:v>
                </c:pt>
                <c:pt idx="3980">
                  <c:v>29.295014865070602</c:v>
                </c:pt>
                <c:pt idx="3981">
                  <c:v>29.301433872774179</c:v>
                </c:pt>
                <c:pt idx="3982">
                  <c:v>29.307852880477718</c:v>
                </c:pt>
                <c:pt idx="3983">
                  <c:v>29.314271888181295</c:v>
                </c:pt>
                <c:pt idx="3984">
                  <c:v>29.320690895884855</c:v>
                </c:pt>
                <c:pt idx="3985">
                  <c:v>29.327109903588411</c:v>
                </c:pt>
                <c:pt idx="3986">
                  <c:v>29.333528911291989</c:v>
                </c:pt>
                <c:pt idx="3987">
                  <c:v>29.339947918995549</c:v>
                </c:pt>
                <c:pt idx="3988">
                  <c:v>29.346366926699105</c:v>
                </c:pt>
                <c:pt idx="3989">
                  <c:v>29.352785934402679</c:v>
                </c:pt>
                <c:pt idx="3990">
                  <c:v>29.359204942106238</c:v>
                </c:pt>
                <c:pt idx="3991">
                  <c:v>29.365623949809816</c:v>
                </c:pt>
                <c:pt idx="3992">
                  <c:v>29.372042957513372</c:v>
                </c:pt>
                <c:pt idx="3993">
                  <c:v>29.378461965216928</c:v>
                </c:pt>
                <c:pt idx="3994">
                  <c:v>29.384880972920488</c:v>
                </c:pt>
                <c:pt idx="3995">
                  <c:v>29.391299980624066</c:v>
                </c:pt>
                <c:pt idx="3996">
                  <c:v>29.397718988327618</c:v>
                </c:pt>
                <c:pt idx="3997">
                  <c:v>29.404137996031196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8FD-4090-ADE5-DFB2550DE9BA}"/>
            </c:ext>
          </c:extLst>
        </c:ser>
        <c:ser>
          <c:idx val="2"/>
          <c:order val="2"/>
          <c:tx>
            <c:v>Tmin Cap</c:v>
          </c:tx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Equations!$N$3:$N$4000</c:f>
              <c:numCache>
                <c:formatCode>0.00</c:formatCode>
                <c:ptCount val="3998"/>
                <c:pt idx="0">
                  <c:v>0.4</c:v>
                </c:pt>
                <c:pt idx="1">
                  <c:v>0.60000000000000009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1.5999999999999999</c:v>
                </c:pt>
                <c:pt idx="7">
                  <c:v>1.7999999999999998</c:v>
                </c:pt>
                <c:pt idx="8">
                  <c:v>1.9999999999999998</c:v>
                </c:pt>
                <c:pt idx="9">
                  <c:v>2.1999999999999997</c:v>
                </c:pt>
                <c:pt idx="10">
                  <c:v>2.4</c:v>
                </c:pt>
                <c:pt idx="11">
                  <c:v>2.6</c:v>
                </c:pt>
                <c:pt idx="12">
                  <c:v>2.8000000000000003</c:v>
                </c:pt>
                <c:pt idx="13">
                  <c:v>3.0000000000000004</c:v>
                </c:pt>
                <c:pt idx="14">
                  <c:v>3.2000000000000006</c:v>
                </c:pt>
                <c:pt idx="15">
                  <c:v>3.4000000000000008</c:v>
                </c:pt>
                <c:pt idx="16">
                  <c:v>3.600000000000001</c:v>
                </c:pt>
                <c:pt idx="17">
                  <c:v>3.8000000000000012</c:v>
                </c:pt>
                <c:pt idx="18">
                  <c:v>4.0000000000000009</c:v>
                </c:pt>
                <c:pt idx="19">
                  <c:v>4.2000000000000011</c:v>
                </c:pt>
                <c:pt idx="20">
                  <c:v>4.4000000000000012</c:v>
                </c:pt>
                <c:pt idx="21">
                  <c:v>4.6000000000000014</c:v>
                </c:pt>
                <c:pt idx="22">
                  <c:v>4.8000000000000016</c:v>
                </c:pt>
                <c:pt idx="23">
                  <c:v>5.0000000000000018</c:v>
                </c:pt>
                <c:pt idx="24">
                  <c:v>5.200000000000002</c:v>
                </c:pt>
                <c:pt idx="25">
                  <c:v>5.4000000000000021</c:v>
                </c:pt>
                <c:pt idx="26">
                  <c:v>5.6000000000000023</c:v>
                </c:pt>
                <c:pt idx="27">
                  <c:v>5.8000000000000025</c:v>
                </c:pt>
                <c:pt idx="28">
                  <c:v>6.0000000000000027</c:v>
                </c:pt>
                <c:pt idx="29">
                  <c:v>6.2000000000000028</c:v>
                </c:pt>
                <c:pt idx="30">
                  <c:v>6.400000000000003</c:v>
                </c:pt>
                <c:pt idx="31">
                  <c:v>6.6000000000000032</c:v>
                </c:pt>
                <c:pt idx="32">
                  <c:v>6.8000000000000034</c:v>
                </c:pt>
                <c:pt idx="33">
                  <c:v>7.0000000000000036</c:v>
                </c:pt>
                <c:pt idx="34">
                  <c:v>7.2000000000000037</c:v>
                </c:pt>
                <c:pt idx="35">
                  <c:v>7.4000000000000039</c:v>
                </c:pt>
                <c:pt idx="36">
                  <c:v>7.6000000000000041</c:v>
                </c:pt>
                <c:pt idx="37">
                  <c:v>7.8000000000000043</c:v>
                </c:pt>
                <c:pt idx="38">
                  <c:v>8.0000000000000036</c:v>
                </c:pt>
                <c:pt idx="39">
                  <c:v>8.2000000000000028</c:v>
                </c:pt>
                <c:pt idx="40">
                  <c:v>8.4000000000000021</c:v>
                </c:pt>
                <c:pt idx="41">
                  <c:v>8.6000000000000014</c:v>
                </c:pt>
                <c:pt idx="42">
                  <c:v>8.8000000000000007</c:v>
                </c:pt>
                <c:pt idx="43">
                  <c:v>9</c:v>
                </c:pt>
                <c:pt idx="44">
                  <c:v>9.1999999999999993</c:v>
                </c:pt>
                <c:pt idx="45">
                  <c:v>9.3999999999999986</c:v>
                </c:pt>
                <c:pt idx="46">
                  <c:v>9.5999999999999979</c:v>
                </c:pt>
                <c:pt idx="47">
                  <c:v>9.7999999999999972</c:v>
                </c:pt>
                <c:pt idx="48">
                  <c:v>9.9999999999999964</c:v>
                </c:pt>
                <c:pt idx="49">
                  <c:v>10.199999999999996</c:v>
                </c:pt>
                <c:pt idx="50">
                  <c:v>10.399999999999995</c:v>
                </c:pt>
                <c:pt idx="51">
                  <c:v>10.599999999999994</c:v>
                </c:pt>
                <c:pt idx="52">
                  <c:v>10.799999999999994</c:v>
                </c:pt>
                <c:pt idx="53">
                  <c:v>10.999999999999993</c:v>
                </c:pt>
                <c:pt idx="54">
                  <c:v>11.199999999999992</c:v>
                </c:pt>
                <c:pt idx="55">
                  <c:v>11.399999999999991</c:v>
                </c:pt>
                <c:pt idx="56">
                  <c:v>11.599999999999991</c:v>
                </c:pt>
                <c:pt idx="57">
                  <c:v>11.79999999999999</c:v>
                </c:pt>
                <c:pt idx="58">
                  <c:v>11.999999999999989</c:v>
                </c:pt>
                <c:pt idx="59">
                  <c:v>12.199999999999989</c:v>
                </c:pt>
                <c:pt idx="60">
                  <c:v>12.399999999999988</c:v>
                </c:pt>
                <c:pt idx="61">
                  <c:v>12.599999999999987</c:v>
                </c:pt>
                <c:pt idx="62">
                  <c:v>12.799999999999986</c:v>
                </c:pt>
                <c:pt idx="63">
                  <c:v>12.999999999999986</c:v>
                </c:pt>
                <c:pt idx="64">
                  <c:v>13.199999999999985</c:v>
                </c:pt>
                <c:pt idx="65">
                  <c:v>13.399999999999984</c:v>
                </c:pt>
                <c:pt idx="66">
                  <c:v>13.599999999999984</c:v>
                </c:pt>
                <c:pt idx="67">
                  <c:v>13.799999999999983</c:v>
                </c:pt>
                <c:pt idx="68">
                  <c:v>13.999999999999982</c:v>
                </c:pt>
                <c:pt idx="69">
                  <c:v>14.199999999999982</c:v>
                </c:pt>
                <c:pt idx="70">
                  <c:v>14.399999999999981</c:v>
                </c:pt>
                <c:pt idx="71">
                  <c:v>14.59999999999998</c:v>
                </c:pt>
                <c:pt idx="72">
                  <c:v>14.799999999999979</c:v>
                </c:pt>
                <c:pt idx="73">
                  <c:v>14.999999999999979</c:v>
                </c:pt>
                <c:pt idx="74">
                  <c:v>15.199999999999978</c:v>
                </c:pt>
                <c:pt idx="75">
                  <c:v>15.399999999999977</c:v>
                </c:pt>
                <c:pt idx="76">
                  <c:v>15.599999999999977</c:v>
                </c:pt>
                <c:pt idx="77">
                  <c:v>15.799999999999976</c:v>
                </c:pt>
                <c:pt idx="78">
                  <c:v>15.999999999999975</c:v>
                </c:pt>
                <c:pt idx="79">
                  <c:v>16.199999999999974</c:v>
                </c:pt>
                <c:pt idx="80">
                  <c:v>16.399999999999974</c:v>
                </c:pt>
                <c:pt idx="81">
                  <c:v>16.599999999999973</c:v>
                </c:pt>
                <c:pt idx="82">
                  <c:v>16.799999999999972</c:v>
                </c:pt>
                <c:pt idx="83">
                  <c:v>16.999999999999972</c:v>
                </c:pt>
                <c:pt idx="84">
                  <c:v>17.199999999999971</c:v>
                </c:pt>
                <c:pt idx="85">
                  <c:v>17.39999999999997</c:v>
                </c:pt>
                <c:pt idx="86">
                  <c:v>17.599999999999969</c:v>
                </c:pt>
                <c:pt idx="87">
                  <c:v>17.799999999999969</c:v>
                </c:pt>
                <c:pt idx="88">
                  <c:v>17.999999999999968</c:v>
                </c:pt>
                <c:pt idx="89">
                  <c:v>18.199999999999967</c:v>
                </c:pt>
                <c:pt idx="90">
                  <c:v>18.399999999999967</c:v>
                </c:pt>
                <c:pt idx="91">
                  <c:v>18.599999999999966</c:v>
                </c:pt>
                <c:pt idx="92">
                  <c:v>18.799999999999965</c:v>
                </c:pt>
                <c:pt idx="93">
                  <c:v>18.999999999999964</c:v>
                </c:pt>
                <c:pt idx="94">
                  <c:v>19.199999999999964</c:v>
                </c:pt>
                <c:pt idx="95">
                  <c:v>19.399999999999963</c:v>
                </c:pt>
                <c:pt idx="96">
                  <c:v>19.599999999999962</c:v>
                </c:pt>
                <c:pt idx="97">
                  <c:v>19.799999999999962</c:v>
                </c:pt>
                <c:pt idx="98">
                  <c:v>19.999999999999961</c:v>
                </c:pt>
                <c:pt idx="99">
                  <c:v>20.19999999999996</c:v>
                </c:pt>
                <c:pt idx="100">
                  <c:v>20.399999999999959</c:v>
                </c:pt>
                <c:pt idx="101">
                  <c:v>20.599999999999959</c:v>
                </c:pt>
                <c:pt idx="102">
                  <c:v>20.799999999999958</c:v>
                </c:pt>
                <c:pt idx="103">
                  <c:v>20.999999999999957</c:v>
                </c:pt>
                <c:pt idx="104">
                  <c:v>21.199999999999957</c:v>
                </c:pt>
                <c:pt idx="105">
                  <c:v>21.399999999999956</c:v>
                </c:pt>
                <c:pt idx="106">
                  <c:v>21.599999999999955</c:v>
                </c:pt>
                <c:pt idx="107">
                  <c:v>21.799999999999955</c:v>
                </c:pt>
                <c:pt idx="108">
                  <c:v>21.999999999999954</c:v>
                </c:pt>
                <c:pt idx="109">
                  <c:v>22.199999999999953</c:v>
                </c:pt>
                <c:pt idx="110">
                  <c:v>22.399999999999952</c:v>
                </c:pt>
                <c:pt idx="111">
                  <c:v>22.599999999999952</c:v>
                </c:pt>
                <c:pt idx="112">
                  <c:v>22.799999999999951</c:v>
                </c:pt>
                <c:pt idx="113">
                  <c:v>22.99999999999995</c:v>
                </c:pt>
                <c:pt idx="114">
                  <c:v>23.19999999999995</c:v>
                </c:pt>
                <c:pt idx="115">
                  <c:v>23.399999999999949</c:v>
                </c:pt>
                <c:pt idx="116">
                  <c:v>23.599999999999948</c:v>
                </c:pt>
                <c:pt idx="117">
                  <c:v>23.799999999999947</c:v>
                </c:pt>
                <c:pt idx="118">
                  <c:v>23.999999999999947</c:v>
                </c:pt>
                <c:pt idx="119">
                  <c:v>24.199999999999946</c:v>
                </c:pt>
                <c:pt idx="120">
                  <c:v>24.399999999999945</c:v>
                </c:pt>
                <c:pt idx="121">
                  <c:v>24.599999999999945</c:v>
                </c:pt>
                <c:pt idx="122">
                  <c:v>24.799999999999944</c:v>
                </c:pt>
                <c:pt idx="123">
                  <c:v>24.999999999999943</c:v>
                </c:pt>
                <c:pt idx="124">
                  <c:v>25.199999999999942</c:v>
                </c:pt>
                <c:pt idx="125">
                  <c:v>25.399999999999942</c:v>
                </c:pt>
                <c:pt idx="126">
                  <c:v>25.599999999999941</c:v>
                </c:pt>
                <c:pt idx="127">
                  <c:v>25.79999999999994</c:v>
                </c:pt>
                <c:pt idx="128">
                  <c:v>25.99999999999994</c:v>
                </c:pt>
                <c:pt idx="129">
                  <c:v>26.199999999999939</c:v>
                </c:pt>
                <c:pt idx="130">
                  <c:v>26.399999999999938</c:v>
                </c:pt>
                <c:pt idx="131">
                  <c:v>26.599999999999937</c:v>
                </c:pt>
                <c:pt idx="132">
                  <c:v>26.799999999999937</c:v>
                </c:pt>
                <c:pt idx="133">
                  <c:v>26.999999999999936</c:v>
                </c:pt>
                <c:pt idx="134">
                  <c:v>27.199999999999935</c:v>
                </c:pt>
                <c:pt idx="135">
                  <c:v>27.399999999999935</c:v>
                </c:pt>
                <c:pt idx="136">
                  <c:v>27.599999999999934</c:v>
                </c:pt>
                <c:pt idx="137">
                  <c:v>27.799999999999933</c:v>
                </c:pt>
                <c:pt idx="138">
                  <c:v>27.999999999999932</c:v>
                </c:pt>
                <c:pt idx="139">
                  <c:v>28.199999999999932</c:v>
                </c:pt>
                <c:pt idx="140">
                  <c:v>28.399999999999931</c:v>
                </c:pt>
                <c:pt idx="141">
                  <c:v>28.59999999999993</c:v>
                </c:pt>
                <c:pt idx="142">
                  <c:v>28.79999999999993</c:v>
                </c:pt>
                <c:pt idx="143">
                  <c:v>28.999999999999929</c:v>
                </c:pt>
                <c:pt idx="144">
                  <c:v>29.199999999999928</c:v>
                </c:pt>
                <c:pt idx="145">
                  <c:v>29.399999999999928</c:v>
                </c:pt>
                <c:pt idx="146">
                  <c:v>29.599999999999927</c:v>
                </c:pt>
                <c:pt idx="147">
                  <c:v>29.799999999999926</c:v>
                </c:pt>
                <c:pt idx="148">
                  <c:v>29.999999999999925</c:v>
                </c:pt>
                <c:pt idx="149">
                  <c:v>30.199999999999925</c:v>
                </c:pt>
                <c:pt idx="150">
                  <c:v>30.399999999999924</c:v>
                </c:pt>
                <c:pt idx="151">
                  <c:v>30.599999999999923</c:v>
                </c:pt>
                <c:pt idx="152">
                  <c:v>30.799999999999923</c:v>
                </c:pt>
                <c:pt idx="153">
                  <c:v>30.999999999999922</c:v>
                </c:pt>
                <c:pt idx="154">
                  <c:v>31.199999999999921</c:v>
                </c:pt>
                <c:pt idx="155">
                  <c:v>31.39999999999992</c:v>
                </c:pt>
                <c:pt idx="156">
                  <c:v>31.59999999999992</c:v>
                </c:pt>
                <c:pt idx="157">
                  <c:v>31.799999999999919</c:v>
                </c:pt>
                <c:pt idx="158">
                  <c:v>31.999999999999918</c:v>
                </c:pt>
                <c:pt idx="159">
                  <c:v>32.199999999999918</c:v>
                </c:pt>
                <c:pt idx="160">
                  <c:v>32.39999999999992</c:v>
                </c:pt>
                <c:pt idx="161">
                  <c:v>32.599999999999923</c:v>
                </c:pt>
                <c:pt idx="162">
                  <c:v>32.799999999999926</c:v>
                </c:pt>
                <c:pt idx="163">
                  <c:v>32.999999999999929</c:v>
                </c:pt>
                <c:pt idx="164">
                  <c:v>33.199999999999932</c:v>
                </c:pt>
                <c:pt idx="165">
                  <c:v>33.399999999999935</c:v>
                </c:pt>
                <c:pt idx="166">
                  <c:v>33.599999999999937</c:v>
                </c:pt>
                <c:pt idx="167">
                  <c:v>33.79999999999994</c:v>
                </c:pt>
                <c:pt idx="168">
                  <c:v>33.999999999999943</c:v>
                </c:pt>
                <c:pt idx="169">
                  <c:v>34.199999999999946</c:v>
                </c:pt>
                <c:pt idx="170">
                  <c:v>34.399999999999949</c:v>
                </c:pt>
                <c:pt idx="171">
                  <c:v>34.599999999999952</c:v>
                </c:pt>
                <c:pt idx="172">
                  <c:v>34.799999999999955</c:v>
                </c:pt>
                <c:pt idx="173">
                  <c:v>34.999999999999957</c:v>
                </c:pt>
                <c:pt idx="174">
                  <c:v>35.19999999999996</c:v>
                </c:pt>
                <c:pt idx="175">
                  <c:v>35.399999999999963</c:v>
                </c:pt>
                <c:pt idx="176">
                  <c:v>35.599999999999966</c:v>
                </c:pt>
                <c:pt idx="177">
                  <c:v>35.799999999999969</c:v>
                </c:pt>
                <c:pt idx="178">
                  <c:v>35.999999999999972</c:v>
                </c:pt>
                <c:pt idx="179">
                  <c:v>36.199999999999974</c:v>
                </c:pt>
                <c:pt idx="180">
                  <c:v>36.399999999999977</c:v>
                </c:pt>
                <c:pt idx="181">
                  <c:v>36.59999999999998</c:v>
                </c:pt>
                <c:pt idx="182">
                  <c:v>36.799999999999983</c:v>
                </c:pt>
                <c:pt idx="183">
                  <c:v>36.999999999999986</c:v>
                </c:pt>
                <c:pt idx="184">
                  <c:v>37.199999999999989</c:v>
                </c:pt>
                <c:pt idx="185">
                  <c:v>37.399999999999991</c:v>
                </c:pt>
                <c:pt idx="186">
                  <c:v>37.599999999999994</c:v>
                </c:pt>
                <c:pt idx="187">
                  <c:v>37.799999999999997</c:v>
                </c:pt>
                <c:pt idx="188">
                  <c:v>38</c:v>
                </c:pt>
                <c:pt idx="189">
                  <c:v>38.200000000000003</c:v>
                </c:pt>
                <c:pt idx="190">
                  <c:v>38.400000000000006</c:v>
                </c:pt>
                <c:pt idx="191">
                  <c:v>38.600000000000009</c:v>
                </c:pt>
                <c:pt idx="192">
                  <c:v>38.800000000000011</c:v>
                </c:pt>
                <c:pt idx="193">
                  <c:v>39.000000000000014</c:v>
                </c:pt>
                <c:pt idx="194">
                  <c:v>39.200000000000017</c:v>
                </c:pt>
                <c:pt idx="195">
                  <c:v>39.40000000000002</c:v>
                </c:pt>
                <c:pt idx="196">
                  <c:v>39.600000000000023</c:v>
                </c:pt>
                <c:pt idx="197">
                  <c:v>39.800000000000026</c:v>
                </c:pt>
                <c:pt idx="198">
                  <c:v>40.000000000000028</c:v>
                </c:pt>
                <c:pt idx="199">
                  <c:v>40.200000000000031</c:v>
                </c:pt>
                <c:pt idx="200">
                  <c:v>40.400000000000034</c:v>
                </c:pt>
                <c:pt idx="201">
                  <c:v>40.600000000000037</c:v>
                </c:pt>
                <c:pt idx="202">
                  <c:v>40.80000000000004</c:v>
                </c:pt>
                <c:pt idx="203">
                  <c:v>41.000000000000043</c:v>
                </c:pt>
                <c:pt idx="204">
                  <c:v>41.200000000000045</c:v>
                </c:pt>
                <c:pt idx="205">
                  <c:v>41.400000000000048</c:v>
                </c:pt>
                <c:pt idx="206">
                  <c:v>41.600000000000051</c:v>
                </c:pt>
                <c:pt idx="207">
                  <c:v>41.800000000000054</c:v>
                </c:pt>
                <c:pt idx="208">
                  <c:v>42.000000000000057</c:v>
                </c:pt>
                <c:pt idx="209">
                  <c:v>42.20000000000006</c:v>
                </c:pt>
                <c:pt idx="210">
                  <c:v>42.400000000000063</c:v>
                </c:pt>
                <c:pt idx="211">
                  <c:v>42.600000000000065</c:v>
                </c:pt>
                <c:pt idx="212">
                  <c:v>42.800000000000068</c:v>
                </c:pt>
                <c:pt idx="213">
                  <c:v>43.000000000000071</c:v>
                </c:pt>
                <c:pt idx="214">
                  <c:v>43.200000000000074</c:v>
                </c:pt>
                <c:pt idx="215">
                  <c:v>43.400000000000077</c:v>
                </c:pt>
                <c:pt idx="216">
                  <c:v>43.60000000000008</c:v>
                </c:pt>
                <c:pt idx="217">
                  <c:v>43.800000000000082</c:v>
                </c:pt>
                <c:pt idx="218">
                  <c:v>44.000000000000085</c:v>
                </c:pt>
                <c:pt idx="219">
                  <c:v>44.200000000000088</c:v>
                </c:pt>
                <c:pt idx="220">
                  <c:v>44.400000000000091</c:v>
                </c:pt>
                <c:pt idx="221">
                  <c:v>44.600000000000094</c:v>
                </c:pt>
                <c:pt idx="222">
                  <c:v>44.800000000000097</c:v>
                </c:pt>
                <c:pt idx="223">
                  <c:v>45.000000000000099</c:v>
                </c:pt>
                <c:pt idx="224">
                  <c:v>45.200000000000102</c:v>
                </c:pt>
                <c:pt idx="225">
                  <c:v>45.400000000000105</c:v>
                </c:pt>
                <c:pt idx="226">
                  <c:v>45.600000000000108</c:v>
                </c:pt>
                <c:pt idx="227">
                  <c:v>45.800000000000111</c:v>
                </c:pt>
                <c:pt idx="228">
                  <c:v>46.000000000000114</c:v>
                </c:pt>
                <c:pt idx="229">
                  <c:v>46.200000000000117</c:v>
                </c:pt>
                <c:pt idx="230">
                  <c:v>46.400000000000119</c:v>
                </c:pt>
                <c:pt idx="231">
                  <c:v>46.600000000000122</c:v>
                </c:pt>
                <c:pt idx="232">
                  <c:v>46.800000000000125</c:v>
                </c:pt>
                <c:pt idx="233">
                  <c:v>47.000000000000128</c:v>
                </c:pt>
                <c:pt idx="234">
                  <c:v>47.200000000000131</c:v>
                </c:pt>
                <c:pt idx="235">
                  <c:v>47.400000000000134</c:v>
                </c:pt>
                <c:pt idx="236">
                  <c:v>47.600000000000136</c:v>
                </c:pt>
                <c:pt idx="237">
                  <c:v>47.800000000000139</c:v>
                </c:pt>
                <c:pt idx="238">
                  <c:v>48.000000000000142</c:v>
                </c:pt>
                <c:pt idx="239">
                  <c:v>48.200000000000145</c:v>
                </c:pt>
                <c:pt idx="240">
                  <c:v>48.400000000000148</c:v>
                </c:pt>
                <c:pt idx="241">
                  <c:v>48.600000000000151</c:v>
                </c:pt>
                <c:pt idx="242">
                  <c:v>48.800000000000153</c:v>
                </c:pt>
                <c:pt idx="243">
                  <c:v>49.000000000000156</c:v>
                </c:pt>
                <c:pt idx="244">
                  <c:v>49.200000000000159</c:v>
                </c:pt>
                <c:pt idx="245">
                  <c:v>49.400000000000162</c:v>
                </c:pt>
                <c:pt idx="246">
                  <c:v>49.600000000000165</c:v>
                </c:pt>
                <c:pt idx="247">
                  <c:v>49.800000000000168</c:v>
                </c:pt>
                <c:pt idx="248">
                  <c:v>50.000000000000171</c:v>
                </c:pt>
                <c:pt idx="249">
                  <c:v>50.200000000000173</c:v>
                </c:pt>
                <c:pt idx="250">
                  <c:v>50.400000000000176</c:v>
                </c:pt>
                <c:pt idx="251">
                  <c:v>50.600000000000179</c:v>
                </c:pt>
                <c:pt idx="252">
                  <c:v>50.800000000000182</c:v>
                </c:pt>
                <c:pt idx="253">
                  <c:v>51.000000000000185</c:v>
                </c:pt>
                <c:pt idx="254">
                  <c:v>51.200000000000188</c:v>
                </c:pt>
                <c:pt idx="255">
                  <c:v>51.40000000000019</c:v>
                </c:pt>
                <c:pt idx="256">
                  <c:v>51.600000000000193</c:v>
                </c:pt>
                <c:pt idx="257">
                  <c:v>51.800000000000196</c:v>
                </c:pt>
                <c:pt idx="258">
                  <c:v>52.000000000000199</c:v>
                </c:pt>
                <c:pt idx="259">
                  <c:v>52.200000000000202</c:v>
                </c:pt>
                <c:pt idx="260">
                  <c:v>52.400000000000205</c:v>
                </c:pt>
                <c:pt idx="261">
                  <c:v>52.600000000000207</c:v>
                </c:pt>
                <c:pt idx="262">
                  <c:v>52.80000000000021</c:v>
                </c:pt>
                <c:pt idx="263">
                  <c:v>53.000000000000213</c:v>
                </c:pt>
                <c:pt idx="264">
                  <c:v>53.200000000000216</c:v>
                </c:pt>
                <c:pt idx="265">
                  <c:v>53.400000000000219</c:v>
                </c:pt>
                <c:pt idx="266">
                  <c:v>53.600000000000222</c:v>
                </c:pt>
                <c:pt idx="267">
                  <c:v>53.800000000000225</c:v>
                </c:pt>
                <c:pt idx="268">
                  <c:v>54.000000000000227</c:v>
                </c:pt>
                <c:pt idx="269">
                  <c:v>54.20000000000023</c:v>
                </c:pt>
                <c:pt idx="270">
                  <c:v>54.400000000000233</c:v>
                </c:pt>
                <c:pt idx="271">
                  <c:v>54.600000000000236</c:v>
                </c:pt>
                <c:pt idx="272">
                  <c:v>54.800000000000239</c:v>
                </c:pt>
                <c:pt idx="273">
                  <c:v>55.000000000000242</c:v>
                </c:pt>
                <c:pt idx="274">
                  <c:v>55.200000000000244</c:v>
                </c:pt>
                <c:pt idx="275">
                  <c:v>55.400000000000247</c:v>
                </c:pt>
                <c:pt idx="276">
                  <c:v>55.60000000000025</c:v>
                </c:pt>
                <c:pt idx="277">
                  <c:v>55.800000000000253</c:v>
                </c:pt>
                <c:pt idx="278">
                  <c:v>56.000000000000256</c:v>
                </c:pt>
                <c:pt idx="279">
                  <c:v>56.200000000000259</c:v>
                </c:pt>
                <c:pt idx="280">
                  <c:v>56.400000000000261</c:v>
                </c:pt>
                <c:pt idx="281">
                  <c:v>56.600000000000264</c:v>
                </c:pt>
                <c:pt idx="282">
                  <c:v>56.800000000000267</c:v>
                </c:pt>
                <c:pt idx="283">
                  <c:v>57.00000000000027</c:v>
                </c:pt>
                <c:pt idx="284">
                  <c:v>57.200000000000273</c:v>
                </c:pt>
                <c:pt idx="285">
                  <c:v>57.400000000000276</c:v>
                </c:pt>
                <c:pt idx="286">
                  <c:v>57.600000000000279</c:v>
                </c:pt>
                <c:pt idx="287">
                  <c:v>57.800000000000281</c:v>
                </c:pt>
                <c:pt idx="288">
                  <c:v>58.000000000000284</c:v>
                </c:pt>
                <c:pt idx="289">
                  <c:v>58.200000000000287</c:v>
                </c:pt>
                <c:pt idx="290">
                  <c:v>58.40000000000029</c:v>
                </c:pt>
                <c:pt idx="291">
                  <c:v>58.600000000000293</c:v>
                </c:pt>
                <c:pt idx="292">
                  <c:v>58.800000000000296</c:v>
                </c:pt>
                <c:pt idx="293">
                  <c:v>59.000000000000298</c:v>
                </c:pt>
                <c:pt idx="294">
                  <c:v>59.200000000000301</c:v>
                </c:pt>
                <c:pt idx="295">
                  <c:v>59.400000000000304</c:v>
                </c:pt>
                <c:pt idx="296">
                  <c:v>59.600000000000307</c:v>
                </c:pt>
                <c:pt idx="297">
                  <c:v>59.80000000000031</c:v>
                </c:pt>
                <c:pt idx="298">
                  <c:v>60.000000000000313</c:v>
                </c:pt>
                <c:pt idx="299">
                  <c:v>60.200000000000315</c:v>
                </c:pt>
                <c:pt idx="300">
                  <c:v>60.400000000000318</c:v>
                </c:pt>
                <c:pt idx="301">
                  <c:v>60.600000000000321</c:v>
                </c:pt>
                <c:pt idx="302">
                  <c:v>60.800000000000324</c:v>
                </c:pt>
                <c:pt idx="303">
                  <c:v>61.000000000000327</c:v>
                </c:pt>
                <c:pt idx="304">
                  <c:v>61.20000000000033</c:v>
                </c:pt>
                <c:pt idx="305">
                  <c:v>61.400000000000333</c:v>
                </c:pt>
                <c:pt idx="306">
                  <c:v>61.600000000000335</c:v>
                </c:pt>
                <c:pt idx="307">
                  <c:v>61.800000000000338</c:v>
                </c:pt>
                <c:pt idx="308">
                  <c:v>62.000000000000341</c:v>
                </c:pt>
                <c:pt idx="309">
                  <c:v>62.200000000000344</c:v>
                </c:pt>
                <c:pt idx="310">
                  <c:v>62.400000000000347</c:v>
                </c:pt>
                <c:pt idx="311">
                  <c:v>62.60000000000035</c:v>
                </c:pt>
                <c:pt idx="312">
                  <c:v>62.800000000000352</c:v>
                </c:pt>
                <c:pt idx="313">
                  <c:v>63.000000000000355</c:v>
                </c:pt>
                <c:pt idx="314">
                  <c:v>63.200000000000358</c:v>
                </c:pt>
                <c:pt idx="315">
                  <c:v>63.400000000000361</c:v>
                </c:pt>
                <c:pt idx="316">
                  <c:v>63.600000000000364</c:v>
                </c:pt>
                <c:pt idx="317">
                  <c:v>63.800000000000367</c:v>
                </c:pt>
                <c:pt idx="318">
                  <c:v>64.000000000000369</c:v>
                </c:pt>
                <c:pt idx="319">
                  <c:v>64.200000000000372</c:v>
                </c:pt>
                <c:pt idx="320">
                  <c:v>64.400000000000375</c:v>
                </c:pt>
                <c:pt idx="321">
                  <c:v>64.600000000000378</c:v>
                </c:pt>
                <c:pt idx="322">
                  <c:v>64.800000000000381</c:v>
                </c:pt>
                <c:pt idx="323">
                  <c:v>65.000000000000384</c:v>
                </c:pt>
                <c:pt idx="324">
                  <c:v>65.200000000000387</c:v>
                </c:pt>
                <c:pt idx="325">
                  <c:v>65.400000000000389</c:v>
                </c:pt>
                <c:pt idx="326">
                  <c:v>65.600000000000392</c:v>
                </c:pt>
                <c:pt idx="327">
                  <c:v>65.800000000000395</c:v>
                </c:pt>
                <c:pt idx="328">
                  <c:v>66.000000000000398</c:v>
                </c:pt>
                <c:pt idx="329">
                  <c:v>66.200000000000401</c:v>
                </c:pt>
                <c:pt idx="330">
                  <c:v>66.400000000000404</c:v>
                </c:pt>
                <c:pt idx="331">
                  <c:v>66.600000000000406</c:v>
                </c:pt>
                <c:pt idx="332">
                  <c:v>66.800000000000409</c:v>
                </c:pt>
                <c:pt idx="333">
                  <c:v>67.000000000000412</c:v>
                </c:pt>
                <c:pt idx="334">
                  <c:v>67.200000000000415</c:v>
                </c:pt>
                <c:pt idx="335">
                  <c:v>67.400000000000418</c:v>
                </c:pt>
                <c:pt idx="336">
                  <c:v>67.600000000000421</c:v>
                </c:pt>
                <c:pt idx="337">
                  <c:v>67.800000000000423</c:v>
                </c:pt>
                <c:pt idx="338">
                  <c:v>68.000000000000426</c:v>
                </c:pt>
                <c:pt idx="339">
                  <c:v>68.200000000000429</c:v>
                </c:pt>
                <c:pt idx="340">
                  <c:v>68.400000000000432</c:v>
                </c:pt>
                <c:pt idx="341">
                  <c:v>68.600000000000435</c:v>
                </c:pt>
                <c:pt idx="342">
                  <c:v>68.800000000000438</c:v>
                </c:pt>
                <c:pt idx="343">
                  <c:v>69.000000000000441</c:v>
                </c:pt>
                <c:pt idx="344">
                  <c:v>69.200000000000443</c:v>
                </c:pt>
                <c:pt idx="345">
                  <c:v>69.400000000000446</c:v>
                </c:pt>
                <c:pt idx="346">
                  <c:v>69.600000000000449</c:v>
                </c:pt>
                <c:pt idx="347">
                  <c:v>69.800000000000452</c:v>
                </c:pt>
                <c:pt idx="348">
                  <c:v>70.000000000000455</c:v>
                </c:pt>
                <c:pt idx="349">
                  <c:v>70.200000000000458</c:v>
                </c:pt>
                <c:pt idx="350">
                  <c:v>70.40000000000046</c:v>
                </c:pt>
                <c:pt idx="351">
                  <c:v>70.600000000000463</c:v>
                </c:pt>
                <c:pt idx="352">
                  <c:v>70.800000000000466</c:v>
                </c:pt>
                <c:pt idx="353">
                  <c:v>71.000000000000469</c:v>
                </c:pt>
                <c:pt idx="354">
                  <c:v>71.200000000000472</c:v>
                </c:pt>
                <c:pt idx="355">
                  <c:v>71.400000000000475</c:v>
                </c:pt>
                <c:pt idx="356">
                  <c:v>71.600000000000477</c:v>
                </c:pt>
                <c:pt idx="357">
                  <c:v>71.80000000000048</c:v>
                </c:pt>
                <c:pt idx="358">
                  <c:v>72.000000000000483</c:v>
                </c:pt>
                <c:pt idx="359">
                  <c:v>72.200000000000486</c:v>
                </c:pt>
                <c:pt idx="360">
                  <c:v>72.400000000000489</c:v>
                </c:pt>
                <c:pt idx="361">
                  <c:v>72.600000000000492</c:v>
                </c:pt>
                <c:pt idx="362">
                  <c:v>72.800000000000495</c:v>
                </c:pt>
                <c:pt idx="363">
                  <c:v>73.000000000000497</c:v>
                </c:pt>
                <c:pt idx="364">
                  <c:v>73.2000000000005</c:v>
                </c:pt>
                <c:pt idx="365">
                  <c:v>73.400000000000503</c:v>
                </c:pt>
                <c:pt idx="366">
                  <c:v>73.600000000000506</c:v>
                </c:pt>
                <c:pt idx="367">
                  <c:v>73.800000000000509</c:v>
                </c:pt>
                <c:pt idx="368">
                  <c:v>74.000000000000512</c:v>
                </c:pt>
                <c:pt idx="369">
                  <c:v>74.200000000000514</c:v>
                </c:pt>
                <c:pt idx="370">
                  <c:v>74.400000000000517</c:v>
                </c:pt>
                <c:pt idx="371">
                  <c:v>74.60000000000052</c:v>
                </c:pt>
                <c:pt idx="372">
                  <c:v>74.800000000000523</c:v>
                </c:pt>
                <c:pt idx="373">
                  <c:v>75.000000000000526</c:v>
                </c:pt>
                <c:pt idx="374">
                  <c:v>75.200000000000529</c:v>
                </c:pt>
                <c:pt idx="375">
                  <c:v>75.400000000000531</c:v>
                </c:pt>
                <c:pt idx="376">
                  <c:v>75.600000000000534</c:v>
                </c:pt>
                <c:pt idx="377">
                  <c:v>75.800000000000537</c:v>
                </c:pt>
                <c:pt idx="378">
                  <c:v>76.00000000000054</c:v>
                </c:pt>
                <c:pt idx="379">
                  <c:v>76.200000000000543</c:v>
                </c:pt>
                <c:pt idx="380">
                  <c:v>76.400000000000546</c:v>
                </c:pt>
                <c:pt idx="381">
                  <c:v>76.600000000000549</c:v>
                </c:pt>
                <c:pt idx="382">
                  <c:v>76.800000000000551</c:v>
                </c:pt>
                <c:pt idx="383">
                  <c:v>77.000000000000554</c:v>
                </c:pt>
                <c:pt idx="384">
                  <c:v>77.200000000000557</c:v>
                </c:pt>
                <c:pt idx="385">
                  <c:v>77.40000000000056</c:v>
                </c:pt>
                <c:pt idx="386">
                  <c:v>77.600000000000563</c:v>
                </c:pt>
                <c:pt idx="387">
                  <c:v>77.800000000000566</c:v>
                </c:pt>
                <c:pt idx="388">
                  <c:v>78.000000000000568</c:v>
                </c:pt>
                <c:pt idx="389">
                  <c:v>78.200000000000571</c:v>
                </c:pt>
                <c:pt idx="390">
                  <c:v>78.400000000000574</c:v>
                </c:pt>
                <c:pt idx="391">
                  <c:v>78.600000000000577</c:v>
                </c:pt>
                <c:pt idx="392">
                  <c:v>78.80000000000058</c:v>
                </c:pt>
                <c:pt idx="393">
                  <c:v>79.000000000000583</c:v>
                </c:pt>
                <c:pt idx="394">
                  <c:v>79.200000000000585</c:v>
                </c:pt>
                <c:pt idx="395">
                  <c:v>79.400000000000588</c:v>
                </c:pt>
                <c:pt idx="396">
                  <c:v>79.600000000000591</c:v>
                </c:pt>
                <c:pt idx="397">
                  <c:v>79.800000000000594</c:v>
                </c:pt>
                <c:pt idx="398">
                  <c:v>80.000000000000597</c:v>
                </c:pt>
                <c:pt idx="399">
                  <c:v>80.2000000000006</c:v>
                </c:pt>
                <c:pt idx="400">
                  <c:v>80.400000000000603</c:v>
                </c:pt>
                <c:pt idx="401">
                  <c:v>80.600000000000605</c:v>
                </c:pt>
                <c:pt idx="402">
                  <c:v>80.800000000000608</c:v>
                </c:pt>
                <c:pt idx="403">
                  <c:v>81.000000000000611</c:v>
                </c:pt>
                <c:pt idx="404">
                  <c:v>81.200000000000614</c:v>
                </c:pt>
                <c:pt idx="405">
                  <c:v>81.400000000000617</c:v>
                </c:pt>
                <c:pt idx="406">
                  <c:v>81.60000000000062</c:v>
                </c:pt>
                <c:pt idx="407">
                  <c:v>81.800000000000622</c:v>
                </c:pt>
                <c:pt idx="408">
                  <c:v>82.000000000000625</c:v>
                </c:pt>
                <c:pt idx="409">
                  <c:v>82.200000000000628</c:v>
                </c:pt>
                <c:pt idx="410">
                  <c:v>82.400000000000631</c:v>
                </c:pt>
                <c:pt idx="411">
                  <c:v>82.600000000000634</c:v>
                </c:pt>
                <c:pt idx="412">
                  <c:v>82.800000000000637</c:v>
                </c:pt>
                <c:pt idx="413">
                  <c:v>83.000000000000639</c:v>
                </c:pt>
                <c:pt idx="414">
                  <c:v>83.200000000000642</c:v>
                </c:pt>
                <c:pt idx="415">
                  <c:v>83.400000000000645</c:v>
                </c:pt>
                <c:pt idx="416">
                  <c:v>83.600000000000648</c:v>
                </c:pt>
                <c:pt idx="417">
                  <c:v>83.800000000000651</c:v>
                </c:pt>
                <c:pt idx="418">
                  <c:v>84.000000000000654</c:v>
                </c:pt>
                <c:pt idx="419">
                  <c:v>84.200000000000657</c:v>
                </c:pt>
                <c:pt idx="420">
                  <c:v>84.400000000000659</c:v>
                </c:pt>
                <c:pt idx="421">
                  <c:v>84.600000000000662</c:v>
                </c:pt>
                <c:pt idx="422">
                  <c:v>84.800000000000665</c:v>
                </c:pt>
                <c:pt idx="423">
                  <c:v>85.000000000000668</c:v>
                </c:pt>
                <c:pt idx="424">
                  <c:v>85.200000000000671</c:v>
                </c:pt>
                <c:pt idx="425">
                  <c:v>85.400000000000674</c:v>
                </c:pt>
                <c:pt idx="426">
                  <c:v>85.600000000000676</c:v>
                </c:pt>
                <c:pt idx="427">
                  <c:v>85.800000000000679</c:v>
                </c:pt>
                <c:pt idx="428">
                  <c:v>86.000000000000682</c:v>
                </c:pt>
                <c:pt idx="429">
                  <c:v>86.200000000000685</c:v>
                </c:pt>
                <c:pt idx="430">
                  <c:v>86.400000000000688</c:v>
                </c:pt>
                <c:pt idx="431">
                  <c:v>86.600000000000691</c:v>
                </c:pt>
                <c:pt idx="432">
                  <c:v>86.800000000000693</c:v>
                </c:pt>
                <c:pt idx="433">
                  <c:v>87.000000000000696</c:v>
                </c:pt>
                <c:pt idx="434">
                  <c:v>87.200000000000699</c:v>
                </c:pt>
                <c:pt idx="435">
                  <c:v>87.400000000000702</c:v>
                </c:pt>
                <c:pt idx="436">
                  <c:v>87.600000000000705</c:v>
                </c:pt>
                <c:pt idx="437">
                  <c:v>87.800000000000708</c:v>
                </c:pt>
                <c:pt idx="438">
                  <c:v>88.000000000000711</c:v>
                </c:pt>
                <c:pt idx="439">
                  <c:v>88.200000000000713</c:v>
                </c:pt>
                <c:pt idx="440">
                  <c:v>88.400000000000716</c:v>
                </c:pt>
                <c:pt idx="441">
                  <c:v>88.600000000000719</c:v>
                </c:pt>
                <c:pt idx="442">
                  <c:v>88.800000000000722</c:v>
                </c:pt>
                <c:pt idx="443">
                  <c:v>89.000000000000725</c:v>
                </c:pt>
                <c:pt idx="444">
                  <c:v>89.200000000000728</c:v>
                </c:pt>
                <c:pt idx="445">
                  <c:v>89.40000000000073</c:v>
                </c:pt>
                <c:pt idx="446">
                  <c:v>89.600000000000733</c:v>
                </c:pt>
                <c:pt idx="447">
                  <c:v>89.800000000000736</c:v>
                </c:pt>
                <c:pt idx="448">
                  <c:v>90.000000000000739</c:v>
                </c:pt>
                <c:pt idx="449">
                  <c:v>90.200000000000742</c:v>
                </c:pt>
                <c:pt idx="450">
                  <c:v>90.400000000000745</c:v>
                </c:pt>
                <c:pt idx="451">
                  <c:v>90.600000000000747</c:v>
                </c:pt>
                <c:pt idx="452">
                  <c:v>90.80000000000075</c:v>
                </c:pt>
                <c:pt idx="453">
                  <c:v>91.000000000000753</c:v>
                </c:pt>
                <c:pt idx="454">
                  <c:v>91.200000000000756</c:v>
                </c:pt>
                <c:pt idx="455">
                  <c:v>91.400000000000759</c:v>
                </c:pt>
                <c:pt idx="456">
                  <c:v>91.600000000000762</c:v>
                </c:pt>
                <c:pt idx="457">
                  <c:v>91.800000000000765</c:v>
                </c:pt>
                <c:pt idx="458">
                  <c:v>92.000000000000767</c:v>
                </c:pt>
                <c:pt idx="459">
                  <c:v>92.20000000000077</c:v>
                </c:pt>
                <c:pt idx="460">
                  <c:v>92.400000000000773</c:v>
                </c:pt>
                <c:pt idx="461">
                  <c:v>92.600000000000776</c:v>
                </c:pt>
                <c:pt idx="462">
                  <c:v>92.800000000000779</c:v>
                </c:pt>
                <c:pt idx="463">
                  <c:v>93.000000000000782</c:v>
                </c:pt>
                <c:pt idx="464">
                  <c:v>93.200000000000784</c:v>
                </c:pt>
                <c:pt idx="465">
                  <c:v>93.400000000000787</c:v>
                </c:pt>
                <c:pt idx="466">
                  <c:v>93.60000000000079</c:v>
                </c:pt>
                <c:pt idx="467">
                  <c:v>93.800000000000793</c:v>
                </c:pt>
                <c:pt idx="468">
                  <c:v>94.000000000000796</c:v>
                </c:pt>
                <c:pt idx="469">
                  <c:v>94.200000000000799</c:v>
                </c:pt>
                <c:pt idx="470">
                  <c:v>94.400000000000801</c:v>
                </c:pt>
                <c:pt idx="471">
                  <c:v>94.600000000000804</c:v>
                </c:pt>
                <c:pt idx="472">
                  <c:v>94.800000000000807</c:v>
                </c:pt>
                <c:pt idx="473">
                  <c:v>95.00000000000081</c:v>
                </c:pt>
                <c:pt idx="474">
                  <c:v>95.200000000000813</c:v>
                </c:pt>
                <c:pt idx="475">
                  <c:v>95.400000000000816</c:v>
                </c:pt>
                <c:pt idx="476">
                  <c:v>95.600000000000819</c:v>
                </c:pt>
                <c:pt idx="477">
                  <c:v>95.800000000000821</c:v>
                </c:pt>
                <c:pt idx="478">
                  <c:v>96.000000000000824</c:v>
                </c:pt>
                <c:pt idx="479">
                  <c:v>96.200000000000827</c:v>
                </c:pt>
                <c:pt idx="480">
                  <c:v>96.40000000000083</c:v>
                </c:pt>
                <c:pt idx="481">
                  <c:v>96.600000000000833</c:v>
                </c:pt>
                <c:pt idx="482">
                  <c:v>96.800000000000836</c:v>
                </c:pt>
                <c:pt idx="483">
                  <c:v>97.000000000000838</c:v>
                </c:pt>
                <c:pt idx="484">
                  <c:v>97.200000000000841</c:v>
                </c:pt>
                <c:pt idx="485">
                  <c:v>97.400000000000844</c:v>
                </c:pt>
                <c:pt idx="486">
                  <c:v>97.600000000000847</c:v>
                </c:pt>
                <c:pt idx="487">
                  <c:v>97.80000000000085</c:v>
                </c:pt>
                <c:pt idx="488">
                  <c:v>98.000000000000853</c:v>
                </c:pt>
                <c:pt idx="489">
                  <c:v>98.200000000000855</c:v>
                </c:pt>
                <c:pt idx="490">
                  <c:v>98.400000000000858</c:v>
                </c:pt>
                <c:pt idx="491">
                  <c:v>98.600000000000861</c:v>
                </c:pt>
                <c:pt idx="492">
                  <c:v>98.800000000000864</c:v>
                </c:pt>
                <c:pt idx="493">
                  <c:v>99.000000000000867</c:v>
                </c:pt>
                <c:pt idx="494">
                  <c:v>99.20000000000087</c:v>
                </c:pt>
                <c:pt idx="495">
                  <c:v>99.400000000000873</c:v>
                </c:pt>
                <c:pt idx="496">
                  <c:v>99.600000000000875</c:v>
                </c:pt>
                <c:pt idx="497">
                  <c:v>99.800000000000878</c:v>
                </c:pt>
                <c:pt idx="498">
                  <c:v>100.00000000000088</c:v>
                </c:pt>
                <c:pt idx="499">
                  <c:v>100.20000000000088</c:v>
                </c:pt>
                <c:pt idx="500">
                  <c:v>100.40000000000089</c:v>
                </c:pt>
                <c:pt idx="501">
                  <c:v>100.60000000000089</c:v>
                </c:pt>
                <c:pt idx="502">
                  <c:v>100.80000000000089</c:v>
                </c:pt>
                <c:pt idx="503">
                  <c:v>101.0000000000009</c:v>
                </c:pt>
                <c:pt idx="504">
                  <c:v>101.2000000000009</c:v>
                </c:pt>
                <c:pt idx="505">
                  <c:v>101.4000000000009</c:v>
                </c:pt>
                <c:pt idx="506">
                  <c:v>101.6000000000009</c:v>
                </c:pt>
                <c:pt idx="507">
                  <c:v>101.80000000000091</c:v>
                </c:pt>
                <c:pt idx="508">
                  <c:v>102.00000000000091</c:v>
                </c:pt>
                <c:pt idx="509">
                  <c:v>102.20000000000091</c:v>
                </c:pt>
                <c:pt idx="510">
                  <c:v>102.40000000000092</c:v>
                </c:pt>
                <c:pt idx="511">
                  <c:v>102.60000000000092</c:v>
                </c:pt>
                <c:pt idx="512">
                  <c:v>102.80000000000092</c:v>
                </c:pt>
                <c:pt idx="513">
                  <c:v>103.00000000000092</c:v>
                </c:pt>
                <c:pt idx="514">
                  <c:v>103.20000000000093</c:v>
                </c:pt>
                <c:pt idx="515">
                  <c:v>103.40000000000093</c:v>
                </c:pt>
                <c:pt idx="516">
                  <c:v>103.60000000000093</c:v>
                </c:pt>
                <c:pt idx="517">
                  <c:v>103.80000000000094</c:v>
                </c:pt>
                <c:pt idx="518">
                  <c:v>104.00000000000094</c:v>
                </c:pt>
                <c:pt idx="519">
                  <c:v>104.20000000000094</c:v>
                </c:pt>
                <c:pt idx="520">
                  <c:v>104.40000000000094</c:v>
                </c:pt>
                <c:pt idx="521">
                  <c:v>104.60000000000095</c:v>
                </c:pt>
                <c:pt idx="522">
                  <c:v>104.80000000000095</c:v>
                </c:pt>
                <c:pt idx="523">
                  <c:v>105.00000000000095</c:v>
                </c:pt>
                <c:pt idx="524">
                  <c:v>105.20000000000095</c:v>
                </c:pt>
                <c:pt idx="525">
                  <c:v>105.40000000000096</c:v>
                </c:pt>
                <c:pt idx="526">
                  <c:v>105.60000000000096</c:v>
                </c:pt>
                <c:pt idx="527">
                  <c:v>105.80000000000096</c:v>
                </c:pt>
                <c:pt idx="528">
                  <c:v>106.00000000000097</c:v>
                </c:pt>
                <c:pt idx="529">
                  <c:v>106.20000000000097</c:v>
                </c:pt>
                <c:pt idx="530">
                  <c:v>106.40000000000097</c:v>
                </c:pt>
                <c:pt idx="531">
                  <c:v>106.60000000000097</c:v>
                </c:pt>
                <c:pt idx="532">
                  <c:v>106.80000000000098</c:v>
                </c:pt>
                <c:pt idx="533">
                  <c:v>107.00000000000098</c:v>
                </c:pt>
                <c:pt idx="534">
                  <c:v>107.20000000000098</c:v>
                </c:pt>
                <c:pt idx="535">
                  <c:v>107.40000000000099</c:v>
                </c:pt>
                <c:pt idx="536">
                  <c:v>107.60000000000099</c:v>
                </c:pt>
                <c:pt idx="537">
                  <c:v>107.80000000000099</c:v>
                </c:pt>
                <c:pt idx="538">
                  <c:v>108.00000000000099</c:v>
                </c:pt>
                <c:pt idx="539">
                  <c:v>108.200000000001</c:v>
                </c:pt>
                <c:pt idx="540">
                  <c:v>108.400000000001</c:v>
                </c:pt>
                <c:pt idx="541">
                  <c:v>108.600000000001</c:v>
                </c:pt>
                <c:pt idx="542">
                  <c:v>108.80000000000101</c:v>
                </c:pt>
                <c:pt idx="543">
                  <c:v>109.00000000000101</c:v>
                </c:pt>
                <c:pt idx="544">
                  <c:v>109.20000000000101</c:v>
                </c:pt>
                <c:pt idx="545">
                  <c:v>109.40000000000101</c:v>
                </c:pt>
                <c:pt idx="546">
                  <c:v>109.60000000000102</c:v>
                </c:pt>
                <c:pt idx="547">
                  <c:v>109.80000000000102</c:v>
                </c:pt>
                <c:pt idx="548">
                  <c:v>110.00000000000102</c:v>
                </c:pt>
                <c:pt idx="549">
                  <c:v>110.20000000000103</c:v>
                </c:pt>
                <c:pt idx="550">
                  <c:v>110.40000000000103</c:v>
                </c:pt>
                <c:pt idx="551">
                  <c:v>110.60000000000103</c:v>
                </c:pt>
                <c:pt idx="552">
                  <c:v>110.80000000000103</c:v>
                </c:pt>
                <c:pt idx="553">
                  <c:v>111.00000000000104</c:v>
                </c:pt>
                <c:pt idx="554">
                  <c:v>111.20000000000104</c:v>
                </c:pt>
                <c:pt idx="555">
                  <c:v>111.40000000000104</c:v>
                </c:pt>
                <c:pt idx="556">
                  <c:v>111.60000000000105</c:v>
                </c:pt>
                <c:pt idx="557">
                  <c:v>111.80000000000105</c:v>
                </c:pt>
                <c:pt idx="558">
                  <c:v>112.00000000000105</c:v>
                </c:pt>
                <c:pt idx="559">
                  <c:v>112.20000000000105</c:v>
                </c:pt>
                <c:pt idx="560">
                  <c:v>112.40000000000106</c:v>
                </c:pt>
                <c:pt idx="561">
                  <c:v>112.60000000000106</c:v>
                </c:pt>
                <c:pt idx="562">
                  <c:v>112.80000000000106</c:v>
                </c:pt>
                <c:pt idx="563">
                  <c:v>113.00000000000107</c:v>
                </c:pt>
                <c:pt idx="564">
                  <c:v>113.20000000000107</c:v>
                </c:pt>
                <c:pt idx="565">
                  <c:v>113.40000000000107</c:v>
                </c:pt>
                <c:pt idx="566">
                  <c:v>113.60000000000107</c:v>
                </c:pt>
                <c:pt idx="567">
                  <c:v>113.80000000000108</c:v>
                </c:pt>
                <c:pt idx="568">
                  <c:v>114.00000000000108</c:v>
                </c:pt>
                <c:pt idx="569">
                  <c:v>114.20000000000108</c:v>
                </c:pt>
                <c:pt idx="570">
                  <c:v>114.40000000000109</c:v>
                </c:pt>
                <c:pt idx="571">
                  <c:v>114.60000000000109</c:v>
                </c:pt>
                <c:pt idx="572">
                  <c:v>114.80000000000109</c:v>
                </c:pt>
                <c:pt idx="573">
                  <c:v>115.00000000000109</c:v>
                </c:pt>
                <c:pt idx="574">
                  <c:v>115.2000000000011</c:v>
                </c:pt>
                <c:pt idx="575">
                  <c:v>115.4000000000011</c:v>
                </c:pt>
                <c:pt idx="576">
                  <c:v>115.6000000000011</c:v>
                </c:pt>
                <c:pt idx="577">
                  <c:v>115.80000000000111</c:v>
                </c:pt>
                <c:pt idx="578">
                  <c:v>116.00000000000111</c:v>
                </c:pt>
                <c:pt idx="579">
                  <c:v>116.20000000000111</c:v>
                </c:pt>
                <c:pt idx="580">
                  <c:v>116.40000000000111</c:v>
                </c:pt>
                <c:pt idx="581">
                  <c:v>116.60000000000112</c:v>
                </c:pt>
                <c:pt idx="582">
                  <c:v>116.80000000000112</c:v>
                </c:pt>
                <c:pt idx="583">
                  <c:v>117.00000000000112</c:v>
                </c:pt>
                <c:pt idx="584">
                  <c:v>117.20000000000113</c:v>
                </c:pt>
                <c:pt idx="585">
                  <c:v>117.40000000000113</c:v>
                </c:pt>
                <c:pt idx="586">
                  <c:v>117.60000000000113</c:v>
                </c:pt>
                <c:pt idx="587">
                  <c:v>117.80000000000113</c:v>
                </c:pt>
                <c:pt idx="588">
                  <c:v>118.00000000000114</c:v>
                </c:pt>
                <c:pt idx="589">
                  <c:v>118.20000000000114</c:v>
                </c:pt>
                <c:pt idx="590">
                  <c:v>118.40000000000114</c:v>
                </c:pt>
                <c:pt idx="591">
                  <c:v>118.60000000000115</c:v>
                </c:pt>
                <c:pt idx="592">
                  <c:v>118.80000000000115</c:v>
                </c:pt>
                <c:pt idx="593">
                  <c:v>119.00000000000115</c:v>
                </c:pt>
                <c:pt idx="594">
                  <c:v>119.20000000000115</c:v>
                </c:pt>
                <c:pt idx="595">
                  <c:v>119.40000000000116</c:v>
                </c:pt>
                <c:pt idx="596">
                  <c:v>119.60000000000116</c:v>
                </c:pt>
                <c:pt idx="597">
                  <c:v>119.80000000000116</c:v>
                </c:pt>
                <c:pt idx="598">
                  <c:v>120.00000000000117</c:v>
                </c:pt>
                <c:pt idx="599">
                  <c:v>120.20000000000117</c:v>
                </c:pt>
                <c:pt idx="600">
                  <c:v>120.40000000000117</c:v>
                </c:pt>
                <c:pt idx="601">
                  <c:v>120.60000000000117</c:v>
                </c:pt>
                <c:pt idx="602">
                  <c:v>120.80000000000118</c:v>
                </c:pt>
                <c:pt idx="603">
                  <c:v>121.00000000000118</c:v>
                </c:pt>
                <c:pt idx="604">
                  <c:v>121.20000000000118</c:v>
                </c:pt>
                <c:pt idx="605">
                  <c:v>121.40000000000119</c:v>
                </c:pt>
                <c:pt idx="606">
                  <c:v>121.60000000000119</c:v>
                </c:pt>
                <c:pt idx="607">
                  <c:v>121.80000000000119</c:v>
                </c:pt>
                <c:pt idx="608">
                  <c:v>122.00000000000119</c:v>
                </c:pt>
                <c:pt idx="609">
                  <c:v>122.2000000000012</c:v>
                </c:pt>
                <c:pt idx="610">
                  <c:v>122.4000000000012</c:v>
                </c:pt>
                <c:pt idx="611">
                  <c:v>122.6000000000012</c:v>
                </c:pt>
                <c:pt idx="612">
                  <c:v>122.80000000000121</c:v>
                </c:pt>
                <c:pt idx="613">
                  <c:v>123.00000000000121</c:v>
                </c:pt>
                <c:pt idx="614">
                  <c:v>123.20000000000121</c:v>
                </c:pt>
                <c:pt idx="615">
                  <c:v>123.40000000000121</c:v>
                </c:pt>
                <c:pt idx="616">
                  <c:v>123.60000000000122</c:v>
                </c:pt>
                <c:pt idx="617">
                  <c:v>123.80000000000122</c:v>
                </c:pt>
                <c:pt idx="618">
                  <c:v>124.00000000000122</c:v>
                </c:pt>
                <c:pt idx="619">
                  <c:v>124.20000000000122</c:v>
                </c:pt>
                <c:pt idx="620">
                  <c:v>124.40000000000123</c:v>
                </c:pt>
                <c:pt idx="621">
                  <c:v>124.60000000000123</c:v>
                </c:pt>
                <c:pt idx="622">
                  <c:v>124.80000000000123</c:v>
                </c:pt>
                <c:pt idx="623">
                  <c:v>125.00000000000124</c:v>
                </c:pt>
                <c:pt idx="624">
                  <c:v>125.20000000000124</c:v>
                </c:pt>
                <c:pt idx="625">
                  <c:v>125.40000000000124</c:v>
                </c:pt>
                <c:pt idx="626">
                  <c:v>125.60000000000124</c:v>
                </c:pt>
                <c:pt idx="627">
                  <c:v>125.80000000000125</c:v>
                </c:pt>
                <c:pt idx="628">
                  <c:v>126.00000000000125</c:v>
                </c:pt>
                <c:pt idx="629">
                  <c:v>126.20000000000125</c:v>
                </c:pt>
                <c:pt idx="630">
                  <c:v>126.40000000000126</c:v>
                </c:pt>
                <c:pt idx="631">
                  <c:v>126.60000000000126</c:v>
                </c:pt>
                <c:pt idx="632">
                  <c:v>126.80000000000126</c:v>
                </c:pt>
                <c:pt idx="633">
                  <c:v>127.00000000000126</c:v>
                </c:pt>
                <c:pt idx="634">
                  <c:v>127.20000000000127</c:v>
                </c:pt>
                <c:pt idx="635">
                  <c:v>127.40000000000127</c:v>
                </c:pt>
                <c:pt idx="636">
                  <c:v>127.60000000000127</c:v>
                </c:pt>
                <c:pt idx="637">
                  <c:v>127.80000000000128</c:v>
                </c:pt>
                <c:pt idx="638">
                  <c:v>128.00000000000128</c:v>
                </c:pt>
                <c:pt idx="639">
                  <c:v>128.20000000000127</c:v>
                </c:pt>
                <c:pt idx="640">
                  <c:v>128.40000000000126</c:v>
                </c:pt>
                <c:pt idx="641">
                  <c:v>128.60000000000124</c:v>
                </c:pt>
                <c:pt idx="642">
                  <c:v>128.80000000000123</c:v>
                </c:pt>
                <c:pt idx="643">
                  <c:v>129.00000000000122</c:v>
                </c:pt>
                <c:pt idx="644">
                  <c:v>129.20000000000121</c:v>
                </c:pt>
                <c:pt idx="645">
                  <c:v>129.4000000000012</c:v>
                </c:pt>
                <c:pt idx="646">
                  <c:v>129.60000000000119</c:v>
                </c:pt>
                <c:pt idx="647">
                  <c:v>129.80000000000118</c:v>
                </c:pt>
                <c:pt idx="648">
                  <c:v>130.00000000000117</c:v>
                </c:pt>
                <c:pt idx="649">
                  <c:v>130.20000000000115</c:v>
                </c:pt>
                <c:pt idx="650">
                  <c:v>130.40000000000114</c:v>
                </c:pt>
                <c:pt idx="651">
                  <c:v>130.60000000000113</c:v>
                </c:pt>
                <c:pt idx="652">
                  <c:v>130.80000000000112</c:v>
                </c:pt>
                <c:pt idx="653">
                  <c:v>131.00000000000111</c:v>
                </c:pt>
                <c:pt idx="654">
                  <c:v>131.2000000000011</c:v>
                </c:pt>
                <c:pt idx="655">
                  <c:v>131.40000000000109</c:v>
                </c:pt>
                <c:pt idx="656">
                  <c:v>131.60000000000107</c:v>
                </c:pt>
                <c:pt idx="657">
                  <c:v>131.80000000000106</c:v>
                </c:pt>
                <c:pt idx="658">
                  <c:v>132.00000000000105</c:v>
                </c:pt>
                <c:pt idx="659">
                  <c:v>132.20000000000104</c:v>
                </c:pt>
                <c:pt idx="660">
                  <c:v>132.40000000000103</c:v>
                </c:pt>
                <c:pt idx="661">
                  <c:v>132.60000000000102</c:v>
                </c:pt>
                <c:pt idx="662">
                  <c:v>132.80000000000101</c:v>
                </c:pt>
                <c:pt idx="663">
                  <c:v>133.00000000000099</c:v>
                </c:pt>
                <c:pt idx="664">
                  <c:v>133.20000000000098</c:v>
                </c:pt>
                <c:pt idx="665">
                  <c:v>133.40000000000097</c:v>
                </c:pt>
                <c:pt idx="666">
                  <c:v>133.60000000000096</c:v>
                </c:pt>
                <c:pt idx="667">
                  <c:v>133.80000000000095</c:v>
                </c:pt>
                <c:pt idx="668">
                  <c:v>134.00000000000094</c:v>
                </c:pt>
                <c:pt idx="669">
                  <c:v>134.20000000000093</c:v>
                </c:pt>
                <c:pt idx="670">
                  <c:v>134.40000000000092</c:v>
                </c:pt>
                <c:pt idx="671">
                  <c:v>134.6000000000009</c:v>
                </c:pt>
                <c:pt idx="672">
                  <c:v>134.80000000000089</c:v>
                </c:pt>
                <c:pt idx="673">
                  <c:v>135.00000000000088</c:v>
                </c:pt>
                <c:pt idx="674">
                  <c:v>135.20000000000087</c:v>
                </c:pt>
                <c:pt idx="675">
                  <c:v>135.40000000000086</c:v>
                </c:pt>
                <c:pt idx="676">
                  <c:v>135.60000000000085</c:v>
                </c:pt>
                <c:pt idx="677">
                  <c:v>135.80000000000084</c:v>
                </c:pt>
                <c:pt idx="678">
                  <c:v>136.00000000000082</c:v>
                </c:pt>
                <c:pt idx="679">
                  <c:v>136.20000000000081</c:v>
                </c:pt>
                <c:pt idx="680">
                  <c:v>136.4000000000008</c:v>
                </c:pt>
                <c:pt idx="681">
                  <c:v>136.60000000000079</c:v>
                </c:pt>
                <c:pt idx="682">
                  <c:v>136.80000000000078</c:v>
                </c:pt>
                <c:pt idx="683">
                  <c:v>137.00000000000077</c:v>
                </c:pt>
                <c:pt idx="684">
                  <c:v>137.20000000000076</c:v>
                </c:pt>
                <c:pt idx="685">
                  <c:v>137.40000000000074</c:v>
                </c:pt>
                <c:pt idx="686">
                  <c:v>137.60000000000073</c:v>
                </c:pt>
                <c:pt idx="687">
                  <c:v>137.80000000000072</c:v>
                </c:pt>
                <c:pt idx="688">
                  <c:v>138.00000000000071</c:v>
                </c:pt>
                <c:pt idx="689">
                  <c:v>138.2000000000007</c:v>
                </c:pt>
                <c:pt idx="690">
                  <c:v>138.40000000000069</c:v>
                </c:pt>
                <c:pt idx="691">
                  <c:v>138.60000000000068</c:v>
                </c:pt>
                <c:pt idx="692">
                  <c:v>138.80000000000067</c:v>
                </c:pt>
                <c:pt idx="693">
                  <c:v>139.00000000000065</c:v>
                </c:pt>
                <c:pt idx="694">
                  <c:v>139.20000000000064</c:v>
                </c:pt>
                <c:pt idx="695">
                  <c:v>139.40000000000063</c:v>
                </c:pt>
                <c:pt idx="696">
                  <c:v>139.60000000000062</c:v>
                </c:pt>
                <c:pt idx="697">
                  <c:v>139.80000000000061</c:v>
                </c:pt>
                <c:pt idx="698">
                  <c:v>140.0000000000006</c:v>
                </c:pt>
                <c:pt idx="699">
                  <c:v>140.20000000000059</c:v>
                </c:pt>
                <c:pt idx="700">
                  <c:v>140.40000000000057</c:v>
                </c:pt>
                <c:pt idx="701">
                  <c:v>140.60000000000056</c:v>
                </c:pt>
                <c:pt idx="702">
                  <c:v>140.80000000000055</c:v>
                </c:pt>
                <c:pt idx="703">
                  <c:v>141.00000000000054</c:v>
                </c:pt>
                <c:pt idx="704">
                  <c:v>141.20000000000053</c:v>
                </c:pt>
                <c:pt idx="705">
                  <c:v>141.40000000000052</c:v>
                </c:pt>
                <c:pt idx="706">
                  <c:v>141.60000000000051</c:v>
                </c:pt>
                <c:pt idx="707">
                  <c:v>141.80000000000049</c:v>
                </c:pt>
                <c:pt idx="708">
                  <c:v>142.00000000000048</c:v>
                </c:pt>
                <c:pt idx="709">
                  <c:v>142.20000000000047</c:v>
                </c:pt>
                <c:pt idx="710">
                  <c:v>142.40000000000046</c:v>
                </c:pt>
                <c:pt idx="711">
                  <c:v>142.60000000000045</c:v>
                </c:pt>
                <c:pt idx="712">
                  <c:v>142.80000000000044</c:v>
                </c:pt>
                <c:pt idx="713">
                  <c:v>143.00000000000043</c:v>
                </c:pt>
                <c:pt idx="714">
                  <c:v>143.20000000000041</c:v>
                </c:pt>
                <c:pt idx="715">
                  <c:v>143.4000000000004</c:v>
                </c:pt>
                <c:pt idx="716">
                  <c:v>143.60000000000039</c:v>
                </c:pt>
                <c:pt idx="717">
                  <c:v>143.80000000000038</c:v>
                </c:pt>
                <c:pt idx="718">
                  <c:v>144.00000000000037</c:v>
                </c:pt>
                <c:pt idx="719">
                  <c:v>144.20000000000036</c:v>
                </c:pt>
                <c:pt idx="720">
                  <c:v>144.40000000000035</c:v>
                </c:pt>
                <c:pt idx="721">
                  <c:v>144.60000000000034</c:v>
                </c:pt>
                <c:pt idx="722">
                  <c:v>144.80000000000032</c:v>
                </c:pt>
                <c:pt idx="723">
                  <c:v>145.00000000000031</c:v>
                </c:pt>
                <c:pt idx="724">
                  <c:v>145.2000000000003</c:v>
                </c:pt>
                <c:pt idx="725">
                  <c:v>145.40000000000029</c:v>
                </c:pt>
                <c:pt idx="726">
                  <c:v>145.60000000000028</c:v>
                </c:pt>
                <c:pt idx="727">
                  <c:v>145.80000000000027</c:v>
                </c:pt>
                <c:pt idx="728">
                  <c:v>146.00000000000026</c:v>
                </c:pt>
                <c:pt idx="729">
                  <c:v>146.20000000000024</c:v>
                </c:pt>
                <c:pt idx="730">
                  <c:v>146.40000000000023</c:v>
                </c:pt>
                <c:pt idx="731">
                  <c:v>146.60000000000022</c:v>
                </c:pt>
                <c:pt idx="732">
                  <c:v>146.80000000000021</c:v>
                </c:pt>
                <c:pt idx="733">
                  <c:v>147.0000000000002</c:v>
                </c:pt>
                <c:pt idx="734">
                  <c:v>147.20000000000019</c:v>
                </c:pt>
                <c:pt idx="735">
                  <c:v>147.40000000000018</c:v>
                </c:pt>
                <c:pt idx="736">
                  <c:v>147.60000000000016</c:v>
                </c:pt>
                <c:pt idx="737">
                  <c:v>147.80000000000015</c:v>
                </c:pt>
                <c:pt idx="738">
                  <c:v>148.00000000000014</c:v>
                </c:pt>
                <c:pt idx="739">
                  <c:v>148.20000000000013</c:v>
                </c:pt>
                <c:pt idx="740">
                  <c:v>148.40000000000012</c:v>
                </c:pt>
                <c:pt idx="741">
                  <c:v>148.60000000000011</c:v>
                </c:pt>
                <c:pt idx="742">
                  <c:v>148.8000000000001</c:v>
                </c:pt>
                <c:pt idx="743">
                  <c:v>149.00000000000009</c:v>
                </c:pt>
                <c:pt idx="744">
                  <c:v>149.20000000000007</c:v>
                </c:pt>
                <c:pt idx="745">
                  <c:v>149.40000000000006</c:v>
                </c:pt>
                <c:pt idx="746">
                  <c:v>149.60000000000005</c:v>
                </c:pt>
                <c:pt idx="747">
                  <c:v>149.80000000000004</c:v>
                </c:pt>
                <c:pt idx="748">
                  <c:v>150.00000000000003</c:v>
                </c:pt>
                <c:pt idx="749">
                  <c:v>150.20000000000002</c:v>
                </c:pt>
                <c:pt idx="750">
                  <c:v>150.4</c:v>
                </c:pt>
                <c:pt idx="751">
                  <c:v>150.6</c:v>
                </c:pt>
                <c:pt idx="752">
                  <c:v>150.79999999999998</c:v>
                </c:pt>
                <c:pt idx="753">
                  <c:v>150.99999999999997</c:v>
                </c:pt>
                <c:pt idx="754">
                  <c:v>151.19999999999996</c:v>
                </c:pt>
                <c:pt idx="755">
                  <c:v>151.39999999999995</c:v>
                </c:pt>
                <c:pt idx="756">
                  <c:v>151.59999999999994</c:v>
                </c:pt>
                <c:pt idx="757">
                  <c:v>151.79999999999993</c:v>
                </c:pt>
                <c:pt idx="758">
                  <c:v>151.99999999999991</c:v>
                </c:pt>
                <c:pt idx="759">
                  <c:v>152.1999999999999</c:v>
                </c:pt>
                <c:pt idx="760">
                  <c:v>152.39999999999989</c:v>
                </c:pt>
                <c:pt idx="761">
                  <c:v>152.59999999999988</c:v>
                </c:pt>
                <c:pt idx="762">
                  <c:v>152.79999999999987</c:v>
                </c:pt>
                <c:pt idx="763">
                  <c:v>152.99999999999986</c:v>
                </c:pt>
                <c:pt idx="764">
                  <c:v>153.19999999999985</c:v>
                </c:pt>
                <c:pt idx="765">
                  <c:v>153.39999999999984</c:v>
                </c:pt>
                <c:pt idx="766">
                  <c:v>153.59999999999982</c:v>
                </c:pt>
                <c:pt idx="767">
                  <c:v>153.79999999999981</c:v>
                </c:pt>
                <c:pt idx="768">
                  <c:v>153.9999999999998</c:v>
                </c:pt>
                <c:pt idx="769">
                  <c:v>154.19999999999979</c:v>
                </c:pt>
                <c:pt idx="770">
                  <c:v>154.39999999999978</c:v>
                </c:pt>
                <c:pt idx="771">
                  <c:v>154.59999999999977</c:v>
                </c:pt>
                <c:pt idx="772">
                  <c:v>154.79999999999976</c:v>
                </c:pt>
                <c:pt idx="773">
                  <c:v>154.99999999999974</c:v>
                </c:pt>
                <c:pt idx="774">
                  <c:v>155.19999999999973</c:v>
                </c:pt>
                <c:pt idx="775">
                  <c:v>155.39999999999972</c:v>
                </c:pt>
                <c:pt idx="776">
                  <c:v>155.59999999999971</c:v>
                </c:pt>
                <c:pt idx="777">
                  <c:v>155.7999999999997</c:v>
                </c:pt>
                <c:pt idx="778">
                  <c:v>155.99999999999969</c:v>
                </c:pt>
                <c:pt idx="779">
                  <c:v>156.19999999999968</c:v>
                </c:pt>
                <c:pt idx="780">
                  <c:v>156.39999999999966</c:v>
                </c:pt>
                <c:pt idx="781">
                  <c:v>156.59999999999965</c:v>
                </c:pt>
                <c:pt idx="782">
                  <c:v>156.79999999999964</c:v>
                </c:pt>
                <c:pt idx="783">
                  <c:v>156.99999999999963</c:v>
                </c:pt>
                <c:pt idx="784">
                  <c:v>157.19999999999962</c:v>
                </c:pt>
                <c:pt idx="785">
                  <c:v>157.39999999999961</c:v>
                </c:pt>
                <c:pt idx="786">
                  <c:v>157.5999999999996</c:v>
                </c:pt>
                <c:pt idx="787">
                  <c:v>157.79999999999959</c:v>
                </c:pt>
                <c:pt idx="788">
                  <c:v>157.99999999999957</c:v>
                </c:pt>
                <c:pt idx="789">
                  <c:v>158.19999999999956</c:v>
                </c:pt>
                <c:pt idx="790">
                  <c:v>158.39999999999955</c:v>
                </c:pt>
                <c:pt idx="791">
                  <c:v>158.59999999999954</c:v>
                </c:pt>
                <c:pt idx="792">
                  <c:v>158.79999999999953</c:v>
                </c:pt>
                <c:pt idx="793">
                  <c:v>158.99999999999952</c:v>
                </c:pt>
                <c:pt idx="794">
                  <c:v>159.19999999999951</c:v>
                </c:pt>
                <c:pt idx="795">
                  <c:v>159.39999999999949</c:v>
                </c:pt>
                <c:pt idx="796">
                  <c:v>159.59999999999948</c:v>
                </c:pt>
                <c:pt idx="797">
                  <c:v>159.79999999999947</c:v>
                </c:pt>
                <c:pt idx="798">
                  <c:v>159.99999999999946</c:v>
                </c:pt>
                <c:pt idx="799">
                  <c:v>160.19999999999945</c:v>
                </c:pt>
                <c:pt idx="800">
                  <c:v>160.39999999999944</c:v>
                </c:pt>
                <c:pt idx="801">
                  <c:v>160.59999999999943</c:v>
                </c:pt>
                <c:pt idx="802">
                  <c:v>160.79999999999941</c:v>
                </c:pt>
                <c:pt idx="803">
                  <c:v>160.9999999999994</c:v>
                </c:pt>
                <c:pt idx="804">
                  <c:v>161.19999999999939</c:v>
                </c:pt>
                <c:pt idx="805">
                  <c:v>161.39999999999938</c:v>
                </c:pt>
                <c:pt idx="806">
                  <c:v>161.59999999999937</c:v>
                </c:pt>
                <c:pt idx="807">
                  <c:v>161.79999999999936</c:v>
                </c:pt>
                <c:pt idx="808">
                  <c:v>161.99999999999935</c:v>
                </c:pt>
                <c:pt idx="809">
                  <c:v>162.19999999999933</c:v>
                </c:pt>
                <c:pt idx="810">
                  <c:v>162.39999999999932</c:v>
                </c:pt>
                <c:pt idx="811">
                  <c:v>162.59999999999931</c:v>
                </c:pt>
                <c:pt idx="812">
                  <c:v>162.7999999999993</c:v>
                </c:pt>
                <c:pt idx="813">
                  <c:v>162.99999999999929</c:v>
                </c:pt>
                <c:pt idx="814">
                  <c:v>163.19999999999928</c:v>
                </c:pt>
                <c:pt idx="815">
                  <c:v>163.39999999999927</c:v>
                </c:pt>
                <c:pt idx="816">
                  <c:v>163.59999999999926</c:v>
                </c:pt>
                <c:pt idx="817">
                  <c:v>163.79999999999924</c:v>
                </c:pt>
                <c:pt idx="818">
                  <c:v>163.99999999999923</c:v>
                </c:pt>
                <c:pt idx="819">
                  <c:v>164.19999999999922</c:v>
                </c:pt>
                <c:pt idx="820">
                  <c:v>164.39999999999921</c:v>
                </c:pt>
                <c:pt idx="821">
                  <c:v>164.5999999999992</c:v>
                </c:pt>
                <c:pt idx="822">
                  <c:v>164.79999999999919</c:v>
                </c:pt>
                <c:pt idx="823">
                  <c:v>164.99999999999918</c:v>
                </c:pt>
                <c:pt idx="824">
                  <c:v>165.19999999999916</c:v>
                </c:pt>
                <c:pt idx="825">
                  <c:v>165.39999999999915</c:v>
                </c:pt>
                <c:pt idx="826">
                  <c:v>165.59999999999914</c:v>
                </c:pt>
                <c:pt idx="827">
                  <c:v>165.79999999999913</c:v>
                </c:pt>
                <c:pt idx="828">
                  <c:v>165.99999999999912</c:v>
                </c:pt>
                <c:pt idx="829">
                  <c:v>166.19999999999911</c:v>
                </c:pt>
                <c:pt idx="830">
                  <c:v>166.3999999999991</c:v>
                </c:pt>
                <c:pt idx="831">
                  <c:v>166.59999999999908</c:v>
                </c:pt>
                <c:pt idx="832">
                  <c:v>166.79999999999907</c:v>
                </c:pt>
                <c:pt idx="833">
                  <c:v>166.99999999999906</c:v>
                </c:pt>
                <c:pt idx="834">
                  <c:v>167.19999999999905</c:v>
                </c:pt>
                <c:pt idx="835">
                  <c:v>167.39999999999904</c:v>
                </c:pt>
                <c:pt idx="836">
                  <c:v>167.59999999999903</c:v>
                </c:pt>
                <c:pt idx="837">
                  <c:v>167.79999999999902</c:v>
                </c:pt>
                <c:pt idx="838">
                  <c:v>167.99999999999901</c:v>
                </c:pt>
                <c:pt idx="839">
                  <c:v>168.19999999999899</c:v>
                </c:pt>
                <c:pt idx="840">
                  <c:v>168.39999999999898</c:v>
                </c:pt>
                <c:pt idx="841">
                  <c:v>168.59999999999897</c:v>
                </c:pt>
                <c:pt idx="842">
                  <c:v>168.79999999999896</c:v>
                </c:pt>
                <c:pt idx="843">
                  <c:v>168.99999999999895</c:v>
                </c:pt>
                <c:pt idx="844">
                  <c:v>169.19999999999894</c:v>
                </c:pt>
                <c:pt idx="845">
                  <c:v>169.39999999999893</c:v>
                </c:pt>
                <c:pt idx="846">
                  <c:v>169.59999999999891</c:v>
                </c:pt>
                <c:pt idx="847">
                  <c:v>169.7999999999989</c:v>
                </c:pt>
                <c:pt idx="848">
                  <c:v>169.99999999999889</c:v>
                </c:pt>
                <c:pt idx="849">
                  <c:v>170.19999999999888</c:v>
                </c:pt>
                <c:pt idx="850">
                  <c:v>170.39999999999887</c:v>
                </c:pt>
                <c:pt idx="851">
                  <c:v>170.59999999999886</c:v>
                </c:pt>
                <c:pt idx="852">
                  <c:v>170.79999999999885</c:v>
                </c:pt>
                <c:pt idx="853">
                  <c:v>170.99999999999883</c:v>
                </c:pt>
                <c:pt idx="854">
                  <c:v>171.19999999999882</c:v>
                </c:pt>
                <c:pt idx="855">
                  <c:v>171.39999999999881</c:v>
                </c:pt>
                <c:pt idx="856">
                  <c:v>171.5999999999988</c:v>
                </c:pt>
                <c:pt idx="857">
                  <c:v>171.79999999999879</c:v>
                </c:pt>
                <c:pt idx="858">
                  <c:v>171.99999999999878</c:v>
                </c:pt>
                <c:pt idx="859">
                  <c:v>172.19999999999877</c:v>
                </c:pt>
                <c:pt idx="860">
                  <c:v>172.39999999999876</c:v>
                </c:pt>
                <c:pt idx="861">
                  <c:v>172.59999999999874</c:v>
                </c:pt>
                <c:pt idx="862">
                  <c:v>172.79999999999873</c:v>
                </c:pt>
                <c:pt idx="863">
                  <c:v>172.99999999999872</c:v>
                </c:pt>
                <c:pt idx="864">
                  <c:v>173.19999999999871</c:v>
                </c:pt>
                <c:pt idx="865">
                  <c:v>173.3999999999987</c:v>
                </c:pt>
                <c:pt idx="866">
                  <c:v>173.59999999999869</c:v>
                </c:pt>
                <c:pt idx="867">
                  <c:v>173.79999999999868</c:v>
                </c:pt>
                <c:pt idx="868">
                  <c:v>173.99999999999866</c:v>
                </c:pt>
                <c:pt idx="869">
                  <c:v>174.19999999999865</c:v>
                </c:pt>
                <c:pt idx="870">
                  <c:v>174.39999999999864</c:v>
                </c:pt>
                <c:pt idx="871">
                  <c:v>174.59999999999863</c:v>
                </c:pt>
                <c:pt idx="872">
                  <c:v>174.79999999999862</c:v>
                </c:pt>
                <c:pt idx="873">
                  <c:v>174.99999999999861</c:v>
                </c:pt>
                <c:pt idx="874">
                  <c:v>175.1999999999986</c:v>
                </c:pt>
                <c:pt idx="875">
                  <c:v>175.39999999999858</c:v>
                </c:pt>
                <c:pt idx="876">
                  <c:v>175.59999999999857</c:v>
                </c:pt>
                <c:pt idx="877">
                  <c:v>175.79999999999856</c:v>
                </c:pt>
                <c:pt idx="878">
                  <c:v>175.99999999999855</c:v>
                </c:pt>
                <c:pt idx="879">
                  <c:v>176.19999999999854</c:v>
                </c:pt>
                <c:pt idx="880">
                  <c:v>176.39999999999853</c:v>
                </c:pt>
                <c:pt idx="881">
                  <c:v>176.59999999999852</c:v>
                </c:pt>
                <c:pt idx="882">
                  <c:v>176.79999999999851</c:v>
                </c:pt>
                <c:pt idx="883">
                  <c:v>176.99999999999849</c:v>
                </c:pt>
                <c:pt idx="884">
                  <c:v>177.19999999999848</c:v>
                </c:pt>
                <c:pt idx="885">
                  <c:v>177.39999999999847</c:v>
                </c:pt>
                <c:pt idx="886">
                  <c:v>177.59999999999846</c:v>
                </c:pt>
                <c:pt idx="887">
                  <c:v>177.79999999999845</c:v>
                </c:pt>
                <c:pt idx="888">
                  <c:v>177.99999999999844</c:v>
                </c:pt>
                <c:pt idx="889">
                  <c:v>178.19999999999843</c:v>
                </c:pt>
                <c:pt idx="890">
                  <c:v>178.39999999999841</c:v>
                </c:pt>
                <c:pt idx="891">
                  <c:v>178.5999999999984</c:v>
                </c:pt>
                <c:pt idx="892">
                  <c:v>178.79999999999839</c:v>
                </c:pt>
                <c:pt idx="893">
                  <c:v>178.99999999999838</c:v>
                </c:pt>
                <c:pt idx="894">
                  <c:v>179.19999999999837</c:v>
                </c:pt>
                <c:pt idx="895">
                  <c:v>179.39999999999836</c:v>
                </c:pt>
                <c:pt idx="896">
                  <c:v>179.59999999999835</c:v>
                </c:pt>
                <c:pt idx="897">
                  <c:v>179.79999999999833</c:v>
                </c:pt>
                <c:pt idx="898">
                  <c:v>179.99999999999832</c:v>
                </c:pt>
                <c:pt idx="899">
                  <c:v>180.19999999999831</c:v>
                </c:pt>
                <c:pt idx="900">
                  <c:v>180.3999999999983</c:v>
                </c:pt>
                <c:pt idx="901">
                  <c:v>180.59999999999829</c:v>
                </c:pt>
                <c:pt idx="902">
                  <c:v>180.79999999999828</c:v>
                </c:pt>
                <c:pt idx="903">
                  <c:v>180.99999999999827</c:v>
                </c:pt>
                <c:pt idx="904">
                  <c:v>181.19999999999825</c:v>
                </c:pt>
                <c:pt idx="905">
                  <c:v>181.39999999999824</c:v>
                </c:pt>
                <c:pt idx="906">
                  <c:v>181.59999999999823</c:v>
                </c:pt>
                <c:pt idx="907">
                  <c:v>181.79999999999822</c:v>
                </c:pt>
                <c:pt idx="908">
                  <c:v>181.99999999999821</c:v>
                </c:pt>
                <c:pt idx="909">
                  <c:v>182.1999999999982</c:v>
                </c:pt>
                <c:pt idx="910">
                  <c:v>182.39999999999819</c:v>
                </c:pt>
                <c:pt idx="911">
                  <c:v>182.59999999999818</c:v>
                </c:pt>
                <c:pt idx="912">
                  <c:v>182.79999999999816</c:v>
                </c:pt>
                <c:pt idx="913">
                  <c:v>182.99999999999815</c:v>
                </c:pt>
                <c:pt idx="914">
                  <c:v>183.19999999999814</c:v>
                </c:pt>
                <c:pt idx="915">
                  <c:v>183.39999999999813</c:v>
                </c:pt>
                <c:pt idx="916">
                  <c:v>183.59999999999812</c:v>
                </c:pt>
                <c:pt idx="917">
                  <c:v>183.79999999999811</c:v>
                </c:pt>
                <c:pt idx="918">
                  <c:v>183.9999999999981</c:v>
                </c:pt>
                <c:pt idx="919">
                  <c:v>184.19999999999808</c:v>
                </c:pt>
                <c:pt idx="920">
                  <c:v>184.39999999999807</c:v>
                </c:pt>
                <c:pt idx="921">
                  <c:v>184.59999999999806</c:v>
                </c:pt>
                <c:pt idx="922">
                  <c:v>184.79999999999805</c:v>
                </c:pt>
                <c:pt idx="923">
                  <c:v>184.99999999999804</c:v>
                </c:pt>
                <c:pt idx="924">
                  <c:v>185.19999999999803</c:v>
                </c:pt>
                <c:pt idx="925">
                  <c:v>185.39999999999802</c:v>
                </c:pt>
                <c:pt idx="926">
                  <c:v>185.599999999998</c:v>
                </c:pt>
                <c:pt idx="927">
                  <c:v>185.79999999999799</c:v>
                </c:pt>
                <c:pt idx="928">
                  <c:v>185.99999999999798</c:v>
                </c:pt>
                <c:pt idx="929">
                  <c:v>186.19999999999797</c:v>
                </c:pt>
                <c:pt idx="930">
                  <c:v>186.39999999999796</c:v>
                </c:pt>
                <c:pt idx="931">
                  <c:v>186.59999999999795</c:v>
                </c:pt>
                <c:pt idx="932">
                  <c:v>186.79999999999794</c:v>
                </c:pt>
                <c:pt idx="933">
                  <c:v>186.99999999999793</c:v>
                </c:pt>
                <c:pt idx="934">
                  <c:v>187.19999999999791</c:v>
                </c:pt>
                <c:pt idx="935">
                  <c:v>187.3999999999979</c:v>
                </c:pt>
                <c:pt idx="936">
                  <c:v>187.59999999999789</c:v>
                </c:pt>
                <c:pt idx="937">
                  <c:v>187.79999999999788</c:v>
                </c:pt>
                <c:pt idx="938">
                  <c:v>187.99999999999787</c:v>
                </c:pt>
                <c:pt idx="939">
                  <c:v>188.19999999999786</c:v>
                </c:pt>
                <c:pt idx="940">
                  <c:v>188.39999999999785</c:v>
                </c:pt>
                <c:pt idx="941">
                  <c:v>188.59999999999783</c:v>
                </c:pt>
                <c:pt idx="942">
                  <c:v>188.79999999999782</c:v>
                </c:pt>
                <c:pt idx="943">
                  <c:v>188.99999999999781</c:v>
                </c:pt>
                <c:pt idx="944">
                  <c:v>189.1999999999978</c:v>
                </c:pt>
                <c:pt idx="945">
                  <c:v>189.39999999999779</c:v>
                </c:pt>
                <c:pt idx="946">
                  <c:v>189.59999999999778</c:v>
                </c:pt>
                <c:pt idx="947">
                  <c:v>189.79999999999777</c:v>
                </c:pt>
                <c:pt idx="948">
                  <c:v>189.99999999999775</c:v>
                </c:pt>
                <c:pt idx="949">
                  <c:v>190.19999999999774</c:v>
                </c:pt>
                <c:pt idx="950">
                  <c:v>190.39999999999773</c:v>
                </c:pt>
                <c:pt idx="951">
                  <c:v>190.59999999999772</c:v>
                </c:pt>
                <c:pt idx="952">
                  <c:v>190.79999999999771</c:v>
                </c:pt>
                <c:pt idx="953">
                  <c:v>190.9999999999977</c:v>
                </c:pt>
                <c:pt idx="954">
                  <c:v>191.19999999999769</c:v>
                </c:pt>
                <c:pt idx="955">
                  <c:v>191.39999999999768</c:v>
                </c:pt>
                <c:pt idx="956">
                  <c:v>191.59999999999766</c:v>
                </c:pt>
                <c:pt idx="957">
                  <c:v>191.79999999999765</c:v>
                </c:pt>
                <c:pt idx="958">
                  <c:v>191.99999999999764</c:v>
                </c:pt>
                <c:pt idx="959">
                  <c:v>192.19999999999763</c:v>
                </c:pt>
                <c:pt idx="960">
                  <c:v>192.39999999999762</c:v>
                </c:pt>
                <c:pt idx="961">
                  <c:v>192.59999999999761</c:v>
                </c:pt>
                <c:pt idx="962">
                  <c:v>192.7999999999976</c:v>
                </c:pt>
                <c:pt idx="963">
                  <c:v>192.99999999999758</c:v>
                </c:pt>
                <c:pt idx="964">
                  <c:v>193.19999999999757</c:v>
                </c:pt>
                <c:pt idx="965">
                  <c:v>193.39999999999756</c:v>
                </c:pt>
                <c:pt idx="966">
                  <c:v>193.59999999999755</c:v>
                </c:pt>
                <c:pt idx="967">
                  <c:v>193.79999999999754</c:v>
                </c:pt>
                <c:pt idx="968">
                  <c:v>193.99999999999753</c:v>
                </c:pt>
                <c:pt idx="969">
                  <c:v>194.19999999999752</c:v>
                </c:pt>
                <c:pt idx="970">
                  <c:v>194.3999999999975</c:v>
                </c:pt>
                <c:pt idx="971">
                  <c:v>194.59999999999749</c:v>
                </c:pt>
                <c:pt idx="972">
                  <c:v>194.79999999999748</c:v>
                </c:pt>
                <c:pt idx="973">
                  <c:v>194.99999999999747</c:v>
                </c:pt>
                <c:pt idx="974">
                  <c:v>195.19999999999746</c:v>
                </c:pt>
                <c:pt idx="975">
                  <c:v>195.39999999999745</c:v>
                </c:pt>
                <c:pt idx="976">
                  <c:v>195.59999999999744</c:v>
                </c:pt>
                <c:pt idx="977">
                  <c:v>195.79999999999742</c:v>
                </c:pt>
                <c:pt idx="978">
                  <c:v>195.99999999999741</c:v>
                </c:pt>
                <c:pt idx="979">
                  <c:v>196.1999999999974</c:v>
                </c:pt>
                <c:pt idx="980">
                  <c:v>196.39999999999739</c:v>
                </c:pt>
                <c:pt idx="981">
                  <c:v>196.59999999999738</c:v>
                </c:pt>
                <c:pt idx="982">
                  <c:v>196.79999999999737</c:v>
                </c:pt>
                <c:pt idx="983">
                  <c:v>196.99999999999736</c:v>
                </c:pt>
                <c:pt idx="984">
                  <c:v>197.19999999999735</c:v>
                </c:pt>
                <c:pt idx="985">
                  <c:v>197.39999999999733</c:v>
                </c:pt>
                <c:pt idx="986">
                  <c:v>197.59999999999732</c:v>
                </c:pt>
                <c:pt idx="987">
                  <c:v>197.79999999999731</c:v>
                </c:pt>
                <c:pt idx="988">
                  <c:v>197.9999999999973</c:v>
                </c:pt>
                <c:pt idx="989">
                  <c:v>198.19999999999729</c:v>
                </c:pt>
                <c:pt idx="990">
                  <c:v>198.39999999999728</c:v>
                </c:pt>
                <c:pt idx="991">
                  <c:v>198.59999999999727</c:v>
                </c:pt>
                <c:pt idx="992">
                  <c:v>198.79999999999725</c:v>
                </c:pt>
                <c:pt idx="993">
                  <c:v>198.99999999999724</c:v>
                </c:pt>
                <c:pt idx="994">
                  <c:v>199.19999999999723</c:v>
                </c:pt>
                <c:pt idx="995">
                  <c:v>199.39999999999722</c:v>
                </c:pt>
                <c:pt idx="996">
                  <c:v>199.59999999999721</c:v>
                </c:pt>
                <c:pt idx="997">
                  <c:v>199.7999999999972</c:v>
                </c:pt>
                <c:pt idx="998">
                  <c:v>199.99999999999719</c:v>
                </c:pt>
                <c:pt idx="999">
                  <c:v>200.19999999999717</c:v>
                </c:pt>
                <c:pt idx="1000">
                  <c:v>200.39999999999716</c:v>
                </c:pt>
                <c:pt idx="1001">
                  <c:v>200.59999999999715</c:v>
                </c:pt>
                <c:pt idx="1002">
                  <c:v>200.79999999999714</c:v>
                </c:pt>
                <c:pt idx="1003">
                  <c:v>200.99999999999713</c:v>
                </c:pt>
                <c:pt idx="1004">
                  <c:v>201.19999999999712</c:v>
                </c:pt>
                <c:pt idx="1005">
                  <c:v>201.39999999999711</c:v>
                </c:pt>
                <c:pt idx="1006">
                  <c:v>201.5999999999971</c:v>
                </c:pt>
                <c:pt idx="1007">
                  <c:v>201.79999999999708</c:v>
                </c:pt>
                <c:pt idx="1008">
                  <c:v>201.99999999999707</c:v>
                </c:pt>
                <c:pt idx="1009">
                  <c:v>202.19999999999706</c:v>
                </c:pt>
                <c:pt idx="1010">
                  <c:v>202.39999999999705</c:v>
                </c:pt>
                <c:pt idx="1011">
                  <c:v>202.59999999999704</c:v>
                </c:pt>
                <c:pt idx="1012">
                  <c:v>202.79999999999703</c:v>
                </c:pt>
                <c:pt idx="1013">
                  <c:v>202.99999999999702</c:v>
                </c:pt>
                <c:pt idx="1014">
                  <c:v>203.199999999997</c:v>
                </c:pt>
                <c:pt idx="1015">
                  <c:v>203.39999999999699</c:v>
                </c:pt>
                <c:pt idx="1016">
                  <c:v>203.59999999999698</c:v>
                </c:pt>
                <c:pt idx="1017">
                  <c:v>203.79999999999697</c:v>
                </c:pt>
                <c:pt idx="1018">
                  <c:v>203.99999999999696</c:v>
                </c:pt>
                <c:pt idx="1019">
                  <c:v>204.19999999999695</c:v>
                </c:pt>
                <c:pt idx="1020">
                  <c:v>204.39999999999694</c:v>
                </c:pt>
                <c:pt idx="1021">
                  <c:v>204.59999999999692</c:v>
                </c:pt>
                <c:pt idx="1022">
                  <c:v>204.79999999999691</c:v>
                </c:pt>
                <c:pt idx="1023">
                  <c:v>204.9999999999969</c:v>
                </c:pt>
                <c:pt idx="1024">
                  <c:v>205.19999999999689</c:v>
                </c:pt>
                <c:pt idx="1025">
                  <c:v>205.39999999999688</c:v>
                </c:pt>
                <c:pt idx="1026">
                  <c:v>205.59999999999687</c:v>
                </c:pt>
                <c:pt idx="1027">
                  <c:v>205.79999999999686</c:v>
                </c:pt>
                <c:pt idx="1028">
                  <c:v>205.99999999999685</c:v>
                </c:pt>
                <c:pt idx="1029">
                  <c:v>206.19999999999683</c:v>
                </c:pt>
                <c:pt idx="1030">
                  <c:v>206.39999999999682</c:v>
                </c:pt>
                <c:pt idx="1031">
                  <c:v>206.59999999999681</c:v>
                </c:pt>
                <c:pt idx="1032">
                  <c:v>206.7999999999968</c:v>
                </c:pt>
                <c:pt idx="1033">
                  <c:v>206.99999999999679</c:v>
                </c:pt>
                <c:pt idx="1034">
                  <c:v>207.19999999999678</c:v>
                </c:pt>
                <c:pt idx="1035">
                  <c:v>207.39999999999677</c:v>
                </c:pt>
                <c:pt idx="1036">
                  <c:v>207.59999999999675</c:v>
                </c:pt>
                <c:pt idx="1037">
                  <c:v>207.79999999999674</c:v>
                </c:pt>
                <c:pt idx="1038">
                  <c:v>207.99999999999673</c:v>
                </c:pt>
                <c:pt idx="1039">
                  <c:v>208.19999999999672</c:v>
                </c:pt>
                <c:pt idx="1040">
                  <c:v>208.39999999999671</c:v>
                </c:pt>
                <c:pt idx="1041">
                  <c:v>208.5999999999967</c:v>
                </c:pt>
                <c:pt idx="1042">
                  <c:v>208.79999999999669</c:v>
                </c:pt>
                <c:pt idx="1043">
                  <c:v>208.99999999999667</c:v>
                </c:pt>
                <c:pt idx="1044">
                  <c:v>209.19999999999666</c:v>
                </c:pt>
                <c:pt idx="1045">
                  <c:v>209.39999999999665</c:v>
                </c:pt>
                <c:pt idx="1046">
                  <c:v>209.59999999999664</c:v>
                </c:pt>
                <c:pt idx="1047">
                  <c:v>209.79999999999663</c:v>
                </c:pt>
                <c:pt idx="1048">
                  <c:v>209.99999999999662</c:v>
                </c:pt>
                <c:pt idx="1049">
                  <c:v>210.19999999999661</c:v>
                </c:pt>
                <c:pt idx="1050">
                  <c:v>210.3999999999966</c:v>
                </c:pt>
                <c:pt idx="1051">
                  <c:v>210.59999999999658</c:v>
                </c:pt>
                <c:pt idx="1052">
                  <c:v>210.79999999999657</c:v>
                </c:pt>
                <c:pt idx="1053">
                  <c:v>210.99999999999656</c:v>
                </c:pt>
                <c:pt idx="1054">
                  <c:v>211.19999999999655</c:v>
                </c:pt>
                <c:pt idx="1055">
                  <c:v>211.39999999999654</c:v>
                </c:pt>
                <c:pt idx="1056">
                  <c:v>211.59999999999653</c:v>
                </c:pt>
                <c:pt idx="1057">
                  <c:v>211.79999999999652</c:v>
                </c:pt>
                <c:pt idx="1058">
                  <c:v>211.9999999999965</c:v>
                </c:pt>
                <c:pt idx="1059">
                  <c:v>212.19999999999649</c:v>
                </c:pt>
                <c:pt idx="1060">
                  <c:v>212.39999999999648</c:v>
                </c:pt>
                <c:pt idx="1061">
                  <c:v>212.59999999999647</c:v>
                </c:pt>
                <c:pt idx="1062">
                  <c:v>212.79999999999646</c:v>
                </c:pt>
                <c:pt idx="1063">
                  <c:v>212.99999999999645</c:v>
                </c:pt>
                <c:pt idx="1064">
                  <c:v>213.19999999999644</c:v>
                </c:pt>
                <c:pt idx="1065">
                  <c:v>213.39999999999642</c:v>
                </c:pt>
                <c:pt idx="1066">
                  <c:v>213.59999999999641</c:v>
                </c:pt>
                <c:pt idx="1067">
                  <c:v>213.7999999999964</c:v>
                </c:pt>
                <c:pt idx="1068">
                  <c:v>213.99999999999639</c:v>
                </c:pt>
                <c:pt idx="1069">
                  <c:v>214.19999999999638</c:v>
                </c:pt>
                <c:pt idx="1070">
                  <c:v>214.39999999999637</c:v>
                </c:pt>
                <c:pt idx="1071">
                  <c:v>214.59999999999636</c:v>
                </c:pt>
                <c:pt idx="1072">
                  <c:v>214.79999999999634</c:v>
                </c:pt>
                <c:pt idx="1073">
                  <c:v>214.99999999999633</c:v>
                </c:pt>
                <c:pt idx="1074">
                  <c:v>215.19999999999632</c:v>
                </c:pt>
                <c:pt idx="1075">
                  <c:v>215.39999999999631</c:v>
                </c:pt>
                <c:pt idx="1076">
                  <c:v>215.5999999999963</c:v>
                </c:pt>
                <c:pt idx="1077">
                  <c:v>215.79999999999629</c:v>
                </c:pt>
                <c:pt idx="1078">
                  <c:v>215.99999999999628</c:v>
                </c:pt>
                <c:pt idx="1079">
                  <c:v>216.19999999999627</c:v>
                </c:pt>
                <c:pt idx="1080">
                  <c:v>216.39999999999625</c:v>
                </c:pt>
                <c:pt idx="1081">
                  <c:v>216.59999999999624</c:v>
                </c:pt>
                <c:pt idx="1082">
                  <c:v>216.79999999999623</c:v>
                </c:pt>
                <c:pt idx="1083">
                  <c:v>216.99999999999622</c:v>
                </c:pt>
                <c:pt idx="1084">
                  <c:v>217.19999999999621</c:v>
                </c:pt>
                <c:pt idx="1085">
                  <c:v>217.3999999999962</c:v>
                </c:pt>
                <c:pt idx="1086">
                  <c:v>217.59999999999619</c:v>
                </c:pt>
                <c:pt idx="1087">
                  <c:v>217.79999999999617</c:v>
                </c:pt>
                <c:pt idx="1088">
                  <c:v>217.99999999999616</c:v>
                </c:pt>
                <c:pt idx="1089">
                  <c:v>218.19999999999615</c:v>
                </c:pt>
                <c:pt idx="1090">
                  <c:v>218.39999999999614</c:v>
                </c:pt>
                <c:pt idx="1091">
                  <c:v>218.59999999999613</c:v>
                </c:pt>
                <c:pt idx="1092">
                  <c:v>218.79999999999612</c:v>
                </c:pt>
                <c:pt idx="1093">
                  <c:v>218.99999999999611</c:v>
                </c:pt>
                <c:pt idx="1094">
                  <c:v>219.19999999999609</c:v>
                </c:pt>
                <c:pt idx="1095">
                  <c:v>219.39999999999608</c:v>
                </c:pt>
                <c:pt idx="1096">
                  <c:v>219.59999999999607</c:v>
                </c:pt>
                <c:pt idx="1097">
                  <c:v>219.79999999999606</c:v>
                </c:pt>
                <c:pt idx="1098">
                  <c:v>219.99999999999605</c:v>
                </c:pt>
                <c:pt idx="1099">
                  <c:v>220.19999999999604</c:v>
                </c:pt>
                <c:pt idx="1100">
                  <c:v>220.39999999999603</c:v>
                </c:pt>
                <c:pt idx="1101">
                  <c:v>220.59999999999602</c:v>
                </c:pt>
                <c:pt idx="1102">
                  <c:v>220.799999999996</c:v>
                </c:pt>
                <c:pt idx="1103">
                  <c:v>220.99999999999599</c:v>
                </c:pt>
                <c:pt idx="1104">
                  <c:v>221.19999999999598</c:v>
                </c:pt>
                <c:pt idx="1105">
                  <c:v>221.39999999999597</c:v>
                </c:pt>
                <c:pt idx="1106">
                  <c:v>221.59999999999596</c:v>
                </c:pt>
                <c:pt idx="1107">
                  <c:v>221.79999999999595</c:v>
                </c:pt>
                <c:pt idx="1108">
                  <c:v>221.99999999999594</c:v>
                </c:pt>
                <c:pt idx="1109">
                  <c:v>222.19999999999592</c:v>
                </c:pt>
                <c:pt idx="1110">
                  <c:v>222.39999999999591</c:v>
                </c:pt>
                <c:pt idx="1111">
                  <c:v>222.5999999999959</c:v>
                </c:pt>
                <c:pt idx="1112">
                  <c:v>222.79999999999589</c:v>
                </c:pt>
                <c:pt idx="1113">
                  <c:v>222.99999999999588</c:v>
                </c:pt>
                <c:pt idx="1114">
                  <c:v>223.19999999999587</c:v>
                </c:pt>
                <c:pt idx="1115">
                  <c:v>223.39999999999586</c:v>
                </c:pt>
                <c:pt idx="1116">
                  <c:v>223.59999999999584</c:v>
                </c:pt>
                <c:pt idx="1117">
                  <c:v>223.79999999999583</c:v>
                </c:pt>
                <c:pt idx="1118">
                  <c:v>223.99999999999582</c:v>
                </c:pt>
                <c:pt idx="1119">
                  <c:v>224.19999999999581</c:v>
                </c:pt>
                <c:pt idx="1120">
                  <c:v>224.3999999999958</c:v>
                </c:pt>
                <c:pt idx="1121">
                  <c:v>224.59999999999579</c:v>
                </c:pt>
                <c:pt idx="1122">
                  <c:v>224.79999999999578</c:v>
                </c:pt>
                <c:pt idx="1123">
                  <c:v>224.99999999999577</c:v>
                </c:pt>
                <c:pt idx="1124">
                  <c:v>225.19999999999575</c:v>
                </c:pt>
                <c:pt idx="1125">
                  <c:v>225.39999999999574</c:v>
                </c:pt>
                <c:pt idx="1126">
                  <c:v>225.59999999999573</c:v>
                </c:pt>
                <c:pt idx="1127">
                  <c:v>225.79999999999572</c:v>
                </c:pt>
                <c:pt idx="1128">
                  <c:v>225.99999999999571</c:v>
                </c:pt>
                <c:pt idx="1129">
                  <c:v>226.1999999999957</c:v>
                </c:pt>
                <c:pt idx="1130">
                  <c:v>226.39999999999569</c:v>
                </c:pt>
                <c:pt idx="1131">
                  <c:v>226.59999999999567</c:v>
                </c:pt>
                <c:pt idx="1132">
                  <c:v>226.79999999999566</c:v>
                </c:pt>
                <c:pt idx="1133">
                  <c:v>226.99999999999565</c:v>
                </c:pt>
                <c:pt idx="1134">
                  <c:v>227.19999999999564</c:v>
                </c:pt>
                <c:pt idx="1135">
                  <c:v>227.39999999999563</c:v>
                </c:pt>
                <c:pt idx="1136">
                  <c:v>227.59999999999562</c:v>
                </c:pt>
                <c:pt idx="1137">
                  <c:v>227.79999999999561</c:v>
                </c:pt>
                <c:pt idx="1138">
                  <c:v>227.99999999999559</c:v>
                </c:pt>
                <c:pt idx="1139">
                  <c:v>228.19999999999558</c:v>
                </c:pt>
                <c:pt idx="1140">
                  <c:v>228.39999999999557</c:v>
                </c:pt>
                <c:pt idx="1141">
                  <c:v>228.59999999999556</c:v>
                </c:pt>
                <c:pt idx="1142">
                  <c:v>228.79999999999555</c:v>
                </c:pt>
                <c:pt idx="1143">
                  <c:v>228.99999999999554</c:v>
                </c:pt>
                <c:pt idx="1144">
                  <c:v>229.19999999999553</c:v>
                </c:pt>
                <c:pt idx="1145">
                  <c:v>229.39999999999552</c:v>
                </c:pt>
                <c:pt idx="1146">
                  <c:v>229.5999999999955</c:v>
                </c:pt>
                <c:pt idx="1147">
                  <c:v>229.79999999999549</c:v>
                </c:pt>
                <c:pt idx="1148">
                  <c:v>229.99999999999548</c:v>
                </c:pt>
                <c:pt idx="1149">
                  <c:v>230.19999999999547</c:v>
                </c:pt>
                <c:pt idx="1150">
                  <c:v>230.39999999999546</c:v>
                </c:pt>
                <c:pt idx="1151">
                  <c:v>230.59999999999545</c:v>
                </c:pt>
                <c:pt idx="1152">
                  <c:v>230.79999999999544</c:v>
                </c:pt>
                <c:pt idx="1153">
                  <c:v>230.99999999999542</c:v>
                </c:pt>
                <c:pt idx="1154">
                  <c:v>231.19999999999541</c:v>
                </c:pt>
                <c:pt idx="1155">
                  <c:v>231.3999999999954</c:v>
                </c:pt>
                <c:pt idx="1156">
                  <c:v>231.59999999999539</c:v>
                </c:pt>
                <c:pt idx="1157">
                  <c:v>231.79999999999538</c:v>
                </c:pt>
                <c:pt idx="1158">
                  <c:v>231.99999999999537</c:v>
                </c:pt>
                <c:pt idx="1159">
                  <c:v>232.19999999999536</c:v>
                </c:pt>
                <c:pt idx="1160">
                  <c:v>232.39999999999534</c:v>
                </c:pt>
                <c:pt idx="1161">
                  <c:v>232.59999999999533</c:v>
                </c:pt>
                <c:pt idx="1162">
                  <c:v>232.79999999999532</c:v>
                </c:pt>
                <c:pt idx="1163">
                  <c:v>232.99999999999531</c:v>
                </c:pt>
                <c:pt idx="1164">
                  <c:v>233.1999999999953</c:v>
                </c:pt>
                <c:pt idx="1165">
                  <c:v>233.39999999999529</c:v>
                </c:pt>
                <c:pt idx="1166">
                  <c:v>233.59999999999528</c:v>
                </c:pt>
                <c:pt idx="1167">
                  <c:v>233.79999999999526</c:v>
                </c:pt>
                <c:pt idx="1168">
                  <c:v>233.99999999999525</c:v>
                </c:pt>
                <c:pt idx="1169">
                  <c:v>234.19999999999524</c:v>
                </c:pt>
                <c:pt idx="1170">
                  <c:v>234.39999999999523</c:v>
                </c:pt>
                <c:pt idx="1171">
                  <c:v>234.59999999999522</c:v>
                </c:pt>
                <c:pt idx="1172">
                  <c:v>234.79999999999521</c:v>
                </c:pt>
                <c:pt idx="1173">
                  <c:v>234.9999999999952</c:v>
                </c:pt>
                <c:pt idx="1174">
                  <c:v>235.19999999999519</c:v>
                </c:pt>
                <c:pt idx="1175">
                  <c:v>235.39999999999517</c:v>
                </c:pt>
                <c:pt idx="1176">
                  <c:v>235.59999999999516</c:v>
                </c:pt>
                <c:pt idx="1177">
                  <c:v>235.79999999999515</c:v>
                </c:pt>
                <c:pt idx="1178">
                  <c:v>235.99999999999514</c:v>
                </c:pt>
                <c:pt idx="1179">
                  <c:v>236.19999999999513</c:v>
                </c:pt>
                <c:pt idx="1180">
                  <c:v>236.39999999999512</c:v>
                </c:pt>
                <c:pt idx="1181">
                  <c:v>236.59999999999511</c:v>
                </c:pt>
                <c:pt idx="1182">
                  <c:v>236.79999999999509</c:v>
                </c:pt>
                <c:pt idx="1183">
                  <c:v>236.99999999999508</c:v>
                </c:pt>
                <c:pt idx="1184">
                  <c:v>237.19999999999507</c:v>
                </c:pt>
                <c:pt idx="1185">
                  <c:v>237.39999999999506</c:v>
                </c:pt>
                <c:pt idx="1186">
                  <c:v>237.59999999999505</c:v>
                </c:pt>
                <c:pt idx="1187">
                  <c:v>237.79999999999504</c:v>
                </c:pt>
                <c:pt idx="1188">
                  <c:v>237.99999999999503</c:v>
                </c:pt>
                <c:pt idx="1189">
                  <c:v>238.19999999999501</c:v>
                </c:pt>
                <c:pt idx="1190">
                  <c:v>238.399999999995</c:v>
                </c:pt>
                <c:pt idx="1191">
                  <c:v>238.59999999999499</c:v>
                </c:pt>
                <c:pt idx="1192">
                  <c:v>238.79999999999498</c:v>
                </c:pt>
                <c:pt idx="1193">
                  <c:v>238.99999999999497</c:v>
                </c:pt>
                <c:pt idx="1194">
                  <c:v>239.19999999999496</c:v>
                </c:pt>
                <c:pt idx="1195">
                  <c:v>239.39999999999495</c:v>
                </c:pt>
                <c:pt idx="1196">
                  <c:v>239.59999999999494</c:v>
                </c:pt>
                <c:pt idx="1197">
                  <c:v>239.79999999999492</c:v>
                </c:pt>
                <c:pt idx="1198">
                  <c:v>239.99999999999491</c:v>
                </c:pt>
                <c:pt idx="1199">
                  <c:v>240.1999999999949</c:v>
                </c:pt>
                <c:pt idx="1200">
                  <c:v>240.39999999999489</c:v>
                </c:pt>
                <c:pt idx="1201">
                  <c:v>240.59999999999488</c:v>
                </c:pt>
                <c:pt idx="1202">
                  <c:v>240.79999999999487</c:v>
                </c:pt>
                <c:pt idx="1203">
                  <c:v>240.99999999999486</c:v>
                </c:pt>
                <c:pt idx="1204">
                  <c:v>241.19999999999484</c:v>
                </c:pt>
                <c:pt idx="1205">
                  <c:v>241.39999999999483</c:v>
                </c:pt>
                <c:pt idx="1206">
                  <c:v>241.59999999999482</c:v>
                </c:pt>
                <c:pt idx="1207">
                  <c:v>241.79999999999481</c:v>
                </c:pt>
                <c:pt idx="1208">
                  <c:v>241.9999999999948</c:v>
                </c:pt>
                <c:pt idx="1209">
                  <c:v>242.19999999999479</c:v>
                </c:pt>
                <c:pt idx="1210">
                  <c:v>242.39999999999478</c:v>
                </c:pt>
                <c:pt idx="1211">
                  <c:v>242.59999999999476</c:v>
                </c:pt>
                <c:pt idx="1212">
                  <c:v>242.79999999999475</c:v>
                </c:pt>
                <c:pt idx="1213">
                  <c:v>242.99999999999474</c:v>
                </c:pt>
                <c:pt idx="1214">
                  <c:v>243.19999999999473</c:v>
                </c:pt>
                <c:pt idx="1215">
                  <c:v>243.39999999999472</c:v>
                </c:pt>
                <c:pt idx="1216">
                  <c:v>243.59999999999471</c:v>
                </c:pt>
                <c:pt idx="1217">
                  <c:v>243.7999999999947</c:v>
                </c:pt>
                <c:pt idx="1218">
                  <c:v>243.99999999999469</c:v>
                </c:pt>
                <c:pt idx="1219">
                  <c:v>244.19999999999467</c:v>
                </c:pt>
                <c:pt idx="1220">
                  <c:v>244.39999999999466</c:v>
                </c:pt>
                <c:pt idx="1221">
                  <c:v>244.59999999999465</c:v>
                </c:pt>
                <c:pt idx="1222">
                  <c:v>244.79999999999464</c:v>
                </c:pt>
                <c:pt idx="1223">
                  <c:v>244.99999999999463</c:v>
                </c:pt>
                <c:pt idx="1224">
                  <c:v>245.19999999999462</c:v>
                </c:pt>
                <c:pt idx="1225">
                  <c:v>245.39999999999461</c:v>
                </c:pt>
                <c:pt idx="1226">
                  <c:v>245.59999999999459</c:v>
                </c:pt>
                <c:pt idx="1227">
                  <c:v>245.79999999999458</c:v>
                </c:pt>
                <c:pt idx="1228">
                  <c:v>245.99999999999457</c:v>
                </c:pt>
                <c:pt idx="1229">
                  <c:v>246.19999999999456</c:v>
                </c:pt>
                <c:pt idx="1230">
                  <c:v>246.39999999999455</c:v>
                </c:pt>
                <c:pt idx="1231">
                  <c:v>246.59999999999454</c:v>
                </c:pt>
                <c:pt idx="1232">
                  <c:v>246.79999999999453</c:v>
                </c:pt>
                <c:pt idx="1233">
                  <c:v>246.99999999999451</c:v>
                </c:pt>
                <c:pt idx="1234">
                  <c:v>247.1999999999945</c:v>
                </c:pt>
                <c:pt idx="1235">
                  <c:v>247.39999999999449</c:v>
                </c:pt>
                <c:pt idx="1236">
                  <c:v>247.59999999999448</c:v>
                </c:pt>
                <c:pt idx="1237">
                  <c:v>247.79999999999447</c:v>
                </c:pt>
                <c:pt idx="1238">
                  <c:v>247.99999999999446</c:v>
                </c:pt>
                <c:pt idx="1239">
                  <c:v>248.19999999999445</c:v>
                </c:pt>
                <c:pt idx="1240">
                  <c:v>248.39999999999444</c:v>
                </c:pt>
                <c:pt idx="1241">
                  <c:v>248.59999999999442</c:v>
                </c:pt>
                <c:pt idx="1242">
                  <c:v>248.79999999999441</c:v>
                </c:pt>
                <c:pt idx="1243">
                  <c:v>248.9999999999944</c:v>
                </c:pt>
                <c:pt idx="1244">
                  <c:v>249.19999999999439</c:v>
                </c:pt>
                <c:pt idx="1245">
                  <c:v>249.39999999999438</c:v>
                </c:pt>
                <c:pt idx="1246">
                  <c:v>249.59999999999437</c:v>
                </c:pt>
                <c:pt idx="1247">
                  <c:v>249.79999999999436</c:v>
                </c:pt>
                <c:pt idx="1248">
                  <c:v>249.99999999999434</c:v>
                </c:pt>
                <c:pt idx="1249">
                  <c:v>250.19999999999433</c:v>
                </c:pt>
                <c:pt idx="1250">
                  <c:v>250.39999999999432</c:v>
                </c:pt>
                <c:pt idx="1251">
                  <c:v>250.59999999999431</c:v>
                </c:pt>
                <c:pt idx="1252">
                  <c:v>250.7999999999943</c:v>
                </c:pt>
                <c:pt idx="1253">
                  <c:v>250.99999999999429</c:v>
                </c:pt>
                <c:pt idx="1254">
                  <c:v>251.19999999999428</c:v>
                </c:pt>
                <c:pt idx="1255">
                  <c:v>251.39999999999426</c:v>
                </c:pt>
                <c:pt idx="1256">
                  <c:v>251.59999999999425</c:v>
                </c:pt>
                <c:pt idx="1257">
                  <c:v>251.79999999999424</c:v>
                </c:pt>
                <c:pt idx="1258">
                  <c:v>251.99999999999423</c:v>
                </c:pt>
                <c:pt idx="1259">
                  <c:v>252.19999999999422</c:v>
                </c:pt>
                <c:pt idx="1260">
                  <c:v>252.39999999999421</c:v>
                </c:pt>
                <c:pt idx="1261">
                  <c:v>252.5999999999942</c:v>
                </c:pt>
                <c:pt idx="1262">
                  <c:v>252.79999999999418</c:v>
                </c:pt>
                <c:pt idx="1263">
                  <c:v>252.99999999999417</c:v>
                </c:pt>
                <c:pt idx="1264">
                  <c:v>253.19999999999416</c:v>
                </c:pt>
                <c:pt idx="1265">
                  <c:v>253.39999999999415</c:v>
                </c:pt>
                <c:pt idx="1266">
                  <c:v>253.59999999999414</c:v>
                </c:pt>
                <c:pt idx="1267">
                  <c:v>253.79999999999413</c:v>
                </c:pt>
                <c:pt idx="1268">
                  <c:v>253.99999999999412</c:v>
                </c:pt>
                <c:pt idx="1269">
                  <c:v>254.19999999999411</c:v>
                </c:pt>
                <c:pt idx="1270">
                  <c:v>254.39999999999409</c:v>
                </c:pt>
                <c:pt idx="1271">
                  <c:v>254.59999999999408</c:v>
                </c:pt>
                <c:pt idx="1272">
                  <c:v>254.79999999999407</c:v>
                </c:pt>
                <c:pt idx="1273">
                  <c:v>254.99999999999406</c:v>
                </c:pt>
                <c:pt idx="1274">
                  <c:v>255.19999999999405</c:v>
                </c:pt>
                <c:pt idx="1275">
                  <c:v>255.39999999999404</c:v>
                </c:pt>
                <c:pt idx="1276">
                  <c:v>255.59999999999403</c:v>
                </c:pt>
                <c:pt idx="1277">
                  <c:v>255.79999999999401</c:v>
                </c:pt>
                <c:pt idx="1278">
                  <c:v>255.999999999994</c:v>
                </c:pt>
                <c:pt idx="1279">
                  <c:v>256.19999999999402</c:v>
                </c:pt>
                <c:pt idx="1280">
                  <c:v>256.39999999999401</c:v>
                </c:pt>
                <c:pt idx="1281">
                  <c:v>256.599999999994</c:v>
                </c:pt>
                <c:pt idx="1282">
                  <c:v>256.79999999999399</c:v>
                </c:pt>
                <c:pt idx="1283">
                  <c:v>256.99999999999397</c:v>
                </c:pt>
                <c:pt idx="1284">
                  <c:v>257.19999999999396</c:v>
                </c:pt>
                <c:pt idx="1285">
                  <c:v>257.39999999999395</c:v>
                </c:pt>
                <c:pt idx="1286">
                  <c:v>257.59999999999394</c:v>
                </c:pt>
                <c:pt idx="1287">
                  <c:v>257.79999999999393</c:v>
                </c:pt>
                <c:pt idx="1288">
                  <c:v>257.99999999999392</c:v>
                </c:pt>
                <c:pt idx="1289">
                  <c:v>258.19999999999391</c:v>
                </c:pt>
                <c:pt idx="1290">
                  <c:v>258.3999999999939</c:v>
                </c:pt>
                <c:pt idx="1291">
                  <c:v>258.59999999999388</c:v>
                </c:pt>
                <c:pt idx="1292">
                  <c:v>258.79999999999387</c:v>
                </c:pt>
                <c:pt idx="1293">
                  <c:v>258.99999999999386</c:v>
                </c:pt>
                <c:pt idx="1294">
                  <c:v>259.19999999999385</c:v>
                </c:pt>
                <c:pt idx="1295">
                  <c:v>259.39999999999384</c:v>
                </c:pt>
                <c:pt idx="1296">
                  <c:v>259.59999999999383</c:v>
                </c:pt>
                <c:pt idx="1297">
                  <c:v>259.79999999999382</c:v>
                </c:pt>
                <c:pt idx="1298">
                  <c:v>259.9999999999938</c:v>
                </c:pt>
                <c:pt idx="1299">
                  <c:v>260.19999999999379</c:v>
                </c:pt>
                <c:pt idx="1300">
                  <c:v>260.39999999999378</c:v>
                </c:pt>
                <c:pt idx="1301">
                  <c:v>260.59999999999377</c:v>
                </c:pt>
                <c:pt idx="1302">
                  <c:v>260.79999999999376</c:v>
                </c:pt>
                <c:pt idx="1303">
                  <c:v>260.99999999999375</c:v>
                </c:pt>
                <c:pt idx="1304">
                  <c:v>261.19999999999374</c:v>
                </c:pt>
                <c:pt idx="1305">
                  <c:v>261.39999999999372</c:v>
                </c:pt>
                <c:pt idx="1306">
                  <c:v>261.59999999999371</c:v>
                </c:pt>
                <c:pt idx="1307">
                  <c:v>261.7999999999937</c:v>
                </c:pt>
                <c:pt idx="1308">
                  <c:v>261.99999999999369</c:v>
                </c:pt>
                <c:pt idx="1309">
                  <c:v>262.19999999999368</c:v>
                </c:pt>
                <c:pt idx="1310">
                  <c:v>262.39999999999367</c:v>
                </c:pt>
                <c:pt idx="1311">
                  <c:v>262.59999999999366</c:v>
                </c:pt>
                <c:pt idx="1312">
                  <c:v>262.79999999999364</c:v>
                </c:pt>
                <c:pt idx="1313">
                  <c:v>262.99999999999363</c:v>
                </c:pt>
                <c:pt idx="1314">
                  <c:v>263.19999999999362</c:v>
                </c:pt>
                <c:pt idx="1315">
                  <c:v>263.39999999999361</c:v>
                </c:pt>
                <c:pt idx="1316">
                  <c:v>263.5999999999936</c:v>
                </c:pt>
                <c:pt idx="1317">
                  <c:v>263.79999999999359</c:v>
                </c:pt>
                <c:pt idx="1318">
                  <c:v>263.99999999999358</c:v>
                </c:pt>
                <c:pt idx="1319">
                  <c:v>264.19999999999357</c:v>
                </c:pt>
                <c:pt idx="1320">
                  <c:v>264.39999999999355</c:v>
                </c:pt>
                <c:pt idx="1321">
                  <c:v>264.59999999999354</c:v>
                </c:pt>
                <c:pt idx="1322">
                  <c:v>264.79999999999353</c:v>
                </c:pt>
                <c:pt idx="1323">
                  <c:v>264.99999999999352</c:v>
                </c:pt>
                <c:pt idx="1324">
                  <c:v>265.19999999999351</c:v>
                </c:pt>
                <c:pt idx="1325">
                  <c:v>265.3999999999935</c:v>
                </c:pt>
                <c:pt idx="1326">
                  <c:v>265.59999999999349</c:v>
                </c:pt>
                <c:pt idx="1327">
                  <c:v>265.79999999999347</c:v>
                </c:pt>
                <c:pt idx="1328">
                  <c:v>265.99999999999346</c:v>
                </c:pt>
                <c:pt idx="1329">
                  <c:v>266.19999999999345</c:v>
                </c:pt>
                <c:pt idx="1330">
                  <c:v>266.39999999999344</c:v>
                </c:pt>
                <c:pt idx="1331">
                  <c:v>266.59999999999343</c:v>
                </c:pt>
                <c:pt idx="1332">
                  <c:v>266.79999999999342</c:v>
                </c:pt>
                <c:pt idx="1333">
                  <c:v>266.99999999999341</c:v>
                </c:pt>
                <c:pt idx="1334">
                  <c:v>267.19999999999339</c:v>
                </c:pt>
                <c:pt idx="1335">
                  <c:v>267.39999999999338</c:v>
                </c:pt>
                <c:pt idx="1336">
                  <c:v>267.59999999999337</c:v>
                </c:pt>
                <c:pt idx="1337">
                  <c:v>267.79999999999336</c:v>
                </c:pt>
                <c:pt idx="1338">
                  <c:v>267.99999999999335</c:v>
                </c:pt>
                <c:pt idx="1339">
                  <c:v>268.19999999999334</c:v>
                </c:pt>
                <c:pt idx="1340">
                  <c:v>268.39999999999333</c:v>
                </c:pt>
                <c:pt idx="1341">
                  <c:v>268.59999999999332</c:v>
                </c:pt>
                <c:pt idx="1342">
                  <c:v>268.7999999999933</c:v>
                </c:pt>
                <c:pt idx="1343">
                  <c:v>268.99999999999329</c:v>
                </c:pt>
                <c:pt idx="1344">
                  <c:v>269.19999999999328</c:v>
                </c:pt>
                <c:pt idx="1345">
                  <c:v>269.39999999999327</c:v>
                </c:pt>
                <c:pt idx="1346">
                  <c:v>269.59999999999326</c:v>
                </c:pt>
                <c:pt idx="1347">
                  <c:v>269.79999999999325</c:v>
                </c:pt>
                <c:pt idx="1348">
                  <c:v>269.99999999999324</c:v>
                </c:pt>
                <c:pt idx="1349">
                  <c:v>270.19999999999322</c:v>
                </c:pt>
                <c:pt idx="1350">
                  <c:v>270.39999999999321</c:v>
                </c:pt>
                <c:pt idx="1351">
                  <c:v>270.5999999999932</c:v>
                </c:pt>
                <c:pt idx="1352">
                  <c:v>270.79999999999319</c:v>
                </c:pt>
                <c:pt idx="1353">
                  <c:v>270.99999999999318</c:v>
                </c:pt>
                <c:pt idx="1354">
                  <c:v>271.19999999999317</c:v>
                </c:pt>
                <c:pt idx="1355">
                  <c:v>271.39999999999316</c:v>
                </c:pt>
                <c:pt idx="1356">
                  <c:v>271.59999999999314</c:v>
                </c:pt>
                <c:pt idx="1357">
                  <c:v>271.79999999999313</c:v>
                </c:pt>
                <c:pt idx="1358">
                  <c:v>271.99999999999312</c:v>
                </c:pt>
                <c:pt idx="1359">
                  <c:v>272.19999999999311</c:v>
                </c:pt>
                <c:pt idx="1360">
                  <c:v>272.3999999999931</c:v>
                </c:pt>
                <c:pt idx="1361">
                  <c:v>272.59999999999309</c:v>
                </c:pt>
                <c:pt idx="1362">
                  <c:v>272.79999999999308</c:v>
                </c:pt>
                <c:pt idx="1363">
                  <c:v>272.99999999999307</c:v>
                </c:pt>
                <c:pt idx="1364">
                  <c:v>273.19999999999305</c:v>
                </c:pt>
                <c:pt idx="1365">
                  <c:v>273.39999999999304</c:v>
                </c:pt>
                <c:pt idx="1366">
                  <c:v>273.59999999999303</c:v>
                </c:pt>
                <c:pt idx="1367">
                  <c:v>273.79999999999302</c:v>
                </c:pt>
                <c:pt idx="1368">
                  <c:v>273.99999999999301</c:v>
                </c:pt>
                <c:pt idx="1369">
                  <c:v>274.199999999993</c:v>
                </c:pt>
                <c:pt idx="1370">
                  <c:v>274.39999999999299</c:v>
                </c:pt>
                <c:pt idx="1371">
                  <c:v>274.59999999999297</c:v>
                </c:pt>
                <c:pt idx="1372">
                  <c:v>274.79999999999296</c:v>
                </c:pt>
                <c:pt idx="1373">
                  <c:v>274.99999999999295</c:v>
                </c:pt>
                <c:pt idx="1374">
                  <c:v>275.19999999999294</c:v>
                </c:pt>
                <c:pt idx="1375">
                  <c:v>275.39999999999293</c:v>
                </c:pt>
                <c:pt idx="1376">
                  <c:v>275.59999999999292</c:v>
                </c:pt>
                <c:pt idx="1377">
                  <c:v>275.79999999999291</c:v>
                </c:pt>
                <c:pt idx="1378">
                  <c:v>275.99999999999289</c:v>
                </c:pt>
                <c:pt idx="1379">
                  <c:v>276.19999999999288</c:v>
                </c:pt>
                <c:pt idx="1380">
                  <c:v>276.39999999999287</c:v>
                </c:pt>
                <c:pt idx="1381">
                  <c:v>276.59999999999286</c:v>
                </c:pt>
                <c:pt idx="1382">
                  <c:v>276.79999999999285</c:v>
                </c:pt>
                <c:pt idx="1383">
                  <c:v>276.99999999999284</c:v>
                </c:pt>
                <c:pt idx="1384">
                  <c:v>277.19999999999283</c:v>
                </c:pt>
                <c:pt idx="1385">
                  <c:v>277.39999999999281</c:v>
                </c:pt>
                <c:pt idx="1386">
                  <c:v>277.5999999999928</c:v>
                </c:pt>
                <c:pt idx="1387">
                  <c:v>277.79999999999279</c:v>
                </c:pt>
                <c:pt idx="1388">
                  <c:v>277.99999999999278</c:v>
                </c:pt>
                <c:pt idx="1389">
                  <c:v>278.19999999999277</c:v>
                </c:pt>
                <c:pt idx="1390">
                  <c:v>278.39999999999276</c:v>
                </c:pt>
                <c:pt idx="1391">
                  <c:v>278.59999999999275</c:v>
                </c:pt>
                <c:pt idx="1392">
                  <c:v>278.79999999999274</c:v>
                </c:pt>
                <c:pt idx="1393">
                  <c:v>278.99999999999272</c:v>
                </c:pt>
                <c:pt idx="1394">
                  <c:v>279.19999999999271</c:v>
                </c:pt>
                <c:pt idx="1395">
                  <c:v>279.3999999999927</c:v>
                </c:pt>
                <c:pt idx="1396">
                  <c:v>279.59999999999269</c:v>
                </c:pt>
                <c:pt idx="1397">
                  <c:v>279.79999999999268</c:v>
                </c:pt>
                <c:pt idx="1398">
                  <c:v>279.99999999999267</c:v>
                </c:pt>
                <c:pt idx="1399">
                  <c:v>280.19999999999266</c:v>
                </c:pt>
                <c:pt idx="1400">
                  <c:v>280.39999999999264</c:v>
                </c:pt>
                <c:pt idx="1401">
                  <c:v>280.59999999999263</c:v>
                </c:pt>
                <c:pt idx="1402">
                  <c:v>280.79999999999262</c:v>
                </c:pt>
                <c:pt idx="1403">
                  <c:v>280.99999999999261</c:v>
                </c:pt>
                <c:pt idx="1404">
                  <c:v>281.1999999999926</c:v>
                </c:pt>
                <c:pt idx="1405">
                  <c:v>281.39999999999259</c:v>
                </c:pt>
                <c:pt idx="1406">
                  <c:v>281.59999999999258</c:v>
                </c:pt>
                <c:pt idx="1407">
                  <c:v>281.79999999999256</c:v>
                </c:pt>
                <c:pt idx="1408">
                  <c:v>281.99999999999255</c:v>
                </c:pt>
                <c:pt idx="1409">
                  <c:v>282.19999999999254</c:v>
                </c:pt>
                <c:pt idx="1410">
                  <c:v>282.39999999999253</c:v>
                </c:pt>
                <c:pt idx="1411">
                  <c:v>282.59999999999252</c:v>
                </c:pt>
                <c:pt idx="1412">
                  <c:v>282.79999999999251</c:v>
                </c:pt>
                <c:pt idx="1413">
                  <c:v>282.9999999999925</c:v>
                </c:pt>
                <c:pt idx="1414">
                  <c:v>283.19999999999249</c:v>
                </c:pt>
                <c:pt idx="1415">
                  <c:v>283.39999999999247</c:v>
                </c:pt>
                <c:pt idx="1416">
                  <c:v>283.59999999999246</c:v>
                </c:pt>
                <c:pt idx="1417">
                  <c:v>283.79999999999245</c:v>
                </c:pt>
                <c:pt idx="1418">
                  <c:v>283.99999999999244</c:v>
                </c:pt>
                <c:pt idx="1419">
                  <c:v>284.19999999999243</c:v>
                </c:pt>
                <c:pt idx="1420">
                  <c:v>284.39999999999242</c:v>
                </c:pt>
                <c:pt idx="1421">
                  <c:v>284.59999999999241</c:v>
                </c:pt>
                <c:pt idx="1422">
                  <c:v>284.79999999999239</c:v>
                </c:pt>
                <c:pt idx="1423">
                  <c:v>284.99999999999238</c:v>
                </c:pt>
                <c:pt idx="1424">
                  <c:v>285.19999999999237</c:v>
                </c:pt>
                <c:pt idx="1425">
                  <c:v>285.39999999999236</c:v>
                </c:pt>
                <c:pt idx="1426">
                  <c:v>285.59999999999235</c:v>
                </c:pt>
                <c:pt idx="1427">
                  <c:v>285.79999999999234</c:v>
                </c:pt>
                <c:pt idx="1428">
                  <c:v>285.99999999999233</c:v>
                </c:pt>
                <c:pt idx="1429">
                  <c:v>286.19999999999231</c:v>
                </c:pt>
                <c:pt idx="1430">
                  <c:v>286.3999999999923</c:v>
                </c:pt>
                <c:pt idx="1431">
                  <c:v>286.59999999999229</c:v>
                </c:pt>
                <c:pt idx="1432">
                  <c:v>286.79999999999228</c:v>
                </c:pt>
                <c:pt idx="1433">
                  <c:v>286.99999999999227</c:v>
                </c:pt>
                <c:pt idx="1434">
                  <c:v>287.19999999999226</c:v>
                </c:pt>
                <c:pt idx="1435">
                  <c:v>287.39999999999225</c:v>
                </c:pt>
                <c:pt idx="1436">
                  <c:v>287.59999999999224</c:v>
                </c:pt>
                <c:pt idx="1437">
                  <c:v>287.79999999999222</c:v>
                </c:pt>
                <c:pt idx="1438">
                  <c:v>287.99999999999221</c:v>
                </c:pt>
                <c:pt idx="1439">
                  <c:v>288.1999999999922</c:v>
                </c:pt>
                <c:pt idx="1440">
                  <c:v>288.39999999999219</c:v>
                </c:pt>
                <c:pt idx="1441">
                  <c:v>288.59999999999218</c:v>
                </c:pt>
                <c:pt idx="1442">
                  <c:v>288.79999999999217</c:v>
                </c:pt>
                <c:pt idx="1443">
                  <c:v>288.99999999999216</c:v>
                </c:pt>
                <c:pt idx="1444">
                  <c:v>289.19999999999214</c:v>
                </c:pt>
                <c:pt idx="1445">
                  <c:v>289.39999999999213</c:v>
                </c:pt>
                <c:pt idx="1446">
                  <c:v>289.59999999999212</c:v>
                </c:pt>
                <c:pt idx="1447">
                  <c:v>289.79999999999211</c:v>
                </c:pt>
                <c:pt idx="1448">
                  <c:v>289.9999999999921</c:v>
                </c:pt>
                <c:pt idx="1449">
                  <c:v>290.19999999999209</c:v>
                </c:pt>
                <c:pt idx="1450">
                  <c:v>290.39999999999208</c:v>
                </c:pt>
                <c:pt idx="1451">
                  <c:v>290.59999999999206</c:v>
                </c:pt>
                <c:pt idx="1452">
                  <c:v>290.79999999999205</c:v>
                </c:pt>
                <c:pt idx="1453">
                  <c:v>290.99999999999204</c:v>
                </c:pt>
                <c:pt idx="1454">
                  <c:v>291.19999999999203</c:v>
                </c:pt>
                <c:pt idx="1455">
                  <c:v>291.39999999999202</c:v>
                </c:pt>
                <c:pt idx="1456">
                  <c:v>291.59999999999201</c:v>
                </c:pt>
                <c:pt idx="1457">
                  <c:v>291.799999999992</c:v>
                </c:pt>
                <c:pt idx="1458">
                  <c:v>291.99999999999199</c:v>
                </c:pt>
                <c:pt idx="1459">
                  <c:v>292.19999999999197</c:v>
                </c:pt>
                <c:pt idx="1460">
                  <c:v>292.39999999999196</c:v>
                </c:pt>
                <c:pt idx="1461">
                  <c:v>292.59999999999195</c:v>
                </c:pt>
                <c:pt idx="1462">
                  <c:v>292.79999999999194</c:v>
                </c:pt>
                <c:pt idx="1463">
                  <c:v>292.99999999999193</c:v>
                </c:pt>
                <c:pt idx="1464">
                  <c:v>293.19999999999192</c:v>
                </c:pt>
                <c:pt idx="1465">
                  <c:v>293.39999999999191</c:v>
                </c:pt>
                <c:pt idx="1466">
                  <c:v>293.59999999999189</c:v>
                </c:pt>
                <c:pt idx="1467">
                  <c:v>293.79999999999188</c:v>
                </c:pt>
                <c:pt idx="1468">
                  <c:v>293.99999999999187</c:v>
                </c:pt>
                <c:pt idx="1469">
                  <c:v>294.19999999999186</c:v>
                </c:pt>
                <c:pt idx="1470">
                  <c:v>294.39999999999185</c:v>
                </c:pt>
                <c:pt idx="1471">
                  <c:v>294.59999999999184</c:v>
                </c:pt>
                <c:pt idx="1472">
                  <c:v>294.79999999999183</c:v>
                </c:pt>
                <c:pt idx="1473">
                  <c:v>294.99999999999181</c:v>
                </c:pt>
                <c:pt idx="1474">
                  <c:v>295.1999999999918</c:v>
                </c:pt>
                <c:pt idx="1475">
                  <c:v>295.39999999999179</c:v>
                </c:pt>
                <c:pt idx="1476">
                  <c:v>295.59999999999178</c:v>
                </c:pt>
                <c:pt idx="1477">
                  <c:v>295.79999999999177</c:v>
                </c:pt>
                <c:pt idx="1478">
                  <c:v>295.99999999999176</c:v>
                </c:pt>
                <c:pt idx="1479">
                  <c:v>296.19999999999175</c:v>
                </c:pt>
                <c:pt idx="1480">
                  <c:v>296.39999999999173</c:v>
                </c:pt>
                <c:pt idx="1481">
                  <c:v>296.59999999999172</c:v>
                </c:pt>
                <c:pt idx="1482">
                  <c:v>296.79999999999171</c:v>
                </c:pt>
                <c:pt idx="1483">
                  <c:v>296.9999999999917</c:v>
                </c:pt>
                <c:pt idx="1484">
                  <c:v>297.19999999999169</c:v>
                </c:pt>
                <c:pt idx="1485">
                  <c:v>297.39999999999168</c:v>
                </c:pt>
                <c:pt idx="1486">
                  <c:v>297.59999999999167</c:v>
                </c:pt>
                <c:pt idx="1487">
                  <c:v>297.79999999999166</c:v>
                </c:pt>
                <c:pt idx="1488">
                  <c:v>297.99999999999164</c:v>
                </c:pt>
                <c:pt idx="1489">
                  <c:v>298.19999999999163</c:v>
                </c:pt>
                <c:pt idx="1490">
                  <c:v>298.39999999999162</c:v>
                </c:pt>
                <c:pt idx="1491">
                  <c:v>298.59999999999161</c:v>
                </c:pt>
                <c:pt idx="1492">
                  <c:v>298.7999999999916</c:v>
                </c:pt>
                <c:pt idx="1493">
                  <c:v>298.99999999999159</c:v>
                </c:pt>
                <c:pt idx="1494">
                  <c:v>299.19999999999158</c:v>
                </c:pt>
                <c:pt idx="1495">
                  <c:v>299.39999999999156</c:v>
                </c:pt>
                <c:pt idx="1496">
                  <c:v>299.59999999999155</c:v>
                </c:pt>
                <c:pt idx="1497">
                  <c:v>299.79999999999154</c:v>
                </c:pt>
                <c:pt idx="1498">
                  <c:v>299.99999999999153</c:v>
                </c:pt>
                <c:pt idx="1499">
                  <c:v>300.19999999999152</c:v>
                </c:pt>
                <c:pt idx="1500">
                  <c:v>300.39999999999151</c:v>
                </c:pt>
                <c:pt idx="1501">
                  <c:v>300.5999999999915</c:v>
                </c:pt>
                <c:pt idx="1502">
                  <c:v>300.79999999999148</c:v>
                </c:pt>
                <c:pt idx="1503">
                  <c:v>300.99999999999147</c:v>
                </c:pt>
                <c:pt idx="1504">
                  <c:v>301.19999999999146</c:v>
                </c:pt>
                <c:pt idx="1505">
                  <c:v>301.39999999999145</c:v>
                </c:pt>
                <c:pt idx="1506">
                  <c:v>301.59999999999144</c:v>
                </c:pt>
                <c:pt idx="1507">
                  <c:v>301.79999999999143</c:v>
                </c:pt>
                <c:pt idx="1508">
                  <c:v>301.99999999999142</c:v>
                </c:pt>
                <c:pt idx="1509">
                  <c:v>302.19999999999141</c:v>
                </c:pt>
                <c:pt idx="1510">
                  <c:v>302.39999999999139</c:v>
                </c:pt>
                <c:pt idx="1511">
                  <c:v>302.59999999999138</c:v>
                </c:pt>
                <c:pt idx="1512">
                  <c:v>302.79999999999137</c:v>
                </c:pt>
                <c:pt idx="1513">
                  <c:v>302.99999999999136</c:v>
                </c:pt>
                <c:pt idx="1514">
                  <c:v>303.19999999999135</c:v>
                </c:pt>
                <c:pt idx="1515">
                  <c:v>303.39999999999134</c:v>
                </c:pt>
                <c:pt idx="1516">
                  <c:v>303.59999999999133</c:v>
                </c:pt>
                <c:pt idx="1517">
                  <c:v>303.79999999999131</c:v>
                </c:pt>
                <c:pt idx="1518">
                  <c:v>303.9999999999913</c:v>
                </c:pt>
                <c:pt idx="1519">
                  <c:v>304.19999999999129</c:v>
                </c:pt>
                <c:pt idx="1520">
                  <c:v>304.39999999999128</c:v>
                </c:pt>
                <c:pt idx="1521">
                  <c:v>304.59999999999127</c:v>
                </c:pt>
                <c:pt idx="1522">
                  <c:v>304.79999999999126</c:v>
                </c:pt>
                <c:pt idx="1523">
                  <c:v>304.99999999999125</c:v>
                </c:pt>
                <c:pt idx="1524">
                  <c:v>305.19999999999123</c:v>
                </c:pt>
                <c:pt idx="1525">
                  <c:v>305.39999999999122</c:v>
                </c:pt>
                <c:pt idx="1526">
                  <c:v>305.59999999999121</c:v>
                </c:pt>
                <c:pt idx="1527">
                  <c:v>305.7999999999912</c:v>
                </c:pt>
                <c:pt idx="1528">
                  <c:v>305.99999999999119</c:v>
                </c:pt>
                <c:pt idx="1529">
                  <c:v>306.19999999999118</c:v>
                </c:pt>
                <c:pt idx="1530">
                  <c:v>306.39999999999117</c:v>
                </c:pt>
                <c:pt idx="1531">
                  <c:v>306.59999999999116</c:v>
                </c:pt>
                <c:pt idx="1532">
                  <c:v>306.79999999999114</c:v>
                </c:pt>
                <c:pt idx="1533">
                  <c:v>306.99999999999113</c:v>
                </c:pt>
                <c:pt idx="1534">
                  <c:v>307.19999999999112</c:v>
                </c:pt>
                <c:pt idx="1535">
                  <c:v>307.39999999999111</c:v>
                </c:pt>
                <c:pt idx="1536">
                  <c:v>307.5999999999911</c:v>
                </c:pt>
                <c:pt idx="1537">
                  <c:v>307.79999999999109</c:v>
                </c:pt>
                <c:pt idx="1538">
                  <c:v>307.99999999999108</c:v>
                </c:pt>
                <c:pt idx="1539">
                  <c:v>308.19999999999106</c:v>
                </c:pt>
                <c:pt idx="1540">
                  <c:v>308.39999999999105</c:v>
                </c:pt>
                <c:pt idx="1541">
                  <c:v>308.59999999999104</c:v>
                </c:pt>
                <c:pt idx="1542">
                  <c:v>308.79999999999103</c:v>
                </c:pt>
                <c:pt idx="1543">
                  <c:v>308.99999999999102</c:v>
                </c:pt>
                <c:pt idx="1544">
                  <c:v>309.19999999999101</c:v>
                </c:pt>
                <c:pt idx="1545">
                  <c:v>309.399999999991</c:v>
                </c:pt>
                <c:pt idx="1546">
                  <c:v>309.59999999999098</c:v>
                </c:pt>
                <c:pt idx="1547">
                  <c:v>309.79999999999097</c:v>
                </c:pt>
                <c:pt idx="1548">
                  <c:v>309.99999999999096</c:v>
                </c:pt>
                <c:pt idx="1549">
                  <c:v>310.19999999999095</c:v>
                </c:pt>
                <c:pt idx="1550">
                  <c:v>310.39999999999094</c:v>
                </c:pt>
                <c:pt idx="1551">
                  <c:v>310.59999999999093</c:v>
                </c:pt>
                <c:pt idx="1552">
                  <c:v>310.79999999999092</c:v>
                </c:pt>
                <c:pt idx="1553">
                  <c:v>310.99999999999091</c:v>
                </c:pt>
                <c:pt idx="1554">
                  <c:v>311.19999999999089</c:v>
                </c:pt>
                <c:pt idx="1555">
                  <c:v>311.39999999999088</c:v>
                </c:pt>
                <c:pt idx="1556">
                  <c:v>311.59999999999087</c:v>
                </c:pt>
                <c:pt idx="1557">
                  <c:v>311.79999999999086</c:v>
                </c:pt>
                <c:pt idx="1558">
                  <c:v>311.99999999999085</c:v>
                </c:pt>
                <c:pt idx="1559">
                  <c:v>312.19999999999084</c:v>
                </c:pt>
                <c:pt idx="1560">
                  <c:v>312.39999999999083</c:v>
                </c:pt>
                <c:pt idx="1561">
                  <c:v>312.59999999999081</c:v>
                </c:pt>
                <c:pt idx="1562">
                  <c:v>312.7999999999908</c:v>
                </c:pt>
                <c:pt idx="1563">
                  <c:v>312.99999999999079</c:v>
                </c:pt>
                <c:pt idx="1564">
                  <c:v>313.19999999999078</c:v>
                </c:pt>
                <c:pt idx="1565">
                  <c:v>313.39999999999077</c:v>
                </c:pt>
                <c:pt idx="1566">
                  <c:v>313.59999999999076</c:v>
                </c:pt>
                <c:pt idx="1567">
                  <c:v>313.79999999999075</c:v>
                </c:pt>
                <c:pt idx="1568">
                  <c:v>313.99999999999073</c:v>
                </c:pt>
                <c:pt idx="1569">
                  <c:v>314.19999999999072</c:v>
                </c:pt>
                <c:pt idx="1570">
                  <c:v>314.39999999999071</c:v>
                </c:pt>
                <c:pt idx="1571">
                  <c:v>314.5999999999907</c:v>
                </c:pt>
                <c:pt idx="1572">
                  <c:v>314.79999999999069</c:v>
                </c:pt>
                <c:pt idx="1573">
                  <c:v>314.99999999999068</c:v>
                </c:pt>
                <c:pt idx="1574">
                  <c:v>315.19999999999067</c:v>
                </c:pt>
                <c:pt idx="1575">
                  <c:v>315.39999999999065</c:v>
                </c:pt>
                <c:pt idx="1576">
                  <c:v>315.59999999999064</c:v>
                </c:pt>
                <c:pt idx="1577">
                  <c:v>315.79999999999063</c:v>
                </c:pt>
                <c:pt idx="1578">
                  <c:v>315.99999999999062</c:v>
                </c:pt>
                <c:pt idx="1579">
                  <c:v>316.19999999999061</c:v>
                </c:pt>
                <c:pt idx="1580">
                  <c:v>316.3999999999906</c:v>
                </c:pt>
                <c:pt idx="1581">
                  <c:v>316.59999999999059</c:v>
                </c:pt>
                <c:pt idx="1582">
                  <c:v>316.79999999999058</c:v>
                </c:pt>
                <c:pt idx="1583">
                  <c:v>316.99999999999056</c:v>
                </c:pt>
                <c:pt idx="1584">
                  <c:v>317.19999999999055</c:v>
                </c:pt>
                <c:pt idx="1585">
                  <c:v>317.39999999999054</c:v>
                </c:pt>
                <c:pt idx="1586">
                  <c:v>317.59999999999053</c:v>
                </c:pt>
                <c:pt idx="1587">
                  <c:v>317.79999999999052</c:v>
                </c:pt>
                <c:pt idx="1588">
                  <c:v>317.99999999999051</c:v>
                </c:pt>
                <c:pt idx="1589">
                  <c:v>318.1999999999905</c:v>
                </c:pt>
                <c:pt idx="1590">
                  <c:v>318.39999999999048</c:v>
                </c:pt>
                <c:pt idx="1591">
                  <c:v>318.59999999999047</c:v>
                </c:pt>
                <c:pt idx="1592">
                  <c:v>318.79999999999046</c:v>
                </c:pt>
                <c:pt idx="1593">
                  <c:v>318.99999999999045</c:v>
                </c:pt>
                <c:pt idx="1594">
                  <c:v>319.19999999999044</c:v>
                </c:pt>
                <c:pt idx="1595">
                  <c:v>319.39999999999043</c:v>
                </c:pt>
                <c:pt idx="1596">
                  <c:v>319.59999999999042</c:v>
                </c:pt>
                <c:pt idx="1597">
                  <c:v>319.7999999999904</c:v>
                </c:pt>
                <c:pt idx="1598">
                  <c:v>319.99999999999039</c:v>
                </c:pt>
                <c:pt idx="1599">
                  <c:v>320.19999999999038</c:v>
                </c:pt>
                <c:pt idx="1600">
                  <c:v>320.39999999999037</c:v>
                </c:pt>
                <c:pt idx="1601">
                  <c:v>320.59999999999036</c:v>
                </c:pt>
                <c:pt idx="1602">
                  <c:v>320.79999999999035</c:v>
                </c:pt>
                <c:pt idx="1603">
                  <c:v>320.99999999999034</c:v>
                </c:pt>
                <c:pt idx="1604">
                  <c:v>321.19999999999033</c:v>
                </c:pt>
                <c:pt idx="1605">
                  <c:v>321.39999999999031</c:v>
                </c:pt>
                <c:pt idx="1606">
                  <c:v>321.5999999999903</c:v>
                </c:pt>
                <c:pt idx="1607">
                  <c:v>321.79999999999029</c:v>
                </c:pt>
                <c:pt idx="1608">
                  <c:v>321.99999999999028</c:v>
                </c:pt>
                <c:pt idx="1609">
                  <c:v>322.19999999999027</c:v>
                </c:pt>
                <c:pt idx="1610">
                  <c:v>322.39999999999026</c:v>
                </c:pt>
                <c:pt idx="1611">
                  <c:v>322.59999999999025</c:v>
                </c:pt>
                <c:pt idx="1612">
                  <c:v>322.79999999999023</c:v>
                </c:pt>
                <c:pt idx="1613">
                  <c:v>322.99999999999022</c:v>
                </c:pt>
                <c:pt idx="1614">
                  <c:v>323.19999999999021</c:v>
                </c:pt>
                <c:pt idx="1615">
                  <c:v>323.3999999999902</c:v>
                </c:pt>
                <c:pt idx="1616">
                  <c:v>323.59999999999019</c:v>
                </c:pt>
                <c:pt idx="1617">
                  <c:v>323.79999999999018</c:v>
                </c:pt>
                <c:pt idx="1618">
                  <c:v>323.99999999999017</c:v>
                </c:pt>
                <c:pt idx="1619">
                  <c:v>324.19999999999015</c:v>
                </c:pt>
                <c:pt idx="1620">
                  <c:v>324.39999999999014</c:v>
                </c:pt>
                <c:pt idx="1621">
                  <c:v>324.59999999999013</c:v>
                </c:pt>
                <c:pt idx="1622">
                  <c:v>324.79999999999012</c:v>
                </c:pt>
                <c:pt idx="1623">
                  <c:v>324.99999999999011</c:v>
                </c:pt>
                <c:pt idx="1624">
                  <c:v>325.1999999999901</c:v>
                </c:pt>
                <c:pt idx="1625">
                  <c:v>325.39999999999009</c:v>
                </c:pt>
                <c:pt idx="1626">
                  <c:v>325.59999999999008</c:v>
                </c:pt>
                <c:pt idx="1627">
                  <c:v>325.79999999999006</c:v>
                </c:pt>
                <c:pt idx="1628">
                  <c:v>325.99999999999005</c:v>
                </c:pt>
                <c:pt idx="1629">
                  <c:v>326.19999999999004</c:v>
                </c:pt>
                <c:pt idx="1630">
                  <c:v>326.39999999999003</c:v>
                </c:pt>
                <c:pt idx="1631">
                  <c:v>326.59999999999002</c:v>
                </c:pt>
                <c:pt idx="1632">
                  <c:v>326.79999999999001</c:v>
                </c:pt>
                <c:pt idx="1633">
                  <c:v>326.99999999999</c:v>
                </c:pt>
                <c:pt idx="1634">
                  <c:v>327.19999999998998</c:v>
                </c:pt>
                <c:pt idx="1635">
                  <c:v>327.39999999998997</c:v>
                </c:pt>
                <c:pt idx="1636">
                  <c:v>327.59999999998996</c:v>
                </c:pt>
                <c:pt idx="1637">
                  <c:v>327.79999999998995</c:v>
                </c:pt>
                <c:pt idx="1638">
                  <c:v>327.99999999998994</c:v>
                </c:pt>
                <c:pt idx="1639">
                  <c:v>328.19999999998993</c:v>
                </c:pt>
                <c:pt idx="1640">
                  <c:v>328.39999999998992</c:v>
                </c:pt>
                <c:pt idx="1641">
                  <c:v>328.5999999999899</c:v>
                </c:pt>
                <c:pt idx="1642">
                  <c:v>328.79999999998989</c:v>
                </c:pt>
                <c:pt idx="1643">
                  <c:v>328.99999999998988</c:v>
                </c:pt>
                <c:pt idx="1644">
                  <c:v>329.19999999998987</c:v>
                </c:pt>
                <c:pt idx="1645">
                  <c:v>329.39999999998986</c:v>
                </c:pt>
                <c:pt idx="1646">
                  <c:v>329.59999999998985</c:v>
                </c:pt>
                <c:pt idx="1647">
                  <c:v>329.79999999998984</c:v>
                </c:pt>
                <c:pt idx="1648">
                  <c:v>329.99999999998983</c:v>
                </c:pt>
                <c:pt idx="1649">
                  <c:v>330.19999999998981</c:v>
                </c:pt>
                <c:pt idx="1650">
                  <c:v>330.3999999999898</c:v>
                </c:pt>
                <c:pt idx="1651">
                  <c:v>330.59999999998979</c:v>
                </c:pt>
                <c:pt idx="1652">
                  <c:v>330.79999999998978</c:v>
                </c:pt>
                <c:pt idx="1653">
                  <c:v>330.99999999998977</c:v>
                </c:pt>
                <c:pt idx="1654">
                  <c:v>331.19999999998976</c:v>
                </c:pt>
                <c:pt idx="1655">
                  <c:v>331.39999999998975</c:v>
                </c:pt>
                <c:pt idx="1656">
                  <c:v>331.59999999998973</c:v>
                </c:pt>
                <c:pt idx="1657">
                  <c:v>331.79999999998972</c:v>
                </c:pt>
                <c:pt idx="1658">
                  <c:v>331.99999999998971</c:v>
                </c:pt>
                <c:pt idx="1659">
                  <c:v>332.1999999999897</c:v>
                </c:pt>
                <c:pt idx="1660">
                  <c:v>332.39999999998969</c:v>
                </c:pt>
                <c:pt idx="1661">
                  <c:v>332.59999999998968</c:v>
                </c:pt>
                <c:pt idx="1662">
                  <c:v>332.79999999998967</c:v>
                </c:pt>
                <c:pt idx="1663">
                  <c:v>332.99999999998965</c:v>
                </c:pt>
                <c:pt idx="1664">
                  <c:v>333.19999999998964</c:v>
                </c:pt>
                <c:pt idx="1665">
                  <c:v>333.39999999998963</c:v>
                </c:pt>
                <c:pt idx="1666">
                  <c:v>333.59999999998962</c:v>
                </c:pt>
                <c:pt idx="1667">
                  <c:v>333.79999999998961</c:v>
                </c:pt>
                <c:pt idx="1668">
                  <c:v>333.9999999999896</c:v>
                </c:pt>
                <c:pt idx="1669">
                  <c:v>334.19999999998959</c:v>
                </c:pt>
                <c:pt idx="1670">
                  <c:v>334.39999999998957</c:v>
                </c:pt>
                <c:pt idx="1671">
                  <c:v>334.59999999998956</c:v>
                </c:pt>
                <c:pt idx="1672">
                  <c:v>334.79999999998955</c:v>
                </c:pt>
                <c:pt idx="1673">
                  <c:v>334.99999999998954</c:v>
                </c:pt>
                <c:pt idx="1674">
                  <c:v>335.19999999998953</c:v>
                </c:pt>
                <c:pt idx="1675">
                  <c:v>335.39999999998952</c:v>
                </c:pt>
                <c:pt idx="1676">
                  <c:v>335.59999999998951</c:v>
                </c:pt>
                <c:pt idx="1677">
                  <c:v>335.7999999999895</c:v>
                </c:pt>
                <c:pt idx="1678">
                  <c:v>335.99999999998948</c:v>
                </c:pt>
                <c:pt idx="1679">
                  <c:v>336.19999999998947</c:v>
                </c:pt>
                <c:pt idx="1680">
                  <c:v>336.39999999998946</c:v>
                </c:pt>
                <c:pt idx="1681">
                  <c:v>336.59999999998945</c:v>
                </c:pt>
                <c:pt idx="1682">
                  <c:v>336.79999999998944</c:v>
                </c:pt>
                <c:pt idx="1683">
                  <c:v>336.99999999998943</c:v>
                </c:pt>
                <c:pt idx="1684">
                  <c:v>337.19999999998942</c:v>
                </c:pt>
                <c:pt idx="1685">
                  <c:v>337.3999999999894</c:v>
                </c:pt>
                <c:pt idx="1686">
                  <c:v>337.59999999998939</c:v>
                </c:pt>
                <c:pt idx="1687">
                  <c:v>337.79999999998938</c:v>
                </c:pt>
                <c:pt idx="1688">
                  <c:v>337.99999999998937</c:v>
                </c:pt>
                <c:pt idx="1689">
                  <c:v>338.19999999998936</c:v>
                </c:pt>
                <c:pt idx="1690">
                  <c:v>338.39999999998935</c:v>
                </c:pt>
                <c:pt idx="1691">
                  <c:v>338.59999999998934</c:v>
                </c:pt>
                <c:pt idx="1692">
                  <c:v>338.79999999998932</c:v>
                </c:pt>
                <c:pt idx="1693">
                  <c:v>338.99999999998931</c:v>
                </c:pt>
                <c:pt idx="1694">
                  <c:v>339.1999999999893</c:v>
                </c:pt>
                <c:pt idx="1695">
                  <c:v>339.39999999998929</c:v>
                </c:pt>
                <c:pt idx="1696">
                  <c:v>339.59999999998928</c:v>
                </c:pt>
                <c:pt idx="1697">
                  <c:v>339.79999999998927</c:v>
                </c:pt>
                <c:pt idx="1698">
                  <c:v>339.99999999998926</c:v>
                </c:pt>
                <c:pt idx="1699">
                  <c:v>340.19999999998925</c:v>
                </c:pt>
                <c:pt idx="1700">
                  <c:v>340.39999999998923</c:v>
                </c:pt>
                <c:pt idx="1701">
                  <c:v>340.59999999998922</c:v>
                </c:pt>
                <c:pt idx="1702">
                  <c:v>340.79999999998921</c:v>
                </c:pt>
                <c:pt idx="1703">
                  <c:v>340.9999999999892</c:v>
                </c:pt>
                <c:pt idx="1704">
                  <c:v>341.19999999998919</c:v>
                </c:pt>
                <c:pt idx="1705">
                  <c:v>341.39999999998918</c:v>
                </c:pt>
                <c:pt idx="1706">
                  <c:v>341.59999999998917</c:v>
                </c:pt>
                <c:pt idx="1707">
                  <c:v>341.79999999998915</c:v>
                </c:pt>
                <c:pt idx="1708">
                  <c:v>341.99999999998914</c:v>
                </c:pt>
                <c:pt idx="1709">
                  <c:v>342.19999999998913</c:v>
                </c:pt>
                <c:pt idx="1710">
                  <c:v>342.39999999998912</c:v>
                </c:pt>
                <c:pt idx="1711">
                  <c:v>342.59999999998911</c:v>
                </c:pt>
                <c:pt idx="1712">
                  <c:v>342.7999999999891</c:v>
                </c:pt>
                <c:pt idx="1713">
                  <c:v>342.99999999998909</c:v>
                </c:pt>
                <c:pt idx="1714">
                  <c:v>343.19999999998907</c:v>
                </c:pt>
                <c:pt idx="1715">
                  <c:v>343.39999999998906</c:v>
                </c:pt>
                <c:pt idx="1716">
                  <c:v>343.59999999998905</c:v>
                </c:pt>
                <c:pt idx="1717">
                  <c:v>343.79999999998904</c:v>
                </c:pt>
                <c:pt idx="1718">
                  <c:v>343.99999999998903</c:v>
                </c:pt>
                <c:pt idx="1719">
                  <c:v>344.19999999998902</c:v>
                </c:pt>
                <c:pt idx="1720">
                  <c:v>344.39999999998901</c:v>
                </c:pt>
                <c:pt idx="1721">
                  <c:v>344.599999999989</c:v>
                </c:pt>
                <c:pt idx="1722">
                  <c:v>344.79999999998898</c:v>
                </c:pt>
                <c:pt idx="1723">
                  <c:v>344.99999999998897</c:v>
                </c:pt>
                <c:pt idx="1724">
                  <c:v>345.19999999998896</c:v>
                </c:pt>
                <c:pt idx="1725">
                  <c:v>345.39999999998895</c:v>
                </c:pt>
                <c:pt idx="1726">
                  <c:v>345.59999999998894</c:v>
                </c:pt>
                <c:pt idx="1727">
                  <c:v>345.79999999998893</c:v>
                </c:pt>
                <c:pt idx="1728">
                  <c:v>345.99999999998892</c:v>
                </c:pt>
                <c:pt idx="1729">
                  <c:v>346.1999999999889</c:v>
                </c:pt>
                <c:pt idx="1730">
                  <c:v>346.39999999998889</c:v>
                </c:pt>
                <c:pt idx="1731">
                  <c:v>346.59999999998888</c:v>
                </c:pt>
                <c:pt idx="1732">
                  <c:v>346.79999999998887</c:v>
                </c:pt>
                <c:pt idx="1733">
                  <c:v>346.99999999998886</c:v>
                </c:pt>
                <c:pt idx="1734">
                  <c:v>347.19999999998885</c:v>
                </c:pt>
                <c:pt idx="1735">
                  <c:v>347.39999999998884</c:v>
                </c:pt>
                <c:pt idx="1736">
                  <c:v>347.59999999998882</c:v>
                </c:pt>
                <c:pt idx="1737">
                  <c:v>347.79999999998881</c:v>
                </c:pt>
                <c:pt idx="1738">
                  <c:v>347.9999999999888</c:v>
                </c:pt>
                <c:pt idx="1739">
                  <c:v>348.19999999998879</c:v>
                </c:pt>
                <c:pt idx="1740">
                  <c:v>348.39999999998878</c:v>
                </c:pt>
                <c:pt idx="1741">
                  <c:v>348.59999999998877</c:v>
                </c:pt>
                <c:pt idx="1742">
                  <c:v>348.79999999998876</c:v>
                </c:pt>
                <c:pt idx="1743">
                  <c:v>348.99999999998875</c:v>
                </c:pt>
                <c:pt idx="1744">
                  <c:v>349.19999999998873</c:v>
                </c:pt>
                <c:pt idx="1745">
                  <c:v>349.39999999998872</c:v>
                </c:pt>
                <c:pt idx="1746">
                  <c:v>349.59999999998871</c:v>
                </c:pt>
                <c:pt idx="1747">
                  <c:v>349.7999999999887</c:v>
                </c:pt>
                <c:pt idx="1748">
                  <c:v>349.99999999998869</c:v>
                </c:pt>
                <c:pt idx="1749">
                  <c:v>350.19999999998868</c:v>
                </c:pt>
                <c:pt idx="1750">
                  <c:v>350.39999999998867</c:v>
                </c:pt>
                <c:pt idx="1751">
                  <c:v>350.59999999998865</c:v>
                </c:pt>
                <c:pt idx="1752">
                  <c:v>350.79999999998864</c:v>
                </c:pt>
                <c:pt idx="1753">
                  <c:v>350.99999999998863</c:v>
                </c:pt>
                <c:pt idx="1754">
                  <c:v>351.19999999998862</c:v>
                </c:pt>
                <c:pt idx="1755">
                  <c:v>351.39999999998861</c:v>
                </c:pt>
                <c:pt idx="1756">
                  <c:v>351.5999999999886</c:v>
                </c:pt>
                <c:pt idx="1757">
                  <c:v>351.79999999998859</c:v>
                </c:pt>
                <c:pt idx="1758">
                  <c:v>351.99999999998857</c:v>
                </c:pt>
                <c:pt idx="1759">
                  <c:v>352.19999999998856</c:v>
                </c:pt>
                <c:pt idx="1760">
                  <c:v>352.39999999998855</c:v>
                </c:pt>
                <c:pt idx="1761">
                  <c:v>352.59999999998854</c:v>
                </c:pt>
                <c:pt idx="1762">
                  <c:v>352.79999999998853</c:v>
                </c:pt>
                <c:pt idx="1763">
                  <c:v>352.99999999998852</c:v>
                </c:pt>
                <c:pt idx="1764">
                  <c:v>353.19999999998851</c:v>
                </c:pt>
                <c:pt idx="1765">
                  <c:v>353.39999999998849</c:v>
                </c:pt>
                <c:pt idx="1766">
                  <c:v>353.59999999998848</c:v>
                </c:pt>
                <c:pt idx="1767">
                  <c:v>353.79999999998847</c:v>
                </c:pt>
                <c:pt idx="1768">
                  <c:v>353.99999999998846</c:v>
                </c:pt>
                <c:pt idx="1769">
                  <c:v>354.19999999998845</c:v>
                </c:pt>
                <c:pt idx="1770">
                  <c:v>354.39999999998844</c:v>
                </c:pt>
                <c:pt idx="1771">
                  <c:v>354.59999999998843</c:v>
                </c:pt>
                <c:pt idx="1772">
                  <c:v>354.79999999998842</c:v>
                </c:pt>
                <c:pt idx="1773">
                  <c:v>354.9999999999884</c:v>
                </c:pt>
                <c:pt idx="1774">
                  <c:v>355.19999999998839</c:v>
                </c:pt>
                <c:pt idx="1775">
                  <c:v>355.39999999998838</c:v>
                </c:pt>
                <c:pt idx="1776">
                  <c:v>355.59999999998837</c:v>
                </c:pt>
                <c:pt idx="1777">
                  <c:v>355.79999999998836</c:v>
                </c:pt>
                <c:pt idx="1778">
                  <c:v>355.99999999998835</c:v>
                </c:pt>
                <c:pt idx="1779">
                  <c:v>356.19999999998834</c:v>
                </c:pt>
                <c:pt idx="1780">
                  <c:v>356.39999999998832</c:v>
                </c:pt>
                <c:pt idx="1781">
                  <c:v>356.59999999998831</c:v>
                </c:pt>
                <c:pt idx="1782">
                  <c:v>356.7999999999883</c:v>
                </c:pt>
                <c:pt idx="1783">
                  <c:v>356.99999999998829</c:v>
                </c:pt>
                <c:pt idx="1784">
                  <c:v>357.19999999998828</c:v>
                </c:pt>
                <c:pt idx="1785">
                  <c:v>357.39999999998827</c:v>
                </c:pt>
                <c:pt idx="1786">
                  <c:v>357.59999999998826</c:v>
                </c:pt>
                <c:pt idx="1787">
                  <c:v>357.79999999998824</c:v>
                </c:pt>
                <c:pt idx="1788">
                  <c:v>357.99999999998823</c:v>
                </c:pt>
                <c:pt idx="1789">
                  <c:v>358.19999999998822</c:v>
                </c:pt>
                <c:pt idx="1790">
                  <c:v>358.39999999998821</c:v>
                </c:pt>
                <c:pt idx="1791">
                  <c:v>358.5999999999882</c:v>
                </c:pt>
                <c:pt idx="1792">
                  <c:v>358.79999999998819</c:v>
                </c:pt>
                <c:pt idx="1793">
                  <c:v>358.99999999998818</c:v>
                </c:pt>
                <c:pt idx="1794">
                  <c:v>359.19999999998817</c:v>
                </c:pt>
                <c:pt idx="1795">
                  <c:v>359.39999999998815</c:v>
                </c:pt>
                <c:pt idx="1796">
                  <c:v>359.59999999998814</c:v>
                </c:pt>
                <c:pt idx="1797">
                  <c:v>359.79999999998813</c:v>
                </c:pt>
                <c:pt idx="1798">
                  <c:v>359.99999999998812</c:v>
                </c:pt>
                <c:pt idx="1799">
                  <c:v>360.19999999998811</c:v>
                </c:pt>
                <c:pt idx="1800">
                  <c:v>360.3999999999881</c:v>
                </c:pt>
                <c:pt idx="1801">
                  <c:v>360.59999999998809</c:v>
                </c:pt>
                <c:pt idx="1802">
                  <c:v>360.79999999998807</c:v>
                </c:pt>
                <c:pt idx="1803">
                  <c:v>360.99999999998806</c:v>
                </c:pt>
                <c:pt idx="1804">
                  <c:v>361.19999999998805</c:v>
                </c:pt>
                <c:pt idx="1805">
                  <c:v>361.39999999998804</c:v>
                </c:pt>
                <c:pt idx="1806">
                  <c:v>361.59999999998803</c:v>
                </c:pt>
                <c:pt idx="1807">
                  <c:v>361.79999999998802</c:v>
                </c:pt>
                <c:pt idx="1808">
                  <c:v>361.99999999998801</c:v>
                </c:pt>
                <c:pt idx="1809">
                  <c:v>362.19999999998799</c:v>
                </c:pt>
                <c:pt idx="1810">
                  <c:v>362.39999999998798</c:v>
                </c:pt>
                <c:pt idx="1811">
                  <c:v>362.59999999998797</c:v>
                </c:pt>
                <c:pt idx="1812">
                  <c:v>362.79999999998796</c:v>
                </c:pt>
                <c:pt idx="1813">
                  <c:v>362.99999999998795</c:v>
                </c:pt>
                <c:pt idx="1814">
                  <c:v>363.19999999998794</c:v>
                </c:pt>
                <c:pt idx="1815">
                  <c:v>363.39999999998793</c:v>
                </c:pt>
                <c:pt idx="1816">
                  <c:v>363.59999999998792</c:v>
                </c:pt>
                <c:pt idx="1817">
                  <c:v>363.7999999999879</c:v>
                </c:pt>
                <c:pt idx="1818">
                  <c:v>363.99999999998789</c:v>
                </c:pt>
                <c:pt idx="1819">
                  <c:v>364.19999999998788</c:v>
                </c:pt>
                <c:pt idx="1820">
                  <c:v>364.39999999998787</c:v>
                </c:pt>
                <c:pt idx="1821">
                  <c:v>364.59999999998786</c:v>
                </c:pt>
                <c:pt idx="1822">
                  <c:v>364.79999999998785</c:v>
                </c:pt>
                <c:pt idx="1823">
                  <c:v>364.99999999998784</c:v>
                </c:pt>
                <c:pt idx="1824">
                  <c:v>365.19999999998782</c:v>
                </c:pt>
                <c:pt idx="1825">
                  <c:v>365.39999999998781</c:v>
                </c:pt>
                <c:pt idx="1826">
                  <c:v>365.5999999999878</c:v>
                </c:pt>
                <c:pt idx="1827">
                  <c:v>365.79999999998779</c:v>
                </c:pt>
                <c:pt idx="1828">
                  <c:v>365.99999999998778</c:v>
                </c:pt>
                <c:pt idx="1829">
                  <c:v>366.19999999998777</c:v>
                </c:pt>
                <c:pt idx="1830">
                  <c:v>366.39999999998776</c:v>
                </c:pt>
                <c:pt idx="1831">
                  <c:v>366.59999999998774</c:v>
                </c:pt>
                <c:pt idx="1832">
                  <c:v>366.79999999998773</c:v>
                </c:pt>
                <c:pt idx="1833">
                  <c:v>366.99999999998772</c:v>
                </c:pt>
                <c:pt idx="1834">
                  <c:v>367.19999999998771</c:v>
                </c:pt>
                <c:pt idx="1835">
                  <c:v>367.3999999999877</c:v>
                </c:pt>
                <c:pt idx="1836">
                  <c:v>367.59999999998769</c:v>
                </c:pt>
                <c:pt idx="1837">
                  <c:v>367.79999999998768</c:v>
                </c:pt>
                <c:pt idx="1838">
                  <c:v>367.99999999998766</c:v>
                </c:pt>
                <c:pt idx="1839">
                  <c:v>368.19999999998765</c:v>
                </c:pt>
                <c:pt idx="1840">
                  <c:v>368.39999999998764</c:v>
                </c:pt>
                <c:pt idx="1841">
                  <c:v>368.59999999998763</c:v>
                </c:pt>
                <c:pt idx="1842">
                  <c:v>368.79999999998762</c:v>
                </c:pt>
                <c:pt idx="1843">
                  <c:v>368.99999999998761</c:v>
                </c:pt>
                <c:pt idx="1844">
                  <c:v>369.1999999999876</c:v>
                </c:pt>
                <c:pt idx="1845">
                  <c:v>369.39999999998759</c:v>
                </c:pt>
                <c:pt idx="1846">
                  <c:v>369.59999999998757</c:v>
                </c:pt>
                <c:pt idx="1847">
                  <c:v>369.79999999998756</c:v>
                </c:pt>
                <c:pt idx="1848">
                  <c:v>369.99999999998755</c:v>
                </c:pt>
                <c:pt idx="1849">
                  <c:v>370.19999999998754</c:v>
                </c:pt>
                <c:pt idx="1850">
                  <c:v>370.39999999998753</c:v>
                </c:pt>
                <c:pt idx="1851">
                  <c:v>370.59999999998752</c:v>
                </c:pt>
                <c:pt idx="1852">
                  <c:v>370.79999999998751</c:v>
                </c:pt>
                <c:pt idx="1853">
                  <c:v>370.99999999998749</c:v>
                </c:pt>
                <c:pt idx="1854">
                  <c:v>371.19999999998748</c:v>
                </c:pt>
                <c:pt idx="1855">
                  <c:v>371.39999999998747</c:v>
                </c:pt>
                <c:pt idx="1856">
                  <c:v>371.59999999998746</c:v>
                </c:pt>
                <c:pt idx="1857">
                  <c:v>371.79999999998745</c:v>
                </c:pt>
                <c:pt idx="1858">
                  <c:v>371.99999999998744</c:v>
                </c:pt>
                <c:pt idx="1859">
                  <c:v>372.19999999998743</c:v>
                </c:pt>
                <c:pt idx="1860">
                  <c:v>372.39999999998741</c:v>
                </c:pt>
                <c:pt idx="1861">
                  <c:v>372.5999999999874</c:v>
                </c:pt>
                <c:pt idx="1862">
                  <c:v>372.79999999998739</c:v>
                </c:pt>
                <c:pt idx="1863">
                  <c:v>372.99999999998738</c:v>
                </c:pt>
                <c:pt idx="1864">
                  <c:v>373.19999999998737</c:v>
                </c:pt>
                <c:pt idx="1865">
                  <c:v>373.39999999998736</c:v>
                </c:pt>
                <c:pt idx="1866">
                  <c:v>373.59999999998735</c:v>
                </c:pt>
                <c:pt idx="1867">
                  <c:v>373.79999999998734</c:v>
                </c:pt>
                <c:pt idx="1868">
                  <c:v>373.99999999998732</c:v>
                </c:pt>
                <c:pt idx="1869">
                  <c:v>374.19999999998731</c:v>
                </c:pt>
                <c:pt idx="1870">
                  <c:v>374.3999999999873</c:v>
                </c:pt>
                <c:pt idx="1871">
                  <c:v>374.59999999998729</c:v>
                </c:pt>
                <c:pt idx="1872">
                  <c:v>374.79999999998728</c:v>
                </c:pt>
                <c:pt idx="1873">
                  <c:v>374.99999999998727</c:v>
                </c:pt>
                <c:pt idx="1874">
                  <c:v>375.19999999998726</c:v>
                </c:pt>
                <c:pt idx="1875">
                  <c:v>375.39999999998724</c:v>
                </c:pt>
                <c:pt idx="1876">
                  <c:v>375.59999999998723</c:v>
                </c:pt>
                <c:pt idx="1877">
                  <c:v>375.79999999998722</c:v>
                </c:pt>
                <c:pt idx="1878">
                  <c:v>375.99999999998721</c:v>
                </c:pt>
                <c:pt idx="1879">
                  <c:v>376.1999999999872</c:v>
                </c:pt>
                <c:pt idx="1880">
                  <c:v>376.39999999998719</c:v>
                </c:pt>
                <c:pt idx="1881">
                  <c:v>376.59999999998718</c:v>
                </c:pt>
                <c:pt idx="1882">
                  <c:v>376.79999999998716</c:v>
                </c:pt>
                <c:pt idx="1883">
                  <c:v>376.99999999998715</c:v>
                </c:pt>
                <c:pt idx="1884">
                  <c:v>377.19999999998714</c:v>
                </c:pt>
                <c:pt idx="1885">
                  <c:v>377.39999999998713</c:v>
                </c:pt>
                <c:pt idx="1886">
                  <c:v>377.59999999998712</c:v>
                </c:pt>
                <c:pt idx="1887">
                  <c:v>377.79999999998711</c:v>
                </c:pt>
                <c:pt idx="1888">
                  <c:v>377.9999999999871</c:v>
                </c:pt>
                <c:pt idx="1889">
                  <c:v>378.19999999998709</c:v>
                </c:pt>
                <c:pt idx="1890">
                  <c:v>378.39999999998707</c:v>
                </c:pt>
                <c:pt idx="1891">
                  <c:v>378.59999999998706</c:v>
                </c:pt>
                <c:pt idx="1892">
                  <c:v>378.79999999998705</c:v>
                </c:pt>
                <c:pt idx="1893">
                  <c:v>378.99999999998704</c:v>
                </c:pt>
                <c:pt idx="1894">
                  <c:v>379.19999999998703</c:v>
                </c:pt>
                <c:pt idx="1895">
                  <c:v>379.39999999998702</c:v>
                </c:pt>
                <c:pt idx="1896">
                  <c:v>379.59999999998701</c:v>
                </c:pt>
                <c:pt idx="1897">
                  <c:v>379.79999999998699</c:v>
                </c:pt>
                <c:pt idx="1898">
                  <c:v>379.99999999998698</c:v>
                </c:pt>
                <c:pt idx="1899">
                  <c:v>380.19999999998697</c:v>
                </c:pt>
                <c:pt idx="1900">
                  <c:v>380.39999999998696</c:v>
                </c:pt>
                <c:pt idx="1901">
                  <c:v>380.59999999998695</c:v>
                </c:pt>
                <c:pt idx="1902">
                  <c:v>380.79999999998694</c:v>
                </c:pt>
                <c:pt idx="1903">
                  <c:v>380.99999999998693</c:v>
                </c:pt>
                <c:pt idx="1904">
                  <c:v>381.19999999998691</c:v>
                </c:pt>
                <c:pt idx="1905">
                  <c:v>381.3999999999869</c:v>
                </c:pt>
                <c:pt idx="1906">
                  <c:v>381.59999999998689</c:v>
                </c:pt>
                <c:pt idx="1907">
                  <c:v>381.79999999998688</c:v>
                </c:pt>
                <c:pt idx="1908">
                  <c:v>381.99999999998687</c:v>
                </c:pt>
                <c:pt idx="1909">
                  <c:v>382.19999999998686</c:v>
                </c:pt>
                <c:pt idx="1910">
                  <c:v>382.39999999998685</c:v>
                </c:pt>
                <c:pt idx="1911">
                  <c:v>382.59999999998684</c:v>
                </c:pt>
                <c:pt idx="1912">
                  <c:v>382.79999999998682</c:v>
                </c:pt>
                <c:pt idx="1913">
                  <c:v>382.99999999998681</c:v>
                </c:pt>
                <c:pt idx="1914">
                  <c:v>383.1999999999868</c:v>
                </c:pt>
                <c:pt idx="1915">
                  <c:v>383.39999999998679</c:v>
                </c:pt>
                <c:pt idx="1916">
                  <c:v>383.59999999998678</c:v>
                </c:pt>
                <c:pt idx="1917">
                  <c:v>383.79999999998677</c:v>
                </c:pt>
                <c:pt idx="1918">
                  <c:v>383.99999999998676</c:v>
                </c:pt>
                <c:pt idx="1919">
                  <c:v>384.19999999998674</c:v>
                </c:pt>
                <c:pt idx="1920">
                  <c:v>384.39999999998673</c:v>
                </c:pt>
                <c:pt idx="1921">
                  <c:v>384.59999999998672</c:v>
                </c:pt>
                <c:pt idx="1922">
                  <c:v>384.79999999998671</c:v>
                </c:pt>
                <c:pt idx="1923">
                  <c:v>384.9999999999867</c:v>
                </c:pt>
                <c:pt idx="1924">
                  <c:v>385.19999999998669</c:v>
                </c:pt>
                <c:pt idx="1925">
                  <c:v>385.39999999998668</c:v>
                </c:pt>
                <c:pt idx="1926">
                  <c:v>385.59999999998666</c:v>
                </c:pt>
                <c:pt idx="1927">
                  <c:v>385.79999999998665</c:v>
                </c:pt>
                <c:pt idx="1928">
                  <c:v>385.99999999998664</c:v>
                </c:pt>
                <c:pt idx="1929">
                  <c:v>386.19999999998663</c:v>
                </c:pt>
                <c:pt idx="1930">
                  <c:v>386.39999999998662</c:v>
                </c:pt>
                <c:pt idx="1931">
                  <c:v>386.59999999998661</c:v>
                </c:pt>
                <c:pt idx="1932">
                  <c:v>386.7999999999866</c:v>
                </c:pt>
                <c:pt idx="1933">
                  <c:v>386.99999999998658</c:v>
                </c:pt>
                <c:pt idx="1934">
                  <c:v>387.19999999998657</c:v>
                </c:pt>
                <c:pt idx="1935">
                  <c:v>387.39999999998656</c:v>
                </c:pt>
                <c:pt idx="1936">
                  <c:v>387.59999999998655</c:v>
                </c:pt>
                <c:pt idx="1937">
                  <c:v>387.79999999998654</c:v>
                </c:pt>
                <c:pt idx="1938">
                  <c:v>387.99999999998653</c:v>
                </c:pt>
                <c:pt idx="1939">
                  <c:v>388.19999999998652</c:v>
                </c:pt>
                <c:pt idx="1940">
                  <c:v>388.39999999998651</c:v>
                </c:pt>
                <c:pt idx="1941">
                  <c:v>388.59999999998649</c:v>
                </c:pt>
                <c:pt idx="1942">
                  <c:v>388.79999999998648</c:v>
                </c:pt>
                <c:pt idx="1943">
                  <c:v>388.99999999998647</c:v>
                </c:pt>
                <c:pt idx="1944">
                  <c:v>389.19999999998646</c:v>
                </c:pt>
                <c:pt idx="1945">
                  <c:v>389.39999999998645</c:v>
                </c:pt>
                <c:pt idx="1946">
                  <c:v>389.59999999998644</c:v>
                </c:pt>
                <c:pt idx="1947">
                  <c:v>389.79999999998643</c:v>
                </c:pt>
                <c:pt idx="1948">
                  <c:v>389.99999999998641</c:v>
                </c:pt>
                <c:pt idx="1949">
                  <c:v>390.1999999999864</c:v>
                </c:pt>
                <c:pt idx="1950">
                  <c:v>390.39999999998639</c:v>
                </c:pt>
                <c:pt idx="1951">
                  <c:v>390.59999999998638</c:v>
                </c:pt>
                <c:pt idx="1952">
                  <c:v>390.79999999998637</c:v>
                </c:pt>
                <c:pt idx="1953">
                  <c:v>390.99999999998636</c:v>
                </c:pt>
                <c:pt idx="1954">
                  <c:v>391.19999999998635</c:v>
                </c:pt>
                <c:pt idx="1955">
                  <c:v>391.39999999998633</c:v>
                </c:pt>
                <c:pt idx="1956">
                  <c:v>391.59999999998632</c:v>
                </c:pt>
                <c:pt idx="1957">
                  <c:v>391.79999999998631</c:v>
                </c:pt>
                <c:pt idx="1958">
                  <c:v>391.9999999999863</c:v>
                </c:pt>
                <c:pt idx="1959">
                  <c:v>392.19999999998629</c:v>
                </c:pt>
                <c:pt idx="1960">
                  <c:v>392.39999999998628</c:v>
                </c:pt>
                <c:pt idx="1961">
                  <c:v>392.59999999998627</c:v>
                </c:pt>
                <c:pt idx="1962">
                  <c:v>392.79999999998626</c:v>
                </c:pt>
                <c:pt idx="1963">
                  <c:v>392.99999999998624</c:v>
                </c:pt>
                <c:pt idx="1964">
                  <c:v>393.19999999998623</c:v>
                </c:pt>
                <c:pt idx="1965">
                  <c:v>393.39999999998622</c:v>
                </c:pt>
                <c:pt idx="1966">
                  <c:v>393.59999999998621</c:v>
                </c:pt>
                <c:pt idx="1967">
                  <c:v>393.7999999999862</c:v>
                </c:pt>
                <c:pt idx="1968">
                  <c:v>393.99999999998619</c:v>
                </c:pt>
                <c:pt idx="1969">
                  <c:v>394.19999999998618</c:v>
                </c:pt>
                <c:pt idx="1970">
                  <c:v>394.39999999998616</c:v>
                </c:pt>
                <c:pt idx="1971">
                  <c:v>394.59999999998615</c:v>
                </c:pt>
                <c:pt idx="1972">
                  <c:v>394.79999999998614</c:v>
                </c:pt>
                <c:pt idx="1973">
                  <c:v>394.99999999998613</c:v>
                </c:pt>
                <c:pt idx="1974">
                  <c:v>395.19999999998612</c:v>
                </c:pt>
                <c:pt idx="1975">
                  <c:v>395.39999999998611</c:v>
                </c:pt>
                <c:pt idx="1976">
                  <c:v>395.5999999999861</c:v>
                </c:pt>
                <c:pt idx="1977">
                  <c:v>395.79999999998608</c:v>
                </c:pt>
                <c:pt idx="1978">
                  <c:v>395.99999999998607</c:v>
                </c:pt>
                <c:pt idx="1979">
                  <c:v>396.19999999998606</c:v>
                </c:pt>
                <c:pt idx="1980">
                  <c:v>396.39999999998605</c:v>
                </c:pt>
                <c:pt idx="1981">
                  <c:v>396.59999999998604</c:v>
                </c:pt>
                <c:pt idx="1982">
                  <c:v>396.79999999998603</c:v>
                </c:pt>
                <c:pt idx="1983">
                  <c:v>396.99999999998602</c:v>
                </c:pt>
                <c:pt idx="1984">
                  <c:v>397.19999999998601</c:v>
                </c:pt>
                <c:pt idx="1985">
                  <c:v>397.39999999998599</c:v>
                </c:pt>
                <c:pt idx="1986">
                  <c:v>397.59999999998598</c:v>
                </c:pt>
                <c:pt idx="1987">
                  <c:v>397.79999999998597</c:v>
                </c:pt>
                <c:pt idx="1988">
                  <c:v>397.99999999998596</c:v>
                </c:pt>
                <c:pt idx="1989">
                  <c:v>398.19999999998595</c:v>
                </c:pt>
                <c:pt idx="1990">
                  <c:v>398.39999999998594</c:v>
                </c:pt>
                <c:pt idx="1991">
                  <c:v>398.59999999998593</c:v>
                </c:pt>
                <c:pt idx="1992">
                  <c:v>398.79999999998591</c:v>
                </c:pt>
                <c:pt idx="1993">
                  <c:v>398.9999999999859</c:v>
                </c:pt>
                <c:pt idx="1994">
                  <c:v>399.19999999998589</c:v>
                </c:pt>
                <c:pt idx="1995">
                  <c:v>399.39999999998588</c:v>
                </c:pt>
                <c:pt idx="1996">
                  <c:v>399.59999999998587</c:v>
                </c:pt>
                <c:pt idx="1997">
                  <c:v>399.79999999998586</c:v>
                </c:pt>
                <c:pt idx="1998">
                  <c:v>399.99999999998585</c:v>
                </c:pt>
                <c:pt idx="1999">
                  <c:v>400.19999999998583</c:v>
                </c:pt>
                <c:pt idx="2000">
                  <c:v>400.39999999998582</c:v>
                </c:pt>
                <c:pt idx="2001">
                  <c:v>400.59999999998581</c:v>
                </c:pt>
                <c:pt idx="2002">
                  <c:v>400.7999999999858</c:v>
                </c:pt>
                <c:pt idx="2003">
                  <c:v>400.99999999998579</c:v>
                </c:pt>
                <c:pt idx="2004">
                  <c:v>401.19999999998578</c:v>
                </c:pt>
                <c:pt idx="2005">
                  <c:v>401.39999999998577</c:v>
                </c:pt>
                <c:pt idx="2006">
                  <c:v>401.59999999998576</c:v>
                </c:pt>
                <c:pt idx="2007">
                  <c:v>401.79999999998574</c:v>
                </c:pt>
                <c:pt idx="2008">
                  <c:v>401.99999999998573</c:v>
                </c:pt>
                <c:pt idx="2009">
                  <c:v>402.19999999998572</c:v>
                </c:pt>
                <c:pt idx="2010">
                  <c:v>402.39999999998571</c:v>
                </c:pt>
                <c:pt idx="2011">
                  <c:v>402.5999999999857</c:v>
                </c:pt>
                <c:pt idx="2012">
                  <c:v>402.79999999998569</c:v>
                </c:pt>
                <c:pt idx="2013">
                  <c:v>402.99999999998568</c:v>
                </c:pt>
                <c:pt idx="2014">
                  <c:v>403.19999999998566</c:v>
                </c:pt>
                <c:pt idx="2015">
                  <c:v>403.39999999998565</c:v>
                </c:pt>
                <c:pt idx="2016">
                  <c:v>403.59999999998564</c:v>
                </c:pt>
                <c:pt idx="2017">
                  <c:v>403.79999999998563</c:v>
                </c:pt>
                <c:pt idx="2018">
                  <c:v>403.99999999998562</c:v>
                </c:pt>
                <c:pt idx="2019">
                  <c:v>404.19999999998561</c:v>
                </c:pt>
                <c:pt idx="2020">
                  <c:v>404.3999999999856</c:v>
                </c:pt>
                <c:pt idx="2021">
                  <c:v>404.59999999998558</c:v>
                </c:pt>
                <c:pt idx="2022">
                  <c:v>404.79999999998557</c:v>
                </c:pt>
                <c:pt idx="2023">
                  <c:v>404.99999999998556</c:v>
                </c:pt>
                <c:pt idx="2024">
                  <c:v>405.19999999998555</c:v>
                </c:pt>
                <c:pt idx="2025">
                  <c:v>405.39999999998554</c:v>
                </c:pt>
                <c:pt idx="2026">
                  <c:v>405.59999999998553</c:v>
                </c:pt>
                <c:pt idx="2027">
                  <c:v>405.79999999998552</c:v>
                </c:pt>
                <c:pt idx="2028">
                  <c:v>405.9999999999855</c:v>
                </c:pt>
                <c:pt idx="2029">
                  <c:v>406.19999999998549</c:v>
                </c:pt>
                <c:pt idx="2030">
                  <c:v>406.39999999998548</c:v>
                </c:pt>
                <c:pt idx="2031">
                  <c:v>406.59999999998547</c:v>
                </c:pt>
                <c:pt idx="2032">
                  <c:v>406.79999999998546</c:v>
                </c:pt>
                <c:pt idx="2033">
                  <c:v>406.99999999998545</c:v>
                </c:pt>
                <c:pt idx="2034">
                  <c:v>407.19999999998544</c:v>
                </c:pt>
                <c:pt idx="2035">
                  <c:v>407.39999999998543</c:v>
                </c:pt>
                <c:pt idx="2036">
                  <c:v>407.59999999998541</c:v>
                </c:pt>
                <c:pt idx="2037">
                  <c:v>407.7999999999854</c:v>
                </c:pt>
                <c:pt idx="2038">
                  <c:v>407.99999999998539</c:v>
                </c:pt>
                <c:pt idx="2039">
                  <c:v>408.19999999998538</c:v>
                </c:pt>
                <c:pt idx="2040">
                  <c:v>408.39999999998537</c:v>
                </c:pt>
                <c:pt idx="2041">
                  <c:v>408.59999999998536</c:v>
                </c:pt>
                <c:pt idx="2042">
                  <c:v>408.79999999998535</c:v>
                </c:pt>
                <c:pt idx="2043">
                  <c:v>408.99999999998533</c:v>
                </c:pt>
                <c:pt idx="2044">
                  <c:v>409.19999999998532</c:v>
                </c:pt>
                <c:pt idx="2045">
                  <c:v>409.39999999998531</c:v>
                </c:pt>
                <c:pt idx="2046">
                  <c:v>409.5999999999853</c:v>
                </c:pt>
                <c:pt idx="2047">
                  <c:v>409.79999999998529</c:v>
                </c:pt>
                <c:pt idx="2048">
                  <c:v>409.99999999998528</c:v>
                </c:pt>
                <c:pt idx="2049">
                  <c:v>410.19999999998527</c:v>
                </c:pt>
                <c:pt idx="2050">
                  <c:v>410.39999999998525</c:v>
                </c:pt>
                <c:pt idx="2051">
                  <c:v>410.59999999998524</c:v>
                </c:pt>
                <c:pt idx="2052">
                  <c:v>410.79999999998523</c:v>
                </c:pt>
                <c:pt idx="2053">
                  <c:v>410.99999999998522</c:v>
                </c:pt>
                <c:pt idx="2054">
                  <c:v>411.19999999998521</c:v>
                </c:pt>
                <c:pt idx="2055">
                  <c:v>411.3999999999852</c:v>
                </c:pt>
                <c:pt idx="2056">
                  <c:v>411.59999999998519</c:v>
                </c:pt>
                <c:pt idx="2057">
                  <c:v>411.79999999998518</c:v>
                </c:pt>
                <c:pt idx="2058">
                  <c:v>411.99999999998516</c:v>
                </c:pt>
                <c:pt idx="2059">
                  <c:v>412.19999999998515</c:v>
                </c:pt>
                <c:pt idx="2060">
                  <c:v>412.39999999998514</c:v>
                </c:pt>
                <c:pt idx="2061">
                  <c:v>412.59999999998513</c:v>
                </c:pt>
                <c:pt idx="2062">
                  <c:v>412.79999999998512</c:v>
                </c:pt>
                <c:pt idx="2063">
                  <c:v>412.99999999998511</c:v>
                </c:pt>
                <c:pt idx="2064">
                  <c:v>413.1999999999851</c:v>
                </c:pt>
                <c:pt idx="2065">
                  <c:v>413.39999999998508</c:v>
                </c:pt>
                <c:pt idx="2066">
                  <c:v>413.59999999998507</c:v>
                </c:pt>
                <c:pt idx="2067">
                  <c:v>413.79999999998506</c:v>
                </c:pt>
                <c:pt idx="2068">
                  <c:v>413.99999999998505</c:v>
                </c:pt>
                <c:pt idx="2069">
                  <c:v>414.19999999998504</c:v>
                </c:pt>
                <c:pt idx="2070">
                  <c:v>414.39999999998503</c:v>
                </c:pt>
                <c:pt idx="2071">
                  <c:v>414.59999999998502</c:v>
                </c:pt>
                <c:pt idx="2072">
                  <c:v>414.799999999985</c:v>
                </c:pt>
                <c:pt idx="2073">
                  <c:v>414.99999999998499</c:v>
                </c:pt>
                <c:pt idx="2074">
                  <c:v>415.19999999998498</c:v>
                </c:pt>
                <c:pt idx="2075">
                  <c:v>415.39999999998497</c:v>
                </c:pt>
                <c:pt idx="2076">
                  <c:v>415.59999999998496</c:v>
                </c:pt>
                <c:pt idx="2077">
                  <c:v>415.79999999998495</c:v>
                </c:pt>
                <c:pt idx="2078">
                  <c:v>415.99999999998494</c:v>
                </c:pt>
                <c:pt idx="2079">
                  <c:v>416.19999999998493</c:v>
                </c:pt>
                <c:pt idx="2080">
                  <c:v>416.39999999998491</c:v>
                </c:pt>
                <c:pt idx="2081">
                  <c:v>416.5999999999849</c:v>
                </c:pt>
                <c:pt idx="2082">
                  <c:v>416.79999999998489</c:v>
                </c:pt>
                <c:pt idx="2083">
                  <c:v>416.99999999998488</c:v>
                </c:pt>
                <c:pt idx="2084">
                  <c:v>417.19999999998487</c:v>
                </c:pt>
                <c:pt idx="2085">
                  <c:v>417.39999999998486</c:v>
                </c:pt>
                <c:pt idx="2086">
                  <c:v>417.59999999998485</c:v>
                </c:pt>
                <c:pt idx="2087">
                  <c:v>417.79999999998483</c:v>
                </c:pt>
                <c:pt idx="2088">
                  <c:v>417.99999999998482</c:v>
                </c:pt>
                <c:pt idx="2089">
                  <c:v>418.19999999998481</c:v>
                </c:pt>
                <c:pt idx="2090">
                  <c:v>418.3999999999848</c:v>
                </c:pt>
                <c:pt idx="2091">
                  <c:v>418.59999999998479</c:v>
                </c:pt>
                <c:pt idx="2092">
                  <c:v>418.79999999998478</c:v>
                </c:pt>
                <c:pt idx="2093">
                  <c:v>418.99999999998477</c:v>
                </c:pt>
                <c:pt idx="2094">
                  <c:v>419.19999999998475</c:v>
                </c:pt>
                <c:pt idx="2095">
                  <c:v>419.39999999998474</c:v>
                </c:pt>
                <c:pt idx="2096">
                  <c:v>419.59999999998473</c:v>
                </c:pt>
                <c:pt idx="2097">
                  <c:v>419.79999999998472</c:v>
                </c:pt>
                <c:pt idx="2098">
                  <c:v>419.99999999998471</c:v>
                </c:pt>
                <c:pt idx="2099">
                  <c:v>420.1999999999847</c:v>
                </c:pt>
                <c:pt idx="2100">
                  <c:v>420.39999999998469</c:v>
                </c:pt>
                <c:pt idx="2101">
                  <c:v>420.59999999998468</c:v>
                </c:pt>
                <c:pt idx="2102">
                  <c:v>420.79999999998466</c:v>
                </c:pt>
                <c:pt idx="2103">
                  <c:v>420.99999999998465</c:v>
                </c:pt>
                <c:pt idx="2104">
                  <c:v>421.19999999998464</c:v>
                </c:pt>
                <c:pt idx="2105">
                  <c:v>421.39999999998463</c:v>
                </c:pt>
                <c:pt idx="2106">
                  <c:v>421.59999999998462</c:v>
                </c:pt>
                <c:pt idx="2107">
                  <c:v>421.79999999998461</c:v>
                </c:pt>
                <c:pt idx="2108">
                  <c:v>421.9999999999846</c:v>
                </c:pt>
                <c:pt idx="2109">
                  <c:v>422.19999999998458</c:v>
                </c:pt>
                <c:pt idx="2110">
                  <c:v>422.39999999998457</c:v>
                </c:pt>
                <c:pt idx="2111">
                  <c:v>422.59999999998456</c:v>
                </c:pt>
                <c:pt idx="2112">
                  <c:v>422.79999999998455</c:v>
                </c:pt>
                <c:pt idx="2113">
                  <c:v>422.99999999998454</c:v>
                </c:pt>
                <c:pt idx="2114">
                  <c:v>423.19999999998453</c:v>
                </c:pt>
                <c:pt idx="2115">
                  <c:v>423.39999999998452</c:v>
                </c:pt>
                <c:pt idx="2116">
                  <c:v>423.5999999999845</c:v>
                </c:pt>
                <c:pt idx="2117">
                  <c:v>423.79999999998449</c:v>
                </c:pt>
                <c:pt idx="2118">
                  <c:v>423.99999999998448</c:v>
                </c:pt>
                <c:pt idx="2119">
                  <c:v>424.19999999998447</c:v>
                </c:pt>
                <c:pt idx="2120">
                  <c:v>424.39999999998446</c:v>
                </c:pt>
                <c:pt idx="2121">
                  <c:v>424.59999999998445</c:v>
                </c:pt>
                <c:pt idx="2122">
                  <c:v>424.79999999998444</c:v>
                </c:pt>
                <c:pt idx="2123">
                  <c:v>424.99999999998442</c:v>
                </c:pt>
                <c:pt idx="2124">
                  <c:v>425.19999999998441</c:v>
                </c:pt>
                <c:pt idx="2125">
                  <c:v>425.3999999999844</c:v>
                </c:pt>
                <c:pt idx="2126">
                  <c:v>425.59999999998439</c:v>
                </c:pt>
                <c:pt idx="2127">
                  <c:v>425.79999999998438</c:v>
                </c:pt>
                <c:pt idx="2128">
                  <c:v>425.99999999998437</c:v>
                </c:pt>
                <c:pt idx="2129">
                  <c:v>426.19999999998436</c:v>
                </c:pt>
                <c:pt idx="2130">
                  <c:v>426.39999999998435</c:v>
                </c:pt>
                <c:pt idx="2131">
                  <c:v>426.59999999998433</c:v>
                </c:pt>
                <c:pt idx="2132">
                  <c:v>426.79999999998432</c:v>
                </c:pt>
                <c:pt idx="2133">
                  <c:v>426.99999999998431</c:v>
                </c:pt>
                <c:pt idx="2134">
                  <c:v>427.1999999999843</c:v>
                </c:pt>
                <c:pt idx="2135">
                  <c:v>427.39999999998429</c:v>
                </c:pt>
                <c:pt idx="2136">
                  <c:v>427.59999999998428</c:v>
                </c:pt>
                <c:pt idx="2137">
                  <c:v>427.79999999998427</c:v>
                </c:pt>
                <c:pt idx="2138">
                  <c:v>427.99999999998425</c:v>
                </c:pt>
                <c:pt idx="2139">
                  <c:v>428.19999999998424</c:v>
                </c:pt>
                <c:pt idx="2140">
                  <c:v>428.39999999998423</c:v>
                </c:pt>
                <c:pt idx="2141">
                  <c:v>428.59999999998422</c:v>
                </c:pt>
                <c:pt idx="2142">
                  <c:v>428.79999999998421</c:v>
                </c:pt>
                <c:pt idx="2143">
                  <c:v>428.9999999999842</c:v>
                </c:pt>
                <c:pt idx="2144">
                  <c:v>429.19999999998419</c:v>
                </c:pt>
                <c:pt idx="2145">
                  <c:v>429.39999999998417</c:v>
                </c:pt>
                <c:pt idx="2146">
                  <c:v>429.59999999998416</c:v>
                </c:pt>
                <c:pt idx="2147">
                  <c:v>429.79999999998415</c:v>
                </c:pt>
                <c:pt idx="2148">
                  <c:v>429.99999999998414</c:v>
                </c:pt>
                <c:pt idx="2149">
                  <c:v>430.19999999998413</c:v>
                </c:pt>
                <c:pt idx="2150">
                  <c:v>430.39999999998412</c:v>
                </c:pt>
                <c:pt idx="2151">
                  <c:v>430.59999999998411</c:v>
                </c:pt>
                <c:pt idx="2152">
                  <c:v>430.7999999999841</c:v>
                </c:pt>
                <c:pt idx="2153">
                  <c:v>430.99999999998408</c:v>
                </c:pt>
                <c:pt idx="2154">
                  <c:v>431.19999999998407</c:v>
                </c:pt>
                <c:pt idx="2155">
                  <c:v>431.39999999998406</c:v>
                </c:pt>
                <c:pt idx="2156">
                  <c:v>431.59999999998405</c:v>
                </c:pt>
                <c:pt idx="2157">
                  <c:v>431.79999999998404</c:v>
                </c:pt>
                <c:pt idx="2158">
                  <c:v>431.99999999998403</c:v>
                </c:pt>
                <c:pt idx="2159">
                  <c:v>432.19999999998402</c:v>
                </c:pt>
                <c:pt idx="2160">
                  <c:v>432.399999999984</c:v>
                </c:pt>
                <c:pt idx="2161">
                  <c:v>432.59999999998399</c:v>
                </c:pt>
                <c:pt idx="2162">
                  <c:v>432.79999999998398</c:v>
                </c:pt>
                <c:pt idx="2163">
                  <c:v>432.99999999998397</c:v>
                </c:pt>
                <c:pt idx="2164">
                  <c:v>433.19999999998396</c:v>
                </c:pt>
                <c:pt idx="2165">
                  <c:v>433.39999999998395</c:v>
                </c:pt>
                <c:pt idx="2166">
                  <c:v>433.59999999998394</c:v>
                </c:pt>
                <c:pt idx="2167">
                  <c:v>433.79999999998392</c:v>
                </c:pt>
                <c:pt idx="2168">
                  <c:v>433.99999999998391</c:v>
                </c:pt>
                <c:pt idx="2169">
                  <c:v>434.1999999999839</c:v>
                </c:pt>
                <c:pt idx="2170">
                  <c:v>434.39999999998389</c:v>
                </c:pt>
                <c:pt idx="2171">
                  <c:v>434.59999999998388</c:v>
                </c:pt>
                <c:pt idx="2172">
                  <c:v>434.79999999998387</c:v>
                </c:pt>
                <c:pt idx="2173">
                  <c:v>434.99999999998386</c:v>
                </c:pt>
                <c:pt idx="2174">
                  <c:v>435.19999999998385</c:v>
                </c:pt>
                <c:pt idx="2175">
                  <c:v>435.39999999998383</c:v>
                </c:pt>
                <c:pt idx="2176">
                  <c:v>435.59999999998382</c:v>
                </c:pt>
                <c:pt idx="2177">
                  <c:v>435.79999999998381</c:v>
                </c:pt>
                <c:pt idx="2178">
                  <c:v>435.9999999999838</c:v>
                </c:pt>
                <c:pt idx="2179">
                  <c:v>436.19999999998379</c:v>
                </c:pt>
                <c:pt idx="2180">
                  <c:v>436.39999999998378</c:v>
                </c:pt>
                <c:pt idx="2181">
                  <c:v>436.59999999998377</c:v>
                </c:pt>
                <c:pt idx="2182">
                  <c:v>436.79999999998375</c:v>
                </c:pt>
                <c:pt idx="2183">
                  <c:v>436.99999999998374</c:v>
                </c:pt>
                <c:pt idx="2184">
                  <c:v>437.19999999998373</c:v>
                </c:pt>
                <c:pt idx="2185">
                  <c:v>437.39999999998372</c:v>
                </c:pt>
                <c:pt idx="2186">
                  <c:v>437.59999999998371</c:v>
                </c:pt>
                <c:pt idx="2187">
                  <c:v>437.7999999999837</c:v>
                </c:pt>
                <c:pt idx="2188">
                  <c:v>437.99999999998369</c:v>
                </c:pt>
                <c:pt idx="2189">
                  <c:v>438.19999999998367</c:v>
                </c:pt>
                <c:pt idx="2190">
                  <c:v>438.39999999998366</c:v>
                </c:pt>
                <c:pt idx="2191">
                  <c:v>438.59999999998365</c:v>
                </c:pt>
                <c:pt idx="2192">
                  <c:v>438.79999999998364</c:v>
                </c:pt>
                <c:pt idx="2193">
                  <c:v>438.99999999998363</c:v>
                </c:pt>
                <c:pt idx="2194">
                  <c:v>439.19999999998362</c:v>
                </c:pt>
                <c:pt idx="2195">
                  <c:v>439.39999999998361</c:v>
                </c:pt>
                <c:pt idx="2196">
                  <c:v>439.59999999998359</c:v>
                </c:pt>
                <c:pt idx="2197">
                  <c:v>439.79999999998358</c:v>
                </c:pt>
                <c:pt idx="2198">
                  <c:v>439.99999999998357</c:v>
                </c:pt>
                <c:pt idx="2199">
                  <c:v>440.19999999998356</c:v>
                </c:pt>
                <c:pt idx="2200">
                  <c:v>440.39999999998355</c:v>
                </c:pt>
                <c:pt idx="2201">
                  <c:v>440.59999999998354</c:v>
                </c:pt>
                <c:pt idx="2202">
                  <c:v>440.79999999998353</c:v>
                </c:pt>
                <c:pt idx="2203">
                  <c:v>440.99999999998352</c:v>
                </c:pt>
                <c:pt idx="2204">
                  <c:v>441.1999999999835</c:v>
                </c:pt>
                <c:pt idx="2205">
                  <c:v>441.39999999998349</c:v>
                </c:pt>
                <c:pt idx="2206">
                  <c:v>441.59999999998348</c:v>
                </c:pt>
                <c:pt idx="2207">
                  <c:v>441.79999999998347</c:v>
                </c:pt>
                <c:pt idx="2208">
                  <c:v>441.99999999998346</c:v>
                </c:pt>
                <c:pt idx="2209">
                  <c:v>442.19999999998345</c:v>
                </c:pt>
                <c:pt idx="2210">
                  <c:v>442.39999999998344</c:v>
                </c:pt>
                <c:pt idx="2211">
                  <c:v>442.59999999998342</c:v>
                </c:pt>
                <c:pt idx="2212">
                  <c:v>442.79999999998341</c:v>
                </c:pt>
                <c:pt idx="2213">
                  <c:v>442.9999999999834</c:v>
                </c:pt>
                <c:pt idx="2214">
                  <c:v>443.19999999998339</c:v>
                </c:pt>
                <c:pt idx="2215">
                  <c:v>443.39999999998338</c:v>
                </c:pt>
                <c:pt idx="2216">
                  <c:v>443.59999999998337</c:v>
                </c:pt>
                <c:pt idx="2217">
                  <c:v>443.79999999998336</c:v>
                </c:pt>
                <c:pt idx="2218">
                  <c:v>443.99999999998334</c:v>
                </c:pt>
                <c:pt idx="2219">
                  <c:v>444.19999999998333</c:v>
                </c:pt>
                <c:pt idx="2220">
                  <c:v>444.39999999998332</c:v>
                </c:pt>
                <c:pt idx="2221">
                  <c:v>444.59999999998331</c:v>
                </c:pt>
                <c:pt idx="2222">
                  <c:v>444.7999999999833</c:v>
                </c:pt>
                <c:pt idx="2223">
                  <c:v>444.99999999998329</c:v>
                </c:pt>
                <c:pt idx="2224">
                  <c:v>445.19999999998328</c:v>
                </c:pt>
                <c:pt idx="2225">
                  <c:v>445.39999999998327</c:v>
                </c:pt>
                <c:pt idx="2226">
                  <c:v>445.59999999998325</c:v>
                </c:pt>
                <c:pt idx="2227">
                  <c:v>445.79999999998324</c:v>
                </c:pt>
                <c:pt idx="2228">
                  <c:v>445.99999999998323</c:v>
                </c:pt>
                <c:pt idx="2229">
                  <c:v>446.19999999998322</c:v>
                </c:pt>
                <c:pt idx="2230">
                  <c:v>446.39999999998321</c:v>
                </c:pt>
                <c:pt idx="2231">
                  <c:v>446.5999999999832</c:v>
                </c:pt>
                <c:pt idx="2232">
                  <c:v>446.79999999998319</c:v>
                </c:pt>
                <c:pt idx="2233">
                  <c:v>446.99999999998317</c:v>
                </c:pt>
                <c:pt idx="2234">
                  <c:v>447.19999999998316</c:v>
                </c:pt>
                <c:pt idx="2235">
                  <c:v>447.39999999998315</c:v>
                </c:pt>
                <c:pt idx="2236">
                  <c:v>447.59999999998314</c:v>
                </c:pt>
                <c:pt idx="2237">
                  <c:v>447.79999999998313</c:v>
                </c:pt>
                <c:pt idx="2238">
                  <c:v>447.99999999998312</c:v>
                </c:pt>
                <c:pt idx="2239">
                  <c:v>448.19999999998311</c:v>
                </c:pt>
                <c:pt idx="2240">
                  <c:v>448.39999999998309</c:v>
                </c:pt>
                <c:pt idx="2241">
                  <c:v>448.59999999998308</c:v>
                </c:pt>
                <c:pt idx="2242">
                  <c:v>448.79999999998307</c:v>
                </c:pt>
                <c:pt idx="2243">
                  <c:v>448.99999999998306</c:v>
                </c:pt>
                <c:pt idx="2244">
                  <c:v>449.19999999998305</c:v>
                </c:pt>
                <c:pt idx="2245">
                  <c:v>449.39999999998304</c:v>
                </c:pt>
                <c:pt idx="2246">
                  <c:v>449.59999999998303</c:v>
                </c:pt>
                <c:pt idx="2247">
                  <c:v>449.79999999998302</c:v>
                </c:pt>
                <c:pt idx="2248">
                  <c:v>449.999999999983</c:v>
                </c:pt>
                <c:pt idx="2249">
                  <c:v>450.19999999998299</c:v>
                </c:pt>
                <c:pt idx="2250">
                  <c:v>450.39999999998298</c:v>
                </c:pt>
                <c:pt idx="2251">
                  <c:v>450.59999999998297</c:v>
                </c:pt>
                <c:pt idx="2252">
                  <c:v>450.79999999998296</c:v>
                </c:pt>
                <c:pt idx="2253">
                  <c:v>450.99999999998295</c:v>
                </c:pt>
                <c:pt idx="2254">
                  <c:v>451.19999999998294</c:v>
                </c:pt>
                <c:pt idx="2255">
                  <c:v>451.39999999998292</c:v>
                </c:pt>
                <c:pt idx="2256">
                  <c:v>451.59999999998291</c:v>
                </c:pt>
                <c:pt idx="2257">
                  <c:v>451.7999999999829</c:v>
                </c:pt>
                <c:pt idx="2258">
                  <c:v>451.99999999998289</c:v>
                </c:pt>
                <c:pt idx="2259">
                  <c:v>452.19999999998288</c:v>
                </c:pt>
                <c:pt idx="2260">
                  <c:v>452.39999999998287</c:v>
                </c:pt>
                <c:pt idx="2261">
                  <c:v>452.59999999998286</c:v>
                </c:pt>
                <c:pt idx="2262">
                  <c:v>452.79999999998284</c:v>
                </c:pt>
                <c:pt idx="2263">
                  <c:v>452.99999999998283</c:v>
                </c:pt>
                <c:pt idx="2264">
                  <c:v>453.19999999998282</c:v>
                </c:pt>
                <c:pt idx="2265">
                  <c:v>453.39999999998281</c:v>
                </c:pt>
                <c:pt idx="2266">
                  <c:v>453.5999999999828</c:v>
                </c:pt>
                <c:pt idx="2267">
                  <c:v>453.79999999998279</c:v>
                </c:pt>
                <c:pt idx="2268">
                  <c:v>453.99999999998278</c:v>
                </c:pt>
                <c:pt idx="2269">
                  <c:v>454.19999999998277</c:v>
                </c:pt>
                <c:pt idx="2270">
                  <c:v>454.39999999998275</c:v>
                </c:pt>
                <c:pt idx="2271">
                  <c:v>454.59999999998274</c:v>
                </c:pt>
                <c:pt idx="2272">
                  <c:v>454.79999999998273</c:v>
                </c:pt>
                <c:pt idx="2273">
                  <c:v>454.99999999998272</c:v>
                </c:pt>
                <c:pt idx="2274">
                  <c:v>455.19999999998271</c:v>
                </c:pt>
                <c:pt idx="2275">
                  <c:v>455.3999999999827</c:v>
                </c:pt>
                <c:pt idx="2276">
                  <c:v>455.59999999998269</c:v>
                </c:pt>
                <c:pt idx="2277">
                  <c:v>455.79999999998267</c:v>
                </c:pt>
                <c:pt idx="2278">
                  <c:v>455.99999999998266</c:v>
                </c:pt>
                <c:pt idx="2279">
                  <c:v>456.19999999998265</c:v>
                </c:pt>
                <c:pt idx="2280">
                  <c:v>456.39999999998264</c:v>
                </c:pt>
                <c:pt idx="2281">
                  <c:v>456.59999999998263</c:v>
                </c:pt>
                <c:pt idx="2282">
                  <c:v>456.79999999998262</c:v>
                </c:pt>
                <c:pt idx="2283">
                  <c:v>456.99999999998261</c:v>
                </c:pt>
                <c:pt idx="2284">
                  <c:v>457.19999999998259</c:v>
                </c:pt>
                <c:pt idx="2285">
                  <c:v>457.39999999998258</c:v>
                </c:pt>
                <c:pt idx="2286">
                  <c:v>457.59999999998257</c:v>
                </c:pt>
                <c:pt idx="2287">
                  <c:v>457.79999999998256</c:v>
                </c:pt>
                <c:pt idx="2288">
                  <c:v>457.99999999998255</c:v>
                </c:pt>
                <c:pt idx="2289">
                  <c:v>458.19999999998254</c:v>
                </c:pt>
                <c:pt idx="2290">
                  <c:v>458.39999999998253</c:v>
                </c:pt>
                <c:pt idx="2291">
                  <c:v>458.59999999998251</c:v>
                </c:pt>
                <c:pt idx="2292">
                  <c:v>458.7999999999825</c:v>
                </c:pt>
                <c:pt idx="2293">
                  <c:v>458.99999999998249</c:v>
                </c:pt>
                <c:pt idx="2294">
                  <c:v>459.19999999998248</c:v>
                </c:pt>
                <c:pt idx="2295">
                  <c:v>459.39999999998247</c:v>
                </c:pt>
                <c:pt idx="2296">
                  <c:v>459.59999999998246</c:v>
                </c:pt>
                <c:pt idx="2297">
                  <c:v>459.79999999998245</c:v>
                </c:pt>
                <c:pt idx="2298">
                  <c:v>459.99999999998244</c:v>
                </c:pt>
                <c:pt idx="2299">
                  <c:v>460.19999999998242</c:v>
                </c:pt>
                <c:pt idx="2300">
                  <c:v>460.39999999998241</c:v>
                </c:pt>
                <c:pt idx="2301">
                  <c:v>460.5999999999824</c:v>
                </c:pt>
                <c:pt idx="2302">
                  <c:v>460.79999999998239</c:v>
                </c:pt>
                <c:pt idx="2303">
                  <c:v>460.99999999998238</c:v>
                </c:pt>
                <c:pt idx="2304">
                  <c:v>461.19999999998237</c:v>
                </c:pt>
                <c:pt idx="2305">
                  <c:v>461.39999999998236</c:v>
                </c:pt>
                <c:pt idx="2306">
                  <c:v>461.59999999998234</c:v>
                </c:pt>
                <c:pt idx="2307">
                  <c:v>461.79999999998233</c:v>
                </c:pt>
                <c:pt idx="2308">
                  <c:v>461.99999999998232</c:v>
                </c:pt>
                <c:pt idx="2309">
                  <c:v>462.19999999998231</c:v>
                </c:pt>
                <c:pt idx="2310">
                  <c:v>462.3999999999823</c:v>
                </c:pt>
                <c:pt idx="2311">
                  <c:v>462.59999999998229</c:v>
                </c:pt>
                <c:pt idx="2312">
                  <c:v>462.79999999998228</c:v>
                </c:pt>
                <c:pt idx="2313">
                  <c:v>462.99999999998226</c:v>
                </c:pt>
                <c:pt idx="2314">
                  <c:v>463.19999999998225</c:v>
                </c:pt>
                <c:pt idx="2315">
                  <c:v>463.39999999998224</c:v>
                </c:pt>
                <c:pt idx="2316">
                  <c:v>463.59999999998223</c:v>
                </c:pt>
                <c:pt idx="2317">
                  <c:v>463.79999999998222</c:v>
                </c:pt>
                <c:pt idx="2318">
                  <c:v>463.99999999998221</c:v>
                </c:pt>
                <c:pt idx="2319">
                  <c:v>464.1999999999822</c:v>
                </c:pt>
                <c:pt idx="2320">
                  <c:v>464.39999999998219</c:v>
                </c:pt>
                <c:pt idx="2321">
                  <c:v>464.59999999998217</c:v>
                </c:pt>
                <c:pt idx="2322">
                  <c:v>464.79999999998216</c:v>
                </c:pt>
                <c:pt idx="2323">
                  <c:v>464.99999999998215</c:v>
                </c:pt>
                <c:pt idx="2324">
                  <c:v>465.19999999998214</c:v>
                </c:pt>
                <c:pt idx="2325">
                  <c:v>465.39999999998213</c:v>
                </c:pt>
                <c:pt idx="2326">
                  <c:v>465.59999999998212</c:v>
                </c:pt>
                <c:pt idx="2327">
                  <c:v>465.79999999998211</c:v>
                </c:pt>
                <c:pt idx="2328">
                  <c:v>465.99999999998209</c:v>
                </c:pt>
                <c:pt idx="2329">
                  <c:v>466.19999999998208</c:v>
                </c:pt>
                <c:pt idx="2330">
                  <c:v>466.39999999998207</c:v>
                </c:pt>
                <c:pt idx="2331">
                  <c:v>466.59999999998206</c:v>
                </c:pt>
                <c:pt idx="2332">
                  <c:v>466.79999999998205</c:v>
                </c:pt>
                <c:pt idx="2333">
                  <c:v>466.99999999998204</c:v>
                </c:pt>
                <c:pt idx="2334">
                  <c:v>467.19999999998203</c:v>
                </c:pt>
                <c:pt idx="2335">
                  <c:v>467.39999999998201</c:v>
                </c:pt>
                <c:pt idx="2336">
                  <c:v>467.599999999982</c:v>
                </c:pt>
                <c:pt idx="2337">
                  <c:v>467.79999999998199</c:v>
                </c:pt>
                <c:pt idx="2338">
                  <c:v>467.99999999998198</c:v>
                </c:pt>
                <c:pt idx="2339">
                  <c:v>468.19999999998197</c:v>
                </c:pt>
                <c:pt idx="2340">
                  <c:v>468.39999999998196</c:v>
                </c:pt>
                <c:pt idx="2341">
                  <c:v>468.59999999998195</c:v>
                </c:pt>
                <c:pt idx="2342">
                  <c:v>468.79999999998194</c:v>
                </c:pt>
                <c:pt idx="2343">
                  <c:v>468.99999999998192</c:v>
                </c:pt>
                <c:pt idx="2344">
                  <c:v>469.19999999998191</c:v>
                </c:pt>
                <c:pt idx="2345">
                  <c:v>469.3999999999819</c:v>
                </c:pt>
                <c:pt idx="2346">
                  <c:v>469.59999999998189</c:v>
                </c:pt>
                <c:pt idx="2347">
                  <c:v>469.79999999998188</c:v>
                </c:pt>
                <c:pt idx="2348">
                  <c:v>469.99999999998187</c:v>
                </c:pt>
                <c:pt idx="2349">
                  <c:v>470.19999999998186</c:v>
                </c:pt>
                <c:pt idx="2350">
                  <c:v>470.39999999998184</c:v>
                </c:pt>
                <c:pt idx="2351">
                  <c:v>470.59999999998183</c:v>
                </c:pt>
                <c:pt idx="2352">
                  <c:v>470.79999999998182</c:v>
                </c:pt>
                <c:pt idx="2353">
                  <c:v>470.99999999998181</c:v>
                </c:pt>
                <c:pt idx="2354">
                  <c:v>471.1999999999818</c:v>
                </c:pt>
                <c:pt idx="2355">
                  <c:v>471.39999999998179</c:v>
                </c:pt>
                <c:pt idx="2356">
                  <c:v>471.59999999998178</c:v>
                </c:pt>
                <c:pt idx="2357">
                  <c:v>471.79999999998176</c:v>
                </c:pt>
                <c:pt idx="2358">
                  <c:v>471.99999999998175</c:v>
                </c:pt>
                <c:pt idx="2359">
                  <c:v>472.19999999998174</c:v>
                </c:pt>
                <c:pt idx="2360">
                  <c:v>472.39999999998173</c:v>
                </c:pt>
                <c:pt idx="2361">
                  <c:v>472.59999999998172</c:v>
                </c:pt>
                <c:pt idx="2362">
                  <c:v>472.79999999998171</c:v>
                </c:pt>
                <c:pt idx="2363">
                  <c:v>472.9999999999817</c:v>
                </c:pt>
                <c:pt idx="2364">
                  <c:v>473.19999999998169</c:v>
                </c:pt>
                <c:pt idx="2365">
                  <c:v>473.39999999998167</c:v>
                </c:pt>
                <c:pt idx="2366">
                  <c:v>473.59999999998166</c:v>
                </c:pt>
                <c:pt idx="2367">
                  <c:v>473.79999999998165</c:v>
                </c:pt>
                <c:pt idx="2368">
                  <c:v>473.99999999998164</c:v>
                </c:pt>
                <c:pt idx="2369">
                  <c:v>474.19999999998163</c:v>
                </c:pt>
                <c:pt idx="2370">
                  <c:v>474.39999999998162</c:v>
                </c:pt>
                <c:pt idx="2371">
                  <c:v>474.59999999998161</c:v>
                </c:pt>
                <c:pt idx="2372">
                  <c:v>474.79999999998159</c:v>
                </c:pt>
                <c:pt idx="2373">
                  <c:v>474.99999999998158</c:v>
                </c:pt>
                <c:pt idx="2374">
                  <c:v>475.19999999998157</c:v>
                </c:pt>
                <c:pt idx="2375">
                  <c:v>475.39999999998156</c:v>
                </c:pt>
                <c:pt idx="2376">
                  <c:v>475.59999999998155</c:v>
                </c:pt>
                <c:pt idx="2377">
                  <c:v>475.79999999998154</c:v>
                </c:pt>
                <c:pt idx="2378">
                  <c:v>475.99999999998153</c:v>
                </c:pt>
                <c:pt idx="2379">
                  <c:v>476.19999999998151</c:v>
                </c:pt>
                <c:pt idx="2380">
                  <c:v>476.3999999999815</c:v>
                </c:pt>
                <c:pt idx="2381">
                  <c:v>476.59999999998149</c:v>
                </c:pt>
                <c:pt idx="2382">
                  <c:v>476.79999999998148</c:v>
                </c:pt>
                <c:pt idx="2383">
                  <c:v>476.99999999998147</c:v>
                </c:pt>
                <c:pt idx="2384">
                  <c:v>477.19999999998146</c:v>
                </c:pt>
                <c:pt idx="2385">
                  <c:v>477.39999999998145</c:v>
                </c:pt>
                <c:pt idx="2386">
                  <c:v>477.59999999998143</c:v>
                </c:pt>
                <c:pt idx="2387">
                  <c:v>477.79999999998142</c:v>
                </c:pt>
                <c:pt idx="2388">
                  <c:v>477.99999999998141</c:v>
                </c:pt>
                <c:pt idx="2389">
                  <c:v>478.1999999999814</c:v>
                </c:pt>
                <c:pt idx="2390">
                  <c:v>478.39999999998139</c:v>
                </c:pt>
                <c:pt idx="2391">
                  <c:v>478.59999999998138</c:v>
                </c:pt>
                <c:pt idx="2392">
                  <c:v>478.79999999998137</c:v>
                </c:pt>
                <c:pt idx="2393">
                  <c:v>478.99999999998136</c:v>
                </c:pt>
                <c:pt idx="2394">
                  <c:v>479.19999999998134</c:v>
                </c:pt>
                <c:pt idx="2395">
                  <c:v>479.39999999998133</c:v>
                </c:pt>
                <c:pt idx="2396">
                  <c:v>479.59999999998132</c:v>
                </c:pt>
                <c:pt idx="2397">
                  <c:v>479.79999999998131</c:v>
                </c:pt>
                <c:pt idx="2398">
                  <c:v>479.9999999999813</c:v>
                </c:pt>
                <c:pt idx="2399">
                  <c:v>480.19999999998129</c:v>
                </c:pt>
                <c:pt idx="2400">
                  <c:v>480.39999999998128</c:v>
                </c:pt>
                <c:pt idx="2401">
                  <c:v>480.59999999998126</c:v>
                </c:pt>
                <c:pt idx="2402">
                  <c:v>480.79999999998125</c:v>
                </c:pt>
                <c:pt idx="2403">
                  <c:v>480.99999999998124</c:v>
                </c:pt>
                <c:pt idx="2404">
                  <c:v>481.19999999998123</c:v>
                </c:pt>
                <c:pt idx="2405">
                  <c:v>481.39999999998122</c:v>
                </c:pt>
                <c:pt idx="2406">
                  <c:v>481.59999999998121</c:v>
                </c:pt>
                <c:pt idx="2407">
                  <c:v>481.7999999999812</c:v>
                </c:pt>
                <c:pt idx="2408">
                  <c:v>481.99999999998118</c:v>
                </c:pt>
                <c:pt idx="2409">
                  <c:v>482.19999999998117</c:v>
                </c:pt>
                <c:pt idx="2410">
                  <c:v>482.39999999998116</c:v>
                </c:pt>
                <c:pt idx="2411">
                  <c:v>482.59999999998115</c:v>
                </c:pt>
                <c:pt idx="2412">
                  <c:v>482.79999999998114</c:v>
                </c:pt>
                <c:pt idx="2413">
                  <c:v>482.99999999998113</c:v>
                </c:pt>
                <c:pt idx="2414">
                  <c:v>483.19999999998112</c:v>
                </c:pt>
                <c:pt idx="2415">
                  <c:v>483.39999999998111</c:v>
                </c:pt>
                <c:pt idx="2416">
                  <c:v>483.59999999998109</c:v>
                </c:pt>
                <c:pt idx="2417">
                  <c:v>483.79999999998108</c:v>
                </c:pt>
                <c:pt idx="2418">
                  <c:v>483.99999999998107</c:v>
                </c:pt>
                <c:pt idx="2419">
                  <c:v>484.19999999998106</c:v>
                </c:pt>
                <c:pt idx="2420">
                  <c:v>484.39999999998105</c:v>
                </c:pt>
                <c:pt idx="2421">
                  <c:v>484.59999999998104</c:v>
                </c:pt>
                <c:pt idx="2422">
                  <c:v>484.79999999998103</c:v>
                </c:pt>
                <c:pt idx="2423">
                  <c:v>484.99999999998101</c:v>
                </c:pt>
                <c:pt idx="2424">
                  <c:v>485.199999999981</c:v>
                </c:pt>
                <c:pt idx="2425">
                  <c:v>485.39999999998099</c:v>
                </c:pt>
                <c:pt idx="2426">
                  <c:v>485.59999999998098</c:v>
                </c:pt>
                <c:pt idx="2427">
                  <c:v>485.79999999998097</c:v>
                </c:pt>
                <c:pt idx="2428">
                  <c:v>485.99999999998096</c:v>
                </c:pt>
                <c:pt idx="2429">
                  <c:v>486.19999999998095</c:v>
                </c:pt>
                <c:pt idx="2430">
                  <c:v>486.39999999998093</c:v>
                </c:pt>
                <c:pt idx="2431">
                  <c:v>486.59999999998092</c:v>
                </c:pt>
                <c:pt idx="2432">
                  <c:v>486.79999999998091</c:v>
                </c:pt>
                <c:pt idx="2433">
                  <c:v>486.9999999999809</c:v>
                </c:pt>
                <c:pt idx="2434">
                  <c:v>487.19999999998089</c:v>
                </c:pt>
                <c:pt idx="2435">
                  <c:v>487.39999999998088</c:v>
                </c:pt>
                <c:pt idx="2436">
                  <c:v>487.59999999998087</c:v>
                </c:pt>
                <c:pt idx="2437">
                  <c:v>487.79999999998086</c:v>
                </c:pt>
                <c:pt idx="2438">
                  <c:v>487.99999999998084</c:v>
                </c:pt>
                <c:pt idx="2439">
                  <c:v>488.19999999998083</c:v>
                </c:pt>
                <c:pt idx="2440">
                  <c:v>488.39999999998082</c:v>
                </c:pt>
                <c:pt idx="2441">
                  <c:v>488.59999999998081</c:v>
                </c:pt>
                <c:pt idx="2442">
                  <c:v>488.7999999999808</c:v>
                </c:pt>
                <c:pt idx="2443">
                  <c:v>488.99999999998079</c:v>
                </c:pt>
                <c:pt idx="2444">
                  <c:v>489.19999999998078</c:v>
                </c:pt>
                <c:pt idx="2445">
                  <c:v>489.39999999998076</c:v>
                </c:pt>
                <c:pt idx="2446">
                  <c:v>489.59999999998075</c:v>
                </c:pt>
                <c:pt idx="2447">
                  <c:v>489.79999999998074</c:v>
                </c:pt>
                <c:pt idx="2448">
                  <c:v>489.99999999998073</c:v>
                </c:pt>
                <c:pt idx="2449">
                  <c:v>490.19999999998072</c:v>
                </c:pt>
                <c:pt idx="2450">
                  <c:v>490.39999999998071</c:v>
                </c:pt>
                <c:pt idx="2451">
                  <c:v>490.5999999999807</c:v>
                </c:pt>
                <c:pt idx="2452">
                  <c:v>490.79999999998068</c:v>
                </c:pt>
                <c:pt idx="2453">
                  <c:v>490.99999999998067</c:v>
                </c:pt>
                <c:pt idx="2454">
                  <c:v>491.19999999998066</c:v>
                </c:pt>
                <c:pt idx="2455">
                  <c:v>491.39999999998065</c:v>
                </c:pt>
                <c:pt idx="2456">
                  <c:v>491.59999999998064</c:v>
                </c:pt>
                <c:pt idx="2457">
                  <c:v>491.79999999998063</c:v>
                </c:pt>
                <c:pt idx="2458">
                  <c:v>491.99999999998062</c:v>
                </c:pt>
                <c:pt idx="2459">
                  <c:v>492.19999999998061</c:v>
                </c:pt>
                <c:pt idx="2460">
                  <c:v>492.39999999998059</c:v>
                </c:pt>
                <c:pt idx="2461">
                  <c:v>492.59999999998058</c:v>
                </c:pt>
                <c:pt idx="2462">
                  <c:v>492.79999999998057</c:v>
                </c:pt>
                <c:pt idx="2463">
                  <c:v>492.99999999998056</c:v>
                </c:pt>
                <c:pt idx="2464">
                  <c:v>493.19999999998055</c:v>
                </c:pt>
                <c:pt idx="2465">
                  <c:v>493.39999999998054</c:v>
                </c:pt>
                <c:pt idx="2466">
                  <c:v>493.59999999998053</c:v>
                </c:pt>
                <c:pt idx="2467">
                  <c:v>493.79999999998051</c:v>
                </c:pt>
                <c:pt idx="2468">
                  <c:v>493.9999999999805</c:v>
                </c:pt>
                <c:pt idx="2469">
                  <c:v>494.19999999998049</c:v>
                </c:pt>
                <c:pt idx="2470">
                  <c:v>494.39999999998048</c:v>
                </c:pt>
                <c:pt idx="2471">
                  <c:v>494.59999999998047</c:v>
                </c:pt>
                <c:pt idx="2472">
                  <c:v>494.79999999998046</c:v>
                </c:pt>
                <c:pt idx="2473">
                  <c:v>494.99999999998045</c:v>
                </c:pt>
                <c:pt idx="2474">
                  <c:v>495.19999999998043</c:v>
                </c:pt>
                <c:pt idx="2475">
                  <c:v>495.39999999998042</c:v>
                </c:pt>
                <c:pt idx="2476">
                  <c:v>495.59999999998041</c:v>
                </c:pt>
                <c:pt idx="2477">
                  <c:v>495.7999999999804</c:v>
                </c:pt>
                <c:pt idx="2478">
                  <c:v>495.99999999998039</c:v>
                </c:pt>
                <c:pt idx="2479">
                  <c:v>496.19999999998038</c:v>
                </c:pt>
                <c:pt idx="2480">
                  <c:v>496.39999999998037</c:v>
                </c:pt>
                <c:pt idx="2481">
                  <c:v>496.59999999998035</c:v>
                </c:pt>
                <c:pt idx="2482">
                  <c:v>496.79999999998034</c:v>
                </c:pt>
                <c:pt idx="2483">
                  <c:v>496.99999999998033</c:v>
                </c:pt>
                <c:pt idx="2484">
                  <c:v>497.19999999998032</c:v>
                </c:pt>
                <c:pt idx="2485">
                  <c:v>497.39999999998031</c:v>
                </c:pt>
                <c:pt idx="2486">
                  <c:v>497.5999999999803</c:v>
                </c:pt>
                <c:pt idx="2487">
                  <c:v>497.79999999998029</c:v>
                </c:pt>
                <c:pt idx="2488">
                  <c:v>497.99999999998028</c:v>
                </c:pt>
                <c:pt idx="2489">
                  <c:v>498.19999999998026</c:v>
                </c:pt>
                <c:pt idx="2490">
                  <c:v>498.39999999998025</c:v>
                </c:pt>
                <c:pt idx="2491">
                  <c:v>498.59999999998024</c:v>
                </c:pt>
                <c:pt idx="2492">
                  <c:v>498.79999999998023</c:v>
                </c:pt>
                <c:pt idx="2493">
                  <c:v>498.99999999998022</c:v>
                </c:pt>
                <c:pt idx="2494">
                  <c:v>499.19999999998021</c:v>
                </c:pt>
                <c:pt idx="2495">
                  <c:v>499.3999999999802</c:v>
                </c:pt>
                <c:pt idx="2496">
                  <c:v>499.59999999998018</c:v>
                </c:pt>
                <c:pt idx="2497">
                  <c:v>499.79999999998017</c:v>
                </c:pt>
                <c:pt idx="2498">
                  <c:v>499.99999999998016</c:v>
                </c:pt>
                <c:pt idx="2499">
                  <c:v>500.19999999998015</c:v>
                </c:pt>
                <c:pt idx="2500">
                  <c:v>500.39999999998014</c:v>
                </c:pt>
                <c:pt idx="2501">
                  <c:v>500.59999999998013</c:v>
                </c:pt>
                <c:pt idx="2502">
                  <c:v>500.79999999998012</c:v>
                </c:pt>
                <c:pt idx="2503">
                  <c:v>500.9999999999801</c:v>
                </c:pt>
                <c:pt idx="2504">
                  <c:v>501.19999999998009</c:v>
                </c:pt>
                <c:pt idx="2505">
                  <c:v>501.39999999998008</c:v>
                </c:pt>
                <c:pt idx="2506">
                  <c:v>501.59999999998007</c:v>
                </c:pt>
                <c:pt idx="2507">
                  <c:v>501.79999999998006</c:v>
                </c:pt>
                <c:pt idx="2508">
                  <c:v>501.99999999998005</c:v>
                </c:pt>
                <c:pt idx="2509">
                  <c:v>502.19999999998004</c:v>
                </c:pt>
                <c:pt idx="2510">
                  <c:v>502.39999999998003</c:v>
                </c:pt>
                <c:pt idx="2511">
                  <c:v>502.59999999998001</c:v>
                </c:pt>
                <c:pt idx="2512">
                  <c:v>502.79999999998</c:v>
                </c:pt>
                <c:pt idx="2513">
                  <c:v>502.99999999997999</c:v>
                </c:pt>
                <c:pt idx="2514">
                  <c:v>503.19999999997998</c:v>
                </c:pt>
                <c:pt idx="2515">
                  <c:v>503.39999999997997</c:v>
                </c:pt>
                <c:pt idx="2516">
                  <c:v>503.59999999997996</c:v>
                </c:pt>
                <c:pt idx="2517">
                  <c:v>503.79999999997995</c:v>
                </c:pt>
                <c:pt idx="2518">
                  <c:v>503.99999999997993</c:v>
                </c:pt>
                <c:pt idx="2519">
                  <c:v>504.19999999997992</c:v>
                </c:pt>
                <c:pt idx="2520">
                  <c:v>504.39999999997991</c:v>
                </c:pt>
                <c:pt idx="2521">
                  <c:v>504.5999999999799</c:v>
                </c:pt>
                <c:pt idx="2522">
                  <c:v>504.79999999997989</c:v>
                </c:pt>
                <c:pt idx="2523">
                  <c:v>504.99999999997988</c:v>
                </c:pt>
                <c:pt idx="2524">
                  <c:v>505.19999999997987</c:v>
                </c:pt>
                <c:pt idx="2525">
                  <c:v>505.39999999997985</c:v>
                </c:pt>
                <c:pt idx="2526">
                  <c:v>505.59999999997984</c:v>
                </c:pt>
                <c:pt idx="2527">
                  <c:v>505.79999999997983</c:v>
                </c:pt>
                <c:pt idx="2528">
                  <c:v>505.99999999997982</c:v>
                </c:pt>
                <c:pt idx="2529">
                  <c:v>506.19999999997981</c:v>
                </c:pt>
                <c:pt idx="2530">
                  <c:v>506.3999999999798</c:v>
                </c:pt>
                <c:pt idx="2531">
                  <c:v>506.59999999997979</c:v>
                </c:pt>
                <c:pt idx="2532">
                  <c:v>506.79999999997978</c:v>
                </c:pt>
                <c:pt idx="2533">
                  <c:v>506.99999999997976</c:v>
                </c:pt>
                <c:pt idx="2534">
                  <c:v>507.19999999997975</c:v>
                </c:pt>
                <c:pt idx="2535">
                  <c:v>507.39999999997974</c:v>
                </c:pt>
                <c:pt idx="2536">
                  <c:v>507.59999999997973</c:v>
                </c:pt>
                <c:pt idx="2537">
                  <c:v>507.79999999997972</c:v>
                </c:pt>
                <c:pt idx="2538">
                  <c:v>507.99999999997971</c:v>
                </c:pt>
                <c:pt idx="2539">
                  <c:v>508.1999999999797</c:v>
                </c:pt>
                <c:pt idx="2540">
                  <c:v>508.39999999997968</c:v>
                </c:pt>
                <c:pt idx="2541">
                  <c:v>508.59999999997967</c:v>
                </c:pt>
                <c:pt idx="2542">
                  <c:v>508.79999999997966</c:v>
                </c:pt>
                <c:pt idx="2543">
                  <c:v>508.99999999997965</c:v>
                </c:pt>
                <c:pt idx="2544">
                  <c:v>509.19999999997964</c:v>
                </c:pt>
                <c:pt idx="2545">
                  <c:v>509.39999999997963</c:v>
                </c:pt>
                <c:pt idx="2546">
                  <c:v>509.59999999997962</c:v>
                </c:pt>
                <c:pt idx="2547">
                  <c:v>509.7999999999796</c:v>
                </c:pt>
                <c:pt idx="2548">
                  <c:v>509.99999999997959</c:v>
                </c:pt>
                <c:pt idx="2549">
                  <c:v>510.19999999997958</c:v>
                </c:pt>
                <c:pt idx="2550">
                  <c:v>510.39999999997957</c:v>
                </c:pt>
                <c:pt idx="2551">
                  <c:v>510.59999999997956</c:v>
                </c:pt>
                <c:pt idx="2552">
                  <c:v>510.79999999997955</c:v>
                </c:pt>
                <c:pt idx="2553">
                  <c:v>510.99999999997954</c:v>
                </c:pt>
                <c:pt idx="2554">
                  <c:v>511.19999999997953</c:v>
                </c:pt>
                <c:pt idx="2555">
                  <c:v>511.39999999997951</c:v>
                </c:pt>
                <c:pt idx="2556">
                  <c:v>511.5999999999795</c:v>
                </c:pt>
                <c:pt idx="2557">
                  <c:v>511.79999999997949</c:v>
                </c:pt>
                <c:pt idx="2558">
                  <c:v>511.99999999997948</c:v>
                </c:pt>
                <c:pt idx="2559">
                  <c:v>512.19999999997947</c:v>
                </c:pt>
                <c:pt idx="2560">
                  <c:v>512.39999999997951</c:v>
                </c:pt>
                <c:pt idx="2561">
                  <c:v>512.59999999997956</c:v>
                </c:pt>
                <c:pt idx="2562">
                  <c:v>512.7999999999796</c:v>
                </c:pt>
                <c:pt idx="2563">
                  <c:v>512.99999999997965</c:v>
                </c:pt>
                <c:pt idx="2564">
                  <c:v>513.1999999999797</c:v>
                </c:pt>
                <c:pt idx="2565">
                  <c:v>513.39999999997974</c:v>
                </c:pt>
                <c:pt idx="2566">
                  <c:v>513.59999999997979</c:v>
                </c:pt>
                <c:pt idx="2567">
                  <c:v>513.79999999997983</c:v>
                </c:pt>
                <c:pt idx="2568">
                  <c:v>513.99999999997988</c:v>
                </c:pt>
                <c:pt idx="2569">
                  <c:v>514.19999999997992</c:v>
                </c:pt>
                <c:pt idx="2570">
                  <c:v>514.39999999997997</c:v>
                </c:pt>
                <c:pt idx="2571">
                  <c:v>514.59999999998001</c:v>
                </c:pt>
                <c:pt idx="2572">
                  <c:v>514.79999999998006</c:v>
                </c:pt>
                <c:pt idx="2573">
                  <c:v>514.9999999999801</c:v>
                </c:pt>
                <c:pt idx="2574">
                  <c:v>515.19999999998015</c:v>
                </c:pt>
                <c:pt idx="2575">
                  <c:v>515.3999999999802</c:v>
                </c:pt>
                <c:pt idx="2576">
                  <c:v>515.59999999998024</c:v>
                </c:pt>
                <c:pt idx="2577">
                  <c:v>515.79999999998029</c:v>
                </c:pt>
                <c:pt idx="2578">
                  <c:v>515.99999999998033</c:v>
                </c:pt>
                <c:pt idx="2579">
                  <c:v>516.19999999998038</c:v>
                </c:pt>
                <c:pt idx="2580">
                  <c:v>516.39999999998042</c:v>
                </c:pt>
                <c:pt idx="2581">
                  <c:v>516.59999999998047</c:v>
                </c:pt>
                <c:pt idx="2582">
                  <c:v>516.79999999998051</c:v>
                </c:pt>
                <c:pt idx="2583">
                  <c:v>516.99999999998056</c:v>
                </c:pt>
                <c:pt idx="2584">
                  <c:v>517.19999999998061</c:v>
                </c:pt>
                <c:pt idx="2585">
                  <c:v>517.39999999998065</c:v>
                </c:pt>
                <c:pt idx="2586">
                  <c:v>517.5999999999807</c:v>
                </c:pt>
                <c:pt idx="2587">
                  <c:v>517.79999999998074</c:v>
                </c:pt>
                <c:pt idx="2588">
                  <c:v>517.99999999998079</c:v>
                </c:pt>
                <c:pt idx="2589">
                  <c:v>518.19999999998083</c:v>
                </c:pt>
                <c:pt idx="2590">
                  <c:v>518.39999999998088</c:v>
                </c:pt>
                <c:pt idx="2591">
                  <c:v>518.59999999998092</c:v>
                </c:pt>
                <c:pt idx="2592">
                  <c:v>518.79999999998097</c:v>
                </c:pt>
                <c:pt idx="2593">
                  <c:v>518.99999999998101</c:v>
                </c:pt>
                <c:pt idx="2594">
                  <c:v>519.19999999998106</c:v>
                </c:pt>
                <c:pt idx="2595">
                  <c:v>519.39999999998111</c:v>
                </c:pt>
                <c:pt idx="2596">
                  <c:v>519.59999999998115</c:v>
                </c:pt>
                <c:pt idx="2597">
                  <c:v>519.7999999999812</c:v>
                </c:pt>
                <c:pt idx="2598">
                  <c:v>519.99999999998124</c:v>
                </c:pt>
                <c:pt idx="2599">
                  <c:v>520.19999999998129</c:v>
                </c:pt>
                <c:pt idx="2600">
                  <c:v>520.39999999998133</c:v>
                </c:pt>
                <c:pt idx="2601">
                  <c:v>520.59999999998138</c:v>
                </c:pt>
                <c:pt idx="2602">
                  <c:v>520.79999999998142</c:v>
                </c:pt>
                <c:pt idx="2603">
                  <c:v>520.99999999998147</c:v>
                </c:pt>
                <c:pt idx="2604">
                  <c:v>521.19999999998151</c:v>
                </c:pt>
                <c:pt idx="2605">
                  <c:v>521.39999999998156</c:v>
                </c:pt>
                <c:pt idx="2606">
                  <c:v>521.59999999998161</c:v>
                </c:pt>
                <c:pt idx="2607">
                  <c:v>521.79999999998165</c:v>
                </c:pt>
                <c:pt idx="2608">
                  <c:v>521.9999999999817</c:v>
                </c:pt>
                <c:pt idx="2609">
                  <c:v>522.19999999998174</c:v>
                </c:pt>
                <c:pt idx="2610">
                  <c:v>522.39999999998179</c:v>
                </c:pt>
                <c:pt idx="2611">
                  <c:v>522.59999999998183</c:v>
                </c:pt>
                <c:pt idx="2612">
                  <c:v>522.79999999998188</c:v>
                </c:pt>
                <c:pt idx="2613">
                  <c:v>522.99999999998192</c:v>
                </c:pt>
                <c:pt idx="2614">
                  <c:v>523.19999999998197</c:v>
                </c:pt>
                <c:pt idx="2615">
                  <c:v>523.39999999998201</c:v>
                </c:pt>
                <c:pt idx="2616">
                  <c:v>523.59999999998206</c:v>
                </c:pt>
                <c:pt idx="2617">
                  <c:v>523.79999999998211</c:v>
                </c:pt>
                <c:pt idx="2618">
                  <c:v>523.99999999998215</c:v>
                </c:pt>
                <c:pt idx="2619">
                  <c:v>524.1999999999822</c:v>
                </c:pt>
                <c:pt idx="2620">
                  <c:v>524.39999999998224</c:v>
                </c:pt>
                <c:pt idx="2621">
                  <c:v>524.59999999998229</c:v>
                </c:pt>
                <c:pt idx="2622">
                  <c:v>524.79999999998233</c:v>
                </c:pt>
                <c:pt idx="2623">
                  <c:v>524.99999999998238</c:v>
                </c:pt>
                <c:pt idx="2624">
                  <c:v>525.19999999998242</c:v>
                </c:pt>
                <c:pt idx="2625">
                  <c:v>525.39999999998247</c:v>
                </c:pt>
                <c:pt idx="2626">
                  <c:v>525.59999999998251</c:v>
                </c:pt>
                <c:pt idx="2627">
                  <c:v>525.79999999998256</c:v>
                </c:pt>
                <c:pt idx="2628">
                  <c:v>525.99999999998261</c:v>
                </c:pt>
                <c:pt idx="2629">
                  <c:v>526.19999999998265</c:v>
                </c:pt>
                <c:pt idx="2630">
                  <c:v>526.3999999999827</c:v>
                </c:pt>
                <c:pt idx="2631">
                  <c:v>526.59999999998274</c:v>
                </c:pt>
                <c:pt idx="2632">
                  <c:v>526.79999999998279</c:v>
                </c:pt>
                <c:pt idx="2633">
                  <c:v>526.99999999998283</c:v>
                </c:pt>
                <c:pt idx="2634">
                  <c:v>527.19999999998288</c:v>
                </c:pt>
                <c:pt idx="2635">
                  <c:v>527.39999999998292</c:v>
                </c:pt>
                <c:pt idx="2636">
                  <c:v>527.59999999998297</c:v>
                </c:pt>
                <c:pt idx="2637">
                  <c:v>527.79999999998302</c:v>
                </c:pt>
                <c:pt idx="2638">
                  <c:v>527.99999999998306</c:v>
                </c:pt>
                <c:pt idx="2639">
                  <c:v>528.19999999998311</c:v>
                </c:pt>
                <c:pt idx="2640">
                  <c:v>528.39999999998315</c:v>
                </c:pt>
                <c:pt idx="2641">
                  <c:v>528.5999999999832</c:v>
                </c:pt>
                <c:pt idx="2642">
                  <c:v>528.79999999998324</c:v>
                </c:pt>
                <c:pt idx="2643">
                  <c:v>528.99999999998329</c:v>
                </c:pt>
                <c:pt idx="2644">
                  <c:v>529.19999999998333</c:v>
                </c:pt>
                <c:pt idx="2645">
                  <c:v>529.39999999998338</c:v>
                </c:pt>
                <c:pt idx="2646">
                  <c:v>529.59999999998342</c:v>
                </c:pt>
                <c:pt idx="2647">
                  <c:v>529.79999999998347</c:v>
                </c:pt>
                <c:pt idx="2648">
                  <c:v>529.99999999998352</c:v>
                </c:pt>
                <c:pt idx="2649">
                  <c:v>530.19999999998356</c:v>
                </c:pt>
                <c:pt idx="2650">
                  <c:v>530.39999999998361</c:v>
                </c:pt>
                <c:pt idx="2651">
                  <c:v>530.59999999998365</c:v>
                </c:pt>
                <c:pt idx="2652">
                  <c:v>530.7999999999837</c:v>
                </c:pt>
                <c:pt idx="2653">
                  <c:v>530.99999999998374</c:v>
                </c:pt>
                <c:pt idx="2654">
                  <c:v>531.19999999998379</c:v>
                </c:pt>
                <c:pt idx="2655">
                  <c:v>531.39999999998383</c:v>
                </c:pt>
                <c:pt idx="2656">
                  <c:v>531.59999999998388</c:v>
                </c:pt>
                <c:pt idx="2657">
                  <c:v>531.79999999998392</c:v>
                </c:pt>
                <c:pt idx="2658">
                  <c:v>531.99999999998397</c:v>
                </c:pt>
                <c:pt idx="2659">
                  <c:v>532.19999999998402</c:v>
                </c:pt>
                <c:pt idx="2660">
                  <c:v>532.39999999998406</c:v>
                </c:pt>
                <c:pt idx="2661">
                  <c:v>532.59999999998411</c:v>
                </c:pt>
                <c:pt idx="2662">
                  <c:v>532.79999999998415</c:v>
                </c:pt>
                <c:pt idx="2663">
                  <c:v>532.9999999999842</c:v>
                </c:pt>
                <c:pt idx="2664">
                  <c:v>533.19999999998424</c:v>
                </c:pt>
                <c:pt idx="2665">
                  <c:v>533.39999999998429</c:v>
                </c:pt>
                <c:pt idx="2666">
                  <c:v>533.59999999998433</c:v>
                </c:pt>
                <c:pt idx="2667">
                  <c:v>533.79999999998438</c:v>
                </c:pt>
                <c:pt idx="2668">
                  <c:v>533.99999999998442</c:v>
                </c:pt>
                <c:pt idx="2669">
                  <c:v>534.19999999998447</c:v>
                </c:pt>
                <c:pt idx="2670">
                  <c:v>534.39999999998452</c:v>
                </c:pt>
                <c:pt idx="2671">
                  <c:v>534.59999999998456</c:v>
                </c:pt>
                <c:pt idx="2672">
                  <c:v>534.79999999998461</c:v>
                </c:pt>
                <c:pt idx="2673">
                  <c:v>534.99999999998465</c:v>
                </c:pt>
                <c:pt idx="2674">
                  <c:v>535.1999999999847</c:v>
                </c:pt>
                <c:pt idx="2675">
                  <c:v>535.39999999998474</c:v>
                </c:pt>
                <c:pt idx="2676">
                  <c:v>535.59999999998479</c:v>
                </c:pt>
                <c:pt idx="2677">
                  <c:v>535.79999999998483</c:v>
                </c:pt>
                <c:pt idx="2678">
                  <c:v>535.99999999998488</c:v>
                </c:pt>
                <c:pt idx="2679">
                  <c:v>536.19999999998493</c:v>
                </c:pt>
                <c:pt idx="2680">
                  <c:v>536.39999999998497</c:v>
                </c:pt>
                <c:pt idx="2681">
                  <c:v>536.59999999998502</c:v>
                </c:pt>
                <c:pt idx="2682">
                  <c:v>536.79999999998506</c:v>
                </c:pt>
                <c:pt idx="2683">
                  <c:v>536.99999999998511</c:v>
                </c:pt>
                <c:pt idx="2684">
                  <c:v>537.19999999998515</c:v>
                </c:pt>
                <c:pt idx="2685">
                  <c:v>537.3999999999852</c:v>
                </c:pt>
                <c:pt idx="2686">
                  <c:v>537.59999999998524</c:v>
                </c:pt>
                <c:pt idx="2687">
                  <c:v>537.79999999998529</c:v>
                </c:pt>
                <c:pt idx="2688">
                  <c:v>537.99999999998533</c:v>
                </c:pt>
                <c:pt idx="2689">
                  <c:v>538.19999999998538</c:v>
                </c:pt>
                <c:pt idx="2690">
                  <c:v>538.39999999998543</c:v>
                </c:pt>
                <c:pt idx="2691">
                  <c:v>538.59999999998547</c:v>
                </c:pt>
                <c:pt idx="2692">
                  <c:v>538.79999999998552</c:v>
                </c:pt>
                <c:pt idx="2693">
                  <c:v>538.99999999998556</c:v>
                </c:pt>
                <c:pt idx="2694">
                  <c:v>539.19999999998561</c:v>
                </c:pt>
                <c:pt idx="2695">
                  <c:v>539.39999999998565</c:v>
                </c:pt>
                <c:pt idx="2696">
                  <c:v>539.5999999999857</c:v>
                </c:pt>
                <c:pt idx="2697">
                  <c:v>539.79999999998574</c:v>
                </c:pt>
                <c:pt idx="2698">
                  <c:v>539.99999999998579</c:v>
                </c:pt>
                <c:pt idx="2699">
                  <c:v>540.19999999998583</c:v>
                </c:pt>
                <c:pt idx="2700">
                  <c:v>540.39999999998588</c:v>
                </c:pt>
                <c:pt idx="2701">
                  <c:v>540.59999999998593</c:v>
                </c:pt>
                <c:pt idx="2702">
                  <c:v>540.79999999998597</c:v>
                </c:pt>
                <c:pt idx="2703">
                  <c:v>540.99999999998602</c:v>
                </c:pt>
                <c:pt idx="2704">
                  <c:v>541.19999999998606</c:v>
                </c:pt>
                <c:pt idx="2705">
                  <c:v>541.39999999998611</c:v>
                </c:pt>
                <c:pt idx="2706">
                  <c:v>541.59999999998615</c:v>
                </c:pt>
                <c:pt idx="2707">
                  <c:v>541.7999999999862</c:v>
                </c:pt>
                <c:pt idx="2708">
                  <c:v>541.99999999998624</c:v>
                </c:pt>
                <c:pt idx="2709">
                  <c:v>542.19999999998629</c:v>
                </c:pt>
                <c:pt idx="2710">
                  <c:v>542.39999999998633</c:v>
                </c:pt>
                <c:pt idx="2711">
                  <c:v>542.59999999998638</c:v>
                </c:pt>
                <c:pt idx="2712">
                  <c:v>542.79999999998643</c:v>
                </c:pt>
                <c:pt idx="2713">
                  <c:v>542.99999999998647</c:v>
                </c:pt>
                <c:pt idx="2714">
                  <c:v>543.19999999998652</c:v>
                </c:pt>
                <c:pt idx="2715">
                  <c:v>543.39999999998656</c:v>
                </c:pt>
                <c:pt idx="2716">
                  <c:v>543.59999999998661</c:v>
                </c:pt>
                <c:pt idx="2717">
                  <c:v>543.79999999998665</c:v>
                </c:pt>
                <c:pt idx="2718">
                  <c:v>543.9999999999867</c:v>
                </c:pt>
                <c:pt idx="2719">
                  <c:v>544.19999999998674</c:v>
                </c:pt>
                <c:pt idx="2720">
                  <c:v>544.39999999998679</c:v>
                </c:pt>
                <c:pt idx="2721">
                  <c:v>544.59999999998684</c:v>
                </c:pt>
                <c:pt idx="2722">
                  <c:v>544.79999999998688</c:v>
                </c:pt>
                <c:pt idx="2723">
                  <c:v>544.99999999998693</c:v>
                </c:pt>
                <c:pt idx="2724">
                  <c:v>545.19999999998697</c:v>
                </c:pt>
                <c:pt idx="2725">
                  <c:v>545.39999999998702</c:v>
                </c:pt>
                <c:pt idx="2726">
                  <c:v>545.59999999998706</c:v>
                </c:pt>
                <c:pt idx="2727">
                  <c:v>545.79999999998711</c:v>
                </c:pt>
                <c:pt idx="2728">
                  <c:v>545.99999999998715</c:v>
                </c:pt>
                <c:pt idx="2729">
                  <c:v>546.1999999999872</c:v>
                </c:pt>
                <c:pt idx="2730">
                  <c:v>546.39999999998724</c:v>
                </c:pt>
                <c:pt idx="2731">
                  <c:v>546.59999999998729</c:v>
                </c:pt>
                <c:pt idx="2732">
                  <c:v>546.79999999998734</c:v>
                </c:pt>
                <c:pt idx="2733">
                  <c:v>546.99999999998738</c:v>
                </c:pt>
                <c:pt idx="2734">
                  <c:v>547.19999999998743</c:v>
                </c:pt>
                <c:pt idx="2735">
                  <c:v>547.39999999998747</c:v>
                </c:pt>
                <c:pt idx="2736">
                  <c:v>547.59999999998752</c:v>
                </c:pt>
                <c:pt idx="2737">
                  <c:v>547.79999999998756</c:v>
                </c:pt>
                <c:pt idx="2738">
                  <c:v>547.99999999998761</c:v>
                </c:pt>
                <c:pt idx="2739">
                  <c:v>548.19999999998765</c:v>
                </c:pt>
                <c:pt idx="2740">
                  <c:v>548.3999999999877</c:v>
                </c:pt>
                <c:pt idx="2741">
                  <c:v>548.59999999998774</c:v>
                </c:pt>
                <c:pt idx="2742">
                  <c:v>548.79999999998779</c:v>
                </c:pt>
                <c:pt idx="2743">
                  <c:v>548.99999999998784</c:v>
                </c:pt>
                <c:pt idx="2744">
                  <c:v>549.19999999998788</c:v>
                </c:pt>
                <c:pt idx="2745">
                  <c:v>549.39999999998793</c:v>
                </c:pt>
                <c:pt idx="2746">
                  <c:v>549.59999999998797</c:v>
                </c:pt>
                <c:pt idx="2747">
                  <c:v>549.79999999998802</c:v>
                </c:pt>
                <c:pt idx="2748">
                  <c:v>549.99999999998806</c:v>
                </c:pt>
                <c:pt idx="2749">
                  <c:v>550.19999999998811</c:v>
                </c:pt>
                <c:pt idx="2750">
                  <c:v>550.39999999998815</c:v>
                </c:pt>
                <c:pt idx="2751">
                  <c:v>550.5999999999882</c:v>
                </c:pt>
                <c:pt idx="2752">
                  <c:v>550.79999999998824</c:v>
                </c:pt>
                <c:pt idx="2753">
                  <c:v>550.99999999998829</c:v>
                </c:pt>
                <c:pt idx="2754">
                  <c:v>551.19999999998834</c:v>
                </c:pt>
                <c:pt idx="2755">
                  <c:v>551.39999999998838</c:v>
                </c:pt>
                <c:pt idx="2756">
                  <c:v>551.59999999998843</c:v>
                </c:pt>
                <c:pt idx="2757">
                  <c:v>551.79999999998847</c:v>
                </c:pt>
                <c:pt idx="2758">
                  <c:v>551.99999999998852</c:v>
                </c:pt>
                <c:pt idx="2759">
                  <c:v>552.19999999998856</c:v>
                </c:pt>
                <c:pt idx="2760">
                  <c:v>552.39999999998861</c:v>
                </c:pt>
                <c:pt idx="2761">
                  <c:v>552.59999999998865</c:v>
                </c:pt>
                <c:pt idx="2762">
                  <c:v>552.7999999999887</c:v>
                </c:pt>
                <c:pt idx="2763">
                  <c:v>552.99999999998875</c:v>
                </c:pt>
                <c:pt idx="2764">
                  <c:v>553.19999999998879</c:v>
                </c:pt>
                <c:pt idx="2765">
                  <c:v>553.39999999998884</c:v>
                </c:pt>
                <c:pt idx="2766">
                  <c:v>553.59999999998888</c:v>
                </c:pt>
                <c:pt idx="2767">
                  <c:v>553.79999999998893</c:v>
                </c:pt>
                <c:pt idx="2768">
                  <c:v>553.99999999998897</c:v>
                </c:pt>
                <c:pt idx="2769">
                  <c:v>554.19999999998902</c:v>
                </c:pt>
                <c:pt idx="2770">
                  <c:v>554.39999999998906</c:v>
                </c:pt>
                <c:pt idx="2771">
                  <c:v>554.59999999998911</c:v>
                </c:pt>
                <c:pt idx="2772">
                  <c:v>554.79999999998915</c:v>
                </c:pt>
                <c:pt idx="2773">
                  <c:v>554.9999999999892</c:v>
                </c:pt>
                <c:pt idx="2774">
                  <c:v>555.19999999998925</c:v>
                </c:pt>
                <c:pt idx="2775">
                  <c:v>555.39999999998929</c:v>
                </c:pt>
                <c:pt idx="2776">
                  <c:v>555.59999999998934</c:v>
                </c:pt>
                <c:pt idx="2777">
                  <c:v>555.79999999998938</c:v>
                </c:pt>
                <c:pt idx="2778">
                  <c:v>555.99999999998943</c:v>
                </c:pt>
                <c:pt idx="2779">
                  <c:v>556.19999999998947</c:v>
                </c:pt>
                <c:pt idx="2780">
                  <c:v>556.39999999998952</c:v>
                </c:pt>
                <c:pt idx="2781">
                  <c:v>556.59999999998956</c:v>
                </c:pt>
                <c:pt idx="2782">
                  <c:v>556.79999999998961</c:v>
                </c:pt>
                <c:pt idx="2783">
                  <c:v>556.99999999998965</c:v>
                </c:pt>
                <c:pt idx="2784">
                  <c:v>557.1999999999897</c:v>
                </c:pt>
                <c:pt idx="2785">
                  <c:v>557.39999999998975</c:v>
                </c:pt>
                <c:pt idx="2786">
                  <c:v>557.59999999998979</c:v>
                </c:pt>
                <c:pt idx="2787">
                  <c:v>557.79999999998984</c:v>
                </c:pt>
                <c:pt idx="2788">
                  <c:v>557.99999999998988</c:v>
                </c:pt>
                <c:pt idx="2789">
                  <c:v>558.19999999998993</c:v>
                </c:pt>
                <c:pt idx="2790">
                  <c:v>558.39999999998997</c:v>
                </c:pt>
                <c:pt idx="2791">
                  <c:v>558.59999999999002</c:v>
                </c:pt>
                <c:pt idx="2792">
                  <c:v>558.79999999999006</c:v>
                </c:pt>
                <c:pt idx="2793">
                  <c:v>558.99999999999011</c:v>
                </c:pt>
                <c:pt idx="2794">
                  <c:v>559.19999999999015</c:v>
                </c:pt>
                <c:pt idx="2795">
                  <c:v>559.3999999999902</c:v>
                </c:pt>
                <c:pt idx="2796">
                  <c:v>559.59999999999025</c:v>
                </c:pt>
                <c:pt idx="2797">
                  <c:v>559.79999999999029</c:v>
                </c:pt>
                <c:pt idx="2798">
                  <c:v>559.99999999999034</c:v>
                </c:pt>
                <c:pt idx="2799">
                  <c:v>560.19999999999038</c:v>
                </c:pt>
                <c:pt idx="2800">
                  <c:v>560.39999999999043</c:v>
                </c:pt>
                <c:pt idx="2801">
                  <c:v>560.59999999999047</c:v>
                </c:pt>
                <c:pt idx="2802">
                  <c:v>560.79999999999052</c:v>
                </c:pt>
                <c:pt idx="2803">
                  <c:v>560.99999999999056</c:v>
                </c:pt>
                <c:pt idx="2804">
                  <c:v>561.19999999999061</c:v>
                </c:pt>
                <c:pt idx="2805">
                  <c:v>561.39999999999065</c:v>
                </c:pt>
                <c:pt idx="2806">
                  <c:v>561.5999999999907</c:v>
                </c:pt>
                <c:pt idx="2807">
                  <c:v>561.79999999999075</c:v>
                </c:pt>
                <c:pt idx="2808">
                  <c:v>561.99999999999079</c:v>
                </c:pt>
                <c:pt idx="2809">
                  <c:v>562.19999999999084</c:v>
                </c:pt>
                <c:pt idx="2810">
                  <c:v>562.39999999999088</c:v>
                </c:pt>
                <c:pt idx="2811">
                  <c:v>562.59999999999093</c:v>
                </c:pt>
                <c:pt idx="2812">
                  <c:v>562.79999999999097</c:v>
                </c:pt>
                <c:pt idx="2813">
                  <c:v>562.99999999999102</c:v>
                </c:pt>
                <c:pt idx="2814">
                  <c:v>563.19999999999106</c:v>
                </c:pt>
                <c:pt idx="2815">
                  <c:v>563.39999999999111</c:v>
                </c:pt>
                <c:pt idx="2816">
                  <c:v>563.59999999999116</c:v>
                </c:pt>
                <c:pt idx="2817">
                  <c:v>563.7999999999912</c:v>
                </c:pt>
                <c:pt idx="2818">
                  <c:v>563.99999999999125</c:v>
                </c:pt>
                <c:pt idx="2819">
                  <c:v>564.19999999999129</c:v>
                </c:pt>
                <c:pt idx="2820">
                  <c:v>564.39999999999134</c:v>
                </c:pt>
                <c:pt idx="2821">
                  <c:v>564.59999999999138</c:v>
                </c:pt>
                <c:pt idx="2822">
                  <c:v>564.79999999999143</c:v>
                </c:pt>
                <c:pt idx="2823">
                  <c:v>564.99999999999147</c:v>
                </c:pt>
                <c:pt idx="2824">
                  <c:v>565.19999999999152</c:v>
                </c:pt>
                <c:pt idx="2825">
                  <c:v>565.39999999999156</c:v>
                </c:pt>
                <c:pt idx="2826">
                  <c:v>565.59999999999161</c:v>
                </c:pt>
                <c:pt idx="2827">
                  <c:v>565.79999999999166</c:v>
                </c:pt>
                <c:pt idx="2828">
                  <c:v>565.9999999999917</c:v>
                </c:pt>
                <c:pt idx="2829">
                  <c:v>566.19999999999175</c:v>
                </c:pt>
                <c:pt idx="2830">
                  <c:v>566.39999999999179</c:v>
                </c:pt>
                <c:pt idx="2831">
                  <c:v>566.59999999999184</c:v>
                </c:pt>
                <c:pt idx="2832">
                  <c:v>566.79999999999188</c:v>
                </c:pt>
                <c:pt idx="2833">
                  <c:v>566.99999999999193</c:v>
                </c:pt>
                <c:pt idx="2834">
                  <c:v>567.19999999999197</c:v>
                </c:pt>
                <c:pt idx="2835">
                  <c:v>567.39999999999202</c:v>
                </c:pt>
                <c:pt idx="2836">
                  <c:v>567.59999999999206</c:v>
                </c:pt>
                <c:pt idx="2837">
                  <c:v>567.79999999999211</c:v>
                </c:pt>
                <c:pt idx="2838">
                  <c:v>567.99999999999216</c:v>
                </c:pt>
                <c:pt idx="2839">
                  <c:v>568.1999999999922</c:v>
                </c:pt>
                <c:pt idx="2840">
                  <c:v>568.39999999999225</c:v>
                </c:pt>
                <c:pt idx="2841">
                  <c:v>568.59999999999229</c:v>
                </c:pt>
                <c:pt idx="2842">
                  <c:v>568.79999999999234</c:v>
                </c:pt>
                <c:pt idx="2843">
                  <c:v>568.99999999999238</c:v>
                </c:pt>
                <c:pt idx="2844">
                  <c:v>569.19999999999243</c:v>
                </c:pt>
                <c:pt idx="2845">
                  <c:v>569.39999999999247</c:v>
                </c:pt>
                <c:pt idx="2846">
                  <c:v>569.59999999999252</c:v>
                </c:pt>
                <c:pt idx="2847">
                  <c:v>569.79999999999256</c:v>
                </c:pt>
                <c:pt idx="2848">
                  <c:v>569.99999999999261</c:v>
                </c:pt>
                <c:pt idx="2849">
                  <c:v>570.19999999999266</c:v>
                </c:pt>
                <c:pt idx="2850">
                  <c:v>570.3999999999927</c:v>
                </c:pt>
                <c:pt idx="2851">
                  <c:v>570.59999999999275</c:v>
                </c:pt>
                <c:pt idx="2852">
                  <c:v>570.79999999999279</c:v>
                </c:pt>
                <c:pt idx="2853">
                  <c:v>570.99999999999284</c:v>
                </c:pt>
                <c:pt idx="2854">
                  <c:v>571.19999999999288</c:v>
                </c:pt>
                <c:pt idx="2855">
                  <c:v>571.39999999999293</c:v>
                </c:pt>
                <c:pt idx="2856">
                  <c:v>571.59999999999297</c:v>
                </c:pt>
                <c:pt idx="2857">
                  <c:v>571.79999999999302</c:v>
                </c:pt>
                <c:pt idx="2858">
                  <c:v>571.99999999999307</c:v>
                </c:pt>
                <c:pt idx="2859">
                  <c:v>572.19999999999311</c:v>
                </c:pt>
                <c:pt idx="2860">
                  <c:v>572.39999999999316</c:v>
                </c:pt>
                <c:pt idx="2861">
                  <c:v>572.5999999999932</c:v>
                </c:pt>
                <c:pt idx="2862">
                  <c:v>572.79999999999325</c:v>
                </c:pt>
                <c:pt idx="2863">
                  <c:v>572.99999999999329</c:v>
                </c:pt>
                <c:pt idx="2864">
                  <c:v>573.19999999999334</c:v>
                </c:pt>
                <c:pt idx="2865">
                  <c:v>573.39999999999338</c:v>
                </c:pt>
                <c:pt idx="2866">
                  <c:v>573.59999999999343</c:v>
                </c:pt>
                <c:pt idx="2867">
                  <c:v>573.79999999999347</c:v>
                </c:pt>
                <c:pt idx="2868">
                  <c:v>573.99999999999352</c:v>
                </c:pt>
                <c:pt idx="2869">
                  <c:v>574.19999999999357</c:v>
                </c:pt>
                <c:pt idx="2870">
                  <c:v>574.39999999999361</c:v>
                </c:pt>
                <c:pt idx="2871">
                  <c:v>574.59999999999366</c:v>
                </c:pt>
                <c:pt idx="2872">
                  <c:v>574.7999999999937</c:v>
                </c:pt>
                <c:pt idx="2873">
                  <c:v>574.99999999999375</c:v>
                </c:pt>
                <c:pt idx="2874">
                  <c:v>575.19999999999379</c:v>
                </c:pt>
                <c:pt idx="2875">
                  <c:v>575.39999999999384</c:v>
                </c:pt>
                <c:pt idx="2876">
                  <c:v>575.59999999999388</c:v>
                </c:pt>
                <c:pt idx="2877">
                  <c:v>575.79999999999393</c:v>
                </c:pt>
                <c:pt idx="2878">
                  <c:v>575.99999999999397</c:v>
                </c:pt>
                <c:pt idx="2879">
                  <c:v>576.19999999999402</c:v>
                </c:pt>
                <c:pt idx="2880">
                  <c:v>576.39999999999407</c:v>
                </c:pt>
                <c:pt idx="2881">
                  <c:v>576.59999999999411</c:v>
                </c:pt>
                <c:pt idx="2882">
                  <c:v>576.79999999999416</c:v>
                </c:pt>
                <c:pt idx="2883">
                  <c:v>576.9999999999942</c:v>
                </c:pt>
                <c:pt idx="2884">
                  <c:v>577.19999999999425</c:v>
                </c:pt>
                <c:pt idx="2885">
                  <c:v>577.39999999999429</c:v>
                </c:pt>
                <c:pt idx="2886">
                  <c:v>577.59999999999434</c:v>
                </c:pt>
                <c:pt idx="2887">
                  <c:v>577.79999999999438</c:v>
                </c:pt>
                <c:pt idx="2888">
                  <c:v>577.99999999999443</c:v>
                </c:pt>
                <c:pt idx="2889">
                  <c:v>578.19999999999447</c:v>
                </c:pt>
                <c:pt idx="2890">
                  <c:v>578.39999999999452</c:v>
                </c:pt>
                <c:pt idx="2891">
                  <c:v>578.59999999999457</c:v>
                </c:pt>
                <c:pt idx="2892">
                  <c:v>578.79999999999461</c:v>
                </c:pt>
                <c:pt idx="2893">
                  <c:v>578.99999999999466</c:v>
                </c:pt>
                <c:pt idx="2894">
                  <c:v>579.1999999999947</c:v>
                </c:pt>
                <c:pt idx="2895">
                  <c:v>579.39999999999475</c:v>
                </c:pt>
                <c:pt idx="2896">
                  <c:v>579.59999999999479</c:v>
                </c:pt>
                <c:pt idx="2897">
                  <c:v>579.79999999999484</c:v>
                </c:pt>
                <c:pt idx="2898">
                  <c:v>579.99999999999488</c:v>
                </c:pt>
                <c:pt idx="2899">
                  <c:v>580.19999999999493</c:v>
                </c:pt>
                <c:pt idx="2900">
                  <c:v>580.39999999999498</c:v>
                </c:pt>
                <c:pt idx="2901">
                  <c:v>580.59999999999502</c:v>
                </c:pt>
                <c:pt idx="2902">
                  <c:v>580.79999999999507</c:v>
                </c:pt>
                <c:pt idx="2903">
                  <c:v>580.99999999999511</c:v>
                </c:pt>
                <c:pt idx="2904">
                  <c:v>581.19999999999516</c:v>
                </c:pt>
                <c:pt idx="2905">
                  <c:v>581.3999999999952</c:v>
                </c:pt>
                <c:pt idx="2906">
                  <c:v>581.59999999999525</c:v>
                </c:pt>
                <c:pt idx="2907">
                  <c:v>581.79999999999529</c:v>
                </c:pt>
                <c:pt idx="2908">
                  <c:v>581.99999999999534</c:v>
                </c:pt>
                <c:pt idx="2909">
                  <c:v>582.19999999999538</c:v>
                </c:pt>
                <c:pt idx="2910">
                  <c:v>582.39999999999543</c:v>
                </c:pt>
                <c:pt idx="2911">
                  <c:v>582.59999999999548</c:v>
                </c:pt>
                <c:pt idx="2912">
                  <c:v>582.79999999999552</c:v>
                </c:pt>
                <c:pt idx="2913">
                  <c:v>582.99999999999557</c:v>
                </c:pt>
                <c:pt idx="2914">
                  <c:v>583.19999999999561</c:v>
                </c:pt>
                <c:pt idx="2915">
                  <c:v>583.39999999999566</c:v>
                </c:pt>
                <c:pt idx="2916">
                  <c:v>583.5999999999957</c:v>
                </c:pt>
                <c:pt idx="2917">
                  <c:v>583.79999999999575</c:v>
                </c:pt>
                <c:pt idx="2918">
                  <c:v>583.99999999999579</c:v>
                </c:pt>
                <c:pt idx="2919">
                  <c:v>584.19999999999584</c:v>
                </c:pt>
                <c:pt idx="2920">
                  <c:v>584.39999999999588</c:v>
                </c:pt>
                <c:pt idx="2921">
                  <c:v>584.59999999999593</c:v>
                </c:pt>
                <c:pt idx="2922">
                  <c:v>584.79999999999598</c:v>
                </c:pt>
                <c:pt idx="2923">
                  <c:v>584.99999999999602</c:v>
                </c:pt>
                <c:pt idx="2924">
                  <c:v>585.19999999999607</c:v>
                </c:pt>
                <c:pt idx="2925">
                  <c:v>585.39999999999611</c:v>
                </c:pt>
                <c:pt idx="2926">
                  <c:v>585.59999999999616</c:v>
                </c:pt>
                <c:pt idx="2927">
                  <c:v>585.7999999999962</c:v>
                </c:pt>
                <c:pt idx="2928">
                  <c:v>585.99999999999625</c:v>
                </c:pt>
                <c:pt idx="2929">
                  <c:v>586.19999999999629</c:v>
                </c:pt>
                <c:pt idx="2930">
                  <c:v>586.39999999999634</c:v>
                </c:pt>
                <c:pt idx="2931">
                  <c:v>586.59999999999638</c:v>
                </c:pt>
                <c:pt idx="2932">
                  <c:v>586.79999999999643</c:v>
                </c:pt>
                <c:pt idx="2933">
                  <c:v>586.99999999999648</c:v>
                </c:pt>
                <c:pt idx="2934">
                  <c:v>587.19999999999652</c:v>
                </c:pt>
                <c:pt idx="2935">
                  <c:v>587.39999999999657</c:v>
                </c:pt>
                <c:pt idx="2936">
                  <c:v>587.59999999999661</c:v>
                </c:pt>
                <c:pt idx="2937">
                  <c:v>587.79999999999666</c:v>
                </c:pt>
                <c:pt idx="2938">
                  <c:v>587.9999999999967</c:v>
                </c:pt>
                <c:pt idx="2939">
                  <c:v>588.19999999999675</c:v>
                </c:pt>
                <c:pt idx="2940">
                  <c:v>588.39999999999679</c:v>
                </c:pt>
                <c:pt idx="2941">
                  <c:v>588.59999999999684</c:v>
                </c:pt>
                <c:pt idx="2942">
                  <c:v>588.79999999999688</c:v>
                </c:pt>
                <c:pt idx="2943">
                  <c:v>588.99999999999693</c:v>
                </c:pt>
                <c:pt idx="2944">
                  <c:v>589.19999999999698</c:v>
                </c:pt>
                <c:pt idx="2945">
                  <c:v>589.39999999999702</c:v>
                </c:pt>
                <c:pt idx="2946">
                  <c:v>589.59999999999707</c:v>
                </c:pt>
                <c:pt idx="2947">
                  <c:v>589.79999999999711</c:v>
                </c:pt>
                <c:pt idx="2948">
                  <c:v>589.99999999999716</c:v>
                </c:pt>
                <c:pt idx="2949">
                  <c:v>590.1999999999972</c:v>
                </c:pt>
                <c:pt idx="2950">
                  <c:v>590.39999999999725</c:v>
                </c:pt>
                <c:pt idx="2951">
                  <c:v>590.59999999999729</c:v>
                </c:pt>
                <c:pt idx="2952">
                  <c:v>590.79999999999734</c:v>
                </c:pt>
                <c:pt idx="2953">
                  <c:v>590.99999999999739</c:v>
                </c:pt>
                <c:pt idx="2954">
                  <c:v>591.19999999999743</c:v>
                </c:pt>
                <c:pt idx="2955">
                  <c:v>591.39999999999748</c:v>
                </c:pt>
                <c:pt idx="2956">
                  <c:v>591.59999999999752</c:v>
                </c:pt>
                <c:pt idx="2957">
                  <c:v>591.79999999999757</c:v>
                </c:pt>
                <c:pt idx="2958">
                  <c:v>591.99999999999761</c:v>
                </c:pt>
                <c:pt idx="2959">
                  <c:v>592.19999999999766</c:v>
                </c:pt>
                <c:pt idx="2960">
                  <c:v>592.3999999999977</c:v>
                </c:pt>
                <c:pt idx="2961">
                  <c:v>592.59999999999775</c:v>
                </c:pt>
                <c:pt idx="2962">
                  <c:v>592.79999999999779</c:v>
                </c:pt>
                <c:pt idx="2963">
                  <c:v>592.99999999999784</c:v>
                </c:pt>
                <c:pt idx="2964">
                  <c:v>593.19999999999789</c:v>
                </c:pt>
                <c:pt idx="2965">
                  <c:v>593.39999999999793</c:v>
                </c:pt>
                <c:pt idx="2966">
                  <c:v>593.59999999999798</c:v>
                </c:pt>
                <c:pt idx="2967">
                  <c:v>593.79999999999802</c:v>
                </c:pt>
                <c:pt idx="2968">
                  <c:v>593.99999999999807</c:v>
                </c:pt>
                <c:pt idx="2969">
                  <c:v>594.19999999999811</c:v>
                </c:pt>
                <c:pt idx="2970">
                  <c:v>594.39999999999816</c:v>
                </c:pt>
                <c:pt idx="2971">
                  <c:v>594.5999999999982</c:v>
                </c:pt>
                <c:pt idx="2972">
                  <c:v>594.79999999999825</c:v>
                </c:pt>
                <c:pt idx="2973">
                  <c:v>594.99999999999829</c:v>
                </c:pt>
                <c:pt idx="2974">
                  <c:v>595.19999999999834</c:v>
                </c:pt>
                <c:pt idx="2975">
                  <c:v>595.39999999999839</c:v>
                </c:pt>
                <c:pt idx="2976">
                  <c:v>595.59999999999843</c:v>
                </c:pt>
                <c:pt idx="2977">
                  <c:v>595.79999999999848</c:v>
                </c:pt>
                <c:pt idx="2978">
                  <c:v>595.99999999999852</c:v>
                </c:pt>
                <c:pt idx="2979">
                  <c:v>596.19999999999857</c:v>
                </c:pt>
                <c:pt idx="2980">
                  <c:v>596.39999999999861</c:v>
                </c:pt>
                <c:pt idx="2981">
                  <c:v>596.59999999999866</c:v>
                </c:pt>
                <c:pt idx="2982">
                  <c:v>596.7999999999987</c:v>
                </c:pt>
                <c:pt idx="2983">
                  <c:v>596.99999999999875</c:v>
                </c:pt>
                <c:pt idx="2984">
                  <c:v>597.19999999999879</c:v>
                </c:pt>
                <c:pt idx="2985">
                  <c:v>597.39999999999884</c:v>
                </c:pt>
                <c:pt idx="2986">
                  <c:v>597.59999999999889</c:v>
                </c:pt>
                <c:pt idx="2987">
                  <c:v>597.79999999999893</c:v>
                </c:pt>
                <c:pt idx="2988">
                  <c:v>597.99999999999898</c:v>
                </c:pt>
                <c:pt idx="2989">
                  <c:v>598.19999999999902</c:v>
                </c:pt>
                <c:pt idx="2990">
                  <c:v>598.39999999999907</c:v>
                </c:pt>
                <c:pt idx="2991">
                  <c:v>598.59999999999911</c:v>
                </c:pt>
                <c:pt idx="2992">
                  <c:v>598.79999999999916</c:v>
                </c:pt>
                <c:pt idx="2993">
                  <c:v>598.9999999999992</c:v>
                </c:pt>
                <c:pt idx="2994">
                  <c:v>599.19999999999925</c:v>
                </c:pt>
                <c:pt idx="2995">
                  <c:v>599.3999999999993</c:v>
                </c:pt>
                <c:pt idx="2996">
                  <c:v>599.59999999999934</c:v>
                </c:pt>
                <c:pt idx="2997">
                  <c:v>599.79999999999939</c:v>
                </c:pt>
                <c:pt idx="2998">
                  <c:v>599.99999999999943</c:v>
                </c:pt>
                <c:pt idx="2999">
                  <c:v>600.19999999999948</c:v>
                </c:pt>
                <c:pt idx="3000">
                  <c:v>600.39999999999952</c:v>
                </c:pt>
                <c:pt idx="3001">
                  <c:v>600.59999999999957</c:v>
                </c:pt>
                <c:pt idx="3002">
                  <c:v>600.79999999999961</c:v>
                </c:pt>
                <c:pt idx="3003">
                  <c:v>600.99999999999966</c:v>
                </c:pt>
                <c:pt idx="3004">
                  <c:v>601.1999999999997</c:v>
                </c:pt>
                <c:pt idx="3005">
                  <c:v>601.39999999999975</c:v>
                </c:pt>
                <c:pt idx="3006">
                  <c:v>601.5999999999998</c:v>
                </c:pt>
                <c:pt idx="3007">
                  <c:v>601.79999999999984</c:v>
                </c:pt>
                <c:pt idx="3008">
                  <c:v>601.99999999999989</c:v>
                </c:pt>
                <c:pt idx="3009">
                  <c:v>602.19999999999993</c:v>
                </c:pt>
                <c:pt idx="3010">
                  <c:v>602.4</c:v>
                </c:pt>
                <c:pt idx="3011">
                  <c:v>602.6</c:v>
                </c:pt>
                <c:pt idx="3012">
                  <c:v>602.80000000000007</c:v>
                </c:pt>
                <c:pt idx="3013">
                  <c:v>603.00000000000011</c:v>
                </c:pt>
                <c:pt idx="3014">
                  <c:v>603.20000000000016</c:v>
                </c:pt>
                <c:pt idx="3015">
                  <c:v>603.4000000000002</c:v>
                </c:pt>
                <c:pt idx="3016">
                  <c:v>603.60000000000025</c:v>
                </c:pt>
                <c:pt idx="3017">
                  <c:v>603.8000000000003</c:v>
                </c:pt>
                <c:pt idx="3018">
                  <c:v>604.00000000000034</c:v>
                </c:pt>
                <c:pt idx="3019">
                  <c:v>604.20000000000039</c:v>
                </c:pt>
                <c:pt idx="3020">
                  <c:v>604.40000000000043</c:v>
                </c:pt>
                <c:pt idx="3021">
                  <c:v>604.60000000000048</c:v>
                </c:pt>
                <c:pt idx="3022">
                  <c:v>604.80000000000052</c:v>
                </c:pt>
                <c:pt idx="3023">
                  <c:v>605.00000000000057</c:v>
                </c:pt>
                <c:pt idx="3024">
                  <c:v>605.20000000000061</c:v>
                </c:pt>
                <c:pt idx="3025">
                  <c:v>605.40000000000066</c:v>
                </c:pt>
                <c:pt idx="3026">
                  <c:v>605.6000000000007</c:v>
                </c:pt>
                <c:pt idx="3027">
                  <c:v>605.80000000000075</c:v>
                </c:pt>
                <c:pt idx="3028">
                  <c:v>606.0000000000008</c:v>
                </c:pt>
                <c:pt idx="3029">
                  <c:v>606.20000000000084</c:v>
                </c:pt>
                <c:pt idx="3030">
                  <c:v>606.40000000000089</c:v>
                </c:pt>
                <c:pt idx="3031">
                  <c:v>606.60000000000093</c:v>
                </c:pt>
                <c:pt idx="3032">
                  <c:v>606.80000000000098</c:v>
                </c:pt>
                <c:pt idx="3033">
                  <c:v>607.00000000000102</c:v>
                </c:pt>
                <c:pt idx="3034">
                  <c:v>607.20000000000107</c:v>
                </c:pt>
                <c:pt idx="3035">
                  <c:v>607.40000000000111</c:v>
                </c:pt>
                <c:pt idx="3036">
                  <c:v>607.60000000000116</c:v>
                </c:pt>
                <c:pt idx="3037">
                  <c:v>607.80000000000121</c:v>
                </c:pt>
                <c:pt idx="3038">
                  <c:v>608.00000000000125</c:v>
                </c:pt>
                <c:pt idx="3039">
                  <c:v>608.2000000000013</c:v>
                </c:pt>
                <c:pt idx="3040">
                  <c:v>608.40000000000134</c:v>
                </c:pt>
                <c:pt idx="3041">
                  <c:v>608.60000000000139</c:v>
                </c:pt>
                <c:pt idx="3042">
                  <c:v>608.80000000000143</c:v>
                </c:pt>
                <c:pt idx="3043">
                  <c:v>609.00000000000148</c:v>
                </c:pt>
                <c:pt idx="3044">
                  <c:v>609.20000000000152</c:v>
                </c:pt>
                <c:pt idx="3045">
                  <c:v>609.40000000000157</c:v>
                </c:pt>
                <c:pt idx="3046">
                  <c:v>609.60000000000161</c:v>
                </c:pt>
                <c:pt idx="3047">
                  <c:v>609.80000000000166</c:v>
                </c:pt>
                <c:pt idx="3048">
                  <c:v>610.00000000000171</c:v>
                </c:pt>
                <c:pt idx="3049">
                  <c:v>610.20000000000175</c:v>
                </c:pt>
                <c:pt idx="3050">
                  <c:v>610.4000000000018</c:v>
                </c:pt>
                <c:pt idx="3051">
                  <c:v>610.60000000000184</c:v>
                </c:pt>
                <c:pt idx="3052">
                  <c:v>610.80000000000189</c:v>
                </c:pt>
                <c:pt idx="3053">
                  <c:v>611.00000000000193</c:v>
                </c:pt>
                <c:pt idx="3054">
                  <c:v>611.20000000000198</c:v>
                </c:pt>
                <c:pt idx="3055">
                  <c:v>611.40000000000202</c:v>
                </c:pt>
                <c:pt idx="3056">
                  <c:v>611.60000000000207</c:v>
                </c:pt>
                <c:pt idx="3057">
                  <c:v>611.80000000000211</c:v>
                </c:pt>
                <c:pt idx="3058">
                  <c:v>612.00000000000216</c:v>
                </c:pt>
                <c:pt idx="3059">
                  <c:v>612.20000000000221</c:v>
                </c:pt>
                <c:pt idx="3060">
                  <c:v>612.40000000000225</c:v>
                </c:pt>
                <c:pt idx="3061">
                  <c:v>612.6000000000023</c:v>
                </c:pt>
                <c:pt idx="3062">
                  <c:v>612.80000000000234</c:v>
                </c:pt>
                <c:pt idx="3063">
                  <c:v>613.00000000000239</c:v>
                </c:pt>
                <c:pt idx="3064">
                  <c:v>613.20000000000243</c:v>
                </c:pt>
                <c:pt idx="3065">
                  <c:v>613.40000000000248</c:v>
                </c:pt>
                <c:pt idx="3066">
                  <c:v>613.60000000000252</c:v>
                </c:pt>
                <c:pt idx="3067">
                  <c:v>613.80000000000257</c:v>
                </c:pt>
                <c:pt idx="3068">
                  <c:v>614.00000000000261</c:v>
                </c:pt>
                <c:pt idx="3069">
                  <c:v>614.20000000000266</c:v>
                </c:pt>
                <c:pt idx="3070">
                  <c:v>614.40000000000271</c:v>
                </c:pt>
                <c:pt idx="3071">
                  <c:v>614.60000000000275</c:v>
                </c:pt>
                <c:pt idx="3072">
                  <c:v>614.8000000000028</c:v>
                </c:pt>
                <c:pt idx="3073">
                  <c:v>615.00000000000284</c:v>
                </c:pt>
                <c:pt idx="3074">
                  <c:v>615.20000000000289</c:v>
                </c:pt>
                <c:pt idx="3075">
                  <c:v>615.40000000000293</c:v>
                </c:pt>
                <c:pt idx="3076">
                  <c:v>615.60000000000298</c:v>
                </c:pt>
                <c:pt idx="3077">
                  <c:v>615.80000000000302</c:v>
                </c:pt>
                <c:pt idx="3078">
                  <c:v>616.00000000000307</c:v>
                </c:pt>
                <c:pt idx="3079">
                  <c:v>616.20000000000312</c:v>
                </c:pt>
                <c:pt idx="3080">
                  <c:v>616.40000000000316</c:v>
                </c:pt>
                <c:pt idx="3081">
                  <c:v>616.60000000000321</c:v>
                </c:pt>
                <c:pt idx="3082">
                  <c:v>616.80000000000325</c:v>
                </c:pt>
                <c:pt idx="3083">
                  <c:v>617.0000000000033</c:v>
                </c:pt>
                <c:pt idx="3084">
                  <c:v>617.20000000000334</c:v>
                </c:pt>
                <c:pt idx="3085">
                  <c:v>617.40000000000339</c:v>
                </c:pt>
                <c:pt idx="3086">
                  <c:v>617.60000000000343</c:v>
                </c:pt>
                <c:pt idx="3087">
                  <c:v>617.80000000000348</c:v>
                </c:pt>
                <c:pt idx="3088">
                  <c:v>618.00000000000352</c:v>
                </c:pt>
                <c:pt idx="3089">
                  <c:v>618.20000000000357</c:v>
                </c:pt>
                <c:pt idx="3090">
                  <c:v>618.40000000000362</c:v>
                </c:pt>
                <c:pt idx="3091">
                  <c:v>618.60000000000366</c:v>
                </c:pt>
                <c:pt idx="3092">
                  <c:v>618.80000000000371</c:v>
                </c:pt>
                <c:pt idx="3093">
                  <c:v>619.00000000000375</c:v>
                </c:pt>
                <c:pt idx="3094">
                  <c:v>619.2000000000038</c:v>
                </c:pt>
                <c:pt idx="3095">
                  <c:v>619.40000000000384</c:v>
                </c:pt>
                <c:pt idx="3096">
                  <c:v>619.60000000000389</c:v>
                </c:pt>
                <c:pt idx="3097">
                  <c:v>619.80000000000393</c:v>
                </c:pt>
                <c:pt idx="3098">
                  <c:v>620.00000000000398</c:v>
                </c:pt>
                <c:pt idx="3099">
                  <c:v>620.20000000000402</c:v>
                </c:pt>
                <c:pt idx="3100">
                  <c:v>620.40000000000407</c:v>
                </c:pt>
                <c:pt idx="3101">
                  <c:v>620.60000000000412</c:v>
                </c:pt>
                <c:pt idx="3102">
                  <c:v>620.80000000000416</c:v>
                </c:pt>
                <c:pt idx="3103">
                  <c:v>621.00000000000421</c:v>
                </c:pt>
                <c:pt idx="3104">
                  <c:v>621.20000000000425</c:v>
                </c:pt>
                <c:pt idx="3105">
                  <c:v>621.4000000000043</c:v>
                </c:pt>
                <c:pt idx="3106">
                  <c:v>621.60000000000434</c:v>
                </c:pt>
                <c:pt idx="3107">
                  <c:v>621.80000000000439</c:v>
                </c:pt>
                <c:pt idx="3108">
                  <c:v>622.00000000000443</c:v>
                </c:pt>
                <c:pt idx="3109">
                  <c:v>622.20000000000448</c:v>
                </c:pt>
                <c:pt idx="3110">
                  <c:v>622.40000000000452</c:v>
                </c:pt>
                <c:pt idx="3111">
                  <c:v>622.60000000000457</c:v>
                </c:pt>
                <c:pt idx="3112">
                  <c:v>622.80000000000462</c:v>
                </c:pt>
                <c:pt idx="3113">
                  <c:v>623.00000000000466</c:v>
                </c:pt>
                <c:pt idx="3114">
                  <c:v>623.20000000000471</c:v>
                </c:pt>
                <c:pt idx="3115">
                  <c:v>623.40000000000475</c:v>
                </c:pt>
                <c:pt idx="3116">
                  <c:v>623.6000000000048</c:v>
                </c:pt>
                <c:pt idx="3117">
                  <c:v>623.80000000000484</c:v>
                </c:pt>
                <c:pt idx="3118">
                  <c:v>624.00000000000489</c:v>
                </c:pt>
                <c:pt idx="3119">
                  <c:v>624.20000000000493</c:v>
                </c:pt>
                <c:pt idx="3120">
                  <c:v>624.40000000000498</c:v>
                </c:pt>
                <c:pt idx="3121">
                  <c:v>624.60000000000502</c:v>
                </c:pt>
                <c:pt idx="3122">
                  <c:v>624.80000000000507</c:v>
                </c:pt>
                <c:pt idx="3123">
                  <c:v>625.00000000000512</c:v>
                </c:pt>
                <c:pt idx="3124">
                  <c:v>625.20000000000516</c:v>
                </c:pt>
                <c:pt idx="3125">
                  <c:v>625.40000000000521</c:v>
                </c:pt>
                <c:pt idx="3126">
                  <c:v>625.60000000000525</c:v>
                </c:pt>
                <c:pt idx="3127">
                  <c:v>625.8000000000053</c:v>
                </c:pt>
                <c:pt idx="3128">
                  <c:v>626.00000000000534</c:v>
                </c:pt>
                <c:pt idx="3129">
                  <c:v>626.20000000000539</c:v>
                </c:pt>
                <c:pt idx="3130">
                  <c:v>626.40000000000543</c:v>
                </c:pt>
                <c:pt idx="3131">
                  <c:v>626.60000000000548</c:v>
                </c:pt>
                <c:pt idx="3132">
                  <c:v>626.80000000000553</c:v>
                </c:pt>
                <c:pt idx="3133">
                  <c:v>627.00000000000557</c:v>
                </c:pt>
                <c:pt idx="3134">
                  <c:v>627.20000000000562</c:v>
                </c:pt>
                <c:pt idx="3135">
                  <c:v>627.40000000000566</c:v>
                </c:pt>
                <c:pt idx="3136">
                  <c:v>627.60000000000571</c:v>
                </c:pt>
                <c:pt idx="3137">
                  <c:v>627.80000000000575</c:v>
                </c:pt>
                <c:pt idx="3138">
                  <c:v>628.0000000000058</c:v>
                </c:pt>
                <c:pt idx="3139">
                  <c:v>628.20000000000584</c:v>
                </c:pt>
                <c:pt idx="3140">
                  <c:v>628.40000000000589</c:v>
                </c:pt>
                <c:pt idx="3141">
                  <c:v>628.60000000000593</c:v>
                </c:pt>
                <c:pt idx="3142">
                  <c:v>628.80000000000598</c:v>
                </c:pt>
                <c:pt idx="3143">
                  <c:v>629.00000000000603</c:v>
                </c:pt>
                <c:pt idx="3144">
                  <c:v>629.20000000000607</c:v>
                </c:pt>
                <c:pt idx="3145">
                  <c:v>629.40000000000612</c:v>
                </c:pt>
                <c:pt idx="3146">
                  <c:v>629.60000000000616</c:v>
                </c:pt>
                <c:pt idx="3147">
                  <c:v>629.80000000000621</c:v>
                </c:pt>
                <c:pt idx="3148">
                  <c:v>630.00000000000625</c:v>
                </c:pt>
                <c:pt idx="3149">
                  <c:v>630.2000000000063</c:v>
                </c:pt>
                <c:pt idx="3150">
                  <c:v>630.40000000000634</c:v>
                </c:pt>
                <c:pt idx="3151">
                  <c:v>630.60000000000639</c:v>
                </c:pt>
                <c:pt idx="3152">
                  <c:v>630.80000000000643</c:v>
                </c:pt>
                <c:pt idx="3153">
                  <c:v>631.00000000000648</c:v>
                </c:pt>
                <c:pt idx="3154">
                  <c:v>631.20000000000653</c:v>
                </c:pt>
                <c:pt idx="3155">
                  <c:v>631.40000000000657</c:v>
                </c:pt>
                <c:pt idx="3156">
                  <c:v>631.60000000000662</c:v>
                </c:pt>
                <c:pt idx="3157">
                  <c:v>631.80000000000666</c:v>
                </c:pt>
                <c:pt idx="3158">
                  <c:v>632.00000000000671</c:v>
                </c:pt>
                <c:pt idx="3159">
                  <c:v>632.20000000000675</c:v>
                </c:pt>
                <c:pt idx="3160">
                  <c:v>632.4000000000068</c:v>
                </c:pt>
                <c:pt idx="3161">
                  <c:v>632.60000000000684</c:v>
                </c:pt>
                <c:pt idx="3162">
                  <c:v>632.80000000000689</c:v>
                </c:pt>
                <c:pt idx="3163">
                  <c:v>633.00000000000693</c:v>
                </c:pt>
                <c:pt idx="3164">
                  <c:v>633.20000000000698</c:v>
                </c:pt>
                <c:pt idx="3165">
                  <c:v>633.40000000000703</c:v>
                </c:pt>
                <c:pt idx="3166">
                  <c:v>633.60000000000707</c:v>
                </c:pt>
                <c:pt idx="3167">
                  <c:v>633.80000000000712</c:v>
                </c:pt>
                <c:pt idx="3168">
                  <c:v>634.00000000000716</c:v>
                </c:pt>
                <c:pt idx="3169">
                  <c:v>634.20000000000721</c:v>
                </c:pt>
                <c:pt idx="3170">
                  <c:v>634.40000000000725</c:v>
                </c:pt>
                <c:pt idx="3171">
                  <c:v>634.6000000000073</c:v>
                </c:pt>
                <c:pt idx="3172">
                  <c:v>634.80000000000734</c:v>
                </c:pt>
                <c:pt idx="3173">
                  <c:v>635.00000000000739</c:v>
                </c:pt>
                <c:pt idx="3174">
                  <c:v>635.20000000000744</c:v>
                </c:pt>
                <c:pt idx="3175">
                  <c:v>635.40000000000748</c:v>
                </c:pt>
                <c:pt idx="3176">
                  <c:v>635.60000000000753</c:v>
                </c:pt>
                <c:pt idx="3177">
                  <c:v>635.80000000000757</c:v>
                </c:pt>
                <c:pt idx="3178">
                  <c:v>636.00000000000762</c:v>
                </c:pt>
                <c:pt idx="3179">
                  <c:v>636.20000000000766</c:v>
                </c:pt>
                <c:pt idx="3180">
                  <c:v>636.40000000000771</c:v>
                </c:pt>
                <c:pt idx="3181">
                  <c:v>636.60000000000775</c:v>
                </c:pt>
                <c:pt idx="3182">
                  <c:v>636.8000000000078</c:v>
                </c:pt>
                <c:pt idx="3183">
                  <c:v>637.00000000000784</c:v>
                </c:pt>
                <c:pt idx="3184">
                  <c:v>637.20000000000789</c:v>
                </c:pt>
                <c:pt idx="3185">
                  <c:v>637.40000000000794</c:v>
                </c:pt>
                <c:pt idx="3186">
                  <c:v>637.60000000000798</c:v>
                </c:pt>
                <c:pt idx="3187">
                  <c:v>637.80000000000803</c:v>
                </c:pt>
                <c:pt idx="3188">
                  <c:v>638.00000000000807</c:v>
                </c:pt>
                <c:pt idx="3189">
                  <c:v>638.20000000000812</c:v>
                </c:pt>
                <c:pt idx="3190">
                  <c:v>638.40000000000816</c:v>
                </c:pt>
                <c:pt idx="3191">
                  <c:v>638.60000000000821</c:v>
                </c:pt>
                <c:pt idx="3192">
                  <c:v>638.80000000000825</c:v>
                </c:pt>
                <c:pt idx="3193">
                  <c:v>639.0000000000083</c:v>
                </c:pt>
                <c:pt idx="3194">
                  <c:v>639.20000000000834</c:v>
                </c:pt>
                <c:pt idx="3195">
                  <c:v>639.40000000000839</c:v>
                </c:pt>
                <c:pt idx="3196">
                  <c:v>639.60000000000844</c:v>
                </c:pt>
                <c:pt idx="3197">
                  <c:v>639.80000000000848</c:v>
                </c:pt>
                <c:pt idx="3198">
                  <c:v>640.00000000000853</c:v>
                </c:pt>
                <c:pt idx="3199">
                  <c:v>640.20000000000857</c:v>
                </c:pt>
                <c:pt idx="3200">
                  <c:v>640.40000000000862</c:v>
                </c:pt>
                <c:pt idx="3201">
                  <c:v>640.60000000000866</c:v>
                </c:pt>
                <c:pt idx="3202">
                  <c:v>640.80000000000871</c:v>
                </c:pt>
                <c:pt idx="3203">
                  <c:v>641.00000000000875</c:v>
                </c:pt>
                <c:pt idx="3204">
                  <c:v>641.2000000000088</c:v>
                </c:pt>
                <c:pt idx="3205">
                  <c:v>641.40000000000884</c:v>
                </c:pt>
                <c:pt idx="3206">
                  <c:v>641.60000000000889</c:v>
                </c:pt>
                <c:pt idx="3207">
                  <c:v>641.80000000000894</c:v>
                </c:pt>
                <c:pt idx="3208">
                  <c:v>642.00000000000898</c:v>
                </c:pt>
                <c:pt idx="3209">
                  <c:v>642.20000000000903</c:v>
                </c:pt>
                <c:pt idx="3210">
                  <c:v>642.40000000000907</c:v>
                </c:pt>
                <c:pt idx="3211">
                  <c:v>642.60000000000912</c:v>
                </c:pt>
                <c:pt idx="3212">
                  <c:v>642.80000000000916</c:v>
                </c:pt>
                <c:pt idx="3213">
                  <c:v>643.00000000000921</c:v>
                </c:pt>
                <c:pt idx="3214">
                  <c:v>643.20000000000925</c:v>
                </c:pt>
                <c:pt idx="3215">
                  <c:v>643.4000000000093</c:v>
                </c:pt>
                <c:pt idx="3216">
                  <c:v>643.60000000000935</c:v>
                </c:pt>
                <c:pt idx="3217">
                  <c:v>643.80000000000939</c:v>
                </c:pt>
                <c:pt idx="3218">
                  <c:v>644.00000000000944</c:v>
                </c:pt>
                <c:pt idx="3219">
                  <c:v>644.20000000000948</c:v>
                </c:pt>
                <c:pt idx="3220">
                  <c:v>644.40000000000953</c:v>
                </c:pt>
                <c:pt idx="3221">
                  <c:v>644.60000000000957</c:v>
                </c:pt>
                <c:pt idx="3222">
                  <c:v>644.80000000000962</c:v>
                </c:pt>
                <c:pt idx="3223">
                  <c:v>645.00000000000966</c:v>
                </c:pt>
                <c:pt idx="3224">
                  <c:v>645.20000000000971</c:v>
                </c:pt>
                <c:pt idx="3225">
                  <c:v>645.40000000000975</c:v>
                </c:pt>
                <c:pt idx="3226">
                  <c:v>645.6000000000098</c:v>
                </c:pt>
                <c:pt idx="3227">
                  <c:v>645.80000000000985</c:v>
                </c:pt>
                <c:pt idx="3228">
                  <c:v>646.00000000000989</c:v>
                </c:pt>
                <c:pt idx="3229">
                  <c:v>646.20000000000994</c:v>
                </c:pt>
                <c:pt idx="3230">
                  <c:v>646.40000000000998</c:v>
                </c:pt>
                <c:pt idx="3231">
                  <c:v>646.60000000001003</c:v>
                </c:pt>
                <c:pt idx="3232">
                  <c:v>646.80000000001007</c:v>
                </c:pt>
                <c:pt idx="3233">
                  <c:v>647.00000000001012</c:v>
                </c:pt>
                <c:pt idx="3234">
                  <c:v>647.20000000001016</c:v>
                </c:pt>
                <c:pt idx="3235">
                  <c:v>647.40000000001021</c:v>
                </c:pt>
                <c:pt idx="3236">
                  <c:v>647.60000000001025</c:v>
                </c:pt>
                <c:pt idx="3237">
                  <c:v>647.8000000000103</c:v>
                </c:pt>
                <c:pt idx="3238">
                  <c:v>648.00000000001035</c:v>
                </c:pt>
                <c:pt idx="3239">
                  <c:v>648.20000000001039</c:v>
                </c:pt>
                <c:pt idx="3240">
                  <c:v>648.40000000001044</c:v>
                </c:pt>
                <c:pt idx="3241">
                  <c:v>648.60000000001048</c:v>
                </c:pt>
                <c:pt idx="3242">
                  <c:v>648.80000000001053</c:v>
                </c:pt>
                <c:pt idx="3243">
                  <c:v>649.00000000001057</c:v>
                </c:pt>
                <c:pt idx="3244">
                  <c:v>649.20000000001062</c:v>
                </c:pt>
                <c:pt idx="3245">
                  <c:v>649.40000000001066</c:v>
                </c:pt>
                <c:pt idx="3246">
                  <c:v>649.60000000001071</c:v>
                </c:pt>
                <c:pt idx="3247">
                  <c:v>649.80000000001075</c:v>
                </c:pt>
                <c:pt idx="3248">
                  <c:v>650.0000000000108</c:v>
                </c:pt>
                <c:pt idx="3249">
                  <c:v>650.20000000001085</c:v>
                </c:pt>
                <c:pt idx="3250">
                  <c:v>650.40000000001089</c:v>
                </c:pt>
                <c:pt idx="3251">
                  <c:v>650.60000000001094</c:v>
                </c:pt>
                <c:pt idx="3252">
                  <c:v>650.80000000001098</c:v>
                </c:pt>
                <c:pt idx="3253">
                  <c:v>651.00000000001103</c:v>
                </c:pt>
                <c:pt idx="3254">
                  <c:v>651.20000000001107</c:v>
                </c:pt>
                <c:pt idx="3255">
                  <c:v>651.40000000001112</c:v>
                </c:pt>
                <c:pt idx="3256">
                  <c:v>651.60000000001116</c:v>
                </c:pt>
                <c:pt idx="3257">
                  <c:v>651.80000000001121</c:v>
                </c:pt>
                <c:pt idx="3258">
                  <c:v>652.00000000001125</c:v>
                </c:pt>
                <c:pt idx="3259">
                  <c:v>652.2000000000113</c:v>
                </c:pt>
                <c:pt idx="3260">
                  <c:v>652.40000000001135</c:v>
                </c:pt>
                <c:pt idx="3261">
                  <c:v>652.60000000001139</c:v>
                </c:pt>
                <c:pt idx="3262">
                  <c:v>652.80000000001144</c:v>
                </c:pt>
                <c:pt idx="3263">
                  <c:v>653.00000000001148</c:v>
                </c:pt>
                <c:pt idx="3264">
                  <c:v>653.20000000001153</c:v>
                </c:pt>
                <c:pt idx="3265">
                  <c:v>653.40000000001157</c:v>
                </c:pt>
                <c:pt idx="3266">
                  <c:v>653.60000000001162</c:v>
                </c:pt>
                <c:pt idx="3267">
                  <c:v>653.80000000001166</c:v>
                </c:pt>
                <c:pt idx="3268">
                  <c:v>654.00000000001171</c:v>
                </c:pt>
                <c:pt idx="3269">
                  <c:v>654.20000000001176</c:v>
                </c:pt>
                <c:pt idx="3270">
                  <c:v>654.4000000000118</c:v>
                </c:pt>
                <c:pt idx="3271">
                  <c:v>654.60000000001185</c:v>
                </c:pt>
                <c:pt idx="3272">
                  <c:v>654.80000000001189</c:v>
                </c:pt>
                <c:pt idx="3273">
                  <c:v>655.00000000001194</c:v>
                </c:pt>
                <c:pt idx="3274">
                  <c:v>655.20000000001198</c:v>
                </c:pt>
                <c:pt idx="3275">
                  <c:v>655.40000000001203</c:v>
                </c:pt>
                <c:pt idx="3276">
                  <c:v>655.60000000001207</c:v>
                </c:pt>
                <c:pt idx="3277">
                  <c:v>655.80000000001212</c:v>
                </c:pt>
                <c:pt idx="3278">
                  <c:v>656.00000000001216</c:v>
                </c:pt>
                <c:pt idx="3279">
                  <c:v>656.20000000001221</c:v>
                </c:pt>
                <c:pt idx="3280">
                  <c:v>656.40000000001226</c:v>
                </c:pt>
                <c:pt idx="3281">
                  <c:v>656.6000000000123</c:v>
                </c:pt>
                <c:pt idx="3282">
                  <c:v>656.80000000001235</c:v>
                </c:pt>
                <c:pt idx="3283">
                  <c:v>657.00000000001239</c:v>
                </c:pt>
                <c:pt idx="3284">
                  <c:v>657.20000000001244</c:v>
                </c:pt>
                <c:pt idx="3285">
                  <c:v>657.40000000001248</c:v>
                </c:pt>
                <c:pt idx="3286">
                  <c:v>657.60000000001253</c:v>
                </c:pt>
                <c:pt idx="3287">
                  <c:v>657.80000000001257</c:v>
                </c:pt>
                <c:pt idx="3288">
                  <c:v>658.00000000001262</c:v>
                </c:pt>
                <c:pt idx="3289">
                  <c:v>658.20000000001266</c:v>
                </c:pt>
                <c:pt idx="3290">
                  <c:v>658.40000000001271</c:v>
                </c:pt>
                <c:pt idx="3291">
                  <c:v>658.60000000001276</c:v>
                </c:pt>
                <c:pt idx="3292">
                  <c:v>658.8000000000128</c:v>
                </c:pt>
                <c:pt idx="3293">
                  <c:v>659.00000000001285</c:v>
                </c:pt>
                <c:pt idx="3294">
                  <c:v>659.20000000001289</c:v>
                </c:pt>
                <c:pt idx="3295">
                  <c:v>659.40000000001294</c:v>
                </c:pt>
                <c:pt idx="3296">
                  <c:v>659.60000000001298</c:v>
                </c:pt>
                <c:pt idx="3297">
                  <c:v>659.80000000001303</c:v>
                </c:pt>
                <c:pt idx="3298">
                  <c:v>660.00000000001307</c:v>
                </c:pt>
                <c:pt idx="3299">
                  <c:v>660.20000000001312</c:v>
                </c:pt>
                <c:pt idx="3300">
                  <c:v>660.40000000001316</c:v>
                </c:pt>
                <c:pt idx="3301">
                  <c:v>660.60000000001321</c:v>
                </c:pt>
                <c:pt idx="3302">
                  <c:v>660.80000000001326</c:v>
                </c:pt>
                <c:pt idx="3303">
                  <c:v>661.0000000000133</c:v>
                </c:pt>
                <c:pt idx="3304">
                  <c:v>661.20000000001335</c:v>
                </c:pt>
                <c:pt idx="3305">
                  <c:v>661.40000000001339</c:v>
                </c:pt>
                <c:pt idx="3306">
                  <c:v>661.60000000001344</c:v>
                </c:pt>
                <c:pt idx="3307">
                  <c:v>661.80000000001348</c:v>
                </c:pt>
                <c:pt idx="3308">
                  <c:v>662.00000000001353</c:v>
                </c:pt>
                <c:pt idx="3309">
                  <c:v>662.20000000001357</c:v>
                </c:pt>
                <c:pt idx="3310">
                  <c:v>662.40000000001362</c:v>
                </c:pt>
                <c:pt idx="3311">
                  <c:v>662.60000000001367</c:v>
                </c:pt>
                <c:pt idx="3312">
                  <c:v>662.80000000001371</c:v>
                </c:pt>
                <c:pt idx="3313">
                  <c:v>663.00000000001376</c:v>
                </c:pt>
                <c:pt idx="3314">
                  <c:v>663.2000000000138</c:v>
                </c:pt>
                <c:pt idx="3315">
                  <c:v>663.40000000001385</c:v>
                </c:pt>
                <c:pt idx="3316">
                  <c:v>663.60000000001389</c:v>
                </c:pt>
                <c:pt idx="3317">
                  <c:v>663.80000000001394</c:v>
                </c:pt>
                <c:pt idx="3318">
                  <c:v>664.00000000001398</c:v>
                </c:pt>
                <c:pt idx="3319">
                  <c:v>664.20000000001403</c:v>
                </c:pt>
                <c:pt idx="3320">
                  <c:v>664.40000000001407</c:v>
                </c:pt>
                <c:pt idx="3321">
                  <c:v>664.60000000001412</c:v>
                </c:pt>
                <c:pt idx="3322">
                  <c:v>664.80000000001417</c:v>
                </c:pt>
                <c:pt idx="3323">
                  <c:v>665.00000000001421</c:v>
                </c:pt>
                <c:pt idx="3324">
                  <c:v>665.20000000001426</c:v>
                </c:pt>
                <c:pt idx="3325">
                  <c:v>665.4000000000143</c:v>
                </c:pt>
                <c:pt idx="3326">
                  <c:v>665.60000000001435</c:v>
                </c:pt>
                <c:pt idx="3327">
                  <c:v>665.80000000001439</c:v>
                </c:pt>
                <c:pt idx="3328">
                  <c:v>666.00000000001444</c:v>
                </c:pt>
                <c:pt idx="3329">
                  <c:v>666.20000000001448</c:v>
                </c:pt>
                <c:pt idx="3330">
                  <c:v>666.40000000001453</c:v>
                </c:pt>
                <c:pt idx="3331">
                  <c:v>666.60000000001457</c:v>
                </c:pt>
                <c:pt idx="3332">
                  <c:v>666.80000000001462</c:v>
                </c:pt>
                <c:pt idx="3333">
                  <c:v>667.00000000001467</c:v>
                </c:pt>
                <c:pt idx="3334">
                  <c:v>667.20000000001471</c:v>
                </c:pt>
                <c:pt idx="3335">
                  <c:v>667.40000000001476</c:v>
                </c:pt>
                <c:pt idx="3336">
                  <c:v>667.6000000000148</c:v>
                </c:pt>
                <c:pt idx="3337">
                  <c:v>667.80000000001485</c:v>
                </c:pt>
                <c:pt idx="3338">
                  <c:v>668.00000000001489</c:v>
                </c:pt>
                <c:pt idx="3339">
                  <c:v>668.20000000001494</c:v>
                </c:pt>
                <c:pt idx="3340">
                  <c:v>668.40000000001498</c:v>
                </c:pt>
                <c:pt idx="3341">
                  <c:v>668.60000000001503</c:v>
                </c:pt>
                <c:pt idx="3342">
                  <c:v>668.80000000001507</c:v>
                </c:pt>
                <c:pt idx="3343">
                  <c:v>669.00000000001512</c:v>
                </c:pt>
                <c:pt idx="3344">
                  <c:v>669.20000000001517</c:v>
                </c:pt>
                <c:pt idx="3345">
                  <c:v>669.40000000001521</c:v>
                </c:pt>
                <c:pt idx="3346">
                  <c:v>669.60000000001526</c:v>
                </c:pt>
                <c:pt idx="3347">
                  <c:v>669.8000000000153</c:v>
                </c:pt>
                <c:pt idx="3348">
                  <c:v>670.00000000001535</c:v>
                </c:pt>
                <c:pt idx="3349">
                  <c:v>670.20000000001539</c:v>
                </c:pt>
                <c:pt idx="3350">
                  <c:v>670.40000000001544</c:v>
                </c:pt>
                <c:pt idx="3351">
                  <c:v>670.60000000001548</c:v>
                </c:pt>
                <c:pt idx="3352">
                  <c:v>670.80000000001553</c:v>
                </c:pt>
                <c:pt idx="3353">
                  <c:v>671.00000000001558</c:v>
                </c:pt>
                <c:pt idx="3354">
                  <c:v>671.20000000001562</c:v>
                </c:pt>
                <c:pt idx="3355">
                  <c:v>671.40000000001567</c:v>
                </c:pt>
                <c:pt idx="3356">
                  <c:v>671.60000000001571</c:v>
                </c:pt>
                <c:pt idx="3357">
                  <c:v>671.80000000001576</c:v>
                </c:pt>
                <c:pt idx="3358">
                  <c:v>672.0000000000158</c:v>
                </c:pt>
                <c:pt idx="3359">
                  <c:v>672.20000000001585</c:v>
                </c:pt>
                <c:pt idx="3360">
                  <c:v>672.40000000001589</c:v>
                </c:pt>
                <c:pt idx="3361">
                  <c:v>672.60000000001594</c:v>
                </c:pt>
                <c:pt idx="3362">
                  <c:v>672.80000000001598</c:v>
                </c:pt>
                <c:pt idx="3363">
                  <c:v>673.00000000001603</c:v>
                </c:pt>
                <c:pt idx="3364">
                  <c:v>673.20000000001608</c:v>
                </c:pt>
                <c:pt idx="3365">
                  <c:v>673.40000000001612</c:v>
                </c:pt>
                <c:pt idx="3366">
                  <c:v>673.60000000001617</c:v>
                </c:pt>
                <c:pt idx="3367">
                  <c:v>673.80000000001621</c:v>
                </c:pt>
                <c:pt idx="3368">
                  <c:v>674.00000000001626</c:v>
                </c:pt>
                <c:pt idx="3369">
                  <c:v>674.2000000000163</c:v>
                </c:pt>
                <c:pt idx="3370">
                  <c:v>674.40000000001635</c:v>
                </c:pt>
                <c:pt idx="3371">
                  <c:v>674.60000000001639</c:v>
                </c:pt>
                <c:pt idx="3372">
                  <c:v>674.80000000001644</c:v>
                </c:pt>
                <c:pt idx="3373">
                  <c:v>675.00000000001648</c:v>
                </c:pt>
                <c:pt idx="3374">
                  <c:v>675.20000000001653</c:v>
                </c:pt>
                <c:pt idx="3375">
                  <c:v>675.40000000001658</c:v>
                </c:pt>
                <c:pt idx="3376">
                  <c:v>675.60000000001662</c:v>
                </c:pt>
                <c:pt idx="3377">
                  <c:v>675.80000000001667</c:v>
                </c:pt>
                <c:pt idx="3378">
                  <c:v>676.00000000001671</c:v>
                </c:pt>
                <c:pt idx="3379">
                  <c:v>676.20000000001676</c:v>
                </c:pt>
                <c:pt idx="3380">
                  <c:v>676.4000000000168</c:v>
                </c:pt>
                <c:pt idx="3381">
                  <c:v>676.60000000001685</c:v>
                </c:pt>
                <c:pt idx="3382">
                  <c:v>676.80000000001689</c:v>
                </c:pt>
                <c:pt idx="3383">
                  <c:v>677.00000000001694</c:v>
                </c:pt>
                <c:pt idx="3384">
                  <c:v>677.20000000001698</c:v>
                </c:pt>
                <c:pt idx="3385">
                  <c:v>677.40000000001703</c:v>
                </c:pt>
                <c:pt idx="3386">
                  <c:v>677.60000000001708</c:v>
                </c:pt>
                <c:pt idx="3387">
                  <c:v>677.80000000001712</c:v>
                </c:pt>
                <c:pt idx="3388">
                  <c:v>678.00000000001717</c:v>
                </c:pt>
                <c:pt idx="3389">
                  <c:v>678.20000000001721</c:v>
                </c:pt>
                <c:pt idx="3390">
                  <c:v>678.40000000001726</c:v>
                </c:pt>
                <c:pt idx="3391">
                  <c:v>678.6000000000173</c:v>
                </c:pt>
                <c:pt idx="3392">
                  <c:v>678.80000000001735</c:v>
                </c:pt>
                <c:pt idx="3393">
                  <c:v>679.00000000001739</c:v>
                </c:pt>
                <c:pt idx="3394">
                  <c:v>679.20000000001744</c:v>
                </c:pt>
                <c:pt idx="3395">
                  <c:v>679.40000000001749</c:v>
                </c:pt>
                <c:pt idx="3396">
                  <c:v>679.60000000001753</c:v>
                </c:pt>
                <c:pt idx="3397">
                  <c:v>679.80000000001758</c:v>
                </c:pt>
                <c:pt idx="3398">
                  <c:v>680.00000000001762</c:v>
                </c:pt>
                <c:pt idx="3399">
                  <c:v>680.20000000001767</c:v>
                </c:pt>
                <c:pt idx="3400">
                  <c:v>680.40000000001771</c:v>
                </c:pt>
                <c:pt idx="3401">
                  <c:v>680.60000000001776</c:v>
                </c:pt>
                <c:pt idx="3402">
                  <c:v>680.8000000000178</c:v>
                </c:pt>
                <c:pt idx="3403">
                  <c:v>681.00000000001785</c:v>
                </c:pt>
                <c:pt idx="3404">
                  <c:v>681.20000000001789</c:v>
                </c:pt>
                <c:pt idx="3405">
                  <c:v>681.40000000001794</c:v>
                </c:pt>
                <c:pt idx="3406">
                  <c:v>681.60000000001799</c:v>
                </c:pt>
                <c:pt idx="3407">
                  <c:v>681.80000000001803</c:v>
                </c:pt>
                <c:pt idx="3408">
                  <c:v>682.00000000001808</c:v>
                </c:pt>
                <c:pt idx="3409">
                  <c:v>682.20000000001812</c:v>
                </c:pt>
                <c:pt idx="3410">
                  <c:v>682.40000000001817</c:v>
                </c:pt>
                <c:pt idx="3411">
                  <c:v>682.60000000001821</c:v>
                </c:pt>
                <c:pt idx="3412">
                  <c:v>682.80000000001826</c:v>
                </c:pt>
                <c:pt idx="3413">
                  <c:v>683.0000000000183</c:v>
                </c:pt>
                <c:pt idx="3414">
                  <c:v>683.20000000001835</c:v>
                </c:pt>
                <c:pt idx="3415">
                  <c:v>683.40000000001839</c:v>
                </c:pt>
                <c:pt idx="3416">
                  <c:v>683.60000000001844</c:v>
                </c:pt>
                <c:pt idx="3417">
                  <c:v>683.80000000001849</c:v>
                </c:pt>
                <c:pt idx="3418">
                  <c:v>684.00000000001853</c:v>
                </c:pt>
                <c:pt idx="3419">
                  <c:v>684.20000000001858</c:v>
                </c:pt>
                <c:pt idx="3420">
                  <c:v>684.40000000001862</c:v>
                </c:pt>
                <c:pt idx="3421">
                  <c:v>684.60000000001867</c:v>
                </c:pt>
                <c:pt idx="3422">
                  <c:v>684.80000000001871</c:v>
                </c:pt>
                <c:pt idx="3423">
                  <c:v>685.00000000001876</c:v>
                </c:pt>
                <c:pt idx="3424">
                  <c:v>685.2000000000188</c:v>
                </c:pt>
                <c:pt idx="3425">
                  <c:v>685.40000000001885</c:v>
                </c:pt>
                <c:pt idx="3426">
                  <c:v>685.60000000001889</c:v>
                </c:pt>
                <c:pt idx="3427">
                  <c:v>685.80000000001894</c:v>
                </c:pt>
                <c:pt idx="3428">
                  <c:v>686.00000000001899</c:v>
                </c:pt>
                <c:pt idx="3429">
                  <c:v>686.20000000001903</c:v>
                </c:pt>
                <c:pt idx="3430">
                  <c:v>686.40000000001908</c:v>
                </c:pt>
                <c:pt idx="3431">
                  <c:v>686.60000000001912</c:v>
                </c:pt>
                <c:pt idx="3432">
                  <c:v>686.80000000001917</c:v>
                </c:pt>
                <c:pt idx="3433">
                  <c:v>687.00000000001921</c:v>
                </c:pt>
                <c:pt idx="3434">
                  <c:v>687.20000000001926</c:v>
                </c:pt>
                <c:pt idx="3435">
                  <c:v>687.4000000000193</c:v>
                </c:pt>
                <c:pt idx="3436">
                  <c:v>687.60000000001935</c:v>
                </c:pt>
                <c:pt idx="3437">
                  <c:v>687.80000000001939</c:v>
                </c:pt>
                <c:pt idx="3438">
                  <c:v>688.00000000001944</c:v>
                </c:pt>
                <c:pt idx="3439">
                  <c:v>688.20000000001949</c:v>
                </c:pt>
                <c:pt idx="3440">
                  <c:v>688.40000000001953</c:v>
                </c:pt>
                <c:pt idx="3441">
                  <c:v>688.60000000001958</c:v>
                </c:pt>
                <c:pt idx="3442">
                  <c:v>688.80000000001962</c:v>
                </c:pt>
                <c:pt idx="3443">
                  <c:v>689.00000000001967</c:v>
                </c:pt>
                <c:pt idx="3444">
                  <c:v>689.20000000001971</c:v>
                </c:pt>
                <c:pt idx="3445">
                  <c:v>689.40000000001976</c:v>
                </c:pt>
                <c:pt idx="3446">
                  <c:v>689.6000000000198</c:v>
                </c:pt>
                <c:pt idx="3447">
                  <c:v>689.80000000001985</c:v>
                </c:pt>
                <c:pt idx="3448">
                  <c:v>690.0000000000199</c:v>
                </c:pt>
                <c:pt idx="3449">
                  <c:v>690.20000000001994</c:v>
                </c:pt>
                <c:pt idx="3450">
                  <c:v>690.40000000001999</c:v>
                </c:pt>
                <c:pt idx="3451">
                  <c:v>690.60000000002003</c:v>
                </c:pt>
                <c:pt idx="3452">
                  <c:v>690.80000000002008</c:v>
                </c:pt>
                <c:pt idx="3453">
                  <c:v>691.00000000002012</c:v>
                </c:pt>
                <c:pt idx="3454">
                  <c:v>691.20000000002017</c:v>
                </c:pt>
                <c:pt idx="3455">
                  <c:v>691.40000000002021</c:v>
                </c:pt>
                <c:pt idx="3456">
                  <c:v>691.60000000002026</c:v>
                </c:pt>
                <c:pt idx="3457">
                  <c:v>691.8000000000203</c:v>
                </c:pt>
                <c:pt idx="3458">
                  <c:v>692.00000000002035</c:v>
                </c:pt>
                <c:pt idx="3459">
                  <c:v>692.2000000000204</c:v>
                </c:pt>
                <c:pt idx="3460">
                  <c:v>692.40000000002044</c:v>
                </c:pt>
                <c:pt idx="3461">
                  <c:v>692.60000000002049</c:v>
                </c:pt>
                <c:pt idx="3462">
                  <c:v>692.80000000002053</c:v>
                </c:pt>
                <c:pt idx="3463">
                  <c:v>693.00000000002058</c:v>
                </c:pt>
                <c:pt idx="3464">
                  <c:v>693.20000000002062</c:v>
                </c:pt>
                <c:pt idx="3465">
                  <c:v>693.40000000002067</c:v>
                </c:pt>
                <c:pt idx="3466">
                  <c:v>693.60000000002071</c:v>
                </c:pt>
                <c:pt idx="3467">
                  <c:v>693.80000000002076</c:v>
                </c:pt>
                <c:pt idx="3468">
                  <c:v>694.0000000000208</c:v>
                </c:pt>
                <c:pt idx="3469">
                  <c:v>694.20000000002085</c:v>
                </c:pt>
                <c:pt idx="3470">
                  <c:v>694.4000000000209</c:v>
                </c:pt>
                <c:pt idx="3471">
                  <c:v>694.60000000002094</c:v>
                </c:pt>
                <c:pt idx="3472">
                  <c:v>694.80000000002099</c:v>
                </c:pt>
                <c:pt idx="3473">
                  <c:v>695.00000000002103</c:v>
                </c:pt>
                <c:pt idx="3474">
                  <c:v>695.20000000002108</c:v>
                </c:pt>
                <c:pt idx="3475">
                  <c:v>695.40000000002112</c:v>
                </c:pt>
                <c:pt idx="3476">
                  <c:v>695.60000000002117</c:v>
                </c:pt>
                <c:pt idx="3477">
                  <c:v>695.80000000002121</c:v>
                </c:pt>
                <c:pt idx="3478">
                  <c:v>696.00000000002126</c:v>
                </c:pt>
                <c:pt idx="3479">
                  <c:v>696.2000000000213</c:v>
                </c:pt>
                <c:pt idx="3480">
                  <c:v>696.40000000002135</c:v>
                </c:pt>
                <c:pt idx="3481">
                  <c:v>696.6000000000214</c:v>
                </c:pt>
                <c:pt idx="3482">
                  <c:v>696.80000000002144</c:v>
                </c:pt>
                <c:pt idx="3483">
                  <c:v>697.00000000002149</c:v>
                </c:pt>
                <c:pt idx="3484">
                  <c:v>697.20000000002153</c:v>
                </c:pt>
                <c:pt idx="3485">
                  <c:v>697.40000000002158</c:v>
                </c:pt>
                <c:pt idx="3486">
                  <c:v>697.60000000002162</c:v>
                </c:pt>
                <c:pt idx="3487">
                  <c:v>697.80000000002167</c:v>
                </c:pt>
                <c:pt idx="3488">
                  <c:v>698.00000000002171</c:v>
                </c:pt>
                <c:pt idx="3489">
                  <c:v>698.20000000002176</c:v>
                </c:pt>
                <c:pt idx="3490">
                  <c:v>698.40000000002181</c:v>
                </c:pt>
                <c:pt idx="3491">
                  <c:v>698.60000000002185</c:v>
                </c:pt>
                <c:pt idx="3492">
                  <c:v>698.8000000000219</c:v>
                </c:pt>
                <c:pt idx="3493">
                  <c:v>699.00000000002194</c:v>
                </c:pt>
                <c:pt idx="3494">
                  <c:v>699.20000000002199</c:v>
                </c:pt>
                <c:pt idx="3495">
                  <c:v>699.40000000002203</c:v>
                </c:pt>
                <c:pt idx="3496">
                  <c:v>699.60000000002208</c:v>
                </c:pt>
                <c:pt idx="3497">
                  <c:v>699.80000000002212</c:v>
                </c:pt>
                <c:pt idx="3498">
                  <c:v>700.00000000002217</c:v>
                </c:pt>
                <c:pt idx="3499">
                  <c:v>700.20000000002221</c:v>
                </c:pt>
                <c:pt idx="3500">
                  <c:v>700.40000000002226</c:v>
                </c:pt>
                <c:pt idx="3501">
                  <c:v>700.60000000002231</c:v>
                </c:pt>
                <c:pt idx="3502">
                  <c:v>700.80000000002235</c:v>
                </c:pt>
                <c:pt idx="3503">
                  <c:v>701.0000000000224</c:v>
                </c:pt>
                <c:pt idx="3504">
                  <c:v>701.20000000002244</c:v>
                </c:pt>
                <c:pt idx="3505">
                  <c:v>701.40000000002249</c:v>
                </c:pt>
                <c:pt idx="3506">
                  <c:v>701.60000000002253</c:v>
                </c:pt>
                <c:pt idx="3507">
                  <c:v>701.80000000002258</c:v>
                </c:pt>
                <c:pt idx="3508">
                  <c:v>702.00000000002262</c:v>
                </c:pt>
                <c:pt idx="3509">
                  <c:v>702.20000000002267</c:v>
                </c:pt>
                <c:pt idx="3510">
                  <c:v>702.40000000002271</c:v>
                </c:pt>
                <c:pt idx="3511">
                  <c:v>702.60000000002276</c:v>
                </c:pt>
                <c:pt idx="3512">
                  <c:v>702.80000000002281</c:v>
                </c:pt>
                <c:pt idx="3513">
                  <c:v>703.00000000002285</c:v>
                </c:pt>
                <c:pt idx="3514">
                  <c:v>703.2000000000229</c:v>
                </c:pt>
                <c:pt idx="3515">
                  <c:v>703.40000000002294</c:v>
                </c:pt>
                <c:pt idx="3516">
                  <c:v>703.60000000002299</c:v>
                </c:pt>
                <c:pt idx="3517">
                  <c:v>703.80000000002303</c:v>
                </c:pt>
                <c:pt idx="3518">
                  <c:v>704.00000000002308</c:v>
                </c:pt>
                <c:pt idx="3519">
                  <c:v>704.20000000002312</c:v>
                </c:pt>
                <c:pt idx="3520">
                  <c:v>704.40000000002317</c:v>
                </c:pt>
                <c:pt idx="3521">
                  <c:v>704.60000000002321</c:v>
                </c:pt>
                <c:pt idx="3522">
                  <c:v>704.80000000002326</c:v>
                </c:pt>
                <c:pt idx="3523">
                  <c:v>705.00000000002331</c:v>
                </c:pt>
                <c:pt idx="3524">
                  <c:v>705.20000000002335</c:v>
                </c:pt>
                <c:pt idx="3525">
                  <c:v>705.4000000000234</c:v>
                </c:pt>
                <c:pt idx="3526">
                  <c:v>705.60000000002344</c:v>
                </c:pt>
                <c:pt idx="3527">
                  <c:v>705.80000000002349</c:v>
                </c:pt>
                <c:pt idx="3528">
                  <c:v>706.00000000002353</c:v>
                </c:pt>
                <c:pt idx="3529">
                  <c:v>706.20000000002358</c:v>
                </c:pt>
                <c:pt idx="3530">
                  <c:v>706.40000000002362</c:v>
                </c:pt>
                <c:pt idx="3531">
                  <c:v>706.60000000002367</c:v>
                </c:pt>
                <c:pt idx="3532">
                  <c:v>706.80000000002372</c:v>
                </c:pt>
                <c:pt idx="3533">
                  <c:v>707.00000000002376</c:v>
                </c:pt>
                <c:pt idx="3534">
                  <c:v>707.20000000002381</c:v>
                </c:pt>
                <c:pt idx="3535">
                  <c:v>707.40000000002385</c:v>
                </c:pt>
                <c:pt idx="3536">
                  <c:v>707.6000000000239</c:v>
                </c:pt>
                <c:pt idx="3537">
                  <c:v>707.80000000002394</c:v>
                </c:pt>
                <c:pt idx="3538">
                  <c:v>708.00000000002399</c:v>
                </c:pt>
                <c:pt idx="3539">
                  <c:v>708.20000000002403</c:v>
                </c:pt>
                <c:pt idx="3540">
                  <c:v>708.40000000002408</c:v>
                </c:pt>
                <c:pt idx="3541">
                  <c:v>708.60000000002412</c:v>
                </c:pt>
                <c:pt idx="3542">
                  <c:v>708.80000000002417</c:v>
                </c:pt>
                <c:pt idx="3543">
                  <c:v>709.00000000002422</c:v>
                </c:pt>
                <c:pt idx="3544">
                  <c:v>709.20000000002426</c:v>
                </c:pt>
                <c:pt idx="3545">
                  <c:v>709.40000000002431</c:v>
                </c:pt>
                <c:pt idx="3546">
                  <c:v>709.60000000002435</c:v>
                </c:pt>
                <c:pt idx="3547">
                  <c:v>709.8000000000244</c:v>
                </c:pt>
                <c:pt idx="3548">
                  <c:v>710.00000000002444</c:v>
                </c:pt>
                <c:pt idx="3549">
                  <c:v>710.20000000002449</c:v>
                </c:pt>
                <c:pt idx="3550">
                  <c:v>710.40000000002453</c:v>
                </c:pt>
                <c:pt idx="3551">
                  <c:v>710.60000000002458</c:v>
                </c:pt>
                <c:pt idx="3552">
                  <c:v>710.80000000002462</c:v>
                </c:pt>
                <c:pt idx="3553">
                  <c:v>711.00000000002467</c:v>
                </c:pt>
                <c:pt idx="3554">
                  <c:v>711.20000000002472</c:v>
                </c:pt>
                <c:pt idx="3555">
                  <c:v>711.40000000002476</c:v>
                </c:pt>
                <c:pt idx="3556">
                  <c:v>711.60000000002481</c:v>
                </c:pt>
                <c:pt idx="3557">
                  <c:v>711.80000000002485</c:v>
                </c:pt>
                <c:pt idx="3558">
                  <c:v>712.0000000000249</c:v>
                </c:pt>
                <c:pt idx="3559">
                  <c:v>712.20000000002494</c:v>
                </c:pt>
                <c:pt idx="3560">
                  <c:v>712.40000000002499</c:v>
                </c:pt>
                <c:pt idx="3561">
                  <c:v>712.60000000002503</c:v>
                </c:pt>
                <c:pt idx="3562">
                  <c:v>712.80000000002508</c:v>
                </c:pt>
                <c:pt idx="3563">
                  <c:v>713.00000000002512</c:v>
                </c:pt>
                <c:pt idx="3564">
                  <c:v>713.20000000002517</c:v>
                </c:pt>
                <c:pt idx="3565">
                  <c:v>713.40000000002522</c:v>
                </c:pt>
                <c:pt idx="3566">
                  <c:v>713.60000000002526</c:v>
                </c:pt>
                <c:pt idx="3567">
                  <c:v>713.80000000002531</c:v>
                </c:pt>
                <c:pt idx="3568">
                  <c:v>714.00000000002535</c:v>
                </c:pt>
                <c:pt idx="3569">
                  <c:v>714.2000000000254</c:v>
                </c:pt>
                <c:pt idx="3570">
                  <c:v>714.40000000002544</c:v>
                </c:pt>
                <c:pt idx="3571">
                  <c:v>714.60000000002549</c:v>
                </c:pt>
                <c:pt idx="3572">
                  <c:v>714.80000000002553</c:v>
                </c:pt>
                <c:pt idx="3573">
                  <c:v>715.00000000002558</c:v>
                </c:pt>
                <c:pt idx="3574">
                  <c:v>715.20000000002563</c:v>
                </c:pt>
                <c:pt idx="3575">
                  <c:v>715.40000000002567</c:v>
                </c:pt>
                <c:pt idx="3576">
                  <c:v>715.60000000002572</c:v>
                </c:pt>
                <c:pt idx="3577">
                  <c:v>715.80000000002576</c:v>
                </c:pt>
                <c:pt idx="3578">
                  <c:v>716.00000000002581</c:v>
                </c:pt>
                <c:pt idx="3579">
                  <c:v>716.20000000002585</c:v>
                </c:pt>
                <c:pt idx="3580">
                  <c:v>716.4000000000259</c:v>
                </c:pt>
                <c:pt idx="3581">
                  <c:v>716.60000000002594</c:v>
                </c:pt>
                <c:pt idx="3582">
                  <c:v>716.80000000002599</c:v>
                </c:pt>
                <c:pt idx="3583">
                  <c:v>717.00000000002603</c:v>
                </c:pt>
                <c:pt idx="3584">
                  <c:v>717.20000000002608</c:v>
                </c:pt>
                <c:pt idx="3585">
                  <c:v>717.40000000002613</c:v>
                </c:pt>
                <c:pt idx="3586">
                  <c:v>717.60000000002617</c:v>
                </c:pt>
                <c:pt idx="3587">
                  <c:v>717.80000000002622</c:v>
                </c:pt>
                <c:pt idx="3588">
                  <c:v>718.00000000002626</c:v>
                </c:pt>
                <c:pt idx="3589">
                  <c:v>718.20000000002631</c:v>
                </c:pt>
                <c:pt idx="3590">
                  <c:v>718.40000000002635</c:v>
                </c:pt>
                <c:pt idx="3591">
                  <c:v>718.6000000000264</c:v>
                </c:pt>
                <c:pt idx="3592">
                  <c:v>718.80000000002644</c:v>
                </c:pt>
                <c:pt idx="3593">
                  <c:v>719.00000000002649</c:v>
                </c:pt>
                <c:pt idx="3594">
                  <c:v>719.20000000002653</c:v>
                </c:pt>
                <c:pt idx="3595">
                  <c:v>719.40000000002658</c:v>
                </c:pt>
                <c:pt idx="3596">
                  <c:v>719.60000000002663</c:v>
                </c:pt>
                <c:pt idx="3597">
                  <c:v>719.80000000002667</c:v>
                </c:pt>
                <c:pt idx="3598">
                  <c:v>720.00000000002672</c:v>
                </c:pt>
                <c:pt idx="3599">
                  <c:v>720.20000000002676</c:v>
                </c:pt>
                <c:pt idx="3600">
                  <c:v>720.40000000002681</c:v>
                </c:pt>
                <c:pt idx="3601">
                  <c:v>720.60000000002685</c:v>
                </c:pt>
                <c:pt idx="3602">
                  <c:v>720.8000000000269</c:v>
                </c:pt>
                <c:pt idx="3603">
                  <c:v>721.00000000002694</c:v>
                </c:pt>
                <c:pt idx="3604">
                  <c:v>721.20000000002699</c:v>
                </c:pt>
                <c:pt idx="3605">
                  <c:v>721.40000000002703</c:v>
                </c:pt>
                <c:pt idx="3606">
                  <c:v>721.60000000002708</c:v>
                </c:pt>
                <c:pt idx="3607">
                  <c:v>721.80000000002713</c:v>
                </c:pt>
                <c:pt idx="3608">
                  <c:v>722.00000000002717</c:v>
                </c:pt>
                <c:pt idx="3609">
                  <c:v>722.20000000002722</c:v>
                </c:pt>
                <c:pt idx="3610">
                  <c:v>722.40000000002726</c:v>
                </c:pt>
                <c:pt idx="3611">
                  <c:v>722.60000000002731</c:v>
                </c:pt>
                <c:pt idx="3612">
                  <c:v>722.80000000002735</c:v>
                </c:pt>
                <c:pt idx="3613">
                  <c:v>723.0000000000274</c:v>
                </c:pt>
                <c:pt idx="3614">
                  <c:v>723.20000000002744</c:v>
                </c:pt>
                <c:pt idx="3615">
                  <c:v>723.40000000002749</c:v>
                </c:pt>
                <c:pt idx="3616">
                  <c:v>723.60000000002753</c:v>
                </c:pt>
                <c:pt idx="3617">
                  <c:v>723.80000000002758</c:v>
                </c:pt>
                <c:pt idx="3618">
                  <c:v>724.00000000002763</c:v>
                </c:pt>
                <c:pt idx="3619">
                  <c:v>724.20000000002767</c:v>
                </c:pt>
                <c:pt idx="3620">
                  <c:v>724.40000000002772</c:v>
                </c:pt>
                <c:pt idx="3621">
                  <c:v>724.60000000002776</c:v>
                </c:pt>
                <c:pt idx="3622">
                  <c:v>724.80000000002781</c:v>
                </c:pt>
                <c:pt idx="3623">
                  <c:v>725.00000000002785</c:v>
                </c:pt>
                <c:pt idx="3624">
                  <c:v>725.2000000000279</c:v>
                </c:pt>
                <c:pt idx="3625">
                  <c:v>725.40000000002794</c:v>
                </c:pt>
                <c:pt idx="3626">
                  <c:v>725.60000000002799</c:v>
                </c:pt>
                <c:pt idx="3627">
                  <c:v>725.80000000002804</c:v>
                </c:pt>
                <c:pt idx="3628">
                  <c:v>726.00000000002808</c:v>
                </c:pt>
                <c:pt idx="3629">
                  <c:v>726.20000000002813</c:v>
                </c:pt>
                <c:pt idx="3630">
                  <c:v>726.40000000002817</c:v>
                </c:pt>
                <c:pt idx="3631">
                  <c:v>726.60000000002822</c:v>
                </c:pt>
                <c:pt idx="3632">
                  <c:v>726.80000000002826</c:v>
                </c:pt>
                <c:pt idx="3633">
                  <c:v>727.00000000002831</c:v>
                </c:pt>
                <c:pt idx="3634">
                  <c:v>727.20000000002835</c:v>
                </c:pt>
                <c:pt idx="3635">
                  <c:v>727.4000000000284</c:v>
                </c:pt>
                <c:pt idx="3636">
                  <c:v>727.60000000002844</c:v>
                </c:pt>
                <c:pt idx="3637">
                  <c:v>727.80000000002849</c:v>
                </c:pt>
                <c:pt idx="3638">
                  <c:v>728.00000000002854</c:v>
                </c:pt>
                <c:pt idx="3639">
                  <c:v>728.20000000002858</c:v>
                </c:pt>
                <c:pt idx="3640">
                  <c:v>728.40000000002863</c:v>
                </c:pt>
                <c:pt idx="3641">
                  <c:v>728.60000000002867</c:v>
                </c:pt>
                <c:pt idx="3642">
                  <c:v>728.80000000002872</c:v>
                </c:pt>
                <c:pt idx="3643">
                  <c:v>729.00000000002876</c:v>
                </c:pt>
                <c:pt idx="3644">
                  <c:v>729.20000000002881</c:v>
                </c:pt>
                <c:pt idx="3645">
                  <c:v>729.40000000002885</c:v>
                </c:pt>
                <c:pt idx="3646">
                  <c:v>729.6000000000289</c:v>
                </c:pt>
                <c:pt idx="3647">
                  <c:v>729.80000000002894</c:v>
                </c:pt>
                <c:pt idx="3648">
                  <c:v>730.00000000002899</c:v>
                </c:pt>
                <c:pt idx="3649">
                  <c:v>730.20000000002904</c:v>
                </c:pt>
                <c:pt idx="3650">
                  <c:v>730.40000000002908</c:v>
                </c:pt>
                <c:pt idx="3651">
                  <c:v>730.60000000002913</c:v>
                </c:pt>
                <c:pt idx="3652">
                  <c:v>730.80000000002917</c:v>
                </c:pt>
                <c:pt idx="3653">
                  <c:v>731.00000000002922</c:v>
                </c:pt>
                <c:pt idx="3654">
                  <c:v>731.20000000002926</c:v>
                </c:pt>
                <c:pt idx="3655">
                  <c:v>731.40000000002931</c:v>
                </c:pt>
                <c:pt idx="3656">
                  <c:v>731.60000000002935</c:v>
                </c:pt>
                <c:pt idx="3657">
                  <c:v>731.8000000000294</c:v>
                </c:pt>
                <c:pt idx="3658">
                  <c:v>732.00000000002944</c:v>
                </c:pt>
                <c:pt idx="3659">
                  <c:v>732.20000000002949</c:v>
                </c:pt>
                <c:pt idx="3660">
                  <c:v>732.40000000002954</c:v>
                </c:pt>
                <c:pt idx="3661">
                  <c:v>732.60000000002958</c:v>
                </c:pt>
                <c:pt idx="3662">
                  <c:v>732.80000000002963</c:v>
                </c:pt>
                <c:pt idx="3663">
                  <c:v>733.00000000002967</c:v>
                </c:pt>
                <c:pt idx="3664">
                  <c:v>733.20000000002972</c:v>
                </c:pt>
                <c:pt idx="3665">
                  <c:v>733.40000000002976</c:v>
                </c:pt>
                <c:pt idx="3666">
                  <c:v>733.60000000002981</c:v>
                </c:pt>
                <c:pt idx="3667">
                  <c:v>733.80000000002985</c:v>
                </c:pt>
                <c:pt idx="3668">
                  <c:v>734.0000000000299</c:v>
                </c:pt>
                <c:pt idx="3669">
                  <c:v>734.20000000002995</c:v>
                </c:pt>
                <c:pt idx="3670">
                  <c:v>734.40000000002999</c:v>
                </c:pt>
                <c:pt idx="3671">
                  <c:v>734.60000000003004</c:v>
                </c:pt>
                <c:pt idx="3672">
                  <c:v>734.80000000003008</c:v>
                </c:pt>
                <c:pt idx="3673">
                  <c:v>735.00000000003013</c:v>
                </c:pt>
                <c:pt idx="3674">
                  <c:v>735.20000000003017</c:v>
                </c:pt>
                <c:pt idx="3675">
                  <c:v>735.40000000003022</c:v>
                </c:pt>
                <c:pt idx="3676">
                  <c:v>735.60000000003026</c:v>
                </c:pt>
                <c:pt idx="3677">
                  <c:v>735.80000000003031</c:v>
                </c:pt>
                <c:pt idx="3678">
                  <c:v>736.00000000003035</c:v>
                </c:pt>
                <c:pt idx="3679">
                  <c:v>736.2000000000304</c:v>
                </c:pt>
                <c:pt idx="3680">
                  <c:v>736.40000000003045</c:v>
                </c:pt>
                <c:pt idx="3681">
                  <c:v>736.60000000003049</c:v>
                </c:pt>
                <c:pt idx="3682">
                  <c:v>736.80000000003054</c:v>
                </c:pt>
                <c:pt idx="3683">
                  <c:v>737.00000000003058</c:v>
                </c:pt>
                <c:pt idx="3684">
                  <c:v>737.20000000003063</c:v>
                </c:pt>
                <c:pt idx="3685">
                  <c:v>737.40000000003067</c:v>
                </c:pt>
                <c:pt idx="3686">
                  <c:v>737.60000000003072</c:v>
                </c:pt>
                <c:pt idx="3687">
                  <c:v>737.80000000003076</c:v>
                </c:pt>
                <c:pt idx="3688">
                  <c:v>738.00000000003081</c:v>
                </c:pt>
                <c:pt idx="3689">
                  <c:v>738.20000000003085</c:v>
                </c:pt>
                <c:pt idx="3690">
                  <c:v>738.4000000000309</c:v>
                </c:pt>
                <c:pt idx="3691">
                  <c:v>738.60000000003095</c:v>
                </c:pt>
                <c:pt idx="3692">
                  <c:v>738.80000000003099</c:v>
                </c:pt>
                <c:pt idx="3693">
                  <c:v>739.00000000003104</c:v>
                </c:pt>
                <c:pt idx="3694">
                  <c:v>739.20000000003108</c:v>
                </c:pt>
                <c:pt idx="3695">
                  <c:v>739.40000000003113</c:v>
                </c:pt>
                <c:pt idx="3696">
                  <c:v>739.60000000003117</c:v>
                </c:pt>
                <c:pt idx="3697">
                  <c:v>739.80000000003122</c:v>
                </c:pt>
                <c:pt idx="3698">
                  <c:v>740.00000000003126</c:v>
                </c:pt>
                <c:pt idx="3699">
                  <c:v>740.20000000003131</c:v>
                </c:pt>
                <c:pt idx="3700">
                  <c:v>740.40000000003135</c:v>
                </c:pt>
                <c:pt idx="3701">
                  <c:v>740.6000000000314</c:v>
                </c:pt>
                <c:pt idx="3702">
                  <c:v>740.80000000003145</c:v>
                </c:pt>
                <c:pt idx="3703">
                  <c:v>741.00000000003149</c:v>
                </c:pt>
                <c:pt idx="3704">
                  <c:v>741.20000000003154</c:v>
                </c:pt>
                <c:pt idx="3705">
                  <c:v>741.40000000003158</c:v>
                </c:pt>
                <c:pt idx="3706">
                  <c:v>741.60000000003163</c:v>
                </c:pt>
                <c:pt idx="3707">
                  <c:v>741.80000000003167</c:v>
                </c:pt>
                <c:pt idx="3708">
                  <c:v>742.00000000003172</c:v>
                </c:pt>
                <c:pt idx="3709">
                  <c:v>742.20000000003176</c:v>
                </c:pt>
                <c:pt idx="3710">
                  <c:v>742.40000000003181</c:v>
                </c:pt>
                <c:pt idx="3711">
                  <c:v>742.60000000003186</c:v>
                </c:pt>
                <c:pt idx="3712">
                  <c:v>742.8000000000319</c:v>
                </c:pt>
                <c:pt idx="3713">
                  <c:v>743.00000000003195</c:v>
                </c:pt>
                <c:pt idx="3714">
                  <c:v>743.20000000003199</c:v>
                </c:pt>
                <c:pt idx="3715">
                  <c:v>743.40000000003204</c:v>
                </c:pt>
                <c:pt idx="3716">
                  <c:v>743.60000000003208</c:v>
                </c:pt>
                <c:pt idx="3717">
                  <c:v>743.80000000003213</c:v>
                </c:pt>
                <c:pt idx="3718">
                  <c:v>744.00000000003217</c:v>
                </c:pt>
                <c:pt idx="3719">
                  <c:v>744.20000000003222</c:v>
                </c:pt>
                <c:pt idx="3720">
                  <c:v>744.40000000003226</c:v>
                </c:pt>
                <c:pt idx="3721">
                  <c:v>744.60000000003231</c:v>
                </c:pt>
                <c:pt idx="3722">
                  <c:v>744.80000000003236</c:v>
                </c:pt>
                <c:pt idx="3723">
                  <c:v>745.0000000000324</c:v>
                </c:pt>
                <c:pt idx="3724">
                  <c:v>745.20000000003245</c:v>
                </c:pt>
                <c:pt idx="3725">
                  <c:v>745.40000000003249</c:v>
                </c:pt>
                <c:pt idx="3726">
                  <c:v>745.60000000003254</c:v>
                </c:pt>
                <c:pt idx="3727">
                  <c:v>745.80000000003258</c:v>
                </c:pt>
                <c:pt idx="3728">
                  <c:v>746.00000000003263</c:v>
                </c:pt>
                <c:pt idx="3729">
                  <c:v>746.20000000003267</c:v>
                </c:pt>
                <c:pt idx="3730">
                  <c:v>746.40000000003272</c:v>
                </c:pt>
                <c:pt idx="3731">
                  <c:v>746.60000000003276</c:v>
                </c:pt>
                <c:pt idx="3732">
                  <c:v>746.80000000003281</c:v>
                </c:pt>
                <c:pt idx="3733">
                  <c:v>747.00000000003286</c:v>
                </c:pt>
                <c:pt idx="3734">
                  <c:v>747.2000000000329</c:v>
                </c:pt>
                <c:pt idx="3735">
                  <c:v>747.40000000003295</c:v>
                </c:pt>
                <c:pt idx="3736">
                  <c:v>747.60000000003299</c:v>
                </c:pt>
                <c:pt idx="3737">
                  <c:v>747.80000000003304</c:v>
                </c:pt>
                <c:pt idx="3738">
                  <c:v>748.00000000003308</c:v>
                </c:pt>
                <c:pt idx="3739">
                  <c:v>748.20000000003313</c:v>
                </c:pt>
                <c:pt idx="3740">
                  <c:v>748.40000000003317</c:v>
                </c:pt>
                <c:pt idx="3741">
                  <c:v>748.60000000003322</c:v>
                </c:pt>
                <c:pt idx="3742">
                  <c:v>748.80000000003326</c:v>
                </c:pt>
                <c:pt idx="3743">
                  <c:v>749.00000000003331</c:v>
                </c:pt>
                <c:pt idx="3744">
                  <c:v>749.20000000003336</c:v>
                </c:pt>
                <c:pt idx="3745">
                  <c:v>749.4000000000334</c:v>
                </c:pt>
                <c:pt idx="3746">
                  <c:v>749.60000000003345</c:v>
                </c:pt>
                <c:pt idx="3747">
                  <c:v>749.80000000003349</c:v>
                </c:pt>
                <c:pt idx="3748">
                  <c:v>750.00000000003354</c:v>
                </c:pt>
                <c:pt idx="3749">
                  <c:v>750.20000000003358</c:v>
                </c:pt>
                <c:pt idx="3750">
                  <c:v>750.40000000003363</c:v>
                </c:pt>
                <c:pt idx="3751">
                  <c:v>750.60000000003367</c:v>
                </c:pt>
                <c:pt idx="3752">
                  <c:v>750.80000000003372</c:v>
                </c:pt>
                <c:pt idx="3753">
                  <c:v>751.00000000003376</c:v>
                </c:pt>
                <c:pt idx="3754">
                  <c:v>751.20000000003381</c:v>
                </c:pt>
                <c:pt idx="3755">
                  <c:v>751.40000000003386</c:v>
                </c:pt>
                <c:pt idx="3756">
                  <c:v>751.6000000000339</c:v>
                </c:pt>
                <c:pt idx="3757">
                  <c:v>751.80000000003395</c:v>
                </c:pt>
                <c:pt idx="3758">
                  <c:v>752.00000000003399</c:v>
                </c:pt>
                <c:pt idx="3759">
                  <c:v>752.20000000003404</c:v>
                </c:pt>
                <c:pt idx="3760">
                  <c:v>752.40000000003408</c:v>
                </c:pt>
                <c:pt idx="3761">
                  <c:v>752.60000000003413</c:v>
                </c:pt>
                <c:pt idx="3762">
                  <c:v>752.80000000003417</c:v>
                </c:pt>
                <c:pt idx="3763">
                  <c:v>753.00000000003422</c:v>
                </c:pt>
                <c:pt idx="3764">
                  <c:v>753.20000000003427</c:v>
                </c:pt>
                <c:pt idx="3765">
                  <c:v>753.40000000003431</c:v>
                </c:pt>
                <c:pt idx="3766">
                  <c:v>753.60000000003436</c:v>
                </c:pt>
                <c:pt idx="3767">
                  <c:v>753.8000000000344</c:v>
                </c:pt>
                <c:pt idx="3768">
                  <c:v>754.00000000003445</c:v>
                </c:pt>
                <c:pt idx="3769">
                  <c:v>754.20000000003449</c:v>
                </c:pt>
                <c:pt idx="3770">
                  <c:v>754.40000000003454</c:v>
                </c:pt>
                <c:pt idx="3771">
                  <c:v>754.60000000003458</c:v>
                </c:pt>
                <c:pt idx="3772">
                  <c:v>754.80000000003463</c:v>
                </c:pt>
                <c:pt idx="3773">
                  <c:v>755.00000000003467</c:v>
                </c:pt>
                <c:pt idx="3774">
                  <c:v>755.20000000003472</c:v>
                </c:pt>
                <c:pt idx="3775">
                  <c:v>755.40000000003477</c:v>
                </c:pt>
                <c:pt idx="3776">
                  <c:v>755.60000000003481</c:v>
                </c:pt>
                <c:pt idx="3777">
                  <c:v>755.80000000003486</c:v>
                </c:pt>
                <c:pt idx="3778">
                  <c:v>756.0000000000349</c:v>
                </c:pt>
                <c:pt idx="3779">
                  <c:v>756.20000000003495</c:v>
                </c:pt>
                <c:pt idx="3780">
                  <c:v>756.40000000003499</c:v>
                </c:pt>
                <c:pt idx="3781">
                  <c:v>756.60000000003504</c:v>
                </c:pt>
                <c:pt idx="3782">
                  <c:v>756.80000000003508</c:v>
                </c:pt>
                <c:pt idx="3783">
                  <c:v>757.00000000003513</c:v>
                </c:pt>
                <c:pt idx="3784">
                  <c:v>757.20000000003517</c:v>
                </c:pt>
                <c:pt idx="3785">
                  <c:v>757.40000000003522</c:v>
                </c:pt>
                <c:pt idx="3786">
                  <c:v>757.60000000003527</c:v>
                </c:pt>
                <c:pt idx="3787">
                  <c:v>757.80000000003531</c:v>
                </c:pt>
                <c:pt idx="3788">
                  <c:v>758.00000000003536</c:v>
                </c:pt>
                <c:pt idx="3789">
                  <c:v>758.2000000000354</c:v>
                </c:pt>
                <c:pt idx="3790">
                  <c:v>758.40000000003545</c:v>
                </c:pt>
                <c:pt idx="3791">
                  <c:v>758.60000000003549</c:v>
                </c:pt>
                <c:pt idx="3792">
                  <c:v>758.80000000003554</c:v>
                </c:pt>
                <c:pt idx="3793">
                  <c:v>759.00000000003558</c:v>
                </c:pt>
                <c:pt idx="3794">
                  <c:v>759.20000000003563</c:v>
                </c:pt>
                <c:pt idx="3795">
                  <c:v>759.40000000003567</c:v>
                </c:pt>
                <c:pt idx="3796">
                  <c:v>759.60000000003572</c:v>
                </c:pt>
                <c:pt idx="3797">
                  <c:v>759.80000000003577</c:v>
                </c:pt>
                <c:pt idx="3798">
                  <c:v>760.00000000003581</c:v>
                </c:pt>
                <c:pt idx="3799">
                  <c:v>760.20000000003586</c:v>
                </c:pt>
                <c:pt idx="3800">
                  <c:v>760.4000000000359</c:v>
                </c:pt>
                <c:pt idx="3801">
                  <c:v>760.60000000003595</c:v>
                </c:pt>
                <c:pt idx="3802">
                  <c:v>760.80000000003599</c:v>
                </c:pt>
                <c:pt idx="3803">
                  <c:v>761.00000000003604</c:v>
                </c:pt>
                <c:pt idx="3804">
                  <c:v>761.20000000003608</c:v>
                </c:pt>
                <c:pt idx="3805">
                  <c:v>761.40000000003613</c:v>
                </c:pt>
                <c:pt idx="3806">
                  <c:v>761.60000000003618</c:v>
                </c:pt>
                <c:pt idx="3807">
                  <c:v>761.80000000003622</c:v>
                </c:pt>
                <c:pt idx="3808">
                  <c:v>762.00000000003627</c:v>
                </c:pt>
                <c:pt idx="3809">
                  <c:v>762.20000000003631</c:v>
                </c:pt>
                <c:pt idx="3810">
                  <c:v>762.40000000003636</c:v>
                </c:pt>
                <c:pt idx="3811">
                  <c:v>762.6000000000364</c:v>
                </c:pt>
                <c:pt idx="3812">
                  <c:v>762.80000000003645</c:v>
                </c:pt>
                <c:pt idx="3813">
                  <c:v>763.00000000003649</c:v>
                </c:pt>
                <c:pt idx="3814">
                  <c:v>763.20000000003654</c:v>
                </c:pt>
                <c:pt idx="3815">
                  <c:v>763.40000000003658</c:v>
                </c:pt>
                <c:pt idx="3816">
                  <c:v>763.60000000003663</c:v>
                </c:pt>
                <c:pt idx="3817">
                  <c:v>763.80000000003668</c:v>
                </c:pt>
                <c:pt idx="3818">
                  <c:v>764.00000000003672</c:v>
                </c:pt>
                <c:pt idx="3819">
                  <c:v>764.20000000003677</c:v>
                </c:pt>
                <c:pt idx="3820">
                  <c:v>764.40000000003681</c:v>
                </c:pt>
                <c:pt idx="3821">
                  <c:v>764.60000000003686</c:v>
                </c:pt>
                <c:pt idx="3822">
                  <c:v>764.8000000000369</c:v>
                </c:pt>
                <c:pt idx="3823">
                  <c:v>765.00000000003695</c:v>
                </c:pt>
                <c:pt idx="3824">
                  <c:v>765.20000000003699</c:v>
                </c:pt>
                <c:pt idx="3825">
                  <c:v>765.40000000003704</c:v>
                </c:pt>
                <c:pt idx="3826">
                  <c:v>765.60000000003708</c:v>
                </c:pt>
                <c:pt idx="3827">
                  <c:v>765.80000000003713</c:v>
                </c:pt>
                <c:pt idx="3828">
                  <c:v>766.00000000003718</c:v>
                </c:pt>
                <c:pt idx="3829">
                  <c:v>766.20000000003722</c:v>
                </c:pt>
                <c:pt idx="3830">
                  <c:v>766.40000000003727</c:v>
                </c:pt>
                <c:pt idx="3831">
                  <c:v>766.60000000003731</c:v>
                </c:pt>
                <c:pt idx="3832">
                  <c:v>766.80000000003736</c:v>
                </c:pt>
                <c:pt idx="3833">
                  <c:v>767.0000000000374</c:v>
                </c:pt>
                <c:pt idx="3834">
                  <c:v>767.20000000003745</c:v>
                </c:pt>
                <c:pt idx="3835">
                  <c:v>767.40000000003749</c:v>
                </c:pt>
                <c:pt idx="3836">
                  <c:v>767.60000000003754</c:v>
                </c:pt>
                <c:pt idx="3837">
                  <c:v>767.80000000003758</c:v>
                </c:pt>
                <c:pt idx="3838">
                  <c:v>768.00000000003763</c:v>
                </c:pt>
                <c:pt idx="3839">
                  <c:v>768.20000000003768</c:v>
                </c:pt>
                <c:pt idx="3840">
                  <c:v>768.40000000003772</c:v>
                </c:pt>
                <c:pt idx="3841">
                  <c:v>768.60000000003777</c:v>
                </c:pt>
                <c:pt idx="3842">
                  <c:v>768.80000000003781</c:v>
                </c:pt>
                <c:pt idx="3843">
                  <c:v>769.00000000003786</c:v>
                </c:pt>
                <c:pt idx="3844">
                  <c:v>769.2000000000379</c:v>
                </c:pt>
                <c:pt idx="3845">
                  <c:v>769.40000000003795</c:v>
                </c:pt>
                <c:pt idx="3846">
                  <c:v>769.60000000003799</c:v>
                </c:pt>
                <c:pt idx="3847">
                  <c:v>769.80000000003804</c:v>
                </c:pt>
                <c:pt idx="3848">
                  <c:v>770.00000000003809</c:v>
                </c:pt>
                <c:pt idx="3849">
                  <c:v>770.20000000003813</c:v>
                </c:pt>
                <c:pt idx="3850">
                  <c:v>770.40000000003818</c:v>
                </c:pt>
                <c:pt idx="3851">
                  <c:v>770.60000000003822</c:v>
                </c:pt>
                <c:pt idx="3852">
                  <c:v>770.80000000003827</c:v>
                </c:pt>
                <c:pt idx="3853">
                  <c:v>771.00000000003831</c:v>
                </c:pt>
                <c:pt idx="3854">
                  <c:v>771.20000000003836</c:v>
                </c:pt>
                <c:pt idx="3855">
                  <c:v>771.4000000000384</c:v>
                </c:pt>
                <c:pt idx="3856">
                  <c:v>771.60000000003845</c:v>
                </c:pt>
                <c:pt idx="3857">
                  <c:v>771.80000000003849</c:v>
                </c:pt>
                <c:pt idx="3858">
                  <c:v>772.00000000003854</c:v>
                </c:pt>
                <c:pt idx="3859">
                  <c:v>772.20000000003859</c:v>
                </c:pt>
                <c:pt idx="3860">
                  <c:v>772.40000000003863</c:v>
                </c:pt>
                <c:pt idx="3861">
                  <c:v>772.60000000003868</c:v>
                </c:pt>
                <c:pt idx="3862">
                  <c:v>772.80000000003872</c:v>
                </c:pt>
                <c:pt idx="3863">
                  <c:v>773.00000000003877</c:v>
                </c:pt>
                <c:pt idx="3864">
                  <c:v>773.20000000003881</c:v>
                </c:pt>
                <c:pt idx="3865">
                  <c:v>773.40000000003886</c:v>
                </c:pt>
                <c:pt idx="3866">
                  <c:v>773.6000000000389</c:v>
                </c:pt>
                <c:pt idx="3867">
                  <c:v>773.80000000003895</c:v>
                </c:pt>
                <c:pt idx="3868">
                  <c:v>774.00000000003899</c:v>
                </c:pt>
                <c:pt idx="3869">
                  <c:v>774.20000000003904</c:v>
                </c:pt>
                <c:pt idx="3870">
                  <c:v>774.40000000003909</c:v>
                </c:pt>
                <c:pt idx="3871">
                  <c:v>774.60000000003913</c:v>
                </c:pt>
                <c:pt idx="3872">
                  <c:v>774.80000000003918</c:v>
                </c:pt>
                <c:pt idx="3873">
                  <c:v>775.00000000003922</c:v>
                </c:pt>
                <c:pt idx="3874">
                  <c:v>775.20000000003927</c:v>
                </c:pt>
                <c:pt idx="3875">
                  <c:v>775.40000000003931</c:v>
                </c:pt>
                <c:pt idx="3876">
                  <c:v>775.60000000003936</c:v>
                </c:pt>
                <c:pt idx="3877">
                  <c:v>775.8000000000394</c:v>
                </c:pt>
                <c:pt idx="3878">
                  <c:v>776.00000000003945</c:v>
                </c:pt>
                <c:pt idx="3879">
                  <c:v>776.20000000003949</c:v>
                </c:pt>
                <c:pt idx="3880">
                  <c:v>776.40000000003954</c:v>
                </c:pt>
                <c:pt idx="3881">
                  <c:v>776.60000000003959</c:v>
                </c:pt>
                <c:pt idx="3882">
                  <c:v>776.80000000003963</c:v>
                </c:pt>
                <c:pt idx="3883">
                  <c:v>777.00000000003968</c:v>
                </c:pt>
                <c:pt idx="3884">
                  <c:v>777.20000000003972</c:v>
                </c:pt>
                <c:pt idx="3885">
                  <c:v>777.40000000003977</c:v>
                </c:pt>
                <c:pt idx="3886">
                  <c:v>777.60000000003981</c:v>
                </c:pt>
                <c:pt idx="3887">
                  <c:v>777.80000000003986</c:v>
                </c:pt>
                <c:pt idx="3888">
                  <c:v>778.0000000000399</c:v>
                </c:pt>
                <c:pt idx="3889">
                  <c:v>778.20000000003995</c:v>
                </c:pt>
                <c:pt idx="3890">
                  <c:v>778.40000000004</c:v>
                </c:pt>
                <c:pt idx="3891">
                  <c:v>778.60000000004004</c:v>
                </c:pt>
                <c:pt idx="3892">
                  <c:v>778.80000000004009</c:v>
                </c:pt>
                <c:pt idx="3893">
                  <c:v>779.00000000004013</c:v>
                </c:pt>
                <c:pt idx="3894">
                  <c:v>779.20000000004018</c:v>
                </c:pt>
                <c:pt idx="3895">
                  <c:v>779.40000000004022</c:v>
                </c:pt>
                <c:pt idx="3896">
                  <c:v>779.60000000004027</c:v>
                </c:pt>
                <c:pt idx="3897">
                  <c:v>779.80000000004031</c:v>
                </c:pt>
                <c:pt idx="3898">
                  <c:v>780.00000000004036</c:v>
                </c:pt>
                <c:pt idx="3899">
                  <c:v>780.2000000000404</c:v>
                </c:pt>
                <c:pt idx="3900">
                  <c:v>780.40000000004045</c:v>
                </c:pt>
                <c:pt idx="3901">
                  <c:v>780.6000000000405</c:v>
                </c:pt>
                <c:pt idx="3902">
                  <c:v>780.80000000004054</c:v>
                </c:pt>
                <c:pt idx="3903">
                  <c:v>781.00000000004059</c:v>
                </c:pt>
                <c:pt idx="3904">
                  <c:v>781.20000000004063</c:v>
                </c:pt>
                <c:pt idx="3905">
                  <c:v>781.40000000004068</c:v>
                </c:pt>
                <c:pt idx="3906">
                  <c:v>781.60000000004072</c:v>
                </c:pt>
                <c:pt idx="3907">
                  <c:v>781.80000000004077</c:v>
                </c:pt>
                <c:pt idx="3908">
                  <c:v>782.00000000004081</c:v>
                </c:pt>
                <c:pt idx="3909">
                  <c:v>782.20000000004086</c:v>
                </c:pt>
                <c:pt idx="3910">
                  <c:v>782.4000000000409</c:v>
                </c:pt>
                <c:pt idx="3911">
                  <c:v>782.60000000004095</c:v>
                </c:pt>
                <c:pt idx="3912">
                  <c:v>782.800000000041</c:v>
                </c:pt>
                <c:pt idx="3913">
                  <c:v>783.00000000004104</c:v>
                </c:pt>
                <c:pt idx="3914">
                  <c:v>783.20000000004109</c:v>
                </c:pt>
                <c:pt idx="3915">
                  <c:v>783.40000000004113</c:v>
                </c:pt>
                <c:pt idx="3916">
                  <c:v>783.60000000004118</c:v>
                </c:pt>
                <c:pt idx="3917">
                  <c:v>783.80000000004122</c:v>
                </c:pt>
                <c:pt idx="3918">
                  <c:v>784.00000000004127</c:v>
                </c:pt>
                <c:pt idx="3919">
                  <c:v>784.20000000004131</c:v>
                </c:pt>
                <c:pt idx="3920">
                  <c:v>784.40000000004136</c:v>
                </c:pt>
                <c:pt idx="3921">
                  <c:v>784.6000000000414</c:v>
                </c:pt>
                <c:pt idx="3922">
                  <c:v>784.80000000004145</c:v>
                </c:pt>
                <c:pt idx="3923">
                  <c:v>785.0000000000415</c:v>
                </c:pt>
                <c:pt idx="3924">
                  <c:v>785.20000000004154</c:v>
                </c:pt>
                <c:pt idx="3925">
                  <c:v>785.40000000004159</c:v>
                </c:pt>
                <c:pt idx="3926">
                  <c:v>785.60000000004163</c:v>
                </c:pt>
                <c:pt idx="3927">
                  <c:v>785.80000000004168</c:v>
                </c:pt>
                <c:pt idx="3928">
                  <c:v>786.00000000004172</c:v>
                </c:pt>
                <c:pt idx="3929">
                  <c:v>786.20000000004177</c:v>
                </c:pt>
                <c:pt idx="3930">
                  <c:v>786.40000000004181</c:v>
                </c:pt>
                <c:pt idx="3931">
                  <c:v>786.60000000004186</c:v>
                </c:pt>
                <c:pt idx="3932">
                  <c:v>786.8000000000419</c:v>
                </c:pt>
                <c:pt idx="3933">
                  <c:v>787.00000000004195</c:v>
                </c:pt>
                <c:pt idx="3934">
                  <c:v>787.200000000042</c:v>
                </c:pt>
                <c:pt idx="3935">
                  <c:v>787.40000000004204</c:v>
                </c:pt>
                <c:pt idx="3936">
                  <c:v>787.60000000004209</c:v>
                </c:pt>
                <c:pt idx="3937">
                  <c:v>787.80000000004213</c:v>
                </c:pt>
                <c:pt idx="3938">
                  <c:v>788.00000000004218</c:v>
                </c:pt>
                <c:pt idx="3939">
                  <c:v>788.20000000004222</c:v>
                </c:pt>
                <c:pt idx="3940">
                  <c:v>788.40000000004227</c:v>
                </c:pt>
                <c:pt idx="3941">
                  <c:v>788.60000000004231</c:v>
                </c:pt>
                <c:pt idx="3942">
                  <c:v>788.80000000004236</c:v>
                </c:pt>
                <c:pt idx="3943">
                  <c:v>789.00000000004241</c:v>
                </c:pt>
                <c:pt idx="3944">
                  <c:v>789.20000000004245</c:v>
                </c:pt>
                <c:pt idx="3945">
                  <c:v>789.4000000000425</c:v>
                </c:pt>
                <c:pt idx="3946">
                  <c:v>789.60000000004254</c:v>
                </c:pt>
                <c:pt idx="3947">
                  <c:v>789.80000000004259</c:v>
                </c:pt>
                <c:pt idx="3948">
                  <c:v>790.00000000004263</c:v>
                </c:pt>
                <c:pt idx="3949">
                  <c:v>790.20000000004268</c:v>
                </c:pt>
                <c:pt idx="3950">
                  <c:v>790.40000000004272</c:v>
                </c:pt>
                <c:pt idx="3951">
                  <c:v>790.60000000004277</c:v>
                </c:pt>
                <c:pt idx="3952">
                  <c:v>790.80000000004281</c:v>
                </c:pt>
                <c:pt idx="3953">
                  <c:v>791.00000000004286</c:v>
                </c:pt>
                <c:pt idx="3954">
                  <c:v>791.20000000004291</c:v>
                </c:pt>
                <c:pt idx="3955">
                  <c:v>791.40000000004295</c:v>
                </c:pt>
                <c:pt idx="3956">
                  <c:v>791.600000000043</c:v>
                </c:pt>
                <c:pt idx="3957">
                  <c:v>791.80000000004304</c:v>
                </c:pt>
                <c:pt idx="3958">
                  <c:v>792.00000000004309</c:v>
                </c:pt>
                <c:pt idx="3959">
                  <c:v>792.20000000004313</c:v>
                </c:pt>
                <c:pt idx="3960">
                  <c:v>792.40000000004318</c:v>
                </c:pt>
                <c:pt idx="3961">
                  <c:v>792.60000000004322</c:v>
                </c:pt>
                <c:pt idx="3962">
                  <c:v>792.80000000004327</c:v>
                </c:pt>
                <c:pt idx="3963">
                  <c:v>793.00000000004331</c:v>
                </c:pt>
                <c:pt idx="3964">
                  <c:v>793.20000000004336</c:v>
                </c:pt>
                <c:pt idx="3965">
                  <c:v>793.40000000004341</c:v>
                </c:pt>
                <c:pt idx="3966">
                  <c:v>793.60000000004345</c:v>
                </c:pt>
                <c:pt idx="3967">
                  <c:v>793.8000000000435</c:v>
                </c:pt>
                <c:pt idx="3968">
                  <c:v>794.00000000004354</c:v>
                </c:pt>
                <c:pt idx="3969">
                  <c:v>794.20000000004359</c:v>
                </c:pt>
                <c:pt idx="3970">
                  <c:v>794.40000000004363</c:v>
                </c:pt>
                <c:pt idx="3971">
                  <c:v>794.60000000004368</c:v>
                </c:pt>
                <c:pt idx="3972">
                  <c:v>794.80000000004372</c:v>
                </c:pt>
                <c:pt idx="3973">
                  <c:v>795.00000000004377</c:v>
                </c:pt>
                <c:pt idx="3974">
                  <c:v>795.20000000004381</c:v>
                </c:pt>
                <c:pt idx="3975">
                  <c:v>795.40000000004386</c:v>
                </c:pt>
                <c:pt idx="3976">
                  <c:v>795.60000000004391</c:v>
                </c:pt>
                <c:pt idx="3977">
                  <c:v>795.80000000004395</c:v>
                </c:pt>
                <c:pt idx="3978">
                  <c:v>796.000000000044</c:v>
                </c:pt>
                <c:pt idx="3979">
                  <c:v>796.20000000004404</c:v>
                </c:pt>
                <c:pt idx="3980">
                  <c:v>796.40000000004409</c:v>
                </c:pt>
                <c:pt idx="3981">
                  <c:v>796.60000000004413</c:v>
                </c:pt>
                <c:pt idx="3982">
                  <c:v>796.80000000004418</c:v>
                </c:pt>
                <c:pt idx="3983">
                  <c:v>797.00000000004422</c:v>
                </c:pt>
                <c:pt idx="3984">
                  <c:v>797.20000000004427</c:v>
                </c:pt>
                <c:pt idx="3985">
                  <c:v>797.40000000004432</c:v>
                </c:pt>
                <c:pt idx="3986">
                  <c:v>797.60000000004436</c:v>
                </c:pt>
                <c:pt idx="3987">
                  <c:v>797.80000000004441</c:v>
                </c:pt>
                <c:pt idx="3988">
                  <c:v>798.00000000004445</c:v>
                </c:pt>
                <c:pt idx="3989">
                  <c:v>798.2000000000445</c:v>
                </c:pt>
                <c:pt idx="3990">
                  <c:v>798.40000000004454</c:v>
                </c:pt>
                <c:pt idx="3991">
                  <c:v>798.60000000004459</c:v>
                </c:pt>
                <c:pt idx="3992">
                  <c:v>798.80000000004463</c:v>
                </c:pt>
                <c:pt idx="3993">
                  <c:v>799.00000000004468</c:v>
                </c:pt>
                <c:pt idx="3994">
                  <c:v>799.20000000004472</c:v>
                </c:pt>
                <c:pt idx="3995">
                  <c:v>799.40000000004477</c:v>
                </c:pt>
                <c:pt idx="3996">
                  <c:v>799.60000000004482</c:v>
                </c:pt>
                <c:pt idx="3997">
                  <c:v>799.80000000004486</c:v>
                </c:pt>
              </c:numCache>
            </c:numRef>
          </c:xVal>
          <c:yVal>
            <c:numRef>
              <c:f>Equations!$AO$3:$AO$4000</c:f>
              <c:numCache>
                <c:formatCode>General</c:formatCode>
                <c:ptCount val="3998"/>
                <c:pt idx="0">
                  <c:v>7.8092815417455634</c:v>
                </c:pt>
                <c:pt idx="1">
                  <c:v>5.0355931797261446</c:v>
                </c:pt>
                <c:pt idx="2">
                  <c:v>3.7672865652907559</c:v>
                </c:pt>
                <c:pt idx="3">
                  <c:v>3.0493659503530925</c:v>
                </c:pt>
                <c:pt idx="4">
                  <c:v>2.5907637869674995</c:v>
                </c:pt>
                <c:pt idx="5">
                  <c:v>2.2741415366576954</c:v>
                </c:pt>
                <c:pt idx="6">
                  <c:v>2.0434249238753139</c:v>
                </c:pt>
                <c:pt idx="7">
                  <c:v>1.8685337894509371</c:v>
                </c:pt>
                <c:pt idx="8">
                  <c:v>1.7319181329203832</c:v>
                </c:pt>
                <c:pt idx="9">
                  <c:v>1.6226625826711403</c:v>
                </c:pt>
                <c:pt idx="10">
                  <c:v>1.5336278152421279</c:v>
                </c:pt>
                <c:pt idx="11">
                  <c:v>1.4599504813495205</c:v>
                </c:pt>
                <c:pt idx="12">
                  <c:v>1.398204633104825</c:v>
                </c:pt>
                <c:pt idx="13">
                  <c:v>1.3459080151621108</c:v>
                </c:pt>
                <c:pt idx="14">
                  <c:v>1.3012185430723551</c:v>
                </c:pt>
                <c:pt idx="15">
                  <c:v>1.2627407317652102</c:v>
                </c:pt>
                <c:pt idx="16">
                  <c:v>1.2293982922911368</c:v>
                </c:pt>
                <c:pt idx="17">
                  <c:v>1.200347951649954</c:v>
                </c:pt>
                <c:pt idx="18">
                  <c:v>1.1749197414493593</c:v>
                </c:pt>
                <c:pt idx="19">
                  <c:v>1.1525747388521776</c:v>
                </c:pt>
                <c:pt idx="20">
                  <c:v>1.1328745885944134</c:v>
                </c:pt>
                <c:pt idx="21">
                  <c:v>1.1154591464855661</c:v>
                </c:pt>
                <c:pt idx="22">
                  <c:v>1.100029828172437</c:v>
                </c:pt>
                <c:pt idx="23">
                  <c:v>1.0863370346430101</c:v>
                </c:pt>
                <c:pt idx="24">
                  <c:v>1.0741705361813898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FD-4090-ADE5-DFB2550DE9BA}"/>
            </c:ext>
          </c:extLst>
        </c:ser>
        <c:ser>
          <c:idx val="3"/>
          <c:order val="3"/>
          <c:tx>
            <c:v>Ttrans Cap</c:v>
          </c:tx>
          <c:spPr>
            <a:ln w="28575">
              <a:solidFill>
                <a:srgbClr val="7030A0"/>
              </a:solidFill>
            </a:ln>
          </c:spPr>
          <c:marker>
            <c:symbol val="none"/>
          </c:marker>
          <c:xVal>
            <c:numRef>
              <c:f>Equations!$N$3:$N$4000</c:f>
              <c:numCache>
                <c:formatCode>0.00</c:formatCode>
                <c:ptCount val="3998"/>
                <c:pt idx="0">
                  <c:v>0.4</c:v>
                </c:pt>
                <c:pt idx="1">
                  <c:v>0.60000000000000009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1.5999999999999999</c:v>
                </c:pt>
                <c:pt idx="7">
                  <c:v>1.7999999999999998</c:v>
                </c:pt>
                <c:pt idx="8">
                  <c:v>1.9999999999999998</c:v>
                </c:pt>
                <c:pt idx="9">
                  <c:v>2.1999999999999997</c:v>
                </c:pt>
                <c:pt idx="10">
                  <c:v>2.4</c:v>
                </c:pt>
                <c:pt idx="11">
                  <c:v>2.6</c:v>
                </c:pt>
                <c:pt idx="12">
                  <c:v>2.8000000000000003</c:v>
                </c:pt>
                <c:pt idx="13">
                  <c:v>3.0000000000000004</c:v>
                </c:pt>
                <c:pt idx="14">
                  <c:v>3.2000000000000006</c:v>
                </c:pt>
                <c:pt idx="15">
                  <c:v>3.4000000000000008</c:v>
                </c:pt>
                <c:pt idx="16">
                  <c:v>3.600000000000001</c:v>
                </c:pt>
                <c:pt idx="17">
                  <c:v>3.8000000000000012</c:v>
                </c:pt>
                <c:pt idx="18">
                  <c:v>4.0000000000000009</c:v>
                </c:pt>
                <c:pt idx="19">
                  <c:v>4.2000000000000011</c:v>
                </c:pt>
                <c:pt idx="20">
                  <c:v>4.4000000000000012</c:v>
                </c:pt>
                <c:pt idx="21">
                  <c:v>4.6000000000000014</c:v>
                </c:pt>
                <c:pt idx="22">
                  <c:v>4.8000000000000016</c:v>
                </c:pt>
                <c:pt idx="23">
                  <c:v>5.0000000000000018</c:v>
                </c:pt>
                <c:pt idx="24">
                  <c:v>5.200000000000002</c:v>
                </c:pt>
                <c:pt idx="25">
                  <c:v>5.4000000000000021</c:v>
                </c:pt>
                <c:pt idx="26">
                  <c:v>5.6000000000000023</c:v>
                </c:pt>
                <c:pt idx="27">
                  <c:v>5.8000000000000025</c:v>
                </c:pt>
                <c:pt idx="28">
                  <c:v>6.0000000000000027</c:v>
                </c:pt>
                <c:pt idx="29">
                  <c:v>6.2000000000000028</c:v>
                </c:pt>
                <c:pt idx="30">
                  <c:v>6.400000000000003</c:v>
                </c:pt>
                <c:pt idx="31">
                  <c:v>6.6000000000000032</c:v>
                </c:pt>
                <c:pt idx="32">
                  <c:v>6.8000000000000034</c:v>
                </c:pt>
                <c:pt idx="33">
                  <c:v>7.0000000000000036</c:v>
                </c:pt>
                <c:pt idx="34">
                  <c:v>7.2000000000000037</c:v>
                </c:pt>
                <c:pt idx="35">
                  <c:v>7.4000000000000039</c:v>
                </c:pt>
                <c:pt idx="36">
                  <c:v>7.6000000000000041</c:v>
                </c:pt>
                <c:pt idx="37">
                  <c:v>7.8000000000000043</c:v>
                </c:pt>
                <c:pt idx="38">
                  <c:v>8.0000000000000036</c:v>
                </c:pt>
                <c:pt idx="39">
                  <c:v>8.2000000000000028</c:v>
                </c:pt>
                <c:pt idx="40">
                  <c:v>8.4000000000000021</c:v>
                </c:pt>
                <c:pt idx="41">
                  <c:v>8.6000000000000014</c:v>
                </c:pt>
                <c:pt idx="42">
                  <c:v>8.8000000000000007</c:v>
                </c:pt>
                <c:pt idx="43">
                  <c:v>9</c:v>
                </c:pt>
                <c:pt idx="44">
                  <c:v>9.1999999999999993</c:v>
                </c:pt>
                <c:pt idx="45">
                  <c:v>9.3999999999999986</c:v>
                </c:pt>
                <c:pt idx="46">
                  <c:v>9.5999999999999979</c:v>
                </c:pt>
                <c:pt idx="47">
                  <c:v>9.7999999999999972</c:v>
                </c:pt>
                <c:pt idx="48">
                  <c:v>9.9999999999999964</c:v>
                </c:pt>
                <c:pt idx="49">
                  <c:v>10.199999999999996</c:v>
                </c:pt>
                <c:pt idx="50">
                  <c:v>10.399999999999995</c:v>
                </c:pt>
                <c:pt idx="51">
                  <c:v>10.599999999999994</c:v>
                </c:pt>
                <c:pt idx="52">
                  <c:v>10.799999999999994</c:v>
                </c:pt>
                <c:pt idx="53">
                  <c:v>10.999999999999993</c:v>
                </c:pt>
                <c:pt idx="54">
                  <c:v>11.199999999999992</c:v>
                </c:pt>
                <c:pt idx="55">
                  <c:v>11.399999999999991</c:v>
                </c:pt>
                <c:pt idx="56">
                  <c:v>11.599999999999991</c:v>
                </c:pt>
                <c:pt idx="57">
                  <c:v>11.79999999999999</c:v>
                </c:pt>
                <c:pt idx="58">
                  <c:v>11.999999999999989</c:v>
                </c:pt>
                <c:pt idx="59">
                  <c:v>12.199999999999989</c:v>
                </c:pt>
                <c:pt idx="60">
                  <c:v>12.399999999999988</c:v>
                </c:pt>
                <c:pt idx="61">
                  <c:v>12.599999999999987</c:v>
                </c:pt>
                <c:pt idx="62">
                  <c:v>12.799999999999986</c:v>
                </c:pt>
                <c:pt idx="63">
                  <c:v>12.999999999999986</c:v>
                </c:pt>
                <c:pt idx="64">
                  <c:v>13.199999999999985</c:v>
                </c:pt>
                <c:pt idx="65">
                  <c:v>13.399999999999984</c:v>
                </c:pt>
                <c:pt idx="66">
                  <c:v>13.599999999999984</c:v>
                </c:pt>
                <c:pt idx="67">
                  <c:v>13.799999999999983</c:v>
                </c:pt>
                <c:pt idx="68">
                  <c:v>13.999999999999982</c:v>
                </c:pt>
                <c:pt idx="69">
                  <c:v>14.199999999999982</c:v>
                </c:pt>
                <c:pt idx="70">
                  <c:v>14.399999999999981</c:v>
                </c:pt>
                <c:pt idx="71">
                  <c:v>14.59999999999998</c:v>
                </c:pt>
                <c:pt idx="72">
                  <c:v>14.799999999999979</c:v>
                </c:pt>
                <c:pt idx="73">
                  <c:v>14.999999999999979</c:v>
                </c:pt>
                <c:pt idx="74">
                  <c:v>15.199999999999978</c:v>
                </c:pt>
                <c:pt idx="75">
                  <c:v>15.399999999999977</c:v>
                </c:pt>
                <c:pt idx="76">
                  <c:v>15.599999999999977</c:v>
                </c:pt>
                <c:pt idx="77">
                  <c:v>15.799999999999976</c:v>
                </c:pt>
                <c:pt idx="78">
                  <c:v>15.999999999999975</c:v>
                </c:pt>
                <c:pt idx="79">
                  <c:v>16.199999999999974</c:v>
                </c:pt>
                <c:pt idx="80">
                  <c:v>16.399999999999974</c:v>
                </c:pt>
                <c:pt idx="81">
                  <c:v>16.599999999999973</c:v>
                </c:pt>
                <c:pt idx="82">
                  <c:v>16.799999999999972</c:v>
                </c:pt>
                <c:pt idx="83">
                  <c:v>16.999999999999972</c:v>
                </c:pt>
                <c:pt idx="84">
                  <c:v>17.199999999999971</c:v>
                </c:pt>
                <c:pt idx="85">
                  <c:v>17.39999999999997</c:v>
                </c:pt>
                <c:pt idx="86">
                  <c:v>17.599999999999969</c:v>
                </c:pt>
                <c:pt idx="87">
                  <c:v>17.799999999999969</c:v>
                </c:pt>
                <c:pt idx="88">
                  <c:v>17.999999999999968</c:v>
                </c:pt>
                <c:pt idx="89">
                  <c:v>18.199999999999967</c:v>
                </c:pt>
                <c:pt idx="90">
                  <c:v>18.399999999999967</c:v>
                </c:pt>
                <c:pt idx="91">
                  <c:v>18.599999999999966</c:v>
                </c:pt>
                <c:pt idx="92">
                  <c:v>18.799999999999965</c:v>
                </c:pt>
                <c:pt idx="93">
                  <c:v>18.999999999999964</c:v>
                </c:pt>
                <c:pt idx="94">
                  <c:v>19.199999999999964</c:v>
                </c:pt>
                <c:pt idx="95">
                  <c:v>19.399999999999963</c:v>
                </c:pt>
                <c:pt idx="96">
                  <c:v>19.599999999999962</c:v>
                </c:pt>
                <c:pt idx="97">
                  <c:v>19.799999999999962</c:v>
                </c:pt>
                <c:pt idx="98">
                  <c:v>19.999999999999961</c:v>
                </c:pt>
                <c:pt idx="99">
                  <c:v>20.19999999999996</c:v>
                </c:pt>
                <c:pt idx="100">
                  <c:v>20.399999999999959</c:v>
                </c:pt>
                <c:pt idx="101">
                  <c:v>20.599999999999959</c:v>
                </c:pt>
                <c:pt idx="102">
                  <c:v>20.799999999999958</c:v>
                </c:pt>
                <c:pt idx="103">
                  <c:v>20.999999999999957</c:v>
                </c:pt>
                <c:pt idx="104">
                  <c:v>21.199999999999957</c:v>
                </c:pt>
                <c:pt idx="105">
                  <c:v>21.399999999999956</c:v>
                </c:pt>
                <c:pt idx="106">
                  <c:v>21.599999999999955</c:v>
                </c:pt>
                <c:pt idx="107">
                  <c:v>21.799999999999955</c:v>
                </c:pt>
                <c:pt idx="108">
                  <c:v>21.999999999999954</c:v>
                </c:pt>
                <c:pt idx="109">
                  <c:v>22.199999999999953</c:v>
                </c:pt>
                <c:pt idx="110">
                  <c:v>22.399999999999952</c:v>
                </c:pt>
                <c:pt idx="111">
                  <c:v>22.599999999999952</c:v>
                </c:pt>
                <c:pt idx="112">
                  <c:v>22.799999999999951</c:v>
                </c:pt>
                <c:pt idx="113">
                  <c:v>22.99999999999995</c:v>
                </c:pt>
                <c:pt idx="114">
                  <c:v>23.19999999999995</c:v>
                </c:pt>
                <c:pt idx="115">
                  <c:v>23.399999999999949</c:v>
                </c:pt>
                <c:pt idx="116">
                  <c:v>23.599999999999948</c:v>
                </c:pt>
                <c:pt idx="117">
                  <c:v>23.799999999999947</c:v>
                </c:pt>
                <c:pt idx="118">
                  <c:v>23.999999999999947</c:v>
                </c:pt>
                <c:pt idx="119">
                  <c:v>24.199999999999946</c:v>
                </c:pt>
                <c:pt idx="120">
                  <c:v>24.399999999999945</c:v>
                </c:pt>
                <c:pt idx="121">
                  <c:v>24.599999999999945</c:v>
                </c:pt>
                <c:pt idx="122">
                  <c:v>24.799999999999944</c:v>
                </c:pt>
                <c:pt idx="123">
                  <c:v>24.999999999999943</c:v>
                </c:pt>
                <c:pt idx="124">
                  <c:v>25.199999999999942</c:v>
                </c:pt>
                <c:pt idx="125">
                  <c:v>25.399999999999942</c:v>
                </c:pt>
                <c:pt idx="126">
                  <c:v>25.599999999999941</c:v>
                </c:pt>
                <c:pt idx="127">
                  <c:v>25.79999999999994</c:v>
                </c:pt>
                <c:pt idx="128">
                  <c:v>25.99999999999994</c:v>
                </c:pt>
                <c:pt idx="129">
                  <c:v>26.199999999999939</c:v>
                </c:pt>
                <c:pt idx="130">
                  <c:v>26.399999999999938</c:v>
                </c:pt>
                <c:pt idx="131">
                  <c:v>26.599999999999937</c:v>
                </c:pt>
                <c:pt idx="132">
                  <c:v>26.799999999999937</c:v>
                </c:pt>
                <c:pt idx="133">
                  <c:v>26.999999999999936</c:v>
                </c:pt>
                <c:pt idx="134">
                  <c:v>27.199999999999935</c:v>
                </c:pt>
                <c:pt idx="135">
                  <c:v>27.399999999999935</c:v>
                </c:pt>
                <c:pt idx="136">
                  <c:v>27.599999999999934</c:v>
                </c:pt>
                <c:pt idx="137">
                  <c:v>27.799999999999933</c:v>
                </c:pt>
                <c:pt idx="138">
                  <c:v>27.999999999999932</c:v>
                </c:pt>
                <c:pt idx="139">
                  <c:v>28.199999999999932</c:v>
                </c:pt>
                <c:pt idx="140">
                  <c:v>28.399999999999931</c:v>
                </c:pt>
                <c:pt idx="141">
                  <c:v>28.59999999999993</c:v>
                </c:pt>
                <c:pt idx="142">
                  <c:v>28.79999999999993</c:v>
                </c:pt>
                <c:pt idx="143">
                  <c:v>28.999999999999929</c:v>
                </c:pt>
                <c:pt idx="144">
                  <c:v>29.199999999999928</c:v>
                </c:pt>
                <c:pt idx="145">
                  <c:v>29.399999999999928</c:v>
                </c:pt>
                <c:pt idx="146">
                  <c:v>29.599999999999927</c:v>
                </c:pt>
                <c:pt idx="147">
                  <c:v>29.799999999999926</c:v>
                </c:pt>
                <c:pt idx="148">
                  <c:v>29.999999999999925</c:v>
                </c:pt>
                <c:pt idx="149">
                  <c:v>30.199999999999925</c:v>
                </c:pt>
                <c:pt idx="150">
                  <c:v>30.399999999999924</c:v>
                </c:pt>
                <c:pt idx="151">
                  <c:v>30.599999999999923</c:v>
                </c:pt>
                <c:pt idx="152">
                  <c:v>30.799999999999923</c:v>
                </c:pt>
                <c:pt idx="153">
                  <c:v>30.999999999999922</c:v>
                </c:pt>
                <c:pt idx="154">
                  <c:v>31.199999999999921</c:v>
                </c:pt>
                <c:pt idx="155">
                  <c:v>31.39999999999992</c:v>
                </c:pt>
                <c:pt idx="156">
                  <c:v>31.59999999999992</c:v>
                </c:pt>
                <c:pt idx="157">
                  <c:v>31.799999999999919</c:v>
                </c:pt>
                <c:pt idx="158">
                  <c:v>31.999999999999918</c:v>
                </c:pt>
                <c:pt idx="159">
                  <c:v>32.199999999999918</c:v>
                </c:pt>
                <c:pt idx="160">
                  <c:v>32.39999999999992</c:v>
                </c:pt>
                <c:pt idx="161">
                  <c:v>32.599999999999923</c:v>
                </c:pt>
                <c:pt idx="162">
                  <c:v>32.799999999999926</c:v>
                </c:pt>
                <c:pt idx="163">
                  <c:v>32.999999999999929</c:v>
                </c:pt>
                <c:pt idx="164">
                  <c:v>33.199999999999932</c:v>
                </c:pt>
                <c:pt idx="165">
                  <c:v>33.399999999999935</c:v>
                </c:pt>
                <c:pt idx="166">
                  <c:v>33.599999999999937</c:v>
                </c:pt>
                <c:pt idx="167">
                  <c:v>33.79999999999994</c:v>
                </c:pt>
                <c:pt idx="168">
                  <c:v>33.999999999999943</c:v>
                </c:pt>
                <c:pt idx="169">
                  <c:v>34.199999999999946</c:v>
                </c:pt>
                <c:pt idx="170">
                  <c:v>34.399999999999949</c:v>
                </c:pt>
                <c:pt idx="171">
                  <c:v>34.599999999999952</c:v>
                </c:pt>
                <c:pt idx="172">
                  <c:v>34.799999999999955</c:v>
                </c:pt>
                <c:pt idx="173">
                  <c:v>34.999999999999957</c:v>
                </c:pt>
                <c:pt idx="174">
                  <c:v>35.19999999999996</c:v>
                </c:pt>
                <c:pt idx="175">
                  <c:v>35.399999999999963</c:v>
                </c:pt>
                <c:pt idx="176">
                  <c:v>35.599999999999966</c:v>
                </c:pt>
                <c:pt idx="177">
                  <c:v>35.799999999999969</c:v>
                </c:pt>
                <c:pt idx="178">
                  <c:v>35.999999999999972</c:v>
                </c:pt>
                <c:pt idx="179">
                  <c:v>36.199999999999974</c:v>
                </c:pt>
                <c:pt idx="180">
                  <c:v>36.399999999999977</c:v>
                </c:pt>
                <c:pt idx="181">
                  <c:v>36.59999999999998</c:v>
                </c:pt>
                <c:pt idx="182">
                  <c:v>36.799999999999983</c:v>
                </c:pt>
                <c:pt idx="183">
                  <c:v>36.999999999999986</c:v>
                </c:pt>
                <c:pt idx="184">
                  <c:v>37.199999999999989</c:v>
                </c:pt>
                <c:pt idx="185">
                  <c:v>37.399999999999991</c:v>
                </c:pt>
                <c:pt idx="186">
                  <c:v>37.599999999999994</c:v>
                </c:pt>
                <c:pt idx="187">
                  <c:v>37.799999999999997</c:v>
                </c:pt>
                <c:pt idx="188">
                  <c:v>38</c:v>
                </c:pt>
                <c:pt idx="189">
                  <c:v>38.200000000000003</c:v>
                </c:pt>
                <c:pt idx="190">
                  <c:v>38.400000000000006</c:v>
                </c:pt>
                <c:pt idx="191">
                  <c:v>38.600000000000009</c:v>
                </c:pt>
                <c:pt idx="192">
                  <c:v>38.800000000000011</c:v>
                </c:pt>
                <c:pt idx="193">
                  <c:v>39.000000000000014</c:v>
                </c:pt>
                <c:pt idx="194">
                  <c:v>39.200000000000017</c:v>
                </c:pt>
                <c:pt idx="195">
                  <c:v>39.40000000000002</c:v>
                </c:pt>
                <c:pt idx="196">
                  <c:v>39.600000000000023</c:v>
                </c:pt>
                <c:pt idx="197">
                  <c:v>39.800000000000026</c:v>
                </c:pt>
                <c:pt idx="198">
                  <c:v>40.000000000000028</c:v>
                </c:pt>
                <c:pt idx="199">
                  <c:v>40.200000000000031</c:v>
                </c:pt>
                <c:pt idx="200">
                  <c:v>40.400000000000034</c:v>
                </c:pt>
                <c:pt idx="201">
                  <c:v>40.600000000000037</c:v>
                </c:pt>
                <c:pt idx="202">
                  <c:v>40.80000000000004</c:v>
                </c:pt>
                <c:pt idx="203">
                  <c:v>41.000000000000043</c:v>
                </c:pt>
                <c:pt idx="204">
                  <c:v>41.200000000000045</c:v>
                </c:pt>
                <c:pt idx="205">
                  <c:v>41.400000000000048</c:v>
                </c:pt>
                <c:pt idx="206">
                  <c:v>41.600000000000051</c:v>
                </c:pt>
                <c:pt idx="207">
                  <c:v>41.800000000000054</c:v>
                </c:pt>
                <c:pt idx="208">
                  <c:v>42.000000000000057</c:v>
                </c:pt>
                <c:pt idx="209">
                  <c:v>42.20000000000006</c:v>
                </c:pt>
                <c:pt idx="210">
                  <c:v>42.400000000000063</c:v>
                </c:pt>
                <c:pt idx="211">
                  <c:v>42.600000000000065</c:v>
                </c:pt>
                <c:pt idx="212">
                  <c:v>42.800000000000068</c:v>
                </c:pt>
                <c:pt idx="213">
                  <c:v>43.000000000000071</c:v>
                </c:pt>
                <c:pt idx="214">
                  <c:v>43.200000000000074</c:v>
                </c:pt>
                <c:pt idx="215">
                  <c:v>43.400000000000077</c:v>
                </c:pt>
                <c:pt idx="216">
                  <c:v>43.60000000000008</c:v>
                </c:pt>
                <c:pt idx="217">
                  <c:v>43.800000000000082</c:v>
                </c:pt>
                <c:pt idx="218">
                  <c:v>44.000000000000085</c:v>
                </c:pt>
                <c:pt idx="219">
                  <c:v>44.200000000000088</c:v>
                </c:pt>
                <c:pt idx="220">
                  <c:v>44.400000000000091</c:v>
                </c:pt>
                <c:pt idx="221">
                  <c:v>44.600000000000094</c:v>
                </c:pt>
                <c:pt idx="222">
                  <c:v>44.800000000000097</c:v>
                </c:pt>
                <c:pt idx="223">
                  <c:v>45.000000000000099</c:v>
                </c:pt>
                <c:pt idx="224">
                  <c:v>45.200000000000102</c:v>
                </c:pt>
                <c:pt idx="225">
                  <c:v>45.400000000000105</c:v>
                </c:pt>
                <c:pt idx="226">
                  <c:v>45.600000000000108</c:v>
                </c:pt>
                <c:pt idx="227">
                  <c:v>45.800000000000111</c:v>
                </c:pt>
                <c:pt idx="228">
                  <c:v>46.000000000000114</c:v>
                </c:pt>
                <c:pt idx="229">
                  <c:v>46.200000000000117</c:v>
                </c:pt>
                <c:pt idx="230">
                  <c:v>46.400000000000119</c:v>
                </c:pt>
                <c:pt idx="231">
                  <c:v>46.600000000000122</c:v>
                </c:pt>
                <c:pt idx="232">
                  <c:v>46.800000000000125</c:v>
                </c:pt>
                <c:pt idx="233">
                  <c:v>47.000000000000128</c:v>
                </c:pt>
                <c:pt idx="234">
                  <c:v>47.200000000000131</c:v>
                </c:pt>
                <c:pt idx="235">
                  <c:v>47.400000000000134</c:v>
                </c:pt>
                <c:pt idx="236">
                  <c:v>47.600000000000136</c:v>
                </c:pt>
                <c:pt idx="237">
                  <c:v>47.800000000000139</c:v>
                </c:pt>
                <c:pt idx="238">
                  <c:v>48.000000000000142</c:v>
                </c:pt>
                <c:pt idx="239">
                  <c:v>48.200000000000145</c:v>
                </c:pt>
                <c:pt idx="240">
                  <c:v>48.400000000000148</c:v>
                </c:pt>
                <c:pt idx="241">
                  <c:v>48.600000000000151</c:v>
                </c:pt>
                <c:pt idx="242">
                  <c:v>48.800000000000153</c:v>
                </c:pt>
                <c:pt idx="243">
                  <c:v>49.000000000000156</c:v>
                </c:pt>
                <c:pt idx="244">
                  <c:v>49.200000000000159</c:v>
                </c:pt>
                <c:pt idx="245">
                  <c:v>49.400000000000162</c:v>
                </c:pt>
                <c:pt idx="246">
                  <c:v>49.600000000000165</c:v>
                </c:pt>
                <c:pt idx="247">
                  <c:v>49.800000000000168</c:v>
                </c:pt>
                <c:pt idx="248">
                  <c:v>50.000000000000171</c:v>
                </c:pt>
                <c:pt idx="249">
                  <c:v>50.200000000000173</c:v>
                </c:pt>
                <c:pt idx="250">
                  <c:v>50.400000000000176</c:v>
                </c:pt>
                <c:pt idx="251">
                  <c:v>50.600000000000179</c:v>
                </c:pt>
                <c:pt idx="252">
                  <c:v>50.800000000000182</c:v>
                </c:pt>
                <c:pt idx="253">
                  <c:v>51.000000000000185</c:v>
                </c:pt>
                <c:pt idx="254">
                  <c:v>51.200000000000188</c:v>
                </c:pt>
                <c:pt idx="255">
                  <c:v>51.40000000000019</c:v>
                </c:pt>
                <c:pt idx="256">
                  <c:v>51.600000000000193</c:v>
                </c:pt>
                <c:pt idx="257">
                  <c:v>51.800000000000196</c:v>
                </c:pt>
                <c:pt idx="258">
                  <c:v>52.000000000000199</c:v>
                </c:pt>
                <c:pt idx="259">
                  <c:v>52.200000000000202</c:v>
                </c:pt>
                <c:pt idx="260">
                  <c:v>52.400000000000205</c:v>
                </c:pt>
                <c:pt idx="261">
                  <c:v>52.600000000000207</c:v>
                </c:pt>
                <c:pt idx="262">
                  <c:v>52.80000000000021</c:v>
                </c:pt>
                <c:pt idx="263">
                  <c:v>53.000000000000213</c:v>
                </c:pt>
                <c:pt idx="264">
                  <c:v>53.200000000000216</c:v>
                </c:pt>
                <c:pt idx="265">
                  <c:v>53.400000000000219</c:v>
                </c:pt>
                <c:pt idx="266">
                  <c:v>53.600000000000222</c:v>
                </c:pt>
                <c:pt idx="267">
                  <c:v>53.800000000000225</c:v>
                </c:pt>
                <c:pt idx="268">
                  <c:v>54.000000000000227</c:v>
                </c:pt>
                <c:pt idx="269">
                  <c:v>54.20000000000023</c:v>
                </c:pt>
                <c:pt idx="270">
                  <c:v>54.400000000000233</c:v>
                </c:pt>
                <c:pt idx="271">
                  <c:v>54.600000000000236</c:v>
                </c:pt>
                <c:pt idx="272">
                  <c:v>54.800000000000239</c:v>
                </c:pt>
                <c:pt idx="273">
                  <c:v>55.000000000000242</c:v>
                </c:pt>
                <c:pt idx="274">
                  <c:v>55.200000000000244</c:v>
                </c:pt>
                <c:pt idx="275">
                  <c:v>55.400000000000247</c:v>
                </c:pt>
                <c:pt idx="276">
                  <c:v>55.60000000000025</c:v>
                </c:pt>
                <c:pt idx="277">
                  <c:v>55.800000000000253</c:v>
                </c:pt>
                <c:pt idx="278">
                  <c:v>56.000000000000256</c:v>
                </c:pt>
                <c:pt idx="279">
                  <c:v>56.200000000000259</c:v>
                </c:pt>
                <c:pt idx="280">
                  <c:v>56.400000000000261</c:v>
                </c:pt>
                <c:pt idx="281">
                  <c:v>56.600000000000264</c:v>
                </c:pt>
                <c:pt idx="282">
                  <c:v>56.800000000000267</c:v>
                </c:pt>
                <c:pt idx="283">
                  <c:v>57.00000000000027</c:v>
                </c:pt>
                <c:pt idx="284">
                  <c:v>57.200000000000273</c:v>
                </c:pt>
                <c:pt idx="285">
                  <c:v>57.400000000000276</c:v>
                </c:pt>
                <c:pt idx="286">
                  <c:v>57.600000000000279</c:v>
                </c:pt>
                <c:pt idx="287">
                  <c:v>57.800000000000281</c:v>
                </c:pt>
                <c:pt idx="288">
                  <c:v>58.000000000000284</c:v>
                </c:pt>
                <c:pt idx="289">
                  <c:v>58.200000000000287</c:v>
                </c:pt>
                <c:pt idx="290">
                  <c:v>58.40000000000029</c:v>
                </c:pt>
                <c:pt idx="291">
                  <c:v>58.600000000000293</c:v>
                </c:pt>
                <c:pt idx="292">
                  <c:v>58.800000000000296</c:v>
                </c:pt>
                <c:pt idx="293">
                  <c:v>59.000000000000298</c:v>
                </c:pt>
                <c:pt idx="294">
                  <c:v>59.200000000000301</c:v>
                </c:pt>
                <c:pt idx="295">
                  <c:v>59.400000000000304</c:v>
                </c:pt>
                <c:pt idx="296">
                  <c:v>59.600000000000307</c:v>
                </c:pt>
                <c:pt idx="297">
                  <c:v>59.80000000000031</c:v>
                </c:pt>
                <c:pt idx="298">
                  <c:v>60.000000000000313</c:v>
                </c:pt>
                <c:pt idx="299">
                  <c:v>60.200000000000315</c:v>
                </c:pt>
                <c:pt idx="300">
                  <c:v>60.400000000000318</c:v>
                </c:pt>
                <c:pt idx="301">
                  <c:v>60.600000000000321</c:v>
                </c:pt>
                <c:pt idx="302">
                  <c:v>60.800000000000324</c:v>
                </c:pt>
                <c:pt idx="303">
                  <c:v>61.000000000000327</c:v>
                </c:pt>
                <c:pt idx="304">
                  <c:v>61.20000000000033</c:v>
                </c:pt>
                <c:pt idx="305">
                  <c:v>61.400000000000333</c:v>
                </c:pt>
                <c:pt idx="306">
                  <c:v>61.600000000000335</c:v>
                </c:pt>
                <c:pt idx="307">
                  <c:v>61.800000000000338</c:v>
                </c:pt>
                <c:pt idx="308">
                  <c:v>62.000000000000341</c:v>
                </c:pt>
                <c:pt idx="309">
                  <c:v>62.200000000000344</c:v>
                </c:pt>
                <c:pt idx="310">
                  <c:v>62.400000000000347</c:v>
                </c:pt>
                <c:pt idx="311">
                  <c:v>62.60000000000035</c:v>
                </c:pt>
                <c:pt idx="312">
                  <c:v>62.800000000000352</c:v>
                </c:pt>
                <c:pt idx="313">
                  <c:v>63.000000000000355</c:v>
                </c:pt>
                <c:pt idx="314">
                  <c:v>63.200000000000358</c:v>
                </c:pt>
                <c:pt idx="315">
                  <c:v>63.400000000000361</c:v>
                </c:pt>
                <c:pt idx="316">
                  <c:v>63.600000000000364</c:v>
                </c:pt>
                <c:pt idx="317">
                  <c:v>63.800000000000367</c:v>
                </c:pt>
                <c:pt idx="318">
                  <c:v>64.000000000000369</c:v>
                </c:pt>
                <c:pt idx="319">
                  <c:v>64.200000000000372</c:v>
                </c:pt>
                <c:pt idx="320">
                  <c:v>64.400000000000375</c:v>
                </c:pt>
                <c:pt idx="321">
                  <c:v>64.600000000000378</c:v>
                </c:pt>
                <c:pt idx="322">
                  <c:v>64.800000000000381</c:v>
                </c:pt>
                <c:pt idx="323">
                  <c:v>65.000000000000384</c:v>
                </c:pt>
                <c:pt idx="324">
                  <c:v>65.200000000000387</c:v>
                </c:pt>
                <c:pt idx="325">
                  <c:v>65.400000000000389</c:v>
                </c:pt>
                <c:pt idx="326">
                  <c:v>65.600000000000392</c:v>
                </c:pt>
                <c:pt idx="327">
                  <c:v>65.800000000000395</c:v>
                </c:pt>
                <c:pt idx="328">
                  <c:v>66.000000000000398</c:v>
                </c:pt>
                <c:pt idx="329">
                  <c:v>66.200000000000401</c:v>
                </c:pt>
                <c:pt idx="330">
                  <c:v>66.400000000000404</c:v>
                </c:pt>
                <c:pt idx="331">
                  <c:v>66.600000000000406</c:v>
                </c:pt>
                <c:pt idx="332">
                  <c:v>66.800000000000409</c:v>
                </c:pt>
                <c:pt idx="333">
                  <c:v>67.000000000000412</c:v>
                </c:pt>
                <c:pt idx="334">
                  <c:v>67.200000000000415</c:v>
                </c:pt>
                <c:pt idx="335">
                  <c:v>67.400000000000418</c:v>
                </c:pt>
                <c:pt idx="336">
                  <c:v>67.600000000000421</c:v>
                </c:pt>
                <c:pt idx="337">
                  <c:v>67.800000000000423</c:v>
                </c:pt>
                <c:pt idx="338">
                  <c:v>68.000000000000426</c:v>
                </c:pt>
                <c:pt idx="339">
                  <c:v>68.200000000000429</c:v>
                </c:pt>
                <c:pt idx="340">
                  <c:v>68.400000000000432</c:v>
                </c:pt>
                <c:pt idx="341">
                  <c:v>68.600000000000435</c:v>
                </c:pt>
                <c:pt idx="342">
                  <c:v>68.800000000000438</c:v>
                </c:pt>
                <c:pt idx="343">
                  <c:v>69.000000000000441</c:v>
                </c:pt>
                <c:pt idx="344">
                  <c:v>69.200000000000443</c:v>
                </c:pt>
                <c:pt idx="345">
                  <c:v>69.400000000000446</c:v>
                </c:pt>
                <c:pt idx="346">
                  <c:v>69.600000000000449</c:v>
                </c:pt>
                <c:pt idx="347">
                  <c:v>69.800000000000452</c:v>
                </c:pt>
                <c:pt idx="348">
                  <c:v>70.000000000000455</c:v>
                </c:pt>
                <c:pt idx="349">
                  <c:v>70.200000000000458</c:v>
                </c:pt>
                <c:pt idx="350">
                  <c:v>70.40000000000046</c:v>
                </c:pt>
                <c:pt idx="351">
                  <c:v>70.600000000000463</c:v>
                </c:pt>
                <c:pt idx="352">
                  <c:v>70.800000000000466</c:v>
                </c:pt>
                <c:pt idx="353">
                  <c:v>71.000000000000469</c:v>
                </c:pt>
                <c:pt idx="354">
                  <c:v>71.200000000000472</c:v>
                </c:pt>
                <c:pt idx="355">
                  <c:v>71.400000000000475</c:v>
                </c:pt>
                <c:pt idx="356">
                  <c:v>71.600000000000477</c:v>
                </c:pt>
                <c:pt idx="357">
                  <c:v>71.80000000000048</c:v>
                </c:pt>
                <c:pt idx="358">
                  <c:v>72.000000000000483</c:v>
                </c:pt>
                <c:pt idx="359">
                  <c:v>72.200000000000486</c:v>
                </c:pt>
                <c:pt idx="360">
                  <c:v>72.400000000000489</c:v>
                </c:pt>
                <c:pt idx="361">
                  <c:v>72.600000000000492</c:v>
                </c:pt>
                <c:pt idx="362">
                  <c:v>72.800000000000495</c:v>
                </c:pt>
                <c:pt idx="363">
                  <c:v>73.000000000000497</c:v>
                </c:pt>
                <c:pt idx="364">
                  <c:v>73.2000000000005</c:v>
                </c:pt>
                <c:pt idx="365">
                  <c:v>73.400000000000503</c:v>
                </c:pt>
                <c:pt idx="366">
                  <c:v>73.600000000000506</c:v>
                </c:pt>
                <c:pt idx="367">
                  <c:v>73.800000000000509</c:v>
                </c:pt>
                <c:pt idx="368">
                  <c:v>74.000000000000512</c:v>
                </c:pt>
                <c:pt idx="369">
                  <c:v>74.200000000000514</c:v>
                </c:pt>
                <c:pt idx="370">
                  <c:v>74.400000000000517</c:v>
                </c:pt>
                <c:pt idx="371">
                  <c:v>74.60000000000052</c:v>
                </c:pt>
                <c:pt idx="372">
                  <c:v>74.800000000000523</c:v>
                </c:pt>
                <c:pt idx="373">
                  <c:v>75.000000000000526</c:v>
                </c:pt>
                <c:pt idx="374">
                  <c:v>75.200000000000529</c:v>
                </c:pt>
                <c:pt idx="375">
                  <c:v>75.400000000000531</c:v>
                </c:pt>
                <c:pt idx="376">
                  <c:v>75.600000000000534</c:v>
                </c:pt>
                <c:pt idx="377">
                  <c:v>75.800000000000537</c:v>
                </c:pt>
                <c:pt idx="378">
                  <c:v>76.00000000000054</c:v>
                </c:pt>
                <c:pt idx="379">
                  <c:v>76.200000000000543</c:v>
                </c:pt>
                <c:pt idx="380">
                  <c:v>76.400000000000546</c:v>
                </c:pt>
                <c:pt idx="381">
                  <c:v>76.600000000000549</c:v>
                </c:pt>
                <c:pt idx="382">
                  <c:v>76.800000000000551</c:v>
                </c:pt>
                <c:pt idx="383">
                  <c:v>77.000000000000554</c:v>
                </c:pt>
                <c:pt idx="384">
                  <c:v>77.200000000000557</c:v>
                </c:pt>
                <c:pt idx="385">
                  <c:v>77.40000000000056</c:v>
                </c:pt>
                <c:pt idx="386">
                  <c:v>77.600000000000563</c:v>
                </c:pt>
                <c:pt idx="387">
                  <c:v>77.800000000000566</c:v>
                </c:pt>
                <c:pt idx="388">
                  <c:v>78.000000000000568</c:v>
                </c:pt>
                <c:pt idx="389">
                  <c:v>78.200000000000571</c:v>
                </c:pt>
                <c:pt idx="390">
                  <c:v>78.400000000000574</c:v>
                </c:pt>
                <c:pt idx="391">
                  <c:v>78.600000000000577</c:v>
                </c:pt>
                <c:pt idx="392">
                  <c:v>78.80000000000058</c:v>
                </c:pt>
                <c:pt idx="393">
                  <c:v>79.000000000000583</c:v>
                </c:pt>
                <c:pt idx="394">
                  <c:v>79.200000000000585</c:v>
                </c:pt>
                <c:pt idx="395">
                  <c:v>79.400000000000588</c:v>
                </c:pt>
                <c:pt idx="396">
                  <c:v>79.600000000000591</c:v>
                </c:pt>
                <c:pt idx="397">
                  <c:v>79.800000000000594</c:v>
                </c:pt>
                <c:pt idx="398">
                  <c:v>80.000000000000597</c:v>
                </c:pt>
                <c:pt idx="399">
                  <c:v>80.2000000000006</c:v>
                </c:pt>
                <c:pt idx="400">
                  <c:v>80.400000000000603</c:v>
                </c:pt>
                <c:pt idx="401">
                  <c:v>80.600000000000605</c:v>
                </c:pt>
                <c:pt idx="402">
                  <c:v>80.800000000000608</c:v>
                </c:pt>
                <c:pt idx="403">
                  <c:v>81.000000000000611</c:v>
                </c:pt>
                <c:pt idx="404">
                  <c:v>81.200000000000614</c:v>
                </c:pt>
                <c:pt idx="405">
                  <c:v>81.400000000000617</c:v>
                </c:pt>
                <c:pt idx="406">
                  <c:v>81.60000000000062</c:v>
                </c:pt>
                <c:pt idx="407">
                  <c:v>81.800000000000622</c:v>
                </c:pt>
                <c:pt idx="408">
                  <c:v>82.000000000000625</c:v>
                </c:pt>
                <c:pt idx="409">
                  <c:v>82.200000000000628</c:v>
                </c:pt>
                <c:pt idx="410">
                  <c:v>82.400000000000631</c:v>
                </c:pt>
                <c:pt idx="411">
                  <c:v>82.600000000000634</c:v>
                </c:pt>
                <c:pt idx="412">
                  <c:v>82.800000000000637</c:v>
                </c:pt>
                <c:pt idx="413">
                  <c:v>83.000000000000639</c:v>
                </c:pt>
                <c:pt idx="414">
                  <c:v>83.200000000000642</c:v>
                </c:pt>
                <c:pt idx="415">
                  <c:v>83.400000000000645</c:v>
                </c:pt>
                <c:pt idx="416">
                  <c:v>83.600000000000648</c:v>
                </c:pt>
                <c:pt idx="417">
                  <c:v>83.800000000000651</c:v>
                </c:pt>
                <c:pt idx="418">
                  <c:v>84.000000000000654</c:v>
                </c:pt>
                <c:pt idx="419">
                  <c:v>84.200000000000657</c:v>
                </c:pt>
                <c:pt idx="420">
                  <c:v>84.400000000000659</c:v>
                </c:pt>
                <c:pt idx="421">
                  <c:v>84.600000000000662</c:v>
                </c:pt>
                <c:pt idx="422">
                  <c:v>84.800000000000665</c:v>
                </c:pt>
                <c:pt idx="423">
                  <c:v>85.000000000000668</c:v>
                </c:pt>
                <c:pt idx="424">
                  <c:v>85.200000000000671</c:v>
                </c:pt>
                <c:pt idx="425">
                  <c:v>85.400000000000674</c:v>
                </c:pt>
                <c:pt idx="426">
                  <c:v>85.600000000000676</c:v>
                </c:pt>
                <c:pt idx="427">
                  <c:v>85.800000000000679</c:v>
                </c:pt>
                <c:pt idx="428">
                  <c:v>86.000000000000682</c:v>
                </c:pt>
                <c:pt idx="429">
                  <c:v>86.200000000000685</c:v>
                </c:pt>
                <c:pt idx="430">
                  <c:v>86.400000000000688</c:v>
                </c:pt>
                <c:pt idx="431">
                  <c:v>86.600000000000691</c:v>
                </c:pt>
                <c:pt idx="432">
                  <c:v>86.800000000000693</c:v>
                </c:pt>
                <c:pt idx="433">
                  <c:v>87.000000000000696</c:v>
                </c:pt>
                <c:pt idx="434">
                  <c:v>87.200000000000699</c:v>
                </c:pt>
                <c:pt idx="435">
                  <c:v>87.400000000000702</c:v>
                </c:pt>
                <c:pt idx="436">
                  <c:v>87.600000000000705</c:v>
                </c:pt>
                <c:pt idx="437">
                  <c:v>87.800000000000708</c:v>
                </c:pt>
                <c:pt idx="438">
                  <c:v>88.000000000000711</c:v>
                </c:pt>
                <c:pt idx="439">
                  <c:v>88.200000000000713</c:v>
                </c:pt>
                <c:pt idx="440">
                  <c:v>88.400000000000716</c:v>
                </c:pt>
                <c:pt idx="441">
                  <c:v>88.600000000000719</c:v>
                </c:pt>
                <c:pt idx="442">
                  <c:v>88.800000000000722</c:v>
                </c:pt>
                <c:pt idx="443">
                  <c:v>89.000000000000725</c:v>
                </c:pt>
                <c:pt idx="444">
                  <c:v>89.200000000000728</c:v>
                </c:pt>
                <c:pt idx="445">
                  <c:v>89.40000000000073</c:v>
                </c:pt>
                <c:pt idx="446">
                  <c:v>89.600000000000733</c:v>
                </c:pt>
                <c:pt idx="447">
                  <c:v>89.800000000000736</c:v>
                </c:pt>
                <c:pt idx="448">
                  <c:v>90.000000000000739</c:v>
                </c:pt>
                <c:pt idx="449">
                  <c:v>90.200000000000742</c:v>
                </c:pt>
                <c:pt idx="450">
                  <c:v>90.400000000000745</c:v>
                </c:pt>
                <c:pt idx="451">
                  <c:v>90.600000000000747</c:v>
                </c:pt>
                <c:pt idx="452">
                  <c:v>90.80000000000075</c:v>
                </c:pt>
                <c:pt idx="453">
                  <c:v>91.000000000000753</c:v>
                </c:pt>
                <c:pt idx="454">
                  <c:v>91.200000000000756</c:v>
                </c:pt>
                <c:pt idx="455">
                  <c:v>91.400000000000759</c:v>
                </c:pt>
                <c:pt idx="456">
                  <c:v>91.600000000000762</c:v>
                </c:pt>
                <c:pt idx="457">
                  <c:v>91.800000000000765</c:v>
                </c:pt>
                <c:pt idx="458">
                  <c:v>92.000000000000767</c:v>
                </c:pt>
                <c:pt idx="459">
                  <c:v>92.20000000000077</c:v>
                </c:pt>
                <c:pt idx="460">
                  <c:v>92.400000000000773</c:v>
                </c:pt>
                <c:pt idx="461">
                  <c:v>92.600000000000776</c:v>
                </c:pt>
                <c:pt idx="462">
                  <c:v>92.800000000000779</c:v>
                </c:pt>
                <c:pt idx="463">
                  <c:v>93.000000000000782</c:v>
                </c:pt>
                <c:pt idx="464">
                  <c:v>93.200000000000784</c:v>
                </c:pt>
                <c:pt idx="465">
                  <c:v>93.400000000000787</c:v>
                </c:pt>
                <c:pt idx="466">
                  <c:v>93.60000000000079</c:v>
                </c:pt>
                <c:pt idx="467">
                  <c:v>93.800000000000793</c:v>
                </c:pt>
                <c:pt idx="468">
                  <c:v>94.000000000000796</c:v>
                </c:pt>
                <c:pt idx="469">
                  <c:v>94.200000000000799</c:v>
                </c:pt>
                <c:pt idx="470">
                  <c:v>94.400000000000801</c:v>
                </c:pt>
                <c:pt idx="471">
                  <c:v>94.600000000000804</c:v>
                </c:pt>
                <c:pt idx="472">
                  <c:v>94.800000000000807</c:v>
                </c:pt>
                <c:pt idx="473">
                  <c:v>95.00000000000081</c:v>
                </c:pt>
                <c:pt idx="474">
                  <c:v>95.200000000000813</c:v>
                </c:pt>
                <c:pt idx="475">
                  <c:v>95.400000000000816</c:v>
                </c:pt>
                <c:pt idx="476">
                  <c:v>95.600000000000819</c:v>
                </c:pt>
                <c:pt idx="477">
                  <c:v>95.800000000000821</c:v>
                </c:pt>
                <c:pt idx="478">
                  <c:v>96.000000000000824</c:v>
                </c:pt>
                <c:pt idx="479">
                  <c:v>96.200000000000827</c:v>
                </c:pt>
                <c:pt idx="480">
                  <c:v>96.40000000000083</c:v>
                </c:pt>
                <c:pt idx="481">
                  <c:v>96.600000000000833</c:v>
                </c:pt>
                <c:pt idx="482">
                  <c:v>96.800000000000836</c:v>
                </c:pt>
                <c:pt idx="483">
                  <c:v>97.000000000000838</c:v>
                </c:pt>
                <c:pt idx="484">
                  <c:v>97.200000000000841</c:v>
                </c:pt>
                <c:pt idx="485">
                  <c:v>97.400000000000844</c:v>
                </c:pt>
                <c:pt idx="486">
                  <c:v>97.600000000000847</c:v>
                </c:pt>
                <c:pt idx="487">
                  <c:v>97.80000000000085</c:v>
                </c:pt>
                <c:pt idx="488">
                  <c:v>98.000000000000853</c:v>
                </c:pt>
                <c:pt idx="489">
                  <c:v>98.200000000000855</c:v>
                </c:pt>
                <c:pt idx="490">
                  <c:v>98.400000000000858</c:v>
                </c:pt>
                <c:pt idx="491">
                  <c:v>98.600000000000861</c:v>
                </c:pt>
                <c:pt idx="492">
                  <c:v>98.800000000000864</c:v>
                </c:pt>
                <c:pt idx="493">
                  <c:v>99.000000000000867</c:v>
                </c:pt>
                <c:pt idx="494">
                  <c:v>99.20000000000087</c:v>
                </c:pt>
                <c:pt idx="495">
                  <c:v>99.400000000000873</c:v>
                </c:pt>
                <c:pt idx="496">
                  <c:v>99.600000000000875</c:v>
                </c:pt>
                <c:pt idx="497">
                  <c:v>99.800000000000878</c:v>
                </c:pt>
                <c:pt idx="498">
                  <c:v>100.00000000000088</c:v>
                </c:pt>
                <c:pt idx="499">
                  <c:v>100.20000000000088</c:v>
                </c:pt>
                <c:pt idx="500">
                  <c:v>100.40000000000089</c:v>
                </c:pt>
                <c:pt idx="501">
                  <c:v>100.60000000000089</c:v>
                </c:pt>
                <c:pt idx="502">
                  <c:v>100.80000000000089</c:v>
                </c:pt>
                <c:pt idx="503">
                  <c:v>101.0000000000009</c:v>
                </c:pt>
                <c:pt idx="504">
                  <c:v>101.2000000000009</c:v>
                </c:pt>
                <c:pt idx="505">
                  <c:v>101.4000000000009</c:v>
                </c:pt>
                <c:pt idx="506">
                  <c:v>101.6000000000009</c:v>
                </c:pt>
                <c:pt idx="507">
                  <c:v>101.80000000000091</c:v>
                </c:pt>
                <c:pt idx="508">
                  <c:v>102.00000000000091</c:v>
                </c:pt>
                <c:pt idx="509">
                  <c:v>102.20000000000091</c:v>
                </c:pt>
                <c:pt idx="510">
                  <c:v>102.40000000000092</c:v>
                </c:pt>
                <c:pt idx="511">
                  <c:v>102.60000000000092</c:v>
                </c:pt>
                <c:pt idx="512">
                  <c:v>102.80000000000092</c:v>
                </c:pt>
                <c:pt idx="513">
                  <c:v>103.00000000000092</c:v>
                </c:pt>
                <c:pt idx="514">
                  <c:v>103.20000000000093</c:v>
                </c:pt>
                <c:pt idx="515">
                  <c:v>103.40000000000093</c:v>
                </c:pt>
                <c:pt idx="516">
                  <c:v>103.60000000000093</c:v>
                </c:pt>
                <c:pt idx="517">
                  <c:v>103.80000000000094</c:v>
                </c:pt>
                <c:pt idx="518">
                  <c:v>104.00000000000094</c:v>
                </c:pt>
                <c:pt idx="519">
                  <c:v>104.20000000000094</c:v>
                </c:pt>
                <c:pt idx="520">
                  <c:v>104.40000000000094</c:v>
                </c:pt>
                <c:pt idx="521">
                  <c:v>104.60000000000095</c:v>
                </c:pt>
                <c:pt idx="522">
                  <c:v>104.80000000000095</c:v>
                </c:pt>
                <c:pt idx="523">
                  <c:v>105.00000000000095</c:v>
                </c:pt>
                <c:pt idx="524">
                  <c:v>105.20000000000095</c:v>
                </c:pt>
                <c:pt idx="525">
                  <c:v>105.40000000000096</c:v>
                </c:pt>
                <c:pt idx="526">
                  <c:v>105.60000000000096</c:v>
                </c:pt>
                <c:pt idx="527">
                  <c:v>105.80000000000096</c:v>
                </c:pt>
                <c:pt idx="528">
                  <c:v>106.00000000000097</c:v>
                </c:pt>
                <c:pt idx="529">
                  <c:v>106.20000000000097</c:v>
                </c:pt>
                <c:pt idx="530">
                  <c:v>106.40000000000097</c:v>
                </c:pt>
                <c:pt idx="531">
                  <c:v>106.60000000000097</c:v>
                </c:pt>
                <c:pt idx="532">
                  <c:v>106.80000000000098</c:v>
                </c:pt>
                <c:pt idx="533">
                  <c:v>107.00000000000098</c:v>
                </c:pt>
                <c:pt idx="534">
                  <c:v>107.20000000000098</c:v>
                </c:pt>
                <c:pt idx="535">
                  <c:v>107.40000000000099</c:v>
                </c:pt>
                <c:pt idx="536">
                  <c:v>107.60000000000099</c:v>
                </c:pt>
                <c:pt idx="537">
                  <c:v>107.80000000000099</c:v>
                </c:pt>
                <c:pt idx="538">
                  <c:v>108.00000000000099</c:v>
                </c:pt>
                <c:pt idx="539">
                  <c:v>108.200000000001</c:v>
                </c:pt>
                <c:pt idx="540">
                  <c:v>108.400000000001</c:v>
                </c:pt>
                <c:pt idx="541">
                  <c:v>108.600000000001</c:v>
                </c:pt>
                <c:pt idx="542">
                  <c:v>108.80000000000101</c:v>
                </c:pt>
                <c:pt idx="543">
                  <c:v>109.00000000000101</c:v>
                </c:pt>
                <c:pt idx="544">
                  <c:v>109.20000000000101</c:v>
                </c:pt>
                <c:pt idx="545">
                  <c:v>109.40000000000101</c:v>
                </c:pt>
                <c:pt idx="546">
                  <c:v>109.60000000000102</c:v>
                </c:pt>
                <c:pt idx="547">
                  <c:v>109.80000000000102</c:v>
                </c:pt>
                <c:pt idx="548">
                  <c:v>110.00000000000102</c:v>
                </c:pt>
                <c:pt idx="549">
                  <c:v>110.20000000000103</c:v>
                </c:pt>
                <c:pt idx="550">
                  <c:v>110.40000000000103</c:v>
                </c:pt>
                <c:pt idx="551">
                  <c:v>110.60000000000103</c:v>
                </c:pt>
                <c:pt idx="552">
                  <c:v>110.80000000000103</c:v>
                </c:pt>
                <c:pt idx="553">
                  <c:v>111.00000000000104</c:v>
                </c:pt>
                <c:pt idx="554">
                  <c:v>111.20000000000104</c:v>
                </c:pt>
                <c:pt idx="555">
                  <c:v>111.40000000000104</c:v>
                </c:pt>
                <c:pt idx="556">
                  <c:v>111.60000000000105</c:v>
                </c:pt>
                <c:pt idx="557">
                  <c:v>111.80000000000105</c:v>
                </c:pt>
                <c:pt idx="558">
                  <c:v>112.00000000000105</c:v>
                </c:pt>
                <c:pt idx="559">
                  <c:v>112.20000000000105</c:v>
                </c:pt>
                <c:pt idx="560">
                  <c:v>112.40000000000106</c:v>
                </c:pt>
                <c:pt idx="561">
                  <c:v>112.60000000000106</c:v>
                </c:pt>
                <c:pt idx="562">
                  <c:v>112.80000000000106</c:v>
                </c:pt>
                <c:pt idx="563">
                  <c:v>113.00000000000107</c:v>
                </c:pt>
                <c:pt idx="564">
                  <c:v>113.20000000000107</c:v>
                </c:pt>
                <c:pt idx="565">
                  <c:v>113.40000000000107</c:v>
                </c:pt>
                <c:pt idx="566">
                  <c:v>113.60000000000107</c:v>
                </c:pt>
                <c:pt idx="567">
                  <c:v>113.80000000000108</c:v>
                </c:pt>
                <c:pt idx="568">
                  <c:v>114.00000000000108</c:v>
                </c:pt>
                <c:pt idx="569">
                  <c:v>114.20000000000108</c:v>
                </c:pt>
                <c:pt idx="570">
                  <c:v>114.40000000000109</c:v>
                </c:pt>
                <c:pt idx="571">
                  <c:v>114.60000000000109</c:v>
                </c:pt>
                <c:pt idx="572">
                  <c:v>114.80000000000109</c:v>
                </c:pt>
                <c:pt idx="573">
                  <c:v>115.00000000000109</c:v>
                </c:pt>
                <c:pt idx="574">
                  <c:v>115.2000000000011</c:v>
                </c:pt>
                <c:pt idx="575">
                  <c:v>115.4000000000011</c:v>
                </c:pt>
                <c:pt idx="576">
                  <c:v>115.6000000000011</c:v>
                </c:pt>
                <c:pt idx="577">
                  <c:v>115.80000000000111</c:v>
                </c:pt>
                <c:pt idx="578">
                  <c:v>116.00000000000111</c:v>
                </c:pt>
                <c:pt idx="579">
                  <c:v>116.20000000000111</c:v>
                </c:pt>
                <c:pt idx="580">
                  <c:v>116.40000000000111</c:v>
                </c:pt>
                <c:pt idx="581">
                  <c:v>116.60000000000112</c:v>
                </c:pt>
                <c:pt idx="582">
                  <c:v>116.80000000000112</c:v>
                </c:pt>
                <c:pt idx="583">
                  <c:v>117.00000000000112</c:v>
                </c:pt>
                <c:pt idx="584">
                  <c:v>117.20000000000113</c:v>
                </c:pt>
                <c:pt idx="585">
                  <c:v>117.40000000000113</c:v>
                </c:pt>
                <c:pt idx="586">
                  <c:v>117.60000000000113</c:v>
                </c:pt>
                <c:pt idx="587">
                  <c:v>117.80000000000113</c:v>
                </c:pt>
                <c:pt idx="588">
                  <c:v>118.00000000000114</c:v>
                </c:pt>
                <c:pt idx="589">
                  <c:v>118.20000000000114</c:v>
                </c:pt>
                <c:pt idx="590">
                  <c:v>118.40000000000114</c:v>
                </c:pt>
                <c:pt idx="591">
                  <c:v>118.60000000000115</c:v>
                </c:pt>
                <c:pt idx="592">
                  <c:v>118.80000000000115</c:v>
                </c:pt>
                <c:pt idx="593">
                  <c:v>119.00000000000115</c:v>
                </c:pt>
                <c:pt idx="594">
                  <c:v>119.20000000000115</c:v>
                </c:pt>
                <c:pt idx="595">
                  <c:v>119.40000000000116</c:v>
                </c:pt>
                <c:pt idx="596">
                  <c:v>119.60000000000116</c:v>
                </c:pt>
                <c:pt idx="597">
                  <c:v>119.80000000000116</c:v>
                </c:pt>
                <c:pt idx="598">
                  <c:v>120.00000000000117</c:v>
                </c:pt>
                <c:pt idx="599">
                  <c:v>120.20000000000117</c:v>
                </c:pt>
                <c:pt idx="600">
                  <c:v>120.40000000000117</c:v>
                </c:pt>
                <c:pt idx="601">
                  <c:v>120.60000000000117</c:v>
                </c:pt>
                <c:pt idx="602">
                  <c:v>120.80000000000118</c:v>
                </c:pt>
                <c:pt idx="603">
                  <c:v>121.00000000000118</c:v>
                </c:pt>
                <c:pt idx="604">
                  <c:v>121.20000000000118</c:v>
                </c:pt>
                <c:pt idx="605">
                  <c:v>121.40000000000119</c:v>
                </c:pt>
                <c:pt idx="606">
                  <c:v>121.60000000000119</c:v>
                </c:pt>
                <c:pt idx="607">
                  <c:v>121.80000000000119</c:v>
                </c:pt>
                <c:pt idx="608">
                  <c:v>122.00000000000119</c:v>
                </c:pt>
                <c:pt idx="609">
                  <c:v>122.2000000000012</c:v>
                </c:pt>
                <c:pt idx="610">
                  <c:v>122.4000000000012</c:v>
                </c:pt>
                <c:pt idx="611">
                  <c:v>122.6000000000012</c:v>
                </c:pt>
                <c:pt idx="612">
                  <c:v>122.80000000000121</c:v>
                </c:pt>
                <c:pt idx="613">
                  <c:v>123.00000000000121</c:v>
                </c:pt>
                <c:pt idx="614">
                  <c:v>123.20000000000121</c:v>
                </c:pt>
                <c:pt idx="615">
                  <c:v>123.40000000000121</c:v>
                </c:pt>
                <c:pt idx="616">
                  <c:v>123.60000000000122</c:v>
                </c:pt>
                <c:pt idx="617">
                  <c:v>123.80000000000122</c:v>
                </c:pt>
                <c:pt idx="618">
                  <c:v>124.00000000000122</c:v>
                </c:pt>
                <c:pt idx="619">
                  <c:v>124.20000000000122</c:v>
                </c:pt>
                <c:pt idx="620">
                  <c:v>124.40000000000123</c:v>
                </c:pt>
                <c:pt idx="621">
                  <c:v>124.60000000000123</c:v>
                </c:pt>
                <c:pt idx="622">
                  <c:v>124.80000000000123</c:v>
                </c:pt>
                <c:pt idx="623">
                  <c:v>125.00000000000124</c:v>
                </c:pt>
                <c:pt idx="624">
                  <c:v>125.20000000000124</c:v>
                </c:pt>
                <c:pt idx="625">
                  <c:v>125.40000000000124</c:v>
                </c:pt>
                <c:pt idx="626">
                  <c:v>125.60000000000124</c:v>
                </c:pt>
                <c:pt idx="627">
                  <c:v>125.80000000000125</c:v>
                </c:pt>
                <c:pt idx="628">
                  <c:v>126.00000000000125</c:v>
                </c:pt>
                <c:pt idx="629">
                  <c:v>126.20000000000125</c:v>
                </c:pt>
                <c:pt idx="630">
                  <c:v>126.40000000000126</c:v>
                </c:pt>
                <c:pt idx="631">
                  <c:v>126.60000000000126</c:v>
                </c:pt>
                <c:pt idx="632">
                  <c:v>126.80000000000126</c:v>
                </c:pt>
                <c:pt idx="633">
                  <c:v>127.00000000000126</c:v>
                </c:pt>
                <c:pt idx="634">
                  <c:v>127.20000000000127</c:v>
                </c:pt>
                <c:pt idx="635">
                  <c:v>127.40000000000127</c:v>
                </c:pt>
                <c:pt idx="636">
                  <c:v>127.60000000000127</c:v>
                </c:pt>
                <c:pt idx="637">
                  <c:v>127.80000000000128</c:v>
                </c:pt>
                <c:pt idx="638">
                  <c:v>128.00000000000128</c:v>
                </c:pt>
                <c:pt idx="639">
                  <c:v>128.20000000000127</c:v>
                </c:pt>
                <c:pt idx="640">
                  <c:v>128.40000000000126</c:v>
                </c:pt>
                <c:pt idx="641">
                  <c:v>128.60000000000124</c:v>
                </c:pt>
                <c:pt idx="642">
                  <c:v>128.80000000000123</c:v>
                </c:pt>
                <c:pt idx="643">
                  <c:v>129.00000000000122</c:v>
                </c:pt>
                <c:pt idx="644">
                  <c:v>129.20000000000121</c:v>
                </c:pt>
                <c:pt idx="645">
                  <c:v>129.4000000000012</c:v>
                </c:pt>
                <c:pt idx="646">
                  <c:v>129.60000000000119</c:v>
                </c:pt>
                <c:pt idx="647">
                  <c:v>129.80000000000118</c:v>
                </c:pt>
                <c:pt idx="648">
                  <c:v>130.00000000000117</c:v>
                </c:pt>
                <c:pt idx="649">
                  <c:v>130.20000000000115</c:v>
                </c:pt>
                <c:pt idx="650">
                  <c:v>130.40000000000114</c:v>
                </c:pt>
                <c:pt idx="651">
                  <c:v>130.60000000000113</c:v>
                </c:pt>
                <c:pt idx="652">
                  <c:v>130.80000000000112</c:v>
                </c:pt>
                <c:pt idx="653">
                  <c:v>131.00000000000111</c:v>
                </c:pt>
                <c:pt idx="654">
                  <c:v>131.2000000000011</c:v>
                </c:pt>
                <c:pt idx="655">
                  <c:v>131.40000000000109</c:v>
                </c:pt>
                <c:pt idx="656">
                  <c:v>131.60000000000107</c:v>
                </c:pt>
                <c:pt idx="657">
                  <c:v>131.80000000000106</c:v>
                </c:pt>
                <c:pt idx="658">
                  <c:v>132.00000000000105</c:v>
                </c:pt>
                <c:pt idx="659">
                  <c:v>132.20000000000104</c:v>
                </c:pt>
                <c:pt idx="660">
                  <c:v>132.40000000000103</c:v>
                </c:pt>
                <c:pt idx="661">
                  <c:v>132.60000000000102</c:v>
                </c:pt>
                <c:pt idx="662">
                  <c:v>132.80000000000101</c:v>
                </c:pt>
                <c:pt idx="663">
                  <c:v>133.00000000000099</c:v>
                </c:pt>
                <c:pt idx="664">
                  <c:v>133.20000000000098</c:v>
                </c:pt>
                <c:pt idx="665">
                  <c:v>133.40000000000097</c:v>
                </c:pt>
                <c:pt idx="666">
                  <c:v>133.60000000000096</c:v>
                </c:pt>
                <c:pt idx="667">
                  <c:v>133.80000000000095</c:v>
                </c:pt>
                <c:pt idx="668">
                  <c:v>134.00000000000094</c:v>
                </c:pt>
                <c:pt idx="669">
                  <c:v>134.20000000000093</c:v>
                </c:pt>
                <c:pt idx="670">
                  <c:v>134.40000000000092</c:v>
                </c:pt>
                <c:pt idx="671">
                  <c:v>134.6000000000009</c:v>
                </c:pt>
                <c:pt idx="672">
                  <c:v>134.80000000000089</c:v>
                </c:pt>
                <c:pt idx="673">
                  <c:v>135.00000000000088</c:v>
                </c:pt>
                <c:pt idx="674">
                  <c:v>135.20000000000087</c:v>
                </c:pt>
                <c:pt idx="675">
                  <c:v>135.40000000000086</c:v>
                </c:pt>
                <c:pt idx="676">
                  <c:v>135.60000000000085</c:v>
                </c:pt>
                <c:pt idx="677">
                  <c:v>135.80000000000084</c:v>
                </c:pt>
                <c:pt idx="678">
                  <c:v>136.00000000000082</c:v>
                </c:pt>
                <c:pt idx="679">
                  <c:v>136.20000000000081</c:v>
                </c:pt>
                <c:pt idx="680">
                  <c:v>136.4000000000008</c:v>
                </c:pt>
                <c:pt idx="681">
                  <c:v>136.60000000000079</c:v>
                </c:pt>
                <c:pt idx="682">
                  <c:v>136.80000000000078</c:v>
                </c:pt>
                <c:pt idx="683">
                  <c:v>137.00000000000077</c:v>
                </c:pt>
                <c:pt idx="684">
                  <c:v>137.20000000000076</c:v>
                </c:pt>
                <c:pt idx="685">
                  <c:v>137.40000000000074</c:v>
                </c:pt>
                <c:pt idx="686">
                  <c:v>137.60000000000073</c:v>
                </c:pt>
                <c:pt idx="687">
                  <c:v>137.80000000000072</c:v>
                </c:pt>
                <c:pt idx="688">
                  <c:v>138.00000000000071</c:v>
                </c:pt>
                <c:pt idx="689">
                  <c:v>138.2000000000007</c:v>
                </c:pt>
                <c:pt idx="690">
                  <c:v>138.40000000000069</c:v>
                </c:pt>
                <c:pt idx="691">
                  <c:v>138.60000000000068</c:v>
                </c:pt>
                <c:pt idx="692">
                  <c:v>138.80000000000067</c:v>
                </c:pt>
                <c:pt idx="693">
                  <c:v>139.00000000000065</c:v>
                </c:pt>
                <c:pt idx="694">
                  <c:v>139.20000000000064</c:v>
                </c:pt>
                <c:pt idx="695">
                  <c:v>139.40000000000063</c:v>
                </c:pt>
                <c:pt idx="696">
                  <c:v>139.60000000000062</c:v>
                </c:pt>
                <c:pt idx="697">
                  <c:v>139.80000000000061</c:v>
                </c:pt>
                <c:pt idx="698">
                  <c:v>140.0000000000006</c:v>
                </c:pt>
                <c:pt idx="699">
                  <c:v>140.20000000000059</c:v>
                </c:pt>
                <c:pt idx="700">
                  <c:v>140.40000000000057</c:v>
                </c:pt>
                <c:pt idx="701">
                  <c:v>140.60000000000056</c:v>
                </c:pt>
                <c:pt idx="702">
                  <c:v>140.80000000000055</c:v>
                </c:pt>
                <c:pt idx="703">
                  <c:v>141.00000000000054</c:v>
                </c:pt>
                <c:pt idx="704">
                  <c:v>141.20000000000053</c:v>
                </c:pt>
                <c:pt idx="705">
                  <c:v>141.40000000000052</c:v>
                </c:pt>
                <c:pt idx="706">
                  <c:v>141.60000000000051</c:v>
                </c:pt>
                <c:pt idx="707">
                  <c:v>141.80000000000049</c:v>
                </c:pt>
                <c:pt idx="708">
                  <c:v>142.00000000000048</c:v>
                </c:pt>
                <c:pt idx="709">
                  <c:v>142.20000000000047</c:v>
                </c:pt>
                <c:pt idx="710">
                  <c:v>142.40000000000046</c:v>
                </c:pt>
                <c:pt idx="711">
                  <c:v>142.60000000000045</c:v>
                </c:pt>
                <c:pt idx="712">
                  <c:v>142.80000000000044</c:v>
                </c:pt>
                <c:pt idx="713">
                  <c:v>143.00000000000043</c:v>
                </c:pt>
                <c:pt idx="714">
                  <c:v>143.20000000000041</c:v>
                </c:pt>
                <c:pt idx="715">
                  <c:v>143.4000000000004</c:v>
                </c:pt>
                <c:pt idx="716">
                  <c:v>143.60000000000039</c:v>
                </c:pt>
                <c:pt idx="717">
                  <c:v>143.80000000000038</c:v>
                </c:pt>
                <c:pt idx="718">
                  <c:v>144.00000000000037</c:v>
                </c:pt>
                <c:pt idx="719">
                  <c:v>144.20000000000036</c:v>
                </c:pt>
                <c:pt idx="720">
                  <c:v>144.40000000000035</c:v>
                </c:pt>
                <c:pt idx="721">
                  <c:v>144.60000000000034</c:v>
                </c:pt>
                <c:pt idx="722">
                  <c:v>144.80000000000032</c:v>
                </c:pt>
                <c:pt idx="723">
                  <c:v>145.00000000000031</c:v>
                </c:pt>
                <c:pt idx="724">
                  <c:v>145.2000000000003</c:v>
                </c:pt>
                <c:pt idx="725">
                  <c:v>145.40000000000029</c:v>
                </c:pt>
                <c:pt idx="726">
                  <c:v>145.60000000000028</c:v>
                </c:pt>
                <c:pt idx="727">
                  <c:v>145.80000000000027</c:v>
                </c:pt>
                <c:pt idx="728">
                  <c:v>146.00000000000026</c:v>
                </c:pt>
                <c:pt idx="729">
                  <c:v>146.20000000000024</c:v>
                </c:pt>
                <c:pt idx="730">
                  <c:v>146.40000000000023</c:v>
                </c:pt>
                <c:pt idx="731">
                  <c:v>146.60000000000022</c:v>
                </c:pt>
                <c:pt idx="732">
                  <c:v>146.80000000000021</c:v>
                </c:pt>
                <c:pt idx="733">
                  <c:v>147.0000000000002</c:v>
                </c:pt>
                <c:pt idx="734">
                  <c:v>147.20000000000019</c:v>
                </c:pt>
                <c:pt idx="735">
                  <c:v>147.40000000000018</c:v>
                </c:pt>
                <c:pt idx="736">
                  <c:v>147.60000000000016</c:v>
                </c:pt>
                <c:pt idx="737">
                  <c:v>147.80000000000015</c:v>
                </c:pt>
                <c:pt idx="738">
                  <c:v>148.00000000000014</c:v>
                </c:pt>
                <c:pt idx="739">
                  <c:v>148.20000000000013</c:v>
                </c:pt>
                <c:pt idx="740">
                  <c:v>148.40000000000012</c:v>
                </c:pt>
                <c:pt idx="741">
                  <c:v>148.60000000000011</c:v>
                </c:pt>
                <c:pt idx="742">
                  <c:v>148.8000000000001</c:v>
                </c:pt>
                <c:pt idx="743">
                  <c:v>149.00000000000009</c:v>
                </c:pt>
                <c:pt idx="744">
                  <c:v>149.20000000000007</c:v>
                </c:pt>
                <c:pt idx="745">
                  <c:v>149.40000000000006</c:v>
                </c:pt>
                <c:pt idx="746">
                  <c:v>149.60000000000005</c:v>
                </c:pt>
                <c:pt idx="747">
                  <c:v>149.80000000000004</c:v>
                </c:pt>
                <c:pt idx="748">
                  <c:v>150.00000000000003</c:v>
                </c:pt>
                <c:pt idx="749">
                  <c:v>150.20000000000002</c:v>
                </c:pt>
                <c:pt idx="750">
                  <c:v>150.4</c:v>
                </c:pt>
                <c:pt idx="751">
                  <c:v>150.6</c:v>
                </c:pt>
                <c:pt idx="752">
                  <c:v>150.79999999999998</c:v>
                </c:pt>
                <c:pt idx="753">
                  <c:v>150.99999999999997</c:v>
                </c:pt>
                <c:pt idx="754">
                  <c:v>151.19999999999996</c:v>
                </c:pt>
                <c:pt idx="755">
                  <c:v>151.39999999999995</c:v>
                </c:pt>
                <c:pt idx="756">
                  <c:v>151.59999999999994</c:v>
                </c:pt>
                <c:pt idx="757">
                  <c:v>151.79999999999993</c:v>
                </c:pt>
                <c:pt idx="758">
                  <c:v>151.99999999999991</c:v>
                </c:pt>
                <c:pt idx="759">
                  <c:v>152.1999999999999</c:v>
                </c:pt>
                <c:pt idx="760">
                  <c:v>152.39999999999989</c:v>
                </c:pt>
                <c:pt idx="761">
                  <c:v>152.59999999999988</c:v>
                </c:pt>
                <c:pt idx="762">
                  <c:v>152.79999999999987</c:v>
                </c:pt>
                <c:pt idx="763">
                  <c:v>152.99999999999986</c:v>
                </c:pt>
                <c:pt idx="764">
                  <c:v>153.19999999999985</c:v>
                </c:pt>
                <c:pt idx="765">
                  <c:v>153.39999999999984</c:v>
                </c:pt>
                <c:pt idx="766">
                  <c:v>153.59999999999982</c:v>
                </c:pt>
                <c:pt idx="767">
                  <c:v>153.79999999999981</c:v>
                </c:pt>
                <c:pt idx="768">
                  <c:v>153.9999999999998</c:v>
                </c:pt>
                <c:pt idx="769">
                  <c:v>154.19999999999979</c:v>
                </c:pt>
                <c:pt idx="770">
                  <c:v>154.39999999999978</c:v>
                </c:pt>
                <c:pt idx="771">
                  <c:v>154.59999999999977</c:v>
                </c:pt>
                <c:pt idx="772">
                  <c:v>154.79999999999976</c:v>
                </c:pt>
                <c:pt idx="773">
                  <c:v>154.99999999999974</c:v>
                </c:pt>
                <c:pt idx="774">
                  <c:v>155.19999999999973</c:v>
                </c:pt>
                <c:pt idx="775">
                  <c:v>155.39999999999972</c:v>
                </c:pt>
                <c:pt idx="776">
                  <c:v>155.59999999999971</c:v>
                </c:pt>
                <c:pt idx="777">
                  <c:v>155.7999999999997</c:v>
                </c:pt>
                <c:pt idx="778">
                  <c:v>155.99999999999969</c:v>
                </c:pt>
                <c:pt idx="779">
                  <c:v>156.19999999999968</c:v>
                </c:pt>
                <c:pt idx="780">
                  <c:v>156.39999999999966</c:v>
                </c:pt>
                <c:pt idx="781">
                  <c:v>156.59999999999965</c:v>
                </c:pt>
                <c:pt idx="782">
                  <c:v>156.79999999999964</c:v>
                </c:pt>
                <c:pt idx="783">
                  <c:v>156.99999999999963</c:v>
                </c:pt>
                <c:pt idx="784">
                  <c:v>157.19999999999962</c:v>
                </c:pt>
                <c:pt idx="785">
                  <c:v>157.39999999999961</c:v>
                </c:pt>
                <c:pt idx="786">
                  <c:v>157.5999999999996</c:v>
                </c:pt>
                <c:pt idx="787">
                  <c:v>157.79999999999959</c:v>
                </c:pt>
                <c:pt idx="788">
                  <c:v>157.99999999999957</c:v>
                </c:pt>
                <c:pt idx="789">
                  <c:v>158.19999999999956</c:v>
                </c:pt>
                <c:pt idx="790">
                  <c:v>158.39999999999955</c:v>
                </c:pt>
                <c:pt idx="791">
                  <c:v>158.59999999999954</c:v>
                </c:pt>
                <c:pt idx="792">
                  <c:v>158.79999999999953</c:v>
                </c:pt>
                <c:pt idx="793">
                  <c:v>158.99999999999952</c:v>
                </c:pt>
                <c:pt idx="794">
                  <c:v>159.19999999999951</c:v>
                </c:pt>
                <c:pt idx="795">
                  <c:v>159.39999999999949</c:v>
                </c:pt>
                <c:pt idx="796">
                  <c:v>159.59999999999948</c:v>
                </c:pt>
                <c:pt idx="797">
                  <c:v>159.79999999999947</c:v>
                </c:pt>
                <c:pt idx="798">
                  <c:v>159.99999999999946</c:v>
                </c:pt>
                <c:pt idx="799">
                  <c:v>160.19999999999945</c:v>
                </c:pt>
                <c:pt idx="800">
                  <c:v>160.39999999999944</c:v>
                </c:pt>
                <c:pt idx="801">
                  <c:v>160.59999999999943</c:v>
                </c:pt>
                <c:pt idx="802">
                  <c:v>160.79999999999941</c:v>
                </c:pt>
                <c:pt idx="803">
                  <c:v>160.9999999999994</c:v>
                </c:pt>
                <c:pt idx="804">
                  <c:v>161.19999999999939</c:v>
                </c:pt>
                <c:pt idx="805">
                  <c:v>161.39999999999938</c:v>
                </c:pt>
                <c:pt idx="806">
                  <c:v>161.59999999999937</c:v>
                </c:pt>
                <c:pt idx="807">
                  <c:v>161.79999999999936</c:v>
                </c:pt>
                <c:pt idx="808">
                  <c:v>161.99999999999935</c:v>
                </c:pt>
                <c:pt idx="809">
                  <c:v>162.19999999999933</c:v>
                </c:pt>
                <c:pt idx="810">
                  <c:v>162.39999999999932</c:v>
                </c:pt>
                <c:pt idx="811">
                  <c:v>162.59999999999931</c:v>
                </c:pt>
                <c:pt idx="812">
                  <c:v>162.7999999999993</c:v>
                </c:pt>
                <c:pt idx="813">
                  <c:v>162.99999999999929</c:v>
                </c:pt>
                <c:pt idx="814">
                  <c:v>163.19999999999928</c:v>
                </c:pt>
                <c:pt idx="815">
                  <c:v>163.39999999999927</c:v>
                </c:pt>
                <c:pt idx="816">
                  <c:v>163.59999999999926</c:v>
                </c:pt>
                <c:pt idx="817">
                  <c:v>163.79999999999924</c:v>
                </c:pt>
                <c:pt idx="818">
                  <c:v>163.99999999999923</c:v>
                </c:pt>
                <c:pt idx="819">
                  <c:v>164.19999999999922</c:v>
                </c:pt>
                <c:pt idx="820">
                  <c:v>164.39999999999921</c:v>
                </c:pt>
                <c:pt idx="821">
                  <c:v>164.5999999999992</c:v>
                </c:pt>
                <c:pt idx="822">
                  <c:v>164.79999999999919</c:v>
                </c:pt>
                <c:pt idx="823">
                  <c:v>164.99999999999918</c:v>
                </c:pt>
                <c:pt idx="824">
                  <c:v>165.19999999999916</c:v>
                </c:pt>
                <c:pt idx="825">
                  <c:v>165.39999999999915</c:v>
                </c:pt>
                <c:pt idx="826">
                  <c:v>165.59999999999914</c:v>
                </c:pt>
                <c:pt idx="827">
                  <c:v>165.79999999999913</c:v>
                </c:pt>
                <c:pt idx="828">
                  <c:v>165.99999999999912</c:v>
                </c:pt>
                <c:pt idx="829">
                  <c:v>166.19999999999911</c:v>
                </c:pt>
                <c:pt idx="830">
                  <c:v>166.3999999999991</c:v>
                </c:pt>
                <c:pt idx="831">
                  <c:v>166.59999999999908</c:v>
                </c:pt>
                <c:pt idx="832">
                  <c:v>166.79999999999907</c:v>
                </c:pt>
                <c:pt idx="833">
                  <c:v>166.99999999999906</c:v>
                </c:pt>
                <c:pt idx="834">
                  <c:v>167.19999999999905</c:v>
                </c:pt>
                <c:pt idx="835">
                  <c:v>167.39999999999904</c:v>
                </c:pt>
                <c:pt idx="836">
                  <c:v>167.59999999999903</c:v>
                </c:pt>
                <c:pt idx="837">
                  <c:v>167.79999999999902</c:v>
                </c:pt>
                <c:pt idx="838">
                  <c:v>167.99999999999901</c:v>
                </c:pt>
                <c:pt idx="839">
                  <c:v>168.19999999999899</c:v>
                </c:pt>
                <c:pt idx="840">
                  <c:v>168.39999999999898</c:v>
                </c:pt>
                <c:pt idx="841">
                  <c:v>168.59999999999897</c:v>
                </c:pt>
                <c:pt idx="842">
                  <c:v>168.79999999999896</c:v>
                </c:pt>
                <c:pt idx="843">
                  <c:v>168.99999999999895</c:v>
                </c:pt>
                <c:pt idx="844">
                  <c:v>169.19999999999894</c:v>
                </c:pt>
                <c:pt idx="845">
                  <c:v>169.39999999999893</c:v>
                </c:pt>
                <c:pt idx="846">
                  <c:v>169.59999999999891</c:v>
                </c:pt>
                <c:pt idx="847">
                  <c:v>169.7999999999989</c:v>
                </c:pt>
                <c:pt idx="848">
                  <c:v>169.99999999999889</c:v>
                </c:pt>
                <c:pt idx="849">
                  <c:v>170.19999999999888</c:v>
                </c:pt>
                <c:pt idx="850">
                  <c:v>170.39999999999887</c:v>
                </c:pt>
                <c:pt idx="851">
                  <c:v>170.59999999999886</c:v>
                </c:pt>
                <c:pt idx="852">
                  <c:v>170.79999999999885</c:v>
                </c:pt>
                <c:pt idx="853">
                  <c:v>170.99999999999883</c:v>
                </c:pt>
                <c:pt idx="854">
                  <c:v>171.19999999999882</c:v>
                </c:pt>
                <c:pt idx="855">
                  <c:v>171.39999999999881</c:v>
                </c:pt>
                <c:pt idx="856">
                  <c:v>171.5999999999988</c:v>
                </c:pt>
                <c:pt idx="857">
                  <c:v>171.79999999999879</c:v>
                </c:pt>
                <c:pt idx="858">
                  <c:v>171.99999999999878</c:v>
                </c:pt>
                <c:pt idx="859">
                  <c:v>172.19999999999877</c:v>
                </c:pt>
                <c:pt idx="860">
                  <c:v>172.39999999999876</c:v>
                </c:pt>
                <c:pt idx="861">
                  <c:v>172.59999999999874</c:v>
                </c:pt>
                <c:pt idx="862">
                  <c:v>172.79999999999873</c:v>
                </c:pt>
                <c:pt idx="863">
                  <c:v>172.99999999999872</c:v>
                </c:pt>
                <c:pt idx="864">
                  <c:v>173.19999999999871</c:v>
                </c:pt>
                <c:pt idx="865">
                  <c:v>173.3999999999987</c:v>
                </c:pt>
                <c:pt idx="866">
                  <c:v>173.59999999999869</c:v>
                </c:pt>
                <c:pt idx="867">
                  <c:v>173.79999999999868</c:v>
                </c:pt>
                <c:pt idx="868">
                  <c:v>173.99999999999866</c:v>
                </c:pt>
                <c:pt idx="869">
                  <c:v>174.19999999999865</c:v>
                </c:pt>
                <c:pt idx="870">
                  <c:v>174.39999999999864</c:v>
                </c:pt>
                <c:pt idx="871">
                  <c:v>174.59999999999863</c:v>
                </c:pt>
                <c:pt idx="872">
                  <c:v>174.79999999999862</c:v>
                </c:pt>
                <c:pt idx="873">
                  <c:v>174.99999999999861</c:v>
                </c:pt>
                <c:pt idx="874">
                  <c:v>175.1999999999986</c:v>
                </c:pt>
                <c:pt idx="875">
                  <c:v>175.39999999999858</c:v>
                </c:pt>
                <c:pt idx="876">
                  <c:v>175.59999999999857</c:v>
                </c:pt>
                <c:pt idx="877">
                  <c:v>175.79999999999856</c:v>
                </c:pt>
                <c:pt idx="878">
                  <c:v>175.99999999999855</c:v>
                </c:pt>
                <c:pt idx="879">
                  <c:v>176.19999999999854</c:v>
                </c:pt>
                <c:pt idx="880">
                  <c:v>176.39999999999853</c:v>
                </c:pt>
                <c:pt idx="881">
                  <c:v>176.59999999999852</c:v>
                </c:pt>
                <c:pt idx="882">
                  <c:v>176.79999999999851</c:v>
                </c:pt>
                <c:pt idx="883">
                  <c:v>176.99999999999849</c:v>
                </c:pt>
                <c:pt idx="884">
                  <c:v>177.19999999999848</c:v>
                </c:pt>
                <c:pt idx="885">
                  <c:v>177.39999999999847</c:v>
                </c:pt>
                <c:pt idx="886">
                  <c:v>177.59999999999846</c:v>
                </c:pt>
                <c:pt idx="887">
                  <c:v>177.79999999999845</c:v>
                </c:pt>
                <c:pt idx="888">
                  <c:v>177.99999999999844</c:v>
                </c:pt>
                <c:pt idx="889">
                  <c:v>178.19999999999843</c:v>
                </c:pt>
                <c:pt idx="890">
                  <c:v>178.39999999999841</c:v>
                </c:pt>
                <c:pt idx="891">
                  <c:v>178.5999999999984</c:v>
                </c:pt>
                <c:pt idx="892">
                  <c:v>178.79999999999839</c:v>
                </c:pt>
                <c:pt idx="893">
                  <c:v>178.99999999999838</c:v>
                </c:pt>
                <c:pt idx="894">
                  <c:v>179.19999999999837</c:v>
                </c:pt>
                <c:pt idx="895">
                  <c:v>179.39999999999836</c:v>
                </c:pt>
                <c:pt idx="896">
                  <c:v>179.59999999999835</c:v>
                </c:pt>
                <c:pt idx="897">
                  <c:v>179.79999999999833</c:v>
                </c:pt>
                <c:pt idx="898">
                  <c:v>179.99999999999832</c:v>
                </c:pt>
                <c:pt idx="899">
                  <c:v>180.19999999999831</c:v>
                </c:pt>
                <c:pt idx="900">
                  <c:v>180.3999999999983</c:v>
                </c:pt>
                <c:pt idx="901">
                  <c:v>180.59999999999829</c:v>
                </c:pt>
                <c:pt idx="902">
                  <c:v>180.79999999999828</c:v>
                </c:pt>
                <c:pt idx="903">
                  <c:v>180.99999999999827</c:v>
                </c:pt>
                <c:pt idx="904">
                  <c:v>181.19999999999825</c:v>
                </c:pt>
                <c:pt idx="905">
                  <c:v>181.39999999999824</c:v>
                </c:pt>
                <c:pt idx="906">
                  <c:v>181.59999999999823</c:v>
                </c:pt>
                <c:pt idx="907">
                  <c:v>181.79999999999822</c:v>
                </c:pt>
                <c:pt idx="908">
                  <c:v>181.99999999999821</c:v>
                </c:pt>
                <c:pt idx="909">
                  <c:v>182.1999999999982</c:v>
                </c:pt>
                <c:pt idx="910">
                  <c:v>182.39999999999819</c:v>
                </c:pt>
                <c:pt idx="911">
                  <c:v>182.59999999999818</c:v>
                </c:pt>
                <c:pt idx="912">
                  <c:v>182.79999999999816</c:v>
                </c:pt>
                <c:pt idx="913">
                  <c:v>182.99999999999815</c:v>
                </c:pt>
                <c:pt idx="914">
                  <c:v>183.19999999999814</c:v>
                </c:pt>
                <c:pt idx="915">
                  <c:v>183.39999999999813</c:v>
                </c:pt>
                <c:pt idx="916">
                  <c:v>183.59999999999812</c:v>
                </c:pt>
                <c:pt idx="917">
                  <c:v>183.79999999999811</c:v>
                </c:pt>
                <c:pt idx="918">
                  <c:v>183.9999999999981</c:v>
                </c:pt>
                <c:pt idx="919">
                  <c:v>184.19999999999808</c:v>
                </c:pt>
                <c:pt idx="920">
                  <c:v>184.39999999999807</c:v>
                </c:pt>
                <c:pt idx="921">
                  <c:v>184.59999999999806</c:v>
                </c:pt>
                <c:pt idx="922">
                  <c:v>184.79999999999805</c:v>
                </c:pt>
                <c:pt idx="923">
                  <c:v>184.99999999999804</c:v>
                </c:pt>
                <c:pt idx="924">
                  <c:v>185.19999999999803</c:v>
                </c:pt>
                <c:pt idx="925">
                  <c:v>185.39999999999802</c:v>
                </c:pt>
                <c:pt idx="926">
                  <c:v>185.599999999998</c:v>
                </c:pt>
                <c:pt idx="927">
                  <c:v>185.79999999999799</c:v>
                </c:pt>
                <c:pt idx="928">
                  <c:v>185.99999999999798</c:v>
                </c:pt>
                <c:pt idx="929">
                  <c:v>186.19999999999797</c:v>
                </c:pt>
                <c:pt idx="930">
                  <c:v>186.39999999999796</c:v>
                </c:pt>
                <c:pt idx="931">
                  <c:v>186.59999999999795</c:v>
                </c:pt>
                <c:pt idx="932">
                  <c:v>186.79999999999794</c:v>
                </c:pt>
                <c:pt idx="933">
                  <c:v>186.99999999999793</c:v>
                </c:pt>
                <c:pt idx="934">
                  <c:v>187.19999999999791</c:v>
                </c:pt>
                <c:pt idx="935">
                  <c:v>187.3999999999979</c:v>
                </c:pt>
                <c:pt idx="936">
                  <c:v>187.59999999999789</c:v>
                </c:pt>
                <c:pt idx="937">
                  <c:v>187.79999999999788</c:v>
                </c:pt>
                <c:pt idx="938">
                  <c:v>187.99999999999787</c:v>
                </c:pt>
                <c:pt idx="939">
                  <c:v>188.19999999999786</c:v>
                </c:pt>
                <c:pt idx="940">
                  <c:v>188.39999999999785</c:v>
                </c:pt>
                <c:pt idx="941">
                  <c:v>188.59999999999783</c:v>
                </c:pt>
                <c:pt idx="942">
                  <c:v>188.79999999999782</c:v>
                </c:pt>
                <c:pt idx="943">
                  <c:v>188.99999999999781</c:v>
                </c:pt>
                <c:pt idx="944">
                  <c:v>189.1999999999978</c:v>
                </c:pt>
                <c:pt idx="945">
                  <c:v>189.39999999999779</c:v>
                </c:pt>
                <c:pt idx="946">
                  <c:v>189.59999999999778</c:v>
                </c:pt>
                <c:pt idx="947">
                  <c:v>189.79999999999777</c:v>
                </c:pt>
                <c:pt idx="948">
                  <c:v>189.99999999999775</c:v>
                </c:pt>
                <c:pt idx="949">
                  <c:v>190.19999999999774</c:v>
                </c:pt>
                <c:pt idx="950">
                  <c:v>190.39999999999773</c:v>
                </c:pt>
                <c:pt idx="951">
                  <c:v>190.59999999999772</c:v>
                </c:pt>
                <c:pt idx="952">
                  <c:v>190.79999999999771</c:v>
                </c:pt>
                <c:pt idx="953">
                  <c:v>190.9999999999977</c:v>
                </c:pt>
                <c:pt idx="954">
                  <c:v>191.19999999999769</c:v>
                </c:pt>
                <c:pt idx="955">
                  <c:v>191.39999999999768</c:v>
                </c:pt>
                <c:pt idx="956">
                  <c:v>191.59999999999766</c:v>
                </c:pt>
                <c:pt idx="957">
                  <c:v>191.79999999999765</c:v>
                </c:pt>
                <c:pt idx="958">
                  <c:v>191.99999999999764</c:v>
                </c:pt>
                <c:pt idx="959">
                  <c:v>192.19999999999763</c:v>
                </c:pt>
                <c:pt idx="960">
                  <c:v>192.39999999999762</c:v>
                </c:pt>
                <c:pt idx="961">
                  <c:v>192.59999999999761</c:v>
                </c:pt>
                <c:pt idx="962">
                  <c:v>192.7999999999976</c:v>
                </c:pt>
                <c:pt idx="963">
                  <c:v>192.99999999999758</c:v>
                </c:pt>
                <c:pt idx="964">
                  <c:v>193.19999999999757</c:v>
                </c:pt>
                <c:pt idx="965">
                  <c:v>193.39999999999756</c:v>
                </c:pt>
                <c:pt idx="966">
                  <c:v>193.59999999999755</c:v>
                </c:pt>
                <c:pt idx="967">
                  <c:v>193.79999999999754</c:v>
                </c:pt>
                <c:pt idx="968">
                  <c:v>193.99999999999753</c:v>
                </c:pt>
                <c:pt idx="969">
                  <c:v>194.19999999999752</c:v>
                </c:pt>
                <c:pt idx="970">
                  <c:v>194.3999999999975</c:v>
                </c:pt>
                <c:pt idx="971">
                  <c:v>194.59999999999749</c:v>
                </c:pt>
                <c:pt idx="972">
                  <c:v>194.79999999999748</c:v>
                </c:pt>
                <c:pt idx="973">
                  <c:v>194.99999999999747</c:v>
                </c:pt>
                <c:pt idx="974">
                  <c:v>195.19999999999746</c:v>
                </c:pt>
                <c:pt idx="975">
                  <c:v>195.39999999999745</c:v>
                </c:pt>
                <c:pt idx="976">
                  <c:v>195.59999999999744</c:v>
                </c:pt>
                <c:pt idx="977">
                  <c:v>195.79999999999742</c:v>
                </c:pt>
                <c:pt idx="978">
                  <c:v>195.99999999999741</c:v>
                </c:pt>
                <c:pt idx="979">
                  <c:v>196.1999999999974</c:v>
                </c:pt>
                <c:pt idx="980">
                  <c:v>196.39999999999739</c:v>
                </c:pt>
                <c:pt idx="981">
                  <c:v>196.59999999999738</c:v>
                </c:pt>
                <c:pt idx="982">
                  <c:v>196.79999999999737</c:v>
                </c:pt>
                <c:pt idx="983">
                  <c:v>196.99999999999736</c:v>
                </c:pt>
                <c:pt idx="984">
                  <c:v>197.19999999999735</c:v>
                </c:pt>
                <c:pt idx="985">
                  <c:v>197.39999999999733</c:v>
                </c:pt>
                <c:pt idx="986">
                  <c:v>197.59999999999732</c:v>
                </c:pt>
                <c:pt idx="987">
                  <c:v>197.79999999999731</c:v>
                </c:pt>
                <c:pt idx="988">
                  <c:v>197.9999999999973</c:v>
                </c:pt>
                <c:pt idx="989">
                  <c:v>198.19999999999729</c:v>
                </c:pt>
                <c:pt idx="990">
                  <c:v>198.39999999999728</c:v>
                </c:pt>
                <c:pt idx="991">
                  <c:v>198.59999999999727</c:v>
                </c:pt>
                <c:pt idx="992">
                  <c:v>198.79999999999725</c:v>
                </c:pt>
                <c:pt idx="993">
                  <c:v>198.99999999999724</c:v>
                </c:pt>
                <c:pt idx="994">
                  <c:v>199.19999999999723</c:v>
                </c:pt>
                <c:pt idx="995">
                  <c:v>199.39999999999722</c:v>
                </c:pt>
                <c:pt idx="996">
                  <c:v>199.59999999999721</c:v>
                </c:pt>
                <c:pt idx="997">
                  <c:v>199.7999999999972</c:v>
                </c:pt>
                <c:pt idx="998">
                  <c:v>199.99999999999719</c:v>
                </c:pt>
                <c:pt idx="999">
                  <c:v>200.19999999999717</c:v>
                </c:pt>
                <c:pt idx="1000">
                  <c:v>200.39999999999716</c:v>
                </c:pt>
                <c:pt idx="1001">
                  <c:v>200.59999999999715</c:v>
                </c:pt>
                <c:pt idx="1002">
                  <c:v>200.79999999999714</c:v>
                </c:pt>
                <c:pt idx="1003">
                  <c:v>200.99999999999713</c:v>
                </c:pt>
                <c:pt idx="1004">
                  <c:v>201.19999999999712</c:v>
                </c:pt>
                <c:pt idx="1005">
                  <c:v>201.39999999999711</c:v>
                </c:pt>
                <c:pt idx="1006">
                  <c:v>201.5999999999971</c:v>
                </c:pt>
                <c:pt idx="1007">
                  <c:v>201.79999999999708</c:v>
                </c:pt>
                <c:pt idx="1008">
                  <c:v>201.99999999999707</c:v>
                </c:pt>
                <c:pt idx="1009">
                  <c:v>202.19999999999706</c:v>
                </c:pt>
                <c:pt idx="1010">
                  <c:v>202.39999999999705</c:v>
                </c:pt>
                <c:pt idx="1011">
                  <c:v>202.59999999999704</c:v>
                </c:pt>
                <c:pt idx="1012">
                  <c:v>202.79999999999703</c:v>
                </c:pt>
                <c:pt idx="1013">
                  <c:v>202.99999999999702</c:v>
                </c:pt>
                <c:pt idx="1014">
                  <c:v>203.199999999997</c:v>
                </c:pt>
                <c:pt idx="1015">
                  <c:v>203.39999999999699</c:v>
                </c:pt>
                <c:pt idx="1016">
                  <c:v>203.59999999999698</c:v>
                </c:pt>
                <c:pt idx="1017">
                  <c:v>203.79999999999697</c:v>
                </c:pt>
                <c:pt idx="1018">
                  <c:v>203.99999999999696</c:v>
                </c:pt>
                <c:pt idx="1019">
                  <c:v>204.19999999999695</c:v>
                </c:pt>
                <c:pt idx="1020">
                  <c:v>204.39999999999694</c:v>
                </c:pt>
                <c:pt idx="1021">
                  <c:v>204.59999999999692</c:v>
                </c:pt>
                <c:pt idx="1022">
                  <c:v>204.79999999999691</c:v>
                </c:pt>
                <c:pt idx="1023">
                  <c:v>204.9999999999969</c:v>
                </c:pt>
                <c:pt idx="1024">
                  <c:v>205.19999999999689</c:v>
                </c:pt>
                <c:pt idx="1025">
                  <c:v>205.39999999999688</c:v>
                </c:pt>
                <c:pt idx="1026">
                  <c:v>205.59999999999687</c:v>
                </c:pt>
                <c:pt idx="1027">
                  <c:v>205.79999999999686</c:v>
                </c:pt>
                <c:pt idx="1028">
                  <c:v>205.99999999999685</c:v>
                </c:pt>
                <c:pt idx="1029">
                  <c:v>206.19999999999683</c:v>
                </c:pt>
                <c:pt idx="1030">
                  <c:v>206.39999999999682</c:v>
                </c:pt>
                <c:pt idx="1031">
                  <c:v>206.59999999999681</c:v>
                </c:pt>
                <c:pt idx="1032">
                  <c:v>206.7999999999968</c:v>
                </c:pt>
                <c:pt idx="1033">
                  <c:v>206.99999999999679</c:v>
                </c:pt>
                <c:pt idx="1034">
                  <c:v>207.19999999999678</c:v>
                </c:pt>
                <c:pt idx="1035">
                  <c:v>207.39999999999677</c:v>
                </c:pt>
                <c:pt idx="1036">
                  <c:v>207.59999999999675</c:v>
                </c:pt>
                <c:pt idx="1037">
                  <c:v>207.79999999999674</c:v>
                </c:pt>
                <c:pt idx="1038">
                  <c:v>207.99999999999673</c:v>
                </c:pt>
                <c:pt idx="1039">
                  <c:v>208.19999999999672</c:v>
                </c:pt>
                <c:pt idx="1040">
                  <c:v>208.39999999999671</c:v>
                </c:pt>
                <c:pt idx="1041">
                  <c:v>208.5999999999967</c:v>
                </c:pt>
                <c:pt idx="1042">
                  <c:v>208.79999999999669</c:v>
                </c:pt>
                <c:pt idx="1043">
                  <c:v>208.99999999999667</c:v>
                </c:pt>
                <c:pt idx="1044">
                  <c:v>209.19999999999666</c:v>
                </c:pt>
                <c:pt idx="1045">
                  <c:v>209.39999999999665</c:v>
                </c:pt>
                <c:pt idx="1046">
                  <c:v>209.59999999999664</c:v>
                </c:pt>
                <c:pt idx="1047">
                  <c:v>209.79999999999663</c:v>
                </c:pt>
                <c:pt idx="1048">
                  <c:v>209.99999999999662</c:v>
                </c:pt>
                <c:pt idx="1049">
                  <c:v>210.19999999999661</c:v>
                </c:pt>
                <c:pt idx="1050">
                  <c:v>210.3999999999966</c:v>
                </c:pt>
                <c:pt idx="1051">
                  <c:v>210.59999999999658</c:v>
                </c:pt>
                <c:pt idx="1052">
                  <c:v>210.79999999999657</c:v>
                </c:pt>
                <c:pt idx="1053">
                  <c:v>210.99999999999656</c:v>
                </c:pt>
                <c:pt idx="1054">
                  <c:v>211.19999999999655</c:v>
                </c:pt>
                <c:pt idx="1055">
                  <c:v>211.39999999999654</c:v>
                </c:pt>
                <c:pt idx="1056">
                  <c:v>211.59999999999653</c:v>
                </c:pt>
                <c:pt idx="1057">
                  <c:v>211.79999999999652</c:v>
                </c:pt>
                <c:pt idx="1058">
                  <c:v>211.9999999999965</c:v>
                </c:pt>
                <c:pt idx="1059">
                  <c:v>212.19999999999649</c:v>
                </c:pt>
                <c:pt idx="1060">
                  <c:v>212.39999999999648</c:v>
                </c:pt>
                <c:pt idx="1061">
                  <c:v>212.59999999999647</c:v>
                </c:pt>
                <c:pt idx="1062">
                  <c:v>212.79999999999646</c:v>
                </c:pt>
                <c:pt idx="1063">
                  <c:v>212.99999999999645</c:v>
                </c:pt>
                <c:pt idx="1064">
                  <c:v>213.19999999999644</c:v>
                </c:pt>
                <c:pt idx="1065">
                  <c:v>213.39999999999642</c:v>
                </c:pt>
                <c:pt idx="1066">
                  <c:v>213.59999999999641</c:v>
                </c:pt>
                <c:pt idx="1067">
                  <c:v>213.7999999999964</c:v>
                </c:pt>
                <c:pt idx="1068">
                  <c:v>213.99999999999639</c:v>
                </c:pt>
                <c:pt idx="1069">
                  <c:v>214.19999999999638</c:v>
                </c:pt>
                <c:pt idx="1070">
                  <c:v>214.39999999999637</c:v>
                </c:pt>
                <c:pt idx="1071">
                  <c:v>214.59999999999636</c:v>
                </c:pt>
                <c:pt idx="1072">
                  <c:v>214.79999999999634</c:v>
                </c:pt>
                <c:pt idx="1073">
                  <c:v>214.99999999999633</c:v>
                </c:pt>
                <c:pt idx="1074">
                  <c:v>215.19999999999632</c:v>
                </c:pt>
                <c:pt idx="1075">
                  <c:v>215.39999999999631</c:v>
                </c:pt>
                <c:pt idx="1076">
                  <c:v>215.5999999999963</c:v>
                </c:pt>
                <c:pt idx="1077">
                  <c:v>215.79999999999629</c:v>
                </c:pt>
                <c:pt idx="1078">
                  <c:v>215.99999999999628</c:v>
                </c:pt>
                <c:pt idx="1079">
                  <c:v>216.19999999999627</c:v>
                </c:pt>
                <c:pt idx="1080">
                  <c:v>216.39999999999625</c:v>
                </c:pt>
                <c:pt idx="1081">
                  <c:v>216.59999999999624</c:v>
                </c:pt>
                <c:pt idx="1082">
                  <c:v>216.79999999999623</c:v>
                </c:pt>
                <c:pt idx="1083">
                  <c:v>216.99999999999622</c:v>
                </c:pt>
                <c:pt idx="1084">
                  <c:v>217.19999999999621</c:v>
                </c:pt>
                <c:pt idx="1085">
                  <c:v>217.3999999999962</c:v>
                </c:pt>
                <c:pt idx="1086">
                  <c:v>217.59999999999619</c:v>
                </c:pt>
                <c:pt idx="1087">
                  <c:v>217.79999999999617</c:v>
                </c:pt>
                <c:pt idx="1088">
                  <c:v>217.99999999999616</c:v>
                </c:pt>
                <c:pt idx="1089">
                  <c:v>218.19999999999615</c:v>
                </c:pt>
                <c:pt idx="1090">
                  <c:v>218.39999999999614</c:v>
                </c:pt>
                <c:pt idx="1091">
                  <c:v>218.59999999999613</c:v>
                </c:pt>
                <c:pt idx="1092">
                  <c:v>218.79999999999612</c:v>
                </c:pt>
                <c:pt idx="1093">
                  <c:v>218.99999999999611</c:v>
                </c:pt>
                <c:pt idx="1094">
                  <c:v>219.19999999999609</c:v>
                </c:pt>
                <c:pt idx="1095">
                  <c:v>219.39999999999608</c:v>
                </c:pt>
                <c:pt idx="1096">
                  <c:v>219.59999999999607</c:v>
                </c:pt>
                <c:pt idx="1097">
                  <c:v>219.79999999999606</c:v>
                </c:pt>
                <c:pt idx="1098">
                  <c:v>219.99999999999605</c:v>
                </c:pt>
                <c:pt idx="1099">
                  <c:v>220.19999999999604</c:v>
                </c:pt>
                <c:pt idx="1100">
                  <c:v>220.39999999999603</c:v>
                </c:pt>
                <c:pt idx="1101">
                  <c:v>220.59999999999602</c:v>
                </c:pt>
                <c:pt idx="1102">
                  <c:v>220.799999999996</c:v>
                </c:pt>
                <c:pt idx="1103">
                  <c:v>220.99999999999599</c:v>
                </c:pt>
                <c:pt idx="1104">
                  <c:v>221.19999999999598</c:v>
                </c:pt>
                <c:pt idx="1105">
                  <c:v>221.39999999999597</c:v>
                </c:pt>
                <c:pt idx="1106">
                  <c:v>221.59999999999596</c:v>
                </c:pt>
                <c:pt idx="1107">
                  <c:v>221.79999999999595</c:v>
                </c:pt>
                <c:pt idx="1108">
                  <c:v>221.99999999999594</c:v>
                </c:pt>
                <c:pt idx="1109">
                  <c:v>222.19999999999592</c:v>
                </c:pt>
                <c:pt idx="1110">
                  <c:v>222.39999999999591</c:v>
                </c:pt>
                <c:pt idx="1111">
                  <c:v>222.5999999999959</c:v>
                </c:pt>
                <c:pt idx="1112">
                  <c:v>222.79999999999589</c:v>
                </c:pt>
                <c:pt idx="1113">
                  <c:v>222.99999999999588</c:v>
                </c:pt>
                <c:pt idx="1114">
                  <c:v>223.19999999999587</c:v>
                </c:pt>
                <c:pt idx="1115">
                  <c:v>223.39999999999586</c:v>
                </c:pt>
                <c:pt idx="1116">
                  <c:v>223.59999999999584</c:v>
                </c:pt>
                <c:pt idx="1117">
                  <c:v>223.79999999999583</c:v>
                </c:pt>
                <c:pt idx="1118">
                  <c:v>223.99999999999582</c:v>
                </c:pt>
                <c:pt idx="1119">
                  <c:v>224.19999999999581</c:v>
                </c:pt>
                <c:pt idx="1120">
                  <c:v>224.3999999999958</c:v>
                </c:pt>
                <c:pt idx="1121">
                  <c:v>224.59999999999579</c:v>
                </c:pt>
                <c:pt idx="1122">
                  <c:v>224.79999999999578</c:v>
                </c:pt>
                <c:pt idx="1123">
                  <c:v>224.99999999999577</c:v>
                </c:pt>
                <c:pt idx="1124">
                  <c:v>225.19999999999575</c:v>
                </c:pt>
                <c:pt idx="1125">
                  <c:v>225.39999999999574</c:v>
                </c:pt>
                <c:pt idx="1126">
                  <c:v>225.59999999999573</c:v>
                </c:pt>
                <c:pt idx="1127">
                  <c:v>225.79999999999572</c:v>
                </c:pt>
                <c:pt idx="1128">
                  <c:v>225.99999999999571</c:v>
                </c:pt>
                <c:pt idx="1129">
                  <c:v>226.1999999999957</c:v>
                </c:pt>
                <c:pt idx="1130">
                  <c:v>226.39999999999569</c:v>
                </c:pt>
                <c:pt idx="1131">
                  <c:v>226.59999999999567</c:v>
                </c:pt>
                <c:pt idx="1132">
                  <c:v>226.79999999999566</c:v>
                </c:pt>
                <c:pt idx="1133">
                  <c:v>226.99999999999565</c:v>
                </c:pt>
                <c:pt idx="1134">
                  <c:v>227.19999999999564</c:v>
                </c:pt>
                <c:pt idx="1135">
                  <c:v>227.39999999999563</c:v>
                </c:pt>
                <c:pt idx="1136">
                  <c:v>227.59999999999562</c:v>
                </c:pt>
                <c:pt idx="1137">
                  <c:v>227.79999999999561</c:v>
                </c:pt>
                <c:pt idx="1138">
                  <c:v>227.99999999999559</c:v>
                </c:pt>
                <c:pt idx="1139">
                  <c:v>228.19999999999558</c:v>
                </c:pt>
                <c:pt idx="1140">
                  <c:v>228.39999999999557</c:v>
                </c:pt>
                <c:pt idx="1141">
                  <c:v>228.59999999999556</c:v>
                </c:pt>
                <c:pt idx="1142">
                  <c:v>228.79999999999555</c:v>
                </c:pt>
                <c:pt idx="1143">
                  <c:v>228.99999999999554</c:v>
                </c:pt>
                <c:pt idx="1144">
                  <c:v>229.19999999999553</c:v>
                </c:pt>
                <c:pt idx="1145">
                  <c:v>229.39999999999552</c:v>
                </c:pt>
                <c:pt idx="1146">
                  <c:v>229.5999999999955</c:v>
                </c:pt>
                <c:pt idx="1147">
                  <c:v>229.79999999999549</c:v>
                </c:pt>
                <c:pt idx="1148">
                  <c:v>229.99999999999548</c:v>
                </c:pt>
                <c:pt idx="1149">
                  <c:v>230.19999999999547</c:v>
                </c:pt>
                <c:pt idx="1150">
                  <c:v>230.39999999999546</c:v>
                </c:pt>
                <c:pt idx="1151">
                  <c:v>230.59999999999545</c:v>
                </c:pt>
                <c:pt idx="1152">
                  <c:v>230.79999999999544</c:v>
                </c:pt>
                <c:pt idx="1153">
                  <c:v>230.99999999999542</c:v>
                </c:pt>
                <c:pt idx="1154">
                  <c:v>231.19999999999541</c:v>
                </c:pt>
                <c:pt idx="1155">
                  <c:v>231.3999999999954</c:v>
                </c:pt>
                <c:pt idx="1156">
                  <c:v>231.59999999999539</c:v>
                </c:pt>
                <c:pt idx="1157">
                  <c:v>231.79999999999538</c:v>
                </c:pt>
                <c:pt idx="1158">
                  <c:v>231.99999999999537</c:v>
                </c:pt>
                <c:pt idx="1159">
                  <c:v>232.19999999999536</c:v>
                </c:pt>
                <c:pt idx="1160">
                  <c:v>232.39999999999534</c:v>
                </c:pt>
                <c:pt idx="1161">
                  <c:v>232.59999999999533</c:v>
                </c:pt>
                <c:pt idx="1162">
                  <c:v>232.79999999999532</c:v>
                </c:pt>
                <c:pt idx="1163">
                  <c:v>232.99999999999531</c:v>
                </c:pt>
                <c:pt idx="1164">
                  <c:v>233.1999999999953</c:v>
                </c:pt>
                <c:pt idx="1165">
                  <c:v>233.39999999999529</c:v>
                </c:pt>
                <c:pt idx="1166">
                  <c:v>233.59999999999528</c:v>
                </c:pt>
                <c:pt idx="1167">
                  <c:v>233.79999999999526</c:v>
                </c:pt>
                <c:pt idx="1168">
                  <c:v>233.99999999999525</c:v>
                </c:pt>
                <c:pt idx="1169">
                  <c:v>234.19999999999524</c:v>
                </c:pt>
                <c:pt idx="1170">
                  <c:v>234.39999999999523</c:v>
                </c:pt>
                <c:pt idx="1171">
                  <c:v>234.59999999999522</c:v>
                </c:pt>
                <c:pt idx="1172">
                  <c:v>234.79999999999521</c:v>
                </c:pt>
                <c:pt idx="1173">
                  <c:v>234.9999999999952</c:v>
                </c:pt>
                <c:pt idx="1174">
                  <c:v>235.19999999999519</c:v>
                </c:pt>
                <c:pt idx="1175">
                  <c:v>235.39999999999517</c:v>
                </c:pt>
                <c:pt idx="1176">
                  <c:v>235.59999999999516</c:v>
                </c:pt>
                <c:pt idx="1177">
                  <c:v>235.79999999999515</c:v>
                </c:pt>
                <c:pt idx="1178">
                  <c:v>235.99999999999514</c:v>
                </c:pt>
                <c:pt idx="1179">
                  <c:v>236.19999999999513</c:v>
                </c:pt>
                <c:pt idx="1180">
                  <c:v>236.39999999999512</c:v>
                </c:pt>
                <c:pt idx="1181">
                  <c:v>236.59999999999511</c:v>
                </c:pt>
                <c:pt idx="1182">
                  <c:v>236.79999999999509</c:v>
                </c:pt>
                <c:pt idx="1183">
                  <c:v>236.99999999999508</c:v>
                </c:pt>
                <c:pt idx="1184">
                  <c:v>237.19999999999507</c:v>
                </c:pt>
                <c:pt idx="1185">
                  <c:v>237.39999999999506</c:v>
                </c:pt>
                <c:pt idx="1186">
                  <c:v>237.59999999999505</c:v>
                </c:pt>
                <c:pt idx="1187">
                  <c:v>237.79999999999504</c:v>
                </c:pt>
                <c:pt idx="1188">
                  <c:v>237.99999999999503</c:v>
                </c:pt>
                <c:pt idx="1189">
                  <c:v>238.19999999999501</c:v>
                </c:pt>
                <c:pt idx="1190">
                  <c:v>238.399999999995</c:v>
                </c:pt>
                <c:pt idx="1191">
                  <c:v>238.59999999999499</c:v>
                </c:pt>
                <c:pt idx="1192">
                  <c:v>238.79999999999498</c:v>
                </c:pt>
                <c:pt idx="1193">
                  <c:v>238.99999999999497</c:v>
                </c:pt>
                <c:pt idx="1194">
                  <c:v>239.19999999999496</c:v>
                </c:pt>
                <c:pt idx="1195">
                  <c:v>239.39999999999495</c:v>
                </c:pt>
                <c:pt idx="1196">
                  <c:v>239.59999999999494</c:v>
                </c:pt>
                <c:pt idx="1197">
                  <c:v>239.79999999999492</c:v>
                </c:pt>
                <c:pt idx="1198">
                  <c:v>239.99999999999491</c:v>
                </c:pt>
                <c:pt idx="1199">
                  <c:v>240.1999999999949</c:v>
                </c:pt>
                <c:pt idx="1200">
                  <c:v>240.39999999999489</c:v>
                </c:pt>
                <c:pt idx="1201">
                  <c:v>240.59999999999488</c:v>
                </c:pt>
                <c:pt idx="1202">
                  <c:v>240.79999999999487</c:v>
                </c:pt>
                <c:pt idx="1203">
                  <c:v>240.99999999999486</c:v>
                </c:pt>
                <c:pt idx="1204">
                  <c:v>241.19999999999484</c:v>
                </c:pt>
                <c:pt idx="1205">
                  <c:v>241.39999999999483</c:v>
                </c:pt>
                <c:pt idx="1206">
                  <c:v>241.59999999999482</c:v>
                </c:pt>
                <c:pt idx="1207">
                  <c:v>241.79999999999481</c:v>
                </c:pt>
                <c:pt idx="1208">
                  <c:v>241.9999999999948</c:v>
                </c:pt>
                <c:pt idx="1209">
                  <c:v>242.19999999999479</c:v>
                </c:pt>
                <c:pt idx="1210">
                  <c:v>242.39999999999478</c:v>
                </c:pt>
                <c:pt idx="1211">
                  <c:v>242.59999999999476</c:v>
                </c:pt>
                <c:pt idx="1212">
                  <c:v>242.79999999999475</c:v>
                </c:pt>
                <c:pt idx="1213">
                  <c:v>242.99999999999474</c:v>
                </c:pt>
                <c:pt idx="1214">
                  <c:v>243.19999999999473</c:v>
                </c:pt>
                <c:pt idx="1215">
                  <c:v>243.39999999999472</c:v>
                </c:pt>
                <c:pt idx="1216">
                  <c:v>243.59999999999471</c:v>
                </c:pt>
                <c:pt idx="1217">
                  <c:v>243.7999999999947</c:v>
                </c:pt>
                <c:pt idx="1218">
                  <c:v>243.99999999999469</c:v>
                </c:pt>
                <c:pt idx="1219">
                  <c:v>244.19999999999467</c:v>
                </c:pt>
                <c:pt idx="1220">
                  <c:v>244.39999999999466</c:v>
                </c:pt>
                <c:pt idx="1221">
                  <c:v>244.59999999999465</c:v>
                </c:pt>
                <c:pt idx="1222">
                  <c:v>244.79999999999464</c:v>
                </c:pt>
                <c:pt idx="1223">
                  <c:v>244.99999999999463</c:v>
                </c:pt>
                <c:pt idx="1224">
                  <c:v>245.19999999999462</c:v>
                </c:pt>
                <c:pt idx="1225">
                  <c:v>245.39999999999461</c:v>
                </c:pt>
                <c:pt idx="1226">
                  <c:v>245.59999999999459</c:v>
                </c:pt>
                <c:pt idx="1227">
                  <c:v>245.79999999999458</c:v>
                </c:pt>
                <c:pt idx="1228">
                  <c:v>245.99999999999457</c:v>
                </c:pt>
                <c:pt idx="1229">
                  <c:v>246.19999999999456</c:v>
                </c:pt>
                <c:pt idx="1230">
                  <c:v>246.39999999999455</c:v>
                </c:pt>
                <c:pt idx="1231">
                  <c:v>246.59999999999454</c:v>
                </c:pt>
                <c:pt idx="1232">
                  <c:v>246.79999999999453</c:v>
                </c:pt>
                <c:pt idx="1233">
                  <c:v>246.99999999999451</c:v>
                </c:pt>
                <c:pt idx="1234">
                  <c:v>247.1999999999945</c:v>
                </c:pt>
                <c:pt idx="1235">
                  <c:v>247.39999999999449</c:v>
                </c:pt>
                <c:pt idx="1236">
                  <c:v>247.59999999999448</c:v>
                </c:pt>
                <c:pt idx="1237">
                  <c:v>247.79999999999447</c:v>
                </c:pt>
                <c:pt idx="1238">
                  <c:v>247.99999999999446</c:v>
                </c:pt>
                <c:pt idx="1239">
                  <c:v>248.19999999999445</c:v>
                </c:pt>
                <c:pt idx="1240">
                  <c:v>248.39999999999444</c:v>
                </c:pt>
                <c:pt idx="1241">
                  <c:v>248.59999999999442</c:v>
                </c:pt>
                <c:pt idx="1242">
                  <c:v>248.79999999999441</c:v>
                </c:pt>
                <c:pt idx="1243">
                  <c:v>248.9999999999944</c:v>
                </c:pt>
                <c:pt idx="1244">
                  <c:v>249.19999999999439</c:v>
                </c:pt>
                <c:pt idx="1245">
                  <c:v>249.39999999999438</c:v>
                </c:pt>
                <c:pt idx="1246">
                  <c:v>249.59999999999437</c:v>
                </c:pt>
                <c:pt idx="1247">
                  <c:v>249.79999999999436</c:v>
                </c:pt>
                <c:pt idx="1248">
                  <c:v>249.99999999999434</c:v>
                </c:pt>
                <c:pt idx="1249">
                  <c:v>250.19999999999433</c:v>
                </c:pt>
                <c:pt idx="1250">
                  <c:v>250.39999999999432</c:v>
                </c:pt>
                <c:pt idx="1251">
                  <c:v>250.59999999999431</c:v>
                </c:pt>
                <c:pt idx="1252">
                  <c:v>250.7999999999943</c:v>
                </c:pt>
                <c:pt idx="1253">
                  <c:v>250.99999999999429</c:v>
                </c:pt>
                <c:pt idx="1254">
                  <c:v>251.19999999999428</c:v>
                </c:pt>
                <c:pt idx="1255">
                  <c:v>251.39999999999426</c:v>
                </c:pt>
                <c:pt idx="1256">
                  <c:v>251.59999999999425</c:v>
                </c:pt>
                <c:pt idx="1257">
                  <c:v>251.79999999999424</c:v>
                </c:pt>
                <c:pt idx="1258">
                  <c:v>251.99999999999423</c:v>
                </c:pt>
                <c:pt idx="1259">
                  <c:v>252.19999999999422</c:v>
                </c:pt>
                <c:pt idx="1260">
                  <c:v>252.39999999999421</c:v>
                </c:pt>
                <c:pt idx="1261">
                  <c:v>252.5999999999942</c:v>
                </c:pt>
                <c:pt idx="1262">
                  <c:v>252.79999999999418</c:v>
                </c:pt>
                <c:pt idx="1263">
                  <c:v>252.99999999999417</c:v>
                </c:pt>
                <c:pt idx="1264">
                  <c:v>253.19999999999416</c:v>
                </c:pt>
                <c:pt idx="1265">
                  <c:v>253.39999999999415</c:v>
                </c:pt>
                <c:pt idx="1266">
                  <c:v>253.59999999999414</c:v>
                </c:pt>
                <c:pt idx="1267">
                  <c:v>253.79999999999413</c:v>
                </c:pt>
                <c:pt idx="1268">
                  <c:v>253.99999999999412</c:v>
                </c:pt>
                <c:pt idx="1269">
                  <c:v>254.19999999999411</c:v>
                </c:pt>
                <c:pt idx="1270">
                  <c:v>254.39999999999409</c:v>
                </c:pt>
                <c:pt idx="1271">
                  <c:v>254.59999999999408</c:v>
                </c:pt>
                <c:pt idx="1272">
                  <c:v>254.79999999999407</c:v>
                </c:pt>
                <c:pt idx="1273">
                  <c:v>254.99999999999406</c:v>
                </c:pt>
                <c:pt idx="1274">
                  <c:v>255.19999999999405</c:v>
                </c:pt>
                <c:pt idx="1275">
                  <c:v>255.39999999999404</c:v>
                </c:pt>
                <c:pt idx="1276">
                  <c:v>255.59999999999403</c:v>
                </c:pt>
                <c:pt idx="1277">
                  <c:v>255.79999999999401</c:v>
                </c:pt>
                <c:pt idx="1278">
                  <c:v>255.999999999994</c:v>
                </c:pt>
                <c:pt idx="1279">
                  <c:v>256.19999999999402</c:v>
                </c:pt>
                <c:pt idx="1280">
                  <c:v>256.39999999999401</c:v>
                </c:pt>
                <c:pt idx="1281">
                  <c:v>256.599999999994</c:v>
                </c:pt>
                <c:pt idx="1282">
                  <c:v>256.79999999999399</c:v>
                </c:pt>
                <c:pt idx="1283">
                  <c:v>256.99999999999397</c:v>
                </c:pt>
                <c:pt idx="1284">
                  <c:v>257.19999999999396</c:v>
                </c:pt>
                <c:pt idx="1285">
                  <c:v>257.39999999999395</c:v>
                </c:pt>
                <c:pt idx="1286">
                  <c:v>257.59999999999394</c:v>
                </c:pt>
                <c:pt idx="1287">
                  <c:v>257.79999999999393</c:v>
                </c:pt>
                <c:pt idx="1288">
                  <c:v>257.99999999999392</c:v>
                </c:pt>
                <c:pt idx="1289">
                  <c:v>258.19999999999391</c:v>
                </c:pt>
                <c:pt idx="1290">
                  <c:v>258.3999999999939</c:v>
                </c:pt>
                <c:pt idx="1291">
                  <c:v>258.59999999999388</c:v>
                </c:pt>
                <c:pt idx="1292">
                  <c:v>258.79999999999387</c:v>
                </c:pt>
                <c:pt idx="1293">
                  <c:v>258.99999999999386</c:v>
                </c:pt>
                <c:pt idx="1294">
                  <c:v>259.19999999999385</c:v>
                </c:pt>
                <c:pt idx="1295">
                  <c:v>259.39999999999384</c:v>
                </c:pt>
                <c:pt idx="1296">
                  <c:v>259.59999999999383</c:v>
                </c:pt>
                <c:pt idx="1297">
                  <c:v>259.79999999999382</c:v>
                </c:pt>
                <c:pt idx="1298">
                  <c:v>259.9999999999938</c:v>
                </c:pt>
                <c:pt idx="1299">
                  <c:v>260.19999999999379</c:v>
                </c:pt>
                <c:pt idx="1300">
                  <c:v>260.39999999999378</c:v>
                </c:pt>
                <c:pt idx="1301">
                  <c:v>260.59999999999377</c:v>
                </c:pt>
                <c:pt idx="1302">
                  <c:v>260.79999999999376</c:v>
                </c:pt>
                <c:pt idx="1303">
                  <c:v>260.99999999999375</c:v>
                </c:pt>
                <c:pt idx="1304">
                  <c:v>261.19999999999374</c:v>
                </c:pt>
                <c:pt idx="1305">
                  <c:v>261.39999999999372</c:v>
                </c:pt>
                <c:pt idx="1306">
                  <c:v>261.59999999999371</c:v>
                </c:pt>
                <c:pt idx="1307">
                  <c:v>261.7999999999937</c:v>
                </c:pt>
                <c:pt idx="1308">
                  <c:v>261.99999999999369</c:v>
                </c:pt>
                <c:pt idx="1309">
                  <c:v>262.19999999999368</c:v>
                </c:pt>
                <c:pt idx="1310">
                  <c:v>262.39999999999367</c:v>
                </c:pt>
                <c:pt idx="1311">
                  <c:v>262.59999999999366</c:v>
                </c:pt>
                <c:pt idx="1312">
                  <c:v>262.79999999999364</c:v>
                </c:pt>
                <c:pt idx="1313">
                  <c:v>262.99999999999363</c:v>
                </c:pt>
                <c:pt idx="1314">
                  <c:v>263.19999999999362</c:v>
                </c:pt>
                <c:pt idx="1315">
                  <c:v>263.39999999999361</c:v>
                </c:pt>
                <c:pt idx="1316">
                  <c:v>263.5999999999936</c:v>
                </c:pt>
                <c:pt idx="1317">
                  <c:v>263.79999999999359</c:v>
                </c:pt>
                <c:pt idx="1318">
                  <c:v>263.99999999999358</c:v>
                </c:pt>
                <c:pt idx="1319">
                  <c:v>264.19999999999357</c:v>
                </c:pt>
                <c:pt idx="1320">
                  <c:v>264.39999999999355</c:v>
                </c:pt>
                <c:pt idx="1321">
                  <c:v>264.59999999999354</c:v>
                </c:pt>
                <c:pt idx="1322">
                  <c:v>264.79999999999353</c:v>
                </c:pt>
                <c:pt idx="1323">
                  <c:v>264.99999999999352</c:v>
                </c:pt>
                <c:pt idx="1324">
                  <c:v>265.19999999999351</c:v>
                </c:pt>
                <c:pt idx="1325">
                  <c:v>265.3999999999935</c:v>
                </c:pt>
                <c:pt idx="1326">
                  <c:v>265.59999999999349</c:v>
                </c:pt>
                <c:pt idx="1327">
                  <c:v>265.79999999999347</c:v>
                </c:pt>
                <c:pt idx="1328">
                  <c:v>265.99999999999346</c:v>
                </c:pt>
                <c:pt idx="1329">
                  <c:v>266.19999999999345</c:v>
                </c:pt>
                <c:pt idx="1330">
                  <c:v>266.39999999999344</c:v>
                </c:pt>
                <c:pt idx="1331">
                  <c:v>266.59999999999343</c:v>
                </c:pt>
                <c:pt idx="1332">
                  <c:v>266.79999999999342</c:v>
                </c:pt>
                <c:pt idx="1333">
                  <c:v>266.99999999999341</c:v>
                </c:pt>
                <c:pt idx="1334">
                  <c:v>267.19999999999339</c:v>
                </c:pt>
                <c:pt idx="1335">
                  <c:v>267.39999999999338</c:v>
                </c:pt>
                <c:pt idx="1336">
                  <c:v>267.59999999999337</c:v>
                </c:pt>
                <c:pt idx="1337">
                  <c:v>267.79999999999336</c:v>
                </c:pt>
                <c:pt idx="1338">
                  <c:v>267.99999999999335</c:v>
                </c:pt>
                <c:pt idx="1339">
                  <c:v>268.19999999999334</c:v>
                </c:pt>
                <c:pt idx="1340">
                  <c:v>268.39999999999333</c:v>
                </c:pt>
                <c:pt idx="1341">
                  <c:v>268.59999999999332</c:v>
                </c:pt>
                <c:pt idx="1342">
                  <c:v>268.7999999999933</c:v>
                </c:pt>
                <c:pt idx="1343">
                  <c:v>268.99999999999329</c:v>
                </c:pt>
                <c:pt idx="1344">
                  <c:v>269.19999999999328</c:v>
                </c:pt>
                <c:pt idx="1345">
                  <c:v>269.39999999999327</c:v>
                </c:pt>
                <c:pt idx="1346">
                  <c:v>269.59999999999326</c:v>
                </c:pt>
                <c:pt idx="1347">
                  <c:v>269.79999999999325</c:v>
                </c:pt>
                <c:pt idx="1348">
                  <c:v>269.99999999999324</c:v>
                </c:pt>
                <c:pt idx="1349">
                  <c:v>270.19999999999322</c:v>
                </c:pt>
                <c:pt idx="1350">
                  <c:v>270.39999999999321</c:v>
                </c:pt>
                <c:pt idx="1351">
                  <c:v>270.5999999999932</c:v>
                </c:pt>
                <c:pt idx="1352">
                  <c:v>270.79999999999319</c:v>
                </c:pt>
                <c:pt idx="1353">
                  <c:v>270.99999999999318</c:v>
                </c:pt>
                <c:pt idx="1354">
                  <c:v>271.19999999999317</c:v>
                </c:pt>
                <c:pt idx="1355">
                  <c:v>271.39999999999316</c:v>
                </c:pt>
                <c:pt idx="1356">
                  <c:v>271.59999999999314</c:v>
                </c:pt>
                <c:pt idx="1357">
                  <c:v>271.79999999999313</c:v>
                </c:pt>
                <c:pt idx="1358">
                  <c:v>271.99999999999312</c:v>
                </c:pt>
                <c:pt idx="1359">
                  <c:v>272.19999999999311</c:v>
                </c:pt>
                <c:pt idx="1360">
                  <c:v>272.3999999999931</c:v>
                </c:pt>
                <c:pt idx="1361">
                  <c:v>272.59999999999309</c:v>
                </c:pt>
                <c:pt idx="1362">
                  <c:v>272.79999999999308</c:v>
                </c:pt>
                <c:pt idx="1363">
                  <c:v>272.99999999999307</c:v>
                </c:pt>
                <c:pt idx="1364">
                  <c:v>273.19999999999305</c:v>
                </c:pt>
                <c:pt idx="1365">
                  <c:v>273.39999999999304</c:v>
                </c:pt>
                <c:pt idx="1366">
                  <c:v>273.59999999999303</c:v>
                </c:pt>
                <c:pt idx="1367">
                  <c:v>273.79999999999302</c:v>
                </c:pt>
                <c:pt idx="1368">
                  <c:v>273.99999999999301</c:v>
                </c:pt>
                <c:pt idx="1369">
                  <c:v>274.199999999993</c:v>
                </c:pt>
                <c:pt idx="1370">
                  <c:v>274.39999999999299</c:v>
                </c:pt>
                <c:pt idx="1371">
                  <c:v>274.59999999999297</c:v>
                </c:pt>
                <c:pt idx="1372">
                  <c:v>274.79999999999296</c:v>
                </c:pt>
                <c:pt idx="1373">
                  <c:v>274.99999999999295</c:v>
                </c:pt>
                <c:pt idx="1374">
                  <c:v>275.19999999999294</c:v>
                </c:pt>
                <c:pt idx="1375">
                  <c:v>275.39999999999293</c:v>
                </c:pt>
                <c:pt idx="1376">
                  <c:v>275.59999999999292</c:v>
                </c:pt>
                <c:pt idx="1377">
                  <c:v>275.79999999999291</c:v>
                </c:pt>
                <c:pt idx="1378">
                  <c:v>275.99999999999289</c:v>
                </c:pt>
                <c:pt idx="1379">
                  <c:v>276.19999999999288</c:v>
                </c:pt>
                <c:pt idx="1380">
                  <c:v>276.39999999999287</c:v>
                </c:pt>
                <c:pt idx="1381">
                  <c:v>276.59999999999286</c:v>
                </c:pt>
                <c:pt idx="1382">
                  <c:v>276.79999999999285</c:v>
                </c:pt>
                <c:pt idx="1383">
                  <c:v>276.99999999999284</c:v>
                </c:pt>
                <c:pt idx="1384">
                  <c:v>277.19999999999283</c:v>
                </c:pt>
                <c:pt idx="1385">
                  <c:v>277.39999999999281</c:v>
                </c:pt>
                <c:pt idx="1386">
                  <c:v>277.5999999999928</c:v>
                </c:pt>
                <c:pt idx="1387">
                  <c:v>277.79999999999279</c:v>
                </c:pt>
                <c:pt idx="1388">
                  <c:v>277.99999999999278</c:v>
                </c:pt>
                <c:pt idx="1389">
                  <c:v>278.19999999999277</c:v>
                </c:pt>
                <c:pt idx="1390">
                  <c:v>278.39999999999276</c:v>
                </c:pt>
                <c:pt idx="1391">
                  <c:v>278.59999999999275</c:v>
                </c:pt>
                <c:pt idx="1392">
                  <c:v>278.79999999999274</c:v>
                </c:pt>
                <c:pt idx="1393">
                  <c:v>278.99999999999272</c:v>
                </c:pt>
                <c:pt idx="1394">
                  <c:v>279.19999999999271</c:v>
                </c:pt>
                <c:pt idx="1395">
                  <c:v>279.3999999999927</c:v>
                </c:pt>
                <c:pt idx="1396">
                  <c:v>279.59999999999269</c:v>
                </c:pt>
                <c:pt idx="1397">
                  <c:v>279.79999999999268</c:v>
                </c:pt>
                <c:pt idx="1398">
                  <c:v>279.99999999999267</c:v>
                </c:pt>
                <c:pt idx="1399">
                  <c:v>280.19999999999266</c:v>
                </c:pt>
                <c:pt idx="1400">
                  <c:v>280.39999999999264</c:v>
                </c:pt>
                <c:pt idx="1401">
                  <c:v>280.59999999999263</c:v>
                </c:pt>
                <c:pt idx="1402">
                  <c:v>280.79999999999262</c:v>
                </c:pt>
                <c:pt idx="1403">
                  <c:v>280.99999999999261</c:v>
                </c:pt>
                <c:pt idx="1404">
                  <c:v>281.1999999999926</c:v>
                </c:pt>
                <c:pt idx="1405">
                  <c:v>281.39999999999259</c:v>
                </c:pt>
                <c:pt idx="1406">
                  <c:v>281.59999999999258</c:v>
                </c:pt>
                <c:pt idx="1407">
                  <c:v>281.79999999999256</c:v>
                </c:pt>
                <c:pt idx="1408">
                  <c:v>281.99999999999255</c:v>
                </c:pt>
                <c:pt idx="1409">
                  <c:v>282.19999999999254</c:v>
                </c:pt>
                <c:pt idx="1410">
                  <c:v>282.39999999999253</c:v>
                </c:pt>
                <c:pt idx="1411">
                  <c:v>282.59999999999252</c:v>
                </c:pt>
                <c:pt idx="1412">
                  <c:v>282.79999999999251</c:v>
                </c:pt>
                <c:pt idx="1413">
                  <c:v>282.9999999999925</c:v>
                </c:pt>
                <c:pt idx="1414">
                  <c:v>283.19999999999249</c:v>
                </c:pt>
                <c:pt idx="1415">
                  <c:v>283.39999999999247</c:v>
                </c:pt>
                <c:pt idx="1416">
                  <c:v>283.59999999999246</c:v>
                </c:pt>
                <c:pt idx="1417">
                  <c:v>283.79999999999245</c:v>
                </c:pt>
                <c:pt idx="1418">
                  <c:v>283.99999999999244</c:v>
                </c:pt>
                <c:pt idx="1419">
                  <c:v>284.19999999999243</c:v>
                </c:pt>
                <c:pt idx="1420">
                  <c:v>284.39999999999242</c:v>
                </c:pt>
                <c:pt idx="1421">
                  <c:v>284.59999999999241</c:v>
                </c:pt>
                <c:pt idx="1422">
                  <c:v>284.79999999999239</c:v>
                </c:pt>
                <c:pt idx="1423">
                  <c:v>284.99999999999238</c:v>
                </c:pt>
                <c:pt idx="1424">
                  <c:v>285.19999999999237</c:v>
                </c:pt>
                <c:pt idx="1425">
                  <c:v>285.39999999999236</c:v>
                </c:pt>
                <c:pt idx="1426">
                  <c:v>285.59999999999235</c:v>
                </c:pt>
                <c:pt idx="1427">
                  <c:v>285.79999999999234</c:v>
                </c:pt>
                <c:pt idx="1428">
                  <c:v>285.99999999999233</c:v>
                </c:pt>
                <c:pt idx="1429">
                  <c:v>286.19999999999231</c:v>
                </c:pt>
                <c:pt idx="1430">
                  <c:v>286.3999999999923</c:v>
                </c:pt>
                <c:pt idx="1431">
                  <c:v>286.59999999999229</c:v>
                </c:pt>
                <c:pt idx="1432">
                  <c:v>286.79999999999228</c:v>
                </c:pt>
                <c:pt idx="1433">
                  <c:v>286.99999999999227</c:v>
                </c:pt>
                <c:pt idx="1434">
                  <c:v>287.19999999999226</c:v>
                </c:pt>
                <c:pt idx="1435">
                  <c:v>287.39999999999225</c:v>
                </c:pt>
                <c:pt idx="1436">
                  <c:v>287.59999999999224</c:v>
                </c:pt>
                <c:pt idx="1437">
                  <c:v>287.79999999999222</c:v>
                </c:pt>
                <c:pt idx="1438">
                  <c:v>287.99999999999221</c:v>
                </c:pt>
                <c:pt idx="1439">
                  <c:v>288.1999999999922</c:v>
                </c:pt>
                <c:pt idx="1440">
                  <c:v>288.39999999999219</c:v>
                </c:pt>
                <c:pt idx="1441">
                  <c:v>288.59999999999218</c:v>
                </c:pt>
                <c:pt idx="1442">
                  <c:v>288.79999999999217</c:v>
                </c:pt>
                <c:pt idx="1443">
                  <c:v>288.99999999999216</c:v>
                </c:pt>
                <c:pt idx="1444">
                  <c:v>289.19999999999214</c:v>
                </c:pt>
                <c:pt idx="1445">
                  <c:v>289.39999999999213</c:v>
                </c:pt>
                <c:pt idx="1446">
                  <c:v>289.59999999999212</c:v>
                </c:pt>
                <c:pt idx="1447">
                  <c:v>289.79999999999211</c:v>
                </c:pt>
                <c:pt idx="1448">
                  <c:v>289.9999999999921</c:v>
                </c:pt>
                <c:pt idx="1449">
                  <c:v>290.19999999999209</c:v>
                </c:pt>
                <c:pt idx="1450">
                  <c:v>290.39999999999208</c:v>
                </c:pt>
                <c:pt idx="1451">
                  <c:v>290.59999999999206</c:v>
                </c:pt>
                <c:pt idx="1452">
                  <c:v>290.79999999999205</c:v>
                </c:pt>
                <c:pt idx="1453">
                  <c:v>290.99999999999204</c:v>
                </c:pt>
                <c:pt idx="1454">
                  <c:v>291.19999999999203</c:v>
                </c:pt>
                <c:pt idx="1455">
                  <c:v>291.39999999999202</c:v>
                </c:pt>
                <c:pt idx="1456">
                  <c:v>291.59999999999201</c:v>
                </c:pt>
                <c:pt idx="1457">
                  <c:v>291.799999999992</c:v>
                </c:pt>
                <c:pt idx="1458">
                  <c:v>291.99999999999199</c:v>
                </c:pt>
                <c:pt idx="1459">
                  <c:v>292.19999999999197</c:v>
                </c:pt>
                <c:pt idx="1460">
                  <c:v>292.39999999999196</c:v>
                </c:pt>
                <c:pt idx="1461">
                  <c:v>292.59999999999195</c:v>
                </c:pt>
                <c:pt idx="1462">
                  <c:v>292.79999999999194</c:v>
                </c:pt>
                <c:pt idx="1463">
                  <c:v>292.99999999999193</c:v>
                </c:pt>
                <c:pt idx="1464">
                  <c:v>293.19999999999192</c:v>
                </c:pt>
                <c:pt idx="1465">
                  <c:v>293.39999999999191</c:v>
                </c:pt>
                <c:pt idx="1466">
                  <c:v>293.59999999999189</c:v>
                </c:pt>
                <c:pt idx="1467">
                  <c:v>293.79999999999188</c:v>
                </c:pt>
                <c:pt idx="1468">
                  <c:v>293.99999999999187</c:v>
                </c:pt>
                <c:pt idx="1469">
                  <c:v>294.19999999999186</c:v>
                </c:pt>
                <c:pt idx="1470">
                  <c:v>294.39999999999185</c:v>
                </c:pt>
                <c:pt idx="1471">
                  <c:v>294.59999999999184</c:v>
                </c:pt>
                <c:pt idx="1472">
                  <c:v>294.79999999999183</c:v>
                </c:pt>
                <c:pt idx="1473">
                  <c:v>294.99999999999181</c:v>
                </c:pt>
                <c:pt idx="1474">
                  <c:v>295.1999999999918</c:v>
                </c:pt>
                <c:pt idx="1475">
                  <c:v>295.39999999999179</c:v>
                </c:pt>
                <c:pt idx="1476">
                  <c:v>295.59999999999178</c:v>
                </c:pt>
                <c:pt idx="1477">
                  <c:v>295.79999999999177</c:v>
                </c:pt>
                <c:pt idx="1478">
                  <c:v>295.99999999999176</c:v>
                </c:pt>
                <c:pt idx="1479">
                  <c:v>296.19999999999175</c:v>
                </c:pt>
                <c:pt idx="1480">
                  <c:v>296.39999999999173</c:v>
                </c:pt>
                <c:pt idx="1481">
                  <c:v>296.59999999999172</c:v>
                </c:pt>
                <c:pt idx="1482">
                  <c:v>296.79999999999171</c:v>
                </c:pt>
                <c:pt idx="1483">
                  <c:v>296.9999999999917</c:v>
                </c:pt>
                <c:pt idx="1484">
                  <c:v>297.19999999999169</c:v>
                </c:pt>
                <c:pt idx="1485">
                  <c:v>297.39999999999168</c:v>
                </c:pt>
                <c:pt idx="1486">
                  <c:v>297.59999999999167</c:v>
                </c:pt>
                <c:pt idx="1487">
                  <c:v>297.79999999999166</c:v>
                </c:pt>
                <c:pt idx="1488">
                  <c:v>297.99999999999164</c:v>
                </c:pt>
                <c:pt idx="1489">
                  <c:v>298.19999999999163</c:v>
                </c:pt>
                <c:pt idx="1490">
                  <c:v>298.39999999999162</c:v>
                </c:pt>
                <c:pt idx="1491">
                  <c:v>298.59999999999161</c:v>
                </c:pt>
                <c:pt idx="1492">
                  <c:v>298.7999999999916</c:v>
                </c:pt>
                <c:pt idx="1493">
                  <c:v>298.99999999999159</c:v>
                </c:pt>
                <c:pt idx="1494">
                  <c:v>299.19999999999158</c:v>
                </c:pt>
                <c:pt idx="1495">
                  <c:v>299.39999999999156</c:v>
                </c:pt>
                <c:pt idx="1496">
                  <c:v>299.59999999999155</c:v>
                </c:pt>
                <c:pt idx="1497">
                  <c:v>299.79999999999154</c:v>
                </c:pt>
                <c:pt idx="1498">
                  <c:v>299.99999999999153</c:v>
                </c:pt>
                <c:pt idx="1499">
                  <c:v>300.19999999999152</c:v>
                </c:pt>
                <c:pt idx="1500">
                  <c:v>300.39999999999151</c:v>
                </c:pt>
                <c:pt idx="1501">
                  <c:v>300.5999999999915</c:v>
                </c:pt>
                <c:pt idx="1502">
                  <c:v>300.79999999999148</c:v>
                </c:pt>
                <c:pt idx="1503">
                  <c:v>300.99999999999147</c:v>
                </c:pt>
                <c:pt idx="1504">
                  <c:v>301.19999999999146</c:v>
                </c:pt>
                <c:pt idx="1505">
                  <c:v>301.39999999999145</c:v>
                </c:pt>
                <c:pt idx="1506">
                  <c:v>301.59999999999144</c:v>
                </c:pt>
                <c:pt idx="1507">
                  <c:v>301.79999999999143</c:v>
                </c:pt>
                <c:pt idx="1508">
                  <c:v>301.99999999999142</c:v>
                </c:pt>
                <c:pt idx="1509">
                  <c:v>302.19999999999141</c:v>
                </c:pt>
                <c:pt idx="1510">
                  <c:v>302.39999999999139</c:v>
                </c:pt>
                <c:pt idx="1511">
                  <c:v>302.59999999999138</c:v>
                </c:pt>
                <c:pt idx="1512">
                  <c:v>302.79999999999137</c:v>
                </c:pt>
                <c:pt idx="1513">
                  <c:v>302.99999999999136</c:v>
                </c:pt>
                <c:pt idx="1514">
                  <c:v>303.19999999999135</c:v>
                </c:pt>
                <c:pt idx="1515">
                  <c:v>303.39999999999134</c:v>
                </c:pt>
                <c:pt idx="1516">
                  <c:v>303.59999999999133</c:v>
                </c:pt>
                <c:pt idx="1517">
                  <c:v>303.79999999999131</c:v>
                </c:pt>
                <c:pt idx="1518">
                  <c:v>303.9999999999913</c:v>
                </c:pt>
                <c:pt idx="1519">
                  <c:v>304.19999999999129</c:v>
                </c:pt>
                <c:pt idx="1520">
                  <c:v>304.39999999999128</c:v>
                </c:pt>
                <c:pt idx="1521">
                  <c:v>304.59999999999127</c:v>
                </c:pt>
                <c:pt idx="1522">
                  <c:v>304.79999999999126</c:v>
                </c:pt>
                <c:pt idx="1523">
                  <c:v>304.99999999999125</c:v>
                </c:pt>
                <c:pt idx="1524">
                  <c:v>305.19999999999123</c:v>
                </c:pt>
                <c:pt idx="1525">
                  <c:v>305.39999999999122</c:v>
                </c:pt>
                <c:pt idx="1526">
                  <c:v>305.59999999999121</c:v>
                </c:pt>
                <c:pt idx="1527">
                  <c:v>305.7999999999912</c:v>
                </c:pt>
                <c:pt idx="1528">
                  <c:v>305.99999999999119</c:v>
                </c:pt>
                <c:pt idx="1529">
                  <c:v>306.19999999999118</c:v>
                </c:pt>
                <c:pt idx="1530">
                  <c:v>306.39999999999117</c:v>
                </c:pt>
                <c:pt idx="1531">
                  <c:v>306.59999999999116</c:v>
                </c:pt>
                <c:pt idx="1532">
                  <c:v>306.79999999999114</c:v>
                </c:pt>
                <c:pt idx="1533">
                  <c:v>306.99999999999113</c:v>
                </c:pt>
                <c:pt idx="1534">
                  <c:v>307.19999999999112</c:v>
                </c:pt>
                <c:pt idx="1535">
                  <c:v>307.39999999999111</c:v>
                </c:pt>
                <c:pt idx="1536">
                  <c:v>307.5999999999911</c:v>
                </c:pt>
                <c:pt idx="1537">
                  <c:v>307.79999999999109</c:v>
                </c:pt>
                <c:pt idx="1538">
                  <c:v>307.99999999999108</c:v>
                </c:pt>
                <c:pt idx="1539">
                  <c:v>308.19999999999106</c:v>
                </c:pt>
                <c:pt idx="1540">
                  <c:v>308.39999999999105</c:v>
                </c:pt>
                <c:pt idx="1541">
                  <c:v>308.59999999999104</c:v>
                </c:pt>
                <c:pt idx="1542">
                  <c:v>308.79999999999103</c:v>
                </c:pt>
                <c:pt idx="1543">
                  <c:v>308.99999999999102</c:v>
                </c:pt>
                <c:pt idx="1544">
                  <c:v>309.19999999999101</c:v>
                </c:pt>
                <c:pt idx="1545">
                  <c:v>309.399999999991</c:v>
                </c:pt>
                <c:pt idx="1546">
                  <c:v>309.59999999999098</c:v>
                </c:pt>
                <c:pt idx="1547">
                  <c:v>309.79999999999097</c:v>
                </c:pt>
                <c:pt idx="1548">
                  <c:v>309.99999999999096</c:v>
                </c:pt>
                <c:pt idx="1549">
                  <c:v>310.19999999999095</c:v>
                </c:pt>
                <c:pt idx="1550">
                  <c:v>310.39999999999094</c:v>
                </c:pt>
                <c:pt idx="1551">
                  <c:v>310.59999999999093</c:v>
                </c:pt>
                <c:pt idx="1552">
                  <c:v>310.79999999999092</c:v>
                </c:pt>
                <c:pt idx="1553">
                  <c:v>310.99999999999091</c:v>
                </c:pt>
                <c:pt idx="1554">
                  <c:v>311.19999999999089</c:v>
                </c:pt>
                <c:pt idx="1555">
                  <c:v>311.39999999999088</c:v>
                </c:pt>
                <c:pt idx="1556">
                  <c:v>311.59999999999087</c:v>
                </c:pt>
                <c:pt idx="1557">
                  <c:v>311.79999999999086</c:v>
                </c:pt>
                <c:pt idx="1558">
                  <c:v>311.99999999999085</c:v>
                </c:pt>
                <c:pt idx="1559">
                  <c:v>312.19999999999084</c:v>
                </c:pt>
                <c:pt idx="1560">
                  <c:v>312.39999999999083</c:v>
                </c:pt>
                <c:pt idx="1561">
                  <c:v>312.59999999999081</c:v>
                </c:pt>
                <c:pt idx="1562">
                  <c:v>312.7999999999908</c:v>
                </c:pt>
                <c:pt idx="1563">
                  <c:v>312.99999999999079</c:v>
                </c:pt>
                <c:pt idx="1564">
                  <c:v>313.19999999999078</c:v>
                </c:pt>
                <c:pt idx="1565">
                  <c:v>313.39999999999077</c:v>
                </c:pt>
                <c:pt idx="1566">
                  <c:v>313.59999999999076</c:v>
                </c:pt>
                <c:pt idx="1567">
                  <c:v>313.79999999999075</c:v>
                </c:pt>
                <c:pt idx="1568">
                  <c:v>313.99999999999073</c:v>
                </c:pt>
                <c:pt idx="1569">
                  <c:v>314.19999999999072</c:v>
                </c:pt>
                <c:pt idx="1570">
                  <c:v>314.39999999999071</c:v>
                </c:pt>
                <c:pt idx="1571">
                  <c:v>314.5999999999907</c:v>
                </c:pt>
                <c:pt idx="1572">
                  <c:v>314.79999999999069</c:v>
                </c:pt>
                <c:pt idx="1573">
                  <c:v>314.99999999999068</c:v>
                </c:pt>
                <c:pt idx="1574">
                  <c:v>315.19999999999067</c:v>
                </c:pt>
                <c:pt idx="1575">
                  <c:v>315.39999999999065</c:v>
                </c:pt>
                <c:pt idx="1576">
                  <c:v>315.59999999999064</c:v>
                </c:pt>
                <c:pt idx="1577">
                  <c:v>315.79999999999063</c:v>
                </c:pt>
                <c:pt idx="1578">
                  <c:v>315.99999999999062</c:v>
                </c:pt>
                <c:pt idx="1579">
                  <c:v>316.19999999999061</c:v>
                </c:pt>
                <c:pt idx="1580">
                  <c:v>316.3999999999906</c:v>
                </c:pt>
                <c:pt idx="1581">
                  <c:v>316.59999999999059</c:v>
                </c:pt>
                <c:pt idx="1582">
                  <c:v>316.79999999999058</c:v>
                </c:pt>
                <c:pt idx="1583">
                  <c:v>316.99999999999056</c:v>
                </c:pt>
                <c:pt idx="1584">
                  <c:v>317.19999999999055</c:v>
                </c:pt>
                <c:pt idx="1585">
                  <c:v>317.39999999999054</c:v>
                </c:pt>
                <c:pt idx="1586">
                  <c:v>317.59999999999053</c:v>
                </c:pt>
                <c:pt idx="1587">
                  <c:v>317.79999999999052</c:v>
                </c:pt>
                <c:pt idx="1588">
                  <c:v>317.99999999999051</c:v>
                </c:pt>
                <c:pt idx="1589">
                  <c:v>318.1999999999905</c:v>
                </c:pt>
                <c:pt idx="1590">
                  <c:v>318.39999999999048</c:v>
                </c:pt>
                <c:pt idx="1591">
                  <c:v>318.59999999999047</c:v>
                </c:pt>
                <c:pt idx="1592">
                  <c:v>318.79999999999046</c:v>
                </c:pt>
                <c:pt idx="1593">
                  <c:v>318.99999999999045</c:v>
                </c:pt>
                <c:pt idx="1594">
                  <c:v>319.19999999999044</c:v>
                </c:pt>
                <c:pt idx="1595">
                  <c:v>319.39999999999043</c:v>
                </c:pt>
                <c:pt idx="1596">
                  <c:v>319.59999999999042</c:v>
                </c:pt>
                <c:pt idx="1597">
                  <c:v>319.7999999999904</c:v>
                </c:pt>
                <c:pt idx="1598">
                  <c:v>319.99999999999039</c:v>
                </c:pt>
                <c:pt idx="1599">
                  <c:v>320.19999999999038</c:v>
                </c:pt>
                <c:pt idx="1600">
                  <c:v>320.39999999999037</c:v>
                </c:pt>
                <c:pt idx="1601">
                  <c:v>320.59999999999036</c:v>
                </c:pt>
                <c:pt idx="1602">
                  <c:v>320.79999999999035</c:v>
                </c:pt>
                <c:pt idx="1603">
                  <c:v>320.99999999999034</c:v>
                </c:pt>
                <c:pt idx="1604">
                  <c:v>321.19999999999033</c:v>
                </c:pt>
                <c:pt idx="1605">
                  <c:v>321.39999999999031</c:v>
                </c:pt>
                <c:pt idx="1606">
                  <c:v>321.5999999999903</c:v>
                </c:pt>
                <c:pt idx="1607">
                  <c:v>321.79999999999029</c:v>
                </c:pt>
                <c:pt idx="1608">
                  <c:v>321.99999999999028</c:v>
                </c:pt>
                <c:pt idx="1609">
                  <c:v>322.19999999999027</c:v>
                </c:pt>
                <c:pt idx="1610">
                  <c:v>322.39999999999026</c:v>
                </c:pt>
                <c:pt idx="1611">
                  <c:v>322.59999999999025</c:v>
                </c:pt>
                <c:pt idx="1612">
                  <c:v>322.79999999999023</c:v>
                </c:pt>
                <c:pt idx="1613">
                  <c:v>322.99999999999022</c:v>
                </c:pt>
                <c:pt idx="1614">
                  <c:v>323.19999999999021</c:v>
                </c:pt>
                <c:pt idx="1615">
                  <c:v>323.3999999999902</c:v>
                </c:pt>
                <c:pt idx="1616">
                  <c:v>323.59999999999019</c:v>
                </c:pt>
                <c:pt idx="1617">
                  <c:v>323.79999999999018</c:v>
                </c:pt>
                <c:pt idx="1618">
                  <c:v>323.99999999999017</c:v>
                </c:pt>
                <c:pt idx="1619">
                  <c:v>324.19999999999015</c:v>
                </c:pt>
                <c:pt idx="1620">
                  <c:v>324.39999999999014</c:v>
                </c:pt>
                <c:pt idx="1621">
                  <c:v>324.59999999999013</c:v>
                </c:pt>
                <c:pt idx="1622">
                  <c:v>324.79999999999012</c:v>
                </c:pt>
                <c:pt idx="1623">
                  <c:v>324.99999999999011</c:v>
                </c:pt>
                <c:pt idx="1624">
                  <c:v>325.1999999999901</c:v>
                </c:pt>
                <c:pt idx="1625">
                  <c:v>325.39999999999009</c:v>
                </c:pt>
                <c:pt idx="1626">
                  <c:v>325.59999999999008</c:v>
                </c:pt>
                <c:pt idx="1627">
                  <c:v>325.79999999999006</c:v>
                </c:pt>
                <c:pt idx="1628">
                  <c:v>325.99999999999005</c:v>
                </c:pt>
                <c:pt idx="1629">
                  <c:v>326.19999999999004</c:v>
                </c:pt>
                <c:pt idx="1630">
                  <c:v>326.39999999999003</c:v>
                </c:pt>
                <c:pt idx="1631">
                  <c:v>326.59999999999002</c:v>
                </c:pt>
                <c:pt idx="1632">
                  <c:v>326.79999999999001</c:v>
                </c:pt>
                <c:pt idx="1633">
                  <c:v>326.99999999999</c:v>
                </c:pt>
                <c:pt idx="1634">
                  <c:v>327.19999999998998</c:v>
                </c:pt>
                <c:pt idx="1635">
                  <c:v>327.39999999998997</c:v>
                </c:pt>
                <c:pt idx="1636">
                  <c:v>327.59999999998996</c:v>
                </c:pt>
                <c:pt idx="1637">
                  <c:v>327.79999999998995</c:v>
                </c:pt>
                <c:pt idx="1638">
                  <c:v>327.99999999998994</c:v>
                </c:pt>
                <c:pt idx="1639">
                  <c:v>328.19999999998993</c:v>
                </c:pt>
                <c:pt idx="1640">
                  <c:v>328.39999999998992</c:v>
                </c:pt>
                <c:pt idx="1641">
                  <c:v>328.5999999999899</c:v>
                </c:pt>
                <c:pt idx="1642">
                  <c:v>328.79999999998989</c:v>
                </c:pt>
                <c:pt idx="1643">
                  <c:v>328.99999999998988</c:v>
                </c:pt>
                <c:pt idx="1644">
                  <c:v>329.19999999998987</c:v>
                </c:pt>
                <c:pt idx="1645">
                  <c:v>329.39999999998986</c:v>
                </c:pt>
                <c:pt idx="1646">
                  <c:v>329.59999999998985</c:v>
                </c:pt>
                <c:pt idx="1647">
                  <c:v>329.79999999998984</c:v>
                </c:pt>
                <c:pt idx="1648">
                  <c:v>329.99999999998983</c:v>
                </c:pt>
                <c:pt idx="1649">
                  <c:v>330.19999999998981</c:v>
                </c:pt>
                <c:pt idx="1650">
                  <c:v>330.3999999999898</c:v>
                </c:pt>
                <c:pt idx="1651">
                  <c:v>330.59999999998979</c:v>
                </c:pt>
                <c:pt idx="1652">
                  <c:v>330.79999999998978</c:v>
                </c:pt>
                <c:pt idx="1653">
                  <c:v>330.99999999998977</c:v>
                </c:pt>
                <c:pt idx="1654">
                  <c:v>331.19999999998976</c:v>
                </c:pt>
                <c:pt idx="1655">
                  <c:v>331.39999999998975</c:v>
                </c:pt>
                <c:pt idx="1656">
                  <c:v>331.59999999998973</c:v>
                </c:pt>
                <c:pt idx="1657">
                  <c:v>331.79999999998972</c:v>
                </c:pt>
                <c:pt idx="1658">
                  <c:v>331.99999999998971</c:v>
                </c:pt>
                <c:pt idx="1659">
                  <c:v>332.1999999999897</c:v>
                </c:pt>
                <c:pt idx="1660">
                  <c:v>332.39999999998969</c:v>
                </c:pt>
                <c:pt idx="1661">
                  <c:v>332.59999999998968</c:v>
                </c:pt>
                <c:pt idx="1662">
                  <c:v>332.79999999998967</c:v>
                </c:pt>
                <c:pt idx="1663">
                  <c:v>332.99999999998965</c:v>
                </c:pt>
                <c:pt idx="1664">
                  <c:v>333.19999999998964</c:v>
                </c:pt>
                <c:pt idx="1665">
                  <c:v>333.39999999998963</c:v>
                </c:pt>
                <c:pt idx="1666">
                  <c:v>333.59999999998962</c:v>
                </c:pt>
                <c:pt idx="1667">
                  <c:v>333.79999999998961</c:v>
                </c:pt>
                <c:pt idx="1668">
                  <c:v>333.9999999999896</c:v>
                </c:pt>
                <c:pt idx="1669">
                  <c:v>334.19999999998959</c:v>
                </c:pt>
                <c:pt idx="1670">
                  <c:v>334.39999999998957</c:v>
                </c:pt>
                <c:pt idx="1671">
                  <c:v>334.59999999998956</c:v>
                </c:pt>
                <c:pt idx="1672">
                  <c:v>334.79999999998955</c:v>
                </c:pt>
                <c:pt idx="1673">
                  <c:v>334.99999999998954</c:v>
                </c:pt>
                <c:pt idx="1674">
                  <c:v>335.19999999998953</c:v>
                </c:pt>
                <c:pt idx="1675">
                  <c:v>335.39999999998952</c:v>
                </c:pt>
                <c:pt idx="1676">
                  <c:v>335.59999999998951</c:v>
                </c:pt>
                <c:pt idx="1677">
                  <c:v>335.7999999999895</c:v>
                </c:pt>
                <c:pt idx="1678">
                  <c:v>335.99999999998948</c:v>
                </c:pt>
                <c:pt idx="1679">
                  <c:v>336.19999999998947</c:v>
                </c:pt>
                <c:pt idx="1680">
                  <c:v>336.39999999998946</c:v>
                </c:pt>
                <c:pt idx="1681">
                  <c:v>336.59999999998945</c:v>
                </c:pt>
                <c:pt idx="1682">
                  <c:v>336.79999999998944</c:v>
                </c:pt>
                <c:pt idx="1683">
                  <c:v>336.99999999998943</c:v>
                </c:pt>
                <c:pt idx="1684">
                  <c:v>337.19999999998942</c:v>
                </c:pt>
                <c:pt idx="1685">
                  <c:v>337.3999999999894</c:v>
                </c:pt>
                <c:pt idx="1686">
                  <c:v>337.59999999998939</c:v>
                </c:pt>
                <c:pt idx="1687">
                  <c:v>337.79999999998938</c:v>
                </c:pt>
                <c:pt idx="1688">
                  <c:v>337.99999999998937</c:v>
                </c:pt>
                <c:pt idx="1689">
                  <c:v>338.19999999998936</c:v>
                </c:pt>
                <c:pt idx="1690">
                  <c:v>338.39999999998935</c:v>
                </c:pt>
                <c:pt idx="1691">
                  <c:v>338.59999999998934</c:v>
                </c:pt>
                <c:pt idx="1692">
                  <c:v>338.79999999998932</c:v>
                </c:pt>
                <c:pt idx="1693">
                  <c:v>338.99999999998931</c:v>
                </c:pt>
                <c:pt idx="1694">
                  <c:v>339.1999999999893</c:v>
                </c:pt>
                <c:pt idx="1695">
                  <c:v>339.39999999998929</c:v>
                </c:pt>
                <c:pt idx="1696">
                  <c:v>339.59999999998928</c:v>
                </c:pt>
                <c:pt idx="1697">
                  <c:v>339.79999999998927</c:v>
                </c:pt>
                <c:pt idx="1698">
                  <c:v>339.99999999998926</c:v>
                </c:pt>
                <c:pt idx="1699">
                  <c:v>340.19999999998925</c:v>
                </c:pt>
                <c:pt idx="1700">
                  <c:v>340.39999999998923</c:v>
                </c:pt>
                <c:pt idx="1701">
                  <c:v>340.59999999998922</c:v>
                </c:pt>
                <c:pt idx="1702">
                  <c:v>340.79999999998921</c:v>
                </c:pt>
                <c:pt idx="1703">
                  <c:v>340.9999999999892</c:v>
                </c:pt>
                <c:pt idx="1704">
                  <c:v>341.19999999998919</c:v>
                </c:pt>
                <c:pt idx="1705">
                  <c:v>341.39999999998918</c:v>
                </c:pt>
                <c:pt idx="1706">
                  <c:v>341.59999999998917</c:v>
                </c:pt>
                <c:pt idx="1707">
                  <c:v>341.79999999998915</c:v>
                </c:pt>
                <c:pt idx="1708">
                  <c:v>341.99999999998914</c:v>
                </c:pt>
                <c:pt idx="1709">
                  <c:v>342.19999999998913</c:v>
                </c:pt>
                <c:pt idx="1710">
                  <c:v>342.39999999998912</c:v>
                </c:pt>
                <c:pt idx="1711">
                  <c:v>342.59999999998911</c:v>
                </c:pt>
                <c:pt idx="1712">
                  <c:v>342.7999999999891</c:v>
                </c:pt>
                <c:pt idx="1713">
                  <c:v>342.99999999998909</c:v>
                </c:pt>
                <c:pt idx="1714">
                  <c:v>343.19999999998907</c:v>
                </c:pt>
                <c:pt idx="1715">
                  <c:v>343.39999999998906</c:v>
                </c:pt>
                <c:pt idx="1716">
                  <c:v>343.59999999998905</c:v>
                </c:pt>
                <c:pt idx="1717">
                  <c:v>343.79999999998904</c:v>
                </c:pt>
                <c:pt idx="1718">
                  <c:v>343.99999999998903</c:v>
                </c:pt>
                <c:pt idx="1719">
                  <c:v>344.19999999998902</c:v>
                </c:pt>
                <c:pt idx="1720">
                  <c:v>344.39999999998901</c:v>
                </c:pt>
                <c:pt idx="1721">
                  <c:v>344.599999999989</c:v>
                </c:pt>
                <c:pt idx="1722">
                  <c:v>344.79999999998898</c:v>
                </c:pt>
                <c:pt idx="1723">
                  <c:v>344.99999999998897</c:v>
                </c:pt>
                <c:pt idx="1724">
                  <c:v>345.19999999998896</c:v>
                </c:pt>
                <c:pt idx="1725">
                  <c:v>345.39999999998895</c:v>
                </c:pt>
                <c:pt idx="1726">
                  <c:v>345.59999999998894</c:v>
                </c:pt>
                <c:pt idx="1727">
                  <c:v>345.79999999998893</c:v>
                </c:pt>
                <c:pt idx="1728">
                  <c:v>345.99999999998892</c:v>
                </c:pt>
                <c:pt idx="1729">
                  <c:v>346.1999999999889</c:v>
                </c:pt>
                <c:pt idx="1730">
                  <c:v>346.39999999998889</c:v>
                </c:pt>
                <c:pt idx="1731">
                  <c:v>346.59999999998888</c:v>
                </c:pt>
                <c:pt idx="1732">
                  <c:v>346.79999999998887</c:v>
                </c:pt>
                <c:pt idx="1733">
                  <c:v>346.99999999998886</c:v>
                </c:pt>
                <c:pt idx="1734">
                  <c:v>347.19999999998885</c:v>
                </c:pt>
                <c:pt idx="1735">
                  <c:v>347.39999999998884</c:v>
                </c:pt>
                <c:pt idx="1736">
                  <c:v>347.59999999998882</c:v>
                </c:pt>
                <c:pt idx="1737">
                  <c:v>347.79999999998881</c:v>
                </c:pt>
                <c:pt idx="1738">
                  <c:v>347.9999999999888</c:v>
                </c:pt>
                <c:pt idx="1739">
                  <c:v>348.19999999998879</c:v>
                </c:pt>
                <c:pt idx="1740">
                  <c:v>348.39999999998878</c:v>
                </c:pt>
                <c:pt idx="1741">
                  <c:v>348.59999999998877</c:v>
                </c:pt>
                <c:pt idx="1742">
                  <c:v>348.79999999998876</c:v>
                </c:pt>
                <c:pt idx="1743">
                  <c:v>348.99999999998875</c:v>
                </c:pt>
                <c:pt idx="1744">
                  <c:v>349.19999999998873</c:v>
                </c:pt>
                <c:pt idx="1745">
                  <c:v>349.39999999998872</c:v>
                </c:pt>
                <c:pt idx="1746">
                  <c:v>349.59999999998871</c:v>
                </c:pt>
                <c:pt idx="1747">
                  <c:v>349.7999999999887</c:v>
                </c:pt>
                <c:pt idx="1748">
                  <c:v>349.99999999998869</c:v>
                </c:pt>
                <c:pt idx="1749">
                  <c:v>350.19999999998868</c:v>
                </c:pt>
                <c:pt idx="1750">
                  <c:v>350.39999999998867</c:v>
                </c:pt>
                <c:pt idx="1751">
                  <c:v>350.59999999998865</c:v>
                </c:pt>
                <c:pt idx="1752">
                  <c:v>350.79999999998864</c:v>
                </c:pt>
                <c:pt idx="1753">
                  <c:v>350.99999999998863</c:v>
                </c:pt>
                <c:pt idx="1754">
                  <c:v>351.19999999998862</c:v>
                </c:pt>
                <c:pt idx="1755">
                  <c:v>351.39999999998861</c:v>
                </c:pt>
                <c:pt idx="1756">
                  <c:v>351.5999999999886</c:v>
                </c:pt>
                <c:pt idx="1757">
                  <c:v>351.79999999998859</c:v>
                </c:pt>
                <c:pt idx="1758">
                  <c:v>351.99999999998857</c:v>
                </c:pt>
                <c:pt idx="1759">
                  <c:v>352.19999999998856</c:v>
                </c:pt>
                <c:pt idx="1760">
                  <c:v>352.39999999998855</c:v>
                </c:pt>
                <c:pt idx="1761">
                  <c:v>352.59999999998854</c:v>
                </c:pt>
                <c:pt idx="1762">
                  <c:v>352.79999999998853</c:v>
                </c:pt>
                <c:pt idx="1763">
                  <c:v>352.99999999998852</c:v>
                </c:pt>
                <c:pt idx="1764">
                  <c:v>353.19999999998851</c:v>
                </c:pt>
                <c:pt idx="1765">
                  <c:v>353.39999999998849</c:v>
                </c:pt>
                <c:pt idx="1766">
                  <c:v>353.59999999998848</c:v>
                </c:pt>
                <c:pt idx="1767">
                  <c:v>353.79999999998847</c:v>
                </c:pt>
                <c:pt idx="1768">
                  <c:v>353.99999999998846</c:v>
                </c:pt>
                <c:pt idx="1769">
                  <c:v>354.19999999998845</c:v>
                </c:pt>
                <c:pt idx="1770">
                  <c:v>354.39999999998844</c:v>
                </c:pt>
                <c:pt idx="1771">
                  <c:v>354.59999999998843</c:v>
                </c:pt>
                <c:pt idx="1772">
                  <c:v>354.79999999998842</c:v>
                </c:pt>
                <c:pt idx="1773">
                  <c:v>354.9999999999884</c:v>
                </c:pt>
                <c:pt idx="1774">
                  <c:v>355.19999999998839</c:v>
                </c:pt>
                <c:pt idx="1775">
                  <c:v>355.39999999998838</c:v>
                </c:pt>
                <c:pt idx="1776">
                  <c:v>355.59999999998837</c:v>
                </c:pt>
                <c:pt idx="1777">
                  <c:v>355.79999999998836</c:v>
                </c:pt>
                <c:pt idx="1778">
                  <c:v>355.99999999998835</c:v>
                </c:pt>
                <c:pt idx="1779">
                  <c:v>356.19999999998834</c:v>
                </c:pt>
                <c:pt idx="1780">
                  <c:v>356.39999999998832</c:v>
                </c:pt>
                <c:pt idx="1781">
                  <c:v>356.59999999998831</c:v>
                </c:pt>
                <c:pt idx="1782">
                  <c:v>356.7999999999883</c:v>
                </c:pt>
                <c:pt idx="1783">
                  <c:v>356.99999999998829</c:v>
                </c:pt>
                <c:pt idx="1784">
                  <c:v>357.19999999998828</c:v>
                </c:pt>
                <c:pt idx="1785">
                  <c:v>357.39999999998827</c:v>
                </c:pt>
                <c:pt idx="1786">
                  <c:v>357.59999999998826</c:v>
                </c:pt>
                <c:pt idx="1787">
                  <c:v>357.79999999998824</c:v>
                </c:pt>
                <c:pt idx="1788">
                  <c:v>357.99999999998823</c:v>
                </c:pt>
                <c:pt idx="1789">
                  <c:v>358.19999999998822</c:v>
                </c:pt>
                <c:pt idx="1790">
                  <c:v>358.39999999998821</c:v>
                </c:pt>
                <c:pt idx="1791">
                  <c:v>358.5999999999882</c:v>
                </c:pt>
                <c:pt idx="1792">
                  <c:v>358.79999999998819</c:v>
                </c:pt>
                <c:pt idx="1793">
                  <c:v>358.99999999998818</c:v>
                </c:pt>
                <c:pt idx="1794">
                  <c:v>359.19999999998817</c:v>
                </c:pt>
                <c:pt idx="1795">
                  <c:v>359.39999999998815</c:v>
                </c:pt>
                <c:pt idx="1796">
                  <c:v>359.59999999998814</c:v>
                </c:pt>
                <c:pt idx="1797">
                  <c:v>359.79999999998813</c:v>
                </c:pt>
                <c:pt idx="1798">
                  <c:v>359.99999999998812</c:v>
                </c:pt>
                <c:pt idx="1799">
                  <c:v>360.19999999998811</c:v>
                </c:pt>
                <c:pt idx="1800">
                  <c:v>360.3999999999881</c:v>
                </c:pt>
                <c:pt idx="1801">
                  <c:v>360.59999999998809</c:v>
                </c:pt>
                <c:pt idx="1802">
                  <c:v>360.79999999998807</c:v>
                </c:pt>
                <c:pt idx="1803">
                  <c:v>360.99999999998806</c:v>
                </c:pt>
                <c:pt idx="1804">
                  <c:v>361.19999999998805</c:v>
                </c:pt>
                <c:pt idx="1805">
                  <c:v>361.39999999998804</c:v>
                </c:pt>
                <c:pt idx="1806">
                  <c:v>361.59999999998803</c:v>
                </c:pt>
                <c:pt idx="1807">
                  <c:v>361.79999999998802</c:v>
                </c:pt>
                <c:pt idx="1808">
                  <c:v>361.99999999998801</c:v>
                </c:pt>
                <c:pt idx="1809">
                  <c:v>362.19999999998799</c:v>
                </c:pt>
                <c:pt idx="1810">
                  <c:v>362.39999999998798</c:v>
                </c:pt>
                <c:pt idx="1811">
                  <c:v>362.59999999998797</c:v>
                </c:pt>
                <c:pt idx="1812">
                  <c:v>362.79999999998796</c:v>
                </c:pt>
                <c:pt idx="1813">
                  <c:v>362.99999999998795</c:v>
                </c:pt>
                <c:pt idx="1814">
                  <c:v>363.19999999998794</c:v>
                </c:pt>
                <c:pt idx="1815">
                  <c:v>363.39999999998793</c:v>
                </c:pt>
                <c:pt idx="1816">
                  <c:v>363.59999999998792</c:v>
                </c:pt>
                <c:pt idx="1817">
                  <c:v>363.7999999999879</c:v>
                </c:pt>
                <c:pt idx="1818">
                  <c:v>363.99999999998789</c:v>
                </c:pt>
                <c:pt idx="1819">
                  <c:v>364.19999999998788</c:v>
                </c:pt>
                <c:pt idx="1820">
                  <c:v>364.39999999998787</c:v>
                </c:pt>
                <c:pt idx="1821">
                  <c:v>364.59999999998786</c:v>
                </c:pt>
                <c:pt idx="1822">
                  <c:v>364.79999999998785</c:v>
                </c:pt>
                <c:pt idx="1823">
                  <c:v>364.99999999998784</c:v>
                </c:pt>
                <c:pt idx="1824">
                  <c:v>365.19999999998782</c:v>
                </c:pt>
                <c:pt idx="1825">
                  <c:v>365.39999999998781</c:v>
                </c:pt>
                <c:pt idx="1826">
                  <c:v>365.5999999999878</c:v>
                </c:pt>
                <c:pt idx="1827">
                  <c:v>365.79999999998779</c:v>
                </c:pt>
                <c:pt idx="1828">
                  <c:v>365.99999999998778</c:v>
                </c:pt>
                <c:pt idx="1829">
                  <c:v>366.19999999998777</c:v>
                </c:pt>
                <c:pt idx="1830">
                  <c:v>366.39999999998776</c:v>
                </c:pt>
                <c:pt idx="1831">
                  <c:v>366.59999999998774</c:v>
                </c:pt>
                <c:pt idx="1832">
                  <c:v>366.79999999998773</c:v>
                </c:pt>
                <c:pt idx="1833">
                  <c:v>366.99999999998772</c:v>
                </c:pt>
                <c:pt idx="1834">
                  <c:v>367.19999999998771</c:v>
                </c:pt>
                <c:pt idx="1835">
                  <c:v>367.3999999999877</c:v>
                </c:pt>
                <c:pt idx="1836">
                  <c:v>367.59999999998769</c:v>
                </c:pt>
                <c:pt idx="1837">
                  <c:v>367.79999999998768</c:v>
                </c:pt>
                <c:pt idx="1838">
                  <c:v>367.99999999998766</c:v>
                </c:pt>
                <c:pt idx="1839">
                  <c:v>368.19999999998765</c:v>
                </c:pt>
                <c:pt idx="1840">
                  <c:v>368.39999999998764</c:v>
                </c:pt>
                <c:pt idx="1841">
                  <c:v>368.59999999998763</c:v>
                </c:pt>
                <c:pt idx="1842">
                  <c:v>368.79999999998762</c:v>
                </c:pt>
                <c:pt idx="1843">
                  <c:v>368.99999999998761</c:v>
                </c:pt>
                <c:pt idx="1844">
                  <c:v>369.1999999999876</c:v>
                </c:pt>
                <c:pt idx="1845">
                  <c:v>369.39999999998759</c:v>
                </c:pt>
                <c:pt idx="1846">
                  <c:v>369.59999999998757</c:v>
                </c:pt>
                <c:pt idx="1847">
                  <c:v>369.79999999998756</c:v>
                </c:pt>
                <c:pt idx="1848">
                  <c:v>369.99999999998755</c:v>
                </c:pt>
                <c:pt idx="1849">
                  <c:v>370.19999999998754</c:v>
                </c:pt>
                <c:pt idx="1850">
                  <c:v>370.39999999998753</c:v>
                </c:pt>
                <c:pt idx="1851">
                  <c:v>370.59999999998752</c:v>
                </c:pt>
                <c:pt idx="1852">
                  <c:v>370.79999999998751</c:v>
                </c:pt>
                <c:pt idx="1853">
                  <c:v>370.99999999998749</c:v>
                </c:pt>
                <c:pt idx="1854">
                  <c:v>371.19999999998748</c:v>
                </c:pt>
                <c:pt idx="1855">
                  <c:v>371.39999999998747</c:v>
                </c:pt>
                <c:pt idx="1856">
                  <c:v>371.59999999998746</c:v>
                </c:pt>
                <c:pt idx="1857">
                  <c:v>371.79999999998745</c:v>
                </c:pt>
                <c:pt idx="1858">
                  <c:v>371.99999999998744</c:v>
                </c:pt>
                <c:pt idx="1859">
                  <c:v>372.19999999998743</c:v>
                </c:pt>
                <c:pt idx="1860">
                  <c:v>372.39999999998741</c:v>
                </c:pt>
                <c:pt idx="1861">
                  <c:v>372.5999999999874</c:v>
                </c:pt>
                <c:pt idx="1862">
                  <c:v>372.79999999998739</c:v>
                </c:pt>
                <c:pt idx="1863">
                  <c:v>372.99999999998738</c:v>
                </c:pt>
                <c:pt idx="1864">
                  <c:v>373.19999999998737</c:v>
                </c:pt>
                <c:pt idx="1865">
                  <c:v>373.39999999998736</c:v>
                </c:pt>
                <c:pt idx="1866">
                  <c:v>373.59999999998735</c:v>
                </c:pt>
                <c:pt idx="1867">
                  <c:v>373.79999999998734</c:v>
                </c:pt>
                <c:pt idx="1868">
                  <c:v>373.99999999998732</c:v>
                </c:pt>
                <c:pt idx="1869">
                  <c:v>374.19999999998731</c:v>
                </c:pt>
                <c:pt idx="1870">
                  <c:v>374.3999999999873</c:v>
                </c:pt>
                <c:pt idx="1871">
                  <c:v>374.59999999998729</c:v>
                </c:pt>
                <c:pt idx="1872">
                  <c:v>374.79999999998728</c:v>
                </c:pt>
                <c:pt idx="1873">
                  <c:v>374.99999999998727</c:v>
                </c:pt>
                <c:pt idx="1874">
                  <c:v>375.19999999998726</c:v>
                </c:pt>
                <c:pt idx="1875">
                  <c:v>375.39999999998724</c:v>
                </c:pt>
                <c:pt idx="1876">
                  <c:v>375.59999999998723</c:v>
                </c:pt>
                <c:pt idx="1877">
                  <c:v>375.79999999998722</c:v>
                </c:pt>
                <c:pt idx="1878">
                  <c:v>375.99999999998721</c:v>
                </c:pt>
                <c:pt idx="1879">
                  <c:v>376.1999999999872</c:v>
                </c:pt>
                <c:pt idx="1880">
                  <c:v>376.39999999998719</c:v>
                </c:pt>
                <c:pt idx="1881">
                  <c:v>376.59999999998718</c:v>
                </c:pt>
                <c:pt idx="1882">
                  <c:v>376.79999999998716</c:v>
                </c:pt>
                <c:pt idx="1883">
                  <c:v>376.99999999998715</c:v>
                </c:pt>
                <c:pt idx="1884">
                  <c:v>377.19999999998714</c:v>
                </c:pt>
                <c:pt idx="1885">
                  <c:v>377.39999999998713</c:v>
                </c:pt>
                <c:pt idx="1886">
                  <c:v>377.59999999998712</c:v>
                </c:pt>
                <c:pt idx="1887">
                  <c:v>377.79999999998711</c:v>
                </c:pt>
                <c:pt idx="1888">
                  <c:v>377.9999999999871</c:v>
                </c:pt>
                <c:pt idx="1889">
                  <c:v>378.19999999998709</c:v>
                </c:pt>
                <c:pt idx="1890">
                  <c:v>378.39999999998707</c:v>
                </c:pt>
                <c:pt idx="1891">
                  <c:v>378.59999999998706</c:v>
                </c:pt>
                <c:pt idx="1892">
                  <c:v>378.79999999998705</c:v>
                </c:pt>
                <c:pt idx="1893">
                  <c:v>378.99999999998704</c:v>
                </c:pt>
                <c:pt idx="1894">
                  <c:v>379.19999999998703</c:v>
                </c:pt>
                <c:pt idx="1895">
                  <c:v>379.39999999998702</c:v>
                </c:pt>
                <c:pt idx="1896">
                  <c:v>379.59999999998701</c:v>
                </c:pt>
                <c:pt idx="1897">
                  <c:v>379.79999999998699</c:v>
                </c:pt>
                <c:pt idx="1898">
                  <c:v>379.99999999998698</c:v>
                </c:pt>
                <c:pt idx="1899">
                  <c:v>380.19999999998697</c:v>
                </c:pt>
                <c:pt idx="1900">
                  <c:v>380.39999999998696</c:v>
                </c:pt>
                <c:pt idx="1901">
                  <c:v>380.59999999998695</c:v>
                </c:pt>
                <c:pt idx="1902">
                  <c:v>380.79999999998694</c:v>
                </c:pt>
                <c:pt idx="1903">
                  <c:v>380.99999999998693</c:v>
                </c:pt>
                <c:pt idx="1904">
                  <c:v>381.19999999998691</c:v>
                </c:pt>
                <c:pt idx="1905">
                  <c:v>381.3999999999869</c:v>
                </c:pt>
                <c:pt idx="1906">
                  <c:v>381.59999999998689</c:v>
                </c:pt>
                <c:pt idx="1907">
                  <c:v>381.79999999998688</c:v>
                </c:pt>
                <c:pt idx="1908">
                  <c:v>381.99999999998687</c:v>
                </c:pt>
                <c:pt idx="1909">
                  <c:v>382.19999999998686</c:v>
                </c:pt>
                <c:pt idx="1910">
                  <c:v>382.39999999998685</c:v>
                </c:pt>
                <c:pt idx="1911">
                  <c:v>382.59999999998684</c:v>
                </c:pt>
                <c:pt idx="1912">
                  <c:v>382.79999999998682</c:v>
                </c:pt>
                <c:pt idx="1913">
                  <c:v>382.99999999998681</c:v>
                </c:pt>
                <c:pt idx="1914">
                  <c:v>383.1999999999868</c:v>
                </c:pt>
                <c:pt idx="1915">
                  <c:v>383.39999999998679</c:v>
                </c:pt>
                <c:pt idx="1916">
                  <c:v>383.59999999998678</c:v>
                </c:pt>
                <c:pt idx="1917">
                  <c:v>383.79999999998677</c:v>
                </c:pt>
                <c:pt idx="1918">
                  <c:v>383.99999999998676</c:v>
                </c:pt>
                <c:pt idx="1919">
                  <c:v>384.19999999998674</c:v>
                </c:pt>
                <c:pt idx="1920">
                  <c:v>384.39999999998673</c:v>
                </c:pt>
                <c:pt idx="1921">
                  <c:v>384.59999999998672</c:v>
                </c:pt>
                <c:pt idx="1922">
                  <c:v>384.79999999998671</c:v>
                </c:pt>
                <c:pt idx="1923">
                  <c:v>384.9999999999867</c:v>
                </c:pt>
                <c:pt idx="1924">
                  <c:v>385.19999999998669</c:v>
                </c:pt>
                <c:pt idx="1925">
                  <c:v>385.39999999998668</c:v>
                </c:pt>
                <c:pt idx="1926">
                  <c:v>385.59999999998666</c:v>
                </c:pt>
                <c:pt idx="1927">
                  <c:v>385.79999999998665</c:v>
                </c:pt>
                <c:pt idx="1928">
                  <c:v>385.99999999998664</c:v>
                </c:pt>
                <c:pt idx="1929">
                  <c:v>386.19999999998663</c:v>
                </c:pt>
                <c:pt idx="1930">
                  <c:v>386.39999999998662</c:v>
                </c:pt>
                <c:pt idx="1931">
                  <c:v>386.59999999998661</c:v>
                </c:pt>
                <c:pt idx="1932">
                  <c:v>386.7999999999866</c:v>
                </c:pt>
                <c:pt idx="1933">
                  <c:v>386.99999999998658</c:v>
                </c:pt>
                <c:pt idx="1934">
                  <c:v>387.19999999998657</c:v>
                </c:pt>
                <c:pt idx="1935">
                  <c:v>387.39999999998656</c:v>
                </c:pt>
                <c:pt idx="1936">
                  <c:v>387.59999999998655</c:v>
                </c:pt>
                <c:pt idx="1937">
                  <c:v>387.79999999998654</c:v>
                </c:pt>
                <c:pt idx="1938">
                  <c:v>387.99999999998653</c:v>
                </c:pt>
                <c:pt idx="1939">
                  <c:v>388.19999999998652</c:v>
                </c:pt>
                <c:pt idx="1940">
                  <c:v>388.39999999998651</c:v>
                </c:pt>
                <c:pt idx="1941">
                  <c:v>388.59999999998649</c:v>
                </c:pt>
                <c:pt idx="1942">
                  <c:v>388.79999999998648</c:v>
                </c:pt>
                <c:pt idx="1943">
                  <c:v>388.99999999998647</c:v>
                </c:pt>
                <c:pt idx="1944">
                  <c:v>389.19999999998646</c:v>
                </c:pt>
                <c:pt idx="1945">
                  <c:v>389.39999999998645</c:v>
                </c:pt>
                <c:pt idx="1946">
                  <c:v>389.59999999998644</c:v>
                </c:pt>
                <c:pt idx="1947">
                  <c:v>389.79999999998643</c:v>
                </c:pt>
                <c:pt idx="1948">
                  <c:v>389.99999999998641</c:v>
                </c:pt>
                <c:pt idx="1949">
                  <c:v>390.1999999999864</c:v>
                </c:pt>
                <c:pt idx="1950">
                  <c:v>390.39999999998639</c:v>
                </c:pt>
                <c:pt idx="1951">
                  <c:v>390.59999999998638</c:v>
                </c:pt>
                <c:pt idx="1952">
                  <c:v>390.79999999998637</c:v>
                </c:pt>
                <c:pt idx="1953">
                  <c:v>390.99999999998636</c:v>
                </c:pt>
                <c:pt idx="1954">
                  <c:v>391.19999999998635</c:v>
                </c:pt>
                <c:pt idx="1955">
                  <c:v>391.39999999998633</c:v>
                </c:pt>
                <c:pt idx="1956">
                  <c:v>391.59999999998632</c:v>
                </c:pt>
                <c:pt idx="1957">
                  <c:v>391.79999999998631</c:v>
                </c:pt>
                <c:pt idx="1958">
                  <c:v>391.9999999999863</c:v>
                </c:pt>
                <c:pt idx="1959">
                  <c:v>392.19999999998629</c:v>
                </c:pt>
                <c:pt idx="1960">
                  <c:v>392.39999999998628</c:v>
                </c:pt>
                <c:pt idx="1961">
                  <c:v>392.59999999998627</c:v>
                </c:pt>
                <c:pt idx="1962">
                  <c:v>392.79999999998626</c:v>
                </c:pt>
                <c:pt idx="1963">
                  <c:v>392.99999999998624</c:v>
                </c:pt>
                <c:pt idx="1964">
                  <c:v>393.19999999998623</c:v>
                </c:pt>
                <c:pt idx="1965">
                  <c:v>393.39999999998622</c:v>
                </c:pt>
                <c:pt idx="1966">
                  <c:v>393.59999999998621</c:v>
                </c:pt>
                <c:pt idx="1967">
                  <c:v>393.7999999999862</c:v>
                </c:pt>
                <c:pt idx="1968">
                  <c:v>393.99999999998619</c:v>
                </c:pt>
                <c:pt idx="1969">
                  <c:v>394.19999999998618</c:v>
                </c:pt>
                <c:pt idx="1970">
                  <c:v>394.39999999998616</c:v>
                </c:pt>
                <c:pt idx="1971">
                  <c:v>394.59999999998615</c:v>
                </c:pt>
                <c:pt idx="1972">
                  <c:v>394.79999999998614</c:v>
                </c:pt>
                <c:pt idx="1973">
                  <c:v>394.99999999998613</c:v>
                </c:pt>
                <c:pt idx="1974">
                  <c:v>395.19999999998612</c:v>
                </c:pt>
                <c:pt idx="1975">
                  <c:v>395.39999999998611</c:v>
                </c:pt>
                <c:pt idx="1976">
                  <c:v>395.5999999999861</c:v>
                </c:pt>
                <c:pt idx="1977">
                  <c:v>395.79999999998608</c:v>
                </c:pt>
                <c:pt idx="1978">
                  <c:v>395.99999999998607</c:v>
                </c:pt>
                <c:pt idx="1979">
                  <c:v>396.19999999998606</c:v>
                </c:pt>
                <c:pt idx="1980">
                  <c:v>396.39999999998605</c:v>
                </c:pt>
                <c:pt idx="1981">
                  <c:v>396.59999999998604</c:v>
                </c:pt>
                <c:pt idx="1982">
                  <c:v>396.79999999998603</c:v>
                </c:pt>
                <c:pt idx="1983">
                  <c:v>396.99999999998602</c:v>
                </c:pt>
                <c:pt idx="1984">
                  <c:v>397.19999999998601</c:v>
                </c:pt>
                <c:pt idx="1985">
                  <c:v>397.39999999998599</c:v>
                </c:pt>
                <c:pt idx="1986">
                  <c:v>397.59999999998598</c:v>
                </c:pt>
                <c:pt idx="1987">
                  <c:v>397.79999999998597</c:v>
                </c:pt>
                <c:pt idx="1988">
                  <c:v>397.99999999998596</c:v>
                </c:pt>
                <c:pt idx="1989">
                  <c:v>398.19999999998595</c:v>
                </c:pt>
                <c:pt idx="1990">
                  <c:v>398.39999999998594</c:v>
                </c:pt>
                <c:pt idx="1991">
                  <c:v>398.59999999998593</c:v>
                </c:pt>
                <c:pt idx="1992">
                  <c:v>398.79999999998591</c:v>
                </c:pt>
                <c:pt idx="1993">
                  <c:v>398.9999999999859</c:v>
                </c:pt>
                <c:pt idx="1994">
                  <c:v>399.19999999998589</c:v>
                </c:pt>
                <c:pt idx="1995">
                  <c:v>399.39999999998588</c:v>
                </c:pt>
                <c:pt idx="1996">
                  <c:v>399.59999999998587</c:v>
                </c:pt>
                <c:pt idx="1997">
                  <c:v>399.79999999998586</c:v>
                </c:pt>
                <c:pt idx="1998">
                  <c:v>399.99999999998585</c:v>
                </c:pt>
                <c:pt idx="1999">
                  <c:v>400.19999999998583</c:v>
                </c:pt>
                <c:pt idx="2000">
                  <c:v>400.39999999998582</c:v>
                </c:pt>
                <c:pt idx="2001">
                  <c:v>400.59999999998581</c:v>
                </c:pt>
                <c:pt idx="2002">
                  <c:v>400.7999999999858</c:v>
                </c:pt>
                <c:pt idx="2003">
                  <c:v>400.99999999998579</c:v>
                </c:pt>
                <c:pt idx="2004">
                  <c:v>401.19999999998578</c:v>
                </c:pt>
                <c:pt idx="2005">
                  <c:v>401.39999999998577</c:v>
                </c:pt>
                <c:pt idx="2006">
                  <c:v>401.59999999998576</c:v>
                </c:pt>
                <c:pt idx="2007">
                  <c:v>401.79999999998574</c:v>
                </c:pt>
                <c:pt idx="2008">
                  <c:v>401.99999999998573</c:v>
                </c:pt>
                <c:pt idx="2009">
                  <c:v>402.19999999998572</c:v>
                </c:pt>
                <c:pt idx="2010">
                  <c:v>402.39999999998571</c:v>
                </c:pt>
                <c:pt idx="2011">
                  <c:v>402.5999999999857</c:v>
                </c:pt>
                <c:pt idx="2012">
                  <c:v>402.79999999998569</c:v>
                </c:pt>
                <c:pt idx="2013">
                  <c:v>402.99999999998568</c:v>
                </c:pt>
                <c:pt idx="2014">
                  <c:v>403.19999999998566</c:v>
                </c:pt>
                <c:pt idx="2015">
                  <c:v>403.39999999998565</c:v>
                </c:pt>
                <c:pt idx="2016">
                  <c:v>403.59999999998564</c:v>
                </c:pt>
                <c:pt idx="2017">
                  <c:v>403.79999999998563</c:v>
                </c:pt>
                <c:pt idx="2018">
                  <c:v>403.99999999998562</c:v>
                </c:pt>
                <c:pt idx="2019">
                  <c:v>404.19999999998561</c:v>
                </c:pt>
                <c:pt idx="2020">
                  <c:v>404.3999999999856</c:v>
                </c:pt>
                <c:pt idx="2021">
                  <c:v>404.59999999998558</c:v>
                </c:pt>
                <c:pt idx="2022">
                  <c:v>404.79999999998557</c:v>
                </c:pt>
                <c:pt idx="2023">
                  <c:v>404.99999999998556</c:v>
                </c:pt>
                <c:pt idx="2024">
                  <c:v>405.19999999998555</c:v>
                </c:pt>
                <c:pt idx="2025">
                  <c:v>405.39999999998554</c:v>
                </c:pt>
                <c:pt idx="2026">
                  <c:v>405.59999999998553</c:v>
                </c:pt>
                <c:pt idx="2027">
                  <c:v>405.79999999998552</c:v>
                </c:pt>
                <c:pt idx="2028">
                  <c:v>405.9999999999855</c:v>
                </c:pt>
                <c:pt idx="2029">
                  <c:v>406.19999999998549</c:v>
                </c:pt>
                <c:pt idx="2030">
                  <c:v>406.39999999998548</c:v>
                </c:pt>
                <c:pt idx="2031">
                  <c:v>406.59999999998547</c:v>
                </c:pt>
                <c:pt idx="2032">
                  <c:v>406.79999999998546</c:v>
                </c:pt>
                <c:pt idx="2033">
                  <c:v>406.99999999998545</c:v>
                </c:pt>
                <c:pt idx="2034">
                  <c:v>407.19999999998544</c:v>
                </c:pt>
                <c:pt idx="2035">
                  <c:v>407.39999999998543</c:v>
                </c:pt>
                <c:pt idx="2036">
                  <c:v>407.59999999998541</c:v>
                </c:pt>
                <c:pt idx="2037">
                  <c:v>407.7999999999854</c:v>
                </c:pt>
                <c:pt idx="2038">
                  <c:v>407.99999999998539</c:v>
                </c:pt>
                <c:pt idx="2039">
                  <c:v>408.19999999998538</c:v>
                </c:pt>
                <c:pt idx="2040">
                  <c:v>408.39999999998537</c:v>
                </c:pt>
                <c:pt idx="2041">
                  <c:v>408.59999999998536</c:v>
                </c:pt>
                <c:pt idx="2042">
                  <c:v>408.79999999998535</c:v>
                </c:pt>
                <c:pt idx="2043">
                  <c:v>408.99999999998533</c:v>
                </c:pt>
                <c:pt idx="2044">
                  <c:v>409.19999999998532</c:v>
                </c:pt>
                <c:pt idx="2045">
                  <c:v>409.39999999998531</c:v>
                </c:pt>
                <c:pt idx="2046">
                  <c:v>409.5999999999853</c:v>
                </c:pt>
                <c:pt idx="2047">
                  <c:v>409.79999999998529</c:v>
                </c:pt>
                <c:pt idx="2048">
                  <c:v>409.99999999998528</c:v>
                </c:pt>
                <c:pt idx="2049">
                  <c:v>410.19999999998527</c:v>
                </c:pt>
                <c:pt idx="2050">
                  <c:v>410.39999999998525</c:v>
                </c:pt>
                <c:pt idx="2051">
                  <c:v>410.59999999998524</c:v>
                </c:pt>
                <c:pt idx="2052">
                  <c:v>410.79999999998523</c:v>
                </c:pt>
                <c:pt idx="2053">
                  <c:v>410.99999999998522</c:v>
                </c:pt>
                <c:pt idx="2054">
                  <c:v>411.19999999998521</c:v>
                </c:pt>
                <c:pt idx="2055">
                  <c:v>411.3999999999852</c:v>
                </c:pt>
                <c:pt idx="2056">
                  <c:v>411.59999999998519</c:v>
                </c:pt>
                <c:pt idx="2057">
                  <c:v>411.79999999998518</c:v>
                </c:pt>
                <c:pt idx="2058">
                  <c:v>411.99999999998516</c:v>
                </c:pt>
                <c:pt idx="2059">
                  <c:v>412.19999999998515</c:v>
                </c:pt>
                <c:pt idx="2060">
                  <c:v>412.39999999998514</c:v>
                </c:pt>
                <c:pt idx="2061">
                  <c:v>412.59999999998513</c:v>
                </c:pt>
                <c:pt idx="2062">
                  <c:v>412.79999999998512</c:v>
                </c:pt>
                <c:pt idx="2063">
                  <c:v>412.99999999998511</c:v>
                </c:pt>
                <c:pt idx="2064">
                  <c:v>413.1999999999851</c:v>
                </c:pt>
                <c:pt idx="2065">
                  <c:v>413.39999999998508</c:v>
                </c:pt>
                <c:pt idx="2066">
                  <c:v>413.59999999998507</c:v>
                </c:pt>
                <c:pt idx="2067">
                  <c:v>413.79999999998506</c:v>
                </c:pt>
                <c:pt idx="2068">
                  <c:v>413.99999999998505</c:v>
                </c:pt>
                <c:pt idx="2069">
                  <c:v>414.19999999998504</c:v>
                </c:pt>
                <c:pt idx="2070">
                  <c:v>414.39999999998503</c:v>
                </c:pt>
                <c:pt idx="2071">
                  <c:v>414.59999999998502</c:v>
                </c:pt>
                <c:pt idx="2072">
                  <c:v>414.799999999985</c:v>
                </c:pt>
                <c:pt idx="2073">
                  <c:v>414.99999999998499</c:v>
                </c:pt>
                <c:pt idx="2074">
                  <c:v>415.19999999998498</c:v>
                </c:pt>
                <c:pt idx="2075">
                  <c:v>415.39999999998497</c:v>
                </c:pt>
                <c:pt idx="2076">
                  <c:v>415.59999999998496</c:v>
                </c:pt>
                <c:pt idx="2077">
                  <c:v>415.79999999998495</c:v>
                </c:pt>
                <c:pt idx="2078">
                  <c:v>415.99999999998494</c:v>
                </c:pt>
                <c:pt idx="2079">
                  <c:v>416.19999999998493</c:v>
                </c:pt>
                <c:pt idx="2080">
                  <c:v>416.39999999998491</c:v>
                </c:pt>
                <c:pt idx="2081">
                  <c:v>416.5999999999849</c:v>
                </c:pt>
                <c:pt idx="2082">
                  <c:v>416.79999999998489</c:v>
                </c:pt>
                <c:pt idx="2083">
                  <c:v>416.99999999998488</c:v>
                </c:pt>
                <c:pt idx="2084">
                  <c:v>417.19999999998487</c:v>
                </c:pt>
                <c:pt idx="2085">
                  <c:v>417.39999999998486</c:v>
                </c:pt>
                <c:pt idx="2086">
                  <c:v>417.59999999998485</c:v>
                </c:pt>
                <c:pt idx="2087">
                  <c:v>417.79999999998483</c:v>
                </c:pt>
                <c:pt idx="2088">
                  <c:v>417.99999999998482</c:v>
                </c:pt>
                <c:pt idx="2089">
                  <c:v>418.19999999998481</c:v>
                </c:pt>
                <c:pt idx="2090">
                  <c:v>418.3999999999848</c:v>
                </c:pt>
                <c:pt idx="2091">
                  <c:v>418.59999999998479</c:v>
                </c:pt>
                <c:pt idx="2092">
                  <c:v>418.79999999998478</c:v>
                </c:pt>
                <c:pt idx="2093">
                  <c:v>418.99999999998477</c:v>
                </c:pt>
                <c:pt idx="2094">
                  <c:v>419.19999999998475</c:v>
                </c:pt>
                <c:pt idx="2095">
                  <c:v>419.39999999998474</c:v>
                </c:pt>
                <c:pt idx="2096">
                  <c:v>419.59999999998473</c:v>
                </c:pt>
                <c:pt idx="2097">
                  <c:v>419.79999999998472</c:v>
                </c:pt>
                <c:pt idx="2098">
                  <c:v>419.99999999998471</c:v>
                </c:pt>
                <c:pt idx="2099">
                  <c:v>420.1999999999847</c:v>
                </c:pt>
                <c:pt idx="2100">
                  <c:v>420.39999999998469</c:v>
                </c:pt>
                <c:pt idx="2101">
                  <c:v>420.59999999998468</c:v>
                </c:pt>
                <c:pt idx="2102">
                  <c:v>420.79999999998466</c:v>
                </c:pt>
                <c:pt idx="2103">
                  <c:v>420.99999999998465</c:v>
                </c:pt>
                <c:pt idx="2104">
                  <c:v>421.19999999998464</c:v>
                </c:pt>
                <c:pt idx="2105">
                  <c:v>421.39999999998463</c:v>
                </c:pt>
                <c:pt idx="2106">
                  <c:v>421.59999999998462</c:v>
                </c:pt>
                <c:pt idx="2107">
                  <c:v>421.79999999998461</c:v>
                </c:pt>
                <c:pt idx="2108">
                  <c:v>421.9999999999846</c:v>
                </c:pt>
                <c:pt idx="2109">
                  <c:v>422.19999999998458</c:v>
                </c:pt>
                <c:pt idx="2110">
                  <c:v>422.39999999998457</c:v>
                </c:pt>
                <c:pt idx="2111">
                  <c:v>422.59999999998456</c:v>
                </c:pt>
                <c:pt idx="2112">
                  <c:v>422.79999999998455</c:v>
                </c:pt>
                <c:pt idx="2113">
                  <c:v>422.99999999998454</c:v>
                </c:pt>
                <c:pt idx="2114">
                  <c:v>423.19999999998453</c:v>
                </c:pt>
                <c:pt idx="2115">
                  <c:v>423.39999999998452</c:v>
                </c:pt>
                <c:pt idx="2116">
                  <c:v>423.5999999999845</c:v>
                </c:pt>
                <c:pt idx="2117">
                  <c:v>423.79999999998449</c:v>
                </c:pt>
                <c:pt idx="2118">
                  <c:v>423.99999999998448</c:v>
                </c:pt>
                <c:pt idx="2119">
                  <c:v>424.19999999998447</c:v>
                </c:pt>
                <c:pt idx="2120">
                  <c:v>424.39999999998446</c:v>
                </c:pt>
                <c:pt idx="2121">
                  <c:v>424.59999999998445</c:v>
                </c:pt>
                <c:pt idx="2122">
                  <c:v>424.79999999998444</c:v>
                </c:pt>
                <c:pt idx="2123">
                  <c:v>424.99999999998442</c:v>
                </c:pt>
                <c:pt idx="2124">
                  <c:v>425.19999999998441</c:v>
                </c:pt>
                <c:pt idx="2125">
                  <c:v>425.3999999999844</c:v>
                </c:pt>
                <c:pt idx="2126">
                  <c:v>425.59999999998439</c:v>
                </c:pt>
                <c:pt idx="2127">
                  <c:v>425.79999999998438</c:v>
                </c:pt>
                <c:pt idx="2128">
                  <c:v>425.99999999998437</c:v>
                </c:pt>
                <c:pt idx="2129">
                  <c:v>426.19999999998436</c:v>
                </c:pt>
                <c:pt idx="2130">
                  <c:v>426.39999999998435</c:v>
                </c:pt>
                <c:pt idx="2131">
                  <c:v>426.59999999998433</c:v>
                </c:pt>
                <c:pt idx="2132">
                  <c:v>426.79999999998432</c:v>
                </c:pt>
                <c:pt idx="2133">
                  <c:v>426.99999999998431</c:v>
                </c:pt>
                <c:pt idx="2134">
                  <c:v>427.1999999999843</c:v>
                </c:pt>
                <c:pt idx="2135">
                  <c:v>427.39999999998429</c:v>
                </c:pt>
                <c:pt idx="2136">
                  <c:v>427.59999999998428</c:v>
                </c:pt>
                <c:pt idx="2137">
                  <c:v>427.79999999998427</c:v>
                </c:pt>
                <c:pt idx="2138">
                  <c:v>427.99999999998425</c:v>
                </c:pt>
                <c:pt idx="2139">
                  <c:v>428.19999999998424</c:v>
                </c:pt>
                <c:pt idx="2140">
                  <c:v>428.39999999998423</c:v>
                </c:pt>
                <c:pt idx="2141">
                  <c:v>428.59999999998422</c:v>
                </c:pt>
                <c:pt idx="2142">
                  <c:v>428.79999999998421</c:v>
                </c:pt>
                <c:pt idx="2143">
                  <c:v>428.9999999999842</c:v>
                </c:pt>
                <c:pt idx="2144">
                  <c:v>429.19999999998419</c:v>
                </c:pt>
                <c:pt idx="2145">
                  <c:v>429.39999999998417</c:v>
                </c:pt>
                <c:pt idx="2146">
                  <c:v>429.59999999998416</c:v>
                </c:pt>
                <c:pt idx="2147">
                  <c:v>429.79999999998415</c:v>
                </c:pt>
                <c:pt idx="2148">
                  <c:v>429.99999999998414</c:v>
                </c:pt>
                <c:pt idx="2149">
                  <c:v>430.19999999998413</c:v>
                </c:pt>
                <c:pt idx="2150">
                  <c:v>430.39999999998412</c:v>
                </c:pt>
                <c:pt idx="2151">
                  <c:v>430.59999999998411</c:v>
                </c:pt>
                <c:pt idx="2152">
                  <c:v>430.7999999999841</c:v>
                </c:pt>
                <c:pt idx="2153">
                  <c:v>430.99999999998408</c:v>
                </c:pt>
                <c:pt idx="2154">
                  <c:v>431.19999999998407</c:v>
                </c:pt>
                <c:pt idx="2155">
                  <c:v>431.39999999998406</c:v>
                </c:pt>
                <c:pt idx="2156">
                  <c:v>431.59999999998405</c:v>
                </c:pt>
                <c:pt idx="2157">
                  <c:v>431.79999999998404</c:v>
                </c:pt>
                <c:pt idx="2158">
                  <c:v>431.99999999998403</c:v>
                </c:pt>
                <c:pt idx="2159">
                  <c:v>432.19999999998402</c:v>
                </c:pt>
                <c:pt idx="2160">
                  <c:v>432.399999999984</c:v>
                </c:pt>
                <c:pt idx="2161">
                  <c:v>432.59999999998399</c:v>
                </c:pt>
                <c:pt idx="2162">
                  <c:v>432.79999999998398</c:v>
                </c:pt>
                <c:pt idx="2163">
                  <c:v>432.99999999998397</c:v>
                </c:pt>
                <c:pt idx="2164">
                  <c:v>433.19999999998396</c:v>
                </c:pt>
                <c:pt idx="2165">
                  <c:v>433.39999999998395</c:v>
                </c:pt>
                <c:pt idx="2166">
                  <c:v>433.59999999998394</c:v>
                </c:pt>
                <c:pt idx="2167">
                  <c:v>433.79999999998392</c:v>
                </c:pt>
                <c:pt idx="2168">
                  <c:v>433.99999999998391</c:v>
                </c:pt>
                <c:pt idx="2169">
                  <c:v>434.1999999999839</c:v>
                </c:pt>
                <c:pt idx="2170">
                  <c:v>434.39999999998389</c:v>
                </c:pt>
                <c:pt idx="2171">
                  <c:v>434.59999999998388</c:v>
                </c:pt>
                <c:pt idx="2172">
                  <c:v>434.79999999998387</c:v>
                </c:pt>
                <c:pt idx="2173">
                  <c:v>434.99999999998386</c:v>
                </c:pt>
                <c:pt idx="2174">
                  <c:v>435.19999999998385</c:v>
                </c:pt>
                <c:pt idx="2175">
                  <c:v>435.39999999998383</c:v>
                </c:pt>
                <c:pt idx="2176">
                  <c:v>435.59999999998382</c:v>
                </c:pt>
                <c:pt idx="2177">
                  <c:v>435.79999999998381</c:v>
                </c:pt>
                <c:pt idx="2178">
                  <c:v>435.9999999999838</c:v>
                </c:pt>
                <c:pt idx="2179">
                  <c:v>436.19999999998379</c:v>
                </c:pt>
                <c:pt idx="2180">
                  <c:v>436.39999999998378</c:v>
                </c:pt>
                <c:pt idx="2181">
                  <c:v>436.59999999998377</c:v>
                </c:pt>
                <c:pt idx="2182">
                  <c:v>436.79999999998375</c:v>
                </c:pt>
                <c:pt idx="2183">
                  <c:v>436.99999999998374</c:v>
                </c:pt>
                <c:pt idx="2184">
                  <c:v>437.19999999998373</c:v>
                </c:pt>
                <c:pt idx="2185">
                  <c:v>437.39999999998372</c:v>
                </c:pt>
                <c:pt idx="2186">
                  <c:v>437.59999999998371</c:v>
                </c:pt>
                <c:pt idx="2187">
                  <c:v>437.7999999999837</c:v>
                </c:pt>
                <c:pt idx="2188">
                  <c:v>437.99999999998369</c:v>
                </c:pt>
                <c:pt idx="2189">
                  <c:v>438.19999999998367</c:v>
                </c:pt>
                <c:pt idx="2190">
                  <c:v>438.39999999998366</c:v>
                </c:pt>
                <c:pt idx="2191">
                  <c:v>438.59999999998365</c:v>
                </c:pt>
                <c:pt idx="2192">
                  <c:v>438.79999999998364</c:v>
                </c:pt>
                <c:pt idx="2193">
                  <c:v>438.99999999998363</c:v>
                </c:pt>
                <c:pt idx="2194">
                  <c:v>439.19999999998362</c:v>
                </c:pt>
                <c:pt idx="2195">
                  <c:v>439.39999999998361</c:v>
                </c:pt>
                <c:pt idx="2196">
                  <c:v>439.59999999998359</c:v>
                </c:pt>
                <c:pt idx="2197">
                  <c:v>439.79999999998358</c:v>
                </c:pt>
                <c:pt idx="2198">
                  <c:v>439.99999999998357</c:v>
                </c:pt>
                <c:pt idx="2199">
                  <c:v>440.19999999998356</c:v>
                </c:pt>
                <c:pt idx="2200">
                  <c:v>440.39999999998355</c:v>
                </c:pt>
                <c:pt idx="2201">
                  <c:v>440.59999999998354</c:v>
                </c:pt>
                <c:pt idx="2202">
                  <c:v>440.79999999998353</c:v>
                </c:pt>
                <c:pt idx="2203">
                  <c:v>440.99999999998352</c:v>
                </c:pt>
                <c:pt idx="2204">
                  <c:v>441.1999999999835</c:v>
                </c:pt>
                <c:pt idx="2205">
                  <c:v>441.39999999998349</c:v>
                </c:pt>
                <c:pt idx="2206">
                  <c:v>441.59999999998348</c:v>
                </c:pt>
                <c:pt idx="2207">
                  <c:v>441.79999999998347</c:v>
                </c:pt>
                <c:pt idx="2208">
                  <c:v>441.99999999998346</c:v>
                </c:pt>
                <c:pt idx="2209">
                  <c:v>442.19999999998345</c:v>
                </c:pt>
                <c:pt idx="2210">
                  <c:v>442.39999999998344</c:v>
                </c:pt>
                <c:pt idx="2211">
                  <c:v>442.59999999998342</c:v>
                </c:pt>
                <c:pt idx="2212">
                  <c:v>442.79999999998341</c:v>
                </c:pt>
                <c:pt idx="2213">
                  <c:v>442.9999999999834</c:v>
                </c:pt>
                <c:pt idx="2214">
                  <c:v>443.19999999998339</c:v>
                </c:pt>
                <c:pt idx="2215">
                  <c:v>443.39999999998338</c:v>
                </c:pt>
                <c:pt idx="2216">
                  <c:v>443.59999999998337</c:v>
                </c:pt>
                <c:pt idx="2217">
                  <c:v>443.79999999998336</c:v>
                </c:pt>
                <c:pt idx="2218">
                  <c:v>443.99999999998334</c:v>
                </c:pt>
                <c:pt idx="2219">
                  <c:v>444.19999999998333</c:v>
                </c:pt>
                <c:pt idx="2220">
                  <c:v>444.39999999998332</c:v>
                </c:pt>
                <c:pt idx="2221">
                  <c:v>444.59999999998331</c:v>
                </c:pt>
                <c:pt idx="2222">
                  <c:v>444.7999999999833</c:v>
                </c:pt>
                <c:pt idx="2223">
                  <c:v>444.99999999998329</c:v>
                </c:pt>
                <c:pt idx="2224">
                  <c:v>445.19999999998328</c:v>
                </c:pt>
                <c:pt idx="2225">
                  <c:v>445.39999999998327</c:v>
                </c:pt>
                <c:pt idx="2226">
                  <c:v>445.59999999998325</c:v>
                </c:pt>
                <c:pt idx="2227">
                  <c:v>445.79999999998324</c:v>
                </c:pt>
                <c:pt idx="2228">
                  <c:v>445.99999999998323</c:v>
                </c:pt>
                <c:pt idx="2229">
                  <c:v>446.19999999998322</c:v>
                </c:pt>
                <c:pt idx="2230">
                  <c:v>446.39999999998321</c:v>
                </c:pt>
                <c:pt idx="2231">
                  <c:v>446.5999999999832</c:v>
                </c:pt>
                <c:pt idx="2232">
                  <c:v>446.79999999998319</c:v>
                </c:pt>
                <c:pt idx="2233">
                  <c:v>446.99999999998317</c:v>
                </c:pt>
                <c:pt idx="2234">
                  <c:v>447.19999999998316</c:v>
                </c:pt>
                <c:pt idx="2235">
                  <c:v>447.39999999998315</c:v>
                </c:pt>
                <c:pt idx="2236">
                  <c:v>447.59999999998314</c:v>
                </c:pt>
                <c:pt idx="2237">
                  <c:v>447.79999999998313</c:v>
                </c:pt>
                <c:pt idx="2238">
                  <c:v>447.99999999998312</c:v>
                </c:pt>
                <c:pt idx="2239">
                  <c:v>448.19999999998311</c:v>
                </c:pt>
                <c:pt idx="2240">
                  <c:v>448.39999999998309</c:v>
                </c:pt>
                <c:pt idx="2241">
                  <c:v>448.59999999998308</c:v>
                </c:pt>
                <c:pt idx="2242">
                  <c:v>448.79999999998307</c:v>
                </c:pt>
                <c:pt idx="2243">
                  <c:v>448.99999999998306</c:v>
                </c:pt>
                <c:pt idx="2244">
                  <c:v>449.19999999998305</c:v>
                </c:pt>
                <c:pt idx="2245">
                  <c:v>449.39999999998304</c:v>
                </c:pt>
                <c:pt idx="2246">
                  <c:v>449.59999999998303</c:v>
                </c:pt>
                <c:pt idx="2247">
                  <c:v>449.79999999998302</c:v>
                </c:pt>
                <c:pt idx="2248">
                  <c:v>449.999999999983</c:v>
                </c:pt>
                <c:pt idx="2249">
                  <c:v>450.19999999998299</c:v>
                </c:pt>
                <c:pt idx="2250">
                  <c:v>450.39999999998298</c:v>
                </c:pt>
                <c:pt idx="2251">
                  <c:v>450.59999999998297</c:v>
                </c:pt>
                <c:pt idx="2252">
                  <c:v>450.79999999998296</c:v>
                </c:pt>
                <c:pt idx="2253">
                  <c:v>450.99999999998295</c:v>
                </c:pt>
                <c:pt idx="2254">
                  <c:v>451.19999999998294</c:v>
                </c:pt>
                <c:pt idx="2255">
                  <c:v>451.39999999998292</c:v>
                </c:pt>
                <c:pt idx="2256">
                  <c:v>451.59999999998291</c:v>
                </c:pt>
                <c:pt idx="2257">
                  <c:v>451.7999999999829</c:v>
                </c:pt>
                <c:pt idx="2258">
                  <c:v>451.99999999998289</c:v>
                </c:pt>
                <c:pt idx="2259">
                  <c:v>452.19999999998288</c:v>
                </c:pt>
                <c:pt idx="2260">
                  <c:v>452.39999999998287</c:v>
                </c:pt>
                <c:pt idx="2261">
                  <c:v>452.59999999998286</c:v>
                </c:pt>
                <c:pt idx="2262">
                  <c:v>452.79999999998284</c:v>
                </c:pt>
                <c:pt idx="2263">
                  <c:v>452.99999999998283</c:v>
                </c:pt>
                <c:pt idx="2264">
                  <c:v>453.19999999998282</c:v>
                </c:pt>
                <c:pt idx="2265">
                  <c:v>453.39999999998281</c:v>
                </c:pt>
                <c:pt idx="2266">
                  <c:v>453.5999999999828</c:v>
                </c:pt>
                <c:pt idx="2267">
                  <c:v>453.79999999998279</c:v>
                </c:pt>
                <c:pt idx="2268">
                  <c:v>453.99999999998278</c:v>
                </c:pt>
                <c:pt idx="2269">
                  <c:v>454.19999999998277</c:v>
                </c:pt>
                <c:pt idx="2270">
                  <c:v>454.39999999998275</c:v>
                </c:pt>
                <c:pt idx="2271">
                  <c:v>454.59999999998274</c:v>
                </c:pt>
                <c:pt idx="2272">
                  <c:v>454.79999999998273</c:v>
                </c:pt>
                <c:pt idx="2273">
                  <c:v>454.99999999998272</c:v>
                </c:pt>
                <c:pt idx="2274">
                  <c:v>455.19999999998271</c:v>
                </c:pt>
                <c:pt idx="2275">
                  <c:v>455.3999999999827</c:v>
                </c:pt>
                <c:pt idx="2276">
                  <c:v>455.59999999998269</c:v>
                </c:pt>
                <c:pt idx="2277">
                  <c:v>455.79999999998267</c:v>
                </c:pt>
                <c:pt idx="2278">
                  <c:v>455.99999999998266</c:v>
                </c:pt>
                <c:pt idx="2279">
                  <c:v>456.19999999998265</c:v>
                </c:pt>
                <c:pt idx="2280">
                  <c:v>456.39999999998264</c:v>
                </c:pt>
                <c:pt idx="2281">
                  <c:v>456.59999999998263</c:v>
                </c:pt>
                <c:pt idx="2282">
                  <c:v>456.79999999998262</c:v>
                </c:pt>
                <c:pt idx="2283">
                  <c:v>456.99999999998261</c:v>
                </c:pt>
                <c:pt idx="2284">
                  <c:v>457.19999999998259</c:v>
                </c:pt>
                <c:pt idx="2285">
                  <c:v>457.39999999998258</c:v>
                </c:pt>
                <c:pt idx="2286">
                  <c:v>457.59999999998257</c:v>
                </c:pt>
                <c:pt idx="2287">
                  <c:v>457.79999999998256</c:v>
                </c:pt>
                <c:pt idx="2288">
                  <c:v>457.99999999998255</c:v>
                </c:pt>
                <c:pt idx="2289">
                  <c:v>458.19999999998254</c:v>
                </c:pt>
                <c:pt idx="2290">
                  <c:v>458.39999999998253</c:v>
                </c:pt>
                <c:pt idx="2291">
                  <c:v>458.59999999998251</c:v>
                </c:pt>
                <c:pt idx="2292">
                  <c:v>458.7999999999825</c:v>
                </c:pt>
                <c:pt idx="2293">
                  <c:v>458.99999999998249</c:v>
                </c:pt>
                <c:pt idx="2294">
                  <c:v>459.19999999998248</c:v>
                </c:pt>
                <c:pt idx="2295">
                  <c:v>459.39999999998247</c:v>
                </c:pt>
                <c:pt idx="2296">
                  <c:v>459.59999999998246</c:v>
                </c:pt>
                <c:pt idx="2297">
                  <c:v>459.79999999998245</c:v>
                </c:pt>
                <c:pt idx="2298">
                  <c:v>459.99999999998244</c:v>
                </c:pt>
                <c:pt idx="2299">
                  <c:v>460.19999999998242</c:v>
                </c:pt>
                <c:pt idx="2300">
                  <c:v>460.39999999998241</c:v>
                </c:pt>
                <c:pt idx="2301">
                  <c:v>460.5999999999824</c:v>
                </c:pt>
                <c:pt idx="2302">
                  <c:v>460.79999999998239</c:v>
                </c:pt>
                <c:pt idx="2303">
                  <c:v>460.99999999998238</c:v>
                </c:pt>
                <c:pt idx="2304">
                  <c:v>461.19999999998237</c:v>
                </c:pt>
                <c:pt idx="2305">
                  <c:v>461.39999999998236</c:v>
                </c:pt>
                <c:pt idx="2306">
                  <c:v>461.59999999998234</c:v>
                </c:pt>
                <c:pt idx="2307">
                  <c:v>461.79999999998233</c:v>
                </c:pt>
                <c:pt idx="2308">
                  <c:v>461.99999999998232</c:v>
                </c:pt>
                <c:pt idx="2309">
                  <c:v>462.19999999998231</c:v>
                </c:pt>
                <c:pt idx="2310">
                  <c:v>462.3999999999823</c:v>
                </c:pt>
                <c:pt idx="2311">
                  <c:v>462.59999999998229</c:v>
                </c:pt>
                <c:pt idx="2312">
                  <c:v>462.79999999998228</c:v>
                </c:pt>
                <c:pt idx="2313">
                  <c:v>462.99999999998226</c:v>
                </c:pt>
                <c:pt idx="2314">
                  <c:v>463.19999999998225</c:v>
                </c:pt>
                <c:pt idx="2315">
                  <c:v>463.39999999998224</c:v>
                </c:pt>
                <c:pt idx="2316">
                  <c:v>463.59999999998223</c:v>
                </c:pt>
                <c:pt idx="2317">
                  <c:v>463.79999999998222</c:v>
                </c:pt>
                <c:pt idx="2318">
                  <c:v>463.99999999998221</c:v>
                </c:pt>
                <c:pt idx="2319">
                  <c:v>464.1999999999822</c:v>
                </c:pt>
                <c:pt idx="2320">
                  <c:v>464.39999999998219</c:v>
                </c:pt>
                <c:pt idx="2321">
                  <c:v>464.59999999998217</c:v>
                </c:pt>
                <c:pt idx="2322">
                  <c:v>464.79999999998216</c:v>
                </c:pt>
                <c:pt idx="2323">
                  <c:v>464.99999999998215</c:v>
                </c:pt>
                <c:pt idx="2324">
                  <c:v>465.19999999998214</c:v>
                </c:pt>
                <c:pt idx="2325">
                  <c:v>465.39999999998213</c:v>
                </c:pt>
                <c:pt idx="2326">
                  <c:v>465.59999999998212</c:v>
                </c:pt>
                <c:pt idx="2327">
                  <c:v>465.79999999998211</c:v>
                </c:pt>
                <c:pt idx="2328">
                  <c:v>465.99999999998209</c:v>
                </c:pt>
                <c:pt idx="2329">
                  <c:v>466.19999999998208</c:v>
                </c:pt>
                <c:pt idx="2330">
                  <c:v>466.39999999998207</c:v>
                </c:pt>
                <c:pt idx="2331">
                  <c:v>466.59999999998206</c:v>
                </c:pt>
                <c:pt idx="2332">
                  <c:v>466.79999999998205</c:v>
                </c:pt>
                <c:pt idx="2333">
                  <c:v>466.99999999998204</c:v>
                </c:pt>
                <c:pt idx="2334">
                  <c:v>467.19999999998203</c:v>
                </c:pt>
                <c:pt idx="2335">
                  <c:v>467.39999999998201</c:v>
                </c:pt>
                <c:pt idx="2336">
                  <c:v>467.599999999982</c:v>
                </c:pt>
                <c:pt idx="2337">
                  <c:v>467.79999999998199</c:v>
                </c:pt>
                <c:pt idx="2338">
                  <c:v>467.99999999998198</c:v>
                </c:pt>
                <c:pt idx="2339">
                  <c:v>468.19999999998197</c:v>
                </c:pt>
                <c:pt idx="2340">
                  <c:v>468.39999999998196</c:v>
                </c:pt>
                <c:pt idx="2341">
                  <c:v>468.59999999998195</c:v>
                </c:pt>
                <c:pt idx="2342">
                  <c:v>468.79999999998194</c:v>
                </c:pt>
                <c:pt idx="2343">
                  <c:v>468.99999999998192</c:v>
                </c:pt>
                <c:pt idx="2344">
                  <c:v>469.19999999998191</c:v>
                </c:pt>
                <c:pt idx="2345">
                  <c:v>469.3999999999819</c:v>
                </c:pt>
                <c:pt idx="2346">
                  <c:v>469.59999999998189</c:v>
                </c:pt>
                <c:pt idx="2347">
                  <c:v>469.79999999998188</c:v>
                </c:pt>
                <c:pt idx="2348">
                  <c:v>469.99999999998187</c:v>
                </c:pt>
                <c:pt idx="2349">
                  <c:v>470.19999999998186</c:v>
                </c:pt>
                <c:pt idx="2350">
                  <c:v>470.39999999998184</c:v>
                </c:pt>
                <c:pt idx="2351">
                  <c:v>470.59999999998183</c:v>
                </c:pt>
                <c:pt idx="2352">
                  <c:v>470.79999999998182</c:v>
                </c:pt>
                <c:pt idx="2353">
                  <c:v>470.99999999998181</c:v>
                </c:pt>
                <c:pt idx="2354">
                  <c:v>471.1999999999818</c:v>
                </c:pt>
                <c:pt idx="2355">
                  <c:v>471.39999999998179</c:v>
                </c:pt>
                <c:pt idx="2356">
                  <c:v>471.59999999998178</c:v>
                </c:pt>
                <c:pt idx="2357">
                  <c:v>471.79999999998176</c:v>
                </c:pt>
                <c:pt idx="2358">
                  <c:v>471.99999999998175</c:v>
                </c:pt>
                <c:pt idx="2359">
                  <c:v>472.19999999998174</c:v>
                </c:pt>
                <c:pt idx="2360">
                  <c:v>472.39999999998173</c:v>
                </c:pt>
                <c:pt idx="2361">
                  <c:v>472.59999999998172</c:v>
                </c:pt>
                <c:pt idx="2362">
                  <c:v>472.79999999998171</c:v>
                </c:pt>
                <c:pt idx="2363">
                  <c:v>472.9999999999817</c:v>
                </c:pt>
                <c:pt idx="2364">
                  <c:v>473.19999999998169</c:v>
                </c:pt>
                <c:pt idx="2365">
                  <c:v>473.39999999998167</c:v>
                </c:pt>
                <c:pt idx="2366">
                  <c:v>473.59999999998166</c:v>
                </c:pt>
                <c:pt idx="2367">
                  <c:v>473.79999999998165</c:v>
                </c:pt>
                <c:pt idx="2368">
                  <c:v>473.99999999998164</c:v>
                </c:pt>
                <c:pt idx="2369">
                  <c:v>474.19999999998163</c:v>
                </c:pt>
                <c:pt idx="2370">
                  <c:v>474.39999999998162</c:v>
                </c:pt>
                <c:pt idx="2371">
                  <c:v>474.59999999998161</c:v>
                </c:pt>
                <c:pt idx="2372">
                  <c:v>474.79999999998159</c:v>
                </c:pt>
                <c:pt idx="2373">
                  <c:v>474.99999999998158</c:v>
                </c:pt>
                <c:pt idx="2374">
                  <c:v>475.19999999998157</c:v>
                </c:pt>
                <c:pt idx="2375">
                  <c:v>475.39999999998156</c:v>
                </c:pt>
                <c:pt idx="2376">
                  <c:v>475.59999999998155</c:v>
                </c:pt>
                <c:pt idx="2377">
                  <c:v>475.79999999998154</c:v>
                </c:pt>
                <c:pt idx="2378">
                  <c:v>475.99999999998153</c:v>
                </c:pt>
                <c:pt idx="2379">
                  <c:v>476.19999999998151</c:v>
                </c:pt>
                <c:pt idx="2380">
                  <c:v>476.3999999999815</c:v>
                </c:pt>
                <c:pt idx="2381">
                  <c:v>476.59999999998149</c:v>
                </c:pt>
                <c:pt idx="2382">
                  <c:v>476.79999999998148</c:v>
                </c:pt>
                <c:pt idx="2383">
                  <c:v>476.99999999998147</c:v>
                </c:pt>
                <c:pt idx="2384">
                  <c:v>477.19999999998146</c:v>
                </c:pt>
                <c:pt idx="2385">
                  <c:v>477.39999999998145</c:v>
                </c:pt>
                <c:pt idx="2386">
                  <c:v>477.59999999998143</c:v>
                </c:pt>
                <c:pt idx="2387">
                  <c:v>477.79999999998142</c:v>
                </c:pt>
                <c:pt idx="2388">
                  <c:v>477.99999999998141</c:v>
                </c:pt>
                <c:pt idx="2389">
                  <c:v>478.1999999999814</c:v>
                </c:pt>
                <c:pt idx="2390">
                  <c:v>478.39999999998139</c:v>
                </c:pt>
                <c:pt idx="2391">
                  <c:v>478.59999999998138</c:v>
                </c:pt>
                <c:pt idx="2392">
                  <c:v>478.79999999998137</c:v>
                </c:pt>
                <c:pt idx="2393">
                  <c:v>478.99999999998136</c:v>
                </c:pt>
                <c:pt idx="2394">
                  <c:v>479.19999999998134</c:v>
                </c:pt>
                <c:pt idx="2395">
                  <c:v>479.39999999998133</c:v>
                </c:pt>
                <c:pt idx="2396">
                  <c:v>479.59999999998132</c:v>
                </c:pt>
                <c:pt idx="2397">
                  <c:v>479.79999999998131</c:v>
                </c:pt>
                <c:pt idx="2398">
                  <c:v>479.9999999999813</c:v>
                </c:pt>
                <c:pt idx="2399">
                  <c:v>480.19999999998129</c:v>
                </c:pt>
                <c:pt idx="2400">
                  <c:v>480.39999999998128</c:v>
                </c:pt>
                <c:pt idx="2401">
                  <c:v>480.59999999998126</c:v>
                </c:pt>
                <c:pt idx="2402">
                  <c:v>480.79999999998125</c:v>
                </c:pt>
                <c:pt idx="2403">
                  <c:v>480.99999999998124</c:v>
                </c:pt>
                <c:pt idx="2404">
                  <c:v>481.19999999998123</c:v>
                </c:pt>
                <c:pt idx="2405">
                  <c:v>481.39999999998122</c:v>
                </c:pt>
                <c:pt idx="2406">
                  <c:v>481.59999999998121</c:v>
                </c:pt>
                <c:pt idx="2407">
                  <c:v>481.7999999999812</c:v>
                </c:pt>
                <c:pt idx="2408">
                  <c:v>481.99999999998118</c:v>
                </c:pt>
                <c:pt idx="2409">
                  <c:v>482.19999999998117</c:v>
                </c:pt>
                <c:pt idx="2410">
                  <c:v>482.39999999998116</c:v>
                </c:pt>
                <c:pt idx="2411">
                  <c:v>482.59999999998115</c:v>
                </c:pt>
                <c:pt idx="2412">
                  <c:v>482.79999999998114</c:v>
                </c:pt>
                <c:pt idx="2413">
                  <c:v>482.99999999998113</c:v>
                </c:pt>
                <c:pt idx="2414">
                  <c:v>483.19999999998112</c:v>
                </c:pt>
                <c:pt idx="2415">
                  <c:v>483.39999999998111</c:v>
                </c:pt>
                <c:pt idx="2416">
                  <c:v>483.59999999998109</c:v>
                </c:pt>
                <c:pt idx="2417">
                  <c:v>483.79999999998108</c:v>
                </c:pt>
                <c:pt idx="2418">
                  <c:v>483.99999999998107</c:v>
                </c:pt>
                <c:pt idx="2419">
                  <c:v>484.19999999998106</c:v>
                </c:pt>
                <c:pt idx="2420">
                  <c:v>484.39999999998105</c:v>
                </c:pt>
                <c:pt idx="2421">
                  <c:v>484.59999999998104</c:v>
                </c:pt>
                <c:pt idx="2422">
                  <c:v>484.79999999998103</c:v>
                </c:pt>
                <c:pt idx="2423">
                  <c:v>484.99999999998101</c:v>
                </c:pt>
                <c:pt idx="2424">
                  <c:v>485.199999999981</c:v>
                </c:pt>
                <c:pt idx="2425">
                  <c:v>485.39999999998099</c:v>
                </c:pt>
                <c:pt idx="2426">
                  <c:v>485.59999999998098</c:v>
                </c:pt>
                <c:pt idx="2427">
                  <c:v>485.79999999998097</c:v>
                </c:pt>
                <c:pt idx="2428">
                  <c:v>485.99999999998096</c:v>
                </c:pt>
                <c:pt idx="2429">
                  <c:v>486.19999999998095</c:v>
                </c:pt>
                <c:pt idx="2430">
                  <c:v>486.39999999998093</c:v>
                </c:pt>
                <c:pt idx="2431">
                  <c:v>486.59999999998092</c:v>
                </c:pt>
                <c:pt idx="2432">
                  <c:v>486.79999999998091</c:v>
                </c:pt>
                <c:pt idx="2433">
                  <c:v>486.9999999999809</c:v>
                </c:pt>
                <c:pt idx="2434">
                  <c:v>487.19999999998089</c:v>
                </c:pt>
                <c:pt idx="2435">
                  <c:v>487.39999999998088</c:v>
                </c:pt>
                <c:pt idx="2436">
                  <c:v>487.59999999998087</c:v>
                </c:pt>
                <c:pt idx="2437">
                  <c:v>487.79999999998086</c:v>
                </c:pt>
                <c:pt idx="2438">
                  <c:v>487.99999999998084</c:v>
                </c:pt>
                <c:pt idx="2439">
                  <c:v>488.19999999998083</c:v>
                </c:pt>
                <c:pt idx="2440">
                  <c:v>488.39999999998082</c:v>
                </c:pt>
                <c:pt idx="2441">
                  <c:v>488.59999999998081</c:v>
                </c:pt>
                <c:pt idx="2442">
                  <c:v>488.7999999999808</c:v>
                </c:pt>
                <c:pt idx="2443">
                  <c:v>488.99999999998079</c:v>
                </c:pt>
                <c:pt idx="2444">
                  <c:v>489.19999999998078</c:v>
                </c:pt>
                <c:pt idx="2445">
                  <c:v>489.39999999998076</c:v>
                </c:pt>
                <c:pt idx="2446">
                  <c:v>489.59999999998075</c:v>
                </c:pt>
                <c:pt idx="2447">
                  <c:v>489.79999999998074</c:v>
                </c:pt>
                <c:pt idx="2448">
                  <c:v>489.99999999998073</c:v>
                </c:pt>
                <c:pt idx="2449">
                  <c:v>490.19999999998072</c:v>
                </c:pt>
                <c:pt idx="2450">
                  <c:v>490.39999999998071</c:v>
                </c:pt>
                <c:pt idx="2451">
                  <c:v>490.5999999999807</c:v>
                </c:pt>
                <c:pt idx="2452">
                  <c:v>490.79999999998068</c:v>
                </c:pt>
                <c:pt idx="2453">
                  <c:v>490.99999999998067</c:v>
                </c:pt>
                <c:pt idx="2454">
                  <c:v>491.19999999998066</c:v>
                </c:pt>
                <c:pt idx="2455">
                  <c:v>491.39999999998065</c:v>
                </c:pt>
                <c:pt idx="2456">
                  <c:v>491.59999999998064</c:v>
                </c:pt>
                <c:pt idx="2457">
                  <c:v>491.79999999998063</c:v>
                </c:pt>
                <c:pt idx="2458">
                  <c:v>491.99999999998062</c:v>
                </c:pt>
                <c:pt idx="2459">
                  <c:v>492.19999999998061</c:v>
                </c:pt>
                <c:pt idx="2460">
                  <c:v>492.39999999998059</c:v>
                </c:pt>
                <c:pt idx="2461">
                  <c:v>492.59999999998058</c:v>
                </c:pt>
                <c:pt idx="2462">
                  <c:v>492.79999999998057</c:v>
                </c:pt>
                <c:pt idx="2463">
                  <c:v>492.99999999998056</c:v>
                </c:pt>
                <c:pt idx="2464">
                  <c:v>493.19999999998055</c:v>
                </c:pt>
                <c:pt idx="2465">
                  <c:v>493.39999999998054</c:v>
                </c:pt>
                <c:pt idx="2466">
                  <c:v>493.59999999998053</c:v>
                </c:pt>
                <c:pt idx="2467">
                  <c:v>493.79999999998051</c:v>
                </c:pt>
                <c:pt idx="2468">
                  <c:v>493.9999999999805</c:v>
                </c:pt>
                <c:pt idx="2469">
                  <c:v>494.19999999998049</c:v>
                </c:pt>
                <c:pt idx="2470">
                  <c:v>494.39999999998048</c:v>
                </c:pt>
                <c:pt idx="2471">
                  <c:v>494.59999999998047</c:v>
                </c:pt>
                <c:pt idx="2472">
                  <c:v>494.79999999998046</c:v>
                </c:pt>
                <c:pt idx="2473">
                  <c:v>494.99999999998045</c:v>
                </c:pt>
                <c:pt idx="2474">
                  <c:v>495.19999999998043</c:v>
                </c:pt>
                <c:pt idx="2475">
                  <c:v>495.39999999998042</c:v>
                </c:pt>
                <c:pt idx="2476">
                  <c:v>495.59999999998041</c:v>
                </c:pt>
                <c:pt idx="2477">
                  <c:v>495.7999999999804</c:v>
                </c:pt>
                <c:pt idx="2478">
                  <c:v>495.99999999998039</c:v>
                </c:pt>
                <c:pt idx="2479">
                  <c:v>496.19999999998038</c:v>
                </c:pt>
                <c:pt idx="2480">
                  <c:v>496.39999999998037</c:v>
                </c:pt>
                <c:pt idx="2481">
                  <c:v>496.59999999998035</c:v>
                </c:pt>
                <c:pt idx="2482">
                  <c:v>496.79999999998034</c:v>
                </c:pt>
                <c:pt idx="2483">
                  <c:v>496.99999999998033</c:v>
                </c:pt>
                <c:pt idx="2484">
                  <c:v>497.19999999998032</c:v>
                </c:pt>
                <c:pt idx="2485">
                  <c:v>497.39999999998031</c:v>
                </c:pt>
                <c:pt idx="2486">
                  <c:v>497.5999999999803</c:v>
                </c:pt>
                <c:pt idx="2487">
                  <c:v>497.79999999998029</c:v>
                </c:pt>
                <c:pt idx="2488">
                  <c:v>497.99999999998028</c:v>
                </c:pt>
                <c:pt idx="2489">
                  <c:v>498.19999999998026</c:v>
                </c:pt>
                <c:pt idx="2490">
                  <c:v>498.39999999998025</c:v>
                </c:pt>
                <c:pt idx="2491">
                  <c:v>498.59999999998024</c:v>
                </c:pt>
                <c:pt idx="2492">
                  <c:v>498.79999999998023</c:v>
                </c:pt>
                <c:pt idx="2493">
                  <c:v>498.99999999998022</c:v>
                </c:pt>
                <c:pt idx="2494">
                  <c:v>499.19999999998021</c:v>
                </c:pt>
                <c:pt idx="2495">
                  <c:v>499.3999999999802</c:v>
                </c:pt>
                <c:pt idx="2496">
                  <c:v>499.59999999998018</c:v>
                </c:pt>
                <c:pt idx="2497">
                  <c:v>499.79999999998017</c:v>
                </c:pt>
                <c:pt idx="2498">
                  <c:v>499.99999999998016</c:v>
                </c:pt>
                <c:pt idx="2499">
                  <c:v>500.19999999998015</c:v>
                </c:pt>
                <c:pt idx="2500">
                  <c:v>500.39999999998014</c:v>
                </c:pt>
                <c:pt idx="2501">
                  <c:v>500.59999999998013</c:v>
                </c:pt>
                <c:pt idx="2502">
                  <c:v>500.79999999998012</c:v>
                </c:pt>
                <c:pt idx="2503">
                  <c:v>500.9999999999801</c:v>
                </c:pt>
                <c:pt idx="2504">
                  <c:v>501.19999999998009</c:v>
                </c:pt>
                <c:pt idx="2505">
                  <c:v>501.39999999998008</c:v>
                </c:pt>
                <c:pt idx="2506">
                  <c:v>501.59999999998007</c:v>
                </c:pt>
                <c:pt idx="2507">
                  <c:v>501.79999999998006</c:v>
                </c:pt>
                <c:pt idx="2508">
                  <c:v>501.99999999998005</c:v>
                </c:pt>
                <c:pt idx="2509">
                  <c:v>502.19999999998004</c:v>
                </c:pt>
                <c:pt idx="2510">
                  <c:v>502.39999999998003</c:v>
                </c:pt>
                <c:pt idx="2511">
                  <c:v>502.59999999998001</c:v>
                </c:pt>
                <c:pt idx="2512">
                  <c:v>502.79999999998</c:v>
                </c:pt>
                <c:pt idx="2513">
                  <c:v>502.99999999997999</c:v>
                </c:pt>
                <c:pt idx="2514">
                  <c:v>503.19999999997998</c:v>
                </c:pt>
                <c:pt idx="2515">
                  <c:v>503.39999999997997</c:v>
                </c:pt>
                <c:pt idx="2516">
                  <c:v>503.59999999997996</c:v>
                </c:pt>
                <c:pt idx="2517">
                  <c:v>503.79999999997995</c:v>
                </c:pt>
                <c:pt idx="2518">
                  <c:v>503.99999999997993</c:v>
                </c:pt>
                <c:pt idx="2519">
                  <c:v>504.19999999997992</c:v>
                </c:pt>
                <c:pt idx="2520">
                  <c:v>504.39999999997991</c:v>
                </c:pt>
                <c:pt idx="2521">
                  <c:v>504.5999999999799</c:v>
                </c:pt>
                <c:pt idx="2522">
                  <c:v>504.79999999997989</c:v>
                </c:pt>
                <c:pt idx="2523">
                  <c:v>504.99999999997988</c:v>
                </c:pt>
                <c:pt idx="2524">
                  <c:v>505.19999999997987</c:v>
                </c:pt>
                <c:pt idx="2525">
                  <c:v>505.39999999997985</c:v>
                </c:pt>
                <c:pt idx="2526">
                  <c:v>505.59999999997984</c:v>
                </c:pt>
                <c:pt idx="2527">
                  <c:v>505.79999999997983</c:v>
                </c:pt>
                <c:pt idx="2528">
                  <c:v>505.99999999997982</c:v>
                </c:pt>
                <c:pt idx="2529">
                  <c:v>506.19999999997981</c:v>
                </c:pt>
                <c:pt idx="2530">
                  <c:v>506.3999999999798</c:v>
                </c:pt>
                <c:pt idx="2531">
                  <c:v>506.59999999997979</c:v>
                </c:pt>
                <c:pt idx="2532">
                  <c:v>506.79999999997978</c:v>
                </c:pt>
                <c:pt idx="2533">
                  <c:v>506.99999999997976</c:v>
                </c:pt>
                <c:pt idx="2534">
                  <c:v>507.19999999997975</c:v>
                </c:pt>
                <c:pt idx="2535">
                  <c:v>507.39999999997974</c:v>
                </c:pt>
                <c:pt idx="2536">
                  <c:v>507.59999999997973</c:v>
                </c:pt>
                <c:pt idx="2537">
                  <c:v>507.79999999997972</c:v>
                </c:pt>
                <c:pt idx="2538">
                  <c:v>507.99999999997971</c:v>
                </c:pt>
                <c:pt idx="2539">
                  <c:v>508.1999999999797</c:v>
                </c:pt>
                <c:pt idx="2540">
                  <c:v>508.39999999997968</c:v>
                </c:pt>
                <c:pt idx="2541">
                  <c:v>508.59999999997967</c:v>
                </c:pt>
                <c:pt idx="2542">
                  <c:v>508.79999999997966</c:v>
                </c:pt>
                <c:pt idx="2543">
                  <c:v>508.99999999997965</c:v>
                </c:pt>
                <c:pt idx="2544">
                  <c:v>509.19999999997964</c:v>
                </c:pt>
                <c:pt idx="2545">
                  <c:v>509.39999999997963</c:v>
                </c:pt>
                <c:pt idx="2546">
                  <c:v>509.59999999997962</c:v>
                </c:pt>
                <c:pt idx="2547">
                  <c:v>509.7999999999796</c:v>
                </c:pt>
                <c:pt idx="2548">
                  <c:v>509.99999999997959</c:v>
                </c:pt>
                <c:pt idx="2549">
                  <c:v>510.19999999997958</c:v>
                </c:pt>
                <c:pt idx="2550">
                  <c:v>510.39999999997957</c:v>
                </c:pt>
                <c:pt idx="2551">
                  <c:v>510.59999999997956</c:v>
                </c:pt>
                <c:pt idx="2552">
                  <c:v>510.79999999997955</c:v>
                </c:pt>
                <c:pt idx="2553">
                  <c:v>510.99999999997954</c:v>
                </c:pt>
                <c:pt idx="2554">
                  <c:v>511.19999999997953</c:v>
                </c:pt>
                <c:pt idx="2555">
                  <c:v>511.39999999997951</c:v>
                </c:pt>
                <c:pt idx="2556">
                  <c:v>511.5999999999795</c:v>
                </c:pt>
                <c:pt idx="2557">
                  <c:v>511.79999999997949</c:v>
                </c:pt>
                <c:pt idx="2558">
                  <c:v>511.99999999997948</c:v>
                </c:pt>
                <c:pt idx="2559">
                  <c:v>512.19999999997947</c:v>
                </c:pt>
                <c:pt idx="2560">
                  <c:v>512.39999999997951</c:v>
                </c:pt>
                <c:pt idx="2561">
                  <c:v>512.59999999997956</c:v>
                </c:pt>
                <c:pt idx="2562">
                  <c:v>512.7999999999796</c:v>
                </c:pt>
                <c:pt idx="2563">
                  <c:v>512.99999999997965</c:v>
                </c:pt>
                <c:pt idx="2564">
                  <c:v>513.1999999999797</c:v>
                </c:pt>
                <c:pt idx="2565">
                  <c:v>513.39999999997974</c:v>
                </c:pt>
                <c:pt idx="2566">
                  <c:v>513.59999999997979</c:v>
                </c:pt>
                <c:pt idx="2567">
                  <c:v>513.79999999997983</c:v>
                </c:pt>
                <c:pt idx="2568">
                  <c:v>513.99999999997988</c:v>
                </c:pt>
                <c:pt idx="2569">
                  <c:v>514.19999999997992</c:v>
                </c:pt>
                <c:pt idx="2570">
                  <c:v>514.39999999997997</c:v>
                </c:pt>
                <c:pt idx="2571">
                  <c:v>514.59999999998001</c:v>
                </c:pt>
                <c:pt idx="2572">
                  <c:v>514.79999999998006</c:v>
                </c:pt>
                <c:pt idx="2573">
                  <c:v>514.9999999999801</c:v>
                </c:pt>
                <c:pt idx="2574">
                  <c:v>515.19999999998015</c:v>
                </c:pt>
                <c:pt idx="2575">
                  <c:v>515.3999999999802</c:v>
                </c:pt>
                <c:pt idx="2576">
                  <c:v>515.59999999998024</c:v>
                </c:pt>
                <c:pt idx="2577">
                  <c:v>515.79999999998029</c:v>
                </c:pt>
                <c:pt idx="2578">
                  <c:v>515.99999999998033</c:v>
                </c:pt>
                <c:pt idx="2579">
                  <c:v>516.19999999998038</c:v>
                </c:pt>
                <c:pt idx="2580">
                  <c:v>516.39999999998042</c:v>
                </c:pt>
                <c:pt idx="2581">
                  <c:v>516.59999999998047</c:v>
                </c:pt>
                <c:pt idx="2582">
                  <c:v>516.79999999998051</c:v>
                </c:pt>
                <c:pt idx="2583">
                  <c:v>516.99999999998056</c:v>
                </c:pt>
                <c:pt idx="2584">
                  <c:v>517.19999999998061</c:v>
                </c:pt>
                <c:pt idx="2585">
                  <c:v>517.39999999998065</c:v>
                </c:pt>
                <c:pt idx="2586">
                  <c:v>517.5999999999807</c:v>
                </c:pt>
                <c:pt idx="2587">
                  <c:v>517.79999999998074</c:v>
                </c:pt>
                <c:pt idx="2588">
                  <c:v>517.99999999998079</c:v>
                </c:pt>
                <c:pt idx="2589">
                  <c:v>518.19999999998083</c:v>
                </c:pt>
                <c:pt idx="2590">
                  <c:v>518.39999999998088</c:v>
                </c:pt>
                <c:pt idx="2591">
                  <c:v>518.59999999998092</c:v>
                </c:pt>
                <c:pt idx="2592">
                  <c:v>518.79999999998097</c:v>
                </c:pt>
                <c:pt idx="2593">
                  <c:v>518.99999999998101</c:v>
                </c:pt>
                <c:pt idx="2594">
                  <c:v>519.19999999998106</c:v>
                </c:pt>
                <c:pt idx="2595">
                  <c:v>519.39999999998111</c:v>
                </c:pt>
                <c:pt idx="2596">
                  <c:v>519.59999999998115</c:v>
                </c:pt>
                <c:pt idx="2597">
                  <c:v>519.7999999999812</c:v>
                </c:pt>
                <c:pt idx="2598">
                  <c:v>519.99999999998124</c:v>
                </c:pt>
                <c:pt idx="2599">
                  <c:v>520.19999999998129</c:v>
                </c:pt>
                <c:pt idx="2600">
                  <c:v>520.39999999998133</c:v>
                </c:pt>
                <c:pt idx="2601">
                  <c:v>520.59999999998138</c:v>
                </c:pt>
                <c:pt idx="2602">
                  <c:v>520.79999999998142</c:v>
                </c:pt>
                <c:pt idx="2603">
                  <c:v>520.99999999998147</c:v>
                </c:pt>
                <c:pt idx="2604">
                  <c:v>521.19999999998151</c:v>
                </c:pt>
                <c:pt idx="2605">
                  <c:v>521.39999999998156</c:v>
                </c:pt>
                <c:pt idx="2606">
                  <c:v>521.59999999998161</c:v>
                </c:pt>
                <c:pt idx="2607">
                  <c:v>521.79999999998165</c:v>
                </c:pt>
                <c:pt idx="2608">
                  <c:v>521.9999999999817</c:v>
                </c:pt>
                <c:pt idx="2609">
                  <c:v>522.19999999998174</c:v>
                </c:pt>
                <c:pt idx="2610">
                  <c:v>522.39999999998179</c:v>
                </c:pt>
                <c:pt idx="2611">
                  <c:v>522.59999999998183</c:v>
                </c:pt>
                <c:pt idx="2612">
                  <c:v>522.79999999998188</c:v>
                </c:pt>
                <c:pt idx="2613">
                  <c:v>522.99999999998192</c:v>
                </c:pt>
                <c:pt idx="2614">
                  <c:v>523.19999999998197</c:v>
                </c:pt>
                <c:pt idx="2615">
                  <c:v>523.39999999998201</c:v>
                </c:pt>
                <c:pt idx="2616">
                  <c:v>523.59999999998206</c:v>
                </c:pt>
                <c:pt idx="2617">
                  <c:v>523.79999999998211</c:v>
                </c:pt>
                <c:pt idx="2618">
                  <c:v>523.99999999998215</c:v>
                </c:pt>
                <c:pt idx="2619">
                  <c:v>524.1999999999822</c:v>
                </c:pt>
                <c:pt idx="2620">
                  <c:v>524.39999999998224</c:v>
                </c:pt>
                <c:pt idx="2621">
                  <c:v>524.59999999998229</c:v>
                </c:pt>
                <c:pt idx="2622">
                  <c:v>524.79999999998233</c:v>
                </c:pt>
                <c:pt idx="2623">
                  <c:v>524.99999999998238</c:v>
                </c:pt>
                <c:pt idx="2624">
                  <c:v>525.19999999998242</c:v>
                </c:pt>
                <c:pt idx="2625">
                  <c:v>525.39999999998247</c:v>
                </c:pt>
                <c:pt idx="2626">
                  <c:v>525.59999999998251</c:v>
                </c:pt>
                <c:pt idx="2627">
                  <c:v>525.79999999998256</c:v>
                </c:pt>
                <c:pt idx="2628">
                  <c:v>525.99999999998261</c:v>
                </c:pt>
                <c:pt idx="2629">
                  <c:v>526.19999999998265</c:v>
                </c:pt>
                <c:pt idx="2630">
                  <c:v>526.3999999999827</c:v>
                </c:pt>
                <c:pt idx="2631">
                  <c:v>526.59999999998274</c:v>
                </c:pt>
                <c:pt idx="2632">
                  <c:v>526.79999999998279</c:v>
                </c:pt>
                <c:pt idx="2633">
                  <c:v>526.99999999998283</c:v>
                </c:pt>
                <c:pt idx="2634">
                  <c:v>527.19999999998288</c:v>
                </c:pt>
                <c:pt idx="2635">
                  <c:v>527.39999999998292</c:v>
                </c:pt>
                <c:pt idx="2636">
                  <c:v>527.59999999998297</c:v>
                </c:pt>
                <c:pt idx="2637">
                  <c:v>527.79999999998302</c:v>
                </c:pt>
                <c:pt idx="2638">
                  <c:v>527.99999999998306</c:v>
                </c:pt>
                <c:pt idx="2639">
                  <c:v>528.19999999998311</c:v>
                </c:pt>
                <c:pt idx="2640">
                  <c:v>528.39999999998315</c:v>
                </c:pt>
                <c:pt idx="2641">
                  <c:v>528.5999999999832</c:v>
                </c:pt>
                <c:pt idx="2642">
                  <c:v>528.79999999998324</c:v>
                </c:pt>
                <c:pt idx="2643">
                  <c:v>528.99999999998329</c:v>
                </c:pt>
                <c:pt idx="2644">
                  <c:v>529.19999999998333</c:v>
                </c:pt>
                <c:pt idx="2645">
                  <c:v>529.39999999998338</c:v>
                </c:pt>
                <c:pt idx="2646">
                  <c:v>529.59999999998342</c:v>
                </c:pt>
                <c:pt idx="2647">
                  <c:v>529.79999999998347</c:v>
                </c:pt>
                <c:pt idx="2648">
                  <c:v>529.99999999998352</c:v>
                </c:pt>
                <c:pt idx="2649">
                  <c:v>530.19999999998356</c:v>
                </c:pt>
                <c:pt idx="2650">
                  <c:v>530.39999999998361</c:v>
                </c:pt>
                <c:pt idx="2651">
                  <c:v>530.59999999998365</c:v>
                </c:pt>
                <c:pt idx="2652">
                  <c:v>530.7999999999837</c:v>
                </c:pt>
                <c:pt idx="2653">
                  <c:v>530.99999999998374</c:v>
                </c:pt>
                <c:pt idx="2654">
                  <c:v>531.19999999998379</c:v>
                </c:pt>
                <c:pt idx="2655">
                  <c:v>531.39999999998383</c:v>
                </c:pt>
                <c:pt idx="2656">
                  <c:v>531.59999999998388</c:v>
                </c:pt>
                <c:pt idx="2657">
                  <c:v>531.79999999998392</c:v>
                </c:pt>
                <c:pt idx="2658">
                  <c:v>531.99999999998397</c:v>
                </c:pt>
                <c:pt idx="2659">
                  <c:v>532.19999999998402</c:v>
                </c:pt>
                <c:pt idx="2660">
                  <c:v>532.39999999998406</c:v>
                </c:pt>
                <c:pt idx="2661">
                  <c:v>532.59999999998411</c:v>
                </c:pt>
                <c:pt idx="2662">
                  <c:v>532.79999999998415</c:v>
                </c:pt>
                <c:pt idx="2663">
                  <c:v>532.9999999999842</c:v>
                </c:pt>
                <c:pt idx="2664">
                  <c:v>533.19999999998424</c:v>
                </c:pt>
                <c:pt idx="2665">
                  <c:v>533.39999999998429</c:v>
                </c:pt>
                <c:pt idx="2666">
                  <c:v>533.59999999998433</c:v>
                </c:pt>
                <c:pt idx="2667">
                  <c:v>533.79999999998438</c:v>
                </c:pt>
                <c:pt idx="2668">
                  <c:v>533.99999999998442</c:v>
                </c:pt>
                <c:pt idx="2669">
                  <c:v>534.19999999998447</c:v>
                </c:pt>
                <c:pt idx="2670">
                  <c:v>534.39999999998452</c:v>
                </c:pt>
                <c:pt idx="2671">
                  <c:v>534.59999999998456</c:v>
                </c:pt>
                <c:pt idx="2672">
                  <c:v>534.79999999998461</c:v>
                </c:pt>
                <c:pt idx="2673">
                  <c:v>534.99999999998465</c:v>
                </c:pt>
                <c:pt idx="2674">
                  <c:v>535.1999999999847</c:v>
                </c:pt>
                <c:pt idx="2675">
                  <c:v>535.39999999998474</c:v>
                </c:pt>
                <c:pt idx="2676">
                  <c:v>535.59999999998479</c:v>
                </c:pt>
                <c:pt idx="2677">
                  <c:v>535.79999999998483</c:v>
                </c:pt>
                <c:pt idx="2678">
                  <c:v>535.99999999998488</c:v>
                </c:pt>
                <c:pt idx="2679">
                  <c:v>536.19999999998493</c:v>
                </c:pt>
                <c:pt idx="2680">
                  <c:v>536.39999999998497</c:v>
                </c:pt>
                <c:pt idx="2681">
                  <c:v>536.59999999998502</c:v>
                </c:pt>
                <c:pt idx="2682">
                  <c:v>536.79999999998506</c:v>
                </c:pt>
                <c:pt idx="2683">
                  <c:v>536.99999999998511</c:v>
                </c:pt>
                <c:pt idx="2684">
                  <c:v>537.19999999998515</c:v>
                </c:pt>
                <c:pt idx="2685">
                  <c:v>537.3999999999852</c:v>
                </c:pt>
                <c:pt idx="2686">
                  <c:v>537.59999999998524</c:v>
                </c:pt>
                <c:pt idx="2687">
                  <c:v>537.79999999998529</c:v>
                </c:pt>
                <c:pt idx="2688">
                  <c:v>537.99999999998533</c:v>
                </c:pt>
                <c:pt idx="2689">
                  <c:v>538.19999999998538</c:v>
                </c:pt>
                <c:pt idx="2690">
                  <c:v>538.39999999998543</c:v>
                </c:pt>
                <c:pt idx="2691">
                  <c:v>538.59999999998547</c:v>
                </c:pt>
                <c:pt idx="2692">
                  <c:v>538.79999999998552</c:v>
                </c:pt>
                <c:pt idx="2693">
                  <c:v>538.99999999998556</c:v>
                </c:pt>
                <c:pt idx="2694">
                  <c:v>539.19999999998561</c:v>
                </c:pt>
                <c:pt idx="2695">
                  <c:v>539.39999999998565</c:v>
                </c:pt>
                <c:pt idx="2696">
                  <c:v>539.5999999999857</c:v>
                </c:pt>
                <c:pt idx="2697">
                  <c:v>539.79999999998574</c:v>
                </c:pt>
                <c:pt idx="2698">
                  <c:v>539.99999999998579</c:v>
                </c:pt>
                <c:pt idx="2699">
                  <c:v>540.19999999998583</c:v>
                </c:pt>
                <c:pt idx="2700">
                  <c:v>540.39999999998588</c:v>
                </c:pt>
                <c:pt idx="2701">
                  <c:v>540.59999999998593</c:v>
                </c:pt>
                <c:pt idx="2702">
                  <c:v>540.79999999998597</c:v>
                </c:pt>
                <c:pt idx="2703">
                  <c:v>540.99999999998602</c:v>
                </c:pt>
                <c:pt idx="2704">
                  <c:v>541.19999999998606</c:v>
                </c:pt>
                <c:pt idx="2705">
                  <c:v>541.39999999998611</c:v>
                </c:pt>
                <c:pt idx="2706">
                  <c:v>541.59999999998615</c:v>
                </c:pt>
                <c:pt idx="2707">
                  <c:v>541.7999999999862</c:v>
                </c:pt>
                <c:pt idx="2708">
                  <c:v>541.99999999998624</c:v>
                </c:pt>
                <c:pt idx="2709">
                  <c:v>542.19999999998629</c:v>
                </c:pt>
                <c:pt idx="2710">
                  <c:v>542.39999999998633</c:v>
                </c:pt>
                <c:pt idx="2711">
                  <c:v>542.59999999998638</c:v>
                </c:pt>
                <c:pt idx="2712">
                  <c:v>542.79999999998643</c:v>
                </c:pt>
                <c:pt idx="2713">
                  <c:v>542.99999999998647</c:v>
                </c:pt>
                <c:pt idx="2714">
                  <c:v>543.19999999998652</c:v>
                </c:pt>
                <c:pt idx="2715">
                  <c:v>543.39999999998656</c:v>
                </c:pt>
                <c:pt idx="2716">
                  <c:v>543.59999999998661</c:v>
                </c:pt>
                <c:pt idx="2717">
                  <c:v>543.79999999998665</c:v>
                </c:pt>
                <c:pt idx="2718">
                  <c:v>543.9999999999867</c:v>
                </c:pt>
                <c:pt idx="2719">
                  <c:v>544.19999999998674</c:v>
                </c:pt>
                <c:pt idx="2720">
                  <c:v>544.39999999998679</c:v>
                </c:pt>
                <c:pt idx="2721">
                  <c:v>544.59999999998684</c:v>
                </c:pt>
                <c:pt idx="2722">
                  <c:v>544.79999999998688</c:v>
                </c:pt>
                <c:pt idx="2723">
                  <c:v>544.99999999998693</c:v>
                </c:pt>
                <c:pt idx="2724">
                  <c:v>545.19999999998697</c:v>
                </c:pt>
                <c:pt idx="2725">
                  <c:v>545.39999999998702</c:v>
                </c:pt>
                <c:pt idx="2726">
                  <c:v>545.59999999998706</c:v>
                </c:pt>
                <c:pt idx="2727">
                  <c:v>545.79999999998711</c:v>
                </c:pt>
                <c:pt idx="2728">
                  <c:v>545.99999999998715</c:v>
                </c:pt>
                <c:pt idx="2729">
                  <c:v>546.1999999999872</c:v>
                </c:pt>
                <c:pt idx="2730">
                  <c:v>546.39999999998724</c:v>
                </c:pt>
                <c:pt idx="2731">
                  <c:v>546.59999999998729</c:v>
                </c:pt>
                <c:pt idx="2732">
                  <c:v>546.79999999998734</c:v>
                </c:pt>
                <c:pt idx="2733">
                  <c:v>546.99999999998738</c:v>
                </c:pt>
                <c:pt idx="2734">
                  <c:v>547.19999999998743</c:v>
                </c:pt>
                <c:pt idx="2735">
                  <c:v>547.39999999998747</c:v>
                </c:pt>
                <c:pt idx="2736">
                  <c:v>547.59999999998752</c:v>
                </c:pt>
                <c:pt idx="2737">
                  <c:v>547.79999999998756</c:v>
                </c:pt>
                <c:pt idx="2738">
                  <c:v>547.99999999998761</c:v>
                </c:pt>
                <c:pt idx="2739">
                  <c:v>548.19999999998765</c:v>
                </c:pt>
                <c:pt idx="2740">
                  <c:v>548.3999999999877</c:v>
                </c:pt>
                <c:pt idx="2741">
                  <c:v>548.59999999998774</c:v>
                </c:pt>
                <c:pt idx="2742">
                  <c:v>548.79999999998779</c:v>
                </c:pt>
                <c:pt idx="2743">
                  <c:v>548.99999999998784</c:v>
                </c:pt>
                <c:pt idx="2744">
                  <c:v>549.19999999998788</c:v>
                </c:pt>
                <c:pt idx="2745">
                  <c:v>549.39999999998793</c:v>
                </c:pt>
                <c:pt idx="2746">
                  <c:v>549.59999999998797</c:v>
                </c:pt>
                <c:pt idx="2747">
                  <c:v>549.79999999998802</c:v>
                </c:pt>
                <c:pt idx="2748">
                  <c:v>549.99999999998806</c:v>
                </c:pt>
                <c:pt idx="2749">
                  <c:v>550.19999999998811</c:v>
                </c:pt>
                <c:pt idx="2750">
                  <c:v>550.39999999998815</c:v>
                </c:pt>
                <c:pt idx="2751">
                  <c:v>550.5999999999882</c:v>
                </c:pt>
                <c:pt idx="2752">
                  <c:v>550.79999999998824</c:v>
                </c:pt>
                <c:pt idx="2753">
                  <c:v>550.99999999998829</c:v>
                </c:pt>
                <c:pt idx="2754">
                  <c:v>551.19999999998834</c:v>
                </c:pt>
                <c:pt idx="2755">
                  <c:v>551.39999999998838</c:v>
                </c:pt>
                <c:pt idx="2756">
                  <c:v>551.59999999998843</c:v>
                </c:pt>
                <c:pt idx="2757">
                  <c:v>551.79999999998847</c:v>
                </c:pt>
                <c:pt idx="2758">
                  <c:v>551.99999999998852</c:v>
                </c:pt>
                <c:pt idx="2759">
                  <c:v>552.19999999998856</c:v>
                </c:pt>
                <c:pt idx="2760">
                  <c:v>552.39999999998861</c:v>
                </c:pt>
                <c:pt idx="2761">
                  <c:v>552.59999999998865</c:v>
                </c:pt>
                <c:pt idx="2762">
                  <c:v>552.7999999999887</c:v>
                </c:pt>
                <c:pt idx="2763">
                  <c:v>552.99999999998875</c:v>
                </c:pt>
                <c:pt idx="2764">
                  <c:v>553.19999999998879</c:v>
                </c:pt>
                <c:pt idx="2765">
                  <c:v>553.39999999998884</c:v>
                </c:pt>
                <c:pt idx="2766">
                  <c:v>553.59999999998888</c:v>
                </c:pt>
                <c:pt idx="2767">
                  <c:v>553.79999999998893</c:v>
                </c:pt>
                <c:pt idx="2768">
                  <c:v>553.99999999998897</c:v>
                </c:pt>
                <c:pt idx="2769">
                  <c:v>554.19999999998902</c:v>
                </c:pt>
                <c:pt idx="2770">
                  <c:v>554.39999999998906</c:v>
                </c:pt>
                <c:pt idx="2771">
                  <c:v>554.59999999998911</c:v>
                </c:pt>
                <c:pt idx="2772">
                  <c:v>554.79999999998915</c:v>
                </c:pt>
                <c:pt idx="2773">
                  <c:v>554.9999999999892</c:v>
                </c:pt>
                <c:pt idx="2774">
                  <c:v>555.19999999998925</c:v>
                </c:pt>
                <c:pt idx="2775">
                  <c:v>555.39999999998929</c:v>
                </c:pt>
                <c:pt idx="2776">
                  <c:v>555.59999999998934</c:v>
                </c:pt>
                <c:pt idx="2777">
                  <c:v>555.79999999998938</c:v>
                </c:pt>
                <c:pt idx="2778">
                  <c:v>555.99999999998943</c:v>
                </c:pt>
                <c:pt idx="2779">
                  <c:v>556.19999999998947</c:v>
                </c:pt>
                <c:pt idx="2780">
                  <c:v>556.39999999998952</c:v>
                </c:pt>
                <c:pt idx="2781">
                  <c:v>556.59999999998956</c:v>
                </c:pt>
                <c:pt idx="2782">
                  <c:v>556.79999999998961</c:v>
                </c:pt>
                <c:pt idx="2783">
                  <c:v>556.99999999998965</c:v>
                </c:pt>
                <c:pt idx="2784">
                  <c:v>557.1999999999897</c:v>
                </c:pt>
                <c:pt idx="2785">
                  <c:v>557.39999999998975</c:v>
                </c:pt>
                <c:pt idx="2786">
                  <c:v>557.59999999998979</c:v>
                </c:pt>
                <c:pt idx="2787">
                  <c:v>557.79999999998984</c:v>
                </c:pt>
                <c:pt idx="2788">
                  <c:v>557.99999999998988</c:v>
                </c:pt>
                <c:pt idx="2789">
                  <c:v>558.19999999998993</c:v>
                </c:pt>
                <c:pt idx="2790">
                  <c:v>558.39999999998997</c:v>
                </c:pt>
                <c:pt idx="2791">
                  <c:v>558.59999999999002</c:v>
                </c:pt>
                <c:pt idx="2792">
                  <c:v>558.79999999999006</c:v>
                </c:pt>
                <c:pt idx="2793">
                  <c:v>558.99999999999011</c:v>
                </c:pt>
                <c:pt idx="2794">
                  <c:v>559.19999999999015</c:v>
                </c:pt>
                <c:pt idx="2795">
                  <c:v>559.3999999999902</c:v>
                </c:pt>
                <c:pt idx="2796">
                  <c:v>559.59999999999025</c:v>
                </c:pt>
                <c:pt idx="2797">
                  <c:v>559.79999999999029</c:v>
                </c:pt>
                <c:pt idx="2798">
                  <c:v>559.99999999999034</c:v>
                </c:pt>
                <c:pt idx="2799">
                  <c:v>560.19999999999038</c:v>
                </c:pt>
                <c:pt idx="2800">
                  <c:v>560.39999999999043</c:v>
                </c:pt>
                <c:pt idx="2801">
                  <c:v>560.59999999999047</c:v>
                </c:pt>
                <c:pt idx="2802">
                  <c:v>560.79999999999052</c:v>
                </c:pt>
                <c:pt idx="2803">
                  <c:v>560.99999999999056</c:v>
                </c:pt>
                <c:pt idx="2804">
                  <c:v>561.19999999999061</c:v>
                </c:pt>
                <c:pt idx="2805">
                  <c:v>561.39999999999065</c:v>
                </c:pt>
                <c:pt idx="2806">
                  <c:v>561.5999999999907</c:v>
                </c:pt>
                <c:pt idx="2807">
                  <c:v>561.79999999999075</c:v>
                </c:pt>
                <c:pt idx="2808">
                  <c:v>561.99999999999079</c:v>
                </c:pt>
                <c:pt idx="2809">
                  <c:v>562.19999999999084</c:v>
                </c:pt>
                <c:pt idx="2810">
                  <c:v>562.39999999999088</c:v>
                </c:pt>
                <c:pt idx="2811">
                  <c:v>562.59999999999093</c:v>
                </c:pt>
                <c:pt idx="2812">
                  <c:v>562.79999999999097</c:v>
                </c:pt>
                <c:pt idx="2813">
                  <c:v>562.99999999999102</c:v>
                </c:pt>
                <c:pt idx="2814">
                  <c:v>563.19999999999106</c:v>
                </c:pt>
                <c:pt idx="2815">
                  <c:v>563.39999999999111</c:v>
                </c:pt>
                <c:pt idx="2816">
                  <c:v>563.59999999999116</c:v>
                </c:pt>
                <c:pt idx="2817">
                  <c:v>563.7999999999912</c:v>
                </c:pt>
                <c:pt idx="2818">
                  <c:v>563.99999999999125</c:v>
                </c:pt>
                <c:pt idx="2819">
                  <c:v>564.19999999999129</c:v>
                </c:pt>
                <c:pt idx="2820">
                  <c:v>564.39999999999134</c:v>
                </c:pt>
                <c:pt idx="2821">
                  <c:v>564.59999999999138</c:v>
                </c:pt>
                <c:pt idx="2822">
                  <c:v>564.79999999999143</c:v>
                </c:pt>
                <c:pt idx="2823">
                  <c:v>564.99999999999147</c:v>
                </c:pt>
                <c:pt idx="2824">
                  <c:v>565.19999999999152</c:v>
                </c:pt>
                <c:pt idx="2825">
                  <c:v>565.39999999999156</c:v>
                </c:pt>
                <c:pt idx="2826">
                  <c:v>565.59999999999161</c:v>
                </c:pt>
                <c:pt idx="2827">
                  <c:v>565.79999999999166</c:v>
                </c:pt>
                <c:pt idx="2828">
                  <c:v>565.9999999999917</c:v>
                </c:pt>
                <c:pt idx="2829">
                  <c:v>566.19999999999175</c:v>
                </c:pt>
                <c:pt idx="2830">
                  <c:v>566.39999999999179</c:v>
                </c:pt>
                <c:pt idx="2831">
                  <c:v>566.59999999999184</c:v>
                </c:pt>
                <c:pt idx="2832">
                  <c:v>566.79999999999188</c:v>
                </c:pt>
                <c:pt idx="2833">
                  <c:v>566.99999999999193</c:v>
                </c:pt>
                <c:pt idx="2834">
                  <c:v>567.19999999999197</c:v>
                </c:pt>
                <c:pt idx="2835">
                  <c:v>567.39999999999202</c:v>
                </c:pt>
                <c:pt idx="2836">
                  <c:v>567.59999999999206</c:v>
                </c:pt>
                <c:pt idx="2837">
                  <c:v>567.79999999999211</c:v>
                </c:pt>
                <c:pt idx="2838">
                  <c:v>567.99999999999216</c:v>
                </c:pt>
                <c:pt idx="2839">
                  <c:v>568.1999999999922</c:v>
                </c:pt>
                <c:pt idx="2840">
                  <c:v>568.39999999999225</c:v>
                </c:pt>
                <c:pt idx="2841">
                  <c:v>568.59999999999229</c:v>
                </c:pt>
                <c:pt idx="2842">
                  <c:v>568.79999999999234</c:v>
                </c:pt>
                <c:pt idx="2843">
                  <c:v>568.99999999999238</c:v>
                </c:pt>
                <c:pt idx="2844">
                  <c:v>569.19999999999243</c:v>
                </c:pt>
                <c:pt idx="2845">
                  <c:v>569.39999999999247</c:v>
                </c:pt>
                <c:pt idx="2846">
                  <c:v>569.59999999999252</c:v>
                </c:pt>
                <c:pt idx="2847">
                  <c:v>569.79999999999256</c:v>
                </c:pt>
                <c:pt idx="2848">
                  <c:v>569.99999999999261</c:v>
                </c:pt>
                <c:pt idx="2849">
                  <c:v>570.19999999999266</c:v>
                </c:pt>
                <c:pt idx="2850">
                  <c:v>570.3999999999927</c:v>
                </c:pt>
                <c:pt idx="2851">
                  <c:v>570.59999999999275</c:v>
                </c:pt>
                <c:pt idx="2852">
                  <c:v>570.79999999999279</c:v>
                </c:pt>
                <c:pt idx="2853">
                  <c:v>570.99999999999284</c:v>
                </c:pt>
                <c:pt idx="2854">
                  <c:v>571.19999999999288</c:v>
                </c:pt>
                <c:pt idx="2855">
                  <c:v>571.39999999999293</c:v>
                </c:pt>
                <c:pt idx="2856">
                  <c:v>571.59999999999297</c:v>
                </c:pt>
                <c:pt idx="2857">
                  <c:v>571.79999999999302</c:v>
                </c:pt>
                <c:pt idx="2858">
                  <c:v>571.99999999999307</c:v>
                </c:pt>
                <c:pt idx="2859">
                  <c:v>572.19999999999311</c:v>
                </c:pt>
                <c:pt idx="2860">
                  <c:v>572.39999999999316</c:v>
                </c:pt>
                <c:pt idx="2861">
                  <c:v>572.5999999999932</c:v>
                </c:pt>
                <c:pt idx="2862">
                  <c:v>572.79999999999325</c:v>
                </c:pt>
                <c:pt idx="2863">
                  <c:v>572.99999999999329</c:v>
                </c:pt>
                <c:pt idx="2864">
                  <c:v>573.19999999999334</c:v>
                </c:pt>
                <c:pt idx="2865">
                  <c:v>573.39999999999338</c:v>
                </c:pt>
                <c:pt idx="2866">
                  <c:v>573.59999999999343</c:v>
                </c:pt>
                <c:pt idx="2867">
                  <c:v>573.79999999999347</c:v>
                </c:pt>
                <c:pt idx="2868">
                  <c:v>573.99999999999352</c:v>
                </c:pt>
                <c:pt idx="2869">
                  <c:v>574.19999999999357</c:v>
                </c:pt>
                <c:pt idx="2870">
                  <c:v>574.39999999999361</c:v>
                </c:pt>
                <c:pt idx="2871">
                  <c:v>574.59999999999366</c:v>
                </c:pt>
                <c:pt idx="2872">
                  <c:v>574.7999999999937</c:v>
                </c:pt>
                <c:pt idx="2873">
                  <c:v>574.99999999999375</c:v>
                </c:pt>
                <c:pt idx="2874">
                  <c:v>575.19999999999379</c:v>
                </c:pt>
                <c:pt idx="2875">
                  <c:v>575.39999999999384</c:v>
                </c:pt>
                <c:pt idx="2876">
                  <c:v>575.59999999999388</c:v>
                </c:pt>
                <c:pt idx="2877">
                  <c:v>575.79999999999393</c:v>
                </c:pt>
                <c:pt idx="2878">
                  <c:v>575.99999999999397</c:v>
                </c:pt>
                <c:pt idx="2879">
                  <c:v>576.19999999999402</c:v>
                </c:pt>
                <c:pt idx="2880">
                  <c:v>576.39999999999407</c:v>
                </c:pt>
                <c:pt idx="2881">
                  <c:v>576.59999999999411</c:v>
                </c:pt>
                <c:pt idx="2882">
                  <c:v>576.79999999999416</c:v>
                </c:pt>
                <c:pt idx="2883">
                  <c:v>576.9999999999942</c:v>
                </c:pt>
                <c:pt idx="2884">
                  <c:v>577.19999999999425</c:v>
                </c:pt>
                <c:pt idx="2885">
                  <c:v>577.39999999999429</c:v>
                </c:pt>
                <c:pt idx="2886">
                  <c:v>577.59999999999434</c:v>
                </c:pt>
                <c:pt idx="2887">
                  <c:v>577.79999999999438</c:v>
                </c:pt>
                <c:pt idx="2888">
                  <c:v>577.99999999999443</c:v>
                </c:pt>
                <c:pt idx="2889">
                  <c:v>578.19999999999447</c:v>
                </c:pt>
                <c:pt idx="2890">
                  <c:v>578.39999999999452</c:v>
                </c:pt>
                <c:pt idx="2891">
                  <c:v>578.59999999999457</c:v>
                </c:pt>
                <c:pt idx="2892">
                  <c:v>578.79999999999461</c:v>
                </c:pt>
                <c:pt idx="2893">
                  <c:v>578.99999999999466</c:v>
                </c:pt>
                <c:pt idx="2894">
                  <c:v>579.1999999999947</c:v>
                </c:pt>
                <c:pt idx="2895">
                  <c:v>579.39999999999475</c:v>
                </c:pt>
                <c:pt idx="2896">
                  <c:v>579.59999999999479</c:v>
                </c:pt>
                <c:pt idx="2897">
                  <c:v>579.79999999999484</c:v>
                </c:pt>
                <c:pt idx="2898">
                  <c:v>579.99999999999488</c:v>
                </c:pt>
                <c:pt idx="2899">
                  <c:v>580.19999999999493</c:v>
                </c:pt>
                <c:pt idx="2900">
                  <c:v>580.39999999999498</c:v>
                </c:pt>
                <c:pt idx="2901">
                  <c:v>580.59999999999502</c:v>
                </c:pt>
                <c:pt idx="2902">
                  <c:v>580.79999999999507</c:v>
                </c:pt>
                <c:pt idx="2903">
                  <c:v>580.99999999999511</c:v>
                </c:pt>
                <c:pt idx="2904">
                  <c:v>581.19999999999516</c:v>
                </c:pt>
                <c:pt idx="2905">
                  <c:v>581.3999999999952</c:v>
                </c:pt>
                <c:pt idx="2906">
                  <c:v>581.59999999999525</c:v>
                </c:pt>
                <c:pt idx="2907">
                  <c:v>581.79999999999529</c:v>
                </c:pt>
                <c:pt idx="2908">
                  <c:v>581.99999999999534</c:v>
                </c:pt>
                <c:pt idx="2909">
                  <c:v>582.19999999999538</c:v>
                </c:pt>
                <c:pt idx="2910">
                  <c:v>582.39999999999543</c:v>
                </c:pt>
                <c:pt idx="2911">
                  <c:v>582.59999999999548</c:v>
                </c:pt>
                <c:pt idx="2912">
                  <c:v>582.79999999999552</c:v>
                </c:pt>
                <c:pt idx="2913">
                  <c:v>582.99999999999557</c:v>
                </c:pt>
                <c:pt idx="2914">
                  <c:v>583.19999999999561</c:v>
                </c:pt>
                <c:pt idx="2915">
                  <c:v>583.39999999999566</c:v>
                </c:pt>
                <c:pt idx="2916">
                  <c:v>583.5999999999957</c:v>
                </c:pt>
                <c:pt idx="2917">
                  <c:v>583.79999999999575</c:v>
                </c:pt>
                <c:pt idx="2918">
                  <c:v>583.99999999999579</c:v>
                </c:pt>
                <c:pt idx="2919">
                  <c:v>584.19999999999584</c:v>
                </c:pt>
                <c:pt idx="2920">
                  <c:v>584.39999999999588</c:v>
                </c:pt>
                <c:pt idx="2921">
                  <c:v>584.59999999999593</c:v>
                </c:pt>
                <c:pt idx="2922">
                  <c:v>584.79999999999598</c:v>
                </c:pt>
                <c:pt idx="2923">
                  <c:v>584.99999999999602</c:v>
                </c:pt>
                <c:pt idx="2924">
                  <c:v>585.19999999999607</c:v>
                </c:pt>
                <c:pt idx="2925">
                  <c:v>585.39999999999611</c:v>
                </c:pt>
                <c:pt idx="2926">
                  <c:v>585.59999999999616</c:v>
                </c:pt>
                <c:pt idx="2927">
                  <c:v>585.7999999999962</c:v>
                </c:pt>
                <c:pt idx="2928">
                  <c:v>585.99999999999625</c:v>
                </c:pt>
                <c:pt idx="2929">
                  <c:v>586.19999999999629</c:v>
                </c:pt>
                <c:pt idx="2930">
                  <c:v>586.39999999999634</c:v>
                </c:pt>
                <c:pt idx="2931">
                  <c:v>586.59999999999638</c:v>
                </c:pt>
                <c:pt idx="2932">
                  <c:v>586.79999999999643</c:v>
                </c:pt>
                <c:pt idx="2933">
                  <c:v>586.99999999999648</c:v>
                </c:pt>
                <c:pt idx="2934">
                  <c:v>587.19999999999652</c:v>
                </c:pt>
                <c:pt idx="2935">
                  <c:v>587.39999999999657</c:v>
                </c:pt>
                <c:pt idx="2936">
                  <c:v>587.59999999999661</c:v>
                </c:pt>
                <c:pt idx="2937">
                  <c:v>587.79999999999666</c:v>
                </c:pt>
                <c:pt idx="2938">
                  <c:v>587.9999999999967</c:v>
                </c:pt>
                <c:pt idx="2939">
                  <c:v>588.19999999999675</c:v>
                </c:pt>
                <c:pt idx="2940">
                  <c:v>588.39999999999679</c:v>
                </c:pt>
                <c:pt idx="2941">
                  <c:v>588.59999999999684</c:v>
                </c:pt>
                <c:pt idx="2942">
                  <c:v>588.79999999999688</c:v>
                </c:pt>
                <c:pt idx="2943">
                  <c:v>588.99999999999693</c:v>
                </c:pt>
                <c:pt idx="2944">
                  <c:v>589.19999999999698</c:v>
                </c:pt>
                <c:pt idx="2945">
                  <c:v>589.39999999999702</c:v>
                </c:pt>
                <c:pt idx="2946">
                  <c:v>589.59999999999707</c:v>
                </c:pt>
                <c:pt idx="2947">
                  <c:v>589.79999999999711</c:v>
                </c:pt>
                <c:pt idx="2948">
                  <c:v>589.99999999999716</c:v>
                </c:pt>
                <c:pt idx="2949">
                  <c:v>590.1999999999972</c:v>
                </c:pt>
                <c:pt idx="2950">
                  <c:v>590.39999999999725</c:v>
                </c:pt>
                <c:pt idx="2951">
                  <c:v>590.59999999999729</c:v>
                </c:pt>
                <c:pt idx="2952">
                  <c:v>590.79999999999734</c:v>
                </c:pt>
                <c:pt idx="2953">
                  <c:v>590.99999999999739</c:v>
                </c:pt>
                <c:pt idx="2954">
                  <c:v>591.19999999999743</c:v>
                </c:pt>
                <c:pt idx="2955">
                  <c:v>591.39999999999748</c:v>
                </c:pt>
                <c:pt idx="2956">
                  <c:v>591.59999999999752</c:v>
                </c:pt>
                <c:pt idx="2957">
                  <c:v>591.79999999999757</c:v>
                </c:pt>
                <c:pt idx="2958">
                  <c:v>591.99999999999761</c:v>
                </c:pt>
                <c:pt idx="2959">
                  <c:v>592.19999999999766</c:v>
                </c:pt>
                <c:pt idx="2960">
                  <c:v>592.3999999999977</c:v>
                </c:pt>
                <c:pt idx="2961">
                  <c:v>592.59999999999775</c:v>
                </c:pt>
                <c:pt idx="2962">
                  <c:v>592.79999999999779</c:v>
                </c:pt>
                <c:pt idx="2963">
                  <c:v>592.99999999999784</c:v>
                </c:pt>
                <c:pt idx="2964">
                  <c:v>593.19999999999789</c:v>
                </c:pt>
                <c:pt idx="2965">
                  <c:v>593.39999999999793</c:v>
                </c:pt>
                <c:pt idx="2966">
                  <c:v>593.59999999999798</c:v>
                </c:pt>
                <c:pt idx="2967">
                  <c:v>593.79999999999802</c:v>
                </c:pt>
                <c:pt idx="2968">
                  <c:v>593.99999999999807</c:v>
                </c:pt>
                <c:pt idx="2969">
                  <c:v>594.19999999999811</c:v>
                </c:pt>
                <c:pt idx="2970">
                  <c:v>594.39999999999816</c:v>
                </c:pt>
                <c:pt idx="2971">
                  <c:v>594.5999999999982</c:v>
                </c:pt>
                <c:pt idx="2972">
                  <c:v>594.79999999999825</c:v>
                </c:pt>
                <c:pt idx="2973">
                  <c:v>594.99999999999829</c:v>
                </c:pt>
                <c:pt idx="2974">
                  <c:v>595.19999999999834</c:v>
                </c:pt>
                <c:pt idx="2975">
                  <c:v>595.39999999999839</c:v>
                </c:pt>
                <c:pt idx="2976">
                  <c:v>595.59999999999843</c:v>
                </c:pt>
                <c:pt idx="2977">
                  <c:v>595.79999999999848</c:v>
                </c:pt>
                <c:pt idx="2978">
                  <c:v>595.99999999999852</c:v>
                </c:pt>
                <c:pt idx="2979">
                  <c:v>596.19999999999857</c:v>
                </c:pt>
                <c:pt idx="2980">
                  <c:v>596.39999999999861</c:v>
                </c:pt>
                <c:pt idx="2981">
                  <c:v>596.59999999999866</c:v>
                </c:pt>
                <c:pt idx="2982">
                  <c:v>596.7999999999987</c:v>
                </c:pt>
                <c:pt idx="2983">
                  <c:v>596.99999999999875</c:v>
                </c:pt>
                <c:pt idx="2984">
                  <c:v>597.19999999999879</c:v>
                </c:pt>
                <c:pt idx="2985">
                  <c:v>597.39999999999884</c:v>
                </c:pt>
                <c:pt idx="2986">
                  <c:v>597.59999999999889</c:v>
                </c:pt>
                <c:pt idx="2987">
                  <c:v>597.79999999999893</c:v>
                </c:pt>
                <c:pt idx="2988">
                  <c:v>597.99999999999898</c:v>
                </c:pt>
                <c:pt idx="2989">
                  <c:v>598.19999999999902</c:v>
                </c:pt>
                <c:pt idx="2990">
                  <c:v>598.39999999999907</c:v>
                </c:pt>
                <c:pt idx="2991">
                  <c:v>598.59999999999911</c:v>
                </c:pt>
                <c:pt idx="2992">
                  <c:v>598.79999999999916</c:v>
                </c:pt>
                <c:pt idx="2993">
                  <c:v>598.9999999999992</c:v>
                </c:pt>
                <c:pt idx="2994">
                  <c:v>599.19999999999925</c:v>
                </c:pt>
                <c:pt idx="2995">
                  <c:v>599.3999999999993</c:v>
                </c:pt>
                <c:pt idx="2996">
                  <c:v>599.59999999999934</c:v>
                </c:pt>
                <c:pt idx="2997">
                  <c:v>599.79999999999939</c:v>
                </c:pt>
                <c:pt idx="2998">
                  <c:v>599.99999999999943</c:v>
                </c:pt>
                <c:pt idx="2999">
                  <c:v>600.19999999999948</c:v>
                </c:pt>
                <c:pt idx="3000">
                  <c:v>600.39999999999952</c:v>
                </c:pt>
                <c:pt idx="3001">
                  <c:v>600.59999999999957</c:v>
                </c:pt>
                <c:pt idx="3002">
                  <c:v>600.79999999999961</c:v>
                </c:pt>
                <c:pt idx="3003">
                  <c:v>600.99999999999966</c:v>
                </c:pt>
                <c:pt idx="3004">
                  <c:v>601.1999999999997</c:v>
                </c:pt>
                <c:pt idx="3005">
                  <c:v>601.39999999999975</c:v>
                </c:pt>
                <c:pt idx="3006">
                  <c:v>601.5999999999998</c:v>
                </c:pt>
                <c:pt idx="3007">
                  <c:v>601.79999999999984</c:v>
                </c:pt>
                <c:pt idx="3008">
                  <c:v>601.99999999999989</c:v>
                </c:pt>
                <c:pt idx="3009">
                  <c:v>602.19999999999993</c:v>
                </c:pt>
                <c:pt idx="3010">
                  <c:v>602.4</c:v>
                </c:pt>
                <c:pt idx="3011">
                  <c:v>602.6</c:v>
                </c:pt>
                <c:pt idx="3012">
                  <c:v>602.80000000000007</c:v>
                </c:pt>
                <c:pt idx="3013">
                  <c:v>603.00000000000011</c:v>
                </c:pt>
                <c:pt idx="3014">
                  <c:v>603.20000000000016</c:v>
                </c:pt>
                <c:pt idx="3015">
                  <c:v>603.4000000000002</c:v>
                </c:pt>
                <c:pt idx="3016">
                  <c:v>603.60000000000025</c:v>
                </c:pt>
                <c:pt idx="3017">
                  <c:v>603.8000000000003</c:v>
                </c:pt>
                <c:pt idx="3018">
                  <c:v>604.00000000000034</c:v>
                </c:pt>
                <c:pt idx="3019">
                  <c:v>604.20000000000039</c:v>
                </c:pt>
                <c:pt idx="3020">
                  <c:v>604.40000000000043</c:v>
                </c:pt>
                <c:pt idx="3021">
                  <c:v>604.60000000000048</c:v>
                </c:pt>
                <c:pt idx="3022">
                  <c:v>604.80000000000052</c:v>
                </c:pt>
                <c:pt idx="3023">
                  <c:v>605.00000000000057</c:v>
                </c:pt>
                <c:pt idx="3024">
                  <c:v>605.20000000000061</c:v>
                </c:pt>
                <c:pt idx="3025">
                  <c:v>605.40000000000066</c:v>
                </c:pt>
                <c:pt idx="3026">
                  <c:v>605.6000000000007</c:v>
                </c:pt>
                <c:pt idx="3027">
                  <c:v>605.80000000000075</c:v>
                </c:pt>
                <c:pt idx="3028">
                  <c:v>606.0000000000008</c:v>
                </c:pt>
                <c:pt idx="3029">
                  <c:v>606.20000000000084</c:v>
                </c:pt>
                <c:pt idx="3030">
                  <c:v>606.40000000000089</c:v>
                </c:pt>
                <c:pt idx="3031">
                  <c:v>606.60000000000093</c:v>
                </c:pt>
                <c:pt idx="3032">
                  <c:v>606.80000000000098</c:v>
                </c:pt>
                <c:pt idx="3033">
                  <c:v>607.00000000000102</c:v>
                </c:pt>
                <c:pt idx="3034">
                  <c:v>607.20000000000107</c:v>
                </c:pt>
                <c:pt idx="3035">
                  <c:v>607.40000000000111</c:v>
                </c:pt>
                <c:pt idx="3036">
                  <c:v>607.60000000000116</c:v>
                </c:pt>
                <c:pt idx="3037">
                  <c:v>607.80000000000121</c:v>
                </c:pt>
                <c:pt idx="3038">
                  <c:v>608.00000000000125</c:v>
                </c:pt>
                <c:pt idx="3039">
                  <c:v>608.2000000000013</c:v>
                </c:pt>
                <c:pt idx="3040">
                  <c:v>608.40000000000134</c:v>
                </c:pt>
                <c:pt idx="3041">
                  <c:v>608.60000000000139</c:v>
                </c:pt>
                <c:pt idx="3042">
                  <c:v>608.80000000000143</c:v>
                </c:pt>
                <c:pt idx="3043">
                  <c:v>609.00000000000148</c:v>
                </c:pt>
                <c:pt idx="3044">
                  <c:v>609.20000000000152</c:v>
                </c:pt>
                <c:pt idx="3045">
                  <c:v>609.40000000000157</c:v>
                </c:pt>
                <c:pt idx="3046">
                  <c:v>609.60000000000161</c:v>
                </c:pt>
                <c:pt idx="3047">
                  <c:v>609.80000000000166</c:v>
                </c:pt>
                <c:pt idx="3048">
                  <c:v>610.00000000000171</c:v>
                </c:pt>
                <c:pt idx="3049">
                  <c:v>610.20000000000175</c:v>
                </c:pt>
                <c:pt idx="3050">
                  <c:v>610.4000000000018</c:v>
                </c:pt>
                <c:pt idx="3051">
                  <c:v>610.60000000000184</c:v>
                </c:pt>
                <c:pt idx="3052">
                  <c:v>610.80000000000189</c:v>
                </c:pt>
                <c:pt idx="3053">
                  <c:v>611.00000000000193</c:v>
                </c:pt>
                <c:pt idx="3054">
                  <c:v>611.20000000000198</c:v>
                </c:pt>
                <c:pt idx="3055">
                  <c:v>611.40000000000202</c:v>
                </c:pt>
                <c:pt idx="3056">
                  <c:v>611.60000000000207</c:v>
                </c:pt>
                <c:pt idx="3057">
                  <c:v>611.80000000000211</c:v>
                </c:pt>
                <c:pt idx="3058">
                  <c:v>612.00000000000216</c:v>
                </c:pt>
                <c:pt idx="3059">
                  <c:v>612.20000000000221</c:v>
                </c:pt>
                <c:pt idx="3060">
                  <c:v>612.40000000000225</c:v>
                </c:pt>
                <c:pt idx="3061">
                  <c:v>612.6000000000023</c:v>
                </c:pt>
                <c:pt idx="3062">
                  <c:v>612.80000000000234</c:v>
                </c:pt>
                <c:pt idx="3063">
                  <c:v>613.00000000000239</c:v>
                </c:pt>
                <c:pt idx="3064">
                  <c:v>613.20000000000243</c:v>
                </c:pt>
                <c:pt idx="3065">
                  <c:v>613.40000000000248</c:v>
                </c:pt>
                <c:pt idx="3066">
                  <c:v>613.60000000000252</c:v>
                </c:pt>
                <c:pt idx="3067">
                  <c:v>613.80000000000257</c:v>
                </c:pt>
                <c:pt idx="3068">
                  <c:v>614.00000000000261</c:v>
                </c:pt>
                <c:pt idx="3069">
                  <c:v>614.20000000000266</c:v>
                </c:pt>
                <c:pt idx="3070">
                  <c:v>614.40000000000271</c:v>
                </c:pt>
                <c:pt idx="3071">
                  <c:v>614.60000000000275</c:v>
                </c:pt>
                <c:pt idx="3072">
                  <c:v>614.8000000000028</c:v>
                </c:pt>
                <c:pt idx="3073">
                  <c:v>615.00000000000284</c:v>
                </c:pt>
                <c:pt idx="3074">
                  <c:v>615.20000000000289</c:v>
                </c:pt>
                <c:pt idx="3075">
                  <c:v>615.40000000000293</c:v>
                </c:pt>
                <c:pt idx="3076">
                  <c:v>615.60000000000298</c:v>
                </c:pt>
                <c:pt idx="3077">
                  <c:v>615.80000000000302</c:v>
                </c:pt>
                <c:pt idx="3078">
                  <c:v>616.00000000000307</c:v>
                </c:pt>
                <c:pt idx="3079">
                  <c:v>616.20000000000312</c:v>
                </c:pt>
                <c:pt idx="3080">
                  <c:v>616.40000000000316</c:v>
                </c:pt>
                <c:pt idx="3081">
                  <c:v>616.60000000000321</c:v>
                </c:pt>
                <c:pt idx="3082">
                  <c:v>616.80000000000325</c:v>
                </c:pt>
                <c:pt idx="3083">
                  <c:v>617.0000000000033</c:v>
                </c:pt>
                <c:pt idx="3084">
                  <c:v>617.20000000000334</c:v>
                </c:pt>
                <c:pt idx="3085">
                  <c:v>617.40000000000339</c:v>
                </c:pt>
                <c:pt idx="3086">
                  <c:v>617.60000000000343</c:v>
                </c:pt>
                <c:pt idx="3087">
                  <c:v>617.80000000000348</c:v>
                </c:pt>
                <c:pt idx="3088">
                  <c:v>618.00000000000352</c:v>
                </c:pt>
                <c:pt idx="3089">
                  <c:v>618.20000000000357</c:v>
                </c:pt>
                <c:pt idx="3090">
                  <c:v>618.40000000000362</c:v>
                </c:pt>
                <c:pt idx="3091">
                  <c:v>618.60000000000366</c:v>
                </c:pt>
                <c:pt idx="3092">
                  <c:v>618.80000000000371</c:v>
                </c:pt>
                <c:pt idx="3093">
                  <c:v>619.00000000000375</c:v>
                </c:pt>
                <c:pt idx="3094">
                  <c:v>619.2000000000038</c:v>
                </c:pt>
                <c:pt idx="3095">
                  <c:v>619.40000000000384</c:v>
                </c:pt>
                <c:pt idx="3096">
                  <c:v>619.60000000000389</c:v>
                </c:pt>
                <c:pt idx="3097">
                  <c:v>619.80000000000393</c:v>
                </c:pt>
                <c:pt idx="3098">
                  <c:v>620.00000000000398</c:v>
                </c:pt>
                <c:pt idx="3099">
                  <c:v>620.20000000000402</c:v>
                </c:pt>
                <c:pt idx="3100">
                  <c:v>620.40000000000407</c:v>
                </c:pt>
                <c:pt idx="3101">
                  <c:v>620.60000000000412</c:v>
                </c:pt>
                <c:pt idx="3102">
                  <c:v>620.80000000000416</c:v>
                </c:pt>
                <c:pt idx="3103">
                  <c:v>621.00000000000421</c:v>
                </c:pt>
                <c:pt idx="3104">
                  <c:v>621.20000000000425</c:v>
                </c:pt>
                <c:pt idx="3105">
                  <c:v>621.4000000000043</c:v>
                </c:pt>
                <c:pt idx="3106">
                  <c:v>621.60000000000434</c:v>
                </c:pt>
                <c:pt idx="3107">
                  <c:v>621.80000000000439</c:v>
                </c:pt>
                <c:pt idx="3108">
                  <c:v>622.00000000000443</c:v>
                </c:pt>
                <c:pt idx="3109">
                  <c:v>622.20000000000448</c:v>
                </c:pt>
                <c:pt idx="3110">
                  <c:v>622.40000000000452</c:v>
                </c:pt>
                <c:pt idx="3111">
                  <c:v>622.60000000000457</c:v>
                </c:pt>
                <c:pt idx="3112">
                  <c:v>622.80000000000462</c:v>
                </c:pt>
                <c:pt idx="3113">
                  <c:v>623.00000000000466</c:v>
                </c:pt>
                <c:pt idx="3114">
                  <c:v>623.20000000000471</c:v>
                </c:pt>
                <c:pt idx="3115">
                  <c:v>623.40000000000475</c:v>
                </c:pt>
                <c:pt idx="3116">
                  <c:v>623.6000000000048</c:v>
                </c:pt>
                <c:pt idx="3117">
                  <c:v>623.80000000000484</c:v>
                </c:pt>
                <c:pt idx="3118">
                  <c:v>624.00000000000489</c:v>
                </c:pt>
                <c:pt idx="3119">
                  <c:v>624.20000000000493</c:v>
                </c:pt>
                <c:pt idx="3120">
                  <c:v>624.40000000000498</c:v>
                </c:pt>
                <c:pt idx="3121">
                  <c:v>624.60000000000502</c:v>
                </c:pt>
                <c:pt idx="3122">
                  <c:v>624.80000000000507</c:v>
                </c:pt>
                <c:pt idx="3123">
                  <c:v>625.00000000000512</c:v>
                </c:pt>
                <c:pt idx="3124">
                  <c:v>625.20000000000516</c:v>
                </c:pt>
                <c:pt idx="3125">
                  <c:v>625.40000000000521</c:v>
                </c:pt>
                <c:pt idx="3126">
                  <c:v>625.60000000000525</c:v>
                </c:pt>
                <c:pt idx="3127">
                  <c:v>625.8000000000053</c:v>
                </c:pt>
                <c:pt idx="3128">
                  <c:v>626.00000000000534</c:v>
                </c:pt>
                <c:pt idx="3129">
                  <c:v>626.20000000000539</c:v>
                </c:pt>
                <c:pt idx="3130">
                  <c:v>626.40000000000543</c:v>
                </c:pt>
                <c:pt idx="3131">
                  <c:v>626.60000000000548</c:v>
                </c:pt>
                <c:pt idx="3132">
                  <c:v>626.80000000000553</c:v>
                </c:pt>
                <c:pt idx="3133">
                  <c:v>627.00000000000557</c:v>
                </c:pt>
                <c:pt idx="3134">
                  <c:v>627.20000000000562</c:v>
                </c:pt>
                <c:pt idx="3135">
                  <c:v>627.40000000000566</c:v>
                </c:pt>
                <c:pt idx="3136">
                  <c:v>627.60000000000571</c:v>
                </c:pt>
                <c:pt idx="3137">
                  <c:v>627.80000000000575</c:v>
                </c:pt>
                <c:pt idx="3138">
                  <c:v>628.0000000000058</c:v>
                </c:pt>
                <c:pt idx="3139">
                  <c:v>628.20000000000584</c:v>
                </c:pt>
                <c:pt idx="3140">
                  <c:v>628.40000000000589</c:v>
                </c:pt>
                <c:pt idx="3141">
                  <c:v>628.60000000000593</c:v>
                </c:pt>
                <c:pt idx="3142">
                  <c:v>628.80000000000598</c:v>
                </c:pt>
                <c:pt idx="3143">
                  <c:v>629.00000000000603</c:v>
                </c:pt>
                <c:pt idx="3144">
                  <c:v>629.20000000000607</c:v>
                </c:pt>
                <c:pt idx="3145">
                  <c:v>629.40000000000612</c:v>
                </c:pt>
                <c:pt idx="3146">
                  <c:v>629.60000000000616</c:v>
                </c:pt>
                <c:pt idx="3147">
                  <c:v>629.80000000000621</c:v>
                </c:pt>
                <c:pt idx="3148">
                  <c:v>630.00000000000625</c:v>
                </c:pt>
                <c:pt idx="3149">
                  <c:v>630.2000000000063</c:v>
                </c:pt>
                <c:pt idx="3150">
                  <c:v>630.40000000000634</c:v>
                </c:pt>
                <c:pt idx="3151">
                  <c:v>630.60000000000639</c:v>
                </c:pt>
                <c:pt idx="3152">
                  <c:v>630.80000000000643</c:v>
                </c:pt>
                <c:pt idx="3153">
                  <c:v>631.00000000000648</c:v>
                </c:pt>
                <c:pt idx="3154">
                  <c:v>631.20000000000653</c:v>
                </c:pt>
                <c:pt idx="3155">
                  <c:v>631.40000000000657</c:v>
                </c:pt>
                <c:pt idx="3156">
                  <c:v>631.60000000000662</c:v>
                </c:pt>
                <c:pt idx="3157">
                  <c:v>631.80000000000666</c:v>
                </c:pt>
                <c:pt idx="3158">
                  <c:v>632.00000000000671</c:v>
                </c:pt>
                <c:pt idx="3159">
                  <c:v>632.20000000000675</c:v>
                </c:pt>
                <c:pt idx="3160">
                  <c:v>632.4000000000068</c:v>
                </c:pt>
                <c:pt idx="3161">
                  <c:v>632.60000000000684</c:v>
                </c:pt>
                <c:pt idx="3162">
                  <c:v>632.80000000000689</c:v>
                </c:pt>
                <c:pt idx="3163">
                  <c:v>633.00000000000693</c:v>
                </c:pt>
                <c:pt idx="3164">
                  <c:v>633.20000000000698</c:v>
                </c:pt>
                <c:pt idx="3165">
                  <c:v>633.40000000000703</c:v>
                </c:pt>
                <c:pt idx="3166">
                  <c:v>633.60000000000707</c:v>
                </c:pt>
                <c:pt idx="3167">
                  <c:v>633.80000000000712</c:v>
                </c:pt>
                <c:pt idx="3168">
                  <c:v>634.00000000000716</c:v>
                </c:pt>
                <c:pt idx="3169">
                  <c:v>634.20000000000721</c:v>
                </c:pt>
                <c:pt idx="3170">
                  <c:v>634.40000000000725</c:v>
                </c:pt>
                <c:pt idx="3171">
                  <c:v>634.6000000000073</c:v>
                </c:pt>
                <c:pt idx="3172">
                  <c:v>634.80000000000734</c:v>
                </c:pt>
                <c:pt idx="3173">
                  <c:v>635.00000000000739</c:v>
                </c:pt>
                <c:pt idx="3174">
                  <c:v>635.20000000000744</c:v>
                </c:pt>
                <c:pt idx="3175">
                  <c:v>635.40000000000748</c:v>
                </c:pt>
                <c:pt idx="3176">
                  <c:v>635.60000000000753</c:v>
                </c:pt>
                <c:pt idx="3177">
                  <c:v>635.80000000000757</c:v>
                </c:pt>
                <c:pt idx="3178">
                  <c:v>636.00000000000762</c:v>
                </c:pt>
                <c:pt idx="3179">
                  <c:v>636.20000000000766</c:v>
                </c:pt>
                <c:pt idx="3180">
                  <c:v>636.40000000000771</c:v>
                </c:pt>
                <c:pt idx="3181">
                  <c:v>636.60000000000775</c:v>
                </c:pt>
                <c:pt idx="3182">
                  <c:v>636.8000000000078</c:v>
                </c:pt>
                <c:pt idx="3183">
                  <c:v>637.00000000000784</c:v>
                </c:pt>
                <c:pt idx="3184">
                  <c:v>637.20000000000789</c:v>
                </c:pt>
                <c:pt idx="3185">
                  <c:v>637.40000000000794</c:v>
                </c:pt>
                <c:pt idx="3186">
                  <c:v>637.60000000000798</c:v>
                </c:pt>
                <c:pt idx="3187">
                  <c:v>637.80000000000803</c:v>
                </c:pt>
                <c:pt idx="3188">
                  <c:v>638.00000000000807</c:v>
                </c:pt>
                <c:pt idx="3189">
                  <c:v>638.20000000000812</c:v>
                </c:pt>
                <c:pt idx="3190">
                  <c:v>638.40000000000816</c:v>
                </c:pt>
                <c:pt idx="3191">
                  <c:v>638.60000000000821</c:v>
                </c:pt>
                <c:pt idx="3192">
                  <c:v>638.80000000000825</c:v>
                </c:pt>
                <c:pt idx="3193">
                  <c:v>639.0000000000083</c:v>
                </c:pt>
                <c:pt idx="3194">
                  <c:v>639.20000000000834</c:v>
                </c:pt>
                <c:pt idx="3195">
                  <c:v>639.40000000000839</c:v>
                </c:pt>
                <c:pt idx="3196">
                  <c:v>639.60000000000844</c:v>
                </c:pt>
                <c:pt idx="3197">
                  <c:v>639.80000000000848</c:v>
                </c:pt>
                <c:pt idx="3198">
                  <c:v>640.00000000000853</c:v>
                </c:pt>
                <c:pt idx="3199">
                  <c:v>640.20000000000857</c:v>
                </c:pt>
                <c:pt idx="3200">
                  <c:v>640.40000000000862</c:v>
                </c:pt>
                <c:pt idx="3201">
                  <c:v>640.60000000000866</c:v>
                </c:pt>
                <c:pt idx="3202">
                  <c:v>640.80000000000871</c:v>
                </c:pt>
                <c:pt idx="3203">
                  <c:v>641.00000000000875</c:v>
                </c:pt>
                <c:pt idx="3204">
                  <c:v>641.2000000000088</c:v>
                </c:pt>
                <c:pt idx="3205">
                  <c:v>641.40000000000884</c:v>
                </c:pt>
                <c:pt idx="3206">
                  <c:v>641.60000000000889</c:v>
                </c:pt>
                <c:pt idx="3207">
                  <c:v>641.80000000000894</c:v>
                </c:pt>
                <c:pt idx="3208">
                  <c:v>642.00000000000898</c:v>
                </c:pt>
                <c:pt idx="3209">
                  <c:v>642.20000000000903</c:v>
                </c:pt>
                <c:pt idx="3210">
                  <c:v>642.40000000000907</c:v>
                </c:pt>
                <c:pt idx="3211">
                  <c:v>642.60000000000912</c:v>
                </c:pt>
                <c:pt idx="3212">
                  <c:v>642.80000000000916</c:v>
                </c:pt>
                <c:pt idx="3213">
                  <c:v>643.00000000000921</c:v>
                </c:pt>
                <c:pt idx="3214">
                  <c:v>643.20000000000925</c:v>
                </c:pt>
                <c:pt idx="3215">
                  <c:v>643.4000000000093</c:v>
                </c:pt>
                <c:pt idx="3216">
                  <c:v>643.60000000000935</c:v>
                </c:pt>
                <c:pt idx="3217">
                  <c:v>643.80000000000939</c:v>
                </c:pt>
                <c:pt idx="3218">
                  <c:v>644.00000000000944</c:v>
                </c:pt>
                <c:pt idx="3219">
                  <c:v>644.20000000000948</c:v>
                </c:pt>
                <c:pt idx="3220">
                  <c:v>644.40000000000953</c:v>
                </c:pt>
                <c:pt idx="3221">
                  <c:v>644.60000000000957</c:v>
                </c:pt>
                <c:pt idx="3222">
                  <c:v>644.80000000000962</c:v>
                </c:pt>
                <c:pt idx="3223">
                  <c:v>645.00000000000966</c:v>
                </c:pt>
                <c:pt idx="3224">
                  <c:v>645.20000000000971</c:v>
                </c:pt>
                <c:pt idx="3225">
                  <c:v>645.40000000000975</c:v>
                </c:pt>
                <c:pt idx="3226">
                  <c:v>645.6000000000098</c:v>
                </c:pt>
                <c:pt idx="3227">
                  <c:v>645.80000000000985</c:v>
                </c:pt>
                <c:pt idx="3228">
                  <c:v>646.00000000000989</c:v>
                </c:pt>
                <c:pt idx="3229">
                  <c:v>646.20000000000994</c:v>
                </c:pt>
                <c:pt idx="3230">
                  <c:v>646.40000000000998</c:v>
                </c:pt>
                <c:pt idx="3231">
                  <c:v>646.60000000001003</c:v>
                </c:pt>
                <c:pt idx="3232">
                  <c:v>646.80000000001007</c:v>
                </c:pt>
                <c:pt idx="3233">
                  <c:v>647.00000000001012</c:v>
                </c:pt>
                <c:pt idx="3234">
                  <c:v>647.20000000001016</c:v>
                </c:pt>
                <c:pt idx="3235">
                  <c:v>647.40000000001021</c:v>
                </c:pt>
                <c:pt idx="3236">
                  <c:v>647.60000000001025</c:v>
                </c:pt>
                <c:pt idx="3237">
                  <c:v>647.8000000000103</c:v>
                </c:pt>
                <c:pt idx="3238">
                  <c:v>648.00000000001035</c:v>
                </c:pt>
                <c:pt idx="3239">
                  <c:v>648.20000000001039</c:v>
                </c:pt>
                <c:pt idx="3240">
                  <c:v>648.40000000001044</c:v>
                </c:pt>
                <c:pt idx="3241">
                  <c:v>648.60000000001048</c:v>
                </c:pt>
                <c:pt idx="3242">
                  <c:v>648.80000000001053</c:v>
                </c:pt>
                <c:pt idx="3243">
                  <c:v>649.00000000001057</c:v>
                </c:pt>
                <c:pt idx="3244">
                  <c:v>649.20000000001062</c:v>
                </c:pt>
                <c:pt idx="3245">
                  <c:v>649.40000000001066</c:v>
                </c:pt>
                <c:pt idx="3246">
                  <c:v>649.60000000001071</c:v>
                </c:pt>
                <c:pt idx="3247">
                  <c:v>649.80000000001075</c:v>
                </c:pt>
                <c:pt idx="3248">
                  <c:v>650.0000000000108</c:v>
                </c:pt>
                <c:pt idx="3249">
                  <c:v>650.20000000001085</c:v>
                </c:pt>
                <c:pt idx="3250">
                  <c:v>650.40000000001089</c:v>
                </c:pt>
                <c:pt idx="3251">
                  <c:v>650.60000000001094</c:v>
                </c:pt>
                <c:pt idx="3252">
                  <c:v>650.80000000001098</c:v>
                </c:pt>
                <c:pt idx="3253">
                  <c:v>651.00000000001103</c:v>
                </c:pt>
                <c:pt idx="3254">
                  <c:v>651.20000000001107</c:v>
                </c:pt>
                <c:pt idx="3255">
                  <c:v>651.40000000001112</c:v>
                </c:pt>
                <c:pt idx="3256">
                  <c:v>651.60000000001116</c:v>
                </c:pt>
                <c:pt idx="3257">
                  <c:v>651.80000000001121</c:v>
                </c:pt>
                <c:pt idx="3258">
                  <c:v>652.00000000001125</c:v>
                </c:pt>
                <c:pt idx="3259">
                  <c:v>652.2000000000113</c:v>
                </c:pt>
                <c:pt idx="3260">
                  <c:v>652.40000000001135</c:v>
                </c:pt>
                <c:pt idx="3261">
                  <c:v>652.60000000001139</c:v>
                </c:pt>
                <c:pt idx="3262">
                  <c:v>652.80000000001144</c:v>
                </c:pt>
                <c:pt idx="3263">
                  <c:v>653.00000000001148</c:v>
                </c:pt>
                <c:pt idx="3264">
                  <c:v>653.20000000001153</c:v>
                </c:pt>
                <c:pt idx="3265">
                  <c:v>653.40000000001157</c:v>
                </c:pt>
                <c:pt idx="3266">
                  <c:v>653.60000000001162</c:v>
                </c:pt>
                <c:pt idx="3267">
                  <c:v>653.80000000001166</c:v>
                </c:pt>
                <c:pt idx="3268">
                  <c:v>654.00000000001171</c:v>
                </c:pt>
                <c:pt idx="3269">
                  <c:v>654.20000000001176</c:v>
                </c:pt>
                <c:pt idx="3270">
                  <c:v>654.4000000000118</c:v>
                </c:pt>
                <c:pt idx="3271">
                  <c:v>654.60000000001185</c:v>
                </c:pt>
                <c:pt idx="3272">
                  <c:v>654.80000000001189</c:v>
                </c:pt>
                <c:pt idx="3273">
                  <c:v>655.00000000001194</c:v>
                </c:pt>
                <c:pt idx="3274">
                  <c:v>655.20000000001198</c:v>
                </c:pt>
                <c:pt idx="3275">
                  <c:v>655.40000000001203</c:v>
                </c:pt>
                <c:pt idx="3276">
                  <c:v>655.60000000001207</c:v>
                </c:pt>
                <c:pt idx="3277">
                  <c:v>655.80000000001212</c:v>
                </c:pt>
                <c:pt idx="3278">
                  <c:v>656.00000000001216</c:v>
                </c:pt>
                <c:pt idx="3279">
                  <c:v>656.20000000001221</c:v>
                </c:pt>
                <c:pt idx="3280">
                  <c:v>656.40000000001226</c:v>
                </c:pt>
                <c:pt idx="3281">
                  <c:v>656.6000000000123</c:v>
                </c:pt>
                <c:pt idx="3282">
                  <c:v>656.80000000001235</c:v>
                </c:pt>
                <c:pt idx="3283">
                  <c:v>657.00000000001239</c:v>
                </c:pt>
                <c:pt idx="3284">
                  <c:v>657.20000000001244</c:v>
                </c:pt>
                <c:pt idx="3285">
                  <c:v>657.40000000001248</c:v>
                </c:pt>
                <c:pt idx="3286">
                  <c:v>657.60000000001253</c:v>
                </c:pt>
                <c:pt idx="3287">
                  <c:v>657.80000000001257</c:v>
                </c:pt>
                <c:pt idx="3288">
                  <c:v>658.00000000001262</c:v>
                </c:pt>
                <c:pt idx="3289">
                  <c:v>658.20000000001266</c:v>
                </c:pt>
                <c:pt idx="3290">
                  <c:v>658.40000000001271</c:v>
                </c:pt>
                <c:pt idx="3291">
                  <c:v>658.60000000001276</c:v>
                </c:pt>
                <c:pt idx="3292">
                  <c:v>658.8000000000128</c:v>
                </c:pt>
                <c:pt idx="3293">
                  <c:v>659.00000000001285</c:v>
                </c:pt>
                <c:pt idx="3294">
                  <c:v>659.20000000001289</c:v>
                </c:pt>
                <c:pt idx="3295">
                  <c:v>659.40000000001294</c:v>
                </c:pt>
                <c:pt idx="3296">
                  <c:v>659.60000000001298</c:v>
                </c:pt>
                <c:pt idx="3297">
                  <c:v>659.80000000001303</c:v>
                </c:pt>
                <c:pt idx="3298">
                  <c:v>660.00000000001307</c:v>
                </c:pt>
                <c:pt idx="3299">
                  <c:v>660.20000000001312</c:v>
                </c:pt>
                <c:pt idx="3300">
                  <c:v>660.40000000001316</c:v>
                </c:pt>
                <c:pt idx="3301">
                  <c:v>660.60000000001321</c:v>
                </c:pt>
                <c:pt idx="3302">
                  <c:v>660.80000000001326</c:v>
                </c:pt>
                <c:pt idx="3303">
                  <c:v>661.0000000000133</c:v>
                </c:pt>
                <c:pt idx="3304">
                  <c:v>661.20000000001335</c:v>
                </c:pt>
                <c:pt idx="3305">
                  <c:v>661.40000000001339</c:v>
                </c:pt>
                <c:pt idx="3306">
                  <c:v>661.60000000001344</c:v>
                </c:pt>
                <c:pt idx="3307">
                  <c:v>661.80000000001348</c:v>
                </c:pt>
                <c:pt idx="3308">
                  <c:v>662.00000000001353</c:v>
                </c:pt>
                <c:pt idx="3309">
                  <c:v>662.20000000001357</c:v>
                </c:pt>
                <c:pt idx="3310">
                  <c:v>662.40000000001362</c:v>
                </c:pt>
                <c:pt idx="3311">
                  <c:v>662.60000000001367</c:v>
                </c:pt>
                <c:pt idx="3312">
                  <c:v>662.80000000001371</c:v>
                </c:pt>
                <c:pt idx="3313">
                  <c:v>663.00000000001376</c:v>
                </c:pt>
                <c:pt idx="3314">
                  <c:v>663.2000000000138</c:v>
                </c:pt>
                <c:pt idx="3315">
                  <c:v>663.40000000001385</c:v>
                </c:pt>
                <c:pt idx="3316">
                  <c:v>663.60000000001389</c:v>
                </c:pt>
                <c:pt idx="3317">
                  <c:v>663.80000000001394</c:v>
                </c:pt>
                <c:pt idx="3318">
                  <c:v>664.00000000001398</c:v>
                </c:pt>
                <c:pt idx="3319">
                  <c:v>664.20000000001403</c:v>
                </c:pt>
                <c:pt idx="3320">
                  <c:v>664.40000000001407</c:v>
                </c:pt>
                <c:pt idx="3321">
                  <c:v>664.60000000001412</c:v>
                </c:pt>
                <c:pt idx="3322">
                  <c:v>664.80000000001417</c:v>
                </c:pt>
                <c:pt idx="3323">
                  <c:v>665.00000000001421</c:v>
                </c:pt>
                <c:pt idx="3324">
                  <c:v>665.20000000001426</c:v>
                </c:pt>
                <c:pt idx="3325">
                  <c:v>665.4000000000143</c:v>
                </c:pt>
                <c:pt idx="3326">
                  <c:v>665.60000000001435</c:v>
                </c:pt>
                <c:pt idx="3327">
                  <c:v>665.80000000001439</c:v>
                </c:pt>
                <c:pt idx="3328">
                  <c:v>666.00000000001444</c:v>
                </c:pt>
                <c:pt idx="3329">
                  <c:v>666.20000000001448</c:v>
                </c:pt>
                <c:pt idx="3330">
                  <c:v>666.40000000001453</c:v>
                </c:pt>
                <c:pt idx="3331">
                  <c:v>666.60000000001457</c:v>
                </c:pt>
                <c:pt idx="3332">
                  <c:v>666.80000000001462</c:v>
                </c:pt>
                <c:pt idx="3333">
                  <c:v>667.00000000001467</c:v>
                </c:pt>
                <c:pt idx="3334">
                  <c:v>667.20000000001471</c:v>
                </c:pt>
                <c:pt idx="3335">
                  <c:v>667.40000000001476</c:v>
                </c:pt>
                <c:pt idx="3336">
                  <c:v>667.6000000000148</c:v>
                </c:pt>
                <c:pt idx="3337">
                  <c:v>667.80000000001485</c:v>
                </c:pt>
                <c:pt idx="3338">
                  <c:v>668.00000000001489</c:v>
                </c:pt>
                <c:pt idx="3339">
                  <c:v>668.20000000001494</c:v>
                </c:pt>
                <c:pt idx="3340">
                  <c:v>668.40000000001498</c:v>
                </c:pt>
                <c:pt idx="3341">
                  <c:v>668.60000000001503</c:v>
                </c:pt>
                <c:pt idx="3342">
                  <c:v>668.80000000001507</c:v>
                </c:pt>
                <c:pt idx="3343">
                  <c:v>669.00000000001512</c:v>
                </c:pt>
                <c:pt idx="3344">
                  <c:v>669.20000000001517</c:v>
                </c:pt>
                <c:pt idx="3345">
                  <c:v>669.40000000001521</c:v>
                </c:pt>
                <c:pt idx="3346">
                  <c:v>669.60000000001526</c:v>
                </c:pt>
                <c:pt idx="3347">
                  <c:v>669.8000000000153</c:v>
                </c:pt>
                <c:pt idx="3348">
                  <c:v>670.00000000001535</c:v>
                </c:pt>
                <c:pt idx="3349">
                  <c:v>670.20000000001539</c:v>
                </c:pt>
                <c:pt idx="3350">
                  <c:v>670.40000000001544</c:v>
                </c:pt>
                <c:pt idx="3351">
                  <c:v>670.60000000001548</c:v>
                </c:pt>
                <c:pt idx="3352">
                  <c:v>670.80000000001553</c:v>
                </c:pt>
                <c:pt idx="3353">
                  <c:v>671.00000000001558</c:v>
                </c:pt>
                <c:pt idx="3354">
                  <c:v>671.20000000001562</c:v>
                </c:pt>
                <c:pt idx="3355">
                  <c:v>671.40000000001567</c:v>
                </c:pt>
                <c:pt idx="3356">
                  <c:v>671.60000000001571</c:v>
                </c:pt>
                <c:pt idx="3357">
                  <c:v>671.80000000001576</c:v>
                </c:pt>
                <c:pt idx="3358">
                  <c:v>672.0000000000158</c:v>
                </c:pt>
                <c:pt idx="3359">
                  <c:v>672.20000000001585</c:v>
                </c:pt>
                <c:pt idx="3360">
                  <c:v>672.40000000001589</c:v>
                </c:pt>
                <c:pt idx="3361">
                  <c:v>672.60000000001594</c:v>
                </c:pt>
                <c:pt idx="3362">
                  <c:v>672.80000000001598</c:v>
                </c:pt>
                <c:pt idx="3363">
                  <c:v>673.00000000001603</c:v>
                </c:pt>
                <c:pt idx="3364">
                  <c:v>673.20000000001608</c:v>
                </c:pt>
                <c:pt idx="3365">
                  <c:v>673.40000000001612</c:v>
                </c:pt>
                <c:pt idx="3366">
                  <c:v>673.60000000001617</c:v>
                </c:pt>
                <c:pt idx="3367">
                  <c:v>673.80000000001621</c:v>
                </c:pt>
                <c:pt idx="3368">
                  <c:v>674.00000000001626</c:v>
                </c:pt>
                <c:pt idx="3369">
                  <c:v>674.2000000000163</c:v>
                </c:pt>
                <c:pt idx="3370">
                  <c:v>674.40000000001635</c:v>
                </c:pt>
                <c:pt idx="3371">
                  <c:v>674.60000000001639</c:v>
                </c:pt>
                <c:pt idx="3372">
                  <c:v>674.80000000001644</c:v>
                </c:pt>
                <c:pt idx="3373">
                  <c:v>675.00000000001648</c:v>
                </c:pt>
                <c:pt idx="3374">
                  <c:v>675.20000000001653</c:v>
                </c:pt>
                <c:pt idx="3375">
                  <c:v>675.40000000001658</c:v>
                </c:pt>
                <c:pt idx="3376">
                  <c:v>675.60000000001662</c:v>
                </c:pt>
                <c:pt idx="3377">
                  <c:v>675.80000000001667</c:v>
                </c:pt>
                <c:pt idx="3378">
                  <c:v>676.00000000001671</c:v>
                </c:pt>
                <c:pt idx="3379">
                  <c:v>676.20000000001676</c:v>
                </c:pt>
                <c:pt idx="3380">
                  <c:v>676.4000000000168</c:v>
                </c:pt>
                <c:pt idx="3381">
                  <c:v>676.60000000001685</c:v>
                </c:pt>
                <c:pt idx="3382">
                  <c:v>676.80000000001689</c:v>
                </c:pt>
                <c:pt idx="3383">
                  <c:v>677.00000000001694</c:v>
                </c:pt>
                <c:pt idx="3384">
                  <c:v>677.20000000001698</c:v>
                </c:pt>
                <c:pt idx="3385">
                  <c:v>677.40000000001703</c:v>
                </c:pt>
                <c:pt idx="3386">
                  <c:v>677.60000000001708</c:v>
                </c:pt>
                <c:pt idx="3387">
                  <c:v>677.80000000001712</c:v>
                </c:pt>
                <c:pt idx="3388">
                  <c:v>678.00000000001717</c:v>
                </c:pt>
                <c:pt idx="3389">
                  <c:v>678.20000000001721</c:v>
                </c:pt>
                <c:pt idx="3390">
                  <c:v>678.40000000001726</c:v>
                </c:pt>
                <c:pt idx="3391">
                  <c:v>678.6000000000173</c:v>
                </c:pt>
                <c:pt idx="3392">
                  <c:v>678.80000000001735</c:v>
                </c:pt>
                <c:pt idx="3393">
                  <c:v>679.00000000001739</c:v>
                </c:pt>
                <c:pt idx="3394">
                  <c:v>679.20000000001744</c:v>
                </c:pt>
                <c:pt idx="3395">
                  <c:v>679.40000000001749</c:v>
                </c:pt>
                <c:pt idx="3396">
                  <c:v>679.60000000001753</c:v>
                </c:pt>
                <c:pt idx="3397">
                  <c:v>679.80000000001758</c:v>
                </c:pt>
                <c:pt idx="3398">
                  <c:v>680.00000000001762</c:v>
                </c:pt>
                <c:pt idx="3399">
                  <c:v>680.20000000001767</c:v>
                </c:pt>
                <c:pt idx="3400">
                  <c:v>680.40000000001771</c:v>
                </c:pt>
                <c:pt idx="3401">
                  <c:v>680.60000000001776</c:v>
                </c:pt>
                <c:pt idx="3402">
                  <c:v>680.8000000000178</c:v>
                </c:pt>
                <c:pt idx="3403">
                  <c:v>681.00000000001785</c:v>
                </c:pt>
                <c:pt idx="3404">
                  <c:v>681.20000000001789</c:v>
                </c:pt>
                <c:pt idx="3405">
                  <c:v>681.40000000001794</c:v>
                </c:pt>
                <c:pt idx="3406">
                  <c:v>681.60000000001799</c:v>
                </c:pt>
                <c:pt idx="3407">
                  <c:v>681.80000000001803</c:v>
                </c:pt>
                <c:pt idx="3408">
                  <c:v>682.00000000001808</c:v>
                </c:pt>
                <c:pt idx="3409">
                  <c:v>682.20000000001812</c:v>
                </c:pt>
                <c:pt idx="3410">
                  <c:v>682.40000000001817</c:v>
                </c:pt>
                <c:pt idx="3411">
                  <c:v>682.60000000001821</c:v>
                </c:pt>
                <c:pt idx="3412">
                  <c:v>682.80000000001826</c:v>
                </c:pt>
                <c:pt idx="3413">
                  <c:v>683.0000000000183</c:v>
                </c:pt>
                <c:pt idx="3414">
                  <c:v>683.20000000001835</c:v>
                </c:pt>
                <c:pt idx="3415">
                  <c:v>683.40000000001839</c:v>
                </c:pt>
                <c:pt idx="3416">
                  <c:v>683.60000000001844</c:v>
                </c:pt>
                <c:pt idx="3417">
                  <c:v>683.80000000001849</c:v>
                </c:pt>
                <c:pt idx="3418">
                  <c:v>684.00000000001853</c:v>
                </c:pt>
                <c:pt idx="3419">
                  <c:v>684.20000000001858</c:v>
                </c:pt>
                <c:pt idx="3420">
                  <c:v>684.40000000001862</c:v>
                </c:pt>
                <c:pt idx="3421">
                  <c:v>684.60000000001867</c:v>
                </c:pt>
                <c:pt idx="3422">
                  <c:v>684.80000000001871</c:v>
                </c:pt>
                <c:pt idx="3423">
                  <c:v>685.00000000001876</c:v>
                </c:pt>
                <c:pt idx="3424">
                  <c:v>685.2000000000188</c:v>
                </c:pt>
                <c:pt idx="3425">
                  <c:v>685.40000000001885</c:v>
                </c:pt>
                <c:pt idx="3426">
                  <c:v>685.60000000001889</c:v>
                </c:pt>
                <c:pt idx="3427">
                  <c:v>685.80000000001894</c:v>
                </c:pt>
                <c:pt idx="3428">
                  <c:v>686.00000000001899</c:v>
                </c:pt>
                <c:pt idx="3429">
                  <c:v>686.20000000001903</c:v>
                </c:pt>
                <c:pt idx="3430">
                  <c:v>686.40000000001908</c:v>
                </c:pt>
                <c:pt idx="3431">
                  <c:v>686.60000000001912</c:v>
                </c:pt>
                <c:pt idx="3432">
                  <c:v>686.80000000001917</c:v>
                </c:pt>
                <c:pt idx="3433">
                  <c:v>687.00000000001921</c:v>
                </c:pt>
                <c:pt idx="3434">
                  <c:v>687.20000000001926</c:v>
                </c:pt>
                <c:pt idx="3435">
                  <c:v>687.4000000000193</c:v>
                </c:pt>
                <c:pt idx="3436">
                  <c:v>687.60000000001935</c:v>
                </c:pt>
                <c:pt idx="3437">
                  <c:v>687.80000000001939</c:v>
                </c:pt>
                <c:pt idx="3438">
                  <c:v>688.00000000001944</c:v>
                </c:pt>
                <c:pt idx="3439">
                  <c:v>688.20000000001949</c:v>
                </c:pt>
                <c:pt idx="3440">
                  <c:v>688.40000000001953</c:v>
                </c:pt>
                <c:pt idx="3441">
                  <c:v>688.60000000001958</c:v>
                </c:pt>
                <c:pt idx="3442">
                  <c:v>688.80000000001962</c:v>
                </c:pt>
                <c:pt idx="3443">
                  <c:v>689.00000000001967</c:v>
                </c:pt>
                <c:pt idx="3444">
                  <c:v>689.20000000001971</c:v>
                </c:pt>
                <c:pt idx="3445">
                  <c:v>689.40000000001976</c:v>
                </c:pt>
                <c:pt idx="3446">
                  <c:v>689.6000000000198</c:v>
                </c:pt>
                <c:pt idx="3447">
                  <c:v>689.80000000001985</c:v>
                </c:pt>
                <c:pt idx="3448">
                  <c:v>690.0000000000199</c:v>
                </c:pt>
                <c:pt idx="3449">
                  <c:v>690.20000000001994</c:v>
                </c:pt>
                <c:pt idx="3450">
                  <c:v>690.40000000001999</c:v>
                </c:pt>
                <c:pt idx="3451">
                  <c:v>690.60000000002003</c:v>
                </c:pt>
                <c:pt idx="3452">
                  <c:v>690.80000000002008</c:v>
                </c:pt>
                <c:pt idx="3453">
                  <c:v>691.00000000002012</c:v>
                </c:pt>
                <c:pt idx="3454">
                  <c:v>691.20000000002017</c:v>
                </c:pt>
                <c:pt idx="3455">
                  <c:v>691.40000000002021</c:v>
                </c:pt>
                <c:pt idx="3456">
                  <c:v>691.60000000002026</c:v>
                </c:pt>
                <c:pt idx="3457">
                  <c:v>691.8000000000203</c:v>
                </c:pt>
                <c:pt idx="3458">
                  <c:v>692.00000000002035</c:v>
                </c:pt>
                <c:pt idx="3459">
                  <c:v>692.2000000000204</c:v>
                </c:pt>
                <c:pt idx="3460">
                  <c:v>692.40000000002044</c:v>
                </c:pt>
                <c:pt idx="3461">
                  <c:v>692.60000000002049</c:v>
                </c:pt>
                <c:pt idx="3462">
                  <c:v>692.80000000002053</c:v>
                </c:pt>
                <c:pt idx="3463">
                  <c:v>693.00000000002058</c:v>
                </c:pt>
                <c:pt idx="3464">
                  <c:v>693.20000000002062</c:v>
                </c:pt>
                <c:pt idx="3465">
                  <c:v>693.40000000002067</c:v>
                </c:pt>
                <c:pt idx="3466">
                  <c:v>693.60000000002071</c:v>
                </c:pt>
                <c:pt idx="3467">
                  <c:v>693.80000000002076</c:v>
                </c:pt>
                <c:pt idx="3468">
                  <c:v>694.0000000000208</c:v>
                </c:pt>
                <c:pt idx="3469">
                  <c:v>694.20000000002085</c:v>
                </c:pt>
                <c:pt idx="3470">
                  <c:v>694.4000000000209</c:v>
                </c:pt>
                <c:pt idx="3471">
                  <c:v>694.60000000002094</c:v>
                </c:pt>
                <c:pt idx="3472">
                  <c:v>694.80000000002099</c:v>
                </c:pt>
                <c:pt idx="3473">
                  <c:v>695.00000000002103</c:v>
                </c:pt>
                <c:pt idx="3474">
                  <c:v>695.20000000002108</c:v>
                </c:pt>
                <c:pt idx="3475">
                  <c:v>695.40000000002112</c:v>
                </c:pt>
                <c:pt idx="3476">
                  <c:v>695.60000000002117</c:v>
                </c:pt>
                <c:pt idx="3477">
                  <c:v>695.80000000002121</c:v>
                </c:pt>
                <c:pt idx="3478">
                  <c:v>696.00000000002126</c:v>
                </c:pt>
                <c:pt idx="3479">
                  <c:v>696.2000000000213</c:v>
                </c:pt>
                <c:pt idx="3480">
                  <c:v>696.40000000002135</c:v>
                </c:pt>
                <c:pt idx="3481">
                  <c:v>696.6000000000214</c:v>
                </c:pt>
                <c:pt idx="3482">
                  <c:v>696.80000000002144</c:v>
                </c:pt>
                <c:pt idx="3483">
                  <c:v>697.00000000002149</c:v>
                </c:pt>
                <c:pt idx="3484">
                  <c:v>697.20000000002153</c:v>
                </c:pt>
                <c:pt idx="3485">
                  <c:v>697.40000000002158</c:v>
                </c:pt>
                <c:pt idx="3486">
                  <c:v>697.60000000002162</c:v>
                </c:pt>
                <c:pt idx="3487">
                  <c:v>697.80000000002167</c:v>
                </c:pt>
                <c:pt idx="3488">
                  <c:v>698.00000000002171</c:v>
                </c:pt>
                <c:pt idx="3489">
                  <c:v>698.20000000002176</c:v>
                </c:pt>
                <c:pt idx="3490">
                  <c:v>698.40000000002181</c:v>
                </c:pt>
                <c:pt idx="3491">
                  <c:v>698.60000000002185</c:v>
                </c:pt>
                <c:pt idx="3492">
                  <c:v>698.8000000000219</c:v>
                </c:pt>
                <c:pt idx="3493">
                  <c:v>699.00000000002194</c:v>
                </c:pt>
                <c:pt idx="3494">
                  <c:v>699.20000000002199</c:v>
                </c:pt>
                <c:pt idx="3495">
                  <c:v>699.40000000002203</c:v>
                </c:pt>
                <c:pt idx="3496">
                  <c:v>699.60000000002208</c:v>
                </c:pt>
                <c:pt idx="3497">
                  <c:v>699.80000000002212</c:v>
                </c:pt>
                <c:pt idx="3498">
                  <c:v>700.00000000002217</c:v>
                </c:pt>
                <c:pt idx="3499">
                  <c:v>700.20000000002221</c:v>
                </c:pt>
                <c:pt idx="3500">
                  <c:v>700.40000000002226</c:v>
                </c:pt>
                <c:pt idx="3501">
                  <c:v>700.60000000002231</c:v>
                </c:pt>
                <c:pt idx="3502">
                  <c:v>700.80000000002235</c:v>
                </c:pt>
                <c:pt idx="3503">
                  <c:v>701.0000000000224</c:v>
                </c:pt>
                <c:pt idx="3504">
                  <c:v>701.20000000002244</c:v>
                </c:pt>
                <c:pt idx="3505">
                  <c:v>701.40000000002249</c:v>
                </c:pt>
                <c:pt idx="3506">
                  <c:v>701.60000000002253</c:v>
                </c:pt>
                <c:pt idx="3507">
                  <c:v>701.80000000002258</c:v>
                </c:pt>
                <c:pt idx="3508">
                  <c:v>702.00000000002262</c:v>
                </c:pt>
                <c:pt idx="3509">
                  <c:v>702.20000000002267</c:v>
                </c:pt>
                <c:pt idx="3510">
                  <c:v>702.40000000002271</c:v>
                </c:pt>
                <c:pt idx="3511">
                  <c:v>702.60000000002276</c:v>
                </c:pt>
                <c:pt idx="3512">
                  <c:v>702.80000000002281</c:v>
                </c:pt>
                <c:pt idx="3513">
                  <c:v>703.00000000002285</c:v>
                </c:pt>
                <c:pt idx="3514">
                  <c:v>703.2000000000229</c:v>
                </c:pt>
                <c:pt idx="3515">
                  <c:v>703.40000000002294</c:v>
                </c:pt>
                <c:pt idx="3516">
                  <c:v>703.60000000002299</c:v>
                </c:pt>
                <c:pt idx="3517">
                  <c:v>703.80000000002303</c:v>
                </c:pt>
                <c:pt idx="3518">
                  <c:v>704.00000000002308</c:v>
                </c:pt>
                <c:pt idx="3519">
                  <c:v>704.20000000002312</c:v>
                </c:pt>
                <c:pt idx="3520">
                  <c:v>704.40000000002317</c:v>
                </c:pt>
                <c:pt idx="3521">
                  <c:v>704.60000000002321</c:v>
                </c:pt>
                <c:pt idx="3522">
                  <c:v>704.80000000002326</c:v>
                </c:pt>
                <c:pt idx="3523">
                  <c:v>705.00000000002331</c:v>
                </c:pt>
                <c:pt idx="3524">
                  <c:v>705.20000000002335</c:v>
                </c:pt>
                <c:pt idx="3525">
                  <c:v>705.4000000000234</c:v>
                </c:pt>
                <c:pt idx="3526">
                  <c:v>705.60000000002344</c:v>
                </c:pt>
                <c:pt idx="3527">
                  <c:v>705.80000000002349</c:v>
                </c:pt>
                <c:pt idx="3528">
                  <c:v>706.00000000002353</c:v>
                </c:pt>
                <c:pt idx="3529">
                  <c:v>706.20000000002358</c:v>
                </c:pt>
                <c:pt idx="3530">
                  <c:v>706.40000000002362</c:v>
                </c:pt>
                <c:pt idx="3531">
                  <c:v>706.60000000002367</c:v>
                </c:pt>
                <c:pt idx="3532">
                  <c:v>706.80000000002372</c:v>
                </c:pt>
                <c:pt idx="3533">
                  <c:v>707.00000000002376</c:v>
                </c:pt>
                <c:pt idx="3534">
                  <c:v>707.20000000002381</c:v>
                </c:pt>
                <c:pt idx="3535">
                  <c:v>707.40000000002385</c:v>
                </c:pt>
                <c:pt idx="3536">
                  <c:v>707.6000000000239</c:v>
                </c:pt>
                <c:pt idx="3537">
                  <c:v>707.80000000002394</c:v>
                </c:pt>
                <c:pt idx="3538">
                  <c:v>708.00000000002399</c:v>
                </c:pt>
                <c:pt idx="3539">
                  <c:v>708.20000000002403</c:v>
                </c:pt>
                <c:pt idx="3540">
                  <c:v>708.40000000002408</c:v>
                </c:pt>
                <c:pt idx="3541">
                  <c:v>708.60000000002412</c:v>
                </c:pt>
                <c:pt idx="3542">
                  <c:v>708.80000000002417</c:v>
                </c:pt>
                <c:pt idx="3543">
                  <c:v>709.00000000002422</c:v>
                </c:pt>
                <c:pt idx="3544">
                  <c:v>709.20000000002426</c:v>
                </c:pt>
                <c:pt idx="3545">
                  <c:v>709.40000000002431</c:v>
                </c:pt>
                <c:pt idx="3546">
                  <c:v>709.60000000002435</c:v>
                </c:pt>
                <c:pt idx="3547">
                  <c:v>709.8000000000244</c:v>
                </c:pt>
                <c:pt idx="3548">
                  <c:v>710.00000000002444</c:v>
                </c:pt>
                <c:pt idx="3549">
                  <c:v>710.20000000002449</c:v>
                </c:pt>
                <c:pt idx="3550">
                  <c:v>710.40000000002453</c:v>
                </c:pt>
                <c:pt idx="3551">
                  <c:v>710.60000000002458</c:v>
                </c:pt>
                <c:pt idx="3552">
                  <c:v>710.80000000002462</c:v>
                </c:pt>
                <c:pt idx="3553">
                  <c:v>711.00000000002467</c:v>
                </c:pt>
                <c:pt idx="3554">
                  <c:v>711.20000000002472</c:v>
                </c:pt>
                <c:pt idx="3555">
                  <c:v>711.40000000002476</c:v>
                </c:pt>
                <c:pt idx="3556">
                  <c:v>711.60000000002481</c:v>
                </c:pt>
                <c:pt idx="3557">
                  <c:v>711.80000000002485</c:v>
                </c:pt>
                <c:pt idx="3558">
                  <c:v>712.0000000000249</c:v>
                </c:pt>
                <c:pt idx="3559">
                  <c:v>712.20000000002494</c:v>
                </c:pt>
                <c:pt idx="3560">
                  <c:v>712.40000000002499</c:v>
                </c:pt>
                <c:pt idx="3561">
                  <c:v>712.60000000002503</c:v>
                </c:pt>
                <c:pt idx="3562">
                  <c:v>712.80000000002508</c:v>
                </c:pt>
                <c:pt idx="3563">
                  <c:v>713.00000000002512</c:v>
                </c:pt>
                <c:pt idx="3564">
                  <c:v>713.20000000002517</c:v>
                </c:pt>
                <c:pt idx="3565">
                  <c:v>713.40000000002522</c:v>
                </c:pt>
                <c:pt idx="3566">
                  <c:v>713.60000000002526</c:v>
                </c:pt>
                <c:pt idx="3567">
                  <c:v>713.80000000002531</c:v>
                </c:pt>
                <c:pt idx="3568">
                  <c:v>714.00000000002535</c:v>
                </c:pt>
                <c:pt idx="3569">
                  <c:v>714.2000000000254</c:v>
                </c:pt>
                <c:pt idx="3570">
                  <c:v>714.40000000002544</c:v>
                </c:pt>
                <c:pt idx="3571">
                  <c:v>714.60000000002549</c:v>
                </c:pt>
                <c:pt idx="3572">
                  <c:v>714.80000000002553</c:v>
                </c:pt>
                <c:pt idx="3573">
                  <c:v>715.00000000002558</c:v>
                </c:pt>
                <c:pt idx="3574">
                  <c:v>715.20000000002563</c:v>
                </c:pt>
                <c:pt idx="3575">
                  <c:v>715.40000000002567</c:v>
                </c:pt>
                <c:pt idx="3576">
                  <c:v>715.60000000002572</c:v>
                </c:pt>
                <c:pt idx="3577">
                  <c:v>715.80000000002576</c:v>
                </c:pt>
                <c:pt idx="3578">
                  <c:v>716.00000000002581</c:v>
                </c:pt>
                <c:pt idx="3579">
                  <c:v>716.20000000002585</c:v>
                </c:pt>
                <c:pt idx="3580">
                  <c:v>716.4000000000259</c:v>
                </c:pt>
                <c:pt idx="3581">
                  <c:v>716.60000000002594</c:v>
                </c:pt>
                <c:pt idx="3582">
                  <c:v>716.80000000002599</c:v>
                </c:pt>
                <c:pt idx="3583">
                  <c:v>717.00000000002603</c:v>
                </c:pt>
                <c:pt idx="3584">
                  <c:v>717.20000000002608</c:v>
                </c:pt>
                <c:pt idx="3585">
                  <c:v>717.40000000002613</c:v>
                </c:pt>
                <c:pt idx="3586">
                  <c:v>717.60000000002617</c:v>
                </c:pt>
                <c:pt idx="3587">
                  <c:v>717.80000000002622</c:v>
                </c:pt>
                <c:pt idx="3588">
                  <c:v>718.00000000002626</c:v>
                </c:pt>
                <c:pt idx="3589">
                  <c:v>718.20000000002631</c:v>
                </c:pt>
                <c:pt idx="3590">
                  <c:v>718.40000000002635</c:v>
                </c:pt>
                <c:pt idx="3591">
                  <c:v>718.6000000000264</c:v>
                </c:pt>
                <c:pt idx="3592">
                  <c:v>718.80000000002644</c:v>
                </c:pt>
                <c:pt idx="3593">
                  <c:v>719.00000000002649</c:v>
                </c:pt>
                <c:pt idx="3594">
                  <c:v>719.20000000002653</c:v>
                </c:pt>
                <c:pt idx="3595">
                  <c:v>719.40000000002658</c:v>
                </c:pt>
                <c:pt idx="3596">
                  <c:v>719.60000000002663</c:v>
                </c:pt>
                <c:pt idx="3597">
                  <c:v>719.80000000002667</c:v>
                </c:pt>
                <c:pt idx="3598">
                  <c:v>720.00000000002672</c:v>
                </c:pt>
                <c:pt idx="3599">
                  <c:v>720.20000000002676</c:v>
                </c:pt>
                <c:pt idx="3600">
                  <c:v>720.40000000002681</c:v>
                </c:pt>
                <c:pt idx="3601">
                  <c:v>720.60000000002685</c:v>
                </c:pt>
                <c:pt idx="3602">
                  <c:v>720.8000000000269</c:v>
                </c:pt>
                <c:pt idx="3603">
                  <c:v>721.00000000002694</c:v>
                </c:pt>
                <c:pt idx="3604">
                  <c:v>721.20000000002699</c:v>
                </c:pt>
                <c:pt idx="3605">
                  <c:v>721.40000000002703</c:v>
                </c:pt>
                <c:pt idx="3606">
                  <c:v>721.60000000002708</c:v>
                </c:pt>
                <c:pt idx="3607">
                  <c:v>721.80000000002713</c:v>
                </c:pt>
                <c:pt idx="3608">
                  <c:v>722.00000000002717</c:v>
                </c:pt>
                <c:pt idx="3609">
                  <c:v>722.20000000002722</c:v>
                </c:pt>
                <c:pt idx="3610">
                  <c:v>722.40000000002726</c:v>
                </c:pt>
                <c:pt idx="3611">
                  <c:v>722.60000000002731</c:v>
                </c:pt>
                <c:pt idx="3612">
                  <c:v>722.80000000002735</c:v>
                </c:pt>
                <c:pt idx="3613">
                  <c:v>723.0000000000274</c:v>
                </c:pt>
                <c:pt idx="3614">
                  <c:v>723.20000000002744</c:v>
                </c:pt>
                <c:pt idx="3615">
                  <c:v>723.40000000002749</c:v>
                </c:pt>
                <c:pt idx="3616">
                  <c:v>723.60000000002753</c:v>
                </c:pt>
                <c:pt idx="3617">
                  <c:v>723.80000000002758</c:v>
                </c:pt>
                <c:pt idx="3618">
                  <c:v>724.00000000002763</c:v>
                </c:pt>
                <c:pt idx="3619">
                  <c:v>724.20000000002767</c:v>
                </c:pt>
                <c:pt idx="3620">
                  <c:v>724.40000000002772</c:v>
                </c:pt>
                <c:pt idx="3621">
                  <c:v>724.60000000002776</c:v>
                </c:pt>
                <c:pt idx="3622">
                  <c:v>724.80000000002781</c:v>
                </c:pt>
                <c:pt idx="3623">
                  <c:v>725.00000000002785</c:v>
                </c:pt>
                <c:pt idx="3624">
                  <c:v>725.2000000000279</c:v>
                </c:pt>
                <c:pt idx="3625">
                  <c:v>725.40000000002794</c:v>
                </c:pt>
                <c:pt idx="3626">
                  <c:v>725.60000000002799</c:v>
                </c:pt>
                <c:pt idx="3627">
                  <c:v>725.80000000002804</c:v>
                </c:pt>
                <c:pt idx="3628">
                  <c:v>726.00000000002808</c:v>
                </c:pt>
                <c:pt idx="3629">
                  <c:v>726.20000000002813</c:v>
                </c:pt>
                <c:pt idx="3630">
                  <c:v>726.40000000002817</c:v>
                </c:pt>
                <c:pt idx="3631">
                  <c:v>726.60000000002822</c:v>
                </c:pt>
                <c:pt idx="3632">
                  <c:v>726.80000000002826</c:v>
                </c:pt>
                <c:pt idx="3633">
                  <c:v>727.00000000002831</c:v>
                </c:pt>
                <c:pt idx="3634">
                  <c:v>727.20000000002835</c:v>
                </c:pt>
                <c:pt idx="3635">
                  <c:v>727.4000000000284</c:v>
                </c:pt>
                <c:pt idx="3636">
                  <c:v>727.60000000002844</c:v>
                </c:pt>
                <c:pt idx="3637">
                  <c:v>727.80000000002849</c:v>
                </c:pt>
                <c:pt idx="3638">
                  <c:v>728.00000000002854</c:v>
                </c:pt>
                <c:pt idx="3639">
                  <c:v>728.20000000002858</c:v>
                </c:pt>
                <c:pt idx="3640">
                  <c:v>728.40000000002863</c:v>
                </c:pt>
                <c:pt idx="3641">
                  <c:v>728.60000000002867</c:v>
                </c:pt>
                <c:pt idx="3642">
                  <c:v>728.80000000002872</c:v>
                </c:pt>
                <c:pt idx="3643">
                  <c:v>729.00000000002876</c:v>
                </c:pt>
                <c:pt idx="3644">
                  <c:v>729.20000000002881</c:v>
                </c:pt>
                <c:pt idx="3645">
                  <c:v>729.40000000002885</c:v>
                </c:pt>
                <c:pt idx="3646">
                  <c:v>729.6000000000289</c:v>
                </c:pt>
                <c:pt idx="3647">
                  <c:v>729.80000000002894</c:v>
                </c:pt>
                <c:pt idx="3648">
                  <c:v>730.00000000002899</c:v>
                </c:pt>
                <c:pt idx="3649">
                  <c:v>730.20000000002904</c:v>
                </c:pt>
                <c:pt idx="3650">
                  <c:v>730.40000000002908</c:v>
                </c:pt>
                <c:pt idx="3651">
                  <c:v>730.60000000002913</c:v>
                </c:pt>
                <c:pt idx="3652">
                  <c:v>730.80000000002917</c:v>
                </c:pt>
                <c:pt idx="3653">
                  <c:v>731.00000000002922</c:v>
                </c:pt>
                <c:pt idx="3654">
                  <c:v>731.20000000002926</c:v>
                </c:pt>
                <c:pt idx="3655">
                  <c:v>731.40000000002931</c:v>
                </c:pt>
                <c:pt idx="3656">
                  <c:v>731.60000000002935</c:v>
                </c:pt>
                <c:pt idx="3657">
                  <c:v>731.8000000000294</c:v>
                </c:pt>
                <c:pt idx="3658">
                  <c:v>732.00000000002944</c:v>
                </c:pt>
                <c:pt idx="3659">
                  <c:v>732.20000000002949</c:v>
                </c:pt>
                <c:pt idx="3660">
                  <c:v>732.40000000002954</c:v>
                </c:pt>
                <c:pt idx="3661">
                  <c:v>732.60000000002958</c:v>
                </c:pt>
                <c:pt idx="3662">
                  <c:v>732.80000000002963</c:v>
                </c:pt>
                <c:pt idx="3663">
                  <c:v>733.00000000002967</c:v>
                </c:pt>
                <c:pt idx="3664">
                  <c:v>733.20000000002972</c:v>
                </c:pt>
                <c:pt idx="3665">
                  <c:v>733.40000000002976</c:v>
                </c:pt>
                <c:pt idx="3666">
                  <c:v>733.60000000002981</c:v>
                </c:pt>
                <c:pt idx="3667">
                  <c:v>733.80000000002985</c:v>
                </c:pt>
                <c:pt idx="3668">
                  <c:v>734.0000000000299</c:v>
                </c:pt>
                <c:pt idx="3669">
                  <c:v>734.20000000002995</c:v>
                </c:pt>
                <c:pt idx="3670">
                  <c:v>734.40000000002999</c:v>
                </c:pt>
                <c:pt idx="3671">
                  <c:v>734.60000000003004</c:v>
                </c:pt>
                <c:pt idx="3672">
                  <c:v>734.80000000003008</c:v>
                </c:pt>
                <c:pt idx="3673">
                  <c:v>735.00000000003013</c:v>
                </c:pt>
                <c:pt idx="3674">
                  <c:v>735.20000000003017</c:v>
                </c:pt>
                <c:pt idx="3675">
                  <c:v>735.40000000003022</c:v>
                </c:pt>
                <c:pt idx="3676">
                  <c:v>735.60000000003026</c:v>
                </c:pt>
                <c:pt idx="3677">
                  <c:v>735.80000000003031</c:v>
                </c:pt>
                <c:pt idx="3678">
                  <c:v>736.00000000003035</c:v>
                </c:pt>
                <c:pt idx="3679">
                  <c:v>736.2000000000304</c:v>
                </c:pt>
                <c:pt idx="3680">
                  <c:v>736.40000000003045</c:v>
                </c:pt>
                <c:pt idx="3681">
                  <c:v>736.60000000003049</c:v>
                </c:pt>
                <c:pt idx="3682">
                  <c:v>736.80000000003054</c:v>
                </c:pt>
                <c:pt idx="3683">
                  <c:v>737.00000000003058</c:v>
                </c:pt>
                <c:pt idx="3684">
                  <c:v>737.20000000003063</c:v>
                </c:pt>
                <c:pt idx="3685">
                  <c:v>737.40000000003067</c:v>
                </c:pt>
                <c:pt idx="3686">
                  <c:v>737.60000000003072</c:v>
                </c:pt>
                <c:pt idx="3687">
                  <c:v>737.80000000003076</c:v>
                </c:pt>
                <c:pt idx="3688">
                  <c:v>738.00000000003081</c:v>
                </c:pt>
                <c:pt idx="3689">
                  <c:v>738.20000000003085</c:v>
                </c:pt>
                <c:pt idx="3690">
                  <c:v>738.4000000000309</c:v>
                </c:pt>
                <c:pt idx="3691">
                  <c:v>738.60000000003095</c:v>
                </c:pt>
                <c:pt idx="3692">
                  <c:v>738.80000000003099</c:v>
                </c:pt>
                <c:pt idx="3693">
                  <c:v>739.00000000003104</c:v>
                </c:pt>
                <c:pt idx="3694">
                  <c:v>739.20000000003108</c:v>
                </c:pt>
                <c:pt idx="3695">
                  <c:v>739.40000000003113</c:v>
                </c:pt>
                <c:pt idx="3696">
                  <c:v>739.60000000003117</c:v>
                </c:pt>
                <c:pt idx="3697">
                  <c:v>739.80000000003122</c:v>
                </c:pt>
                <c:pt idx="3698">
                  <c:v>740.00000000003126</c:v>
                </c:pt>
                <c:pt idx="3699">
                  <c:v>740.20000000003131</c:v>
                </c:pt>
                <c:pt idx="3700">
                  <c:v>740.40000000003135</c:v>
                </c:pt>
                <c:pt idx="3701">
                  <c:v>740.6000000000314</c:v>
                </c:pt>
                <c:pt idx="3702">
                  <c:v>740.80000000003145</c:v>
                </c:pt>
                <c:pt idx="3703">
                  <c:v>741.00000000003149</c:v>
                </c:pt>
                <c:pt idx="3704">
                  <c:v>741.20000000003154</c:v>
                </c:pt>
                <c:pt idx="3705">
                  <c:v>741.40000000003158</c:v>
                </c:pt>
                <c:pt idx="3706">
                  <c:v>741.60000000003163</c:v>
                </c:pt>
                <c:pt idx="3707">
                  <c:v>741.80000000003167</c:v>
                </c:pt>
                <c:pt idx="3708">
                  <c:v>742.00000000003172</c:v>
                </c:pt>
                <c:pt idx="3709">
                  <c:v>742.20000000003176</c:v>
                </c:pt>
                <c:pt idx="3710">
                  <c:v>742.40000000003181</c:v>
                </c:pt>
                <c:pt idx="3711">
                  <c:v>742.60000000003186</c:v>
                </c:pt>
                <c:pt idx="3712">
                  <c:v>742.8000000000319</c:v>
                </c:pt>
                <c:pt idx="3713">
                  <c:v>743.00000000003195</c:v>
                </c:pt>
                <c:pt idx="3714">
                  <c:v>743.20000000003199</c:v>
                </c:pt>
                <c:pt idx="3715">
                  <c:v>743.40000000003204</c:v>
                </c:pt>
                <c:pt idx="3716">
                  <c:v>743.60000000003208</c:v>
                </c:pt>
                <c:pt idx="3717">
                  <c:v>743.80000000003213</c:v>
                </c:pt>
                <c:pt idx="3718">
                  <c:v>744.00000000003217</c:v>
                </c:pt>
                <c:pt idx="3719">
                  <c:v>744.20000000003222</c:v>
                </c:pt>
                <c:pt idx="3720">
                  <c:v>744.40000000003226</c:v>
                </c:pt>
                <c:pt idx="3721">
                  <c:v>744.60000000003231</c:v>
                </c:pt>
                <c:pt idx="3722">
                  <c:v>744.80000000003236</c:v>
                </c:pt>
                <c:pt idx="3723">
                  <c:v>745.0000000000324</c:v>
                </c:pt>
                <c:pt idx="3724">
                  <c:v>745.20000000003245</c:v>
                </c:pt>
                <c:pt idx="3725">
                  <c:v>745.40000000003249</c:v>
                </c:pt>
                <c:pt idx="3726">
                  <c:v>745.60000000003254</c:v>
                </c:pt>
                <c:pt idx="3727">
                  <c:v>745.80000000003258</c:v>
                </c:pt>
                <c:pt idx="3728">
                  <c:v>746.00000000003263</c:v>
                </c:pt>
                <c:pt idx="3729">
                  <c:v>746.20000000003267</c:v>
                </c:pt>
                <c:pt idx="3730">
                  <c:v>746.40000000003272</c:v>
                </c:pt>
                <c:pt idx="3731">
                  <c:v>746.60000000003276</c:v>
                </c:pt>
                <c:pt idx="3732">
                  <c:v>746.80000000003281</c:v>
                </c:pt>
                <c:pt idx="3733">
                  <c:v>747.00000000003286</c:v>
                </c:pt>
                <c:pt idx="3734">
                  <c:v>747.2000000000329</c:v>
                </c:pt>
                <c:pt idx="3735">
                  <c:v>747.40000000003295</c:v>
                </c:pt>
                <c:pt idx="3736">
                  <c:v>747.60000000003299</c:v>
                </c:pt>
                <c:pt idx="3737">
                  <c:v>747.80000000003304</c:v>
                </c:pt>
                <c:pt idx="3738">
                  <c:v>748.00000000003308</c:v>
                </c:pt>
                <c:pt idx="3739">
                  <c:v>748.20000000003313</c:v>
                </c:pt>
                <c:pt idx="3740">
                  <c:v>748.40000000003317</c:v>
                </c:pt>
                <c:pt idx="3741">
                  <c:v>748.60000000003322</c:v>
                </c:pt>
                <c:pt idx="3742">
                  <c:v>748.80000000003326</c:v>
                </c:pt>
                <c:pt idx="3743">
                  <c:v>749.00000000003331</c:v>
                </c:pt>
                <c:pt idx="3744">
                  <c:v>749.20000000003336</c:v>
                </c:pt>
                <c:pt idx="3745">
                  <c:v>749.4000000000334</c:v>
                </c:pt>
                <c:pt idx="3746">
                  <c:v>749.60000000003345</c:v>
                </c:pt>
                <c:pt idx="3747">
                  <c:v>749.80000000003349</c:v>
                </c:pt>
                <c:pt idx="3748">
                  <c:v>750.00000000003354</c:v>
                </c:pt>
                <c:pt idx="3749">
                  <c:v>750.20000000003358</c:v>
                </c:pt>
                <c:pt idx="3750">
                  <c:v>750.40000000003363</c:v>
                </c:pt>
                <c:pt idx="3751">
                  <c:v>750.60000000003367</c:v>
                </c:pt>
                <c:pt idx="3752">
                  <c:v>750.80000000003372</c:v>
                </c:pt>
                <c:pt idx="3753">
                  <c:v>751.00000000003376</c:v>
                </c:pt>
                <c:pt idx="3754">
                  <c:v>751.20000000003381</c:v>
                </c:pt>
                <c:pt idx="3755">
                  <c:v>751.40000000003386</c:v>
                </c:pt>
                <c:pt idx="3756">
                  <c:v>751.6000000000339</c:v>
                </c:pt>
                <c:pt idx="3757">
                  <c:v>751.80000000003395</c:v>
                </c:pt>
                <c:pt idx="3758">
                  <c:v>752.00000000003399</c:v>
                </c:pt>
                <c:pt idx="3759">
                  <c:v>752.20000000003404</c:v>
                </c:pt>
                <c:pt idx="3760">
                  <c:v>752.40000000003408</c:v>
                </c:pt>
                <c:pt idx="3761">
                  <c:v>752.60000000003413</c:v>
                </c:pt>
                <c:pt idx="3762">
                  <c:v>752.80000000003417</c:v>
                </c:pt>
                <c:pt idx="3763">
                  <c:v>753.00000000003422</c:v>
                </c:pt>
                <c:pt idx="3764">
                  <c:v>753.20000000003427</c:v>
                </c:pt>
                <c:pt idx="3765">
                  <c:v>753.40000000003431</c:v>
                </c:pt>
                <c:pt idx="3766">
                  <c:v>753.60000000003436</c:v>
                </c:pt>
                <c:pt idx="3767">
                  <c:v>753.8000000000344</c:v>
                </c:pt>
                <c:pt idx="3768">
                  <c:v>754.00000000003445</c:v>
                </c:pt>
                <c:pt idx="3769">
                  <c:v>754.20000000003449</c:v>
                </c:pt>
                <c:pt idx="3770">
                  <c:v>754.40000000003454</c:v>
                </c:pt>
                <c:pt idx="3771">
                  <c:v>754.60000000003458</c:v>
                </c:pt>
                <c:pt idx="3772">
                  <c:v>754.80000000003463</c:v>
                </c:pt>
                <c:pt idx="3773">
                  <c:v>755.00000000003467</c:v>
                </c:pt>
                <c:pt idx="3774">
                  <c:v>755.20000000003472</c:v>
                </c:pt>
                <c:pt idx="3775">
                  <c:v>755.40000000003477</c:v>
                </c:pt>
                <c:pt idx="3776">
                  <c:v>755.60000000003481</c:v>
                </c:pt>
                <c:pt idx="3777">
                  <c:v>755.80000000003486</c:v>
                </c:pt>
                <c:pt idx="3778">
                  <c:v>756.0000000000349</c:v>
                </c:pt>
                <c:pt idx="3779">
                  <c:v>756.20000000003495</c:v>
                </c:pt>
                <c:pt idx="3780">
                  <c:v>756.40000000003499</c:v>
                </c:pt>
                <c:pt idx="3781">
                  <c:v>756.60000000003504</c:v>
                </c:pt>
                <c:pt idx="3782">
                  <c:v>756.80000000003508</c:v>
                </c:pt>
                <c:pt idx="3783">
                  <c:v>757.00000000003513</c:v>
                </c:pt>
                <c:pt idx="3784">
                  <c:v>757.20000000003517</c:v>
                </c:pt>
                <c:pt idx="3785">
                  <c:v>757.40000000003522</c:v>
                </c:pt>
                <c:pt idx="3786">
                  <c:v>757.60000000003527</c:v>
                </c:pt>
                <c:pt idx="3787">
                  <c:v>757.80000000003531</c:v>
                </c:pt>
                <c:pt idx="3788">
                  <c:v>758.00000000003536</c:v>
                </c:pt>
                <c:pt idx="3789">
                  <c:v>758.2000000000354</c:v>
                </c:pt>
                <c:pt idx="3790">
                  <c:v>758.40000000003545</c:v>
                </c:pt>
                <c:pt idx="3791">
                  <c:v>758.60000000003549</c:v>
                </c:pt>
                <c:pt idx="3792">
                  <c:v>758.80000000003554</c:v>
                </c:pt>
                <c:pt idx="3793">
                  <c:v>759.00000000003558</c:v>
                </c:pt>
                <c:pt idx="3794">
                  <c:v>759.20000000003563</c:v>
                </c:pt>
                <c:pt idx="3795">
                  <c:v>759.40000000003567</c:v>
                </c:pt>
                <c:pt idx="3796">
                  <c:v>759.60000000003572</c:v>
                </c:pt>
                <c:pt idx="3797">
                  <c:v>759.80000000003577</c:v>
                </c:pt>
                <c:pt idx="3798">
                  <c:v>760.00000000003581</c:v>
                </c:pt>
                <c:pt idx="3799">
                  <c:v>760.20000000003586</c:v>
                </c:pt>
                <c:pt idx="3800">
                  <c:v>760.4000000000359</c:v>
                </c:pt>
                <c:pt idx="3801">
                  <c:v>760.60000000003595</c:v>
                </c:pt>
                <c:pt idx="3802">
                  <c:v>760.80000000003599</c:v>
                </c:pt>
                <c:pt idx="3803">
                  <c:v>761.00000000003604</c:v>
                </c:pt>
                <c:pt idx="3804">
                  <c:v>761.20000000003608</c:v>
                </c:pt>
                <c:pt idx="3805">
                  <c:v>761.40000000003613</c:v>
                </c:pt>
                <c:pt idx="3806">
                  <c:v>761.60000000003618</c:v>
                </c:pt>
                <c:pt idx="3807">
                  <c:v>761.80000000003622</c:v>
                </c:pt>
                <c:pt idx="3808">
                  <c:v>762.00000000003627</c:v>
                </c:pt>
                <c:pt idx="3809">
                  <c:v>762.20000000003631</c:v>
                </c:pt>
                <c:pt idx="3810">
                  <c:v>762.40000000003636</c:v>
                </c:pt>
                <c:pt idx="3811">
                  <c:v>762.6000000000364</c:v>
                </c:pt>
                <c:pt idx="3812">
                  <c:v>762.80000000003645</c:v>
                </c:pt>
                <c:pt idx="3813">
                  <c:v>763.00000000003649</c:v>
                </c:pt>
                <c:pt idx="3814">
                  <c:v>763.20000000003654</c:v>
                </c:pt>
                <c:pt idx="3815">
                  <c:v>763.40000000003658</c:v>
                </c:pt>
                <c:pt idx="3816">
                  <c:v>763.60000000003663</c:v>
                </c:pt>
                <c:pt idx="3817">
                  <c:v>763.80000000003668</c:v>
                </c:pt>
                <c:pt idx="3818">
                  <c:v>764.00000000003672</c:v>
                </c:pt>
                <c:pt idx="3819">
                  <c:v>764.20000000003677</c:v>
                </c:pt>
                <c:pt idx="3820">
                  <c:v>764.40000000003681</c:v>
                </c:pt>
                <c:pt idx="3821">
                  <c:v>764.60000000003686</c:v>
                </c:pt>
                <c:pt idx="3822">
                  <c:v>764.8000000000369</c:v>
                </c:pt>
                <c:pt idx="3823">
                  <c:v>765.00000000003695</c:v>
                </c:pt>
                <c:pt idx="3824">
                  <c:v>765.20000000003699</c:v>
                </c:pt>
                <c:pt idx="3825">
                  <c:v>765.40000000003704</c:v>
                </c:pt>
                <c:pt idx="3826">
                  <c:v>765.60000000003708</c:v>
                </c:pt>
                <c:pt idx="3827">
                  <c:v>765.80000000003713</c:v>
                </c:pt>
                <c:pt idx="3828">
                  <c:v>766.00000000003718</c:v>
                </c:pt>
                <c:pt idx="3829">
                  <c:v>766.20000000003722</c:v>
                </c:pt>
                <c:pt idx="3830">
                  <c:v>766.40000000003727</c:v>
                </c:pt>
                <c:pt idx="3831">
                  <c:v>766.60000000003731</c:v>
                </c:pt>
                <c:pt idx="3832">
                  <c:v>766.80000000003736</c:v>
                </c:pt>
                <c:pt idx="3833">
                  <c:v>767.0000000000374</c:v>
                </c:pt>
                <c:pt idx="3834">
                  <c:v>767.20000000003745</c:v>
                </c:pt>
                <c:pt idx="3835">
                  <c:v>767.40000000003749</c:v>
                </c:pt>
                <c:pt idx="3836">
                  <c:v>767.60000000003754</c:v>
                </c:pt>
                <c:pt idx="3837">
                  <c:v>767.80000000003758</c:v>
                </c:pt>
                <c:pt idx="3838">
                  <c:v>768.00000000003763</c:v>
                </c:pt>
                <c:pt idx="3839">
                  <c:v>768.20000000003768</c:v>
                </c:pt>
                <c:pt idx="3840">
                  <c:v>768.40000000003772</c:v>
                </c:pt>
                <c:pt idx="3841">
                  <c:v>768.60000000003777</c:v>
                </c:pt>
                <c:pt idx="3842">
                  <c:v>768.80000000003781</c:v>
                </c:pt>
                <c:pt idx="3843">
                  <c:v>769.00000000003786</c:v>
                </c:pt>
                <c:pt idx="3844">
                  <c:v>769.2000000000379</c:v>
                </c:pt>
                <c:pt idx="3845">
                  <c:v>769.40000000003795</c:v>
                </c:pt>
                <c:pt idx="3846">
                  <c:v>769.60000000003799</c:v>
                </c:pt>
                <c:pt idx="3847">
                  <c:v>769.80000000003804</c:v>
                </c:pt>
                <c:pt idx="3848">
                  <c:v>770.00000000003809</c:v>
                </c:pt>
                <c:pt idx="3849">
                  <c:v>770.20000000003813</c:v>
                </c:pt>
                <c:pt idx="3850">
                  <c:v>770.40000000003818</c:v>
                </c:pt>
                <c:pt idx="3851">
                  <c:v>770.60000000003822</c:v>
                </c:pt>
                <c:pt idx="3852">
                  <c:v>770.80000000003827</c:v>
                </c:pt>
                <c:pt idx="3853">
                  <c:v>771.00000000003831</c:v>
                </c:pt>
                <c:pt idx="3854">
                  <c:v>771.20000000003836</c:v>
                </c:pt>
                <c:pt idx="3855">
                  <c:v>771.4000000000384</c:v>
                </c:pt>
                <c:pt idx="3856">
                  <c:v>771.60000000003845</c:v>
                </c:pt>
                <c:pt idx="3857">
                  <c:v>771.80000000003849</c:v>
                </c:pt>
                <c:pt idx="3858">
                  <c:v>772.00000000003854</c:v>
                </c:pt>
                <c:pt idx="3859">
                  <c:v>772.20000000003859</c:v>
                </c:pt>
                <c:pt idx="3860">
                  <c:v>772.40000000003863</c:v>
                </c:pt>
                <c:pt idx="3861">
                  <c:v>772.60000000003868</c:v>
                </c:pt>
                <c:pt idx="3862">
                  <c:v>772.80000000003872</c:v>
                </c:pt>
                <c:pt idx="3863">
                  <c:v>773.00000000003877</c:v>
                </c:pt>
                <c:pt idx="3864">
                  <c:v>773.20000000003881</c:v>
                </c:pt>
                <c:pt idx="3865">
                  <c:v>773.40000000003886</c:v>
                </c:pt>
                <c:pt idx="3866">
                  <c:v>773.6000000000389</c:v>
                </c:pt>
                <c:pt idx="3867">
                  <c:v>773.80000000003895</c:v>
                </c:pt>
                <c:pt idx="3868">
                  <c:v>774.00000000003899</c:v>
                </c:pt>
                <c:pt idx="3869">
                  <c:v>774.20000000003904</c:v>
                </c:pt>
                <c:pt idx="3870">
                  <c:v>774.40000000003909</c:v>
                </c:pt>
                <c:pt idx="3871">
                  <c:v>774.60000000003913</c:v>
                </c:pt>
                <c:pt idx="3872">
                  <c:v>774.80000000003918</c:v>
                </c:pt>
                <c:pt idx="3873">
                  <c:v>775.00000000003922</c:v>
                </c:pt>
                <c:pt idx="3874">
                  <c:v>775.20000000003927</c:v>
                </c:pt>
                <c:pt idx="3875">
                  <c:v>775.40000000003931</c:v>
                </c:pt>
                <c:pt idx="3876">
                  <c:v>775.60000000003936</c:v>
                </c:pt>
                <c:pt idx="3877">
                  <c:v>775.8000000000394</c:v>
                </c:pt>
                <c:pt idx="3878">
                  <c:v>776.00000000003945</c:v>
                </c:pt>
                <c:pt idx="3879">
                  <c:v>776.20000000003949</c:v>
                </c:pt>
                <c:pt idx="3880">
                  <c:v>776.40000000003954</c:v>
                </c:pt>
                <c:pt idx="3881">
                  <c:v>776.60000000003959</c:v>
                </c:pt>
                <c:pt idx="3882">
                  <c:v>776.80000000003963</c:v>
                </c:pt>
                <c:pt idx="3883">
                  <c:v>777.00000000003968</c:v>
                </c:pt>
                <c:pt idx="3884">
                  <c:v>777.20000000003972</c:v>
                </c:pt>
                <c:pt idx="3885">
                  <c:v>777.40000000003977</c:v>
                </c:pt>
                <c:pt idx="3886">
                  <c:v>777.60000000003981</c:v>
                </c:pt>
                <c:pt idx="3887">
                  <c:v>777.80000000003986</c:v>
                </c:pt>
                <c:pt idx="3888">
                  <c:v>778.0000000000399</c:v>
                </c:pt>
                <c:pt idx="3889">
                  <c:v>778.20000000003995</c:v>
                </c:pt>
                <c:pt idx="3890">
                  <c:v>778.40000000004</c:v>
                </c:pt>
                <c:pt idx="3891">
                  <c:v>778.60000000004004</c:v>
                </c:pt>
                <c:pt idx="3892">
                  <c:v>778.80000000004009</c:v>
                </c:pt>
                <c:pt idx="3893">
                  <c:v>779.00000000004013</c:v>
                </c:pt>
                <c:pt idx="3894">
                  <c:v>779.20000000004018</c:v>
                </c:pt>
                <c:pt idx="3895">
                  <c:v>779.40000000004022</c:v>
                </c:pt>
                <c:pt idx="3896">
                  <c:v>779.60000000004027</c:v>
                </c:pt>
                <c:pt idx="3897">
                  <c:v>779.80000000004031</c:v>
                </c:pt>
                <c:pt idx="3898">
                  <c:v>780.00000000004036</c:v>
                </c:pt>
                <c:pt idx="3899">
                  <c:v>780.2000000000404</c:v>
                </c:pt>
                <c:pt idx="3900">
                  <c:v>780.40000000004045</c:v>
                </c:pt>
                <c:pt idx="3901">
                  <c:v>780.6000000000405</c:v>
                </c:pt>
                <c:pt idx="3902">
                  <c:v>780.80000000004054</c:v>
                </c:pt>
                <c:pt idx="3903">
                  <c:v>781.00000000004059</c:v>
                </c:pt>
                <c:pt idx="3904">
                  <c:v>781.20000000004063</c:v>
                </c:pt>
                <c:pt idx="3905">
                  <c:v>781.40000000004068</c:v>
                </c:pt>
                <c:pt idx="3906">
                  <c:v>781.60000000004072</c:v>
                </c:pt>
                <c:pt idx="3907">
                  <c:v>781.80000000004077</c:v>
                </c:pt>
                <c:pt idx="3908">
                  <c:v>782.00000000004081</c:v>
                </c:pt>
                <c:pt idx="3909">
                  <c:v>782.20000000004086</c:v>
                </c:pt>
                <c:pt idx="3910">
                  <c:v>782.4000000000409</c:v>
                </c:pt>
                <c:pt idx="3911">
                  <c:v>782.60000000004095</c:v>
                </c:pt>
                <c:pt idx="3912">
                  <c:v>782.800000000041</c:v>
                </c:pt>
                <c:pt idx="3913">
                  <c:v>783.00000000004104</c:v>
                </c:pt>
                <c:pt idx="3914">
                  <c:v>783.20000000004109</c:v>
                </c:pt>
                <c:pt idx="3915">
                  <c:v>783.40000000004113</c:v>
                </c:pt>
                <c:pt idx="3916">
                  <c:v>783.60000000004118</c:v>
                </c:pt>
                <c:pt idx="3917">
                  <c:v>783.80000000004122</c:v>
                </c:pt>
                <c:pt idx="3918">
                  <c:v>784.00000000004127</c:v>
                </c:pt>
                <c:pt idx="3919">
                  <c:v>784.20000000004131</c:v>
                </c:pt>
                <c:pt idx="3920">
                  <c:v>784.40000000004136</c:v>
                </c:pt>
                <c:pt idx="3921">
                  <c:v>784.6000000000414</c:v>
                </c:pt>
                <c:pt idx="3922">
                  <c:v>784.80000000004145</c:v>
                </c:pt>
                <c:pt idx="3923">
                  <c:v>785.0000000000415</c:v>
                </c:pt>
                <c:pt idx="3924">
                  <c:v>785.20000000004154</c:v>
                </c:pt>
                <c:pt idx="3925">
                  <c:v>785.40000000004159</c:v>
                </c:pt>
                <c:pt idx="3926">
                  <c:v>785.60000000004163</c:v>
                </c:pt>
                <c:pt idx="3927">
                  <c:v>785.80000000004168</c:v>
                </c:pt>
                <c:pt idx="3928">
                  <c:v>786.00000000004172</c:v>
                </c:pt>
                <c:pt idx="3929">
                  <c:v>786.20000000004177</c:v>
                </c:pt>
                <c:pt idx="3930">
                  <c:v>786.40000000004181</c:v>
                </c:pt>
                <c:pt idx="3931">
                  <c:v>786.60000000004186</c:v>
                </c:pt>
                <c:pt idx="3932">
                  <c:v>786.8000000000419</c:v>
                </c:pt>
                <c:pt idx="3933">
                  <c:v>787.00000000004195</c:v>
                </c:pt>
                <c:pt idx="3934">
                  <c:v>787.200000000042</c:v>
                </c:pt>
                <c:pt idx="3935">
                  <c:v>787.40000000004204</c:v>
                </c:pt>
                <c:pt idx="3936">
                  <c:v>787.60000000004209</c:v>
                </c:pt>
                <c:pt idx="3937">
                  <c:v>787.80000000004213</c:v>
                </c:pt>
                <c:pt idx="3938">
                  <c:v>788.00000000004218</c:v>
                </c:pt>
                <c:pt idx="3939">
                  <c:v>788.20000000004222</c:v>
                </c:pt>
                <c:pt idx="3940">
                  <c:v>788.40000000004227</c:v>
                </c:pt>
                <c:pt idx="3941">
                  <c:v>788.60000000004231</c:v>
                </c:pt>
                <c:pt idx="3942">
                  <c:v>788.80000000004236</c:v>
                </c:pt>
                <c:pt idx="3943">
                  <c:v>789.00000000004241</c:v>
                </c:pt>
                <c:pt idx="3944">
                  <c:v>789.20000000004245</c:v>
                </c:pt>
                <c:pt idx="3945">
                  <c:v>789.4000000000425</c:v>
                </c:pt>
                <c:pt idx="3946">
                  <c:v>789.60000000004254</c:v>
                </c:pt>
                <c:pt idx="3947">
                  <c:v>789.80000000004259</c:v>
                </c:pt>
                <c:pt idx="3948">
                  <c:v>790.00000000004263</c:v>
                </c:pt>
                <c:pt idx="3949">
                  <c:v>790.20000000004268</c:v>
                </c:pt>
                <c:pt idx="3950">
                  <c:v>790.40000000004272</c:v>
                </c:pt>
                <c:pt idx="3951">
                  <c:v>790.60000000004277</c:v>
                </c:pt>
                <c:pt idx="3952">
                  <c:v>790.80000000004281</c:v>
                </c:pt>
                <c:pt idx="3953">
                  <c:v>791.00000000004286</c:v>
                </c:pt>
                <c:pt idx="3954">
                  <c:v>791.20000000004291</c:v>
                </c:pt>
                <c:pt idx="3955">
                  <c:v>791.40000000004295</c:v>
                </c:pt>
                <c:pt idx="3956">
                  <c:v>791.600000000043</c:v>
                </c:pt>
                <c:pt idx="3957">
                  <c:v>791.80000000004304</c:v>
                </c:pt>
                <c:pt idx="3958">
                  <c:v>792.00000000004309</c:v>
                </c:pt>
                <c:pt idx="3959">
                  <c:v>792.20000000004313</c:v>
                </c:pt>
                <c:pt idx="3960">
                  <c:v>792.40000000004318</c:v>
                </c:pt>
                <c:pt idx="3961">
                  <c:v>792.60000000004322</c:v>
                </c:pt>
                <c:pt idx="3962">
                  <c:v>792.80000000004327</c:v>
                </c:pt>
                <c:pt idx="3963">
                  <c:v>793.00000000004331</c:v>
                </c:pt>
                <c:pt idx="3964">
                  <c:v>793.20000000004336</c:v>
                </c:pt>
                <c:pt idx="3965">
                  <c:v>793.40000000004341</c:v>
                </c:pt>
                <c:pt idx="3966">
                  <c:v>793.60000000004345</c:v>
                </c:pt>
                <c:pt idx="3967">
                  <c:v>793.8000000000435</c:v>
                </c:pt>
                <c:pt idx="3968">
                  <c:v>794.00000000004354</c:v>
                </c:pt>
                <c:pt idx="3969">
                  <c:v>794.20000000004359</c:v>
                </c:pt>
                <c:pt idx="3970">
                  <c:v>794.40000000004363</c:v>
                </c:pt>
                <c:pt idx="3971">
                  <c:v>794.60000000004368</c:v>
                </c:pt>
                <c:pt idx="3972">
                  <c:v>794.80000000004372</c:v>
                </c:pt>
                <c:pt idx="3973">
                  <c:v>795.00000000004377</c:v>
                </c:pt>
                <c:pt idx="3974">
                  <c:v>795.20000000004381</c:v>
                </c:pt>
                <c:pt idx="3975">
                  <c:v>795.40000000004386</c:v>
                </c:pt>
                <c:pt idx="3976">
                  <c:v>795.60000000004391</c:v>
                </c:pt>
                <c:pt idx="3977">
                  <c:v>795.80000000004395</c:v>
                </c:pt>
                <c:pt idx="3978">
                  <c:v>796.000000000044</c:v>
                </c:pt>
                <c:pt idx="3979">
                  <c:v>796.20000000004404</c:v>
                </c:pt>
                <c:pt idx="3980">
                  <c:v>796.40000000004409</c:v>
                </c:pt>
                <c:pt idx="3981">
                  <c:v>796.60000000004413</c:v>
                </c:pt>
                <c:pt idx="3982">
                  <c:v>796.80000000004418</c:v>
                </c:pt>
                <c:pt idx="3983">
                  <c:v>797.00000000004422</c:v>
                </c:pt>
                <c:pt idx="3984">
                  <c:v>797.20000000004427</c:v>
                </c:pt>
                <c:pt idx="3985">
                  <c:v>797.40000000004432</c:v>
                </c:pt>
                <c:pt idx="3986">
                  <c:v>797.60000000004436</c:v>
                </c:pt>
                <c:pt idx="3987">
                  <c:v>797.80000000004441</c:v>
                </c:pt>
                <c:pt idx="3988">
                  <c:v>798.00000000004445</c:v>
                </c:pt>
                <c:pt idx="3989">
                  <c:v>798.2000000000445</c:v>
                </c:pt>
                <c:pt idx="3990">
                  <c:v>798.40000000004454</c:v>
                </c:pt>
                <c:pt idx="3991">
                  <c:v>798.60000000004459</c:v>
                </c:pt>
                <c:pt idx="3992">
                  <c:v>798.80000000004463</c:v>
                </c:pt>
                <c:pt idx="3993">
                  <c:v>799.00000000004468</c:v>
                </c:pt>
                <c:pt idx="3994">
                  <c:v>799.20000000004472</c:v>
                </c:pt>
                <c:pt idx="3995">
                  <c:v>799.40000000004477</c:v>
                </c:pt>
                <c:pt idx="3996">
                  <c:v>799.60000000004482</c:v>
                </c:pt>
                <c:pt idx="3997">
                  <c:v>799.80000000004486</c:v>
                </c:pt>
              </c:numCache>
            </c:numRef>
          </c:xVal>
          <c:yVal>
            <c:numRef>
              <c:f>Equations!$AP$3:$AP$4000</c:f>
              <c:numCache>
                <c:formatCode>General</c:formatCode>
                <c:ptCount val="3998"/>
                <c:pt idx="0">
                  <c:v>30.616904253726172</c:v>
                </c:pt>
                <c:pt idx="1">
                  <c:v>19.466710952398792</c:v>
                </c:pt>
                <c:pt idx="2">
                  <c:v>14.341225543561039</c:v>
                </c:pt>
                <c:pt idx="3">
                  <c:v>11.420352308368729</c:v>
                </c:pt>
                <c:pt idx="4">
                  <c:v>9.5394615029610339</c:v>
                </c:pt>
                <c:pt idx="5">
                  <c:v>8.2288480985402757</c:v>
                </c:pt>
                <c:pt idx="6">
                  <c:v>7.2639147818377925</c:v>
                </c:pt>
                <c:pt idx="7">
                  <c:v>6.5240914888863211</c:v>
                </c:pt>
                <c:pt idx="8">
                  <c:v>5.938971636761373</c:v>
                </c:pt>
                <c:pt idx="9">
                  <c:v>5.464721731235116</c:v>
                </c:pt>
                <c:pt idx="10">
                  <c:v>5.0726400891075798</c:v>
                </c:pt>
                <c:pt idx="11">
                  <c:v>4.7431510333973419</c:v>
                </c:pt>
                <c:pt idx="12">
                  <c:v>4.4624463133158194</c:v>
                </c:pt>
                <c:pt idx="13">
                  <c:v>4.220506935392498</c:v>
                </c:pt>
                <c:pt idx="14">
                  <c:v>4.0098864735446487</c:v>
                </c:pt>
                <c:pt idx="15">
                  <c:v>3.8249347344125995</c:v>
                </c:pt>
                <c:pt idx="16">
                  <c:v>3.6612865182832772</c:v>
                </c:pt>
                <c:pt idx="17">
                  <c:v>3.5155155962045748</c:v>
                </c:pt>
                <c:pt idx="18">
                  <c:v>3.3848948125833238</c:v>
                </c:pt>
                <c:pt idx="19">
                  <c:v>3.267226191843803</c:v>
                </c:pt>
                <c:pt idx="20">
                  <c:v>3.1607183225470914</c:v>
                </c:pt>
                <c:pt idx="21">
                  <c:v>3.0638963488545055</c:v>
                </c:pt>
                <c:pt idx="22">
                  <c:v>2.9755348800799015</c:v>
                </c:pt>
                <c:pt idx="23">
                  <c:v>2.8946072853657019</c:v>
                </c:pt>
                <c:pt idx="24">
                  <c:v>2.8202468855980087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FD-4090-ADE5-DFB2550DE9BA}"/>
            </c:ext>
          </c:extLst>
        </c:ser>
        <c:ser>
          <c:idx val="4"/>
          <c:order val="4"/>
          <c:tx>
            <c:v>Slug Line</c:v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xVal>
            <c:numRef>
              <c:f>Equations!$AK$3:$AK$4000</c:f>
              <c:numCache>
                <c:formatCode>0</c:formatCode>
                <c:ptCount val="3998"/>
                <c:pt idx="0">
                  <c:v>15.275952027464339</c:v>
                </c:pt>
                <c:pt idx="1">
                  <c:v>15.275952027464339</c:v>
                </c:pt>
                <c:pt idx="2">
                  <c:v>15.275952027464339</c:v>
                </c:pt>
                <c:pt idx="3">
                  <c:v>15.275952027464339</c:v>
                </c:pt>
                <c:pt idx="4">
                  <c:v>15.275952027464339</c:v>
                </c:pt>
                <c:pt idx="5">
                  <c:v>15.275952027464339</c:v>
                </c:pt>
                <c:pt idx="6">
                  <c:v>15.275952027464339</c:v>
                </c:pt>
                <c:pt idx="7">
                  <c:v>15.275952027464339</c:v>
                </c:pt>
                <c:pt idx="8">
                  <c:v>15.275952027464339</c:v>
                </c:pt>
                <c:pt idx="9">
                  <c:v>15.275952027464339</c:v>
                </c:pt>
                <c:pt idx="10">
                  <c:v>15.275952027464339</c:v>
                </c:pt>
                <c:pt idx="11">
                  <c:v>15.275952027464339</c:v>
                </c:pt>
                <c:pt idx="12">
                  <c:v>15.275952027464339</c:v>
                </c:pt>
                <c:pt idx="13">
                  <c:v>15.275952027464339</c:v>
                </c:pt>
                <c:pt idx="14">
                  <c:v>15.275952027464339</c:v>
                </c:pt>
                <c:pt idx="15">
                  <c:v>15.275952027464339</c:v>
                </c:pt>
                <c:pt idx="16">
                  <c:v>15.275952027464339</c:v>
                </c:pt>
                <c:pt idx="17">
                  <c:v>15.275952027464339</c:v>
                </c:pt>
                <c:pt idx="18">
                  <c:v>15.275952027464339</c:v>
                </c:pt>
                <c:pt idx="19">
                  <c:v>15.275952027464339</c:v>
                </c:pt>
                <c:pt idx="20">
                  <c:v>15.275952027464339</c:v>
                </c:pt>
                <c:pt idx="21">
                  <c:v>15.275952027464339</c:v>
                </c:pt>
                <c:pt idx="22">
                  <c:v>15.275952027464339</c:v>
                </c:pt>
                <c:pt idx="23">
                  <c:v>15.275952027464339</c:v>
                </c:pt>
                <c:pt idx="24">
                  <c:v>15.275952027464339</c:v>
                </c:pt>
                <c:pt idx="25">
                  <c:v>15.275952027464339</c:v>
                </c:pt>
                <c:pt idx="26">
                  <c:v>15.275952027464339</c:v>
                </c:pt>
                <c:pt idx="27">
                  <c:v>15.275952027464339</c:v>
                </c:pt>
                <c:pt idx="28">
                  <c:v>15.275952027464339</c:v>
                </c:pt>
                <c:pt idx="29">
                  <c:v>15.275952027464339</c:v>
                </c:pt>
                <c:pt idx="30">
                  <c:v>15.275952027464339</c:v>
                </c:pt>
                <c:pt idx="31">
                  <c:v>15.275952027464339</c:v>
                </c:pt>
                <c:pt idx="32">
                  <c:v>15.275952027464339</c:v>
                </c:pt>
                <c:pt idx="33">
                  <c:v>15.275952027464339</c:v>
                </c:pt>
                <c:pt idx="34">
                  <c:v>15.275952027464339</c:v>
                </c:pt>
                <c:pt idx="35">
                  <c:v>15.275952027464339</c:v>
                </c:pt>
                <c:pt idx="36">
                  <c:v>15.275952027464339</c:v>
                </c:pt>
                <c:pt idx="37">
                  <c:v>15.275952027464339</c:v>
                </c:pt>
                <c:pt idx="38">
                  <c:v>15.275952027464339</c:v>
                </c:pt>
                <c:pt idx="39">
                  <c:v>15.275952027464339</c:v>
                </c:pt>
                <c:pt idx="40">
                  <c:v>15.275952027464339</c:v>
                </c:pt>
                <c:pt idx="41">
                  <c:v>15.275952027464339</c:v>
                </c:pt>
                <c:pt idx="42">
                  <c:v>15.275952027464339</c:v>
                </c:pt>
                <c:pt idx="43">
                  <c:v>15.275952027464339</c:v>
                </c:pt>
                <c:pt idx="44">
                  <c:v>15.275952027464339</c:v>
                </c:pt>
                <c:pt idx="45">
                  <c:v>15.275952027464339</c:v>
                </c:pt>
                <c:pt idx="46">
                  <c:v>15.275952027464339</c:v>
                </c:pt>
                <c:pt idx="47">
                  <c:v>15.275952027464339</c:v>
                </c:pt>
                <c:pt idx="48">
                  <c:v>15.275952027464339</c:v>
                </c:pt>
                <c:pt idx="49">
                  <c:v>15.275952027464339</c:v>
                </c:pt>
                <c:pt idx="50">
                  <c:v>15.275952027464339</c:v>
                </c:pt>
                <c:pt idx="51">
                  <c:v>15.275952027464339</c:v>
                </c:pt>
                <c:pt idx="52">
                  <c:v>15.275952027464339</c:v>
                </c:pt>
                <c:pt idx="53">
                  <c:v>15.275952027464339</c:v>
                </c:pt>
                <c:pt idx="54">
                  <c:v>15.275952027464339</c:v>
                </c:pt>
                <c:pt idx="55">
                  <c:v>15.275952027464339</c:v>
                </c:pt>
                <c:pt idx="56">
                  <c:v>15.275952027464339</c:v>
                </c:pt>
                <c:pt idx="57">
                  <c:v>15.275952027464339</c:v>
                </c:pt>
                <c:pt idx="58">
                  <c:v>15.275952027464339</c:v>
                </c:pt>
                <c:pt idx="59">
                  <c:v>15.275952027464339</c:v>
                </c:pt>
                <c:pt idx="60">
                  <c:v>15.275952027464339</c:v>
                </c:pt>
                <c:pt idx="61">
                  <c:v>15.275952027464339</c:v>
                </c:pt>
                <c:pt idx="62">
                  <c:v>15.275952027464339</c:v>
                </c:pt>
                <c:pt idx="63">
                  <c:v>15.275952027464339</c:v>
                </c:pt>
                <c:pt idx="64">
                  <c:v>15.275952027464339</c:v>
                </c:pt>
                <c:pt idx="65">
                  <c:v>15.275952027464339</c:v>
                </c:pt>
                <c:pt idx="66">
                  <c:v>15.275952027464339</c:v>
                </c:pt>
                <c:pt idx="67">
                  <c:v>15.275952027464339</c:v>
                </c:pt>
                <c:pt idx="68">
                  <c:v>15.275952027464339</c:v>
                </c:pt>
                <c:pt idx="69">
                  <c:v>15.275952027464339</c:v>
                </c:pt>
                <c:pt idx="70">
                  <c:v>15.275952027464339</c:v>
                </c:pt>
                <c:pt idx="71">
                  <c:v>15.275952027464339</c:v>
                </c:pt>
                <c:pt idx="72">
                  <c:v>15.275952027464339</c:v>
                </c:pt>
                <c:pt idx="73">
                  <c:v>15.275952027464339</c:v>
                </c:pt>
                <c:pt idx="74">
                  <c:v>15.275952027464339</c:v>
                </c:pt>
                <c:pt idx="75">
                  <c:v>15.275952027464339</c:v>
                </c:pt>
                <c:pt idx="76">
                  <c:v>15.275952027464339</c:v>
                </c:pt>
                <c:pt idx="77">
                  <c:v>15.275952027464339</c:v>
                </c:pt>
                <c:pt idx="78">
                  <c:v>15.275952027464339</c:v>
                </c:pt>
                <c:pt idx="79">
                  <c:v>15.275952027464339</c:v>
                </c:pt>
                <c:pt idx="80">
                  <c:v>15.275952027464339</c:v>
                </c:pt>
                <c:pt idx="81">
                  <c:v>15.275952027464339</c:v>
                </c:pt>
                <c:pt idx="82">
                  <c:v>15.275952027464339</c:v>
                </c:pt>
                <c:pt idx="83">
                  <c:v>15.275952027464339</c:v>
                </c:pt>
                <c:pt idx="84">
                  <c:v>15.275952027464339</c:v>
                </c:pt>
                <c:pt idx="85">
                  <c:v>15.275952027464339</c:v>
                </c:pt>
                <c:pt idx="86">
                  <c:v>15.275952027464339</c:v>
                </c:pt>
                <c:pt idx="87">
                  <c:v>15.275952027464339</c:v>
                </c:pt>
                <c:pt idx="88">
                  <c:v>15.275952027464339</c:v>
                </c:pt>
                <c:pt idx="89">
                  <c:v>15.275952027464339</c:v>
                </c:pt>
                <c:pt idx="90">
                  <c:v>15.275952027464339</c:v>
                </c:pt>
                <c:pt idx="91">
                  <c:v>15.275952027464339</c:v>
                </c:pt>
                <c:pt idx="92">
                  <c:v>15.275952027464339</c:v>
                </c:pt>
                <c:pt idx="93">
                  <c:v>15.275952027464339</c:v>
                </c:pt>
                <c:pt idx="94">
                  <c:v>15.275952027464339</c:v>
                </c:pt>
                <c:pt idx="95">
                  <c:v>15.275952027464339</c:v>
                </c:pt>
                <c:pt idx="96">
                  <c:v>15.275952027464339</c:v>
                </c:pt>
                <c:pt idx="97">
                  <c:v>15.275952027464339</c:v>
                </c:pt>
                <c:pt idx="98">
                  <c:v>15.275952027464339</c:v>
                </c:pt>
                <c:pt idx="99">
                  <c:v>15.275952027464339</c:v>
                </c:pt>
                <c:pt idx="100">
                  <c:v>15.275952027464339</c:v>
                </c:pt>
                <c:pt idx="101">
                  <c:v>15.275952027464339</c:v>
                </c:pt>
                <c:pt idx="102">
                  <c:v>15.275952027464339</c:v>
                </c:pt>
                <c:pt idx="103">
                  <c:v>15.275952027464339</c:v>
                </c:pt>
                <c:pt idx="104">
                  <c:v>15.275952027464339</c:v>
                </c:pt>
                <c:pt idx="105">
                  <c:v>15.275952027464339</c:v>
                </c:pt>
                <c:pt idx="106">
                  <c:v>15.275952027464339</c:v>
                </c:pt>
                <c:pt idx="107">
                  <c:v>15.275952027464339</c:v>
                </c:pt>
                <c:pt idx="108">
                  <c:v>15.275952027464339</c:v>
                </c:pt>
                <c:pt idx="109">
                  <c:v>15.275952027464339</c:v>
                </c:pt>
                <c:pt idx="110">
                  <c:v>15.275952027464339</c:v>
                </c:pt>
                <c:pt idx="111">
                  <c:v>15.275952027464339</c:v>
                </c:pt>
                <c:pt idx="112">
                  <c:v>15.275952027464339</c:v>
                </c:pt>
                <c:pt idx="113">
                  <c:v>15.275952027464339</c:v>
                </c:pt>
                <c:pt idx="114">
                  <c:v>15.275952027464339</c:v>
                </c:pt>
                <c:pt idx="115">
                  <c:v>15.275952027464339</c:v>
                </c:pt>
                <c:pt idx="116">
                  <c:v>15.275952027464339</c:v>
                </c:pt>
                <c:pt idx="117">
                  <c:v>15.275952027464339</c:v>
                </c:pt>
                <c:pt idx="118">
                  <c:v>15.275952027464339</c:v>
                </c:pt>
                <c:pt idx="119">
                  <c:v>15.275952027464339</c:v>
                </c:pt>
                <c:pt idx="120">
                  <c:v>15.275952027464339</c:v>
                </c:pt>
                <c:pt idx="121">
                  <c:v>15.275952027464339</c:v>
                </c:pt>
                <c:pt idx="122">
                  <c:v>15.275952027464339</c:v>
                </c:pt>
                <c:pt idx="123">
                  <c:v>15.275952027464339</c:v>
                </c:pt>
                <c:pt idx="124">
                  <c:v>15.275952027464339</c:v>
                </c:pt>
                <c:pt idx="125">
                  <c:v>15.275952027464339</c:v>
                </c:pt>
                <c:pt idx="126">
                  <c:v>15.275952027464339</c:v>
                </c:pt>
                <c:pt idx="127">
                  <c:v>15.275952027464339</c:v>
                </c:pt>
                <c:pt idx="128">
                  <c:v>15.275952027464339</c:v>
                </c:pt>
                <c:pt idx="129">
                  <c:v>15.275952027464339</c:v>
                </c:pt>
                <c:pt idx="130">
                  <c:v>15.275952027464339</c:v>
                </c:pt>
                <c:pt idx="131">
                  <c:v>15.275952027464339</c:v>
                </c:pt>
                <c:pt idx="132">
                  <c:v>15.275952027464339</c:v>
                </c:pt>
                <c:pt idx="133">
                  <c:v>15.275952027464339</c:v>
                </c:pt>
                <c:pt idx="134">
                  <c:v>15.275952027464339</c:v>
                </c:pt>
                <c:pt idx="135">
                  <c:v>15.275952027464339</c:v>
                </c:pt>
                <c:pt idx="136">
                  <c:v>15.275952027464339</c:v>
                </c:pt>
                <c:pt idx="137">
                  <c:v>15.275952027464339</c:v>
                </c:pt>
                <c:pt idx="138">
                  <c:v>15.275952027464339</c:v>
                </c:pt>
                <c:pt idx="139">
                  <c:v>15.275952027464339</c:v>
                </c:pt>
                <c:pt idx="140">
                  <c:v>15.275952027464339</c:v>
                </c:pt>
                <c:pt idx="141">
                  <c:v>15.275952027464339</c:v>
                </c:pt>
                <c:pt idx="142">
                  <c:v>15.275952027464339</c:v>
                </c:pt>
                <c:pt idx="143">
                  <c:v>15.275952027464339</c:v>
                </c:pt>
                <c:pt idx="144">
                  <c:v>15.275952027464339</c:v>
                </c:pt>
                <c:pt idx="145">
                  <c:v>15.275952027464339</c:v>
                </c:pt>
                <c:pt idx="146">
                  <c:v>15.275952027464339</c:v>
                </c:pt>
                <c:pt idx="147">
                  <c:v>15.275952027464339</c:v>
                </c:pt>
                <c:pt idx="148">
                  <c:v>15.275952027464339</c:v>
                </c:pt>
                <c:pt idx="149">
                  <c:v>15.275952027464339</c:v>
                </c:pt>
                <c:pt idx="150">
                  <c:v>15.275952027464339</c:v>
                </c:pt>
                <c:pt idx="151">
                  <c:v>15.275952027464339</c:v>
                </c:pt>
                <c:pt idx="152">
                  <c:v>15.275952027464339</c:v>
                </c:pt>
                <c:pt idx="153">
                  <c:v>15.275952027464339</c:v>
                </c:pt>
                <c:pt idx="154">
                  <c:v>15.275952027464339</c:v>
                </c:pt>
                <c:pt idx="155">
                  <c:v>15.275952027464339</c:v>
                </c:pt>
                <c:pt idx="156">
                  <c:v>15.275952027464339</c:v>
                </c:pt>
                <c:pt idx="157">
                  <c:v>15.275952027464339</c:v>
                </c:pt>
                <c:pt idx="158">
                  <c:v>15.275952027464339</c:v>
                </c:pt>
                <c:pt idx="159">
                  <c:v>15.275952027464339</c:v>
                </c:pt>
                <c:pt idx="160">
                  <c:v>15.275952027464339</c:v>
                </c:pt>
                <c:pt idx="161">
                  <c:v>15.275952027464339</c:v>
                </c:pt>
                <c:pt idx="162">
                  <c:v>15.275952027464339</c:v>
                </c:pt>
                <c:pt idx="163">
                  <c:v>15.275952027464339</c:v>
                </c:pt>
                <c:pt idx="164">
                  <c:v>15.275952027464339</c:v>
                </c:pt>
                <c:pt idx="165">
                  <c:v>15.275952027464339</c:v>
                </c:pt>
                <c:pt idx="166">
                  <c:v>15.275952027464339</c:v>
                </c:pt>
                <c:pt idx="167">
                  <c:v>15.275952027464339</c:v>
                </c:pt>
                <c:pt idx="168">
                  <c:v>15.275952027464339</c:v>
                </c:pt>
                <c:pt idx="169">
                  <c:v>15.275952027464339</c:v>
                </c:pt>
                <c:pt idx="170">
                  <c:v>15.275952027464339</c:v>
                </c:pt>
                <c:pt idx="171">
                  <c:v>15.275952027464339</c:v>
                </c:pt>
                <c:pt idx="172">
                  <c:v>15.275952027464339</c:v>
                </c:pt>
                <c:pt idx="173">
                  <c:v>15.275952027464339</c:v>
                </c:pt>
                <c:pt idx="174">
                  <c:v>15.275952027464339</c:v>
                </c:pt>
                <c:pt idx="175">
                  <c:v>15.275952027464339</c:v>
                </c:pt>
                <c:pt idx="176">
                  <c:v>15.275952027464339</c:v>
                </c:pt>
                <c:pt idx="177">
                  <c:v>15.275952027464339</c:v>
                </c:pt>
                <c:pt idx="178">
                  <c:v>15.275952027464339</c:v>
                </c:pt>
                <c:pt idx="179">
                  <c:v>15.275952027464339</c:v>
                </c:pt>
                <c:pt idx="180">
                  <c:v>15.275952027464339</c:v>
                </c:pt>
                <c:pt idx="181">
                  <c:v>15.275952027464339</c:v>
                </c:pt>
                <c:pt idx="182">
                  <c:v>15.275952027464339</c:v>
                </c:pt>
                <c:pt idx="183">
                  <c:v>15.275952027464339</c:v>
                </c:pt>
                <c:pt idx="184">
                  <c:v>15.275952027464339</c:v>
                </c:pt>
                <c:pt idx="185">
                  <c:v>15.275952027464339</c:v>
                </c:pt>
                <c:pt idx="186">
                  <c:v>15.275952027464339</c:v>
                </c:pt>
                <c:pt idx="187">
                  <c:v>15.275952027464339</c:v>
                </c:pt>
                <c:pt idx="188">
                  <c:v>15.275952027464339</c:v>
                </c:pt>
                <c:pt idx="189">
                  <c:v>15.275952027464339</c:v>
                </c:pt>
                <c:pt idx="190">
                  <c:v>15.275952027464339</c:v>
                </c:pt>
                <c:pt idx="191">
                  <c:v>15.275952027464339</c:v>
                </c:pt>
                <c:pt idx="192">
                  <c:v>15.275952027464339</c:v>
                </c:pt>
                <c:pt idx="193">
                  <c:v>15.275952027464339</c:v>
                </c:pt>
                <c:pt idx="194">
                  <c:v>15.275952027464339</c:v>
                </c:pt>
                <c:pt idx="195">
                  <c:v>15.275952027464339</c:v>
                </c:pt>
                <c:pt idx="196">
                  <c:v>15.275952027464339</c:v>
                </c:pt>
                <c:pt idx="197">
                  <c:v>15.275952027464339</c:v>
                </c:pt>
                <c:pt idx="198">
                  <c:v>15.275952027464339</c:v>
                </c:pt>
                <c:pt idx="199">
                  <c:v>15.275952027464339</c:v>
                </c:pt>
                <c:pt idx="200">
                  <c:v>15.275952027464339</c:v>
                </c:pt>
                <c:pt idx="201">
                  <c:v>15.275952027464339</c:v>
                </c:pt>
                <c:pt idx="202">
                  <c:v>15.275952027464339</c:v>
                </c:pt>
                <c:pt idx="203">
                  <c:v>15.275952027464339</c:v>
                </c:pt>
                <c:pt idx="204">
                  <c:v>15.275952027464339</c:v>
                </c:pt>
                <c:pt idx="205">
                  <c:v>15.275952027464339</c:v>
                </c:pt>
                <c:pt idx="206">
                  <c:v>15.275952027464339</c:v>
                </c:pt>
                <c:pt idx="207">
                  <c:v>15.275952027464339</c:v>
                </c:pt>
                <c:pt idx="208">
                  <c:v>15.275952027464339</c:v>
                </c:pt>
                <c:pt idx="209">
                  <c:v>15.275952027464339</c:v>
                </c:pt>
                <c:pt idx="210">
                  <c:v>15.275952027464339</c:v>
                </c:pt>
                <c:pt idx="211">
                  <c:v>15.275952027464339</c:v>
                </c:pt>
                <c:pt idx="212">
                  <c:v>15.275952027464339</c:v>
                </c:pt>
                <c:pt idx="213">
                  <c:v>15.275952027464339</c:v>
                </c:pt>
                <c:pt idx="214">
                  <c:v>15.275952027464339</c:v>
                </c:pt>
                <c:pt idx="215">
                  <c:v>15.275952027464339</c:v>
                </c:pt>
                <c:pt idx="216">
                  <c:v>15.275952027464339</c:v>
                </c:pt>
                <c:pt idx="217">
                  <c:v>15.275952027464339</c:v>
                </c:pt>
                <c:pt idx="218">
                  <c:v>15.275952027464339</c:v>
                </c:pt>
                <c:pt idx="219">
                  <c:v>15.275952027464339</c:v>
                </c:pt>
                <c:pt idx="220">
                  <c:v>15.275952027464339</c:v>
                </c:pt>
                <c:pt idx="221">
                  <c:v>15.275952027464339</c:v>
                </c:pt>
                <c:pt idx="222">
                  <c:v>15.275952027464339</c:v>
                </c:pt>
                <c:pt idx="223">
                  <c:v>15.275952027464339</c:v>
                </c:pt>
                <c:pt idx="224">
                  <c:v>15.275952027464339</c:v>
                </c:pt>
                <c:pt idx="225">
                  <c:v>15.275952027464339</c:v>
                </c:pt>
                <c:pt idx="226">
                  <c:v>15.275952027464339</c:v>
                </c:pt>
                <c:pt idx="227">
                  <c:v>15.275952027464339</c:v>
                </c:pt>
                <c:pt idx="228">
                  <c:v>15.275952027464339</c:v>
                </c:pt>
                <c:pt idx="229">
                  <c:v>15.275952027464339</c:v>
                </c:pt>
                <c:pt idx="230">
                  <c:v>15.275952027464339</c:v>
                </c:pt>
                <c:pt idx="231">
                  <c:v>15.275952027464339</c:v>
                </c:pt>
                <c:pt idx="232">
                  <c:v>15.275952027464339</c:v>
                </c:pt>
                <c:pt idx="233">
                  <c:v>15.275952027464339</c:v>
                </c:pt>
                <c:pt idx="234">
                  <c:v>15.275952027464339</c:v>
                </c:pt>
                <c:pt idx="235">
                  <c:v>15.275952027464339</c:v>
                </c:pt>
                <c:pt idx="236">
                  <c:v>15.275952027464339</c:v>
                </c:pt>
                <c:pt idx="237">
                  <c:v>15.275952027464339</c:v>
                </c:pt>
                <c:pt idx="238">
                  <c:v>15.275952027464339</c:v>
                </c:pt>
                <c:pt idx="239">
                  <c:v>15.275952027464339</c:v>
                </c:pt>
                <c:pt idx="240">
                  <c:v>15.275952027464339</c:v>
                </c:pt>
                <c:pt idx="241">
                  <c:v>15.275952027464339</c:v>
                </c:pt>
                <c:pt idx="242">
                  <c:v>15.275952027464339</c:v>
                </c:pt>
                <c:pt idx="243">
                  <c:v>15.275952027464339</c:v>
                </c:pt>
                <c:pt idx="244">
                  <c:v>15.275952027464339</c:v>
                </c:pt>
                <c:pt idx="245">
                  <c:v>15.275952027464339</c:v>
                </c:pt>
                <c:pt idx="246">
                  <c:v>15.275952027464339</c:v>
                </c:pt>
                <c:pt idx="247">
                  <c:v>15.275952027464339</c:v>
                </c:pt>
                <c:pt idx="248">
                  <c:v>15.275952027464339</c:v>
                </c:pt>
                <c:pt idx="249">
                  <c:v>15.275952027464339</c:v>
                </c:pt>
                <c:pt idx="250">
                  <c:v>15.275952027464339</c:v>
                </c:pt>
                <c:pt idx="251">
                  <c:v>15.275952027464339</c:v>
                </c:pt>
                <c:pt idx="252">
                  <c:v>15.275952027464339</c:v>
                </c:pt>
                <c:pt idx="253">
                  <c:v>15.275952027464339</c:v>
                </c:pt>
                <c:pt idx="254">
                  <c:v>15.275952027464339</c:v>
                </c:pt>
                <c:pt idx="255">
                  <c:v>15.275952027464339</c:v>
                </c:pt>
                <c:pt idx="256">
                  <c:v>15.275952027464339</c:v>
                </c:pt>
                <c:pt idx="257">
                  <c:v>15.275952027464339</c:v>
                </c:pt>
                <c:pt idx="258">
                  <c:v>15.275952027464339</c:v>
                </c:pt>
                <c:pt idx="259">
                  <c:v>15.275952027464339</c:v>
                </c:pt>
                <c:pt idx="260">
                  <c:v>15.275952027464339</c:v>
                </c:pt>
                <c:pt idx="261">
                  <c:v>15.275952027464339</c:v>
                </c:pt>
                <c:pt idx="262">
                  <c:v>15.275952027464339</c:v>
                </c:pt>
                <c:pt idx="263">
                  <c:v>15.275952027464339</c:v>
                </c:pt>
                <c:pt idx="264">
                  <c:v>15.275952027464339</c:v>
                </c:pt>
                <c:pt idx="265">
                  <c:v>15.275952027464339</c:v>
                </c:pt>
                <c:pt idx="266">
                  <c:v>15.275952027464339</c:v>
                </c:pt>
                <c:pt idx="267">
                  <c:v>15.275952027464339</c:v>
                </c:pt>
                <c:pt idx="268">
                  <c:v>15.275952027464339</c:v>
                </c:pt>
                <c:pt idx="269">
                  <c:v>15.275952027464339</c:v>
                </c:pt>
                <c:pt idx="270">
                  <c:v>15.275952027464339</c:v>
                </c:pt>
                <c:pt idx="271">
                  <c:v>15.275952027464339</c:v>
                </c:pt>
                <c:pt idx="272">
                  <c:v>15.275952027464339</c:v>
                </c:pt>
                <c:pt idx="273">
                  <c:v>15.275952027464339</c:v>
                </c:pt>
                <c:pt idx="274">
                  <c:v>15.275952027464339</c:v>
                </c:pt>
                <c:pt idx="275">
                  <c:v>15.275952027464339</c:v>
                </c:pt>
                <c:pt idx="276">
                  <c:v>15.275952027464339</c:v>
                </c:pt>
                <c:pt idx="277">
                  <c:v>15.275952027464339</c:v>
                </c:pt>
                <c:pt idx="278">
                  <c:v>15.275952027464339</c:v>
                </c:pt>
                <c:pt idx="279">
                  <c:v>15.275952027464339</c:v>
                </c:pt>
                <c:pt idx="280">
                  <c:v>15.275952027464339</c:v>
                </c:pt>
                <c:pt idx="281">
                  <c:v>15.275952027464339</c:v>
                </c:pt>
                <c:pt idx="282">
                  <c:v>15.275952027464339</c:v>
                </c:pt>
                <c:pt idx="283">
                  <c:v>15.275952027464339</c:v>
                </c:pt>
                <c:pt idx="284">
                  <c:v>15.275952027464339</c:v>
                </c:pt>
                <c:pt idx="285">
                  <c:v>15.275952027464339</c:v>
                </c:pt>
                <c:pt idx="286">
                  <c:v>15.275952027464339</c:v>
                </c:pt>
                <c:pt idx="287">
                  <c:v>15.275952027464339</c:v>
                </c:pt>
                <c:pt idx="288">
                  <c:v>15.275952027464339</c:v>
                </c:pt>
                <c:pt idx="289">
                  <c:v>15.275952027464339</c:v>
                </c:pt>
                <c:pt idx="290">
                  <c:v>15.275952027464339</c:v>
                </c:pt>
                <c:pt idx="291">
                  <c:v>15.275952027464339</c:v>
                </c:pt>
                <c:pt idx="292">
                  <c:v>15.275952027464339</c:v>
                </c:pt>
                <c:pt idx="293">
                  <c:v>15.275952027464339</c:v>
                </c:pt>
                <c:pt idx="294">
                  <c:v>15.275952027464339</c:v>
                </c:pt>
                <c:pt idx="295">
                  <c:v>15.275952027464339</c:v>
                </c:pt>
                <c:pt idx="296">
                  <c:v>15.275952027464339</c:v>
                </c:pt>
                <c:pt idx="297">
                  <c:v>15.275952027464339</c:v>
                </c:pt>
                <c:pt idx="298">
                  <c:v>15.275952027464339</c:v>
                </c:pt>
                <c:pt idx="299">
                  <c:v>15.275952027464339</c:v>
                </c:pt>
                <c:pt idx="300">
                  <c:v>15.275952027464339</c:v>
                </c:pt>
                <c:pt idx="301">
                  <c:v>15.275952027464339</c:v>
                </c:pt>
                <c:pt idx="302">
                  <c:v>15.275952027464339</c:v>
                </c:pt>
                <c:pt idx="303">
                  <c:v>15.275952027464339</c:v>
                </c:pt>
                <c:pt idx="304">
                  <c:v>15.275952027464339</c:v>
                </c:pt>
                <c:pt idx="305">
                  <c:v>15.275952027464339</c:v>
                </c:pt>
                <c:pt idx="306">
                  <c:v>15.275952027464339</c:v>
                </c:pt>
                <c:pt idx="307">
                  <c:v>15.275952027464339</c:v>
                </c:pt>
                <c:pt idx="308">
                  <c:v>15.275952027464339</c:v>
                </c:pt>
                <c:pt idx="309">
                  <c:v>15.275952027464339</c:v>
                </c:pt>
                <c:pt idx="310">
                  <c:v>15.275952027464339</c:v>
                </c:pt>
                <c:pt idx="311">
                  <c:v>15.275952027464339</c:v>
                </c:pt>
                <c:pt idx="312">
                  <c:v>15.275952027464339</c:v>
                </c:pt>
                <c:pt idx="313">
                  <c:v>15.275952027464339</c:v>
                </c:pt>
                <c:pt idx="314">
                  <c:v>15.275952027464339</c:v>
                </c:pt>
                <c:pt idx="315">
                  <c:v>15.275952027464339</c:v>
                </c:pt>
                <c:pt idx="316">
                  <c:v>15.275952027464339</c:v>
                </c:pt>
                <c:pt idx="317">
                  <c:v>15.275952027464339</c:v>
                </c:pt>
                <c:pt idx="318">
                  <c:v>15.275952027464339</c:v>
                </c:pt>
                <c:pt idx="319">
                  <c:v>15.275952027464339</c:v>
                </c:pt>
                <c:pt idx="320">
                  <c:v>15.275952027464339</c:v>
                </c:pt>
                <c:pt idx="321">
                  <c:v>15.275952027464339</c:v>
                </c:pt>
                <c:pt idx="322">
                  <c:v>15.275952027464339</c:v>
                </c:pt>
                <c:pt idx="323">
                  <c:v>15.275952027464339</c:v>
                </c:pt>
                <c:pt idx="324">
                  <c:v>15.275952027464339</c:v>
                </c:pt>
                <c:pt idx="325">
                  <c:v>15.275952027464339</c:v>
                </c:pt>
                <c:pt idx="326">
                  <c:v>15.275952027464339</c:v>
                </c:pt>
                <c:pt idx="327">
                  <c:v>15.275952027464339</c:v>
                </c:pt>
                <c:pt idx="328">
                  <c:v>15.275952027464339</c:v>
                </c:pt>
                <c:pt idx="329">
                  <c:v>15.275952027464339</c:v>
                </c:pt>
                <c:pt idx="330">
                  <c:v>15.275952027464339</c:v>
                </c:pt>
                <c:pt idx="331">
                  <c:v>15.275952027464339</c:v>
                </c:pt>
                <c:pt idx="332">
                  <c:v>15.275952027464339</c:v>
                </c:pt>
                <c:pt idx="333">
                  <c:v>15.275952027464339</c:v>
                </c:pt>
                <c:pt idx="334">
                  <c:v>15.275952027464339</c:v>
                </c:pt>
                <c:pt idx="335">
                  <c:v>15.275952027464339</c:v>
                </c:pt>
                <c:pt idx="336">
                  <c:v>15.275952027464339</c:v>
                </c:pt>
                <c:pt idx="337">
                  <c:v>15.275952027464339</c:v>
                </c:pt>
                <c:pt idx="338">
                  <c:v>15.275952027464339</c:v>
                </c:pt>
                <c:pt idx="339">
                  <c:v>15.275952027464339</c:v>
                </c:pt>
                <c:pt idx="340">
                  <c:v>15.275952027464339</c:v>
                </c:pt>
                <c:pt idx="341">
                  <c:v>15.275952027464339</c:v>
                </c:pt>
                <c:pt idx="342">
                  <c:v>15.275952027464339</c:v>
                </c:pt>
                <c:pt idx="343">
                  <c:v>15.275952027464339</c:v>
                </c:pt>
                <c:pt idx="344">
                  <c:v>15.275952027464339</c:v>
                </c:pt>
                <c:pt idx="345">
                  <c:v>15.275952027464339</c:v>
                </c:pt>
                <c:pt idx="346">
                  <c:v>15.275952027464339</c:v>
                </c:pt>
                <c:pt idx="347">
                  <c:v>15.275952027464339</c:v>
                </c:pt>
                <c:pt idx="348">
                  <c:v>15.275952027464339</c:v>
                </c:pt>
                <c:pt idx="349">
                  <c:v>15.275952027464339</c:v>
                </c:pt>
                <c:pt idx="350">
                  <c:v>15.275952027464339</c:v>
                </c:pt>
                <c:pt idx="351">
                  <c:v>15.275952027464339</c:v>
                </c:pt>
                <c:pt idx="352">
                  <c:v>15.275952027464339</c:v>
                </c:pt>
                <c:pt idx="353">
                  <c:v>15.275952027464339</c:v>
                </c:pt>
                <c:pt idx="354">
                  <c:v>15.275952027464339</c:v>
                </c:pt>
                <c:pt idx="355">
                  <c:v>15.275952027464339</c:v>
                </c:pt>
                <c:pt idx="356">
                  <c:v>15.275952027464339</c:v>
                </c:pt>
                <c:pt idx="357">
                  <c:v>15.275952027464339</c:v>
                </c:pt>
                <c:pt idx="358">
                  <c:v>15.275952027464339</c:v>
                </c:pt>
                <c:pt idx="359">
                  <c:v>15.275952027464339</c:v>
                </c:pt>
                <c:pt idx="360">
                  <c:v>15.275952027464339</c:v>
                </c:pt>
                <c:pt idx="361">
                  <c:v>15.275952027464339</c:v>
                </c:pt>
                <c:pt idx="362">
                  <c:v>15.275952027464339</c:v>
                </c:pt>
                <c:pt idx="363">
                  <c:v>15.275952027464339</c:v>
                </c:pt>
                <c:pt idx="364">
                  <c:v>15.275952027464339</c:v>
                </c:pt>
                <c:pt idx="365">
                  <c:v>15.275952027464339</c:v>
                </c:pt>
                <c:pt idx="366">
                  <c:v>15.275952027464339</c:v>
                </c:pt>
                <c:pt idx="367">
                  <c:v>15.275952027464339</c:v>
                </c:pt>
                <c:pt idx="368">
                  <c:v>15.275952027464339</c:v>
                </c:pt>
                <c:pt idx="369">
                  <c:v>15.275952027464339</c:v>
                </c:pt>
                <c:pt idx="370">
                  <c:v>15.275952027464339</c:v>
                </c:pt>
                <c:pt idx="371">
                  <c:v>15.275952027464339</c:v>
                </c:pt>
                <c:pt idx="372">
                  <c:v>15.275952027464339</c:v>
                </c:pt>
                <c:pt idx="373">
                  <c:v>15.275952027464339</c:v>
                </c:pt>
                <c:pt idx="374">
                  <c:v>15.275952027464339</c:v>
                </c:pt>
                <c:pt idx="375">
                  <c:v>15.275952027464339</c:v>
                </c:pt>
                <c:pt idx="376">
                  <c:v>15.275952027464339</c:v>
                </c:pt>
                <c:pt idx="377">
                  <c:v>15.275952027464339</c:v>
                </c:pt>
                <c:pt idx="378">
                  <c:v>15.275952027464339</c:v>
                </c:pt>
                <c:pt idx="379">
                  <c:v>15.275952027464339</c:v>
                </c:pt>
                <c:pt idx="380">
                  <c:v>15.275952027464339</c:v>
                </c:pt>
                <c:pt idx="381">
                  <c:v>15.275952027464339</c:v>
                </c:pt>
                <c:pt idx="382">
                  <c:v>15.275952027464339</c:v>
                </c:pt>
                <c:pt idx="383">
                  <c:v>15.275952027464339</c:v>
                </c:pt>
                <c:pt idx="384">
                  <c:v>15.275952027464339</c:v>
                </c:pt>
                <c:pt idx="385">
                  <c:v>15.275952027464339</c:v>
                </c:pt>
                <c:pt idx="386">
                  <c:v>15.275952027464339</c:v>
                </c:pt>
                <c:pt idx="387">
                  <c:v>15.275952027464339</c:v>
                </c:pt>
                <c:pt idx="388">
                  <c:v>15.275952027464339</c:v>
                </c:pt>
                <c:pt idx="389">
                  <c:v>15.275952027464339</c:v>
                </c:pt>
                <c:pt idx="390">
                  <c:v>15.275952027464339</c:v>
                </c:pt>
                <c:pt idx="391">
                  <c:v>15.275952027464339</c:v>
                </c:pt>
                <c:pt idx="392">
                  <c:v>15.275952027464339</c:v>
                </c:pt>
                <c:pt idx="393">
                  <c:v>15.275952027464339</c:v>
                </c:pt>
                <c:pt idx="394">
                  <c:v>15.275952027464339</c:v>
                </c:pt>
                <c:pt idx="395">
                  <c:v>15.275952027464339</c:v>
                </c:pt>
                <c:pt idx="396">
                  <c:v>15.275952027464339</c:v>
                </c:pt>
                <c:pt idx="397">
                  <c:v>15.275952027464339</c:v>
                </c:pt>
                <c:pt idx="398">
                  <c:v>15.275952027464339</c:v>
                </c:pt>
                <c:pt idx="399">
                  <c:v>15.275952027464339</c:v>
                </c:pt>
                <c:pt idx="400">
                  <c:v>15.275952027464339</c:v>
                </c:pt>
                <c:pt idx="401">
                  <c:v>15.275952027464339</c:v>
                </c:pt>
                <c:pt idx="402">
                  <c:v>15.275952027464339</c:v>
                </c:pt>
                <c:pt idx="403">
                  <c:v>15.275952027464339</c:v>
                </c:pt>
                <c:pt idx="404">
                  <c:v>15.275952027464339</c:v>
                </c:pt>
                <c:pt idx="405">
                  <c:v>15.275952027464339</c:v>
                </c:pt>
                <c:pt idx="406">
                  <c:v>15.275952027464339</c:v>
                </c:pt>
                <c:pt idx="407">
                  <c:v>15.275952027464339</c:v>
                </c:pt>
                <c:pt idx="408">
                  <c:v>15.275952027464339</c:v>
                </c:pt>
                <c:pt idx="409">
                  <c:v>15.275952027464339</c:v>
                </c:pt>
                <c:pt idx="410">
                  <c:v>15.275952027464339</c:v>
                </c:pt>
                <c:pt idx="411">
                  <c:v>15.275952027464339</c:v>
                </c:pt>
                <c:pt idx="412">
                  <c:v>15.275952027464339</c:v>
                </c:pt>
                <c:pt idx="413">
                  <c:v>15.275952027464339</c:v>
                </c:pt>
                <c:pt idx="414">
                  <c:v>15.275952027464339</c:v>
                </c:pt>
                <c:pt idx="415">
                  <c:v>15.275952027464339</c:v>
                </c:pt>
                <c:pt idx="416">
                  <c:v>15.275952027464339</c:v>
                </c:pt>
                <c:pt idx="417">
                  <c:v>15.275952027464339</c:v>
                </c:pt>
                <c:pt idx="418">
                  <c:v>15.275952027464339</c:v>
                </c:pt>
                <c:pt idx="419">
                  <c:v>15.275952027464339</c:v>
                </c:pt>
                <c:pt idx="420">
                  <c:v>15.275952027464339</c:v>
                </c:pt>
                <c:pt idx="421">
                  <c:v>15.275952027464339</c:v>
                </c:pt>
                <c:pt idx="422">
                  <c:v>15.275952027464339</c:v>
                </c:pt>
                <c:pt idx="423">
                  <c:v>15.275952027464339</c:v>
                </c:pt>
                <c:pt idx="424">
                  <c:v>15.275952027464339</c:v>
                </c:pt>
                <c:pt idx="425">
                  <c:v>15.275952027464339</c:v>
                </c:pt>
                <c:pt idx="426">
                  <c:v>15.275952027464339</c:v>
                </c:pt>
                <c:pt idx="427">
                  <c:v>15.275952027464339</c:v>
                </c:pt>
                <c:pt idx="428">
                  <c:v>15.275952027464339</c:v>
                </c:pt>
                <c:pt idx="429">
                  <c:v>15.275952027464339</c:v>
                </c:pt>
                <c:pt idx="430">
                  <c:v>15.275952027464339</c:v>
                </c:pt>
                <c:pt idx="431">
                  <c:v>15.275952027464339</c:v>
                </c:pt>
                <c:pt idx="432">
                  <c:v>15.275952027464339</c:v>
                </c:pt>
                <c:pt idx="433">
                  <c:v>15.275952027464339</c:v>
                </c:pt>
                <c:pt idx="434">
                  <c:v>15.275952027464339</c:v>
                </c:pt>
                <c:pt idx="435">
                  <c:v>15.275952027464339</c:v>
                </c:pt>
                <c:pt idx="436">
                  <c:v>15.275952027464339</c:v>
                </c:pt>
                <c:pt idx="437">
                  <c:v>15.275952027464339</c:v>
                </c:pt>
                <c:pt idx="438">
                  <c:v>15.275952027464339</c:v>
                </c:pt>
                <c:pt idx="439">
                  <c:v>15.275952027464339</c:v>
                </c:pt>
                <c:pt idx="440">
                  <c:v>15.275952027464339</c:v>
                </c:pt>
                <c:pt idx="441">
                  <c:v>15.275952027464339</c:v>
                </c:pt>
                <c:pt idx="442">
                  <c:v>15.275952027464339</c:v>
                </c:pt>
                <c:pt idx="443">
                  <c:v>15.275952027464339</c:v>
                </c:pt>
                <c:pt idx="444">
                  <c:v>15.275952027464339</c:v>
                </c:pt>
                <c:pt idx="445">
                  <c:v>15.275952027464339</c:v>
                </c:pt>
                <c:pt idx="446">
                  <c:v>15.275952027464339</c:v>
                </c:pt>
                <c:pt idx="447">
                  <c:v>15.275952027464339</c:v>
                </c:pt>
                <c:pt idx="448">
                  <c:v>15.275952027464339</c:v>
                </c:pt>
                <c:pt idx="449">
                  <c:v>15.275952027464339</c:v>
                </c:pt>
                <c:pt idx="450">
                  <c:v>15.275952027464339</c:v>
                </c:pt>
                <c:pt idx="451">
                  <c:v>15.275952027464339</c:v>
                </c:pt>
                <c:pt idx="452">
                  <c:v>15.275952027464339</c:v>
                </c:pt>
                <c:pt idx="453">
                  <c:v>15.275952027464339</c:v>
                </c:pt>
                <c:pt idx="454">
                  <c:v>15.275952027464339</c:v>
                </c:pt>
                <c:pt idx="455">
                  <c:v>15.275952027464339</c:v>
                </c:pt>
                <c:pt idx="456">
                  <c:v>15.275952027464339</c:v>
                </c:pt>
                <c:pt idx="457">
                  <c:v>15.275952027464339</c:v>
                </c:pt>
                <c:pt idx="458">
                  <c:v>15.275952027464339</c:v>
                </c:pt>
                <c:pt idx="459">
                  <c:v>15.275952027464339</c:v>
                </c:pt>
                <c:pt idx="460">
                  <c:v>15.275952027464339</c:v>
                </c:pt>
                <c:pt idx="461">
                  <c:v>15.275952027464339</c:v>
                </c:pt>
                <c:pt idx="462">
                  <c:v>15.275952027464339</c:v>
                </c:pt>
                <c:pt idx="463">
                  <c:v>15.275952027464339</c:v>
                </c:pt>
                <c:pt idx="464">
                  <c:v>15.275952027464339</c:v>
                </c:pt>
                <c:pt idx="465">
                  <c:v>15.275952027464339</c:v>
                </c:pt>
                <c:pt idx="466">
                  <c:v>15.275952027464339</c:v>
                </c:pt>
                <c:pt idx="467">
                  <c:v>15.275952027464339</c:v>
                </c:pt>
                <c:pt idx="468">
                  <c:v>15.275952027464339</c:v>
                </c:pt>
                <c:pt idx="469">
                  <c:v>15.275952027464339</c:v>
                </c:pt>
                <c:pt idx="470">
                  <c:v>15.275952027464339</c:v>
                </c:pt>
                <c:pt idx="471">
                  <c:v>15.275952027464339</c:v>
                </c:pt>
                <c:pt idx="472">
                  <c:v>15.275952027464339</c:v>
                </c:pt>
                <c:pt idx="473">
                  <c:v>15.275952027464339</c:v>
                </c:pt>
                <c:pt idx="474">
                  <c:v>15.275952027464339</c:v>
                </c:pt>
                <c:pt idx="475">
                  <c:v>15.275952027464339</c:v>
                </c:pt>
                <c:pt idx="476">
                  <c:v>15.275952027464339</c:v>
                </c:pt>
                <c:pt idx="477">
                  <c:v>15.275952027464339</c:v>
                </c:pt>
                <c:pt idx="478">
                  <c:v>15.275952027464339</c:v>
                </c:pt>
                <c:pt idx="479">
                  <c:v>15.275952027464339</c:v>
                </c:pt>
                <c:pt idx="480">
                  <c:v>15.275952027464339</c:v>
                </c:pt>
                <c:pt idx="481">
                  <c:v>15.275952027464339</c:v>
                </c:pt>
                <c:pt idx="482">
                  <c:v>15.275952027464339</c:v>
                </c:pt>
                <c:pt idx="483">
                  <c:v>15.275952027464339</c:v>
                </c:pt>
                <c:pt idx="484">
                  <c:v>15.275952027464339</c:v>
                </c:pt>
                <c:pt idx="485">
                  <c:v>15.275952027464339</c:v>
                </c:pt>
                <c:pt idx="486">
                  <c:v>15.275952027464339</c:v>
                </c:pt>
                <c:pt idx="487">
                  <c:v>15.275952027464339</c:v>
                </c:pt>
                <c:pt idx="488">
                  <c:v>15.275952027464339</c:v>
                </c:pt>
                <c:pt idx="489">
                  <c:v>15.275952027464339</c:v>
                </c:pt>
                <c:pt idx="490">
                  <c:v>15.275952027464339</c:v>
                </c:pt>
                <c:pt idx="491">
                  <c:v>15.275952027464339</c:v>
                </c:pt>
                <c:pt idx="492">
                  <c:v>15.275952027464339</c:v>
                </c:pt>
                <c:pt idx="493">
                  <c:v>15.275952027464339</c:v>
                </c:pt>
                <c:pt idx="494">
                  <c:v>15.275952027464339</c:v>
                </c:pt>
                <c:pt idx="495">
                  <c:v>15.275952027464339</c:v>
                </c:pt>
                <c:pt idx="496">
                  <c:v>15.275952027464339</c:v>
                </c:pt>
                <c:pt idx="497">
                  <c:v>15.275952027464339</c:v>
                </c:pt>
                <c:pt idx="498">
                  <c:v>15.275952027464339</c:v>
                </c:pt>
                <c:pt idx="499">
                  <c:v>15.275952027464339</c:v>
                </c:pt>
                <c:pt idx="500">
                  <c:v>15.275952027464339</c:v>
                </c:pt>
                <c:pt idx="501">
                  <c:v>15.275952027464339</c:v>
                </c:pt>
                <c:pt idx="502">
                  <c:v>15.275952027464339</c:v>
                </c:pt>
                <c:pt idx="503">
                  <c:v>15.275952027464339</c:v>
                </c:pt>
                <c:pt idx="504">
                  <c:v>15.275952027464339</c:v>
                </c:pt>
                <c:pt idx="505">
                  <c:v>15.275952027464339</c:v>
                </c:pt>
                <c:pt idx="506">
                  <c:v>15.275952027464339</c:v>
                </c:pt>
                <c:pt idx="507">
                  <c:v>15.275952027464339</c:v>
                </c:pt>
                <c:pt idx="508">
                  <c:v>15.275952027464339</c:v>
                </c:pt>
                <c:pt idx="509">
                  <c:v>15.275952027464339</c:v>
                </c:pt>
                <c:pt idx="510">
                  <c:v>15.275952027464339</c:v>
                </c:pt>
                <c:pt idx="511">
                  <c:v>15.275952027464339</c:v>
                </c:pt>
                <c:pt idx="512">
                  <c:v>15.275952027464339</c:v>
                </c:pt>
                <c:pt idx="513">
                  <c:v>15.275952027464339</c:v>
                </c:pt>
                <c:pt idx="514">
                  <c:v>15.275952027464339</c:v>
                </c:pt>
                <c:pt idx="515">
                  <c:v>15.275952027464339</c:v>
                </c:pt>
                <c:pt idx="516">
                  <c:v>15.275952027464339</c:v>
                </c:pt>
                <c:pt idx="517">
                  <c:v>15.275952027464339</c:v>
                </c:pt>
                <c:pt idx="518">
                  <c:v>15.275952027464339</c:v>
                </c:pt>
                <c:pt idx="519">
                  <c:v>15.275952027464339</c:v>
                </c:pt>
                <c:pt idx="520">
                  <c:v>15.275952027464339</c:v>
                </c:pt>
                <c:pt idx="521">
                  <c:v>15.275952027464339</c:v>
                </c:pt>
                <c:pt idx="522">
                  <c:v>15.275952027464339</c:v>
                </c:pt>
                <c:pt idx="523">
                  <c:v>15.275952027464339</c:v>
                </c:pt>
                <c:pt idx="524">
                  <c:v>15.275952027464339</c:v>
                </c:pt>
                <c:pt idx="525">
                  <c:v>15.275952027464339</c:v>
                </c:pt>
                <c:pt idx="526">
                  <c:v>15.275952027464339</c:v>
                </c:pt>
                <c:pt idx="527">
                  <c:v>15.275952027464339</c:v>
                </c:pt>
                <c:pt idx="528">
                  <c:v>15.275952027464339</c:v>
                </c:pt>
                <c:pt idx="529">
                  <c:v>15.275952027464339</c:v>
                </c:pt>
                <c:pt idx="530">
                  <c:v>15.275952027464339</c:v>
                </c:pt>
                <c:pt idx="531">
                  <c:v>15.275952027464339</c:v>
                </c:pt>
                <c:pt idx="532">
                  <c:v>15.275952027464339</c:v>
                </c:pt>
                <c:pt idx="533">
                  <c:v>15.275952027464339</c:v>
                </c:pt>
                <c:pt idx="534">
                  <c:v>15.275952027464339</c:v>
                </c:pt>
                <c:pt idx="535">
                  <c:v>15.275952027464339</c:v>
                </c:pt>
                <c:pt idx="536">
                  <c:v>15.275952027464339</c:v>
                </c:pt>
                <c:pt idx="537">
                  <c:v>15.275952027464339</c:v>
                </c:pt>
                <c:pt idx="538">
                  <c:v>15.275952027464339</c:v>
                </c:pt>
                <c:pt idx="539">
                  <c:v>15.275952027464339</c:v>
                </c:pt>
                <c:pt idx="540">
                  <c:v>15.275952027464339</c:v>
                </c:pt>
                <c:pt idx="541">
                  <c:v>15.275952027464339</c:v>
                </c:pt>
                <c:pt idx="542">
                  <c:v>15.275952027464339</c:v>
                </c:pt>
                <c:pt idx="543">
                  <c:v>15.275952027464339</c:v>
                </c:pt>
                <c:pt idx="544">
                  <c:v>15.275952027464339</c:v>
                </c:pt>
                <c:pt idx="545">
                  <c:v>15.275952027464339</c:v>
                </c:pt>
                <c:pt idx="546">
                  <c:v>15.275952027464339</c:v>
                </c:pt>
                <c:pt idx="547">
                  <c:v>15.275952027464339</c:v>
                </c:pt>
                <c:pt idx="548">
                  <c:v>15.275952027464339</c:v>
                </c:pt>
                <c:pt idx="549">
                  <c:v>15.275952027464339</c:v>
                </c:pt>
                <c:pt idx="550">
                  <c:v>15.275952027464339</c:v>
                </c:pt>
                <c:pt idx="551">
                  <c:v>15.275952027464339</c:v>
                </c:pt>
                <c:pt idx="552">
                  <c:v>15.275952027464339</c:v>
                </c:pt>
                <c:pt idx="553">
                  <c:v>15.275952027464339</c:v>
                </c:pt>
                <c:pt idx="554">
                  <c:v>15.275952027464339</c:v>
                </c:pt>
                <c:pt idx="555">
                  <c:v>15.275952027464339</c:v>
                </c:pt>
                <c:pt idx="556">
                  <c:v>15.275952027464339</c:v>
                </c:pt>
                <c:pt idx="557">
                  <c:v>15.275952027464339</c:v>
                </c:pt>
                <c:pt idx="558">
                  <c:v>15.275952027464339</c:v>
                </c:pt>
                <c:pt idx="559">
                  <c:v>15.275952027464339</c:v>
                </c:pt>
                <c:pt idx="560">
                  <c:v>15.275952027464339</c:v>
                </c:pt>
                <c:pt idx="561">
                  <c:v>15.275952027464339</c:v>
                </c:pt>
                <c:pt idx="562">
                  <c:v>15.275952027464339</c:v>
                </c:pt>
                <c:pt idx="563">
                  <c:v>15.275952027464339</c:v>
                </c:pt>
                <c:pt idx="564">
                  <c:v>15.275952027464339</c:v>
                </c:pt>
                <c:pt idx="565">
                  <c:v>15.275952027464339</c:v>
                </c:pt>
                <c:pt idx="566">
                  <c:v>15.275952027464339</c:v>
                </c:pt>
                <c:pt idx="567">
                  <c:v>15.275952027464339</c:v>
                </c:pt>
                <c:pt idx="568">
                  <c:v>15.275952027464339</c:v>
                </c:pt>
                <c:pt idx="569">
                  <c:v>15.275952027464339</c:v>
                </c:pt>
                <c:pt idx="570">
                  <c:v>15.275952027464339</c:v>
                </c:pt>
                <c:pt idx="571">
                  <c:v>15.275952027464339</c:v>
                </c:pt>
                <c:pt idx="572">
                  <c:v>15.275952027464339</c:v>
                </c:pt>
                <c:pt idx="573">
                  <c:v>15.275952027464339</c:v>
                </c:pt>
                <c:pt idx="574">
                  <c:v>15.275952027464339</c:v>
                </c:pt>
                <c:pt idx="575">
                  <c:v>15.275952027464339</c:v>
                </c:pt>
                <c:pt idx="576">
                  <c:v>15.275952027464339</c:v>
                </c:pt>
                <c:pt idx="577">
                  <c:v>15.275952027464339</c:v>
                </c:pt>
                <c:pt idx="578">
                  <c:v>15.275952027464339</c:v>
                </c:pt>
                <c:pt idx="579">
                  <c:v>15.275952027464339</c:v>
                </c:pt>
                <c:pt idx="580">
                  <c:v>15.275952027464339</c:v>
                </c:pt>
                <c:pt idx="581">
                  <c:v>15.275952027464339</c:v>
                </c:pt>
                <c:pt idx="582">
                  <c:v>15.275952027464339</c:v>
                </c:pt>
                <c:pt idx="583">
                  <c:v>15.275952027464339</c:v>
                </c:pt>
                <c:pt idx="584">
                  <c:v>15.275952027464339</c:v>
                </c:pt>
                <c:pt idx="585">
                  <c:v>15.275952027464339</c:v>
                </c:pt>
                <c:pt idx="586">
                  <c:v>15.275952027464339</c:v>
                </c:pt>
                <c:pt idx="587">
                  <c:v>15.275952027464339</c:v>
                </c:pt>
                <c:pt idx="588">
                  <c:v>15.275952027464339</c:v>
                </c:pt>
                <c:pt idx="589">
                  <c:v>15.275952027464339</c:v>
                </c:pt>
                <c:pt idx="590">
                  <c:v>15.275952027464339</c:v>
                </c:pt>
                <c:pt idx="591">
                  <c:v>15.275952027464339</c:v>
                </c:pt>
                <c:pt idx="592">
                  <c:v>15.275952027464339</c:v>
                </c:pt>
                <c:pt idx="593">
                  <c:v>15.275952027464339</c:v>
                </c:pt>
                <c:pt idx="594">
                  <c:v>15.275952027464339</c:v>
                </c:pt>
                <c:pt idx="595">
                  <c:v>15.275952027464339</c:v>
                </c:pt>
                <c:pt idx="596">
                  <c:v>15.275952027464339</c:v>
                </c:pt>
                <c:pt idx="597">
                  <c:v>15.275952027464339</c:v>
                </c:pt>
                <c:pt idx="598">
                  <c:v>15.275952027464339</c:v>
                </c:pt>
                <c:pt idx="599">
                  <c:v>15.275952027464339</c:v>
                </c:pt>
                <c:pt idx="600">
                  <c:v>15.275952027464339</c:v>
                </c:pt>
                <c:pt idx="601">
                  <c:v>15.275952027464339</c:v>
                </c:pt>
                <c:pt idx="602">
                  <c:v>15.275952027464339</c:v>
                </c:pt>
                <c:pt idx="603">
                  <c:v>15.275952027464339</c:v>
                </c:pt>
                <c:pt idx="604">
                  <c:v>15.275952027464339</c:v>
                </c:pt>
                <c:pt idx="605">
                  <c:v>15.275952027464339</c:v>
                </c:pt>
                <c:pt idx="606">
                  <c:v>15.275952027464339</c:v>
                </c:pt>
                <c:pt idx="607">
                  <c:v>15.275952027464339</c:v>
                </c:pt>
                <c:pt idx="608">
                  <c:v>15.275952027464339</c:v>
                </c:pt>
                <c:pt idx="609">
                  <c:v>15.275952027464339</c:v>
                </c:pt>
                <c:pt idx="610">
                  <c:v>15.275952027464339</c:v>
                </c:pt>
                <c:pt idx="611">
                  <c:v>15.275952027464339</c:v>
                </c:pt>
                <c:pt idx="612">
                  <c:v>15.275952027464339</c:v>
                </c:pt>
                <c:pt idx="613">
                  <c:v>15.275952027464339</c:v>
                </c:pt>
                <c:pt idx="614">
                  <c:v>15.275952027464339</c:v>
                </c:pt>
                <c:pt idx="615">
                  <c:v>15.275952027464339</c:v>
                </c:pt>
                <c:pt idx="616">
                  <c:v>15.275952027464339</c:v>
                </c:pt>
                <c:pt idx="617">
                  <c:v>15.275952027464339</c:v>
                </c:pt>
                <c:pt idx="618">
                  <c:v>15.275952027464339</c:v>
                </c:pt>
                <c:pt idx="619">
                  <c:v>15.275952027464339</c:v>
                </c:pt>
                <c:pt idx="620">
                  <c:v>15.275952027464339</c:v>
                </c:pt>
                <c:pt idx="621">
                  <c:v>15.275952027464339</c:v>
                </c:pt>
                <c:pt idx="622">
                  <c:v>15.275952027464339</c:v>
                </c:pt>
                <c:pt idx="623">
                  <c:v>15.275952027464339</c:v>
                </c:pt>
                <c:pt idx="624">
                  <c:v>15.275952027464339</c:v>
                </c:pt>
                <c:pt idx="625">
                  <c:v>15.275952027464339</c:v>
                </c:pt>
                <c:pt idx="626">
                  <c:v>15.275952027464339</c:v>
                </c:pt>
                <c:pt idx="627">
                  <c:v>15.275952027464339</c:v>
                </c:pt>
                <c:pt idx="628">
                  <c:v>15.275952027464339</c:v>
                </c:pt>
                <c:pt idx="629">
                  <c:v>15.275952027464339</c:v>
                </c:pt>
                <c:pt idx="630">
                  <c:v>15.275952027464339</c:v>
                </c:pt>
                <c:pt idx="631">
                  <c:v>15.275952027464339</c:v>
                </c:pt>
                <c:pt idx="632">
                  <c:v>15.275952027464339</c:v>
                </c:pt>
                <c:pt idx="633">
                  <c:v>15.275952027464339</c:v>
                </c:pt>
                <c:pt idx="634">
                  <c:v>15.275952027464339</c:v>
                </c:pt>
                <c:pt idx="635">
                  <c:v>15.275952027464339</c:v>
                </c:pt>
                <c:pt idx="636">
                  <c:v>15.275952027464339</c:v>
                </c:pt>
                <c:pt idx="637">
                  <c:v>15.275952027464339</c:v>
                </c:pt>
                <c:pt idx="638">
                  <c:v>15.275952027464339</c:v>
                </c:pt>
                <c:pt idx="639">
                  <c:v>15.275952027464339</c:v>
                </c:pt>
                <c:pt idx="640">
                  <c:v>15.275952027464339</c:v>
                </c:pt>
                <c:pt idx="641">
                  <c:v>15.275952027464339</c:v>
                </c:pt>
                <c:pt idx="642">
                  <c:v>15.275952027464339</c:v>
                </c:pt>
                <c:pt idx="643">
                  <c:v>15.275952027464339</c:v>
                </c:pt>
                <c:pt idx="644">
                  <c:v>15.275952027464339</c:v>
                </c:pt>
                <c:pt idx="645">
                  <c:v>15.275952027464339</c:v>
                </c:pt>
                <c:pt idx="646">
                  <c:v>15.275952027464339</c:v>
                </c:pt>
                <c:pt idx="647">
                  <c:v>15.275952027464339</c:v>
                </c:pt>
                <c:pt idx="648">
                  <c:v>15.275952027464339</c:v>
                </c:pt>
                <c:pt idx="649">
                  <c:v>15.275952027464339</c:v>
                </c:pt>
                <c:pt idx="650">
                  <c:v>15.275952027464339</c:v>
                </c:pt>
                <c:pt idx="651">
                  <c:v>15.275952027464339</c:v>
                </c:pt>
                <c:pt idx="652">
                  <c:v>15.275952027464339</c:v>
                </c:pt>
                <c:pt idx="653">
                  <c:v>15.275952027464339</c:v>
                </c:pt>
                <c:pt idx="654">
                  <c:v>15.275952027464339</c:v>
                </c:pt>
                <c:pt idx="655">
                  <c:v>15.275952027464339</c:v>
                </c:pt>
                <c:pt idx="656">
                  <c:v>15.275952027464339</c:v>
                </c:pt>
                <c:pt idx="657">
                  <c:v>15.275952027464339</c:v>
                </c:pt>
                <c:pt idx="658">
                  <c:v>15.275952027464339</c:v>
                </c:pt>
                <c:pt idx="659">
                  <c:v>15.275952027464339</c:v>
                </c:pt>
                <c:pt idx="660">
                  <c:v>15.275952027464339</c:v>
                </c:pt>
                <c:pt idx="661">
                  <c:v>15.275952027464339</c:v>
                </c:pt>
                <c:pt idx="662">
                  <c:v>15.275952027464339</c:v>
                </c:pt>
                <c:pt idx="663">
                  <c:v>15.275952027464339</c:v>
                </c:pt>
                <c:pt idx="664">
                  <c:v>15.275952027464339</c:v>
                </c:pt>
                <c:pt idx="665">
                  <c:v>15.275952027464339</c:v>
                </c:pt>
                <c:pt idx="666">
                  <c:v>15.275952027464339</c:v>
                </c:pt>
                <c:pt idx="667">
                  <c:v>15.275952027464339</c:v>
                </c:pt>
                <c:pt idx="668">
                  <c:v>15.275952027464339</c:v>
                </c:pt>
                <c:pt idx="669">
                  <c:v>15.275952027464339</c:v>
                </c:pt>
                <c:pt idx="670">
                  <c:v>15.275952027464339</c:v>
                </c:pt>
                <c:pt idx="671">
                  <c:v>15.275952027464339</c:v>
                </c:pt>
                <c:pt idx="672">
                  <c:v>15.275952027464339</c:v>
                </c:pt>
                <c:pt idx="673">
                  <c:v>15.275952027464339</c:v>
                </c:pt>
                <c:pt idx="674">
                  <c:v>15.275952027464339</c:v>
                </c:pt>
                <c:pt idx="675">
                  <c:v>15.275952027464339</c:v>
                </c:pt>
                <c:pt idx="676">
                  <c:v>15.275952027464339</c:v>
                </c:pt>
                <c:pt idx="677">
                  <c:v>15.275952027464339</c:v>
                </c:pt>
                <c:pt idx="678">
                  <c:v>15.275952027464339</c:v>
                </c:pt>
                <c:pt idx="679">
                  <c:v>15.275952027464339</c:v>
                </c:pt>
                <c:pt idx="680">
                  <c:v>15.275952027464339</c:v>
                </c:pt>
                <c:pt idx="681">
                  <c:v>15.275952027464339</c:v>
                </c:pt>
                <c:pt idx="682">
                  <c:v>15.275952027464339</c:v>
                </c:pt>
                <c:pt idx="683">
                  <c:v>15.275952027464339</c:v>
                </c:pt>
                <c:pt idx="684">
                  <c:v>15.275952027464339</c:v>
                </c:pt>
                <c:pt idx="685">
                  <c:v>15.275952027464339</c:v>
                </c:pt>
                <c:pt idx="686">
                  <c:v>15.275952027464339</c:v>
                </c:pt>
                <c:pt idx="687">
                  <c:v>15.275952027464339</c:v>
                </c:pt>
                <c:pt idx="688">
                  <c:v>15.275952027464339</c:v>
                </c:pt>
                <c:pt idx="689">
                  <c:v>15.275952027464339</c:v>
                </c:pt>
                <c:pt idx="690">
                  <c:v>15.275952027464339</c:v>
                </c:pt>
                <c:pt idx="691">
                  <c:v>15.275952027464339</c:v>
                </c:pt>
                <c:pt idx="692">
                  <c:v>15.275952027464339</c:v>
                </c:pt>
                <c:pt idx="693">
                  <c:v>15.275952027464339</c:v>
                </c:pt>
                <c:pt idx="694">
                  <c:v>15.275952027464339</c:v>
                </c:pt>
                <c:pt idx="695">
                  <c:v>15.275952027464339</c:v>
                </c:pt>
                <c:pt idx="696">
                  <c:v>15.275952027464339</c:v>
                </c:pt>
                <c:pt idx="697">
                  <c:v>15.275952027464339</c:v>
                </c:pt>
                <c:pt idx="698">
                  <c:v>15.275952027464339</c:v>
                </c:pt>
                <c:pt idx="699">
                  <c:v>15.275952027464339</c:v>
                </c:pt>
                <c:pt idx="700">
                  <c:v>15.275952027464339</c:v>
                </c:pt>
                <c:pt idx="701">
                  <c:v>15.275952027464339</c:v>
                </c:pt>
                <c:pt idx="702">
                  <c:v>15.275952027464339</c:v>
                </c:pt>
                <c:pt idx="703">
                  <c:v>15.275952027464339</c:v>
                </c:pt>
                <c:pt idx="704">
                  <c:v>15.275952027464339</c:v>
                </c:pt>
                <c:pt idx="705">
                  <c:v>15.275952027464339</c:v>
                </c:pt>
                <c:pt idx="706">
                  <c:v>15.275952027464339</c:v>
                </c:pt>
                <c:pt idx="707">
                  <c:v>15.275952027464339</c:v>
                </c:pt>
                <c:pt idx="708">
                  <c:v>15.275952027464339</c:v>
                </c:pt>
                <c:pt idx="709">
                  <c:v>15.275952027464339</c:v>
                </c:pt>
                <c:pt idx="710">
                  <c:v>15.275952027464339</c:v>
                </c:pt>
                <c:pt idx="711">
                  <c:v>15.275952027464339</c:v>
                </c:pt>
                <c:pt idx="712">
                  <c:v>15.275952027464339</c:v>
                </c:pt>
                <c:pt idx="713">
                  <c:v>15.275952027464339</c:v>
                </c:pt>
                <c:pt idx="714">
                  <c:v>15.275952027464339</c:v>
                </c:pt>
                <c:pt idx="715">
                  <c:v>15.275952027464339</c:v>
                </c:pt>
                <c:pt idx="716">
                  <c:v>15.275952027464339</c:v>
                </c:pt>
                <c:pt idx="717">
                  <c:v>15.275952027464339</c:v>
                </c:pt>
                <c:pt idx="718">
                  <c:v>15.275952027464339</c:v>
                </c:pt>
                <c:pt idx="719">
                  <c:v>15.275952027464339</c:v>
                </c:pt>
                <c:pt idx="720">
                  <c:v>15.275952027464339</c:v>
                </c:pt>
                <c:pt idx="721">
                  <c:v>15.275952027464339</c:v>
                </c:pt>
                <c:pt idx="722">
                  <c:v>15.275952027464339</c:v>
                </c:pt>
                <c:pt idx="723">
                  <c:v>15.275952027464339</c:v>
                </c:pt>
                <c:pt idx="724">
                  <c:v>15.275952027464339</c:v>
                </c:pt>
                <c:pt idx="725">
                  <c:v>15.275952027464339</c:v>
                </c:pt>
                <c:pt idx="726">
                  <c:v>15.275952027464339</c:v>
                </c:pt>
                <c:pt idx="727">
                  <c:v>15.275952027464339</c:v>
                </c:pt>
                <c:pt idx="728">
                  <c:v>15.275952027464339</c:v>
                </c:pt>
                <c:pt idx="729">
                  <c:v>15.275952027464339</c:v>
                </c:pt>
                <c:pt idx="730">
                  <c:v>15.275952027464339</c:v>
                </c:pt>
                <c:pt idx="731">
                  <c:v>15.275952027464339</c:v>
                </c:pt>
                <c:pt idx="732">
                  <c:v>15.275952027464339</c:v>
                </c:pt>
                <c:pt idx="733">
                  <c:v>15.275952027464339</c:v>
                </c:pt>
                <c:pt idx="734">
                  <c:v>15.275952027464339</c:v>
                </c:pt>
                <c:pt idx="735">
                  <c:v>15.275952027464339</c:v>
                </c:pt>
                <c:pt idx="736">
                  <c:v>15.275952027464339</c:v>
                </c:pt>
                <c:pt idx="737">
                  <c:v>15.275952027464339</c:v>
                </c:pt>
                <c:pt idx="738">
                  <c:v>15.275952027464339</c:v>
                </c:pt>
                <c:pt idx="739">
                  <c:v>15.275952027464339</c:v>
                </c:pt>
                <c:pt idx="740">
                  <c:v>15.275952027464339</c:v>
                </c:pt>
                <c:pt idx="741">
                  <c:v>15.275952027464339</c:v>
                </c:pt>
                <c:pt idx="742">
                  <c:v>15.275952027464339</c:v>
                </c:pt>
                <c:pt idx="743">
                  <c:v>15.275952027464339</c:v>
                </c:pt>
                <c:pt idx="744">
                  <c:v>15.275952027464339</c:v>
                </c:pt>
                <c:pt idx="745">
                  <c:v>15.275952027464339</c:v>
                </c:pt>
                <c:pt idx="746">
                  <c:v>15.275952027464339</c:v>
                </c:pt>
                <c:pt idx="747">
                  <c:v>15.275952027464339</c:v>
                </c:pt>
                <c:pt idx="748">
                  <c:v>15.275952027464339</c:v>
                </c:pt>
                <c:pt idx="749">
                  <c:v>15.275952027464339</c:v>
                </c:pt>
                <c:pt idx="750">
                  <c:v>15.275952027464339</c:v>
                </c:pt>
                <c:pt idx="751">
                  <c:v>15.275952027464339</c:v>
                </c:pt>
                <c:pt idx="752">
                  <c:v>15.275952027464339</c:v>
                </c:pt>
                <c:pt idx="753">
                  <c:v>15.275952027464339</c:v>
                </c:pt>
                <c:pt idx="754">
                  <c:v>15.275952027464339</c:v>
                </c:pt>
                <c:pt idx="755">
                  <c:v>15.275952027464339</c:v>
                </c:pt>
                <c:pt idx="756">
                  <c:v>15.275952027464339</c:v>
                </c:pt>
                <c:pt idx="757">
                  <c:v>15.275952027464339</c:v>
                </c:pt>
                <c:pt idx="758">
                  <c:v>15.275952027464339</c:v>
                </c:pt>
                <c:pt idx="759">
                  <c:v>15.275952027464339</c:v>
                </c:pt>
                <c:pt idx="760">
                  <c:v>15.275952027464339</c:v>
                </c:pt>
                <c:pt idx="761">
                  <c:v>15.275952027464339</c:v>
                </c:pt>
                <c:pt idx="762">
                  <c:v>15.275952027464339</c:v>
                </c:pt>
                <c:pt idx="763">
                  <c:v>15.275952027464339</c:v>
                </c:pt>
                <c:pt idx="764">
                  <c:v>15.275952027464339</c:v>
                </c:pt>
                <c:pt idx="765">
                  <c:v>15.275952027464339</c:v>
                </c:pt>
                <c:pt idx="766">
                  <c:v>15.275952027464339</c:v>
                </c:pt>
                <c:pt idx="767">
                  <c:v>15.275952027464339</c:v>
                </c:pt>
                <c:pt idx="768">
                  <c:v>15.275952027464339</c:v>
                </c:pt>
                <c:pt idx="769">
                  <c:v>15.275952027464339</c:v>
                </c:pt>
                <c:pt idx="770">
                  <c:v>15.275952027464339</c:v>
                </c:pt>
                <c:pt idx="771">
                  <c:v>15.275952027464339</c:v>
                </c:pt>
                <c:pt idx="772">
                  <c:v>15.275952027464339</c:v>
                </c:pt>
                <c:pt idx="773">
                  <c:v>15.275952027464339</c:v>
                </c:pt>
                <c:pt idx="774">
                  <c:v>15.275952027464339</c:v>
                </c:pt>
                <c:pt idx="775">
                  <c:v>15.275952027464339</c:v>
                </c:pt>
                <c:pt idx="776">
                  <c:v>15.275952027464339</c:v>
                </c:pt>
                <c:pt idx="777">
                  <c:v>15.275952027464339</c:v>
                </c:pt>
                <c:pt idx="778">
                  <c:v>15.275952027464339</c:v>
                </c:pt>
                <c:pt idx="779">
                  <c:v>15.275952027464339</c:v>
                </c:pt>
                <c:pt idx="780">
                  <c:v>15.275952027464339</c:v>
                </c:pt>
                <c:pt idx="781">
                  <c:v>15.275952027464339</c:v>
                </c:pt>
                <c:pt idx="782">
                  <c:v>15.275952027464339</c:v>
                </c:pt>
                <c:pt idx="783">
                  <c:v>15.275952027464339</c:v>
                </c:pt>
                <c:pt idx="784">
                  <c:v>15.275952027464339</c:v>
                </c:pt>
                <c:pt idx="785">
                  <c:v>15.275952027464339</c:v>
                </c:pt>
                <c:pt idx="786">
                  <c:v>15.275952027464339</c:v>
                </c:pt>
                <c:pt idx="787">
                  <c:v>15.275952027464339</c:v>
                </c:pt>
                <c:pt idx="788">
                  <c:v>15.275952027464339</c:v>
                </c:pt>
                <c:pt idx="789">
                  <c:v>15.275952027464339</c:v>
                </c:pt>
                <c:pt idx="790">
                  <c:v>15.275952027464339</c:v>
                </c:pt>
                <c:pt idx="791">
                  <c:v>15.275952027464339</c:v>
                </c:pt>
                <c:pt idx="792">
                  <c:v>15.275952027464339</c:v>
                </c:pt>
                <c:pt idx="793">
                  <c:v>15.275952027464339</c:v>
                </c:pt>
                <c:pt idx="794">
                  <c:v>15.275952027464339</c:v>
                </c:pt>
                <c:pt idx="795">
                  <c:v>15.275952027464339</c:v>
                </c:pt>
                <c:pt idx="796">
                  <c:v>15.275952027464339</c:v>
                </c:pt>
                <c:pt idx="797">
                  <c:v>15.275952027464339</c:v>
                </c:pt>
                <c:pt idx="798">
                  <c:v>15.275952027464339</c:v>
                </c:pt>
                <c:pt idx="799">
                  <c:v>15.275952027464339</c:v>
                </c:pt>
                <c:pt idx="800">
                  <c:v>15.275952027464339</c:v>
                </c:pt>
                <c:pt idx="801">
                  <c:v>15.275952027464339</c:v>
                </c:pt>
                <c:pt idx="802">
                  <c:v>15.275952027464339</c:v>
                </c:pt>
                <c:pt idx="803">
                  <c:v>15.275952027464339</c:v>
                </c:pt>
                <c:pt idx="804">
                  <c:v>15.275952027464339</c:v>
                </c:pt>
                <c:pt idx="805">
                  <c:v>15.275952027464339</c:v>
                </c:pt>
                <c:pt idx="806">
                  <c:v>15.275952027464339</c:v>
                </c:pt>
                <c:pt idx="807">
                  <c:v>15.275952027464339</c:v>
                </c:pt>
                <c:pt idx="808">
                  <c:v>15.275952027464339</c:v>
                </c:pt>
                <c:pt idx="809">
                  <c:v>15.275952027464339</c:v>
                </c:pt>
                <c:pt idx="810">
                  <c:v>15.275952027464339</c:v>
                </c:pt>
                <c:pt idx="811">
                  <c:v>15.275952027464339</c:v>
                </c:pt>
                <c:pt idx="812">
                  <c:v>15.275952027464339</c:v>
                </c:pt>
                <c:pt idx="813">
                  <c:v>15.275952027464339</c:v>
                </c:pt>
                <c:pt idx="814">
                  <c:v>15.275952027464339</c:v>
                </c:pt>
                <c:pt idx="815">
                  <c:v>15.275952027464339</c:v>
                </c:pt>
                <c:pt idx="816">
                  <c:v>15.275952027464339</c:v>
                </c:pt>
                <c:pt idx="817">
                  <c:v>15.275952027464339</c:v>
                </c:pt>
                <c:pt idx="818">
                  <c:v>15.275952027464339</c:v>
                </c:pt>
                <c:pt idx="819">
                  <c:v>15.275952027464339</c:v>
                </c:pt>
                <c:pt idx="820">
                  <c:v>15.275952027464339</c:v>
                </c:pt>
                <c:pt idx="821">
                  <c:v>15.275952027464339</c:v>
                </c:pt>
                <c:pt idx="822">
                  <c:v>15.275952027464339</c:v>
                </c:pt>
                <c:pt idx="823">
                  <c:v>15.275952027464339</c:v>
                </c:pt>
                <c:pt idx="824">
                  <c:v>15.275952027464339</c:v>
                </c:pt>
                <c:pt idx="825">
                  <c:v>15.275952027464339</c:v>
                </c:pt>
                <c:pt idx="826">
                  <c:v>15.275952027464339</c:v>
                </c:pt>
                <c:pt idx="827">
                  <c:v>15.275952027464339</c:v>
                </c:pt>
                <c:pt idx="828">
                  <c:v>15.275952027464339</c:v>
                </c:pt>
                <c:pt idx="829">
                  <c:v>15.275952027464339</c:v>
                </c:pt>
                <c:pt idx="830">
                  <c:v>15.275952027464339</c:v>
                </c:pt>
                <c:pt idx="831">
                  <c:v>15.275952027464339</c:v>
                </c:pt>
                <c:pt idx="832">
                  <c:v>15.275952027464339</c:v>
                </c:pt>
                <c:pt idx="833">
                  <c:v>15.275952027464339</c:v>
                </c:pt>
                <c:pt idx="834">
                  <c:v>15.275952027464339</c:v>
                </c:pt>
                <c:pt idx="835">
                  <c:v>15.275952027464339</c:v>
                </c:pt>
                <c:pt idx="836">
                  <c:v>15.275952027464339</c:v>
                </c:pt>
                <c:pt idx="837">
                  <c:v>15.275952027464339</c:v>
                </c:pt>
                <c:pt idx="838">
                  <c:v>15.275952027464339</c:v>
                </c:pt>
                <c:pt idx="839">
                  <c:v>15.275952027464339</c:v>
                </c:pt>
                <c:pt idx="840">
                  <c:v>15.275952027464339</c:v>
                </c:pt>
                <c:pt idx="841">
                  <c:v>15.275952027464339</c:v>
                </c:pt>
                <c:pt idx="842">
                  <c:v>15.275952027464339</c:v>
                </c:pt>
                <c:pt idx="843">
                  <c:v>15.275952027464339</c:v>
                </c:pt>
                <c:pt idx="844">
                  <c:v>15.275952027464339</c:v>
                </c:pt>
                <c:pt idx="845">
                  <c:v>15.275952027464339</c:v>
                </c:pt>
                <c:pt idx="846">
                  <c:v>15.275952027464339</c:v>
                </c:pt>
                <c:pt idx="847">
                  <c:v>15.275952027464339</c:v>
                </c:pt>
                <c:pt idx="848">
                  <c:v>15.275952027464339</c:v>
                </c:pt>
                <c:pt idx="849">
                  <c:v>15.275952027464339</c:v>
                </c:pt>
                <c:pt idx="850">
                  <c:v>15.275952027464339</c:v>
                </c:pt>
                <c:pt idx="851">
                  <c:v>15.275952027464339</c:v>
                </c:pt>
                <c:pt idx="852">
                  <c:v>15.275952027464339</c:v>
                </c:pt>
                <c:pt idx="853">
                  <c:v>15.275952027464339</c:v>
                </c:pt>
                <c:pt idx="854">
                  <c:v>15.275952027464339</c:v>
                </c:pt>
                <c:pt idx="855">
                  <c:v>15.275952027464339</c:v>
                </c:pt>
                <c:pt idx="856">
                  <c:v>15.275952027464339</c:v>
                </c:pt>
                <c:pt idx="857">
                  <c:v>15.275952027464339</c:v>
                </c:pt>
                <c:pt idx="858">
                  <c:v>15.275952027464339</c:v>
                </c:pt>
                <c:pt idx="859">
                  <c:v>15.275952027464339</c:v>
                </c:pt>
                <c:pt idx="860">
                  <c:v>15.275952027464339</c:v>
                </c:pt>
                <c:pt idx="861">
                  <c:v>15.275952027464339</c:v>
                </c:pt>
                <c:pt idx="862">
                  <c:v>15.275952027464339</c:v>
                </c:pt>
                <c:pt idx="863">
                  <c:v>15.275952027464339</c:v>
                </c:pt>
                <c:pt idx="864">
                  <c:v>15.275952027464339</c:v>
                </c:pt>
                <c:pt idx="865">
                  <c:v>15.275952027464339</c:v>
                </c:pt>
                <c:pt idx="866">
                  <c:v>15.275952027464339</c:v>
                </c:pt>
                <c:pt idx="867">
                  <c:v>15.275952027464339</c:v>
                </c:pt>
                <c:pt idx="868">
                  <c:v>15.275952027464339</c:v>
                </c:pt>
                <c:pt idx="869">
                  <c:v>15.275952027464339</c:v>
                </c:pt>
                <c:pt idx="870">
                  <c:v>15.275952027464339</c:v>
                </c:pt>
                <c:pt idx="871">
                  <c:v>15.275952027464339</c:v>
                </c:pt>
                <c:pt idx="872">
                  <c:v>15.275952027464339</c:v>
                </c:pt>
                <c:pt idx="873">
                  <c:v>15.275952027464339</c:v>
                </c:pt>
                <c:pt idx="874">
                  <c:v>15.275952027464339</c:v>
                </c:pt>
                <c:pt idx="875">
                  <c:v>15.275952027464339</c:v>
                </c:pt>
                <c:pt idx="876">
                  <c:v>15.275952027464339</c:v>
                </c:pt>
                <c:pt idx="877">
                  <c:v>15.275952027464339</c:v>
                </c:pt>
                <c:pt idx="878">
                  <c:v>15.275952027464339</c:v>
                </c:pt>
                <c:pt idx="879">
                  <c:v>15.275952027464339</c:v>
                </c:pt>
                <c:pt idx="880">
                  <c:v>15.275952027464339</c:v>
                </c:pt>
                <c:pt idx="881">
                  <c:v>15.275952027464339</c:v>
                </c:pt>
                <c:pt idx="882">
                  <c:v>15.275952027464339</c:v>
                </c:pt>
                <c:pt idx="883">
                  <c:v>15.275952027464339</c:v>
                </c:pt>
                <c:pt idx="884">
                  <c:v>15.275952027464339</c:v>
                </c:pt>
                <c:pt idx="885">
                  <c:v>15.275952027464339</c:v>
                </c:pt>
                <c:pt idx="886">
                  <c:v>15.275952027464339</c:v>
                </c:pt>
                <c:pt idx="887">
                  <c:v>15.275952027464339</c:v>
                </c:pt>
                <c:pt idx="888">
                  <c:v>15.275952027464339</c:v>
                </c:pt>
                <c:pt idx="889">
                  <c:v>15.275952027464339</c:v>
                </c:pt>
                <c:pt idx="890">
                  <c:v>15.275952027464339</c:v>
                </c:pt>
                <c:pt idx="891">
                  <c:v>15.275952027464339</c:v>
                </c:pt>
                <c:pt idx="892">
                  <c:v>15.275952027464339</c:v>
                </c:pt>
                <c:pt idx="893">
                  <c:v>15.275952027464339</c:v>
                </c:pt>
                <c:pt idx="894">
                  <c:v>15.275952027464339</c:v>
                </c:pt>
                <c:pt idx="895">
                  <c:v>15.275952027464339</c:v>
                </c:pt>
                <c:pt idx="896">
                  <c:v>15.275952027464339</c:v>
                </c:pt>
                <c:pt idx="897">
                  <c:v>15.275952027464339</c:v>
                </c:pt>
                <c:pt idx="898">
                  <c:v>15.275952027464339</c:v>
                </c:pt>
                <c:pt idx="899">
                  <c:v>15.275952027464339</c:v>
                </c:pt>
                <c:pt idx="900">
                  <c:v>15.275952027464339</c:v>
                </c:pt>
                <c:pt idx="901">
                  <c:v>15.275952027464339</c:v>
                </c:pt>
                <c:pt idx="902">
                  <c:v>15.275952027464339</c:v>
                </c:pt>
                <c:pt idx="903">
                  <c:v>15.275952027464339</c:v>
                </c:pt>
                <c:pt idx="904">
                  <c:v>15.275952027464339</c:v>
                </c:pt>
                <c:pt idx="905">
                  <c:v>15.275952027464339</c:v>
                </c:pt>
                <c:pt idx="906">
                  <c:v>15.275952027464339</c:v>
                </c:pt>
                <c:pt idx="907">
                  <c:v>15.275952027464339</c:v>
                </c:pt>
                <c:pt idx="908">
                  <c:v>15.275952027464339</c:v>
                </c:pt>
                <c:pt idx="909">
                  <c:v>15.275952027464339</c:v>
                </c:pt>
                <c:pt idx="910">
                  <c:v>15.275952027464339</c:v>
                </c:pt>
                <c:pt idx="911">
                  <c:v>15.275952027464339</c:v>
                </c:pt>
                <c:pt idx="912">
                  <c:v>15.275952027464339</c:v>
                </c:pt>
                <c:pt idx="913">
                  <c:v>15.275952027464339</c:v>
                </c:pt>
                <c:pt idx="914">
                  <c:v>15.275952027464339</c:v>
                </c:pt>
                <c:pt idx="915">
                  <c:v>15.275952027464339</c:v>
                </c:pt>
                <c:pt idx="916">
                  <c:v>15.275952027464339</c:v>
                </c:pt>
                <c:pt idx="917">
                  <c:v>15.275952027464339</c:v>
                </c:pt>
                <c:pt idx="918">
                  <c:v>15.275952027464339</c:v>
                </c:pt>
                <c:pt idx="919">
                  <c:v>15.275952027464339</c:v>
                </c:pt>
                <c:pt idx="920">
                  <c:v>15.275952027464339</c:v>
                </c:pt>
                <c:pt idx="921">
                  <c:v>15.275952027464339</c:v>
                </c:pt>
                <c:pt idx="922">
                  <c:v>15.275952027464339</c:v>
                </c:pt>
                <c:pt idx="923">
                  <c:v>15.275952027464339</c:v>
                </c:pt>
                <c:pt idx="924">
                  <c:v>15.275952027464339</c:v>
                </c:pt>
                <c:pt idx="925">
                  <c:v>15.275952027464339</c:v>
                </c:pt>
                <c:pt idx="926">
                  <c:v>15.275952027464339</c:v>
                </c:pt>
                <c:pt idx="927">
                  <c:v>15.275952027464339</c:v>
                </c:pt>
                <c:pt idx="928">
                  <c:v>15.275952027464339</c:v>
                </c:pt>
                <c:pt idx="929">
                  <c:v>15.275952027464339</c:v>
                </c:pt>
                <c:pt idx="930">
                  <c:v>15.275952027464339</c:v>
                </c:pt>
                <c:pt idx="931">
                  <c:v>15.275952027464339</c:v>
                </c:pt>
                <c:pt idx="932">
                  <c:v>15.275952027464339</c:v>
                </c:pt>
                <c:pt idx="933">
                  <c:v>15.275952027464339</c:v>
                </c:pt>
                <c:pt idx="934">
                  <c:v>15.275952027464339</c:v>
                </c:pt>
                <c:pt idx="935">
                  <c:v>15.275952027464339</c:v>
                </c:pt>
                <c:pt idx="936">
                  <c:v>15.275952027464339</c:v>
                </c:pt>
                <c:pt idx="937">
                  <c:v>15.275952027464339</c:v>
                </c:pt>
                <c:pt idx="938">
                  <c:v>15.275952027464339</c:v>
                </c:pt>
                <c:pt idx="939">
                  <c:v>15.275952027464339</c:v>
                </c:pt>
                <c:pt idx="940">
                  <c:v>15.275952027464339</c:v>
                </c:pt>
                <c:pt idx="941">
                  <c:v>15.275952027464339</c:v>
                </c:pt>
                <c:pt idx="942">
                  <c:v>15.275952027464339</c:v>
                </c:pt>
                <c:pt idx="943">
                  <c:v>15.275952027464339</c:v>
                </c:pt>
                <c:pt idx="944">
                  <c:v>15.275952027464339</c:v>
                </c:pt>
                <c:pt idx="945">
                  <c:v>15.275952027464339</c:v>
                </c:pt>
                <c:pt idx="946">
                  <c:v>15.275952027464339</c:v>
                </c:pt>
                <c:pt idx="947">
                  <c:v>15.275952027464339</c:v>
                </c:pt>
                <c:pt idx="948">
                  <c:v>15.275952027464339</c:v>
                </c:pt>
                <c:pt idx="949">
                  <c:v>15.275952027464339</c:v>
                </c:pt>
                <c:pt idx="950">
                  <c:v>15.275952027464339</c:v>
                </c:pt>
                <c:pt idx="951">
                  <c:v>15.275952027464339</c:v>
                </c:pt>
                <c:pt idx="952">
                  <c:v>15.275952027464339</c:v>
                </c:pt>
                <c:pt idx="953">
                  <c:v>15.275952027464339</c:v>
                </c:pt>
                <c:pt idx="954">
                  <c:v>15.275952027464339</c:v>
                </c:pt>
                <c:pt idx="955">
                  <c:v>15.275952027464339</c:v>
                </c:pt>
                <c:pt idx="956">
                  <c:v>15.275952027464339</c:v>
                </c:pt>
                <c:pt idx="957">
                  <c:v>15.275952027464339</c:v>
                </c:pt>
                <c:pt idx="958">
                  <c:v>15.275952027464339</c:v>
                </c:pt>
                <c:pt idx="959">
                  <c:v>15.275952027464339</c:v>
                </c:pt>
                <c:pt idx="960">
                  <c:v>15.275952027464339</c:v>
                </c:pt>
                <c:pt idx="961">
                  <c:v>15.275952027464339</c:v>
                </c:pt>
                <c:pt idx="962">
                  <c:v>15.275952027464339</c:v>
                </c:pt>
                <c:pt idx="963">
                  <c:v>15.275952027464339</c:v>
                </c:pt>
                <c:pt idx="964">
                  <c:v>15.275952027464339</c:v>
                </c:pt>
                <c:pt idx="965">
                  <c:v>15.275952027464339</c:v>
                </c:pt>
                <c:pt idx="966">
                  <c:v>15.275952027464339</c:v>
                </c:pt>
                <c:pt idx="967">
                  <c:v>15.275952027464339</c:v>
                </c:pt>
                <c:pt idx="968">
                  <c:v>15.275952027464339</c:v>
                </c:pt>
                <c:pt idx="969">
                  <c:v>15.275952027464339</c:v>
                </c:pt>
                <c:pt idx="970">
                  <c:v>15.275952027464339</c:v>
                </c:pt>
                <c:pt idx="971">
                  <c:v>15.275952027464339</c:v>
                </c:pt>
                <c:pt idx="972">
                  <c:v>15.275952027464339</c:v>
                </c:pt>
                <c:pt idx="973">
                  <c:v>15.275952027464339</c:v>
                </c:pt>
                <c:pt idx="974">
                  <c:v>15.275952027464339</c:v>
                </c:pt>
                <c:pt idx="975">
                  <c:v>15.275952027464339</c:v>
                </c:pt>
                <c:pt idx="976">
                  <c:v>15.275952027464339</c:v>
                </c:pt>
                <c:pt idx="977">
                  <c:v>15.275952027464339</c:v>
                </c:pt>
                <c:pt idx="978">
                  <c:v>15.275952027464339</c:v>
                </c:pt>
                <c:pt idx="979">
                  <c:v>15.275952027464339</c:v>
                </c:pt>
                <c:pt idx="980">
                  <c:v>15.275952027464339</c:v>
                </c:pt>
                <c:pt idx="981">
                  <c:v>15.275952027464339</c:v>
                </c:pt>
                <c:pt idx="982">
                  <c:v>15.275952027464339</c:v>
                </c:pt>
                <c:pt idx="983">
                  <c:v>15.275952027464339</c:v>
                </c:pt>
                <c:pt idx="984">
                  <c:v>15.275952027464339</c:v>
                </c:pt>
                <c:pt idx="985">
                  <c:v>15.275952027464339</c:v>
                </c:pt>
                <c:pt idx="986">
                  <c:v>15.275952027464339</c:v>
                </c:pt>
                <c:pt idx="987">
                  <c:v>15.275952027464339</c:v>
                </c:pt>
                <c:pt idx="988">
                  <c:v>15.275952027464339</c:v>
                </c:pt>
                <c:pt idx="989">
                  <c:v>15.275952027464339</c:v>
                </c:pt>
                <c:pt idx="990">
                  <c:v>15.275952027464339</c:v>
                </c:pt>
                <c:pt idx="991">
                  <c:v>15.275952027464339</c:v>
                </c:pt>
                <c:pt idx="992">
                  <c:v>15.275952027464339</c:v>
                </c:pt>
                <c:pt idx="993">
                  <c:v>15.275952027464339</c:v>
                </c:pt>
                <c:pt idx="994">
                  <c:v>15.275952027464339</c:v>
                </c:pt>
                <c:pt idx="995">
                  <c:v>15.275952027464339</c:v>
                </c:pt>
                <c:pt idx="996">
                  <c:v>15.275952027464339</c:v>
                </c:pt>
                <c:pt idx="997">
                  <c:v>15.275952027464339</c:v>
                </c:pt>
                <c:pt idx="998">
                  <c:v>15.275952027464339</c:v>
                </c:pt>
                <c:pt idx="999">
                  <c:v>15.275952027464339</c:v>
                </c:pt>
                <c:pt idx="1000">
                  <c:v>15.275952027464339</c:v>
                </c:pt>
                <c:pt idx="1001">
                  <c:v>15.275952027464339</c:v>
                </c:pt>
                <c:pt idx="1002">
                  <c:v>15.275952027464339</c:v>
                </c:pt>
                <c:pt idx="1003">
                  <c:v>15.275952027464339</c:v>
                </c:pt>
                <c:pt idx="1004">
                  <c:v>15.275952027464339</c:v>
                </c:pt>
                <c:pt idx="1005">
                  <c:v>15.275952027464339</c:v>
                </c:pt>
                <c:pt idx="1006">
                  <c:v>15.275952027464339</c:v>
                </c:pt>
                <c:pt idx="1007">
                  <c:v>15.275952027464339</c:v>
                </c:pt>
                <c:pt idx="1008">
                  <c:v>15.275952027464339</c:v>
                </c:pt>
                <c:pt idx="1009">
                  <c:v>15.275952027464339</c:v>
                </c:pt>
                <c:pt idx="1010">
                  <c:v>15.275952027464339</c:v>
                </c:pt>
                <c:pt idx="1011">
                  <c:v>15.275952027464339</c:v>
                </c:pt>
                <c:pt idx="1012">
                  <c:v>15.275952027464339</c:v>
                </c:pt>
                <c:pt idx="1013">
                  <c:v>15.275952027464339</c:v>
                </c:pt>
                <c:pt idx="1014">
                  <c:v>15.275952027464339</c:v>
                </c:pt>
                <c:pt idx="1015">
                  <c:v>15.275952027464339</c:v>
                </c:pt>
                <c:pt idx="1016">
                  <c:v>15.275952027464339</c:v>
                </c:pt>
                <c:pt idx="1017">
                  <c:v>15.275952027464339</c:v>
                </c:pt>
                <c:pt idx="1018">
                  <c:v>15.275952027464339</c:v>
                </c:pt>
                <c:pt idx="1019">
                  <c:v>15.275952027464339</c:v>
                </c:pt>
                <c:pt idx="1020">
                  <c:v>15.275952027464339</c:v>
                </c:pt>
                <c:pt idx="1021">
                  <c:v>15.275952027464339</c:v>
                </c:pt>
                <c:pt idx="1022">
                  <c:v>15.275952027464339</c:v>
                </c:pt>
                <c:pt idx="1023">
                  <c:v>15.275952027464339</c:v>
                </c:pt>
                <c:pt idx="1024">
                  <c:v>15.275952027464339</c:v>
                </c:pt>
                <c:pt idx="1025">
                  <c:v>15.275952027464339</c:v>
                </c:pt>
                <c:pt idx="1026">
                  <c:v>15.275952027464339</c:v>
                </c:pt>
                <c:pt idx="1027">
                  <c:v>15.275952027464339</c:v>
                </c:pt>
                <c:pt idx="1028">
                  <c:v>15.275952027464339</c:v>
                </c:pt>
                <c:pt idx="1029">
                  <c:v>15.275952027464339</c:v>
                </c:pt>
                <c:pt idx="1030">
                  <c:v>15.275952027464339</c:v>
                </c:pt>
                <c:pt idx="1031">
                  <c:v>15.275952027464339</c:v>
                </c:pt>
                <c:pt idx="1032">
                  <c:v>15.275952027464339</c:v>
                </c:pt>
                <c:pt idx="1033">
                  <c:v>15.275952027464339</c:v>
                </c:pt>
                <c:pt idx="1034">
                  <c:v>15.275952027464339</c:v>
                </c:pt>
                <c:pt idx="1035">
                  <c:v>15.275952027464339</c:v>
                </c:pt>
                <c:pt idx="1036">
                  <c:v>15.275952027464339</c:v>
                </c:pt>
                <c:pt idx="1037">
                  <c:v>15.275952027464339</c:v>
                </c:pt>
                <c:pt idx="1038">
                  <c:v>15.275952027464339</c:v>
                </c:pt>
                <c:pt idx="1039">
                  <c:v>15.275952027464339</c:v>
                </c:pt>
                <c:pt idx="1040">
                  <c:v>15.275952027464339</c:v>
                </c:pt>
                <c:pt idx="1041">
                  <c:v>15.275952027464339</c:v>
                </c:pt>
                <c:pt idx="1042">
                  <c:v>15.275952027464339</c:v>
                </c:pt>
                <c:pt idx="1043">
                  <c:v>15.275952027464339</c:v>
                </c:pt>
                <c:pt idx="1044">
                  <c:v>15.275952027464339</c:v>
                </c:pt>
                <c:pt idx="1045">
                  <c:v>15.275952027464339</c:v>
                </c:pt>
                <c:pt idx="1046">
                  <c:v>15.275952027464339</c:v>
                </c:pt>
                <c:pt idx="1047">
                  <c:v>15.275952027464339</c:v>
                </c:pt>
                <c:pt idx="1048">
                  <c:v>15.275952027464339</c:v>
                </c:pt>
                <c:pt idx="1049">
                  <c:v>15.275952027464339</c:v>
                </c:pt>
                <c:pt idx="1050">
                  <c:v>15.275952027464339</c:v>
                </c:pt>
                <c:pt idx="1051">
                  <c:v>15.275952027464339</c:v>
                </c:pt>
                <c:pt idx="1052">
                  <c:v>15.275952027464339</c:v>
                </c:pt>
                <c:pt idx="1053">
                  <c:v>15.275952027464339</c:v>
                </c:pt>
                <c:pt idx="1054">
                  <c:v>15.275952027464339</c:v>
                </c:pt>
                <c:pt idx="1055">
                  <c:v>15.275952027464339</c:v>
                </c:pt>
                <c:pt idx="1056">
                  <c:v>15.275952027464339</c:v>
                </c:pt>
                <c:pt idx="1057">
                  <c:v>15.275952027464339</c:v>
                </c:pt>
                <c:pt idx="1058">
                  <c:v>15.275952027464339</c:v>
                </c:pt>
                <c:pt idx="1059">
                  <c:v>15.275952027464339</c:v>
                </c:pt>
                <c:pt idx="1060">
                  <c:v>15.275952027464339</c:v>
                </c:pt>
                <c:pt idx="1061">
                  <c:v>15.275952027464339</c:v>
                </c:pt>
                <c:pt idx="1062">
                  <c:v>15.275952027464339</c:v>
                </c:pt>
                <c:pt idx="1063">
                  <c:v>15.275952027464339</c:v>
                </c:pt>
                <c:pt idx="1064">
                  <c:v>15.275952027464339</c:v>
                </c:pt>
                <c:pt idx="1065">
                  <c:v>15.275952027464339</c:v>
                </c:pt>
                <c:pt idx="1066">
                  <c:v>15.275952027464339</c:v>
                </c:pt>
                <c:pt idx="1067">
                  <c:v>15.275952027464339</c:v>
                </c:pt>
                <c:pt idx="1068">
                  <c:v>15.275952027464339</c:v>
                </c:pt>
                <c:pt idx="1069">
                  <c:v>15.275952027464339</c:v>
                </c:pt>
                <c:pt idx="1070">
                  <c:v>15.275952027464339</c:v>
                </c:pt>
                <c:pt idx="1071">
                  <c:v>15.275952027464339</c:v>
                </c:pt>
                <c:pt idx="1072">
                  <c:v>15.275952027464339</c:v>
                </c:pt>
                <c:pt idx="1073">
                  <c:v>15.275952027464339</c:v>
                </c:pt>
                <c:pt idx="1074">
                  <c:v>15.275952027464339</c:v>
                </c:pt>
                <c:pt idx="1075">
                  <c:v>15.275952027464339</c:v>
                </c:pt>
                <c:pt idx="1076">
                  <c:v>15.275952027464339</c:v>
                </c:pt>
                <c:pt idx="1077">
                  <c:v>15.275952027464339</c:v>
                </c:pt>
                <c:pt idx="1078">
                  <c:v>15.275952027464339</c:v>
                </c:pt>
                <c:pt idx="1079">
                  <c:v>15.275952027464339</c:v>
                </c:pt>
                <c:pt idx="1080">
                  <c:v>15.275952027464339</c:v>
                </c:pt>
                <c:pt idx="1081">
                  <c:v>15.275952027464339</c:v>
                </c:pt>
                <c:pt idx="1082">
                  <c:v>15.275952027464339</c:v>
                </c:pt>
                <c:pt idx="1083">
                  <c:v>15.275952027464339</c:v>
                </c:pt>
                <c:pt idx="1084">
                  <c:v>15.275952027464339</c:v>
                </c:pt>
                <c:pt idx="1085">
                  <c:v>15.275952027464339</c:v>
                </c:pt>
                <c:pt idx="1086">
                  <c:v>15.275952027464339</c:v>
                </c:pt>
                <c:pt idx="1087">
                  <c:v>15.275952027464339</c:v>
                </c:pt>
                <c:pt idx="1088">
                  <c:v>15.275952027464339</c:v>
                </c:pt>
                <c:pt idx="1089">
                  <c:v>15.275952027464339</c:v>
                </c:pt>
                <c:pt idx="1090">
                  <c:v>15.275952027464339</c:v>
                </c:pt>
                <c:pt idx="1091">
                  <c:v>15.275952027464339</c:v>
                </c:pt>
                <c:pt idx="1092">
                  <c:v>15.275952027464339</c:v>
                </c:pt>
                <c:pt idx="1093">
                  <c:v>15.275952027464339</c:v>
                </c:pt>
                <c:pt idx="1094">
                  <c:v>15.275952027464339</c:v>
                </c:pt>
                <c:pt idx="1095">
                  <c:v>15.275952027464339</c:v>
                </c:pt>
                <c:pt idx="1096">
                  <c:v>15.275952027464339</c:v>
                </c:pt>
                <c:pt idx="1097">
                  <c:v>15.275952027464339</c:v>
                </c:pt>
                <c:pt idx="1098">
                  <c:v>15.275952027464339</c:v>
                </c:pt>
                <c:pt idx="1099">
                  <c:v>15.275952027464339</c:v>
                </c:pt>
                <c:pt idx="1100">
                  <c:v>15.275952027464339</c:v>
                </c:pt>
                <c:pt idx="1101">
                  <c:v>15.275952027464339</c:v>
                </c:pt>
                <c:pt idx="1102">
                  <c:v>15.275952027464339</c:v>
                </c:pt>
                <c:pt idx="1103">
                  <c:v>15.275952027464339</c:v>
                </c:pt>
                <c:pt idx="1104">
                  <c:v>15.275952027464339</c:v>
                </c:pt>
                <c:pt idx="1105">
                  <c:v>15.275952027464339</c:v>
                </c:pt>
                <c:pt idx="1106">
                  <c:v>15.275952027464339</c:v>
                </c:pt>
                <c:pt idx="1107">
                  <c:v>15.275952027464339</c:v>
                </c:pt>
                <c:pt idx="1108">
                  <c:v>15.275952027464339</c:v>
                </c:pt>
                <c:pt idx="1109">
                  <c:v>15.275952027464339</c:v>
                </c:pt>
                <c:pt idx="1110">
                  <c:v>15.275952027464339</c:v>
                </c:pt>
                <c:pt idx="1111">
                  <c:v>15.275952027464339</c:v>
                </c:pt>
                <c:pt idx="1112">
                  <c:v>15.275952027464339</c:v>
                </c:pt>
                <c:pt idx="1113">
                  <c:v>15.275952027464339</c:v>
                </c:pt>
                <c:pt idx="1114">
                  <c:v>15.275952027464339</c:v>
                </c:pt>
                <c:pt idx="1115">
                  <c:v>15.275952027464339</c:v>
                </c:pt>
                <c:pt idx="1116">
                  <c:v>15.275952027464339</c:v>
                </c:pt>
                <c:pt idx="1117">
                  <c:v>15.275952027464339</c:v>
                </c:pt>
                <c:pt idx="1118">
                  <c:v>15.275952027464339</c:v>
                </c:pt>
                <c:pt idx="1119">
                  <c:v>15.275952027464339</c:v>
                </c:pt>
                <c:pt idx="1120">
                  <c:v>15.275952027464339</c:v>
                </c:pt>
                <c:pt idx="1121">
                  <c:v>15.275952027464339</c:v>
                </c:pt>
                <c:pt idx="1122">
                  <c:v>15.275952027464339</c:v>
                </c:pt>
                <c:pt idx="1123">
                  <c:v>15.275952027464339</c:v>
                </c:pt>
                <c:pt idx="1124">
                  <c:v>15.275952027464339</c:v>
                </c:pt>
                <c:pt idx="1125">
                  <c:v>15.275952027464339</c:v>
                </c:pt>
                <c:pt idx="1126">
                  <c:v>15.275952027464339</c:v>
                </c:pt>
                <c:pt idx="1127">
                  <c:v>15.275952027464339</c:v>
                </c:pt>
                <c:pt idx="1128">
                  <c:v>15.275952027464339</c:v>
                </c:pt>
                <c:pt idx="1129">
                  <c:v>15.275952027464339</c:v>
                </c:pt>
                <c:pt idx="1130">
                  <c:v>15.275952027464339</c:v>
                </c:pt>
                <c:pt idx="1131">
                  <c:v>15.275952027464339</c:v>
                </c:pt>
                <c:pt idx="1132">
                  <c:v>15.275952027464339</c:v>
                </c:pt>
                <c:pt idx="1133">
                  <c:v>15.275952027464339</c:v>
                </c:pt>
                <c:pt idx="1134">
                  <c:v>15.275952027464339</c:v>
                </c:pt>
                <c:pt idx="1135">
                  <c:v>15.275952027464339</c:v>
                </c:pt>
                <c:pt idx="1136">
                  <c:v>15.275952027464339</c:v>
                </c:pt>
                <c:pt idx="1137">
                  <c:v>15.275952027464339</c:v>
                </c:pt>
                <c:pt idx="1138">
                  <c:v>15.275952027464339</c:v>
                </c:pt>
                <c:pt idx="1139">
                  <c:v>15.275952027464339</c:v>
                </c:pt>
                <c:pt idx="1140">
                  <c:v>15.275952027464339</c:v>
                </c:pt>
                <c:pt idx="1141">
                  <c:v>15.275952027464339</c:v>
                </c:pt>
                <c:pt idx="1142">
                  <c:v>15.275952027464339</c:v>
                </c:pt>
                <c:pt idx="1143">
                  <c:v>15.275952027464339</c:v>
                </c:pt>
                <c:pt idx="1144">
                  <c:v>15.275952027464339</c:v>
                </c:pt>
                <c:pt idx="1145">
                  <c:v>15.275952027464339</c:v>
                </c:pt>
                <c:pt idx="1146">
                  <c:v>15.275952027464339</c:v>
                </c:pt>
                <c:pt idx="1147">
                  <c:v>15.275952027464339</c:v>
                </c:pt>
                <c:pt idx="1148">
                  <c:v>15.275952027464339</c:v>
                </c:pt>
                <c:pt idx="1149">
                  <c:v>15.275952027464339</c:v>
                </c:pt>
                <c:pt idx="1150">
                  <c:v>15.275952027464339</c:v>
                </c:pt>
                <c:pt idx="1151">
                  <c:v>15.275952027464339</c:v>
                </c:pt>
                <c:pt idx="1152">
                  <c:v>15.275952027464339</c:v>
                </c:pt>
                <c:pt idx="1153">
                  <c:v>15.275952027464339</c:v>
                </c:pt>
                <c:pt idx="1154">
                  <c:v>15.275952027464339</c:v>
                </c:pt>
                <c:pt idx="1155">
                  <c:v>15.275952027464339</c:v>
                </c:pt>
                <c:pt idx="1156">
                  <c:v>15.275952027464339</c:v>
                </c:pt>
                <c:pt idx="1157">
                  <c:v>15.275952027464339</c:v>
                </c:pt>
                <c:pt idx="1158">
                  <c:v>15.275952027464339</c:v>
                </c:pt>
                <c:pt idx="1159">
                  <c:v>15.275952027464339</c:v>
                </c:pt>
                <c:pt idx="1160">
                  <c:v>15.275952027464339</c:v>
                </c:pt>
                <c:pt idx="1161">
                  <c:v>15.275952027464339</c:v>
                </c:pt>
                <c:pt idx="1162">
                  <c:v>15.275952027464339</c:v>
                </c:pt>
                <c:pt idx="1163">
                  <c:v>15.275952027464339</c:v>
                </c:pt>
                <c:pt idx="1164">
                  <c:v>15.275952027464339</c:v>
                </c:pt>
                <c:pt idx="1165">
                  <c:v>15.275952027464339</c:v>
                </c:pt>
                <c:pt idx="1166">
                  <c:v>15.275952027464339</c:v>
                </c:pt>
                <c:pt idx="1167">
                  <c:v>15.275952027464339</c:v>
                </c:pt>
                <c:pt idx="1168">
                  <c:v>15.275952027464339</c:v>
                </c:pt>
                <c:pt idx="1169">
                  <c:v>15.275952027464339</c:v>
                </c:pt>
                <c:pt idx="1170">
                  <c:v>15.275952027464339</c:v>
                </c:pt>
                <c:pt idx="1171">
                  <c:v>15.275952027464339</c:v>
                </c:pt>
                <c:pt idx="1172">
                  <c:v>15.275952027464339</c:v>
                </c:pt>
                <c:pt idx="1173">
                  <c:v>15.275952027464339</c:v>
                </c:pt>
                <c:pt idx="1174">
                  <c:v>15.275952027464339</c:v>
                </c:pt>
                <c:pt idx="1175">
                  <c:v>15.275952027464339</c:v>
                </c:pt>
                <c:pt idx="1176">
                  <c:v>15.275952027464339</c:v>
                </c:pt>
                <c:pt idx="1177">
                  <c:v>15.275952027464339</c:v>
                </c:pt>
                <c:pt idx="1178">
                  <c:v>15.275952027464339</c:v>
                </c:pt>
                <c:pt idx="1179">
                  <c:v>15.275952027464339</c:v>
                </c:pt>
                <c:pt idx="1180">
                  <c:v>15.275952027464339</c:v>
                </c:pt>
                <c:pt idx="1181">
                  <c:v>15.275952027464339</c:v>
                </c:pt>
                <c:pt idx="1182">
                  <c:v>15.275952027464339</c:v>
                </c:pt>
                <c:pt idx="1183">
                  <c:v>15.275952027464339</c:v>
                </c:pt>
                <c:pt idx="1184">
                  <c:v>15.275952027464339</c:v>
                </c:pt>
                <c:pt idx="1185">
                  <c:v>15.275952027464339</c:v>
                </c:pt>
                <c:pt idx="1186">
                  <c:v>15.275952027464339</c:v>
                </c:pt>
                <c:pt idx="1187">
                  <c:v>15.275952027464339</c:v>
                </c:pt>
                <c:pt idx="1188">
                  <c:v>15.275952027464339</c:v>
                </c:pt>
                <c:pt idx="1189">
                  <c:v>15.275952027464339</c:v>
                </c:pt>
                <c:pt idx="1190">
                  <c:v>15.275952027464339</c:v>
                </c:pt>
                <c:pt idx="1191">
                  <c:v>15.275952027464339</c:v>
                </c:pt>
                <c:pt idx="1192">
                  <c:v>15.275952027464339</c:v>
                </c:pt>
                <c:pt idx="1193">
                  <c:v>15.275952027464339</c:v>
                </c:pt>
                <c:pt idx="1194">
                  <c:v>15.275952027464339</c:v>
                </c:pt>
                <c:pt idx="1195">
                  <c:v>15.275952027464339</c:v>
                </c:pt>
                <c:pt idx="1196">
                  <c:v>15.275952027464339</c:v>
                </c:pt>
                <c:pt idx="1197">
                  <c:v>15.275952027464339</c:v>
                </c:pt>
                <c:pt idx="1198">
                  <c:v>15.275952027464339</c:v>
                </c:pt>
                <c:pt idx="1199">
                  <c:v>15.275952027464339</c:v>
                </c:pt>
                <c:pt idx="1200">
                  <c:v>15.275952027464339</c:v>
                </c:pt>
                <c:pt idx="1201">
                  <c:v>15.275952027464339</c:v>
                </c:pt>
                <c:pt idx="1202">
                  <c:v>15.275952027464339</c:v>
                </c:pt>
                <c:pt idx="1203">
                  <c:v>15.275952027464339</c:v>
                </c:pt>
                <c:pt idx="1204">
                  <c:v>15.275952027464339</c:v>
                </c:pt>
                <c:pt idx="1205">
                  <c:v>15.275952027464339</c:v>
                </c:pt>
                <c:pt idx="1206">
                  <c:v>15.275952027464339</c:v>
                </c:pt>
                <c:pt idx="1207">
                  <c:v>15.275952027464339</c:v>
                </c:pt>
                <c:pt idx="1208">
                  <c:v>15.275952027464339</c:v>
                </c:pt>
                <c:pt idx="1209">
                  <c:v>15.275952027464339</c:v>
                </c:pt>
                <c:pt idx="1210">
                  <c:v>15.275952027464339</c:v>
                </c:pt>
                <c:pt idx="1211">
                  <c:v>15.275952027464339</c:v>
                </c:pt>
                <c:pt idx="1212">
                  <c:v>15.275952027464339</c:v>
                </c:pt>
                <c:pt idx="1213">
                  <c:v>15.275952027464339</c:v>
                </c:pt>
                <c:pt idx="1214">
                  <c:v>15.275952027464339</c:v>
                </c:pt>
                <c:pt idx="1215">
                  <c:v>15.275952027464339</c:v>
                </c:pt>
                <c:pt idx="1216">
                  <c:v>15.275952027464339</c:v>
                </c:pt>
                <c:pt idx="1217">
                  <c:v>15.275952027464339</c:v>
                </c:pt>
                <c:pt idx="1218">
                  <c:v>15.275952027464339</c:v>
                </c:pt>
                <c:pt idx="1219">
                  <c:v>15.275952027464339</c:v>
                </c:pt>
                <c:pt idx="1220">
                  <c:v>15.275952027464339</c:v>
                </c:pt>
                <c:pt idx="1221">
                  <c:v>15.275952027464339</c:v>
                </c:pt>
                <c:pt idx="1222">
                  <c:v>15.275952027464339</c:v>
                </c:pt>
                <c:pt idx="1223">
                  <c:v>15.275952027464339</c:v>
                </c:pt>
                <c:pt idx="1224">
                  <c:v>15.275952027464339</c:v>
                </c:pt>
                <c:pt idx="1225">
                  <c:v>15.275952027464339</c:v>
                </c:pt>
                <c:pt idx="1226">
                  <c:v>15.275952027464339</c:v>
                </c:pt>
                <c:pt idx="1227">
                  <c:v>15.275952027464339</c:v>
                </c:pt>
                <c:pt idx="1228">
                  <c:v>15.275952027464339</c:v>
                </c:pt>
                <c:pt idx="1229">
                  <c:v>15.275952027464339</c:v>
                </c:pt>
                <c:pt idx="1230">
                  <c:v>15.275952027464339</c:v>
                </c:pt>
                <c:pt idx="1231">
                  <c:v>15.275952027464339</c:v>
                </c:pt>
                <c:pt idx="1232">
                  <c:v>15.275952027464339</c:v>
                </c:pt>
                <c:pt idx="1233">
                  <c:v>15.275952027464339</c:v>
                </c:pt>
                <c:pt idx="1234">
                  <c:v>15.275952027464339</c:v>
                </c:pt>
                <c:pt idx="1235">
                  <c:v>15.275952027464339</c:v>
                </c:pt>
                <c:pt idx="1236">
                  <c:v>15.275952027464339</c:v>
                </c:pt>
                <c:pt idx="1237">
                  <c:v>15.275952027464339</c:v>
                </c:pt>
                <c:pt idx="1238">
                  <c:v>15.275952027464339</c:v>
                </c:pt>
                <c:pt idx="1239">
                  <c:v>15.275952027464339</c:v>
                </c:pt>
                <c:pt idx="1240">
                  <c:v>15.275952027464339</c:v>
                </c:pt>
                <c:pt idx="1241">
                  <c:v>15.275952027464339</c:v>
                </c:pt>
                <c:pt idx="1242">
                  <c:v>15.275952027464339</c:v>
                </c:pt>
                <c:pt idx="1243">
                  <c:v>15.275952027464339</c:v>
                </c:pt>
                <c:pt idx="1244">
                  <c:v>15.275952027464339</c:v>
                </c:pt>
                <c:pt idx="1245">
                  <c:v>15.275952027464339</c:v>
                </c:pt>
                <c:pt idx="1246">
                  <c:v>15.275952027464339</c:v>
                </c:pt>
                <c:pt idx="1247">
                  <c:v>15.275952027464339</c:v>
                </c:pt>
                <c:pt idx="1248">
                  <c:v>15.275952027464339</c:v>
                </c:pt>
                <c:pt idx="1249">
                  <c:v>15.275952027464339</c:v>
                </c:pt>
                <c:pt idx="1250">
                  <c:v>15.275952027464339</c:v>
                </c:pt>
                <c:pt idx="1251">
                  <c:v>15.275952027464339</c:v>
                </c:pt>
                <c:pt idx="1252">
                  <c:v>15.275952027464339</c:v>
                </c:pt>
                <c:pt idx="1253">
                  <c:v>15.275952027464339</c:v>
                </c:pt>
                <c:pt idx="1254">
                  <c:v>15.275952027464339</c:v>
                </c:pt>
                <c:pt idx="1255">
                  <c:v>15.275952027464339</c:v>
                </c:pt>
                <c:pt idx="1256">
                  <c:v>15.275952027464339</c:v>
                </c:pt>
                <c:pt idx="1257">
                  <c:v>15.275952027464339</c:v>
                </c:pt>
                <c:pt idx="1258">
                  <c:v>15.275952027464339</c:v>
                </c:pt>
                <c:pt idx="1259">
                  <c:v>15.275952027464339</c:v>
                </c:pt>
                <c:pt idx="1260">
                  <c:v>15.275952027464339</c:v>
                </c:pt>
                <c:pt idx="1261">
                  <c:v>15.275952027464339</c:v>
                </c:pt>
                <c:pt idx="1262">
                  <c:v>15.275952027464339</c:v>
                </c:pt>
                <c:pt idx="1263">
                  <c:v>15.275952027464339</c:v>
                </c:pt>
                <c:pt idx="1264">
                  <c:v>15.275952027464339</c:v>
                </c:pt>
                <c:pt idx="1265">
                  <c:v>15.275952027464339</c:v>
                </c:pt>
                <c:pt idx="1266">
                  <c:v>15.275952027464339</c:v>
                </c:pt>
                <c:pt idx="1267">
                  <c:v>15.275952027464339</c:v>
                </c:pt>
                <c:pt idx="1268">
                  <c:v>15.275952027464339</c:v>
                </c:pt>
                <c:pt idx="1269">
                  <c:v>15.275952027464339</c:v>
                </c:pt>
                <c:pt idx="1270">
                  <c:v>15.275952027464339</c:v>
                </c:pt>
                <c:pt idx="1271">
                  <c:v>15.275952027464339</c:v>
                </c:pt>
                <c:pt idx="1272">
                  <c:v>15.275952027464339</c:v>
                </c:pt>
                <c:pt idx="1273">
                  <c:v>15.275952027464339</c:v>
                </c:pt>
                <c:pt idx="1274">
                  <c:v>15.275952027464339</c:v>
                </c:pt>
                <c:pt idx="1275">
                  <c:v>15.275952027464339</c:v>
                </c:pt>
                <c:pt idx="1276">
                  <c:v>15.275952027464339</c:v>
                </c:pt>
                <c:pt idx="1277">
                  <c:v>15.275952027464339</c:v>
                </c:pt>
                <c:pt idx="1278">
                  <c:v>15.275952027464339</c:v>
                </c:pt>
                <c:pt idx="1279">
                  <c:v>15.275952027464339</c:v>
                </c:pt>
                <c:pt idx="1280">
                  <c:v>15.275952027464339</c:v>
                </c:pt>
                <c:pt idx="1281">
                  <c:v>15.275952027464339</c:v>
                </c:pt>
                <c:pt idx="1282">
                  <c:v>15.275952027464339</c:v>
                </c:pt>
                <c:pt idx="1283">
                  <c:v>15.275952027464339</c:v>
                </c:pt>
                <c:pt idx="1284">
                  <c:v>15.275952027464339</c:v>
                </c:pt>
                <c:pt idx="1285">
                  <c:v>15.275952027464339</c:v>
                </c:pt>
                <c:pt idx="1286">
                  <c:v>15.275952027464339</c:v>
                </c:pt>
                <c:pt idx="1287">
                  <c:v>15.275952027464339</c:v>
                </c:pt>
                <c:pt idx="1288">
                  <c:v>15.275952027464339</c:v>
                </c:pt>
                <c:pt idx="1289">
                  <c:v>15.275952027464339</c:v>
                </c:pt>
                <c:pt idx="1290">
                  <c:v>15.275952027464339</c:v>
                </c:pt>
                <c:pt idx="1291">
                  <c:v>15.275952027464339</c:v>
                </c:pt>
                <c:pt idx="1292">
                  <c:v>15.275952027464339</c:v>
                </c:pt>
                <c:pt idx="1293">
                  <c:v>15.275952027464339</c:v>
                </c:pt>
                <c:pt idx="1294">
                  <c:v>15.275952027464339</c:v>
                </c:pt>
                <c:pt idx="1295">
                  <c:v>15.275952027464339</c:v>
                </c:pt>
                <c:pt idx="1296">
                  <c:v>15.275952027464339</c:v>
                </c:pt>
                <c:pt idx="1297">
                  <c:v>15.275952027464339</c:v>
                </c:pt>
                <c:pt idx="1298">
                  <c:v>15.275952027464339</c:v>
                </c:pt>
                <c:pt idx="1299">
                  <c:v>15.275952027464339</c:v>
                </c:pt>
                <c:pt idx="1300">
                  <c:v>15.275952027464339</c:v>
                </c:pt>
                <c:pt idx="1301">
                  <c:v>15.275952027464339</c:v>
                </c:pt>
                <c:pt idx="1302">
                  <c:v>15.275952027464339</c:v>
                </c:pt>
                <c:pt idx="1303">
                  <c:v>15.275952027464339</c:v>
                </c:pt>
                <c:pt idx="1304">
                  <c:v>15.275952027464339</c:v>
                </c:pt>
                <c:pt idx="1305">
                  <c:v>15.275952027464339</c:v>
                </c:pt>
                <c:pt idx="1306">
                  <c:v>15.275952027464339</c:v>
                </c:pt>
                <c:pt idx="1307">
                  <c:v>15.275952027464339</c:v>
                </c:pt>
                <c:pt idx="1308">
                  <c:v>15.275952027464339</c:v>
                </c:pt>
                <c:pt idx="1309">
                  <c:v>15.275952027464339</c:v>
                </c:pt>
                <c:pt idx="1310">
                  <c:v>15.275952027464339</c:v>
                </c:pt>
                <c:pt idx="1311">
                  <c:v>15.275952027464339</c:v>
                </c:pt>
                <c:pt idx="1312">
                  <c:v>15.275952027464339</c:v>
                </c:pt>
                <c:pt idx="1313">
                  <c:v>15.275952027464339</c:v>
                </c:pt>
                <c:pt idx="1314">
                  <c:v>15.275952027464339</c:v>
                </c:pt>
                <c:pt idx="1315">
                  <c:v>15.275952027464339</c:v>
                </c:pt>
                <c:pt idx="1316">
                  <c:v>15.275952027464339</c:v>
                </c:pt>
                <c:pt idx="1317">
                  <c:v>15.275952027464339</c:v>
                </c:pt>
                <c:pt idx="1318">
                  <c:v>15.275952027464339</c:v>
                </c:pt>
                <c:pt idx="1319">
                  <c:v>15.275952027464339</c:v>
                </c:pt>
                <c:pt idx="1320">
                  <c:v>15.275952027464339</c:v>
                </c:pt>
                <c:pt idx="1321">
                  <c:v>15.275952027464339</c:v>
                </c:pt>
                <c:pt idx="1322">
                  <c:v>15.275952027464339</c:v>
                </c:pt>
                <c:pt idx="1323">
                  <c:v>15.275952027464339</c:v>
                </c:pt>
                <c:pt idx="1324">
                  <c:v>15.275952027464339</c:v>
                </c:pt>
                <c:pt idx="1325">
                  <c:v>15.275952027464339</c:v>
                </c:pt>
                <c:pt idx="1326">
                  <c:v>15.275952027464339</c:v>
                </c:pt>
                <c:pt idx="1327">
                  <c:v>15.275952027464339</c:v>
                </c:pt>
                <c:pt idx="1328">
                  <c:v>15.275952027464339</c:v>
                </c:pt>
                <c:pt idx="1329">
                  <c:v>15.275952027464339</c:v>
                </c:pt>
                <c:pt idx="1330">
                  <c:v>15.275952027464339</c:v>
                </c:pt>
                <c:pt idx="1331">
                  <c:v>15.275952027464339</c:v>
                </c:pt>
                <c:pt idx="1332">
                  <c:v>15.275952027464339</c:v>
                </c:pt>
                <c:pt idx="1333">
                  <c:v>15.275952027464339</c:v>
                </c:pt>
                <c:pt idx="1334">
                  <c:v>15.275952027464339</c:v>
                </c:pt>
                <c:pt idx="1335">
                  <c:v>15.275952027464339</c:v>
                </c:pt>
                <c:pt idx="1336">
                  <c:v>15.275952027464339</c:v>
                </c:pt>
                <c:pt idx="1337">
                  <c:v>15.275952027464339</c:v>
                </c:pt>
                <c:pt idx="1338">
                  <c:v>15.275952027464339</c:v>
                </c:pt>
                <c:pt idx="1339">
                  <c:v>15.275952027464339</c:v>
                </c:pt>
                <c:pt idx="1340">
                  <c:v>15.275952027464339</c:v>
                </c:pt>
                <c:pt idx="1341">
                  <c:v>15.275952027464339</c:v>
                </c:pt>
                <c:pt idx="1342">
                  <c:v>15.275952027464339</c:v>
                </c:pt>
                <c:pt idx="1343">
                  <c:v>15.275952027464339</c:v>
                </c:pt>
                <c:pt idx="1344">
                  <c:v>15.275952027464339</c:v>
                </c:pt>
                <c:pt idx="1345">
                  <c:v>15.275952027464339</c:v>
                </c:pt>
                <c:pt idx="1346">
                  <c:v>15.275952027464339</c:v>
                </c:pt>
                <c:pt idx="1347">
                  <c:v>15.275952027464339</c:v>
                </c:pt>
                <c:pt idx="1348">
                  <c:v>15.275952027464339</c:v>
                </c:pt>
                <c:pt idx="1349">
                  <c:v>15.275952027464339</c:v>
                </c:pt>
                <c:pt idx="1350">
                  <c:v>15.275952027464339</c:v>
                </c:pt>
                <c:pt idx="1351">
                  <c:v>15.275952027464339</c:v>
                </c:pt>
                <c:pt idx="1352">
                  <c:v>15.275952027464339</c:v>
                </c:pt>
                <c:pt idx="1353">
                  <c:v>15.275952027464339</c:v>
                </c:pt>
                <c:pt idx="1354">
                  <c:v>15.275952027464339</c:v>
                </c:pt>
                <c:pt idx="1355">
                  <c:v>15.275952027464339</c:v>
                </c:pt>
                <c:pt idx="1356">
                  <c:v>15.275952027464339</c:v>
                </c:pt>
                <c:pt idx="1357">
                  <c:v>15.275952027464339</c:v>
                </c:pt>
                <c:pt idx="1358">
                  <c:v>15.275952027464339</c:v>
                </c:pt>
                <c:pt idx="1359">
                  <c:v>15.275952027464339</c:v>
                </c:pt>
                <c:pt idx="1360">
                  <c:v>15.275952027464339</c:v>
                </c:pt>
                <c:pt idx="1361">
                  <c:v>15.275952027464339</c:v>
                </c:pt>
                <c:pt idx="1362">
                  <c:v>15.275952027464339</c:v>
                </c:pt>
                <c:pt idx="1363">
                  <c:v>15.275952027464339</c:v>
                </c:pt>
                <c:pt idx="1364">
                  <c:v>15.275952027464339</c:v>
                </c:pt>
                <c:pt idx="1365">
                  <c:v>15.275952027464339</c:v>
                </c:pt>
                <c:pt idx="1366">
                  <c:v>15.275952027464339</c:v>
                </c:pt>
                <c:pt idx="1367">
                  <c:v>15.275952027464339</c:v>
                </c:pt>
                <c:pt idx="1368">
                  <c:v>15.275952027464339</c:v>
                </c:pt>
                <c:pt idx="1369">
                  <c:v>15.275952027464339</c:v>
                </c:pt>
                <c:pt idx="1370">
                  <c:v>15.275952027464339</c:v>
                </c:pt>
                <c:pt idx="1371">
                  <c:v>15.275952027464339</c:v>
                </c:pt>
                <c:pt idx="1372">
                  <c:v>15.275952027464339</c:v>
                </c:pt>
                <c:pt idx="1373">
                  <c:v>15.275952027464339</c:v>
                </c:pt>
                <c:pt idx="1374">
                  <c:v>15.275952027464339</c:v>
                </c:pt>
                <c:pt idx="1375">
                  <c:v>15.275952027464339</c:v>
                </c:pt>
                <c:pt idx="1376">
                  <c:v>15.275952027464339</c:v>
                </c:pt>
                <c:pt idx="1377">
                  <c:v>15.275952027464339</c:v>
                </c:pt>
                <c:pt idx="1378">
                  <c:v>15.275952027464339</c:v>
                </c:pt>
                <c:pt idx="1379">
                  <c:v>15.275952027464339</c:v>
                </c:pt>
                <c:pt idx="1380">
                  <c:v>15.275952027464339</c:v>
                </c:pt>
                <c:pt idx="1381">
                  <c:v>15.275952027464339</c:v>
                </c:pt>
                <c:pt idx="1382">
                  <c:v>15.275952027464339</c:v>
                </c:pt>
                <c:pt idx="1383">
                  <c:v>15.275952027464339</c:v>
                </c:pt>
                <c:pt idx="1384">
                  <c:v>15.275952027464339</c:v>
                </c:pt>
                <c:pt idx="1385">
                  <c:v>15.275952027464339</c:v>
                </c:pt>
                <c:pt idx="1386">
                  <c:v>15.275952027464339</c:v>
                </c:pt>
                <c:pt idx="1387">
                  <c:v>15.275952027464339</c:v>
                </c:pt>
                <c:pt idx="1388">
                  <c:v>15.275952027464339</c:v>
                </c:pt>
                <c:pt idx="1389">
                  <c:v>15.275952027464339</c:v>
                </c:pt>
                <c:pt idx="1390">
                  <c:v>15.275952027464339</c:v>
                </c:pt>
                <c:pt idx="1391">
                  <c:v>15.275952027464339</c:v>
                </c:pt>
                <c:pt idx="1392">
                  <c:v>15.275952027464339</c:v>
                </c:pt>
                <c:pt idx="1393">
                  <c:v>15.275952027464339</c:v>
                </c:pt>
                <c:pt idx="1394">
                  <c:v>15.275952027464339</c:v>
                </c:pt>
                <c:pt idx="1395">
                  <c:v>15.275952027464339</c:v>
                </c:pt>
                <c:pt idx="1396">
                  <c:v>15.275952027464339</c:v>
                </c:pt>
                <c:pt idx="1397">
                  <c:v>15.275952027464339</c:v>
                </c:pt>
                <c:pt idx="1398">
                  <c:v>15.275952027464339</c:v>
                </c:pt>
                <c:pt idx="1399">
                  <c:v>15.275952027464339</c:v>
                </c:pt>
                <c:pt idx="1400">
                  <c:v>15.275952027464339</c:v>
                </c:pt>
                <c:pt idx="1401">
                  <c:v>15.275952027464339</c:v>
                </c:pt>
                <c:pt idx="1402">
                  <c:v>15.275952027464339</c:v>
                </c:pt>
                <c:pt idx="1403">
                  <c:v>15.275952027464339</c:v>
                </c:pt>
                <c:pt idx="1404">
                  <c:v>15.275952027464339</c:v>
                </c:pt>
                <c:pt idx="1405">
                  <c:v>15.275952027464339</c:v>
                </c:pt>
                <c:pt idx="1406">
                  <c:v>15.275952027464339</c:v>
                </c:pt>
                <c:pt idx="1407">
                  <c:v>15.275952027464339</c:v>
                </c:pt>
                <c:pt idx="1408">
                  <c:v>15.275952027464339</c:v>
                </c:pt>
                <c:pt idx="1409">
                  <c:v>15.275952027464339</c:v>
                </c:pt>
                <c:pt idx="1410">
                  <c:v>15.275952027464339</c:v>
                </c:pt>
                <c:pt idx="1411">
                  <c:v>15.275952027464339</c:v>
                </c:pt>
                <c:pt idx="1412">
                  <c:v>15.275952027464339</c:v>
                </c:pt>
                <c:pt idx="1413">
                  <c:v>15.275952027464339</c:v>
                </c:pt>
                <c:pt idx="1414">
                  <c:v>15.275952027464339</c:v>
                </c:pt>
                <c:pt idx="1415">
                  <c:v>15.275952027464339</c:v>
                </c:pt>
                <c:pt idx="1416">
                  <c:v>15.275952027464339</c:v>
                </c:pt>
                <c:pt idx="1417">
                  <c:v>15.275952027464339</c:v>
                </c:pt>
                <c:pt idx="1418">
                  <c:v>15.275952027464339</c:v>
                </c:pt>
                <c:pt idx="1419">
                  <c:v>15.275952027464339</c:v>
                </c:pt>
                <c:pt idx="1420">
                  <c:v>15.275952027464339</c:v>
                </c:pt>
                <c:pt idx="1421">
                  <c:v>15.275952027464339</c:v>
                </c:pt>
                <c:pt idx="1422">
                  <c:v>15.275952027464339</c:v>
                </c:pt>
                <c:pt idx="1423">
                  <c:v>15.275952027464339</c:v>
                </c:pt>
                <c:pt idx="1424">
                  <c:v>15.275952027464339</c:v>
                </c:pt>
                <c:pt idx="1425">
                  <c:v>15.275952027464339</c:v>
                </c:pt>
                <c:pt idx="1426">
                  <c:v>15.275952027464339</c:v>
                </c:pt>
                <c:pt idx="1427">
                  <c:v>15.275952027464339</c:v>
                </c:pt>
                <c:pt idx="1428">
                  <c:v>15.275952027464339</c:v>
                </c:pt>
                <c:pt idx="1429">
                  <c:v>15.275952027464339</c:v>
                </c:pt>
                <c:pt idx="1430">
                  <c:v>15.275952027464339</c:v>
                </c:pt>
                <c:pt idx="1431">
                  <c:v>15.275952027464339</c:v>
                </c:pt>
                <c:pt idx="1432">
                  <c:v>15.275952027464339</c:v>
                </c:pt>
                <c:pt idx="1433">
                  <c:v>15.275952027464339</c:v>
                </c:pt>
                <c:pt idx="1434">
                  <c:v>15.275952027464339</c:v>
                </c:pt>
                <c:pt idx="1435">
                  <c:v>15.275952027464339</c:v>
                </c:pt>
                <c:pt idx="1436">
                  <c:v>15.275952027464339</c:v>
                </c:pt>
                <c:pt idx="1437">
                  <c:v>15.275952027464339</c:v>
                </c:pt>
                <c:pt idx="1438">
                  <c:v>15.275952027464339</c:v>
                </c:pt>
                <c:pt idx="1439">
                  <c:v>15.275952027464339</c:v>
                </c:pt>
                <c:pt idx="1440">
                  <c:v>15.275952027464339</c:v>
                </c:pt>
                <c:pt idx="1441">
                  <c:v>15.275952027464339</c:v>
                </c:pt>
                <c:pt idx="1442">
                  <c:v>15.275952027464339</c:v>
                </c:pt>
                <c:pt idx="1443">
                  <c:v>15.275952027464339</c:v>
                </c:pt>
                <c:pt idx="1444">
                  <c:v>15.275952027464339</c:v>
                </c:pt>
                <c:pt idx="1445">
                  <c:v>15.275952027464339</c:v>
                </c:pt>
                <c:pt idx="1446">
                  <c:v>15.275952027464339</c:v>
                </c:pt>
                <c:pt idx="1447">
                  <c:v>15.275952027464339</c:v>
                </c:pt>
                <c:pt idx="1448">
                  <c:v>15.275952027464339</c:v>
                </c:pt>
                <c:pt idx="1449">
                  <c:v>15.275952027464339</c:v>
                </c:pt>
                <c:pt idx="1450">
                  <c:v>15.275952027464339</c:v>
                </c:pt>
                <c:pt idx="1451">
                  <c:v>15.275952027464339</c:v>
                </c:pt>
                <c:pt idx="1452">
                  <c:v>15.275952027464339</c:v>
                </c:pt>
                <c:pt idx="1453">
                  <c:v>15.275952027464339</c:v>
                </c:pt>
                <c:pt idx="1454">
                  <c:v>15.275952027464339</c:v>
                </c:pt>
                <c:pt idx="1455">
                  <c:v>15.275952027464339</c:v>
                </c:pt>
                <c:pt idx="1456">
                  <c:v>15.275952027464339</c:v>
                </c:pt>
                <c:pt idx="1457">
                  <c:v>15.275952027464339</c:v>
                </c:pt>
                <c:pt idx="1458">
                  <c:v>15.275952027464339</c:v>
                </c:pt>
                <c:pt idx="1459">
                  <c:v>15.275952027464339</c:v>
                </c:pt>
                <c:pt idx="1460">
                  <c:v>15.275952027464339</c:v>
                </c:pt>
                <c:pt idx="1461">
                  <c:v>15.275952027464339</c:v>
                </c:pt>
                <c:pt idx="1462">
                  <c:v>15.275952027464339</c:v>
                </c:pt>
                <c:pt idx="1463">
                  <c:v>15.275952027464339</c:v>
                </c:pt>
                <c:pt idx="1464">
                  <c:v>15.275952027464339</c:v>
                </c:pt>
                <c:pt idx="1465">
                  <c:v>15.275952027464339</c:v>
                </c:pt>
                <c:pt idx="1466">
                  <c:v>15.275952027464339</c:v>
                </c:pt>
                <c:pt idx="1467">
                  <c:v>15.275952027464339</c:v>
                </c:pt>
                <c:pt idx="1468">
                  <c:v>15.275952027464339</c:v>
                </c:pt>
                <c:pt idx="1469">
                  <c:v>15.275952027464339</c:v>
                </c:pt>
                <c:pt idx="1470">
                  <c:v>15.275952027464339</c:v>
                </c:pt>
                <c:pt idx="1471">
                  <c:v>15.275952027464339</c:v>
                </c:pt>
                <c:pt idx="1472">
                  <c:v>15.275952027464339</c:v>
                </c:pt>
                <c:pt idx="1473">
                  <c:v>15.275952027464339</c:v>
                </c:pt>
                <c:pt idx="1474">
                  <c:v>15.275952027464339</c:v>
                </c:pt>
                <c:pt idx="1475">
                  <c:v>15.275952027464339</c:v>
                </c:pt>
                <c:pt idx="1476">
                  <c:v>15.275952027464339</c:v>
                </c:pt>
                <c:pt idx="1477">
                  <c:v>15.275952027464339</c:v>
                </c:pt>
                <c:pt idx="1478">
                  <c:v>15.275952027464339</c:v>
                </c:pt>
                <c:pt idx="1479">
                  <c:v>15.275952027464339</c:v>
                </c:pt>
                <c:pt idx="1480">
                  <c:v>15.275952027464339</c:v>
                </c:pt>
                <c:pt idx="1481">
                  <c:v>15.275952027464339</c:v>
                </c:pt>
                <c:pt idx="1482">
                  <c:v>15.275952027464339</c:v>
                </c:pt>
                <c:pt idx="1483">
                  <c:v>15.275952027464339</c:v>
                </c:pt>
                <c:pt idx="1484">
                  <c:v>15.275952027464339</c:v>
                </c:pt>
                <c:pt idx="1485">
                  <c:v>15.275952027464339</c:v>
                </c:pt>
                <c:pt idx="1486">
                  <c:v>15.275952027464339</c:v>
                </c:pt>
                <c:pt idx="1487">
                  <c:v>15.275952027464339</c:v>
                </c:pt>
                <c:pt idx="1488">
                  <c:v>15.275952027464339</c:v>
                </c:pt>
                <c:pt idx="1489">
                  <c:v>15.275952027464339</c:v>
                </c:pt>
                <c:pt idx="1490">
                  <c:v>15.275952027464339</c:v>
                </c:pt>
                <c:pt idx="1491">
                  <c:v>15.275952027464339</c:v>
                </c:pt>
                <c:pt idx="1492">
                  <c:v>15.275952027464339</c:v>
                </c:pt>
                <c:pt idx="1493">
                  <c:v>15.275952027464339</c:v>
                </c:pt>
                <c:pt idx="1494">
                  <c:v>15.275952027464339</c:v>
                </c:pt>
                <c:pt idx="1495">
                  <c:v>15.275952027464339</c:v>
                </c:pt>
                <c:pt idx="1496">
                  <c:v>15.275952027464339</c:v>
                </c:pt>
                <c:pt idx="1497">
                  <c:v>15.275952027464339</c:v>
                </c:pt>
                <c:pt idx="1498">
                  <c:v>15.275952027464339</c:v>
                </c:pt>
                <c:pt idx="1499">
                  <c:v>15.275952027464339</c:v>
                </c:pt>
                <c:pt idx="1500">
                  <c:v>15.275952027464339</c:v>
                </c:pt>
                <c:pt idx="1501">
                  <c:v>15.275952027464339</c:v>
                </c:pt>
                <c:pt idx="1502">
                  <c:v>15.275952027464339</c:v>
                </c:pt>
                <c:pt idx="1503">
                  <c:v>15.275952027464339</c:v>
                </c:pt>
                <c:pt idx="1504">
                  <c:v>15.275952027464339</c:v>
                </c:pt>
                <c:pt idx="1505">
                  <c:v>15.275952027464339</c:v>
                </c:pt>
                <c:pt idx="1506">
                  <c:v>15.275952027464339</c:v>
                </c:pt>
                <c:pt idx="1507">
                  <c:v>15.275952027464339</c:v>
                </c:pt>
                <c:pt idx="1508">
                  <c:v>15.275952027464339</c:v>
                </c:pt>
                <c:pt idx="1509">
                  <c:v>15.275952027464339</c:v>
                </c:pt>
                <c:pt idx="1510">
                  <c:v>15.275952027464339</c:v>
                </c:pt>
                <c:pt idx="1511">
                  <c:v>15.275952027464339</c:v>
                </c:pt>
                <c:pt idx="1512">
                  <c:v>15.275952027464339</c:v>
                </c:pt>
                <c:pt idx="1513">
                  <c:v>15.275952027464339</c:v>
                </c:pt>
                <c:pt idx="1514">
                  <c:v>15.275952027464339</c:v>
                </c:pt>
                <c:pt idx="1515">
                  <c:v>15.275952027464339</c:v>
                </c:pt>
                <c:pt idx="1516">
                  <c:v>15.275952027464339</c:v>
                </c:pt>
                <c:pt idx="1517">
                  <c:v>15.275952027464339</c:v>
                </c:pt>
                <c:pt idx="1518">
                  <c:v>15.275952027464339</c:v>
                </c:pt>
                <c:pt idx="1519">
                  <c:v>15.275952027464339</c:v>
                </c:pt>
                <c:pt idx="1520">
                  <c:v>15.275952027464339</c:v>
                </c:pt>
                <c:pt idx="1521">
                  <c:v>15.275952027464339</c:v>
                </c:pt>
                <c:pt idx="1522">
                  <c:v>15.275952027464339</c:v>
                </c:pt>
                <c:pt idx="1523">
                  <c:v>15.275952027464339</c:v>
                </c:pt>
                <c:pt idx="1524">
                  <c:v>15.275952027464339</c:v>
                </c:pt>
                <c:pt idx="1525">
                  <c:v>15.275952027464339</c:v>
                </c:pt>
                <c:pt idx="1526">
                  <c:v>15.275952027464339</c:v>
                </c:pt>
                <c:pt idx="1527">
                  <c:v>15.275952027464339</c:v>
                </c:pt>
                <c:pt idx="1528">
                  <c:v>15.275952027464339</c:v>
                </c:pt>
                <c:pt idx="1529">
                  <c:v>15.275952027464339</c:v>
                </c:pt>
                <c:pt idx="1530">
                  <c:v>15.275952027464339</c:v>
                </c:pt>
                <c:pt idx="1531">
                  <c:v>15.275952027464339</c:v>
                </c:pt>
                <c:pt idx="1532">
                  <c:v>15.275952027464339</c:v>
                </c:pt>
                <c:pt idx="1533">
                  <c:v>15.275952027464339</c:v>
                </c:pt>
                <c:pt idx="1534">
                  <c:v>15.275952027464339</c:v>
                </c:pt>
                <c:pt idx="1535">
                  <c:v>15.275952027464339</c:v>
                </c:pt>
                <c:pt idx="1536">
                  <c:v>15.275952027464339</c:v>
                </c:pt>
                <c:pt idx="1537">
                  <c:v>15.275952027464339</c:v>
                </c:pt>
                <c:pt idx="1538">
                  <c:v>15.275952027464339</c:v>
                </c:pt>
                <c:pt idx="1539">
                  <c:v>15.275952027464339</c:v>
                </c:pt>
                <c:pt idx="1540">
                  <c:v>15.275952027464339</c:v>
                </c:pt>
                <c:pt idx="1541">
                  <c:v>15.275952027464339</c:v>
                </c:pt>
                <c:pt idx="1542">
                  <c:v>15.275952027464339</c:v>
                </c:pt>
                <c:pt idx="1543">
                  <c:v>15.275952027464339</c:v>
                </c:pt>
                <c:pt idx="1544">
                  <c:v>15.275952027464339</c:v>
                </c:pt>
                <c:pt idx="1545">
                  <c:v>15.275952027464339</c:v>
                </c:pt>
                <c:pt idx="1546">
                  <c:v>15.275952027464339</c:v>
                </c:pt>
                <c:pt idx="1547">
                  <c:v>15.275952027464339</c:v>
                </c:pt>
                <c:pt idx="1548">
                  <c:v>15.275952027464339</c:v>
                </c:pt>
                <c:pt idx="1549">
                  <c:v>15.275952027464339</c:v>
                </c:pt>
                <c:pt idx="1550">
                  <c:v>15.275952027464339</c:v>
                </c:pt>
                <c:pt idx="1551">
                  <c:v>15.275952027464339</c:v>
                </c:pt>
                <c:pt idx="1552">
                  <c:v>15.275952027464339</c:v>
                </c:pt>
                <c:pt idx="1553">
                  <c:v>15.275952027464339</c:v>
                </c:pt>
                <c:pt idx="1554">
                  <c:v>15.275952027464339</c:v>
                </c:pt>
                <c:pt idx="1555">
                  <c:v>15.275952027464339</c:v>
                </c:pt>
                <c:pt idx="1556">
                  <c:v>15.275952027464339</c:v>
                </c:pt>
                <c:pt idx="1557">
                  <c:v>15.275952027464339</c:v>
                </c:pt>
                <c:pt idx="1558">
                  <c:v>15.275952027464339</c:v>
                </c:pt>
                <c:pt idx="1559">
                  <c:v>15.275952027464339</c:v>
                </c:pt>
                <c:pt idx="1560">
                  <c:v>15.275952027464339</c:v>
                </c:pt>
                <c:pt idx="1561">
                  <c:v>15.275952027464339</c:v>
                </c:pt>
                <c:pt idx="1562">
                  <c:v>15.275952027464339</c:v>
                </c:pt>
                <c:pt idx="1563">
                  <c:v>15.275952027464339</c:v>
                </c:pt>
                <c:pt idx="1564">
                  <c:v>15.275952027464339</c:v>
                </c:pt>
                <c:pt idx="1565">
                  <c:v>15.275952027464339</c:v>
                </c:pt>
                <c:pt idx="1566">
                  <c:v>15.275952027464339</c:v>
                </c:pt>
                <c:pt idx="1567">
                  <c:v>15.275952027464339</c:v>
                </c:pt>
                <c:pt idx="1568">
                  <c:v>15.275952027464339</c:v>
                </c:pt>
                <c:pt idx="1569">
                  <c:v>15.275952027464339</c:v>
                </c:pt>
                <c:pt idx="1570">
                  <c:v>15.275952027464339</c:v>
                </c:pt>
                <c:pt idx="1571">
                  <c:v>15.275952027464339</c:v>
                </c:pt>
                <c:pt idx="1572">
                  <c:v>15.275952027464339</c:v>
                </c:pt>
                <c:pt idx="1573">
                  <c:v>15.275952027464339</c:v>
                </c:pt>
                <c:pt idx="1574">
                  <c:v>15.275952027464339</c:v>
                </c:pt>
                <c:pt idx="1575">
                  <c:v>15.275952027464339</c:v>
                </c:pt>
                <c:pt idx="1576">
                  <c:v>15.275952027464339</c:v>
                </c:pt>
                <c:pt idx="1577">
                  <c:v>15.275952027464339</c:v>
                </c:pt>
                <c:pt idx="1578">
                  <c:v>15.275952027464339</c:v>
                </c:pt>
                <c:pt idx="1579">
                  <c:v>15.275952027464339</c:v>
                </c:pt>
                <c:pt idx="1580">
                  <c:v>15.275952027464339</c:v>
                </c:pt>
                <c:pt idx="1581">
                  <c:v>15.275952027464339</c:v>
                </c:pt>
                <c:pt idx="1582">
                  <c:v>15.275952027464339</c:v>
                </c:pt>
                <c:pt idx="1583">
                  <c:v>15.275952027464339</c:v>
                </c:pt>
                <c:pt idx="1584">
                  <c:v>15.275952027464339</c:v>
                </c:pt>
                <c:pt idx="1585">
                  <c:v>15.275952027464339</c:v>
                </c:pt>
                <c:pt idx="1586">
                  <c:v>15.275952027464339</c:v>
                </c:pt>
                <c:pt idx="1587">
                  <c:v>15.275952027464339</c:v>
                </c:pt>
                <c:pt idx="1588">
                  <c:v>15.275952027464339</c:v>
                </c:pt>
                <c:pt idx="1589">
                  <c:v>15.275952027464339</c:v>
                </c:pt>
                <c:pt idx="1590">
                  <c:v>15.275952027464339</c:v>
                </c:pt>
                <c:pt idx="1591">
                  <c:v>15.275952027464339</c:v>
                </c:pt>
                <c:pt idx="1592">
                  <c:v>15.275952027464339</c:v>
                </c:pt>
                <c:pt idx="1593">
                  <c:v>15.275952027464339</c:v>
                </c:pt>
                <c:pt idx="1594">
                  <c:v>15.275952027464339</c:v>
                </c:pt>
                <c:pt idx="1595">
                  <c:v>15.275952027464339</c:v>
                </c:pt>
                <c:pt idx="1596">
                  <c:v>15.275952027464339</c:v>
                </c:pt>
                <c:pt idx="1597">
                  <c:v>15.275952027464339</c:v>
                </c:pt>
                <c:pt idx="1598">
                  <c:v>15.275952027464339</c:v>
                </c:pt>
                <c:pt idx="1599">
                  <c:v>15.275952027464339</c:v>
                </c:pt>
                <c:pt idx="1600">
                  <c:v>15.275952027464339</c:v>
                </c:pt>
                <c:pt idx="1601">
                  <c:v>15.275952027464339</c:v>
                </c:pt>
                <c:pt idx="1602">
                  <c:v>15.275952027464339</c:v>
                </c:pt>
                <c:pt idx="1603">
                  <c:v>15.275952027464339</c:v>
                </c:pt>
                <c:pt idx="1604">
                  <c:v>15.275952027464339</c:v>
                </c:pt>
                <c:pt idx="1605">
                  <c:v>15.275952027464339</c:v>
                </c:pt>
                <c:pt idx="1606">
                  <c:v>15.275952027464339</c:v>
                </c:pt>
                <c:pt idx="1607">
                  <c:v>15.275952027464339</c:v>
                </c:pt>
                <c:pt idx="1608">
                  <c:v>15.275952027464339</c:v>
                </c:pt>
                <c:pt idx="1609">
                  <c:v>15.275952027464339</c:v>
                </c:pt>
                <c:pt idx="1610">
                  <c:v>15.275952027464339</c:v>
                </c:pt>
                <c:pt idx="1611">
                  <c:v>15.275952027464339</c:v>
                </c:pt>
                <c:pt idx="1612">
                  <c:v>15.275952027464339</c:v>
                </c:pt>
                <c:pt idx="1613">
                  <c:v>15.275952027464339</c:v>
                </c:pt>
                <c:pt idx="1614">
                  <c:v>15.275952027464339</c:v>
                </c:pt>
                <c:pt idx="1615">
                  <c:v>15.275952027464339</c:v>
                </c:pt>
                <c:pt idx="1616">
                  <c:v>15.275952027464339</c:v>
                </c:pt>
                <c:pt idx="1617">
                  <c:v>15.275952027464339</c:v>
                </c:pt>
                <c:pt idx="1618">
                  <c:v>15.275952027464339</c:v>
                </c:pt>
                <c:pt idx="1619">
                  <c:v>15.275952027464339</c:v>
                </c:pt>
                <c:pt idx="1620">
                  <c:v>15.275952027464339</c:v>
                </c:pt>
                <c:pt idx="1621">
                  <c:v>15.275952027464339</c:v>
                </c:pt>
                <c:pt idx="1622">
                  <c:v>15.275952027464339</c:v>
                </c:pt>
                <c:pt idx="1623">
                  <c:v>15.275952027464339</c:v>
                </c:pt>
                <c:pt idx="1624">
                  <c:v>15.275952027464339</c:v>
                </c:pt>
                <c:pt idx="1625">
                  <c:v>15.275952027464339</c:v>
                </c:pt>
                <c:pt idx="1626">
                  <c:v>15.275952027464339</c:v>
                </c:pt>
                <c:pt idx="1627">
                  <c:v>15.275952027464339</c:v>
                </c:pt>
                <c:pt idx="1628">
                  <c:v>15.275952027464339</c:v>
                </c:pt>
                <c:pt idx="1629">
                  <c:v>15.275952027464339</c:v>
                </c:pt>
                <c:pt idx="1630">
                  <c:v>15.275952027464339</c:v>
                </c:pt>
                <c:pt idx="1631">
                  <c:v>15.275952027464339</c:v>
                </c:pt>
                <c:pt idx="1632">
                  <c:v>15.275952027464339</c:v>
                </c:pt>
                <c:pt idx="1633">
                  <c:v>15.275952027464339</c:v>
                </c:pt>
                <c:pt idx="1634">
                  <c:v>15.275952027464339</c:v>
                </c:pt>
                <c:pt idx="1635">
                  <c:v>15.275952027464339</c:v>
                </c:pt>
                <c:pt idx="1636">
                  <c:v>15.275952027464339</c:v>
                </c:pt>
                <c:pt idx="1637">
                  <c:v>15.275952027464339</c:v>
                </c:pt>
                <c:pt idx="1638">
                  <c:v>15.275952027464339</c:v>
                </c:pt>
                <c:pt idx="1639">
                  <c:v>15.275952027464339</c:v>
                </c:pt>
                <c:pt idx="1640">
                  <c:v>15.275952027464339</c:v>
                </c:pt>
                <c:pt idx="1641">
                  <c:v>15.275952027464339</c:v>
                </c:pt>
                <c:pt idx="1642">
                  <c:v>15.275952027464339</c:v>
                </c:pt>
                <c:pt idx="1643">
                  <c:v>15.275952027464339</c:v>
                </c:pt>
                <c:pt idx="1644">
                  <c:v>15.275952027464339</c:v>
                </c:pt>
                <c:pt idx="1645">
                  <c:v>15.275952027464339</c:v>
                </c:pt>
                <c:pt idx="1646">
                  <c:v>15.275952027464339</c:v>
                </c:pt>
                <c:pt idx="1647">
                  <c:v>15.275952027464339</c:v>
                </c:pt>
                <c:pt idx="1648">
                  <c:v>15.275952027464339</c:v>
                </c:pt>
                <c:pt idx="1649">
                  <c:v>15.275952027464339</c:v>
                </c:pt>
                <c:pt idx="1650">
                  <c:v>15.275952027464339</c:v>
                </c:pt>
                <c:pt idx="1651">
                  <c:v>15.275952027464339</c:v>
                </c:pt>
                <c:pt idx="1652">
                  <c:v>15.275952027464339</c:v>
                </c:pt>
                <c:pt idx="1653">
                  <c:v>15.275952027464339</c:v>
                </c:pt>
                <c:pt idx="1654">
                  <c:v>15.275952027464339</c:v>
                </c:pt>
                <c:pt idx="1655">
                  <c:v>15.275952027464339</c:v>
                </c:pt>
                <c:pt idx="1656">
                  <c:v>15.275952027464339</c:v>
                </c:pt>
                <c:pt idx="1657">
                  <c:v>15.275952027464339</c:v>
                </c:pt>
                <c:pt idx="1658">
                  <c:v>15.275952027464339</c:v>
                </c:pt>
                <c:pt idx="1659">
                  <c:v>15.275952027464339</c:v>
                </c:pt>
                <c:pt idx="1660">
                  <c:v>15.275952027464339</c:v>
                </c:pt>
                <c:pt idx="1661">
                  <c:v>15.275952027464339</c:v>
                </c:pt>
                <c:pt idx="1662">
                  <c:v>15.275952027464339</c:v>
                </c:pt>
                <c:pt idx="1663">
                  <c:v>15.275952027464339</c:v>
                </c:pt>
                <c:pt idx="1664">
                  <c:v>15.275952027464339</c:v>
                </c:pt>
                <c:pt idx="1665">
                  <c:v>15.275952027464339</c:v>
                </c:pt>
                <c:pt idx="1666">
                  <c:v>15.275952027464339</c:v>
                </c:pt>
                <c:pt idx="1667">
                  <c:v>15.275952027464339</c:v>
                </c:pt>
                <c:pt idx="1668">
                  <c:v>15.275952027464339</c:v>
                </c:pt>
                <c:pt idx="1669">
                  <c:v>15.275952027464339</c:v>
                </c:pt>
                <c:pt idx="1670">
                  <c:v>15.275952027464339</c:v>
                </c:pt>
                <c:pt idx="1671">
                  <c:v>15.275952027464339</c:v>
                </c:pt>
                <c:pt idx="1672">
                  <c:v>15.275952027464339</c:v>
                </c:pt>
                <c:pt idx="1673">
                  <c:v>15.275952027464339</c:v>
                </c:pt>
                <c:pt idx="1674">
                  <c:v>15.275952027464339</c:v>
                </c:pt>
                <c:pt idx="1675">
                  <c:v>15.275952027464339</c:v>
                </c:pt>
                <c:pt idx="1676">
                  <c:v>15.275952027464339</c:v>
                </c:pt>
                <c:pt idx="1677">
                  <c:v>15.275952027464339</c:v>
                </c:pt>
                <c:pt idx="1678">
                  <c:v>15.275952027464339</c:v>
                </c:pt>
                <c:pt idx="1679">
                  <c:v>15.275952027464339</c:v>
                </c:pt>
                <c:pt idx="1680">
                  <c:v>15.275952027464339</c:v>
                </c:pt>
                <c:pt idx="1681">
                  <c:v>15.275952027464339</c:v>
                </c:pt>
                <c:pt idx="1682">
                  <c:v>15.275952027464339</c:v>
                </c:pt>
                <c:pt idx="1683">
                  <c:v>15.275952027464339</c:v>
                </c:pt>
                <c:pt idx="1684">
                  <c:v>15.275952027464339</c:v>
                </c:pt>
                <c:pt idx="1685">
                  <c:v>15.275952027464339</c:v>
                </c:pt>
                <c:pt idx="1686">
                  <c:v>15.275952027464339</c:v>
                </c:pt>
                <c:pt idx="1687">
                  <c:v>15.275952027464339</c:v>
                </c:pt>
                <c:pt idx="1688">
                  <c:v>15.275952027464339</c:v>
                </c:pt>
                <c:pt idx="1689">
                  <c:v>15.275952027464339</c:v>
                </c:pt>
                <c:pt idx="1690">
                  <c:v>15.275952027464339</c:v>
                </c:pt>
                <c:pt idx="1691">
                  <c:v>15.275952027464339</c:v>
                </c:pt>
                <c:pt idx="1692">
                  <c:v>15.275952027464339</c:v>
                </c:pt>
                <c:pt idx="1693">
                  <c:v>15.275952027464339</c:v>
                </c:pt>
                <c:pt idx="1694">
                  <c:v>15.275952027464339</c:v>
                </c:pt>
                <c:pt idx="1695">
                  <c:v>15.275952027464339</c:v>
                </c:pt>
                <c:pt idx="1696">
                  <c:v>15.275952027464339</c:v>
                </c:pt>
                <c:pt idx="1697">
                  <c:v>15.275952027464339</c:v>
                </c:pt>
                <c:pt idx="1698">
                  <c:v>15.275952027464339</c:v>
                </c:pt>
                <c:pt idx="1699">
                  <c:v>15.275952027464339</c:v>
                </c:pt>
                <c:pt idx="1700">
                  <c:v>15.275952027464339</c:v>
                </c:pt>
                <c:pt idx="1701">
                  <c:v>15.275952027464339</c:v>
                </c:pt>
                <c:pt idx="1702">
                  <c:v>15.275952027464339</c:v>
                </c:pt>
                <c:pt idx="1703">
                  <c:v>15.275952027464339</c:v>
                </c:pt>
                <c:pt idx="1704">
                  <c:v>15.275952027464339</c:v>
                </c:pt>
                <c:pt idx="1705">
                  <c:v>15.275952027464339</c:v>
                </c:pt>
                <c:pt idx="1706">
                  <c:v>15.275952027464339</c:v>
                </c:pt>
                <c:pt idx="1707">
                  <c:v>15.275952027464339</c:v>
                </c:pt>
                <c:pt idx="1708">
                  <c:v>15.275952027464339</c:v>
                </c:pt>
                <c:pt idx="1709">
                  <c:v>15.275952027464339</c:v>
                </c:pt>
                <c:pt idx="1710">
                  <c:v>15.275952027464339</c:v>
                </c:pt>
                <c:pt idx="1711">
                  <c:v>15.275952027464339</c:v>
                </c:pt>
                <c:pt idx="1712">
                  <c:v>15.275952027464339</c:v>
                </c:pt>
                <c:pt idx="1713">
                  <c:v>15.275952027464339</c:v>
                </c:pt>
                <c:pt idx="1714">
                  <c:v>15.275952027464339</c:v>
                </c:pt>
                <c:pt idx="1715">
                  <c:v>15.275952027464339</c:v>
                </c:pt>
                <c:pt idx="1716">
                  <c:v>15.275952027464339</c:v>
                </c:pt>
                <c:pt idx="1717">
                  <c:v>15.275952027464339</c:v>
                </c:pt>
                <c:pt idx="1718">
                  <c:v>15.275952027464339</c:v>
                </c:pt>
                <c:pt idx="1719">
                  <c:v>15.275952027464339</c:v>
                </c:pt>
                <c:pt idx="1720">
                  <c:v>15.275952027464339</c:v>
                </c:pt>
                <c:pt idx="1721">
                  <c:v>15.275952027464339</c:v>
                </c:pt>
                <c:pt idx="1722">
                  <c:v>15.275952027464339</c:v>
                </c:pt>
                <c:pt idx="1723">
                  <c:v>15.275952027464339</c:v>
                </c:pt>
                <c:pt idx="1724">
                  <c:v>15.275952027464339</c:v>
                </c:pt>
                <c:pt idx="1725">
                  <c:v>15.275952027464339</c:v>
                </c:pt>
                <c:pt idx="1726">
                  <c:v>15.275952027464339</c:v>
                </c:pt>
                <c:pt idx="1727">
                  <c:v>15.275952027464339</c:v>
                </c:pt>
                <c:pt idx="1728">
                  <c:v>15.275952027464339</c:v>
                </c:pt>
                <c:pt idx="1729">
                  <c:v>15.275952027464339</c:v>
                </c:pt>
                <c:pt idx="1730">
                  <c:v>15.275952027464339</c:v>
                </c:pt>
                <c:pt idx="1731">
                  <c:v>15.275952027464339</c:v>
                </c:pt>
                <c:pt idx="1732">
                  <c:v>15.275952027464339</c:v>
                </c:pt>
                <c:pt idx="1733">
                  <c:v>15.275952027464339</c:v>
                </c:pt>
                <c:pt idx="1734">
                  <c:v>15.275952027464339</c:v>
                </c:pt>
                <c:pt idx="1735">
                  <c:v>15.275952027464339</c:v>
                </c:pt>
                <c:pt idx="1736">
                  <c:v>15.275952027464339</c:v>
                </c:pt>
                <c:pt idx="1737">
                  <c:v>15.275952027464339</c:v>
                </c:pt>
                <c:pt idx="1738">
                  <c:v>15.275952027464339</c:v>
                </c:pt>
                <c:pt idx="1739">
                  <c:v>15.275952027464339</c:v>
                </c:pt>
                <c:pt idx="1740">
                  <c:v>15.275952027464339</c:v>
                </c:pt>
                <c:pt idx="1741">
                  <c:v>15.275952027464339</c:v>
                </c:pt>
                <c:pt idx="1742">
                  <c:v>15.275952027464339</c:v>
                </c:pt>
                <c:pt idx="1743">
                  <c:v>15.275952027464339</c:v>
                </c:pt>
                <c:pt idx="1744">
                  <c:v>15.275952027464339</c:v>
                </c:pt>
                <c:pt idx="1745">
                  <c:v>15.275952027464339</c:v>
                </c:pt>
                <c:pt idx="1746">
                  <c:v>15.275952027464339</c:v>
                </c:pt>
                <c:pt idx="1747">
                  <c:v>15.275952027464339</c:v>
                </c:pt>
                <c:pt idx="1748">
                  <c:v>15.275952027464339</c:v>
                </c:pt>
                <c:pt idx="1749">
                  <c:v>15.275952027464339</c:v>
                </c:pt>
                <c:pt idx="1750">
                  <c:v>15.275952027464339</c:v>
                </c:pt>
                <c:pt idx="1751">
                  <c:v>15.275952027464339</c:v>
                </c:pt>
                <c:pt idx="1752">
                  <c:v>15.275952027464339</c:v>
                </c:pt>
                <c:pt idx="1753">
                  <c:v>15.275952027464339</c:v>
                </c:pt>
                <c:pt idx="1754">
                  <c:v>15.275952027464339</c:v>
                </c:pt>
                <c:pt idx="1755">
                  <c:v>15.275952027464339</c:v>
                </c:pt>
                <c:pt idx="1756">
                  <c:v>15.275952027464339</c:v>
                </c:pt>
                <c:pt idx="1757">
                  <c:v>15.275952027464339</c:v>
                </c:pt>
                <c:pt idx="1758">
                  <c:v>15.275952027464339</c:v>
                </c:pt>
                <c:pt idx="1759">
                  <c:v>15.275952027464339</c:v>
                </c:pt>
                <c:pt idx="1760">
                  <c:v>15.275952027464339</c:v>
                </c:pt>
                <c:pt idx="1761">
                  <c:v>15.275952027464339</c:v>
                </c:pt>
                <c:pt idx="1762">
                  <c:v>15.275952027464339</c:v>
                </c:pt>
                <c:pt idx="1763">
                  <c:v>15.275952027464339</c:v>
                </c:pt>
                <c:pt idx="1764">
                  <c:v>15.275952027464339</c:v>
                </c:pt>
                <c:pt idx="1765">
                  <c:v>15.275952027464339</c:v>
                </c:pt>
                <c:pt idx="1766">
                  <c:v>15.275952027464339</c:v>
                </c:pt>
                <c:pt idx="1767">
                  <c:v>15.275952027464339</c:v>
                </c:pt>
                <c:pt idx="1768">
                  <c:v>15.275952027464339</c:v>
                </c:pt>
                <c:pt idx="1769">
                  <c:v>15.275952027464339</c:v>
                </c:pt>
                <c:pt idx="1770">
                  <c:v>15.275952027464339</c:v>
                </c:pt>
                <c:pt idx="1771">
                  <c:v>15.275952027464339</c:v>
                </c:pt>
                <c:pt idx="1772">
                  <c:v>15.275952027464339</c:v>
                </c:pt>
                <c:pt idx="1773">
                  <c:v>15.275952027464339</c:v>
                </c:pt>
                <c:pt idx="1774">
                  <c:v>15.275952027464339</c:v>
                </c:pt>
                <c:pt idx="1775">
                  <c:v>15.275952027464339</c:v>
                </c:pt>
                <c:pt idx="1776">
                  <c:v>15.275952027464339</c:v>
                </c:pt>
                <c:pt idx="1777">
                  <c:v>15.275952027464339</c:v>
                </c:pt>
                <c:pt idx="1778">
                  <c:v>15.275952027464339</c:v>
                </c:pt>
                <c:pt idx="1779">
                  <c:v>15.275952027464339</c:v>
                </c:pt>
                <c:pt idx="1780">
                  <c:v>15.275952027464339</c:v>
                </c:pt>
                <c:pt idx="1781">
                  <c:v>15.275952027464339</c:v>
                </c:pt>
                <c:pt idx="1782">
                  <c:v>15.275952027464339</c:v>
                </c:pt>
                <c:pt idx="1783">
                  <c:v>15.275952027464339</c:v>
                </c:pt>
                <c:pt idx="1784">
                  <c:v>15.275952027464339</c:v>
                </c:pt>
                <c:pt idx="1785">
                  <c:v>15.275952027464339</c:v>
                </c:pt>
                <c:pt idx="1786">
                  <c:v>15.275952027464339</c:v>
                </c:pt>
                <c:pt idx="1787">
                  <c:v>15.275952027464339</c:v>
                </c:pt>
                <c:pt idx="1788">
                  <c:v>15.275952027464339</c:v>
                </c:pt>
                <c:pt idx="1789">
                  <c:v>15.275952027464339</c:v>
                </c:pt>
                <c:pt idx="1790">
                  <c:v>15.275952027464339</c:v>
                </c:pt>
                <c:pt idx="1791">
                  <c:v>15.275952027464339</c:v>
                </c:pt>
                <c:pt idx="1792">
                  <c:v>15.275952027464339</c:v>
                </c:pt>
                <c:pt idx="1793">
                  <c:v>15.275952027464339</c:v>
                </c:pt>
                <c:pt idx="1794">
                  <c:v>15.275952027464339</c:v>
                </c:pt>
                <c:pt idx="1795">
                  <c:v>15.275952027464339</c:v>
                </c:pt>
                <c:pt idx="1796">
                  <c:v>15.275952027464339</c:v>
                </c:pt>
                <c:pt idx="1797">
                  <c:v>15.275952027464339</c:v>
                </c:pt>
                <c:pt idx="1798">
                  <c:v>15.275952027464339</c:v>
                </c:pt>
                <c:pt idx="1799">
                  <c:v>15.275952027464339</c:v>
                </c:pt>
                <c:pt idx="1800">
                  <c:v>15.275952027464339</c:v>
                </c:pt>
                <c:pt idx="1801">
                  <c:v>15.275952027464339</c:v>
                </c:pt>
                <c:pt idx="1802">
                  <c:v>15.275952027464339</c:v>
                </c:pt>
                <c:pt idx="1803">
                  <c:v>15.275952027464339</c:v>
                </c:pt>
                <c:pt idx="1804">
                  <c:v>15.275952027464339</c:v>
                </c:pt>
                <c:pt idx="1805">
                  <c:v>15.275952027464339</c:v>
                </c:pt>
                <c:pt idx="1806">
                  <c:v>15.275952027464339</c:v>
                </c:pt>
                <c:pt idx="1807">
                  <c:v>15.275952027464339</c:v>
                </c:pt>
                <c:pt idx="1808">
                  <c:v>15.275952027464339</c:v>
                </c:pt>
                <c:pt idx="1809">
                  <c:v>15.275952027464339</c:v>
                </c:pt>
                <c:pt idx="1810">
                  <c:v>15.275952027464339</c:v>
                </c:pt>
                <c:pt idx="1811">
                  <c:v>15.275952027464339</c:v>
                </c:pt>
                <c:pt idx="1812">
                  <c:v>15.275952027464339</c:v>
                </c:pt>
                <c:pt idx="1813">
                  <c:v>15.275952027464339</c:v>
                </c:pt>
                <c:pt idx="1814">
                  <c:v>15.275952027464339</c:v>
                </c:pt>
                <c:pt idx="1815">
                  <c:v>15.275952027464339</c:v>
                </c:pt>
                <c:pt idx="1816">
                  <c:v>15.275952027464339</c:v>
                </c:pt>
                <c:pt idx="1817">
                  <c:v>15.275952027464339</c:v>
                </c:pt>
                <c:pt idx="1818">
                  <c:v>15.275952027464339</c:v>
                </c:pt>
                <c:pt idx="1819">
                  <c:v>15.275952027464339</c:v>
                </c:pt>
                <c:pt idx="1820">
                  <c:v>15.275952027464339</c:v>
                </c:pt>
                <c:pt idx="1821">
                  <c:v>15.275952027464339</c:v>
                </c:pt>
                <c:pt idx="1822">
                  <c:v>15.275952027464339</c:v>
                </c:pt>
                <c:pt idx="1823">
                  <c:v>15.275952027464339</c:v>
                </c:pt>
                <c:pt idx="1824">
                  <c:v>15.275952027464339</c:v>
                </c:pt>
                <c:pt idx="1825">
                  <c:v>15.275952027464339</c:v>
                </c:pt>
                <c:pt idx="1826">
                  <c:v>15.275952027464339</c:v>
                </c:pt>
                <c:pt idx="1827">
                  <c:v>15.275952027464339</c:v>
                </c:pt>
                <c:pt idx="1828">
                  <c:v>15.275952027464339</c:v>
                </c:pt>
                <c:pt idx="1829">
                  <c:v>15.275952027464339</c:v>
                </c:pt>
                <c:pt idx="1830">
                  <c:v>15.275952027464339</c:v>
                </c:pt>
                <c:pt idx="1831">
                  <c:v>15.275952027464339</c:v>
                </c:pt>
                <c:pt idx="1832">
                  <c:v>15.275952027464339</c:v>
                </c:pt>
                <c:pt idx="1833">
                  <c:v>15.275952027464339</c:v>
                </c:pt>
                <c:pt idx="1834">
                  <c:v>15.275952027464339</c:v>
                </c:pt>
                <c:pt idx="1835">
                  <c:v>15.275952027464339</c:v>
                </c:pt>
                <c:pt idx="1836">
                  <c:v>15.275952027464339</c:v>
                </c:pt>
                <c:pt idx="1837">
                  <c:v>15.275952027464339</c:v>
                </c:pt>
                <c:pt idx="1838">
                  <c:v>15.275952027464339</c:v>
                </c:pt>
                <c:pt idx="1839">
                  <c:v>15.275952027464339</c:v>
                </c:pt>
                <c:pt idx="1840">
                  <c:v>15.275952027464339</c:v>
                </c:pt>
                <c:pt idx="1841">
                  <c:v>15.275952027464339</c:v>
                </c:pt>
                <c:pt idx="1842">
                  <c:v>15.275952027464339</c:v>
                </c:pt>
                <c:pt idx="1843">
                  <c:v>15.275952027464339</c:v>
                </c:pt>
                <c:pt idx="1844">
                  <c:v>15.275952027464339</c:v>
                </c:pt>
                <c:pt idx="1845">
                  <c:v>15.275952027464339</c:v>
                </c:pt>
                <c:pt idx="1846">
                  <c:v>15.275952027464339</c:v>
                </c:pt>
                <c:pt idx="1847">
                  <c:v>15.275952027464339</c:v>
                </c:pt>
                <c:pt idx="1848">
                  <c:v>15.275952027464339</c:v>
                </c:pt>
                <c:pt idx="1849">
                  <c:v>15.275952027464339</c:v>
                </c:pt>
                <c:pt idx="1850">
                  <c:v>15.275952027464339</c:v>
                </c:pt>
                <c:pt idx="1851">
                  <c:v>15.275952027464339</c:v>
                </c:pt>
                <c:pt idx="1852">
                  <c:v>15.275952027464339</c:v>
                </c:pt>
                <c:pt idx="1853">
                  <c:v>15.275952027464339</c:v>
                </c:pt>
                <c:pt idx="1854">
                  <c:v>15.275952027464339</c:v>
                </c:pt>
                <c:pt idx="1855">
                  <c:v>15.275952027464339</c:v>
                </c:pt>
                <c:pt idx="1856">
                  <c:v>15.275952027464339</c:v>
                </c:pt>
                <c:pt idx="1857">
                  <c:v>15.275952027464339</c:v>
                </c:pt>
                <c:pt idx="1858">
                  <c:v>15.275952027464339</c:v>
                </c:pt>
                <c:pt idx="1859">
                  <c:v>15.275952027464339</c:v>
                </c:pt>
                <c:pt idx="1860">
                  <c:v>15.275952027464339</c:v>
                </c:pt>
                <c:pt idx="1861">
                  <c:v>15.275952027464339</c:v>
                </c:pt>
                <c:pt idx="1862">
                  <c:v>15.275952027464339</c:v>
                </c:pt>
                <c:pt idx="1863">
                  <c:v>15.275952027464339</c:v>
                </c:pt>
                <c:pt idx="1864">
                  <c:v>15.275952027464339</c:v>
                </c:pt>
                <c:pt idx="1865">
                  <c:v>15.275952027464339</c:v>
                </c:pt>
                <c:pt idx="1866">
                  <c:v>15.275952027464339</c:v>
                </c:pt>
                <c:pt idx="1867">
                  <c:v>15.275952027464339</c:v>
                </c:pt>
                <c:pt idx="1868">
                  <c:v>15.275952027464339</c:v>
                </c:pt>
                <c:pt idx="1869">
                  <c:v>15.275952027464339</c:v>
                </c:pt>
                <c:pt idx="1870">
                  <c:v>15.275952027464339</c:v>
                </c:pt>
                <c:pt idx="1871">
                  <c:v>15.275952027464339</c:v>
                </c:pt>
                <c:pt idx="1872">
                  <c:v>15.275952027464339</c:v>
                </c:pt>
                <c:pt idx="1873">
                  <c:v>15.275952027464339</c:v>
                </c:pt>
                <c:pt idx="1874">
                  <c:v>15.275952027464339</c:v>
                </c:pt>
                <c:pt idx="1875">
                  <c:v>15.275952027464339</c:v>
                </c:pt>
                <c:pt idx="1876">
                  <c:v>15.275952027464339</c:v>
                </c:pt>
                <c:pt idx="1877">
                  <c:v>15.275952027464339</c:v>
                </c:pt>
                <c:pt idx="1878">
                  <c:v>15.275952027464339</c:v>
                </c:pt>
                <c:pt idx="1879">
                  <c:v>15.275952027464339</c:v>
                </c:pt>
                <c:pt idx="1880">
                  <c:v>15.275952027464339</c:v>
                </c:pt>
                <c:pt idx="1881">
                  <c:v>15.275952027464339</c:v>
                </c:pt>
                <c:pt idx="1882">
                  <c:v>15.275952027464339</c:v>
                </c:pt>
                <c:pt idx="1883">
                  <c:v>15.275952027464339</c:v>
                </c:pt>
                <c:pt idx="1884">
                  <c:v>15.275952027464339</c:v>
                </c:pt>
                <c:pt idx="1885">
                  <c:v>15.275952027464339</c:v>
                </c:pt>
                <c:pt idx="1886">
                  <c:v>15.275952027464339</c:v>
                </c:pt>
                <c:pt idx="1887">
                  <c:v>15.275952027464339</c:v>
                </c:pt>
                <c:pt idx="1888">
                  <c:v>15.275952027464339</c:v>
                </c:pt>
                <c:pt idx="1889">
                  <c:v>15.275952027464339</c:v>
                </c:pt>
                <c:pt idx="1890">
                  <c:v>15.275952027464339</c:v>
                </c:pt>
                <c:pt idx="1891">
                  <c:v>15.275952027464339</c:v>
                </c:pt>
                <c:pt idx="1892">
                  <c:v>15.275952027464339</c:v>
                </c:pt>
                <c:pt idx="1893">
                  <c:v>15.275952027464339</c:v>
                </c:pt>
                <c:pt idx="1894">
                  <c:v>15.275952027464339</c:v>
                </c:pt>
                <c:pt idx="1895">
                  <c:v>15.275952027464339</c:v>
                </c:pt>
                <c:pt idx="1896">
                  <c:v>15.275952027464339</c:v>
                </c:pt>
                <c:pt idx="1897">
                  <c:v>15.275952027464339</c:v>
                </c:pt>
                <c:pt idx="1898">
                  <c:v>15.275952027464339</c:v>
                </c:pt>
                <c:pt idx="1899">
                  <c:v>15.275952027464339</c:v>
                </c:pt>
                <c:pt idx="1900">
                  <c:v>15.275952027464339</c:v>
                </c:pt>
                <c:pt idx="1901">
                  <c:v>15.275952027464339</c:v>
                </c:pt>
                <c:pt idx="1902">
                  <c:v>15.275952027464339</c:v>
                </c:pt>
                <c:pt idx="1903">
                  <c:v>15.275952027464339</c:v>
                </c:pt>
                <c:pt idx="1904">
                  <c:v>15.275952027464339</c:v>
                </c:pt>
                <c:pt idx="1905">
                  <c:v>15.275952027464339</c:v>
                </c:pt>
                <c:pt idx="1906">
                  <c:v>15.275952027464339</c:v>
                </c:pt>
                <c:pt idx="1907">
                  <c:v>15.275952027464339</c:v>
                </c:pt>
                <c:pt idx="1908">
                  <c:v>15.275952027464339</c:v>
                </c:pt>
                <c:pt idx="1909">
                  <c:v>15.275952027464339</c:v>
                </c:pt>
                <c:pt idx="1910">
                  <c:v>15.275952027464339</c:v>
                </c:pt>
                <c:pt idx="1911">
                  <c:v>15.275952027464339</c:v>
                </c:pt>
                <c:pt idx="1912">
                  <c:v>15.275952027464339</c:v>
                </c:pt>
                <c:pt idx="1913">
                  <c:v>15.275952027464339</c:v>
                </c:pt>
                <c:pt idx="1914">
                  <c:v>15.275952027464339</c:v>
                </c:pt>
                <c:pt idx="1915">
                  <c:v>15.275952027464339</c:v>
                </c:pt>
                <c:pt idx="1916">
                  <c:v>15.275952027464339</c:v>
                </c:pt>
                <c:pt idx="1917">
                  <c:v>15.275952027464339</c:v>
                </c:pt>
                <c:pt idx="1918">
                  <c:v>15.275952027464339</c:v>
                </c:pt>
                <c:pt idx="1919">
                  <c:v>15.275952027464339</c:v>
                </c:pt>
                <c:pt idx="1920">
                  <c:v>15.275952027464339</c:v>
                </c:pt>
                <c:pt idx="1921">
                  <c:v>15.275952027464339</c:v>
                </c:pt>
                <c:pt idx="1922">
                  <c:v>15.275952027464339</c:v>
                </c:pt>
                <c:pt idx="1923">
                  <c:v>15.275952027464339</c:v>
                </c:pt>
                <c:pt idx="1924">
                  <c:v>15.275952027464339</c:v>
                </c:pt>
                <c:pt idx="1925">
                  <c:v>15.275952027464339</c:v>
                </c:pt>
                <c:pt idx="1926">
                  <c:v>15.275952027464339</c:v>
                </c:pt>
                <c:pt idx="1927">
                  <c:v>15.275952027464339</c:v>
                </c:pt>
                <c:pt idx="1928">
                  <c:v>15.275952027464339</c:v>
                </c:pt>
                <c:pt idx="1929">
                  <c:v>15.275952027464339</c:v>
                </c:pt>
                <c:pt idx="1930">
                  <c:v>15.275952027464339</c:v>
                </c:pt>
                <c:pt idx="1931">
                  <c:v>15.275952027464339</c:v>
                </c:pt>
                <c:pt idx="1932">
                  <c:v>15.275952027464339</c:v>
                </c:pt>
                <c:pt idx="1933">
                  <c:v>15.275952027464339</c:v>
                </c:pt>
                <c:pt idx="1934">
                  <c:v>15.275952027464339</c:v>
                </c:pt>
                <c:pt idx="1935">
                  <c:v>15.275952027464339</c:v>
                </c:pt>
                <c:pt idx="1936">
                  <c:v>15.275952027464339</c:v>
                </c:pt>
                <c:pt idx="1937">
                  <c:v>15.275952027464339</c:v>
                </c:pt>
                <c:pt idx="1938">
                  <c:v>15.275952027464339</c:v>
                </c:pt>
                <c:pt idx="1939">
                  <c:v>15.275952027464339</c:v>
                </c:pt>
                <c:pt idx="1940">
                  <c:v>15.275952027464339</c:v>
                </c:pt>
                <c:pt idx="1941">
                  <c:v>15.275952027464339</c:v>
                </c:pt>
                <c:pt idx="1942">
                  <c:v>15.275952027464339</c:v>
                </c:pt>
                <c:pt idx="1943">
                  <c:v>15.275952027464339</c:v>
                </c:pt>
                <c:pt idx="1944">
                  <c:v>15.275952027464339</c:v>
                </c:pt>
                <c:pt idx="1945">
                  <c:v>15.275952027464339</c:v>
                </c:pt>
                <c:pt idx="1946">
                  <c:v>15.275952027464339</c:v>
                </c:pt>
                <c:pt idx="1947">
                  <c:v>15.275952027464339</c:v>
                </c:pt>
                <c:pt idx="1948">
                  <c:v>15.275952027464339</c:v>
                </c:pt>
                <c:pt idx="1949">
                  <c:v>15.275952027464339</c:v>
                </c:pt>
                <c:pt idx="1950">
                  <c:v>15.275952027464339</c:v>
                </c:pt>
                <c:pt idx="1951">
                  <c:v>15.275952027464339</c:v>
                </c:pt>
                <c:pt idx="1952">
                  <c:v>15.275952027464339</c:v>
                </c:pt>
                <c:pt idx="1953">
                  <c:v>15.275952027464339</c:v>
                </c:pt>
                <c:pt idx="1954">
                  <c:v>15.275952027464339</c:v>
                </c:pt>
                <c:pt idx="1955">
                  <c:v>15.275952027464339</c:v>
                </c:pt>
                <c:pt idx="1956">
                  <c:v>15.275952027464339</c:v>
                </c:pt>
                <c:pt idx="1957">
                  <c:v>15.275952027464339</c:v>
                </c:pt>
                <c:pt idx="1958">
                  <c:v>15.275952027464339</c:v>
                </c:pt>
                <c:pt idx="1959">
                  <c:v>15.275952027464339</c:v>
                </c:pt>
                <c:pt idx="1960">
                  <c:v>15.275952027464339</c:v>
                </c:pt>
                <c:pt idx="1961">
                  <c:v>15.275952027464339</c:v>
                </c:pt>
                <c:pt idx="1962">
                  <c:v>15.275952027464339</c:v>
                </c:pt>
                <c:pt idx="1963">
                  <c:v>15.275952027464339</c:v>
                </c:pt>
                <c:pt idx="1964">
                  <c:v>15.275952027464339</c:v>
                </c:pt>
                <c:pt idx="1965">
                  <c:v>15.275952027464339</c:v>
                </c:pt>
                <c:pt idx="1966">
                  <c:v>15.275952027464339</c:v>
                </c:pt>
                <c:pt idx="1967">
                  <c:v>15.275952027464339</c:v>
                </c:pt>
                <c:pt idx="1968">
                  <c:v>15.275952027464339</c:v>
                </c:pt>
                <c:pt idx="1969">
                  <c:v>15.275952027464339</c:v>
                </c:pt>
                <c:pt idx="1970">
                  <c:v>15.275952027464339</c:v>
                </c:pt>
                <c:pt idx="1971">
                  <c:v>15.275952027464339</c:v>
                </c:pt>
                <c:pt idx="1972">
                  <c:v>15.275952027464339</c:v>
                </c:pt>
                <c:pt idx="1973">
                  <c:v>15.275952027464339</c:v>
                </c:pt>
                <c:pt idx="1974">
                  <c:v>15.275952027464339</c:v>
                </c:pt>
                <c:pt idx="1975">
                  <c:v>15.275952027464339</c:v>
                </c:pt>
                <c:pt idx="1976">
                  <c:v>15.275952027464339</c:v>
                </c:pt>
                <c:pt idx="1977">
                  <c:v>15.275952027464339</c:v>
                </c:pt>
                <c:pt idx="1978">
                  <c:v>15.275952027464339</c:v>
                </c:pt>
                <c:pt idx="1979">
                  <c:v>15.275952027464339</c:v>
                </c:pt>
                <c:pt idx="1980">
                  <c:v>15.275952027464339</c:v>
                </c:pt>
                <c:pt idx="1981">
                  <c:v>15.275952027464339</c:v>
                </c:pt>
                <c:pt idx="1982">
                  <c:v>15.275952027464339</c:v>
                </c:pt>
                <c:pt idx="1983">
                  <c:v>15.275952027464339</c:v>
                </c:pt>
                <c:pt idx="1984">
                  <c:v>15.275952027464339</c:v>
                </c:pt>
                <c:pt idx="1985">
                  <c:v>15.275952027464339</c:v>
                </c:pt>
                <c:pt idx="1986">
                  <c:v>15.275952027464339</c:v>
                </c:pt>
                <c:pt idx="1987">
                  <c:v>15.275952027464339</c:v>
                </c:pt>
                <c:pt idx="1988">
                  <c:v>15.275952027464339</c:v>
                </c:pt>
                <c:pt idx="1989">
                  <c:v>15.275952027464339</c:v>
                </c:pt>
                <c:pt idx="1990">
                  <c:v>15.275952027464339</c:v>
                </c:pt>
                <c:pt idx="1991">
                  <c:v>15.275952027464339</c:v>
                </c:pt>
                <c:pt idx="1992">
                  <c:v>15.275952027464339</c:v>
                </c:pt>
                <c:pt idx="1993">
                  <c:v>15.275952027464339</c:v>
                </c:pt>
                <c:pt idx="1994">
                  <c:v>15.275952027464339</c:v>
                </c:pt>
                <c:pt idx="1995">
                  <c:v>15.275952027464339</c:v>
                </c:pt>
                <c:pt idx="1996">
                  <c:v>15.275952027464339</c:v>
                </c:pt>
                <c:pt idx="1997">
                  <c:v>15.275952027464339</c:v>
                </c:pt>
                <c:pt idx="1998">
                  <c:v>15.275952027464339</c:v>
                </c:pt>
                <c:pt idx="1999">
                  <c:v>15.275952027464339</c:v>
                </c:pt>
                <c:pt idx="2000">
                  <c:v>15.275952027464339</c:v>
                </c:pt>
                <c:pt idx="2001">
                  <c:v>15.275952027464339</c:v>
                </c:pt>
                <c:pt idx="2002">
                  <c:v>15.275952027464339</c:v>
                </c:pt>
                <c:pt idx="2003">
                  <c:v>15.275952027464339</c:v>
                </c:pt>
                <c:pt idx="2004">
                  <c:v>15.275952027464339</c:v>
                </c:pt>
                <c:pt idx="2005">
                  <c:v>15.275952027464339</c:v>
                </c:pt>
                <c:pt idx="2006">
                  <c:v>15.275952027464339</c:v>
                </c:pt>
                <c:pt idx="2007">
                  <c:v>15.275952027464339</c:v>
                </c:pt>
                <c:pt idx="2008">
                  <c:v>15.275952027464339</c:v>
                </c:pt>
                <c:pt idx="2009">
                  <c:v>15.275952027464339</c:v>
                </c:pt>
                <c:pt idx="2010">
                  <c:v>15.275952027464339</c:v>
                </c:pt>
                <c:pt idx="2011">
                  <c:v>15.275952027464339</c:v>
                </c:pt>
                <c:pt idx="2012">
                  <c:v>15.275952027464339</c:v>
                </c:pt>
                <c:pt idx="2013">
                  <c:v>15.275952027464339</c:v>
                </c:pt>
                <c:pt idx="2014">
                  <c:v>15.275952027464339</c:v>
                </c:pt>
                <c:pt idx="2015">
                  <c:v>15.275952027464339</c:v>
                </c:pt>
                <c:pt idx="2016">
                  <c:v>15.275952027464339</c:v>
                </c:pt>
                <c:pt idx="2017">
                  <c:v>15.275952027464339</c:v>
                </c:pt>
                <c:pt idx="2018">
                  <c:v>15.275952027464339</c:v>
                </c:pt>
                <c:pt idx="2019">
                  <c:v>15.275952027464339</c:v>
                </c:pt>
                <c:pt idx="2020">
                  <c:v>15.275952027464339</c:v>
                </c:pt>
                <c:pt idx="2021">
                  <c:v>15.275952027464339</c:v>
                </c:pt>
                <c:pt idx="2022">
                  <c:v>15.275952027464339</c:v>
                </c:pt>
                <c:pt idx="2023">
                  <c:v>15.275952027464339</c:v>
                </c:pt>
                <c:pt idx="2024">
                  <c:v>15.275952027464339</c:v>
                </c:pt>
                <c:pt idx="2025">
                  <c:v>15.275952027464339</c:v>
                </c:pt>
                <c:pt idx="2026">
                  <c:v>15.275952027464339</c:v>
                </c:pt>
                <c:pt idx="2027">
                  <c:v>15.275952027464339</c:v>
                </c:pt>
                <c:pt idx="2028">
                  <c:v>15.275952027464339</c:v>
                </c:pt>
                <c:pt idx="2029">
                  <c:v>15.275952027464339</c:v>
                </c:pt>
                <c:pt idx="2030">
                  <c:v>15.275952027464339</c:v>
                </c:pt>
                <c:pt idx="2031">
                  <c:v>15.275952027464339</c:v>
                </c:pt>
                <c:pt idx="2032">
                  <c:v>15.275952027464339</c:v>
                </c:pt>
                <c:pt idx="2033">
                  <c:v>15.275952027464339</c:v>
                </c:pt>
                <c:pt idx="2034">
                  <c:v>15.275952027464339</c:v>
                </c:pt>
                <c:pt idx="2035">
                  <c:v>15.275952027464339</c:v>
                </c:pt>
                <c:pt idx="2036">
                  <c:v>15.275952027464339</c:v>
                </c:pt>
                <c:pt idx="2037">
                  <c:v>15.275952027464339</c:v>
                </c:pt>
                <c:pt idx="2038">
                  <c:v>15.275952027464339</c:v>
                </c:pt>
                <c:pt idx="2039">
                  <c:v>15.275952027464339</c:v>
                </c:pt>
                <c:pt idx="2040">
                  <c:v>15.275952027464339</c:v>
                </c:pt>
                <c:pt idx="2041">
                  <c:v>15.275952027464339</c:v>
                </c:pt>
                <c:pt idx="2042">
                  <c:v>15.275952027464339</c:v>
                </c:pt>
                <c:pt idx="2043">
                  <c:v>15.275952027464339</c:v>
                </c:pt>
                <c:pt idx="2044">
                  <c:v>15.275952027464339</c:v>
                </c:pt>
                <c:pt idx="2045">
                  <c:v>15.275952027464339</c:v>
                </c:pt>
                <c:pt idx="2046">
                  <c:v>15.275952027464339</c:v>
                </c:pt>
                <c:pt idx="2047">
                  <c:v>15.275952027464339</c:v>
                </c:pt>
                <c:pt idx="2048">
                  <c:v>15.275952027464339</c:v>
                </c:pt>
                <c:pt idx="2049">
                  <c:v>15.275952027464339</c:v>
                </c:pt>
                <c:pt idx="2050">
                  <c:v>15.275952027464339</c:v>
                </c:pt>
                <c:pt idx="2051">
                  <c:v>15.275952027464339</c:v>
                </c:pt>
                <c:pt idx="2052">
                  <c:v>15.275952027464339</c:v>
                </c:pt>
                <c:pt idx="2053">
                  <c:v>15.275952027464339</c:v>
                </c:pt>
                <c:pt idx="2054">
                  <c:v>15.275952027464339</c:v>
                </c:pt>
                <c:pt idx="2055">
                  <c:v>15.275952027464339</c:v>
                </c:pt>
                <c:pt idx="2056">
                  <c:v>15.275952027464339</c:v>
                </c:pt>
                <c:pt idx="2057">
                  <c:v>15.275952027464339</c:v>
                </c:pt>
                <c:pt idx="2058">
                  <c:v>15.275952027464339</c:v>
                </c:pt>
                <c:pt idx="2059">
                  <c:v>15.275952027464339</c:v>
                </c:pt>
                <c:pt idx="2060">
                  <c:v>15.275952027464339</c:v>
                </c:pt>
                <c:pt idx="2061">
                  <c:v>15.275952027464339</c:v>
                </c:pt>
                <c:pt idx="2062">
                  <c:v>15.275952027464339</c:v>
                </c:pt>
                <c:pt idx="2063">
                  <c:v>15.275952027464339</c:v>
                </c:pt>
                <c:pt idx="2064">
                  <c:v>15.275952027464339</c:v>
                </c:pt>
                <c:pt idx="2065">
                  <c:v>15.275952027464339</c:v>
                </c:pt>
                <c:pt idx="2066">
                  <c:v>15.275952027464339</c:v>
                </c:pt>
                <c:pt idx="2067">
                  <c:v>15.275952027464339</c:v>
                </c:pt>
                <c:pt idx="2068">
                  <c:v>15.275952027464339</c:v>
                </c:pt>
                <c:pt idx="2069">
                  <c:v>15.275952027464339</c:v>
                </c:pt>
                <c:pt idx="2070">
                  <c:v>15.275952027464339</c:v>
                </c:pt>
                <c:pt idx="2071">
                  <c:v>15.275952027464339</c:v>
                </c:pt>
                <c:pt idx="2072">
                  <c:v>15.275952027464339</c:v>
                </c:pt>
                <c:pt idx="2073">
                  <c:v>15.275952027464339</c:v>
                </c:pt>
                <c:pt idx="2074">
                  <c:v>15.275952027464339</c:v>
                </c:pt>
                <c:pt idx="2075">
                  <c:v>15.275952027464339</c:v>
                </c:pt>
                <c:pt idx="2076">
                  <c:v>15.275952027464339</c:v>
                </c:pt>
                <c:pt idx="2077">
                  <c:v>15.275952027464339</c:v>
                </c:pt>
                <c:pt idx="2078">
                  <c:v>15.275952027464339</c:v>
                </c:pt>
                <c:pt idx="2079">
                  <c:v>15.275952027464339</c:v>
                </c:pt>
                <c:pt idx="2080">
                  <c:v>15.275952027464339</c:v>
                </c:pt>
                <c:pt idx="2081">
                  <c:v>15.275952027464339</c:v>
                </c:pt>
                <c:pt idx="2082">
                  <c:v>15.275952027464339</c:v>
                </c:pt>
                <c:pt idx="2083">
                  <c:v>15.275952027464339</c:v>
                </c:pt>
                <c:pt idx="2084">
                  <c:v>15.275952027464339</c:v>
                </c:pt>
                <c:pt idx="2085">
                  <c:v>15.275952027464339</c:v>
                </c:pt>
                <c:pt idx="2086">
                  <c:v>15.275952027464339</c:v>
                </c:pt>
                <c:pt idx="2087">
                  <c:v>15.275952027464339</c:v>
                </c:pt>
                <c:pt idx="2088">
                  <c:v>15.275952027464339</c:v>
                </c:pt>
                <c:pt idx="2089">
                  <c:v>15.275952027464339</c:v>
                </c:pt>
                <c:pt idx="2090">
                  <c:v>15.275952027464339</c:v>
                </c:pt>
                <c:pt idx="2091">
                  <c:v>15.275952027464339</c:v>
                </c:pt>
                <c:pt idx="2092">
                  <c:v>15.275952027464339</c:v>
                </c:pt>
                <c:pt idx="2093">
                  <c:v>15.275952027464339</c:v>
                </c:pt>
                <c:pt idx="2094">
                  <c:v>15.275952027464339</c:v>
                </c:pt>
                <c:pt idx="2095">
                  <c:v>15.275952027464339</c:v>
                </c:pt>
                <c:pt idx="2096">
                  <c:v>15.275952027464339</c:v>
                </c:pt>
                <c:pt idx="2097">
                  <c:v>15.275952027464339</c:v>
                </c:pt>
                <c:pt idx="2098">
                  <c:v>15.275952027464339</c:v>
                </c:pt>
                <c:pt idx="2099">
                  <c:v>15.275952027464339</c:v>
                </c:pt>
                <c:pt idx="2100">
                  <c:v>15.275952027464339</c:v>
                </c:pt>
                <c:pt idx="2101">
                  <c:v>15.275952027464339</c:v>
                </c:pt>
                <c:pt idx="2102">
                  <c:v>15.275952027464339</c:v>
                </c:pt>
                <c:pt idx="2103">
                  <c:v>15.275952027464339</c:v>
                </c:pt>
                <c:pt idx="2104">
                  <c:v>15.275952027464339</c:v>
                </c:pt>
                <c:pt idx="2105">
                  <c:v>15.275952027464339</c:v>
                </c:pt>
                <c:pt idx="2106">
                  <c:v>15.275952027464339</c:v>
                </c:pt>
                <c:pt idx="2107">
                  <c:v>15.275952027464339</c:v>
                </c:pt>
                <c:pt idx="2108">
                  <c:v>15.275952027464339</c:v>
                </c:pt>
                <c:pt idx="2109">
                  <c:v>15.275952027464339</c:v>
                </c:pt>
                <c:pt idx="2110">
                  <c:v>15.275952027464339</c:v>
                </c:pt>
                <c:pt idx="2111">
                  <c:v>15.275952027464339</c:v>
                </c:pt>
                <c:pt idx="2112">
                  <c:v>15.275952027464339</c:v>
                </c:pt>
                <c:pt idx="2113">
                  <c:v>15.275952027464339</c:v>
                </c:pt>
                <c:pt idx="2114">
                  <c:v>15.275952027464339</c:v>
                </c:pt>
                <c:pt idx="2115">
                  <c:v>15.275952027464339</c:v>
                </c:pt>
                <c:pt idx="2116">
                  <c:v>15.275952027464339</c:v>
                </c:pt>
                <c:pt idx="2117">
                  <c:v>15.275952027464339</c:v>
                </c:pt>
                <c:pt idx="2118">
                  <c:v>15.275952027464339</c:v>
                </c:pt>
                <c:pt idx="2119">
                  <c:v>15.275952027464339</c:v>
                </c:pt>
                <c:pt idx="2120">
                  <c:v>15.275952027464339</c:v>
                </c:pt>
                <c:pt idx="2121">
                  <c:v>15.275952027464339</c:v>
                </c:pt>
                <c:pt idx="2122">
                  <c:v>15.275952027464339</c:v>
                </c:pt>
                <c:pt idx="2123">
                  <c:v>15.275952027464339</c:v>
                </c:pt>
                <c:pt idx="2124">
                  <c:v>15.275952027464339</c:v>
                </c:pt>
                <c:pt idx="2125">
                  <c:v>15.275952027464339</c:v>
                </c:pt>
                <c:pt idx="2126">
                  <c:v>15.275952027464339</c:v>
                </c:pt>
                <c:pt idx="2127">
                  <c:v>15.275952027464339</c:v>
                </c:pt>
                <c:pt idx="2128">
                  <c:v>15.275952027464339</c:v>
                </c:pt>
                <c:pt idx="2129">
                  <c:v>15.275952027464339</c:v>
                </c:pt>
                <c:pt idx="2130">
                  <c:v>15.275952027464339</c:v>
                </c:pt>
                <c:pt idx="2131">
                  <c:v>15.275952027464339</c:v>
                </c:pt>
                <c:pt idx="2132">
                  <c:v>15.275952027464339</c:v>
                </c:pt>
                <c:pt idx="2133">
                  <c:v>15.275952027464339</c:v>
                </c:pt>
                <c:pt idx="2134">
                  <c:v>15.275952027464339</c:v>
                </c:pt>
                <c:pt idx="2135">
                  <c:v>15.275952027464339</c:v>
                </c:pt>
                <c:pt idx="2136">
                  <c:v>15.275952027464339</c:v>
                </c:pt>
                <c:pt idx="2137">
                  <c:v>15.275952027464339</c:v>
                </c:pt>
                <c:pt idx="2138">
                  <c:v>15.275952027464339</c:v>
                </c:pt>
                <c:pt idx="2139">
                  <c:v>15.275952027464339</c:v>
                </c:pt>
                <c:pt idx="2140">
                  <c:v>15.275952027464339</c:v>
                </c:pt>
                <c:pt idx="2141">
                  <c:v>15.275952027464339</c:v>
                </c:pt>
                <c:pt idx="2142">
                  <c:v>15.275952027464339</c:v>
                </c:pt>
                <c:pt idx="2143">
                  <c:v>15.275952027464339</c:v>
                </c:pt>
                <c:pt idx="2144">
                  <c:v>15.275952027464339</c:v>
                </c:pt>
                <c:pt idx="2145">
                  <c:v>15.275952027464339</c:v>
                </c:pt>
                <c:pt idx="2146">
                  <c:v>15.275952027464339</c:v>
                </c:pt>
                <c:pt idx="2147">
                  <c:v>15.275952027464339</c:v>
                </c:pt>
                <c:pt idx="2148">
                  <c:v>15.275952027464339</c:v>
                </c:pt>
                <c:pt idx="2149">
                  <c:v>15.275952027464339</c:v>
                </c:pt>
                <c:pt idx="2150">
                  <c:v>15.275952027464339</c:v>
                </c:pt>
                <c:pt idx="2151">
                  <c:v>15.275952027464339</c:v>
                </c:pt>
                <c:pt idx="2152">
                  <c:v>15.275952027464339</c:v>
                </c:pt>
                <c:pt idx="2153">
                  <c:v>15.275952027464339</c:v>
                </c:pt>
                <c:pt idx="2154">
                  <c:v>15.275952027464339</c:v>
                </c:pt>
                <c:pt idx="2155">
                  <c:v>15.275952027464339</c:v>
                </c:pt>
                <c:pt idx="2156">
                  <c:v>15.275952027464339</c:v>
                </c:pt>
                <c:pt idx="2157">
                  <c:v>15.275952027464339</c:v>
                </c:pt>
                <c:pt idx="2158">
                  <c:v>15.275952027464339</c:v>
                </c:pt>
                <c:pt idx="2159">
                  <c:v>15.275952027464339</c:v>
                </c:pt>
                <c:pt idx="2160">
                  <c:v>15.275952027464339</c:v>
                </c:pt>
                <c:pt idx="2161">
                  <c:v>15.275952027464339</c:v>
                </c:pt>
                <c:pt idx="2162">
                  <c:v>15.275952027464339</c:v>
                </c:pt>
                <c:pt idx="2163">
                  <c:v>15.275952027464339</c:v>
                </c:pt>
                <c:pt idx="2164">
                  <c:v>15.275952027464339</c:v>
                </c:pt>
                <c:pt idx="2165">
                  <c:v>15.275952027464339</c:v>
                </c:pt>
                <c:pt idx="2166">
                  <c:v>15.275952027464339</c:v>
                </c:pt>
                <c:pt idx="2167">
                  <c:v>15.275952027464339</c:v>
                </c:pt>
                <c:pt idx="2168">
                  <c:v>15.275952027464339</c:v>
                </c:pt>
                <c:pt idx="2169">
                  <c:v>15.275952027464339</c:v>
                </c:pt>
                <c:pt idx="2170">
                  <c:v>15.275952027464339</c:v>
                </c:pt>
                <c:pt idx="2171">
                  <c:v>15.275952027464339</c:v>
                </c:pt>
                <c:pt idx="2172">
                  <c:v>15.275952027464339</c:v>
                </c:pt>
                <c:pt idx="2173">
                  <c:v>15.275952027464339</c:v>
                </c:pt>
                <c:pt idx="2174">
                  <c:v>15.275952027464339</c:v>
                </c:pt>
                <c:pt idx="2175">
                  <c:v>15.275952027464339</c:v>
                </c:pt>
                <c:pt idx="2176">
                  <c:v>15.275952027464339</c:v>
                </c:pt>
                <c:pt idx="2177">
                  <c:v>15.275952027464339</c:v>
                </c:pt>
                <c:pt idx="2178">
                  <c:v>15.275952027464339</c:v>
                </c:pt>
                <c:pt idx="2179">
                  <c:v>15.275952027464339</c:v>
                </c:pt>
                <c:pt idx="2180">
                  <c:v>15.275952027464339</c:v>
                </c:pt>
                <c:pt idx="2181">
                  <c:v>15.275952027464339</c:v>
                </c:pt>
                <c:pt idx="2182">
                  <c:v>15.275952027464339</c:v>
                </c:pt>
                <c:pt idx="2183">
                  <c:v>15.275952027464339</c:v>
                </c:pt>
                <c:pt idx="2184">
                  <c:v>15.275952027464339</c:v>
                </c:pt>
                <c:pt idx="2185">
                  <c:v>15.275952027464339</c:v>
                </c:pt>
                <c:pt idx="2186">
                  <c:v>15.275952027464339</c:v>
                </c:pt>
                <c:pt idx="2187">
                  <c:v>15.275952027464339</c:v>
                </c:pt>
                <c:pt idx="2188">
                  <c:v>15.275952027464339</c:v>
                </c:pt>
                <c:pt idx="2189">
                  <c:v>15.275952027464339</c:v>
                </c:pt>
                <c:pt idx="2190">
                  <c:v>15.275952027464339</c:v>
                </c:pt>
                <c:pt idx="2191">
                  <c:v>15.275952027464339</c:v>
                </c:pt>
                <c:pt idx="2192">
                  <c:v>15.275952027464339</c:v>
                </c:pt>
                <c:pt idx="2193">
                  <c:v>15.275952027464339</c:v>
                </c:pt>
                <c:pt idx="2194">
                  <c:v>15.275952027464339</c:v>
                </c:pt>
                <c:pt idx="2195">
                  <c:v>15.275952027464339</c:v>
                </c:pt>
                <c:pt idx="2196">
                  <c:v>15.275952027464339</c:v>
                </c:pt>
                <c:pt idx="2197">
                  <c:v>15.275952027464339</c:v>
                </c:pt>
                <c:pt idx="2198">
                  <c:v>15.275952027464339</c:v>
                </c:pt>
                <c:pt idx="2199">
                  <c:v>15.275952027464339</c:v>
                </c:pt>
                <c:pt idx="2200">
                  <c:v>15.275952027464339</c:v>
                </c:pt>
                <c:pt idx="2201">
                  <c:v>15.275952027464339</c:v>
                </c:pt>
                <c:pt idx="2202">
                  <c:v>15.275952027464339</c:v>
                </c:pt>
                <c:pt idx="2203">
                  <c:v>15.275952027464339</c:v>
                </c:pt>
                <c:pt idx="2204">
                  <c:v>15.275952027464339</c:v>
                </c:pt>
                <c:pt idx="2205">
                  <c:v>15.275952027464339</c:v>
                </c:pt>
                <c:pt idx="2206">
                  <c:v>15.275952027464339</c:v>
                </c:pt>
                <c:pt idx="2207">
                  <c:v>15.275952027464339</c:v>
                </c:pt>
                <c:pt idx="2208">
                  <c:v>15.275952027464339</c:v>
                </c:pt>
                <c:pt idx="2209">
                  <c:v>15.275952027464339</c:v>
                </c:pt>
                <c:pt idx="2210">
                  <c:v>15.275952027464339</c:v>
                </c:pt>
                <c:pt idx="2211">
                  <c:v>15.275952027464339</c:v>
                </c:pt>
                <c:pt idx="2212">
                  <c:v>15.275952027464339</c:v>
                </c:pt>
                <c:pt idx="2213">
                  <c:v>15.275952027464339</c:v>
                </c:pt>
                <c:pt idx="2214">
                  <c:v>15.275952027464339</c:v>
                </c:pt>
                <c:pt idx="2215">
                  <c:v>15.275952027464339</c:v>
                </c:pt>
                <c:pt idx="2216">
                  <c:v>15.275952027464339</c:v>
                </c:pt>
                <c:pt idx="2217">
                  <c:v>15.275952027464339</c:v>
                </c:pt>
                <c:pt idx="2218">
                  <c:v>15.275952027464339</c:v>
                </c:pt>
                <c:pt idx="2219">
                  <c:v>15.275952027464339</c:v>
                </c:pt>
                <c:pt idx="2220">
                  <c:v>15.275952027464339</c:v>
                </c:pt>
                <c:pt idx="2221">
                  <c:v>15.275952027464339</c:v>
                </c:pt>
                <c:pt idx="2222">
                  <c:v>15.275952027464339</c:v>
                </c:pt>
                <c:pt idx="2223">
                  <c:v>15.275952027464339</c:v>
                </c:pt>
                <c:pt idx="2224">
                  <c:v>15.275952027464339</c:v>
                </c:pt>
                <c:pt idx="2225">
                  <c:v>15.275952027464339</c:v>
                </c:pt>
                <c:pt idx="2226">
                  <c:v>15.275952027464339</c:v>
                </c:pt>
                <c:pt idx="2227">
                  <c:v>15.275952027464339</c:v>
                </c:pt>
                <c:pt idx="2228">
                  <c:v>15.275952027464339</c:v>
                </c:pt>
                <c:pt idx="2229">
                  <c:v>15.275952027464339</c:v>
                </c:pt>
                <c:pt idx="2230">
                  <c:v>15.275952027464339</c:v>
                </c:pt>
                <c:pt idx="2231">
                  <c:v>15.275952027464339</c:v>
                </c:pt>
                <c:pt idx="2232">
                  <c:v>15.275952027464339</c:v>
                </c:pt>
                <c:pt idx="2233">
                  <c:v>15.275952027464339</c:v>
                </c:pt>
                <c:pt idx="2234">
                  <c:v>15.275952027464339</c:v>
                </c:pt>
                <c:pt idx="2235">
                  <c:v>15.275952027464339</c:v>
                </c:pt>
                <c:pt idx="2236">
                  <c:v>15.275952027464339</c:v>
                </c:pt>
                <c:pt idx="2237">
                  <c:v>15.275952027464339</c:v>
                </c:pt>
                <c:pt idx="2238">
                  <c:v>15.275952027464339</c:v>
                </c:pt>
                <c:pt idx="2239">
                  <c:v>15.275952027464339</c:v>
                </c:pt>
                <c:pt idx="2240">
                  <c:v>15.275952027464339</c:v>
                </c:pt>
                <c:pt idx="2241">
                  <c:v>15.275952027464339</c:v>
                </c:pt>
                <c:pt idx="2242">
                  <c:v>15.275952027464339</c:v>
                </c:pt>
                <c:pt idx="2243">
                  <c:v>15.275952027464339</c:v>
                </c:pt>
                <c:pt idx="2244">
                  <c:v>15.275952027464339</c:v>
                </c:pt>
                <c:pt idx="2245">
                  <c:v>15.275952027464339</c:v>
                </c:pt>
                <c:pt idx="2246">
                  <c:v>15.275952027464339</c:v>
                </c:pt>
                <c:pt idx="2247">
                  <c:v>15.275952027464339</c:v>
                </c:pt>
                <c:pt idx="2248">
                  <c:v>15.275952027464339</c:v>
                </c:pt>
                <c:pt idx="2249">
                  <c:v>15.275952027464339</c:v>
                </c:pt>
                <c:pt idx="2250">
                  <c:v>15.275952027464339</c:v>
                </c:pt>
                <c:pt idx="2251">
                  <c:v>15.275952027464339</c:v>
                </c:pt>
                <c:pt idx="2252">
                  <c:v>15.275952027464339</c:v>
                </c:pt>
                <c:pt idx="2253">
                  <c:v>15.275952027464339</c:v>
                </c:pt>
                <c:pt idx="2254">
                  <c:v>15.275952027464339</c:v>
                </c:pt>
                <c:pt idx="2255">
                  <c:v>15.275952027464339</c:v>
                </c:pt>
                <c:pt idx="2256">
                  <c:v>15.275952027464339</c:v>
                </c:pt>
                <c:pt idx="2257">
                  <c:v>15.275952027464339</c:v>
                </c:pt>
                <c:pt idx="2258">
                  <c:v>15.275952027464339</c:v>
                </c:pt>
                <c:pt idx="2259">
                  <c:v>15.275952027464339</c:v>
                </c:pt>
                <c:pt idx="2260">
                  <c:v>15.275952027464339</c:v>
                </c:pt>
                <c:pt idx="2261">
                  <c:v>15.275952027464339</c:v>
                </c:pt>
                <c:pt idx="2262">
                  <c:v>15.275952027464339</c:v>
                </c:pt>
                <c:pt idx="2263">
                  <c:v>15.275952027464339</c:v>
                </c:pt>
                <c:pt idx="2264">
                  <c:v>15.275952027464339</c:v>
                </c:pt>
                <c:pt idx="2265">
                  <c:v>15.275952027464339</c:v>
                </c:pt>
                <c:pt idx="2266">
                  <c:v>15.275952027464339</c:v>
                </c:pt>
                <c:pt idx="2267">
                  <c:v>15.275952027464339</c:v>
                </c:pt>
                <c:pt idx="2268">
                  <c:v>15.275952027464339</c:v>
                </c:pt>
                <c:pt idx="2269">
                  <c:v>15.275952027464339</c:v>
                </c:pt>
                <c:pt idx="2270">
                  <c:v>15.275952027464339</c:v>
                </c:pt>
                <c:pt idx="2271">
                  <c:v>15.275952027464339</c:v>
                </c:pt>
                <c:pt idx="2272">
                  <c:v>15.275952027464339</c:v>
                </c:pt>
                <c:pt idx="2273">
                  <c:v>15.275952027464339</c:v>
                </c:pt>
                <c:pt idx="2274">
                  <c:v>15.275952027464339</c:v>
                </c:pt>
                <c:pt idx="2275">
                  <c:v>15.275952027464339</c:v>
                </c:pt>
                <c:pt idx="2276">
                  <c:v>15.275952027464339</c:v>
                </c:pt>
                <c:pt idx="2277">
                  <c:v>15.275952027464339</c:v>
                </c:pt>
                <c:pt idx="2278">
                  <c:v>15.275952027464339</c:v>
                </c:pt>
                <c:pt idx="2279">
                  <c:v>15.275952027464339</c:v>
                </c:pt>
                <c:pt idx="2280">
                  <c:v>15.275952027464339</c:v>
                </c:pt>
                <c:pt idx="2281">
                  <c:v>15.275952027464339</c:v>
                </c:pt>
                <c:pt idx="2282">
                  <c:v>15.275952027464339</c:v>
                </c:pt>
                <c:pt idx="2283">
                  <c:v>15.275952027464339</c:v>
                </c:pt>
                <c:pt idx="2284">
                  <c:v>15.275952027464339</c:v>
                </c:pt>
                <c:pt idx="2285">
                  <c:v>15.275952027464339</c:v>
                </c:pt>
                <c:pt idx="2286">
                  <c:v>15.275952027464339</c:v>
                </c:pt>
                <c:pt idx="2287">
                  <c:v>15.275952027464339</c:v>
                </c:pt>
                <c:pt idx="2288">
                  <c:v>15.275952027464339</c:v>
                </c:pt>
                <c:pt idx="2289">
                  <c:v>15.275952027464339</c:v>
                </c:pt>
                <c:pt idx="2290">
                  <c:v>15.275952027464339</c:v>
                </c:pt>
                <c:pt idx="2291">
                  <c:v>15.275952027464339</c:v>
                </c:pt>
                <c:pt idx="2292">
                  <c:v>15.275952027464339</c:v>
                </c:pt>
                <c:pt idx="2293">
                  <c:v>15.275952027464339</c:v>
                </c:pt>
                <c:pt idx="2294">
                  <c:v>15.275952027464339</c:v>
                </c:pt>
                <c:pt idx="2295">
                  <c:v>15.275952027464339</c:v>
                </c:pt>
                <c:pt idx="2296">
                  <c:v>15.275952027464339</c:v>
                </c:pt>
                <c:pt idx="2297">
                  <c:v>15.275952027464339</c:v>
                </c:pt>
                <c:pt idx="2298">
                  <c:v>15.275952027464339</c:v>
                </c:pt>
                <c:pt idx="2299">
                  <c:v>15.275952027464339</c:v>
                </c:pt>
                <c:pt idx="2300">
                  <c:v>15.275952027464339</c:v>
                </c:pt>
                <c:pt idx="2301">
                  <c:v>15.275952027464339</c:v>
                </c:pt>
                <c:pt idx="2302">
                  <c:v>15.275952027464339</c:v>
                </c:pt>
                <c:pt idx="2303">
                  <c:v>15.275952027464339</c:v>
                </c:pt>
                <c:pt idx="2304">
                  <c:v>15.275952027464339</c:v>
                </c:pt>
                <c:pt idx="2305">
                  <c:v>15.275952027464339</c:v>
                </c:pt>
                <c:pt idx="2306">
                  <c:v>15.275952027464339</c:v>
                </c:pt>
                <c:pt idx="2307">
                  <c:v>15.275952027464339</c:v>
                </c:pt>
                <c:pt idx="2308">
                  <c:v>15.275952027464339</c:v>
                </c:pt>
                <c:pt idx="2309">
                  <c:v>15.275952027464339</c:v>
                </c:pt>
                <c:pt idx="2310">
                  <c:v>15.275952027464339</c:v>
                </c:pt>
                <c:pt idx="2311">
                  <c:v>15.275952027464339</c:v>
                </c:pt>
                <c:pt idx="2312">
                  <c:v>15.275952027464339</c:v>
                </c:pt>
                <c:pt idx="2313">
                  <c:v>15.275952027464339</c:v>
                </c:pt>
                <c:pt idx="2314">
                  <c:v>15.275952027464339</c:v>
                </c:pt>
                <c:pt idx="2315">
                  <c:v>15.275952027464339</c:v>
                </c:pt>
                <c:pt idx="2316">
                  <c:v>15.275952027464339</c:v>
                </c:pt>
                <c:pt idx="2317">
                  <c:v>15.275952027464339</c:v>
                </c:pt>
                <c:pt idx="2318">
                  <c:v>15.275952027464339</c:v>
                </c:pt>
                <c:pt idx="2319">
                  <c:v>15.275952027464339</c:v>
                </c:pt>
                <c:pt idx="2320">
                  <c:v>15.275952027464339</c:v>
                </c:pt>
                <c:pt idx="2321">
                  <c:v>15.275952027464339</c:v>
                </c:pt>
                <c:pt idx="2322">
                  <c:v>15.275952027464339</c:v>
                </c:pt>
                <c:pt idx="2323">
                  <c:v>15.275952027464339</c:v>
                </c:pt>
                <c:pt idx="2324">
                  <c:v>15.275952027464339</c:v>
                </c:pt>
                <c:pt idx="2325">
                  <c:v>15.275952027464339</c:v>
                </c:pt>
                <c:pt idx="2326">
                  <c:v>15.275952027464339</c:v>
                </c:pt>
                <c:pt idx="2327">
                  <c:v>15.275952027464339</c:v>
                </c:pt>
                <c:pt idx="2328">
                  <c:v>15.275952027464339</c:v>
                </c:pt>
                <c:pt idx="2329">
                  <c:v>15.275952027464339</c:v>
                </c:pt>
                <c:pt idx="2330">
                  <c:v>15.275952027464339</c:v>
                </c:pt>
                <c:pt idx="2331">
                  <c:v>15.275952027464339</c:v>
                </c:pt>
                <c:pt idx="2332">
                  <c:v>15.275952027464339</c:v>
                </c:pt>
                <c:pt idx="2333">
                  <c:v>15.275952027464339</c:v>
                </c:pt>
                <c:pt idx="2334">
                  <c:v>15.275952027464339</c:v>
                </c:pt>
                <c:pt idx="2335">
                  <c:v>15.275952027464339</c:v>
                </c:pt>
                <c:pt idx="2336">
                  <c:v>15.275952027464339</c:v>
                </c:pt>
                <c:pt idx="2337">
                  <c:v>15.275952027464339</c:v>
                </c:pt>
                <c:pt idx="2338">
                  <c:v>15.275952027464339</c:v>
                </c:pt>
                <c:pt idx="2339">
                  <c:v>15.275952027464339</c:v>
                </c:pt>
                <c:pt idx="2340">
                  <c:v>15.275952027464339</c:v>
                </c:pt>
                <c:pt idx="2341">
                  <c:v>15.275952027464339</c:v>
                </c:pt>
                <c:pt idx="2342">
                  <c:v>15.275952027464339</c:v>
                </c:pt>
                <c:pt idx="2343">
                  <c:v>15.275952027464339</c:v>
                </c:pt>
                <c:pt idx="2344">
                  <c:v>15.275952027464339</c:v>
                </c:pt>
                <c:pt idx="2345">
                  <c:v>15.275952027464339</c:v>
                </c:pt>
                <c:pt idx="2346">
                  <c:v>15.275952027464339</c:v>
                </c:pt>
                <c:pt idx="2347">
                  <c:v>15.275952027464339</c:v>
                </c:pt>
                <c:pt idx="2348">
                  <c:v>15.275952027464339</c:v>
                </c:pt>
                <c:pt idx="2349">
                  <c:v>15.275952027464339</c:v>
                </c:pt>
                <c:pt idx="2350">
                  <c:v>15.275952027464339</c:v>
                </c:pt>
                <c:pt idx="2351">
                  <c:v>15.275952027464339</c:v>
                </c:pt>
                <c:pt idx="2352">
                  <c:v>15.275952027464339</c:v>
                </c:pt>
                <c:pt idx="2353">
                  <c:v>15.275952027464339</c:v>
                </c:pt>
                <c:pt idx="2354">
                  <c:v>15.275952027464339</c:v>
                </c:pt>
                <c:pt idx="2355">
                  <c:v>15.275952027464339</c:v>
                </c:pt>
                <c:pt idx="2356">
                  <c:v>15.275952027464339</c:v>
                </c:pt>
                <c:pt idx="2357">
                  <c:v>15.275952027464339</c:v>
                </c:pt>
                <c:pt idx="2358">
                  <c:v>15.275952027464339</c:v>
                </c:pt>
                <c:pt idx="2359">
                  <c:v>15.275952027464339</c:v>
                </c:pt>
                <c:pt idx="2360">
                  <c:v>15.275952027464339</c:v>
                </c:pt>
                <c:pt idx="2361">
                  <c:v>15.275952027464339</c:v>
                </c:pt>
                <c:pt idx="2362">
                  <c:v>15.275952027464339</c:v>
                </c:pt>
                <c:pt idx="2363">
                  <c:v>15.275952027464339</c:v>
                </c:pt>
                <c:pt idx="2364">
                  <c:v>15.275952027464339</c:v>
                </c:pt>
                <c:pt idx="2365">
                  <c:v>15.275952027464339</c:v>
                </c:pt>
                <c:pt idx="2366">
                  <c:v>15.275952027464339</c:v>
                </c:pt>
                <c:pt idx="2367">
                  <c:v>15.275952027464339</c:v>
                </c:pt>
                <c:pt idx="2368">
                  <c:v>15.275952027464339</c:v>
                </c:pt>
                <c:pt idx="2369">
                  <c:v>15.275952027464339</c:v>
                </c:pt>
                <c:pt idx="2370">
                  <c:v>15.275952027464339</c:v>
                </c:pt>
                <c:pt idx="2371">
                  <c:v>15.275952027464339</c:v>
                </c:pt>
                <c:pt idx="2372">
                  <c:v>15.275952027464339</c:v>
                </c:pt>
                <c:pt idx="2373">
                  <c:v>15.275952027464339</c:v>
                </c:pt>
                <c:pt idx="2374">
                  <c:v>15.275952027464339</c:v>
                </c:pt>
                <c:pt idx="2375">
                  <c:v>15.275952027464339</c:v>
                </c:pt>
                <c:pt idx="2376">
                  <c:v>15.275952027464339</c:v>
                </c:pt>
                <c:pt idx="2377">
                  <c:v>15.275952027464339</c:v>
                </c:pt>
                <c:pt idx="2378">
                  <c:v>15.275952027464339</c:v>
                </c:pt>
                <c:pt idx="2379">
                  <c:v>15.275952027464339</c:v>
                </c:pt>
                <c:pt idx="2380">
                  <c:v>15.275952027464339</c:v>
                </c:pt>
                <c:pt idx="2381">
                  <c:v>15.275952027464339</c:v>
                </c:pt>
                <c:pt idx="2382">
                  <c:v>15.275952027464339</c:v>
                </c:pt>
                <c:pt idx="2383">
                  <c:v>15.275952027464339</c:v>
                </c:pt>
                <c:pt idx="2384">
                  <c:v>15.275952027464339</c:v>
                </c:pt>
                <c:pt idx="2385">
                  <c:v>15.275952027464339</c:v>
                </c:pt>
                <c:pt idx="2386">
                  <c:v>15.275952027464339</c:v>
                </c:pt>
                <c:pt idx="2387">
                  <c:v>15.275952027464339</c:v>
                </c:pt>
                <c:pt idx="2388">
                  <c:v>15.275952027464339</c:v>
                </c:pt>
                <c:pt idx="2389">
                  <c:v>15.275952027464339</c:v>
                </c:pt>
                <c:pt idx="2390">
                  <c:v>15.275952027464339</c:v>
                </c:pt>
                <c:pt idx="2391">
                  <c:v>15.275952027464339</c:v>
                </c:pt>
                <c:pt idx="2392">
                  <c:v>15.275952027464339</c:v>
                </c:pt>
                <c:pt idx="2393">
                  <c:v>15.275952027464339</c:v>
                </c:pt>
                <c:pt idx="2394">
                  <c:v>15.275952027464339</c:v>
                </c:pt>
                <c:pt idx="2395">
                  <c:v>15.275952027464339</c:v>
                </c:pt>
                <c:pt idx="2396">
                  <c:v>15.275952027464339</c:v>
                </c:pt>
                <c:pt idx="2397">
                  <c:v>15.275952027464339</c:v>
                </c:pt>
                <c:pt idx="2398">
                  <c:v>15.275952027464339</c:v>
                </c:pt>
                <c:pt idx="2399">
                  <c:v>15.275952027464339</c:v>
                </c:pt>
                <c:pt idx="2400">
                  <c:v>15.275952027464339</c:v>
                </c:pt>
                <c:pt idx="2401">
                  <c:v>15.275952027464339</c:v>
                </c:pt>
                <c:pt idx="2402">
                  <c:v>15.275952027464339</c:v>
                </c:pt>
                <c:pt idx="2403">
                  <c:v>15.275952027464339</c:v>
                </c:pt>
                <c:pt idx="2404">
                  <c:v>15.275952027464339</c:v>
                </c:pt>
                <c:pt idx="2405">
                  <c:v>15.275952027464339</c:v>
                </c:pt>
                <c:pt idx="2406">
                  <c:v>15.275952027464339</c:v>
                </c:pt>
                <c:pt idx="2407">
                  <c:v>15.275952027464339</c:v>
                </c:pt>
                <c:pt idx="2408">
                  <c:v>15.275952027464339</c:v>
                </c:pt>
                <c:pt idx="2409">
                  <c:v>15.275952027464339</c:v>
                </c:pt>
                <c:pt idx="2410">
                  <c:v>15.275952027464339</c:v>
                </c:pt>
                <c:pt idx="2411">
                  <c:v>15.275952027464339</c:v>
                </c:pt>
                <c:pt idx="2412">
                  <c:v>15.275952027464339</c:v>
                </c:pt>
                <c:pt idx="2413">
                  <c:v>15.275952027464339</c:v>
                </c:pt>
                <c:pt idx="2414">
                  <c:v>15.275952027464339</c:v>
                </c:pt>
                <c:pt idx="2415">
                  <c:v>15.275952027464339</c:v>
                </c:pt>
                <c:pt idx="2416">
                  <c:v>15.275952027464339</c:v>
                </c:pt>
                <c:pt idx="2417">
                  <c:v>15.275952027464339</c:v>
                </c:pt>
                <c:pt idx="2418">
                  <c:v>15.275952027464339</c:v>
                </c:pt>
                <c:pt idx="2419">
                  <c:v>15.275952027464339</c:v>
                </c:pt>
                <c:pt idx="2420">
                  <c:v>15.275952027464339</c:v>
                </c:pt>
                <c:pt idx="2421">
                  <c:v>15.275952027464339</c:v>
                </c:pt>
                <c:pt idx="2422">
                  <c:v>15.275952027464339</c:v>
                </c:pt>
                <c:pt idx="2423">
                  <c:v>15.275952027464339</c:v>
                </c:pt>
                <c:pt idx="2424">
                  <c:v>15.275952027464339</c:v>
                </c:pt>
                <c:pt idx="2425">
                  <c:v>15.275952027464339</c:v>
                </c:pt>
                <c:pt idx="2426">
                  <c:v>15.275952027464339</c:v>
                </c:pt>
                <c:pt idx="2427">
                  <c:v>15.275952027464339</c:v>
                </c:pt>
                <c:pt idx="2428">
                  <c:v>15.275952027464339</c:v>
                </c:pt>
                <c:pt idx="2429">
                  <c:v>15.275952027464339</c:v>
                </c:pt>
                <c:pt idx="2430">
                  <c:v>15.275952027464339</c:v>
                </c:pt>
                <c:pt idx="2431">
                  <c:v>15.275952027464339</c:v>
                </c:pt>
                <c:pt idx="2432">
                  <c:v>15.275952027464339</c:v>
                </c:pt>
                <c:pt idx="2433">
                  <c:v>15.275952027464339</c:v>
                </c:pt>
                <c:pt idx="2434">
                  <c:v>15.275952027464339</c:v>
                </c:pt>
                <c:pt idx="2435">
                  <c:v>15.275952027464339</c:v>
                </c:pt>
                <c:pt idx="2436">
                  <c:v>15.275952027464339</c:v>
                </c:pt>
                <c:pt idx="2437">
                  <c:v>15.275952027464339</c:v>
                </c:pt>
                <c:pt idx="2438">
                  <c:v>15.275952027464339</c:v>
                </c:pt>
                <c:pt idx="2439">
                  <c:v>15.275952027464339</c:v>
                </c:pt>
                <c:pt idx="2440">
                  <c:v>15.275952027464339</c:v>
                </c:pt>
                <c:pt idx="2441">
                  <c:v>15.275952027464339</c:v>
                </c:pt>
                <c:pt idx="2442">
                  <c:v>15.275952027464339</c:v>
                </c:pt>
                <c:pt idx="2443">
                  <c:v>15.275952027464339</c:v>
                </c:pt>
                <c:pt idx="2444">
                  <c:v>15.275952027464339</c:v>
                </c:pt>
                <c:pt idx="2445">
                  <c:v>15.275952027464339</c:v>
                </c:pt>
                <c:pt idx="2446">
                  <c:v>15.275952027464339</c:v>
                </c:pt>
                <c:pt idx="2447">
                  <c:v>15.275952027464339</c:v>
                </c:pt>
                <c:pt idx="2448">
                  <c:v>15.275952027464339</c:v>
                </c:pt>
                <c:pt idx="2449">
                  <c:v>15.275952027464339</c:v>
                </c:pt>
                <c:pt idx="2450">
                  <c:v>15.275952027464339</c:v>
                </c:pt>
                <c:pt idx="2451">
                  <c:v>15.275952027464339</c:v>
                </c:pt>
                <c:pt idx="2452">
                  <c:v>15.275952027464339</c:v>
                </c:pt>
                <c:pt idx="2453">
                  <c:v>15.275952027464339</c:v>
                </c:pt>
                <c:pt idx="2454">
                  <c:v>15.275952027464339</c:v>
                </c:pt>
                <c:pt idx="2455">
                  <c:v>15.275952027464339</c:v>
                </c:pt>
                <c:pt idx="2456">
                  <c:v>15.275952027464339</c:v>
                </c:pt>
                <c:pt idx="2457">
                  <c:v>15.275952027464339</c:v>
                </c:pt>
                <c:pt idx="2458">
                  <c:v>15.275952027464339</c:v>
                </c:pt>
                <c:pt idx="2459">
                  <c:v>15.275952027464339</c:v>
                </c:pt>
                <c:pt idx="2460">
                  <c:v>15.275952027464339</c:v>
                </c:pt>
                <c:pt idx="2461">
                  <c:v>15.275952027464339</c:v>
                </c:pt>
                <c:pt idx="2462">
                  <c:v>15.275952027464339</c:v>
                </c:pt>
                <c:pt idx="2463">
                  <c:v>15.275952027464339</c:v>
                </c:pt>
                <c:pt idx="2464">
                  <c:v>15.275952027464339</c:v>
                </c:pt>
                <c:pt idx="2465">
                  <c:v>15.275952027464339</c:v>
                </c:pt>
                <c:pt idx="2466">
                  <c:v>15.275952027464339</c:v>
                </c:pt>
                <c:pt idx="2467">
                  <c:v>15.275952027464339</c:v>
                </c:pt>
                <c:pt idx="2468">
                  <c:v>15.275952027464339</c:v>
                </c:pt>
                <c:pt idx="2469">
                  <c:v>15.275952027464339</c:v>
                </c:pt>
                <c:pt idx="2470">
                  <c:v>15.275952027464339</c:v>
                </c:pt>
                <c:pt idx="2471">
                  <c:v>15.275952027464339</c:v>
                </c:pt>
                <c:pt idx="2472">
                  <c:v>15.275952027464339</c:v>
                </c:pt>
                <c:pt idx="2473">
                  <c:v>15.275952027464339</c:v>
                </c:pt>
                <c:pt idx="2474">
                  <c:v>15.275952027464339</c:v>
                </c:pt>
                <c:pt idx="2475">
                  <c:v>15.275952027464339</c:v>
                </c:pt>
                <c:pt idx="2476">
                  <c:v>15.275952027464339</c:v>
                </c:pt>
                <c:pt idx="2477">
                  <c:v>15.275952027464339</c:v>
                </c:pt>
                <c:pt idx="2478">
                  <c:v>15.275952027464339</c:v>
                </c:pt>
                <c:pt idx="2479">
                  <c:v>15.275952027464339</c:v>
                </c:pt>
                <c:pt idx="2480">
                  <c:v>15.275952027464339</c:v>
                </c:pt>
                <c:pt idx="2481">
                  <c:v>15.275952027464339</c:v>
                </c:pt>
                <c:pt idx="2482">
                  <c:v>15.275952027464339</c:v>
                </c:pt>
                <c:pt idx="2483">
                  <c:v>15.275952027464339</c:v>
                </c:pt>
                <c:pt idx="2484">
                  <c:v>15.275952027464339</c:v>
                </c:pt>
                <c:pt idx="2485">
                  <c:v>15.275952027464339</c:v>
                </c:pt>
                <c:pt idx="2486">
                  <c:v>15.275952027464339</c:v>
                </c:pt>
                <c:pt idx="2487">
                  <c:v>15.275952027464339</c:v>
                </c:pt>
                <c:pt idx="2488">
                  <c:v>15.275952027464339</c:v>
                </c:pt>
                <c:pt idx="2489">
                  <c:v>15.275952027464339</c:v>
                </c:pt>
                <c:pt idx="2490">
                  <c:v>15.275952027464339</c:v>
                </c:pt>
                <c:pt idx="2491">
                  <c:v>15.275952027464339</c:v>
                </c:pt>
                <c:pt idx="2492">
                  <c:v>15.275952027464339</c:v>
                </c:pt>
                <c:pt idx="2493">
                  <c:v>15.275952027464339</c:v>
                </c:pt>
                <c:pt idx="2494">
                  <c:v>15.275952027464339</c:v>
                </c:pt>
                <c:pt idx="2495">
                  <c:v>15.275952027464339</c:v>
                </c:pt>
                <c:pt idx="2496">
                  <c:v>15.275952027464339</c:v>
                </c:pt>
                <c:pt idx="2497">
                  <c:v>15.275952027464339</c:v>
                </c:pt>
                <c:pt idx="2498">
                  <c:v>15.275952027464339</c:v>
                </c:pt>
                <c:pt idx="2499">
                  <c:v>15.275952027464339</c:v>
                </c:pt>
                <c:pt idx="2500">
                  <c:v>15.275952027464339</c:v>
                </c:pt>
                <c:pt idx="2501">
                  <c:v>15.275952027464339</c:v>
                </c:pt>
                <c:pt idx="2502">
                  <c:v>15.275952027464339</c:v>
                </c:pt>
                <c:pt idx="2503">
                  <c:v>15.275952027464339</c:v>
                </c:pt>
                <c:pt idx="2504">
                  <c:v>15.275952027464339</c:v>
                </c:pt>
                <c:pt idx="2505">
                  <c:v>15.275952027464339</c:v>
                </c:pt>
                <c:pt idx="2506">
                  <c:v>15.275952027464339</c:v>
                </c:pt>
                <c:pt idx="2507">
                  <c:v>15.275952027464339</c:v>
                </c:pt>
                <c:pt idx="2508">
                  <c:v>15.275952027464339</c:v>
                </c:pt>
                <c:pt idx="2509">
                  <c:v>15.275952027464339</c:v>
                </c:pt>
                <c:pt idx="2510">
                  <c:v>15.275952027464339</c:v>
                </c:pt>
                <c:pt idx="2511">
                  <c:v>15.275952027464339</c:v>
                </c:pt>
                <c:pt idx="2512">
                  <c:v>15.275952027464339</c:v>
                </c:pt>
                <c:pt idx="2513">
                  <c:v>15.275952027464339</c:v>
                </c:pt>
                <c:pt idx="2514">
                  <c:v>15.275952027464339</c:v>
                </c:pt>
                <c:pt idx="2515">
                  <c:v>15.275952027464339</c:v>
                </c:pt>
                <c:pt idx="2516">
                  <c:v>15.275952027464339</c:v>
                </c:pt>
                <c:pt idx="2517">
                  <c:v>15.275952027464339</c:v>
                </c:pt>
                <c:pt idx="2518">
                  <c:v>15.275952027464339</c:v>
                </c:pt>
                <c:pt idx="2519">
                  <c:v>15.275952027464339</c:v>
                </c:pt>
                <c:pt idx="2520">
                  <c:v>15.275952027464339</c:v>
                </c:pt>
                <c:pt idx="2521">
                  <c:v>15.275952027464339</c:v>
                </c:pt>
                <c:pt idx="2522">
                  <c:v>15.275952027464339</c:v>
                </c:pt>
                <c:pt idx="2523">
                  <c:v>15.275952027464339</c:v>
                </c:pt>
                <c:pt idx="2524">
                  <c:v>15.275952027464339</c:v>
                </c:pt>
                <c:pt idx="2525">
                  <c:v>15.275952027464339</c:v>
                </c:pt>
                <c:pt idx="2526">
                  <c:v>15.275952027464339</c:v>
                </c:pt>
                <c:pt idx="2527">
                  <c:v>15.275952027464339</c:v>
                </c:pt>
                <c:pt idx="2528">
                  <c:v>15.275952027464339</c:v>
                </c:pt>
                <c:pt idx="2529">
                  <c:v>15.275952027464339</c:v>
                </c:pt>
                <c:pt idx="2530">
                  <c:v>15.275952027464339</c:v>
                </c:pt>
                <c:pt idx="2531">
                  <c:v>15.275952027464339</c:v>
                </c:pt>
                <c:pt idx="2532">
                  <c:v>15.275952027464339</c:v>
                </c:pt>
                <c:pt idx="2533">
                  <c:v>15.275952027464339</c:v>
                </c:pt>
                <c:pt idx="2534">
                  <c:v>15.275952027464339</c:v>
                </c:pt>
                <c:pt idx="2535">
                  <c:v>15.275952027464339</c:v>
                </c:pt>
                <c:pt idx="2536">
                  <c:v>15.275952027464339</c:v>
                </c:pt>
                <c:pt idx="2537">
                  <c:v>15.275952027464339</c:v>
                </c:pt>
                <c:pt idx="2538">
                  <c:v>15.275952027464339</c:v>
                </c:pt>
                <c:pt idx="2539">
                  <c:v>15.275952027464339</c:v>
                </c:pt>
                <c:pt idx="2540">
                  <c:v>15.275952027464339</c:v>
                </c:pt>
                <c:pt idx="2541">
                  <c:v>15.275952027464339</c:v>
                </c:pt>
                <c:pt idx="2542">
                  <c:v>15.275952027464339</c:v>
                </c:pt>
                <c:pt idx="2543">
                  <c:v>15.275952027464339</c:v>
                </c:pt>
                <c:pt idx="2544">
                  <c:v>15.275952027464339</c:v>
                </c:pt>
                <c:pt idx="2545">
                  <c:v>15.275952027464339</c:v>
                </c:pt>
                <c:pt idx="2546">
                  <c:v>15.275952027464339</c:v>
                </c:pt>
                <c:pt idx="2547">
                  <c:v>15.275952027464339</c:v>
                </c:pt>
                <c:pt idx="2548">
                  <c:v>15.275952027464339</c:v>
                </c:pt>
                <c:pt idx="2549">
                  <c:v>15.275952027464339</c:v>
                </c:pt>
                <c:pt idx="2550">
                  <c:v>15.275952027464339</c:v>
                </c:pt>
                <c:pt idx="2551">
                  <c:v>15.275952027464339</c:v>
                </c:pt>
                <c:pt idx="2552">
                  <c:v>15.275952027464339</c:v>
                </c:pt>
                <c:pt idx="2553">
                  <c:v>15.275952027464339</c:v>
                </c:pt>
                <c:pt idx="2554">
                  <c:v>15.275952027464339</c:v>
                </c:pt>
                <c:pt idx="2555">
                  <c:v>15.275952027464339</c:v>
                </c:pt>
                <c:pt idx="2556">
                  <c:v>15.275952027464339</c:v>
                </c:pt>
                <c:pt idx="2557">
                  <c:v>15.275952027464339</c:v>
                </c:pt>
                <c:pt idx="2558">
                  <c:v>15.275952027464339</c:v>
                </c:pt>
                <c:pt idx="2559">
                  <c:v>15.275952027464339</c:v>
                </c:pt>
                <c:pt idx="2560">
                  <c:v>15.275952027464339</c:v>
                </c:pt>
                <c:pt idx="2561">
                  <c:v>15.275952027464339</c:v>
                </c:pt>
                <c:pt idx="2562">
                  <c:v>15.275952027464339</c:v>
                </c:pt>
                <c:pt idx="2563">
                  <c:v>15.275952027464339</c:v>
                </c:pt>
                <c:pt idx="2564">
                  <c:v>15.275952027464339</c:v>
                </c:pt>
                <c:pt idx="2565">
                  <c:v>15.275952027464339</c:v>
                </c:pt>
                <c:pt idx="2566">
                  <c:v>15.275952027464339</c:v>
                </c:pt>
                <c:pt idx="2567">
                  <c:v>15.275952027464339</c:v>
                </c:pt>
                <c:pt idx="2568">
                  <c:v>15.275952027464339</c:v>
                </c:pt>
                <c:pt idx="2569">
                  <c:v>15.275952027464339</c:v>
                </c:pt>
                <c:pt idx="2570">
                  <c:v>15.275952027464339</c:v>
                </c:pt>
                <c:pt idx="2571">
                  <c:v>15.275952027464339</c:v>
                </c:pt>
                <c:pt idx="2572">
                  <c:v>15.275952027464339</c:v>
                </c:pt>
                <c:pt idx="2573">
                  <c:v>15.275952027464339</c:v>
                </c:pt>
                <c:pt idx="2574">
                  <c:v>15.275952027464339</c:v>
                </c:pt>
                <c:pt idx="2575">
                  <c:v>15.275952027464339</c:v>
                </c:pt>
                <c:pt idx="2576">
                  <c:v>15.275952027464339</c:v>
                </c:pt>
                <c:pt idx="2577">
                  <c:v>15.275952027464339</c:v>
                </c:pt>
                <c:pt idx="2578">
                  <c:v>15.275952027464339</c:v>
                </c:pt>
                <c:pt idx="2579">
                  <c:v>15.275952027464339</c:v>
                </c:pt>
                <c:pt idx="2580">
                  <c:v>15.275952027464339</c:v>
                </c:pt>
                <c:pt idx="2581">
                  <c:v>15.275952027464339</c:v>
                </c:pt>
                <c:pt idx="2582">
                  <c:v>15.275952027464339</c:v>
                </c:pt>
                <c:pt idx="2583">
                  <c:v>15.275952027464339</c:v>
                </c:pt>
                <c:pt idx="2584">
                  <c:v>15.275952027464339</c:v>
                </c:pt>
                <c:pt idx="2585">
                  <c:v>15.275952027464339</c:v>
                </c:pt>
                <c:pt idx="2586">
                  <c:v>15.275952027464339</c:v>
                </c:pt>
                <c:pt idx="2587">
                  <c:v>15.275952027464339</c:v>
                </c:pt>
                <c:pt idx="2588">
                  <c:v>15.275952027464339</c:v>
                </c:pt>
                <c:pt idx="2589">
                  <c:v>15.275952027464339</c:v>
                </c:pt>
                <c:pt idx="2590">
                  <c:v>15.275952027464339</c:v>
                </c:pt>
                <c:pt idx="2591">
                  <c:v>15.275952027464339</c:v>
                </c:pt>
                <c:pt idx="2592">
                  <c:v>15.275952027464339</c:v>
                </c:pt>
                <c:pt idx="2593">
                  <c:v>15.275952027464339</c:v>
                </c:pt>
                <c:pt idx="2594">
                  <c:v>15.275952027464339</c:v>
                </c:pt>
                <c:pt idx="2595">
                  <c:v>15.275952027464339</c:v>
                </c:pt>
                <c:pt idx="2596">
                  <c:v>15.275952027464339</c:v>
                </c:pt>
                <c:pt idx="2597">
                  <c:v>15.275952027464339</c:v>
                </c:pt>
                <c:pt idx="2598">
                  <c:v>15.275952027464339</c:v>
                </c:pt>
                <c:pt idx="2599">
                  <c:v>15.275952027464339</c:v>
                </c:pt>
                <c:pt idx="2600">
                  <c:v>15.275952027464339</c:v>
                </c:pt>
                <c:pt idx="2601">
                  <c:v>15.275952027464339</c:v>
                </c:pt>
                <c:pt idx="2602">
                  <c:v>15.275952027464339</c:v>
                </c:pt>
                <c:pt idx="2603">
                  <c:v>15.275952027464339</c:v>
                </c:pt>
                <c:pt idx="2604">
                  <c:v>15.275952027464339</c:v>
                </c:pt>
                <c:pt idx="2605">
                  <c:v>15.275952027464339</c:v>
                </c:pt>
                <c:pt idx="2606">
                  <c:v>15.275952027464339</c:v>
                </c:pt>
                <c:pt idx="2607">
                  <c:v>15.275952027464339</c:v>
                </c:pt>
                <c:pt idx="2608">
                  <c:v>15.275952027464339</c:v>
                </c:pt>
                <c:pt idx="2609">
                  <c:v>15.275952027464339</c:v>
                </c:pt>
                <c:pt idx="2610">
                  <c:v>15.275952027464339</c:v>
                </c:pt>
                <c:pt idx="2611">
                  <c:v>15.275952027464339</c:v>
                </c:pt>
                <c:pt idx="2612">
                  <c:v>15.275952027464339</c:v>
                </c:pt>
                <c:pt idx="2613">
                  <c:v>15.275952027464339</c:v>
                </c:pt>
                <c:pt idx="2614">
                  <c:v>15.275952027464339</c:v>
                </c:pt>
                <c:pt idx="2615">
                  <c:v>15.275952027464339</c:v>
                </c:pt>
                <c:pt idx="2616">
                  <c:v>15.275952027464339</c:v>
                </c:pt>
                <c:pt idx="2617">
                  <c:v>15.275952027464339</c:v>
                </c:pt>
                <c:pt idx="2618">
                  <c:v>15.275952027464339</c:v>
                </c:pt>
                <c:pt idx="2619">
                  <c:v>15.275952027464339</c:v>
                </c:pt>
                <c:pt idx="2620">
                  <c:v>15.275952027464339</c:v>
                </c:pt>
                <c:pt idx="2621">
                  <c:v>15.275952027464339</c:v>
                </c:pt>
                <c:pt idx="2622">
                  <c:v>15.275952027464339</c:v>
                </c:pt>
                <c:pt idx="2623">
                  <c:v>15.275952027464339</c:v>
                </c:pt>
                <c:pt idx="2624">
                  <c:v>15.275952027464339</c:v>
                </c:pt>
                <c:pt idx="2625">
                  <c:v>15.275952027464339</c:v>
                </c:pt>
                <c:pt idx="2626">
                  <c:v>15.275952027464339</c:v>
                </c:pt>
                <c:pt idx="2627">
                  <c:v>15.275952027464339</c:v>
                </c:pt>
                <c:pt idx="2628">
                  <c:v>15.275952027464339</c:v>
                </c:pt>
                <c:pt idx="2629">
                  <c:v>15.275952027464339</c:v>
                </c:pt>
                <c:pt idx="2630">
                  <c:v>15.275952027464339</c:v>
                </c:pt>
                <c:pt idx="2631">
                  <c:v>15.275952027464339</c:v>
                </c:pt>
                <c:pt idx="2632">
                  <c:v>15.275952027464339</c:v>
                </c:pt>
                <c:pt idx="2633">
                  <c:v>15.275952027464339</c:v>
                </c:pt>
                <c:pt idx="2634">
                  <c:v>15.275952027464339</c:v>
                </c:pt>
                <c:pt idx="2635">
                  <c:v>15.275952027464339</c:v>
                </c:pt>
                <c:pt idx="2636">
                  <c:v>15.275952027464339</c:v>
                </c:pt>
                <c:pt idx="2637">
                  <c:v>15.275952027464339</c:v>
                </c:pt>
                <c:pt idx="2638">
                  <c:v>15.275952027464339</c:v>
                </c:pt>
                <c:pt idx="2639">
                  <c:v>15.275952027464339</c:v>
                </c:pt>
                <c:pt idx="2640">
                  <c:v>15.275952027464339</c:v>
                </c:pt>
                <c:pt idx="2641">
                  <c:v>15.275952027464339</c:v>
                </c:pt>
                <c:pt idx="2642">
                  <c:v>15.275952027464339</c:v>
                </c:pt>
                <c:pt idx="2643">
                  <c:v>15.275952027464339</c:v>
                </c:pt>
                <c:pt idx="2644">
                  <c:v>15.275952027464339</c:v>
                </c:pt>
                <c:pt idx="2645">
                  <c:v>15.275952027464339</c:v>
                </c:pt>
                <c:pt idx="2646">
                  <c:v>15.275952027464339</c:v>
                </c:pt>
                <c:pt idx="2647">
                  <c:v>15.275952027464339</c:v>
                </c:pt>
                <c:pt idx="2648">
                  <c:v>15.275952027464339</c:v>
                </c:pt>
                <c:pt idx="2649">
                  <c:v>15.275952027464339</c:v>
                </c:pt>
                <c:pt idx="2650">
                  <c:v>15.275952027464339</c:v>
                </c:pt>
                <c:pt idx="2651">
                  <c:v>15.275952027464339</c:v>
                </c:pt>
                <c:pt idx="2652">
                  <c:v>15.275952027464339</c:v>
                </c:pt>
                <c:pt idx="2653">
                  <c:v>15.275952027464339</c:v>
                </c:pt>
                <c:pt idx="2654">
                  <c:v>15.275952027464339</c:v>
                </c:pt>
                <c:pt idx="2655">
                  <c:v>15.275952027464339</c:v>
                </c:pt>
                <c:pt idx="2656">
                  <c:v>15.275952027464339</c:v>
                </c:pt>
                <c:pt idx="2657">
                  <c:v>15.275952027464339</c:v>
                </c:pt>
                <c:pt idx="2658">
                  <c:v>15.275952027464339</c:v>
                </c:pt>
                <c:pt idx="2659">
                  <c:v>15.275952027464339</c:v>
                </c:pt>
                <c:pt idx="2660">
                  <c:v>15.275952027464339</c:v>
                </c:pt>
                <c:pt idx="2661">
                  <c:v>15.275952027464339</c:v>
                </c:pt>
                <c:pt idx="2662">
                  <c:v>15.275952027464339</c:v>
                </c:pt>
                <c:pt idx="2663">
                  <c:v>15.275952027464339</c:v>
                </c:pt>
                <c:pt idx="2664">
                  <c:v>15.275952027464339</c:v>
                </c:pt>
                <c:pt idx="2665">
                  <c:v>15.275952027464339</c:v>
                </c:pt>
                <c:pt idx="2666">
                  <c:v>15.275952027464339</c:v>
                </c:pt>
                <c:pt idx="2667">
                  <c:v>15.275952027464339</c:v>
                </c:pt>
                <c:pt idx="2668">
                  <c:v>15.275952027464339</c:v>
                </c:pt>
                <c:pt idx="2669">
                  <c:v>15.275952027464339</c:v>
                </c:pt>
                <c:pt idx="2670">
                  <c:v>15.275952027464339</c:v>
                </c:pt>
                <c:pt idx="2671">
                  <c:v>15.275952027464339</c:v>
                </c:pt>
                <c:pt idx="2672">
                  <c:v>15.275952027464339</c:v>
                </c:pt>
                <c:pt idx="2673">
                  <c:v>15.275952027464339</c:v>
                </c:pt>
                <c:pt idx="2674">
                  <c:v>15.275952027464339</c:v>
                </c:pt>
                <c:pt idx="2675">
                  <c:v>15.275952027464339</c:v>
                </c:pt>
                <c:pt idx="2676">
                  <c:v>15.275952027464339</c:v>
                </c:pt>
                <c:pt idx="2677">
                  <c:v>15.275952027464339</c:v>
                </c:pt>
                <c:pt idx="2678">
                  <c:v>15.275952027464339</c:v>
                </c:pt>
                <c:pt idx="2679">
                  <c:v>15.275952027464339</c:v>
                </c:pt>
                <c:pt idx="2680">
                  <c:v>15.275952027464339</c:v>
                </c:pt>
                <c:pt idx="2681">
                  <c:v>15.275952027464339</c:v>
                </c:pt>
                <c:pt idx="2682">
                  <c:v>15.275952027464339</c:v>
                </c:pt>
                <c:pt idx="2683">
                  <c:v>15.275952027464339</c:v>
                </c:pt>
                <c:pt idx="2684">
                  <c:v>15.275952027464339</c:v>
                </c:pt>
                <c:pt idx="2685">
                  <c:v>15.275952027464339</c:v>
                </c:pt>
                <c:pt idx="2686">
                  <c:v>15.275952027464339</c:v>
                </c:pt>
                <c:pt idx="2687">
                  <c:v>15.275952027464339</c:v>
                </c:pt>
                <c:pt idx="2688">
                  <c:v>15.275952027464339</c:v>
                </c:pt>
                <c:pt idx="2689">
                  <c:v>15.275952027464339</c:v>
                </c:pt>
                <c:pt idx="2690">
                  <c:v>15.275952027464339</c:v>
                </c:pt>
                <c:pt idx="2691">
                  <c:v>15.275952027464339</c:v>
                </c:pt>
                <c:pt idx="2692">
                  <c:v>15.275952027464339</c:v>
                </c:pt>
                <c:pt idx="2693">
                  <c:v>15.275952027464339</c:v>
                </c:pt>
                <c:pt idx="2694">
                  <c:v>15.275952027464339</c:v>
                </c:pt>
                <c:pt idx="2695">
                  <c:v>15.275952027464339</c:v>
                </c:pt>
                <c:pt idx="2696">
                  <c:v>15.275952027464339</c:v>
                </c:pt>
                <c:pt idx="2697">
                  <c:v>15.275952027464339</c:v>
                </c:pt>
                <c:pt idx="2698">
                  <c:v>15.275952027464339</c:v>
                </c:pt>
                <c:pt idx="2699">
                  <c:v>15.275952027464339</c:v>
                </c:pt>
                <c:pt idx="2700">
                  <c:v>15.275952027464339</c:v>
                </c:pt>
                <c:pt idx="2701">
                  <c:v>15.275952027464339</c:v>
                </c:pt>
                <c:pt idx="2702">
                  <c:v>15.275952027464339</c:v>
                </c:pt>
                <c:pt idx="2703">
                  <c:v>15.275952027464339</c:v>
                </c:pt>
                <c:pt idx="2704">
                  <c:v>15.275952027464339</c:v>
                </c:pt>
                <c:pt idx="2705">
                  <c:v>15.275952027464339</c:v>
                </c:pt>
                <c:pt idx="2706">
                  <c:v>15.275952027464339</c:v>
                </c:pt>
                <c:pt idx="2707">
                  <c:v>15.275952027464339</c:v>
                </c:pt>
                <c:pt idx="2708">
                  <c:v>15.275952027464339</c:v>
                </c:pt>
                <c:pt idx="2709">
                  <c:v>15.275952027464339</c:v>
                </c:pt>
                <c:pt idx="2710">
                  <c:v>15.275952027464339</c:v>
                </c:pt>
                <c:pt idx="2711">
                  <c:v>15.275952027464339</c:v>
                </c:pt>
                <c:pt idx="2712">
                  <c:v>15.275952027464339</c:v>
                </c:pt>
                <c:pt idx="2713">
                  <c:v>15.275952027464339</c:v>
                </c:pt>
                <c:pt idx="2714">
                  <c:v>15.275952027464339</c:v>
                </c:pt>
                <c:pt idx="2715">
                  <c:v>15.275952027464339</c:v>
                </c:pt>
                <c:pt idx="2716">
                  <c:v>15.275952027464339</c:v>
                </c:pt>
                <c:pt idx="2717">
                  <c:v>15.275952027464339</c:v>
                </c:pt>
                <c:pt idx="2718">
                  <c:v>15.275952027464339</c:v>
                </c:pt>
                <c:pt idx="2719">
                  <c:v>15.275952027464339</c:v>
                </c:pt>
                <c:pt idx="2720">
                  <c:v>15.275952027464339</c:v>
                </c:pt>
                <c:pt idx="2721">
                  <c:v>15.275952027464339</c:v>
                </c:pt>
                <c:pt idx="2722">
                  <c:v>15.275952027464339</c:v>
                </c:pt>
                <c:pt idx="2723">
                  <c:v>15.275952027464339</c:v>
                </c:pt>
                <c:pt idx="2724">
                  <c:v>15.275952027464339</c:v>
                </c:pt>
                <c:pt idx="2725">
                  <c:v>15.275952027464339</c:v>
                </c:pt>
                <c:pt idx="2726">
                  <c:v>15.275952027464339</c:v>
                </c:pt>
                <c:pt idx="2727">
                  <c:v>15.275952027464339</c:v>
                </c:pt>
                <c:pt idx="2728">
                  <c:v>15.275952027464339</c:v>
                </c:pt>
                <c:pt idx="2729">
                  <c:v>15.275952027464339</c:v>
                </c:pt>
                <c:pt idx="2730">
                  <c:v>15.275952027464339</c:v>
                </c:pt>
                <c:pt idx="2731">
                  <c:v>15.275952027464339</c:v>
                </c:pt>
                <c:pt idx="2732">
                  <c:v>15.275952027464339</c:v>
                </c:pt>
                <c:pt idx="2733">
                  <c:v>15.275952027464339</c:v>
                </c:pt>
                <c:pt idx="2734">
                  <c:v>15.275952027464339</c:v>
                </c:pt>
                <c:pt idx="2735">
                  <c:v>15.275952027464339</c:v>
                </c:pt>
                <c:pt idx="2736">
                  <c:v>15.275952027464339</c:v>
                </c:pt>
                <c:pt idx="2737">
                  <c:v>15.275952027464339</c:v>
                </c:pt>
                <c:pt idx="2738">
                  <c:v>15.275952027464339</c:v>
                </c:pt>
                <c:pt idx="2739">
                  <c:v>15.275952027464339</c:v>
                </c:pt>
                <c:pt idx="2740">
                  <c:v>15.275952027464339</c:v>
                </c:pt>
                <c:pt idx="2741">
                  <c:v>15.275952027464339</c:v>
                </c:pt>
                <c:pt idx="2742">
                  <c:v>15.275952027464339</c:v>
                </c:pt>
                <c:pt idx="2743">
                  <c:v>15.275952027464339</c:v>
                </c:pt>
                <c:pt idx="2744">
                  <c:v>15.275952027464339</c:v>
                </c:pt>
                <c:pt idx="2745">
                  <c:v>15.275952027464339</c:v>
                </c:pt>
                <c:pt idx="2746">
                  <c:v>15.275952027464339</c:v>
                </c:pt>
                <c:pt idx="2747">
                  <c:v>15.275952027464339</c:v>
                </c:pt>
                <c:pt idx="2748">
                  <c:v>15.275952027464339</c:v>
                </c:pt>
                <c:pt idx="2749">
                  <c:v>15.275952027464339</c:v>
                </c:pt>
                <c:pt idx="2750">
                  <c:v>15.275952027464339</c:v>
                </c:pt>
                <c:pt idx="2751">
                  <c:v>15.275952027464339</c:v>
                </c:pt>
                <c:pt idx="2752">
                  <c:v>15.275952027464339</c:v>
                </c:pt>
                <c:pt idx="2753">
                  <c:v>15.275952027464339</c:v>
                </c:pt>
                <c:pt idx="2754">
                  <c:v>15.275952027464339</c:v>
                </c:pt>
                <c:pt idx="2755">
                  <c:v>15.275952027464339</c:v>
                </c:pt>
                <c:pt idx="2756">
                  <c:v>15.275952027464339</c:v>
                </c:pt>
                <c:pt idx="2757">
                  <c:v>15.275952027464339</c:v>
                </c:pt>
                <c:pt idx="2758">
                  <c:v>15.275952027464339</c:v>
                </c:pt>
                <c:pt idx="2759">
                  <c:v>15.275952027464339</c:v>
                </c:pt>
                <c:pt idx="2760">
                  <c:v>15.275952027464339</c:v>
                </c:pt>
                <c:pt idx="2761">
                  <c:v>15.275952027464339</c:v>
                </c:pt>
                <c:pt idx="2762">
                  <c:v>15.275952027464339</c:v>
                </c:pt>
                <c:pt idx="2763">
                  <c:v>15.275952027464339</c:v>
                </c:pt>
                <c:pt idx="2764">
                  <c:v>15.275952027464339</c:v>
                </c:pt>
                <c:pt idx="2765">
                  <c:v>15.275952027464339</c:v>
                </c:pt>
                <c:pt idx="2766">
                  <c:v>15.275952027464339</c:v>
                </c:pt>
                <c:pt idx="2767">
                  <c:v>15.275952027464339</c:v>
                </c:pt>
                <c:pt idx="2768">
                  <c:v>15.275952027464339</c:v>
                </c:pt>
                <c:pt idx="2769">
                  <c:v>15.275952027464339</c:v>
                </c:pt>
                <c:pt idx="2770">
                  <c:v>15.275952027464339</c:v>
                </c:pt>
                <c:pt idx="2771">
                  <c:v>15.275952027464339</c:v>
                </c:pt>
                <c:pt idx="2772">
                  <c:v>15.275952027464339</c:v>
                </c:pt>
                <c:pt idx="2773">
                  <c:v>15.275952027464339</c:v>
                </c:pt>
                <c:pt idx="2774">
                  <c:v>15.275952027464339</c:v>
                </c:pt>
                <c:pt idx="2775">
                  <c:v>15.275952027464339</c:v>
                </c:pt>
                <c:pt idx="2776">
                  <c:v>15.275952027464339</c:v>
                </c:pt>
                <c:pt idx="2777">
                  <c:v>15.275952027464339</c:v>
                </c:pt>
                <c:pt idx="2778">
                  <c:v>15.275952027464339</c:v>
                </c:pt>
                <c:pt idx="2779">
                  <c:v>15.275952027464339</c:v>
                </c:pt>
                <c:pt idx="2780">
                  <c:v>15.275952027464339</c:v>
                </c:pt>
                <c:pt idx="2781">
                  <c:v>15.275952027464339</c:v>
                </c:pt>
                <c:pt idx="2782">
                  <c:v>15.275952027464339</c:v>
                </c:pt>
                <c:pt idx="2783">
                  <c:v>15.275952027464339</c:v>
                </c:pt>
                <c:pt idx="2784">
                  <c:v>15.275952027464339</c:v>
                </c:pt>
                <c:pt idx="2785">
                  <c:v>15.275952027464339</c:v>
                </c:pt>
                <c:pt idx="2786">
                  <c:v>15.275952027464339</c:v>
                </c:pt>
                <c:pt idx="2787">
                  <c:v>15.275952027464339</c:v>
                </c:pt>
                <c:pt idx="2788">
                  <c:v>15.275952027464339</c:v>
                </c:pt>
                <c:pt idx="2789">
                  <c:v>15.275952027464339</c:v>
                </c:pt>
                <c:pt idx="2790">
                  <c:v>15.275952027464339</c:v>
                </c:pt>
                <c:pt idx="2791">
                  <c:v>15.275952027464339</c:v>
                </c:pt>
                <c:pt idx="2792">
                  <c:v>15.275952027464339</c:v>
                </c:pt>
                <c:pt idx="2793">
                  <c:v>15.275952027464339</c:v>
                </c:pt>
                <c:pt idx="2794">
                  <c:v>15.275952027464339</c:v>
                </c:pt>
                <c:pt idx="2795">
                  <c:v>15.275952027464339</c:v>
                </c:pt>
                <c:pt idx="2796">
                  <c:v>15.275952027464339</c:v>
                </c:pt>
                <c:pt idx="2797">
                  <c:v>15.275952027464339</c:v>
                </c:pt>
                <c:pt idx="2798">
                  <c:v>15.275952027464339</c:v>
                </c:pt>
                <c:pt idx="2799">
                  <c:v>15.275952027464339</c:v>
                </c:pt>
                <c:pt idx="2800">
                  <c:v>15.275952027464339</c:v>
                </c:pt>
                <c:pt idx="2801">
                  <c:v>15.275952027464339</c:v>
                </c:pt>
                <c:pt idx="2802">
                  <c:v>15.275952027464339</c:v>
                </c:pt>
                <c:pt idx="2803">
                  <c:v>15.275952027464339</c:v>
                </c:pt>
                <c:pt idx="2804">
                  <c:v>15.275952027464339</c:v>
                </c:pt>
                <c:pt idx="2805">
                  <c:v>15.275952027464339</c:v>
                </c:pt>
                <c:pt idx="2806">
                  <c:v>15.275952027464339</c:v>
                </c:pt>
                <c:pt idx="2807">
                  <c:v>15.275952027464339</c:v>
                </c:pt>
                <c:pt idx="2808">
                  <c:v>15.275952027464339</c:v>
                </c:pt>
                <c:pt idx="2809">
                  <c:v>15.275952027464339</c:v>
                </c:pt>
                <c:pt idx="2810">
                  <c:v>15.275952027464339</c:v>
                </c:pt>
                <c:pt idx="2811">
                  <c:v>15.275952027464339</c:v>
                </c:pt>
                <c:pt idx="2812">
                  <c:v>15.275952027464339</c:v>
                </c:pt>
                <c:pt idx="2813">
                  <c:v>15.275952027464339</c:v>
                </c:pt>
                <c:pt idx="2814">
                  <c:v>15.275952027464339</c:v>
                </c:pt>
                <c:pt idx="2815">
                  <c:v>15.275952027464339</c:v>
                </c:pt>
                <c:pt idx="2816">
                  <c:v>15.275952027464339</c:v>
                </c:pt>
                <c:pt idx="2817">
                  <c:v>15.275952027464339</c:v>
                </c:pt>
                <c:pt idx="2818">
                  <c:v>15.275952027464339</c:v>
                </c:pt>
                <c:pt idx="2819">
                  <c:v>15.275952027464339</c:v>
                </c:pt>
                <c:pt idx="2820">
                  <c:v>15.275952027464339</c:v>
                </c:pt>
                <c:pt idx="2821">
                  <c:v>15.275952027464339</c:v>
                </c:pt>
                <c:pt idx="2822">
                  <c:v>15.275952027464339</c:v>
                </c:pt>
                <c:pt idx="2823">
                  <c:v>15.275952027464339</c:v>
                </c:pt>
                <c:pt idx="2824">
                  <c:v>15.275952027464339</c:v>
                </c:pt>
                <c:pt idx="2825">
                  <c:v>15.275952027464339</c:v>
                </c:pt>
                <c:pt idx="2826">
                  <c:v>15.275952027464339</c:v>
                </c:pt>
                <c:pt idx="2827">
                  <c:v>15.275952027464339</c:v>
                </c:pt>
                <c:pt idx="2828">
                  <c:v>15.275952027464339</c:v>
                </c:pt>
                <c:pt idx="2829">
                  <c:v>15.275952027464339</c:v>
                </c:pt>
                <c:pt idx="2830">
                  <c:v>15.275952027464339</c:v>
                </c:pt>
                <c:pt idx="2831">
                  <c:v>15.275952027464339</c:v>
                </c:pt>
                <c:pt idx="2832">
                  <c:v>15.275952027464339</c:v>
                </c:pt>
                <c:pt idx="2833">
                  <c:v>15.275952027464339</c:v>
                </c:pt>
                <c:pt idx="2834">
                  <c:v>15.275952027464339</c:v>
                </c:pt>
                <c:pt idx="2835">
                  <c:v>15.275952027464339</c:v>
                </c:pt>
                <c:pt idx="2836">
                  <c:v>15.275952027464339</c:v>
                </c:pt>
                <c:pt idx="2837">
                  <c:v>15.275952027464339</c:v>
                </c:pt>
                <c:pt idx="2838">
                  <c:v>15.275952027464339</c:v>
                </c:pt>
                <c:pt idx="2839">
                  <c:v>15.275952027464339</c:v>
                </c:pt>
                <c:pt idx="2840">
                  <c:v>15.275952027464339</c:v>
                </c:pt>
                <c:pt idx="2841">
                  <c:v>15.275952027464339</c:v>
                </c:pt>
                <c:pt idx="2842">
                  <c:v>15.275952027464339</c:v>
                </c:pt>
                <c:pt idx="2843">
                  <c:v>15.275952027464339</c:v>
                </c:pt>
                <c:pt idx="2844">
                  <c:v>15.275952027464339</c:v>
                </c:pt>
                <c:pt idx="2845">
                  <c:v>15.275952027464339</c:v>
                </c:pt>
                <c:pt idx="2846">
                  <c:v>15.275952027464339</c:v>
                </c:pt>
                <c:pt idx="2847">
                  <c:v>15.275952027464339</c:v>
                </c:pt>
                <c:pt idx="2848">
                  <c:v>15.275952027464339</c:v>
                </c:pt>
                <c:pt idx="2849">
                  <c:v>15.275952027464339</c:v>
                </c:pt>
                <c:pt idx="2850">
                  <c:v>15.275952027464339</c:v>
                </c:pt>
                <c:pt idx="2851">
                  <c:v>15.275952027464339</c:v>
                </c:pt>
                <c:pt idx="2852">
                  <c:v>15.275952027464339</c:v>
                </c:pt>
                <c:pt idx="2853">
                  <c:v>15.275952027464339</c:v>
                </c:pt>
                <c:pt idx="2854">
                  <c:v>15.275952027464339</c:v>
                </c:pt>
                <c:pt idx="2855">
                  <c:v>15.275952027464339</c:v>
                </c:pt>
                <c:pt idx="2856">
                  <c:v>15.275952027464339</c:v>
                </c:pt>
                <c:pt idx="2857">
                  <c:v>15.275952027464339</c:v>
                </c:pt>
                <c:pt idx="2858">
                  <c:v>15.275952027464339</c:v>
                </c:pt>
                <c:pt idx="2859">
                  <c:v>15.275952027464339</c:v>
                </c:pt>
                <c:pt idx="2860">
                  <c:v>15.275952027464339</c:v>
                </c:pt>
                <c:pt idx="2861">
                  <c:v>15.275952027464339</c:v>
                </c:pt>
                <c:pt idx="2862">
                  <c:v>15.275952027464339</c:v>
                </c:pt>
                <c:pt idx="2863">
                  <c:v>15.275952027464339</c:v>
                </c:pt>
                <c:pt idx="2864">
                  <c:v>15.275952027464339</c:v>
                </c:pt>
                <c:pt idx="2865">
                  <c:v>15.275952027464339</c:v>
                </c:pt>
                <c:pt idx="2866">
                  <c:v>15.275952027464339</c:v>
                </c:pt>
                <c:pt idx="2867">
                  <c:v>15.275952027464339</c:v>
                </c:pt>
                <c:pt idx="2868">
                  <c:v>15.275952027464339</c:v>
                </c:pt>
                <c:pt idx="2869">
                  <c:v>15.275952027464339</c:v>
                </c:pt>
                <c:pt idx="2870">
                  <c:v>15.275952027464339</c:v>
                </c:pt>
                <c:pt idx="2871">
                  <c:v>15.275952027464339</c:v>
                </c:pt>
                <c:pt idx="2872">
                  <c:v>15.275952027464339</c:v>
                </c:pt>
                <c:pt idx="2873">
                  <c:v>15.275952027464339</c:v>
                </c:pt>
                <c:pt idx="2874">
                  <c:v>15.275952027464339</c:v>
                </c:pt>
                <c:pt idx="2875">
                  <c:v>15.275952027464339</c:v>
                </c:pt>
                <c:pt idx="2876">
                  <c:v>15.275952027464339</c:v>
                </c:pt>
                <c:pt idx="2877">
                  <c:v>15.275952027464339</c:v>
                </c:pt>
                <c:pt idx="2878">
                  <c:v>15.275952027464339</c:v>
                </c:pt>
                <c:pt idx="2879">
                  <c:v>15.275952027464339</c:v>
                </c:pt>
                <c:pt idx="2880">
                  <c:v>15.275952027464339</c:v>
                </c:pt>
                <c:pt idx="2881">
                  <c:v>15.275952027464339</c:v>
                </c:pt>
                <c:pt idx="2882">
                  <c:v>15.275952027464339</c:v>
                </c:pt>
                <c:pt idx="2883">
                  <c:v>15.275952027464339</c:v>
                </c:pt>
                <c:pt idx="2884">
                  <c:v>15.275952027464339</c:v>
                </c:pt>
                <c:pt idx="2885">
                  <c:v>15.275952027464339</c:v>
                </c:pt>
                <c:pt idx="2886">
                  <c:v>15.275952027464339</c:v>
                </c:pt>
                <c:pt idx="2887">
                  <c:v>15.275952027464339</c:v>
                </c:pt>
                <c:pt idx="2888">
                  <c:v>15.275952027464339</c:v>
                </c:pt>
                <c:pt idx="2889">
                  <c:v>15.275952027464339</c:v>
                </c:pt>
                <c:pt idx="2890">
                  <c:v>15.275952027464339</c:v>
                </c:pt>
                <c:pt idx="2891">
                  <c:v>15.275952027464339</c:v>
                </c:pt>
                <c:pt idx="2892">
                  <c:v>15.275952027464339</c:v>
                </c:pt>
                <c:pt idx="2893">
                  <c:v>15.275952027464339</c:v>
                </c:pt>
                <c:pt idx="2894">
                  <c:v>15.275952027464339</c:v>
                </c:pt>
                <c:pt idx="2895">
                  <c:v>15.275952027464339</c:v>
                </c:pt>
                <c:pt idx="2896">
                  <c:v>15.275952027464339</c:v>
                </c:pt>
                <c:pt idx="2897">
                  <c:v>15.275952027464339</c:v>
                </c:pt>
                <c:pt idx="2898">
                  <c:v>15.275952027464339</c:v>
                </c:pt>
                <c:pt idx="2899">
                  <c:v>15.275952027464339</c:v>
                </c:pt>
                <c:pt idx="2900">
                  <c:v>15.275952027464339</c:v>
                </c:pt>
                <c:pt idx="2901">
                  <c:v>15.275952027464339</c:v>
                </c:pt>
                <c:pt idx="2902">
                  <c:v>15.275952027464339</c:v>
                </c:pt>
                <c:pt idx="2903">
                  <c:v>15.275952027464339</c:v>
                </c:pt>
                <c:pt idx="2904">
                  <c:v>15.275952027464339</c:v>
                </c:pt>
                <c:pt idx="2905">
                  <c:v>15.275952027464339</c:v>
                </c:pt>
                <c:pt idx="2906">
                  <c:v>15.275952027464339</c:v>
                </c:pt>
                <c:pt idx="2907">
                  <c:v>15.275952027464339</c:v>
                </c:pt>
                <c:pt idx="2908">
                  <c:v>15.275952027464339</c:v>
                </c:pt>
                <c:pt idx="2909">
                  <c:v>15.275952027464339</c:v>
                </c:pt>
                <c:pt idx="2910">
                  <c:v>15.275952027464339</c:v>
                </c:pt>
                <c:pt idx="2911">
                  <c:v>15.275952027464339</c:v>
                </c:pt>
                <c:pt idx="2912">
                  <c:v>15.275952027464339</c:v>
                </c:pt>
                <c:pt idx="2913">
                  <c:v>15.275952027464339</c:v>
                </c:pt>
                <c:pt idx="2914">
                  <c:v>15.275952027464339</c:v>
                </c:pt>
                <c:pt idx="2915">
                  <c:v>15.275952027464339</c:v>
                </c:pt>
                <c:pt idx="2916">
                  <c:v>15.275952027464339</c:v>
                </c:pt>
                <c:pt idx="2917">
                  <c:v>15.275952027464339</c:v>
                </c:pt>
                <c:pt idx="2918">
                  <c:v>15.275952027464339</c:v>
                </c:pt>
                <c:pt idx="2919">
                  <c:v>15.275952027464339</c:v>
                </c:pt>
                <c:pt idx="2920">
                  <c:v>15.275952027464339</c:v>
                </c:pt>
                <c:pt idx="2921">
                  <c:v>15.275952027464339</c:v>
                </c:pt>
                <c:pt idx="2922">
                  <c:v>15.275952027464339</c:v>
                </c:pt>
                <c:pt idx="2923">
                  <c:v>15.275952027464339</c:v>
                </c:pt>
                <c:pt idx="2924">
                  <c:v>15.275952027464339</c:v>
                </c:pt>
                <c:pt idx="2925">
                  <c:v>15.275952027464339</c:v>
                </c:pt>
                <c:pt idx="2926">
                  <c:v>15.275952027464339</c:v>
                </c:pt>
                <c:pt idx="2927">
                  <c:v>15.275952027464339</c:v>
                </c:pt>
                <c:pt idx="2928">
                  <c:v>15.275952027464339</c:v>
                </c:pt>
                <c:pt idx="2929">
                  <c:v>15.275952027464339</c:v>
                </c:pt>
                <c:pt idx="2930">
                  <c:v>15.275952027464339</c:v>
                </c:pt>
                <c:pt idx="2931">
                  <c:v>15.275952027464339</c:v>
                </c:pt>
                <c:pt idx="2932">
                  <c:v>15.275952027464339</c:v>
                </c:pt>
                <c:pt idx="2933">
                  <c:v>15.275952027464339</c:v>
                </c:pt>
                <c:pt idx="2934">
                  <c:v>15.275952027464339</c:v>
                </c:pt>
                <c:pt idx="2935">
                  <c:v>15.275952027464339</c:v>
                </c:pt>
                <c:pt idx="2936">
                  <c:v>15.275952027464339</c:v>
                </c:pt>
                <c:pt idx="2937">
                  <c:v>15.275952027464339</c:v>
                </c:pt>
                <c:pt idx="2938">
                  <c:v>15.275952027464339</c:v>
                </c:pt>
                <c:pt idx="2939">
                  <c:v>15.275952027464339</c:v>
                </c:pt>
                <c:pt idx="2940">
                  <c:v>15.275952027464339</c:v>
                </c:pt>
                <c:pt idx="2941">
                  <c:v>15.275952027464339</c:v>
                </c:pt>
                <c:pt idx="2942">
                  <c:v>15.275952027464339</c:v>
                </c:pt>
                <c:pt idx="2943">
                  <c:v>15.275952027464339</c:v>
                </c:pt>
                <c:pt idx="2944">
                  <c:v>15.275952027464339</c:v>
                </c:pt>
                <c:pt idx="2945">
                  <c:v>15.275952027464339</c:v>
                </c:pt>
                <c:pt idx="2946">
                  <c:v>15.275952027464339</c:v>
                </c:pt>
                <c:pt idx="2947">
                  <c:v>15.275952027464339</c:v>
                </c:pt>
                <c:pt idx="2948">
                  <c:v>15.275952027464339</c:v>
                </c:pt>
                <c:pt idx="2949">
                  <c:v>15.275952027464339</c:v>
                </c:pt>
                <c:pt idx="2950">
                  <c:v>15.275952027464339</c:v>
                </c:pt>
                <c:pt idx="2951">
                  <c:v>15.275952027464339</c:v>
                </c:pt>
                <c:pt idx="2952">
                  <c:v>15.275952027464339</c:v>
                </c:pt>
                <c:pt idx="2953">
                  <c:v>15.275952027464339</c:v>
                </c:pt>
                <c:pt idx="2954">
                  <c:v>15.275952027464339</c:v>
                </c:pt>
                <c:pt idx="2955">
                  <c:v>15.275952027464339</c:v>
                </c:pt>
                <c:pt idx="2956">
                  <c:v>15.275952027464339</c:v>
                </c:pt>
                <c:pt idx="2957">
                  <c:v>15.275952027464339</c:v>
                </c:pt>
                <c:pt idx="2958">
                  <c:v>15.275952027464339</c:v>
                </c:pt>
                <c:pt idx="2959">
                  <c:v>15.275952027464339</c:v>
                </c:pt>
                <c:pt idx="2960">
                  <c:v>15.275952027464339</c:v>
                </c:pt>
                <c:pt idx="2961">
                  <c:v>15.275952027464339</c:v>
                </c:pt>
                <c:pt idx="2962">
                  <c:v>15.275952027464339</c:v>
                </c:pt>
                <c:pt idx="2963">
                  <c:v>15.275952027464339</c:v>
                </c:pt>
                <c:pt idx="2964">
                  <c:v>15.275952027464339</c:v>
                </c:pt>
                <c:pt idx="2965">
                  <c:v>15.275952027464339</c:v>
                </c:pt>
                <c:pt idx="2966">
                  <c:v>15.275952027464339</c:v>
                </c:pt>
                <c:pt idx="2967">
                  <c:v>15.275952027464339</c:v>
                </c:pt>
                <c:pt idx="2968">
                  <c:v>15.275952027464339</c:v>
                </c:pt>
                <c:pt idx="2969">
                  <c:v>15.275952027464339</c:v>
                </c:pt>
                <c:pt idx="2970">
                  <c:v>15.275952027464339</c:v>
                </c:pt>
                <c:pt idx="2971">
                  <c:v>15.275952027464339</c:v>
                </c:pt>
                <c:pt idx="2972">
                  <c:v>15.275952027464339</c:v>
                </c:pt>
                <c:pt idx="2973">
                  <c:v>15.275952027464339</c:v>
                </c:pt>
                <c:pt idx="2974">
                  <c:v>15.275952027464339</c:v>
                </c:pt>
                <c:pt idx="2975">
                  <c:v>15.275952027464339</c:v>
                </c:pt>
                <c:pt idx="2976">
                  <c:v>15.275952027464339</c:v>
                </c:pt>
                <c:pt idx="2977">
                  <c:v>15.275952027464339</c:v>
                </c:pt>
                <c:pt idx="2978">
                  <c:v>15.275952027464339</c:v>
                </c:pt>
                <c:pt idx="2979">
                  <c:v>15.275952027464339</c:v>
                </c:pt>
                <c:pt idx="2980">
                  <c:v>15.275952027464339</c:v>
                </c:pt>
                <c:pt idx="2981">
                  <c:v>15.275952027464339</c:v>
                </c:pt>
                <c:pt idx="2982">
                  <c:v>15.275952027464339</c:v>
                </c:pt>
                <c:pt idx="2983">
                  <c:v>15.275952027464339</c:v>
                </c:pt>
                <c:pt idx="2984">
                  <c:v>15.275952027464339</c:v>
                </c:pt>
                <c:pt idx="2985">
                  <c:v>15.275952027464339</c:v>
                </c:pt>
                <c:pt idx="2986">
                  <c:v>15.275952027464339</c:v>
                </c:pt>
                <c:pt idx="2987">
                  <c:v>15.275952027464339</c:v>
                </c:pt>
                <c:pt idx="2988">
                  <c:v>15.275952027464339</c:v>
                </c:pt>
                <c:pt idx="2989">
                  <c:v>15.275952027464339</c:v>
                </c:pt>
                <c:pt idx="2990">
                  <c:v>15.275952027464339</c:v>
                </c:pt>
                <c:pt idx="2991">
                  <c:v>15.275952027464339</c:v>
                </c:pt>
                <c:pt idx="2992">
                  <c:v>15.275952027464339</c:v>
                </c:pt>
                <c:pt idx="2993">
                  <c:v>15.275952027464339</c:v>
                </c:pt>
                <c:pt idx="2994">
                  <c:v>15.275952027464339</c:v>
                </c:pt>
                <c:pt idx="2995">
                  <c:v>15.275952027464339</c:v>
                </c:pt>
                <c:pt idx="2996">
                  <c:v>15.275952027464339</c:v>
                </c:pt>
                <c:pt idx="2997">
                  <c:v>15.275952027464339</c:v>
                </c:pt>
                <c:pt idx="2998">
                  <c:v>15.275952027464339</c:v>
                </c:pt>
                <c:pt idx="2999">
                  <c:v>15.275952027464339</c:v>
                </c:pt>
                <c:pt idx="3000">
                  <c:v>15.275952027464339</c:v>
                </c:pt>
                <c:pt idx="3001">
                  <c:v>15.275952027464339</c:v>
                </c:pt>
                <c:pt idx="3002">
                  <c:v>15.275952027464339</c:v>
                </c:pt>
                <c:pt idx="3003">
                  <c:v>15.275952027464339</c:v>
                </c:pt>
                <c:pt idx="3004">
                  <c:v>15.275952027464339</c:v>
                </c:pt>
                <c:pt idx="3005">
                  <c:v>15.275952027464339</c:v>
                </c:pt>
                <c:pt idx="3006">
                  <c:v>15.275952027464339</c:v>
                </c:pt>
                <c:pt idx="3007">
                  <c:v>15.275952027464339</c:v>
                </c:pt>
                <c:pt idx="3008">
                  <c:v>15.275952027464339</c:v>
                </c:pt>
                <c:pt idx="3009">
                  <c:v>15.275952027464339</c:v>
                </c:pt>
                <c:pt idx="3010">
                  <c:v>15.275952027464339</c:v>
                </c:pt>
                <c:pt idx="3011">
                  <c:v>15.275952027464339</c:v>
                </c:pt>
                <c:pt idx="3012">
                  <c:v>15.275952027464339</c:v>
                </c:pt>
                <c:pt idx="3013">
                  <c:v>15.275952027464339</c:v>
                </c:pt>
                <c:pt idx="3014">
                  <c:v>15.275952027464339</c:v>
                </c:pt>
                <c:pt idx="3015">
                  <c:v>15.275952027464339</c:v>
                </c:pt>
                <c:pt idx="3016">
                  <c:v>15.275952027464339</c:v>
                </c:pt>
                <c:pt idx="3017">
                  <c:v>15.275952027464339</c:v>
                </c:pt>
                <c:pt idx="3018">
                  <c:v>15.275952027464339</c:v>
                </c:pt>
                <c:pt idx="3019">
                  <c:v>15.275952027464339</c:v>
                </c:pt>
                <c:pt idx="3020">
                  <c:v>15.275952027464339</c:v>
                </c:pt>
                <c:pt idx="3021">
                  <c:v>15.275952027464339</c:v>
                </c:pt>
                <c:pt idx="3022">
                  <c:v>15.275952027464339</c:v>
                </c:pt>
                <c:pt idx="3023">
                  <c:v>15.275952027464339</c:v>
                </c:pt>
                <c:pt idx="3024">
                  <c:v>15.275952027464339</c:v>
                </c:pt>
                <c:pt idx="3025">
                  <c:v>15.275952027464339</c:v>
                </c:pt>
                <c:pt idx="3026">
                  <c:v>15.275952027464339</c:v>
                </c:pt>
                <c:pt idx="3027">
                  <c:v>15.275952027464339</c:v>
                </c:pt>
                <c:pt idx="3028">
                  <c:v>15.275952027464339</c:v>
                </c:pt>
                <c:pt idx="3029">
                  <c:v>15.275952027464339</c:v>
                </c:pt>
                <c:pt idx="3030">
                  <c:v>15.275952027464339</c:v>
                </c:pt>
                <c:pt idx="3031">
                  <c:v>15.275952027464339</c:v>
                </c:pt>
                <c:pt idx="3032">
                  <c:v>15.275952027464339</c:v>
                </c:pt>
                <c:pt idx="3033">
                  <c:v>15.275952027464339</c:v>
                </c:pt>
                <c:pt idx="3034">
                  <c:v>15.275952027464339</c:v>
                </c:pt>
                <c:pt idx="3035">
                  <c:v>15.275952027464339</c:v>
                </c:pt>
                <c:pt idx="3036">
                  <c:v>15.275952027464339</c:v>
                </c:pt>
                <c:pt idx="3037">
                  <c:v>15.275952027464339</c:v>
                </c:pt>
                <c:pt idx="3038">
                  <c:v>15.275952027464339</c:v>
                </c:pt>
                <c:pt idx="3039">
                  <c:v>15.275952027464339</c:v>
                </c:pt>
                <c:pt idx="3040">
                  <c:v>15.275952027464339</c:v>
                </c:pt>
                <c:pt idx="3041">
                  <c:v>15.275952027464339</c:v>
                </c:pt>
                <c:pt idx="3042">
                  <c:v>15.275952027464339</c:v>
                </c:pt>
                <c:pt idx="3043">
                  <c:v>15.275952027464339</c:v>
                </c:pt>
                <c:pt idx="3044">
                  <c:v>15.275952027464339</c:v>
                </c:pt>
                <c:pt idx="3045">
                  <c:v>15.275952027464339</c:v>
                </c:pt>
                <c:pt idx="3046">
                  <c:v>15.275952027464339</c:v>
                </c:pt>
                <c:pt idx="3047">
                  <c:v>15.275952027464339</c:v>
                </c:pt>
                <c:pt idx="3048">
                  <c:v>15.275952027464339</c:v>
                </c:pt>
                <c:pt idx="3049">
                  <c:v>15.275952027464339</c:v>
                </c:pt>
                <c:pt idx="3050">
                  <c:v>15.275952027464339</c:v>
                </c:pt>
                <c:pt idx="3051">
                  <c:v>15.275952027464339</c:v>
                </c:pt>
                <c:pt idx="3052">
                  <c:v>15.275952027464339</c:v>
                </c:pt>
                <c:pt idx="3053">
                  <c:v>15.275952027464339</c:v>
                </c:pt>
                <c:pt idx="3054">
                  <c:v>15.275952027464339</c:v>
                </c:pt>
                <c:pt idx="3055">
                  <c:v>15.275952027464339</c:v>
                </c:pt>
                <c:pt idx="3056">
                  <c:v>15.275952027464339</c:v>
                </c:pt>
                <c:pt idx="3057">
                  <c:v>15.275952027464339</c:v>
                </c:pt>
                <c:pt idx="3058">
                  <c:v>15.275952027464339</c:v>
                </c:pt>
                <c:pt idx="3059">
                  <c:v>15.275952027464339</c:v>
                </c:pt>
                <c:pt idx="3060">
                  <c:v>15.275952027464339</c:v>
                </c:pt>
                <c:pt idx="3061">
                  <c:v>15.275952027464339</c:v>
                </c:pt>
                <c:pt idx="3062">
                  <c:v>15.275952027464339</c:v>
                </c:pt>
                <c:pt idx="3063">
                  <c:v>15.275952027464339</c:v>
                </c:pt>
                <c:pt idx="3064">
                  <c:v>15.275952027464339</c:v>
                </c:pt>
                <c:pt idx="3065">
                  <c:v>15.275952027464339</c:v>
                </c:pt>
                <c:pt idx="3066">
                  <c:v>15.275952027464339</c:v>
                </c:pt>
                <c:pt idx="3067">
                  <c:v>15.275952027464339</c:v>
                </c:pt>
                <c:pt idx="3068">
                  <c:v>15.275952027464339</c:v>
                </c:pt>
                <c:pt idx="3069">
                  <c:v>15.275952027464339</c:v>
                </c:pt>
                <c:pt idx="3070">
                  <c:v>15.275952027464339</c:v>
                </c:pt>
                <c:pt idx="3071">
                  <c:v>15.275952027464339</c:v>
                </c:pt>
                <c:pt idx="3072">
                  <c:v>15.275952027464339</c:v>
                </c:pt>
                <c:pt idx="3073">
                  <c:v>15.275952027464339</c:v>
                </c:pt>
                <c:pt idx="3074">
                  <c:v>15.275952027464339</c:v>
                </c:pt>
                <c:pt idx="3075">
                  <c:v>15.275952027464339</c:v>
                </c:pt>
                <c:pt idx="3076">
                  <c:v>15.275952027464339</c:v>
                </c:pt>
                <c:pt idx="3077">
                  <c:v>15.275952027464339</c:v>
                </c:pt>
                <c:pt idx="3078">
                  <c:v>15.275952027464339</c:v>
                </c:pt>
                <c:pt idx="3079">
                  <c:v>15.275952027464339</c:v>
                </c:pt>
                <c:pt idx="3080">
                  <c:v>15.275952027464339</c:v>
                </c:pt>
                <c:pt idx="3081">
                  <c:v>15.275952027464339</c:v>
                </c:pt>
                <c:pt idx="3082">
                  <c:v>15.275952027464339</c:v>
                </c:pt>
                <c:pt idx="3083">
                  <c:v>15.275952027464339</c:v>
                </c:pt>
                <c:pt idx="3084">
                  <c:v>15.275952027464339</c:v>
                </c:pt>
                <c:pt idx="3085">
                  <c:v>15.275952027464339</c:v>
                </c:pt>
                <c:pt idx="3086">
                  <c:v>15.275952027464339</c:v>
                </c:pt>
                <c:pt idx="3087">
                  <c:v>15.275952027464339</c:v>
                </c:pt>
                <c:pt idx="3088">
                  <c:v>15.275952027464339</c:v>
                </c:pt>
                <c:pt idx="3089">
                  <c:v>15.275952027464339</c:v>
                </c:pt>
                <c:pt idx="3090">
                  <c:v>15.275952027464339</c:v>
                </c:pt>
                <c:pt idx="3091">
                  <c:v>15.275952027464339</c:v>
                </c:pt>
                <c:pt idx="3092">
                  <c:v>15.275952027464339</c:v>
                </c:pt>
                <c:pt idx="3093">
                  <c:v>15.275952027464339</c:v>
                </c:pt>
                <c:pt idx="3094">
                  <c:v>15.275952027464339</c:v>
                </c:pt>
                <c:pt idx="3095">
                  <c:v>15.275952027464339</c:v>
                </c:pt>
                <c:pt idx="3096">
                  <c:v>15.275952027464339</c:v>
                </c:pt>
                <c:pt idx="3097">
                  <c:v>15.275952027464339</c:v>
                </c:pt>
                <c:pt idx="3098">
                  <c:v>15.275952027464339</c:v>
                </c:pt>
                <c:pt idx="3099">
                  <c:v>15.275952027464339</c:v>
                </c:pt>
                <c:pt idx="3100">
                  <c:v>15.275952027464339</c:v>
                </c:pt>
                <c:pt idx="3101">
                  <c:v>15.275952027464339</c:v>
                </c:pt>
                <c:pt idx="3102">
                  <c:v>15.275952027464339</c:v>
                </c:pt>
                <c:pt idx="3103">
                  <c:v>15.275952027464339</c:v>
                </c:pt>
                <c:pt idx="3104">
                  <c:v>15.275952027464339</c:v>
                </c:pt>
                <c:pt idx="3105">
                  <c:v>15.275952027464339</c:v>
                </c:pt>
                <c:pt idx="3106">
                  <c:v>15.275952027464339</c:v>
                </c:pt>
                <c:pt idx="3107">
                  <c:v>15.275952027464339</c:v>
                </c:pt>
                <c:pt idx="3108">
                  <c:v>15.275952027464339</c:v>
                </c:pt>
                <c:pt idx="3109">
                  <c:v>15.275952027464339</c:v>
                </c:pt>
                <c:pt idx="3110">
                  <c:v>15.275952027464339</c:v>
                </c:pt>
                <c:pt idx="3111">
                  <c:v>15.275952027464339</c:v>
                </c:pt>
                <c:pt idx="3112">
                  <c:v>15.275952027464339</c:v>
                </c:pt>
                <c:pt idx="3113">
                  <c:v>15.275952027464339</c:v>
                </c:pt>
                <c:pt idx="3114">
                  <c:v>15.275952027464339</c:v>
                </c:pt>
                <c:pt idx="3115">
                  <c:v>15.275952027464339</c:v>
                </c:pt>
                <c:pt idx="3116">
                  <c:v>15.275952027464339</c:v>
                </c:pt>
                <c:pt idx="3117">
                  <c:v>15.275952027464339</c:v>
                </c:pt>
                <c:pt idx="3118">
                  <c:v>15.275952027464339</c:v>
                </c:pt>
                <c:pt idx="3119">
                  <c:v>15.275952027464339</c:v>
                </c:pt>
                <c:pt idx="3120">
                  <c:v>15.275952027464339</c:v>
                </c:pt>
                <c:pt idx="3121">
                  <c:v>15.275952027464339</c:v>
                </c:pt>
                <c:pt idx="3122">
                  <c:v>15.275952027464339</c:v>
                </c:pt>
                <c:pt idx="3123">
                  <c:v>15.275952027464339</c:v>
                </c:pt>
                <c:pt idx="3124">
                  <c:v>15.275952027464339</c:v>
                </c:pt>
                <c:pt idx="3125">
                  <c:v>15.275952027464339</c:v>
                </c:pt>
                <c:pt idx="3126">
                  <c:v>15.275952027464339</c:v>
                </c:pt>
                <c:pt idx="3127">
                  <c:v>15.275952027464339</c:v>
                </c:pt>
                <c:pt idx="3128">
                  <c:v>15.275952027464339</c:v>
                </c:pt>
                <c:pt idx="3129">
                  <c:v>15.275952027464339</c:v>
                </c:pt>
                <c:pt idx="3130">
                  <c:v>15.275952027464339</c:v>
                </c:pt>
                <c:pt idx="3131">
                  <c:v>15.275952027464339</c:v>
                </c:pt>
                <c:pt idx="3132">
                  <c:v>15.275952027464339</c:v>
                </c:pt>
                <c:pt idx="3133">
                  <c:v>15.275952027464339</c:v>
                </c:pt>
                <c:pt idx="3134">
                  <c:v>15.275952027464339</c:v>
                </c:pt>
                <c:pt idx="3135">
                  <c:v>15.275952027464339</c:v>
                </c:pt>
                <c:pt idx="3136">
                  <c:v>15.275952027464339</c:v>
                </c:pt>
                <c:pt idx="3137">
                  <c:v>15.275952027464339</c:v>
                </c:pt>
                <c:pt idx="3138">
                  <c:v>15.275952027464339</c:v>
                </c:pt>
                <c:pt idx="3139">
                  <c:v>15.275952027464339</c:v>
                </c:pt>
                <c:pt idx="3140">
                  <c:v>15.275952027464339</c:v>
                </c:pt>
                <c:pt idx="3141">
                  <c:v>15.275952027464339</c:v>
                </c:pt>
                <c:pt idx="3142">
                  <c:v>15.275952027464339</c:v>
                </c:pt>
                <c:pt idx="3143">
                  <c:v>15.275952027464339</c:v>
                </c:pt>
                <c:pt idx="3144">
                  <c:v>15.275952027464339</c:v>
                </c:pt>
                <c:pt idx="3145">
                  <c:v>15.275952027464339</c:v>
                </c:pt>
                <c:pt idx="3146">
                  <c:v>15.275952027464339</c:v>
                </c:pt>
                <c:pt idx="3147">
                  <c:v>15.275952027464339</c:v>
                </c:pt>
                <c:pt idx="3148">
                  <c:v>15.275952027464339</c:v>
                </c:pt>
                <c:pt idx="3149">
                  <c:v>15.275952027464339</c:v>
                </c:pt>
                <c:pt idx="3150">
                  <c:v>15.275952027464339</c:v>
                </c:pt>
                <c:pt idx="3151">
                  <c:v>15.275952027464339</c:v>
                </c:pt>
                <c:pt idx="3152">
                  <c:v>15.275952027464339</c:v>
                </c:pt>
                <c:pt idx="3153">
                  <c:v>15.275952027464339</c:v>
                </c:pt>
                <c:pt idx="3154">
                  <c:v>15.275952027464339</c:v>
                </c:pt>
                <c:pt idx="3155">
                  <c:v>15.275952027464339</c:v>
                </c:pt>
                <c:pt idx="3156">
                  <c:v>15.275952027464339</c:v>
                </c:pt>
                <c:pt idx="3157">
                  <c:v>15.275952027464339</c:v>
                </c:pt>
                <c:pt idx="3158">
                  <c:v>15.275952027464339</c:v>
                </c:pt>
                <c:pt idx="3159">
                  <c:v>15.275952027464339</c:v>
                </c:pt>
                <c:pt idx="3160">
                  <c:v>15.275952027464339</c:v>
                </c:pt>
                <c:pt idx="3161">
                  <c:v>15.275952027464339</c:v>
                </c:pt>
                <c:pt idx="3162">
                  <c:v>15.275952027464339</c:v>
                </c:pt>
                <c:pt idx="3163">
                  <c:v>15.275952027464339</c:v>
                </c:pt>
                <c:pt idx="3164">
                  <c:v>15.275952027464339</c:v>
                </c:pt>
                <c:pt idx="3165">
                  <c:v>15.275952027464339</c:v>
                </c:pt>
                <c:pt idx="3166">
                  <c:v>15.275952027464339</c:v>
                </c:pt>
                <c:pt idx="3167">
                  <c:v>15.275952027464339</c:v>
                </c:pt>
                <c:pt idx="3168">
                  <c:v>15.275952027464339</c:v>
                </c:pt>
                <c:pt idx="3169">
                  <c:v>15.275952027464339</c:v>
                </c:pt>
                <c:pt idx="3170">
                  <c:v>15.275952027464339</c:v>
                </c:pt>
                <c:pt idx="3171">
                  <c:v>15.275952027464339</c:v>
                </c:pt>
                <c:pt idx="3172">
                  <c:v>15.275952027464339</c:v>
                </c:pt>
                <c:pt idx="3173">
                  <c:v>15.275952027464339</c:v>
                </c:pt>
                <c:pt idx="3174">
                  <c:v>15.275952027464339</c:v>
                </c:pt>
                <c:pt idx="3175">
                  <c:v>15.275952027464339</c:v>
                </c:pt>
                <c:pt idx="3176">
                  <c:v>15.275952027464339</c:v>
                </c:pt>
                <c:pt idx="3177">
                  <c:v>15.275952027464339</c:v>
                </c:pt>
                <c:pt idx="3178">
                  <c:v>15.275952027464339</c:v>
                </c:pt>
                <c:pt idx="3179">
                  <c:v>15.275952027464339</c:v>
                </c:pt>
                <c:pt idx="3180">
                  <c:v>15.275952027464339</c:v>
                </c:pt>
                <c:pt idx="3181">
                  <c:v>15.275952027464339</c:v>
                </c:pt>
                <c:pt idx="3182">
                  <c:v>15.275952027464339</c:v>
                </c:pt>
                <c:pt idx="3183">
                  <c:v>15.275952027464339</c:v>
                </c:pt>
                <c:pt idx="3184">
                  <c:v>15.275952027464339</c:v>
                </c:pt>
                <c:pt idx="3185">
                  <c:v>15.275952027464339</c:v>
                </c:pt>
                <c:pt idx="3186">
                  <c:v>15.275952027464339</c:v>
                </c:pt>
                <c:pt idx="3187">
                  <c:v>15.275952027464339</c:v>
                </c:pt>
                <c:pt idx="3188">
                  <c:v>15.275952027464339</c:v>
                </c:pt>
                <c:pt idx="3189">
                  <c:v>15.275952027464339</c:v>
                </c:pt>
                <c:pt idx="3190">
                  <c:v>15.275952027464339</c:v>
                </c:pt>
                <c:pt idx="3191">
                  <c:v>15.275952027464339</c:v>
                </c:pt>
                <c:pt idx="3192">
                  <c:v>15.275952027464339</c:v>
                </c:pt>
                <c:pt idx="3193">
                  <c:v>15.275952027464339</c:v>
                </c:pt>
                <c:pt idx="3194">
                  <c:v>15.275952027464339</c:v>
                </c:pt>
                <c:pt idx="3195">
                  <c:v>15.275952027464339</c:v>
                </c:pt>
                <c:pt idx="3196">
                  <c:v>15.275952027464339</c:v>
                </c:pt>
                <c:pt idx="3197">
                  <c:v>15.275952027464339</c:v>
                </c:pt>
                <c:pt idx="3198">
                  <c:v>15.275952027464339</c:v>
                </c:pt>
                <c:pt idx="3199">
                  <c:v>15.275952027464339</c:v>
                </c:pt>
                <c:pt idx="3200">
                  <c:v>15.275952027464339</c:v>
                </c:pt>
                <c:pt idx="3201">
                  <c:v>15.275952027464339</c:v>
                </c:pt>
                <c:pt idx="3202">
                  <c:v>15.275952027464339</c:v>
                </c:pt>
                <c:pt idx="3203">
                  <c:v>15.275952027464339</c:v>
                </c:pt>
                <c:pt idx="3204">
                  <c:v>15.275952027464339</c:v>
                </c:pt>
                <c:pt idx="3205">
                  <c:v>15.275952027464339</c:v>
                </c:pt>
                <c:pt idx="3206">
                  <c:v>15.275952027464339</c:v>
                </c:pt>
                <c:pt idx="3207">
                  <c:v>15.275952027464339</c:v>
                </c:pt>
                <c:pt idx="3208">
                  <c:v>15.275952027464339</c:v>
                </c:pt>
                <c:pt idx="3209">
                  <c:v>15.275952027464339</c:v>
                </c:pt>
                <c:pt idx="3210">
                  <c:v>15.275952027464339</c:v>
                </c:pt>
                <c:pt idx="3211">
                  <c:v>15.275952027464339</c:v>
                </c:pt>
                <c:pt idx="3212">
                  <c:v>15.275952027464339</c:v>
                </c:pt>
                <c:pt idx="3213">
                  <c:v>15.275952027464339</c:v>
                </c:pt>
                <c:pt idx="3214">
                  <c:v>15.275952027464339</c:v>
                </c:pt>
                <c:pt idx="3215">
                  <c:v>15.275952027464339</c:v>
                </c:pt>
                <c:pt idx="3216">
                  <c:v>15.275952027464339</c:v>
                </c:pt>
                <c:pt idx="3217">
                  <c:v>15.275952027464339</c:v>
                </c:pt>
                <c:pt idx="3218">
                  <c:v>15.275952027464339</c:v>
                </c:pt>
                <c:pt idx="3219">
                  <c:v>15.275952027464339</c:v>
                </c:pt>
                <c:pt idx="3220">
                  <c:v>15.275952027464339</c:v>
                </c:pt>
                <c:pt idx="3221">
                  <c:v>15.275952027464339</c:v>
                </c:pt>
                <c:pt idx="3222">
                  <c:v>15.275952027464339</c:v>
                </c:pt>
                <c:pt idx="3223">
                  <c:v>15.275952027464339</c:v>
                </c:pt>
                <c:pt idx="3224">
                  <c:v>15.275952027464339</c:v>
                </c:pt>
                <c:pt idx="3225">
                  <c:v>15.275952027464339</c:v>
                </c:pt>
                <c:pt idx="3226">
                  <c:v>15.275952027464339</c:v>
                </c:pt>
                <c:pt idx="3227">
                  <c:v>15.275952027464339</c:v>
                </c:pt>
                <c:pt idx="3228">
                  <c:v>15.275952027464339</c:v>
                </c:pt>
                <c:pt idx="3229">
                  <c:v>15.275952027464339</c:v>
                </c:pt>
                <c:pt idx="3230">
                  <c:v>15.275952027464339</c:v>
                </c:pt>
                <c:pt idx="3231">
                  <c:v>15.275952027464339</c:v>
                </c:pt>
                <c:pt idx="3232">
                  <c:v>15.275952027464339</c:v>
                </c:pt>
                <c:pt idx="3233">
                  <c:v>15.275952027464339</c:v>
                </c:pt>
                <c:pt idx="3234">
                  <c:v>15.275952027464339</c:v>
                </c:pt>
                <c:pt idx="3235">
                  <c:v>15.275952027464339</c:v>
                </c:pt>
                <c:pt idx="3236">
                  <c:v>15.275952027464339</c:v>
                </c:pt>
                <c:pt idx="3237">
                  <c:v>15.275952027464339</c:v>
                </c:pt>
                <c:pt idx="3238">
                  <c:v>15.275952027464339</c:v>
                </c:pt>
                <c:pt idx="3239">
                  <c:v>15.275952027464339</c:v>
                </c:pt>
                <c:pt idx="3240">
                  <c:v>15.275952027464339</c:v>
                </c:pt>
                <c:pt idx="3241">
                  <c:v>15.275952027464339</c:v>
                </c:pt>
                <c:pt idx="3242">
                  <c:v>15.275952027464339</c:v>
                </c:pt>
                <c:pt idx="3243">
                  <c:v>15.275952027464339</c:v>
                </c:pt>
                <c:pt idx="3244">
                  <c:v>15.275952027464339</c:v>
                </c:pt>
                <c:pt idx="3245">
                  <c:v>15.275952027464339</c:v>
                </c:pt>
                <c:pt idx="3246">
                  <c:v>15.275952027464339</c:v>
                </c:pt>
                <c:pt idx="3247">
                  <c:v>15.275952027464339</c:v>
                </c:pt>
                <c:pt idx="3248">
                  <c:v>15.275952027464339</c:v>
                </c:pt>
                <c:pt idx="3249">
                  <c:v>15.275952027464339</c:v>
                </c:pt>
                <c:pt idx="3250">
                  <c:v>15.275952027464339</c:v>
                </c:pt>
                <c:pt idx="3251">
                  <c:v>15.275952027464339</c:v>
                </c:pt>
                <c:pt idx="3252">
                  <c:v>15.275952027464339</c:v>
                </c:pt>
                <c:pt idx="3253">
                  <c:v>15.275952027464339</c:v>
                </c:pt>
                <c:pt idx="3254">
                  <c:v>15.275952027464339</c:v>
                </c:pt>
                <c:pt idx="3255">
                  <c:v>15.275952027464339</c:v>
                </c:pt>
                <c:pt idx="3256">
                  <c:v>15.275952027464339</c:v>
                </c:pt>
                <c:pt idx="3257">
                  <c:v>15.275952027464339</c:v>
                </c:pt>
                <c:pt idx="3258">
                  <c:v>15.275952027464339</c:v>
                </c:pt>
                <c:pt idx="3259">
                  <c:v>15.275952027464339</c:v>
                </c:pt>
                <c:pt idx="3260">
                  <c:v>15.275952027464339</c:v>
                </c:pt>
                <c:pt idx="3261">
                  <c:v>15.275952027464339</c:v>
                </c:pt>
                <c:pt idx="3262">
                  <c:v>15.275952027464339</c:v>
                </c:pt>
                <c:pt idx="3263">
                  <c:v>15.275952027464339</c:v>
                </c:pt>
                <c:pt idx="3264">
                  <c:v>15.275952027464339</c:v>
                </c:pt>
                <c:pt idx="3265">
                  <c:v>15.275952027464339</c:v>
                </c:pt>
                <c:pt idx="3266">
                  <c:v>15.275952027464339</c:v>
                </c:pt>
                <c:pt idx="3267">
                  <c:v>15.275952027464339</c:v>
                </c:pt>
                <c:pt idx="3268">
                  <c:v>15.275952027464339</c:v>
                </c:pt>
                <c:pt idx="3269">
                  <c:v>15.275952027464339</c:v>
                </c:pt>
                <c:pt idx="3270">
                  <c:v>15.275952027464339</c:v>
                </c:pt>
                <c:pt idx="3271">
                  <c:v>15.275952027464339</c:v>
                </c:pt>
                <c:pt idx="3272">
                  <c:v>15.275952027464339</c:v>
                </c:pt>
                <c:pt idx="3273">
                  <c:v>15.275952027464339</c:v>
                </c:pt>
                <c:pt idx="3274">
                  <c:v>15.275952027464339</c:v>
                </c:pt>
                <c:pt idx="3275">
                  <c:v>15.275952027464339</c:v>
                </c:pt>
                <c:pt idx="3276">
                  <c:v>15.275952027464339</c:v>
                </c:pt>
                <c:pt idx="3277">
                  <c:v>15.275952027464339</c:v>
                </c:pt>
                <c:pt idx="3278">
                  <c:v>15.275952027464339</c:v>
                </c:pt>
                <c:pt idx="3279">
                  <c:v>15.275952027464339</c:v>
                </c:pt>
                <c:pt idx="3280">
                  <c:v>15.275952027464339</c:v>
                </c:pt>
                <c:pt idx="3281">
                  <c:v>15.275952027464339</c:v>
                </c:pt>
                <c:pt idx="3282">
                  <c:v>15.275952027464339</c:v>
                </c:pt>
                <c:pt idx="3283">
                  <c:v>15.275952027464339</c:v>
                </c:pt>
                <c:pt idx="3284">
                  <c:v>15.275952027464339</c:v>
                </c:pt>
                <c:pt idx="3285">
                  <c:v>15.275952027464339</c:v>
                </c:pt>
                <c:pt idx="3286">
                  <c:v>15.275952027464339</c:v>
                </c:pt>
                <c:pt idx="3287">
                  <c:v>15.275952027464339</c:v>
                </c:pt>
                <c:pt idx="3288">
                  <c:v>15.275952027464339</c:v>
                </c:pt>
                <c:pt idx="3289">
                  <c:v>15.275952027464339</c:v>
                </c:pt>
                <c:pt idx="3290">
                  <c:v>15.275952027464339</c:v>
                </c:pt>
                <c:pt idx="3291">
                  <c:v>15.275952027464339</c:v>
                </c:pt>
                <c:pt idx="3292">
                  <c:v>15.275952027464339</c:v>
                </c:pt>
                <c:pt idx="3293">
                  <c:v>15.275952027464339</c:v>
                </c:pt>
                <c:pt idx="3294">
                  <c:v>15.275952027464339</c:v>
                </c:pt>
                <c:pt idx="3295">
                  <c:v>15.275952027464339</c:v>
                </c:pt>
                <c:pt idx="3296">
                  <c:v>15.275952027464339</c:v>
                </c:pt>
                <c:pt idx="3297">
                  <c:v>15.275952027464339</c:v>
                </c:pt>
                <c:pt idx="3298">
                  <c:v>15.275952027464339</c:v>
                </c:pt>
                <c:pt idx="3299">
                  <c:v>15.275952027464339</c:v>
                </c:pt>
                <c:pt idx="3300">
                  <c:v>15.275952027464339</c:v>
                </c:pt>
                <c:pt idx="3301">
                  <c:v>15.275952027464339</c:v>
                </c:pt>
                <c:pt idx="3302">
                  <c:v>15.275952027464339</c:v>
                </c:pt>
                <c:pt idx="3303">
                  <c:v>15.275952027464339</c:v>
                </c:pt>
                <c:pt idx="3304">
                  <c:v>15.275952027464339</c:v>
                </c:pt>
                <c:pt idx="3305">
                  <c:v>15.275952027464339</c:v>
                </c:pt>
                <c:pt idx="3306">
                  <c:v>15.275952027464339</c:v>
                </c:pt>
                <c:pt idx="3307">
                  <c:v>15.275952027464339</c:v>
                </c:pt>
                <c:pt idx="3308">
                  <c:v>15.275952027464339</c:v>
                </c:pt>
                <c:pt idx="3309">
                  <c:v>15.275952027464339</c:v>
                </c:pt>
                <c:pt idx="3310">
                  <c:v>15.275952027464339</c:v>
                </c:pt>
                <c:pt idx="3311">
                  <c:v>15.275952027464339</c:v>
                </c:pt>
                <c:pt idx="3312">
                  <c:v>15.275952027464339</c:v>
                </c:pt>
                <c:pt idx="3313">
                  <c:v>15.275952027464339</c:v>
                </c:pt>
                <c:pt idx="3314">
                  <c:v>15.275952027464339</c:v>
                </c:pt>
                <c:pt idx="3315">
                  <c:v>15.275952027464339</c:v>
                </c:pt>
                <c:pt idx="3316">
                  <c:v>15.275952027464339</c:v>
                </c:pt>
                <c:pt idx="3317">
                  <c:v>15.275952027464339</c:v>
                </c:pt>
                <c:pt idx="3318">
                  <c:v>15.275952027464339</c:v>
                </c:pt>
                <c:pt idx="3319">
                  <c:v>15.275952027464339</c:v>
                </c:pt>
                <c:pt idx="3320">
                  <c:v>15.275952027464339</c:v>
                </c:pt>
                <c:pt idx="3321">
                  <c:v>15.275952027464339</c:v>
                </c:pt>
                <c:pt idx="3322">
                  <c:v>15.275952027464339</c:v>
                </c:pt>
                <c:pt idx="3323">
                  <c:v>15.275952027464339</c:v>
                </c:pt>
                <c:pt idx="3324">
                  <c:v>15.275952027464339</c:v>
                </c:pt>
                <c:pt idx="3325">
                  <c:v>15.275952027464339</c:v>
                </c:pt>
                <c:pt idx="3326">
                  <c:v>15.275952027464339</c:v>
                </c:pt>
                <c:pt idx="3327">
                  <c:v>15.275952027464339</c:v>
                </c:pt>
                <c:pt idx="3328">
                  <c:v>15.275952027464339</c:v>
                </c:pt>
                <c:pt idx="3329">
                  <c:v>15.275952027464339</c:v>
                </c:pt>
                <c:pt idx="3330">
                  <c:v>15.275952027464339</c:v>
                </c:pt>
                <c:pt idx="3331">
                  <c:v>15.275952027464339</c:v>
                </c:pt>
                <c:pt idx="3332">
                  <c:v>15.275952027464339</c:v>
                </c:pt>
                <c:pt idx="3333">
                  <c:v>15.275952027464339</c:v>
                </c:pt>
                <c:pt idx="3334">
                  <c:v>15.275952027464339</c:v>
                </c:pt>
                <c:pt idx="3335">
                  <c:v>15.275952027464339</c:v>
                </c:pt>
                <c:pt idx="3336">
                  <c:v>15.275952027464339</c:v>
                </c:pt>
                <c:pt idx="3337">
                  <c:v>15.275952027464339</c:v>
                </c:pt>
                <c:pt idx="3338">
                  <c:v>15.275952027464339</c:v>
                </c:pt>
                <c:pt idx="3339">
                  <c:v>15.275952027464339</c:v>
                </c:pt>
                <c:pt idx="3340">
                  <c:v>15.275952027464339</c:v>
                </c:pt>
                <c:pt idx="3341">
                  <c:v>15.275952027464339</c:v>
                </c:pt>
                <c:pt idx="3342">
                  <c:v>15.275952027464339</c:v>
                </c:pt>
                <c:pt idx="3343">
                  <c:v>15.275952027464339</c:v>
                </c:pt>
                <c:pt idx="3344">
                  <c:v>15.275952027464339</c:v>
                </c:pt>
                <c:pt idx="3345">
                  <c:v>15.275952027464339</c:v>
                </c:pt>
                <c:pt idx="3346">
                  <c:v>15.275952027464339</c:v>
                </c:pt>
                <c:pt idx="3347">
                  <c:v>15.275952027464339</c:v>
                </c:pt>
                <c:pt idx="3348">
                  <c:v>15.275952027464339</c:v>
                </c:pt>
                <c:pt idx="3349">
                  <c:v>15.275952027464339</c:v>
                </c:pt>
                <c:pt idx="3350">
                  <c:v>15.275952027464339</c:v>
                </c:pt>
                <c:pt idx="3351">
                  <c:v>15.275952027464339</c:v>
                </c:pt>
                <c:pt idx="3352">
                  <c:v>15.275952027464339</c:v>
                </c:pt>
                <c:pt idx="3353">
                  <c:v>15.275952027464339</c:v>
                </c:pt>
                <c:pt idx="3354">
                  <c:v>15.275952027464339</c:v>
                </c:pt>
                <c:pt idx="3355">
                  <c:v>15.275952027464339</c:v>
                </c:pt>
                <c:pt idx="3356">
                  <c:v>15.275952027464339</c:v>
                </c:pt>
                <c:pt idx="3357">
                  <c:v>15.275952027464339</c:v>
                </c:pt>
                <c:pt idx="3358">
                  <c:v>15.275952027464339</c:v>
                </c:pt>
                <c:pt idx="3359">
                  <c:v>15.275952027464339</c:v>
                </c:pt>
                <c:pt idx="3360">
                  <c:v>15.275952027464339</c:v>
                </c:pt>
                <c:pt idx="3361">
                  <c:v>15.275952027464339</c:v>
                </c:pt>
                <c:pt idx="3362">
                  <c:v>15.275952027464339</c:v>
                </c:pt>
                <c:pt idx="3363">
                  <c:v>15.275952027464339</c:v>
                </c:pt>
                <c:pt idx="3364">
                  <c:v>15.275952027464339</c:v>
                </c:pt>
                <c:pt idx="3365">
                  <c:v>15.275952027464339</c:v>
                </c:pt>
                <c:pt idx="3366">
                  <c:v>15.275952027464339</c:v>
                </c:pt>
                <c:pt idx="3367">
                  <c:v>15.275952027464339</c:v>
                </c:pt>
                <c:pt idx="3368">
                  <c:v>15.275952027464339</c:v>
                </c:pt>
                <c:pt idx="3369">
                  <c:v>15.275952027464339</c:v>
                </c:pt>
                <c:pt idx="3370">
                  <c:v>15.275952027464339</c:v>
                </c:pt>
                <c:pt idx="3371">
                  <c:v>15.275952027464339</c:v>
                </c:pt>
                <c:pt idx="3372">
                  <c:v>15.275952027464339</c:v>
                </c:pt>
                <c:pt idx="3373">
                  <c:v>15.275952027464339</c:v>
                </c:pt>
                <c:pt idx="3374">
                  <c:v>15.275952027464339</c:v>
                </c:pt>
                <c:pt idx="3375">
                  <c:v>15.275952027464339</c:v>
                </c:pt>
                <c:pt idx="3376">
                  <c:v>15.275952027464339</c:v>
                </c:pt>
                <c:pt idx="3377">
                  <c:v>15.275952027464339</c:v>
                </c:pt>
                <c:pt idx="3378">
                  <c:v>15.275952027464339</c:v>
                </c:pt>
                <c:pt idx="3379">
                  <c:v>15.275952027464339</c:v>
                </c:pt>
                <c:pt idx="3380">
                  <c:v>15.275952027464339</c:v>
                </c:pt>
                <c:pt idx="3381">
                  <c:v>15.275952027464339</c:v>
                </c:pt>
                <c:pt idx="3382">
                  <c:v>15.275952027464339</c:v>
                </c:pt>
                <c:pt idx="3383">
                  <c:v>15.275952027464339</c:v>
                </c:pt>
                <c:pt idx="3384">
                  <c:v>15.275952027464339</c:v>
                </c:pt>
                <c:pt idx="3385">
                  <c:v>15.275952027464339</c:v>
                </c:pt>
                <c:pt idx="3386">
                  <c:v>15.275952027464339</c:v>
                </c:pt>
                <c:pt idx="3387">
                  <c:v>15.275952027464339</c:v>
                </c:pt>
                <c:pt idx="3388">
                  <c:v>15.275952027464339</c:v>
                </c:pt>
                <c:pt idx="3389">
                  <c:v>15.275952027464339</c:v>
                </c:pt>
                <c:pt idx="3390">
                  <c:v>15.275952027464339</c:v>
                </c:pt>
                <c:pt idx="3391">
                  <c:v>15.275952027464339</c:v>
                </c:pt>
                <c:pt idx="3392">
                  <c:v>15.275952027464339</c:v>
                </c:pt>
                <c:pt idx="3393">
                  <c:v>15.275952027464339</c:v>
                </c:pt>
                <c:pt idx="3394">
                  <c:v>15.275952027464339</c:v>
                </c:pt>
                <c:pt idx="3395">
                  <c:v>15.275952027464339</c:v>
                </c:pt>
                <c:pt idx="3396">
                  <c:v>15.275952027464339</c:v>
                </c:pt>
                <c:pt idx="3397">
                  <c:v>15.275952027464339</c:v>
                </c:pt>
                <c:pt idx="3398">
                  <c:v>15.275952027464339</c:v>
                </c:pt>
                <c:pt idx="3399">
                  <c:v>15.275952027464339</c:v>
                </c:pt>
                <c:pt idx="3400">
                  <c:v>15.275952027464339</c:v>
                </c:pt>
                <c:pt idx="3401">
                  <c:v>15.275952027464339</c:v>
                </c:pt>
                <c:pt idx="3402">
                  <c:v>15.275952027464339</c:v>
                </c:pt>
                <c:pt idx="3403">
                  <c:v>15.275952027464339</c:v>
                </c:pt>
                <c:pt idx="3404">
                  <c:v>15.275952027464339</c:v>
                </c:pt>
                <c:pt idx="3405">
                  <c:v>15.275952027464339</c:v>
                </c:pt>
                <c:pt idx="3406">
                  <c:v>15.275952027464339</c:v>
                </c:pt>
                <c:pt idx="3407">
                  <c:v>15.275952027464339</c:v>
                </c:pt>
                <c:pt idx="3408">
                  <c:v>15.275952027464339</c:v>
                </c:pt>
                <c:pt idx="3409">
                  <c:v>15.275952027464339</c:v>
                </c:pt>
                <c:pt idx="3410">
                  <c:v>15.275952027464339</c:v>
                </c:pt>
                <c:pt idx="3411">
                  <c:v>15.275952027464339</c:v>
                </c:pt>
                <c:pt idx="3412">
                  <c:v>15.275952027464339</c:v>
                </c:pt>
                <c:pt idx="3413">
                  <c:v>15.275952027464339</c:v>
                </c:pt>
                <c:pt idx="3414">
                  <c:v>15.275952027464339</c:v>
                </c:pt>
                <c:pt idx="3415">
                  <c:v>15.275952027464339</c:v>
                </c:pt>
                <c:pt idx="3416">
                  <c:v>15.275952027464339</c:v>
                </c:pt>
                <c:pt idx="3417">
                  <c:v>15.275952027464339</c:v>
                </c:pt>
                <c:pt idx="3418">
                  <c:v>15.275952027464339</c:v>
                </c:pt>
                <c:pt idx="3419">
                  <c:v>15.275952027464339</c:v>
                </c:pt>
                <c:pt idx="3420">
                  <c:v>15.275952027464339</c:v>
                </c:pt>
                <c:pt idx="3421">
                  <c:v>15.275952027464339</c:v>
                </c:pt>
                <c:pt idx="3422">
                  <c:v>15.275952027464339</c:v>
                </c:pt>
                <c:pt idx="3423">
                  <c:v>15.275952027464339</c:v>
                </c:pt>
                <c:pt idx="3424">
                  <c:v>15.275952027464339</c:v>
                </c:pt>
                <c:pt idx="3425">
                  <c:v>15.275952027464339</c:v>
                </c:pt>
                <c:pt idx="3426">
                  <c:v>15.275952027464339</c:v>
                </c:pt>
                <c:pt idx="3427">
                  <c:v>15.275952027464339</c:v>
                </c:pt>
                <c:pt idx="3428">
                  <c:v>15.275952027464339</c:v>
                </c:pt>
                <c:pt idx="3429">
                  <c:v>15.275952027464339</c:v>
                </c:pt>
                <c:pt idx="3430">
                  <c:v>15.275952027464339</c:v>
                </c:pt>
                <c:pt idx="3431">
                  <c:v>15.275952027464339</c:v>
                </c:pt>
                <c:pt idx="3432">
                  <c:v>15.275952027464339</c:v>
                </c:pt>
                <c:pt idx="3433">
                  <c:v>15.275952027464339</c:v>
                </c:pt>
                <c:pt idx="3434">
                  <c:v>15.275952027464339</c:v>
                </c:pt>
                <c:pt idx="3435">
                  <c:v>15.275952027464339</c:v>
                </c:pt>
                <c:pt idx="3436">
                  <c:v>15.275952027464339</c:v>
                </c:pt>
                <c:pt idx="3437">
                  <c:v>15.275952027464339</c:v>
                </c:pt>
                <c:pt idx="3438">
                  <c:v>15.275952027464339</c:v>
                </c:pt>
                <c:pt idx="3439">
                  <c:v>15.275952027464339</c:v>
                </c:pt>
                <c:pt idx="3440">
                  <c:v>15.275952027464339</c:v>
                </c:pt>
                <c:pt idx="3441">
                  <c:v>15.275952027464339</c:v>
                </c:pt>
                <c:pt idx="3442">
                  <c:v>15.275952027464339</c:v>
                </c:pt>
                <c:pt idx="3443">
                  <c:v>15.275952027464339</c:v>
                </c:pt>
                <c:pt idx="3444">
                  <c:v>15.275952027464339</c:v>
                </c:pt>
                <c:pt idx="3445">
                  <c:v>15.275952027464339</c:v>
                </c:pt>
                <c:pt idx="3446">
                  <c:v>15.275952027464339</c:v>
                </c:pt>
                <c:pt idx="3447">
                  <c:v>15.275952027464339</c:v>
                </c:pt>
                <c:pt idx="3448">
                  <c:v>15.275952027464339</c:v>
                </c:pt>
                <c:pt idx="3449">
                  <c:v>15.275952027464339</c:v>
                </c:pt>
                <c:pt idx="3450">
                  <c:v>15.275952027464339</c:v>
                </c:pt>
                <c:pt idx="3451">
                  <c:v>15.275952027464339</c:v>
                </c:pt>
                <c:pt idx="3452">
                  <c:v>15.275952027464339</c:v>
                </c:pt>
                <c:pt idx="3453">
                  <c:v>15.275952027464339</c:v>
                </c:pt>
                <c:pt idx="3454">
                  <c:v>15.275952027464339</c:v>
                </c:pt>
                <c:pt idx="3455">
                  <c:v>15.275952027464339</c:v>
                </c:pt>
                <c:pt idx="3456">
                  <c:v>15.275952027464339</c:v>
                </c:pt>
                <c:pt idx="3457">
                  <c:v>15.275952027464339</c:v>
                </c:pt>
                <c:pt idx="3458">
                  <c:v>15.275952027464339</c:v>
                </c:pt>
                <c:pt idx="3459">
                  <c:v>15.275952027464339</c:v>
                </c:pt>
                <c:pt idx="3460">
                  <c:v>15.275952027464339</c:v>
                </c:pt>
                <c:pt idx="3461">
                  <c:v>15.275952027464339</c:v>
                </c:pt>
                <c:pt idx="3462">
                  <c:v>15.275952027464339</c:v>
                </c:pt>
                <c:pt idx="3463">
                  <c:v>15.275952027464339</c:v>
                </c:pt>
                <c:pt idx="3464">
                  <c:v>15.275952027464339</c:v>
                </c:pt>
                <c:pt idx="3465">
                  <c:v>15.275952027464339</c:v>
                </c:pt>
                <c:pt idx="3466">
                  <c:v>15.275952027464339</c:v>
                </c:pt>
                <c:pt idx="3467">
                  <c:v>15.275952027464339</c:v>
                </c:pt>
                <c:pt idx="3468">
                  <c:v>15.275952027464339</c:v>
                </c:pt>
                <c:pt idx="3469">
                  <c:v>15.275952027464339</c:v>
                </c:pt>
                <c:pt idx="3470">
                  <c:v>15.275952027464339</c:v>
                </c:pt>
                <c:pt idx="3471">
                  <c:v>15.275952027464339</c:v>
                </c:pt>
                <c:pt idx="3472">
                  <c:v>15.275952027464339</c:v>
                </c:pt>
                <c:pt idx="3473">
                  <c:v>15.275952027464339</c:v>
                </c:pt>
                <c:pt idx="3474">
                  <c:v>15.275952027464339</c:v>
                </c:pt>
                <c:pt idx="3475">
                  <c:v>15.275952027464339</c:v>
                </c:pt>
                <c:pt idx="3476">
                  <c:v>15.275952027464339</c:v>
                </c:pt>
                <c:pt idx="3477">
                  <c:v>15.275952027464339</c:v>
                </c:pt>
                <c:pt idx="3478">
                  <c:v>15.275952027464339</c:v>
                </c:pt>
                <c:pt idx="3479">
                  <c:v>15.275952027464339</c:v>
                </c:pt>
                <c:pt idx="3480">
                  <c:v>15.275952027464339</c:v>
                </c:pt>
                <c:pt idx="3481">
                  <c:v>15.275952027464339</c:v>
                </c:pt>
                <c:pt idx="3482">
                  <c:v>15.275952027464339</c:v>
                </c:pt>
                <c:pt idx="3483">
                  <c:v>15.275952027464339</c:v>
                </c:pt>
                <c:pt idx="3484">
                  <c:v>15.275952027464339</c:v>
                </c:pt>
                <c:pt idx="3485">
                  <c:v>15.275952027464339</c:v>
                </c:pt>
                <c:pt idx="3486">
                  <c:v>15.275952027464339</c:v>
                </c:pt>
                <c:pt idx="3487">
                  <c:v>15.275952027464339</c:v>
                </c:pt>
                <c:pt idx="3488">
                  <c:v>15.275952027464339</c:v>
                </c:pt>
                <c:pt idx="3489">
                  <c:v>15.275952027464339</c:v>
                </c:pt>
                <c:pt idx="3490">
                  <c:v>15.275952027464339</c:v>
                </c:pt>
                <c:pt idx="3491">
                  <c:v>15.275952027464339</c:v>
                </c:pt>
                <c:pt idx="3492">
                  <c:v>15.275952027464339</c:v>
                </c:pt>
                <c:pt idx="3493">
                  <c:v>15.275952027464339</c:v>
                </c:pt>
                <c:pt idx="3494">
                  <c:v>15.275952027464339</c:v>
                </c:pt>
                <c:pt idx="3495">
                  <c:v>15.275952027464339</c:v>
                </c:pt>
                <c:pt idx="3496">
                  <c:v>15.275952027464339</c:v>
                </c:pt>
                <c:pt idx="3497">
                  <c:v>15.275952027464339</c:v>
                </c:pt>
                <c:pt idx="3498">
                  <c:v>15.275952027464339</c:v>
                </c:pt>
                <c:pt idx="3499">
                  <c:v>15.275952027464339</c:v>
                </c:pt>
                <c:pt idx="3500">
                  <c:v>15.275952027464339</c:v>
                </c:pt>
                <c:pt idx="3501">
                  <c:v>15.275952027464339</c:v>
                </c:pt>
                <c:pt idx="3502">
                  <c:v>15.275952027464339</c:v>
                </c:pt>
                <c:pt idx="3503">
                  <c:v>15.275952027464339</c:v>
                </c:pt>
                <c:pt idx="3504">
                  <c:v>15.275952027464339</c:v>
                </c:pt>
                <c:pt idx="3505">
                  <c:v>15.275952027464339</c:v>
                </c:pt>
                <c:pt idx="3506">
                  <c:v>15.275952027464339</c:v>
                </c:pt>
                <c:pt idx="3507">
                  <c:v>15.275952027464339</c:v>
                </c:pt>
                <c:pt idx="3508">
                  <c:v>15.275952027464339</c:v>
                </c:pt>
                <c:pt idx="3509">
                  <c:v>15.275952027464339</c:v>
                </c:pt>
                <c:pt idx="3510">
                  <c:v>15.275952027464339</c:v>
                </c:pt>
                <c:pt idx="3511">
                  <c:v>15.275952027464339</c:v>
                </c:pt>
                <c:pt idx="3512">
                  <c:v>15.275952027464339</c:v>
                </c:pt>
                <c:pt idx="3513">
                  <c:v>15.275952027464339</c:v>
                </c:pt>
                <c:pt idx="3514">
                  <c:v>15.275952027464339</c:v>
                </c:pt>
                <c:pt idx="3515">
                  <c:v>15.275952027464339</c:v>
                </c:pt>
                <c:pt idx="3516">
                  <c:v>15.275952027464339</c:v>
                </c:pt>
                <c:pt idx="3517">
                  <c:v>15.275952027464339</c:v>
                </c:pt>
                <c:pt idx="3518">
                  <c:v>15.275952027464339</c:v>
                </c:pt>
                <c:pt idx="3519">
                  <c:v>15.275952027464339</c:v>
                </c:pt>
                <c:pt idx="3520">
                  <c:v>15.275952027464339</c:v>
                </c:pt>
                <c:pt idx="3521">
                  <c:v>15.275952027464339</c:v>
                </c:pt>
                <c:pt idx="3522">
                  <c:v>15.275952027464339</c:v>
                </c:pt>
                <c:pt idx="3523">
                  <c:v>15.275952027464339</c:v>
                </c:pt>
                <c:pt idx="3524">
                  <c:v>15.275952027464339</c:v>
                </c:pt>
                <c:pt idx="3525">
                  <c:v>15.275952027464339</c:v>
                </c:pt>
                <c:pt idx="3526">
                  <c:v>15.275952027464339</c:v>
                </c:pt>
                <c:pt idx="3527">
                  <c:v>15.275952027464339</c:v>
                </c:pt>
                <c:pt idx="3528">
                  <c:v>15.275952027464339</c:v>
                </c:pt>
                <c:pt idx="3529">
                  <c:v>15.275952027464339</c:v>
                </c:pt>
                <c:pt idx="3530">
                  <c:v>15.275952027464339</c:v>
                </c:pt>
                <c:pt idx="3531">
                  <c:v>15.275952027464339</c:v>
                </c:pt>
                <c:pt idx="3532">
                  <c:v>15.275952027464339</c:v>
                </c:pt>
                <c:pt idx="3533">
                  <c:v>15.275952027464339</c:v>
                </c:pt>
                <c:pt idx="3534">
                  <c:v>15.275952027464339</c:v>
                </c:pt>
                <c:pt idx="3535">
                  <c:v>15.275952027464339</c:v>
                </c:pt>
                <c:pt idx="3536">
                  <c:v>15.275952027464339</c:v>
                </c:pt>
                <c:pt idx="3537">
                  <c:v>15.275952027464339</c:v>
                </c:pt>
                <c:pt idx="3538">
                  <c:v>15.275952027464339</c:v>
                </c:pt>
                <c:pt idx="3539">
                  <c:v>15.275952027464339</c:v>
                </c:pt>
                <c:pt idx="3540">
                  <c:v>15.275952027464339</c:v>
                </c:pt>
                <c:pt idx="3541">
                  <c:v>15.275952027464339</c:v>
                </c:pt>
                <c:pt idx="3542">
                  <c:v>15.275952027464339</c:v>
                </c:pt>
                <c:pt idx="3543">
                  <c:v>15.275952027464339</c:v>
                </c:pt>
                <c:pt idx="3544">
                  <c:v>15.275952027464339</c:v>
                </c:pt>
                <c:pt idx="3545">
                  <c:v>15.275952027464339</c:v>
                </c:pt>
                <c:pt idx="3546">
                  <c:v>15.275952027464339</c:v>
                </c:pt>
                <c:pt idx="3547">
                  <c:v>15.275952027464339</c:v>
                </c:pt>
                <c:pt idx="3548">
                  <c:v>15.275952027464339</c:v>
                </c:pt>
                <c:pt idx="3549">
                  <c:v>15.275952027464339</c:v>
                </c:pt>
                <c:pt idx="3550">
                  <c:v>15.275952027464339</c:v>
                </c:pt>
                <c:pt idx="3551">
                  <c:v>15.275952027464339</c:v>
                </c:pt>
                <c:pt idx="3552">
                  <c:v>15.275952027464339</c:v>
                </c:pt>
                <c:pt idx="3553">
                  <c:v>15.275952027464339</c:v>
                </c:pt>
                <c:pt idx="3554">
                  <c:v>15.275952027464339</c:v>
                </c:pt>
                <c:pt idx="3555">
                  <c:v>15.275952027464339</c:v>
                </c:pt>
                <c:pt idx="3556">
                  <c:v>15.275952027464339</c:v>
                </c:pt>
                <c:pt idx="3557">
                  <c:v>15.275952027464339</c:v>
                </c:pt>
                <c:pt idx="3558">
                  <c:v>15.275952027464339</c:v>
                </c:pt>
                <c:pt idx="3559">
                  <c:v>15.275952027464339</c:v>
                </c:pt>
                <c:pt idx="3560">
                  <c:v>15.275952027464339</c:v>
                </c:pt>
                <c:pt idx="3561">
                  <c:v>15.275952027464339</c:v>
                </c:pt>
                <c:pt idx="3562">
                  <c:v>15.275952027464339</c:v>
                </c:pt>
                <c:pt idx="3563">
                  <c:v>15.275952027464339</c:v>
                </c:pt>
                <c:pt idx="3564">
                  <c:v>15.275952027464339</c:v>
                </c:pt>
                <c:pt idx="3565">
                  <c:v>15.275952027464339</c:v>
                </c:pt>
                <c:pt idx="3566">
                  <c:v>15.275952027464339</c:v>
                </c:pt>
                <c:pt idx="3567">
                  <c:v>15.275952027464339</c:v>
                </c:pt>
                <c:pt idx="3568">
                  <c:v>15.275952027464339</c:v>
                </c:pt>
                <c:pt idx="3569">
                  <c:v>15.275952027464339</c:v>
                </c:pt>
                <c:pt idx="3570">
                  <c:v>15.275952027464339</c:v>
                </c:pt>
                <c:pt idx="3571">
                  <c:v>15.275952027464339</c:v>
                </c:pt>
                <c:pt idx="3572">
                  <c:v>15.275952027464339</c:v>
                </c:pt>
                <c:pt idx="3573">
                  <c:v>15.275952027464339</c:v>
                </c:pt>
                <c:pt idx="3574">
                  <c:v>15.275952027464339</c:v>
                </c:pt>
                <c:pt idx="3575">
                  <c:v>15.275952027464339</c:v>
                </c:pt>
                <c:pt idx="3576">
                  <c:v>15.275952027464339</c:v>
                </c:pt>
                <c:pt idx="3577">
                  <c:v>15.275952027464339</c:v>
                </c:pt>
                <c:pt idx="3578">
                  <c:v>15.275952027464339</c:v>
                </c:pt>
                <c:pt idx="3579">
                  <c:v>15.275952027464339</c:v>
                </c:pt>
                <c:pt idx="3580">
                  <c:v>15.275952027464339</c:v>
                </c:pt>
                <c:pt idx="3581">
                  <c:v>15.275952027464339</c:v>
                </c:pt>
                <c:pt idx="3582">
                  <c:v>15.275952027464339</c:v>
                </c:pt>
                <c:pt idx="3583">
                  <c:v>15.275952027464339</c:v>
                </c:pt>
                <c:pt idx="3584">
                  <c:v>15.275952027464339</c:v>
                </c:pt>
                <c:pt idx="3585">
                  <c:v>15.275952027464339</c:v>
                </c:pt>
                <c:pt idx="3586">
                  <c:v>15.275952027464339</c:v>
                </c:pt>
                <c:pt idx="3587">
                  <c:v>15.275952027464339</c:v>
                </c:pt>
                <c:pt idx="3588">
                  <c:v>15.275952027464339</c:v>
                </c:pt>
                <c:pt idx="3589">
                  <c:v>15.275952027464339</c:v>
                </c:pt>
                <c:pt idx="3590">
                  <c:v>15.275952027464339</c:v>
                </c:pt>
                <c:pt idx="3591">
                  <c:v>15.275952027464339</c:v>
                </c:pt>
                <c:pt idx="3592">
                  <c:v>15.275952027464339</c:v>
                </c:pt>
                <c:pt idx="3593">
                  <c:v>15.275952027464339</c:v>
                </c:pt>
                <c:pt idx="3594">
                  <c:v>15.275952027464339</c:v>
                </c:pt>
                <c:pt idx="3595">
                  <c:v>15.275952027464339</c:v>
                </c:pt>
                <c:pt idx="3596">
                  <c:v>15.275952027464339</c:v>
                </c:pt>
                <c:pt idx="3597">
                  <c:v>15.275952027464339</c:v>
                </c:pt>
                <c:pt idx="3598">
                  <c:v>15.275952027464339</c:v>
                </c:pt>
                <c:pt idx="3599">
                  <c:v>15.275952027464339</c:v>
                </c:pt>
                <c:pt idx="3600">
                  <c:v>15.275952027464339</c:v>
                </c:pt>
                <c:pt idx="3601">
                  <c:v>15.275952027464339</c:v>
                </c:pt>
                <c:pt idx="3602">
                  <c:v>15.275952027464339</c:v>
                </c:pt>
                <c:pt idx="3603">
                  <c:v>15.275952027464339</c:v>
                </c:pt>
                <c:pt idx="3604">
                  <c:v>15.275952027464339</c:v>
                </c:pt>
                <c:pt idx="3605">
                  <c:v>15.275952027464339</c:v>
                </c:pt>
                <c:pt idx="3606">
                  <c:v>15.275952027464339</c:v>
                </c:pt>
                <c:pt idx="3607">
                  <c:v>15.275952027464339</c:v>
                </c:pt>
                <c:pt idx="3608">
                  <c:v>15.275952027464339</c:v>
                </c:pt>
                <c:pt idx="3609">
                  <c:v>15.275952027464339</c:v>
                </c:pt>
                <c:pt idx="3610">
                  <c:v>15.275952027464339</c:v>
                </c:pt>
                <c:pt idx="3611">
                  <c:v>15.275952027464339</c:v>
                </c:pt>
                <c:pt idx="3612">
                  <c:v>15.275952027464339</c:v>
                </c:pt>
                <c:pt idx="3613">
                  <c:v>15.275952027464339</c:v>
                </c:pt>
                <c:pt idx="3614">
                  <c:v>15.275952027464339</c:v>
                </c:pt>
                <c:pt idx="3615">
                  <c:v>15.275952027464339</c:v>
                </c:pt>
                <c:pt idx="3616">
                  <c:v>15.275952027464339</c:v>
                </c:pt>
                <c:pt idx="3617">
                  <c:v>15.275952027464339</c:v>
                </c:pt>
                <c:pt idx="3618">
                  <c:v>15.275952027464339</c:v>
                </c:pt>
                <c:pt idx="3619">
                  <c:v>15.275952027464339</c:v>
                </c:pt>
                <c:pt idx="3620">
                  <c:v>15.275952027464339</c:v>
                </c:pt>
                <c:pt idx="3621">
                  <c:v>15.275952027464339</c:v>
                </c:pt>
                <c:pt idx="3622">
                  <c:v>15.275952027464339</c:v>
                </c:pt>
                <c:pt idx="3623">
                  <c:v>15.275952027464339</c:v>
                </c:pt>
                <c:pt idx="3624">
                  <c:v>15.275952027464339</c:v>
                </c:pt>
                <c:pt idx="3625">
                  <c:v>15.275952027464339</c:v>
                </c:pt>
                <c:pt idx="3626">
                  <c:v>15.275952027464339</c:v>
                </c:pt>
                <c:pt idx="3627">
                  <c:v>15.275952027464339</c:v>
                </c:pt>
                <c:pt idx="3628">
                  <c:v>15.275952027464339</c:v>
                </c:pt>
                <c:pt idx="3629">
                  <c:v>15.275952027464339</c:v>
                </c:pt>
                <c:pt idx="3630">
                  <c:v>15.275952027464339</c:v>
                </c:pt>
                <c:pt idx="3631">
                  <c:v>15.275952027464339</c:v>
                </c:pt>
                <c:pt idx="3632">
                  <c:v>15.275952027464339</c:v>
                </c:pt>
                <c:pt idx="3633">
                  <c:v>15.275952027464339</c:v>
                </c:pt>
                <c:pt idx="3634">
                  <c:v>15.275952027464339</c:v>
                </c:pt>
                <c:pt idx="3635">
                  <c:v>15.275952027464339</c:v>
                </c:pt>
                <c:pt idx="3636">
                  <c:v>15.275952027464339</c:v>
                </c:pt>
                <c:pt idx="3637">
                  <c:v>15.275952027464339</c:v>
                </c:pt>
                <c:pt idx="3638">
                  <c:v>15.275952027464339</c:v>
                </c:pt>
                <c:pt idx="3639">
                  <c:v>15.275952027464339</c:v>
                </c:pt>
                <c:pt idx="3640">
                  <c:v>15.275952027464339</c:v>
                </c:pt>
                <c:pt idx="3641">
                  <c:v>15.275952027464339</c:v>
                </c:pt>
                <c:pt idx="3642">
                  <c:v>15.275952027464339</c:v>
                </c:pt>
                <c:pt idx="3643">
                  <c:v>15.275952027464339</c:v>
                </c:pt>
                <c:pt idx="3644">
                  <c:v>15.275952027464339</c:v>
                </c:pt>
                <c:pt idx="3645">
                  <c:v>15.275952027464339</c:v>
                </c:pt>
                <c:pt idx="3646">
                  <c:v>15.275952027464339</c:v>
                </c:pt>
                <c:pt idx="3647">
                  <c:v>15.275952027464339</c:v>
                </c:pt>
                <c:pt idx="3648">
                  <c:v>15.275952027464339</c:v>
                </c:pt>
                <c:pt idx="3649">
                  <c:v>15.275952027464339</c:v>
                </c:pt>
                <c:pt idx="3650">
                  <c:v>15.275952027464339</c:v>
                </c:pt>
                <c:pt idx="3651">
                  <c:v>15.275952027464339</c:v>
                </c:pt>
                <c:pt idx="3652">
                  <c:v>15.275952027464339</c:v>
                </c:pt>
                <c:pt idx="3653">
                  <c:v>15.275952027464339</c:v>
                </c:pt>
                <c:pt idx="3654">
                  <c:v>15.275952027464339</c:v>
                </c:pt>
                <c:pt idx="3655">
                  <c:v>15.275952027464339</c:v>
                </c:pt>
                <c:pt idx="3656">
                  <c:v>15.275952027464339</c:v>
                </c:pt>
                <c:pt idx="3657">
                  <c:v>15.275952027464339</c:v>
                </c:pt>
                <c:pt idx="3658">
                  <c:v>15.275952027464339</c:v>
                </c:pt>
                <c:pt idx="3659">
                  <c:v>15.275952027464339</c:v>
                </c:pt>
                <c:pt idx="3660">
                  <c:v>15.275952027464339</c:v>
                </c:pt>
                <c:pt idx="3661">
                  <c:v>15.275952027464339</c:v>
                </c:pt>
                <c:pt idx="3662">
                  <c:v>15.275952027464339</c:v>
                </c:pt>
                <c:pt idx="3663">
                  <c:v>15.275952027464339</c:v>
                </c:pt>
                <c:pt idx="3664">
                  <c:v>15.275952027464339</c:v>
                </c:pt>
                <c:pt idx="3665">
                  <c:v>15.275952027464339</c:v>
                </c:pt>
                <c:pt idx="3666">
                  <c:v>15.275952027464339</c:v>
                </c:pt>
                <c:pt idx="3667">
                  <c:v>15.275952027464339</c:v>
                </c:pt>
                <c:pt idx="3668">
                  <c:v>15.275952027464339</c:v>
                </c:pt>
                <c:pt idx="3669">
                  <c:v>15.275952027464339</c:v>
                </c:pt>
                <c:pt idx="3670">
                  <c:v>15.275952027464339</c:v>
                </c:pt>
                <c:pt idx="3671">
                  <c:v>15.275952027464339</c:v>
                </c:pt>
                <c:pt idx="3672">
                  <c:v>15.275952027464339</c:v>
                </c:pt>
                <c:pt idx="3673">
                  <c:v>15.275952027464339</c:v>
                </c:pt>
                <c:pt idx="3674">
                  <c:v>15.275952027464339</c:v>
                </c:pt>
                <c:pt idx="3675">
                  <c:v>15.275952027464339</c:v>
                </c:pt>
                <c:pt idx="3676">
                  <c:v>15.275952027464339</c:v>
                </c:pt>
                <c:pt idx="3677">
                  <c:v>15.275952027464339</c:v>
                </c:pt>
                <c:pt idx="3678">
                  <c:v>15.275952027464339</c:v>
                </c:pt>
                <c:pt idx="3679">
                  <c:v>15.275952027464339</c:v>
                </c:pt>
                <c:pt idx="3680">
                  <c:v>15.275952027464339</c:v>
                </c:pt>
                <c:pt idx="3681">
                  <c:v>15.275952027464339</c:v>
                </c:pt>
                <c:pt idx="3682">
                  <c:v>15.275952027464339</c:v>
                </c:pt>
                <c:pt idx="3683">
                  <c:v>15.275952027464339</c:v>
                </c:pt>
                <c:pt idx="3684">
                  <c:v>15.275952027464339</c:v>
                </c:pt>
                <c:pt idx="3685">
                  <c:v>15.275952027464339</c:v>
                </c:pt>
                <c:pt idx="3686">
                  <c:v>15.275952027464339</c:v>
                </c:pt>
                <c:pt idx="3687">
                  <c:v>15.275952027464339</c:v>
                </c:pt>
                <c:pt idx="3688">
                  <c:v>15.275952027464339</c:v>
                </c:pt>
                <c:pt idx="3689">
                  <c:v>15.275952027464339</c:v>
                </c:pt>
                <c:pt idx="3690">
                  <c:v>15.275952027464339</c:v>
                </c:pt>
                <c:pt idx="3691">
                  <c:v>15.275952027464339</c:v>
                </c:pt>
                <c:pt idx="3692">
                  <c:v>15.275952027464339</c:v>
                </c:pt>
                <c:pt idx="3693">
                  <c:v>15.275952027464339</c:v>
                </c:pt>
                <c:pt idx="3694">
                  <c:v>15.275952027464339</c:v>
                </c:pt>
                <c:pt idx="3695">
                  <c:v>15.275952027464339</c:v>
                </c:pt>
                <c:pt idx="3696">
                  <c:v>15.275952027464339</c:v>
                </c:pt>
                <c:pt idx="3697">
                  <c:v>15.275952027464339</c:v>
                </c:pt>
                <c:pt idx="3698">
                  <c:v>15.275952027464339</c:v>
                </c:pt>
                <c:pt idx="3699">
                  <c:v>15.275952027464339</c:v>
                </c:pt>
                <c:pt idx="3700">
                  <c:v>15.275952027464339</c:v>
                </c:pt>
                <c:pt idx="3701">
                  <c:v>15.275952027464339</c:v>
                </c:pt>
                <c:pt idx="3702">
                  <c:v>15.275952027464339</c:v>
                </c:pt>
                <c:pt idx="3703">
                  <c:v>15.275952027464339</c:v>
                </c:pt>
                <c:pt idx="3704">
                  <c:v>15.275952027464339</c:v>
                </c:pt>
                <c:pt idx="3705">
                  <c:v>15.275952027464339</c:v>
                </c:pt>
                <c:pt idx="3706">
                  <c:v>15.275952027464339</c:v>
                </c:pt>
                <c:pt idx="3707">
                  <c:v>15.275952027464339</c:v>
                </c:pt>
                <c:pt idx="3708">
                  <c:v>15.275952027464339</c:v>
                </c:pt>
                <c:pt idx="3709">
                  <c:v>15.275952027464339</c:v>
                </c:pt>
                <c:pt idx="3710">
                  <c:v>15.275952027464339</c:v>
                </c:pt>
                <c:pt idx="3711">
                  <c:v>15.275952027464339</c:v>
                </c:pt>
                <c:pt idx="3712">
                  <c:v>15.275952027464339</c:v>
                </c:pt>
                <c:pt idx="3713">
                  <c:v>15.275952027464339</c:v>
                </c:pt>
                <c:pt idx="3714">
                  <c:v>15.275952027464339</c:v>
                </c:pt>
                <c:pt idx="3715">
                  <c:v>15.275952027464339</c:v>
                </c:pt>
                <c:pt idx="3716">
                  <c:v>15.275952027464339</c:v>
                </c:pt>
                <c:pt idx="3717">
                  <c:v>15.275952027464339</c:v>
                </c:pt>
                <c:pt idx="3718">
                  <c:v>15.275952027464339</c:v>
                </c:pt>
                <c:pt idx="3719">
                  <c:v>15.275952027464339</c:v>
                </c:pt>
                <c:pt idx="3720">
                  <c:v>15.275952027464339</c:v>
                </c:pt>
                <c:pt idx="3721">
                  <c:v>15.275952027464339</c:v>
                </c:pt>
                <c:pt idx="3722">
                  <c:v>15.275952027464339</c:v>
                </c:pt>
                <c:pt idx="3723">
                  <c:v>15.275952027464339</c:v>
                </c:pt>
                <c:pt idx="3724">
                  <c:v>15.275952027464339</c:v>
                </c:pt>
                <c:pt idx="3725">
                  <c:v>15.275952027464339</c:v>
                </c:pt>
                <c:pt idx="3726">
                  <c:v>15.275952027464339</c:v>
                </c:pt>
                <c:pt idx="3727">
                  <c:v>15.275952027464339</c:v>
                </c:pt>
                <c:pt idx="3728">
                  <c:v>15.275952027464339</c:v>
                </c:pt>
                <c:pt idx="3729">
                  <c:v>15.275952027464339</c:v>
                </c:pt>
                <c:pt idx="3730">
                  <c:v>15.275952027464339</c:v>
                </c:pt>
                <c:pt idx="3731">
                  <c:v>15.275952027464339</c:v>
                </c:pt>
                <c:pt idx="3732">
                  <c:v>15.275952027464339</c:v>
                </c:pt>
                <c:pt idx="3733">
                  <c:v>15.275952027464339</c:v>
                </c:pt>
                <c:pt idx="3734">
                  <c:v>15.275952027464339</c:v>
                </c:pt>
                <c:pt idx="3735">
                  <c:v>15.275952027464339</c:v>
                </c:pt>
                <c:pt idx="3736">
                  <c:v>15.275952027464339</c:v>
                </c:pt>
                <c:pt idx="3737">
                  <c:v>15.275952027464339</c:v>
                </c:pt>
                <c:pt idx="3738">
                  <c:v>15.275952027464339</c:v>
                </c:pt>
                <c:pt idx="3739">
                  <c:v>15.275952027464339</c:v>
                </c:pt>
                <c:pt idx="3740">
                  <c:v>15.275952027464339</c:v>
                </c:pt>
                <c:pt idx="3741">
                  <c:v>15.275952027464339</c:v>
                </c:pt>
                <c:pt idx="3742">
                  <c:v>15.275952027464339</c:v>
                </c:pt>
                <c:pt idx="3743">
                  <c:v>15.275952027464339</c:v>
                </c:pt>
                <c:pt idx="3744">
                  <c:v>15.275952027464339</c:v>
                </c:pt>
                <c:pt idx="3745">
                  <c:v>15.275952027464339</c:v>
                </c:pt>
                <c:pt idx="3746">
                  <c:v>15.275952027464339</c:v>
                </c:pt>
                <c:pt idx="3747">
                  <c:v>15.275952027464339</c:v>
                </c:pt>
                <c:pt idx="3748">
                  <c:v>15.275952027464339</c:v>
                </c:pt>
                <c:pt idx="3749">
                  <c:v>15.275952027464339</c:v>
                </c:pt>
                <c:pt idx="3750">
                  <c:v>15.275952027464339</c:v>
                </c:pt>
                <c:pt idx="3751">
                  <c:v>15.275952027464339</c:v>
                </c:pt>
                <c:pt idx="3752">
                  <c:v>15.275952027464339</c:v>
                </c:pt>
                <c:pt idx="3753">
                  <c:v>15.275952027464339</c:v>
                </c:pt>
                <c:pt idx="3754">
                  <c:v>15.275952027464339</c:v>
                </c:pt>
                <c:pt idx="3755">
                  <c:v>15.275952027464339</c:v>
                </c:pt>
                <c:pt idx="3756">
                  <c:v>15.275952027464339</c:v>
                </c:pt>
                <c:pt idx="3757">
                  <c:v>15.275952027464339</c:v>
                </c:pt>
                <c:pt idx="3758">
                  <c:v>15.275952027464339</c:v>
                </c:pt>
                <c:pt idx="3759">
                  <c:v>15.275952027464339</c:v>
                </c:pt>
                <c:pt idx="3760">
                  <c:v>15.275952027464339</c:v>
                </c:pt>
                <c:pt idx="3761">
                  <c:v>15.275952027464339</c:v>
                </c:pt>
                <c:pt idx="3762">
                  <c:v>15.275952027464339</c:v>
                </c:pt>
                <c:pt idx="3763">
                  <c:v>15.275952027464339</c:v>
                </c:pt>
                <c:pt idx="3764">
                  <c:v>15.275952027464339</c:v>
                </c:pt>
                <c:pt idx="3765">
                  <c:v>15.275952027464339</c:v>
                </c:pt>
                <c:pt idx="3766">
                  <c:v>15.275952027464339</c:v>
                </c:pt>
                <c:pt idx="3767">
                  <c:v>15.275952027464339</c:v>
                </c:pt>
                <c:pt idx="3768">
                  <c:v>15.275952027464339</c:v>
                </c:pt>
                <c:pt idx="3769">
                  <c:v>15.275952027464339</c:v>
                </c:pt>
                <c:pt idx="3770">
                  <c:v>15.275952027464339</c:v>
                </c:pt>
                <c:pt idx="3771">
                  <c:v>15.275952027464339</c:v>
                </c:pt>
                <c:pt idx="3772">
                  <c:v>15.275952027464339</c:v>
                </c:pt>
                <c:pt idx="3773">
                  <c:v>15.275952027464339</c:v>
                </c:pt>
                <c:pt idx="3774">
                  <c:v>15.275952027464339</c:v>
                </c:pt>
                <c:pt idx="3775">
                  <c:v>15.275952027464339</c:v>
                </c:pt>
                <c:pt idx="3776">
                  <c:v>15.275952027464339</c:v>
                </c:pt>
                <c:pt idx="3777">
                  <c:v>15.275952027464339</c:v>
                </c:pt>
                <c:pt idx="3778">
                  <c:v>15.275952027464339</c:v>
                </c:pt>
                <c:pt idx="3779">
                  <c:v>15.275952027464339</c:v>
                </c:pt>
                <c:pt idx="3780">
                  <c:v>15.275952027464339</c:v>
                </c:pt>
                <c:pt idx="3781">
                  <c:v>15.275952027464339</c:v>
                </c:pt>
                <c:pt idx="3782">
                  <c:v>15.275952027464339</c:v>
                </c:pt>
                <c:pt idx="3783">
                  <c:v>15.275952027464339</c:v>
                </c:pt>
                <c:pt idx="3784">
                  <c:v>15.275952027464339</c:v>
                </c:pt>
                <c:pt idx="3785">
                  <c:v>15.275952027464339</c:v>
                </c:pt>
                <c:pt idx="3786">
                  <c:v>15.275952027464339</c:v>
                </c:pt>
                <c:pt idx="3787">
                  <c:v>15.275952027464339</c:v>
                </c:pt>
                <c:pt idx="3788">
                  <c:v>15.275952027464339</c:v>
                </c:pt>
                <c:pt idx="3789">
                  <c:v>15.275952027464339</c:v>
                </c:pt>
                <c:pt idx="3790">
                  <c:v>15.275952027464339</c:v>
                </c:pt>
                <c:pt idx="3791">
                  <c:v>15.275952027464339</c:v>
                </c:pt>
                <c:pt idx="3792">
                  <c:v>15.275952027464339</c:v>
                </c:pt>
                <c:pt idx="3793">
                  <c:v>15.275952027464339</c:v>
                </c:pt>
                <c:pt idx="3794">
                  <c:v>15.275952027464339</c:v>
                </c:pt>
                <c:pt idx="3795">
                  <c:v>15.275952027464339</c:v>
                </c:pt>
                <c:pt idx="3796">
                  <c:v>15.275952027464339</c:v>
                </c:pt>
                <c:pt idx="3797">
                  <c:v>15.275952027464339</c:v>
                </c:pt>
                <c:pt idx="3798">
                  <c:v>15.275952027464339</c:v>
                </c:pt>
                <c:pt idx="3799">
                  <c:v>15.275952027464339</c:v>
                </c:pt>
                <c:pt idx="3800">
                  <c:v>15.275952027464339</c:v>
                </c:pt>
                <c:pt idx="3801">
                  <c:v>15.275952027464339</c:v>
                </c:pt>
                <c:pt idx="3802">
                  <c:v>15.275952027464339</c:v>
                </c:pt>
                <c:pt idx="3803">
                  <c:v>15.275952027464339</c:v>
                </c:pt>
                <c:pt idx="3804">
                  <c:v>15.275952027464339</c:v>
                </c:pt>
                <c:pt idx="3805">
                  <c:v>15.275952027464339</c:v>
                </c:pt>
                <c:pt idx="3806">
                  <c:v>15.275952027464339</c:v>
                </c:pt>
                <c:pt idx="3807">
                  <c:v>15.275952027464339</c:v>
                </c:pt>
                <c:pt idx="3808">
                  <c:v>15.275952027464339</c:v>
                </c:pt>
                <c:pt idx="3809">
                  <c:v>15.275952027464339</c:v>
                </c:pt>
                <c:pt idx="3810">
                  <c:v>15.275952027464339</c:v>
                </c:pt>
                <c:pt idx="3811">
                  <c:v>15.275952027464339</c:v>
                </c:pt>
                <c:pt idx="3812">
                  <c:v>15.275952027464339</c:v>
                </c:pt>
                <c:pt idx="3813">
                  <c:v>15.275952027464339</c:v>
                </c:pt>
                <c:pt idx="3814">
                  <c:v>15.275952027464339</c:v>
                </c:pt>
                <c:pt idx="3815">
                  <c:v>15.275952027464339</c:v>
                </c:pt>
                <c:pt idx="3816">
                  <c:v>15.275952027464339</c:v>
                </c:pt>
                <c:pt idx="3817">
                  <c:v>15.275952027464339</c:v>
                </c:pt>
                <c:pt idx="3818">
                  <c:v>15.275952027464339</c:v>
                </c:pt>
                <c:pt idx="3819">
                  <c:v>15.275952027464339</c:v>
                </c:pt>
                <c:pt idx="3820">
                  <c:v>15.275952027464339</c:v>
                </c:pt>
                <c:pt idx="3821">
                  <c:v>15.275952027464339</c:v>
                </c:pt>
                <c:pt idx="3822">
                  <c:v>15.275952027464339</c:v>
                </c:pt>
                <c:pt idx="3823">
                  <c:v>15.275952027464339</c:v>
                </c:pt>
                <c:pt idx="3824">
                  <c:v>15.275952027464339</c:v>
                </c:pt>
                <c:pt idx="3825">
                  <c:v>15.275952027464339</c:v>
                </c:pt>
                <c:pt idx="3826">
                  <c:v>15.275952027464339</c:v>
                </c:pt>
                <c:pt idx="3827">
                  <c:v>15.275952027464339</c:v>
                </c:pt>
                <c:pt idx="3828">
                  <c:v>15.275952027464339</c:v>
                </c:pt>
                <c:pt idx="3829">
                  <c:v>15.275952027464339</c:v>
                </c:pt>
                <c:pt idx="3830">
                  <c:v>15.275952027464339</c:v>
                </c:pt>
                <c:pt idx="3831">
                  <c:v>15.275952027464339</c:v>
                </c:pt>
                <c:pt idx="3832">
                  <c:v>15.275952027464339</c:v>
                </c:pt>
                <c:pt idx="3833">
                  <c:v>15.275952027464339</c:v>
                </c:pt>
                <c:pt idx="3834">
                  <c:v>15.275952027464339</c:v>
                </c:pt>
                <c:pt idx="3835">
                  <c:v>15.275952027464339</c:v>
                </c:pt>
                <c:pt idx="3836">
                  <c:v>15.275952027464339</c:v>
                </c:pt>
                <c:pt idx="3837">
                  <c:v>15.275952027464339</c:v>
                </c:pt>
                <c:pt idx="3838">
                  <c:v>15.275952027464339</c:v>
                </c:pt>
                <c:pt idx="3839">
                  <c:v>15.275952027464339</c:v>
                </c:pt>
                <c:pt idx="3840">
                  <c:v>15.275952027464339</c:v>
                </c:pt>
                <c:pt idx="3841">
                  <c:v>15.275952027464339</c:v>
                </c:pt>
                <c:pt idx="3842">
                  <c:v>15.275952027464339</c:v>
                </c:pt>
                <c:pt idx="3843">
                  <c:v>15.275952027464339</c:v>
                </c:pt>
                <c:pt idx="3844">
                  <c:v>15.275952027464339</c:v>
                </c:pt>
                <c:pt idx="3845">
                  <c:v>15.275952027464339</c:v>
                </c:pt>
                <c:pt idx="3846">
                  <c:v>15.275952027464339</c:v>
                </c:pt>
                <c:pt idx="3847">
                  <c:v>15.275952027464339</c:v>
                </c:pt>
                <c:pt idx="3848">
                  <c:v>15.275952027464339</c:v>
                </c:pt>
                <c:pt idx="3849">
                  <c:v>15.275952027464339</c:v>
                </c:pt>
                <c:pt idx="3850">
                  <c:v>15.275952027464339</c:v>
                </c:pt>
                <c:pt idx="3851">
                  <c:v>15.275952027464339</c:v>
                </c:pt>
                <c:pt idx="3852">
                  <c:v>15.275952027464339</c:v>
                </c:pt>
                <c:pt idx="3853">
                  <c:v>15.275952027464339</c:v>
                </c:pt>
                <c:pt idx="3854">
                  <c:v>15.275952027464339</c:v>
                </c:pt>
                <c:pt idx="3855">
                  <c:v>15.275952027464339</c:v>
                </c:pt>
                <c:pt idx="3856">
                  <c:v>15.275952027464339</c:v>
                </c:pt>
                <c:pt idx="3857">
                  <c:v>15.275952027464339</c:v>
                </c:pt>
                <c:pt idx="3858">
                  <c:v>15.275952027464339</c:v>
                </c:pt>
                <c:pt idx="3859">
                  <c:v>15.275952027464339</c:v>
                </c:pt>
                <c:pt idx="3860">
                  <c:v>15.275952027464339</c:v>
                </c:pt>
                <c:pt idx="3861">
                  <c:v>15.275952027464339</c:v>
                </c:pt>
                <c:pt idx="3862">
                  <c:v>15.275952027464339</c:v>
                </c:pt>
                <c:pt idx="3863">
                  <c:v>15.275952027464339</c:v>
                </c:pt>
                <c:pt idx="3864">
                  <c:v>15.275952027464339</c:v>
                </c:pt>
                <c:pt idx="3865">
                  <c:v>15.275952027464339</c:v>
                </c:pt>
                <c:pt idx="3866">
                  <c:v>15.275952027464339</c:v>
                </c:pt>
                <c:pt idx="3867">
                  <c:v>15.275952027464339</c:v>
                </c:pt>
                <c:pt idx="3868">
                  <c:v>15.275952027464339</c:v>
                </c:pt>
                <c:pt idx="3869">
                  <c:v>15.275952027464339</c:v>
                </c:pt>
                <c:pt idx="3870">
                  <c:v>15.275952027464339</c:v>
                </c:pt>
                <c:pt idx="3871">
                  <c:v>15.275952027464339</c:v>
                </c:pt>
                <c:pt idx="3872">
                  <c:v>15.275952027464339</c:v>
                </c:pt>
                <c:pt idx="3873">
                  <c:v>15.275952027464339</c:v>
                </c:pt>
                <c:pt idx="3874">
                  <c:v>15.275952027464339</c:v>
                </c:pt>
                <c:pt idx="3875">
                  <c:v>15.275952027464339</c:v>
                </c:pt>
                <c:pt idx="3876">
                  <c:v>15.275952027464339</c:v>
                </c:pt>
                <c:pt idx="3877">
                  <c:v>15.275952027464339</c:v>
                </c:pt>
                <c:pt idx="3878">
                  <c:v>15.275952027464339</c:v>
                </c:pt>
                <c:pt idx="3879">
                  <c:v>15.275952027464339</c:v>
                </c:pt>
                <c:pt idx="3880">
                  <c:v>15.275952027464339</c:v>
                </c:pt>
                <c:pt idx="3881">
                  <c:v>15.275952027464339</c:v>
                </c:pt>
                <c:pt idx="3882">
                  <c:v>15.275952027464339</c:v>
                </c:pt>
                <c:pt idx="3883">
                  <c:v>15.275952027464339</c:v>
                </c:pt>
                <c:pt idx="3884">
                  <c:v>15.275952027464339</c:v>
                </c:pt>
                <c:pt idx="3885">
                  <c:v>15.275952027464339</c:v>
                </c:pt>
                <c:pt idx="3886">
                  <c:v>15.275952027464339</c:v>
                </c:pt>
                <c:pt idx="3887">
                  <c:v>15.275952027464339</c:v>
                </c:pt>
                <c:pt idx="3888">
                  <c:v>15.275952027464339</c:v>
                </c:pt>
                <c:pt idx="3889">
                  <c:v>15.275952027464339</c:v>
                </c:pt>
                <c:pt idx="3890">
                  <c:v>15.275952027464339</c:v>
                </c:pt>
                <c:pt idx="3891">
                  <c:v>15.275952027464339</c:v>
                </c:pt>
                <c:pt idx="3892">
                  <c:v>15.275952027464339</c:v>
                </c:pt>
                <c:pt idx="3893">
                  <c:v>15.275952027464339</c:v>
                </c:pt>
                <c:pt idx="3894">
                  <c:v>15.275952027464339</c:v>
                </c:pt>
                <c:pt idx="3895">
                  <c:v>15.275952027464339</c:v>
                </c:pt>
                <c:pt idx="3896">
                  <c:v>15.275952027464339</c:v>
                </c:pt>
                <c:pt idx="3897">
                  <c:v>15.275952027464339</c:v>
                </c:pt>
                <c:pt idx="3898">
                  <c:v>15.275952027464339</c:v>
                </c:pt>
                <c:pt idx="3899">
                  <c:v>15.275952027464339</c:v>
                </c:pt>
                <c:pt idx="3900">
                  <c:v>15.275952027464339</c:v>
                </c:pt>
                <c:pt idx="3901">
                  <c:v>15.275952027464339</c:v>
                </c:pt>
                <c:pt idx="3902">
                  <c:v>15.275952027464339</c:v>
                </c:pt>
                <c:pt idx="3903">
                  <c:v>15.275952027464339</c:v>
                </c:pt>
                <c:pt idx="3904">
                  <c:v>15.275952027464339</c:v>
                </c:pt>
                <c:pt idx="3905">
                  <c:v>15.275952027464339</c:v>
                </c:pt>
                <c:pt idx="3906">
                  <c:v>15.275952027464339</c:v>
                </c:pt>
                <c:pt idx="3907">
                  <c:v>15.275952027464339</c:v>
                </c:pt>
                <c:pt idx="3908">
                  <c:v>15.275952027464339</c:v>
                </c:pt>
                <c:pt idx="3909">
                  <c:v>15.275952027464339</c:v>
                </c:pt>
                <c:pt idx="3910">
                  <c:v>15.275952027464339</c:v>
                </c:pt>
                <c:pt idx="3911">
                  <c:v>15.275952027464339</c:v>
                </c:pt>
                <c:pt idx="3912">
                  <c:v>15.275952027464339</c:v>
                </c:pt>
                <c:pt idx="3913">
                  <c:v>15.275952027464339</c:v>
                </c:pt>
                <c:pt idx="3914">
                  <c:v>15.275952027464339</c:v>
                </c:pt>
                <c:pt idx="3915">
                  <c:v>15.275952027464339</c:v>
                </c:pt>
                <c:pt idx="3916">
                  <c:v>15.275952027464339</c:v>
                </c:pt>
                <c:pt idx="3917">
                  <c:v>15.275952027464339</c:v>
                </c:pt>
                <c:pt idx="3918">
                  <c:v>15.275952027464339</c:v>
                </c:pt>
                <c:pt idx="3919">
                  <c:v>15.275952027464339</c:v>
                </c:pt>
                <c:pt idx="3920">
                  <c:v>15.275952027464339</c:v>
                </c:pt>
                <c:pt idx="3921">
                  <c:v>15.275952027464339</c:v>
                </c:pt>
                <c:pt idx="3922">
                  <c:v>15.275952027464339</c:v>
                </c:pt>
                <c:pt idx="3923">
                  <c:v>15.275952027464339</c:v>
                </c:pt>
                <c:pt idx="3924">
                  <c:v>15.275952027464339</c:v>
                </c:pt>
                <c:pt idx="3925">
                  <c:v>15.275952027464339</c:v>
                </c:pt>
                <c:pt idx="3926">
                  <c:v>15.275952027464339</c:v>
                </c:pt>
                <c:pt idx="3927">
                  <c:v>15.275952027464339</c:v>
                </c:pt>
                <c:pt idx="3928">
                  <c:v>15.275952027464339</c:v>
                </c:pt>
                <c:pt idx="3929">
                  <c:v>15.275952027464339</c:v>
                </c:pt>
                <c:pt idx="3930">
                  <c:v>15.275952027464339</c:v>
                </c:pt>
                <c:pt idx="3931">
                  <c:v>15.275952027464339</c:v>
                </c:pt>
                <c:pt idx="3932">
                  <c:v>15.275952027464339</c:v>
                </c:pt>
                <c:pt idx="3933">
                  <c:v>15.275952027464339</c:v>
                </c:pt>
                <c:pt idx="3934">
                  <c:v>15.275952027464339</c:v>
                </c:pt>
                <c:pt idx="3935">
                  <c:v>15.275952027464339</c:v>
                </c:pt>
                <c:pt idx="3936">
                  <c:v>15.275952027464339</c:v>
                </c:pt>
                <c:pt idx="3937">
                  <c:v>15.275952027464339</c:v>
                </c:pt>
                <c:pt idx="3938">
                  <c:v>15.275952027464339</c:v>
                </c:pt>
                <c:pt idx="3939">
                  <c:v>15.275952027464339</c:v>
                </c:pt>
                <c:pt idx="3940">
                  <c:v>15.275952027464339</c:v>
                </c:pt>
                <c:pt idx="3941">
                  <c:v>15.275952027464339</c:v>
                </c:pt>
                <c:pt idx="3942">
                  <c:v>15.275952027464339</c:v>
                </c:pt>
                <c:pt idx="3943">
                  <c:v>15.275952027464339</c:v>
                </c:pt>
                <c:pt idx="3944">
                  <c:v>15.275952027464339</c:v>
                </c:pt>
                <c:pt idx="3945">
                  <c:v>15.275952027464339</c:v>
                </c:pt>
                <c:pt idx="3946">
                  <c:v>15.275952027464339</c:v>
                </c:pt>
                <c:pt idx="3947">
                  <c:v>15.275952027464339</c:v>
                </c:pt>
                <c:pt idx="3948">
                  <c:v>15.275952027464339</c:v>
                </c:pt>
                <c:pt idx="3949">
                  <c:v>15.275952027464339</c:v>
                </c:pt>
                <c:pt idx="3950">
                  <c:v>15.275952027464339</c:v>
                </c:pt>
                <c:pt idx="3951">
                  <c:v>15.275952027464339</c:v>
                </c:pt>
                <c:pt idx="3952">
                  <c:v>15.275952027464339</c:v>
                </c:pt>
                <c:pt idx="3953">
                  <c:v>15.275952027464339</c:v>
                </c:pt>
                <c:pt idx="3954">
                  <c:v>15.275952027464339</c:v>
                </c:pt>
                <c:pt idx="3955">
                  <c:v>15.275952027464339</c:v>
                </c:pt>
                <c:pt idx="3956">
                  <c:v>15.275952027464339</c:v>
                </c:pt>
                <c:pt idx="3957">
                  <c:v>15.275952027464339</c:v>
                </c:pt>
                <c:pt idx="3958">
                  <c:v>15.275952027464339</c:v>
                </c:pt>
                <c:pt idx="3959">
                  <c:v>15.275952027464339</c:v>
                </c:pt>
                <c:pt idx="3960">
                  <c:v>15.275952027464339</c:v>
                </c:pt>
                <c:pt idx="3961">
                  <c:v>15.275952027464339</c:v>
                </c:pt>
                <c:pt idx="3962">
                  <c:v>15.275952027464339</c:v>
                </c:pt>
                <c:pt idx="3963">
                  <c:v>15.275952027464339</c:v>
                </c:pt>
                <c:pt idx="3964">
                  <c:v>15.275952027464339</c:v>
                </c:pt>
                <c:pt idx="3965">
                  <c:v>15.275952027464339</c:v>
                </c:pt>
                <c:pt idx="3966">
                  <c:v>15.275952027464339</c:v>
                </c:pt>
                <c:pt idx="3967">
                  <c:v>15.275952027464339</c:v>
                </c:pt>
                <c:pt idx="3968">
                  <c:v>15.275952027464339</c:v>
                </c:pt>
                <c:pt idx="3969">
                  <c:v>15.275952027464339</c:v>
                </c:pt>
                <c:pt idx="3970">
                  <c:v>15.275952027464339</c:v>
                </c:pt>
                <c:pt idx="3971">
                  <c:v>15.275952027464339</c:v>
                </c:pt>
                <c:pt idx="3972">
                  <c:v>15.275952027464339</c:v>
                </c:pt>
                <c:pt idx="3973">
                  <c:v>15.275952027464339</c:v>
                </c:pt>
                <c:pt idx="3974">
                  <c:v>15.275952027464339</c:v>
                </c:pt>
                <c:pt idx="3975">
                  <c:v>15.275952027464339</c:v>
                </c:pt>
                <c:pt idx="3976">
                  <c:v>15.275952027464339</c:v>
                </c:pt>
                <c:pt idx="3977">
                  <c:v>15.275952027464339</c:v>
                </c:pt>
                <c:pt idx="3978">
                  <c:v>15.275952027464339</c:v>
                </c:pt>
                <c:pt idx="3979">
                  <c:v>15.275952027464339</c:v>
                </c:pt>
                <c:pt idx="3980">
                  <c:v>15.275952027464339</c:v>
                </c:pt>
                <c:pt idx="3981">
                  <c:v>15.275952027464339</c:v>
                </c:pt>
                <c:pt idx="3982">
                  <c:v>15.275952027464339</c:v>
                </c:pt>
                <c:pt idx="3983">
                  <c:v>15.275952027464339</c:v>
                </c:pt>
                <c:pt idx="3984">
                  <c:v>15.275952027464339</c:v>
                </c:pt>
                <c:pt idx="3985">
                  <c:v>15.275952027464339</c:v>
                </c:pt>
                <c:pt idx="3986">
                  <c:v>15.275952027464339</c:v>
                </c:pt>
                <c:pt idx="3987">
                  <c:v>15.275952027464339</c:v>
                </c:pt>
                <c:pt idx="3988">
                  <c:v>15.275952027464339</c:v>
                </c:pt>
                <c:pt idx="3989">
                  <c:v>15.275952027464339</c:v>
                </c:pt>
                <c:pt idx="3990">
                  <c:v>15.275952027464339</c:v>
                </c:pt>
                <c:pt idx="3991">
                  <c:v>15.275952027464339</c:v>
                </c:pt>
                <c:pt idx="3992">
                  <c:v>15.275952027464339</c:v>
                </c:pt>
                <c:pt idx="3993">
                  <c:v>15.275952027464339</c:v>
                </c:pt>
                <c:pt idx="3994">
                  <c:v>15.275952027464339</c:v>
                </c:pt>
                <c:pt idx="3995">
                  <c:v>15.275952027464339</c:v>
                </c:pt>
                <c:pt idx="3996">
                  <c:v>15.275952027464339</c:v>
                </c:pt>
                <c:pt idx="3997">
                  <c:v>15.275952027464339</c:v>
                </c:pt>
              </c:numCache>
            </c:numRef>
          </c:xVal>
          <c:yVal>
            <c:numRef>
              <c:f>Equations!$L$3:$L$4000</c:f>
              <c:numCache>
                <c:formatCode>0.00</c:formatCode>
                <c:ptCount val="3998"/>
                <c:pt idx="0">
                  <c:v>0</c:v>
                </c:pt>
                <c:pt idx="1">
                  <c:v>1.4713103825885011E-2</c:v>
                </c:pt>
                <c:pt idx="2">
                  <c:v>2.9426207651770023E-2</c:v>
                </c:pt>
                <c:pt idx="3">
                  <c:v>4.4139311477655034E-2</c:v>
                </c:pt>
                <c:pt idx="4">
                  <c:v>5.8852415303540045E-2</c:v>
                </c:pt>
                <c:pt idx="5">
                  <c:v>7.356551912942505E-2</c:v>
                </c:pt>
                <c:pt idx="6">
                  <c:v>8.8278622955310054E-2</c:v>
                </c:pt>
                <c:pt idx="7">
                  <c:v>0.10299172678119506</c:v>
                </c:pt>
                <c:pt idx="8">
                  <c:v>0.11770483060708006</c:v>
                </c:pt>
                <c:pt idx="9">
                  <c:v>0.13241793443296507</c:v>
                </c:pt>
                <c:pt idx="10">
                  <c:v>0.14713103825885007</c:v>
                </c:pt>
                <c:pt idx="11">
                  <c:v>0.16184414208473508</c:v>
                </c:pt>
                <c:pt idx="12">
                  <c:v>0.17655724591062008</c:v>
                </c:pt>
                <c:pt idx="13">
                  <c:v>0.19127034973650509</c:v>
                </c:pt>
                <c:pt idx="14">
                  <c:v>0.20598345356239009</c:v>
                </c:pt>
                <c:pt idx="15">
                  <c:v>0.22069655738827509</c:v>
                </c:pt>
                <c:pt idx="16">
                  <c:v>0.2354096612141601</c:v>
                </c:pt>
                <c:pt idx="17">
                  <c:v>0.2501227650400451</c:v>
                </c:pt>
                <c:pt idx="18">
                  <c:v>0.26483586886593014</c:v>
                </c:pt>
                <c:pt idx="19">
                  <c:v>0.27954897269181517</c:v>
                </c:pt>
                <c:pt idx="20">
                  <c:v>0.2942620765177002</c:v>
                </c:pt>
                <c:pt idx="21">
                  <c:v>0.30897518034358523</c:v>
                </c:pt>
                <c:pt idx="22">
                  <c:v>0.32368828416947026</c:v>
                </c:pt>
                <c:pt idx="23">
                  <c:v>0.3384013879953553</c:v>
                </c:pt>
                <c:pt idx="24">
                  <c:v>0.35311449182124033</c:v>
                </c:pt>
                <c:pt idx="25">
                  <c:v>0.36782759564712536</c:v>
                </c:pt>
                <c:pt idx="26">
                  <c:v>0.38254069947301039</c:v>
                </c:pt>
                <c:pt idx="27">
                  <c:v>0.39725380329889542</c:v>
                </c:pt>
                <c:pt idx="28">
                  <c:v>0.41196690712478046</c:v>
                </c:pt>
                <c:pt idx="29">
                  <c:v>0.42668001095066549</c:v>
                </c:pt>
                <c:pt idx="30">
                  <c:v>0.44139311477655052</c:v>
                </c:pt>
                <c:pt idx="31">
                  <c:v>0.45610621860243555</c:v>
                </c:pt>
                <c:pt idx="32">
                  <c:v>0.47081932242832059</c:v>
                </c:pt>
                <c:pt idx="33">
                  <c:v>0.48553242625420562</c:v>
                </c:pt>
                <c:pt idx="34">
                  <c:v>0.50024553008009065</c:v>
                </c:pt>
                <c:pt idx="35">
                  <c:v>0.51495863390597563</c:v>
                </c:pt>
                <c:pt idx="36">
                  <c:v>0.5296717377318606</c:v>
                </c:pt>
                <c:pt idx="37">
                  <c:v>0.54438484155774558</c:v>
                </c:pt>
                <c:pt idx="38">
                  <c:v>0.55909794538363056</c:v>
                </c:pt>
                <c:pt idx="39">
                  <c:v>0.57381104920951553</c:v>
                </c:pt>
                <c:pt idx="40">
                  <c:v>0.58852415303540051</c:v>
                </c:pt>
                <c:pt idx="41">
                  <c:v>0.60323725686128549</c:v>
                </c:pt>
                <c:pt idx="42">
                  <c:v>0.61795036068717046</c:v>
                </c:pt>
                <c:pt idx="43">
                  <c:v>0.63266346451305544</c:v>
                </c:pt>
                <c:pt idx="44">
                  <c:v>0.64737656833894042</c:v>
                </c:pt>
                <c:pt idx="45">
                  <c:v>0.66208967216482539</c:v>
                </c:pt>
                <c:pt idx="46">
                  <c:v>0.67680277599071037</c:v>
                </c:pt>
                <c:pt idx="47">
                  <c:v>0.69151587981659535</c:v>
                </c:pt>
                <c:pt idx="48">
                  <c:v>0.70622898364248032</c:v>
                </c:pt>
                <c:pt idx="49">
                  <c:v>0.7209420874683653</c:v>
                </c:pt>
                <c:pt idx="50">
                  <c:v>0.73565519129425028</c:v>
                </c:pt>
                <c:pt idx="51">
                  <c:v>0.75036829512013525</c:v>
                </c:pt>
                <c:pt idx="52">
                  <c:v>0.76508139894602023</c:v>
                </c:pt>
                <c:pt idx="53">
                  <c:v>0.77979450277190521</c:v>
                </c:pt>
                <c:pt idx="54">
                  <c:v>0.79450760659779018</c:v>
                </c:pt>
                <c:pt idx="55">
                  <c:v>0.80922071042367516</c:v>
                </c:pt>
                <c:pt idx="56">
                  <c:v>0.82393381424956014</c:v>
                </c:pt>
                <c:pt idx="57">
                  <c:v>0.83864691807544511</c:v>
                </c:pt>
                <c:pt idx="58">
                  <c:v>0.85336002190133009</c:v>
                </c:pt>
                <c:pt idx="59">
                  <c:v>0.86807312572721507</c:v>
                </c:pt>
                <c:pt idx="60">
                  <c:v>0.88278622955310004</c:v>
                </c:pt>
                <c:pt idx="61">
                  <c:v>0.89749933337898502</c:v>
                </c:pt>
                <c:pt idx="62">
                  <c:v>0.91221243720487</c:v>
                </c:pt>
                <c:pt idx="63">
                  <c:v>0.92692554103075497</c:v>
                </c:pt>
                <c:pt idx="64">
                  <c:v>0.94163864485663995</c:v>
                </c:pt>
                <c:pt idx="65">
                  <c:v>0.95635174868252493</c:v>
                </c:pt>
                <c:pt idx="66">
                  <c:v>0.9710648525084099</c:v>
                </c:pt>
                <c:pt idx="67">
                  <c:v>0.98577795633429488</c:v>
                </c:pt>
                <c:pt idx="68">
                  <c:v>1.00049106016018</c:v>
                </c:pt>
                <c:pt idx="69">
                  <c:v>1.0152041639860649</c:v>
                </c:pt>
                <c:pt idx="70">
                  <c:v>1.0299172678119499</c:v>
                </c:pt>
                <c:pt idx="71">
                  <c:v>1.0446303716378349</c:v>
                </c:pt>
                <c:pt idx="72">
                  <c:v>1.0593434754637199</c:v>
                </c:pt>
                <c:pt idx="73">
                  <c:v>1.0740565792896049</c:v>
                </c:pt>
                <c:pt idx="74">
                  <c:v>1.0887696831154898</c:v>
                </c:pt>
                <c:pt idx="75">
                  <c:v>1.1034827869413748</c:v>
                </c:pt>
                <c:pt idx="76">
                  <c:v>1.1181958907672598</c:v>
                </c:pt>
                <c:pt idx="77">
                  <c:v>1.1329089945931448</c:v>
                </c:pt>
                <c:pt idx="78">
                  <c:v>1.1476220984190297</c:v>
                </c:pt>
                <c:pt idx="79">
                  <c:v>1.1623352022449147</c:v>
                </c:pt>
                <c:pt idx="80">
                  <c:v>1.1770483060707997</c:v>
                </c:pt>
                <c:pt idx="81">
                  <c:v>1.1917614098966847</c:v>
                </c:pt>
                <c:pt idx="82">
                  <c:v>1.2064745137225696</c:v>
                </c:pt>
                <c:pt idx="83">
                  <c:v>1.2211876175484546</c:v>
                </c:pt>
                <c:pt idx="84">
                  <c:v>1.2359007213743396</c:v>
                </c:pt>
                <c:pt idx="85">
                  <c:v>1.2506138252002246</c:v>
                </c:pt>
                <c:pt idx="86">
                  <c:v>1.2653269290261095</c:v>
                </c:pt>
                <c:pt idx="87">
                  <c:v>1.2800400328519945</c:v>
                </c:pt>
                <c:pt idx="88">
                  <c:v>1.2947531366778795</c:v>
                </c:pt>
                <c:pt idx="89">
                  <c:v>1.3094662405037645</c:v>
                </c:pt>
                <c:pt idx="90">
                  <c:v>1.3241793443296495</c:v>
                </c:pt>
                <c:pt idx="91">
                  <c:v>1.3388924481555344</c:v>
                </c:pt>
                <c:pt idx="92">
                  <c:v>1.3536055519814194</c:v>
                </c:pt>
                <c:pt idx="93">
                  <c:v>1.3683186558073044</c:v>
                </c:pt>
                <c:pt idx="94">
                  <c:v>1.3830317596331894</c:v>
                </c:pt>
                <c:pt idx="95">
                  <c:v>1.3977448634590743</c:v>
                </c:pt>
                <c:pt idx="96">
                  <c:v>1.4124579672849593</c:v>
                </c:pt>
                <c:pt idx="97">
                  <c:v>1.4271710711108443</c:v>
                </c:pt>
                <c:pt idx="98">
                  <c:v>1.4418841749367293</c:v>
                </c:pt>
                <c:pt idx="99">
                  <c:v>1.4565972787626142</c:v>
                </c:pt>
                <c:pt idx="100">
                  <c:v>1.4713103825884992</c:v>
                </c:pt>
                <c:pt idx="101">
                  <c:v>1.4860234864143842</c:v>
                </c:pt>
                <c:pt idx="102">
                  <c:v>1.5007365902402692</c:v>
                </c:pt>
                <c:pt idx="103">
                  <c:v>1.5154496940661542</c:v>
                </c:pt>
                <c:pt idx="104">
                  <c:v>1.5301627978920391</c:v>
                </c:pt>
                <c:pt idx="105">
                  <c:v>1.5448759017179241</c:v>
                </c:pt>
                <c:pt idx="106">
                  <c:v>1.5595890055438091</c:v>
                </c:pt>
                <c:pt idx="107">
                  <c:v>1.5743021093696941</c:v>
                </c:pt>
                <c:pt idx="108">
                  <c:v>1.589015213195579</c:v>
                </c:pt>
                <c:pt idx="109">
                  <c:v>1.603728317021464</c:v>
                </c:pt>
                <c:pt idx="110">
                  <c:v>1.618441420847349</c:v>
                </c:pt>
                <c:pt idx="111">
                  <c:v>1.633154524673234</c:v>
                </c:pt>
                <c:pt idx="112">
                  <c:v>1.6478676284991189</c:v>
                </c:pt>
                <c:pt idx="113">
                  <c:v>1.6625807323250039</c:v>
                </c:pt>
                <c:pt idx="114">
                  <c:v>1.6772938361508889</c:v>
                </c:pt>
                <c:pt idx="115">
                  <c:v>1.6920069399767739</c:v>
                </c:pt>
                <c:pt idx="116">
                  <c:v>1.7067200438026588</c:v>
                </c:pt>
                <c:pt idx="117">
                  <c:v>1.7214331476285438</c:v>
                </c:pt>
                <c:pt idx="118">
                  <c:v>1.7361462514544288</c:v>
                </c:pt>
                <c:pt idx="119">
                  <c:v>1.7508593552803138</c:v>
                </c:pt>
                <c:pt idx="120">
                  <c:v>1.7655724591061988</c:v>
                </c:pt>
                <c:pt idx="121">
                  <c:v>1.7802855629320837</c:v>
                </c:pt>
                <c:pt idx="122">
                  <c:v>1.7949986667579687</c:v>
                </c:pt>
                <c:pt idx="123">
                  <c:v>1.8097117705838537</c:v>
                </c:pt>
                <c:pt idx="124">
                  <c:v>1.8244248744097387</c:v>
                </c:pt>
                <c:pt idx="125">
                  <c:v>1.8391379782356236</c:v>
                </c:pt>
                <c:pt idx="126">
                  <c:v>1.8538510820615086</c:v>
                </c:pt>
                <c:pt idx="127">
                  <c:v>1.8685641858873936</c:v>
                </c:pt>
                <c:pt idx="128">
                  <c:v>1.8832772897132786</c:v>
                </c:pt>
                <c:pt idx="129">
                  <c:v>1.8979903935391635</c:v>
                </c:pt>
                <c:pt idx="130">
                  <c:v>1.9127034973650485</c:v>
                </c:pt>
                <c:pt idx="131">
                  <c:v>1.9274166011909335</c:v>
                </c:pt>
                <c:pt idx="132">
                  <c:v>1.9421297050168185</c:v>
                </c:pt>
                <c:pt idx="133">
                  <c:v>1.9568428088427035</c:v>
                </c:pt>
                <c:pt idx="134">
                  <c:v>1.9715559126685884</c:v>
                </c:pt>
                <c:pt idx="135">
                  <c:v>1.9862690164944734</c:v>
                </c:pt>
                <c:pt idx="136">
                  <c:v>2.0009821203203586</c:v>
                </c:pt>
                <c:pt idx="137">
                  <c:v>2.0156952241462438</c:v>
                </c:pt>
                <c:pt idx="138">
                  <c:v>2.030408327972129</c:v>
                </c:pt>
                <c:pt idx="139">
                  <c:v>2.0451214317980142</c:v>
                </c:pt>
                <c:pt idx="140">
                  <c:v>2.0598345356238994</c:v>
                </c:pt>
                <c:pt idx="141">
                  <c:v>2.0745476394497846</c:v>
                </c:pt>
                <c:pt idx="142">
                  <c:v>2.0892607432756698</c:v>
                </c:pt>
                <c:pt idx="143">
                  <c:v>2.103973847101555</c:v>
                </c:pt>
                <c:pt idx="144">
                  <c:v>2.1186869509274402</c:v>
                </c:pt>
                <c:pt idx="145">
                  <c:v>2.1334000547533254</c:v>
                </c:pt>
                <c:pt idx="146">
                  <c:v>2.1481131585792106</c:v>
                </c:pt>
                <c:pt idx="147">
                  <c:v>2.1628262624050958</c:v>
                </c:pt>
                <c:pt idx="148">
                  <c:v>2.177539366230981</c:v>
                </c:pt>
                <c:pt idx="149">
                  <c:v>2.1922524700568662</c:v>
                </c:pt>
                <c:pt idx="150">
                  <c:v>2.2069655738827514</c:v>
                </c:pt>
                <c:pt idx="151">
                  <c:v>2.2216786777086366</c:v>
                </c:pt>
                <c:pt idx="152">
                  <c:v>2.2363917815345218</c:v>
                </c:pt>
                <c:pt idx="153">
                  <c:v>2.251104885360407</c:v>
                </c:pt>
                <c:pt idx="154">
                  <c:v>2.2658179891862922</c:v>
                </c:pt>
                <c:pt idx="155">
                  <c:v>2.2805310930121774</c:v>
                </c:pt>
                <c:pt idx="156">
                  <c:v>2.2952441968380626</c:v>
                </c:pt>
                <c:pt idx="157">
                  <c:v>2.3099573006639478</c:v>
                </c:pt>
                <c:pt idx="158">
                  <c:v>2.324670404489833</c:v>
                </c:pt>
                <c:pt idx="159">
                  <c:v>2.3393835083157182</c:v>
                </c:pt>
                <c:pt idx="160">
                  <c:v>2.3540966121416034</c:v>
                </c:pt>
                <c:pt idx="161">
                  <c:v>2.3688097159674886</c:v>
                </c:pt>
                <c:pt idx="162">
                  <c:v>2.3835228197933738</c:v>
                </c:pt>
                <c:pt idx="163">
                  <c:v>2.398235923619259</c:v>
                </c:pt>
                <c:pt idx="164">
                  <c:v>2.4129490274451442</c:v>
                </c:pt>
                <c:pt idx="165">
                  <c:v>2.4276621312710294</c:v>
                </c:pt>
                <c:pt idx="166">
                  <c:v>2.4423752350969146</c:v>
                </c:pt>
                <c:pt idx="167">
                  <c:v>2.4570883389227998</c:v>
                </c:pt>
                <c:pt idx="168">
                  <c:v>2.471801442748685</c:v>
                </c:pt>
                <c:pt idx="169">
                  <c:v>2.4865145465745702</c:v>
                </c:pt>
                <c:pt idx="170">
                  <c:v>2.5012276504004554</c:v>
                </c:pt>
                <c:pt idx="171">
                  <c:v>2.5159407542263406</c:v>
                </c:pt>
                <c:pt idx="172">
                  <c:v>2.5306538580522258</c:v>
                </c:pt>
                <c:pt idx="173">
                  <c:v>2.545366961878111</c:v>
                </c:pt>
                <c:pt idx="174">
                  <c:v>2.5600800657039962</c:v>
                </c:pt>
                <c:pt idx="175">
                  <c:v>2.5747931695298814</c:v>
                </c:pt>
                <c:pt idx="176">
                  <c:v>2.5895062733557666</c:v>
                </c:pt>
                <c:pt idx="177">
                  <c:v>2.6042193771816518</c:v>
                </c:pt>
                <c:pt idx="178">
                  <c:v>2.6189324810075369</c:v>
                </c:pt>
                <c:pt idx="179">
                  <c:v>2.6336455848334221</c:v>
                </c:pt>
                <c:pt idx="180">
                  <c:v>2.6483586886593073</c:v>
                </c:pt>
                <c:pt idx="181">
                  <c:v>2.6630717924851925</c:v>
                </c:pt>
                <c:pt idx="182">
                  <c:v>2.6777848963110777</c:v>
                </c:pt>
                <c:pt idx="183">
                  <c:v>2.6924980001369629</c:v>
                </c:pt>
                <c:pt idx="184">
                  <c:v>2.7072111039628481</c:v>
                </c:pt>
                <c:pt idx="185">
                  <c:v>2.7219242077887333</c:v>
                </c:pt>
                <c:pt idx="186">
                  <c:v>2.7366373116146185</c:v>
                </c:pt>
                <c:pt idx="187">
                  <c:v>2.7513504154405037</c:v>
                </c:pt>
                <c:pt idx="188">
                  <c:v>2.7660635192663889</c:v>
                </c:pt>
                <c:pt idx="189">
                  <c:v>2.7807766230922741</c:v>
                </c:pt>
                <c:pt idx="190">
                  <c:v>2.7954897269181593</c:v>
                </c:pt>
                <c:pt idx="191">
                  <c:v>2.8102028307440445</c:v>
                </c:pt>
                <c:pt idx="192">
                  <c:v>2.8249159345699297</c:v>
                </c:pt>
                <c:pt idx="193">
                  <c:v>2.8396290383958149</c:v>
                </c:pt>
                <c:pt idx="194">
                  <c:v>2.8543421422217001</c:v>
                </c:pt>
                <c:pt idx="195">
                  <c:v>2.8690552460475853</c:v>
                </c:pt>
                <c:pt idx="196">
                  <c:v>2.8837683498734705</c:v>
                </c:pt>
                <c:pt idx="197">
                  <c:v>2.8984814536993557</c:v>
                </c:pt>
                <c:pt idx="198">
                  <c:v>2.9131945575252409</c:v>
                </c:pt>
                <c:pt idx="199">
                  <c:v>2.9279076613511261</c:v>
                </c:pt>
                <c:pt idx="200">
                  <c:v>2.9426207651770113</c:v>
                </c:pt>
                <c:pt idx="201">
                  <c:v>2.9573338690028965</c:v>
                </c:pt>
                <c:pt idx="202">
                  <c:v>2.9720469728287817</c:v>
                </c:pt>
                <c:pt idx="203">
                  <c:v>2.9867600766546669</c:v>
                </c:pt>
                <c:pt idx="204">
                  <c:v>3.0014731804805521</c:v>
                </c:pt>
                <c:pt idx="205">
                  <c:v>3.0161862843064373</c:v>
                </c:pt>
                <c:pt idx="206">
                  <c:v>3.0308993881323225</c:v>
                </c:pt>
                <c:pt idx="207">
                  <c:v>3.0456124919582077</c:v>
                </c:pt>
                <c:pt idx="208">
                  <c:v>3.0603255957840929</c:v>
                </c:pt>
                <c:pt idx="209">
                  <c:v>3.0750386996099781</c:v>
                </c:pt>
                <c:pt idx="210">
                  <c:v>3.0897518034358633</c:v>
                </c:pt>
                <c:pt idx="211">
                  <c:v>3.1044649072617485</c:v>
                </c:pt>
                <c:pt idx="212">
                  <c:v>3.1191780110876337</c:v>
                </c:pt>
                <c:pt idx="213">
                  <c:v>3.1338911149135189</c:v>
                </c:pt>
                <c:pt idx="214">
                  <c:v>3.1486042187394041</c:v>
                </c:pt>
                <c:pt idx="215">
                  <c:v>3.1633173225652893</c:v>
                </c:pt>
                <c:pt idx="216">
                  <c:v>3.1780304263911745</c:v>
                </c:pt>
                <c:pt idx="217">
                  <c:v>3.1927435302170597</c:v>
                </c:pt>
                <c:pt idx="218">
                  <c:v>3.2074566340429449</c:v>
                </c:pt>
                <c:pt idx="219">
                  <c:v>3.2221697378688301</c:v>
                </c:pt>
                <c:pt idx="220">
                  <c:v>3.2368828416947153</c:v>
                </c:pt>
                <c:pt idx="221">
                  <c:v>3.2515959455206005</c:v>
                </c:pt>
                <c:pt idx="222">
                  <c:v>3.2663090493464857</c:v>
                </c:pt>
                <c:pt idx="223">
                  <c:v>3.2810221531723709</c:v>
                </c:pt>
                <c:pt idx="224">
                  <c:v>3.2957352569982561</c:v>
                </c:pt>
                <c:pt idx="225">
                  <c:v>3.3104483608241413</c:v>
                </c:pt>
                <c:pt idx="226">
                  <c:v>3.3251614646500265</c:v>
                </c:pt>
                <c:pt idx="227">
                  <c:v>3.3398745684759117</c:v>
                </c:pt>
                <c:pt idx="228">
                  <c:v>3.3545876723017969</c:v>
                </c:pt>
                <c:pt idx="229">
                  <c:v>3.3693007761276821</c:v>
                </c:pt>
                <c:pt idx="230">
                  <c:v>3.3840138799535673</c:v>
                </c:pt>
                <c:pt idx="231">
                  <c:v>3.3987269837794525</c:v>
                </c:pt>
                <c:pt idx="232">
                  <c:v>3.4134400876053377</c:v>
                </c:pt>
                <c:pt idx="233">
                  <c:v>3.4281531914312229</c:v>
                </c:pt>
                <c:pt idx="234">
                  <c:v>3.4428662952571081</c:v>
                </c:pt>
                <c:pt idx="235">
                  <c:v>3.4575793990829933</c:v>
                </c:pt>
                <c:pt idx="236">
                  <c:v>3.4722925029088785</c:v>
                </c:pt>
                <c:pt idx="237">
                  <c:v>3.4870056067347637</c:v>
                </c:pt>
                <c:pt idx="238">
                  <c:v>3.5017187105606489</c:v>
                </c:pt>
                <c:pt idx="239">
                  <c:v>3.5164318143865341</c:v>
                </c:pt>
                <c:pt idx="240">
                  <c:v>3.5311449182124193</c:v>
                </c:pt>
                <c:pt idx="241">
                  <c:v>3.5458580220383045</c:v>
                </c:pt>
                <c:pt idx="242">
                  <c:v>3.5605711258641897</c:v>
                </c:pt>
                <c:pt idx="243">
                  <c:v>3.5752842296900749</c:v>
                </c:pt>
                <c:pt idx="244">
                  <c:v>3.5899973335159601</c:v>
                </c:pt>
                <c:pt idx="245">
                  <c:v>3.6047104373418453</c:v>
                </c:pt>
                <c:pt idx="246">
                  <c:v>3.6194235411677305</c:v>
                </c:pt>
                <c:pt idx="247">
                  <c:v>3.6341366449936157</c:v>
                </c:pt>
                <c:pt idx="248">
                  <c:v>3.6488497488195009</c:v>
                </c:pt>
                <c:pt idx="249">
                  <c:v>3.6635628526453861</c:v>
                </c:pt>
                <c:pt idx="250">
                  <c:v>3.6782759564712713</c:v>
                </c:pt>
                <c:pt idx="251">
                  <c:v>3.6929890602971565</c:v>
                </c:pt>
                <c:pt idx="252">
                  <c:v>3.7077021641230417</c:v>
                </c:pt>
                <c:pt idx="253">
                  <c:v>3.7224152679489269</c:v>
                </c:pt>
                <c:pt idx="254">
                  <c:v>3.7371283717748121</c:v>
                </c:pt>
                <c:pt idx="255">
                  <c:v>3.7518414756006973</c:v>
                </c:pt>
                <c:pt idx="256">
                  <c:v>3.7665545794265824</c:v>
                </c:pt>
                <c:pt idx="257">
                  <c:v>3.7812676832524676</c:v>
                </c:pt>
                <c:pt idx="258">
                  <c:v>3.7959807870783528</c:v>
                </c:pt>
                <c:pt idx="259">
                  <c:v>3.810693890904238</c:v>
                </c:pt>
                <c:pt idx="260">
                  <c:v>3.8254069947301232</c:v>
                </c:pt>
                <c:pt idx="261">
                  <c:v>3.8401200985560084</c:v>
                </c:pt>
                <c:pt idx="262">
                  <c:v>3.8548332023818936</c:v>
                </c:pt>
                <c:pt idx="263">
                  <c:v>3.8695463062077788</c:v>
                </c:pt>
                <c:pt idx="264">
                  <c:v>3.884259410033664</c:v>
                </c:pt>
                <c:pt idx="265">
                  <c:v>3.8989725138595492</c:v>
                </c:pt>
                <c:pt idx="266">
                  <c:v>3.9136856176854344</c:v>
                </c:pt>
                <c:pt idx="267">
                  <c:v>3.9283987215113196</c:v>
                </c:pt>
                <c:pt idx="268">
                  <c:v>3.9431118253372048</c:v>
                </c:pt>
                <c:pt idx="269">
                  <c:v>3.95782492916309</c:v>
                </c:pt>
                <c:pt idx="270">
                  <c:v>3.9725380329889752</c:v>
                </c:pt>
                <c:pt idx="271">
                  <c:v>3.9872511368148604</c:v>
                </c:pt>
                <c:pt idx="272">
                  <c:v>4.0019642406407456</c:v>
                </c:pt>
                <c:pt idx="273">
                  <c:v>4.0166773444666308</c:v>
                </c:pt>
                <c:pt idx="274">
                  <c:v>4.031390448292516</c:v>
                </c:pt>
                <c:pt idx="275">
                  <c:v>4.0461035521184012</c:v>
                </c:pt>
                <c:pt idx="276">
                  <c:v>4.0608166559442864</c:v>
                </c:pt>
                <c:pt idx="277">
                  <c:v>4.0755297597701716</c:v>
                </c:pt>
                <c:pt idx="278">
                  <c:v>4.0902428635960568</c:v>
                </c:pt>
                <c:pt idx="279">
                  <c:v>4.104955967421942</c:v>
                </c:pt>
                <c:pt idx="280">
                  <c:v>4.1196690712478272</c:v>
                </c:pt>
                <c:pt idx="281">
                  <c:v>4.1343821750737124</c:v>
                </c:pt>
                <c:pt idx="282">
                  <c:v>4.1490952788995976</c:v>
                </c:pt>
                <c:pt idx="283">
                  <c:v>4.1638083827254828</c:v>
                </c:pt>
                <c:pt idx="284">
                  <c:v>4.178521486551368</c:v>
                </c:pt>
                <c:pt idx="285">
                  <c:v>4.1932345903772532</c:v>
                </c:pt>
                <c:pt idx="286">
                  <c:v>4.2079476942031384</c:v>
                </c:pt>
                <c:pt idx="287">
                  <c:v>4.2226607980290236</c:v>
                </c:pt>
                <c:pt idx="288">
                  <c:v>4.2373739018549088</c:v>
                </c:pt>
                <c:pt idx="289">
                  <c:v>4.252087005680794</c:v>
                </c:pt>
                <c:pt idx="290">
                  <c:v>4.2668001095066792</c:v>
                </c:pt>
                <c:pt idx="291">
                  <c:v>4.2815132133325644</c:v>
                </c:pt>
                <c:pt idx="292">
                  <c:v>4.2962263171584496</c:v>
                </c:pt>
                <c:pt idx="293">
                  <c:v>4.3109394209843348</c:v>
                </c:pt>
                <c:pt idx="294">
                  <c:v>4.32565252481022</c:v>
                </c:pt>
                <c:pt idx="295">
                  <c:v>4.3403656286361052</c:v>
                </c:pt>
                <c:pt idx="296">
                  <c:v>4.3550787324619904</c:v>
                </c:pt>
                <c:pt idx="297">
                  <c:v>4.3697918362878756</c:v>
                </c:pt>
                <c:pt idx="298">
                  <c:v>4.3845049401137608</c:v>
                </c:pt>
                <c:pt idx="299">
                  <c:v>4.399218043939646</c:v>
                </c:pt>
                <c:pt idx="300">
                  <c:v>4.4139311477655312</c:v>
                </c:pt>
                <c:pt idx="301">
                  <c:v>4.4286442515914164</c:v>
                </c:pt>
                <c:pt idx="302">
                  <c:v>4.4433573554173016</c:v>
                </c:pt>
                <c:pt idx="303">
                  <c:v>4.4580704592431868</c:v>
                </c:pt>
                <c:pt idx="304">
                  <c:v>4.472783563069072</c:v>
                </c:pt>
                <c:pt idx="305">
                  <c:v>4.4874966668949572</c:v>
                </c:pt>
                <c:pt idx="306">
                  <c:v>4.5022097707208424</c:v>
                </c:pt>
                <c:pt idx="307">
                  <c:v>4.5169228745467276</c:v>
                </c:pt>
                <c:pt idx="308">
                  <c:v>4.5316359783726128</c:v>
                </c:pt>
                <c:pt idx="309">
                  <c:v>4.546349082198498</c:v>
                </c:pt>
                <c:pt idx="310">
                  <c:v>4.5610621860243832</c:v>
                </c:pt>
                <c:pt idx="311">
                  <c:v>4.5757752898502684</c:v>
                </c:pt>
                <c:pt idx="312">
                  <c:v>4.5904883936761536</c:v>
                </c:pt>
                <c:pt idx="313">
                  <c:v>4.6052014975020388</c:v>
                </c:pt>
                <c:pt idx="314">
                  <c:v>4.619914601327924</c:v>
                </c:pt>
                <c:pt idx="315">
                  <c:v>4.6346277051538092</c:v>
                </c:pt>
                <c:pt idx="316">
                  <c:v>4.6493408089796944</c:v>
                </c:pt>
                <c:pt idx="317">
                  <c:v>4.6640539128055796</c:v>
                </c:pt>
                <c:pt idx="318">
                  <c:v>4.6787670166314648</c:v>
                </c:pt>
                <c:pt idx="319">
                  <c:v>4.69348012045735</c:v>
                </c:pt>
                <c:pt idx="320">
                  <c:v>4.7081932242832352</c:v>
                </c:pt>
                <c:pt idx="321">
                  <c:v>4.7229063281091204</c:v>
                </c:pt>
                <c:pt idx="322">
                  <c:v>4.7376194319350056</c:v>
                </c:pt>
                <c:pt idx="323">
                  <c:v>4.7523325357608908</c:v>
                </c:pt>
                <c:pt idx="324">
                  <c:v>4.767045639586776</c:v>
                </c:pt>
                <c:pt idx="325">
                  <c:v>4.7817587434126612</c:v>
                </c:pt>
                <c:pt idx="326">
                  <c:v>4.7964718472385464</c:v>
                </c:pt>
                <c:pt idx="327">
                  <c:v>4.8111849510644316</c:v>
                </c:pt>
                <c:pt idx="328">
                  <c:v>4.8258980548903168</c:v>
                </c:pt>
                <c:pt idx="329">
                  <c:v>4.840611158716202</c:v>
                </c:pt>
                <c:pt idx="330">
                  <c:v>4.8553242625420872</c:v>
                </c:pt>
                <c:pt idx="331">
                  <c:v>4.8700373663679724</c:v>
                </c:pt>
                <c:pt idx="332">
                  <c:v>4.8847504701938576</c:v>
                </c:pt>
                <c:pt idx="333">
                  <c:v>4.8994635740197428</c:v>
                </c:pt>
                <c:pt idx="334">
                  <c:v>4.9141766778456279</c:v>
                </c:pt>
                <c:pt idx="335">
                  <c:v>4.9288897816715131</c:v>
                </c:pt>
                <c:pt idx="336">
                  <c:v>4.9436028854973983</c:v>
                </c:pt>
                <c:pt idx="337">
                  <c:v>4.9583159893232835</c:v>
                </c:pt>
                <c:pt idx="338">
                  <c:v>4.9730290931491687</c:v>
                </c:pt>
                <c:pt idx="339">
                  <c:v>4.9877421969750539</c:v>
                </c:pt>
                <c:pt idx="340">
                  <c:v>5.0024553008009391</c:v>
                </c:pt>
                <c:pt idx="341">
                  <c:v>5.0171684046268243</c:v>
                </c:pt>
                <c:pt idx="342">
                  <c:v>5.0318815084527095</c:v>
                </c:pt>
                <c:pt idx="343">
                  <c:v>5.0465946122785947</c:v>
                </c:pt>
                <c:pt idx="344">
                  <c:v>5.0613077161044799</c:v>
                </c:pt>
                <c:pt idx="345">
                  <c:v>5.0760208199303651</c:v>
                </c:pt>
                <c:pt idx="346">
                  <c:v>5.0907339237562503</c:v>
                </c:pt>
                <c:pt idx="347">
                  <c:v>5.1054470275821355</c:v>
                </c:pt>
                <c:pt idx="348">
                  <c:v>5.1201601314080207</c:v>
                </c:pt>
                <c:pt idx="349">
                  <c:v>5.1348732352339059</c:v>
                </c:pt>
                <c:pt idx="350">
                  <c:v>5.1495863390597911</c:v>
                </c:pt>
                <c:pt idx="351">
                  <c:v>5.1642994428856763</c:v>
                </c:pt>
                <c:pt idx="352">
                  <c:v>5.1790125467115615</c:v>
                </c:pt>
                <c:pt idx="353">
                  <c:v>5.1937256505374467</c:v>
                </c:pt>
                <c:pt idx="354">
                  <c:v>5.2084387543633319</c:v>
                </c:pt>
                <c:pt idx="355">
                  <c:v>5.2231518581892171</c:v>
                </c:pt>
                <c:pt idx="356">
                  <c:v>5.2378649620151023</c:v>
                </c:pt>
                <c:pt idx="357">
                  <c:v>5.2525780658409875</c:v>
                </c:pt>
                <c:pt idx="358">
                  <c:v>5.2672911696668727</c:v>
                </c:pt>
                <c:pt idx="359">
                  <c:v>5.2820042734927579</c:v>
                </c:pt>
                <c:pt idx="360">
                  <c:v>5.2967173773186431</c:v>
                </c:pt>
                <c:pt idx="361">
                  <c:v>5.3114304811445283</c:v>
                </c:pt>
                <c:pt idx="362">
                  <c:v>5.3261435849704135</c:v>
                </c:pt>
                <c:pt idx="363">
                  <c:v>5.3408566887962987</c:v>
                </c:pt>
                <c:pt idx="364">
                  <c:v>5.3555697926221839</c:v>
                </c:pt>
                <c:pt idx="365">
                  <c:v>5.3702828964480691</c:v>
                </c:pt>
                <c:pt idx="366">
                  <c:v>5.3849960002739543</c:v>
                </c:pt>
                <c:pt idx="367">
                  <c:v>5.3997091040998395</c:v>
                </c:pt>
                <c:pt idx="368">
                  <c:v>5.4144222079257247</c:v>
                </c:pt>
                <c:pt idx="369">
                  <c:v>5.4291353117516099</c:v>
                </c:pt>
                <c:pt idx="370">
                  <c:v>5.4438484155774951</c:v>
                </c:pt>
                <c:pt idx="371">
                  <c:v>5.4585615194033803</c:v>
                </c:pt>
                <c:pt idx="372">
                  <c:v>5.4732746232292655</c:v>
                </c:pt>
                <c:pt idx="373">
                  <c:v>5.4879877270551507</c:v>
                </c:pt>
                <c:pt idx="374">
                  <c:v>5.5027008308810359</c:v>
                </c:pt>
                <c:pt idx="375">
                  <c:v>5.5174139347069211</c:v>
                </c:pt>
                <c:pt idx="376">
                  <c:v>5.5321270385328063</c:v>
                </c:pt>
                <c:pt idx="377">
                  <c:v>5.5468401423586915</c:v>
                </c:pt>
                <c:pt idx="378">
                  <c:v>5.5615532461845767</c:v>
                </c:pt>
                <c:pt idx="379">
                  <c:v>5.5762663500104619</c:v>
                </c:pt>
                <c:pt idx="380">
                  <c:v>5.5909794538363471</c:v>
                </c:pt>
                <c:pt idx="381">
                  <c:v>5.6056925576622323</c:v>
                </c:pt>
                <c:pt idx="382">
                  <c:v>5.6204056614881175</c:v>
                </c:pt>
                <c:pt idx="383">
                  <c:v>5.6351187653140027</c:v>
                </c:pt>
                <c:pt idx="384">
                  <c:v>5.6498318691398879</c:v>
                </c:pt>
                <c:pt idx="385">
                  <c:v>5.6645449729657731</c:v>
                </c:pt>
                <c:pt idx="386">
                  <c:v>5.6792580767916583</c:v>
                </c:pt>
                <c:pt idx="387">
                  <c:v>5.6939711806175435</c:v>
                </c:pt>
                <c:pt idx="388">
                  <c:v>5.7086842844434287</c:v>
                </c:pt>
                <c:pt idx="389">
                  <c:v>5.7233973882693139</c:v>
                </c:pt>
                <c:pt idx="390">
                  <c:v>5.7381104920951991</c:v>
                </c:pt>
                <c:pt idx="391">
                  <c:v>5.7528235959210843</c:v>
                </c:pt>
                <c:pt idx="392">
                  <c:v>5.7675366997469695</c:v>
                </c:pt>
                <c:pt idx="393">
                  <c:v>5.7822498035728547</c:v>
                </c:pt>
                <c:pt idx="394">
                  <c:v>5.7969629073987399</c:v>
                </c:pt>
                <c:pt idx="395">
                  <c:v>5.8116760112246251</c:v>
                </c:pt>
                <c:pt idx="396">
                  <c:v>5.8263891150505103</c:v>
                </c:pt>
                <c:pt idx="397">
                  <c:v>5.8411022188763955</c:v>
                </c:pt>
                <c:pt idx="398">
                  <c:v>5.8558153227022807</c:v>
                </c:pt>
                <c:pt idx="399">
                  <c:v>5.8705284265281659</c:v>
                </c:pt>
                <c:pt idx="400">
                  <c:v>5.8852415303540511</c:v>
                </c:pt>
                <c:pt idx="401">
                  <c:v>5.8999546341799363</c:v>
                </c:pt>
                <c:pt idx="402">
                  <c:v>5.9146677380058215</c:v>
                </c:pt>
                <c:pt idx="403">
                  <c:v>5.9293808418317067</c:v>
                </c:pt>
                <c:pt idx="404">
                  <c:v>5.9440939456575919</c:v>
                </c:pt>
                <c:pt idx="405">
                  <c:v>5.9588070494834771</c:v>
                </c:pt>
                <c:pt idx="406">
                  <c:v>5.9735201533093623</c:v>
                </c:pt>
                <c:pt idx="407">
                  <c:v>5.9882332571352475</c:v>
                </c:pt>
                <c:pt idx="408">
                  <c:v>6.0029463609611327</c:v>
                </c:pt>
                <c:pt idx="409">
                  <c:v>6.0176594647870179</c:v>
                </c:pt>
                <c:pt idx="410">
                  <c:v>6.0323725686129031</c:v>
                </c:pt>
                <c:pt idx="411">
                  <c:v>6.0470856724387883</c:v>
                </c:pt>
                <c:pt idx="412">
                  <c:v>6.0617987762646734</c:v>
                </c:pt>
                <c:pt idx="413">
                  <c:v>6.0765118800905586</c:v>
                </c:pt>
                <c:pt idx="414">
                  <c:v>6.0912249839164438</c:v>
                </c:pt>
                <c:pt idx="415">
                  <c:v>6.105938087742329</c:v>
                </c:pt>
                <c:pt idx="416">
                  <c:v>6.1206511915682142</c:v>
                </c:pt>
                <c:pt idx="417">
                  <c:v>6.1353642953940994</c:v>
                </c:pt>
                <c:pt idx="418">
                  <c:v>6.1500773992199846</c:v>
                </c:pt>
                <c:pt idx="419">
                  <c:v>6.1647905030458698</c:v>
                </c:pt>
                <c:pt idx="420">
                  <c:v>6.179503606871755</c:v>
                </c:pt>
                <c:pt idx="421">
                  <c:v>6.1942167106976402</c:v>
                </c:pt>
                <c:pt idx="422">
                  <c:v>6.2089298145235254</c:v>
                </c:pt>
                <c:pt idx="423">
                  <c:v>6.2236429183494106</c:v>
                </c:pt>
                <c:pt idx="424">
                  <c:v>6.2383560221752958</c:v>
                </c:pt>
                <c:pt idx="425">
                  <c:v>6.253069126001181</c:v>
                </c:pt>
                <c:pt idx="426">
                  <c:v>6.2677822298270662</c:v>
                </c:pt>
                <c:pt idx="427">
                  <c:v>6.2824953336529514</c:v>
                </c:pt>
                <c:pt idx="428">
                  <c:v>6.2972084374788366</c:v>
                </c:pt>
                <c:pt idx="429">
                  <c:v>6.3119215413047218</c:v>
                </c:pt>
                <c:pt idx="430">
                  <c:v>6.326634645130607</c:v>
                </c:pt>
                <c:pt idx="431">
                  <c:v>6.3413477489564922</c:v>
                </c:pt>
                <c:pt idx="432">
                  <c:v>6.3560608527823774</c:v>
                </c:pt>
                <c:pt idx="433">
                  <c:v>6.3707739566082626</c:v>
                </c:pt>
                <c:pt idx="434">
                  <c:v>6.3854870604341478</c:v>
                </c:pt>
                <c:pt idx="435">
                  <c:v>6.400200164260033</c:v>
                </c:pt>
                <c:pt idx="436">
                  <c:v>6.4149132680859182</c:v>
                </c:pt>
                <c:pt idx="437">
                  <c:v>6.4296263719118034</c:v>
                </c:pt>
                <c:pt idx="438">
                  <c:v>6.4443394757376886</c:v>
                </c:pt>
                <c:pt idx="439">
                  <c:v>6.4590525795635738</c:v>
                </c:pt>
                <c:pt idx="440">
                  <c:v>6.473765683389459</c:v>
                </c:pt>
                <c:pt idx="441">
                  <c:v>6.4884787872153442</c:v>
                </c:pt>
                <c:pt idx="442">
                  <c:v>6.5031918910412294</c:v>
                </c:pt>
                <c:pt idx="443">
                  <c:v>6.5179049948671146</c:v>
                </c:pt>
                <c:pt idx="444">
                  <c:v>6.5326180986929998</c:v>
                </c:pt>
                <c:pt idx="445">
                  <c:v>6.547331202518885</c:v>
                </c:pt>
                <c:pt idx="446">
                  <c:v>6.5620443063447702</c:v>
                </c:pt>
                <c:pt idx="447">
                  <c:v>6.5767574101706554</c:v>
                </c:pt>
                <c:pt idx="448">
                  <c:v>6.5914705139965406</c:v>
                </c:pt>
                <c:pt idx="449">
                  <c:v>6.6061836178224258</c:v>
                </c:pt>
                <c:pt idx="450">
                  <c:v>6.620896721648311</c:v>
                </c:pt>
                <c:pt idx="451">
                  <c:v>6.6356098254741962</c:v>
                </c:pt>
                <c:pt idx="452">
                  <c:v>6.6503229293000814</c:v>
                </c:pt>
                <c:pt idx="453">
                  <c:v>6.6650360331259666</c:v>
                </c:pt>
                <c:pt idx="454">
                  <c:v>6.6797491369518518</c:v>
                </c:pt>
                <c:pt idx="455">
                  <c:v>6.694462240777737</c:v>
                </c:pt>
                <c:pt idx="456">
                  <c:v>6.7091753446036222</c:v>
                </c:pt>
                <c:pt idx="457">
                  <c:v>6.7238884484295074</c:v>
                </c:pt>
                <c:pt idx="458">
                  <c:v>6.7386015522553926</c:v>
                </c:pt>
                <c:pt idx="459">
                  <c:v>6.7533146560812778</c:v>
                </c:pt>
                <c:pt idx="460">
                  <c:v>6.768027759907163</c:v>
                </c:pt>
                <c:pt idx="461">
                  <c:v>6.7827408637330482</c:v>
                </c:pt>
                <c:pt idx="462">
                  <c:v>6.7974539675589334</c:v>
                </c:pt>
                <c:pt idx="463">
                  <c:v>6.8121670713848186</c:v>
                </c:pt>
                <c:pt idx="464">
                  <c:v>6.8268801752107038</c:v>
                </c:pt>
                <c:pt idx="465">
                  <c:v>6.841593279036589</c:v>
                </c:pt>
                <c:pt idx="466">
                  <c:v>6.8563063828624742</c:v>
                </c:pt>
                <c:pt idx="467">
                  <c:v>6.8710194866883594</c:v>
                </c:pt>
                <c:pt idx="468">
                  <c:v>6.8857325905142446</c:v>
                </c:pt>
                <c:pt idx="469">
                  <c:v>6.9004456943401298</c:v>
                </c:pt>
                <c:pt idx="470">
                  <c:v>6.915158798166015</c:v>
                </c:pt>
                <c:pt idx="471">
                  <c:v>6.9298719019919002</c:v>
                </c:pt>
                <c:pt idx="472">
                  <c:v>6.9445850058177854</c:v>
                </c:pt>
                <c:pt idx="473">
                  <c:v>6.9592981096436706</c:v>
                </c:pt>
                <c:pt idx="474">
                  <c:v>6.9740112134695558</c:v>
                </c:pt>
                <c:pt idx="475">
                  <c:v>6.988724317295441</c:v>
                </c:pt>
                <c:pt idx="476">
                  <c:v>7.0034374211213262</c:v>
                </c:pt>
                <c:pt idx="477">
                  <c:v>7.0181505249472114</c:v>
                </c:pt>
                <c:pt idx="478">
                  <c:v>7.0328636287730966</c:v>
                </c:pt>
                <c:pt idx="479">
                  <c:v>7.0475767325989818</c:v>
                </c:pt>
                <c:pt idx="480">
                  <c:v>7.062289836424867</c:v>
                </c:pt>
                <c:pt idx="481">
                  <c:v>7.0770029402507522</c:v>
                </c:pt>
                <c:pt idx="482">
                  <c:v>7.0917160440766374</c:v>
                </c:pt>
                <c:pt idx="483">
                  <c:v>7.1064291479025226</c:v>
                </c:pt>
                <c:pt idx="484">
                  <c:v>7.1211422517284078</c:v>
                </c:pt>
                <c:pt idx="485">
                  <c:v>7.135855355554293</c:v>
                </c:pt>
                <c:pt idx="486">
                  <c:v>7.1505684593801782</c:v>
                </c:pt>
                <c:pt idx="487">
                  <c:v>7.1652815632060634</c:v>
                </c:pt>
                <c:pt idx="488">
                  <c:v>7.1799946670319486</c:v>
                </c:pt>
                <c:pt idx="489">
                  <c:v>7.1947077708578338</c:v>
                </c:pt>
                <c:pt idx="490">
                  <c:v>7.2094208746837189</c:v>
                </c:pt>
                <c:pt idx="491">
                  <c:v>7.2241339785096041</c:v>
                </c:pt>
                <c:pt idx="492">
                  <c:v>7.2388470823354893</c:v>
                </c:pt>
                <c:pt idx="493">
                  <c:v>7.2535601861613745</c:v>
                </c:pt>
                <c:pt idx="494">
                  <c:v>7.2682732899872597</c:v>
                </c:pt>
                <c:pt idx="495">
                  <c:v>7.2829863938131449</c:v>
                </c:pt>
                <c:pt idx="496">
                  <c:v>7.2976994976390301</c:v>
                </c:pt>
                <c:pt idx="497">
                  <c:v>7.3124126014649153</c:v>
                </c:pt>
                <c:pt idx="498">
                  <c:v>7.3271257052908005</c:v>
                </c:pt>
                <c:pt idx="499">
                  <c:v>7.3418388091166857</c:v>
                </c:pt>
                <c:pt idx="500">
                  <c:v>7.3565519129425709</c:v>
                </c:pt>
                <c:pt idx="501">
                  <c:v>7.3712650167684561</c:v>
                </c:pt>
                <c:pt idx="502">
                  <c:v>7.3859781205943413</c:v>
                </c:pt>
                <c:pt idx="503">
                  <c:v>7.4006912244202265</c:v>
                </c:pt>
                <c:pt idx="504">
                  <c:v>7.4154043282461117</c:v>
                </c:pt>
                <c:pt idx="505">
                  <c:v>7.4301174320719969</c:v>
                </c:pt>
                <c:pt idx="506">
                  <c:v>7.4448305358978821</c:v>
                </c:pt>
                <c:pt idx="507">
                  <c:v>7.4595436397237673</c:v>
                </c:pt>
                <c:pt idx="508">
                  <c:v>7.4742567435496525</c:v>
                </c:pt>
                <c:pt idx="509">
                  <c:v>7.4889698473755377</c:v>
                </c:pt>
                <c:pt idx="510">
                  <c:v>7.5036829512014229</c:v>
                </c:pt>
                <c:pt idx="511">
                  <c:v>7.5183960550273081</c:v>
                </c:pt>
                <c:pt idx="512">
                  <c:v>7.5331091588531933</c:v>
                </c:pt>
                <c:pt idx="513">
                  <c:v>7.5478222626790785</c:v>
                </c:pt>
                <c:pt idx="514">
                  <c:v>7.5625353665049637</c:v>
                </c:pt>
                <c:pt idx="515">
                  <c:v>7.5772484703308489</c:v>
                </c:pt>
                <c:pt idx="516">
                  <c:v>7.5919615741567341</c:v>
                </c:pt>
                <c:pt idx="517">
                  <c:v>7.6066746779826193</c:v>
                </c:pt>
                <c:pt idx="518">
                  <c:v>7.6213877818085045</c:v>
                </c:pt>
                <c:pt idx="519">
                  <c:v>7.6361008856343897</c:v>
                </c:pt>
                <c:pt idx="520">
                  <c:v>7.6508139894602749</c:v>
                </c:pt>
                <c:pt idx="521">
                  <c:v>7.6655270932861601</c:v>
                </c:pt>
                <c:pt idx="522">
                  <c:v>7.6802401971120453</c:v>
                </c:pt>
                <c:pt idx="523">
                  <c:v>7.6949533009379305</c:v>
                </c:pt>
                <c:pt idx="524">
                  <c:v>7.7096664047638157</c:v>
                </c:pt>
                <c:pt idx="525">
                  <c:v>7.7243795085897009</c:v>
                </c:pt>
                <c:pt idx="526">
                  <c:v>7.7390926124155861</c:v>
                </c:pt>
                <c:pt idx="527">
                  <c:v>7.7538057162414713</c:v>
                </c:pt>
                <c:pt idx="528">
                  <c:v>7.7685188200673565</c:v>
                </c:pt>
                <c:pt idx="529">
                  <c:v>7.7832319238932417</c:v>
                </c:pt>
                <c:pt idx="530">
                  <c:v>7.7979450277191269</c:v>
                </c:pt>
                <c:pt idx="531">
                  <c:v>7.8126581315450121</c:v>
                </c:pt>
                <c:pt idx="532">
                  <c:v>7.8273712353708973</c:v>
                </c:pt>
                <c:pt idx="533">
                  <c:v>7.8420843391967825</c:v>
                </c:pt>
                <c:pt idx="534">
                  <c:v>7.8567974430226677</c:v>
                </c:pt>
                <c:pt idx="535">
                  <c:v>7.8715105468485529</c:v>
                </c:pt>
                <c:pt idx="536">
                  <c:v>7.8862236506744381</c:v>
                </c:pt>
                <c:pt idx="537">
                  <c:v>7.9009367545003233</c:v>
                </c:pt>
                <c:pt idx="538">
                  <c:v>7.9156498583262085</c:v>
                </c:pt>
                <c:pt idx="539">
                  <c:v>7.9303629621520937</c:v>
                </c:pt>
                <c:pt idx="540">
                  <c:v>7.9450760659779789</c:v>
                </c:pt>
                <c:pt idx="541">
                  <c:v>7.9597891698038641</c:v>
                </c:pt>
                <c:pt idx="542">
                  <c:v>7.9745022736297493</c:v>
                </c:pt>
                <c:pt idx="543">
                  <c:v>7.9892153774556345</c:v>
                </c:pt>
                <c:pt idx="544">
                  <c:v>8.0039284812815197</c:v>
                </c:pt>
                <c:pt idx="545">
                  <c:v>8.0186415851074049</c:v>
                </c:pt>
                <c:pt idx="546">
                  <c:v>8.0333546889332901</c:v>
                </c:pt>
                <c:pt idx="547">
                  <c:v>8.0480677927591753</c:v>
                </c:pt>
                <c:pt idx="548">
                  <c:v>8.0627808965850605</c:v>
                </c:pt>
                <c:pt idx="549">
                  <c:v>8.0774940004109457</c:v>
                </c:pt>
                <c:pt idx="550">
                  <c:v>8.0922071042368309</c:v>
                </c:pt>
                <c:pt idx="551">
                  <c:v>8.1069202080627161</c:v>
                </c:pt>
                <c:pt idx="552">
                  <c:v>8.1216333118886013</c:v>
                </c:pt>
                <c:pt idx="553">
                  <c:v>8.1363464157144865</c:v>
                </c:pt>
                <c:pt idx="554">
                  <c:v>8.1510595195403717</c:v>
                </c:pt>
                <c:pt idx="555">
                  <c:v>8.1657726233662569</c:v>
                </c:pt>
                <c:pt idx="556">
                  <c:v>8.1804857271921421</c:v>
                </c:pt>
                <c:pt idx="557">
                  <c:v>8.1951988310180273</c:v>
                </c:pt>
                <c:pt idx="558">
                  <c:v>8.2099119348439125</c:v>
                </c:pt>
                <c:pt idx="559">
                  <c:v>8.2246250386697977</c:v>
                </c:pt>
                <c:pt idx="560">
                  <c:v>8.2393381424956829</c:v>
                </c:pt>
                <c:pt idx="561">
                  <c:v>8.2540512463215681</c:v>
                </c:pt>
                <c:pt idx="562">
                  <c:v>8.2687643501474533</c:v>
                </c:pt>
                <c:pt idx="563">
                  <c:v>8.2834774539733385</c:v>
                </c:pt>
                <c:pt idx="564">
                  <c:v>8.2981905577992237</c:v>
                </c:pt>
                <c:pt idx="565">
                  <c:v>8.3129036616251089</c:v>
                </c:pt>
                <c:pt idx="566">
                  <c:v>8.3276167654509941</c:v>
                </c:pt>
                <c:pt idx="567">
                  <c:v>8.3423298692768793</c:v>
                </c:pt>
                <c:pt idx="568">
                  <c:v>8.3570429731027644</c:v>
                </c:pt>
                <c:pt idx="569">
                  <c:v>8.3717560769286496</c:v>
                </c:pt>
                <c:pt idx="570">
                  <c:v>8.3864691807545348</c:v>
                </c:pt>
                <c:pt idx="571">
                  <c:v>8.40118228458042</c:v>
                </c:pt>
                <c:pt idx="572">
                  <c:v>8.4158953884063052</c:v>
                </c:pt>
                <c:pt idx="573">
                  <c:v>8.4306084922321904</c:v>
                </c:pt>
                <c:pt idx="574">
                  <c:v>8.4453215960580756</c:v>
                </c:pt>
                <c:pt idx="575">
                  <c:v>8.4600346998839608</c:v>
                </c:pt>
                <c:pt idx="576">
                  <c:v>8.474747803709846</c:v>
                </c:pt>
                <c:pt idx="577">
                  <c:v>8.4894609075357312</c:v>
                </c:pt>
                <c:pt idx="578">
                  <c:v>8.5041740113616164</c:v>
                </c:pt>
                <c:pt idx="579">
                  <c:v>8.5188871151875016</c:v>
                </c:pt>
                <c:pt idx="580">
                  <c:v>8.5336002190133868</c:v>
                </c:pt>
                <c:pt idx="581">
                  <c:v>8.548313322839272</c:v>
                </c:pt>
                <c:pt idx="582">
                  <c:v>8.5630264266651572</c:v>
                </c:pt>
                <c:pt idx="583">
                  <c:v>8.5777395304910424</c:v>
                </c:pt>
                <c:pt idx="584">
                  <c:v>8.5924526343169276</c:v>
                </c:pt>
                <c:pt idx="585">
                  <c:v>8.6071657381428128</c:v>
                </c:pt>
                <c:pt idx="586">
                  <c:v>8.621878841968698</c:v>
                </c:pt>
                <c:pt idx="587">
                  <c:v>8.6365919457945832</c:v>
                </c:pt>
                <c:pt idx="588">
                  <c:v>8.6513050496204684</c:v>
                </c:pt>
                <c:pt idx="589">
                  <c:v>8.6660181534463536</c:v>
                </c:pt>
                <c:pt idx="590">
                  <c:v>8.6807312572722388</c:v>
                </c:pt>
                <c:pt idx="591">
                  <c:v>8.695444361098124</c:v>
                </c:pt>
                <c:pt idx="592">
                  <c:v>8.7101574649240092</c:v>
                </c:pt>
                <c:pt idx="593">
                  <c:v>8.7248705687498944</c:v>
                </c:pt>
                <c:pt idx="594">
                  <c:v>8.7395836725757796</c:v>
                </c:pt>
                <c:pt idx="595">
                  <c:v>8.7542967764016648</c:v>
                </c:pt>
                <c:pt idx="596">
                  <c:v>8.76900988022755</c:v>
                </c:pt>
                <c:pt idx="597">
                  <c:v>8.7837229840534352</c:v>
                </c:pt>
                <c:pt idx="598">
                  <c:v>8.7984360878793204</c:v>
                </c:pt>
                <c:pt idx="599">
                  <c:v>8.8131491917052056</c:v>
                </c:pt>
                <c:pt idx="600">
                  <c:v>8.8278622955310908</c:v>
                </c:pt>
                <c:pt idx="601">
                  <c:v>8.842575399356976</c:v>
                </c:pt>
                <c:pt idx="602">
                  <c:v>8.8572885031828612</c:v>
                </c:pt>
                <c:pt idx="603">
                  <c:v>8.8720016070087464</c:v>
                </c:pt>
                <c:pt idx="604">
                  <c:v>8.8867147108346316</c:v>
                </c:pt>
                <c:pt idx="605">
                  <c:v>8.9014278146605168</c:v>
                </c:pt>
                <c:pt idx="606">
                  <c:v>8.916140918486402</c:v>
                </c:pt>
                <c:pt idx="607">
                  <c:v>8.9308540223122872</c:v>
                </c:pt>
                <c:pt idx="608">
                  <c:v>8.9455671261381724</c:v>
                </c:pt>
                <c:pt idx="609">
                  <c:v>8.9602802299640576</c:v>
                </c:pt>
                <c:pt idx="610">
                  <c:v>8.9749933337899428</c:v>
                </c:pt>
                <c:pt idx="611">
                  <c:v>8.989706437615828</c:v>
                </c:pt>
                <c:pt idx="612">
                  <c:v>9.0044195414417132</c:v>
                </c:pt>
                <c:pt idx="613">
                  <c:v>9.0191326452675984</c:v>
                </c:pt>
                <c:pt idx="614">
                  <c:v>9.0338457490934836</c:v>
                </c:pt>
                <c:pt idx="615">
                  <c:v>9.0485588529193688</c:v>
                </c:pt>
                <c:pt idx="616">
                  <c:v>9.063271956745254</c:v>
                </c:pt>
                <c:pt idx="617">
                  <c:v>9.0779850605711392</c:v>
                </c:pt>
                <c:pt idx="618">
                  <c:v>9.0926981643970244</c:v>
                </c:pt>
                <c:pt idx="619">
                  <c:v>9.1074112682229096</c:v>
                </c:pt>
                <c:pt idx="620">
                  <c:v>9.1221243720487948</c:v>
                </c:pt>
                <c:pt idx="621">
                  <c:v>9.13683747587468</c:v>
                </c:pt>
                <c:pt idx="622">
                  <c:v>9.1515505797005652</c:v>
                </c:pt>
                <c:pt idx="623">
                  <c:v>9.1662636835264504</c:v>
                </c:pt>
                <c:pt idx="624">
                  <c:v>9.1809767873523356</c:v>
                </c:pt>
                <c:pt idx="625">
                  <c:v>9.1956898911782208</c:v>
                </c:pt>
                <c:pt idx="626">
                  <c:v>9.210402995004106</c:v>
                </c:pt>
                <c:pt idx="627">
                  <c:v>9.2251160988299912</c:v>
                </c:pt>
                <c:pt idx="628">
                  <c:v>9.2398292026558764</c:v>
                </c:pt>
                <c:pt idx="629">
                  <c:v>9.2545423064817616</c:v>
                </c:pt>
                <c:pt idx="630">
                  <c:v>9.2692554103076468</c:v>
                </c:pt>
                <c:pt idx="631">
                  <c:v>9.283968514133532</c:v>
                </c:pt>
                <c:pt idx="632">
                  <c:v>9.2986816179594172</c:v>
                </c:pt>
                <c:pt idx="633">
                  <c:v>9.3133947217853024</c:v>
                </c:pt>
                <c:pt idx="634">
                  <c:v>9.3281078256111876</c:v>
                </c:pt>
                <c:pt idx="635">
                  <c:v>9.3428209294370728</c:v>
                </c:pt>
                <c:pt idx="636">
                  <c:v>9.357534033262958</c:v>
                </c:pt>
                <c:pt idx="637">
                  <c:v>9.3722471370888432</c:v>
                </c:pt>
                <c:pt idx="638">
                  <c:v>9.3869602409147284</c:v>
                </c:pt>
                <c:pt idx="639">
                  <c:v>9.4016733447406136</c:v>
                </c:pt>
                <c:pt idx="640">
                  <c:v>9.4163864485664988</c:v>
                </c:pt>
                <c:pt idx="641">
                  <c:v>9.431099552392384</c:v>
                </c:pt>
                <c:pt idx="642">
                  <c:v>9.4458126562182692</c:v>
                </c:pt>
                <c:pt idx="643">
                  <c:v>9.4605257600441544</c:v>
                </c:pt>
                <c:pt idx="644">
                  <c:v>9.4752388638700396</c:v>
                </c:pt>
                <c:pt idx="645">
                  <c:v>9.4899519676959248</c:v>
                </c:pt>
                <c:pt idx="646">
                  <c:v>9.5046650715218099</c:v>
                </c:pt>
                <c:pt idx="647">
                  <c:v>9.5193781753476951</c:v>
                </c:pt>
                <c:pt idx="648">
                  <c:v>9.5340912791735803</c:v>
                </c:pt>
                <c:pt idx="649">
                  <c:v>9.5488043829994655</c:v>
                </c:pt>
                <c:pt idx="650">
                  <c:v>9.5635174868253507</c:v>
                </c:pt>
                <c:pt idx="651">
                  <c:v>9.5782305906512359</c:v>
                </c:pt>
                <c:pt idx="652">
                  <c:v>9.5929436944771211</c:v>
                </c:pt>
                <c:pt idx="653">
                  <c:v>9.6076567983030063</c:v>
                </c:pt>
                <c:pt idx="654">
                  <c:v>9.6223699021288915</c:v>
                </c:pt>
                <c:pt idx="655">
                  <c:v>9.6370830059547767</c:v>
                </c:pt>
                <c:pt idx="656">
                  <c:v>9.6517961097806619</c:v>
                </c:pt>
                <c:pt idx="657">
                  <c:v>9.6665092136065471</c:v>
                </c:pt>
                <c:pt idx="658">
                  <c:v>9.6812223174324323</c:v>
                </c:pt>
                <c:pt idx="659">
                  <c:v>9.6959354212583175</c:v>
                </c:pt>
                <c:pt idx="660">
                  <c:v>9.7106485250842027</c:v>
                </c:pt>
                <c:pt idx="661">
                  <c:v>9.7253616289100879</c:v>
                </c:pt>
                <c:pt idx="662">
                  <c:v>9.7400747327359731</c:v>
                </c:pt>
                <c:pt idx="663">
                  <c:v>9.7547878365618583</c:v>
                </c:pt>
                <c:pt idx="664">
                  <c:v>9.7695009403877435</c:v>
                </c:pt>
                <c:pt idx="665">
                  <c:v>9.7842140442136287</c:v>
                </c:pt>
                <c:pt idx="666">
                  <c:v>9.7989271480395139</c:v>
                </c:pt>
                <c:pt idx="667">
                  <c:v>9.8136402518653991</c:v>
                </c:pt>
                <c:pt idx="668">
                  <c:v>9.8283533556912843</c:v>
                </c:pt>
                <c:pt idx="669">
                  <c:v>9.8430664595171695</c:v>
                </c:pt>
                <c:pt idx="670">
                  <c:v>9.8577795633430547</c:v>
                </c:pt>
                <c:pt idx="671">
                  <c:v>9.8724926671689399</c:v>
                </c:pt>
                <c:pt idx="672">
                  <c:v>9.8872057709948251</c:v>
                </c:pt>
                <c:pt idx="673">
                  <c:v>9.9019188748207103</c:v>
                </c:pt>
                <c:pt idx="674">
                  <c:v>9.9166319786465955</c:v>
                </c:pt>
                <c:pt idx="675">
                  <c:v>9.9313450824724807</c:v>
                </c:pt>
                <c:pt idx="676">
                  <c:v>9.9460581862983659</c:v>
                </c:pt>
                <c:pt idx="677">
                  <c:v>9.9607712901242511</c:v>
                </c:pt>
                <c:pt idx="678">
                  <c:v>9.9754843939501363</c:v>
                </c:pt>
                <c:pt idx="679">
                  <c:v>9.9901974977760215</c:v>
                </c:pt>
                <c:pt idx="680">
                  <c:v>10.004910601601907</c:v>
                </c:pt>
                <c:pt idx="681">
                  <c:v>10.019623705427792</c:v>
                </c:pt>
                <c:pt idx="682">
                  <c:v>10.034336809253677</c:v>
                </c:pt>
                <c:pt idx="683">
                  <c:v>10.049049913079562</c:v>
                </c:pt>
                <c:pt idx="684">
                  <c:v>10.063763016905448</c:v>
                </c:pt>
                <c:pt idx="685">
                  <c:v>10.078476120731333</c:v>
                </c:pt>
                <c:pt idx="686">
                  <c:v>10.093189224557218</c:v>
                </c:pt>
                <c:pt idx="687">
                  <c:v>10.107902328383103</c:v>
                </c:pt>
                <c:pt idx="688">
                  <c:v>10.122615432208988</c:v>
                </c:pt>
                <c:pt idx="689">
                  <c:v>10.137328536034873</c:v>
                </c:pt>
                <c:pt idx="690">
                  <c:v>10.152041639860759</c:v>
                </c:pt>
                <c:pt idx="691">
                  <c:v>10.166754743686644</c:v>
                </c:pt>
                <c:pt idx="692">
                  <c:v>10.181467847512529</c:v>
                </c:pt>
                <c:pt idx="693">
                  <c:v>10.196180951338414</c:v>
                </c:pt>
                <c:pt idx="694">
                  <c:v>10.210894055164299</c:v>
                </c:pt>
                <c:pt idx="695">
                  <c:v>10.225607158990185</c:v>
                </c:pt>
                <c:pt idx="696">
                  <c:v>10.24032026281607</c:v>
                </c:pt>
                <c:pt idx="697">
                  <c:v>10.255033366641955</c:v>
                </c:pt>
                <c:pt idx="698">
                  <c:v>10.26974647046784</c:v>
                </c:pt>
                <c:pt idx="699">
                  <c:v>10.284459574293725</c:v>
                </c:pt>
                <c:pt idx="700">
                  <c:v>10.299172678119611</c:v>
                </c:pt>
                <c:pt idx="701">
                  <c:v>10.313885781945496</c:v>
                </c:pt>
                <c:pt idx="702">
                  <c:v>10.328598885771381</c:v>
                </c:pt>
                <c:pt idx="703">
                  <c:v>10.343311989597266</c:v>
                </c:pt>
                <c:pt idx="704">
                  <c:v>10.358025093423151</c:v>
                </c:pt>
                <c:pt idx="705">
                  <c:v>10.372738197249037</c:v>
                </c:pt>
                <c:pt idx="706">
                  <c:v>10.387451301074922</c:v>
                </c:pt>
                <c:pt idx="707">
                  <c:v>10.402164404900807</c:v>
                </c:pt>
                <c:pt idx="708">
                  <c:v>10.416877508726692</c:v>
                </c:pt>
                <c:pt idx="709">
                  <c:v>10.431590612552577</c:v>
                </c:pt>
                <c:pt idx="710">
                  <c:v>10.446303716378463</c:v>
                </c:pt>
                <c:pt idx="711">
                  <c:v>10.461016820204348</c:v>
                </c:pt>
                <c:pt idx="712">
                  <c:v>10.475729924030233</c:v>
                </c:pt>
                <c:pt idx="713">
                  <c:v>10.490443027856118</c:v>
                </c:pt>
                <c:pt idx="714">
                  <c:v>10.505156131682003</c:v>
                </c:pt>
                <c:pt idx="715">
                  <c:v>10.519869235507889</c:v>
                </c:pt>
                <c:pt idx="716">
                  <c:v>10.534582339333774</c:v>
                </c:pt>
                <c:pt idx="717">
                  <c:v>10.549295443159659</c:v>
                </c:pt>
                <c:pt idx="718">
                  <c:v>10.564008546985544</c:v>
                </c:pt>
                <c:pt idx="719">
                  <c:v>10.578721650811429</c:v>
                </c:pt>
                <c:pt idx="720">
                  <c:v>10.593434754637315</c:v>
                </c:pt>
                <c:pt idx="721">
                  <c:v>10.6081478584632</c:v>
                </c:pt>
                <c:pt idx="722">
                  <c:v>10.622860962289085</c:v>
                </c:pt>
                <c:pt idx="723">
                  <c:v>10.63757406611497</c:v>
                </c:pt>
                <c:pt idx="724">
                  <c:v>10.652287169940855</c:v>
                </c:pt>
                <c:pt idx="725">
                  <c:v>10.667000273766741</c:v>
                </c:pt>
                <c:pt idx="726">
                  <c:v>10.681713377592626</c:v>
                </c:pt>
                <c:pt idx="727">
                  <c:v>10.696426481418511</c:v>
                </c:pt>
                <c:pt idx="728">
                  <c:v>10.711139585244396</c:v>
                </c:pt>
                <c:pt idx="729">
                  <c:v>10.725852689070281</c:v>
                </c:pt>
                <c:pt idx="730">
                  <c:v>10.740565792896167</c:v>
                </c:pt>
                <c:pt idx="731">
                  <c:v>10.755278896722052</c:v>
                </c:pt>
                <c:pt idx="732">
                  <c:v>10.769992000547937</c:v>
                </c:pt>
                <c:pt idx="733">
                  <c:v>10.784705104373822</c:v>
                </c:pt>
                <c:pt idx="734">
                  <c:v>10.799418208199707</c:v>
                </c:pt>
                <c:pt idx="735">
                  <c:v>10.814131312025593</c:v>
                </c:pt>
                <c:pt idx="736">
                  <c:v>10.828844415851478</c:v>
                </c:pt>
                <c:pt idx="737">
                  <c:v>10.843557519677363</c:v>
                </c:pt>
                <c:pt idx="738">
                  <c:v>10.858270623503248</c:v>
                </c:pt>
                <c:pt idx="739">
                  <c:v>10.872983727329133</c:v>
                </c:pt>
                <c:pt idx="740">
                  <c:v>10.887696831155019</c:v>
                </c:pt>
                <c:pt idx="741">
                  <c:v>10.902409934980904</c:v>
                </c:pt>
                <c:pt idx="742">
                  <c:v>10.917123038806789</c:v>
                </c:pt>
                <c:pt idx="743">
                  <c:v>10.931836142632674</c:v>
                </c:pt>
                <c:pt idx="744">
                  <c:v>10.946549246458559</c:v>
                </c:pt>
                <c:pt idx="745">
                  <c:v>10.961262350284445</c:v>
                </c:pt>
                <c:pt idx="746">
                  <c:v>10.97597545411033</c:v>
                </c:pt>
                <c:pt idx="747">
                  <c:v>10.990688557936215</c:v>
                </c:pt>
                <c:pt idx="748">
                  <c:v>11.0054016617621</c:v>
                </c:pt>
                <c:pt idx="749">
                  <c:v>11.020114765587985</c:v>
                </c:pt>
                <c:pt idx="750">
                  <c:v>11.034827869413871</c:v>
                </c:pt>
                <c:pt idx="751">
                  <c:v>11.049540973239756</c:v>
                </c:pt>
                <c:pt idx="752">
                  <c:v>11.064254077065641</c:v>
                </c:pt>
                <c:pt idx="753">
                  <c:v>11.078967180891526</c:v>
                </c:pt>
                <c:pt idx="754">
                  <c:v>11.093680284717411</c:v>
                </c:pt>
                <c:pt idx="755">
                  <c:v>11.108393388543297</c:v>
                </c:pt>
                <c:pt idx="756">
                  <c:v>11.123106492369182</c:v>
                </c:pt>
                <c:pt idx="757">
                  <c:v>11.137819596195067</c:v>
                </c:pt>
                <c:pt idx="758">
                  <c:v>11.152532700020952</c:v>
                </c:pt>
                <c:pt idx="759">
                  <c:v>11.167245803846837</c:v>
                </c:pt>
                <c:pt idx="760">
                  <c:v>11.181958907672723</c:v>
                </c:pt>
                <c:pt idx="761">
                  <c:v>11.196672011498608</c:v>
                </c:pt>
                <c:pt idx="762">
                  <c:v>11.211385115324493</c:v>
                </c:pt>
                <c:pt idx="763">
                  <c:v>11.226098219150378</c:v>
                </c:pt>
                <c:pt idx="764">
                  <c:v>11.240811322976263</c:v>
                </c:pt>
                <c:pt idx="765">
                  <c:v>11.255524426802149</c:v>
                </c:pt>
                <c:pt idx="766">
                  <c:v>11.270237530628034</c:v>
                </c:pt>
                <c:pt idx="767">
                  <c:v>11.284950634453919</c:v>
                </c:pt>
                <c:pt idx="768">
                  <c:v>11.299663738279804</c:v>
                </c:pt>
                <c:pt idx="769">
                  <c:v>11.314376842105689</c:v>
                </c:pt>
                <c:pt idx="770">
                  <c:v>11.329089945931575</c:v>
                </c:pt>
                <c:pt idx="771">
                  <c:v>11.34380304975746</c:v>
                </c:pt>
                <c:pt idx="772">
                  <c:v>11.358516153583345</c:v>
                </c:pt>
                <c:pt idx="773">
                  <c:v>11.37322925740923</c:v>
                </c:pt>
                <c:pt idx="774">
                  <c:v>11.387942361235115</c:v>
                </c:pt>
                <c:pt idx="775">
                  <c:v>11.402655465061001</c:v>
                </c:pt>
                <c:pt idx="776">
                  <c:v>11.417368568886886</c:v>
                </c:pt>
                <c:pt idx="777">
                  <c:v>11.432081672712771</c:v>
                </c:pt>
                <c:pt idx="778">
                  <c:v>11.446794776538656</c:v>
                </c:pt>
                <c:pt idx="779">
                  <c:v>11.461507880364541</c:v>
                </c:pt>
                <c:pt idx="780">
                  <c:v>11.476220984190427</c:v>
                </c:pt>
                <c:pt idx="781">
                  <c:v>11.490934088016312</c:v>
                </c:pt>
                <c:pt idx="782">
                  <c:v>11.505647191842197</c:v>
                </c:pt>
                <c:pt idx="783">
                  <c:v>11.520360295668082</c:v>
                </c:pt>
                <c:pt idx="784">
                  <c:v>11.535073399493967</c:v>
                </c:pt>
                <c:pt idx="785">
                  <c:v>11.549786503319853</c:v>
                </c:pt>
                <c:pt idx="786">
                  <c:v>11.564499607145738</c:v>
                </c:pt>
                <c:pt idx="787">
                  <c:v>11.579212710971623</c:v>
                </c:pt>
                <c:pt idx="788">
                  <c:v>11.593925814797508</c:v>
                </c:pt>
                <c:pt idx="789">
                  <c:v>11.608638918623393</c:v>
                </c:pt>
                <c:pt idx="790">
                  <c:v>11.623352022449279</c:v>
                </c:pt>
                <c:pt idx="791">
                  <c:v>11.638065126275164</c:v>
                </c:pt>
                <c:pt idx="792">
                  <c:v>11.652778230101049</c:v>
                </c:pt>
                <c:pt idx="793">
                  <c:v>11.667491333926934</c:v>
                </c:pt>
                <c:pt idx="794">
                  <c:v>11.682204437752819</c:v>
                </c:pt>
                <c:pt idx="795">
                  <c:v>11.696917541578705</c:v>
                </c:pt>
                <c:pt idx="796">
                  <c:v>11.71163064540459</c:v>
                </c:pt>
                <c:pt idx="797">
                  <c:v>11.726343749230475</c:v>
                </c:pt>
                <c:pt idx="798">
                  <c:v>11.74105685305636</c:v>
                </c:pt>
                <c:pt idx="799">
                  <c:v>11.755769956882245</c:v>
                </c:pt>
                <c:pt idx="800">
                  <c:v>11.770483060708131</c:v>
                </c:pt>
                <c:pt idx="801">
                  <c:v>11.785196164534016</c:v>
                </c:pt>
                <c:pt idx="802">
                  <c:v>11.799909268359901</c:v>
                </c:pt>
                <c:pt idx="803">
                  <c:v>11.814622372185786</c:v>
                </c:pt>
                <c:pt idx="804">
                  <c:v>11.829335476011671</c:v>
                </c:pt>
                <c:pt idx="805">
                  <c:v>11.844048579837557</c:v>
                </c:pt>
                <c:pt idx="806">
                  <c:v>11.858761683663442</c:v>
                </c:pt>
                <c:pt idx="807">
                  <c:v>11.873474787489327</c:v>
                </c:pt>
                <c:pt idx="808">
                  <c:v>11.888187891315212</c:v>
                </c:pt>
                <c:pt idx="809">
                  <c:v>11.902900995141097</c:v>
                </c:pt>
                <c:pt idx="810">
                  <c:v>11.917614098966983</c:v>
                </c:pt>
                <c:pt idx="811">
                  <c:v>11.932327202792868</c:v>
                </c:pt>
                <c:pt idx="812">
                  <c:v>11.947040306618753</c:v>
                </c:pt>
                <c:pt idx="813">
                  <c:v>11.961753410444638</c:v>
                </c:pt>
                <c:pt idx="814">
                  <c:v>11.976466514270523</c:v>
                </c:pt>
                <c:pt idx="815">
                  <c:v>11.991179618096409</c:v>
                </c:pt>
                <c:pt idx="816">
                  <c:v>12.005892721922294</c:v>
                </c:pt>
                <c:pt idx="817">
                  <c:v>12.020605825748179</c:v>
                </c:pt>
                <c:pt idx="818">
                  <c:v>12.035318929574064</c:v>
                </c:pt>
                <c:pt idx="819">
                  <c:v>12.050032033399949</c:v>
                </c:pt>
                <c:pt idx="820">
                  <c:v>12.064745137225835</c:v>
                </c:pt>
                <c:pt idx="821">
                  <c:v>12.07945824105172</c:v>
                </c:pt>
                <c:pt idx="822">
                  <c:v>12.094171344877605</c:v>
                </c:pt>
                <c:pt idx="823">
                  <c:v>12.10888444870349</c:v>
                </c:pt>
                <c:pt idx="824">
                  <c:v>12.123597552529375</c:v>
                </c:pt>
                <c:pt idx="825">
                  <c:v>12.138310656355261</c:v>
                </c:pt>
                <c:pt idx="826">
                  <c:v>12.153023760181146</c:v>
                </c:pt>
                <c:pt idx="827">
                  <c:v>12.167736864007031</c:v>
                </c:pt>
                <c:pt idx="828">
                  <c:v>12.182449967832916</c:v>
                </c:pt>
                <c:pt idx="829">
                  <c:v>12.197163071658801</c:v>
                </c:pt>
                <c:pt idx="830">
                  <c:v>12.211876175484687</c:v>
                </c:pt>
                <c:pt idx="831">
                  <c:v>12.226589279310572</c:v>
                </c:pt>
                <c:pt idx="832">
                  <c:v>12.241302383136457</c:v>
                </c:pt>
                <c:pt idx="833">
                  <c:v>12.256015486962342</c:v>
                </c:pt>
                <c:pt idx="834">
                  <c:v>12.270728590788227</c:v>
                </c:pt>
                <c:pt idx="835">
                  <c:v>12.285441694614113</c:v>
                </c:pt>
                <c:pt idx="836">
                  <c:v>12.300154798439998</c:v>
                </c:pt>
                <c:pt idx="837">
                  <c:v>12.314867902265883</c:v>
                </c:pt>
                <c:pt idx="838">
                  <c:v>12.329581006091768</c:v>
                </c:pt>
                <c:pt idx="839">
                  <c:v>12.344294109917653</c:v>
                </c:pt>
                <c:pt idx="840">
                  <c:v>12.359007213743539</c:v>
                </c:pt>
                <c:pt idx="841">
                  <c:v>12.373720317569424</c:v>
                </c:pt>
                <c:pt idx="842">
                  <c:v>12.388433421395309</c:v>
                </c:pt>
                <c:pt idx="843">
                  <c:v>12.403146525221194</c:v>
                </c:pt>
                <c:pt idx="844">
                  <c:v>12.417859629047079</c:v>
                </c:pt>
                <c:pt idx="845">
                  <c:v>12.432572732872964</c:v>
                </c:pt>
                <c:pt idx="846">
                  <c:v>12.44728583669885</c:v>
                </c:pt>
                <c:pt idx="847">
                  <c:v>12.461998940524735</c:v>
                </c:pt>
                <c:pt idx="848">
                  <c:v>12.47671204435062</c:v>
                </c:pt>
                <c:pt idx="849">
                  <c:v>12.491425148176505</c:v>
                </c:pt>
                <c:pt idx="850">
                  <c:v>12.50613825200239</c:v>
                </c:pt>
                <c:pt idx="851">
                  <c:v>12.520851355828276</c:v>
                </c:pt>
                <c:pt idx="852">
                  <c:v>12.535564459654161</c:v>
                </c:pt>
                <c:pt idx="853">
                  <c:v>12.550277563480046</c:v>
                </c:pt>
                <c:pt idx="854">
                  <c:v>12.564990667305931</c:v>
                </c:pt>
                <c:pt idx="855">
                  <c:v>12.579703771131816</c:v>
                </c:pt>
                <c:pt idx="856">
                  <c:v>12.594416874957702</c:v>
                </c:pt>
                <c:pt idx="857">
                  <c:v>12.609129978783587</c:v>
                </c:pt>
                <c:pt idx="858">
                  <c:v>12.623843082609472</c:v>
                </c:pt>
                <c:pt idx="859">
                  <c:v>12.638556186435357</c:v>
                </c:pt>
                <c:pt idx="860">
                  <c:v>12.653269290261242</c:v>
                </c:pt>
                <c:pt idx="861">
                  <c:v>12.667982394087128</c:v>
                </c:pt>
                <c:pt idx="862">
                  <c:v>12.682695497913013</c:v>
                </c:pt>
                <c:pt idx="863">
                  <c:v>12.697408601738898</c:v>
                </c:pt>
                <c:pt idx="864">
                  <c:v>12.712121705564783</c:v>
                </c:pt>
                <c:pt idx="865">
                  <c:v>12.726834809390668</c:v>
                </c:pt>
                <c:pt idx="866">
                  <c:v>12.741547913216554</c:v>
                </c:pt>
                <c:pt idx="867">
                  <c:v>12.756261017042439</c:v>
                </c:pt>
                <c:pt idx="868">
                  <c:v>12.770974120868324</c:v>
                </c:pt>
                <c:pt idx="869">
                  <c:v>12.785687224694209</c:v>
                </c:pt>
                <c:pt idx="870">
                  <c:v>12.800400328520094</c:v>
                </c:pt>
                <c:pt idx="871">
                  <c:v>12.81511343234598</c:v>
                </c:pt>
                <c:pt idx="872">
                  <c:v>12.829826536171865</c:v>
                </c:pt>
                <c:pt idx="873">
                  <c:v>12.84453963999775</c:v>
                </c:pt>
                <c:pt idx="874">
                  <c:v>12.859252743823635</c:v>
                </c:pt>
                <c:pt idx="875">
                  <c:v>12.87396584764952</c:v>
                </c:pt>
                <c:pt idx="876">
                  <c:v>12.888678951475406</c:v>
                </c:pt>
                <c:pt idx="877">
                  <c:v>12.903392055301291</c:v>
                </c:pt>
                <c:pt idx="878">
                  <c:v>12.918105159127176</c:v>
                </c:pt>
                <c:pt idx="879">
                  <c:v>12.932818262953061</c:v>
                </c:pt>
                <c:pt idx="880">
                  <c:v>12.947531366778946</c:v>
                </c:pt>
                <c:pt idx="881">
                  <c:v>12.962244470604832</c:v>
                </c:pt>
                <c:pt idx="882">
                  <c:v>12.976957574430717</c:v>
                </c:pt>
                <c:pt idx="883">
                  <c:v>12.991670678256602</c:v>
                </c:pt>
                <c:pt idx="884">
                  <c:v>13.006383782082487</c:v>
                </c:pt>
                <c:pt idx="885">
                  <c:v>13.021096885908372</c:v>
                </c:pt>
                <c:pt idx="886">
                  <c:v>13.035809989734258</c:v>
                </c:pt>
                <c:pt idx="887">
                  <c:v>13.050523093560143</c:v>
                </c:pt>
                <c:pt idx="888">
                  <c:v>13.065236197386028</c:v>
                </c:pt>
                <c:pt idx="889">
                  <c:v>13.079949301211913</c:v>
                </c:pt>
                <c:pt idx="890">
                  <c:v>13.094662405037798</c:v>
                </c:pt>
                <c:pt idx="891">
                  <c:v>13.109375508863684</c:v>
                </c:pt>
                <c:pt idx="892">
                  <c:v>13.124088612689569</c:v>
                </c:pt>
                <c:pt idx="893">
                  <c:v>13.138801716515454</c:v>
                </c:pt>
                <c:pt idx="894">
                  <c:v>13.153514820341339</c:v>
                </c:pt>
                <c:pt idx="895">
                  <c:v>13.168227924167224</c:v>
                </c:pt>
                <c:pt idx="896">
                  <c:v>13.18294102799311</c:v>
                </c:pt>
                <c:pt idx="897">
                  <c:v>13.197654131818995</c:v>
                </c:pt>
                <c:pt idx="898">
                  <c:v>13.21236723564488</c:v>
                </c:pt>
                <c:pt idx="899">
                  <c:v>13.227080339470765</c:v>
                </c:pt>
                <c:pt idx="900">
                  <c:v>13.24179344329665</c:v>
                </c:pt>
                <c:pt idx="901">
                  <c:v>13.256506547122536</c:v>
                </c:pt>
                <c:pt idx="902">
                  <c:v>13.271219650948421</c:v>
                </c:pt>
                <c:pt idx="903">
                  <c:v>13.285932754774306</c:v>
                </c:pt>
                <c:pt idx="904">
                  <c:v>13.300645858600191</c:v>
                </c:pt>
                <c:pt idx="905">
                  <c:v>13.315358962426076</c:v>
                </c:pt>
                <c:pt idx="906">
                  <c:v>13.330072066251962</c:v>
                </c:pt>
                <c:pt idx="907">
                  <c:v>13.344785170077847</c:v>
                </c:pt>
                <c:pt idx="908">
                  <c:v>13.359498273903732</c:v>
                </c:pt>
                <c:pt idx="909">
                  <c:v>13.374211377729617</c:v>
                </c:pt>
                <c:pt idx="910">
                  <c:v>13.388924481555502</c:v>
                </c:pt>
                <c:pt idx="911">
                  <c:v>13.403637585381388</c:v>
                </c:pt>
                <c:pt idx="912">
                  <c:v>13.418350689207273</c:v>
                </c:pt>
                <c:pt idx="913">
                  <c:v>13.433063793033158</c:v>
                </c:pt>
                <c:pt idx="914">
                  <c:v>13.447776896859043</c:v>
                </c:pt>
                <c:pt idx="915">
                  <c:v>13.462490000684928</c:v>
                </c:pt>
                <c:pt idx="916">
                  <c:v>13.477203104510814</c:v>
                </c:pt>
                <c:pt idx="917">
                  <c:v>13.491916208336699</c:v>
                </c:pt>
                <c:pt idx="918">
                  <c:v>13.506629312162584</c:v>
                </c:pt>
                <c:pt idx="919">
                  <c:v>13.521342415988469</c:v>
                </c:pt>
                <c:pt idx="920">
                  <c:v>13.536055519814354</c:v>
                </c:pt>
                <c:pt idx="921">
                  <c:v>13.55076862364024</c:v>
                </c:pt>
                <c:pt idx="922">
                  <c:v>13.565481727466125</c:v>
                </c:pt>
                <c:pt idx="923">
                  <c:v>13.58019483129201</c:v>
                </c:pt>
                <c:pt idx="924">
                  <c:v>13.594907935117895</c:v>
                </c:pt>
                <c:pt idx="925">
                  <c:v>13.60962103894378</c:v>
                </c:pt>
                <c:pt idx="926">
                  <c:v>13.624334142769666</c:v>
                </c:pt>
                <c:pt idx="927">
                  <c:v>13.639047246595551</c:v>
                </c:pt>
                <c:pt idx="928">
                  <c:v>13.653760350421436</c:v>
                </c:pt>
                <c:pt idx="929">
                  <c:v>13.668473454247321</c:v>
                </c:pt>
                <c:pt idx="930">
                  <c:v>13.683186558073206</c:v>
                </c:pt>
                <c:pt idx="931">
                  <c:v>13.697899661899092</c:v>
                </c:pt>
                <c:pt idx="932">
                  <c:v>13.712612765724977</c:v>
                </c:pt>
                <c:pt idx="933">
                  <c:v>13.727325869550862</c:v>
                </c:pt>
                <c:pt idx="934">
                  <c:v>13.742038973376747</c:v>
                </c:pt>
                <c:pt idx="935">
                  <c:v>13.756752077202632</c:v>
                </c:pt>
                <c:pt idx="936">
                  <c:v>13.771465181028518</c:v>
                </c:pt>
                <c:pt idx="937">
                  <c:v>13.786178284854403</c:v>
                </c:pt>
                <c:pt idx="938">
                  <c:v>13.800891388680288</c:v>
                </c:pt>
                <c:pt idx="939">
                  <c:v>13.815604492506173</c:v>
                </c:pt>
                <c:pt idx="940">
                  <c:v>13.830317596332058</c:v>
                </c:pt>
                <c:pt idx="941">
                  <c:v>13.845030700157944</c:v>
                </c:pt>
                <c:pt idx="942">
                  <c:v>13.859743803983829</c:v>
                </c:pt>
                <c:pt idx="943">
                  <c:v>13.874456907809714</c:v>
                </c:pt>
                <c:pt idx="944">
                  <c:v>13.889170011635599</c:v>
                </c:pt>
                <c:pt idx="945">
                  <c:v>13.903883115461484</c:v>
                </c:pt>
                <c:pt idx="946">
                  <c:v>13.91859621928737</c:v>
                </c:pt>
                <c:pt idx="947">
                  <c:v>13.933309323113255</c:v>
                </c:pt>
                <c:pt idx="948">
                  <c:v>13.94802242693914</c:v>
                </c:pt>
                <c:pt idx="949">
                  <c:v>13.962735530765025</c:v>
                </c:pt>
                <c:pt idx="950">
                  <c:v>13.97744863459091</c:v>
                </c:pt>
                <c:pt idx="951">
                  <c:v>13.992161738416796</c:v>
                </c:pt>
                <c:pt idx="952">
                  <c:v>14.006874842242681</c:v>
                </c:pt>
                <c:pt idx="953">
                  <c:v>14.021587946068566</c:v>
                </c:pt>
                <c:pt idx="954">
                  <c:v>14.036301049894451</c:v>
                </c:pt>
                <c:pt idx="955">
                  <c:v>14.051014153720336</c:v>
                </c:pt>
                <c:pt idx="956">
                  <c:v>14.065727257546222</c:v>
                </c:pt>
                <c:pt idx="957">
                  <c:v>14.080440361372107</c:v>
                </c:pt>
                <c:pt idx="958">
                  <c:v>14.095153465197992</c:v>
                </c:pt>
                <c:pt idx="959">
                  <c:v>14.109866569023877</c:v>
                </c:pt>
                <c:pt idx="960">
                  <c:v>14.124579672849762</c:v>
                </c:pt>
                <c:pt idx="961">
                  <c:v>14.139292776675648</c:v>
                </c:pt>
                <c:pt idx="962">
                  <c:v>14.154005880501533</c:v>
                </c:pt>
                <c:pt idx="963">
                  <c:v>14.168718984327418</c:v>
                </c:pt>
                <c:pt idx="964">
                  <c:v>14.183432088153303</c:v>
                </c:pt>
                <c:pt idx="965">
                  <c:v>14.198145191979188</c:v>
                </c:pt>
                <c:pt idx="966">
                  <c:v>14.212858295805074</c:v>
                </c:pt>
                <c:pt idx="967">
                  <c:v>14.227571399630959</c:v>
                </c:pt>
                <c:pt idx="968">
                  <c:v>14.242284503456844</c:v>
                </c:pt>
                <c:pt idx="969">
                  <c:v>14.256997607282729</c:v>
                </c:pt>
                <c:pt idx="970">
                  <c:v>14.271710711108614</c:v>
                </c:pt>
                <c:pt idx="971">
                  <c:v>14.2864238149345</c:v>
                </c:pt>
                <c:pt idx="972">
                  <c:v>14.301136918760385</c:v>
                </c:pt>
                <c:pt idx="973">
                  <c:v>14.31585002258627</c:v>
                </c:pt>
                <c:pt idx="974">
                  <c:v>14.330563126412155</c:v>
                </c:pt>
                <c:pt idx="975">
                  <c:v>14.34527623023804</c:v>
                </c:pt>
                <c:pt idx="976">
                  <c:v>14.359989334063926</c:v>
                </c:pt>
                <c:pt idx="977">
                  <c:v>14.374702437889811</c:v>
                </c:pt>
                <c:pt idx="978">
                  <c:v>14.389415541715696</c:v>
                </c:pt>
                <c:pt idx="979">
                  <c:v>14.404128645541581</c:v>
                </c:pt>
                <c:pt idx="980">
                  <c:v>14.418841749367466</c:v>
                </c:pt>
                <c:pt idx="981">
                  <c:v>14.433554853193352</c:v>
                </c:pt>
                <c:pt idx="982">
                  <c:v>14.448267957019237</c:v>
                </c:pt>
                <c:pt idx="983">
                  <c:v>14.462981060845122</c:v>
                </c:pt>
                <c:pt idx="984">
                  <c:v>14.477694164671007</c:v>
                </c:pt>
                <c:pt idx="985">
                  <c:v>14.492407268496892</c:v>
                </c:pt>
                <c:pt idx="986">
                  <c:v>14.507120372322778</c:v>
                </c:pt>
                <c:pt idx="987">
                  <c:v>14.521833476148663</c:v>
                </c:pt>
                <c:pt idx="988">
                  <c:v>14.536546579974548</c:v>
                </c:pt>
                <c:pt idx="989">
                  <c:v>14.551259683800433</c:v>
                </c:pt>
                <c:pt idx="990">
                  <c:v>14.565972787626318</c:v>
                </c:pt>
                <c:pt idx="991">
                  <c:v>14.580685891452204</c:v>
                </c:pt>
                <c:pt idx="992">
                  <c:v>14.595398995278089</c:v>
                </c:pt>
                <c:pt idx="993">
                  <c:v>14.610112099103974</c:v>
                </c:pt>
                <c:pt idx="994">
                  <c:v>14.624825202929859</c:v>
                </c:pt>
                <c:pt idx="995">
                  <c:v>14.639538306755744</c:v>
                </c:pt>
                <c:pt idx="996">
                  <c:v>14.65425141058163</c:v>
                </c:pt>
                <c:pt idx="997">
                  <c:v>14.668964514407515</c:v>
                </c:pt>
                <c:pt idx="998">
                  <c:v>14.6836776182334</c:v>
                </c:pt>
                <c:pt idx="999">
                  <c:v>14.698390722059285</c:v>
                </c:pt>
                <c:pt idx="1000">
                  <c:v>14.71310382588517</c:v>
                </c:pt>
                <c:pt idx="1001">
                  <c:v>14.727816929711055</c:v>
                </c:pt>
                <c:pt idx="1002">
                  <c:v>14.742530033536941</c:v>
                </c:pt>
                <c:pt idx="1003">
                  <c:v>14.757243137362826</c:v>
                </c:pt>
                <c:pt idx="1004">
                  <c:v>14.771956241188711</c:v>
                </c:pt>
                <c:pt idx="1005">
                  <c:v>14.786669345014596</c:v>
                </c:pt>
                <c:pt idx="1006">
                  <c:v>14.801382448840481</c:v>
                </c:pt>
                <c:pt idx="1007">
                  <c:v>14.816095552666367</c:v>
                </c:pt>
                <c:pt idx="1008">
                  <c:v>14.830808656492252</c:v>
                </c:pt>
                <c:pt idx="1009">
                  <c:v>14.845521760318137</c:v>
                </c:pt>
                <c:pt idx="1010">
                  <c:v>14.860234864144022</c:v>
                </c:pt>
                <c:pt idx="1011">
                  <c:v>14.874947967969907</c:v>
                </c:pt>
                <c:pt idx="1012">
                  <c:v>14.889661071795793</c:v>
                </c:pt>
                <c:pt idx="1013">
                  <c:v>14.904374175621678</c:v>
                </c:pt>
                <c:pt idx="1014">
                  <c:v>14.919087279447563</c:v>
                </c:pt>
                <c:pt idx="1015">
                  <c:v>14.933800383273448</c:v>
                </c:pt>
                <c:pt idx="1016">
                  <c:v>14.948513487099333</c:v>
                </c:pt>
                <c:pt idx="1017">
                  <c:v>14.963226590925219</c:v>
                </c:pt>
                <c:pt idx="1018">
                  <c:v>14.977939694751104</c:v>
                </c:pt>
                <c:pt idx="1019">
                  <c:v>14.992652798576989</c:v>
                </c:pt>
                <c:pt idx="1020">
                  <c:v>15.007365902402874</c:v>
                </c:pt>
                <c:pt idx="1021">
                  <c:v>15.022079006228759</c:v>
                </c:pt>
                <c:pt idx="1022">
                  <c:v>15.036792110054645</c:v>
                </c:pt>
                <c:pt idx="1023">
                  <c:v>15.05150521388053</c:v>
                </c:pt>
                <c:pt idx="1024">
                  <c:v>15.066218317706415</c:v>
                </c:pt>
                <c:pt idx="1025">
                  <c:v>15.0809314215323</c:v>
                </c:pt>
                <c:pt idx="1026">
                  <c:v>15.095644525358185</c:v>
                </c:pt>
                <c:pt idx="1027">
                  <c:v>15.110357629184071</c:v>
                </c:pt>
                <c:pt idx="1028">
                  <c:v>15.125070733009956</c:v>
                </c:pt>
                <c:pt idx="1029">
                  <c:v>15.139783836835841</c:v>
                </c:pt>
                <c:pt idx="1030">
                  <c:v>15.154496940661726</c:v>
                </c:pt>
                <c:pt idx="1031">
                  <c:v>15.169210044487611</c:v>
                </c:pt>
                <c:pt idx="1032">
                  <c:v>15.183923148313497</c:v>
                </c:pt>
                <c:pt idx="1033">
                  <c:v>15.198636252139382</c:v>
                </c:pt>
                <c:pt idx="1034">
                  <c:v>15.213349355965267</c:v>
                </c:pt>
                <c:pt idx="1035">
                  <c:v>15.228062459791152</c:v>
                </c:pt>
                <c:pt idx="1036">
                  <c:v>15.242775563617037</c:v>
                </c:pt>
                <c:pt idx="1037">
                  <c:v>15.257488667442923</c:v>
                </c:pt>
                <c:pt idx="1038">
                  <c:v>15.272201771268808</c:v>
                </c:pt>
                <c:pt idx="1039">
                  <c:v>15.286914875094693</c:v>
                </c:pt>
                <c:pt idx="1040">
                  <c:v>15.301627978920578</c:v>
                </c:pt>
                <c:pt idx="1041">
                  <c:v>15.316341082746463</c:v>
                </c:pt>
                <c:pt idx="1042">
                  <c:v>15.331054186572349</c:v>
                </c:pt>
                <c:pt idx="1043">
                  <c:v>15.345767290398234</c:v>
                </c:pt>
                <c:pt idx="1044">
                  <c:v>15.360480394224119</c:v>
                </c:pt>
                <c:pt idx="1045">
                  <c:v>15.375193498050004</c:v>
                </c:pt>
                <c:pt idx="1046">
                  <c:v>15.389906601875889</c:v>
                </c:pt>
                <c:pt idx="1047">
                  <c:v>15.404619705701775</c:v>
                </c:pt>
                <c:pt idx="1048">
                  <c:v>15.41933280952766</c:v>
                </c:pt>
                <c:pt idx="1049">
                  <c:v>15.434045913353545</c:v>
                </c:pt>
                <c:pt idx="1050">
                  <c:v>15.44875901717943</c:v>
                </c:pt>
                <c:pt idx="1051">
                  <c:v>15.463472121005315</c:v>
                </c:pt>
                <c:pt idx="1052">
                  <c:v>15.478185224831201</c:v>
                </c:pt>
                <c:pt idx="1053">
                  <c:v>15.492898328657086</c:v>
                </c:pt>
                <c:pt idx="1054">
                  <c:v>15.507611432482971</c:v>
                </c:pt>
                <c:pt idx="1055">
                  <c:v>15.522324536308856</c:v>
                </c:pt>
                <c:pt idx="1056">
                  <c:v>15.537037640134741</c:v>
                </c:pt>
                <c:pt idx="1057">
                  <c:v>15.551750743960627</c:v>
                </c:pt>
                <c:pt idx="1058">
                  <c:v>15.566463847786512</c:v>
                </c:pt>
                <c:pt idx="1059">
                  <c:v>15.581176951612397</c:v>
                </c:pt>
                <c:pt idx="1060">
                  <c:v>15.595890055438282</c:v>
                </c:pt>
                <c:pt idx="1061">
                  <c:v>15.610603159264167</c:v>
                </c:pt>
                <c:pt idx="1062">
                  <c:v>15.625316263090053</c:v>
                </c:pt>
                <c:pt idx="1063">
                  <c:v>15.640029366915938</c:v>
                </c:pt>
                <c:pt idx="1064">
                  <c:v>15.654742470741823</c:v>
                </c:pt>
                <c:pt idx="1065">
                  <c:v>15.669455574567708</c:v>
                </c:pt>
                <c:pt idx="1066">
                  <c:v>15.684168678393593</c:v>
                </c:pt>
                <c:pt idx="1067">
                  <c:v>15.698881782219479</c:v>
                </c:pt>
                <c:pt idx="1068">
                  <c:v>15.713594886045364</c:v>
                </c:pt>
                <c:pt idx="1069">
                  <c:v>15.728307989871249</c:v>
                </c:pt>
                <c:pt idx="1070">
                  <c:v>15.743021093697134</c:v>
                </c:pt>
                <c:pt idx="1071">
                  <c:v>15.757734197523019</c:v>
                </c:pt>
                <c:pt idx="1072">
                  <c:v>15.772447301348905</c:v>
                </c:pt>
                <c:pt idx="1073">
                  <c:v>15.78716040517479</c:v>
                </c:pt>
                <c:pt idx="1074">
                  <c:v>15.801873509000675</c:v>
                </c:pt>
                <c:pt idx="1075">
                  <c:v>15.81658661282656</c:v>
                </c:pt>
                <c:pt idx="1076">
                  <c:v>15.831299716652445</c:v>
                </c:pt>
                <c:pt idx="1077">
                  <c:v>15.846012820478331</c:v>
                </c:pt>
                <c:pt idx="1078">
                  <c:v>15.860725924304216</c:v>
                </c:pt>
                <c:pt idx="1079">
                  <c:v>15.875439028130101</c:v>
                </c:pt>
                <c:pt idx="1080">
                  <c:v>15.890152131955986</c:v>
                </c:pt>
                <c:pt idx="1081">
                  <c:v>15.904865235781871</c:v>
                </c:pt>
                <c:pt idx="1082">
                  <c:v>15.919578339607757</c:v>
                </c:pt>
                <c:pt idx="1083">
                  <c:v>15.934291443433642</c:v>
                </c:pt>
                <c:pt idx="1084">
                  <c:v>15.949004547259527</c:v>
                </c:pt>
                <c:pt idx="1085">
                  <c:v>15.963717651085412</c:v>
                </c:pt>
                <c:pt idx="1086">
                  <c:v>15.978430754911297</c:v>
                </c:pt>
                <c:pt idx="1087">
                  <c:v>15.993143858737183</c:v>
                </c:pt>
                <c:pt idx="1088">
                  <c:v>16.007856962563068</c:v>
                </c:pt>
                <c:pt idx="1089">
                  <c:v>16.022570066388951</c:v>
                </c:pt>
                <c:pt idx="1090">
                  <c:v>16.037283170214835</c:v>
                </c:pt>
                <c:pt idx="1091">
                  <c:v>16.051996274040718</c:v>
                </c:pt>
                <c:pt idx="1092">
                  <c:v>16.066709377866601</c:v>
                </c:pt>
                <c:pt idx="1093">
                  <c:v>16.081422481692485</c:v>
                </c:pt>
                <c:pt idx="1094">
                  <c:v>16.096135585518368</c:v>
                </c:pt>
                <c:pt idx="1095">
                  <c:v>16.110848689344252</c:v>
                </c:pt>
                <c:pt idx="1096">
                  <c:v>16.125561793170135</c:v>
                </c:pt>
                <c:pt idx="1097">
                  <c:v>16.140274896996019</c:v>
                </c:pt>
                <c:pt idx="1098">
                  <c:v>16.154988000821902</c:v>
                </c:pt>
                <c:pt idx="1099">
                  <c:v>16.169701104647785</c:v>
                </c:pt>
                <c:pt idx="1100">
                  <c:v>16.184414208473669</c:v>
                </c:pt>
                <c:pt idx="1101">
                  <c:v>16.199127312299552</c:v>
                </c:pt>
                <c:pt idx="1102">
                  <c:v>16.213840416125436</c:v>
                </c:pt>
                <c:pt idx="1103">
                  <c:v>16.228553519951319</c:v>
                </c:pt>
                <c:pt idx="1104">
                  <c:v>16.243266623777203</c:v>
                </c:pt>
                <c:pt idx="1105">
                  <c:v>16.257979727603086</c:v>
                </c:pt>
                <c:pt idx="1106">
                  <c:v>16.272692831428969</c:v>
                </c:pt>
                <c:pt idx="1107">
                  <c:v>16.287405935254853</c:v>
                </c:pt>
                <c:pt idx="1108">
                  <c:v>16.302119039080736</c:v>
                </c:pt>
                <c:pt idx="1109">
                  <c:v>16.31683214290662</c:v>
                </c:pt>
                <c:pt idx="1110">
                  <c:v>16.331545246732503</c:v>
                </c:pt>
                <c:pt idx="1111">
                  <c:v>16.346258350558386</c:v>
                </c:pt>
                <c:pt idx="1112">
                  <c:v>16.36097145438427</c:v>
                </c:pt>
                <c:pt idx="1113">
                  <c:v>16.375684558210153</c:v>
                </c:pt>
                <c:pt idx="1114">
                  <c:v>16.390397662036037</c:v>
                </c:pt>
                <c:pt idx="1115">
                  <c:v>16.40511076586192</c:v>
                </c:pt>
                <c:pt idx="1116">
                  <c:v>16.419823869687804</c:v>
                </c:pt>
                <c:pt idx="1117">
                  <c:v>16.434536973513687</c:v>
                </c:pt>
                <c:pt idx="1118">
                  <c:v>16.44925007733957</c:v>
                </c:pt>
                <c:pt idx="1119">
                  <c:v>16.463963181165454</c:v>
                </c:pt>
                <c:pt idx="1120">
                  <c:v>16.478676284991337</c:v>
                </c:pt>
                <c:pt idx="1121">
                  <c:v>16.493389388817221</c:v>
                </c:pt>
                <c:pt idx="1122">
                  <c:v>16.508102492643104</c:v>
                </c:pt>
                <c:pt idx="1123">
                  <c:v>16.522815596468988</c:v>
                </c:pt>
                <c:pt idx="1124">
                  <c:v>16.537528700294871</c:v>
                </c:pt>
                <c:pt idx="1125">
                  <c:v>16.552241804120754</c:v>
                </c:pt>
                <c:pt idx="1126">
                  <c:v>16.566954907946638</c:v>
                </c:pt>
                <c:pt idx="1127">
                  <c:v>16.581668011772521</c:v>
                </c:pt>
                <c:pt idx="1128">
                  <c:v>16.596381115598405</c:v>
                </c:pt>
                <c:pt idx="1129">
                  <c:v>16.611094219424288</c:v>
                </c:pt>
                <c:pt idx="1130">
                  <c:v>16.625807323250172</c:v>
                </c:pt>
                <c:pt idx="1131">
                  <c:v>16.640520427076055</c:v>
                </c:pt>
                <c:pt idx="1132">
                  <c:v>16.655233530901938</c:v>
                </c:pt>
                <c:pt idx="1133">
                  <c:v>16.669946634727822</c:v>
                </c:pt>
                <c:pt idx="1134">
                  <c:v>16.684659738553705</c:v>
                </c:pt>
                <c:pt idx="1135">
                  <c:v>16.699372842379589</c:v>
                </c:pt>
                <c:pt idx="1136">
                  <c:v>16.714085946205472</c:v>
                </c:pt>
                <c:pt idx="1137">
                  <c:v>16.728799050031355</c:v>
                </c:pt>
                <c:pt idx="1138">
                  <c:v>16.743512153857239</c:v>
                </c:pt>
                <c:pt idx="1139">
                  <c:v>16.758225257683122</c:v>
                </c:pt>
                <c:pt idx="1140">
                  <c:v>16.772938361509006</c:v>
                </c:pt>
                <c:pt idx="1141">
                  <c:v>16.787651465334889</c:v>
                </c:pt>
                <c:pt idx="1142">
                  <c:v>16.802364569160773</c:v>
                </c:pt>
                <c:pt idx="1143">
                  <c:v>16.817077672986656</c:v>
                </c:pt>
                <c:pt idx="1144">
                  <c:v>16.831790776812539</c:v>
                </c:pt>
                <c:pt idx="1145">
                  <c:v>16.846503880638423</c:v>
                </c:pt>
                <c:pt idx="1146">
                  <c:v>16.861216984464306</c:v>
                </c:pt>
                <c:pt idx="1147">
                  <c:v>16.87593008829019</c:v>
                </c:pt>
                <c:pt idx="1148">
                  <c:v>16.890643192116073</c:v>
                </c:pt>
                <c:pt idx="1149">
                  <c:v>16.905356295941957</c:v>
                </c:pt>
                <c:pt idx="1150">
                  <c:v>16.92006939976784</c:v>
                </c:pt>
                <c:pt idx="1151">
                  <c:v>16.934782503593723</c:v>
                </c:pt>
                <c:pt idx="1152">
                  <c:v>16.949495607419607</c:v>
                </c:pt>
                <c:pt idx="1153">
                  <c:v>16.96420871124549</c:v>
                </c:pt>
                <c:pt idx="1154">
                  <c:v>16.978921815071374</c:v>
                </c:pt>
                <c:pt idx="1155">
                  <c:v>16.993634918897257</c:v>
                </c:pt>
                <c:pt idx="1156">
                  <c:v>17.008348022723141</c:v>
                </c:pt>
                <c:pt idx="1157">
                  <c:v>17.023061126549024</c:v>
                </c:pt>
                <c:pt idx="1158">
                  <c:v>17.037774230374907</c:v>
                </c:pt>
                <c:pt idx="1159">
                  <c:v>17.052487334200791</c:v>
                </c:pt>
                <c:pt idx="1160">
                  <c:v>17.067200438026674</c:v>
                </c:pt>
                <c:pt idx="1161">
                  <c:v>17.081913541852558</c:v>
                </c:pt>
                <c:pt idx="1162">
                  <c:v>17.096626645678441</c:v>
                </c:pt>
                <c:pt idx="1163">
                  <c:v>17.111339749504324</c:v>
                </c:pt>
                <c:pt idx="1164">
                  <c:v>17.126052853330208</c:v>
                </c:pt>
                <c:pt idx="1165">
                  <c:v>17.140765957156091</c:v>
                </c:pt>
                <c:pt idx="1166">
                  <c:v>17.155479060981975</c:v>
                </c:pt>
                <c:pt idx="1167">
                  <c:v>17.170192164807858</c:v>
                </c:pt>
                <c:pt idx="1168">
                  <c:v>17.184905268633742</c:v>
                </c:pt>
                <c:pt idx="1169">
                  <c:v>17.199618372459625</c:v>
                </c:pt>
                <c:pt idx="1170">
                  <c:v>17.214331476285508</c:v>
                </c:pt>
                <c:pt idx="1171">
                  <c:v>17.229044580111392</c:v>
                </c:pt>
                <c:pt idx="1172">
                  <c:v>17.243757683937275</c:v>
                </c:pt>
                <c:pt idx="1173">
                  <c:v>17.258470787763159</c:v>
                </c:pt>
                <c:pt idx="1174">
                  <c:v>17.273183891589042</c:v>
                </c:pt>
                <c:pt idx="1175">
                  <c:v>17.287896995414926</c:v>
                </c:pt>
                <c:pt idx="1176">
                  <c:v>17.302610099240809</c:v>
                </c:pt>
                <c:pt idx="1177">
                  <c:v>17.317323203066692</c:v>
                </c:pt>
                <c:pt idx="1178">
                  <c:v>17.332036306892576</c:v>
                </c:pt>
                <c:pt idx="1179">
                  <c:v>17.346749410718459</c:v>
                </c:pt>
                <c:pt idx="1180">
                  <c:v>17.361462514544343</c:v>
                </c:pt>
                <c:pt idx="1181">
                  <c:v>17.376175618370226</c:v>
                </c:pt>
                <c:pt idx="1182">
                  <c:v>17.390888722196109</c:v>
                </c:pt>
                <c:pt idx="1183">
                  <c:v>17.405601826021993</c:v>
                </c:pt>
                <c:pt idx="1184">
                  <c:v>17.420314929847876</c:v>
                </c:pt>
                <c:pt idx="1185">
                  <c:v>17.43502803367376</c:v>
                </c:pt>
                <c:pt idx="1186">
                  <c:v>17.449741137499643</c:v>
                </c:pt>
                <c:pt idx="1187">
                  <c:v>17.464454241325527</c:v>
                </c:pt>
                <c:pt idx="1188">
                  <c:v>17.47916734515141</c:v>
                </c:pt>
                <c:pt idx="1189">
                  <c:v>17.493880448977293</c:v>
                </c:pt>
                <c:pt idx="1190">
                  <c:v>17.508593552803177</c:v>
                </c:pt>
                <c:pt idx="1191">
                  <c:v>17.52330665662906</c:v>
                </c:pt>
                <c:pt idx="1192">
                  <c:v>17.538019760454944</c:v>
                </c:pt>
                <c:pt idx="1193">
                  <c:v>17.552732864280827</c:v>
                </c:pt>
                <c:pt idx="1194">
                  <c:v>17.567445968106711</c:v>
                </c:pt>
                <c:pt idx="1195">
                  <c:v>17.582159071932594</c:v>
                </c:pt>
                <c:pt idx="1196">
                  <c:v>17.596872175758477</c:v>
                </c:pt>
                <c:pt idx="1197">
                  <c:v>17.611585279584361</c:v>
                </c:pt>
                <c:pt idx="1198">
                  <c:v>17.626298383410244</c:v>
                </c:pt>
                <c:pt idx="1199">
                  <c:v>17.641011487236128</c:v>
                </c:pt>
                <c:pt idx="1200">
                  <c:v>17.655724591062011</c:v>
                </c:pt>
                <c:pt idx="1201">
                  <c:v>17.670437694887895</c:v>
                </c:pt>
                <c:pt idx="1202">
                  <c:v>17.685150798713778</c:v>
                </c:pt>
                <c:pt idx="1203">
                  <c:v>17.699863902539661</c:v>
                </c:pt>
                <c:pt idx="1204">
                  <c:v>17.714577006365545</c:v>
                </c:pt>
                <c:pt idx="1205">
                  <c:v>17.729290110191428</c:v>
                </c:pt>
                <c:pt idx="1206">
                  <c:v>17.744003214017312</c:v>
                </c:pt>
                <c:pt idx="1207">
                  <c:v>17.758716317843195</c:v>
                </c:pt>
                <c:pt idx="1208">
                  <c:v>17.773429421669078</c:v>
                </c:pt>
                <c:pt idx="1209">
                  <c:v>17.788142525494962</c:v>
                </c:pt>
                <c:pt idx="1210">
                  <c:v>17.802855629320845</c:v>
                </c:pt>
                <c:pt idx="1211">
                  <c:v>17.817568733146729</c:v>
                </c:pt>
                <c:pt idx="1212">
                  <c:v>17.832281836972612</c:v>
                </c:pt>
                <c:pt idx="1213">
                  <c:v>17.846994940798496</c:v>
                </c:pt>
                <c:pt idx="1214">
                  <c:v>17.861708044624379</c:v>
                </c:pt>
                <c:pt idx="1215">
                  <c:v>17.876421148450262</c:v>
                </c:pt>
                <c:pt idx="1216">
                  <c:v>17.891134252276146</c:v>
                </c:pt>
                <c:pt idx="1217">
                  <c:v>17.905847356102029</c:v>
                </c:pt>
                <c:pt idx="1218">
                  <c:v>17.920560459927913</c:v>
                </c:pt>
                <c:pt idx="1219">
                  <c:v>17.935273563753796</c:v>
                </c:pt>
                <c:pt idx="1220">
                  <c:v>17.94998666757968</c:v>
                </c:pt>
                <c:pt idx="1221">
                  <c:v>17.964699771405563</c:v>
                </c:pt>
                <c:pt idx="1222">
                  <c:v>17.979412875231446</c:v>
                </c:pt>
                <c:pt idx="1223">
                  <c:v>17.99412597905733</c:v>
                </c:pt>
                <c:pt idx="1224">
                  <c:v>18.008839082883213</c:v>
                </c:pt>
                <c:pt idx="1225">
                  <c:v>18.023552186709097</c:v>
                </c:pt>
                <c:pt idx="1226">
                  <c:v>18.03826529053498</c:v>
                </c:pt>
                <c:pt idx="1227">
                  <c:v>18.052978394360863</c:v>
                </c:pt>
                <c:pt idx="1228">
                  <c:v>18.067691498186747</c:v>
                </c:pt>
                <c:pt idx="1229">
                  <c:v>18.08240460201263</c:v>
                </c:pt>
                <c:pt idx="1230">
                  <c:v>18.097117705838514</c:v>
                </c:pt>
                <c:pt idx="1231">
                  <c:v>18.111830809664397</c:v>
                </c:pt>
                <c:pt idx="1232">
                  <c:v>18.126543913490281</c:v>
                </c:pt>
                <c:pt idx="1233">
                  <c:v>18.141257017316164</c:v>
                </c:pt>
                <c:pt idx="1234">
                  <c:v>18.155970121142047</c:v>
                </c:pt>
                <c:pt idx="1235">
                  <c:v>18.170683224967931</c:v>
                </c:pt>
                <c:pt idx="1236">
                  <c:v>18.185396328793814</c:v>
                </c:pt>
                <c:pt idx="1237">
                  <c:v>18.200109432619698</c:v>
                </c:pt>
                <c:pt idx="1238">
                  <c:v>18.214822536445581</c:v>
                </c:pt>
                <c:pt idx="1239">
                  <c:v>18.229535640271465</c:v>
                </c:pt>
                <c:pt idx="1240">
                  <c:v>18.244248744097348</c:v>
                </c:pt>
                <c:pt idx="1241">
                  <c:v>18.258961847923231</c:v>
                </c:pt>
                <c:pt idx="1242">
                  <c:v>18.273674951749115</c:v>
                </c:pt>
                <c:pt idx="1243">
                  <c:v>18.288388055574998</c:v>
                </c:pt>
                <c:pt idx="1244">
                  <c:v>18.303101159400882</c:v>
                </c:pt>
                <c:pt idx="1245">
                  <c:v>18.317814263226765</c:v>
                </c:pt>
                <c:pt idx="1246">
                  <c:v>18.332527367052649</c:v>
                </c:pt>
                <c:pt idx="1247">
                  <c:v>18.347240470878532</c:v>
                </c:pt>
                <c:pt idx="1248">
                  <c:v>18.361953574704415</c:v>
                </c:pt>
                <c:pt idx="1249">
                  <c:v>18.376666678530299</c:v>
                </c:pt>
                <c:pt idx="1250">
                  <c:v>18.391379782356182</c:v>
                </c:pt>
                <c:pt idx="1251">
                  <c:v>18.406092886182066</c:v>
                </c:pt>
                <c:pt idx="1252">
                  <c:v>18.420805990007949</c:v>
                </c:pt>
                <c:pt idx="1253">
                  <c:v>18.435519093833832</c:v>
                </c:pt>
                <c:pt idx="1254">
                  <c:v>18.450232197659716</c:v>
                </c:pt>
                <c:pt idx="1255">
                  <c:v>18.464945301485599</c:v>
                </c:pt>
                <c:pt idx="1256">
                  <c:v>18.479658405311483</c:v>
                </c:pt>
                <c:pt idx="1257">
                  <c:v>18.494371509137366</c:v>
                </c:pt>
                <c:pt idx="1258">
                  <c:v>18.50908461296325</c:v>
                </c:pt>
                <c:pt idx="1259">
                  <c:v>18.523797716789133</c:v>
                </c:pt>
                <c:pt idx="1260">
                  <c:v>18.538510820615016</c:v>
                </c:pt>
                <c:pt idx="1261">
                  <c:v>18.5532239244409</c:v>
                </c:pt>
                <c:pt idx="1262">
                  <c:v>18.567937028266783</c:v>
                </c:pt>
                <c:pt idx="1263">
                  <c:v>18.582650132092667</c:v>
                </c:pt>
                <c:pt idx="1264">
                  <c:v>18.59736323591855</c:v>
                </c:pt>
                <c:pt idx="1265">
                  <c:v>18.612076339744434</c:v>
                </c:pt>
                <c:pt idx="1266">
                  <c:v>18.626789443570317</c:v>
                </c:pt>
                <c:pt idx="1267">
                  <c:v>18.6415025473962</c:v>
                </c:pt>
                <c:pt idx="1268">
                  <c:v>18.656215651222084</c:v>
                </c:pt>
                <c:pt idx="1269">
                  <c:v>18.670928755047967</c:v>
                </c:pt>
                <c:pt idx="1270">
                  <c:v>18.685641858873851</c:v>
                </c:pt>
                <c:pt idx="1271">
                  <c:v>18.700354962699734</c:v>
                </c:pt>
                <c:pt idx="1272">
                  <c:v>18.715068066525617</c:v>
                </c:pt>
                <c:pt idx="1273">
                  <c:v>18.729781170351501</c:v>
                </c:pt>
                <c:pt idx="1274">
                  <c:v>18.744494274177384</c:v>
                </c:pt>
                <c:pt idx="1275">
                  <c:v>18.759207378003268</c:v>
                </c:pt>
                <c:pt idx="1276">
                  <c:v>18.773920481829151</c:v>
                </c:pt>
                <c:pt idx="1277">
                  <c:v>18.788633585655035</c:v>
                </c:pt>
                <c:pt idx="1278">
                  <c:v>18.803346689480918</c:v>
                </c:pt>
                <c:pt idx="1279">
                  <c:v>18.818059793306801</c:v>
                </c:pt>
                <c:pt idx="1280">
                  <c:v>18.832772897132685</c:v>
                </c:pt>
                <c:pt idx="1281">
                  <c:v>18.847486000958568</c:v>
                </c:pt>
                <c:pt idx="1282">
                  <c:v>18.862199104784452</c:v>
                </c:pt>
                <c:pt idx="1283">
                  <c:v>18.876912208610335</c:v>
                </c:pt>
                <c:pt idx="1284">
                  <c:v>18.891625312436219</c:v>
                </c:pt>
                <c:pt idx="1285">
                  <c:v>18.906338416262102</c:v>
                </c:pt>
                <c:pt idx="1286">
                  <c:v>18.921051520087985</c:v>
                </c:pt>
                <c:pt idx="1287">
                  <c:v>18.935764623913869</c:v>
                </c:pt>
                <c:pt idx="1288">
                  <c:v>18.950477727739752</c:v>
                </c:pt>
                <c:pt idx="1289">
                  <c:v>18.965190831565636</c:v>
                </c:pt>
                <c:pt idx="1290">
                  <c:v>18.979903935391519</c:v>
                </c:pt>
                <c:pt idx="1291">
                  <c:v>18.994617039217403</c:v>
                </c:pt>
                <c:pt idx="1292">
                  <c:v>19.009330143043286</c:v>
                </c:pt>
                <c:pt idx="1293">
                  <c:v>19.024043246869169</c:v>
                </c:pt>
                <c:pt idx="1294">
                  <c:v>19.038756350695053</c:v>
                </c:pt>
                <c:pt idx="1295">
                  <c:v>19.053469454520936</c:v>
                </c:pt>
                <c:pt idx="1296">
                  <c:v>19.06818255834682</c:v>
                </c:pt>
                <c:pt idx="1297">
                  <c:v>19.082895662172703</c:v>
                </c:pt>
                <c:pt idx="1298">
                  <c:v>19.097608765998586</c:v>
                </c:pt>
                <c:pt idx="1299">
                  <c:v>19.11232186982447</c:v>
                </c:pt>
                <c:pt idx="1300">
                  <c:v>19.127034973650353</c:v>
                </c:pt>
                <c:pt idx="1301">
                  <c:v>19.141748077476237</c:v>
                </c:pt>
                <c:pt idx="1302">
                  <c:v>19.15646118130212</c:v>
                </c:pt>
                <c:pt idx="1303">
                  <c:v>19.171174285128004</c:v>
                </c:pt>
                <c:pt idx="1304">
                  <c:v>19.185887388953887</c:v>
                </c:pt>
                <c:pt idx="1305">
                  <c:v>19.20060049277977</c:v>
                </c:pt>
                <c:pt idx="1306">
                  <c:v>19.215313596605654</c:v>
                </c:pt>
                <c:pt idx="1307">
                  <c:v>19.230026700431537</c:v>
                </c:pt>
                <c:pt idx="1308">
                  <c:v>19.244739804257421</c:v>
                </c:pt>
                <c:pt idx="1309">
                  <c:v>19.259452908083304</c:v>
                </c:pt>
                <c:pt idx="1310">
                  <c:v>19.274166011909188</c:v>
                </c:pt>
                <c:pt idx="1311">
                  <c:v>19.288879115735071</c:v>
                </c:pt>
                <c:pt idx="1312">
                  <c:v>19.303592219560954</c:v>
                </c:pt>
                <c:pt idx="1313">
                  <c:v>19.318305323386838</c:v>
                </c:pt>
                <c:pt idx="1314">
                  <c:v>19.333018427212721</c:v>
                </c:pt>
                <c:pt idx="1315">
                  <c:v>19.347731531038605</c:v>
                </c:pt>
                <c:pt idx="1316">
                  <c:v>19.362444634864488</c:v>
                </c:pt>
                <c:pt idx="1317">
                  <c:v>19.377157738690372</c:v>
                </c:pt>
                <c:pt idx="1318">
                  <c:v>19.391870842516255</c:v>
                </c:pt>
                <c:pt idx="1319">
                  <c:v>19.406583946342138</c:v>
                </c:pt>
                <c:pt idx="1320">
                  <c:v>19.421297050168022</c:v>
                </c:pt>
                <c:pt idx="1321">
                  <c:v>19.436010153993905</c:v>
                </c:pt>
                <c:pt idx="1322">
                  <c:v>19.450723257819789</c:v>
                </c:pt>
                <c:pt idx="1323">
                  <c:v>19.465436361645672</c:v>
                </c:pt>
                <c:pt idx="1324">
                  <c:v>19.480149465471555</c:v>
                </c:pt>
                <c:pt idx="1325">
                  <c:v>19.494862569297439</c:v>
                </c:pt>
                <c:pt idx="1326">
                  <c:v>19.509575673123322</c:v>
                </c:pt>
                <c:pt idx="1327">
                  <c:v>19.524288776949206</c:v>
                </c:pt>
                <c:pt idx="1328">
                  <c:v>19.539001880775089</c:v>
                </c:pt>
                <c:pt idx="1329">
                  <c:v>19.553714984600973</c:v>
                </c:pt>
                <c:pt idx="1330">
                  <c:v>19.568428088426856</c:v>
                </c:pt>
                <c:pt idx="1331">
                  <c:v>19.583141192252739</c:v>
                </c:pt>
                <c:pt idx="1332">
                  <c:v>19.597854296078623</c:v>
                </c:pt>
                <c:pt idx="1333">
                  <c:v>19.612567399904506</c:v>
                </c:pt>
                <c:pt idx="1334">
                  <c:v>19.62728050373039</c:v>
                </c:pt>
                <c:pt idx="1335">
                  <c:v>19.641993607556273</c:v>
                </c:pt>
                <c:pt idx="1336">
                  <c:v>19.656706711382157</c:v>
                </c:pt>
                <c:pt idx="1337">
                  <c:v>19.67141981520804</c:v>
                </c:pt>
                <c:pt idx="1338">
                  <c:v>19.686132919033923</c:v>
                </c:pt>
                <c:pt idx="1339">
                  <c:v>19.700846022859807</c:v>
                </c:pt>
                <c:pt idx="1340">
                  <c:v>19.71555912668569</c:v>
                </c:pt>
                <c:pt idx="1341">
                  <c:v>19.730272230511574</c:v>
                </c:pt>
                <c:pt idx="1342">
                  <c:v>19.744985334337457</c:v>
                </c:pt>
                <c:pt idx="1343">
                  <c:v>19.75969843816334</c:v>
                </c:pt>
                <c:pt idx="1344">
                  <c:v>19.774411541989224</c:v>
                </c:pt>
                <c:pt idx="1345">
                  <c:v>19.789124645815107</c:v>
                </c:pt>
                <c:pt idx="1346">
                  <c:v>19.803837749640991</c:v>
                </c:pt>
                <c:pt idx="1347">
                  <c:v>19.818550853466874</c:v>
                </c:pt>
                <c:pt idx="1348">
                  <c:v>19.833263957292758</c:v>
                </c:pt>
                <c:pt idx="1349">
                  <c:v>19.847977061118641</c:v>
                </c:pt>
                <c:pt idx="1350">
                  <c:v>19.862690164944524</c:v>
                </c:pt>
                <c:pt idx="1351">
                  <c:v>19.877403268770408</c:v>
                </c:pt>
                <c:pt idx="1352">
                  <c:v>19.892116372596291</c:v>
                </c:pt>
                <c:pt idx="1353">
                  <c:v>19.906829476422175</c:v>
                </c:pt>
                <c:pt idx="1354">
                  <c:v>19.921542580248058</c:v>
                </c:pt>
                <c:pt idx="1355">
                  <c:v>19.936255684073942</c:v>
                </c:pt>
                <c:pt idx="1356">
                  <c:v>19.950968787899825</c:v>
                </c:pt>
                <c:pt idx="1357">
                  <c:v>19.965681891725708</c:v>
                </c:pt>
                <c:pt idx="1358">
                  <c:v>19.980394995551592</c:v>
                </c:pt>
                <c:pt idx="1359">
                  <c:v>19.995108099377475</c:v>
                </c:pt>
                <c:pt idx="1360">
                  <c:v>20.009821203203359</c:v>
                </c:pt>
                <c:pt idx="1361">
                  <c:v>20.024534307029242</c:v>
                </c:pt>
                <c:pt idx="1362">
                  <c:v>20.039247410855126</c:v>
                </c:pt>
                <c:pt idx="1363">
                  <c:v>20.053960514681009</c:v>
                </c:pt>
                <c:pt idx="1364">
                  <c:v>20.068673618506892</c:v>
                </c:pt>
                <c:pt idx="1365">
                  <c:v>20.083386722332776</c:v>
                </c:pt>
                <c:pt idx="1366">
                  <c:v>20.098099826158659</c:v>
                </c:pt>
                <c:pt idx="1367">
                  <c:v>20.112812929984543</c:v>
                </c:pt>
                <c:pt idx="1368">
                  <c:v>20.127526033810426</c:v>
                </c:pt>
                <c:pt idx="1369">
                  <c:v>20.142239137636309</c:v>
                </c:pt>
                <c:pt idx="1370">
                  <c:v>20.156952241462193</c:v>
                </c:pt>
                <c:pt idx="1371">
                  <c:v>20.171665345288076</c:v>
                </c:pt>
                <c:pt idx="1372">
                  <c:v>20.18637844911396</c:v>
                </c:pt>
                <c:pt idx="1373">
                  <c:v>20.201091552939843</c:v>
                </c:pt>
                <c:pt idx="1374">
                  <c:v>20.215804656765727</c:v>
                </c:pt>
                <c:pt idx="1375">
                  <c:v>20.23051776059161</c:v>
                </c:pt>
                <c:pt idx="1376">
                  <c:v>20.245230864417493</c:v>
                </c:pt>
                <c:pt idx="1377">
                  <c:v>20.259943968243377</c:v>
                </c:pt>
                <c:pt idx="1378">
                  <c:v>20.27465707206926</c:v>
                </c:pt>
                <c:pt idx="1379">
                  <c:v>20.289370175895144</c:v>
                </c:pt>
                <c:pt idx="1380">
                  <c:v>20.304083279721027</c:v>
                </c:pt>
                <c:pt idx="1381">
                  <c:v>20.318796383546911</c:v>
                </c:pt>
                <c:pt idx="1382">
                  <c:v>20.333509487372794</c:v>
                </c:pt>
                <c:pt idx="1383">
                  <c:v>20.348222591198677</c:v>
                </c:pt>
                <c:pt idx="1384">
                  <c:v>20.362935695024561</c:v>
                </c:pt>
                <c:pt idx="1385">
                  <c:v>20.377648798850444</c:v>
                </c:pt>
                <c:pt idx="1386">
                  <c:v>20.392361902676328</c:v>
                </c:pt>
                <c:pt idx="1387">
                  <c:v>20.407075006502211</c:v>
                </c:pt>
                <c:pt idx="1388">
                  <c:v>20.421788110328094</c:v>
                </c:pt>
                <c:pt idx="1389">
                  <c:v>20.436501214153978</c:v>
                </c:pt>
                <c:pt idx="1390">
                  <c:v>20.451214317979861</c:v>
                </c:pt>
                <c:pt idx="1391">
                  <c:v>20.465927421805745</c:v>
                </c:pt>
                <c:pt idx="1392">
                  <c:v>20.480640525631628</c:v>
                </c:pt>
                <c:pt idx="1393">
                  <c:v>20.495353629457512</c:v>
                </c:pt>
                <c:pt idx="1394">
                  <c:v>20.510066733283395</c:v>
                </c:pt>
                <c:pt idx="1395">
                  <c:v>20.524779837109278</c:v>
                </c:pt>
                <c:pt idx="1396">
                  <c:v>20.539492940935162</c:v>
                </c:pt>
                <c:pt idx="1397">
                  <c:v>20.554206044761045</c:v>
                </c:pt>
                <c:pt idx="1398">
                  <c:v>20.568919148586929</c:v>
                </c:pt>
                <c:pt idx="1399">
                  <c:v>20.583632252412812</c:v>
                </c:pt>
                <c:pt idx="1400">
                  <c:v>20.598345356238696</c:v>
                </c:pt>
                <c:pt idx="1401">
                  <c:v>20.613058460064579</c:v>
                </c:pt>
                <c:pt idx="1402">
                  <c:v>20.627771563890462</c:v>
                </c:pt>
                <c:pt idx="1403">
                  <c:v>20.642484667716346</c:v>
                </c:pt>
                <c:pt idx="1404">
                  <c:v>20.657197771542229</c:v>
                </c:pt>
                <c:pt idx="1405">
                  <c:v>20.671910875368113</c:v>
                </c:pt>
                <c:pt idx="1406">
                  <c:v>20.686623979193996</c:v>
                </c:pt>
                <c:pt idx="1407">
                  <c:v>20.70133708301988</c:v>
                </c:pt>
                <c:pt idx="1408">
                  <c:v>20.716050186845763</c:v>
                </c:pt>
                <c:pt idx="1409">
                  <c:v>20.730763290671646</c:v>
                </c:pt>
                <c:pt idx="1410">
                  <c:v>20.74547639449753</c:v>
                </c:pt>
                <c:pt idx="1411">
                  <c:v>20.760189498323413</c:v>
                </c:pt>
                <c:pt idx="1412">
                  <c:v>20.774902602149297</c:v>
                </c:pt>
                <c:pt idx="1413">
                  <c:v>20.78961570597518</c:v>
                </c:pt>
                <c:pt idx="1414">
                  <c:v>20.804328809801063</c:v>
                </c:pt>
                <c:pt idx="1415">
                  <c:v>20.819041913626947</c:v>
                </c:pt>
                <c:pt idx="1416">
                  <c:v>20.83375501745283</c:v>
                </c:pt>
                <c:pt idx="1417">
                  <c:v>20.848468121278714</c:v>
                </c:pt>
                <c:pt idx="1418">
                  <c:v>20.863181225104597</c:v>
                </c:pt>
                <c:pt idx="1419">
                  <c:v>20.877894328930481</c:v>
                </c:pt>
                <c:pt idx="1420">
                  <c:v>20.892607432756364</c:v>
                </c:pt>
                <c:pt idx="1421">
                  <c:v>20.907320536582247</c:v>
                </c:pt>
                <c:pt idx="1422">
                  <c:v>20.922033640408131</c:v>
                </c:pt>
                <c:pt idx="1423">
                  <c:v>20.936746744234014</c:v>
                </c:pt>
                <c:pt idx="1424">
                  <c:v>20.951459848059898</c:v>
                </c:pt>
                <c:pt idx="1425">
                  <c:v>20.966172951885781</c:v>
                </c:pt>
                <c:pt idx="1426">
                  <c:v>20.980886055711665</c:v>
                </c:pt>
                <c:pt idx="1427">
                  <c:v>20.995599159537548</c:v>
                </c:pt>
                <c:pt idx="1428">
                  <c:v>21.010312263363431</c:v>
                </c:pt>
                <c:pt idx="1429">
                  <c:v>21.025025367189315</c:v>
                </c:pt>
                <c:pt idx="1430">
                  <c:v>21.039738471015198</c:v>
                </c:pt>
                <c:pt idx="1431">
                  <c:v>21.054451574841082</c:v>
                </c:pt>
                <c:pt idx="1432">
                  <c:v>21.069164678666965</c:v>
                </c:pt>
                <c:pt idx="1433">
                  <c:v>21.083877782492848</c:v>
                </c:pt>
                <c:pt idx="1434">
                  <c:v>21.098590886318732</c:v>
                </c:pt>
                <c:pt idx="1435">
                  <c:v>21.113303990144615</c:v>
                </c:pt>
                <c:pt idx="1436">
                  <c:v>21.128017093970499</c:v>
                </c:pt>
                <c:pt idx="1437">
                  <c:v>21.142730197796382</c:v>
                </c:pt>
                <c:pt idx="1438">
                  <c:v>21.157443301622266</c:v>
                </c:pt>
                <c:pt idx="1439">
                  <c:v>21.172156405448149</c:v>
                </c:pt>
                <c:pt idx="1440">
                  <c:v>21.186869509274032</c:v>
                </c:pt>
                <c:pt idx="1441">
                  <c:v>21.201582613099916</c:v>
                </c:pt>
                <c:pt idx="1442">
                  <c:v>21.216295716925799</c:v>
                </c:pt>
                <c:pt idx="1443">
                  <c:v>21.231008820751683</c:v>
                </c:pt>
                <c:pt idx="1444">
                  <c:v>21.245721924577566</c:v>
                </c:pt>
                <c:pt idx="1445">
                  <c:v>21.26043502840345</c:v>
                </c:pt>
                <c:pt idx="1446">
                  <c:v>21.275148132229333</c:v>
                </c:pt>
                <c:pt idx="1447">
                  <c:v>21.289861236055216</c:v>
                </c:pt>
                <c:pt idx="1448">
                  <c:v>21.3045743398811</c:v>
                </c:pt>
                <c:pt idx="1449">
                  <c:v>21.319287443706983</c:v>
                </c:pt>
                <c:pt idx="1450">
                  <c:v>21.334000547532867</c:v>
                </c:pt>
                <c:pt idx="1451">
                  <c:v>21.34871365135875</c:v>
                </c:pt>
                <c:pt idx="1452">
                  <c:v>21.363426755184634</c:v>
                </c:pt>
                <c:pt idx="1453">
                  <c:v>21.378139859010517</c:v>
                </c:pt>
                <c:pt idx="1454">
                  <c:v>21.3928529628364</c:v>
                </c:pt>
                <c:pt idx="1455">
                  <c:v>21.407566066662284</c:v>
                </c:pt>
                <c:pt idx="1456">
                  <c:v>21.422279170488167</c:v>
                </c:pt>
                <c:pt idx="1457">
                  <c:v>21.436992274314051</c:v>
                </c:pt>
                <c:pt idx="1458">
                  <c:v>21.451705378139934</c:v>
                </c:pt>
                <c:pt idx="1459">
                  <c:v>21.466418481965817</c:v>
                </c:pt>
                <c:pt idx="1460">
                  <c:v>21.481131585791701</c:v>
                </c:pt>
                <c:pt idx="1461">
                  <c:v>21.495844689617584</c:v>
                </c:pt>
                <c:pt idx="1462">
                  <c:v>21.510557793443468</c:v>
                </c:pt>
                <c:pt idx="1463">
                  <c:v>21.525270897269351</c:v>
                </c:pt>
                <c:pt idx="1464">
                  <c:v>21.539984001095235</c:v>
                </c:pt>
                <c:pt idx="1465">
                  <c:v>21.554697104921118</c:v>
                </c:pt>
                <c:pt idx="1466">
                  <c:v>21.569410208747001</c:v>
                </c:pt>
                <c:pt idx="1467">
                  <c:v>21.584123312572885</c:v>
                </c:pt>
                <c:pt idx="1468">
                  <c:v>21.598836416398768</c:v>
                </c:pt>
                <c:pt idx="1469">
                  <c:v>21.613549520224652</c:v>
                </c:pt>
                <c:pt idx="1470">
                  <c:v>21.628262624050535</c:v>
                </c:pt>
                <c:pt idx="1471">
                  <c:v>21.642975727876419</c:v>
                </c:pt>
                <c:pt idx="1472">
                  <c:v>21.657688831702302</c:v>
                </c:pt>
                <c:pt idx="1473">
                  <c:v>21.672401935528185</c:v>
                </c:pt>
                <c:pt idx="1474">
                  <c:v>21.687115039354069</c:v>
                </c:pt>
                <c:pt idx="1475">
                  <c:v>21.701828143179952</c:v>
                </c:pt>
                <c:pt idx="1476">
                  <c:v>21.716541247005836</c:v>
                </c:pt>
                <c:pt idx="1477">
                  <c:v>21.731254350831719</c:v>
                </c:pt>
                <c:pt idx="1478">
                  <c:v>21.745967454657603</c:v>
                </c:pt>
                <c:pt idx="1479">
                  <c:v>21.760680558483486</c:v>
                </c:pt>
                <c:pt idx="1480">
                  <c:v>21.775393662309369</c:v>
                </c:pt>
                <c:pt idx="1481">
                  <c:v>21.790106766135253</c:v>
                </c:pt>
                <c:pt idx="1482">
                  <c:v>21.804819869961136</c:v>
                </c:pt>
                <c:pt idx="1483">
                  <c:v>21.81953297378702</c:v>
                </c:pt>
                <c:pt idx="1484">
                  <c:v>21.834246077612903</c:v>
                </c:pt>
                <c:pt idx="1485">
                  <c:v>21.848959181438786</c:v>
                </c:pt>
                <c:pt idx="1486">
                  <c:v>21.86367228526467</c:v>
                </c:pt>
                <c:pt idx="1487">
                  <c:v>21.878385389090553</c:v>
                </c:pt>
                <c:pt idx="1488">
                  <c:v>21.893098492916437</c:v>
                </c:pt>
                <c:pt idx="1489">
                  <c:v>21.90781159674232</c:v>
                </c:pt>
                <c:pt idx="1490">
                  <c:v>21.922524700568204</c:v>
                </c:pt>
                <c:pt idx="1491">
                  <c:v>21.937237804394087</c:v>
                </c:pt>
                <c:pt idx="1492">
                  <c:v>21.95195090821997</c:v>
                </c:pt>
                <c:pt idx="1493">
                  <c:v>21.966664012045854</c:v>
                </c:pt>
                <c:pt idx="1494">
                  <c:v>21.981377115871737</c:v>
                </c:pt>
                <c:pt idx="1495">
                  <c:v>21.996090219697621</c:v>
                </c:pt>
                <c:pt idx="1496">
                  <c:v>22.010803323523504</c:v>
                </c:pt>
                <c:pt idx="1497">
                  <c:v>22.025516427349388</c:v>
                </c:pt>
                <c:pt idx="1498">
                  <c:v>22.040229531175271</c:v>
                </c:pt>
                <c:pt idx="1499">
                  <c:v>22.054942635001154</c:v>
                </c:pt>
                <c:pt idx="1500">
                  <c:v>22.069655738827038</c:v>
                </c:pt>
                <c:pt idx="1501">
                  <c:v>22.084368842652921</c:v>
                </c:pt>
                <c:pt idx="1502">
                  <c:v>22.099081946478805</c:v>
                </c:pt>
                <c:pt idx="1503">
                  <c:v>22.113795050304688</c:v>
                </c:pt>
                <c:pt idx="1504">
                  <c:v>22.128508154130571</c:v>
                </c:pt>
                <c:pt idx="1505">
                  <c:v>22.143221257956455</c:v>
                </c:pt>
                <c:pt idx="1506">
                  <c:v>22.157934361782338</c:v>
                </c:pt>
                <c:pt idx="1507">
                  <c:v>22.172647465608222</c:v>
                </c:pt>
                <c:pt idx="1508">
                  <c:v>22.187360569434105</c:v>
                </c:pt>
                <c:pt idx="1509">
                  <c:v>22.202073673259989</c:v>
                </c:pt>
                <c:pt idx="1510">
                  <c:v>22.216786777085872</c:v>
                </c:pt>
                <c:pt idx="1511">
                  <c:v>22.231499880911755</c:v>
                </c:pt>
                <c:pt idx="1512">
                  <c:v>22.246212984737639</c:v>
                </c:pt>
                <c:pt idx="1513">
                  <c:v>22.260926088563522</c:v>
                </c:pt>
                <c:pt idx="1514">
                  <c:v>22.275639192389406</c:v>
                </c:pt>
                <c:pt idx="1515">
                  <c:v>22.290352296215289</c:v>
                </c:pt>
                <c:pt idx="1516">
                  <c:v>22.305065400041173</c:v>
                </c:pt>
                <c:pt idx="1517">
                  <c:v>22.319778503867056</c:v>
                </c:pt>
                <c:pt idx="1518">
                  <c:v>22.334491607692939</c:v>
                </c:pt>
                <c:pt idx="1519">
                  <c:v>22.349204711518823</c:v>
                </c:pt>
                <c:pt idx="1520">
                  <c:v>22.363917815344706</c:v>
                </c:pt>
                <c:pt idx="1521">
                  <c:v>22.37863091917059</c:v>
                </c:pt>
                <c:pt idx="1522">
                  <c:v>22.393344022996473</c:v>
                </c:pt>
                <c:pt idx="1523">
                  <c:v>22.408057126822357</c:v>
                </c:pt>
                <c:pt idx="1524">
                  <c:v>22.42277023064824</c:v>
                </c:pt>
                <c:pt idx="1525">
                  <c:v>22.437483334474123</c:v>
                </c:pt>
                <c:pt idx="1526">
                  <c:v>22.452196438300007</c:v>
                </c:pt>
                <c:pt idx="1527">
                  <c:v>22.46690954212589</c:v>
                </c:pt>
                <c:pt idx="1528">
                  <c:v>22.481622645951774</c:v>
                </c:pt>
                <c:pt idx="1529">
                  <c:v>22.496335749777657</c:v>
                </c:pt>
                <c:pt idx="1530">
                  <c:v>22.51104885360354</c:v>
                </c:pt>
                <c:pt idx="1531">
                  <c:v>22.525761957429424</c:v>
                </c:pt>
                <c:pt idx="1532">
                  <c:v>22.540475061255307</c:v>
                </c:pt>
                <c:pt idx="1533">
                  <c:v>22.555188165081191</c:v>
                </c:pt>
                <c:pt idx="1534">
                  <c:v>22.569901268907074</c:v>
                </c:pt>
                <c:pt idx="1535">
                  <c:v>22.584614372732958</c:v>
                </c:pt>
                <c:pt idx="1536">
                  <c:v>22.599327476558841</c:v>
                </c:pt>
                <c:pt idx="1537">
                  <c:v>22.614040580384724</c:v>
                </c:pt>
                <c:pt idx="1538">
                  <c:v>22.628753684210608</c:v>
                </c:pt>
                <c:pt idx="1539">
                  <c:v>22.643466788036491</c:v>
                </c:pt>
                <c:pt idx="1540">
                  <c:v>22.658179891862375</c:v>
                </c:pt>
                <c:pt idx="1541">
                  <c:v>22.672892995688258</c:v>
                </c:pt>
                <c:pt idx="1542">
                  <c:v>22.687606099514142</c:v>
                </c:pt>
                <c:pt idx="1543">
                  <c:v>22.702319203340025</c:v>
                </c:pt>
                <c:pt idx="1544">
                  <c:v>22.717032307165908</c:v>
                </c:pt>
                <c:pt idx="1545">
                  <c:v>22.731745410991792</c:v>
                </c:pt>
                <c:pt idx="1546">
                  <c:v>22.746458514817675</c:v>
                </c:pt>
                <c:pt idx="1547">
                  <c:v>22.761171618643559</c:v>
                </c:pt>
                <c:pt idx="1548">
                  <c:v>22.775884722469442</c:v>
                </c:pt>
                <c:pt idx="1549">
                  <c:v>22.790597826295325</c:v>
                </c:pt>
                <c:pt idx="1550">
                  <c:v>22.805310930121209</c:v>
                </c:pt>
                <c:pt idx="1551">
                  <c:v>22.820024033947092</c:v>
                </c:pt>
                <c:pt idx="1552">
                  <c:v>22.834737137772976</c:v>
                </c:pt>
                <c:pt idx="1553">
                  <c:v>22.849450241598859</c:v>
                </c:pt>
                <c:pt idx="1554">
                  <c:v>22.864163345424743</c:v>
                </c:pt>
                <c:pt idx="1555">
                  <c:v>22.878876449250626</c:v>
                </c:pt>
                <c:pt idx="1556">
                  <c:v>22.893589553076509</c:v>
                </c:pt>
                <c:pt idx="1557">
                  <c:v>22.908302656902393</c:v>
                </c:pt>
                <c:pt idx="1558">
                  <c:v>22.923015760728276</c:v>
                </c:pt>
                <c:pt idx="1559">
                  <c:v>22.93772886455416</c:v>
                </c:pt>
                <c:pt idx="1560">
                  <c:v>22.952441968380043</c:v>
                </c:pt>
                <c:pt idx="1561">
                  <c:v>22.967155072205927</c:v>
                </c:pt>
                <c:pt idx="1562">
                  <c:v>22.98186817603181</c:v>
                </c:pt>
                <c:pt idx="1563">
                  <c:v>22.996581279857693</c:v>
                </c:pt>
                <c:pt idx="1564">
                  <c:v>23.011294383683577</c:v>
                </c:pt>
                <c:pt idx="1565">
                  <c:v>23.02600748750946</c:v>
                </c:pt>
                <c:pt idx="1566">
                  <c:v>23.040720591335344</c:v>
                </c:pt>
                <c:pt idx="1567">
                  <c:v>23.055433695161227</c:v>
                </c:pt>
                <c:pt idx="1568">
                  <c:v>23.070146798987111</c:v>
                </c:pt>
                <c:pt idx="1569">
                  <c:v>23.084859902812994</c:v>
                </c:pt>
                <c:pt idx="1570">
                  <c:v>23.099573006638877</c:v>
                </c:pt>
                <c:pt idx="1571">
                  <c:v>23.114286110464761</c:v>
                </c:pt>
                <c:pt idx="1572">
                  <c:v>23.128999214290644</c:v>
                </c:pt>
                <c:pt idx="1573">
                  <c:v>23.143712318116528</c:v>
                </c:pt>
                <c:pt idx="1574">
                  <c:v>23.158425421942411</c:v>
                </c:pt>
                <c:pt idx="1575">
                  <c:v>23.173138525768294</c:v>
                </c:pt>
                <c:pt idx="1576">
                  <c:v>23.187851629594178</c:v>
                </c:pt>
                <c:pt idx="1577">
                  <c:v>23.202564733420061</c:v>
                </c:pt>
                <c:pt idx="1578">
                  <c:v>23.217277837245945</c:v>
                </c:pt>
                <c:pt idx="1579">
                  <c:v>23.231990941071828</c:v>
                </c:pt>
                <c:pt idx="1580">
                  <c:v>23.246704044897712</c:v>
                </c:pt>
                <c:pt idx="1581">
                  <c:v>23.261417148723595</c:v>
                </c:pt>
                <c:pt idx="1582">
                  <c:v>23.276130252549478</c:v>
                </c:pt>
                <c:pt idx="1583">
                  <c:v>23.290843356375362</c:v>
                </c:pt>
                <c:pt idx="1584">
                  <c:v>23.305556460201245</c:v>
                </c:pt>
                <c:pt idx="1585">
                  <c:v>23.320269564027129</c:v>
                </c:pt>
                <c:pt idx="1586">
                  <c:v>23.334982667853012</c:v>
                </c:pt>
                <c:pt idx="1587">
                  <c:v>23.349695771678896</c:v>
                </c:pt>
                <c:pt idx="1588">
                  <c:v>23.364408875504779</c:v>
                </c:pt>
                <c:pt idx="1589">
                  <c:v>23.379121979330662</c:v>
                </c:pt>
                <c:pt idx="1590">
                  <c:v>23.393835083156546</c:v>
                </c:pt>
                <c:pt idx="1591">
                  <c:v>23.408548186982429</c:v>
                </c:pt>
                <c:pt idx="1592">
                  <c:v>23.423261290808313</c:v>
                </c:pt>
                <c:pt idx="1593">
                  <c:v>23.437974394634196</c:v>
                </c:pt>
                <c:pt idx="1594">
                  <c:v>23.452687498460079</c:v>
                </c:pt>
                <c:pt idx="1595">
                  <c:v>23.467400602285963</c:v>
                </c:pt>
                <c:pt idx="1596">
                  <c:v>23.482113706111846</c:v>
                </c:pt>
                <c:pt idx="1597">
                  <c:v>23.49682680993773</c:v>
                </c:pt>
                <c:pt idx="1598">
                  <c:v>23.511539913763613</c:v>
                </c:pt>
                <c:pt idx="1599">
                  <c:v>23.526253017589497</c:v>
                </c:pt>
                <c:pt idx="1600">
                  <c:v>23.54096612141538</c:v>
                </c:pt>
                <c:pt idx="1601">
                  <c:v>23.555679225241263</c:v>
                </c:pt>
                <c:pt idx="1602">
                  <c:v>23.570392329067147</c:v>
                </c:pt>
                <c:pt idx="1603">
                  <c:v>23.58510543289303</c:v>
                </c:pt>
                <c:pt idx="1604">
                  <c:v>23.599818536718914</c:v>
                </c:pt>
                <c:pt idx="1605">
                  <c:v>23.614531640544797</c:v>
                </c:pt>
                <c:pt idx="1606">
                  <c:v>23.629244744370681</c:v>
                </c:pt>
                <c:pt idx="1607">
                  <c:v>23.643957848196564</c:v>
                </c:pt>
                <c:pt idx="1608">
                  <c:v>23.658670952022447</c:v>
                </c:pt>
                <c:pt idx="1609">
                  <c:v>23.673384055848331</c:v>
                </c:pt>
                <c:pt idx="1610">
                  <c:v>23.688097159674214</c:v>
                </c:pt>
                <c:pt idx="1611">
                  <c:v>23.702810263500098</c:v>
                </c:pt>
                <c:pt idx="1612">
                  <c:v>23.717523367325981</c:v>
                </c:pt>
                <c:pt idx="1613">
                  <c:v>23.732236471151865</c:v>
                </c:pt>
                <c:pt idx="1614">
                  <c:v>23.746949574977748</c:v>
                </c:pt>
                <c:pt idx="1615">
                  <c:v>23.761662678803631</c:v>
                </c:pt>
                <c:pt idx="1616">
                  <c:v>23.776375782629515</c:v>
                </c:pt>
                <c:pt idx="1617">
                  <c:v>23.791088886455398</c:v>
                </c:pt>
                <c:pt idx="1618">
                  <c:v>23.805801990281282</c:v>
                </c:pt>
                <c:pt idx="1619">
                  <c:v>23.820515094107165</c:v>
                </c:pt>
                <c:pt idx="1620">
                  <c:v>23.835228197933048</c:v>
                </c:pt>
                <c:pt idx="1621">
                  <c:v>23.849941301758932</c:v>
                </c:pt>
                <c:pt idx="1622">
                  <c:v>23.864654405584815</c:v>
                </c:pt>
                <c:pt idx="1623">
                  <c:v>23.879367509410699</c:v>
                </c:pt>
                <c:pt idx="1624">
                  <c:v>23.894080613236582</c:v>
                </c:pt>
                <c:pt idx="1625">
                  <c:v>23.908793717062466</c:v>
                </c:pt>
                <c:pt idx="1626">
                  <c:v>23.923506820888349</c:v>
                </c:pt>
                <c:pt idx="1627">
                  <c:v>23.938219924714232</c:v>
                </c:pt>
                <c:pt idx="1628">
                  <c:v>23.952933028540116</c:v>
                </c:pt>
                <c:pt idx="1629">
                  <c:v>23.967646132365999</c:v>
                </c:pt>
                <c:pt idx="1630">
                  <c:v>23.982359236191883</c:v>
                </c:pt>
                <c:pt idx="1631">
                  <c:v>23.997072340017766</c:v>
                </c:pt>
                <c:pt idx="1632">
                  <c:v>24.01178544384365</c:v>
                </c:pt>
                <c:pt idx="1633">
                  <c:v>24.026498547669533</c:v>
                </c:pt>
                <c:pt idx="1634">
                  <c:v>24.041211651495416</c:v>
                </c:pt>
                <c:pt idx="1635">
                  <c:v>24.0559247553213</c:v>
                </c:pt>
                <c:pt idx="1636">
                  <c:v>24.070637859147183</c:v>
                </c:pt>
                <c:pt idx="1637">
                  <c:v>24.085350962973067</c:v>
                </c:pt>
                <c:pt idx="1638">
                  <c:v>24.10006406679895</c:v>
                </c:pt>
                <c:pt idx="1639">
                  <c:v>24.114777170624834</c:v>
                </c:pt>
                <c:pt idx="1640">
                  <c:v>24.129490274450717</c:v>
                </c:pt>
                <c:pt idx="1641">
                  <c:v>24.1442033782766</c:v>
                </c:pt>
                <c:pt idx="1642">
                  <c:v>24.158916482102484</c:v>
                </c:pt>
                <c:pt idx="1643">
                  <c:v>24.173629585928367</c:v>
                </c:pt>
                <c:pt idx="1644">
                  <c:v>24.188342689754251</c:v>
                </c:pt>
                <c:pt idx="1645">
                  <c:v>24.203055793580134</c:v>
                </c:pt>
                <c:pt idx="1646">
                  <c:v>24.217768897406017</c:v>
                </c:pt>
                <c:pt idx="1647">
                  <c:v>24.232482001231901</c:v>
                </c:pt>
                <c:pt idx="1648">
                  <c:v>24.247195105057784</c:v>
                </c:pt>
                <c:pt idx="1649">
                  <c:v>24.261908208883668</c:v>
                </c:pt>
                <c:pt idx="1650">
                  <c:v>24.276621312709551</c:v>
                </c:pt>
                <c:pt idx="1651">
                  <c:v>24.291334416535435</c:v>
                </c:pt>
                <c:pt idx="1652">
                  <c:v>24.306047520361318</c:v>
                </c:pt>
                <c:pt idx="1653">
                  <c:v>24.320760624187201</c:v>
                </c:pt>
                <c:pt idx="1654">
                  <c:v>24.335473728013085</c:v>
                </c:pt>
                <c:pt idx="1655">
                  <c:v>24.350186831838968</c:v>
                </c:pt>
                <c:pt idx="1656">
                  <c:v>24.364899935664852</c:v>
                </c:pt>
                <c:pt idx="1657">
                  <c:v>24.379613039490735</c:v>
                </c:pt>
                <c:pt idx="1658">
                  <c:v>24.394326143316619</c:v>
                </c:pt>
                <c:pt idx="1659">
                  <c:v>24.409039247142502</c:v>
                </c:pt>
                <c:pt idx="1660">
                  <c:v>24.423752350968385</c:v>
                </c:pt>
                <c:pt idx="1661">
                  <c:v>24.438465454794269</c:v>
                </c:pt>
                <c:pt idx="1662">
                  <c:v>24.453178558620152</c:v>
                </c:pt>
                <c:pt idx="1663">
                  <c:v>24.467891662446036</c:v>
                </c:pt>
                <c:pt idx="1664">
                  <c:v>24.482604766271919</c:v>
                </c:pt>
                <c:pt idx="1665">
                  <c:v>24.497317870097802</c:v>
                </c:pt>
                <c:pt idx="1666">
                  <c:v>24.512030973923686</c:v>
                </c:pt>
                <c:pt idx="1667">
                  <c:v>24.526744077749569</c:v>
                </c:pt>
                <c:pt idx="1668">
                  <c:v>24.541457181575453</c:v>
                </c:pt>
                <c:pt idx="1669">
                  <c:v>24.556170285401336</c:v>
                </c:pt>
                <c:pt idx="1670">
                  <c:v>24.57088338922722</c:v>
                </c:pt>
                <c:pt idx="1671">
                  <c:v>24.585596493053103</c:v>
                </c:pt>
                <c:pt idx="1672">
                  <c:v>24.600309596878986</c:v>
                </c:pt>
                <c:pt idx="1673">
                  <c:v>24.61502270070487</c:v>
                </c:pt>
                <c:pt idx="1674">
                  <c:v>24.629735804530753</c:v>
                </c:pt>
                <c:pt idx="1675">
                  <c:v>24.644448908356637</c:v>
                </c:pt>
                <c:pt idx="1676">
                  <c:v>24.65916201218252</c:v>
                </c:pt>
                <c:pt idx="1677">
                  <c:v>24.673875116008404</c:v>
                </c:pt>
                <c:pt idx="1678">
                  <c:v>24.688588219834287</c:v>
                </c:pt>
                <c:pt idx="1679">
                  <c:v>24.70330132366017</c:v>
                </c:pt>
                <c:pt idx="1680">
                  <c:v>24.718014427486054</c:v>
                </c:pt>
                <c:pt idx="1681">
                  <c:v>24.732727531311937</c:v>
                </c:pt>
                <c:pt idx="1682">
                  <c:v>24.747440635137821</c:v>
                </c:pt>
                <c:pt idx="1683">
                  <c:v>24.762153738963704</c:v>
                </c:pt>
                <c:pt idx="1684">
                  <c:v>24.776866842789588</c:v>
                </c:pt>
                <c:pt idx="1685">
                  <c:v>24.791579946615471</c:v>
                </c:pt>
                <c:pt idx="1686">
                  <c:v>24.806293050441354</c:v>
                </c:pt>
                <c:pt idx="1687">
                  <c:v>24.821006154267238</c:v>
                </c:pt>
                <c:pt idx="1688">
                  <c:v>24.835719258093121</c:v>
                </c:pt>
                <c:pt idx="1689">
                  <c:v>24.850432361919005</c:v>
                </c:pt>
                <c:pt idx="1690">
                  <c:v>24.865145465744888</c:v>
                </c:pt>
                <c:pt idx="1691">
                  <c:v>24.879858569570771</c:v>
                </c:pt>
                <c:pt idx="1692">
                  <c:v>24.894571673396655</c:v>
                </c:pt>
                <c:pt idx="1693">
                  <c:v>24.909284777222538</c:v>
                </c:pt>
                <c:pt idx="1694">
                  <c:v>24.923997881048422</c:v>
                </c:pt>
                <c:pt idx="1695">
                  <c:v>24.938710984874305</c:v>
                </c:pt>
                <c:pt idx="1696">
                  <c:v>24.953424088700189</c:v>
                </c:pt>
                <c:pt idx="1697">
                  <c:v>24.968137192526072</c:v>
                </c:pt>
                <c:pt idx="1698">
                  <c:v>24.982850296351955</c:v>
                </c:pt>
                <c:pt idx="1699">
                  <c:v>24.997563400177839</c:v>
                </c:pt>
                <c:pt idx="1700">
                  <c:v>25.012276504003722</c:v>
                </c:pt>
                <c:pt idx="1701">
                  <c:v>25.026989607829606</c:v>
                </c:pt>
                <c:pt idx="1702">
                  <c:v>25.041702711655489</c:v>
                </c:pt>
                <c:pt idx="1703">
                  <c:v>25.056415815481373</c:v>
                </c:pt>
                <c:pt idx="1704">
                  <c:v>25.071128919307256</c:v>
                </c:pt>
                <c:pt idx="1705">
                  <c:v>25.085842023133139</c:v>
                </c:pt>
                <c:pt idx="1706">
                  <c:v>25.100555126959023</c:v>
                </c:pt>
                <c:pt idx="1707">
                  <c:v>25.115268230784906</c:v>
                </c:pt>
                <c:pt idx="1708">
                  <c:v>25.12998133461079</c:v>
                </c:pt>
                <c:pt idx="1709">
                  <c:v>25.144694438436673</c:v>
                </c:pt>
                <c:pt idx="1710">
                  <c:v>25.159407542262556</c:v>
                </c:pt>
                <c:pt idx="1711">
                  <c:v>25.17412064608844</c:v>
                </c:pt>
                <c:pt idx="1712">
                  <c:v>25.188833749914323</c:v>
                </c:pt>
                <c:pt idx="1713">
                  <c:v>25.203546853740207</c:v>
                </c:pt>
                <c:pt idx="1714">
                  <c:v>25.21825995756609</c:v>
                </c:pt>
                <c:pt idx="1715">
                  <c:v>25.232973061391974</c:v>
                </c:pt>
                <c:pt idx="1716">
                  <c:v>25.247686165217857</c:v>
                </c:pt>
                <c:pt idx="1717">
                  <c:v>25.26239926904374</c:v>
                </c:pt>
                <c:pt idx="1718">
                  <c:v>25.277112372869624</c:v>
                </c:pt>
                <c:pt idx="1719">
                  <c:v>25.291825476695507</c:v>
                </c:pt>
                <c:pt idx="1720">
                  <c:v>25.306538580521391</c:v>
                </c:pt>
                <c:pt idx="1721">
                  <c:v>25.321251684347274</c:v>
                </c:pt>
                <c:pt idx="1722">
                  <c:v>25.335964788173158</c:v>
                </c:pt>
                <c:pt idx="1723">
                  <c:v>25.350677891999041</c:v>
                </c:pt>
                <c:pt idx="1724">
                  <c:v>25.365390995824924</c:v>
                </c:pt>
                <c:pt idx="1725">
                  <c:v>25.380104099650808</c:v>
                </c:pt>
                <c:pt idx="1726">
                  <c:v>25.394817203476691</c:v>
                </c:pt>
                <c:pt idx="1727">
                  <c:v>25.409530307302575</c:v>
                </c:pt>
                <c:pt idx="1728">
                  <c:v>25.424243411128458</c:v>
                </c:pt>
                <c:pt idx="1729">
                  <c:v>25.438956514954342</c:v>
                </c:pt>
                <c:pt idx="1730">
                  <c:v>25.453669618780225</c:v>
                </c:pt>
                <c:pt idx="1731">
                  <c:v>25.468382722606108</c:v>
                </c:pt>
                <c:pt idx="1732">
                  <c:v>25.483095826431992</c:v>
                </c:pt>
                <c:pt idx="1733">
                  <c:v>25.497808930257875</c:v>
                </c:pt>
                <c:pt idx="1734">
                  <c:v>25.512522034083759</c:v>
                </c:pt>
                <c:pt idx="1735">
                  <c:v>25.527235137909642</c:v>
                </c:pt>
                <c:pt idx="1736">
                  <c:v>25.541948241735525</c:v>
                </c:pt>
                <c:pt idx="1737">
                  <c:v>25.556661345561409</c:v>
                </c:pt>
                <c:pt idx="1738">
                  <c:v>25.571374449387292</c:v>
                </c:pt>
                <c:pt idx="1739">
                  <c:v>25.586087553213176</c:v>
                </c:pt>
                <c:pt idx="1740">
                  <c:v>25.600800657039059</c:v>
                </c:pt>
                <c:pt idx="1741">
                  <c:v>25.615513760864943</c:v>
                </c:pt>
                <c:pt idx="1742">
                  <c:v>25.630226864690826</c:v>
                </c:pt>
                <c:pt idx="1743">
                  <c:v>25.644939968516709</c:v>
                </c:pt>
                <c:pt idx="1744">
                  <c:v>25.659653072342593</c:v>
                </c:pt>
                <c:pt idx="1745">
                  <c:v>25.674366176168476</c:v>
                </c:pt>
                <c:pt idx="1746">
                  <c:v>25.68907927999436</c:v>
                </c:pt>
                <c:pt idx="1747">
                  <c:v>25.703792383820243</c:v>
                </c:pt>
                <c:pt idx="1748">
                  <c:v>25.718505487646127</c:v>
                </c:pt>
                <c:pt idx="1749">
                  <c:v>25.73321859147201</c:v>
                </c:pt>
                <c:pt idx="1750">
                  <c:v>25.747931695297893</c:v>
                </c:pt>
                <c:pt idx="1751">
                  <c:v>25.762644799123777</c:v>
                </c:pt>
                <c:pt idx="1752">
                  <c:v>25.77735790294966</c:v>
                </c:pt>
                <c:pt idx="1753">
                  <c:v>25.792071006775544</c:v>
                </c:pt>
                <c:pt idx="1754">
                  <c:v>25.806784110601427</c:v>
                </c:pt>
                <c:pt idx="1755">
                  <c:v>25.82149721442731</c:v>
                </c:pt>
                <c:pt idx="1756">
                  <c:v>25.836210318253194</c:v>
                </c:pt>
                <c:pt idx="1757">
                  <c:v>25.850923422079077</c:v>
                </c:pt>
                <c:pt idx="1758">
                  <c:v>25.865636525904961</c:v>
                </c:pt>
                <c:pt idx="1759">
                  <c:v>25.880349629730844</c:v>
                </c:pt>
                <c:pt idx="1760">
                  <c:v>25.895062733556728</c:v>
                </c:pt>
                <c:pt idx="1761">
                  <c:v>25.909775837382611</c:v>
                </c:pt>
                <c:pt idx="1762">
                  <c:v>25.924488941208494</c:v>
                </c:pt>
                <c:pt idx="1763">
                  <c:v>25.939202045034378</c:v>
                </c:pt>
                <c:pt idx="1764">
                  <c:v>25.953915148860261</c:v>
                </c:pt>
                <c:pt idx="1765">
                  <c:v>25.968628252686145</c:v>
                </c:pt>
                <c:pt idx="1766">
                  <c:v>25.983341356512028</c:v>
                </c:pt>
                <c:pt idx="1767">
                  <c:v>25.998054460337912</c:v>
                </c:pt>
                <c:pt idx="1768">
                  <c:v>26.012767564163795</c:v>
                </c:pt>
                <c:pt idx="1769">
                  <c:v>26.027480667989678</c:v>
                </c:pt>
                <c:pt idx="1770">
                  <c:v>26.042193771815562</c:v>
                </c:pt>
                <c:pt idx="1771">
                  <c:v>26.056906875641445</c:v>
                </c:pt>
                <c:pt idx="1772">
                  <c:v>26.071619979467329</c:v>
                </c:pt>
                <c:pt idx="1773">
                  <c:v>26.086333083293212</c:v>
                </c:pt>
                <c:pt idx="1774">
                  <c:v>26.101046187119096</c:v>
                </c:pt>
                <c:pt idx="1775">
                  <c:v>26.115759290944979</c:v>
                </c:pt>
                <c:pt idx="1776">
                  <c:v>26.130472394770862</c:v>
                </c:pt>
                <c:pt idx="1777">
                  <c:v>26.145185498596746</c:v>
                </c:pt>
                <c:pt idx="1778">
                  <c:v>26.159898602422629</c:v>
                </c:pt>
                <c:pt idx="1779">
                  <c:v>26.174611706248513</c:v>
                </c:pt>
                <c:pt idx="1780">
                  <c:v>26.189324810074396</c:v>
                </c:pt>
                <c:pt idx="1781">
                  <c:v>26.204037913900279</c:v>
                </c:pt>
                <c:pt idx="1782">
                  <c:v>26.218751017726163</c:v>
                </c:pt>
                <c:pt idx="1783">
                  <c:v>26.233464121552046</c:v>
                </c:pt>
                <c:pt idx="1784">
                  <c:v>26.24817722537793</c:v>
                </c:pt>
                <c:pt idx="1785">
                  <c:v>26.262890329203813</c:v>
                </c:pt>
                <c:pt idx="1786">
                  <c:v>26.277603433029697</c:v>
                </c:pt>
                <c:pt idx="1787">
                  <c:v>26.29231653685558</c:v>
                </c:pt>
                <c:pt idx="1788">
                  <c:v>26.307029640681463</c:v>
                </c:pt>
                <c:pt idx="1789">
                  <c:v>26.321742744507347</c:v>
                </c:pt>
                <c:pt idx="1790">
                  <c:v>26.33645584833323</c:v>
                </c:pt>
                <c:pt idx="1791">
                  <c:v>26.351168952159114</c:v>
                </c:pt>
                <c:pt idx="1792">
                  <c:v>26.365882055984997</c:v>
                </c:pt>
                <c:pt idx="1793">
                  <c:v>26.380595159810881</c:v>
                </c:pt>
                <c:pt idx="1794">
                  <c:v>26.395308263636764</c:v>
                </c:pt>
                <c:pt idx="1795">
                  <c:v>26.410021367462647</c:v>
                </c:pt>
                <c:pt idx="1796">
                  <c:v>26.424734471288531</c:v>
                </c:pt>
                <c:pt idx="1797">
                  <c:v>26.439447575114414</c:v>
                </c:pt>
                <c:pt idx="1798">
                  <c:v>26.454160678940298</c:v>
                </c:pt>
                <c:pt idx="1799">
                  <c:v>26.468873782766181</c:v>
                </c:pt>
                <c:pt idx="1800">
                  <c:v>26.483586886592065</c:v>
                </c:pt>
                <c:pt idx="1801">
                  <c:v>26.498299990417948</c:v>
                </c:pt>
                <c:pt idx="1802">
                  <c:v>26.513013094243831</c:v>
                </c:pt>
                <c:pt idx="1803">
                  <c:v>26.527726198069715</c:v>
                </c:pt>
                <c:pt idx="1804">
                  <c:v>26.542439301895598</c:v>
                </c:pt>
                <c:pt idx="1805">
                  <c:v>26.557152405721482</c:v>
                </c:pt>
                <c:pt idx="1806">
                  <c:v>26.571865509547365</c:v>
                </c:pt>
                <c:pt idx="1807">
                  <c:v>26.586578613373248</c:v>
                </c:pt>
                <c:pt idx="1808">
                  <c:v>26.601291717199132</c:v>
                </c:pt>
                <c:pt idx="1809">
                  <c:v>26.616004821025015</c:v>
                </c:pt>
                <c:pt idx="1810">
                  <c:v>26.630717924850899</c:v>
                </c:pt>
                <c:pt idx="1811">
                  <c:v>26.645431028676782</c:v>
                </c:pt>
                <c:pt idx="1812">
                  <c:v>26.660144132502666</c:v>
                </c:pt>
                <c:pt idx="1813">
                  <c:v>26.674857236328549</c:v>
                </c:pt>
                <c:pt idx="1814">
                  <c:v>26.689570340154432</c:v>
                </c:pt>
                <c:pt idx="1815">
                  <c:v>26.704283443980316</c:v>
                </c:pt>
                <c:pt idx="1816">
                  <c:v>26.718996547806199</c:v>
                </c:pt>
                <c:pt idx="1817">
                  <c:v>26.733709651632083</c:v>
                </c:pt>
                <c:pt idx="1818">
                  <c:v>26.748422755457966</c:v>
                </c:pt>
                <c:pt idx="1819">
                  <c:v>26.76313585928385</c:v>
                </c:pt>
                <c:pt idx="1820">
                  <c:v>26.777848963109733</c:v>
                </c:pt>
                <c:pt idx="1821">
                  <c:v>26.792562066935616</c:v>
                </c:pt>
                <c:pt idx="1822">
                  <c:v>26.8072751707615</c:v>
                </c:pt>
                <c:pt idx="1823">
                  <c:v>26.821988274587383</c:v>
                </c:pt>
                <c:pt idx="1824">
                  <c:v>26.836701378413267</c:v>
                </c:pt>
                <c:pt idx="1825">
                  <c:v>26.85141448223915</c:v>
                </c:pt>
                <c:pt idx="1826">
                  <c:v>26.866127586065033</c:v>
                </c:pt>
                <c:pt idx="1827">
                  <c:v>26.880840689890917</c:v>
                </c:pt>
                <c:pt idx="1828">
                  <c:v>26.8955537937168</c:v>
                </c:pt>
                <c:pt idx="1829">
                  <c:v>26.910266897542684</c:v>
                </c:pt>
                <c:pt idx="1830">
                  <c:v>26.924980001368567</c:v>
                </c:pt>
                <c:pt idx="1831">
                  <c:v>26.939693105194451</c:v>
                </c:pt>
                <c:pt idx="1832">
                  <c:v>26.954406209020334</c:v>
                </c:pt>
                <c:pt idx="1833">
                  <c:v>26.969119312846217</c:v>
                </c:pt>
                <c:pt idx="1834">
                  <c:v>26.983832416672101</c:v>
                </c:pt>
                <c:pt idx="1835">
                  <c:v>26.998545520497984</c:v>
                </c:pt>
                <c:pt idx="1836">
                  <c:v>27.013258624323868</c:v>
                </c:pt>
                <c:pt idx="1837">
                  <c:v>27.027971728149751</c:v>
                </c:pt>
                <c:pt idx="1838">
                  <c:v>27.042684831975635</c:v>
                </c:pt>
                <c:pt idx="1839">
                  <c:v>27.057397935801518</c:v>
                </c:pt>
                <c:pt idx="1840">
                  <c:v>27.072111039627401</c:v>
                </c:pt>
                <c:pt idx="1841">
                  <c:v>27.086824143453285</c:v>
                </c:pt>
                <c:pt idx="1842">
                  <c:v>27.101537247279168</c:v>
                </c:pt>
                <c:pt idx="1843">
                  <c:v>27.116250351105052</c:v>
                </c:pt>
                <c:pt idx="1844">
                  <c:v>27.130963454930935</c:v>
                </c:pt>
                <c:pt idx="1845">
                  <c:v>27.145676558756819</c:v>
                </c:pt>
                <c:pt idx="1846">
                  <c:v>27.160389662582702</c:v>
                </c:pt>
                <c:pt idx="1847">
                  <c:v>27.175102766408585</c:v>
                </c:pt>
                <c:pt idx="1848">
                  <c:v>27.189815870234469</c:v>
                </c:pt>
                <c:pt idx="1849">
                  <c:v>27.204528974060352</c:v>
                </c:pt>
                <c:pt idx="1850">
                  <c:v>27.219242077886236</c:v>
                </c:pt>
                <c:pt idx="1851">
                  <c:v>27.233955181712119</c:v>
                </c:pt>
                <c:pt idx="1852">
                  <c:v>27.248668285538002</c:v>
                </c:pt>
                <c:pt idx="1853">
                  <c:v>27.263381389363886</c:v>
                </c:pt>
                <c:pt idx="1854">
                  <c:v>27.278094493189769</c:v>
                </c:pt>
                <c:pt idx="1855">
                  <c:v>27.292807597015653</c:v>
                </c:pt>
                <c:pt idx="1856">
                  <c:v>27.307520700841536</c:v>
                </c:pt>
                <c:pt idx="1857">
                  <c:v>27.32223380466742</c:v>
                </c:pt>
                <c:pt idx="1858">
                  <c:v>27.336946908493303</c:v>
                </c:pt>
                <c:pt idx="1859">
                  <c:v>27.351660012319186</c:v>
                </c:pt>
                <c:pt idx="1860">
                  <c:v>27.36637311614507</c:v>
                </c:pt>
                <c:pt idx="1861">
                  <c:v>27.381086219970953</c:v>
                </c:pt>
                <c:pt idx="1862">
                  <c:v>27.395799323796837</c:v>
                </c:pt>
                <c:pt idx="1863">
                  <c:v>27.41051242762272</c:v>
                </c:pt>
                <c:pt idx="1864">
                  <c:v>27.425225531448604</c:v>
                </c:pt>
                <c:pt idx="1865">
                  <c:v>27.439938635274487</c:v>
                </c:pt>
                <c:pt idx="1866">
                  <c:v>27.45465173910037</c:v>
                </c:pt>
                <c:pt idx="1867">
                  <c:v>27.469364842926254</c:v>
                </c:pt>
                <c:pt idx="1868">
                  <c:v>27.484077946752137</c:v>
                </c:pt>
                <c:pt idx="1869">
                  <c:v>27.498791050578021</c:v>
                </c:pt>
                <c:pt idx="1870">
                  <c:v>27.513504154403904</c:v>
                </c:pt>
                <c:pt idx="1871">
                  <c:v>27.528217258229787</c:v>
                </c:pt>
                <c:pt idx="1872">
                  <c:v>27.542930362055671</c:v>
                </c:pt>
                <c:pt idx="1873">
                  <c:v>27.557643465881554</c:v>
                </c:pt>
                <c:pt idx="1874">
                  <c:v>27.572356569707438</c:v>
                </c:pt>
                <c:pt idx="1875">
                  <c:v>27.587069673533321</c:v>
                </c:pt>
                <c:pt idx="1876">
                  <c:v>27.601782777359205</c:v>
                </c:pt>
                <c:pt idx="1877">
                  <c:v>27.616495881185088</c:v>
                </c:pt>
                <c:pt idx="1878">
                  <c:v>27.631208985010971</c:v>
                </c:pt>
                <c:pt idx="1879">
                  <c:v>27.645922088836855</c:v>
                </c:pt>
                <c:pt idx="1880">
                  <c:v>27.660635192662738</c:v>
                </c:pt>
                <c:pt idx="1881">
                  <c:v>27.675348296488622</c:v>
                </c:pt>
                <c:pt idx="1882">
                  <c:v>27.690061400314505</c:v>
                </c:pt>
                <c:pt idx="1883">
                  <c:v>27.704774504140389</c:v>
                </c:pt>
                <c:pt idx="1884">
                  <c:v>27.719487607966272</c:v>
                </c:pt>
                <c:pt idx="1885">
                  <c:v>27.734200711792155</c:v>
                </c:pt>
                <c:pt idx="1886">
                  <c:v>27.748913815618039</c:v>
                </c:pt>
                <c:pt idx="1887">
                  <c:v>27.763626919443922</c:v>
                </c:pt>
                <c:pt idx="1888">
                  <c:v>27.778340023269806</c:v>
                </c:pt>
                <c:pt idx="1889">
                  <c:v>27.793053127095689</c:v>
                </c:pt>
                <c:pt idx="1890">
                  <c:v>27.807766230921573</c:v>
                </c:pt>
                <c:pt idx="1891">
                  <c:v>27.822479334747456</c:v>
                </c:pt>
                <c:pt idx="1892">
                  <c:v>27.837192438573339</c:v>
                </c:pt>
                <c:pt idx="1893">
                  <c:v>27.851905542399223</c:v>
                </c:pt>
                <c:pt idx="1894">
                  <c:v>27.866618646225106</c:v>
                </c:pt>
                <c:pt idx="1895">
                  <c:v>27.88133175005099</c:v>
                </c:pt>
                <c:pt idx="1896">
                  <c:v>27.896044853876873</c:v>
                </c:pt>
                <c:pt idx="1897">
                  <c:v>27.910757957702756</c:v>
                </c:pt>
                <c:pt idx="1898">
                  <c:v>27.92547106152864</c:v>
                </c:pt>
                <c:pt idx="1899">
                  <c:v>27.940184165354523</c:v>
                </c:pt>
                <c:pt idx="1900">
                  <c:v>27.954897269180407</c:v>
                </c:pt>
                <c:pt idx="1901">
                  <c:v>27.96961037300629</c:v>
                </c:pt>
                <c:pt idx="1902">
                  <c:v>27.984323476832174</c:v>
                </c:pt>
                <c:pt idx="1903">
                  <c:v>27.999036580658057</c:v>
                </c:pt>
                <c:pt idx="1904">
                  <c:v>28.01374968448394</c:v>
                </c:pt>
                <c:pt idx="1905">
                  <c:v>28.028462788309824</c:v>
                </c:pt>
                <c:pt idx="1906">
                  <c:v>28.043175892135707</c:v>
                </c:pt>
                <c:pt idx="1907">
                  <c:v>28.057888995961591</c:v>
                </c:pt>
                <c:pt idx="1908">
                  <c:v>28.072602099787474</c:v>
                </c:pt>
                <c:pt idx="1909">
                  <c:v>28.087315203613358</c:v>
                </c:pt>
                <c:pt idx="1910">
                  <c:v>28.102028307439241</c:v>
                </c:pt>
                <c:pt idx="1911">
                  <c:v>28.116741411265124</c:v>
                </c:pt>
                <c:pt idx="1912">
                  <c:v>28.131454515091008</c:v>
                </c:pt>
                <c:pt idx="1913">
                  <c:v>28.146167618916891</c:v>
                </c:pt>
                <c:pt idx="1914">
                  <c:v>28.160880722742775</c:v>
                </c:pt>
                <c:pt idx="1915">
                  <c:v>28.175593826568658</c:v>
                </c:pt>
                <c:pt idx="1916">
                  <c:v>28.190306930394541</c:v>
                </c:pt>
                <c:pt idx="1917">
                  <c:v>28.205020034220425</c:v>
                </c:pt>
                <c:pt idx="1918">
                  <c:v>28.219733138046308</c:v>
                </c:pt>
                <c:pt idx="1919">
                  <c:v>28.234446241872192</c:v>
                </c:pt>
                <c:pt idx="1920">
                  <c:v>28.249159345698075</c:v>
                </c:pt>
                <c:pt idx="1921">
                  <c:v>28.263872449523959</c:v>
                </c:pt>
                <c:pt idx="1922">
                  <c:v>28.278585553349842</c:v>
                </c:pt>
                <c:pt idx="1923">
                  <c:v>28.293298657175725</c:v>
                </c:pt>
                <c:pt idx="1924">
                  <c:v>28.308011761001609</c:v>
                </c:pt>
                <c:pt idx="1925">
                  <c:v>28.322724864827492</c:v>
                </c:pt>
                <c:pt idx="1926">
                  <c:v>28.337437968653376</c:v>
                </c:pt>
                <c:pt idx="1927">
                  <c:v>28.352151072479259</c:v>
                </c:pt>
                <c:pt idx="1928">
                  <c:v>28.366864176305143</c:v>
                </c:pt>
                <c:pt idx="1929">
                  <c:v>28.381577280131026</c:v>
                </c:pt>
                <c:pt idx="1930">
                  <c:v>28.396290383956909</c:v>
                </c:pt>
                <c:pt idx="1931">
                  <c:v>28.411003487782793</c:v>
                </c:pt>
                <c:pt idx="1932">
                  <c:v>28.425716591608676</c:v>
                </c:pt>
                <c:pt idx="1933">
                  <c:v>28.44042969543456</c:v>
                </c:pt>
                <c:pt idx="1934">
                  <c:v>28.455142799260443</c:v>
                </c:pt>
                <c:pt idx="1935">
                  <c:v>28.469855903086327</c:v>
                </c:pt>
                <c:pt idx="1936">
                  <c:v>28.48456900691221</c:v>
                </c:pt>
                <c:pt idx="1937">
                  <c:v>28.499282110738093</c:v>
                </c:pt>
                <c:pt idx="1938">
                  <c:v>28.513995214563977</c:v>
                </c:pt>
                <c:pt idx="1939">
                  <c:v>28.52870831838986</c:v>
                </c:pt>
                <c:pt idx="1940">
                  <c:v>28.543421422215744</c:v>
                </c:pt>
                <c:pt idx="1941">
                  <c:v>28.558134526041627</c:v>
                </c:pt>
                <c:pt idx="1942">
                  <c:v>28.57284762986751</c:v>
                </c:pt>
                <c:pt idx="1943">
                  <c:v>28.587560733693394</c:v>
                </c:pt>
                <c:pt idx="1944">
                  <c:v>28.602273837519277</c:v>
                </c:pt>
                <c:pt idx="1945">
                  <c:v>28.616986941345161</c:v>
                </c:pt>
                <c:pt idx="1946">
                  <c:v>28.631700045171044</c:v>
                </c:pt>
                <c:pt idx="1947">
                  <c:v>28.646413148996928</c:v>
                </c:pt>
                <c:pt idx="1948">
                  <c:v>28.661126252822811</c:v>
                </c:pt>
                <c:pt idx="1949">
                  <c:v>28.675839356648694</c:v>
                </c:pt>
                <c:pt idx="1950">
                  <c:v>28.690552460474578</c:v>
                </c:pt>
                <c:pt idx="1951">
                  <c:v>28.705265564300461</c:v>
                </c:pt>
                <c:pt idx="1952">
                  <c:v>28.719978668126345</c:v>
                </c:pt>
                <c:pt idx="1953">
                  <c:v>28.734691771952228</c:v>
                </c:pt>
                <c:pt idx="1954">
                  <c:v>28.749404875778112</c:v>
                </c:pt>
                <c:pt idx="1955">
                  <c:v>28.764117979603995</c:v>
                </c:pt>
                <c:pt idx="1956">
                  <c:v>28.778831083429878</c:v>
                </c:pt>
                <c:pt idx="1957">
                  <c:v>28.793544187255762</c:v>
                </c:pt>
                <c:pt idx="1958">
                  <c:v>28.808257291081645</c:v>
                </c:pt>
                <c:pt idx="1959">
                  <c:v>28.822970394907529</c:v>
                </c:pt>
                <c:pt idx="1960">
                  <c:v>28.837683498733412</c:v>
                </c:pt>
                <c:pt idx="1961">
                  <c:v>28.852396602559296</c:v>
                </c:pt>
                <c:pt idx="1962">
                  <c:v>28.867109706385179</c:v>
                </c:pt>
                <c:pt idx="1963">
                  <c:v>28.881822810211062</c:v>
                </c:pt>
                <c:pt idx="1964">
                  <c:v>28.896535914036946</c:v>
                </c:pt>
                <c:pt idx="1965">
                  <c:v>28.911249017862829</c:v>
                </c:pt>
                <c:pt idx="1966">
                  <c:v>28.925962121688713</c:v>
                </c:pt>
                <c:pt idx="1967">
                  <c:v>28.940675225514596</c:v>
                </c:pt>
                <c:pt idx="1968">
                  <c:v>28.955388329340479</c:v>
                </c:pt>
                <c:pt idx="1969">
                  <c:v>28.970101433166363</c:v>
                </c:pt>
                <c:pt idx="1970">
                  <c:v>28.984814536992246</c:v>
                </c:pt>
                <c:pt idx="1971">
                  <c:v>28.99952764081813</c:v>
                </c:pt>
                <c:pt idx="1972">
                  <c:v>29.014240744644013</c:v>
                </c:pt>
                <c:pt idx="1973">
                  <c:v>29.028953848469897</c:v>
                </c:pt>
                <c:pt idx="1974">
                  <c:v>29.04366695229578</c:v>
                </c:pt>
                <c:pt idx="1975">
                  <c:v>29.058380056121663</c:v>
                </c:pt>
                <c:pt idx="1976">
                  <c:v>29.073093159947547</c:v>
                </c:pt>
                <c:pt idx="1977">
                  <c:v>29.08780626377343</c:v>
                </c:pt>
                <c:pt idx="1978">
                  <c:v>29.102519367599314</c:v>
                </c:pt>
                <c:pt idx="1979">
                  <c:v>29.117232471425197</c:v>
                </c:pt>
                <c:pt idx="1980">
                  <c:v>29.131945575251081</c:v>
                </c:pt>
                <c:pt idx="1981">
                  <c:v>29.146658679076964</c:v>
                </c:pt>
                <c:pt idx="1982">
                  <c:v>29.161371782902847</c:v>
                </c:pt>
                <c:pt idx="1983">
                  <c:v>29.176084886728731</c:v>
                </c:pt>
                <c:pt idx="1984">
                  <c:v>29.190797990554614</c:v>
                </c:pt>
                <c:pt idx="1985">
                  <c:v>29.205511094380498</c:v>
                </c:pt>
                <c:pt idx="1986">
                  <c:v>29.220224198206381</c:v>
                </c:pt>
                <c:pt idx="1987">
                  <c:v>29.234937302032264</c:v>
                </c:pt>
                <c:pt idx="1988">
                  <c:v>29.249650405858148</c:v>
                </c:pt>
                <c:pt idx="1989">
                  <c:v>29.264363509684031</c:v>
                </c:pt>
                <c:pt idx="1990">
                  <c:v>29.279076613509915</c:v>
                </c:pt>
                <c:pt idx="1991">
                  <c:v>29.293789717335798</c:v>
                </c:pt>
                <c:pt idx="1992">
                  <c:v>29.308502821161682</c:v>
                </c:pt>
                <c:pt idx="1993">
                  <c:v>29.323215924987565</c:v>
                </c:pt>
                <c:pt idx="1994">
                  <c:v>29.337929028813448</c:v>
                </c:pt>
                <c:pt idx="1995">
                  <c:v>29.352642132639332</c:v>
                </c:pt>
                <c:pt idx="1996">
                  <c:v>29.367355236465215</c:v>
                </c:pt>
                <c:pt idx="1997">
                  <c:v>29.382068340291099</c:v>
                </c:pt>
                <c:pt idx="1998">
                  <c:v>29.396781444116982</c:v>
                </c:pt>
                <c:pt idx="1999">
                  <c:v>29.411494547942866</c:v>
                </c:pt>
                <c:pt idx="2000">
                  <c:v>29.426207651768749</c:v>
                </c:pt>
                <c:pt idx="2001">
                  <c:v>29.440920755594632</c:v>
                </c:pt>
                <c:pt idx="2002">
                  <c:v>29.455633859420516</c:v>
                </c:pt>
                <c:pt idx="2003">
                  <c:v>29.470346963246399</c:v>
                </c:pt>
                <c:pt idx="2004">
                  <c:v>29.485060067072283</c:v>
                </c:pt>
                <c:pt idx="2005">
                  <c:v>29.499773170898166</c:v>
                </c:pt>
                <c:pt idx="2006">
                  <c:v>29.51448627472405</c:v>
                </c:pt>
                <c:pt idx="2007">
                  <c:v>29.529199378549933</c:v>
                </c:pt>
                <c:pt idx="2008">
                  <c:v>29.543912482375816</c:v>
                </c:pt>
                <c:pt idx="2009">
                  <c:v>29.5586255862017</c:v>
                </c:pt>
                <c:pt idx="2010">
                  <c:v>29.573338690027583</c:v>
                </c:pt>
                <c:pt idx="2011">
                  <c:v>29.588051793853467</c:v>
                </c:pt>
                <c:pt idx="2012">
                  <c:v>29.60276489767935</c:v>
                </c:pt>
                <c:pt idx="2013">
                  <c:v>29.617478001505233</c:v>
                </c:pt>
                <c:pt idx="2014">
                  <c:v>29.632191105331117</c:v>
                </c:pt>
                <c:pt idx="2015">
                  <c:v>29.646904209157</c:v>
                </c:pt>
                <c:pt idx="2016">
                  <c:v>29.661617312982884</c:v>
                </c:pt>
                <c:pt idx="2017">
                  <c:v>29.676330416808767</c:v>
                </c:pt>
                <c:pt idx="2018">
                  <c:v>29.691043520634651</c:v>
                </c:pt>
                <c:pt idx="2019">
                  <c:v>29.705756624460534</c:v>
                </c:pt>
                <c:pt idx="2020">
                  <c:v>29.720469728286417</c:v>
                </c:pt>
                <c:pt idx="2021">
                  <c:v>29.735182832112301</c:v>
                </c:pt>
                <c:pt idx="2022">
                  <c:v>29.749895935938184</c:v>
                </c:pt>
                <c:pt idx="2023">
                  <c:v>29.764609039764068</c:v>
                </c:pt>
                <c:pt idx="2024">
                  <c:v>29.779322143589951</c:v>
                </c:pt>
                <c:pt idx="2025">
                  <c:v>29.794035247415835</c:v>
                </c:pt>
                <c:pt idx="2026">
                  <c:v>29.808748351241718</c:v>
                </c:pt>
                <c:pt idx="2027">
                  <c:v>29.823461455067601</c:v>
                </c:pt>
                <c:pt idx="2028">
                  <c:v>29.838174558893485</c:v>
                </c:pt>
                <c:pt idx="2029">
                  <c:v>29.852887662719368</c:v>
                </c:pt>
                <c:pt idx="2030">
                  <c:v>29.867600766545252</c:v>
                </c:pt>
                <c:pt idx="2031">
                  <c:v>29.882313870371135</c:v>
                </c:pt>
                <c:pt idx="2032">
                  <c:v>29.897026974197018</c:v>
                </c:pt>
                <c:pt idx="2033">
                  <c:v>29.911740078022902</c:v>
                </c:pt>
                <c:pt idx="2034">
                  <c:v>29.926453181848785</c:v>
                </c:pt>
                <c:pt idx="2035">
                  <c:v>29.941166285674669</c:v>
                </c:pt>
                <c:pt idx="2036">
                  <c:v>29.955879389500552</c:v>
                </c:pt>
                <c:pt idx="2037">
                  <c:v>29.970592493326436</c:v>
                </c:pt>
                <c:pt idx="2038">
                  <c:v>29.985305597152319</c:v>
                </c:pt>
                <c:pt idx="2039">
                  <c:v>30.000018700978202</c:v>
                </c:pt>
                <c:pt idx="2040">
                  <c:v>30.014731804804086</c:v>
                </c:pt>
                <c:pt idx="2041">
                  <c:v>30.029444908629969</c:v>
                </c:pt>
                <c:pt idx="2042">
                  <c:v>30.044158012455853</c:v>
                </c:pt>
                <c:pt idx="2043">
                  <c:v>30.058871116281736</c:v>
                </c:pt>
                <c:pt idx="2044">
                  <c:v>30.07358422010762</c:v>
                </c:pt>
                <c:pt idx="2045">
                  <c:v>30.088297323933503</c:v>
                </c:pt>
                <c:pt idx="2046">
                  <c:v>30.103010427759386</c:v>
                </c:pt>
                <c:pt idx="2047">
                  <c:v>30.11772353158527</c:v>
                </c:pt>
                <c:pt idx="2048">
                  <c:v>30.132436635411153</c:v>
                </c:pt>
                <c:pt idx="2049">
                  <c:v>30.147149739237037</c:v>
                </c:pt>
                <c:pt idx="2050">
                  <c:v>30.16186284306292</c:v>
                </c:pt>
                <c:pt idx="2051">
                  <c:v>30.176575946888804</c:v>
                </c:pt>
                <c:pt idx="2052">
                  <c:v>30.191289050714687</c:v>
                </c:pt>
                <c:pt idx="2053">
                  <c:v>30.20600215454057</c:v>
                </c:pt>
                <c:pt idx="2054">
                  <c:v>30.220715258366454</c:v>
                </c:pt>
                <c:pt idx="2055">
                  <c:v>30.235428362192337</c:v>
                </c:pt>
                <c:pt idx="2056">
                  <c:v>30.250141466018221</c:v>
                </c:pt>
                <c:pt idx="2057">
                  <c:v>30.264854569844104</c:v>
                </c:pt>
                <c:pt idx="2058">
                  <c:v>30.279567673669987</c:v>
                </c:pt>
                <c:pt idx="2059">
                  <c:v>30.294280777495871</c:v>
                </c:pt>
                <c:pt idx="2060">
                  <c:v>30.308993881321754</c:v>
                </c:pt>
                <c:pt idx="2061">
                  <c:v>30.323706985147638</c:v>
                </c:pt>
                <c:pt idx="2062">
                  <c:v>30.338420088973521</c:v>
                </c:pt>
                <c:pt idx="2063">
                  <c:v>30.353133192799405</c:v>
                </c:pt>
                <c:pt idx="2064">
                  <c:v>30.367846296625288</c:v>
                </c:pt>
                <c:pt idx="2065">
                  <c:v>30.382559400451171</c:v>
                </c:pt>
                <c:pt idx="2066">
                  <c:v>30.397272504277055</c:v>
                </c:pt>
                <c:pt idx="2067">
                  <c:v>30.411985608102938</c:v>
                </c:pt>
                <c:pt idx="2068">
                  <c:v>30.426698711928822</c:v>
                </c:pt>
                <c:pt idx="2069">
                  <c:v>30.441411815754705</c:v>
                </c:pt>
                <c:pt idx="2070">
                  <c:v>30.456124919580589</c:v>
                </c:pt>
                <c:pt idx="2071">
                  <c:v>30.470838023406472</c:v>
                </c:pt>
                <c:pt idx="2072">
                  <c:v>30.485551127232355</c:v>
                </c:pt>
                <c:pt idx="2073">
                  <c:v>30.500264231058239</c:v>
                </c:pt>
                <c:pt idx="2074">
                  <c:v>30.514977334884122</c:v>
                </c:pt>
                <c:pt idx="2075">
                  <c:v>30.529690438710006</c:v>
                </c:pt>
                <c:pt idx="2076">
                  <c:v>30.544403542535889</c:v>
                </c:pt>
                <c:pt idx="2077">
                  <c:v>30.559116646361772</c:v>
                </c:pt>
                <c:pt idx="2078">
                  <c:v>30.573829750187656</c:v>
                </c:pt>
                <c:pt idx="2079">
                  <c:v>30.588542854013539</c:v>
                </c:pt>
                <c:pt idx="2080">
                  <c:v>30.603255957839423</c:v>
                </c:pt>
                <c:pt idx="2081">
                  <c:v>30.617969061665306</c:v>
                </c:pt>
                <c:pt idx="2082">
                  <c:v>30.63268216549119</c:v>
                </c:pt>
                <c:pt idx="2083">
                  <c:v>30.647395269317073</c:v>
                </c:pt>
                <c:pt idx="2084">
                  <c:v>30.662108373142956</c:v>
                </c:pt>
                <c:pt idx="2085">
                  <c:v>30.67682147696884</c:v>
                </c:pt>
                <c:pt idx="2086">
                  <c:v>30.691534580794723</c:v>
                </c:pt>
                <c:pt idx="2087">
                  <c:v>30.706247684620607</c:v>
                </c:pt>
                <c:pt idx="2088">
                  <c:v>30.72096078844649</c:v>
                </c:pt>
                <c:pt idx="2089">
                  <c:v>30.735673892272374</c:v>
                </c:pt>
                <c:pt idx="2090">
                  <c:v>30.750386996098257</c:v>
                </c:pt>
                <c:pt idx="2091">
                  <c:v>30.76510009992414</c:v>
                </c:pt>
                <c:pt idx="2092">
                  <c:v>30.779813203750024</c:v>
                </c:pt>
                <c:pt idx="2093">
                  <c:v>30.794526307575907</c:v>
                </c:pt>
                <c:pt idx="2094">
                  <c:v>30.809239411401791</c:v>
                </c:pt>
                <c:pt idx="2095">
                  <c:v>30.823952515227674</c:v>
                </c:pt>
                <c:pt idx="2096">
                  <c:v>30.838665619053558</c:v>
                </c:pt>
                <c:pt idx="2097">
                  <c:v>30.853378722879441</c:v>
                </c:pt>
                <c:pt idx="2098">
                  <c:v>30.868091826705324</c:v>
                </c:pt>
                <c:pt idx="2099">
                  <c:v>30.882804930531208</c:v>
                </c:pt>
                <c:pt idx="2100">
                  <c:v>30.897518034357091</c:v>
                </c:pt>
                <c:pt idx="2101">
                  <c:v>30.912231138182975</c:v>
                </c:pt>
                <c:pt idx="2102">
                  <c:v>30.926944242008858</c:v>
                </c:pt>
                <c:pt idx="2103">
                  <c:v>30.941657345834741</c:v>
                </c:pt>
                <c:pt idx="2104">
                  <c:v>30.956370449660625</c:v>
                </c:pt>
                <c:pt idx="2105">
                  <c:v>30.971083553486508</c:v>
                </c:pt>
                <c:pt idx="2106">
                  <c:v>30.985796657312392</c:v>
                </c:pt>
                <c:pt idx="2107">
                  <c:v>31.000509761138275</c:v>
                </c:pt>
                <c:pt idx="2108">
                  <c:v>31.015222864964159</c:v>
                </c:pt>
                <c:pt idx="2109">
                  <c:v>31.029935968790042</c:v>
                </c:pt>
                <c:pt idx="2110">
                  <c:v>31.044649072615925</c:v>
                </c:pt>
                <c:pt idx="2111">
                  <c:v>31.059362176441809</c:v>
                </c:pt>
                <c:pt idx="2112">
                  <c:v>31.074075280267692</c:v>
                </c:pt>
                <c:pt idx="2113">
                  <c:v>31.088788384093576</c:v>
                </c:pt>
                <c:pt idx="2114">
                  <c:v>31.103501487919459</c:v>
                </c:pt>
                <c:pt idx="2115">
                  <c:v>31.118214591745343</c:v>
                </c:pt>
                <c:pt idx="2116">
                  <c:v>31.132927695571226</c:v>
                </c:pt>
                <c:pt idx="2117">
                  <c:v>31.147640799397109</c:v>
                </c:pt>
                <c:pt idx="2118">
                  <c:v>31.162353903222993</c:v>
                </c:pt>
                <c:pt idx="2119">
                  <c:v>31.177067007048876</c:v>
                </c:pt>
                <c:pt idx="2120">
                  <c:v>31.19178011087476</c:v>
                </c:pt>
                <c:pt idx="2121">
                  <c:v>31.206493214700643</c:v>
                </c:pt>
                <c:pt idx="2122">
                  <c:v>31.221206318526527</c:v>
                </c:pt>
                <c:pt idx="2123">
                  <c:v>31.23591942235241</c:v>
                </c:pt>
                <c:pt idx="2124">
                  <c:v>31.250632526178293</c:v>
                </c:pt>
                <c:pt idx="2125">
                  <c:v>31.265345630004177</c:v>
                </c:pt>
                <c:pt idx="2126">
                  <c:v>31.28005873383006</c:v>
                </c:pt>
                <c:pt idx="2127">
                  <c:v>31.294771837655944</c:v>
                </c:pt>
                <c:pt idx="2128">
                  <c:v>31.309484941481827</c:v>
                </c:pt>
                <c:pt idx="2129">
                  <c:v>31.32419804530771</c:v>
                </c:pt>
                <c:pt idx="2130">
                  <c:v>31.338911149133594</c:v>
                </c:pt>
                <c:pt idx="2131">
                  <c:v>31.353624252959477</c:v>
                </c:pt>
                <c:pt idx="2132">
                  <c:v>31.368337356785361</c:v>
                </c:pt>
                <c:pt idx="2133">
                  <c:v>31.383050460611244</c:v>
                </c:pt>
                <c:pt idx="2134">
                  <c:v>31.397763564437128</c:v>
                </c:pt>
                <c:pt idx="2135">
                  <c:v>31.412476668263011</c:v>
                </c:pt>
                <c:pt idx="2136">
                  <c:v>31.427189772088894</c:v>
                </c:pt>
                <c:pt idx="2137">
                  <c:v>31.441902875914778</c:v>
                </c:pt>
                <c:pt idx="2138">
                  <c:v>31.456615979740661</c:v>
                </c:pt>
                <c:pt idx="2139">
                  <c:v>31.471329083566545</c:v>
                </c:pt>
                <c:pt idx="2140">
                  <c:v>31.486042187392428</c:v>
                </c:pt>
                <c:pt idx="2141">
                  <c:v>31.500755291218312</c:v>
                </c:pt>
                <c:pt idx="2142">
                  <c:v>31.515468395044195</c:v>
                </c:pt>
                <c:pt idx="2143">
                  <c:v>31.530181498870078</c:v>
                </c:pt>
                <c:pt idx="2144">
                  <c:v>31.544894602695962</c:v>
                </c:pt>
                <c:pt idx="2145">
                  <c:v>31.559607706521845</c:v>
                </c:pt>
                <c:pt idx="2146">
                  <c:v>31.574320810347729</c:v>
                </c:pt>
                <c:pt idx="2147">
                  <c:v>31.589033914173612</c:v>
                </c:pt>
                <c:pt idx="2148">
                  <c:v>31.603747017999495</c:v>
                </c:pt>
                <c:pt idx="2149">
                  <c:v>31.618460121825379</c:v>
                </c:pt>
                <c:pt idx="2150">
                  <c:v>31.633173225651262</c:v>
                </c:pt>
                <c:pt idx="2151">
                  <c:v>31.647886329477146</c:v>
                </c:pt>
                <c:pt idx="2152">
                  <c:v>31.662599433303029</c:v>
                </c:pt>
                <c:pt idx="2153">
                  <c:v>31.677312537128913</c:v>
                </c:pt>
                <c:pt idx="2154">
                  <c:v>31.692025640954796</c:v>
                </c:pt>
                <c:pt idx="2155">
                  <c:v>31.706738744780679</c:v>
                </c:pt>
                <c:pt idx="2156">
                  <c:v>31.721451848606563</c:v>
                </c:pt>
                <c:pt idx="2157">
                  <c:v>31.736164952432446</c:v>
                </c:pt>
                <c:pt idx="2158">
                  <c:v>31.75087805625833</c:v>
                </c:pt>
                <c:pt idx="2159">
                  <c:v>31.765591160084213</c:v>
                </c:pt>
                <c:pt idx="2160">
                  <c:v>31.780304263910097</c:v>
                </c:pt>
                <c:pt idx="2161">
                  <c:v>31.79501736773598</c:v>
                </c:pt>
                <c:pt idx="2162">
                  <c:v>31.809730471561863</c:v>
                </c:pt>
                <c:pt idx="2163">
                  <c:v>31.824443575387747</c:v>
                </c:pt>
                <c:pt idx="2164">
                  <c:v>31.83915667921363</c:v>
                </c:pt>
                <c:pt idx="2165">
                  <c:v>31.853869783039514</c:v>
                </c:pt>
                <c:pt idx="2166">
                  <c:v>31.868582886865397</c:v>
                </c:pt>
                <c:pt idx="2167">
                  <c:v>31.883295990691281</c:v>
                </c:pt>
                <c:pt idx="2168">
                  <c:v>31.898009094517164</c:v>
                </c:pt>
                <c:pt idx="2169">
                  <c:v>31.912722198343047</c:v>
                </c:pt>
                <c:pt idx="2170">
                  <c:v>31.927435302168931</c:v>
                </c:pt>
                <c:pt idx="2171">
                  <c:v>31.942148405994814</c:v>
                </c:pt>
                <c:pt idx="2172">
                  <c:v>31.956861509820698</c:v>
                </c:pt>
                <c:pt idx="2173">
                  <c:v>31.971574613646581</c:v>
                </c:pt>
                <c:pt idx="2174">
                  <c:v>31.986287717472464</c:v>
                </c:pt>
                <c:pt idx="2175">
                  <c:v>32.001000821298348</c:v>
                </c:pt>
                <c:pt idx="2176">
                  <c:v>32.015713925124231</c:v>
                </c:pt>
                <c:pt idx="2177">
                  <c:v>32.030427028950115</c:v>
                </c:pt>
                <c:pt idx="2178">
                  <c:v>32.045140132775998</c:v>
                </c:pt>
                <c:pt idx="2179">
                  <c:v>32.059853236601882</c:v>
                </c:pt>
                <c:pt idx="2180">
                  <c:v>32.074566340427765</c:v>
                </c:pt>
                <c:pt idx="2181">
                  <c:v>32.089279444253648</c:v>
                </c:pt>
                <c:pt idx="2182">
                  <c:v>32.103992548079532</c:v>
                </c:pt>
                <c:pt idx="2183">
                  <c:v>32.118705651905415</c:v>
                </c:pt>
                <c:pt idx="2184">
                  <c:v>32.133418755731299</c:v>
                </c:pt>
                <c:pt idx="2185">
                  <c:v>32.148131859557182</c:v>
                </c:pt>
                <c:pt idx="2186">
                  <c:v>32.162844963383066</c:v>
                </c:pt>
                <c:pt idx="2187">
                  <c:v>32.177558067208949</c:v>
                </c:pt>
                <c:pt idx="2188">
                  <c:v>32.192271171034832</c:v>
                </c:pt>
                <c:pt idx="2189">
                  <c:v>32.206984274860716</c:v>
                </c:pt>
                <c:pt idx="2190">
                  <c:v>32.221697378686599</c:v>
                </c:pt>
                <c:pt idx="2191">
                  <c:v>32.236410482512483</c:v>
                </c:pt>
                <c:pt idx="2192">
                  <c:v>32.251123586338366</c:v>
                </c:pt>
                <c:pt idx="2193">
                  <c:v>32.265836690164249</c:v>
                </c:pt>
                <c:pt idx="2194">
                  <c:v>32.280549793990133</c:v>
                </c:pt>
                <c:pt idx="2195">
                  <c:v>32.295262897816016</c:v>
                </c:pt>
                <c:pt idx="2196">
                  <c:v>32.3099760016419</c:v>
                </c:pt>
                <c:pt idx="2197">
                  <c:v>32.324689105467783</c:v>
                </c:pt>
                <c:pt idx="2198">
                  <c:v>32.339402209293667</c:v>
                </c:pt>
                <c:pt idx="2199">
                  <c:v>32.35411531311955</c:v>
                </c:pt>
                <c:pt idx="2200">
                  <c:v>32.368828416945433</c:v>
                </c:pt>
                <c:pt idx="2201">
                  <c:v>32.383541520771317</c:v>
                </c:pt>
                <c:pt idx="2202">
                  <c:v>32.3982546245972</c:v>
                </c:pt>
                <c:pt idx="2203">
                  <c:v>32.412967728423084</c:v>
                </c:pt>
                <c:pt idx="2204">
                  <c:v>32.427680832248967</c:v>
                </c:pt>
                <c:pt idx="2205">
                  <c:v>32.442393936074851</c:v>
                </c:pt>
                <c:pt idx="2206">
                  <c:v>32.457107039900734</c:v>
                </c:pt>
                <c:pt idx="2207">
                  <c:v>32.471820143726617</c:v>
                </c:pt>
                <c:pt idx="2208">
                  <c:v>32.486533247552501</c:v>
                </c:pt>
                <c:pt idx="2209">
                  <c:v>32.501246351378384</c:v>
                </c:pt>
                <c:pt idx="2210">
                  <c:v>32.515959455204268</c:v>
                </c:pt>
                <c:pt idx="2211">
                  <c:v>32.530672559030151</c:v>
                </c:pt>
                <c:pt idx="2212">
                  <c:v>32.545385662856035</c:v>
                </c:pt>
                <c:pt idx="2213">
                  <c:v>32.560098766681918</c:v>
                </c:pt>
                <c:pt idx="2214">
                  <c:v>32.574811870507801</c:v>
                </c:pt>
                <c:pt idx="2215">
                  <c:v>32.589524974333685</c:v>
                </c:pt>
                <c:pt idx="2216">
                  <c:v>32.604238078159568</c:v>
                </c:pt>
                <c:pt idx="2217">
                  <c:v>32.618951181985452</c:v>
                </c:pt>
                <c:pt idx="2218">
                  <c:v>32.633664285811335</c:v>
                </c:pt>
                <c:pt idx="2219">
                  <c:v>32.648377389637218</c:v>
                </c:pt>
                <c:pt idx="2220">
                  <c:v>32.663090493463102</c:v>
                </c:pt>
                <c:pt idx="2221">
                  <c:v>32.677803597288985</c:v>
                </c:pt>
                <c:pt idx="2222">
                  <c:v>32.692516701114869</c:v>
                </c:pt>
                <c:pt idx="2223">
                  <c:v>32.707229804940752</c:v>
                </c:pt>
                <c:pt idx="2224">
                  <c:v>32.721942908766636</c:v>
                </c:pt>
                <c:pt idx="2225">
                  <c:v>32.736656012592519</c:v>
                </c:pt>
                <c:pt idx="2226">
                  <c:v>32.751369116418402</c:v>
                </c:pt>
                <c:pt idx="2227">
                  <c:v>32.766082220244286</c:v>
                </c:pt>
                <c:pt idx="2228">
                  <c:v>32.780795324070169</c:v>
                </c:pt>
                <c:pt idx="2229">
                  <c:v>32.795508427896053</c:v>
                </c:pt>
                <c:pt idx="2230">
                  <c:v>32.810221531721936</c:v>
                </c:pt>
                <c:pt idx="2231">
                  <c:v>32.82493463554782</c:v>
                </c:pt>
                <c:pt idx="2232">
                  <c:v>32.839647739373703</c:v>
                </c:pt>
                <c:pt idx="2233">
                  <c:v>32.854360843199586</c:v>
                </c:pt>
                <c:pt idx="2234">
                  <c:v>32.86907394702547</c:v>
                </c:pt>
                <c:pt idx="2235">
                  <c:v>32.883787050851353</c:v>
                </c:pt>
                <c:pt idx="2236">
                  <c:v>32.898500154677237</c:v>
                </c:pt>
                <c:pt idx="2237">
                  <c:v>32.91321325850312</c:v>
                </c:pt>
                <c:pt idx="2238">
                  <c:v>32.927926362329003</c:v>
                </c:pt>
                <c:pt idx="2239">
                  <c:v>32.942639466154887</c:v>
                </c:pt>
                <c:pt idx="2240">
                  <c:v>32.95735256998077</c:v>
                </c:pt>
                <c:pt idx="2241">
                  <c:v>32.972065673806654</c:v>
                </c:pt>
                <c:pt idx="2242">
                  <c:v>32.986778777632537</c:v>
                </c:pt>
                <c:pt idx="2243">
                  <c:v>33.001491881458421</c:v>
                </c:pt>
                <c:pt idx="2244">
                  <c:v>33.016204985284304</c:v>
                </c:pt>
                <c:pt idx="2245">
                  <c:v>33.030918089110187</c:v>
                </c:pt>
                <c:pt idx="2246">
                  <c:v>33.045631192936071</c:v>
                </c:pt>
                <c:pt idx="2247">
                  <c:v>33.060344296761954</c:v>
                </c:pt>
                <c:pt idx="2248">
                  <c:v>33.075057400587838</c:v>
                </c:pt>
                <c:pt idx="2249">
                  <c:v>33.089770504413721</c:v>
                </c:pt>
                <c:pt idx="2250">
                  <c:v>33.104483608239605</c:v>
                </c:pt>
                <c:pt idx="2251">
                  <c:v>33.119196712065488</c:v>
                </c:pt>
                <c:pt idx="2252">
                  <c:v>33.133909815891371</c:v>
                </c:pt>
                <c:pt idx="2253">
                  <c:v>33.148622919717255</c:v>
                </c:pt>
                <c:pt idx="2254">
                  <c:v>33.163336023543138</c:v>
                </c:pt>
                <c:pt idx="2255">
                  <c:v>33.178049127369022</c:v>
                </c:pt>
                <c:pt idx="2256">
                  <c:v>33.192762231194905</c:v>
                </c:pt>
                <c:pt idx="2257">
                  <c:v>33.207475335020789</c:v>
                </c:pt>
                <c:pt idx="2258">
                  <c:v>33.222188438846672</c:v>
                </c:pt>
                <c:pt idx="2259">
                  <c:v>33.236901542672555</c:v>
                </c:pt>
                <c:pt idx="2260">
                  <c:v>33.251614646498439</c:v>
                </c:pt>
                <c:pt idx="2261">
                  <c:v>33.266327750324322</c:v>
                </c:pt>
                <c:pt idx="2262">
                  <c:v>33.281040854150206</c:v>
                </c:pt>
                <c:pt idx="2263">
                  <c:v>33.295753957976089</c:v>
                </c:pt>
                <c:pt idx="2264">
                  <c:v>33.310467061801972</c:v>
                </c:pt>
                <c:pt idx="2265">
                  <c:v>33.325180165627856</c:v>
                </c:pt>
                <c:pt idx="2266">
                  <c:v>33.339893269453739</c:v>
                </c:pt>
                <c:pt idx="2267">
                  <c:v>33.354606373279623</c:v>
                </c:pt>
                <c:pt idx="2268">
                  <c:v>33.369319477105506</c:v>
                </c:pt>
                <c:pt idx="2269">
                  <c:v>33.38403258093139</c:v>
                </c:pt>
                <c:pt idx="2270">
                  <c:v>33.398745684757273</c:v>
                </c:pt>
                <c:pt idx="2271">
                  <c:v>33.413458788583156</c:v>
                </c:pt>
                <c:pt idx="2272">
                  <c:v>33.42817189240904</c:v>
                </c:pt>
                <c:pt idx="2273">
                  <c:v>33.442884996234923</c:v>
                </c:pt>
                <c:pt idx="2274">
                  <c:v>33.457598100060807</c:v>
                </c:pt>
                <c:pt idx="2275">
                  <c:v>33.47231120388669</c:v>
                </c:pt>
                <c:pt idx="2276">
                  <c:v>33.487024307712574</c:v>
                </c:pt>
                <c:pt idx="2277">
                  <c:v>33.501737411538457</c:v>
                </c:pt>
                <c:pt idx="2278">
                  <c:v>33.51645051536434</c:v>
                </c:pt>
                <c:pt idx="2279">
                  <c:v>33.531163619190224</c:v>
                </c:pt>
                <c:pt idx="2280">
                  <c:v>33.545876723016107</c:v>
                </c:pt>
                <c:pt idx="2281">
                  <c:v>33.560589826841991</c:v>
                </c:pt>
                <c:pt idx="2282">
                  <c:v>33.575302930667874</c:v>
                </c:pt>
                <c:pt idx="2283">
                  <c:v>33.590016034493758</c:v>
                </c:pt>
                <c:pt idx="2284">
                  <c:v>33.604729138319641</c:v>
                </c:pt>
                <c:pt idx="2285">
                  <c:v>33.619442242145524</c:v>
                </c:pt>
                <c:pt idx="2286">
                  <c:v>33.634155345971408</c:v>
                </c:pt>
                <c:pt idx="2287">
                  <c:v>33.648868449797291</c:v>
                </c:pt>
                <c:pt idx="2288">
                  <c:v>33.663581553623175</c:v>
                </c:pt>
                <c:pt idx="2289">
                  <c:v>33.678294657449058</c:v>
                </c:pt>
                <c:pt idx="2290">
                  <c:v>33.693007761274941</c:v>
                </c:pt>
                <c:pt idx="2291">
                  <c:v>33.707720865100825</c:v>
                </c:pt>
                <c:pt idx="2292">
                  <c:v>33.722433968926708</c:v>
                </c:pt>
                <c:pt idx="2293">
                  <c:v>33.737147072752592</c:v>
                </c:pt>
                <c:pt idx="2294">
                  <c:v>33.751860176578475</c:v>
                </c:pt>
                <c:pt idx="2295">
                  <c:v>33.766573280404359</c:v>
                </c:pt>
                <c:pt idx="2296">
                  <c:v>33.781286384230242</c:v>
                </c:pt>
                <c:pt idx="2297">
                  <c:v>33.795999488056125</c:v>
                </c:pt>
                <c:pt idx="2298">
                  <c:v>33.810712591882009</c:v>
                </c:pt>
                <c:pt idx="2299">
                  <c:v>33.825425695707892</c:v>
                </c:pt>
                <c:pt idx="2300">
                  <c:v>33.840138799533776</c:v>
                </c:pt>
                <c:pt idx="2301">
                  <c:v>33.854851903359659</c:v>
                </c:pt>
                <c:pt idx="2302">
                  <c:v>33.869565007185543</c:v>
                </c:pt>
                <c:pt idx="2303">
                  <c:v>33.884278111011426</c:v>
                </c:pt>
                <c:pt idx="2304">
                  <c:v>33.898991214837309</c:v>
                </c:pt>
                <c:pt idx="2305">
                  <c:v>33.913704318663193</c:v>
                </c:pt>
                <c:pt idx="2306">
                  <c:v>33.928417422489076</c:v>
                </c:pt>
                <c:pt idx="2307">
                  <c:v>33.94313052631496</c:v>
                </c:pt>
                <c:pt idx="2308">
                  <c:v>33.957843630140843</c:v>
                </c:pt>
                <c:pt idx="2309">
                  <c:v>33.972556733966726</c:v>
                </c:pt>
                <c:pt idx="2310">
                  <c:v>33.98726983779261</c:v>
                </c:pt>
                <c:pt idx="2311">
                  <c:v>34.001982941618493</c:v>
                </c:pt>
                <c:pt idx="2312">
                  <c:v>34.016696045444377</c:v>
                </c:pt>
                <c:pt idx="2313">
                  <c:v>34.03140914927026</c:v>
                </c:pt>
                <c:pt idx="2314">
                  <c:v>34.046122253096144</c:v>
                </c:pt>
                <c:pt idx="2315">
                  <c:v>34.060835356922027</c:v>
                </c:pt>
                <c:pt idx="2316">
                  <c:v>34.07554846074791</c:v>
                </c:pt>
                <c:pt idx="2317">
                  <c:v>34.090261564573794</c:v>
                </c:pt>
                <c:pt idx="2318">
                  <c:v>34.104974668399677</c:v>
                </c:pt>
                <c:pt idx="2319">
                  <c:v>34.119687772225561</c:v>
                </c:pt>
                <c:pt idx="2320">
                  <c:v>34.134400876051444</c:v>
                </c:pt>
                <c:pt idx="2321">
                  <c:v>34.149113979877328</c:v>
                </c:pt>
                <c:pt idx="2322">
                  <c:v>34.163827083703211</c:v>
                </c:pt>
                <c:pt idx="2323">
                  <c:v>34.178540187529094</c:v>
                </c:pt>
                <c:pt idx="2324">
                  <c:v>34.193253291354978</c:v>
                </c:pt>
                <c:pt idx="2325">
                  <c:v>34.207966395180861</c:v>
                </c:pt>
                <c:pt idx="2326">
                  <c:v>34.222679499006745</c:v>
                </c:pt>
                <c:pt idx="2327">
                  <c:v>34.237392602832628</c:v>
                </c:pt>
                <c:pt idx="2328">
                  <c:v>34.252105706658512</c:v>
                </c:pt>
                <c:pt idx="2329">
                  <c:v>34.266818810484395</c:v>
                </c:pt>
                <c:pt idx="2330">
                  <c:v>34.281531914310278</c:v>
                </c:pt>
                <c:pt idx="2331">
                  <c:v>34.296245018136162</c:v>
                </c:pt>
                <c:pt idx="2332">
                  <c:v>34.310958121962045</c:v>
                </c:pt>
                <c:pt idx="2333">
                  <c:v>34.325671225787929</c:v>
                </c:pt>
                <c:pt idx="2334">
                  <c:v>34.340384329613812</c:v>
                </c:pt>
                <c:pt idx="2335">
                  <c:v>34.355097433439695</c:v>
                </c:pt>
                <c:pt idx="2336">
                  <c:v>34.369810537265579</c:v>
                </c:pt>
                <c:pt idx="2337">
                  <c:v>34.384523641091462</c:v>
                </c:pt>
                <c:pt idx="2338">
                  <c:v>34.399236744917346</c:v>
                </c:pt>
                <c:pt idx="2339">
                  <c:v>34.413949848743229</c:v>
                </c:pt>
                <c:pt idx="2340">
                  <c:v>34.428662952569113</c:v>
                </c:pt>
                <c:pt idx="2341">
                  <c:v>34.443376056394996</c:v>
                </c:pt>
                <c:pt idx="2342">
                  <c:v>34.458089160220879</c:v>
                </c:pt>
                <c:pt idx="2343">
                  <c:v>34.472802264046763</c:v>
                </c:pt>
                <c:pt idx="2344">
                  <c:v>34.487515367872646</c:v>
                </c:pt>
                <c:pt idx="2345">
                  <c:v>34.50222847169853</c:v>
                </c:pt>
                <c:pt idx="2346">
                  <c:v>34.516941575524413</c:v>
                </c:pt>
                <c:pt idx="2347">
                  <c:v>34.531654679350297</c:v>
                </c:pt>
                <c:pt idx="2348">
                  <c:v>34.54636778317618</c:v>
                </c:pt>
                <c:pt idx="2349">
                  <c:v>34.561080887002063</c:v>
                </c:pt>
                <c:pt idx="2350">
                  <c:v>34.575793990827947</c:v>
                </c:pt>
                <c:pt idx="2351">
                  <c:v>34.59050709465383</c:v>
                </c:pt>
                <c:pt idx="2352">
                  <c:v>34.605220198479714</c:v>
                </c:pt>
                <c:pt idx="2353">
                  <c:v>34.619933302305597</c:v>
                </c:pt>
                <c:pt idx="2354">
                  <c:v>34.63464640613148</c:v>
                </c:pt>
                <c:pt idx="2355">
                  <c:v>34.649359509957364</c:v>
                </c:pt>
                <c:pt idx="2356">
                  <c:v>34.664072613783247</c:v>
                </c:pt>
                <c:pt idx="2357">
                  <c:v>34.678785717609131</c:v>
                </c:pt>
                <c:pt idx="2358">
                  <c:v>34.693498821435014</c:v>
                </c:pt>
                <c:pt idx="2359">
                  <c:v>34.708211925260898</c:v>
                </c:pt>
                <c:pt idx="2360">
                  <c:v>34.722925029086781</c:v>
                </c:pt>
                <c:pt idx="2361">
                  <c:v>34.737638132912664</c:v>
                </c:pt>
                <c:pt idx="2362">
                  <c:v>34.752351236738548</c:v>
                </c:pt>
                <c:pt idx="2363">
                  <c:v>34.767064340564431</c:v>
                </c:pt>
                <c:pt idx="2364">
                  <c:v>34.781777444390315</c:v>
                </c:pt>
                <c:pt idx="2365">
                  <c:v>34.796490548216198</c:v>
                </c:pt>
                <c:pt idx="2366">
                  <c:v>34.811203652042082</c:v>
                </c:pt>
                <c:pt idx="2367">
                  <c:v>34.825916755867965</c:v>
                </c:pt>
                <c:pt idx="2368">
                  <c:v>34.840629859693848</c:v>
                </c:pt>
                <c:pt idx="2369">
                  <c:v>34.855342963519732</c:v>
                </c:pt>
                <c:pt idx="2370">
                  <c:v>34.870056067345615</c:v>
                </c:pt>
                <c:pt idx="2371">
                  <c:v>34.884769171171499</c:v>
                </c:pt>
                <c:pt idx="2372">
                  <c:v>34.899482274997382</c:v>
                </c:pt>
                <c:pt idx="2373">
                  <c:v>34.914195378823266</c:v>
                </c:pt>
                <c:pt idx="2374">
                  <c:v>34.928908482649149</c:v>
                </c:pt>
                <c:pt idx="2375">
                  <c:v>34.943621586475032</c:v>
                </c:pt>
                <c:pt idx="2376">
                  <c:v>34.958334690300916</c:v>
                </c:pt>
                <c:pt idx="2377">
                  <c:v>34.973047794126799</c:v>
                </c:pt>
                <c:pt idx="2378">
                  <c:v>34.987760897952683</c:v>
                </c:pt>
                <c:pt idx="2379">
                  <c:v>35.002474001778566</c:v>
                </c:pt>
                <c:pt idx="2380">
                  <c:v>35.017187105604449</c:v>
                </c:pt>
                <c:pt idx="2381">
                  <c:v>35.031900209430333</c:v>
                </c:pt>
                <c:pt idx="2382">
                  <c:v>35.046613313256216</c:v>
                </c:pt>
                <c:pt idx="2383">
                  <c:v>35.0613264170821</c:v>
                </c:pt>
                <c:pt idx="2384">
                  <c:v>35.076039520907983</c:v>
                </c:pt>
                <c:pt idx="2385">
                  <c:v>35.090752624733867</c:v>
                </c:pt>
                <c:pt idx="2386">
                  <c:v>35.10546572855975</c:v>
                </c:pt>
                <c:pt idx="2387">
                  <c:v>35.120178832385633</c:v>
                </c:pt>
                <c:pt idx="2388">
                  <c:v>35.134891936211517</c:v>
                </c:pt>
                <c:pt idx="2389">
                  <c:v>35.1496050400374</c:v>
                </c:pt>
                <c:pt idx="2390">
                  <c:v>35.164318143863284</c:v>
                </c:pt>
                <c:pt idx="2391">
                  <c:v>35.179031247689167</c:v>
                </c:pt>
                <c:pt idx="2392">
                  <c:v>35.193744351515051</c:v>
                </c:pt>
                <c:pt idx="2393">
                  <c:v>35.208457455340934</c:v>
                </c:pt>
                <c:pt idx="2394">
                  <c:v>35.223170559166817</c:v>
                </c:pt>
                <c:pt idx="2395">
                  <c:v>35.237883662992701</c:v>
                </c:pt>
                <c:pt idx="2396">
                  <c:v>35.252596766818584</c:v>
                </c:pt>
                <c:pt idx="2397">
                  <c:v>35.267309870644468</c:v>
                </c:pt>
                <c:pt idx="2398">
                  <c:v>35.282022974470351</c:v>
                </c:pt>
                <c:pt idx="2399">
                  <c:v>35.296736078296234</c:v>
                </c:pt>
                <c:pt idx="2400">
                  <c:v>35.311449182122118</c:v>
                </c:pt>
                <c:pt idx="2401">
                  <c:v>35.326162285948001</c:v>
                </c:pt>
                <c:pt idx="2402">
                  <c:v>35.340875389773885</c:v>
                </c:pt>
                <c:pt idx="2403">
                  <c:v>35.355588493599768</c:v>
                </c:pt>
                <c:pt idx="2404">
                  <c:v>35.370301597425652</c:v>
                </c:pt>
                <c:pt idx="2405">
                  <c:v>35.385014701251535</c:v>
                </c:pt>
                <c:pt idx="2406">
                  <c:v>35.399727805077418</c:v>
                </c:pt>
                <c:pt idx="2407">
                  <c:v>35.414440908903302</c:v>
                </c:pt>
                <c:pt idx="2408">
                  <c:v>35.429154012729185</c:v>
                </c:pt>
                <c:pt idx="2409">
                  <c:v>35.443867116555069</c:v>
                </c:pt>
                <c:pt idx="2410">
                  <c:v>35.458580220380952</c:v>
                </c:pt>
                <c:pt idx="2411">
                  <c:v>35.473293324206836</c:v>
                </c:pt>
                <c:pt idx="2412">
                  <c:v>35.488006428032719</c:v>
                </c:pt>
                <c:pt idx="2413">
                  <c:v>35.502719531858602</c:v>
                </c:pt>
                <c:pt idx="2414">
                  <c:v>35.517432635684486</c:v>
                </c:pt>
                <c:pt idx="2415">
                  <c:v>35.532145739510369</c:v>
                </c:pt>
                <c:pt idx="2416">
                  <c:v>35.546858843336253</c:v>
                </c:pt>
                <c:pt idx="2417">
                  <c:v>35.561571947162136</c:v>
                </c:pt>
                <c:pt idx="2418">
                  <c:v>35.57628505098802</c:v>
                </c:pt>
                <c:pt idx="2419">
                  <c:v>35.590998154813903</c:v>
                </c:pt>
                <c:pt idx="2420">
                  <c:v>35.605711258639786</c:v>
                </c:pt>
                <c:pt idx="2421">
                  <c:v>35.62042436246567</c:v>
                </c:pt>
                <c:pt idx="2422">
                  <c:v>35.635137466291553</c:v>
                </c:pt>
                <c:pt idx="2423">
                  <c:v>35.649850570117437</c:v>
                </c:pt>
                <c:pt idx="2424">
                  <c:v>35.66456367394332</c:v>
                </c:pt>
                <c:pt idx="2425">
                  <c:v>35.679276777769203</c:v>
                </c:pt>
                <c:pt idx="2426">
                  <c:v>35.693989881595087</c:v>
                </c:pt>
                <c:pt idx="2427">
                  <c:v>35.70870298542097</c:v>
                </c:pt>
                <c:pt idx="2428">
                  <c:v>35.723416089246854</c:v>
                </c:pt>
                <c:pt idx="2429">
                  <c:v>35.738129193072737</c:v>
                </c:pt>
                <c:pt idx="2430">
                  <c:v>35.752842296898621</c:v>
                </c:pt>
                <c:pt idx="2431">
                  <c:v>35.767555400724504</c:v>
                </c:pt>
                <c:pt idx="2432">
                  <c:v>35.782268504550387</c:v>
                </c:pt>
                <c:pt idx="2433">
                  <c:v>35.796981608376271</c:v>
                </c:pt>
                <c:pt idx="2434">
                  <c:v>35.811694712202154</c:v>
                </c:pt>
                <c:pt idx="2435">
                  <c:v>35.826407816028038</c:v>
                </c:pt>
                <c:pt idx="2436">
                  <c:v>35.841120919853921</c:v>
                </c:pt>
                <c:pt idx="2437">
                  <c:v>35.855834023679805</c:v>
                </c:pt>
                <c:pt idx="2438">
                  <c:v>35.870547127505688</c:v>
                </c:pt>
                <c:pt idx="2439">
                  <c:v>35.885260231331571</c:v>
                </c:pt>
                <c:pt idx="2440">
                  <c:v>35.899973335157455</c:v>
                </c:pt>
                <c:pt idx="2441">
                  <c:v>35.914686438983338</c:v>
                </c:pt>
                <c:pt idx="2442">
                  <c:v>35.929399542809222</c:v>
                </c:pt>
                <c:pt idx="2443">
                  <c:v>35.944112646635105</c:v>
                </c:pt>
                <c:pt idx="2444">
                  <c:v>35.958825750460989</c:v>
                </c:pt>
                <c:pt idx="2445">
                  <c:v>35.973538854286872</c:v>
                </c:pt>
                <c:pt idx="2446">
                  <c:v>35.988251958112755</c:v>
                </c:pt>
                <c:pt idx="2447">
                  <c:v>36.002965061938639</c:v>
                </c:pt>
                <c:pt idx="2448">
                  <c:v>36.017678165764522</c:v>
                </c:pt>
                <c:pt idx="2449">
                  <c:v>36.032391269590406</c:v>
                </c:pt>
                <c:pt idx="2450">
                  <c:v>36.047104373416289</c:v>
                </c:pt>
                <c:pt idx="2451">
                  <c:v>36.061817477242172</c:v>
                </c:pt>
                <c:pt idx="2452">
                  <c:v>36.076530581068056</c:v>
                </c:pt>
                <c:pt idx="2453">
                  <c:v>36.091243684893939</c:v>
                </c:pt>
                <c:pt idx="2454">
                  <c:v>36.105956788719823</c:v>
                </c:pt>
                <c:pt idx="2455">
                  <c:v>36.120669892545706</c:v>
                </c:pt>
                <c:pt idx="2456">
                  <c:v>36.13538299637159</c:v>
                </c:pt>
                <c:pt idx="2457">
                  <c:v>36.150096100197473</c:v>
                </c:pt>
                <c:pt idx="2458">
                  <c:v>36.164809204023356</c:v>
                </c:pt>
                <c:pt idx="2459">
                  <c:v>36.17952230784924</c:v>
                </c:pt>
                <c:pt idx="2460">
                  <c:v>36.194235411675123</c:v>
                </c:pt>
                <c:pt idx="2461">
                  <c:v>36.208948515501007</c:v>
                </c:pt>
                <c:pt idx="2462">
                  <c:v>36.22366161932689</c:v>
                </c:pt>
                <c:pt idx="2463">
                  <c:v>36.238374723152774</c:v>
                </c:pt>
                <c:pt idx="2464">
                  <c:v>36.253087826978657</c:v>
                </c:pt>
                <c:pt idx="2465">
                  <c:v>36.26780093080454</c:v>
                </c:pt>
                <c:pt idx="2466">
                  <c:v>36.282514034630424</c:v>
                </c:pt>
                <c:pt idx="2467">
                  <c:v>36.297227138456307</c:v>
                </c:pt>
                <c:pt idx="2468">
                  <c:v>36.311940242282191</c:v>
                </c:pt>
                <c:pt idx="2469">
                  <c:v>36.326653346108074</c:v>
                </c:pt>
                <c:pt idx="2470">
                  <c:v>36.341366449933957</c:v>
                </c:pt>
                <c:pt idx="2471">
                  <c:v>36.356079553759841</c:v>
                </c:pt>
                <c:pt idx="2472">
                  <c:v>36.370792657585724</c:v>
                </c:pt>
                <c:pt idx="2473">
                  <c:v>36.385505761411608</c:v>
                </c:pt>
                <c:pt idx="2474">
                  <c:v>36.400218865237491</c:v>
                </c:pt>
                <c:pt idx="2475">
                  <c:v>36.414931969063375</c:v>
                </c:pt>
                <c:pt idx="2476">
                  <c:v>36.429645072889258</c:v>
                </c:pt>
                <c:pt idx="2477">
                  <c:v>36.444358176715141</c:v>
                </c:pt>
                <c:pt idx="2478">
                  <c:v>36.459071280541025</c:v>
                </c:pt>
                <c:pt idx="2479">
                  <c:v>36.473784384366908</c:v>
                </c:pt>
                <c:pt idx="2480">
                  <c:v>36.488497488192792</c:v>
                </c:pt>
                <c:pt idx="2481">
                  <c:v>36.503210592018675</c:v>
                </c:pt>
                <c:pt idx="2482">
                  <c:v>36.517923695844559</c:v>
                </c:pt>
                <c:pt idx="2483">
                  <c:v>36.532636799670442</c:v>
                </c:pt>
                <c:pt idx="2484">
                  <c:v>36.547349903496325</c:v>
                </c:pt>
                <c:pt idx="2485">
                  <c:v>36.562063007322209</c:v>
                </c:pt>
                <c:pt idx="2486">
                  <c:v>36.576776111148092</c:v>
                </c:pt>
                <c:pt idx="2487">
                  <c:v>36.591489214973976</c:v>
                </c:pt>
                <c:pt idx="2488">
                  <c:v>36.606202318799859</c:v>
                </c:pt>
                <c:pt idx="2489">
                  <c:v>36.620915422625743</c:v>
                </c:pt>
                <c:pt idx="2490">
                  <c:v>36.635628526451626</c:v>
                </c:pt>
                <c:pt idx="2491">
                  <c:v>36.650341630277509</c:v>
                </c:pt>
                <c:pt idx="2492">
                  <c:v>36.665054734103393</c:v>
                </c:pt>
                <c:pt idx="2493">
                  <c:v>36.679767837929276</c:v>
                </c:pt>
                <c:pt idx="2494">
                  <c:v>36.69448094175516</c:v>
                </c:pt>
                <c:pt idx="2495">
                  <c:v>36.709194045581043</c:v>
                </c:pt>
                <c:pt idx="2496">
                  <c:v>36.723907149406926</c:v>
                </c:pt>
                <c:pt idx="2497">
                  <c:v>36.73862025323281</c:v>
                </c:pt>
                <c:pt idx="2498">
                  <c:v>36.753333357058693</c:v>
                </c:pt>
                <c:pt idx="2499">
                  <c:v>36.768046460884577</c:v>
                </c:pt>
                <c:pt idx="2500">
                  <c:v>36.78275956471046</c:v>
                </c:pt>
                <c:pt idx="2501">
                  <c:v>36.797472668536344</c:v>
                </c:pt>
                <c:pt idx="2502">
                  <c:v>36.812185772362227</c:v>
                </c:pt>
                <c:pt idx="2503">
                  <c:v>36.82689887618811</c:v>
                </c:pt>
                <c:pt idx="2504">
                  <c:v>36.841611980013994</c:v>
                </c:pt>
                <c:pt idx="2505">
                  <c:v>36.856325083839877</c:v>
                </c:pt>
                <c:pt idx="2506">
                  <c:v>36.871038187665761</c:v>
                </c:pt>
                <c:pt idx="2507">
                  <c:v>36.885751291491644</c:v>
                </c:pt>
                <c:pt idx="2508">
                  <c:v>36.900464395317528</c:v>
                </c:pt>
                <c:pt idx="2509">
                  <c:v>36.915177499143411</c:v>
                </c:pt>
                <c:pt idx="2510">
                  <c:v>36.929890602969294</c:v>
                </c:pt>
                <c:pt idx="2511">
                  <c:v>36.944603706795178</c:v>
                </c:pt>
                <c:pt idx="2512">
                  <c:v>36.959316810621061</c:v>
                </c:pt>
                <c:pt idx="2513">
                  <c:v>36.974029914446945</c:v>
                </c:pt>
                <c:pt idx="2514">
                  <c:v>36.988743018272828</c:v>
                </c:pt>
                <c:pt idx="2515">
                  <c:v>37.003456122098711</c:v>
                </c:pt>
                <c:pt idx="2516">
                  <c:v>37.018169225924595</c:v>
                </c:pt>
                <c:pt idx="2517">
                  <c:v>37.032882329750478</c:v>
                </c:pt>
                <c:pt idx="2518">
                  <c:v>37.047595433576362</c:v>
                </c:pt>
                <c:pt idx="2519">
                  <c:v>37.062308537402245</c:v>
                </c:pt>
                <c:pt idx="2520">
                  <c:v>37.077021641228129</c:v>
                </c:pt>
                <c:pt idx="2521">
                  <c:v>37.091734745054012</c:v>
                </c:pt>
                <c:pt idx="2522">
                  <c:v>37.106447848879895</c:v>
                </c:pt>
                <c:pt idx="2523">
                  <c:v>37.121160952705779</c:v>
                </c:pt>
                <c:pt idx="2524">
                  <c:v>37.135874056531662</c:v>
                </c:pt>
                <c:pt idx="2525">
                  <c:v>37.150587160357546</c:v>
                </c:pt>
                <c:pt idx="2526">
                  <c:v>37.165300264183429</c:v>
                </c:pt>
                <c:pt idx="2527">
                  <c:v>37.180013368009313</c:v>
                </c:pt>
                <c:pt idx="2528">
                  <c:v>37.194726471835196</c:v>
                </c:pt>
                <c:pt idx="2529">
                  <c:v>37.209439575661079</c:v>
                </c:pt>
                <c:pt idx="2530">
                  <c:v>37.224152679486963</c:v>
                </c:pt>
                <c:pt idx="2531">
                  <c:v>37.238865783312846</c:v>
                </c:pt>
                <c:pt idx="2532">
                  <c:v>37.25357888713873</c:v>
                </c:pt>
                <c:pt idx="2533">
                  <c:v>37.268291990964613</c:v>
                </c:pt>
                <c:pt idx="2534">
                  <c:v>37.283005094790497</c:v>
                </c:pt>
                <c:pt idx="2535">
                  <c:v>37.29771819861638</c:v>
                </c:pt>
                <c:pt idx="2536">
                  <c:v>37.312431302442263</c:v>
                </c:pt>
                <c:pt idx="2537">
                  <c:v>37.327144406268147</c:v>
                </c:pt>
                <c:pt idx="2538">
                  <c:v>37.34185751009403</c:v>
                </c:pt>
                <c:pt idx="2539">
                  <c:v>37.356570613919914</c:v>
                </c:pt>
                <c:pt idx="2540">
                  <c:v>37.371283717745797</c:v>
                </c:pt>
                <c:pt idx="2541">
                  <c:v>37.38599682157168</c:v>
                </c:pt>
                <c:pt idx="2542">
                  <c:v>37.400709925397564</c:v>
                </c:pt>
                <c:pt idx="2543">
                  <c:v>37.415423029223447</c:v>
                </c:pt>
                <c:pt idx="2544">
                  <c:v>37.430136133049331</c:v>
                </c:pt>
                <c:pt idx="2545">
                  <c:v>37.444849236875214</c:v>
                </c:pt>
                <c:pt idx="2546">
                  <c:v>37.459562340701098</c:v>
                </c:pt>
                <c:pt idx="2547">
                  <c:v>37.474275444526981</c:v>
                </c:pt>
                <c:pt idx="2548">
                  <c:v>37.488988548352864</c:v>
                </c:pt>
                <c:pt idx="2549">
                  <c:v>37.503701652178748</c:v>
                </c:pt>
                <c:pt idx="2550">
                  <c:v>37.518414756004631</c:v>
                </c:pt>
                <c:pt idx="2551">
                  <c:v>37.533127859830515</c:v>
                </c:pt>
                <c:pt idx="2552">
                  <c:v>37.547840963656398</c:v>
                </c:pt>
                <c:pt idx="2553">
                  <c:v>37.562554067482282</c:v>
                </c:pt>
                <c:pt idx="2554">
                  <c:v>37.577267171308165</c:v>
                </c:pt>
                <c:pt idx="2555">
                  <c:v>37.591980275134048</c:v>
                </c:pt>
                <c:pt idx="2556">
                  <c:v>37.606693378959932</c:v>
                </c:pt>
                <c:pt idx="2557">
                  <c:v>37.621406482785815</c:v>
                </c:pt>
                <c:pt idx="2558">
                  <c:v>37.636119586611699</c:v>
                </c:pt>
                <c:pt idx="2559">
                  <c:v>37.650832690437582</c:v>
                </c:pt>
                <c:pt idx="2560">
                  <c:v>37.665545794263465</c:v>
                </c:pt>
                <c:pt idx="2561">
                  <c:v>37.680258898089349</c:v>
                </c:pt>
                <c:pt idx="2562">
                  <c:v>37.694972001915232</c:v>
                </c:pt>
                <c:pt idx="2563">
                  <c:v>37.709685105741116</c:v>
                </c:pt>
                <c:pt idx="2564">
                  <c:v>37.724398209566999</c:v>
                </c:pt>
                <c:pt idx="2565">
                  <c:v>37.739111313392883</c:v>
                </c:pt>
                <c:pt idx="2566">
                  <c:v>37.753824417218766</c:v>
                </c:pt>
                <c:pt idx="2567">
                  <c:v>37.768537521044649</c:v>
                </c:pt>
                <c:pt idx="2568">
                  <c:v>37.783250624870533</c:v>
                </c:pt>
                <c:pt idx="2569">
                  <c:v>37.797963728696416</c:v>
                </c:pt>
                <c:pt idx="2570">
                  <c:v>37.8126768325223</c:v>
                </c:pt>
                <c:pt idx="2571">
                  <c:v>37.827389936348183</c:v>
                </c:pt>
                <c:pt idx="2572">
                  <c:v>37.842103040174067</c:v>
                </c:pt>
                <c:pt idx="2573">
                  <c:v>37.85681614399995</c:v>
                </c:pt>
                <c:pt idx="2574">
                  <c:v>37.871529247825833</c:v>
                </c:pt>
                <c:pt idx="2575">
                  <c:v>37.886242351651717</c:v>
                </c:pt>
                <c:pt idx="2576">
                  <c:v>37.9009554554776</c:v>
                </c:pt>
                <c:pt idx="2577">
                  <c:v>37.915668559303484</c:v>
                </c:pt>
                <c:pt idx="2578">
                  <c:v>37.930381663129367</c:v>
                </c:pt>
                <c:pt idx="2579">
                  <c:v>37.945094766955251</c:v>
                </c:pt>
                <c:pt idx="2580">
                  <c:v>37.959807870781134</c:v>
                </c:pt>
                <c:pt idx="2581">
                  <c:v>37.974520974607017</c:v>
                </c:pt>
                <c:pt idx="2582">
                  <c:v>37.989234078432901</c:v>
                </c:pt>
                <c:pt idx="2583">
                  <c:v>38.003947182258784</c:v>
                </c:pt>
                <c:pt idx="2584">
                  <c:v>38.018660286084668</c:v>
                </c:pt>
                <c:pt idx="2585">
                  <c:v>38.033373389910551</c:v>
                </c:pt>
                <c:pt idx="2586">
                  <c:v>38.048086493736434</c:v>
                </c:pt>
                <c:pt idx="2587">
                  <c:v>38.062799597562318</c:v>
                </c:pt>
                <c:pt idx="2588">
                  <c:v>38.077512701388201</c:v>
                </c:pt>
                <c:pt idx="2589">
                  <c:v>38.092225805214085</c:v>
                </c:pt>
                <c:pt idx="2590">
                  <c:v>38.106938909039968</c:v>
                </c:pt>
                <c:pt idx="2591">
                  <c:v>38.121652012865852</c:v>
                </c:pt>
                <c:pt idx="2592">
                  <c:v>38.136365116691735</c:v>
                </c:pt>
                <c:pt idx="2593">
                  <c:v>38.151078220517618</c:v>
                </c:pt>
                <c:pt idx="2594">
                  <c:v>38.165791324343502</c:v>
                </c:pt>
                <c:pt idx="2595">
                  <c:v>38.180504428169385</c:v>
                </c:pt>
                <c:pt idx="2596">
                  <c:v>38.195217531995269</c:v>
                </c:pt>
                <c:pt idx="2597">
                  <c:v>38.209930635821152</c:v>
                </c:pt>
                <c:pt idx="2598">
                  <c:v>38.224643739647036</c:v>
                </c:pt>
                <c:pt idx="2599">
                  <c:v>38.239356843472919</c:v>
                </c:pt>
                <c:pt idx="2600">
                  <c:v>38.254069947298802</c:v>
                </c:pt>
                <c:pt idx="2601">
                  <c:v>38.268783051124686</c:v>
                </c:pt>
                <c:pt idx="2602">
                  <c:v>38.283496154950569</c:v>
                </c:pt>
                <c:pt idx="2603">
                  <c:v>38.298209258776453</c:v>
                </c:pt>
                <c:pt idx="2604">
                  <c:v>38.312922362602336</c:v>
                </c:pt>
                <c:pt idx="2605">
                  <c:v>38.32763546642822</c:v>
                </c:pt>
                <c:pt idx="2606">
                  <c:v>38.342348570254103</c:v>
                </c:pt>
                <c:pt idx="2607">
                  <c:v>38.357061674079986</c:v>
                </c:pt>
                <c:pt idx="2608">
                  <c:v>38.37177477790587</c:v>
                </c:pt>
                <c:pt idx="2609">
                  <c:v>38.386487881731753</c:v>
                </c:pt>
                <c:pt idx="2610">
                  <c:v>38.401200985557637</c:v>
                </c:pt>
                <c:pt idx="2611">
                  <c:v>38.41591408938352</c:v>
                </c:pt>
                <c:pt idx="2612">
                  <c:v>38.430627193209403</c:v>
                </c:pt>
                <c:pt idx="2613">
                  <c:v>38.445340297035287</c:v>
                </c:pt>
                <c:pt idx="2614">
                  <c:v>38.46005340086117</c:v>
                </c:pt>
                <c:pt idx="2615">
                  <c:v>38.474766504687054</c:v>
                </c:pt>
                <c:pt idx="2616">
                  <c:v>38.489479608512937</c:v>
                </c:pt>
                <c:pt idx="2617">
                  <c:v>38.504192712338821</c:v>
                </c:pt>
                <c:pt idx="2618">
                  <c:v>38.518905816164704</c:v>
                </c:pt>
                <c:pt idx="2619">
                  <c:v>38.533618919990587</c:v>
                </c:pt>
                <c:pt idx="2620">
                  <c:v>38.548332023816471</c:v>
                </c:pt>
                <c:pt idx="2621">
                  <c:v>38.563045127642354</c:v>
                </c:pt>
                <c:pt idx="2622">
                  <c:v>38.577758231468238</c:v>
                </c:pt>
                <c:pt idx="2623">
                  <c:v>38.592471335294121</c:v>
                </c:pt>
                <c:pt idx="2624">
                  <c:v>38.607184439120005</c:v>
                </c:pt>
                <c:pt idx="2625">
                  <c:v>38.621897542945888</c:v>
                </c:pt>
                <c:pt idx="2626">
                  <c:v>38.636610646771771</c:v>
                </c:pt>
                <c:pt idx="2627">
                  <c:v>38.651323750597655</c:v>
                </c:pt>
                <c:pt idx="2628">
                  <c:v>38.666036854423538</c:v>
                </c:pt>
                <c:pt idx="2629">
                  <c:v>38.680749958249422</c:v>
                </c:pt>
                <c:pt idx="2630">
                  <c:v>38.695463062075305</c:v>
                </c:pt>
                <c:pt idx="2631">
                  <c:v>38.710176165901188</c:v>
                </c:pt>
                <c:pt idx="2632">
                  <c:v>38.724889269727072</c:v>
                </c:pt>
                <c:pt idx="2633">
                  <c:v>38.739602373552955</c:v>
                </c:pt>
                <c:pt idx="2634">
                  <c:v>38.754315477378839</c:v>
                </c:pt>
                <c:pt idx="2635">
                  <c:v>38.769028581204722</c:v>
                </c:pt>
                <c:pt idx="2636">
                  <c:v>38.783741685030606</c:v>
                </c:pt>
                <c:pt idx="2637">
                  <c:v>38.798454788856489</c:v>
                </c:pt>
                <c:pt idx="2638">
                  <c:v>38.813167892682372</c:v>
                </c:pt>
                <c:pt idx="2639">
                  <c:v>38.827880996508256</c:v>
                </c:pt>
                <c:pt idx="2640">
                  <c:v>38.842594100334139</c:v>
                </c:pt>
                <c:pt idx="2641">
                  <c:v>38.857307204160023</c:v>
                </c:pt>
                <c:pt idx="2642">
                  <c:v>38.872020307985906</c:v>
                </c:pt>
                <c:pt idx="2643">
                  <c:v>38.88673341181179</c:v>
                </c:pt>
                <c:pt idx="2644">
                  <c:v>38.901446515637673</c:v>
                </c:pt>
                <c:pt idx="2645">
                  <c:v>38.916159619463556</c:v>
                </c:pt>
                <c:pt idx="2646">
                  <c:v>38.93087272328944</c:v>
                </c:pt>
                <c:pt idx="2647">
                  <c:v>38.945585827115323</c:v>
                </c:pt>
                <c:pt idx="2648">
                  <c:v>38.960298930941207</c:v>
                </c:pt>
                <c:pt idx="2649">
                  <c:v>38.97501203476709</c:v>
                </c:pt>
                <c:pt idx="2650">
                  <c:v>38.989725138592974</c:v>
                </c:pt>
                <c:pt idx="2651">
                  <c:v>39.004438242418857</c:v>
                </c:pt>
                <c:pt idx="2652">
                  <c:v>39.01915134624474</c:v>
                </c:pt>
                <c:pt idx="2653">
                  <c:v>39.033864450070624</c:v>
                </c:pt>
                <c:pt idx="2654">
                  <c:v>39.048577553896507</c:v>
                </c:pt>
                <c:pt idx="2655">
                  <c:v>39.063290657722391</c:v>
                </c:pt>
                <c:pt idx="2656">
                  <c:v>39.078003761548274</c:v>
                </c:pt>
                <c:pt idx="2657">
                  <c:v>39.092716865374157</c:v>
                </c:pt>
                <c:pt idx="2658">
                  <c:v>39.107429969200041</c:v>
                </c:pt>
                <c:pt idx="2659">
                  <c:v>39.122143073025924</c:v>
                </c:pt>
                <c:pt idx="2660">
                  <c:v>39.136856176851808</c:v>
                </c:pt>
                <c:pt idx="2661">
                  <c:v>39.151569280677691</c:v>
                </c:pt>
                <c:pt idx="2662">
                  <c:v>39.166282384503575</c:v>
                </c:pt>
                <c:pt idx="2663">
                  <c:v>39.180995488329458</c:v>
                </c:pt>
                <c:pt idx="2664">
                  <c:v>39.195708592155341</c:v>
                </c:pt>
                <c:pt idx="2665">
                  <c:v>39.210421695981225</c:v>
                </c:pt>
                <c:pt idx="2666">
                  <c:v>39.225134799807108</c:v>
                </c:pt>
                <c:pt idx="2667">
                  <c:v>39.239847903632992</c:v>
                </c:pt>
                <c:pt idx="2668">
                  <c:v>39.254561007458875</c:v>
                </c:pt>
                <c:pt idx="2669">
                  <c:v>39.269274111284759</c:v>
                </c:pt>
                <c:pt idx="2670">
                  <c:v>39.283987215110642</c:v>
                </c:pt>
                <c:pt idx="2671">
                  <c:v>39.298700318936525</c:v>
                </c:pt>
                <c:pt idx="2672">
                  <c:v>39.313413422762409</c:v>
                </c:pt>
                <c:pt idx="2673">
                  <c:v>39.328126526588292</c:v>
                </c:pt>
                <c:pt idx="2674">
                  <c:v>39.342839630414176</c:v>
                </c:pt>
                <c:pt idx="2675">
                  <c:v>39.357552734240059</c:v>
                </c:pt>
                <c:pt idx="2676">
                  <c:v>39.372265838065942</c:v>
                </c:pt>
                <c:pt idx="2677">
                  <c:v>39.386978941891826</c:v>
                </c:pt>
                <c:pt idx="2678">
                  <c:v>39.401692045717709</c:v>
                </c:pt>
                <c:pt idx="2679">
                  <c:v>39.416405149543593</c:v>
                </c:pt>
                <c:pt idx="2680">
                  <c:v>39.431118253369476</c:v>
                </c:pt>
                <c:pt idx="2681">
                  <c:v>39.44583135719536</c:v>
                </c:pt>
                <c:pt idx="2682">
                  <c:v>39.460544461021243</c:v>
                </c:pt>
                <c:pt idx="2683">
                  <c:v>39.475257564847126</c:v>
                </c:pt>
                <c:pt idx="2684">
                  <c:v>39.48997066867301</c:v>
                </c:pt>
                <c:pt idx="2685">
                  <c:v>39.504683772498893</c:v>
                </c:pt>
                <c:pt idx="2686">
                  <c:v>39.519396876324777</c:v>
                </c:pt>
                <c:pt idx="2687">
                  <c:v>39.53410998015066</c:v>
                </c:pt>
                <c:pt idx="2688">
                  <c:v>39.548823083976544</c:v>
                </c:pt>
                <c:pt idx="2689">
                  <c:v>39.563536187802427</c:v>
                </c:pt>
                <c:pt idx="2690">
                  <c:v>39.57824929162831</c:v>
                </c:pt>
                <c:pt idx="2691">
                  <c:v>39.592962395454194</c:v>
                </c:pt>
                <c:pt idx="2692">
                  <c:v>39.607675499280077</c:v>
                </c:pt>
                <c:pt idx="2693">
                  <c:v>39.622388603105961</c:v>
                </c:pt>
                <c:pt idx="2694">
                  <c:v>39.637101706931844</c:v>
                </c:pt>
                <c:pt idx="2695">
                  <c:v>39.651814810757728</c:v>
                </c:pt>
                <c:pt idx="2696">
                  <c:v>39.666527914583611</c:v>
                </c:pt>
                <c:pt idx="2697">
                  <c:v>39.681241018409494</c:v>
                </c:pt>
                <c:pt idx="2698">
                  <c:v>39.695954122235378</c:v>
                </c:pt>
                <c:pt idx="2699">
                  <c:v>39.710667226061261</c:v>
                </c:pt>
                <c:pt idx="2700">
                  <c:v>39.725380329887145</c:v>
                </c:pt>
                <c:pt idx="2701">
                  <c:v>39.740093433713028</c:v>
                </c:pt>
                <c:pt idx="2702">
                  <c:v>39.754806537538911</c:v>
                </c:pt>
                <c:pt idx="2703">
                  <c:v>39.769519641364795</c:v>
                </c:pt>
                <c:pt idx="2704">
                  <c:v>39.784232745190678</c:v>
                </c:pt>
                <c:pt idx="2705">
                  <c:v>39.798945849016562</c:v>
                </c:pt>
                <c:pt idx="2706">
                  <c:v>39.813658952842445</c:v>
                </c:pt>
                <c:pt idx="2707">
                  <c:v>39.828372056668329</c:v>
                </c:pt>
                <c:pt idx="2708">
                  <c:v>39.843085160494212</c:v>
                </c:pt>
                <c:pt idx="2709">
                  <c:v>39.857798264320095</c:v>
                </c:pt>
                <c:pt idx="2710">
                  <c:v>39.872511368145979</c:v>
                </c:pt>
                <c:pt idx="2711">
                  <c:v>39.887224471971862</c:v>
                </c:pt>
                <c:pt idx="2712">
                  <c:v>39.901937575797746</c:v>
                </c:pt>
                <c:pt idx="2713">
                  <c:v>39.916650679623629</c:v>
                </c:pt>
                <c:pt idx="2714">
                  <c:v>39.931363783449513</c:v>
                </c:pt>
                <c:pt idx="2715">
                  <c:v>39.946076887275396</c:v>
                </c:pt>
                <c:pt idx="2716">
                  <c:v>39.960789991101279</c:v>
                </c:pt>
                <c:pt idx="2717">
                  <c:v>39.975503094927163</c:v>
                </c:pt>
                <c:pt idx="2718">
                  <c:v>39.990216198753046</c:v>
                </c:pt>
                <c:pt idx="2719">
                  <c:v>40.00492930257893</c:v>
                </c:pt>
                <c:pt idx="2720">
                  <c:v>40.019642406404813</c:v>
                </c:pt>
                <c:pt idx="2721">
                  <c:v>40.034355510230696</c:v>
                </c:pt>
                <c:pt idx="2722">
                  <c:v>40.04906861405658</c:v>
                </c:pt>
                <c:pt idx="2723">
                  <c:v>40.063781717882463</c:v>
                </c:pt>
                <c:pt idx="2724">
                  <c:v>40.078494821708347</c:v>
                </c:pt>
                <c:pt idx="2725">
                  <c:v>40.09320792553423</c:v>
                </c:pt>
                <c:pt idx="2726">
                  <c:v>40.107921029360114</c:v>
                </c:pt>
                <c:pt idx="2727">
                  <c:v>40.122634133185997</c:v>
                </c:pt>
                <c:pt idx="2728">
                  <c:v>40.13734723701188</c:v>
                </c:pt>
                <c:pt idx="2729">
                  <c:v>40.152060340837764</c:v>
                </c:pt>
                <c:pt idx="2730">
                  <c:v>40.166773444663647</c:v>
                </c:pt>
                <c:pt idx="2731">
                  <c:v>40.181486548489531</c:v>
                </c:pt>
                <c:pt idx="2732">
                  <c:v>40.196199652315414</c:v>
                </c:pt>
                <c:pt idx="2733">
                  <c:v>40.210912756141298</c:v>
                </c:pt>
                <c:pt idx="2734">
                  <c:v>40.225625859967181</c:v>
                </c:pt>
                <c:pt idx="2735">
                  <c:v>40.240338963793064</c:v>
                </c:pt>
                <c:pt idx="2736">
                  <c:v>40.255052067618948</c:v>
                </c:pt>
                <c:pt idx="2737">
                  <c:v>40.269765171444831</c:v>
                </c:pt>
                <c:pt idx="2738">
                  <c:v>40.284478275270715</c:v>
                </c:pt>
                <c:pt idx="2739">
                  <c:v>40.299191379096598</c:v>
                </c:pt>
                <c:pt idx="2740">
                  <c:v>40.313904482922482</c:v>
                </c:pt>
                <c:pt idx="2741">
                  <c:v>40.328617586748365</c:v>
                </c:pt>
                <c:pt idx="2742">
                  <c:v>40.343330690574248</c:v>
                </c:pt>
                <c:pt idx="2743">
                  <c:v>40.358043794400132</c:v>
                </c:pt>
                <c:pt idx="2744">
                  <c:v>40.372756898226015</c:v>
                </c:pt>
                <c:pt idx="2745">
                  <c:v>40.387470002051899</c:v>
                </c:pt>
                <c:pt idx="2746">
                  <c:v>40.402183105877782</c:v>
                </c:pt>
                <c:pt idx="2747">
                  <c:v>40.416896209703665</c:v>
                </c:pt>
                <c:pt idx="2748">
                  <c:v>40.431609313529549</c:v>
                </c:pt>
                <c:pt idx="2749">
                  <c:v>40.446322417355432</c:v>
                </c:pt>
                <c:pt idx="2750">
                  <c:v>40.461035521181316</c:v>
                </c:pt>
                <c:pt idx="2751">
                  <c:v>40.475748625007199</c:v>
                </c:pt>
                <c:pt idx="2752">
                  <c:v>40.490461728833083</c:v>
                </c:pt>
                <c:pt idx="2753">
                  <c:v>40.505174832658966</c:v>
                </c:pt>
                <c:pt idx="2754">
                  <c:v>40.519887936484849</c:v>
                </c:pt>
                <c:pt idx="2755">
                  <c:v>40.534601040310733</c:v>
                </c:pt>
                <c:pt idx="2756">
                  <c:v>40.549314144136616</c:v>
                </c:pt>
                <c:pt idx="2757">
                  <c:v>40.5640272479625</c:v>
                </c:pt>
                <c:pt idx="2758">
                  <c:v>40.578740351788383</c:v>
                </c:pt>
                <c:pt idx="2759">
                  <c:v>40.593453455614267</c:v>
                </c:pt>
                <c:pt idx="2760">
                  <c:v>40.60816655944015</c:v>
                </c:pt>
                <c:pt idx="2761">
                  <c:v>40.622879663266033</c:v>
                </c:pt>
                <c:pt idx="2762">
                  <c:v>40.637592767091917</c:v>
                </c:pt>
                <c:pt idx="2763">
                  <c:v>40.6523058709178</c:v>
                </c:pt>
                <c:pt idx="2764">
                  <c:v>40.667018974743684</c:v>
                </c:pt>
                <c:pt idx="2765">
                  <c:v>40.681732078569567</c:v>
                </c:pt>
                <c:pt idx="2766">
                  <c:v>40.696445182395451</c:v>
                </c:pt>
                <c:pt idx="2767">
                  <c:v>40.711158286221334</c:v>
                </c:pt>
                <c:pt idx="2768">
                  <c:v>40.725871390047217</c:v>
                </c:pt>
                <c:pt idx="2769">
                  <c:v>40.740584493873101</c:v>
                </c:pt>
                <c:pt idx="2770">
                  <c:v>40.755297597698984</c:v>
                </c:pt>
                <c:pt idx="2771">
                  <c:v>40.770010701524868</c:v>
                </c:pt>
                <c:pt idx="2772">
                  <c:v>40.784723805350751</c:v>
                </c:pt>
                <c:pt idx="2773">
                  <c:v>40.799436909176634</c:v>
                </c:pt>
                <c:pt idx="2774">
                  <c:v>40.814150013002518</c:v>
                </c:pt>
                <c:pt idx="2775">
                  <c:v>40.828863116828401</c:v>
                </c:pt>
                <c:pt idx="2776">
                  <c:v>40.843576220654285</c:v>
                </c:pt>
                <c:pt idx="2777">
                  <c:v>40.858289324480168</c:v>
                </c:pt>
                <c:pt idx="2778">
                  <c:v>40.873002428306052</c:v>
                </c:pt>
                <c:pt idx="2779">
                  <c:v>40.887715532131935</c:v>
                </c:pt>
                <c:pt idx="2780">
                  <c:v>40.902428635957818</c:v>
                </c:pt>
                <c:pt idx="2781">
                  <c:v>40.917141739783702</c:v>
                </c:pt>
                <c:pt idx="2782">
                  <c:v>40.931854843609585</c:v>
                </c:pt>
                <c:pt idx="2783">
                  <c:v>40.946567947435469</c:v>
                </c:pt>
                <c:pt idx="2784">
                  <c:v>40.961281051261352</c:v>
                </c:pt>
                <c:pt idx="2785">
                  <c:v>40.975994155087236</c:v>
                </c:pt>
                <c:pt idx="2786">
                  <c:v>40.990707258913119</c:v>
                </c:pt>
                <c:pt idx="2787">
                  <c:v>41.005420362739002</c:v>
                </c:pt>
                <c:pt idx="2788">
                  <c:v>41.020133466564886</c:v>
                </c:pt>
                <c:pt idx="2789">
                  <c:v>41.034846570390769</c:v>
                </c:pt>
                <c:pt idx="2790">
                  <c:v>41.049559674216653</c:v>
                </c:pt>
                <c:pt idx="2791">
                  <c:v>41.064272778042536</c:v>
                </c:pt>
                <c:pt idx="2792">
                  <c:v>41.078985881868419</c:v>
                </c:pt>
                <c:pt idx="2793">
                  <c:v>41.093698985694303</c:v>
                </c:pt>
                <c:pt idx="2794">
                  <c:v>41.108412089520186</c:v>
                </c:pt>
                <c:pt idx="2795">
                  <c:v>41.12312519334607</c:v>
                </c:pt>
                <c:pt idx="2796">
                  <c:v>41.137838297171953</c:v>
                </c:pt>
                <c:pt idx="2797">
                  <c:v>41.152551400997837</c:v>
                </c:pt>
                <c:pt idx="2798">
                  <c:v>41.16726450482372</c:v>
                </c:pt>
                <c:pt idx="2799">
                  <c:v>41.181977608649603</c:v>
                </c:pt>
                <c:pt idx="2800">
                  <c:v>41.196690712475487</c:v>
                </c:pt>
                <c:pt idx="2801">
                  <c:v>41.21140381630137</c:v>
                </c:pt>
                <c:pt idx="2802">
                  <c:v>41.226116920127254</c:v>
                </c:pt>
                <c:pt idx="2803">
                  <c:v>41.240830023953137</c:v>
                </c:pt>
                <c:pt idx="2804">
                  <c:v>41.255543127779021</c:v>
                </c:pt>
                <c:pt idx="2805">
                  <c:v>41.270256231604904</c:v>
                </c:pt>
                <c:pt idx="2806">
                  <c:v>41.284969335430787</c:v>
                </c:pt>
                <c:pt idx="2807">
                  <c:v>41.299682439256671</c:v>
                </c:pt>
                <c:pt idx="2808">
                  <c:v>41.314395543082554</c:v>
                </c:pt>
                <c:pt idx="2809">
                  <c:v>41.329108646908438</c:v>
                </c:pt>
                <c:pt idx="2810">
                  <c:v>41.343821750734321</c:v>
                </c:pt>
                <c:pt idx="2811">
                  <c:v>41.358534854560205</c:v>
                </c:pt>
                <c:pt idx="2812">
                  <c:v>41.373247958386088</c:v>
                </c:pt>
                <c:pt idx="2813">
                  <c:v>41.387961062211971</c:v>
                </c:pt>
                <c:pt idx="2814">
                  <c:v>41.402674166037855</c:v>
                </c:pt>
                <c:pt idx="2815">
                  <c:v>41.417387269863738</c:v>
                </c:pt>
                <c:pt idx="2816">
                  <c:v>41.432100373689622</c:v>
                </c:pt>
                <c:pt idx="2817">
                  <c:v>41.446813477515505</c:v>
                </c:pt>
                <c:pt idx="2818">
                  <c:v>41.461526581341388</c:v>
                </c:pt>
                <c:pt idx="2819">
                  <c:v>41.476239685167272</c:v>
                </c:pt>
                <c:pt idx="2820">
                  <c:v>41.490952788993155</c:v>
                </c:pt>
                <c:pt idx="2821">
                  <c:v>41.505665892819039</c:v>
                </c:pt>
                <c:pt idx="2822">
                  <c:v>41.520378996644922</c:v>
                </c:pt>
                <c:pt idx="2823">
                  <c:v>41.535092100470806</c:v>
                </c:pt>
                <c:pt idx="2824">
                  <c:v>41.549805204296689</c:v>
                </c:pt>
                <c:pt idx="2825">
                  <c:v>41.564518308122572</c:v>
                </c:pt>
                <c:pt idx="2826">
                  <c:v>41.579231411948456</c:v>
                </c:pt>
                <c:pt idx="2827">
                  <c:v>41.593944515774339</c:v>
                </c:pt>
                <c:pt idx="2828">
                  <c:v>41.608657619600223</c:v>
                </c:pt>
                <c:pt idx="2829">
                  <c:v>41.623370723426106</c:v>
                </c:pt>
                <c:pt idx="2830">
                  <c:v>41.63808382725199</c:v>
                </c:pt>
                <c:pt idx="2831">
                  <c:v>41.652796931077873</c:v>
                </c:pt>
                <c:pt idx="2832">
                  <c:v>41.667510034903756</c:v>
                </c:pt>
                <c:pt idx="2833">
                  <c:v>41.68222313872964</c:v>
                </c:pt>
                <c:pt idx="2834">
                  <c:v>41.696936242555523</c:v>
                </c:pt>
                <c:pt idx="2835">
                  <c:v>41.711649346381407</c:v>
                </c:pt>
                <c:pt idx="2836">
                  <c:v>41.72636245020729</c:v>
                </c:pt>
                <c:pt idx="2837">
                  <c:v>41.741075554033173</c:v>
                </c:pt>
                <c:pt idx="2838">
                  <c:v>41.755788657859057</c:v>
                </c:pt>
                <c:pt idx="2839">
                  <c:v>41.77050176168494</c:v>
                </c:pt>
                <c:pt idx="2840">
                  <c:v>41.785214865510824</c:v>
                </c:pt>
                <c:pt idx="2841">
                  <c:v>41.799927969336707</c:v>
                </c:pt>
                <c:pt idx="2842">
                  <c:v>41.814641073162591</c:v>
                </c:pt>
                <c:pt idx="2843">
                  <c:v>41.829354176988474</c:v>
                </c:pt>
                <c:pt idx="2844">
                  <c:v>41.844067280814357</c:v>
                </c:pt>
                <c:pt idx="2845">
                  <c:v>41.858780384640241</c:v>
                </c:pt>
                <c:pt idx="2846">
                  <c:v>41.873493488466124</c:v>
                </c:pt>
                <c:pt idx="2847">
                  <c:v>41.888206592292008</c:v>
                </c:pt>
                <c:pt idx="2848">
                  <c:v>41.902919696117891</c:v>
                </c:pt>
                <c:pt idx="2849">
                  <c:v>41.917632799943775</c:v>
                </c:pt>
                <c:pt idx="2850">
                  <c:v>41.932345903769658</c:v>
                </c:pt>
                <c:pt idx="2851">
                  <c:v>41.947059007595541</c:v>
                </c:pt>
                <c:pt idx="2852">
                  <c:v>41.961772111421425</c:v>
                </c:pt>
                <c:pt idx="2853">
                  <c:v>41.976485215247308</c:v>
                </c:pt>
                <c:pt idx="2854">
                  <c:v>41.991198319073192</c:v>
                </c:pt>
                <c:pt idx="2855">
                  <c:v>42.005911422899075</c:v>
                </c:pt>
                <c:pt idx="2856">
                  <c:v>42.020624526724959</c:v>
                </c:pt>
                <c:pt idx="2857">
                  <c:v>42.035337630550842</c:v>
                </c:pt>
                <c:pt idx="2858">
                  <c:v>42.050050734376725</c:v>
                </c:pt>
                <c:pt idx="2859">
                  <c:v>42.064763838202609</c:v>
                </c:pt>
                <c:pt idx="2860">
                  <c:v>42.079476942028492</c:v>
                </c:pt>
                <c:pt idx="2861">
                  <c:v>42.094190045854376</c:v>
                </c:pt>
                <c:pt idx="2862">
                  <c:v>42.108903149680259</c:v>
                </c:pt>
                <c:pt idx="2863">
                  <c:v>42.123616253506142</c:v>
                </c:pt>
                <c:pt idx="2864">
                  <c:v>42.138329357332026</c:v>
                </c:pt>
                <c:pt idx="2865">
                  <c:v>42.153042461157909</c:v>
                </c:pt>
                <c:pt idx="2866">
                  <c:v>42.167755564983793</c:v>
                </c:pt>
                <c:pt idx="2867">
                  <c:v>42.182468668809676</c:v>
                </c:pt>
                <c:pt idx="2868">
                  <c:v>42.19718177263556</c:v>
                </c:pt>
                <c:pt idx="2869">
                  <c:v>42.211894876461443</c:v>
                </c:pt>
                <c:pt idx="2870">
                  <c:v>42.226607980287326</c:v>
                </c:pt>
                <c:pt idx="2871">
                  <c:v>42.24132108411321</c:v>
                </c:pt>
                <c:pt idx="2872">
                  <c:v>42.256034187939093</c:v>
                </c:pt>
                <c:pt idx="2873">
                  <c:v>42.270747291764977</c:v>
                </c:pt>
                <c:pt idx="2874">
                  <c:v>42.28546039559086</c:v>
                </c:pt>
                <c:pt idx="2875">
                  <c:v>42.300173499416744</c:v>
                </c:pt>
                <c:pt idx="2876">
                  <c:v>42.314886603242627</c:v>
                </c:pt>
                <c:pt idx="2877">
                  <c:v>42.32959970706851</c:v>
                </c:pt>
                <c:pt idx="2878">
                  <c:v>42.344312810894394</c:v>
                </c:pt>
                <c:pt idx="2879">
                  <c:v>42.359025914720277</c:v>
                </c:pt>
                <c:pt idx="2880">
                  <c:v>42.373739018546161</c:v>
                </c:pt>
                <c:pt idx="2881">
                  <c:v>42.388452122372044</c:v>
                </c:pt>
                <c:pt idx="2882">
                  <c:v>42.403165226197927</c:v>
                </c:pt>
                <c:pt idx="2883">
                  <c:v>42.417878330023811</c:v>
                </c:pt>
                <c:pt idx="2884">
                  <c:v>42.432591433849694</c:v>
                </c:pt>
                <c:pt idx="2885">
                  <c:v>42.447304537675578</c:v>
                </c:pt>
                <c:pt idx="2886">
                  <c:v>42.462017641501461</c:v>
                </c:pt>
                <c:pt idx="2887">
                  <c:v>42.476730745327345</c:v>
                </c:pt>
                <c:pt idx="2888">
                  <c:v>42.491443849153228</c:v>
                </c:pt>
                <c:pt idx="2889">
                  <c:v>42.506156952979111</c:v>
                </c:pt>
                <c:pt idx="2890">
                  <c:v>42.520870056804995</c:v>
                </c:pt>
                <c:pt idx="2891">
                  <c:v>42.535583160630878</c:v>
                </c:pt>
                <c:pt idx="2892">
                  <c:v>42.550296264456762</c:v>
                </c:pt>
                <c:pt idx="2893">
                  <c:v>42.565009368282645</c:v>
                </c:pt>
                <c:pt idx="2894">
                  <c:v>42.579722472108529</c:v>
                </c:pt>
                <c:pt idx="2895">
                  <c:v>42.594435575934412</c:v>
                </c:pt>
                <c:pt idx="2896">
                  <c:v>42.609148679760295</c:v>
                </c:pt>
                <c:pt idx="2897">
                  <c:v>42.623861783586179</c:v>
                </c:pt>
                <c:pt idx="2898">
                  <c:v>42.638574887412062</c:v>
                </c:pt>
                <c:pt idx="2899">
                  <c:v>42.653287991237946</c:v>
                </c:pt>
                <c:pt idx="2900">
                  <c:v>42.668001095063829</c:v>
                </c:pt>
                <c:pt idx="2901">
                  <c:v>42.682714198889713</c:v>
                </c:pt>
                <c:pt idx="2902">
                  <c:v>42.697427302715596</c:v>
                </c:pt>
                <c:pt idx="2903">
                  <c:v>42.712140406541479</c:v>
                </c:pt>
                <c:pt idx="2904">
                  <c:v>42.726853510367363</c:v>
                </c:pt>
                <c:pt idx="2905">
                  <c:v>42.741566614193246</c:v>
                </c:pt>
                <c:pt idx="2906">
                  <c:v>42.75627971801913</c:v>
                </c:pt>
                <c:pt idx="2907">
                  <c:v>42.770992821845013</c:v>
                </c:pt>
                <c:pt idx="2908">
                  <c:v>42.785705925670896</c:v>
                </c:pt>
                <c:pt idx="2909">
                  <c:v>42.80041902949678</c:v>
                </c:pt>
                <c:pt idx="2910">
                  <c:v>42.815132133322663</c:v>
                </c:pt>
                <c:pt idx="2911">
                  <c:v>42.829845237148547</c:v>
                </c:pt>
                <c:pt idx="2912">
                  <c:v>42.84455834097443</c:v>
                </c:pt>
                <c:pt idx="2913">
                  <c:v>42.859271444800314</c:v>
                </c:pt>
                <c:pt idx="2914">
                  <c:v>42.873984548626197</c:v>
                </c:pt>
                <c:pt idx="2915">
                  <c:v>42.88869765245208</c:v>
                </c:pt>
                <c:pt idx="2916">
                  <c:v>42.903410756277964</c:v>
                </c:pt>
                <c:pt idx="2917">
                  <c:v>42.918123860103847</c:v>
                </c:pt>
                <c:pt idx="2918">
                  <c:v>42.932836963929731</c:v>
                </c:pt>
                <c:pt idx="2919">
                  <c:v>42.947550067755614</c:v>
                </c:pt>
                <c:pt idx="2920">
                  <c:v>42.962263171581498</c:v>
                </c:pt>
                <c:pt idx="2921">
                  <c:v>42.976976275407381</c:v>
                </c:pt>
                <c:pt idx="2922">
                  <c:v>42.991689379233264</c:v>
                </c:pt>
                <c:pt idx="2923">
                  <c:v>43.006402483059148</c:v>
                </c:pt>
                <c:pt idx="2924">
                  <c:v>43.021115586885031</c:v>
                </c:pt>
                <c:pt idx="2925">
                  <c:v>43.035828690710915</c:v>
                </c:pt>
                <c:pt idx="2926">
                  <c:v>43.050541794536798</c:v>
                </c:pt>
                <c:pt idx="2927">
                  <c:v>43.065254898362682</c:v>
                </c:pt>
                <c:pt idx="2928">
                  <c:v>43.079968002188565</c:v>
                </c:pt>
                <c:pt idx="2929">
                  <c:v>43.094681106014448</c:v>
                </c:pt>
                <c:pt idx="2930">
                  <c:v>43.109394209840332</c:v>
                </c:pt>
                <c:pt idx="2931">
                  <c:v>43.124107313666215</c:v>
                </c:pt>
                <c:pt idx="2932">
                  <c:v>43.138820417492099</c:v>
                </c:pt>
                <c:pt idx="2933">
                  <c:v>43.153533521317982</c:v>
                </c:pt>
                <c:pt idx="2934">
                  <c:v>43.168246625143865</c:v>
                </c:pt>
                <c:pt idx="2935">
                  <c:v>43.182959728969749</c:v>
                </c:pt>
                <c:pt idx="2936">
                  <c:v>43.197672832795632</c:v>
                </c:pt>
                <c:pt idx="2937">
                  <c:v>43.212385936621516</c:v>
                </c:pt>
                <c:pt idx="2938">
                  <c:v>43.227099040447399</c:v>
                </c:pt>
                <c:pt idx="2939">
                  <c:v>43.241812144273283</c:v>
                </c:pt>
                <c:pt idx="2940">
                  <c:v>43.256525248099166</c:v>
                </c:pt>
                <c:pt idx="2941">
                  <c:v>43.271238351925049</c:v>
                </c:pt>
                <c:pt idx="2942">
                  <c:v>43.285951455750933</c:v>
                </c:pt>
                <c:pt idx="2943">
                  <c:v>43.300664559576816</c:v>
                </c:pt>
                <c:pt idx="2944">
                  <c:v>43.3153776634027</c:v>
                </c:pt>
                <c:pt idx="2945">
                  <c:v>43.330090767228583</c:v>
                </c:pt>
                <c:pt idx="2946">
                  <c:v>43.344803871054467</c:v>
                </c:pt>
                <c:pt idx="2947">
                  <c:v>43.35951697488035</c:v>
                </c:pt>
                <c:pt idx="2948">
                  <c:v>43.374230078706233</c:v>
                </c:pt>
                <c:pt idx="2949">
                  <c:v>43.388943182532117</c:v>
                </c:pt>
                <c:pt idx="2950">
                  <c:v>43.403656286358</c:v>
                </c:pt>
                <c:pt idx="2951">
                  <c:v>43.418369390183884</c:v>
                </c:pt>
                <c:pt idx="2952">
                  <c:v>43.433082494009767</c:v>
                </c:pt>
                <c:pt idx="2953">
                  <c:v>43.44779559783565</c:v>
                </c:pt>
                <c:pt idx="2954">
                  <c:v>43.462508701661534</c:v>
                </c:pt>
                <c:pt idx="2955">
                  <c:v>43.477221805487417</c:v>
                </c:pt>
                <c:pt idx="2956">
                  <c:v>43.491934909313301</c:v>
                </c:pt>
                <c:pt idx="2957">
                  <c:v>43.506648013139184</c:v>
                </c:pt>
                <c:pt idx="2958">
                  <c:v>43.521361116965068</c:v>
                </c:pt>
                <c:pt idx="2959">
                  <c:v>43.536074220790951</c:v>
                </c:pt>
                <c:pt idx="2960">
                  <c:v>43.550787324616834</c:v>
                </c:pt>
                <c:pt idx="2961">
                  <c:v>43.565500428442718</c:v>
                </c:pt>
                <c:pt idx="2962">
                  <c:v>43.580213532268601</c:v>
                </c:pt>
                <c:pt idx="2963">
                  <c:v>43.594926636094485</c:v>
                </c:pt>
                <c:pt idx="2964">
                  <c:v>43.609639739920368</c:v>
                </c:pt>
                <c:pt idx="2965">
                  <c:v>43.624352843746252</c:v>
                </c:pt>
                <c:pt idx="2966">
                  <c:v>43.639065947572135</c:v>
                </c:pt>
                <c:pt idx="2967">
                  <c:v>43.653779051398018</c:v>
                </c:pt>
                <c:pt idx="2968">
                  <c:v>43.668492155223902</c:v>
                </c:pt>
                <c:pt idx="2969">
                  <c:v>43.683205259049785</c:v>
                </c:pt>
                <c:pt idx="2970">
                  <c:v>43.697918362875669</c:v>
                </c:pt>
                <c:pt idx="2971">
                  <c:v>43.712631466701552</c:v>
                </c:pt>
                <c:pt idx="2972">
                  <c:v>43.727344570527436</c:v>
                </c:pt>
                <c:pt idx="2973">
                  <c:v>43.742057674353319</c:v>
                </c:pt>
                <c:pt idx="2974">
                  <c:v>43.756770778179202</c:v>
                </c:pt>
                <c:pt idx="2975">
                  <c:v>43.771483882005086</c:v>
                </c:pt>
                <c:pt idx="2976">
                  <c:v>43.786196985830969</c:v>
                </c:pt>
                <c:pt idx="2977">
                  <c:v>43.800910089656853</c:v>
                </c:pt>
                <c:pt idx="2978">
                  <c:v>43.815623193482736</c:v>
                </c:pt>
                <c:pt idx="2979">
                  <c:v>43.830336297308619</c:v>
                </c:pt>
                <c:pt idx="2980">
                  <c:v>43.845049401134503</c:v>
                </c:pt>
                <c:pt idx="2981">
                  <c:v>43.859762504960386</c:v>
                </c:pt>
                <c:pt idx="2982">
                  <c:v>43.87447560878627</c:v>
                </c:pt>
                <c:pt idx="2983">
                  <c:v>43.889188712612153</c:v>
                </c:pt>
                <c:pt idx="2984">
                  <c:v>43.903901816438037</c:v>
                </c:pt>
                <c:pt idx="2985">
                  <c:v>43.91861492026392</c:v>
                </c:pt>
                <c:pt idx="2986">
                  <c:v>43.933328024089803</c:v>
                </c:pt>
                <c:pt idx="2987">
                  <c:v>43.948041127915687</c:v>
                </c:pt>
                <c:pt idx="2988">
                  <c:v>43.96275423174157</c:v>
                </c:pt>
                <c:pt idx="2989">
                  <c:v>43.977467335567454</c:v>
                </c:pt>
                <c:pt idx="2990">
                  <c:v>43.992180439393337</c:v>
                </c:pt>
                <c:pt idx="2991">
                  <c:v>44.006893543219221</c:v>
                </c:pt>
                <c:pt idx="2992">
                  <c:v>44.021606647045104</c:v>
                </c:pt>
                <c:pt idx="2993">
                  <c:v>44.036319750870987</c:v>
                </c:pt>
                <c:pt idx="2994">
                  <c:v>44.051032854696871</c:v>
                </c:pt>
                <c:pt idx="2995">
                  <c:v>44.065745958522754</c:v>
                </c:pt>
                <c:pt idx="2996">
                  <c:v>44.080459062348638</c:v>
                </c:pt>
                <c:pt idx="2997">
                  <c:v>44.095172166174521</c:v>
                </c:pt>
                <c:pt idx="2998">
                  <c:v>44.109885270000404</c:v>
                </c:pt>
                <c:pt idx="2999">
                  <c:v>44.124598373826288</c:v>
                </c:pt>
                <c:pt idx="3000">
                  <c:v>44.139311477652171</c:v>
                </c:pt>
                <c:pt idx="3001">
                  <c:v>44.154024581478055</c:v>
                </c:pt>
                <c:pt idx="3002">
                  <c:v>44.168737685303938</c:v>
                </c:pt>
                <c:pt idx="3003">
                  <c:v>44.183450789129822</c:v>
                </c:pt>
                <c:pt idx="3004">
                  <c:v>44.198163892955705</c:v>
                </c:pt>
                <c:pt idx="3005">
                  <c:v>44.212876996781588</c:v>
                </c:pt>
                <c:pt idx="3006">
                  <c:v>44.227590100607472</c:v>
                </c:pt>
                <c:pt idx="3007">
                  <c:v>44.242303204433355</c:v>
                </c:pt>
                <c:pt idx="3008">
                  <c:v>44.257016308259239</c:v>
                </c:pt>
                <c:pt idx="3009">
                  <c:v>44.271729412085122</c:v>
                </c:pt>
                <c:pt idx="3010">
                  <c:v>44.286442515911006</c:v>
                </c:pt>
                <c:pt idx="3011">
                  <c:v>44.301155619736889</c:v>
                </c:pt>
                <c:pt idx="3012">
                  <c:v>44.315868723562772</c:v>
                </c:pt>
                <c:pt idx="3013">
                  <c:v>44.330581827388656</c:v>
                </c:pt>
                <c:pt idx="3014">
                  <c:v>44.345294931214539</c:v>
                </c:pt>
                <c:pt idx="3015">
                  <c:v>44.360008035040423</c:v>
                </c:pt>
                <c:pt idx="3016">
                  <c:v>44.374721138866306</c:v>
                </c:pt>
                <c:pt idx="3017">
                  <c:v>44.38943424269219</c:v>
                </c:pt>
                <c:pt idx="3018">
                  <c:v>44.404147346518073</c:v>
                </c:pt>
                <c:pt idx="3019">
                  <c:v>44.418860450343956</c:v>
                </c:pt>
                <c:pt idx="3020">
                  <c:v>44.43357355416984</c:v>
                </c:pt>
                <c:pt idx="3021">
                  <c:v>44.448286657995723</c:v>
                </c:pt>
                <c:pt idx="3022">
                  <c:v>44.462999761821607</c:v>
                </c:pt>
                <c:pt idx="3023">
                  <c:v>44.47771286564749</c:v>
                </c:pt>
                <c:pt idx="3024">
                  <c:v>44.492425969473373</c:v>
                </c:pt>
                <c:pt idx="3025">
                  <c:v>44.507139073299257</c:v>
                </c:pt>
                <c:pt idx="3026">
                  <c:v>44.52185217712514</c:v>
                </c:pt>
                <c:pt idx="3027">
                  <c:v>44.536565280951024</c:v>
                </c:pt>
                <c:pt idx="3028">
                  <c:v>44.551278384776907</c:v>
                </c:pt>
                <c:pt idx="3029">
                  <c:v>44.565991488602791</c:v>
                </c:pt>
                <c:pt idx="3030">
                  <c:v>44.580704592428674</c:v>
                </c:pt>
                <c:pt idx="3031">
                  <c:v>44.595417696254557</c:v>
                </c:pt>
                <c:pt idx="3032">
                  <c:v>44.610130800080441</c:v>
                </c:pt>
                <c:pt idx="3033">
                  <c:v>44.624843903906324</c:v>
                </c:pt>
                <c:pt idx="3034">
                  <c:v>44.639557007732208</c:v>
                </c:pt>
                <c:pt idx="3035">
                  <c:v>44.654270111558091</c:v>
                </c:pt>
                <c:pt idx="3036">
                  <c:v>44.668983215383975</c:v>
                </c:pt>
                <c:pt idx="3037">
                  <c:v>44.683696319209858</c:v>
                </c:pt>
                <c:pt idx="3038">
                  <c:v>44.698409423035741</c:v>
                </c:pt>
                <c:pt idx="3039">
                  <c:v>44.713122526861625</c:v>
                </c:pt>
                <c:pt idx="3040">
                  <c:v>44.727835630687508</c:v>
                </c:pt>
                <c:pt idx="3041">
                  <c:v>44.742548734513392</c:v>
                </c:pt>
                <c:pt idx="3042">
                  <c:v>44.757261838339275</c:v>
                </c:pt>
                <c:pt idx="3043">
                  <c:v>44.771974942165158</c:v>
                </c:pt>
                <c:pt idx="3044">
                  <c:v>44.786688045991042</c:v>
                </c:pt>
                <c:pt idx="3045">
                  <c:v>44.801401149816925</c:v>
                </c:pt>
                <c:pt idx="3046">
                  <c:v>44.816114253642809</c:v>
                </c:pt>
                <c:pt idx="3047">
                  <c:v>44.830827357468692</c:v>
                </c:pt>
                <c:pt idx="3048">
                  <c:v>44.845540461294576</c:v>
                </c:pt>
                <c:pt idx="3049">
                  <c:v>44.860253565120459</c:v>
                </c:pt>
                <c:pt idx="3050">
                  <c:v>44.874966668946342</c:v>
                </c:pt>
                <c:pt idx="3051">
                  <c:v>44.889679772772226</c:v>
                </c:pt>
                <c:pt idx="3052">
                  <c:v>44.904392876598109</c:v>
                </c:pt>
                <c:pt idx="3053">
                  <c:v>44.919105980423993</c:v>
                </c:pt>
                <c:pt idx="3054">
                  <c:v>44.933819084249876</c:v>
                </c:pt>
                <c:pt idx="3055">
                  <c:v>44.94853218807576</c:v>
                </c:pt>
                <c:pt idx="3056">
                  <c:v>44.963245291901643</c:v>
                </c:pt>
                <c:pt idx="3057">
                  <c:v>44.977958395727526</c:v>
                </c:pt>
                <c:pt idx="3058">
                  <c:v>44.99267149955341</c:v>
                </c:pt>
                <c:pt idx="3059">
                  <c:v>45.007384603379293</c:v>
                </c:pt>
                <c:pt idx="3060">
                  <c:v>45.022097707205177</c:v>
                </c:pt>
                <c:pt idx="3061">
                  <c:v>45.03681081103106</c:v>
                </c:pt>
                <c:pt idx="3062">
                  <c:v>45.051523914856944</c:v>
                </c:pt>
                <c:pt idx="3063">
                  <c:v>45.066237018682827</c:v>
                </c:pt>
                <c:pt idx="3064">
                  <c:v>45.08095012250871</c:v>
                </c:pt>
                <c:pt idx="3065">
                  <c:v>45.095663226334594</c:v>
                </c:pt>
                <c:pt idx="3066">
                  <c:v>45.110376330160477</c:v>
                </c:pt>
                <c:pt idx="3067">
                  <c:v>45.125089433986361</c:v>
                </c:pt>
                <c:pt idx="3068">
                  <c:v>45.139802537812244</c:v>
                </c:pt>
                <c:pt idx="3069">
                  <c:v>45.154515641638127</c:v>
                </c:pt>
                <c:pt idx="3070">
                  <c:v>45.169228745464011</c:v>
                </c:pt>
                <c:pt idx="3071">
                  <c:v>45.183941849289894</c:v>
                </c:pt>
                <c:pt idx="3072">
                  <c:v>45.198654953115778</c:v>
                </c:pt>
                <c:pt idx="3073">
                  <c:v>45.213368056941661</c:v>
                </c:pt>
                <c:pt idx="3074">
                  <c:v>45.228081160767545</c:v>
                </c:pt>
                <c:pt idx="3075">
                  <c:v>45.242794264593428</c:v>
                </c:pt>
                <c:pt idx="3076">
                  <c:v>45.257507368419311</c:v>
                </c:pt>
                <c:pt idx="3077">
                  <c:v>45.272220472245195</c:v>
                </c:pt>
                <c:pt idx="3078">
                  <c:v>45.286933576071078</c:v>
                </c:pt>
                <c:pt idx="3079">
                  <c:v>45.301646679896962</c:v>
                </c:pt>
                <c:pt idx="3080">
                  <c:v>45.316359783722845</c:v>
                </c:pt>
                <c:pt idx="3081">
                  <c:v>45.331072887548729</c:v>
                </c:pt>
                <c:pt idx="3082">
                  <c:v>45.345785991374612</c:v>
                </c:pt>
                <c:pt idx="3083">
                  <c:v>45.360499095200495</c:v>
                </c:pt>
                <c:pt idx="3084">
                  <c:v>45.375212199026379</c:v>
                </c:pt>
                <c:pt idx="3085">
                  <c:v>45.389925302852262</c:v>
                </c:pt>
                <c:pt idx="3086">
                  <c:v>45.404638406678146</c:v>
                </c:pt>
                <c:pt idx="3087">
                  <c:v>45.419351510504029</c:v>
                </c:pt>
                <c:pt idx="3088">
                  <c:v>45.434064614329913</c:v>
                </c:pt>
                <c:pt idx="3089">
                  <c:v>45.448777718155796</c:v>
                </c:pt>
                <c:pt idx="3090">
                  <c:v>45.463490821981679</c:v>
                </c:pt>
                <c:pt idx="3091">
                  <c:v>45.478203925807563</c:v>
                </c:pt>
                <c:pt idx="3092">
                  <c:v>45.492917029633446</c:v>
                </c:pt>
                <c:pt idx="3093">
                  <c:v>45.50763013345933</c:v>
                </c:pt>
                <c:pt idx="3094">
                  <c:v>45.522343237285213</c:v>
                </c:pt>
                <c:pt idx="3095">
                  <c:v>45.537056341111096</c:v>
                </c:pt>
                <c:pt idx="3096">
                  <c:v>45.55176944493698</c:v>
                </c:pt>
                <c:pt idx="3097">
                  <c:v>45.566482548762863</c:v>
                </c:pt>
                <c:pt idx="3098">
                  <c:v>45.581195652588747</c:v>
                </c:pt>
                <c:pt idx="3099">
                  <c:v>45.59590875641463</c:v>
                </c:pt>
                <c:pt idx="3100">
                  <c:v>45.610621860240514</c:v>
                </c:pt>
                <c:pt idx="3101">
                  <c:v>45.625334964066397</c:v>
                </c:pt>
                <c:pt idx="3102">
                  <c:v>45.64004806789228</c:v>
                </c:pt>
                <c:pt idx="3103">
                  <c:v>45.654761171718164</c:v>
                </c:pt>
                <c:pt idx="3104">
                  <c:v>45.669474275544047</c:v>
                </c:pt>
                <c:pt idx="3105">
                  <c:v>45.684187379369931</c:v>
                </c:pt>
                <c:pt idx="3106">
                  <c:v>45.698900483195814</c:v>
                </c:pt>
                <c:pt idx="3107">
                  <c:v>45.713613587021698</c:v>
                </c:pt>
                <c:pt idx="3108">
                  <c:v>45.728326690847581</c:v>
                </c:pt>
                <c:pt idx="3109">
                  <c:v>45.743039794673464</c:v>
                </c:pt>
                <c:pt idx="3110">
                  <c:v>45.757752898499348</c:v>
                </c:pt>
                <c:pt idx="3111">
                  <c:v>45.772466002325231</c:v>
                </c:pt>
                <c:pt idx="3112">
                  <c:v>45.787179106151115</c:v>
                </c:pt>
                <c:pt idx="3113">
                  <c:v>45.801892209976998</c:v>
                </c:pt>
                <c:pt idx="3114">
                  <c:v>45.816605313802881</c:v>
                </c:pt>
                <c:pt idx="3115">
                  <c:v>45.831318417628765</c:v>
                </c:pt>
                <c:pt idx="3116">
                  <c:v>45.846031521454648</c:v>
                </c:pt>
                <c:pt idx="3117">
                  <c:v>45.860744625280532</c:v>
                </c:pt>
                <c:pt idx="3118">
                  <c:v>45.875457729106415</c:v>
                </c:pt>
                <c:pt idx="3119">
                  <c:v>45.890170832932299</c:v>
                </c:pt>
                <c:pt idx="3120">
                  <c:v>45.904883936758182</c:v>
                </c:pt>
                <c:pt idx="3121">
                  <c:v>45.919597040584065</c:v>
                </c:pt>
                <c:pt idx="3122">
                  <c:v>45.934310144409949</c:v>
                </c:pt>
                <c:pt idx="3123">
                  <c:v>45.949023248235832</c:v>
                </c:pt>
                <c:pt idx="3124">
                  <c:v>45.963736352061716</c:v>
                </c:pt>
                <c:pt idx="3125">
                  <c:v>45.978449455887599</c:v>
                </c:pt>
                <c:pt idx="3126">
                  <c:v>45.993162559713483</c:v>
                </c:pt>
                <c:pt idx="3127">
                  <c:v>46.007875663539366</c:v>
                </c:pt>
                <c:pt idx="3128">
                  <c:v>46.022588767365249</c:v>
                </c:pt>
                <c:pt idx="3129">
                  <c:v>46.037301871191133</c:v>
                </c:pt>
                <c:pt idx="3130">
                  <c:v>46.052014975017016</c:v>
                </c:pt>
                <c:pt idx="3131">
                  <c:v>46.0667280788429</c:v>
                </c:pt>
                <c:pt idx="3132">
                  <c:v>46.081441182668783</c:v>
                </c:pt>
                <c:pt idx="3133">
                  <c:v>46.096154286494667</c:v>
                </c:pt>
                <c:pt idx="3134">
                  <c:v>46.11086739032055</c:v>
                </c:pt>
                <c:pt idx="3135">
                  <c:v>46.125580494146433</c:v>
                </c:pt>
                <c:pt idx="3136">
                  <c:v>46.140293597972317</c:v>
                </c:pt>
                <c:pt idx="3137">
                  <c:v>46.1550067017982</c:v>
                </c:pt>
                <c:pt idx="3138">
                  <c:v>46.169719805624084</c:v>
                </c:pt>
                <c:pt idx="3139">
                  <c:v>46.184432909449967</c:v>
                </c:pt>
                <c:pt idx="3140">
                  <c:v>46.19914601327585</c:v>
                </c:pt>
                <c:pt idx="3141">
                  <c:v>46.213859117101734</c:v>
                </c:pt>
                <c:pt idx="3142">
                  <c:v>46.228572220927617</c:v>
                </c:pt>
                <c:pt idx="3143">
                  <c:v>46.243285324753501</c:v>
                </c:pt>
                <c:pt idx="3144">
                  <c:v>46.257998428579384</c:v>
                </c:pt>
                <c:pt idx="3145">
                  <c:v>46.272711532405268</c:v>
                </c:pt>
                <c:pt idx="3146">
                  <c:v>46.287424636231151</c:v>
                </c:pt>
                <c:pt idx="3147">
                  <c:v>46.302137740057034</c:v>
                </c:pt>
                <c:pt idx="3148">
                  <c:v>46.316850843882918</c:v>
                </c:pt>
                <c:pt idx="3149">
                  <c:v>46.331563947708801</c:v>
                </c:pt>
                <c:pt idx="3150">
                  <c:v>46.346277051534685</c:v>
                </c:pt>
                <c:pt idx="3151">
                  <c:v>46.360990155360568</c:v>
                </c:pt>
                <c:pt idx="3152">
                  <c:v>46.375703259186452</c:v>
                </c:pt>
                <c:pt idx="3153">
                  <c:v>46.390416363012335</c:v>
                </c:pt>
                <c:pt idx="3154">
                  <c:v>46.405129466838218</c:v>
                </c:pt>
                <c:pt idx="3155">
                  <c:v>46.419842570664102</c:v>
                </c:pt>
                <c:pt idx="3156">
                  <c:v>46.434555674489985</c:v>
                </c:pt>
                <c:pt idx="3157">
                  <c:v>46.449268778315869</c:v>
                </c:pt>
                <c:pt idx="3158">
                  <c:v>46.463981882141752</c:v>
                </c:pt>
                <c:pt idx="3159">
                  <c:v>46.478694985967635</c:v>
                </c:pt>
                <c:pt idx="3160">
                  <c:v>46.493408089793519</c:v>
                </c:pt>
                <c:pt idx="3161">
                  <c:v>46.508121193619402</c:v>
                </c:pt>
                <c:pt idx="3162">
                  <c:v>46.522834297445286</c:v>
                </c:pt>
                <c:pt idx="3163">
                  <c:v>46.537547401271169</c:v>
                </c:pt>
                <c:pt idx="3164">
                  <c:v>46.552260505097053</c:v>
                </c:pt>
                <c:pt idx="3165">
                  <c:v>46.566973608922936</c:v>
                </c:pt>
                <c:pt idx="3166">
                  <c:v>46.581686712748819</c:v>
                </c:pt>
                <c:pt idx="3167">
                  <c:v>46.596399816574703</c:v>
                </c:pt>
                <c:pt idx="3168">
                  <c:v>46.611112920400586</c:v>
                </c:pt>
                <c:pt idx="3169">
                  <c:v>46.62582602422647</c:v>
                </c:pt>
                <c:pt idx="3170">
                  <c:v>46.640539128052353</c:v>
                </c:pt>
                <c:pt idx="3171">
                  <c:v>46.655252231878237</c:v>
                </c:pt>
                <c:pt idx="3172">
                  <c:v>46.66996533570412</c:v>
                </c:pt>
                <c:pt idx="3173">
                  <c:v>46.684678439530003</c:v>
                </c:pt>
                <c:pt idx="3174">
                  <c:v>46.699391543355887</c:v>
                </c:pt>
                <c:pt idx="3175">
                  <c:v>46.71410464718177</c:v>
                </c:pt>
                <c:pt idx="3176">
                  <c:v>46.728817751007654</c:v>
                </c:pt>
                <c:pt idx="3177">
                  <c:v>46.743530854833537</c:v>
                </c:pt>
                <c:pt idx="3178">
                  <c:v>46.758243958659421</c:v>
                </c:pt>
                <c:pt idx="3179">
                  <c:v>46.772957062485304</c:v>
                </c:pt>
                <c:pt idx="3180">
                  <c:v>46.787670166311187</c:v>
                </c:pt>
                <c:pt idx="3181">
                  <c:v>46.802383270137071</c:v>
                </c:pt>
                <c:pt idx="3182">
                  <c:v>46.817096373962954</c:v>
                </c:pt>
                <c:pt idx="3183">
                  <c:v>46.831809477788838</c:v>
                </c:pt>
                <c:pt idx="3184">
                  <c:v>46.846522581614721</c:v>
                </c:pt>
                <c:pt idx="3185">
                  <c:v>46.861235685440604</c:v>
                </c:pt>
                <c:pt idx="3186">
                  <c:v>46.875948789266488</c:v>
                </c:pt>
                <c:pt idx="3187">
                  <c:v>46.890661893092371</c:v>
                </c:pt>
                <c:pt idx="3188">
                  <c:v>46.905374996918255</c:v>
                </c:pt>
                <c:pt idx="3189">
                  <c:v>46.920088100744138</c:v>
                </c:pt>
                <c:pt idx="3190">
                  <c:v>46.934801204570022</c:v>
                </c:pt>
                <c:pt idx="3191">
                  <c:v>46.949514308395905</c:v>
                </c:pt>
                <c:pt idx="3192">
                  <c:v>46.964227412221788</c:v>
                </c:pt>
                <c:pt idx="3193">
                  <c:v>46.978940516047672</c:v>
                </c:pt>
                <c:pt idx="3194">
                  <c:v>46.993653619873555</c:v>
                </c:pt>
                <c:pt idx="3195">
                  <c:v>47.008366723699439</c:v>
                </c:pt>
                <c:pt idx="3196">
                  <c:v>47.023079827525322</c:v>
                </c:pt>
                <c:pt idx="3197">
                  <c:v>47.037792931351206</c:v>
                </c:pt>
                <c:pt idx="3198">
                  <c:v>47.052506035177089</c:v>
                </c:pt>
                <c:pt idx="3199">
                  <c:v>47.067219139002972</c:v>
                </c:pt>
                <c:pt idx="3200">
                  <c:v>47.081932242828856</c:v>
                </c:pt>
                <c:pt idx="3201">
                  <c:v>47.096645346654739</c:v>
                </c:pt>
                <c:pt idx="3202">
                  <c:v>47.111358450480623</c:v>
                </c:pt>
                <c:pt idx="3203">
                  <c:v>47.126071554306506</c:v>
                </c:pt>
                <c:pt idx="3204">
                  <c:v>47.140784658132389</c:v>
                </c:pt>
                <c:pt idx="3205">
                  <c:v>47.155497761958273</c:v>
                </c:pt>
                <c:pt idx="3206">
                  <c:v>47.170210865784156</c:v>
                </c:pt>
                <c:pt idx="3207">
                  <c:v>47.18492396961004</c:v>
                </c:pt>
                <c:pt idx="3208">
                  <c:v>47.199637073435923</c:v>
                </c:pt>
                <c:pt idx="3209">
                  <c:v>47.214350177261807</c:v>
                </c:pt>
                <c:pt idx="3210">
                  <c:v>47.22906328108769</c:v>
                </c:pt>
                <c:pt idx="3211">
                  <c:v>47.243776384913573</c:v>
                </c:pt>
                <c:pt idx="3212">
                  <c:v>47.258489488739457</c:v>
                </c:pt>
                <c:pt idx="3213">
                  <c:v>47.27320259256534</c:v>
                </c:pt>
                <c:pt idx="3214">
                  <c:v>47.287915696391224</c:v>
                </c:pt>
                <c:pt idx="3215">
                  <c:v>47.302628800217107</c:v>
                </c:pt>
                <c:pt idx="3216">
                  <c:v>47.317341904042991</c:v>
                </c:pt>
                <c:pt idx="3217">
                  <c:v>47.332055007868874</c:v>
                </c:pt>
                <c:pt idx="3218">
                  <c:v>47.346768111694757</c:v>
                </c:pt>
                <c:pt idx="3219">
                  <c:v>47.361481215520641</c:v>
                </c:pt>
                <c:pt idx="3220">
                  <c:v>47.376194319346524</c:v>
                </c:pt>
                <c:pt idx="3221">
                  <c:v>47.390907423172408</c:v>
                </c:pt>
                <c:pt idx="3222">
                  <c:v>47.405620526998291</c:v>
                </c:pt>
                <c:pt idx="3223">
                  <c:v>47.420333630824175</c:v>
                </c:pt>
                <c:pt idx="3224">
                  <c:v>47.435046734650058</c:v>
                </c:pt>
                <c:pt idx="3225">
                  <c:v>47.449759838475941</c:v>
                </c:pt>
                <c:pt idx="3226">
                  <c:v>47.464472942301825</c:v>
                </c:pt>
                <c:pt idx="3227">
                  <c:v>47.479186046127708</c:v>
                </c:pt>
                <c:pt idx="3228">
                  <c:v>47.493899149953592</c:v>
                </c:pt>
                <c:pt idx="3229">
                  <c:v>47.508612253779475</c:v>
                </c:pt>
                <c:pt idx="3230">
                  <c:v>47.523325357605358</c:v>
                </c:pt>
                <c:pt idx="3231">
                  <c:v>47.538038461431242</c:v>
                </c:pt>
                <c:pt idx="3232">
                  <c:v>47.552751565257125</c:v>
                </c:pt>
                <c:pt idx="3233">
                  <c:v>47.567464669083009</c:v>
                </c:pt>
                <c:pt idx="3234">
                  <c:v>47.582177772908892</c:v>
                </c:pt>
                <c:pt idx="3235">
                  <c:v>47.596890876734776</c:v>
                </c:pt>
                <c:pt idx="3236">
                  <c:v>47.611603980560659</c:v>
                </c:pt>
                <c:pt idx="3237">
                  <c:v>47.626317084386542</c:v>
                </c:pt>
                <c:pt idx="3238">
                  <c:v>47.641030188212426</c:v>
                </c:pt>
                <c:pt idx="3239">
                  <c:v>47.655743292038309</c:v>
                </c:pt>
                <c:pt idx="3240">
                  <c:v>47.670456395864193</c:v>
                </c:pt>
                <c:pt idx="3241">
                  <c:v>47.685169499690076</c:v>
                </c:pt>
                <c:pt idx="3242">
                  <c:v>47.69988260351596</c:v>
                </c:pt>
                <c:pt idx="3243">
                  <c:v>47.714595707341843</c:v>
                </c:pt>
                <c:pt idx="3244">
                  <c:v>47.729308811167726</c:v>
                </c:pt>
                <c:pt idx="3245">
                  <c:v>47.74402191499361</c:v>
                </c:pt>
                <c:pt idx="3246">
                  <c:v>47.758735018819493</c:v>
                </c:pt>
                <c:pt idx="3247">
                  <c:v>47.773448122645377</c:v>
                </c:pt>
                <c:pt idx="3248">
                  <c:v>47.78816122647126</c:v>
                </c:pt>
                <c:pt idx="3249">
                  <c:v>47.802874330297144</c:v>
                </c:pt>
                <c:pt idx="3250">
                  <c:v>47.817587434123027</c:v>
                </c:pt>
                <c:pt idx="3251">
                  <c:v>47.83230053794891</c:v>
                </c:pt>
                <c:pt idx="3252">
                  <c:v>47.847013641774794</c:v>
                </c:pt>
                <c:pt idx="3253">
                  <c:v>47.861726745600677</c:v>
                </c:pt>
                <c:pt idx="3254">
                  <c:v>47.876439849426561</c:v>
                </c:pt>
                <c:pt idx="3255">
                  <c:v>47.891152953252444</c:v>
                </c:pt>
                <c:pt idx="3256">
                  <c:v>47.905866057078327</c:v>
                </c:pt>
                <c:pt idx="3257">
                  <c:v>47.920579160904211</c:v>
                </c:pt>
                <c:pt idx="3258">
                  <c:v>47.935292264730094</c:v>
                </c:pt>
                <c:pt idx="3259">
                  <c:v>47.950005368555978</c:v>
                </c:pt>
                <c:pt idx="3260">
                  <c:v>47.964718472381861</c:v>
                </c:pt>
                <c:pt idx="3261">
                  <c:v>47.979431576207745</c:v>
                </c:pt>
                <c:pt idx="3262">
                  <c:v>47.994144680033628</c:v>
                </c:pt>
                <c:pt idx="3263">
                  <c:v>48.008857783859511</c:v>
                </c:pt>
                <c:pt idx="3264">
                  <c:v>48.023570887685395</c:v>
                </c:pt>
                <c:pt idx="3265">
                  <c:v>48.038283991511278</c:v>
                </c:pt>
                <c:pt idx="3266">
                  <c:v>48.052997095337162</c:v>
                </c:pt>
                <c:pt idx="3267">
                  <c:v>48.067710199163045</c:v>
                </c:pt>
                <c:pt idx="3268">
                  <c:v>48.082423302988929</c:v>
                </c:pt>
                <c:pt idx="3269">
                  <c:v>48.097136406814812</c:v>
                </c:pt>
                <c:pt idx="3270">
                  <c:v>48.111849510640695</c:v>
                </c:pt>
                <c:pt idx="3271">
                  <c:v>48.126562614466579</c:v>
                </c:pt>
                <c:pt idx="3272">
                  <c:v>48.141275718292462</c:v>
                </c:pt>
                <c:pt idx="3273">
                  <c:v>48.155988822118346</c:v>
                </c:pt>
                <c:pt idx="3274">
                  <c:v>48.170701925944229</c:v>
                </c:pt>
                <c:pt idx="3275">
                  <c:v>48.185415029770112</c:v>
                </c:pt>
                <c:pt idx="3276">
                  <c:v>48.200128133595996</c:v>
                </c:pt>
                <c:pt idx="3277">
                  <c:v>48.214841237421879</c:v>
                </c:pt>
                <c:pt idx="3278">
                  <c:v>48.229554341247763</c:v>
                </c:pt>
                <c:pt idx="3279">
                  <c:v>48.244267445073646</c:v>
                </c:pt>
                <c:pt idx="3280">
                  <c:v>48.25898054889953</c:v>
                </c:pt>
                <c:pt idx="3281">
                  <c:v>48.273693652725413</c:v>
                </c:pt>
                <c:pt idx="3282">
                  <c:v>48.288406756551296</c:v>
                </c:pt>
                <c:pt idx="3283">
                  <c:v>48.30311986037718</c:v>
                </c:pt>
                <c:pt idx="3284">
                  <c:v>48.317832964203063</c:v>
                </c:pt>
                <c:pt idx="3285">
                  <c:v>48.332546068028947</c:v>
                </c:pt>
                <c:pt idx="3286">
                  <c:v>48.34725917185483</c:v>
                </c:pt>
                <c:pt idx="3287">
                  <c:v>48.361972275680714</c:v>
                </c:pt>
                <c:pt idx="3288">
                  <c:v>48.376685379506597</c:v>
                </c:pt>
                <c:pt idx="3289">
                  <c:v>48.39139848333248</c:v>
                </c:pt>
                <c:pt idx="3290">
                  <c:v>48.406111587158364</c:v>
                </c:pt>
                <c:pt idx="3291">
                  <c:v>48.420824690984247</c:v>
                </c:pt>
                <c:pt idx="3292">
                  <c:v>48.435537794810131</c:v>
                </c:pt>
                <c:pt idx="3293">
                  <c:v>48.450250898636014</c:v>
                </c:pt>
                <c:pt idx="3294">
                  <c:v>48.464964002461898</c:v>
                </c:pt>
                <c:pt idx="3295">
                  <c:v>48.479677106287781</c:v>
                </c:pt>
                <c:pt idx="3296">
                  <c:v>48.494390210113664</c:v>
                </c:pt>
                <c:pt idx="3297">
                  <c:v>48.509103313939548</c:v>
                </c:pt>
                <c:pt idx="3298">
                  <c:v>48.523816417765431</c:v>
                </c:pt>
                <c:pt idx="3299">
                  <c:v>48.538529521591315</c:v>
                </c:pt>
                <c:pt idx="3300">
                  <c:v>48.553242625417198</c:v>
                </c:pt>
                <c:pt idx="3301">
                  <c:v>48.567955729243081</c:v>
                </c:pt>
                <c:pt idx="3302">
                  <c:v>48.582668833068965</c:v>
                </c:pt>
                <c:pt idx="3303">
                  <c:v>48.597381936894848</c:v>
                </c:pt>
                <c:pt idx="3304">
                  <c:v>48.612095040720732</c:v>
                </c:pt>
                <c:pt idx="3305">
                  <c:v>48.626808144546615</c:v>
                </c:pt>
                <c:pt idx="3306">
                  <c:v>48.641521248372499</c:v>
                </c:pt>
                <c:pt idx="3307">
                  <c:v>48.656234352198382</c:v>
                </c:pt>
                <c:pt idx="3308">
                  <c:v>48.670947456024265</c:v>
                </c:pt>
                <c:pt idx="3309">
                  <c:v>48.685660559850149</c:v>
                </c:pt>
                <c:pt idx="3310">
                  <c:v>48.700373663676032</c:v>
                </c:pt>
                <c:pt idx="3311">
                  <c:v>48.715086767501916</c:v>
                </c:pt>
                <c:pt idx="3312">
                  <c:v>48.729799871327799</c:v>
                </c:pt>
                <c:pt idx="3313">
                  <c:v>48.744512975153683</c:v>
                </c:pt>
                <c:pt idx="3314">
                  <c:v>48.759226078979566</c:v>
                </c:pt>
                <c:pt idx="3315">
                  <c:v>48.773939182805449</c:v>
                </c:pt>
                <c:pt idx="3316">
                  <c:v>48.788652286631333</c:v>
                </c:pt>
                <c:pt idx="3317">
                  <c:v>48.803365390457216</c:v>
                </c:pt>
                <c:pt idx="3318">
                  <c:v>48.8180784942831</c:v>
                </c:pt>
                <c:pt idx="3319">
                  <c:v>48.832791598108983</c:v>
                </c:pt>
                <c:pt idx="3320">
                  <c:v>48.847504701934866</c:v>
                </c:pt>
                <c:pt idx="3321">
                  <c:v>48.86221780576075</c:v>
                </c:pt>
                <c:pt idx="3322">
                  <c:v>48.876930909586633</c:v>
                </c:pt>
                <c:pt idx="3323">
                  <c:v>48.891644013412517</c:v>
                </c:pt>
                <c:pt idx="3324">
                  <c:v>48.9063571172384</c:v>
                </c:pt>
                <c:pt idx="3325">
                  <c:v>48.921070221064284</c:v>
                </c:pt>
                <c:pt idx="3326">
                  <c:v>48.935783324890167</c:v>
                </c:pt>
                <c:pt idx="3327">
                  <c:v>48.95049642871605</c:v>
                </c:pt>
                <c:pt idx="3328">
                  <c:v>48.965209532541934</c:v>
                </c:pt>
                <c:pt idx="3329">
                  <c:v>48.979922636367817</c:v>
                </c:pt>
                <c:pt idx="3330">
                  <c:v>48.994635740193701</c:v>
                </c:pt>
                <c:pt idx="3331">
                  <c:v>49.009348844019584</c:v>
                </c:pt>
                <c:pt idx="3332">
                  <c:v>49.024061947845468</c:v>
                </c:pt>
                <c:pt idx="3333">
                  <c:v>49.038775051671351</c:v>
                </c:pt>
                <c:pt idx="3334">
                  <c:v>49.053488155497234</c:v>
                </c:pt>
                <c:pt idx="3335">
                  <c:v>49.068201259323118</c:v>
                </c:pt>
                <c:pt idx="3336">
                  <c:v>49.082914363149001</c:v>
                </c:pt>
                <c:pt idx="3337">
                  <c:v>49.097627466974885</c:v>
                </c:pt>
                <c:pt idx="3338">
                  <c:v>49.112340570800768</c:v>
                </c:pt>
                <c:pt idx="3339">
                  <c:v>49.127053674626652</c:v>
                </c:pt>
                <c:pt idx="3340">
                  <c:v>49.141766778452535</c:v>
                </c:pt>
                <c:pt idx="3341">
                  <c:v>49.156479882278418</c:v>
                </c:pt>
                <c:pt idx="3342">
                  <c:v>49.171192986104302</c:v>
                </c:pt>
                <c:pt idx="3343">
                  <c:v>49.185906089930185</c:v>
                </c:pt>
                <c:pt idx="3344">
                  <c:v>49.200619193756069</c:v>
                </c:pt>
                <c:pt idx="3345">
                  <c:v>49.215332297581952</c:v>
                </c:pt>
                <c:pt idx="3346">
                  <c:v>49.230045401407835</c:v>
                </c:pt>
                <c:pt idx="3347">
                  <c:v>49.244758505233719</c:v>
                </c:pt>
                <c:pt idx="3348">
                  <c:v>49.259471609059602</c:v>
                </c:pt>
                <c:pt idx="3349">
                  <c:v>49.274184712885486</c:v>
                </c:pt>
                <c:pt idx="3350">
                  <c:v>49.288897816711369</c:v>
                </c:pt>
                <c:pt idx="3351">
                  <c:v>49.303610920537253</c:v>
                </c:pt>
                <c:pt idx="3352">
                  <c:v>49.318324024363136</c:v>
                </c:pt>
                <c:pt idx="3353">
                  <c:v>49.333037128189019</c:v>
                </c:pt>
                <c:pt idx="3354">
                  <c:v>49.347750232014903</c:v>
                </c:pt>
                <c:pt idx="3355">
                  <c:v>49.362463335840786</c:v>
                </c:pt>
                <c:pt idx="3356">
                  <c:v>49.37717643966667</c:v>
                </c:pt>
                <c:pt idx="3357">
                  <c:v>49.391889543492553</c:v>
                </c:pt>
                <c:pt idx="3358">
                  <c:v>49.406602647318437</c:v>
                </c:pt>
                <c:pt idx="3359">
                  <c:v>49.42131575114432</c:v>
                </c:pt>
                <c:pt idx="3360">
                  <c:v>49.436028854970203</c:v>
                </c:pt>
                <c:pt idx="3361">
                  <c:v>49.450741958796087</c:v>
                </c:pt>
                <c:pt idx="3362">
                  <c:v>49.46545506262197</c:v>
                </c:pt>
                <c:pt idx="3363">
                  <c:v>49.480168166447854</c:v>
                </c:pt>
                <c:pt idx="3364">
                  <c:v>49.494881270273737</c:v>
                </c:pt>
                <c:pt idx="3365">
                  <c:v>49.50959437409962</c:v>
                </c:pt>
                <c:pt idx="3366">
                  <c:v>49.524307477925504</c:v>
                </c:pt>
                <c:pt idx="3367">
                  <c:v>49.539020581751387</c:v>
                </c:pt>
                <c:pt idx="3368">
                  <c:v>49.553733685577271</c:v>
                </c:pt>
                <c:pt idx="3369">
                  <c:v>49.568446789403154</c:v>
                </c:pt>
                <c:pt idx="3370">
                  <c:v>49.583159893229038</c:v>
                </c:pt>
                <c:pt idx="3371">
                  <c:v>49.597872997054921</c:v>
                </c:pt>
                <c:pt idx="3372">
                  <c:v>49.612586100880804</c:v>
                </c:pt>
                <c:pt idx="3373">
                  <c:v>49.627299204706688</c:v>
                </c:pt>
                <c:pt idx="3374">
                  <c:v>49.642012308532571</c:v>
                </c:pt>
                <c:pt idx="3375">
                  <c:v>49.656725412358455</c:v>
                </c:pt>
                <c:pt idx="3376">
                  <c:v>49.671438516184338</c:v>
                </c:pt>
                <c:pt idx="3377">
                  <c:v>49.686151620010222</c:v>
                </c:pt>
                <c:pt idx="3378">
                  <c:v>49.700864723836105</c:v>
                </c:pt>
                <c:pt idx="3379">
                  <c:v>49.715577827661988</c:v>
                </c:pt>
                <c:pt idx="3380">
                  <c:v>49.730290931487872</c:v>
                </c:pt>
                <c:pt idx="3381">
                  <c:v>49.745004035313755</c:v>
                </c:pt>
                <c:pt idx="3382">
                  <c:v>49.759717139139639</c:v>
                </c:pt>
                <c:pt idx="3383">
                  <c:v>49.774430242965522</c:v>
                </c:pt>
                <c:pt idx="3384">
                  <c:v>49.789143346791406</c:v>
                </c:pt>
                <c:pt idx="3385">
                  <c:v>49.803856450617289</c:v>
                </c:pt>
                <c:pt idx="3386">
                  <c:v>49.818569554443172</c:v>
                </c:pt>
                <c:pt idx="3387">
                  <c:v>49.833282658269056</c:v>
                </c:pt>
                <c:pt idx="3388">
                  <c:v>49.847995762094939</c:v>
                </c:pt>
                <c:pt idx="3389">
                  <c:v>49.862708865920823</c:v>
                </c:pt>
                <c:pt idx="3390">
                  <c:v>49.877421969746706</c:v>
                </c:pt>
                <c:pt idx="3391">
                  <c:v>49.892135073572589</c:v>
                </c:pt>
                <c:pt idx="3392">
                  <c:v>49.906848177398473</c:v>
                </c:pt>
                <c:pt idx="3393">
                  <c:v>49.921561281224356</c:v>
                </c:pt>
                <c:pt idx="3394">
                  <c:v>49.93627438505024</c:v>
                </c:pt>
                <c:pt idx="3395">
                  <c:v>49.950987488876123</c:v>
                </c:pt>
                <c:pt idx="3396">
                  <c:v>49.965700592702007</c:v>
                </c:pt>
                <c:pt idx="3397">
                  <c:v>49.98041369652789</c:v>
                </c:pt>
                <c:pt idx="3398">
                  <c:v>49.995126800353773</c:v>
                </c:pt>
                <c:pt idx="3399">
                  <c:v>50.009839904179657</c:v>
                </c:pt>
                <c:pt idx="3400">
                  <c:v>50.02455300800554</c:v>
                </c:pt>
                <c:pt idx="3401">
                  <c:v>50.039266111831424</c:v>
                </c:pt>
                <c:pt idx="3402">
                  <c:v>50.053979215657307</c:v>
                </c:pt>
                <c:pt idx="3403">
                  <c:v>50.068692319483191</c:v>
                </c:pt>
                <c:pt idx="3404">
                  <c:v>50.083405423309074</c:v>
                </c:pt>
                <c:pt idx="3405">
                  <c:v>50.098118527134957</c:v>
                </c:pt>
                <c:pt idx="3406">
                  <c:v>50.112831630960841</c:v>
                </c:pt>
                <c:pt idx="3407">
                  <c:v>50.127544734786724</c:v>
                </c:pt>
                <c:pt idx="3408">
                  <c:v>50.142257838612608</c:v>
                </c:pt>
                <c:pt idx="3409">
                  <c:v>50.156970942438491</c:v>
                </c:pt>
                <c:pt idx="3410">
                  <c:v>50.171684046264375</c:v>
                </c:pt>
                <c:pt idx="3411">
                  <c:v>50.186397150090258</c:v>
                </c:pt>
                <c:pt idx="3412">
                  <c:v>50.201110253916141</c:v>
                </c:pt>
                <c:pt idx="3413">
                  <c:v>50.215823357742025</c:v>
                </c:pt>
                <c:pt idx="3414">
                  <c:v>50.230536461567908</c:v>
                </c:pt>
                <c:pt idx="3415">
                  <c:v>50.245249565393792</c:v>
                </c:pt>
                <c:pt idx="3416">
                  <c:v>50.259962669219675</c:v>
                </c:pt>
                <c:pt idx="3417">
                  <c:v>50.274675773045558</c:v>
                </c:pt>
                <c:pt idx="3418">
                  <c:v>50.289388876871442</c:v>
                </c:pt>
                <c:pt idx="3419">
                  <c:v>50.304101980697325</c:v>
                </c:pt>
                <c:pt idx="3420">
                  <c:v>50.318815084523209</c:v>
                </c:pt>
                <c:pt idx="3421">
                  <c:v>50.333528188349092</c:v>
                </c:pt>
                <c:pt idx="3422">
                  <c:v>50.348241292174976</c:v>
                </c:pt>
                <c:pt idx="3423">
                  <c:v>50.362954396000859</c:v>
                </c:pt>
                <c:pt idx="3424">
                  <c:v>50.377667499826742</c:v>
                </c:pt>
                <c:pt idx="3425">
                  <c:v>50.392380603652626</c:v>
                </c:pt>
                <c:pt idx="3426">
                  <c:v>50.407093707478509</c:v>
                </c:pt>
                <c:pt idx="3427">
                  <c:v>50.421806811304393</c:v>
                </c:pt>
                <c:pt idx="3428">
                  <c:v>50.436519915130276</c:v>
                </c:pt>
                <c:pt idx="3429">
                  <c:v>50.45123301895616</c:v>
                </c:pt>
                <c:pt idx="3430">
                  <c:v>50.465946122782043</c:v>
                </c:pt>
                <c:pt idx="3431">
                  <c:v>50.480659226607926</c:v>
                </c:pt>
                <c:pt idx="3432">
                  <c:v>50.49537233043381</c:v>
                </c:pt>
                <c:pt idx="3433">
                  <c:v>50.510085434259693</c:v>
                </c:pt>
                <c:pt idx="3434">
                  <c:v>50.524798538085577</c:v>
                </c:pt>
                <c:pt idx="3435">
                  <c:v>50.53951164191146</c:v>
                </c:pt>
                <c:pt idx="3436">
                  <c:v>50.554224745737343</c:v>
                </c:pt>
                <c:pt idx="3437">
                  <c:v>50.568937849563227</c:v>
                </c:pt>
                <c:pt idx="3438">
                  <c:v>50.58365095338911</c:v>
                </c:pt>
                <c:pt idx="3439">
                  <c:v>50.598364057214994</c:v>
                </c:pt>
                <c:pt idx="3440">
                  <c:v>50.613077161040877</c:v>
                </c:pt>
                <c:pt idx="3441">
                  <c:v>50.627790264866761</c:v>
                </c:pt>
                <c:pt idx="3442">
                  <c:v>50.642503368692644</c:v>
                </c:pt>
                <c:pt idx="3443">
                  <c:v>50.657216472518527</c:v>
                </c:pt>
                <c:pt idx="3444">
                  <c:v>50.671929576344411</c:v>
                </c:pt>
                <c:pt idx="3445">
                  <c:v>50.686642680170294</c:v>
                </c:pt>
                <c:pt idx="3446">
                  <c:v>50.701355783996178</c:v>
                </c:pt>
                <c:pt idx="3447">
                  <c:v>50.716068887822061</c:v>
                </c:pt>
                <c:pt idx="3448">
                  <c:v>50.730781991647945</c:v>
                </c:pt>
                <c:pt idx="3449">
                  <c:v>50.745495095473828</c:v>
                </c:pt>
                <c:pt idx="3450">
                  <c:v>50.760208199299711</c:v>
                </c:pt>
                <c:pt idx="3451">
                  <c:v>50.774921303125595</c:v>
                </c:pt>
                <c:pt idx="3452">
                  <c:v>50.789634406951478</c:v>
                </c:pt>
                <c:pt idx="3453">
                  <c:v>50.804347510777362</c:v>
                </c:pt>
                <c:pt idx="3454">
                  <c:v>50.819060614603245</c:v>
                </c:pt>
                <c:pt idx="3455">
                  <c:v>50.833773718429129</c:v>
                </c:pt>
                <c:pt idx="3456">
                  <c:v>50.848486822255012</c:v>
                </c:pt>
                <c:pt idx="3457">
                  <c:v>50.863199926080895</c:v>
                </c:pt>
                <c:pt idx="3458">
                  <c:v>50.877913029906779</c:v>
                </c:pt>
                <c:pt idx="3459">
                  <c:v>50.892626133732662</c:v>
                </c:pt>
                <c:pt idx="3460">
                  <c:v>50.907339237558546</c:v>
                </c:pt>
                <c:pt idx="3461">
                  <c:v>50.922052341384429</c:v>
                </c:pt>
                <c:pt idx="3462">
                  <c:v>50.936765445210312</c:v>
                </c:pt>
                <c:pt idx="3463">
                  <c:v>50.951478549036196</c:v>
                </c:pt>
                <c:pt idx="3464">
                  <c:v>50.966191652862079</c:v>
                </c:pt>
                <c:pt idx="3465">
                  <c:v>50.980904756687963</c:v>
                </c:pt>
                <c:pt idx="3466">
                  <c:v>50.995617860513846</c:v>
                </c:pt>
                <c:pt idx="3467">
                  <c:v>51.01033096433973</c:v>
                </c:pt>
                <c:pt idx="3468">
                  <c:v>51.025044068165613</c:v>
                </c:pt>
                <c:pt idx="3469">
                  <c:v>51.039757171991496</c:v>
                </c:pt>
                <c:pt idx="3470">
                  <c:v>51.05447027581738</c:v>
                </c:pt>
                <c:pt idx="3471">
                  <c:v>51.069183379643263</c:v>
                </c:pt>
                <c:pt idx="3472">
                  <c:v>51.083896483469147</c:v>
                </c:pt>
                <c:pt idx="3473">
                  <c:v>51.09860958729503</c:v>
                </c:pt>
                <c:pt idx="3474">
                  <c:v>51.113322691120914</c:v>
                </c:pt>
                <c:pt idx="3475">
                  <c:v>51.128035794946797</c:v>
                </c:pt>
                <c:pt idx="3476">
                  <c:v>51.14274889877268</c:v>
                </c:pt>
                <c:pt idx="3477">
                  <c:v>51.157462002598564</c:v>
                </c:pt>
                <c:pt idx="3478">
                  <c:v>51.172175106424447</c:v>
                </c:pt>
                <c:pt idx="3479">
                  <c:v>51.186888210250331</c:v>
                </c:pt>
                <c:pt idx="3480">
                  <c:v>51.201601314076214</c:v>
                </c:pt>
                <c:pt idx="3481">
                  <c:v>51.216314417902097</c:v>
                </c:pt>
                <c:pt idx="3482">
                  <c:v>51.231027521727981</c:v>
                </c:pt>
                <c:pt idx="3483">
                  <c:v>51.245740625553864</c:v>
                </c:pt>
                <c:pt idx="3484">
                  <c:v>51.260453729379748</c:v>
                </c:pt>
                <c:pt idx="3485">
                  <c:v>51.275166833205631</c:v>
                </c:pt>
                <c:pt idx="3486">
                  <c:v>51.289879937031515</c:v>
                </c:pt>
                <c:pt idx="3487">
                  <c:v>51.304593040857398</c:v>
                </c:pt>
                <c:pt idx="3488">
                  <c:v>51.319306144683281</c:v>
                </c:pt>
                <c:pt idx="3489">
                  <c:v>51.334019248509165</c:v>
                </c:pt>
                <c:pt idx="3490">
                  <c:v>51.348732352335048</c:v>
                </c:pt>
                <c:pt idx="3491">
                  <c:v>51.363445456160932</c:v>
                </c:pt>
                <c:pt idx="3492">
                  <c:v>51.378158559986815</c:v>
                </c:pt>
                <c:pt idx="3493">
                  <c:v>51.392871663812699</c:v>
                </c:pt>
                <c:pt idx="3494">
                  <c:v>51.407584767638582</c:v>
                </c:pt>
                <c:pt idx="3495">
                  <c:v>51.422297871464465</c:v>
                </c:pt>
                <c:pt idx="3496">
                  <c:v>51.437010975290349</c:v>
                </c:pt>
                <c:pt idx="3497">
                  <c:v>51.451724079116232</c:v>
                </c:pt>
                <c:pt idx="3498">
                  <c:v>51.466437182942116</c:v>
                </c:pt>
                <c:pt idx="3499">
                  <c:v>51.481150286767999</c:v>
                </c:pt>
                <c:pt idx="3500">
                  <c:v>51.495863390593883</c:v>
                </c:pt>
                <c:pt idx="3501">
                  <c:v>51.510576494419766</c:v>
                </c:pt>
                <c:pt idx="3502">
                  <c:v>51.525289598245649</c:v>
                </c:pt>
                <c:pt idx="3503">
                  <c:v>51.540002702071533</c:v>
                </c:pt>
                <c:pt idx="3504">
                  <c:v>51.554715805897416</c:v>
                </c:pt>
                <c:pt idx="3505">
                  <c:v>51.5694289097233</c:v>
                </c:pt>
                <c:pt idx="3506">
                  <c:v>51.584142013549183</c:v>
                </c:pt>
                <c:pt idx="3507">
                  <c:v>51.598855117375066</c:v>
                </c:pt>
                <c:pt idx="3508">
                  <c:v>51.61356822120095</c:v>
                </c:pt>
                <c:pt idx="3509">
                  <c:v>51.628281325026833</c:v>
                </c:pt>
                <c:pt idx="3510">
                  <c:v>51.642994428852717</c:v>
                </c:pt>
                <c:pt idx="3511">
                  <c:v>51.6577075326786</c:v>
                </c:pt>
                <c:pt idx="3512">
                  <c:v>51.672420636504484</c:v>
                </c:pt>
                <c:pt idx="3513">
                  <c:v>51.687133740330367</c:v>
                </c:pt>
                <c:pt idx="3514">
                  <c:v>51.70184684415625</c:v>
                </c:pt>
                <c:pt idx="3515">
                  <c:v>51.716559947982134</c:v>
                </c:pt>
                <c:pt idx="3516">
                  <c:v>51.731273051808017</c:v>
                </c:pt>
                <c:pt idx="3517">
                  <c:v>51.745986155633901</c:v>
                </c:pt>
                <c:pt idx="3518">
                  <c:v>51.760699259459784</c:v>
                </c:pt>
                <c:pt idx="3519">
                  <c:v>51.775412363285668</c:v>
                </c:pt>
                <c:pt idx="3520">
                  <c:v>51.790125467111551</c:v>
                </c:pt>
                <c:pt idx="3521">
                  <c:v>51.804838570937434</c:v>
                </c:pt>
                <c:pt idx="3522">
                  <c:v>51.819551674763318</c:v>
                </c:pt>
                <c:pt idx="3523">
                  <c:v>51.834264778589201</c:v>
                </c:pt>
                <c:pt idx="3524">
                  <c:v>51.848977882415085</c:v>
                </c:pt>
                <c:pt idx="3525">
                  <c:v>51.863690986240968</c:v>
                </c:pt>
                <c:pt idx="3526">
                  <c:v>51.878404090066851</c:v>
                </c:pt>
                <c:pt idx="3527">
                  <c:v>51.893117193892735</c:v>
                </c:pt>
                <c:pt idx="3528">
                  <c:v>51.907830297718618</c:v>
                </c:pt>
                <c:pt idx="3529">
                  <c:v>51.922543401544502</c:v>
                </c:pt>
                <c:pt idx="3530">
                  <c:v>51.937256505370385</c:v>
                </c:pt>
                <c:pt idx="3531">
                  <c:v>51.951969609196269</c:v>
                </c:pt>
                <c:pt idx="3532">
                  <c:v>51.966682713022152</c:v>
                </c:pt>
                <c:pt idx="3533">
                  <c:v>51.981395816848035</c:v>
                </c:pt>
                <c:pt idx="3534">
                  <c:v>51.996108920673919</c:v>
                </c:pt>
                <c:pt idx="3535">
                  <c:v>52.010822024499802</c:v>
                </c:pt>
                <c:pt idx="3536">
                  <c:v>52.025535128325686</c:v>
                </c:pt>
                <c:pt idx="3537">
                  <c:v>52.040248232151569</c:v>
                </c:pt>
                <c:pt idx="3538">
                  <c:v>52.054961335977453</c:v>
                </c:pt>
                <c:pt idx="3539">
                  <c:v>52.069674439803336</c:v>
                </c:pt>
                <c:pt idx="3540">
                  <c:v>52.084387543629219</c:v>
                </c:pt>
                <c:pt idx="3541">
                  <c:v>52.099100647455103</c:v>
                </c:pt>
                <c:pt idx="3542">
                  <c:v>52.113813751280986</c:v>
                </c:pt>
                <c:pt idx="3543">
                  <c:v>52.12852685510687</c:v>
                </c:pt>
                <c:pt idx="3544">
                  <c:v>52.143239958932753</c:v>
                </c:pt>
                <c:pt idx="3545">
                  <c:v>52.157953062758637</c:v>
                </c:pt>
                <c:pt idx="3546">
                  <c:v>52.17266616658452</c:v>
                </c:pt>
                <c:pt idx="3547">
                  <c:v>52.187379270410403</c:v>
                </c:pt>
                <c:pt idx="3548">
                  <c:v>52.202092374236287</c:v>
                </c:pt>
                <c:pt idx="3549">
                  <c:v>52.21680547806217</c:v>
                </c:pt>
                <c:pt idx="3550">
                  <c:v>52.231518581888054</c:v>
                </c:pt>
                <c:pt idx="3551">
                  <c:v>52.246231685713937</c:v>
                </c:pt>
                <c:pt idx="3552">
                  <c:v>52.26094478953982</c:v>
                </c:pt>
                <c:pt idx="3553">
                  <c:v>52.275657893365704</c:v>
                </c:pt>
                <c:pt idx="3554">
                  <c:v>52.290370997191587</c:v>
                </c:pt>
                <c:pt idx="3555">
                  <c:v>52.305084101017471</c:v>
                </c:pt>
                <c:pt idx="3556">
                  <c:v>52.319797204843354</c:v>
                </c:pt>
                <c:pt idx="3557">
                  <c:v>52.334510308669238</c:v>
                </c:pt>
                <c:pt idx="3558">
                  <c:v>52.349223412495121</c:v>
                </c:pt>
                <c:pt idx="3559">
                  <c:v>52.363936516321004</c:v>
                </c:pt>
                <c:pt idx="3560">
                  <c:v>52.378649620146888</c:v>
                </c:pt>
                <c:pt idx="3561">
                  <c:v>52.393362723972771</c:v>
                </c:pt>
                <c:pt idx="3562">
                  <c:v>52.408075827798655</c:v>
                </c:pt>
                <c:pt idx="3563">
                  <c:v>52.422788931624538</c:v>
                </c:pt>
                <c:pt idx="3564">
                  <c:v>52.437502035450422</c:v>
                </c:pt>
                <c:pt idx="3565">
                  <c:v>52.452215139276305</c:v>
                </c:pt>
                <c:pt idx="3566">
                  <c:v>52.466928243102188</c:v>
                </c:pt>
                <c:pt idx="3567">
                  <c:v>52.481641346928072</c:v>
                </c:pt>
                <c:pt idx="3568">
                  <c:v>52.496354450753955</c:v>
                </c:pt>
                <c:pt idx="3569">
                  <c:v>52.511067554579839</c:v>
                </c:pt>
                <c:pt idx="3570">
                  <c:v>52.525780658405722</c:v>
                </c:pt>
                <c:pt idx="3571">
                  <c:v>52.540493762231606</c:v>
                </c:pt>
                <c:pt idx="3572">
                  <c:v>52.555206866057489</c:v>
                </c:pt>
                <c:pt idx="3573">
                  <c:v>52.569919969883372</c:v>
                </c:pt>
                <c:pt idx="3574">
                  <c:v>52.584633073709256</c:v>
                </c:pt>
                <c:pt idx="3575">
                  <c:v>52.599346177535139</c:v>
                </c:pt>
                <c:pt idx="3576">
                  <c:v>52.614059281361023</c:v>
                </c:pt>
                <c:pt idx="3577">
                  <c:v>52.628772385186906</c:v>
                </c:pt>
                <c:pt idx="3578">
                  <c:v>52.643485489012789</c:v>
                </c:pt>
                <c:pt idx="3579">
                  <c:v>52.658198592838673</c:v>
                </c:pt>
                <c:pt idx="3580">
                  <c:v>52.672911696664556</c:v>
                </c:pt>
                <c:pt idx="3581">
                  <c:v>52.68762480049044</c:v>
                </c:pt>
                <c:pt idx="3582">
                  <c:v>52.702337904316323</c:v>
                </c:pt>
                <c:pt idx="3583">
                  <c:v>52.717051008142207</c:v>
                </c:pt>
                <c:pt idx="3584">
                  <c:v>52.73176411196809</c:v>
                </c:pt>
                <c:pt idx="3585">
                  <c:v>52.746477215793973</c:v>
                </c:pt>
                <c:pt idx="3586">
                  <c:v>52.761190319619857</c:v>
                </c:pt>
                <c:pt idx="3587">
                  <c:v>52.77590342344574</c:v>
                </c:pt>
                <c:pt idx="3588">
                  <c:v>52.790616527271624</c:v>
                </c:pt>
                <c:pt idx="3589">
                  <c:v>52.805329631097507</c:v>
                </c:pt>
                <c:pt idx="3590">
                  <c:v>52.820042734923391</c:v>
                </c:pt>
                <c:pt idx="3591">
                  <c:v>52.834755838749274</c:v>
                </c:pt>
                <c:pt idx="3592">
                  <c:v>52.849468942575157</c:v>
                </c:pt>
                <c:pt idx="3593">
                  <c:v>52.864182046401041</c:v>
                </c:pt>
                <c:pt idx="3594">
                  <c:v>52.878895150226924</c:v>
                </c:pt>
                <c:pt idx="3595">
                  <c:v>52.893608254052808</c:v>
                </c:pt>
                <c:pt idx="3596">
                  <c:v>52.908321357878691</c:v>
                </c:pt>
                <c:pt idx="3597">
                  <c:v>52.923034461704574</c:v>
                </c:pt>
                <c:pt idx="3598">
                  <c:v>52.937747565530458</c:v>
                </c:pt>
                <c:pt idx="3599">
                  <c:v>52.952460669356341</c:v>
                </c:pt>
                <c:pt idx="3600">
                  <c:v>52.967173773182225</c:v>
                </c:pt>
                <c:pt idx="3601">
                  <c:v>52.981886877008108</c:v>
                </c:pt>
                <c:pt idx="3602">
                  <c:v>52.996599980833992</c:v>
                </c:pt>
                <c:pt idx="3603">
                  <c:v>53.011313084659875</c:v>
                </c:pt>
                <c:pt idx="3604">
                  <c:v>53.026026188485758</c:v>
                </c:pt>
                <c:pt idx="3605">
                  <c:v>53.040739292311642</c:v>
                </c:pt>
                <c:pt idx="3606">
                  <c:v>53.055452396137525</c:v>
                </c:pt>
                <c:pt idx="3607">
                  <c:v>53.070165499963409</c:v>
                </c:pt>
                <c:pt idx="3608">
                  <c:v>53.084878603789292</c:v>
                </c:pt>
                <c:pt idx="3609">
                  <c:v>53.099591707615176</c:v>
                </c:pt>
                <c:pt idx="3610">
                  <c:v>53.114304811441059</c:v>
                </c:pt>
                <c:pt idx="3611">
                  <c:v>53.129017915266942</c:v>
                </c:pt>
                <c:pt idx="3612">
                  <c:v>53.143731019092826</c:v>
                </c:pt>
                <c:pt idx="3613">
                  <c:v>53.158444122918709</c:v>
                </c:pt>
                <c:pt idx="3614">
                  <c:v>53.173157226744593</c:v>
                </c:pt>
                <c:pt idx="3615">
                  <c:v>53.187870330570476</c:v>
                </c:pt>
                <c:pt idx="3616">
                  <c:v>53.20258343439636</c:v>
                </c:pt>
                <c:pt idx="3617">
                  <c:v>53.217296538222243</c:v>
                </c:pt>
                <c:pt idx="3618">
                  <c:v>53.232009642048126</c:v>
                </c:pt>
                <c:pt idx="3619">
                  <c:v>53.24672274587401</c:v>
                </c:pt>
                <c:pt idx="3620">
                  <c:v>53.261435849699893</c:v>
                </c:pt>
                <c:pt idx="3621">
                  <c:v>53.276148953525777</c:v>
                </c:pt>
                <c:pt idx="3622">
                  <c:v>53.29086205735166</c:v>
                </c:pt>
                <c:pt idx="3623">
                  <c:v>53.305575161177543</c:v>
                </c:pt>
                <c:pt idx="3624">
                  <c:v>53.320288265003427</c:v>
                </c:pt>
                <c:pt idx="3625">
                  <c:v>53.33500136882931</c:v>
                </c:pt>
                <c:pt idx="3626">
                  <c:v>53.349714472655194</c:v>
                </c:pt>
                <c:pt idx="3627">
                  <c:v>53.364427576481077</c:v>
                </c:pt>
                <c:pt idx="3628">
                  <c:v>53.379140680306961</c:v>
                </c:pt>
                <c:pt idx="3629">
                  <c:v>53.393853784132844</c:v>
                </c:pt>
                <c:pt idx="3630">
                  <c:v>53.408566887958727</c:v>
                </c:pt>
                <c:pt idx="3631">
                  <c:v>53.423279991784611</c:v>
                </c:pt>
                <c:pt idx="3632">
                  <c:v>53.437993095610494</c:v>
                </c:pt>
                <c:pt idx="3633">
                  <c:v>53.452706199436378</c:v>
                </c:pt>
                <c:pt idx="3634">
                  <c:v>53.467419303262261</c:v>
                </c:pt>
                <c:pt idx="3635">
                  <c:v>53.482132407088145</c:v>
                </c:pt>
                <c:pt idx="3636">
                  <c:v>53.496845510914028</c:v>
                </c:pt>
                <c:pt idx="3637">
                  <c:v>53.511558614739911</c:v>
                </c:pt>
                <c:pt idx="3638">
                  <c:v>53.526271718565795</c:v>
                </c:pt>
                <c:pt idx="3639">
                  <c:v>53.540984822391678</c:v>
                </c:pt>
                <c:pt idx="3640">
                  <c:v>53.555697926217562</c:v>
                </c:pt>
                <c:pt idx="3641">
                  <c:v>53.570411030043445</c:v>
                </c:pt>
                <c:pt idx="3642">
                  <c:v>53.585124133869328</c:v>
                </c:pt>
                <c:pt idx="3643">
                  <c:v>53.599837237695212</c:v>
                </c:pt>
                <c:pt idx="3644">
                  <c:v>53.614550341521095</c:v>
                </c:pt>
                <c:pt idx="3645">
                  <c:v>53.629263445346979</c:v>
                </c:pt>
                <c:pt idx="3646">
                  <c:v>53.643976549172862</c:v>
                </c:pt>
                <c:pt idx="3647">
                  <c:v>53.658689652998746</c:v>
                </c:pt>
                <c:pt idx="3648">
                  <c:v>53.673402756824629</c:v>
                </c:pt>
                <c:pt idx="3649">
                  <c:v>53.688115860650512</c:v>
                </c:pt>
                <c:pt idx="3650">
                  <c:v>53.702828964476396</c:v>
                </c:pt>
                <c:pt idx="3651">
                  <c:v>53.717542068302279</c:v>
                </c:pt>
                <c:pt idx="3652">
                  <c:v>53.732255172128163</c:v>
                </c:pt>
                <c:pt idx="3653">
                  <c:v>53.746968275954046</c:v>
                </c:pt>
                <c:pt idx="3654">
                  <c:v>53.76168137977993</c:v>
                </c:pt>
                <c:pt idx="3655">
                  <c:v>53.776394483605813</c:v>
                </c:pt>
                <c:pt idx="3656">
                  <c:v>53.791107587431696</c:v>
                </c:pt>
                <c:pt idx="3657">
                  <c:v>53.80582069125758</c:v>
                </c:pt>
                <c:pt idx="3658">
                  <c:v>53.820533795083463</c:v>
                </c:pt>
                <c:pt idx="3659">
                  <c:v>53.835246898909347</c:v>
                </c:pt>
                <c:pt idx="3660">
                  <c:v>53.84996000273523</c:v>
                </c:pt>
                <c:pt idx="3661">
                  <c:v>53.864673106561114</c:v>
                </c:pt>
                <c:pt idx="3662">
                  <c:v>53.879386210386997</c:v>
                </c:pt>
                <c:pt idx="3663">
                  <c:v>53.89409931421288</c:v>
                </c:pt>
                <c:pt idx="3664">
                  <c:v>53.908812418038764</c:v>
                </c:pt>
                <c:pt idx="3665">
                  <c:v>53.923525521864647</c:v>
                </c:pt>
                <c:pt idx="3666">
                  <c:v>53.938238625690531</c:v>
                </c:pt>
                <c:pt idx="3667">
                  <c:v>53.952951729516414</c:v>
                </c:pt>
                <c:pt idx="3668">
                  <c:v>53.967664833342297</c:v>
                </c:pt>
                <c:pt idx="3669">
                  <c:v>53.982377937168181</c:v>
                </c:pt>
                <c:pt idx="3670">
                  <c:v>53.997091040994064</c:v>
                </c:pt>
                <c:pt idx="3671">
                  <c:v>54.011804144819948</c:v>
                </c:pt>
                <c:pt idx="3672">
                  <c:v>54.026517248645831</c:v>
                </c:pt>
                <c:pt idx="3673">
                  <c:v>54.041230352471715</c:v>
                </c:pt>
                <c:pt idx="3674">
                  <c:v>54.055943456297598</c:v>
                </c:pt>
                <c:pt idx="3675">
                  <c:v>54.070656560123481</c:v>
                </c:pt>
                <c:pt idx="3676">
                  <c:v>54.085369663949365</c:v>
                </c:pt>
                <c:pt idx="3677">
                  <c:v>54.100082767775248</c:v>
                </c:pt>
                <c:pt idx="3678">
                  <c:v>54.114795871601132</c:v>
                </c:pt>
                <c:pt idx="3679">
                  <c:v>54.129508975427015</c:v>
                </c:pt>
                <c:pt idx="3680">
                  <c:v>54.144222079252899</c:v>
                </c:pt>
                <c:pt idx="3681">
                  <c:v>54.158935183078782</c:v>
                </c:pt>
                <c:pt idx="3682">
                  <c:v>54.173648286904665</c:v>
                </c:pt>
                <c:pt idx="3683">
                  <c:v>54.188361390730549</c:v>
                </c:pt>
                <c:pt idx="3684">
                  <c:v>54.203074494556432</c:v>
                </c:pt>
                <c:pt idx="3685">
                  <c:v>54.217787598382316</c:v>
                </c:pt>
                <c:pt idx="3686">
                  <c:v>54.232500702208199</c:v>
                </c:pt>
                <c:pt idx="3687">
                  <c:v>54.247213806034082</c:v>
                </c:pt>
                <c:pt idx="3688">
                  <c:v>54.261926909859966</c:v>
                </c:pt>
                <c:pt idx="3689">
                  <c:v>54.276640013685849</c:v>
                </c:pt>
                <c:pt idx="3690">
                  <c:v>54.291353117511733</c:v>
                </c:pt>
                <c:pt idx="3691">
                  <c:v>54.306066221337616</c:v>
                </c:pt>
                <c:pt idx="3692">
                  <c:v>54.3207793251635</c:v>
                </c:pt>
                <c:pt idx="3693">
                  <c:v>54.335492428989383</c:v>
                </c:pt>
                <c:pt idx="3694">
                  <c:v>54.350205532815266</c:v>
                </c:pt>
                <c:pt idx="3695">
                  <c:v>54.36491863664115</c:v>
                </c:pt>
                <c:pt idx="3696">
                  <c:v>54.379631740467033</c:v>
                </c:pt>
                <c:pt idx="3697">
                  <c:v>54.394344844292917</c:v>
                </c:pt>
                <c:pt idx="3698">
                  <c:v>54.4090579481188</c:v>
                </c:pt>
                <c:pt idx="3699">
                  <c:v>54.423771051944684</c:v>
                </c:pt>
                <c:pt idx="3700">
                  <c:v>54.438484155770567</c:v>
                </c:pt>
                <c:pt idx="3701">
                  <c:v>54.45319725959645</c:v>
                </c:pt>
                <c:pt idx="3702">
                  <c:v>54.467910363422334</c:v>
                </c:pt>
                <c:pt idx="3703">
                  <c:v>54.482623467248217</c:v>
                </c:pt>
                <c:pt idx="3704">
                  <c:v>54.497336571074101</c:v>
                </c:pt>
                <c:pt idx="3705">
                  <c:v>54.512049674899984</c:v>
                </c:pt>
                <c:pt idx="3706">
                  <c:v>54.526762778725868</c:v>
                </c:pt>
                <c:pt idx="3707">
                  <c:v>54.541475882551751</c:v>
                </c:pt>
                <c:pt idx="3708">
                  <c:v>54.556188986377634</c:v>
                </c:pt>
                <c:pt idx="3709">
                  <c:v>54.570902090203518</c:v>
                </c:pt>
                <c:pt idx="3710">
                  <c:v>54.585615194029401</c:v>
                </c:pt>
                <c:pt idx="3711">
                  <c:v>54.600328297855285</c:v>
                </c:pt>
                <c:pt idx="3712">
                  <c:v>54.615041401681168</c:v>
                </c:pt>
                <c:pt idx="3713">
                  <c:v>54.629754505507051</c:v>
                </c:pt>
                <c:pt idx="3714">
                  <c:v>54.644467609332935</c:v>
                </c:pt>
                <c:pt idx="3715">
                  <c:v>54.659180713158818</c:v>
                </c:pt>
                <c:pt idx="3716">
                  <c:v>54.673893816984702</c:v>
                </c:pt>
                <c:pt idx="3717">
                  <c:v>54.688606920810585</c:v>
                </c:pt>
                <c:pt idx="3718">
                  <c:v>54.703320024636469</c:v>
                </c:pt>
                <c:pt idx="3719">
                  <c:v>54.718033128462352</c:v>
                </c:pt>
                <c:pt idx="3720">
                  <c:v>54.732746232288235</c:v>
                </c:pt>
                <c:pt idx="3721">
                  <c:v>54.747459336114119</c:v>
                </c:pt>
                <c:pt idx="3722">
                  <c:v>54.762172439940002</c:v>
                </c:pt>
                <c:pt idx="3723">
                  <c:v>54.776885543765886</c:v>
                </c:pt>
                <c:pt idx="3724">
                  <c:v>54.791598647591769</c:v>
                </c:pt>
                <c:pt idx="3725">
                  <c:v>54.806311751417653</c:v>
                </c:pt>
                <c:pt idx="3726">
                  <c:v>54.821024855243536</c:v>
                </c:pt>
                <c:pt idx="3727">
                  <c:v>54.835737959069419</c:v>
                </c:pt>
                <c:pt idx="3728">
                  <c:v>54.850451062895303</c:v>
                </c:pt>
                <c:pt idx="3729">
                  <c:v>54.865164166721186</c:v>
                </c:pt>
                <c:pt idx="3730">
                  <c:v>54.87987727054707</c:v>
                </c:pt>
                <c:pt idx="3731">
                  <c:v>54.894590374372953</c:v>
                </c:pt>
                <c:pt idx="3732">
                  <c:v>54.909303478198837</c:v>
                </c:pt>
                <c:pt idx="3733">
                  <c:v>54.92401658202472</c:v>
                </c:pt>
                <c:pt idx="3734">
                  <c:v>54.938729685850603</c:v>
                </c:pt>
                <c:pt idx="3735">
                  <c:v>54.953442789676487</c:v>
                </c:pt>
                <c:pt idx="3736">
                  <c:v>54.96815589350237</c:v>
                </c:pt>
                <c:pt idx="3737">
                  <c:v>54.982868997328254</c:v>
                </c:pt>
                <c:pt idx="3738">
                  <c:v>54.997582101154137</c:v>
                </c:pt>
                <c:pt idx="3739">
                  <c:v>55.01229520498002</c:v>
                </c:pt>
                <c:pt idx="3740">
                  <c:v>55.027008308805904</c:v>
                </c:pt>
                <c:pt idx="3741">
                  <c:v>55.041721412631787</c:v>
                </c:pt>
                <c:pt idx="3742">
                  <c:v>55.056434516457671</c:v>
                </c:pt>
                <c:pt idx="3743">
                  <c:v>55.071147620283554</c:v>
                </c:pt>
                <c:pt idx="3744">
                  <c:v>55.085860724109438</c:v>
                </c:pt>
                <c:pt idx="3745">
                  <c:v>55.100573827935321</c:v>
                </c:pt>
                <c:pt idx="3746">
                  <c:v>55.115286931761204</c:v>
                </c:pt>
                <c:pt idx="3747">
                  <c:v>55.130000035587088</c:v>
                </c:pt>
                <c:pt idx="3748">
                  <c:v>55.144713139412971</c:v>
                </c:pt>
                <c:pt idx="3749">
                  <c:v>55.159426243238855</c:v>
                </c:pt>
                <c:pt idx="3750">
                  <c:v>55.174139347064738</c:v>
                </c:pt>
                <c:pt idx="3751">
                  <c:v>55.188852450890622</c:v>
                </c:pt>
                <c:pt idx="3752">
                  <c:v>55.203565554716505</c:v>
                </c:pt>
                <c:pt idx="3753">
                  <c:v>55.218278658542388</c:v>
                </c:pt>
                <c:pt idx="3754">
                  <c:v>55.232991762368272</c:v>
                </c:pt>
                <c:pt idx="3755">
                  <c:v>55.247704866194155</c:v>
                </c:pt>
                <c:pt idx="3756">
                  <c:v>55.262417970020039</c:v>
                </c:pt>
                <c:pt idx="3757">
                  <c:v>55.277131073845922</c:v>
                </c:pt>
                <c:pt idx="3758">
                  <c:v>55.291844177671805</c:v>
                </c:pt>
                <c:pt idx="3759">
                  <c:v>55.306557281497689</c:v>
                </c:pt>
                <c:pt idx="3760">
                  <c:v>55.321270385323572</c:v>
                </c:pt>
                <c:pt idx="3761">
                  <c:v>55.335983489149456</c:v>
                </c:pt>
                <c:pt idx="3762">
                  <c:v>55.350696592975339</c:v>
                </c:pt>
                <c:pt idx="3763">
                  <c:v>55.365409696801223</c:v>
                </c:pt>
                <c:pt idx="3764">
                  <c:v>55.380122800627106</c:v>
                </c:pt>
                <c:pt idx="3765">
                  <c:v>55.394835904452989</c:v>
                </c:pt>
                <c:pt idx="3766">
                  <c:v>55.409549008278873</c:v>
                </c:pt>
                <c:pt idx="3767">
                  <c:v>55.424262112104756</c:v>
                </c:pt>
                <c:pt idx="3768">
                  <c:v>55.43897521593064</c:v>
                </c:pt>
                <c:pt idx="3769">
                  <c:v>55.453688319756523</c:v>
                </c:pt>
                <c:pt idx="3770">
                  <c:v>55.468401423582407</c:v>
                </c:pt>
                <c:pt idx="3771">
                  <c:v>55.48311452740829</c:v>
                </c:pt>
                <c:pt idx="3772">
                  <c:v>55.497827631234173</c:v>
                </c:pt>
                <c:pt idx="3773">
                  <c:v>55.512540735060057</c:v>
                </c:pt>
                <c:pt idx="3774">
                  <c:v>55.52725383888594</c:v>
                </c:pt>
                <c:pt idx="3775">
                  <c:v>55.541966942711824</c:v>
                </c:pt>
                <c:pt idx="3776">
                  <c:v>55.556680046537707</c:v>
                </c:pt>
                <c:pt idx="3777">
                  <c:v>55.571393150363591</c:v>
                </c:pt>
                <c:pt idx="3778">
                  <c:v>55.586106254189474</c:v>
                </c:pt>
                <c:pt idx="3779">
                  <c:v>55.600819358015357</c:v>
                </c:pt>
                <c:pt idx="3780">
                  <c:v>55.615532461841241</c:v>
                </c:pt>
                <c:pt idx="3781">
                  <c:v>55.630245565667124</c:v>
                </c:pt>
                <c:pt idx="3782">
                  <c:v>55.644958669493008</c:v>
                </c:pt>
                <c:pt idx="3783">
                  <c:v>55.659671773318891</c:v>
                </c:pt>
                <c:pt idx="3784">
                  <c:v>55.674384877144774</c:v>
                </c:pt>
                <c:pt idx="3785">
                  <c:v>55.689097980970658</c:v>
                </c:pt>
                <c:pt idx="3786">
                  <c:v>55.703811084796541</c:v>
                </c:pt>
                <c:pt idx="3787">
                  <c:v>55.718524188622425</c:v>
                </c:pt>
                <c:pt idx="3788">
                  <c:v>55.733237292448308</c:v>
                </c:pt>
                <c:pt idx="3789">
                  <c:v>55.747950396274192</c:v>
                </c:pt>
                <c:pt idx="3790">
                  <c:v>55.762663500100075</c:v>
                </c:pt>
                <c:pt idx="3791">
                  <c:v>55.777376603925958</c:v>
                </c:pt>
                <c:pt idx="3792">
                  <c:v>55.792089707751842</c:v>
                </c:pt>
                <c:pt idx="3793">
                  <c:v>55.806802811577725</c:v>
                </c:pt>
                <c:pt idx="3794">
                  <c:v>55.821515915403609</c:v>
                </c:pt>
                <c:pt idx="3795">
                  <c:v>55.836229019229492</c:v>
                </c:pt>
                <c:pt idx="3796">
                  <c:v>55.850942123055376</c:v>
                </c:pt>
                <c:pt idx="3797">
                  <c:v>55.865655226881259</c:v>
                </c:pt>
                <c:pt idx="3798">
                  <c:v>55.880368330707142</c:v>
                </c:pt>
                <c:pt idx="3799">
                  <c:v>55.895081434533026</c:v>
                </c:pt>
                <c:pt idx="3800">
                  <c:v>55.909794538358909</c:v>
                </c:pt>
                <c:pt idx="3801">
                  <c:v>55.924507642184793</c:v>
                </c:pt>
                <c:pt idx="3802">
                  <c:v>55.939220746010676</c:v>
                </c:pt>
                <c:pt idx="3803">
                  <c:v>55.953933849836559</c:v>
                </c:pt>
                <c:pt idx="3804">
                  <c:v>55.968646953662443</c:v>
                </c:pt>
                <c:pt idx="3805">
                  <c:v>55.983360057488326</c:v>
                </c:pt>
                <c:pt idx="3806">
                  <c:v>55.99807316131421</c:v>
                </c:pt>
                <c:pt idx="3807">
                  <c:v>56.012786265140093</c:v>
                </c:pt>
                <c:pt idx="3808">
                  <c:v>56.027499368965977</c:v>
                </c:pt>
                <c:pt idx="3809">
                  <c:v>56.04221247279186</c:v>
                </c:pt>
                <c:pt idx="3810">
                  <c:v>56.056925576617743</c:v>
                </c:pt>
                <c:pt idx="3811">
                  <c:v>56.071638680443627</c:v>
                </c:pt>
                <c:pt idx="3812">
                  <c:v>56.08635178426951</c:v>
                </c:pt>
                <c:pt idx="3813">
                  <c:v>56.101064888095394</c:v>
                </c:pt>
                <c:pt idx="3814">
                  <c:v>56.115777991921277</c:v>
                </c:pt>
                <c:pt idx="3815">
                  <c:v>56.130491095747161</c:v>
                </c:pt>
                <c:pt idx="3816">
                  <c:v>56.145204199573044</c:v>
                </c:pt>
                <c:pt idx="3817">
                  <c:v>56.159917303398927</c:v>
                </c:pt>
                <c:pt idx="3818">
                  <c:v>56.174630407224811</c:v>
                </c:pt>
                <c:pt idx="3819">
                  <c:v>56.189343511050694</c:v>
                </c:pt>
                <c:pt idx="3820">
                  <c:v>56.204056614876578</c:v>
                </c:pt>
                <c:pt idx="3821">
                  <c:v>56.218769718702461</c:v>
                </c:pt>
                <c:pt idx="3822">
                  <c:v>56.233482822528345</c:v>
                </c:pt>
                <c:pt idx="3823">
                  <c:v>56.248195926354228</c:v>
                </c:pt>
                <c:pt idx="3824">
                  <c:v>56.262909030180111</c:v>
                </c:pt>
                <c:pt idx="3825">
                  <c:v>56.277622134005995</c:v>
                </c:pt>
                <c:pt idx="3826">
                  <c:v>56.292335237831878</c:v>
                </c:pt>
                <c:pt idx="3827">
                  <c:v>56.307048341657762</c:v>
                </c:pt>
                <c:pt idx="3828">
                  <c:v>56.321761445483645</c:v>
                </c:pt>
                <c:pt idx="3829">
                  <c:v>56.336474549309528</c:v>
                </c:pt>
                <c:pt idx="3830">
                  <c:v>56.351187653135412</c:v>
                </c:pt>
                <c:pt idx="3831">
                  <c:v>56.365900756961295</c:v>
                </c:pt>
                <c:pt idx="3832">
                  <c:v>56.380613860787179</c:v>
                </c:pt>
                <c:pt idx="3833">
                  <c:v>56.395326964613062</c:v>
                </c:pt>
                <c:pt idx="3834">
                  <c:v>56.410040068438946</c:v>
                </c:pt>
                <c:pt idx="3835">
                  <c:v>56.424753172264829</c:v>
                </c:pt>
                <c:pt idx="3836">
                  <c:v>56.439466276090712</c:v>
                </c:pt>
                <c:pt idx="3837">
                  <c:v>56.454179379916596</c:v>
                </c:pt>
                <c:pt idx="3838">
                  <c:v>56.468892483742479</c:v>
                </c:pt>
                <c:pt idx="3839">
                  <c:v>56.483605587568363</c:v>
                </c:pt>
                <c:pt idx="3840">
                  <c:v>56.498318691394246</c:v>
                </c:pt>
                <c:pt idx="3841">
                  <c:v>56.51303179522013</c:v>
                </c:pt>
                <c:pt idx="3842">
                  <c:v>56.527744899046013</c:v>
                </c:pt>
                <c:pt idx="3843">
                  <c:v>56.542458002871896</c:v>
                </c:pt>
                <c:pt idx="3844">
                  <c:v>56.55717110669778</c:v>
                </c:pt>
                <c:pt idx="3845">
                  <c:v>56.571884210523663</c:v>
                </c:pt>
                <c:pt idx="3846">
                  <c:v>56.586597314349547</c:v>
                </c:pt>
                <c:pt idx="3847">
                  <c:v>56.60131041817543</c:v>
                </c:pt>
                <c:pt idx="3848">
                  <c:v>56.616023522001313</c:v>
                </c:pt>
                <c:pt idx="3849">
                  <c:v>56.630736625827197</c:v>
                </c:pt>
                <c:pt idx="3850">
                  <c:v>56.64544972965308</c:v>
                </c:pt>
                <c:pt idx="3851">
                  <c:v>56.660162833478964</c:v>
                </c:pt>
                <c:pt idx="3852">
                  <c:v>56.674875937304847</c:v>
                </c:pt>
                <c:pt idx="3853">
                  <c:v>56.689589041130731</c:v>
                </c:pt>
                <c:pt idx="3854">
                  <c:v>56.704302144956614</c:v>
                </c:pt>
                <c:pt idx="3855">
                  <c:v>56.719015248782497</c:v>
                </c:pt>
                <c:pt idx="3856">
                  <c:v>56.733728352608381</c:v>
                </c:pt>
                <c:pt idx="3857">
                  <c:v>56.748441456434264</c:v>
                </c:pt>
                <c:pt idx="3858">
                  <c:v>56.763154560260148</c:v>
                </c:pt>
                <c:pt idx="3859">
                  <c:v>56.777867664086031</c:v>
                </c:pt>
                <c:pt idx="3860">
                  <c:v>56.792580767911915</c:v>
                </c:pt>
                <c:pt idx="3861">
                  <c:v>56.807293871737798</c:v>
                </c:pt>
                <c:pt idx="3862">
                  <c:v>56.822006975563681</c:v>
                </c:pt>
                <c:pt idx="3863">
                  <c:v>56.836720079389565</c:v>
                </c:pt>
                <c:pt idx="3864">
                  <c:v>56.851433183215448</c:v>
                </c:pt>
                <c:pt idx="3865">
                  <c:v>56.866146287041332</c:v>
                </c:pt>
                <c:pt idx="3866">
                  <c:v>56.880859390867215</c:v>
                </c:pt>
                <c:pt idx="3867">
                  <c:v>56.895572494693099</c:v>
                </c:pt>
                <c:pt idx="3868">
                  <c:v>56.910285598518982</c:v>
                </c:pt>
                <c:pt idx="3869">
                  <c:v>56.924998702344865</c:v>
                </c:pt>
                <c:pt idx="3870">
                  <c:v>56.939711806170749</c:v>
                </c:pt>
                <c:pt idx="3871">
                  <c:v>56.954424909996632</c:v>
                </c:pt>
                <c:pt idx="3872">
                  <c:v>56.969138013822516</c:v>
                </c:pt>
                <c:pt idx="3873">
                  <c:v>56.983851117648399</c:v>
                </c:pt>
                <c:pt idx="3874">
                  <c:v>56.998564221474282</c:v>
                </c:pt>
                <c:pt idx="3875">
                  <c:v>57.013277325300166</c:v>
                </c:pt>
                <c:pt idx="3876">
                  <c:v>57.027990429126049</c:v>
                </c:pt>
                <c:pt idx="3877">
                  <c:v>57.042703532951933</c:v>
                </c:pt>
                <c:pt idx="3878">
                  <c:v>57.057416636777816</c:v>
                </c:pt>
                <c:pt idx="3879">
                  <c:v>57.0721297406037</c:v>
                </c:pt>
                <c:pt idx="3880">
                  <c:v>57.086842844429583</c:v>
                </c:pt>
                <c:pt idx="3881">
                  <c:v>57.101555948255466</c:v>
                </c:pt>
                <c:pt idx="3882">
                  <c:v>57.11626905208135</c:v>
                </c:pt>
                <c:pt idx="3883">
                  <c:v>57.130982155907233</c:v>
                </c:pt>
                <c:pt idx="3884">
                  <c:v>57.145695259733117</c:v>
                </c:pt>
                <c:pt idx="3885">
                  <c:v>57.160408363559</c:v>
                </c:pt>
                <c:pt idx="3886">
                  <c:v>57.175121467384884</c:v>
                </c:pt>
                <c:pt idx="3887">
                  <c:v>57.189834571210767</c:v>
                </c:pt>
                <c:pt idx="3888">
                  <c:v>57.20454767503665</c:v>
                </c:pt>
                <c:pt idx="3889">
                  <c:v>57.219260778862534</c:v>
                </c:pt>
                <c:pt idx="3890">
                  <c:v>57.233973882688417</c:v>
                </c:pt>
                <c:pt idx="3891">
                  <c:v>57.248686986514301</c:v>
                </c:pt>
                <c:pt idx="3892">
                  <c:v>57.263400090340184</c:v>
                </c:pt>
                <c:pt idx="3893">
                  <c:v>57.278113194166068</c:v>
                </c:pt>
                <c:pt idx="3894">
                  <c:v>57.292826297991951</c:v>
                </c:pt>
                <c:pt idx="3895">
                  <c:v>57.307539401817834</c:v>
                </c:pt>
                <c:pt idx="3896">
                  <c:v>57.322252505643718</c:v>
                </c:pt>
                <c:pt idx="3897">
                  <c:v>57.336965609469601</c:v>
                </c:pt>
                <c:pt idx="3898">
                  <c:v>57.351678713295485</c:v>
                </c:pt>
                <c:pt idx="3899">
                  <c:v>57.366391817121368</c:v>
                </c:pt>
                <c:pt idx="3900">
                  <c:v>57.381104920947251</c:v>
                </c:pt>
                <c:pt idx="3901">
                  <c:v>57.395818024773135</c:v>
                </c:pt>
                <c:pt idx="3902">
                  <c:v>57.410531128599018</c:v>
                </c:pt>
                <c:pt idx="3903">
                  <c:v>57.425244232424902</c:v>
                </c:pt>
                <c:pt idx="3904">
                  <c:v>57.439957336250785</c:v>
                </c:pt>
                <c:pt idx="3905">
                  <c:v>57.454670440076669</c:v>
                </c:pt>
                <c:pt idx="3906">
                  <c:v>57.469383543902552</c:v>
                </c:pt>
                <c:pt idx="3907">
                  <c:v>57.484096647728435</c:v>
                </c:pt>
                <c:pt idx="3908">
                  <c:v>57.498809751554319</c:v>
                </c:pt>
                <c:pt idx="3909">
                  <c:v>57.513522855380202</c:v>
                </c:pt>
                <c:pt idx="3910">
                  <c:v>57.528235959206086</c:v>
                </c:pt>
                <c:pt idx="3911">
                  <c:v>57.542949063031969</c:v>
                </c:pt>
                <c:pt idx="3912">
                  <c:v>57.557662166857853</c:v>
                </c:pt>
                <c:pt idx="3913">
                  <c:v>57.572375270683736</c:v>
                </c:pt>
                <c:pt idx="3914">
                  <c:v>57.587088374509619</c:v>
                </c:pt>
                <c:pt idx="3915">
                  <c:v>57.601801478335503</c:v>
                </c:pt>
                <c:pt idx="3916">
                  <c:v>57.616514582161386</c:v>
                </c:pt>
                <c:pt idx="3917">
                  <c:v>57.63122768598727</c:v>
                </c:pt>
                <c:pt idx="3918">
                  <c:v>57.645940789813153</c:v>
                </c:pt>
                <c:pt idx="3919">
                  <c:v>57.660653893639036</c:v>
                </c:pt>
                <c:pt idx="3920">
                  <c:v>57.67536699746492</c:v>
                </c:pt>
                <c:pt idx="3921">
                  <c:v>57.690080101290803</c:v>
                </c:pt>
                <c:pt idx="3922">
                  <c:v>57.704793205116687</c:v>
                </c:pt>
                <c:pt idx="3923">
                  <c:v>57.71950630894257</c:v>
                </c:pt>
                <c:pt idx="3924">
                  <c:v>57.734219412768454</c:v>
                </c:pt>
                <c:pt idx="3925">
                  <c:v>57.748932516594337</c:v>
                </c:pt>
                <c:pt idx="3926">
                  <c:v>57.76364562042022</c:v>
                </c:pt>
                <c:pt idx="3927">
                  <c:v>57.778358724246104</c:v>
                </c:pt>
                <c:pt idx="3928">
                  <c:v>57.793071828071987</c:v>
                </c:pt>
                <c:pt idx="3929">
                  <c:v>57.807784931897871</c:v>
                </c:pt>
                <c:pt idx="3930">
                  <c:v>57.822498035723754</c:v>
                </c:pt>
                <c:pt idx="3931">
                  <c:v>57.837211139549638</c:v>
                </c:pt>
                <c:pt idx="3932">
                  <c:v>57.851924243375521</c:v>
                </c:pt>
                <c:pt idx="3933">
                  <c:v>57.866637347201404</c:v>
                </c:pt>
                <c:pt idx="3934">
                  <c:v>57.881350451027288</c:v>
                </c:pt>
                <c:pt idx="3935">
                  <c:v>57.896063554853171</c:v>
                </c:pt>
                <c:pt idx="3936">
                  <c:v>57.910776658679055</c:v>
                </c:pt>
                <c:pt idx="3937">
                  <c:v>57.925489762504938</c:v>
                </c:pt>
                <c:pt idx="3938">
                  <c:v>57.940202866330822</c:v>
                </c:pt>
                <c:pt idx="3939">
                  <c:v>57.954915970156705</c:v>
                </c:pt>
                <c:pt idx="3940">
                  <c:v>57.969629073982588</c:v>
                </c:pt>
                <c:pt idx="3941">
                  <c:v>57.984342177808472</c:v>
                </c:pt>
                <c:pt idx="3942">
                  <c:v>57.999055281634355</c:v>
                </c:pt>
                <c:pt idx="3943">
                  <c:v>58.013768385460239</c:v>
                </c:pt>
                <c:pt idx="3944">
                  <c:v>58.028481489286122</c:v>
                </c:pt>
                <c:pt idx="3945">
                  <c:v>58.043194593112005</c:v>
                </c:pt>
                <c:pt idx="3946">
                  <c:v>58.057907696937889</c:v>
                </c:pt>
                <c:pt idx="3947">
                  <c:v>58.072620800763772</c:v>
                </c:pt>
                <c:pt idx="3948">
                  <c:v>58.087333904589656</c:v>
                </c:pt>
                <c:pt idx="3949">
                  <c:v>58.102047008415539</c:v>
                </c:pt>
                <c:pt idx="3950">
                  <c:v>58.116760112241423</c:v>
                </c:pt>
                <c:pt idx="3951">
                  <c:v>58.131473216067306</c:v>
                </c:pt>
                <c:pt idx="3952">
                  <c:v>58.146186319893189</c:v>
                </c:pt>
                <c:pt idx="3953">
                  <c:v>58.160899423719073</c:v>
                </c:pt>
                <c:pt idx="3954">
                  <c:v>58.175612527544956</c:v>
                </c:pt>
                <c:pt idx="3955">
                  <c:v>58.19032563137084</c:v>
                </c:pt>
                <c:pt idx="3956">
                  <c:v>58.205038735196723</c:v>
                </c:pt>
                <c:pt idx="3957">
                  <c:v>58.219751839022607</c:v>
                </c:pt>
                <c:pt idx="3958">
                  <c:v>58.23446494284849</c:v>
                </c:pt>
                <c:pt idx="3959">
                  <c:v>58.249178046674373</c:v>
                </c:pt>
                <c:pt idx="3960">
                  <c:v>58.263891150500257</c:v>
                </c:pt>
                <c:pt idx="3961">
                  <c:v>58.27860425432614</c:v>
                </c:pt>
                <c:pt idx="3962">
                  <c:v>58.293317358152024</c:v>
                </c:pt>
                <c:pt idx="3963">
                  <c:v>58.308030461977907</c:v>
                </c:pt>
                <c:pt idx="3964">
                  <c:v>58.32274356580379</c:v>
                </c:pt>
                <c:pt idx="3965">
                  <c:v>58.337456669629674</c:v>
                </c:pt>
                <c:pt idx="3966">
                  <c:v>58.352169773455557</c:v>
                </c:pt>
                <c:pt idx="3967">
                  <c:v>58.366882877281441</c:v>
                </c:pt>
                <c:pt idx="3968">
                  <c:v>58.381595981107324</c:v>
                </c:pt>
                <c:pt idx="3969">
                  <c:v>58.396309084933208</c:v>
                </c:pt>
                <c:pt idx="3970">
                  <c:v>58.411022188759091</c:v>
                </c:pt>
                <c:pt idx="3971">
                  <c:v>58.425735292584974</c:v>
                </c:pt>
                <c:pt idx="3972">
                  <c:v>58.440448396410858</c:v>
                </c:pt>
                <c:pt idx="3973">
                  <c:v>58.455161500236741</c:v>
                </c:pt>
                <c:pt idx="3974">
                  <c:v>58.469874604062625</c:v>
                </c:pt>
                <c:pt idx="3975">
                  <c:v>58.484587707888508</c:v>
                </c:pt>
                <c:pt idx="3976">
                  <c:v>58.499300811714392</c:v>
                </c:pt>
                <c:pt idx="3977">
                  <c:v>58.514013915540275</c:v>
                </c:pt>
                <c:pt idx="3978">
                  <c:v>58.528727019366158</c:v>
                </c:pt>
                <c:pt idx="3979">
                  <c:v>58.543440123192042</c:v>
                </c:pt>
                <c:pt idx="3980">
                  <c:v>58.558153227017925</c:v>
                </c:pt>
                <c:pt idx="3981">
                  <c:v>58.572866330843809</c:v>
                </c:pt>
                <c:pt idx="3982">
                  <c:v>58.587579434669692</c:v>
                </c:pt>
                <c:pt idx="3983">
                  <c:v>58.602292538495576</c:v>
                </c:pt>
                <c:pt idx="3984">
                  <c:v>58.617005642321459</c:v>
                </c:pt>
                <c:pt idx="3985">
                  <c:v>58.631718746147342</c:v>
                </c:pt>
                <c:pt idx="3986">
                  <c:v>58.646431849973226</c:v>
                </c:pt>
                <c:pt idx="3987">
                  <c:v>58.661144953799109</c:v>
                </c:pt>
                <c:pt idx="3988">
                  <c:v>58.675858057624993</c:v>
                </c:pt>
                <c:pt idx="3989">
                  <c:v>58.690571161450876</c:v>
                </c:pt>
                <c:pt idx="3990">
                  <c:v>58.705284265276759</c:v>
                </c:pt>
                <c:pt idx="3991">
                  <c:v>58.719997369102643</c:v>
                </c:pt>
                <c:pt idx="3992">
                  <c:v>58.734710472928526</c:v>
                </c:pt>
                <c:pt idx="3993">
                  <c:v>58.74942357675441</c:v>
                </c:pt>
                <c:pt idx="3994">
                  <c:v>58.764136680580293</c:v>
                </c:pt>
                <c:pt idx="3995">
                  <c:v>58.778849784406177</c:v>
                </c:pt>
                <c:pt idx="3996">
                  <c:v>58.79356288823206</c:v>
                </c:pt>
                <c:pt idx="3997">
                  <c:v>58.808275992057943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8FD-4090-ADE5-DFB2550DE9BA}"/>
            </c:ext>
          </c:extLst>
        </c:ser>
        <c:ser>
          <c:idx val="5"/>
          <c:order val="5"/>
          <c:tx>
            <c:v>Explosive Line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Equations!$AL$3:$AL$4000</c:f>
              <c:numCache>
                <c:formatCode>General</c:formatCode>
                <c:ptCount val="3998"/>
                <c:pt idx="0">
                  <c:v>72.400000000000489</c:v>
                </c:pt>
                <c:pt idx="1">
                  <c:v>72.400000000000489</c:v>
                </c:pt>
                <c:pt idx="2">
                  <c:v>72.400000000000489</c:v>
                </c:pt>
                <c:pt idx="3">
                  <c:v>72.400000000000489</c:v>
                </c:pt>
                <c:pt idx="4">
                  <c:v>72.400000000000489</c:v>
                </c:pt>
                <c:pt idx="5">
                  <c:v>72.400000000000489</c:v>
                </c:pt>
                <c:pt idx="6">
                  <c:v>72.400000000000489</c:v>
                </c:pt>
                <c:pt idx="7">
                  <c:v>72.400000000000489</c:v>
                </c:pt>
                <c:pt idx="8">
                  <c:v>72.400000000000489</c:v>
                </c:pt>
                <c:pt idx="9">
                  <c:v>72.400000000000489</c:v>
                </c:pt>
                <c:pt idx="10">
                  <c:v>72.400000000000489</c:v>
                </c:pt>
                <c:pt idx="11">
                  <c:v>72.400000000000489</c:v>
                </c:pt>
                <c:pt idx="12">
                  <c:v>72.400000000000489</c:v>
                </c:pt>
                <c:pt idx="13">
                  <c:v>72.400000000000489</c:v>
                </c:pt>
                <c:pt idx="14">
                  <c:v>72.400000000000489</c:v>
                </c:pt>
                <c:pt idx="15">
                  <c:v>72.400000000000489</c:v>
                </c:pt>
                <c:pt idx="16">
                  <c:v>72.400000000000489</c:v>
                </c:pt>
                <c:pt idx="17">
                  <c:v>72.400000000000489</c:v>
                </c:pt>
                <c:pt idx="18">
                  <c:v>72.400000000000489</c:v>
                </c:pt>
                <c:pt idx="19">
                  <c:v>72.400000000000489</c:v>
                </c:pt>
                <c:pt idx="20">
                  <c:v>72.400000000000489</c:v>
                </c:pt>
                <c:pt idx="21">
                  <c:v>72.400000000000489</c:v>
                </c:pt>
                <c:pt idx="22">
                  <c:v>72.400000000000489</c:v>
                </c:pt>
                <c:pt idx="23">
                  <c:v>72.400000000000489</c:v>
                </c:pt>
                <c:pt idx="24">
                  <c:v>72.400000000000489</c:v>
                </c:pt>
                <c:pt idx="25">
                  <c:v>72.400000000000489</c:v>
                </c:pt>
                <c:pt idx="26">
                  <c:v>72.400000000000489</c:v>
                </c:pt>
                <c:pt idx="27">
                  <c:v>72.400000000000489</c:v>
                </c:pt>
                <c:pt idx="28">
                  <c:v>72.400000000000489</c:v>
                </c:pt>
                <c:pt idx="29">
                  <c:v>72.400000000000489</c:v>
                </c:pt>
                <c:pt idx="30">
                  <c:v>72.400000000000489</c:v>
                </c:pt>
                <c:pt idx="31">
                  <c:v>72.400000000000489</c:v>
                </c:pt>
                <c:pt idx="32">
                  <c:v>72.400000000000489</c:v>
                </c:pt>
                <c:pt idx="33">
                  <c:v>72.400000000000489</c:v>
                </c:pt>
                <c:pt idx="34">
                  <c:v>72.400000000000489</c:v>
                </c:pt>
                <c:pt idx="35">
                  <c:v>72.400000000000489</c:v>
                </c:pt>
                <c:pt idx="36">
                  <c:v>72.400000000000489</c:v>
                </c:pt>
                <c:pt idx="37">
                  <c:v>72.400000000000489</c:v>
                </c:pt>
                <c:pt idx="38">
                  <c:v>72.400000000000489</c:v>
                </c:pt>
                <c:pt idx="39">
                  <c:v>72.400000000000489</c:v>
                </c:pt>
                <c:pt idx="40">
                  <c:v>72.400000000000489</c:v>
                </c:pt>
                <c:pt idx="41">
                  <c:v>72.400000000000489</c:v>
                </c:pt>
                <c:pt idx="42">
                  <c:v>72.400000000000489</c:v>
                </c:pt>
                <c:pt idx="43">
                  <c:v>72.400000000000489</c:v>
                </c:pt>
                <c:pt idx="44">
                  <c:v>72.400000000000489</c:v>
                </c:pt>
                <c:pt idx="45">
                  <c:v>72.400000000000489</c:v>
                </c:pt>
                <c:pt idx="46">
                  <c:v>72.400000000000489</c:v>
                </c:pt>
                <c:pt idx="47">
                  <c:v>72.400000000000489</c:v>
                </c:pt>
                <c:pt idx="48">
                  <c:v>72.400000000000489</c:v>
                </c:pt>
                <c:pt idx="49">
                  <c:v>72.400000000000489</c:v>
                </c:pt>
                <c:pt idx="50">
                  <c:v>72.400000000000489</c:v>
                </c:pt>
                <c:pt idx="51">
                  <c:v>72.400000000000489</c:v>
                </c:pt>
                <c:pt idx="52">
                  <c:v>72.400000000000489</c:v>
                </c:pt>
                <c:pt idx="53">
                  <c:v>72.400000000000489</c:v>
                </c:pt>
                <c:pt idx="54">
                  <c:v>72.400000000000489</c:v>
                </c:pt>
                <c:pt idx="55">
                  <c:v>72.400000000000489</c:v>
                </c:pt>
                <c:pt idx="56">
                  <c:v>72.400000000000489</c:v>
                </c:pt>
                <c:pt idx="57">
                  <c:v>72.400000000000489</c:v>
                </c:pt>
                <c:pt idx="58">
                  <c:v>72.400000000000489</c:v>
                </c:pt>
                <c:pt idx="59">
                  <c:v>72.400000000000489</c:v>
                </c:pt>
                <c:pt idx="60">
                  <c:v>72.400000000000489</c:v>
                </c:pt>
                <c:pt idx="61">
                  <c:v>72.400000000000489</c:v>
                </c:pt>
                <c:pt idx="62">
                  <c:v>72.400000000000489</c:v>
                </c:pt>
                <c:pt idx="63">
                  <c:v>72.400000000000489</c:v>
                </c:pt>
                <c:pt idx="64">
                  <c:v>72.400000000000489</c:v>
                </c:pt>
                <c:pt idx="65">
                  <c:v>72.400000000000489</c:v>
                </c:pt>
                <c:pt idx="66">
                  <c:v>72.400000000000489</c:v>
                </c:pt>
                <c:pt idx="67">
                  <c:v>72.400000000000489</c:v>
                </c:pt>
                <c:pt idx="68">
                  <c:v>72.400000000000489</c:v>
                </c:pt>
                <c:pt idx="69">
                  <c:v>72.400000000000489</c:v>
                </c:pt>
                <c:pt idx="70">
                  <c:v>72.400000000000489</c:v>
                </c:pt>
                <c:pt idx="71">
                  <c:v>72.400000000000489</c:v>
                </c:pt>
                <c:pt idx="72">
                  <c:v>72.400000000000489</c:v>
                </c:pt>
                <c:pt idx="73">
                  <c:v>72.400000000000489</c:v>
                </c:pt>
                <c:pt idx="74">
                  <c:v>72.400000000000489</c:v>
                </c:pt>
                <c:pt idx="75">
                  <c:v>72.400000000000489</c:v>
                </c:pt>
                <c:pt idx="76">
                  <c:v>72.400000000000489</c:v>
                </c:pt>
                <c:pt idx="77">
                  <c:v>72.400000000000489</c:v>
                </c:pt>
                <c:pt idx="78">
                  <c:v>72.400000000000489</c:v>
                </c:pt>
                <c:pt idx="79">
                  <c:v>72.400000000000489</c:v>
                </c:pt>
                <c:pt idx="80">
                  <c:v>72.400000000000489</c:v>
                </c:pt>
                <c:pt idx="81">
                  <c:v>72.400000000000489</c:v>
                </c:pt>
                <c:pt idx="82">
                  <c:v>72.400000000000489</c:v>
                </c:pt>
                <c:pt idx="83">
                  <c:v>72.400000000000489</c:v>
                </c:pt>
                <c:pt idx="84">
                  <c:v>72.400000000000489</c:v>
                </c:pt>
                <c:pt idx="85">
                  <c:v>72.400000000000489</c:v>
                </c:pt>
                <c:pt idx="86">
                  <c:v>72.400000000000489</c:v>
                </c:pt>
                <c:pt idx="87">
                  <c:v>72.400000000000489</c:v>
                </c:pt>
                <c:pt idx="88">
                  <c:v>72.400000000000489</c:v>
                </c:pt>
                <c:pt idx="89">
                  <c:v>72.400000000000489</c:v>
                </c:pt>
                <c:pt idx="90">
                  <c:v>72.400000000000489</c:v>
                </c:pt>
                <c:pt idx="91">
                  <c:v>72.400000000000489</c:v>
                </c:pt>
                <c:pt idx="92">
                  <c:v>72.400000000000489</c:v>
                </c:pt>
                <c:pt idx="93">
                  <c:v>72.400000000000489</c:v>
                </c:pt>
                <c:pt idx="94">
                  <c:v>72.400000000000489</c:v>
                </c:pt>
                <c:pt idx="95">
                  <c:v>72.400000000000489</c:v>
                </c:pt>
                <c:pt idx="96">
                  <c:v>72.400000000000489</c:v>
                </c:pt>
                <c:pt idx="97">
                  <c:v>72.400000000000489</c:v>
                </c:pt>
                <c:pt idx="98">
                  <c:v>72.400000000000489</c:v>
                </c:pt>
                <c:pt idx="99">
                  <c:v>72.400000000000489</c:v>
                </c:pt>
                <c:pt idx="100">
                  <c:v>72.400000000000489</c:v>
                </c:pt>
                <c:pt idx="101">
                  <c:v>72.400000000000489</c:v>
                </c:pt>
                <c:pt idx="102">
                  <c:v>72.400000000000489</c:v>
                </c:pt>
                <c:pt idx="103">
                  <c:v>72.400000000000489</c:v>
                </c:pt>
                <c:pt idx="104">
                  <c:v>72.400000000000489</c:v>
                </c:pt>
                <c:pt idx="105">
                  <c:v>72.400000000000489</c:v>
                </c:pt>
                <c:pt idx="106">
                  <c:v>72.400000000000489</c:v>
                </c:pt>
                <c:pt idx="107">
                  <c:v>72.400000000000489</c:v>
                </c:pt>
                <c:pt idx="108">
                  <c:v>72.400000000000489</c:v>
                </c:pt>
                <c:pt idx="109">
                  <c:v>72.400000000000489</c:v>
                </c:pt>
                <c:pt idx="110">
                  <c:v>72.400000000000489</c:v>
                </c:pt>
                <c:pt idx="111">
                  <c:v>72.400000000000489</c:v>
                </c:pt>
                <c:pt idx="112">
                  <c:v>72.400000000000489</c:v>
                </c:pt>
                <c:pt idx="113">
                  <c:v>72.400000000000489</c:v>
                </c:pt>
                <c:pt idx="114">
                  <c:v>72.400000000000489</c:v>
                </c:pt>
                <c:pt idx="115">
                  <c:v>72.400000000000489</c:v>
                </c:pt>
                <c:pt idx="116">
                  <c:v>72.400000000000489</c:v>
                </c:pt>
                <c:pt idx="117">
                  <c:v>72.400000000000489</c:v>
                </c:pt>
                <c:pt idx="118">
                  <c:v>72.400000000000489</c:v>
                </c:pt>
                <c:pt idx="119">
                  <c:v>72.400000000000489</c:v>
                </c:pt>
                <c:pt idx="120">
                  <c:v>72.400000000000489</c:v>
                </c:pt>
                <c:pt idx="121">
                  <c:v>72.400000000000489</c:v>
                </c:pt>
                <c:pt idx="122">
                  <c:v>72.400000000000489</c:v>
                </c:pt>
                <c:pt idx="123">
                  <c:v>72.400000000000489</c:v>
                </c:pt>
                <c:pt idx="124">
                  <c:v>72.400000000000489</c:v>
                </c:pt>
                <c:pt idx="125">
                  <c:v>72.400000000000489</c:v>
                </c:pt>
                <c:pt idx="126">
                  <c:v>72.400000000000489</c:v>
                </c:pt>
                <c:pt idx="127">
                  <c:v>72.400000000000489</c:v>
                </c:pt>
                <c:pt idx="128">
                  <c:v>72.400000000000489</c:v>
                </c:pt>
                <c:pt idx="129">
                  <c:v>72.400000000000489</c:v>
                </c:pt>
                <c:pt idx="130">
                  <c:v>72.400000000000489</c:v>
                </c:pt>
                <c:pt idx="131">
                  <c:v>72.400000000000489</c:v>
                </c:pt>
                <c:pt idx="132">
                  <c:v>72.400000000000489</c:v>
                </c:pt>
                <c:pt idx="133">
                  <c:v>72.400000000000489</c:v>
                </c:pt>
                <c:pt idx="134">
                  <c:v>72.400000000000489</c:v>
                </c:pt>
                <c:pt idx="135">
                  <c:v>72.400000000000489</c:v>
                </c:pt>
                <c:pt idx="136">
                  <c:v>72.400000000000489</c:v>
                </c:pt>
                <c:pt idx="137">
                  <c:v>72.400000000000489</c:v>
                </c:pt>
                <c:pt idx="138">
                  <c:v>72.400000000000489</c:v>
                </c:pt>
                <c:pt idx="139">
                  <c:v>72.400000000000489</c:v>
                </c:pt>
                <c:pt idx="140">
                  <c:v>72.400000000000489</c:v>
                </c:pt>
                <c:pt idx="141">
                  <c:v>72.400000000000489</c:v>
                </c:pt>
                <c:pt idx="142">
                  <c:v>72.400000000000489</c:v>
                </c:pt>
                <c:pt idx="143">
                  <c:v>72.400000000000489</c:v>
                </c:pt>
                <c:pt idx="144">
                  <c:v>72.400000000000489</c:v>
                </c:pt>
                <c:pt idx="145">
                  <c:v>72.400000000000489</c:v>
                </c:pt>
                <c:pt idx="146">
                  <c:v>72.400000000000489</c:v>
                </c:pt>
                <c:pt idx="147">
                  <c:v>72.400000000000489</c:v>
                </c:pt>
                <c:pt idx="148">
                  <c:v>72.400000000000489</c:v>
                </c:pt>
                <c:pt idx="149">
                  <c:v>72.400000000000489</c:v>
                </c:pt>
                <c:pt idx="150">
                  <c:v>72.400000000000489</c:v>
                </c:pt>
                <c:pt idx="151">
                  <c:v>72.400000000000489</c:v>
                </c:pt>
                <c:pt idx="152">
                  <c:v>72.400000000000489</c:v>
                </c:pt>
                <c:pt idx="153">
                  <c:v>72.400000000000489</c:v>
                </c:pt>
                <c:pt idx="154">
                  <c:v>72.400000000000489</c:v>
                </c:pt>
                <c:pt idx="155">
                  <c:v>72.400000000000489</c:v>
                </c:pt>
                <c:pt idx="156">
                  <c:v>72.400000000000489</c:v>
                </c:pt>
                <c:pt idx="157">
                  <c:v>72.400000000000489</c:v>
                </c:pt>
                <c:pt idx="158">
                  <c:v>72.400000000000489</c:v>
                </c:pt>
                <c:pt idx="159">
                  <c:v>72.400000000000489</c:v>
                </c:pt>
                <c:pt idx="160">
                  <c:v>72.400000000000489</c:v>
                </c:pt>
                <c:pt idx="161">
                  <c:v>72.400000000000489</c:v>
                </c:pt>
                <c:pt idx="162">
                  <c:v>72.400000000000489</c:v>
                </c:pt>
                <c:pt idx="163">
                  <c:v>72.400000000000489</c:v>
                </c:pt>
                <c:pt idx="164">
                  <c:v>72.400000000000489</c:v>
                </c:pt>
                <c:pt idx="165">
                  <c:v>72.400000000000489</c:v>
                </c:pt>
                <c:pt idx="166">
                  <c:v>72.400000000000489</c:v>
                </c:pt>
                <c:pt idx="167">
                  <c:v>72.400000000000489</c:v>
                </c:pt>
                <c:pt idx="168">
                  <c:v>72.400000000000489</c:v>
                </c:pt>
                <c:pt idx="169">
                  <c:v>72.400000000000489</c:v>
                </c:pt>
                <c:pt idx="170">
                  <c:v>72.400000000000489</c:v>
                </c:pt>
                <c:pt idx="171">
                  <c:v>72.400000000000489</c:v>
                </c:pt>
                <c:pt idx="172">
                  <c:v>72.400000000000489</c:v>
                </c:pt>
                <c:pt idx="173">
                  <c:v>72.400000000000489</c:v>
                </c:pt>
                <c:pt idx="174">
                  <c:v>72.400000000000489</c:v>
                </c:pt>
                <c:pt idx="175">
                  <c:v>72.400000000000489</c:v>
                </c:pt>
                <c:pt idx="176">
                  <c:v>72.400000000000489</c:v>
                </c:pt>
                <c:pt idx="177">
                  <c:v>72.400000000000489</c:v>
                </c:pt>
                <c:pt idx="178">
                  <c:v>72.400000000000489</c:v>
                </c:pt>
                <c:pt idx="179">
                  <c:v>72.400000000000489</c:v>
                </c:pt>
                <c:pt idx="180">
                  <c:v>72.400000000000489</c:v>
                </c:pt>
                <c:pt idx="181">
                  <c:v>72.400000000000489</c:v>
                </c:pt>
                <c:pt idx="182">
                  <c:v>72.400000000000489</c:v>
                </c:pt>
                <c:pt idx="183">
                  <c:v>72.400000000000489</c:v>
                </c:pt>
                <c:pt idx="184">
                  <c:v>72.400000000000489</c:v>
                </c:pt>
                <c:pt idx="185">
                  <c:v>72.400000000000489</c:v>
                </c:pt>
                <c:pt idx="186">
                  <c:v>72.400000000000489</c:v>
                </c:pt>
                <c:pt idx="187">
                  <c:v>72.400000000000489</c:v>
                </c:pt>
                <c:pt idx="188">
                  <c:v>72.400000000000489</c:v>
                </c:pt>
                <c:pt idx="189">
                  <c:v>72.400000000000489</c:v>
                </c:pt>
                <c:pt idx="190">
                  <c:v>72.400000000000489</c:v>
                </c:pt>
                <c:pt idx="191">
                  <c:v>72.400000000000489</c:v>
                </c:pt>
                <c:pt idx="192">
                  <c:v>72.400000000000489</c:v>
                </c:pt>
                <c:pt idx="193">
                  <c:v>72.400000000000489</c:v>
                </c:pt>
                <c:pt idx="194">
                  <c:v>72.400000000000489</c:v>
                </c:pt>
                <c:pt idx="195">
                  <c:v>72.400000000000489</c:v>
                </c:pt>
                <c:pt idx="196">
                  <c:v>72.400000000000489</c:v>
                </c:pt>
                <c:pt idx="197">
                  <c:v>72.400000000000489</c:v>
                </c:pt>
                <c:pt idx="198">
                  <c:v>72.400000000000489</c:v>
                </c:pt>
                <c:pt idx="199">
                  <c:v>72.400000000000489</c:v>
                </c:pt>
                <c:pt idx="200">
                  <c:v>72.400000000000489</c:v>
                </c:pt>
                <c:pt idx="201">
                  <c:v>72.400000000000489</c:v>
                </c:pt>
                <c:pt idx="202">
                  <c:v>72.400000000000489</c:v>
                </c:pt>
                <c:pt idx="203">
                  <c:v>72.400000000000489</c:v>
                </c:pt>
                <c:pt idx="204">
                  <c:v>72.400000000000489</c:v>
                </c:pt>
                <c:pt idx="205">
                  <c:v>72.400000000000489</c:v>
                </c:pt>
                <c:pt idx="206">
                  <c:v>72.400000000000489</c:v>
                </c:pt>
                <c:pt idx="207">
                  <c:v>72.400000000000489</c:v>
                </c:pt>
                <c:pt idx="208">
                  <c:v>72.400000000000489</c:v>
                </c:pt>
                <c:pt idx="209">
                  <c:v>72.400000000000489</c:v>
                </c:pt>
                <c:pt idx="210">
                  <c:v>72.400000000000489</c:v>
                </c:pt>
                <c:pt idx="211">
                  <c:v>72.400000000000489</c:v>
                </c:pt>
                <c:pt idx="212">
                  <c:v>72.400000000000489</c:v>
                </c:pt>
                <c:pt idx="213">
                  <c:v>72.400000000000489</c:v>
                </c:pt>
                <c:pt idx="214">
                  <c:v>72.400000000000489</c:v>
                </c:pt>
                <c:pt idx="215">
                  <c:v>72.400000000000489</c:v>
                </c:pt>
                <c:pt idx="216">
                  <c:v>72.400000000000489</c:v>
                </c:pt>
                <c:pt idx="217">
                  <c:v>72.400000000000489</c:v>
                </c:pt>
                <c:pt idx="218">
                  <c:v>72.400000000000489</c:v>
                </c:pt>
                <c:pt idx="219">
                  <c:v>72.400000000000489</c:v>
                </c:pt>
                <c:pt idx="220">
                  <c:v>72.400000000000489</c:v>
                </c:pt>
                <c:pt idx="221">
                  <c:v>72.400000000000489</c:v>
                </c:pt>
                <c:pt idx="222">
                  <c:v>72.400000000000489</c:v>
                </c:pt>
                <c:pt idx="223">
                  <c:v>72.400000000000489</c:v>
                </c:pt>
                <c:pt idx="224">
                  <c:v>72.400000000000489</c:v>
                </c:pt>
                <c:pt idx="225">
                  <c:v>72.400000000000489</c:v>
                </c:pt>
                <c:pt idx="226">
                  <c:v>72.400000000000489</c:v>
                </c:pt>
                <c:pt idx="227">
                  <c:v>72.400000000000489</c:v>
                </c:pt>
                <c:pt idx="228">
                  <c:v>72.400000000000489</c:v>
                </c:pt>
                <c:pt idx="229">
                  <c:v>72.400000000000489</c:v>
                </c:pt>
                <c:pt idx="230">
                  <c:v>72.400000000000489</c:v>
                </c:pt>
                <c:pt idx="231">
                  <c:v>72.400000000000489</c:v>
                </c:pt>
                <c:pt idx="232">
                  <c:v>72.400000000000489</c:v>
                </c:pt>
                <c:pt idx="233">
                  <c:v>72.400000000000489</c:v>
                </c:pt>
                <c:pt idx="234">
                  <c:v>72.400000000000489</c:v>
                </c:pt>
                <c:pt idx="235">
                  <c:v>72.400000000000489</c:v>
                </c:pt>
                <c:pt idx="236">
                  <c:v>72.400000000000489</c:v>
                </c:pt>
                <c:pt idx="237">
                  <c:v>72.400000000000489</c:v>
                </c:pt>
                <c:pt idx="238">
                  <c:v>72.400000000000489</c:v>
                </c:pt>
                <c:pt idx="239">
                  <c:v>72.400000000000489</c:v>
                </c:pt>
                <c:pt idx="240">
                  <c:v>72.400000000000489</c:v>
                </c:pt>
                <c:pt idx="241">
                  <c:v>72.400000000000489</c:v>
                </c:pt>
                <c:pt idx="242">
                  <c:v>72.400000000000489</c:v>
                </c:pt>
                <c:pt idx="243">
                  <c:v>72.400000000000489</c:v>
                </c:pt>
                <c:pt idx="244">
                  <c:v>72.400000000000489</c:v>
                </c:pt>
                <c:pt idx="245">
                  <c:v>72.400000000000489</c:v>
                </c:pt>
                <c:pt idx="246">
                  <c:v>72.400000000000489</c:v>
                </c:pt>
                <c:pt idx="247">
                  <c:v>72.400000000000489</c:v>
                </c:pt>
                <c:pt idx="248">
                  <c:v>72.400000000000489</c:v>
                </c:pt>
                <c:pt idx="249">
                  <c:v>72.400000000000489</c:v>
                </c:pt>
                <c:pt idx="250">
                  <c:v>72.400000000000489</c:v>
                </c:pt>
                <c:pt idx="251">
                  <c:v>72.400000000000489</c:v>
                </c:pt>
                <c:pt idx="252">
                  <c:v>72.400000000000489</c:v>
                </c:pt>
                <c:pt idx="253">
                  <c:v>72.400000000000489</c:v>
                </c:pt>
                <c:pt idx="254">
                  <c:v>72.400000000000489</c:v>
                </c:pt>
                <c:pt idx="255">
                  <c:v>72.400000000000489</c:v>
                </c:pt>
                <c:pt idx="256">
                  <c:v>72.400000000000489</c:v>
                </c:pt>
                <c:pt idx="257">
                  <c:v>72.400000000000489</c:v>
                </c:pt>
                <c:pt idx="258">
                  <c:v>72.400000000000489</c:v>
                </c:pt>
                <c:pt idx="259">
                  <c:v>72.400000000000489</c:v>
                </c:pt>
                <c:pt idx="260">
                  <c:v>72.400000000000489</c:v>
                </c:pt>
                <c:pt idx="261">
                  <c:v>72.400000000000489</c:v>
                </c:pt>
                <c:pt idx="262">
                  <c:v>72.400000000000489</c:v>
                </c:pt>
                <c:pt idx="263">
                  <c:v>72.400000000000489</c:v>
                </c:pt>
                <c:pt idx="264">
                  <c:v>72.400000000000489</c:v>
                </c:pt>
                <c:pt idx="265">
                  <c:v>72.400000000000489</c:v>
                </c:pt>
                <c:pt idx="266">
                  <c:v>72.400000000000489</c:v>
                </c:pt>
                <c:pt idx="267">
                  <c:v>72.400000000000489</c:v>
                </c:pt>
                <c:pt idx="268">
                  <c:v>72.400000000000489</c:v>
                </c:pt>
                <c:pt idx="269">
                  <c:v>72.400000000000489</c:v>
                </c:pt>
                <c:pt idx="270">
                  <c:v>72.400000000000489</c:v>
                </c:pt>
                <c:pt idx="271">
                  <c:v>72.400000000000489</c:v>
                </c:pt>
                <c:pt idx="272">
                  <c:v>72.400000000000489</c:v>
                </c:pt>
                <c:pt idx="273">
                  <c:v>72.400000000000489</c:v>
                </c:pt>
                <c:pt idx="274">
                  <c:v>72.400000000000489</c:v>
                </c:pt>
                <c:pt idx="275">
                  <c:v>72.400000000000489</c:v>
                </c:pt>
                <c:pt idx="276">
                  <c:v>72.400000000000489</c:v>
                </c:pt>
                <c:pt idx="277">
                  <c:v>72.400000000000489</c:v>
                </c:pt>
                <c:pt idx="278">
                  <c:v>72.400000000000489</c:v>
                </c:pt>
                <c:pt idx="279">
                  <c:v>72.400000000000489</c:v>
                </c:pt>
                <c:pt idx="280">
                  <c:v>72.400000000000489</c:v>
                </c:pt>
                <c:pt idx="281">
                  <c:v>72.400000000000489</c:v>
                </c:pt>
                <c:pt idx="282">
                  <c:v>72.400000000000489</c:v>
                </c:pt>
                <c:pt idx="283">
                  <c:v>72.400000000000489</c:v>
                </c:pt>
                <c:pt idx="284">
                  <c:v>72.400000000000489</c:v>
                </c:pt>
                <c:pt idx="285">
                  <c:v>72.400000000000489</c:v>
                </c:pt>
                <c:pt idx="286">
                  <c:v>72.400000000000489</c:v>
                </c:pt>
                <c:pt idx="287">
                  <c:v>72.400000000000489</c:v>
                </c:pt>
                <c:pt idx="288">
                  <c:v>72.400000000000489</c:v>
                </c:pt>
                <c:pt idx="289">
                  <c:v>72.400000000000489</c:v>
                </c:pt>
                <c:pt idx="290">
                  <c:v>72.400000000000489</c:v>
                </c:pt>
                <c:pt idx="291">
                  <c:v>72.400000000000489</c:v>
                </c:pt>
                <c:pt idx="292">
                  <c:v>72.400000000000489</c:v>
                </c:pt>
                <c:pt idx="293">
                  <c:v>72.400000000000489</c:v>
                </c:pt>
                <c:pt idx="294">
                  <c:v>72.400000000000489</c:v>
                </c:pt>
                <c:pt idx="295">
                  <c:v>72.400000000000489</c:v>
                </c:pt>
                <c:pt idx="296">
                  <c:v>72.400000000000489</c:v>
                </c:pt>
                <c:pt idx="297">
                  <c:v>72.400000000000489</c:v>
                </c:pt>
                <c:pt idx="298">
                  <c:v>72.400000000000489</c:v>
                </c:pt>
                <c:pt idx="299">
                  <c:v>72.400000000000489</c:v>
                </c:pt>
                <c:pt idx="300">
                  <c:v>72.400000000000489</c:v>
                </c:pt>
                <c:pt idx="301">
                  <c:v>72.400000000000489</c:v>
                </c:pt>
                <c:pt idx="302">
                  <c:v>72.400000000000489</c:v>
                </c:pt>
                <c:pt idx="303">
                  <c:v>72.400000000000489</c:v>
                </c:pt>
                <c:pt idx="304">
                  <c:v>72.400000000000489</c:v>
                </c:pt>
                <c:pt idx="305">
                  <c:v>72.400000000000489</c:v>
                </c:pt>
                <c:pt idx="306">
                  <c:v>72.400000000000489</c:v>
                </c:pt>
                <c:pt idx="307">
                  <c:v>72.400000000000489</c:v>
                </c:pt>
                <c:pt idx="308">
                  <c:v>72.400000000000489</c:v>
                </c:pt>
                <c:pt idx="309">
                  <c:v>72.400000000000489</c:v>
                </c:pt>
                <c:pt idx="310">
                  <c:v>72.400000000000489</c:v>
                </c:pt>
                <c:pt idx="311">
                  <c:v>72.400000000000489</c:v>
                </c:pt>
                <c:pt idx="312">
                  <c:v>72.400000000000489</c:v>
                </c:pt>
                <c:pt idx="313">
                  <c:v>72.400000000000489</c:v>
                </c:pt>
                <c:pt idx="314">
                  <c:v>72.400000000000489</c:v>
                </c:pt>
                <c:pt idx="315">
                  <c:v>72.400000000000489</c:v>
                </c:pt>
                <c:pt idx="316">
                  <c:v>72.400000000000489</c:v>
                </c:pt>
                <c:pt idx="317">
                  <c:v>72.400000000000489</c:v>
                </c:pt>
                <c:pt idx="318">
                  <c:v>72.400000000000489</c:v>
                </c:pt>
                <c:pt idx="319">
                  <c:v>72.400000000000489</c:v>
                </c:pt>
                <c:pt idx="320">
                  <c:v>72.400000000000489</c:v>
                </c:pt>
                <c:pt idx="321">
                  <c:v>72.400000000000489</c:v>
                </c:pt>
                <c:pt idx="322">
                  <c:v>72.400000000000489</c:v>
                </c:pt>
                <c:pt idx="323">
                  <c:v>72.400000000000489</c:v>
                </c:pt>
                <c:pt idx="324">
                  <c:v>72.400000000000489</c:v>
                </c:pt>
                <c:pt idx="325">
                  <c:v>72.400000000000489</c:v>
                </c:pt>
                <c:pt idx="326">
                  <c:v>72.400000000000489</c:v>
                </c:pt>
                <c:pt idx="327">
                  <c:v>72.400000000000489</c:v>
                </c:pt>
                <c:pt idx="328">
                  <c:v>72.400000000000489</c:v>
                </c:pt>
                <c:pt idx="329">
                  <c:v>72.400000000000489</c:v>
                </c:pt>
                <c:pt idx="330">
                  <c:v>72.400000000000489</c:v>
                </c:pt>
                <c:pt idx="331">
                  <c:v>72.400000000000489</c:v>
                </c:pt>
                <c:pt idx="332">
                  <c:v>72.400000000000489</c:v>
                </c:pt>
                <c:pt idx="333">
                  <c:v>72.400000000000489</c:v>
                </c:pt>
                <c:pt idx="334">
                  <c:v>72.400000000000489</c:v>
                </c:pt>
                <c:pt idx="335">
                  <c:v>72.400000000000489</c:v>
                </c:pt>
                <c:pt idx="336">
                  <c:v>72.400000000000489</c:v>
                </c:pt>
                <c:pt idx="337">
                  <c:v>72.400000000000489</c:v>
                </c:pt>
                <c:pt idx="338">
                  <c:v>72.400000000000489</c:v>
                </c:pt>
                <c:pt idx="339">
                  <c:v>72.400000000000489</c:v>
                </c:pt>
                <c:pt idx="340">
                  <c:v>72.400000000000489</c:v>
                </c:pt>
                <c:pt idx="341">
                  <c:v>72.400000000000489</c:v>
                </c:pt>
                <c:pt idx="342">
                  <c:v>72.400000000000489</c:v>
                </c:pt>
                <c:pt idx="343">
                  <c:v>72.400000000000489</c:v>
                </c:pt>
                <c:pt idx="344">
                  <c:v>72.400000000000489</c:v>
                </c:pt>
                <c:pt idx="345">
                  <c:v>72.400000000000489</c:v>
                </c:pt>
                <c:pt idx="346">
                  <c:v>72.400000000000489</c:v>
                </c:pt>
                <c:pt idx="347">
                  <c:v>72.400000000000489</c:v>
                </c:pt>
                <c:pt idx="348">
                  <c:v>72.400000000000489</c:v>
                </c:pt>
                <c:pt idx="349">
                  <c:v>72.400000000000489</c:v>
                </c:pt>
                <c:pt idx="350">
                  <c:v>72.400000000000489</c:v>
                </c:pt>
                <c:pt idx="351">
                  <c:v>72.400000000000489</c:v>
                </c:pt>
                <c:pt idx="352">
                  <c:v>72.400000000000489</c:v>
                </c:pt>
                <c:pt idx="353">
                  <c:v>72.400000000000489</c:v>
                </c:pt>
                <c:pt idx="354">
                  <c:v>72.400000000000489</c:v>
                </c:pt>
                <c:pt idx="355">
                  <c:v>72.400000000000489</c:v>
                </c:pt>
                <c:pt idx="356">
                  <c:v>72.400000000000489</c:v>
                </c:pt>
                <c:pt idx="357">
                  <c:v>72.400000000000489</c:v>
                </c:pt>
                <c:pt idx="358">
                  <c:v>72.400000000000489</c:v>
                </c:pt>
                <c:pt idx="359">
                  <c:v>72.400000000000489</c:v>
                </c:pt>
                <c:pt idx="360">
                  <c:v>72.400000000000489</c:v>
                </c:pt>
                <c:pt idx="361">
                  <c:v>72.400000000000489</c:v>
                </c:pt>
                <c:pt idx="362">
                  <c:v>72.400000000000489</c:v>
                </c:pt>
                <c:pt idx="363">
                  <c:v>72.400000000000489</c:v>
                </c:pt>
                <c:pt idx="364">
                  <c:v>72.400000000000489</c:v>
                </c:pt>
                <c:pt idx="365">
                  <c:v>72.400000000000489</c:v>
                </c:pt>
                <c:pt idx="366">
                  <c:v>72.400000000000489</c:v>
                </c:pt>
                <c:pt idx="367">
                  <c:v>72.400000000000489</c:v>
                </c:pt>
                <c:pt idx="368">
                  <c:v>72.400000000000489</c:v>
                </c:pt>
                <c:pt idx="369">
                  <c:v>72.400000000000489</c:v>
                </c:pt>
                <c:pt idx="370">
                  <c:v>72.400000000000489</c:v>
                </c:pt>
                <c:pt idx="371">
                  <c:v>72.400000000000489</c:v>
                </c:pt>
                <c:pt idx="372">
                  <c:v>72.400000000000489</c:v>
                </c:pt>
                <c:pt idx="373">
                  <c:v>72.400000000000489</c:v>
                </c:pt>
                <c:pt idx="374">
                  <c:v>72.400000000000489</c:v>
                </c:pt>
                <c:pt idx="375">
                  <c:v>72.400000000000489</c:v>
                </c:pt>
                <c:pt idx="376">
                  <c:v>72.400000000000489</c:v>
                </c:pt>
                <c:pt idx="377">
                  <c:v>72.400000000000489</c:v>
                </c:pt>
                <c:pt idx="378">
                  <c:v>72.400000000000489</c:v>
                </c:pt>
                <c:pt idx="379">
                  <c:v>72.400000000000489</c:v>
                </c:pt>
                <c:pt idx="380">
                  <c:v>72.400000000000489</c:v>
                </c:pt>
                <c:pt idx="381">
                  <c:v>72.400000000000489</c:v>
                </c:pt>
                <c:pt idx="382">
                  <c:v>72.400000000000489</c:v>
                </c:pt>
                <c:pt idx="383">
                  <c:v>72.400000000000489</c:v>
                </c:pt>
                <c:pt idx="384">
                  <c:v>72.400000000000489</c:v>
                </c:pt>
                <c:pt idx="385">
                  <c:v>72.400000000000489</c:v>
                </c:pt>
                <c:pt idx="386">
                  <c:v>72.400000000000489</c:v>
                </c:pt>
                <c:pt idx="387">
                  <c:v>72.400000000000489</c:v>
                </c:pt>
                <c:pt idx="388">
                  <c:v>72.400000000000489</c:v>
                </c:pt>
                <c:pt idx="389">
                  <c:v>72.400000000000489</c:v>
                </c:pt>
                <c:pt idx="390">
                  <c:v>72.400000000000489</c:v>
                </c:pt>
                <c:pt idx="391">
                  <c:v>72.400000000000489</c:v>
                </c:pt>
                <c:pt idx="392">
                  <c:v>72.400000000000489</c:v>
                </c:pt>
                <c:pt idx="393">
                  <c:v>72.400000000000489</c:v>
                </c:pt>
                <c:pt idx="394">
                  <c:v>72.400000000000489</c:v>
                </c:pt>
                <c:pt idx="395">
                  <c:v>72.400000000000489</c:v>
                </c:pt>
                <c:pt idx="396">
                  <c:v>72.400000000000489</c:v>
                </c:pt>
                <c:pt idx="397">
                  <c:v>72.400000000000489</c:v>
                </c:pt>
                <c:pt idx="398">
                  <c:v>72.400000000000489</c:v>
                </c:pt>
                <c:pt idx="399">
                  <c:v>72.400000000000489</c:v>
                </c:pt>
                <c:pt idx="400">
                  <c:v>72.400000000000489</c:v>
                </c:pt>
                <c:pt idx="401">
                  <c:v>72.400000000000489</c:v>
                </c:pt>
                <c:pt idx="402">
                  <c:v>72.400000000000489</c:v>
                </c:pt>
                <c:pt idx="403">
                  <c:v>72.400000000000489</c:v>
                </c:pt>
                <c:pt idx="404">
                  <c:v>72.400000000000489</c:v>
                </c:pt>
                <c:pt idx="405">
                  <c:v>72.400000000000489</c:v>
                </c:pt>
                <c:pt idx="406">
                  <c:v>72.400000000000489</c:v>
                </c:pt>
                <c:pt idx="407">
                  <c:v>72.400000000000489</c:v>
                </c:pt>
                <c:pt idx="408">
                  <c:v>72.400000000000489</c:v>
                </c:pt>
                <c:pt idx="409">
                  <c:v>72.400000000000489</c:v>
                </c:pt>
                <c:pt idx="410">
                  <c:v>72.400000000000489</c:v>
                </c:pt>
                <c:pt idx="411">
                  <c:v>72.400000000000489</c:v>
                </c:pt>
                <c:pt idx="412">
                  <c:v>72.400000000000489</c:v>
                </c:pt>
                <c:pt idx="413">
                  <c:v>72.400000000000489</c:v>
                </c:pt>
                <c:pt idx="414">
                  <c:v>72.400000000000489</c:v>
                </c:pt>
                <c:pt idx="415">
                  <c:v>72.400000000000489</c:v>
                </c:pt>
                <c:pt idx="416">
                  <c:v>72.400000000000489</c:v>
                </c:pt>
                <c:pt idx="417">
                  <c:v>72.400000000000489</c:v>
                </c:pt>
                <c:pt idx="418">
                  <c:v>72.400000000000489</c:v>
                </c:pt>
                <c:pt idx="419">
                  <c:v>72.400000000000489</c:v>
                </c:pt>
                <c:pt idx="420">
                  <c:v>72.400000000000489</c:v>
                </c:pt>
                <c:pt idx="421">
                  <c:v>72.400000000000489</c:v>
                </c:pt>
                <c:pt idx="422">
                  <c:v>72.400000000000489</c:v>
                </c:pt>
                <c:pt idx="423">
                  <c:v>72.400000000000489</c:v>
                </c:pt>
                <c:pt idx="424">
                  <c:v>72.400000000000489</c:v>
                </c:pt>
                <c:pt idx="425">
                  <c:v>72.400000000000489</c:v>
                </c:pt>
                <c:pt idx="426">
                  <c:v>72.400000000000489</c:v>
                </c:pt>
                <c:pt idx="427">
                  <c:v>72.400000000000489</c:v>
                </c:pt>
                <c:pt idx="428">
                  <c:v>72.400000000000489</c:v>
                </c:pt>
                <c:pt idx="429">
                  <c:v>72.400000000000489</c:v>
                </c:pt>
                <c:pt idx="430">
                  <c:v>72.400000000000489</c:v>
                </c:pt>
                <c:pt idx="431">
                  <c:v>72.400000000000489</c:v>
                </c:pt>
                <c:pt idx="432">
                  <c:v>72.400000000000489</c:v>
                </c:pt>
                <c:pt idx="433">
                  <c:v>72.400000000000489</c:v>
                </c:pt>
                <c:pt idx="434">
                  <c:v>72.400000000000489</c:v>
                </c:pt>
                <c:pt idx="435">
                  <c:v>72.400000000000489</c:v>
                </c:pt>
                <c:pt idx="436">
                  <c:v>72.400000000000489</c:v>
                </c:pt>
                <c:pt idx="437">
                  <c:v>72.400000000000489</c:v>
                </c:pt>
                <c:pt idx="438">
                  <c:v>72.400000000000489</c:v>
                </c:pt>
                <c:pt idx="439">
                  <c:v>72.400000000000489</c:v>
                </c:pt>
                <c:pt idx="440">
                  <c:v>72.400000000000489</c:v>
                </c:pt>
                <c:pt idx="441">
                  <c:v>72.400000000000489</c:v>
                </c:pt>
                <c:pt idx="442">
                  <c:v>72.400000000000489</c:v>
                </c:pt>
                <c:pt idx="443">
                  <c:v>72.400000000000489</c:v>
                </c:pt>
                <c:pt idx="444">
                  <c:v>72.400000000000489</c:v>
                </c:pt>
                <c:pt idx="445">
                  <c:v>72.400000000000489</c:v>
                </c:pt>
                <c:pt idx="446">
                  <c:v>72.400000000000489</c:v>
                </c:pt>
                <c:pt idx="447">
                  <c:v>72.400000000000489</c:v>
                </c:pt>
                <c:pt idx="448">
                  <c:v>72.400000000000489</c:v>
                </c:pt>
                <c:pt idx="449">
                  <c:v>72.400000000000489</c:v>
                </c:pt>
                <c:pt idx="450">
                  <c:v>72.400000000000489</c:v>
                </c:pt>
                <c:pt idx="451">
                  <c:v>72.400000000000489</c:v>
                </c:pt>
                <c:pt idx="452">
                  <c:v>72.400000000000489</c:v>
                </c:pt>
                <c:pt idx="453">
                  <c:v>72.400000000000489</c:v>
                </c:pt>
                <c:pt idx="454">
                  <c:v>72.400000000000489</c:v>
                </c:pt>
                <c:pt idx="455">
                  <c:v>72.400000000000489</c:v>
                </c:pt>
                <c:pt idx="456">
                  <c:v>72.400000000000489</c:v>
                </c:pt>
                <c:pt idx="457">
                  <c:v>72.400000000000489</c:v>
                </c:pt>
                <c:pt idx="458">
                  <c:v>72.400000000000489</c:v>
                </c:pt>
                <c:pt idx="459">
                  <c:v>72.400000000000489</c:v>
                </c:pt>
                <c:pt idx="460">
                  <c:v>72.400000000000489</c:v>
                </c:pt>
                <c:pt idx="461">
                  <c:v>72.400000000000489</c:v>
                </c:pt>
                <c:pt idx="462">
                  <c:v>72.400000000000489</c:v>
                </c:pt>
                <c:pt idx="463">
                  <c:v>72.400000000000489</c:v>
                </c:pt>
                <c:pt idx="464">
                  <c:v>72.400000000000489</c:v>
                </c:pt>
                <c:pt idx="465">
                  <c:v>72.400000000000489</c:v>
                </c:pt>
                <c:pt idx="466">
                  <c:v>72.400000000000489</c:v>
                </c:pt>
                <c:pt idx="467">
                  <c:v>72.400000000000489</c:v>
                </c:pt>
                <c:pt idx="468">
                  <c:v>72.400000000000489</c:v>
                </c:pt>
                <c:pt idx="469">
                  <c:v>72.400000000000489</c:v>
                </c:pt>
                <c:pt idx="470">
                  <c:v>72.400000000000489</c:v>
                </c:pt>
                <c:pt idx="471">
                  <c:v>72.400000000000489</c:v>
                </c:pt>
                <c:pt idx="472">
                  <c:v>72.400000000000489</c:v>
                </c:pt>
                <c:pt idx="473">
                  <c:v>72.400000000000489</c:v>
                </c:pt>
                <c:pt idx="474">
                  <c:v>72.400000000000489</c:v>
                </c:pt>
                <c:pt idx="475">
                  <c:v>72.400000000000489</c:v>
                </c:pt>
                <c:pt idx="476">
                  <c:v>72.400000000000489</c:v>
                </c:pt>
                <c:pt idx="477">
                  <c:v>72.400000000000489</c:v>
                </c:pt>
                <c:pt idx="478">
                  <c:v>72.400000000000489</c:v>
                </c:pt>
                <c:pt idx="479">
                  <c:v>72.400000000000489</c:v>
                </c:pt>
                <c:pt idx="480">
                  <c:v>72.400000000000489</c:v>
                </c:pt>
                <c:pt idx="481">
                  <c:v>72.400000000000489</c:v>
                </c:pt>
                <c:pt idx="482">
                  <c:v>72.400000000000489</c:v>
                </c:pt>
                <c:pt idx="483">
                  <c:v>72.400000000000489</c:v>
                </c:pt>
                <c:pt idx="484">
                  <c:v>72.400000000000489</c:v>
                </c:pt>
                <c:pt idx="485">
                  <c:v>72.400000000000489</c:v>
                </c:pt>
                <c:pt idx="486">
                  <c:v>72.400000000000489</c:v>
                </c:pt>
                <c:pt idx="487">
                  <c:v>72.400000000000489</c:v>
                </c:pt>
                <c:pt idx="488">
                  <c:v>72.400000000000489</c:v>
                </c:pt>
                <c:pt idx="489">
                  <c:v>72.400000000000489</c:v>
                </c:pt>
                <c:pt idx="490">
                  <c:v>72.400000000000489</c:v>
                </c:pt>
                <c:pt idx="491">
                  <c:v>72.400000000000489</c:v>
                </c:pt>
                <c:pt idx="492">
                  <c:v>72.400000000000489</c:v>
                </c:pt>
                <c:pt idx="493">
                  <c:v>72.400000000000489</c:v>
                </c:pt>
                <c:pt idx="494">
                  <c:v>72.400000000000489</c:v>
                </c:pt>
                <c:pt idx="495">
                  <c:v>72.400000000000489</c:v>
                </c:pt>
                <c:pt idx="496">
                  <c:v>72.400000000000489</c:v>
                </c:pt>
                <c:pt idx="497">
                  <c:v>72.400000000000489</c:v>
                </c:pt>
                <c:pt idx="498">
                  <c:v>72.400000000000489</c:v>
                </c:pt>
                <c:pt idx="499">
                  <c:v>72.400000000000489</c:v>
                </c:pt>
                <c:pt idx="500">
                  <c:v>72.400000000000489</c:v>
                </c:pt>
                <c:pt idx="501">
                  <c:v>72.400000000000489</c:v>
                </c:pt>
                <c:pt idx="502">
                  <c:v>72.400000000000489</c:v>
                </c:pt>
                <c:pt idx="503">
                  <c:v>72.400000000000489</c:v>
                </c:pt>
                <c:pt idx="504">
                  <c:v>72.400000000000489</c:v>
                </c:pt>
                <c:pt idx="505">
                  <c:v>72.400000000000489</c:v>
                </c:pt>
                <c:pt idx="506">
                  <c:v>72.400000000000489</c:v>
                </c:pt>
                <c:pt idx="507">
                  <c:v>72.400000000000489</c:v>
                </c:pt>
                <c:pt idx="508">
                  <c:v>72.400000000000489</c:v>
                </c:pt>
                <c:pt idx="509">
                  <c:v>72.400000000000489</c:v>
                </c:pt>
                <c:pt idx="510">
                  <c:v>72.400000000000489</c:v>
                </c:pt>
                <c:pt idx="511">
                  <c:v>72.400000000000489</c:v>
                </c:pt>
                <c:pt idx="512">
                  <c:v>72.400000000000489</c:v>
                </c:pt>
                <c:pt idx="513">
                  <c:v>72.400000000000489</c:v>
                </c:pt>
                <c:pt idx="514">
                  <c:v>72.400000000000489</c:v>
                </c:pt>
                <c:pt idx="515">
                  <c:v>72.400000000000489</c:v>
                </c:pt>
                <c:pt idx="516">
                  <c:v>72.400000000000489</c:v>
                </c:pt>
                <c:pt idx="517">
                  <c:v>72.400000000000489</c:v>
                </c:pt>
                <c:pt idx="518">
                  <c:v>72.400000000000489</c:v>
                </c:pt>
                <c:pt idx="519">
                  <c:v>72.400000000000489</c:v>
                </c:pt>
                <c:pt idx="520">
                  <c:v>72.400000000000489</c:v>
                </c:pt>
                <c:pt idx="521">
                  <c:v>72.400000000000489</c:v>
                </c:pt>
                <c:pt idx="522">
                  <c:v>72.400000000000489</c:v>
                </c:pt>
                <c:pt idx="523">
                  <c:v>72.400000000000489</c:v>
                </c:pt>
                <c:pt idx="524">
                  <c:v>72.400000000000489</c:v>
                </c:pt>
                <c:pt idx="525">
                  <c:v>72.400000000000489</c:v>
                </c:pt>
                <c:pt idx="526">
                  <c:v>72.400000000000489</c:v>
                </c:pt>
                <c:pt idx="527">
                  <c:v>72.400000000000489</c:v>
                </c:pt>
                <c:pt idx="528">
                  <c:v>72.400000000000489</c:v>
                </c:pt>
                <c:pt idx="529">
                  <c:v>72.400000000000489</c:v>
                </c:pt>
                <c:pt idx="530">
                  <c:v>72.400000000000489</c:v>
                </c:pt>
                <c:pt idx="531">
                  <c:v>72.400000000000489</c:v>
                </c:pt>
                <c:pt idx="532">
                  <c:v>72.400000000000489</c:v>
                </c:pt>
                <c:pt idx="533">
                  <c:v>72.400000000000489</c:v>
                </c:pt>
                <c:pt idx="534">
                  <c:v>72.400000000000489</c:v>
                </c:pt>
                <c:pt idx="535">
                  <c:v>72.400000000000489</c:v>
                </c:pt>
                <c:pt idx="536">
                  <c:v>72.400000000000489</c:v>
                </c:pt>
                <c:pt idx="537">
                  <c:v>72.400000000000489</c:v>
                </c:pt>
                <c:pt idx="538">
                  <c:v>72.400000000000489</c:v>
                </c:pt>
                <c:pt idx="539">
                  <c:v>72.400000000000489</c:v>
                </c:pt>
                <c:pt idx="540">
                  <c:v>72.400000000000489</c:v>
                </c:pt>
                <c:pt idx="541">
                  <c:v>72.400000000000489</c:v>
                </c:pt>
                <c:pt idx="542">
                  <c:v>72.400000000000489</c:v>
                </c:pt>
                <c:pt idx="543">
                  <c:v>72.400000000000489</c:v>
                </c:pt>
                <c:pt idx="544">
                  <c:v>72.400000000000489</c:v>
                </c:pt>
                <c:pt idx="545">
                  <c:v>72.400000000000489</c:v>
                </c:pt>
                <c:pt idx="546">
                  <c:v>72.400000000000489</c:v>
                </c:pt>
                <c:pt idx="547">
                  <c:v>72.400000000000489</c:v>
                </c:pt>
                <c:pt idx="548">
                  <c:v>72.400000000000489</c:v>
                </c:pt>
                <c:pt idx="549">
                  <c:v>72.400000000000489</c:v>
                </c:pt>
                <c:pt idx="550">
                  <c:v>72.400000000000489</c:v>
                </c:pt>
                <c:pt idx="551">
                  <c:v>72.400000000000489</c:v>
                </c:pt>
                <c:pt idx="552">
                  <c:v>72.400000000000489</c:v>
                </c:pt>
                <c:pt idx="553">
                  <c:v>72.400000000000489</c:v>
                </c:pt>
                <c:pt idx="554">
                  <c:v>72.400000000000489</c:v>
                </c:pt>
                <c:pt idx="555">
                  <c:v>72.400000000000489</c:v>
                </c:pt>
                <c:pt idx="556">
                  <c:v>72.400000000000489</c:v>
                </c:pt>
                <c:pt idx="557">
                  <c:v>72.400000000000489</c:v>
                </c:pt>
                <c:pt idx="558">
                  <c:v>72.400000000000489</c:v>
                </c:pt>
                <c:pt idx="559">
                  <c:v>72.400000000000489</c:v>
                </c:pt>
                <c:pt idx="560">
                  <c:v>72.400000000000489</c:v>
                </c:pt>
                <c:pt idx="561">
                  <c:v>72.400000000000489</c:v>
                </c:pt>
                <c:pt idx="562">
                  <c:v>72.400000000000489</c:v>
                </c:pt>
                <c:pt idx="563">
                  <c:v>72.400000000000489</c:v>
                </c:pt>
                <c:pt idx="564">
                  <c:v>72.400000000000489</c:v>
                </c:pt>
                <c:pt idx="565">
                  <c:v>72.400000000000489</c:v>
                </c:pt>
                <c:pt idx="566">
                  <c:v>72.400000000000489</c:v>
                </c:pt>
                <c:pt idx="567">
                  <c:v>72.400000000000489</c:v>
                </c:pt>
                <c:pt idx="568">
                  <c:v>72.400000000000489</c:v>
                </c:pt>
                <c:pt idx="569">
                  <c:v>72.400000000000489</c:v>
                </c:pt>
                <c:pt idx="570">
                  <c:v>72.400000000000489</c:v>
                </c:pt>
                <c:pt idx="571">
                  <c:v>72.400000000000489</c:v>
                </c:pt>
                <c:pt idx="572">
                  <c:v>72.400000000000489</c:v>
                </c:pt>
                <c:pt idx="573">
                  <c:v>72.400000000000489</c:v>
                </c:pt>
                <c:pt idx="574">
                  <c:v>72.400000000000489</c:v>
                </c:pt>
                <c:pt idx="575">
                  <c:v>72.400000000000489</c:v>
                </c:pt>
                <c:pt idx="576">
                  <c:v>72.400000000000489</c:v>
                </c:pt>
                <c:pt idx="577">
                  <c:v>72.400000000000489</c:v>
                </c:pt>
                <c:pt idx="578">
                  <c:v>72.400000000000489</c:v>
                </c:pt>
                <c:pt idx="579">
                  <c:v>72.400000000000489</c:v>
                </c:pt>
                <c:pt idx="580">
                  <c:v>72.400000000000489</c:v>
                </c:pt>
                <c:pt idx="581">
                  <c:v>72.400000000000489</c:v>
                </c:pt>
                <c:pt idx="582">
                  <c:v>72.400000000000489</c:v>
                </c:pt>
                <c:pt idx="583">
                  <c:v>72.400000000000489</c:v>
                </c:pt>
                <c:pt idx="584">
                  <c:v>72.400000000000489</c:v>
                </c:pt>
                <c:pt idx="585">
                  <c:v>72.400000000000489</c:v>
                </c:pt>
                <c:pt idx="586">
                  <c:v>72.400000000000489</c:v>
                </c:pt>
                <c:pt idx="587">
                  <c:v>72.400000000000489</c:v>
                </c:pt>
                <c:pt idx="588">
                  <c:v>72.400000000000489</c:v>
                </c:pt>
                <c:pt idx="589">
                  <c:v>72.400000000000489</c:v>
                </c:pt>
                <c:pt idx="590">
                  <c:v>72.400000000000489</c:v>
                </c:pt>
                <c:pt idx="591">
                  <c:v>72.400000000000489</c:v>
                </c:pt>
                <c:pt idx="592">
                  <c:v>72.400000000000489</c:v>
                </c:pt>
                <c:pt idx="593">
                  <c:v>72.400000000000489</c:v>
                </c:pt>
                <c:pt idx="594">
                  <c:v>72.400000000000489</c:v>
                </c:pt>
                <c:pt idx="595">
                  <c:v>72.400000000000489</c:v>
                </c:pt>
                <c:pt idx="596">
                  <c:v>72.400000000000489</c:v>
                </c:pt>
                <c:pt idx="597">
                  <c:v>72.400000000000489</c:v>
                </c:pt>
                <c:pt idx="598">
                  <c:v>72.400000000000489</c:v>
                </c:pt>
                <c:pt idx="599">
                  <c:v>72.400000000000489</c:v>
                </c:pt>
                <c:pt idx="600">
                  <c:v>72.400000000000489</c:v>
                </c:pt>
                <c:pt idx="601">
                  <c:v>72.400000000000489</c:v>
                </c:pt>
                <c:pt idx="602">
                  <c:v>72.400000000000489</c:v>
                </c:pt>
                <c:pt idx="603">
                  <c:v>72.400000000000489</c:v>
                </c:pt>
                <c:pt idx="604">
                  <c:v>72.400000000000489</c:v>
                </c:pt>
                <c:pt idx="605">
                  <c:v>72.400000000000489</c:v>
                </c:pt>
                <c:pt idx="606">
                  <c:v>72.400000000000489</c:v>
                </c:pt>
                <c:pt idx="607">
                  <c:v>72.400000000000489</c:v>
                </c:pt>
                <c:pt idx="608">
                  <c:v>72.400000000000489</c:v>
                </c:pt>
                <c:pt idx="609">
                  <c:v>72.400000000000489</c:v>
                </c:pt>
                <c:pt idx="610">
                  <c:v>72.400000000000489</c:v>
                </c:pt>
                <c:pt idx="611">
                  <c:v>72.400000000000489</c:v>
                </c:pt>
                <c:pt idx="612">
                  <c:v>72.400000000000489</c:v>
                </c:pt>
                <c:pt idx="613">
                  <c:v>72.400000000000489</c:v>
                </c:pt>
                <c:pt idx="614">
                  <c:v>72.400000000000489</c:v>
                </c:pt>
                <c:pt idx="615">
                  <c:v>72.400000000000489</c:v>
                </c:pt>
                <c:pt idx="616">
                  <c:v>72.400000000000489</c:v>
                </c:pt>
                <c:pt idx="617">
                  <c:v>72.400000000000489</c:v>
                </c:pt>
                <c:pt idx="618">
                  <c:v>72.400000000000489</c:v>
                </c:pt>
                <c:pt idx="619">
                  <c:v>72.400000000000489</c:v>
                </c:pt>
                <c:pt idx="620">
                  <c:v>72.400000000000489</c:v>
                </c:pt>
                <c:pt idx="621">
                  <c:v>72.400000000000489</c:v>
                </c:pt>
                <c:pt idx="622">
                  <c:v>72.400000000000489</c:v>
                </c:pt>
                <c:pt idx="623">
                  <c:v>72.400000000000489</c:v>
                </c:pt>
                <c:pt idx="624">
                  <c:v>72.400000000000489</c:v>
                </c:pt>
                <c:pt idx="625">
                  <c:v>72.400000000000489</c:v>
                </c:pt>
                <c:pt idx="626">
                  <c:v>72.400000000000489</c:v>
                </c:pt>
                <c:pt idx="627">
                  <c:v>72.400000000000489</c:v>
                </c:pt>
                <c:pt idx="628">
                  <c:v>72.400000000000489</c:v>
                </c:pt>
                <c:pt idx="629">
                  <c:v>72.400000000000489</c:v>
                </c:pt>
                <c:pt idx="630">
                  <c:v>72.400000000000489</c:v>
                </c:pt>
                <c:pt idx="631">
                  <c:v>72.400000000000489</c:v>
                </c:pt>
                <c:pt idx="632">
                  <c:v>72.400000000000489</c:v>
                </c:pt>
                <c:pt idx="633">
                  <c:v>72.400000000000489</c:v>
                </c:pt>
                <c:pt idx="634">
                  <c:v>72.400000000000489</c:v>
                </c:pt>
                <c:pt idx="635">
                  <c:v>72.400000000000489</c:v>
                </c:pt>
                <c:pt idx="636">
                  <c:v>72.400000000000489</c:v>
                </c:pt>
                <c:pt idx="637">
                  <c:v>72.400000000000489</c:v>
                </c:pt>
                <c:pt idx="638">
                  <c:v>72.400000000000489</c:v>
                </c:pt>
                <c:pt idx="639">
                  <c:v>72.400000000000489</c:v>
                </c:pt>
                <c:pt idx="640">
                  <c:v>72.400000000000489</c:v>
                </c:pt>
                <c:pt idx="641">
                  <c:v>72.400000000000489</c:v>
                </c:pt>
                <c:pt idx="642">
                  <c:v>72.400000000000489</c:v>
                </c:pt>
                <c:pt idx="643">
                  <c:v>72.400000000000489</c:v>
                </c:pt>
                <c:pt idx="644">
                  <c:v>72.400000000000489</c:v>
                </c:pt>
                <c:pt idx="645">
                  <c:v>72.400000000000489</c:v>
                </c:pt>
                <c:pt idx="646">
                  <c:v>72.400000000000489</c:v>
                </c:pt>
                <c:pt idx="647">
                  <c:v>72.400000000000489</c:v>
                </c:pt>
                <c:pt idx="648">
                  <c:v>72.400000000000489</c:v>
                </c:pt>
                <c:pt idx="649">
                  <c:v>72.400000000000489</c:v>
                </c:pt>
                <c:pt idx="650">
                  <c:v>72.400000000000489</c:v>
                </c:pt>
                <c:pt idx="651">
                  <c:v>72.400000000000489</c:v>
                </c:pt>
                <c:pt idx="652">
                  <c:v>72.400000000000489</c:v>
                </c:pt>
                <c:pt idx="653">
                  <c:v>72.400000000000489</c:v>
                </c:pt>
                <c:pt idx="654">
                  <c:v>72.400000000000489</c:v>
                </c:pt>
                <c:pt idx="655">
                  <c:v>72.400000000000489</c:v>
                </c:pt>
                <c:pt idx="656">
                  <c:v>72.400000000000489</c:v>
                </c:pt>
                <c:pt idx="657">
                  <c:v>72.400000000000489</c:v>
                </c:pt>
                <c:pt idx="658">
                  <c:v>72.400000000000489</c:v>
                </c:pt>
                <c:pt idx="659">
                  <c:v>72.400000000000489</c:v>
                </c:pt>
                <c:pt idx="660">
                  <c:v>72.400000000000489</c:v>
                </c:pt>
                <c:pt idx="661">
                  <c:v>72.400000000000489</c:v>
                </c:pt>
                <c:pt idx="662">
                  <c:v>72.400000000000489</c:v>
                </c:pt>
                <c:pt idx="663">
                  <c:v>72.400000000000489</c:v>
                </c:pt>
                <c:pt idx="664">
                  <c:v>72.400000000000489</c:v>
                </c:pt>
                <c:pt idx="665">
                  <c:v>72.400000000000489</c:v>
                </c:pt>
                <c:pt idx="666">
                  <c:v>72.400000000000489</c:v>
                </c:pt>
                <c:pt idx="667">
                  <c:v>72.400000000000489</c:v>
                </c:pt>
                <c:pt idx="668">
                  <c:v>72.400000000000489</c:v>
                </c:pt>
                <c:pt idx="669">
                  <c:v>72.400000000000489</c:v>
                </c:pt>
                <c:pt idx="670">
                  <c:v>72.400000000000489</c:v>
                </c:pt>
                <c:pt idx="671">
                  <c:v>72.400000000000489</c:v>
                </c:pt>
                <c:pt idx="672">
                  <c:v>72.400000000000489</c:v>
                </c:pt>
                <c:pt idx="673">
                  <c:v>72.400000000000489</c:v>
                </c:pt>
                <c:pt idx="674">
                  <c:v>72.400000000000489</c:v>
                </c:pt>
                <c:pt idx="675">
                  <c:v>72.400000000000489</c:v>
                </c:pt>
                <c:pt idx="676">
                  <c:v>72.400000000000489</c:v>
                </c:pt>
                <c:pt idx="677">
                  <c:v>72.400000000000489</c:v>
                </c:pt>
                <c:pt idx="678">
                  <c:v>72.400000000000489</c:v>
                </c:pt>
                <c:pt idx="679">
                  <c:v>72.400000000000489</c:v>
                </c:pt>
                <c:pt idx="680">
                  <c:v>72.400000000000489</c:v>
                </c:pt>
                <c:pt idx="681">
                  <c:v>72.400000000000489</c:v>
                </c:pt>
                <c:pt idx="682">
                  <c:v>72.400000000000489</c:v>
                </c:pt>
                <c:pt idx="683">
                  <c:v>72.400000000000489</c:v>
                </c:pt>
                <c:pt idx="684">
                  <c:v>72.400000000000489</c:v>
                </c:pt>
                <c:pt idx="685">
                  <c:v>72.400000000000489</c:v>
                </c:pt>
                <c:pt idx="686">
                  <c:v>72.400000000000489</c:v>
                </c:pt>
                <c:pt idx="687">
                  <c:v>72.400000000000489</c:v>
                </c:pt>
                <c:pt idx="688">
                  <c:v>72.400000000000489</c:v>
                </c:pt>
                <c:pt idx="689">
                  <c:v>72.400000000000489</c:v>
                </c:pt>
                <c:pt idx="690">
                  <c:v>72.400000000000489</c:v>
                </c:pt>
                <c:pt idx="691">
                  <c:v>72.400000000000489</c:v>
                </c:pt>
                <c:pt idx="692">
                  <c:v>72.400000000000489</c:v>
                </c:pt>
                <c:pt idx="693">
                  <c:v>72.400000000000489</c:v>
                </c:pt>
                <c:pt idx="694">
                  <c:v>72.400000000000489</c:v>
                </c:pt>
                <c:pt idx="695">
                  <c:v>72.400000000000489</c:v>
                </c:pt>
                <c:pt idx="696">
                  <c:v>72.400000000000489</c:v>
                </c:pt>
                <c:pt idx="697">
                  <c:v>72.400000000000489</c:v>
                </c:pt>
                <c:pt idx="698">
                  <c:v>72.400000000000489</c:v>
                </c:pt>
                <c:pt idx="699">
                  <c:v>72.400000000000489</c:v>
                </c:pt>
                <c:pt idx="700">
                  <c:v>72.400000000000489</c:v>
                </c:pt>
                <c:pt idx="701">
                  <c:v>72.400000000000489</c:v>
                </c:pt>
                <c:pt idx="702">
                  <c:v>72.400000000000489</c:v>
                </c:pt>
                <c:pt idx="703">
                  <c:v>72.400000000000489</c:v>
                </c:pt>
                <c:pt idx="704">
                  <c:v>72.400000000000489</c:v>
                </c:pt>
                <c:pt idx="705">
                  <c:v>72.400000000000489</c:v>
                </c:pt>
                <c:pt idx="706">
                  <c:v>72.400000000000489</c:v>
                </c:pt>
                <c:pt idx="707">
                  <c:v>72.400000000000489</c:v>
                </c:pt>
                <c:pt idx="708">
                  <c:v>72.400000000000489</c:v>
                </c:pt>
                <c:pt idx="709">
                  <c:v>72.400000000000489</c:v>
                </c:pt>
                <c:pt idx="710">
                  <c:v>72.400000000000489</c:v>
                </c:pt>
                <c:pt idx="711">
                  <c:v>72.400000000000489</c:v>
                </c:pt>
                <c:pt idx="712">
                  <c:v>72.400000000000489</c:v>
                </c:pt>
                <c:pt idx="713">
                  <c:v>72.400000000000489</c:v>
                </c:pt>
                <c:pt idx="714">
                  <c:v>72.400000000000489</c:v>
                </c:pt>
                <c:pt idx="715">
                  <c:v>72.400000000000489</c:v>
                </c:pt>
                <c:pt idx="716">
                  <c:v>72.400000000000489</c:v>
                </c:pt>
                <c:pt idx="717">
                  <c:v>72.400000000000489</c:v>
                </c:pt>
                <c:pt idx="718">
                  <c:v>72.400000000000489</c:v>
                </c:pt>
                <c:pt idx="719">
                  <c:v>72.400000000000489</c:v>
                </c:pt>
                <c:pt idx="720">
                  <c:v>72.400000000000489</c:v>
                </c:pt>
                <c:pt idx="721">
                  <c:v>72.400000000000489</c:v>
                </c:pt>
                <c:pt idx="722">
                  <c:v>72.400000000000489</c:v>
                </c:pt>
                <c:pt idx="723">
                  <c:v>72.400000000000489</c:v>
                </c:pt>
                <c:pt idx="724">
                  <c:v>72.400000000000489</c:v>
                </c:pt>
                <c:pt idx="725">
                  <c:v>72.400000000000489</c:v>
                </c:pt>
                <c:pt idx="726">
                  <c:v>72.400000000000489</c:v>
                </c:pt>
                <c:pt idx="727">
                  <c:v>72.400000000000489</c:v>
                </c:pt>
                <c:pt idx="728">
                  <c:v>72.400000000000489</c:v>
                </c:pt>
                <c:pt idx="729">
                  <c:v>72.400000000000489</c:v>
                </c:pt>
                <c:pt idx="730">
                  <c:v>72.400000000000489</c:v>
                </c:pt>
                <c:pt idx="731">
                  <c:v>72.400000000000489</c:v>
                </c:pt>
                <c:pt idx="732">
                  <c:v>72.400000000000489</c:v>
                </c:pt>
                <c:pt idx="733">
                  <c:v>72.400000000000489</c:v>
                </c:pt>
                <c:pt idx="734">
                  <c:v>72.400000000000489</c:v>
                </c:pt>
                <c:pt idx="735">
                  <c:v>72.400000000000489</c:v>
                </c:pt>
                <c:pt idx="736">
                  <c:v>72.400000000000489</c:v>
                </c:pt>
                <c:pt idx="737">
                  <c:v>72.400000000000489</c:v>
                </c:pt>
                <c:pt idx="738">
                  <c:v>72.400000000000489</c:v>
                </c:pt>
                <c:pt idx="739">
                  <c:v>72.400000000000489</c:v>
                </c:pt>
                <c:pt idx="740">
                  <c:v>72.400000000000489</c:v>
                </c:pt>
                <c:pt idx="741">
                  <c:v>72.400000000000489</c:v>
                </c:pt>
                <c:pt idx="742">
                  <c:v>72.400000000000489</c:v>
                </c:pt>
                <c:pt idx="743">
                  <c:v>72.400000000000489</c:v>
                </c:pt>
                <c:pt idx="744">
                  <c:v>72.400000000000489</c:v>
                </c:pt>
                <c:pt idx="745">
                  <c:v>72.400000000000489</c:v>
                </c:pt>
                <c:pt idx="746">
                  <c:v>72.400000000000489</c:v>
                </c:pt>
                <c:pt idx="747">
                  <c:v>72.400000000000489</c:v>
                </c:pt>
                <c:pt idx="748">
                  <c:v>72.400000000000489</c:v>
                </c:pt>
                <c:pt idx="749">
                  <c:v>72.400000000000489</c:v>
                </c:pt>
                <c:pt idx="750">
                  <c:v>72.400000000000489</c:v>
                </c:pt>
                <c:pt idx="751">
                  <c:v>72.400000000000489</c:v>
                </c:pt>
                <c:pt idx="752">
                  <c:v>72.400000000000489</c:v>
                </c:pt>
                <c:pt idx="753">
                  <c:v>72.400000000000489</c:v>
                </c:pt>
                <c:pt idx="754">
                  <c:v>72.400000000000489</c:v>
                </c:pt>
                <c:pt idx="755">
                  <c:v>72.400000000000489</c:v>
                </c:pt>
                <c:pt idx="756">
                  <c:v>72.400000000000489</c:v>
                </c:pt>
                <c:pt idx="757">
                  <c:v>72.400000000000489</c:v>
                </c:pt>
                <c:pt idx="758">
                  <c:v>72.400000000000489</c:v>
                </c:pt>
                <c:pt idx="759">
                  <c:v>72.400000000000489</c:v>
                </c:pt>
                <c:pt idx="760">
                  <c:v>72.400000000000489</c:v>
                </c:pt>
                <c:pt idx="761">
                  <c:v>72.400000000000489</c:v>
                </c:pt>
                <c:pt idx="762">
                  <c:v>72.400000000000489</c:v>
                </c:pt>
                <c:pt idx="763">
                  <c:v>72.400000000000489</c:v>
                </c:pt>
                <c:pt idx="764">
                  <c:v>72.400000000000489</c:v>
                </c:pt>
                <c:pt idx="765">
                  <c:v>72.400000000000489</c:v>
                </c:pt>
                <c:pt idx="766">
                  <c:v>72.400000000000489</c:v>
                </c:pt>
                <c:pt idx="767">
                  <c:v>72.400000000000489</c:v>
                </c:pt>
                <c:pt idx="768">
                  <c:v>72.400000000000489</c:v>
                </c:pt>
                <c:pt idx="769">
                  <c:v>72.400000000000489</c:v>
                </c:pt>
                <c:pt idx="770">
                  <c:v>72.400000000000489</c:v>
                </c:pt>
                <c:pt idx="771">
                  <c:v>72.400000000000489</c:v>
                </c:pt>
                <c:pt idx="772">
                  <c:v>72.400000000000489</c:v>
                </c:pt>
                <c:pt idx="773">
                  <c:v>72.400000000000489</c:v>
                </c:pt>
                <c:pt idx="774">
                  <c:v>72.400000000000489</c:v>
                </c:pt>
                <c:pt idx="775">
                  <c:v>72.400000000000489</c:v>
                </c:pt>
                <c:pt idx="776">
                  <c:v>72.400000000000489</c:v>
                </c:pt>
                <c:pt idx="777">
                  <c:v>72.400000000000489</c:v>
                </c:pt>
                <c:pt idx="778">
                  <c:v>72.400000000000489</c:v>
                </c:pt>
                <c:pt idx="779">
                  <c:v>72.400000000000489</c:v>
                </c:pt>
                <c:pt idx="780">
                  <c:v>72.400000000000489</c:v>
                </c:pt>
                <c:pt idx="781">
                  <c:v>72.400000000000489</c:v>
                </c:pt>
                <c:pt idx="782">
                  <c:v>72.400000000000489</c:v>
                </c:pt>
                <c:pt idx="783">
                  <c:v>72.400000000000489</c:v>
                </c:pt>
                <c:pt idx="784">
                  <c:v>72.400000000000489</c:v>
                </c:pt>
                <c:pt idx="785">
                  <c:v>72.400000000000489</c:v>
                </c:pt>
                <c:pt idx="786">
                  <c:v>72.400000000000489</c:v>
                </c:pt>
                <c:pt idx="787">
                  <c:v>72.400000000000489</c:v>
                </c:pt>
                <c:pt idx="788">
                  <c:v>72.400000000000489</c:v>
                </c:pt>
                <c:pt idx="789">
                  <c:v>72.400000000000489</c:v>
                </c:pt>
                <c:pt idx="790">
                  <c:v>72.400000000000489</c:v>
                </c:pt>
                <c:pt idx="791">
                  <c:v>72.400000000000489</c:v>
                </c:pt>
                <c:pt idx="792">
                  <c:v>72.400000000000489</c:v>
                </c:pt>
                <c:pt idx="793">
                  <c:v>72.400000000000489</c:v>
                </c:pt>
                <c:pt idx="794">
                  <c:v>72.400000000000489</c:v>
                </c:pt>
                <c:pt idx="795">
                  <c:v>72.400000000000489</c:v>
                </c:pt>
                <c:pt idx="796">
                  <c:v>72.400000000000489</c:v>
                </c:pt>
                <c:pt idx="797">
                  <c:v>72.400000000000489</c:v>
                </c:pt>
                <c:pt idx="798">
                  <c:v>72.400000000000489</c:v>
                </c:pt>
                <c:pt idx="799">
                  <c:v>72.400000000000489</c:v>
                </c:pt>
                <c:pt idx="800">
                  <c:v>72.400000000000489</c:v>
                </c:pt>
                <c:pt idx="801">
                  <c:v>72.400000000000489</c:v>
                </c:pt>
                <c:pt idx="802">
                  <c:v>72.400000000000489</c:v>
                </c:pt>
                <c:pt idx="803">
                  <c:v>72.400000000000489</c:v>
                </c:pt>
                <c:pt idx="804">
                  <c:v>72.400000000000489</c:v>
                </c:pt>
                <c:pt idx="805">
                  <c:v>72.400000000000489</c:v>
                </c:pt>
                <c:pt idx="806">
                  <c:v>72.400000000000489</c:v>
                </c:pt>
                <c:pt idx="807">
                  <c:v>72.400000000000489</c:v>
                </c:pt>
                <c:pt idx="808">
                  <c:v>72.400000000000489</c:v>
                </c:pt>
                <c:pt idx="809">
                  <c:v>72.400000000000489</c:v>
                </c:pt>
                <c:pt idx="810">
                  <c:v>72.400000000000489</c:v>
                </c:pt>
                <c:pt idx="811">
                  <c:v>72.400000000000489</c:v>
                </c:pt>
                <c:pt idx="812">
                  <c:v>72.400000000000489</c:v>
                </c:pt>
                <c:pt idx="813">
                  <c:v>72.400000000000489</c:v>
                </c:pt>
                <c:pt idx="814">
                  <c:v>72.400000000000489</c:v>
                </c:pt>
                <c:pt idx="815">
                  <c:v>72.400000000000489</c:v>
                </c:pt>
                <c:pt idx="816">
                  <c:v>72.400000000000489</c:v>
                </c:pt>
                <c:pt idx="817">
                  <c:v>72.400000000000489</c:v>
                </c:pt>
                <c:pt idx="818">
                  <c:v>72.400000000000489</c:v>
                </c:pt>
                <c:pt idx="819">
                  <c:v>72.400000000000489</c:v>
                </c:pt>
                <c:pt idx="820">
                  <c:v>72.400000000000489</c:v>
                </c:pt>
                <c:pt idx="821">
                  <c:v>72.400000000000489</c:v>
                </c:pt>
                <c:pt idx="822">
                  <c:v>72.400000000000489</c:v>
                </c:pt>
                <c:pt idx="823">
                  <c:v>72.400000000000489</c:v>
                </c:pt>
                <c:pt idx="824">
                  <c:v>72.400000000000489</c:v>
                </c:pt>
                <c:pt idx="825">
                  <c:v>72.400000000000489</c:v>
                </c:pt>
                <c:pt idx="826">
                  <c:v>72.400000000000489</c:v>
                </c:pt>
                <c:pt idx="827">
                  <c:v>72.400000000000489</c:v>
                </c:pt>
                <c:pt idx="828">
                  <c:v>72.400000000000489</c:v>
                </c:pt>
                <c:pt idx="829">
                  <c:v>72.400000000000489</c:v>
                </c:pt>
                <c:pt idx="830">
                  <c:v>72.400000000000489</c:v>
                </c:pt>
                <c:pt idx="831">
                  <c:v>72.400000000000489</c:v>
                </c:pt>
                <c:pt idx="832">
                  <c:v>72.400000000000489</c:v>
                </c:pt>
                <c:pt idx="833">
                  <c:v>72.400000000000489</c:v>
                </c:pt>
                <c:pt idx="834">
                  <c:v>72.400000000000489</c:v>
                </c:pt>
                <c:pt idx="835">
                  <c:v>72.400000000000489</c:v>
                </c:pt>
                <c:pt idx="836">
                  <c:v>72.400000000000489</c:v>
                </c:pt>
                <c:pt idx="837">
                  <c:v>72.400000000000489</c:v>
                </c:pt>
                <c:pt idx="838">
                  <c:v>72.400000000000489</c:v>
                </c:pt>
                <c:pt idx="839">
                  <c:v>72.400000000000489</c:v>
                </c:pt>
                <c:pt idx="840">
                  <c:v>72.400000000000489</c:v>
                </c:pt>
                <c:pt idx="841">
                  <c:v>72.400000000000489</c:v>
                </c:pt>
                <c:pt idx="842">
                  <c:v>72.400000000000489</c:v>
                </c:pt>
                <c:pt idx="843">
                  <c:v>72.400000000000489</c:v>
                </c:pt>
                <c:pt idx="844">
                  <c:v>72.400000000000489</c:v>
                </c:pt>
                <c:pt idx="845">
                  <c:v>72.400000000000489</c:v>
                </c:pt>
                <c:pt idx="846">
                  <c:v>72.400000000000489</c:v>
                </c:pt>
                <c:pt idx="847">
                  <c:v>72.400000000000489</c:v>
                </c:pt>
                <c:pt idx="848">
                  <c:v>72.400000000000489</c:v>
                </c:pt>
                <c:pt idx="849">
                  <c:v>72.400000000000489</c:v>
                </c:pt>
                <c:pt idx="850">
                  <c:v>72.400000000000489</c:v>
                </c:pt>
                <c:pt idx="851">
                  <c:v>72.400000000000489</c:v>
                </c:pt>
                <c:pt idx="852">
                  <c:v>72.400000000000489</c:v>
                </c:pt>
                <c:pt idx="853">
                  <c:v>72.400000000000489</c:v>
                </c:pt>
                <c:pt idx="854">
                  <c:v>72.400000000000489</c:v>
                </c:pt>
                <c:pt idx="855">
                  <c:v>72.400000000000489</c:v>
                </c:pt>
                <c:pt idx="856">
                  <c:v>72.400000000000489</c:v>
                </c:pt>
                <c:pt idx="857">
                  <c:v>72.400000000000489</c:v>
                </c:pt>
                <c:pt idx="858">
                  <c:v>72.400000000000489</c:v>
                </c:pt>
                <c:pt idx="859">
                  <c:v>72.400000000000489</c:v>
                </c:pt>
                <c:pt idx="860">
                  <c:v>72.400000000000489</c:v>
                </c:pt>
                <c:pt idx="861">
                  <c:v>72.400000000000489</c:v>
                </c:pt>
                <c:pt idx="862">
                  <c:v>72.400000000000489</c:v>
                </c:pt>
                <c:pt idx="863">
                  <c:v>72.400000000000489</c:v>
                </c:pt>
                <c:pt idx="864">
                  <c:v>72.400000000000489</c:v>
                </c:pt>
                <c:pt idx="865">
                  <c:v>72.400000000000489</c:v>
                </c:pt>
                <c:pt idx="866">
                  <c:v>72.400000000000489</c:v>
                </c:pt>
                <c:pt idx="867">
                  <c:v>72.400000000000489</c:v>
                </c:pt>
                <c:pt idx="868">
                  <c:v>72.400000000000489</c:v>
                </c:pt>
                <c:pt idx="869">
                  <c:v>72.400000000000489</c:v>
                </c:pt>
                <c:pt idx="870">
                  <c:v>72.400000000000489</c:v>
                </c:pt>
                <c:pt idx="871">
                  <c:v>72.400000000000489</c:v>
                </c:pt>
                <c:pt idx="872">
                  <c:v>72.400000000000489</c:v>
                </c:pt>
                <c:pt idx="873">
                  <c:v>72.400000000000489</c:v>
                </c:pt>
                <c:pt idx="874">
                  <c:v>72.400000000000489</c:v>
                </c:pt>
                <c:pt idx="875">
                  <c:v>72.400000000000489</c:v>
                </c:pt>
                <c:pt idx="876">
                  <c:v>72.400000000000489</c:v>
                </c:pt>
                <c:pt idx="877">
                  <c:v>72.400000000000489</c:v>
                </c:pt>
                <c:pt idx="878">
                  <c:v>72.400000000000489</c:v>
                </c:pt>
                <c:pt idx="879">
                  <c:v>72.400000000000489</c:v>
                </c:pt>
                <c:pt idx="880">
                  <c:v>72.400000000000489</c:v>
                </c:pt>
                <c:pt idx="881">
                  <c:v>72.400000000000489</c:v>
                </c:pt>
                <c:pt idx="882">
                  <c:v>72.400000000000489</c:v>
                </c:pt>
                <c:pt idx="883">
                  <c:v>72.400000000000489</c:v>
                </c:pt>
                <c:pt idx="884">
                  <c:v>72.400000000000489</c:v>
                </c:pt>
                <c:pt idx="885">
                  <c:v>72.400000000000489</c:v>
                </c:pt>
                <c:pt idx="886">
                  <c:v>72.400000000000489</c:v>
                </c:pt>
                <c:pt idx="887">
                  <c:v>72.400000000000489</c:v>
                </c:pt>
                <c:pt idx="888">
                  <c:v>72.400000000000489</c:v>
                </c:pt>
                <c:pt idx="889">
                  <c:v>72.400000000000489</c:v>
                </c:pt>
                <c:pt idx="890">
                  <c:v>72.400000000000489</c:v>
                </c:pt>
                <c:pt idx="891">
                  <c:v>72.400000000000489</c:v>
                </c:pt>
                <c:pt idx="892">
                  <c:v>72.400000000000489</c:v>
                </c:pt>
                <c:pt idx="893">
                  <c:v>72.400000000000489</c:v>
                </c:pt>
                <c:pt idx="894">
                  <c:v>72.400000000000489</c:v>
                </c:pt>
                <c:pt idx="895">
                  <c:v>72.400000000000489</c:v>
                </c:pt>
                <c:pt idx="896">
                  <c:v>72.400000000000489</c:v>
                </c:pt>
                <c:pt idx="897">
                  <c:v>72.400000000000489</c:v>
                </c:pt>
                <c:pt idx="898">
                  <c:v>72.400000000000489</c:v>
                </c:pt>
                <c:pt idx="899">
                  <c:v>72.400000000000489</c:v>
                </c:pt>
                <c:pt idx="900">
                  <c:v>72.400000000000489</c:v>
                </c:pt>
                <c:pt idx="901">
                  <c:v>72.400000000000489</c:v>
                </c:pt>
                <c:pt idx="902">
                  <c:v>72.400000000000489</c:v>
                </c:pt>
                <c:pt idx="903">
                  <c:v>72.400000000000489</c:v>
                </c:pt>
                <c:pt idx="904">
                  <c:v>72.400000000000489</c:v>
                </c:pt>
                <c:pt idx="905">
                  <c:v>72.400000000000489</c:v>
                </c:pt>
                <c:pt idx="906">
                  <c:v>72.400000000000489</c:v>
                </c:pt>
                <c:pt idx="907">
                  <c:v>72.400000000000489</c:v>
                </c:pt>
                <c:pt idx="908">
                  <c:v>72.400000000000489</c:v>
                </c:pt>
                <c:pt idx="909">
                  <c:v>72.400000000000489</c:v>
                </c:pt>
                <c:pt idx="910">
                  <c:v>72.400000000000489</c:v>
                </c:pt>
                <c:pt idx="911">
                  <c:v>72.400000000000489</c:v>
                </c:pt>
                <c:pt idx="912">
                  <c:v>72.400000000000489</c:v>
                </c:pt>
                <c:pt idx="913">
                  <c:v>72.400000000000489</c:v>
                </c:pt>
                <c:pt idx="914">
                  <c:v>72.400000000000489</c:v>
                </c:pt>
                <c:pt idx="915">
                  <c:v>72.400000000000489</c:v>
                </c:pt>
                <c:pt idx="916">
                  <c:v>72.400000000000489</c:v>
                </c:pt>
                <c:pt idx="917">
                  <c:v>72.400000000000489</c:v>
                </c:pt>
                <c:pt idx="918">
                  <c:v>72.400000000000489</c:v>
                </c:pt>
                <c:pt idx="919">
                  <c:v>72.400000000000489</c:v>
                </c:pt>
                <c:pt idx="920">
                  <c:v>72.400000000000489</c:v>
                </c:pt>
                <c:pt idx="921">
                  <c:v>72.400000000000489</c:v>
                </c:pt>
                <c:pt idx="922">
                  <c:v>72.400000000000489</c:v>
                </c:pt>
                <c:pt idx="923">
                  <c:v>72.400000000000489</c:v>
                </c:pt>
                <c:pt idx="924">
                  <c:v>72.400000000000489</c:v>
                </c:pt>
                <c:pt idx="925">
                  <c:v>72.400000000000489</c:v>
                </c:pt>
                <c:pt idx="926">
                  <c:v>72.400000000000489</c:v>
                </c:pt>
                <c:pt idx="927">
                  <c:v>72.400000000000489</c:v>
                </c:pt>
                <c:pt idx="928">
                  <c:v>72.400000000000489</c:v>
                </c:pt>
                <c:pt idx="929">
                  <c:v>72.400000000000489</c:v>
                </c:pt>
                <c:pt idx="930">
                  <c:v>72.400000000000489</c:v>
                </c:pt>
                <c:pt idx="931">
                  <c:v>72.400000000000489</c:v>
                </c:pt>
                <c:pt idx="932">
                  <c:v>72.400000000000489</c:v>
                </c:pt>
                <c:pt idx="933">
                  <c:v>72.400000000000489</c:v>
                </c:pt>
                <c:pt idx="934">
                  <c:v>72.400000000000489</c:v>
                </c:pt>
                <c:pt idx="935">
                  <c:v>72.400000000000489</c:v>
                </c:pt>
                <c:pt idx="936">
                  <c:v>72.400000000000489</c:v>
                </c:pt>
                <c:pt idx="937">
                  <c:v>72.400000000000489</c:v>
                </c:pt>
                <c:pt idx="938">
                  <c:v>72.400000000000489</c:v>
                </c:pt>
                <c:pt idx="939">
                  <c:v>72.400000000000489</c:v>
                </c:pt>
                <c:pt idx="940">
                  <c:v>72.400000000000489</c:v>
                </c:pt>
                <c:pt idx="941">
                  <c:v>72.400000000000489</c:v>
                </c:pt>
                <c:pt idx="942">
                  <c:v>72.400000000000489</c:v>
                </c:pt>
                <c:pt idx="943">
                  <c:v>72.400000000000489</c:v>
                </c:pt>
                <c:pt idx="944">
                  <c:v>72.400000000000489</c:v>
                </c:pt>
                <c:pt idx="945">
                  <c:v>72.400000000000489</c:v>
                </c:pt>
                <c:pt idx="946">
                  <c:v>72.400000000000489</c:v>
                </c:pt>
                <c:pt idx="947">
                  <c:v>72.400000000000489</c:v>
                </c:pt>
                <c:pt idx="948">
                  <c:v>72.400000000000489</c:v>
                </c:pt>
                <c:pt idx="949">
                  <c:v>72.400000000000489</c:v>
                </c:pt>
                <c:pt idx="950">
                  <c:v>72.400000000000489</c:v>
                </c:pt>
                <c:pt idx="951">
                  <c:v>72.400000000000489</c:v>
                </c:pt>
                <c:pt idx="952">
                  <c:v>72.400000000000489</c:v>
                </c:pt>
                <c:pt idx="953">
                  <c:v>72.400000000000489</c:v>
                </c:pt>
                <c:pt idx="954">
                  <c:v>72.400000000000489</c:v>
                </c:pt>
                <c:pt idx="955">
                  <c:v>72.400000000000489</c:v>
                </c:pt>
                <c:pt idx="956">
                  <c:v>72.400000000000489</c:v>
                </c:pt>
                <c:pt idx="957">
                  <c:v>72.400000000000489</c:v>
                </c:pt>
                <c:pt idx="958">
                  <c:v>72.400000000000489</c:v>
                </c:pt>
                <c:pt idx="959">
                  <c:v>72.400000000000489</c:v>
                </c:pt>
                <c:pt idx="960">
                  <c:v>72.400000000000489</c:v>
                </c:pt>
                <c:pt idx="961">
                  <c:v>72.400000000000489</c:v>
                </c:pt>
                <c:pt idx="962">
                  <c:v>72.400000000000489</c:v>
                </c:pt>
                <c:pt idx="963">
                  <c:v>72.400000000000489</c:v>
                </c:pt>
                <c:pt idx="964">
                  <c:v>72.400000000000489</c:v>
                </c:pt>
                <c:pt idx="965">
                  <c:v>72.400000000000489</c:v>
                </c:pt>
                <c:pt idx="966">
                  <c:v>72.400000000000489</c:v>
                </c:pt>
                <c:pt idx="967">
                  <c:v>72.400000000000489</c:v>
                </c:pt>
                <c:pt idx="968">
                  <c:v>72.400000000000489</c:v>
                </c:pt>
                <c:pt idx="969">
                  <c:v>72.400000000000489</c:v>
                </c:pt>
                <c:pt idx="970">
                  <c:v>72.400000000000489</c:v>
                </c:pt>
                <c:pt idx="971">
                  <c:v>72.400000000000489</c:v>
                </c:pt>
                <c:pt idx="972">
                  <c:v>72.400000000000489</c:v>
                </c:pt>
                <c:pt idx="973">
                  <c:v>72.400000000000489</c:v>
                </c:pt>
                <c:pt idx="974">
                  <c:v>72.400000000000489</c:v>
                </c:pt>
                <c:pt idx="975">
                  <c:v>72.400000000000489</c:v>
                </c:pt>
                <c:pt idx="976">
                  <c:v>72.400000000000489</c:v>
                </c:pt>
                <c:pt idx="977">
                  <c:v>72.400000000000489</c:v>
                </c:pt>
                <c:pt idx="978">
                  <c:v>72.400000000000489</c:v>
                </c:pt>
                <c:pt idx="979">
                  <c:v>72.400000000000489</c:v>
                </c:pt>
                <c:pt idx="980">
                  <c:v>72.400000000000489</c:v>
                </c:pt>
                <c:pt idx="981">
                  <c:v>72.400000000000489</c:v>
                </c:pt>
                <c:pt idx="982">
                  <c:v>72.400000000000489</c:v>
                </c:pt>
                <c:pt idx="983">
                  <c:v>72.400000000000489</c:v>
                </c:pt>
                <c:pt idx="984">
                  <c:v>72.400000000000489</c:v>
                </c:pt>
                <c:pt idx="985">
                  <c:v>72.400000000000489</c:v>
                </c:pt>
                <c:pt idx="986">
                  <c:v>72.400000000000489</c:v>
                </c:pt>
                <c:pt idx="987">
                  <c:v>72.400000000000489</c:v>
                </c:pt>
                <c:pt idx="988">
                  <c:v>72.400000000000489</c:v>
                </c:pt>
                <c:pt idx="989">
                  <c:v>72.400000000000489</c:v>
                </c:pt>
                <c:pt idx="990">
                  <c:v>72.400000000000489</c:v>
                </c:pt>
                <c:pt idx="991">
                  <c:v>72.400000000000489</c:v>
                </c:pt>
                <c:pt idx="992">
                  <c:v>72.400000000000489</c:v>
                </c:pt>
                <c:pt idx="993">
                  <c:v>72.400000000000489</c:v>
                </c:pt>
                <c:pt idx="994">
                  <c:v>72.400000000000489</c:v>
                </c:pt>
                <c:pt idx="995">
                  <c:v>72.400000000000489</c:v>
                </c:pt>
                <c:pt idx="996">
                  <c:v>72.400000000000489</c:v>
                </c:pt>
                <c:pt idx="997">
                  <c:v>72.400000000000489</c:v>
                </c:pt>
                <c:pt idx="998">
                  <c:v>72.400000000000489</c:v>
                </c:pt>
                <c:pt idx="999">
                  <c:v>72.400000000000489</c:v>
                </c:pt>
                <c:pt idx="1000">
                  <c:v>72.400000000000489</c:v>
                </c:pt>
                <c:pt idx="1001">
                  <c:v>72.400000000000489</c:v>
                </c:pt>
                <c:pt idx="1002">
                  <c:v>72.400000000000489</c:v>
                </c:pt>
                <c:pt idx="1003">
                  <c:v>72.400000000000489</c:v>
                </c:pt>
                <c:pt idx="1004">
                  <c:v>72.400000000000489</c:v>
                </c:pt>
                <c:pt idx="1005">
                  <c:v>72.400000000000489</c:v>
                </c:pt>
                <c:pt idx="1006">
                  <c:v>72.400000000000489</c:v>
                </c:pt>
                <c:pt idx="1007">
                  <c:v>72.400000000000489</c:v>
                </c:pt>
                <c:pt idx="1008">
                  <c:v>72.400000000000489</c:v>
                </c:pt>
                <c:pt idx="1009">
                  <c:v>72.400000000000489</c:v>
                </c:pt>
                <c:pt idx="1010">
                  <c:v>72.400000000000489</c:v>
                </c:pt>
                <c:pt idx="1011">
                  <c:v>72.400000000000489</c:v>
                </c:pt>
                <c:pt idx="1012">
                  <c:v>72.400000000000489</c:v>
                </c:pt>
                <c:pt idx="1013">
                  <c:v>72.400000000000489</c:v>
                </c:pt>
                <c:pt idx="1014">
                  <c:v>72.400000000000489</c:v>
                </c:pt>
                <c:pt idx="1015">
                  <c:v>72.400000000000489</c:v>
                </c:pt>
                <c:pt idx="1016">
                  <c:v>72.400000000000489</c:v>
                </c:pt>
                <c:pt idx="1017">
                  <c:v>72.400000000000489</c:v>
                </c:pt>
                <c:pt idx="1018">
                  <c:v>72.400000000000489</c:v>
                </c:pt>
                <c:pt idx="1019">
                  <c:v>72.400000000000489</c:v>
                </c:pt>
                <c:pt idx="1020">
                  <c:v>72.400000000000489</c:v>
                </c:pt>
                <c:pt idx="1021">
                  <c:v>72.400000000000489</c:v>
                </c:pt>
                <c:pt idx="1022">
                  <c:v>72.400000000000489</c:v>
                </c:pt>
                <c:pt idx="1023">
                  <c:v>72.400000000000489</c:v>
                </c:pt>
                <c:pt idx="1024">
                  <c:v>72.400000000000489</c:v>
                </c:pt>
                <c:pt idx="1025">
                  <c:v>72.400000000000489</c:v>
                </c:pt>
                <c:pt idx="1026">
                  <c:v>72.400000000000489</c:v>
                </c:pt>
                <c:pt idx="1027">
                  <c:v>72.400000000000489</c:v>
                </c:pt>
                <c:pt idx="1028">
                  <c:v>72.400000000000489</c:v>
                </c:pt>
                <c:pt idx="1029">
                  <c:v>72.400000000000489</c:v>
                </c:pt>
                <c:pt idx="1030">
                  <c:v>72.400000000000489</c:v>
                </c:pt>
                <c:pt idx="1031">
                  <c:v>72.400000000000489</c:v>
                </c:pt>
                <c:pt idx="1032">
                  <c:v>72.400000000000489</c:v>
                </c:pt>
                <c:pt idx="1033">
                  <c:v>72.400000000000489</c:v>
                </c:pt>
                <c:pt idx="1034">
                  <c:v>72.400000000000489</c:v>
                </c:pt>
                <c:pt idx="1035">
                  <c:v>72.400000000000489</c:v>
                </c:pt>
                <c:pt idx="1036">
                  <c:v>72.400000000000489</c:v>
                </c:pt>
                <c:pt idx="1037">
                  <c:v>72.400000000000489</c:v>
                </c:pt>
                <c:pt idx="1038">
                  <c:v>72.400000000000489</c:v>
                </c:pt>
                <c:pt idx="1039">
                  <c:v>72.400000000000489</c:v>
                </c:pt>
                <c:pt idx="1040">
                  <c:v>72.400000000000489</c:v>
                </c:pt>
                <c:pt idx="1041">
                  <c:v>72.400000000000489</c:v>
                </c:pt>
                <c:pt idx="1042">
                  <c:v>72.400000000000489</c:v>
                </c:pt>
                <c:pt idx="1043">
                  <c:v>72.400000000000489</c:v>
                </c:pt>
                <c:pt idx="1044">
                  <c:v>72.400000000000489</c:v>
                </c:pt>
                <c:pt idx="1045">
                  <c:v>72.400000000000489</c:v>
                </c:pt>
                <c:pt idx="1046">
                  <c:v>72.400000000000489</c:v>
                </c:pt>
                <c:pt idx="1047">
                  <c:v>72.400000000000489</c:v>
                </c:pt>
                <c:pt idx="1048">
                  <c:v>72.400000000000489</c:v>
                </c:pt>
                <c:pt idx="1049">
                  <c:v>72.400000000000489</c:v>
                </c:pt>
                <c:pt idx="1050">
                  <c:v>72.400000000000489</c:v>
                </c:pt>
                <c:pt idx="1051">
                  <c:v>72.400000000000489</c:v>
                </c:pt>
                <c:pt idx="1052">
                  <c:v>72.400000000000489</c:v>
                </c:pt>
                <c:pt idx="1053">
                  <c:v>72.400000000000489</c:v>
                </c:pt>
                <c:pt idx="1054">
                  <c:v>72.400000000000489</c:v>
                </c:pt>
                <c:pt idx="1055">
                  <c:v>72.400000000000489</c:v>
                </c:pt>
                <c:pt idx="1056">
                  <c:v>72.400000000000489</c:v>
                </c:pt>
                <c:pt idx="1057">
                  <c:v>72.400000000000489</c:v>
                </c:pt>
                <c:pt idx="1058">
                  <c:v>72.400000000000489</c:v>
                </c:pt>
                <c:pt idx="1059">
                  <c:v>72.400000000000489</c:v>
                </c:pt>
                <c:pt idx="1060">
                  <c:v>72.400000000000489</c:v>
                </c:pt>
                <c:pt idx="1061">
                  <c:v>72.400000000000489</c:v>
                </c:pt>
                <c:pt idx="1062">
                  <c:v>72.400000000000489</c:v>
                </c:pt>
                <c:pt idx="1063">
                  <c:v>72.400000000000489</c:v>
                </c:pt>
                <c:pt idx="1064">
                  <c:v>72.400000000000489</c:v>
                </c:pt>
                <c:pt idx="1065">
                  <c:v>72.400000000000489</c:v>
                </c:pt>
                <c:pt idx="1066">
                  <c:v>72.400000000000489</c:v>
                </c:pt>
                <c:pt idx="1067">
                  <c:v>72.400000000000489</c:v>
                </c:pt>
                <c:pt idx="1068">
                  <c:v>72.400000000000489</c:v>
                </c:pt>
                <c:pt idx="1069">
                  <c:v>72.400000000000489</c:v>
                </c:pt>
                <c:pt idx="1070">
                  <c:v>72.400000000000489</c:v>
                </c:pt>
                <c:pt idx="1071">
                  <c:v>72.400000000000489</c:v>
                </c:pt>
                <c:pt idx="1072">
                  <c:v>72.400000000000489</c:v>
                </c:pt>
                <c:pt idx="1073">
                  <c:v>72.400000000000489</c:v>
                </c:pt>
                <c:pt idx="1074">
                  <c:v>72.400000000000489</c:v>
                </c:pt>
                <c:pt idx="1075">
                  <c:v>72.400000000000489</c:v>
                </c:pt>
                <c:pt idx="1076">
                  <c:v>72.400000000000489</c:v>
                </c:pt>
                <c:pt idx="1077">
                  <c:v>72.400000000000489</c:v>
                </c:pt>
                <c:pt idx="1078">
                  <c:v>72.400000000000489</c:v>
                </c:pt>
                <c:pt idx="1079">
                  <c:v>72.400000000000489</c:v>
                </c:pt>
                <c:pt idx="1080">
                  <c:v>72.400000000000489</c:v>
                </c:pt>
                <c:pt idx="1081">
                  <c:v>72.400000000000489</c:v>
                </c:pt>
                <c:pt idx="1082">
                  <c:v>72.400000000000489</c:v>
                </c:pt>
                <c:pt idx="1083">
                  <c:v>72.400000000000489</c:v>
                </c:pt>
                <c:pt idx="1084">
                  <c:v>72.400000000000489</c:v>
                </c:pt>
                <c:pt idx="1085">
                  <c:v>72.400000000000489</c:v>
                </c:pt>
                <c:pt idx="1086">
                  <c:v>72.400000000000489</c:v>
                </c:pt>
                <c:pt idx="1087">
                  <c:v>72.400000000000489</c:v>
                </c:pt>
                <c:pt idx="1088">
                  <c:v>72.400000000000489</c:v>
                </c:pt>
                <c:pt idx="1089">
                  <c:v>72.400000000000489</c:v>
                </c:pt>
                <c:pt idx="1090">
                  <c:v>72.400000000000489</c:v>
                </c:pt>
                <c:pt idx="1091">
                  <c:v>72.400000000000489</c:v>
                </c:pt>
                <c:pt idx="1092">
                  <c:v>72.400000000000489</c:v>
                </c:pt>
                <c:pt idx="1093">
                  <c:v>72.400000000000489</c:v>
                </c:pt>
                <c:pt idx="1094">
                  <c:v>72.400000000000489</c:v>
                </c:pt>
                <c:pt idx="1095">
                  <c:v>72.400000000000489</c:v>
                </c:pt>
                <c:pt idx="1096">
                  <c:v>72.400000000000489</c:v>
                </c:pt>
                <c:pt idx="1097">
                  <c:v>72.400000000000489</c:v>
                </c:pt>
                <c:pt idx="1098">
                  <c:v>72.400000000000489</c:v>
                </c:pt>
                <c:pt idx="1099">
                  <c:v>72.400000000000489</c:v>
                </c:pt>
                <c:pt idx="1100">
                  <c:v>72.400000000000489</c:v>
                </c:pt>
                <c:pt idx="1101">
                  <c:v>72.400000000000489</c:v>
                </c:pt>
                <c:pt idx="1102">
                  <c:v>72.400000000000489</c:v>
                </c:pt>
                <c:pt idx="1103">
                  <c:v>72.400000000000489</c:v>
                </c:pt>
                <c:pt idx="1104">
                  <c:v>72.400000000000489</c:v>
                </c:pt>
                <c:pt idx="1105">
                  <c:v>72.400000000000489</c:v>
                </c:pt>
                <c:pt idx="1106">
                  <c:v>72.400000000000489</c:v>
                </c:pt>
                <c:pt idx="1107">
                  <c:v>72.400000000000489</c:v>
                </c:pt>
                <c:pt idx="1108">
                  <c:v>72.400000000000489</c:v>
                </c:pt>
                <c:pt idx="1109">
                  <c:v>72.400000000000489</c:v>
                </c:pt>
                <c:pt idx="1110">
                  <c:v>72.400000000000489</c:v>
                </c:pt>
                <c:pt idx="1111">
                  <c:v>72.400000000000489</c:v>
                </c:pt>
                <c:pt idx="1112">
                  <c:v>72.400000000000489</c:v>
                </c:pt>
                <c:pt idx="1113">
                  <c:v>72.400000000000489</c:v>
                </c:pt>
                <c:pt idx="1114">
                  <c:v>72.400000000000489</c:v>
                </c:pt>
                <c:pt idx="1115">
                  <c:v>72.400000000000489</c:v>
                </c:pt>
                <c:pt idx="1116">
                  <c:v>72.400000000000489</c:v>
                </c:pt>
                <c:pt idx="1117">
                  <c:v>72.400000000000489</c:v>
                </c:pt>
                <c:pt idx="1118">
                  <c:v>72.400000000000489</c:v>
                </c:pt>
                <c:pt idx="1119">
                  <c:v>72.400000000000489</c:v>
                </c:pt>
                <c:pt idx="1120">
                  <c:v>72.400000000000489</c:v>
                </c:pt>
                <c:pt idx="1121">
                  <c:v>72.400000000000489</c:v>
                </c:pt>
                <c:pt idx="1122">
                  <c:v>72.400000000000489</c:v>
                </c:pt>
                <c:pt idx="1123">
                  <c:v>72.400000000000489</c:v>
                </c:pt>
                <c:pt idx="1124">
                  <c:v>72.400000000000489</c:v>
                </c:pt>
                <c:pt idx="1125">
                  <c:v>72.400000000000489</c:v>
                </c:pt>
                <c:pt idx="1126">
                  <c:v>72.400000000000489</c:v>
                </c:pt>
                <c:pt idx="1127">
                  <c:v>72.400000000000489</c:v>
                </c:pt>
                <c:pt idx="1128">
                  <c:v>72.400000000000489</c:v>
                </c:pt>
                <c:pt idx="1129">
                  <c:v>72.400000000000489</c:v>
                </c:pt>
                <c:pt idx="1130">
                  <c:v>72.400000000000489</c:v>
                </c:pt>
                <c:pt idx="1131">
                  <c:v>72.400000000000489</c:v>
                </c:pt>
                <c:pt idx="1132">
                  <c:v>72.400000000000489</c:v>
                </c:pt>
                <c:pt idx="1133">
                  <c:v>72.400000000000489</c:v>
                </c:pt>
                <c:pt idx="1134">
                  <c:v>72.400000000000489</c:v>
                </c:pt>
                <c:pt idx="1135">
                  <c:v>72.400000000000489</c:v>
                </c:pt>
                <c:pt idx="1136">
                  <c:v>72.400000000000489</c:v>
                </c:pt>
                <c:pt idx="1137">
                  <c:v>72.400000000000489</c:v>
                </c:pt>
                <c:pt idx="1138">
                  <c:v>72.400000000000489</c:v>
                </c:pt>
                <c:pt idx="1139">
                  <c:v>72.400000000000489</c:v>
                </c:pt>
                <c:pt idx="1140">
                  <c:v>72.400000000000489</c:v>
                </c:pt>
                <c:pt idx="1141">
                  <c:v>72.400000000000489</c:v>
                </c:pt>
                <c:pt idx="1142">
                  <c:v>72.400000000000489</c:v>
                </c:pt>
                <c:pt idx="1143">
                  <c:v>72.400000000000489</c:v>
                </c:pt>
                <c:pt idx="1144">
                  <c:v>72.400000000000489</c:v>
                </c:pt>
                <c:pt idx="1145">
                  <c:v>72.400000000000489</c:v>
                </c:pt>
                <c:pt idx="1146">
                  <c:v>72.400000000000489</c:v>
                </c:pt>
                <c:pt idx="1147">
                  <c:v>72.400000000000489</c:v>
                </c:pt>
                <c:pt idx="1148">
                  <c:v>72.400000000000489</c:v>
                </c:pt>
                <c:pt idx="1149">
                  <c:v>72.400000000000489</c:v>
                </c:pt>
                <c:pt idx="1150">
                  <c:v>72.400000000000489</c:v>
                </c:pt>
                <c:pt idx="1151">
                  <c:v>72.400000000000489</c:v>
                </c:pt>
                <c:pt idx="1152">
                  <c:v>72.400000000000489</c:v>
                </c:pt>
                <c:pt idx="1153">
                  <c:v>72.400000000000489</c:v>
                </c:pt>
                <c:pt idx="1154">
                  <c:v>72.400000000000489</c:v>
                </c:pt>
                <c:pt idx="1155">
                  <c:v>72.400000000000489</c:v>
                </c:pt>
                <c:pt idx="1156">
                  <c:v>72.400000000000489</c:v>
                </c:pt>
                <c:pt idx="1157">
                  <c:v>72.400000000000489</c:v>
                </c:pt>
                <c:pt idx="1158">
                  <c:v>72.400000000000489</c:v>
                </c:pt>
                <c:pt idx="1159">
                  <c:v>72.400000000000489</c:v>
                </c:pt>
                <c:pt idx="1160">
                  <c:v>72.400000000000489</c:v>
                </c:pt>
                <c:pt idx="1161">
                  <c:v>72.400000000000489</c:v>
                </c:pt>
                <c:pt idx="1162">
                  <c:v>72.400000000000489</c:v>
                </c:pt>
                <c:pt idx="1163">
                  <c:v>72.400000000000489</c:v>
                </c:pt>
                <c:pt idx="1164">
                  <c:v>72.400000000000489</c:v>
                </c:pt>
                <c:pt idx="1165">
                  <c:v>72.400000000000489</c:v>
                </c:pt>
                <c:pt idx="1166">
                  <c:v>72.400000000000489</c:v>
                </c:pt>
                <c:pt idx="1167">
                  <c:v>72.400000000000489</c:v>
                </c:pt>
                <c:pt idx="1168">
                  <c:v>72.400000000000489</c:v>
                </c:pt>
                <c:pt idx="1169">
                  <c:v>72.400000000000489</c:v>
                </c:pt>
                <c:pt idx="1170">
                  <c:v>72.400000000000489</c:v>
                </c:pt>
                <c:pt idx="1171">
                  <c:v>72.400000000000489</c:v>
                </c:pt>
                <c:pt idx="1172">
                  <c:v>72.400000000000489</c:v>
                </c:pt>
                <c:pt idx="1173">
                  <c:v>72.400000000000489</c:v>
                </c:pt>
                <c:pt idx="1174">
                  <c:v>72.400000000000489</c:v>
                </c:pt>
                <c:pt idx="1175">
                  <c:v>72.400000000000489</c:v>
                </c:pt>
                <c:pt idx="1176">
                  <c:v>72.400000000000489</c:v>
                </c:pt>
                <c:pt idx="1177">
                  <c:v>72.400000000000489</c:v>
                </c:pt>
                <c:pt idx="1178">
                  <c:v>72.400000000000489</c:v>
                </c:pt>
                <c:pt idx="1179">
                  <c:v>72.400000000000489</c:v>
                </c:pt>
                <c:pt idx="1180">
                  <c:v>72.400000000000489</c:v>
                </c:pt>
                <c:pt idx="1181">
                  <c:v>72.400000000000489</c:v>
                </c:pt>
                <c:pt idx="1182">
                  <c:v>72.400000000000489</c:v>
                </c:pt>
                <c:pt idx="1183">
                  <c:v>72.400000000000489</c:v>
                </c:pt>
                <c:pt idx="1184">
                  <c:v>72.400000000000489</c:v>
                </c:pt>
                <c:pt idx="1185">
                  <c:v>72.400000000000489</c:v>
                </c:pt>
                <c:pt idx="1186">
                  <c:v>72.400000000000489</c:v>
                </c:pt>
                <c:pt idx="1187">
                  <c:v>72.400000000000489</c:v>
                </c:pt>
                <c:pt idx="1188">
                  <c:v>72.400000000000489</c:v>
                </c:pt>
                <c:pt idx="1189">
                  <c:v>72.400000000000489</c:v>
                </c:pt>
                <c:pt idx="1190">
                  <c:v>72.400000000000489</c:v>
                </c:pt>
                <c:pt idx="1191">
                  <c:v>72.400000000000489</c:v>
                </c:pt>
                <c:pt idx="1192">
                  <c:v>72.400000000000489</c:v>
                </c:pt>
                <c:pt idx="1193">
                  <c:v>72.400000000000489</c:v>
                </c:pt>
                <c:pt idx="1194">
                  <c:v>72.400000000000489</c:v>
                </c:pt>
                <c:pt idx="1195">
                  <c:v>72.400000000000489</c:v>
                </c:pt>
                <c:pt idx="1196">
                  <c:v>72.400000000000489</c:v>
                </c:pt>
                <c:pt idx="1197">
                  <c:v>72.400000000000489</c:v>
                </c:pt>
                <c:pt idx="1198">
                  <c:v>72.400000000000489</c:v>
                </c:pt>
                <c:pt idx="1199">
                  <c:v>72.400000000000489</c:v>
                </c:pt>
                <c:pt idx="1200">
                  <c:v>72.400000000000489</c:v>
                </c:pt>
                <c:pt idx="1201">
                  <c:v>72.400000000000489</c:v>
                </c:pt>
                <c:pt idx="1202">
                  <c:v>72.400000000000489</c:v>
                </c:pt>
                <c:pt idx="1203">
                  <c:v>72.400000000000489</c:v>
                </c:pt>
                <c:pt idx="1204">
                  <c:v>72.400000000000489</c:v>
                </c:pt>
                <c:pt idx="1205">
                  <c:v>72.400000000000489</c:v>
                </c:pt>
                <c:pt idx="1206">
                  <c:v>72.400000000000489</c:v>
                </c:pt>
                <c:pt idx="1207">
                  <c:v>72.400000000000489</c:v>
                </c:pt>
                <c:pt idx="1208">
                  <c:v>72.400000000000489</c:v>
                </c:pt>
                <c:pt idx="1209">
                  <c:v>72.400000000000489</c:v>
                </c:pt>
                <c:pt idx="1210">
                  <c:v>72.400000000000489</c:v>
                </c:pt>
                <c:pt idx="1211">
                  <c:v>72.400000000000489</c:v>
                </c:pt>
                <c:pt idx="1212">
                  <c:v>72.400000000000489</c:v>
                </c:pt>
                <c:pt idx="1213">
                  <c:v>72.400000000000489</c:v>
                </c:pt>
                <c:pt idx="1214">
                  <c:v>72.400000000000489</c:v>
                </c:pt>
                <c:pt idx="1215">
                  <c:v>72.400000000000489</c:v>
                </c:pt>
                <c:pt idx="1216">
                  <c:v>72.400000000000489</c:v>
                </c:pt>
                <c:pt idx="1217">
                  <c:v>72.400000000000489</c:v>
                </c:pt>
                <c:pt idx="1218">
                  <c:v>72.400000000000489</c:v>
                </c:pt>
                <c:pt idx="1219">
                  <c:v>72.400000000000489</c:v>
                </c:pt>
                <c:pt idx="1220">
                  <c:v>72.400000000000489</c:v>
                </c:pt>
                <c:pt idx="1221">
                  <c:v>72.400000000000489</c:v>
                </c:pt>
                <c:pt idx="1222">
                  <c:v>72.400000000000489</c:v>
                </c:pt>
                <c:pt idx="1223">
                  <c:v>72.400000000000489</c:v>
                </c:pt>
                <c:pt idx="1224">
                  <c:v>72.400000000000489</c:v>
                </c:pt>
                <c:pt idx="1225">
                  <c:v>72.400000000000489</c:v>
                </c:pt>
                <c:pt idx="1226">
                  <c:v>72.400000000000489</c:v>
                </c:pt>
                <c:pt idx="1227">
                  <c:v>72.400000000000489</c:v>
                </c:pt>
                <c:pt idx="1228">
                  <c:v>72.400000000000489</c:v>
                </c:pt>
                <c:pt idx="1229">
                  <c:v>72.400000000000489</c:v>
                </c:pt>
                <c:pt idx="1230">
                  <c:v>72.400000000000489</c:v>
                </c:pt>
                <c:pt idx="1231">
                  <c:v>72.400000000000489</c:v>
                </c:pt>
                <c:pt idx="1232">
                  <c:v>72.400000000000489</c:v>
                </c:pt>
                <c:pt idx="1233">
                  <c:v>72.400000000000489</c:v>
                </c:pt>
                <c:pt idx="1234">
                  <c:v>72.400000000000489</c:v>
                </c:pt>
                <c:pt idx="1235">
                  <c:v>72.400000000000489</c:v>
                </c:pt>
                <c:pt idx="1236">
                  <c:v>72.400000000000489</c:v>
                </c:pt>
                <c:pt idx="1237">
                  <c:v>72.400000000000489</c:v>
                </c:pt>
                <c:pt idx="1238">
                  <c:v>72.400000000000489</c:v>
                </c:pt>
                <c:pt idx="1239">
                  <c:v>72.400000000000489</c:v>
                </c:pt>
                <c:pt idx="1240">
                  <c:v>72.400000000000489</c:v>
                </c:pt>
                <c:pt idx="1241">
                  <c:v>72.400000000000489</c:v>
                </c:pt>
                <c:pt idx="1242">
                  <c:v>72.400000000000489</c:v>
                </c:pt>
                <c:pt idx="1243">
                  <c:v>72.400000000000489</c:v>
                </c:pt>
                <c:pt idx="1244">
                  <c:v>72.400000000000489</c:v>
                </c:pt>
                <c:pt idx="1245">
                  <c:v>72.400000000000489</c:v>
                </c:pt>
                <c:pt idx="1246">
                  <c:v>72.400000000000489</c:v>
                </c:pt>
                <c:pt idx="1247">
                  <c:v>72.400000000000489</c:v>
                </c:pt>
                <c:pt idx="1248">
                  <c:v>72.400000000000489</c:v>
                </c:pt>
                <c:pt idx="1249">
                  <c:v>72.400000000000489</c:v>
                </c:pt>
                <c:pt idx="1250">
                  <c:v>72.400000000000489</c:v>
                </c:pt>
                <c:pt idx="1251">
                  <c:v>72.400000000000489</c:v>
                </c:pt>
                <c:pt idx="1252">
                  <c:v>72.400000000000489</c:v>
                </c:pt>
                <c:pt idx="1253">
                  <c:v>72.400000000000489</c:v>
                </c:pt>
                <c:pt idx="1254">
                  <c:v>72.400000000000489</c:v>
                </c:pt>
                <c:pt idx="1255">
                  <c:v>72.400000000000489</c:v>
                </c:pt>
                <c:pt idx="1256">
                  <c:v>72.400000000000489</c:v>
                </c:pt>
                <c:pt idx="1257">
                  <c:v>72.400000000000489</c:v>
                </c:pt>
                <c:pt idx="1258">
                  <c:v>72.400000000000489</c:v>
                </c:pt>
                <c:pt idx="1259">
                  <c:v>72.400000000000489</c:v>
                </c:pt>
                <c:pt idx="1260">
                  <c:v>72.400000000000489</c:v>
                </c:pt>
                <c:pt idx="1261">
                  <c:v>72.400000000000489</c:v>
                </c:pt>
                <c:pt idx="1262">
                  <c:v>72.400000000000489</c:v>
                </c:pt>
                <c:pt idx="1263">
                  <c:v>72.400000000000489</c:v>
                </c:pt>
                <c:pt idx="1264">
                  <c:v>72.400000000000489</c:v>
                </c:pt>
                <c:pt idx="1265">
                  <c:v>72.400000000000489</c:v>
                </c:pt>
                <c:pt idx="1266">
                  <c:v>72.400000000000489</c:v>
                </c:pt>
                <c:pt idx="1267">
                  <c:v>72.400000000000489</c:v>
                </c:pt>
                <c:pt idx="1268">
                  <c:v>72.400000000000489</c:v>
                </c:pt>
                <c:pt idx="1269">
                  <c:v>72.400000000000489</c:v>
                </c:pt>
                <c:pt idx="1270">
                  <c:v>72.400000000000489</c:v>
                </c:pt>
                <c:pt idx="1271">
                  <c:v>72.400000000000489</c:v>
                </c:pt>
                <c:pt idx="1272">
                  <c:v>72.400000000000489</c:v>
                </c:pt>
                <c:pt idx="1273">
                  <c:v>72.400000000000489</c:v>
                </c:pt>
                <c:pt idx="1274">
                  <c:v>72.400000000000489</c:v>
                </c:pt>
                <c:pt idx="1275">
                  <c:v>72.400000000000489</c:v>
                </c:pt>
                <c:pt idx="1276">
                  <c:v>72.400000000000489</c:v>
                </c:pt>
                <c:pt idx="1277">
                  <c:v>72.400000000000489</c:v>
                </c:pt>
                <c:pt idx="1278">
                  <c:v>72.400000000000489</c:v>
                </c:pt>
                <c:pt idx="1279">
                  <c:v>72.400000000000489</c:v>
                </c:pt>
                <c:pt idx="1280">
                  <c:v>72.400000000000489</c:v>
                </c:pt>
                <c:pt idx="1281">
                  <c:v>72.400000000000489</c:v>
                </c:pt>
                <c:pt idx="1282">
                  <c:v>72.400000000000489</c:v>
                </c:pt>
                <c:pt idx="1283">
                  <c:v>72.400000000000489</c:v>
                </c:pt>
                <c:pt idx="1284">
                  <c:v>72.400000000000489</c:v>
                </c:pt>
                <c:pt idx="1285">
                  <c:v>72.400000000000489</c:v>
                </c:pt>
                <c:pt idx="1286">
                  <c:v>72.400000000000489</c:v>
                </c:pt>
                <c:pt idx="1287">
                  <c:v>72.400000000000489</c:v>
                </c:pt>
                <c:pt idx="1288">
                  <c:v>72.400000000000489</c:v>
                </c:pt>
                <c:pt idx="1289">
                  <c:v>72.400000000000489</c:v>
                </c:pt>
                <c:pt idx="1290">
                  <c:v>72.400000000000489</c:v>
                </c:pt>
                <c:pt idx="1291">
                  <c:v>72.400000000000489</c:v>
                </c:pt>
                <c:pt idx="1292">
                  <c:v>72.400000000000489</c:v>
                </c:pt>
                <c:pt idx="1293">
                  <c:v>72.400000000000489</c:v>
                </c:pt>
                <c:pt idx="1294">
                  <c:v>72.400000000000489</c:v>
                </c:pt>
                <c:pt idx="1295">
                  <c:v>72.400000000000489</c:v>
                </c:pt>
                <c:pt idx="1296">
                  <c:v>72.400000000000489</c:v>
                </c:pt>
                <c:pt idx="1297">
                  <c:v>72.400000000000489</c:v>
                </c:pt>
                <c:pt idx="1298">
                  <c:v>72.400000000000489</c:v>
                </c:pt>
                <c:pt idx="1299">
                  <c:v>72.400000000000489</c:v>
                </c:pt>
                <c:pt idx="1300">
                  <c:v>72.400000000000489</c:v>
                </c:pt>
                <c:pt idx="1301">
                  <c:v>72.400000000000489</c:v>
                </c:pt>
                <c:pt idx="1302">
                  <c:v>72.400000000000489</c:v>
                </c:pt>
                <c:pt idx="1303">
                  <c:v>72.400000000000489</c:v>
                </c:pt>
                <c:pt idx="1304">
                  <c:v>72.400000000000489</c:v>
                </c:pt>
                <c:pt idx="1305">
                  <c:v>72.400000000000489</c:v>
                </c:pt>
                <c:pt idx="1306">
                  <c:v>72.400000000000489</c:v>
                </c:pt>
                <c:pt idx="1307">
                  <c:v>72.400000000000489</c:v>
                </c:pt>
                <c:pt idx="1308">
                  <c:v>72.400000000000489</c:v>
                </c:pt>
                <c:pt idx="1309">
                  <c:v>72.400000000000489</c:v>
                </c:pt>
                <c:pt idx="1310">
                  <c:v>72.400000000000489</c:v>
                </c:pt>
                <c:pt idx="1311">
                  <c:v>72.400000000000489</c:v>
                </c:pt>
                <c:pt idx="1312">
                  <c:v>72.400000000000489</c:v>
                </c:pt>
                <c:pt idx="1313">
                  <c:v>72.400000000000489</c:v>
                </c:pt>
                <c:pt idx="1314">
                  <c:v>72.400000000000489</c:v>
                </c:pt>
                <c:pt idx="1315">
                  <c:v>72.400000000000489</c:v>
                </c:pt>
                <c:pt idx="1316">
                  <c:v>72.400000000000489</c:v>
                </c:pt>
                <c:pt idx="1317">
                  <c:v>72.400000000000489</c:v>
                </c:pt>
                <c:pt idx="1318">
                  <c:v>72.400000000000489</c:v>
                </c:pt>
                <c:pt idx="1319">
                  <c:v>72.400000000000489</c:v>
                </c:pt>
                <c:pt idx="1320">
                  <c:v>72.400000000000489</c:v>
                </c:pt>
                <c:pt idx="1321">
                  <c:v>72.400000000000489</c:v>
                </c:pt>
                <c:pt idx="1322">
                  <c:v>72.400000000000489</c:v>
                </c:pt>
                <c:pt idx="1323">
                  <c:v>72.400000000000489</c:v>
                </c:pt>
                <c:pt idx="1324">
                  <c:v>72.400000000000489</c:v>
                </c:pt>
                <c:pt idx="1325">
                  <c:v>72.400000000000489</c:v>
                </c:pt>
                <c:pt idx="1326">
                  <c:v>72.400000000000489</c:v>
                </c:pt>
                <c:pt idx="1327">
                  <c:v>72.400000000000489</c:v>
                </c:pt>
                <c:pt idx="1328">
                  <c:v>72.400000000000489</c:v>
                </c:pt>
                <c:pt idx="1329">
                  <c:v>72.400000000000489</c:v>
                </c:pt>
                <c:pt idx="1330">
                  <c:v>72.400000000000489</c:v>
                </c:pt>
                <c:pt idx="1331">
                  <c:v>72.400000000000489</c:v>
                </c:pt>
                <c:pt idx="1332">
                  <c:v>72.400000000000489</c:v>
                </c:pt>
                <c:pt idx="1333">
                  <c:v>72.400000000000489</c:v>
                </c:pt>
                <c:pt idx="1334">
                  <c:v>72.400000000000489</c:v>
                </c:pt>
                <c:pt idx="1335">
                  <c:v>72.400000000000489</c:v>
                </c:pt>
                <c:pt idx="1336">
                  <c:v>72.400000000000489</c:v>
                </c:pt>
                <c:pt idx="1337">
                  <c:v>72.400000000000489</c:v>
                </c:pt>
                <c:pt idx="1338">
                  <c:v>72.400000000000489</c:v>
                </c:pt>
                <c:pt idx="1339">
                  <c:v>72.400000000000489</c:v>
                </c:pt>
                <c:pt idx="1340">
                  <c:v>72.400000000000489</c:v>
                </c:pt>
                <c:pt idx="1341">
                  <c:v>72.400000000000489</c:v>
                </c:pt>
                <c:pt idx="1342">
                  <c:v>72.400000000000489</c:v>
                </c:pt>
                <c:pt idx="1343">
                  <c:v>72.400000000000489</c:v>
                </c:pt>
                <c:pt idx="1344">
                  <c:v>72.400000000000489</c:v>
                </c:pt>
                <c:pt idx="1345">
                  <c:v>72.400000000000489</c:v>
                </c:pt>
                <c:pt idx="1346">
                  <c:v>72.400000000000489</c:v>
                </c:pt>
                <c:pt idx="1347">
                  <c:v>72.400000000000489</c:v>
                </c:pt>
                <c:pt idx="1348">
                  <c:v>72.400000000000489</c:v>
                </c:pt>
                <c:pt idx="1349">
                  <c:v>72.400000000000489</c:v>
                </c:pt>
                <c:pt idx="1350">
                  <c:v>72.400000000000489</c:v>
                </c:pt>
                <c:pt idx="1351">
                  <c:v>72.400000000000489</c:v>
                </c:pt>
                <c:pt idx="1352">
                  <c:v>72.400000000000489</c:v>
                </c:pt>
                <c:pt idx="1353">
                  <c:v>72.400000000000489</c:v>
                </c:pt>
                <c:pt idx="1354">
                  <c:v>72.400000000000489</c:v>
                </c:pt>
                <c:pt idx="1355">
                  <c:v>72.400000000000489</c:v>
                </c:pt>
                <c:pt idx="1356">
                  <c:v>72.400000000000489</c:v>
                </c:pt>
                <c:pt idx="1357">
                  <c:v>72.400000000000489</c:v>
                </c:pt>
                <c:pt idx="1358">
                  <c:v>72.400000000000489</c:v>
                </c:pt>
                <c:pt idx="1359">
                  <c:v>72.400000000000489</c:v>
                </c:pt>
                <c:pt idx="1360">
                  <c:v>72.400000000000489</c:v>
                </c:pt>
                <c:pt idx="1361">
                  <c:v>72.400000000000489</c:v>
                </c:pt>
                <c:pt idx="1362">
                  <c:v>72.400000000000489</c:v>
                </c:pt>
                <c:pt idx="1363">
                  <c:v>72.400000000000489</c:v>
                </c:pt>
                <c:pt idx="1364">
                  <c:v>72.400000000000489</c:v>
                </c:pt>
                <c:pt idx="1365">
                  <c:v>72.400000000000489</c:v>
                </c:pt>
                <c:pt idx="1366">
                  <c:v>72.400000000000489</c:v>
                </c:pt>
                <c:pt idx="1367">
                  <c:v>72.400000000000489</c:v>
                </c:pt>
                <c:pt idx="1368">
                  <c:v>72.400000000000489</c:v>
                </c:pt>
                <c:pt idx="1369">
                  <c:v>72.400000000000489</c:v>
                </c:pt>
                <c:pt idx="1370">
                  <c:v>72.400000000000489</c:v>
                </c:pt>
                <c:pt idx="1371">
                  <c:v>72.400000000000489</c:v>
                </c:pt>
                <c:pt idx="1372">
                  <c:v>72.400000000000489</c:v>
                </c:pt>
                <c:pt idx="1373">
                  <c:v>72.400000000000489</c:v>
                </c:pt>
                <c:pt idx="1374">
                  <c:v>72.400000000000489</c:v>
                </c:pt>
                <c:pt idx="1375">
                  <c:v>72.400000000000489</c:v>
                </c:pt>
                <c:pt idx="1376">
                  <c:v>72.400000000000489</c:v>
                </c:pt>
                <c:pt idx="1377">
                  <c:v>72.400000000000489</c:v>
                </c:pt>
                <c:pt idx="1378">
                  <c:v>72.400000000000489</c:v>
                </c:pt>
                <c:pt idx="1379">
                  <c:v>72.400000000000489</c:v>
                </c:pt>
                <c:pt idx="1380">
                  <c:v>72.400000000000489</c:v>
                </c:pt>
                <c:pt idx="1381">
                  <c:v>72.400000000000489</c:v>
                </c:pt>
                <c:pt idx="1382">
                  <c:v>72.400000000000489</c:v>
                </c:pt>
                <c:pt idx="1383">
                  <c:v>72.400000000000489</c:v>
                </c:pt>
                <c:pt idx="1384">
                  <c:v>72.400000000000489</c:v>
                </c:pt>
                <c:pt idx="1385">
                  <c:v>72.400000000000489</c:v>
                </c:pt>
                <c:pt idx="1386">
                  <c:v>72.400000000000489</c:v>
                </c:pt>
                <c:pt idx="1387">
                  <c:v>72.400000000000489</c:v>
                </c:pt>
                <c:pt idx="1388">
                  <c:v>72.400000000000489</c:v>
                </c:pt>
                <c:pt idx="1389">
                  <c:v>72.400000000000489</c:v>
                </c:pt>
                <c:pt idx="1390">
                  <c:v>72.400000000000489</c:v>
                </c:pt>
                <c:pt idx="1391">
                  <c:v>72.400000000000489</c:v>
                </c:pt>
                <c:pt idx="1392">
                  <c:v>72.400000000000489</c:v>
                </c:pt>
                <c:pt idx="1393">
                  <c:v>72.400000000000489</c:v>
                </c:pt>
                <c:pt idx="1394">
                  <c:v>72.400000000000489</c:v>
                </c:pt>
                <c:pt idx="1395">
                  <c:v>72.400000000000489</c:v>
                </c:pt>
                <c:pt idx="1396">
                  <c:v>72.400000000000489</c:v>
                </c:pt>
                <c:pt idx="1397">
                  <c:v>72.400000000000489</c:v>
                </c:pt>
                <c:pt idx="1398">
                  <c:v>72.400000000000489</c:v>
                </c:pt>
                <c:pt idx="1399">
                  <c:v>72.400000000000489</c:v>
                </c:pt>
                <c:pt idx="1400">
                  <c:v>72.400000000000489</c:v>
                </c:pt>
                <c:pt idx="1401">
                  <c:v>72.400000000000489</c:v>
                </c:pt>
                <c:pt idx="1402">
                  <c:v>72.400000000000489</c:v>
                </c:pt>
                <c:pt idx="1403">
                  <c:v>72.400000000000489</c:v>
                </c:pt>
                <c:pt idx="1404">
                  <c:v>72.400000000000489</c:v>
                </c:pt>
                <c:pt idx="1405">
                  <c:v>72.400000000000489</c:v>
                </c:pt>
                <c:pt idx="1406">
                  <c:v>72.400000000000489</c:v>
                </c:pt>
                <c:pt idx="1407">
                  <c:v>72.400000000000489</c:v>
                </c:pt>
                <c:pt idx="1408">
                  <c:v>72.400000000000489</c:v>
                </c:pt>
                <c:pt idx="1409">
                  <c:v>72.400000000000489</c:v>
                </c:pt>
                <c:pt idx="1410">
                  <c:v>72.400000000000489</c:v>
                </c:pt>
                <c:pt idx="1411">
                  <c:v>72.400000000000489</c:v>
                </c:pt>
                <c:pt idx="1412">
                  <c:v>72.400000000000489</c:v>
                </c:pt>
                <c:pt idx="1413">
                  <c:v>72.400000000000489</c:v>
                </c:pt>
                <c:pt idx="1414">
                  <c:v>72.400000000000489</c:v>
                </c:pt>
                <c:pt idx="1415">
                  <c:v>72.400000000000489</c:v>
                </c:pt>
                <c:pt idx="1416">
                  <c:v>72.400000000000489</c:v>
                </c:pt>
                <c:pt idx="1417">
                  <c:v>72.400000000000489</c:v>
                </c:pt>
                <c:pt idx="1418">
                  <c:v>72.400000000000489</c:v>
                </c:pt>
                <c:pt idx="1419">
                  <c:v>72.400000000000489</c:v>
                </c:pt>
                <c:pt idx="1420">
                  <c:v>72.400000000000489</c:v>
                </c:pt>
                <c:pt idx="1421">
                  <c:v>72.400000000000489</c:v>
                </c:pt>
                <c:pt idx="1422">
                  <c:v>72.400000000000489</c:v>
                </c:pt>
                <c:pt idx="1423">
                  <c:v>72.400000000000489</c:v>
                </c:pt>
                <c:pt idx="1424">
                  <c:v>72.400000000000489</c:v>
                </c:pt>
                <c:pt idx="1425">
                  <c:v>72.400000000000489</c:v>
                </c:pt>
                <c:pt idx="1426">
                  <c:v>72.400000000000489</c:v>
                </c:pt>
                <c:pt idx="1427">
                  <c:v>72.400000000000489</c:v>
                </c:pt>
                <c:pt idx="1428">
                  <c:v>72.400000000000489</c:v>
                </c:pt>
                <c:pt idx="1429">
                  <c:v>72.400000000000489</c:v>
                </c:pt>
                <c:pt idx="1430">
                  <c:v>72.400000000000489</c:v>
                </c:pt>
                <c:pt idx="1431">
                  <c:v>72.400000000000489</c:v>
                </c:pt>
                <c:pt idx="1432">
                  <c:v>72.400000000000489</c:v>
                </c:pt>
                <c:pt idx="1433">
                  <c:v>72.400000000000489</c:v>
                </c:pt>
                <c:pt idx="1434">
                  <c:v>72.400000000000489</c:v>
                </c:pt>
                <c:pt idx="1435">
                  <c:v>72.400000000000489</c:v>
                </c:pt>
                <c:pt idx="1436">
                  <c:v>72.400000000000489</c:v>
                </c:pt>
                <c:pt idx="1437">
                  <c:v>72.400000000000489</c:v>
                </c:pt>
                <c:pt idx="1438">
                  <c:v>72.400000000000489</c:v>
                </c:pt>
                <c:pt idx="1439">
                  <c:v>72.400000000000489</c:v>
                </c:pt>
                <c:pt idx="1440">
                  <c:v>72.400000000000489</c:v>
                </c:pt>
                <c:pt idx="1441">
                  <c:v>72.400000000000489</c:v>
                </c:pt>
                <c:pt idx="1442">
                  <c:v>72.400000000000489</c:v>
                </c:pt>
                <c:pt idx="1443">
                  <c:v>72.400000000000489</c:v>
                </c:pt>
                <c:pt idx="1444">
                  <c:v>72.400000000000489</c:v>
                </c:pt>
                <c:pt idx="1445">
                  <c:v>72.400000000000489</c:v>
                </c:pt>
                <c:pt idx="1446">
                  <c:v>72.400000000000489</c:v>
                </c:pt>
                <c:pt idx="1447">
                  <c:v>72.400000000000489</c:v>
                </c:pt>
                <c:pt idx="1448">
                  <c:v>72.400000000000489</c:v>
                </c:pt>
                <c:pt idx="1449">
                  <c:v>72.400000000000489</c:v>
                </c:pt>
                <c:pt idx="1450">
                  <c:v>72.400000000000489</c:v>
                </c:pt>
                <c:pt idx="1451">
                  <c:v>72.400000000000489</c:v>
                </c:pt>
                <c:pt idx="1452">
                  <c:v>72.400000000000489</c:v>
                </c:pt>
                <c:pt idx="1453">
                  <c:v>72.400000000000489</c:v>
                </c:pt>
                <c:pt idx="1454">
                  <c:v>72.400000000000489</c:v>
                </c:pt>
                <c:pt idx="1455">
                  <c:v>72.400000000000489</c:v>
                </c:pt>
                <c:pt idx="1456">
                  <c:v>72.400000000000489</c:v>
                </c:pt>
                <c:pt idx="1457">
                  <c:v>72.400000000000489</c:v>
                </c:pt>
                <c:pt idx="1458">
                  <c:v>72.400000000000489</c:v>
                </c:pt>
                <c:pt idx="1459">
                  <c:v>72.400000000000489</c:v>
                </c:pt>
                <c:pt idx="1460">
                  <c:v>72.400000000000489</c:v>
                </c:pt>
                <c:pt idx="1461">
                  <c:v>72.400000000000489</c:v>
                </c:pt>
                <c:pt idx="1462">
                  <c:v>72.400000000000489</c:v>
                </c:pt>
                <c:pt idx="1463">
                  <c:v>72.400000000000489</c:v>
                </c:pt>
                <c:pt idx="1464">
                  <c:v>72.400000000000489</c:v>
                </c:pt>
                <c:pt idx="1465">
                  <c:v>72.400000000000489</c:v>
                </c:pt>
                <c:pt idx="1466">
                  <c:v>72.400000000000489</c:v>
                </c:pt>
                <c:pt idx="1467">
                  <c:v>72.400000000000489</c:v>
                </c:pt>
                <c:pt idx="1468">
                  <c:v>72.400000000000489</c:v>
                </c:pt>
                <c:pt idx="1469">
                  <c:v>72.400000000000489</c:v>
                </c:pt>
                <c:pt idx="1470">
                  <c:v>72.400000000000489</c:v>
                </c:pt>
                <c:pt idx="1471">
                  <c:v>72.400000000000489</c:v>
                </c:pt>
                <c:pt idx="1472">
                  <c:v>72.400000000000489</c:v>
                </c:pt>
                <c:pt idx="1473">
                  <c:v>72.400000000000489</c:v>
                </c:pt>
                <c:pt idx="1474">
                  <c:v>72.400000000000489</c:v>
                </c:pt>
                <c:pt idx="1475">
                  <c:v>72.400000000000489</c:v>
                </c:pt>
                <c:pt idx="1476">
                  <c:v>72.400000000000489</c:v>
                </c:pt>
                <c:pt idx="1477">
                  <c:v>72.400000000000489</c:v>
                </c:pt>
                <c:pt idx="1478">
                  <c:v>72.400000000000489</c:v>
                </c:pt>
                <c:pt idx="1479">
                  <c:v>72.400000000000489</c:v>
                </c:pt>
                <c:pt idx="1480">
                  <c:v>72.400000000000489</c:v>
                </c:pt>
                <c:pt idx="1481">
                  <c:v>72.400000000000489</c:v>
                </c:pt>
                <c:pt idx="1482">
                  <c:v>72.400000000000489</c:v>
                </c:pt>
                <c:pt idx="1483">
                  <c:v>72.400000000000489</c:v>
                </c:pt>
                <c:pt idx="1484">
                  <c:v>72.400000000000489</c:v>
                </c:pt>
                <c:pt idx="1485">
                  <c:v>72.400000000000489</c:v>
                </c:pt>
                <c:pt idx="1486">
                  <c:v>72.400000000000489</c:v>
                </c:pt>
                <c:pt idx="1487">
                  <c:v>72.400000000000489</c:v>
                </c:pt>
                <c:pt idx="1488">
                  <c:v>72.400000000000489</c:v>
                </c:pt>
                <c:pt idx="1489">
                  <c:v>72.400000000000489</c:v>
                </c:pt>
                <c:pt idx="1490">
                  <c:v>72.400000000000489</c:v>
                </c:pt>
                <c:pt idx="1491">
                  <c:v>72.400000000000489</c:v>
                </c:pt>
                <c:pt idx="1492">
                  <c:v>72.400000000000489</c:v>
                </c:pt>
                <c:pt idx="1493">
                  <c:v>72.400000000000489</c:v>
                </c:pt>
                <c:pt idx="1494">
                  <c:v>72.400000000000489</c:v>
                </c:pt>
                <c:pt idx="1495">
                  <c:v>72.400000000000489</c:v>
                </c:pt>
                <c:pt idx="1496">
                  <c:v>72.400000000000489</c:v>
                </c:pt>
                <c:pt idx="1497">
                  <c:v>72.400000000000489</c:v>
                </c:pt>
                <c:pt idx="1498">
                  <c:v>72.400000000000489</c:v>
                </c:pt>
                <c:pt idx="1499">
                  <c:v>72.400000000000489</c:v>
                </c:pt>
                <c:pt idx="1500">
                  <c:v>72.400000000000489</c:v>
                </c:pt>
                <c:pt idx="1501">
                  <c:v>72.400000000000489</c:v>
                </c:pt>
                <c:pt idx="1502">
                  <c:v>72.400000000000489</c:v>
                </c:pt>
                <c:pt idx="1503">
                  <c:v>72.400000000000489</c:v>
                </c:pt>
                <c:pt idx="1504">
                  <c:v>72.400000000000489</c:v>
                </c:pt>
                <c:pt idx="1505">
                  <c:v>72.400000000000489</c:v>
                </c:pt>
                <c:pt idx="1506">
                  <c:v>72.400000000000489</c:v>
                </c:pt>
                <c:pt idx="1507">
                  <c:v>72.400000000000489</c:v>
                </c:pt>
                <c:pt idx="1508">
                  <c:v>72.400000000000489</c:v>
                </c:pt>
                <c:pt idx="1509">
                  <c:v>72.400000000000489</c:v>
                </c:pt>
                <c:pt idx="1510">
                  <c:v>72.400000000000489</c:v>
                </c:pt>
                <c:pt idx="1511">
                  <c:v>72.400000000000489</c:v>
                </c:pt>
                <c:pt idx="1512">
                  <c:v>72.400000000000489</c:v>
                </c:pt>
                <c:pt idx="1513">
                  <c:v>72.400000000000489</c:v>
                </c:pt>
                <c:pt idx="1514">
                  <c:v>72.400000000000489</c:v>
                </c:pt>
                <c:pt idx="1515">
                  <c:v>72.400000000000489</c:v>
                </c:pt>
                <c:pt idx="1516">
                  <c:v>72.400000000000489</c:v>
                </c:pt>
                <c:pt idx="1517">
                  <c:v>72.400000000000489</c:v>
                </c:pt>
                <c:pt idx="1518">
                  <c:v>72.400000000000489</c:v>
                </c:pt>
                <c:pt idx="1519">
                  <c:v>72.400000000000489</c:v>
                </c:pt>
                <c:pt idx="1520">
                  <c:v>72.400000000000489</c:v>
                </c:pt>
                <c:pt idx="1521">
                  <c:v>72.400000000000489</c:v>
                </c:pt>
                <c:pt idx="1522">
                  <c:v>72.400000000000489</c:v>
                </c:pt>
                <c:pt idx="1523">
                  <c:v>72.400000000000489</c:v>
                </c:pt>
                <c:pt idx="1524">
                  <c:v>72.400000000000489</c:v>
                </c:pt>
                <c:pt idx="1525">
                  <c:v>72.400000000000489</c:v>
                </c:pt>
                <c:pt idx="1526">
                  <c:v>72.400000000000489</c:v>
                </c:pt>
                <c:pt idx="1527">
                  <c:v>72.400000000000489</c:v>
                </c:pt>
                <c:pt idx="1528">
                  <c:v>72.400000000000489</c:v>
                </c:pt>
                <c:pt idx="1529">
                  <c:v>72.400000000000489</c:v>
                </c:pt>
                <c:pt idx="1530">
                  <c:v>72.400000000000489</c:v>
                </c:pt>
                <c:pt idx="1531">
                  <c:v>72.400000000000489</c:v>
                </c:pt>
                <c:pt idx="1532">
                  <c:v>72.400000000000489</c:v>
                </c:pt>
                <c:pt idx="1533">
                  <c:v>72.400000000000489</c:v>
                </c:pt>
                <c:pt idx="1534">
                  <c:v>72.400000000000489</c:v>
                </c:pt>
                <c:pt idx="1535">
                  <c:v>72.400000000000489</c:v>
                </c:pt>
                <c:pt idx="1536">
                  <c:v>72.400000000000489</c:v>
                </c:pt>
                <c:pt idx="1537">
                  <c:v>72.400000000000489</c:v>
                </c:pt>
                <c:pt idx="1538">
                  <c:v>72.400000000000489</c:v>
                </c:pt>
                <c:pt idx="1539">
                  <c:v>72.400000000000489</c:v>
                </c:pt>
                <c:pt idx="1540">
                  <c:v>72.400000000000489</c:v>
                </c:pt>
                <c:pt idx="1541">
                  <c:v>72.400000000000489</c:v>
                </c:pt>
                <c:pt idx="1542">
                  <c:v>72.400000000000489</c:v>
                </c:pt>
                <c:pt idx="1543">
                  <c:v>72.400000000000489</c:v>
                </c:pt>
                <c:pt idx="1544">
                  <c:v>72.400000000000489</c:v>
                </c:pt>
                <c:pt idx="1545">
                  <c:v>72.400000000000489</c:v>
                </c:pt>
                <c:pt idx="1546">
                  <c:v>72.400000000000489</c:v>
                </c:pt>
                <c:pt idx="1547">
                  <c:v>72.400000000000489</c:v>
                </c:pt>
                <c:pt idx="1548">
                  <c:v>72.400000000000489</c:v>
                </c:pt>
                <c:pt idx="1549">
                  <c:v>72.400000000000489</c:v>
                </c:pt>
                <c:pt idx="1550">
                  <c:v>72.400000000000489</c:v>
                </c:pt>
                <c:pt idx="1551">
                  <c:v>72.400000000000489</c:v>
                </c:pt>
                <c:pt idx="1552">
                  <c:v>72.400000000000489</c:v>
                </c:pt>
                <c:pt idx="1553">
                  <c:v>72.400000000000489</c:v>
                </c:pt>
                <c:pt idx="1554">
                  <c:v>72.400000000000489</c:v>
                </c:pt>
                <c:pt idx="1555">
                  <c:v>72.400000000000489</c:v>
                </c:pt>
                <c:pt idx="1556">
                  <c:v>72.400000000000489</c:v>
                </c:pt>
                <c:pt idx="1557">
                  <c:v>72.400000000000489</c:v>
                </c:pt>
                <c:pt idx="1558">
                  <c:v>72.400000000000489</c:v>
                </c:pt>
                <c:pt idx="1559">
                  <c:v>72.400000000000489</c:v>
                </c:pt>
                <c:pt idx="1560">
                  <c:v>72.400000000000489</c:v>
                </c:pt>
                <c:pt idx="1561">
                  <c:v>72.400000000000489</c:v>
                </c:pt>
                <c:pt idx="1562">
                  <c:v>72.400000000000489</c:v>
                </c:pt>
                <c:pt idx="1563">
                  <c:v>72.400000000000489</c:v>
                </c:pt>
                <c:pt idx="1564">
                  <c:v>72.400000000000489</c:v>
                </c:pt>
                <c:pt idx="1565">
                  <c:v>72.400000000000489</c:v>
                </c:pt>
                <c:pt idx="1566">
                  <c:v>72.400000000000489</c:v>
                </c:pt>
                <c:pt idx="1567">
                  <c:v>72.400000000000489</c:v>
                </c:pt>
                <c:pt idx="1568">
                  <c:v>72.400000000000489</c:v>
                </c:pt>
                <c:pt idx="1569">
                  <c:v>72.400000000000489</c:v>
                </c:pt>
                <c:pt idx="1570">
                  <c:v>72.400000000000489</c:v>
                </c:pt>
                <c:pt idx="1571">
                  <c:v>72.400000000000489</c:v>
                </c:pt>
                <c:pt idx="1572">
                  <c:v>72.400000000000489</c:v>
                </c:pt>
                <c:pt idx="1573">
                  <c:v>72.400000000000489</c:v>
                </c:pt>
                <c:pt idx="1574">
                  <c:v>72.400000000000489</c:v>
                </c:pt>
                <c:pt idx="1575">
                  <c:v>72.400000000000489</c:v>
                </c:pt>
                <c:pt idx="1576">
                  <c:v>72.400000000000489</c:v>
                </c:pt>
                <c:pt idx="1577">
                  <c:v>72.400000000000489</c:v>
                </c:pt>
                <c:pt idx="1578">
                  <c:v>72.400000000000489</c:v>
                </c:pt>
                <c:pt idx="1579">
                  <c:v>72.400000000000489</c:v>
                </c:pt>
                <c:pt idx="1580">
                  <c:v>72.400000000000489</c:v>
                </c:pt>
                <c:pt idx="1581">
                  <c:v>72.400000000000489</c:v>
                </c:pt>
                <c:pt idx="1582">
                  <c:v>72.400000000000489</c:v>
                </c:pt>
                <c:pt idx="1583">
                  <c:v>72.400000000000489</c:v>
                </c:pt>
                <c:pt idx="1584">
                  <c:v>72.400000000000489</c:v>
                </c:pt>
                <c:pt idx="1585">
                  <c:v>72.400000000000489</c:v>
                </c:pt>
                <c:pt idx="1586">
                  <c:v>72.400000000000489</c:v>
                </c:pt>
                <c:pt idx="1587">
                  <c:v>72.400000000000489</c:v>
                </c:pt>
                <c:pt idx="1588">
                  <c:v>72.400000000000489</c:v>
                </c:pt>
                <c:pt idx="1589">
                  <c:v>72.400000000000489</c:v>
                </c:pt>
                <c:pt idx="1590">
                  <c:v>72.400000000000489</c:v>
                </c:pt>
                <c:pt idx="1591">
                  <c:v>72.400000000000489</c:v>
                </c:pt>
                <c:pt idx="1592">
                  <c:v>72.400000000000489</c:v>
                </c:pt>
                <c:pt idx="1593">
                  <c:v>72.400000000000489</c:v>
                </c:pt>
                <c:pt idx="1594">
                  <c:v>72.400000000000489</c:v>
                </c:pt>
                <c:pt idx="1595">
                  <c:v>72.400000000000489</c:v>
                </c:pt>
                <c:pt idx="1596">
                  <c:v>72.400000000000489</c:v>
                </c:pt>
                <c:pt idx="1597">
                  <c:v>72.400000000000489</c:v>
                </c:pt>
                <c:pt idx="1598">
                  <c:v>72.400000000000489</c:v>
                </c:pt>
                <c:pt idx="1599">
                  <c:v>72.400000000000489</c:v>
                </c:pt>
                <c:pt idx="1600">
                  <c:v>72.400000000000489</c:v>
                </c:pt>
                <c:pt idx="1601">
                  <c:v>72.400000000000489</c:v>
                </c:pt>
                <c:pt idx="1602">
                  <c:v>72.400000000000489</c:v>
                </c:pt>
                <c:pt idx="1603">
                  <c:v>72.400000000000489</c:v>
                </c:pt>
                <c:pt idx="1604">
                  <c:v>72.400000000000489</c:v>
                </c:pt>
                <c:pt idx="1605">
                  <c:v>72.400000000000489</c:v>
                </c:pt>
                <c:pt idx="1606">
                  <c:v>72.400000000000489</c:v>
                </c:pt>
                <c:pt idx="1607">
                  <c:v>72.400000000000489</c:v>
                </c:pt>
                <c:pt idx="1608">
                  <c:v>72.400000000000489</c:v>
                </c:pt>
                <c:pt idx="1609">
                  <c:v>72.400000000000489</c:v>
                </c:pt>
                <c:pt idx="1610">
                  <c:v>72.400000000000489</c:v>
                </c:pt>
                <c:pt idx="1611">
                  <c:v>72.400000000000489</c:v>
                </c:pt>
                <c:pt idx="1612">
                  <c:v>72.400000000000489</c:v>
                </c:pt>
                <c:pt idx="1613">
                  <c:v>72.400000000000489</c:v>
                </c:pt>
                <c:pt idx="1614">
                  <c:v>72.400000000000489</c:v>
                </c:pt>
                <c:pt idx="1615">
                  <c:v>72.400000000000489</c:v>
                </c:pt>
                <c:pt idx="1616">
                  <c:v>72.400000000000489</c:v>
                </c:pt>
                <c:pt idx="1617">
                  <c:v>72.400000000000489</c:v>
                </c:pt>
                <c:pt idx="1618">
                  <c:v>72.400000000000489</c:v>
                </c:pt>
                <c:pt idx="1619">
                  <c:v>72.400000000000489</c:v>
                </c:pt>
                <c:pt idx="1620">
                  <c:v>72.400000000000489</c:v>
                </c:pt>
                <c:pt idx="1621">
                  <c:v>72.400000000000489</c:v>
                </c:pt>
                <c:pt idx="1622">
                  <c:v>72.400000000000489</c:v>
                </c:pt>
                <c:pt idx="1623">
                  <c:v>72.400000000000489</c:v>
                </c:pt>
                <c:pt idx="1624">
                  <c:v>72.400000000000489</c:v>
                </c:pt>
                <c:pt idx="1625">
                  <c:v>72.400000000000489</c:v>
                </c:pt>
                <c:pt idx="1626">
                  <c:v>72.400000000000489</c:v>
                </c:pt>
                <c:pt idx="1627">
                  <c:v>72.400000000000489</c:v>
                </c:pt>
                <c:pt idx="1628">
                  <c:v>72.400000000000489</c:v>
                </c:pt>
                <c:pt idx="1629">
                  <c:v>72.400000000000489</c:v>
                </c:pt>
                <c:pt idx="1630">
                  <c:v>72.400000000000489</c:v>
                </c:pt>
                <c:pt idx="1631">
                  <c:v>72.400000000000489</c:v>
                </c:pt>
                <c:pt idx="1632">
                  <c:v>72.400000000000489</c:v>
                </c:pt>
                <c:pt idx="1633">
                  <c:v>72.400000000000489</c:v>
                </c:pt>
                <c:pt idx="1634">
                  <c:v>72.400000000000489</c:v>
                </c:pt>
                <c:pt idx="1635">
                  <c:v>72.400000000000489</c:v>
                </c:pt>
                <c:pt idx="1636">
                  <c:v>72.400000000000489</c:v>
                </c:pt>
                <c:pt idx="1637">
                  <c:v>72.400000000000489</c:v>
                </c:pt>
                <c:pt idx="1638">
                  <c:v>72.400000000000489</c:v>
                </c:pt>
                <c:pt idx="1639">
                  <c:v>72.400000000000489</c:v>
                </c:pt>
                <c:pt idx="1640">
                  <c:v>72.400000000000489</c:v>
                </c:pt>
                <c:pt idx="1641">
                  <c:v>72.400000000000489</c:v>
                </c:pt>
                <c:pt idx="1642">
                  <c:v>72.400000000000489</c:v>
                </c:pt>
                <c:pt idx="1643">
                  <c:v>72.400000000000489</c:v>
                </c:pt>
                <c:pt idx="1644">
                  <c:v>72.400000000000489</c:v>
                </c:pt>
                <c:pt idx="1645">
                  <c:v>72.400000000000489</c:v>
                </c:pt>
                <c:pt idx="1646">
                  <c:v>72.400000000000489</c:v>
                </c:pt>
                <c:pt idx="1647">
                  <c:v>72.400000000000489</c:v>
                </c:pt>
                <c:pt idx="1648">
                  <c:v>72.400000000000489</c:v>
                </c:pt>
                <c:pt idx="1649">
                  <c:v>72.400000000000489</c:v>
                </c:pt>
                <c:pt idx="1650">
                  <c:v>72.400000000000489</c:v>
                </c:pt>
                <c:pt idx="1651">
                  <c:v>72.400000000000489</c:v>
                </c:pt>
                <c:pt idx="1652">
                  <c:v>72.400000000000489</c:v>
                </c:pt>
                <c:pt idx="1653">
                  <c:v>72.400000000000489</c:v>
                </c:pt>
                <c:pt idx="1654">
                  <c:v>72.400000000000489</c:v>
                </c:pt>
                <c:pt idx="1655">
                  <c:v>72.400000000000489</c:v>
                </c:pt>
                <c:pt idx="1656">
                  <c:v>72.400000000000489</c:v>
                </c:pt>
                <c:pt idx="1657">
                  <c:v>72.400000000000489</c:v>
                </c:pt>
                <c:pt idx="1658">
                  <c:v>72.400000000000489</c:v>
                </c:pt>
                <c:pt idx="1659">
                  <c:v>72.400000000000489</c:v>
                </c:pt>
                <c:pt idx="1660">
                  <c:v>72.400000000000489</c:v>
                </c:pt>
                <c:pt idx="1661">
                  <c:v>72.400000000000489</c:v>
                </c:pt>
                <c:pt idx="1662">
                  <c:v>72.400000000000489</c:v>
                </c:pt>
                <c:pt idx="1663">
                  <c:v>72.400000000000489</c:v>
                </c:pt>
                <c:pt idx="1664">
                  <c:v>72.400000000000489</c:v>
                </c:pt>
                <c:pt idx="1665">
                  <c:v>72.400000000000489</c:v>
                </c:pt>
                <c:pt idx="1666">
                  <c:v>72.400000000000489</c:v>
                </c:pt>
                <c:pt idx="1667">
                  <c:v>72.400000000000489</c:v>
                </c:pt>
                <c:pt idx="1668">
                  <c:v>72.400000000000489</c:v>
                </c:pt>
                <c:pt idx="1669">
                  <c:v>72.400000000000489</c:v>
                </c:pt>
                <c:pt idx="1670">
                  <c:v>72.400000000000489</c:v>
                </c:pt>
                <c:pt idx="1671">
                  <c:v>72.400000000000489</c:v>
                </c:pt>
                <c:pt idx="1672">
                  <c:v>72.400000000000489</c:v>
                </c:pt>
                <c:pt idx="1673">
                  <c:v>72.400000000000489</c:v>
                </c:pt>
                <c:pt idx="1674">
                  <c:v>72.400000000000489</c:v>
                </c:pt>
                <c:pt idx="1675">
                  <c:v>72.400000000000489</c:v>
                </c:pt>
                <c:pt idx="1676">
                  <c:v>72.400000000000489</c:v>
                </c:pt>
                <c:pt idx="1677">
                  <c:v>72.400000000000489</c:v>
                </c:pt>
                <c:pt idx="1678">
                  <c:v>72.400000000000489</c:v>
                </c:pt>
                <c:pt idx="1679">
                  <c:v>72.400000000000489</c:v>
                </c:pt>
                <c:pt idx="1680">
                  <c:v>72.400000000000489</c:v>
                </c:pt>
                <c:pt idx="1681">
                  <c:v>72.400000000000489</c:v>
                </c:pt>
                <c:pt idx="1682">
                  <c:v>72.400000000000489</c:v>
                </c:pt>
                <c:pt idx="1683">
                  <c:v>72.400000000000489</c:v>
                </c:pt>
                <c:pt idx="1684">
                  <c:v>72.400000000000489</c:v>
                </c:pt>
                <c:pt idx="1685">
                  <c:v>72.400000000000489</c:v>
                </c:pt>
                <c:pt idx="1686">
                  <c:v>72.400000000000489</c:v>
                </c:pt>
                <c:pt idx="1687">
                  <c:v>72.400000000000489</c:v>
                </c:pt>
                <c:pt idx="1688">
                  <c:v>72.400000000000489</c:v>
                </c:pt>
                <c:pt idx="1689">
                  <c:v>72.400000000000489</c:v>
                </c:pt>
                <c:pt idx="1690">
                  <c:v>72.400000000000489</c:v>
                </c:pt>
                <c:pt idx="1691">
                  <c:v>72.400000000000489</c:v>
                </c:pt>
                <c:pt idx="1692">
                  <c:v>72.400000000000489</c:v>
                </c:pt>
                <c:pt idx="1693">
                  <c:v>72.400000000000489</c:v>
                </c:pt>
                <c:pt idx="1694">
                  <c:v>72.400000000000489</c:v>
                </c:pt>
                <c:pt idx="1695">
                  <c:v>72.400000000000489</c:v>
                </c:pt>
                <c:pt idx="1696">
                  <c:v>72.400000000000489</c:v>
                </c:pt>
                <c:pt idx="1697">
                  <c:v>72.400000000000489</c:v>
                </c:pt>
                <c:pt idx="1698">
                  <c:v>72.400000000000489</c:v>
                </c:pt>
                <c:pt idx="1699">
                  <c:v>72.400000000000489</c:v>
                </c:pt>
                <c:pt idx="1700">
                  <c:v>72.400000000000489</c:v>
                </c:pt>
                <c:pt idx="1701">
                  <c:v>72.400000000000489</c:v>
                </c:pt>
                <c:pt idx="1702">
                  <c:v>72.400000000000489</c:v>
                </c:pt>
                <c:pt idx="1703">
                  <c:v>72.400000000000489</c:v>
                </c:pt>
                <c:pt idx="1704">
                  <c:v>72.400000000000489</c:v>
                </c:pt>
                <c:pt idx="1705">
                  <c:v>72.400000000000489</c:v>
                </c:pt>
                <c:pt idx="1706">
                  <c:v>72.400000000000489</c:v>
                </c:pt>
                <c:pt idx="1707">
                  <c:v>72.400000000000489</c:v>
                </c:pt>
                <c:pt idx="1708">
                  <c:v>72.400000000000489</c:v>
                </c:pt>
                <c:pt idx="1709">
                  <c:v>72.400000000000489</c:v>
                </c:pt>
                <c:pt idx="1710">
                  <c:v>72.400000000000489</c:v>
                </c:pt>
                <c:pt idx="1711">
                  <c:v>72.400000000000489</c:v>
                </c:pt>
                <c:pt idx="1712">
                  <c:v>72.400000000000489</c:v>
                </c:pt>
                <c:pt idx="1713">
                  <c:v>72.400000000000489</c:v>
                </c:pt>
                <c:pt idx="1714">
                  <c:v>72.400000000000489</c:v>
                </c:pt>
                <c:pt idx="1715">
                  <c:v>72.400000000000489</c:v>
                </c:pt>
                <c:pt idx="1716">
                  <c:v>72.400000000000489</c:v>
                </c:pt>
                <c:pt idx="1717">
                  <c:v>72.400000000000489</c:v>
                </c:pt>
                <c:pt idx="1718">
                  <c:v>72.400000000000489</c:v>
                </c:pt>
                <c:pt idx="1719">
                  <c:v>72.400000000000489</c:v>
                </c:pt>
                <c:pt idx="1720">
                  <c:v>72.400000000000489</c:v>
                </c:pt>
                <c:pt idx="1721">
                  <c:v>72.400000000000489</c:v>
                </c:pt>
                <c:pt idx="1722">
                  <c:v>72.400000000000489</c:v>
                </c:pt>
                <c:pt idx="1723">
                  <c:v>72.400000000000489</c:v>
                </c:pt>
                <c:pt idx="1724">
                  <c:v>72.400000000000489</c:v>
                </c:pt>
                <c:pt idx="1725">
                  <c:v>72.400000000000489</c:v>
                </c:pt>
                <c:pt idx="1726">
                  <c:v>72.400000000000489</c:v>
                </c:pt>
                <c:pt idx="1727">
                  <c:v>72.400000000000489</c:v>
                </c:pt>
                <c:pt idx="1728">
                  <c:v>72.400000000000489</c:v>
                </c:pt>
                <c:pt idx="1729">
                  <c:v>72.400000000000489</c:v>
                </c:pt>
                <c:pt idx="1730">
                  <c:v>72.400000000000489</c:v>
                </c:pt>
                <c:pt idx="1731">
                  <c:v>72.400000000000489</c:v>
                </c:pt>
                <c:pt idx="1732">
                  <c:v>72.400000000000489</c:v>
                </c:pt>
                <c:pt idx="1733">
                  <c:v>72.400000000000489</c:v>
                </c:pt>
                <c:pt idx="1734">
                  <c:v>72.400000000000489</c:v>
                </c:pt>
                <c:pt idx="1735">
                  <c:v>72.400000000000489</c:v>
                </c:pt>
                <c:pt idx="1736">
                  <c:v>72.400000000000489</c:v>
                </c:pt>
                <c:pt idx="1737">
                  <c:v>72.400000000000489</c:v>
                </c:pt>
                <c:pt idx="1738">
                  <c:v>72.400000000000489</c:v>
                </c:pt>
                <c:pt idx="1739">
                  <c:v>72.400000000000489</c:v>
                </c:pt>
                <c:pt idx="1740">
                  <c:v>72.400000000000489</c:v>
                </c:pt>
                <c:pt idx="1741">
                  <c:v>72.400000000000489</c:v>
                </c:pt>
                <c:pt idx="1742">
                  <c:v>72.400000000000489</c:v>
                </c:pt>
                <c:pt idx="1743">
                  <c:v>72.400000000000489</c:v>
                </c:pt>
                <c:pt idx="1744">
                  <c:v>72.400000000000489</c:v>
                </c:pt>
                <c:pt idx="1745">
                  <c:v>72.400000000000489</c:v>
                </c:pt>
                <c:pt idx="1746">
                  <c:v>72.400000000000489</c:v>
                </c:pt>
                <c:pt idx="1747">
                  <c:v>72.400000000000489</c:v>
                </c:pt>
                <c:pt idx="1748">
                  <c:v>72.400000000000489</c:v>
                </c:pt>
                <c:pt idx="1749">
                  <c:v>72.400000000000489</c:v>
                </c:pt>
                <c:pt idx="1750">
                  <c:v>72.400000000000489</c:v>
                </c:pt>
                <c:pt idx="1751">
                  <c:v>72.400000000000489</c:v>
                </c:pt>
                <c:pt idx="1752">
                  <c:v>72.400000000000489</c:v>
                </c:pt>
                <c:pt idx="1753">
                  <c:v>72.400000000000489</c:v>
                </c:pt>
                <c:pt idx="1754">
                  <c:v>72.400000000000489</c:v>
                </c:pt>
                <c:pt idx="1755">
                  <c:v>72.400000000000489</c:v>
                </c:pt>
                <c:pt idx="1756">
                  <c:v>72.400000000000489</c:v>
                </c:pt>
                <c:pt idx="1757">
                  <c:v>72.400000000000489</c:v>
                </c:pt>
                <c:pt idx="1758">
                  <c:v>72.400000000000489</c:v>
                </c:pt>
                <c:pt idx="1759">
                  <c:v>72.400000000000489</c:v>
                </c:pt>
                <c:pt idx="1760">
                  <c:v>72.400000000000489</c:v>
                </c:pt>
                <c:pt idx="1761">
                  <c:v>72.400000000000489</c:v>
                </c:pt>
                <c:pt idx="1762">
                  <c:v>72.400000000000489</c:v>
                </c:pt>
                <c:pt idx="1763">
                  <c:v>72.400000000000489</c:v>
                </c:pt>
                <c:pt idx="1764">
                  <c:v>72.400000000000489</c:v>
                </c:pt>
                <c:pt idx="1765">
                  <c:v>72.400000000000489</c:v>
                </c:pt>
                <c:pt idx="1766">
                  <c:v>72.400000000000489</c:v>
                </c:pt>
                <c:pt idx="1767">
                  <c:v>72.400000000000489</c:v>
                </c:pt>
                <c:pt idx="1768">
                  <c:v>72.400000000000489</c:v>
                </c:pt>
                <c:pt idx="1769">
                  <c:v>72.400000000000489</c:v>
                </c:pt>
                <c:pt idx="1770">
                  <c:v>72.400000000000489</c:v>
                </c:pt>
                <c:pt idx="1771">
                  <c:v>72.400000000000489</c:v>
                </c:pt>
                <c:pt idx="1772">
                  <c:v>72.400000000000489</c:v>
                </c:pt>
                <c:pt idx="1773">
                  <c:v>72.400000000000489</c:v>
                </c:pt>
                <c:pt idx="1774">
                  <c:v>72.400000000000489</c:v>
                </c:pt>
                <c:pt idx="1775">
                  <c:v>72.400000000000489</c:v>
                </c:pt>
                <c:pt idx="1776">
                  <c:v>72.400000000000489</c:v>
                </c:pt>
                <c:pt idx="1777">
                  <c:v>72.400000000000489</c:v>
                </c:pt>
                <c:pt idx="1778">
                  <c:v>72.400000000000489</c:v>
                </c:pt>
                <c:pt idx="1779">
                  <c:v>72.400000000000489</c:v>
                </c:pt>
                <c:pt idx="1780">
                  <c:v>72.400000000000489</c:v>
                </c:pt>
                <c:pt idx="1781">
                  <c:v>72.400000000000489</c:v>
                </c:pt>
                <c:pt idx="1782">
                  <c:v>72.400000000000489</c:v>
                </c:pt>
                <c:pt idx="1783">
                  <c:v>72.400000000000489</c:v>
                </c:pt>
                <c:pt idx="1784">
                  <c:v>72.400000000000489</c:v>
                </c:pt>
                <c:pt idx="1785">
                  <c:v>72.400000000000489</c:v>
                </c:pt>
                <c:pt idx="1786">
                  <c:v>72.400000000000489</c:v>
                </c:pt>
                <c:pt idx="1787">
                  <c:v>72.400000000000489</c:v>
                </c:pt>
                <c:pt idx="1788">
                  <c:v>72.400000000000489</c:v>
                </c:pt>
                <c:pt idx="1789">
                  <c:v>72.400000000000489</c:v>
                </c:pt>
                <c:pt idx="1790">
                  <c:v>72.400000000000489</c:v>
                </c:pt>
                <c:pt idx="1791">
                  <c:v>72.400000000000489</c:v>
                </c:pt>
                <c:pt idx="1792">
                  <c:v>72.400000000000489</c:v>
                </c:pt>
                <c:pt idx="1793">
                  <c:v>72.400000000000489</c:v>
                </c:pt>
                <c:pt idx="1794">
                  <c:v>72.400000000000489</c:v>
                </c:pt>
                <c:pt idx="1795">
                  <c:v>72.400000000000489</c:v>
                </c:pt>
                <c:pt idx="1796">
                  <c:v>72.400000000000489</c:v>
                </c:pt>
                <c:pt idx="1797">
                  <c:v>72.400000000000489</c:v>
                </c:pt>
                <c:pt idx="1798">
                  <c:v>72.400000000000489</c:v>
                </c:pt>
                <c:pt idx="1799">
                  <c:v>72.400000000000489</c:v>
                </c:pt>
                <c:pt idx="1800">
                  <c:v>72.400000000000489</c:v>
                </c:pt>
                <c:pt idx="1801">
                  <c:v>72.400000000000489</c:v>
                </c:pt>
                <c:pt idx="1802">
                  <c:v>72.400000000000489</c:v>
                </c:pt>
                <c:pt idx="1803">
                  <c:v>72.400000000000489</c:v>
                </c:pt>
                <c:pt idx="1804">
                  <c:v>72.400000000000489</c:v>
                </c:pt>
                <c:pt idx="1805">
                  <c:v>72.400000000000489</c:v>
                </c:pt>
                <c:pt idx="1806">
                  <c:v>72.400000000000489</c:v>
                </c:pt>
                <c:pt idx="1807">
                  <c:v>72.400000000000489</c:v>
                </c:pt>
                <c:pt idx="1808">
                  <c:v>72.400000000000489</c:v>
                </c:pt>
                <c:pt idx="1809">
                  <c:v>72.400000000000489</c:v>
                </c:pt>
                <c:pt idx="1810">
                  <c:v>72.400000000000489</c:v>
                </c:pt>
                <c:pt idx="1811">
                  <c:v>72.400000000000489</c:v>
                </c:pt>
                <c:pt idx="1812">
                  <c:v>72.400000000000489</c:v>
                </c:pt>
                <c:pt idx="1813">
                  <c:v>72.400000000000489</c:v>
                </c:pt>
                <c:pt idx="1814">
                  <c:v>72.400000000000489</c:v>
                </c:pt>
                <c:pt idx="1815">
                  <c:v>72.400000000000489</c:v>
                </c:pt>
                <c:pt idx="1816">
                  <c:v>72.400000000000489</c:v>
                </c:pt>
                <c:pt idx="1817">
                  <c:v>72.400000000000489</c:v>
                </c:pt>
                <c:pt idx="1818">
                  <c:v>72.400000000000489</c:v>
                </c:pt>
                <c:pt idx="1819">
                  <c:v>72.400000000000489</c:v>
                </c:pt>
                <c:pt idx="1820">
                  <c:v>72.400000000000489</c:v>
                </c:pt>
                <c:pt idx="1821">
                  <c:v>72.400000000000489</c:v>
                </c:pt>
                <c:pt idx="1822">
                  <c:v>72.400000000000489</c:v>
                </c:pt>
                <c:pt idx="1823">
                  <c:v>72.400000000000489</c:v>
                </c:pt>
                <c:pt idx="1824">
                  <c:v>72.400000000000489</c:v>
                </c:pt>
                <c:pt idx="1825">
                  <c:v>72.400000000000489</c:v>
                </c:pt>
                <c:pt idx="1826">
                  <c:v>72.400000000000489</c:v>
                </c:pt>
                <c:pt idx="1827">
                  <c:v>72.400000000000489</c:v>
                </c:pt>
                <c:pt idx="1828">
                  <c:v>72.400000000000489</c:v>
                </c:pt>
                <c:pt idx="1829">
                  <c:v>72.400000000000489</c:v>
                </c:pt>
                <c:pt idx="1830">
                  <c:v>72.400000000000489</c:v>
                </c:pt>
                <c:pt idx="1831">
                  <c:v>72.400000000000489</c:v>
                </c:pt>
                <c:pt idx="1832">
                  <c:v>72.400000000000489</c:v>
                </c:pt>
                <c:pt idx="1833">
                  <c:v>72.400000000000489</c:v>
                </c:pt>
                <c:pt idx="1834">
                  <c:v>72.400000000000489</c:v>
                </c:pt>
                <c:pt idx="1835">
                  <c:v>72.400000000000489</c:v>
                </c:pt>
                <c:pt idx="1836">
                  <c:v>72.400000000000489</c:v>
                </c:pt>
                <c:pt idx="1837">
                  <c:v>72.400000000000489</c:v>
                </c:pt>
                <c:pt idx="1838">
                  <c:v>72.400000000000489</c:v>
                </c:pt>
                <c:pt idx="1839">
                  <c:v>72.400000000000489</c:v>
                </c:pt>
                <c:pt idx="1840">
                  <c:v>72.400000000000489</c:v>
                </c:pt>
                <c:pt idx="1841">
                  <c:v>72.400000000000489</c:v>
                </c:pt>
                <c:pt idx="1842">
                  <c:v>72.400000000000489</c:v>
                </c:pt>
                <c:pt idx="1843">
                  <c:v>72.400000000000489</c:v>
                </c:pt>
                <c:pt idx="1844">
                  <c:v>72.400000000000489</c:v>
                </c:pt>
                <c:pt idx="1845">
                  <c:v>72.400000000000489</c:v>
                </c:pt>
                <c:pt idx="1846">
                  <c:v>72.400000000000489</c:v>
                </c:pt>
                <c:pt idx="1847">
                  <c:v>72.400000000000489</c:v>
                </c:pt>
                <c:pt idx="1848">
                  <c:v>72.400000000000489</c:v>
                </c:pt>
                <c:pt idx="1849">
                  <c:v>72.400000000000489</c:v>
                </c:pt>
                <c:pt idx="1850">
                  <c:v>72.400000000000489</c:v>
                </c:pt>
                <c:pt idx="1851">
                  <c:v>72.400000000000489</c:v>
                </c:pt>
                <c:pt idx="1852">
                  <c:v>72.400000000000489</c:v>
                </c:pt>
                <c:pt idx="1853">
                  <c:v>72.400000000000489</c:v>
                </c:pt>
                <c:pt idx="1854">
                  <c:v>72.400000000000489</c:v>
                </c:pt>
                <c:pt idx="1855">
                  <c:v>72.400000000000489</c:v>
                </c:pt>
                <c:pt idx="1856">
                  <c:v>72.400000000000489</c:v>
                </c:pt>
                <c:pt idx="1857">
                  <c:v>72.400000000000489</c:v>
                </c:pt>
                <c:pt idx="1858">
                  <c:v>72.400000000000489</c:v>
                </c:pt>
                <c:pt idx="1859">
                  <c:v>72.400000000000489</c:v>
                </c:pt>
                <c:pt idx="1860">
                  <c:v>72.400000000000489</c:v>
                </c:pt>
                <c:pt idx="1861">
                  <c:v>72.400000000000489</c:v>
                </c:pt>
                <c:pt idx="1862">
                  <c:v>72.400000000000489</c:v>
                </c:pt>
                <c:pt idx="1863">
                  <c:v>72.400000000000489</c:v>
                </c:pt>
                <c:pt idx="1864">
                  <c:v>72.400000000000489</c:v>
                </c:pt>
                <c:pt idx="1865">
                  <c:v>72.400000000000489</c:v>
                </c:pt>
                <c:pt idx="1866">
                  <c:v>72.400000000000489</c:v>
                </c:pt>
                <c:pt idx="1867">
                  <c:v>72.400000000000489</c:v>
                </c:pt>
                <c:pt idx="1868">
                  <c:v>72.400000000000489</c:v>
                </c:pt>
                <c:pt idx="1869">
                  <c:v>72.400000000000489</c:v>
                </c:pt>
                <c:pt idx="1870">
                  <c:v>72.400000000000489</c:v>
                </c:pt>
                <c:pt idx="1871">
                  <c:v>72.400000000000489</c:v>
                </c:pt>
                <c:pt idx="1872">
                  <c:v>72.400000000000489</c:v>
                </c:pt>
                <c:pt idx="1873">
                  <c:v>72.400000000000489</c:v>
                </c:pt>
                <c:pt idx="1874">
                  <c:v>72.400000000000489</c:v>
                </c:pt>
                <c:pt idx="1875">
                  <c:v>72.400000000000489</c:v>
                </c:pt>
                <c:pt idx="1876">
                  <c:v>72.400000000000489</c:v>
                </c:pt>
                <c:pt idx="1877">
                  <c:v>72.400000000000489</c:v>
                </c:pt>
                <c:pt idx="1878">
                  <c:v>72.400000000000489</c:v>
                </c:pt>
                <c:pt idx="1879">
                  <c:v>72.400000000000489</c:v>
                </c:pt>
                <c:pt idx="1880">
                  <c:v>72.400000000000489</c:v>
                </c:pt>
                <c:pt idx="1881">
                  <c:v>72.400000000000489</c:v>
                </c:pt>
                <c:pt idx="1882">
                  <c:v>72.400000000000489</c:v>
                </c:pt>
                <c:pt idx="1883">
                  <c:v>72.400000000000489</c:v>
                </c:pt>
                <c:pt idx="1884">
                  <c:v>72.400000000000489</c:v>
                </c:pt>
                <c:pt idx="1885">
                  <c:v>72.400000000000489</c:v>
                </c:pt>
                <c:pt idx="1886">
                  <c:v>72.400000000000489</c:v>
                </c:pt>
                <c:pt idx="1887">
                  <c:v>72.400000000000489</c:v>
                </c:pt>
                <c:pt idx="1888">
                  <c:v>72.400000000000489</c:v>
                </c:pt>
                <c:pt idx="1889">
                  <c:v>72.400000000000489</c:v>
                </c:pt>
                <c:pt idx="1890">
                  <c:v>72.400000000000489</c:v>
                </c:pt>
                <c:pt idx="1891">
                  <c:v>72.400000000000489</c:v>
                </c:pt>
                <c:pt idx="1892">
                  <c:v>72.400000000000489</c:v>
                </c:pt>
                <c:pt idx="1893">
                  <c:v>72.400000000000489</c:v>
                </c:pt>
                <c:pt idx="1894">
                  <c:v>72.400000000000489</c:v>
                </c:pt>
                <c:pt idx="1895">
                  <c:v>72.400000000000489</c:v>
                </c:pt>
                <c:pt idx="1896">
                  <c:v>72.400000000000489</c:v>
                </c:pt>
                <c:pt idx="1897">
                  <c:v>72.400000000000489</c:v>
                </c:pt>
                <c:pt idx="1898">
                  <c:v>72.400000000000489</c:v>
                </c:pt>
                <c:pt idx="1899">
                  <c:v>72.400000000000489</c:v>
                </c:pt>
                <c:pt idx="1900">
                  <c:v>72.400000000000489</c:v>
                </c:pt>
                <c:pt idx="1901">
                  <c:v>72.400000000000489</c:v>
                </c:pt>
                <c:pt idx="1902">
                  <c:v>72.400000000000489</c:v>
                </c:pt>
                <c:pt idx="1903">
                  <c:v>72.400000000000489</c:v>
                </c:pt>
                <c:pt idx="1904">
                  <c:v>72.400000000000489</c:v>
                </c:pt>
                <c:pt idx="1905">
                  <c:v>72.400000000000489</c:v>
                </c:pt>
                <c:pt idx="1906">
                  <c:v>72.400000000000489</c:v>
                </c:pt>
                <c:pt idx="1907">
                  <c:v>72.400000000000489</c:v>
                </c:pt>
                <c:pt idx="1908">
                  <c:v>72.400000000000489</c:v>
                </c:pt>
                <c:pt idx="1909">
                  <c:v>72.400000000000489</c:v>
                </c:pt>
                <c:pt idx="1910">
                  <c:v>72.400000000000489</c:v>
                </c:pt>
                <c:pt idx="1911">
                  <c:v>72.400000000000489</c:v>
                </c:pt>
                <c:pt idx="1912">
                  <c:v>72.400000000000489</c:v>
                </c:pt>
                <c:pt idx="1913">
                  <c:v>72.400000000000489</c:v>
                </c:pt>
                <c:pt idx="1914">
                  <c:v>72.400000000000489</c:v>
                </c:pt>
                <c:pt idx="1915">
                  <c:v>72.400000000000489</c:v>
                </c:pt>
                <c:pt idx="1916">
                  <c:v>72.400000000000489</c:v>
                </c:pt>
                <c:pt idx="1917">
                  <c:v>72.400000000000489</c:v>
                </c:pt>
                <c:pt idx="1918">
                  <c:v>72.400000000000489</c:v>
                </c:pt>
                <c:pt idx="1919">
                  <c:v>72.400000000000489</c:v>
                </c:pt>
                <c:pt idx="1920">
                  <c:v>72.400000000000489</c:v>
                </c:pt>
                <c:pt idx="1921">
                  <c:v>72.400000000000489</c:v>
                </c:pt>
                <c:pt idx="1922">
                  <c:v>72.400000000000489</c:v>
                </c:pt>
                <c:pt idx="1923">
                  <c:v>72.400000000000489</c:v>
                </c:pt>
                <c:pt idx="1924">
                  <c:v>72.400000000000489</c:v>
                </c:pt>
                <c:pt idx="1925">
                  <c:v>72.400000000000489</c:v>
                </c:pt>
                <c:pt idx="1926">
                  <c:v>72.400000000000489</c:v>
                </c:pt>
                <c:pt idx="1927">
                  <c:v>72.400000000000489</c:v>
                </c:pt>
                <c:pt idx="1928">
                  <c:v>72.400000000000489</c:v>
                </c:pt>
                <c:pt idx="1929">
                  <c:v>72.400000000000489</c:v>
                </c:pt>
                <c:pt idx="1930">
                  <c:v>72.400000000000489</c:v>
                </c:pt>
                <c:pt idx="1931">
                  <c:v>72.400000000000489</c:v>
                </c:pt>
                <c:pt idx="1932">
                  <c:v>72.400000000000489</c:v>
                </c:pt>
                <c:pt idx="1933">
                  <c:v>72.400000000000489</c:v>
                </c:pt>
                <c:pt idx="1934">
                  <c:v>72.400000000000489</c:v>
                </c:pt>
                <c:pt idx="1935">
                  <c:v>72.400000000000489</c:v>
                </c:pt>
                <c:pt idx="1936">
                  <c:v>72.400000000000489</c:v>
                </c:pt>
                <c:pt idx="1937">
                  <c:v>72.400000000000489</c:v>
                </c:pt>
                <c:pt idx="1938">
                  <c:v>72.400000000000489</c:v>
                </c:pt>
                <c:pt idx="1939">
                  <c:v>72.400000000000489</c:v>
                </c:pt>
                <c:pt idx="1940">
                  <c:v>72.400000000000489</c:v>
                </c:pt>
                <c:pt idx="1941">
                  <c:v>72.400000000000489</c:v>
                </c:pt>
                <c:pt idx="1942">
                  <c:v>72.400000000000489</c:v>
                </c:pt>
                <c:pt idx="1943">
                  <c:v>72.400000000000489</c:v>
                </c:pt>
                <c:pt idx="1944">
                  <c:v>72.400000000000489</c:v>
                </c:pt>
                <c:pt idx="1945">
                  <c:v>72.400000000000489</c:v>
                </c:pt>
                <c:pt idx="1946">
                  <c:v>72.400000000000489</c:v>
                </c:pt>
                <c:pt idx="1947">
                  <c:v>72.400000000000489</c:v>
                </c:pt>
                <c:pt idx="1948">
                  <c:v>72.400000000000489</c:v>
                </c:pt>
                <c:pt idx="1949">
                  <c:v>72.400000000000489</c:v>
                </c:pt>
                <c:pt idx="1950">
                  <c:v>72.400000000000489</c:v>
                </c:pt>
                <c:pt idx="1951">
                  <c:v>72.400000000000489</c:v>
                </c:pt>
                <c:pt idx="1952">
                  <c:v>72.400000000000489</c:v>
                </c:pt>
                <c:pt idx="1953">
                  <c:v>72.400000000000489</c:v>
                </c:pt>
                <c:pt idx="1954">
                  <c:v>72.400000000000489</c:v>
                </c:pt>
                <c:pt idx="1955">
                  <c:v>72.400000000000489</c:v>
                </c:pt>
                <c:pt idx="1956">
                  <c:v>72.400000000000489</c:v>
                </c:pt>
                <c:pt idx="1957">
                  <c:v>72.400000000000489</c:v>
                </c:pt>
                <c:pt idx="1958">
                  <c:v>72.400000000000489</c:v>
                </c:pt>
                <c:pt idx="1959">
                  <c:v>72.400000000000489</c:v>
                </c:pt>
                <c:pt idx="1960">
                  <c:v>72.400000000000489</c:v>
                </c:pt>
                <c:pt idx="1961">
                  <c:v>72.400000000000489</c:v>
                </c:pt>
                <c:pt idx="1962">
                  <c:v>72.400000000000489</c:v>
                </c:pt>
                <c:pt idx="1963">
                  <c:v>72.400000000000489</c:v>
                </c:pt>
                <c:pt idx="1964">
                  <c:v>72.400000000000489</c:v>
                </c:pt>
                <c:pt idx="1965">
                  <c:v>72.400000000000489</c:v>
                </c:pt>
                <c:pt idx="1966">
                  <c:v>72.400000000000489</c:v>
                </c:pt>
                <c:pt idx="1967">
                  <c:v>72.400000000000489</c:v>
                </c:pt>
                <c:pt idx="1968">
                  <c:v>72.400000000000489</c:v>
                </c:pt>
                <c:pt idx="1969">
                  <c:v>72.400000000000489</c:v>
                </c:pt>
                <c:pt idx="1970">
                  <c:v>72.400000000000489</c:v>
                </c:pt>
                <c:pt idx="1971">
                  <c:v>72.400000000000489</c:v>
                </c:pt>
                <c:pt idx="1972">
                  <c:v>72.400000000000489</c:v>
                </c:pt>
                <c:pt idx="1973">
                  <c:v>72.400000000000489</c:v>
                </c:pt>
                <c:pt idx="1974">
                  <c:v>72.400000000000489</c:v>
                </c:pt>
                <c:pt idx="1975">
                  <c:v>72.400000000000489</c:v>
                </c:pt>
                <c:pt idx="1976">
                  <c:v>72.400000000000489</c:v>
                </c:pt>
                <c:pt idx="1977">
                  <c:v>72.400000000000489</c:v>
                </c:pt>
                <c:pt idx="1978">
                  <c:v>72.400000000000489</c:v>
                </c:pt>
                <c:pt idx="1979">
                  <c:v>72.400000000000489</c:v>
                </c:pt>
                <c:pt idx="1980">
                  <c:v>72.400000000000489</c:v>
                </c:pt>
                <c:pt idx="1981">
                  <c:v>72.400000000000489</c:v>
                </c:pt>
                <c:pt idx="1982">
                  <c:v>72.400000000000489</c:v>
                </c:pt>
                <c:pt idx="1983">
                  <c:v>72.400000000000489</c:v>
                </c:pt>
                <c:pt idx="1984">
                  <c:v>72.400000000000489</c:v>
                </c:pt>
                <c:pt idx="1985">
                  <c:v>72.400000000000489</c:v>
                </c:pt>
                <c:pt idx="1986">
                  <c:v>72.400000000000489</c:v>
                </c:pt>
                <c:pt idx="1987">
                  <c:v>72.400000000000489</c:v>
                </c:pt>
                <c:pt idx="1988">
                  <c:v>72.400000000000489</c:v>
                </c:pt>
                <c:pt idx="1989">
                  <c:v>72.400000000000489</c:v>
                </c:pt>
                <c:pt idx="1990">
                  <c:v>72.400000000000489</c:v>
                </c:pt>
                <c:pt idx="1991">
                  <c:v>72.400000000000489</c:v>
                </c:pt>
                <c:pt idx="1992">
                  <c:v>72.400000000000489</c:v>
                </c:pt>
                <c:pt idx="1993">
                  <c:v>72.400000000000489</c:v>
                </c:pt>
                <c:pt idx="1994">
                  <c:v>72.400000000000489</c:v>
                </c:pt>
                <c:pt idx="1995">
                  <c:v>72.400000000000489</c:v>
                </c:pt>
                <c:pt idx="1996">
                  <c:v>72.400000000000489</c:v>
                </c:pt>
                <c:pt idx="1997">
                  <c:v>72.400000000000489</c:v>
                </c:pt>
                <c:pt idx="1998">
                  <c:v>72.400000000000489</c:v>
                </c:pt>
                <c:pt idx="1999">
                  <c:v>72.400000000000489</c:v>
                </c:pt>
                <c:pt idx="2000">
                  <c:v>72.400000000000489</c:v>
                </c:pt>
                <c:pt idx="2001">
                  <c:v>72.400000000000489</c:v>
                </c:pt>
                <c:pt idx="2002">
                  <c:v>72.400000000000489</c:v>
                </c:pt>
                <c:pt idx="2003">
                  <c:v>72.400000000000489</c:v>
                </c:pt>
                <c:pt idx="2004">
                  <c:v>72.400000000000489</c:v>
                </c:pt>
                <c:pt idx="2005">
                  <c:v>72.400000000000489</c:v>
                </c:pt>
                <c:pt idx="2006">
                  <c:v>72.400000000000489</c:v>
                </c:pt>
                <c:pt idx="2007">
                  <c:v>72.400000000000489</c:v>
                </c:pt>
                <c:pt idx="2008">
                  <c:v>72.400000000000489</c:v>
                </c:pt>
                <c:pt idx="2009">
                  <c:v>72.400000000000489</c:v>
                </c:pt>
                <c:pt idx="2010">
                  <c:v>72.400000000000489</c:v>
                </c:pt>
                <c:pt idx="2011">
                  <c:v>72.400000000000489</c:v>
                </c:pt>
                <c:pt idx="2012">
                  <c:v>72.400000000000489</c:v>
                </c:pt>
                <c:pt idx="2013">
                  <c:v>72.400000000000489</c:v>
                </c:pt>
                <c:pt idx="2014">
                  <c:v>72.400000000000489</c:v>
                </c:pt>
                <c:pt idx="2015">
                  <c:v>72.400000000000489</c:v>
                </c:pt>
                <c:pt idx="2016">
                  <c:v>72.400000000000489</c:v>
                </c:pt>
                <c:pt idx="2017">
                  <c:v>72.400000000000489</c:v>
                </c:pt>
                <c:pt idx="2018">
                  <c:v>72.400000000000489</c:v>
                </c:pt>
                <c:pt idx="2019">
                  <c:v>72.400000000000489</c:v>
                </c:pt>
                <c:pt idx="2020">
                  <c:v>72.400000000000489</c:v>
                </c:pt>
                <c:pt idx="2021">
                  <c:v>72.400000000000489</c:v>
                </c:pt>
                <c:pt idx="2022">
                  <c:v>72.400000000000489</c:v>
                </c:pt>
                <c:pt idx="2023">
                  <c:v>72.400000000000489</c:v>
                </c:pt>
                <c:pt idx="2024">
                  <c:v>72.400000000000489</c:v>
                </c:pt>
                <c:pt idx="2025">
                  <c:v>72.400000000000489</c:v>
                </c:pt>
                <c:pt idx="2026">
                  <c:v>72.400000000000489</c:v>
                </c:pt>
                <c:pt idx="2027">
                  <c:v>72.400000000000489</c:v>
                </c:pt>
                <c:pt idx="2028">
                  <c:v>72.400000000000489</c:v>
                </c:pt>
                <c:pt idx="2029">
                  <c:v>72.400000000000489</c:v>
                </c:pt>
                <c:pt idx="2030">
                  <c:v>72.400000000000489</c:v>
                </c:pt>
                <c:pt idx="2031">
                  <c:v>72.400000000000489</c:v>
                </c:pt>
                <c:pt idx="2032">
                  <c:v>72.400000000000489</c:v>
                </c:pt>
                <c:pt idx="2033">
                  <c:v>72.400000000000489</c:v>
                </c:pt>
                <c:pt idx="2034">
                  <c:v>72.400000000000489</c:v>
                </c:pt>
                <c:pt idx="2035">
                  <c:v>72.400000000000489</c:v>
                </c:pt>
                <c:pt idx="2036">
                  <c:v>72.400000000000489</c:v>
                </c:pt>
                <c:pt idx="2037">
                  <c:v>72.400000000000489</c:v>
                </c:pt>
                <c:pt idx="2038">
                  <c:v>72.400000000000489</c:v>
                </c:pt>
                <c:pt idx="2039">
                  <c:v>72.400000000000489</c:v>
                </c:pt>
                <c:pt idx="2040">
                  <c:v>72.400000000000489</c:v>
                </c:pt>
                <c:pt idx="2041">
                  <c:v>72.400000000000489</c:v>
                </c:pt>
                <c:pt idx="2042">
                  <c:v>72.400000000000489</c:v>
                </c:pt>
                <c:pt idx="2043">
                  <c:v>72.400000000000489</c:v>
                </c:pt>
                <c:pt idx="2044">
                  <c:v>72.400000000000489</c:v>
                </c:pt>
                <c:pt idx="2045">
                  <c:v>72.400000000000489</c:v>
                </c:pt>
                <c:pt idx="2046">
                  <c:v>72.400000000000489</c:v>
                </c:pt>
                <c:pt idx="2047">
                  <c:v>72.400000000000489</c:v>
                </c:pt>
                <c:pt idx="2048">
                  <c:v>72.400000000000489</c:v>
                </c:pt>
                <c:pt idx="2049">
                  <c:v>72.400000000000489</c:v>
                </c:pt>
                <c:pt idx="2050">
                  <c:v>72.400000000000489</c:v>
                </c:pt>
                <c:pt idx="2051">
                  <c:v>72.400000000000489</c:v>
                </c:pt>
                <c:pt idx="2052">
                  <c:v>72.400000000000489</c:v>
                </c:pt>
                <c:pt idx="2053">
                  <c:v>72.400000000000489</c:v>
                </c:pt>
                <c:pt idx="2054">
                  <c:v>72.400000000000489</c:v>
                </c:pt>
                <c:pt idx="2055">
                  <c:v>72.400000000000489</c:v>
                </c:pt>
                <c:pt idx="2056">
                  <c:v>72.400000000000489</c:v>
                </c:pt>
                <c:pt idx="2057">
                  <c:v>72.400000000000489</c:v>
                </c:pt>
                <c:pt idx="2058">
                  <c:v>72.400000000000489</c:v>
                </c:pt>
                <c:pt idx="2059">
                  <c:v>72.400000000000489</c:v>
                </c:pt>
                <c:pt idx="2060">
                  <c:v>72.400000000000489</c:v>
                </c:pt>
                <c:pt idx="2061">
                  <c:v>72.400000000000489</c:v>
                </c:pt>
                <c:pt idx="2062">
                  <c:v>72.400000000000489</c:v>
                </c:pt>
                <c:pt idx="2063">
                  <c:v>72.400000000000489</c:v>
                </c:pt>
                <c:pt idx="2064">
                  <c:v>72.400000000000489</c:v>
                </c:pt>
                <c:pt idx="2065">
                  <c:v>72.400000000000489</c:v>
                </c:pt>
                <c:pt idx="2066">
                  <c:v>72.400000000000489</c:v>
                </c:pt>
                <c:pt idx="2067">
                  <c:v>72.400000000000489</c:v>
                </c:pt>
                <c:pt idx="2068">
                  <c:v>72.400000000000489</c:v>
                </c:pt>
                <c:pt idx="2069">
                  <c:v>72.400000000000489</c:v>
                </c:pt>
                <c:pt idx="2070">
                  <c:v>72.400000000000489</c:v>
                </c:pt>
                <c:pt idx="2071">
                  <c:v>72.400000000000489</c:v>
                </c:pt>
                <c:pt idx="2072">
                  <c:v>72.400000000000489</c:v>
                </c:pt>
                <c:pt idx="2073">
                  <c:v>72.400000000000489</c:v>
                </c:pt>
                <c:pt idx="2074">
                  <c:v>72.400000000000489</c:v>
                </c:pt>
                <c:pt idx="2075">
                  <c:v>72.400000000000489</c:v>
                </c:pt>
                <c:pt idx="2076">
                  <c:v>72.400000000000489</c:v>
                </c:pt>
                <c:pt idx="2077">
                  <c:v>72.400000000000489</c:v>
                </c:pt>
                <c:pt idx="2078">
                  <c:v>72.400000000000489</c:v>
                </c:pt>
                <c:pt idx="2079">
                  <c:v>72.400000000000489</c:v>
                </c:pt>
                <c:pt idx="2080">
                  <c:v>72.400000000000489</c:v>
                </c:pt>
                <c:pt idx="2081">
                  <c:v>72.400000000000489</c:v>
                </c:pt>
                <c:pt idx="2082">
                  <c:v>72.400000000000489</c:v>
                </c:pt>
                <c:pt idx="2083">
                  <c:v>72.400000000000489</c:v>
                </c:pt>
                <c:pt idx="2084">
                  <c:v>72.400000000000489</c:v>
                </c:pt>
                <c:pt idx="2085">
                  <c:v>72.400000000000489</c:v>
                </c:pt>
                <c:pt idx="2086">
                  <c:v>72.400000000000489</c:v>
                </c:pt>
                <c:pt idx="2087">
                  <c:v>72.400000000000489</c:v>
                </c:pt>
                <c:pt idx="2088">
                  <c:v>72.400000000000489</c:v>
                </c:pt>
                <c:pt idx="2089">
                  <c:v>72.400000000000489</c:v>
                </c:pt>
                <c:pt idx="2090">
                  <c:v>72.400000000000489</c:v>
                </c:pt>
                <c:pt idx="2091">
                  <c:v>72.400000000000489</c:v>
                </c:pt>
                <c:pt idx="2092">
                  <c:v>72.400000000000489</c:v>
                </c:pt>
                <c:pt idx="2093">
                  <c:v>72.400000000000489</c:v>
                </c:pt>
                <c:pt idx="2094">
                  <c:v>72.400000000000489</c:v>
                </c:pt>
                <c:pt idx="2095">
                  <c:v>72.400000000000489</c:v>
                </c:pt>
                <c:pt idx="2096">
                  <c:v>72.400000000000489</c:v>
                </c:pt>
                <c:pt idx="2097">
                  <c:v>72.400000000000489</c:v>
                </c:pt>
                <c:pt idx="2098">
                  <c:v>72.400000000000489</c:v>
                </c:pt>
                <c:pt idx="2099">
                  <c:v>72.400000000000489</c:v>
                </c:pt>
                <c:pt idx="2100">
                  <c:v>72.400000000000489</c:v>
                </c:pt>
                <c:pt idx="2101">
                  <c:v>72.400000000000489</c:v>
                </c:pt>
                <c:pt idx="2102">
                  <c:v>72.400000000000489</c:v>
                </c:pt>
                <c:pt idx="2103">
                  <c:v>72.400000000000489</c:v>
                </c:pt>
                <c:pt idx="2104">
                  <c:v>72.400000000000489</c:v>
                </c:pt>
                <c:pt idx="2105">
                  <c:v>72.400000000000489</c:v>
                </c:pt>
                <c:pt idx="2106">
                  <c:v>72.400000000000489</c:v>
                </c:pt>
                <c:pt idx="2107">
                  <c:v>72.400000000000489</c:v>
                </c:pt>
                <c:pt idx="2108">
                  <c:v>72.400000000000489</c:v>
                </c:pt>
                <c:pt idx="2109">
                  <c:v>72.400000000000489</c:v>
                </c:pt>
                <c:pt idx="2110">
                  <c:v>72.400000000000489</c:v>
                </c:pt>
                <c:pt idx="2111">
                  <c:v>72.400000000000489</c:v>
                </c:pt>
                <c:pt idx="2112">
                  <c:v>72.400000000000489</c:v>
                </c:pt>
                <c:pt idx="2113">
                  <c:v>72.400000000000489</c:v>
                </c:pt>
                <c:pt idx="2114">
                  <c:v>72.400000000000489</c:v>
                </c:pt>
                <c:pt idx="2115">
                  <c:v>72.400000000000489</c:v>
                </c:pt>
                <c:pt idx="2116">
                  <c:v>72.400000000000489</c:v>
                </c:pt>
                <c:pt idx="2117">
                  <c:v>72.400000000000489</c:v>
                </c:pt>
                <c:pt idx="2118">
                  <c:v>72.400000000000489</c:v>
                </c:pt>
                <c:pt idx="2119">
                  <c:v>72.400000000000489</c:v>
                </c:pt>
                <c:pt idx="2120">
                  <c:v>72.400000000000489</c:v>
                </c:pt>
                <c:pt idx="2121">
                  <c:v>72.400000000000489</c:v>
                </c:pt>
                <c:pt idx="2122">
                  <c:v>72.400000000000489</c:v>
                </c:pt>
                <c:pt idx="2123">
                  <c:v>72.400000000000489</c:v>
                </c:pt>
                <c:pt idx="2124">
                  <c:v>72.400000000000489</c:v>
                </c:pt>
                <c:pt idx="2125">
                  <c:v>72.400000000000489</c:v>
                </c:pt>
                <c:pt idx="2126">
                  <c:v>72.400000000000489</c:v>
                </c:pt>
                <c:pt idx="2127">
                  <c:v>72.400000000000489</c:v>
                </c:pt>
                <c:pt idx="2128">
                  <c:v>72.400000000000489</c:v>
                </c:pt>
                <c:pt idx="2129">
                  <c:v>72.400000000000489</c:v>
                </c:pt>
                <c:pt idx="2130">
                  <c:v>72.400000000000489</c:v>
                </c:pt>
                <c:pt idx="2131">
                  <c:v>72.400000000000489</c:v>
                </c:pt>
                <c:pt idx="2132">
                  <c:v>72.400000000000489</c:v>
                </c:pt>
                <c:pt idx="2133">
                  <c:v>72.400000000000489</c:v>
                </c:pt>
                <c:pt idx="2134">
                  <c:v>72.400000000000489</c:v>
                </c:pt>
                <c:pt idx="2135">
                  <c:v>72.400000000000489</c:v>
                </c:pt>
                <c:pt idx="2136">
                  <c:v>72.400000000000489</c:v>
                </c:pt>
                <c:pt idx="2137">
                  <c:v>72.400000000000489</c:v>
                </c:pt>
                <c:pt idx="2138">
                  <c:v>72.400000000000489</c:v>
                </c:pt>
                <c:pt idx="2139">
                  <c:v>72.400000000000489</c:v>
                </c:pt>
                <c:pt idx="2140">
                  <c:v>72.400000000000489</c:v>
                </c:pt>
                <c:pt idx="2141">
                  <c:v>72.400000000000489</c:v>
                </c:pt>
                <c:pt idx="2142">
                  <c:v>72.400000000000489</c:v>
                </c:pt>
                <c:pt idx="2143">
                  <c:v>72.400000000000489</c:v>
                </c:pt>
                <c:pt idx="2144">
                  <c:v>72.400000000000489</c:v>
                </c:pt>
                <c:pt idx="2145">
                  <c:v>72.400000000000489</c:v>
                </c:pt>
                <c:pt idx="2146">
                  <c:v>72.400000000000489</c:v>
                </c:pt>
                <c:pt idx="2147">
                  <c:v>72.400000000000489</c:v>
                </c:pt>
                <c:pt idx="2148">
                  <c:v>72.400000000000489</c:v>
                </c:pt>
                <c:pt idx="2149">
                  <c:v>72.400000000000489</c:v>
                </c:pt>
                <c:pt idx="2150">
                  <c:v>72.400000000000489</c:v>
                </c:pt>
                <c:pt idx="2151">
                  <c:v>72.400000000000489</c:v>
                </c:pt>
                <c:pt idx="2152">
                  <c:v>72.400000000000489</c:v>
                </c:pt>
                <c:pt idx="2153">
                  <c:v>72.400000000000489</c:v>
                </c:pt>
                <c:pt idx="2154">
                  <c:v>72.400000000000489</c:v>
                </c:pt>
                <c:pt idx="2155">
                  <c:v>72.400000000000489</c:v>
                </c:pt>
                <c:pt idx="2156">
                  <c:v>72.400000000000489</c:v>
                </c:pt>
                <c:pt idx="2157">
                  <c:v>72.400000000000489</c:v>
                </c:pt>
                <c:pt idx="2158">
                  <c:v>72.400000000000489</c:v>
                </c:pt>
                <c:pt idx="2159">
                  <c:v>72.400000000000489</c:v>
                </c:pt>
                <c:pt idx="2160">
                  <c:v>72.400000000000489</c:v>
                </c:pt>
                <c:pt idx="2161">
                  <c:v>72.400000000000489</c:v>
                </c:pt>
                <c:pt idx="2162">
                  <c:v>72.400000000000489</c:v>
                </c:pt>
                <c:pt idx="2163">
                  <c:v>72.400000000000489</c:v>
                </c:pt>
                <c:pt idx="2164">
                  <c:v>72.400000000000489</c:v>
                </c:pt>
                <c:pt idx="2165">
                  <c:v>72.400000000000489</c:v>
                </c:pt>
                <c:pt idx="2166">
                  <c:v>72.400000000000489</c:v>
                </c:pt>
                <c:pt idx="2167">
                  <c:v>72.400000000000489</c:v>
                </c:pt>
                <c:pt idx="2168">
                  <c:v>72.400000000000489</c:v>
                </c:pt>
                <c:pt idx="2169">
                  <c:v>72.400000000000489</c:v>
                </c:pt>
                <c:pt idx="2170">
                  <c:v>72.400000000000489</c:v>
                </c:pt>
                <c:pt idx="2171">
                  <c:v>72.400000000000489</c:v>
                </c:pt>
                <c:pt idx="2172">
                  <c:v>72.400000000000489</c:v>
                </c:pt>
                <c:pt idx="2173">
                  <c:v>72.400000000000489</c:v>
                </c:pt>
                <c:pt idx="2174">
                  <c:v>72.400000000000489</c:v>
                </c:pt>
                <c:pt idx="2175">
                  <c:v>72.400000000000489</c:v>
                </c:pt>
                <c:pt idx="2176">
                  <c:v>72.400000000000489</c:v>
                </c:pt>
                <c:pt idx="2177">
                  <c:v>72.400000000000489</c:v>
                </c:pt>
                <c:pt idx="2178">
                  <c:v>72.400000000000489</c:v>
                </c:pt>
                <c:pt idx="2179">
                  <c:v>72.400000000000489</c:v>
                </c:pt>
                <c:pt idx="2180">
                  <c:v>72.400000000000489</c:v>
                </c:pt>
                <c:pt idx="2181">
                  <c:v>72.400000000000489</c:v>
                </c:pt>
                <c:pt idx="2182">
                  <c:v>72.400000000000489</c:v>
                </c:pt>
                <c:pt idx="2183">
                  <c:v>72.400000000000489</c:v>
                </c:pt>
                <c:pt idx="2184">
                  <c:v>72.400000000000489</c:v>
                </c:pt>
                <c:pt idx="2185">
                  <c:v>72.400000000000489</c:v>
                </c:pt>
                <c:pt idx="2186">
                  <c:v>72.400000000000489</c:v>
                </c:pt>
                <c:pt idx="2187">
                  <c:v>72.400000000000489</c:v>
                </c:pt>
                <c:pt idx="2188">
                  <c:v>72.400000000000489</c:v>
                </c:pt>
                <c:pt idx="2189">
                  <c:v>72.400000000000489</c:v>
                </c:pt>
                <c:pt idx="2190">
                  <c:v>72.400000000000489</c:v>
                </c:pt>
                <c:pt idx="2191">
                  <c:v>72.400000000000489</c:v>
                </c:pt>
                <c:pt idx="2192">
                  <c:v>72.400000000000489</c:v>
                </c:pt>
                <c:pt idx="2193">
                  <c:v>72.400000000000489</c:v>
                </c:pt>
                <c:pt idx="2194">
                  <c:v>72.400000000000489</c:v>
                </c:pt>
                <c:pt idx="2195">
                  <c:v>72.400000000000489</c:v>
                </c:pt>
                <c:pt idx="2196">
                  <c:v>72.400000000000489</c:v>
                </c:pt>
                <c:pt idx="2197">
                  <c:v>72.400000000000489</c:v>
                </c:pt>
                <c:pt idx="2198">
                  <c:v>72.400000000000489</c:v>
                </c:pt>
                <c:pt idx="2199">
                  <c:v>72.400000000000489</c:v>
                </c:pt>
                <c:pt idx="2200">
                  <c:v>72.400000000000489</c:v>
                </c:pt>
                <c:pt idx="2201">
                  <c:v>72.400000000000489</c:v>
                </c:pt>
                <c:pt idx="2202">
                  <c:v>72.400000000000489</c:v>
                </c:pt>
                <c:pt idx="2203">
                  <c:v>72.400000000000489</c:v>
                </c:pt>
                <c:pt idx="2204">
                  <c:v>72.400000000000489</c:v>
                </c:pt>
                <c:pt idx="2205">
                  <c:v>72.400000000000489</c:v>
                </c:pt>
                <c:pt idx="2206">
                  <c:v>72.400000000000489</c:v>
                </c:pt>
                <c:pt idx="2207">
                  <c:v>72.400000000000489</c:v>
                </c:pt>
                <c:pt idx="2208">
                  <c:v>72.400000000000489</c:v>
                </c:pt>
                <c:pt idx="2209">
                  <c:v>72.400000000000489</c:v>
                </c:pt>
                <c:pt idx="2210">
                  <c:v>72.400000000000489</c:v>
                </c:pt>
                <c:pt idx="2211">
                  <c:v>72.400000000000489</c:v>
                </c:pt>
                <c:pt idx="2212">
                  <c:v>72.400000000000489</c:v>
                </c:pt>
                <c:pt idx="2213">
                  <c:v>72.400000000000489</c:v>
                </c:pt>
                <c:pt idx="2214">
                  <c:v>72.400000000000489</c:v>
                </c:pt>
                <c:pt idx="2215">
                  <c:v>72.400000000000489</c:v>
                </c:pt>
                <c:pt idx="2216">
                  <c:v>72.400000000000489</c:v>
                </c:pt>
                <c:pt idx="2217">
                  <c:v>72.400000000000489</c:v>
                </c:pt>
                <c:pt idx="2218">
                  <c:v>72.400000000000489</c:v>
                </c:pt>
                <c:pt idx="2219">
                  <c:v>72.400000000000489</c:v>
                </c:pt>
                <c:pt idx="2220">
                  <c:v>72.400000000000489</c:v>
                </c:pt>
                <c:pt idx="2221">
                  <c:v>72.400000000000489</c:v>
                </c:pt>
                <c:pt idx="2222">
                  <c:v>72.400000000000489</c:v>
                </c:pt>
                <c:pt idx="2223">
                  <c:v>72.400000000000489</c:v>
                </c:pt>
                <c:pt idx="2224">
                  <c:v>72.400000000000489</c:v>
                </c:pt>
                <c:pt idx="2225">
                  <c:v>72.400000000000489</c:v>
                </c:pt>
                <c:pt idx="2226">
                  <c:v>72.400000000000489</c:v>
                </c:pt>
                <c:pt idx="2227">
                  <c:v>72.400000000000489</c:v>
                </c:pt>
                <c:pt idx="2228">
                  <c:v>72.400000000000489</c:v>
                </c:pt>
                <c:pt idx="2229">
                  <c:v>72.400000000000489</c:v>
                </c:pt>
                <c:pt idx="2230">
                  <c:v>72.400000000000489</c:v>
                </c:pt>
                <c:pt idx="2231">
                  <c:v>72.400000000000489</c:v>
                </c:pt>
                <c:pt idx="2232">
                  <c:v>72.400000000000489</c:v>
                </c:pt>
                <c:pt idx="2233">
                  <c:v>72.400000000000489</c:v>
                </c:pt>
                <c:pt idx="2234">
                  <c:v>72.400000000000489</c:v>
                </c:pt>
                <c:pt idx="2235">
                  <c:v>72.400000000000489</c:v>
                </c:pt>
                <c:pt idx="2236">
                  <c:v>72.400000000000489</c:v>
                </c:pt>
                <c:pt idx="2237">
                  <c:v>72.400000000000489</c:v>
                </c:pt>
                <c:pt idx="2238">
                  <c:v>72.400000000000489</c:v>
                </c:pt>
                <c:pt idx="2239">
                  <c:v>72.400000000000489</c:v>
                </c:pt>
                <c:pt idx="2240">
                  <c:v>72.400000000000489</c:v>
                </c:pt>
                <c:pt idx="2241">
                  <c:v>72.400000000000489</c:v>
                </c:pt>
                <c:pt idx="2242">
                  <c:v>72.400000000000489</c:v>
                </c:pt>
                <c:pt idx="2243">
                  <c:v>72.400000000000489</c:v>
                </c:pt>
                <c:pt idx="2244">
                  <c:v>72.400000000000489</c:v>
                </c:pt>
                <c:pt idx="2245">
                  <c:v>72.400000000000489</c:v>
                </c:pt>
                <c:pt idx="2246">
                  <c:v>72.400000000000489</c:v>
                </c:pt>
                <c:pt idx="2247">
                  <c:v>72.400000000000489</c:v>
                </c:pt>
                <c:pt idx="2248">
                  <c:v>72.400000000000489</c:v>
                </c:pt>
                <c:pt idx="2249">
                  <c:v>72.400000000000489</c:v>
                </c:pt>
                <c:pt idx="2250">
                  <c:v>72.400000000000489</c:v>
                </c:pt>
                <c:pt idx="2251">
                  <c:v>72.400000000000489</c:v>
                </c:pt>
                <c:pt idx="2252">
                  <c:v>72.400000000000489</c:v>
                </c:pt>
                <c:pt idx="2253">
                  <c:v>72.400000000000489</c:v>
                </c:pt>
                <c:pt idx="2254">
                  <c:v>72.400000000000489</c:v>
                </c:pt>
                <c:pt idx="2255">
                  <c:v>72.400000000000489</c:v>
                </c:pt>
                <c:pt idx="2256">
                  <c:v>72.400000000000489</c:v>
                </c:pt>
                <c:pt idx="2257">
                  <c:v>72.400000000000489</c:v>
                </c:pt>
                <c:pt idx="2258">
                  <c:v>72.400000000000489</c:v>
                </c:pt>
                <c:pt idx="2259">
                  <c:v>72.400000000000489</c:v>
                </c:pt>
                <c:pt idx="2260">
                  <c:v>72.400000000000489</c:v>
                </c:pt>
                <c:pt idx="2261">
                  <c:v>72.400000000000489</c:v>
                </c:pt>
                <c:pt idx="2262">
                  <c:v>72.400000000000489</c:v>
                </c:pt>
                <c:pt idx="2263">
                  <c:v>72.400000000000489</c:v>
                </c:pt>
                <c:pt idx="2264">
                  <c:v>72.400000000000489</c:v>
                </c:pt>
                <c:pt idx="2265">
                  <c:v>72.400000000000489</c:v>
                </c:pt>
                <c:pt idx="2266">
                  <c:v>72.400000000000489</c:v>
                </c:pt>
                <c:pt idx="2267">
                  <c:v>72.400000000000489</c:v>
                </c:pt>
                <c:pt idx="2268">
                  <c:v>72.400000000000489</c:v>
                </c:pt>
                <c:pt idx="2269">
                  <c:v>72.400000000000489</c:v>
                </c:pt>
                <c:pt idx="2270">
                  <c:v>72.400000000000489</c:v>
                </c:pt>
                <c:pt idx="2271">
                  <c:v>72.400000000000489</c:v>
                </c:pt>
                <c:pt idx="2272">
                  <c:v>72.400000000000489</c:v>
                </c:pt>
                <c:pt idx="2273">
                  <c:v>72.400000000000489</c:v>
                </c:pt>
                <c:pt idx="2274">
                  <c:v>72.400000000000489</c:v>
                </c:pt>
                <c:pt idx="2275">
                  <c:v>72.400000000000489</c:v>
                </c:pt>
                <c:pt idx="2276">
                  <c:v>72.400000000000489</c:v>
                </c:pt>
                <c:pt idx="2277">
                  <c:v>72.400000000000489</c:v>
                </c:pt>
                <c:pt idx="2278">
                  <c:v>72.400000000000489</c:v>
                </c:pt>
                <c:pt idx="2279">
                  <c:v>72.400000000000489</c:v>
                </c:pt>
                <c:pt idx="2280">
                  <c:v>72.400000000000489</c:v>
                </c:pt>
                <c:pt idx="2281">
                  <c:v>72.400000000000489</c:v>
                </c:pt>
                <c:pt idx="2282">
                  <c:v>72.400000000000489</c:v>
                </c:pt>
                <c:pt idx="2283">
                  <c:v>72.400000000000489</c:v>
                </c:pt>
                <c:pt idx="2284">
                  <c:v>72.400000000000489</c:v>
                </c:pt>
                <c:pt idx="2285">
                  <c:v>72.400000000000489</c:v>
                </c:pt>
                <c:pt idx="2286">
                  <c:v>72.400000000000489</c:v>
                </c:pt>
                <c:pt idx="2287">
                  <c:v>72.400000000000489</c:v>
                </c:pt>
                <c:pt idx="2288">
                  <c:v>72.400000000000489</c:v>
                </c:pt>
                <c:pt idx="2289">
                  <c:v>72.400000000000489</c:v>
                </c:pt>
                <c:pt idx="2290">
                  <c:v>72.400000000000489</c:v>
                </c:pt>
                <c:pt idx="2291">
                  <c:v>72.400000000000489</c:v>
                </c:pt>
                <c:pt idx="2292">
                  <c:v>72.400000000000489</c:v>
                </c:pt>
                <c:pt idx="2293">
                  <c:v>72.400000000000489</c:v>
                </c:pt>
                <c:pt idx="2294">
                  <c:v>72.400000000000489</c:v>
                </c:pt>
                <c:pt idx="2295">
                  <c:v>72.400000000000489</c:v>
                </c:pt>
                <c:pt idx="2296">
                  <c:v>72.400000000000489</c:v>
                </c:pt>
                <c:pt idx="2297">
                  <c:v>72.400000000000489</c:v>
                </c:pt>
                <c:pt idx="2298">
                  <c:v>72.400000000000489</c:v>
                </c:pt>
                <c:pt idx="2299">
                  <c:v>72.400000000000489</c:v>
                </c:pt>
                <c:pt idx="2300">
                  <c:v>72.400000000000489</c:v>
                </c:pt>
                <c:pt idx="2301">
                  <c:v>72.400000000000489</c:v>
                </c:pt>
                <c:pt idx="2302">
                  <c:v>72.400000000000489</c:v>
                </c:pt>
                <c:pt idx="2303">
                  <c:v>72.400000000000489</c:v>
                </c:pt>
                <c:pt idx="2304">
                  <c:v>72.400000000000489</c:v>
                </c:pt>
                <c:pt idx="2305">
                  <c:v>72.400000000000489</c:v>
                </c:pt>
                <c:pt idx="2306">
                  <c:v>72.400000000000489</c:v>
                </c:pt>
                <c:pt idx="2307">
                  <c:v>72.400000000000489</c:v>
                </c:pt>
                <c:pt idx="2308">
                  <c:v>72.400000000000489</c:v>
                </c:pt>
                <c:pt idx="2309">
                  <c:v>72.400000000000489</c:v>
                </c:pt>
                <c:pt idx="2310">
                  <c:v>72.400000000000489</c:v>
                </c:pt>
                <c:pt idx="2311">
                  <c:v>72.400000000000489</c:v>
                </c:pt>
                <c:pt idx="2312">
                  <c:v>72.400000000000489</c:v>
                </c:pt>
                <c:pt idx="2313">
                  <c:v>72.400000000000489</c:v>
                </c:pt>
                <c:pt idx="2314">
                  <c:v>72.400000000000489</c:v>
                </c:pt>
                <c:pt idx="2315">
                  <c:v>72.400000000000489</c:v>
                </c:pt>
                <c:pt idx="2316">
                  <c:v>72.400000000000489</c:v>
                </c:pt>
                <c:pt idx="2317">
                  <c:v>72.400000000000489</c:v>
                </c:pt>
                <c:pt idx="2318">
                  <c:v>72.400000000000489</c:v>
                </c:pt>
                <c:pt idx="2319">
                  <c:v>72.400000000000489</c:v>
                </c:pt>
                <c:pt idx="2320">
                  <c:v>72.400000000000489</c:v>
                </c:pt>
                <c:pt idx="2321">
                  <c:v>72.400000000000489</c:v>
                </c:pt>
                <c:pt idx="2322">
                  <c:v>72.400000000000489</c:v>
                </c:pt>
                <c:pt idx="2323">
                  <c:v>72.400000000000489</c:v>
                </c:pt>
                <c:pt idx="2324">
                  <c:v>72.400000000000489</c:v>
                </c:pt>
                <c:pt idx="2325">
                  <c:v>72.400000000000489</c:v>
                </c:pt>
                <c:pt idx="2326">
                  <c:v>72.400000000000489</c:v>
                </c:pt>
                <c:pt idx="2327">
                  <c:v>72.400000000000489</c:v>
                </c:pt>
                <c:pt idx="2328">
                  <c:v>72.400000000000489</c:v>
                </c:pt>
                <c:pt idx="2329">
                  <c:v>72.400000000000489</c:v>
                </c:pt>
                <c:pt idx="2330">
                  <c:v>72.400000000000489</c:v>
                </c:pt>
                <c:pt idx="2331">
                  <c:v>72.400000000000489</c:v>
                </c:pt>
                <c:pt idx="2332">
                  <c:v>72.400000000000489</c:v>
                </c:pt>
                <c:pt idx="2333">
                  <c:v>72.400000000000489</c:v>
                </c:pt>
                <c:pt idx="2334">
                  <c:v>72.400000000000489</c:v>
                </c:pt>
                <c:pt idx="2335">
                  <c:v>72.400000000000489</c:v>
                </c:pt>
                <c:pt idx="2336">
                  <c:v>72.400000000000489</c:v>
                </c:pt>
                <c:pt idx="2337">
                  <c:v>72.400000000000489</c:v>
                </c:pt>
                <c:pt idx="2338">
                  <c:v>72.400000000000489</c:v>
                </c:pt>
                <c:pt idx="2339">
                  <c:v>72.400000000000489</c:v>
                </c:pt>
                <c:pt idx="2340">
                  <c:v>72.400000000000489</c:v>
                </c:pt>
                <c:pt idx="2341">
                  <c:v>72.400000000000489</c:v>
                </c:pt>
                <c:pt idx="2342">
                  <c:v>72.400000000000489</c:v>
                </c:pt>
                <c:pt idx="2343">
                  <c:v>72.400000000000489</c:v>
                </c:pt>
                <c:pt idx="2344">
                  <c:v>72.400000000000489</c:v>
                </c:pt>
                <c:pt idx="2345">
                  <c:v>72.400000000000489</c:v>
                </c:pt>
                <c:pt idx="2346">
                  <c:v>72.400000000000489</c:v>
                </c:pt>
                <c:pt idx="2347">
                  <c:v>72.400000000000489</c:v>
                </c:pt>
                <c:pt idx="2348">
                  <c:v>72.400000000000489</c:v>
                </c:pt>
                <c:pt idx="2349">
                  <c:v>72.400000000000489</c:v>
                </c:pt>
                <c:pt idx="2350">
                  <c:v>72.400000000000489</c:v>
                </c:pt>
                <c:pt idx="2351">
                  <c:v>72.400000000000489</c:v>
                </c:pt>
                <c:pt idx="2352">
                  <c:v>72.400000000000489</c:v>
                </c:pt>
                <c:pt idx="2353">
                  <c:v>72.400000000000489</c:v>
                </c:pt>
                <c:pt idx="2354">
                  <c:v>72.400000000000489</c:v>
                </c:pt>
                <c:pt idx="2355">
                  <c:v>72.400000000000489</c:v>
                </c:pt>
                <c:pt idx="2356">
                  <c:v>72.400000000000489</c:v>
                </c:pt>
                <c:pt idx="2357">
                  <c:v>72.400000000000489</c:v>
                </c:pt>
                <c:pt idx="2358">
                  <c:v>72.400000000000489</c:v>
                </c:pt>
                <c:pt idx="2359">
                  <c:v>72.400000000000489</c:v>
                </c:pt>
                <c:pt idx="2360">
                  <c:v>72.400000000000489</c:v>
                </c:pt>
                <c:pt idx="2361">
                  <c:v>72.400000000000489</c:v>
                </c:pt>
                <c:pt idx="2362">
                  <c:v>72.400000000000489</c:v>
                </c:pt>
                <c:pt idx="2363">
                  <c:v>72.400000000000489</c:v>
                </c:pt>
                <c:pt idx="2364">
                  <c:v>72.400000000000489</c:v>
                </c:pt>
                <c:pt idx="2365">
                  <c:v>72.400000000000489</c:v>
                </c:pt>
                <c:pt idx="2366">
                  <c:v>72.400000000000489</c:v>
                </c:pt>
                <c:pt idx="2367">
                  <c:v>72.400000000000489</c:v>
                </c:pt>
                <c:pt idx="2368">
                  <c:v>72.400000000000489</c:v>
                </c:pt>
                <c:pt idx="2369">
                  <c:v>72.400000000000489</c:v>
                </c:pt>
                <c:pt idx="2370">
                  <c:v>72.400000000000489</c:v>
                </c:pt>
                <c:pt idx="2371">
                  <c:v>72.400000000000489</c:v>
                </c:pt>
                <c:pt idx="2372">
                  <c:v>72.400000000000489</c:v>
                </c:pt>
                <c:pt idx="2373">
                  <c:v>72.400000000000489</c:v>
                </c:pt>
                <c:pt idx="2374">
                  <c:v>72.400000000000489</c:v>
                </c:pt>
                <c:pt idx="2375">
                  <c:v>72.400000000000489</c:v>
                </c:pt>
                <c:pt idx="2376">
                  <c:v>72.400000000000489</c:v>
                </c:pt>
                <c:pt idx="2377">
                  <c:v>72.400000000000489</c:v>
                </c:pt>
                <c:pt idx="2378">
                  <c:v>72.400000000000489</c:v>
                </c:pt>
                <c:pt idx="2379">
                  <c:v>72.400000000000489</c:v>
                </c:pt>
                <c:pt idx="2380">
                  <c:v>72.400000000000489</c:v>
                </c:pt>
                <c:pt idx="2381">
                  <c:v>72.400000000000489</c:v>
                </c:pt>
                <c:pt idx="2382">
                  <c:v>72.400000000000489</c:v>
                </c:pt>
                <c:pt idx="2383">
                  <c:v>72.400000000000489</c:v>
                </c:pt>
                <c:pt idx="2384">
                  <c:v>72.400000000000489</c:v>
                </c:pt>
                <c:pt idx="2385">
                  <c:v>72.400000000000489</c:v>
                </c:pt>
                <c:pt idx="2386">
                  <c:v>72.400000000000489</c:v>
                </c:pt>
                <c:pt idx="2387">
                  <c:v>72.400000000000489</c:v>
                </c:pt>
                <c:pt idx="2388">
                  <c:v>72.400000000000489</c:v>
                </c:pt>
                <c:pt idx="2389">
                  <c:v>72.400000000000489</c:v>
                </c:pt>
                <c:pt idx="2390">
                  <c:v>72.400000000000489</c:v>
                </c:pt>
                <c:pt idx="2391">
                  <c:v>72.400000000000489</c:v>
                </c:pt>
                <c:pt idx="2392">
                  <c:v>72.400000000000489</c:v>
                </c:pt>
                <c:pt idx="2393">
                  <c:v>72.400000000000489</c:v>
                </c:pt>
                <c:pt idx="2394">
                  <c:v>72.400000000000489</c:v>
                </c:pt>
                <c:pt idx="2395">
                  <c:v>72.400000000000489</c:v>
                </c:pt>
                <c:pt idx="2396">
                  <c:v>72.400000000000489</c:v>
                </c:pt>
                <c:pt idx="2397">
                  <c:v>72.400000000000489</c:v>
                </c:pt>
                <c:pt idx="2398">
                  <c:v>72.400000000000489</c:v>
                </c:pt>
                <c:pt idx="2399">
                  <c:v>72.400000000000489</c:v>
                </c:pt>
                <c:pt idx="2400">
                  <c:v>72.400000000000489</c:v>
                </c:pt>
                <c:pt idx="2401">
                  <c:v>72.400000000000489</c:v>
                </c:pt>
                <c:pt idx="2402">
                  <c:v>72.400000000000489</c:v>
                </c:pt>
                <c:pt idx="2403">
                  <c:v>72.400000000000489</c:v>
                </c:pt>
                <c:pt idx="2404">
                  <c:v>72.400000000000489</c:v>
                </c:pt>
                <c:pt idx="2405">
                  <c:v>72.400000000000489</c:v>
                </c:pt>
                <c:pt idx="2406">
                  <c:v>72.400000000000489</c:v>
                </c:pt>
                <c:pt idx="2407">
                  <c:v>72.400000000000489</c:v>
                </c:pt>
                <c:pt idx="2408">
                  <c:v>72.400000000000489</c:v>
                </c:pt>
                <c:pt idx="2409">
                  <c:v>72.400000000000489</c:v>
                </c:pt>
                <c:pt idx="2410">
                  <c:v>72.400000000000489</c:v>
                </c:pt>
                <c:pt idx="2411">
                  <c:v>72.400000000000489</c:v>
                </c:pt>
                <c:pt idx="2412">
                  <c:v>72.400000000000489</c:v>
                </c:pt>
                <c:pt idx="2413">
                  <c:v>72.400000000000489</c:v>
                </c:pt>
                <c:pt idx="2414">
                  <c:v>72.400000000000489</c:v>
                </c:pt>
                <c:pt idx="2415">
                  <c:v>72.400000000000489</c:v>
                </c:pt>
                <c:pt idx="2416">
                  <c:v>72.400000000000489</c:v>
                </c:pt>
                <c:pt idx="2417">
                  <c:v>72.400000000000489</c:v>
                </c:pt>
                <c:pt idx="2418">
                  <c:v>72.400000000000489</c:v>
                </c:pt>
                <c:pt idx="2419">
                  <c:v>72.400000000000489</c:v>
                </c:pt>
                <c:pt idx="2420">
                  <c:v>72.400000000000489</c:v>
                </c:pt>
                <c:pt idx="2421">
                  <c:v>72.400000000000489</c:v>
                </c:pt>
                <c:pt idx="2422">
                  <c:v>72.400000000000489</c:v>
                </c:pt>
                <c:pt idx="2423">
                  <c:v>72.400000000000489</c:v>
                </c:pt>
                <c:pt idx="2424">
                  <c:v>72.400000000000489</c:v>
                </c:pt>
                <c:pt idx="2425">
                  <c:v>72.400000000000489</c:v>
                </c:pt>
                <c:pt idx="2426">
                  <c:v>72.400000000000489</c:v>
                </c:pt>
                <c:pt idx="2427">
                  <c:v>72.400000000000489</c:v>
                </c:pt>
                <c:pt idx="2428">
                  <c:v>72.400000000000489</c:v>
                </c:pt>
                <c:pt idx="2429">
                  <c:v>72.400000000000489</c:v>
                </c:pt>
                <c:pt idx="2430">
                  <c:v>72.400000000000489</c:v>
                </c:pt>
                <c:pt idx="2431">
                  <c:v>72.400000000000489</c:v>
                </c:pt>
                <c:pt idx="2432">
                  <c:v>72.400000000000489</c:v>
                </c:pt>
                <c:pt idx="2433">
                  <c:v>72.400000000000489</c:v>
                </c:pt>
                <c:pt idx="2434">
                  <c:v>72.400000000000489</c:v>
                </c:pt>
                <c:pt idx="2435">
                  <c:v>72.400000000000489</c:v>
                </c:pt>
                <c:pt idx="2436">
                  <c:v>72.400000000000489</c:v>
                </c:pt>
                <c:pt idx="2437">
                  <c:v>72.400000000000489</c:v>
                </c:pt>
                <c:pt idx="2438">
                  <c:v>72.400000000000489</c:v>
                </c:pt>
                <c:pt idx="2439">
                  <c:v>72.400000000000489</c:v>
                </c:pt>
                <c:pt idx="2440">
                  <c:v>72.400000000000489</c:v>
                </c:pt>
                <c:pt idx="2441">
                  <c:v>72.400000000000489</c:v>
                </c:pt>
                <c:pt idx="2442">
                  <c:v>72.400000000000489</c:v>
                </c:pt>
                <c:pt idx="2443">
                  <c:v>72.400000000000489</c:v>
                </c:pt>
                <c:pt idx="2444">
                  <c:v>72.400000000000489</c:v>
                </c:pt>
                <c:pt idx="2445">
                  <c:v>72.400000000000489</c:v>
                </c:pt>
                <c:pt idx="2446">
                  <c:v>72.400000000000489</c:v>
                </c:pt>
                <c:pt idx="2447">
                  <c:v>72.400000000000489</c:v>
                </c:pt>
                <c:pt idx="2448">
                  <c:v>72.400000000000489</c:v>
                </c:pt>
                <c:pt idx="2449">
                  <c:v>72.400000000000489</c:v>
                </c:pt>
                <c:pt idx="2450">
                  <c:v>72.400000000000489</c:v>
                </c:pt>
                <c:pt idx="2451">
                  <c:v>72.400000000000489</c:v>
                </c:pt>
                <c:pt idx="2452">
                  <c:v>72.400000000000489</c:v>
                </c:pt>
                <c:pt idx="2453">
                  <c:v>72.400000000000489</c:v>
                </c:pt>
                <c:pt idx="2454">
                  <c:v>72.400000000000489</c:v>
                </c:pt>
                <c:pt idx="2455">
                  <c:v>72.400000000000489</c:v>
                </c:pt>
                <c:pt idx="2456">
                  <c:v>72.400000000000489</c:v>
                </c:pt>
                <c:pt idx="2457">
                  <c:v>72.400000000000489</c:v>
                </c:pt>
                <c:pt idx="2458">
                  <c:v>72.400000000000489</c:v>
                </c:pt>
                <c:pt idx="2459">
                  <c:v>72.400000000000489</c:v>
                </c:pt>
                <c:pt idx="2460">
                  <c:v>72.400000000000489</c:v>
                </c:pt>
                <c:pt idx="2461">
                  <c:v>72.400000000000489</c:v>
                </c:pt>
                <c:pt idx="2462">
                  <c:v>72.400000000000489</c:v>
                </c:pt>
                <c:pt idx="2463">
                  <c:v>72.400000000000489</c:v>
                </c:pt>
                <c:pt idx="2464">
                  <c:v>72.400000000000489</c:v>
                </c:pt>
                <c:pt idx="2465">
                  <c:v>72.400000000000489</c:v>
                </c:pt>
                <c:pt idx="2466">
                  <c:v>72.400000000000489</c:v>
                </c:pt>
                <c:pt idx="2467">
                  <c:v>72.400000000000489</c:v>
                </c:pt>
                <c:pt idx="2468">
                  <c:v>72.400000000000489</c:v>
                </c:pt>
                <c:pt idx="2469">
                  <c:v>72.400000000000489</c:v>
                </c:pt>
                <c:pt idx="2470">
                  <c:v>72.400000000000489</c:v>
                </c:pt>
                <c:pt idx="2471">
                  <c:v>72.400000000000489</c:v>
                </c:pt>
                <c:pt idx="2472">
                  <c:v>72.400000000000489</c:v>
                </c:pt>
                <c:pt idx="2473">
                  <c:v>72.400000000000489</c:v>
                </c:pt>
                <c:pt idx="2474">
                  <c:v>72.400000000000489</c:v>
                </c:pt>
                <c:pt idx="2475">
                  <c:v>72.400000000000489</c:v>
                </c:pt>
                <c:pt idx="2476">
                  <c:v>72.400000000000489</c:v>
                </c:pt>
                <c:pt idx="2477">
                  <c:v>72.400000000000489</c:v>
                </c:pt>
                <c:pt idx="2478">
                  <c:v>72.400000000000489</c:v>
                </c:pt>
                <c:pt idx="2479">
                  <c:v>72.400000000000489</c:v>
                </c:pt>
                <c:pt idx="2480">
                  <c:v>72.400000000000489</c:v>
                </c:pt>
                <c:pt idx="2481">
                  <c:v>72.400000000000489</c:v>
                </c:pt>
                <c:pt idx="2482">
                  <c:v>72.400000000000489</c:v>
                </c:pt>
                <c:pt idx="2483">
                  <c:v>72.400000000000489</c:v>
                </c:pt>
                <c:pt idx="2484">
                  <c:v>72.400000000000489</c:v>
                </c:pt>
                <c:pt idx="2485">
                  <c:v>72.400000000000489</c:v>
                </c:pt>
                <c:pt idx="2486">
                  <c:v>72.400000000000489</c:v>
                </c:pt>
                <c:pt idx="2487">
                  <c:v>72.400000000000489</c:v>
                </c:pt>
                <c:pt idx="2488">
                  <c:v>72.400000000000489</c:v>
                </c:pt>
                <c:pt idx="2489">
                  <c:v>72.400000000000489</c:v>
                </c:pt>
                <c:pt idx="2490">
                  <c:v>72.400000000000489</c:v>
                </c:pt>
                <c:pt idx="2491">
                  <c:v>72.400000000000489</c:v>
                </c:pt>
                <c:pt idx="2492">
                  <c:v>72.400000000000489</c:v>
                </c:pt>
                <c:pt idx="2493">
                  <c:v>72.400000000000489</c:v>
                </c:pt>
                <c:pt idx="2494">
                  <c:v>72.400000000000489</c:v>
                </c:pt>
                <c:pt idx="2495">
                  <c:v>72.400000000000489</c:v>
                </c:pt>
                <c:pt idx="2496">
                  <c:v>72.400000000000489</c:v>
                </c:pt>
                <c:pt idx="2497">
                  <c:v>72.400000000000489</c:v>
                </c:pt>
                <c:pt idx="2498">
                  <c:v>72.400000000000489</c:v>
                </c:pt>
                <c:pt idx="2499">
                  <c:v>72.400000000000489</c:v>
                </c:pt>
                <c:pt idx="2500">
                  <c:v>72.400000000000489</c:v>
                </c:pt>
                <c:pt idx="2501">
                  <c:v>72.400000000000489</c:v>
                </c:pt>
                <c:pt idx="2502">
                  <c:v>72.400000000000489</c:v>
                </c:pt>
                <c:pt idx="2503">
                  <c:v>72.400000000000489</c:v>
                </c:pt>
                <c:pt idx="2504">
                  <c:v>72.400000000000489</c:v>
                </c:pt>
                <c:pt idx="2505">
                  <c:v>72.400000000000489</c:v>
                </c:pt>
                <c:pt idx="2506">
                  <c:v>72.400000000000489</c:v>
                </c:pt>
                <c:pt idx="2507">
                  <c:v>72.400000000000489</c:v>
                </c:pt>
                <c:pt idx="2508">
                  <c:v>72.400000000000489</c:v>
                </c:pt>
                <c:pt idx="2509">
                  <c:v>72.400000000000489</c:v>
                </c:pt>
                <c:pt idx="2510">
                  <c:v>72.400000000000489</c:v>
                </c:pt>
                <c:pt idx="2511">
                  <c:v>72.400000000000489</c:v>
                </c:pt>
                <c:pt idx="2512">
                  <c:v>72.400000000000489</c:v>
                </c:pt>
                <c:pt idx="2513">
                  <c:v>72.400000000000489</c:v>
                </c:pt>
                <c:pt idx="2514">
                  <c:v>72.400000000000489</c:v>
                </c:pt>
                <c:pt idx="2515">
                  <c:v>72.400000000000489</c:v>
                </c:pt>
                <c:pt idx="2516">
                  <c:v>72.400000000000489</c:v>
                </c:pt>
                <c:pt idx="2517">
                  <c:v>72.400000000000489</c:v>
                </c:pt>
                <c:pt idx="2518">
                  <c:v>72.400000000000489</c:v>
                </c:pt>
                <c:pt idx="2519">
                  <c:v>72.400000000000489</c:v>
                </c:pt>
                <c:pt idx="2520">
                  <c:v>72.400000000000489</c:v>
                </c:pt>
                <c:pt idx="2521">
                  <c:v>72.400000000000489</c:v>
                </c:pt>
                <c:pt idx="2522">
                  <c:v>72.400000000000489</c:v>
                </c:pt>
                <c:pt idx="2523">
                  <c:v>72.400000000000489</c:v>
                </c:pt>
                <c:pt idx="2524">
                  <c:v>72.400000000000489</c:v>
                </c:pt>
                <c:pt idx="2525">
                  <c:v>72.400000000000489</c:v>
                </c:pt>
                <c:pt idx="2526">
                  <c:v>72.400000000000489</c:v>
                </c:pt>
                <c:pt idx="2527">
                  <c:v>72.400000000000489</c:v>
                </c:pt>
                <c:pt idx="2528">
                  <c:v>72.400000000000489</c:v>
                </c:pt>
                <c:pt idx="2529">
                  <c:v>72.400000000000489</c:v>
                </c:pt>
                <c:pt idx="2530">
                  <c:v>72.400000000000489</c:v>
                </c:pt>
                <c:pt idx="2531">
                  <c:v>72.400000000000489</c:v>
                </c:pt>
                <c:pt idx="2532">
                  <c:v>72.400000000000489</c:v>
                </c:pt>
                <c:pt idx="2533">
                  <c:v>72.400000000000489</c:v>
                </c:pt>
                <c:pt idx="2534">
                  <c:v>72.400000000000489</c:v>
                </c:pt>
                <c:pt idx="2535">
                  <c:v>72.400000000000489</c:v>
                </c:pt>
                <c:pt idx="2536">
                  <c:v>72.400000000000489</c:v>
                </c:pt>
                <c:pt idx="2537">
                  <c:v>72.400000000000489</c:v>
                </c:pt>
                <c:pt idx="2538">
                  <c:v>72.400000000000489</c:v>
                </c:pt>
                <c:pt idx="2539">
                  <c:v>72.400000000000489</c:v>
                </c:pt>
                <c:pt idx="2540">
                  <c:v>72.400000000000489</c:v>
                </c:pt>
                <c:pt idx="2541">
                  <c:v>72.400000000000489</c:v>
                </c:pt>
                <c:pt idx="2542">
                  <c:v>72.400000000000489</c:v>
                </c:pt>
                <c:pt idx="2543">
                  <c:v>72.400000000000489</c:v>
                </c:pt>
                <c:pt idx="2544">
                  <c:v>72.400000000000489</c:v>
                </c:pt>
                <c:pt idx="2545">
                  <c:v>72.400000000000489</c:v>
                </c:pt>
                <c:pt idx="2546">
                  <c:v>72.400000000000489</c:v>
                </c:pt>
                <c:pt idx="2547">
                  <c:v>72.400000000000489</c:v>
                </c:pt>
                <c:pt idx="2548">
                  <c:v>72.400000000000489</c:v>
                </c:pt>
                <c:pt idx="2549">
                  <c:v>72.400000000000489</c:v>
                </c:pt>
                <c:pt idx="2550">
                  <c:v>72.400000000000489</c:v>
                </c:pt>
                <c:pt idx="2551">
                  <c:v>72.400000000000489</c:v>
                </c:pt>
                <c:pt idx="2552">
                  <c:v>72.400000000000489</c:v>
                </c:pt>
                <c:pt idx="2553">
                  <c:v>72.400000000000489</c:v>
                </c:pt>
                <c:pt idx="2554">
                  <c:v>72.400000000000489</c:v>
                </c:pt>
                <c:pt idx="2555">
                  <c:v>72.400000000000489</c:v>
                </c:pt>
                <c:pt idx="2556">
                  <c:v>72.400000000000489</c:v>
                </c:pt>
                <c:pt idx="2557">
                  <c:v>72.400000000000489</c:v>
                </c:pt>
                <c:pt idx="2558">
                  <c:v>72.400000000000489</c:v>
                </c:pt>
                <c:pt idx="2559">
                  <c:v>72.400000000000489</c:v>
                </c:pt>
                <c:pt idx="2560">
                  <c:v>72.400000000000489</c:v>
                </c:pt>
                <c:pt idx="2561">
                  <c:v>72.400000000000489</c:v>
                </c:pt>
                <c:pt idx="2562">
                  <c:v>72.400000000000489</c:v>
                </c:pt>
                <c:pt idx="2563">
                  <c:v>72.400000000000489</c:v>
                </c:pt>
                <c:pt idx="2564">
                  <c:v>72.400000000000489</c:v>
                </c:pt>
                <c:pt idx="2565">
                  <c:v>72.400000000000489</c:v>
                </c:pt>
                <c:pt idx="2566">
                  <c:v>72.400000000000489</c:v>
                </c:pt>
                <c:pt idx="2567">
                  <c:v>72.400000000000489</c:v>
                </c:pt>
                <c:pt idx="2568">
                  <c:v>72.400000000000489</c:v>
                </c:pt>
                <c:pt idx="2569">
                  <c:v>72.400000000000489</c:v>
                </c:pt>
                <c:pt idx="2570">
                  <c:v>72.400000000000489</c:v>
                </c:pt>
                <c:pt idx="2571">
                  <c:v>72.400000000000489</c:v>
                </c:pt>
                <c:pt idx="2572">
                  <c:v>72.400000000000489</c:v>
                </c:pt>
                <c:pt idx="2573">
                  <c:v>72.400000000000489</c:v>
                </c:pt>
                <c:pt idx="2574">
                  <c:v>72.400000000000489</c:v>
                </c:pt>
                <c:pt idx="2575">
                  <c:v>72.400000000000489</c:v>
                </c:pt>
                <c:pt idx="2576">
                  <c:v>72.400000000000489</c:v>
                </c:pt>
                <c:pt idx="2577">
                  <c:v>72.400000000000489</c:v>
                </c:pt>
                <c:pt idx="2578">
                  <c:v>72.400000000000489</c:v>
                </c:pt>
                <c:pt idx="2579">
                  <c:v>72.400000000000489</c:v>
                </c:pt>
                <c:pt idx="2580">
                  <c:v>72.400000000000489</c:v>
                </c:pt>
                <c:pt idx="2581">
                  <c:v>72.400000000000489</c:v>
                </c:pt>
                <c:pt idx="2582">
                  <c:v>72.400000000000489</c:v>
                </c:pt>
                <c:pt idx="2583">
                  <c:v>72.400000000000489</c:v>
                </c:pt>
                <c:pt idx="2584">
                  <c:v>72.400000000000489</c:v>
                </c:pt>
                <c:pt idx="2585">
                  <c:v>72.400000000000489</c:v>
                </c:pt>
                <c:pt idx="2586">
                  <c:v>72.400000000000489</c:v>
                </c:pt>
                <c:pt idx="2587">
                  <c:v>72.400000000000489</c:v>
                </c:pt>
                <c:pt idx="2588">
                  <c:v>72.400000000000489</c:v>
                </c:pt>
                <c:pt idx="2589">
                  <c:v>72.400000000000489</c:v>
                </c:pt>
                <c:pt idx="2590">
                  <c:v>72.400000000000489</c:v>
                </c:pt>
                <c:pt idx="2591">
                  <c:v>72.400000000000489</c:v>
                </c:pt>
                <c:pt idx="2592">
                  <c:v>72.400000000000489</c:v>
                </c:pt>
                <c:pt idx="2593">
                  <c:v>72.400000000000489</c:v>
                </c:pt>
                <c:pt idx="2594">
                  <c:v>72.400000000000489</c:v>
                </c:pt>
                <c:pt idx="2595">
                  <c:v>72.400000000000489</c:v>
                </c:pt>
                <c:pt idx="2596">
                  <c:v>72.400000000000489</c:v>
                </c:pt>
                <c:pt idx="2597">
                  <c:v>72.400000000000489</c:v>
                </c:pt>
                <c:pt idx="2598">
                  <c:v>72.400000000000489</c:v>
                </c:pt>
                <c:pt idx="2599">
                  <c:v>72.400000000000489</c:v>
                </c:pt>
                <c:pt idx="2600">
                  <c:v>72.400000000000489</c:v>
                </c:pt>
                <c:pt idx="2601">
                  <c:v>72.400000000000489</c:v>
                </c:pt>
                <c:pt idx="2602">
                  <c:v>72.400000000000489</c:v>
                </c:pt>
                <c:pt idx="2603">
                  <c:v>72.400000000000489</c:v>
                </c:pt>
                <c:pt idx="2604">
                  <c:v>72.400000000000489</c:v>
                </c:pt>
                <c:pt idx="2605">
                  <c:v>72.400000000000489</c:v>
                </c:pt>
                <c:pt idx="2606">
                  <c:v>72.400000000000489</c:v>
                </c:pt>
                <c:pt idx="2607">
                  <c:v>72.400000000000489</c:v>
                </c:pt>
                <c:pt idx="2608">
                  <c:v>72.400000000000489</c:v>
                </c:pt>
                <c:pt idx="2609">
                  <c:v>72.400000000000489</c:v>
                </c:pt>
                <c:pt idx="2610">
                  <c:v>72.400000000000489</c:v>
                </c:pt>
                <c:pt idx="2611">
                  <c:v>72.400000000000489</c:v>
                </c:pt>
                <c:pt idx="2612">
                  <c:v>72.400000000000489</c:v>
                </c:pt>
                <c:pt idx="2613">
                  <c:v>72.400000000000489</c:v>
                </c:pt>
                <c:pt idx="2614">
                  <c:v>72.400000000000489</c:v>
                </c:pt>
                <c:pt idx="2615">
                  <c:v>72.400000000000489</c:v>
                </c:pt>
                <c:pt idx="2616">
                  <c:v>72.400000000000489</c:v>
                </c:pt>
                <c:pt idx="2617">
                  <c:v>72.400000000000489</c:v>
                </c:pt>
                <c:pt idx="2618">
                  <c:v>72.400000000000489</c:v>
                </c:pt>
                <c:pt idx="2619">
                  <c:v>72.400000000000489</c:v>
                </c:pt>
                <c:pt idx="2620">
                  <c:v>72.400000000000489</c:v>
                </c:pt>
                <c:pt idx="2621">
                  <c:v>72.400000000000489</c:v>
                </c:pt>
                <c:pt idx="2622">
                  <c:v>72.400000000000489</c:v>
                </c:pt>
                <c:pt idx="2623">
                  <c:v>72.400000000000489</c:v>
                </c:pt>
                <c:pt idx="2624">
                  <c:v>72.400000000000489</c:v>
                </c:pt>
                <c:pt idx="2625">
                  <c:v>72.400000000000489</c:v>
                </c:pt>
                <c:pt idx="2626">
                  <c:v>72.400000000000489</c:v>
                </c:pt>
                <c:pt idx="2627">
                  <c:v>72.400000000000489</c:v>
                </c:pt>
                <c:pt idx="2628">
                  <c:v>72.400000000000489</c:v>
                </c:pt>
                <c:pt idx="2629">
                  <c:v>72.400000000000489</c:v>
                </c:pt>
                <c:pt idx="2630">
                  <c:v>72.400000000000489</c:v>
                </c:pt>
                <c:pt idx="2631">
                  <c:v>72.400000000000489</c:v>
                </c:pt>
                <c:pt idx="2632">
                  <c:v>72.400000000000489</c:v>
                </c:pt>
                <c:pt idx="2633">
                  <c:v>72.400000000000489</c:v>
                </c:pt>
                <c:pt idx="2634">
                  <c:v>72.400000000000489</c:v>
                </c:pt>
                <c:pt idx="2635">
                  <c:v>72.400000000000489</c:v>
                </c:pt>
                <c:pt idx="2636">
                  <c:v>72.400000000000489</c:v>
                </c:pt>
                <c:pt idx="2637">
                  <c:v>72.400000000000489</c:v>
                </c:pt>
                <c:pt idx="2638">
                  <c:v>72.400000000000489</c:v>
                </c:pt>
                <c:pt idx="2639">
                  <c:v>72.400000000000489</c:v>
                </c:pt>
                <c:pt idx="2640">
                  <c:v>72.400000000000489</c:v>
                </c:pt>
                <c:pt idx="2641">
                  <c:v>72.400000000000489</c:v>
                </c:pt>
                <c:pt idx="2642">
                  <c:v>72.400000000000489</c:v>
                </c:pt>
                <c:pt idx="2643">
                  <c:v>72.400000000000489</c:v>
                </c:pt>
                <c:pt idx="2644">
                  <c:v>72.400000000000489</c:v>
                </c:pt>
                <c:pt idx="2645">
                  <c:v>72.400000000000489</c:v>
                </c:pt>
                <c:pt idx="2646">
                  <c:v>72.400000000000489</c:v>
                </c:pt>
                <c:pt idx="2647">
                  <c:v>72.400000000000489</c:v>
                </c:pt>
                <c:pt idx="2648">
                  <c:v>72.400000000000489</c:v>
                </c:pt>
                <c:pt idx="2649">
                  <c:v>72.400000000000489</c:v>
                </c:pt>
                <c:pt idx="2650">
                  <c:v>72.400000000000489</c:v>
                </c:pt>
                <c:pt idx="2651">
                  <c:v>72.400000000000489</c:v>
                </c:pt>
                <c:pt idx="2652">
                  <c:v>72.400000000000489</c:v>
                </c:pt>
                <c:pt idx="2653">
                  <c:v>72.400000000000489</c:v>
                </c:pt>
                <c:pt idx="2654">
                  <c:v>72.400000000000489</c:v>
                </c:pt>
                <c:pt idx="2655">
                  <c:v>72.400000000000489</c:v>
                </c:pt>
                <c:pt idx="2656">
                  <c:v>72.400000000000489</c:v>
                </c:pt>
                <c:pt idx="2657">
                  <c:v>72.400000000000489</c:v>
                </c:pt>
                <c:pt idx="2658">
                  <c:v>72.400000000000489</c:v>
                </c:pt>
                <c:pt idx="2659">
                  <c:v>72.400000000000489</c:v>
                </c:pt>
                <c:pt idx="2660">
                  <c:v>72.400000000000489</c:v>
                </c:pt>
                <c:pt idx="2661">
                  <c:v>72.400000000000489</c:v>
                </c:pt>
                <c:pt idx="2662">
                  <c:v>72.400000000000489</c:v>
                </c:pt>
                <c:pt idx="2663">
                  <c:v>72.400000000000489</c:v>
                </c:pt>
                <c:pt idx="2664">
                  <c:v>72.400000000000489</c:v>
                </c:pt>
                <c:pt idx="2665">
                  <c:v>72.400000000000489</c:v>
                </c:pt>
                <c:pt idx="2666">
                  <c:v>72.400000000000489</c:v>
                </c:pt>
                <c:pt idx="2667">
                  <c:v>72.400000000000489</c:v>
                </c:pt>
                <c:pt idx="2668">
                  <c:v>72.400000000000489</c:v>
                </c:pt>
                <c:pt idx="2669">
                  <c:v>72.400000000000489</c:v>
                </c:pt>
                <c:pt idx="2670">
                  <c:v>72.400000000000489</c:v>
                </c:pt>
                <c:pt idx="2671">
                  <c:v>72.400000000000489</c:v>
                </c:pt>
                <c:pt idx="2672">
                  <c:v>72.400000000000489</c:v>
                </c:pt>
                <c:pt idx="2673">
                  <c:v>72.400000000000489</c:v>
                </c:pt>
                <c:pt idx="2674">
                  <c:v>72.400000000000489</c:v>
                </c:pt>
                <c:pt idx="2675">
                  <c:v>72.400000000000489</c:v>
                </c:pt>
                <c:pt idx="2676">
                  <c:v>72.400000000000489</c:v>
                </c:pt>
                <c:pt idx="2677">
                  <c:v>72.400000000000489</c:v>
                </c:pt>
                <c:pt idx="2678">
                  <c:v>72.400000000000489</c:v>
                </c:pt>
                <c:pt idx="2679">
                  <c:v>72.400000000000489</c:v>
                </c:pt>
                <c:pt idx="2680">
                  <c:v>72.400000000000489</c:v>
                </c:pt>
                <c:pt idx="2681">
                  <c:v>72.400000000000489</c:v>
                </c:pt>
                <c:pt idx="2682">
                  <c:v>72.400000000000489</c:v>
                </c:pt>
                <c:pt idx="2683">
                  <c:v>72.400000000000489</c:v>
                </c:pt>
                <c:pt idx="2684">
                  <c:v>72.400000000000489</c:v>
                </c:pt>
                <c:pt idx="2685">
                  <c:v>72.400000000000489</c:v>
                </c:pt>
                <c:pt idx="2686">
                  <c:v>72.400000000000489</c:v>
                </c:pt>
                <c:pt idx="2687">
                  <c:v>72.400000000000489</c:v>
                </c:pt>
                <c:pt idx="2688">
                  <c:v>72.400000000000489</c:v>
                </c:pt>
                <c:pt idx="2689">
                  <c:v>72.400000000000489</c:v>
                </c:pt>
                <c:pt idx="2690">
                  <c:v>72.400000000000489</c:v>
                </c:pt>
                <c:pt idx="2691">
                  <c:v>72.400000000000489</c:v>
                </c:pt>
                <c:pt idx="2692">
                  <c:v>72.400000000000489</c:v>
                </c:pt>
                <c:pt idx="2693">
                  <c:v>72.400000000000489</c:v>
                </c:pt>
                <c:pt idx="2694">
                  <c:v>72.400000000000489</c:v>
                </c:pt>
                <c:pt idx="2695">
                  <c:v>72.400000000000489</c:v>
                </c:pt>
                <c:pt idx="2696">
                  <c:v>72.400000000000489</c:v>
                </c:pt>
                <c:pt idx="2697">
                  <c:v>72.400000000000489</c:v>
                </c:pt>
                <c:pt idx="2698">
                  <c:v>72.400000000000489</c:v>
                </c:pt>
                <c:pt idx="2699">
                  <c:v>72.400000000000489</c:v>
                </c:pt>
                <c:pt idx="2700">
                  <c:v>72.400000000000489</c:v>
                </c:pt>
                <c:pt idx="2701">
                  <c:v>72.400000000000489</c:v>
                </c:pt>
                <c:pt idx="2702">
                  <c:v>72.400000000000489</c:v>
                </c:pt>
                <c:pt idx="2703">
                  <c:v>72.400000000000489</c:v>
                </c:pt>
                <c:pt idx="2704">
                  <c:v>72.400000000000489</c:v>
                </c:pt>
                <c:pt idx="2705">
                  <c:v>72.400000000000489</c:v>
                </c:pt>
                <c:pt idx="2706">
                  <c:v>72.400000000000489</c:v>
                </c:pt>
                <c:pt idx="2707">
                  <c:v>72.400000000000489</c:v>
                </c:pt>
                <c:pt idx="2708">
                  <c:v>72.400000000000489</c:v>
                </c:pt>
                <c:pt idx="2709">
                  <c:v>72.400000000000489</c:v>
                </c:pt>
                <c:pt idx="2710">
                  <c:v>72.400000000000489</c:v>
                </c:pt>
                <c:pt idx="2711">
                  <c:v>72.400000000000489</c:v>
                </c:pt>
                <c:pt idx="2712">
                  <c:v>72.400000000000489</c:v>
                </c:pt>
                <c:pt idx="2713">
                  <c:v>72.400000000000489</c:v>
                </c:pt>
                <c:pt idx="2714">
                  <c:v>72.400000000000489</c:v>
                </c:pt>
                <c:pt idx="2715">
                  <c:v>72.400000000000489</c:v>
                </c:pt>
                <c:pt idx="2716">
                  <c:v>72.400000000000489</c:v>
                </c:pt>
                <c:pt idx="2717">
                  <c:v>72.400000000000489</c:v>
                </c:pt>
                <c:pt idx="2718">
                  <c:v>72.400000000000489</c:v>
                </c:pt>
                <c:pt idx="2719">
                  <c:v>72.400000000000489</c:v>
                </c:pt>
                <c:pt idx="2720">
                  <c:v>72.400000000000489</c:v>
                </c:pt>
                <c:pt idx="2721">
                  <c:v>72.400000000000489</c:v>
                </c:pt>
                <c:pt idx="2722">
                  <c:v>72.400000000000489</c:v>
                </c:pt>
                <c:pt idx="2723">
                  <c:v>72.400000000000489</c:v>
                </c:pt>
                <c:pt idx="2724">
                  <c:v>72.400000000000489</c:v>
                </c:pt>
                <c:pt idx="2725">
                  <c:v>72.400000000000489</c:v>
                </c:pt>
                <c:pt idx="2726">
                  <c:v>72.400000000000489</c:v>
                </c:pt>
                <c:pt idx="2727">
                  <c:v>72.400000000000489</c:v>
                </c:pt>
                <c:pt idx="2728">
                  <c:v>72.400000000000489</c:v>
                </c:pt>
                <c:pt idx="2729">
                  <c:v>72.400000000000489</c:v>
                </c:pt>
                <c:pt idx="2730">
                  <c:v>72.400000000000489</c:v>
                </c:pt>
                <c:pt idx="2731">
                  <c:v>72.400000000000489</c:v>
                </c:pt>
                <c:pt idx="2732">
                  <c:v>72.400000000000489</c:v>
                </c:pt>
                <c:pt idx="2733">
                  <c:v>72.400000000000489</c:v>
                </c:pt>
                <c:pt idx="2734">
                  <c:v>72.400000000000489</c:v>
                </c:pt>
                <c:pt idx="2735">
                  <c:v>72.400000000000489</c:v>
                </c:pt>
                <c:pt idx="2736">
                  <c:v>72.400000000000489</c:v>
                </c:pt>
                <c:pt idx="2737">
                  <c:v>72.400000000000489</c:v>
                </c:pt>
                <c:pt idx="2738">
                  <c:v>72.400000000000489</c:v>
                </c:pt>
                <c:pt idx="2739">
                  <c:v>72.400000000000489</c:v>
                </c:pt>
                <c:pt idx="2740">
                  <c:v>72.400000000000489</c:v>
                </c:pt>
                <c:pt idx="2741">
                  <c:v>72.400000000000489</c:v>
                </c:pt>
                <c:pt idx="2742">
                  <c:v>72.400000000000489</c:v>
                </c:pt>
                <c:pt idx="2743">
                  <c:v>72.400000000000489</c:v>
                </c:pt>
                <c:pt idx="2744">
                  <c:v>72.400000000000489</c:v>
                </c:pt>
                <c:pt idx="2745">
                  <c:v>72.400000000000489</c:v>
                </c:pt>
                <c:pt idx="2746">
                  <c:v>72.400000000000489</c:v>
                </c:pt>
                <c:pt idx="2747">
                  <c:v>72.400000000000489</c:v>
                </c:pt>
                <c:pt idx="2748">
                  <c:v>72.400000000000489</c:v>
                </c:pt>
                <c:pt idx="2749">
                  <c:v>72.400000000000489</c:v>
                </c:pt>
                <c:pt idx="2750">
                  <c:v>72.400000000000489</c:v>
                </c:pt>
                <c:pt idx="2751">
                  <c:v>72.400000000000489</c:v>
                </c:pt>
                <c:pt idx="2752">
                  <c:v>72.400000000000489</c:v>
                </c:pt>
                <c:pt idx="2753">
                  <c:v>72.400000000000489</c:v>
                </c:pt>
                <c:pt idx="2754">
                  <c:v>72.400000000000489</c:v>
                </c:pt>
                <c:pt idx="2755">
                  <c:v>72.400000000000489</c:v>
                </c:pt>
                <c:pt idx="2756">
                  <c:v>72.400000000000489</c:v>
                </c:pt>
                <c:pt idx="2757">
                  <c:v>72.400000000000489</c:v>
                </c:pt>
                <c:pt idx="2758">
                  <c:v>72.400000000000489</c:v>
                </c:pt>
                <c:pt idx="2759">
                  <c:v>72.400000000000489</c:v>
                </c:pt>
                <c:pt idx="2760">
                  <c:v>72.400000000000489</c:v>
                </c:pt>
                <c:pt idx="2761">
                  <c:v>72.400000000000489</c:v>
                </c:pt>
                <c:pt idx="2762">
                  <c:v>72.400000000000489</c:v>
                </c:pt>
                <c:pt idx="2763">
                  <c:v>72.400000000000489</c:v>
                </c:pt>
                <c:pt idx="2764">
                  <c:v>72.400000000000489</c:v>
                </c:pt>
                <c:pt idx="2765">
                  <c:v>72.400000000000489</c:v>
                </c:pt>
                <c:pt idx="2766">
                  <c:v>72.400000000000489</c:v>
                </c:pt>
                <c:pt idx="2767">
                  <c:v>72.400000000000489</c:v>
                </c:pt>
                <c:pt idx="2768">
                  <c:v>72.400000000000489</c:v>
                </c:pt>
                <c:pt idx="2769">
                  <c:v>72.400000000000489</c:v>
                </c:pt>
                <c:pt idx="2770">
                  <c:v>72.400000000000489</c:v>
                </c:pt>
                <c:pt idx="2771">
                  <c:v>72.400000000000489</c:v>
                </c:pt>
                <c:pt idx="2772">
                  <c:v>72.400000000000489</c:v>
                </c:pt>
                <c:pt idx="2773">
                  <c:v>72.400000000000489</c:v>
                </c:pt>
                <c:pt idx="2774">
                  <c:v>72.400000000000489</c:v>
                </c:pt>
                <c:pt idx="2775">
                  <c:v>72.400000000000489</c:v>
                </c:pt>
                <c:pt idx="2776">
                  <c:v>72.400000000000489</c:v>
                </c:pt>
                <c:pt idx="2777">
                  <c:v>72.400000000000489</c:v>
                </c:pt>
                <c:pt idx="2778">
                  <c:v>72.400000000000489</c:v>
                </c:pt>
                <c:pt idx="2779">
                  <c:v>72.400000000000489</c:v>
                </c:pt>
                <c:pt idx="2780">
                  <c:v>72.400000000000489</c:v>
                </c:pt>
                <c:pt idx="2781">
                  <c:v>72.400000000000489</c:v>
                </c:pt>
                <c:pt idx="2782">
                  <c:v>72.400000000000489</c:v>
                </c:pt>
                <c:pt idx="2783">
                  <c:v>72.400000000000489</c:v>
                </c:pt>
                <c:pt idx="2784">
                  <c:v>72.400000000000489</c:v>
                </c:pt>
                <c:pt idx="2785">
                  <c:v>72.400000000000489</c:v>
                </c:pt>
                <c:pt idx="2786">
                  <c:v>72.400000000000489</c:v>
                </c:pt>
                <c:pt idx="2787">
                  <c:v>72.400000000000489</c:v>
                </c:pt>
                <c:pt idx="2788">
                  <c:v>72.400000000000489</c:v>
                </c:pt>
                <c:pt idx="2789">
                  <c:v>72.400000000000489</c:v>
                </c:pt>
                <c:pt idx="2790">
                  <c:v>72.400000000000489</c:v>
                </c:pt>
                <c:pt idx="2791">
                  <c:v>72.400000000000489</c:v>
                </c:pt>
                <c:pt idx="2792">
                  <c:v>72.400000000000489</c:v>
                </c:pt>
                <c:pt idx="2793">
                  <c:v>72.400000000000489</c:v>
                </c:pt>
                <c:pt idx="2794">
                  <c:v>72.400000000000489</c:v>
                </c:pt>
                <c:pt idx="2795">
                  <c:v>72.400000000000489</c:v>
                </c:pt>
                <c:pt idx="2796">
                  <c:v>72.400000000000489</c:v>
                </c:pt>
                <c:pt idx="2797">
                  <c:v>72.400000000000489</c:v>
                </c:pt>
                <c:pt idx="2798">
                  <c:v>72.400000000000489</c:v>
                </c:pt>
                <c:pt idx="2799">
                  <c:v>72.400000000000489</c:v>
                </c:pt>
                <c:pt idx="2800">
                  <c:v>72.400000000000489</c:v>
                </c:pt>
                <c:pt idx="2801">
                  <c:v>72.400000000000489</c:v>
                </c:pt>
                <c:pt idx="2802">
                  <c:v>72.400000000000489</c:v>
                </c:pt>
                <c:pt idx="2803">
                  <c:v>72.400000000000489</c:v>
                </c:pt>
                <c:pt idx="2804">
                  <c:v>72.400000000000489</c:v>
                </c:pt>
                <c:pt idx="2805">
                  <c:v>72.400000000000489</c:v>
                </c:pt>
                <c:pt idx="2806">
                  <c:v>72.400000000000489</c:v>
                </c:pt>
                <c:pt idx="2807">
                  <c:v>72.400000000000489</c:v>
                </c:pt>
                <c:pt idx="2808">
                  <c:v>72.400000000000489</c:v>
                </c:pt>
                <c:pt idx="2809">
                  <c:v>72.400000000000489</c:v>
                </c:pt>
                <c:pt idx="2810">
                  <c:v>72.400000000000489</c:v>
                </c:pt>
                <c:pt idx="2811">
                  <c:v>72.400000000000489</c:v>
                </c:pt>
                <c:pt idx="2812">
                  <c:v>72.400000000000489</c:v>
                </c:pt>
                <c:pt idx="2813">
                  <c:v>72.400000000000489</c:v>
                </c:pt>
                <c:pt idx="2814">
                  <c:v>72.400000000000489</c:v>
                </c:pt>
                <c:pt idx="2815">
                  <c:v>72.400000000000489</c:v>
                </c:pt>
                <c:pt idx="2816">
                  <c:v>72.400000000000489</c:v>
                </c:pt>
                <c:pt idx="2817">
                  <c:v>72.400000000000489</c:v>
                </c:pt>
                <c:pt idx="2818">
                  <c:v>72.400000000000489</c:v>
                </c:pt>
                <c:pt idx="2819">
                  <c:v>72.400000000000489</c:v>
                </c:pt>
                <c:pt idx="2820">
                  <c:v>72.400000000000489</c:v>
                </c:pt>
                <c:pt idx="2821">
                  <c:v>72.400000000000489</c:v>
                </c:pt>
                <c:pt idx="2822">
                  <c:v>72.400000000000489</c:v>
                </c:pt>
                <c:pt idx="2823">
                  <c:v>72.400000000000489</c:v>
                </c:pt>
                <c:pt idx="2824">
                  <c:v>72.400000000000489</c:v>
                </c:pt>
                <c:pt idx="2825">
                  <c:v>72.400000000000489</c:v>
                </c:pt>
                <c:pt idx="2826">
                  <c:v>72.400000000000489</c:v>
                </c:pt>
                <c:pt idx="2827">
                  <c:v>72.400000000000489</c:v>
                </c:pt>
                <c:pt idx="2828">
                  <c:v>72.400000000000489</c:v>
                </c:pt>
                <c:pt idx="2829">
                  <c:v>72.400000000000489</c:v>
                </c:pt>
                <c:pt idx="2830">
                  <c:v>72.400000000000489</c:v>
                </c:pt>
                <c:pt idx="2831">
                  <c:v>72.400000000000489</c:v>
                </c:pt>
                <c:pt idx="2832">
                  <c:v>72.400000000000489</c:v>
                </c:pt>
                <c:pt idx="2833">
                  <c:v>72.400000000000489</c:v>
                </c:pt>
                <c:pt idx="2834">
                  <c:v>72.400000000000489</c:v>
                </c:pt>
                <c:pt idx="2835">
                  <c:v>72.400000000000489</c:v>
                </c:pt>
                <c:pt idx="2836">
                  <c:v>72.400000000000489</c:v>
                </c:pt>
                <c:pt idx="2837">
                  <c:v>72.400000000000489</c:v>
                </c:pt>
                <c:pt idx="2838">
                  <c:v>72.400000000000489</c:v>
                </c:pt>
                <c:pt idx="2839">
                  <c:v>72.400000000000489</c:v>
                </c:pt>
                <c:pt idx="2840">
                  <c:v>72.400000000000489</c:v>
                </c:pt>
                <c:pt idx="2841">
                  <c:v>72.400000000000489</c:v>
                </c:pt>
                <c:pt idx="2842">
                  <c:v>72.400000000000489</c:v>
                </c:pt>
                <c:pt idx="2843">
                  <c:v>72.400000000000489</c:v>
                </c:pt>
                <c:pt idx="2844">
                  <c:v>72.400000000000489</c:v>
                </c:pt>
                <c:pt idx="2845">
                  <c:v>72.400000000000489</c:v>
                </c:pt>
                <c:pt idx="2846">
                  <c:v>72.400000000000489</c:v>
                </c:pt>
                <c:pt idx="2847">
                  <c:v>72.400000000000489</c:v>
                </c:pt>
                <c:pt idx="2848">
                  <c:v>72.400000000000489</c:v>
                </c:pt>
                <c:pt idx="2849">
                  <c:v>72.400000000000489</c:v>
                </c:pt>
                <c:pt idx="2850">
                  <c:v>72.400000000000489</c:v>
                </c:pt>
                <c:pt idx="2851">
                  <c:v>72.400000000000489</c:v>
                </c:pt>
                <c:pt idx="2852">
                  <c:v>72.400000000000489</c:v>
                </c:pt>
                <c:pt idx="2853">
                  <c:v>72.400000000000489</c:v>
                </c:pt>
                <c:pt idx="2854">
                  <c:v>72.400000000000489</c:v>
                </c:pt>
                <c:pt idx="2855">
                  <c:v>72.400000000000489</c:v>
                </c:pt>
                <c:pt idx="2856">
                  <c:v>72.400000000000489</c:v>
                </c:pt>
                <c:pt idx="2857">
                  <c:v>72.400000000000489</c:v>
                </c:pt>
                <c:pt idx="2858">
                  <c:v>72.400000000000489</c:v>
                </c:pt>
                <c:pt idx="2859">
                  <c:v>72.400000000000489</c:v>
                </c:pt>
                <c:pt idx="2860">
                  <c:v>72.400000000000489</c:v>
                </c:pt>
                <c:pt idx="2861">
                  <c:v>72.400000000000489</c:v>
                </c:pt>
                <c:pt idx="2862">
                  <c:v>72.400000000000489</c:v>
                </c:pt>
                <c:pt idx="2863">
                  <c:v>72.400000000000489</c:v>
                </c:pt>
                <c:pt idx="2864">
                  <c:v>72.400000000000489</c:v>
                </c:pt>
                <c:pt idx="2865">
                  <c:v>72.400000000000489</c:v>
                </c:pt>
                <c:pt idx="2866">
                  <c:v>72.400000000000489</c:v>
                </c:pt>
                <c:pt idx="2867">
                  <c:v>72.400000000000489</c:v>
                </c:pt>
                <c:pt idx="2868">
                  <c:v>72.400000000000489</c:v>
                </c:pt>
                <c:pt idx="2869">
                  <c:v>72.400000000000489</c:v>
                </c:pt>
                <c:pt idx="2870">
                  <c:v>72.400000000000489</c:v>
                </c:pt>
                <c:pt idx="2871">
                  <c:v>72.400000000000489</c:v>
                </c:pt>
                <c:pt idx="2872">
                  <c:v>72.400000000000489</c:v>
                </c:pt>
                <c:pt idx="2873">
                  <c:v>72.400000000000489</c:v>
                </c:pt>
                <c:pt idx="2874">
                  <c:v>72.400000000000489</c:v>
                </c:pt>
                <c:pt idx="2875">
                  <c:v>72.400000000000489</c:v>
                </c:pt>
                <c:pt idx="2876">
                  <c:v>72.400000000000489</c:v>
                </c:pt>
                <c:pt idx="2877">
                  <c:v>72.400000000000489</c:v>
                </c:pt>
                <c:pt idx="2878">
                  <c:v>72.400000000000489</c:v>
                </c:pt>
                <c:pt idx="2879">
                  <c:v>72.400000000000489</c:v>
                </c:pt>
                <c:pt idx="2880">
                  <c:v>72.400000000000489</c:v>
                </c:pt>
                <c:pt idx="2881">
                  <c:v>72.400000000000489</c:v>
                </c:pt>
                <c:pt idx="2882">
                  <c:v>72.400000000000489</c:v>
                </c:pt>
                <c:pt idx="2883">
                  <c:v>72.400000000000489</c:v>
                </c:pt>
                <c:pt idx="2884">
                  <c:v>72.400000000000489</c:v>
                </c:pt>
                <c:pt idx="2885">
                  <c:v>72.400000000000489</c:v>
                </c:pt>
                <c:pt idx="2886">
                  <c:v>72.400000000000489</c:v>
                </c:pt>
                <c:pt idx="2887">
                  <c:v>72.400000000000489</c:v>
                </c:pt>
                <c:pt idx="2888">
                  <c:v>72.400000000000489</c:v>
                </c:pt>
                <c:pt idx="2889">
                  <c:v>72.400000000000489</c:v>
                </c:pt>
                <c:pt idx="2890">
                  <c:v>72.400000000000489</c:v>
                </c:pt>
                <c:pt idx="2891">
                  <c:v>72.400000000000489</c:v>
                </c:pt>
                <c:pt idx="2892">
                  <c:v>72.400000000000489</c:v>
                </c:pt>
                <c:pt idx="2893">
                  <c:v>72.400000000000489</c:v>
                </c:pt>
                <c:pt idx="2894">
                  <c:v>72.400000000000489</c:v>
                </c:pt>
                <c:pt idx="2895">
                  <c:v>72.400000000000489</c:v>
                </c:pt>
                <c:pt idx="2896">
                  <c:v>72.400000000000489</c:v>
                </c:pt>
                <c:pt idx="2897">
                  <c:v>72.400000000000489</c:v>
                </c:pt>
                <c:pt idx="2898">
                  <c:v>72.400000000000489</c:v>
                </c:pt>
                <c:pt idx="2899">
                  <c:v>72.400000000000489</c:v>
                </c:pt>
                <c:pt idx="2900">
                  <c:v>72.400000000000489</c:v>
                </c:pt>
                <c:pt idx="2901">
                  <c:v>72.400000000000489</c:v>
                </c:pt>
                <c:pt idx="2902">
                  <c:v>72.400000000000489</c:v>
                </c:pt>
                <c:pt idx="2903">
                  <c:v>72.400000000000489</c:v>
                </c:pt>
                <c:pt idx="2904">
                  <c:v>72.400000000000489</c:v>
                </c:pt>
                <c:pt idx="2905">
                  <c:v>72.400000000000489</c:v>
                </c:pt>
                <c:pt idx="2906">
                  <c:v>72.400000000000489</c:v>
                </c:pt>
                <c:pt idx="2907">
                  <c:v>72.400000000000489</c:v>
                </c:pt>
                <c:pt idx="2908">
                  <c:v>72.400000000000489</c:v>
                </c:pt>
                <c:pt idx="2909">
                  <c:v>72.400000000000489</c:v>
                </c:pt>
                <c:pt idx="2910">
                  <c:v>72.400000000000489</c:v>
                </c:pt>
                <c:pt idx="2911">
                  <c:v>72.400000000000489</c:v>
                </c:pt>
                <c:pt idx="2912">
                  <c:v>72.400000000000489</c:v>
                </c:pt>
                <c:pt idx="2913">
                  <c:v>72.400000000000489</c:v>
                </c:pt>
                <c:pt idx="2914">
                  <c:v>72.400000000000489</c:v>
                </c:pt>
                <c:pt idx="2915">
                  <c:v>72.400000000000489</c:v>
                </c:pt>
                <c:pt idx="2916">
                  <c:v>72.400000000000489</c:v>
                </c:pt>
                <c:pt idx="2917">
                  <c:v>72.400000000000489</c:v>
                </c:pt>
                <c:pt idx="2918">
                  <c:v>72.400000000000489</c:v>
                </c:pt>
                <c:pt idx="2919">
                  <c:v>72.400000000000489</c:v>
                </c:pt>
                <c:pt idx="2920">
                  <c:v>72.400000000000489</c:v>
                </c:pt>
                <c:pt idx="2921">
                  <c:v>72.400000000000489</c:v>
                </c:pt>
                <c:pt idx="2922">
                  <c:v>72.400000000000489</c:v>
                </c:pt>
                <c:pt idx="2923">
                  <c:v>72.400000000000489</c:v>
                </c:pt>
                <c:pt idx="2924">
                  <c:v>72.400000000000489</c:v>
                </c:pt>
                <c:pt idx="2925">
                  <c:v>72.400000000000489</c:v>
                </c:pt>
                <c:pt idx="2926">
                  <c:v>72.400000000000489</c:v>
                </c:pt>
                <c:pt idx="2927">
                  <c:v>72.400000000000489</c:v>
                </c:pt>
                <c:pt idx="2928">
                  <c:v>72.400000000000489</c:v>
                </c:pt>
                <c:pt idx="2929">
                  <c:v>72.400000000000489</c:v>
                </c:pt>
                <c:pt idx="2930">
                  <c:v>72.400000000000489</c:v>
                </c:pt>
                <c:pt idx="2931">
                  <c:v>72.400000000000489</c:v>
                </c:pt>
                <c:pt idx="2932">
                  <c:v>72.400000000000489</c:v>
                </c:pt>
                <c:pt idx="2933">
                  <c:v>72.400000000000489</c:v>
                </c:pt>
                <c:pt idx="2934">
                  <c:v>72.400000000000489</c:v>
                </c:pt>
                <c:pt idx="2935">
                  <c:v>72.400000000000489</c:v>
                </c:pt>
                <c:pt idx="2936">
                  <c:v>72.400000000000489</c:v>
                </c:pt>
                <c:pt idx="2937">
                  <c:v>72.400000000000489</c:v>
                </c:pt>
                <c:pt idx="2938">
                  <c:v>72.400000000000489</c:v>
                </c:pt>
                <c:pt idx="2939">
                  <c:v>72.400000000000489</c:v>
                </c:pt>
                <c:pt idx="2940">
                  <c:v>72.400000000000489</c:v>
                </c:pt>
                <c:pt idx="2941">
                  <c:v>72.400000000000489</c:v>
                </c:pt>
                <c:pt idx="2942">
                  <c:v>72.400000000000489</c:v>
                </c:pt>
                <c:pt idx="2943">
                  <c:v>72.400000000000489</c:v>
                </c:pt>
                <c:pt idx="2944">
                  <c:v>72.400000000000489</c:v>
                </c:pt>
                <c:pt idx="2945">
                  <c:v>72.400000000000489</c:v>
                </c:pt>
                <c:pt idx="2946">
                  <c:v>72.400000000000489</c:v>
                </c:pt>
                <c:pt idx="2947">
                  <c:v>72.400000000000489</c:v>
                </c:pt>
                <c:pt idx="2948">
                  <c:v>72.400000000000489</c:v>
                </c:pt>
                <c:pt idx="2949">
                  <c:v>72.400000000000489</c:v>
                </c:pt>
                <c:pt idx="2950">
                  <c:v>72.400000000000489</c:v>
                </c:pt>
                <c:pt idx="2951">
                  <c:v>72.400000000000489</c:v>
                </c:pt>
                <c:pt idx="2952">
                  <c:v>72.400000000000489</c:v>
                </c:pt>
                <c:pt idx="2953">
                  <c:v>72.400000000000489</c:v>
                </c:pt>
                <c:pt idx="2954">
                  <c:v>72.400000000000489</c:v>
                </c:pt>
                <c:pt idx="2955">
                  <c:v>72.400000000000489</c:v>
                </c:pt>
                <c:pt idx="2956">
                  <c:v>72.400000000000489</c:v>
                </c:pt>
                <c:pt idx="2957">
                  <c:v>72.400000000000489</c:v>
                </c:pt>
                <c:pt idx="2958">
                  <c:v>72.400000000000489</c:v>
                </c:pt>
                <c:pt idx="2959">
                  <c:v>72.400000000000489</c:v>
                </c:pt>
                <c:pt idx="2960">
                  <c:v>72.400000000000489</c:v>
                </c:pt>
                <c:pt idx="2961">
                  <c:v>72.400000000000489</c:v>
                </c:pt>
                <c:pt idx="2962">
                  <c:v>72.400000000000489</c:v>
                </c:pt>
                <c:pt idx="2963">
                  <c:v>72.400000000000489</c:v>
                </c:pt>
                <c:pt idx="2964">
                  <c:v>72.400000000000489</c:v>
                </c:pt>
                <c:pt idx="2965">
                  <c:v>72.400000000000489</c:v>
                </c:pt>
                <c:pt idx="2966">
                  <c:v>72.400000000000489</c:v>
                </c:pt>
                <c:pt idx="2967">
                  <c:v>72.400000000000489</c:v>
                </c:pt>
                <c:pt idx="2968">
                  <c:v>72.400000000000489</c:v>
                </c:pt>
                <c:pt idx="2969">
                  <c:v>72.400000000000489</c:v>
                </c:pt>
                <c:pt idx="2970">
                  <c:v>72.400000000000489</c:v>
                </c:pt>
                <c:pt idx="2971">
                  <c:v>72.400000000000489</c:v>
                </c:pt>
                <c:pt idx="2972">
                  <c:v>72.400000000000489</c:v>
                </c:pt>
                <c:pt idx="2973">
                  <c:v>72.400000000000489</c:v>
                </c:pt>
                <c:pt idx="2974">
                  <c:v>72.400000000000489</c:v>
                </c:pt>
                <c:pt idx="2975">
                  <c:v>72.400000000000489</c:v>
                </c:pt>
                <c:pt idx="2976">
                  <c:v>72.400000000000489</c:v>
                </c:pt>
                <c:pt idx="2977">
                  <c:v>72.400000000000489</c:v>
                </c:pt>
                <c:pt idx="2978">
                  <c:v>72.400000000000489</c:v>
                </c:pt>
                <c:pt idx="2979">
                  <c:v>72.400000000000489</c:v>
                </c:pt>
                <c:pt idx="2980">
                  <c:v>72.400000000000489</c:v>
                </c:pt>
                <c:pt idx="2981">
                  <c:v>72.400000000000489</c:v>
                </c:pt>
                <c:pt idx="2982">
                  <c:v>72.400000000000489</c:v>
                </c:pt>
                <c:pt idx="2983">
                  <c:v>72.400000000000489</c:v>
                </c:pt>
                <c:pt idx="2984">
                  <c:v>72.400000000000489</c:v>
                </c:pt>
                <c:pt idx="2985">
                  <c:v>72.400000000000489</c:v>
                </c:pt>
                <c:pt idx="2986">
                  <c:v>72.400000000000489</c:v>
                </c:pt>
                <c:pt idx="2987">
                  <c:v>72.400000000000489</c:v>
                </c:pt>
                <c:pt idx="2988">
                  <c:v>72.400000000000489</c:v>
                </c:pt>
                <c:pt idx="2989">
                  <c:v>72.400000000000489</c:v>
                </c:pt>
                <c:pt idx="2990">
                  <c:v>72.400000000000489</c:v>
                </c:pt>
                <c:pt idx="2991">
                  <c:v>72.400000000000489</c:v>
                </c:pt>
                <c:pt idx="2992">
                  <c:v>72.400000000000489</c:v>
                </c:pt>
                <c:pt idx="2993">
                  <c:v>72.400000000000489</c:v>
                </c:pt>
                <c:pt idx="2994">
                  <c:v>72.400000000000489</c:v>
                </c:pt>
                <c:pt idx="2995">
                  <c:v>72.400000000000489</c:v>
                </c:pt>
                <c:pt idx="2996">
                  <c:v>72.400000000000489</c:v>
                </c:pt>
                <c:pt idx="2997">
                  <c:v>72.400000000000489</c:v>
                </c:pt>
                <c:pt idx="2998">
                  <c:v>72.400000000000489</c:v>
                </c:pt>
                <c:pt idx="2999">
                  <c:v>72.400000000000489</c:v>
                </c:pt>
                <c:pt idx="3000">
                  <c:v>72.400000000000489</c:v>
                </c:pt>
                <c:pt idx="3001">
                  <c:v>72.400000000000489</c:v>
                </c:pt>
                <c:pt idx="3002">
                  <c:v>72.400000000000489</c:v>
                </c:pt>
                <c:pt idx="3003">
                  <c:v>72.400000000000489</c:v>
                </c:pt>
                <c:pt idx="3004">
                  <c:v>72.400000000000489</c:v>
                </c:pt>
                <c:pt idx="3005">
                  <c:v>72.400000000000489</c:v>
                </c:pt>
                <c:pt idx="3006">
                  <c:v>72.400000000000489</c:v>
                </c:pt>
                <c:pt idx="3007">
                  <c:v>72.400000000000489</c:v>
                </c:pt>
                <c:pt idx="3008">
                  <c:v>72.400000000000489</c:v>
                </c:pt>
                <c:pt idx="3009">
                  <c:v>72.400000000000489</c:v>
                </c:pt>
                <c:pt idx="3010">
                  <c:v>72.400000000000489</c:v>
                </c:pt>
                <c:pt idx="3011">
                  <c:v>72.400000000000489</c:v>
                </c:pt>
                <c:pt idx="3012">
                  <c:v>72.400000000000489</c:v>
                </c:pt>
                <c:pt idx="3013">
                  <c:v>72.400000000000489</c:v>
                </c:pt>
                <c:pt idx="3014">
                  <c:v>72.400000000000489</c:v>
                </c:pt>
                <c:pt idx="3015">
                  <c:v>72.400000000000489</c:v>
                </c:pt>
                <c:pt idx="3016">
                  <c:v>72.400000000000489</c:v>
                </c:pt>
                <c:pt idx="3017">
                  <c:v>72.400000000000489</c:v>
                </c:pt>
                <c:pt idx="3018">
                  <c:v>72.400000000000489</c:v>
                </c:pt>
                <c:pt idx="3019">
                  <c:v>72.400000000000489</c:v>
                </c:pt>
                <c:pt idx="3020">
                  <c:v>72.400000000000489</c:v>
                </c:pt>
                <c:pt idx="3021">
                  <c:v>72.400000000000489</c:v>
                </c:pt>
                <c:pt idx="3022">
                  <c:v>72.400000000000489</c:v>
                </c:pt>
                <c:pt idx="3023">
                  <c:v>72.400000000000489</c:v>
                </c:pt>
                <c:pt idx="3024">
                  <c:v>72.400000000000489</c:v>
                </c:pt>
                <c:pt idx="3025">
                  <c:v>72.400000000000489</c:v>
                </c:pt>
                <c:pt idx="3026">
                  <c:v>72.400000000000489</c:v>
                </c:pt>
                <c:pt idx="3027">
                  <c:v>72.400000000000489</c:v>
                </c:pt>
                <c:pt idx="3028">
                  <c:v>72.400000000000489</c:v>
                </c:pt>
                <c:pt idx="3029">
                  <c:v>72.400000000000489</c:v>
                </c:pt>
                <c:pt idx="3030">
                  <c:v>72.400000000000489</c:v>
                </c:pt>
                <c:pt idx="3031">
                  <c:v>72.400000000000489</c:v>
                </c:pt>
                <c:pt idx="3032">
                  <c:v>72.400000000000489</c:v>
                </c:pt>
                <c:pt idx="3033">
                  <c:v>72.400000000000489</c:v>
                </c:pt>
                <c:pt idx="3034">
                  <c:v>72.400000000000489</c:v>
                </c:pt>
                <c:pt idx="3035">
                  <c:v>72.400000000000489</c:v>
                </c:pt>
                <c:pt idx="3036">
                  <c:v>72.400000000000489</c:v>
                </c:pt>
                <c:pt idx="3037">
                  <c:v>72.400000000000489</c:v>
                </c:pt>
                <c:pt idx="3038">
                  <c:v>72.400000000000489</c:v>
                </c:pt>
                <c:pt idx="3039">
                  <c:v>72.400000000000489</c:v>
                </c:pt>
                <c:pt idx="3040">
                  <c:v>72.400000000000489</c:v>
                </c:pt>
                <c:pt idx="3041">
                  <c:v>72.400000000000489</c:v>
                </c:pt>
                <c:pt idx="3042">
                  <c:v>72.400000000000489</c:v>
                </c:pt>
                <c:pt idx="3043">
                  <c:v>72.400000000000489</c:v>
                </c:pt>
                <c:pt idx="3044">
                  <c:v>72.400000000000489</c:v>
                </c:pt>
                <c:pt idx="3045">
                  <c:v>72.400000000000489</c:v>
                </c:pt>
                <c:pt idx="3046">
                  <c:v>72.400000000000489</c:v>
                </c:pt>
                <c:pt idx="3047">
                  <c:v>72.400000000000489</c:v>
                </c:pt>
                <c:pt idx="3048">
                  <c:v>72.400000000000489</c:v>
                </c:pt>
                <c:pt idx="3049">
                  <c:v>72.400000000000489</c:v>
                </c:pt>
                <c:pt idx="3050">
                  <c:v>72.400000000000489</c:v>
                </c:pt>
                <c:pt idx="3051">
                  <c:v>72.400000000000489</c:v>
                </c:pt>
                <c:pt idx="3052">
                  <c:v>72.400000000000489</c:v>
                </c:pt>
                <c:pt idx="3053">
                  <c:v>72.400000000000489</c:v>
                </c:pt>
                <c:pt idx="3054">
                  <c:v>72.400000000000489</c:v>
                </c:pt>
                <c:pt idx="3055">
                  <c:v>72.400000000000489</c:v>
                </c:pt>
                <c:pt idx="3056">
                  <c:v>72.400000000000489</c:v>
                </c:pt>
                <c:pt idx="3057">
                  <c:v>72.400000000000489</c:v>
                </c:pt>
                <c:pt idx="3058">
                  <c:v>72.400000000000489</c:v>
                </c:pt>
                <c:pt idx="3059">
                  <c:v>72.400000000000489</c:v>
                </c:pt>
                <c:pt idx="3060">
                  <c:v>72.400000000000489</c:v>
                </c:pt>
                <c:pt idx="3061">
                  <c:v>72.400000000000489</c:v>
                </c:pt>
                <c:pt idx="3062">
                  <c:v>72.400000000000489</c:v>
                </c:pt>
                <c:pt idx="3063">
                  <c:v>72.400000000000489</c:v>
                </c:pt>
                <c:pt idx="3064">
                  <c:v>72.400000000000489</c:v>
                </c:pt>
                <c:pt idx="3065">
                  <c:v>72.400000000000489</c:v>
                </c:pt>
                <c:pt idx="3066">
                  <c:v>72.400000000000489</c:v>
                </c:pt>
                <c:pt idx="3067">
                  <c:v>72.400000000000489</c:v>
                </c:pt>
                <c:pt idx="3068">
                  <c:v>72.400000000000489</c:v>
                </c:pt>
                <c:pt idx="3069">
                  <c:v>72.400000000000489</c:v>
                </c:pt>
                <c:pt idx="3070">
                  <c:v>72.400000000000489</c:v>
                </c:pt>
                <c:pt idx="3071">
                  <c:v>72.400000000000489</c:v>
                </c:pt>
                <c:pt idx="3072">
                  <c:v>72.400000000000489</c:v>
                </c:pt>
                <c:pt idx="3073">
                  <c:v>72.400000000000489</c:v>
                </c:pt>
                <c:pt idx="3074">
                  <c:v>72.400000000000489</c:v>
                </c:pt>
                <c:pt idx="3075">
                  <c:v>72.400000000000489</c:v>
                </c:pt>
                <c:pt idx="3076">
                  <c:v>72.400000000000489</c:v>
                </c:pt>
                <c:pt idx="3077">
                  <c:v>72.400000000000489</c:v>
                </c:pt>
                <c:pt idx="3078">
                  <c:v>72.400000000000489</c:v>
                </c:pt>
                <c:pt idx="3079">
                  <c:v>72.400000000000489</c:v>
                </c:pt>
                <c:pt idx="3080">
                  <c:v>72.400000000000489</c:v>
                </c:pt>
                <c:pt idx="3081">
                  <c:v>72.400000000000489</c:v>
                </c:pt>
                <c:pt idx="3082">
                  <c:v>72.400000000000489</c:v>
                </c:pt>
                <c:pt idx="3083">
                  <c:v>72.400000000000489</c:v>
                </c:pt>
                <c:pt idx="3084">
                  <c:v>72.400000000000489</c:v>
                </c:pt>
                <c:pt idx="3085">
                  <c:v>72.400000000000489</c:v>
                </c:pt>
                <c:pt idx="3086">
                  <c:v>72.400000000000489</c:v>
                </c:pt>
                <c:pt idx="3087">
                  <c:v>72.400000000000489</c:v>
                </c:pt>
                <c:pt idx="3088">
                  <c:v>72.400000000000489</c:v>
                </c:pt>
                <c:pt idx="3089">
                  <c:v>72.400000000000489</c:v>
                </c:pt>
                <c:pt idx="3090">
                  <c:v>72.400000000000489</c:v>
                </c:pt>
                <c:pt idx="3091">
                  <c:v>72.400000000000489</c:v>
                </c:pt>
                <c:pt idx="3092">
                  <c:v>72.400000000000489</c:v>
                </c:pt>
                <c:pt idx="3093">
                  <c:v>72.400000000000489</c:v>
                </c:pt>
                <c:pt idx="3094">
                  <c:v>72.400000000000489</c:v>
                </c:pt>
                <c:pt idx="3095">
                  <c:v>72.400000000000489</c:v>
                </c:pt>
                <c:pt idx="3096">
                  <c:v>72.400000000000489</c:v>
                </c:pt>
                <c:pt idx="3097">
                  <c:v>72.400000000000489</c:v>
                </c:pt>
                <c:pt idx="3098">
                  <c:v>72.400000000000489</c:v>
                </c:pt>
                <c:pt idx="3099">
                  <c:v>72.400000000000489</c:v>
                </c:pt>
                <c:pt idx="3100">
                  <c:v>72.400000000000489</c:v>
                </c:pt>
                <c:pt idx="3101">
                  <c:v>72.400000000000489</c:v>
                </c:pt>
                <c:pt idx="3102">
                  <c:v>72.400000000000489</c:v>
                </c:pt>
                <c:pt idx="3103">
                  <c:v>72.400000000000489</c:v>
                </c:pt>
                <c:pt idx="3104">
                  <c:v>72.400000000000489</c:v>
                </c:pt>
                <c:pt idx="3105">
                  <c:v>72.400000000000489</c:v>
                </c:pt>
                <c:pt idx="3106">
                  <c:v>72.400000000000489</c:v>
                </c:pt>
                <c:pt idx="3107">
                  <c:v>72.400000000000489</c:v>
                </c:pt>
                <c:pt idx="3108">
                  <c:v>72.400000000000489</c:v>
                </c:pt>
                <c:pt idx="3109">
                  <c:v>72.400000000000489</c:v>
                </c:pt>
                <c:pt idx="3110">
                  <c:v>72.400000000000489</c:v>
                </c:pt>
                <c:pt idx="3111">
                  <c:v>72.400000000000489</c:v>
                </c:pt>
                <c:pt idx="3112">
                  <c:v>72.400000000000489</c:v>
                </c:pt>
                <c:pt idx="3113">
                  <c:v>72.400000000000489</c:v>
                </c:pt>
                <c:pt idx="3114">
                  <c:v>72.400000000000489</c:v>
                </c:pt>
                <c:pt idx="3115">
                  <c:v>72.400000000000489</c:v>
                </c:pt>
                <c:pt idx="3116">
                  <c:v>72.400000000000489</c:v>
                </c:pt>
                <c:pt idx="3117">
                  <c:v>72.400000000000489</c:v>
                </c:pt>
                <c:pt idx="3118">
                  <c:v>72.400000000000489</c:v>
                </c:pt>
                <c:pt idx="3119">
                  <c:v>72.400000000000489</c:v>
                </c:pt>
                <c:pt idx="3120">
                  <c:v>72.400000000000489</c:v>
                </c:pt>
                <c:pt idx="3121">
                  <c:v>72.400000000000489</c:v>
                </c:pt>
                <c:pt idx="3122">
                  <c:v>72.400000000000489</c:v>
                </c:pt>
                <c:pt idx="3123">
                  <c:v>72.400000000000489</c:v>
                </c:pt>
                <c:pt idx="3124">
                  <c:v>72.400000000000489</c:v>
                </c:pt>
                <c:pt idx="3125">
                  <c:v>72.400000000000489</c:v>
                </c:pt>
                <c:pt idx="3126">
                  <c:v>72.400000000000489</c:v>
                </c:pt>
                <c:pt idx="3127">
                  <c:v>72.400000000000489</c:v>
                </c:pt>
                <c:pt idx="3128">
                  <c:v>72.400000000000489</c:v>
                </c:pt>
                <c:pt idx="3129">
                  <c:v>72.400000000000489</c:v>
                </c:pt>
                <c:pt idx="3130">
                  <c:v>72.400000000000489</c:v>
                </c:pt>
                <c:pt idx="3131">
                  <c:v>72.400000000000489</c:v>
                </c:pt>
                <c:pt idx="3132">
                  <c:v>72.400000000000489</c:v>
                </c:pt>
                <c:pt idx="3133">
                  <c:v>72.400000000000489</c:v>
                </c:pt>
                <c:pt idx="3134">
                  <c:v>72.400000000000489</c:v>
                </c:pt>
                <c:pt idx="3135">
                  <c:v>72.400000000000489</c:v>
                </c:pt>
                <c:pt idx="3136">
                  <c:v>72.400000000000489</c:v>
                </c:pt>
                <c:pt idx="3137">
                  <c:v>72.400000000000489</c:v>
                </c:pt>
                <c:pt idx="3138">
                  <c:v>72.400000000000489</c:v>
                </c:pt>
                <c:pt idx="3139">
                  <c:v>72.400000000000489</c:v>
                </c:pt>
                <c:pt idx="3140">
                  <c:v>72.400000000000489</c:v>
                </c:pt>
                <c:pt idx="3141">
                  <c:v>72.400000000000489</c:v>
                </c:pt>
                <c:pt idx="3142">
                  <c:v>72.400000000000489</c:v>
                </c:pt>
                <c:pt idx="3143">
                  <c:v>72.400000000000489</c:v>
                </c:pt>
                <c:pt idx="3144">
                  <c:v>72.400000000000489</c:v>
                </c:pt>
                <c:pt idx="3145">
                  <c:v>72.400000000000489</c:v>
                </c:pt>
                <c:pt idx="3146">
                  <c:v>72.400000000000489</c:v>
                </c:pt>
                <c:pt idx="3147">
                  <c:v>72.400000000000489</c:v>
                </c:pt>
                <c:pt idx="3148">
                  <c:v>72.400000000000489</c:v>
                </c:pt>
                <c:pt idx="3149">
                  <c:v>72.400000000000489</c:v>
                </c:pt>
                <c:pt idx="3150">
                  <c:v>72.400000000000489</c:v>
                </c:pt>
                <c:pt idx="3151">
                  <c:v>72.400000000000489</c:v>
                </c:pt>
                <c:pt idx="3152">
                  <c:v>72.400000000000489</c:v>
                </c:pt>
                <c:pt idx="3153">
                  <c:v>72.400000000000489</c:v>
                </c:pt>
                <c:pt idx="3154">
                  <c:v>72.400000000000489</c:v>
                </c:pt>
                <c:pt idx="3155">
                  <c:v>72.400000000000489</c:v>
                </c:pt>
                <c:pt idx="3156">
                  <c:v>72.400000000000489</c:v>
                </c:pt>
                <c:pt idx="3157">
                  <c:v>72.400000000000489</c:v>
                </c:pt>
                <c:pt idx="3158">
                  <c:v>72.400000000000489</c:v>
                </c:pt>
                <c:pt idx="3159">
                  <c:v>72.400000000000489</c:v>
                </c:pt>
                <c:pt idx="3160">
                  <c:v>72.400000000000489</c:v>
                </c:pt>
                <c:pt idx="3161">
                  <c:v>72.400000000000489</c:v>
                </c:pt>
                <c:pt idx="3162">
                  <c:v>72.400000000000489</c:v>
                </c:pt>
                <c:pt idx="3163">
                  <c:v>72.400000000000489</c:v>
                </c:pt>
                <c:pt idx="3164">
                  <c:v>72.400000000000489</c:v>
                </c:pt>
                <c:pt idx="3165">
                  <c:v>72.400000000000489</c:v>
                </c:pt>
                <c:pt idx="3166">
                  <c:v>72.400000000000489</c:v>
                </c:pt>
                <c:pt idx="3167">
                  <c:v>72.400000000000489</c:v>
                </c:pt>
                <c:pt idx="3168">
                  <c:v>72.400000000000489</c:v>
                </c:pt>
                <c:pt idx="3169">
                  <c:v>72.400000000000489</c:v>
                </c:pt>
                <c:pt idx="3170">
                  <c:v>72.400000000000489</c:v>
                </c:pt>
                <c:pt idx="3171">
                  <c:v>72.400000000000489</c:v>
                </c:pt>
                <c:pt idx="3172">
                  <c:v>72.400000000000489</c:v>
                </c:pt>
                <c:pt idx="3173">
                  <c:v>72.400000000000489</c:v>
                </c:pt>
                <c:pt idx="3174">
                  <c:v>72.400000000000489</c:v>
                </c:pt>
                <c:pt idx="3175">
                  <c:v>72.400000000000489</c:v>
                </c:pt>
                <c:pt idx="3176">
                  <c:v>72.400000000000489</c:v>
                </c:pt>
                <c:pt idx="3177">
                  <c:v>72.400000000000489</c:v>
                </c:pt>
                <c:pt idx="3178">
                  <c:v>72.400000000000489</c:v>
                </c:pt>
                <c:pt idx="3179">
                  <c:v>72.400000000000489</c:v>
                </c:pt>
                <c:pt idx="3180">
                  <c:v>72.400000000000489</c:v>
                </c:pt>
                <c:pt idx="3181">
                  <c:v>72.400000000000489</c:v>
                </c:pt>
                <c:pt idx="3182">
                  <c:v>72.400000000000489</c:v>
                </c:pt>
                <c:pt idx="3183">
                  <c:v>72.400000000000489</c:v>
                </c:pt>
                <c:pt idx="3184">
                  <c:v>72.400000000000489</c:v>
                </c:pt>
                <c:pt idx="3185">
                  <c:v>72.400000000000489</c:v>
                </c:pt>
                <c:pt idx="3186">
                  <c:v>72.400000000000489</c:v>
                </c:pt>
                <c:pt idx="3187">
                  <c:v>72.400000000000489</c:v>
                </c:pt>
                <c:pt idx="3188">
                  <c:v>72.400000000000489</c:v>
                </c:pt>
                <c:pt idx="3189">
                  <c:v>72.400000000000489</c:v>
                </c:pt>
                <c:pt idx="3190">
                  <c:v>72.400000000000489</c:v>
                </c:pt>
                <c:pt idx="3191">
                  <c:v>72.400000000000489</c:v>
                </c:pt>
                <c:pt idx="3192">
                  <c:v>72.400000000000489</c:v>
                </c:pt>
                <c:pt idx="3193">
                  <c:v>72.400000000000489</c:v>
                </c:pt>
                <c:pt idx="3194">
                  <c:v>72.400000000000489</c:v>
                </c:pt>
                <c:pt idx="3195">
                  <c:v>72.400000000000489</c:v>
                </c:pt>
                <c:pt idx="3196">
                  <c:v>72.400000000000489</c:v>
                </c:pt>
                <c:pt idx="3197">
                  <c:v>72.400000000000489</c:v>
                </c:pt>
                <c:pt idx="3198">
                  <c:v>72.400000000000489</c:v>
                </c:pt>
                <c:pt idx="3199">
                  <c:v>72.400000000000489</c:v>
                </c:pt>
                <c:pt idx="3200">
                  <c:v>72.400000000000489</c:v>
                </c:pt>
                <c:pt idx="3201">
                  <c:v>72.400000000000489</c:v>
                </c:pt>
                <c:pt idx="3202">
                  <c:v>72.400000000000489</c:v>
                </c:pt>
                <c:pt idx="3203">
                  <c:v>72.400000000000489</c:v>
                </c:pt>
                <c:pt idx="3204">
                  <c:v>72.400000000000489</c:v>
                </c:pt>
                <c:pt idx="3205">
                  <c:v>72.400000000000489</c:v>
                </c:pt>
                <c:pt idx="3206">
                  <c:v>72.400000000000489</c:v>
                </c:pt>
                <c:pt idx="3207">
                  <c:v>72.400000000000489</c:v>
                </c:pt>
                <c:pt idx="3208">
                  <c:v>72.400000000000489</c:v>
                </c:pt>
                <c:pt idx="3209">
                  <c:v>72.400000000000489</c:v>
                </c:pt>
                <c:pt idx="3210">
                  <c:v>72.400000000000489</c:v>
                </c:pt>
                <c:pt idx="3211">
                  <c:v>72.400000000000489</c:v>
                </c:pt>
                <c:pt idx="3212">
                  <c:v>72.400000000000489</c:v>
                </c:pt>
                <c:pt idx="3213">
                  <c:v>72.400000000000489</c:v>
                </c:pt>
                <c:pt idx="3214">
                  <c:v>72.400000000000489</c:v>
                </c:pt>
                <c:pt idx="3215">
                  <c:v>72.400000000000489</c:v>
                </c:pt>
                <c:pt idx="3216">
                  <c:v>72.400000000000489</c:v>
                </c:pt>
                <c:pt idx="3217">
                  <c:v>72.400000000000489</c:v>
                </c:pt>
                <c:pt idx="3218">
                  <c:v>72.400000000000489</c:v>
                </c:pt>
                <c:pt idx="3219">
                  <c:v>72.400000000000489</c:v>
                </c:pt>
                <c:pt idx="3220">
                  <c:v>72.400000000000489</c:v>
                </c:pt>
                <c:pt idx="3221">
                  <c:v>72.400000000000489</c:v>
                </c:pt>
                <c:pt idx="3222">
                  <c:v>72.400000000000489</c:v>
                </c:pt>
                <c:pt idx="3223">
                  <c:v>72.400000000000489</c:v>
                </c:pt>
                <c:pt idx="3224">
                  <c:v>72.400000000000489</c:v>
                </c:pt>
                <c:pt idx="3225">
                  <c:v>72.400000000000489</c:v>
                </c:pt>
                <c:pt idx="3226">
                  <c:v>72.400000000000489</c:v>
                </c:pt>
                <c:pt idx="3227">
                  <c:v>72.400000000000489</c:v>
                </c:pt>
                <c:pt idx="3228">
                  <c:v>72.400000000000489</c:v>
                </c:pt>
                <c:pt idx="3229">
                  <c:v>72.400000000000489</c:v>
                </c:pt>
                <c:pt idx="3230">
                  <c:v>72.400000000000489</c:v>
                </c:pt>
                <c:pt idx="3231">
                  <c:v>72.400000000000489</c:v>
                </c:pt>
                <c:pt idx="3232">
                  <c:v>72.400000000000489</c:v>
                </c:pt>
                <c:pt idx="3233">
                  <c:v>72.400000000000489</c:v>
                </c:pt>
                <c:pt idx="3234">
                  <c:v>72.400000000000489</c:v>
                </c:pt>
                <c:pt idx="3235">
                  <c:v>72.400000000000489</c:v>
                </c:pt>
                <c:pt idx="3236">
                  <c:v>72.400000000000489</c:v>
                </c:pt>
                <c:pt idx="3237">
                  <c:v>72.400000000000489</c:v>
                </c:pt>
                <c:pt idx="3238">
                  <c:v>72.400000000000489</c:v>
                </c:pt>
                <c:pt idx="3239">
                  <c:v>72.400000000000489</c:v>
                </c:pt>
                <c:pt idx="3240">
                  <c:v>72.400000000000489</c:v>
                </c:pt>
                <c:pt idx="3241">
                  <c:v>72.400000000000489</c:v>
                </c:pt>
                <c:pt idx="3242">
                  <c:v>72.400000000000489</c:v>
                </c:pt>
                <c:pt idx="3243">
                  <c:v>72.400000000000489</c:v>
                </c:pt>
                <c:pt idx="3244">
                  <c:v>72.400000000000489</c:v>
                </c:pt>
                <c:pt idx="3245">
                  <c:v>72.400000000000489</c:v>
                </c:pt>
                <c:pt idx="3246">
                  <c:v>72.400000000000489</c:v>
                </c:pt>
                <c:pt idx="3247">
                  <c:v>72.400000000000489</c:v>
                </c:pt>
                <c:pt idx="3248">
                  <c:v>72.400000000000489</c:v>
                </c:pt>
                <c:pt idx="3249">
                  <c:v>72.400000000000489</c:v>
                </c:pt>
                <c:pt idx="3250">
                  <c:v>72.400000000000489</c:v>
                </c:pt>
                <c:pt idx="3251">
                  <c:v>72.400000000000489</c:v>
                </c:pt>
                <c:pt idx="3252">
                  <c:v>72.400000000000489</c:v>
                </c:pt>
                <c:pt idx="3253">
                  <c:v>72.400000000000489</c:v>
                </c:pt>
                <c:pt idx="3254">
                  <c:v>72.400000000000489</c:v>
                </c:pt>
                <c:pt idx="3255">
                  <c:v>72.400000000000489</c:v>
                </c:pt>
                <c:pt idx="3256">
                  <c:v>72.400000000000489</c:v>
                </c:pt>
                <c:pt idx="3257">
                  <c:v>72.400000000000489</c:v>
                </c:pt>
                <c:pt idx="3258">
                  <c:v>72.400000000000489</c:v>
                </c:pt>
                <c:pt idx="3259">
                  <c:v>72.400000000000489</c:v>
                </c:pt>
                <c:pt idx="3260">
                  <c:v>72.400000000000489</c:v>
                </c:pt>
                <c:pt idx="3261">
                  <c:v>72.400000000000489</c:v>
                </c:pt>
                <c:pt idx="3262">
                  <c:v>72.400000000000489</c:v>
                </c:pt>
                <c:pt idx="3263">
                  <c:v>72.400000000000489</c:v>
                </c:pt>
                <c:pt idx="3264">
                  <c:v>72.400000000000489</c:v>
                </c:pt>
                <c:pt idx="3265">
                  <c:v>72.400000000000489</c:v>
                </c:pt>
                <c:pt idx="3266">
                  <c:v>72.400000000000489</c:v>
                </c:pt>
                <c:pt idx="3267">
                  <c:v>72.400000000000489</c:v>
                </c:pt>
                <c:pt idx="3268">
                  <c:v>72.400000000000489</c:v>
                </c:pt>
                <c:pt idx="3269">
                  <c:v>72.400000000000489</c:v>
                </c:pt>
                <c:pt idx="3270">
                  <c:v>72.400000000000489</c:v>
                </c:pt>
                <c:pt idx="3271">
                  <c:v>72.400000000000489</c:v>
                </c:pt>
                <c:pt idx="3272">
                  <c:v>72.400000000000489</c:v>
                </c:pt>
                <c:pt idx="3273">
                  <c:v>72.400000000000489</c:v>
                </c:pt>
                <c:pt idx="3274">
                  <c:v>72.400000000000489</c:v>
                </c:pt>
                <c:pt idx="3275">
                  <c:v>72.400000000000489</c:v>
                </c:pt>
                <c:pt idx="3276">
                  <c:v>72.400000000000489</c:v>
                </c:pt>
                <c:pt idx="3277">
                  <c:v>72.400000000000489</c:v>
                </c:pt>
                <c:pt idx="3278">
                  <c:v>72.400000000000489</c:v>
                </c:pt>
                <c:pt idx="3279">
                  <c:v>72.400000000000489</c:v>
                </c:pt>
                <c:pt idx="3280">
                  <c:v>72.400000000000489</c:v>
                </c:pt>
                <c:pt idx="3281">
                  <c:v>72.400000000000489</c:v>
                </c:pt>
                <c:pt idx="3282">
                  <c:v>72.400000000000489</c:v>
                </c:pt>
                <c:pt idx="3283">
                  <c:v>72.400000000000489</c:v>
                </c:pt>
                <c:pt idx="3284">
                  <c:v>72.400000000000489</c:v>
                </c:pt>
                <c:pt idx="3285">
                  <c:v>72.400000000000489</c:v>
                </c:pt>
                <c:pt idx="3286">
                  <c:v>72.400000000000489</c:v>
                </c:pt>
                <c:pt idx="3287">
                  <c:v>72.400000000000489</c:v>
                </c:pt>
                <c:pt idx="3288">
                  <c:v>72.400000000000489</c:v>
                </c:pt>
                <c:pt idx="3289">
                  <c:v>72.400000000000489</c:v>
                </c:pt>
                <c:pt idx="3290">
                  <c:v>72.400000000000489</c:v>
                </c:pt>
                <c:pt idx="3291">
                  <c:v>72.400000000000489</c:v>
                </c:pt>
                <c:pt idx="3292">
                  <c:v>72.400000000000489</c:v>
                </c:pt>
                <c:pt idx="3293">
                  <c:v>72.400000000000489</c:v>
                </c:pt>
                <c:pt idx="3294">
                  <c:v>72.400000000000489</c:v>
                </c:pt>
                <c:pt idx="3295">
                  <c:v>72.400000000000489</c:v>
                </c:pt>
                <c:pt idx="3296">
                  <c:v>72.400000000000489</c:v>
                </c:pt>
                <c:pt idx="3297">
                  <c:v>72.400000000000489</c:v>
                </c:pt>
                <c:pt idx="3298">
                  <c:v>72.400000000000489</c:v>
                </c:pt>
                <c:pt idx="3299">
                  <c:v>72.400000000000489</c:v>
                </c:pt>
                <c:pt idx="3300">
                  <c:v>72.400000000000489</c:v>
                </c:pt>
                <c:pt idx="3301">
                  <c:v>72.400000000000489</c:v>
                </c:pt>
                <c:pt idx="3302">
                  <c:v>72.400000000000489</c:v>
                </c:pt>
                <c:pt idx="3303">
                  <c:v>72.400000000000489</c:v>
                </c:pt>
                <c:pt idx="3304">
                  <c:v>72.400000000000489</c:v>
                </c:pt>
                <c:pt idx="3305">
                  <c:v>72.400000000000489</c:v>
                </c:pt>
                <c:pt idx="3306">
                  <c:v>72.400000000000489</c:v>
                </c:pt>
                <c:pt idx="3307">
                  <c:v>72.400000000000489</c:v>
                </c:pt>
                <c:pt idx="3308">
                  <c:v>72.400000000000489</c:v>
                </c:pt>
                <c:pt idx="3309">
                  <c:v>72.400000000000489</c:v>
                </c:pt>
                <c:pt idx="3310">
                  <c:v>72.400000000000489</c:v>
                </c:pt>
                <c:pt idx="3311">
                  <c:v>72.400000000000489</c:v>
                </c:pt>
                <c:pt idx="3312">
                  <c:v>72.400000000000489</c:v>
                </c:pt>
                <c:pt idx="3313">
                  <c:v>72.400000000000489</c:v>
                </c:pt>
                <c:pt idx="3314">
                  <c:v>72.400000000000489</c:v>
                </c:pt>
                <c:pt idx="3315">
                  <c:v>72.400000000000489</c:v>
                </c:pt>
                <c:pt idx="3316">
                  <c:v>72.400000000000489</c:v>
                </c:pt>
                <c:pt idx="3317">
                  <c:v>72.400000000000489</c:v>
                </c:pt>
                <c:pt idx="3318">
                  <c:v>72.400000000000489</c:v>
                </c:pt>
                <c:pt idx="3319">
                  <c:v>72.400000000000489</c:v>
                </c:pt>
                <c:pt idx="3320">
                  <c:v>72.400000000000489</c:v>
                </c:pt>
                <c:pt idx="3321">
                  <c:v>72.400000000000489</c:v>
                </c:pt>
                <c:pt idx="3322">
                  <c:v>72.400000000000489</c:v>
                </c:pt>
                <c:pt idx="3323">
                  <c:v>72.400000000000489</c:v>
                </c:pt>
                <c:pt idx="3324">
                  <c:v>72.400000000000489</c:v>
                </c:pt>
                <c:pt idx="3325">
                  <c:v>72.400000000000489</c:v>
                </c:pt>
                <c:pt idx="3326">
                  <c:v>72.400000000000489</c:v>
                </c:pt>
                <c:pt idx="3327">
                  <c:v>72.400000000000489</c:v>
                </c:pt>
                <c:pt idx="3328">
                  <c:v>72.400000000000489</c:v>
                </c:pt>
                <c:pt idx="3329">
                  <c:v>72.400000000000489</c:v>
                </c:pt>
                <c:pt idx="3330">
                  <c:v>72.400000000000489</c:v>
                </c:pt>
                <c:pt idx="3331">
                  <c:v>72.400000000000489</c:v>
                </c:pt>
                <c:pt idx="3332">
                  <c:v>72.400000000000489</c:v>
                </c:pt>
                <c:pt idx="3333">
                  <c:v>72.400000000000489</c:v>
                </c:pt>
                <c:pt idx="3334">
                  <c:v>72.400000000000489</c:v>
                </c:pt>
                <c:pt idx="3335">
                  <c:v>72.400000000000489</c:v>
                </c:pt>
                <c:pt idx="3336">
                  <c:v>72.400000000000489</c:v>
                </c:pt>
                <c:pt idx="3337">
                  <c:v>72.400000000000489</c:v>
                </c:pt>
                <c:pt idx="3338">
                  <c:v>72.400000000000489</c:v>
                </c:pt>
                <c:pt idx="3339">
                  <c:v>72.400000000000489</c:v>
                </c:pt>
                <c:pt idx="3340">
                  <c:v>72.400000000000489</c:v>
                </c:pt>
                <c:pt idx="3341">
                  <c:v>72.400000000000489</c:v>
                </c:pt>
                <c:pt idx="3342">
                  <c:v>72.400000000000489</c:v>
                </c:pt>
                <c:pt idx="3343">
                  <c:v>72.400000000000489</c:v>
                </c:pt>
                <c:pt idx="3344">
                  <c:v>72.400000000000489</c:v>
                </c:pt>
                <c:pt idx="3345">
                  <c:v>72.400000000000489</c:v>
                </c:pt>
                <c:pt idx="3346">
                  <c:v>72.400000000000489</c:v>
                </c:pt>
                <c:pt idx="3347">
                  <c:v>72.400000000000489</c:v>
                </c:pt>
                <c:pt idx="3348">
                  <c:v>72.400000000000489</c:v>
                </c:pt>
                <c:pt idx="3349">
                  <c:v>72.400000000000489</c:v>
                </c:pt>
                <c:pt idx="3350">
                  <c:v>72.400000000000489</c:v>
                </c:pt>
                <c:pt idx="3351">
                  <c:v>72.400000000000489</c:v>
                </c:pt>
                <c:pt idx="3352">
                  <c:v>72.400000000000489</c:v>
                </c:pt>
                <c:pt idx="3353">
                  <c:v>72.400000000000489</c:v>
                </c:pt>
                <c:pt idx="3354">
                  <c:v>72.400000000000489</c:v>
                </c:pt>
                <c:pt idx="3355">
                  <c:v>72.400000000000489</c:v>
                </c:pt>
                <c:pt idx="3356">
                  <c:v>72.400000000000489</c:v>
                </c:pt>
                <c:pt idx="3357">
                  <c:v>72.400000000000489</c:v>
                </c:pt>
                <c:pt idx="3358">
                  <c:v>72.400000000000489</c:v>
                </c:pt>
                <c:pt idx="3359">
                  <c:v>72.400000000000489</c:v>
                </c:pt>
                <c:pt idx="3360">
                  <c:v>72.400000000000489</c:v>
                </c:pt>
                <c:pt idx="3361">
                  <c:v>72.400000000000489</c:v>
                </c:pt>
                <c:pt idx="3362">
                  <c:v>72.400000000000489</c:v>
                </c:pt>
                <c:pt idx="3363">
                  <c:v>72.400000000000489</c:v>
                </c:pt>
                <c:pt idx="3364">
                  <c:v>72.400000000000489</c:v>
                </c:pt>
                <c:pt idx="3365">
                  <c:v>72.400000000000489</c:v>
                </c:pt>
                <c:pt idx="3366">
                  <c:v>72.400000000000489</c:v>
                </c:pt>
                <c:pt idx="3367">
                  <c:v>72.400000000000489</c:v>
                </c:pt>
                <c:pt idx="3368">
                  <c:v>72.400000000000489</c:v>
                </c:pt>
                <c:pt idx="3369">
                  <c:v>72.400000000000489</c:v>
                </c:pt>
                <c:pt idx="3370">
                  <c:v>72.400000000000489</c:v>
                </c:pt>
                <c:pt idx="3371">
                  <c:v>72.400000000000489</c:v>
                </c:pt>
                <c:pt idx="3372">
                  <c:v>72.400000000000489</c:v>
                </c:pt>
                <c:pt idx="3373">
                  <c:v>72.400000000000489</c:v>
                </c:pt>
                <c:pt idx="3374">
                  <c:v>72.400000000000489</c:v>
                </c:pt>
                <c:pt idx="3375">
                  <c:v>72.400000000000489</c:v>
                </c:pt>
                <c:pt idx="3376">
                  <c:v>72.400000000000489</c:v>
                </c:pt>
                <c:pt idx="3377">
                  <c:v>72.400000000000489</c:v>
                </c:pt>
                <c:pt idx="3378">
                  <c:v>72.400000000000489</c:v>
                </c:pt>
                <c:pt idx="3379">
                  <c:v>72.400000000000489</c:v>
                </c:pt>
                <c:pt idx="3380">
                  <c:v>72.400000000000489</c:v>
                </c:pt>
                <c:pt idx="3381">
                  <c:v>72.400000000000489</c:v>
                </c:pt>
                <c:pt idx="3382">
                  <c:v>72.400000000000489</c:v>
                </c:pt>
                <c:pt idx="3383">
                  <c:v>72.400000000000489</c:v>
                </c:pt>
                <c:pt idx="3384">
                  <c:v>72.400000000000489</c:v>
                </c:pt>
                <c:pt idx="3385">
                  <c:v>72.400000000000489</c:v>
                </c:pt>
                <c:pt idx="3386">
                  <c:v>72.400000000000489</c:v>
                </c:pt>
                <c:pt idx="3387">
                  <c:v>72.400000000000489</c:v>
                </c:pt>
                <c:pt idx="3388">
                  <c:v>72.400000000000489</c:v>
                </c:pt>
                <c:pt idx="3389">
                  <c:v>72.400000000000489</c:v>
                </c:pt>
                <c:pt idx="3390">
                  <c:v>72.400000000000489</c:v>
                </c:pt>
                <c:pt idx="3391">
                  <c:v>72.400000000000489</c:v>
                </c:pt>
                <c:pt idx="3392">
                  <c:v>72.400000000000489</c:v>
                </c:pt>
                <c:pt idx="3393">
                  <c:v>72.400000000000489</c:v>
                </c:pt>
                <c:pt idx="3394">
                  <c:v>72.400000000000489</c:v>
                </c:pt>
                <c:pt idx="3395">
                  <c:v>72.400000000000489</c:v>
                </c:pt>
                <c:pt idx="3396">
                  <c:v>72.400000000000489</c:v>
                </c:pt>
                <c:pt idx="3397">
                  <c:v>72.400000000000489</c:v>
                </c:pt>
                <c:pt idx="3398">
                  <c:v>72.400000000000489</c:v>
                </c:pt>
                <c:pt idx="3399">
                  <c:v>72.400000000000489</c:v>
                </c:pt>
                <c:pt idx="3400">
                  <c:v>72.400000000000489</c:v>
                </c:pt>
                <c:pt idx="3401">
                  <c:v>72.400000000000489</c:v>
                </c:pt>
                <c:pt idx="3402">
                  <c:v>72.400000000000489</c:v>
                </c:pt>
                <c:pt idx="3403">
                  <c:v>72.400000000000489</c:v>
                </c:pt>
                <c:pt idx="3404">
                  <c:v>72.400000000000489</c:v>
                </c:pt>
                <c:pt idx="3405">
                  <c:v>72.400000000000489</c:v>
                </c:pt>
                <c:pt idx="3406">
                  <c:v>72.400000000000489</c:v>
                </c:pt>
                <c:pt idx="3407">
                  <c:v>72.400000000000489</c:v>
                </c:pt>
                <c:pt idx="3408">
                  <c:v>72.400000000000489</c:v>
                </c:pt>
                <c:pt idx="3409">
                  <c:v>72.400000000000489</c:v>
                </c:pt>
                <c:pt idx="3410">
                  <c:v>72.400000000000489</c:v>
                </c:pt>
                <c:pt idx="3411">
                  <c:v>72.400000000000489</c:v>
                </c:pt>
                <c:pt idx="3412">
                  <c:v>72.400000000000489</c:v>
                </c:pt>
                <c:pt idx="3413">
                  <c:v>72.400000000000489</c:v>
                </c:pt>
                <c:pt idx="3414">
                  <c:v>72.400000000000489</c:v>
                </c:pt>
                <c:pt idx="3415">
                  <c:v>72.400000000000489</c:v>
                </c:pt>
                <c:pt idx="3416">
                  <c:v>72.400000000000489</c:v>
                </c:pt>
                <c:pt idx="3417">
                  <c:v>72.400000000000489</c:v>
                </c:pt>
                <c:pt idx="3418">
                  <c:v>72.400000000000489</c:v>
                </c:pt>
                <c:pt idx="3419">
                  <c:v>72.400000000000489</c:v>
                </c:pt>
                <c:pt idx="3420">
                  <c:v>72.400000000000489</c:v>
                </c:pt>
                <c:pt idx="3421">
                  <c:v>72.400000000000489</c:v>
                </c:pt>
                <c:pt idx="3422">
                  <c:v>72.400000000000489</c:v>
                </c:pt>
                <c:pt idx="3423">
                  <c:v>72.400000000000489</c:v>
                </c:pt>
                <c:pt idx="3424">
                  <c:v>72.400000000000489</c:v>
                </c:pt>
                <c:pt idx="3425">
                  <c:v>72.400000000000489</c:v>
                </c:pt>
                <c:pt idx="3426">
                  <c:v>72.400000000000489</c:v>
                </c:pt>
                <c:pt idx="3427">
                  <c:v>72.400000000000489</c:v>
                </c:pt>
                <c:pt idx="3428">
                  <c:v>72.400000000000489</c:v>
                </c:pt>
                <c:pt idx="3429">
                  <c:v>72.400000000000489</c:v>
                </c:pt>
                <c:pt idx="3430">
                  <c:v>72.400000000000489</c:v>
                </c:pt>
                <c:pt idx="3431">
                  <c:v>72.400000000000489</c:v>
                </c:pt>
                <c:pt idx="3432">
                  <c:v>72.400000000000489</c:v>
                </c:pt>
                <c:pt idx="3433">
                  <c:v>72.400000000000489</c:v>
                </c:pt>
                <c:pt idx="3434">
                  <c:v>72.400000000000489</c:v>
                </c:pt>
                <c:pt idx="3435">
                  <c:v>72.400000000000489</c:v>
                </c:pt>
                <c:pt idx="3436">
                  <c:v>72.400000000000489</c:v>
                </c:pt>
                <c:pt idx="3437">
                  <c:v>72.400000000000489</c:v>
                </c:pt>
                <c:pt idx="3438">
                  <c:v>72.400000000000489</c:v>
                </c:pt>
                <c:pt idx="3439">
                  <c:v>72.400000000000489</c:v>
                </c:pt>
                <c:pt idx="3440">
                  <c:v>72.400000000000489</c:v>
                </c:pt>
                <c:pt idx="3441">
                  <c:v>72.400000000000489</c:v>
                </c:pt>
                <c:pt idx="3442">
                  <c:v>72.400000000000489</c:v>
                </c:pt>
                <c:pt idx="3443">
                  <c:v>72.400000000000489</c:v>
                </c:pt>
                <c:pt idx="3444">
                  <c:v>72.400000000000489</c:v>
                </c:pt>
                <c:pt idx="3445">
                  <c:v>72.400000000000489</c:v>
                </c:pt>
                <c:pt idx="3446">
                  <c:v>72.400000000000489</c:v>
                </c:pt>
                <c:pt idx="3447">
                  <c:v>72.400000000000489</c:v>
                </c:pt>
                <c:pt idx="3448">
                  <c:v>72.400000000000489</c:v>
                </c:pt>
                <c:pt idx="3449">
                  <c:v>72.400000000000489</c:v>
                </c:pt>
                <c:pt idx="3450">
                  <c:v>72.400000000000489</c:v>
                </c:pt>
                <c:pt idx="3451">
                  <c:v>72.400000000000489</c:v>
                </c:pt>
                <c:pt idx="3452">
                  <c:v>72.400000000000489</c:v>
                </c:pt>
                <c:pt idx="3453">
                  <c:v>72.400000000000489</c:v>
                </c:pt>
                <c:pt idx="3454">
                  <c:v>72.400000000000489</c:v>
                </c:pt>
                <c:pt idx="3455">
                  <c:v>72.400000000000489</c:v>
                </c:pt>
                <c:pt idx="3456">
                  <c:v>72.400000000000489</c:v>
                </c:pt>
                <c:pt idx="3457">
                  <c:v>72.400000000000489</c:v>
                </c:pt>
                <c:pt idx="3458">
                  <c:v>72.400000000000489</c:v>
                </c:pt>
                <c:pt idx="3459">
                  <c:v>72.400000000000489</c:v>
                </c:pt>
                <c:pt idx="3460">
                  <c:v>72.400000000000489</c:v>
                </c:pt>
                <c:pt idx="3461">
                  <c:v>72.400000000000489</c:v>
                </c:pt>
                <c:pt idx="3462">
                  <c:v>72.400000000000489</c:v>
                </c:pt>
                <c:pt idx="3463">
                  <c:v>72.400000000000489</c:v>
                </c:pt>
                <c:pt idx="3464">
                  <c:v>72.400000000000489</c:v>
                </c:pt>
                <c:pt idx="3465">
                  <c:v>72.400000000000489</c:v>
                </c:pt>
                <c:pt idx="3466">
                  <c:v>72.400000000000489</c:v>
                </c:pt>
                <c:pt idx="3467">
                  <c:v>72.400000000000489</c:v>
                </c:pt>
                <c:pt idx="3468">
                  <c:v>72.400000000000489</c:v>
                </c:pt>
                <c:pt idx="3469">
                  <c:v>72.400000000000489</c:v>
                </c:pt>
                <c:pt idx="3470">
                  <c:v>72.400000000000489</c:v>
                </c:pt>
                <c:pt idx="3471">
                  <c:v>72.400000000000489</c:v>
                </c:pt>
                <c:pt idx="3472">
                  <c:v>72.400000000000489</c:v>
                </c:pt>
                <c:pt idx="3473">
                  <c:v>72.400000000000489</c:v>
                </c:pt>
                <c:pt idx="3474">
                  <c:v>72.400000000000489</c:v>
                </c:pt>
                <c:pt idx="3475">
                  <c:v>72.400000000000489</c:v>
                </c:pt>
                <c:pt idx="3476">
                  <c:v>72.400000000000489</c:v>
                </c:pt>
                <c:pt idx="3477">
                  <c:v>72.400000000000489</c:v>
                </c:pt>
                <c:pt idx="3478">
                  <c:v>72.400000000000489</c:v>
                </c:pt>
                <c:pt idx="3479">
                  <c:v>72.400000000000489</c:v>
                </c:pt>
                <c:pt idx="3480">
                  <c:v>72.400000000000489</c:v>
                </c:pt>
                <c:pt idx="3481">
                  <c:v>72.400000000000489</c:v>
                </c:pt>
                <c:pt idx="3482">
                  <c:v>72.400000000000489</c:v>
                </c:pt>
                <c:pt idx="3483">
                  <c:v>72.400000000000489</c:v>
                </c:pt>
                <c:pt idx="3484">
                  <c:v>72.400000000000489</c:v>
                </c:pt>
                <c:pt idx="3485">
                  <c:v>72.400000000000489</c:v>
                </c:pt>
                <c:pt idx="3486">
                  <c:v>72.400000000000489</c:v>
                </c:pt>
                <c:pt idx="3487">
                  <c:v>72.400000000000489</c:v>
                </c:pt>
                <c:pt idx="3488">
                  <c:v>72.400000000000489</c:v>
                </c:pt>
                <c:pt idx="3489">
                  <c:v>72.400000000000489</c:v>
                </c:pt>
                <c:pt idx="3490">
                  <c:v>72.400000000000489</c:v>
                </c:pt>
                <c:pt idx="3491">
                  <c:v>72.400000000000489</c:v>
                </c:pt>
                <c:pt idx="3492">
                  <c:v>72.400000000000489</c:v>
                </c:pt>
                <c:pt idx="3493">
                  <c:v>72.400000000000489</c:v>
                </c:pt>
                <c:pt idx="3494">
                  <c:v>72.400000000000489</c:v>
                </c:pt>
                <c:pt idx="3495">
                  <c:v>72.400000000000489</c:v>
                </c:pt>
                <c:pt idx="3496">
                  <c:v>72.400000000000489</c:v>
                </c:pt>
                <c:pt idx="3497">
                  <c:v>72.400000000000489</c:v>
                </c:pt>
                <c:pt idx="3498">
                  <c:v>72.400000000000489</c:v>
                </c:pt>
                <c:pt idx="3499">
                  <c:v>72.400000000000489</c:v>
                </c:pt>
                <c:pt idx="3500">
                  <c:v>72.400000000000489</c:v>
                </c:pt>
                <c:pt idx="3501">
                  <c:v>72.400000000000489</c:v>
                </c:pt>
                <c:pt idx="3502">
                  <c:v>72.400000000000489</c:v>
                </c:pt>
                <c:pt idx="3503">
                  <c:v>72.400000000000489</c:v>
                </c:pt>
                <c:pt idx="3504">
                  <c:v>72.400000000000489</c:v>
                </c:pt>
                <c:pt idx="3505">
                  <c:v>72.400000000000489</c:v>
                </c:pt>
                <c:pt idx="3506">
                  <c:v>72.400000000000489</c:v>
                </c:pt>
                <c:pt idx="3507">
                  <c:v>72.400000000000489</c:v>
                </c:pt>
                <c:pt idx="3508">
                  <c:v>72.400000000000489</c:v>
                </c:pt>
                <c:pt idx="3509">
                  <c:v>72.400000000000489</c:v>
                </c:pt>
                <c:pt idx="3510">
                  <c:v>72.400000000000489</c:v>
                </c:pt>
                <c:pt idx="3511">
                  <c:v>72.400000000000489</c:v>
                </c:pt>
                <c:pt idx="3512">
                  <c:v>72.400000000000489</c:v>
                </c:pt>
                <c:pt idx="3513">
                  <c:v>72.400000000000489</c:v>
                </c:pt>
                <c:pt idx="3514">
                  <c:v>72.400000000000489</c:v>
                </c:pt>
                <c:pt idx="3515">
                  <c:v>72.400000000000489</c:v>
                </c:pt>
                <c:pt idx="3516">
                  <c:v>72.400000000000489</c:v>
                </c:pt>
                <c:pt idx="3517">
                  <c:v>72.400000000000489</c:v>
                </c:pt>
                <c:pt idx="3518">
                  <c:v>72.400000000000489</c:v>
                </c:pt>
                <c:pt idx="3519">
                  <c:v>72.400000000000489</c:v>
                </c:pt>
                <c:pt idx="3520">
                  <c:v>72.400000000000489</c:v>
                </c:pt>
                <c:pt idx="3521">
                  <c:v>72.400000000000489</c:v>
                </c:pt>
                <c:pt idx="3522">
                  <c:v>72.400000000000489</c:v>
                </c:pt>
                <c:pt idx="3523">
                  <c:v>72.400000000000489</c:v>
                </c:pt>
                <c:pt idx="3524">
                  <c:v>72.400000000000489</c:v>
                </c:pt>
                <c:pt idx="3525">
                  <c:v>72.400000000000489</c:v>
                </c:pt>
                <c:pt idx="3526">
                  <c:v>72.400000000000489</c:v>
                </c:pt>
                <c:pt idx="3527">
                  <c:v>72.400000000000489</c:v>
                </c:pt>
                <c:pt idx="3528">
                  <c:v>72.400000000000489</c:v>
                </c:pt>
                <c:pt idx="3529">
                  <c:v>72.400000000000489</c:v>
                </c:pt>
                <c:pt idx="3530">
                  <c:v>72.400000000000489</c:v>
                </c:pt>
                <c:pt idx="3531">
                  <c:v>72.400000000000489</c:v>
                </c:pt>
                <c:pt idx="3532">
                  <c:v>72.400000000000489</c:v>
                </c:pt>
                <c:pt idx="3533">
                  <c:v>72.400000000000489</c:v>
                </c:pt>
                <c:pt idx="3534">
                  <c:v>72.400000000000489</c:v>
                </c:pt>
                <c:pt idx="3535">
                  <c:v>72.400000000000489</c:v>
                </c:pt>
                <c:pt idx="3536">
                  <c:v>72.400000000000489</c:v>
                </c:pt>
                <c:pt idx="3537">
                  <c:v>72.400000000000489</c:v>
                </c:pt>
                <c:pt idx="3538">
                  <c:v>72.400000000000489</c:v>
                </c:pt>
                <c:pt idx="3539">
                  <c:v>72.400000000000489</c:v>
                </c:pt>
                <c:pt idx="3540">
                  <c:v>72.400000000000489</c:v>
                </c:pt>
                <c:pt idx="3541">
                  <c:v>72.400000000000489</c:v>
                </c:pt>
                <c:pt idx="3542">
                  <c:v>72.400000000000489</c:v>
                </c:pt>
                <c:pt idx="3543">
                  <c:v>72.400000000000489</c:v>
                </c:pt>
                <c:pt idx="3544">
                  <c:v>72.400000000000489</c:v>
                </c:pt>
                <c:pt idx="3545">
                  <c:v>72.400000000000489</c:v>
                </c:pt>
                <c:pt idx="3546">
                  <c:v>72.400000000000489</c:v>
                </c:pt>
                <c:pt idx="3547">
                  <c:v>72.400000000000489</c:v>
                </c:pt>
                <c:pt idx="3548">
                  <c:v>72.400000000000489</c:v>
                </c:pt>
                <c:pt idx="3549">
                  <c:v>72.400000000000489</c:v>
                </c:pt>
                <c:pt idx="3550">
                  <c:v>72.400000000000489</c:v>
                </c:pt>
                <c:pt idx="3551">
                  <c:v>72.400000000000489</c:v>
                </c:pt>
                <c:pt idx="3552">
                  <c:v>72.400000000000489</c:v>
                </c:pt>
                <c:pt idx="3553">
                  <c:v>72.400000000000489</c:v>
                </c:pt>
                <c:pt idx="3554">
                  <c:v>72.400000000000489</c:v>
                </c:pt>
                <c:pt idx="3555">
                  <c:v>72.400000000000489</c:v>
                </c:pt>
                <c:pt idx="3556">
                  <c:v>72.400000000000489</c:v>
                </c:pt>
                <c:pt idx="3557">
                  <c:v>72.400000000000489</c:v>
                </c:pt>
                <c:pt idx="3558">
                  <c:v>72.400000000000489</c:v>
                </c:pt>
                <c:pt idx="3559">
                  <c:v>72.400000000000489</c:v>
                </c:pt>
                <c:pt idx="3560">
                  <c:v>72.400000000000489</c:v>
                </c:pt>
                <c:pt idx="3561">
                  <c:v>72.400000000000489</c:v>
                </c:pt>
                <c:pt idx="3562">
                  <c:v>72.400000000000489</c:v>
                </c:pt>
                <c:pt idx="3563">
                  <c:v>72.400000000000489</c:v>
                </c:pt>
                <c:pt idx="3564">
                  <c:v>72.400000000000489</c:v>
                </c:pt>
                <c:pt idx="3565">
                  <c:v>72.400000000000489</c:v>
                </c:pt>
                <c:pt idx="3566">
                  <c:v>72.400000000000489</c:v>
                </c:pt>
                <c:pt idx="3567">
                  <c:v>72.400000000000489</c:v>
                </c:pt>
                <c:pt idx="3568">
                  <c:v>72.400000000000489</c:v>
                </c:pt>
                <c:pt idx="3569">
                  <c:v>72.400000000000489</c:v>
                </c:pt>
                <c:pt idx="3570">
                  <c:v>72.400000000000489</c:v>
                </c:pt>
                <c:pt idx="3571">
                  <c:v>72.400000000000489</c:v>
                </c:pt>
                <c:pt idx="3572">
                  <c:v>72.400000000000489</c:v>
                </c:pt>
                <c:pt idx="3573">
                  <c:v>72.400000000000489</c:v>
                </c:pt>
                <c:pt idx="3574">
                  <c:v>72.400000000000489</c:v>
                </c:pt>
                <c:pt idx="3575">
                  <c:v>72.400000000000489</c:v>
                </c:pt>
                <c:pt idx="3576">
                  <c:v>72.400000000000489</c:v>
                </c:pt>
                <c:pt idx="3577">
                  <c:v>72.400000000000489</c:v>
                </c:pt>
                <c:pt idx="3578">
                  <c:v>72.400000000000489</c:v>
                </c:pt>
                <c:pt idx="3579">
                  <c:v>72.400000000000489</c:v>
                </c:pt>
                <c:pt idx="3580">
                  <c:v>72.400000000000489</c:v>
                </c:pt>
                <c:pt idx="3581">
                  <c:v>72.400000000000489</c:v>
                </c:pt>
                <c:pt idx="3582">
                  <c:v>72.400000000000489</c:v>
                </c:pt>
                <c:pt idx="3583">
                  <c:v>72.400000000000489</c:v>
                </c:pt>
                <c:pt idx="3584">
                  <c:v>72.400000000000489</c:v>
                </c:pt>
                <c:pt idx="3585">
                  <c:v>72.400000000000489</c:v>
                </c:pt>
                <c:pt idx="3586">
                  <c:v>72.400000000000489</c:v>
                </c:pt>
                <c:pt idx="3587">
                  <c:v>72.400000000000489</c:v>
                </c:pt>
                <c:pt idx="3588">
                  <c:v>72.400000000000489</c:v>
                </c:pt>
                <c:pt idx="3589">
                  <c:v>72.400000000000489</c:v>
                </c:pt>
                <c:pt idx="3590">
                  <c:v>72.400000000000489</c:v>
                </c:pt>
                <c:pt idx="3591">
                  <c:v>72.400000000000489</c:v>
                </c:pt>
                <c:pt idx="3592">
                  <c:v>72.400000000000489</c:v>
                </c:pt>
                <c:pt idx="3593">
                  <c:v>72.400000000000489</c:v>
                </c:pt>
                <c:pt idx="3594">
                  <c:v>72.400000000000489</c:v>
                </c:pt>
                <c:pt idx="3595">
                  <c:v>72.400000000000489</c:v>
                </c:pt>
                <c:pt idx="3596">
                  <c:v>72.400000000000489</c:v>
                </c:pt>
                <c:pt idx="3597">
                  <c:v>72.400000000000489</c:v>
                </c:pt>
                <c:pt idx="3598">
                  <c:v>72.400000000000489</c:v>
                </c:pt>
                <c:pt idx="3599">
                  <c:v>72.400000000000489</c:v>
                </c:pt>
                <c:pt idx="3600">
                  <c:v>72.400000000000489</c:v>
                </c:pt>
                <c:pt idx="3601">
                  <c:v>72.400000000000489</c:v>
                </c:pt>
                <c:pt idx="3602">
                  <c:v>72.400000000000489</c:v>
                </c:pt>
                <c:pt idx="3603">
                  <c:v>72.400000000000489</c:v>
                </c:pt>
                <c:pt idx="3604">
                  <c:v>72.400000000000489</c:v>
                </c:pt>
                <c:pt idx="3605">
                  <c:v>72.400000000000489</c:v>
                </c:pt>
                <c:pt idx="3606">
                  <c:v>72.400000000000489</c:v>
                </c:pt>
                <c:pt idx="3607">
                  <c:v>72.400000000000489</c:v>
                </c:pt>
                <c:pt idx="3608">
                  <c:v>72.400000000000489</c:v>
                </c:pt>
                <c:pt idx="3609">
                  <c:v>72.400000000000489</c:v>
                </c:pt>
                <c:pt idx="3610">
                  <c:v>72.400000000000489</c:v>
                </c:pt>
                <c:pt idx="3611">
                  <c:v>72.400000000000489</c:v>
                </c:pt>
                <c:pt idx="3612">
                  <c:v>72.400000000000489</c:v>
                </c:pt>
                <c:pt idx="3613">
                  <c:v>72.400000000000489</c:v>
                </c:pt>
                <c:pt idx="3614">
                  <c:v>72.400000000000489</c:v>
                </c:pt>
                <c:pt idx="3615">
                  <c:v>72.400000000000489</c:v>
                </c:pt>
                <c:pt idx="3616">
                  <c:v>72.400000000000489</c:v>
                </c:pt>
                <c:pt idx="3617">
                  <c:v>72.400000000000489</c:v>
                </c:pt>
                <c:pt idx="3618">
                  <c:v>72.400000000000489</c:v>
                </c:pt>
                <c:pt idx="3619">
                  <c:v>72.400000000000489</c:v>
                </c:pt>
                <c:pt idx="3620">
                  <c:v>72.400000000000489</c:v>
                </c:pt>
                <c:pt idx="3621">
                  <c:v>72.400000000000489</c:v>
                </c:pt>
                <c:pt idx="3622">
                  <c:v>72.400000000000489</c:v>
                </c:pt>
                <c:pt idx="3623">
                  <c:v>72.400000000000489</c:v>
                </c:pt>
                <c:pt idx="3624">
                  <c:v>72.400000000000489</c:v>
                </c:pt>
                <c:pt idx="3625">
                  <c:v>72.400000000000489</c:v>
                </c:pt>
                <c:pt idx="3626">
                  <c:v>72.400000000000489</c:v>
                </c:pt>
                <c:pt idx="3627">
                  <c:v>72.400000000000489</c:v>
                </c:pt>
                <c:pt idx="3628">
                  <c:v>72.400000000000489</c:v>
                </c:pt>
                <c:pt idx="3629">
                  <c:v>72.400000000000489</c:v>
                </c:pt>
                <c:pt idx="3630">
                  <c:v>72.400000000000489</c:v>
                </c:pt>
                <c:pt idx="3631">
                  <c:v>72.400000000000489</c:v>
                </c:pt>
                <c:pt idx="3632">
                  <c:v>72.400000000000489</c:v>
                </c:pt>
                <c:pt idx="3633">
                  <c:v>72.400000000000489</c:v>
                </c:pt>
                <c:pt idx="3634">
                  <c:v>72.400000000000489</c:v>
                </c:pt>
                <c:pt idx="3635">
                  <c:v>72.400000000000489</c:v>
                </c:pt>
                <c:pt idx="3636">
                  <c:v>72.400000000000489</c:v>
                </c:pt>
                <c:pt idx="3637">
                  <c:v>72.400000000000489</c:v>
                </c:pt>
                <c:pt idx="3638">
                  <c:v>72.400000000000489</c:v>
                </c:pt>
                <c:pt idx="3639">
                  <c:v>72.400000000000489</c:v>
                </c:pt>
                <c:pt idx="3640">
                  <c:v>72.400000000000489</c:v>
                </c:pt>
                <c:pt idx="3641">
                  <c:v>72.400000000000489</c:v>
                </c:pt>
                <c:pt idx="3642">
                  <c:v>72.400000000000489</c:v>
                </c:pt>
                <c:pt idx="3643">
                  <c:v>72.400000000000489</c:v>
                </c:pt>
                <c:pt idx="3644">
                  <c:v>72.400000000000489</c:v>
                </c:pt>
                <c:pt idx="3645">
                  <c:v>72.400000000000489</c:v>
                </c:pt>
                <c:pt idx="3646">
                  <c:v>72.400000000000489</c:v>
                </c:pt>
                <c:pt idx="3647">
                  <c:v>72.400000000000489</c:v>
                </c:pt>
                <c:pt idx="3648">
                  <c:v>72.400000000000489</c:v>
                </c:pt>
                <c:pt idx="3649">
                  <c:v>72.400000000000489</c:v>
                </c:pt>
                <c:pt idx="3650">
                  <c:v>72.400000000000489</c:v>
                </c:pt>
                <c:pt idx="3651">
                  <c:v>72.400000000000489</c:v>
                </c:pt>
                <c:pt idx="3652">
                  <c:v>72.400000000000489</c:v>
                </c:pt>
                <c:pt idx="3653">
                  <c:v>72.400000000000489</c:v>
                </c:pt>
                <c:pt idx="3654">
                  <c:v>72.400000000000489</c:v>
                </c:pt>
                <c:pt idx="3655">
                  <c:v>72.400000000000489</c:v>
                </c:pt>
                <c:pt idx="3656">
                  <c:v>72.400000000000489</c:v>
                </c:pt>
                <c:pt idx="3657">
                  <c:v>72.400000000000489</c:v>
                </c:pt>
                <c:pt idx="3658">
                  <c:v>72.400000000000489</c:v>
                </c:pt>
                <c:pt idx="3659">
                  <c:v>72.400000000000489</c:v>
                </c:pt>
                <c:pt idx="3660">
                  <c:v>72.400000000000489</c:v>
                </c:pt>
                <c:pt idx="3661">
                  <c:v>72.400000000000489</c:v>
                </c:pt>
                <c:pt idx="3662">
                  <c:v>72.400000000000489</c:v>
                </c:pt>
                <c:pt idx="3663">
                  <c:v>72.400000000000489</c:v>
                </c:pt>
                <c:pt idx="3664">
                  <c:v>72.400000000000489</c:v>
                </c:pt>
                <c:pt idx="3665">
                  <c:v>72.400000000000489</c:v>
                </c:pt>
                <c:pt idx="3666">
                  <c:v>72.400000000000489</c:v>
                </c:pt>
                <c:pt idx="3667">
                  <c:v>72.400000000000489</c:v>
                </c:pt>
                <c:pt idx="3668">
                  <c:v>72.400000000000489</c:v>
                </c:pt>
                <c:pt idx="3669">
                  <c:v>72.400000000000489</c:v>
                </c:pt>
                <c:pt idx="3670">
                  <c:v>72.400000000000489</c:v>
                </c:pt>
                <c:pt idx="3671">
                  <c:v>72.400000000000489</c:v>
                </c:pt>
                <c:pt idx="3672">
                  <c:v>72.400000000000489</c:v>
                </c:pt>
                <c:pt idx="3673">
                  <c:v>72.400000000000489</c:v>
                </c:pt>
                <c:pt idx="3674">
                  <c:v>72.400000000000489</c:v>
                </c:pt>
                <c:pt idx="3675">
                  <c:v>72.400000000000489</c:v>
                </c:pt>
                <c:pt idx="3676">
                  <c:v>72.400000000000489</c:v>
                </c:pt>
                <c:pt idx="3677">
                  <c:v>72.400000000000489</c:v>
                </c:pt>
                <c:pt idx="3678">
                  <c:v>72.400000000000489</c:v>
                </c:pt>
                <c:pt idx="3679">
                  <c:v>72.400000000000489</c:v>
                </c:pt>
                <c:pt idx="3680">
                  <c:v>72.400000000000489</c:v>
                </c:pt>
                <c:pt idx="3681">
                  <c:v>72.400000000000489</c:v>
                </c:pt>
                <c:pt idx="3682">
                  <c:v>72.400000000000489</c:v>
                </c:pt>
                <c:pt idx="3683">
                  <c:v>72.400000000000489</c:v>
                </c:pt>
                <c:pt idx="3684">
                  <c:v>72.400000000000489</c:v>
                </c:pt>
                <c:pt idx="3685">
                  <c:v>72.400000000000489</c:v>
                </c:pt>
                <c:pt idx="3686">
                  <c:v>72.400000000000489</c:v>
                </c:pt>
                <c:pt idx="3687">
                  <c:v>72.400000000000489</c:v>
                </c:pt>
                <c:pt idx="3688">
                  <c:v>72.400000000000489</c:v>
                </c:pt>
                <c:pt idx="3689">
                  <c:v>72.400000000000489</c:v>
                </c:pt>
                <c:pt idx="3690">
                  <c:v>72.400000000000489</c:v>
                </c:pt>
                <c:pt idx="3691">
                  <c:v>72.400000000000489</c:v>
                </c:pt>
                <c:pt idx="3692">
                  <c:v>72.400000000000489</c:v>
                </c:pt>
                <c:pt idx="3693">
                  <c:v>72.400000000000489</c:v>
                </c:pt>
                <c:pt idx="3694">
                  <c:v>72.400000000000489</c:v>
                </c:pt>
                <c:pt idx="3695">
                  <c:v>72.400000000000489</c:v>
                </c:pt>
                <c:pt idx="3696">
                  <c:v>72.400000000000489</c:v>
                </c:pt>
                <c:pt idx="3697">
                  <c:v>72.400000000000489</c:v>
                </c:pt>
                <c:pt idx="3698">
                  <c:v>72.400000000000489</c:v>
                </c:pt>
                <c:pt idx="3699">
                  <c:v>72.400000000000489</c:v>
                </c:pt>
                <c:pt idx="3700">
                  <c:v>72.400000000000489</c:v>
                </c:pt>
                <c:pt idx="3701">
                  <c:v>72.400000000000489</c:v>
                </c:pt>
                <c:pt idx="3702">
                  <c:v>72.400000000000489</c:v>
                </c:pt>
                <c:pt idx="3703">
                  <c:v>72.400000000000489</c:v>
                </c:pt>
                <c:pt idx="3704">
                  <c:v>72.400000000000489</c:v>
                </c:pt>
                <c:pt idx="3705">
                  <c:v>72.400000000000489</c:v>
                </c:pt>
                <c:pt idx="3706">
                  <c:v>72.400000000000489</c:v>
                </c:pt>
                <c:pt idx="3707">
                  <c:v>72.400000000000489</c:v>
                </c:pt>
                <c:pt idx="3708">
                  <c:v>72.400000000000489</c:v>
                </c:pt>
                <c:pt idx="3709">
                  <c:v>72.400000000000489</c:v>
                </c:pt>
                <c:pt idx="3710">
                  <c:v>72.400000000000489</c:v>
                </c:pt>
                <c:pt idx="3711">
                  <c:v>72.400000000000489</c:v>
                </c:pt>
                <c:pt idx="3712">
                  <c:v>72.400000000000489</c:v>
                </c:pt>
                <c:pt idx="3713">
                  <c:v>72.400000000000489</c:v>
                </c:pt>
                <c:pt idx="3714">
                  <c:v>72.400000000000489</c:v>
                </c:pt>
                <c:pt idx="3715">
                  <c:v>72.400000000000489</c:v>
                </c:pt>
                <c:pt idx="3716">
                  <c:v>72.400000000000489</c:v>
                </c:pt>
                <c:pt idx="3717">
                  <c:v>72.400000000000489</c:v>
                </c:pt>
                <c:pt idx="3718">
                  <c:v>72.400000000000489</c:v>
                </c:pt>
                <c:pt idx="3719">
                  <c:v>72.400000000000489</c:v>
                </c:pt>
                <c:pt idx="3720">
                  <c:v>72.400000000000489</c:v>
                </c:pt>
                <c:pt idx="3721">
                  <c:v>72.400000000000489</c:v>
                </c:pt>
                <c:pt idx="3722">
                  <c:v>72.400000000000489</c:v>
                </c:pt>
                <c:pt idx="3723">
                  <c:v>72.400000000000489</c:v>
                </c:pt>
                <c:pt idx="3724">
                  <c:v>72.400000000000489</c:v>
                </c:pt>
                <c:pt idx="3725">
                  <c:v>72.400000000000489</c:v>
                </c:pt>
                <c:pt idx="3726">
                  <c:v>72.400000000000489</c:v>
                </c:pt>
                <c:pt idx="3727">
                  <c:v>72.400000000000489</c:v>
                </c:pt>
                <c:pt idx="3728">
                  <c:v>72.400000000000489</c:v>
                </c:pt>
                <c:pt idx="3729">
                  <c:v>72.400000000000489</c:v>
                </c:pt>
                <c:pt idx="3730">
                  <c:v>72.400000000000489</c:v>
                </c:pt>
                <c:pt idx="3731">
                  <c:v>72.400000000000489</c:v>
                </c:pt>
                <c:pt idx="3732">
                  <c:v>72.400000000000489</c:v>
                </c:pt>
                <c:pt idx="3733">
                  <c:v>72.400000000000489</c:v>
                </c:pt>
                <c:pt idx="3734">
                  <c:v>72.400000000000489</c:v>
                </c:pt>
                <c:pt idx="3735">
                  <c:v>72.400000000000489</c:v>
                </c:pt>
                <c:pt idx="3736">
                  <c:v>72.400000000000489</c:v>
                </c:pt>
                <c:pt idx="3737">
                  <c:v>72.400000000000489</c:v>
                </c:pt>
                <c:pt idx="3738">
                  <c:v>72.400000000000489</c:v>
                </c:pt>
                <c:pt idx="3739">
                  <c:v>72.400000000000489</c:v>
                </c:pt>
                <c:pt idx="3740">
                  <c:v>72.400000000000489</c:v>
                </c:pt>
                <c:pt idx="3741">
                  <c:v>72.400000000000489</c:v>
                </c:pt>
                <c:pt idx="3742">
                  <c:v>72.400000000000489</c:v>
                </c:pt>
                <c:pt idx="3743">
                  <c:v>72.400000000000489</c:v>
                </c:pt>
                <c:pt idx="3744">
                  <c:v>72.400000000000489</c:v>
                </c:pt>
                <c:pt idx="3745">
                  <c:v>72.400000000000489</c:v>
                </c:pt>
                <c:pt idx="3746">
                  <c:v>72.400000000000489</c:v>
                </c:pt>
                <c:pt idx="3747">
                  <c:v>72.400000000000489</c:v>
                </c:pt>
                <c:pt idx="3748">
                  <c:v>72.400000000000489</c:v>
                </c:pt>
                <c:pt idx="3749">
                  <c:v>72.400000000000489</c:v>
                </c:pt>
                <c:pt idx="3750">
                  <c:v>72.400000000000489</c:v>
                </c:pt>
                <c:pt idx="3751">
                  <c:v>72.400000000000489</c:v>
                </c:pt>
                <c:pt idx="3752">
                  <c:v>72.400000000000489</c:v>
                </c:pt>
                <c:pt idx="3753">
                  <c:v>72.400000000000489</c:v>
                </c:pt>
                <c:pt idx="3754">
                  <c:v>72.400000000000489</c:v>
                </c:pt>
                <c:pt idx="3755">
                  <c:v>72.400000000000489</c:v>
                </c:pt>
                <c:pt idx="3756">
                  <c:v>72.400000000000489</c:v>
                </c:pt>
                <c:pt idx="3757">
                  <c:v>72.400000000000489</c:v>
                </c:pt>
                <c:pt idx="3758">
                  <c:v>72.400000000000489</c:v>
                </c:pt>
                <c:pt idx="3759">
                  <c:v>72.400000000000489</c:v>
                </c:pt>
                <c:pt idx="3760">
                  <c:v>72.400000000000489</c:v>
                </c:pt>
                <c:pt idx="3761">
                  <c:v>72.400000000000489</c:v>
                </c:pt>
                <c:pt idx="3762">
                  <c:v>72.400000000000489</c:v>
                </c:pt>
                <c:pt idx="3763">
                  <c:v>72.400000000000489</c:v>
                </c:pt>
                <c:pt idx="3764">
                  <c:v>72.400000000000489</c:v>
                </c:pt>
                <c:pt idx="3765">
                  <c:v>72.400000000000489</c:v>
                </c:pt>
                <c:pt idx="3766">
                  <c:v>72.400000000000489</c:v>
                </c:pt>
                <c:pt idx="3767">
                  <c:v>72.400000000000489</c:v>
                </c:pt>
                <c:pt idx="3768">
                  <c:v>72.400000000000489</c:v>
                </c:pt>
                <c:pt idx="3769">
                  <c:v>72.400000000000489</c:v>
                </c:pt>
                <c:pt idx="3770">
                  <c:v>72.400000000000489</c:v>
                </c:pt>
                <c:pt idx="3771">
                  <c:v>72.400000000000489</c:v>
                </c:pt>
                <c:pt idx="3772">
                  <c:v>72.400000000000489</c:v>
                </c:pt>
                <c:pt idx="3773">
                  <c:v>72.400000000000489</c:v>
                </c:pt>
                <c:pt idx="3774">
                  <c:v>72.400000000000489</c:v>
                </c:pt>
                <c:pt idx="3775">
                  <c:v>72.400000000000489</c:v>
                </c:pt>
                <c:pt idx="3776">
                  <c:v>72.400000000000489</c:v>
                </c:pt>
                <c:pt idx="3777">
                  <c:v>72.400000000000489</c:v>
                </c:pt>
                <c:pt idx="3778">
                  <c:v>72.400000000000489</c:v>
                </c:pt>
                <c:pt idx="3779">
                  <c:v>72.400000000000489</c:v>
                </c:pt>
                <c:pt idx="3780">
                  <c:v>72.400000000000489</c:v>
                </c:pt>
                <c:pt idx="3781">
                  <c:v>72.400000000000489</c:v>
                </c:pt>
                <c:pt idx="3782">
                  <c:v>72.400000000000489</c:v>
                </c:pt>
                <c:pt idx="3783">
                  <c:v>72.400000000000489</c:v>
                </c:pt>
                <c:pt idx="3784">
                  <c:v>72.400000000000489</c:v>
                </c:pt>
                <c:pt idx="3785">
                  <c:v>72.400000000000489</c:v>
                </c:pt>
                <c:pt idx="3786">
                  <c:v>72.400000000000489</c:v>
                </c:pt>
                <c:pt idx="3787">
                  <c:v>72.400000000000489</c:v>
                </c:pt>
                <c:pt idx="3788">
                  <c:v>72.400000000000489</c:v>
                </c:pt>
                <c:pt idx="3789">
                  <c:v>72.400000000000489</c:v>
                </c:pt>
                <c:pt idx="3790">
                  <c:v>72.400000000000489</c:v>
                </c:pt>
                <c:pt idx="3791">
                  <c:v>72.400000000000489</c:v>
                </c:pt>
                <c:pt idx="3792">
                  <c:v>72.400000000000489</c:v>
                </c:pt>
                <c:pt idx="3793">
                  <c:v>72.400000000000489</c:v>
                </c:pt>
                <c:pt idx="3794">
                  <c:v>72.400000000000489</c:v>
                </c:pt>
                <c:pt idx="3795">
                  <c:v>72.400000000000489</c:v>
                </c:pt>
                <c:pt idx="3796">
                  <c:v>72.400000000000489</c:v>
                </c:pt>
                <c:pt idx="3797">
                  <c:v>72.400000000000489</c:v>
                </c:pt>
                <c:pt idx="3798">
                  <c:v>72.400000000000489</c:v>
                </c:pt>
                <c:pt idx="3799">
                  <c:v>72.400000000000489</c:v>
                </c:pt>
                <c:pt idx="3800">
                  <c:v>72.400000000000489</c:v>
                </c:pt>
                <c:pt idx="3801">
                  <c:v>72.400000000000489</c:v>
                </c:pt>
                <c:pt idx="3802">
                  <c:v>72.400000000000489</c:v>
                </c:pt>
                <c:pt idx="3803">
                  <c:v>72.400000000000489</c:v>
                </c:pt>
                <c:pt idx="3804">
                  <c:v>72.400000000000489</c:v>
                </c:pt>
                <c:pt idx="3805">
                  <c:v>72.400000000000489</c:v>
                </c:pt>
                <c:pt idx="3806">
                  <c:v>72.400000000000489</c:v>
                </c:pt>
                <c:pt idx="3807">
                  <c:v>72.400000000000489</c:v>
                </c:pt>
                <c:pt idx="3808">
                  <c:v>72.400000000000489</c:v>
                </c:pt>
                <c:pt idx="3809">
                  <c:v>72.400000000000489</c:v>
                </c:pt>
                <c:pt idx="3810">
                  <c:v>72.400000000000489</c:v>
                </c:pt>
                <c:pt idx="3811">
                  <c:v>72.400000000000489</c:v>
                </c:pt>
                <c:pt idx="3812">
                  <c:v>72.400000000000489</c:v>
                </c:pt>
                <c:pt idx="3813">
                  <c:v>72.400000000000489</c:v>
                </c:pt>
                <c:pt idx="3814">
                  <c:v>72.400000000000489</c:v>
                </c:pt>
                <c:pt idx="3815">
                  <c:v>72.400000000000489</c:v>
                </c:pt>
                <c:pt idx="3816">
                  <c:v>72.400000000000489</c:v>
                </c:pt>
                <c:pt idx="3817">
                  <c:v>72.400000000000489</c:v>
                </c:pt>
                <c:pt idx="3818">
                  <c:v>72.400000000000489</c:v>
                </c:pt>
                <c:pt idx="3819">
                  <c:v>72.400000000000489</c:v>
                </c:pt>
                <c:pt idx="3820">
                  <c:v>72.400000000000489</c:v>
                </c:pt>
                <c:pt idx="3821">
                  <c:v>72.400000000000489</c:v>
                </c:pt>
                <c:pt idx="3822">
                  <c:v>72.400000000000489</c:v>
                </c:pt>
                <c:pt idx="3823">
                  <c:v>72.400000000000489</c:v>
                </c:pt>
                <c:pt idx="3824">
                  <c:v>72.400000000000489</c:v>
                </c:pt>
                <c:pt idx="3825">
                  <c:v>72.400000000000489</c:v>
                </c:pt>
                <c:pt idx="3826">
                  <c:v>72.400000000000489</c:v>
                </c:pt>
                <c:pt idx="3827">
                  <c:v>72.400000000000489</c:v>
                </c:pt>
                <c:pt idx="3828">
                  <c:v>72.400000000000489</c:v>
                </c:pt>
                <c:pt idx="3829">
                  <c:v>72.400000000000489</c:v>
                </c:pt>
                <c:pt idx="3830">
                  <c:v>72.400000000000489</c:v>
                </c:pt>
                <c:pt idx="3831">
                  <c:v>72.400000000000489</c:v>
                </c:pt>
                <c:pt idx="3832">
                  <c:v>72.400000000000489</c:v>
                </c:pt>
                <c:pt idx="3833">
                  <c:v>72.400000000000489</c:v>
                </c:pt>
                <c:pt idx="3834">
                  <c:v>72.400000000000489</c:v>
                </c:pt>
                <c:pt idx="3835">
                  <c:v>72.400000000000489</c:v>
                </c:pt>
                <c:pt idx="3836">
                  <c:v>72.400000000000489</c:v>
                </c:pt>
                <c:pt idx="3837">
                  <c:v>72.400000000000489</c:v>
                </c:pt>
                <c:pt idx="3838">
                  <c:v>72.400000000000489</c:v>
                </c:pt>
                <c:pt idx="3839">
                  <c:v>72.400000000000489</c:v>
                </c:pt>
                <c:pt idx="3840">
                  <c:v>72.400000000000489</c:v>
                </c:pt>
                <c:pt idx="3841">
                  <c:v>72.400000000000489</c:v>
                </c:pt>
                <c:pt idx="3842">
                  <c:v>72.400000000000489</c:v>
                </c:pt>
                <c:pt idx="3843">
                  <c:v>72.400000000000489</c:v>
                </c:pt>
                <c:pt idx="3844">
                  <c:v>72.400000000000489</c:v>
                </c:pt>
                <c:pt idx="3845">
                  <c:v>72.400000000000489</c:v>
                </c:pt>
                <c:pt idx="3846">
                  <c:v>72.400000000000489</c:v>
                </c:pt>
                <c:pt idx="3847">
                  <c:v>72.400000000000489</c:v>
                </c:pt>
                <c:pt idx="3848">
                  <c:v>72.400000000000489</c:v>
                </c:pt>
                <c:pt idx="3849">
                  <c:v>72.400000000000489</c:v>
                </c:pt>
                <c:pt idx="3850">
                  <c:v>72.400000000000489</c:v>
                </c:pt>
                <c:pt idx="3851">
                  <c:v>72.400000000000489</c:v>
                </c:pt>
                <c:pt idx="3852">
                  <c:v>72.400000000000489</c:v>
                </c:pt>
                <c:pt idx="3853">
                  <c:v>72.400000000000489</c:v>
                </c:pt>
                <c:pt idx="3854">
                  <c:v>72.400000000000489</c:v>
                </c:pt>
                <c:pt idx="3855">
                  <c:v>72.400000000000489</c:v>
                </c:pt>
                <c:pt idx="3856">
                  <c:v>72.400000000000489</c:v>
                </c:pt>
                <c:pt idx="3857">
                  <c:v>72.400000000000489</c:v>
                </c:pt>
                <c:pt idx="3858">
                  <c:v>72.400000000000489</c:v>
                </c:pt>
                <c:pt idx="3859">
                  <c:v>72.400000000000489</c:v>
                </c:pt>
                <c:pt idx="3860">
                  <c:v>72.400000000000489</c:v>
                </c:pt>
                <c:pt idx="3861">
                  <c:v>72.400000000000489</c:v>
                </c:pt>
                <c:pt idx="3862">
                  <c:v>72.400000000000489</c:v>
                </c:pt>
                <c:pt idx="3863">
                  <c:v>72.400000000000489</c:v>
                </c:pt>
                <c:pt idx="3864">
                  <c:v>72.400000000000489</c:v>
                </c:pt>
                <c:pt idx="3865">
                  <c:v>72.400000000000489</c:v>
                </c:pt>
                <c:pt idx="3866">
                  <c:v>72.400000000000489</c:v>
                </c:pt>
                <c:pt idx="3867">
                  <c:v>72.400000000000489</c:v>
                </c:pt>
                <c:pt idx="3868">
                  <c:v>72.400000000000489</c:v>
                </c:pt>
                <c:pt idx="3869">
                  <c:v>72.400000000000489</c:v>
                </c:pt>
                <c:pt idx="3870">
                  <c:v>72.400000000000489</c:v>
                </c:pt>
                <c:pt idx="3871">
                  <c:v>72.400000000000489</c:v>
                </c:pt>
                <c:pt idx="3872">
                  <c:v>72.400000000000489</c:v>
                </c:pt>
                <c:pt idx="3873">
                  <c:v>72.400000000000489</c:v>
                </c:pt>
                <c:pt idx="3874">
                  <c:v>72.400000000000489</c:v>
                </c:pt>
                <c:pt idx="3875">
                  <c:v>72.400000000000489</c:v>
                </c:pt>
                <c:pt idx="3876">
                  <c:v>72.400000000000489</c:v>
                </c:pt>
                <c:pt idx="3877">
                  <c:v>72.400000000000489</c:v>
                </c:pt>
                <c:pt idx="3878">
                  <c:v>72.400000000000489</c:v>
                </c:pt>
                <c:pt idx="3879">
                  <c:v>72.400000000000489</c:v>
                </c:pt>
                <c:pt idx="3880">
                  <c:v>72.400000000000489</c:v>
                </c:pt>
                <c:pt idx="3881">
                  <c:v>72.400000000000489</c:v>
                </c:pt>
                <c:pt idx="3882">
                  <c:v>72.400000000000489</c:v>
                </c:pt>
                <c:pt idx="3883">
                  <c:v>72.400000000000489</c:v>
                </c:pt>
                <c:pt idx="3884">
                  <c:v>72.400000000000489</c:v>
                </c:pt>
                <c:pt idx="3885">
                  <c:v>72.400000000000489</c:v>
                </c:pt>
                <c:pt idx="3886">
                  <c:v>72.400000000000489</c:v>
                </c:pt>
                <c:pt idx="3887">
                  <c:v>72.400000000000489</c:v>
                </c:pt>
                <c:pt idx="3888">
                  <c:v>72.400000000000489</c:v>
                </c:pt>
                <c:pt idx="3889">
                  <c:v>72.400000000000489</c:v>
                </c:pt>
                <c:pt idx="3890">
                  <c:v>72.400000000000489</c:v>
                </c:pt>
                <c:pt idx="3891">
                  <c:v>72.400000000000489</c:v>
                </c:pt>
                <c:pt idx="3892">
                  <c:v>72.400000000000489</c:v>
                </c:pt>
                <c:pt idx="3893">
                  <c:v>72.400000000000489</c:v>
                </c:pt>
                <c:pt idx="3894">
                  <c:v>72.400000000000489</c:v>
                </c:pt>
                <c:pt idx="3895">
                  <c:v>72.400000000000489</c:v>
                </c:pt>
                <c:pt idx="3896">
                  <c:v>72.400000000000489</c:v>
                </c:pt>
                <c:pt idx="3897">
                  <c:v>72.400000000000489</c:v>
                </c:pt>
                <c:pt idx="3898">
                  <c:v>72.400000000000489</c:v>
                </c:pt>
                <c:pt idx="3899">
                  <c:v>72.400000000000489</c:v>
                </c:pt>
                <c:pt idx="3900">
                  <c:v>72.400000000000489</c:v>
                </c:pt>
                <c:pt idx="3901">
                  <c:v>72.400000000000489</c:v>
                </c:pt>
                <c:pt idx="3902">
                  <c:v>72.400000000000489</c:v>
                </c:pt>
                <c:pt idx="3903">
                  <c:v>72.400000000000489</c:v>
                </c:pt>
                <c:pt idx="3904">
                  <c:v>72.400000000000489</c:v>
                </c:pt>
                <c:pt idx="3905">
                  <c:v>72.400000000000489</c:v>
                </c:pt>
                <c:pt idx="3906">
                  <c:v>72.400000000000489</c:v>
                </c:pt>
                <c:pt idx="3907">
                  <c:v>72.400000000000489</c:v>
                </c:pt>
                <c:pt idx="3908">
                  <c:v>72.400000000000489</c:v>
                </c:pt>
                <c:pt idx="3909">
                  <c:v>72.400000000000489</c:v>
                </c:pt>
                <c:pt idx="3910">
                  <c:v>72.400000000000489</c:v>
                </c:pt>
                <c:pt idx="3911">
                  <c:v>72.400000000000489</c:v>
                </c:pt>
                <c:pt idx="3912">
                  <c:v>72.400000000000489</c:v>
                </c:pt>
                <c:pt idx="3913">
                  <c:v>72.400000000000489</c:v>
                </c:pt>
                <c:pt idx="3914">
                  <c:v>72.400000000000489</c:v>
                </c:pt>
                <c:pt idx="3915">
                  <c:v>72.400000000000489</c:v>
                </c:pt>
                <c:pt idx="3916">
                  <c:v>72.400000000000489</c:v>
                </c:pt>
                <c:pt idx="3917">
                  <c:v>72.400000000000489</c:v>
                </c:pt>
                <c:pt idx="3918">
                  <c:v>72.400000000000489</c:v>
                </c:pt>
                <c:pt idx="3919">
                  <c:v>72.400000000000489</c:v>
                </c:pt>
                <c:pt idx="3920">
                  <c:v>72.400000000000489</c:v>
                </c:pt>
                <c:pt idx="3921">
                  <c:v>72.400000000000489</c:v>
                </c:pt>
                <c:pt idx="3922">
                  <c:v>72.400000000000489</c:v>
                </c:pt>
                <c:pt idx="3923">
                  <c:v>72.400000000000489</c:v>
                </c:pt>
                <c:pt idx="3924">
                  <c:v>72.400000000000489</c:v>
                </c:pt>
                <c:pt idx="3925">
                  <c:v>72.400000000000489</c:v>
                </c:pt>
                <c:pt idx="3926">
                  <c:v>72.400000000000489</c:v>
                </c:pt>
                <c:pt idx="3927">
                  <c:v>72.400000000000489</c:v>
                </c:pt>
                <c:pt idx="3928">
                  <c:v>72.400000000000489</c:v>
                </c:pt>
                <c:pt idx="3929">
                  <c:v>72.400000000000489</c:v>
                </c:pt>
                <c:pt idx="3930">
                  <c:v>72.400000000000489</c:v>
                </c:pt>
                <c:pt idx="3931">
                  <c:v>72.400000000000489</c:v>
                </c:pt>
                <c:pt idx="3932">
                  <c:v>72.400000000000489</c:v>
                </c:pt>
                <c:pt idx="3933">
                  <c:v>72.400000000000489</c:v>
                </c:pt>
                <c:pt idx="3934">
                  <c:v>72.400000000000489</c:v>
                </c:pt>
                <c:pt idx="3935">
                  <c:v>72.400000000000489</c:v>
                </c:pt>
                <c:pt idx="3936">
                  <c:v>72.400000000000489</c:v>
                </c:pt>
                <c:pt idx="3937">
                  <c:v>72.400000000000489</c:v>
                </c:pt>
                <c:pt idx="3938">
                  <c:v>72.400000000000489</c:v>
                </c:pt>
                <c:pt idx="3939">
                  <c:v>72.400000000000489</c:v>
                </c:pt>
                <c:pt idx="3940">
                  <c:v>72.400000000000489</c:v>
                </c:pt>
                <c:pt idx="3941">
                  <c:v>72.400000000000489</c:v>
                </c:pt>
                <c:pt idx="3942">
                  <c:v>72.400000000000489</c:v>
                </c:pt>
                <c:pt idx="3943">
                  <c:v>72.400000000000489</c:v>
                </c:pt>
                <c:pt idx="3944">
                  <c:v>72.400000000000489</c:v>
                </c:pt>
                <c:pt idx="3945">
                  <c:v>72.400000000000489</c:v>
                </c:pt>
                <c:pt idx="3946">
                  <c:v>72.400000000000489</c:v>
                </c:pt>
                <c:pt idx="3947">
                  <c:v>72.400000000000489</c:v>
                </c:pt>
                <c:pt idx="3948">
                  <c:v>72.400000000000489</c:v>
                </c:pt>
                <c:pt idx="3949">
                  <c:v>72.400000000000489</c:v>
                </c:pt>
                <c:pt idx="3950">
                  <c:v>72.400000000000489</c:v>
                </c:pt>
                <c:pt idx="3951">
                  <c:v>72.400000000000489</c:v>
                </c:pt>
                <c:pt idx="3952">
                  <c:v>72.400000000000489</c:v>
                </c:pt>
                <c:pt idx="3953">
                  <c:v>72.400000000000489</c:v>
                </c:pt>
                <c:pt idx="3954">
                  <c:v>72.400000000000489</c:v>
                </c:pt>
                <c:pt idx="3955">
                  <c:v>72.400000000000489</c:v>
                </c:pt>
                <c:pt idx="3956">
                  <c:v>72.400000000000489</c:v>
                </c:pt>
                <c:pt idx="3957">
                  <c:v>72.400000000000489</c:v>
                </c:pt>
                <c:pt idx="3958">
                  <c:v>72.400000000000489</c:v>
                </c:pt>
                <c:pt idx="3959">
                  <c:v>72.400000000000489</c:v>
                </c:pt>
                <c:pt idx="3960">
                  <c:v>72.400000000000489</c:v>
                </c:pt>
                <c:pt idx="3961">
                  <c:v>72.400000000000489</c:v>
                </c:pt>
                <c:pt idx="3962">
                  <c:v>72.400000000000489</c:v>
                </c:pt>
                <c:pt idx="3963">
                  <c:v>72.400000000000489</c:v>
                </c:pt>
                <c:pt idx="3964">
                  <c:v>72.400000000000489</c:v>
                </c:pt>
                <c:pt idx="3965">
                  <c:v>72.400000000000489</c:v>
                </c:pt>
                <c:pt idx="3966">
                  <c:v>72.400000000000489</c:v>
                </c:pt>
                <c:pt idx="3967">
                  <c:v>72.400000000000489</c:v>
                </c:pt>
                <c:pt idx="3968">
                  <c:v>72.400000000000489</c:v>
                </c:pt>
                <c:pt idx="3969">
                  <c:v>72.400000000000489</c:v>
                </c:pt>
                <c:pt idx="3970">
                  <c:v>72.400000000000489</c:v>
                </c:pt>
                <c:pt idx="3971">
                  <c:v>72.400000000000489</c:v>
                </c:pt>
                <c:pt idx="3972">
                  <c:v>72.400000000000489</c:v>
                </c:pt>
                <c:pt idx="3973">
                  <c:v>72.400000000000489</c:v>
                </c:pt>
                <c:pt idx="3974">
                  <c:v>72.400000000000489</c:v>
                </c:pt>
                <c:pt idx="3975">
                  <c:v>72.400000000000489</c:v>
                </c:pt>
                <c:pt idx="3976">
                  <c:v>72.400000000000489</c:v>
                </c:pt>
                <c:pt idx="3977">
                  <c:v>72.400000000000489</c:v>
                </c:pt>
                <c:pt idx="3978">
                  <c:v>72.400000000000489</c:v>
                </c:pt>
                <c:pt idx="3979">
                  <c:v>72.400000000000489</c:v>
                </c:pt>
                <c:pt idx="3980">
                  <c:v>72.400000000000489</c:v>
                </c:pt>
                <c:pt idx="3981">
                  <c:v>72.400000000000489</c:v>
                </c:pt>
                <c:pt idx="3982">
                  <c:v>72.400000000000489</c:v>
                </c:pt>
                <c:pt idx="3983">
                  <c:v>72.400000000000489</c:v>
                </c:pt>
                <c:pt idx="3984">
                  <c:v>72.400000000000489</c:v>
                </c:pt>
                <c:pt idx="3985">
                  <c:v>72.400000000000489</c:v>
                </c:pt>
                <c:pt idx="3986">
                  <c:v>72.400000000000489</c:v>
                </c:pt>
                <c:pt idx="3987">
                  <c:v>72.400000000000489</c:v>
                </c:pt>
                <c:pt idx="3988">
                  <c:v>72.400000000000489</c:v>
                </c:pt>
                <c:pt idx="3989">
                  <c:v>72.400000000000489</c:v>
                </c:pt>
                <c:pt idx="3990">
                  <c:v>72.400000000000489</c:v>
                </c:pt>
                <c:pt idx="3991">
                  <c:v>72.400000000000489</c:v>
                </c:pt>
                <c:pt idx="3992">
                  <c:v>72.400000000000489</c:v>
                </c:pt>
                <c:pt idx="3993">
                  <c:v>72.400000000000489</c:v>
                </c:pt>
                <c:pt idx="3994">
                  <c:v>72.400000000000489</c:v>
                </c:pt>
                <c:pt idx="3995">
                  <c:v>72.400000000000489</c:v>
                </c:pt>
                <c:pt idx="3996">
                  <c:v>72.400000000000489</c:v>
                </c:pt>
                <c:pt idx="3997">
                  <c:v>72.400000000000489</c:v>
                </c:pt>
              </c:numCache>
            </c:numRef>
          </c:xVal>
          <c:yVal>
            <c:numRef>
              <c:f>Equations!$L$3:$L$4000</c:f>
              <c:numCache>
                <c:formatCode>0.00</c:formatCode>
                <c:ptCount val="3998"/>
                <c:pt idx="0">
                  <c:v>0</c:v>
                </c:pt>
                <c:pt idx="1">
                  <c:v>1.4713103825885011E-2</c:v>
                </c:pt>
                <c:pt idx="2">
                  <c:v>2.9426207651770023E-2</c:v>
                </c:pt>
                <c:pt idx="3">
                  <c:v>4.4139311477655034E-2</c:v>
                </c:pt>
                <c:pt idx="4">
                  <c:v>5.8852415303540045E-2</c:v>
                </c:pt>
                <c:pt idx="5">
                  <c:v>7.356551912942505E-2</c:v>
                </c:pt>
                <c:pt idx="6">
                  <c:v>8.8278622955310054E-2</c:v>
                </c:pt>
                <c:pt idx="7">
                  <c:v>0.10299172678119506</c:v>
                </c:pt>
                <c:pt idx="8">
                  <c:v>0.11770483060708006</c:v>
                </c:pt>
                <c:pt idx="9">
                  <c:v>0.13241793443296507</c:v>
                </c:pt>
                <c:pt idx="10">
                  <c:v>0.14713103825885007</c:v>
                </c:pt>
                <c:pt idx="11">
                  <c:v>0.16184414208473508</c:v>
                </c:pt>
                <c:pt idx="12">
                  <c:v>0.17655724591062008</c:v>
                </c:pt>
                <c:pt idx="13">
                  <c:v>0.19127034973650509</c:v>
                </c:pt>
                <c:pt idx="14">
                  <c:v>0.20598345356239009</c:v>
                </c:pt>
                <c:pt idx="15">
                  <c:v>0.22069655738827509</c:v>
                </c:pt>
                <c:pt idx="16">
                  <c:v>0.2354096612141601</c:v>
                </c:pt>
                <c:pt idx="17">
                  <c:v>0.2501227650400451</c:v>
                </c:pt>
                <c:pt idx="18">
                  <c:v>0.26483586886593014</c:v>
                </c:pt>
                <c:pt idx="19">
                  <c:v>0.27954897269181517</c:v>
                </c:pt>
                <c:pt idx="20">
                  <c:v>0.2942620765177002</c:v>
                </c:pt>
                <c:pt idx="21">
                  <c:v>0.30897518034358523</c:v>
                </c:pt>
                <c:pt idx="22">
                  <c:v>0.32368828416947026</c:v>
                </c:pt>
                <c:pt idx="23">
                  <c:v>0.3384013879953553</c:v>
                </c:pt>
                <c:pt idx="24">
                  <c:v>0.35311449182124033</c:v>
                </c:pt>
                <c:pt idx="25">
                  <c:v>0.36782759564712536</c:v>
                </c:pt>
                <c:pt idx="26">
                  <c:v>0.38254069947301039</c:v>
                </c:pt>
                <c:pt idx="27">
                  <c:v>0.39725380329889542</c:v>
                </c:pt>
                <c:pt idx="28">
                  <c:v>0.41196690712478046</c:v>
                </c:pt>
                <c:pt idx="29">
                  <c:v>0.42668001095066549</c:v>
                </c:pt>
                <c:pt idx="30">
                  <c:v>0.44139311477655052</c:v>
                </c:pt>
                <c:pt idx="31">
                  <c:v>0.45610621860243555</c:v>
                </c:pt>
                <c:pt idx="32">
                  <c:v>0.47081932242832059</c:v>
                </c:pt>
                <c:pt idx="33">
                  <c:v>0.48553242625420562</c:v>
                </c:pt>
                <c:pt idx="34">
                  <c:v>0.50024553008009065</c:v>
                </c:pt>
                <c:pt idx="35">
                  <c:v>0.51495863390597563</c:v>
                </c:pt>
                <c:pt idx="36">
                  <c:v>0.5296717377318606</c:v>
                </c:pt>
                <c:pt idx="37">
                  <c:v>0.54438484155774558</c:v>
                </c:pt>
                <c:pt idx="38">
                  <c:v>0.55909794538363056</c:v>
                </c:pt>
                <c:pt idx="39">
                  <c:v>0.57381104920951553</c:v>
                </c:pt>
                <c:pt idx="40">
                  <c:v>0.58852415303540051</c:v>
                </c:pt>
                <c:pt idx="41">
                  <c:v>0.60323725686128549</c:v>
                </c:pt>
                <c:pt idx="42">
                  <c:v>0.61795036068717046</c:v>
                </c:pt>
                <c:pt idx="43">
                  <c:v>0.63266346451305544</c:v>
                </c:pt>
                <c:pt idx="44">
                  <c:v>0.64737656833894042</c:v>
                </c:pt>
                <c:pt idx="45">
                  <c:v>0.66208967216482539</c:v>
                </c:pt>
                <c:pt idx="46">
                  <c:v>0.67680277599071037</c:v>
                </c:pt>
                <c:pt idx="47">
                  <c:v>0.69151587981659535</c:v>
                </c:pt>
                <c:pt idx="48">
                  <c:v>0.70622898364248032</c:v>
                </c:pt>
                <c:pt idx="49">
                  <c:v>0.7209420874683653</c:v>
                </c:pt>
                <c:pt idx="50">
                  <c:v>0.73565519129425028</c:v>
                </c:pt>
                <c:pt idx="51">
                  <c:v>0.75036829512013525</c:v>
                </c:pt>
                <c:pt idx="52">
                  <c:v>0.76508139894602023</c:v>
                </c:pt>
                <c:pt idx="53">
                  <c:v>0.77979450277190521</c:v>
                </c:pt>
                <c:pt idx="54">
                  <c:v>0.79450760659779018</c:v>
                </c:pt>
                <c:pt idx="55">
                  <c:v>0.80922071042367516</c:v>
                </c:pt>
                <c:pt idx="56">
                  <c:v>0.82393381424956014</c:v>
                </c:pt>
                <c:pt idx="57">
                  <c:v>0.83864691807544511</c:v>
                </c:pt>
                <c:pt idx="58">
                  <c:v>0.85336002190133009</c:v>
                </c:pt>
                <c:pt idx="59">
                  <c:v>0.86807312572721507</c:v>
                </c:pt>
                <c:pt idx="60">
                  <c:v>0.88278622955310004</c:v>
                </c:pt>
                <c:pt idx="61">
                  <c:v>0.89749933337898502</c:v>
                </c:pt>
                <c:pt idx="62">
                  <c:v>0.91221243720487</c:v>
                </c:pt>
                <c:pt idx="63">
                  <c:v>0.92692554103075497</c:v>
                </c:pt>
                <c:pt idx="64">
                  <c:v>0.94163864485663995</c:v>
                </c:pt>
                <c:pt idx="65">
                  <c:v>0.95635174868252493</c:v>
                </c:pt>
                <c:pt idx="66">
                  <c:v>0.9710648525084099</c:v>
                </c:pt>
                <c:pt idx="67">
                  <c:v>0.98577795633429488</c:v>
                </c:pt>
                <c:pt idx="68">
                  <c:v>1.00049106016018</c:v>
                </c:pt>
                <c:pt idx="69">
                  <c:v>1.0152041639860649</c:v>
                </c:pt>
                <c:pt idx="70">
                  <c:v>1.0299172678119499</c:v>
                </c:pt>
                <c:pt idx="71">
                  <c:v>1.0446303716378349</c:v>
                </c:pt>
                <c:pt idx="72">
                  <c:v>1.0593434754637199</c:v>
                </c:pt>
                <c:pt idx="73">
                  <c:v>1.0740565792896049</c:v>
                </c:pt>
                <c:pt idx="74">
                  <c:v>1.0887696831154898</c:v>
                </c:pt>
                <c:pt idx="75">
                  <c:v>1.1034827869413748</c:v>
                </c:pt>
                <c:pt idx="76">
                  <c:v>1.1181958907672598</c:v>
                </c:pt>
                <c:pt idx="77">
                  <c:v>1.1329089945931448</c:v>
                </c:pt>
                <c:pt idx="78">
                  <c:v>1.1476220984190297</c:v>
                </c:pt>
                <c:pt idx="79">
                  <c:v>1.1623352022449147</c:v>
                </c:pt>
                <c:pt idx="80">
                  <c:v>1.1770483060707997</c:v>
                </c:pt>
                <c:pt idx="81">
                  <c:v>1.1917614098966847</c:v>
                </c:pt>
                <c:pt idx="82">
                  <c:v>1.2064745137225696</c:v>
                </c:pt>
                <c:pt idx="83">
                  <c:v>1.2211876175484546</c:v>
                </c:pt>
                <c:pt idx="84">
                  <c:v>1.2359007213743396</c:v>
                </c:pt>
                <c:pt idx="85">
                  <c:v>1.2506138252002246</c:v>
                </c:pt>
                <c:pt idx="86">
                  <c:v>1.2653269290261095</c:v>
                </c:pt>
                <c:pt idx="87">
                  <c:v>1.2800400328519945</c:v>
                </c:pt>
                <c:pt idx="88">
                  <c:v>1.2947531366778795</c:v>
                </c:pt>
                <c:pt idx="89">
                  <c:v>1.3094662405037645</c:v>
                </c:pt>
                <c:pt idx="90">
                  <c:v>1.3241793443296495</c:v>
                </c:pt>
                <c:pt idx="91">
                  <c:v>1.3388924481555344</c:v>
                </c:pt>
                <c:pt idx="92">
                  <c:v>1.3536055519814194</c:v>
                </c:pt>
                <c:pt idx="93">
                  <c:v>1.3683186558073044</c:v>
                </c:pt>
                <c:pt idx="94">
                  <c:v>1.3830317596331894</c:v>
                </c:pt>
                <c:pt idx="95">
                  <c:v>1.3977448634590743</c:v>
                </c:pt>
                <c:pt idx="96">
                  <c:v>1.4124579672849593</c:v>
                </c:pt>
                <c:pt idx="97">
                  <c:v>1.4271710711108443</c:v>
                </c:pt>
                <c:pt idx="98">
                  <c:v>1.4418841749367293</c:v>
                </c:pt>
                <c:pt idx="99">
                  <c:v>1.4565972787626142</c:v>
                </c:pt>
                <c:pt idx="100">
                  <c:v>1.4713103825884992</c:v>
                </c:pt>
                <c:pt idx="101">
                  <c:v>1.4860234864143842</c:v>
                </c:pt>
                <c:pt idx="102">
                  <c:v>1.5007365902402692</c:v>
                </c:pt>
                <c:pt idx="103">
                  <c:v>1.5154496940661542</c:v>
                </c:pt>
                <c:pt idx="104">
                  <c:v>1.5301627978920391</c:v>
                </c:pt>
                <c:pt idx="105">
                  <c:v>1.5448759017179241</c:v>
                </c:pt>
                <c:pt idx="106">
                  <c:v>1.5595890055438091</c:v>
                </c:pt>
                <c:pt idx="107">
                  <c:v>1.5743021093696941</c:v>
                </c:pt>
                <c:pt idx="108">
                  <c:v>1.589015213195579</c:v>
                </c:pt>
                <c:pt idx="109">
                  <c:v>1.603728317021464</c:v>
                </c:pt>
                <c:pt idx="110">
                  <c:v>1.618441420847349</c:v>
                </c:pt>
                <c:pt idx="111">
                  <c:v>1.633154524673234</c:v>
                </c:pt>
                <c:pt idx="112">
                  <c:v>1.6478676284991189</c:v>
                </c:pt>
                <c:pt idx="113">
                  <c:v>1.6625807323250039</c:v>
                </c:pt>
                <c:pt idx="114">
                  <c:v>1.6772938361508889</c:v>
                </c:pt>
                <c:pt idx="115">
                  <c:v>1.6920069399767739</c:v>
                </c:pt>
                <c:pt idx="116">
                  <c:v>1.7067200438026588</c:v>
                </c:pt>
                <c:pt idx="117">
                  <c:v>1.7214331476285438</c:v>
                </c:pt>
                <c:pt idx="118">
                  <c:v>1.7361462514544288</c:v>
                </c:pt>
                <c:pt idx="119">
                  <c:v>1.7508593552803138</c:v>
                </c:pt>
                <c:pt idx="120">
                  <c:v>1.7655724591061988</c:v>
                </c:pt>
                <c:pt idx="121">
                  <c:v>1.7802855629320837</c:v>
                </c:pt>
                <c:pt idx="122">
                  <c:v>1.7949986667579687</c:v>
                </c:pt>
                <c:pt idx="123">
                  <c:v>1.8097117705838537</c:v>
                </c:pt>
                <c:pt idx="124">
                  <c:v>1.8244248744097387</c:v>
                </c:pt>
                <c:pt idx="125">
                  <c:v>1.8391379782356236</c:v>
                </c:pt>
                <c:pt idx="126">
                  <c:v>1.8538510820615086</c:v>
                </c:pt>
                <c:pt idx="127">
                  <c:v>1.8685641858873936</c:v>
                </c:pt>
                <c:pt idx="128">
                  <c:v>1.8832772897132786</c:v>
                </c:pt>
                <c:pt idx="129">
                  <c:v>1.8979903935391635</c:v>
                </c:pt>
                <c:pt idx="130">
                  <c:v>1.9127034973650485</c:v>
                </c:pt>
                <c:pt idx="131">
                  <c:v>1.9274166011909335</c:v>
                </c:pt>
                <c:pt idx="132">
                  <c:v>1.9421297050168185</c:v>
                </c:pt>
                <c:pt idx="133">
                  <c:v>1.9568428088427035</c:v>
                </c:pt>
                <c:pt idx="134">
                  <c:v>1.9715559126685884</c:v>
                </c:pt>
                <c:pt idx="135">
                  <c:v>1.9862690164944734</c:v>
                </c:pt>
                <c:pt idx="136">
                  <c:v>2.0009821203203586</c:v>
                </c:pt>
                <c:pt idx="137">
                  <c:v>2.0156952241462438</c:v>
                </c:pt>
                <c:pt idx="138">
                  <c:v>2.030408327972129</c:v>
                </c:pt>
                <c:pt idx="139">
                  <c:v>2.0451214317980142</c:v>
                </c:pt>
                <c:pt idx="140">
                  <c:v>2.0598345356238994</c:v>
                </c:pt>
                <c:pt idx="141">
                  <c:v>2.0745476394497846</c:v>
                </c:pt>
                <c:pt idx="142">
                  <c:v>2.0892607432756698</c:v>
                </c:pt>
                <c:pt idx="143">
                  <c:v>2.103973847101555</c:v>
                </c:pt>
                <c:pt idx="144">
                  <c:v>2.1186869509274402</c:v>
                </c:pt>
                <c:pt idx="145">
                  <c:v>2.1334000547533254</c:v>
                </c:pt>
                <c:pt idx="146">
                  <c:v>2.1481131585792106</c:v>
                </c:pt>
                <c:pt idx="147">
                  <c:v>2.1628262624050958</c:v>
                </c:pt>
                <c:pt idx="148">
                  <c:v>2.177539366230981</c:v>
                </c:pt>
                <c:pt idx="149">
                  <c:v>2.1922524700568662</c:v>
                </c:pt>
                <c:pt idx="150">
                  <c:v>2.2069655738827514</c:v>
                </c:pt>
                <c:pt idx="151">
                  <c:v>2.2216786777086366</c:v>
                </c:pt>
                <c:pt idx="152">
                  <c:v>2.2363917815345218</c:v>
                </c:pt>
                <c:pt idx="153">
                  <c:v>2.251104885360407</c:v>
                </c:pt>
                <c:pt idx="154">
                  <c:v>2.2658179891862922</c:v>
                </c:pt>
                <c:pt idx="155">
                  <c:v>2.2805310930121774</c:v>
                </c:pt>
                <c:pt idx="156">
                  <c:v>2.2952441968380626</c:v>
                </c:pt>
                <c:pt idx="157">
                  <c:v>2.3099573006639478</c:v>
                </c:pt>
                <c:pt idx="158">
                  <c:v>2.324670404489833</c:v>
                </c:pt>
                <c:pt idx="159">
                  <c:v>2.3393835083157182</c:v>
                </c:pt>
                <c:pt idx="160">
                  <c:v>2.3540966121416034</c:v>
                </c:pt>
                <c:pt idx="161">
                  <c:v>2.3688097159674886</c:v>
                </c:pt>
                <c:pt idx="162">
                  <c:v>2.3835228197933738</c:v>
                </c:pt>
                <c:pt idx="163">
                  <c:v>2.398235923619259</c:v>
                </c:pt>
                <c:pt idx="164">
                  <c:v>2.4129490274451442</c:v>
                </c:pt>
                <c:pt idx="165">
                  <c:v>2.4276621312710294</c:v>
                </c:pt>
                <c:pt idx="166">
                  <c:v>2.4423752350969146</c:v>
                </c:pt>
                <c:pt idx="167">
                  <c:v>2.4570883389227998</c:v>
                </c:pt>
                <c:pt idx="168">
                  <c:v>2.471801442748685</c:v>
                </c:pt>
                <c:pt idx="169">
                  <c:v>2.4865145465745702</c:v>
                </c:pt>
                <c:pt idx="170">
                  <c:v>2.5012276504004554</c:v>
                </c:pt>
                <c:pt idx="171">
                  <c:v>2.5159407542263406</c:v>
                </c:pt>
                <c:pt idx="172">
                  <c:v>2.5306538580522258</c:v>
                </c:pt>
                <c:pt idx="173">
                  <c:v>2.545366961878111</c:v>
                </c:pt>
                <c:pt idx="174">
                  <c:v>2.5600800657039962</c:v>
                </c:pt>
                <c:pt idx="175">
                  <c:v>2.5747931695298814</c:v>
                </c:pt>
                <c:pt idx="176">
                  <c:v>2.5895062733557666</c:v>
                </c:pt>
                <c:pt idx="177">
                  <c:v>2.6042193771816518</c:v>
                </c:pt>
                <c:pt idx="178">
                  <c:v>2.6189324810075369</c:v>
                </c:pt>
                <c:pt idx="179">
                  <c:v>2.6336455848334221</c:v>
                </c:pt>
                <c:pt idx="180">
                  <c:v>2.6483586886593073</c:v>
                </c:pt>
                <c:pt idx="181">
                  <c:v>2.6630717924851925</c:v>
                </c:pt>
                <c:pt idx="182">
                  <c:v>2.6777848963110777</c:v>
                </c:pt>
                <c:pt idx="183">
                  <c:v>2.6924980001369629</c:v>
                </c:pt>
                <c:pt idx="184">
                  <c:v>2.7072111039628481</c:v>
                </c:pt>
                <c:pt idx="185">
                  <c:v>2.7219242077887333</c:v>
                </c:pt>
                <c:pt idx="186">
                  <c:v>2.7366373116146185</c:v>
                </c:pt>
                <c:pt idx="187">
                  <c:v>2.7513504154405037</c:v>
                </c:pt>
                <c:pt idx="188">
                  <c:v>2.7660635192663889</c:v>
                </c:pt>
                <c:pt idx="189">
                  <c:v>2.7807766230922741</c:v>
                </c:pt>
                <c:pt idx="190">
                  <c:v>2.7954897269181593</c:v>
                </c:pt>
                <c:pt idx="191">
                  <c:v>2.8102028307440445</c:v>
                </c:pt>
                <c:pt idx="192">
                  <c:v>2.8249159345699297</c:v>
                </c:pt>
                <c:pt idx="193">
                  <c:v>2.8396290383958149</c:v>
                </c:pt>
                <c:pt idx="194">
                  <c:v>2.8543421422217001</c:v>
                </c:pt>
                <c:pt idx="195">
                  <c:v>2.8690552460475853</c:v>
                </c:pt>
                <c:pt idx="196">
                  <c:v>2.8837683498734705</c:v>
                </c:pt>
                <c:pt idx="197">
                  <c:v>2.8984814536993557</c:v>
                </c:pt>
                <c:pt idx="198">
                  <c:v>2.9131945575252409</c:v>
                </c:pt>
                <c:pt idx="199">
                  <c:v>2.9279076613511261</c:v>
                </c:pt>
                <c:pt idx="200">
                  <c:v>2.9426207651770113</c:v>
                </c:pt>
                <c:pt idx="201">
                  <c:v>2.9573338690028965</c:v>
                </c:pt>
                <c:pt idx="202">
                  <c:v>2.9720469728287817</c:v>
                </c:pt>
                <c:pt idx="203">
                  <c:v>2.9867600766546669</c:v>
                </c:pt>
                <c:pt idx="204">
                  <c:v>3.0014731804805521</c:v>
                </c:pt>
                <c:pt idx="205">
                  <c:v>3.0161862843064373</c:v>
                </c:pt>
                <c:pt idx="206">
                  <c:v>3.0308993881323225</c:v>
                </c:pt>
                <c:pt idx="207">
                  <c:v>3.0456124919582077</c:v>
                </c:pt>
                <c:pt idx="208">
                  <c:v>3.0603255957840929</c:v>
                </c:pt>
                <c:pt idx="209">
                  <c:v>3.0750386996099781</c:v>
                </c:pt>
                <c:pt idx="210">
                  <c:v>3.0897518034358633</c:v>
                </c:pt>
                <c:pt idx="211">
                  <c:v>3.1044649072617485</c:v>
                </c:pt>
                <c:pt idx="212">
                  <c:v>3.1191780110876337</c:v>
                </c:pt>
                <c:pt idx="213">
                  <c:v>3.1338911149135189</c:v>
                </c:pt>
                <c:pt idx="214">
                  <c:v>3.1486042187394041</c:v>
                </c:pt>
                <c:pt idx="215">
                  <c:v>3.1633173225652893</c:v>
                </c:pt>
                <c:pt idx="216">
                  <c:v>3.1780304263911745</c:v>
                </c:pt>
                <c:pt idx="217">
                  <c:v>3.1927435302170597</c:v>
                </c:pt>
                <c:pt idx="218">
                  <c:v>3.2074566340429449</c:v>
                </c:pt>
                <c:pt idx="219">
                  <c:v>3.2221697378688301</c:v>
                </c:pt>
                <c:pt idx="220">
                  <c:v>3.2368828416947153</c:v>
                </c:pt>
                <c:pt idx="221">
                  <c:v>3.2515959455206005</c:v>
                </c:pt>
                <c:pt idx="222">
                  <c:v>3.2663090493464857</c:v>
                </c:pt>
                <c:pt idx="223">
                  <c:v>3.2810221531723709</c:v>
                </c:pt>
                <c:pt idx="224">
                  <c:v>3.2957352569982561</c:v>
                </c:pt>
                <c:pt idx="225">
                  <c:v>3.3104483608241413</c:v>
                </c:pt>
                <c:pt idx="226">
                  <c:v>3.3251614646500265</c:v>
                </c:pt>
                <c:pt idx="227">
                  <c:v>3.3398745684759117</c:v>
                </c:pt>
                <c:pt idx="228">
                  <c:v>3.3545876723017969</c:v>
                </c:pt>
                <c:pt idx="229">
                  <c:v>3.3693007761276821</c:v>
                </c:pt>
                <c:pt idx="230">
                  <c:v>3.3840138799535673</c:v>
                </c:pt>
                <c:pt idx="231">
                  <c:v>3.3987269837794525</c:v>
                </c:pt>
                <c:pt idx="232">
                  <c:v>3.4134400876053377</c:v>
                </c:pt>
                <c:pt idx="233">
                  <c:v>3.4281531914312229</c:v>
                </c:pt>
                <c:pt idx="234">
                  <c:v>3.4428662952571081</c:v>
                </c:pt>
                <c:pt idx="235">
                  <c:v>3.4575793990829933</c:v>
                </c:pt>
                <c:pt idx="236">
                  <c:v>3.4722925029088785</c:v>
                </c:pt>
                <c:pt idx="237">
                  <c:v>3.4870056067347637</c:v>
                </c:pt>
                <c:pt idx="238">
                  <c:v>3.5017187105606489</c:v>
                </c:pt>
                <c:pt idx="239">
                  <c:v>3.5164318143865341</c:v>
                </c:pt>
                <c:pt idx="240">
                  <c:v>3.5311449182124193</c:v>
                </c:pt>
                <c:pt idx="241">
                  <c:v>3.5458580220383045</c:v>
                </c:pt>
                <c:pt idx="242">
                  <c:v>3.5605711258641897</c:v>
                </c:pt>
                <c:pt idx="243">
                  <c:v>3.5752842296900749</c:v>
                </c:pt>
                <c:pt idx="244">
                  <c:v>3.5899973335159601</c:v>
                </c:pt>
                <c:pt idx="245">
                  <c:v>3.6047104373418453</c:v>
                </c:pt>
                <c:pt idx="246">
                  <c:v>3.6194235411677305</c:v>
                </c:pt>
                <c:pt idx="247">
                  <c:v>3.6341366449936157</c:v>
                </c:pt>
                <c:pt idx="248">
                  <c:v>3.6488497488195009</c:v>
                </c:pt>
                <c:pt idx="249">
                  <c:v>3.6635628526453861</c:v>
                </c:pt>
                <c:pt idx="250">
                  <c:v>3.6782759564712713</c:v>
                </c:pt>
                <c:pt idx="251">
                  <c:v>3.6929890602971565</c:v>
                </c:pt>
                <c:pt idx="252">
                  <c:v>3.7077021641230417</c:v>
                </c:pt>
                <c:pt idx="253">
                  <c:v>3.7224152679489269</c:v>
                </c:pt>
                <c:pt idx="254">
                  <c:v>3.7371283717748121</c:v>
                </c:pt>
                <c:pt idx="255">
                  <c:v>3.7518414756006973</c:v>
                </c:pt>
                <c:pt idx="256">
                  <c:v>3.7665545794265824</c:v>
                </c:pt>
                <c:pt idx="257">
                  <c:v>3.7812676832524676</c:v>
                </c:pt>
                <c:pt idx="258">
                  <c:v>3.7959807870783528</c:v>
                </c:pt>
                <c:pt idx="259">
                  <c:v>3.810693890904238</c:v>
                </c:pt>
                <c:pt idx="260">
                  <c:v>3.8254069947301232</c:v>
                </c:pt>
                <c:pt idx="261">
                  <c:v>3.8401200985560084</c:v>
                </c:pt>
                <c:pt idx="262">
                  <c:v>3.8548332023818936</c:v>
                </c:pt>
                <c:pt idx="263">
                  <c:v>3.8695463062077788</c:v>
                </c:pt>
                <c:pt idx="264">
                  <c:v>3.884259410033664</c:v>
                </c:pt>
                <c:pt idx="265">
                  <c:v>3.8989725138595492</c:v>
                </c:pt>
                <c:pt idx="266">
                  <c:v>3.9136856176854344</c:v>
                </c:pt>
                <c:pt idx="267">
                  <c:v>3.9283987215113196</c:v>
                </c:pt>
                <c:pt idx="268">
                  <c:v>3.9431118253372048</c:v>
                </c:pt>
                <c:pt idx="269">
                  <c:v>3.95782492916309</c:v>
                </c:pt>
                <c:pt idx="270">
                  <c:v>3.9725380329889752</c:v>
                </c:pt>
                <c:pt idx="271">
                  <c:v>3.9872511368148604</c:v>
                </c:pt>
                <c:pt idx="272">
                  <c:v>4.0019642406407456</c:v>
                </c:pt>
                <c:pt idx="273">
                  <c:v>4.0166773444666308</c:v>
                </c:pt>
                <c:pt idx="274">
                  <c:v>4.031390448292516</c:v>
                </c:pt>
                <c:pt idx="275">
                  <c:v>4.0461035521184012</c:v>
                </c:pt>
                <c:pt idx="276">
                  <c:v>4.0608166559442864</c:v>
                </c:pt>
                <c:pt idx="277">
                  <c:v>4.0755297597701716</c:v>
                </c:pt>
                <c:pt idx="278">
                  <c:v>4.0902428635960568</c:v>
                </c:pt>
                <c:pt idx="279">
                  <c:v>4.104955967421942</c:v>
                </c:pt>
                <c:pt idx="280">
                  <c:v>4.1196690712478272</c:v>
                </c:pt>
                <c:pt idx="281">
                  <c:v>4.1343821750737124</c:v>
                </c:pt>
                <c:pt idx="282">
                  <c:v>4.1490952788995976</c:v>
                </c:pt>
                <c:pt idx="283">
                  <c:v>4.1638083827254828</c:v>
                </c:pt>
                <c:pt idx="284">
                  <c:v>4.178521486551368</c:v>
                </c:pt>
                <c:pt idx="285">
                  <c:v>4.1932345903772532</c:v>
                </c:pt>
                <c:pt idx="286">
                  <c:v>4.2079476942031384</c:v>
                </c:pt>
                <c:pt idx="287">
                  <c:v>4.2226607980290236</c:v>
                </c:pt>
                <c:pt idx="288">
                  <c:v>4.2373739018549088</c:v>
                </c:pt>
                <c:pt idx="289">
                  <c:v>4.252087005680794</c:v>
                </c:pt>
                <c:pt idx="290">
                  <c:v>4.2668001095066792</c:v>
                </c:pt>
                <c:pt idx="291">
                  <c:v>4.2815132133325644</c:v>
                </c:pt>
                <c:pt idx="292">
                  <c:v>4.2962263171584496</c:v>
                </c:pt>
                <c:pt idx="293">
                  <c:v>4.3109394209843348</c:v>
                </c:pt>
                <c:pt idx="294">
                  <c:v>4.32565252481022</c:v>
                </c:pt>
                <c:pt idx="295">
                  <c:v>4.3403656286361052</c:v>
                </c:pt>
                <c:pt idx="296">
                  <c:v>4.3550787324619904</c:v>
                </c:pt>
                <c:pt idx="297">
                  <c:v>4.3697918362878756</c:v>
                </c:pt>
                <c:pt idx="298">
                  <c:v>4.3845049401137608</c:v>
                </c:pt>
                <c:pt idx="299">
                  <c:v>4.399218043939646</c:v>
                </c:pt>
                <c:pt idx="300">
                  <c:v>4.4139311477655312</c:v>
                </c:pt>
                <c:pt idx="301">
                  <c:v>4.4286442515914164</c:v>
                </c:pt>
                <c:pt idx="302">
                  <c:v>4.4433573554173016</c:v>
                </c:pt>
                <c:pt idx="303">
                  <c:v>4.4580704592431868</c:v>
                </c:pt>
                <c:pt idx="304">
                  <c:v>4.472783563069072</c:v>
                </c:pt>
                <c:pt idx="305">
                  <c:v>4.4874966668949572</c:v>
                </c:pt>
                <c:pt idx="306">
                  <c:v>4.5022097707208424</c:v>
                </c:pt>
                <c:pt idx="307">
                  <c:v>4.5169228745467276</c:v>
                </c:pt>
                <c:pt idx="308">
                  <c:v>4.5316359783726128</c:v>
                </c:pt>
                <c:pt idx="309">
                  <c:v>4.546349082198498</c:v>
                </c:pt>
                <c:pt idx="310">
                  <c:v>4.5610621860243832</c:v>
                </c:pt>
                <c:pt idx="311">
                  <c:v>4.5757752898502684</c:v>
                </c:pt>
                <c:pt idx="312">
                  <c:v>4.5904883936761536</c:v>
                </c:pt>
                <c:pt idx="313">
                  <c:v>4.6052014975020388</c:v>
                </c:pt>
                <c:pt idx="314">
                  <c:v>4.619914601327924</c:v>
                </c:pt>
                <c:pt idx="315">
                  <c:v>4.6346277051538092</c:v>
                </c:pt>
                <c:pt idx="316">
                  <c:v>4.6493408089796944</c:v>
                </c:pt>
                <c:pt idx="317">
                  <c:v>4.6640539128055796</c:v>
                </c:pt>
                <c:pt idx="318">
                  <c:v>4.6787670166314648</c:v>
                </c:pt>
                <c:pt idx="319">
                  <c:v>4.69348012045735</c:v>
                </c:pt>
                <c:pt idx="320">
                  <c:v>4.7081932242832352</c:v>
                </c:pt>
                <c:pt idx="321">
                  <c:v>4.7229063281091204</c:v>
                </c:pt>
                <c:pt idx="322">
                  <c:v>4.7376194319350056</c:v>
                </c:pt>
                <c:pt idx="323">
                  <c:v>4.7523325357608908</c:v>
                </c:pt>
                <c:pt idx="324">
                  <c:v>4.767045639586776</c:v>
                </c:pt>
                <c:pt idx="325">
                  <c:v>4.7817587434126612</c:v>
                </c:pt>
                <c:pt idx="326">
                  <c:v>4.7964718472385464</c:v>
                </c:pt>
                <c:pt idx="327">
                  <c:v>4.8111849510644316</c:v>
                </c:pt>
                <c:pt idx="328">
                  <c:v>4.8258980548903168</c:v>
                </c:pt>
                <c:pt idx="329">
                  <c:v>4.840611158716202</c:v>
                </c:pt>
                <c:pt idx="330">
                  <c:v>4.8553242625420872</c:v>
                </c:pt>
                <c:pt idx="331">
                  <c:v>4.8700373663679724</c:v>
                </c:pt>
                <c:pt idx="332">
                  <c:v>4.8847504701938576</c:v>
                </c:pt>
                <c:pt idx="333">
                  <c:v>4.8994635740197428</c:v>
                </c:pt>
                <c:pt idx="334">
                  <c:v>4.9141766778456279</c:v>
                </c:pt>
                <c:pt idx="335">
                  <c:v>4.9288897816715131</c:v>
                </c:pt>
                <c:pt idx="336">
                  <c:v>4.9436028854973983</c:v>
                </c:pt>
                <c:pt idx="337">
                  <c:v>4.9583159893232835</c:v>
                </c:pt>
                <c:pt idx="338">
                  <c:v>4.9730290931491687</c:v>
                </c:pt>
                <c:pt idx="339">
                  <c:v>4.9877421969750539</c:v>
                </c:pt>
                <c:pt idx="340">
                  <c:v>5.0024553008009391</c:v>
                </c:pt>
                <c:pt idx="341">
                  <c:v>5.0171684046268243</c:v>
                </c:pt>
                <c:pt idx="342">
                  <c:v>5.0318815084527095</c:v>
                </c:pt>
                <c:pt idx="343">
                  <c:v>5.0465946122785947</c:v>
                </c:pt>
                <c:pt idx="344">
                  <c:v>5.0613077161044799</c:v>
                </c:pt>
                <c:pt idx="345">
                  <c:v>5.0760208199303651</c:v>
                </c:pt>
                <c:pt idx="346">
                  <c:v>5.0907339237562503</c:v>
                </c:pt>
                <c:pt idx="347">
                  <c:v>5.1054470275821355</c:v>
                </c:pt>
                <c:pt idx="348">
                  <c:v>5.1201601314080207</c:v>
                </c:pt>
                <c:pt idx="349">
                  <c:v>5.1348732352339059</c:v>
                </c:pt>
                <c:pt idx="350">
                  <c:v>5.1495863390597911</c:v>
                </c:pt>
                <c:pt idx="351">
                  <c:v>5.1642994428856763</c:v>
                </c:pt>
                <c:pt idx="352">
                  <c:v>5.1790125467115615</c:v>
                </c:pt>
                <c:pt idx="353">
                  <c:v>5.1937256505374467</c:v>
                </c:pt>
                <c:pt idx="354">
                  <c:v>5.2084387543633319</c:v>
                </c:pt>
                <c:pt idx="355">
                  <c:v>5.2231518581892171</c:v>
                </c:pt>
                <c:pt idx="356">
                  <c:v>5.2378649620151023</c:v>
                </c:pt>
                <c:pt idx="357">
                  <c:v>5.2525780658409875</c:v>
                </c:pt>
                <c:pt idx="358">
                  <c:v>5.2672911696668727</c:v>
                </c:pt>
                <c:pt idx="359">
                  <c:v>5.2820042734927579</c:v>
                </c:pt>
                <c:pt idx="360">
                  <c:v>5.2967173773186431</c:v>
                </c:pt>
                <c:pt idx="361">
                  <c:v>5.3114304811445283</c:v>
                </c:pt>
                <c:pt idx="362">
                  <c:v>5.3261435849704135</c:v>
                </c:pt>
                <c:pt idx="363">
                  <c:v>5.3408566887962987</c:v>
                </c:pt>
                <c:pt idx="364">
                  <c:v>5.3555697926221839</c:v>
                </c:pt>
                <c:pt idx="365">
                  <c:v>5.3702828964480691</c:v>
                </c:pt>
                <c:pt idx="366">
                  <c:v>5.3849960002739543</c:v>
                </c:pt>
                <c:pt idx="367">
                  <c:v>5.3997091040998395</c:v>
                </c:pt>
                <c:pt idx="368">
                  <c:v>5.4144222079257247</c:v>
                </c:pt>
                <c:pt idx="369">
                  <c:v>5.4291353117516099</c:v>
                </c:pt>
                <c:pt idx="370">
                  <c:v>5.4438484155774951</c:v>
                </c:pt>
                <c:pt idx="371">
                  <c:v>5.4585615194033803</c:v>
                </c:pt>
                <c:pt idx="372">
                  <c:v>5.4732746232292655</c:v>
                </c:pt>
                <c:pt idx="373">
                  <c:v>5.4879877270551507</c:v>
                </c:pt>
                <c:pt idx="374">
                  <c:v>5.5027008308810359</c:v>
                </c:pt>
                <c:pt idx="375">
                  <c:v>5.5174139347069211</c:v>
                </c:pt>
                <c:pt idx="376">
                  <c:v>5.5321270385328063</c:v>
                </c:pt>
                <c:pt idx="377">
                  <c:v>5.5468401423586915</c:v>
                </c:pt>
                <c:pt idx="378">
                  <c:v>5.5615532461845767</c:v>
                </c:pt>
                <c:pt idx="379">
                  <c:v>5.5762663500104619</c:v>
                </c:pt>
                <c:pt idx="380">
                  <c:v>5.5909794538363471</c:v>
                </c:pt>
                <c:pt idx="381">
                  <c:v>5.6056925576622323</c:v>
                </c:pt>
                <c:pt idx="382">
                  <c:v>5.6204056614881175</c:v>
                </c:pt>
                <c:pt idx="383">
                  <c:v>5.6351187653140027</c:v>
                </c:pt>
                <c:pt idx="384">
                  <c:v>5.6498318691398879</c:v>
                </c:pt>
                <c:pt idx="385">
                  <c:v>5.6645449729657731</c:v>
                </c:pt>
                <c:pt idx="386">
                  <c:v>5.6792580767916583</c:v>
                </c:pt>
                <c:pt idx="387">
                  <c:v>5.6939711806175435</c:v>
                </c:pt>
                <c:pt idx="388">
                  <c:v>5.7086842844434287</c:v>
                </c:pt>
                <c:pt idx="389">
                  <c:v>5.7233973882693139</c:v>
                </c:pt>
                <c:pt idx="390">
                  <c:v>5.7381104920951991</c:v>
                </c:pt>
                <c:pt idx="391">
                  <c:v>5.7528235959210843</c:v>
                </c:pt>
                <c:pt idx="392">
                  <c:v>5.7675366997469695</c:v>
                </c:pt>
                <c:pt idx="393">
                  <c:v>5.7822498035728547</c:v>
                </c:pt>
                <c:pt idx="394">
                  <c:v>5.7969629073987399</c:v>
                </c:pt>
                <c:pt idx="395">
                  <c:v>5.8116760112246251</c:v>
                </c:pt>
                <c:pt idx="396">
                  <c:v>5.8263891150505103</c:v>
                </c:pt>
                <c:pt idx="397">
                  <c:v>5.8411022188763955</c:v>
                </c:pt>
                <c:pt idx="398">
                  <c:v>5.8558153227022807</c:v>
                </c:pt>
                <c:pt idx="399">
                  <c:v>5.8705284265281659</c:v>
                </c:pt>
                <c:pt idx="400">
                  <c:v>5.8852415303540511</c:v>
                </c:pt>
                <c:pt idx="401">
                  <c:v>5.8999546341799363</c:v>
                </c:pt>
                <c:pt idx="402">
                  <c:v>5.9146677380058215</c:v>
                </c:pt>
                <c:pt idx="403">
                  <c:v>5.9293808418317067</c:v>
                </c:pt>
                <c:pt idx="404">
                  <c:v>5.9440939456575919</c:v>
                </c:pt>
                <c:pt idx="405">
                  <c:v>5.9588070494834771</c:v>
                </c:pt>
                <c:pt idx="406">
                  <c:v>5.9735201533093623</c:v>
                </c:pt>
                <c:pt idx="407">
                  <c:v>5.9882332571352475</c:v>
                </c:pt>
                <c:pt idx="408">
                  <c:v>6.0029463609611327</c:v>
                </c:pt>
                <c:pt idx="409">
                  <c:v>6.0176594647870179</c:v>
                </c:pt>
                <c:pt idx="410">
                  <c:v>6.0323725686129031</c:v>
                </c:pt>
                <c:pt idx="411">
                  <c:v>6.0470856724387883</c:v>
                </c:pt>
                <c:pt idx="412">
                  <c:v>6.0617987762646734</c:v>
                </c:pt>
                <c:pt idx="413">
                  <c:v>6.0765118800905586</c:v>
                </c:pt>
                <c:pt idx="414">
                  <c:v>6.0912249839164438</c:v>
                </c:pt>
                <c:pt idx="415">
                  <c:v>6.105938087742329</c:v>
                </c:pt>
                <c:pt idx="416">
                  <c:v>6.1206511915682142</c:v>
                </c:pt>
                <c:pt idx="417">
                  <c:v>6.1353642953940994</c:v>
                </c:pt>
                <c:pt idx="418">
                  <c:v>6.1500773992199846</c:v>
                </c:pt>
                <c:pt idx="419">
                  <c:v>6.1647905030458698</c:v>
                </c:pt>
                <c:pt idx="420">
                  <c:v>6.179503606871755</c:v>
                </c:pt>
                <c:pt idx="421">
                  <c:v>6.1942167106976402</c:v>
                </c:pt>
                <c:pt idx="422">
                  <c:v>6.2089298145235254</c:v>
                </c:pt>
                <c:pt idx="423">
                  <c:v>6.2236429183494106</c:v>
                </c:pt>
                <c:pt idx="424">
                  <c:v>6.2383560221752958</c:v>
                </c:pt>
                <c:pt idx="425">
                  <c:v>6.253069126001181</c:v>
                </c:pt>
                <c:pt idx="426">
                  <c:v>6.2677822298270662</c:v>
                </c:pt>
                <c:pt idx="427">
                  <c:v>6.2824953336529514</c:v>
                </c:pt>
                <c:pt idx="428">
                  <c:v>6.2972084374788366</c:v>
                </c:pt>
                <c:pt idx="429">
                  <c:v>6.3119215413047218</c:v>
                </c:pt>
                <c:pt idx="430">
                  <c:v>6.326634645130607</c:v>
                </c:pt>
                <c:pt idx="431">
                  <c:v>6.3413477489564922</c:v>
                </c:pt>
                <c:pt idx="432">
                  <c:v>6.3560608527823774</c:v>
                </c:pt>
                <c:pt idx="433">
                  <c:v>6.3707739566082626</c:v>
                </c:pt>
                <c:pt idx="434">
                  <c:v>6.3854870604341478</c:v>
                </c:pt>
                <c:pt idx="435">
                  <c:v>6.400200164260033</c:v>
                </c:pt>
                <c:pt idx="436">
                  <c:v>6.4149132680859182</c:v>
                </c:pt>
                <c:pt idx="437">
                  <c:v>6.4296263719118034</c:v>
                </c:pt>
                <c:pt idx="438">
                  <c:v>6.4443394757376886</c:v>
                </c:pt>
                <c:pt idx="439">
                  <c:v>6.4590525795635738</c:v>
                </c:pt>
                <c:pt idx="440">
                  <c:v>6.473765683389459</c:v>
                </c:pt>
                <c:pt idx="441">
                  <c:v>6.4884787872153442</c:v>
                </c:pt>
                <c:pt idx="442">
                  <c:v>6.5031918910412294</c:v>
                </c:pt>
                <c:pt idx="443">
                  <c:v>6.5179049948671146</c:v>
                </c:pt>
                <c:pt idx="444">
                  <c:v>6.5326180986929998</c:v>
                </c:pt>
                <c:pt idx="445">
                  <c:v>6.547331202518885</c:v>
                </c:pt>
                <c:pt idx="446">
                  <c:v>6.5620443063447702</c:v>
                </c:pt>
                <c:pt idx="447">
                  <c:v>6.5767574101706554</c:v>
                </c:pt>
                <c:pt idx="448">
                  <c:v>6.5914705139965406</c:v>
                </c:pt>
                <c:pt idx="449">
                  <c:v>6.6061836178224258</c:v>
                </c:pt>
                <c:pt idx="450">
                  <c:v>6.620896721648311</c:v>
                </c:pt>
                <c:pt idx="451">
                  <c:v>6.6356098254741962</c:v>
                </c:pt>
                <c:pt idx="452">
                  <c:v>6.6503229293000814</c:v>
                </c:pt>
                <c:pt idx="453">
                  <c:v>6.6650360331259666</c:v>
                </c:pt>
                <c:pt idx="454">
                  <c:v>6.6797491369518518</c:v>
                </c:pt>
                <c:pt idx="455">
                  <c:v>6.694462240777737</c:v>
                </c:pt>
                <c:pt idx="456">
                  <c:v>6.7091753446036222</c:v>
                </c:pt>
                <c:pt idx="457">
                  <c:v>6.7238884484295074</c:v>
                </c:pt>
                <c:pt idx="458">
                  <c:v>6.7386015522553926</c:v>
                </c:pt>
                <c:pt idx="459">
                  <c:v>6.7533146560812778</c:v>
                </c:pt>
                <c:pt idx="460">
                  <c:v>6.768027759907163</c:v>
                </c:pt>
                <c:pt idx="461">
                  <c:v>6.7827408637330482</c:v>
                </c:pt>
                <c:pt idx="462">
                  <c:v>6.7974539675589334</c:v>
                </c:pt>
                <c:pt idx="463">
                  <c:v>6.8121670713848186</c:v>
                </c:pt>
                <c:pt idx="464">
                  <c:v>6.8268801752107038</c:v>
                </c:pt>
                <c:pt idx="465">
                  <c:v>6.841593279036589</c:v>
                </c:pt>
                <c:pt idx="466">
                  <c:v>6.8563063828624742</c:v>
                </c:pt>
                <c:pt idx="467">
                  <c:v>6.8710194866883594</c:v>
                </c:pt>
                <c:pt idx="468">
                  <c:v>6.8857325905142446</c:v>
                </c:pt>
                <c:pt idx="469">
                  <c:v>6.9004456943401298</c:v>
                </c:pt>
                <c:pt idx="470">
                  <c:v>6.915158798166015</c:v>
                </c:pt>
                <c:pt idx="471">
                  <c:v>6.9298719019919002</c:v>
                </c:pt>
                <c:pt idx="472">
                  <c:v>6.9445850058177854</c:v>
                </c:pt>
                <c:pt idx="473">
                  <c:v>6.9592981096436706</c:v>
                </c:pt>
                <c:pt idx="474">
                  <c:v>6.9740112134695558</c:v>
                </c:pt>
                <c:pt idx="475">
                  <c:v>6.988724317295441</c:v>
                </c:pt>
                <c:pt idx="476">
                  <c:v>7.0034374211213262</c:v>
                </c:pt>
                <c:pt idx="477">
                  <c:v>7.0181505249472114</c:v>
                </c:pt>
                <c:pt idx="478">
                  <c:v>7.0328636287730966</c:v>
                </c:pt>
                <c:pt idx="479">
                  <c:v>7.0475767325989818</c:v>
                </c:pt>
                <c:pt idx="480">
                  <c:v>7.062289836424867</c:v>
                </c:pt>
                <c:pt idx="481">
                  <c:v>7.0770029402507522</c:v>
                </c:pt>
                <c:pt idx="482">
                  <c:v>7.0917160440766374</c:v>
                </c:pt>
                <c:pt idx="483">
                  <c:v>7.1064291479025226</c:v>
                </c:pt>
                <c:pt idx="484">
                  <c:v>7.1211422517284078</c:v>
                </c:pt>
                <c:pt idx="485">
                  <c:v>7.135855355554293</c:v>
                </c:pt>
                <c:pt idx="486">
                  <c:v>7.1505684593801782</c:v>
                </c:pt>
                <c:pt idx="487">
                  <c:v>7.1652815632060634</c:v>
                </c:pt>
                <c:pt idx="488">
                  <c:v>7.1799946670319486</c:v>
                </c:pt>
                <c:pt idx="489">
                  <c:v>7.1947077708578338</c:v>
                </c:pt>
                <c:pt idx="490">
                  <c:v>7.2094208746837189</c:v>
                </c:pt>
                <c:pt idx="491">
                  <c:v>7.2241339785096041</c:v>
                </c:pt>
                <c:pt idx="492">
                  <c:v>7.2388470823354893</c:v>
                </c:pt>
                <c:pt idx="493">
                  <c:v>7.2535601861613745</c:v>
                </c:pt>
                <c:pt idx="494">
                  <c:v>7.2682732899872597</c:v>
                </c:pt>
                <c:pt idx="495">
                  <c:v>7.2829863938131449</c:v>
                </c:pt>
                <c:pt idx="496">
                  <c:v>7.2976994976390301</c:v>
                </c:pt>
                <c:pt idx="497">
                  <c:v>7.3124126014649153</c:v>
                </c:pt>
                <c:pt idx="498">
                  <c:v>7.3271257052908005</c:v>
                </c:pt>
                <c:pt idx="499">
                  <c:v>7.3418388091166857</c:v>
                </c:pt>
                <c:pt idx="500">
                  <c:v>7.3565519129425709</c:v>
                </c:pt>
                <c:pt idx="501">
                  <c:v>7.3712650167684561</c:v>
                </c:pt>
                <c:pt idx="502">
                  <c:v>7.3859781205943413</c:v>
                </c:pt>
                <c:pt idx="503">
                  <c:v>7.4006912244202265</c:v>
                </c:pt>
                <c:pt idx="504">
                  <c:v>7.4154043282461117</c:v>
                </c:pt>
                <c:pt idx="505">
                  <c:v>7.4301174320719969</c:v>
                </c:pt>
                <c:pt idx="506">
                  <c:v>7.4448305358978821</c:v>
                </c:pt>
                <c:pt idx="507">
                  <c:v>7.4595436397237673</c:v>
                </c:pt>
                <c:pt idx="508">
                  <c:v>7.4742567435496525</c:v>
                </c:pt>
                <c:pt idx="509">
                  <c:v>7.4889698473755377</c:v>
                </c:pt>
                <c:pt idx="510">
                  <c:v>7.5036829512014229</c:v>
                </c:pt>
                <c:pt idx="511">
                  <c:v>7.5183960550273081</c:v>
                </c:pt>
                <c:pt idx="512">
                  <c:v>7.5331091588531933</c:v>
                </c:pt>
                <c:pt idx="513">
                  <c:v>7.5478222626790785</c:v>
                </c:pt>
                <c:pt idx="514">
                  <c:v>7.5625353665049637</c:v>
                </c:pt>
                <c:pt idx="515">
                  <c:v>7.5772484703308489</c:v>
                </c:pt>
                <c:pt idx="516">
                  <c:v>7.5919615741567341</c:v>
                </c:pt>
                <c:pt idx="517">
                  <c:v>7.6066746779826193</c:v>
                </c:pt>
                <c:pt idx="518">
                  <c:v>7.6213877818085045</c:v>
                </c:pt>
                <c:pt idx="519">
                  <c:v>7.6361008856343897</c:v>
                </c:pt>
                <c:pt idx="520">
                  <c:v>7.6508139894602749</c:v>
                </c:pt>
                <c:pt idx="521">
                  <c:v>7.6655270932861601</c:v>
                </c:pt>
                <c:pt idx="522">
                  <c:v>7.6802401971120453</c:v>
                </c:pt>
                <c:pt idx="523">
                  <c:v>7.6949533009379305</c:v>
                </c:pt>
                <c:pt idx="524">
                  <c:v>7.7096664047638157</c:v>
                </c:pt>
                <c:pt idx="525">
                  <c:v>7.7243795085897009</c:v>
                </c:pt>
                <c:pt idx="526">
                  <c:v>7.7390926124155861</c:v>
                </c:pt>
                <c:pt idx="527">
                  <c:v>7.7538057162414713</c:v>
                </c:pt>
                <c:pt idx="528">
                  <c:v>7.7685188200673565</c:v>
                </c:pt>
                <c:pt idx="529">
                  <c:v>7.7832319238932417</c:v>
                </c:pt>
                <c:pt idx="530">
                  <c:v>7.7979450277191269</c:v>
                </c:pt>
                <c:pt idx="531">
                  <c:v>7.8126581315450121</c:v>
                </c:pt>
                <c:pt idx="532">
                  <c:v>7.8273712353708973</c:v>
                </c:pt>
                <c:pt idx="533">
                  <c:v>7.8420843391967825</c:v>
                </c:pt>
                <c:pt idx="534">
                  <c:v>7.8567974430226677</c:v>
                </c:pt>
                <c:pt idx="535">
                  <c:v>7.8715105468485529</c:v>
                </c:pt>
                <c:pt idx="536">
                  <c:v>7.8862236506744381</c:v>
                </c:pt>
                <c:pt idx="537">
                  <c:v>7.9009367545003233</c:v>
                </c:pt>
                <c:pt idx="538">
                  <c:v>7.9156498583262085</c:v>
                </c:pt>
                <c:pt idx="539">
                  <c:v>7.9303629621520937</c:v>
                </c:pt>
                <c:pt idx="540">
                  <c:v>7.9450760659779789</c:v>
                </c:pt>
                <c:pt idx="541">
                  <c:v>7.9597891698038641</c:v>
                </c:pt>
                <c:pt idx="542">
                  <c:v>7.9745022736297493</c:v>
                </c:pt>
                <c:pt idx="543">
                  <c:v>7.9892153774556345</c:v>
                </c:pt>
                <c:pt idx="544">
                  <c:v>8.0039284812815197</c:v>
                </c:pt>
                <c:pt idx="545">
                  <c:v>8.0186415851074049</c:v>
                </c:pt>
                <c:pt idx="546">
                  <c:v>8.0333546889332901</c:v>
                </c:pt>
                <c:pt idx="547">
                  <c:v>8.0480677927591753</c:v>
                </c:pt>
                <c:pt idx="548">
                  <c:v>8.0627808965850605</c:v>
                </c:pt>
                <c:pt idx="549">
                  <c:v>8.0774940004109457</c:v>
                </c:pt>
                <c:pt idx="550">
                  <c:v>8.0922071042368309</c:v>
                </c:pt>
                <c:pt idx="551">
                  <c:v>8.1069202080627161</c:v>
                </c:pt>
                <c:pt idx="552">
                  <c:v>8.1216333118886013</c:v>
                </c:pt>
                <c:pt idx="553">
                  <c:v>8.1363464157144865</c:v>
                </c:pt>
                <c:pt idx="554">
                  <c:v>8.1510595195403717</c:v>
                </c:pt>
                <c:pt idx="555">
                  <c:v>8.1657726233662569</c:v>
                </c:pt>
                <c:pt idx="556">
                  <c:v>8.1804857271921421</c:v>
                </c:pt>
                <c:pt idx="557">
                  <c:v>8.1951988310180273</c:v>
                </c:pt>
                <c:pt idx="558">
                  <c:v>8.2099119348439125</c:v>
                </c:pt>
                <c:pt idx="559">
                  <c:v>8.2246250386697977</c:v>
                </c:pt>
                <c:pt idx="560">
                  <c:v>8.2393381424956829</c:v>
                </c:pt>
                <c:pt idx="561">
                  <c:v>8.2540512463215681</c:v>
                </c:pt>
                <c:pt idx="562">
                  <c:v>8.2687643501474533</c:v>
                </c:pt>
                <c:pt idx="563">
                  <c:v>8.2834774539733385</c:v>
                </c:pt>
                <c:pt idx="564">
                  <c:v>8.2981905577992237</c:v>
                </c:pt>
                <c:pt idx="565">
                  <c:v>8.3129036616251089</c:v>
                </c:pt>
                <c:pt idx="566">
                  <c:v>8.3276167654509941</c:v>
                </c:pt>
                <c:pt idx="567">
                  <c:v>8.3423298692768793</c:v>
                </c:pt>
                <c:pt idx="568">
                  <c:v>8.3570429731027644</c:v>
                </c:pt>
                <c:pt idx="569">
                  <c:v>8.3717560769286496</c:v>
                </c:pt>
                <c:pt idx="570">
                  <c:v>8.3864691807545348</c:v>
                </c:pt>
                <c:pt idx="571">
                  <c:v>8.40118228458042</c:v>
                </c:pt>
                <c:pt idx="572">
                  <c:v>8.4158953884063052</c:v>
                </c:pt>
                <c:pt idx="573">
                  <c:v>8.4306084922321904</c:v>
                </c:pt>
                <c:pt idx="574">
                  <c:v>8.4453215960580756</c:v>
                </c:pt>
                <c:pt idx="575">
                  <c:v>8.4600346998839608</c:v>
                </c:pt>
                <c:pt idx="576">
                  <c:v>8.474747803709846</c:v>
                </c:pt>
                <c:pt idx="577">
                  <c:v>8.4894609075357312</c:v>
                </c:pt>
                <c:pt idx="578">
                  <c:v>8.5041740113616164</c:v>
                </c:pt>
                <c:pt idx="579">
                  <c:v>8.5188871151875016</c:v>
                </c:pt>
                <c:pt idx="580">
                  <c:v>8.5336002190133868</c:v>
                </c:pt>
                <c:pt idx="581">
                  <c:v>8.548313322839272</c:v>
                </c:pt>
                <c:pt idx="582">
                  <c:v>8.5630264266651572</c:v>
                </c:pt>
                <c:pt idx="583">
                  <c:v>8.5777395304910424</c:v>
                </c:pt>
                <c:pt idx="584">
                  <c:v>8.5924526343169276</c:v>
                </c:pt>
                <c:pt idx="585">
                  <c:v>8.6071657381428128</c:v>
                </c:pt>
                <c:pt idx="586">
                  <c:v>8.621878841968698</c:v>
                </c:pt>
                <c:pt idx="587">
                  <c:v>8.6365919457945832</c:v>
                </c:pt>
                <c:pt idx="588">
                  <c:v>8.6513050496204684</c:v>
                </c:pt>
                <c:pt idx="589">
                  <c:v>8.6660181534463536</c:v>
                </c:pt>
                <c:pt idx="590">
                  <c:v>8.6807312572722388</c:v>
                </c:pt>
                <c:pt idx="591">
                  <c:v>8.695444361098124</c:v>
                </c:pt>
                <c:pt idx="592">
                  <c:v>8.7101574649240092</c:v>
                </c:pt>
                <c:pt idx="593">
                  <c:v>8.7248705687498944</c:v>
                </c:pt>
                <c:pt idx="594">
                  <c:v>8.7395836725757796</c:v>
                </c:pt>
                <c:pt idx="595">
                  <c:v>8.7542967764016648</c:v>
                </c:pt>
                <c:pt idx="596">
                  <c:v>8.76900988022755</c:v>
                </c:pt>
                <c:pt idx="597">
                  <c:v>8.7837229840534352</c:v>
                </c:pt>
                <c:pt idx="598">
                  <c:v>8.7984360878793204</c:v>
                </c:pt>
                <c:pt idx="599">
                  <c:v>8.8131491917052056</c:v>
                </c:pt>
                <c:pt idx="600">
                  <c:v>8.8278622955310908</c:v>
                </c:pt>
                <c:pt idx="601">
                  <c:v>8.842575399356976</c:v>
                </c:pt>
                <c:pt idx="602">
                  <c:v>8.8572885031828612</c:v>
                </c:pt>
                <c:pt idx="603">
                  <c:v>8.8720016070087464</c:v>
                </c:pt>
                <c:pt idx="604">
                  <c:v>8.8867147108346316</c:v>
                </c:pt>
                <c:pt idx="605">
                  <c:v>8.9014278146605168</c:v>
                </c:pt>
                <c:pt idx="606">
                  <c:v>8.916140918486402</c:v>
                </c:pt>
                <c:pt idx="607">
                  <c:v>8.9308540223122872</c:v>
                </c:pt>
                <c:pt idx="608">
                  <c:v>8.9455671261381724</c:v>
                </c:pt>
                <c:pt idx="609">
                  <c:v>8.9602802299640576</c:v>
                </c:pt>
                <c:pt idx="610">
                  <c:v>8.9749933337899428</c:v>
                </c:pt>
                <c:pt idx="611">
                  <c:v>8.989706437615828</c:v>
                </c:pt>
                <c:pt idx="612">
                  <c:v>9.0044195414417132</c:v>
                </c:pt>
                <c:pt idx="613">
                  <c:v>9.0191326452675984</c:v>
                </c:pt>
                <c:pt idx="614">
                  <c:v>9.0338457490934836</c:v>
                </c:pt>
                <c:pt idx="615">
                  <c:v>9.0485588529193688</c:v>
                </c:pt>
                <c:pt idx="616">
                  <c:v>9.063271956745254</c:v>
                </c:pt>
                <c:pt idx="617">
                  <c:v>9.0779850605711392</c:v>
                </c:pt>
                <c:pt idx="618">
                  <c:v>9.0926981643970244</c:v>
                </c:pt>
                <c:pt idx="619">
                  <c:v>9.1074112682229096</c:v>
                </c:pt>
                <c:pt idx="620">
                  <c:v>9.1221243720487948</c:v>
                </c:pt>
                <c:pt idx="621">
                  <c:v>9.13683747587468</c:v>
                </c:pt>
                <c:pt idx="622">
                  <c:v>9.1515505797005652</c:v>
                </c:pt>
                <c:pt idx="623">
                  <c:v>9.1662636835264504</c:v>
                </c:pt>
                <c:pt idx="624">
                  <c:v>9.1809767873523356</c:v>
                </c:pt>
                <c:pt idx="625">
                  <c:v>9.1956898911782208</c:v>
                </c:pt>
                <c:pt idx="626">
                  <c:v>9.210402995004106</c:v>
                </c:pt>
                <c:pt idx="627">
                  <c:v>9.2251160988299912</c:v>
                </c:pt>
                <c:pt idx="628">
                  <c:v>9.2398292026558764</c:v>
                </c:pt>
                <c:pt idx="629">
                  <c:v>9.2545423064817616</c:v>
                </c:pt>
                <c:pt idx="630">
                  <c:v>9.2692554103076468</c:v>
                </c:pt>
                <c:pt idx="631">
                  <c:v>9.283968514133532</c:v>
                </c:pt>
                <c:pt idx="632">
                  <c:v>9.2986816179594172</c:v>
                </c:pt>
                <c:pt idx="633">
                  <c:v>9.3133947217853024</c:v>
                </c:pt>
                <c:pt idx="634">
                  <c:v>9.3281078256111876</c:v>
                </c:pt>
                <c:pt idx="635">
                  <c:v>9.3428209294370728</c:v>
                </c:pt>
                <c:pt idx="636">
                  <c:v>9.357534033262958</c:v>
                </c:pt>
                <c:pt idx="637">
                  <c:v>9.3722471370888432</c:v>
                </c:pt>
                <c:pt idx="638">
                  <c:v>9.3869602409147284</c:v>
                </c:pt>
                <c:pt idx="639">
                  <c:v>9.4016733447406136</c:v>
                </c:pt>
                <c:pt idx="640">
                  <c:v>9.4163864485664988</c:v>
                </c:pt>
                <c:pt idx="641">
                  <c:v>9.431099552392384</c:v>
                </c:pt>
                <c:pt idx="642">
                  <c:v>9.4458126562182692</c:v>
                </c:pt>
                <c:pt idx="643">
                  <c:v>9.4605257600441544</c:v>
                </c:pt>
                <c:pt idx="644">
                  <c:v>9.4752388638700396</c:v>
                </c:pt>
                <c:pt idx="645">
                  <c:v>9.4899519676959248</c:v>
                </c:pt>
                <c:pt idx="646">
                  <c:v>9.5046650715218099</c:v>
                </c:pt>
                <c:pt idx="647">
                  <c:v>9.5193781753476951</c:v>
                </c:pt>
                <c:pt idx="648">
                  <c:v>9.5340912791735803</c:v>
                </c:pt>
                <c:pt idx="649">
                  <c:v>9.5488043829994655</c:v>
                </c:pt>
                <c:pt idx="650">
                  <c:v>9.5635174868253507</c:v>
                </c:pt>
                <c:pt idx="651">
                  <c:v>9.5782305906512359</c:v>
                </c:pt>
                <c:pt idx="652">
                  <c:v>9.5929436944771211</c:v>
                </c:pt>
                <c:pt idx="653">
                  <c:v>9.6076567983030063</c:v>
                </c:pt>
                <c:pt idx="654">
                  <c:v>9.6223699021288915</c:v>
                </c:pt>
                <c:pt idx="655">
                  <c:v>9.6370830059547767</c:v>
                </c:pt>
                <c:pt idx="656">
                  <c:v>9.6517961097806619</c:v>
                </c:pt>
                <c:pt idx="657">
                  <c:v>9.6665092136065471</c:v>
                </c:pt>
                <c:pt idx="658">
                  <c:v>9.6812223174324323</c:v>
                </c:pt>
                <c:pt idx="659">
                  <c:v>9.6959354212583175</c:v>
                </c:pt>
                <c:pt idx="660">
                  <c:v>9.7106485250842027</c:v>
                </c:pt>
                <c:pt idx="661">
                  <c:v>9.7253616289100879</c:v>
                </c:pt>
                <c:pt idx="662">
                  <c:v>9.7400747327359731</c:v>
                </c:pt>
                <c:pt idx="663">
                  <c:v>9.7547878365618583</c:v>
                </c:pt>
                <c:pt idx="664">
                  <c:v>9.7695009403877435</c:v>
                </c:pt>
                <c:pt idx="665">
                  <c:v>9.7842140442136287</c:v>
                </c:pt>
                <c:pt idx="666">
                  <c:v>9.7989271480395139</c:v>
                </c:pt>
                <c:pt idx="667">
                  <c:v>9.8136402518653991</c:v>
                </c:pt>
                <c:pt idx="668">
                  <c:v>9.8283533556912843</c:v>
                </c:pt>
                <c:pt idx="669">
                  <c:v>9.8430664595171695</c:v>
                </c:pt>
                <c:pt idx="670">
                  <c:v>9.8577795633430547</c:v>
                </c:pt>
                <c:pt idx="671">
                  <c:v>9.8724926671689399</c:v>
                </c:pt>
                <c:pt idx="672">
                  <c:v>9.8872057709948251</c:v>
                </c:pt>
                <c:pt idx="673">
                  <c:v>9.9019188748207103</c:v>
                </c:pt>
                <c:pt idx="674">
                  <c:v>9.9166319786465955</c:v>
                </c:pt>
                <c:pt idx="675">
                  <c:v>9.9313450824724807</c:v>
                </c:pt>
                <c:pt idx="676">
                  <c:v>9.9460581862983659</c:v>
                </c:pt>
                <c:pt idx="677">
                  <c:v>9.9607712901242511</c:v>
                </c:pt>
                <c:pt idx="678">
                  <c:v>9.9754843939501363</c:v>
                </c:pt>
                <c:pt idx="679">
                  <c:v>9.9901974977760215</c:v>
                </c:pt>
                <c:pt idx="680">
                  <c:v>10.004910601601907</c:v>
                </c:pt>
                <c:pt idx="681">
                  <c:v>10.019623705427792</c:v>
                </c:pt>
                <c:pt idx="682">
                  <c:v>10.034336809253677</c:v>
                </c:pt>
                <c:pt idx="683">
                  <c:v>10.049049913079562</c:v>
                </c:pt>
                <c:pt idx="684">
                  <c:v>10.063763016905448</c:v>
                </c:pt>
                <c:pt idx="685">
                  <c:v>10.078476120731333</c:v>
                </c:pt>
                <c:pt idx="686">
                  <c:v>10.093189224557218</c:v>
                </c:pt>
                <c:pt idx="687">
                  <c:v>10.107902328383103</c:v>
                </c:pt>
                <c:pt idx="688">
                  <c:v>10.122615432208988</c:v>
                </c:pt>
                <c:pt idx="689">
                  <c:v>10.137328536034873</c:v>
                </c:pt>
                <c:pt idx="690">
                  <c:v>10.152041639860759</c:v>
                </c:pt>
                <c:pt idx="691">
                  <c:v>10.166754743686644</c:v>
                </c:pt>
                <c:pt idx="692">
                  <c:v>10.181467847512529</c:v>
                </c:pt>
                <c:pt idx="693">
                  <c:v>10.196180951338414</c:v>
                </c:pt>
                <c:pt idx="694">
                  <c:v>10.210894055164299</c:v>
                </c:pt>
                <c:pt idx="695">
                  <c:v>10.225607158990185</c:v>
                </c:pt>
                <c:pt idx="696">
                  <c:v>10.24032026281607</c:v>
                </c:pt>
                <c:pt idx="697">
                  <c:v>10.255033366641955</c:v>
                </c:pt>
                <c:pt idx="698">
                  <c:v>10.26974647046784</c:v>
                </c:pt>
                <c:pt idx="699">
                  <c:v>10.284459574293725</c:v>
                </c:pt>
                <c:pt idx="700">
                  <c:v>10.299172678119611</c:v>
                </c:pt>
                <c:pt idx="701">
                  <c:v>10.313885781945496</c:v>
                </c:pt>
                <c:pt idx="702">
                  <c:v>10.328598885771381</c:v>
                </c:pt>
                <c:pt idx="703">
                  <c:v>10.343311989597266</c:v>
                </c:pt>
                <c:pt idx="704">
                  <c:v>10.358025093423151</c:v>
                </c:pt>
                <c:pt idx="705">
                  <c:v>10.372738197249037</c:v>
                </c:pt>
                <c:pt idx="706">
                  <c:v>10.387451301074922</c:v>
                </c:pt>
                <c:pt idx="707">
                  <c:v>10.402164404900807</c:v>
                </c:pt>
                <c:pt idx="708">
                  <c:v>10.416877508726692</c:v>
                </c:pt>
                <c:pt idx="709">
                  <c:v>10.431590612552577</c:v>
                </c:pt>
                <c:pt idx="710">
                  <c:v>10.446303716378463</c:v>
                </c:pt>
                <c:pt idx="711">
                  <c:v>10.461016820204348</c:v>
                </c:pt>
                <c:pt idx="712">
                  <c:v>10.475729924030233</c:v>
                </c:pt>
                <c:pt idx="713">
                  <c:v>10.490443027856118</c:v>
                </c:pt>
                <c:pt idx="714">
                  <c:v>10.505156131682003</c:v>
                </c:pt>
                <c:pt idx="715">
                  <c:v>10.519869235507889</c:v>
                </c:pt>
                <c:pt idx="716">
                  <c:v>10.534582339333774</c:v>
                </c:pt>
                <c:pt idx="717">
                  <c:v>10.549295443159659</c:v>
                </c:pt>
                <c:pt idx="718">
                  <c:v>10.564008546985544</c:v>
                </c:pt>
                <c:pt idx="719">
                  <c:v>10.578721650811429</c:v>
                </c:pt>
                <c:pt idx="720">
                  <c:v>10.593434754637315</c:v>
                </c:pt>
                <c:pt idx="721">
                  <c:v>10.6081478584632</c:v>
                </c:pt>
                <c:pt idx="722">
                  <c:v>10.622860962289085</c:v>
                </c:pt>
                <c:pt idx="723">
                  <c:v>10.63757406611497</c:v>
                </c:pt>
                <c:pt idx="724">
                  <c:v>10.652287169940855</c:v>
                </c:pt>
                <c:pt idx="725">
                  <c:v>10.667000273766741</c:v>
                </c:pt>
                <c:pt idx="726">
                  <c:v>10.681713377592626</c:v>
                </c:pt>
                <c:pt idx="727">
                  <c:v>10.696426481418511</c:v>
                </c:pt>
                <c:pt idx="728">
                  <c:v>10.711139585244396</c:v>
                </c:pt>
                <c:pt idx="729">
                  <c:v>10.725852689070281</c:v>
                </c:pt>
                <c:pt idx="730">
                  <c:v>10.740565792896167</c:v>
                </c:pt>
                <c:pt idx="731">
                  <c:v>10.755278896722052</c:v>
                </c:pt>
                <c:pt idx="732">
                  <c:v>10.769992000547937</c:v>
                </c:pt>
                <c:pt idx="733">
                  <c:v>10.784705104373822</c:v>
                </c:pt>
                <c:pt idx="734">
                  <c:v>10.799418208199707</c:v>
                </c:pt>
                <c:pt idx="735">
                  <c:v>10.814131312025593</c:v>
                </c:pt>
                <c:pt idx="736">
                  <c:v>10.828844415851478</c:v>
                </c:pt>
                <c:pt idx="737">
                  <c:v>10.843557519677363</c:v>
                </c:pt>
                <c:pt idx="738">
                  <c:v>10.858270623503248</c:v>
                </c:pt>
                <c:pt idx="739">
                  <c:v>10.872983727329133</c:v>
                </c:pt>
                <c:pt idx="740">
                  <c:v>10.887696831155019</c:v>
                </c:pt>
                <c:pt idx="741">
                  <c:v>10.902409934980904</c:v>
                </c:pt>
                <c:pt idx="742">
                  <c:v>10.917123038806789</c:v>
                </c:pt>
                <c:pt idx="743">
                  <c:v>10.931836142632674</c:v>
                </c:pt>
                <c:pt idx="744">
                  <c:v>10.946549246458559</c:v>
                </c:pt>
                <c:pt idx="745">
                  <c:v>10.961262350284445</c:v>
                </c:pt>
                <c:pt idx="746">
                  <c:v>10.97597545411033</c:v>
                </c:pt>
                <c:pt idx="747">
                  <c:v>10.990688557936215</c:v>
                </c:pt>
                <c:pt idx="748">
                  <c:v>11.0054016617621</c:v>
                </c:pt>
                <c:pt idx="749">
                  <c:v>11.020114765587985</c:v>
                </c:pt>
                <c:pt idx="750">
                  <c:v>11.034827869413871</c:v>
                </c:pt>
                <c:pt idx="751">
                  <c:v>11.049540973239756</c:v>
                </c:pt>
                <c:pt idx="752">
                  <c:v>11.064254077065641</c:v>
                </c:pt>
                <c:pt idx="753">
                  <c:v>11.078967180891526</c:v>
                </c:pt>
                <c:pt idx="754">
                  <c:v>11.093680284717411</c:v>
                </c:pt>
                <c:pt idx="755">
                  <c:v>11.108393388543297</c:v>
                </c:pt>
                <c:pt idx="756">
                  <c:v>11.123106492369182</c:v>
                </c:pt>
                <c:pt idx="757">
                  <c:v>11.137819596195067</c:v>
                </c:pt>
                <c:pt idx="758">
                  <c:v>11.152532700020952</c:v>
                </c:pt>
                <c:pt idx="759">
                  <c:v>11.167245803846837</c:v>
                </c:pt>
                <c:pt idx="760">
                  <c:v>11.181958907672723</c:v>
                </c:pt>
                <c:pt idx="761">
                  <c:v>11.196672011498608</c:v>
                </c:pt>
                <c:pt idx="762">
                  <c:v>11.211385115324493</c:v>
                </c:pt>
                <c:pt idx="763">
                  <c:v>11.226098219150378</c:v>
                </c:pt>
                <c:pt idx="764">
                  <c:v>11.240811322976263</c:v>
                </c:pt>
                <c:pt idx="765">
                  <c:v>11.255524426802149</c:v>
                </c:pt>
                <c:pt idx="766">
                  <c:v>11.270237530628034</c:v>
                </c:pt>
                <c:pt idx="767">
                  <c:v>11.284950634453919</c:v>
                </c:pt>
                <c:pt idx="768">
                  <c:v>11.299663738279804</c:v>
                </c:pt>
                <c:pt idx="769">
                  <c:v>11.314376842105689</c:v>
                </c:pt>
                <c:pt idx="770">
                  <c:v>11.329089945931575</c:v>
                </c:pt>
                <c:pt idx="771">
                  <c:v>11.34380304975746</c:v>
                </c:pt>
                <c:pt idx="772">
                  <c:v>11.358516153583345</c:v>
                </c:pt>
                <c:pt idx="773">
                  <c:v>11.37322925740923</c:v>
                </c:pt>
                <c:pt idx="774">
                  <c:v>11.387942361235115</c:v>
                </c:pt>
                <c:pt idx="775">
                  <c:v>11.402655465061001</c:v>
                </c:pt>
                <c:pt idx="776">
                  <c:v>11.417368568886886</c:v>
                </c:pt>
                <c:pt idx="777">
                  <c:v>11.432081672712771</c:v>
                </c:pt>
                <c:pt idx="778">
                  <c:v>11.446794776538656</c:v>
                </c:pt>
                <c:pt idx="779">
                  <c:v>11.461507880364541</c:v>
                </c:pt>
                <c:pt idx="780">
                  <c:v>11.476220984190427</c:v>
                </c:pt>
                <c:pt idx="781">
                  <c:v>11.490934088016312</c:v>
                </c:pt>
                <c:pt idx="782">
                  <c:v>11.505647191842197</c:v>
                </c:pt>
                <c:pt idx="783">
                  <c:v>11.520360295668082</c:v>
                </c:pt>
                <c:pt idx="784">
                  <c:v>11.535073399493967</c:v>
                </c:pt>
                <c:pt idx="785">
                  <c:v>11.549786503319853</c:v>
                </c:pt>
                <c:pt idx="786">
                  <c:v>11.564499607145738</c:v>
                </c:pt>
                <c:pt idx="787">
                  <c:v>11.579212710971623</c:v>
                </c:pt>
                <c:pt idx="788">
                  <c:v>11.593925814797508</c:v>
                </c:pt>
                <c:pt idx="789">
                  <c:v>11.608638918623393</c:v>
                </c:pt>
                <c:pt idx="790">
                  <c:v>11.623352022449279</c:v>
                </c:pt>
                <c:pt idx="791">
                  <c:v>11.638065126275164</c:v>
                </c:pt>
                <c:pt idx="792">
                  <c:v>11.652778230101049</c:v>
                </c:pt>
                <c:pt idx="793">
                  <c:v>11.667491333926934</c:v>
                </c:pt>
                <c:pt idx="794">
                  <c:v>11.682204437752819</c:v>
                </c:pt>
                <c:pt idx="795">
                  <c:v>11.696917541578705</c:v>
                </c:pt>
                <c:pt idx="796">
                  <c:v>11.71163064540459</c:v>
                </c:pt>
                <c:pt idx="797">
                  <c:v>11.726343749230475</c:v>
                </c:pt>
                <c:pt idx="798">
                  <c:v>11.74105685305636</c:v>
                </c:pt>
                <c:pt idx="799">
                  <c:v>11.755769956882245</c:v>
                </c:pt>
                <c:pt idx="800">
                  <c:v>11.770483060708131</c:v>
                </c:pt>
                <c:pt idx="801">
                  <c:v>11.785196164534016</c:v>
                </c:pt>
                <c:pt idx="802">
                  <c:v>11.799909268359901</c:v>
                </c:pt>
                <c:pt idx="803">
                  <c:v>11.814622372185786</c:v>
                </c:pt>
                <c:pt idx="804">
                  <c:v>11.829335476011671</c:v>
                </c:pt>
                <c:pt idx="805">
                  <c:v>11.844048579837557</c:v>
                </c:pt>
                <c:pt idx="806">
                  <c:v>11.858761683663442</c:v>
                </c:pt>
                <c:pt idx="807">
                  <c:v>11.873474787489327</c:v>
                </c:pt>
                <c:pt idx="808">
                  <c:v>11.888187891315212</c:v>
                </c:pt>
                <c:pt idx="809">
                  <c:v>11.902900995141097</c:v>
                </c:pt>
                <c:pt idx="810">
                  <c:v>11.917614098966983</c:v>
                </c:pt>
                <c:pt idx="811">
                  <c:v>11.932327202792868</c:v>
                </c:pt>
                <c:pt idx="812">
                  <c:v>11.947040306618753</c:v>
                </c:pt>
                <c:pt idx="813">
                  <c:v>11.961753410444638</c:v>
                </c:pt>
                <c:pt idx="814">
                  <c:v>11.976466514270523</c:v>
                </c:pt>
                <c:pt idx="815">
                  <c:v>11.991179618096409</c:v>
                </c:pt>
                <c:pt idx="816">
                  <c:v>12.005892721922294</c:v>
                </c:pt>
                <c:pt idx="817">
                  <c:v>12.020605825748179</c:v>
                </c:pt>
                <c:pt idx="818">
                  <c:v>12.035318929574064</c:v>
                </c:pt>
                <c:pt idx="819">
                  <c:v>12.050032033399949</c:v>
                </c:pt>
                <c:pt idx="820">
                  <c:v>12.064745137225835</c:v>
                </c:pt>
                <c:pt idx="821">
                  <c:v>12.07945824105172</c:v>
                </c:pt>
                <c:pt idx="822">
                  <c:v>12.094171344877605</c:v>
                </c:pt>
                <c:pt idx="823">
                  <c:v>12.10888444870349</c:v>
                </c:pt>
                <c:pt idx="824">
                  <c:v>12.123597552529375</c:v>
                </c:pt>
                <c:pt idx="825">
                  <c:v>12.138310656355261</c:v>
                </c:pt>
                <c:pt idx="826">
                  <c:v>12.153023760181146</c:v>
                </c:pt>
                <c:pt idx="827">
                  <c:v>12.167736864007031</c:v>
                </c:pt>
                <c:pt idx="828">
                  <c:v>12.182449967832916</c:v>
                </c:pt>
                <c:pt idx="829">
                  <c:v>12.197163071658801</c:v>
                </c:pt>
                <c:pt idx="830">
                  <c:v>12.211876175484687</c:v>
                </c:pt>
                <c:pt idx="831">
                  <c:v>12.226589279310572</c:v>
                </c:pt>
                <c:pt idx="832">
                  <c:v>12.241302383136457</c:v>
                </c:pt>
                <c:pt idx="833">
                  <c:v>12.256015486962342</c:v>
                </c:pt>
                <c:pt idx="834">
                  <c:v>12.270728590788227</c:v>
                </c:pt>
                <c:pt idx="835">
                  <c:v>12.285441694614113</c:v>
                </c:pt>
                <c:pt idx="836">
                  <c:v>12.300154798439998</c:v>
                </c:pt>
                <c:pt idx="837">
                  <c:v>12.314867902265883</c:v>
                </c:pt>
                <c:pt idx="838">
                  <c:v>12.329581006091768</c:v>
                </c:pt>
                <c:pt idx="839">
                  <c:v>12.344294109917653</c:v>
                </c:pt>
                <c:pt idx="840">
                  <c:v>12.359007213743539</c:v>
                </c:pt>
                <c:pt idx="841">
                  <c:v>12.373720317569424</c:v>
                </c:pt>
                <c:pt idx="842">
                  <c:v>12.388433421395309</c:v>
                </c:pt>
                <c:pt idx="843">
                  <c:v>12.403146525221194</c:v>
                </c:pt>
                <c:pt idx="844">
                  <c:v>12.417859629047079</c:v>
                </c:pt>
                <c:pt idx="845">
                  <c:v>12.432572732872964</c:v>
                </c:pt>
                <c:pt idx="846">
                  <c:v>12.44728583669885</c:v>
                </c:pt>
                <c:pt idx="847">
                  <c:v>12.461998940524735</c:v>
                </c:pt>
                <c:pt idx="848">
                  <c:v>12.47671204435062</c:v>
                </c:pt>
                <c:pt idx="849">
                  <c:v>12.491425148176505</c:v>
                </c:pt>
                <c:pt idx="850">
                  <c:v>12.50613825200239</c:v>
                </c:pt>
                <c:pt idx="851">
                  <c:v>12.520851355828276</c:v>
                </c:pt>
                <c:pt idx="852">
                  <c:v>12.535564459654161</c:v>
                </c:pt>
                <c:pt idx="853">
                  <c:v>12.550277563480046</c:v>
                </c:pt>
                <c:pt idx="854">
                  <c:v>12.564990667305931</c:v>
                </c:pt>
                <c:pt idx="855">
                  <c:v>12.579703771131816</c:v>
                </c:pt>
                <c:pt idx="856">
                  <c:v>12.594416874957702</c:v>
                </c:pt>
                <c:pt idx="857">
                  <c:v>12.609129978783587</c:v>
                </c:pt>
                <c:pt idx="858">
                  <c:v>12.623843082609472</c:v>
                </c:pt>
                <c:pt idx="859">
                  <c:v>12.638556186435357</c:v>
                </c:pt>
                <c:pt idx="860">
                  <c:v>12.653269290261242</c:v>
                </c:pt>
                <c:pt idx="861">
                  <c:v>12.667982394087128</c:v>
                </c:pt>
                <c:pt idx="862">
                  <c:v>12.682695497913013</c:v>
                </c:pt>
                <c:pt idx="863">
                  <c:v>12.697408601738898</c:v>
                </c:pt>
                <c:pt idx="864">
                  <c:v>12.712121705564783</c:v>
                </c:pt>
                <c:pt idx="865">
                  <c:v>12.726834809390668</c:v>
                </c:pt>
                <c:pt idx="866">
                  <c:v>12.741547913216554</c:v>
                </c:pt>
                <c:pt idx="867">
                  <c:v>12.756261017042439</c:v>
                </c:pt>
                <c:pt idx="868">
                  <c:v>12.770974120868324</c:v>
                </c:pt>
                <c:pt idx="869">
                  <c:v>12.785687224694209</c:v>
                </c:pt>
                <c:pt idx="870">
                  <c:v>12.800400328520094</c:v>
                </c:pt>
                <c:pt idx="871">
                  <c:v>12.81511343234598</c:v>
                </c:pt>
                <c:pt idx="872">
                  <c:v>12.829826536171865</c:v>
                </c:pt>
                <c:pt idx="873">
                  <c:v>12.84453963999775</c:v>
                </c:pt>
                <c:pt idx="874">
                  <c:v>12.859252743823635</c:v>
                </c:pt>
                <c:pt idx="875">
                  <c:v>12.87396584764952</c:v>
                </c:pt>
                <c:pt idx="876">
                  <c:v>12.888678951475406</c:v>
                </c:pt>
                <c:pt idx="877">
                  <c:v>12.903392055301291</c:v>
                </c:pt>
                <c:pt idx="878">
                  <c:v>12.918105159127176</c:v>
                </c:pt>
                <c:pt idx="879">
                  <c:v>12.932818262953061</c:v>
                </c:pt>
                <c:pt idx="880">
                  <c:v>12.947531366778946</c:v>
                </c:pt>
                <c:pt idx="881">
                  <c:v>12.962244470604832</c:v>
                </c:pt>
                <c:pt idx="882">
                  <c:v>12.976957574430717</c:v>
                </c:pt>
                <c:pt idx="883">
                  <c:v>12.991670678256602</c:v>
                </c:pt>
                <c:pt idx="884">
                  <c:v>13.006383782082487</c:v>
                </c:pt>
                <c:pt idx="885">
                  <c:v>13.021096885908372</c:v>
                </c:pt>
                <c:pt idx="886">
                  <c:v>13.035809989734258</c:v>
                </c:pt>
                <c:pt idx="887">
                  <c:v>13.050523093560143</c:v>
                </c:pt>
                <c:pt idx="888">
                  <c:v>13.065236197386028</c:v>
                </c:pt>
                <c:pt idx="889">
                  <c:v>13.079949301211913</c:v>
                </c:pt>
                <c:pt idx="890">
                  <c:v>13.094662405037798</c:v>
                </c:pt>
                <c:pt idx="891">
                  <c:v>13.109375508863684</c:v>
                </c:pt>
                <c:pt idx="892">
                  <c:v>13.124088612689569</c:v>
                </c:pt>
                <c:pt idx="893">
                  <c:v>13.138801716515454</c:v>
                </c:pt>
                <c:pt idx="894">
                  <c:v>13.153514820341339</c:v>
                </c:pt>
                <c:pt idx="895">
                  <c:v>13.168227924167224</c:v>
                </c:pt>
                <c:pt idx="896">
                  <c:v>13.18294102799311</c:v>
                </c:pt>
                <c:pt idx="897">
                  <c:v>13.197654131818995</c:v>
                </c:pt>
                <c:pt idx="898">
                  <c:v>13.21236723564488</c:v>
                </c:pt>
                <c:pt idx="899">
                  <c:v>13.227080339470765</c:v>
                </c:pt>
                <c:pt idx="900">
                  <c:v>13.24179344329665</c:v>
                </c:pt>
                <c:pt idx="901">
                  <c:v>13.256506547122536</c:v>
                </c:pt>
                <c:pt idx="902">
                  <c:v>13.271219650948421</c:v>
                </c:pt>
                <c:pt idx="903">
                  <c:v>13.285932754774306</c:v>
                </c:pt>
                <c:pt idx="904">
                  <c:v>13.300645858600191</c:v>
                </c:pt>
                <c:pt idx="905">
                  <c:v>13.315358962426076</c:v>
                </c:pt>
                <c:pt idx="906">
                  <c:v>13.330072066251962</c:v>
                </c:pt>
                <c:pt idx="907">
                  <c:v>13.344785170077847</c:v>
                </c:pt>
                <c:pt idx="908">
                  <c:v>13.359498273903732</c:v>
                </c:pt>
                <c:pt idx="909">
                  <c:v>13.374211377729617</c:v>
                </c:pt>
                <c:pt idx="910">
                  <c:v>13.388924481555502</c:v>
                </c:pt>
                <c:pt idx="911">
                  <c:v>13.403637585381388</c:v>
                </c:pt>
                <c:pt idx="912">
                  <c:v>13.418350689207273</c:v>
                </c:pt>
                <c:pt idx="913">
                  <c:v>13.433063793033158</c:v>
                </c:pt>
                <c:pt idx="914">
                  <c:v>13.447776896859043</c:v>
                </c:pt>
                <c:pt idx="915">
                  <c:v>13.462490000684928</c:v>
                </c:pt>
                <c:pt idx="916">
                  <c:v>13.477203104510814</c:v>
                </c:pt>
                <c:pt idx="917">
                  <c:v>13.491916208336699</c:v>
                </c:pt>
                <c:pt idx="918">
                  <c:v>13.506629312162584</c:v>
                </c:pt>
                <c:pt idx="919">
                  <c:v>13.521342415988469</c:v>
                </c:pt>
                <c:pt idx="920">
                  <c:v>13.536055519814354</c:v>
                </c:pt>
                <c:pt idx="921">
                  <c:v>13.55076862364024</c:v>
                </c:pt>
                <c:pt idx="922">
                  <c:v>13.565481727466125</c:v>
                </c:pt>
                <c:pt idx="923">
                  <c:v>13.58019483129201</c:v>
                </c:pt>
                <c:pt idx="924">
                  <c:v>13.594907935117895</c:v>
                </c:pt>
                <c:pt idx="925">
                  <c:v>13.60962103894378</c:v>
                </c:pt>
                <c:pt idx="926">
                  <c:v>13.624334142769666</c:v>
                </c:pt>
                <c:pt idx="927">
                  <c:v>13.639047246595551</c:v>
                </c:pt>
                <c:pt idx="928">
                  <c:v>13.653760350421436</c:v>
                </c:pt>
                <c:pt idx="929">
                  <c:v>13.668473454247321</c:v>
                </c:pt>
                <c:pt idx="930">
                  <c:v>13.683186558073206</c:v>
                </c:pt>
                <c:pt idx="931">
                  <c:v>13.697899661899092</c:v>
                </c:pt>
                <c:pt idx="932">
                  <c:v>13.712612765724977</c:v>
                </c:pt>
                <c:pt idx="933">
                  <c:v>13.727325869550862</c:v>
                </c:pt>
                <c:pt idx="934">
                  <c:v>13.742038973376747</c:v>
                </c:pt>
                <c:pt idx="935">
                  <c:v>13.756752077202632</c:v>
                </c:pt>
                <c:pt idx="936">
                  <c:v>13.771465181028518</c:v>
                </c:pt>
                <c:pt idx="937">
                  <c:v>13.786178284854403</c:v>
                </c:pt>
                <c:pt idx="938">
                  <c:v>13.800891388680288</c:v>
                </c:pt>
                <c:pt idx="939">
                  <c:v>13.815604492506173</c:v>
                </c:pt>
                <c:pt idx="940">
                  <c:v>13.830317596332058</c:v>
                </c:pt>
                <c:pt idx="941">
                  <c:v>13.845030700157944</c:v>
                </c:pt>
                <c:pt idx="942">
                  <c:v>13.859743803983829</c:v>
                </c:pt>
                <c:pt idx="943">
                  <c:v>13.874456907809714</c:v>
                </c:pt>
                <c:pt idx="944">
                  <c:v>13.889170011635599</c:v>
                </c:pt>
                <c:pt idx="945">
                  <c:v>13.903883115461484</c:v>
                </c:pt>
                <c:pt idx="946">
                  <c:v>13.91859621928737</c:v>
                </c:pt>
                <c:pt idx="947">
                  <c:v>13.933309323113255</c:v>
                </c:pt>
                <c:pt idx="948">
                  <c:v>13.94802242693914</c:v>
                </c:pt>
                <c:pt idx="949">
                  <c:v>13.962735530765025</c:v>
                </c:pt>
                <c:pt idx="950">
                  <c:v>13.97744863459091</c:v>
                </c:pt>
                <c:pt idx="951">
                  <c:v>13.992161738416796</c:v>
                </c:pt>
                <c:pt idx="952">
                  <c:v>14.006874842242681</c:v>
                </c:pt>
                <c:pt idx="953">
                  <c:v>14.021587946068566</c:v>
                </c:pt>
                <c:pt idx="954">
                  <c:v>14.036301049894451</c:v>
                </c:pt>
                <c:pt idx="955">
                  <c:v>14.051014153720336</c:v>
                </c:pt>
                <c:pt idx="956">
                  <c:v>14.065727257546222</c:v>
                </c:pt>
                <c:pt idx="957">
                  <c:v>14.080440361372107</c:v>
                </c:pt>
                <c:pt idx="958">
                  <c:v>14.095153465197992</c:v>
                </c:pt>
                <c:pt idx="959">
                  <c:v>14.109866569023877</c:v>
                </c:pt>
                <c:pt idx="960">
                  <c:v>14.124579672849762</c:v>
                </c:pt>
                <c:pt idx="961">
                  <c:v>14.139292776675648</c:v>
                </c:pt>
                <c:pt idx="962">
                  <c:v>14.154005880501533</c:v>
                </c:pt>
                <c:pt idx="963">
                  <c:v>14.168718984327418</c:v>
                </c:pt>
                <c:pt idx="964">
                  <c:v>14.183432088153303</c:v>
                </c:pt>
                <c:pt idx="965">
                  <c:v>14.198145191979188</c:v>
                </c:pt>
                <c:pt idx="966">
                  <c:v>14.212858295805074</c:v>
                </c:pt>
                <c:pt idx="967">
                  <c:v>14.227571399630959</c:v>
                </c:pt>
                <c:pt idx="968">
                  <c:v>14.242284503456844</c:v>
                </c:pt>
                <c:pt idx="969">
                  <c:v>14.256997607282729</c:v>
                </c:pt>
                <c:pt idx="970">
                  <c:v>14.271710711108614</c:v>
                </c:pt>
                <c:pt idx="971">
                  <c:v>14.2864238149345</c:v>
                </c:pt>
                <c:pt idx="972">
                  <c:v>14.301136918760385</c:v>
                </c:pt>
                <c:pt idx="973">
                  <c:v>14.31585002258627</c:v>
                </c:pt>
                <c:pt idx="974">
                  <c:v>14.330563126412155</c:v>
                </c:pt>
                <c:pt idx="975">
                  <c:v>14.34527623023804</c:v>
                </c:pt>
                <c:pt idx="976">
                  <c:v>14.359989334063926</c:v>
                </c:pt>
                <c:pt idx="977">
                  <c:v>14.374702437889811</c:v>
                </c:pt>
                <c:pt idx="978">
                  <c:v>14.389415541715696</c:v>
                </c:pt>
                <c:pt idx="979">
                  <c:v>14.404128645541581</c:v>
                </c:pt>
                <c:pt idx="980">
                  <c:v>14.418841749367466</c:v>
                </c:pt>
                <c:pt idx="981">
                  <c:v>14.433554853193352</c:v>
                </c:pt>
                <c:pt idx="982">
                  <c:v>14.448267957019237</c:v>
                </c:pt>
                <c:pt idx="983">
                  <c:v>14.462981060845122</c:v>
                </c:pt>
                <c:pt idx="984">
                  <c:v>14.477694164671007</c:v>
                </c:pt>
                <c:pt idx="985">
                  <c:v>14.492407268496892</c:v>
                </c:pt>
                <c:pt idx="986">
                  <c:v>14.507120372322778</c:v>
                </c:pt>
                <c:pt idx="987">
                  <c:v>14.521833476148663</c:v>
                </c:pt>
                <c:pt idx="988">
                  <c:v>14.536546579974548</c:v>
                </c:pt>
                <c:pt idx="989">
                  <c:v>14.551259683800433</c:v>
                </c:pt>
                <c:pt idx="990">
                  <c:v>14.565972787626318</c:v>
                </c:pt>
                <c:pt idx="991">
                  <c:v>14.580685891452204</c:v>
                </c:pt>
                <c:pt idx="992">
                  <c:v>14.595398995278089</c:v>
                </c:pt>
                <c:pt idx="993">
                  <c:v>14.610112099103974</c:v>
                </c:pt>
                <c:pt idx="994">
                  <c:v>14.624825202929859</c:v>
                </c:pt>
                <c:pt idx="995">
                  <c:v>14.639538306755744</c:v>
                </c:pt>
                <c:pt idx="996">
                  <c:v>14.65425141058163</c:v>
                </c:pt>
                <c:pt idx="997">
                  <c:v>14.668964514407515</c:v>
                </c:pt>
                <c:pt idx="998">
                  <c:v>14.6836776182334</c:v>
                </c:pt>
                <c:pt idx="999">
                  <c:v>14.698390722059285</c:v>
                </c:pt>
                <c:pt idx="1000">
                  <c:v>14.71310382588517</c:v>
                </c:pt>
                <c:pt idx="1001">
                  <c:v>14.727816929711055</c:v>
                </c:pt>
                <c:pt idx="1002">
                  <c:v>14.742530033536941</c:v>
                </c:pt>
                <c:pt idx="1003">
                  <c:v>14.757243137362826</c:v>
                </c:pt>
                <c:pt idx="1004">
                  <c:v>14.771956241188711</c:v>
                </c:pt>
                <c:pt idx="1005">
                  <c:v>14.786669345014596</c:v>
                </c:pt>
                <c:pt idx="1006">
                  <c:v>14.801382448840481</c:v>
                </c:pt>
                <c:pt idx="1007">
                  <c:v>14.816095552666367</c:v>
                </c:pt>
                <c:pt idx="1008">
                  <c:v>14.830808656492252</c:v>
                </c:pt>
                <c:pt idx="1009">
                  <c:v>14.845521760318137</c:v>
                </c:pt>
                <c:pt idx="1010">
                  <c:v>14.860234864144022</c:v>
                </c:pt>
                <c:pt idx="1011">
                  <c:v>14.874947967969907</c:v>
                </c:pt>
                <c:pt idx="1012">
                  <c:v>14.889661071795793</c:v>
                </c:pt>
                <c:pt idx="1013">
                  <c:v>14.904374175621678</c:v>
                </c:pt>
                <c:pt idx="1014">
                  <c:v>14.919087279447563</c:v>
                </c:pt>
                <c:pt idx="1015">
                  <c:v>14.933800383273448</c:v>
                </c:pt>
                <c:pt idx="1016">
                  <c:v>14.948513487099333</c:v>
                </c:pt>
                <c:pt idx="1017">
                  <c:v>14.963226590925219</c:v>
                </c:pt>
                <c:pt idx="1018">
                  <c:v>14.977939694751104</c:v>
                </c:pt>
                <c:pt idx="1019">
                  <c:v>14.992652798576989</c:v>
                </c:pt>
                <c:pt idx="1020">
                  <c:v>15.007365902402874</c:v>
                </c:pt>
                <c:pt idx="1021">
                  <c:v>15.022079006228759</c:v>
                </c:pt>
                <c:pt idx="1022">
                  <c:v>15.036792110054645</c:v>
                </c:pt>
                <c:pt idx="1023">
                  <c:v>15.05150521388053</c:v>
                </c:pt>
                <c:pt idx="1024">
                  <c:v>15.066218317706415</c:v>
                </c:pt>
                <c:pt idx="1025">
                  <c:v>15.0809314215323</c:v>
                </c:pt>
                <c:pt idx="1026">
                  <c:v>15.095644525358185</c:v>
                </c:pt>
                <c:pt idx="1027">
                  <c:v>15.110357629184071</c:v>
                </c:pt>
                <c:pt idx="1028">
                  <c:v>15.125070733009956</c:v>
                </c:pt>
                <c:pt idx="1029">
                  <c:v>15.139783836835841</c:v>
                </c:pt>
                <c:pt idx="1030">
                  <c:v>15.154496940661726</c:v>
                </c:pt>
                <c:pt idx="1031">
                  <c:v>15.169210044487611</c:v>
                </c:pt>
                <c:pt idx="1032">
                  <c:v>15.183923148313497</c:v>
                </c:pt>
                <c:pt idx="1033">
                  <c:v>15.198636252139382</c:v>
                </c:pt>
                <c:pt idx="1034">
                  <c:v>15.213349355965267</c:v>
                </c:pt>
                <c:pt idx="1035">
                  <c:v>15.228062459791152</c:v>
                </c:pt>
                <c:pt idx="1036">
                  <c:v>15.242775563617037</c:v>
                </c:pt>
                <c:pt idx="1037">
                  <c:v>15.257488667442923</c:v>
                </c:pt>
                <c:pt idx="1038">
                  <c:v>15.272201771268808</c:v>
                </c:pt>
                <c:pt idx="1039">
                  <c:v>15.286914875094693</c:v>
                </c:pt>
                <c:pt idx="1040">
                  <c:v>15.301627978920578</c:v>
                </c:pt>
                <c:pt idx="1041">
                  <c:v>15.316341082746463</c:v>
                </c:pt>
                <c:pt idx="1042">
                  <c:v>15.331054186572349</c:v>
                </c:pt>
                <c:pt idx="1043">
                  <c:v>15.345767290398234</c:v>
                </c:pt>
                <c:pt idx="1044">
                  <c:v>15.360480394224119</c:v>
                </c:pt>
                <c:pt idx="1045">
                  <c:v>15.375193498050004</c:v>
                </c:pt>
                <c:pt idx="1046">
                  <c:v>15.389906601875889</c:v>
                </c:pt>
                <c:pt idx="1047">
                  <c:v>15.404619705701775</c:v>
                </c:pt>
                <c:pt idx="1048">
                  <c:v>15.41933280952766</c:v>
                </c:pt>
                <c:pt idx="1049">
                  <c:v>15.434045913353545</c:v>
                </c:pt>
                <c:pt idx="1050">
                  <c:v>15.44875901717943</c:v>
                </c:pt>
                <c:pt idx="1051">
                  <c:v>15.463472121005315</c:v>
                </c:pt>
                <c:pt idx="1052">
                  <c:v>15.478185224831201</c:v>
                </c:pt>
                <c:pt idx="1053">
                  <c:v>15.492898328657086</c:v>
                </c:pt>
                <c:pt idx="1054">
                  <c:v>15.507611432482971</c:v>
                </c:pt>
                <c:pt idx="1055">
                  <c:v>15.522324536308856</c:v>
                </c:pt>
                <c:pt idx="1056">
                  <c:v>15.537037640134741</c:v>
                </c:pt>
                <c:pt idx="1057">
                  <c:v>15.551750743960627</c:v>
                </c:pt>
                <c:pt idx="1058">
                  <c:v>15.566463847786512</c:v>
                </c:pt>
                <c:pt idx="1059">
                  <c:v>15.581176951612397</c:v>
                </c:pt>
                <c:pt idx="1060">
                  <c:v>15.595890055438282</c:v>
                </c:pt>
                <c:pt idx="1061">
                  <c:v>15.610603159264167</c:v>
                </c:pt>
                <c:pt idx="1062">
                  <c:v>15.625316263090053</c:v>
                </c:pt>
                <c:pt idx="1063">
                  <c:v>15.640029366915938</c:v>
                </c:pt>
                <c:pt idx="1064">
                  <c:v>15.654742470741823</c:v>
                </c:pt>
                <c:pt idx="1065">
                  <c:v>15.669455574567708</c:v>
                </c:pt>
                <c:pt idx="1066">
                  <c:v>15.684168678393593</c:v>
                </c:pt>
                <c:pt idx="1067">
                  <c:v>15.698881782219479</c:v>
                </c:pt>
                <c:pt idx="1068">
                  <c:v>15.713594886045364</c:v>
                </c:pt>
                <c:pt idx="1069">
                  <c:v>15.728307989871249</c:v>
                </c:pt>
                <c:pt idx="1070">
                  <c:v>15.743021093697134</c:v>
                </c:pt>
                <c:pt idx="1071">
                  <c:v>15.757734197523019</c:v>
                </c:pt>
                <c:pt idx="1072">
                  <c:v>15.772447301348905</c:v>
                </c:pt>
                <c:pt idx="1073">
                  <c:v>15.78716040517479</c:v>
                </c:pt>
                <c:pt idx="1074">
                  <c:v>15.801873509000675</c:v>
                </c:pt>
                <c:pt idx="1075">
                  <c:v>15.81658661282656</c:v>
                </c:pt>
                <c:pt idx="1076">
                  <c:v>15.831299716652445</c:v>
                </c:pt>
                <c:pt idx="1077">
                  <c:v>15.846012820478331</c:v>
                </c:pt>
                <c:pt idx="1078">
                  <c:v>15.860725924304216</c:v>
                </c:pt>
                <c:pt idx="1079">
                  <c:v>15.875439028130101</c:v>
                </c:pt>
                <c:pt idx="1080">
                  <c:v>15.890152131955986</c:v>
                </c:pt>
                <c:pt idx="1081">
                  <c:v>15.904865235781871</c:v>
                </c:pt>
                <c:pt idx="1082">
                  <c:v>15.919578339607757</c:v>
                </c:pt>
                <c:pt idx="1083">
                  <c:v>15.934291443433642</c:v>
                </c:pt>
                <c:pt idx="1084">
                  <c:v>15.949004547259527</c:v>
                </c:pt>
                <c:pt idx="1085">
                  <c:v>15.963717651085412</c:v>
                </c:pt>
                <c:pt idx="1086">
                  <c:v>15.978430754911297</c:v>
                </c:pt>
                <c:pt idx="1087">
                  <c:v>15.993143858737183</c:v>
                </c:pt>
                <c:pt idx="1088">
                  <c:v>16.007856962563068</c:v>
                </c:pt>
                <c:pt idx="1089">
                  <c:v>16.022570066388951</c:v>
                </c:pt>
                <c:pt idx="1090">
                  <c:v>16.037283170214835</c:v>
                </c:pt>
                <c:pt idx="1091">
                  <c:v>16.051996274040718</c:v>
                </c:pt>
                <c:pt idx="1092">
                  <c:v>16.066709377866601</c:v>
                </c:pt>
                <c:pt idx="1093">
                  <c:v>16.081422481692485</c:v>
                </c:pt>
                <c:pt idx="1094">
                  <c:v>16.096135585518368</c:v>
                </c:pt>
                <c:pt idx="1095">
                  <c:v>16.110848689344252</c:v>
                </c:pt>
                <c:pt idx="1096">
                  <c:v>16.125561793170135</c:v>
                </c:pt>
                <c:pt idx="1097">
                  <c:v>16.140274896996019</c:v>
                </c:pt>
                <c:pt idx="1098">
                  <c:v>16.154988000821902</c:v>
                </c:pt>
                <c:pt idx="1099">
                  <c:v>16.169701104647785</c:v>
                </c:pt>
                <c:pt idx="1100">
                  <c:v>16.184414208473669</c:v>
                </c:pt>
                <c:pt idx="1101">
                  <c:v>16.199127312299552</c:v>
                </c:pt>
                <c:pt idx="1102">
                  <c:v>16.213840416125436</c:v>
                </c:pt>
                <c:pt idx="1103">
                  <c:v>16.228553519951319</c:v>
                </c:pt>
                <c:pt idx="1104">
                  <c:v>16.243266623777203</c:v>
                </c:pt>
                <c:pt idx="1105">
                  <c:v>16.257979727603086</c:v>
                </c:pt>
                <c:pt idx="1106">
                  <c:v>16.272692831428969</c:v>
                </c:pt>
                <c:pt idx="1107">
                  <c:v>16.287405935254853</c:v>
                </c:pt>
                <c:pt idx="1108">
                  <c:v>16.302119039080736</c:v>
                </c:pt>
                <c:pt idx="1109">
                  <c:v>16.31683214290662</c:v>
                </c:pt>
                <c:pt idx="1110">
                  <c:v>16.331545246732503</c:v>
                </c:pt>
                <c:pt idx="1111">
                  <c:v>16.346258350558386</c:v>
                </c:pt>
                <c:pt idx="1112">
                  <c:v>16.36097145438427</c:v>
                </c:pt>
                <c:pt idx="1113">
                  <c:v>16.375684558210153</c:v>
                </c:pt>
                <c:pt idx="1114">
                  <c:v>16.390397662036037</c:v>
                </c:pt>
                <c:pt idx="1115">
                  <c:v>16.40511076586192</c:v>
                </c:pt>
                <c:pt idx="1116">
                  <c:v>16.419823869687804</c:v>
                </c:pt>
                <c:pt idx="1117">
                  <c:v>16.434536973513687</c:v>
                </c:pt>
                <c:pt idx="1118">
                  <c:v>16.44925007733957</c:v>
                </c:pt>
                <c:pt idx="1119">
                  <c:v>16.463963181165454</c:v>
                </c:pt>
                <c:pt idx="1120">
                  <c:v>16.478676284991337</c:v>
                </c:pt>
                <c:pt idx="1121">
                  <c:v>16.493389388817221</c:v>
                </c:pt>
                <c:pt idx="1122">
                  <c:v>16.508102492643104</c:v>
                </c:pt>
                <c:pt idx="1123">
                  <c:v>16.522815596468988</c:v>
                </c:pt>
                <c:pt idx="1124">
                  <c:v>16.537528700294871</c:v>
                </c:pt>
                <c:pt idx="1125">
                  <c:v>16.552241804120754</c:v>
                </c:pt>
                <c:pt idx="1126">
                  <c:v>16.566954907946638</c:v>
                </c:pt>
                <c:pt idx="1127">
                  <c:v>16.581668011772521</c:v>
                </c:pt>
                <c:pt idx="1128">
                  <c:v>16.596381115598405</c:v>
                </c:pt>
                <c:pt idx="1129">
                  <c:v>16.611094219424288</c:v>
                </c:pt>
                <c:pt idx="1130">
                  <c:v>16.625807323250172</c:v>
                </c:pt>
                <c:pt idx="1131">
                  <c:v>16.640520427076055</c:v>
                </c:pt>
                <c:pt idx="1132">
                  <c:v>16.655233530901938</c:v>
                </c:pt>
                <c:pt idx="1133">
                  <c:v>16.669946634727822</c:v>
                </c:pt>
                <c:pt idx="1134">
                  <c:v>16.684659738553705</c:v>
                </c:pt>
                <c:pt idx="1135">
                  <c:v>16.699372842379589</c:v>
                </c:pt>
                <c:pt idx="1136">
                  <c:v>16.714085946205472</c:v>
                </c:pt>
                <c:pt idx="1137">
                  <c:v>16.728799050031355</c:v>
                </c:pt>
                <c:pt idx="1138">
                  <c:v>16.743512153857239</c:v>
                </c:pt>
                <c:pt idx="1139">
                  <c:v>16.758225257683122</c:v>
                </c:pt>
                <c:pt idx="1140">
                  <c:v>16.772938361509006</c:v>
                </c:pt>
                <c:pt idx="1141">
                  <c:v>16.787651465334889</c:v>
                </c:pt>
                <c:pt idx="1142">
                  <c:v>16.802364569160773</c:v>
                </c:pt>
                <c:pt idx="1143">
                  <c:v>16.817077672986656</c:v>
                </c:pt>
                <c:pt idx="1144">
                  <c:v>16.831790776812539</c:v>
                </c:pt>
                <c:pt idx="1145">
                  <c:v>16.846503880638423</c:v>
                </c:pt>
                <c:pt idx="1146">
                  <c:v>16.861216984464306</c:v>
                </c:pt>
                <c:pt idx="1147">
                  <c:v>16.87593008829019</c:v>
                </c:pt>
                <c:pt idx="1148">
                  <c:v>16.890643192116073</c:v>
                </c:pt>
                <c:pt idx="1149">
                  <c:v>16.905356295941957</c:v>
                </c:pt>
                <c:pt idx="1150">
                  <c:v>16.92006939976784</c:v>
                </c:pt>
                <c:pt idx="1151">
                  <c:v>16.934782503593723</c:v>
                </c:pt>
                <c:pt idx="1152">
                  <c:v>16.949495607419607</c:v>
                </c:pt>
                <c:pt idx="1153">
                  <c:v>16.96420871124549</c:v>
                </c:pt>
                <c:pt idx="1154">
                  <c:v>16.978921815071374</c:v>
                </c:pt>
                <c:pt idx="1155">
                  <c:v>16.993634918897257</c:v>
                </c:pt>
                <c:pt idx="1156">
                  <c:v>17.008348022723141</c:v>
                </c:pt>
                <c:pt idx="1157">
                  <c:v>17.023061126549024</c:v>
                </c:pt>
                <c:pt idx="1158">
                  <c:v>17.037774230374907</c:v>
                </c:pt>
                <c:pt idx="1159">
                  <c:v>17.052487334200791</c:v>
                </c:pt>
                <c:pt idx="1160">
                  <c:v>17.067200438026674</c:v>
                </c:pt>
                <c:pt idx="1161">
                  <c:v>17.081913541852558</c:v>
                </c:pt>
                <c:pt idx="1162">
                  <c:v>17.096626645678441</c:v>
                </c:pt>
                <c:pt idx="1163">
                  <c:v>17.111339749504324</c:v>
                </c:pt>
                <c:pt idx="1164">
                  <c:v>17.126052853330208</c:v>
                </c:pt>
                <c:pt idx="1165">
                  <c:v>17.140765957156091</c:v>
                </c:pt>
                <c:pt idx="1166">
                  <c:v>17.155479060981975</c:v>
                </c:pt>
                <c:pt idx="1167">
                  <c:v>17.170192164807858</c:v>
                </c:pt>
                <c:pt idx="1168">
                  <c:v>17.184905268633742</c:v>
                </c:pt>
                <c:pt idx="1169">
                  <c:v>17.199618372459625</c:v>
                </c:pt>
                <c:pt idx="1170">
                  <c:v>17.214331476285508</c:v>
                </c:pt>
                <c:pt idx="1171">
                  <c:v>17.229044580111392</c:v>
                </c:pt>
                <c:pt idx="1172">
                  <c:v>17.243757683937275</c:v>
                </c:pt>
                <c:pt idx="1173">
                  <c:v>17.258470787763159</c:v>
                </c:pt>
                <c:pt idx="1174">
                  <c:v>17.273183891589042</c:v>
                </c:pt>
                <c:pt idx="1175">
                  <c:v>17.287896995414926</c:v>
                </c:pt>
                <c:pt idx="1176">
                  <c:v>17.302610099240809</c:v>
                </c:pt>
                <c:pt idx="1177">
                  <c:v>17.317323203066692</c:v>
                </c:pt>
                <c:pt idx="1178">
                  <c:v>17.332036306892576</c:v>
                </c:pt>
                <c:pt idx="1179">
                  <c:v>17.346749410718459</c:v>
                </c:pt>
                <c:pt idx="1180">
                  <c:v>17.361462514544343</c:v>
                </c:pt>
                <c:pt idx="1181">
                  <c:v>17.376175618370226</c:v>
                </c:pt>
                <c:pt idx="1182">
                  <c:v>17.390888722196109</c:v>
                </c:pt>
                <c:pt idx="1183">
                  <c:v>17.405601826021993</c:v>
                </c:pt>
                <c:pt idx="1184">
                  <c:v>17.420314929847876</c:v>
                </c:pt>
                <c:pt idx="1185">
                  <c:v>17.43502803367376</c:v>
                </c:pt>
                <c:pt idx="1186">
                  <c:v>17.449741137499643</c:v>
                </c:pt>
                <c:pt idx="1187">
                  <c:v>17.464454241325527</c:v>
                </c:pt>
                <c:pt idx="1188">
                  <c:v>17.47916734515141</c:v>
                </c:pt>
                <c:pt idx="1189">
                  <c:v>17.493880448977293</c:v>
                </c:pt>
                <c:pt idx="1190">
                  <c:v>17.508593552803177</c:v>
                </c:pt>
                <c:pt idx="1191">
                  <c:v>17.52330665662906</c:v>
                </c:pt>
                <c:pt idx="1192">
                  <c:v>17.538019760454944</c:v>
                </c:pt>
                <c:pt idx="1193">
                  <c:v>17.552732864280827</c:v>
                </c:pt>
                <c:pt idx="1194">
                  <c:v>17.567445968106711</c:v>
                </c:pt>
                <c:pt idx="1195">
                  <c:v>17.582159071932594</c:v>
                </c:pt>
                <c:pt idx="1196">
                  <c:v>17.596872175758477</c:v>
                </c:pt>
                <c:pt idx="1197">
                  <c:v>17.611585279584361</c:v>
                </c:pt>
                <c:pt idx="1198">
                  <c:v>17.626298383410244</c:v>
                </c:pt>
                <c:pt idx="1199">
                  <c:v>17.641011487236128</c:v>
                </c:pt>
                <c:pt idx="1200">
                  <c:v>17.655724591062011</c:v>
                </c:pt>
                <c:pt idx="1201">
                  <c:v>17.670437694887895</c:v>
                </c:pt>
                <c:pt idx="1202">
                  <c:v>17.685150798713778</c:v>
                </c:pt>
                <c:pt idx="1203">
                  <c:v>17.699863902539661</c:v>
                </c:pt>
                <c:pt idx="1204">
                  <c:v>17.714577006365545</c:v>
                </c:pt>
                <c:pt idx="1205">
                  <c:v>17.729290110191428</c:v>
                </c:pt>
                <c:pt idx="1206">
                  <c:v>17.744003214017312</c:v>
                </c:pt>
                <c:pt idx="1207">
                  <c:v>17.758716317843195</c:v>
                </c:pt>
                <c:pt idx="1208">
                  <c:v>17.773429421669078</c:v>
                </c:pt>
                <c:pt idx="1209">
                  <c:v>17.788142525494962</c:v>
                </c:pt>
                <c:pt idx="1210">
                  <c:v>17.802855629320845</c:v>
                </c:pt>
                <c:pt idx="1211">
                  <c:v>17.817568733146729</c:v>
                </c:pt>
                <c:pt idx="1212">
                  <c:v>17.832281836972612</c:v>
                </c:pt>
                <c:pt idx="1213">
                  <c:v>17.846994940798496</c:v>
                </c:pt>
                <c:pt idx="1214">
                  <c:v>17.861708044624379</c:v>
                </c:pt>
                <c:pt idx="1215">
                  <c:v>17.876421148450262</c:v>
                </c:pt>
                <c:pt idx="1216">
                  <c:v>17.891134252276146</c:v>
                </c:pt>
                <c:pt idx="1217">
                  <c:v>17.905847356102029</c:v>
                </c:pt>
                <c:pt idx="1218">
                  <c:v>17.920560459927913</c:v>
                </c:pt>
                <c:pt idx="1219">
                  <c:v>17.935273563753796</c:v>
                </c:pt>
                <c:pt idx="1220">
                  <c:v>17.94998666757968</c:v>
                </c:pt>
                <c:pt idx="1221">
                  <c:v>17.964699771405563</c:v>
                </c:pt>
                <c:pt idx="1222">
                  <c:v>17.979412875231446</c:v>
                </c:pt>
                <c:pt idx="1223">
                  <c:v>17.99412597905733</c:v>
                </c:pt>
                <c:pt idx="1224">
                  <c:v>18.008839082883213</c:v>
                </c:pt>
                <c:pt idx="1225">
                  <c:v>18.023552186709097</c:v>
                </c:pt>
                <c:pt idx="1226">
                  <c:v>18.03826529053498</c:v>
                </c:pt>
                <c:pt idx="1227">
                  <c:v>18.052978394360863</c:v>
                </c:pt>
                <c:pt idx="1228">
                  <c:v>18.067691498186747</c:v>
                </c:pt>
                <c:pt idx="1229">
                  <c:v>18.08240460201263</c:v>
                </c:pt>
                <c:pt idx="1230">
                  <c:v>18.097117705838514</c:v>
                </c:pt>
                <c:pt idx="1231">
                  <c:v>18.111830809664397</c:v>
                </c:pt>
                <c:pt idx="1232">
                  <c:v>18.126543913490281</c:v>
                </c:pt>
                <c:pt idx="1233">
                  <c:v>18.141257017316164</c:v>
                </c:pt>
                <c:pt idx="1234">
                  <c:v>18.155970121142047</c:v>
                </c:pt>
                <c:pt idx="1235">
                  <c:v>18.170683224967931</c:v>
                </c:pt>
                <c:pt idx="1236">
                  <c:v>18.185396328793814</c:v>
                </c:pt>
                <c:pt idx="1237">
                  <c:v>18.200109432619698</c:v>
                </c:pt>
                <c:pt idx="1238">
                  <c:v>18.214822536445581</c:v>
                </c:pt>
                <c:pt idx="1239">
                  <c:v>18.229535640271465</c:v>
                </c:pt>
                <c:pt idx="1240">
                  <c:v>18.244248744097348</c:v>
                </c:pt>
                <c:pt idx="1241">
                  <c:v>18.258961847923231</c:v>
                </c:pt>
                <c:pt idx="1242">
                  <c:v>18.273674951749115</c:v>
                </c:pt>
                <c:pt idx="1243">
                  <c:v>18.288388055574998</c:v>
                </c:pt>
                <c:pt idx="1244">
                  <c:v>18.303101159400882</c:v>
                </c:pt>
                <c:pt idx="1245">
                  <c:v>18.317814263226765</c:v>
                </c:pt>
                <c:pt idx="1246">
                  <c:v>18.332527367052649</c:v>
                </c:pt>
                <c:pt idx="1247">
                  <c:v>18.347240470878532</c:v>
                </c:pt>
                <c:pt idx="1248">
                  <c:v>18.361953574704415</c:v>
                </c:pt>
                <c:pt idx="1249">
                  <c:v>18.376666678530299</c:v>
                </c:pt>
                <c:pt idx="1250">
                  <c:v>18.391379782356182</c:v>
                </c:pt>
                <c:pt idx="1251">
                  <c:v>18.406092886182066</c:v>
                </c:pt>
                <c:pt idx="1252">
                  <c:v>18.420805990007949</c:v>
                </c:pt>
                <c:pt idx="1253">
                  <c:v>18.435519093833832</c:v>
                </c:pt>
                <c:pt idx="1254">
                  <c:v>18.450232197659716</c:v>
                </c:pt>
                <c:pt idx="1255">
                  <c:v>18.464945301485599</c:v>
                </c:pt>
                <c:pt idx="1256">
                  <c:v>18.479658405311483</c:v>
                </c:pt>
                <c:pt idx="1257">
                  <c:v>18.494371509137366</c:v>
                </c:pt>
                <c:pt idx="1258">
                  <c:v>18.50908461296325</c:v>
                </c:pt>
                <c:pt idx="1259">
                  <c:v>18.523797716789133</c:v>
                </c:pt>
                <c:pt idx="1260">
                  <c:v>18.538510820615016</c:v>
                </c:pt>
                <c:pt idx="1261">
                  <c:v>18.5532239244409</c:v>
                </c:pt>
                <c:pt idx="1262">
                  <c:v>18.567937028266783</c:v>
                </c:pt>
                <c:pt idx="1263">
                  <c:v>18.582650132092667</c:v>
                </c:pt>
                <c:pt idx="1264">
                  <c:v>18.59736323591855</c:v>
                </c:pt>
                <c:pt idx="1265">
                  <c:v>18.612076339744434</c:v>
                </c:pt>
                <c:pt idx="1266">
                  <c:v>18.626789443570317</c:v>
                </c:pt>
                <c:pt idx="1267">
                  <c:v>18.6415025473962</c:v>
                </c:pt>
                <c:pt idx="1268">
                  <c:v>18.656215651222084</c:v>
                </c:pt>
                <c:pt idx="1269">
                  <c:v>18.670928755047967</c:v>
                </c:pt>
                <c:pt idx="1270">
                  <c:v>18.685641858873851</c:v>
                </c:pt>
                <c:pt idx="1271">
                  <c:v>18.700354962699734</c:v>
                </c:pt>
                <c:pt idx="1272">
                  <c:v>18.715068066525617</c:v>
                </c:pt>
                <c:pt idx="1273">
                  <c:v>18.729781170351501</c:v>
                </c:pt>
                <c:pt idx="1274">
                  <c:v>18.744494274177384</c:v>
                </c:pt>
                <c:pt idx="1275">
                  <c:v>18.759207378003268</c:v>
                </c:pt>
                <c:pt idx="1276">
                  <c:v>18.773920481829151</c:v>
                </c:pt>
                <c:pt idx="1277">
                  <c:v>18.788633585655035</c:v>
                </c:pt>
                <c:pt idx="1278">
                  <c:v>18.803346689480918</c:v>
                </c:pt>
                <c:pt idx="1279">
                  <c:v>18.818059793306801</c:v>
                </c:pt>
                <c:pt idx="1280">
                  <c:v>18.832772897132685</c:v>
                </c:pt>
                <c:pt idx="1281">
                  <c:v>18.847486000958568</c:v>
                </c:pt>
                <c:pt idx="1282">
                  <c:v>18.862199104784452</c:v>
                </c:pt>
                <c:pt idx="1283">
                  <c:v>18.876912208610335</c:v>
                </c:pt>
                <c:pt idx="1284">
                  <c:v>18.891625312436219</c:v>
                </c:pt>
                <c:pt idx="1285">
                  <c:v>18.906338416262102</c:v>
                </c:pt>
                <c:pt idx="1286">
                  <c:v>18.921051520087985</c:v>
                </c:pt>
                <c:pt idx="1287">
                  <c:v>18.935764623913869</c:v>
                </c:pt>
                <c:pt idx="1288">
                  <c:v>18.950477727739752</c:v>
                </c:pt>
                <c:pt idx="1289">
                  <c:v>18.965190831565636</c:v>
                </c:pt>
                <c:pt idx="1290">
                  <c:v>18.979903935391519</c:v>
                </c:pt>
                <c:pt idx="1291">
                  <c:v>18.994617039217403</c:v>
                </c:pt>
                <c:pt idx="1292">
                  <c:v>19.009330143043286</c:v>
                </c:pt>
                <c:pt idx="1293">
                  <c:v>19.024043246869169</c:v>
                </c:pt>
                <c:pt idx="1294">
                  <c:v>19.038756350695053</c:v>
                </c:pt>
                <c:pt idx="1295">
                  <c:v>19.053469454520936</c:v>
                </c:pt>
                <c:pt idx="1296">
                  <c:v>19.06818255834682</c:v>
                </c:pt>
                <c:pt idx="1297">
                  <c:v>19.082895662172703</c:v>
                </c:pt>
                <c:pt idx="1298">
                  <c:v>19.097608765998586</c:v>
                </c:pt>
                <c:pt idx="1299">
                  <c:v>19.11232186982447</c:v>
                </c:pt>
                <c:pt idx="1300">
                  <c:v>19.127034973650353</c:v>
                </c:pt>
                <c:pt idx="1301">
                  <c:v>19.141748077476237</c:v>
                </c:pt>
                <c:pt idx="1302">
                  <c:v>19.15646118130212</c:v>
                </c:pt>
                <c:pt idx="1303">
                  <c:v>19.171174285128004</c:v>
                </c:pt>
                <c:pt idx="1304">
                  <c:v>19.185887388953887</c:v>
                </c:pt>
                <c:pt idx="1305">
                  <c:v>19.20060049277977</c:v>
                </c:pt>
                <c:pt idx="1306">
                  <c:v>19.215313596605654</c:v>
                </c:pt>
                <c:pt idx="1307">
                  <c:v>19.230026700431537</c:v>
                </c:pt>
                <c:pt idx="1308">
                  <c:v>19.244739804257421</c:v>
                </c:pt>
                <c:pt idx="1309">
                  <c:v>19.259452908083304</c:v>
                </c:pt>
                <c:pt idx="1310">
                  <c:v>19.274166011909188</c:v>
                </c:pt>
                <c:pt idx="1311">
                  <c:v>19.288879115735071</c:v>
                </c:pt>
                <c:pt idx="1312">
                  <c:v>19.303592219560954</c:v>
                </c:pt>
                <c:pt idx="1313">
                  <c:v>19.318305323386838</c:v>
                </c:pt>
                <c:pt idx="1314">
                  <c:v>19.333018427212721</c:v>
                </c:pt>
                <c:pt idx="1315">
                  <c:v>19.347731531038605</c:v>
                </c:pt>
                <c:pt idx="1316">
                  <c:v>19.362444634864488</c:v>
                </c:pt>
                <c:pt idx="1317">
                  <c:v>19.377157738690372</c:v>
                </c:pt>
                <c:pt idx="1318">
                  <c:v>19.391870842516255</c:v>
                </c:pt>
                <c:pt idx="1319">
                  <c:v>19.406583946342138</c:v>
                </c:pt>
                <c:pt idx="1320">
                  <c:v>19.421297050168022</c:v>
                </c:pt>
                <c:pt idx="1321">
                  <c:v>19.436010153993905</c:v>
                </c:pt>
                <c:pt idx="1322">
                  <c:v>19.450723257819789</c:v>
                </c:pt>
                <c:pt idx="1323">
                  <c:v>19.465436361645672</c:v>
                </c:pt>
                <c:pt idx="1324">
                  <c:v>19.480149465471555</c:v>
                </c:pt>
                <c:pt idx="1325">
                  <c:v>19.494862569297439</c:v>
                </c:pt>
                <c:pt idx="1326">
                  <c:v>19.509575673123322</c:v>
                </c:pt>
                <c:pt idx="1327">
                  <c:v>19.524288776949206</c:v>
                </c:pt>
                <c:pt idx="1328">
                  <c:v>19.539001880775089</c:v>
                </c:pt>
                <c:pt idx="1329">
                  <c:v>19.553714984600973</c:v>
                </c:pt>
                <c:pt idx="1330">
                  <c:v>19.568428088426856</c:v>
                </c:pt>
                <c:pt idx="1331">
                  <c:v>19.583141192252739</c:v>
                </c:pt>
                <c:pt idx="1332">
                  <c:v>19.597854296078623</c:v>
                </c:pt>
                <c:pt idx="1333">
                  <c:v>19.612567399904506</c:v>
                </c:pt>
                <c:pt idx="1334">
                  <c:v>19.62728050373039</c:v>
                </c:pt>
                <c:pt idx="1335">
                  <c:v>19.641993607556273</c:v>
                </c:pt>
                <c:pt idx="1336">
                  <c:v>19.656706711382157</c:v>
                </c:pt>
                <c:pt idx="1337">
                  <c:v>19.67141981520804</c:v>
                </c:pt>
                <c:pt idx="1338">
                  <c:v>19.686132919033923</c:v>
                </c:pt>
                <c:pt idx="1339">
                  <c:v>19.700846022859807</c:v>
                </c:pt>
                <c:pt idx="1340">
                  <c:v>19.71555912668569</c:v>
                </c:pt>
                <c:pt idx="1341">
                  <c:v>19.730272230511574</c:v>
                </c:pt>
                <c:pt idx="1342">
                  <c:v>19.744985334337457</c:v>
                </c:pt>
                <c:pt idx="1343">
                  <c:v>19.75969843816334</c:v>
                </c:pt>
                <c:pt idx="1344">
                  <c:v>19.774411541989224</c:v>
                </c:pt>
                <c:pt idx="1345">
                  <c:v>19.789124645815107</c:v>
                </c:pt>
                <c:pt idx="1346">
                  <c:v>19.803837749640991</c:v>
                </c:pt>
                <c:pt idx="1347">
                  <c:v>19.818550853466874</c:v>
                </c:pt>
                <c:pt idx="1348">
                  <c:v>19.833263957292758</c:v>
                </c:pt>
                <c:pt idx="1349">
                  <c:v>19.847977061118641</c:v>
                </c:pt>
                <c:pt idx="1350">
                  <c:v>19.862690164944524</c:v>
                </c:pt>
                <c:pt idx="1351">
                  <c:v>19.877403268770408</c:v>
                </c:pt>
                <c:pt idx="1352">
                  <c:v>19.892116372596291</c:v>
                </c:pt>
                <c:pt idx="1353">
                  <c:v>19.906829476422175</c:v>
                </c:pt>
                <c:pt idx="1354">
                  <c:v>19.921542580248058</c:v>
                </c:pt>
                <c:pt idx="1355">
                  <c:v>19.936255684073942</c:v>
                </c:pt>
                <c:pt idx="1356">
                  <c:v>19.950968787899825</c:v>
                </c:pt>
                <c:pt idx="1357">
                  <c:v>19.965681891725708</c:v>
                </c:pt>
                <c:pt idx="1358">
                  <c:v>19.980394995551592</c:v>
                </c:pt>
                <c:pt idx="1359">
                  <c:v>19.995108099377475</c:v>
                </c:pt>
                <c:pt idx="1360">
                  <c:v>20.009821203203359</c:v>
                </c:pt>
                <c:pt idx="1361">
                  <c:v>20.024534307029242</c:v>
                </c:pt>
                <c:pt idx="1362">
                  <c:v>20.039247410855126</c:v>
                </c:pt>
                <c:pt idx="1363">
                  <c:v>20.053960514681009</c:v>
                </c:pt>
                <c:pt idx="1364">
                  <c:v>20.068673618506892</c:v>
                </c:pt>
                <c:pt idx="1365">
                  <c:v>20.083386722332776</c:v>
                </c:pt>
                <c:pt idx="1366">
                  <c:v>20.098099826158659</c:v>
                </c:pt>
                <c:pt idx="1367">
                  <c:v>20.112812929984543</c:v>
                </c:pt>
                <c:pt idx="1368">
                  <c:v>20.127526033810426</c:v>
                </c:pt>
                <c:pt idx="1369">
                  <c:v>20.142239137636309</c:v>
                </c:pt>
                <c:pt idx="1370">
                  <c:v>20.156952241462193</c:v>
                </c:pt>
                <c:pt idx="1371">
                  <c:v>20.171665345288076</c:v>
                </c:pt>
                <c:pt idx="1372">
                  <c:v>20.18637844911396</c:v>
                </c:pt>
                <c:pt idx="1373">
                  <c:v>20.201091552939843</c:v>
                </c:pt>
                <c:pt idx="1374">
                  <c:v>20.215804656765727</c:v>
                </c:pt>
                <c:pt idx="1375">
                  <c:v>20.23051776059161</c:v>
                </c:pt>
                <c:pt idx="1376">
                  <c:v>20.245230864417493</c:v>
                </c:pt>
                <c:pt idx="1377">
                  <c:v>20.259943968243377</c:v>
                </c:pt>
                <c:pt idx="1378">
                  <c:v>20.27465707206926</c:v>
                </c:pt>
                <c:pt idx="1379">
                  <c:v>20.289370175895144</c:v>
                </c:pt>
                <c:pt idx="1380">
                  <c:v>20.304083279721027</c:v>
                </c:pt>
                <c:pt idx="1381">
                  <c:v>20.318796383546911</c:v>
                </c:pt>
                <c:pt idx="1382">
                  <c:v>20.333509487372794</c:v>
                </c:pt>
                <c:pt idx="1383">
                  <c:v>20.348222591198677</c:v>
                </c:pt>
                <c:pt idx="1384">
                  <c:v>20.362935695024561</c:v>
                </c:pt>
                <c:pt idx="1385">
                  <c:v>20.377648798850444</c:v>
                </c:pt>
                <c:pt idx="1386">
                  <c:v>20.392361902676328</c:v>
                </c:pt>
                <c:pt idx="1387">
                  <c:v>20.407075006502211</c:v>
                </c:pt>
                <c:pt idx="1388">
                  <c:v>20.421788110328094</c:v>
                </c:pt>
                <c:pt idx="1389">
                  <c:v>20.436501214153978</c:v>
                </c:pt>
                <c:pt idx="1390">
                  <c:v>20.451214317979861</c:v>
                </c:pt>
                <c:pt idx="1391">
                  <c:v>20.465927421805745</c:v>
                </c:pt>
                <c:pt idx="1392">
                  <c:v>20.480640525631628</c:v>
                </c:pt>
                <c:pt idx="1393">
                  <c:v>20.495353629457512</c:v>
                </c:pt>
                <c:pt idx="1394">
                  <c:v>20.510066733283395</c:v>
                </c:pt>
                <c:pt idx="1395">
                  <c:v>20.524779837109278</c:v>
                </c:pt>
                <c:pt idx="1396">
                  <c:v>20.539492940935162</c:v>
                </c:pt>
                <c:pt idx="1397">
                  <c:v>20.554206044761045</c:v>
                </c:pt>
                <c:pt idx="1398">
                  <c:v>20.568919148586929</c:v>
                </c:pt>
                <c:pt idx="1399">
                  <c:v>20.583632252412812</c:v>
                </c:pt>
                <c:pt idx="1400">
                  <c:v>20.598345356238696</c:v>
                </c:pt>
                <c:pt idx="1401">
                  <c:v>20.613058460064579</c:v>
                </c:pt>
                <c:pt idx="1402">
                  <c:v>20.627771563890462</c:v>
                </c:pt>
                <c:pt idx="1403">
                  <c:v>20.642484667716346</c:v>
                </c:pt>
                <c:pt idx="1404">
                  <c:v>20.657197771542229</c:v>
                </c:pt>
                <c:pt idx="1405">
                  <c:v>20.671910875368113</c:v>
                </c:pt>
                <c:pt idx="1406">
                  <c:v>20.686623979193996</c:v>
                </c:pt>
                <c:pt idx="1407">
                  <c:v>20.70133708301988</c:v>
                </c:pt>
                <c:pt idx="1408">
                  <c:v>20.716050186845763</c:v>
                </c:pt>
                <c:pt idx="1409">
                  <c:v>20.730763290671646</c:v>
                </c:pt>
                <c:pt idx="1410">
                  <c:v>20.74547639449753</c:v>
                </c:pt>
                <c:pt idx="1411">
                  <c:v>20.760189498323413</c:v>
                </c:pt>
                <c:pt idx="1412">
                  <c:v>20.774902602149297</c:v>
                </c:pt>
                <c:pt idx="1413">
                  <c:v>20.78961570597518</c:v>
                </c:pt>
                <c:pt idx="1414">
                  <c:v>20.804328809801063</c:v>
                </c:pt>
                <c:pt idx="1415">
                  <c:v>20.819041913626947</c:v>
                </c:pt>
                <c:pt idx="1416">
                  <c:v>20.83375501745283</c:v>
                </c:pt>
                <c:pt idx="1417">
                  <c:v>20.848468121278714</c:v>
                </c:pt>
                <c:pt idx="1418">
                  <c:v>20.863181225104597</c:v>
                </c:pt>
                <c:pt idx="1419">
                  <c:v>20.877894328930481</c:v>
                </c:pt>
                <c:pt idx="1420">
                  <c:v>20.892607432756364</c:v>
                </c:pt>
                <c:pt idx="1421">
                  <c:v>20.907320536582247</c:v>
                </c:pt>
                <c:pt idx="1422">
                  <c:v>20.922033640408131</c:v>
                </c:pt>
                <c:pt idx="1423">
                  <c:v>20.936746744234014</c:v>
                </c:pt>
                <c:pt idx="1424">
                  <c:v>20.951459848059898</c:v>
                </c:pt>
                <c:pt idx="1425">
                  <c:v>20.966172951885781</c:v>
                </c:pt>
                <c:pt idx="1426">
                  <c:v>20.980886055711665</c:v>
                </c:pt>
                <c:pt idx="1427">
                  <c:v>20.995599159537548</c:v>
                </c:pt>
                <c:pt idx="1428">
                  <c:v>21.010312263363431</c:v>
                </c:pt>
                <c:pt idx="1429">
                  <c:v>21.025025367189315</c:v>
                </c:pt>
                <c:pt idx="1430">
                  <c:v>21.039738471015198</c:v>
                </c:pt>
                <c:pt idx="1431">
                  <c:v>21.054451574841082</c:v>
                </c:pt>
                <c:pt idx="1432">
                  <c:v>21.069164678666965</c:v>
                </c:pt>
                <c:pt idx="1433">
                  <c:v>21.083877782492848</c:v>
                </c:pt>
                <c:pt idx="1434">
                  <c:v>21.098590886318732</c:v>
                </c:pt>
                <c:pt idx="1435">
                  <c:v>21.113303990144615</c:v>
                </c:pt>
                <c:pt idx="1436">
                  <c:v>21.128017093970499</c:v>
                </c:pt>
                <c:pt idx="1437">
                  <c:v>21.142730197796382</c:v>
                </c:pt>
                <c:pt idx="1438">
                  <c:v>21.157443301622266</c:v>
                </c:pt>
                <c:pt idx="1439">
                  <c:v>21.172156405448149</c:v>
                </c:pt>
                <c:pt idx="1440">
                  <c:v>21.186869509274032</c:v>
                </c:pt>
                <c:pt idx="1441">
                  <c:v>21.201582613099916</c:v>
                </c:pt>
                <c:pt idx="1442">
                  <c:v>21.216295716925799</c:v>
                </c:pt>
                <c:pt idx="1443">
                  <c:v>21.231008820751683</c:v>
                </c:pt>
                <c:pt idx="1444">
                  <c:v>21.245721924577566</c:v>
                </c:pt>
                <c:pt idx="1445">
                  <c:v>21.26043502840345</c:v>
                </c:pt>
                <c:pt idx="1446">
                  <c:v>21.275148132229333</c:v>
                </c:pt>
                <c:pt idx="1447">
                  <c:v>21.289861236055216</c:v>
                </c:pt>
                <c:pt idx="1448">
                  <c:v>21.3045743398811</c:v>
                </c:pt>
                <c:pt idx="1449">
                  <c:v>21.319287443706983</c:v>
                </c:pt>
                <c:pt idx="1450">
                  <c:v>21.334000547532867</c:v>
                </c:pt>
                <c:pt idx="1451">
                  <c:v>21.34871365135875</c:v>
                </c:pt>
                <c:pt idx="1452">
                  <c:v>21.363426755184634</c:v>
                </c:pt>
                <c:pt idx="1453">
                  <c:v>21.378139859010517</c:v>
                </c:pt>
                <c:pt idx="1454">
                  <c:v>21.3928529628364</c:v>
                </c:pt>
                <c:pt idx="1455">
                  <c:v>21.407566066662284</c:v>
                </c:pt>
                <c:pt idx="1456">
                  <c:v>21.422279170488167</c:v>
                </c:pt>
                <c:pt idx="1457">
                  <c:v>21.436992274314051</c:v>
                </c:pt>
                <c:pt idx="1458">
                  <c:v>21.451705378139934</c:v>
                </c:pt>
                <c:pt idx="1459">
                  <c:v>21.466418481965817</c:v>
                </c:pt>
                <c:pt idx="1460">
                  <c:v>21.481131585791701</c:v>
                </c:pt>
                <c:pt idx="1461">
                  <c:v>21.495844689617584</c:v>
                </c:pt>
                <c:pt idx="1462">
                  <c:v>21.510557793443468</c:v>
                </c:pt>
                <c:pt idx="1463">
                  <c:v>21.525270897269351</c:v>
                </c:pt>
                <c:pt idx="1464">
                  <c:v>21.539984001095235</c:v>
                </c:pt>
                <c:pt idx="1465">
                  <c:v>21.554697104921118</c:v>
                </c:pt>
                <c:pt idx="1466">
                  <c:v>21.569410208747001</c:v>
                </c:pt>
                <c:pt idx="1467">
                  <c:v>21.584123312572885</c:v>
                </c:pt>
                <c:pt idx="1468">
                  <c:v>21.598836416398768</c:v>
                </c:pt>
                <c:pt idx="1469">
                  <c:v>21.613549520224652</c:v>
                </c:pt>
                <c:pt idx="1470">
                  <c:v>21.628262624050535</c:v>
                </c:pt>
                <c:pt idx="1471">
                  <c:v>21.642975727876419</c:v>
                </c:pt>
                <c:pt idx="1472">
                  <c:v>21.657688831702302</c:v>
                </c:pt>
                <c:pt idx="1473">
                  <c:v>21.672401935528185</c:v>
                </c:pt>
                <c:pt idx="1474">
                  <c:v>21.687115039354069</c:v>
                </c:pt>
                <c:pt idx="1475">
                  <c:v>21.701828143179952</c:v>
                </c:pt>
                <c:pt idx="1476">
                  <c:v>21.716541247005836</c:v>
                </c:pt>
                <c:pt idx="1477">
                  <c:v>21.731254350831719</c:v>
                </c:pt>
                <c:pt idx="1478">
                  <c:v>21.745967454657603</c:v>
                </c:pt>
                <c:pt idx="1479">
                  <c:v>21.760680558483486</c:v>
                </c:pt>
                <c:pt idx="1480">
                  <c:v>21.775393662309369</c:v>
                </c:pt>
                <c:pt idx="1481">
                  <c:v>21.790106766135253</c:v>
                </c:pt>
                <c:pt idx="1482">
                  <c:v>21.804819869961136</c:v>
                </c:pt>
                <c:pt idx="1483">
                  <c:v>21.81953297378702</c:v>
                </c:pt>
                <c:pt idx="1484">
                  <c:v>21.834246077612903</c:v>
                </c:pt>
                <c:pt idx="1485">
                  <c:v>21.848959181438786</c:v>
                </c:pt>
                <c:pt idx="1486">
                  <c:v>21.86367228526467</c:v>
                </c:pt>
                <c:pt idx="1487">
                  <c:v>21.878385389090553</c:v>
                </c:pt>
                <c:pt idx="1488">
                  <c:v>21.893098492916437</c:v>
                </c:pt>
                <c:pt idx="1489">
                  <c:v>21.90781159674232</c:v>
                </c:pt>
                <c:pt idx="1490">
                  <c:v>21.922524700568204</c:v>
                </c:pt>
                <c:pt idx="1491">
                  <c:v>21.937237804394087</c:v>
                </c:pt>
                <c:pt idx="1492">
                  <c:v>21.95195090821997</c:v>
                </c:pt>
                <c:pt idx="1493">
                  <c:v>21.966664012045854</c:v>
                </c:pt>
                <c:pt idx="1494">
                  <c:v>21.981377115871737</c:v>
                </c:pt>
                <c:pt idx="1495">
                  <c:v>21.996090219697621</c:v>
                </c:pt>
                <c:pt idx="1496">
                  <c:v>22.010803323523504</c:v>
                </c:pt>
                <c:pt idx="1497">
                  <c:v>22.025516427349388</c:v>
                </c:pt>
                <c:pt idx="1498">
                  <c:v>22.040229531175271</c:v>
                </c:pt>
                <c:pt idx="1499">
                  <c:v>22.054942635001154</c:v>
                </c:pt>
                <c:pt idx="1500">
                  <c:v>22.069655738827038</c:v>
                </c:pt>
                <c:pt idx="1501">
                  <c:v>22.084368842652921</c:v>
                </c:pt>
                <c:pt idx="1502">
                  <c:v>22.099081946478805</c:v>
                </c:pt>
                <c:pt idx="1503">
                  <c:v>22.113795050304688</c:v>
                </c:pt>
                <c:pt idx="1504">
                  <c:v>22.128508154130571</c:v>
                </c:pt>
                <c:pt idx="1505">
                  <c:v>22.143221257956455</c:v>
                </c:pt>
                <c:pt idx="1506">
                  <c:v>22.157934361782338</c:v>
                </c:pt>
                <c:pt idx="1507">
                  <c:v>22.172647465608222</c:v>
                </c:pt>
                <c:pt idx="1508">
                  <c:v>22.187360569434105</c:v>
                </c:pt>
                <c:pt idx="1509">
                  <c:v>22.202073673259989</c:v>
                </c:pt>
                <c:pt idx="1510">
                  <c:v>22.216786777085872</c:v>
                </c:pt>
                <c:pt idx="1511">
                  <c:v>22.231499880911755</c:v>
                </c:pt>
                <c:pt idx="1512">
                  <c:v>22.246212984737639</c:v>
                </c:pt>
                <c:pt idx="1513">
                  <c:v>22.260926088563522</c:v>
                </c:pt>
                <c:pt idx="1514">
                  <c:v>22.275639192389406</c:v>
                </c:pt>
                <c:pt idx="1515">
                  <c:v>22.290352296215289</c:v>
                </c:pt>
                <c:pt idx="1516">
                  <c:v>22.305065400041173</c:v>
                </c:pt>
                <c:pt idx="1517">
                  <c:v>22.319778503867056</c:v>
                </c:pt>
                <c:pt idx="1518">
                  <c:v>22.334491607692939</c:v>
                </c:pt>
                <c:pt idx="1519">
                  <c:v>22.349204711518823</c:v>
                </c:pt>
                <c:pt idx="1520">
                  <c:v>22.363917815344706</c:v>
                </c:pt>
                <c:pt idx="1521">
                  <c:v>22.37863091917059</c:v>
                </c:pt>
                <c:pt idx="1522">
                  <c:v>22.393344022996473</c:v>
                </c:pt>
                <c:pt idx="1523">
                  <c:v>22.408057126822357</c:v>
                </c:pt>
                <c:pt idx="1524">
                  <c:v>22.42277023064824</c:v>
                </c:pt>
                <c:pt idx="1525">
                  <c:v>22.437483334474123</c:v>
                </c:pt>
                <c:pt idx="1526">
                  <c:v>22.452196438300007</c:v>
                </c:pt>
                <c:pt idx="1527">
                  <c:v>22.46690954212589</c:v>
                </c:pt>
                <c:pt idx="1528">
                  <c:v>22.481622645951774</c:v>
                </c:pt>
                <c:pt idx="1529">
                  <c:v>22.496335749777657</c:v>
                </c:pt>
                <c:pt idx="1530">
                  <c:v>22.51104885360354</c:v>
                </c:pt>
                <c:pt idx="1531">
                  <c:v>22.525761957429424</c:v>
                </c:pt>
                <c:pt idx="1532">
                  <c:v>22.540475061255307</c:v>
                </c:pt>
                <c:pt idx="1533">
                  <c:v>22.555188165081191</c:v>
                </c:pt>
                <c:pt idx="1534">
                  <c:v>22.569901268907074</c:v>
                </c:pt>
                <c:pt idx="1535">
                  <c:v>22.584614372732958</c:v>
                </c:pt>
                <c:pt idx="1536">
                  <c:v>22.599327476558841</c:v>
                </c:pt>
                <c:pt idx="1537">
                  <c:v>22.614040580384724</c:v>
                </c:pt>
                <c:pt idx="1538">
                  <c:v>22.628753684210608</c:v>
                </c:pt>
                <c:pt idx="1539">
                  <c:v>22.643466788036491</c:v>
                </c:pt>
                <c:pt idx="1540">
                  <c:v>22.658179891862375</c:v>
                </c:pt>
                <c:pt idx="1541">
                  <c:v>22.672892995688258</c:v>
                </c:pt>
                <c:pt idx="1542">
                  <c:v>22.687606099514142</c:v>
                </c:pt>
                <c:pt idx="1543">
                  <c:v>22.702319203340025</c:v>
                </c:pt>
                <c:pt idx="1544">
                  <c:v>22.717032307165908</c:v>
                </c:pt>
                <c:pt idx="1545">
                  <c:v>22.731745410991792</c:v>
                </c:pt>
                <c:pt idx="1546">
                  <c:v>22.746458514817675</c:v>
                </c:pt>
                <c:pt idx="1547">
                  <c:v>22.761171618643559</c:v>
                </c:pt>
                <c:pt idx="1548">
                  <c:v>22.775884722469442</c:v>
                </c:pt>
                <c:pt idx="1549">
                  <c:v>22.790597826295325</c:v>
                </c:pt>
                <c:pt idx="1550">
                  <c:v>22.805310930121209</c:v>
                </c:pt>
                <c:pt idx="1551">
                  <c:v>22.820024033947092</c:v>
                </c:pt>
                <c:pt idx="1552">
                  <c:v>22.834737137772976</c:v>
                </c:pt>
                <c:pt idx="1553">
                  <c:v>22.849450241598859</c:v>
                </c:pt>
                <c:pt idx="1554">
                  <c:v>22.864163345424743</c:v>
                </c:pt>
                <c:pt idx="1555">
                  <c:v>22.878876449250626</c:v>
                </c:pt>
                <c:pt idx="1556">
                  <c:v>22.893589553076509</c:v>
                </c:pt>
                <c:pt idx="1557">
                  <c:v>22.908302656902393</c:v>
                </c:pt>
                <c:pt idx="1558">
                  <c:v>22.923015760728276</c:v>
                </c:pt>
                <c:pt idx="1559">
                  <c:v>22.93772886455416</c:v>
                </c:pt>
                <c:pt idx="1560">
                  <c:v>22.952441968380043</c:v>
                </c:pt>
                <c:pt idx="1561">
                  <c:v>22.967155072205927</c:v>
                </c:pt>
                <c:pt idx="1562">
                  <c:v>22.98186817603181</c:v>
                </c:pt>
                <c:pt idx="1563">
                  <c:v>22.996581279857693</c:v>
                </c:pt>
                <c:pt idx="1564">
                  <c:v>23.011294383683577</c:v>
                </c:pt>
                <c:pt idx="1565">
                  <c:v>23.02600748750946</c:v>
                </c:pt>
                <c:pt idx="1566">
                  <c:v>23.040720591335344</c:v>
                </c:pt>
                <c:pt idx="1567">
                  <c:v>23.055433695161227</c:v>
                </c:pt>
                <c:pt idx="1568">
                  <c:v>23.070146798987111</c:v>
                </c:pt>
                <c:pt idx="1569">
                  <c:v>23.084859902812994</c:v>
                </c:pt>
                <c:pt idx="1570">
                  <c:v>23.099573006638877</c:v>
                </c:pt>
                <c:pt idx="1571">
                  <c:v>23.114286110464761</c:v>
                </c:pt>
                <c:pt idx="1572">
                  <c:v>23.128999214290644</c:v>
                </c:pt>
                <c:pt idx="1573">
                  <c:v>23.143712318116528</c:v>
                </c:pt>
                <c:pt idx="1574">
                  <c:v>23.158425421942411</c:v>
                </c:pt>
                <c:pt idx="1575">
                  <c:v>23.173138525768294</c:v>
                </c:pt>
                <c:pt idx="1576">
                  <c:v>23.187851629594178</c:v>
                </c:pt>
                <c:pt idx="1577">
                  <c:v>23.202564733420061</c:v>
                </c:pt>
                <c:pt idx="1578">
                  <c:v>23.217277837245945</c:v>
                </c:pt>
                <c:pt idx="1579">
                  <c:v>23.231990941071828</c:v>
                </c:pt>
                <c:pt idx="1580">
                  <c:v>23.246704044897712</c:v>
                </c:pt>
                <c:pt idx="1581">
                  <c:v>23.261417148723595</c:v>
                </c:pt>
                <c:pt idx="1582">
                  <c:v>23.276130252549478</c:v>
                </c:pt>
                <c:pt idx="1583">
                  <c:v>23.290843356375362</c:v>
                </c:pt>
                <c:pt idx="1584">
                  <c:v>23.305556460201245</c:v>
                </c:pt>
                <c:pt idx="1585">
                  <c:v>23.320269564027129</c:v>
                </c:pt>
                <c:pt idx="1586">
                  <c:v>23.334982667853012</c:v>
                </c:pt>
                <c:pt idx="1587">
                  <c:v>23.349695771678896</c:v>
                </c:pt>
                <c:pt idx="1588">
                  <c:v>23.364408875504779</c:v>
                </c:pt>
                <c:pt idx="1589">
                  <c:v>23.379121979330662</c:v>
                </c:pt>
                <c:pt idx="1590">
                  <c:v>23.393835083156546</c:v>
                </c:pt>
                <c:pt idx="1591">
                  <c:v>23.408548186982429</c:v>
                </c:pt>
                <c:pt idx="1592">
                  <c:v>23.423261290808313</c:v>
                </c:pt>
                <c:pt idx="1593">
                  <c:v>23.437974394634196</c:v>
                </c:pt>
                <c:pt idx="1594">
                  <c:v>23.452687498460079</c:v>
                </c:pt>
                <c:pt idx="1595">
                  <c:v>23.467400602285963</c:v>
                </c:pt>
                <c:pt idx="1596">
                  <c:v>23.482113706111846</c:v>
                </c:pt>
                <c:pt idx="1597">
                  <c:v>23.49682680993773</c:v>
                </c:pt>
                <c:pt idx="1598">
                  <c:v>23.511539913763613</c:v>
                </c:pt>
                <c:pt idx="1599">
                  <c:v>23.526253017589497</c:v>
                </c:pt>
                <c:pt idx="1600">
                  <c:v>23.54096612141538</c:v>
                </c:pt>
                <c:pt idx="1601">
                  <c:v>23.555679225241263</c:v>
                </c:pt>
                <c:pt idx="1602">
                  <c:v>23.570392329067147</c:v>
                </c:pt>
                <c:pt idx="1603">
                  <c:v>23.58510543289303</c:v>
                </c:pt>
                <c:pt idx="1604">
                  <c:v>23.599818536718914</c:v>
                </c:pt>
                <c:pt idx="1605">
                  <c:v>23.614531640544797</c:v>
                </c:pt>
                <c:pt idx="1606">
                  <c:v>23.629244744370681</c:v>
                </c:pt>
                <c:pt idx="1607">
                  <c:v>23.643957848196564</c:v>
                </c:pt>
                <c:pt idx="1608">
                  <c:v>23.658670952022447</c:v>
                </c:pt>
                <c:pt idx="1609">
                  <c:v>23.673384055848331</c:v>
                </c:pt>
                <c:pt idx="1610">
                  <c:v>23.688097159674214</c:v>
                </c:pt>
                <c:pt idx="1611">
                  <c:v>23.702810263500098</c:v>
                </c:pt>
                <c:pt idx="1612">
                  <c:v>23.717523367325981</c:v>
                </c:pt>
                <c:pt idx="1613">
                  <c:v>23.732236471151865</c:v>
                </c:pt>
                <c:pt idx="1614">
                  <c:v>23.746949574977748</c:v>
                </c:pt>
                <c:pt idx="1615">
                  <c:v>23.761662678803631</c:v>
                </c:pt>
                <c:pt idx="1616">
                  <c:v>23.776375782629515</c:v>
                </c:pt>
                <c:pt idx="1617">
                  <c:v>23.791088886455398</c:v>
                </c:pt>
                <c:pt idx="1618">
                  <c:v>23.805801990281282</c:v>
                </c:pt>
                <c:pt idx="1619">
                  <c:v>23.820515094107165</c:v>
                </c:pt>
                <c:pt idx="1620">
                  <c:v>23.835228197933048</c:v>
                </c:pt>
                <c:pt idx="1621">
                  <c:v>23.849941301758932</c:v>
                </c:pt>
                <c:pt idx="1622">
                  <c:v>23.864654405584815</c:v>
                </c:pt>
                <c:pt idx="1623">
                  <c:v>23.879367509410699</c:v>
                </c:pt>
                <c:pt idx="1624">
                  <c:v>23.894080613236582</c:v>
                </c:pt>
                <c:pt idx="1625">
                  <c:v>23.908793717062466</c:v>
                </c:pt>
                <c:pt idx="1626">
                  <c:v>23.923506820888349</c:v>
                </c:pt>
                <c:pt idx="1627">
                  <c:v>23.938219924714232</c:v>
                </c:pt>
                <c:pt idx="1628">
                  <c:v>23.952933028540116</c:v>
                </c:pt>
                <c:pt idx="1629">
                  <c:v>23.967646132365999</c:v>
                </c:pt>
                <c:pt idx="1630">
                  <c:v>23.982359236191883</c:v>
                </c:pt>
                <c:pt idx="1631">
                  <c:v>23.997072340017766</c:v>
                </c:pt>
                <c:pt idx="1632">
                  <c:v>24.01178544384365</c:v>
                </c:pt>
                <c:pt idx="1633">
                  <c:v>24.026498547669533</c:v>
                </c:pt>
                <c:pt idx="1634">
                  <c:v>24.041211651495416</c:v>
                </c:pt>
                <c:pt idx="1635">
                  <c:v>24.0559247553213</c:v>
                </c:pt>
                <c:pt idx="1636">
                  <c:v>24.070637859147183</c:v>
                </c:pt>
                <c:pt idx="1637">
                  <c:v>24.085350962973067</c:v>
                </c:pt>
                <c:pt idx="1638">
                  <c:v>24.10006406679895</c:v>
                </c:pt>
                <c:pt idx="1639">
                  <c:v>24.114777170624834</c:v>
                </c:pt>
                <c:pt idx="1640">
                  <c:v>24.129490274450717</c:v>
                </c:pt>
                <c:pt idx="1641">
                  <c:v>24.1442033782766</c:v>
                </c:pt>
                <c:pt idx="1642">
                  <c:v>24.158916482102484</c:v>
                </c:pt>
                <c:pt idx="1643">
                  <c:v>24.173629585928367</c:v>
                </c:pt>
                <c:pt idx="1644">
                  <c:v>24.188342689754251</c:v>
                </c:pt>
                <c:pt idx="1645">
                  <c:v>24.203055793580134</c:v>
                </c:pt>
                <c:pt idx="1646">
                  <c:v>24.217768897406017</c:v>
                </c:pt>
                <c:pt idx="1647">
                  <c:v>24.232482001231901</c:v>
                </c:pt>
                <c:pt idx="1648">
                  <c:v>24.247195105057784</c:v>
                </c:pt>
                <c:pt idx="1649">
                  <c:v>24.261908208883668</c:v>
                </c:pt>
                <c:pt idx="1650">
                  <c:v>24.276621312709551</c:v>
                </c:pt>
                <c:pt idx="1651">
                  <c:v>24.291334416535435</c:v>
                </c:pt>
                <c:pt idx="1652">
                  <c:v>24.306047520361318</c:v>
                </c:pt>
                <c:pt idx="1653">
                  <c:v>24.320760624187201</c:v>
                </c:pt>
                <c:pt idx="1654">
                  <c:v>24.335473728013085</c:v>
                </c:pt>
                <c:pt idx="1655">
                  <c:v>24.350186831838968</c:v>
                </c:pt>
                <c:pt idx="1656">
                  <c:v>24.364899935664852</c:v>
                </c:pt>
                <c:pt idx="1657">
                  <c:v>24.379613039490735</c:v>
                </c:pt>
                <c:pt idx="1658">
                  <c:v>24.394326143316619</c:v>
                </c:pt>
                <c:pt idx="1659">
                  <c:v>24.409039247142502</c:v>
                </c:pt>
                <c:pt idx="1660">
                  <c:v>24.423752350968385</c:v>
                </c:pt>
                <c:pt idx="1661">
                  <c:v>24.438465454794269</c:v>
                </c:pt>
                <c:pt idx="1662">
                  <c:v>24.453178558620152</c:v>
                </c:pt>
                <c:pt idx="1663">
                  <c:v>24.467891662446036</c:v>
                </c:pt>
                <c:pt idx="1664">
                  <c:v>24.482604766271919</c:v>
                </c:pt>
                <c:pt idx="1665">
                  <c:v>24.497317870097802</c:v>
                </c:pt>
                <c:pt idx="1666">
                  <c:v>24.512030973923686</c:v>
                </c:pt>
                <c:pt idx="1667">
                  <c:v>24.526744077749569</c:v>
                </c:pt>
                <c:pt idx="1668">
                  <c:v>24.541457181575453</c:v>
                </c:pt>
                <c:pt idx="1669">
                  <c:v>24.556170285401336</c:v>
                </c:pt>
                <c:pt idx="1670">
                  <c:v>24.57088338922722</c:v>
                </c:pt>
                <c:pt idx="1671">
                  <c:v>24.585596493053103</c:v>
                </c:pt>
                <c:pt idx="1672">
                  <c:v>24.600309596878986</c:v>
                </c:pt>
                <c:pt idx="1673">
                  <c:v>24.61502270070487</c:v>
                </c:pt>
                <c:pt idx="1674">
                  <c:v>24.629735804530753</c:v>
                </c:pt>
                <c:pt idx="1675">
                  <c:v>24.644448908356637</c:v>
                </c:pt>
                <c:pt idx="1676">
                  <c:v>24.65916201218252</c:v>
                </c:pt>
                <c:pt idx="1677">
                  <c:v>24.673875116008404</c:v>
                </c:pt>
                <c:pt idx="1678">
                  <c:v>24.688588219834287</c:v>
                </c:pt>
                <c:pt idx="1679">
                  <c:v>24.70330132366017</c:v>
                </c:pt>
                <c:pt idx="1680">
                  <c:v>24.718014427486054</c:v>
                </c:pt>
                <c:pt idx="1681">
                  <c:v>24.732727531311937</c:v>
                </c:pt>
                <c:pt idx="1682">
                  <c:v>24.747440635137821</c:v>
                </c:pt>
                <c:pt idx="1683">
                  <c:v>24.762153738963704</c:v>
                </c:pt>
                <c:pt idx="1684">
                  <c:v>24.776866842789588</c:v>
                </c:pt>
                <c:pt idx="1685">
                  <c:v>24.791579946615471</c:v>
                </c:pt>
                <c:pt idx="1686">
                  <c:v>24.806293050441354</c:v>
                </c:pt>
                <c:pt idx="1687">
                  <c:v>24.821006154267238</c:v>
                </c:pt>
                <c:pt idx="1688">
                  <c:v>24.835719258093121</c:v>
                </c:pt>
                <c:pt idx="1689">
                  <c:v>24.850432361919005</c:v>
                </c:pt>
                <c:pt idx="1690">
                  <c:v>24.865145465744888</c:v>
                </c:pt>
                <c:pt idx="1691">
                  <c:v>24.879858569570771</c:v>
                </c:pt>
                <c:pt idx="1692">
                  <c:v>24.894571673396655</c:v>
                </c:pt>
                <c:pt idx="1693">
                  <c:v>24.909284777222538</c:v>
                </c:pt>
                <c:pt idx="1694">
                  <c:v>24.923997881048422</c:v>
                </c:pt>
                <c:pt idx="1695">
                  <c:v>24.938710984874305</c:v>
                </c:pt>
                <c:pt idx="1696">
                  <c:v>24.953424088700189</c:v>
                </c:pt>
                <c:pt idx="1697">
                  <c:v>24.968137192526072</c:v>
                </c:pt>
                <c:pt idx="1698">
                  <c:v>24.982850296351955</c:v>
                </c:pt>
                <c:pt idx="1699">
                  <c:v>24.997563400177839</c:v>
                </c:pt>
                <c:pt idx="1700">
                  <c:v>25.012276504003722</c:v>
                </c:pt>
                <c:pt idx="1701">
                  <c:v>25.026989607829606</c:v>
                </c:pt>
                <c:pt idx="1702">
                  <c:v>25.041702711655489</c:v>
                </c:pt>
                <c:pt idx="1703">
                  <c:v>25.056415815481373</c:v>
                </c:pt>
                <c:pt idx="1704">
                  <c:v>25.071128919307256</c:v>
                </c:pt>
                <c:pt idx="1705">
                  <c:v>25.085842023133139</c:v>
                </c:pt>
                <c:pt idx="1706">
                  <c:v>25.100555126959023</c:v>
                </c:pt>
                <c:pt idx="1707">
                  <c:v>25.115268230784906</c:v>
                </c:pt>
                <c:pt idx="1708">
                  <c:v>25.12998133461079</c:v>
                </c:pt>
                <c:pt idx="1709">
                  <c:v>25.144694438436673</c:v>
                </c:pt>
                <c:pt idx="1710">
                  <c:v>25.159407542262556</c:v>
                </c:pt>
                <c:pt idx="1711">
                  <c:v>25.17412064608844</c:v>
                </c:pt>
                <c:pt idx="1712">
                  <c:v>25.188833749914323</c:v>
                </c:pt>
                <c:pt idx="1713">
                  <c:v>25.203546853740207</c:v>
                </c:pt>
                <c:pt idx="1714">
                  <c:v>25.21825995756609</c:v>
                </c:pt>
                <c:pt idx="1715">
                  <c:v>25.232973061391974</c:v>
                </c:pt>
                <c:pt idx="1716">
                  <c:v>25.247686165217857</c:v>
                </c:pt>
                <c:pt idx="1717">
                  <c:v>25.26239926904374</c:v>
                </c:pt>
                <c:pt idx="1718">
                  <c:v>25.277112372869624</c:v>
                </c:pt>
                <c:pt idx="1719">
                  <c:v>25.291825476695507</c:v>
                </c:pt>
                <c:pt idx="1720">
                  <c:v>25.306538580521391</c:v>
                </c:pt>
                <c:pt idx="1721">
                  <c:v>25.321251684347274</c:v>
                </c:pt>
                <c:pt idx="1722">
                  <c:v>25.335964788173158</c:v>
                </c:pt>
                <c:pt idx="1723">
                  <c:v>25.350677891999041</c:v>
                </c:pt>
                <c:pt idx="1724">
                  <c:v>25.365390995824924</c:v>
                </c:pt>
                <c:pt idx="1725">
                  <c:v>25.380104099650808</c:v>
                </c:pt>
                <c:pt idx="1726">
                  <c:v>25.394817203476691</c:v>
                </c:pt>
                <c:pt idx="1727">
                  <c:v>25.409530307302575</c:v>
                </c:pt>
                <c:pt idx="1728">
                  <c:v>25.424243411128458</c:v>
                </c:pt>
                <c:pt idx="1729">
                  <c:v>25.438956514954342</c:v>
                </c:pt>
                <c:pt idx="1730">
                  <c:v>25.453669618780225</c:v>
                </c:pt>
                <c:pt idx="1731">
                  <c:v>25.468382722606108</c:v>
                </c:pt>
                <c:pt idx="1732">
                  <c:v>25.483095826431992</c:v>
                </c:pt>
                <c:pt idx="1733">
                  <c:v>25.497808930257875</c:v>
                </c:pt>
                <c:pt idx="1734">
                  <c:v>25.512522034083759</c:v>
                </c:pt>
                <c:pt idx="1735">
                  <c:v>25.527235137909642</c:v>
                </c:pt>
                <c:pt idx="1736">
                  <c:v>25.541948241735525</c:v>
                </c:pt>
                <c:pt idx="1737">
                  <c:v>25.556661345561409</c:v>
                </c:pt>
                <c:pt idx="1738">
                  <c:v>25.571374449387292</c:v>
                </c:pt>
                <c:pt idx="1739">
                  <c:v>25.586087553213176</c:v>
                </c:pt>
                <c:pt idx="1740">
                  <c:v>25.600800657039059</c:v>
                </c:pt>
                <c:pt idx="1741">
                  <c:v>25.615513760864943</c:v>
                </c:pt>
                <c:pt idx="1742">
                  <c:v>25.630226864690826</c:v>
                </c:pt>
                <c:pt idx="1743">
                  <c:v>25.644939968516709</c:v>
                </c:pt>
                <c:pt idx="1744">
                  <c:v>25.659653072342593</c:v>
                </c:pt>
                <c:pt idx="1745">
                  <c:v>25.674366176168476</c:v>
                </c:pt>
                <c:pt idx="1746">
                  <c:v>25.68907927999436</c:v>
                </c:pt>
                <c:pt idx="1747">
                  <c:v>25.703792383820243</c:v>
                </c:pt>
                <c:pt idx="1748">
                  <c:v>25.718505487646127</c:v>
                </c:pt>
                <c:pt idx="1749">
                  <c:v>25.73321859147201</c:v>
                </c:pt>
                <c:pt idx="1750">
                  <c:v>25.747931695297893</c:v>
                </c:pt>
                <c:pt idx="1751">
                  <c:v>25.762644799123777</c:v>
                </c:pt>
                <c:pt idx="1752">
                  <c:v>25.77735790294966</c:v>
                </c:pt>
                <c:pt idx="1753">
                  <c:v>25.792071006775544</c:v>
                </c:pt>
                <c:pt idx="1754">
                  <c:v>25.806784110601427</c:v>
                </c:pt>
                <c:pt idx="1755">
                  <c:v>25.82149721442731</c:v>
                </c:pt>
                <c:pt idx="1756">
                  <c:v>25.836210318253194</c:v>
                </c:pt>
                <c:pt idx="1757">
                  <c:v>25.850923422079077</c:v>
                </c:pt>
                <c:pt idx="1758">
                  <c:v>25.865636525904961</c:v>
                </c:pt>
                <c:pt idx="1759">
                  <c:v>25.880349629730844</c:v>
                </c:pt>
                <c:pt idx="1760">
                  <c:v>25.895062733556728</c:v>
                </c:pt>
                <c:pt idx="1761">
                  <c:v>25.909775837382611</c:v>
                </c:pt>
                <c:pt idx="1762">
                  <c:v>25.924488941208494</c:v>
                </c:pt>
                <c:pt idx="1763">
                  <c:v>25.939202045034378</c:v>
                </c:pt>
                <c:pt idx="1764">
                  <c:v>25.953915148860261</c:v>
                </c:pt>
                <c:pt idx="1765">
                  <c:v>25.968628252686145</c:v>
                </c:pt>
                <c:pt idx="1766">
                  <c:v>25.983341356512028</c:v>
                </c:pt>
                <c:pt idx="1767">
                  <c:v>25.998054460337912</c:v>
                </c:pt>
                <c:pt idx="1768">
                  <c:v>26.012767564163795</c:v>
                </c:pt>
                <c:pt idx="1769">
                  <c:v>26.027480667989678</c:v>
                </c:pt>
                <c:pt idx="1770">
                  <c:v>26.042193771815562</c:v>
                </c:pt>
                <c:pt idx="1771">
                  <c:v>26.056906875641445</c:v>
                </c:pt>
                <c:pt idx="1772">
                  <c:v>26.071619979467329</c:v>
                </c:pt>
                <c:pt idx="1773">
                  <c:v>26.086333083293212</c:v>
                </c:pt>
                <c:pt idx="1774">
                  <c:v>26.101046187119096</c:v>
                </c:pt>
                <c:pt idx="1775">
                  <c:v>26.115759290944979</c:v>
                </c:pt>
                <c:pt idx="1776">
                  <c:v>26.130472394770862</c:v>
                </c:pt>
                <c:pt idx="1777">
                  <c:v>26.145185498596746</c:v>
                </c:pt>
                <c:pt idx="1778">
                  <c:v>26.159898602422629</c:v>
                </c:pt>
                <c:pt idx="1779">
                  <c:v>26.174611706248513</c:v>
                </c:pt>
                <c:pt idx="1780">
                  <c:v>26.189324810074396</c:v>
                </c:pt>
                <c:pt idx="1781">
                  <c:v>26.204037913900279</c:v>
                </c:pt>
                <c:pt idx="1782">
                  <c:v>26.218751017726163</c:v>
                </c:pt>
                <c:pt idx="1783">
                  <c:v>26.233464121552046</c:v>
                </c:pt>
                <c:pt idx="1784">
                  <c:v>26.24817722537793</c:v>
                </c:pt>
                <c:pt idx="1785">
                  <c:v>26.262890329203813</c:v>
                </c:pt>
                <c:pt idx="1786">
                  <c:v>26.277603433029697</c:v>
                </c:pt>
                <c:pt idx="1787">
                  <c:v>26.29231653685558</c:v>
                </c:pt>
                <c:pt idx="1788">
                  <c:v>26.307029640681463</c:v>
                </c:pt>
                <c:pt idx="1789">
                  <c:v>26.321742744507347</c:v>
                </c:pt>
                <c:pt idx="1790">
                  <c:v>26.33645584833323</c:v>
                </c:pt>
                <c:pt idx="1791">
                  <c:v>26.351168952159114</c:v>
                </c:pt>
                <c:pt idx="1792">
                  <c:v>26.365882055984997</c:v>
                </c:pt>
                <c:pt idx="1793">
                  <c:v>26.380595159810881</c:v>
                </c:pt>
                <c:pt idx="1794">
                  <c:v>26.395308263636764</c:v>
                </c:pt>
                <c:pt idx="1795">
                  <c:v>26.410021367462647</c:v>
                </c:pt>
                <c:pt idx="1796">
                  <c:v>26.424734471288531</c:v>
                </c:pt>
                <c:pt idx="1797">
                  <c:v>26.439447575114414</c:v>
                </c:pt>
                <c:pt idx="1798">
                  <c:v>26.454160678940298</c:v>
                </c:pt>
                <c:pt idx="1799">
                  <c:v>26.468873782766181</c:v>
                </c:pt>
                <c:pt idx="1800">
                  <c:v>26.483586886592065</c:v>
                </c:pt>
                <c:pt idx="1801">
                  <c:v>26.498299990417948</c:v>
                </c:pt>
                <c:pt idx="1802">
                  <c:v>26.513013094243831</c:v>
                </c:pt>
                <c:pt idx="1803">
                  <c:v>26.527726198069715</c:v>
                </c:pt>
                <c:pt idx="1804">
                  <c:v>26.542439301895598</c:v>
                </c:pt>
                <c:pt idx="1805">
                  <c:v>26.557152405721482</c:v>
                </c:pt>
                <c:pt idx="1806">
                  <c:v>26.571865509547365</c:v>
                </c:pt>
                <c:pt idx="1807">
                  <c:v>26.586578613373248</c:v>
                </c:pt>
                <c:pt idx="1808">
                  <c:v>26.601291717199132</c:v>
                </c:pt>
                <c:pt idx="1809">
                  <c:v>26.616004821025015</c:v>
                </c:pt>
                <c:pt idx="1810">
                  <c:v>26.630717924850899</c:v>
                </c:pt>
                <c:pt idx="1811">
                  <c:v>26.645431028676782</c:v>
                </c:pt>
                <c:pt idx="1812">
                  <c:v>26.660144132502666</c:v>
                </c:pt>
                <c:pt idx="1813">
                  <c:v>26.674857236328549</c:v>
                </c:pt>
                <c:pt idx="1814">
                  <c:v>26.689570340154432</c:v>
                </c:pt>
                <c:pt idx="1815">
                  <c:v>26.704283443980316</c:v>
                </c:pt>
                <c:pt idx="1816">
                  <c:v>26.718996547806199</c:v>
                </c:pt>
                <c:pt idx="1817">
                  <c:v>26.733709651632083</c:v>
                </c:pt>
                <c:pt idx="1818">
                  <c:v>26.748422755457966</c:v>
                </c:pt>
                <c:pt idx="1819">
                  <c:v>26.76313585928385</c:v>
                </c:pt>
                <c:pt idx="1820">
                  <c:v>26.777848963109733</c:v>
                </c:pt>
                <c:pt idx="1821">
                  <c:v>26.792562066935616</c:v>
                </c:pt>
                <c:pt idx="1822">
                  <c:v>26.8072751707615</c:v>
                </c:pt>
                <c:pt idx="1823">
                  <c:v>26.821988274587383</c:v>
                </c:pt>
                <c:pt idx="1824">
                  <c:v>26.836701378413267</c:v>
                </c:pt>
                <c:pt idx="1825">
                  <c:v>26.85141448223915</c:v>
                </c:pt>
                <c:pt idx="1826">
                  <c:v>26.866127586065033</c:v>
                </c:pt>
                <c:pt idx="1827">
                  <c:v>26.880840689890917</c:v>
                </c:pt>
                <c:pt idx="1828">
                  <c:v>26.8955537937168</c:v>
                </c:pt>
                <c:pt idx="1829">
                  <c:v>26.910266897542684</c:v>
                </c:pt>
                <c:pt idx="1830">
                  <c:v>26.924980001368567</c:v>
                </c:pt>
                <c:pt idx="1831">
                  <c:v>26.939693105194451</c:v>
                </c:pt>
                <c:pt idx="1832">
                  <c:v>26.954406209020334</c:v>
                </c:pt>
                <c:pt idx="1833">
                  <c:v>26.969119312846217</c:v>
                </c:pt>
                <c:pt idx="1834">
                  <c:v>26.983832416672101</c:v>
                </c:pt>
                <c:pt idx="1835">
                  <c:v>26.998545520497984</c:v>
                </c:pt>
                <c:pt idx="1836">
                  <c:v>27.013258624323868</c:v>
                </c:pt>
                <c:pt idx="1837">
                  <c:v>27.027971728149751</c:v>
                </c:pt>
                <c:pt idx="1838">
                  <c:v>27.042684831975635</c:v>
                </c:pt>
                <c:pt idx="1839">
                  <c:v>27.057397935801518</c:v>
                </c:pt>
                <c:pt idx="1840">
                  <c:v>27.072111039627401</c:v>
                </c:pt>
                <c:pt idx="1841">
                  <c:v>27.086824143453285</c:v>
                </c:pt>
                <c:pt idx="1842">
                  <c:v>27.101537247279168</c:v>
                </c:pt>
                <c:pt idx="1843">
                  <c:v>27.116250351105052</c:v>
                </c:pt>
                <c:pt idx="1844">
                  <c:v>27.130963454930935</c:v>
                </c:pt>
                <c:pt idx="1845">
                  <c:v>27.145676558756819</c:v>
                </c:pt>
                <c:pt idx="1846">
                  <c:v>27.160389662582702</c:v>
                </c:pt>
                <c:pt idx="1847">
                  <c:v>27.175102766408585</c:v>
                </c:pt>
                <c:pt idx="1848">
                  <c:v>27.189815870234469</c:v>
                </c:pt>
                <c:pt idx="1849">
                  <c:v>27.204528974060352</c:v>
                </c:pt>
                <c:pt idx="1850">
                  <c:v>27.219242077886236</c:v>
                </c:pt>
                <c:pt idx="1851">
                  <c:v>27.233955181712119</c:v>
                </c:pt>
                <c:pt idx="1852">
                  <c:v>27.248668285538002</c:v>
                </c:pt>
                <c:pt idx="1853">
                  <c:v>27.263381389363886</c:v>
                </c:pt>
                <c:pt idx="1854">
                  <c:v>27.278094493189769</c:v>
                </c:pt>
                <c:pt idx="1855">
                  <c:v>27.292807597015653</c:v>
                </c:pt>
                <c:pt idx="1856">
                  <c:v>27.307520700841536</c:v>
                </c:pt>
                <c:pt idx="1857">
                  <c:v>27.32223380466742</c:v>
                </c:pt>
                <c:pt idx="1858">
                  <c:v>27.336946908493303</c:v>
                </c:pt>
                <c:pt idx="1859">
                  <c:v>27.351660012319186</c:v>
                </c:pt>
                <c:pt idx="1860">
                  <c:v>27.36637311614507</c:v>
                </c:pt>
                <c:pt idx="1861">
                  <c:v>27.381086219970953</c:v>
                </c:pt>
                <c:pt idx="1862">
                  <c:v>27.395799323796837</c:v>
                </c:pt>
                <c:pt idx="1863">
                  <c:v>27.41051242762272</c:v>
                </c:pt>
                <c:pt idx="1864">
                  <c:v>27.425225531448604</c:v>
                </c:pt>
                <c:pt idx="1865">
                  <c:v>27.439938635274487</c:v>
                </c:pt>
                <c:pt idx="1866">
                  <c:v>27.45465173910037</c:v>
                </c:pt>
                <c:pt idx="1867">
                  <c:v>27.469364842926254</c:v>
                </c:pt>
                <c:pt idx="1868">
                  <c:v>27.484077946752137</c:v>
                </c:pt>
                <c:pt idx="1869">
                  <c:v>27.498791050578021</c:v>
                </c:pt>
                <c:pt idx="1870">
                  <c:v>27.513504154403904</c:v>
                </c:pt>
                <c:pt idx="1871">
                  <c:v>27.528217258229787</c:v>
                </c:pt>
                <c:pt idx="1872">
                  <c:v>27.542930362055671</c:v>
                </c:pt>
                <c:pt idx="1873">
                  <c:v>27.557643465881554</c:v>
                </c:pt>
                <c:pt idx="1874">
                  <c:v>27.572356569707438</c:v>
                </c:pt>
                <c:pt idx="1875">
                  <c:v>27.587069673533321</c:v>
                </c:pt>
                <c:pt idx="1876">
                  <c:v>27.601782777359205</c:v>
                </c:pt>
                <c:pt idx="1877">
                  <c:v>27.616495881185088</c:v>
                </c:pt>
                <c:pt idx="1878">
                  <c:v>27.631208985010971</c:v>
                </c:pt>
                <c:pt idx="1879">
                  <c:v>27.645922088836855</c:v>
                </c:pt>
                <c:pt idx="1880">
                  <c:v>27.660635192662738</c:v>
                </c:pt>
                <c:pt idx="1881">
                  <c:v>27.675348296488622</c:v>
                </c:pt>
                <c:pt idx="1882">
                  <c:v>27.690061400314505</c:v>
                </c:pt>
                <c:pt idx="1883">
                  <c:v>27.704774504140389</c:v>
                </c:pt>
                <c:pt idx="1884">
                  <c:v>27.719487607966272</c:v>
                </c:pt>
                <c:pt idx="1885">
                  <c:v>27.734200711792155</c:v>
                </c:pt>
                <c:pt idx="1886">
                  <c:v>27.748913815618039</c:v>
                </c:pt>
                <c:pt idx="1887">
                  <c:v>27.763626919443922</c:v>
                </c:pt>
                <c:pt idx="1888">
                  <c:v>27.778340023269806</c:v>
                </c:pt>
                <c:pt idx="1889">
                  <c:v>27.793053127095689</c:v>
                </c:pt>
                <c:pt idx="1890">
                  <c:v>27.807766230921573</c:v>
                </c:pt>
                <c:pt idx="1891">
                  <c:v>27.822479334747456</c:v>
                </c:pt>
                <c:pt idx="1892">
                  <c:v>27.837192438573339</c:v>
                </c:pt>
                <c:pt idx="1893">
                  <c:v>27.851905542399223</c:v>
                </c:pt>
                <c:pt idx="1894">
                  <c:v>27.866618646225106</c:v>
                </c:pt>
                <c:pt idx="1895">
                  <c:v>27.88133175005099</c:v>
                </c:pt>
                <c:pt idx="1896">
                  <c:v>27.896044853876873</c:v>
                </c:pt>
                <c:pt idx="1897">
                  <c:v>27.910757957702756</c:v>
                </c:pt>
                <c:pt idx="1898">
                  <c:v>27.92547106152864</c:v>
                </c:pt>
                <c:pt idx="1899">
                  <c:v>27.940184165354523</c:v>
                </c:pt>
                <c:pt idx="1900">
                  <c:v>27.954897269180407</c:v>
                </c:pt>
                <c:pt idx="1901">
                  <c:v>27.96961037300629</c:v>
                </c:pt>
                <c:pt idx="1902">
                  <c:v>27.984323476832174</c:v>
                </c:pt>
                <c:pt idx="1903">
                  <c:v>27.999036580658057</c:v>
                </c:pt>
                <c:pt idx="1904">
                  <c:v>28.01374968448394</c:v>
                </c:pt>
                <c:pt idx="1905">
                  <c:v>28.028462788309824</c:v>
                </c:pt>
                <c:pt idx="1906">
                  <c:v>28.043175892135707</c:v>
                </c:pt>
                <c:pt idx="1907">
                  <c:v>28.057888995961591</c:v>
                </c:pt>
                <c:pt idx="1908">
                  <c:v>28.072602099787474</c:v>
                </c:pt>
                <c:pt idx="1909">
                  <c:v>28.087315203613358</c:v>
                </c:pt>
                <c:pt idx="1910">
                  <c:v>28.102028307439241</c:v>
                </c:pt>
                <c:pt idx="1911">
                  <c:v>28.116741411265124</c:v>
                </c:pt>
                <c:pt idx="1912">
                  <c:v>28.131454515091008</c:v>
                </c:pt>
                <c:pt idx="1913">
                  <c:v>28.146167618916891</c:v>
                </c:pt>
                <c:pt idx="1914">
                  <c:v>28.160880722742775</c:v>
                </c:pt>
                <c:pt idx="1915">
                  <c:v>28.175593826568658</c:v>
                </c:pt>
                <c:pt idx="1916">
                  <c:v>28.190306930394541</c:v>
                </c:pt>
                <c:pt idx="1917">
                  <c:v>28.205020034220425</c:v>
                </c:pt>
                <c:pt idx="1918">
                  <c:v>28.219733138046308</c:v>
                </c:pt>
                <c:pt idx="1919">
                  <c:v>28.234446241872192</c:v>
                </c:pt>
                <c:pt idx="1920">
                  <c:v>28.249159345698075</c:v>
                </c:pt>
                <c:pt idx="1921">
                  <c:v>28.263872449523959</c:v>
                </c:pt>
                <c:pt idx="1922">
                  <c:v>28.278585553349842</c:v>
                </c:pt>
                <c:pt idx="1923">
                  <c:v>28.293298657175725</c:v>
                </c:pt>
                <c:pt idx="1924">
                  <c:v>28.308011761001609</c:v>
                </c:pt>
                <c:pt idx="1925">
                  <c:v>28.322724864827492</c:v>
                </c:pt>
                <c:pt idx="1926">
                  <c:v>28.337437968653376</c:v>
                </c:pt>
                <c:pt idx="1927">
                  <c:v>28.352151072479259</c:v>
                </c:pt>
                <c:pt idx="1928">
                  <c:v>28.366864176305143</c:v>
                </c:pt>
                <c:pt idx="1929">
                  <c:v>28.381577280131026</c:v>
                </c:pt>
                <c:pt idx="1930">
                  <c:v>28.396290383956909</c:v>
                </c:pt>
                <c:pt idx="1931">
                  <c:v>28.411003487782793</c:v>
                </c:pt>
                <c:pt idx="1932">
                  <c:v>28.425716591608676</c:v>
                </c:pt>
                <c:pt idx="1933">
                  <c:v>28.44042969543456</c:v>
                </c:pt>
                <c:pt idx="1934">
                  <c:v>28.455142799260443</c:v>
                </c:pt>
                <c:pt idx="1935">
                  <c:v>28.469855903086327</c:v>
                </c:pt>
                <c:pt idx="1936">
                  <c:v>28.48456900691221</c:v>
                </c:pt>
                <c:pt idx="1937">
                  <c:v>28.499282110738093</c:v>
                </c:pt>
                <c:pt idx="1938">
                  <c:v>28.513995214563977</c:v>
                </c:pt>
                <c:pt idx="1939">
                  <c:v>28.52870831838986</c:v>
                </c:pt>
                <c:pt idx="1940">
                  <c:v>28.543421422215744</c:v>
                </c:pt>
                <c:pt idx="1941">
                  <c:v>28.558134526041627</c:v>
                </c:pt>
                <c:pt idx="1942">
                  <c:v>28.57284762986751</c:v>
                </c:pt>
                <c:pt idx="1943">
                  <c:v>28.587560733693394</c:v>
                </c:pt>
                <c:pt idx="1944">
                  <c:v>28.602273837519277</c:v>
                </c:pt>
                <c:pt idx="1945">
                  <c:v>28.616986941345161</c:v>
                </c:pt>
                <c:pt idx="1946">
                  <c:v>28.631700045171044</c:v>
                </c:pt>
                <c:pt idx="1947">
                  <c:v>28.646413148996928</c:v>
                </c:pt>
                <c:pt idx="1948">
                  <c:v>28.661126252822811</c:v>
                </c:pt>
                <c:pt idx="1949">
                  <c:v>28.675839356648694</c:v>
                </c:pt>
                <c:pt idx="1950">
                  <c:v>28.690552460474578</c:v>
                </c:pt>
                <c:pt idx="1951">
                  <c:v>28.705265564300461</c:v>
                </c:pt>
                <c:pt idx="1952">
                  <c:v>28.719978668126345</c:v>
                </c:pt>
                <c:pt idx="1953">
                  <c:v>28.734691771952228</c:v>
                </c:pt>
                <c:pt idx="1954">
                  <c:v>28.749404875778112</c:v>
                </c:pt>
                <c:pt idx="1955">
                  <c:v>28.764117979603995</c:v>
                </c:pt>
                <c:pt idx="1956">
                  <c:v>28.778831083429878</c:v>
                </c:pt>
                <c:pt idx="1957">
                  <c:v>28.793544187255762</c:v>
                </c:pt>
                <c:pt idx="1958">
                  <c:v>28.808257291081645</c:v>
                </c:pt>
                <c:pt idx="1959">
                  <c:v>28.822970394907529</c:v>
                </c:pt>
                <c:pt idx="1960">
                  <c:v>28.837683498733412</c:v>
                </c:pt>
                <c:pt idx="1961">
                  <c:v>28.852396602559296</c:v>
                </c:pt>
                <c:pt idx="1962">
                  <c:v>28.867109706385179</c:v>
                </c:pt>
                <c:pt idx="1963">
                  <c:v>28.881822810211062</c:v>
                </c:pt>
                <c:pt idx="1964">
                  <c:v>28.896535914036946</c:v>
                </c:pt>
                <c:pt idx="1965">
                  <c:v>28.911249017862829</c:v>
                </c:pt>
                <c:pt idx="1966">
                  <c:v>28.925962121688713</c:v>
                </c:pt>
                <c:pt idx="1967">
                  <c:v>28.940675225514596</c:v>
                </c:pt>
                <c:pt idx="1968">
                  <c:v>28.955388329340479</c:v>
                </c:pt>
                <c:pt idx="1969">
                  <c:v>28.970101433166363</c:v>
                </c:pt>
                <c:pt idx="1970">
                  <c:v>28.984814536992246</c:v>
                </c:pt>
                <c:pt idx="1971">
                  <c:v>28.99952764081813</c:v>
                </c:pt>
                <c:pt idx="1972">
                  <c:v>29.014240744644013</c:v>
                </c:pt>
                <c:pt idx="1973">
                  <c:v>29.028953848469897</c:v>
                </c:pt>
                <c:pt idx="1974">
                  <c:v>29.04366695229578</c:v>
                </c:pt>
                <c:pt idx="1975">
                  <c:v>29.058380056121663</c:v>
                </c:pt>
                <c:pt idx="1976">
                  <c:v>29.073093159947547</c:v>
                </c:pt>
                <c:pt idx="1977">
                  <c:v>29.08780626377343</c:v>
                </c:pt>
                <c:pt idx="1978">
                  <c:v>29.102519367599314</c:v>
                </c:pt>
                <c:pt idx="1979">
                  <c:v>29.117232471425197</c:v>
                </c:pt>
                <c:pt idx="1980">
                  <c:v>29.131945575251081</c:v>
                </c:pt>
                <c:pt idx="1981">
                  <c:v>29.146658679076964</c:v>
                </c:pt>
                <c:pt idx="1982">
                  <c:v>29.161371782902847</c:v>
                </c:pt>
                <c:pt idx="1983">
                  <c:v>29.176084886728731</c:v>
                </c:pt>
                <c:pt idx="1984">
                  <c:v>29.190797990554614</c:v>
                </c:pt>
                <c:pt idx="1985">
                  <c:v>29.205511094380498</c:v>
                </c:pt>
                <c:pt idx="1986">
                  <c:v>29.220224198206381</c:v>
                </c:pt>
                <c:pt idx="1987">
                  <c:v>29.234937302032264</c:v>
                </c:pt>
                <c:pt idx="1988">
                  <c:v>29.249650405858148</c:v>
                </c:pt>
                <c:pt idx="1989">
                  <c:v>29.264363509684031</c:v>
                </c:pt>
                <c:pt idx="1990">
                  <c:v>29.279076613509915</c:v>
                </c:pt>
                <c:pt idx="1991">
                  <c:v>29.293789717335798</c:v>
                </c:pt>
                <c:pt idx="1992">
                  <c:v>29.308502821161682</c:v>
                </c:pt>
                <c:pt idx="1993">
                  <c:v>29.323215924987565</c:v>
                </c:pt>
                <c:pt idx="1994">
                  <c:v>29.337929028813448</c:v>
                </c:pt>
                <c:pt idx="1995">
                  <c:v>29.352642132639332</c:v>
                </c:pt>
                <c:pt idx="1996">
                  <c:v>29.367355236465215</c:v>
                </c:pt>
                <c:pt idx="1997">
                  <c:v>29.382068340291099</c:v>
                </c:pt>
                <c:pt idx="1998">
                  <c:v>29.396781444116982</c:v>
                </c:pt>
                <c:pt idx="1999">
                  <c:v>29.411494547942866</c:v>
                </c:pt>
                <c:pt idx="2000">
                  <c:v>29.426207651768749</c:v>
                </c:pt>
                <c:pt idx="2001">
                  <c:v>29.440920755594632</c:v>
                </c:pt>
                <c:pt idx="2002">
                  <c:v>29.455633859420516</c:v>
                </c:pt>
                <c:pt idx="2003">
                  <c:v>29.470346963246399</c:v>
                </c:pt>
                <c:pt idx="2004">
                  <c:v>29.485060067072283</c:v>
                </c:pt>
                <c:pt idx="2005">
                  <c:v>29.499773170898166</c:v>
                </c:pt>
                <c:pt idx="2006">
                  <c:v>29.51448627472405</c:v>
                </c:pt>
                <c:pt idx="2007">
                  <c:v>29.529199378549933</c:v>
                </c:pt>
                <c:pt idx="2008">
                  <c:v>29.543912482375816</c:v>
                </c:pt>
                <c:pt idx="2009">
                  <c:v>29.5586255862017</c:v>
                </c:pt>
                <c:pt idx="2010">
                  <c:v>29.573338690027583</c:v>
                </c:pt>
                <c:pt idx="2011">
                  <c:v>29.588051793853467</c:v>
                </c:pt>
                <c:pt idx="2012">
                  <c:v>29.60276489767935</c:v>
                </c:pt>
                <c:pt idx="2013">
                  <c:v>29.617478001505233</c:v>
                </c:pt>
                <c:pt idx="2014">
                  <c:v>29.632191105331117</c:v>
                </c:pt>
                <c:pt idx="2015">
                  <c:v>29.646904209157</c:v>
                </c:pt>
                <c:pt idx="2016">
                  <c:v>29.661617312982884</c:v>
                </c:pt>
                <c:pt idx="2017">
                  <c:v>29.676330416808767</c:v>
                </c:pt>
                <c:pt idx="2018">
                  <c:v>29.691043520634651</c:v>
                </c:pt>
                <c:pt idx="2019">
                  <c:v>29.705756624460534</c:v>
                </c:pt>
                <c:pt idx="2020">
                  <c:v>29.720469728286417</c:v>
                </c:pt>
                <c:pt idx="2021">
                  <c:v>29.735182832112301</c:v>
                </c:pt>
                <c:pt idx="2022">
                  <c:v>29.749895935938184</c:v>
                </c:pt>
                <c:pt idx="2023">
                  <c:v>29.764609039764068</c:v>
                </c:pt>
                <c:pt idx="2024">
                  <c:v>29.779322143589951</c:v>
                </c:pt>
                <c:pt idx="2025">
                  <c:v>29.794035247415835</c:v>
                </c:pt>
                <c:pt idx="2026">
                  <c:v>29.808748351241718</c:v>
                </c:pt>
                <c:pt idx="2027">
                  <c:v>29.823461455067601</c:v>
                </c:pt>
                <c:pt idx="2028">
                  <c:v>29.838174558893485</c:v>
                </c:pt>
                <c:pt idx="2029">
                  <c:v>29.852887662719368</c:v>
                </c:pt>
                <c:pt idx="2030">
                  <c:v>29.867600766545252</c:v>
                </c:pt>
                <c:pt idx="2031">
                  <c:v>29.882313870371135</c:v>
                </c:pt>
                <c:pt idx="2032">
                  <c:v>29.897026974197018</c:v>
                </c:pt>
                <c:pt idx="2033">
                  <c:v>29.911740078022902</c:v>
                </c:pt>
                <c:pt idx="2034">
                  <c:v>29.926453181848785</c:v>
                </c:pt>
                <c:pt idx="2035">
                  <c:v>29.941166285674669</c:v>
                </c:pt>
                <c:pt idx="2036">
                  <c:v>29.955879389500552</c:v>
                </c:pt>
                <c:pt idx="2037">
                  <c:v>29.970592493326436</c:v>
                </c:pt>
                <c:pt idx="2038">
                  <c:v>29.985305597152319</c:v>
                </c:pt>
                <c:pt idx="2039">
                  <c:v>30.000018700978202</c:v>
                </c:pt>
                <c:pt idx="2040">
                  <c:v>30.014731804804086</c:v>
                </c:pt>
                <c:pt idx="2041">
                  <c:v>30.029444908629969</c:v>
                </c:pt>
                <c:pt idx="2042">
                  <c:v>30.044158012455853</c:v>
                </c:pt>
                <c:pt idx="2043">
                  <c:v>30.058871116281736</c:v>
                </c:pt>
                <c:pt idx="2044">
                  <c:v>30.07358422010762</c:v>
                </c:pt>
                <c:pt idx="2045">
                  <c:v>30.088297323933503</c:v>
                </c:pt>
                <c:pt idx="2046">
                  <c:v>30.103010427759386</c:v>
                </c:pt>
                <c:pt idx="2047">
                  <c:v>30.11772353158527</c:v>
                </c:pt>
                <c:pt idx="2048">
                  <c:v>30.132436635411153</c:v>
                </c:pt>
                <c:pt idx="2049">
                  <c:v>30.147149739237037</c:v>
                </c:pt>
                <c:pt idx="2050">
                  <c:v>30.16186284306292</c:v>
                </c:pt>
                <c:pt idx="2051">
                  <c:v>30.176575946888804</c:v>
                </c:pt>
                <c:pt idx="2052">
                  <c:v>30.191289050714687</c:v>
                </c:pt>
                <c:pt idx="2053">
                  <c:v>30.20600215454057</c:v>
                </c:pt>
                <c:pt idx="2054">
                  <c:v>30.220715258366454</c:v>
                </c:pt>
                <c:pt idx="2055">
                  <c:v>30.235428362192337</c:v>
                </c:pt>
                <c:pt idx="2056">
                  <c:v>30.250141466018221</c:v>
                </c:pt>
                <c:pt idx="2057">
                  <c:v>30.264854569844104</c:v>
                </c:pt>
                <c:pt idx="2058">
                  <c:v>30.279567673669987</c:v>
                </c:pt>
                <c:pt idx="2059">
                  <c:v>30.294280777495871</c:v>
                </c:pt>
                <c:pt idx="2060">
                  <c:v>30.308993881321754</c:v>
                </c:pt>
                <c:pt idx="2061">
                  <c:v>30.323706985147638</c:v>
                </c:pt>
                <c:pt idx="2062">
                  <c:v>30.338420088973521</c:v>
                </c:pt>
                <c:pt idx="2063">
                  <c:v>30.353133192799405</c:v>
                </c:pt>
                <c:pt idx="2064">
                  <c:v>30.367846296625288</c:v>
                </c:pt>
                <c:pt idx="2065">
                  <c:v>30.382559400451171</c:v>
                </c:pt>
                <c:pt idx="2066">
                  <c:v>30.397272504277055</c:v>
                </c:pt>
                <c:pt idx="2067">
                  <c:v>30.411985608102938</c:v>
                </c:pt>
                <c:pt idx="2068">
                  <c:v>30.426698711928822</c:v>
                </c:pt>
                <c:pt idx="2069">
                  <c:v>30.441411815754705</c:v>
                </c:pt>
                <c:pt idx="2070">
                  <c:v>30.456124919580589</c:v>
                </c:pt>
                <c:pt idx="2071">
                  <c:v>30.470838023406472</c:v>
                </c:pt>
                <c:pt idx="2072">
                  <c:v>30.485551127232355</c:v>
                </c:pt>
                <c:pt idx="2073">
                  <c:v>30.500264231058239</c:v>
                </c:pt>
                <c:pt idx="2074">
                  <c:v>30.514977334884122</c:v>
                </c:pt>
                <c:pt idx="2075">
                  <c:v>30.529690438710006</c:v>
                </c:pt>
                <c:pt idx="2076">
                  <c:v>30.544403542535889</c:v>
                </c:pt>
                <c:pt idx="2077">
                  <c:v>30.559116646361772</c:v>
                </c:pt>
                <c:pt idx="2078">
                  <c:v>30.573829750187656</c:v>
                </c:pt>
                <c:pt idx="2079">
                  <c:v>30.588542854013539</c:v>
                </c:pt>
                <c:pt idx="2080">
                  <c:v>30.603255957839423</c:v>
                </c:pt>
                <c:pt idx="2081">
                  <c:v>30.617969061665306</c:v>
                </c:pt>
                <c:pt idx="2082">
                  <c:v>30.63268216549119</c:v>
                </c:pt>
                <c:pt idx="2083">
                  <c:v>30.647395269317073</c:v>
                </c:pt>
                <c:pt idx="2084">
                  <c:v>30.662108373142956</c:v>
                </c:pt>
                <c:pt idx="2085">
                  <c:v>30.67682147696884</c:v>
                </c:pt>
                <c:pt idx="2086">
                  <c:v>30.691534580794723</c:v>
                </c:pt>
                <c:pt idx="2087">
                  <c:v>30.706247684620607</c:v>
                </c:pt>
                <c:pt idx="2088">
                  <c:v>30.72096078844649</c:v>
                </c:pt>
                <c:pt idx="2089">
                  <c:v>30.735673892272374</c:v>
                </c:pt>
                <c:pt idx="2090">
                  <c:v>30.750386996098257</c:v>
                </c:pt>
                <c:pt idx="2091">
                  <c:v>30.76510009992414</c:v>
                </c:pt>
                <c:pt idx="2092">
                  <c:v>30.779813203750024</c:v>
                </c:pt>
                <c:pt idx="2093">
                  <c:v>30.794526307575907</c:v>
                </c:pt>
                <c:pt idx="2094">
                  <c:v>30.809239411401791</c:v>
                </c:pt>
                <c:pt idx="2095">
                  <c:v>30.823952515227674</c:v>
                </c:pt>
                <c:pt idx="2096">
                  <c:v>30.838665619053558</c:v>
                </c:pt>
                <c:pt idx="2097">
                  <c:v>30.853378722879441</c:v>
                </c:pt>
                <c:pt idx="2098">
                  <c:v>30.868091826705324</c:v>
                </c:pt>
                <c:pt idx="2099">
                  <c:v>30.882804930531208</c:v>
                </c:pt>
                <c:pt idx="2100">
                  <c:v>30.897518034357091</c:v>
                </c:pt>
                <c:pt idx="2101">
                  <c:v>30.912231138182975</c:v>
                </c:pt>
                <c:pt idx="2102">
                  <c:v>30.926944242008858</c:v>
                </c:pt>
                <c:pt idx="2103">
                  <c:v>30.941657345834741</c:v>
                </c:pt>
                <c:pt idx="2104">
                  <c:v>30.956370449660625</c:v>
                </c:pt>
                <c:pt idx="2105">
                  <c:v>30.971083553486508</c:v>
                </c:pt>
                <c:pt idx="2106">
                  <c:v>30.985796657312392</c:v>
                </c:pt>
                <c:pt idx="2107">
                  <c:v>31.000509761138275</c:v>
                </c:pt>
                <c:pt idx="2108">
                  <c:v>31.015222864964159</c:v>
                </c:pt>
                <c:pt idx="2109">
                  <c:v>31.029935968790042</c:v>
                </c:pt>
                <c:pt idx="2110">
                  <c:v>31.044649072615925</c:v>
                </c:pt>
                <c:pt idx="2111">
                  <c:v>31.059362176441809</c:v>
                </c:pt>
                <c:pt idx="2112">
                  <c:v>31.074075280267692</c:v>
                </c:pt>
                <c:pt idx="2113">
                  <c:v>31.088788384093576</c:v>
                </c:pt>
                <c:pt idx="2114">
                  <c:v>31.103501487919459</c:v>
                </c:pt>
                <c:pt idx="2115">
                  <c:v>31.118214591745343</c:v>
                </c:pt>
                <c:pt idx="2116">
                  <c:v>31.132927695571226</c:v>
                </c:pt>
                <c:pt idx="2117">
                  <c:v>31.147640799397109</c:v>
                </c:pt>
                <c:pt idx="2118">
                  <c:v>31.162353903222993</c:v>
                </c:pt>
                <c:pt idx="2119">
                  <c:v>31.177067007048876</c:v>
                </c:pt>
                <c:pt idx="2120">
                  <c:v>31.19178011087476</c:v>
                </c:pt>
                <c:pt idx="2121">
                  <c:v>31.206493214700643</c:v>
                </c:pt>
                <c:pt idx="2122">
                  <c:v>31.221206318526527</c:v>
                </c:pt>
                <c:pt idx="2123">
                  <c:v>31.23591942235241</c:v>
                </c:pt>
                <c:pt idx="2124">
                  <c:v>31.250632526178293</c:v>
                </c:pt>
                <c:pt idx="2125">
                  <c:v>31.265345630004177</c:v>
                </c:pt>
                <c:pt idx="2126">
                  <c:v>31.28005873383006</c:v>
                </c:pt>
                <c:pt idx="2127">
                  <c:v>31.294771837655944</c:v>
                </c:pt>
                <c:pt idx="2128">
                  <c:v>31.309484941481827</c:v>
                </c:pt>
                <c:pt idx="2129">
                  <c:v>31.32419804530771</c:v>
                </c:pt>
                <c:pt idx="2130">
                  <c:v>31.338911149133594</c:v>
                </c:pt>
                <c:pt idx="2131">
                  <c:v>31.353624252959477</c:v>
                </c:pt>
                <c:pt idx="2132">
                  <c:v>31.368337356785361</c:v>
                </c:pt>
                <c:pt idx="2133">
                  <c:v>31.383050460611244</c:v>
                </c:pt>
                <c:pt idx="2134">
                  <c:v>31.397763564437128</c:v>
                </c:pt>
                <c:pt idx="2135">
                  <c:v>31.412476668263011</c:v>
                </c:pt>
                <c:pt idx="2136">
                  <c:v>31.427189772088894</c:v>
                </c:pt>
                <c:pt idx="2137">
                  <c:v>31.441902875914778</c:v>
                </c:pt>
                <c:pt idx="2138">
                  <c:v>31.456615979740661</c:v>
                </c:pt>
                <c:pt idx="2139">
                  <c:v>31.471329083566545</c:v>
                </c:pt>
                <c:pt idx="2140">
                  <c:v>31.486042187392428</c:v>
                </c:pt>
                <c:pt idx="2141">
                  <c:v>31.500755291218312</c:v>
                </c:pt>
                <c:pt idx="2142">
                  <c:v>31.515468395044195</c:v>
                </c:pt>
                <c:pt idx="2143">
                  <c:v>31.530181498870078</c:v>
                </c:pt>
                <c:pt idx="2144">
                  <c:v>31.544894602695962</c:v>
                </c:pt>
                <c:pt idx="2145">
                  <c:v>31.559607706521845</c:v>
                </c:pt>
                <c:pt idx="2146">
                  <c:v>31.574320810347729</c:v>
                </c:pt>
                <c:pt idx="2147">
                  <c:v>31.589033914173612</c:v>
                </c:pt>
                <c:pt idx="2148">
                  <c:v>31.603747017999495</c:v>
                </c:pt>
                <c:pt idx="2149">
                  <c:v>31.618460121825379</c:v>
                </c:pt>
                <c:pt idx="2150">
                  <c:v>31.633173225651262</c:v>
                </c:pt>
                <c:pt idx="2151">
                  <c:v>31.647886329477146</c:v>
                </c:pt>
                <c:pt idx="2152">
                  <c:v>31.662599433303029</c:v>
                </c:pt>
                <c:pt idx="2153">
                  <c:v>31.677312537128913</c:v>
                </c:pt>
                <c:pt idx="2154">
                  <c:v>31.692025640954796</c:v>
                </c:pt>
                <c:pt idx="2155">
                  <c:v>31.706738744780679</c:v>
                </c:pt>
                <c:pt idx="2156">
                  <c:v>31.721451848606563</c:v>
                </c:pt>
                <c:pt idx="2157">
                  <c:v>31.736164952432446</c:v>
                </c:pt>
                <c:pt idx="2158">
                  <c:v>31.75087805625833</c:v>
                </c:pt>
                <c:pt idx="2159">
                  <c:v>31.765591160084213</c:v>
                </c:pt>
                <c:pt idx="2160">
                  <c:v>31.780304263910097</c:v>
                </c:pt>
                <c:pt idx="2161">
                  <c:v>31.79501736773598</c:v>
                </c:pt>
                <c:pt idx="2162">
                  <c:v>31.809730471561863</c:v>
                </c:pt>
                <c:pt idx="2163">
                  <c:v>31.824443575387747</c:v>
                </c:pt>
                <c:pt idx="2164">
                  <c:v>31.83915667921363</c:v>
                </c:pt>
                <c:pt idx="2165">
                  <c:v>31.853869783039514</c:v>
                </c:pt>
                <c:pt idx="2166">
                  <c:v>31.868582886865397</c:v>
                </c:pt>
                <c:pt idx="2167">
                  <c:v>31.883295990691281</c:v>
                </c:pt>
                <c:pt idx="2168">
                  <c:v>31.898009094517164</c:v>
                </c:pt>
                <c:pt idx="2169">
                  <c:v>31.912722198343047</c:v>
                </c:pt>
                <c:pt idx="2170">
                  <c:v>31.927435302168931</c:v>
                </c:pt>
                <c:pt idx="2171">
                  <c:v>31.942148405994814</c:v>
                </c:pt>
                <c:pt idx="2172">
                  <c:v>31.956861509820698</c:v>
                </c:pt>
                <c:pt idx="2173">
                  <c:v>31.971574613646581</c:v>
                </c:pt>
                <c:pt idx="2174">
                  <c:v>31.986287717472464</c:v>
                </c:pt>
                <c:pt idx="2175">
                  <c:v>32.001000821298348</c:v>
                </c:pt>
                <c:pt idx="2176">
                  <c:v>32.015713925124231</c:v>
                </c:pt>
                <c:pt idx="2177">
                  <c:v>32.030427028950115</c:v>
                </c:pt>
                <c:pt idx="2178">
                  <c:v>32.045140132775998</c:v>
                </c:pt>
                <c:pt idx="2179">
                  <c:v>32.059853236601882</c:v>
                </c:pt>
                <c:pt idx="2180">
                  <c:v>32.074566340427765</c:v>
                </c:pt>
                <c:pt idx="2181">
                  <c:v>32.089279444253648</c:v>
                </c:pt>
                <c:pt idx="2182">
                  <c:v>32.103992548079532</c:v>
                </c:pt>
                <c:pt idx="2183">
                  <c:v>32.118705651905415</c:v>
                </c:pt>
                <c:pt idx="2184">
                  <c:v>32.133418755731299</c:v>
                </c:pt>
                <c:pt idx="2185">
                  <c:v>32.148131859557182</c:v>
                </c:pt>
                <c:pt idx="2186">
                  <c:v>32.162844963383066</c:v>
                </c:pt>
                <c:pt idx="2187">
                  <c:v>32.177558067208949</c:v>
                </c:pt>
                <c:pt idx="2188">
                  <c:v>32.192271171034832</c:v>
                </c:pt>
                <c:pt idx="2189">
                  <c:v>32.206984274860716</c:v>
                </c:pt>
                <c:pt idx="2190">
                  <c:v>32.221697378686599</c:v>
                </c:pt>
                <c:pt idx="2191">
                  <c:v>32.236410482512483</c:v>
                </c:pt>
                <c:pt idx="2192">
                  <c:v>32.251123586338366</c:v>
                </c:pt>
                <c:pt idx="2193">
                  <c:v>32.265836690164249</c:v>
                </c:pt>
                <c:pt idx="2194">
                  <c:v>32.280549793990133</c:v>
                </c:pt>
                <c:pt idx="2195">
                  <c:v>32.295262897816016</c:v>
                </c:pt>
                <c:pt idx="2196">
                  <c:v>32.3099760016419</c:v>
                </c:pt>
                <c:pt idx="2197">
                  <c:v>32.324689105467783</c:v>
                </c:pt>
                <c:pt idx="2198">
                  <c:v>32.339402209293667</c:v>
                </c:pt>
                <c:pt idx="2199">
                  <c:v>32.35411531311955</c:v>
                </c:pt>
                <c:pt idx="2200">
                  <c:v>32.368828416945433</c:v>
                </c:pt>
                <c:pt idx="2201">
                  <c:v>32.383541520771317</c:v>
                </c:pt>
                <c:pt idx="2202">
                  <c:v>32.3982546245972</c:v>
                </c:pt>
                <c:pt idx="2203">
                  <c:v>32.412967728423084</c:v>
                </c:pt>
                <c:pt idx="2204">
                  <c:v>32.427680832248967</c:v>
                </c:pt>
                <c:pt idx="2205">
                  <c:v>32.442393936074851</c:v>
                </c:pt>
                <c:pt idx="2206">
                  <c:v>32.457107039900734</c:v>
                </c:pt>
                <c:pt idx="2207">
                  <c:v>32.471820143726617</c:v>
                </c:pt>
                <c:pt idx="2208">
                  <c:v>32.486533247552501</c:v>
                </c:pt>
                <c:pt idx="2209">
                  <c:v>32.501246351378384</c:v>
                </c:pt>
                <c:pt idx="2210">
                  <c:v>32.515959455204268</c:v>
                </c:pt>
                <c:pt idx="2211">
                  <c:v>32.530672559030151</c:v>
                </c:pt>
                <c:pt idx="2212">
                  <c:v>32.545385662856035</c:v>
                </c:pt>
                <c:pt idx="2213">
                  <c:v>32.560098766681918</c:v>
                </c:pt>
                <c:pt idx="2214">
                  <c:v>32.574811870507801</c:v>
                </c:pt>
                <c:pt idx="2215">
                  <c:v>32.589524974333685</c:v>
                </c:pt>
                <c:pt idx="2216">
                  <c:v>32.604238078159568</c:v>
                </c:pt>
                <c:pt idx="2217">
                  <c:v>32.618951181985452</c:v>
                </c:pt>
                <c:pt idx="2218">
                  <c:v>32.633664285811335</c:v>
                </c:pt>
                <c:pt idx="2219">
                  <c:v>32.648377389637218</c:v>
                </c:pt>
                <c:pt idx="2220">
                  <c:v>32.663090493463102</c:v>
                </c:pt>
                <c:pt idx="2221">
                  <c:v>32.677803597288985</c:v>
                </c:pt>
                <c:pt idx="2222">
                  <c:v>32.692516701114869</c:v>
                </c:pt>
                <c:pt idx="2223">
                  <c:v>32.707229804940752</c:v>
                </c:pt>
                <c:pt idx="2224">
                  <c:v>32.721942908766636</c:v>
                </c:pt>
                <c:pt idx="2225">
                  <c:v>32.736656012592519</c:v>
                </c:pt>
                <c:pt idx="2226">
                  <c:v>32.751369116418402</c:v>
                </c:pt>
                <c:pt idx="2227">
                  <c:v>32.766082220244286</c:v>
                </c:pt>
                <c:pt idx="2228">
                  <c:v>32.780795324070169</c:v>
                </c:pt>
                <c:pt idx="2229">
                  <c:v>32.795508427896053</c:v>
                </c:pt>
                <c:pt idx="2230">
                  <c:v>32.810221531721936</c:v>
                </c:pt>
                <c:pt idx="2231">
                  <c:v>32.82493463554782</c:v>
                </c:pt>
                <c:pt idx="2232">
                  <c:v>32.839647739373703</c:v>
                </c:pt>
                <c:pt idx="2233">
                  <c:v>32.854360843199586</c:v>
                </c:pt>
                <c:pt idx="2234">
                  <c:v>32.86907394702547</c:v>
                </c:pt>
                <c:pt idx="2235">
                  <c:v>32.883787050851353</c:v>
                </c:pt>
                <c:pt idx="2236">
                  <c:v>32.898500154677237</c:v>
                </c:pt>
                <c:pt idx="2237">
                  <c:v>32.91321325850312</c:v>
                </c:pt>
                <c:pt idx="2238">
                  <c:v>32.927926362329003</c:v>
                </c:pt>
                <c:pt idx="2239">
                  <c:v>32.942639466154887</c:v>
                </c:pt>
                <c:pt idx="2240">
                  <c:v>32.95735256998077</c:v>
                </c:pt>
                <c:pt idx="2241">
                  <c:v>32.972065673806654</c:v>
                </c:pt>
                <c:pt idx="2242">
                  <c:v>32.986778777632537</c:v>
                </c:pt>
                <c:pt idx="2243">
                  <c:v>33.001491881458421</c:v>
                </c:pt>
                <c:pt idx="2244">
                  <c:v>33.016204985284304</c:v>
                </c:pt>
                <c:pt idx="2245">
                  <c:v>33.030918089110187</c:v>
                </c:pt>
                <c:pt idx="2246">
                  <c:v>33.045631192936071</c:v>
                </c:pt>
                <c:pt idx="2247">
                  <c:v>33.060344296761954</c:v>
                </c:pt>
                <c:pt idx="2248">
                  <c:v>33.075057400587838</c:v>
                </c:pt>
                <c:pt idx="2249">
                  <c:v>33.089770504413721</c:v>
                </c:pt>
                <c:pt idx="2250">
                  <c:v>33.104483608239605</c:v>
                </c:pt>
                <c:pt idx="2251">
                  <c:v>33.119196712065488</c:v>
                </c:pt>
                <c:pt idx="2252">
                  <c:v>33.133909815891371</c:v>
                </c:pt>
                <c:pt idx="2253">
                  <c:v>33.148622919717255</c:v>
                </c:pt>
                <c:pt idx="2254">
                  <c:v>33.163336023543138</c:v>
                </c:pt>
                <c:pt idx="2255">
                  <c:v>33.178049127369022</c:v>
                </c:pt>
                <c:pt idx="2256">
                  <c:v>33.192762231194905</c:v>
                </c:pt>
                <c:pt idx="2257">
                  <c:v>33.207475335020789</c:v>
                </c:pt>
                <c:pt idx="2258">
                  <c:v>33.222188438846672</c:v>
                </c:pt>
                <c:pt idx="2259">
                  <c:v>33.236901542672555</c:v>
                </c:pt>
                <c:pt idx="2260">
                  <c:v>33.251614646498439</c:v>
                </c:pt>
                <c:pt idx="2261">
                  <c:v>33.266327750324322</c:v>
                </c:pt>
                <c:pt idx="2262">
                  <c:v>33.281040854150206</c:v>
                </c:pt>
                <c:pt idx="2263">
                  <c:v>33.295753957976089</c:v>
                </c:pt>
                <c:pt idx="2264">
                  <c:v>33.310467061801972</c:v>
                </c:pt>
                <c:pt idx="2265">
                  <c:v>33.325180165627856</c:v>
                </c:pt>
                <c:pt idx="2266">
                  <c:v>33.339893269453739</c:v>
                </c:pt>
                <c:pt idx="2267">
                  <c:v>33.354606373279623</c:v>
                </c:pt>
                <c:pt idx="2268">
                  <c:v>33.369319477105506</c:v>
                </c:pt>
                <c:pt idx="2269">
                  <c:v>33.38403258093139</c:v>
                </c:pt>
                <c:pt idx="2270">
                  <c:v>33.398745684757273</c:v>
                </c:pt>
                <c:pt idx="2271">
                  <c:v>33.413458788583156</c:v>
                </c:pt>
                <c:pt idx="2272">
                  <c:v>33.42817189240904</c:v>
                </c:pt>
                <c:pt idx="2273">
                  <c:v>33.442884996234923</c:v>
                </c:pt>
                <c:pt idx="2274">
                  <c:v>33.457598100060807</c:v>
                </c:pt>
                <c:pt idx="2275">
                  <c:v>33.47231120388669</c:v>
                </c:pt>
                <c:pt idx="2276">
                  <c:v>33.487024307712574</c:v>
                </c:pt>
                <c:pt idx="2277">
                  <c:v>33.501737411538457</c:v>
                </c:pt>
                <c:pt idx="2278">
                  <c:v>33.51645051536434</c:v>
                </c:pt>
                <c:pt idx="2279">
                  <c:v>33.531163619190224</c:v>
                </c:pt>
                <c:pt idx="2280">
                  <c:v>33.545876723016107</c:v>
                </c:pt>
                <c:pt idx="2281">
                  <c:v>33.560589826841991</c:v>
                </c:pt>
                <c:pt idx="2282">
                  <c:v>33.575302930667874</c:v>
                </c:pt>
                <c:pt idx="2283">
                  <c:v>33.590016034493758</c:v>
                </c:pt>
                <c:pt idx="2284">
                  <c:v>33.604729138319641</c:v>
                </c:pt>
                <c:pt idx="2285">
                  <c:v>33.619442242145524</c:v>
                </c:pt>
                <c:pt idx="2286">
                  <c:v>33.634155345971408</c:v>
                </c:pt>
                <c:pt idx="2287">
                  <c:v>33.648868449797291</c:v>
                </c:pt>
                <c:pt idx="2288">
                  <c:v>33.663581553623175</c:v>
                </c:pt>
                <c:pt idx="2289">
                  <c:v>33.678294657449058</c:v>
                </c:pt>
                <c:pt idx="2290">
                  <c:v>33.693007761274941</c:v>
                </c:pt>
                <c:pt idx="2291">
                  <c:v>33.707720865100825</c:v>
                </c:pt>
                <c:pt idx="2292">
                  <c:v>33.722433968926708</c:v>
                </c:pt>
                <c:pt idx="2293">
                  <c:v>33.737147072752592</c:v>
                </c:pt>
                <c:pt idx="2294">
                  <c:v>33.751860176578475</c:v>
                </c:pt>
                <c:pt idx="2295">
                  <c:v>33.766573280404359</c:v>
                </c:pt>
                <c:pt idx="2296">
                  <c:v>33.781286384230242</c:v>
                </c:pt>
                <c:pt idx="2297">
                  <c:v>33.795999488056125</c:v>
                </c:pt>
                <c:pt idx="2298">
                  <c:v>33.810712591882009</c:v>
                </c:pt>
                <c:pt idx="2299">
                  <c:v>33.825425695707892</c:v>
                </c:pt>
                <c:pt idx="2300">
                  <c:v>33.840138799533776</c:v>
                </c:pt>
                <c:pt idx="2301">
                  <c:v>33.854851903359659</c:v>
                </c:pt>
                <c:pt idx="2302">
                  <c:v>33.869565007185543</c:v>
                </c:pt>
                <c:pt idx="2303">
                  <c:v>33.884278111011426</c:v>
                </c:pt>
                <c:pt idx="2304">
                  <c:v>33.898991214837309</c:v>
                </c:pt>
                <c:pt idx="2305">
                  <c:v>33.913704318663193</c:v>
                </c:pt>
                <c:pt idx="2306">
                  <c:v>33.928417422489076</c:v>
                </c:pt>
                <c:pt idx="2307">
                  <c:v>33.94313052631496</c:v>
                </c:pt>
                <c:pt idx="2308">
                  <c:v>33.957843630140843</c:v>
                </c:pt>
                <c:pt idx="2309">
                  <c:v>33.972556733966726</c:v>
                </c:pt>
                <c:pt idx="2310">
                  <c:v>33.98726983779261</c:v>
                </c:pt>
                <c:pt idx="2311">
                  <c:v>34.001982941618493</c:v>
                </c:pt>
                <c:pt idx="2312">
                  <c:v>34.016696045444377</c:v>
                </c:pt>
                <c:pt idx="2313">
                  <c:v>34.03140914927026</c:v>
                </c:pt>
                <c:pt idx="2314">
                  <c:v>34.046122253096144</c:v>
                </c:pt>
                <c:pt idx="2315">
                  <c:v>34.060835356922027</c:v>
                </c:pt>
                <c:pt idx="2316">
                  <c:v>34.07554846074791</c:v>
                </c:pt>
                <c:pt idx="2317">
                  <c:v>34.090261564573794</c:v>
                </c:pt>
                <c:pt idx="2318">
                  <c:v>34.104974668399677</c:v>
                </c:pt>
                <c:pt idx="2319">
                  <c:v>34.119687772225561</c:v>
                </c:pt>
                <c:pt idx="2320">
                  <c:v>34.134400876051444</c:v>
                </c:pt>
                <c:pt idx="2321">
                  <c:v>34.149113979877328</c:v>
                </c:pt>
                <c:pt idx="2322">
                  <c:v>34.163827083703211</c:v>
                </c:pt>
                <c:pt idx="2323">
                  <c:v>34.178540187529094</c:v>
                </c:pt>
                <c:pt idx="2324">
                  <c:v>34.193253291354978</c:v>
                </c:pt>
                <c:pt idx="2325">
                  <c:v>34.207966395180861</c:v>
                </c:pt>
                <c:pt idx="2326">
                  <c:v>34.222679499006745</c:v>
                </c:pt>
                <c:pt idx="2327">
                  <c:v>34.237392602832628</c:v>
                </c:pt>
                <c:pt idx="2328">
                  <c:v>34.252105706658512</c:v>
                </c:pt>
                <c:pt idx="2329">
                  <c:v>34.266818810484395</c:v>
                </c:pt>
                <c:pt idx="2330">
                  <c:v>34.281531914310278</c:v>
                </c:pt>
                <c:pt idx="2331">
                  <c:v>34.296245018136162</c:v>
                </c:pt>
                <c:pt idx="2332">
                  <c:v>34.310958121962045</c:v>
                </c:pt>
                <c:pt idx="2333">
                  <c:v>34.325671225787929</c:v>
                </c:pt>
                <c:pt idx="2334">
                  <c:v>34.340384329613812</c:v>
                </c:pt>
                <c:pt idx="2335">
                  <c:v>34.355097433439695</c:v>
                </c:pt>
                <c:pt idx="2336">
                  <c:v>34.369810537265579</c:v>
                </c:pt>
                <c:pt idx="2337">
                  <c:v>34.384523641091462</c:v>
                </c:pt>
                <c:pt idx="2338">
                  <c:v>34.399236744917346</c:v>
                </c:pt>
                <c:pt idx="2339">
                  <c:v>34.413949848743229</c:v>
                </c:pt>
                <c:pt idx="2340">
                  <c:v>34.428662952569113</c:v>
                </c:pt>
                <c:pt idx="2341">
                  <c:v>34.443376056394996</c:v>
                </c:pt>
                <c:pt idx="2342">
                  <c:v>34.458089160220879</c:v>
                </c:pt>
                <c:pt idx="2343">
                  <c:v>34.472802264046763</c:v>
                </c:pt>
                <c:pt idx="2344">
                  <c:v>34.487515367872646</c:v>
                </c:pt>
                <c:pt idx="2345">
                  <c:v>34.50222847169853</c:v>
                </c:pt>
                <c:pt idx="2346">
                  <c:v>34.516941575524413</c:v>
                </c:pt>
                <c:pt idx="2347">
                  <c:v>34.531654679350297</c:v>
                </c:pt>
                <c:pt idx="2348">
                  <c:v>34.54636778317618</c:v>
                </c:pt>
                <c:pt idx="2349">
                  <c:v>34.561080887002063</c:v>
                </c:pt>
                <c:pt idx="2350">
                  <c:v>34.575793990827947</c:v>
                </c:pt>
                <c:pt idx="2351">
                  <c:v>34.59050709465383</c:v>
                </c:pt>
                <c:pt idx="2352">
                  <c:v>34.605220198479714</c:v>
                </c:pt>
                <c:pt idx="2353">
                  <c:v>34.619933302305597</c:v>
                </c:pt>
                <c:pt idx="2354">
                  <c:v>34.63464640613148</c:v>
                </c:pt>
                <c:pt idx="2355">
                  <c:v>34.649359509957364</c:v>
                </c:pt>
                <c:pt idx="2356">
                  <c:v>34.664072613783247</c:v>
                </c:pt>
                <c:pt idx="2357">
                  <c:v>34.678785717609131</c:v>
                </c:pt>
                <c:pt idx="2358">
                  <c:v>34.693498821435014</c:v>
                </c:pt>
                <c:pt idx="2359">
                  <c:v>34.708211925260898</c:v>
                </c:pt>
                <c:pt idx="2360">
                  <c:v>34.722925029086781</c:v>
                </c:pt>
                <c:pt idx="2361">
                  <c:v>34.737638132912664</c:v>
                </c:pt>
                <c:pt idx="2362">
                  <c:v>34.752351236738548</c:v>
                </c:pt>
                <c:pt idx="2363">
                  <c:v>34.767064340564431</c:v>
                </c:pt>
                <c:pt idx="2364">
                  <c:v>34.781777444390315</c:v>
                </c:pt>
                <c:pt idx="2365">
                  <c:v>34.796490548216198</c:v>
                </c:pt>
                <c:pt idx="2366">
                  <c:v>34.811203652042082</c:v>
                </c:pt>
                <c:pt idx="2367">
                  <c:v>34.825916755867965</c:v>
                </c:pt>
                <c:pt idx="2368">
                  <c:v>34.840629859693848</c:v>
                </c:pt>
                <c:pt idx="2369">
                  <c:v>34.855342963519732</c:v>
                </c:pt>
                <c:pt idx="2370">
                  <c:v>34.870056067345615</c:v>
                </c:pt>
                <c:pt idx="2371">
                  <c:v>34.884769171171499</c:v>
                </c:pt>
                <c:pt idx="2372">
                  <c:v>34.899482274997382</c:v>
                </c:pt>
                <c:pt idx="2373">
                  <c:v>34.914195378823266</c:v>
                </c:pt>
                <c:pt idx="2374">
                  <c:v>34.928908482649149</c:v>
                </c:pt>
                <c:pt idx="2375">
                  <c:v>34.943621586475032</c:v>
                </c:pt>
                <c:pt idx="2376">
                  <c:v>34.958334690300916</c:v>
                </c:pt>
                <c:pt idx="2377">
                  <c:v>34.973047794126799</c:v>
                </c:pt>
                <c:pt idx="2378">
                  <c:v>34.987760897952683</c:v>
                </c:pt>
                <c:pt idx="2379">
                  <c:v>35.002474001778566</c:v>
                </c:pt>
                <c:pt idx="2380">
                  <c:v>35.017187105604449</c:v>
                </c:pt>
                <c:pt idx="2381">
                  <c:v>35.031900209430333</c:v>
                </c:pt>
                <c:pt idx="2382">
                  <c:v>35.046613313256216</c:v>
                </c:pt>
                <c:pt idx="2383">
                  <c:v>35.0613264170821</c:v>
                </c:pt>
                <c:pt idx="2384">
                  <c:v>35.076039520907983</c:v>
                </c:pt>
                <c:pt idx="2385">
                  <c:v>35.090752624733867</c:v>
                </c:pt>
                <c:pt idx="2386">
                  <c:v>35.10546572855975</c:v>
                </c:pt>
                <c:pt idx="2387">
                  <c:v>35.120178832385633</c:v>
                </c:pt>
                <c:pt idx="2388">
                  <c:v>35.134891936211517</c:v>
                </c:pt>
                <c:pt idx="2389">
                  <c:v>35.1496050400374</c:v>
                </c:pt>
                <c:pt idx="2390">
                  <c:v>35.164318143863284</c:v>
                </c:pt>
                <c:pt idx="2391">
                  <c:v>35.179031247689167</c:v>
                </c:pt>
                <c:pt idx="2392">
                  <c:v>35.193744351515051</c:v>
                </c:pt>
                <c:pt idx="2393">
                  <c:v>35.208457455340934</c:v>
                </c:pt>
                <c:pt idx="2394">
                  <c:v>35.223170559166817</c:v>
                </c:pt>
                <c:pt idx="2395">
                  <c:v>35.237883662992701</c:v>
                </c:pt>
                <c:pt idx="2396">
                  <c:v>35.252596766818584</c:v>
                </c:pt>
                <c:pt idx="2397">
                  <c:v>35.267309870644468</c:v>
                </c:pt>
                <c:pt idx="2398">
                  <c:v>35.282022974470351</c:v>
                </c:pt>
                <c:pt idx="2399">
                  <c:v>35.296736078296234</c:v>
                </c:pt>
                <c:pt idx="2400">
                  <c:v>35.311449182122118</c:v>
                </c:pt>
                <c:pt idx="2401">
                  <c:v>35.326162285948001</c:v>
                </c:pt>
                <c:pt idx="2402">
                  <c:v>35.340875389773885</c:v>
                </c:pt>
                <c:pt idx="2403">
                  <c:v>35.355588493599768</c:v>
                </c:pt>
                <c:pt idx="2404">
                  <c:v>35.370301597425652</c:v>
                </c:pt>
                <c:pt idx="2405">
                  <c:v>35.385014701251535</c:v>
                </c:pt>
                <c:pt idx="2406">
                  <c:v>35.399727805077418</c:v>
                </c:pt>
                <c:pt idx="2407">
                  <c:v>35.414440908903302</c:v>
                </c:pt>
                <c:pt idx="2408">
                  <c:v>35.429154012729185</c:v>
                </c:pt>
                <c:pt idx="2409">
                  <c:v>35.443867116555069</c:v>
                </c:pt>
                <c:pt idx="2410">
                  <c:v>35.458580220380952</c:v>
                </c:pt>
                <c:pt idx="2411">
                  <c:v>35.473293324206836</c:v>
                </c:pt>
                <c:pt idx="2412">
                  <c:v>35.488006428032719</c:v>
                </c:pt>
                <c:pt idx="2413">
                  <c:v>35.502719531858602</c:v>
                </c:pt>
                <c:pt idx="2414">
                  <c:v>35.517432635684486</c:v>
                </c:pt>
                <c:pt idx="2415">
                  <c:v>35.532145739510369</c:v>
                </c:pt>
                <c:pt idx="2416">
                  <c:v>35.546858843336253</c:v>
                </c:pt>
                <c:pt idx="2417">
                  <c:v>35.561571947162136</c:v>
                </c:pt>
                <c:pt idx="2418">
                  <c:v>35.57628505098802</c:v>
                </c:pt>
                <c:pt idx="2419">
                  <c:v>35.590998154813903</c:v>
                </c:pt>
                <c:pt idx="2420">
                  <c:v>35.605711258639786</c:v>
                </c:pt>
                <c:pt idx="2421">
                  <c:v>35.62042436246567</c:v>
                </c:pt>
                <c:pt idx="2422">
                  <c:v>35.635137466291553</c:v>
                </c:pt>
                <c:pt idx="2423">
                  <c:v>35.649850570117437</c:v>
                </c:pt>
                <c:pt idx="2424">
                  <c:v>35.66456367394332</c:v>
                </c:pt>
                <c:pt idx="2425">
                  <c:v>35.679276777769203</c:v>
                </c:pt>
                <c:pt idx="2426">
                  <c:v>35.693989881595087</c:v>
                </c:pt>
                <c:pt idx="2427">
                  <c:v>35.70870298542097</c:v>
                </c:pt>
                <c:pt idx="2428">
                  <c:v>35.723416089246854</c:v>
                </c:pt>
                <c:pt idx="2429">
                  <c:v>35.738129193072737</c:v>
                </c:pt>
                <c:pt idx="2430">
                  <c:v>35.752842296898621</c:v>
                </c:pt>
                <c:pt idx="2431">
                  <c:v>35.767555400724504</c:v>
                </c:pt>
                <c:pt idx="2432">
                  <c:v>35.782268504550387</c:v>
                </c:pt>
                <c:pt idx="2433">
                  <c:v>35.796981608376271</c:v>
                </c:pt>
                <c:pt idx="2434">
                  <c:v>35.811694712202154</c:v>
                </c:pt>
                <c:pt idx="2435">
                  <c:v>35.826407816028038</c:v>
                </c:pt>
                <c:pt idx="2436">
                  <c:v>35.841120919853921</c:v>
                </c:pt>
                <c:pt idx="2437">
                  <c:v>35.855834023679805</c:v>
                </c:pt>
                <c:pt idx="2438">
                  <c:v>35.870547127505688</c:v>
                </c:pt>
                <c:pt idx="2439">
                  <c:v>35.885260231331571</c:v>
                </c:pt>
                <c:pt idx="2440">
                  <c:v>35.899973335157455</c:v>
                </c:pt>
                <c:pt idx="2441">
                  <c:v>35.914686438983338</c:v>
                </c:pt>
                <c:pt idx="2442">
                  <c:v>35.929399542809222</c:v>
                </c:pt>
                <c:pt idx="2443">
                  <c:v>35.944112646635105</c:v>
                </c:pt>
                <c:pt idx="2444">
                  <c:v>35.958825750460989</c:v>
                </c:pt>
                <c:pt idx="2445">
                  <c:v>35.973538854286872</c:v>
                </c:pt>
                <c:pt idx="2446">
                  <c:v>35.988251958112755</c:v>
                </c:pt>
                <c:pt idx="2447">
                  <c:v>36.002965061938639</c:v>
                </c:pt>
                <c:pt idx="2448">
                  <c:v>36.017678165764522</c:v>
                </c:pt>
                <c:pt idx="2449">
                  <c:v>36.032391269590406</c:v>
                </c:pt>
                <c:pt idx="2450">
                  <c:v>36.047104373416289</c:v>
                </c:pt>
                <c:pt idx="2451">
                  <c:v>36.061817477242172</c:v>
                </c:pt>
                <c:pt idx="2452">
                  <c:v>36.076530581068056</c:v>
                </c:pt>
                <c:pt idx="2453">
                  <c:v>36.091243684893939</c:v>
                </c:pt>
                <c:pt idx="2454">
                  <c:v>36.105956788719823</c:v>
                </c:pt>
                <c:pt idx="2455">
                  <c:v>36.120669892545706</c:v>
                </c:pt>
                <c:pt idx="2456">
                  <c:v>36.13538299637159</c:v>
                </c:pt>
                <c:pt idx="2457">
                  <c:v>36.150096100197473</c:v>
                </c:pt>
                <c:pt idx="2458">
                  <c:v>36.164809204023356</c:v>
                </c:pt>
                <c:pt idx="2459">
                  <c:v>36.17952230784924</c:v>
                </c:pt>
                <c:pt idx="2460">
                  <c:v>36.194235411675123</c:v>
                </c:pt>
                <c:pt idx="2461">
                  <c:v>36.208948515501007</c:v>
                </c:pt>
                <c:pt idx="2462">
                  <c:v>36.22366161932689</c:v>
                </c:pt>
                <c:pt idx="2463">
                  <c:v>36.238374723152774</c:v>
                </c:pt>
                <c:pt idx="2464">
                  <c:v>36.253087826978657</c:v>
                </c:pt>
                <c:pt idx="2465">
                  <c:v>36.26780093080454</c:v>
                </c:pt>
                <c:pt idx="2466">
                  <c:v>36.282514034630424</c:v>
                </c:pt>
                <c:pt idx="2467">
                  <c:v>36.297227138456307</c:v>
                </c:pt>
                <c:pt idx="2468">
                  <c:v>36.311940242282191</c:v>
                </c:pt>
                <c:pt idx="2469">
                  <c:v>36.326653346108074</c:v>
                </c:pt>
                <c:pt idx="2470">
                  <c:v>36.341366449933957</c:v>
                </c:pt>
                <c:pt idx="2471">
                  <c:v>36.356079553759841</c:v>
                </c:pt>
                <c:pt idx="2472">
                  <c:v>36.370792657585724</c:v>
                </c:pt>
                <c:pt idx="2473">
                  <c:v>36.385505761411608</c:v>
                </c:pt>
                <c:pt idx="2474">
                  <c:v>36.400218865237491</c:v>
                </c:pt>
                <c:pt idx="2475">
                  <c:v>36.414931969063375</c:v>
                </c:pt>
                <c:pt idx="2476">
                  <c:v>36.429645072889258</c:v>
                </c:pt>
                <c:pt idx="2477">
                  <c:v>36.444358176715141</c:v>
                </c:pt>
                <c:pt idx="2478">
                  <c:v>36.459071280541025</c:v>
                </c:pt>
                <c:pt idx="2479">
                  <c:v>36.473784384366908</c:v>
                </c:pt>
                <c:pt idx="2480">
                  <c:v>36.488497488192792</c:v>
                </c:pt>
                <c:pt idx="2481">
                  <c:v>36.503210592018675</c:v>
                </c:pt>
                <c:pt idx="2482">
                  <c:v>36.517923695844559</c:v>
                </c:pt>
                <c:pt idx="2483">
                  <c:v>36.532636799670442</c:v>
                </c:pt>
                <c:pt idx="2484">
                  <c:v>36.547349903496325</c:v>
                </c:pt>
                <c:pt idx="2485">
                  <c:v>36.562063007322209</c:v>
                </c:pt>
                <c:pt idx="2486">
                  <c:v>36.576776111148092</c:v>
                </c:pt>
                <c:pt idx="2487">
                  <c:v>36.591489214973976</c:v>
                </c:pt>
                <c:pt idx="2488">
                  <c:v>36.606202318799859</c:v>
                </c:pt>
                <c:pt idx="2489">
                  <c:v>36.620915422625743</c:v>
                </c:pt>
                <c:pt idx="2490">
                  <c:v>36.635628526451626</c:v>
                </c:pt>
                <c:pt idx="2491">
                  <c:v>36.650341630277509</c:v>
                </c:pt>
                <c:pt idx="2492">
                  <c:v>36.665054734103393</c:v>
                </c:pt>
                <c:pt idx="2493">
                  <c:v>36.679767837929276</c:v>
                </c:pt>
                <c:pt idx="2494">
                  <c:v>36.69448094175516</c:v>
                </c:pt>
                <c:pt idx="2495">
                  <c:v>36.709194045581043</c:v>
                </c:pt>
                <c:pt idx="2496">
                  <c:v>36.723907149406926</c:v>
                </c:pt>
                <c:pt idx="2497">
                  <c:v>36.73862025323281</c:v>
                </c:pt>
                <c:pt idx="2498">
                  <c:v>36.753333357058693</c:v>
                </c:pt>
                <c:pt idx="2499">
                  <c:v>36.768046460884577</c:v>
                </c:pt>
                <c:pt idx="2500">
                  <c:v>36.78275956471046</c:v>
                </c:pt>
                <c:pt idx="2501">
                  <c:v>36.797472668536344</c:v>
                </c:pt>
                <c:pt idx="2502">
                  <c:v>36.812185772362227</c:v>
                </c:pt>
                <c:pt idx="2503">
                  <c:v>36.82689887618811</c:v>
                </c:pt>
                <c:pt idx="2504">
                  <c:v>36.841611980013994</c:v>
                </c:pt>
                <c:pt idx="2505">
                  <c:v>36.856325083839877</c:v>
                </c:pt>
                <c:pt idx="2506">
                  <c:v>36.871038187665761</c:v>
                </c:pt>
                <c:pt idx="2507">
                  <c:v>36.885751291491644</c:v>
                </c:pt>
                <c:pt idx="2508">
                  <c:v>36.900464395317528</c:v>
                </c:pt>
                <c:pt idx="2509">
                  <c:v>36.915177499143411</c:v>
                </c:pt>
                <c:pt idx="2510">
                  <c:v>36.929890602969294</c:v>
                </c:pt>
                <c:pt idx="2511">
                  <c:v>36.944603706795178</c:v>
                </c:pt>
                <c:pt idx="2512">
                  <c:v>36.959316810621061</c:v>
                </c:pt>
                <c:pt idx="2513">
                  <c:v>36.974029914446945</c:v>
                </c:pt>
                <c:pt idx="2514">
                  <c:v>36.988743018272828</c:v>
                </c:pt>
                <c:pt idx="2515">
                  <c:v>37.003456122098711</c:v>
                </c:pt>
                <c:pt idx="2516">
                  <c:v>37.018169225924595</c:v>
                </c:pt>
                <c:pt idx="2517">
                  <c:v>37.032882329750478</c:v>
                </c:pt>
                <c:pt idx="2518">
                  <c:v>37.047595433576362</c:v>
                </c:pt>
                <c:pt idx="2519">
                  <c:v>37.062308537402245</c:v>
                </c:pt>
                <c:pt idx="2520">
                  <c:v>37.077021641228129</c:v>
                </c:pt>
                <c:pt idx="2521">
                  <c:v>37.091734745054012</c:v>
                </c:pt>
                <c:pt idx="2522">
                  <c:v>37.106447848879895</c:v>
                </c:pt>
                <c:pt idx="2523">
                  <c:v>37.121160952705779</c:v>
                </c:pt>
                <c:pt idx="2524">
                  <c:v>37.135874056531662</c:v>
                </c:pt>
                <c:pt idx="2525">
                  <c:v>37.150587160357546</c:v>
                </c:pt>
                <c:pt idx="2526">
                  <c:v>37.165300264183429</c:v>
                </c:pt>
                <c:pt idx="2527">
                  <c:v>37.180013368009313</c:v>
                </c:pt>
                <c:pt idx="2528">
                  <c:v>37.194726471835196</c:v>
                </c:pt>
                <c:pt idx="2529">
                  <c:v>37.209439575661079</c:v>
                </c:pt>
                <c:pt idx="2530">
                  <c:v>37.224152679486963</c:v>
                </c:pt>
                <c:pt idx="2531">
                  <c:v>37.238865783312846</c:v>
                </c:pt>
                <c:pt idx="2532">
                  <c:v>37.25357888713873</c:v>
                </c:pt>
                <c:pt idx="2533">
                  <c:v>37.268291990964613</c:v>
                </c:pt>
                <c:pt idx="2534">
                  <c:v>37.283005094790497</c:v>
                </c:pt>
                <c:pt idx="2535">
                  <c:v>37.29771819861638</c:v>
                </c:pt>
                <c:pt idx="2536">
                  <c:v>37.312431302442263</c:v>
                </c:pt>
                <c:pt idx="2537">
                  <c:v>37.327144406268147</c:v>
                </c:pt>
                <c:pt idx="2538">
                  <c:v>37.34185751009403</c:v>
                </c:pt>
                <c:pt idx="2539">
                  <c:v>37.356570613919914</c:v>
                </c:pt>
                <c:pt idx="2540">
                  <c:v>37.371283717745797</c:v>
                </c:pt>
                <c:pt idx="2541">
                  <c:v>37.38599682157168</c:v>
                </c:pt>
                <c:pt idx="2542">
                  <c:v>37.400709925397564</c:v>
                </c:pt>
                <c:pt idx="2543">
                  <c:v>37.415423029223447</c:v>
                </c:pt>
                <c:pt idx="2544">
                  <c:v>37.430136133049331</c:v>
                </c:pt>
                <c:pt idx="2545">
                  <c:v>37.444849236875214</c:v>
                </c:pt>
                <c:pt idx="2546">
                  <c:v>37.459562340701098</c:v>
                </c:pt>
                <c:pt idx="2547">
                  <c:v>37.474275444526981</c:v>
                </c:pt>
                <c:pt idx="2548">
                  <c:v>37.488988548352864</c:v>
                </c:pt>
                <c:pt idx="2549">
                  <c:v>37.503701652178748</c:v>
                </c:pt>
                <c:pt idx="2550">
                  <c:v>37.518414756004631</c:v>
                </c:pt>
                <c:pt idx="2551">
                  <c:v>37.533127859830515</c:v>
                </c:pt>
                <c:pt idx="2552">
                  <c:v>37.547840963656398</c:v>
                </c:pt>
                <c:pt idx="2553">
                  <c:v>37.562554067482282</c:v>
                </c:pt>
                <c:pt idx="2554">
                  <c:v>37.577267171308165</c:v>
                </c:pt>
                <c:pt idx="2555">
                  <c:v>37.591980275134048</c:v>
                </c:pt>
                <c:pt idx="2556">
                  <c:v>37.606693378959932</c:v>
                </c:pt>
                <c:pt idx="2557">
                  <c:v>37.621406482785815</c:v>
                </c:pt>
                <c:pt idx="2558">
                  <c:v>37.636119586611699</c:v>
                </c:pt>
                <c:pt idx="2559">
                  <c:v>37.650832690437582</c:v>
                </c:pt>
                <c:pt idx="2560">
                  <c:v>37.665545794263465</c:v>
                </c:pt>
                <c:pt idx="2561">
                  <c:v>37.680258898089349</c:v>
                </c:pt>
                <c:pt idx="2562">
                  <c:v>37.694972001915232</c:v>
                </c:pt>
                <c:pt idx="2563">
                  <c:v>37.709685105741116</c:v>
                </c:pt>
                <c:pt idx="2564">
                  <c:v>37.724398209566999</c:v>
                </c:pt>
                <c:pt idx="2565">
                  <c:v>37.739111313392883</c:v>
                </c:pt>
                <c:pt idx="2566">
                  <c:v>37.753824417218766</c:v>
                </c:pt>
                <c:pt idx="2567">
                  <c:v>37.768537521044649</c:v>
                </c:pt>
                <c:pt idx="2568">
                  <c:v>37.783250624870533</c:v>
                </c:pt>
                <c:pt idx="2569">
                  <c:v>37.797963728696416</c:v>
                </c:pt>
                <c:pt idx="2570">
                  <c:v>37.8126768325223</c:v>
                </c:pt>
                <c:pt idx="2571">
                  <c:v>37.827389936348183</c:v>
                </c:pt>
                <c:pt idx="2572">
                  <c:v>37.842103040174067</c:v>
                </c:pt>
                <c:pt idx="2573">
                  <c:v>37.85681614399995</c:v>
                </c:pt>
                <c:pt idx="2574">
                  <c:v>37.871529247825833</c:v>
                </c:pt>
                <c:pt idx="2575">
                  <c:v>37.886242351651717</c:v>
                </c:pt>
                <c:pt idx="2576">
                  <c:v>37.9009554554776</c:v>
                </c:pt>
                <c:pt idx="2577">
                  <c:v>37.915668559303484</c:v>
                </c:pt>
                <c:pt idx="2578">
                  <c:v>37.930381663129367</c:v>
                </c:pt>
                <c:pt idx="2579">
                  <c:v>37.945094766955251</c:v>
                </c:pt>
                <c:pt idx="2580">
                  <c:v>37.959807870781134</c:v>
                </c:pt>
                <c:pt idx="2581">
                  <c:v>37.974520974607017</c:v>
                </c:pt>
                <c:pt idx="2582">
                  <c:v>37.989234078432901</c:v>
                </c:pt>
                <c:pt idx="2583">
                  <c:v>38.003947182258784</c:v>
                </c:pt>
                <c:pt idx="2584">
                  <c:v>38.018660286084668</c:v>
                </c:pt>
                <c:pt idx="2585">
                  <c:v>38.033373389910551</c:v>
                </c:pt>
                <c:pt idx="2586">
                  <c:v>38.048086493736434</c:v>
                </c:pt>
                <c:pt idx="2587">
                  <c:v>38.062799597562318</c:v>
                </c:pt>
                <c:pt idx="2588">
                  <c:v>38.077512701388201</c:v>
                </c:pt>
                <c:pt idx="2589">
                  <c:v>38.092225805214085</c:v>
                </c:pt>
                <c:pt idx="2590">
                  <c:v>38.106938909039968</c:v>
                </c:pt>
                <c:pt idx="2591">
                  <c:v>38.121652012865852</c:v>
                </c:pt>
                <c:pt idx="2592">
                  <c:v>38.136365116691735</c:v>
                </c:pt>
                <c:pt idx="2593">
                  <c:v>38.151078220517618</c:v>
                </c:pt>
                <c:pt idx="2594">
                  <c:v>38.165791324343502</c:v>
                </c:pt>
                <c:pt idx="2595">
                  <c:v>38.180504428169385</c:v>
                </c:pt>
                <c:pt idx="2596">
                  <c:v>38.195217531995269</c:v>
                </c:pt>
                <c:pt idx="2597">
                  <c:v>38.209930635821152</c:v>
                </c:pt>
                <c:pt idx="2598">
                  <c:v>38.224643739647036</c:v>
                </c:pt>
                <c:pt idx="2599">
                  <c:v>38.239356843472919</c:v>
                </c:pt>
                <c:pt idx="2600">
                  <c:v>38.254069947298802</c:v>
                </c:pt>
                <c:pt idx="2601">
                  <c:v>38.268783051124686</c:v>
                </c:pt>
                <c:pt idx="2602">
                  <c:v>38.283496154950569</c:v>
                </c:pt>
                <c:pt idx="2603">
                  <c:v>38.298209258776453</c:v>
                </c:pt>
                <c:pt idx="2604">
                  <c:v>38.312922362602336</c:v>
                </c:pt>
                <c:pt idx="2605">
                  <c:v>38.32763546642822</c:v>
                </c:pt>
                <c:pt idx="2606">
                  <c:v>38.342348570254103</c:v>
                </c:pt>
                <c:pt idx="2607">
                  <c:v>38.357061674079986</c:v>
                </c:pt>
                <c:pt idx="2608">
                  <c:v>38.37177477790587</c:v>
                </c:pt>
                <c:pt idx="2609">
                  <c:v>38.386487881731753</c:v>
                </c:pt>
                <c:pt idx="2610">
                  <c:v>38.401200985557637</c:v>
                </c:pt>
                <c:pt idx="2611">
                  <c:v>38.41591408938352</c:v>
                </c:pt>
                <c:pt idx="2612">
                  <c:v>38.430627193209403</c:v>
                </c:pt>
                <c:pt idx="2613">
                  <c:v>38.445340297035287</c:v>
                </c:pt>
                <c:pt idx="2614">
                  <c:v>38.46005340086117</c:v>
                </c:pt>
                <c:pt idx="2615">
                  <c:v>38.474766504687054</c:v>
                </c:pt>
                <c:pt idx="2616">
                  <c:v>38.489479608512937</c:v>
                </c:pt>
                <c:pt idx="2617">
                  <c:v>38.504192712338821</c:v>
                </c:pt>
                <c:pt idx="2618">
                  <c:v>38.518905816164704</c:v>
                </c:pt>
                <c:pt idx="2619">
                  <c:v>38.533618919990587</c:v>
                </c:pt>
                <c:pt idx="2620">
                  <c:v>38.548332023816471</c:v>
                </c:pt>
                <c:pt idx="2621">
                  <c:v>38.563045127642354</c:v>
                </c:pt>
                <c:pt idx="2622">
                  <c:v>38.577758231468238</c:v>
                </c:pt>
                <c:pt idx="2623">
                  <c:v>38.592471335294121</c:v>
                </c:pt>
                <c:pt idx="2624">
                  <c:v>38.607184439120005</c:v>
                </c:pt>
                <c:pt idx="2625">
                  <c:v>38.621897542945888</c:v>
                </c:pt>
                <c:pt idx="2626">
                  <c:v>38.636610646771771</c:v>
                </c:pt>
                <c:pt idx="2627">
                  <c:v>38.651323750597655</c:v>
                </c:pt>
                <c:pt idx="2628">
                  <c:v>38.666036854423538</c:v>
                </c:pt>
                <c:pt idx="2629">
                  <c:v>38.680749958249422</c:v>
                </c:pt>
                <c:pt idx="2630">
                  <c:v>38.695463062075305</c:v>
                </c:pt>
                <c:pt idx="2631">
                  <c:v>38.710176165901188</c:v>
                </c:pt>
                <c:pt idx="2632">
                  <c:v>38.724889269727072</c:v>
                </c:pt>
                <c:pt idx="2633">
                  <c:v>38.739602373552955</c:v>
                </c:pt>
                <c:pt idx="2634">
                  <c:v>38.754315477378839</c:v>
                </c:pt>
                <c:pt idx="2635">
                  <c:v>38.769028581204722</c:v>
                </c:pt>
                <c:pt idx="2636">
                  <c:v>38.783741685030606</c:v>
                </c:pt>
                <c:pt idx="2637">
                  <c:v>38.798454788856489</c:v>
                </c:pt>
                <c:pt idx="2638">
                  <c:v>38.813167892682372</c:v>
                </c:pt>
                <c:pt idx="2639">
                  <c:v>38.827880996508256</c:v>
                </c:pt>
                <c:pt idx="2640">
                  <c:v>38.842594100334139</c:v>
                </c:pt>
                <c:pt idx="2641">
                  <c:v>38.857307204160023</c:v>
                </c:pt>
                <c:pt idx="2642">
                  <c:v>38.872020307985906</c:v>
                </c:pt>
                <c:pt idx="2643">
                  <c:v>38.88673341181179</c:v>
                </c:pt>
                <c:pt idx="2644">
                  <c:v>38.901446515637673</c:v>
                </c:pt>
                <c:pt idx="2645">
                  <c:v>38.916159619463556</c:v>
                </c:pt>
                <c:pt idx="2646">
                  <c:v>38.93087272328944</c:v>
                </c:pt>
                <c:pt idx="2647">
                  <c:v>38.945585827115323</c:v>
                </c:pt>
                <c:pt idx="2648">
                  <c:v>38.960298930941207</c:v>
                </c:pt>
                <c:pt idx="2649">
                  <c:v>38.97501203476709</c:v>
                </c:pt>
                <c:pt idx="2650">
                  <c:v>38.989725138592974</c:v>
                </c:pt>
                <c:pt idx="2651">
                  <c:v>39.004438242418857</c:v>
                </c:pt>
                <c:pt idx="2652">
                  <c:v>39.01915134624474</c:v>
                </c:pt>
                <c:pt idx="2653">
                  <c:v>39.033864450070624</c:v>
                </c:pt>
                <c:pt idx="2654">
                  <c:v>39.048577553896507</c:v>
                </c:pt>
                <c:pt idx="2655">
                  <c:v>39.063290657722391</c:v>
                </c:pt>
                <c:pt idx="2656">
                  <c:v>39.078003761548274</c:v>
                </c:pt>
                <c:pt idx="2657">
                  <c:v>39.092716865374157</c:v>
                </c:pt>
                <c:pt idx="2658">
                  <c:v>39.107429969200041</c:v>
                </c:pt>
                <c:pt idx="2659">
                  <c:v>39.122143073025924</c:v>
                </c:pt>
                <c:pt idx="2660">
                  <c:v>39.136856176851808</c:v>
                </c:pt>
                <c:pt idx="2661">
                  <c:v>39.151569280677691</c:v>
                </c:pt>
                <c:pt idx="2662">
                  <c:v>39.166282384503575</c:v>
                </c:pt>
                <c:pt idx="2663">
                  <c:v>39.180995488329458</c:v>
                </c:pt>
                <c:pt idx="2664">
                  <c:v>39.195708592155341</c:v>
                </c:pt>
                <c:pt idx="2665">
                  <c:v>39.210421695981225</c:v>
                </c:pt>
                <c:pt idx="2666">
                  <c:v>39.225134799807108</c:v>
                </c:pt>
                <c:pt idx="2667">
                  <c:v>39.239847903632992</c:v>
                </c:pt>
                <c:pt idx="2668">
                  <c:v>39.254561007458875</c:v>
                </c:pt>
                <c:pt idx="2669">
                  <c:v>39.269274111284759</c:v>
                </c:pt>
                <c:pt idx="2670">
                  <c:v>39.283987215110642</c:v>
                </c:pt>
                <c:pt idx="2671">
                  <c:v>39.298700318936525</c:v>
                </c:pt>
                <c:pt idx="2672">
                  <c:v>39.313413422762409</c:v>
                </c:pt>
                <c:pt idx="2673">
                  <c:v>39.328126526588292</c:v>
                </c:pt>
                <c:pt idx="2674">
                  <c:v>39.342839630414176</c:v>
                </c:pt>
                <c:pt idx="2675">
                  <c:v>39.357552734240059</c:v>
                </c:pt>
                <c:pt idx="2676">
                  <c:v>39.372265838065942</c:v>
                </c:pt>
                <c:pt idx="2677">
                  <c:v>39.386978941891826</c:v>
                </c:pt>
                <c:pt idx="2678">
                  <c:v>39.401692045717709</c:v>
                </c:pt>
                <c:pt idx="2679">
                  <c:v>39.416405149543593</c:v>
                </c:pt>
                <c:pt idx="2680">
                  <c:v>39.431118253369476</c:v>
                </c:pt>
                <c:pt idx="2681">
                  <c:v>39.44583135719536</c:v>
                </c:pt>
                <c:pt idx="2682">
                  <c:v>39.460544461021243</c:v>
                </c:pt>
                <c:pt idx="2683">
                  <c:v>39.475257564847126</c:v>
                </c:pt>
                <c:pt idx="2684">
                  <c:v>39.48997066867301</c:v>
                </c:pt>
                <c:pt idx="2685">
                  <c:v>39.504683772498893</c:v>
                </c:pt>
                <c:pt idx="2686">
                  <c:v>39.519396876324777</c:v>
                </c:pt>
                <c:pt idx="2687">
                  <c:v>39.53410998015066</c:v>
                </c:pt>
                <c:pt idx="2688">
                  <c:v>39.548823083976544</c:v>
                </c:pt>
                <c:pt idx="2689">
                  <c:v>39.563536187802427</c:v>
                </c:pt>
                <c:pt idx="2690">
                  <c:v>39.57824929162831</c:v>
                </c:pt>
                <c:pt idx="2691">
                  <c:v>39.592962395454194</c:v>
                </c:pt>
                <c:pt idx="2692">
                  <c:v>39.607675499280077</c:v>
                </c:pt>
                <c:pt idx="2693">
                  <c:v>39.622388603105961</c:v>
                </c:pt>
                <c:pt idx="2694">
                  <c:v>39.637101706931844</c:v>
                </c:pt>
                <c:pt idx="2695">
                  <c:v>39.651814810757728</c:v>
                </c:pt>
                <c:pt idx="2696">
                  <c:v>39.666527914583611</c:v>
                </c:pt>
                <c:pt idx="2697">
                  <c:v>39.681241018409494</c:v>
                </c:pt>
                <c:pt idx="2698">
                  <c:v>39.695954122235378</c:v>
                </c:pt>
                <c:pt idx="2699">
                  <c:v>39.710667226061261</c:v>
                </c:pt>
                <c:pt idx="2700">
                  <c:v>39.725380329887145</c:v>
                </c:pt>
                <c:pt idx="2701">
                  <c:v>39.740093433713028</c:v>
                </c:pt>
                <c:pt idx="2702">
                  <c:v>39.754806537538911</c:v>
                </c:pt>
                <c:pt idx="2703">
                  <c:v>39.769519641364795</c:v>
                </c:pt>
                <c:pt idx="2704">
                  <c:v>39.784232745190678</c:v>
                </c:pt>
                <c:pt idx="2705">
                  <c:v>39.798945849016562</c:v>
                </c:pt>
                <c:pt idx="2706">
                  <c:v>39.813658952842445</c:v>
                </c:pt>
                <c:pt idx="2707">
                  <c:v>39.828372056668329</c:v>
                </c:pt>
                <c:pt idx="2708">
                  <c:v>39.843085160494212</c:v>
                </c:pt>
                <c:pt idx="2709">
                  <c:v>39.857798264320095</c:v>
                </c:pt>
                <c:pt idx="2710">
                  <c:v>39.872511368145979</c:v>
                </c:pt>
                <c:pt idx="2711">
                  <c:v>39.887224471971862</c:v>
                </c:pt>
                <c:pt idx="2712">
                  <c:v>39.901937575797746</c:v>
                </c:pt>
                <c:pt idx="2713">
                  <c:v>39.916650679623629</c:v>
                </c:pt>
                <c:pt idx="2714">
                  <c:v>39.931363783449513</c:v>
                </c:pt>
                <c:pt idx="2715">
                  <c:v>39.946076887275396</c:v>
                </c:pt>
                <c:pt idx="2716">
                  <c:v>39.960789991101279</c:v>
                </c:pt>
                <c:pt idx="2717">
                  <c:v>39.975503094927163</c:v>
                </c:pt>
                <c:pt idx="2718">
                  <c:v>39.990216198753046</c:v>
                </c:pt>
                <c:pt idx="2719">
                  <c:v>40.00492930257893</c:v>
                </c:pt>
                <c:pt idx="2720">
                  <c:v>40.019642406404813</c:v>
                </c:pt>
                <c:pt idx="2721">
                  <c:v>40.034355510230696</c:v>
                </c:pt>
                <c:pt idx="2722">
                  <c:v>40.04906861405658</c:v>
                </c:pt>
                <c:pt idx="2723">
                  <c:v>40.063781717882463</c:v>
                </c:pt>
                <c:pt idx="2724">
                  <c:v>40.078494821708347</c:v>
                </c:pt>
                <c:pt idx="2725">
                  <c:v>40.09320792553423</c:v>
                </c:pt>
                <c:pt idx="2726">
                  <c:v>40.107921029360114</c:v>
                </c:pt>
                <c:pt idx="2727">
                  <c:v>40.122634133185997</c:v>
                </c:pt>
                <c:pt idx="2728">
                  <c:v>40.13734723701188</c:v>
                </c:pt>
                <c:pt idx="2729">
                  <c:v>40.152060340837764</c:v>
                </c:pt>
                <c:pt idx="2730">
                  <c:v>40.166773444663647</c:v>
                </c:pt>
                <c:pt idx="2731">
                  <c:v>40.181486548489531</c:v>
                </c:pt>
                <c:pt idx="2732">
                  <c:v>40.196199652315414</c:v>
                </c:pt>
                <c:pt idx="2733">
                  <c:v>40.210912756141298</c:v>
                </c:pt>
                <c:pt idx="2734">
                  <c:v>40.225625859967181</c:v>
                </c:pt>
                <c:pt idx="2735">
                  <c:v>40.240338963793064</c:v>
                </c:pt>
                <c:pt idx="2736">
                  <c:v>40.255052067618948</c:v>
                </c:pt>
                <c:pt idx="2737">
                  <c:v>40.269765171444831</c:v>
                </c:pt>
                <c:pt idx="2738">
                  <c:v>40.284478275270715</c:v>
                </c:pt>
                <c:pt idx="2739">
                  <c:v>40.299191379096598</c:v>
                </c:pt>
                <c:pt idx="2740">
                  <c:v>40.313904482922482</c:v>
                </c:pt>
                <c:pt idx="2741">
                  <c:v>40.328617586748365</c:v>
                </c:pt>
                <c:pt idx="2742">
                  <c:v>40.343330690574248</c:v>
                </c:pt>
                <c:pt idx="2743">
                  <c:v>40.358043794400132</c:v>
                </c:pt>
                <c:pt idx="2744">
                  <c:v>40.372756898226015</c:v>
                </c:pt>
                <c:pt idx="2745">
                  <c:v>40.387470002051899</c:v>
                </c:pt>
                <c:pt idx="2746">
                  <c:v>40.402183105877782</c:v>
                </c:pt>
                <c:pt idx="2747">
                  <c:v>40.416896209703665</c:v>
                </c:pt>
                <c:pt idx="2748">
                  <c:v>40.431609313529549</c:v>
                </c:pt>
                <c:pt idx="2749">
                  <c:v>40.446322417355432</c:v>
                </c:pt>
                <c:pt idx="2750">
                  <c:v>40.461035521181316</c:v>
                </c:pt>
                <c:pt idx="2751">
                  <c:v>40.475748625007199</c:v>
                </c:pt>
                <c:pt idx="2752">
                  <c:v>40.490461728833083</c:v>
                </c:pt>
                <c:pt idx="2753">
                  <c:v>40.505174832658966</c:v>
                </c:pt>
                <c:pt idx="2754">
                  <c:v>40.519887936484849</c:v>
                </c:pt>
                <c:pt idx="2755">
                  <c:v>40.534601040310733</c:v>
                </c:pt>
                <c:pt idx="2756">
                  <c:v>40.549314144136616</c:v>
                </c:pt>
                <c:pt idx="2757">
                  <c:v>40.5640272479625</c:v>
                </c:pt>
                <c:pt idx="2758">
                  <c:v>40.578740351788383</c:v>
                </c:pt>
                <c:pt idx="2759">
                  <c:v>40.593453455614267</c:v>
                </c:pt>
                <c:pt idx="2760">
                  <c:v>40.60816655944015</c:v>
                </c:pt>
                <c:pt idx="2761">
                  <c:v>40.622879663266033</c:v>
                </c:pt>
                <c:pt idx="2762">
                  <c:v>40.637592767091917</c:v>
                </c:pt>
                <c:pt idx="2763">
                  <c:v>40.6523058709178</c:v>
                </c:pt>
                <c:pt idx="2764">
                  <c:v>40.667018974743684</c:v>
                </c:pt>
                <c:pt idx="2765">
                  <c:v>40.681732078569567</c:v>
                </c:pt>
                <c:pt idx="2766">
                  <c:v>40.696445182395451</c:v>
                </c:pt>
                <c:pt idx="2767">
                  <c:v>40.711158286221334</c:v>
                </c:pt>
                <c:pt idx="2768">
                  <c:v>40.725871390047217</c:v>
                </c:pt>
                <c:pt idx="2769">
                  <c:v>40.740584493873101</c:v>
                </c:pt>
                <c:pt idx="2770">
                  <c:v>40.755297597698984</c:v>
                </c:pt>
                <c:pt idx="2771">
                  <c:v>40.770010701524868</c:v>
                </c:pt>
                <c:pt idx="2772">
                  <c:v>40.784723805350751</c:v>
                </c:pt>
                <c:pt idx="2773">
                  <c:v>40.799436909176634</c:v>
                </c:pt>
                <c:pt idx="2774">
                  <c:v>40.814150013002518</c:v>
                </c:pt>
                <c:pt idx="2775">
                  <c:v>40.828863116828401</c:v>
                </c:pt>
                <c:pt idx="2776">
                  <c:v>40.843576220654285</c:v>
                </c:pt>
                <c:pt idx="2777">
                  <c:v>40.858289324480168</c:v>
                </c:pt>
                <c:pt idx="2778">
                  <c:v>40.873002428306052</c:v>
                </c:pt>
                <c:pt idx="2779">
                  <c:v>40.887715532131935</c:v>
                </c:pt>
                <c:pt idx="2780">
                  <c:v>40.902428635957818</c:v>
                </c:pt>
                <c:pt idx="2781">
                  <c:v>40.917141739783702</c:v>
                </c:pt>
                <c:pt idx="2782">
                  <c:v>40.931854843609585</c:v>
                </c:pt>
                <c:pt idx="2783">
                  <c:v>40.946567947435469</c:v>
                </c:pt>
                <c:pt idx="2784">
                  <c:v>40.961281051261352</c:v>
                </c:pt>
                <c:pt idx="2785">
                  <c:v>40.975994155087236</c:v>
                </c:pt>
                <c:pt idx="2786">
                  <c:v>40.990707258913119</c:v>
                </c:pt>
                <c:pt idx="2787">
                  <c:v>41.005420362739002</c:v>
                </c:pt>
                <c:pt idx="2788">
                  <c:v>41.020133466564886</c:v>
                </c:pt>
                <c:pt idx="2789">
                  <c:v>41.034846570390769</c:v>
                </c:pt>
                <c:pt idx="2790">
                  <c:v>41.049559674216653</c:v>
                </c:pt>
                <c:pt idx="2791">
                  <c:v>41.064272778042536</c:v>
                </c:pt>
                <c:pt idx="2792">
                  <c:v>41.078985881868419</c:v>
                </c:pt>
                <c:pt idx="2793">
                  <c:v>41.093698985694303</c:v>
                </c:pt>
                <c:pt idx="2794">
                  <c:v>41.108412089520186</c:v>
                </c:pt>
                <c:pt idx="2795">
                  <c:v>41.12312519334607</c:v>
                </c:pt>
                <c:pt idx="2796">
                  <c:v>41.137838297171953</c:v>
                </c:pt>
                <c:pt idx="2797">
                  <c:v>41.152551400997837</c:v>
                </c:pt>
                <c:pt idx="2798">
                  <c:v>41.16726450482372</c:v>
                </c:pt>
                <c:pt idx="2799">
                  <c:v>41.181977608649603</c:v>
                </c:pt>
                <c:pt idx="2800">
                  <c:v>41.196690712475487</c:v>
                </c:pt>
                <c:pt idx="2801">
                  <c:v>41.21140381630137</c:v>
                </c:pt>
                <c:pt idx="2802">
                  <c:v>41.226116920127254</c:v>
                </c:pt>
                <c:pt idx="2803">
                  <c:v>41.240830023953137</c:v>
                </c:pt>
                <c:pt idx="2804">
                  <c:v>41.255543127779021</c:v>
                </c:pt>
                <c:pt idx="2805">
                  <c:v>41.270256231604904</c:v>
                </c:pt>
                <c:pt idx="2806">
                  <c:v>41.284969335430787</c:v>
                </c:pt>
                <c:pt idx="2807">
                  <c:v>41.299682439256671</c:v>
                </c:pt>
                <c:pt idx="2808">
                  <c:v>41.314395543082554</c:v>
                </c:pt>
                <c:pt idx="2809">
                  <c:v>41.329108646908438</c:v>
                </c:pt>
                <c:pt idx="2810">
                  <c:v>41.343821750734321</c:v>
                </c:pt>
                <c:pt idx="2811">
                  <c:v>41.358534854560205</c:v>
                </c:pt>
                <c:pt idx="2812">
                  <c:v>41.373247958386088</c:v>
                </c:pt>
                <c:pt idx="2813">
                  <c:v>41.387961062211971</c:v>
                </c:pt>
                <c:pt idx="2814">
                  <c:v>41.402674166037855</c:v>
                </c:pt>
                <c:pt idx="2815">
                  <c:v>41.417387269863738</c:v>
                </c:pt>
                <c:pt idx="2816">
                  <c:v>41.432100373689622</c:v>
                </c:pt>
                <c:pt idx="2817">
                  <c:v>41.446813477515505</c:v>
                </c:pt>
                <c:pt idx="2818">
                  <c:v>41.461526581341388</c:v>
                </c:pt>
                <c:pt idx="2819">
                  <c:v>41.476239685167272</c:v>
                </c:pt>
                <c:pt idx="2820">
                  <c:v>41.490952788993155</c:v>
                </c:pt>
                <c:pt idx="2821">
                  <c:v>41.505665892819039</c:v>
                </c:pt>
                <c:pt idx="2822">
                  <c:v>41.520378996644922</c:v>
                </c:pt>
                <c:pt idx="2823">
                  <c:v>41.535092100470806</c:v>
                </c:pt>
                <c:pt idx="2824">
                  <c:v>41.549805204296689</c:v>
                </c:pt>
                <c:pt idx="2825">
                  <c:v>41.564518308122572</c:v>
                </c:pt>
                <c:pt idx="2826">
                  <c:v>41.579231411948456</c:v>
                </c:pt>
                <c:pt idx="2827">
                  <c:v>41.593944515774339</c:v>
                </c:pt>
                <c:pt idx="2828">
                  <c:v>41.608657619600223</c:v>
                </c:pt>
                <c:pt idx="2829">
                  <c:v>41.623370723426106</c:v>
                </c:pt>
                <c:pt idx="2830">
                  <c:v>41.63808382725199</c:v>
                </c:pt>
                <c:pt idx="2831">
                  <c:v>41.652796931077873</c:v>
                </c:pt>
                <c:pt idx="2832">
                  <c:v>41.667510034903756</c:v>
                </c:pt>
                <c:pt idx="2833">
                  <c:v>41.68222313872964</c:v>
                </c:pt>
                <c:pt idx="2834">
                  <c:v>41.696936242555523</c:v>
                </c:pt>
                <c:pt idx="2835">
                  <c:v>41.711649346381407</c:v>
                </c:pt>
                <c:pt idx="2836">
                  <c:v>41.72636245020729</c:v>
                </c:pt>
                <c:pt idx="2837">
                  <c:v>41.741075554033173</c:v>
                </c:pt>
                <c:pt idx="2838">
                  <c:v>41.755788657859057</c:v>
                </c:pt>
                <c:pt idx="2839">
                  <c:v>41.77050176168494</c:v>
                </c:pt>
                <c:pt idx="2840">
                  <c:v>41.785214865510824</c:v>
                </c:pt>
                <c:pt idx="2841">
                  <c:v>41.799927969336707</c:v>
                </c:pt>
                <c:pt idx="2842">
                  <c:v>41.814641073162591</c:v>
                </c:pt>
                <c:pt idx="2843">
                  <c:v>41.829354176988474</c:v>
                </c:pt>
                <c:pt idx="2844">
                  <c:v>41.844067280814357</c:v>
                </c:pt>
                <c:pt idx="2845">
                  <c:v>41.858780384640241</c:v>
                </c:pt>
                <c:pt idx="2846">
                  <c:v>41.873493488466124</c:v>
                </c:pt>
                <c:pt idx="2847">
                  <c:v>41.888206592292008</c:v>
                </c:pt>
                <c:pt idx="2848">
                  <c:v>41.902919696117891</c:v>
                </c:pt>
                <c:pt idx="2849">
                  <c:v>41.917632799943775</c:v>
                </c:pt>
                <c:pt idx="2850">
                  <c:v>41.932345903769658</c:v>
                </c:pt>
                <c:pt idx="2851">
                  <c:v>41.947059007595541</c:v>
                </c:pt>
                <c:pt idx="2852">
                  <c:v>41.961772111421425</c:v>
                </c:pt>
                <c:pt idx="2853">
                  <c:v>41.976485215247308</c:v>
                </c:pt>
                <c:pt idx="2854">
                  <c:v>41.991198319073192</c:v>
                </c:pt>
                <c:pt idx="2855">
                  <c:v>42.005911422899075</c:v>
                </c:pt>
                <c:pt idx="2856">
                  <c:v>42.020624526724959</c:v>
                </c:pt>
                <c:pt idx="2857">
                  <c:v>42.035337630550842</c:v>
                </c:pt>
                <c:pt idx="2858">
                  <c:v>42.050050734376725</c:v>
                </c:pt>
                <c:pt idx="2859">
                  <c:v>42.064763838202609</c:v>
                </c:pt>
                <c:pt idx="2860">
                  <c:v>42.079476942028492</c:v>
                </c:pt>
                <c:pt idx="2861">
                  <c:v>42.094190045854376</c:v>
                </c:pt>
                <c:pt idx="2862">
                  <c:v>42.108903149680259</c:v>
                </c:pt>
                <c:pt idx="2863">
                  <c:v>42.123616253506142</c:v>
                </c:pt>
                <c:pt idx="2864">
                  <c:v>42.138329357332026</c:v>
                </c:pt>
                <c:pt idx="2865">
                  <c:v>42.153042461157909</c:v>
                </c:pt>
                <c:pt idx="2866">
                  <c:v>42.167755564983793</c:v>
                </c:pt>
                <c:pt idx="2867">
                  <c:v>42.182468668809676</c:v>
                </c:pt>
                <c:pt idx="2868">
                  <c:v>42.19718177263556</c:v>
                </c:pt>
                <c:pt idx="2869">
                  <c:v>42.211894876461443</c:v>
                </c:pt>
                <c:pt idx="2870">
                  <c:v>42.226607980287326</c:v>
                </c:pt>
                <c:pt idx="2871">
                  <c:v>42.24132108411321</c:v>
                </c:pt>
                <c:pt idx="2872">
                  <c:v>42.256034187939093</c:v>
                </c:pt>
                <c:pt idx="2873">
                  <c:v>42.270747291764977</c:v>
                </c:pt>
                <c:pt idx="2874">
                  <c:v>42.28546039559086</c:v>
                </c:pt>
                <c:pt idx="2875">
                  <c:v>42.300173499416744</c:v>
                </c:pt>
                <c:pt idx="2876">
                  <c:v>42.314886603242627</c:v>
                </c:pt>
                <c:pt idx="2877">
                  <c:v>42.32959970706851</c:v>
                </c:pt>
                <c:pt idx="2878">
                  <c:v>42.344312810894394</c:v>
                </c:pt>
                <c:pt idx="2879">
                  <c:v>42.359025914720277</c:v>
                </c:pt>
                <c:pt idx="2880">
                  <c:v>42.373739018546161</c:v>
                </c:pt>
                <c:pt idx="2881">
                  <c:v>42.388452122372044</c:v>
                </c:pt>
                <c:pt idx="2882">
                  <c:v>42.403165226197927</c:v>
                </c:pt>
                <c:pt idx="2883">
                  <c:v>42.417878330023811</c:v>
                </c:pt>
                <c:pt idx="2884">
                  <c:v>42.432591433849694</c:v>
                </c:pt>
                <c:pt idx="2885">
                  <c:v>42.447304537675578</c:v>
                </c:pt>
                <c:pt idx="2886">
                  <c:v>42.462017641501461</c:v>
                </c:pt>
                <c:pt idx="2887">
                  <c:v>42.476730745327345</c:v>
                </c:pt>
                <c:pt idx="2888">
                  <c:v>42.491443849153228</c:v>
                </c:pt>
                <c:pt idx="2889">
                  <c:v>42.506156952979111</c:v>
                </c:pt>
                <c:pt idx="2890">
                  <c:v>42.520870056804995</c:v>
                </c:pt>
                <c:pt idx="2891">
                  <c:v>42.535583160630878</c:v>
                </c:pt>
                <c:pt idx="2892">
                  <c:v>42.550296264456762</c:v>
                </c:pt>
                <c:pt idx="2893">
                  <c:v>42.565009368282645</c:v>
                </c:pt>
                <c:pt idx="2894">
                  <c:v>42.579722472108529</c:v>
                </c:pt>
                <c:pt idx="2895">
                  <c:v>42.594435575934412</c:v>
                </c:pt>
                <c:pt idx="2896">
                  <c:v>42.609148679760295</c:v>
                </c:pt>
                <c:pt idx="2897">
                  <c:v>42.623861783586179</c:v>
                </c:pt>
                <c:pt idx="2898">
                  <c:v>42.638574887412062</c:v>
                </c:pt>
                <c:pt idx="2899">
                  <c:v>42.653287991237946</c:v>
                </c:pt>
                <c:pt idx="2900">
                  <c:v>42.668001095063829</c:v>
                </c:pt>
                <c:pt idx="2901">
                  <c:v>42.682714198889713</c:v>
                </c:pt>
                <c:pt idx="2902">
                  <c:v>42.697427302715596</c:v>
                </c:pt>
                <c:pt idx="2903">
                  <c:v>42.712140406541479</c:v>
                </c:pt>
                <c:pt idx="2904">
                  <c:v>42.726853510367363</c:v>
                </c:pt>
                <c:pt idx="2905">
                  <c:v>42.741566614193246</c:v>
                </c:pt>
                <c:pt idx="2906">
                  <c:v>42.75627971801913</c:v>
                </c:pt>
                <c:pt idx="2907">
                  <c:v>42.770992821845013</c:v>
                </c:pt>
                <c:pt idx="2908">
                  <c:v>42.785705925670896</c:v>
                </c:pt>
                <c:pt idx="2909">
                  <c:v>42.80041902949678</c:v>
                </c:pt>
                <c:pt idx="2910">
                  <c:v>42.815132133322663</c:v>
                </c:pt>
                <c:pt idx="2911">
                  <c:v>42.829845237148547</c:v>
                </c:pt>
                <c:pt idx="2912">
                  <c:v>42.84455834097443</c:v>
                </c:pt>
                <c:pt idx="2913">
                  <c:v>42.859271444800314</c:v>
                </c:pt>
                <c:pt idx="2914">
                  <c:v>42.873984548626197</c:v>
                </c:pt>
                <c:pt idx="2915">
                  <c:v>42.88869765245208</c:v>
                </c:pt>
                <c:pt idx="2916">
                  <c:v>42.903410756277964</c:v>
                </c:pt>
                <c:pt idx="2917">
                  <c:v>42.918123860103847</c:v>
                </c:pt>
                <c:pt idx="2918">
                  <c:v>42.932836963929731</c:v>
                </c:pt>
                <c:pt idx="2919">
                  <c:v>42.947550067755614</c:v>
                </c:pt>
                <c:pt idx="2920">
                  <c:v>42.962263171581498</c:v>
                </c:pt>
                <c:pt idx="2921">
                  <c:v>42.976976275407381</c:v>
                </c:pt>
                <c:pt idx="2922">
                  <c:v>42.991689379233264</c:v>
                </c:pt>
                <c:pt idx="2923">
                  <c:v>43.006402483059148</c:v>
                </c:pt>
                <c:pt idx="2924">
                  <c:v>43.021115586885031</c:v>
                </c:pt>
                <c:pt idx="2925">
                  <c:v>43.035828690710915</c:v>
                </c:pt>
                <c:pt idx="2926">
                  <c:v>43.050541794536798</c:v>
                </c:pt>
                <c:pt idx="2927">
                  <c:v>43.065254898362682</c:v>
                </c:pt>
                <c:pt idx="2928">
                  <c:v>43.079968002188565</c:v>
                </c:pt>
                <c:pt idx="2929">
                  <c:v>43.094681106014448</c:v>
                </c:pt>
                <c:pt idx="2930">
                  <c:v>43.109394209840332</c:v>
                </c:pt>
                <c:pt idx="2931">
                  <c:v>43.124107313666215</c:v>
                </c:pt>
                <c:pt idx="2932">
                  <c:v>43.138820417492099</c:v>
                </c:pt>
                <c:pt idx="2933">
                  <c:v>43.153533521317982</c:v>
                </c:pt>
                <c:pt idx="2934">
                  <c:v>43.168246625143865</c:v>
                </c:pt>
                <c:pt idx="2935">
                  <c:v>43.182959728969749</c:v>
                </c:pt>
                <c:pt idx="2936">
                  <c:v>43.197672832795632</c:v>
                </c:pt>
                <c:pt idx="2937">
                  <c:v>43.212385936621516</c:v>
                </c:pt>
                <c:pt idx="2938">
                  <c:v>43.227099040447399</c:v>
                </c:pt>
                <c:pt idx="2939">
                  <c:v>43.241812144273283</c:v>
                </c:pt>
                <c:pt idx="2940">
                  <c:v>43.256525248099166</c:v>
                </c:pt>
                <c:pt idx="2941">
                  <c:v>43.271238351925049</c:v>
                </c:pt>
                <c:pt idx="2942">
                  <c:v>43.285951455750933</c:v>
                </c:pt>
                <c:pt idx="2943">
                  <c:v>43.300664559576816</c:v>
                </c:pt>
                <c:pt idx="2944">
                  <c:v>43.3153776634027</c:v>
                </c:pt>
                <c:pt idx="2945">
                  <c:v>43.330090767228583</c:v>
                </c:pt>
                <c:pt idx="2946">
                  <c:v>43.344803871054467</c:v>
                </c:pt>
                <c:pt idx="2947">
                  <c:v>43.35951697488035</c:v>
                </c:pt>
                <c:pt idx="2948">
                  <c:v>43.374230078706233</c:v>
                </c:pt>
                <c:pt idx="2949">
                  <c:v>43.388943182532117</c:v>
                </c:pt>
                <c:pt idx="2950">
                  <c:v>43.403656286358</c:v>
                </c:pt>
                <c:pt idx="2951">
                  <c:v>43.418369390183884</c:v>
                </c:pt>
                <c:pt idx="2952">
                  <c:v>43.433082494009767</c:v>
                </c:pt>
                <c:pt idx="2953">
                  <c:v>43.44779559783565</c:v>
                </c:pt>
                <c:pt idx="2954">
                  <c:v>43.462508701661534</c:v>
                </c:pt>
                <c:pt idx="2955">
                  <c:v>43.477221805487417</c:v>
                </c:pt>
                <c:pt idx="2956">
                  <c:v>43.491934909313301</c:v>
                </c:pt>
                <c:pt idx="2957">
                  <c:v>43.506648013139184</c:v>
                </c:pt>
                <c:pt idx="2958">
                  <c:v>43.521361116965068</c:v>
                </c:pt>
                <c:pt idx="2959">
                  <c:v>43.536074220790951</c:v>
                </c:pt>
                <c:pt idx="2960">
                  <c:v>43.550787324616834</c:v>
                </c:pt>
                <c:pt idx="2961">
                  <c:v>43.565500428442718</c:v>
                </c:pt>
                <c:pt idx="2962">
                  <c:v>43.580213532268601</c:v>
                </c:pt>
                <c:pt idx="2963">
                  <c:v>43.594926636094485</c:v>
                </c:pt>
                <c:pt idx="2964">
                  <c:v>43.609639739920368</c:v>
                </c:pt>
                <c:pt idx="2965">
                  <c:v>43.624352843746252</c:v>
                </c:pt>
                <c:pt idx="2966">
                  <c:v>43.639065947572135</c:v>
                </c:pt>
                <c:pt idx="2967">
                  <c:v>43.653779051398018</c:v>
                </c:pt>
                <c:pt idx="2968">
                  <c:v>43.668492155223902</c:v>
                </c:pt>
                <c:pt idx="2969">
                  <c:v>43.683205259049785</c:v>
                </c:pt>
                <c:pt idx="2970">
                  <c:v>43.697918362875669</c:v>
                </c:pt>
                <c:pt idx="2971">
                  <c:v>43.712631466701552</c:v>
                </c:pt>
                <c:pt idx="2972">
                  <c:v>43.727344570527436</c:v>
                </c:pt>
                <c:pt idx="2973">
                  <c:v>43.742057674353319</c:v>
                </c:pt>
                <c:pt idx="2974">
                  <c:v>43.756770778179202</c:v>
                </c:pt>
                <c:pt idx="2975">
                  <c:v>43.771483882005086</c:v>
                </c:pt>
                <c:pt idx="2976">
                  <c:v>43.786196985830969</c:v>
                </c:pt>
                <c:pt idx="2977">
                  <c:v>43.800910089656853</c:v>
                </c:pt>
                <c:pt idx="2978">
                  <c:v>43.815623193482736</c:v>
                </c:pt>
                <c:pt idx="2979">
                  <c:v>43.830336297308619</c:v>
                </c:pt>
                <c:pt idx="2980">
                  <c:v>43.845049401134503</c:v>
                </c:pt>
                <c:pt idx="2981">
                  <c:v>43.859762504960386</c:v>
                </c:pt>
                <c:pt idx="2982">
                  <c:v>43.87447560878627</c:v>
                </c:pt>
                <c:pt idx="2983">
                  <c:v>43.889188712612153</c:v>
                </c:pt>
                <c:pt idx="2984">
                  <c:v>43.903901816438037</c:v>
                </c:pt>
                <c:pt idx="2985">
                  <c:v>43.91861492026392</c:v>
                </c:pt>
                <c:pt idx="2986">
                  <c:v>43.933328024089803</c:v>
                </c:pt>
                <c:pt idx="2987">
                  <c:v>43.948041127915687</c:v>
                </c:pt>
                <c:pt idx="2988">
                  <c:v>43.96275423174157</c:v>
                </c:pt>
                <c:pt idx="2989">
                  <c:v>43.977467335567454</c:v>
                </c:pt>
                <c:pt idx="2990">
                  <c:v>43.992180439393337</c:v>
                </c:pt>
                <c:pt idx="2991">
                  <c:v>44.006893543219221</c:v>
                </c:pt>
                <c:pt idx="2992">
                  <c:v>44.021606647045104</c:v>
                </c:pt>
                <c:pt idx="2993">
                  <c:v>44.036319750870987</c:v>
                </c:pt>
                <c:pt idx="2994">
                  <c:v>44.051032854696871</c:v>
                </c:pt>
                <c:pt idx="2995">
                  <c:v>44.065745958522754</c:v>
                </c:pt>
                <c:pt idx="2996">
                  <c:v>44.080459062348638</c:v>
                </c:pt>
                <c:pt idx="2997">
                  <c:v>44.095172166174521</c:v>
                </c:pt>
                <c:pt idx="2998">
                  <c:v>44.109885270000404</c:v>
                </c:pt>
                <c:pt idx="2999">
                  <c:v>44.124598373826288</c:v>
                </c:pt>
                <c:pt idx="3000">
                  <c:v>44.139311477652171</c:v>
                </c:pt>
                <c:pt idx="3001">
                  <c:v>44.154024581478055</c:v>
                </c:pt>
                <c:pt idx="3002">
                  <c:v>44.168737685303938</c:v>
                </c:pt>
                <c:pt idx="3003">
                  <c:v>44.183450789129822</c:v>
                </c:pt>
                <c:pt idx="3004">
                  <c:v>44.198163892955705</c:v>
                </c:pt>
                <c:pt idx="3005">
                  <c:v>44.212876996781588</c:v>
                </c:pt>
                <c:pt idx="3006">
                  <c:v>44.227590100607472</c:v>
                </c:pt>
                <c:pt idx="3007">
                  <c:v>44.242303204433355</c:v>
                </c:pt>
                <c:pt idx="3008">
                  <c:v>44.257016308259239</c:v>
                </c:pt>
                <c:pt idx="3009">
                  <c:v>44.271729412085122</c:v>
                </c:pt>
                <c:pt idx="3010">
                  <c:v>44.286442515911006</c:v>
                </c:pt>
                <c:pt idx="3011">
                  <c:v>44.301155619736889</c:v>
                </c:pt>
                <c:pt idx="3012">
                  <c:v>44.315868723562772</c:v>
                </c:pt>
                <c:pt idx="3013">
                  <c:v>44.330581827388656</c:v>
                </c:pt>
                <c:pt idx="3014">
                  <c:v>44.345294931214539</c:v>
                </c:pt>
                <c:pt idx="3015">
                  <c:v>44.360008035040423</c:v>
                </c:pt>
                <c:pt idx="3016">
                  <c:v>44.374721138866306</c:v>
                </c:pt>
                <c:pt idx="3017">
                  <c:v>44.38943424269219</c:v>
                </c:pt>
                <c:pt idx="3018">
                  <c:v>44.404147346518073</c:v>
                </c:pt>
                <c:pt idx="3019">
                  <c:v>44.418860450343956</c:v>
                </c:pt>
                <c:pt idx="3020">
                  <c:v>44.43357355416984</c:v>
                </c:pt>
                <c:pt idx="3021">
                  <c:v>44.448286657995723</c:v>
                </c:pt>
                <c:pt idx="3022">
                  <c:v>44.462999761821607</c:v>
                </c:pt>
                <c:pt idx="3023">
                  <c:v>44.47771286564749</c:v>
                </c:pt>
                <c:pt idx="3024">
                  <c:v>44.492425969473373</c:v>
                </c:pt>
                <c:pt idx="3025">
                  <c:v>44.507139073299257</c:v>
                </c:pt>
                <c:pt idx="3026">
                  <c:v>44.52185217712514</c:v>
                </c:pt>
                <c:pt idx="3027">
                  <c:v>44.536565280951024</c:v>
                </c:pt>
                <c:pt idx="3028">
                  <c:v>44.551278384776907</c:v>
                </c:pt>
                <c:pt idx="3029">
                  <c:v>44.565991488602791</c:v>
                </c:pt>
                <c:pt idx="3030">
                  <c:v>44.580704592428674</c:v>
                </c:pt>
                <c:pt idx="3031">
                  <c:v>44.595417696254557</c:v>
                </c:pt>
                <c:pt idx="3032">
                  <c:v>44.610130800080441</c:v>
                </c:pt>
                <c:pt idx="3033">
                  <c:v>44.624843903906324</c:v>
                </c:pt>
                <c:pt idx="3034">
                  <c:v>44.639557007732208</c:v>
                </c:pt>
                <c:pt idx="3035">
                  <c:v>44.654270111558091</c:v>
                </c:pt>
                <c:pt idx="3036">
                  <c:v>44.668983215383975</c:v>
                </c:pt>
                <c:pt idx="3037">
                  <c:v>44.683696319209858</c:v>
                </c:pt>
                <c:pt idx="3038">
                  <c:v>44.698409423035741</c:v>
                </c:pt>
                <c:pt idx="3039">
                  <c:v>44.713122526861625</c:v>
                </c:pt>
                <c:pt idx="3040">
                  <c:v>44.727835630687508</c:v>
                </c:pt>
                <c:pt idx="3041">
                  <c:v>44.742548734513392</c:v>
                </c:pt>
                <c:pt idx="3042">
                  <c:v>44.757261838339275</c:v>
                </c:pt>
                <c:pt idx="3043">
                  <c:v>44.771974942165158</c:v>
                </c:pt>
                <c:pt idx="3044">
                  <c:v>44.786688045991042</c:v>
                </c:pt>
                <c:pt idx="3045">
                  <c:v>44.801401149816925</c:v>
                </c:pt>
                <c:pt idx="3046">
                  <c:v>44.816114253642809</c:v>
                </c:pt>
                <c:pt idx="3047">
                  <c:v>44.830827357468692</c:v>
                </c:pt>
                <c:pt idx="3048">
                  <c:v>44.845540461294576</c:v>
                </c:pt>
                <c:pt idx="3049">
                  <c:v>44.860253565120459</c:v>
                </c:pt>
                <c:pt idx="3050">
                  <c:v>44.874966668946342</c:v>
                </c:pt>
                <c:pt idx="3051">
                  <c:v>44.889679772772226</c:v>
                </c:pt>
                <c:pt idx="3052">
                  <c:v>44.904392876598109</c:v>
                </c:pt>
                <c:pt idx="3053">
                  <c:v>44.919105980423993</c:v>
                </c:pt>
                <c:pt idx="3054">
                  <c:v>44.933819084249876</c:v>
                </c:pt>
                <c:pt idx="3055">
                  <c:v>44.94853218807576</c:v>
                </c:pt>
                <c:pt idx="3056">
                  <c:v>44.963245291901643</c:v>
                </c:pt>
                <c:pt idx="3057">
                  <c:v>44.977958395727526</c:v>
                </c:pt>
                <c:pt idx="3058">
                  <c:v>44.99267149955341</c:v>
                </c:pt>
                <c:pt idx="3059">
                  <c:v>45.007384603379293</c:v>
                </c:pt>
                <c:pt idx="3060">
                  <c:v>45.022097707205177</c:v>
                </c:pt>
                <c:pt idx="3061">
                  <c:v>45.03681081103106</c:v>
                </c:pt>
                <c:pt idx="3062">
                  <c:v>45.051523914856944</c:v>
                </c:pt>
                <c:pt idx="3063">
                  <c:v>45.066237018682827</c:v>
                </c:pt>
                <c:pt idx="3064">
                  <c:v>45.08095012250871</c:v>
                </c:pt>
                <c:pt idx="3065">
                  <c:v>45.095663226334594</c:v>
                </c:pt>
                <c:pt idx="3066">
                  <c:v>45.110376330160477</c:v>
                </c:pt>
                <c:pt idx="3067">
                  <c:v>45.125089433986361</c:v>
                </c:pt>
                <c:pt idx="3068">
                  <c:v>45.139802537812244</c:v>
                </c:pt>
                <c:pt idx="3069">
                  <c:v>45.154515641638127</c:v>
                </c:pt>
                <c:pt idx="3070">
                  <c:v>45.169228745464011</c:v>
                </c:pt>
                <c:pt idx="3071">
                  <c:v>45.183941849289894</c:v>
                </c:pt>
                <c:pt idx="3072">
                  <c:v>45.198654953115778</c:v>
                </c:pt>
                <c:pt idx="3073">
                  <c:v>45.213368056941661</c:v>
                </c:pt>
                <c:pt idx="3074">
                  <c:v>45.228081160767545</c:v>
                </c:pt>
                <c:pt idx="3075">
                  <c:v>45.242794264593428</c:v>
                </c:pt>
                <c:pt idx="3076">
                  <c:v>45.257507368419311</c:v>
                </c:pt>
                <c:pt idx="3077">
                  <c:v>45.272220472245195</c:v>
                </c:pt>
                <c:pt idx="3078">
                  <c:v>45.286933576071078</c:v>
                </c:pt>
                <c:pt idx="3079">
                  <c:v>45.301646679896962</c:v>
                </c:pt>
                <c:pt idx="3080">
                  <c:v>45.316359783722845</c:v>
                </c:pt>
                <c:pt idx="3081">
                  <c:v>45.331072887548729</c:v>
                </c:pt>
                <c:pt idx="3082">
                  <c:v>45.345785991374612</c:v>
                </c:pt>
                <c:pt idx="3083">
                  <c:v>45.360499095200495</c:v>
                </c:pt>
                <c:pt idx="3084">
                  <c:v>45.375212199026379</c:v>
                </c:pt>
                <c:pt idx="3085">
                  <c:v>45.389925302852262</c:v>
                </c:pt>
                <c:pt idx="3086">
                  <c:v>45.404638406678146</c:v>
                </c:pt>
                <c:pt idx="3087">
                  <c:v>45.419351510504029</c:v>
                </c:pt>
                <c:pt idx="3088">
                  <c:v>45.434064614329913</c:v>
                </c:pt>
                <c:pt idx="3089">
                  <c:v>45.448777718155796</c:v>
                </c:pt>
                <c:pt idx="3090">
                  <c:v>45.463490821981679</c:v>
                </c:pt>
                <c:pt idx="3091">
                  <c:v>45.478203925807563</c:v>
                </c:pt>
                <c:pt idx="3092">
                  <c:v>45.492917029633446</c:v>
                </c:pt>
                <c:pt idx="3093">
                  <c:v>45.50763013345933</c:v>
                </c:pt>
                <c:pt idx="3094">
                  <c:v>45.522343237285213</c:v>
                </c:pt>
                <c:pt idx="3095">
                  <c:v>45.537056341111096</c:v>
                </c:pt>
                <c:pt idx="3096">
                  <c:v>45.55176944493698</c:v>
                </c:pt>
                <c:pt idx="3097">
                  <c:v>45.566482548762863</c:v>
                </c:pt>
                <c:pt idx="3098">
                  <c:v>45.581195652588747</c:v>
                </c:pt>
                <c:pt idx="3099">
                  <c:v>45.59590875641463</c:v>
                </c:pt>
                <c:pt idx="3100">
                  <c:v>45.610621860240514</c:v>
                </c:pt>
                <c:pt idx="3101">
                  <c:v>45.625334964066397</c:v>
                </c:pt>
                <c:pt idx="3102">
                  <c:v>45.64004806789228</c:v>
                </c:pt>
                <c:pt idx="3103">
                  <c:v>45.654761171718164</c:v>
                </c:pt>
                <c:pt idx="3104">
                  <c:v>45.669474275544047</c:v>
                </c:pt>
                <c:pt idx="3105">
                  <c:v>45.684187379369931</c:v>
                </c:pt>
                <c:pt idx="3106">
                  <c:v>45.698900483195814</c:v>
                </c:pt>
                <c:pt idx="3107">
                  <c:v>45.713613587021698</c:v>
                </c:pt>
                <c:pt idx="3108">
                  <c:v>45.728326690847581</c:v>
                </c:pt>
                <c:pt idx="3109">
                  <c:v>45.743039794673464</c:v>
                </c:pt>
                <c:pt idx="3110">
                  <c:v>45.757752898499348</c:v>
                </c:pt>
                <c:pt idx="3111">
                  <c:v>45.772466002325231</c:v>
                </c:pt>
                <c:pt idx="3112">
                  <c:v>45.787179106151115</c:v>
                </c:pt>
                <c:pt idx="3113">
                  <c:v>45.801892209976998</c:v>
                </c:pt>
                <c:pt idx="3114">
                  <c:v>45.816605313802881</c:v>
                </c:pt>
                <c:pt idx="3115">
                  <c:v>45.831318417628765</c:v>
                </c:pt>
                <c:pt idx="3116">
                  <c:v>45.846031521454648</c:v>
                </c:pt>
                <c:pt idx="3117">
                  <c:v>45.860744625280532</c:v>
                </c:pt>
                <c:pt idx="3118">
                  <c:v>45.875457729106415</c:v>
                </c:pt>
                <c:pt idx="3119">
                  <c:v>45.890170832932299</c:v>
                </c:pt>
                <c:pt idx="3120">
                  <c:v>45.904883936758182</c:v>
                </c:pt>
                <c:pt idx="3121">
                  <c:v>45.919597040584065</c:v>
                </c:pt>
                <c:pt idx="3122">
                  <c:v>45.934310144409949</c:v>
                </c:pt>
                <c:pt idx="3123">
                  <c:v>45.949023248235832</c:v>
                </c:pt>
                <c:pt idx="3124">
                  <c:v>45.963736352061716</c:v>
                </c:pt>
                <c:pt idx="3125">
                  <c:v>45.978449455887599</c:v>
                </c:pt>
                <c:pt idx="3126">
                  <c:v>45.993162559713483</c:v>
                </c:pt>
                <c:pt idx="3127">
                  <c:v>46.007875663539366</c:v>
                </c:pt>
                <c:pt idx="3128">
                  <c:v>46.022588767365249</c:v>
                </c:pt>
                <c:pt idx="3129">
                  <c:v>46.037301871191133</c:v>
                </c:pt>
                <c:pt idx="3130">
                  <c:v>46.052014975017016</c:v>
                </c:pt>
                <c:pt idx="3131">
                  <c:v>46.0667280788429</c:v>
                </c:pt>
                <c:pt idx="3132">
                  <c:v>46.081441182668783</c:v>
                </c:pt>
                <c:pt idx="3133">
                  <c:v>46.096154286494667</c:v>
                </c:pt>
                <c:pt idx="3134">
                  <c:v>46.11086739032055</c:v>
                </c:pt>
                <c:pt idx="3135">
                  <c:v>46.125580494146433</c:v>
                </c:pt>
                <c:pt idx="3136">
                  <c:v>46.140293597972317</c:v>
                </c:pt>
                <c:pt idx="3137">
                  <c:v>46.1550067017982</c:v>
                </c:pt>
                <c:pt idx="3138">
                  <c:v>46.169719805624084</c:v>
                </c:pt>
                <c:pt idx="3139">
                  <c:v>46.184432909449967</c:v>
                </c:pt>
                <c:pt idx="3140">
                  <c:v>46.19914601327585</c:v>
                </c:pt>
                <c:pt idx="3141">
                  <c:v>46.213859117101734</c:v>
                </c:pt>
                <c:pt idx="3142">
                  <c:v>46.228572220927617</c:v>
                </c:pt>
                <c:pt idx="3143">
                  <c:v>46.243285324753501</c:v>
                </c:pt>
                <c:pt idx="3144">
                  <c:v>46.257998428579384</c:v>
                </c:pt>
                <c:pt idx="3145">
                  <c:v>46.272711532405268</c:v>
                </c:pt>
                <c:pt idx="3146">
                  <c:v>46.287424636231151</c:v>
                </c:pt>
                <c:pt idx="3147">
                  <c:v>46.302137740057034</c:v>
                </c:pt>
                <c:pt idx="3148">
                  <c:v>46.316850843882918</c:v>
                </c:pt>
                <c:pt idx="3149">
                  <c:v>46.331563947708801</c:v>
                </c:pt>
                <c:pt idx="3150">
                  <c:v>46.346277051534685</c:v>
                </c:pt>
                <c:pt idx="3151">
                  <c:v>46.360990155360568</c:v>
                </c:pt>
                <c:pt idx="3152">
                  <c:v>46.375703259186452</c:v>
                </c:pt>
                <c:pt idx="3153">
                  <c:v>46.390416363012335</c:v>
                </c:pt>
                <c:pt idx="3154">
                  <c:v>46.405129466838218</c:v>
                </c:pt>
                <c:pt idx="3155">
                  <c:v>46.419842570664102</c:v>
                </c:pt>
                <c:pt idx="3156">
                  <c:v>46.434555674489985</c:v>
                </c:pt>
                <c:pt idx="3157">
                  <c:v>46.449268778315869</c:v>
                </c:pt>
                <c:pt idx="3158">
                  <c:v>46.463981882141752</c:v>
                </c:pt>
                <c:pt idx="3159">
                  <c:v>46.478694985967635</c:v>
                </c:pt>
                <c:pt idx="3160">
                  <c:v>46.493408089793519</c:v>
                </c:pt>
                <c:pt idx="3161">
                  <c:v>46.508121193619402</c:v>
                </c:pt>
                <c:pt idx="3162">
                  <c:v>46.522834297445286</c:v>
                </c:pt>
                <c:pt idx="3163">
                  <c:v>46.537547401271169</c:v>
                </c:pt>
                <c:pt idx="3164">
                  <c:v>46.552260505097053</c:v>
                </c:pt>
                <c:pt idx="3165">
                  <c:v>46.566973608922936</c:v>
                </c:pt>
                <c:pt idx="3166">
                  <c:v>46.581686712748819</c:v>
                </c:pt>
                <c:pt idx="3167">
                  <c:v>46.596399816574703</c:v>
                </c:pt>
                <c:pt idx="3168">
                  <c:v>46.611112920400586</c:v>
                </c:pt>
                <c:pt idx="3169">
                  <c:v>46.62582602422647</c:v>
                </c:pt>
                <c:pt idx="3170">
                  <c:v>46.640539128052353</c:v>
                </c:pt>
                <c:pt idx="3171">
                  <c:v>46.655252231878237</c:v>
                </c:pt>
                <c:pt idx="3172">
                  <c:v>46.66996533570412</c:v>
                </c:pt>
                <c:pt idx="3173">
                  <c:v>46.684678439530003</c:v>
                </c:pt>
                <c:pt idx="3174">
                  <c:v>46.699391543355887</c:v>
                </c:pt>
                <c:pt idx="3175">
                  <c:v>46.71410464718177</c:v>
                </c:pt>
                <c:pt idx="3176">
                  <c:v>46.728817751007654</c:v>
                </c:pt>
                <c:pt idx="3177">
                  <c:v>46.743530854833537</c:v>
                </c:pt>
                <c:pt idx="3178">
                  <c:v>46.758243958659421</c:v>
                </c:pt>
                <c:pt idx="3179">
                  <c:v>46.772957062485304</c:v>
                </c:pt>
                <c:pt idx="3180">
                  <c:v>46.787670166311187</c:v>
                </c:pt>
                <c:pt idx="3181">
                  <c:v>46.802383270137071</c:v>
                </c:pt>
                <c:pt idx="3182">
                  <c:v>46.817096373962954</c:v>
                </c:pt>
                <c:pt idx="3183">
                  <c:v>46.831809477788838</c:v>
                </c:pt>
                <c:pt idx="3184">
                  <c:v>46.846522581614721</c:v>
                </c:pt>
                <c:pt idx="3185">
                  <c:v>46.861235685440604</c:v>
                </c:pt>
                <c:pt idx="3186">
                  <c:v>46.875948789266488</c:v>
                </c:pt>
                <c:pt idx="3187">
                  <c:v>46.890661893092371</c:v>
                </c:pt>
                <c:pt idx="3188">
                  <c:v>46.905374996918255</c:v>
                </c:pt>
                <c:pt idx="3189">
                  <c:v>46.920088100744138</c:v>
                </c:pt>
                <c:pt idx="3190">
                  <c:v>46.934801204570022</c:v>
                </c:pt>
                <c:pt idx="3191">
                  <c:v>46.949514308395905</c:v>
                </c:pt>
                <c:pt idx="3192">
                  <c:v>46.964227412221788</c:v>
                </c:pt>
                <c:pt idx="3193">
                  <c:v>46.978940516047672</c:v>
                </c:pt>
                <c:pt idx="3194">
                  <c:v>46.993653619873555</c:v>
                </c:pt>
                <c:pt idx="3195">
                  <c:v>47.008366723699439</c:v>
                </c:pt>
                <c:pt idx="3196">
                  <c:v>47.023079827525322</c:v>
                </c:pt>
                <c:pt idx="3197">
                  <c:v>47.037792931351206</c:v>
                </c:pt>
                <c:pt idx="3198">
                  <c:v>47.052506035177089</c:v>
                </c:pt>
                <c:pt idx="3199">
                  <c:v>47.067219139002972</c:v>
                </c:pt>
                <c:pt idx="3200">
                  <c:v>47.081932242828856</c:v>
                </c:pt>
                <c:pt idx="3201">
                  <c:v>47.096645346654739</c:v>
                </c:pt>
                <c:pt idx="3202">
                  <c:v>47.111358450480623</c:v>
                </c:pt>
                <c:pt idx="3203">
                  <c:v>47.126071554306506</c:v>
                </c:pt>
                <c:pt idx="3204">
                  <c:v>47.140784658132389</c:v>
                </c:pt>
                <c:pt idx="3205">
                  <c:v>47.155497761958273</c:v>
                </c:pt>
                <c:pt idx="3206">
                  <c:v>47.170210865784156</c:v>
                </c:pt>
                <c:pt idx="3207">
                  <c:v>47.18492396961004</c:v>
                </c:pt>
                <c:pt idx="3208">
                  <c:v>47.199637073435923</c:v>
                </c:pt>
                <c:pt idx="3209">
                  <c:v>47.214350177261807</c:v>
                </c:pt>
                <c:pt idx="3210">
                  <c:v>47.22906328108769</c:v>
                </c:pt>
                <c:pt idx="3211">
                  <c:v>47.243776384913573</c:v>
                </c:pt>
                <c:pt idx="3212">
                  <c:v>47.258489488739457</c:v>
                </c:pt>
                <c:pt idx="3213">
                  <c:v>47.27320259256534</c:v>
                </c:pt>
                <c:pt idx="3214">
                  <c:v>47.287915696391224</c:v>
                </c:pt>
                <c:pt idx="3215">
                  <c:v>47.302628800217107</c:v>
                </c:pt>
                <c:pt idx="3216">
                  <c:v>47.317341904042991</c:v>
                </c:pt>
                <c:pt idx="3217">
                  <c:v>47.332055007868874</c:v>
                </c:pt>
                <c:pt idx="3218">
                  <c:v>47.346768111694757</c:v>
                </c:pt>
                <c:pt idx="3219">
                  <c:v>47.361481215520641</c:v>
                </c:pt>
                <c:pt idx="3220">
                  <c:v>47.376194319346524</c:v>
                </c:pt>
                <c:pt idx="3221">
                  <c:v>47.390907423172408</c:v>
                </c:pt>
                <c:pt idx="3222">
                  <c:v>47.405620526998291</c:v>
                </c:pt>
                <c:pt idx="3223">
                  <c:v>47.420333630824175</c:v>
                </c:pt>
                <c:pt idx="3224">
                  <c:v>47.435046734650058</c:v>
                </c:pt>
                <c:pt idx="3225">
                  <c:v>47.449759838475941</c:v>
                </c:pt>
                <c:pt idx="3226">
                  <c:v>47.464472942301825</c:v>
                </c:pt>
                <c:pt idx="3227">
                  <c:v>47.479186046127708</c:v>
                </c:pt>
                <c:pt idx="3228">
                  <c:v>47.493899149953592</c:v>
                </c:pt>
                <c:pt idx="3229">
                  <c:v>47.508612253779475</c:v>
                </c:pt>
                <c:pt idx="3230">
                  <c:v>47.523325357605358</c:v>
                </c:pt>
                <c:pt idx="3231">
                  <c:v>47.538038461431242</c:v>
                </c:pt>
                <c:pt idx="3232">
                  <c:v>47.552751565257125</c:v>
                </c:pt>
                <c:pt idx="3233">
                  <c:v>47.567464669083009</c:v>
                </c:pt>
                <c:pt idx="3234">
                  <c:v>47.582177772908892</c:v>
                </c:pt>
                <c:pt idx="3235">
                  <c:v>47.596890876734776</c:v>
                </c:pt>
                <c:pt idx="3236">
                  <c:v>47.611603980560659</c:v>
                </c:pt>
                <c:pt idx="3237">
                  <c:v>47.626317084386542</c:v>
                </c:pt>
                <c:pt idx="3238">
                  <c:v>47.641030188212426</c:v>
                </c:pt>
                <c:pt idx="3239">
                  <c:v>47.655743292038309</c:v>
                </c:pt>
                <c:pt idx="3240">
                  <c:v>47.670456395864193</c:v>
                </c:pt>
                <c:pt idx="3241">
                  <c:v>47.685169499690076</c:v>
                </c:pt>
                <c:pt idx="3242">
                  <c:v>47.69988260351596</c:v>
                </c:pt>
                <c:pt idx="3243">
                  <c:v>47.714595707341843</c:v>
                </c:pt>
                <c:pt idx="3244">
                  <c:v>47.729308811167726</c:v>
                </c:pt>
                <c:pt idx="3245">
                  <c:v>47.74402191499361</c:v>
                </c:pt>
                <c:pt idx="3246">
                  <c:v>47.758735018819493</c:v>
                </c:pt>
                <c:pt idx="3247">
                  <c:v>47.773448122645377</c:v>
                </c:pt>
                <c:pt idx="3248">
                  <c:v>47.78816122647126</c:v>
                </c:pt>
                <c:pt idx="3249">
                  <c:v>47.802874330297144</c:v>
                </c:pt>
                <c:pt idx="3250">
                  <c:v>47.817587434123027</c:v>
                </c:pt>
                <c:pt idx="3251">
                  <c:v>47.83230053794891</c:v>
                </c:pt>
                <c:pt idx="3252">
                  <c:v>47.847013641774794</c:v>
                </c:pt>
                <c:pt idx="3253">
                  <c:v>47.861726745600677</c:v>
                </c:pt>
                <c:pt idx="3254">
                  <c:v>47.876439849426561</c:v>
                </c:pt>
                <c:pt idx="3255">
                  <c:v>47.891152953252444</c:v>
                </c:pt>
                <c:pt idx="3256">
                  <c:v>47.905866057078327</c:v>
                </c:pt>
                <c:pt idx="3257">
                  <c:v>47.920579160904211</c:v>
                </c:pt>
                <c:pt idx="3258">
                  <c:v>47.935292264730094</c:v>
                </c:pt>
                <c:pt idx="3259">
                  <c:v>47.950005368555978</c:v>
                </c:pt>
                <c:pt idx="3260">
                  <c:v>47.964718472381861</c:v>
                </c:pt>
                <c:pt idx="3261">
                  <c:v>47.979431576207745</c:v>
                </c:pt>
                <c:pt idx="3262">
                  <c:v>47.994144680033628</c:v>
                </c:pt>
                <c:pt idx="3263">
                  <c:v>48.008857783859511</c:v>
                </c:pt>
                <c:pt idx="3264">
                  <c:v>48.023570887685395</c:v>
                </c:pt>
                <c:pt idx="3265">
                  <c:v>48.038283991511278</c:v>
                </c:pt>
                <c:pt idx="3266">
                  <c:v>48.052997095337162</c:v>
                </c:pt>
                <c:pt idx="3267">
                  <c:v>48.067710199163045</c:v>
                </c:pt>
                <c:pt idx="3268">
                  <c:v>48.082423302988929</c:v>
                </c:pt>
                <c:pt idx="3269">
                  <c:v>48.097136406814812</c:v>
                </c:pt>
                <c:pt idx="3270">
                  <c:v>48.111849510640695</c:v>
                </c:pt>
                <c:pt idx="3271">
                  <c:v>48.126562614466579</c:v>
                </c:pt>
                <c:pt idx="3272">
                  <c:v>48.141275718292462</c:v>
                </c:pt>
                <c:pt idx="3273">
                  <c:v>48.155988822118346</c:v>
                </c:pt>
                <c:pt idx="3274">
                  <c:v>48.170701925944229</c:v>
                </c:pt>
                <c:pt idx="3275">
                  <c:v>48.185415029770112</c:v>
                </c:pt>
                <c:pt idx="3276">
                  <c:v>48.200128133595996</c:v>
                </c:pt>
                <c:pt idx="3277">
                  <c:v>48.214841237421879</c:v>
                </c:pt>
                <c:pt idx="3278">
                  <c:v>48.229554341247763</c:v>
                </c:pt>
                <c:pt idx="3279">
                  <c:v>48.244267445073646</c:v>
                </c:pt>
                <c:pt idx="3280">
                  <c:v>48.25898054889953</c:v>
                </c:pt>
                <c:pt idx="3281">
                  <c:v>48.273693652725413</c:v>
                </c:pt>
                <c:pt idx="3282">
                  <c:v>48.288406756551296</c:v>
                </c:pt>
                <c:pt idx="3283">
                  <c:v>48.30311986037718</c:v>
                </c:pt>
                <c:pt idx="3284">
                  <c:v>48.317832964203063</c:v>
                </c:pt>
                <c:pt idx="3285">
                  <c:v>48.332546068028947</c:v>
                </c:pt>
                <c:pt idx="3286">
                  <c:v>48.34725917185483</c:v>
                </c:pt>
                <c:pt idx="3287">
                  <c:v>48.361972275680714</c:v>
                </c:pt>
                <c:pt idx="3288">
                  <c:v>48.376685379506597</c:v>
                </c:pt>
                <c:pt idx="3289">
                  <c:v>48.39139848333248</c:v>
                </c:pt>
                <c:pt idx="3290">
                  <c:v>48.406111587158364</c:v>
                </c:pt>
                <c:pt idx="3291">
                  <c:v>48.420824690984247</c:v>
                </c:pt>
                <c:pt idx="3292">
                  <c:v>48.435537794810131</c:v>
                </c:pt>
                <c:pt idx="3293">
                  <c:v>48.450250898636014</c:v>
                </c:pt>
                <c:pt idx="3294">
                  <c:v>48.464964002461898</c:v>
                </c:pt>
                <c:pt idx="3295">
                  <c:v>48.479677106287781</c:v>
                </c:pt>
                <c:pt idx="3296">
                  <c:v>48.494390210113664</c:v>
                </c:pt>
                <c:pt idx="3297">
                  <c:v>48.509103313939548</c:v>
                </c:pt>
                <c:pt idx="3298">
                  <c:v>48.523816417765431</c:v>
                </c:pt>
                <c:pt idx="3299">
                  <c:v>48.538529521591315</c:v>
                </c:pt>
                <c:pt idx="3300">
                  <c:v>48.553242625417198</c:v>
                </c:pt>
                <c:pt idx="3301">
                  <c:v>48.567955729243081</c:v>
                </c:pt>
                <c:pt idx="3302">
                  <c:v>48.582668833068965</c:v>
                </c:pt>
                <c:pt idx="3303">
                  <c:v>48.597381936894848</c:v>
                </c:pt>
                <c:pt idx="3304">
                  <c:v>48.612095040720732</c:v>
                </c:pt>
                <c:pt idx="3305">
                  <c:v>48.626808144546615</c:v>
                </c:pt>
                <c:pt idx="3306">
                  <c:v>48.641521248372499</c:v>
                </c:pt>
                <c:pt idx="3307">
                  <c:v>48.656234352198382</c:v>
                </c:pt>
                <c:pt idx="3308">
                  <c:v>48.670947456024265</c:v>
                </c:pt>
                <c:pt idx="3309">
                  <c:v>48.685660559850149</c:v>
                </c:pt>
                <c:pt idx="3310">
                  <c:v>48.700373663676032</c:v>
                </c:pt>
                <c:pt idx="3311">
                  <c:v>48.715086767501916</c:v>
                </c:pt>
                <c:pt idx="3312">
                  <c:v>48.729799871327799</c:v>
                </c:pt>
                <c:pt idx="3313">
                  <c:v>48.744512975153683</c:v>
                </c:pt>
                <c:pt idx="3314">
                  <c:v>48.759226078979566</c:v>
                </c:pt>
                <c:pt idx="3315">
                  <c:v>48.773939182805449</c:v>
                </c:pt>
                <c:pt idx="3316">
                  <c:v>48.788652286631333</c:v>
                </c:pt>
                <c:pt idx="3317">
                  <c:v>48.803365390457216</c:v>
                </c:pt>
                <c:pt idx="3318">
                  <c:v>48.8180784942831</c:v>
                </c:pt>
                <c:pt idx="3319">
                  <c:v>48.832791598108983</c:v>
                </c:pt>
                <c:pt idx="3320">
                  <c:v>48.847504701934866</c:v>
                </c:pt>
                <c:pt idx="3321">
                  <c:v>48.86221780576075</c:v>
                </c:pt>
                <c:pt idx="3322">
                  <c:v>48.876930909586633</c:v>
                </c:pt>
                <c:pt idx="3323">
                  <c:v>48.891644013412517</c:v>
                </c:pt>
                <c:pt idx="3324">
                  <c:v>48.9063571172384</c:v>
                </c:pt>
                <c:pt idx="3325">
                  <c:v>48.921070221064284</c:v>
                </c:pt>
                <c:pt idx="3326">
                  <c:v>48.935783324890167</c:v>
                </c:pt>
                <c:pt idx="3327">
                  <c:v>48.95049642871605</c:v>
                </c:pt>
                <c:pt idx="3328">
                  <c:v>48.965209532541934</c:v>
                </c:pt>
                <c:pt idx="3329">
                  <c:v>48.979922636367817</c:v>
                </c:pt>
                <c:pt idx="3330">
                  <c:v>48.994635740193701</c:v>
                </c:pt>
                <c:pt idx="3331">
                  <c:v>49.009348844019584</c:v>
                </c:pt>
                <c:pt idx="3332">
                  <c:v>49.024061947845468</c:v>
                </c:pt>
                <c:pt idx="3333">
                  <c:v>49.038775051671351</c:v>
                </c:pt>
                <c:pt idx="3334">
                  <c:v>49.053488155497234</c:v>
                </c:pt>
                <c:pt idx="3335">
                  <c:v>49.068201259323118</c:v>
                </c:pt>
                <c:pt idx="3336">
                  <c:v>49.082914363149001</c:v>
                </c:pt>
                <c:pt idx="3337">
                  <c:v>49.097627466974885</c:v>
                </c:pt>
                <c:pt idx="3338">
                  <c:v>49.112340570800768</c:v>
                </c:pt>
                <c:pt idx="3339">
                  <c:v>49.127053674626652</c:v>
                </c:pt>
                <c:pt idx="3340">
                  <c:v>49.141766778452535</c:v>
                </c:pt>
                <c:pt idx="3341">
                  <c:v>49.156479882278418</c:v>
                </c:pt>
                <c:pt idx="3342">
                  <c:v>49.171192986104302</c:v>
                </c:pt>
                <c:pt idx="3343">
                  <c:v>49.185906089930185</c:v>
                </c:pt>
                <c:pt idx="3344">
                  <c:v>49.200619193756069</c:v>
                </c:pt>
                <c:pt idx="3345">
                  <c:v>49.215332297581952</c:v>
                </c:pt>
                <c:pt idx="3346">
                  <c:v>49.230045401407835</c:v>
                </c:pt>
                <c:pt idx="3347">
                  <c:v>49.244758505233719</c:v>
                </c:pt>
                <c:pt idx="3348">
                  <c:v>49.259471609059602</c:v>
                </c:pt>
                <c:pt idx="3349">
                  <c:v>49.274184712885486</c:v>
                </c:pt>
                <c:pt idx="3350">
                  <c:v>49.288897816711369</c:v>
                </c:pt>
                <c:pt idx="3351">
                  <c:v>49.303610920537253</c:v>
                </c:pt>
                <c:pt idx="3352">
                  <c:v>49.318324024363136</c:v>
                </c:pt>
                <c:pt idx="3353">
                  <c:v>49.333037128189019</c:v>
                </c:pt>
                <c:pt idx="3354">
                  <c:v>49.347750232014903</c:v>
                </c:pt>
                <c:pt idx="3355">
                  <c:v>49.362463335840786</c:v>
                </c:pt>
                <c:pt idx="3356">
                  <c:v>49.37717643966667</c:v>
                </c:pt>
                <c:pt idx="3357">
                  <c:v>49.391889543492553</c:v>
                </c:pt>
                <c:pt idx="3358">
                  <c:v>49.406602647318437</c:v>
                </c:pt>
                <c:pt idx="3359">
                  <c:v>49.42131575114432</c:v>
                </c:pt>
                <c:pt idx="3360">
                  <c:v>49.436028854970203</c:v>
                </c:pt>
                <c:pt idx="3361">
                  <c:v>49.450741958796087</c:v>
                </c:pt>
                <c:pt idx="3362">
                  <c:v>49.46545506262197</c:v>
                </c:pt>
                <c:pt idx="3363">
                  <c:v>49.480168166447854</c:v>
                </c:pt>
                <c:pt idx="3364">
                  <c:v>49.494881270273737</c:v>
                </c:pt>
                <c:pt idx="3365">
                  <c:v>49.50959437409962</c:v>
                </c:pt>
                <c:pt idx="3366">
                  <c:v>49.524307477925504</c:v>
                </c:pt>
                <c:pt idx="3367">
                  <c:v>49.539020581751387</c:v>
                </c:pt>
                <c:pt idx="3368">
                  <c:v>49.553733685577271</c:v>
                </c:pt>
                <c:pt idx="3369">
                  <c:v>49.568446789403154</c:v>
                </c:pt>
                <c:pt idx="3370">
                  <c:v>49.583159893229038</c:v>
                </c:pt>
                <c:pt idx="3371">
                  <c:v>49.597872997054921</c:v>
                </c:pt>
                <c:pt idx="3372">
                  <c:v>49.612586100880804</c:v>
                </c:pt>
                <c:pt idx="3373">
                  <c:v>49.627299204706688</c:v>
                </c:pt>
                <c:pt idx="3374">
                  <c:v>49.642012308532571</c:v>
                </c:pt>
                <c:pt idx="3375">
                  <c:v>49.656725412358455</c:v>
                </c:pt>
                <c:pt idx="3376">
                  <c:v>49.671438516184338</c:v>
                </c:pt>
                <c:pt idx="3377">
                  <c:v>49.686151620010222</c:v>
                </c:pt>
                <c:pt idx="3378">
                  <c:v>49.700864723836105</c:v>
                </c:pt>
                <c:pt idx="3379">
                  <c:v>49.715577827661988</c:v>
                </c:pt>
                <c:pt idx="3380">
                  <c:v>49.730290931487872</c:v>
                </c:pt>
                <c:pt idx="3381">
                  <c:v>49.745004035313755</c:v>
                </c:pt>
                <c:pt idx="3382">
                  <c:v>49.759717139139639</c:v>
                </c:pt>
                <c:pt idx="3383">
                  <c:v>49.774430242965522</c:v>
                </c:pt>
                <c:pt idx="3384">
                  <c:v>49.789143346791406</c:v>
                </c:pt>
                <c:pt idx="3385">
                  <c:v>49.803856450617289</c:v>
                </c:pt>
                <c:pt idx="3386">
                  <c:v>49.818569554443172</c:v>
                </c:pt>
                <c:pt idx="3387">
                  <c:v>49.833282658269056</c:v>
                </c:pt>
                <c:pt idx="3388">
                  <c:v>49.847995762094939</c:v>
                </c:pt>
                <c:pt idx="3389">
                  <c:v>49.862708865920823</c:v>
                </c:pt>
                <c:pt idx="3390">
                  <c:v>49.877421969746706</c:v>
                </c:pt>
                <c:pt idx="3391">
                  <c:v>49.892135073572589</c:v>
                </c:pt>
                <c:pt idx="3392">
                  <c:v>49.906848177398473</c:v>
                </c:pt>
                <c:pt idx="3393">
                  <c:v>49.921561281224356</c:v>
                </c:pt>
                <c:pt idx="3394">
                  <c:v>49.93627438505024</c:v>
                </c:pt>
                <c:pt idx="3395">
                  <c:v>49.950987488876123</c:v>
                </c:pt>
                <c:pt idx="3396">
                  <c:v>49.965700592702007</c:v>
                </c:pt>
                <c:pt idx="3397">
                  <c:v>49.98041369652789</c:v>
                </c:pt>
                <c:pt idx="3398">
                  <c:v>49.995126800353773</c:v>
                </c:pt>
                <c:pt idx="3399">
                  <c:v>50.009839904179657</c:v>
                </c:pt>
                <c:pt idx="3400">
                  <c:v>50.02455300800554</c:v>
                </c:pt>
                <c:pt idx="3401">
                  <c:v>50.039266111831424</c:v>
                </c:pt>
                <c:pt idx="3402">
                  <c:v>50.053979215657307</c:v>
                </c:pt>
                <c:pt idx="3403">
                  <c:v>50.068692319483191</c:v>
                </c:pt>
                <c:pt idx="3404">
                  <c:v>50.083405423309074</c:v>
                </c:pt>
                <c:pt idx="3405">
                  <c:v>50.098118527134957</c:v>
                </c:pt>
                <c:pt idx="3406">
                  <c:v>50.112831630960841</c:v>
                </c:pt>
                <c:pt idx="3407">
                  <c:v>50.127544734786724</c:v>
                </c:pt>
                <c:pt idx="3408">
                  <c:v>50.142257838612608</c:v>
                </c:pt>
                <c:pt idx="3409">
                  <c:v>50.156970942438491</c:v>
                </c:pt>
                <c:pt idx="3410">
                  <c:v>50.171684046264375</c:v>
                </c:pt>
                <c:pt idx="3411">
                  <c:v>50.186397150090258</c:v>
                </c:pt>
                <c:pt idx="3412">
                  <c:v>50.201110253916141</c:v>
                </c:pt>
                <c:pt idx="3413">
                  <c:v>50.215823357742025</c:v>
                </c:pt>
                <c:pt idx="3414">
                  <c:v>50.230536461567908</c:v>
                </c:pt>
                <c:pt idx="3415">
                  <c:v>50.245249565393792</c:v>
                </c:pt>
                <c:pt idx="3416">
                  <c:v>50.259962669219675</c:v>
                </c:pt>
                <c:pt idx="3417">
                  <c:v>50.274675773045558</c:v>
                </c:pt>
                <c:pt idx="3418">
                  <c:v>50.289388876871442</c:v>
                </c:pt>
                <c:pt idx="3419">
                  <c:v>50.304101980697325</c:v>
                </c:pt>
                <c:pt idx="3420">
                  <c:v>50.318815084523209</c:v>
                </c:pt>
                <c:pt idx="3421">
                  <c:v>50.333528188349092</c:v>
                </c:pt>
                <c:pt idx="3422">
                  <c:v>50.348241292174976</c:v>
                </c:pt>
                <c:pt idx="3423">
                  <c:v>50.362954396000859</c:v>
                </c:pt>
                <c:pt idx="3424">
                  <c:v>50.377667499826742</c:v>
                </c:pt>
                <c:pt idx="3425">
                  <c:v>50.392380603652626</c:v>
                </c:pt>
                <c:pt idx="3426">
                  <c:v>50.407093707478509</c:v>
                </c:pt>
                <c:pt idx="3427">
                  <c:v>50.421806811304393</c:v>
                </c:pt>
                <c:pt idx="3428">
                  <c:v>50.436519915130276</c:v>
                </c:pt>
                <c:pt idx="3429">
                  <c:v>50.45123301895616</c:v>
                </c:pt>
                <c:pt idx="3430">
                  <c:v>50.465946122782043</c:v>
                </c:pt>
                <c:pt idx="3431">
                  <c:v>50.480659226607926</c:v>
                </c:pt>
                <c:pt idx="3432">
                  <c:v>50.49537233043381</c:v>
                </c:pt>
                <c:pt idx="3433">
                  <c:v>50.510085434259693</c:v>
                </c:pt>
                <c:pt idx="3434">
                  <c:v>50.524798538085577</c:v>
                </c:pt>
                <c:pt idx="3435">
                  <c:v>50.53951164191146</c:v>
                </c:pt>
                <c:pt idx="3436">
                  <c:v>50.554224745737343</c:v>
                </c:pt>
                <c:pt idx="3437">
                  <c:v>50.568937849563227</c:v>
                </c:pt>
                <c:pt idx="3438">
                  <c:v>50.58365095338911</c:v>
                </c:pt>
                <c:pt idx="3439">
                  <c:v>50.598364057214994</c:v>
                </c:pt>
                <c:pt idx="3440">
                  <c:v>50.613077161040877</c:v>
                </c:pt>
                <c:pt idx="3441">
                  <c:v>50.627790264866761</c:v>
                </c:pt>
                <c:pt idx="3442">
                  <c:v>50.642503368692644</c:v>
                </c:pt>
                <c:pt idx="3443">
                  <c:v>50.657216472518527</c:v>
                </c:pt>
                <c:pt idx="3444">
                  <c:v>50.671929576344411</c:v>
                </c:pt>
                <c:pt idx="3445">
                  <c:v>50.686642680170294</c:v>
                </c:pt>
                <c:pt idx="3446">
                  <c:v>50.701355783996178</c:v>
                </c:pt>
                <c:pt idx="3447">
                  <c:v>50.716068887822061</c:v>
                </c:pt>
                <c:pt idx="3448">
                  <c:v>50.730781991647945</c:v>
                </c:pt>
                <c:pt idx="3449">
                  <c:v>50.745495095473828</c:v>
                </c:pt>
                <c:pt idx="3450">
                  <c:v>50.760208199299711</c:v>
                </c:pt>
                <c:pt idx="3451">
                  <c:v>50.774921303125595</c:v>
                </c:pt>
                <c:pt idx="3452">
                  <c:v>50.789634406951478</c:v>
                </c:pt>
                <c:pt idx="3453">
                  <c:v>50.804347510777362</c:v>
                </c:pt>
                <c:pt idx="3454">
                  <c:v>50.819060614603245</c:v>
                </c:pt>
                <c:pt idx="3455">
                  <c:v>50.833773718429129</c:v>
                </c:pt>
                <c:pt idx="3456">
                  <c:v>50.848486822255012</c:v>
                </c:pt>
                <c:pt idx="3457">
                  <c:v>50.863199926080895</c:v>
                </c:pt>
                <c:pt idx="3458">
                  <c:v>50.877913029906779</c:v>
                </c:pt>
                <c:pt idx="3459">
                  <c:v>50.892626133732662</c:v>
                </c:pt>
                <c:pt idx="3460">
                  <c:v>50.907339237558546</c:v>
                </c:pt>
                <c:pt idx="3461">
                  <c:v>50.922052341384429</c:v>
                </c:pt>
                <c:pt idx="3462">
                  <c:v>50.936765445210312</c:v>
                </c:pt>
                <c:pt idx="3463">
                  <c:v>50.951478549036196</c:v>
                </c:pt>
                <c:pt idx="3464">
                  <c:v>50.966191652862079</c:v>
                </c:pt>
                <c:pt idx="3465">
                  <c:v>50.980904756687963</c:v>
                </c:pt>
                <c:pt idx="3466">
                  <c:v>50.995617860513846</c:v>
                </c:pt>
                <c:pt idx="3467">
                  <c:v>51.01033096433973</c:v>
                </c:pt>
                <c:pt idx="3468">
                  <c:v>51.025044068165613</c:v>
                </c:pt>
                <c:pt idx="3469">
                  <c:v>51.039757171991496</c:v>
                </c:pt>
                <c:pt idx="3470">
                  <c:v>51.05447027581738</c:v>
                </c:pt>
                <c:pt idx="3471">
                  <c:v>51.069183379643263</c:v>
                </c:pt>
                <c:pt idx="3472">
                  <c:v>51.083896483469147</c:v>
                </c:pt>
                <c:pt idx="3473">
                  <c:v>51.09860958729503</c:v>
                </c:pt>
                <c:pt idx="3474">
                  <c:v>51.113322691120914</c:v>
                </c:pt>
                <c:pt idx="3475">
                  <c:v>51.128035794946797</c:v>
                </c:pt>
                <c:pt idx="3476">
                  <c:v>51.14274889877268</c:v>
                </c:pt>
                <c:pt idx="3477">
                  <c:v>51.157462002598564</c:v>
                </c:pt>
                <c:pt idx="3478">
                  <c:v>51.172175106424447</c:v>
                </c:pt>
                <c:pt idx="3479">
                  <c:v>51.186888210250331</c:v>
                </c:pt>
                <c:pt idx="3480">
                  <c:v>51.201601314076214</c:v>
                </c:pt>
                <c:pt idx="3481">
                  <c:v>51.216314417902097</c:v>
                </c:pt>
                <c:pt idx="3482">
                  <c:v>51.231027521727981</c:v>
                </c:pt>
                <c:pt idx="3483">
                  <c:v>51.245740625553864</c:v>
                </c:pt>
                <c:pt idx="3484">
                  <c:v>51.260453729379748</c:v>
                </c:pt>
                <c:pt idx="3485">
                  <c:v>51.275166833205631</c:v>
                </c:pt>
                <c:pt idx="3486">
                  <c:v>51.289879937031515</c:v>
                </c:pt>
                <c:pt idx="3487">
                  <c:v>51.304593040857398</c:v>
                </c:pt>
                <c:pt idx="3488">
                  <c:v>51.319306144683281</c:v>
                </c:pt>
                <c:pt idx="3489">
                  <c:v>51.334019248509165</c:v>
                </c:pt>
                <c:pt idx="3490">
                  <c:v>51.348732352335048</c:v>
                </c:pt>
                <c:pt idx="3491">
                  <c:v>51.363445456160932</c:v>
                </c:pt>
                <c:pt idx="3492">
                  <c:v>51.378158559986815</c:v>
                </c:pt>
                <c:pt idx="3493">
                  <c:v>51.392871663812699</c:v>
                </c:pt>
                <c:pt idx="3494">
                  <c:v>51.407584767638582</c:v>
                </c:pt>
                <c:pt idx="3495">
                  <c:v>51.422297871464465</c:v>
                </c:pt>
                <c:pt idx="3496">
                  <c:v>51.437010975290349</c:v>
                </c:pt>
                <c:pt idx="3497">
                  <c:v>51.451724079116232</c:v>
                </c:pt>
                <c:pt idx="3498">
                  <c:v>51.466437182942116</c:v>
                </c:pt>
                <c:pt idx="3499">
                  <c:v>51.481150286767999</c:v>
                </c:pt>
                <c:pt idx="3500">
                  <c:v>51.495863390593883</c:v>
                </c:pt>
                <c:pt idx="3501">
                  <c:v>51.510576494419766</c:v>
                </c:pt>
                <c:pt idx="3502">
                  <c:v>51.525289598245649</c:v>
                </c:pt>
                <c:pt idx="3503">
                  <c:v>51.540002702071533</c:v>
                </c:pt>
                <c:pt idx="3504">
                  <c:v>51.554715805897416</c:v>
                </c:pt>
                <c:pt idx="3505">
                  <c:v>51.5694289097233</c:v>
                </c:pt>
                <c:pt idx="3506">
                  <c:v>51.584142013549183</c:v>
                </c:pt>
                <c:pt idx="3507">
                  <c:v>51.598855117375066</c:v>
                </c:pt>
                <c:pt idx="3508">
                  <c:v>51.61356822120095</c:v>
                </c:pt>
                <c:pt idx="3509">
                  <c:v>51.628281325026833</c:v>
                </c:pt>
                <c:pt idx="3510">
                  <c:v>51.642994428852717</c:v>
                </c:pt>
                <c:pt idx="3511">
                  <c:v>51.6577075326786</c:v>
                </c:pt>
                <c:pt idx="3512">
                  <c:v>51.672420636504484</c:v>
                </c:pt>
                <c:pt idx="3513">
                  <c:v>51.687133740330367</c:v>
                </c:pt>
                <c:pt idx="3514">
                  <c:v>51.70184684415625</c:v>
                </c:pt>
                <c:pt idx="3515">
                  <c:v>51.716559947982134</c:v>
                </c:pt>
                <c:pt idx="3516">
                  <c:v>51.731273051808017</c:v>
                </c:pt>
                <c:pt idx="3517">
                  <c:v>51.745986155633901</c:v>
                </c:pt>
                <c:pt idx="3518">
                  <c:v>51.760699259459784</c:v>
                </c:pt>
                <c:pt idx="3519">
                  <c:v>51.775412363285668</c:v>
                </c:pt>
                <c:pt idx="3520">
                  <c:v>51.790125467111551</c:v>
                </c:pt>
                <c:pt idx="3521">
                  <c:v>51.804838570937434</c:v>
                </c:pt>
                <c:pt idx="3522">
                  <c:v>51.819551674763318</c:v>
                </c:pt>
                <c:pt idx="3523">
                  <c:v>51.834264778589201</c:v>
                </c:pt>
                <c:pt idx="3524">
                  <c:v>51.848977882415085</c:v>
                </c:pt>
                <c:pt idx="3525">
                  <c:v>51.863690986240968</c:v>
                </c:pt>
                <c:pt idx="3526">
                  <c:v>51.878404090066851</c:v>
                </c:pt>
                <c:pt idx="3527">
                  <c:v>51.893117193892735</c:v>
                </c:pt>
                <c:pt idx="3528">
                  <c:v>51.907830297718618</c:v>
                </c:pt>
                <c:pt idx="3529">
                  <c:v>51.922543401544502</c:v>
                </c:pt>
                <c:pt idx="3530">
                  <c:v>51.937256505370385</c:v>
                </c:pt>
                <c:pt idx="3531">
                  <c:v>51.951969609196269</c:v>
                </c:pt>
                <c:pt idx="3532">
                  <c:v>51.966682713022152</c:v>
                </c:pt>
                <c:pt idx="3533">
                  <c:v>51.981395816848035</c:v>
                </c:pt>
                <c:pt idx="3534">
                  <c:v>51.996108920673919</c:v>
                </c:pt>
                <c:pt idx="3535">
                  <c:v>52.010822024499802</c:v>
                </c:pt>
                <c:pt idx="3536">
                  <c:v>52.025535128325686</c:v>
                </c:pt>
                <c:pt idx="3537">
                  <c:v>52.040248232151569</c:v>
                </c:pt>
                <c:pt idx="3538">
                  <c:v>52.054961335977453</c:v>
                </c:pt>
                <c:pt idx="3539">
                  <c:v>52.069674439803336</c:v>
                </c:pt>
                <c:pt idx="3540">
                  <c:v>52.084387543629219</c:v>
                </c:pt>
                <c:pt idx="3541">
                  <c:v>52.099100647455103</c:v>
                </c:pt>
                <c:pt idx="3542">
                  <c:v>52.113813751280986</c:v>
                </c:pt>
                <c:pt idx="3543">
                  <c:v>52.12852685510687</c:v>
                </c:pt>
                <c:pt idx="3544">
                  <c:v>52.143239958932753</c:v>
                </c:pt>
                <c:pt idx="3545">
                  <c:v>52.157953062758637</c:v>
                </c:pt>
                <c:pt idx="3546">
                  <c:v>52.17266616658452</c:v>
                </c:pt>
                <c:pt idx="3547">
                  <c:v>52.187379270410403</c:v>
                </c:pt>
                <c:pt idx="3548">
                  <c:v>52.202092374236287</c:v>
                </c:pt>
                <c:pt idx="3549">
                  <c:v>52.21680547806217</c:v>
                </c:pt>
                <c:pt idx="3550">
                  <c:v>52.231518581888054</c:v>
                </c:pt>
                <c:pt idx="3551">
                  <c:v>52.246231685713937</c:v>
                </c:pt>
                <c:pt idx="3552">
                  <c:v>52.26094478953982</c:v>
                </c:pt>
                <c:pt idx="3553">
                  <c:v>52.275657893365704</c:v>
                </c:pt>
                <c:pt idx="3554">
                  <c:v>52.290370997191587</c:v>
                </c:pt>
                <c:pt idx="3555">
                  <c:v>52.305084101017471</c:v>
                </c:pt>
                <c:pt idx="3556">
                  <c:v>52.319797204843354</c:v>
                </c:pt>
                <c:pt idx="3557">
                  <c:v>52.334510308669238</c:v>
                </c:pt>
                <c:pt idx="3558">
                  <c:v>52.349223412495121</c:v>
                </c:pt>
                <c:pt idx="3559">
                  <c:v>52.363936516321004</c:v>
                </c:pt>
                <c:pt idx="3560">
                  <c:v>52.378649620146888</c:v>
                </c:pt>
                <c:pt idx="3561">
                  <c:v>52.393362723972771</c:v>
                </c:pt>
                <c:pt idx="3562">
                  <c:v>52.408075827798655</c:v>
                </c:pt>
                <c:pt idx="3563">
                  <c:v>52.422788931624538</c:v>
                </c:pt>
                <c:pt idx="3564">
                  <c:v>52.437502035450422</c:v>
                </c:pt>
                <c:pt idx="3565">
                  <c:v>52.452215139276305</c:v>
                </c:pt>
                <c:pt idx="3566">
                  <c:v>52.466928243102188</c:v>
                </c:pt>
                <c:pt idx="3567">
                  <c:v>52.481641346928072</c:v>
                </c:pt>
                <c:pt idx="3568">
                  <c:v>52.496354450753955</c:v>
                </c:pt>
                <c:pt idx="3569">
                  <c:v>52.511067554579839</c:v>
                </c:pt>
                <c:pt idx="3570">
                  <c:v>52.525780658405722</c:v>
                </c:pt>
                <c:pt idx="3571">
                  <c:v>52.540493762231606</c:v>
                </c:pt>
                <c:pt idx="3572">
                  <c:v>52.555206866057489</c:v>
                </c:pt>
                <c:pt idx="3573">
                  <c:v>52.569919969883372</c:v>
                </c:pt>
                <c:pt idx="3574">
                  <c:v>52.584633073709256</c:v>
                </c:pt>
                <c:pt idx="3575">
                  <c:v>52.599346177535139</c:v>
                </c:pt>
                <c:pt idx="3576">
                  <c:v>52.614059281361023</c:v>
                </c:pt>
                <c:pt idx="3577">
                  <c:v>52.628772385186906</c:v>
                </c:pt>
                <c:pt idx="3578">
                  <c:v>52.643485489012789</c:v>
                </c:pt>
                <c:pt idx="3579">
                  <c:v>52.658198592838673</c:v>
                </c:pt>
                <c:pt idx="3580">
                  <c:v>52.672911696664556</c:v>
                </c:pt>
                <c:pt idx="3581">
                  <c:v>52.68762480049044</c:v>
                </c:pt>
                <c:pt idx="3582">
                  <c:v>52.702337904316323</c:v>
                </c:pt>
                <c:pt idx="3583">
                  <c:v>52.717051008142207</c:v>
                </c:pt>
                <c:pt idx="3584">
                  <c:v>52.73176411196809</c:v>
                </c:pt>
                <c:pt idx="3585">
                  <c:v>52.746477215793973</c:v>
                </c:pt>
                <c:pt idx="3586">
                  <c:v>52.761190319619857</c:v>
                </c:pt>
                <c:pt idx="3587">
                  <c:v>52.77590342344574</c:v>
                </c:pt>
                <c:pt idx="3588">
                  <c:v>52.790616527271624</c:v>
                </c:pt>
                <c:pt idx="3589">
                  <c:v>52.805329631097507</c:v>
                </c:pt>
                <c:pt idx="3590">
                  <c:v>52.820042734923391</c:v>
                </c:pt>
                <c:pt idx="3591">
                  <c:v>52.834755838749274</c:v>
                </c:pt>
                <c:pt idx="3592">
                  <c:v>52.849468942575157</c:v>
                </c:pt>
                <c:pt idx="3593">
                  <c:v>52.864182046401041</c:v>
                </c:pt>
                <c:pt idx="3594">
                  <c:v>52.878895150226924</c:v>
                </c:pt>
                <c:pt idx="3595">
                  <c:v>52.893608254052808</c:v>
                </c:pt>
                <c:pt idx="3596">
                  <c:v>52.908321357878691</c:v>
                </c:pt>
                <c:pt idx="3597">
                  <c:v>52.923034461704574</c:v>
                </c:pt>
                <c:pt idx="3598">
                  <c:v>52.937747565530458</c:v>
                </c:pt>
                <c:pt idx="3599">
                  <c:v>52.952460669356341</c:v>
                </c:pt>
                <c:pt idx="3600">
                  <c:v>52.967173773182225</c:v>
                </c:pt>
                <c:pt idx="3601">
                  <c:v>52.981886877008108</c:v>
                </c:pt>
                <c:pt idx="3602">
                  <c:v>52.996599980833992</c:v>
                </c:pt>
                <c:pt idx="3603">
                  <c:v>53.011313084659875</c:v>
                </c:pt>
                <c:pt idx="3604">
                  <c:v>53.026026188485758</c:v>
                </c:pt>
                <c:pt idx="3605">
                  <c:v>53.040739292311642</c:v>
                </c:pt>
                <c:pt idx="3606">
                  <c:v>53.055452396137525</c:v>
                </c:pt>
                <c:pt idx="3607">
                  <c:v>53.070165499963409</c:v>
                </c:pt>
                <c:pt idx="3608">
                  <c:v>53.084878603789292</c:v>
                </c:pt>
                <c:pt idx="3609">
                  <c:v>53.099591707615176</c:v>
                </c:pt>
                <c:pt idx="3610">
                  <c:v>53.114304811441059</c:v>
                </c:pt>
                <c:pt idx="3611">
                  <c:v>53.129017915266942</c:v>
                </c:pt>
                <c:pt idx="3612">
                  <c:v>53.143731019092826</c:v>
                </c:pt>
                <c:pt idx="3613">
                  <c:v>53.158444122918709</c:v>
                </c:pt>
                <c:pt idx="3614">
                  <c:v>53.173157226744593</c:v>
                </c:pt>
                <c:pt idx="3615">
                  <c:v>53.187870330570476</c:v>
                </c:pt>
                <c:pt idx="3616">
                  <c:v>53.20258343439636</c:v>
                </c:pt>
                <c:pt idx="3617">
                  <c:v>53.217296538222243</c:v>
                </c:pt>
                <c:pt idx="3618">
                  <c:v>53.232009642048126</c:v>
                </c:pt>
                <c:pt idx="3619">
                  <c:v>53.24672274587401</c:v>
                </c:pt>
                <c:pt idx="3620">
                  <c:v>53.261435849699893</c:v>
                </c:pt>
                <c:pt idx="3621">
                  <c:v>53.276148953525777</c:v>
                </c:pt>
                <c:pt idx="3622">
                  <c:v>53.29086205735166</c:v>
                </c:pt>
                <c:pt idx="3623">
                  <c:v>53.305575161177543</c:v>
                </c:pt>
                <c:pt idx="3624">
                  <c:v>53.320288265003427</c:v>
                </c:pt>
                <c:pt idx="3625">
                  <c:v>53.33500136882931</c:v>
                </c:pt>
                <c:pt idx="3626">
                  <c:v>53.349714472655194</c:v>
                </c:pt>
                <c:pt idx="3627">
                  <c:v>53.364427576481077</c:v>
                </c:pt>
                <c:pt idx="3628">
                  <c:v>53.379140680306961</c:v>
                </c:pt>
                <c:pt idx="3629">
                  <c:v>53.393853784132844</c:v>
                </c:pt>
                <c:pt idx="3630">
                  <c:v>53.408566887958727</c:v>
                </c:pt>
                <c:pt idx="3631">
                  <c:v>53.423279991784611</c:v>
                </c:pt>
                <c:pt idx="3632">
                  <c:v>53.437993095610494</c:v>
                </c:pt>
                <c:pt idx="3633">
                  <c:v>53.452706199436378</c:v>
                </c:pt>
                <c:pt idx="3634">
                  <c:v>53.467419303262261</c:v>
                </c:pt>
                <c:pt idx="3635">
                  <c:v>53.482132407088145</c:v>
                </c:pt>
                <c:pt idx="3636">
                  <c:v>53.496845510914028</c:v>
                </c:pt>
                <c:pt idx="3637">
                  <c:v>53.511558614739911</c:v>
                </c:pt>
                <c:pt idx="3638">
                  <c:v>53.526271718565795</c:v>
                </c:pt>
                <c:pt idx="3639">
                  <c:v>53.540984822391678</c:v>
                </c:pt>
                <c:pt idx="3640">
                  <c:v>53.555697926217562</c:v>
                </c:pt>
                <c:pt idx="3641">
                  <c:v>53.570411030043445</c:v>
                </c:pt>
                <c:pt idx="3642">
                  <c:v>53.585124133869328</c:v>
                </c:pt>
                <c:pt idx="3643">
                  <c:v>53.599837237695212</c:v>
                </c:pt>
                <c:pt idx="3644">
                  <c:v>53.614550341521095</c:v>
                </c:pt>
                <c:pt idx="3645">
                  <c:v>53.629263445346979</c:v>
                </c:pt>
                <c:pt idx="3646">
                  <c:v>53.643976549172862</c:v>
                </c:pt>
                <c:pt idx="3647">
                  <c:v>53.658689652998746</c:v>
                </c:pt>
                <c:pt idx="3648">
                  <c:v>53.673402756824629</c:v>
                </c:pt>
                <c:pt idx="3649">
                  <c:v>53.688115860650512</c:v>
                </c:pt>
                <c:pt idx="3650">
                  <c:v>53.702828964476396</c:v>
                </c:pt>
                <c:pt idx="3651">
                  <c:v>53.717542068302279</c:v>
                </c:pt>
                <c:pt idx="3652">
                  <c:v>53.732255172128163</c:v>
                </c:pt>
                <c:pt idx="3653">
                  <c:v>53.746968275954046</c:v>
                </c:pt>
                <c:pt idx="3654">
                  <c:v>53.76168137977993</c:v>
                </c:pt>
                <c:pt idx="3655">
                  <c:v>53.776394483605813</c:v>
                </c:pt>
                <c:pt idx="3656">
                  <c:v>53.791107587431696</c:v>
                </c:pt>
                <c:pt idx="3657">
                  <c:v>53.80582069125758</c:v>
                </c:pt>
                <c:pt idx="3658">
                  <c:v>53.820533795083463</c:v>
                </c:pt>
                <c:pt idx="3659">
                  <c:v>53.835246898909347</c:v>
                </c:pt>
                <c:pt idx="3660">
                  <c:v>53.84996000273523</c:v>
                </c:pt>
                <c:pt idx="3661">
                  <c:v>53.864673106561114</c:v>
                </c:pt>
                <c:pt idx="3662">
                  <c:v>53.879386210386997</c:v>
                </c:pt>
                <c:pt idx="3663">
                  <c:v>53.89409931421288</c:v>
                </c:pt>
                <c:pt idx="3664">
                  <c:v>53.908812418038764</c:v>
                </c:pt>
                <c:pt idx="3665">
                  <c:v>53.923525521864647</c:v>
                </c:pt>
                <c:pt idx="3666">
                  <c:v>53.938238625690531</c:v>
                </c:pt>
                <c:pt idx="3667">
                  <c:v>53.952951729516414</c:v>
                </c:pt>
                <c:pt idx="3668">
                  <c:v>53.967664833342297</c:v>
                </c:pt>
                <c:pt idx="3669">
                  <c:v>53.982377937168181</c:v>
                </c:pt>
                <c:pt idx="3670">
                  <c:v>53.997091040994064</c:v>
                </c:pt>
                <c:pt idx="3671">
                  <c:v>54.011804144819948</c:v>
                </c:pt>
                <c:pt idx="3672">
                  <c:v>54.026517248645831</c:v>
                </c:pt>
                <c:pt idx="3673">
                  <c:v>54.041230352471715</c:v>
                </c:pt>
                <c:pt idx="3674">
                  <c:v>54.055943456297598</c:v>
                </c:pt>
                <c:pt idx="3675">
                  <c:v>54.070656560123481</c:v>
                </c:pt>
                <c:pt idx="3676">
                  <c:v>54.085369663949365</c:v>
                </c:pt>
                <c:pt idx="3677">
                  <c:v>54.100082767775248</c:v>
                </c:pt>
                <c:pt idx="3678">
                  <c:v>54.114795871601132</c:v>
                </c:pt>
                <c:pt idx="3679">
                  <c:v>54.129508975427015</c:v>
                </c:pt>
                <c:pt idx="3680">
                  <c:v>54.144222079252899</c:v>
                </c:pt>
                <c:pt idx="3681">
                  <c:v>54.158935183078782</c:v>
                </c:pt>
                <c:pt idx="3682">
                  <c:v>54.173648286904665</c:v>
                </c:pt>
                <c:pt idx="3683">
                  <c:v>54.188361390730549</c:v>
                </c:pt>
                <c:pt idx="3684">
                  <c:v>54.203074494556432</c:v>
                </c:pt>
                <c:pt idx="3685">
                  <c:v>54.217787598382316</c:v>
                </c:pt>
                <c:pt idx="3686">
                  <c:v>54.232500702208199</c:v>
                </c:pt>
                <c:pt idx="3687">
                  <c:v>54.247213806034082</c:v>
                </c:pt>
                <c:pt idx="3688">
                  <c:v>54.261926909859966</c:v>
                </c:pt>
                <c:pt idx="3689">
                  <c:v>54.276640013685849</c:v>
                </c:pt>
                <c:pt idx="3690">
                  <c:v>54.291353117511733</c:v>
                </c:pt>
                <c:pt idx="3691">
                  <c:v>54.306066221337616</c:v>
                </c:pt>
                <c:pt idx="3692">
                  <c:v>54.3207793251635</c:v>
                </c:pt>
                <c:pt idx="3693">
                  <c:v>54.335492428989383</c:v>
                </c:pt>
                <c:pt idx="3694">
                  <c:v>54.350205532815266</c:v>
                </c:pt>
                <c:pt idx="3695">
                  <c:v>54.36491863664115</c:v>
                </c:pt>
                <c:pt idx="3696">
                  <c:v>54.379631740467033</c:v>
                </c:pt>
                <c:pt idx="3697">
                  <c:v>54.394344844292917</c:v>
                </c:pt>
                <c:pt idx="3698">
                  <c:v>54.4090579481188</c:v>
                </c:pt>
                <c:pt idx="3699">
                  <c:v>54.423771051944684</c:v>
                </c:pt>
                <c:pt idx="3700">
                  <c:v>54.438484155770567</c:v>
                </c:pt>
                <c:pt idx="3701">
                  <c:v>54.45319725959645</c:v>
                </c:pt>
                <c:pt idx="3702">
                  <c:v>54.467910363422334</c:v>
                </c:pt>
                <c:pt idx="3703">
                  <c:v>54.482623467248217</c:v>
                </c:pt>
                <c:pt idx="3704">
                  <c:v>54.497336571074101</c:v>
                </c:pt>
                <c:pt idx="3705">
                  <c:v>54.512049674899984</c:v>
                </c:pt>
                <c:pt idx="3706">
                  <c:v>54.526762778725868</c:v>
                </c:pt>
                <c:pt idx="3707">
                  <c:v>54.541475882551751</c:v>
                </c:pt>
                <c:pt idx="3708">
                  <c:v>54.556188986377634</c:v>
                </c:pt>
                <c:pt idx="3709">
                  <c:v>54.570902090203518</c:v>
                </c:pt>
                <c:pt idx="3710">
                  <c:v>54.585615194029401</c:v>
                </c:pt>
                <c:pt idx="3711">
                  <c:v>54.600328297855285</c:v>
                </c:pt>
                <c:pt idx="3712">
                  <c:v>54.615041401681168</c:v>
                </c:pt>
                <c:pt idx="3713">
                  <c:v>54.629754505507051</c:v>
                </c:pt>
                <c:pt idx="3714">
                  <c:v>54.644467609332935</c:v>
                </c:pt>
                <c:pt idx="3715">
                  <c:v>54.659180713158818</c:v>
                </c:pt>
                <c:pt idx="3716">
                  <c:v>54.673893816984702</c:v>
                </c:pt>
                <c:pt idx="3717">
                  <c:v>54.688606920810585</c:v>
                </c:pt>
                <c:pt idx="3718">
                  <c:v>54.703320024636469</c:v>
                </c:pt>
                <c:pt idx="3719">
                  <c:v>54.718033128462352</c:v>
                </c:pt>
                <c:pt idx="3720">
                  <c:v>54.732746232288235</c:v>
                </c:pt>
                <c:pt idx="3721">
                  <c:v>54.747459336114119</c:v>
                </c:pt>
                <c:pt idx="3722">
                  <c:v>54.762172439940002</c:v>
                </c:pt>
                <c:pt idx="3723">
                  <c:v>54.776885543765886</c:v>
                </c:pt>
                <c:pt idx="3724">
                  <c:v>54.791598647591769</c:v>
                </c:pt>
                <c:pt idx="3725">
                  <c:v>54.806311751417653</c:v>
                </c:pt>
                <c:pt idx="3726">
                  <c:v>54.821024855243536</c:v>
                </c:pt>
                <c:pt idx="3727">
                  <c:v>54.835737959069419</c:v>
                </c:pt>
                <c:pt idx="3728">
                  <c:v>54.850451062895303</c:v>
                </c:pt>
                <c:pt idx="3729">
                  <c:v>54.865164166721186</c:v>
                </c:pt>
                <c:pt idx="3730">
                  <c:v>54.87987727054707</c:v>
                </c:pt>
                <c:pt idx="3731">
                  <c:v>54.894590374372953</c:v>
                </c:pt>
                <c:pt idx="3732">
                  <c:v>54.909303478198837</c:v>
                </c:pt>
                <c:pt idx="3733">
                  <c:v>54.92401658202472</c:v>
                </c:pt>
                <c:pt idx="3734">
                  <c:v>54.938729685850603</c:v>
                </c:pt>
                <c:pt idx="3735">
                  <c:v>54.953442789676487</c:v>
                </c:pt>
                <c:pt idx="3736">
                  <c:v>54.96815589350237</c:v>
                </c:pt>
                <c:pt idx="3737">
                  <c:v>54.982868997328254</c:v>
                </c:pt>
                <c:pt idx="3738">
                  <c:v>54.997582101154137</c:v>
                </c:pt>
                <c:pt idx="3739">
                  <c:v>55.01229520498002</c:v>
                </c:pt>
                <c:pt idx="3740">
                  <c:v>55.027008308805904</c:v>
                </c:pt>
                <c:pt idx="3741">
                  <c:v>55.041721412631787</c:v>
                </c:pt>
                <c:pt idx="3742">
                  <c:v>55.056434516457671</c:v>
                </c:pt>
                <c:pt idx="3743">
                  <c:v>55.071147620283554</c:v>
                </c:pt>
                <c:pt idx="3744">
                  <c:v>55.085860724109438</c:v>
                </c:pt>
                <c:pt idx="3745">
                  <c:v>55.100573827935321</c:v>
                </c:pt>
                <c:pt idx="3746">
                  <c:v>55.115286931761204</c:v>
                </c:pt>
                <c:pt idx="3747">
                  <c:v>55.130000035587088</c:v>
                </c:pt>
                <c:pt idx="3748">
                  <c:v>55.144713139412971</c:v>
                </c:pt>
                <c:pt idx="3749">
                  <c:v>55.159426243238855</c:v>
                </c:pt>
                <c:pt idx="3750">
                  <c:v>55.174139347064738</c:v>
                </c:pt>
                <c:pt idx="3751">
                  <c:v>55.188852450890622</c:v>
                </c:pt>
                <c:pt idx="3752">
                  <c:v>55.203565554716505</c:v>
                </c:pt>
                <c:pt idx="3753">
                  <c:v>55.218278658542388</c:v>
                </c:pt>
                <c:pt idx="3754">
                  <c:v>55.232991762368272</c:v>
                </c:pt>
                <c:pt idx="3755">
                  <c:v>55.247704866194155</c:v>
                </c:pt>
                <c:pt idx="3756">
                  <c:v>55.262417970020039</c:v>
                </c:pt>
                <c:pt idx="3757">
                  <c:v>55.277131073845922</c:v>
                </c:pt>
                <c:pt idx="3758">
                  <c:v>55.291844177671805</c:v>
                </c:pt>
                <c:pt idx="3759">
                  <c:v>55.306557281497689</c:v>
                </c:pt>
                <c:pt idx="3760">
                  <c:v>55.321270385323572</c:v>
                </c:pt>
                <c:pt idx="3761">
                  <c:v>55.335983489149456</c:v>
                </c:pt>
                <c:pt idx="3762">
                  <c:v>55.350696592975339</c:v>
                </c:pt>
                <c:pt idx="3763">
                  <c:v>55.365409696801223</c:v>
                </c:pt>
                <c:pt idx="3764">
                  <c:v>55.380122800627106</c:v>
                </c:pt>
                <c:pt idx="3765">
                  <c:v>55.394835904452989</c:v>
                </c:pt>
                <c:pt idx="3766">
                  <c:v>55.409549008278873</c:v>
                </c:pt>
                <c:pt idx="3767">
                  <c:v>55.424262112104756</c:v>
                </c:pt>
                <c:pt idx="3768">
                  <c:v>55.43897521593064</c:v>
                </c:pt>
                <c:pt idx="3769">
                  <c:v>55.453688319756523</c:v>
                </c:pt>
                <c:pt idx="3770">
                  <c:v>55.468401423582407</c:v>
                </c:pt>
                <c:pt idx="3771">
                  <c:v>55.48311452740829</c:v>
                </c:pt>
                <c:pt idx="3772">
                  <c:v>55.497827631234173</c:v>
                </c:pt>
                <c:pt idx="3773">
                  <c:v>55.512540735060057</c:v>
                </c:pt>
                <c:pt idx="3774">
                  <c:v>55.52725383888594</c:v>
                </c:pt>
                <c:pt idx="3775">
                  <c:v>55.541966942711824</c:v>
                </c:pt>
                <c:pt idx="3776">
                  <c:v>55.556680046537707</c:v>
                </c:pt>
                <c:pt idx="3777">
                  <c:v>55.571393150363591</c:v>
                </c:pt>
                <c:pt idx="3778">
                  <c:v>55.586106254189474</c:v>
                </c:pt>
                <c:pt idx="3779">
                  <c:v>55.600819358015357</c:v>
                </c:pt>
                <c:pt idx="3780">
                  <c:v>55.615532461841241</c:v>
                </c:pt>
                <c:pt idx="3781">
                  <c:v>55.630245565667124</c:v>
                </c:pt>
                <c:pt idx="3782">
                  <c:v>55.644958669493008</c:v>
                </c:pt>
                <c:pt idx="3783">
                  <c:v>55.659671773318891</c:v>
                </c:pt>
                <c:pt idx="3784">
                  <c:v>55.674384877144774</c:v>
                </c:pt>
                <c:pt idx="3785">
                  <c:v>55.689097980970658</c:v>
                </c:pt>
                <c:pt idx="3786">
                  <c:v>55.703811084796541</c:v>
                </c:pt>
                <c:pt idx="3787">
                  <c:v>55.718524188622425</c:v>
                </c:pt>
                <c:pt idx="3788">
                  <c:v>55.733237292448308</c:v>
                </c:pt>
                <c:pt idx="3789">
                  <c:v>55.747950396274192</c:v>
                </c:pt>
                <c:pt idx="3790">
                  <c:v>55.762663500100075</c:v>
                </c:pt>
                <c:pt idx="3791">
                  <c:v>55.777376603925958</c:v>
                </c:pt>
                <c:pt idx="3792">
                  <c:v>55.792089707751842</c:v>
                </c:pt>
                <c:pt idx="3793">
                  <c:v>55.806802811577725</c:v>
                </c:pt>
                <c:pt idx="3794">
                  <c:v>55.821515915403609</c:v>
                </c:pt>
                <c:pt idx="3795">
                  <c:v>55.836229019229492</c:v>
                </c:pt>
                <c:pt idx="3796">
                  <c:v>55.850942123055376</c:v>
                </c:pt>
                <c:pt idx="3797">
                  <c:v>55.865655226881259</c:v>
                </c:pt>
                <c:pt idx="3798">
                  <c:v>55.880368330707142</c:v>
                </c:pt>
                <c:pt idx="3799">
                  <c:v>55.895081434533026</c:v>
                </c:pt>
                <c:pt idx="3800">
                  <c:v>55.909794538358909</c:v>
                </c:pt>
                <c:pt idx="3801">
                  <c:v>55.924507642184793</c:v>
                </c:pt>
                <c:pt idx="3802">
                  <c:v>55.939220746010676</c:v>
                </c:pt>
                <c:pt idx="3803">
                  <c:v>55.953933849836559</c:v>
                </c:pt>
                <c:pt idx="3804">
                  <c:v>55.968646953662443</c:v>
                </c:pt>
                <c:pt idx="3805">
                  <c:v>55.983360057488326</c:v>
                </c:pt>
                <c:pt idx="3806">
                  <c:v>55.99807316131421</c:v>
                </c:pt>
                <c:pt idx="3807">
                  <c:v>56.012786265140093</c:v>
                </c:pt>
                <c:pt idx="3808">
                  <c:v>56.027499368965977</c:v>
                </c:pt>
                <c:pt idx="3809">
                  <c:v>56.04221247279186</c:v>
                </c:pt>
                <c:pt idx="3810">
                  <c:v>56.056925576617743</c:v>
                </c:pt>
                <c:pt idx="3811">
                  <c:v>56.071638680443627</c:v>
                </c:pt>
                <c:pt idx="3812">
                  <c:v>56.08635178426951</c:v>
                </c:pt>
                <c:pt idx="3813">
                  <c:v>56.101064888095394</c:v>
                </c:pt>
                <c:pt idx="3814">
                  <c:v>56.115777991921277</c:v>
                </c:pt>
                <c:pt idx="3815">
                  <c:v>56.130491095747161</c:v>
                </c:pt>
                <c:pt idx="3816">
                  <c:v>56.145204199573044</c:v>
                </c:pt>
                <c:pt idx="3817">
                  <c:v>56.159917303398927</c:v>
                </c:pt>
                <c:pt idx="3818">
                  <c:v>56.174630407224811</c:v>
                </c:pt>
                <c:pt idx="3819">
                  <c:v>56.189343511050694</c:v>
                </c:pt>
                <c:pt idx="3820">
                  <c:v>56.204056614876578</c:v>
                </c:pt>
                <c:pt idx="3821">
                  <c:v>56.218769718702461</c:v>
                </c:pt>
                <c:pt idx="3822">
                  <c:v>56.233482822528345</c:v>
                </c:pt>
                <c:pt idx="3823">
                  <c:v>56.248195926354228</c:v>
                </c:pt>
                <c:pt idx="3824">
                  <c:v>56.262909030180111</c:v>
                </c:pt>
                <c:pt idx="3825">
                  <c:v>56.277622134005995</c:v>
                </c:pt>
                <c:pt idx="3826">
                  <c:v>56.292335237831878</c:v>
                </c:pt>
                <c:pt idx="3827">
                  <c:v>56.307048341657762</c:v>
                </c:pt>
                <c:pt idx="3828">
                  <c:v>56.321761445483645</c:v>
                </c:pt>
                <c:pt idx="3829">
                  <c:v>56.336474549309528</c:v>
                </c:pt>
                <c:pt idx="3830">
                  <c:v>56.351187653135412</c:v>
                </c:pt>
                <c:pt idx="3831">
                  <c:v>56.365900756961295</c:v>
                </c:pt>
                <c:pt idx="3832">
                  <c:v>56.380613860787179</c:v>
                </c:pt>
                <c:pt idx="3833">
                  <c:v>56.395326964613062</c:v>
                </c:pt>
                <c:pt idx="3834">
                  <c:v>56.410040068438946</c:v>
                </c:pt>
                <c:pt idx="3835">
                  <c:v>56.424753172264829</c:v>
                </c:pt>
                <c:pt idx="3836">
                  <c:v>56.439466276090712</c:v>
                </c:pt>
                <c:pt idx="3837">
                  <c:v>56.454179379916596</c:v>
                </c:pt>
                <c:pt idx="3838">
                  <c:v>56.468892483742479</c:v>
                </c:pt>
                <c:pt idx="3839">
                  <c:v>56.483605587568363</c:v>
                </c:pt>
                <c:pt idx="3840">
                  <c:v>56.498318691394246</c:v>
                </c:pt>
                <c:pt idx="3841">
                  <c:v>56.51303179522013</c:v>
                </c:pt>
                <c:pt idx="3842">
                  <c:v>56.527744899046013</c:v>
                </c:pt>
                <c:pt idx="3843">
                  <c:v>56.542458002871896</c:v>
                </c:pt>
                <c:pt idx="3844">
                  <c:v>56.55717110669778</c:v>
                </c:pt>
                <c:pt idx="3845">
                  <c:v>56.571884210523663</c:v>
                </c:pt>
                <c:pt idx="3846">
                  <c:v>56.586597314349547</c:v>
                </c:pt>
                <c:pt idx="3847">
                  <c:v>56.60131041817543</c:v>
                </c:pt>
                <c:pt idx="3848">
                  <c:v>56.616023522001313</c:v>
                </c:pt>
                <c:pt idx="3849">
                  <c:v>56.630736625827197</c:v>
                </c:pt>
                <c:pt idx="3850">
                  <c:v>56.64544972965308</c:v>
                </c:pt>
                <c:pt idx="3851">
                  <c:v>56.660162833478964</c:v>
                </c:pt>
                <c:pt idx="3852">
                  <c:v>56.674875937304847</c:v>
                </c:pt>
                <c:pt idx="3853">
                  <c:v>56.689589041130731</c:v>
                </c:pt>
                <c:pt idx="3854">
                  <c:v>56.704302144956614</c:v>
                </c:pt>
                <c:pt idx="3855">
                  <c:v>56.719015248782497</c:v>
                </c:pt>
                <c:pt idx="3856">
                  <c:v>56.733728352608381</c:v>
                </c:pt>
                <c:pt idx="3857">
                  <c:v>56.748441456434264</c:v>
                </c:pt>
                <c:pt idx="3858">
                  <c:v>56.763154560260148</c:v>
                </c:pt>
                <c:pt idx="3859">
                  <c:v>56.777867664086031</c:v>
                </c:pt>
                <c:pt idx="3860">
                  <c:v>56.792580767911915</c:v>
                </c:pt>
                <c:pt idx="3861">
                  <c:v>56.807293871737798</c:v>
                </c:pt>
                <c:pt idx="3862">
                  <c:v>56.822006975563681</c:v>
                </c:pt>
                <c:pt idx="3863">
                  <c:v>56.836720079389565</c:v>
                </c:pt>
                <c:pt idx="3864">
                  <c:v>56.851433183215448</c:v>
                </c:pt>
                <c:pt idx="3865">
                  <c:v>56.866146287041332</c:v>
                </c:pt>
                <c:pt idx="3866">
                  <c:v>56.880859390867215</c:v>
                </c:pt>
                <c:pt idx="3867">
                  <c:v>56.895572494693099</c:v>
                </c:pt>
                <c:pt idx="3868">
                  <c:v>56.910285598518982</c:v>
                </c:pt>
                <c:pt idx="3869">
                  <c:v>56.924998702344865</c:v>
                </c:pt>
                <c:pt idx="3870">
                  <c:v>56.939711806170749</c:v>
                </c:pt>
                <c:pt idx="3871">
                  <c:v>56.954424909996632</c:v>
                </c:pt>
                <c:pt idx="3872">
                  <c:v>56.969138013822516</c:v>
                </c:pt>
                <c:pt idx="3873">
                  <c:v>56.983851117648399</c:v>
                </c:pt>
                <c:pt idx="3874">
                  <c:v>56.998564221474282</c:v>
                </c:pt>
                <c:pt idx="3875">
                  <c:v>57.013277325300166</c:v>
                </c:pt>
                <c:pt idx="3876">
                  <c:v>57.027990429126049</c:v>
                </c:pt>
                <c:pt idx="3877">
                  <c:v>57.042703532951933</c:v>
                </c:pt>
                <c:pt idx="3878">
                  <c:v>57.057416636777816</c:v>
                </c:pt>
                <c:pt idx="3879">
                  <c:v>57.0721297406037</c:v>
                </c:pt>
                <c:pt idx="3880">
                  <c:v>57.086842844429583</c:v>
                </c:pt>
                <c:pt idx="3881">
                  <c:v>57.101555948255466</c:v>
                </c:pt>
                <c:pt idx="3882">
                  <c:v>57.11626905208135</c:v>
                </c:pt>
                <c:pt idx="3883">
                  <c:v>57.130982155907233</c:v>
                </c:pt>
                <c:pt idx="3884">
                  <c:v>57.145695259733117</c:v>
                </c:pt>
                <c:pt idx="3885">
                  <c:v>57.160408363559</c:v>
                </c:pt>
                <c:pt idx="3886">
                  <c:v>57.175121467384884</c:v>
                </c:pt>
                <c:pt idx="3887">
                  <c:v>57.189834571210767</c:v>
                </c:pt>
                <c:pt idx="3888">
                  <c:v>57.20454767503665</c:v>
                </c:pt>
                <c:pt idx="3889">
                  <c:v>57.219260778862534</c:v>
                </c:pt>
                <c:pt idx="3890">
                  <c:v>57.233973882688417</c:v>
                </c:pt>
                <c:pt idx="3891">
                  <c:v>57.248686986514301</c:v>
                </c:pt>
                <c:pt idx="3892">
                  <c:v>57.263400090340184</c:v>
                </c:pt>
                <c:pt idx="3893">
                  <c:v>57.278113194166068</c:v>
                </c:pt>
                <c:pt idx="3894">
                  <c:v>57.292826297991951</c:v>
                </c:pt>
                <c:pt idx="3895">
                  <c:v>57.307539401817834</c:v>
                </c:pt>
                <c:pt idx="3896">
                  <c:v>57.322252505643718</c:v>
                </c:pt>
                <c:pt idx="3897">
                  <c:v>57.336965609469601</c:v>
                </c:pt>
                <c:pt idx="3898">
                  <c:v>57.351678713295485</c:v>
                </c:pt>
                <c:pt idx="3899">
                  <c:v>57.366391817121368</c:v>
                </c:pt>
                <c:pt idx="3900">
                  <c:v>57.381104920947251</c:v>
                </c:pt>
                <c:pt idx="3901">
                  <c:v>57.395818024773135</c:v>
                </c:pt>
                <c:pt idx="3902">
                  <c:v>57.410531128599018</c:v>
                </c:pt>
                <c:pt idx="3903">
                  <c:v>57.425244232424902</c:v>
                </c:pt>
                <c:pt idx="3904">
                  <c:v>57.439957336250785</c:v>
                </c:pt>
                <c:pt idx="3905">
                  <c:v>57.454670440076669</c:v>
                </c:pt>
                <c:pt idx="3906">
                  <c:v>57.469383543902552</c:v>
                </c:pt>
                <c:pt idx="3907">
                  <c:v>57.484096647728435</c:v>
                </c:pt>
                <c:pt idx="3908">
                  <c:v>57.498809751554319</c:v>
                </c:pt>
                <c:pt idx="3909">
                  <c:v>57.513522855380202</c:v>
                </c:pt>
                <c:pt idx="3910">
                  <c:v>57.528235959206086</c:v>
                </c:pt>
                <c:pt idx="3911">
                  <c:v>57.542949063031969</c:v>
                </c:pt>
                <c:pt idx="3912">
                  <c:v>57.557662166857853</c:v>
                </c:pt>
                <c:pt idx="3913">
                  <c:v>57.572375270683736</c:v>
                </c:pt>
                <c:pt idx="3914">
                  <c:v>57.587088374509619</c:v>
                </c:pt>
                <c:pt idx="3915">
                  <c:v>57.601801478335503</c:v>
                </c:pt>
                <c:pt idx="3916">
                  <c:v>57.616514582161386</c:v>
                </c:pt>
                <c:pt idx="3917">
                  <c:v>57.63122768598727</c:v>
                </c:pt>
                <c:pt idx="3918">
                  <c:v>57.645940789813153</c:v>
                </c:pt>
                <c:pt idx="3919">
                  <c:v>57.660653893639036</c:v>
                </c:pt>
                <c:pt idx="3920">
                  <c:v>57.67536699746492</c:v>
                </c:pt>
                <c:pt idx="3921">
                  <c:v>57.690080101290803</c:v>
                </c:pt>
                <c:pt idx="3922">
                  <c:v>57.704793205116687</c:v>
                </c:pt>
                <c:pt idx="3923">
                  <c:v>57.71950630894257</c:v>
                </c:pt>
                <c:pt idx="3924">
                  <c:v>57.734219412768454</c:v>
                </c:pt>
                <c:pt idx="3925">
                  <c:v>57.748932516594337</c:v>
                </c:pt>
                <c:pt idx="3926">
                  <c:v>57.76364562042022</c:v>
                </c:pt>
                <c:pt idx="3927">
                  <c:v>57.778358724246104</c:v>
                </c:pt>
                <c:pt idx="3928">
                  <c:v>57.793071828071987</c:v>
                </c:pt>
                <c:pt idx="3929">
                  <c:v>57.807784931897871</c:v>
                </c:pt>
                <c:pt idx="3930">
                  <c:v>57.822498035723754</c:v>
                </c:pt>
                <c:pt idx="3931">
                  <c:v>57.837211139549638</c:v>
                </c:pt>
                <c:pt idx="3932">
                  <c:v>57.851924243375521</c:v>
                </c:pt>
                <c:pt idx="3933">
                  <c:v>57.866637347201404</c:v>
                </c:pt>
                <c:pt idx="3934">
                  <c:v>57.881350451027288</c:v>
                </c:pt>
                <c:pt idx="3935">
                  <c:v>57.896063554853171</c:v>
                </c:pt>
                <c:pt idx="3936">
                  <c:v>57.910776658679055</c:v>
                </c:pt>
                <c:pt idx="3937">
                  <c:v>57.925489762504938</c:v>
                </c:pt>
                <c:pt idx="3938">
                  <c:v>57.940202866330822</c:v>
                </c:pt>
                <c:pt idx="3939">
                  <c:v>57.954915970156705</c:v>
                </c:pt>
                <c:pt idx="3940">
                  <c:v>57.969629073982588</c:v>
                </c:pt>
                <c:pt idx="3941">
                  <c:v>57.984342177808472</c:v>
                </c:pt>
                <c:pt idx="3942">
                  <c:v>57.999055281634355</c:v>
                </c:pt>
                <c:pt idx="3943">
                  <c:v>58.013768385460239</c:v>
                </c:pt>
                <c:pt idx="3944">
                  <c:v>58.028481489286122</c:v>
                </c:pt>
                <c:pt idx="3945">
                  <c:v>58.043194593112005</c:v>
                </c:pt>
                <c:pt idx="3946">
                  <c:v>58.057907696937889</c:v>
                </c:pt>
                <c:pt idx="3947">
                  <c:v>58.072620800763772</c:v>
                </c:pt>
                <c:pt idx="3948">
                  <c:v>58.087333904589656</c:v>
                </c:pt>
                <c:pt idx="3949">
                  <c:v>58.102047008415539</c:v>
                </c:pt>
                <c:pt idx="3950">
                  <c:v>58.116760112241423</c:v>
                </c:pt>
                <c:pt idx="3951">
                  <c:v>58.131473216067306</c:v>
                </c:pt>
                <c:pt idx="3952">
                  <c:v>58.146186319893189</c:v>
                </c:pt>
                <c:pt idx="3953">
                  <c:v>58.160899423719073</c:v>
                </c:pt>
                <c:pt idx="3954">
                  <c:v>58.175612527544956</c:v>
                </c:pt>
                <c:pt idx="3955">
                  <c:v>58.19032563137084</c:v>
                </c:pt>
                <c:pt idx="3956">
                  <c:v>58.205038735196723</c:v>
                </c:pt>
                <c:pt idx="3957">
                  <c:v>58.219751839022607</c:v>
                </c:pt>
                <c:pt idx="3958">
                  <c:v>58.23446494284849</c:v>
                </c:pt>
                <c:pt idx="3959">
                  <c:v>58.249178046674373</c:v>
                </c:pt>
                <c:pt idx="3960">
                  <c:v>58.263891150500257</c:v>
                </c:pt>
                <c:pt idx="3961">
                  <c:v>58.27860425432614</c:v>
                </c:pt>
                <c:pt idx="3962">
                  <c:v>58.293317358152024</c:v>
                </c:pt>
                <c:pt idx="3963">
                  <c:v>58.308030461977907</c:v>
                </c:pt>
                <c:pt idx="3964">
                  <c:v>58.32274356580379</c:v>
                </c:pt>
                <c:pt idx="3965">
                  <c:v>58.337456669629674</c:v>
                </c:pt>
                <c:pt idx="3966">
                  <c:v>58.352169773455557</c:v>
                </c:pt>
                <c:pt idx="3967">
                  <c:v>58.366882877281441</c:v>
                </c:pt>
                <c:pt idx="3968">
                  <c:v>58.381595981107324</c:v>
                </c:pt>
                <c:pt idx="3969">
                  <c:v>58.396309084933208</c:v>
                </c:pt>
                <c:pt idx="3970">
                  <c:v>58.411022188759091</c:v>
                </c:pt>
                <c:pt idx="3971">
                  <c:v>58.425735292584974</c:v>
                </c:pt>
                <c:pt idx="3972">
                  <c:v>58.440448396410858</c:v>
                </c:pt>
                <c:pt idx="3973">
                  <c:v>58.455161500236741</c:v>
                </c:pt>
                <c:pt idx="3974">
                  <c:v>58.469874604062625</c:v>
                </c:pt>
                <c:pt idx="3975">
                  <c:v>58.484587707888508</c:v>
                </c:pt>
                <c:pt idx="3976">
                  <c:v>58.499300811714392</c:v>
                </c:pt>
                <c:pt idx="3977">
                  <c:v>58.514013915540275</c:v>
                </c:pt>
                <c:pt idx="3978">
                  <c:v>58.528727019366158</c:v>
                </c:pt>
                <c:pt idx="3979">
                  <c:v>58.543440123192042</c:v>
                </c:pt>
                <c:pt idx="3980">
                  <c:v>58.558153227017925</c:v>
                </c:pt>
                <c:pt idx="3981">
                  <c:v>58.572866330843809</c:v>
                </c:pt>
                <c:pt idx="3982">
                  <c:v>58.587579434669692</c:v>
                </c:pt>
                <c:pt idx="3983">
                  <c:v>58.602292538495576</c:v>
                </c:pt>
                <c:pt idx="3984">
                  <c:v>58.617005642321459</c:v>
                </c:pt>
                <c:pt idx="3985">
                  <c:v>58.631718746147342</c:v>
                </c:pt>
                <c:pt idx="3986">
                  <c:v>58.646431849973226</c:v>
                </c:pt>
                <c:pt idx="3987">
                  <c:v>58.661144953799109</c:v>
                </c:pt>
                <c:pt idx="3988">
                  <c:v>58.675858057624993</c:v>
                </c:pt>
                <c:pt idx="3989">
                  <c:v>58.690571161450876</c:v>
                </c:pt>
                <c:pt idx="3990">
                  <c:v>58.705284265276759</c:v>
                </c:pt>
                <c:pt idx="3991">
                  <c:v>58.719997369102643</c:v>
                </c:pt>
                <c:pt idx="3992">
                  <c:v>58.734710472928526</c:v>
                </c:pt>
                <c:pt idx="3993">
                  <c:v>58.74942357675441</c:v>
                </c:pt>
                <c:pt idx="3994">
                  <c:v>58.764136680580293</c:v>
                </c:pt>
                <c:pt idx="3995">
                  <c:v>58.778849784406177</c:v>
                </c:pt>
                <c:pt idx="3996">
                  <c:v>58.79356288823206</c:v>
                </c:pt>
                <c:pt idx="3997">
                  <c:v>58.808275992057943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8FD-4090-ADE5-DFB2550DE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9115776"/>
        <c:axId val="5948160"/>
      </c:scatterChart>
      <c:valAx>
        <c:axId val="359115776"/>
        <c:scaling>
          <c:logBase val="10"/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Bubble</a:t>
                </a:r>
                <a:r>
                  <a:rPr lang="en-GB" baseline="0"/>
                  <a:t> Volume (m</a:t>
                </a:r>
                <a:r>
                  <a:rPr lang="en-GB" baseline="30000"/>
                  <a:t>3</a:t>
                </a:r>
                <a:r>
                  <a:rPr lang="en-GB" baseline="0"/>
                  <a:t>)</a:t>
                </a:r>
                <a:endParaRPr lang="en-GB"/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5948160"/>
        <c:crosses val="autoZero"/>
        <c:crossBetween val="midCat"/>
      </c:valAx>
      <c:valAx>
        <c:axId val="59481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Repose Time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91157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87933" cy="6045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97"/>
  <sheetViews>
    <sheetView tabSelected="1" workbookViewId="0">
      <selection activeCell="G19" sqref="G19"/>
    </sheetView>
  </sheetViews>
  <sheetFormatPr defaultRowHeight="14.4" x14ac:dyDescent="0.3"/>
  <cols>
    <col min="1" max="1" width="3" customWidth="1"/>
    <col min="8" max="8" width="11.88671875" customWidth="1"/>
    <col min="9" max="9" width="17.21875" customWidth="1"/>
    <col min="11" max="11" width="14" bestFit="1" customWidth="1"/>
    <col min="12" max="12" width="10.21875" bestFit="1" customWidth="1"/>
    <col min="14" max="14" width="12.88671875" customWidth="1"/>
  </cols>
  <sheetData>
    <row r="1" spans="2:12" ht="15" thickBot="1" x14ac:dyDescent="0.35">
      <c r="B1" s="2" t="s">
        <v>13</v>
      </c>
      <c r="H1" s="2" t="s">
        <v>15</v>
      </c>
    </row>
    <row r="2" spans="2:12" x14ac:dyDescent="0.3">
      <c r="B2" s="3" t="s">
        <v>14</v>
      </c>
      <c r="C2" s="4"/>
      <c r="D2" s="4"/>
      <c r="E2" s="5" t="s">
        <v>8</v>
      </c>
      <c r="F2" s="12" t="s">
        <v>1</v>
      </c>
      <c r="H2" s="2" t="s">
        <v>16</v>
      </c>
      <c r="K2" s="2" t="s">
        <v>42</v>
      </c>
    </row>
    <row r="3" spans="2:12" x14ac:dyDescent="0.3">
      <c r="B3" s="6" t="s">
        <v>0</v>
      </c>
      <c r="C3" s="7"/>
      <c r="D3" s="7"/>
      <c r="E3" s="7">
        <v>2600</v>
      </c>
      <c r="F3" s="8" t="s">
        <v>9</v>
      </c>
      <c r="H3" t="s">
        <v>39</v>
      </c>
      <c r="I3" t="s">
        <v>40</v>
      </c>
      <c r="K3" t="s">
        <v>41</v>
      </c>
      <c r="L3" t="s">
        <v>39</v>
      </c>
    </row>
    <row r="4" spans="2:12" x14ac:dyDescent="0.3">
      <c r="B4" s="6" t="s">
        <v>2</v>
      </c>
      <c r="C4" s="7"/>
      <c r="D4" s="7"/>
      <c r="E4" s="7">
        <v>300</v>
      </c>
      <c r="F4" s="8" t="s">
        <v>89</v>
      </c>
      <c r="L4" s="19"/>
    </row>
    <row r="5" spans="2:12" x14ac:dyDescent="0.3">
      <c r="B5" s="6" t="s">
        <v>3</v>
      </c>
      <c r="C5" s="7"/>
      <c r="D5" s="7"/>
      <c r="E5" s="7">
        <v>1.5</v>
      </c>
      <c r="F5" s="8" t="s">
        <v>11</v>
      </c>
      <c r="L5" s="19"/>
    </row>
    <row r="6" spans="2:12" x14ac:dyDescent="0.3">
      <c r="B6" s="6"/>
      <c r="C6" s="7"/>
      <c r="D6" s="7"/>
      <c r="E6" s="13"/>
      <c r="F6" s="8"/>
      <c r="L6" s="19"/>
    </row>
    <row r="7" spans="2:12" x14ac:dyDescent="0.3">
      <c r="B7" s="6" t="s">
        <v>5</v>
      </c>
      <c r="C7" s="7"/>
      <c r="D7" s="7"/>
      <c r="E7" s="13">
        <v>101325</v>
      </c>
      <c r="F7" s="8" t="s">
        <v>10</v>
      </c>
      <c r="L7" s="19"/>
    </row>
    <row r="8" spans="2:12" ht="15" thickBot="1" x14ac:dyDescent="0.35">
      <c r="B8" s="9" t="s">
        <v>6</v>
      </c>
      <c r="C8" s="10"/>
      <c r="D8" s="10"/>
      <c r="E8" s="14">
        <v>9.81</v>
      </c>
      <c r="F8" s="11" t="s">
        <v>12</v>
      </c>
      <c r="L8" s="19"/>
    </row>
    <row r="9" spans="2:12" x14ac:dyDescent="0.3">
      <c r="B9" s="7"/>
      <c r="C9" s="7"/>
      <c r="D9" s="7"/>
      <c r="E9" s="13"/>
      <c r="F9" s="7"/>
      <c r="L9" s="19"/>
    </row>
    <row r="10" spans="2:12" ht="15" thickBot="1" x14ac:dyDescent="0.35">
      <c r="L10" s="19"/>
    </row>
    <row r="11" spans="2:12" ht="15" thickBot="1" x14ac:dyDescent="0.35">
      <c r="B11" s="21" t="s">
        <v>43</v>
      </c>
      <c r="C11" s="22"/>
      <c r="D11" s="22"/>
      <c r="E11" s="22"/>
      <c r="F11" s="23"/>
      <c r="L11" s="19"/>
    </row>
    <row r="12" spans="2:12" x14ac:dyDescent="0.3">
      <c r="L12" s="19"/>
    </row>
    <row r="13" spans="2:12" x14ac:dyDescent="0.3">
      <c r="B13" s="2"/>
      <c r="L13" s="19"/>
    </row>
    <row r="14" spans="2:12" x14ac:dyDescent="0.3">
      <c r="L14" s="19"/>
    </row>
    <row r="15" spans="2:12" x14ac:dyDescent="0.3">
      <c r="L15" s="19"/>
    </row>
    <row r="16" spans="2:12" x14ac:dyDescent="0.3">
      <c r="L16" s="19"/>
    </row>
    <row r="17" spans="12:12" x14ac:dyDescent="0.3">
      <c r="L17" s="19"/>
    </row>
    <row r="18" spans="12:12" x14ac:dyDescent="0.3">
      <c r="L18" s="19"/>
    </row>
    <row r="19" spans="12:12" x14ac:dyDescent="0.3">
      <c r="L19" s="19"/>
    </row>
    <row r="20" spans="12:12" x14ac:dyDescent="0.3">
      <c r="L20" s="19"/>
    </row>
    <row r="21" spans="12:12" x14ac:dyDescent="0.3">
      <c r="L21" s="19"/>
    </row>
    <row r="22" spans="12:12" x14ac:dyDescent="0.3">
      <c r="L22" s="19"/>
    </row>
    <row r="23" spans="12:12" x14ac:dyDescent="0.3">
      <c r="L23" s="19"/>
    </row>
    <row r="24" spans="12:12" x14ac:dyDescent="0.3">
      <c r="L24" s="19"/>
    </row>
    <row r="25" spans="12:12" x14ac:dyDescent="0.3">
      <c r="L25" s="19"/>
    </row>
    <row r="26" spans="12:12" x14ac:dyDescent="0.3">
      <c r="L26" s="19"/>
    </row>
    <row r="27" spans="12:12" x14ac:dyDescent="0.3">
      <c r="L27" s="19"/>
    </row>
    <row r="28" spans="12:12" x14ac:dyDescent="0.3">
      <c r="L28" s="19"/>
    </row>
    <row r="29" spans="12:12" x14ac:dyDescent="0.3">
      <c r="L29" s="19"/>
    </row>
    <row r="30" spans="12:12" x14ac:dyDescent="0.3">
      <c r="L30" s="19"/>
    </row>
    <row r="31" spans="12:12" x14ac:dyDescent="0.3">
      <c r="L31" s="19"/>
    </row>
    <row r="32" spans="12:12" x14ac:dyDescent="0.3">
      <c r="L32" s="19"/>
    </row>
    <row r="33" spans="12:12" x14ac:dyDescent="0.3">
      <c r="L33" s="19"/>
    </row>
    <row r="34" spans="12:12" x14ac:dyDescent="0.3">
      <c r="L34" s="19"/>
    </row>
    <row r="35" spans="12:12" x14ac:dyDescent="0.3">
      <c r="L35" s="19"/>
    </row>
    <row r="36" spans="12:12" x14ac:dyDescent="0.3">
      <c r="L36" s="19"/>
    </row>
    <row r="37" spans="12:12" x14ac:dyDescent="0.3">
      <c r="L37" s="19"/>
    </row>
    <row r="38" spans="12:12" x14ac:dyDescent="0.3">
      <c r="L38" s="19"/>
    </row>
    <row r="39" spans="12:12" x14ac:dyDescent="0.3">
      <c r="L39" s="19"/>
    </row>
    <row r="40" spans="12:12" x14ac:dyDescent="0.3">
      <c r="L40" s="19"/>
    </row>
    <row r="41" spans="12:12" x14ac:dyDescent="0.3">
      <c r="L41" s="19"/>
    </row>
    <row r="42" spans="12:12" x14ac:dyDescent="0.3">
      <c r="L42" s="19"/>
    </row>
    <row r="43" spans="12:12" x14ac:dyDescent="0.3">
      <c r="L43" s="19"/>
    </row>
    <row r="44" spans="12:12" x14ac:dyDescent="0.3">
      <c r="L44" s="19"/>
    </row>
    <row r="45" spans="12:12" x14ac:dyDescent="0.3">
      <c r="L45" s="19"/>
    </row>
    <row r="46" spans="12:12" x14ac:dyDescent="0.3">
      <c r="L46" s="19"/>
    </row>
    <row r="47" spans="12:12" x14ac:dyDescent="0.3">
      <c r="L47" s="19"/>
    </row>
    <row r="48" spans="12:12" x14ac:dyDescent="0.3">
      <c r="L48" s="19"/>
    </row>
    <row r="49" spans="12:12" x14ac:dyDescent="0.3">
      <c r="L49" s="19"/>
    </row>
    <row r="50" spans="12:12" x14ac:dyDescent="0.3">
      <c r="L50" s="19"/>
    </row>
    <row r="51" spans="12:12" x14ac:dyDescent="0.3">
      <c r="L51" s="19"/>
    </row>
    <row r="52" spans="12:12" x14ac:dyDescent="0.3">
      <c r="L52" s="19"/>
    </row>
    <row r="53" spans="12:12" x14ac:dyDescent="0.3">
      <c r="L53" s="19"/>
    </row>
    <row r="54" spans="12:12" x14ac:dyDescent="0.3">
      <c r="L54" s="19"/>
    </row>
    <row r="55" spans="12:12" x14ac:dyDescent="0.3">
      <c r="L55" s="19"/>
    </row>
    <row r="56" spans="12:12" x14ac:dyDescent="0.3">
      <c r="L56" s="19"/>
    </row>
    <row r="57" spans="12:12" x14ac:dyDescent="0.3">
      <c r="L57" s="19"/>
    </row>
    <row r="58" spans="12:12" x14ac:dyDescent="0.3">
      <c r="L58" s="19"/>
    </row>
    <row r="59" spans="12:12" x14ac:dyDescent="0.3">
      <c r="L59" s="19"/>
    </row>
    <row r="60" spans="12:12" x14ac:dyDescent="0.3">
      <c r="L60" s="19"/>
    </row>
    <row r="61" spans="12:12" x14ac:dyDescent="0.3">
      <c r="L61" s="19"/>
    </row>
    <row r="62" spans="12:12" x14ac:dyDescent="0.3">
      <c r="L62" s="19"/>
    </row>
    <row r="63" spans="12:12" x14ac:dyDescent="0.3">
      <c r="L63" s="19"/>
    </row>
    <row r="64" spans="12:12" x14ac:dyDescent="0.3">
      <c r="L64" s="19"/>
    </row>
    <row r="65" spans="12:12" x14ac:dyDescent="0.3">
      <c r="L65" s="19"/>
    </row>
    <row r="66" spans="12:12" x14ac:dyDescent="0.3">
      <c r="L66" s="19"/>
    </row>
    <row r="67" spans="12:12" x14ac:dyDescent="0.3">
      <c r="L67" s="19"/>
    </row>
    <row r="68" spans="12:12" x14ac:dyDescent="0.3">
      <c r="L68" s="19"/>
    </row>
    <row r="69" spans="12:12" x14ac:dyDescent="0.3">
      <c r="L69" s="19"/>
    </row>
    <row r="70" spans="12:12" x14ac:dyDescent="0.3">
      <c r="L70" s="19"/>
    </row>
    <row r="71" spans="12:12" x14ac:dyDescent="0.3">
      <c r="L71" s="19"/>
    </row>
    <row r="72" spans="12:12" x14ac:dyDescent="0.3">
      <c r="L72" s="19"/>
    </row>
    <row r="73" spans="12:12" x14ac:dyDescent="0.3">
      <c r="L73" s="19"/>
    </row>
    <row r="74" spans="12:12" x14ac:dyDescent="0.3">
      <c r="L74" s="19"/>
    </row>
    <row r="75" spans="12:12" x14ac:dyDescent="0.3">
      <c r="L75" s="19"/>
    </row>
    <row r="76" spans="12:12" x14ac:dyDescent="0.3">
      <c r="L76" s="19"/>
    </row>
    <row r="77" spans="12:12" x14ac:dyDescent="0.3">
      <c r="L77" s="19"/>
    </row>
    <row r="78" spans="12:12" x14ac:dyDescent="0.3">
      <c r="L78" s="19"/>
    </row>
    <row r="79" spans="12:12" x14ac:dyDescent="0.3">
      <c r="L79" s="19"/>
    </row>
    <row r="80" spans="12:12" x14ac:dyDescent="0.3">
      <c r="L80" s="19"/>
    </row>
    <row r="81" spans="12:12" x14ac:dyDescent="0.3">
      <c r="L81" s="19"/>
    </row>
    <row r="82" spans="12:12" x14ac:dyDescent="0.3">
      <c r="L82" s="19"/>
    </row>
    <row r="83" spans="12:12" x14ac:dyDescent="0.3">
      <c r="L83" s="19"/>
    </row>
    <row r="84" spans="12:12" x14ac:dyDescent="0.3">
      <c r="L84" s="19"/>
    </row>
    <row r="85" spans="12:12" x14ac:dyDescent="0.3">
      <c r="L85" s="19"/>
    </row>
    <row r="86" spans="12:12" x14ac:dyDescent="0.3">
      <c r="L86" s="19"/>
    </row>
    <row r="87" spans="12:12" x14ac:dyDescent="0.3">
      <c r="L87" s="19"/>
    </row>
    <row r="88" spans="12:12" x14ac:dyDescent="0.3">
      <c r="L88" s="19"/>
    </row>
    <row r="89" spans="12:12" x14ac:dyDescent="0.3">
      <c r="L89" s="19"/>
    </row>
    <row r="90" spans="12:12" x14ac:dyDescent="0.3">
      <c r="L90" s="19"/>
    </row>
    <row r="91" spans="12:12" x14ac:dyDescent="0.3">
      <c r="L91" s="19"/>
    </row>
    <row r="92" spans="12:12" x14ac:dyDescent="0.3">
      <c r="L92" s="19"/>
    </row>
    <row r="93" spans="12:12" x14ac:dyDescent="0.3">
      <c r="L93" s="19"/>
    </row>
    <row r="94" spans="12:12" x14ac:dyDescent="0.3">
      <c r="L94" s="19"/>
    </row>
    <row r="95" spans="12:12" x14ac:dyDescent="0.3">
      <c r="L95" s="19"/>
    </row>
    <row r="96" spans="12:12" x14ac:dyDescent="0.3">
      <c r="L96" s="19"/>
    </row>
    <row r="97" spans="12:12" x14ac:dyDescent="0.3">
      <c r="L97" s="19"/>
    </row>
    <row r="98" spans="12:12" x14ac:dyDescent="0.3">
      <c r="L98" s="19"/>
    </row>
    <row r="99" spans="12:12" x14ac:dyDescent="0.3">
      <c r="L99" s="19"/>
    </row>
    <row r="100" spans="12:12" x14ac:dyDescent="0.3">
      <c r="L100" s="19"/>
    </row>
    <row r="101" spans="12:12" x14ac:dyDescent="0.3">
      <c r="L101" s="19"/>
    </row>
    <row r="102" spans="12:12" x14ac:dyDescent="0.3">
      <c r="L102" s="19"/>
    </row>
    <row r="103" spans="12:12" x14ac:dyDescent="0.3">
      <c r="L103" s="19"/>
    </row>
    <row r="104" spans="12:12" x14ac:dyDescent="0.3">
      <c r="L104" s="19"/>
    </row>
    <row r="105" spans="12:12" x14ac:dyDescent="0.3">
      <c r="L105" s="19"/>
    </row>
    <row r="106" spans="12:12" x14ac:dyDescent="0.3">
      <c r="L106" s="19"/>
    </row>
    <row r="107" spans="12:12" x14ac:dyDescent="0.3">
      <c r="L107" s="19"/>
    </row>
    <row r="108" spans="12:12" x14ac:dyDescent="0.3">
      <c r="L108" s="19"/>
    </row>
    <row r="109" spans="12:12" x14ac:dyDescent="0.3">
      <c r="L109" s="19"/>
    </row>
    <row r="110" spans="12:12" x14ac:dyDescent="0.3">
      <c r="L110" s="19"/>
    </row>
    <row r="111" spans="12:12" x14ac:dyDescent="0.3">
      <c r="L111" s="19"/>
    </row>
    <row r="112" spans="12:12" x14ac:dyDescent="0.3">
      <c r="L112" s="19"/>
    </row>
    <row r="113" spans="12:12" x14ac:dyDescent="0.3">
      <c r="L113" s="19"/>
    </row>
    <row r="114" spans="12:12" x14ac:dyDescent="0.3">
      <c r="L114" s="19"/>
    </row>
    <row r="115" spans="12:12" x14ac:dyDescent="0.3">
      <c r="L115" s="19"/>
    </row>
    <row r="116" spans="12:12" x14ac:dyDescent="0.3">
      <c r="L116" s="19"/>
    </row>
    <row r="117" spans="12:12" x14ac:dyDescent="0.3">
      <c r="L117" s="19"/>
    </row>
    <row r="118" spans="12:12" x14ac:dyDescent="0.3">
      <c r="L118" s="19"/>
    </row>
    <row r="119" spans="12:12" x14ac:dyDescent="0.3">
      <c r="L119" s="19"/>
    </row>
    <row r="120" spans="12:12" x14ac:dyDescent="0.3">
      <c r="L120" s="19"/>
    </row>
    <row r="121" spans="12:12" x14ac:dyDescent="0.3">
      <c r="L121" s="19"/>
    </row>
    <row r="122" spans="12:12" x14ac:dyDescent="0.3">
      <c r="L122" s="19"/>
    </row>
    <row r="123" spans="12:12" x14ac:dyDescent="0.3">
      <c r="L123" s="19"/>
    </row>
    <row r="124" spans="12:12" x14ac:dyDescent="0.3">
      <c r="L124" s="19"/>
    </row>
    <row r="125" spans="12:12" x14ac:dyDescent="0.3">
      <c r="L125" s="19"/>
    </row>
    <row r="126" spans="12:12" x14ac:dyDescent="0.3">
      <c r="L126" s="19"/>
    </row>
    <row r="127" spans="12:12" x14ac:dyDescent="0.3">
      <c r="L127" s="19"/>
    </row>
    <row r="128" spans="12:12" x14ac:dyDescent="0.3">
      <c r="L128" s="19"/>
    </row>
    <row r="129" spans="12:12" x14ac:dyDescent="0.3">
      <c r="L129" s="19"/>
    </row>
    <row r="130" spans="12:12" x14ac:dyDescent="0.3">
      <c r="L130" s="19"/>
    </row>
    <row r="131" spans="12:12" x14ac:dyDescent="0.3">
      <c r="L131" s="19"/>
    </row>
    <row r="132" spans="12:12" x14ac:dyDescent="0.3">
      <c r="L132" s="19"/>
    </row>
    <row r="133" spans="12:12" x14ac:dyDescent="0.3">
      <c r="L133" s="19"/>
    </row>
    <row r="134" spans="12:12" x14ac:dyDescent="0.3">
      <c r="L134" s="19"/>
    </row>
    <row r="135" spans="12:12" x14ac:dyDescent="0.3">
      <c r="L135" s="19"/>
    </row>
    <row r="136" spans="12:12" x14ac:dyDescent="0.3">
      <c r="L136" s="19"/>
    </row>
    <row r="137" spans="12:12" x14ac:dyDescent="0.3">
      <c r="L137" s="19"/>
    </row>
    <row r="138" spans="12:12" x14ac:dyDescent="0.3">
      <c r="L138" s="19"/>
    </row>
    <row r="139" spans="12:12" x14ac:dyDescent="0.3">
      <c r="L139" s="19"/>
    </row>
    <row r="140" spans="12:12" x14ac:dyDescent="0.3">
      <c r="L140" s="19"/>
    </row>
    <row r="141" spans="12:12" x14ac:dyDescent="0.3">
      <c r="L141" s="19"/>
    </row>
    <row r="142" spans="12:12" x14ac:dyDescent="0.3">
      <c r="L142" s="19"/>
    </row>
    <row r="143" spans="12:12" x14ac:dyDescent="0.3">
      <c r="L143" s="19"/>
    </row>
    <row r="144" spans="12:12" x14ac:dyDescent="0.3">
      <c r="L144" s="19"/>
    </row>
    <row r="145" spans="12:12" x14ac:dyDescent="0.3">
      <c r="L145" s="19"/>
    </row>
    <row r="146" spans="12:12" x14ac:dyDescent="0.3">
      <c r="L146" s="19"/>
    </row>
    <row r="147" spans="12:12" x14ac:dyDescent="0.3">
      <c r="L147" s="19"/>
    </row>
    <row r="148" spans="12:12" x14ac:dyDescent="0.3">
      <c r="L148" s="19"/>
    </row>
    <row r="149" spans="12:12" x14ac:dyDescent="0.3">
      <c r="L149" s="19"/>
    </row>
    <row r="150" spans="12:12" x14ac:dyDescent="0.3">
      <c r="L150" s="19"/>
    </row>
    <row r="151" spans="12:12" x14ac:dyDescent="0.3">
      <c r="L151" s="19"/>
    </row>
    <row r="152" spans="12:12" x14ac:dyDescent="0.3">
      <c r="L152" s="19"/>
    </row>
    <row r="153" spans="12:12" x14ac:dyDescent="0.3">
      <c r="L153" s="19"/>
    </row>
    <row r="154" spans="12:12" x14ac:dyDescent="0.3">
      <c r="L154" s="19"/>
    </row>
    <row r="155" spans="12:12" x14ac:dyDescent="0.3">
      <c r="L155" s="19"/>
    </row>
    <row r="156" spans="12:12" x14ac:dyDescent="0.3">
      <c r="L156" s="19"/>
    </row>
    <row r="157" spans="12:12" x14ac:dyDescent="0.3">
      <c r="L157" s="19"/>
    </row>
    <row r="158" spans="12:12" x14ac:dyDescent="0.3">
      <c r="L158" s="19"/>
    </row>
    <row r="159" spans="12:12" x14ac:dyDescent="0.3">
      <c r="L159" s="19"/>
    </row>
    <row r="160" spans="12:12" x14ac:dyDescent="0.3">
      <c r="L160" s="19"/>
    </row>
    <row r="161" spans="12:12" x14ac:dyDescent="0.3">
      <c r="L161" s="19"/>
    </row>
    <row r="162" spans="12:12" x14ac:dyDescent="0.3">
      <c r="L162" s="19"/>
    </row>
    <row r="163" spans="12:12" x14ac:dyDescent="0.3">
      <c r="L163" s="19"/>
    </row>
    <row r="164" spans="12:12" x14ac:dyDescent="0.3">
      <c r="L164" s="19"/>
    </row>
    <row r="165" spans="12:12" x14ac:dyDescent="0.3">
      <c r="L165" s="19"/>
    </row>
    <row r="166" spans="12:12" x14ac:dyDescent="0.3">
      <c r="L166" s="19"/>
    </row>
    <row r="167" spans="12:12" x14ac:dyDescent="0.3">
      <c r="L167" s="19"/>
    </row>
    <row r="168" spans="12:12" x14ac:dyDescent="0.3">
      <c r="L168" s="19"/>
    </row>
    <row r="169" spans="12:12" x14ac:dyDescent="0.3">
      <c r="L169" s="19"/>
    </row>
    <row r="170" spans="12:12" x14ac:dyDescent="0.3">
      <c r="L170" s="19"/>
    </row>
    <row r="171" spans="12:12" x14ac:dyDescent="0.3">
      <c r="L171" s="19"/>
    </row>
    <row r="172" spans="12:12" x14ac:dyDescent="0.3">
      <c r="L172" s="19"/>
    </row>
    <row r="173" spans="12:12" x14ac:dyDescent="0.3">
      <c r="L173" s="19"/>
    </row>
    <row r="174" spans="12:12" x14ac:dyDescent="0.3">
      <c r="L174" s="19"/>
    </row>
    <row r="175" spans="12:12" x14ac:dyDescent="0.3">
      <c r="L175" s="19"/>
    </row>
    <row r="176" spans="12:12" x14ac:dyDescent="0.3">
      <c r="L176" s="19"/>
    </row>
    <row r="177" spans="12:12" x14ac:dyDescent="0.3">
      <c r="L177" s="19"/>
    </row>
    <row r="178" spans="12:12" x14ac:dyDescent="0.3">
      <c r="L178" s="19"/>
    </row>
    <row r="179" spans="12:12" x14ac:dyDescent="0.3">
      <c r="L179" s="19"/>
    </row>
    <row r="180" spans="12:12" x14ac:dyDescent="0.3">
      <c r="L180" s="19"/>
    </row>
    <row r="181" spans="12:12" x14ac:dyDescent="0.3">
      <c r="L181" s="19"/>
    </row>
    <row r="182" spans="12:12" x14ac:dyDescent="0.3">
      <c r="L182" s="19"/>
    </row>
    <row r="183" spans="12:12" x14ac:dyDescent="0.3">
      <c r="L183" s="19"/>
    </row>
    <row r="184" spans="12:12" x14ac:dyDescent="0.3">
      <c r="L184" s="19"/>
    </row>
    <row r="185" spans="12:12" x14ac:dyDescent="0.3">
      <c r="L185" s="19"/>
    </row>
    <row r="186" spans="12:12" x14ac:dyDescent="0.3">
      <c r="L186" s="19"/>
    </row>
    <row r="187" spans="12:12" x14ac:dyDescent="0.3">
      <c r="L187" s="19"/>
    </row>
    <row r="188" spans="12:12" x14ac:dyDescent="0.3">
      <c r="L188" s="19"/>
    </row>
    <row r="189" spans="12:12" x14ac:dyDescent="0.3">
      <c r="L189" s="19"/>
    </row>
    <row r="190" spans="12:12" x14ac:dyDescent="0.3">
      <c r="L190" s="19"/>
    </row>
    <row r="191" spans="12:12" x14ac:dyDescent="0.3">
      <c r="L191" s="19"/>
    </row>
    <row r="192" spans="12:12" x14ac:dyDescent="0.3">
      <c r="L192" s="19"/>
    </row>
    <row r="193" spans="12:12" x14ac:dyDescent="0.3">
      <c r="L193" s="19"/>
    </row>
    <row r="194" spans="12:12" x14ac:dyDescent="0.3">
      <c r="L194" s="19"/>
    </row>
    <row r="195" spans="12:12" x14ac:dyDescent="0.3">
      <c r="L195" s="19"/>
    </row>
    <row r="196" spans="12:12" x14ac:dyDescent="0.3">
      <c r="L196" s="19"/>
    </row>
    <row r="197" spans="12:12" x14ac:dyDescent="0.3">
      <c r="L197" s="19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50003"/>
  <sheetViews>
    <sheetView zoomScaleNormal="100" workbookViewId="0">
      <selection activeCell="F13" sqref="F13:I16"/>
    </sheetView>
  </sheetViews>
  <sheetFormatPr defaultRowHeight="14.4" x14ac:dyDescent="0.3"/>
  <cols>
    <col min="1" max="1" width="14.44140625" customWidth="1"/>
    <col min="10" max="11" width="16" bestFit="1" customWidth="1"/>
    <col min="14" max="14" width="9.109375" customWidth="1"/>
    <col min="15" max="15" width="10.33203125" customWidth="1"/>
    <col min="16" max="16" width="7" customWidth="1"/>
    <col min="17" max="17" width="6.77734375" customWidth="1"/>
    <col min="18" max="18" width="7.21875" customWidth="1"/>
    <col min="19" max="19" width="8.44140625" customWidth="1"/>
    <col min="20" max="20" width="8" customWidth="1"/>
    <col min="21" max="21" width="11.6640625" customWidth="1"/>
    <col min="22" max="22" width="11.21875" customWidth="1"/>
    <col min="23" max="29" width="11.6640625" customWidth="1"/>
    <col min="30" max="30" width="9.88671875" bestFit="1" customWidth="1"/>
    <col min="31" max="35" width="9.88671875" customWidth="1"/>
    <col min="36" max="36" width="9.21875" style="26" customWidth="1"/>
    <col min="37" max="37" width="10.33203125" bestFit="1" customWidth="1"/>
    <col min="38" max="38" width="11.88671875" bestFit="1" customWidth="1"/>
    <col min="39" max="39" width="9.109375" style="18"/>
    <col min="40" max="40" width="13.77734375" style="18" bestFit="1" customWidth="1"/>
    <col min="41" max="41" width="13.77734375" style="19" customWidth="1"/>
    <col min="43" max="44" width="11.88671875" bestFit="1" customWidth="1"/>
  </cols>
  <sheetData>
    <row r="1" spans="1:43" x14ac:dyDescent="0.3">
      <c r="D1" t="s">
        <v>8</v>
      </c>
      <c r="F1" s="2" t="s">
        <v>27</v>
      </c>
      <c r="L1" s="2" t="s">
        <v>17</v>
      </c>
      <c r="N1" s="2" t="s">
        <v>29</v>
      </c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K1" s="1" t="s">
        <v>32</v>
      </c>
    </row>
    <row r="2" spans="1:43" x14ac:dyDescent="0.3">
      <c r="A2" t="s">
        <v>18</v>
      </c>
      <c r="D2">
        <f>(I2/I3)*(SQRT(I7*(((2*I4)^3))))</f>
        <v>141.04850229619598</v>
      </c>
      <c r="E2" s="7"/>
      <c r="F2" s="7" t="s">
        <v>0</v>
      </c>
      <c r="G2" s="7"/>
      <c r="H2" s="7"/>
      <c r="I2" s="7">
        <f>FrontPage!E3</f>
        <v>2600</v>
      </c>
      <c r="K2" t="s">
        <v>36</v>
      </c>
      <c r="L2" s="1" t="s">
        <v>17</v>
      </c>
      <c r="N2" s="17" t="s">
        <v>66</v>
      </c>
      <c r="O2" s="17" t="s">
        <v>67</v>
      </c>
      <c r="P2" s="17" t="s">
        <v>68</v>
      </c>
      <c r="Q2" s="17" t="s">
        <v>69</v>
      </c>
      <c r="R2" s="17" t="s">
        <v>70</v>
      </c>
      <c r="S2" s="17" t="s">
        <v>71</v>
      </c>
      <c r="T2" s="17" t="s">
        <v>72</v>
      </c>
      <c r="U2" s="17" t="s">
        <v>73</v>
      </c>
      <c r="V2" s="17" t="s">
        <v>75</v>
      </c>
      <c r="W2" s="17" t="s">
        <v>74</v>
      </c>
      <c r="X2" s="17" t="s">
        <v>76</v>
      </c>
      <c r="Y2" s="17" t="s">
        <v>77</v>
      </c>
      <c r="Z2" s="17" t="s">
        <v>78</v>
      </c>
      <c r="AA2" s="17" t="s">
        <v>79</v>
      </c>
      <c r="AB2" s="17" t="s">
        <v>80</v>
      </c>
      <c r="AC2" s="17" t="s">
        <v>76</v>
      </c>
      <c r="AD2" s="1" t="s">
        <v>77</v>
      </c>
      <c r="AE2" s="1" t="s">
        <v>82</v>
      </c>
      <c r="AF2" s="1" t="s">
        <v>83</v>
      </c>
      <c r="AG2" s="17" t="s">
        <v>25</v>
      </c>
      <c r="AH2" s="17" t="s">
        <v>34</v>
      </c>
      <c r="AI2" s="17" t="s">
        <v>38</v>
      </c>
      <c r="AJ2" s="27"/>
      <c r="AK2" s="17" t="s">
        <v>84</v>
      </c>
      <c r="AL2" s="20" t="s">
        <v>35</v>
      </c>
      <c r="AM2" s="18" t="s">
        <v>85</v>
      </c>
      <c r="AN2" s="18" t="s">
        <v>86</v>
      </c>
      <c r="AO2" s="19" t="s">
        <v>78</v>
      </c>
      <c r="AP2" s="19" t="s">
        <v>79</v>
      </c>
    </row>
    <row r="3" spans="1:43" x14ac:dyDescent="0.3">
      <c r="A3" t="s">
        <v>24</v>
      </c>
      <c r="D3">
        <f>0.34*(1+((31.08/D2)^1.45))^-0.71</f>
        <v>0.31540328949530227</v>
      </c>
      <c r="E3" s="7"/>
      <c r="F3" s="7" t="s">
        <v>2</v>
      </c>
      <c r="G3" s="7"/>
      <c r="H3" s="7"/>
      <c r="I3" s="7">
        <f>FrontPage!E4</f>
        <v>300</v>
      </c>
      <c r="K3">
        <f>MAX(AF3:AF4000)*2</f>
        <v>58.808275992062391</v>
      </c>
      <c r="L3" s="25">
        <v>0</v>
      </c>
      <c r="N3" s="25">
        <f>((4/3)*PI())*((I15/2)^3)+0.4</f>
        <v>0.4</v>
      </c>
      <c r="O3" s="25">
        <f>(6*N3/PI())^1/3</f>
        <v>0.2546479089470326</v>
      </c>
      <c r="P3" s="25">
        <f>O3/0.57</f>
        <v>0.44675071745093442</v>
      </c>
      <c r="Q3" s="25">
        <f>P3/2</f>
        <v>0.22337535872546721</v>
      </c>
      <c r="R3" s="25">
        <f>(O3*$I$2*$D$4)/$I$3</f>
        <v>3.7761875590307712</v>
      </c>
      <c r="S3" s="25">
        <f>((2.67^0.9)+(16^0.9/R3))^(1/0.9)</f>
        <v>6.8236107550039682</v>
      </c>
      <c r="T3" s="25">
        <f>SQRT(($I$7*O3)/S3)*(4/3)</f>
        <v>0.80674480028965834</v>
      </c>
      <c r="U3" s="25">
        <f>N3*(R3^0.66)</f>
        <v>0.961424840776266</v>
      </c>
      <c r="V3" s="25">
        <f>(U3/((PI()*P3^2)/4))</f>
        <v>6.1333103432862242</v>
      </c>
      <c r="W3" s="25">
        <f>V3*4</f>
        <v>24.533241373144897</v>
      </c>
      <c r="X3" s="16">
        <f>(Q3*PI()*$I$4^2)-N3</f>
        <v>1.1789473684210532</v>
      </c>
      <c r="Y3">
        <f>X3/(PI()*$I$4^2)</f>
        <v>0.16678693451501556</v>
      </c>
      <c r="Z3">
        <f>(Y3+V3)/T3</f>
        <v>7.8092815417455634</v>
      </c>
      <c r="AA3">
        <f>(Y3+W3)/T3</f>
        <v>30.616904253726172</v>
      </c>
      <c r="AB3">
        <f t="shared" ref="AB3:AB66" si="0">N3/(PI()*$D$10^2)</f>
        <v>7.8554842136355454E-2</v>
      </c>
      <c r="AC3">
        <f>(AB3*PI()*$I$4^2)-N3</f>
        <v>0.15527145865883052</v>
      </c>
      <c r="AD3">
        <f>AC3/(PI()*$I$4^2)</f>
        <v>2.1966417925903779E-2</v>
      </c>
      <c r="AE3">
        <f>(AD3+$D$6)/$D$4</f>
        <v>0.84054142807773857</v>
      </c>
      <c r="AF3">
        <f>(AD3+$D$7)/$D$4</f>
        <v>3.7473642048911664</v>
      </c>
      <c r="AG3">
        <f t="shared" ref="AG3:AG66" si="1">SQRT($I$2*$I$7*$D$9*AB3*$I$6)/$I$6</f>
        <v>7.4360532738773424E-2</v>
      </c>
      <c r="AH3" s="18" t="str">
        <f>IF(AG3&gt;1,N3,"N/A")</f>
        <v>N/A</v>
      </c>
      <c r="AI3" s="18">
        <f>MIN(AH:AH)</f>
        <v>72.400000000000489</v>
      </c>
      <c r="AJ3" s="28"/>
      <c r="AK3" s="29">
        <f>$D$11</f>
        <v>15.275952027464339</v>
      </c>
      <c r="AL3" s="19">
        <f>$AI$14</f>
        <v>72.400000000000489</v>
      </c>
      <c r="AM3" s="18" t="str">
        <f>IF(Q3&lt;$D$8,"N/A",AE3)</f>
        <v>N/A</v>
      </c>
      <c r="AN3" s="18" t="str">
        <f>IF(Q3&lt;$D$8,"N/A",AF3)</f>
        <v>N/A</v>
      </c>
      <c r="AO3" s="19">
        <f>IF(Q3&lt;$D$8,Z3,"N/A")</f>
        <v>7.8092815417455634</v>
      </c>
      <c r="AP3">
        <f>IF(Q3&lt;$D$8,AA3,"N/A")</f>
        <v>30.616904253726172</v>
      </c>
    </row>
    <row r="4" spans="1:43" x14ac:dyDescent="0.3">
      <c r="A4" t="s">
        <v>23</v>
      </c>
      <c r="D4">
        <f>D3*(SQRT(2*I7*((I4*2)/2)))</f>
        <v>1.7110446770233041</v>
      </c>
      <c r="E4" s="7"/>
      <c r="F4" s="7" t="s">
        <v>3</v>
      </c>
      <c r="G4" s="7"/>
      <c r="H4" s="7"/>
      <c r="I4" s="7">
        <f>FrontPage!E5</f>
        <v>1.5</v>
      </c>
      <c r="K4" t="s">
        <v>37</v>
      </c>
      <c r="L4" s="25">
        <f>L3+$K$5</f>
        <v>1.4713103825885011E-2</v>
      </c>
      <c r="N4" s="25">
        <f>N3+0.2</f>
        <v>0.60000000000000009</v>
      </c>
      <c r="O4" s="25">
        <f t="shared" ref="O4:O67" si="2">(6*N4/PI())^1/3</f>
        <v>0.3819718634205489</v>
      </c>
      <c r="P4" s="25">
        <f t="shared" ref="P4:P67" si="3">O4/0.57</f>
        <v>0.67012607617640163</v>
      </c>
      <c r="Q4" s="25">
        <f t="shared" ref="Q4:Q67" si="4">P4/2</f>
        <v>0.33506303808820082</v>
      </c>
      <c r="R4" s="25">
        <f t="shared" ref="R4:R67" si="5">(O4*$I$2*$D$4)/$I$3</f>
        <v>5.6642813385461572</v>
      </c>
      <c r="S4" s="25">
        <f t="shared" ref="S4:S67" si="6">((2.67^0.9)+(16^0.9/R4))^(1/0.9)</f>
        <v>5.3986784573389262</v>
      </c>
      <c r="T4" s="25">
        <f t="shared" ref="T4:T67" si="7">SQRT(($I$7*O4)/S4)*(4/3)</f>
        <v>1.110823850813734</v>
      </c>
      <c r="U4" s="25">
        <f>N4*(R4^0.66)</f>
        <v>1.8846331634867315</v>
      </c>
      <c r="V4" s="25">
        <f t="shared" ref="V4:V67" si="8">(U4/((PI()*P4^2)/4))</f>
        <v>5.3434766052622482</v>
      </c>
      <c r="W4" s="25">
        <f t="shared" ref="W4:W67" si="9">V4*4</f>
        <v>21.373906421048993</v>
      </c>
      <c r="X4" s="16">
        <f t="shared" ref="X4:X67" si="10">(Q4*PI()*$I$4^2)-N4</f>
        <v>1.7684210526315796</v>
      </c>
      <c r="Y4">
        <f t="shared" ref="Y4:Y67" si="11">X4/(PI()*$I$4^2)</f>
        <v>0.25018040177252326</v>
      </c>
      <c r="Z4">
        <f t="shared" ref="Z4:Z67" si="12">(Y4+V4)/T4</f>
        <v>5.0355931797261446</v>
      </c>
      <c r="AA4">
        <f t="shared" ref="AA4:AA67" si="13">(Y4+W4)/T4</f>
        <v>19.466710952398792</v>
      </c>
      <c r="AB4">
        <f t="shared" si="0"/>
        <v>0.11783226320453319</v>
      </c>
      <c r="AC4">
        <f t="shared" ref="AC4:AC67" si="14">(AB4*PI()*$I$4^2)-N4</f>
        <v>0.23290718798824572</v>
      </c>
      <c r="AD4">
        <f t="shared" ref="AD4:AD67" si="15">AC4/(PI()*$I$4^2)</f>
        <v>3.2949626888855658E-2</v>
      </c>
      <c r="AE4">
        <f t="shared" ref="AE4:AE67" si="16">(AD4+$D$6)/$D$4</f>
        <v>0.84696043578130087</v>
      </c>
      <c r="AF4">
        <f t="shared" ref="AF4:AF67" si="17">(AD4+$D$7)/$D$4</f>
        <v>3.7537832125947292</v>
      </c>
      <c r="AG4">
        <f t="shared" si="1"/>
        <v>9.1072681105759126E-2</v>
      </c>
      <c r="AH4" s="18" t="str">
        <f t="shared" ref="AH4:AH67" si="18">IF(AG4&gt;1,N4,"N/A")</f>
        <v>N/A</v>
      </c>
      <c r="AI4" s="18">
        <f t="shared" ref="AI4:AI67" si="19">$AI$3</f>
        <v>72.400000000000489</v>
      </c>
      <c r="AJ4" s="28"/>
      <c r="AK4" s="29">
        <f t="shared" ref="AK4:AK67" si="20">$D$11</f>
        <v>15.275952027464339</v>
      </c>
      <c r="AL4" s="19">
        <f t="shared" ref="AL4:AL67" si="21">$AI$14</f>
        <v>72.400000000000489</v>
      </c>
      <c r="AM4" s="18" t="str">
        <f t="shared" ref="AM4:AM67" si="22">IF(Q4&lt;$D$8,"N/A",AE4)</f>
        <v>N/A</v>
      </c>
      <c r="AN4" s="18" t="str">
        <f t="shared" ref="AN4:AN67" si="23">IF(Q4&lt;$D$8,"N/A",AF4)</f>
        <v>N/A</v>
      </c>
      <c r="AO4" s="19">
        <f t="shared" ref="AO4:AO67" si="24">IF(Q4&lt;$D$8,Z4,"N/A")</f>
        <v>5.0355931797261446</v>
      </c>
      <c r="AP4">
        <f t="shared" ref="AP4:AP67" si="25">IF(Q4&lt;$D$8,AA4,"N/A")</f>
        <v>19.466710952398792</v>
      </c>
    </row>
    <row r="5" spans="1:43" x14ac:dyDescent="0.3">
      <c r="A5" t="s">
        <v>22</v>
      </c>
      <c r="D5">
        <f>(0.204+0.123*TANH(2.66-1.15*LOG(D2)))</f>
        <v>0.22688223231166088</v>
      </c>
      <c r="E5" s="7"/>
      <c r="F5" s="7" t="s">
        <v>4</v>
      </c>
      <c r="G5" s="7"/>
      <c r="H5" s="7"/>
      <c r="I5" s="7">
        <f>FrontPage!E6</f>
        <v>0</v>
      </c>
      <c r="K5">
        <f>K3/(COUNT(N3:N20003)-1)</f>
        <v>1.4713103825885011E-2</v>
      </c>
      <c r="L5" s="25">
        <f t="shared" ref="L5:L68" si="26">L4+$K$5</f>
        <v>2.9426207651770023E-2</v>
      </c>
      <c r="N5" s="25">
        <f t="shared" ref="N5:N68" si="27">N4+0.2</f>
        <v>0.8</v>
      </c>
      <c r="O5" s="25">
        <f t="shared" si="2"/>
        <v>0.50929581789406519</v>
      </c>
      <c r="P5" s="25">
        <f t="shared" si="3"/>
        <v>0.89350143490186884</v>
      </c>
      <c r="Q5" s="25">
        <f t="shared" si="4"/>
        <v>0.44675071745093442</v>
      </c>
      <c r="R5" s="25">
        <f t="shared" si="5"/>
        <v>7.5523751180615424</v>
      </c>
      <c r="S5" s="25">
        <f t="shared" si="6"/>
        <v>4.6995708025776537</v>
      </c>
      <c r="T5" s="25">
        <f t="shared" si="7"/>
        <v>1.3747673103560087</v>
      </c>
      <c r="U5" s="25">
        <f t="shared" ref="U5:U68" si="28">N5*(R5^0.66)</f>
        <v>3.0382613698596779</v>
      </c>
      <c r="V5" s="25">
        <f t="shared" si="8"/>
        <v>4.8455685496750673</v>
      </c>
      <c r="W5" s="25">
        <f t="shared" si="9"/>
        <v>19.382274198700269</v>
      </c>
      <c r="X5" s="16">
        <f t="shared" si="10"/>
        <v>2.3578947368421064</v>
      </c>
      <c r="Y5">
        <f t="shared" si="11"/>
        <v>0.33357386903003111</v>
      </c>
      <c r="Z5">
        <f t="shared" si="12"/>
        <v>3.7672865652907559</v>
      </c>
      <c r="AA5">
        <f t="shared" si="13"/>
        <v>14.341225543561039</v>
      </c>
      <c r="AB5">
        <f t="shared" si="0"/>
        <v>0.15710968427271091</v>
      </c>
      <c r="AC5">
        <f t="shared" si="14"/>
        <v>0.31054291731766104</v>
      </c>
      <c r="AD5">
        <f t="shared" si="15"/>
        <v>4.3932835851807558E-2</v>
      </c>
      <c r="AE5">
        <f t="shared" si="16"/>
        <v>0.85337944348486328</v>
      </c>
      <c r="AF5">
        <f t="shared" si="17"/>
        <v>3.7602022202982912</v>
      </c>
      <c r="AG5">
        <f t="shared" si="1"/>
        <v>0.10516167390446193</v>
      </c>
      <c r="AH5" s="18" t="str">
        <f t="shared" si="18"/>
        <v>N/A</v>
      </c>
      <c r="AI5" s="18">
        <f t="shared" si="19"/>
        <v>72.400000000000489</v>
      </c>
      <c r="AJ5" s="28"/>
      <c r="AK5" s="29">
        <f t="shared" si="20"/>
        <v>15.275952027464339</v>
      </c>
      <c r="AL5" s="19">
        <f t="shared" si="21"/>
        <v>72.400000000000489</v>
      </c>
      <c r="AM5" s="18" t="str">
        <f t="shared" si="22"/>
        <v>N/A</v>
      </c>
      <c r="AN5" s="18" t="str">
        <f t="shared" si="23"/>
        <v>N/A</v>
      </c>
      <c r="AO5" s="19">
        <f t="shared" si="24"/>
        <v>3.7672865652907559</v>
      </c>
      <c r="AP5">
        <f t="shared" si="25"/>
        <v>14.341225543561039</v>
      </c>
    </row>
    <row r="6" spans="1:43" x14ac:dyDescent="0.3">
      <c r="A6" t="s">
        <v>19</v>
      </c>
      <c r="D6">
        <f>(I4*2)*(0.3+(1.22*((10^-3)*D2)))</f>
        <v>1.4162375184040772</v>
      </c>
      <c r="E6" s="7"/>
      <c r="F6" s="7" t="s">
        <v>5</v>
      </c>
      <c r="G6" s="7"/>
      <c r="H6" s="7"/>
      <c r="I6" s="7">
        <f>FrontPage!E7</f>
        <v>101325</v>
      </c>
      <c r="L6" s="25">
        <f t="shared" si="26"/>
        <v>4.4139311477655034E-2</v>
      </c>
      <c r="N6" s="25">
        <f t="shared" si="27"/>
        <v>1</v>
      </c>
      <c r="O6" s="25">
        <f t="shared" si="2"/>
        <v>0.63661977236758138</v>
      </c>
      <c r="P6" s="25">
        <f t="shared" si="3"/>
        <v>1.1168767936273358</v>
      </c>
      <c r="Q6" s="25">
        <f t="shared" si="4"/>
        <v>0.55843839681366791</v>
      </c>
      <c r="R6" s="25">
        <f t="shared" si="5"/>
        <v>9.4404688975769258</v>
      </c>
      <c r="S6" s="25">
        <f t="shared" si="6"/>
        <v>4.2849591657038539</v>
      </c>
      <c r="T6" s="25">
        <f t="shared" si="7"/>
        <v>1.6096815193960459</v>
      </c>
      <c r="U6" s="25">
        <f t="shared" si="28"/>
        <v>4.4004364499837783</v>
      </c>
      <c r="V6" s="25">
        <f t="shared" si="8"/>
        <v>4.4915406798713944</v>
      </c>
      <c r="W6" s="25">
        <f t="shared" si="9"/>
        <v>17.966162719485578</v>
      </c>
      <c r="X6" s="16">
        <f t="shared" si="10"/>
        <v>2.9473684210526319</v>
      </c>
      <c r="Y6">
        <f t="shared" si="11"/>
        <v>0.41696733628753874</v>
      </c>
      <c r="Z6">
        <f t="shared" si="12"/>
        <v>3.0493659503530925</v>
      </c>
      <c r="AA6">
        <f t="shared" si="13"/>
        <v>11.420352308368729</v>
      </c>
      <c r="AB6">
        <f t="shared" si="0"/>
        <v>0.19638710534088863</v>
      </c>
      <c r="AC6">
        <f t="shared" si="14"/>
        <v>0.38817864664707624</v>
      </c>
      <c r="AD6">
        <f t="shared" si="15"/>
        <v>5.4916044814759438E-2</v>
      </c>
      <c r="AE6">
        <f t="shared" si="16"/>
        <v>0.85979845118842546</v>
      </c>
      <c r="AF6">
        <f t="shared" si="17"/>
        <v>3.7666212280018536</v>
      </c>
      <c r="AG6">
        <f t="shared" si="1"/>
        <v>0.1175743257390213</v>
      </c>
      <c r="AH6" s="18" t="str">
        <f t="shared" si="18"/>
        <v>N/A</v>
      </c>
      <c r="AI6" s="18">
        <f t="shared" si="19"/>
        <v>72.400000000000489</v>
      </c>
      <c r="AJ6" s="28"/>
      <c r="AK6" s="29">
        <f t="shared" si="20"/>
        <v>15.275952027464339</v>
      </c>
      <c r="AL6" s="19">
        <f t="shared" si="21"/>
        <v>72.400000000000489</v>
      </c>
      <c r="AM6" s="18" t="str">
        <f t="shared" si="22"/>
        <v>N/A</v>
      </c>
      <c r="AN6" s="18" t="str">
        <f t="shared" si="23"/>
        <v>N/A</v>
      </c>
      <c r="AO6" s="19">
        <f t="shared" si="24"/>
        <v>3.0493659503530925</v>
      </c>
      <c r="AP6">
        <f t="shared" si="25"/>
        <v>11.420352308368729</v>
      </c>
    </row>
    <row r="7" spans="1:43" x14ac:dyDescent="0.3">
      <c r="A7" t="s">
        <v>20</v>
      </c>
      <c r="D7">
        <f>(I4*2)*(1.46+(4.75*((10^-3)*D2)))</f>
        <v>6.3899411577207932</v>
      </c>
      <c r="E7" s="7"/>
      <c r="F7" s="7" t="s">
        <v>6</v>
      </c>
      <c r="G7" s="7"/>
      <c r="H7" s="7"/>
      <c r="I7" s="7">
        <f>FrontPage!E8</f>
        <v>9.81</v>
      </c>
      <c r="L7" s="25">
        <f t="shared" si="26"/>
        <v>5.8852415303540045E-2</v>
      </c>
      <c r="N7" s="25">
        <f t="shared" si="27"/>
        <v>1.2</v>
      </c>
      <c r="O7" s="25">
        <f t="shared" si="2"/>
        <v>0.76394372684109746</v>
      </c>
      <c r="P7" s="25">
        <f t="shared" si="3"/>
        <v>1.3402521523528026</v>
      </c>
      <c r="Q7" s="25">
        <f t="shared" si="4"/>
        <v>0.6701260761764013</v>
      </c>
      <c r="R7" s="25">
        <f t="shared" si="5"/>
        <v>11.328562677092309</v>
      </c>
      <c r="S7" s="25">
        <f t="shared" si="6"/>
        <v>4.0107422336710989</v>
      </c>
      <c r="T7" s="25">
        <f t="shared" si="7"/>
        <v>1.8226007690978023</v>
      </c>
      <c r="U7" s="25">
        <f t="shared" si="28"/>
        <v>5.9557522274491328</v>
      </c>
      <c r="V7" s="25">
        <f t="shared" si="8"/>
        <v>4.2215672671326532</v>
      </c>
      <c r="W7" s="25">
        <f t="shared" si="9"/>
        <v>16.886269068530613</v>
      </c>
      <c r="X7" s="16">
        <f t="shared" si="10"/>
        <v>3.5368421052631565</v>
      </c>
      <c r="Y7">
        <f t="shared" si="11"/>
        <v>0.5003608035450462</v>
      </c>
      <c r="Z7">
        <f t="shared" si="12"/>
        <v>2.5907637869674995</v>
      </c>
      <c r="AA7">
        <f t="shared" si="13"/>
        <v>9.5394615029610339</v>
      </c>
      <c r="AB7">
        <f t="shared" si="0"/>
        <v>0.23566452640906635</v>
      </c>
      <c r="AC7">
        <f t="shared" si="14"/>
        <v>0.46581437597649145</v>
      </c>
      <c r="AD7">
        <f t="shared" si="15"/>
        <v>6.5899253777711317E-2</v>
      </c>
      <c r="AE7">
        <f t="shared" si="16"/>
        <v>0.86621745889198776</v>
      </c>
      <c r="AF7">
        <f t="shared" si="17"/>
        <v>3.773040235705416</v>
      </c>
      <c r="AG7">
        <f t="shared" si="1"/>
        <v>0.12879622078144445</v>
      </c>
      <c r="AH7" s="18" t="str">
        <f t="shared" si="18"/>
        <v>N/A</v>
      </c>
      <c r="AI7" s="18">
        <f t="shared" si="19"/>
        <v>72.400000000000489</v>
      </c>
      <c r="AJ7" s="28"/>
      <c r="AK7" s="29">
        <f t="shared" si="20"/>
        <v>15.275952027464339</v>
      </c>
      <c r="AL7" s="19">
        <f t="shared" si="21"/>
        <v>72.400000000000489</v>
      </c>
      <c r="AM7" s="18" t="str">
        <f t="shared" si="22"/>
        <v>N/A</v>
      </c>
      <c r="AN7" s="18" t="str">
        <f t="shared" si="23"/>
        <v>N/A</v>
      </c>
      <c r="AO7" s="19">
        <f t="shared" si="24"/>
        <v>2.5907637869674995</v>
      </c>
      <c r="AP7">
        <f t="shared" si="25"/>
        <v>9.5394615029610339</v>
      </c>
    </row>
    <row r="8" spans="1:43" x14ac:dyDescent="0.3">
      <c r="A8" t="s">
        <v>28</v>
      </c>
      <c r="D8">
        <f>2*I4</f>
        <v>3</v>
      </c>
      <c r="E8" s="7"/>
      <c r="F8" s="7" t="s">
        <v>7</v>
      </c>
      <c r="G8" s="7"/>
      <c r="H8" s="7"/>
      <c r="I8" s="7">
        <f>FrontPage!E9</f>
        <v>0</v>
      </c>
      <c r="L8" s="25">
        <f t="shared" si="26"/>
        <v>7.356551912942505E-2</v>
      </c>
      <c r="N8" s="25">
        <f t="shared" si="27"/>
        <v>1.4</v>
      </c>
      <c r="O8" s="25">
        <f t="shared" si="2"/>
        <v>0.89126768131461376</v>
      </c>
      <c r="P8" s="25">
        <f t="shared" si="3"/>
        <v>1.5636275110782698</v>
      </c>
      <c r="Q8" s="25">
        <f t="shared" si="4"/>
        <v>0.7818137555391349</v>
      </c>
      <c r="R8" s="25">
        <f t="shared" si="5"/>
        <v>13.216656456607693</v>
      </c>
      <c r="S8" s="25">
        <f t="shared" si="6"/>
        <v>3.8160077605450922</v>
      </c>
      <c r="T8" s="25">
        <f t="shared" si="7"/>
        <v>2.0182394687554051</v>
      </c>
      <c r="U8" s="25">
        <f t="shared" si="28"/>
        <v>7.6925139523628543</v>
      </c>
      <c r="V8" s="25">
        <f t="shared" si="8"/>
        <v>4.0060079360160739</v>
      </c>
      <c r="W8" s="25">
        <f t="shared" si="9"/>
        <v>16.024031744064295</v>
      </c>
      <c r="X8" s="16">
        <f t="shared" si="10"/>
        <v>4.1263157894736828</v>
      </c>
      <c r="Y8">
        <f t="shared" si="11"/>
        <v>0.58375427080255393</v>
      </c>
      <c r="Z8">
        <f t="shared" si="12"/>
        <v>2.2741415366576954</v>
      </c>
      <c r="AA8">
        <f t="shared" si="13"/>
        <v>8.2288480985402757</v>
      </c>
      <c r="AB8">
        <f t="shared" si="0"/>
        <v>0.27494194747724404</v>
      </c>
      <c r="AC8">
        <f t="shared" si="14"/>
        <v>0.54345010530590643</v>
      </c>
      <c r="AD8">
        <f t="shared" si="15"/>
        <v>7.6882462740663168E-2</v>
      </c>
      <c r="AE8">
        <f t="shared" si="16"/>
        <v>0.87263646659555016</v>
      </c>
      <c r="AF8">
        <f t="shared" si="17"/>
        <v>3.779459243408978</v>
      </c>
      <c r="AG8">
        <f t="shared" si="1"/>
        <v>0.13911581830323855</v>
      </c>
      <c r="AH8" s="18" t="str">
        <f t="shared" si="18"/>
        <v>N/A</v>
      </c>
      <c r="AI8" s="18">
        <f t="shared" si="19"/>
        <v>72.400000000000489</v>
      </c>
      <c r="AJ8" s="28"/>
      <c r="AK8" s="29">
        <f t="shared" si="20"/>
        <v>15.275952027464339</v>
      </c>
      <c r="AL8" s="19">
        <f t="shared" si="21"/>
        <v>72.400000000000489</v>
      </c>
      <c r="AM8" s="18" t="str">
        <f t="shared" si="22"/>
        <v>N/A</v>
      </c>
      <c r="AN8" s="18" t="str">
        <f t="shared" si="23"/>
        <v>N/A</v>
      </c>
      <c r="AO8" s="19">
        <f t="shared" si="24"/>
        <v>2.2741415366576954</v>
      </c>
      <c r="AP8">
        <f t="shared" si="25"/>
        <v>8.2288480985402757</v>
      </c>
    </row>
    <row r="9" spans="1:43" x14ac:dyDescent="0.3">
      <c r="A9" t="s">
        <v>26</v>
      </c>
      <c r="D9">
        <f>1-(((I4-D5)/I4)^2)</f>
        <v>0.27963162204278236</v>
      </c>
      <c r="E9" s="7"/>
      <c r="F9" s="7"/>
      <c r="G9" s="7"/>
      <c r="H9" s="7"/>
      <c r="I9" s="7"/>
      <c r="L9" s="25">
        <f t="shared" si="26"/>
        <v>8.8278622955310054E-2</v>
      </c>
      <c r="N9" s="25">
        <f t="shared" si="27"/>
        <v>1.5999999999999999</v>
      </c>
      <c r="O9" s="25">
        <f t="shared" si="2"/>
        <v>1.0185916357881302</v>
      </c>
      <c r="P9" s="25">
        <f t="shared" si="3"/>
        <v>1.7870028698037372</v>
      </c>
      <c r="Q9" s="25">
        <f t="shared" si="4"/>
        <v>0.89350143490186862</v>
      </c>
      <c r="R9" s="25">
        <f t="shared" si="5"/>
        <v>15.104750236123081</v>
      </c>
      <c r="S9" s="25">
        <f t="shared" si="6"/>
        <v>3.6706037407888772</v>
      </c>
      <c r="T9" s="25">
        <f t="shared" si="7"/>
        <v>2.1999081146783421</v>
      </c>
      <c r="U9" s="25">
        <f t="shared" si="28"/>
        <v>9.6014079937110459</v>
      </c>
      <c r="V9" s="25">
        <f t="shared" si="8"/>
        <v>3.8281993337092142</v>
      </c>
      <c r="W9" s="25">
        <f t="shared" si="9"/>
        <v>15.312797334836857</v>
      </c>
      <c r="X9" s="16">
        <f t="shared" si="10"/>
        <v>4.7157894736842119</v>
      </c>
      <c r="Y9">
        <f t="shared" si="11"/>
        <v>0.66714773806006211</v>
      </c>
      <c r="Z9">
        <f t="shared" si="12"/>
        <v>2.0434249238753139</v>
      </c>
      <c r="AA9">
        <f t="shared" si="13"/>
        <v>7.2639147818377925</v>
      </c>
      <c r="AB9">
        <f t="shared" si="0"/>
        <v>0.31421936854542176</v>
      </c>
      <c r="AC9">
        <f t="shared" si="14"/>
        <v>0.62108583463532185</v>
      </c>
      <c r="AD9">
        <f t="shared" si="15"/>
        <v>8.7865671703615089E-2</v>
      </c>
      <c r="AE9">
        <f t="shared" si="16"/>
        <v>0.87905547429911246</v>
      </c>
      <c r="AF9">
        <f t="shared" si="17"/>
        <v>3.7858782511125408</v>
      </c>
      <c r="AG9">
        <f t="shared" si="1"/>
        <v>0.14872106547754685</v>
      </c>
      <c r="AH9" s="18" t="str">
        <f t="shared" si="18"/>
        <v>N/A</v>
      </c>
      <c r="AI9" s="18">
        <f t="shared" si="19"/>
        <v>72.400000000000489</v>
      </c>
      <c r="AJ9" s="28"/>
      <c r="AK9" s="29">
        <f t="shared" si="20"/>
        <v>15.275952027464339</v>
      </c>
      <c r="AL9" s="19">
        <f t="shared" si="21"/>
        <v>72.400000000000489</v>
      </c>
      <c r="AM9" s="18" t="str">
        <f t="shared" si="22"/>
        <v>N/A</v>
      </c>
      <c r="AN9" s="18" t="str">
        <f t="shared" si="23"/>
        <v>N/A</v>
      </c>
      <c r="AO9" s="19">
        <f t="shared" si="24"/>
        <v>2.0434249238753139</v>
      </c>
      <c r="AP9">
        <f t="shared" si="25"/>
        <v>7.2639147818377925</v>
      </c>
    </row>
    <row r="10" spans="1:43" x14ac:dyDescent="0.3">
      <c r="A10" t="s">
        <v>81</v>
      </c>
      <c r="D10">
        <f>I4-D5</f>
        <v>1.2731177676883392</v>
      </c>
      <c r="L10" s="25">
        <f t="shared" si="26"/>
        <v>0.10299172678119506</v>
      </c>
      <c r="N10" s="25">
        <f t="shared" si="27"/>
        <v>1.7999999999999998</v>
      </c>
      <c r="O10" s="25">
        <f t="shared" si="2"/>
        <v>1.1459155902616465</v>
      </c>
      <c r="P10" s="25">
        <f t="shared" si="3"/>
        <v>2.0103782285292047</v>
      </c>
      <c r="Q10" s="25">
        <f t="shared" si="4"/>
        <v>1.0051891142646023</v>
      </c>
      <c r="R10" s="25">
        <f t="shared" si="5"/>
        <v>16.992844015638468</v>
      </c>
      <c r="S10" s="25">
        <f t="shared" si="6"/>
        <v>3.5579075158963902</v>
      </c>
      <c r="T10" s="25">
        <f t="shared" si="7"/>
        <v>2.3700211786248024</v>
      </c>
      <c r="U10" s="25">
        <f t="shared" si="28"/>
        <v>11.674764043227636</v>
      </c>
      <c r="V10" s="25">
        <f t="shared" si="8"/>
        <v>3.6779234486572081</v>
      </c>
      <c r="W10" s="25">
        <f t="shared" si="9"/>
        <v>14.711693794628832</v>
      </c>
      <c r="X10" s="16">
        <f t="shared" si="10"/>
        <v>5.3052631578947382</v>
      </c>
      <c r="Y10">
        <f t="shared" si="11"/>
        <v>0.75054120531756985</v>
      </c>
      <c r="Z10">
        <f t="shared" si="12"/>
        <v>1.8685337894509371</v>
      </c>
      <c r="AA10">
        <f t="shared" si="13"/>
        <v>6.5240914888863211</v>
      </c>
      <c r="AB10">
        <f t="shared" si="0"/>
        <v>0.35349678961359948</v>
      </c>
      <c r="AC10">
        <f t="shared" si="14"/>
        <v>0.69872156396473706</v>
      </c>
      <c r="AD10">
        <f t="shared" si="15"/>
        <v>9.8848880666566968E-2</v>
      </c>
      <c r="AE10">
        <f t="shared" si="16"/>
        <v>0.88547448200267487</v>
      </c>
      <c r="AF10">
        <f t="shared" si="17"/>
        <v>3.7922972588161028</v>
      </c>
      <c r="AG10">
        <f t="shared" si="1"/>
        <v>0.15774251085669289</v>
      </c>
      <c r="AH10" s="18" t="str">
        <f t="shared" si="18"/>
        <v>N/A</v>
      </c>
      <c r="AI10" s="18">
        <f t="shared" si="19"/>
        <v>72.400000000000489</v>
      </c>
      <c r="AJ10" s="28"/>
      <c r="AK10" s="29">
        <f t="shared" si="20"/>
        <v>15.275952027464339</v>
      </c>
      <c r="AL10" s="19">
        <f t="shared" si="21"/>
        <v>72.400000000000489</v>
      </c>
      <c r="AM10" s="18" t="str">
        <f t="shared" si="22"/>
        <v>N/A</v>
      </c>
      <c r="AN10" s="18" t="str">
        <f t="shared" si="23"/>
        <v>N/A</v>
      </c>
      <c r="AO10" s="19">
        <f t="shared" si="24"/>
        <v>1.8685337894509371</v>
      </c>
      <c r="AP10">
        <f t="shared" si="25"/>
        <v>6.5240914888863211</v>
      </c>
    </row>
    <row r="11" spans="1:43" x14ac:dyDescent="0.3">
      <c r="A11" t="s">
        <v>87</v>
      </c>
      <c r="D11">
        <f>PI()*D10^2*D8</f>
        <v>15.275952027464339</v>
      </c>
      <c r="L11" s="25">
        <f t="shared" si="26"/>
        <v>0.11770483060708006</v>
      </c>
      <c r="N11" s="25">
        <f t="shared" si="27"/>
        <v>1.9999999999999998</v>
      </c>
      <c r="O11" s="25">
        <f t="shared" si="2"/>
        <v>1.2732395447351625</v>
      </c>
      <c r="P11" s="25">
        <f t="shared" si="3"/>
        <v>2.2337535872546712</v>
      </c>
      <c r="Q11" s="25">
        <f t="shared" si="4"/>
        <v>1.1168767936273356</v>
      </c>
      <c r="R11" s="25">
        <f t="shared" si="5"/>
        <v>18.880937795153852</v>
      </c>
      <c r="S11" s="25">
        <f t="shared" si="6"/>
        <v>3.4680063378060049</v>
      </c>
      <c r="T11" s="25">
        <f t="shared" si="7"/>
        <v>2.5303952192005035</v>
      </c>
      <c r="U11" s="25">
        <f t="shared" si="28"/>
        <v>13.906106342866424</v>
      </c>
      <c r="V11" s="25">
        <f t="shared" si="8"/>
        <v>3.5485026910133222</v>
      </c>
      <c r="W11" s="25">
        <f t="shared" si="9"/>
        <v>14.194010764053289</v>
      </c>
      <c r="X11" s="16">
        <f t="shared" si="10"/>
        <v>5.8947368421052628</v>
      </c>
      <c r="Y11">
        <f t="shared" si="11"/>
        <v>0.83393467257507725</v>
      </c>
      <c r="Z11">
        <f t="shared" si="12"/>
        <v>1.7319181329203832</v>
      </c>
      <c r="AA11">
        <f t="shared" si="13"/>
        <v>5.938971636761373</v>
      </c>
      <c r="AB11">
        <f t="shared" si="0"/>
        <v>0.3927742106817772</v>
      </c>
      <c r="AC11">
        <f t="shared" si="14"/>
        <v>0.77635729329415226</v>
      </c>
      <c r="AD11">
        <f t="shared" si="15"/>
        <v>0.10983208962951885</v>
      </c>
      <c r="AE11">
        <f t="shared" si="16"/>
        <v>0.89189348970623705</v>
      </c>
      <c r="AF11">
        <f t="shared" si="17"/>
        <v>3.7987162665196652</v>
      </c>
      <c r="AG11">
        <f t="shared" si="1"/>
        <v>0.166275206046996</v>
      </c>
      <c r="AH11" s="18" t="str">
        <f t="shared" si="18"/>
        <v>N/A</v>
      </c>
      <c r="AI11" s="18">
        <f t="shared" si="19"/>
        <v>72.400000000000489</v>
      </c>
      <c r="AJ11" s="28"/>
      <c r="AK11" s="29">
        <f t="shared" si="20"/>
        <v>15.275952027464339</v>
      </c>
      <c r="AL11" s="19">
        <f t="shared" si="21"/>
        <v>72.400000000000489</v>
      </c>
      <c r="AM11" s="18" t="str">
        <f t="shared" si="22"/>
        <v>N/A</v>
      </c>
      <c r="AN11" s="18" t="str">
        <f t="shared" si="23"/>
        <v>N/A</v>
      </c>
      <c r="AO11" s="19">
        <f t="shared" si="24"/>
        <v>1.7319181329203832</v>
      </c>
      <c r="AP11">
        <f t="shared" si="25"/>
        <v>5.938971636761373</v>
      </c>
    </row>
    <row r="12" spans="1:43" x14ac:dyDescent="0.3">
      <c r="F12" s="2"/>
      <c r="L12" s="25">
        <f t="shared" si="26"/>
        <v>0.13241793443296507</v>
      </c>
      <c r="N12" s="25">
        <f t="shared" si="27"/>
        <v>2.1999999999999997</v>
      </c>
      <c r="O12" s="25">
        <f t="shared" si="2"/>
        <v>1.4005634992086788</v>
      </c>
      <c r="P12" s="25">
        <f t="shared" si="3"/>
        <v>2.4571289459801386</v>
      </c>
      <c r="Q12" s="25">
        <f t="shared" si="4"/>
        <v>1.2285644729900693</v>
      </c>
      <c r="R12" s="25">
        <f t="shared" si="5"/>
        <v>20.769031574669238</v>
      </c>
      <c r="S12" s="25">
        <f t="shared" si="6"/>
        <v>3.3946235213798963</v>
      </c>
      <c r="T12" s="25">
        <f t="shared" si="7"/>
        <v>2.6824326965585907</v>
      </c>
      <c r="U12" s="25">
        <f t="shared" si="28"/>
        <v>16.289861939149656</v>
      </c>
      <c r="V12" s="25">
        <f t="shared" si="8"/>
        <v>3.4353550274066889</v>
      </c>
      <c r="W12" s="25">
        <f t="shared" si="9"/>
        <v>13.741420109626755</v>
      </c>
      <c r="X12" s="16">
        <f t="shared" si="10"/>
        <v>6.4842105263157901</v>
      </c>
      <c r="Y12">
        <f t="shared" si="11"/>
        <v>0.91732813983258521</v>
      </c>
      <c r="Z12">
        <f t="shared" si="12"/>
        <v>1.6226625826711403</v>
      </c>
      <c r="AA12">
        <f t="shared" si="13"/>
        <v>5.464721731235116</v>
      </c>
      <c r="AB12">
        <f t="shared" si="0"/>
        <v>0.43205163174995492</v>
      </c>
      <c r="AC12">
        <f t="shared" si="14"/>
        <v>0.85399302262356747</v>
      </c>
      <c r="AD12">
        <f t="shared" si="15"/>
        <v>0.12081529859247073</v>
      </c>
      <c r="AE12">
        <f t="shared" si="16"/>
        <v>0.89831249740979935</v>
      </c>
      <c r="AF12">
        <f t="shared" si="17"/>
        <v>3.8051352742232276</v>
      </c>
      <c r="AG12">
        <f t="shared" si="1"/>
        <v>0.17439090733340448</v>
      </c>
      <c r="AH12" s="18" t="str">
        <f t="shared" si="18"/>
        <v>N/A</v>
      </c>
      <c r="AI12" s="18">
        <f t="shared" si="19"/>
        <v>72.400000000000489</v>
      </c>
      <c r="AJ12" s="28"/>
      <c r="AK12" s="29">
        <f t="shared" si="20"/>
        <v>15.275952027464339</v>
      </c>
      <c r="AL12" s="19">
        <f t="shared" si="21"/>
        <v>72.400000000000489</v>
      </c>
      <c r="AM12" s="18" t="str">
        <f t="shared" si="22"/>
        <v>N/A</v>
      </c>
      <c r="AN12" s="18" t="str">
        <f t="shared" si="23"/>
        <v>N/A</v>
      </c>
      <c r="AO12" s="19">
        <f t="shared" si="24"/>
        <v>1.6226625826711403</v>
      </c>
      <c r="AP12">
        <f t="shared" si="25"/>
        <v>5.464721731235116</v>
      </c>
    </row>
    <row r="13" spans="1:43" x14ac:dyDescent="0.3">
      <c r="A13" s="17" t="s">
        <v>30</v>
      </c>
      <c r="B13" s="17" t="s">
        <v>31</v>
      </c>
      <c r="C13" s="17" t="s">
        <v>21</v>
      </c>
      <c r="D13" s="17" t="s">
        <v>33</v>
      </c>
      <c r="F13" s="2"/>
      <c r="L13" s="25">
        <f t="shared" si="26"/>
        <v>0.14713103825885007</v>
      </c>
      <c r="N13" s="25">
        <f t="shared" si="27"/>
        <v>2.4</v>
      </c>
      <c r="O13" s="25">
        <f t="shared" si="2"/>
        <v>1.5278874536821949</v>
      </c>
      <c r="P13" s="25">
        <f t="shared" si="3"/>
        <v>2.6805043047056052</v>
      </c>
      <c r="Q13" s="25">
        <f t="shared" si="4"/>
        <v>1.3402521523528026</v>
      </c>
      <c r="R13" s="25">
        <f t="shared" si="5"/>
        <v>22.657125354184618</v>
      </c>
      <c r="S13" s="25">
        <f t="shared" si="6"/>
        <v>3.3335919830157192</v>
      </c>
      <c r="T13" s="25">
        <f t="shared" si="7"/>
        <v>2.8272401594714891</v>
      </c>
      <c r="U13" s="25">
        <f t="shared" si="28"/>
        <v>18.821161211628571</v>
      </c>
      <c r="V13" s="25">
        <f t="shared" si="8"/>
        <v>3.3352125418449727</v>
      </c>
      <c r="W13" s="25">
        <f t="shared" si="9"/>
        <v>13.340850167379891</v>
      </c>
      <c r="X13" s="16">
        <f t="shared" si="10"/>
        <v>7.0736842105263129</v>
      </c>
      <c r="Y13">
        <f t="shared" si="11"/>
        <v>1.0007216070900924</v>
      </c>
      <c r="Z13">
        <f t="shared" si="12"/>
        <v>1.5336278152421279</v>
      </c>
      <c r="AA13">
        <f t="shared" si="13"/>
        <v>5.0726400891075798</v>
      </c>
      <c r="AB13">
        <f t="shared" si="0"/>
        <v>0.4713290528181327</v>
      </c>
      <c r="AC13">
        <f t="shared" si="14"/>
        <v>0.93162875195298289</v>
      </c>
      <c r="AD13">
        <f t="shared" si="15"/>
        <v>0.13179850755542263</v>
      </c>
      <c r="AE13">
        <f t="shared" si="16"/>
        <v>0.90473150511336176</v>
      </c>
      <c r="AF13">
        <f t="shared" si="17"/>
        <v>3.8115542819267896</v>
      </c>
      <c r="AG13">
        <f t="shared" si="1"/>
        <v>0.18214536221151825</v>
      </c>
      <c r="AH13" s="18" t="str">
        <f t="shared" si="18"/>
        <v>N/A</v>
      </c>
      <c r="AI13" s="18">
        <f t="shared" si="19"/>
        <v>72.400000000000489</v>
      </c>
      <c r="AJ13" s="28"/>
      <c r="AK13" s="29">
        <f t="shared" si="20"/>
        <v>15.275952027464339</v>
      </c>
      <c r="AL13" s="19">
        <f t="shared" si="21"/>
        <v>72.400000000000489</v>
      </c>
      <c r="AM13" s="18" t="str">
        <f t="shared" si="22"/>
        <v>N/A</v>
      </c>
      <c r="AN13" s="18" t="str">
        <f t="shared" si="23"/>
        <v>N/A</v>
      </c>
      <c r="AO13" s="19">
        <f t="shared" si="24"/>
        <v>1.5336278152421279</v>
      </c>
      <c r="AP13">
        <f t="shared" si="25"/>
        <v>5.0726400891075798</v>
      </c>
    </row>
    <row r="14" spans="1:43" x14ac:dyDescent="0.3">
      <c r="A14" s="16">
        <v>0</v>
      </c>
      <c r="B14" s="16">
        <f t="shared" ref="B14:B34" si="29">(2*($I$2-$I$14)*$I$7*(A14^2))/(9*$I$3)</f>
        <v>0</v>
      </c>
      <c r="C14">
        <f>(2*$I$2*B14*(A14/2))/$I$3</f>
        <v>0</v>
      </c>
      <c r="D14">
        <f t="shared" ref="D14:D21" si="30">IF(C14&lt;0.3,A14,0)</f>
        <v>0</v>
      </c>
      <c r="F14" s="13"/>
      <c r="I14" s="13"/>
      <c r="L14" s="25">
        <f t="shared" si="26"/>
        <v>0.16184414208473508</v>
      </c>
      <c r="N14" s="25">
        <f t="shared" si="27"/>
        <v>2.6</v>
      </c>
      <c r="O14" s="25">
        <f t="shared" si="2"/>
        <v>1.6552114081557117</v>
      </c>
      <c r="P14" s="25">
        <f t="shared" si="3"/>
        <v>2.9038796634310735</v>
      </c>
      <c r="Q14" s="25">
        <f t="shared" si="4"/>
        <v>1.4519398317155368</v>
      </c>
      <c r="R14" s="25">
        <f t="shared" si="5"/>
        <v>24.545219133700009</v>
      </c>
      <c r="S14" s="25">
        <f t="shared" si="6"/>
        <v>3.2820369646442131</v>
      </c>
      <c r="T14" s="25">
        <f t="shared" si="7"/>
        <v>2.965706996425447</v>
      </c>
      <c r="U14" s="25">
        <f t="shared" si="28"/>
        <v>21.495695975954249</v>
      </c>
      <c r="V14" s="25">
        <f t="shared" si="8"/>
        <v>3.2456702826253712</v>
      </c>
      <c r="W14" s="25">
        <f t="shared" si="9"/>
        <v>12.982681130501485</v>
      </c>
      <c r="X14" s="16">
        <f t="shared" si="10"/>
        <v>7.6631578947368446</v>
      </c>
      <c r="Y14">
        <f t="shared" si="11"/>
        <v>1.0841150743476009</v>
      </c>
      <c r="Z14">
        <f t="shared" si="12"/>
        <v>1.4599504813495205</v>
      </c>
      <c r="AA14">
        <f t="shared" si="13"/>
        <v>4.7431510333973419</v>
      </c>
      <c r="AB14">
        <f t="shared" si="0"/>
        <v>0.51060647388631042</v>
      </c>
      <c r="AC14">
        <f t="shared" si="14"/>
        <v>1.0092644812823979</v>
      </c>
      <c r="AD14">
        <f t="shared" si="15"/>
        <v>0.14278171651837449</v>
      </c>
      <c r="AE14">
        <f t="shared" si="16"/>
        <v>0.91115051281692405</v>
      </c>
      <c r="AF14">
        <f t="shared" si="17"/>
        <v>3.8179732896303524</v>
      </c>
      <c r="AG14">
        <f t="shared" si="1"/>
        <v>0.18958290373808045</v>
      </c>
      <c r="AH14" s="18" t="str">
        <f t="shared" si="18"/>
        <v>N/A</v>
      </c>
      <c r="AI14" s="18">
        <f t="shared" si="19"/>
        <v>72.400000000000489</v>
      </c>
      <c r="AJ14" s="28"/>
      <c r="AK14" s="29">
        <f t="shared" si="20"/>
        <v>15.275952027464339</v>
      </c>
      <c r="AL14" s="19">
        <f t="shared" si="21"/>
        <v>72.400000000000489</v>
      </c>
      <c r="AM14" s="18" t="str">
        <f t="shared" si="22"/>
        <v>N/A</v>
      </c>
      <c r="AN14" s="18" t="str">
        <f t="shared" si="23"/>
        <v>N/A</v>
      </c>
      <c r="AO14" s="19">
        <f t="shared" si="24"/>
        <v>1.4599504813495205</v>
      </c>
      <c r="AP14">
        <f t="shared" si="25"/>
        <v>4.7431510333973419</v>
      </c>
    </row>
    <row r="15" spans="1:43" x14ac:dyDescent="0.3">
      <c r="A15" s="16">
        <v>0.01</v>
      </c>
      <c r="B15" s="16">
        <f t="shared" si="29"/>
        <v>1.8893333333333336E-3</v>
      </c>
      <c r="C15">
        <f t="shared" ref="C15:C21" si="31">(2*$I$2*B15*(A15/2))/$I$3</f>
        <v>1.6374222222222226E-4</v>
      </c>
      <c r="D15">
        <f t="shared" si="30"/>
        <v>0.01</v>
      </c>
      <c r="L15" s="25">
        <f t="shared" si="26"/>
        <v>0.17655724591062008</v>
      </c>
      <c r="N15" s="25">
        <f t="shared" si="27"/>
        <v>2.8000000000000003</v>
      </c>
      <c r="O15" s="25">
        <f t="shared" si="2"/>
        <v>1.782535362629228</v>
      </c>
      <c r="P15" s="25">
        <f t="shared" si="3"/>
        <v>3.1272550221565405</v>
      </c>
      <c r="Q15" s="25">
        <f t="shared" si="4"/>
        <v>1.5636275110782702</v>
      </c>
      <c r="R15" s="25">
        <f t="shared" si="5"/>
        <v>26.433312913215396</v>
      </c>
      <c r="S15" s="25">
        <f t="shared" si="6"/>
        <v>3.2379112678916422</v>
      </c>
      <c r="T15" s="25">
        <f t="shared" si="7"/>
        <v>3.0985595413811939</v>
      </c>
      <c r="U15" s="25">
        <f t="shared" si="28"/>
        <v>24.309615257808339</v>
      </c>
      <c r="V15" s="25">
        <f t="shared" si="8"/>
        <v>3.1649117651052388</v>
      </c>
      <c r="W15" s="25">
        <f t="shared" si="9"/>
        <v>12.659647060420955</v>
      </c>
      <c r="X15" s="16">
        <f t="shared" si="10"/>
        <v>8.2526315789473692</v>
      </c>
      <c r="Y15">
        <f t="shared" si="11"/>
        <v>1.1675085416051083</v>
      </c>
      <c r="Z15">
        <f t="shared" si="12"/>
        <v>1.398204633104825</v>
      </c>
      <c r="AA15">
        <f t="shared" si="13"/>
        <v>4.4624463133158194</v>
      </c>
      <c r="AB15">
        <f t="shared" si="0"/>
        <v>0.54988389495448819</v>
      </c>
      <c r="AC15">
        <f t="shared" si="14"/>
        <v>1.0869002106118133</v>
      </c>
      <c r="AD15">
        <f t="shared" si="15"/>
        <v>0.15376492548132642</v>
      </c>
      <c r="AE15">
        <f t="shared" si="16"/>
        <v>0.91756952052048646</v>
      </c>
      <c r="AF15">
        <f t="shared" si="17"/>
        <v>3.8243922973339144</v>
      </c>
      <c r="AG15">
        <f t="shared" si="1"/>
        <v>0.19673947698507122</v>
      </c>
      <c r="AH15" s="18" t="str">
        <f t="shared" si="18"/>
        <v>N/A</v>
      </c>
      <c r="AI15" s="18">
        <f t="shared" si="19"/>
        <v>72.400000000000489</v>
      </c>
      <c r="AJ15" s="28"/>
      <c r="AK15" s="29">
        <f t="shared" si="20"/>
        <v>15.275952027464339</v>
      </c>
      <c r="AL15" s="19">
        <f t="shared" si="21"/>
        <v>72.400000000000489</v>
      </c>
      <c r="AM15" s="18" t="str">
        <f t="shared" si="22"/>
        <v>N/A</v>
      </c>
      <c r="AN15" s="18" t="str">
        <f t="shared" si="23"/>
        <v>N/A</v>
      </c>
      <c r="AO15" s="19">
        <f t="shared" si="24"/>
        <v>1.398204633104825</v>
      </c>
      <c r="AP15">
        <f t="shared" si="25"/>
        <v>4.4624463133158194</v>
      </c>
    </row>
    <row r="16" spans="1:43" x14ac:dyDescent="0.3">
      <c r="A16" s="16">
        <v>0.02</v>
      </c>
      <c r="B16" s="16">
        <f t="shared" si="29"/>
        <v>7.5573333333333343E-3</v>
      </c>
      <c r="C16">
        <f t="shared" si="31"/>
        <v>1.3099377777777781E-3</v>
      </c>
      <c r="D16">
        <f t="shared" si="30"/>
        <v>0.02</v>
      </c>
      <c r="L16" s="25">
        <f t="shared" si="26"/>
        <v>0.19127034973650509</v>
      </c>
      <c r="N16" s="25">
        <f t="shared" si="27"/>
        <v>3.0000000000000004</v>
      </c>
      <c r="O16" s="25">
        <f t="shared" si="2"/>
        <v>1.9098593171027447</v>
      </c>
      <c r="P16" s="25">
        <f t="shared" si="3"/>
        <v>3.3506303808820084</v>
      </c>
      <c r="Q16" s="25">
        <f t="shared" si="4"/>
        <v>1.6753151904410042</v>
      </c>
      <c r="R16" s="25">
        <f t="shared" si="5"/>
        <v>28.321406692730786</v>
      </c>
      <c r="S16" s="25">
        <f t="shared" si="6"/>
        <v>3.1997175503298845</v>
      </c>
      <c r="T16" s="25">
        <f t="shared" si="7"/>
        <v>3.2263992455343673</v>
      </c>
      <c r="U16" s="25">
        <f t="shared" si="28"/>
        <v>27.259446684962573</v>
      </c>
      <c r="V16" s="25">
        <f t="shared" si="8"/>
        <v>3.0915345958150757</v>
      </c>
      <c r="W16" s="25">
        <f t="shared" si="9"/>
        <v>12.366138383260303</v>
      </c>
      <c r="X16" s="16">
        <f t="shared" si="10"/>
        <v>8.8421052631578991</v>
      </c>
      <c r="Y16">
        <f t="shared" si="11"/>
        <v>1.2509020088626166</v>
      </c>
      <c r="Z16">
        <f t="shared" si="12"/>
        <v>1.3459080151621108</v>
      </c>
      <c r="AA16">
        <f t="shared" si="13"/>
        <v>4.220506935392498</v>
      </c>
      <c r="AB16">
        <f t="shared" si="0"/>
        <v>0.58916131602266597</v>
      </c>
      <c r="AC16">
        <f t="shared" si="14"/>
        <v>1.1645359399412292</v>
      </c>
      <c r="AD16">
        <f t="shared" si="15"/>
        <v>0.16474813444427838</v>
      </c>
      <c r="AE16">
        <f t="shared" si="16"/>
        <v>0.92398852822404864</v>
      </c>
      <c r="AF16">
        <f t="shared" si="17"/>
        <v>3.8308113050374768</v>
      </c>
      <c r="AG16">
        <f t="shared" si="1"/>
        <v>0.20364470584563812</v>
      </c>
      <c r="AH16" s="18" t="str">
        <f t="shared" si="18"/>
        <v>N/A</v>
      </c>
      <c r="AI16" s="18">
        <f t="shared" si="19"/>
        <v>72.400000000000489</v>
      </c>
      <c r="AJ16" s="28"/>
      <c r="AK16" s="29">
        <f t="shared" si="20"/>
        <v>15.275952027464339</v>
      </c>
      <c r="AL16" s="19">
        <f t="shared" si="21"/>
        <v>72.400000000000489</v>
      </c>
      <c r="AM16" s="18" t="str">
        <f t="shared" si="22"/>
        <v>N/A</v>
      </c>
      <c r="AN16" s="18" t="str">
        <f t="shared" si="23"/>
        <v>N/A</v>
      </c>
      <c r="AO16" s="19">
        <f t="shared" si="24"/>
        <v>1.3459080151621108</v>
      </c>
      <c r="AP16">
        <f t="shared" si="25"/>
        <v>4.220506935392498</v>
      </c>
      <c r="AQ16" t="s">
        <v>88</v>
      </c>
    </row>
    <row r="17" spans="1:42" x14ac:dyDescent="0.3">
      <c r="A17" s="16">
        <v>0.03</v>
      </c>
      <c r="B17" s="16">
        <f t="shared" si="29"/>
        <v>1.7004000000000002E-2</v>
      </c>
      <c r="C17">
        <f t="shared" si="31"/>
        <v>4.4210400000000002E-3</v>
      </c>
      <c r="D17">
        <f>IF(C17&lt;0.3,A17,0)</f>
        <v>0.03</v>
      </c>
      <c r="L17" s="25">
        <f t="shared" si="26"/>
        <v>0.20598345356239009</v>
      </c>
      <c r="N17" s="25">
        <f t="shared" si="27"/>
        <v>3.2000000000000006</v>
      </c>
      <c r="O17" s="25">
        <f t="shared" si="2"/>
        <v>2.0371832715762608</v>
      </c>
      <c r="P17" s="25">
        <f t="shared" si="3"/>
        <v>3.5740057396074754</v>
      </c>
      <c r="Q17" s="25">
        <f t="shared" si="4"/>
        <v>1.7870028698037377</v>
      </c>
      <c r="R17" s="25">
        <f t="shared" si="5"/>
        <v>30.20950047224617</v>
      </c>
      <c r="S17" s="25">
        <f t="shared" si="6"/>
        <v>3.1663353869852031</v>
      </c>
      <c r="T17" s="25">
        <f t="shared" si="7"/>
        <v>3.3497302378635774</v>
      </c>
      <c r="U17" s="25">
        <f t="shared" si="28"/>
        <v>30.342035868347971</v>
      </c>
      <c r="V17" s="25">
        <f t="shared" si="8"/>
        <v>3.0244356236781331</v>
      </c>
      <c r="W17" s="25">
        <f t="shared" si="9"/>
        <v>12.097742494712532</v>
      </c>
      <c r="X17" s="16">
        <f t="shared" si="10"/>
        <v>9.4315789473684237</v>
      </c>
      <c r="Y17">
        <f t="shared" si="11"/>
        <v>1.3342954761201242</v>
      </c>
      <c r="Z17">
        <f t="shared" si="12"/>
        <v>1.3012185430723551</v>
      </c>
      <c r="AA17">
        <f t="shared" si="13"/>
        <v>4.0098864735446487</v>
      </c>
      <c r="AB17">
        <f t="shared" si="0"/>
        <v>0.62843873709084375</v>
      </c>
      <c r="AC17">
        <f t="shared" si="14"/>
        <v>1.2421716692706446</v>
      </c>
      <c r="AD17">
        <f t="shared" si="15"/>
        <v>0.17573134340723029</v>
      </c>
      <c r="AE17">
        <f t="shared" si="16"/>
        <v>0.93040753592761105</v>
      </c>
      <c r="AF17">
        <f t="shared" si="17"/>
        <v>3.8372303127410392</v>
      </c>
      <c r="AG17">
        <f t="shared" si="1"/>
        <v>0.21032334780892389</v>
      </c>
      <c r="AH17" s="18" t="str">
        <f t="shared" si="18"/>
        <v>N/A</v>
      </c>
      <c r="AI17" s="18">
        <f t="shared" si="19"/>
        <v>72.400000000000489</v>
      </c>
      <c r="AJ17" s="28"/>
      <c r="AK17" s="29">
        <f t="shared" si="20"/>
        <v>15.275952027464339</v>
      </c>
      <c r="AL17" s="19">
        <f t="shared" si="21"/>
        <v>72.400000000000489</v>
      </c>
      <c r="AM17" s="18" t="str">
        <f t="shared" si="22"/>
        <v>N/A</v>
      </c>
      <c r="AN17" s="18" t="str">
        <f t="shared" si="23"/>
        <v>N/A</v>
      </c>
      <c r="AO17" s="19">
        <f t="shared" si="24"/>
        <v>1.3012185430723551</v>
      </c>
      <c r="AP17">
        <f t="shared" si="25"/>
        <v>4.0098864735446487</v>
      </c>
    </row>
    <row r="18" spans="1:42" x14ac:dyDescent="0.3">
      <c r="A18" s="16">
        <v>0.04</v>
      </c>
      <c r="B18" s="16">
        <f t="shared" si="29"/>
        <v>3.0229333333333337E-2</v>
      </c>
      <c r="C18">
        <f t="shared" si="31"/>
        <v>1.0479502222222225E-2</v>
      </c>
      <c r="D18">
        <f t="shared" si="30"/>
        <v>0.04</v>
      </c>
      <c r="L18" s="25">
        <f t="shared" si="26"/>
        <v>0.22069655738827509</v>
      </c>
      <c r="N18" s="25">
        <f t="shared" si="27"/>
        <v>3.4000000000000008</v>
      </c>
      <c r="O18" s="25">
        <f t="shared" si="2"/>
        <v>2.1645072260497771</v>
      </c>
      <c r="P18" s="25">
        <f t="shared" si="3"/>
        <v>3.7973810983329424</v>
      </c>
      <c r="Q18" s="25">
        <f t="shared" si="4"/>
        <v>1.8986905491664712</v>
      </c>
      <c r="R18" s="25">
        <f t="shared" si="5"/>
        <v>32.097594251761556</v>
      </c>
      <c r="S18" s="25">
        <f t="shared" si="6"/>
        <v>3.1369097240459163</v>
      </c>
      <c r="T18" s="25">
        <f t="shared" si="7"/>
        <v>3.4689796332873906</v>
      </c>
      <c r="U18" s="25">
        <f t="shared" si="28"/>
        <v>33.55449876135291</v>
      </c>
      <c r="V18" s="25">
        <f t="shared" si="8"/>
        <v>2.9627329372382976</v>
      </c>
      <c r="W18" s="25">
        <f t="shared" si="9"/>
        <v>11.85093174895319</v>
      </c>
      <c r="X18" s="16">
        <f t="shared" si="10"/>
        <v>10.02105263157895</v>
      </c>
      <c r="Y18">
        <f t="shared" si="11"/>
        <v>1.4176889433776318</v>
      </c>
      <c r="Z18">
        <f t="shared" si="12"/>
        <v>1.2627407317652102</v>
      </c>
      <c r="AA18">
        <f t="shared" si="13"/>
        <v>3.8249347344125995</v>
      </c>
      <c r="AB18">
        <f t="shared" si="0"/>
        <v>0.66771615815902152</v>
      </c>
      <c r="AC18">
        <f t="shared" si="14"/>
        <v>1.31980739860006</v>
      </c>
      <c r="AD18">
        <f t="shared" si="15"/>
        <v>0.1867145523701822</v>
      </c>
      <c r="AE18">
        <f t="shared" si="16"/>
        <v>0.93682654363117346</v>
      </c>
      <c r="AF18">
        <f t="shared" si="17"/>
        <v>3.8436493204446012</v>
      </c>
      <c r="AG18">
        <f t="shared" si="1"/>
        <v>0.2167963446374285</v>
      </c>
      <c r="AH18" s="18" t="str">
        <f t="shared" si="18"/>
        <v>N/A</v>
      </c>
      <c r="AI18" s="18">
        <f t="shared" si="19"/>
        <v>72.400000000000489</v>
      </c>
      <c r="AJ18" s="28"/>
      <c r="AK18" s="29">
        <f t="shared" si="20"/>
        <v>15.275952027464339</v>
      </c>
      <c r="AL18" s="19">
        <f t="shared" si="21"/>
        <v>72.400000000000489</v>
      </c>
      <c r="AM18" s="18" t="str">
        <f t="shared" si="22"/>
        <v>N/A</v>
      </c>
      <c r="AN18" s="18" t="str">
        <f t="shared" si="23"/>
        <v>N/A</v>
      </c>
      <c r="AO18" s="19">
        <f t="shared" si="24"/>
        <v>1.2627407317652102</v>
      </c>
      <c r="AP18">
        <f t="shared" si="25"/>
        <v>3.8249347344125995</v>
      </c>
    </row>
    <row r="19" spans="1:42" x14ac:dyDescent="0.3">
      <c r="A19" s="16">
        <v>0.05</v>
      </c>
      <c r="B19" s="16">
        <f t="shared" si="29"/>
        <v>4.7233333333333342E-2</v>
      </c>
      <c r="C19">
        <f t="shared" si="31"/>
        <v>2.0467777777777783E-2</v>
      </c>
      <c r="D19">
        <f t="shared" si="30"/>
        <v>0.05</v>
      </c>
      <c r="L19" s="25">
        <f t="shared" si="26"/>
        <v>0.2354096612141601</v>
      </c>
      <c r="N19" s="25">
        <f t="shared" si="27"/>
        <v>3.600000000000001</v>
      </c>
      <c r="O19" s="25">
        <f t="shared" si="2"/>
        <v>2.2918311805232934</v>
      </c>
      <c r="P19" s="25">
        <f t="shared" si="3"/>
        <v>4.0207564570584093</v>
      </c>
      <c r="Q19" s="25">
        <f t="shared" si="4"/>
        <v>2.0103782285292047</v>
      </c>
      <c r="R19" s="25">
        <f t="shared" si="5"/>
        <v>33.985688031276943</v>
      </c>
      <c r="S19" s="25">
        <f t="shared" si="6"/>
        <v>3.1107767239093511</v>
      </c>
      <c r="T19" s="25">
        <f t="shared" si="7"/>
        <v>3.5845127690333358</v>
      </c>
      <c r="U19" s="25">
        <f t="shared" si="28"/>
        <v>36.894183601627802</v>
      </c>
      <c r="V19" s="25">
        <f t="shared" si="8"/>
        <v>2.9057114663102181</v>
      </c>
      <c r="W19" s="25">
        <f t="shared" si="9"/>
        <v>11.622845865240873</v>
      </c>
      <c r="X19" s="16">
        <f t="shared" si="10"/>
        <v>10.610526315789475</v>
      </c>
      <c r="Y19">
        <f t="shared" si="11"/>
        <v>1.5010824106351395</v>
      </c>
      <c r="Z19">
        <f t="shared" si="12"/>
        <v>1.2293982922911368</v>
      </c>
      <c r="AA19">
        <f t="shared" si="13"/>
        <v>3.6612865182832772</v>
      </c>
      <c r="AB19">
        <f t="shared" si="0"/>
        <v>0.70699357922719919</v>
      </c>
      <c r="AC19">
        <f t="shared" si="14"/>
        <v>1.3974431279294737</v>
      </c>
      <c r="AD19">
        <f t="shared" si="15"/>
        <v>0.19769776133313388</v>
      </c>
      <c r="AE19">
        <f t="shared" si="16"/>
        <v>0.94324555133473564</v>
      </c>
      <c r="AF19">
        <f t="shared" si="17"/>
        <v>3.8500683281481636</v>
      </c>
      <c r="AG19">
        <f t="shared" si="1"/>
        <v>0.22308159821632031</v>
      </c>
      <c r="AH19" s="18" t="str">
        <f t="shared" si="18"/>
        <v>N/A</v>
      </c>
      <c r="AI19" s="18">
        <f t="shared" si="19"/>
        <v>72.400000000000489</v>
      </c>
      <c r="AJ19" s="28"/>
      <c r="AK19" s="29">
        <f t="shared" si="20"/>
        <v>15.275952027464339</v>
      </c>
      <c r="AL19" s="19">
        <f t="shared" si="21"/>
        <v>72.400000000000489</v>
      </c>
      <c r="AM19" s="18" t="str">
        <f t="shared" si="22"/>
        <v>N/A</v>
      </c>
      <c r="AN19" s="18" t="str">
        <f t="shared" si="23"/>
        <v>N/A</v>
      </c>
      <c r="AO19" s="19">
        <f t="shared" si="24"/>
        <v>1.2293982922911368</v>
      </c>
      <c r="AP19">
        <f t="shared" si="25"/>
        <v>3.6612865182832772</v>
      </c>
    </row>
    <row r="20" spans="1:42" x14ac:dyDescent="0.3">
      <c r="A20" s="16">
        <v>0.06</v>
      </c>
      <c r="B20" s="16">
        <f t="shared" si="29"/>
        <v>6.8016000000000007E-2</v>
      </c>
      <c r="C20">
        <f t="shared" si="31"/>
        <v>3.5368320000000002E-2</v>
      </c>
      <c r="D20">
        <f t="shared" si="30"/>
        <v>0.06</v>
      </c>
      <c r="L20" s="25">
        <f t="shared" si="26"/>
        <v>0.2501227650400451</v>
      </c>
      <c r="N20" s="25">
        <f t="shared" si="27"/>
        <v>3.8000000000000012</v>
      </c>
      <c r="O20" s="25">
        <f t="shared" si="2"/>
        <v>2.4191551349968101</v>
      </c>
      <c r="P20" s="25">
        <f t="shared" si="3"/>
        <v>4.2441318157838781</v>
      </c>
      <c r="Q20" s="25">
        <f t="shared" si="4"/>
        <v>2.1220659078919391</v>
      </c>
      <c r="R20" s="25">
        <f t="shared" si="5"/>
        <v>35.87378181079233</v>
      </c>
      <c r="S20" s="25">
        <f t="shared" si="6"/>
        <v>3.0874131551004251</v>
      </c>
      <c r="T20" s="25">
        <f t="shared" si="7"/>
        <v>3.6966448210569816</v>
      </c>
      <c r="U20" s="25">
        <f t="shared" si="28"/>
        <v>40.358640071454509</v>
      </c>
      <c r="V20" s="25">
        <f t="shared" si="8"/>
        <v>2.85278416104051</v>
      </c>
      <c r="W20" s="25">
        <f t="shared" si="9"/>
        <v>11.41113664416204</v>
      </c>
      <c r="X20" s="16">
        <f t="shared" si="10"/>
        <v>11.200000000000008</v>
      </c>
      <c r="Y20">
        <f t="shared" si="11"/>
        <v>1.5844758778926482</v>
      </c>
      <c r="Z20">
        <f t="shared" si="12"/>
        <v>1.200347951649954</v>
      </c>
      <c r="AA20">
        <f t="shared" si="13"/>
        <v>3.5155155962045748</v>
      </c>
      <c r="AB20">
        <f t="shared" si="0"/>
        <v>0.74627100029537696</v>
      </c>
      <c r="AC20">
        <f t="shared" si="14"/>
        <v>1.47507885725889</v>
      </c>
      <c r="AD20">
        <f t="shared" si="15"/>
        <v>0.2086809702960859</v>
      </c>
      <c r="AE20">
        <f t="shared" si="16"/>
        <v>0.94966455903829794</v>
      </c>
      <c r="AF20">
        <f t="shared" si="17"/>
        <v>3.8564873358517264</v>
      </c>
      <c r="AG20">
        <f t="shared" si="1"/>
        <v>0.22919455464156399</v>
      </c>
      <c r="AH20" s="18" t="str">
        <f t="shared" si="18"/>
        <v>N/A</v>
      </c>
      <c r="AI20" s="18">
        <f t="shared" si="19"/>
        <v>72.400000000000489</v>
      </c>
      <c r="AJ20" s="28"/>
      <c r="AK20" s="29">
        <f t="shared" si="20"/>
        <v>15.275952027464339</v>
      </c>
      <c r="AL20" s="19">
        <f t="shared" si="21"/>
        <v>72.400000000000489</v>
      </c>
      <c r="AM20" s="18" t="str">
        <f t="shared" si="22"/>
        <v>N/A</v>
      </c>
      <c r="AN20" s="18" t="str">
        <f t="shared" si="23"/>
        <v>N/A</v>
      </c>
      <c r="AO20" s="19">
        <f t="shared" si="24"/>
        <v>1.200347951649954</v>
      </c>
      <c r="AP20">
        <f t="shared" si="25"/>
        <v>3.5155155962045748</v>
      </c>
    </row>
    <row r="21" spans="1:42" x14ac:dyDescent="0.3">
      <c r="A21" s="16">
        <v>7.0000000000000007E-2</v>
      </c>
      <c r="B21" s="16">
        <f t="shared" si="29"/>
        <v>9.2577333333333345E-2</v>
      </c>
      <c r="C21">
        <f t="shared" si="31"/>
        <v>5.6163582222222237E-2</v>
      </c>
      <c r="D21">
        <f t="shared" si="30"/>
        <v>7.0000000000000007E-2</v>
      </c>
      <c r="L21" s="25">
        <f t="shared" si="26"/>
        <v>0.26483586886593014</v>
      </c>
      <c r="N21" s="25">
        <f t="shared" si="27"/>
        <v>4.0000000000000009</v>
      </c>
      <c r="O21" s="25">
        <f t="shared" si="2"/>
        <v>2.5464790894703264</v>
      </c>
      <c r="P21" s="25">
        <f t="shared" si="3"/>
        <v>4.4675071745093451</v>
      </c>
      <c r="Q21" s="25">
        <f t="shared" si="4"/>
        <v>2.2337535872546725</v>
      </c>
      <c r="R21" s="25">
        <f t="shared" si="5"/>
        <v>37.761875590307717</v>
      </c>
      <c r="S21" s="25">
        <f t="shared" si="6"/>
        <v>3.0664010452562045</v>
      </c>
      <c r="T21" s="25">
        <f t="shared" si="7"/>
        <v>3.8056497891449923</v>
      </c>
      <c r="U21" s="25">
        <f t="shared" si="28"/>
        <v>43.945593992119306</v>
      </c>
      <c r="V21" s="25">
        <f t="shared" si="8"/>
        <v>2.8034637211588875</v>
      </c>
      <c r="W21" s="25">
        <f t="shared" si="9"/>
        <v>11.21385488463555</v>
      </c>
      <c r="X21" s="16">
        <f t="shared" si="10"/>
        <v>11.789473684210531</v>
      </c>
      <c r="Y21">
        <f t="shared" si="11"/>
        <v>1.6678693451501554</v>
      </c>
      <c r="Z21">
        <f t="shared" si="12"/>
        <v>1.1749197414493593</v>
      </c>
      <c r="AA21">
        <f t="shared" si="13"/>
        <v>3.3848948125833238</v>
      </c>
      <c r="AB21">
        <f t="shared" si="0"/>
        <v>0.78554842136355463</v>
      </c>
      <c r="AC21">
        <f t="shared" si="14"/>
        <v>1.5527145865883041</v>
      </c>
      <c r="AD21">
        <f t="shared" si="15"/>
        <v>0.21966417925903764</v>
      </c>
      <c r="AE21">
        <f t="shared" si="16"/>
        <v>0.95608356674186024</v>
      </c>
      <c r="AF21">
        <f t="shared" si="17"/>
        <v>3.8629063435552884</v>
      </c>
      <c r="AG21">
        <f t="shared" si="1"/>
        <v>0.23514865147804265</v>
      </c>
      <c r="AH21" s="18" t="str">
        <f t="shared" si="18"/>
        <v>N/A</v>
      </c>
      <c r="AI21" s="18">
        <f t="shared" si="19"/>
        <v>72.400000000000489</v>
      </c>
      <c r="AJ21" s="28"/>
      <c r="AK21" s="29">
        <f t="shared" si="20"/>
        <v>15.275952027464339</v>
      </c>
      <c r="AL21" s="19">
        <f t="shared" si="21"/>
        <v>72.400000000000489</v>
      </c>
      <c r="AM21" s="18" t="str">
        <f t="shared" si="22"/>
        <v>N/A</v>
      </c>
      <c r="AN21" s="18" t="str">
        <f t="shared" si="23"/>
        <v>N/A</v>
      </c>
      <c r="AO21" s="19">
        <f t="shared" si="24"/>
        <v>1.1749197414493593</v>
      </c>
      <c r="AP21">
        <f t="shared" si="25"/>
        <v>3.3848948125833238</v>
      </c>
    </row>
    <row r="22" spans="1:42" x14ac:dyDescent="0.3">
      <c r="A22">
        <v>0.08</v>
      </c>
      <c r="B22" s="16">
        <f t="shared" si="29"/>
        <v>0.12091733333333335</v>
      </c>
      <c r="C22">
        <f t="shared" ref="C22:C34" si="32">(2*$I$2*B22*(A22/2))/$I$3</f>
        <v>8.3836017777777799E-2</v>
      </c>
      <c r="D22">
        <f t="shared" ref="D22:D34" si="33">IF(C22&lt;0.3,A22,0)</f>
        <v>0.08</v>
      </c>
      <c r="L22" s="25">
        <f t="shared" si="26"/>
        <v>0.27954897269181517</v>
      </c>
      <c r="N22" s="25">
        <f t="shared" si="27"/>
        <v>4.2000000000000011</v>
      </c>
      <c r="O22" s="25">
        <f t="shared" si="2"/>
        <v>2.6738030439438423</v>
      </c>
      <c r="P22" s="25">
        <f t="shared" si="3"/>
        <v>4.6908825332348112</v>
      </c>
      <c r="Q22" s="25">
        <f t="shared" si="4"/>
        <v>2.3454412666174056</v>
      </c>
      <c r="R22" s="25">
        <f t="shared" si="5"/>
        <v>39.649969369823097</v>
      </c>
      <c r="S22" s="25">
        <f t="shared" si="6"/>
        <v>3.0474024848292163</v>
      </c>
      <c r="T22" s="25">
        <f t="shared" si="7"/>
        <v>3.911767537655888</v>
      </c>
      <c r="U22" s="25">
        <f t="shared" si="28"/>
        <v>47.652926327009915</v>
      </c>
      <c r="V22" s="25">
        <f t="shared" si="8"/>
        <v>2.7573416357564984</v>
      </c>
      <c r="W22" s="25">
        <f t="shared" si="9"/>
        <v>11.029366543025994</v>
      </c>
      <c r="X22" s="16">
        <f t="shared" si="10"/>
        <v>12.378947368421054</v>
      </c>
      <c r="Y22">
        <f t="shared" si="11"/>
        <v>1.7512628124076626</v>
      </c>
      <c r="Z22">
        <f t="shared" si="12"/>
        <v>1.1525747388521776</v>
      </c>
      <c r="AA22">
        <f t="shared" si="13"/>
        <v>3.267226191843803</v>
      </c>
      <c r="AB22">
        <f t="shared" si="0"/>
        <v>0.8248258424317324</v>
      </c>
      <c r="AC22">
        <f t="shared" si="14"/>
        <v>1.6303503159177204</v>
      </c>
      <c r="AD22">
        <f t="shared" si="15"/>
        <v>0.23064738822198969</v>
      </c>
      <c r="AE22">
        <f t="shared" si="16"/>
        <v>0.96250257444542264</v>
      </c>
      <c r="AF22">
        <f t="shared" si="17"/>
        <v>3.8693253512588508</v>
      </c>
      <c r="AG22">
        <f t="shared" si="1"/>
        <v>0.24095566543772959</v>
      </c>
      <c r="AH22" s="18" t="str">
        <f t="shared" si="18"/>
        <v>N/A</v>
      </c>
      <c r="AI22" s="18">
        <f t="shared" si="19"/>
        <v>72.400000000000489</v>
      </c>
      <c r="AJ22" s="28"/>
      <c r="AK22" s="29">
        <f t="shared" si="20"/>
        <v>15.275952027464339</v>
      </c>
      <c r="AL22" s="19">
        <f t="shared" si="21"/>
        <v>72.400000000000489</v>
      </c>
      <c r="AM22" s="18" t="str">
        <f t="shared" si="22"/>
        <v>N/A</v>
      </c>
      <c r="AN22" s="18" t="str">
        <f t="shared" si="23"/>
        <v>N/A</v>
      </c>
      <c r="AO22" s="19">
        <f t="shared" si="24"/>
        <v>1.1525747388521776</v>
      </c>
      <c r="AP22">
        <f t="shared" si="25"/>
        <v>3.267226191843803</v>
      </c>
    </row>
    <row r="23" spans="1:42" x14ac:dyDescent="0.3">
      <c r="A23" s="16">
        <v>0.09</v>
      </c>
      <c r="B23" s="16">
        <f t="shared" si="29"/>
        <v>0.15303599999999998</v>
      </c>
      <c r="C23">
        <f t="shared" si="32"/>
        <v>0.11936807999999997</v>
      </c>
      <c r="D23">
        <f t="shared" si="33"/>
        <v>0.09</v>
      </c>
      <c r="L23" s="25">
        <f t="shared" si="26"/>
        <v>0.2942620765177002</v>
      </c>
      <c r="N23" s="25">
        <f t="shared" si="27"/>
        <v>4.4000000000000012</v>
      </c>
      <c r="O23" s="25">
        <f t="shared" si="2"/>
        <v>2.801126998417359</v>
      </c>
      <c r="P23" s="25">
        <f t="shared" si="3"/>
        <v>4.9142578919602791</v>
      </c>
      <c r="Q23" s="25">
        <f t="shared" si="4"/>
        <v>2.4571289459801395</v>
      </c>
      <c r="R23" s="25">
        <f t="shared" si="5"/>
        <v>41.538063149338491</v>
      </c>
      <c r="S23" s="25">
        <f t="shared" si="6"/>
        <v>3.0301413365195589</v>
      </c>
      <c r="T23" s="25">
        <f t="shared" si="7"/>
        <v>4.0152093780104332</v>
      </c>
      <c r="U23" s="25">
        <f t="shared" si="28"/>
        <v>51.478655585916414</v>
      </c>
      <c r="V23" s="25">
        <f t="shared" si="8"/>
        <v>2.7140723925688288</v>
      </c>
      <c r="W23" s="25">
        <f t="shared" si="9"/>
        <v>10.856289570275315</v>
      </c>
      <c r="X23" s="16">
        <f t="shared" si="10"/>
        <v>12.968421052631584</v>
      </c>
      <c r="Y23">
        <f t="shared" si="11"/>
        <v>1.8346562796651709</v>
      </c>
      <c r="Z23">
        <f t="shared" si="12"/>
        <v>1.1328745885944134</v>
      </c>
      <c r="AA23">
        <f t="shared" si="13"/>
        <v>3.1607183225470914</v>
      </c>
      <c r="AB23">
        <f t="shared" si="0"/>
        <v>0.86410326349991018</v>
      </c>
      <c r="AC23">
        <f t="shared" si="14"/>
        <v>1.7079860452471349</v>
      </c>
      <c r="AD23">
        <f t="shared" si="15"/>
        <v>0.24163059718494145</v>
      </c>
      <c r="AE23">
        <f t="shared" si="16"/>
        <v>0.96892158214898494</v>
      </c>
      <c r="AF23">
        <f t="shared" si="17"/>
        <v>3.8757443589624128</v>
      </c>
      <c r="AG23">
        <f t="shared" si="1"/>
        <v>0.2466259863054503</v>
      </c>
      <c r="AH23" s="18" t="str">
        <f t="shared" si="18"/>
        <v>N/A</v>
      </c>
      <c r="AI23" s="18">
        <f t="shared" si="19"/>
        <v>72.400000000000489</v>
      </c>
      <c r="AJ23" s="28"/>
      <c r="AK23" s="29">
        <f t="shared" si="20"/>
        <v>15.275952027464339</v>
      </c>
      <c r="AL23" s="19">
        <f t="shared" si="21"/>
        <v>72.400000000000489</v>
      </c>
      <c r="AM23" s="18" t="str">
        <f t="shared" si="22"/>
        <v>N/A</v>
      </c>
      <c r="AN23" s="18" t="str">
        <f t="shared" si="23"/>
        <v>N/A</v>
      </c>
      <c r="AO23" s="19">
        <f t="shared" si="24"/>
        <v>1.1328745885944134</v>
      </c>
      <c r="AP23">
        <f t="shared" si="25"/>
        <v>3.1607183225470914</v>
      </c>
    </row>
    <row r="24" spans="1:42" x14ac:dyDescent="0.3">
      <c r="A24" s="16">
        <v>0.1</v>
      </c>
      <c r="B24" s="16">
        <f t="shared" si="29"/>
        <v>0.18893333333333337</v>
      </c>
      <c r="C24">
        <f t="shared" si="32"/>
        <v>0.16374222222222226</v>
      </c>
      <c r="D24">
        <f t="shared" si="33"/>
        <v>0.1</v>
      </c>
      <c r="L24" s="25">
        <f t="shared" si="26"/>
        <v>0.30897518034358523</v>
      </c>
      <c r="N24" s="25">
        <f t="shared" si="27"/>
        <v>4.6000000000000014</v>
      </c>
      <c r="O24" s="25">
        <f t="shared" si="2"/>
        <v>2.9284509528908753</v>
      </c>
      <c r="P24" s="25">
        <f t="shared" si="3"/>
        <v>5.1376332506857469</v>
      </c>
      <c r="Q24" s="25">
        <f t="shared" si="4"/>
        <v>2.5688166253428735</v>
      </c>
      <c r="R24" s="25">
        <f t="shared" si="5"/>
        <v>43.426156928853878</v>
      </c>
      <c r="S24" s="25">
        <f t="shared" si="6"/>
        <v>3.0143897390644749</v>
      </c>
      <c r="T24" s="25">
        <f t="shared" si="7"/>
        <v>4.1161625426529636</v>
      </c>
      <c r="U24" s="25">
        <f t="shared" si="28"/>
        <v>55.420922947424977</v>
      </c>
      <c r="V24" s="25">
        <f t="shared" si="8"/>
        <v>2.6733614097008536</v>
      </c>
      <c r="W24" s="25">
        <f t="shared" si="9"/>
        <v>10.693445638803414</v>
      </c>
      <c r="X24" s="16">
        <f t="shared" si="10"/>
        <v>13.557894736842112</v>
      </c>
      <c r="Y24">
        <f t="shared" si="11"/>
        <v>1.9180497469226789</v>
      </c>
      <c r="Z24">
        <f t="shared" si="12"/>
        <v>1.1154591464855661</v>
      </c>
      <c r="AA24">
        <f t="shared" si="13"/>
        <v>3.0638963488545055</v>
      </c>
      <c r="AB24">
        <f t="shared" si="0"/>
        <v>0.90338068456808795</v>
      </c>
      <c r="AC24">
        <f t="shared" si="14"/>
        <v>1.7856217745765512</v>
      </c>
      <c r="AD24">
        <f t="shared" si="15"/>
        <v>0.25261380614789347</v>
      </c>
      <c r="AE24">
        <f t="shared" si="16"/>
        <v>0.97534058985254735</v>
      </c>
      <c r="AF24">
        <f t="shared" si="17"/>
        <v>3.8821633666659752</v>
      </c>
      <c r="AG24">
        <f t="shared" si="1"/>
        <v>0.25216883537767559</v>
      </c>
      <c r="AH24" s="18" t="str">
        <f t="shared" si="18"/>
        <v>N/A</v>
      </c>
      <c r="AI24" s="18">
        <f t="shared" si="19"/>
        <v>72.400000000000489</v>
      </c>
      <c r="AJ24" s="28"/>
      <c r="AK24" s="29">
        <f t="shared" si="20"/>
        <v>15.275952027464339</v>
      </c>
      <c r="AL24" s="19">
        <f t="shared" si="21"/>
        <v>72.400000000000489</v>
      </c>
      <c r="AM24" s="18" t="str">
        <f t="shared" si="22"/>
        <v>N/A</v>
      </c>
      <c r="AN24" s="18" t="str">
        <f t="shared" si="23"/>
        <v>N/A</v>
      </c>
      <c r="AO24" s="19">
        <f t="shared" si="24"/>
        <v>1.1154591464855661</v>
      </c>
      <c r="AP24">
        <f t="shared" si="25"/>
        <v>3.0638963488545055</v>
      </c>
    </row>
    <row r="25" spans="1:42" x14ac:dyDescent="0.3">
      <c r="A25" s="16">
        <v>0.11</v>
      </c>
      <c r="B25" s="16">
        <f t="shared" si="29"/>
        <v>0.2286093333333333</v>
      </c>
      <c r="C25">
        <f t="shared" si="32"/>
        <v>0.21794089777777775</v>
      </c>
      <c r="D25">
        <f t="shared" si="33"/>
        <v>0.11</v>
      </c>
      <c r="L25" s="25">
        <f t="shared" si="26"/>
        <v>0.32368828416947026</v>
      </c>
      <c r="N25" s="25">
        <f t="shared" si="27"/>
        <v>4.8000000000000016</v>
      </c>
      <c r="O25" s="25">
        <f t="shared" si="2"/>
        <v>3.0557749073643916</v>
      </c>
      <c r="P25" s="25">
        <f t="shared" si="3"/>
        <v>5.3610086094112139</v>
      </c>
      <c r="Q25" s="25">
        <f t="shared" si="4"/>
        <v>2.680504304705607</v>
      </c>
      <c r="R25" s="25">
        <f t="shared" si="5"/>
        <v>45.314250708369258</v>
      </c>
      <c r="S25" s="25">
        <f t="shared" si="6"/>
        <v>2.99995800079998</v>
      </c>
      <c r="T25" s="25">
        <f t="shared" si="7"/>
        <v>4.2147938058964982</v>
      </c>
      <c r="U25" s="25">
        <f t="shared" si="28"/>
        <v>59.477979577708645</v>
      </c>
      <c r="V25" s="25">
        <f t="shared" si="8"/>
        <v>2.6349556919023907</v>
      </c>
      <c r="W25" s="25">
        <f t="shared" si="9"/>
        <v>10.539822767609563</v>
      </c>
      <c r="X25" s="16">
        <f t="shared" si="10"/>
        <v>14.147368421052636</v>
      </c>
      <c r="Y25">
        <f t="shared" si="11"/>
        <v>2.0014432141801861</v>
      </c>
      <c r="Z25">
        <f t="shared" si="12"/>
        <v>1.100029828172437</v>
      </c>
      <c r="AA25">
        <f t="shared" si="13"/>
        <v>2.9755348800799015</v>
      </c>
      <c r="AB25">
        <f t="shared" si="0"/>
        <v>0.94265810563626573</v>
      </c>
      <c r="AC25">
        <f t="shared" si="14"/>
        <v>1.8632575039059658</v>
      </c>
      <c r="AD25">
        <f t="shared" si="15"/>
        <v>0.26359701511084527</v>
      </c>
      <c r="AE25">
        <f t="shared" si="16"/>
        <v>0.98175959755610953</v>
      </c>
      <c r="AF25">
        <f t="shared" si="17"/>
        <v>3.8885823743695376</v>
      </c>
      <c r="AG25">
        <f t="shared" si="1"/>
        <v>0.25759244156288896</v>
      </c>
      <c r="AH25" s="18" t="str">
        <f t="shared" si="18"/>
        <v>N/A</v>
      </c>
      <c r="AI25" s="18">
        <f t="shared" si="19"/>
        <v>72.400000000000489</v>
      </c>
      <c r="AJ25" s="28"/>
      <c r="AK25" s="29">
        <f t="shared" si="20"/>
        <v>15.275952027464339</v>
      </c>
      <c r="AL25" s="19">
        <f t="shared" si="21"/>
        <v>72.400000000000489</v>
      </c>
      <c r="AM25" s="18" t="str">
        <f t="shared" si="22"/>
        <v>N/A</v>
      </c>
      <c r="AN25" s="18" t="str">
        <f t="shared" si="23"/>
        <v>N/A</v>
      </c>
      <c r="AO25" s="19">
        <f t="shared" si="24"/>
        <v>1.100029828172437</v>
      </c>
      <c r="AP25">
        <f t="shared" si="25"/>
        <v>2.9755348800799015</v>
      </c>
    </row>
    <row r="26" spans="1:42" x14ac:dyDescent="0.3">
      <c r="A26" s="16">
        <v>0.12</v>
      </c>
      <c r="B26" s="16">
        <f t="shared" si="29"/>
        <v>0.27206400000000003</v>
      </c>
      <c r="C26">
        <f t="shared" si="32"/>
        <v>0.28294656000000001</v>
      </c>
      <c r="D26">
        <f t="shared" si="33"/>
        <v>0.12</v>
      </c>
      <c r="L26" s="25">
        <f t="shared" si="26"/>
        <v>0.3384013879953553</v>
      </c>
      <c r="N26" s="25">
        <f t="shared" si="27"/>
        <v>5.0000000000000018</v>
      </c>
      <c r="O26" s="25">
        <f t="shared" si="2"/>
        <v>3.1830988618379084</v>
      </c>
      <c r="P26" s="25">
        <f t="shared" si="3"/>
        <v>5.5843839681366818</v>
      </c>
      <c r="Q26" s="25">
        <f t="shared" si="4"/>
        <v>2.7921919840683409</v>
      </c>
      <c r="R26" s="25">
        <f t="shared" si="5"/>
        <v>47.202344487884652</v>
      </c>
      <c r="S26" s="25">
        <f t="shared" si="6"/>
        <v>2.9866869297423762</v>
      </c>
      <c r="T26" s="25">
        <f t="shared" si="7"/>
        <v>4.3112524407717254</v>
      </c>
      <c r="U26" s="25">
        <f t="shared" si="28"/>
        <v>63.648175742049858</v>
      </c>
      <c r="V26" s="25">
        <f t="shared" si="8"/>
        <v>2.5986365106677014</v>
      </c>
      <c r="W26" s="25">
        <f t="shared" si="9"/>
        <v>10.394546042670806</v>
      </c>
      <c r="X26" s="16">
        <f t="shared" si="10"/>
        <v>14.736842105263166</v>
      </c>
      <c r="Y26">
        <f t="shared" si="11"/>
        <v>2.0848366814376944</v>
      </c>
      <c r="Z26">
        <f t="shared" si="12"/>
        <v>1.0863370346430101</v>
      </c>
      <c r="AA26">
        <f t="shared" si="13"/>
        <v>2.8946072853657019</v>
      </c>
      <c r="AB26">
        <f t="shared" si="0"/>
        <v>0.98193552670444351</v>
      </c>
      <c r="AC26">
        <f t="shared" si="14"/>
        <v>1.9408932332353821</v>
      </c>
      <c r="AD26">
        <f t="shared" si="15"/>
        <v>0.27458022407379734</v>
      </c>
      <c r="AE26">
        <f t="shared" si="16"/>
        <v>0.98817860525967194</v>
      </c>
      <c r="AF26">
        <f t="shared" si="17"/>
        <v>3.8950013820731</v>
      </c>
      <c r="AG26">
        <f t="shared" si="1"/>
        <v>0.2629041847611549</v>
      </c>
      <c r="AH26" s="18" t="str">
        <f t="shared" si="18"/>
        <v>N/A</v>
      </c>
      <c r="AI26" s="18">
        <f t="shared" si="19"/>
        <v>72.400000000000489</v>
      </c>
      <c r="AJ26" s="28"/>
      <c r="AK26" s="29">
        <f t="shared" si="20"/>
        <v>15.275952027464339</v>
      </c>
      <c r="AL26" s="19">
        <f t="shared" si="21"/>
        <v>72.400000000000489</v>
      </c>
      <c r="AM26" s="18" t="str">
        <f t="shared" si="22"/>
        <v>N/A</v>
      </c>
      <c r="AN26" s="18" t="str">
        <f t="shared" si="23"/>
        <v>N/A</v>
      </c>
      <c r="AO26" s="19">
        <f t="shared" si="24"/>
        <v>1.0863370346430101</v>
      </c>
      <c r="AP26">
        <f t="shared" si="25"/>
        <v>2.8946072853657019</v>
      </c>
    </row>
    <row r="27" spans="1:42" x14ac:dyDescent="0.3">
      <c r="A27" s="16">
        <v>0.13</v>
      </c>
      <c r="B27" s="16">
        <f t="shared" si="29"/>
        <v>0.31929733333333338</v>
      </c>
      <c r="C27">
        <f t="shared" si="32"/>
        <v>0.35974166222222226</v>
      </c>
      <c r="D27">
        <f t="shared" si="33"/>
        <v>0</v>
      </c>
      <c r="L27" s="25">
        <f t="shared" si="26"/>
        <v>0.35311449182124033</v>
      </c>
      <c r="N27" s="25">
        <f t="shared" si="27"/>
        <v>5.200000000000002</v>
      </c>
      <c r="O27" s="25">
        <f t="shared" si="2"/>
        <v>3.3104228163114242</v>
      </c>
      <c r="P27" s="25">
        <f t="shared" si="3"/>
        <v>5.8077593268621479</v>
      </c>
      <c r="Q27" s="25">
        <f t="shared" si="4"/>
        <v>2.903879663431074</v>
      </c>
      <c r="R27" s="25">
        <f t="shared" si="5"/>
        <v>49.090438267400032</v>
      </c>
      <c r="S27" s="25">
        <f t="shared" si="6"/>
        <v>2.9744419414337613</v>
      </c>
      <c r="T27" s="25">
        <f t="shared" si="7"/>
        <v>4.4056726536924717</v>
      </c>
      <c r="U27" s="25">
        <f t="shared" si="28"/>
        <v>67.929951393036887</v>
      </c>
      <c r="V27" s="25">
        <f t="shared" si="8"/>
        <v>2.5642136079613267</v>
      </c>
      <c r="W27" s="25">
        <f t="shared" si="9"/>
        <v>10.256854431845307</v>
      </c>
      <c r="X27" s="16">
        <f t="shared" si="10"/>
        <v>15.326315789473689</v>
      </c>
      <c r="Y27">
        <f t="shared" si="11"/>
        <v>2.1682301486952018</v>
      </c>
      <c r="Z27">
        <f t="shared" si="12"/>
        <v>1.0741705361813898</v>
      </c>
      <c r="AA27">
        <f t="shared" si="13"/>
        <v>2.8202468855980087</v>
      </c>
      <c r="AB27">
        <f t="shared" si="0"/>
        <v>1.0212129477726213</v>
      </c>
      <c r="AC27">
        <f t="shared" si="14"/>
        <v>2.0185289625647975</v>
      </c>
      <c r="AD27">
        <f t="shared" si="15"/>
        <v>0.28556343303674925</v>
      </c>
      <c r="AE27">
        <f t="shared" si="16"/>
        <v>0.99459761296323435</v>
      </c>
      <c r="AF27">
        <f t="shared" si="17"/>
        <v>3.9014203897766624</v>
      </c>
      <c r="AG27">
        <f t="shared" si="1"/>
        <v>0.26811071366046635</v>
      </c>
      <c r="AH27" s="18" t="str">
        <f t="shared" si="18"/>
        <v>N/A</v>
      </c>
      <c r="AI27" s="18">
        <f t="shared" si="19"/>
        <v>72.400000000000489</v>
      </c>
      <c r="AJ27" s="28"/>
      <c r="AK27" s="29">
        <f t="shared" si="20"/>
        <v>15.275952027464339</v>
      </c>
      <c r="AL27" s="19">
        <f t="shared" si="21"/>
        <v>72.400000000000489</v>
      </c>
      <c r="AM27" s="18" t="str">
        <f t="shared" si="22"/>
        <v>N/A</v>
      </c>
      <c r="AN27" s="18" t="str">
        <f t="shared" si="23"/>
        <v>N/A</v>
      </c>
      <c r="AO27" s="19">
        <f t="shared" si="24"/>
        <v>1.0741705361813898</v>
      </c>
      <c r="AP27">
        <f t="shared" si="25"/>
        <v>2.8202468855980087</v>
      </c>
    </row>
    <row r="28" spans="1:42" x14ac:dyDescent="0.3">
      <c r="A28" s="16">
        <v>0.14000000000000001</v>
      </c>
      <c r="B28" s="16">
        <f t="shared" si="29"/>
        <v>0.37030933333333338</v>
      </c>
      <c r="C28">
        <f t="shared" si="32"/>
        <v>0.4493086577777779</v>
      </c>
      <c r="D28">
        <f t="shared" si="33"/>
        <v>0</v>
      </c>
      <c r="L28" s="25">
        <f t="shared" si="26"/>
        <v>0.36782759564712536</v>
      </c>
      <c r="N28" s="25">
        <f t="shared" si="27"/>
        <v>5.4000000000000021</v>
      </c>
      <c r="O28" s="25">
        <f t="shared" si="2"/>
        <v>3.4377467707849405</v>
      </c>
      <c r="P28" s="25">
        <f t="shared" si="3"/>
        <v>6.0311346855876158</v>
      </c>
      <c r="Q28" s="25">
        <f t="shared" si="4"/>
        <v>3.0155673427938079</v>
      </c>
      <c r="R28" s="25">
        <f t="shared" si="5"/>
        <v>50.978532046915419</v>
      </c>
      <c r="S28" s="25">
        <f t="shared" si="6"/>
        <v>2.9631084817540061</v>
      </c>
      <c r="T28" s="25">
        <f t="shared" si="7"/>
        <v>4.4981756045197123</v>
      </c>
      <c r="U28" s="25">
        <f t="shared" si="28"/>
        <v>72.321827985279754</v>
      </c>
      <c r="V28" s="25">
        <f t="shared" si="8"/>
        <v>2.5315205611382381</v>
      </c>
      <c r="W28" s="25">
        <f t="shared" si="9"/>
        <v>10.126082244552952</v>
      </c>
      <c r="X28" s="16">
        <f t="shared" si="10"/>
        <v>15.915789473684217</v>
      </c>
      <c r="Y28">
        <f t="shared" si="11"/>
        <v>2.2516236159527097</v>
      </c>
      <c r="Z28">
        <f t="shared" si="12"/>
        <v>1.0633520337189377</v>
      </c>
      <c r="AA28">
        <f t="shared" si="13"/>
        <v>2.7517169067540834</v>
      </c>
      <c r="AB28">
        <f t="shared" si="0"/>
        <v>1.0604903688407989</v>
      </c>
      <c r="AC28">
        <f t="shared" si="14"/>
        <v>2.0961646918942121</v>
      </c>
      <c r="AD28">
        <f t="shared" si="15"/>
        <v>0.29654664199970104</v>
      </c>
      <c r="AE28">
        <f t="shared" si="16"/>
        <v>1.0010166206667965</v>
      </c>
      <c r="AF28">
        <f t="shared" si="17"/>
        <v>3.9078393974802244</v>
      </c>
      <c r="AG28">
        <f t="shared" si="1"/>
        <v>0.27321804331727739</v>
      </c>
      <c r="AH28" s="18" t="str">
        <f t="shared" si="18"/>
        <v>N/A</v>
      </c>
      <c r="AI28" s="18">
        <f t="shared" si="19"/>
        <v>72.400000000000489</v>
      </c>
      <c r="AJ28" s="28"/>
      <c r="AK28" s="29">
        <f t="shared" si="20"/>
        <v>15.275952027464339</v>
      </c>
      <c r="AL28" s="19">
        <f t="shared" si="21"/>
        <v>72.400000000000489</v>
      </c>
      <c r="AM28" s="18">
        <f t="shared" si="22"/>
        <v>1.0010166206667965</v>
      </c>
      <c r="AN28" s="18">
        <f t="shared" si="23"/>
        <v>3.9078393974802244</v>
      </c>
      <c r="AO28" s="19" t="str">
        <f t="shared" si="24"/>
        <v>N/A</v>
      </c>
      <c r="AP28" t="str">
        <f t="shared" si="25"/>
        <v>N/A</v>
      </c>
    </row>
    <row r="29" spans="1:42" x14ac:dyDescent="0.3">
      <c r="A29" s="16">
        <v>0.15</v>
      </c>
      <c r="B29" s="16">
        <f t="shared" si="29"/>
        <v>0.42509999999999998</v>
      </c>
      <c r="C29">
        <f t="shared" si="32"/>
        <v>0.55262999999999995</v>
      </c>
      <c r="D29">
        <f t="shared" si="33"/>
        <v>0</v>
      </c>
      <c r="L29" s="25">
        <f t="shared" si="26"/>
        <v>0.38254069947301039</v>
      </c>
      <c r="N29" s="25">
        <f t="shared" si="27"/>
        <v>5.6000000000000023</v>
      </c>
      <c r="O29" s="25">
        <f t="shared" si="2"/>
        <v>3.5650707252584577</v>
      </c>
      <c r="P29" s="25">
        <f t="shared" si="3"/>
        <v>6.2545100443130845</v>
      </c>
      <c r="Q29" s="25">
        <f t="shared" si="4"/>
        <v>3.1272550221565423</v>
      </c>
      <c r="R29" s="25">
        <f t="shared" si="5"/>
        <v>52.866625826430813</v>
      </c>
      <c r="S29" s="25">
        <f t="shared" si="6"/>
        <v>2.9525884346398099</v>
      </c>
      <c r="T29" s="25">
        <f t="shared" si="7"/>
        <v>4.5888710945191278</v>
      </c>
      <c r="U29" s="25">
        <f t="shared" si="28"/>
        <v>76.822401316691526</v>
      </c>
      <c r="V29" s="25">
        <f t="shared" si="8"/>
        <v>2.5004110428355779</v>
      </c>
      <c r="W29" s="25">
        <f t="shared" si="9"/>
        <v>10.001644171342312</v>
      </c>
      <c r="X29" s="16">
        <f t="shared" si="10"/>
        <v>16.505263157894753</v>
      </c>
      <c r="Y29">
        <f t="shared" si="11"/>
        <v>2.3350170832102188</v>
      </c>
      <c r="Z29">
        <f t="shared" si="12"/>
        <v>1.0537293435462052</v>
      </c>
      <c r="AA29">
        <f t="shared" si="13"/>
        <v>2.6883869693544535</v>
      </c>
      <c r="AB29">
        <f t="shared" si="0"/>
        <v>1.0997677899089768</v>
      </c>
      <c r="AC29">
        <f t="shared" si="14"/>
        <v>2.1738004212236284</v>
      </c>
      <c r="AD29">
        <f t="shared" si="15"/>
        <v>0.30752985096265306</v>
      </c>
      <c r="AE29">
        <f t="shared" si="16"/>
        <v>1.0074356283703589</v>
      </c>
      <c r="AF29">
        <f t="shared" si="17"/>
        <v>3.9142584051837868</v>
      </c>
      <c r="AG29">
        <f t="shared" si="1"/>
        <v>0.27823163660647721</v>
      </c>
      <c r="AH29" s="18" t="str">
        <f t="shared" si="18"/>
        <v>N/A</v>
      </c>
      <c r="AI29" s="18">
        <f t="shared" si="19"/>
        <v>72.400000000000489</v>
      </c>
      <c r="AJ29" s="28"/>
      <c r="AK29" s="29">
        <f t="shared" si="20"/>
        <v>15.275952027464339</v>
      </c>
      <c r="AL29" s="19">
        <f t="shared" si="21"/>
        <v>72.400000000000489</v>
      </c>
      <c r="AM29" s="18">
        <f t="shared" si="22"/>
        <v>1.0074356283703589</v>
      </c>
      <c r="AN29" s="18">
        <f t="shared" si="23"/>
        <v>3.9142584051837868</v>
      </c>
      <c r="AO29" s="19" t="str">
        <f t="shared" si="24"/>
        <v>N/A</v>
      </c>
      <c r="AP29" t="str">
        <f t="shared" si="25"/>
        <v>N/A</v>
      </c>
    </row>
    <row r="30" spans="1:42" x14ac:dyDescent="0.3">
      <c r="A30" s="16">
        <v>0.16</v>
      </c>
      <c r="B30" s="16">
        <f t="shared" si="29"/>
        <v>0.4836693333333334</v>
      </c>
      <c r="C30">
        <f t="shared" si="32"/>
        <v>0.67068814222222239</v>
      </c>
      <c r="D30">
        <f t="shared" si="33"/>
        <v>0</v>
      </c>
      <c r="L30" s="25">
        <f t="shared" si="26"/>
        <v>0.39725380329889542</v>
      </c>
      <c r="N30" s="25">
        <f t="shared" si="27"/>
        <v>5.8000000000000025</v>
      </c>
      <c r="O30" s="25">
        <f t="shared" si="2"/>
        <v>3.6923946797319736</v>
      </c>
      <c r="P30" s="25">
        <f t="shared" si="3"/>
        <v>6.4778854030385506</v>
      </c>
      <c r="Q30" s="25">
        <f t="shared" si="4"/>
        <v>3.2389427015192753</v>
      </c>
      <c r="R30" s="25">
        <f t="shared" si="5"/>
        <v>54.754719605946192</v>
      </c>
      <c r="S30" s="25">
        <f t="shared" si="6"/>
        <v>2.942797276045348</v>
      </c>
      <c r="T30" s="25">
        <f t="shared" si="7"/>
        <v>4.6778589861026374</v>
      </c>
      <c r="U30" s="25">
        <f t="shared" si="28"/>
        <v>81.430335235046996</v>
      </c>
      <c r="V30" s="25">
        <f t="shared" si="8"/>
        <v>2.470755777814575</v>
      </c>
      <c r="W30" s="25">
        <f t="shared" si="9"/>
        <v>9.8830231112583</v>
      </c>
      <c r="X30" s="16">
        <f t="shared" si="10"/>
        <v>17.09473684210527</v>
      </c>
      <c r="Y30">
        <f t="shared" si="11"/>
        <v>2.4184105504677254</v>
      </c>
      <c r="Z30">
        <f t="shared" si="12"/>
        <v>1.0451718067619036</v>
      </c>
      <c r="AA30">
        <f t="shared" si="13"/>
        <v>2.629714512188615</v>
      </c>
      <c r="AB30">
        <f t="shared" si="0"/>
        <v>1.1390452109771545</v>
      </c>
      <c r="AC30">
        <f t="shared" si="14"/>
        <v>2.2514361505530438</v>
      </c>
      <c r="AD30">
        <f t="shared" si="15"/>
        <v>0.31851305992560497</v>
      </c>
      <c r="AE30">
        <f t="shared" si="16"/>
        <v>1.0138546360739213</v>
      </c>
      <c r="AF30">
        <f t="shared" si="17"/>
        <v>3.9206774128873496</v>
      </c>
      <c r="AG30">
        <f t="shared" si="1"/>
        <v>0.28315647268483174</v>
      </c>
      <c r="AH30" s="18" t="str">
        <f t="shared" si="18"/>
        <v>N/A</v>
      </c>
      <c r="AI30" s="18">
        <f t="shared" si="19"/>
        <v>72.400000000000489</v>
      </c>
      <c r="AJ30" s="28"/>
      <c r="AK30" s="29">
        <f t="shared" si="20"/>
        <v>15.275952027464339</v>
      </c>
      <c r="AL30" s="19">
        <f t="shared" si="21"/>
        <v>72.400000000000489</v>
      </c>
      <c r="AM30" s="18">
        <f t="shared" si="22"/>
        <v>1.0138546360739213</v>
      </c>
      <c r="AN30" s="18">
        <f t="shared" si="23"/>
        <v>3.9206774128873496</v>
      </c>
      <c r="AO30" s="19" t="str">
        <f t="shared" si="24"/>
        <v>N/A</v>
      </c>
      <c r="AP30" t="str">
        <f t="shared" si="25"/>
        <v>N/A</v>
      </c>
    </row>
    <row r="31" spans="1:42" x14ac:dyDescent="0.3">
      <c r="A31" s="16">
        <v>0.17</v>
      </c>
      <c r="B31" s="16">
        <f t="shared" si="29"/>
        <v>0.54601733333333347</v>
      </c>
      <c r="C31">
        <f t="shared" si="32"/>
        <v>0.80446553777777796</v>
      </c>
      <c r="D31">
        <f t="shared" si="33"/>
        <v>0</v>
      </c>
      <c r="L31" s="25">
        <f t="shared" si="26"/>
        <v>0.41196690712478046</v>
      </c>
      <c r="N31" s="25">
        <f t="shared" si="27"/>
        <v>6.0000000000000027</v>
      </c>
      <c r="O31" s="25">
        <f t="shared" si="2"/>
        <v>3.8197186342054898</v>
      </c>
      <c r="P31" s="25">
        <f t="shared" si="3"/>
        <v>6.7012607617640176</v>
      </c>
      <c r="Q31" s="25">
        <f t="shared" si="4"/>
        <v>3.3506303808820088</v>
      </c>
      <c r="R31" s="25">
        <f t="shared" si="5"/>
        <v>56.642813385461587</v>
      </c>
      <c r="S31" s="25">
        <f t="shared" si="6"/>
        <v>2.9336617993574992</v>
      </c>
      <c r="T31" s="25">
        <f t="shared" si="7"/>
        <v>4.7652304042948055</v>
      </c>
      <c r="U31" s="25">
        <f t="shared" si="28"/>
        <v>86.144356078630523</v>
      </c>
      <c r="V31" s="25">
        <f t="shared" si="8"/>
        <v>2.4424400477487587</v>
      </c>
      <c r="W31" s="25">
        <f t="shared" si="9"/>
        <v>9.7697601909950347</v>
      </c>
      <c r="X31" s="16">
        <f t="shared" si="10"/>
        <v>17.684210526315795</v>
      </c>
      <c r="Y31">
        <f t="shared" si="11"/>
        <v>2.5018040177252328</v>
      </c>
      <c r="Z31">
        <f t="shared" si="12"/>
        <v>1.0375666328784112</v>
      </c>
      <c r="AA31">
        <f t="shared" si="13"/>
        <v>2.5752299820928188</v>
      </c>
      <c r="AB31">
        <f t="shared" si="0"/>
        <v>1.1783226320453322</v>
      </c>
      <c r="AC31">
        <f t="shared" si="14"/>
        <v>2.3290718798824566</v>
      </c>
      <c r="AD31">
        <f t="shared" si="15"/>
        <v>0.32949626888855649</v>
      </c>
      <c r="AE31">
        <f t="shared" si="16"/>
        <v>1.0202736437774835</v>
      </c>
      <c r="AF31">
        <f t="shared" si="17"/>
        <v>3.9270964205909116</v>
      </c>
      <c r="AG31">
        <f t="shared" si="1"/>
        <v>0.28799710491238095</v>
      </c>
      <c r="AH31" s="18" t="str">
        <f t="shared" si="18"/>
        <v>N/A</v>
      </c>
      <c r="AI31" s="18">
        <f t="shared" si="19"/>
        <v>72.400000000000489</v>
      </c>
      <c r="AJ31" s="28"/>
      <c r="AK31" s="29">
        <f t="shared" si="20"/>
        <v>15.275952027464339</v>
      </c>
      <c r="AL31" s="19">
        <f t="shared" si="21"/>
        <v>72.400000000000489</v>
      </c>
      <c r="AM31" s="18">
        <f t="shared" si="22"/>
        <v>1.0202736437774835</v>
      </c>
      <c r="AN31" s="18">
        <f t="shared" si="23"/>
        <v>3.9270964205909116</v>
      </c>
      <c r="AO31" s="19" t="str">
        <f t="shared" si="24"/>
        <v>N/A</v>
      </c>
      <c r="AP31" t="str">
        <f t="shared" si="25"/>
        <v>N/A</v>
      </c>
    </row>
    <row r="32" spans="1:42" x14ac:dyDescent="0.3">
      <c r="A32" s="16">
        <v>0.18</v>
      </c>
      <c r="B32" s="16">
        <f t="shared" si="29"/>
        <v>0.61214399999999991</v>
      </c>
      <c r="C32">
        <f t="shared" si="32"/>
        <v>0.95494463999999979</v>
      </c>
      <c r="D32">
        <f t="shared" si="33"/>
        <v>0</v>
      </c>
      <c r="L32" s="25">
        <f t="shared" si="26"/>
        <v>0.42668001095066549</v>
      </c>
      <c r="N32" s="25">
        <f t="shared" si="27"/>
        <v>6.2000000000000028</v>
      </c>
      <c r="O32" s="25">
        <f t="shared" si="2"/>
        <v>3.9470425886790061</v>
      </c>
      <c r="P32" s="25">
        <f t="shared" si="3"/>
        <v>6.9246361204894846</v>
      </c>
      <c r="Q32" s="25">
        <f t="shared" si="4"/>
        <v>3.4623180602447423</v>
      </c>
      <c r="R32" s="25">
        <f t="shared" si="5"/>
        <v>58.530907164976959</v>
      </c>
      <c r="S32" s="25">
        <f t="shared" si="6"/>
        <v>2.9251182827472273</v>
      </c>
      <c r="T32" s="25">
        <f t="shared" si="7"/>
        <v>4.8510687592986574</v>
      </c>
      <c r="U32" s="25">
        <f t="shared" si="28"/>
        <v>90.963247743436597</v>
      </c>
      <c r="V32" s="25">
        <f t="shared" si="8"/>
        <v>2.4153616306343655</v>
      </c>
      <c r="W32" s="25">
        <f t="shared" si="9"/>
        <v>9.6614465225374619</v>
      </c>
      <c r="X32" s="16">
        <f t="shared" si="10"/>
        <v>18.273684210526326</v>
      </c>
      <c r="Y32">
        <f t="shared" si="11"/>
        <v>2.5851974849827415</v>
      </c>
      <c r="Z32">
        <f t="shared" si="12"/>
        <v>1.0308159631899469</v>
      </c>
      <c r="AA32">
        <f t="shared" si="13"/>
        <v>2.5245249274287258</v>
      </c>
      <c r="AB32">
        <f t="shared" si="0"/>
        <v>1.2176000531135101</v>
      </c>
      <c r="AC32">
        <f t="shared" si="14"/>
        <v>2.4067076092118729</v>
      </c>
      <c r="AD32">
        <f t="shared" si="15"/>
        <v>0.34047947785150856</v>
      </c>
      <c r="AE32">
        <f t="shared" si="16"/>
        <v>1.0266926514810457</v>
      </c>
      <c r="AF32">
        <f t="shared" si="17"/>
        <v>3.933515428294474</v>
      </c>
      <c r="AG32">
        <f t="shared" si="1"/>
        <v>0.29275771015040758</v>
      </c>
      <c r="AH32" s="18" t="str">
        <f t="shared" si="18"/>
        <v>N/A</v>
      </c>
      <c r="AI32" s="18">
        <f t="shared" si="19"/>
        <v>72.400000000000489</v>
      </c>
      <c r="AJ32" s="28"/>
      <c r="AK32" s="29">
        <f t="shared" si="20"/>
        <v>15.275952027464339</v>
      </c>
      <c r="AL32" s="19">
        <f t="shared" si="21"/>
        <v>72.400000000000489</v>
      </c>
      <c r="AM32" s="18">
        <f t="shared" si="22"/>
        <v>1.0266926514810457</v>
      </c>
      <c r="AN32" s="18">
        <f t="shared" si="23"/>
        <v>3.933515428294474</v>
      </c>
      <c r="AO32" s="19" t="str">
        <f t="shared" si="24"/>
        <v>N/A</v>
      </c>
      <c r="AP32" t="str">
        <f t="shared" si="25"/>
        <v>N/A</v>
      </c>
    </row>
    <row r="33" spans="1:42" x14ac:dyDescent="0.3">
      <c r="A33">
        <v>0.19</v>
      </c>
      <c r="B33" s="16">
        <f t="shared" si="29"/>
        <v>0.6820493333333334</v>
      </c>
      <c r="C33">
        <f t="shared" si="32"/>
        <v>1.1231079022222223</v>
      </c>
      <c r="D33">
        <f t="shared" si="33"/>
        <v>0</v>
      </c>
      <c r="L33" s="25">
        <f t="shared" si="26"/>
        <v>0.44139311477655052</v>
      </c>
      <c r="N33" s="25">
        <f t="shared" si="27"/>
        <v>6.400000000000003</v>
      </c>
      <c r="O33" s="25">
        <f t="shared" si="2"/>
        <v>4.0743665431525224</v>
      </c>
      <c r="P33" s="25">
        <f t="shared" si="3"/>
        <v>7.1480114792149525</v>
      </c>
      <c r="Q33" s="25">
        <f t="shared" si="4"/>
        <v>3.5740057396074763</v>
      </c>
      <c r="R33" s="25">
        <f t="shared" si="5"/>
        <v>60.419000944492353</v>
      </c>
      <c r="S33" s="25">
        <f t="shared" si="6"/>
        <v>2.9171110014322243</v>
      </c>
      <c r="T33" s="25">
        <f t="shared" si="7"/>
        <v>4.935450621455086</v>
      </c>
      <c r="U33" s="25">
        <f t="shared" si="28"/>
        <v>95.885847288141164</v>
      </c>
      <c r="V33" s="25">
        <f t="shared" si="8"/>
        <v>2.3894290877770037</v>
      </c>
      <c r="W33" s="25">
        <f t="shared" si="9"/>
        <v>9.5577163511080148</v>
      </c>
      <c r="X33" s="16">
        <f t="shared" si="10"/>
        <v>18.863157894736855</v>
      </c>
      <c r="Y33">
        <f t="shared" si="11"/>
        <v>2.6685909522402493</v>
      </c>
      <c r="Z33">
        <f t="shared" si="12"/>
        <v>1.0248344939425269</v>
      </c>
      <c r="AA33">
        <f t="shared" si="13"/>
        <v>2.4772423515289193</v>
      </c>
      <c r="AB33">
        <f t="shared" si="0"/>
        <v>1.2568774741816877</v>
      </c>
      <c r="AC33">
        <f t="shared" si="14"/>
        <v>2.4843433385412874</v>
      </c>
      <c r="AD33">
        <f t="shared" si="15"/>
        <v>0.35146268681446036</v>
      </c>
      <c r="AE33">
        <f t="shared" si="16"/>
        <v>1.0331116591846081</v>
      </c>
      <c r="AF33">
        <f t="shared" si="17"/>
        <v>3.9399344359980359</v>
      </c>
      <c r="AG33">
        <f t="shared" si="1"/>
        <v>0.29744213095509381</v>
      </c>
      <c r="AH33" s="18" t="str">
        <f t="shared" si="18"/>
        <v>N/A</v>
      </c>
      <c r="AI33" s="18">
        <f t="shared" si="19"/>
        <v>72.400000000000489</v>
      </c>
      <c r="AJ33" s="28"/>
      <c r="AK33" s="29">
        <f t="shared" si="20"/>
        <v>15.275952027464339</v>
      </c>
      <c r="AL33" s="19">
        <f t="shared" si="21"/>
        <v>72.400000000000489</v>
      </c>
      <c r="AM33" s="18">
        <f t="shared" si="22"/>
        <v>1.0331116591846081</v>
      </c>
      <c r="AN33" s="18">
        <f t="shared" si="23"/>
        <v>3.9399344359980359</v>
      </c>
      <c r="AO33" s="19" t="str">
        <f t="shared" si="24"/>
        <v>N/A</v>
      </c>
      <c r="AP33" t="str">
        <f t="shared" si="25"/>
        <v>N/A</v>
      </c>
    </row>
    <row r="34" spans="1:42" x14ac:dyDescent="0.3">
      <c r="A34" s="16">
        <v>0.2</v>
      </c>
      <c r="B34" s="16">
        <f t="shared" si="29"/>
        <v>0.75573333333333348</v>
      </c>
      <c r="C34">
        <f t="shared" si="32"/>
        <v>1.3099377777777781</v>
      </c>
      <c r="D34">
        <f t="shared" si="33"/>
        <v>0</v>
      </c>
      <c r="L34" s="25">
        <f t="shared" si="26"/>
        <v>0.45610621860243555</v>
      </c>
      <c r="N34" s="25">
        <f t="shared" si="27"/>
        <v>6.6000000000000032</v>
      </c>
      <c r="O34" s="25">
        <f t="shared" si="2"/>
        <v>4.2016904976260392</v>
      </c>
      <c r="P34" s="25">
        <f t="shared" si="3"/>
        <v>7.3713868379404204</v>
      </c>
      <c r="Q34" s="25">
        <f t="shared" si="4"/>
        <v>3.6856934189702102</v>
      </c>
      <c r="R34" s="25">
        <f t="shared" si="5"/>
        <v>62.30709472400774</v>
      </c>
      <c r="S34" s="25">
        <f t="shared" si="6"/>
        <v>2.9095910114280019</v>
      </c>
      <c r="T34" s="25">
        <f t="shared" si="7"/>
        <v>5.0184464736556329</v>
      </c>
      <c r="U34" s="25">
        <f t="shared" si="28"/>
        <v>100.91104100305515</v>
      </c>
      <c r="V34" s="25">
        <f t="shared" si="8"/>
        <v>2.3645603308749559</v>
      </c>
      <c r="W34" s="25">
        <f t="shared" si="9"/>
        <v>9.4582413234998235</v>
      </c>
      <c r="X34" s="16">
        <f t="shared" si="10"/>
        <v>19.452631578947383</v>
      </c>
      <c r="Y34">
        <f t="shared" si="11"/>
        <v>2.7519844194977572</v>
      </c>
      <c r="Z34">
        <f t="shared" si="12"/>
        <v>1.0195475387118398</v>
      </c>
      <c r="AA34">
        <f t="shared" si="13"/>
        <v>2.4330688405456229</v>
      </c>
      <c r="AB34">
        <f t="shared" si="0"/>
        <v>1.2961548952498656</v>
      </c>
      <c r="AC34">
        <f t="shared" si="14"/>
        <v>2.5619790678707055</v>
      </c>
      <c r="AD34">
        <f t="shared" si="15"/>
        <v>0.36244589577741265</v>
      </c>
      <c r="AE34">
        <f t="shared" si="16"/>
        <v>1.0395306668881705</v>
      </c>
      <c r="AF34">
        <f t="shared" si="17"/>
        <v>3.9463534437015984</v>
      </c>
      <c r="AG34">
        <f t="shared" si="1"/>
        <v>0.3020539118794926</v>
      </c>
      <c r="AH34" s="18" t="str">
        <f t="shared" si="18"/>
        <v>N/A</v>
      </c>
      <c r="AI34" s="18">
        <f t="shared" si="19"/>
        <v>72.400000000000489</v>
      </c>
      <c r="AJ34" s="28"/>
      <c r="AK34" s="29">
        <f t="shared" si="20"/>
        <v>15.275952027464339</v>
      </c>
      <c r="AL34" s="19">
        <f t="shared" si="21"/>
        <v>72.400000000000489</v>
      </c>
      <c r="AM34" s="18">
        <f t="shared" si="22"/>
        <v>1.0395306668881705</v>
      </c>
      <c r="AN34" s="18">
        <f t="shared" si="23"/>
        <v>3.9463534437015984</v>
      </c>
      <c r="AO34" s="19" t="str">
        <f t="shared" si="24"/>
        <v>N/A</v>
      </c>
      <c r="AP34" t="str">
        <f t="shared" si="25"/>
        <v>N/A</v>
      </c>
    </row>
    <row r="35" spans="1:42" x14ac:dyDescent="0.3">
      <c r="A35" s="16"/>
      <c r="L35" s="25">
        <f t="shared" si="26"/>
        <v>0.47081932242832059</v>
      </c>
      <c r="N35" s="25">
        <f t="shared" si="27"/>
        <v>6.8000000000000034</v>
      </c>
      <c r="O35" s="25">
        <f t="shared" si="2"/>
        <v>4.329014452099555</v>
      </c>
      <c r="P35" s="25">
        <f t="shared" si="3"/>
        <v>7.5947621966658865</v>
      </c>
      <c r="Q35" s="25">
        <f t="shared" si="4"/>
        <v>3.7973810983329432</v>
      </c>
      <c r="R35" s="25">
        <f t="shared" si="5"/>
        <v>64.195188503523127</v>
      </c>
      <c r="S35" s="25">
        <f t="shared" si="6"/>
        <v>2.9025151486987655</v>
      </c>
      <c r="T35" s="25">
        <f t="shared" si="7"/>
        <v>5.1001213614179459</v>
      </c>
      <c r="U35" s="25">
        <f t="shared" si="28"/>
        <v>106.03776088134931</v>
      </c>
      <c r="V35" s="25">
        <f t="shared" si="8"/>
        <v>2.3406814164365812</v>
      </c>
      <c r="W35" s="25">
        <f t="shared" si="9"/>
        <v>9.3627256657463249</v>
      </c>
      <c r="X35" s="16">
        <f t="shared" si="10"/>
        <v>20.0421052631579</v>
      </c>
      <c r="Y35">
        <f t="shared" si="11"/>
        <v>2.8353778867552637</v>
      </c>
      <c r="Z35">
        <f t="shared" si="12"/>
        <v>1.0148894381903075</v>
      </c>
      <c r="AA35">
        <f t="shared" si="13"/>
        <v>2.3917280958801044</v>
      </c>
      <c r="AB35">
        <f t="shared" si="0"/>
        <v>1.3354323163180433</v>
      </c>
      <c r="AC35">
        <f t="shared" si="14"/>
        <v>2.63961479720012</v>
      </c>
      <c r="AD35">
        <f t="shared" si="15"/>
        <v>0.37342910474036439</v>
      </c>
      <c r="AE35">
        <f t="shared" si="16"/>
        <v>1.0459496745917329</v>
      </c>
      <c r="AF35">
        <f t="shared" si="17"/>
        <v>3.9527724514051612</v>
      </c>
      <c r="AG35">
        <f t="shared" si="1"/>
        <v>0.30659633085916305</v>
      </c>
      <c r="AH35" s="18" t="str">
        <f t="shared" si="18"/>
        <v>N/A</v>
      </c>
      <c r="AI35" s="18">
        <f t="shared" si="19"/>
        <v>72.400000000000489</v>
      </c>
      <c r="AJ35" s="28"/>
      <c r="AK35" s="29">
        <f t="shared" si="20"/>
        <v>15.275952027464339</v>
      </c>
      <c r="AL35" s="19">
        <f t="shared" si="21"/>
        <v>72.400000000000489</v>
      </c>
      <c r="AM35" s="18">
        <f t="shared" si="22"/>
        <v>1.0459496745917329</v>
      </c>
      <c r="AN35" s="18">
        <f t="shared" si="23"/>
        <v>3.9527724514051612</v>
      </c>
      <c r="AO35" s="19" t="str">
        <f t="shared" si="24"/>
        <v>N/A</v>
      </c>
      <c r="AP35" t="str">
        <f t="shared" si="25"/>
        <v>N/A</v>
      </c>
    </row>
    <row r="36" spans="1:42" x14ac:dyDescent="0.3">
      <c r="A36" s="16"/>
      <c r="L36" s="25">
        <f t="shared" si="26"/>
        <v>0.48553242625420562</v>
      </c>
      <c r="N36" s="25">
        <f t="shared" si="27"/>
        <v>7.0000000000000036</v>
      </c>
      <c r="O36" s="25">
        <f t="shared" si="2"/>
        <v>4.4563384065730718</v>
      </c>
      <c r="P36" s="25">
        <f t="shared" si="3"/>
        <v>7.8181375553913544</v>
      </c>
      <c r="Q36" s="25">
        <f t="shared" si="4"/>
        <v>3.9090687776956772</v>
      </c>
      <c r="R36" s="25">
        <f t="shared" si="5"/>
        <v>66.083282283038528</v>
      </c>
      <c r="S36" s="25">
        <f t="shared" si="6"/>
        <v>2.8958452004819026</v>
      </c>
      <c r="T36" s="25">
        <f t="shared" si="7"/>
        <v>5.1805354570299498</v>
      </c>
      <c r="U36" s="25">
        <f t="shared" si="28"/>
        <v>111.26498144064026</v>
      </c>
      <c r="V36" s="25">
        <f t="shared" si="8"/>
        <v>2.3177255259444762</v>
      </c>
      <c r="W36" s="25">
        <f t="shared" si="9"/>
        <v>9.2709021037779049</v>
      </c>
      <c r="X36" s="16">
        <f t="shared" si="10"/>
        <v>20.631578947368432</v>
      </c>
      <c r="Y36">
        <f t="shared" si="11"/>
        <v>2.9187713540127724</v>
      </c>
      <c r="Z36">
        <f t="shared" si="12"/>
        <v>1.0108022468703231</v>
      </c>
      <c r="AA36">
        <f t="shared" si="13"/>
        <v>2.3529755869635784</v>
      </c>
      <c r="AB36">
        <f t="shared" si="0"/>
        <v>1.3747097373862212</v>
      </c>
      <c r="AC36">
        <f t="shared" si="14"/>
        <v>2.7172505265295346</v>
      </c>
      <c r="AD36">
        <f t="shared" si="15"/>
        <v>0.38441231370331619</v>
      </c>
      <c r="AE36">
        <f t="shared" si="16"/>
        <v>1.0523686822952951</v>
      </c>
      <c r="AF36">
        <f t="shared" si="17"/>
        <v>3.9591914591087232</v>
      </c>
      <c r="AG36">
        <f t="shared" si="1"/>
        <v>0.31107242647155098</v>
      </c>
      <c r="AH36" s="18" t="str">
        <f t="shared" si="18"/>
        <v>N/A</v>
      </c>
      <c r="AI36" s="18">
        <f t="shared" si="19"/>
        <v>72.400000000000489</v>
      </c>
      <c r="AJ36" s="28"/>
      <c r="AK36" s="29">
        <f t="shared" si="20"/>
        <v>15.275952027464339</v>
      </c>
      <c r="AL36" s="19">
        <f t="shared" si="21"/>
        <v>72.400000000000489</v>
      </c>
      <c r="AM36" s="18">
        <f t="shared" si="22"/>
        <v>1.0523686822952951</v>
      </c>
      <c r="AN36" s="18">
        <f t="shared" si="23"/>
        <v>3.9591914591087232</v>
      </c>
      <c r="AO36" s="19" t="str">
        <f t="shared" si="24"/>
        <v>N/A</v>
      </c>
      <c r="AP36" t="str">
        <f t="shared" si="25"/>
        <v>N/A</v>
      </c>
    </row>
    <row r="37" spans="1:42" x14ac:dyDescent="0.3">
      <c r="A37" s="16"/>
      <c r="L37" s="25">
        <f t="shared" si="26"/>
        <v>0.50024553008009065</v>
      </c>
      <c r="N37" s="25">
        <f t="shared" si="27"/>
        <v>7.2000000000000037</v>
      </c>
      <c r="O37" s="25">
        <f t="shared" si="2"/>
        <v>4.5836623610465885</v>
      </c>
      <c r="P37" s="25">
        <f t="shared" si="3"/>
        <v>8.0415129141168222</v>
      </c>
      <c r="Q37" s="25">
        <f t="shared" si="4"/>
        <v>4.0207564570584111</v>
      </c>
      <c r="R37" s="25">
        <f t="shared" si="5"/>
        <v>67.971376062553901</v>
      </c>
      <c r="S37" s="25">
        <f t="shared" si="6"/>
        <v>2.8895472151967128</v>
      </c>
      <c r="T37" s="25">
        <f t="shared" si="7"/>
        <v>5.2597445511644541</v>
      </c>
      <c r="U37" s="25">
        <f t="shared" si="28"/>
        <v>116.59171685103337</v>
      </c>
      <c r="V37" s="25">
        <f t="shared" si="8"/>
        <v>2.2956320987401813</v>
      </c>
      <c r="W37" s="25">
        <f t="shared" si="9"/>
        <v>9.182528394960725</v>
      </c>
      <c r="X37" s="16">
        <f t="shared" si="10"/>
        <v>21.22105263157896</v>
      </c>
      <c r="Y37">
        <f t="shared" si="11"/>
        <v>3.0021648212702803</v>
      </c>
      <c r="Z37">
        <f t="shared" si="12"/>
        <v>1.0072346420013085</v>
      </c>
      <c r="AA37">
        <f t="shared" si="13"/>
        <v>2.3165941040869442</v>
      </c>
      <c r="AB37">
        <f t="shared" si="0"/>
        <v>1.4139871584543988</v>
      </c>
      <c r="AC37">
        <f t="shared" si="14"/>
        <v>2.7948862558589509</v>
      </c>
      <c r="AD37">
        <f t="shared" si="15"/>
        <v>0.39539552266626826</v>
      </c>
      <c r="AE37">
        <f t="shared" si="16"/>
        <v>1.0587876899988575</v>
      </c>
      <c r="AF37">
        <f t="shared" si="17"/>
        <v>3.9656104668122856</v>
      </c>
      <c r="AG37">
        <f t="shared" si="1"/>
        <v>0.31548502171338588</v>
      </c>
      <c r="AH37" s="18" t="str">
        <f t="shared" si="18"/>
        <v>N/A</v>
      </c>
      <c r="AI37" s="18">
        <f t="shared" si="19"/>
        <v>72.400000000000489</v>
      </c>
      <c r="AJ37" s="28"/>
      <c r="AK37" s="29">
        <f t="shared" si="20"/>
        <v>15.275952027464339</v>
      </c>
      <c r="AL37" s="19">
        <f t="shared" si="21"/>
        <v>72.400000000000489</v>
      </c>
      <c r="AM37" s="18">
        <f t="shared" si="22"/>
        <v>1.0587876899988575</v>
      </c>
      <c r="AN37" s="18">
        <f t="shared" si="23"/>
        <v>3.9656104668122856</v>
      </c>
      <c r="AO37" s="19" t="str">
        <f t="shared" si="24"/>
        <v>N/A</v>
      </c>
      <c r="AP37" t="str">
        <f t="shared" si="25"/>
        <v>N/A</v>
      </c>
    </row>
    <row r="38" spans="1:42" x14ac:dyDescent="0.3">
      <c r="A38" s="16"/>
      <c r="L38" s="25">
        <f t="shared" si="26"/>
        <v>0.51495863390597563</v>
      </c>
      <c r="N38" s="25">
        <f t="shared" si="27"/>
        <v>7.4000000000000039</v>
      </c>
      <c r="O38" s="25">
        <f t="shared" si="2"/>
        <v>4.7109863155201044</v>
      </c>
      <c r="P38" s="25">
        <f t="shared" si="3"/>
        <v>8.2648882728422883</v>
      </c>
      <c r="Q38" s="25">
        <f t="shared" si="4"/>
        <v>4.1324441364211442</v>
      </c>
      <c r="R38" s="25">
        <f t="shared" si="5"/>
        <v>69.859469842069288</v>
      </c>
      <c r="S38" s="25">
        <f t="shared" si="6"/>
        <v>2.8835909246335563</v>
      </c>
      <c r="T38" s="25">
        <f t="shared" si="7"/>
        <v>5.3378004829763466</v>
      </c>
      <c r="U38" s="25">
        <f t="shared" si="28"/>
        <v>122.01701833229838</v>
      </c>
      <c r="V38" s="25">
        <f t="shared" si="8"/>
        <v>2.2743460912163114</v>
      </c>
      <c r="W38" s="25">
        <f t="shared" si="9"/>
        <v>9.0973843648652455</v>
      </c>
      <c r="X38" s="16">
        <f t="shared" si="10"/>
        <v>21.810526315789481</v>
      </c>
      <c r="Y38">
        <f t="shared" si="11"/>
        <v>3.0855582885277872</v>
      </c>
      <c r="Z38">
        <f t="shared" si="12"/>
        <v>1.004141012171258</v>
      </c>
      <c r="AA38">
        <f t="shared" si="13"/>
        <v>2.282390039164568</v>
      </c>
      <c r="AB38">
        <f t="shared" si="0"/>
        <v>1.4532645795225765</v>
      </c>
      <c r="AC38">
        <f t="shared" si="14"/>
        <v>2.8725219851883654</v>
      </c>
      <c r="AD38">
        <f t="shared" si="15"/>
        <v>0.40637873162922006</v>
      </c>
      <c r="AE38">
        <f t="shared" si="16"/>
        <v>1.0652066977024197</v>
      </c>
      <c r="AF38">
        <f t="shared" si="17"/>
        <v>3.972029474515848</v>
      </c>
      <c r="AG38">
        <f t="shared" si="1"/>
        <v>0.31983674482475066</v>
      </c>
      <c r="AH38" s="18" t="str">
        <f t="shared" si="18"/>
        <v>N/A</v>
      </c>
      <c r="AI38" s="18">
        <f t="shared" si="19"/>
        <v>72.400000000000489</v>
      </c>
      <c r="AJ38" s="28"/>
      <c r="AK38" s="29">
        <f t="shared" si="20"/>
        <v>15.275952027464339</v>
      </c>
      <c r="AL38" s="19">
        <f t="shared" si="21"/>
        <v>72.400000000000489</v>
      </c>
      <c r="AM38" s="18">
        <f t="shared" si="22"/>
        <v>1.0652066977024197</v>
      </c>
      <c r="AN38" s="18">
        <f t="shared" si="23"/>
        <v>3.972029474515848</v>
      </c>
      <c r="AO38" s="19" t="str">
        <f t="shared" si="24"/>
        <v>N/A</v>
      </c>
      <c r="AP38" t="str">
        <f t="shared" si="25"/>
        <v>N/A</v>
      </c>
    </row>
    <row r="39" spans="1:42" x14ac:dyDescent="0.3">
      <c r="A39" s="16"/>
      <c r="L39" s="25">
        <f t="shared" si="26"/>
        <v>0.5296717377318606</v>
      </c>
      <c r="N39" s="25">
        <f t="shared" si="27"/>
        <v>7.6000000000000041</v>
      </c>
      <c r="O39" s="25">
        <f t="shared" si="2"/>
        <v>4.8383102699936211</v>
      </c>
      <c r="P39" s="25">
        <f t="shared" si="3"/>
        <v>8.4882636315677562</v>
      </c>
      <c r="Q39" s="25">
        <f t="shared" si="4"/>
        <v>4.2441318157838781</v>
      </c>
      <c r="R39" s="25">
        <f t="shared" si="5"/>
        <v>71.747563621584675</v>
      </c>
      <c r="S39" s="25">
        <f t="shared" si="6"/>
        <v>2.8779492576743699</v>
      </c>
      <c r="T39" s="25">
        <f t="shared" si="7"/>
        <v>5.4147515177813634</v>
      </c>
      <c r="U39" s="25">
        <f t="shared" si="28"/>
        <v>127.53997178829519</v>
      </c>
      <c r="V39" s="25">
        <f t="shared" si="8"/>
        <v>2.2538173410515094</v>
      </c>
      <c r="W39" s="25">
        <f t="shared" si="9"/>
        <v>9.0152693642060377</v>
      </c>
      <c r="X39" s="16">
        <f t="shared" si="10"/>
        <v>22.400000000000013</v>
      </c>
      <c r="Y39">
        <f t="shared" si="11"/>
        <v>3.1689517557852955</v>
      </c>
      <c r="Z39">
        <f t="shared" si="12"/>
        <v>1.0014806919632624</v>
      </c>
      <c r="AA39">
        <f t="shared" si="13"/>
        <v>2.2501902589583072</v>
      </c>
      <c r="AB39">
        <f t="shared" si="0"/>
        <v>1.4925420005907544</v>
      </c>
      <c r="AC39">
        <f t="shared" si="14"/>
        <v>2.95015771451778</v>
      </c>
      <c r="AD39">
        <f t="shared" si="15"/>
        <v>0.4173619405921718</v>
      </c>
      <c r="AE39">
        <f t="shared" si="16"/>
        <v>1.0716257054059821</v>
      </c>
      <c r="AF39">
        <f t="shared" si="17"/>
        <v>3.9784484822194099</v>
      </c>
      <c r="AG39">
        <f t="shared" si="1"/>
        <v>0.32413004759616126</v>
      </c>
      <c r="AH39" s="18" t="str">
        <f t="shared" si="18"/>
        <v>N/A</v>
      </c>
      <c r="AI39" s="18">
        <f t="shared" si="19"/>
        <v>72.400000000000489</v>
      </c>
      <c r="AJ39" s="28"/>
      <c r="AK39" s="29">
        <f t="shared" si="20"/>
        <v>15.275952027464339</v>
      </c>
      <c r="AL39" s="19">
        <f t="shared" si="21"/>
        <v>72.400000000000489</v>
      </c>
      <c r="AM39" s="18">
        <f t="shared" si="22"/>
        <v>1.0716257054059821</v>
      </c>
      <c r="AN39" s="18">
        <f t="shared" si="23"/>
        <v>3.9784484822194099</v>
      </c>
      <c r="AO39" s="19" t="str">
        <f t="shared" si="24"/>
        <v>N/A</v>
      </c>
      <c r="AP39" t="str">
        <f t="shared" si="25"/>
        <v>N/A</v>
      </c>
    </row>
    <row r="40" spans="1:42" x14ac:dyDescent="0.3">
      <c r="A40" s="16"/>
      <c r="L40" s="25">
        <f t="shared" si="26"/>
        <v>0.54438484155774558</v>
      </c>
      <c r="N40" s="25">
        <f t="shared" si="27"/>
        <v>7.8000000000000043</v>
      </c>
      <c r="O40" s="25">
        <f t="shared" si="2"/>
        <v>4.965634224467137</v>
      </c>
      <c r="P40" s="25">
        <f t="shared" si="3"/>
        <v>8.7116389902932241</v>
      </c>
      <c r="Q40" s="25">
        <f t="shared" si="4"/>
        <v>4.355819495146612</v>
      </c>
      <c r="R40" s="25">
        <f t="shared" si="5"/>
        <v>73.635657401100062</v>
      </c>
      <c r="S40" s="25">
        <f t="shared" si="6"/>
        <v>2.8725979290646433</v>
      </c>
      <c r="T40" s="25">
        <f t="shared" si="7"/>
        <v>5.490642679874207</v>
      </c>
      <c r="U40" s="25">
        <f t="shared" si="28"/>
        <v>133.15969565129154</v>
      </c>
      <c r="V40" s="25">
        <f t="shared" si="8"/>
        <v>2.2340000192612166</v>
      </c>
      <c r="W40" s="25">
        <f t="shared" si="9"/>
        <v>8.9360000770448664</v>
      </c>
      <c r="X40" s="16">
        <f t="shared" si="10"/>
        <v>22.989473684210541</v>
      </c>
      <c r="Y40">
        <f t="shared" si="11"/>
        <v>3.2523452230428038</v>
      </c>
      <c r="Z40">
        <f t="shared" si="12"/>
        <v>0.99921731611019993</v>
      </c>
      <c r="AA40">
        <f t="shared" si="13"/>
        <v>2.2198394633771561</v>
      </c>
      <c r="AB40">
        <f t="shared" si="0"/>
        <v>1.531819421658932</v>
      </c>
      <c r="AC40">
        <f t="shared" si="14"/>
        <v>3.0277934438471945</v>
      </c>
      <c r="AD40">
        <f t="shared" si="15"/>
        <v>0.42834514955512359</v>
      </c>
      <c r="AE40">
        <f t="shared" si="16"/>
        <v>1.0780447131095443</v>
      </c>
      <c r="AF40">
        <f t="shared" si="17"/>
        <v>3.9848674899229728</v>
      </c>
      <c r="AG40">
        <f t="shared" si="1"/>
        <v>0.32836722152079501</v>
      </c>
      <c r="AH40" s="18" t="str">
        <f t="shared" si="18"/>
        <v>N/A</v>
      </c>
      <c r="AI40" s="18">
        <f t="shared" si="19"/>
        <v>72.400000000000489</v>
      </c>
      <c r="AJ40" s="28"/>
      <c r="AK40" s="29">
        <f t="shared" si="20"/>
        <v>15.275952027464339</v>
      </c>
      <c r="AL40" s="19">
        <f t="shared" si="21"/>
        <v>72.400000000000489</v>
      </c>
      <c r="AM40" s="18">
        <f t="shared" si="22"/>
        <v>1.0780447131095443</v>
      </c>
      <c r="AN40" s="18">
        <f t="shared" si="23"/>
        <v>3.9848674899229728</v>
      </c>
      <c r="AO40" s="19" t="str">
        <f t="shared" si="24"/>
        <v>N/A</v>
      </c>
      <c r="AP40" t="str">
        <f t="shared" si="25"/>
        <v>N/A</v>
      </c>
    </row>
    <row r="41" spans="1:42" x14ac:dyDescent="0.3">
      <c r="A41" s="16"/>
      <c r="L41" s="25">
        <f t="shared" si="26"/>
        <v>0.55909794538363056</v>
      </c>
      <c r="N41" s="25">
        <f t="shared" si="27"/>
        <v>8.0000000000000036</v>
      </c>
      <c r="O41" s="25">
        <f t="shared" si="2"/>
        <v>5.0929581789406528</v>
      </c>
      <c r="P41" s="25">
        <f t="shared" si="3"/>
        <v>8.9350143490186902</v>
      </c>
      <c r="Q41" s="25">
        <f t="shared" si="4"/>
        <v>4.4675071745093451</v>
      </c>
      <c r="R41" s="25">
        <f t="shared" si="5"/>
        <v>75.523751180615434</v>
      </c>
      <c r="S41" s="25">
        <f t="shared" si="6"/>
        <v>2.8675150900627582</v>
      </c>
      <c r="T41" s="25">
        <f t="shared" si="7"/>
        <v>5.5655160467949365</v>
      </c>
      <c r="U41" s="25">
        <f t="shared" si="28"/>
        <v>138.87533891259716</v>
      </c>
      <c r="V41" s="25">
        <f t="shared" si="8"/>
        <v>2.2148521560257528</v>
      </c>
      <c r="W41" s="25">
        <f t="shared" si="9"/>
        <v>8.8594086241030112</v>
      </c>
      <c r="X41" s="16">
        <f t="shared" si="10"/>
        <v>23.578947368421062</v>
      </c>
      <c r="Y41">
        <f t="shared" si="11"/>
        <v>3.3357386903003108</v>
      </c>
      <c r="Z41">
        <f t="shared" si="12"/>
        <v>0.99731827195476896</v>
      </c>
      <c r="AA41">
        <f t="shared" si="13"/>
        <v>2.1911979431675972</v>
      </c>
      <c r="AB41">
        <f t="shared" si="0"/>
        <v>1.5710968427271097</v>
      </c>
      <c r="AC41">
        <f t="shared" si="14"/>
        <v>3.1054291731766099</v>
      </c>
      <c r="AD41">
        <f t="shared" si="15"/>
        <v>0.4393283585180755</v>
      </c>
      <c r="AE41">
        <f t="shared" si="16"/>
        <v>1.0844637208131065</v>
      </c>
      <c r="AF41">
        <f t="shared" si="17"/>
        <v>3.9912864976265348</v>
      </c>
      <c r="AG41">
        <f t="shared" si="1"/>
        <v>0.33255041209399205</v>
      </c>
      <c r="AH41" s="18" t="str">
        <f t="shared" si="18"/>
        <v>N/A</v>
      </c>
      <c r="AI41" s="18">
        <f t="shared" si="19"/>
        <v>72.400000000000489</v>
      </c>
      <c r="AJ41" s="28"/>
      <c r="AK41" s="29">
        <f t="shared" si="20"/>
        <v>15.275952027464339</v>
      </c>
      <c r="AL41" s="19">
        <f t="shared" si="21"/>
        <v>72.400000000000489</v>
      </c>
      <c r="AM41" s="18">
        <f t="shared" si="22"/>
        <v>1.0844637208131065</v>
      </c>
      <c r="AN41" s="18">
        <f t="shared" si="23"/>
        <v>3.9912864976265348</v>
      </c>
      <c r="AO41" s="19" t="str">
        <f t="shared" si="24"/>
        <v>N/A</v>
      </c>
      <c r="AP41" t="str">
        <f t="shared" si="25"/>
        <v>N/A</v>
      </c>
    </row>
    <row r="42" spans="1:42" x14ac:dyDescent="0.3">
      <c r="A42" s="16"/>
      <c r="L42" s="25">
        <f t="shared" si="26"/>
        <v>0.57381104920951553</v>
      </c>
      <c r="N42" s="25">
        <f t="shared" si="27"/>
        <v>8.2000000000000028</v>
      </c>
      <c r="O42" s="25">
        <f t="shared" si="2"/>
        <v>5.2202821334141687</v>
      </c>
      <c r="P42" s="25">
        <f t="shared" si="3"/>
        <v>9.1583897077441563</v>
      </c>
      <c r="Q42" s="25">
        <f t="shared" si="4"/>
        <v>4.5791948538720781</v>
      </c>
      <c r="R42" s="25">
        <f t="shared" si="5"/>
        <v>77.411844960130807</v>
      </c>
      <c r="S42" s="25">
        <f t="shared" si="6"/>
        <v>2.8626810303706165</v>
      </c>
      <c r="T42" s="25">
        <f t="shared" si="7"/>
        <v>5.6394110103350004</v>
      </c>
      <c r="U42" s="25">
        <f t="shared" si="28"/>
        <v>144.68607931911313</v>
      </c>
      <c r="V42" s="25">
        <f t="shared" si="8"/>
        <v>2.1963352287915674</v>
      </c>
      <c r="W42" s="25">
        <f t="shared" si="9"/>
        <v>8.7853409151662696</v>
      </c>
      <c r="X42" s="16">
        <f t="shared" si="10"/>
        <v>24.168421052631587</v>
      </c>
      <c r="Y42">
        <f t="shared" si="11"/>
        <v>3.4191321575578182</v>
      </c>
      <c r="Z42">
        <f t="shared" si="12"/>
        <v>0.99575423320950796</v>
      </c>
      <c r="AA42">
        <f t="shared" si="13"/>
        <v>2.1641396681954381</v>
      </c>
      <c r="AB42">
        <f t="shared" si="0"/>
        <v>1.6103742637952874</v>
      </c>
      <c r="AC42">
        <f t="shared" si="14"/>
        <v>3.1830649025060271</v>
      </c>
      <c r="AD42">
        <f t="shared" si="15"/>
        <v>0.45031156748102769</v>
      </c>
      <c r="AE42">
        <f t="shared" si="16"/>
        <v>1.0908827285166691</v>
      </c>
      <c r="AF42">
        <f t="shared" si="17"/>
        <v>3.9977055053300972</v>
      </c>
      <c r="AG42">
        <f t="shared" si="1"/>
        <v>0.33668163151333497</v>
      </c>
      <c r="AH42" s="18" t="str">
        <f t="shared" si="18"/>
        <v>N/A</v>
      </c>
      <c r="AI42" s="18">
        <f t="shared" si="19"/>
        <v>72.400000000000489</v>
      </c>
      <c r="AJ42" s="28"/>
      <c r="AK42" s="29">
        <f t="shared" si="20"/>
        <v>15.275952027464339</v>
      </c>
      <c r="AL42" s="19">
        <f t="shared" si="21"/>
        <v>72.400000000000489</v>
      </c>
      <c r="AM42" s="18">
        <f t="shared" si="22"/>
        <v>1.0908827285166691</v>
      </c>
      <c r="AN42" s="18">
        <f t="shared" si="23"/>
        <v>3.9977055053300972</v>
      </c>
      <c r="AO42" s="19" t="str">
        <f t="shared" si="24"/>
        <v>N/A</v>
      </c>
      <c r="AP42" t="str">
        <f t="shared" si="25"/>
        <v>N/A</v>
      </c>
    </row>
    <row r="43" spans="1:42" x14ac:dyDescent="0.3">
      <c r="A43" s="16"/>
      <c r="L43" s="25">
        <f t="shared" si="26"/>
        <v>0.58852415303540051</v>
      </c>
      <c r="N43" s="25">
        <f t="shared" si="27"/>
        <v>8.4000000000000021</v>
      </c>
      <c r="O43" s="25">
        <f t="shared" si="2"/>
        <v>5.3476060878876845</v>
      </c>
      <c r="P43" s="25">
        <f t="shared" si="3"/>
        <v>9.3817650664696224</v>
      </c>
      <c r="Q43" s="25">
        <f t="shared" si="4"/>
        <v>4.6908825332348112</v>
      </c>
      <c r="R43" s="25">
        <f t="shared" si="5"/>
        <v>79.299938739646194</v>
      </c>
      <c r="S43" s="25">
        <f t="shared" si="6"/>
        <v>2.8580779227736142</v>
      </c>
      <c r="T43" s="25">
        <f t="shared" si="7"/>
        <v>5.7123645087406709</v>
      </c>
      <c r="U43" s="25">
        <f t="shared" si="28"/>
        <v>150.59112171807917</v>
      </c>
      <c r="V43" s="25">
        <f t="shared" si="8"/>
        <v>2.1784138031685751</v>
      </c>
      <c r="W43" s="25">
        <f t="shared" si="9"/>
        <v>8.7136552126743005</v>
      </c>
      <c r="X43" s="16">
        <f t="shared" si="10"/>
        <v>24.757894736842108</v>
      </c>
      <c r="Y43">
        <f t="shared" si="11"/>
        <v>3.5025256248153251</v>
      </c>
      <c r="Z43">
        <f t="shared" si="12"/>
        <v>0.99449876129076042</v>
      </c>
      <c r="AA43">
        <f t="shared" si="13"/>
        <v>2.1385506507501857</v>
      </c>
      <c r="AB43">
        <f t="shared" si="0"/>
        <v>1.6496516848634648</v>
      </c>
      <c r="AC43">
        <f t="shared" si="14"/>
        <v>3.2607006318354408</v>
      </c>
      <c r="AD43">
        <f t="shared" si="15"/>
        <v>0.46129477644397937</v>
      </c>
      <c r="AE43">
        <f t="shared" si="16"/>
        <v>1.0973017362202313</v>
      </c>
      <c r="AF43">
        <f t="shared" si="17"/>
        <v>4.0041245130336591</v>
      </c>
      <c r="AG43">
        <f t="shared" si="1"/>
        <v>0.34076276999267119</v>
      </c>
      <c r="AH43" s="18" t="str">
        <f t="shared" si="18"/>
        <v>N/A</v>
      </c>
      <c r="AI43" s="18">
        <f t="shared" si="19"/>
        <v>72.400000000000489</v>
      </c>
      <c r="AJ43" s="28"/>
      <c r="AK43" s="29">
        <f t="shared" si="20"/>
        <v>15.275952027464339</v>
      </c>
      <c r="AL43" s="19">
        <f t="shared" si="21"/>
        <v>72.400000000000489</v>
      </c>
      <c r="AM43" s="18">
        <f t="shared" si="22"/>
        <v>1.0973017362202313</v>
      </c>
      <c r="AN43" s="18">
        <f t="shared" si="23"/>
        <v>4.0041245130336591</v>
      </c>
      <c r="AO43" s="19" t="str">
        <f t="shared" si="24"/>
        <v>N/A</v>
      </c>
      <c r="AP43" t="str">
        <f t="shared" si="25"/>
        <v>N/A</v>
      </c>
    </row>
    <row r="44" spans="1:42" x14ac:dyDescent="0.3">
      <c r="L44" s="25">
        <f t="shared" si="26"/>
        <v>0.60323725686128549</v>
      </c>
      <c r="N44" s="25">
        <f t="shared" si="27"/>
        <v>8.6000000000000014</v>
      </c>
      <c r="O44" s="25">
        <f t="shared" si="2"/>
        <v>5.4749300423612004</v>
      </c>
      <c r="P44" s="25">
        <f t="shared" si="3"/>
        <v>9.6051404251950885</v>
      </c>
      <c r="Q44" s="25">
        <f t="shared" si="4"/>
        <v>4.8025702125975442</v>
      </c>
      <c r="R44" s="25">
        <f t="shared" si="5"/>
        <v>81.188032519161581</v>
      </c>
      <c r="S44" s="25">
        <f t="shared" si="6"/>
        <v>2.8536896035172381</v>
      </c>
      <c r="T44" s="25">
        <f t="shared" si="7"/>
        <v>5.7844112338855602</v>
      </c>
      <c r="U44" s="25">
        <f t="shared" si="28"/>
        <v>156.58969653457152</v>
      </c>
      <c r="V44" s="25">
        <f t="shared" si="8"/>
        <v>2.161055218777109</v>
      </c>
      <c r="W44" s="25">
        <f t="shared" si="9"/>
        <v>8.6442208751084362</v>
      </c>
      <c r="X44" s="16">
        <f t="shared" si="10"/>
        <v>25.347368421052636</v>
      </c>
      <c r="Y44">
        <f t="shared" si="11"/>
        <v>3.585919092072833</v>
      </c>
      <c r="Z44">
        <f t="shared" si="12"/>
        <v>0.9935279630852818</v>
      </c>
      <c r="AA44">
        <f t="shared" si="13"/>
        <v>2.1143275387365437</v>
      </c>
      <c r="AB44">
        <f t="shared" si="0"/>
        <v>1.6889291059316425</v>
      </c>
      <c r="AC44">
        <f t="shared" si="14"/>
        <v>3.3383363611648562</v>
      </c>
      <c r="AD44">
        <f t="shared" si="15"/>
        <v>0.47227798540693128</v>
      </c>
      <c r="AE44">
        <f t="shared" si="16"/>
        <v>1.1037207439237937</v>
      </c>
      <c r="AF44">
        <f t="shared" si="17"/>
        <v>4.0105435207372215</v>
      </c>
      <c r="AG44">
        <f t="shared" si="1"/>
        <v>0.3447956058706016</v>
      </c>
      <c r="AH44" s="18" t="str">
        <f t="shared" si="18"/>
        <v>N/A</v>
      </c>
      <c r="AI44" s="18">
        <f t="shared" si="19"/>
        <v>72.400000000000489</v>
      </c>
      <c r="AJ44" s="28"/>
      <c r="AK44" s="29">
        <f t="shared" si="20"/>
        <v>15.275952027464339</v>
      </c>
      <c r="AL44" s="19">
        <f t="shared" si="21"/>
        <v>72.400000000000489</v>
      </c>
      <c r="AM44" s="18">
        <f t="shared" si="22"/>
        <v>1.1037207439237937</v>
      </c>
      <c r="AN44" s="18">
        <f t="shared" si="23"/>
        <v>4.0105435207372215</v>
      </c>
      <c r="AO44" s="19" t="str">
        <f t="shared" si="24"/>
        <v>N/A</v>
      </c>
      <c r="AP44" t="str">
        <f t="shared" si="25"/>
        <v>N/A</v>
      </c>
    </row>
    <row r="45" spans="1:42" x14ac:dyDescent="0.3">
      <c r="A45" s="16"/>
      <c r="L45" s="25">
        <f t="shared" si="26"/>
        <v>0.61795036068717046</v>
      </c>
      <c r="N45" s="25">
        <f t="shared" si="27"/>
        <v>8.8000000000000007</v>
      </c>
      <c r="O45" s="25">
        <f t="shared" si="2"/>
        <v>5.6022539968347163</v>
      </c>
      <c r="P45" s="25">
        <f t="shared" si="3"/>
        <v>9.8285157839205564</v>
      </c>
      <c r="Q45" s="25">
        <f t="shared" si="4"/>
        <v>4.9142578919602782</v>
      </c>
      <c r="R45" s="25">
        <f t="shared" si="5"/>
        <v>83.076126298676954</v>
      </c>
      <c r="S45" s="25">
        <f t="shared" si="6"/>
        <v>2.8495013827188687</v>
      </c>
      <c r="T45" s="25">
        <f t="shared" si="7"/>
        <v>5.8555838166162193</v>
      </c>
      <c r="U45" s="25">
        <f t="shared" si="28"/>
        <v>162.68105836824142</v>
      </c>
      <c r="V45" s="25">
        <f t="shared" si="8"/>
        <v>2.1442293135172523</v>
      </c>
      <c r="W45" s="25">
        <f t="shared" si="9"/>
        <v>8.5769172540690093</v>
      </c>
      <c r="X45" s="16">
        <f t="shared" si="10"/>
        <v>25.936842105263164</v>
      </c>
      <c r="Y45">
        <f t="shared" si="11"/>
        <v>3.6693125593303413</v>
      </c>
      <c r="Z45">
        <f t="shared" si="12"/>
        <v>0.99282019605810712</v>
      </c>
      <c r="AA45">
        <f t="shared" si="13"/>
        <v>2.0913764018966958</v>
      </c>
      <c r="AB45">
        <f t="shared" si="0"/>
        <v>1.7282065269998199</v>
      </c>
      <c r="AC45">
        <f t="shared" si="14"/>
        <v>3.4159720904942699</v>
      </c>
      <c r="AD45">
        <f t="shared" si="15"/>
        <v>0.48326119436988291</v>
      </c>
      <c r="AE45">
        <f t="shared" si="16"/>
        <v>1.1101397516273559</v>
      </c>
      <c r="AF45">
        <f t="shared" si="17"/>
        <v>4.0169625284407839</v>
      </c>
      <c r="AG45">
        <f t="shared" si="1"/>
        <v>0.34878181466680902</v>
      </c>
      <c r="AH45" s="18" t="str">
        <f t="shared" si="18"/>
        <v>N/A</v>
      </c>
      <c r="AI45" s="18">
        <f t="shared" si="19"/>
        <v>72.400000000000489</v>
      </c>
      <c r="AJ45" s="28"/>
      <c r="AK45" s="29">
        <f t="shared" si="20"/>
        <v>15.275952027464339</v>
      </c>
      <c r="AL45" s="19">
        <f t="shared" si="21"/>
        <v>72.400000000000489</v>
      </c>
      <c r="AM45" s="18">
        <f t="shared" si="22"/>
        <v>1.1101397516273559</v>
      </c>
      <c r="AN45" s="18">
        <f t="shared" si="23"/>
        <v>4.0169625284407839</v>
      </c>
      <c r="AO45" s="19" t="str">
        <f t="shared" si="24"/>
        <v>N/A</v>
      </c>
      <c r="AP45" t="str">
        <f t="shared" si="25"/>
        <v>N/A</v>
      </c>
    </row>
    <row r="46" spans="1:42" x14ac:dyDescent="0.3">
      <c r="A46" s="16"/>
      <c r="L46" s="25">
        <f t="shared" si="26"/>
        <v>0.63266346451305544</v>
      </c>
      <c r="N46" s="25">
        <f t="shared" si="27"/>
        <v>9</v>
      </c>
      <c r="O46" s="25">
        <f t="shared" si="2"/>
        <v>5.7295779513082321</v>
      </c>
      <c r="P46" s="25">
        <f t="shared" si="3"/>
        <v>10.051891142646022</v>
      </c>
      <c r="Q46" s="25">
        <f t="shared" si="4"/>
        <v>5.0259455713230112</v>
      </c>
      <c r="R46" s="25">
        <f t="shared" si="5"/>
        <v>84.964220078192341</v>
      </c>
      <c r="S46" s="25">
        <f t="shared" si="6"/>
        <v>2.8454998801296711</v>
      </c>
      <c r="T46" s="25">
        <f t="shared" si="7"/>
        <v>5.9259129930032728</v>
      </c>
      <c r="U46" s="25">
        <f t="shared" si="28"/>
        <v>168.86448469743402</v>
      </c>
      <c r="V46" s="25">
        <f t="shared" si="8"/>
        <v>2.1279081808060463</v>
      </c>
      <c r="W46" s="25">
        <f t="shared" si="9"/>
        <v>8.5116327232241851</v>
      </c>
      <c r="X46" s="16">
        <f t="shared" si="10"/>
        <v>26.526315789473685</v>
      </c>
      <c r="Y46">
        <f t="shared" si="11"/>
        <v>3.7527060265878482</v>
      </c>
      <c r="Z46">
        <f t="shared" si="12"/>
        <v>0.99235581324550959</v>
      </c>
      <c r="AA46">
        <f t="shared" si="13"/>
        <v>2.069611680814845</v>
      </c>
      <c r="AB46">
        <f t="shared" si="0"/>
        <v>1.7674839480679976</v>
      </c>
      <c r="AC46">
        <f t="shared" si="14"/>
        <v>3.4936078198236871</v>
      </c>
      <c r="AD46">
        <f t="shared" si="15"/>
        <v>0.49424440333283509</v>
      </c>
      <c r="AE46">
        <f t="shared" si="16"/>
        <v>1.1165587593309183</v>
      </c>
      <c r="AF46">
        <f t="shared" si="17"/>
        <v>4.0233815361443463</v>
      </c>
      <c r="AG46">
        <f t="shared" si="1"/>
        <v>0.35272297721706392</v>
      </c>
      <c r="AH46" s="18" t="str">
        <f t="shared" si="18"/>
        <v>N/A</v>
      </c>
      <c r="AI46" s="18">
        <f t="shared" si="19"/>
        <v>72.400000000000489</v>
      </c>
      <c r="AJ46" s="28"/>
      <c r="AK46" s="29">
        <f t="shared" si="20"/>
        <v>15.275952027464339</v>
      </c>
      <c r="AL46" s="19">
        <f t="shared" si="21"/>
        <v>72.400000000000489</v>
      </c>
      <c r="AM46" s="18">
        <f t="shared" si="22"/>
        <v>1.1165587593309183</v>
      </c>
      <c r="AN46" s="18">
        <f t="shared" si="23"/>
        <v>4.0233815361443463</v>
      </c>
      <c r="AO46" s="19" t="str">
        <f t="shared" si="24"/>
        <v>N/A</v>
      </c>
      <c r="AP46" t="str">
        <f t="shared" si="25"/>
        <v>N/A</v>
      </c>
    </row>
    <row r="47" spans="1:42" x14ac:dyDescent="0.3">
      <c r="A47" s="16"/>
      <c r="L47" s="25">
        <f t="shared" si="26"/>
        <v>0.64737656833894042</v>
      </c>
      <c r="N47" s="25">
        <f t="shared" si="27"/>
        <v>9.1999999999999993</v>
      </c>
      <c r="O47" s="25">
        <f t="shared" si="2"/>
        <v>5.856901905781748</v>
      </c>
      <c r="P47" s="25">
        <f t="shared" si="3"/>
        <v>10.275266501371489</v>
      </c>
      <c r="Q47" s="25">
        <f t="shared" si="4"/>
        <v>5.1376332506857443</v>
      </c>
      <c r="R47" s="25">
        <f t="shared" si="5"/>
        <v>86.852313857707699</v>
      </c>
      <c r="S47" s="25">
        <f t="shared" si="6"/>
        <v>2.8416728823784618</v>
      </c>
      <c r="T47" s="25">
        <f t="shared" si="7"/>
        <v>5.9954277538369078</v>
      </c>
      <c r="U47" s="25">
        <f t="shared" si="28"/>
        <v>175.13927468025099</v>
      </c>
      <c r="V47" s="25">
        <f t="shared" si="8"/>
        <v>2.1120659552049905</v>
      </c>
      <c r="W47" s="25">
        <f t="shared" si="9"/>
        <v>8.4482638208199621</v>
      </c>
      <c r="X47" s="16">
        <f t="shared" si="10"/>
        <v>27.115789473684213</v>
      </c>
      <c r="Y47">
        <f t="shared" si="11"/>
        <v>3.8360994938453561</v>
      </c>
      <c r="Z47">
        <f t="shared" si="12"/>
        <v>0.99211694198861544</v>
      </c>
      <c r="AA47">
        <f t="shared" si="13"/>
        <v>2.0489552737590184</v>
      </c>
      <c r="AB47">
        <f t="shared" si="0"/>
        <v>1.8067613691361752</v>
      </c>
      <c r="AC47">
        <f t="shared" si="14"/>
        <v>3.5712435491531007</v>
      </c>
      <c r="AD47">
        <f t="shared" si="15"/>
        <v>0.50522761229578672</v>
      </c>
      <c r="AE47">
        <f t="shared" si="16"/>
        <v>1.1229777670344805</v>
      </c>
      <c r="AF47">
        <f t="shared" si="17"/>
        <v>4.0298005438479088</v>
      </c>
      <c r="AG47">
        <f t="shared" si="1"/>
        <v>0.35662058699893712</v>
      </c>
      <c r="AH47" s="18" t="str">
        <f t="shared" si="18"/>
        <v>N/A</v>
      </c>
      <c r="AI47" s="18">
        <f t="shared" si="19"/>
        <v>72.400000000000489</v>
      </c>
      <c r="AJ47" s="28"/>
      <c r="AK47" s="29">
        <f t="shared" si="20"/>
        <v>15.275952027464339</v>
      </c>
      <c r="AL47" s="19">
        <f t="shared" si="21"/>
        <v>72.400000000000489</v>
      </c>
      <c r="AM47" s="18">
        <f t="shared" si="22"/>
        <v>1.1229777670344805</v>
      </c>
      <c r="AN47" s="18">
        <f t="shared" si="23"/>
        <v>4.0298005438479088</v>
      </c>
      <c r="AO47" s="19" t="str">
        <f t="shared" si="24"/>
        <v>N/A</v>
      </c>
      <c r="AP47" t="str">
        <f t="shared" si="25"/>
        <v>N/A</v>
      </c>
    </row>
    <row r="48" spans="1:42" x14ac:dyDescent="0.3">
      <c r="A48" s="16"/>
      <c r="L48" s="25">
        <f t="shared" si="26"/>
        <v>0.66208967216482539</v>
      </c>
      <c r="N48" s="25">
        <f t="shared" si="27"/>
        <v>9.3999999999999986</v>
      </c>
      <c r="O48" s="25">
        <f t="shared" si="2"/>
        <v>5.9842258602552638</v>
      </c>
      <c r="P48" s="25">
        <f t="shared" si="3"/>
        <v>10.498641860096955</v>
      </c>
      <c r="Q48" s="25">
        <f t="shared" si="4"/>
        <v>5.2493209300484773</v>
      </c>
      <c r="R48" s="25">
        <f t="shared" si="5"/>
        <v>88.7404076372231</v>
      </c>
      <c r="S48" s="25">
        <f t="shared" si="6"/>
        <v>2.8380092184895447</v>
      </c>
      <c r="T48" s="25">
        <f t="shared" si="7"/>
        <v>6.0641554793757599</v>
      </c>
      <c r="U48" s="25">
        <f t="shared" si="28"/>
        <v>181.50474804333618</v>
      </c>
      <c r="V48" s="25">
        <f t="shared" si="8"/>
        <v>2.096678622580288</v>
      </c>
      <c r="W48" s="25">
        <f t="shared" si="9"/>
        <v>8.3867144903211521</v>
      </c>
      <c r="X48" s="16">
        <f t="shared" si="10"/>
        <v>27.705263157894741</v>
      </c>
      <c r="Y48">
        <f t="shared" si="11"/>
        <v>3.9194929611028639</v>
      </c>
      <c r="Z48">
        <f t="shared" si="12"/>
        <v>0.99208729132097584</v>
      </c>
      <c r="AA48">
        <f t="shared" si="13"/>
        <v>2.0293357406942354</v>
      </c>
      <c r="AB48">
        <f t="shared" si="0"/>
        <v>1.8460387902043527</v>
      </c>
      <c r="AC48">
        <f t="shared" si="14"/>
        <v>3.6488792784825144</v>
      </c>
      <c r="AD48">
        <f t="shared" si="15"/>
        <v>0.51621082125873841</v>
      </c>
      <c r="AE48">
        <f t="shared" si="16"/>
        <v>1.1293967747380427</v>
      </c>
      <c r="AF48">
        <f t="shared" si="17"/>
        <v>4.0362195515514712</v>
      </c>
      <c r="AG48">
        <f t="shared" si="1"/>
        <v>0.3604760567444994</v>
      </c>
      <c r="AH48" s="18" t="str">
        <f t="shared" si="18"/>
        <v>N/A</v>
      </c>
      <c r="AI48" s="18">
        <f t="shared" si="19"/>
        <v>72.400000000000489</v>
      </c>
      <c r="AJ48" s="28"/>
      <c r="AK48" s="29">
        <f t="shared" si="20"/>
        <v>15.275952027464339</v>
      </c>
      <c r="AL48" s="19">
        <f t="shared" si="21"/>
        <v>72.400000000000489</v>
      </c>
      <c r="AM48" s="18">
        <f t="shared" si="22"/>
        <v>1.1293967747380427</v>
      </c>
      <c r="AN48" s="18">
        <f t="shared" si="23"/>
        <v>4.0362195515514712</v>
      </c>
      <c r="AO48" s="19" t="str">
        <f t="shared" si="24"/>
        <v>N/A</v>
      </c>
      <c r="AP48" t="str">
        <f t="shared" si="25"/>
        <v>N/A</v>
      </c>
    </row>
    <row r="49" spans="1:42" x14ac:dyDescent="0.3">
      <c r="A49" s="16"/>
      <c r="L49" s="25">
        <f t="shared" si="26"/>
        <v>0.67680277599071037</v>
      </c>
      <c r="N49" s="25">
        <f t="shared" si="27"/>
        <v>9.5999999999999979</v>
      </c>
      <c r="O49" s="25">
        <f t="shared" si="2"/>
        <v>6.1115498147287797</v>
      </c>
      <c r="P49" s="25">
        <f t="shared" si="3"/>
        <v>10.722017218822421</v>
      </c>
      <c r="Q49" s="25">
        <f t="shared" si="4"/>
        <v>5.3610086094112104</v>
      </c>
      <c r="R49" s="25">
        <f t="shared" si="5"/>
        <v>90.628501416738473</v>
      </c>
      <c r="S49" s="25">
        <f t="shared" si="6"/>
        <v>2.8344986510025549</v>
      </c>
      <c r="T49" s="25">
        <f t="shared" si="7"/>
        <v>6.1321220610807341</v>
      </c>
      <c r="U49" s="25">
        <f t="shared" si="28"/>
        <v>187.96024405022419</v>
      </c>
      <c r="V49" s="25">
        <f t="shared" si="8"/>
        <v>2.0817238515324381</v>
      </c>
      <c r="W49" s="25">
        <f t="shared" si="9"/>
        <v>8.3268954061297524</v>
      </c>
      <c r="X49" s="16">
        <f t="shared" si="10"/>
        <v>28.294736842105255</v>
      </c>
      <c r="Y49">
        <f t="shared" si="11"/>
        <v>4.0028864283603705</v>
      </c>
      <c r="Z49">
        <f t="shared" si="12"/>
        <v>0.99225198378070911</v>
      </c>
      <c r="AA49">
        <f t="shared" si="13"/>
        <v>2.0106876072713247</v>
      </c>
      <c r="AB49">
        <f t="shared" si="0"/>
        <v>1.8853162112725304</v>
      </c>
      <c r="AC49">
        <f t="shared" si="14"/>
        <v>3.7265150078119298</v>
      </c>
      <c r="AD49">
        <f t="shared" si="15"/>
        <v>0.52719403022169031</v>
      </c>
      <c r="AE49">
        <f t="shared" si="16"/>
        <v>1.1358157824416049</v>
      </c>
      <c r="AF49">
        <f t="shared" si="17"/>
        <v>4.0426385592550336</v>
      </c>
      <c r="AG49">
        <f t="shared" si="1"/>
        <v>0.36429072442303645</v>
      </c>
      <c r="AH49" s="18" t="str">
        <f t="shared" si="18"/>
        <v>N/A</v>
      </c>
      <c r="AI49" s="18">
        <f t="shared" si="19"/>
        <v>72.400000000000489</v>
      </c>
      <c r="AJ49" s="28"/>
      <c r="AK49" s="29">
        <f t="shared" si="20"/>
        <v>15.275952027464339</v>
      </c>
      <c r="AL49" s="19">
        <f t="shared" si="21"/>
        <v>72.400000000000489</v>
      </c>
      <c r="AM49" s="18">
        <f t="shared" si="22"/>
        <v>1.1358157824416049</v>
      </c>
      <c r="AN49" s="18">
        <f t="shared" si="23"/>
        <v>4.0426385592550336</v>
      </c>
      <c r="AO49" s="19" t="str">
        <f t="shared" si="24"/>
        <v>N/A</v>
      </c>
      <c r="AP49" t="str">
        <f t="shared" si="25"/>
        <v>N/A</v>
      </c>
    </row>
    <row r="50" spans="1:42" x14ac:dyDescent="0.3">
      <c r="A50" s="16"/>
      <c r="L50" s="25">
        <f t="shared" si="26"/>
        <v>0.69151587981659535</v>
      </c>
      <c r="N50" s="25">
        <f t="shared" si="27"/>
        <v>9.7999999999999972</v>
      </c>
      <c r="O50" s="25">
        <f t="shared" si="2"/>
        <v>6.2388737692022955</v>
      </c>
      <c r="P50" s="25">
        <f t="shared" si="3"/>
        <v>10.945392577547889</v>
      </c>
      <c r="Q50" s="25">
        <f t="shared" si="4"/>
        <v>5.4726962887739443</v>
      </c>
      <c r="R50" s="25">
        <f t="shared" si="5"/>
        <v>92.516595196253846</v>
      </c>
      <c r="S50" s="25">
        <f t="shared" si="6"/>
        <v>2.831131780459708</v>
      </c>
      <c r="T50" s="25">
        <f t="shared" si="7"/>
        <v>6.1993520118309871</v>
      </c>
      <c r="U50" s="25">
        <f t="shared" si="28"/>
        <v>194.50512054200297</v>
      </c>
      <c r="V50" s="25">
        <f t="shared" si="8"/>
        <v>2.067180843324</v>
      </c>
      <c r="W50" s="25">
        <f t="shared" si="9"/>
        <v>8.2687233732959999</v>
      </c>
      <c r="X50" s="16">
        <f t="shared" si="10"/>
        <v>28.88421052631579</v>
      </c>
      <c r="Y50">
        <f t="shared" si="11"/>
        <v>4.0862798956178787</v>
      </c>
      <c r="Z50">
        <f t="shared" si="12"/>
        <v>0.99259740811595665</v>
      </c>
      <c r="AA50">
        <f t="shared" si="13"/>
        <v>1.9929507544232534</v>
      </c>
      <c r="AB50">
        <f t="shared" si="0"/>
        <v>1.924593632340708</v>
      </c>
      <c r="AC50">
        <f t="shared" si="14"/>
        <v>3.8041507371413452</v>
      </c>
      <c r="AD50">
        <f t="shared" si="15"/>
        <v>0.53817723918464222</v>
      </c>
      <c r="AE50">
        <f t="shared" si="16"/>
        <v>1.1422347901451673</v>
      </c>
      <c r="AF50">
        <f t="shared" si="17"/>
        <v>4.0490575669585951</v>
      </c>
      <c r="AG50">
        <f t="shared" si="1"/>
        <v>0.36806585866561675</v>
      </c>
      <c r="AH50" s="18" t="str">
        <f t="shared" si="18"/>
        <v>N/A</v>
      </c>
      <c r="AI50" s="18">
        <f t="shared" si="19"/>
        <v>72.400000000000489</v>
      </c>
      <c r="AJ50" s="28"/>
      <c r="AK50" s="29">
        <f t="shared" si="20"/>
        <v>15.275952027464339</v>
      </c>
      <c r="AL50" s="19">
        <f t="shared" si="21"/>
        <v>72.400000000000489</v>
      </c>
      <c r="AM50" s="18">
        <f t="shared" si="22"/>
        <v>1.1422347901451673</v>
      </c>
      <c r="AN50" s="18">
        <f t="shared" si="23"/>
        <v>4.0490575669585951</v>
      </c>
      <c r="AO50" s="19" t="str">
        <f t="shared" si="24"/>
        <v>N/A</v>
      </c>
      <c r="AP50" t="str">
        <f t="shared" si="25"/>
        <v>N/A</v>
      </c>
    </row>
    <row r="51" spans="1:42" x14ac:dyDescent="0.3">
      <c r="A51" s="16"/>
      <c r="L51" s="25">
        <f t="shared" si="26"/>
        <v>0.70622898364248032</v>
      </c>
      <c r="N51" s="25">
        <f t="shared" si="27"/>
        <v>9.9999999999999964</v>
      </c>
      <c r="O51" s="25">
        <f t="shared" si="2"/>
        <v>6.3661977236758114</v>
      </c>
      <c r="P51" s="25">
        <f t="shared" si="3"/>
        <v>11.168767936273355</v>
      </c>
      <c r="Q51" s="25">
        <f t="shared" si="4"/>
        <v>5.5843839681366774</v>
      </c>
      <c r="R51" s="25">
        <f t="shared" si="5"/>
        <v>94.404688975769233</v>
      </c>
      <c r="S51" s="25">
        <f t="shared" si="6"/>
        <v>2.8278999613842561</v>
      </c>
      <c r="T51" s="25">
        <f t="shared" si="7"/>
        <v>6.2658685659206954</v>
      </c>
      <c r="U51" s="25">
        <f t="shared" si="28"/>
        <v>201.13875304383913</v>
      </c>
      <c r="V51" s="25">
        <f t="shared" si="8"/>
        <v>2.0530301979439805</v>
      </c>
      <c r="W51" s="25">
        <f t="shared" si="9"/>
        <v>8.2121207917759218</v>
      </c>
      <c r="X51" s="16">
        <f t="shared" si="10"/>
        <v>29.473684210526311</v>
      </c>
      <c r="Y51">
        <f t="shared" si="11"/>
        <v>4.1696733628753861</v>
      </c>
      <c r="Z51">
        <f t="shared" si="12"/>
        <v>0.99311108992357455</v>
      </c>
      <c r="AA51">
        <f t="shared" si="13"/>
        <v>1.9760698815156124</v>
      </c>
      <c r="AB51">
        <f t="shared" si="0"/>
        <v>1.9638710534088855</v>
      </c>
      <c r="AC51">
        <f t="shared" si="14"/>
        <v>3.8817864664707589</v>
      </c>
      <c r="AD51">
        <f t="shared" si="15"/>
        <v>0.5491604481475939</v>
      </c>
      <c r="AE51">
        <f t="shared" si="16"/>
        <v>1.1486537978487295</v>
      </c>
      <c r="AF51">
        <f t="shared" si="17"/>
        <v>4.0554765746621575</v>
      </c>
      <c r="AG51">
        <f t="shared" si="1"/>
        <v>0.37180266369386711</v>
      </c>
      <c r="AH51" s="18" t="str">
        <f t="shared" si="18"/>
        <v>N/A</v>
      </c>
      <c r="AI51" s="18">
        <f t="shared" si="19"/>
        <v>72.400000000000489</v>
      </c>
      <c r="AJ51" s="28"/>
      <c r="AK51" s="29">
        <f t="shared" si="20"/>
        <v>15.275952027464339</v>
      </c>
      <c r="AL51" s="19">
        <f t="shared" si="21"/>
        <v>72.400000000000489</v>
      </c>
      <c r="AM51" s="18">
        <f t="shared" si="22"/>
        <v>1.1486537978487295</v>
      </c>
      <c r="AN51" s="18">
        <f t="shared" si="23"/>
        <v>4.0554765746621575</v>
      </c>
      <c r="AO51" s="19" t="str">
        <f t="shared" si="24"/>
        <v>N/A</v>
      </c>
      <c r="AP51" t="str">
        <f t="shared" si="25"/>
        <v>N/A</v>
      </c>
    </row>
    <row r="52" spans="1:42" x14ac:dyDescent="0.3">
      <c r="A52" s="16"/>
      <c r="L52" s="25">
        <f t="shared" si="26"/>
        <v>0.7209420874683653</v>
      </c>
      <c r="N52" s="25">
        <f t="shared" si="27"/>
        <v>10.199999999999996</v>
      </c>
      <c r="O52" s="25">
        <f t="shared" si="2"/>
        <v>6.4935216781493272</v>
      </c>
      <c r="P52" s="25">
        <f t="shared" si="3"/>
        <v>11.392143294998821</v>
      </c>
      <c r="Q52" s="25">
        <f t="shared" si="4"/>
        <v>5.6960716474994104</v>
      </c>
      <c r="R52" s="25">
        <f t="shared" si="5"/>
        <v>96.292782755284591</v>
      </c>
      <c r="S52" s="25">
        <f t="shared" si="6"/>
        <v>2.824795228168989</v>
      </c>
      <c r="T52" s="25">
        <f t="shared" si="7"/>
        <v>6.3316937699662983</v>
      </c>
      <c r="U52" s="25">
        <f t="shared" si="28"/>
        <v>207.86053393160864</v>
      </c>
      <c r="V52" s="25">
        <f t="shared" si="8"/>
        <v>2.0392537942894178</v>
      </c>
      <c r="W52" s="25">
        <f t="shared" si="9"/>
        <v>8.1570151771576711</v>
      </c>
      <c r="X52" s="16">
        <f t="shared" si="10"/>
        <v>30.063157894736833</v>
      </c>
      <c r="Y52">
        <f t="shared" si="11"/>
        <v>4.2530668301328935</v>
      </c>
      <c r="Z52">
        <f t="shared" si="12"/>
        <v>0.99378157773031461</v>
      </c>
      <c r="AA52">
        <f t="shared" si="13"/>
        <v>1.959994032901029</v>
      </c>
      <c r="AB52">
        <f t="shared" si="0"/>
        <v>2.0031484744770629</v>
      </c>
      <c r="AC52">
        <f t="shared" si="14"/>
        <v>3.9594221958001725</v>
      </c>
      <c r="AD52">
        <f t="shared" si="15"/>
        <v>0.56014365711054559</v>
      </c>
      <c r="AE52">
        <f t="shared" si="16"/>
        <v>1.1550728055522919</v>
      </c>
      <c r="AF52">
        <f t="shared" si="17"/>
        <v>4.0618955823657199</v>
      </c>
      <c r="AG52">
        <f t="shared" si="1"/>
        <v>0.37550228380723849</v>
      </c>
      <c r="AH52" s="18" t="str">
        <f t="shared" si="18"/>
        <v>N/A</v>
      </c>
      <c r="AI52" s="18">
        <f t="shared" si="19"/>
        <v>72.400000000000489</v>
      </c>
      <c r="AJ52" s="28"/>
      <c r="AK52" s="29">
        <f t="shared" si="20"/>
        <v>15.275952027464339</v>
      </c>
      <c r="AL52" s="19">
        <f t="shared" si="21"/>
        <v>72.400000000000489</v>
      </c>
      <c r="AM52" s="18">
        <f t="shared" si="22"/>
        <v>1.1550728055522919</v>
      </c>
      <c r="AN52" s="18">
        <f t="shared" si="23"/>
        <v>4.0618955823657199</v>
      </c>
      <c r="AO52" s="19" t="str">
        <f t="shared" si="24"/>
        <v>N/A</v>
      </c>
      <c r="AP52" t="str">
        <f t="shared" si="25"/>
        <v>N/A</v>
      </c>
    </row>
    <row r="53" spans="1:42" x14ac:dyDescent="0.3">
      <c r="A53" s="16"/>
      <c r="L53" s="25">
        <f t="shared" si="26"/>
        <v>0.73565519129425028</v>
      </c>
      <c r="N53" s="25">
        <f t="shared" si="27"/>
        <v>10.399999999999995</v>
      </c>
      <c r="O53" s="25">
        <f t="shared" si="2"/>
        <v>6.6208456326228431</v>
      </c>
      <c r="P53" s="25">
        <f t="shared" si="3"/>
        <v>11.615518653724287</v>
      </c>
      <c r="Q53" s="25">
        <f t="shared" si="4"/>
        <v>5.8077593268621435</v>
      </c>
      <c r="R53" s="25">
        <f t="shared" si="5"/>
        <v>98.180876534799992</v>
      </c>
      <c r="S53" s="25">
        <f t="shared" si="6"/>
        <v>2.8218102295374656</v>
      </c>
      <c r="T53" s="25">
        <f t="shared" si="7"/>
        <v>6.3968485657097967</v>
      </c>
      <c r="U53" s="25">
        <f t="shared" si="28"/>
        <v>214.66987165348095</v>
      </c>
      <c r="V53" s="25">
        <f t="shared" si="8"/>
        <v>2.0258346827316904</v>
      </c>
      <c r="W53" s="25">
        <f t="shared" si="9"/>
        <v>8.1033387309267617</v>
      </c>
      <c r="X53" s="16">
        <f t="shared" si="10"/>
        <v>30.652631578947361</v>
      </c>
      <c r="Y53">
        <f t="shared" si="11"/>
        <v>4.336460297390401</v>
      </c>
      <c r="Z53">
        <f t="shared" si="12"/>
        <v>0.99459834241302358</v>
      </c>
      <c r="AA53">
        <f t="shared" si="13"/>
        <v>1.9446761792987417</v>
      </c>
      <c r="AB53">
        <f t="shared" si="0"/>
        <v>2.0424258955452408</v>
      </c>
      <c r="AC53">
        <f t="shared" si="14"/>
        <v>4.0370579251295915</v>
      </c>
      <c r="AD53">
        <f t="shared" si="15"/>
        <v>0.57112686607349794</v>
      </c>
      <c r="AE53">
        <f t="shared" si="16"/>
        <v>1.1614918132558543</v>
      </c>
      <c r="AF53">
        <f t="shared" si="17"/>
        <v>4.0683145900692823</v>
      </c>
      <c r="AG53">
        <f t="shared" si="1"/>
        <v>0.37916580747616074</v>
      </c>
      <c r="AH53" s="18" t="str">
        <f t="shared" si="18"/>
        <v>N/A</v>
      </c>
      <c r="AI53" s="18">
        <f t="shared" si="19"/>
        <v>72.400000000000489</v>
      </c>
      <c r="AJ53" s="28"/>
      <c r="AK53" s="29">
        <f t="shared" si="20"/>
        <v>15.275952027464339</v>
      </c>
      <c r="AL53" s="19">
        <f t="shared" si="21"/>
        <v>72.400000000000489</v>
      </c>
      <c r="AM53" s="18">
        <f t="shared" si="22"/>
        <v>1.1614918132558543</v>
      </c>
      <c r="AN53" s="18">
        <f t="shared" si="23"/>
        <v>4.0683145900692823</v>
      </c>
      <c r="AO53" s="19" t="str">
        <f t="shared" si="24"/>
        <v>N/A</v>
      </c>
      <c r="AP53" t="str">
        <f t="shared" si="25"/>
        <v>N/A</v>
      </c>
    </row>
    <row r="54" spans="1:42" x14ac:dyDescent="0.3">
      <c r="A54" s="16"/>
      <c r="L54" s="25">
        <f t="shared" si="26"/>
        <v>0.75036829512013525</v>
      </c>
      <c r="N54" s="25">
        <f t="shared" si="27"/>
        <v>10.599999999999994</v>
      </c>
      <c r="O54" s="25">
        <f t="shared" si="2"/>
        <v>6.7481695870963589</v>
      </c>
      <c r="P54" s="25">
        <f t="shared" si="3"/>
        <v>11.838894012449753</v>
      </c>
      <c r="Q54" s="25">
        <f t="shared" si="4"/>
        <v>5.9194470062248765</v>
      </c>
      <c r="R54" s="25">
        <f t="shared" si="5"/>
        <v>100.06897031431537</v>
      </c>
      <c r="S54" s="25">
        <f t="shared" si="6"/>
        <v>2.8189381704429932</v>
      </c>
      <c r="T54" s="25">
        <f t="shared" si="7"/>
        <v>6.4613528655802472</v>
      </c>
      <c r="U54" s="25">
        <f t="shared" si="28"/>
        <v>221.5661900018398</v>
      </c>
      <c r="V54" s="25">
        <f t="shared" si="8"/>
        <v>2.0127569885765433</v>
      </c>
      <c r="W54" s="25">
        <f t="shared" si="9"/>
        <v>8.0510279543061731</v>
      </c>
      <c r="X54" s="16">
        <f t="shared" si="10"/>
        <v>31.242105263157882</v>
      </c>
      <c r="Y54">
        <f t="shared" si="11"/>
        <v>4.4198537646479084</v>
      </c>
      <c r="Z54">
        <f t="shared" si="12"/>
        <v>0.99555168817525741</v>
      </c>
      <c r="AA54">
        <f t="shared" si="13"/>
        <v>1.9300728467232788</v>
      </c>
      <c r="AB54">
        <f t="shared" si="0"/>
        <v>2.0817033166134182</v>
      </c>
      <c r="AC54">
        <f t="shared" si="14"/>
        <v>4.1146936544590051</v>
      </c>
      <c r="AD54">
        <f t="shared" si="15"/>
        <v>0.58211007503644963</v>
      </c>
      <c r="AE54">
        <f t="shared" si="16"/>
        <v>1.1679108209594165</v>
      </c>
      <c r="AF54">
        <f t="shared" si="17"/>
        <v>4.0747335977728447</v>
      </c>
      <c r="AG54">
        <f t="shared" si="1"/>
        <v>0.38279427108258307</v>
      </c>
      <c r="AH54" s="18" t="str">
        <f t="shared" si="18"/>
        <v>N/A</v>
      </c>
      <c r="AI54" s="18">
        <f t="shared" si="19"/>
        <v>72.400000000000489</v>
      </c>
      <c r="AJ54" s="28"/>
      <c r="AK54" s="29">
        <f t="shared" si="20"/>
        <v>15.275952027464339</v>
      </c>
      <c r="AL54" s="19">
        <f t="shared" si="21"/>
        <v>72.400000000000489</v>
      </c>
      <c r="AM54" s="18">
        <f t="shared" si="22"/>
        <v>1.1679108209594165</v>
      </c>
      <c r="AN54" s="18">
        <f t="shared" si="23"/>
        <v>4.0747335977728447</v>
      </c>
      <c r="AO54" s="19" t="str">
        <f t="shared" si="24"/>
        <v>N/A</v>
      </c>
      <c r="AP54" t="str">
        <f t="shared" si="25"/>
        <v>N/A</v>
      </c>
    </row>
    <row r="55" spans="1:42" x14ac:dyDescent="0.3">
      <c r="L55" s="25">
        <f t="shared" si="26"/>
        <v>0.76508139894602023</v>
      </c>
      <c r="N55" s="25">
        <f t="shared" si="27"/>
        <v>10.799999999999994</v>
      </c>
      <c r="O55" s="25">
        <f t="shared" si="2"/>
        <v>6.8754935415698739</v>
      </c>
      <c r="P55" s="25">
        <f t="shared" si="3"/>
        <v>12.062269371175219</v>
      </c>
      <c r="Q55" s="25">
        <f t="shared" si="4"/>
        <v>6.0311346855876096</v>
      </c>
      <c r="R55" s="25">
        <f t="shared" si="5"/>
        <v>101.95706409383074</v>
      </c>
      <c r="S55" s="25">
        <f t="shared" si="6"/>
        <v>2.8161727604388993</v>
      </c>
      <c r="T55" s="25">
        <f t="shared" si="7"/>
        <v>6.5252256217696836</v>
      </c>
      <c r="U55" s="25">
        <f t="shared" si="28"/>
        <v>228.54892743139135</v>
      </c>
      <c r="V55" s="25">
        <f t="shared" si="8"/>
        <v>2.0000058251307675</v>
      </c>
      <c r="W55" s="25">
        <f t="shared" si="9"/>
        <v>8.0000233005230701</v>
      </c>
      <c r="X55" s="16">
        <f t="shared" si="10"/>
        <v>31.831578947368403</v>
      </c>
      <c r="Y55">
        <f t="shared" si="11"/>
        <v>4.5032472319054149</v>
      </c>
      <c r="Z55">
        <f t="shared" si="12"/>
        <v>0.99663267356454388</v>
      </c>
      <c r="AA55">
        <f t="shared" si="13"/>
        <v>1.916143786770321</v>
      </c>
      <c r="AB55">
        <f t="shared" si="0"/>
        <v>2.1209807376815957</v>
      </c>
      <c r="AC55">
        <f t="shared" si="14"/>
        <v>4.1923293837884188</v>
      </c>
      <c r="AD55">
        <f t="shared" si="15"/>
        <v>0.59309328399940131</v>
      </c>
      <c r="AE55">
        <f t="shared" si="16"/>
        <v>1.1743298286629789</v>
      </c>
      <c r="AF55">
        <f t="shared" si="17"/>
        <v>4.0811526054764071</v>
      </c>
      <c r="AG55">
        <f t="shared" si="1"/>
        <v>0.38638866234433328</v>
      </c>
      <c r="AH55" s="18" t="str">
        <f t="shared" si="18"/>
        <v>N/A</v>
      </c>
      <c r="AI55" s="18">
        <f t="shared" si="19"/>
        <v>72.400000000000489</v>
      </c>
      <c r="AJ55" s="28"/>
      <c r="AK55" s="29">
        <f t="shared" si="20"/>
        <v>15.275952027464339</v>
      </c>
      <c r="AL55" s="19">
        <f t="shared" si="21"/>
        <v>72.400000000000489</v>
      </c>
      <c r="AM55" s="18">
        <f t="shared" si="22"/>
        <v>1.1743298286629789</v>
      </c>
      <c r="AN55" s="18">
        <f t="shared" si="23"/>
        <v>4.0811526054764071</v>
      </c>
      <c r="AO55" s="19" t="str">
        <f t="shared" si="24"/>
        <v>N/A</v>
      </c>
      <c r="AP55" t="str">
        <f t="shared" si="25"/>
        <v>N/A</v>
      </c>
    </row>
    <row r="56" spans="1:42" x14ac:dyDescent="0.3">
      <c r="A56" s="16"/>
      <c r="L56" s="25">
        <f t="shared" si="26"/>
        <v>0.77979450277190521</v>
      </c>
      <c r="N56" s="25">
        <f t="shared" si="27"/>
        <v>10.999999999999993</v>
      </c>
      <c r="O56" s="25">
        <f t="shared" si="2"/>
        <v>7.0028174960433907</v>
      </c>
      <c r="P56" s="25">
        <f t="shared" si="3"/>
        <v>12.285644729900687</v>
      </c>
      <c r="Q56" s="25">
        <f t="shared" si="4"/>
        <v>6.1428223649503435</v>
      </c>
      <c r="R56" s="25">
        <f t="shared" si="5"/>
        <v>103.84515787334612</v>
      </c>
      <c r="S56" s="25">
        <f t="shared" si="6"/>
        <v>2.8135081676945632</v>
      </c>
      <c r="T56" s="25">
        <f t="shared" si="7"/>
        <v>6.5884848894883854</v>
      </c>
      <c r="U56" s="25">
        <f t="shared" si="28"/>
        <v>235.61753641972197</v>
      </c>
      <c r="V56" s="25">
        <f t="shared" si="8"/>
        <v>1.987567215261308</v>
      </c>
      <c r="W56" s="25">
        <f t="shared" si="9"/>
        <v>7.9502688610452319</v>
      </c>
      <c r="X56" s="16">
        <f t="shared" si="10"/>
        <v>32.421052631578931</v>
      </c>
      <c r="Y56">
        <f t="shared" si="11"/>
        <v>4.5866406991629232</v>
      </c>
      <c r="Z56">
        <f t="shared" si="12"/>
        <v>0.99783304123730587</v>
      </c>
      <c r="AA56">
        <f t="shared" si="13"/>
        <v>1.9028516829734554</v>
      </c>
      <c r="AB56">
        <f t="shared" si="0"/>
        <v>2.1602581587497736</v>
      </c>
      <c r="AC56">
        <f t="shared" si="14"/>
        <v>4.2699651131178342</v>
      </c>
      <c r="AD56">
        <f t="shared" si="15"/>
        <v>0.60407649296235322</v>
      </c>
      <c r="AE56">
        <f t="shared" si="16"/>
        <v>1.180748836366541</v>
      </c>
      <c r="AF56">
        <f t="shared" si="17"/>
        <v>4.0875716131799686</v>
      </c>
      <c r="AG56">
        <f t="shared" si="1"/>
        <v>0.38994992345535895</v>
      </c>
      <c r="AH56" s="18" t="str">
        <f t="shared" si="18"/>
        <v>N/A</v>
      </c>
      <c r="AI56" s="18">
        <f t="shared" si="19"/>
        <v>72.400000000000489</v>
      </c>
      <c r="AJ56" s="28"/>
      <c r="AK56" s="29">
        <f t="shared" si="20"/>
        <v>15.275952027464339</v>
      </c>
      <c r="AL56" s="19">
        <f t="shared" si="21"/>
        <v>72.400000000000489</v>
      </c>
      <c r="AM56" s="18">
        <f t="shared" si="22"/>
        <v>1.180748836366541</v>
      </c>
      <c r="AN56" s="18">
        <f t="shared" si="23"/>
        <v>4.0875716131799686</v>
      </c>
      <c r="AO56" s="19" t="str">
        <f t="shared" si="24"/>
        <v>N/A</v>
      </c>
      <c r="AP56" t="str">
        <f t="shared" si="25"/>
        <v>N/A</v>
      </c>
    </row>
    <row r="57" spans="1:42" x14ac:dyDescent="0.3">
      <c r="A57" s="16"/>
      <c r="L57" s="25">
        <f t="shared" si="26"/>
        <v>0.79450760659779018</v>
      </c>
      <c r="N57" s="25">
        <f t="shared" si="27"/>
        <v>11.199999999999992</v>
      </c>
      <c r="O57" s="25">
        <f t="shared" si="2"/>
        <v>7.1301414505169065</v>
      </c>
      <c r="P57" s="25">
        <f t="shared" si="3"/>
        <v>12.509020088626153</v>
      </c>
      <c r="Q57" s="25">
        <f t="shared" si="4"/>
        <v>6.2545100443130766</v>
      </c>
      <c r="R57" s="25">
        <f t="shared" si="5"/>
        <v>105.73325165286151</v>
      </c>
      <c r="S57" s="25">
        <f t="shared" si="6"/>
        <v>2.8109389779498484</v>
      </c>
      <c r="T57" s="25">
        <f t="shared" si="7"/>
        <v>6.6511478849856207</v>
      </c>
      <c r="U57" s="25">
        <f t="shared" si="28"/>
        <v>242.7714828669348</v>
      </c>
      <c r="V57" s="25">
        <f t="shared" si="8"/>
        <v>1.9754280204794965</v>
      </c>
      <c r="W57" s="25">
        <f t="shared" si="9"/>
        <v>7.901712081917986</v>
      </c>
      <c r="X57" s="16">
        <f t="shared" si="10"/>
        <v>33.010526315789463</v>
      </c>
      <c r="Y57">
        <f t="shared" si="11"/>
        <v>4.6700341664204315</v>
      </c>
      <c r="Z57">
        <f t="shared" si="12"/>
        <v>0.99914515536505688</v>
      </c>
      <c r="AA57">
        <f t="shared" si="13"/>
        <v>1.8901618887046587</v>
      </c>
      <c r="AB57">
        <f t="shared" si="0"/>
        <v>2.199535579817951</v>
      </c>
      <c r="AC57">
        <f t="shared" si="14"/>
        <v>4.3476008424472514</v>
      </c>
      <c r="AD57">
        <f t="shared" si="15"/>
        <v>0.61505970192530535</v>
      </c>
      <c r="AE57">
        <f t="shared" si="16"/>
        <v>1.1871678440701037</v>
      </c>
      <c r="AF57">
        <f t="shared" si="17"/>
        <v>4.0939906208835311</v>
      </c>
      <c r="AG57">
        <f t="shared" si="1"/>
        <v>0.39347895397014226</v>
      </c>
      <c r="AH57" s="18" t="str">
        <f t="shared" si="18"/>
        <v>N/A</v>
      </c>
      <c r="AI57" s="18">
        <f t="shared" si="19"/>
        <v>72.400000000000489</v>
      </c>
      <c r="AJ57" s="28"/>
      <c r="AK57" s="29">
        <f t="shared" si="20"/>
        <v>15.275952027464339</v>
      </c>
      <c r="AL57" s="19">
        <f t="shared" si="21"/>
        <v>72.400000000000489</v>
      </c>
      <c r="AM57" s="18">
        <f t="shared" si="22"/>
        <v>1.1871678440701037</v>
      </c>
      <c r="AN57" s="18">
        <f t="shared" si="23"/>
        <v>4.0939906208835311</v>
      </c>
      <c r="AO57" s="19" t="str">
        <f t="shared" si="24"/>
        <v>N/A</v>
      </c>
      <c r="AP57" t="str">
        <f t="shared" si="25"/>
        <v>N/A</v>
      </c>
    </row>
    <row r="58" spans="1:42" x14ac:dyDescent="0.3">
      <c r="A58" s="16"/>
      <c r="L58" s="25">
        <f t="shared" si="26"/>
        <v>0.80922071042367516</v>
      </c>
      <c r="N58" s="25">
        <f t="shared" si="27"/>
        <v>11.399999999999991</v>
      </c>
      <c r="O58" s="25">
        <f t="shared" si="2"/>
        <v>7.2574654049904224</v>
      </c>
      <c r="P58" s="25">
        <f t="shared" si="3"/>
        <v>12.732395447351619</v>
      </c>
      <c r="Q58" s="25">
        <f t="shared" si="4"/>
        <v>6.3661977236758096</v>
      </c>
      <c r="R58" s="25">
        <f t="shared" si="5"/>
        <v>107.62134543237687</v>
      </c>
      <c r="S58" s="25">
        <f t="shared" si="6"/>
        <v>2.8084601578001021</v>
      </c>
      <c r="T58" s="25">
        <f t="shared" si="7"/>
        <v>6.7132310388537393</v>
      </c>
      <c r="U58" s="25">
        <f t="shared" si="28"/>
        <v>250.01024553131808</v>
      </c>
      <c r="V58" s="25">
        <f t="shared" si="8"/>
        <v>1.9635758767084257</v>
      </c>
      <c r="W58" s="25">
        <f t="shared" si="9"/>
        <v>7.8543035068337028</v>
      </c>
      <c r="X58" s="16">
        <f t="shared" si="10"/>
        <v>33.59999999999998</v>
      </c>
      <c r="Y58">
        <f t="shared" si="11"/>
        <v>4.753427633677938</v>
      </c>
      <c r="Z58">
        <f t="shared" si="12"/>
        <v>1.0005619457323591</v>
      </c>
      <c r="AA58">
        <f t="shared" si="13"/>
        <v>1.8780421927299507</v>
      </c>
      <c r="AB58">
        <f t="shared" si="0"/>
        <v>2.2388130008861284</v>
      </c>
      <c r="AC58">
        <f t="shared" si="14"/>
        <v>4.4252365717766651</v>
      </c>
      <c r="AD58">
        <f t="shared" si="15"/>
        <v>0.62604291088825703</v>
      </c>
      <c r="AE58">
        <f t="shared" si="16"/>
        <v>1.1935868517736656</v>
      </c>
      <c r="AF58">
        <f t="shared" si="17"/>
        <v>4.1004096285870943</v>
      </c>
      <c r="AG58">
        <f t="shared" si="1"/>
        <v>0.39697661345730989</v>
      </c>
      <c r="AH58" s="18" t="str">
        <f t="shared" si="18"/>
        <v>N/A</v>
      </c>
      <c r="AI58" s="18">
        <f t="shared" si="19"/>
        <v>72.400000000000489</v>
      </c>
      <c r="AJ58" s="28"/>
      <c r="AK58" s="29">
        <f t="shared" si="20"/>
        <v>15.275952027464339</v>
      </c>
      <c r="AL58" s="19">
        <f t="shared" si="21"/>
        <v>72.400000000000489</v>
      </c>
      <c r="AM58" s="18">
        <f t="shared" si="22"/>
        <v>1.1935868517736656</v>
      </c>
      <c r="AN58" s="18">
        <f t="shared" si="23"/>
        <v>4.1004096285870943</v>
      </c>
      <c r="AO58" s="19" t="str">
        <f t="shared" si="24"/>
        <v>N/A</v>
      </c>
      <c r="AP58" t="str">
        <f t="shared" si="25"/>
        <v>N/A</v>
      </c>
    </row>
    <row r="59" spans="1:42" x14ac:dyDescent="0.3">
      <c r="A59" s="16"/>
      <c r="L59" s="25">
        <f t="shared" si="26"/>
        <v>0.82393381424956014</v>
      </c>
      <c r="N59" s="25">
        <f t="shared" si="27"/>
        <v>11.599999999999991</v>
      </c>
      <c r="O59" s="25">
        <f t="shared" si="2"/>
        <v>7.3847893594639373</v>
      </c>
      <c r="P59" s="25">
        <f t="shared" si="3"/>
        <v>12.955770806077084</v>
      </c>
      <c r="Q59" s="25">
        <f t="shared" si="4"/>
        <v>6.4778854030385418</v>
      </c>
      <c r="R59" s="25">
        <f t="shared" si="5"/>
        <v>109.50943921189224</v>
      </c>
      <c r="S59" s="25">
        <f t="shared" si="6"/>
        <v>2.8060670217878885</v>
      </c>
      <c r="T59" s="25">
        <f t="shared" si="7"/>
        <v>6.7747500450741498</v>
      </c>
      <c r="U59" s="25">
        <f t="shared" si="28"/>
        <v>257.33331549828375</v>
      </c>
      <c r="V59" s="25">
        <f t="shared" si="8"/>
        <v>1.9519991359986453</v>
      </c>
      <c r="W59" s="25">
        <f t="shared" si="9"/>
        <v>7.8079965439945811</v>
      </c>
      <c r="X59" s="16">
        <f t="shared" si="10"/>
        <v>34.189473684210498</v>
      </c>
      <c r="Y59">
        <f t="shared" si="11"/>
        <v>4.8368211009354445</v>
      </c>
      <c r="Z59">
        <f t="shared" si="12"/>
        <v>1.0020768577093364</v>
      </c>
      <c r="AA59">
        <f t="shared" si="13"/>
        <v>1.8664626090705649</v>
      </c>
      <c r="AB59">
        <f t="shared" si="0"/>
        <v>2.2780904219543063</v>
      </c>
      <c r="AC59">
        <f t="shared" si="14"/>
        <v>4.5028723011060805</v>
      </c>
      <c r="AD59">
        <f t="shared" si="15"/>
        <v>0.63702611985120894</v>
      </c>
      <c r="AE59">
        <f t="shared" si="16"/>
        <v>1.200005859477228</v>
      </c>
      <c r="AF59">
        <f t="shared" si="17"/>
        <v>4.1068286362906559</v>
      </c>
      <c r="AG59">
        <f t="shared" si="1"/>
        <v>0.40044372394461569</v>
      </c>
      <c r="AH59" s="18" t="str">
        <f t="shared" si="18"/>
        <v>N/A</v>
      </c>
      <c r="AI59" s="18">
        <f t="shared" si="19"/>
        <v>72.400000000000489</v>
      </c>
      <c r="AJ59" s="28"/>
      <c r="AK59" s="29">
        <f t="shared" si="20"/>
        <v>15.275952027464339</v>
      </c>
      <c r="AL59" s="19">
        <f t="shared" si="21"/>
        <v>72.400000000000489</v>
      </c>
      <c r="AM59" s="18">
        <f t="shared" si="22"/>
        <v>1.200005859477228</v>
      </c>
      <c r="AN59" s="18">
        <f t="shared" si="23"/>
        <v>4.1068286362906559</v>
      </c>
      <c r="AO59" s="19" t="str">
        <f t="shared" si="24"/>
        <v>N/A</v>
      </c>
      <c r="AP59" t="str">
        <f t="shared" si="25"/>
        <v>N/A</v>
      </c>
    </row>
    <row r="60" spans="1:42" x14ac:dyDescent="0.3">
      <c r="A60" s="16"/>
      <c r="L60" s="25">
        <f t="shared" si="26"/>
        <v>0.83864691807544511</v>
      </c>
      <c r="N60" s="25">
        <f t="shared" si="27"/>
        <v>11.79999999999999</v>
      </c>
      <c r="O60" s="25">
        <f t="shared" si="2"/>
        <v>7.5121133139374541</v>
      </c>
      <c r="P60" s="25">
        <f t="shared" si="3"/>
        <v>13.179146164802551</v>
      </c>
      <c r="Q60" s="25">
        <f t="shared" si="4"/>
        <v>6.5895730824012757</v>
      </c>
      <c r="R60" s="25">
        <f t="shared" si="5"/>
        <v>111.39753299140764</v>
      </c>
      <c r="S60" s="25">
        <f t="shared" si="6"/>
        <v>2.8037552028488175</v>
      </c>
      <c r="T60" s="25">
        <f t="shared" si="7"/>
        <v>6.8357199062122023</v>
      </c>
      <c r="U60" s="25">
        <f t="shared" si="28"/>
        <v>264.74019568007287</v>
      </c>
      <c r="V60" s="25">
        <f t="shared" si="8"/>
        <v>1.9406868135493249</v>
      </c>
      <c r="W60" s="25">
        <f t="shared" si="9"/>
        <v>7.7627472541972997</v>
      </c>
      <c r="X60" s="16">
        <f t="shared" si="10"/>
        <v>34.778947368421029</v>
      </c>
      <c r="Y60">
        <f t="shared" si="11"/>
        <v>4.9202145681929528</v>
      </c>
      <c r="Z60">
        <f t="shared" si="12"/>
        <v>1.0036838073934526</v>
      </c>
      <c r="AA60">
        <f t="shared" si="13"/>
        <v>1.8553951882762432</v>
      </c>
      <c r="AB60">
        <f t="shared" si="0"/>
        <v>2.3173678430224838</v>
      </c>
      <c r="AC60">
        <f t="shared" si="14"/>
        <v>4.5805080304354959</v>
      </c>
      <c r="AD60">
        <f t="shared" si="15"/>
        <v>0.64800932881416085</v>
      </c>
      <c r="AE60">
        <f t="shared" si="16"/>
        <v>1.2064248671807905</v>
      </c>
      <c r="AF60">
        <f t="shared" si="17"/>
        <v>4.1132476439942183</v>
      </c>
      <c r="AG60">
        <f t="shared" si="1"/>
        <v>0.4038810721750013</v>
      </c>
      <c r="AH60" s="18" t="str">
        <f t="shared" si="18"/>
        <v>N/A</v>
      </c>
      <c r="AI60" s="18">
        <f t="shared" si="19"/>
        <v>72.400000000000489</v>
      </c>
      <c r="AJ60" s="28"/>
      <c r="AK60" s="29">
        <f t="shared" si="20"/>
        <v>15.275952027464339</v>
      </c>
      <c r="AL60" s="19">
        <f t="shared" si="21"/>
        <v>72.400000000000489</v>
      </c>
      <c r="AM60" s="18">
        <f t="shared" si="22"/>
        <v>1.2064248671807905</v>
      </c>
      <c r="AN60" s="18">
        <f t="shared" si="23"/>
        <v>4.1132476439942183</v>
      </c>
      <c r="AO60" s="19" t="str">
        <f t="shared" si="24"/>
        <v>N/A</v>
      </c>
      <c r="AP60" t="str">
        <f t="shared" si="25"/>
        <v>N/A</v>
      </c>
    </row>
    <row r="61" spans="1:42" x14ac:dyDescent="0.3">
      <c r="A61" s="16"/>
      <c r="L61" s="25">
        <f t="shared" si="26"/>
        <v>0.85336002190133009</v>
      </c>
      <c r="N61" s="25">
        <f t="shared" si="27"/>
        <v>11.999999999999989</v>
      </c>
      <c r="O61" s="25">
        <f t="shared" si="2"/>
        <v>7.6394372684109699</v>
      </c>
      <c r="P61" s="25">
        <f t="shared" si="3"/>
        <v>13.402521523528019</v>
      </c>
      <c r="Q61" s="25">
        <f t="shared" si="4"/>
        <v>6.7012607617640096</v>
      </c>
      <c r="R61" s="25">
        <f t="shared" si="5"/>
        <v>113.28562677092302</v>
      </c>
      <c r="S61" s="25">
        <f t="shared" si="6"/>
        <v>2.8015206257193137</v>
      </c>
      <c r="T61" s="25">
        <f t="shared" si="7"/>
        <v>6.8961549751228581</v>
      </c>
      <c r="U61" s="25">
        <f t="shared" si="28"/>
        <v>272.23040034394808</v>
      </c>
      <c r="V61" s="25">
        <f t="shared" si="8"/>
        <v>1.9296285394710797</v>
      </c>
      <c r="W61" s="25">
        <f t="shared" si="9"/>
        <v>7.7185141578843188</v>
      </c>
      <c r="X61" s="16">
        <f t="shared" si="10"/>
        <v>35.368421052631547</v>
      </c>
      <c r="Y61">
        <f t="shared" si="11"/>
        <v>5.0036080354504593</v>
      </c>
      <c r="Z61">
        <f t="shared" si="12"/>
        <v>1.005377141310259</v>
      </c>
      <c r="AA61">
        <f t="shared" si="13"/>
        <v>1.8448138476047122</v>
      </c>
      <c r="AB61">
        <f t="shared" si="0"/>
        <v>2.3566452640906612</v>
      </c>
      <c r="AC61">
        <f t="shared" si="14"/>
        <v>4.6581437597649078</v>
      </c>
      <c r="AD61">
        <f t="shared" si="15"/>
        <v>0.65899253777711231</v>
      </c>
      <c r="AE61">
        <f t="shared" si="16"/>
        <v>1.2128438748843524</v>
      </c>
      <c r="AF61">
        <f t="shared" si="17"/>
        <v>4.1196666516977807</v>
      </c>
      <c r="AG61">
        <f t="shared" si="1"/>
        <v>0.40728941169127603</v>
      </c>
      <c r="AH61" s="18" t="str">
        <f t="shared" si="18"/>
        <v>N/A</v>
      </c>
      <c r="AI61" s="18">
        <f t="shared" si="19"/>
        <v>72.400000000000489</v>
      </c>
      <c r="AJ61" s="28"/>
      <c r="AK61" s="29">
        <f t="shared" si="20"/>
        <v>15.275952027464339</v>
      </c>
      <c r="AL61" s="19">
        <f t="shared" si="21"/>
        <v>72.400000000000489</v>
      </c>
      <c r="AM61" s="18">
        <f t="shared" si="22"/>
        <v>1.2128438748843524</v>
      </c>
      <c r="AN61" s="18">
        <f t="shared" si="23"/>
        <v>4.1196666516977807</v>
      </c>
      <c r="AO61" s="19" t="str">
        <f t="shared" si="24"/>
        <v>N/A</v>
      </c>
      <c r="AP61" t="str">
        <f t="shared" si="25"/>
        <v>N/A</v>
      </c>
    </row>
    <row r="62" spans="1:42" x14ac:dyDescent="0.3">
      <c r="A62" s="16"/>
      <c r="L62" s="25">
        <f t="shared" si="26"/>
        <v>0.86807312572721507</v>
      </c>
      <c r="N62" s="25">
        <f t="shared" si="27"/>
        <v>12.199999999999989</v>
      </c>
      <c r="O62" s="25">
        <f t="shared" si="2"/>
        <v>7.7667612228844858</v>
      </c>
      <c r="P62" s="25">
        <f t="shared" si="3"/>
        <v>13.625896882253485</v>
      </c>
      <c r="Q62" s="25">
        <f t="shared" si="4"/>
        <v>6.8129484411267427</v>
      </c>
      <c r="R62" s="25">
        <f t="shared" si="5"/>
        <v>115.1737205504384</v>
      </c>
      <c r="S62" s="25">
        <f t="shared" si="6"/>
        <v>2.7993594829656971</v>
      </c>
      <c r="T62" s="25">
        <f t="shared" si="7"/>
        <v>6.9560689934897191</v>
      </c>
      <c r="U62" s="25">
        <f t="shared" si="28"/>
        <v>279.80345466680558</v>
      </c>
      <c r="V62" s="25">
        <f t="shared" si="8"/>
        <v>1.9188145147949394</v>
      </c>
      <c r="W62" s="25">
        <f t="shared" si="9"/>
        <v>7.6752580591797575</v>
      </c>
      <c r="X62" s="16">
        <f t="shared" si="10"/>
        <v>35.957894736842078</v>
      </c>
      <c r="Y62">
        <f t="shared" si="11"/>
        <v>5.0870015027079685</v>
      </c>
      <c r="Z62">
        <f t="shared" si="12"/>
        <v>1.0071516001436656</v>
      </c>
      <c r="AA62">
        <f t="shared" si="13"/>
        <v>1.8346942179314352</v>
      </c>
      <c r="AB62">
        <f t="shared" si="0"/>
        <v>2.3959226851588391</v>
      </c>
      <c r="AC62">
        <f t="shared" si="14"/>
        <v>4.7357794890943268</v>
      </c>
      <c r="AD62">
        <f t="shared" si="15"/>
        <v>0.66997574674006466</v>
      </c>
      <c r="AE62">
        <f t="shared" si="16"/>
        <v>1.2192628825879153</v>
      </c>
      <c r="AF62">
        <f t="shared" si="17"/>
        <v>4.1260856594013431</v>
      </c>
      <c r="AG62">
        <f t="shared" si="1"/>
        <v>0.41066946476506239</v>
      </c>
      <c r="AH62" s="18" t="str">
        <f t="shared" si="18"/>
        <v>N/A</v>
      </c>
      <c r="AI62" s="18">
        <f t="shared" si="19"/>
        <v>72.400000000000489</v>
      </c>
      <c r="AJ62" s="28"/>
      <c r="AK62" s="29">
        <f t="shared" si="20"/>
        <v>15.275952027464339</v>
      </c>
      <c r="AL62" s="19">
        <f t="shared" si="21"/>
        <v>72.400000000000489</v>
      </c>
      <c r="AM62" s="18">
        <f t="shared" si="22"/>
        <v>1.2192628825879153</v>
      </c>
      <c r="AN62" s="18">
        <f t="shared" si="23"/>
        <v>4.1260856594013431</v>
      </c>
      <c r="AO62" s="19" t="str">
        <f t="shared" si="24"/>
        <v>N/A</v>
      </c>
      <c r="AP62" t="str">
        <f t="shared" si="25"/>
        <v>N/A</v>
      </c>
    </row>
    <row r="63" spans="1:42" x14ac:dyDescent="0.3">
      <c r="A63" s="16"/>
      <c r="L63" s="25">
        <f t="shared" si="26"/>
        <v>0.88278622955310004</v>
      </c>
      <c r="N63" s="25">
        <f t="shared" si="27"/>
        <v>12.399999999999988</v>
      </c>
      <c r="O63" s="25">
        <f t="shared" si="2"/>
        <v>7.8940851773580007</v>
      </c>
      <c r="P63" s="25">
        <f t="shared" si="3"/>
        <v>13.84927224097895</v>
      </c>
      <c r="Q63" s="25">
        <f t="shared" si="4"/>
        <v>6.9246361204894749</v>
      </c>
      <c r="R63" s="25">
        <f t="shared" si="5"/>
        <v>117.06181432995378</v>
      </c>
      <c r="S63" s="25">
        <f t="shared" si="6"/>
        <v>2.797268213338</v>
      </c>
      <c r="T63" s="25">
        <f t="shared" si="7"/>
        <v>7.0154751274853746</v>
      </c>
      <c r="U63" s="25">
        <f t="shared" si="28"/>
        <v>287.45889431431141</v>
      </c>
      <c r="V63" s="25">
        <f t="shared" si="8"/>
        <v>1.9082354712908407</v>
      </c>
      <c r="W63" s="25">
        <f t="shared" si="9"/>
        <v>7.6329418851633628</v>
      </c>
      <c r="X63" s="16">
        <f t="shared" si="10"/>
        <v>36.547368421052596</v>
      </c>
      <c r="Y63">
        <f t="shared" si="11"/>
        <v>5.1703949699654741</v>
      </c>
      <c r="Z63">
        <f t="shared" si="12"/>
        <v>1.0090022860352692</v>
      </c>
      <c r="AA63">
        <f t="shared" si="13"/>
        <v>1.8250135054955376</v>
      </c>
      <c r="AB63">
        <f t="shared" si="0"/>
        <v>2.4352001062270165</v>
      </c>
      <c r="AC63">
        <f t="shared" si="14"/>
        <v>4.8134152184237387</v>
      </c>
      <c r="AD63">
        <f t="shared" si="15"/>
        <v>0.68095895570301612</v>
      </c>
      <c r="AE63">
        <f t="shared" si="16"/>
        <v>1.2256818902914772</v>
      </c>
      <c r="AF63">
        <f t="shared" si="17"/>
        <v>4.1325046671049046</v>
      </c>
      <c r="AG63">
        <f t="shared" si="1"/>
        <v>0.41402192418399764</v>
      </c>
      <c r="AH63" s="18" t="str">
        <f t="shared" si="18"/>
        <v>N/A</v>
      </c>
      <c r="AI63" s="18">
        <f t="shared" si="19"/>
        <v>72.400000000000489</v>
      </c>
      <c r="AJ63" s="28"/>
      <c r="AK63" s="29">
        <f t="shared" si="20"/>
        <v>15.275952027464339</v>
      </c>
      <c r="AL63" s="19">
        <f t="shared" si="21"/>
        <v>72.400000000000489</v>
      </c>
      <c r="AM63" s="18">
        <f t="shared" si="22"/>
        <v>1.2256818902914772</v>
      </c>
      <c r="AN63" s="18">
        <f t="shared" si="23"/>
        <v>4.1325046671049046</v>
      </c>
      <c r="AO63" s="19" t="str">
        <f t="shared" si="24"/>
        <v>N/A</v>
      </c>
      <c r="AP63" t="str">
        <f t="shared" si="25"/>
        <v>N/A</v>
      </c>
    </row>
    <row r="64" spans="1:42" x14ac:dyDescent="0.3">
      <c r="A64" s="16"/>
      <c r="L64" s="25">
        <f t="shared" si="26"/>
        <v>0.89749933337898502</v>
      </c>
      <c r="N64" s="25">
        <f t="shared" si="27"/>
        <v>12.599999999999987</v>
      </c>
      <c r="O64" s="25">
        <f t="shared" si="2"/>
        <v>8.0214091318315166</v>
      </c>
      <c r="P64" s="25">
        <f t="shared" si="3"/>
        <v>14.072647599704416</v>
      </c>
      <c r="Q64" s="25">
        <f t="shared" si="4"/>
        <v>7.0363237998522079</v>
      </c>
      <c r="R64" s="25">
        <f t="shared" si="5"/>
        <v>118.94990810946913</v>
      </c>
      <c r="S64" s="25">
        <f t="shared" si="6"/>
        <v>2.7952434821896777</v>
      </c>
      <c r="T64" s="25">
        <f t="shared" si="7"/>
        <v>7.0743860008107093</v>
      </c>
      <c r="U64" s="25">
        <f t="shared" si="28"/>
        <v>295.1962650428373</v>
      </c>
      <c r="V64" s="25">
        <f t="shared" si="8"/>
        <v>1.897882634710242</v>
      </c>
      <c r="W64" s="25">
        <f t="shared" si="9"/>
        <v>7.591530538840968</v>
      </c>
      <c r="X64" s="16">
        <f t="shared" si="10"/>
        <v>37.136842105263121</v>
      </c>
      <c r="Y64">
        <f t="shared" si="11"/>
        <v>5.2537884372229824</v>
      </c>
      <c r="Z64">
        <f t="shared" si="12"/>
        <v>1.010924633051357</v>
      </c>
      <c r="AA64">
        <f t="shared" si="13"/>
        <v>1.8157503668292774</v>
      </c>
      <c r="AB64">
        <f t="shared" si="0"/>
        <v>2.474477527295194</v>
      </c>
      <c r="AC64">
        <f t="shared" si="14"/>
        <v>4.8910509477531541</v>
      </c>
      <c r="AD64">
        <f t="shared" si="15"/>
        <v>0.69194216466596803</v>
      </c>
      <c r="AE64">
        <f t="shared" si="16"/>
        <v>1.2321008979950394</v>
      </c>
      <c r="AF64">
        <f t="shared" si="17"/>
        <v>4.1389236748084679</v>
      </c>
      <c r="AG64">
        <f t="shared" si="1"/>
        <v>0.41734745490971548</v>
      </c>
      <c r="AH64" s="18" t="str">
        <f t="shared" si="18"/>
        <v>N/A</v>
      </c>
      <c r="AI64" s="18">
        <f t="shared" si="19"/>
        <v>72.400000000000489</v>
      </c>
      <c r="AJ64" s="28"/>
      <c r="AK64" s="29">
        <f t="shared" si="20"/>
        <v>15.275952027464339</v>
      </c>
      <c r="AL64" s="19">
        <f t="shared" si="21"/>
        <v>72.400000000000489</v>
      </c>
      <c r="AM64" s="18">
        <f t="shared" si="22"/>
        <v>1.2321008979950394</v>
      </c>
      <c r="AN64" s="18">
        <f t="shared" si="23"/>
        <v>4.1389236748084679</v>
      </c>
      <c r="AO64" s="19" t="str">
        <f t="shared" si="24"/>
        <v>N/A</v>
      </c>
      <c r="AP64" t="str">
        <f t="shared" si="25"/>
        <v>N/A</v>
      </c>
    </row>
    <row r="65" spans="12:42" x14ac:dyDescent="0.3">
      <c r="L65" s="25">
        <f t="shared" si="26"/>
        <v>0.91221243720487</v>
      </c>
      <c r="N65" s="25">
        <f t="shared" si="27"/>
        <v>12.799999999999986</v>
      </c>
      <c r="O65" s="25">
        <f t="shared" si="2"/>
        <v>8.1487330863050342</v>
      </c>
      <c r="P65" s="25">
        <f t="shared" si="3"/>
        <v>14.296022958429885</v>
      </c>
      <c r="Q65" s="25">
        <f t="shared" si="4"/>
        <v>7.1480114792149427</v>
      </c>
      <c r="R65" s="25">
        <f t="shared" si="5"/>
        <v>120.83800188898455</v>
      </c>
      <c r="S65" s="25">
        <f t="shared" si="6"/>
        <v>2.7932821637367966</v>
      </c>
      <c r="T65" s="25">
        <f t="shared" si="7"/>
        <v>7.132813725344052</v>
      </c>
      <c r="U65" s="25">
        <f t="shared" si="28"/>
        <v>303.01512232261734</v>
      </c>
      <c r="V65" s="25">
        <f t="shared" si="8"/>
        <v>1.887747691111858</v>
      </c>
      <c r="W65" s="25">
        <f t="shared" si="9"/>
        <v>7.5509907644474321</v>
      </c>
      <c r="X65" s="16">
        <f t="shared" si="10"/>
        <v>37.726315789473659</v>
      </c>
      <c r="Y65">
        <f t="shared" si="11"/>
        <v>5.3371819044804916</v>
      </c>
      <c r="Z65">
        <f t="shared" si="12"/>
        <v>1.012914380466855</v>
      </c>
      <c r="AA65">
        <f t="shared" si="13"/>
        <v>1.8068847954257015</v>
      </c>
      <c r="AB65">
        <f t="shared" si="0"/>
        <v>2.5137549483633719</v>
      </c>
      <c r="AC65">
        <f t="shared" si="14"/>
        <v>4.9686866770825731</v>
      </c>
      <c r="AD65">
        <f t="shared" si="15"/>
        <v>0.70292537362892038</v>
      </c>
      <c r="AE65">
        <f t="shared" si="16"/>
        <v>1.238519905698602</v>
      </c>
      <c r="AF65">
        <f t="shared" si="17"/>
        <v>4.1453426825120303</v>
      </c>
      <c r="AG65">
        <f t="shared" si="1"/>
        <v>0.42064669561784751</v>
      </c>
      <c r="AH65" s="18" t="str">
        <f t="shared" si="18"/>
        <v>N/A</v>
      </c>
      <c r="AI65" s="18">
        <f t="shared" si="19"/>
        <v>72.400000000000489</v>
      </c>
      <c r="AJ65" s="28"/>
      <c r="AK65" s="29">
        <f t="shared" si="20"/>
        <v>15.275952027464339</v>
      </c>
      <c r="AL65" s="19">
        <f t="shared" si="21"/>
        <v>72.400000000000489</v>
      </c>
      <c r="AM65" s="18">
        <f t="shared" si="22"/>
        <v>1.238519905698602</v>
      </c>
      <c r="AN65" s="18">
        <f t="shared" si="23"/>
        <v>4.1453426825120303</v>
      </c>
      <c r="AO65" s="19" t="str">
        <f t="shared" si="24"/>
        <v>N/A</v>
      </c>
      <c r="AP65" t="str">
        <f t="shared" si="25"/>
        <v>N/A</v>
      </c>
    </row>
    <row r="66" spans="12:42" x14ac:dyDescent="0.3">
      <c r="L66" s="25">
        <f t="shared" si="26"/>
        <v>0.92692554103075497</v>
      </c>
      <c r="N66" s="25">
        <f t="shared" si="27"/>
        <v>12.999999999999986</v>
      </c>
      <c r="O66" s="25">
        <f t="shared" si="2"/>
        <v>8.2760570407785483</v>
      </c>
      <c r="P66" s="25">
        <f t="shared" si="3"/>
        <v>14.51939831715535</v>
      </c>
      <c r="Q66" s="25">
        <f t="shared" si="4"/>
        <v>7.2596991585776749</v>
      </c>
      <c r="R66" s="25">
        <f t="shared" si="5"/>
        <v>122.72609566849991</v>
      </c>
      <c r="S66" s="25">
        <f t="shared" si="6"/>
        <v>2.7913813249581949</v>
      </c>
      <c r="T66" s="25">
        <f t="shared" si="7"/>
        <v>7.1907699296074954</v>
      </c>
      <c r="U66" s="25">
        <f t="shared" si="28"/>
        <v>310.91503098067693</v>
      </c>
      <c r="V66" s="25">
        <f t="shared" si="8"/>
        <v>1.8778227559682155</v>
      </c>
      <c r="W66" s="25">
        <f t="shared" si="9"/>
        <v>7.5112910238728618</v>
      </c>
      <c r="X66" s="16">
        <f t="shared" si="10"/>
        <v>38.31578947368417</v>
      </c>
      <c r="Y66">
        <f t="shared" si="11"/>
        <v>5.4205753717379972</v>
      </c>
      <c r="Z66">
        <f t="shared" si="12"/>
        <v>1.0149675485591001</v>
      </c>
      <c r="AA66">
        <f t="shared" si="13"/>
        <v>1.7983980188776167</v>
      </c>
      <c r="AB66">
        <f t="shared" si="0"/>
        <v>2.5530323694315493</v>
      </c>
      <c r="AC66">
        <f t="shared" si="14"/>
        <v>5.0463224064119849</v>
      </c>
      <c r="AD66">
        <f t="shared" si="15"/>
        <v>0.71390858259187184</v>
      </c>
      <c r="AE66">
        <f t="shared" si="16"/>
        <v>1.2449389134021642</v>
      </c>
      <c r="AF66">
        <f t="shared" si="17"/>
        <v>4.1517616902155918</v>
      </c>
      <c r="AG66">
        <f t="shared" si="1"/>
        <v>0.42392026013014661</v>
      </c>
      <c r="AH66" s="18" t="str">
        <f t="shared" si="18"/>
        <v>N/A</v>
      </c>
      <c r="AI66" s="18">
        <f t="shared" si="19"/>
        <v>72.400000000000489</v>
      </c>
      <c r="AJ66" s="28"/>
      <c r="AK66" s="29">
        <f t="shared" si="20"/>
        <v>15.275952027464339</v>
      </c>
      <c r="AL66" s="19">
        <f t="shared" si="21"/>
        <v>72.400000000000489</v>
      </c>
      <c r="AM66" s="18">
        <f t="shared" si="22"/>
        <v>1.2449389134021642</v>
      </c>
      <c r="AN66" s="18">
        <f t="shared" si="23"/>
        <v>4.1517616902155918</v>
      </c>
      <c r="AO66" s="19" t="str">
        <f t="shared" si="24"/>
        <v>N/A</v>
      </c>
      <c r="AP66" t="str">
        <f t="shared" si="25"/>
        <v>N/A</v>
      </c>
    </row>
    <row r="67" spans="12:42" x14ac:dyDescent="0.3">
      <c r="L67" s="25">
        <f t="shared" si="26"/>
        <v>0.94163864485663995</v>
      </c>
      <c r="N67" s="25">
        <f t="shared" si="27"/>
        <v>13.199999999999985</v>
      </c>
      <c r="O67" s="25">
        <f t="shared" si="2"/>
        <v>8.4033809952520642</v>
      </c>
      <c r="P67" s="25">
        <f t="shared" si="3"/>
        <v>14.742773675880816</v>
      </c>
      <c r="Q67" s="25">
        <f t="shared" si="4"/>
        <v>7.3713868379404079</v>
      </c>
      <c r="R67" s="25">
        <f t="shared" si="5"/>
        <v>124.6141894480153</v>
      </c>
      <c r="S67" s="25">
        <f t="shared" si="6"/>
        <v>2.7895382109622311</v>
      </c>
      <c r="T67" s="25">
        <f t="shared" si="7"/>
        <v>7.2482657852368151</v>
      </c>
      <c r="U67" s="25">
        <f t="shared" si="28"/>
        <v>318.89556486220988</v>
      </c>
      <c r="V67" s="25">
        <f t="shared" si="8"/>
        <v>1.8681003457845515</v>
      </c>
      <c r="W67" s="25">
        <f t="shared" si="9"/>
        <v>7.4724013831382061</v>
      </c>
      <c r="X67" s="16">
        <f t="shared" si="10"/>
        <v>38.905263157894694</v>
      </c>
      <c r="Y67">
        <f t="shared" si="11"/>
        <v>5.5039688389955046</v>
      </c>
      <c r="Z67">
        <f t="shared" si="12"/>
        <v>1.0170804166419232</v>
      </c>
      <c r="AA67">
        <f t="shared" si="13"/>
        <v>1.7902724053750667</v>
      </c>
      <c r="AB67">
        <f t="shared" ref="AB67:AB130" si="34">N67/(PI()*$D$10^2)</f>
        <v>2.5923097904997268</v>
      </c>
      <c r="AC67">
        <f t="shared" si="14"/>
        <v>5.1239581357414004</v>
      </c>
      <c r="AD67">
        <f t="shared" si="15"/>
        <v>0.72489179155482375</v>
      </c>
      <c r="AE67">
        <f t="shared" si="16"/>
        <v>1.2513579211057264</v>
      </c>
      <c r="AF67">
        <f t="shared" si="17"/>
        <v>4.1581806979191542</v>
      </c>
      <c r="AG67">
        <f t="shared" ref="AG67:AG130" si="35">SQRT($I$2*$I$7*$D$9*AB67*$I$6)/$I$6</f>
        <v>0.42716873874782579</v>
      </c>
      <c r="AH67" s="18" t="str">
        <f t="shared" si="18"/>
        <v>N/A</v>
      </c>
      <c r="AI67" s="18">
        <f t="shared" si="19"/>
        <v>72.400000000000489</v>
      </c>
      <c r="AJ67" s="28"/>
      <c r="AK67" s="29">
        <f t="shared" si="20"/>
        <v>15.275952027464339</v>
      </c>
      <c r="AL67" s="19">
        <f t="shared" si="21"/>
        <v>72.400000000000489</v>
      </c>
      <c r="AM67" s="18">
        <f t="shared" si="22"/>
        <v>1.2513579211057264</v>
      </c>
      <c r="AN67" s="18">
        <f t="shared" si="23"/>
        <v>4.1581806979191542</v>
      </c>
      <c r="AO67" s="19" t="str">
        <f t="shared" si="24"/>
        <v>N/A</v>
      </c>
      <c r="AP67" t="str">
        <f t="shared" si="25"/>
        <v>N/A</v>
      </c>
    </row>
    <row r="68" spans="12:42" x14ac:dyDescent="0.3">
      <c r="L68" s="25">
        <f t="shared" si="26"/>
        <v>0.95635174868252493</v>
      </c>
      <c r="N68" s="25">
        <f t="shared" si="27"/>
        <v>13.399999999999984</v>
      </c>
      <c r="O68" s="25">
        <f t="shared" ref="O68:O131" si="36">(6*N68/PI())^1/3</f>
        <v>8.53070494972558</v>
      </c>
      <c r="P68" s="25">
        <f t="shared" ref="P68:P131" si="37">O68/0.57</f>
        <v>14.966149034606282</v>
      </c>
      <c r="Q68" s="25">
        <f t="shared" ref="Q68:Q131" si="38">P68/2</f>
        <v>7.483074517303141</v>
      </c>
      <c r="R68" s="25">
        <f t="shared" ref="R68:R131" si="39">(O68*$I$2*$D$4)/$I$3</f>
        <v>126.50228322753064</v>
      </c>
      <c r="S68" s="25">
        <f t="shared" ref="S68:S131" si="40">((2.67^0.9)+(16^0.9/R68))^(1/0.9)</f>
        <v>2.7877502316665894</v>
      </c>
      <c r="T68" s="25">
        <f t="shared" ref="T68:T131" si="41">SQRT(($I$7*O68)/S68)*(4/3)</f>
        <v>7.3053120316229547</v>
      </c>
      <c r="U68" s="25">
        <f t="shared" si="28"/>
        <v>326.95630650917934</v>
      </c>
      <c r="V68" s="25">
        <f t="shared" ref="V68:V131" si="42">(U68/((PI()*P68^2)/4))</f>
        <v>1.8585733519911047</v>
      </c>
      <c r="W68" s="25">
        <f t="shared" ref="W68:W131" si="43">V68*4</f>
        <v>7.434293407964419</v>
      </c>
      <c r="X68" s="16">
        <f t="shared" ref="X68:X131" si="44">(Q68*PI()*$I$4^2)-N68</f>
        <v>39.494736842105219</v>
      </c>
      <c r="Y68">
        <f t="shared" ref="Y68:Y131" si="45">X68/(PI()*$I$4^2)</f>
        <v>5.587362306253012</v>
      </c>
      <c r="Z68">
        <f t="shared" ref="Z68:Z131" si="46">(Y68+V68)/T68</f>
        <v>1.0192495031030071</v>
      </c>
      <c r="AA68">
        <f t="shared" ref="AA68:AA131" si="47">(Y68+W68)/T68</f>
        <v>1.782491378581748</v>
      </c>
      <c r="AB68">
        <f t="shared" si="34"/>
        <v>2.6315872115679046</v>
      </c>
      <c r="AC68">
        <f t="shared" ref="AC68:AC131" si="48">(AB68*PI()*$I$4^2)-N68</f>
        <v>5.2015938650708158</v>
      </c>
      <c r="AD68">
        <f t="shared" ref="AD68:AD131" si="49">AC68/(PI()*$I$4^2)</f>
        <v>0.73587500051777566</v>
      </c>
      <c r="AE68">
        <f t="shared" ref="AE68:AE131" si="50">(AD68+$D$6)/$D$4</f>
        <v>1.2577769288092888</v>
      </c>
      <c r="AF68">
        <f t="shared" ref="AF68:AF131" si="51">(AD68+$D$7)/$D$4</f>
        <v>4.1645997056227175</v>
      </c>
      <c r="AG68">
        <f t="shared" si="35"/>
        <v>0.43039269949431685</v>
      </c>
      <c r="AH68" s="18" t="str">
        <f t="shared" ref="AH68:AH131" si="52">IF(AG68&gt;1,N68,"N/A")</f>
        <v>N/A</v>
      </c>
      <c r="AI68" s="18">
        <f t="shared" ref="AI68:AI131" si="53">$AI$3</f>
        <v>72.400000000000489</v>
      </c>
      <c r="AJ68" s="28"/>
      <c r="AK68" s="29">
        <f t="shared" ref="AK68:AK131" si="54">$D$11</f>
        <v>15.275952027464339</v>
      </c>
      <c r="AL68" s="19">
        <f t="shared" ref="AL68:AL131" si="55">$AI$14</f>
        <v>72.400000000000489</v>
      </c>
      <c r="AM68" s="18">
        <f t="shared" ref="AM68:AM131" si="56">IF(Q68&lt;$D$8,"N/A",AE68)</f>
        <v>1.2577769288092888</v>
      </c>
      <c r="AN68" s="18">
        <f t="shared" ref="AN68:AN131" si="57">IF(Q68&lt;$D$8,"N/A",AF68)</f>
        <v>4.1645997056227175</v>
      </c>
      <c r="AO68" s="19" t="str">
        <f t="shared" ref="AO68:AO131" si="58">IF(Q68&lt;$D$8,Z68,"N/A")</f>
        <v>N/A</v>
      </c>
      <c r="AP68" t="str">
        <f t="shared" ref="AP68:AP131" si="59">IF(Q68&lt;$D$8,AA68,"N/A")</f>
        <v>N/A</v>
      </c>
    </row>
    <row r="69" spans="12:42" x14ac:dyDescent="0.3">
      <c r="L69" s="25">
        <f t="shared" ref="L69:L132" si="60">L68+$K$5</f>
        <v>0.9710648525084099</v>
      </c>
      <c r="N69" s="25">
        <f t="shared" ref="N69:N132" si="61">N68+0.2</f>
        <v>13.599999999999984</v>
      </c>
      <c r="O69" s="25">
        <f t="shared" si="36"/>
        <v>8.6580289041990977</v>
      </c>
      <c r="P69" s="25">
        <f t="shared" si="37"/>
        <v>15.189524393331752</v>
      </c>
      <c r="Q69" s="25">
        <f t="shared" si="38"/>
        <v>7.5947621966658758</v>
      </c>
      <c r="R69" s="25">
        <f t="shared" si="39"/>
        <v>128.39037700704606</v>
      </c>
      <c r="S69" s="25">
        <f t="shared" si="40"/>
        <v>2.7860149496557178</v>
      </c>
      <c r="T69" s="25">
        <f t="shared" si="41"/>
        <v>7.3619189988766394</v>
      </c>
      <c r="U69" s="25">
        <f t="shared" ref="U69:U132" si="62">N69*(R69^0.66)</f>
        <v>335.09684685502418</v>
      </c>
      <c r="V69" s="25">
        <f t="shared" si="42"/>
        <v>1.8492350168957836</v>
      </c>
      <c r="W69" s="25">
        <f t="shared" si="43"/>
        <v>7.3969400675831345</v>
      </c>
      <c r="X69" s="16">
        <f t="shared" si="44"/>
        <v>40.084210526315758</v>
      </c>
      <c r="Y69">
        <f t="shared" si="45"/>
        <v>5.6707557735105212</v>
      </c>
      <c r="Z69">
        <f t="shared" si="46"/>
        <v>1.0214715472356848</v>
      </c>
      <c r="AA69">
        <f t="shared" si="47"/>
        <v>1.7750393400263798</v>
      </c>
      <c r="AB69">
        <f t="shared" si="34"/>
        <v>2.6708646326360821</v>
      </c>
      <c r="AC69">
        <f t="shared" si="48"/>
        <v>5.2792295944002312</v>
      </c>
      <c r="AD69">
        <f t="shared" si="49"/>
        <v>0.74685820948072756</v>
      </c>
      <c r="AE69">
        <f t="shared" si="50"/>
        <v>1.264195936512851</v>
      </c>
      <c r="AF69">
        <f t="shared" si="51"/>
        <v>4.171018713326279</v>
      </c>
      <c r="AG69">
        <f t="shared" si="35"/>
        <v>0.43359268927485672</v>
      </c>
      <c r="AH69" s="18" t="str">
        <f t="shared" si="52"/>
        <v>N/A</v>
      </c>
      <c r="AI69" s="18">
        <f t="shared" si="53"/>
        <v>72.400000000000489</v>
      </c>
      <c r="AJ69" s="28"/>
      <c r="AK69" s="29">
        <f t="shared" si="54"/>
        <v>15.275952027464339</v>
      </c>
      <c r="AL69" s="19">
        <f t="shared" si="55"/>
        <v>72.400000000000489</v>
      </c>
      <c r="AM69" s="18">
        <f t="shared" si="56"/>
        <v>1.264195936512851</v>
      </c>
      <c r="AN69" s="18">
        <f t="shared" si="57"/>
        <v>4.171018713326279</v>
      </c>
      <c r="AO69" s="19" t="str">
        <f t="shared" si="58"/>
        <v>N/A</v>
      </c>
      <c r="AP69" t="str">
        <f t="shared" si="59"/>
        <v>N/A</v>
      </c>
    </row>
    <row r="70" spans="12:42" x14ac:dyDescent="0.3">
      <c r="L70" s="25">
        <f t="shared" si="60"/>
        <v>0.98577795633429488</v>
      </c>
      <c r="N70" s="25">
        <f t="shared" si="61"/>
        <v>13.799999999999983</v>
      </c>
      <c r="O70" s="25">
        <f t="shared" si="36"/>
        <v>8.7853528586726117</v>
      </c>
      <c r="P70" s="25">
        <f t="shared" si="37"/>
        <v>15.412899752057214</v>
      </c>
      <c r="Q70" s="25">
        <f t="shared" si="38"/>
        <v>7.7064498760286071</v>
      </c>
      <c r="R70" s="25">
        <f t="shared" si="39"/>
        <v>130.27847078656143</v>
      </c>
      <c r="S70" s="25">
        <f t="shared" si="40"/>
        <v>2.7843300690961863</v>
      </c>
      <c r="T70" s="25">
        <f t="shared" si="41"/>
        <v>7.4180966292530961</v>
      </c>
      <c r="U70" s="25">
        <f t="shared" si="62"/>
        <v>343.31678493443889</v>
      </c>
      <c r="V70" s="25">
        <f t="shared" si="42"/>
        <v>1.8400789115069995</v>
      </c>
      <c r="W70" s="25">
        <f t="shared" si="43"/>
        <v>7.3603156460279981</v>
      </c>
      <c r="X70" s="16">
        <f t="shared" si="44"/>
        <v>40.673684210526268</v>
      </c>
      <c r="Y70">
        <f t="shared" si="45"/>
        <v>5.7541492407680268</v>
      </c>
      <c r="Z70">
        <f t="shared" si="46"/>
        <v>1.023743492680772</v>
      </c>
      <c r="AA70">
        <f t="shared" si="47"/>
        <v>1.7679015982454893</v>
      </c>
      <c r="AB70">
        <f t="shared" si="34"/>
        <v>2.7101420537042595</v>
      </c>
      <c r="AC70">
        <f t="shared" si="48"/>
        <v>5.3568653237296431</v>
      </c>
      <c r="AD70">
        <f t="shared" si="49"/>
        <v>0.75784141844367903</v>
      </c>
      <c r="AE70">
        <f t="shared" si="50"/>
        <v>1.2706149442164132</v>
      </c>
      <c r="AF70">
        <f t="shared" si="51"/>
        <v>4.1774377210298415</v>
      </c>
      <c r="AG70">
        <f t="shared" si="35"/>
        <v>0.43676923495960596</v>
      </c>
      <c r="AH70" s="18" t="str">
        <f t="shared" si="52"/>
        <v>N/A</v>
      </c>
      <c r="AI70" s="18">
        <f t="shared" si="53"/>
        <v>72.400000000000489</v>
      </c>
      <c r="AJ70" s="28"/>
      <c r="AK70" s="29">
        <f t="shared" si="54"/>
        <v>15.275952027464339</v>
      </c>
      <c r="AL70" s="19">
        <f t="shared" si="55"/>
        <v>72.400000000000489</v>
      </c>
      <c r="AM70" s="18">
        <f t="shared" si="56"/>
        <v>1.2706149442164132</v>
      </c>
      <c r="AN70" s="18">
        <f t="shared" si="57"/>
        <v>4.1774377210298415</v>
      </c>
      <c r="AO70" s="19" t="str">
        <f t="shared" si="58"/>
        <v>N/A</v>
      </c>
      <c r="AP70" t="str">
        <f t="shared" si="59"/>
        <v>N/A</v>
      </c>
    </row>
    <row r="71" spans="12:42" x14ac:dyDescent="0.3">
      <c r="L71" s="25">
        <f t="shared" si="60"/>
        <v>1.00049106016018</v>
      </c>
      <c r="N71" s="25">
        <f t="shared" si="61"/>
        <v>13.999999999999982</v>
      </c>
      <c r="O71" s="25">
        <f t="shared" si="36"/>
        <v>8.9126768131461276</v>
      </c>
      <c r="P71" s="25">
        <f t="shared" si="37"/>
        <v>15.636275110782682</v>
      </c>
      <c r="Q71" s="25">
        <f t="shared" si="38"/>
        <v>7.818137555391341</v>
      </c>
      <c r="R71" s="25">
        <f t="shared" si="39"/>
        <v>132.1665645660768</v>
      </c>
      <c r="S71" s="25">
        <f t="shared" si="40"/>
        <v>2.782693425603997</v>
      </c>
      <c r="T71" s="25">
        <f t="shared" si="41"/>
        <v>7.4738544971608549</v>
      </c>
      <c r="U71" s="25">
        <f t="shared" si="62"/>
        <v>351.61572760726983</v>
      </c>
      <c r="V71" s="25">
        <f t="shared" si="42"/>
        <v>1.8310989150564101</v>
      </c>
      <c r="W71" s="25">
        <f t="shared" si="43"/>
        <v>7.3243956602256404</v>
      </c>
      <c r="X71" s="16">
        <f t="shared" si="44"/>
        <v>41.263157894736793</v>
      </c>
      <c r="Y71">
        <f t="shared" si="45"/>
        <v>5.8375427080255342</v>
      </c>
      <c r="Z71">
        <f t="shared" si="46"/>
        <v>1.026062472315334</v>
      </c>
      <c r="AA71">
        <f t="shared" si="47"/>
        <v>1.761064304001515</v>
      </c>
      <c r="AB71">
        <f t="shared" si="34"/>
        <v>2.7494194747724374</v>
      </c>
      <c r="AC71">
        <f t="shared" si="48"/>
        <v>5.4345010530590585</v>
      </c>
      <c r="AD71">
        <f t="shared" si="49"/>
        <v>0.76882462740663093</v>
      </c>
      <c r="AE71">
        <f t="shared" si="50"/>
        <v>1.2770339519199756</v>
      </c>
      <c r="AF71">
        <f t="shared" si="51"/>
        <v>4.1838567287334039</v>
      </c>
      <c r="AG71">
        <f t="shared" si="35"/>
        <v>0.43992284439637436</v>
      </c>
      <c r="AH71" s="18" t="str">
        <f t="shared" si="52"/>
        <v>N/A</v>
      </c>
      <c r="AI71" s="18">
        <f t="shared" si="53"/>
        <v>72.400000000000489</v>
      </c>
      <c r="AJ71" s="28"/>
      <c r="AK71" s="29">
        <f t="shared" si="54"/>
        <v>15.275952027464339</v>
      </c>
      <c r="AL71" s="19">
        <f t="shared" si="55"/>
        <v>72.400000000000489</v>
      </c>
      <c r="AM71" s="18">
        <f t="shared" si="56"/>
        <v>1.2770339519199756</v>
      </c>
      <c r="AN71" s="18">
        <f t="shared" si="57"/>
        <v>4.1838567287334039</v>
      </c>
      <c r="AO71" s="19" t="str">
        <f t="shared" si="58"/>
        <v>N/A</v>
      </c>
      <c r="AP71" t="str">
        <f t="shared" si="59"/>
        <v>N/A</v>
      </c>
    </row>
    <row r="72" spans="12:42" x14ac:dyDescent="0.3">
      <c r="L72" s="25">
        <f t="shared" si="60"/>
        <v>1.0152041639860649</v>
      </c>
      <c r="N72" s="25">
        <f t="shared" si="61"/>
        <v>14.199999999999982</v>
      </c>
      <c r="O72" s="25">
        <f t="shared" si="36"/>
        <v>9.0400007676196434</v>
      </c>
      <c r="P72" s="25">
        <f t="shared" si="37"/>
        <v>15.859650469508148</v>
      </c>
      <c r="Q72" s="25">
        <f t="shared" si="38"/>
        <v>7.9298252347540741</v>
      </c>
      <c r="R72" s="25">
        <f t="shared" si="39"/>
        <v>134.05465834559214</v>
      </c>
      <c r="S72" s="25">
        <f t="shared" si="40"/>
        <v>2.7811029769697835</v>
      </c>
      <c r="T72" s="25">
        <f t="shared" si="41"/>
        <v>7.5292018278670243</v>
      </c>
      <c r="U72" s="25">
        <f t="shared" si="62"/>
        <v>359.99328929565246</v>
      </c>
      <c r="V72" s="25">
        <f t="shared" si="42"/>
        <v>1.8222891960691174</v>
      </c>
      <c r="W72" s="25">
        <f t="shared" si="43"/>
        <v>7.2891567842764697</v>
      </c>
      <c r="X72" s="16">
        <f t="shared" si="44"/>
        <v>41.852631578947317</v>
      </c>
      <c r="Y72">
        <f t="shared" si="45"/>
        <v>5.9209361752830416</v>
      </c>
      <c r="Z72">
        <f t="shared" si="46"/>
        <v>1.0284257944438402</v>
      </c>
      <c r="AA72">
        <f t="shared" si="47"/>
        <v>1.7545143909765328</v>
      </c>
      <c r="AB72">
        <f t="shared" si="34"/>
        <v>2.7886968958406149</v>
      </c>
      <c r="AC72">
        <f t="shared" si="48"/>
        <v>5.5121367823884739</v>
      </c>
      <c r="AD72">
        <f t="shared" si="49"/>
        <v>0.77980783636958284</v>
      </c>
      <c r="AE72">
        <f t="shared" si="50"/>
        <v>1.2834529596235378</v>
      </c>
      <c r="AF72">
        <f t="shared" si="51"/>
        <v>4.1902757364369663</v>
      </c>
      <c r="AG72">
        <f t="shared" si="35"/>
        <v>0.44305400735846379</v>
      </c>
      <c r="AH72" s="18" t="str">
        <f t="shared" si="52"/>
        <v>N/A</v>
      </c>
      <c r="AI72" s="18">
        <f t="shared" si="53"/>
        <v>72.400000000000489</v>
      </c>
      <c r="AJ72" s="28"/>
      <c r="AK72" s="29">
        <f t="shared" si="54"/>
        <v>15.275952027464339</v>
      </c>
      <c r="AL72" s="19">
        <f t="shared" si="55"/>
        <v>72.400000000000489</v>
      </c>
      <c r="AM72" s="18">
        <f t="shared" si="56"/>
        <v>1.2834529596235378</v>
      </c>
      <c r="AN72" s="18">
        <f t="shared" si="57"/>
        <v>4.1902757364369663</v>
      </c>
      <c r="AO72" s="19" t="str">
        <f t="shared" si="58"/>
        <v>N/A</v>
      </c>
      <c r="AP72" t="str">
        <f t="shared" si="59"/>
        <v>N/A</v>
      </c>
    </row>
    <row r="73" spans="12:42" x14ac:dyDescent="0.3">
      <c r="L73" s="25">
        <f t="shared" si="60"/>
        <v>1.0299172678119499</v>
      </c>
      <c r="N73" s="25">
        <f t="shared" si="61"/>
        <v>14.399999999999981</v>
      </c>
      <c r="O73" s="25">
        <f t="shared" si="36"/>
        <v>9.1673247220931611</v>
      </c>
      <c r="P73" s="25">
        <f t="shared" si="37"/>
        <v>16.083025828233616</v>
      </c>
      <c r="Q73" s="25">
        <f t="shared" si="38"/>
        <v>8.041512914116808</v>
      </c>
      <c r="R73" s="25">
        <f t="shared" si="39"/>
        <v>135.94275212510757</v>
      </c>
      <c r="S73" s="25">
        <f t="shared" si="40"/>
        <v>2.779556794658371</v>
      </c>
      <c r="T73" s="25">
        <f t="shared" si="41"/>
        <v>7.5841475150010282</v>
      </c>
      <c r="U73" s="25">
        <f t="shared" si="62"/>
        <v>368.44909173357422</v>
      </c>
      <c r="V73" s="25">
        <f t="shared" si="42"/>
        <v>1.8136441948443718</v>
      </c>
      <c r="W73" s="25">
        <f t="shared" si="43"/>
        <v>7.2545767793774871</v>
      </c>
      <c r="X73" s="16">
        <f t="shared" si="44"/>
        <v>42.442105263157856</v>
      </c>
      <c r="Y73">
        <f t="shared" si="45"/>
        <v>6.0043296425405517</v>
      </c>
      <c r="Z73">
        <f t="shared" si="46"/>
        <v>1.0308309301633967</v>
      </c>
      <c r="AA73">
        <f t="shared" si="47"/>
        <v>1.748239521408655</v>
      </c>
      <c r="AB73">
        <f t="shared" si="34"/>
        <v>2.8279743169087923</v>
      </c>
      <c r="AC73">
        <f t="shared" si="48"/>
        <v>5.5897725117178894</v>
      </c>
      <c r="AD73">
        <f t="shared" si="49"/>
        <v>0.79079104533253475</v>
      </c>
      <c r="AE73">
        <f t="shared" si="50"/>
        <v>1.2898719673271002</v>
      </c>
      <c r="AF73">
        <f t="shared" si="51"/>
        <v>4.1966947441405278</v>
      </c>
      <c r="AG73">
        <f t="shared" si="35"/>
        <v>0.4461631964326403</v>
      </c>
      <c r="AH73" s="18" t="str">
        <f t="shared" si="52"/>
        <v>N/A</v>
      </c>
      <c r="AI73" s="18">
        <f t="shared" si="53"/>
        <v>72.400000000000489</v>
      </c>
      <c r="AJ73" s="28"/>
      <c r="AK73" s="29">
        <f t="shared" si="54"/>
        <v>15.275952027464339</v>
      </c>
      <c r="AL73" s="19">
        <f t="shared" si="55"/>
        <v>72.400000000000489</v>
      </c>
      <c r="AM73" s="18">
        <f t="shared" si="56"/>
        <v>1.2898719673271002</v>
      </c>
      <c r="AN73" s="18">
        <f t="shared" si="57"/>
        <v>4.1966947441405278</v>
      </c>
      <c r="AO73" s="19" t="str">
        <f t="shared" si="58"/>
        <v>N/A</v>
      </c>
      <c r="AP73" t="str">
        <f t="shared" si="59"/>
        <v>N/A</v>
      </c>
    </row>
    <row r="74" spans="12:42" x14ac:dyDescent="0.3">
      <c r="L74" s="25">
        <f t="shared" si="60"/>
        <v>1.0446303716378349</v>
      </c>
      <c r="N74" s="25">
        <f t="shared" si="61"/>
        <v>14.59999999999998</v>
      </c>
      <c r="O74" s="25">
        <f t="shared" si="36"/>
        <v>9.2946486765666751</v>
      </c>
      <c r="P74" s="25">
        <f t="shared" si="37"/>
        <v>16.306401186959082</v>
      </c>
      <c r="Q74" s="25">
        <f t="shared" si="38"/>
        <v>8.1532005934795411</v>
      </c>
      <c r="R74" s="25">
        <f t="shared" si="39"/>
        <v>137.83084590462295</v>
      </c>
      <c r="S74" s="25">
        <f t="shared" si="40"/>
        <v>2.7780530560082886</v>
      </c>
      <c r="T74" s="25">
        <f t="shared" si="41"/>
        <v>7.6387001369495922</v>
      </c>
      <c r="U74" s="25">
        <f t="shared" si="62"/>
        <v>376.98276372810784</v>
      </c>
      <c r="V74" s="25">
        <f t="shared" si="42"/>
        <v>1.8051586072237296</v>
      </c>
      <c r="W74" s="25">
        <f t="shared" si="43"/>
        <v>7.2206344288949182</v>
      </c>
      <c r="X74" s="16">
        <f t="shared" si="44"/>
        <v>43.031578947368367</v>
      </c>
      <c r="Y74">
        <f t="shared" si="45"/>
        <v>6.0877231097980573</v>
      </c>
      <c r="Z74">
        <f t="shared" si="46"/>
        <v>1.0332755017889337</v>
      </c>
      <c r="AA74">
        <f t="shared" si="47"/>
        <v>1.7422280361966771</v>
      </c>
      <c r="AB74">
        <f t="shared" si="34"/>
        <v>2.8672517379769702</v>
      </c>
      <c r="AC74">
        <f t="shared" si="48"/>
        <v>5.6674082410473048</v>
      </c>
      <c r="AD74">
        <f t="shared" si="49"/>
        <v>0.80177425429548665</v>
      </c>
      <c r="AE74">
        <f t="shared" si="50"/>
        <v>1.2962909750306624</v>
      </c>
      <c r="AF74">
        <f t="shared" si="51"/>
        <v>4.2031137518440911</v>
      </c>
      <c r="AG74">
        <f t="shared" si="35"/>
        <v>0.44925086785179158</v>
      </c>
      <c r="AH74" s="18" t="str">
        <f t="shared" si="52"/>
        <v>N/A</v>
      </c>
      <c r="AI74" s="18">
        <f t="shared" si="53"/>
        <v>72.400000000000489</v>
      </c>
      <c r="AJ74" s="28"/>
      <c r="AK74" s="29">
        <f t="shared" si="54"/>
        <v>15.275952027464339</v>
      </c>
      <c r="AL74" s="19">
        <f t="shared" si="55"/>
        <v>72.400000000000489</v>
      </c>
      <c r="AM74" s="18">
        <f t="shared" si="56"/>
        <v>1.2962909750306624</v>
      </c>
      <c r="AN74" s="18">
        <f t="shared" si="57"/>
        <v>4.2031137518440911</v>
      </c>
      <c r="AO74" s="19" t="str">
        <f t="shared" si="58"/>
        <v>N/A</v>
      </c>
      <c r="AP74" t="str">
        <f t="shared" si="59"/>
        <v>N/A</v>
      </c>
    </row>
    <row r="75" spans="12:42" x14ac:dyDescent="0.3">
      <c r="L75" s="25">
        <f t="shared" si="60"/>
        <v>1.0593434754637199</v>
      </c>
      <c r="N75" s="25">
        <f t="shared" si="61"/>
        <v>14.799999999999979</v>
      </c>
      <c r="O75" s="25">
        <f t="shared" si="36"/>
        <v>9.4219726310401892</v>
      </c>
      <c r="P75" s="25">
        <f t="shared" si="37"/>
        <v>16.529776545684545</v>
      </c>
      <c r="Q75" s="25">
        <f t="shared" si="38"/>
        <v>8.2648882728422723</v>
      </c>
      <c r="R75" s="25">
        <f t="shared" si="39"/>
        <v>139.71893968413829</v>
      </c>
      <c r="S75" s="25">
        <f t="shared" si="40"/>
        <v>2.7765900370649055</v>
      </c>
      <c r="T75" s="25">
        <f t="shared" si="41"/>
        <v>7.6928679722273587</v>
      </c>
      <c r="U75" s="25">
        <f t="shared" si="62"/>
        <v>385.59394093162587</v>
      </c>
      <c r="V75" s="25">
        <f t="shared" si="42"/>
        <v>1.7968273695358805</v>
      </c>
      <c r="W75" s="25">
        <f t="shared" si="43"/>
        <v>7.1873094781435221</v>
      </c>
      <c r="X75" s="16">
        <f t="shared" si="44"/>
        <v>43.621052631578891</v>
      </c>
      <c r="Y75">
        <f t="shared" si="45"/>
        <v>6.1711165770555647</v>
      </c>
      <c r="Z75">
        <f t="shared" si="46"/>
        <v>1.0357572722367212</v>
      </c>
      <c r="AA75">
        <f t="shared" si="47"/>
        <v>1.7364689090499685</v>
      </c>
      <c r="AB75">
        <f t="shared" si="34"/>
        <v>2.9065291590451476</v>
      </c>
      <c r="AC75">
        <f t="shared" si="48"/>
        <v>5.7450439703767167</v>
      </c>
      <c r="AD75">
        <f t="shared" si="49"/>
        <v>0.81275746325843801</v>
      </c>
      <c r="AE75">
        <f t="shared" si="50"/>
        <v>1.3027099827342243</v>
      </c>
      <c r="AF75">
        <f t="shared" si="51"/>
        <v>4.2095327595476526</v>
      </c>
      <c r="AG75">
        <f t="shared" si="35"/>
        <v>0.45231746227642478</v>
      </c>
      <c r="AH75" s="18" t="str">
        <f t="shared" si="52"/>
        <v>N/A</v>
      </c>
      <c r="AI75" s="18">
        <f t="shared" si="53"/>
        <v>72.400000000000489</v>
      </c>
      <c r="AJ75" s="28"/>
      <c r="AK75" s="29">
        <f t="shared" si="54"/>
        <v>15.275952027464339</v>
      </c>
      <c r="AL75" s="19">
        <f t="shared" si="55"/>
        <v>72.400000000000489</v>
      </c>
      <c r="AM75" s="18">
        <f t="shared" si="56"/>
        <v>1.3027099827342243</v>
      </c>
      <c r="AN75" s="18">
        <f t="shared" si="57"/>
        <v>4.2095327595476526</v>
      </c>
      <c r="AO75" s="19" t="str">
        <f t="shared" si="58"/>
        <v>N/A</v>
      </c>
      <c r="AP75" t="str">
        <f t="shared" si="59"/>
        <v>N/A</v>
      </c>
    </row>
    <row r="76" spans="12:42" x14ac:dyDescent="0.3">
      <c r="L76" s="25">
        <f t="shared" si="60"/>
        <v>1.0740565792896049</v>
      </c>
      <c r="N76" s="25">
        <f t="shared" si="61"/>
        <v>14.999999999999979</v>
      </c>
      <c r="O76" s="25">
        <f t="shared" si="36"/>
        <v>9.5492965855137069</v>
      </c>
      <c r="P76" s="25">
        <f t="shared" si="37"/>
        <v>16.753151904410014</v>
      </c>
      <c r="Q76" s="25">
        <f t="shared" si="38"/>
        <v>8.3765759522050072</v>
      </c>
      <c r="R76" s="25">
        <f t="shared" si="39"/>
        <v>141.60703346365369</v>
      </c>
      <c r="S76" s="25">
        <f t="shared" si="40"/>
        <v>2.7751661059879589</v>
      </c>
      <c r="T76" s="25">
        <f t="shared" si="41"/>
        <v>7.7466590139000751</v>
      </c>
      <c r="U76" s="25">
        <f t="shared" si="62"/>
        <v>394.2822656243398</v>
      </c>
      <c r="V76" s="25">
        <f t="shared" si="42"/>
        <v>1.7886456446181873</v>
      </c>
      <c r="W76" s="25">
        <f t="shared" si="43"/>
        <v>7.1545825784727493</v>
      </c>
      <c r="X76" s="16">
        <f t="shared" si="44"/>
        <v>44.210526315789416</v>
      </c>
      <c r="Y76">
        <f t="shared" si="45"/>
        <v>6.2545100443130721</v>
      </c>
      <c r="Z76">
        <f t="shared" si="46"/>
        <v>1.0382741352755001</v>
      </c>
      <c r="AA76">
        <f t="shared" si="47"/>
        <v>1.7309517043057481</v>
      </c>
      <c r="AB76">
        <f t="shared" si="34"/>
        <v>2.9458065801133251</v>
      </c>
      <c r="AC76">
        <f t="shared" si="48"/>
        <v>5.8226796997061356</v>
      </c>
      <c r="AD76">
        <f t="shared" si="49"/>
        <v>0.82374067222139047</v>
      </c>
      <c r="AE76">
        <f t="shared" si="50"/>
        <v>1.3091289904377872</v>
      </c>
      <c r="AF76">
        <f t="shared" si="51"/>
        <v>4.215951767251215</v>
      </c>
      <c r="AG76">
        <f t="shared" si="35"/>
        <v>0.45536340552879523</v>
      </c>
      <c r="AH76" s="18" t="str">
        <f t="shared" si="52"/>
        <v>N/A</v>
      </c>
      <c r="AI76" s="18">
        <f t="shared" si="53"/>
        <v>72.400000000000489</v>
      </c>
      <c r="AJ76" s="28"/>
      <c r="AK76" s="29">
        <f t="shared" si="54"/>
        <v>15.275952027464339</v>
      </c>
      <c r="AL76" s="19">
        <f t="shared" si="55"/>
        <v>72.400000000000489</v>
      </c>
      <c r="AM76" s="18">
        <f t="shared" si="56"/>
        <v>1.3091289904377872</v>
      </c>
      <c r="AN76" s="18">
        <f t="shared" si="57"/>
        <v>4.215951767251215</v>
      </c>
      <c r="AO76" s="19" t="str">
        <f t="shared" si="58"/>
        <v>N/A</v>
      </c>
      <c r="AP76" t="str">
        <f t="shared" si="59"/>
        <v>N/A</v>
      </c>
    </row>
    <row r="77" spans="12:42" x14ac:dyDescent="0.3">
      <c r="L77" s="25">
        <f t="shared" si="60"/>
        <v>1.0887696831154898</v>
      </c>
      <c r="N77" s="25">
        <f t="shared" si="61"/>
        <v>15.199999999999978</v>
      </c>
      <c r="O77" s="25">
        <f t="shared" si="36"/>
        <v>9.6766205399872245</v>
      </c>
      <c r="P77" s="25">
        <f t="shared" si="37"/>
        <v>16.976527263135484</v>
      </c>
      <c r="Q77" s="25">
        <f t="shared" si="38"/>
        <v>8.488263631567742</v>
      </c>
      <c r="R77" s="25">
        <f t="shared" si="39"/>
        <v>143.49512724316909</v>
      </c>
      <c r="S77" s="25">
        <f t="shared" si="40"/>
        <v>2.773779716980457</v>
      </c>
      <c r="T77" s="25">
        <f t="shared" si="41"/>
        <v>7.8000809831305959</v>
      </c>
      <c r="U77" s="25">
        <f t="shared" si="62"/>
        <v>403.04738650657015</v>
      </c>
      <c r="V77" s="25">
        <f t="shared" si="42"/>
        <v>1.7806088088247636</v>
      </c>
      <c r="W77" s="25">
        <f t="shared" si="43"/>
        <v>7.1224352352990543</v>
      </c>
      <c r="X77" s="16">
        <f t="shared" si="44"/>
        <v>44.799999999999955</v>
      </c>
      <c r="Y77">
        <f t="shared" si="45"/>
        <v>6.3379035115705813</v>
      </c>
      <c r="Z77">
        <f t="shared" si="46"/>
        <v>1.0408241065642045</v>
      </c>
      <c r="AA77">
        <f t="shared" si="47"/>
        <v>1.7256665380757714</v>
      </c>
      <c r="AB77">
        <f t="shared" si="34"/>
        <v>2.9850840011815025</v>
      </c>
      <c r="AC77">
        <f t="shared" si="48"/>
        <v>5.9003154290355475</v>
      </c>
      <c r="AD77">
        <f t="shared" si="49"/>
        <v>0.83472388118434193</v>
      </c>
      <c r="AE77">
        <f t="shared" si="50"/>
        <v>1.3155479981413492</v>
      </c>
      <c r="AF77">
        <f t="shared" si="51"/>
        <v>4.2223707749547774</v>
      </c>
      <c r="AG77">
        <f t="shared" si="35"/>
        <v>0.45838910928312765</v>
      </c>
      <c r="AH77" s="18" t="str">
        <f t="shared" si="52"/>
        <v>N/A</v>
      </c>
      <c r="AI77" s="18">
        <f t="shared" si="53"/>
        <v>72.400000000000489</v>
      </c>
      <c r="AJ77" s="28"/>
      <c r="AK77" s="29">
        <f t="shared" si="54"/>
        <v>15.275952027464339</v>
      </c>
      <c r="AL77" s="19">
        <f t="shared" si="55"/>
        <v>72.400000000000489</v>
      </c>
      <c r="AM77" s="18">
        <f t="shared" si="56"/>
        <v>1.3155479981413492</v>
      </c>
      <c r="AN77" s="18">
        <f t="shared" si="57"/>
        <v>4.2223707749547774</v>
      </c>
      <c r="AO77" s="19" t="str">
        <f t="shared" si="58"/>
        <v>N/A</v>
      </c>
      <c r="AP77" t="str">
        <f t="shared" si="59"/>
        <v>N/A</v>
      </c>
    </row>
    <row r="78" spans="12:42" x14ac:dyDescent="0.3">
      <c r="L78" s="25">
        <f t="shared" si="60"/>
        <v>1.1034827869413748</v>
      </c>
      <c r="N78" s="25">
        <f t="shared" si="61"/>
        <v>15.399999999999977</v>
      </c>
      <c r="O78" s="25">
        <f t="shared" si="36"/>
        <v>9.8039444944607386</v>
      </c>
      <c r="P78" s="25">
        <f t="shared" si="37"/>
        <v>17.199902621860947</v>
      </c>
      <c r="Q78" s="25">
        <f t="shared" si="38"/>
        <v>8.5999513109304733</v>
      </c>
      <c r="R78" s="25">
        <f t="shared" si="39"/>
        <v>145.38322102268444</v>
      </c>
      <c r="S78" s="25">
        <f t="shared" si="40"/>
        <v>2.7724294046914983</v>
      </c>
      <c r="T78" s="25">
        <f t="shared" si="41"/>
        <v>7.853141341911849</v>
      </c>
      <c r="U78" s="25">
        <f t="shared" si="62"/>
        <v>411.88895850018548</v>
      </c>
      <c r="V78" s="25">
        <f t="shared" si="42"/>
        <v>1.7727124399394618</v>
      </c>
      <c r="W78" s="25">
        <f t="shared" si="43"/>
        <v>7.0908497597578473</v>
      </c>
      <c r="X78" s="16">
        <f t="shared" si="44"/>
        <v>45.389473684210465</v>
      </c>
      <c r="Y78">
        <f t="shared" si="45"/>
        <v>6.4212969788280869</v>
      </c>
      <c r="Z78">
        <f t="shared" si="46"/>
        <v>1.0434053154037228</v>
      </c>
      <c r="AA78">
        <f t="shared" si="47"/>
        <v>1.7206040424195903</v>
      </c>
      <c r="AB78">
        <f t="shared" si="34"/>
        <v>3.0243614222496804</v>
      </c>
      <c r="AC78">
        <f t="shared" si="48"/>
        <v>5.9779511583649665</v>
      </c>
      <c r="AD78">
        <f t="shared" si="49"/>
        <v>0.84570709014729428</v>
      </c>
      <c r="AE78">
        <f t="shared" si="50"/>
        <v>1.321967005844912</v>
      </c>
      <c r="AF78">
        <f t="shared" si="51"/>
        <v>4.2287897826583398</v>
      </c>
      <c r="AG78">
        <f t="shared" si="35"/>
        <v>0.46139497171509813</v>
      </c>
      <c r="AH78" s="18" t="str">
        <f t="shared" si="52"/>
        <v>N/A</v>
      </c>
      <c r="AI78" s="18">
        <f t="shared" si="53"/>
        <v>72.400000000000489</v>
      </c>
      <c r="AJ78" s="28"/>
      <c r="AK78" s="29">
        <f t="shared" si="54"/>
        <v>15.275952027464339</v>
      </c>
      <c r="AL78" s="19">
        <f t="shared" si="55"/>
        <v>72.400000000000489</v>
      </c>
      <c r="AM78" s="18">
        <f t="shared" si="56"/>
        <v>1.321967005844912</v>
      </c>
      <c r="AN78" s="18">
        <f t="shared" si="57"/>
        <v>4.2287897826583398</v>
      </c>
      <c r="AO78" s="19" t="str">
        <f t="shared" si="58"/>
        <v>N/A</v>
      </c>
      <c r="AP78" t="str">
        <f t="shared" si="59"/>
        <v>N/A</v>
      </c>
    </row>
    <row r="79" spans="12:42" x14ac:dyDescent="0.3">
      <c r="L79" s="25">
        <f t="shared" si="60"/>
        <v>1.1181958907672598</v>
      </c>
      <c r="N79" s="25">
        <f t="shared" si="61"/>
        <v>15.599999999999977</v>
      </c>
      <c r="O79" s="25">
        <f t="shared" si="36"/>
        <v>9.9312684489342526</v>
      </c>
      <c r="P79" s="25">
        <f t="shared" si="37"/>
        <v>17.423277980586409</v>
      </c>
      <c r="Q79" s="25">
        <f t="shared" si="38"/>
        <v>8.7116389902932045</v>
      </c>
      <c r="R79" s="25">
        <f t="shared" si="39"/>
        <v>147.27131480219981</v>
      </c>
      <c r="S79" s="25">
        <f t="shared" si="40"/>
        <v>2.7711137790503804</v>
      </c>
      <c r="T79" s="25">
        <f t="shared" si="41"/>
        <v>7.9058473050454916</v>
      </c>
      <c r="U79" s="25">
        <f t="shared" si="62"/>
        <v>420.80664255869618</v>
      </c>
      <c r="V79" s="25">
        <f t="shared" si="42"/>
        <v>1.7649523059199432</v>
      </c>
      <c r="W79" s="25">
        <f t="shared" si="43"/>
        <v>7.0598092236797729</v>
      </c>
      <c r="X79" s="16">
        <f t="shared" si="44"/>
        <v>45.978947368420975</v>
      </c>
      <c r="Y79">
        <f t="shared" si="45"/>
        <v>6.5046904460855925</v>
      </c>
      <c r="Z79">
        <f t="shared" si="46"/>
        <v>1.0460159971376972</v>
      </c>
      <c r="AA79">
        <f t="shared" si="47"/>
        <v>1.7157553322726757</v>
      </c>
      <c r="AB79">
        <f t="shared" si="34"/>
        <v>3.0636388433178579</v>
      </c>
      <c r="AC79">
        <f t="shared" si="48"/>
        <v>6.0555868876943784</v>
      </c>
      <c r="AD79">
        <f t="shared" si="49"/>
        <v>0.85669029911024575</v>
      </c>
      <c r="AE79">
        <f t="shared" si="50"/>
        <v>1.328386013548474</v>
      </c>
      <c r="AF79">
        <f t="shared" si="51"/>
        <v>4.2352087903619013</v>
      </c>
      <c r="AG79">
        <f t="shared" si="35"/>
        <v>0.46438137811347829</v>
      </c>
      <c r="AH79" s="18" t="str">
        <f t="shared" si="52"/>
        <v>N/A</v>
      </c>
      <c r="AI79" s="18">
        <f t="shared" si="53"/>
        <v>72.400000000000489</v>
      </c>
      <c r="AJ79" s="28"/>
      <c r="AK79" s="29">
        <f t="shared" si="54"/>
        <v>15.275952027464339</v>
      </c>
      <c r="AL79" s="19">
        <f t="shared" si="55"/>
        <v>72.400000000000489</v>
      </c>
      <c r="AM79" s="18">
        <f t="shared" si="56"/>
        <v>1.328386013548474</v>
      </c>
      <c r="AN79" s="18">
        <f t="shared" si="57"/>
        <v>4.2352087903619013</v>
      </c>
      <c r="AO79" s="19" t="str">
        <f t="shared" si="58"/>
        <v>N/A</v>
      </c>
      <c r="AP79" t="str">
        <f t="shared" si="59"/>
        <v>N/A</v>
      </c>
    </row>
    <row r="80" spans="12:42" x14ac:dyDescent="0.3">
      <c r="L80" s="25">
        <f t="shared" si="60"/>
        <v>1.1329089945931448</v>
      </c>
      <c r="N80" s="25">
        <f t="shared" si="61"/>
        <v>15.799999999999976</v>
      </c>
      <c r="O80" s="25">
        <f t="shared" si="36"/>
        <v>10.05859240340777</v>
      </c>
      <c r="P80" s="25">
        <f t="shared" si="37"/>
        <v>17.646653339311879</v>
      </c>
      <c r="Q80" s="25">
        <f t="shared" si="38"/>
        <v>8.8233266696559394</v>
      </c>
      <c r="R80" s="25">
        <f t="shared" si="39"/>
        <v>149.15940858171521</v>
      </c>
      <c r="S80" s="25">
        <f t="shared" si="40"/>
        <v>2.7698315204937445</v>
      </c>
      <c r="T80" s="25">
        <f t="shared" si="41"/>
        <v>7.9582058514199803</v>
      </c>
      <c r="U80" s="25">
        <f t="shared" si="62"/>
        <v>429.80010548551138</v>
      </c>
      <c r="V80" s="25">
        <f t="shared" si="42"/>
        <v>1.7573243544058081</v>
      </c>
      <c r="W80" s="25">
        <f t="shared" si="43"/>
        <v>7.0292974176232326</v>
      </c>
      <c r="X80" s="16">
        <f t="shared" si="44"/>
        <v>46.568421052631514</v>
      </c>
      <c r="Y80">
        <f t="shared" si="45"/>
        <v>6.5880839133431017</v>
      </c>
      <c r="Z80">
        <f t="shared" si="46"/>
        <v>1.0486544861439895</v>
      </c>
      <c r="AA80">
        <f t="shared" si="47"/>
        <v>1.7111119748852173</v>
      </c>
      <c r="AB80">
        <f t="shared" si="34"/>
        <v>3.1029162643860353</v>
      </c>
      <c r="AC80">
        <f t="shared" si="48"/>
        <v>6.1332226170237938</v>
      </c>
      <c r="AD80">
        <f t="shared" si="49"/>
        <v>0.86767350807319765</v>
      </c>
      <c r="AE80">
        <f t="shared" si="50"/>
        <v>1.3348050212520362</v>
      </c>
      <c r="AF80">
        <f t="shared" si="51"/>
        <v>4.2416277980654646</v>
      </c>
      <c r="AG80">
        <f t="shared" si="35"/>
        <v>0.46734870145660012</v>
      </c>
      <c r="AH80" s="18" t="str">
        <f t="shared" si="52"/>
        <v>N/A</v>
      </c>
      <c r="AI80" s="18">
        <f t="shared" si="53"/>
        <v>72.400000000000489</v>
      </c>
      <c r="AJ80" s="28"/>
      <c r="AK80" s="29">
        <f t="shared" si="54"/>
        <v>15.275952027464339</v>
      </c>
      <c r="AL80" s="19">
        <f t="shared" si="55"/>
        <v>72.400000000000489</v>
      </c>
      <c r="AM80" s="18">
        <f t="shared" si="56"/>
        <v>1.3348050212520362</v>
      </c>
      <c r="AN80" s="18">
        <f t="shared" si="57"/>
        <v>4.2416277980654646</v>
      </c>
      <c r="AO80" s="19" t="str">
        <f t="shared" si="58"/>
        <v>N/A</v>
      </c>
      <c r="AP80" t="str">
        <f t="shared" si="59"/>
        <v>N/A</v>
      </c>
    </row>
    <row r="81" spans="12:42" x14ac:dyDescent="0.3">
      <c r="L81" s="25">
        <f t="shared" si="60"/>
        <v>1.1476220984190297</v>
      </c>
      <c r="N81" s="25">
        <f t="shared" si="61"/>
        <v>15.999999999999975</v>
      </c>
      <c r="O81" s="25">
        <f t="shared" si="36"/>
        <v>10.185916357881288</v>
      </c>
      <c r="P81" s="25">
        <f t="shared" si="37"/>
        <v>17.870028698037348</v>
      </c>
      <c r="Q81" s="25">
        <f t="shared" si="38"/>
        <v>8.9350143490186742</v>
      </c>
      <c r="R81" s="25">
        <f t="shared" si="39"/>
        <v>151.04750236123061</v>
      </c>
      <c r="S81" s="25">
        <f t="shared" si="40"/>
        <v>2.7685813755512751</v>
      </c>
      <c r="T81" s="25">
        <f t="shared" si="41"/>
        <v>8.0102237346374245</v>
      </c>
      <c r="U81" s="25">
        <f t="shared" si="62"/>
        <v>438.86901975991611</v>
      </c>
      <c r="V81" s="25">
        <f t="shared" si="42"/>
        <v>1.7498247029300162</v>
      </c>
      <c r="W81" s="25">
        <f t="shared" si="43"/>
        <v>6.999298811720065</v>
      </c>
      <c r="X81" s="16">
        <f t="shared" si="44"/>
        <v>47.157894736842053</v>
      </c>
      <c r="Y81">
        <f t="shared" si="45"/>
        <v>6.6714773806006118</v>
      </c>
      <c r="Z81">
        <f t="shared" si="46"/>
        <v>1.0513192093643575</v>
      </c>
      <c r="AA81">
        <f t="shared" si="47"/>
        <v>1.7066659615518807</v>
      </c>
      <c r="AB81">
        <f t="shared" si="34"/>
        <v>3.1421936854542132</v>
      </c>
      <c r="AC81">
        <f t="shared" si="48"/>
        <v>6.2108583463532092</v>
      </c>
      <c r="AD81">
        <f t="shared" si="49"/>
        <v>0.87865671703614956</v>
      </c>
      <c r="AE81">
        <f t="shared" si="50"/>
        <v>1.3412240289555986</v>
      </c>
      <c r="AF81">
        <f t="shared" si="51"/>
        <v>4.248046805769027</v>
      </c>
      <c r="AG81">
        <f t="shared" si="35"/>
        <v>0.47029730295608491</v>
      </c>
      <c r="AH81" s="18" t="str">
        <f t="shared" si="52"/>
        <v>N/A</v>
      </c>
      <c r="AI81" s="18">
        <f t="shared" si="53"/>
        <v>72.400000000000489</v>
      </c>
      <c r="AJ81" s="28"/>
      <c r="AK81" s="29">
        <f t="shared" si="54"/>
        <v>15.275952027464339</v>
      </c>
      <c r="AL81" s="19">
        <f t="shared" si="55"/>
        <v>72.400000000000489</v>
      </c>
      <c r="AM81" s="18">
        <f t="shared" si="56"/>
        <v>1.3412240289555986</v>
      </c>
      <c r="AN81" s="18">
        <f t="shared" si="57"/>
        <v>4.248046805769027</v>
      </c>
      <c r="AO81" s="19" t="str">
        <f t="shared" si="58"/>
        <v>N/A</v>
      </c>
      <c r="AP81" t="str">
        <f t="shared" si="59"/>
        <v>N/A</v>
      </c>
    </row>
    <row r="82" spans="12:42" x14ac:dyDescent="0.3">
      <c r="L82" s="25">
        <f t="shared" si="60"/>
        <v>1.1623352022449147</v>
      </c>
      <c r="N82" s="25">
        <f t="shared" si="61"/>
        <v>16.199999999999974</v>
      </c>
      <c r="O82" s="25">
        <f t="shared" si="36"/>
        <v>10.313240312354802</v>
      </c>
      <c r="P82" s="25">
        <f t="shared" si="37"/>
        <v>18.093404056762811</v>
      </c>
      <c r="Q82" s="25">
        <f t="shared" si="38"/>
        <v>9.0467020283814055</v>
      </c>
      <c r="R82" s="25">
        <f t="shared" si="39"/>
        <v>152.93559614074596</v>
      </c>
      <c r="S82" s="25">
        <f t="shared" si="40"/>
        <v>2.7673621527589525</v>
      </c>
      <c r="T82" s="25">
        <f t="shared" si="41"/>
        <v>8.0619074930344574</v>
      </c>
      <c r="U82" s="25">
        <f t="shared" si="62"/>
        <v>448.01306337034566</v>
      </c>
      <c r="V82" s="25">
        <f t="shared" si="42"/>
        <v>1.7424496297782963</v>
      </c>
      <c r="W82" s="25">
        <f t="shared" si="43"/>
        <v>6.9697985191131853</v>
      </c>
      <c r="X82" s="16">
        <f t="shared" si="44"/>
        <v>47.747368421052556</v>
      </c>
      <c r="Y82">
        <f t="shared" si="45"/>
        <v>6.7548708478581156</v>
      </c>
      <c r="Z82">
        <f t="shared" si="46"/>
        <v>1.0540086803251159</v>
      </c>
      <c r="AA82">
        <f t="shared" si="47"/>
        <v>1.7024096814345127</v>
      </c>
      <c r="AB82">
        <f t="shared" si="34"/>
        <v>3.1814711065223906</v>
      </c>
      <c r="AC82">
        <f t="shared" si="48"/>
        <v>6.2884940756826246</v>
      </c>
      <c r="AD82">
        <f t="shared" si="49"/>
        <v>0.88963992599910147</v>
      </c>
      <c r="AE82">
        <f t="shared" si="50"/>
        <v>1.347643036659161</v>
      </c>
      <c r="AF82">
        <f t="shared" si="51"/>
        <v>4.2544658134725886</v>
      </c>
      <c r="AG82">
        <f t="shared" si="35"/>
        <v>0.47322753257007832</v>
      </c>
      <c r="AH82" s="18" t="str">
        <f t="shared" si="52"/>
        <v>N/A</v>
      </c>
      <c r="AI82" s="18">
        <f t="shared" si="53"/>
        <v>72.400000000000489</v>
      </c>
      <c r="AJ82" s="28"/>
      <c r="AK82" s="29">
        <f t="shared" si="54"/>
        <v>15.275952027464339</v>
      </c>
      <c r="AL82" s="19">
        <f t="shared" si="55"/>
        <v>72.400000000000489</v>
      </c>
      <c r="AM82" s="18">
        <f t="shared" si="56"/>
        <v>1.347643036659161</v>
      </c>
      <c r="AN82" s="18">
        <f t="shared" si="57"/>
        <v>4.2544658134725886</v>
      </c>
      <c r="AO82" s="19" t="str">
        <f t="shared" si="58"/>
        <v>N/A</v>
      </c>
      <c r="AP82" t="str">
        <f t="shared" si="59"/>
        <v>N/A</v>
      </c>
    </row>
    <row r="83" spans="12:42" x14ac:dyDescent="0.3">
      <c r="L83" s="25">
        <f t="shared" si="60"/>
        <v>1.1770483060707997</v>
      </c>
      <c r="N83" s="25">
        <f t="shared" si="61"/>
        <v>16.399999999999974</v>
      </c>
      <c r="O83" s="25">
        <f t="shared" si="36"/>
        <v>10.440564266828316</v>
      </c>
      <c r="P83" s="25">
        <f t="shared" si="37"/>
        <v>18.316779415488277</v>
      </c>
      <c r="Q83" s="25">
        <f t="shared" si="38"/>
        <v>9.1583897077441385</v>
      </c>
      <c r="R83" s="25">
        <f t="shared" si="39"/>
        <v>154.8236899202613</v>
      </c>
      <c r="S83" s="25">
        <f t="shared" si="40"/>
        <v>2.7661727188718164</v>
      </c>
      <c r="T83" s="25">
        <f t="shared" si="41"/>
        <v>8.1132634591387216</v>
      </c>
      <c r="U83" s="25">
        <f t="shared" si="62"/>
        <v>457.23191965456175</v>
      </c>
      <c r="V83" s="25">
        <f t="shared" si="42"/>
        <v>1.7351955654462421</v>
      </c>
      <c r="W83" s="25">
        <f t="shared" si="43"/>
        <v>6.9407822617849684</v>
      </c>
      <c r="X83" s="16">
        <f t="shared" si="44"/>
        <v>48.336842105263074</v>
      </c>
      <c r="Y83">
        <f t="shared" si="45"/>
        <v>6.8382643151156222</v>
      </c>
      <c r="Z83">
        <f t="shared" si="46"/>
        <v>1.0567214936062235</v>
      </c>
      <c r="AA83">
        <f t="shared" si="47"/>
        <v>1.6983358972991283</v>
      </c>
      <c r="AB83">
        <f t="shared" si="34"/>
        <v>3.2207485275905681</v>
      </c>
      <c r="AC83">
        <f t="shared" si="48"/>
        <v>6.3661298050120365</v>
      </c>
      <c r="AD83">
        <f t="shared" si="49"/>
        <v>0.90062313496205282</v>
      </c>
      <c r="AE83">
        <f t="shared" si="50"/>
        <v>1.3540620443627229</v>
      </c>
      <c r="AF83">
        <f t="shared" si="51"/>
        <v>4.260884821176151</v>
      </c>
      <c r="AG83">
        <f t="shared" si="35"/>
        <v>0.47613972948805861</v>
      </c>
      <c r="AH83" s="18" t="str">
        <f t="shared" si="52"/>
        <v>N/A</v>
      </c>
      <c r="AI83" s="18">
        <f t="shared" si="53"/>
        <v>72.400000000000489</v>
      </c>
      <c r="AJ83" s="28"/>
      <c r="AK83" s="29">
        <f t="shared" si="54"/>
        <v>15.275952027464339</v>
      </c>
      <c r="AL83" s="19">
        <f t="shared" si="55"/>
        <v>72.400000000000489</v>
      </c>
      <c r="AM83" s="18">
        <f t="shared" si="56"/>
        <v>1.3540620443627229</v>
      </c>
      <c r="AN83" s="18">
        <f t="shared" si="57"/>
        <v>4.260884821176151</v>
      </c>
      <c r="AO83" s="19" t="str">
        <f t="shared" si="58"/>
        <v>N/A</v>
      </c>
      <c r="AP83" t="str">
        <f t="shared" si="59"/>
        <v>N/A</v>
      </c>
    </row>
    <row r="84" spans="12:42" x14ac:dyDescent="0.3">
      <c r="L84" s="25">
        <f t="shared" si="60"/>
        <v>1.1917614098966847</v>
      </c>
      <c r="N84" s="25">
        <f t="shared" si="61"/>
        <v>16.599999999999973</v>
      </c>
      <c r="O84" s="25">
        <f t="shared" si="36"/>
        <v>10.567888221301834</v>
      </c>
      <c r="P84" s="25">
        <f t="shared" si="37"/>
        <v>18.540154774213743</v>
      </c>
      <c r="Q84" s="25">
        <f t="shared" si="38"/>
        <v>9.2700773871068716</v>
      </c>
      <c r="R84" s="25">
        <f t="shared" si="39"/>
        <v>156.71178369977673</v>
      </c>
      <c r="S84" s="25">
        <f t="shared" si="40"/>
        <v>2.7650119953509695</v>
      </c>
      <c r="T84" s="25">
        <f t="shared" si="41"/>
        <v>8.1642977685992761</v>
      </c>
      <c r="U84" s="25">
        <f t="shared" si="62"/>
        <v>466.52527714636699</v>
      </c>
      <c r="V84" s="25">
        <f t="shared" si="42"/>
        <v>1.728059084648268</v>
      </c>
      <c r="W84" s="25">
        <f t="shared" si="43"/>
        <v>6.9122363385930718</v>
      </c>
      <c r="X84" s="16">
        <f t="shared" si="44"/>
        <v>48.926315789473612</v>
      </c>
      <c r="Y84">
        <f t="shared" si="45"/>
        <v>6.9216577823731322</v>
      </c>
      <c r="Z84">
        <f t="shared" si="46"/>
        <v>1.0594563197203679</v>
      </c>
      <c r="AA84">
        <f t="shared" si="47"/>
        <v>1.6944377230057401</v>
      </c>
      <c r="AB84">
        <f t="shared" si="34"/>
        <v>3.260025948658746</v>
      </c>
      <c r="AC84">
        <f t="shared" si="48"/>
        <v>6.4437655343414519</v>
      </c>
      <c r="AD84">
        <f t="shared" si="49"/>
        <v>0.91160634392500473</v>
      </c>
      <c r="AE84">
        <f t="shared" si="50"/>
        <v>1.3604810520662853</v>
      </c>
      <c r="AF84">
        <f t="shared" si="51"/>
        <v>4.2673038288797134</v>
      </c>
      <c r="AG84">
        <f t="shared" si="35"/>
        <v>0.47903422258911604</v>
      </c>
      <c r="AH84" s="18" t="str">
        <f t="shared" si="52"/>
        <v>N/A</v>
      </c>
      <c r="AI84" s="18">
        <f t="shared" si="53"/>
        <v>72.400000000000489</v>
      </c>
      <c r="AJ84" s="28"/>
      <c r="AK84" s="29">
        <f t="shared" si="54"/>
        <v>15.275952027464339</v>
      </c>
      <c r="AL84" s="19">
        <f t="shared" si="55"/>
        <v>72.400000000000489</v>
      </c>
      <c r="AM84" s="18">
        <f t="shared" si="56"/>
        <v>1.3604810520662853</v>
      </c>
      <c r="AN84" s="18">
        <f t="shared" si="57"/>
        <v>4.2673038288797134</v>
      </c>
      <c r="AO84" s="19" t="str">
        <f t="shared" si="58"/>
        <v>N/A</v>
      </c>
      <c r="AP84" t="str">
        <f t="shared" si="59"/>
        <v>N/A</v>
      </c>
    </row>
    <row r="85" spans="12:42" x14ac:dyDescent="0.3">
      <c r="L85" s="25">
        <f t="shared" si="60"/>
        <v>1.2064745137225696</v>
      </c>
      <c r="N85" s="25">
        <f t="shared" si="61"/>
        <v>16.799999999999972</v>
      </c>
      <c r="O85" s="25">
        <f t="shared" si="36"/>
        <v>10.695212175775351</v>
      </c>
      <c r="P85" s="25">
        <f t="shared" si="37"/>
        <v>18.763530132939213</v>
      </c>
      <c r="Q85" s="25">
        <f t="shared" si="38"/>
        <v>9.3817650664696064</v>
      </c>
      <c r="R85" s="25">
        <f t="shared" si="39"/>
        <v>158.5998774792921</v>
      </c>
      <c r="S85" s="25">
        <f t="shared" si="40"/>
        <v>2.7638789551019052</v>
      </c>
      <c r="T85" s="25">
        <f t="shared" si="41"/>
        <v>8.215016368626161</v>
      </c>
      <c r="U85" s="25">
        <f t="shared" si="62"/>
        <v>475.89282942851372</v>
      </c>
      <c r="V85" s="25">
        <f t="shared" si="42"/>
        <v>1.7210368988365905</v>
      </c>
      <c r="W85" s="25">
        <f t="shared" si="43"/>
        <v>6.884147595346362</v>
      </c>
      <c r="X85" s="16">
        <f t="shared" si="44"/>
        <v>49.515789473684137</v>
      </c>
      <c r="Y85">
        <f t="shared" si="45"/>
        <v>7.0050512496306396</v>
      </c>
      <c r="Z85">
        <f t="shared" si="46"/>
        <v>1.0622119003673438</v>
      </c>
      <c r="AA85">
        <f t="shared" si="47"/>
        <v>1.6907086026049836</v>
      </c>
      <c r="AB85">
        <f t="shared" si="34"/>
        <v>3.2993033697269234</v>
      </c>
      <c r="AC85">
        <f t="shared" si="48"/>
        <v>6.5214012636708709</v>
      </c>
      <c r="AD85">
        <f t="shared" si="49"/>
        <v>0.92258955288795719</v>
      </c>
      <c r="AE85">
        <f t="shared" si="50"/>
        <v>1.3669000597698477</v>
      </c>
      <c r="AF85">
        <f t="shared" si="51"/>
        <v>4.2737228365832758</v>
      </c>
      <c r="AG85">
        <f t="shared" si="35"/>
        <v>0.48191133087545873</v>
      </c>
      <c r="AH85" s="18" t="str">
        <f t="shared" si="52"/>
        <v>N/A</v>
      </c>
      <c r="AI85" s="18">
        <f t="shared" si="53"/>
        <v>72.400000000000489</v>
      </c>
      <c r="AJ85" s="28"/>
      <c r="AK85" s="29">
        <f t="shared" si="54"/>
        <v>15.275952027464339</v>
      </c>
      <c r="AL85" s="19">
        <f t="shared" si="55"/>
        <v>72.400000000000489</v>
      </c>
      <c r="AM85" s="18">
        <f t="shared" si="56"/>
        <v>1.3669000597698477</v>
      </c>
      <c r="AN85" s="18">
        <f t="shared" si="57"/>
        <v>4.2737228365832758</v>
      </c>
      <c r="AO85" s="19" t="str">
        <f t="shared" si="58"/>
        <v>N/A</v>
      </c>
      <c r="AP85" t="str">
        <f t="shared" si="59"/>
        <v>N/A</v>
      </c>
    </row>
    <row r="86" spans="12:42" x14ac:dyDescent="0.3">
      <c r="L86" s="25">
        <f t="shared" si="60"/>
        <v>1.2211876175484546</v>
      </c>
      <c r="N86" s="25">
        <f t="shared" si="61"/>
        <v>16.999999999999972</v>
      </c>
      <c r="O86" s="25">
        <f t="shared" si="36"/>
        <v>10.822536130248865</v>
      </c>
      <c r="P86" s="25">
        <f t="shared" si="37"/>
        <v>18.986905491664679</v>
      </c>
      <c r="Q86" s="25">
        <f t="shared" si="38"/>
        <v>9.4934527458323394</v>
      </c>
      <c r="R86" s="25">
        <f t="shared" si="39"/>
        <v>160.48797125880748</v>
      </c>
      <c r="S86" s="25">
        <f t="shared" si="40"/>
        <v>2.7627726194434508</v>
      </c>
      <c r="T86" s="25">
        <f t="shared" si="41"/>
        <v>8.2654250259715951</v>
      </c>
      <c r="U86" s="25">
        <f t="shared" si="62"/>
        <v>485.33427499148365</v>
      </c>
      <c r="V86" s="25">
        <f t="shared" si="42"/>
        <v>1.7141258491920519</v>
      </c>
      <c r="W86" s="25">
        <f t="shared" si="43"/>
        <v>6.8565033967682076</v>
      </c>
      <c r="X86" s="16">
        <f t="shared" si="44"/>
        <v>50.105263157894669</v>
      </c>
      <c r="Y86">
        <f t="shared" si="45"/>
        <v>7.0884447168881479</v>
      </c>
      <c r="Z86">
        <f t="shared" si="46"/>
        <v>1.0649870440323137</v>
      </c>
      <c r="AA86">
        <f t="shared" si="47"/>
        <v>1.6871422909092491</v>
      </c>
      <c r="AB86">
        <f t="shared" si="34"/>
        <v>3.3385807907951008</v>
      </c>
      <c r="AC86">
        <f t="shared" si="48"/>
        <v>6.5990369930002828</v>
      </c>
      <c r="AD86">
        <f t="shared" si="49"/>
        <v>0.93357276185090854</v>
      </c>
      <c r="AE86">
        <f t="shared" si="50"/>
        <v>1.3733190674734097</v>
      </c>
      <c r="AF86">
        <f t="shared" si="51"/>
        <v>4.2801418442868382</v>
      </c>
      <c r="AG86">
        <f t="shared" si="35"/>
        <v>0.48477136388276165</v>
      </c>
      <c r="AH86" s="18" t="str">
        <f t="shared" si="52"/>
        <v>N/A</v>
      </c>
      <c r="AI86" s="18">
        <f t="shared" si="53"/>
        <v>72.400000000000489</v>
      </c>
      <c r="AJ86" s="28"/>
      <c r="AK86" s="29">
        <f t="shared" si="54"/>
        <v>15.275952027464339</v>
      </c>
      <c r="AL86" s="19">
        <f t="shared" si="55"/>
        <v>72.400000000000489</v>
      </c>
      <c r="AM86" s="18">
        <f t="shared" si="56"/>
        <v>1.3733190674734097</v>
      </c>
      <c r="AN86" s="18">
        <f t="shared" si="57"/>
        <v>4.2801418442868382</v>
      </c>
      <c r="AO86" s="19" t="str">
        <f t="shared" si="58"/>
        <v>N/A</v>
      </c>
      <c r="AP86" t="str">
        <f t="shared" si="59"/>
        <v>N/A</v>
      </c>
    </row>
    <row r="87" spans="12:42" x14ac:dyDescent="0.3">
      <c r="L87" s="25">
        <f t="shared" si="60"/>
        <v>1.2359007213743396</v>
      </c>
      <c r="N87" s="25">
        <f t="shared" si="61"/>
        <v>17.199999999999971</v>
      </c>
      <c r="O87" s="25">
        <f t="shared" si="36"/>
        <v>10.949860084722381</v>
      </c>
      <c r="P87" s="25">
        <f t="shared" si="37"/>
        <v>19.210280850390145</v>
      </c>
      <c r="Q87" s="25">
        <f t="shared" si="38"/>
        <v>9.6051404251950725</v>
      </c>
      <c r="R87" s="25">
        <f t="shared" si="39"/>
        <v>162.37606503832288</v>
      </c>
      <c r="S87" s="25">
        <f t="shared" si="40"/>
        <v>2.7616920552885094</v>
      </c>
      <c r="T87" s="25">
        <f t="shared" si="41"/>
        <v>8.3155293344828642</v>
      </c>
      <c r="U87" s="25">
        <f t="shared" si="62"/>
        <v>494.84931709784263</v>
      </c>
      <c r="V87" s="25">
        <f t="shared" si="42"/>
        <v>1.7073229000518657</v>
      </c>
      <c r="W87" s="25">
        <f t="shared" si="43"/>
        <v>6.8292916002074628</v>
      </c>
      <c r="X87" s="16">
        <f t="shared" si="44"/>
        <v>50.694736842105186</v>
      </c>
      <c r="Y87">
        <f t="shared" si="45"/>
        <v>7.1718381841456544</v>
      </c>
      <c r="Z87">
        <f t="shared" si="46"/>
        <v>1.0677806218994845</v>
      </c>
      <c r="AA87">
        <f t="shared" si="47"/>
        <v>1.6837328354183283</v>
      </c>
      <c r="AB87">
        <f t="shared" si="34"/>
        <v>3.3778582118632787</v>
      </c>
      <c r="AC87">
        <f t="shared" si="48"/>
        <v>6.6766727223297018</v>
      </c>
      <c r="AD87">
        <f t="shared" si="49"/>
        <v>0.944555970813861</v>
      </c>
      <c r="AE87">
        <f t="shared" si="50"/>
        <v>1.3797380751769726</v>
      </c>
      <c r="AF87">
        <f t="shared" si="51"/>
        <v>4.2865608519904006</v>
      </c>
      <c r="AG87">
        <f t="shared" si="35"/>
        <v>0.4876146220688527</v>
      </c>
      <c r="AH87" s="18" t="str">
        <f t="shared" si="52"/>
        <v>N/A</v>
      </c>
      <c r="AI87" s="18">
        <f t="shared" si="53"/>
        <v>72.400000000000489</v>
      </c>
      <c r="AJ87" s="28"/>
      <c r="AK87" s="29">
        <f t="shared" si="54"/>
        <v>15.275952027464339</v>
      </c>
      <c r="AL87" s="19">
        <f t="shared" si="55"/>
        <v>72.400000000000489</v>
      </c>
      <c r="AM87" s="18">
        <f t="shared" si="56"/>
        <v>1.3797380751769726</v>
      </c>
      <c r="AN87" s="18">
        <f t="shared" si="57"/>
        <v>4.2865608519904006</v>
      </c>
      <c r="AO87" s="19" t="str">
        <f t="shared" si="58"/>
        <v>N/A</v>
      </c>
      <c r="AP87" t="str">
        <f t="shared" si="59"/>
        <v>N/A</v>
      </c>
    </row>
    <row r="88" spans="12:42" x14ac:dyDescent="0.3">
      <c r="L88" s="25">
        <f t="shared" si="60"/>
        <v>1.2506138252002246</v>
      </c>
      <c r="N88" s="25">
        <f t="shared" si="61"/>
        <v>17.39999999999997</v>
      </c>
      <c r="O88" s="25">
        <f t="shared" si="36"/>
        <v>11.077184039195897</v>
      </c>
      <c r="P88" s="25">
        <f t="shared" si="37"/>
        <v>19.433656209115611</v>
      </c>
      <c r="Q88" s="25">
        <f t="shared" si="38"/>
        <v>9.7168281045578055</v>
      </c>
      <c r="R88" s="25">
        <f t="shared" si="39"/>
        <v>164.26415881783825</v>
      </c>
      <c r="S88" s="25">
        <f t="shared" si="40"/>
        <v>2.7606363725195431</v>
      </c>
      <c r="T88" s="25">
        <f t="shared" si="41"/>
        <v>8.3653347222545449</v>
      </c>
      <c r="U88" s="25">
        <f t="shared" si="62"/>
        <v>504.43766365187849</v>
      </c>
      <c r="V88" s="25">
        <f t="shared" si="42"/>
        <v>1.7006251327423041</v>
      </c>
      <c r="W88" s="25">
        <f t="shared" si="43"/>
        <v>6.8025005309692164</v>
      </c>
      <c r="X88" s="16">
        <f t="shared" si="44"/>
        <v>51.284210526315711</v>
      </c>
      <c r="Y88">
        <f t="shared" si="45"/>
        <v>7.2552316514031618</v>
      </c>
      <c r="Z88">
        <f t="shared" si="46"/>
        <v>1.0705915640554033</v>
      </c>
      <c r="AA88">
        <f t="shared" si="47"/>
        <v>1.6804745594906301</v>
      </c>
      <c r="AB88">
        <f t="shared" si="34"/>
        <v>3.4171356329314562</v>
      </c>
      <c r="AC88">
        <f t="shared" si="48"/>
        <v>6.7543084516591136</v>
      </c>
      <c r="AD88">
        <f t="shared" si="49"/>
        <v>0.95553917977681246</v>
      </c>
      <c r="AE88">
        <f t="shared" si="50"/>
        <v>1.3861570828805345</v>
      </c>
      <c r="AF88">
        <f t="shared" si="51"/>
        <v>4.2929798596939621</v>
      </c>
      <c r="AG88">
        <f t="shared" si="35"/>
        <v>0.49044139718211699</v>
      </c>
      <c r="AH88" s="18" t="str">
        <f t="shared" si="52"/>
        <v>N/A</v>
      </c>
      <c r="AI88" s="18">
        <f t="shared" si="53"/>
        <v>72.400000000000489</v>
      </c>
      <c r="AJ88" s="28"/>
      <c r="AK88" s="29">
        <f t="shared" si="54"/>
        <v>15.275952027464339</v>
      </c>
      <c r="AL88" s="19">
        <f t="shared" si="55"/>
        <v>72.400000000000489</v>
      </c>
      <c r="AM88" s="18">
        <f t="shared" si="56"/>
        <v>1.3861570828805345</v>
      </c>
      <c r="AN88" s="18">
        <f t="shared" si="57"/>
        <v>4.2929798596939621</v>
      </c>
      <c r="AO88" s="19" t="str">
        <f t="shared" si="58"/>
        <v>N/A</v>
      </c>
      <c r="AP88" t="str">
        <f t="shared" si="59"/>
        <v>N/A</v>
      </c>
    </row>
    <row r="89" spans="12:42" x14ac:dyDescent="0.3">
      <c r="L89" s="25">
        <f t="shared" si="60"/>
        <v>1.2653269290261095</v>
      </c>
      <c r="N89" s="25">
        <f t="shared" si="61"/>
        <v>17.599999999999969</v>
      </c>
      <c r="O89" s="25">
        <f t="shared" si="36"/>
        <v>11.204507993669415</v>
      </c>
      <c r="P89" s="25">
        <f t="shared" si="37"/>
        <v>19.657031567841081</v>
      </c>
      <c r="Q89" s="25">
        <f t="shared" si="38"/>
        <v>9.8285157839205404</v>
      </c>
      <c r="R89" s="25">
        <f t="shared" si="39"/>
        <v>166.15225259735362</v>
      </c>
      <c r="S89" s="25">
        <f t="shared" si="40"/>
        <v>2.759604721543278</v>
      </c>
      <c r="T89" s="25">
        <f t="shared" si="41"/>
        <v>8.4148464584056857</v>
      </c>
      <c r="U89" s="25">
        <f t="shared" si="62"/>
        <v>514.09902707427068</v>
      </c>
      <c r="V89" s="25">
        <f t="shared" si="42"/>
        <v>1.6940297397870785</v>
      </c>
      <c r="W89" s="25">
        <f t="shared" si="43"/>
        <v>6.776118959148314</v>
      </c>
      <c r="X89" s="16">
        <f t="shared" si="44"/>
        <v>51.87368421052625</v>
      </c>
      <c r="Y89">
        <f t="shared" si="45"/>
        <v>7.338625118660671</v>
      </c>
      <c r="Z89">
        <f t="shared" si="46"/>
        <v>1.0734188559584386</v>
      </c>
      <c r="AA89">
        <f t="shared" si="47"/>
        <v>1.6773620466609473</v>
      </c>
      <c r="AB89">
        <f t="shared" si="34"/>
        <v>3.4564130539996336</v>
      </c>
      <c r="AC89">
        <f t="shared" si="48"/>
        <v>6.8319441809885291</v>
      </c>
      <c r="AD89">
        <f t="shared" si="49"/>
        <v>0.96652238873976437</v>
      </c>
      <c r="AE89">
        <f t="shared" si="50"/>
        <v>1.3925760905840969</v>
      </c>
      <c r="AF89">
        <f t="shared" si="51"/>
        <v>4.2993988673975245</v>
      </c>
      <c r="AG89">
        <f t="shared" si="35"/>
        <v>0.49325197261090009</v>
      </c>
      <c r="AH89" s="18" t="str">
        <f t="shared" si="52"/>
        <v>N/A</v>
      </c>
      <c r="AI89" s="18">
        <f t="shared" si="53"/>
        <v>72.400000000000489</v>
      </c>
      <c r="AJ89" s="28"/>
      <c r="AK89" s="29">
        <f t="shared" si="54"/>
        <v>15.275952027464339</v>
      </c>
      <c r="AL89" s="19">
        <f t="shared" si="55"/>
        <v>72.400000000000489</v>
      </c>
      <c r="AM89" s="18">
        <f t="shared" si="56"/>
        <v>1.3925760905840969</v>
      </c>
      <c r="AN89" s="18">
        <f t="shared" si="57"/>
        <v>4.2993988673975245</v>
      </c>
      <c r="AO89" s="19" t="str">
        <f t="shared" si="58"/>
        <v>N/A</v>
      </c>
      <c r="AP89" t="str">
        <f t="shared" si="59"/>
        <v>N/A</v>
      </c>
    </row>
    <row r="90" spans="12:42" x14ac:dyDescent="0.3">
      <c r="L90" s="25">
        <f t="shared" si="60"/>
        <v>1.2800400328519945</v>
      </c>
      <c r="N90" s="25">
        <f t="shared" si="61"/>
        <v>17.799999999999969</v>
      </c>
      <c r="O90" s="25">
        <f t="shared" si="36"/>
        <v>11.331831948142929</v>
      </c>
      <c r="P90" s="25">
        <f t="shared" si="37"/>
        <v>19.880406926566543</v>
      </c>
      <c r="Q90" s="25">
        <f t="shared" si="38"/>
        <v>9.9402034632832716</v>
      </c>
      <c r="R90" s="25">
        <f t="shared" si="39"/>
        <v>168.040346376869</v>
      </c>
      <c r="S90" s="25">
        <f t="shared" si="40"/>
        <v>2.7585962910105142</v>
      </c>
      <c r="T90" s="25">
        <f t="shared" si="41"/>
        <v>8.4640696595057001</v>
      </c>
      <c r="U90" s="25">
        <f t="shared" si="62"/>
        <v>523.83312418152821</v>
      </c>
      <c r="V90" s="25">
        <f t="shared" si="42"/>
        <v>1.687534019464505</v>
      </c>
      <c r="W90" s="25">
        <f t="shared" si="43"/>
        <v>6.7501360778580199</v>
      </c>
      <c r="X90" s="16">
        <f t="shared" si="44"/>
        <v>52.463157894736767</v>
      </c>
      <c r="Y90">
        <f t="shared" si="45"/>
        <v>7.4220185859181775</v>
      </c>
      <c r="Z90">
        <f t="shared" si="46"/>
        <v>1.0762615351531355</v>
      </c>
      <c r="AA90">
        <f t="shared" si="47"/>
        <v>1.6743901260146112</v>
      </c>
      <c r="AB90">
        <f t="shared" si="34"/>
        <v>3.4956904750678115</v>
      </c>
      <c r="AC90">
        <f t="shared" si="48"/>
        <v>6.9095799103179445</v>
      </c>
      <c r="AD90">
        <f t="shared" si="49"/>
        <v>0.97750559770271628</v>
      </c>
      <c r="AE90">
        <f t="shared" si="50"/>
        <v>1.3989950982876591</v>
      </c>
      <c r="AF90">
        <f t="shared" si="51"/>
        <v>4.3058178751010878</v>
      </c>
      <c r="AG90">
        <f t="shared" si="35"/>
        <v>0.49604662371509123</v>
      </c>
      <c r="AH90" s="18" t="str">
        <f t="shared" si="52"/>
        <v>N/A</v>
      </c>
      <c r="AI90" s="18">
        <f t="shared" si="53"/>
        <v>72.400000000000489</v>
      </c>
      <c r="AJ90" s="28"/>
      <c r="AK90" s="29">
        <f t="shared" si="54"/>
        <v>15.275952027464339</v>
      </c>
      <c r="AL90" s="19">
        <f t="shared" si="55"/>
        <v>72.400000000000489</v>
      </c>
      <c r="AM90" s="18">
        <f t="shared" si="56"/>
        <v>1.3989950982876591</v>
      </c>
      <c r="AN90" s="18">
        <f t="shared" si="57"/>
        <v>4.3058178751010878</v>
      </c>
      <c r="AO90" s="19" t="str">
        <f t="shared" si="58"/>
        <v>N/A</v>
      </c>
      <c r="AP90" t="str">
        <f t="shared" si="59"/>
        <v>N/A</v>
      </c>
    </row>
    <row r="91" spans="12:42" x14ac:dyDescent="0.3">
      <c r="L91" s="25">
        <f t="shared" si="60"/>
        <v>1.2947531366778795</v>
      </c>
      <c r="N91" s="25">
        <f t="shared" si="61"/>
        <v>17.999999999999968</v>
      </c>
      <c r="O91" s="25">
        <f t="shared" si="36"/>
        <v>11.459155902616445</v>
      </c>
      <c r="P91" s="25">
        <f t="shared" si="37"/>
        <v>20.103782285292009</v>
      </c>
      <c r="Q91" s="25">
        <f t="shared" si="38"/>
        <v>10.051891142646005</v>
      </c>
      <c r="R91" s="25">
        <f t="shared" si="39"/>
        <v>169.9284401563844</v>
      </c>
      <c r="S91" s="25">
        <f t="shared" si="40"/>
        <v>2.7576103056881789</v>
      </c>
      <c r="T91" s="25">
        <f t="shared" si="41"/>
        <v>8.5130092956708836</v>
      </c>
      <c r="U91" s="25">
        <f t="shared" si="62"/>
        <v>533.63967606997437</v>
      </c>
      <c r="V91" s="25">
        <f t="shared" si="42"/>
        <v>1.6811353706888226</v>
      </c>
      <c r="W91" s="25">
        <f t="shared" si="43"/>
        <v>6.7245414827552903</v>
      </c>
      <c r="X91" s="16">
        <f t="shared" si="44"/>
        <v>53.05263157894727</v>
      </c>
      <c r="Y91">
        <f t="shared" si="45"/>
        <v>7.5054120531756823</v>
      </c>
      <c r="Z91">
        <f t="shared" si="46"/>
        <v>1.0791186882100712</v>
      </c>
      <c r="AA91">
        <f t="shared" si="47"/>
        <v>1.671553858535938</v>
      </c>
      <c r="AB91">
        <f t="shared" si="34"/>
        <v>3.5349678961359889</v>
      </c>
      <c r="AC91">
        <f t="shared" si="48"/>
        <v>6.9872156396473599</v>
      </c>
      <c r="AD91">
        <f t="shared" si="49"/>
        <v>0.98848880666566818</v>
      </c>
      <c r="AE91">
        <f t="shared" si="50"/>
        <v>1.4054141059912217</v>
      </c>
      <c r="AF91">
        <f t="shared" si="51"/>
        <v>4.3122368828046493</v>
      </c>
      <c r="AG91">
        <f t="shared" si="35"/>
        <v>0.49882561814098758</v>
      </c>
      <c r="AH91" s="18" t="str">
        <f t="shared" si="52"/>
        <v>N/A</v>
      </c>
      <c r="AI91" s="18">
        <f t="shared" si="53"/>
        <v>72.400000000000489</v>
      </c>
      <c r="AJ91" s="28"/>
      <c r="AK91" s="29">
        <f t="shared" si="54"/>
        <v>15.275952027464339</v>
      </c>
      <c r="AL91" s="19">
        <f t="shared" si="55"/>
        <v>72.400000000000489</v>
      </c>
      <c r="AM91" s="18">
        <f t="shared" si="56"/>
        <v>1.4054141059912217</v>
      </c>
      <c r="AN91" s="18">
        <f t="shared" si="57"/>
        <v>4.3122368828046493</v>
      </c>
      <c r="AO91" s="19" t="str">
        <f t="shared" si="58"/>
        <v>N/A</v>
      </c>
      <c r="AP91" t="str">
        <f t="shared" si="59"/>
        <v>N/A</v>
      </c>
    </row>
    <row r="92" spans="12:42" x14ac:dyDescent="0.3">
      <c r="L92" s="25">
        <f t="shared" si="60"/>
        <v>1.3094662405037645</v>
      </c>
      <c r="N92" s="25">
        <f t="shared" si="61"/>
        <v>18.199999999999967</v>
      </c>
      <c r="O92" s="25">
        <f t="shared" si="36"/>
        <v>11.586479857089961</v>
      </c>
      <c r="P92" s="25">
        <f t="shared" si="37"/>
        <v>20.327157644017475</v>
      </c>
      <c r="Q92" s="25">
        <f t="shared" si="38"/>
        <v>10.163578822008738</v>
      </c>
      <c r="R92" s="25">
        <f t="shared" si="39"/>
        <v>171.81653393589977</v>
      </c>
      <c r="S92" s="25">
        <f t="shared" si="40"/>
        <v>2.7566460244719027</v>
      </c>
      <c r="T92" s="25">
        <f t="shared" si="41"/>
        <v>8.5616701963518995</v>
      </c>
      <c r="U92" s="25">
        <f t="shared" si="62"/>
        <v>543.51840800405205</v>
      </c>
      <c r="V92" s="25">
        <f t="shared" si="42"/>
        <v>1.6748312881929959</v>
      </c>
      <c r="W92" s="25">
        <f t="shared" si="43"/>
        <v>6.6993251527719835</v>
      </c>
      <c r="X92" s="16">
        <f t="shared" si="44"/>
        <v>53.642105263157809</v>
      </c>
      <c r="Y92">
        <f t="shared" si="45"/>
        <v>7.5888055204331915</v>
      </c>
      <c r="Z92">
        <f t="shared" si="46"/>
        <v>1.0819894478735463</v>
      </c>
      <c r="AA92">
        <f t="shared" si="47"/>
        <v>1.6688485243560656</v>
      </c>
      <c r="AB92">
        <f t="shared" si="34"/>
        <v>3.5742453172041664</v>
      </c>
      <c r="AC92">
        <f t="shared" si="48"/>
        <v>7.0648513689767718</v>
      </c>
      <c r="AD92">
        <f t="shared" si="49"/>
        <v>0.99947201562861954</v>
      </c>
      <c r="AE92">
        <f t="shared" si="50"/>
        <v>1.4118331136947837</v>
      </c>
      <c r="AF92">
        <f t="shared" si="51"/>
        <v>4.3186558905082117</v>
      </c>
      <c r="AG92">
        <f t="shared" si="35"/>
        <v>0.50158921612045793</v>
      </c>
      <c r="AH92" s="18" t="str">
        <f t="shared" si="52"/>
        <v>N/A</v>
      </c>
      <c r="AI92" s="18">
        <f t="shared" si="53"/>
        <v>72.400000000000489</v>
      </c>
      <c r="AJ92" s="28"/>
      <c r="AK92" s="29">
        <f t="shared" si="54"/>
        <v>15.275952027464339</v>
      </c>
      <c r="AL92" s="19">
        <f t="shared" si="55"/>
        <v>72.400000000000489</v>
      </c>
      <c r="AM92" s="18">
        <f t="shared" si="56"/>
        <v>1.4118331136947837</v>
      </c>
      <c r="AN92" s="18">
        <f t="shared" si="57"/>
        <v>4.3186558905082117</v>
      </c>
      <c r="AO92" s="19" t="str">
        <f t="shared" si="58"/>
        <v>N/A</v>
      </c>
      <c r="AP92" t="str">
        <f t="shared" si="59"/>
        <v>N/A</v>
      </c>
    </row>
    <row r="93" spans="12:42" x14ac:dyDescent="0.3">
      <c r="L93" s="25">
        <f t="shared" si="60"/>
        <v>1.3241793443296495</v>
      </c>
      <c r="N93" s="25">
        <f t="shared" si="61"/>
        <v>18.399999999999967</v>
      </c>
      <c r="O93" s="25">
        <f t="shared" si="36"/>
        <v>11.713803811563478</v>
      </c>
      <c r="P93" s="25">
        <f t="shared" si="37"/>
        <v>20.550533002742945</v>
      </c>
      <c r="Q93" s="25">
        <f t="shared" si="38"/>
        <v>10.275266501371473</v>
      </c>
      <c r="R93" s="25">
        <f t="shared" si="39"/>
        <v>173.70462771541514</v>
      </c>
      <c r="S93" s="25">
        <f t="shared" si="40"/>
        <v>2.7557027385283903</v>
      </c>
      <c r="T93" s="25">
        <f t="shared" si="41"/>
        <v>8.6100570558312128</v>
      </c>
      <c r="U93" s="25">
        <f t="shared" si="62"/>
        <v>553.46904930874189</v>
      </c>
      <c r="V93" s="25">
        <f t="shared" si="42"/>
        <v>1.668619357992128</v>
      </c>
      <c r="W93" s="25">
        <f t="shared" si="43"/>
        <v>6.6744774319685121</v>
      </c>
      <c r="X93" s="16">
        <f t="shared" si="44"/>
        <v>54.231578947368348</v>
      </c>
      <c r="Y93">
        <f t="shared" si="45"/>
        <v>7.6721989876907015</v>
      </c>
      <c r="Z93">
        <f t="shared" si="46"/>
        <v>1.084872990400999</v>
      </c>
      <c r="AA93">
        <f t="shared" si="47"/>
        <v>1.6662696108317705</v>
      </c>
      <c r="AB93">
        <f t="shared" si="34"/>
        <v>3.6135227382723443</v>
      </c>
      <c r="AC93">
        <f t="shared" si="48"/>
        <v>7.1424870983061872</v>
      </c>
      <c r="AD93">
        <f t="shared" si="49"/>
        <v>1.0104552245915714</v>
      </c>
      <c r="AE93">
        <f t="shared" si="50"/>
        <v>1.4182521213983459</v>
      </c>
      <c r="AF93">
        <f t="shared" si="51"/>
        <v>4.3250748982117742</v>
      </c>
      <c r="AG93">
        <f t="shared" si="35"/>
        <v>0.50433767075535074</v>
      </c>
      <c r="AH93" s="18" t="str">
        <f t="shared" si="52"/>
        <v>N/A</v>
      </c>
      <c r="AI93" s="18">
        <f t="shared" si="53"/>
        <v>72.400000000000489</v>
      </c>
      <c r="AJ93" s="28"/>
      <c r="AK93" s="29">
        <f t="shared" si="54"/>
        <v>15.275952027464339</v>
      </c>
      <c r="AL93" s="19">
        <f t="shared" si="55"/>
        <v>72.400000000000489</v>
      </c>
      <c r="AM93" s="18">
        <f t="shared" si="56"/>
        <v>1.4182521213983459</v>
      </c>
      <c r="AN93" s="18">
        <f t="shared" si="57"/>
        <v>4.3250748982117742</v>
      </c>
      <c r="AO93" s="19" t="str">
        <f t="shared" si="58"/>
        <v>N/A</v>
      </c>
      <c r="AP93" t="str">
        <f t="shared" si="59"/>
        <v>N/A</v>
      </c>
    </row>
    <row r="94" spans="12:42" x14ac:dyDescent="0.3">
      <c r="L94" s="25">
        <f t="shared" si="60"/>
        <v>1.3388924481555344</v>
      </c>
      <c r="N94" s="25">
        <f t="shared" si="61"/>
        <v>18.599999999999966</v>
      </c>
      <c r="O94" s="25">
        <f t="shared" si="36"/>
        <v>11.841127766036992</v>
      </c>
      <c r="P94" s="25">
        <f t="shared" si="37"/>
        <v>20.773908361468408</v>
      </c>
      <c r="Q94" s="25">
        <f t="shared" si="38"/>
        <v>10.386954180734204</v>
      </c>
      <c r="R94" s="25">
        <f t="shared" si="39"/>
        <v>175.59272149493049</v>
      </c>
      <c r="S94" s="25">
        <f t="shared" si="40"/>
        <v>2.7547797695578322</v>
      </c>
      <c r="T94" s="25">
        <f t="shared" si="41"/>
        <v>8.6581744384478796</v>
      </c>
      <c r="U94" s="25">
        <f t="shared" si="62"/>
        <v>563.49133326590436</v>
      </c>
      <c r="V94" s="25">
        <f t="shared" si="42"/>
        <v>1.6624972531083189</v>
      </c>
      <c r="W94" s="25">
        <f t="shared" si="43"/>
        <v>6.6499890124332754</v>
      </c>
      <c r="X94" s="16">
        <f t="shared" si="44"/>
        <v>54.821052631578851</v>
      </c>
      <c r="Y94">
        <f t="shared" si="45"/>
        <v>7.7555924549482054</v>
      </c>
      <c r="Z94">
        <f t="shared" si="46"/>
        <v>1.0877685330794595</v>
      </c>
      <c r="AA94">
        <f t="shared" si="47"/>
        <v>1.6638128013927977</v>
      </c>
      <c r="AB94">
        <f t="shared" si="34"/>
        <v>3.6528001593405217</v>
      </c>
      <c r="AC94">
        <f t="shared" si="48"/>
        <v>7.2201228276356026</v>
      </c>
      <c r="AD94">
        <f t="shared" si="49"/>
        <v>1.0214384335545235</v>
      </c>
      <c r="AE94">
        <f t="shared" si="50"/>
        <v>1.4246711291019081</v>
      </c>
      <c r="AF94">
        <f t="shared" si="51"/>
        <v>4.3314939059153366</v>
      </c>
      <c r="AG94">
        <f t="shared" si="35"/>
        <v>0.5070712282880282</v>
      </c>
      <c r="AH94" s="18" t="str">
        <f t="shared" si="52"/>
        <v>N/A</v>
      </c>
      <c r="AI94" s="18">
        <f t="shared" si="53"/>
        <v>72.400000000000489</v>
      </c>
      <c r="AJ94" s="28"/>
      <c r="AK94" s="29">
        <f t="shared" si="54"/>
        <v>15.275952027464339</v>
      </c>
      <c r="AL94" s="19">
        <f t="shared" si="55"/>
        <v>72.400000000000489</v>
      </c>
      <c r="AM94" s="18">
        <f t="shared" si="56"/>
        <v>1.4246711291019081</v>
      </c>
      <c r="AN94" s="18">
        <f t="shared" si="57"/>
        <v>4.3314939059153366</v>
      </c>
      <c r="AO94" s="19" t="str">
        <f t="shared" si="58"/>
        <v>N/A</v>
      </c>
      <c r="AP94" t="str">
        <f t="shared" si="59"/>
        <v>N/A</v>
      </c>
    </row>
    <row r="95" spans="12:42" x14ac:dyDescent="0.3">
      <c r="L95" s="25">
        <f t="shared" si="60"/>
        <v>1.3536055519814194</v>
      </c>
      <c r="N95" s="25">
        <f t="shared" si="61"/>
        <v>18.799999999999965</v>
      </c>
      <c r="O95" s="25">
        <f t="shared" si="36"/>
        <v>11.968451720510506</v>
      </c>
      <c r="P95" s="25">
        <f t="shared" si="37"/>
        <v>20.997283720193874</v>
      </c>
      <c r="Q95" s="25">
        <f t="shared" si="38"/>
        <v>10.498641860096937</v>
      </c>
      <c r="R95" s="25">
        <f t="shared" si="39"/>
        <v>177.48081527444586</v>
      </c>
      <c r="S95" s="25">
        <f t="shared" si="40"/>
        <v>2.7538764681673742</v>
      </c>
      <c r="T95" s="25">
        <f t="shared" si="41"/>
        <v>8.7060267835661413</v>
      </c>
      <c r="U95" s="25">
        <f t="shared" si="62"/>
        <v>573.58499701435471</v>
      </c>
      <c r="V95" s="25">
        <f t="shared" si="42"/>
        <v>1.6564627295392309</v>
      </c>
      <c r="W95" s="25">
        <f t="shared" si="43"/>
        <v>6.6258509181569236</v>
      </c>
      <c r="X95" s="16">
        <f t="shared" si="44"/>
        <v>55.410526315789369</v>
      </c>
      <c r="Y95">
        <f t="shared" si="45"/>
        <v>7.8389859222057119</v>
      </c>
      <c r="Z95">
        <f t="shared" si="46"/>
        <v>1.0906753319055882</v>
      </c>
      <c r="AA95">
        <f t="shared" si="47"/>
        <v>1.6614739651004824</v>
      </c>
      <c r="AB95">
        <f t="shared" si="34"/>
        <v>3.6920775804086992</v>
      </c>
      <c r="AC95">
        <f t="shared" si="48"/>
        <v>7.2977585569650145</v>
      </c>
      <c r="AD95">
        <f t="shared" si="49"/>
        <v>1.0324216425174748</v>
      </c>
      <c r="AE95">
        <f t="shared" si="50"/>
        <v>1.4310901368054703</v>
      </c>
      <c r="AF95">
        <f t="shared" si="51"/>
        <v>4.3379129136188981</v>
      </c>
      <c r="AG95">
        <f t="shared" si="35"/>
        <v>0.50979012835884407</v>
      </c>
      <c r="AH95" s="18" t="str">
        <f t="shared" si="52"/>
        <v>N/A</v>
      </c>
      <c r="AI95" s="18">
        <f t="shared" si="53"/>
        <v>72.400000000000489</v>
      </c>
      <c r="AJ95" s="28"/>
      <c r="AK95" s="29">
        <f t="shared" si="54"/>
        <v>15.275952027464339</v>
      </c>
      <c r="AL95" s="19">
        <f t="shared" si="55"/>
        <v>72.400000000000489</v>
      </c>
      <c r="AM95" s="18">
        <f t="shared" si="56"/>
        <v>1.4310901368054703</v>
      </c>
      <c r="AN95" s="18">
        <f t="shared" si="57"/>
        <v>4.3379129136188981</v>
      </c>
      <c r="AO95" s="19" t="str">
        <f t="shared" si="58"/>
        <v>N/A</v>
      </c>
      <c r="AP95" t="str">
        <f t="shared" si="59"/>
        <v>N/A</v>
      </c>
    </row>
    <row r="96" spans="12:42" x14ac:dyDescent="0.3">
      <c r="L96" s="25">
        <f t="shared" si="60"/>
        <v>1.3683186558073044</v>
      </c>
      <c r="N96" s="25">
        <f t="shared" si="61"/>
        <v>18.999999999999964</v>
      </c>
      <c r="O96" s="25">
        <f t="shared" si="36"/>
        <v>12.095775674984024</v>
      </c>
      <c r="P96" s="25">
        <f t="shared" si="37"/>
        <v>21.220659078919343</v>
      </c>
      <c r="Q96" s="25">
        <f t="shared" si="38"/>
        <v>10.610329539459672</v>
      </c>
      <c r="R96" s="25">
        <f t="shared" si="39"/>
        <v>179.36890905396129</v>
      </c>
      <c r="S96" s="25">
        <f t="shared" si="40"/>
        <v>2.752992212347471</v>
      </c>
      <c r="T96" s="25">
        <f t="shared" si="41"/>
        <v>8.7536184103028685</v>
      </c>
      <c r="U96" s="25">
        <f t="shared" si="62"/>
        <v>583.74978145350349</v>
      </c>
      <c r="V96" s="25">
        <f t="shared" si="42"/>
        <v>1.650513622454082</v>
      </c>
      <c r="W96" s="25">
        <f t="shared" si="43"/>
        <v>6.6020544898163278</v>
      </c>
      <c r="X96" s="16">
        <f t="shared" si="44"/>
        <v>55.999999999999908</v>
      </c>
      <c r="Y96">
        <f t="shared" si="45"/>
        <v>7.922379389463222</v>
      </c>
      <c r="Z96">
        <f t="shared" si="46"/>
        <v>1.0935926794170239</v>
      </c>
      <c r="AA96">
        <f t="shared" si="47"/>
        <v>1.659249146865315</v>
      </c>
      <c r="AB96">
        <f t="shared" si="34"/>
        <v>3.731355001476877</v>
      </c>
      <c r="AC96">
        <f t="shared" si="48"/>
        <v>7.3753942862944371</v>
      </c>
      <c r="AD96">
        <f t="shared" si="49"/>
        <v>1.0434048514804277</v>
      </c>
      <c r="AE96">
        <f t="shared" si="50"/>
        <v>1.4375091445090331</v>
      </c>
      <c r="AF96">
        <f t="shared" si="51"/>
        <v>4.3443319213224614</v>
      </c>
      <c r="AG96">
        <f t="shared" si="35"/>
        <v>0.51249460425132654</v>
      </c>
      <c r="AH96" s="18" t="str">
        <f t="shared" si="52"/>
        <v>N/A</v>
      </c>
      <c r="AI96" s="18">
        <f t="shared" si="53"/>
        <v>72.400000000000489</v>
      </c>
      <c r="AJ96" s="28"/>
      <c r="AK96" s="29">
        <f t="shared" si="54"/>
        <v>15.275952027464339</v>
      </c>
      <c r="AL96" s="19">
        <f t="shared" si="55"/>
        <v>72.400000000000489</v>
      </c>
      <c r="AM96" s="18">
        <f t="shared" si="56"/>
        <v>1.4375091445090331</v>
      </c>
      <c r="AN96" s="18">
        <f t="shared" si="57"/>
        <v>4.3443319213224614</v>
      </c>
      <c r="AO96" s="19" t="str">
        <f t="shared" si="58"/>
        <v>N/A</v>
      </c>
      <c r="AP96" t="str">
        <f t="shared" si="59"/>
        <v>N/A</v>
      </c>
    </row>
    <row r="97" spans="12:42" x14ac:dyDescent="0.3">
      <c r="L97" s="25">
        <f t="shared" si="60"/>
        <v>1.3830317596331894</v>
      </c>
      <c r="N97" s="25">
        <f t="shared" si="61"/>
        <v>19.199999999999964</v>
      </c>
      <c r="O97" s="25">
        <f t="shared" si="36"/>
        <v>12.223099629457542</v>
      </c>
      <c r="P97" s="25">
        <f t="shared" si="37"/>
        <v>21.444034437644813</v>
      </c>
      <c r="Q97" s="25">
        <f t="shared" si="38"/>
        <v>10.722017218822407</v>
      </c>
      <c r="R97" s="25">
        <f t="shared" si="39"/>
        <v>181.25700283347669</v>
      </c>
      <c r="S97" s="25">
        <f t="shared" si="40"/>
        <v>2.7521264060436081</v>
      </c>
      <c r="T97" s="25">
        <f t="shared" si="41"/>
        <v>8.8009535220280455</v>
      </c>
      <c r="U97" s="25">
        <f t="shared" si="62"/>
        <v>593.98543115039718</v>
      </c>
      <c r="V97" s="25">
        <f t="shared" si="42"/>
        <v>1.6446478426019699</v>
      </c>
      <c r="W97" s="25">
        <f t="shared" si="43"/>
        <v>6.5785913704078798</v>
      </c>
      <c r="X97" s="16">
        <f t="shared" si="44"/>
        <v>56.589473684210446</v>
      </c>
      <c r="Y97">
        <f t="shared" si="45"/>
        <v>8.005772856720732</v>
      </c>
      <c r="Z97">
        <f t="shared" si="46"/>
        <v>1.0965199026637864</v>
      </c>
      <c r="AA97">
        <f t="shared" si="47"/>
        <v>1.6571345582754387</v>
      </c>
      <c r="AB97">
        <f t="shared" si="34"/>
        <v>3.7706324225450545</v>
      </c>
      <c r="AC97">
        <f t="shared" si="48"/>
        <v>7.4530300156238489</v>
      </c>
      <c r="AD97">
        <f t="shared" si="49"/>
        <v>1.0543880604433791</v>
      </c>
      <c r="AE97">
        <f t="shared" si="50"/>
        <v>1.4439281522125953</v>
      </c>
      <c r="AF97">
        <f t="shared" si="51"/>
        <v>4.3507509290260238</v>
      </c>
      <c r="AG97">
        <f t="shared" si="35"/>
        <v>0.51518488312577737</v>
      </c>
      <c r="AH97" s="18" t="str">
        <f t="shared" si="52"/>
        <v>N/A</v>
      </c>
      <c r="AI97" s="18">
        <f t="shared" si="53"/>
        <v>72.400000000000489</v>
      </c>
      <c r="AJ97" s="28"/>
      <c r="AK97" s="29">
        <f t="shared" si="54"/>
        <v>15.275952027464339</v>
      </c>
      <c r="AL97" s="19">
        <f t="shared" si="55"/>
        <v>72.400000000000489</v>
      </c>
      <c r="AM97" s="18">
        <f t="shared" si="56"/>
        <v>1.4439281522125953</v>
      </c>
      <c r="AN97" s="18">
        <f t="shared" si="57"/>
        <v>4.3507509290260238</v>
      </c>
      <c r="AO97" s="19" t="str">
        <f t="shared" si="58"/>
        <v>N/A</v>
      </c>
      <c r="AP97" t="str">
        <f t="shared" si="59"/>
        <v>N/A</v>
      </c>
    </row>
    <row r="98" spans="12:42" x14ac:dyDescent="0.3">
      <c r="L98" s="25">
        <f t="shared" si="60"/>
        <v>1.3977448634590743</v>
      </c>
      <c r="N98" s="25">
        <f t="shared" si="61"/>
        <v>19.399999999999963</v>
      </c>
      <c r="O98" s="25">
        <f t="shared" si="36"/>
        <v>12.350423583931054</v>
      </c>
      <c r="P98" s="25">
        <f t="shared" si="37"/>
        <v>21.667409796370272</v>
      </c>
      <c r="Q98" s="25">
        <f t="shared" si="38"/>
        <v>10.833704898185136</v>
      </c>
      <c r="R98" s="25">
        <f t="shared" si="39"/>
        <v>183.14509661299198</v>
      </c>
      <c r="S98" s="25">
        <f t="shared" si="40"/>
        <v>2.7512784778164869</v>
      </c>
      <c r="T98" s="25">
        <f t="shared" si="41"/>
        <v>8.8480362106514328</v>
      </c>
      <c r="U98" s="25">
        <f t="shared" si="62"/>
        <v>604.29169425000168</v>
      </c>
      <c r="V98" s="25">
        <f t="shared" si="42"/>
        <v>1.6388633729185966</v>
      </c>
      <c r="W98" s="25">
        <f t="shared" si="43"/>
        <v>6.5554534916743865</v>
      </c>
      <c r="X98" s="16">
        <f t="shared" si="44"/>
        <v>57.17894736842095</v>
      </c>
      <c r="Y98">
        <f t="shared" si="45"/>
        <v>8.089166323978235</v>
      </c>
      <c r="Z98">
        <f t="shared" si="46"/>
        <v>1.0994563613094221</v>
      </c>
      <c r="AA98">
        <f t="shared" si="47"/>
        <v>1.6551265689920156</v>
      </c>
      <c r="AB98">
        <f t="shared" si="34"/>
        <v>3.8099098436132319</v>
      </c>
      <c r="AC98">
        <f t="shared" si="48"/>
        <v>7.5306657449532644</v>
      </c>
      <c r="AD98">
        <f t="shared" si="49"/>
        <v>1.0653712694063311</v>
      </c>
      <c r="AE98">
        <f t="shared" si="50"/>
        <v>1.4503471599161577</v>
      </c>
      <c r="AF98">
        <f t="shared" si="51"/>
        <v>4.3571699367295853</v>
      </c>
      <c r="AG98">
        <f t="shared" si="35"/>
        <v>0.51786118624194843</v>
      </c>
      <c r="AH98" s="18" t="str">
        <f t="shared" si="52"/>
        <v>N/A</v>
      </c>
      <c r="AI98" s="18">
        <f t="shared" si="53"/>
        <v>72.400000000000489</v>
      </c>
      <c r="AJ98" s="28"/>
      <c r="AK98" s="29">
        <f t="shared" si="54"/>
        <v>15.275952027464339</v>
      </c>
      <c r="AL98" s="19">
        <f t="shared" si="55"/>
        <v>72.400000000000489</v>
      </c>
      <c r="AM98" s="18">
        <f t="shared" si="56"/>
        <v>1.4503471599161577</v>
      </c>
      <c r="AN98" s="18">
        <f t="shared" si="57"/>
        <v>4.3571699367295853</v>
      </c>
      <c r="AO98" s="19" t="str">
        <f t="shared" si="58"/>
        <v>N/A</v>
      </c>
      <c r="AP98" t="str">
        <f t="shared" si="59"/>
        <v>N/A</v>
      </c>
    </row>
    <row r="99" spans="12:42" x14ac:dyDescent="0.3">
      <c r="L99" s="25">
        <f t="shared" si="60"/>
        <v>1.4124579672849593</v>
      </c>
      <c r="N99" s="25">
        <f t="shared" si="61"/>
        <v>19.599999999999962</v>
      </c>
      <c r="O99" s="25">
        <f t="shared" si="36"/>
        <v>12.47774753840457</v>
      </c>
      <c r="P99" s="25">
        <f t="shared" si="37"/>
        <v>21.890785155095738</v>
      </c>
      <c r="Q99" s="25">
        <f t="shared" si="38"/>
        <v>10.945392577547869</v>
      </c>
      <c r="R99" s="25">
        <f t="shared" si="39"/>
        <v>185.03319039250738</v>
      </c>
      <c r="S99" s="25">
        <f t="shared" si="40"/>
        <v>2.7504478795843634</v>
      </c>
      <c r="T99" s="25">
        <f t="shared" si="41"/>
        <v>8.8948704607076685</v>
      </c>
      <c r="U99" s="25">
        <f t="shared" si="62"/>
        <v>614.66832238859183</v>
      </c>
      <c r="V99" s="25">
        <f t="shared" si="42"/>
        <v>1.6331582653185373</v>
      </c>
      <c r="W99" s="25">
        <f t="shared" si="43"/>
        <v>6.532633061274149</v>
      </c>
      <c r="X99" s="16">
        <f t="shared" si="44"/>
        <v>57.768421052631467</v>
      </c>
      <c r="Y99">
        <f t="shared" si="45"/>
        <v>8.1725597912357415</v>
      </c>
      <c r="Z99">
        <f t="shared" si="46"/>
        <v>1.1024014458524383</v>
      </c>
      <c r="AA99">
        <f t="shared" si="47"/>
        <v>1.6532216986710291</v>
      </c>
      <c r="AB99">
        <f t="shared" si="34"/>
        <v>3.8491872646814098</v>
      </c>
      <c r="AC99">
        <f t="shared" si="48"/>
        <v>7.6083014742826798</v>
      </c>
      <c r="AD99">
        <f t="shared" si="49"/>
        <v>1.0763544783692829</v>
      </c>
      <c r="AE99">
        <f t="shared" si="50"/>
        <v>1.4567661676197197</v>
      </c>
      <c r="AF99">
        <f t="shared" si="51"/>
        <v>4.3635889444331477</v>
      </c>
      <c r="AG99">
        <f t="shared" si="35"/>
        <v>0.52052372917141354</v>
      </c>
      <c r="AH99" s="18" t="str">
        <f t="shared" si="52"/>
        <v>N/A</v>
      </c>
      <c r="AI99" s="18">
        <f t="shared" si="53"/>
        <v>72.400000000000489</v>
      </c>
      <c r="AJ99" s="28"/>
      <c r="AK99" s="29">
        <f t="shared" si="54"/>
        <v>15.275952027464339</v>
      </c>
      <c r="AL99" s="19">
        <f t="shared" si="55"/>
        <v>72.400000000000489</v>
      </c>
      <c r="AM99" s="18">
        <f t="shared" si="56"/>
        <v>1.4567661676197197</v>
      </c>
      <c r="AN99" s="18">
        <f t="shared" si="57"/>
        <v>4.3635889444331477</v>
      </c>
      <c r="AO99" s="19" t="str">
        <f t="shared" si="58"/>
        <v>N/A</v>
      </c>
      <c r="AP99" t="str">
        <f t="shared" si="59"/>
        <v>N/A</v>
      </c>
    </row>
    <row r="100" spans="12:42" x14ac:dyDescent="0.3">
      <c r="L100" s="25">
        <f t="shared" si="60"/>
        <v>1.4271710711108443</v>
      </c>
      <c r="N100" s="25">
        <f t="shared" si="61"/>
        <v>19.799999999999962</v>
      </c>
      <c r="O100" s="25">
        <f t="shared" si="36"/>
        <v>12.605071492878087</v>
      </c>
      <c r="P100" s="25">
        <f t="shared" si="37"/>
        <v>22.114160513821208</v>
      </c>
      <c r="Q100" s="25">
        <f t="shared" si="38"/>
        <v>11.057080256910604</v>
      </c>
      <c r="R100" s="25">
        <f t="shared" si="39"/>
        <v>186.92128417202278</v>
      </c>
      <c r="S100" s="25">
        <f t="shared" si="40"/>
        <v>2.7496340854417074</v>
      </c>
      <c r="T100" s="25">
        <f t="shared" si="41"/>
        <v>8.9414601532512403</v>
      </c>
      <c r="U100" s="25">
        <f t="shared" si="62"/>
        <v>625.11507061009434</v>
      </c>
      <c r="V100" s="25">
        <f t="shared" si="42"/>
        <v>1.6275306376611038</v>
      </c>
      <c r="W100" s="25">
        <f t="shared" si="43"/>
        <v>6.5101225506444154</v>
      </c>
      <c r="X100" s="16">
        <f t="shared" si="44"/>
        <v>58.357894736842006</v>
      </c>
      <c r="Y100">
        <f t="shared" si="45"/>
        <v>8.2559532584932516</v>
      </c>
      <c r="Z100">
        <f t="shared" si="46"/>
        <v>1.1053545759593395</v>
      </c>
      <c r="AA100">
        <f t="shared" si="47"/>
        <v>1.6514166093743108</v>
      </c>
      <c r="AB100">
        <f t="shared" si="34"/>
        <v>3.8884646857495873</v>
      </c>
      <c r="AC100">
        <f t="shared" si="48"/>
        <v>7.6859372036120952</v>
      </c>
      <c r="AD100">
        <f t="shared" si="49"/>
        <v>1.0873376873322349</v>
      </c>
      <c r="AE100">
        <f t="shared" si="50"/>
        <v>1.4631851753232823</v>
      </c>
      <c r="AF100">
        <f t="shared" si="51"/>
        <v>4.370007952136711</v>
      </c>
      <c r="AG100">
        <f t="shared" si="35"/>
        <v>0.52317272200021292</v>
      </c>
      <c r="AH100" s="18" t="str">
        <f t="shared" si="52"/>
        <v>N/A</v>
      </c>
      <c r="AI100" s="18">
        <f t="shared" si="53"/>
        <v>72.400000000000489</v>
      </c>
      <c r="AJ100" s="28"/>
      <c r="AK100" s="29">
        <f t="shared" si="54"/>
        <v>15.275952027464339</v>
      </c>
      <c r="AL100" s="19">
        <f t="shared" si="55"/>
        <v>72.400000000000489</v>
      </c>
      <c r="AM100" s="18">
        <f t="shared" si="56"/>
        <v>1.4631851753232823</v>
      </c>
      <c r="AN100" s="18">
        <f t="shared" si="57"/>
        <v>4.370007952136711</v>
      </c>
      <c r="AO100" s="19" t="str">
        <f t="shared" si="58"/>
        <v>N/A</v>
      </c>
      <c r="AP100" t="str">
        <f t="shared" si="59"/>
        <v>N/A</v>
      </c>
    </row>
    <row r="101" spans="12:42" x14ac:dyDescent="0.3">
      <c r="L101" s="25">
        <f t="shared" si="60"/>
        <v>1.4418841749367293</v>
      </c>
      <c r="N101" s="25">
        <f t="shared" si="61"/>
        <v>19.999999999999961</v>
      </c>
      <c r="O101" s="25">
        <f t="shared" si="36"/>
        <v>12.732395447351605</v>
      </c>
      <c r="P101" s="25">
        <f t="shared" si="37"/>
        <v>22.337535872546677</v>
      </c>
      <c r="Q101" s="25">
        <f t="shared" si="38"/>
        <v>11.168767936273339</v>
      </c>
      <c r="R101" s="25">
        <f t="shared" si="39"/>
        <v>188.80937795153818</v>
      </c>
      <c r="S101" s="25">
        <f t="shared" si="40"/>
        <v>2.7488365905488514</v>
      </c>
      <c r="T101" s="25">
        <f t="shared" si="41"/>
        <v>8.9878090695720285</v>
      </c>
      <c r="U101" s="25">
        <f t="shared" si="62"/>
        <v>635.63169728527271</v>
      </c>
      <c r="V101" s="25">
        <f t="shared" si="42"/>
        <v>1.6219786708787924</v>
      </c>
      <c r="W101" s="25">
        <f t="shared" si="43"/>
        <v>6.4879146835151698</v>
      </c>
      <c r="X101" s="16">
        <f t="shared" si="44"/>
        <v>58.947368421052531</v>
      </c>
      <c r="Y101">
        <f t="shared" si="45"/>
        <v>8.3393467257507599</v>
      </c>
      <c r="Z101">
        <f t="shared" si="46"/>
        <v>1.1083151989012914</v>
      </c>
      <c r="AA101">
        <f t="shared" si="47"/>
        <v>1.6497080984356021</v>
      </c>
      <c r="AB101">
        <f t="shared" si="34"/>
        <v>3.9277421068177647</v>
      </c>
      <c r="AC101">
        <f t="shared" si="48"/>
        <v>7.7635729329415071</v>
      </c>
      <c r="AD101">
        <f t="shared" si="49"/>
        <v>1.0983208962951863</v>
      </c>
      <c r="AE101">
        <f t="shared" si="50"/>
        <v>1.4696041830268443</v>
      </c>
      <c r="AF101">
        <f t="shared" si="51"/>
        <v>4.3764269598402725</v>
      </c>
      <c r="AG101">
        <f t="shared" si="35"/>
        <v>0.52580836952230914</v>
      </c>
      <c r="AH101" s="18" t="str">
        <f t="shared" si="52"/>
        <v>N/A</v>
      </c>
      <c r="AI101" s="18">
        <f t="shared" si="53"/>
        <v>72.400000000000489</v>
      </c>
      <c r="AJ101" s="28"/>
      <c r="AK101" s="29">
        <f t="shared" si="54"/>
        <v>15.275952027464339</v>
      </c>
      <c r="AL101" s="19">
        <f t="shared" si="55"/>
        <v>72.400000000000489</v>
      </c>
      <c r="AM101" s="18">
        <f t="shared" si="56"/>
        <v>1.4696041830268443</v>
      </c>
      <c r="AN101" s="18">
        <f t="shared" si="57"/>
        <v>4.3764269598402725</v>
      </c>
      <c r="AO101" s="19" t="str">
        <f t="shared" si="58"/>
        <v>N/A</v>
      </c>
      <c r="AP101" t="str">
        <f t="shared" si="59"/>
        <v>N/A</v>
      </c>
    </row>
    <row r="102" spans="12:42" x14ac:dyDescent="0.3">
      <c r="L102" s="25">
        <f t="shared" si="60"/>
        <v>1.4565972787626142</v>
      </c>
      <c r="N102" s="25">
        <f t="shared" si="61"/>
        <v>20.19999999999996</v>
      </c>
      <c r="O102" s="25">
        <f t="shared" si="36"/>
        <v>12.859719401825117</v>
      </c>
      <c r="P102" s="25">
        <f t="shared" si="37"/>
        <v>22.560911231272136</v>
      </c>
      <c r="Q102" s="25">
        <f t="shared" si="38"/>
        <v>11.280455615636068</v>
      </c>
      <c r="R102" s="25">
        <f t="shared" si="39"/>
        <v>190.69747173105353</v>
      </c>
      <c r="S102" s="25">
        <f t="shared" si="40"/>
        <v>2.748054910087677</v>
      </c>
      <c r="T102" s="25">
        <f t="shared" si="41"/>
        <v>9.0339208947414029</v>
      </c>
      <c r="U102" s="25">
        <f t="shared" si="62"/>
        <v>646.21796403361134</v>
      </c>
      <c r="V102" s="25">
        <f t="shared" si="42"/>
        <v>1.6165006062580329</v>
      </c>
      <c r="W102" s="25">
        <f t="shared" si="43"/>
        <v>6.4660024250321317</v>
      </c>
      <c r="X102" s="16">
        <f t="shared" si="44"/>
        <v>59.536842105263034</v>
      </c>
      <c r="Y102">
        <f t="shared" si="45"/>
        <v>8.4227401930082628</v>
      </c>
      <c r="Z102">
        <f t="shared" si="46"/>
        <v>1.1112827880870735</v>
      </c>
      <c r="AA102">
        <f t="shared" si="47"/>
        <v>1.6480930917501229</v>
      </c>
      <c r="AB102">
        <f t="shared" si="34"/>
        <v>3.9670195278859421</v>
      </c>
      <c r="AC102">
        <f t="shared" si="48"/>
        <v>7.8412086622709225</v>
      </c>
      <c r="AD102">
        <f t="shared" si="49"/>
        <v>1.1093041052581383</v>
      </c>
      <c r="AE102">
        <f t="shared" si="50"/>
        <v>1.4760231907304069</v>
      </c>
      <c r="AF102">
        <f t="shared" si="51"/>
        <v>4.3828459675438349</v>
      </c>
      <c r="AG102">
        <f t="shared" si="35"/>
        <v>0.52843087142435796</v>
      </c>
      <c r="AH102" s="18" t="str">
        <f t="shared" si="52"/>
        <v>N/A</v>
      </c>
      <c r="AI102" s="18">
        <f t="shared" si="53"/>
        <v>72.400000000000489</v>
      </c>
      <c r="AJ102" s="28"/>
      <c r="AK102" s="29">
        <f t="shared" si="54"/>
        <v>15.275952027464339</v>
      </c>
      <c r="AL102" s="19">
        <f t="shared" si="55"/>
        <v>72.400000000000489</v>
      </c>
      <c r="AM102" s="18">
        <f t="shared" si="56"/>
        <v>1.4760231907304069</v>
      </c>
      <c r="AN102" s="18">
        <f t="shared" si="57"/>
        <v>4.3828459675438349</v>
      </c>
      <c r="AO102" s="19" t="str">
        <f t="shared" si="58"/>
        <v>N/A</v>
      </c>
      <c r="AP102" t="str">
        <f t="shared" si="59"/>
        <v>N/A</v>
      </c>
    </row>
    <row r="103" spans="12:42" x14ac:dyDescent="0.3">
      <c r="L103" s="25">
        <f t="shared" si="60"/>
        <v>1.4713103825884992</v>
      </c>
      <c r="N103" s="25">
        <f t="shared" si="61"/>
        <v>20.399999999999959</v>
      </c>
      <c r="O103" s="25">
        <f t="shared" si="36"/>
        <v>12.987043356298633</v>
      </c>
      <c r="P103" s="25">
        <f t="shared" si="37"/>
        <v>22.784286589997603</v>
      </c>
      <c r="Q103" s="25">
        <f t="shared" si="38"/>
        <v>11.392143294998801</v>
      </c>
      <c r="R103" s="25">
        <f t="shared" si="39"/>
        <v>192.5855655105689</v>
      </c>
      <c r="S103" s="25">
        <f t="shared" si="40"/>
        <v>2.7472885782788259</v>
      </c>
      <c r="T103" s="25">
        <f t="shared" si="41"/>
        <v>9.0797992209982006</v>
      </c>
      <c r="U103" s="25">
        <f t="shared" si="62"/>
        <v>656.87363564779878</v>
      </c>
      <c r="V103" s="25">
        <f t="shared" si="42"/>
        <v>1.611094742862782</v>
      </c>
      <c r="W103" s="25">
        <f t="shared" si="43"/>
        <v>6.4443789714511279</v>
      </c>
      <c r="X103" s="16">
        <f t="shared" si="44"/>
        <v>60.126315789473566</v>
      </c>
      <c r="Y103">
        <f t="shared" si="45"/>
        <v>8.5061336602657729</v>
      </c>
      <c r="Z103">
        <f t="shared" si="46"/>
        <v>1.1142568416855703</v>
      </c>
      <c r="AA103">
        <f t="shared" si="47"/>
        <v>1.6465686374586259</v>
      </c>
      <c r="AB103">
        <f t="shared" si="34"/>
        <v>4.0062969489541196</v>
      </c>
      <c r="AC103">
        <f t="shared" si="48"/>
        <v>7.9188443916003344</v>
      </c>
      <c r="AD103">
        <f t="shared" si="49"/>
        <v>1.1202873142210896</v>
      </c>
      <c r="AE103">
        <f t="shared" si="50"/>
        <v>1.4824421984339688</v>
      </c>
      <c r="AF103">
        <f t="shared" si="51"/>
        <v>4.3892649752473964</v>
      </c>
      <c r="AG103">
        <f t="shared" si="35"/>
        <v>0.53104042246226735</v>
      </c>
      <c r="AH103" s="18" t="str">
        <f t="shared" si="52"/>
        <v>N/A</v>
      </c>
      <c r="AI103" s="18">
        <f t="shared" si="53"/>
        <v>72.400000000000489</v>
      </c>
      <c r="AJ103" s="28"/>
      <c r="AK103" s="29">
        <f t="shared" si="54"/>
        <v>15.275952027464339</v>
      </c>
      <c r="AL103" s="19">
        <f t="shared" si="55"/>
        <v>72.400000000000489</v>
      </c>
      <c r="AM103" s="18">
        <f t="shared" si="56"/>
        <v>1.4824421984339688</v>
      </c>
      <c r="AN103" s="18">
        <f t="shared" si="57"/>
        <v>4.3892649752473964</v>
      </c>
      <c r="AO103" s="19" t="str">
        <f t="shared" si="58"/>
        <v>N/A</v>
      </c>
      <c r="AP103" t="str">
        <f t="shared" si="59"/>
        <v>N/A</v>
      </c>
    </row>
    <row r="104" spans="12:42" x14ac:dyDescent="0.3">
      <c r="L104" s="25">
        <f t="shared" si="60"/>
        <v>1.4860234864143842</v>
      </c>
      <c r="N104" s="25">
        <f t="shared" si="61"/>
        <v>20.599999999999959</v>
      </c>
      <c r="O104" s="25">
        <f t="shared" si="36"/>
        <v>13.114367310772151</v>
      </c>
      <c r="P104" s="25">
        <f t="shared" si="37"/>
        <v>23.007661948723072</v>
      </c>
      <c r="Q104" s="25">
        <f t="shared" si="38"/>
        <v>11.503830974361536</v>
      </c>
      <c r="R104" s="25">
        <f t="shared" si="39"/>
        <v>194.47365929008433</v>
      </c>
      <c r="S104" s="25">
        <f t="shared" si="40"/>
        <v>2.7465371474562357</v>
      </c>
      <c r="T104" s="25">
        <f t="shared" si="41"/>
        <v>9.1254475509833117</v>
      </c>
      <c r="U104" s="25">
        <f t="shared" si="62"/>
        <v>667.59848002068816</v>
      </c>
      <c r="V104" s="25">
        <f t="shared" si="42"/>
        <v>1.6057594350921247</v>
      </c>
      <c r="W104" s="25">
        <f t="shared" si="43"/>
        <v>6.4230377403684988</v>
      </c>
      <c r="X104" s="16">
        <f t="shared" si="44"/>
        <v>60.715789473684104</v>
      </c>
      <c r="Y104">
        <f t="shared" si="45"/>
        <v>8.5895271275232812</v>
      </c>
      <c r="Z104">
        <f t="shared" si="46"/>
        <v>1.1172368813315698</v>
      </c>
      <c r="AA104">
        <f t="shared" si="47"/>
        <v>1.6451318999991515</v>
      </c>
      <c r="AB104">
        <f t="shared" si="34"/>
        <v>4.0455743700222975</v>
      </c>
      <c r="AC104">
        <f t="shared" si="48"/>
        <v>7.9964801209297498</v>
      </c>
      <c r="AD104">
        <f t="shared" si="49"/>
        <v>1.1312705231840414</v>
      </c>
      <c r="AE104">
        <f t="shared" si="50"/>
        <v>1.4888612061375308</v>
      </c>
      <c r="AF104">
        <f t="shared" si="51"/>
        <v>4.3956839829509589</v>
      </c>
      <c r="AG104">
        <f t="shared" si="35"/>
        <v>0.53363721262998565</v>
      </c>
      <c r="AH104" s="18" t="str">
        <f t="shared" si="52"/>
        <v>N/A</v>
      </c>
      <c r="AI104" s="18">
        <f t="shared" si="53"/>
        <v>72.400000000000489</v>
      </c>
      <c r="AJ104" s="28"/>
      <c r="AK104" s="29">
        <f t="shared" si="54"/>
        <v>15.275952027464339</v>
      </c>
      <c r="AL104" s="19">
        <f t="shared" si="55"/>
        <v>72.400000000000489</v>
      </c>
      <c r="AM104" s="18">
        <f t="shared" si="56"/>
        <v>1.4888612061375308</v>
      </c>
      <c r="AN104" s="18">
        <f t="shared" si="57"/>
        <v>4.3956839829509589</v>
      </c>
      <c r="AO104" s="19" t="str">
        <f t="shared" si="58"/>
        <v>N/A</v>
      </c>
      <c r="AP104" t="str">
        <f t="shared" si="59"/>
        <v>N/A</v>
      </c>
    </row>
    <row r="105" spans="12:42" x14ac:dyDescent="0.3">
      <c r="L105" s="25">
        <f t="shared" si="60"/>
        <v>1.5007365902402692</v>
      </c>
      <c r="N105" s="25">
        <f t="shared" si="61"/>
        <v>20.799999999999958</v>
      </c>
      <c r="O105" s="25">
        <f t="shared" si="36"/>
        <v>13.241691265245665</v>
      </c>
      <c r="P105" s="25">
        <f t="shared" si="37"/>
        <v>23.231037307448538</v>
      </c>
      <c r="Q105" s="25">
        <f t="shared" si="38"/>
        <v>11.615518653724269</v>
      </c>
      <c r="R105" s="25">
        <f t="shared" si="39"/>
        <v>196.36175306959964</v>
      </c>
      <c r="S105" s="25">
        <f t="shared" si="40"/>
        <v>2.7458001871951314</v>
      </c>
      <c r="T105" s="25">
        <f t="shared" si="41"/>
        <v>9.1708693008310611</v>
      </c>
      <c r="U105" s="25">
        <f t="shared" si="62"/>
        <v>678.39226807463388</v>
      </c>
      <c r="V105" s="25">
        <f t="shared" si="42"/>
        <v>1.6004930903636745</v>
      </c>
      <c r="W105" s="25">
        <f t="shared" si="43"/>
        <v>6.4019723614546979</v>
      </c>
      <c r="X105" s="16">
        <f t="shared" si="44"/>
        <v>61.305263157894615</v>
      </c>
      <c r="Y105">
        <f t="shared" si="45"/>
        <v>8.6729205947807877</v>
      </c>
      <c r="Z105">
        <f t="shared" si="46"/>
        <v>1.1202224509091507</v>
      </c>
      <c r="AA105">
        <f t="shared" si="47"/>
        <v>1.6437801545017552</v>
      </c>
      <c r="AB105">
        <f t="shared" si="34"/>
        <v>4.0848517910904754</v>
      </c>
      <c r="AC105">
        <f t="shared" si="48"/>
        <v>8.0741158502591723</v>
      </c>
      <c r="AD105">
        <f t="shared" si="49"/>
        <v>1.1422537321469945</v>
      </c>
      <c r="AE105">
        <f t="shared" si="50"/>
        <v>1.4952802138410939</v>
      </c>
      <c r="AF105">
        <f t="shared" si="51"/>
        <v>4.4021029906545222</v>
      </c>
      <c r="AG105">
        <f t="shared" si="35"/>
        <v>0.53622142732093203</v>
      </c>
      <c r="AH105" s="18" t="str">
        <f t="shared" si="52"/>
        <v>N/A</v>
      </c>
      <c r="AI105" s="18">
        <f t="shared" si="53"/>
        <v>72.400000000000489</v>
      </c>
      <c r="AJ105" s="28"/>
      <c r="AK105" s="29">
        <f t="shared" si="54"/>
        <v>15.275952027464339</v>
      </c>
      <c r="AL105" s="19">
        <f t="shared" si="55"/>
        <v>72.400000000000489</v>
      </c>
      <c r="AM105" s="18">
        <f t="shared" si="56"/>
        <v>1.4952802138410939</v>
      </c>
      <c r="AN105" s="18">
        <f t="shared" si="57"/>
        <v>4.4021029906545222</v>
      </c>
      <c r="AO105" s="19" t="str">
        <f t="shared" si="58"/>
        <v>N/A</v>
      </c>
      <c r="AP105" t="str">
        <f t="shared" si="59"/>
        <v>N/A</v>
      </c>
    </row>
    <row r="106" spans="12:42" x14ac:dyDescent="0.3">
      <c r="L106" s="25">
        <f t="shared" si="60"/>
        <v>1.5154496940661542</v>
      </c>
      <c r="N106" s="25">
        <f t="shared" si="61"/>
        <v>20.999999999999957</v>
      </c>
      <c r="O106" s="25">
        <f t="shared" si="36"/>
        <v>13.369015219719181</v>
      </c>
      <c r="P106" s="25">
        <f t="shared" si="37"/>
        <v>23.454412666174004</v>
      </c>
      <c r="Q106" s="25">
        <f t="shared" si="38"/>
        <v>11.727206333087002</v>
      </c>
      <c r="R106" s="25">
        <f t="shared" si="39"/>
        <v>198.24984684911504</v>
      </c>
      <c r="S106" s="25">
        <f t="shared" si="40"/>
        <v>2.7450772834899246</v>
      </c>
      <c r="T106" s="25">
        <f t="shared" si="41"/>
        <v>9.2160678031250516</v>
      </c>
      <c r="U106" s="25">
        <f t="shared" si="62"/>
        <v>689.25477369310727</v>
      </c>
      <c r="V106" s="25">
        <f t="shared" si="42"/>
        <v>1.5952941669151735</v>
      </c>
      <c r="W106" s="25">
        <f t="shared" si="43"/>
        <v>6.3811766676606938</v>
      </c>
      <c r="X106" s="16">
        <f t="shared" si="44"/>
        <v>61.894736842105132</v>
      </c>
      <c r="Y106">
        <f t="shared" si="45"/>
        <v>8.7563140620382942</v>
      </c>
      <c r="Z106">
        <f t="shared" si="46"/>
        <v>1.1232131154073508</v>
      </c>
      <c r="AA106">
        <f t="shared" si="47"/>
        <v>1.6425107815033715</v>
      </c>
      <c r="AB106">
        <f t="shared" si="34"/>
        <v>4.1241292121586524</v>
      </c>
      <c r="AC106">
        <f t="shared" si="48"/>
        <v>8.1517515795885842</v>
      </c>
      <c r="AD106">
        <f t="shared" si="49"/>
        <v>1.1532369411099459</v>
      </c>
      <c r="AE106">
        <f t="shared" si="50"/>
        <v>1.5016992215446558</v>
      </c>
      <c r="AF106">
        <f t="shared" si="51"/>
        <v>4.4085219983580846</v>
      </c>
      <c r="AG106">
        <f t="shared" si="35"/>
        <v>0.53879324748245938</v>
      </c>
      <c r="AH106" s="18" t="str">
        <f t="shared" si="52"/>
        <v>N/A</v>
      </c>
      <c r="AI106" s="18">
        <f t="shared" si="53"/>
        <v>72.400000000000489</v>
      </c>
      <c r="AJ106" s="28"/>
      <c r="AK106" s="29">
        <f t="shared" si="54"/>
        <v>15.275952027464339</v>
      </c>
      <c r="AL106" s="19">
        <f t="shared" si="55"/>
        <v>72.400000000000489</v>
      </c>
      <c r="AM106" s="18">
        <f t="shared" si="56"/>
        <v>1.5016992215446558</v>
      </c>
      <c r="AN106" s="18">
        <f t="shared" si="57"/>
        <v>4.4085219983580846</v>
      </c>
      <c r="AO106" s="19" t="str">
        <f t="shared" si="58"/>
        <v>N/A</v>
      </c>
      <c r="AP106" t="str">
        <f t="shared" si="59"/>
        <v>N/A</v>
      </c>
    </row>
    <row r="107" spans="12:42" x14ac:dyDescent="0.3">
      <c r="L107" s="25">
        <f t="shared" si="60"/>
        <v>1.5301627978920391</v>
      </c>
      <c r="N107" s="25">
        <f t="shared" si="61"/>
        <v>21.199999999999957</v>
      </c>
      <c r="O107" s="25">
        <f t="shared" si="36"/>
        <v>13.496339174192697</v>
      </c>
      <c r="P107" s="25">
        <f t="shared" si="37"/>
        <v>23.677788024899471</v>
      </c>
      <c r="Q107" s="25">
        <f t="shared" si="38"/>
        <v>11.838894012449735</v>
      </c>
      <c r="R107" s="25">
        <f t="shared" si="39"/>
        <v>200.13794062863039</v>
      </c>
      <c r="S107" s="25">
        <f t="shared" si="40"/>
        <v>2.744368037978695</v>
      </c>
      <c r="T107" s="25">
        <f t="shared" si="41"/>
        <v>9.2610463097256339</v>
      </c>
      <c r="U107" s="25">
        <f t="shared" si="62"/>
        <v>700.18577365449335</v>
      </c>
      <c r="V107" s="25">
        <f t="shared" si="42"/>
        <v>1.5901611717171933</v>
      </c>
      <c r="W107" s="25">
        <f t="shared" si="43"/>
        <v>6.3606446868687732</v>
      </c>
      <c r="X107" s="16">
        <f t="shared" si="44"/>
        <v>62.484210526315664</v>
      </c>
      <c r="Y107">
        <f t="shared" si="45"/>
        <v>8.8397075292958025</v>
      </c>
      <c r="Z107">
        <f t="shared" si="46"/>
        <v>1.1262084598432367</v>
      </c>
      <c r="AA107">
        <f t="shared" si="47"/>
        <v>1.6413212619616948</v>
      </c>
      <c r="AB107">
        <f t="shared" si="34"/>
        <v>4.1634066332268302</v>
      </c>
      <c r="AC107">
        <f t="shared" si="48"/>
        <v>8.2293873089179996</v>
      </c>
      <c r="AD107">
        <f t="shared" si="49"/>
        <v>1.1642201500728977</v>
      </c>
      <c r="AE107">
        <f t="shared" si="50"/>
        <v>1.5081182292482185</v>
      </c>
      <c r="AF107">
        <f t="shared" si="51"/>
        <v>4.4149410060616461</v>
      </c>
      <c r="AG107">
        <f t="shared" si="35"/>
        <v>0.54135284976371156</v>
      </c>
      <c r="AH107" s="18" t="str">
        <f t="shared" si="52"/>
        <v>N/A</v>
      </c>
      <c r="AI107" s="18">
        <f t="shared" si="53"/>
        <v>72.400000000000489</v>
      </c>
      <c r="AJ107" s="28"/>
      <c r="AK107" s="29">
        <f t="shared" si="54"/>
        <v>15.275952027464339</v>
      </c>
      <c r="AL107" s="19">
        <f t="shared" si="55"/>
        <v>72.400000000000489</v>
      </c>
      <c r="AM107" s="18">
        <f t="shared" si="56"/>
        <v>1.5081182292482185</v>
      </c>
      <c r="AN107" s="18">
        <f t="shared" si="57"/>
        <v>4.4149410060616461</v>
      </c>
      <c r="AO107" s="19" t="str">
        <f t="shared" si="58"/>
        <v>N/A</v>
      </c>
      <c r="AP107" t="str">
        <f t="shared" si="59"/>
        <v>N/A</v>
      </c>
    </row>
    <row r="108" spans="12:42" x14ac:dyDescent="0.3">
      <c r="L108" s="25">
        <f t="shared" si="60"/>
        <v>1.5448759017179241</v>
      </c>
      <c r="N108" s="25">
        <f t="shared" si="61"/>
        <v>21.399999999999956</v>
      </c>
      <c r="O108" s="25">
        <f t="shared" si="36"/>
        <v>13.623663128666214</v>
      </c>
      <c r="P108" s="25">
        <f t="shared" si="37"/>
        <v>23.90116338362494</v>
      </c>
      <c r="Q108" s="25">
        <f t="shared" si="38"/>
        <v>11.95058169181247</v>
      </c>
      <c r="R108" s="25">
        <f t="shared" si="39"/>
        <v>202.02603440814582</v>
      </c>
      <c r="S108" s="25">
        <f t="shared" si="40"/>
        <v>2.7436720672112269</v>
      </c>
      <c r="T108" s="25">
        <f t="shared" si="41"/>
        <v>9.3058079944757495</v>
      </c>
      <c r="U108" s="25">
        <f t="shared" si="62"/>
        <v>711.18504756797984</v>
      </c>
      <c r="V108" s="25">
        <f t="shared" si="42"/>
        <v>1.5850926584903227</v>
      </c>
      <c r="W108" s="25">
        <f t="shared" si="43"/>
        <v>6.3403706339612906</v>
      </c>
      <c r="X108" s="16">
        <f t="shared" si="44"/>
        <v>63.073684210526203</v>
      </c>
      <c r="Y108">
        <f t="shared" si="45"/>
        <v>8.9231009965533108</v>
      </c>
      <c r="Z108">
        <f t="shared" si="46"/>
        <v>1.1292080882478621</v>
      </c>
      <c r="AA108">
        <f t="shared" si="47"/>
        <v>1.6402091725485339</v>
      </c>
      <c r="AB108">
        <f t="shared" si="34"/>
        <v>4.2026840542950081</v>
      </c>
      <c r="AC108">
        <f t="shared" si="48"/>
        <v>8.3070230382474151</v>
      </c>
      <c r="AD108">
        <f t="shared" si="49"/>
        <v>1.1752033590358497</v>
      </c>
      <c r="AE108">
        <f t="shared" si="50"/>
        <v>1.5145372369517807</v>
      </c>
      <c r="AF108">
        <f t="shared" si="51"/>
        <v>4.4213600137652085</v>
      </c>
      <c r="AG108">
        <f t="shared" si="35"/>
        <v>0.54390040665721961</v>
      </c>
      <c r="AH108" s="18" t="str">
        <f t="shared" si="52"/>
        <v>N/A</v>
      </c>
      <c r="AI108" s="18">
        <f t="shared" si="53"/>
        <v>72.400000000000489</v>
      </c>
      <c r="AJ108" s="28"/>
      <c r="AK108" s="29">
        <f t="shared" si="54"/>
        <v>15.275952027464339</v>
      </c>
      <c r="AL108" s="19">
        <f t="shared" si="55"/>
        <v>72.400000000000489</v>
      </c>
      <c r="AM108" s="18">
        <f t="shared" si="56"/>
        <v>1.5145372369517807</v>
      </c>
      <c r="AN108" s="18">
        <f t="shared" si="57"/>
        <v>4.4213600137652085</v>
      </c>
      <c r="AO108" s="19" t="str">
        <f t="shared" si="58"/>
        <v>N/A</v>
      </c>
      <c r="AP108" t="str">
        <f t="shared" si="59"/>
        <v>N/A</v>
      </c>
    </row>
    <row r="109" spans="12:42" x14ac:dyDescent="0.3">
      <c r="L109" s="25">
        <f t="shared" si="60"/>
        <v>1.5595890055438091</v>
      </c>
      <c r="N109" s="25">
        <f t="shared" si="61"/>
        <v>21.599999999999955</v>
      </c>
      <c r="O109" s="25">
        <f t="shared" si="36"/>
        <v>13.750987083139728</v>
      </c>
      <c r="P109" s="25">
        <f t="shared" si="37"/>
        <v>24.124538742350403</v>
      </c>
      <c r="Q109" s="25">
        <f t="shared" si="38"/>
        <v>12.062269371175201</v>
      </c>
      <c r="R109" s="25">
        <f t="shared" si="39"/>
        <v>203.91412818766119</v>
      </c>
      <c r="S109" s="25">
        <f t="shared" si="40"/>
        <v>2.7429890019577488</v>
      </c>
      <c r="T109" s="25">
        <f t="shared" si="41"/>
        <v>9.3503559557914748</v>
      </c>
      <c r="U109" s="25">
        <f t="shared" si="62"/>
        <v>722.25237781145529</v>
      </c>
      <c r="V109" s="25">
        <f t="shared" si="42"/>
        <v>1.580087225820709</v>
      </c>
      <c r="W109" s="25">
        <f t="shared" si="43"/>
        <v>6.3203489032828362</v>
      </c>
      <c r="X109" s="16">
        <f t="shared" si="44"/>
        <v>63.663157894736727</v>
      </c>
      <c r="Y109">
        <f t="shared" si="45"/>
        <v>9.0064944638108191</v>
      </c>
      <c r="Z109">
        <f t="shared" si="46"/>
        <v>1.1322116227109358</v>
      </c>
      <c r="AA109">
        <f t="shared" si="47"/>
        <v>1.6391721812045488</v>
      </c>
      <c r="AB109">
        <f t="shared" si="34"/>
        <v>4.2419614753631851</v>
      </c>
      <c r="AC109">
        <f t="shared" si="48"/>
        <v>8.3846587675768269</v>
      </c>
      <c r="AD109">
        <f t="shared" si="49"/>
        <v>1.1861865679988011</v>
      </c>
      <c r="AE109">
        <f t="shared" si="50"/>
        <v>1.5209562446553426</v>
      </c>
      <c r="AF109">
        <f t="shared" si="51"/>
        <v>4.4277790214687709</v>
      </c>
      <c r="AG109">
        <f t="shared" si="35"/>
        <v>0.54643608663455412</v>
      </c>
      <c r="AH109" s="18" t="str">
        <f t="shared" si="52"/>
        <v>N/A</v>
      </c>
      <c r="AI109" s="18">
        <f t="shared" si="53"/>
        <v>72.400000000000489</v>
      </c>
      <c r="AJ109" s="28"/>
      <c r="AK109" s="29">
        <f t="shared" si="54"/>
        <v>15.275952027464339</v>
      </c>
      <c r="AL109" s="19">
        <f t="shared" si="55"/>
        <v>72.400000000000489</v>
      </c>
      <c r="AM109" s="18">
        <f t="shared" si="56"/>
        <v>1.5209562446553426</v>
      </c>
      <c r="AN109" s="18">
        <f t="shared" si="57"/>
        <v>4.4277790214687709</v>
      </c>
      <c r="AO109" s="19" t="str">
        <f t="shared" si="58"/>
        <v>N/A</v>
      </c>
      <c r="AP109" t="str">
        <f t="shared" si="59"/>
        <v>N/A</v>
      </c>
    </row>
    <row r="110" spans="12:42" x14ac:dyDescent="0.3">
      <c r="L110" s="25">
        <f t="shared" si="60"/>
        <v>1.5743021093696941</v>
      </c>
      <c r="N110" s="25">
        <f t="shared" si="61"/>
        <v>21.799999999999955</v>
      </c>
      <c r="O110" s="25">
        <f t="shared" si="36"/>
        <v>13.878311037613244</v>
      </c>
      <c r="P110" s="25">
        <f t="shared" si="37"/>
        <v>24.347914101075869</v>
      </c>
      <c r="Q110" s="25">
        <f t="shared" si="38"/>
        <v>12.173957050537934</v>
      </c>
      <c r="R110" s="25">
        <f t="shared" si="39"/>
        <v>205.80222196717656</v>
      </c>
      <c r="S110" s="25">
        <f t="shared" si="40"/>
        <v>2.7423184865557881</v>
      </c>
      <c r="T110" s="25">
        <f t="shared" si="41"/>
        <v>9.3946932191432033</v>
      </c>
      <c r="U110" s="25">
        <f t="shared" si="62"/>
        <v>733.38754947133043</v>
      </c>
      <c r="V110" s="25">
        <f t="shared" si="42"/>
        <v>1.5751435153681874</v>
      </c>
      <c r="W110" s="25">
        <f t="shared" si="43"/>
        <v>6.3005740614727497</v>
      </c>
      <c r="X110" s="16">
        <f t="shared" si="44"/>
        <v>64.252631578947245</v>
      </c>
      <c r="Y110">
        <f t="shared" si="45"/>
        <v>9.0898879310683256</v>
      </c>
      <c r="Z110">
        <f t="shared" si="46"/>
        <v>1.1352187024803313</v>
      </c>
      <c r="AA110">
        <f t="shared" si="47"/>
        <v>1.638208042938595</v>
      </c>
      <c r="AB110">
        <f t="shared" si="34"/>
        <v>4.281238896431363</v>
      </c>
      <c r="AC110">
        <f t="shared" si="48"/>
        <v>8.4622944969062424</v>
      </c>
      <c r="AD110">
        <f t="shared" si="49"/>
        <v>1.1971697769617531</v>
      </c>
      <c r="AE110">
        <f t="shared" si="50"/>
        <v>1.5273752523589048</v>
      </c>
      <c r="AF110">
        <f t="shared" si="51"/>
        <v>4.4341980291723333</v>
      </c>
      <c r="AG110">
        <f t="shared" si="35"/>
        <v>0.54896005427634076</v>
      </c>
      <c r="AH110" s="18" t="str">
        <f t="shared" si="52"/>
        <v>N/A</v>
      </c>
      <c r="AI110" s="18">
        <f t="shared" si="53"/>
        <v>72.400000000000489</v>
      </c>
      <c r="AJ110" s="28"/>
      <c r="AK110" s="29">
        <f t="shared" si="54"/>
        <v>15.275952027464339</v>
      </c>
      <c r="AL110" s="19">
        <f t="shared" si="55"/>
        <v>72.400000000000489</v>
      </c>
      <c r="AM110" s="18">
        <f t="shared" si="56"/>
        <v>1.5273752523589048</v>
      </c>
      <c r="AN110" s="18">
        <f t="shared" si="57"/>
        <v>4.4341980291723333</v>
      </c>
      <c r="AO110" s="19" t="str">
        <f t="shared" si="58"/>
        <v>N/A</v>
      </c>
      <c r="AP110" t="str">
        <f t="shared" si="59"/>
        <v>N/A</v>
      </c>
    </row>
    <row r="111" spans="12:42" x14ac:dyDescent="0.3">
      <c r="L111" s="25">
        <f t="shared" si="60"/>
        <v>1.589015213195579</v>
      </c>
      <c r="N111" s="25">
        <f t="shared" si="61"/>
        <v>21.999999999999954</v>
      </c>
      <c r="O111" s="25">
        <f t="shared" si="36"/>
        <v>14.00563499208676</v>
      </c>
      <c r="P111" s="25">
        <f t="shared" si="37"/>
        <v>24.571289459801335</v>
      </c>
      <c r="Q111" s="25">
        <f t="shared" si="38"/>
        <v>12.285644729900667</v>
      </c>
      <c r="R111" s="25">
        <f t="shared" si="39"/>
        <v>207.69031574669191</v>
      </c>
      <c r="S111" s="25">
        <f t="shared" si="40"/>
        <v>2.7416601782926855</v>
      </c>
      <c r="T111" s="25">
        <f t="shared" si="41"/>
        <v>9.4388227394330251</v>
      </c>
      <c r="U111" s="25">
        <f t="shared" si="62"/>
        <v>744.59035028421465</v>
      </c>
      <c r="V111" s="25">
        <f t="shared" si="42"/>
        <v>1.5702602101616834</v>
      </c>
      <c r="W111" s="25">
        <f t="shared" si="43"/>
        <v>6.2810408406467335</v>
      </c>
      <c r="X111" s="16">
        <f t="shared" si="44"/>
        <v>64.842105263157748</v>
      </c>
      <c r="Y111">
        <f t="shared" si="45"/>
        <v>9.1732813983258303</v>
      </c>
      <c r="Z111">
        <f t="shared" si="46"/>
        <v>1.1382289831128729</v>
      </c>
      <c r="AA111">
        <f t="shared" si="47"/>
        <v>1.6373145958561439</v>
      </c>
      <c r="AB111">
        <f t="shared" si="34"/>
        <v>4.3205163174995409</v>
      </c>
      <c r="AC111">
        <f t="shared" si="48"/>
        <v>8.5399302262356578</v>
      </c>
      <c r="AD111">
        <f t="shared" si="49"/>
        <v>1.2081529859247049</v>
      </c>
      <c r="AE111">
        <f t="shared" si="50"/>
        <v>1.5337942600624674</v>
      </c>
      <c r="AF111">
        <f t="shared" si="51"/>
        <v>4.4406170368758948</v>
      </c>
      <c r="AG111">
        <f t="shared" si="35"/>
        <v>0.55147247039691849</v>
      </c>
      <c r="AH111" s="18" t="str">
        <f t="shared" si="52"/>
        <v>N/A</v>
      </c>
      <c r="AI111" s="18">
        <f t="shared" si="53"/>
        <v>72.400000000000489</v>
      </c>
      <c r="AJ111" s="28"/>
      <c r="AK111" s="29">
        <f t="shared" si="54"/>
        <v>15.275952027464339</v>
      </c>
      <c r="AL111" s="19">
        <f t="shared" si="55"/>
        <v>72.400000000000489</v>
      </c>
      <c r="AM111" s="18">
        <f t="shared" si="56"/>
        <v>1.5337942600624674</v>
      </c>
      <c r="AN111" s="18">
        <f t="shared" si="57"/>
        <v>4.4406170368758948</v>
      </c>
      <c r="AO111" s="19" t="str">
        <f t="shared" si="58"/>
        <v>N/A</v>
      </c>
      <c r="AP111" t="str">
        <f t="shared" si="59"/>
        <v>N/A</v>
      </c>
    </row>
    <row r="112" spans="12:42" x14ac:dyDescent="0.3">
      <c r="L112" s="25">
        <f t="shared" si="60"/>
        <v>1.603728317021464</v>
      </c>
      <c r="N112" s="25">
        <f t="shared" si="61"/>
        <v>22.199999999999953</v>
      </c>
      <c r="O112" s="25">
        <f t="shared" si="36"/>
        <v>14.132958946560274</v>
      </c>
      <c r="P112" s="25">
        <f t="shared" si="37"/>
        <v>24.794664818526797</v>
      </c>
      <c r="Q112" s="25">
        <f t="shared" si="38"/>
        <v>12.397332409263399</v>
      </c>
      <c r="R112" s="25">
        <f t="shared" si="39"/>
        <v>209.57840952620725</v>
      </c>
      <c r="S112" s="25">
        <f t="shared" si="40"/>
        <v>2.7410137468215336</v>
      </c>
      <c r="T112" s="25">
        <f t="shared" si="41"/>
        <v>9.4827474032735992</v>
      </c>
      <c r="U112" s="25">
        <f t="shared" si="62"/>
        <v>755.86057058036488</v>
      </c>
      <c r="V112" s="25">
        <f t="shared" si="42"/>
        <v>1.5654360329768522</v>
      </c>
      <c r="W112" s="25">
        <f t="shared" si="43"/>
        <v>6.2617441319074088</v>
      </c>
      <c r="X112" s="16">
        <f t="shared" si="44"/>
        <v>65.43157894736828</v>
      </c>
      <c r="Y112">
        <f t="shared" si="45"/>
        <v>9.2566748655833386</v>
      </c>
      <c r="Z112">
        <f t="shared" si="46"/>
        <v>1.1412421356730666</v>
      </c>
      <c r="AA112">
        <f t="shared" si="47"/>
        <v>1.6364897574023258</v>
      </c>
      <c r="AB112">
        <f t="shared" si="34"/>
        <v>4.3597937385677179</v>
      </c>
      <c r="AC112">
        <f t="shared" si="48"/>
        <v>8.6175659555650697</v>
      </c>
      <c r="AD112">
        <f t="shared" si="49"/>
        <v>1.2191361948876562</v>
      </c>
      <c r="AE112">
        <f t="shared" si="50"/>
        <v>1.5402132677660294</v>
      </c>
      <c r="AF112">
        <f t="shared" si="51"/>
        <v>4.4470360445794572</v>
      </c>
      <c r="AG112">
        <f t="shared" si="35"/>
        <v>0.55397349216390956</v>
      </c>
      <c r="AH112" s="18" t="str">
        <f t="shared" si="52"/>
        <v>N/A</v>
      </c>
      <c r="AI112" s="18">
        <f t="shared" si="53"/>
        <v>72.400000000000489</v>
      </c>
      <c r="AJ112" s="28"/>
      <c r="AK112" s="29">
        <f t="shared" si="54"/>
        <v>15.275952027464339</v>
      </c>
      <c r="AL112" s="19">
        <f t="shared" si="55"/>
        <v>72.400000000000489</v>
      </c>
      <c r="AM112" s="18">
        <f t="shared" si="56"/>
        <v>1.5402132677660294</v>
      </c>
      <c r="AN112" s="18">
        <f t="shared" si="57"/>
        <v>4.4470360445794572</v>
      </c>
      <c r="AO112" s="19" t="str">
        <f t="shared" si="58"/>
        <v>N/A</v>
      </c>
      <c r="AP112" t="str">
        <f t="shared" si="59"/>
        <v>N/A</v>
      </c>
    </row>
    <row r="113" spans="12:42" x14ac:dyDescent="0.3">
      <c r="L113" s="25">
        <f t="shared" si="60"/>
        <v>1.618441420847349</v>
      </c>
      <c r="N113" s="25">
        <f t="shared" si="61"/>
        <v>22.399999999999952</v>
      </c>
      <c r="O113" s="25">
        <f t="shared" si="36"/>
        <v>14.260282901033792</v>
      </c>
      <c r="P113" s="25">
        <f t="shared" si="37"/>
        <v>25.018040177252267</v>
      </c>
      <c r="Q113" s="25">
        <f t="shared" si="38"/>
        <v>12.509020088626134</v>
      </c>
      <c r="R113" s="25">
        <f t="shared" si="39"/>
        <v>211.46650330572268</v>
      </c>
      <c r="S113" s="25">
        <f t="shared" si="40"/>
        <v>2.7403788736084418</v>
      </c>
      <c r="T113" s="25">
        <f t="shared" si="41"/>
        <v>9.5264700311734281</v>
      </c>
      <c r="U113" s="25">
        <f t="shared" si="62"/>
        <v>767.19800322884021</v>
      </c>
      <c r="V113" s="25">
        <f t="shared" si="42"/>
        <v>1.5606697447912965</v>
      </c>
      <c r="W113" s="25">
        <f t="shared" si="43"/>
        <v>6.242678979165186</v>
      </c>
      <c r="X113" s="16">
        <f t="shared" si="44"/>
        <v>66.021052631578812</v>
      </c>
      <c r="Y113">
        <f t="shared" si="45"/>
        <v>9.3400683328408469</v>
      </c>
      <c r="Z113">
        <f t="shared" si="46"/>
        <v>1.1442578459767052</v>
      </c>
      <c r="AA113">
        <f t="shared" si="47"/>
        <v>1.6357315208062035</v>
      </c>
      <c r="AB113">
        <f t="shared" si="34"/>
        <v>4.3990711596358958</v>
      </c>
      <c r="AC113">
        <f t="shared" si="48"/>
        <v>8.6952016848944886</v>
      </c>
      <c r="AD113">
        <f t="shared" si="49"/>
        <v>1.2301194038506087</v>
      </c>
      <c r="AE113">
        <f t="shared" si="50"/>
        <v>1.546632275469592</v>
      </c>
      <c r="AF113">
        <f t="shared" si="51"/>
        <v>4.4534550522830196</v>
      </c>
      <c r="AG113">
        <f t="shared" si="35"/>
        <v>0.55646327321295375</v>
      </c>
      <c r="AH113" s="18" t="str">
        <f t="shared" si="52"/>
        <v>N/A</v>
      </c>
      <c r="AI113" s="18">
        <f t="shared" si="53"/>
        <v>72.400000000000489</v>
      </c>
      <c r="AJ113" s="28"/>
      <c r="AK113" s="29">
        <f t="shared" si="54"/>
        <v>15.275952027464339</v>
      </c>
      <c r="AL113" s="19">
        <f t="shared" si="55"/>
        <v>72.400000000000489</v>
      </c>
      <c r="AM113" s="18">
        <f t="shared" si="56"/>
        <v>1.546632275469592</v>
      </c>
      <c r="AN113" s="18">
        <f t="shared" si="57"/>
        <v>4.4534550522830196</v>
      </c>
      <c r="AO113" s="19" t="str">
        <f t="shared" si="58"/>
        <v>N/A</v>
      </c>
      <c r="AP113" t="str">
        <f t="shared" si="59"/>
        <v>N/A</v>
      </c>
    </row>
    <row r="114" spans="12:42" x14ac:dyDescent="0.3">
      <c r="L114" s="25">
        <f t="shared" si="60"/>
        <v>1.633154524673234</v>
      </c>
      <c r="N114" s="25">
        <f t="shared" si="61"/>
        <v>22.599999999999952</v>
      </c>
      <c r="O114" s="25">
        <f t="shared" si="36"/>
        <v>14.387606855507308</v>
      </c>
      <c r="P114" s="25">
        <f t="shared" si="37"/>
        <v>25.241415535977733</v>
      </c>
      <c r="Q114" s="25">
        <f t="shared" si="38"/>
        <v>12.620707767988867</v>
      </c>
      <c r="R114" s="25">
        <f t="shared" si="39"/>
        <v>213.35459708523805</v>
      </c>
      <c r="S114" s="25">
        <f t="shared" si="40"/>
        <v>2.7397552514091883</v>
      </c>
      <c r="T114" s="25">
        <f t="shared" si="41"/>
        <v>9.5699933796331482</v>
      </c>
      <c r="U114" s="25">
        <f t="shared" si="62"/>
        <v>778.60244358430225</v>
      </c>
      <c r="V114" s="25">
        <f t="shared" si="42"/>
        <v>1.5559601433130226</v>
      </c>
      <c r="W114" s="25">
        <f t="shared" si="43"/>
        <v>6.2238405732520903</v>
      </c>
      <c r="X114" s="16">
        <f t="shared" si="44"/>
        <v>66.610526315789329</v>
      </c>
      <c r="Y114">
        <f t="shared" si="45"/>
        <v>9.4234618000983534</v>
      </c>
      <c r="Z114">
        <f t="shared" si="46"/>
        <v>1.147275813876504</v>
      </c>
      <c r="AA114">
        <f t="shared" si="47"/>
        <v>1.6350379517138454</v>
      </c>
      <c r="AB114">
        <f t="shared" si="34"/>
        <v>4.4383485807040737</v>
      </c>
      <c r="AC114">
        <f t="shared" si="48"/>
        <v>8.7728374142239041</v>
      </c>
      <c r="AD114">
        <f t="shared" si="49"/>
        <v>1.2411026128135607</v>
      </c>
      <c r="AE114">
        <f t="shared" si="50"/>
        <v>1.5530512831731544</v>
      </c>
      <c r="AF114">
        <f t="shared" si="51"/>
        <v>4.459874059986582</v>
      </c>
      <c r="AG114">
        <f t="shared" si="35"/>
        <v>0.55894196375784078</v>
      </c>
      <c r="AH114" s="18" t="str">
        <f t="shared" si="52"/>
        <v>N/A</v>
      </c>
      <c r="AI114" s="18">
        <f t="shared" si="53"/>
        <v>72.400000000000489</v>
      </c>
      <c r="AJ114" s="28"/>
      <c r="AK114" s="29">
        <f t="shared" si="54"/>
        <v>15.275952027464339</v>
      </c>
      <c r="AL114" s="19">
        <f t="shared" si="55"/>
        <v>72.400000000000489</v>
      </c>
      <c r="AM114" s="18">
        <f t="shared" si="56"/>
        <v>1.5530512831731544</v>
      </c>
      <c r="AN114" s="18">
        <f t="shared" si="57"/>
        <v>4.459874059986582</v>
      </c>
      <c r="AO114" s="19" t="str">
        <f t="shared" si="58"/>
        <v>N/A</v>
      </c>
      <c r="AP114" t="str">
        <f t="shared" si="59"/>
        <v>N/A</v>
      </c>
    </row>
    <row r="115" spans="12:42" x14ac:dyDescent="0.3">
      <c r="L115" s="25">
        <f t="shared" si="60"/>
        <v>1.6478676284991189</v>
      </c>
      <c r="N115" s="25">
        <f t="shared" si="61"/>
        <v>22.799999999999951</v>
      </c>
      <c r="O115" s="25">
        <f t="shared" si="36"/>
        <v>14.514930809980823</v>
      </c>
      <c r="P115" s="25">
        <f t="shared" si="37"/>
        <v>25.464790894703203</v>
      </c>
      <c r="Q115" s="25">
        <f t="shared" si="38"/>
        <v>12.732395447351601</v>
      </c>
      <c r="R115" s="25">
        <f t="shared" si="39"/>
        <v>215.24269086475346</v>
      </c>
      <c r="S115" s="25">
        <f t="shared" si="40"/>
        <v>2.7391425837734462</v>
      </c>
      <c r="T115" s="25">
        <f t="shared" si="41"/>
        <v>9.6133201431573028</v>
      </c>
      <c r="U115" s="25">
        <f t="shared" si="62"/>
        <v>790.0736894353887</v>
      </c>
      <c r="V115" s="25">
        <f t="shared" si="42"/>
        <v>1.5513060615780068</v>
      </c>
      <c r="W115" s="25">
        <f t="shared" si="43"/>
        <v>6.2052242463120271</v>
      </c>
      <c r="X115" s="16">
        <f t="shared" si="44"/>
        <v>67.199999999999875</v>
      </c>
      <c r="Y115">
        <f t="shared" si="45"/>
        <v>9.5068552673558635</v>
      </c>
      <c r="Z115">
        <f t="shared" si="46"/>
        <v>1.1502957525871014</v>
      </c>
      <c r="AA115">
        <f t="shared" si="47"/>
        <v>1.634407184998582</v>
      </c>
      <c r="AB115">
        <f t="shared" si="34"/>
        <v>4.4776260017722507</v>
      </c>
      <c r="AC115">
        <f t="shared" si="48"/>
        <v>8.8504731435533159</v>
      </c>
      <c r="AD115">
        <f t="shared" si="49"/>
        <v>1.2520858217765121</v>
      </c>
      <c r="AE115">
        <f t="shared" si="50"/>
        <v>1.5594702908767164</v>
      </c>
      <c r="AF115">
        <f t="shared" si="51"/>
        <v>4.4662930676901444</v>
      </c>
      <c r="AG115">
        <f t="shared" si="35"/>
        <v>0.56140971069626899</v>
      </c>
      <c r="AH115" s="18" t="str">
        <f t="shared" si="52"/>
        <v>N/A</v>
      </c>
      <c r="AI115" s="18">
        <f t="shared" si="53"/>
        <v>72.400000000000489</v>
      </c>
      <c r="AJ115" s="28"/>
      <c r="AK115" s="29">
        <f t="shared" si="54"/>
        <v>15.275952027464339</v>
      </c>
      <c r="AL115" s="19">
        <f t="shared" si="55"/>
        <v>72.400000000000489</v>
      </c>
      <c r="AM115" s="18">
        <f t="shared" si="56"/>
        <v>1.5594702908767164</v>
      </c>
      <c r="AN115" s="18">
        <f t="shared" si="57"/>
        <v>4.4662930676901444</v>
      </c>
      <c r="AO115" s="19" t="str">
        <f t="shared" si="58"/>
        <v>N/A</v>
      </c>
      <c r="AP115" t="str">
        <f t="shared" si="59"/>
        <v>N/A</v>
      </c>
    </row>
    <row r="116" spans="12:42" x14ac:dyDescent="0.3">
      <c r="L116" s="25">
        <f t="shared" si="60"/>
        <v>1.6625807323250039</v>
      </c>
      <c r="N116" s="25">
        <f t="shared" si="61"/>
        <v>22.99999999999995</v>
      </c>
      <c r="O116" s="25">
        <f t="shared" si="36"/>
        <v>14.642254764454341</v>
      </c>
      <c r="P116" s="25">
        <f t="shared" si="37"/>
        <v>25.688166253428669</v>
      </c>
      <c r="Q116" s="25">
        <f t="shared" si="38"/>
        <v>12.844083126714334</v>
      </c>
      <c r="R116" s="25">
        <f t="shared" si="39"/>
        <v>217.13078464426883</v>
      </c>
      <c r="S116" s="25">
        <f t="shared" si="40"/>
        <v>2.7385405845749142</v>
      </c>
      <c r="T116" s="25">
        <f t="shared" si="41"/>
        <v>9.6564529561856425</v>
      </c>
      <c r="U116" s="25">
        <f t="shared" si="62"/>
        <v>801.61154095460165</v>
      </c>
      <c r="V116" s="25">
        <f t="shared" si="42"/>
        <v>1.5467063666130794</v>
      </c>
      <c r="W116" s="25">
        <f t="shared" si="43"/>
        <v>6.1868254664523175</v>
      </c>
      <c r="X116" s="16">
        <f t="shared" si="44"/>
        <v>67.789473684210378</v>
      </c>
      <c r="Y116">
        <f t="shared" si="45"/>
        <v>9.5902487346133682</v>
      </c>
      <c r="Z116">
        <f t="shared" si="46"/>
        <v>1.153317388046968</v>
      </c>
      <c r="AA116">
        <f t="shared" si="47"/>
        <v>1.6338374217376943</v>
      </c>
      <c r="AB116">
        <f t="shared" si="34"/>
        <v>4.5169034228404286</v>
      </c>
      <c r="AC116">
        <f t="shared" si="48"/>
        <v>8.9281088728827314</v>
      </c>
      <c r="AD116">
        <f t="shared" si="49"/>
        <v>1.2630690307394641</v>
      </c>
      <c r="AE116">
        <f t="shared" si="50"/>
        <v>1.5658892985802788</v>
      </c>
      <c r="AF116">
        <f t="shared" si="51"/>
        <v>4.4727120753937069</v>
      </c>
      <c r="AG116">
        <f t="shared" si="35"/>
        <v>0.56386665771143585</v>
      </c>
      <c r="AH116" s="18" t="str">
        <f t="shared" si="52"/>
        <v>N/A</v>
      </c>
      <c r="AI116" s="18">
        <f t="shared" si="53"/>
        <v>72.400000000000489</v>
      </c>
      <c r="AJ116" s="28"/>
      <c r="AK116" s="29">
        <f t="shared" si="54"/>
        <v>15.275952027464339</v>
      </c>
      <c r="AL116" s="19">
        <f t="shared" si="55"/>
        <v>72.400000000000489</v>
      </c>
      <c r="AM116" s="18">
        <f t="shared" si="56"/>
        <v>1.5658892985802788</v>
      </c>
      <c r="AN116" s="18">
        <f t="shared" si="57"/>
        <v>4.4727120753937069</v>
      </c>
      <c r="AO116" s="19" t="str">
        <f t="shared" si="58"/>
        <v>N/A</v>
      </c>
      <c r="AP116" t="str">
        <f t="shared" si="59"/>
        <v>N/A</v>
      </c>
    </row>
    <row r="117" spans="12:42" x14ac:dyDescent="0.3">
      <c r="L117" s="25">
        <f t="shared" si="60"/>
        <v>1.6772938361508889</v>
      </c>
      <c r="N117" s="25">
        <f t="shared" si="61"/>
        <v>23.19999999999995</v>
      </c>
      <c r="O117" s="25">
        <f t="shared" si="36"/>
        <v>14.769578718927855</v>
      </c>
      <c r="P117" s="25">
        <f t="shared" si="37"/>
        <v>25.911541612154135</v>
      </c>
      <c r="Q117" s="25">
        <f t="shared" si="38"/>
        <v>12.955770806077068</v>
      </c>
      <c r="R117" s="25">
        <f t="shared" si="39"/>
        <v>219.0188784237842</v>
      </c>
      <c r="S117" s="25">
        <f t="shared" si="40"/>
        <v>2.7379489775657722</v>
      </c>
      <c r="T117" s="25">
        <f t="shared" si="41"/>
        <v>9.699394394947884</v>
      </c>
      <c r="U117" s="25">
        <f t="shared" si="62"/>
        <v>813.21580064966417</v>
      </c>
      <c r="V117" s="25">
        <f t="shared" si="42"/>
        <v>1.5421599581605494</v>
      </c>
      <c r="W117" s="25">
        <f t="shared" si="43"/>
        <v>6.1686398326421976</v>
      </c>
      <c r="X117" s="16">
        <f t="shared" si="44"/>
        <v>68.37894736842091</v>
      </c>
      <c r="Y117">
        <f t="shared" si="45"/>
        <v>9.6736422018708765</v>
      </c>
      <c r="Z117">
        <f t="shared" si="46"/>
        <v>1.156340458314943</v>
      </c>
      <c r="AA117">
        <f t="shared" si="47"/>
        <v>1.6333269263455079</v>
      </c>
      <c r="AB117">
        <f t="shared" si="34"/>
        <v>4.5561808439086064</v>
      </c>
      <c r="AC117">
        <f t="shared" si="48"/>
        <v>9.0057446022121503</v>
      </c>
      <c r="AD117">
        <f t="shared" si="49"/>
        <v>1.2740522397024163</v>
      </c>
      <c r="AE117">
        <f t="shared" si="50"/>
        <v>1.5723083062838412</v>
      </c>
      <c r="AF117">
        <f t="shared" si="51"/>
        <v>4.4791310830972693</v>
      </c>
      <c r="AG117">
        <f t="shared" si="35"/>
        <v>0.56631294536966281</v>
      </c>
      <c r="AH117" s="18" t="str">
        <f t="shared" si="52"/>
        <v>N/A</v>
      </c>
      <c r="AI117" s="18">
        <f t="shared" si="53"/>
        <v>72.400000000000489</v>
      </c>
      <c r="AJ117" s="28"/>
      <c r="AK117" s="29">
        <f t="shared" si="54"/>
        <v>15.275952027464339</v>
      </c>
      <c r="AL117" s="19">
        <f t="shared" si="55"/>
        <v>72.400000000000489</v>
      </c>
      <c r="AM117" s="18">
        <f t="shared" si="56"/>
        <v>1.5723083062838412</v>
      </c>
      <c r="AN117" s="18">
        <f t="shared" si="57"/>
        <v>4.4791310830972693</v>
      </c>
      <c r="AO117" s="19" t="str">
        <f t="shared" si="58"/>
        <v>N/A</v>
      </c>
      <c r="AP117" t="str">
        <f t="shared" si="59"/>
        <v>N/A</v>
      </c>
    </row>
    <row r="118" spans="12:42" x14ac:dyDescent="0.3">
      <c r="L118" s="25">
        <f t="shared" si="60"/>
        <v>1.6920069399767739</v>
      </c>
      <c r="N118" s="25">
        <f t="shared" si="61"/>
        <v>23.399999999999949</v>
      </c>
      <c r="O118" s="25">
        <f t="shared" si="36"/>
        <v>14.896902673401371</v>
      </c>
      <c r="P118" s="25">
        <f t="shared" si="37"/>
        <v>26.134916970879601</v>
      </c>
      <c r="Q118" s="25">
        <f t="shared" si="38"/>
        <v>13.067458485439801</v>
      </c>
      <c r="R118" s="25">
        <f t="shared" si="39"/>
        <v>220.90697220329957</v>
      </c>
      <c r="S118" s="25">
        <f t="shared" si="40"/>
        <v>2.7373674959540173</v>
      </c>
      <c r="T118" s="25">
        <f t="shared" si="41"/>
        <v>9.7421469792455913</v>
      </c>
      <c r="U118" s="25">
        <f t="shared" si="62"/>
        <v>824.88627331627254</v>
      </c>
      <c r="V118" s="25">
        <f t="shared" si="42"/>
        <v>1.5376657674611907</v>
      </c>
      <c r="W118" s="25">
        <f t="shared" si="43"/>
        <v>6.1506630698447626</v>
      </c>
      <c r="X118" s="16">
        <f t="shared" si="44"/>
        <v>68.968421052631442</v>
      </c>
      <c r="Y118">
        <f t="shared" si="45"/>
        <v>9.7570356691283848</v>
      </c>
      <c r="Z118">
        <f t="shared" si="46"/>
        <v>1.1593647129992499</v>
      </c>
      <c r="AA118">
        <f t="shared" si="47"/>
        <v>1.6328740238535184</v>
      </c>
      <c r="AB118">
        <f t="shared" si="34"/>
        <v>4.5954582649767834</v>
      </c>
      <c r="AC118">
        <f t="shared" si="48"/>
        <v>9.0833803315415622</v>
      </c>
      <c r="AD118">
        <f t="shared" si="49"/>
        <v>1.2850354486653679</v>
      </c>
      <c r="AE118">
        <f t="shared" si="50"/>
        <v>1.5787273139874036</v>
      </c>
      <c r="AF118">
        <f t="shared" si="51"/>
        <v>4.4855500908008317</v>
      </c>
      <c r="AG118">
        <f t="shared" si="35"/>
        <v>0.56874871121424064</v>
      </c>
      <c r="AH118" s="18" t="str">
        <f t="shared" si="52"/>
        <v>N/A</v>
      </c>
      <c r="AI118" s="18">
        <f t="shared" si="53"/>
        <v>72.400000000000489</v>
      </c>
      <c r="AJ118" s="28"/>
      <c r="AK118" s="29">
        <f t="shared" si="54"/>
        <v>15.275952027464339</v>
      </c>
      <c r="AL118" s="19">
        <f t="shared" si="55"/>
        <v>72.400000000000489</v>
      </c>
      <c r="AM118" s="18">
        <f t="shared" si="56"/>
        <v>1.5787273139874036</v>
      </c>
      <c r="AN118" s="18">
        <f t="shared" si="57"/>
        <v>4.4855500908008317</v>
      </c>
      <c r="AO118" s="19" t="str">
        <f t="shared" si="58"/>
        <v>N/A</v>
      </c>
      <c r="AP118" t="str">
        <f t="shared" si="59"/>
        <v>N/A</v>
      </c>
    </row>
    <row r="119" spans="12:42" x14ac:dyDescent="0.3">
      <c r="L119" s="25">
        <f t="shared" si="60"/>
        <v>1.7067200438026588</v>
      </c>
      <c r="N119" s="25">
        <f t="shared" si="61"/>
        <v>23.599999999999948</v>
      </c>
      <c r="O119" s="25">
        <f t="shared" si="36"/>
        <v>15.024226627874887</v>
      </c>
      <c r="P119" s="25">
        <f t="shared" si="37"/>
        <v>26.358292329605067</v>
      </c>
      <c r="Q119" s="25">
        <f t="shared" si="38"/>
        <v>13.179146164802534</v>
      </c>
      <c r="R119" s="25">
        <f t="shared" si="39"/>
        <v>222.79506598281495</v>
      </c>
      <c r="S119" s="25">
        <f t="shared" si="40"/>
        <v>2.7367958820023173</v>
      </c>
      <c r="T119" s="25">
        <f t="shared" si="41"/>
        <v>9.7847131741646276</v>
      </c>
      <c r="U119" s="25">
        <f t="shared" si="62"/>
        <v>836.6227659922057</v>
      </c>
      <c r="V119" s="25">
        <f t="shared" si="42"/>
        <v>1.5332227560924663</v>
      </c>
      <c r="W119" s="25">
        <f t="shared" si="43"/>
        <v>6.1328910243698651</v>
      </c>
      <c r="X119" s="16">
        <f t="shared" si="44"/>
        <v>69.557894736841959</v>
      </c>
      <c r="Y119">
        <f t="shared" si="45"/>
        <v>9.8404291363858913</v>
      </c>
      <c r="Z119">
        <f t="shared" si="46"/>
        <v>1.1623899127170261</v>
      </c>
      <c r="AA119">
        <f t="shared" si="47"/>
        <v>1.6324770973288629</v>
      </c>
      <c r="AB119">
        <f t="shared" si="34"/>
        <v>4.6347356860449613</v>
      </c>
      <c r="AC119">
        <f t="shared" si="48"/>
        <v>9.1610160608709741</v>
      </c>
      <c r="AD119">
        <f t="shared" si="49"/>
        <v>1.2960186576283192</v>
      </c>
      <c r="AE119">
        <f t="shared" si="50"/>
        <v>1.5851463216909656</v>
      </c>
      <c r="AF119">
        <f t="shared" si="51"/>
        <v>4.4919690985043932</v>
      </c>
      <c r="AG119">
        <f t="shared" si="35"/>
        <v>0.57117408985567331</v>
      </c>
      <c r="AH119" s="18" t="str">
        <f t="shared" si="52"/>
        <v>N/A</v>
      </c>
      <c r="AI119" s="18">
        <f t="shared" si="53"/>
        <v>72.400000000000489</v>
      </c>
      <c r="AJ119" s="28"/>
      <c r="AK119" s="29">
        <f t="shared" si="54"/>
        <v>15.275952027464339</v>
      </c>
      <c r="AL119" s="19">
        <f t="shared" si="55"/>
        <v>72.400000000000489</v>
      </c>
      <c r="AM119" s="18">
        <f t="shared" si="56"/>
        <v>1.5851463216909656</v>
      </c>
      <c r="AN119" s="18">
        <f t="shared" si="57"/>
        <v>4.4919690985043932</v>
      </c>
      <c r="AO119" s="19" t="str">
        <f t="shared" si="58"/>
        <v>N/A</v>
      </c>
      <c r="AP119" t="str">
        <f t="shared" si="59"/>
        <v>N/A</v>
      </c>
    </row>
    <row r="120" spans="12:42" x14ac:dyDescent="0.3">
      <c r="L120" s="25">
        <f t="shared" si="60"/>
        <v>1.7214331476285438</v>
      </c>
      <c r="N120" s="25">
        <f t="shared" si="61"/>
        <v>23.799999999999947</v>
      </c>
      <c r="O120" s="25">
        <f t="shared" si="36"/>
        <v>15.151550582348401</v>
      </c>
      <c r="P120" s="25">
        <f t="shared" si="37"/>
        <v>26.58166768833053</v>
      </c>
      <c r="Q120" s="25">
        <f t="shared" si="38"/>
        <v>13.290833844165265</v>
      </c>
      <c r="R120" s="25">
        <f t="shared" si="39"/>
        <v>224.68315976233032</v>
      </c>
      <c r="S120" s="25">
        <f t="shared" si="40"/>
        <v>2.7362338866471112</v>
      </c>
      <c r="T120" s="25">
        <f t="shared" si="41"/>
        <v>9.8270953917214907</v>
      </c>
      <c r="U120" s="25">
        <f t="shared" si="62"/>
        <v>848.42508791273633</v>
      </c>
      <c r="V120" s="25">
        <f t="shared" si="42"/>
        <v>1.5288299148590307</v>
      </c>
      <c r="W120" s="25">
        <f t="shared" si="43"/>
        <v>6.115319659436123</v>
      </c>
      <c r="X120" s="16">
        <f t="shared" si="44"/>
        <v>70.147368421052477</v>
      </c>
      <c r="Y120">
        <f t="shared" si="45"/>
        <v>9.9238226036433979</v>
      </c>
      <c r="Z120">
        <f t="shared" si="46"/>
        <v>1.1654158285825063</v>
      </c>
      <c r="AA120">
        <f t="shared" si="47"/>
        <v>1.6321345854229887</v>
      </c>
      <c r="AB120">
        <f t="shared" si="34"/>
        <v>4.6740131071131392</v>
      </c>
      <c r="AC120">
        <f t="shared" si="48"/>
        <v>9.2386517902004002</v>
      </c>
      <c r="AD120">
        <f t="shared" si="49"/>
        <v>1.3070018665912726</v>
      </c>
      <c r="AE120">
        <f t="shared" si="50"/>
        <v>1.5915653293945287</v>
      </c>
      <c r="AF120">
        <f t="shared" si="51"/>
        <v>4.4983881062079574</v>
      </c>
      <c r="AG120">
        <f t="shared" si="35"/>
        <v>0.57358921305848654</v>
      </c>
      <c r="AH120" s="18" t="str">
        <f t="shared" si="52"/>
        <v>N/A</v>
      </c>
      <c r="AI120" s="18">
        <f t="shared" si="53"/>
        <v>72.400000000000489</v>
      </c>
      <c r="AJ120" s="28"/>
      <c r="AK120" s="29">
        <f t="shared" si="54"/>
        <v>15.275952027464339</v>
      </c>
      <c r="AL120" s="19">
        <f t="shared" si="55"/>
        <v>72.400000000000489</v>
      </c>
      <c r="AM120" s="18">
        <f t="shared" si="56"/>
        <v>1.5915653293945287</v>
      </c>
      <c r="AN120" s="18">
        <f t="shared" si="57"/>
        <v>4.4983881062079574</v>
      </c>
      <c r="AO120" s="19" t="str">
        <f t="shared" si="58"/>
        <v>N/A</v>
      </c>
      <c r="AP120" t="str">
        <f t="shared" si="59"/>
        <v>N/A</v>
      </c>
    </row>
    <row r="121" spans="12:42" x14ac:dyDescent="0.3">
      <c r="L121" s="25">
        <f t="shared" si="60"/>
        <v>1.7361462514544288</v>
      </c>
      <c r="N121" s="25">
        <f t="shared" si="61"/>
        <v>23.999999999999947</v>
      </c>
      <c r="O121" s="25">
        <f t="shared" si="36"/>
        <v>15.278874536821919</v>
      </c>
      <c r="P121" s="25">
        <f t="shared" si="37"/>
        <v>26.805043047055999</v>
      </c>
      <c r="Q121" s="25">
        <f t="shared" si="38"/>
        <v>13.402521523528</v>
      </c>
      <c r="R121" s="25">
        <f t="shared" si="39"/>
        <v>226.57125354184569</v>
      </c>
      <c r="S121" s="25">
        <f t="shared" si="40"/>
        <v>2.7356812691367782</v>
      </c>
      <c r="T121" s="25">
        <f t="shared" si="41"/>
        <v>9.8692959924465704</v>
      </c>
      <c r="U121" s="25">
        <f t="shared" si="62"/>
        <v>860.29305046729837</v>
      </c>
      <c r="V121" s="25">
        <f t="shared" si="42"/>
        <v>1.5244862627327453</v>
      </c>
      <c r="W121" s="25">
        <f t="shared" si="43"/>
        <v>6.0979450509309814</v>
      </c>
      <c r="X121" s="16">
        <f t="shared" si="44"/>
        <v>70.736842105263008</v>
      </c>
      <c r="Y121">
        <f t="shared" si="45"/>
        <v>10.007216070900906</v>
      </c>
      <c r="Z121">
        <f t="shared" si="46"/>
        <v>1.1684422417221449</v>
      </c>
      <c r="AA121">
        <f t="shared" si="47"/>
        <v>1.6318449800429446</v>
      </c>
      <c r="AB121">
        <f t="shared" si="34"/>
        <v>4.7132905281813162</v>
      </c>
      <c r="AC121">
        <f t="shared" si="48"/>
        <v>9.3162875195298049</v>
      </c>
      <c r="AD121">
        <f t="shared" si="49"/>
        <v>1.3179850755542231</v>
      </c>
      <c r="AE121">
        <f t="shared" si="50"/>
        <v>1.5979843370980902</v>
      </c>
      <c r="AF121">
        <f t="shared" si="51"/>
        <v>4.504807113911518</v>
      </c>
      <c r="AG121">
        <f t="shared" si="35"/>
        <v>0.57599420982476113</v>
      </c>
      <c r="AH121" s="18" t="str">
        <f t="shared" si="52"/>
        <v>N/A</v>
      </c>
      <c r="AI121" s="18">
        <f t="shared" si="53"/>
        <v>72.400000000000489</v>
      </c>
      <c r="AJ121" s="28"/>
      <c r="AK121" s="29">
        <f t="shared" si="54"/>
        <v>15.275952027464339</v>
      </c>
      <c r="AL121" s="19">
        <f t="shared" si="55"/>
        <v>72.400000000000489</v>
      </c>
      <c r="AM121" s="18">
        <f t="shared" si="56"/>
        <v>1.5979843370980902</v>
      </c>
      <c r="AN121" s="18">
        <f t="shared" si="57"/>
        <v>4.504807113911518</v>
      </c>
      <c r="AO121" s="19" t="str">
        <f t="shared" si="58"/>
        <v>N/A</v>
      </c>
      <c r="AP121" t="str">
        <f t="shared" si="59"/>
        <v>N/A</v>
      </c>
    </row>
    <row r="122" spans="12:42" x14ac:dyDescent="0.3">
      <c r="L122" s="25">
        <f t="shared" si="60"/>
        <v>1.7508593552803138</v>
      </c>
      <c r="N122" s="25">
        <f t="shared" si="61"/>
        <v>24.199999999999946</v>
      </c>
      <c r="O122" s="25">
        <f t="shared" si="36"/>
        <v>15.406198491295434</v>
      </c>
      <c r="P122" s="25">
        <f t="shared" si="37"/>
        <v>27.028418405781466</v>
      </c>
      <c r="Q122" s="25">
        <f t="shared" si="38"/>
        <v>13.514209202890733</v>
      </c>
      <c r="R122" s="25">
        <f t="shared" si="39"/>
        <v>228.45934732136109</v>
      </c>
      <c r="S122" s="25">
        <f t="shared" si="40"/>
        <v>2.7351377966877681</v>
      </c>
      <c r="T122" s="25">
        <f t="shared" si="41"/>
        <v>9.911317286907293</v>
      </c>
      <c r="U122" s="25">
        <f t="shared" si="62"/>
        <v>872.22646715736005</v>
      </c>
      <c r="V122" s="25">
        <f t="shared" si="42"/>
        <v>1.5201908458395961</v>
      </c>
      <c r="W122" s="25">
        <f t="shared" si="43"/>
        <v>6.0807633833583843</v>
      </c>
      <c r="X122" s="16">
        <f t="shared" si="44"/>
        <v>71.326315789473526</v>
      </c>
      <c r="Y122">
        <f t="shared" si="45"/>
        <v>10.090609538158413</v>
      </c>
      <c r="Z122">
        <f t="shared" si="46"/>
        <v>1.1714689428150693</v>
      </c>
      <c r="AA122">
        <f t="shared" si="47"/>
        <v>1.6316068241381949</v>
      </c>
      <c r="AB122">
        <f t="shared" si="34"/>
        <v>4.7525679492494941</v>
      </c>
      <c r="AC122">
        <f t="shared" si="48"/>
        <v>9.3939232488592239</v>
      </c>
      <c r="AD122">
        <f t="shared" si="49"/>
        <v>1.3289682845171755</v>
      </c>
      <c r="AE122">
        <f t="shared" si="50"/>
        <v>1.6044033448016526</v>
      </c>
      <c r="AF122">
        <f t="shared" si="51"/>
        <v>4.5112261216150813</v>
      </c>
      <c r="AG122">
        <f t="shared" si="35"/>
        <v>0.57838920647453995</v>
      </c>
      <c r="AH122" s="18" t="str">
        <f t="shared" si="52"/>
        <v>N/A</v>
      </c>
      <c r="AI122" s="18">
        <f t="shared" si="53"/>
        <v>72.400000000000489</v>
      </c>
      <c r="AJ122" s="28"/>
      <c r="AK122" s="29">
        <f t="shared" si="54"/>
        <v>15.275952027464339</v>
      </c>
      <c r="AL122" s="19">
        <f t="shared" si="55"/>
        <v>72.400000000000489</v>
      </c>
      <c r="AM122" s="18">
        <f t="shared" si="56"/>
        <v>1.6044033448016526</v>
      </c>
      <c r="AN122" s="18">
        <f t="shared" si="57"/>
        <v>4.5112261216150813</v>
      </c>
      <c r="AO122" s="19" t="str">
        <f t="shared" si="58"/>
        <v>N/A</v>
      </c>
      <c r="AP122" t="str">
        <f t="shared" si="59"/>
        <v>N/A</v>
      </c>
    </row>
    <row r="123" spans="12:42" x14ac:dyDescent="0.3">
      <c r="L123" s="25">
        <f t="shared" si="60"/>
        <v>1.7655724591061988</v>
      </c>
      <c r="N123" s="25">
        <f t="shared" si="61"/>
        <v>24.399999999999945</v>
      </c>
      <c r="O123" s="25">
        <f t="shared" si="36"/>
        <v>15.53352244576895</v>
      </c>
      <c r="P123" s="25">
        <f t="shared" si="37"/>
        <v>27.251793764506932</v>
      </c>
      <c r="Q123" s="25">
        <f t="shared" si="38"/>
        <v>13.625896882253466</v>
      </c>
      <c r="R123" s="25">
        <f t="shared" si="39"/>
        <v>230.34744110087649</v>
      </c>
      <c r="S123" s="25">
        <f t="shared" si="40"/>
        <v>2.7346032441576651</v>
      </c>
      <c r="T123" s="25">
        <f t="shared" si="41"/>
        <v>9.953161537173898</v>
      </c>
      <c r="U123" s="25">
        <f t="shared" si="62"/>
        <v>884.22515355547057</v>
      </c>
      <c r="V123" s="25">
        <f t="shared" si="42"/>
        <v>1.5159427364910849</v>
      </c>
      <c r="W123" s="25">
        <f t="shared" si="43"/>
        <v>6.0637709459643396</v>
      </c>
      <c r="X123" s="16">
        <f t="shared" si="44"/>
        <v>71.915789473684043</v>
      </c>
      <c r="Y123">
        <f t="shared" si="45"/>
        <v>10.174003005415919</v>
      </c>
      <c r="Z123">
        <f t="shared" si="46"/>
        <v>1.1744957316573652</v>
      </c>
      <c r="AA123">
        <f t="shared" si="47"/>
        <v>1.6314187095963495</v>
      </c>
      <c r="AB123">
        <f t="shared" si="34"/>
        <v>4.791845370317672</v>
      </c>
      <c r="AC123">
        <f t="shared" si="48"/>
        <v>9.4715589781886429</v>
      </c>
      <c r="AD123">
        <f t="shared" si="49"/>
        <v>1.3399514934801278</v>
      </c>
      <c r="AE123">
        <f t="shared" si="50"/>
        <v>1.6108223525052152</v>
      </c>
      <c r="AF123">
        <f t="shared" si="51"/>
        <v>4.5176451293186437</v>
      </c>
      <c r="AG123">
        <f t="shared" si="35"/>
        <v>0.58077432672325069</v>
      </c>
      <c r="AH123" s="18" t="str">
        <f t="shared" si="52"/>
        <v>N/A</v>
      </c>
      <c r="AI123" s="18">
        <f t="shared" si="53"/>
        <v>72.400000000000489</v>
      </c>
      <c r="AJ123" s="28"/>
      <c r="AK123" s="29">
        <f t="shared" si="54"/>
        <v>15.275952027464339</v>
      </c>
      <c r="AL123" s="19">
        <f t="shared" si="55"/>
        <v>72.400000000000489</v>
      </c>
      <c r="AM123" s="18">
        <f t="shared" si="56"/>
        <v>1.6108223525052152</v>
      </c>
      <c r="AN123" s="18">
        <f t="shared" si="57"/>
        <v>4.5176451293186437</v>
      </c>
      <c r="AO123" s="19" t="str">
        <f t="shared" si="58"/>
        <v>N/A</v>
      </c>
      <c r="AP123" t="str">
        <f t="shared" si="59"/>
        <v>N/A</v>
      </c>
    </row>
    <row r="124" spans="12:42" x14ac:dyDescent="0.3">
      <c r="L124" s="25">
        <f t="shared" si="60"/>
        <v>1.7802855629320837</v>
      </c>
      <c r="N124" s="25">
        <f t="shared" si="61"/>
        <v>24.599999999999945</v>
      </c>
      <c r="O124" s="25">
        <f t="shared" si="36"/>
        <v>15.660846400242468</v>
      </c>
      <c r="P124" s="25">
        <f t="shared" si="37"/>
        <v>27.475169123232401</v>
      </c>
      <c r="Q124" s="25">
        <f t="shared" si="38"/>
        <v>13.737584561616201</v>
      </c>
      <c r="R124" s="25">
        <f t="shared" si="39"/>
        <v>232.2355348803919</v>
      </c>
      <c r="S124" s="25">
        <f t="shared" si="40"/>
        <v>2.734077393734216</v>
      </c>
      <c r="T124" s="25">
        <f t="shared" si="41"/>
        <v>9.9948309582304624</v>
      </c>
      <c r="U124" s="25">
        <f t="shared" si="62"/>
        <v>896.28892726541994</v>
      </c>
      <c r="V124" s="25">
        <f t="shared" si="42"/>
        <v>1.5117410322577727</v>
      </c>
      <c r="W124" s="25">
        <f t="shared" si="43"/>
        <v>6.0469641290310907</v>
      </c>
      <c r="X124" s="16">
        <f t="shared" si="44"/>
        <v>72.505263157894603</v>
      </c>
      <c r="Y124">
        <f t="shared" si="45"/>
        <v>10.257396472673433</v>
      </c>
      <c r="Z124">
        <f t="shared" si="46"/>
        <v>1.1775224167487945</v>
      </c>
      <c r="AA124">
        <f t="shared" si="47"/>
        <v>1.6312792752416028</v>
      </c>
      <c r="AB124">
        <f t="shared" si="34"/>
        <v>4.831122791385849</v>
      </c>
      <c r="AC124">
        <f t="shared" si="48"/>
        <v>9.5491947075180548</v>
      </c>
      <c r="AD124">
        <f t="shared" si="49"/>
        <v>1.3509347024430793</v>
      </c>
      <c r="AE124">
        <f t="shared" si="50"/>
        <v>1.6172413602087774</v>
      </c>
      <c r="AF124">
        <f t="shared" si="51"/>
        <v>4.5240641370222052</v>
      </c>
      <c r="AG124">
        <f t="shared" si="35"/>
        <v>0.58314969175627818</v>
      </c>
      <c r="AH124" s="18" t="str">
        <f t="shared" si="52"/>
        <v>N/A</v>
      </c>
      <c r="AI124" s="18">
        <f t="shared" si="53"/>
        <v>72.400000000000489</v>
      </c>
      <c r="AJ124" s="28"/>
      <c r="AK124" s="29">
        <f t="shared" si="54"/>
        <v>15.275952027464339</v>
      </c>
      <c r="AL124" s="19">
        <f t="shared" si="55"/>
        <v>72.400000000000489</v>
      </c>
      <c r="AM124" s="18">
        <f t="shared" si="56"/>
        <v>1.6172413602087774</v>
      </c>
      <c r="AN124" s="18">
        <f t="shared" si="57"/>
        <v>4.5240641370222052</v>
      </c>
      <c r="AO124" s="19" t="str">
        <f t="shared" si="58"/>
        <v>N/A</v>
      </c>
      <c r="AP124" t="str">
        <f t="shared" si="59"/>
        <v>N/A</v>
      </c>
    </row>
    <row r="125" spans="12:42" x14ac:dyDescent="0.3">
      <c r="L125" s="25">
        <f t="shared" si="60"/>
        <v>1.7949986667579687</v>
      </c>
      <c r="N125" s="25">
        <f t="shared" si="61"/>
        <v>24.799999999999944</v>
      </c>
      <c r="O125" s="25">
        <f t="shared" si="36"/>
        <v>15.788170354715982</v>
      </c>
      <c r="P125" s="25">
        <f t="shared" si="37"/>
        <v>27.698544481957864</v>
      </c>
      <c r="Q125" s="25">
        <f t="shared" si="38"/>
        <v>13.849272240978932</v>
      </c>
      <c r="R125" s="25">
        <f t="shared" si="39"/>
        <v>234.12362865990727</v>
      </c>
      <c r="S125" s="25">
        <f t="shared" si="40"/>
        <v>2.7335600346394227</v>
      </c>
      <c r="T125" s="25">
        <f t="shared" si="41"/>
        <v>10.036327719333649</v>
      </c>
      <c r="U125" s="25">
        <f t="shared" si="62"/>
        <v>908.41760788349632</v>
      </c>
      <c r="V125" s="25">
        <f t="shared" si="42"/>
        <v>1.5075848550828468</v>
      </c>
      <c r="W125" s="25">
        <f t="shared" si="43"/>
        <v>6.0303394203313871</v>
      </c>
      <c r="X125" s="16">
        <f t="shared" si="44"/>
        <v>73.094736842105092</v>
      </c>
      <c r="Y125">
        <f t="shared" si="45"/>
        <v>10.340789939930936</v>
      </c>
      <c r="Z125">
        <f t="shared" si="46"/>
        <v>1.18054881490064</v>
      </c>
      <c r="AA125">
        <f t="shared" si="47"/>
        <v>1.6311872049300984</v>
      </c>
      <c r="AB125">
        <f t="shared" si="34"/>
        <v>4.8704002124540269</v>
      </c>
      <c r="AC125">
        <f t="shared" si="48"/>
        <v>9.6268304368474666</v>
      </c>
      <c r="AD125">
        <f t="shared" si="49"/>
        <v>1.3619179114060307</v>
      </c>
      <c r="AE125">
        <f t="shared" si="50"/>
        <v>1.6236603679123394</v>
      </c>
      <c r="AF125">
        <f t="shared" si="51"/>
        <v>4.5304831447257676</v>
      </c>
      <c r="AG125">
        <f t="shared" si="35"/>
        <v>0.58551542030081438</v>
      </c>
      <c r="AH125" s="18" t="str">
        <f t="shared" si="52"/>
        <v>N/A</v>
      </c>
      <c r="AI125" s="18">
        <f t="shared" si="53"/>
        <v>72.400000000000489</v>
      </c>
      <c r="AJ125" s="28"/>
      <c r="AK125" s="29">
        <f t="shared" si="54"/>
        <v>15.275952027464339</v>
      </c>
      <c r="AL125" s="19">
        <f t="shared" si="55"/>
        <v>72.400000000000489</v>
      </c>
      <c r="AM125" s="18">
        <f t="shared" si="56"/>
        <v>1.6236603679123394</v>
      </c>
      <c r="AN125" s="18">
        <f t="shared" si="57"/>
        <v>4.5304831447257676</v>
      </c>
      <c r="AO125" s="19" t="str">
        <f t="shared" si="58"/>
        <v>N/A</v>
      </c>
      <c r="AP125" t="str">
        <f t="shared" si="59"/>
        <v>N/A</v>
      </c>
    </row>
    <row r="126" spans="12:42" x14ac:dyDescent="0.3">
      <c r="L126" s="25">
        <f t="shared" si="60"/>
        <v>1.8097117705838537</v>
      </c>
      <c r="N126" s="25">
        <f t="shared" si="61"/>
        <v>24.999999999999943</v>
      </c>
      <c r="O126" s="25">
        <f t="shared" si="36"/>
        <v>15.915494309189498</v>
      </c>
      <c r="P126" s="25">
        <f t="shared" si="37"/>
        <v>27.921919840683334</v>
      </c>
      <c r="Q126" s="25">
        <f t="shared" si="38"/>
        <v>13.960959920341667</v>
      </c>
      <c r="R126" s="25">
        <f t="shared" si="39"/>
        <v>236.01172243942258</v>
      </c>
      <c r="S126" s="25">
        <f t="shared" si="40"/>
        <v>2.733050962847853</v>
      </c>
      <c r="T126" s="25">
        <f t="shared" si="41"/>
        <v>10.077653945321542</v>
      </c>
      <c r="U126" s="25">
        <f t="shared" si="62"/>
        <v>920.61101696077844</v>
      </c>
      <c r="V126" s="25">
        <f t="shared" si="42"/>
        <v>1.5034733504336362</v>
      </c>
      <c r="W126" s="25">
        <f t="shared" si="43"/>
        <v>6.0138934017345447</v>
      </c>
      <c r="X126" s="16">
        <f t="shared" si="44"/>
        <v>73.684210526315624</v>
      </c>
      <c r="Y126">
        <f t="shared" si="45"/>
        <v>10.424183407188444</v>
      </c>
      <c r="Z126">
        <f t="shared" si="46"/>
        <v>1.1835747508634571</v>
      </c>
      <c r="AA126">
        <f t="shared" si="47"/>
        <v>1.6311412257367912</v>
      </c>
      <c r="AB126">
        <f t="shared" si="34"/>
        <v>4.9096776335222048</v>
      </c>
      <c r="AC126">
        <f t="shared" si="48"/>
        <v>9.7044661661768856</v>
      </c>
      <c r="AD126">
        <f t="shared" si="49"/>
        <v>1.3729011203689832</v>
      </c>
      <c r="AE126">
        <f t="shared" si="50"/>
        <v>1.6300793756159022</v>
      </c>
      <c r="AF126">
        <f t="shared" si="51"/>
        <v>4.53690215242933</v>
      </c>
      <c r="AG126">
        <f t="shared" si="35"/>
        <v>0.5878716286951059</v>
      </c>
      <c r="AH126" s="18" t="str">
        <f t="shared" si="52"/>
        <v>N/A</v>
      </c>
      <c r="AI126" s="18">
        <f t="shared" si="53"/>
        <v>72.400000000000489</v>
      </c>
      <c r="AJ126" s="28"/>
      <c r="AK126" s="29">
        <f t="shared" si="54"/>
        <v>15.275952027464339</v>
      </c>
      <c r="AL126" s="19">
        <f t="shared" si="55"/>
        <v>72.400000000000489</v>
      </c>
      <c r="AM126" s="18">
        <f t="shared" si="56"/>
        <v>1.6300793756159022</v>
      </c>
      <c r="AN126" s="18">
        <f t="shared" si="57"/>
        <v>4.53690215242933</v>
      </c>
      <c r="AO126" s="19" t="str">
        <f t="shared" si="58"/>
        <v>N/A</v>
      </c>
      <c r="AP126" t="str">
        <f t="shared" si="59"/>
        <v>N/A</v>
      </c>
    </row>
    <row r="127" spans="12:42" x14ac:dyDescent="0.3">
      <c r="L127" s="25">
        <f t="shared" si="60"/>
        <v>1.8244248744097387</v>
      </c>
      <c r="N127" s="25">
        <f t="shared" si="61"/>
        <v>25.199999999999942</v>
      </c>
      <c r="O127" s="25">
        <f t="shared" si="36"/>
        <v>16.042818263663012</v>
      </c>
      <c r="P127" s="25">
        <f t="shared" si="37"/>
        <v>28.145295199408796</v>
      </c>
      <c r="Q127" s="25">
        <f t="shared" si="38"/>
        <v>14.072647599704398</v>
      </c>
      <c r="R127" s="25">
        <f t="shared" si="39"/>
        <v>237.89981621893796</v>
      </c>
      <c r="S127" s="25">
        <f t="shared" si="40"/>
        <v>2.7325499808183862</v>
      </c>
      <c r="T127" s="25">
        <f t="shared" si="41"/>
        <v>10.118811717874737</v>
      </c>
      <c r="U127" s="25">
        <f t="shared" si="62"/>
        <v>932.86897796644769</v>
      </c>
      <c r="V127" s="25">
        <f t="shared" si="42"/>
        <v>1.4994056864892036</v>
      </c>
      <c r="W127" s="25">
        <f t="shared" si="43"/>
        <v>5.9976227459568143</v>
      </c>
      <c r="X127" s="16">
        <f t="shared" si="44"/>
        <v>74.273684210526142</v>
      </c>
      <c r="Y127">
        <f t="shared" si="45"/>
        <v>10.507576874445951</v>
      </c>
      <c r="Z127">
        <f t="shared" si="46"/>
        <v>1.1866000569735862</v>
      </c>
      <c r="AA127">
        <f t="shared" si="47"/>
        <v>1.6311401062287347</v>
      </c>
      <c r="AB127">
        <f t="shared" si="34"/>
        <v>4.9489550545903818</v>
      </c>
      <c r="AC127">
        <f t="shared" si="48"/>
        <v>9.7821018955062975</v>
      </c>
      <c r="AD127">
        <f t="shared" si="49"/>
        <v>1.3838843293319345</v>
      </c>
      <c r="AE127">
        <f t="shared" si="50"/>
        <v>1.6364983833194642</v>
      </c>
      <c r="AF127">
        <f t="shared" si="51"/>
        <v>4.5433211601328924</v>
      </c>
      <c r="AG127">
        <f t="shared" si="35"/>
        <v>0.59021843095521298</v>
      </c>
      <c r="AH127" s="18" t="str">
        <f t="shared" si="52"/>
        <v>N/A</v>
      </c>
      <c r="AI127" s="18">
        <f t="shared" si="53"/>
        <v>72.400000000000489</v>
      </c>
      <c r="AJ127" s="28"/>
      <c r="AK127" s="29">
        <f t="shared" si="54"/>
        <v>15.275952027464339</v>
      </c>
      <c r="AL127" s="19">
        <f t="shared" si="55"/>
        <v>72.400000000000489</v>
      </c>
      <c r="AM127" s="18">
        <f t="shared" si="56"/>
        <v>1.6364983833194642</v>
      </c>
      <c r="AN127" s="18">
        <f t="shared" si="57"/>
        <v>4.5433211601328924</v>
      </c>
      <c r="AO127" s="19" t="str">
        <f t="shared" si="58"/>
        <v>N/A</v>
      </c>
      <c r="AP127" t="str">
        <f t="shared" si="59"/>
        <v>N/A</v>
      </c>
    </row>
    <row r="128" spans="12:42" x14ac:dyDescent="0.3">
      <c r="L128" s="25">
        <f t="shared" si="60"/>
        <v>1.8391379782356236</v>
      </c>
      <c r="N128" s="25">
        <f t="shared" si="61"/>
        <v>25.399999999999942</v>
      </c>
      <c r="O128" s="25">
        <f t="shared" si="36"/>
        <v>16.17014221813653</v>
      </c>
      <c r="P128" s="25">
        <f t="shared" si="37"/>
        <v>28.368670558134266</v>
      </c>
      <c r="Q128" s="25">
        <f t="shared" si="38"/>
        <v>14.184335279067133</v>
      </c>
      <c r="R128" s="25">
        <f t="shared" si="39"/>
        <v>239.78790999845336</v>
      </c>
      <c r="S128" s="25">
        <f t="shared" si="40"/>
        <v>2.7320568972386359</v>
      </c>
      <c r="T128" s="25">
        <f t="shared" si="41"/>
        <v>10.159803076731878</v>
      </c>
      <c r="U128" s="25">
        <f t="shared" si="62"/>
        <v>945.19131625206637</v>
      </c>
      <c r="V128" s="25">
        <f t="shared" si="42"/>
        <v>1.4953810533621634</v>
      </c>
      <c r="W128" s="25">
        <f t="shared" si="43"/>
        <v>5.9815242134486537</v>
      </c>
      <c r="X128" s="16">
        <f t="shared" si="44"/>
        <v>74.863157894736673</v>
      </c>
      <c r="Y128">
        <f t="shared" si="45"/>
        <v>10.590970341703459</v>
      </c>
      <c r="Z128">
        <f t="shared" si="46"/>
        <v>1.1896245728173562</v>
      </c>
      <c r="AA128">
        <f t="shared" si="47"/>
        <v>1.6311826548200199</v>
      </c>
      <c r="AB128">
        <f t="shared" si="34"/>
        <v>4.9882324756585597</v>
      </c>
      <c r="AC128">
        <f t="shared" si="48"/>
        <v>9.8597376248357094</v>
      </c>
      <c r="AD128">
        <f t="shared" si="49"/>
        <v>1.3948675382948859</v>
      </c>
      <c r="AE128">
        <f t="shared" si="50"/>
        <v>1.6429173910230261</v>
      </c>
      <c r="AF128">
        <f t="shared" si="51"/>
        <v>4.549740167836454</v>
      </c>
      <c r="AG128">
        <f t="shared" si="35"/>
        <v>0.59255593883938973</v>
      </c>
      <c r="AH128" s="18" t="str">
        <f t="shared" si="52"/>
        <v>N/A</v>
      </c>
      <c r="AI128" s="18">
        <f t="shared" si="53"/>
        <v>72.400000000000489</v>
      </c>
      <c r="AJ128" s="28"/>
      <c r="AK128" s="29">
        <f t="shared" si="54"/>
        <v>15.275952027464339</v>
      </c>
      <c r="AL128" s="19">
        <f t="shared" si="55"/>
        <v>72.400000000000489</v>
      </c>
      <c r="AM128" s="18">
        <f t="shared" si="56"/>
        <v>1.6429173910230261</v>
      </c>
      <c r="AN128" s="18">
        <f t="shared" si="57"/>
        <v>4.549740167836454</v>
      </c>
      <c r="AO128" s="19" t="str">
        <f t="shared" si="58"/>
        <v>N/A</v>
      </c>
      <c r="AP128" t="str">
        <f t="shared" si="59"/>
        <v>N/A</v>
      </c>
    </row>
    <row r="129" spans="12:42" x14ac:dyDescent="0.3">
      <c r="L129" s="25">
        <f t="shared" si="60"/>
        <v>1.8538510820615086</v>
      </c>
      <c r="N129" s="25">
        <f t="shared" si="61"/>
        <v>25.599999999999941</v>
      </c>
      <c r="O129" s="25">
        <f t="shared" si="36"/>
        <v>16.297466172610047</v>
      </c>
      <c r="P129" s="25">
        <f t="shared" si="37"/>
        <v>28.592045916859735</v>
      </c>
      <c r="Q129" s="25">
        <f t="shared" si="38"/>
        <v>14.296022958429868</v>
      </c>
      <c r="R129" s="25">
        <f t="shared" si="39"/>
        <v>241.67600377796879</v>
      </c>
      <c r="S129" s="25">
        <f t="shared" si="40"/>
        <v>2.7315715267813756</v>
      </c>
      <c r="T129" s="25">
        <f t="shared" si="41"/>
        <v>10.200630020861549</v>
      </c>
      <c r="U129" s="25">
        <f t="shared" si="62"/>
        <v>957.57785901680711</v>
      </c>
      <c r="V129" s="25">
        <f t="shared" si="42"/>
        <v>1.4913986623530739</v>
      </c>
      <c r="W129" s="25">
        <f t="shared" si="43"/>
        <v>5.9655946494122958</v>
      </c>
      <c r="X129" s="16">
        <f t="shared" si="44"/>
        <v>75.452631578947219</v>
      </c>
      <c r="Y129">
        <f t="shared" si="45"/>
        <v>10.674363808960969</v>
      </c>
      <c r="Z129">
        <f t="shared" si="46"/>
        <v>1.1926481449119863</v>
      </c>
      <c r="AA129">
        <f t="shared" si="47"/>
        <v>1.6312677182039239</v>
      </c>
      <c r="AB129">
        <f t="shared" si="34"/>
        <v>5.0275098967267375</v>
      </c>
      <c r="AC129">
        <f t="shared" si="48"/>
        <v>9.9373733541651283</v>
      </c>
      <c r="AD129">
        <f t="shared" si="49"/>
        <v>1.4058507472578383</v>
      </c>
      <c r="AE129">
        <f t="shared" si="50"/>
        <v>1.6493363987265888</v>
      </c>
      <c r="AF129">
        <f t="shared" si="51"/>
        <v>4.5561591755400173</v>
      </c>
      <c r="AG129">
        <f t="shared" si="35"/>
        <v>0.59488426191018684</v>
      </c>
      <c r="AH129" s="18" t="str">
        <f t="shared" si="52"/>
        <v>N/A</v>
      </c>
      <c r="AI129" s="18">
        <f t="shared" si="53"/>
        <v>72.400000000000489</v>
      </c>
      <c r="AJ129" s="28"/>
      <c r="AK129" s="29">
        <f t="shared" si="54"/>
        <v>15.275952027464339</v>
      </c>
      <c r="AL129" s="19">
        <f t="shared" si="55"/>
        <v>72.400000000000489</v>
      </c>
      <c r="AM129" s="18">
        <f t="shared" si="56"/>
        <v>1.6493363987265888</v>
      </c>
      <c r="AN129" s="18">
        <f t="shared" si="57"/>
        <v>4.5561591755400173</v>
      </c>
      <c r="AO129" s="19" t="str">
        <f t="shared" si="58"/>
        <v>N/A</v>
      </c>
      <c r="AP129" t="str">
        <f t="shared" si="59"/>
        <v>N/A</v>
      </c>
    </row>
    <row r="130" spans="12:42" x14ac:dyDescent="0.3">
      <c r="L130" s="25">
        <f t="shared" si="60"/>
        <v>1.8685641858873936</v>
      </c>
      <c r="N130" s="25">
        <f t="shared" si="61"/>
        <v>25.79999999999994</v>
      </c>
      <c r="O130" s="25">
        <f t="shared" si="36"/>
        <v>16.424790127083561</v>
      </c>
      <c r="P130" s="25">
        <f t="shared" si="37"/>
        <v>28.815421275585198</v>
      </c>
      <c r="Q130" s="25">
        <f t="shared" si="38"/>
        <v>14.407710637792599</v>
      </c>
      <c r="R130" s="25">
        <f t="shared" si="39"/>
        <v>243.56409755748416</v>
      </c>
      <c r="S130" s="25">
        <f t="shared" si="40"/>
        <v>2.7310936898722966</v>
      </c>
      <c r="T130" s="25">
        <f t="shared" si="41"/>
        <v>10.241294509592473</v>
      </c>
      <c r="U130" s="25">
        <f t="shared" si="62"/>
        <v>970.02843527358266</v>
      </c>
      <c r="V130" s="25">
        <f t="shared" si="42"/>
        <v>1.4874577452357516</v>
      </c>
      <c r="W130" s="25">
        <f t="shared" si="43"/>
        <v>5.9498309809430063</v>
      </c>
      <c r="X130" s="16">
        <f t="shared" si="44"/>
        <v>76.042105263157737</v>
      </c>
      <c r="Y130">
        <f t="shared" si="45"/>
        <v>10.757757276218475</v>
      </c>
      <c r="Z130">
        <f t="shared" si="46"/>
        <v>1.1956706264022374</v>
      </c>
      <c r="AA130">
        <f t="shared" si="47"/>
        <v>1.6313941798580618</v>
      </c>
      <c r="AB130">
        <f t="shared" si="34"/>
        <v>5.0667873177949145</v>
      </c>
      <c r="AC130">
        <f t="shared" si="48"/>
        <v>10.01500908349454</v>
      </c>
      <c r="AD130">
        <f t="shared" si="49"/>
        <v>1.4168339562207897</v>
      </c>
      <c r="AE130">
        <f t="shared" si="50"/>
        <v>1.6557554064301507</v>
      </c>
      <c r="AF130">
        <f t="shared" si="51"/>
        <v>4.5625781832435788</v>
      </c>
      <c r="AG130">
        <f t="shared" si="35"/>
        <v>0.59720350759437502</v>
      </c>
      <c r="AH130" s="18" t="str">
        <f t="shared" si="52"/>
        <v>N/A</v>
      </c>
      <c r="AI130" s="18">
        <f t="shared" si="53"/>
        <v>72.400000000000489</v>
      </c>
      <c r="AJ130" s="28"/>
      <c r="AK130" s="29">
        <f t="shared" si="54"/>
        <v>15.275952027464339</v>
      </c>
      <c r="AL130" s="19">
        <f t="shared" si="55"/>
        <v>72.400000000000489</v>
      </c>
      <c r="AM130" s="18">
        <f t="shared" si="56"/>
        <v>1.6557554064301507</v>
      </c>
      <c r="AN130" s="18">
        <f t="shared" si="57"/>
        <v>4.5625781832435788</v>
      </c>
      <c r="AO130" s="19" t="str">
        <f t="shared" si="58"/>
        <v>N/A</v>
      </c>
      <c r="AP130" t="str">
        <f t="shared" si="59"/>
        <v>N/A</v>
      </c>
    </row>
    <row r="131" spans="12:42" x14ac:dyDescent="0.3">
      <c r="L131" s="25">
        <f t="shared" si="60"/>
        <v>1.8832772897132786</v>
      </c>
      <c r="N131" s="25">
        <f t="shared" si="61"/>
        <v>25.99999999999994</v>
      </c>
      <c r="O131" s="25">
        <f t="shared" si="36"/>
        <v>16.552114081557075</v>
      </c>
      <c r="P131" s="25">
        <f t="shared" si="37"/>
        <v>29.03879663431066</v>
      </c>
      <c r="Q131" s="25">
        <f t="shared" si="38"/>
        <v>14.51939831715533</v>
      </c>
      <c r="R131" s="25">
        <f t="shared" si="39"/>
        <v>245.45219133699948</v>
      </c>
      <c r="S131" s="25">
        <f t="shared" si="40"/>
        <v>2.7306232124685086</v>
      </c>
      <c r="T131" s="25">
        <f t="shared" si="41"/>
        <v>10.281798463703797</v>
      </c>
      <c r="U131" s="25">
        <f t="shared" si="62"/>
        <v>982.54287581606445</v>
      </c>
      <c r="V131" s="25">
        <f t="shared" si="42"/>
        <v>1.4835575535720325</v>
      </c>
      <c r="W131" s="25">
        <f t="shared" si="43"/>
        <v>5.9342302142881298</v>
      </c>
      <c r="X131" s="16">
        <f t="shared" si="44"/>
        <v>76.631578947368226</v>
      </c>
      <c r="Y131">
        <f t="shared" si="45"/>
        <v>10.841150743475978</v>
      </c>
      <c r="Z131">
        <f t="shared" si="46"/>
        <v>1.1986918767719454</v>
      </c>
      <c r="AA131">
        <f t="shared" si="47"/>
        <v>1.6315609586186282</v>
      </c>
      <c r="AB131">
        <f t="shared" ref="AB131:AB194" si="63">N131/(PI()*$D$10^2)</f>
        <v>5.1060647388630924</v>
      </c>
      <c r="AC131">
        <f t="shared" si="48"/>
        <v>10.092644812823959</v>
      </c>
      <c r="AD131">
        <f t="shared" si="49"/>
        <v>1.4278171651837421</v>
      </c>
      <c r="AE131">
        <f t="shared" si="50"/>
        <v>1.6621744141337134</v>
      </c>
      <c r="AF131">
        <f t="shared" si="51"/>
        <v>4.5689971909471412</v>
      </c>
      <c r="AG131">
        <f t="shared" ref="AG131:AG194" si="64">SQRT($I$2*$I$7*$D$9*AB131*$I$6)/$I$6</f>
        <v>0.59951378124078336</v>
      </c>
      <c r="AH131" s="18" t="str">
        <f t="shared" si="52"/>
        <v>N/A</v>
      </c>
      <c r="AI131" s="18">
        <f t="shared" si="53"/>
        <v>72.400000000000489</v>
      </c>
      <c r="AJ131" s="28"/>
      <c r="AK131" s="29">
        <f t="shared" si="54"/>
        <v>15.275952027464339</v>
      </c>
      <c r="AL131" s="19">
        <f t="shared" si="55"/>
        <v>72.400000000000489</v>
      </c>
      <c r="AM131" s="18">
        <f t="shared" si="56"/>
        <v>1.6621744141337134</v>
      </c>
      <c r="AN131" s="18">
        <f t="shared" si="57"/>
        <v>4.5689971909471412</v>
      </c>
      <c r="AO131" s="19" t="str">
        <f t="shared" si="58"/>
        <v>N/A</v>
      </c>
      <c r="AP131" t="str">
        <f t="shared" si="59"/>
        <v>N/A</v>
      </c>
    </row>
    <row r="132" spans="12:42" x14ac:dyDescent="0.3">
      <c r="L132" s="25">
        <f t="shared" si="60"/>
        <v>1.8979903935391635</v>
      </c>
      <c r="N132" s="25">
        <f t="shared" si="61"/>
        <v>26.199999999999939</v>
      </c>
      <c r="O132" s="25">
        <f t="shared" ref="O132:O195" si="65">(6*N132/PI())^1/3</f>
        <v>16.679438036030593</v>
      </c>
      <c r="P132" s="25">
        <f t="shared" ref="P132:P195" si="66">O132/0.57</f>
        <v>29.26217199303613</v>
      </c>
      <c r="Q132" s="25">
        <f t="shared" ref="Q132:Q195" si="67">P132/2</f>
        <v>14.631085996518065</v>
      </c>
      <c r="R132" s="25">
        <f t="shared" ref="R132:R195" si="68">(O132*$I$2*$D$4)/$I$3</f>
        <v>247.34028511651491</v>
      </c>
      <c r="S132" s="25">
        <f t="shared" ref="S132:S195" si="69">((2.67^0.9)+(16^0.9/R132))^(1/0.9)</f>
        <v>2.7301599258471843</v>
      </c>
      <c r="T132" s="25">
        <f t="shared" ref="T132:T195" si="70">SQRT(($I$7*O132)/S132)*(4/3)</f>
        <v>10.322143766477168</v>
      </c>
      <c r="U132" s="25">
        <f t="shared" si="62"/>
        <v>995.12101318654231</v>
      </c>
      <c r="V132" s="25">
        <f t="shared" ref="V132:V195" si="71">(U132/((PI()*P132^2)/4))</f>
        <v>1.479697358054531</v>
      </c>
      <c r="W132" s="25">
        <f t="shared" ref="W132:W195" si="72">V132*4</f>
        <v>5.9187894322181238</v>
      </c>
      <c r="X132" s="16">
        <f t="shared" ref="X132:X195" si="73">(Q132*PI()*$I$4^2)-N132</f>
        <v>77.221052631578772</v>
      </c>
      <c r="Y132">
        <f t="shared" ref="Y132:Y195" si="74">X132/(PI()*$I$4^2)</f>
        <v>10.924544210733488</v>
      </c>
      <c r="Z132">
        <f t="shared" ref="Z132:Z195" si="75">(Y132+V132)/T132</f>
        <v>1.2017117615696074</v>
      </c>
      <c r="AA132">
        <f t="shared" ref="AA132:AA195" si="76">(Y132+W132)/T132</f>
        <v>1.6317670073200359</v>
      </c>
      <c r="AB132">
        <f t="shared" si="63"/>
        <v>5.1453421599312703</v>
      </c>
      <c r="AC132">
        <f t="shared" ref="AC132:AC195" si="77">(AB132*PI()*$I$4^2)-N132</f>
        <v>10.170280542153371</v>
      </c>
      <c r="AD132">
        <f t="shared" ref="AD132:AD195" si="78">AC132/(PI()*$I$4^2)</f>
        <v>1.4388003741466935</v>
      </c>
      <c r="AE132">
        <f t="shared" ref="AE132:AE195" si="79">(AD132+$D$6)/$D$4</f>
        <v>1.6685934218372753</v>
      </c>
      <c r="AF132">
        <f t="shared" ref="AF132:AF195" si="80">(AD132+$D$7)/$D$4</f>
        <v>4.5754161986507036</v>
      </c>
      <c r="AG132">
        <f t="shared" si="64"/>
        <v>0.6018151861761375</v>
      </c>
      <c r="AH132" s="18" t="str">
        <f t="shared" ref="AH132:AH195" si="81">IF(AG132&gt;1,N132,"N/A")</f>
        <v>N/A</v>
      </c>
      <c r="AI132" s="18">
        <f t="shared" ref="AI132:AI195" si="82">$AI$3</f>
        <v>72.400000000000489</v>
      </c>
      <c r="AJ132" s="28"/>
      <c r="AK132" s="29">
        <f t="shared" ref="AK132:AK195" si="83">$D$11</f>
        <v>15.275952027464339</v>
      </c>
      <c r="AL132" s="19">
        <f t="shared" ref="AL132:AL195" si="84">$AI$14</f>
        <v>72.400000000000489</v>
      </c>
      <c r="AM132" s="18">
        <f t="shared" ref="AM132:AM195" si="85">IF(Q132&lt;$D$8,"N/A",AE132)</f>
        <v>1.6685934218372753</v>
      </c>
      <c r="AN132" s="18">
        <f t="shared" ref="AN132:AN195" si="86">IF(Q132&lt;$D$8,"N/A",AF132)</f>
        <v>4.5754161986507036</v>
      </c>
      <c r="AO132" s="19" t="str">
        <f t="shared" ref="AO132:AO195" si="87">IF(Q132&lt;$D$8,Z132,"N/A")</f>
        <v>N/A</v>
      </c>
      <c r="AP132" t="str">
        <f t="shared" ref="AP132:AP195" si="88">IF(Q132&lt;$D$8,AA132,"N/A")</f>
        <v>N/A</v>
      </c>
    </row>
    <row r="133" spans="12:42" x14ac:dyDescent="0.3">
      <c r="L133" s="25">
        <f t="shared" ref="L133:L196" si="89">L132+$K$5</f>
        <v>1.9127034973650485</v>
      </c>
      <c r="N133" s="25">
        <f t="shared" ref="N133:N196" si="90">N132+0.2</f>
        <v>26.399999999999938</v>
      </c>
      <c r="O133" s="25">
        <f t="shared" si="65"/>
        <v>16.806761990504111</v>
      </c>
      <c r="P133" s="25">
        <f t="shared" si="66"/>
        <v>29.4855473517616</v>
      </c>
      <c r="Q133" s="25">
        <f t="shared" si="67"/>
        <v>14.7427736758808</v>
      </c>
      <c r="R133" s="25">
        <f t="shared" si="68"/>
        <v>249.22837889603028</v>
      </c>
      <c r="S133" s="25">
        <f t="shared" si="69"/>
        <v>2.7297036664038248</v>
      </c>
      <c r="T133" s="25">
        <f t="shared" si="70"/>
        <v>10.362332264712222</v>
      </c>
      <c r="U133" s="25">
        <f t="shared" ref="U133:U196" si="91">N133*(R133^0.66)</f>
        <v>1007.7626816446108</v>
      </c>
      <c r="V133" s="25">
        <f t="shared" si="71"/>
        <v>1.4758764478760571</v>
      </c>
      <c r="W133" s="25">
        <f t="shared" si="72"/>
        <v>5.9035057915042284</v>
      </c>
      <c r="X133" s="16">
        <f t="shared" si="73"/>
        <v>77.810526315789318</v>
      </c>
      <c r="Y133">
        <f t="shared" si="74"/>
        <v>11.007937677990999</v>
      </c>
      <c r="Z133">
        <f t="shared" si="75"/>
        <v>1.2047301521472444</v>
      </c>
      <c r="AA133">
        <f t="shared" si="76"/>
        <v>1.6320113114964743</v>
      </c>
      <c r="AB133">
        <f t="shared" si="63"/>
        <v>5.1846195809994473</v>
      </c>
      <c r="AC133">
        <f t="shared" si="77"/>
        <v>10.247916271482783</v>
      </c>
      <c r="AD133">
        <f t="shared" si="78"/>
        <v>1.4497835831096451</v>
      </c>
      <c r="AE133">
        <f t="shared" si="79"/>
        <v>1.6750124295408375</v>
      </c>
      <c r="AF133">
        <f t="shared" si="80"/>
        <v>4.581835206354266</v>
      </c>
      <c r="AG133">
        <f t="shared" si="64"/>
        <v>0.6041078237589842</v>
      </c>
      <c r="AH133" s="18" t="str">
        <f t="shared" si="81"/>
        <v>N/A</v>
      </c>
      <c r="AI133" s="18">
        <f t="shared" si="82"/>
        <v>72.400000000000489</v>
      </c>
      <c r="AJ133" s="28"/>
      <c r="AK133" s="29">
        <f t="shared" si="83"/>
        <v>15.275952027464339</v>
      </c>
      <c r="AL133" s="19">
        <f t="shared" si="84"/>
        <v>72.400000000000489</v>
      </c>
      <c r="AM133" s="18">
        <f t="shared" si="85"/>
        <v>1.6750124295408375</v>
      </c>
      <c r="AN133" s="18">
        <f t="shared" si="86"/>
        <v>4.581835206354266</v>
      </c>
      <c r="AO133" s="19" t="str">
        <f t="shared" si="87"/>
        <v>N/A</v>
      </c>
      <c r="AP133" t="str">
        <f t="shared" si="88"/>
        <v>N/A</v>
      </c>
    </row>
    <row r="134" spans="12:42" x14ac:dyDescent="0.3">
      <c r="L134" s="25">
        <f t="shared" si="89"/>
        <v>1.9274166011909335</v>
      </c>
      <c r="N134" s="25">
        <f t="shared" si="90"/>
        <v>26.599999999999937</v>
      </c>
      <c r="O134" s="25">
        <f t="shared" si="65"/>
        <v>16.934085944977625</v>
      </c>
      <c r="P134" s="25">
        <f t="shared" si="66"/>
        <v>29.708922710487062</v>
      </c>
      <c r="Q134" s="25">
        <f t="shared" si="67"/>
        <v>14.854461355243531</v>
      </c>
      <c r="R134" s="25">
        <f t="shared" si="68"/>
        <v>251.11647267554562</v>
      </c>
      <c r="S134" s="25">
        <f t="shared" si="69"/>
        <v>2.7292542754596396</v>
      </c>
      <c r="T134" s="25">
        <f t="shared" si="70"/>
        <v>10.402365769707037</v>
      </c>
      <c r="U134" s="25">
        <f t="shared" si="91"/>
        <v>1020.4677171366482</v>
      </c>
      <c r="V134" s="25">
        <f t="shared" si="71"/>
        <v>1.4720941301244133</v>
      </c>
      <c r="W134" s="25">
        <f t="shared" si="72"/>
        <v>5.888376520497653</v>
      </c>
      <c r="X134" s="16">
        <f t="shared" si="73"/>
        <v>78.399999999999821</v>
      </c>
      <c r="Y134">
        <f t="shared" si="74"/>
        <v>11.091331145248503</v>
      </c>
      <c r="Z134">
        <f t="shared" si="75"/>
        <v>1.2077469254118278</v>
      </c>
      <c r="AA134">
        <f t="shared" si="76"/>
        <v>1.6322928881421515</v>
      </c>
      <c r="AB134">
        <f t="shared" si="63"/>
        <v>5.2238970020676252</v>
      </c>
      <c r="AC134">
        <f t="shared" si="77"/>
        <v>10.325552000812202</v>
      </c>
      <c r="AD134">
        <f t="shared" si="78"/>
        <v>1.4607667920725973</v>
      </c>
      <c r="AE134">
        <f t="shared" si="79"/>
        <v>1.6814314372444001</v>
      </c>
      <c r="AF134">
        <f t="shared" si="80"/>
        <v>4.5882542140578284</v>
      </c>
      <c r="AG134">
        <f t="shared" si="64"/>
        <v>0.60639179343178207</v>
      </c>
      <c r="AH134" s="18" t="str">
        <f t="shared" si="81"/>
        <v>N/A</v>
      </c>
      <c r="AI134" s="18">
        <f t="shared" si="82"/>
        <v>72.400000000000489</v>
      </c>
      <c r="AJ134" s="28"/>
      <c r="AK134" s="29">
        <f t="shared" si="83"/>
        <v>15.275952027464339</v>
      </c>
      <c r="AL134" s="19">
        <f t="shared" si="84"/>
        <v>72.400000000000489</v>
      </c>
      <c r="AM134" s="18">
        <f t="shared" si="85"/>
        <v>1.6814314372444001</v>
      </c>
      <c r="AN134" s="18">
        <f t="shared" si="86"/>
        <v>4.5882542140578284</v>
      </c>
      <c r="AO134" s="19" t="str">
        <f t="shared" si="87"/>
        <v>N/A</v>
      </c>
      <c r="AP134" t="str">
        <f t="shared" si="88"/>
        <v>N/A</v>
      </c>
    </row>
    <row r="135" spans="12:42" x14ac:dyDescent="0.3">
      <c r="L135" s="25">
        <f t="shared" si="89"/>
        <v>1.9421297050168185</v>
      </c>
      <c r="N135" s="25">
        <f t="shared" si="90"/>
        <v>26.799999999999937</v>
      </c>
      <c r="O135" s="25">
        <f t="shared" si="65"/>
        <v>17.061409899451139</v>
      </c>
      <c r="P135" s="25">
        <f t="shared" si="66"/>
        <v>29.932298069212525</v>
      </c>
      <c r="Q135" s="25">
        <f t="shared" si="67"/>
        <v>14.966149034606262</v>
      </c>
      <c r="R135" s="25">
        <f t="shared" si="68"/>
        <v>253.004566455061</v>
      </c>
      <c r="S135" s="25">
        <f t="shared" si="69"/>
        <v>2.7288115990775572</v>
      </c>
      <c r="T135" s="25">
        <f t="shared" si="70"/>
        <v>10.442246058205011</v>
      </c>
      <c r="U135" s="25">
        <f t="shared" si="91"/>
        <v>1033.2359572660641</v>
      </c>
      <c r="V135" s="25">
        <f t="shared" si="71"/>
        <v>1.4683497292013679</v>
      </c>
      <c r="W135" s="25">
        <f t="shared" si="72"/>
        <v>5.8733989168054714</v>
      </c>
      <c r="X135" s="16">
        <f t="shared" si="73"/>
        <v>78.989473684210324</v>
      </c>
      <c r="Y135">
        <f t="shared" si="74"/>
        <v>11.174724612506008</v>
      </c>
      <c r="Z135">
        <f t="shared" si="75"/>
        <v>1.2107619635885769</v>
      </c>
      <c r="AA135">
        <f t="shared" si="76"/>
        <v>1.632610784527136</v>
      </c>
      <c r="AB135">
        <f t="shared" si="63"/>
        <v>5.2631744231358031</v>
      </c>
      <c r="AC135">
        <f t="shared" si="77"/>
        <v>10.403187730141621</v>
      </c>
      <c r="AD135">
        <f t="shared" si="78"/>
        <v>1.4717500010355498</v>
      </c>
      <c r="AE135">
        <f t="shared" si="79"/>
        <v>1.6878504449479628</v>
      </c>
      <c r="AF135">
        <f t="shared" si="80"/>
        <v>4.5946732217613908</v>
      </c>
      <c r="AG135">
        <f t="shared" si="64"/>
        <v>0.60866719277123049</v>
      </c>
      <c r="AH135" s="18" t="str">
        <f t="shared" si="81"/>
        <v>N/A</v>
      </c>
      <c r="AI135" s="18">
        <f t="shared" si="82"/>
        <v>72.400000000000489</v>
      </c>
      <c r="AJ135" s="28"/>
      <c r="AK135" s="29">
        <f t="shared" si="83"/>
        <v>15.275952027464339</v>
      </c>
      <c r="AL135" s="19">
        <f t="shared" si="84"/>
        <v>72.400000000000489</v>
      </c>
      <c r="AM135" s="18">
        <f t="shared" si="85"/>
        <v>1.6878504449479628</v>
      </c>
      <c r="AN135" s="18">
        <f t="shared" si="86"/>
        <v>4.5946732217613908</v>
      </c>
      <c r="AO135" s="19" t="str">
        <f t="shared" si="87"/>
        <v>N/A</v>
      </c>
      <c r="AP135" t="str">
        <f t="shared" si="88"/>
        <v>N/A</v>
      </c>
    </row>
    <row r="136" spans="12:42" x14ac:dyDescent="0.3">
      <c r="L136" s="25">
        <f t="shared" si="89"/>
        <v>1.9568428088427035</v>
      </c>
      <c r="N136" s="25">
        <f t="shared" si="90"/>
        <v>26.999999999999936</v>
      </c>
      <c r="O136" s="25">
        <f t="shared" si="65"/>
        <v>17.188733853924656</v>
      </c>
      <c r="P136" s="25">
        <f t="shared" si="66"/>
        <v>30.155673427937995</v>
      </c>
      <c r="Q136" s="25">
        <f t="shared" si="67"/>
        <v>15.077836713968997</v>
      </c>
      <c r="R136" s="25">
        <f t="shared" si="68"/>
        <v>254.89266023457637</v>
      </c>
      <c r="S136" s="25">
        <f t="shared" si="69"/>
        <v>2.7283754878864204</v>
      </c>
      <c r="T136" s="25">
        <f t="shared" si="70"/>
        <v>10.481974873309541</v>
      </c>
      <c r="U136" s="25">
        <f t="shared" si="91"/>
        <v>1046.0672412642912</v>
      </c>
      <c r="V136" s="25">
        <f t="shared" si="71"/>
        <v>1.4646425862646719</v>
      </c>
      <c r="W136" s="25">
        <f t="shared" si="72"/>
        <v>5.8585703450586877</v>
      </c>
      <c r="X136" s="16">
        <f t="shared" si="73"/>
        <v>79.57894736842087</v>
      </c>
      <c r="Y136">
        <f t="shared" si="74"/>
        <v>11.258118079763518</v>
      </c>
      <c r="Z136">
        <f t="shared" si="75"/>
        <v>1.2137751539954942</v>
      </c>
      <c r="AA136">
        <f t="shared" si="76"/>
        <v>1.6329640770659324</v>
      </c>
      <c r="AB136">
        <f t="shared" si="63"/>
        <v>5.3024518442039801</v>
      </c>
      <c r="AC136">
        <f t="shared" si="77"/>
        <v>10.480823459471033</v>
      </c>
      <c r="AD136">
        <f t="shared" si="78"/>
        <v>1.4827332099985013</v>
      </c>
      <c r="AE136">
        <f t="shared" si="79"/>
        <v>1.6942694526515247</v>
      </c>
      <c r="AF136">
        <f t="shared" si="80"/>
        <v>4.6010922294649532</v>
      </c>
      <c r="AG136">
        <f t="shared" si="64"/>
        <v>0.61093411753691362</v>
      </c>
      <c r="AH136" s="18" t="str">
        <f t="shared" si="81"/>
        <v>N/A</v>
      </c>
      <c r="AI136" s="18">
        <f t="shared" si="82"/>
        <v>72.400000000000489</v>
      </c>
      <c r="AJ136" s="28"/>
      <c r="AK136" s="29">
        <f t="shared" si="83"/>
        <v>15.275952027464339</v>
      </c>
      <c r="AL136" s="19">
        <f t="shared" si="84"/>
        <v>72.400000000000489</v>
      </c>
      <c r="AM136" s="18">
        <f t="shared" si="85"/>
        <v>1.6942694526515247</v>
      </c>
      <c r="AN136" s="18">
        <f t="shared" si="86"/>
        <v>4.6010922294649532</v>
      </c>
      <c r="AO136" s="19" t="str">
        <f t="shared" si="87"/>
        <v>N/A</v>
      </c>
      <c r="AP136" t="str">
        <f t="shared" si="88"/>
        <v>N/A</v>
      </c>
    </row>
    <row r="137" spans="12:42" x14ac:dyDescent="0.3">
      <c r="L137" s="25">
        <f t="shared" si="89"/>
        <v>1.9715559126685884</v>
      </c>
      <c r="N137" s="25">
        <f t="shared" si="90"/>
        <v>27.199999999999935</v>
      </c>
      <c r="O137" s="25">
        <f t="shared" si="65"/>
        <v>17.316057808398174</v>
      </c>
      <c r="P137" s="25">
        <f t="shared" si="66"/>
        <v>30.379048786663464</v>
      </c>
      <c r="Q137" s="25">
        <f t="shared" si="67"/>
        <v>15.189524393331732</v>
      </c>
      <c r="R137" s="25">
        <f t="shared" si="68"/>
        <v>256.78075401409183</v>
      </c>
      <c r="S137" s="25">
        <f t="shared" si="69"/>
        <v>2.7279457969129473</v>
      </c>
      <c r="T137" s="25">
        <f t="shared" si="70"/>
        <v>10.521553925367858</v>
      </c>
      <c r="U137" s="25">
        <f t="shared" si="91"/>
        <v>1058.9614099624957</v>
      </c>
      <c r="V137" s="25">
        <f t="shared" si="71"/>
        <v>1.4609720586920401</v>
      </c>
      <c r="W137" s="25">
        <f t="shared" si="72"/>
        <v>5.8438882347681602</v>
      </c>
      <c r="X137" s="16">
        <f t="shared" si="73"/>
        <v>80.168421052631402</v>
      </c>
      <c r="Y137">
        <f t="shared" si="74"/>
        <v>11.341511547021026</v>
      </c>
      <c r="Z137">
        <f t="shared" si="75"/>
        <v>1.2167863888285362</v>
      </c>
      <c r="AA137">
        <f t="shared" si="76"/>
        <v>1.6333518702360637</v>
      </c>
      <c r="AB137">
        <f t="shared" si="63"/>
        <v>5.341729265272158</v>
      </c>
      <c r="AC137">
        <f t="shared" si="77"/>
        <v>10.558459188800445</v>
      </c>
      <c r="AD137">
        <f t="shared" si="78"/>
        <v>1.4937164189614527</v>
      </c>
      <c r="AE137">
        <f t="shared" si="79"/>
        <v>1.7006884603550869</v>
      </c>
      <c r="AF137">
        <f t="shared" si="80"/>
        <v>4.6075112371685147</v>
      </c>
      <c r="AG137">
        <f t="shared" si="64"/>
        <v>0.6131926617183252</v>
      </c>
      <c r="AH137" s="18" t="str">
        <f t="shared" si="81"/>
        <v>N/A</v>
      </c>
      <c r="AI137" s="18">
        <f t="shared" si="82"/>
        <v>72.400000000000489</v>
      </c>
      <c r="AJ137" s="28"/>
      <c r="AK137" s="29">
        <f t="shared" si="83"/>
        <v>15.275952027464339</v>
      </c>
      <c r="AL137" s="19">
        <f t="shared" si="84"/>
        <v>72.400000000000489</v>
      </c>
      <c r="AM137" s="18">
        <f t="shared" si="85"/>
        <v>1.7006884603550869</v>
      </c>
      <c r="AN137" s="18">
        <f t="shared" si="86"/>
        <v>4.6075112371685147</v>
      </c>
      <c r="AO137" s="19" t="str">
        <f t="shared" si="87"/>
        <v>N/A</v>
      </c>
      <c r="AP137" t="str">
        <f t="shared" si="88"/>
        <v>N/A</v>
      </c>
    </row>
    <row r="138" spans="12:42" x14ac:dyDescent="0.3">
      <c r="L138" s="25">
        <f t="shared" si="89"/>
        <v>1.9862690164944734</v>
      </c>
      <c r="N138" s="25">
        <f t="shared" si="90"/>
        <v>27.399999999999935</v>
      </c>
      <c r="O138" s="25">
        <f t="shared" si="65"/>
        <v>17.443381762871688</v>
      </c>
      <c r="P138" s="25">
        <f t="shared" si="66"/>
        <v>30.60242414538893</v>
      </c>
      <c r="Q138" s="25">
        <f t="shared" si="67"/>
        <v>15.301212072694465</v>
      </c>
      <c r="R138" s="25">
        <f t="shared" si="68"/>
        <v>258.6688477936072</v>
      </c>
      <c r="S138" s="25">
        <f t="shared" si="69"/>
        <v>2.7275223854210586</v>
      </c>
      <c r="T138" s="25">
        <f t="shared" si="70"/>
        <v>10.560984892825253</v>
      </c>
      <c r="U138" s="25">
        <f t="shared" si="91"/>
        <v>1071.9183057639837</v>
      </c>
      <c r="V138" s="25">
        <f t="shared" si="71"/>
        <v>1.4573375195660658</v>
      </c>
      <c r="W138" s="25">
        <f t="shared" si="72"/>
        <v>5.8293500782642633</v>
      </c>
      <c r="X138" s="16">
        <f t="shared" si="73"/>
        <v>80.757894736841934</v>
      </c>
      <c r="Y138">
        <f t="shared" si="74"/>
        <v>11.424905014278535</v>
      </c>
      <c r="Z138">
        <f t="shared" si="75"/>
        <v>1.2197955649568559</v>
      </c>
      <c r="AA138">
        <f t="shared" si="76"/>
        <v>1.633773295544122</v>
      </c>
      <c r="AB138">
        <f t="shared" si="63"/>
        <v>5.381006686340335</v>
      </c>
      <c r="AC138">
        <f t="shared" si="77"/>
        <v>10.636094918129857</v>
      </c>
      <c r="AD138">
        <f t="shared" si="78"/>
        <v>1.504699627924404</v>
      </c>
      <c r="AE138">
        <f t="shared" si="79"/>
        <v>1.7071074680586489</v>
      </c>
      <c r="AF138">
        <f t="shared" si="80"/>
        <v>4.6139302448720771</v>
      </c>
      <c r="AG138">
        <f t="shared" si="64"/>
        <v>0.6154429175803402</v>
      </c>
      <c r="AH138" s="18" t="str">
        <f t="shared" si="81"/>
        <v>N/A</v>
      </c>
      <c r="AI138" s="18">
        <f t="shared" si="82"/>
        <v>72.400000000000489</v>
      </c>
      <c r="AJ138" s="28"/>
      <c r="AK138" s="29">
        <f t="shared" si="83"/>
        <v>15.275952027464339</v>
      </c>
      <c r="AL138" s="19">
        <f t="shared" si="84"/>
        <v>72.400000000000489</v>
      </c>
      <c r="AM138" s="18">
        <f t="shared" si="85"/>
        <v>1.7071074680586489</v>
      </c>
      <c r="AN138" s="18">
        <f t="shared" si="86"/>
        <v>4.6139302448720771</v>
      </c>
      <c r="AO138" s="19" t="str">
        <f t="shared" si="87"/>
        <v>N/A</v>
      </c>
      <c r="AP138" t="str">
        <f t="shared" si="88"/>
        <v>N/A</v>
      </c>
    </row>
    <row r="139" spans="12:42" x14ac:dyDescent="0.3">
      <c r="L139" s="25">
        <f t="shared" si="89"/>
        <v>2.0009821203203586</v>
      </c>
      <c r="N139" s="25">
        <f t="shared" si="90"/>
        <v>27.599999999999934</v>
      </c>
      <c r="O139" s="25">
        <f t="shared" si="65"/>
        <v>17.570705717345202</v>
      </c>
      <c r="P139" s="25">
        <f t="shared" si="66"/>
        <v>30.825799504114393</v>
      </c>
      <c r="Q139" s="25">
        <f t="shared" si="67"/>
        <v>15.412899752057196</v>
      </c>
      <c r="R139" s="25">
        <f t="shared" si="68"/>
        <v>260.55694157312251</v>
      </c>
      <c r="S139" s="25">
        <f t="shared" si="69"/>
        <v>2.7271051167581994</v>
      </c>
      <c r="T139" s="25">
        <f t="shared" si="70"/>
        <v>10.600269423050923</v>
      </c>
      <c r="U139" s="25">
        <f t="shared" si="91"/>
        <v>1084.9377726172816</v>
      </c>
      <c r="V139" s="25">
        <f t="shared" si="71"/>
        <v>1.4537383571791249</v>
      </c>
      <c r="W139" s="25">
        <f t="shared" si="72"/>
        <v>5.8149534287164997</v>
      </c>
      <c r="X139" s="16">
        <f t="shared" si="73"/>
        <v>81.347368421052437</v>
      </c>
      <c r="Y139">
        <f t="shared" si="74"/>
        <v>11.508298481536039</v>
      </c>
      <c r="Z139">
        <f t="shared" si="75"/>
        <v>1.2228025837275831</v>
      </c>
      <c r="AA139">
        <f t="shared" si="76"/>
        <v>1.6342275105368629</v>
      </c>
      <c r="AB139">
        <f t="shared" si="63"/>
        <v>5.4202841074085129</v>
      </c>
      <c r="AC139">
        <f t="shared" si="77"/>
        <v>10.713730647459276</v>
      </c>
      <c r="AD139">
        <f t="shared" si="78"/>
        <v>1.5156828368873565</v>
      </c>
      <c r="AE139">
        <f t="shared" si="79"/>
        <v>1.7135264757622113</v>
      </c>
      <c r="AF139">
        <f t="shared" si="80"/>
        <v>4.6203492525756396</v>
      </c>
      <c r="AG139">
        <f t="shared" si="64"/>
        <v>0.61768497570719538</v>
      </c>
      <c r="AH139" s="18" t="str">
        <f t="shared" si="81"/>
        <v>N/A</v>
      </c>
      <c r="AI139" s="18">
        <f t="shared" si="82"/>
        <v>72.400000000000489</v>
      </c>
      <c r="AJ139" s="28"/>
      <c r="AK139" s="29">
        <f t="shared" si="83"/>
        <v>15.275952027464339</v>
      </c>
      <c r="AL139" s="19">
        <f t="shared" si="84"/>
        <v>72.400000000000489</v>
      </c>
      <c r="AM139" s="18">
        <f t="shared" si="85"/>
        <v>1.7135264757622113</v>
      </c>
      <c r="AN139" s="18">
        <f t="shared" si="86"/>
        <v>4.6203492525756396</v>
      </c>
      <c r="AO139" s="19" t="str">
        <f t="shared" si="87"/>
        <v>N/A</v>
      </c>
      <c r="AP139" t="str">
        <f t="shared" si="88"/>
        <v>N/A</v>
      </c>
    </row>
    <row r="140" spans="12:42" x14ac:dyDescent="0.3">
      <c r="L140" s="25">
        <f t="shared" si="89"/>
        <v>2.0156952241462438</v>
      </c>
      <c r="N140" s="25">
        <f t="shared" si="90"/>
        <v>27.799999999999933</v>
      </c>
      <c r="O140" s="25">
        <f t="shared" si="65"/>
        <v>17.69802967181872</v>
      </c>
      <c r="P140" s="25">
        <f t="shared" si="66"/>
        <v>31.049174862839862</v>
      </c>
      <c r="Q140" s="25">
        <f t="shared" si="67"/>
        <v>15.524587431419931</v>
      </c>
      <c r="R140" s="25">
        <f t="shared" si="68"/>
        <v>262.44503535263794</v>
      </c>
      <c r="S140" s="25">
        <f t="shared" si="69"/>
        <v>2.7266938582083</v>
      </c>
      <c r="T140" s="25">
        <f t="shared" si="70"/>
        <v>10.639409133136541</v>
      </c>
      <c r="U140" s="25">
        <f t="shared" si="91"/>
        <v>1098.0196559898752</v>
      </c>
      <c r="V140" s="25">
        <f t="shared" si="71"/>
        <v>1.4501739745573461</v>
      </c>
      <c r="W140" s="25">
        <f t="shared" si="72"/>
        <v>5.8006958982293844</v>
      </c>
      <c r="X140" s="16">
        <f t="shared" si="73"/>
        <v>81.936842105262969</v>
      </c>
      <c r="Y140">
        <f t="shared" si="74"/>
        <v>11.591691948793548</v>
      </c>
      <c r="Z140">
        <f t="shared" si="75"/>
        <v>1.2258073507796481</v>
      </c>
      <c r="AA140">
        <f t="shared" si="76"/>
        <v>1.6347136978550976</v>
      </c>
      <c r="AB140">
        <f t="shared" si="63"/>
        <v>5.4595615284766907</v>
      </c>
      <c r="AC140">
        <f t="shared" si="77"/>
        <v>10.791366376788687</v>
      </c>
      <c r="AD140">
        <f t="shared" si="78"/>
        <v>1.5266660458503079</v>
      </c>
      <c r="AE140">
        <f t="shared" si="79"/>
        <v>1.7199454834657735</v>
      </c>
      <c r="AF140">
        <f t="shared" si="80"/>
        <v>4.626768260279202</v>
      </c>
      <c r="AG140">
        <f t="shared" si="64"/>
        <v>0.6199189250450382</v>
      </c>
      <c r="AH140" s="18" t="str">
        <f t="shared" si="81"/>
        <v>N/A</v>
      </c>
      <c r="AI140" s="18">
        <f t="shared" si="82"/>
        <v>72.400000000000489</v>
      </c>
      <c r="AJ140" s="28"/>
      <c r="AK140" s="29">
        <f t="shared" si="83"/>
        <v>15.275952027464339</v>
      </c>
      <c r="AL140" s="19">
        <f t="shared" si="84"/>
        <v>72.400000000000489</v>
      </c>
      <c r="AM140" s="18">
        <f t="shared" si="85"/>
        <v>1.7199454834657735</v>
      </c>
      <c r="AN140" s="18">
        <f t="shared" si="86"/>
        <v>4.626768260279202</v>
      </c>
      <c r="AO140" s="19" t="str">
        <f t="shared" si="87"/>
        <v>N/A</v>
      </c>
      <c r="AP140" t="str">
        <f t="shared" si="88"/>
        <v>N/A</v>
      </c>
    </row>
    <row r="141" spans="12:42" x14ac:dyDescent="0.3">
      <c r="L141" s="25">
        <f t="shared" si="89"/>
        <v>2.030408327972129</v>
      </c>
      <c r="N141" s="25">
        <f t="shared" si="90"/>
        <v>27.999999999999932</v>
      </c>
      <c r="O141" s="25">
        <f t="shared" si="65"/>
        <v>17.825353626292237</v>
      </c>
      <c r="P141" s="25">
        <f t="shared" si="66"/>
        <v>31.272550221565332</v>
      </c>
      <c r="Q141" s="25">
        <f t="shared" si="67"/>
        <v>15.636275110782666</v>
      </c>
      <c r="R141" s="25">
        <f t="shared" si="68"/>
        <v>264.33312913215337</v>
      </c>
      <c r="S141" s="25">
        <f t="shared" si="69"/>
        <v>2.7262884808510419</v>
      </c>
      <c r="T141" s="25">
        <f t="shared" si="70"/>
        <v>10.678405610668685</v>
      </c>
      <c r="U141" s="25">
        <f t="shared" si="91"/>
        <v>1111.1638028425714</v>
      </c>
      <c r="V141" s="25">
        <f t="shared" si="71"/>
        <v>1.4466437890027735</v>
      </c>
      <c r="W141" s="25">
        <f t="shared" si="72"/>
        <v>5.7865751560110938</v>
      </c>
      <c r="X141" s="16">
        <f t="shared" si="73"/>
        <v>82.526315789473514</v>
      </c>
      <c r="Y141">
        <f t="shared" si="74"/>
        <v>11.67508541605106</v>
      </c>
      <c r="Z141">
        <f t="shared" si="75"/>
        <v>1.2288097758661696</v>
      </c>
      <c r="AA141">
        <f t="shared" si="76"/>
        <v>1.6352310643282166</v>
      </c>
      <c r="AB141">
        <f t="shared" si="63"/>
        <v>5.4988389495448677</v>
      </c>
      <c r="AC141">
        <f t="shared" si="77"/>
        <v>10.869002106118099</v>
      </c>
      <c r="AD141">
        <f t="shared" si="78"/>
        <v>1.5376492548132592</v>
      </c>
      <c r="AE141">
        <f t="shared" si="79"/>
        <v>1.7263644911693354</v>
      </c>
      <c r="AF141">
        <f t="shared" si="80"/>
        <v>4.6331872679827635</v>
      </c>
      <c r="AG141">
        <f t="shared" si="64"/>
        <v>0.62214485294310107</v>
      </c>
      <c r="AH141" s="18" t="str">
        <f t="shared" si="81"/>
        <v>N/A</v>
      </c>
      <c r="AI141" s="18">
        <f t="shared" si="82"/>
        <v>72.400000000000489</v>
      </c>
      <c r="AJ141" s="28"/>
      <c r="AK141" s="29">
        <f t="shared" si="83"/>
        <v>15.275952027464339</v>
      </c>
      <c r="AL141" s="19">
        <f t="shared" si="84"/>
        <v>72.400000000000489</v>
      </c>
      <c r="AM141" s="18">
        <f t="shared" si="85"/>
        <v>1.7263644911693354</v>
      </c>
      <c r="AN141" s="18">
        <f t="shared" si="86"/>
        <v>4.6331872679827635</v>
      </c>
      <c r="AO141" s="19" t="str">
        <f t="shared" si="87"/>
        <v>N/A</v>
      </c>
      <c r="AP141" t="str">
        <f t="shared" si="88"/>
        <v>N/A</v>
      </c>
    </row>
    <row r="142" spans="12:42" x14ac:dyDescent="0.3">
      <c r="L142" s="25">
        <f t="shared" si="89"/>
        <v>2.0451214317980142</v>
      </c>
      <c r="N142" s="25">
        <f t="shared" si="90"/>
        <v>28.199999999999932</v>
      </c>
      <c r="O142" s="25">
        <f t="shared" si="65"/>
        <v>17.952677580765751</v>
      </c>
      <c r="P142" s="25">
        <f t="shared" si="66"/>
        <v>31.495925580290795</v>
      </c>
      <c r="Q142" s="25">
        <f t="shared" si="67"/>
        <v>15.747962790145397</v>
      </c>
      <c r="R142" s="25">
        <f t="shared" si="68"/>
        <v>266.22122291166869</v>
      </c>
      <c r="S142" s="25">
        <f t="shared" si="69"/>
        <v>2.7258888594271262</v>
      </c>
      <c r="T142" s="25">
        <f t="shared" si="70"/>
        <v>10.717260414476137</v>
      </c>
      <c r="U142" s="25">
        <f t="shared" si="91"/>
        <v>1124.3700616044819</v>
      </c>
      <c r="V142" s="25">
        <f t="shared" si="71"/>
        <v>1.4431472316529181</v>
      </c>
      <c r="W142" s="25">
        <f t="shared" si="72"/>
        <v>5.7725889266116726</v>
      </c>
      <c r="X142" s="16">
        <f t="shared" si="73"/>
        <v>83.115789473684018</v>
      </c>
      <c r="Y142">
        <f t="shared" si="74"/>
        <v>11.758478883308563</v>
      </c>
      <c r="Z142">
        <f t="shared" si="75"/>
        <v>1.2318097726849704</v>
      </c>
      <c r="AA142">
        <f t="shared" si="76"/>
        <v>1.6357788401073539</v>
      </c>
      <c r="AB142">
        <f t="shared" si="63"/>
        <v>5.5381163706130456</v>
      </c>
      <c r="AC142">
        <f t="shared" si="77"/>
        <v>10.946637835447518</v>
      </c>
      <c r="AD142">
        <f t="shared" si="78"/>
        <v>1.5486324637762117</v>
      </c>
      <c r="AE142">
        <f t="shared" si="79"/>
        <v>1.7327834988728981</v>
      </c>
      <c r="AF142">
        <f t="shared" si="80"/>
        <v>4.6396062756863259</v>
      </c>
      <c r="AG142">
        <f t="shared" si="64"/>
        <v>0.62436284519355401</v>
      </c>
      <c r="AH142" s="18" t="str">
        <f t="shared" si="81"/>
        <v>N/A</v>
      </c>
      <c r="AI142" s="18">
        <f t="shared" si="82"/>
        <v>72.400000000000489</v>
      </c>
      <c r="AJ142" s="28"/>
      <c r="AK142" s="29">
        <f t="shared" si="83"/>
        <v>15.275952027464339</v>
      </c>
      <c r="AL142" s="19">
        <f t="shared" si="84"/>
        <v>72.400000000000489</v>
      </c>
      <c r="AM142" s="18">
        <f t="shared" si="85"/>
        <v>1.7327834988728981</v>
      </c>
      <c r="AN142" s="18">
        <f t="shared" si="86"/>
        <v>4.6396062756863259</v>
      </c>
      <c r="AO142" s="19" t="str">
        <f t="shared" si="87"/>
        <v>N/A</v>
      </c>
      <c r="AP142" t="str">
        <f t="shared" si="88"/>
        <v>N/A</v>
      </c>
    </row>
    <row r="143" spans="12:42" x14ac:dyDescent="0.3">
      <c r="L143" s="25">
        <f t="shared" si="89"/>
        <v>2.0598345356238994</v>
      </c>
      <c r="N143" s="25">
        <f t="shared" si="90"/>
        <v>28.399999999999931</v>
      </c>
      <c r="O143" s="25">
        <f t="shared" si="65"/>
        <v>18.080001535239266</v>
      </c>
      <c r="P143" s="25">
        <f t="shared" si="66"/>
        <v>31.719300939016257</v>
      </c>
      <c r="Q143" s="25">
        <f t="shared" si="67"/>
        <v>15.859650469508129</v>
      </c>
      <c r="R143" s="25">
        <f t="shared" si="68"/>
        <v>268.10931669118401</v>
      </c>
      <c r="S143" s="25">
        <f t="shared" si="69"/>
        <v>2.7254948722092327</v>
      </c>
      <c r="T143" s="25">
        <f t="shared" si="70"/>
        <v>10.755975075353032</v>
      </c>
      <c r="U143" s="25">
        <f t="shared" si="91"/>
        <v>1137.6382821485968</v>
      </c>
      <c r="V143" s="25">
        <f t="shared" si="71"/>
        <v>1.4396837470569064</v>
      </c>
      <c r="W143" s="25">
        <f t="shared" si="72"/>
        <v>5.7587349882276255</v>
      </c>
      <c r="X143" s="16">
        <f t="shared" si="73"/>
        <v>83.705263157894535</v>
      </c>
      <c r="Y143">
        <f t="shared" si="74"/>
        <v>11.841872350566069</v>
      </c>
      <c r="Z143">
        <f t="shared" si="75"/>
        <v>1.2348072587168066</v>
      </c>
      <c r="AA143">
        <f t="shared" si="76"/>
        <v>1.6363562778352765</v>
      </c>
      <c r="AB143">
        <f t="shared" si="63"/>
        <v>5.5773937916812235</v>
      </c>
      <c r="AC143">
        <f t="shared" si="77"/>
        <v>11.024273564776937</v>
      </c>
      <c r="AD143">
        <f t="shared" si="78"/>
        <v>1.5596156727391641</v>
      </c>
      <c r="AE143">
        <f t="shared" si="79"/>
        <v>1.7392025065764609</v>
      </c>
      <c r="AF143">
        <f t="shared" si="80"/>
        <v>4.6460252833898892</v>
      </c>
      <c r="AG143">
        <f t="shared" si="64"/>
        <v>0.62657298607008827</v>
      </c>
      <c r="AH143" s="18" t="str">
        <f t="shared" si="81"/>
        <v>N/A</v>
      </c>
      <c r="AI143" s="18">
        <f t="shared" si="82"/>
        <v>72.400000000000489</v>
      </c>
      <c r="AJ143" s="28"/>
      <c r="AK143" s="29">
        <f t="shared" si="83"/>
        <v>15.275952027464339</v>
      </c>
      <c r="AL143" s="19">
        <f t="shared" si="84"/>
        <v>72.400000000000489</v>
      </c>
      <c r="AM143" s="18">
        <f t="shared" si="85"/>
        <v>1.7392025065764609</v>
      </c>
      <c r="AN143" s="18">
        <f t="shared" si="86"/>
        <v>4.6460252833898892</v>
      </c>
      <c r="AO143" s="19" t="str">
        <f t="shared" si="87"/>
        <v>N/A</v>
      </c>
      <c r="AP143" t="str">
        <f t="shared" si="88"/>
        <v>N/A</v>
      </c>
    </row>
    <row r="144" spans="12:42" x14ac:dyDescent="0.3">
      <c r="L144" s="25">
        <f t="shared" si="89"/>
        <v>2.0745476394497846</v>
      </c>
      <c r="N144" s="25">
        <f t="shared" si="90"/>
        <v>28.59999999999993</v>
      </c>
      <c r="O144" s="25">
        <f t="shared" si="65"/>
        <v>18.207325489712783</v>
      </c>
      <c r="P144" s="25">
        <f t="shared" si="66"/>
        <v>31.942676297741727</v>
      </c>
      <c r="Q144" s="25">
        <f t="shared" si="67"/>
        <v>15.971338148870863</v>
      </c>
      <c r="R144" s="25">
        <f t="shared" si="68"/>
        <v>269.99741047069944</v>
      </c>
      <c r="S144" s="25">
        <f t="shared" si="69"/>
        <v>2.7251064008783983</v>
      </c>
      <c r="T144" s="25">
        <f t="shared" si="70"/>
        <v>10.794551096758866</v>
      </c>
      <c r="U144" s="25">
        <f t="shared" si="91"/>
        <v>1150.9683157679342</v>
      </c>
      <c r="V144" s="25">
        <f t="shared" si="71"/>
        <v>1.436252792767494</v>
      </c>
      <c r="W144" s="25">
        <f t="shared" si="72"/>
        <v>5.7450111710699758</v>
      </c>
      <c r="X144" s="16">
        <f t="shared" si="73"/>
        <v>84.294736842105067</v>
      </c>
      <c r="Y144">
        <f t="shared" si="74"/>
        <v>11.925265817823579</v>
      </c>
      <c r="Z144">
        <f t="shared" si="75"/>
        <v>1.2378021550709002</v>
      </c>
      <c r="AA144">
        <f t="shared" si="76"/>
        <v>1.6369626518511891</v>
      </c>
      <c r="AB144">
        <f t="shared" si="63"/>
        <v>5.6166712127494005</v>
      </c>
      <c r="AC144">
        <f t="shared" si="77"/>
        <v>11.101909294106342</v>
      </c>
      <c r="AD144">
        <f t="shared" si="78"/>
        <v>1.5705988817021146</v>
      </c>
      <c r="AE144">
        <f t="shared" si="79"/>
        <v>1.7456215142800224</v>
      </c>
      <c r="AF144">
        <f t="shared" si="80"/>
        <v>4.6524442910934498</v>
      </c>
      <c r="AG144">
        <f t="shared" si="64"/>
        <v>0.6287753583652782</v>
      </c>
      <c r="AH144" s="18" t="str">
        <f t="shared" si="81"/>
        <v>N/A</v>
      </c>
      <c r="AI144" s="18">
        <f t="shared" si="82"/>
        <v>72.400000000000489</v>
      </c>
      <c r="AJ144" s="28"/>
      <c r="AK144" s="29">
        <f t="shared" si="83"/>
        <v>15.275952027464339</v>
      </c>
      <c r="AL144" s="19">
        <f t="shared" si="84"/>
        <v>72.400000000000489</v>
      </c>
      <c r="AM144" s="18">
        <f t="shared" si="85"/>
        <v>1.7456215142800224</v>
      </c>
      <c r="AN144" s="18">
        <f t="shared" si="86"/>
        <v>4.6524442910934498</v>
      </c>
      <c r="AO144" s="19" t="str">
        <f t="shared" si="87"/>
        <v>N/A</v>
      </c>
      <c r="AP144" t="str">
        <f t="shared" si="88"/>
        <v>N/A</v>
      </c>
    </row>
    <row r="145" spans="12:42" x14ac:dyDescent="0.3">
      <c r="L145" s="25">
        <f t="shared" si="89"/>
        <v>2.0892607432756698</v>
      </c>
      <c r="N145" s="25">
        <f t="shared" si="90"/>
        <v>28.79999999999993</v>
      </c>
      <c r="O145" s="25">
        <f t="shared" si="65"/>
        <v>18.334649444186301</v>
      </c>
      <c r="P145" s="25">
        <f t="shared" si="66"/>
        <v>32.166051656467197</v>
      </c>
      <c r="Q145" s="25">
        <f t="shared" si="67"/>
        <v>16.083025828233598</v>
      </c>
      <c r="R145" s="25">
        <f t="shared" si="68"/>
        <v>271.88550425021481</v>
      </c>
      <c r="S145" s="25">
        <f t="shared" si="69"/>
        <v>2.7247233304055634</v>
      </c>
      <c r="T145" s="25">
        <f t="shared" si="70"/>
        <v>10.832989955496149</v>
      </c>
      <c r="U145" s="25">
        <f t="shared" si="91"/>
        <v>1164.3600151522485</v>
      </c>
      <c r="V145" s="25">
        <f t="shared" si="71"/>
        <v>1.4328538389482459</v>
      </c>
      <c r="W145" s="25">
        <f t="shared" si="72"/>
        <v>5.7314153557929837</v>
      </c>
      <c r="X145" s="16">
        <f t="shared" si="73"/>
        <v>84.884210526315613</v>
      </c>
      <c r="Y145">
        <f t="shared" si="74"/>
        <v>12.008659285081089</v>
      </c>
      <c r="Z145">
        <f t="shared" si="75"/>
        <v>1.2407943863374251</v>
      </c>
      <c r="AA145">
        <f t="shared" si="76"/>
        <v>1.6375972574287854</v>
      </c>
      <c r="AB145">
        <f t="shared" si="63"/>
        <v>5.6559486338175784</v>
      </c>
      <c r="AC145">
        <f t="shared" si="77"/>
        <v>11.179545023435768</v>
      </c>
      <c r="AD145">
        <f t="shared" si="78"/>
        <v>1.5815820906650679</v>
      </c>
      <c r="AE145">
        <f t="shared" si="79"/>
        <v>1.7520405219835855</v>
      </c>
      <c r="AF145">
        <f t="shared" si="80"/>
        <v>4.6588632987970131</v>
      </c>
      <c r="AG145">
        <f t="shared" si="64"/>
        <v>0.63097004342677077</v>
      </c>
      <c r="AH145" s="18" t="str">
        <f t="shared" si="81"/>
        <v>N/A</v>
      </c>
      <c r="AI145" s="18">
        <f t="shared" si="82"/>
        <v>72.400000000000489</v>
      </c>
      <c r="AJ145" s="28"/>
      <c r="AK145" s="29">
        <f t="shared" si="83"/>
        <v>15.275952027464339</v>
      </c>
      <c r="AL145" s="19">
        <f t="shared" si="84"/>
        <v>72.400000000000489</v>
      </c>
      <c r="AM145" s="18">
        <f t="shared" si="85"/>
        <v>1.7520405219835855</v>
      </c>
      <c r="AN145" s="18">
        <f t="shared" si="86"/>
        <v>4.6588632987970131</v>
      </c>
      <c r="AO145" s="19" t="str">
        <f t="shared" si="87"/>
        <v>N/A</v>
      </c>
      <c r="AP145" t="str">
        <f t="shared" si="88"/>
        <v>N/A</v>
      </c>
    </row>
    <row r="146" spans="12:42" x14ac:dyDescent="0.3">
      <c r="L146" s="25">
        <f t="shared" si="89"/>
        <v>2.103973847101555</v>
      </c>
      <c r="N146" s="25">
        <f t="shared" si="90"/>
        <v>28.999999999999929</v>
      </c>
      <c r="O146" s="25">
        <f t="shared" si="65"/>
        <v>18.461973398659815</v>
      </c>
      <c r="P146" s="25">
        <f t="shared" si="66"/>
        <v>32.389427015192659</v>
      </c>
      <c r="Q146" s="25">
        <f t="shared" si="67"/>
        <v>16.19471350759633</v>
      </c>
      <c r="R146" s="25">
        <f t="shared" si="68"/>
        <v>273.77359802973018</v>
      </c>
      <c r="S146" s="25">
        <f t="shared" si="69"/>
        <v>2.7243455489380075</v>
      </c>
      <c r="T146" s="25">
        <f t="shared" si="70"/>
        <v>10.871293102366689</v>
      </c>
      <c r="U146" s="25">
        <f t="shared" si="91"/>
        <v>1177.8132343652833</v>
      </c>
      <c r="V146" s="25">
        <f t="shared" si="71"/>
        <v>1.4294863679952197</v>
      </c>
      <c r="W146" s="25">
        <f t="shared" si="72"/>
        <v>5.7179454719808787</v>
      </c>
      <c r="X146" s="16">
        <f t="shared" si="73"/>
        <v>85.473684210526102</v>
      </c>
      <c r="Y146">
        <f t="shared" si="74"/>
        <v>12.092052752338592</v>
      </c>
      <c r="Z146">
        <f t="shared" si="75"/>
        <v>1.2437838804465828</v>
      </c>
      <c r="AA146">
        <f t="shared" si="76"/>
        <v>1.6382594100459145</v>
      </c>
      <c r="AB146">
        <f t="shared" si="63"/>
        <v>5.6952260548857563</v>
      </c>
      <c r="AC146">
        <f t="shared" si="77"/>
        <v>11.257180752765187</v>
      </c>
      <c r="AD146">
        <f t="shared" si="78"/>
        <v>1.5925652996280204</v>
      </c>
      <c r="AE146">
        <f t="shared" si="79"/>
        <v>1.7584595296871479</v>
      </c>
      <c r="AF146">
        <f t="shared" si="80"/>
        <v>4.6652823065005764</v>
      </c>
      <c r="AG146">
        <f t="shared" si="64"/>
        <v>0.63315712119234524</v>
      </c>
      <c r="AH146" s="18" t="str">
        <f t="shared" si="81"/>
        <v>N/A</v>
      </c>
      <c r="AI146" s="18">
        <f t="shared" si="82"/>
        <v>72.400000000000489</v>
      </c>
      <c r="AJ146" s="28"/>
      <c r="AK146" s="29">
        <f t="shared" si="83"/>
        <v>15.275952027464339</v>
      </c>
      <c r="AL146" s="19">
        <f t="shared" si="84"/>
        <v>72.400000000000489</v>
      </c>
      <c r="AM146" s="18">
        <f t="shared" si="85"/>
        <v>1.7584595296871479</v>
      </c>
      <c r="AN146" s="18">
        <f t="shared" si="86"/>
        <v>4.6652823065005764</v>
      </c>
      <c r="AO146" s="19" t="str">
        <f t="shared" si="87"/>
        <v>N/A</v>
      </c>
      <c r="AP146" t="str">
        <f t="shared" si="88"/>
        <v>N/A</v>
      </c>
    </row>
    <row r="147" spans="12:42" x14ac:dyDescent="0.3">
      <c r="L147" s="25">
        <f t="shared" si="89"/>
        <v>2.1186869509274402</v>
      </c>
      <c r="N147" s="25">
        <f t="shared" si="90"/>
        <v>29.199999999999928</v>
      </c>
      <c r="O147" s="25">
        <f t="shared" si="65"/>
        <v>18.589297353133329</v>
      </c>
      <c r="P147" s="25">
        <f t="shared" si="66"/>
        <v>32.612802373918122</v>
      </c>
      <c r="Q147" s="25">
        <f t="shared" si="67"/>
        <v>16.306401186959061</v>
      </c>
      <c r="R147" s="25">
        <f t="shared" si="68"/>
        <v>275.66169180924555</v>
      </c>
      <c r="S147" s="25">
        <f t="shared" si="69"/>
        <v>2.7239729476904699</v>
      </c>
      <c r="T147" s="25">
        <f t="shared" si="70"/>
        <v>10.909461962807251</v>
      </c>
      <c r="U147" s="25">
        <f t="shared" si="91"/>
        <v>1191.3278288225415</v>
      </c>
      <c r="V147" s="25">
        <f t="shared" si="71"/>
        <v>1.4261498741725036</v>
      </c>
      <c r="W147" s="25">
        <f t="shared" si="72"/>
        <v>5.7045994966900144</v>
      </c>
      <c r="X147" s="16">
        <f t="shared" si="73"/>
        <v>86.063157894736619</v>
      </c>
      <c r="Y147">
        <f t="shared" si="74"/>
        <v>12.175446219596099</v>
      </c>
      <c r="Z147">
        <f t="shared" si="75"/>
        <v>1.2467705685339412</v>
      </c>
      <c r="AA147">
        <f t="shared" si="76"/>
        <v>1.6389484446843585</v>
      </c>
      <c r="AB147">
        <f t="shared" si="63"/>
        <v>5.7345034759539333</v>
      </c>
      <c r="AC147">
        <f t="shared" si="77"/>
        <v>11.334816482094599</v>
      </c>
      <c r="AD147">
        <f t="shared" si="78"/>
        <v>1.6035485085909718</v>
      </c>
      <c r="AE147">
        <f t="shared" si="79"/>
        <v>1.7648785373907101</v>
      </c>
      <c r="AF147">
        <f t="shared" si="80"/>
        <v>4.6717013142041379</v>
      </c>
      <c r="AG147">
        <f t="shared" si="64"/>
        <v>0.63533667022388629</v>
      </c>
      <c r="AH147" s="18" t="str">
        <f t="shared" si="81"/>
        <v>N/A</v>
      </c>
      <c r="AI147" s="18">
        <f t="shared" si="82"/>
        <v>72.400000000000489</v>
      </c>
      <c r="AJ147" s="28"/>
      <c r="AK147" s="29">
        <f t="shared" si="83"/>
        <v>15.275952027464339</v>
      </c>
      <c r="AL147" s="19">
        <f t="shared" si="84"/>
        <v>72.400000000000489</v>
      </c>
      <c r="AM147" s="18">
        <f t="shared" si="85"/>
        <v>1.7648785373907101</v>
      </c>
      <c r="AN147" s="18">
        <f t="shared" si="86"/>
        <v>4.6717013142041379</v>
      </c>
      <c r="AO147" s="19" t="str">
        <f t="shared" si="87"/>
        <v>N/A</v>
      </c>
      <c r="AP147" t="str">
        <f t="shared" si="88"/>
        <v>N/A</v>
      </c>
    </row>
    <row r="148" spans="12:42" x14ac:dyDescent="0.3">
      <c r="L148" s="25">
        <f t="shared" si="89"/>
        <v>2.1334000547533254</v>
      </c>
      <c r="N148" s="25">
        <f t="shared" si="90"/>
        <v>29.399999999999928</v>
      </c>
      <c r="O148" s="25">
        <f t="shared" si="65"/>
        <v>18.716621307606847</v>
      </c>
      <c r="P148" s="25">
        <f t="shared" si="66"/>
        <v>32.836177732643591</v>
      </c>
      <c r="Q148" s="25">
        <f t="shared" si="67"/>
        <v>16.418088866321796</v>
      </c>
      <c r="R148" s="25">
        <f t="shared" si="68"/>
        <v>277.54978558876098</v>
      </c>
      <c r="S148" s="25">
        <f t="shared" si="69"/>
        <v>2.7236054208407099</v>
      </c>
      <c r="T148" s="25">
        <f t="shared" si="70"/>
        <v>10.947497937505382</v>
      </c>
      <c r="U148" s="25">
        <f t="shared" si="91"/>
        <v>1204.9036552695754</v>
      </c>
      <c r="V148" s="25">
        <f t="shared" si="71"/>
        <v>1.4228438632610414</v>
      </c>
      <c r="W148" s="25">
        <f t="shared" si="72"/>
        <v>5.6913754530441656</v>
      </c>
      <c r="X148" s="16">
        <f t="shared" si="73"/>
        <v>86.652631578947165</v>
      </c>
      <c r="Y148">
        <f t="shared" si="74"/>
        <v>12.258839686853609</v>
      </c>
      <c r="Z148">
        <f t="shared" si="75"/>
        <v>1.2497543848117234</v>
      </c>
      <c r="AA148">
        <f t="shared" si="76"/>
        <v>1.6396637151582885</v>
      </c>
      <c r="AB148">
        <f t="shared" si="63"/>
        <v>5.7737808970221112</v>
      </c>
      <c r="AC148">
        <f t="shared" si="77"/>
        <v>11.412452211424011</v>
      </c>
      <c r="AD148">
        <f t="shared" si="78"/>
        <v>1.6145317175539231</v>
      </c>
      <c r="AE148">
        <f t="shared" si="79"/>
        <v>1.7712975450942721</v>
      </c>
      <c r="AF148">
        <f t="shared" si="80"/>
        <v>4.6781203219077003</v>
      </c>
      <c r="AG148">
        <f t="shared" si="64"/>
        <v>0.63750876774031306</v>
      </c>
      <c r="AH148" s="18" t="str">
        <f t="shared" si="81"/>
        <v>N/A</v>
      </c>
      <c r="AI148" s="18">
        <f t="shared" si="82"/>
        <v>72.400000000000489</v>
      </c>
      <c r="AJ148" s="28"/>
      <c r="AK148" s="29">
        <f t="shared" si="83"/>
        <v>15.275952027464339</v>
      </c>
      <c r="AL148" s="19">
        <f t="shared" si="84"/>
        <v>72.400000000000489</v>
      </c>
      <c r="AM148" s="18">
        <f t="shared" si="85"/>
        <v>1.7712975450942721</v>
      </c>
      <c r="AN148" s="18">
        <f t="shared" si="86"/>
        <v>4.6781203219077003</v>
      </c>
      <c r="AO148" s="19" t="str">
        <f t="shared" si="87"/>
        <v>N/A</v>
      </c>
      <c r="AP148" t="str">
        <f t="shared" si="88"/>
        <v>N/A</v>
      </c>
    </row>
    <row r="149" spans="12:42" x14ac:dyDescent="0.3">
      <c r="L149" s="25">
        <f t="shared" si="89"/>
        <v>2.1481131585792106</v>
      </c>
      <c r="N149" s="25">
        <f t="shared" si="90"/>
        <v>29.599999999999927</v>
      </c>
      <c r="O149" s="25">
        <f t="shared" si="65"/>
        <v>18.843945262080364</v>
      </c>
      <c r="P149" s="25">
        <f t="shared" si="66"/>
        <v>33.059553091369061</v>
      </c>
      <c r="Q149" s="25">
        <f t="shared" si="67"/>
        <v>16.52977654568453</v>
      </c>
      <c r="R149" s="25">
        <f t="shared" si="68"/>
        <v>279.43787936827636</v>
      </c>
      <c r="S149" s="25">
        <f t="shared" si="69"/>
        <v>2.7232428654293104</v>
      </c>
      <c r="T149" s="25">
        <f t="shared" si="70"/>
        <v>10.98540240299619</v>
      </c>
      <c r="U149" s="25">
        <f t="shared" si="91"/>
        <v>1218.540571760763</v>
      </c>
      <c r="V149" s="25">
        <f t="shared" si="71"/>
        <v>1.419567852220148</v>
      </c>
      <c r="W149" s="25">
        <f t="shared" si="72"/>
        <v>5.6782714088805921</v>
      </c>
      <c r="X149" s="16">
        <f t="shared" si="73"/>
        <v>87.242105263157697</v>
      </c>
      <c r="Y149">
        <f t="shared" si="74"/>
        <v>12.342233154111117</v>
      </c>
      <c r="Z149">
        <f t="shared" si="75"/>
        <v>1.2527352664457545</v>
      </c>
      <c r="AA149">
        <f t="shared" si="76"/>
        <v>1.6404045934700351</v>
      </c>
      <c r="AB149">
        <f t="shared" si="63"/>
        <v>5.8130583180902891</v>
      </c>
      <c r="AC149">
        <f t="shared" si="77"/>
        <v>11.49008794075343</v>
      </c>
      <c r="AD149">
        <f t="shared" si="78"/>
        <v>1.6255149265168756</v>
      </c>
      <c r="AE149">
        <f t="shared" si="79"/>
        <v>1.7777165527978347</v>
      </c>
      <c r="AF149">
        <f t="shared" si="80"/>
        <v>4.6845393296112636</v>
      </c>
      <c r="AG149">
        <f t="shared" si="64"/>
        <v>0.63967348964950044</v>
      </c>
      <c r="AH149" s="18" t="str">
        <f t="shared" si="81"/>
        <v>N/A</v>
      </c>
      <c r="AI149" s="18">
        <f t="shared" si="82"/>
        <v>72.400000000000489</v>
      </c>
      <c r="AJ149" s="28"/>
      <c r="AK149" s="29">
        <f t="shared" si="83"/>
        <v>15.275952027464339</v>
      </c>
      <c r="AL149" s="19">
        <f t="shared" si="84"/>
        <v>72.400000000000489</v>
      </c>
      <c r="AM149" s="18">
        <f t="shared" si="85"/>
        <v>1.7777165527978347</v>
      </c>
      <c r="AN149" s="18">
        <f t="shared" si="86"/>
        <v>4.6845393296112636</v>
      </c>
      <c r="AO149" s="19" t="str">
        <f t="shared" si="87"/>
        <v>N/A</v>
      </c>
      <c r="AP149" t="str">
        <f t="shared" si="88"/>
        <v>N/A</v>
      </c>
    </row>
    <row r="150" spans="12:42" x14ac:dyDescent="0.3">
      <c r="L150" s="25">
        <f t="shared" si="89"/>
        <v>2.1628262624050958</v>
      </c>
      <c r="N150" s="25">
        <f t="shared" si="90"/>
        <v>29.799999999999926</v>
      </c>
      <c r="O150" s="25">
        <f t="shared" si="65"/>
        <v>18.971269216553878</v>
      </c>
      <c r="P150" s="25">
        <f t="shared" si="66"/>
        <v>33.282928450094523</v>
      </c>
      <c r="Q150" s="25">
        <f t="shared" si="67"/>
        <v>16.641464225047262</v>
      </c>
      <c r="R150" s="25">
        <f t="shared" si="68"/>
        <v>281.32597314779173</v>
      </c>
      <c r="S150" s="25">
        <f t="shared" si="69"/>
        <v>2.72288518126352</v>
      </c>
      <c r="T150" s="25">
        <f t="shared" si="70"/>
        <v>11.023176712240744</v>
      </c>
      <c r="U150" s="25">
        <f t="shared" si="91"/>
        <v>1232.2384376385687</v>
      </c>
      <c r="V150" s="25">
        <f t="shared" si="71"/>
        <v>1.4163213688611833</v>
      </c>
      <c r="W150" s="25">
        <f t="shared" si="72"/>
        <v>5.6652854754447333</v>
      </c>
      <c r="X150" s="16">
        <f t="shared" si="73"/>
        <v>87.831578947368214</v>
      </c>
      <c r="Y150">
        <f t="shared" si="74"/>
        <v>12.425626621368624</v>
      </c>
      <c r="Z150">
        <f t="shared" si="75"/>
        <v>1.2557131534377874</v>
      </c>
      <c r="AA150">
        <f t="shared" si="76"/>
        <v>1.6411704691918989</v>
      </c>
      <c r="AB150">
        <f t="shared" si="63"/>
        <v>5.8523357391584661</v>
      </c>
      <c r="AC150">
        <f t="shared" si="77"/>
        <v>11.567723670082842</v>
      </c>
      <c r="AD150">
        <f t="shared" si="78"/>
        <v>1.6364981354798269</v>
      </c>
      <c r="AE150">
        <f t="shared" si="79"/>
        <v>1.7841355605013969</v>
      </c>
      <c r="AF150">
        <f t="shared" si="80"/>
        <v>4.6909583373148251</v>
      </c>
      <c r="AG150">
        <f t="shared" si="64"/>
        <v>0.64183091057923236</v>
      </c>
      <c r="AH150" s="18" t="str">
        <f t="shared" si="81"/>
        <v>N/A</v>
      </c>
      <c r="AI150" s="18">
        <f t="shared" si="82"/>
        <v>72.400000000000489</v>
      </c>
      <c r="AJ150" s="28"/>
      <c r="AK150" s="29">
        <f t="shared" si="83"/>
        <v>15.275952027464339</v>
      </c>
      <c r="AL150" s="19">
        <f t="shared" si="84"/>
        <v>72.400000000000489</v>
      </c>
      <c r="AM150" s="18">
        <f t="shared" si="85"/>
        <v>1.7841355605013969</v>
      </c>
      <c r="AN150" s="18">
        <f t="shared" si="86"/>
        <v>4.6909583373148251</v>
      </c>
      <c r="AO150" s="19" t="str">
        <f t="shared" si="87"/>
        <v>N/A</v>
      </c>
      <c r="AP150" t="str">
        <f t="shared" si="88"/>
        <v>N/A</v>
      </c>
    </row>
    <row r="151" spans="12:42" x14ac:dyDescent="0.3">
      <c r="L151" s="25">
        <f t="shared" si="89"/>
        <v>2.177539366230981</v>
      </c>
      <c r="N151" s="25">
        <f t="shared" si="90"/>
        <v>29.999999999999925</v>
      </c>
      <c r="O151" s="25">
        <f t="shared" si="65"/>
        <v>19.098593171027392</v>
      </c>
      <c r="P151" s="25">
        <f t="shared" si="66"/>
        <v>33.506303808819986</v>
      </c>
      <c r="Q151" s="25">
        <f t="shared" si="67"/>
        <v>16.753151904409993</v>
      </c>
      <c r="R151" s="25">
        <f t="shared" si="68"/>
        <v>283.2140669273071</v>
      </c>
      <c r="S151" s="25">
        <f t="shared" si="69"/>
        <v>2.7225322708249409</v>
      </c>
      <c r="T151" s="25">
        <f t="shared" si="70"/>
        <v>11.060822195186827</v>
      </c>
      <c r="U151" s="25">
        <f t="shared" si="91"/>
        <v>1245.9971135132698</v>
      </c>
      <c r="V151" s="25">
        <f t="shared" si="71"/>
        <v>1.4131039515328701</v>
      </c>
      <c r="W151" s="25">
        <f t="shared" si="72"/>
        <v>5.6524158061314802</v>
      </c>
      <c r="X151" s="16">
        <f t="shared" si="73"/>
        <v>88.421052631578704</v>
      </c>
      <c r="Y151">
        <f t="shared" si="74"/>
        <v>12.509020088626126</v>
      </c>
      <c r="Z151">
        <f t="shared" si="75"/>
        <v>1.2586879885129407</v>
      </c>
      <c r="AA151">
        <f t="shared" si="76"/>
        <v>1.6419607488727779</v>
      </c>
      <c r="AB151">
        <f t="shared" si="63"/>
        <v>5.8916131602266439</v>
      </c>
      <c r="AC151">
        <f t="shared" si="77"/>
        <v>11.645359399412254</v>
      </c>
      <c r="AD151">
        <f t="shared" si="78"/>
        <v>1.6474813444427785</v>
      </c>
      <c r="AE151">
        <f t="shared" si="79"/>
        <v>1.7905545682049591</v>
      </c>
      <c r="AF151">
        <f t="shared" si="80"/>
        <v>4.6973773450183876</v>
      </c>
      <c r="AG151">
        <f t="shared" si="64"/>
        <v>0.64398110390722152</v>
      </c>
      <c r="AH151" s="18" t="str">
        <f t="shared" si="81"/>
        <v>N/A</v>
      </c>
      <c r="AI151" s="18">
        <f t="shared" si="82"/>
        <v>72.400000000000489</v>
      </c>
      <c r="AJ151" s="28"/>
      <c r="AK151" s="29">
        <f t="shared" si="83"/>
        <v>15.275952027464339</v>
      </c>
      <c r="AL151" s="19">
        <f t="shared" si="84"/>
        <v>72.400000000000489</v>
      </c>
      <c r="AM151" s="18">
        <f t="shared" si="85"/>
        <v>1.7905545682049591</v>
      </c>
      <c r="AN151" s="18">
        <f t="shared" si="86"/>
        <v>4.6973773450183876</v>
      </c>
      <c r="AO151" s="19" t="str">
        <f t="shared" si="87"/>
        <v>N/A</v>
      </c>
      <c r="AP151" t="str">
        <f t="shared" si="88"/>
        <v>N/A</v>
      </c>
    </row>
    <row r="152" spans="12:42" x14ac:dyDescent="0.3">
      <c r="L152" s="25">
        <f t="shared" si="89"/>
        <v>2.1922524700568662</v>
      </c>
      <c r="N152" s="25">
        <f t="shared" si="90"/>
        <v>30.199999999999925</v>
      </c>
      <c r="O152" s="25">
        <f t="shared" si="65"/>
        <v>19.22591712550091</v>
      </c>
      <c r="P152" s="25">
        <f t="shared" si="66"/>
        <v>33.729679167545456</v>
      </c>
      <c r="Q152" s="25">
        <f t="shared" si="67"/>
        <v>16.864839583772728</v>
      </c>
      <c r="R152" s="25">
        <f t="shared" si="68"/>
        <v>285.10216070682247</v>
      </c>
      <c r="S152" s="25">
        <f t="shared" si="69"/>
        <v>2.7221840391808909</v>
      </c>
      <c r="T152" s="25">
        <f t="shared" si="70"/>
        <v>11.098340159312652</v>
      </c>
      <c r="U152" s="25">
        <f t="shared" si="91"/>
        <v>1259.8164612431308</v>
      </c>
      <c r="V152" s="25">
        <f t="shared" si="71"/>
        <v>1.409915148817761</v>
      </c>
      <c r="W152" s="25">
        <f t="shared" si="72"/>
        <v>5.6396605952710441</v>
      </c>
      <c r="X152" s="16">
        <f t="shared" si="73"/>
        <v>89.010526315789264</v>
      </c>
      <c r="Y152">
        <f t="shared" si="74"/>
        <v>12.592413555883638</v>
      </c>
      <c r="Z152">
        <f t="shared" si="75"/>
        <v>1.2616597170120076</v>
      </c>
      <c r="AA152">
        <f t="shared" si="76"/>
        <v>1.6427748554684634</v>
      </c>
      <c r="AB152">
        <f t="shared" si="63"/>
        <v>5.9308905812948218</v>
      </c>
      <c r="AC152">
        <f t="shared" si="77"/>
        <v>11.722995128741672</v>
      </c>
      <c r="AD152">
        <f t="shared" si="78"/>
        <v>1.6584645534057307</v>
      </c>
      <c r="AE152">
        <f t="shared" si="79"/>
        <v>1.7969735759085217</v>
      </c>
      <c r="AF152">
        <f t="shared" si="80"/>
        <v>4.7037963527219491</v>
      </c>
      <c r="AG152">
        <f t="shared" si="64"/>
        <v>0.64612414179022959</v>
      </c>
      <c r="AH152" s="18" t="str">
        <f t="shared" si="81"/>
        <v>N/A</v>
      </c>
      <c r="AI152" s="18">
        <f t="shared" si="82"/>
        <v>72.400000000000489</v>
      </c>
      <c r="AJ152" s="28"/>
      <c r="AK152" s="29">
        <f t="shared" si="83"/>
        <v>15.275952027464339</v>
      </c>
      <c r="AL152" s="19">
        <f t="shared" si="84"/>
        <v>72.400000000000489</v>
      </c>
      <c r="AM152" s="18">
        <f t="shared" si="85"/>
        <v>1.7969735759085217</v>
      </c>
      <c r="AN152" s="18">
        <f t="shared" si="86"/>
        <v>4.7037963527219491</v>
      </c>
      <c r="AO152" s="19" t="str">
        <f t="shared" si="87"/>
        <v>N/A</v>
      </c>
      <c r="AP152" t="str">
        <f t="shared" si="88"/>
        <v>N/A</v>
      </c>
    </row>
    <row r="153" spans="12:42" x14ac:dyDescent="0.3">
      <c r="L153" s="25">
        <f t="shared" si="89"/>
        <v>2.2069655738827514</v>
      </c>
      <c r="N153" s="25">
        <f t="shared" si="90"/>
        <v>30.399999999999924</v>
      </c>
      <c r="O153" s="25">
        <f t="shared" si="65"/>
        <v>19.353241079974428</v>
      </c>
      <c r="P153" s="25">
        <f t="shared" si="66"/>
        <v>33.953054526270925</v>
      </c>
      <c r="Q153" s="25">
        <f t="shared" si="67"/>
        <v>16.976527263135463</v>
      </c>
      <c r="R153" s="25">
        <f t="shared" si="68"/>
        <v>286.99025448633785</v>
      </c>
      <c r="S153" s="25">
        <f t="shared" si="69"/>
        <v>2.7218403938992686</v>
      </c>
      <c r="T153" s="25">
        <f t="shared" si="70"/>
        <v>11.135731890154197</v>
      </c>
      <c r="U153" s="25">
        <f t="shared" si="91"/>
        <v>1273.6963439150218</v>
      </c>
      <c r="V153" s="25">
        <f t="shared" si="71"/>
        <v>1.4067545192394011</v>
      </c>
      <c r="W153" s="25">
        <f t="shared" si="72"/>
        <v>5.6270180769576044</v>
      </c>
      <c r="X153" s="16">
        <f t="shared" si="73"/>
        <v>89.599999999999795</v>
      </c>
      <c r="Y153">
        <f t="shared" si="74"/>
        <v>12.675807023141147</v>
      </c>
      <c r="Z153">
        <f t="shared" si="75"/>
        <v>1.2646282867883905</v>
      </c>
      <c r="AA153">
        <f t="shared" si="76"/>
        <v>1.6436122277945138</v>
      </c>
      <c r="AB153">
        <f t="shared" si="63"/>
        <v>5.9701680023629988</v>
      </c>
      <c r="AC153">
        <f t="shared" si="77"/>
        <v>11.800630858071084</v>
      </c>
      <c r="AD153">
        <f t="shared" si="78"/>
        <v>1.6694477623686823</v>
      </c>
      <c r="AE153">
        <f t="shared" si="79"/>
        <v>1.8033925836120837</v>
      </c>
      <c r="AF153">
        <f t="shared" si="80"/>
        <v>4.7102153604255115</v>
      </c>
      <c r="AG153">
        <f t="shared" si="64"/>
        <v>0.64826009519232153</v>
      </c>
      <c r="AH153" s="18" t="str">
        <f t="shared" si="81"/>
        <v>N/A</v>
      </c>
      <c r="AI153" s="18">
        <f t="shared" si="82"/>
        <v>72.400000000000489</v>
      </c>
      <c r="AJ153" s="28"/>
      <c r="AK153" s="29">
        <f t="shared" si="83"/>
        <v>15.275952027464339</v>
      </c>
      <c r="AL153" s="19">
        <f t="shared" si="84"/>
        <v>72.400000000000489</v>
      </c>
      <c r="AM153" s="18">
        <f t="shared" si="85"/>
        <v>1.8033925836120837</v>
      </c>
      <c r="AN153" s="18">
        <f t="shared" si="86"/>
        <v>4.7102153604255115</v>
      </c>
      <c r="AO153" s="19" t="str">
        <f t="shared" si="87"/>
        <v>N/A</v>
      </c>
      <c r="AP153" t="str">
        <f t="shared" si="88"/>
        <v>N/A</v>
      </c>
    </row>
    <row r="154" spans="12:42" x14ac:dyDescent="0.3">
      <c r="L154" s="25">
        <f t="shared" si="89"/>
        <v>2.2216786777086366</v>
      </c>
      <c r="N154" s="25">
        <f t="shared" si="90"/>
        <v>30.599999999999923</v>
      </c>
      <c r="O154" s="25">
        <f t="shared" si="65"/>
        <v>19.480565034447942</v>
      </c>
      <c r="P154" s="25">
        <f t="shared" si="66"/>
        <v>34.176429884996395</v>
      </c>
      <c r="Q154" s="25">
        <f t="shared" si="67"/>
        <v>17.088214942498198</v>
      </c>
      <c r="R154" s="25">
        <f t="shared" si="68"/>
        <v>288.87834826585322</v>
      </c>
      <c r="S154" s="25">
        <f t="shared" si="69"/>
        <v>2.7215012449667575</v>
      </c>
      <c r="T154" s="25">
        <f t="shared" si="70"/>
        <v>11.172998651816759</v>
      </c>
      <c r="U154" s="25">
        <f t="shared" si="91"/>
        <v>1287.6366258254702</v>
      </c>
      <c r="V154" s="25">
        <f t="shared" si="71"/>
        <v>1.4036216309797327</v>
      </c>
      <c r="W154" s="25">
        <f t="shared" si="72"/>
        <v>5.6144865239189308</v>
      </c>
      <c r="X154" s="16">
        <f t="shared" si="73"/>
        <v>90.189473684210327</v>
      </c>
      <c r="Y154">
        <f t="shared" si="74"/>
        <v>12.759200490398655</v>
      </c>
      <c r="Z154">
        <f t="shared" si="75"/>
        <v>1.2675936481094514</v>
      </c>
      <c r="AA154">
        <f t="shared" si="76"/>
        <v>1.644472320000681</v>
      </c>
      <c r="AB154">
        <f t="shared" si="63"/>
        <v>6.0094454234311767</v>
      </c>
      <c r="AC154">
        <f t="shared" si="77"/>
        <v>11.878266587400503</v>
      </c>
      <c r="AD154">
        <f t="shared" si="78"/>
        <v>1.6804309713316348</v>
      </c>
      <c r="AE154">
        <f t="shared" si="79"/>
        <v>1.8098115913156461</v>
      </c>
      <c r="AF154">
        <f t="shared" si="80"/>
        <v>4.7166343681290748</v>
      </c>
      <c r="AG154">
        <f t="shared" si="64"/>
        <v>0.65038903391228464</v>
      </c>
      <c r="AH154" s="18" t="str">
        <f t="shared" si="81"/>
        <v>N/A</v>
      </c>
      <c r="AI154" s="18">
        <f t="shared" si="82"/>
        <v>72.400000000000489</v>
      </c>
      <c r="AJ154" s="28"/>
      <c r="AK154" s="29">
        <f t="shared" si="83"/>
        <v>15.275952027464339</v>
      </c>
      <c r="AL154" s="19">
        <f t="shared" si="84"/>
        <v>72.400000000000489</v>
      </c>
      <c r="AM154" s="18">
        <f t="shared" si="85"/>
        <v>1.8098115913156461</v>
      </c>
      <c r="AN154" s="18">
        <f t="shared" si="86"/>
        <v>4.7166343681290748</v>
      </c>
      <c r="AO154" s="19" t="str">
        <f t="shared" si="87"/>
        <v>N/A</v>
      </c>
      <c r="AP154" t="str">
        <f t="shared" si="88"/>
        <v>N/A</v>
      </c>
    </row>
    <row r="155" spans="12:42" x14ac:dyDescent="0.3">
      <c r="L155" s="25">
        <f t="shared" si="89"/>
        <v>2.2363917815345218</v>
      </c>
      <c r="N155" s="25">
        <f t="shared" si="90"/>
        <v>30.799999999999923</v>
      </c>
      <c r="O155" s="25">
        <f t="shared" si="65"/>
        <v>19.607888988921456</v>
      </c>
      <c r="P155" s="25">
        <f t="shared" si="66"/>
        <v>34.399805243721858</v>
      </c>
      <c r="Q155" s="25">
        <f t="shared" si="67"/>
        <v>17.199902621860929</v>
      </c>
      <c r="R155" s="25">
        <f t="shared" si="68"/>
        <v>290.76644204536854</v>
      </c>
      <c r="S155" s="25">
        <f t="shared" si="69"/>
        <v>2.7211665047102263</v>
      </c>
      <c r="T155" s="25">
        <f t="shared" si="70"/>
        <v>11.210141687471271</v>
      </c>
      <c r="U155" s="25">
        <f t="shared" si="91"/>
        <v>1301.6371724621044</v>
      </c>
      <c r="V155" s="25">
        <f t="shared" si="71"/>
        <v>1.4005160616063013</v>
      </c>
      <c r="W155" s="25">
        <f t="shared" si="72"/>
        <v>5.6020642464252051</v>
      </c>
      <c r="X155" s="16">
        <f t="shared" si="73"/>
        <v>90.778947368420845</v>
      </c>
      <c r="Y155">
        <f t="shared" si="74"/>
        <v>12.842593957656161</v>
      </c>
      <c r="Z155">
        <f t="shared" si="75"/>
        <v>1.2705557535620546</v>
      </c>
      <c r="AA155">
        <f t="shared" si="76"/>
        <v>1.6453546010658875</v>
      </c>
      <c r="AB155">
        <f t="shared" si="63"/>
        <v>6.0487228444993546</v>
      </c>
      <c r="AC155">
        <f t="shared" si="77"/>
        <v>11.955902316729915</v>
      </c>
      <c r="AD155">
        <f t="shared" si="78"/>
        <v>1.6914141802945861</v>
      </c>
      <c r="AE155">
        <f t="shared" si="79"/>
        <v>1.816230599019208</v>
      </c>
      <c r="AF155">
        <f t="shared" si="80"/>
        <v>4.7230533758326363</v>
      </c>
      <c r="AG155">
        <f t="shared" si="64"/>
        <v>0.65251102661024207</v>
      </c>
      <c r="AH155" s="18" t="str">
        <f t="shared" si="81"/>
        <v>N/A</v>
      </c>
      <c r="AI155" s="18">
        <f t="shared" si="82"/>
        <v>72.400000000000489</v>
      </c>
      <c r="AJ155" s="28"/>
      <c r="AK155" s="29">
        <f t="shared" si="83"/>
        <v>15.275952027464339</v>
      </c>
      <c r="AL155" s="19">
        <f t="shared" si="84"/>
        <v>72.400000000000489</v>
      </c>
      <c r="AM155" s="18">
        <f t="shared" si="85"/>
        <v>1.816230599019208</v>
      </c>
      <c r="AN155" s="18">
        <f t="shared" si="86"/>
        <v>4.7230533758326363</v>
      </c>
      <c r="AO155" s="19" t="str">
        <f t="shared" si="87"/>
        <v>N/A</v>
      </c>
      <c r="AP155" t="str">
        <f t="shared" si="88"/>
        <v>N/A</v>
      </c>
    </row>
    <row r="156" spans="12:42" x14ac:dyDescent="0.3">
      <c r="L156" s="25">
        <f t="shared" si="89"/>
        <v>2.251104885360407</v>
      </c>
      <c r="N156" s="25">
        <f t="shared" si="90"/>
        <v>30.999999999999922</v>
      </c>
      <c r="O156" s="25">
        <f t="shared" si="65"/>
        <v>19.735212943394973</v>
      </c>
      <c r="P156" s="25">
        <f t="shared" si="66"/>
        <v>34.623180602447327</v>
      </c>
      <c r="Q156" s="25">
        <f t="shared" si="67"/>
        <v>17.311590301223664</v>
      </c>
      <c r="R156" s="25">
        <f t="shared" si="68"/>
        <v>292.65453582488396</v>
      </c>
      <c r="S156" s="25">
        <f t="shared" si="69"/>
        <v>2.7208360877211621</v>
      </c>
      <c r="T156" s="25">
        <f t="shared" si="70"/>
        <v>11.247162219835978</v>
      </c>
      <c r="U156" s="25">
        <f t="shared" si="91"/>
        <v>1315.6978504855313</v>
      </c>
      <c r="V156" s="25">
        <f t="shared" si="71"/>
        <v>1.3974373978089096</v>
      </c>
      <c r="W156" s="25">
        <f t="shared" si="72"/>
        <v>5.5897495912356385</v>
      </c>
      <c r="X156" s="16">
        <f t="shared" si="73"/>
        <v>91.36842105263139</v>
      </c>
      <c r="Y156">
        <f t="shared" si="74"/>
        <v>12.925987424913671</v>
      </c>
      <c r="Z156">
        <f t="shared" si="75"/>
        <v>1.2735145579621119</v>
      </c>
      <c r="AA156">
        <f t="shared" si="76"/>
        <v>1.6462585543128523</v>
      </c>
      <c r="AB156">
        <f t="shared" si="63"/>
        <v>6.0880002655675316</v>
      </c>
      <c r="AC156">
        <f t="shared" si="77"/>
        <v>12.033538046059327</v>
      </c>
      <c r="AD156">
        <f t="shared" si="78"/>
        <v>1.7023973892575375</v>
      </c>
      <c r="AE156">
        <f t="shared" si="79"/>
        <v>1.8226496067227702</v>
      </c>
      <c r="AF156">
        <f t="shared" si="80"/>
        <v>4.7294723835361987</v>
      </c>
      <c r="AG156">
        <f t="shared" si="64"/>
        <v>0.65462614083349058</v>
      </c>
      <c r="AH156" s="18" t="str">
        <f t="shared" si="81"/>
        <v>N/A</v>
      </c>
      <c r="AI156" s="18">
        <f t="shared" si="82"/>
        <v>72.400000000000489</v>
      </c>
      <c r="AJ156" s="28"/>
      <c r="AK156" s="29">
        <f t="shared" si="83"/>
        <v>15.275952027464339</v>
      </c>
      <c r="AL156" s="19">
        <f t="shared" si="84"/>
        <v>72.400000000000489</v>
      </c>
      <c r="AM156" s="18">
        <f t="shared" si="85"/>
        <v>1.8226496067227702</v>
      </c>
      <c r="AN156" s="18">
        <f t="shared" si="86"/>
        <v>4.7294723835361987</v>
      </c>
      <c r="AO156" s="19" t="str">
        <f t="shared" si="87"/>
        <v>N/A</v>
      </c>
      <c r="AP156" t="str">
        <f t="shared" si="88"/>
        <v>N/A</v>
      </c>
    </row>
    <row r="157" spans="12:42" x14ac:dyDescent="0.3">
      <c r="L157" s="25">
        <f t="shared" si="89"/>
        <v>2.2658179891862922</v>
      </c>
      <c r="N157" s="25">
        <f t="shared" si="90"/>
        <v>31.199999999999921</v>
      </c>
      <c r="O157" s="25">
        <f t="shared" si="65"/>
        <v>19.862536897868491</v>
      </c>
      <c r="P157" s="25">
        <f t="shared" si="66"/>
        <v>34.846555961172797</v>
      </c>
      <c r="Q157" s="25">
        <f t="shared" si="67"/>
        <v>17.423277980586398</v>
      </c>
      <c r="R157" s="25">
        <f t="shared" si="68"/>
        <v>294.54262960439939</v>
      </c>
      <c r="S157" s="25">
        <f t="shared" si="69"/>
        <v>2.7205099107830253</v>
      </c>
      <c r="T157" s="25">
        <f t="shared" si="70"/>
        <v>11.284061451643945</v>
      </c>
      <c r="U157" s="25">
        <f t="shared" si="91"/>
        <v>1329.8185277115801</v>
      </c>
      <c r="V157" s="25">
        <f t="shared" si="71"/>
        <v>1.3943852351452841</v>
      </c>
      <c r="W157" s="25">
        <f t="shared" si="72"/>
        <v>5.5775409405811365</v>
      </c>
      <c r="X157" s="16">
        <f t="shared" si="73"/>
        <v>91.957894736841908</v>
      </c>
      <c r="Y157">
        <f t="shared" si="74"/>
        <v>13.009380892171178</v>
      </c>
      <c r="Z157">
        <f t="shared" si="75"/>
        <v>1.2764700182679363</v>
      </c>
      <c r="AA157">
        <f t="shared" si="76"/>
        <v>1.6471836769414645</v>
      </c>
      <c r="AB157">
        <f t="shared" si="63"/>
        <v>6.1272776866357095</v>
      </c>
      <c r="AC157">
        <f t="shared" si="77"/>
        <v>12.111173775388746</v>
      </c>
      <c r="AD157">
        <f t="shared" si="78"/>
        <v>1.7133805982204899</v>
      </c>
      <c r="AE157">
        <f t="shared" si="79"/>
        <v>1.8290686144263328</v>
      </c>
      <c r="AF157">
        <f t="shared" si="80"/>
        <v>4.7358913912397611</v>
      </c>
      <c r="AG157">
        <f t="shared" si="64"/>
        <v>0.65673444304158901</v>
      </c>
      <c r="AH157" s="18" t="str">
        <f t="shared" si="81"/>
        <v>N/A</v>
      </c>
      <c r="AI157" s="18">
        <f t="shared" si="82"/>
        <v>72.400000000000489</v>
      </c>
      <c r="AJ157" s="28"/>
      <c r="AK157" s="29">
        <f t="shared" si="83"/>
        <v>15.275952027464339</v>
      </c>
      <c r="AL157" s="19">
        <f t="shared" si="84"/>
        <v>72.400000000000489</v>
      </c>
      <c r="AM157" s="18">
        <f t="shared" si="85"/>
        <v>1.8290686144263328</v>
      </c>
      <c r="AN157" s="18">
        <f t="shared" si="86"/>
        <v>4.7358913912397611</v>
      </c>
      <c r="AO157" s="19" t="str">
        <f t="shared" si="87"/>
        <v>N/A</v>
      </c>
      <c r="AP157" t="str">
        <f t="shared" si="88"/>
        <v>N/A</v>
      </c>
    </row>
    <row r="158" spans="12:42" x14ac:dyDescent="0.3">
      <c r="L158" s="25">
        <f t="shared" si="89"/>
        <v>2.2805310930121774</v>
      </c>
      <c r="N158" s="25">
        <f t="shared" si="90"/>
        <v>31.39999999999992</v>
      </c>
      <c r="O158" s="25">
        <f t="shared" si="65"/>
        <v>19.989860852342005</v>
      </c>
      <c r="P158" s="25">
        <f t="shared" si="66"/>
        <v>35.069931319898259</v>
      </c>
      <c r="Q158" s="25">
        <f t="shared" si="67"/>
        <v>17.53496565994913</v>
      </c>
      <c r="R158" s="25">
        <f t="shared" si="68"/>
        <v>296.43072338391471</v>
      </c>
      <c r="S158" s="25">
        <f t="shared" si="69"/>
        <v>2.7201878928013774</v>
      </c>
      <c r="T158" s="25">
        <f t="shared" si="70"/>
        <v>11.320840566096942</v>
      </c>
      <c r="U158" s="25">
        <f t="shared" si="91"/>
        <v>1343.9990730939396</v>
      </c>
      <c r="V158" s="25">
        <f t="shared" si="71"/>
        <v>1.3913591777954168</v>
      </c>
      <c r="W158" s="25">
        <f t="shared" si="72"/>
        <v>5.5654367111816674</v>
      </c>
      <c r="X158" s="16">
        <f t="shared" si="73"/>
        <v>92.547368421052411</v>
      </c>
      <c r="Y158">
        <f t="shared" si="74"/>
        <v>13.092774359428683</v>
      </c>
      <c r="Z158">
        <f t="shared" si="75"/>
        <v>1.2794220934972285</v>
      </c>
      <c r="AA158">
        <f t="shared" si="76"/>
        <v>1.6481294795800745</v>
      </c>
      <c r="AB158">
        <f t="shared" si="63"/>
        <v>6.1665551077038874</v>
      </c>
      <c r="AC158">
        <f t="shared" si="77"/>
        <v>12.188809504718158</v>
      </c>
      <c r="AD158">
        <f t="shared" si="78"/>
        <v>1.7243638071834413</v>
      </c>
      <c r="AE158">
        <f t="shared" si="79"/>
        <v>1.835487622129895</v>
      </c>
      <c r="AF158">
        <f t="shared" si="80"/>
        <v>4.7423103989433235</v>
      </c>
      <c r="AG158">
        <f t="shared" si="64"/>
        <v>0.65883599863072395</v>
      </c>
      <c r="AH158" s="18" t="str">
        <f t="shared" si="81"/>
        <v>N/A</v>
      </c>
      <c r="AI158" s="18">
        <f t="shared" si="82"/>
        <v>72.400000000000489</v>
      </c>
      <c r="AJ158" s="28"/>
      <c r="AK158" s="29">
        <f t="shared" si="83"/>
        <v>15.275952027464339</v>
      </c>
      <c r="AL158" s="19">
        <f t="shared" si="84"/>
        <v>72.400000000000489</v>
      </c>
      <c r="AM158" s="18">
        <f t="shared" si="85"/>
        <v>1.835487622129895</v>
      </c>
      <c r="AN158" s="18">
        <f t="shared" si="86"/>
        <v>4.7423103989433235</v>
      </c>
      <c r="AO158" s="19" t="str">
        <f t="shared" si="87"/>
        <v>N/A</v>
      </c>
      <c r="AP158" t="str">
        <f t="shared" si="88"/>
        <v>N/A</v>
      </c>
    </row>
    <row r="159" spans="12:42" x14ac:dyDescent="0.3">
      <c r="L159" s="25">
        <f t="shared" si="89"/>
        <v>2.2952441968380626</v>
      </c>
      <c r="N159" s="25">
        <f t="shared" si="90"/>
        <v>31.59999999999992</v>
      </c>
      <c r="O159" s="25">
        <f t="shared" si="65"/>
        <v>20.117184806815519</v>
      </c>
      <c r="P159" s="25">
        <f t="shared" si="66"/>
        <v>35.293306678623722</v>
      </c>
      <c r="Q159" s="25">
        <f t="shared" si="67"/>
        <v>17.646653339311861</v>
      </c>
      <c r="R159" s="25">
        <f t="shared" si="68"/>
        <v>298.31881716343014</v>
      </c>
      <c r="S159" s="25">
        <f t="shared" si="69"/>
        <v>2.7198699547366649</v>
      </c>
      <c r="T159" s="25">
        <f t="shared" si="70"/>
        <v>11.357500727306178</v>
      </c>
      <c r="U159" s="25">
        <f t="shared" si="91"/>
        <v>1358.239356707162</v>
      </c>
      <c r="V159" s="25">
        <f t="shared" si="71"/>
        <v>1.3883588383242265</v>
      </c>
      <c r="W159" s="25">
        <f t="shared" si="72"/>
        <v>5.5534353532969059</v>
      </c>
      <c r="X159" s="16">
        <f t="shared" si="73"/>
        <v>93.136842105262929</v>
      </c>
      <c r="Y159">
        <f t="shared" si="74"/>
        <v>13.176167826686189</v>
      </c>
      <c r="Z159">
        <f t="shared" si="75"/>
        <v>1.2823707446475237</v>
      </c>
      <c r="AA159">
        <f t="shared" si="76"/>
        <v>1.649095485853908</v>
      </c>
      <c r="AB159">
        <f t="shared" si="63"/>
        <v>6.2058325287720644</v>
      </c>
      <c r="AC159">
        <f t="shared" si="77"/>
        <v>12.26644523404757</v>
      </c>
      <c r="AD159">
        <f t="shared" si="78"/>
        <v>1.7353470161463926</v>
      </c>
      <c r="AE159">
        <f t="shared" si="79"/>
        <v>1.841906629833457</v>
      </c>
      <c r="AF159">
        <f t="shared" si="80"/>
        <v>4.7487294066468859</v>
      </c>
      <c r="AG159">
        <f t="shared" si="64"/>
        <v>0.66093087195737821</v>
      </c>
      <c r="AH159" s="18" t="str">
        <f t="shared" si="81"/>
        <v>N/A</v>
      </c>
      <c r="AI159" s="18">
        <f t="shared" si="82"/>
        <v>72.400000000000489</v>
      </c>
      <c r="AJ159" s="28"/>
      <c r="AK159" s="29">
        <f t="shared" si="83"/>
        <v>15.275952027464339</v>
      </c>
      <c r="AL159" s="19">
        <f t="shared" si="84"/>
        <v>72.400000000000489</v>
      </c>
      <c r="AM159" s="18">
        <f t="shared" si="85"/>
        <v>1.841906629833457</v>
      </c>
      <c r="AN159" s="18">
        <f t="shared" si="86"/>
        <v>4.7487294066468859</v>
      </c>
      <c r="AO159" s="19" t="str">
        <f t="shared" si="87"/>
        <v>N/A</v>
      </c>
      <c r="AP159" t="str">
        <f t="shared" si="88"/>
        <v>N/A</v>
      </c>
    </row>
    <row r="160" spans="12:42" x14ac:dyDescent="0.3">
      <c r="L160" s="25">
        <f t="shared" si="89"/>
        <v>2.3099573006639478</v>
      </c>
      <c r="N160" s="25">
        <f t="shared" si="90"/>
        <v>31.799999999999919</v>
      </c>
      <c r="O160" s="25">
        <f t="shared" si="65"/>
        <v>20.244508761289033</v>
      </c>
      <c r="P160" s="25">
        <f t="shared" si="66"/>
        <v>35.516682037349184</v>
      </c>
      <c r="Q160" s="25">
        <f t="shared" si="67"/>
        <v>17.758341018674592</v>
      </c>
      <c r="R160" s="25">
        <f t="shared" si="68"/>
        <v>300.20691094294546</v>
      </c>
      <c r="S160" s="25">
        <f t="shared" si="69"/>
        <v>2.7195560195395427</v>
      </c>
      <c r="T160" s="25">
        <f t="shared" si="70"/>
        <v>11.394043080720323</v>
      </c>
      <c r="U160" s="25">
        <f t="shared" si="91"/>
        <v>1372.5392497300313</v>
      </c>
      <c r="V160" s="25">
        <f t="shared" si="71"/>
        <v>1.3853838374522145</v>
      </c>
      <c r="W160" s="25">
        <f t="shared" si="72"/>
        <v>5.541535349808858</v>
      </c>
      <c r="X160" s="16">
        <f t="shared" si="73"/>
        <v>93.72631578947346</v>
      </c>
      <c r="Y160">
        <f t="shared" si="74"/>
        <v>13.259561293943698</v>
      </c>
      <c r="Z160">
        <f t="shared" si="75"/>
        <v>1.285315934619941</v>
      </c>
      <c r="AA160">
        <f t="shared" si="76"/>
        <v>1.6500812319698517</v>
      </c>
      <c r="AB160">
        <f t="shared" si="63"/>
        <v>6.2451099498402423</v>
      </c>
      <c r="AC160">
        <f t="shared" si="77"/>
        <v>12.344080963376989</v>
      </c>
      <c r="AD160">
        <f t="shared" si="78"/>
        <v>1.7463302251093451</v>
      </c>
      <c r="AE160">
        <f t="shared" si="79"/>
        <v>1.8483256375370196</v>
      </c>
      <c r="AF160">
        <f t="shared" si="80"/>
        <v>4.7551484143504474</v>
      </c>
      <c r="AG160">
        <f t="shared" si="64"/>
        <v>0.66301912636132709</v>
      </c>
      <c r="AH160" s="18" t="str">
        <f t="shared" si="81"/>
        <v>N/A</v>
      </c>
      <c r="AI160" s="18">
        <f t="shared" si="82"/>
        <v>72.400000000000489</v>
      </c>
      <c r="AJ160" s="28"/>
      <c r="AK160" s="29">
        <f t="shared" si="83"/>
        <v>15.275952027464339</v>
      </c>
      <c r="AL160" s="19">
        <f t="shared" si="84"/>
        <v>72.400000000000489</v>
      </c>
      <c r="AM160" s="18">
        <f t="shared" si="85"/>
        <v>1.8483256375370196</v>
      </c>
      <c r="AN160" s="18">
        <f t="shared" si="86"/>
        <v>4.7551484143504474</v>
      </c>
      <c r="AO160" s="19" t="str">
        <f t="shared" si="87"/>
        <v>N/A</v>
      </c>
      <c r="AP160" t="str">
        <f t="shared" si="88"/>
        <v>N/A</v>
      </c>
    </row>
    <row r="161" spans="12:42" x14ac:dyDescent="0.3">
      <c r="L161" s="25">
        <f t="shared" si="89"/>
        <v>2.324670404489833</v>
      </c>
      <c r="N161" s="25">
        <f t="shared" si="90"/>
        <v>31.999999999999918</v>
      </c>
      <c r="O161" s="25">
        <f t="shared" si="65"/>
        <v>20.371832715762554</v>
      </c>
      <c r="P161" s="25">
        <f t="shared" si="66"/>
        <v>35.740057396074661</v>
      </c>
      <c r="Q161" s="25">
        <f t="shared" si="67"/>
        <v>17.870028698037331</v>
      </c>
      <c r="R161" s="25">
        <f t="shared" si="68"/>
        <v>302.09500472246094</v>
      </c>
      <c r="S161" s="25">
        <f t="shared" si="69"/>
        <v>2.7192460120886248</v>
      </c>
      <c r="T161" s="25">
        <f t="shared" si="70"/>
        <v>11.430468753541295</v>
      </c>
      <c r="U161" s="25">
        <f t="shared" si="91"/>
        <v>1386.8986244292719</v>
      </c>
      <c r="V161" s="25">
        <f t="shared" si="71"/>
        <v>1.3824338038337747</v>
      </c>
      <c r="W161" s="25">
        <f t="shared" si="72"/>
        <v>5.5297352153350987</v>
      </c>
      <c r="X161" s="16">
        <f t="shared" si="73"/>
        <v>94.315789473684006</v>
      </c>
      <c r="Y161">
        <f t="shared" si="74"/>
        <v>13.342954761201209</v>
      </c>
      <c r="Z161">
        <f t="shared" si="75"/>
        <v>1.2882576281460798</v>
      </c>
      <c r="AA161">
        <f t="shared" si="76"/>
        <v>1.6510862663168844</v>
      </c>
      <c r="AB161">
        <f t="shared" si="63"/>
        <v>6.2843873709084201</v>
      </c>
      <c r="AC161">
        <f t="shared" si="77"/>
        <v>12.421716692706408</v>
      </c>
      <c r="AD161">
        <f t="shared" si="78"/>
        <v>1.7573134340722976</v>
      </c>
      <c r="AE161">
        <f t="shared" si="79"/>
        <v>1.8547446452405822</v>
      </c>
      <c r="AF161">
        <f t="shared" si="80"/>
        <v>4.7615674220540107</v>
      </c>
      <c r="AG161">
        <f t="shared" si="64"/>
        <v>0.66510082418798311</v>
      </c>
      <c r="AH161" s="18" t="str">
        <f t="shared" si="81"/>
        <v>N/A</v>
      </c>
      <c r="AI161" s="18">
        <f t="shared" si="82"/>
        <v>72.400000000000489</v>
      </c>
      <c r="AJ161" s="28"/>
      <c r="AK161" s="29">
        <f t="shared" si="83"/>
        <v>15.275952027464339</v>
      </c>
      <c r="AL161" s="19">
        <f t="shared" si="84"/>
        <v>72.400000000000489</v>
      </c>
      <c r="AM161" s="18">
        <f t="shared" si="85"/>
        <v>1.8547446452405822</v>
      </c>
      <c r="AN161" s="18">
        <f t="shared" si="86"/>
        <v>4.7615674220540107</v>
      </c>
      <c r="AO161" s="19" t="str">
        <f t="shared" si="87"/>
        <v>N/A</v>
      </c>
      <c r="AP161" t="str">
        <f t="shared" si="88"/>
        <v>N/A</v>
      </c>
    </row>
    <row r="162" spans="12:42" x14ac:dyDescent="0.3">
      <c r="L162" s="25">
        <f t="shared" si="89"/>
        <v>2.3393835083157182</v>
      </c>
      <c r="N162" s="25">
        <f t="shared" si="90"/>
        <v>32.199999999999918</v>
      </c>
      <c r="O162" s="25">
        <f t="shared" si="65"/>
        <v>20.499156670236069</v>
      </c>
      <c r="P162" s="25">
        <f t="shared" si="66"/>
        <v>35.963432754800124</v>
      </c>
      <c r="Q162" s="25">
        <f t="shared" si="67"/>
        <v>17.981716377400062</v>
      </c>
      <c r="R162" s="25">
        <f t="shared" si="68"/>
        <v>303.98309850197626</v>
      </c>
      <c r="S162" s="25">
        <f t="shared" si="69"/>
        <v>2.7189398591305558</v>
      </c>
      <c r="T162" s="25">
        <f t="shared" si="70"/>
        <v>11.466778855128229</v>
      </c>
      <c r="U162" s="25">
        <f t="shared" si="91"/>
        <v>1401.3173541436076</v>
      </c>
      <c r="V162" s="25">
        <f t="shared" si="71"/>
        <v>1.3795083738428915</v>
      </c>
      <c r="W162" s="25">
        <f t="shared" si="72"/>
        <v>5.518033495371566</v>
      </c>
      <c r="X162" s="16">
        <f t="shared" si="73"/>
        <v>94.90526315789451</v>
      </c>
      <c r="Y162">
        <f t="shared" si="74"/>
        <v>13.426348228458712</v>
      </c>
      <c r="Z162">
        <f t="shared" si="75"/>
        <v>1.2911957917179206</v>
      </c>
      <c r="AA162">
        <f t="shared" si="76"/>
        <v>1.6521101490814816</v>
      </c>
      <c r="AB162">
        <f t="shared" si="63"/>
        <v>6.3236647919765971</v>
      </c>
      <c r="AC162">
        <f t="shared" si="77"/>
        <v>12.499352422035813</v>
      </c>
      <c r="AD162">
        <f t="shared" si="78"/>
        <v>1.768296643035248</v>
      </c>
      <c r="AE162">
        <f t="shared" si="79"/>
        <v>1.8611636529441438</v>
      </c>
      <c r="AF162">
        <f t="shared" si="80"/>
        <v>4.7679864297575714</v>
      </c>
      <c r="AG162">
        <f t="shared" si="64"/>
        <v>0.66717602681011512</v>
      </c>
      <c r="AH162" s="18" t="str">
        <f t="shared" si="81"/>
        <v>N/A</v>
      </c>
      <c r="AI162" s="18">
        <f t="shared" si="82"/>
        <v>72.400000000000489</v>
      </c>
      <c r="AJ162" s="28"/>
      <c r="AK162" s="29">
        <f t="shared" si="83"/>
        <v>15.275952027464339</v>
      </c>
      <c r="AL162" s="19">
        <f t="shared" si="84"/>
        <v>72.400000000000489</v>
      </c>
      <c r="AM162" s="18">
        <f t="shared" si="85"/>
        <v>1.8611636529441438</v>
      </c>
      <c r="AN162" s="18">
        <f t="shared" si="86"/>
        <v>4.7679864297575714</v>
      </c>
      <c r="AO162" s="19" t="str">
        <f t="shared" si="87"/>
        <v>N/A</v>
      </c>
      <c r="AP162" t="str">
        <f t="shared" si="88"/>
        <v>N/A</v>
      </c>
    </row>
    <row r="163" spans="12:42" x14ac:dyDescent="0.3">
      <c r="L163" s="25">
        <f t="shared" si="89"/>
        <v>2.3540966121416034</v>
      </c>
      <c r="N163" s="25">
        <f t="shared" si="90"/>
        <v>32.39999999999992</v>
      </c>
      <c r="O163" s="25">
        <f t="shared" si="65"/>
        <v>20.626480624709586</v>
      </c>
      <c r="P163" s="25">
        <f t="shared" si="66"/>
        <v>36.186808113525593</v>
      </c>
      <c r="Q163" s="25">
        <f t="shared" si="67"/>
        <v>18.093404056762797</v>
      </c>
      <c r="R163" s="25">
        <f t="shared" si="68"/>
        <v>305.87119228149169</v>
      </c>
      <c r="S163" s="25">
        <f t="shared" si="69"/>
        <v>2.7186374892223077</v>
      </c>
      <c r="T163" s="25">
        <f t="shared" si="70"/>
        <v>11.502974477390019</v>
      </c>
      <c r="U163" s="25">
        <f t="shared" si="91"/>
        <v>1415.7953132681507</v>
      </c>
      <c r="V163" s="25">
        <f t="shared" si="71"/>
        <v>1.3766071913659013</v>
      </c>
      <c r="W163" s="25">
        <f t="shared" si="72"/>
        <v>5.506428765463605</v>
      </c>
      <c r="X163" s="16">
        <f t="shared" si="73"/>
        <v>95.494736842105041</v>
      </c>
      <c r="Y163">
        <f t="shared" si="74"/>
        <v>13.509741695716222</v>
      </c>
      <c r="Z163">
        <f t="shared" si="75"/>
        <v>1.2941303935205966</v>
      </c>
      <c r="AA163">
        <f t="shared" si="76"/>
        <v>1.6531524518773446</v>
      </c>
      <c r="AB163">
        <f t="shared" si="63"/>
        <v>6.3629422130447759</v>
      </c>
      <c r="AC163">
        <f t="shared" si="77"/>
        <v>12.576988151365242</v>
      </c>
      <c r="AD163">
        <f t="shared" si="78"/>
        <v>1.7792798519982018</v>
      </c>
      <c r="AE163">
        <f t="shared" si="79"/>
        <v>1.8675826606477073</v>
      </c>
      <c r="AF163">
        <f t="shared" si="80"/>
        <v>4.7744054374611355</v>
      </c>
      <c r="AG163">
        <f t="shared" si="64"/>
        <v>0.66924479464896014</v>
      </c>
      <c r="AH163" s="18" t="str">
        <f t="shared" si="81"/>
        <v>N/A</v>
      </c>
      <c r="AI163" s="18">
        <f t="shared" si="82"/>
        <v>72.400000000000489</v>
      </c>
      <c r="AJ163" s="28"/>
      <c r="AK163" s="29">
        <f t="shared" si="83"/>
        <v>15.275952027464339</v>
      </c>
      <c r="AL163" s="19">
        <f t="shared" si="84"/>
        <v>72.400000000000489</v>
      </c>
      <c r="AM163" s="18">
        <f t="shared" si="85"/>
        <v>1.8675826606477073</v>
      </c>
      <c r="AN163" s="18">
        <f t="shared" si="86"/>
        <v>4.7744054374611355</v>
      </c>
      <c r="AO163" s="19" t="str">
        <f t="shared" si="87"/>
        <v>N/A</v>
      </c>
      <c r="AP163" t="str">
        <f t="shared" si="88"/>
        <v>N/A</v>
      </c>
    </row>
    <row r="164" spans="12:42" x14ac:dyDescent="0.3">
      <c r="L164" s="25">
        <f t="shared" si="89"/>
        <v>2.3688097159674886</v>
      </c>
      <c r="N164" s="25">
        <f t="shared" si="90"/>
        <v>32.599999999999923</v>
      </c>
      <c r="O164" s="25">
        <f t="shared" si="65"/>
        <v>20.753804579183104</v>
      </c>
      <c r="P164" s="25">
        <f t="shared" si="66"/>
        <v>36.410183472251063</v>
      </c>
      <c r="Q164" s="25">
        <f t="shared" si="67"/>
        <v>18.205091736125532</v>
      </c>
      <c r="R164" s="25">
        <f t="shared" si="68"/>
        <v>307.75928606100712</v>
      </c>
      <c r="S164" s="25">
        <f t="shared" si="69"/>
        <v>2.718338832675594</v>
      </c>
      <c r="T164" s="25">
        <f t="shared" si="70"/>
        <v>11.539056695166831</v>
      </c>
      <c r="U164" s="25">
        <f t="shared" si="91"/>
        <v>1430.3323772391068</v>
      </c>
      <c r="V164" s="25">
        <f t="shared" si="71"/>
        <v>1.3737299076010621</v>
      </c>
      <c r="W164" s="25">
        <f t="shared" si="72"/>
        <v>5.4949196304042482</v>
      </c>
      <c r="X164" s="16">
        <f t="shared" si="73"/>
        <v>96.084210526315573</v>
      </c>
      <c r="Y164">
        <f t="shared" si="74"/>
        <v>13.593135162973731</v>
      </c>
      <c r="Z164">
        <f t="shared" si="75"/>
        <v>1.2970614033678949</v>
      </c>
      <c r="AA164">
        <f t="shared" si="76"/>
        <v>1.6542127573888312</v>
      </c>
      <c r="AB164">
        <f t="shared" si="63"/>
        <v>6.4022196341129538</v>
      </c>
      <c r="AC164">
        <f t="shared" si="77"/>
        <v>12.65462388069465</v>
      </c>
      <c r="AD164">
        <f t="shared" si="78"/>
        <v>1.7902630609611527</v>
      </c>
      <c r="AE164">
        <f t="shared" si="79"/>
        <v>1.8740016683512688</v>
      </c>
      <c r="AF164">
        <f t="shared" si="80"/>
        <v>4.7808244451646962</v>
      </c>
      <c r="AG164">
        <f t="shared" si="64"/>
        <v>0.67130718719474902</v>
      </c>
      <c r="AH164" s="18" t="str">
        <f t="shared" si="81"/>
        <v>N/A</v>
      </c>
      <c r="AI164" s="18">
        <f t="shared" si="82"/>
        <v>72.400000000000489</v>
      </c>
      <c r="AJ164" s="28"/>
      <c r="AK164" s="29">
        <f t="shared" si="83"/>
        <v>15.275952027464339</v>
      </c>
      <c r="AL164" s="19">
        <f t="shared" si="84"/>
        <v>72.400000000000489</v>
      </c>
      <c r="AM164" s="18">
        <f t="shared" si="85"/>
        <v>1.8740016683512688</v>
      </c>
      <c r="AN164" s="18">
        <f t="shared" si="86"/>
        <v>4.7808244451646962</v>
      </c>
      <c r="AO164" s="19" t="str">
        <f t="shared" si="87"/>
        <v>N/A</v>
      </c>
      <c r="AP164" t="str">
        <f t="shared" si="88"/>
        <v>N/A</v>
      </c>
    </row>
    <row r="165" spans="12:42" x14ac:dyDescent="0.3">
      <c r="L165" s="25">
        <f t="shared" si="89"/>
        <v>2.3835228197933738</v>
      </c>
      <c r="N165" s="25">
        <f t="shared" si="90"/>
        <v>32.799999999999926</v>
      </c>
      <c r="O165" s="25">
        <f t="shared" si="65"/>
        <v>20.881128533656621</v>
      </c>
      <c r="P165" s="25">
        <f t="shared" si="66"/>
        <v>36.633558830976533</v>
      </c>
      <c r="Q165" s="25">
        <f t="shared" si="67"/>
        <v>18.316779415488266</v>
      </c>
      <c r="R165" s="25">
        <f t="shared" si="68"/>
        <v>309.64737984052249</v>
      </c>
      <c r="S165" s="25">
        <f t="shared" si="69"/>
        <v>2.7180438215033322</v>
      </c>
      <c r="T165" s="25">
        <f t="shared" si="70"/>
        <v>11.575026566600986</v>
      </c>
      <c r="U165" s="25">
        <f t="shared" si="91"/>
        <v>1444.9284225187992</v>
      </c>
      <c r="V165" s="25">
        <f t="shared" si="71"/>
        <v>1.3708761808646635</v>
      </c>
      <c r="W165" s="25">
        <f t="shared" si="72"/>
        <v>5.4835047234586538</v>
      </c>
      <c r="X165" s="16">
        <f t="shared" si="73"/>
        <v>96.673684210526091</v>
      </c>
      <c r="Y165">
        <f t="shared" si="74"/>
        <v>13.676528630231237</v>
      </c>
      <c r="Z165">
        <f t="shared" si="75"/>
        <v>1.2999887926403766</v>
      </c>
      <c r="AA165">
        <f t="shared" si="76"/>
        <v>1.6552906590275107</v>
      </c>
      <c r="AB165">
        <f t="shared" si="63"/>
        <v>6.4414970551811326</v>
      </c>
      <c r="AC165">
        <f t="shared" si="77"/>
        <v>12.732259610024073</v>
      </c>
      <c r="AD165">
        <f t="shared" si="78"/>
        <v>1.8012462699241056</v>
      </c>
      <c r="AE165">
        <f t="shared" si="79"/>
        <v>1.8804206760548319</v>
      </c>
      <c r="AF165">
        <f t="shared" si="80"/>
        <v>4.7872434528682595</v>
      </c>
      <c r="AG165">
        <f t="shared" si="64"/>
        <v>0.67336326302666905</v>
      </c>
      <c r="AH165" s="18" t="str">
        <f t="shared" si="81"/>
        <v>N/A</v>
      </c>
      <c r="AI165" s="18">
        <f t="shared" si="82"/>
        <v>72.400000000000489</v>
      </c>
      <c r="AJ165" s="28"/>
      <c r="AK165" s="29">
        <f t="shared" si="83"/>
        <v>15.275952027464339</v>
      </c>
      <c r="AL165" s="19">
        <f t="shared" si="84"/>
        <v>72.400000000000489</v>
      </c>
      <c r="AM165" s="18">
        <f t="shared" si="85"/>
        <v>1.8804206760548319</v>
      </c>
      <c r="AN165" s="18">
        <f t="shared" si="86"/>
        <v>4.7872434528682595</v>
      </c>
      <c r="AO165" s="19" t="str">
        <f t="shared" si="87"/>
        <v>N/A</v>
      </c>
      <c r="AP165" t="str">
        <f t="shared" si="88"/>
        <v>N/A</v>
      </c>
    </row>
    <row r="166" spans="12:42" x14ac:dyDescent="0.3">
      <c r="L166" s="25">
        <f t="shared" si="89"/>
        <v>2.398235923619259</v>
      </c>
      <c r="N166" s="25">
        <f t="shared" si="90"/>
        <v>32.999999999999929</v>
      </c>
      <c r="O166" s="25">
        <f t="shared" si="65"/>
        <v>21.008452488130139</v>
      </c>
      <c r="P166" s="25">
        <f t="shared" si="66"/>
        <v>36.856934189702002</v>
      </c>
      <c r="Q166" s="25">
        <f t="shared" si="67"/>
        <v>18.428467094851001</v>
      </c>
      <c r="R166" s="25">
        <f t="shared" si="68"/>
        <v>311.53547362003786</v>
      </c>
      <c r="S166" s="25">
        <f t="shared" si="69"/>
        <v>2.717752389368044</v>
      </c>
      <c r="T166" s="25">
        <f t="shared" si="70"/>
        <v>11.610885133497536</v>
      </c>
      <c r="U166" s="25">
        <f t="shared" si="91"/>
        <v>1459.5833265810027</v>
      </c>
      <c r="V166" s="25">
        <f t="shared" si="71"/>
        <v>1.3680456764034268</v>
      </c>
      <c r="W166" s="25">
        <f t="shared" si="72"/>
        <v>5.4721827056137071</v>
      </c>
      <c r="X166" s="16">
        <f t="shared" si="73"/>
        <v>97.263157894736636</v>
      </c>
      <c r="Y166">
        <f t="shared" si="74"/>
        <v>13.759922097488747</v>
      </c>
      <c r="Z166">
        <f t="shared" si="75"/>
        <v>1.3029125342259922</v>
      </c>
      <c r="AA166">
        <f t="shared" si="76"/>
        <v>1.6563857606012837</v>
      </c>
      <c r="AB166">
        <f t="shared" si="63"/>
        <v>6.4807744762493105</v>
      </c>
      <c r="AC166">
        <f t="shared" si="77"/>
        <v>12.809895339353488</v>
      </c>
      <c r="AD166">
        <f t="shared" si="78"/>
        <v>1.8122294788870577</v>
      </c>
      <c r="AE166">
        <f t="shared" si="79"/>
        <v>1.8868396837583943</v>
      </c>
      <c r="AF166">
        <f t="shared" si="80"/>
        <v>4.7936624605718228</v>
      </c>
      <c r="AG166">
        <f t="shared" si="64"/>
        <v>0.67541307983227572</v>
      </c>
      <c r="AH166" s="18" t="str">
        <f t="shared" si="81"/>
        <v>N/A</v>
      </c>
      <c r="AI166" s="18">
        <f t="shared" si="82"/>
        <v>72.400000000000489</v>
      </c>
      <c r="AJ166" s="28"/>
      <c r="AK166" s="29">
        <f t="shared" si="83"/>
        <v>15.275952027464339</v>
      </c>
      <c r="AL166" s="19">
        <f t="shared" si="84"/>
        <v>72.400000000000489</v>
      </c>
      <c r="AM166" s="18">
        <f t="shared" si="85"/>
        <v>1.8868396837583943</v>
      </c>
      <c r="AN166" s="18">
        <f t="shared" si="86"/>
        <v>4.7936624605718228</v>
      </c>
      <c r="AO166" s="19" t="str">
        <f t="shared" si="87"/>
        <v>N/A</v>
      </c>
      <c r="AP166" t="str">
        <f t="shared" si="88"/>
        <v>N/A</v>
      </c>
    </row>
    <row r="167" spans="12:42" x14ac:dyDescent="0.3">
      <c r="L167" s="25">
        <f t="shared" si="89"/>
        <v>2.4129490274451442</v>
      </c>
      <c r="N167" s="25">
        <f t="shared" si="90"/>
        <v>33.199999999999932</v>
      </c>
      <c r="O167" s="25">
        <f t="shared" si="65"/>
        <v>21.13577644260366</v>
      </c>
      <c r="P167" s="25">
        <f t="shared" si="66"/>
        <v>37.080309548427479</v>
      </c>
      <c r="Q167" s="25">
        <f t="shared" si="67"/>
        <v>18.54015477421374</v>
      </c>
      <c r="R167" s="25">
        <f t="shared" si="68"/>
        <v>313.42356739955335</v>
      </c>
      <c r="S167" s="25">
        <f t="shared" si="69"/>
        <v>2.7174644715321237</v>
      </c>
      <c r="T167" s="25">
        <f t="shared" si="70"/>
        <v>11.64663342167492</v>
      </c>
      <c r="U167" s="25">
        <f t="shared" si="91"/>
        <v>1474.2969678965653</v>
      </c>
      <c r="V167" s="25">
        <f t="shared" si="71"/>
        <v>1.3652380662129444</v>
      </c>
      <c r="W167" s="25">
        <f t="shared" si="72"/>
        <v>5.4609522648517776</v>
      </c>
      <c r="X167" s="16">
        <f t="shared" si="73"/>
        <v>97.852631578947182</v>
      </c>
      <c r="Y167">
        <f t="shared" si="74"/>
        <v>13.843315564746257</v>
      </c>
      <c r="Z167">
        <f t="shared" si="75"/>
        <v>1.305832602463076</v>
      </c>
      <c r="AA167">
        <f t="shared" si="76"/>
        <v>1.6574976759955289</v>
      </c>
      <c r="AB167">
        <f t="shared" si="63"/>
        <v>6.5200518973174892</v>
      </c>
      <c r="AC167">
        <f t="shared" si="77"/>
        <v>12.887531068682904</v>
      </c>
      <c r="AD167">
        <f t="shared" si="78"/>
        <v>1.8232126878500095</v>
      </c>
      <c r="AE167">
        <f t="shared" si="79"/>
        <v>1.8932586914619562</v>
      </c>
      <c r="AF167">
        <f t="shared" si="80"/>
        <v>4.8000814682753843</v>
      </c>
      <c r="AG167">
        <f t="shared" si="64"/>
        <v>0.67745669442637979</v>
      </c>
      <c r="AH167" s="18" t="str">
        <f t="shared" si="81"/>
        <v>N/A</v>
      </c>
      <c r="AI167" s="18">
        <f t="shared" si="82"/>
        <v>72.400000000000489</v>
      </c>
      <c r="AJ167" s="28"/>
      <c r="AK167" s="29">
        <f t="shared" si="83"/>
        <v>15.275952027464339</v>
      </c>
      <c r="AL167" s="19">
        <f t="shared" si="84"/>
        <v>72.400000000000489</v>
      </c>
      <c r="AM167" s="18">
        <f t="shared" si="85"/>
        <v>1.8932586914619562</v>
      </c>
      <c r="AN167" s="18">
        <f t="shared" si="86"/>
        <v>4.8000814682753843</v>
      </c>
      <c r="AO167" s="19" t="str">
        <f t="shared" si="87"/>
        <v>N/A</v>
      </c>
      <c r="AP167" t="str">
        <f t="shared" si="88"/>
        <v>N/A</v>
      </c>
    </row>
    <row r="168" spans="12:42" x14ac:dyDescent="0.3">
      <c r="L168" s="25">
        <f t="shared" si="89"/>
        <v>2.4276621312710294</v>
      </c>
      <c r="N168" s="25">
        <f t="shared" si="90"/>
        <v>33.399999999999935</v>
      </c>
      <c r="O168" s="25">
        <f t="shared" si="65"/>
        <v>21.263100397077178</v>
      </c>
      <c r="P168" s="25">
        <f t="shared" si="66"/>
        <v>37.303684907152949</v>
      </c>
      <c r="Q168" s="25">
        <f t="shared" si="67"/>
        <v>18.651842453576474</v>
      </c>
      <c r="R168" s="25">
        <f t="shared" si="68"/>
        <v>315.31166117906878</v>
      </c>
      <c r="S168" s="25">
        <f t="shared" si="69"/>
        <v>2.7171800048099013</v>
      </c>
      <c r="T168" s="25">
        <f t="shared" si="70"/>
        <v>11.68227244130598</v>
      </c>
      <c r="U168" s="25">
        <f t="shared" si="91"/>
        <v>1489.0692259193233</v>
      </c>
      <c r="V168" s="25">
        <f t="shared" si="71"/>
        <v>1.3624530288619414</v>
      </c>
      <c r="W168" s="25">
        <f t="shared" si="72"/>
        <v>5.4498121154477657</v>
      </c>
      <c r="X168" s="16">
        <f t="shared" si="73"/>
        <v>98.442105263157728</v>
      </c>
      <c r="Y168">
        <f t="shared" si="74"/>
        <v>13.926709032003767</v>
      </c>
      <c r="Z168">
        <f t="shared" si="75"/>
        <v>1.3087489730856259</v>
      </c>
      <c r="AA168">
        <f t="shared" si="76"/>
        <v>1.6586260288657848</v>
      </c>
      <c r="AB168">
        <f t="shared" si="63"/>
        <v>6.5593293183856671</v>
      </c>
      <c r="AC168">
        <f t="shared" si="77"/>
        <v>12.965166798012319</v>
      </c>
      <c r="AD168">
        <f t="shared" si="78"/>
        <v>1.8341958968129615</v>
      </c>
      <c r="AE168">
        <f t="shared" si="79"/>
        <v>1.8996776991655189</v>
      </c>
      <c r="AF168">
        <f t="shared" si="80"/>
        <v>4.8065004759789467</v>
      </c>
      <c r="AG168">
        <f t="shared" si="64"/>
        <v>0.67949416276941943</v>
      </c>
      <c r="AH168" s="18" t="str">
        <f t="shared" si="81"/>
        <v>N/A</v>
      </c>
      <c r="AI168" s="18">
        <f t="shared" si="82"/>
        <v>72.400000000000489</v>
      </c>
      <c r="AJ168" s="28"/>
      <c r="AK168" s="29">
        <f t="shared" si="83"/>
        <v>15.275952027464339</v>
      </c>
      <c r="AL168" s="19">
        <f t="shared" si="84"/>
        <v>72.400000000000489</v>
      </c>
      <c r="AM168" s="18">
        <f t="shared" si="85"/>
        <v>1.8996776991655189</v>
      </c>
      <c r="AN168" s="18">
        <f t="shared" si="86"/>
        <v>4.8065004759789467</v>
      </c>
      <c r="AO168" s="19" t="str">
        <f t="shared" si="87"/>
        <v>N/A</v>
      </c>
      <c r="AP168" t="str">
        <f t="shared" si="88"/>
        <v>N/A</v>
      </c>
    </row>
    <row r="169" spans="12:42" x14ac:dyDescent="0.3">
      <c r="L169" s="25">
        <f t="shared" si="89"/>
        <v>2.4423752350969146</v>
      </c>
      <c r="N169" s="25">
        <f t="shared" si="90"/>
        <v>33.599999999999937</v>
      </c>
      <c r="O169" s="25">
        <f t="shared" si="65"/>
        <v>21.390424351550692</v>
      </c>
      <c r="P169" s="25">
        <f t="shared" si="66"/>
        <v>37.527060265878411</v>
      </c>
      <c r="Q169" s="25">
        <f t="shared" si="67"/>
        <v>18.763530132939206</v>
      </c>
      <c r="R169" s="25">
        <f t="shared" si="68"/>
        <v>317.19975495858409</v>
      </c>
      <c r="S169" s="25">
        <f t="shared" si="69"/>
        <v>2.7168989275214108</v>
      </c>
      <c r="T169" s="25">
        <f t="shared" si="70"/>
        <v>11.717803187249721</v>
      </c>
      <c r="U169" s="25">
        <f t="shared" si="91"/>
        <v>1503.899981072308</v>
      </c>
      <c r="V169" s="25">
        <f t="shared" si="71"/>
        <v>1.3596902493221379</v>
      </c>
      <c r="W169" s="25">
        <f t="shared" si="72"/>
        <v>5.4387609972885516</v>
      </c>
      <c r="X169" s="16">
        <f t="shared" si="73"/>
        <v>99.031578947368246</v>
      </c>
      <c r="Y169">
        <f t="shared" si="74"/>
        <v>14.010102499261274</v>
      </c>
      <c r="Z169">
        <f t="shared" si="75"/>
        <v>1.3116616231707547</v>
      </c>
      <c r="AA169">
        <f t="shared" si="76"/>
        <v>1.6597704523414731</v>
      </c>
      <c r="AB169">
        <f t="shared" si="63"/>
        <v>6.598606739453845</v>
      </c>
      <c r="AC169">
        <f t="shared" si="77"/>
        <v>13.042802527341728</v>
      </c>
      <c r="AD169">
        <f t="shared" si="78"/>
        <v>1.8451791057759124</v>
      </c>
      <c r="AE169">
        <f t="shared" si="79"/>
        <v>1.9060967068690806</v>
      </c>
      <c r="AF169">
        <f t="shared" si="80"/>
        <v>4.8129194836825091</v>
      </c>
      <c r="AG169">
        <f t="shared" si="64"/>
        <v>0.68152553998534171</v>
      </c>
      <c r="AH169" s="18" t="str">
        <f t="shared" si="81"/>
        <v>N/A</v>
      </c>
      <c r="AI169" s="18">
        <f t="shared" si="82"/>
        <v>72.400000000000489</v>
      </c>
      <c r="AJ169" s="28"/>
      <c r="AK169" s="29">
        <f t="shared" si="83"/>
        <v>15.275952027464339</v>
      </c>
      <c r="AL169" s="19">
        <f t="shared" si="84"/>
        <v>72.400000000000489</v>
      </c>
      <c r="AM169" s="18">
        <f t="shared" si="85"/>
        <v>1.9060967068690806</v>
      </c>
      <c r="AN169" s="18">
        <f t="shared" si="86"/>
        <v>4.8129194836825091</v>
      </c>
      <c r="AO169" s="19" t="str">
        <f t="shared" si="87"/>
        <v>N/A</v>
      </c>
      <c r="AP169" t="str">
        <f t="shared" si="88"/>
        <v>N/A</v>
      </c>
    </row>
    <row r="170" spans="12:42" x14ac:dyDescent="0.3">
      <c r="L170" s="25">
        <f t="shared" si="89"/>
        <v>2.4570883389227998</v>
      </c>
      <c r="N170" s="25">
        <f t="shared" si="90"/>
        <v>33.79999999999994</v>
      </c>
      <c r="O170" s="25">
        <f t="shared" si="65"/>
        <v>21.517748306024213</v>
      </c>
      <c r="P170" s="25">
        <f t="shared" si="66"/>
        <v>37.750435624603888</v>
      </c>
      <c r="Q170" s="25">
        <f t="shared" si="67"/>
        <v>18.875217812301944</v>
      </c>
      <c r="R170" s="25">
        <f t="shared" si="68"/>
        <v>319.08784873809952</v>
      </c>
      <c r="S170" s="25">
        <f t="shared" si="69"/>
        <v>2.7166211794478081</v>
      </c>
      <c r="T170" s="25">
        <f t="shared" si="70"/>
        <v>11.753226639374077</v>
      </c>
      <c r="U170" s="25">
        <f t="shared" si="91"/>
        <v>1518.7891147342114</v>
      </c>
      <c r="V170" s="25">
        <f t="shared" si="71"/>
        <v>1.3569494188034879</v>
      </c>
      <c r="W170" s="25">
        <f t="shared" si="72"/>
        <v>5.4277976752139514</v>
      </c>
      <c r="X170" s="16">
        <f t="shared" si="73"/>
        <v>99.621052631578792</v>
      </c>
      <c r="Y170">
        <f t="shared" si="74"/>
        <v>14.093495966518786</v>
      </c>
      <c r="Z170">
        <f t="shared" si="75"/>
        <v>1.3145705310882267</v>
      </c>
      <c r="AA170">
        <f t="shared" si="76"/>
        <v>1.6609305887402126</v>
      </c>
      <c r="AB170">
        <f t="shared" si="63"/>
        <v>6.6378841605220238</v>
      </c>
      <c r="AC170">
        <f t="shared" si="77"/>
        <v>13.12043825667115</v>
      </c>
      <c r="AD170">
        <f t="shared" si="78"/>
        <v>1.8561623147388653</v>
      </c>
      <c r="AE170">
        <f t="shared" si="79"/>
        <v>1.9125157145726435</v>
      </c>
      <c r="AF170">
        <f t="shared" si="80"/>
        <v>4.8193384913860715</v>
      </c>
      <c r="AG170">
        <f t="shared" si="64"/>
        <v>0.68355088037900202</v>
      </c>
      <c r="AH170" s="18" t="str">
        <f t="shared" si="81"/>
        <v>N/A</v>
      </c>
      <c r="AI170" s="18">
        <f t="shared" si="82"/>
        <v>72.400000000000489</v>
      </c>
      <c r="AJ170" s="28"/>
      <c r="AK170" s="29">
        <f t="shared" si="83"/>
        <v>15.275952027464339</v>
      </c>
      <c r="AL170" s="19">
        <f t="shared" si="84"/>
        <v>72.400000000000489</v>
      </c>
      <c r="AM170" s="18">
        <f t="shared" si="85"/>
        <v>1.9125157145726435</v>
      </c>
      <c r="AN170" s="18">
        <f t="shared" si="86"/>
        <v>4.8193384913860715</v>
      </c>
      <c r="AO170" s="19" t="str">
        <f t="shared" si="87"/>
        <v>N/A</v>
      </c>
      <c r="AP170" t="str">
        <f t="shared" si="88"/>
        <v>N/A</v>
      </c>
    </row>
    <row r="171" spans="12:42" x14ac:dyDescent="0.3">
      <c r="L171" s="25">
        <f t="shared" si="89"/>
        <v>2.471801442748685</v>
      </c>
      <c r="N171" s="25">
        <f t="shared" si="90"/>
        <v>33.999999999999943</v>
      </c>
      <c r="O171" s="25">
        <f t="shared" si="65"/>
        <v>21.645072260497731</v>
      </c>
      <c r="P171" s="25">
        <f t="shared" si="66"/>
        <v>37.973810983329358</v>
      </c>
      <c r="Q171" s="25">
        <f t="shared" si="67"/>
        <v>18.986905491664679</v>
      </c>
      <c r="R171" s="25">
        <f t="shared" si="68"/>
        <v>320.97594251761495</v>
      </c>
      <c r="S171" s="25">
        <f t="shared" si="69"/>
        <v>2.7163467017883591</v>
      </c>
      <c r="T171" s="25">
        <f t="shared" si="70"/>
        <v>11.788543762869967</v>
      </c>
      <c r="U171" s="25">
        <f t="shared" si="91"/>
        <v>1533.7365092261316</v>
      </c>
      <c r="V171" s="25">
        <f t="shared" si="71"/>
        <v>1.3542302345946144</v>
      </c>
      <c r="W171" s="25">
        <f t="shared" si="72"/>
        <v>5.4169209383784578</v>
      </c>
      <c r="X171" s="16">
        <f t="shared" si="73"/>
        <v>100.21052631578934</v>
      </c>
      <c r="Y171">
        <f t="shared" si="74"/>
        <v>14.176889433776296</v>
      </c>
      <c r="Z171">
        <f t="shared" si="75"/>
        <v>1.3174756764519826</v>
      </c>
      <c r="AA171">
        <f t="shared" si="76"/>
        <v>1.6621060892922845</v>
      </c>
      <c r="AB171">
        <f t="shared" si="63"/>
        <v>6.6771615815902017</v>
      </c>
      <c r="AC171">
        <f t="shared" si="77"/>
        <v>13.198073986000566</v>
      </c>
      <c r="AD171">
        <f t="shared" si="78"/>
        <v>1.8671455237018171</v>
      </c>
      <c r="AE171">
        <f t="shared" si="79"/>
        <v>1.9189347222762059</v>
      </c>
      <c r="AF171">
        <f t="shared" si="80"/>
        <v>4.8257574990896339</v>
      </c>
      <c r="AG171">
        <f t="shared" si="64"/>
        <v>0.6855702374531043</v>
      </c>
      <c r="AH171" s="18" t="str">
        <f t="shared" si="81"/>
        <v>N/A</v>
      </c>
      <c r="AI171" s="18">
        <f t="shared" si="82"/>
        <v>72.400000000000489</v>
      </c>
      <c r="AJ171" s="28"/>
      <c r="AK171" s="29">
        <f t="shared" si="83"/>
        <v>15.275952027464339</v>
      </c>
      <c r="AL171" s="19">
        <f t="shared" si="84"/>
        <v>72.400000000000489</v>
      </c>
      <c r="AM171" s="18">
        <f t="shared" si="85"/>
        <v>1.9189347222762059</v>
      </c>
      <c r="AN171" s="18">
        <f t="shared" si="86"/>
        <v>4.8257574990896339</v>
      </c>
      <c r="AO171" s="19" t="str">
        <f t="shared" si="87"/>
        <v>N/A</v>
      </c>
      <c r="AP171" t="str">
        <f t="shared" si="88"/>
        <v>N/A</v>
      </c>
    </row>
    <row r="172" spans="12:42" x14ac:dyDescent="0.3">
      <c r="L172" s="25">
        <f t="shared" si="89"/>
        <v>2.4865145465745702</v>
      </c>
      <c r="N172" s="25">
        <f t="shared" si="90"/>
        <v>34.199999999999946</v>
      </c>
      <c r="O172" s="25">
        <f t="shared" si="65"/>
        <v>21.772396214971248</v>
      </c>
      <c r="P172" s="25">
        <f t="shared" si="66"/>
        <v>38.197186342054827</v>
      </c>
      <c r="Q172" s="25">
        <f t="shared" si="67"/>
        <v>19.098593171027414</v>
      </c>
      <c r="R172" s="25">
        <f t="shared" si="68"/>
        <v>322.86403629713038</v>
      </c>
      <c r="S172" s="25">
        <f t="shared" si="69"/>
        <v>2.7160754371189402</v>
      </c>
      <c r="T172" s="25">
        <f t="shared" si="70"/>
        <v>11.823755508556994</v>
      </c>
      <c r="U172" s="25">
        <f t="shared" si="91"/>
        <v>1548.7420477985722</v>
      </c>
      <c r="V172" s="25">
        <f t="shared" si="71"/>
        <v>1.3515323999082278</v>
      </c>
      <c r="W172" s="25">
        <f t="shared" si="72"/>
        <v>5.4061295996329113</v>
      </c>
      <c r="X172" s="16">
        <f t="shared" si="73"/>
        <v>100.79999999999986</v>
      </c>
      <c r="Y172">
        <f t="shared" si="74"/>
        <v>14.260282901033802</v>
      </c>
      <c r="Z172">
        <f t="shared" si="75"/>
        <v>1.3203770400735682</v>
      </c>
      <c r="AA172">
        <f t="shared" si="76"/>
        <v>1.6632966138748297</v>
      </c>
      <c r="AB172">
        <f t="shared" si="63"/>
        <v>6.7164390026583805</v>
      </c>
      <c r="AC172">
        <f t="shared" si="77"/>
        <v>13.275709715329988</v>
      </c>
      <c r="AD172">
        <f t="shared" si="78"/>
        <v>1.8781287326647702</v>
      </c>
      <c r="AE172">
        <f t="shared" si="79"/>
        <v>1.9253537299797689</v>
      </c>
      <c r="AF172">
        <f t="shared" si="80"/>
        <v>4.8321765067931972</v>
      </c>
      <c r="AG172">
        <f t="shared" si="64"/>
        <v>0.68758366392469139</v>
      </c>
      <c r="AH172" s="18" t="str">
        <f t="shared" si="81"/>
        <v>N/A</v>
      </c>
      <c r="AI172" s="18">
        <f t="shared" si="82"/>
        <v>72.400000000000489</v>
      </c>
      <c r="AJ172" s="28"/>
      <c r="AK172" s="29">
        <f t="shared" si="83"/>
        <v>15.275952027464339</v>
      </c>
      <c r="AL172" s="19">
        <f t="shared" si="84"/>
        <v>72.400000000000489</v>
      </c>
      <c r="AM172" s="18">
        <f t="shared" si="85"/>
        <v>1.9253537299797689</v>
      </c>
      <c r="AN172" s="18">
        <f t="shared" si="86"/>
        <v>4.8321765067931972</v>
      </c>
      <c r="AO172" s="19" t="str">
        <f t="shared" si="87"/>
        <v>N/A</v>
      </c>
      <c r="AP172" t="str">
        <f t="shared" si="88"/>
        <v>N/A</v>
      </c>
    </row>
    <row r="173" spans="12:42" x14ac:dyDescent="0.3">
      <c r="L173" s="25">
        <f t="shared" si="89"/>
        <v>2.5012276504004554</v>
      </c>
      <c r="N173" s="25">
        <f t="shared" si="90"/>
        <v>34.399999999999949</v>
      </c>
      <c r="O173" s="25">
        <f t="shared" si="65"/>
        <v>21.899720169444766</v>
      </c>
      <c r="P173" s="25">
        <f t="shared" si="66"/>
        <v>38.420561700780297</v>
      </c>
      <c r="Q173" s="25">
        <f t="shared" si="67"/>
        <v>19.210280850390149</v>
      </c>
      <c r="R173" s="25">
        <f t="shared" si="68"/>
        <v>324.75213007664581</v>
      </c>
      <c r="S173" s="25">
        <f t="shared" si="69"/>
        <v>2.7158073293519878</v>
      </c>
      <c r="T173" s="25">
        <f t="shared" si="70"/>
        <v>11.858862813180973</v>
      </c>
      <c r="U173" s="25">
        <f t="shared" si="91"/>
        <v>1563.8056146187043</v>
      </c>
      <c r="V173" s="25">
        <f t="shared" si="71"/>
        <v>1.3488556237313614</v>
      </c>
      <c r="W173" s="25">
        <f t="shared" si="72"/>
        <v>5.3954224949254455</v>
      </c>
      <c r="X173" s="16">
        <f t="shared" si="73"/>
        <v>101.3894736842104</v>
      </c>
      <c r="Y173">
        <f t="shared" si="74"/>
        <v>14.343676368291312</v>
      </c>
      <c r="Z173">
        <f t="shared" si="75"/>
        <v>1.3232746039173864</v>
      </c>
      <c r="AA173">
        <f t="shared" si="76"/>
        <v>1.6645018307553909</v>
      </c>
      <c r="AB173">
        <f t="shared" si="63"/>
        <v>6.7557164237265583</v>
      </c>
      <c r="AC173">
        <f t="shared" si="77"/>
        <v>13.353345444659404</v>
      </c>
      <c r="AD173">
        <f t="shared" si="78"/>
        <v>1.889111941627722</v>
      </c>
      <c r="AE173">
        <f t="shared" si="79"/>
        <v>1.9317727376833309</v>
      </c>
      <c r="AF173">
        <f t="shared" si="80"/>
        <v>4.8385955144967587</v>
      </c>
      <c r="AG173">
        <f t="shared" si="64"/>
        <v>0.68959121174120264</v>
      </c>
      <c r="AH173" s="18" t="str">
        <f t="shared" si="81"/>
        <v>N/A</v>
      </c>
      <c r="AI173" s="18">
        <f t="shared" si="82"/>
        <v>72.400000000000489</v>
      </c>
      <c r="AJ173" s="28"/>
      <c r="AK173" s="29">
        <f t="shared" si="83"/>
        <v>15.275952027464339</v>
      </c>
      <c r="AL173" s="19">
        <f t="shared" si="84"/>
        <v>72.400000000000489</v>
      </c>
      <c r="AM173" s="18">
        <f t="shared" si="85"/>
        <v>1.9317727376833309</v>
      </c>
      <c r="AN173" s="18">
        <f t="shared" si="86"/>
        <v>4.8385955144967587</v>
      </c>
      <c r="AO173" s="19" t="str">
        <f t="shared" si="87"/>
        <v>N/A</v>
      </c>
      <c r="AP173" t="str">
        <f t="shared" si="88"/>
        <v>N/A</v>
      </c>
    </row>
    <row r="174" spans="12:42" x14ac:dyDescent="0.3">
      <c r="L174" s="25">
        <f t="shared" si="89"/>
        <v>2.5159407542263406</v>
      </c>
      <c r="N174" s="25">
        <f t="shared" si="90"/>
        <v>34.599999999999952</v>
      </c>
      <c r="O174" s="25">
        <f t="shared" si="65"/>
        <v>22.027044123918284</v>
      </c>
      <c r="P174" s="25">
        <f t="shared" si="66"/>
        <v>38.643937059505767</v>
      </c>
      <c r="Q174" s="25">
        <f t="shared" si="67"/>
        <v>19.321968529752883</v>
      </c>
      <c r="R174" s="25">
        <f t="shared" si="68"/>
        <v>326.64022385616119</v>
      </c>
      <c r="S174" s="25">
        <f t="shared" si="69"/>
        <v>2.7155423236978371</v>
      </c>
      <c r="T174" s="25">
        <f t="shared" si="70"/>
        <v>11.893866599703609</v>
      </c>
      <c r="U174" s="25">
        <f t="shared" si="91"/>
        <v>1578.927094757865</v>
      </c>
      <c r="V174" s="25">
        <f t="shared" si="71"/>
        <v>1.3461996206802302</v>
      </c>
      <c r="W174" s="25">
        <f t="shared" si="72"/>
        <v>5.384798482720921</v>
      </c>
      <c r="X174" s="16">
        <f t="shared" si="73"/>
        <v>101.97894736842092</v>
      </c>
      <c r="Y174">
        <f t="shared" si="74"/>
        <v>14.427069835548819</v>
      </c>
      <c r="Z174">
        <f t="shared" si="75"/>
        <v>1.3261683510576883</v>
      </c>
      <c r="AA174">
        <f t="shared" si="76"/>
        <v>1.6657214163444076</v>
      </c>
      <c r="AB174">
        <f t="shared" si="63"/>
        <v>6.7949938447947371</v>
      </c>
      <c r="AC174">
        <f t="shared" si="77"/>
        <v>13.430981173988819</v>
      </c>
      <c r="AD174">
        <f t="shared" si="78"/>
        <v>1.900095150590674</v>
      </c>
      <c r="AE174">
        <f t="shared" si="79"/>
        <v>1.9381917453868935</v>
      </c>
      <c r="AF174">
        <f t="shared" si="80"/>
        <v>4.845014522200322</v>
      </c>
      <c r="AG174">
        <f t="shared" si="64"/>
        <v>0.69159293209611195</v>
      </c>
      <c r="AH174" s="18" t="str">
        <f t="shared" si="81"/>
        <v>N/A</v>
      </c>
      <c r="AI174" s="18">
        <f t="shared" si="82"/>
        <v>72.400000000000489</v>
      </c>
      <c r="AJ174" s="28"/>
      <c r="AK174" s="29">
        <f t="shared" si="83"/>
        <v>15.275952027464339</v>
      </c>
      <c r="AL174" s="19">
        <f t="shared" si="84"/>
        <v>72.400000000000489</v>
      </c>
      <c r="AM174" s="18">
        <f t="shared" si="85"/>
        <v>1.9381917453868935</v>
      </c>
      <c r="AN174" s="18">
        <f t="shared" si="86"/>
        <v>4.845014522200322</v>
      </c>
      <c r="AO174" s="19" t="str">
        <f t="shared" si="87"/>
        <v>N/A</v>
      </c>
      <c r="AP174" t="str">
        <f t="shared" si="88"/>
        <v>N/A</v>
      </c>
    </row>
    <row r="175" spans="12:42" x14ac:dyDescent="0.3">
      <c r="L175" s="25">
        <f t="shared" si="89"/>
        <v>2.5306538580522258</v>
      </c>
      <c r="N175" s="25">
        <f t="shared" si="90"/>
        <v>34.799999999999955</v>
      </c>
      <c r="O175" s="25">
        <f t="shared" si="65"/>
        <v>22.154368078391801</v>
      </c>
      <c r="P175" s="25">
        <f t="shared" si="66"/>
        <v>38.867312418231236</v>
      </c>
      <c r="Q175" s="25">
        <f t="shared" si="67"/>
        <v>19.433656209115618</v>
      </c>
      <c r="R175" s="25">
        <f t="shared" si="68"/>
        <v>328.52831763567656</v>
      </c>
      <c r="S175" s="25">
        <f t="shared" si="69"/>
        <v>2.7152803666273937</v>
      </c>
      <c r="T175" s="25">
        <f t="shared" si="70"/>
        <v>11.92876777758457</v>
      </c>
      <c r="U175" s="25">
        <f t="shared" si="91"/>
        <v>1594.1063741793103</v>
      </c>
      <c r="V175" s="25">
        <f t="shared" si="71"/>
        <v>1.3435641108595604</v>
      </c>
      <c r="W175" s="25">
        <f t="shared" si="72"/>
        <v>5.3742564434382416</v>
      </c>
      <c r="X175" s="16">
        <f t="shared" si="73"/>
        <v>102.56842105263146</v>
      </c>
      <c r="Y175">
        <f t="shared" si="74"/>
        <v>14.510463302806329</v>
      </c>
      <c r="Z175">
        <f t="shared" si="75"/>
        <v>1.3290582656372356</v>
      </c>
      <c r="AA175">
        <f t="shared" si="76"/>
        <v>1.6669550549563121</v>
      </c>
      <c r="AB175">
        <f t="shared" si="63"/>
        <v>6.834271265862915</v>
      </c>
      <c r="AC175">
        <f t="shared" si="77"/>
        <v>13.508616903318234</v>
      </c>
      <c r="AD175">
        <f t="shared" si="78"/>
        <v>1.9110783595536258</v>
      </c>
      <c r="AE175">
        <f t="shared" si="79"/>
        <v>1.9446107530904557</v>
      </c>
      <c r="AF175">
        <f t="shared" si="80"/>
        <v>4.8514335299038835</v>
      </c>
      <c r="AG175">
        <f t="shared" si="64"/>
        <v>0.69358887544415992</v>
      </c>
      <c r="AH175" s="18" t="str">
        <f t="shared" si="81"/>
        <v>N/A</v>
      </c>
      <c r="AI175" s="18">
        <f t="shared" si="82"/>
        <v>72.400000000000489</v>
      </c>
      <c r="AJ175" s="28"/>
      <c r="AK175" s="29">
        <f t="shared" si="83"/>
        <v>15.275952027464339</v>
      </c>
      <c r="AL175" s="19">
        <f t="shared" si="84"/>
        <v>72.400000000000489</v>
      </c>
      <c r="AM175" s="18">
        <f t="shared" si="85"/>
        <v>1.9446107530904557</v>
      </c>
      <c r="AN175" s="18">
        <f t="shared" si="86"/>
        <v>4.8514335299038835</v>
      </c>
      <c r="AO175" s="19" t="str">
        <f t="shared" si="87"/>
        <v>N/A</v>
      </c>
      <c r="AP175" t="str">
        <f t="shared" si="88"/>
        <v>N/A</v>
      </c>
    </row>
    <row r="176" spans="12:42" x14ac:dyDescent="0.3">
      <c r="L176" s="25">
        <f t="shared" si="89"/>
        <v>2.545366961878111</v>
      </c>
      <c r="N176" s="25">
        <f t="shared" si="90"/>
        <v>34.999999999999957</v>
      </c>
      <c r="O176" s="25">
        <f t="shared" si="65"/>
        <v>22.281692032865323</v>
      </c>
      <c r="P176" s="25">
        <f t="shared" si="66"/>
        <v>39.090687776956706</v>
      </c>
      <c r="Q176" s="25">
        <f t="shared" si="67"/>
        <v>19.545343888478353</v>
      </c>
      <c r="R176" s="25">
        <f t="shared" si="68"/>
        <v>330.41641141519204</v>
      </c>
      <c r="S176" s="25">
        <f t="shared" si="69"/>
        <v>2.715021405836092</v>
      </c>
      <c r="T176" s="25">
        <f t="shared" si="70"/>
        <v>11.963567243056158</v>
      </c>
      <c r="U176" s="25">
        <f t="shared" si="91"/>
        <v>1609.3433397261927</v>
      </c>
      <c r="V176" s="25">
        <f t="shared" si="71"/>
        <v>1.3409488197262143</v>
      </c>
      <c r="W176" s="25">
        <f t="shared" si="72"/>
        <v>5.3637952789048571</v>
      </c>
      <c r="X176" s="16">
        <f t="shared" si="73"/>
        <v>103.15789473684201</v>
      </c>
      <c r="Y176">
        <f t="shared" si="74"/>
        <v>14.593856770063841</v>
      </c>
      <c r="Z176">
        <f t="shared" si="75"/>
        <v>1.3319443328275575</v>
      </c>
      <c r="AA176">
        <f t="shared" si="76"/>
        <v>1.6682024385788805</v>
      </c>
      <c r="AB176">
        <f t="shared" si="63"/>
        <v>6.8735486869310938</v>
      </c>
      <c r="AC176">
        <f t="shared" si="77"/>
        <v>13.58625263264765</v>
      </c>
      <c r="AD176">
        <f t="shared" si="78"/>
        <v>1.9220615685165778</v>
      </c>
      <c r="AE176">
        <f t="shared" si="79"/>
        <v>1.9510297607940179</v>
      </c>
      <c r="AF176">
        <f t="shared" si="80"/>
        <v>4.857852537607446</v>
      </c>
      <c r="AG176">
        <f t="shared" si="64"/>
        <v>0.69557909151619246</v>
      </c>
      <c r="AH176" s="18" t="str">
        <f t="shared" si="81"/>
        <v>N/A</v>
      </c>
      <c r="AI176" s="18">
        <f t="shared" si="82"/>
        <v>72.400000000000489</v>
      </c>
      <c r="AJ176" s="28"/>
      <c r="AK176" s="29">
        <f t="shared" si="83"/>
        <v>15.275952027464339</v>
      </c>
      <c r="AL176" s="19">
        <f t="shared" si="84"/>
        <v>72.400000000000489</v>
      </c>
      <c r="AM176" s="18">
        <f t="shared" si="85"/>
        <v>1.9510297607940179</v>
      </c>
      <c r="AN176" s="18">
        <f t="shared" si="86"/>
        <v>4.857852537607446</v>
      </c>
      <c r="AO176" s="19" t="str">
        <f t="shared" si="87"/>
        <v>N/A</v>
      </c>
      <c r="AP176" t="str">
        <f t="shared" si="88"/>
        <v>N/A</v>
      </c>
    </row>
    <row r="177" spans="12:42" x14ac:dyDescent="0.3">
      <c r="L177" s="25">
        <f t="shared" si="89"/>
        <v>2.5600800657039962</v>
      </c>
      <c r="N177" s="25">
        <f t="shared" si="90"/>
        <v>35.19999999999996</v>
      </c>
      <c r="O177" s="25">
        <f t="shared" si="65"/>
        <v>22.409015987338837</v>
      </c>
      <c r="P177" s="25">
        <f t="shared" si="66"/>
        <v>39.314063135682176</v>
      </c>
      <c r="Q177" s="25">
        <f t="shared" si="67"/>
        <v>19.657031567841088</v>
      </c>
      <c r="R177" s="25">
        <f t="shared" si="68"/>
        <v>332.30450519470742</v>
      </c>
      <c r="S177" s="25">
        <f t="shared" si="69"/>
        <v>2.7147653902090765</v>
      </c>
      <c r="T177" s="25">
        <f t="shared" si="70"/>
        <v>11.998265879390875</v>
      </c>
      <c r="U177" s="25">
        <f t="shared" si="91"/>
        <v>1624.637879109772</v>
      </c>
      <c r="V177" s="25">
        <f t="shared" si="71"/>
        <v>1.338353477956959</v>
      </c>
      <c r="W177" s="25">
        <f t="shared" si="72"/>
        <v>5.3534139118278361</v>
      </c>
      <c r="X177" s="16">
        <f t="shared" si="73"/>
        <v>103.74736842105253</v>
      </c>
      <c r="Y177">
        <f t="shared" si="74"/>
        <v>14.677250237321347</v>
      </c>
      <c r="Z177">
        <f t="shared" si="75"/>
        <v>1.3348265387907359</v>
      </c>
      <c r="AA177">
        <f t="shared" si="76"/>
        <v>1.6694632666505049</v>
      </c>
      <c r="AB177">
        <f t="shared" si="63"/>
        <v>6.9128261079992717</v>
      </c>
      <c r="AC177">
        <f t="shared" si="77"/>
        <v>13.663888361977065</v>
      </c>
      <c r="AD177">
        <f t="shared" si="78"/>
        <v>1.9330447774795296</v>
      </c>
      <c r="AE177">
        <f t="shared" si="79"/>
        <v>1.9574487684975805</v>
      </c>
      <c r="AF177">
        <f t="shared" si="80"/>
        <v>4.8642715453110092</v>
      </c>
      <c r="AG177">
        <f t="shared" si="64"/>
        <v>0.69756362933361771</v>
      </c>
      <c r="AH177" s="18" t="str">
        <f t="shared" si="81"/>
        <v>N/A</v>
      </c>
      <c r="AI177" s="18">
        <f t="shared" si="82"/>
        <v>72.400000000000489</v>
      </c>
      <c r="AJ177" s="28"/>
      <c r="AK177" s="29">
        <f t="shared" si="83"/>
        <v>15.275952027464339</v>
      </c>
      <c r="AL177" s="19">
        <f t="shared" si="84"/>
        <v>72.400000000000489</v>
      </c>
      <c r="AM177" s="18">
        <f t="shared" si="85"/>
        <v>1.9574487684975805</v>
      </c>
      <c r="AN177" s="18">
        <f t="shared" si="86"/>
        <v>4.8642715453110092</v>
      </c>
      <c r="AO177" s="19" t="str">
        <f t="shared" si="87"/>
        <v>N/A</v>
      </c>
      <c r="AP177" t="str">
        <f t="shared" si="88"/>
        <v>N/A</v>
      </c>
    </row>
    <row r="178" spans="12:42" x14ac:dyDescent="0.3">
      <c r="L178" s="25">
        <f t="shared" si="89"/>
        <v>2.5747931695298814</v>
      </c>
      <c r="N178" s="25">
        <f t="shared" si="90"/>
        <v>35.399999999999963</v>
      </c>
      <c r="O178" s="25">
        <f t="shared" si="65"/>
        <v>22.536339941812358</v>
      </c>
      <c r="P178" s="25">
        <f t="shared" si="66"/>
        <v>39.537438494407645</v>
      </c>
      <c r="Q178" s="25">
        <f t="shared" si="67"/>
        <v>19.768719247203823</v>
      </c>
      <c r="R178" s="25">
        <f t="shared" si="68"/>
        <v>334.19259897422285</v>
      </c>
      <c r="S178" s="25">
        <f t="shared" si="69"/>
        <v>2.714512269787567</v>
      </c>
      <c r="T178" s="25">
        <f t="shared" si="70"/>
        <v>12.03286455716206</v>
      </c>
      <c r="U178" s="25">
        <f t="shared" si="91"/>
        <v>1639.9898808978598</v>
      </c>
      <c r="V178" s="25">
        <f t="shared" si="71"/>
        <v>1.335777821320244</v>
      </c>
      <c r="W178" s="25">
        <f t="shared" si="72"/>
        <v>5.3431112852809761</v>
      </c>
      <c r="X178" s="16">
        <f t="shared" si="73"/>
        <v>104.33684210526305</v>
      </c>
      <c r="Y178">
        <f t="shared" si="74"/>
        <v>14.760643704578854</v>
      </c>
      <c r="Z178">
        <f t="shared" si="75"/>
        <v>1.3377048706426578</v>
      </c>
      <c r="AA178">
        <f t="shared" si="76"/>
        <v>1.6707372458450809</v>
      </c>
      <c r="AB178">
        <f t="shared" si="63"/>
        <v>6.9521035290674495</v>
      </c>
      <c r="AC178">
        <f t="shared" si="77"/>
        <v>13.741524091306474</v>
      </c>
      <c r="AD178">
        <f t="shared" si="78"/>
        <v>1.9440279864424805</v>
      </c>
      <c r="AE178">
        <f t="shared" si="79"/>
        <v>1.9638677762011421</v>
      </c>
      <c r="AF178">
        <f t="shared" si="80"/>
        <v>4.8706905530145699</v>
      </c>
      <c r="AG178">
        <f t="shared" si="64"/>
        <v>0.69954253722249493</v>
      </c>
      <c r="AH178" s="18" t="str">
        <f t="shared" si="81"/>
        <v>N/A</v>
      </c>
      <c r="AI178" s="18">
        <f t="shared" si="82"/>
        <v>72.400000000000489</v>
      </c>
      <c r="AJ178" s="28"/>
      <c r="AK178" s="29">
        <f t="shared" si="83"/>
        <v>15.275952027464339</v>
      </c>
      <c r="AL178" s="19">
        <f t="shared" si="84"/>
        <v>72.400000000000489</v>
      </c>
      <c r="AM178" s="18">
        <f t="shared" si="85"/>
        <v>1.9638677762011421</v>
      </c>
      <c r="AN178" s="18">
        <f t="shared" si="86"/>
        <v>4.8706905530145699</v>
      </c>
      <c r="AO178" s="19" t="str">
        <f t="shared" si="87"/>
        <v>N/A</v>
      </c>
      <c r="AP178" t="str">
        <f t="shared" si="88"/>
        <v>N/A</v>
      </c>
    </row>
    <row r="179" spans="12:42" x14ac:dyDescent="0.3">
      <c r="L179" s="25">
        <f t="shared" si="89"/>
        <v>2.5895062733557666</v>
      </c>
      <c r="N179" s="25">
        <f t="shared" si="90"/>
        <v>35.599999999999966</v>
      </c>
      <c r="O179" s="25">
        <f t="shared" si="65"/>
        <v>22.663663896285872</v>
      </c>
      <c r="P179" s="25">
        <f t="shared" si="66"/>
        <v>39.760813853133115</v>
      </c>
      <c r="Q179" s="25">
        <f t="shared" si="67"/>
        <v>19.880406926566558</v>
      </c>
      <c r="R179" s="25">
        <f t="shared" si="68"/>
        <v>336.08069275373816</v>
      </c>
      <c r="S179" s="25">
        <f t="shared" si="69"/>
        <v>2.7142619957363587</v>
      </c>
      <c r="T179" s="25">
        <f t="shared" si="70"/>
        <v>12.067364134497826</v>
      </c>
      <c r="U179" s="25">
        <f t="shared" si="91"/>
        <v>1655.3992345034651</v>
      </c>
      <c r="V179" s="25">
        <f t="shared" si="71"/>
        <v>1.3332215905518148</v>
      </c>
      <c r="W179" s="25">
        <f t="shared" si="72"/>
        <v>5.3328863622072591</v>
      </c>
      <c r="X179" s="16">
        <f t="shared" si="73"/>
        <v>104.92631578947359</v>
      </c>
      <c r="Y179">
        <f t="shared" si="74"/>
        <v>14.844037171836364</v>
      </c>
      <c r="Z179">
        <f t="shared" si="75"/>
        <v>1.3405793164176678</v>
      </c>
      <c r="AA179">
        <f t="shared" si="76"/>
        <v>1.6720240898642007</v>
      </c>
      <c r="AB179">
        <f t="shared" si="63"/>
        <v>6.9913809501356283</v>
      </c>
      <c r="AC179">
        <f t="shared" si="77"/>
        <v>13.819159820635903</v>
      </c>
      <c r="AD179">
        <f t="shared" si="78"/>
        <v>1.9550111954054346</v>
      </c>
      <c r="AE179">
        <f t="shared" si="79"/>
        <v>1.9702867839047056</v>
      </c>
      <c r="AF179">
        <f t="shared" si="80"/>
        <v>4.8771095607181341</v>
      </c>
      <c r="AG179">
        <f t="shared" si="64"/>
        <v>0.70151586282726563</v>
      </c>
      <c r="AH179" s="18" t="str">
        <f t="shared" si="81"/>
        <v>N/A</v>
      </c>
      <c r="AI179" s="18">
        <f t="shared" si="82"/>
        <v>72.400000000000489</v>
      </c>
      <c r="AJ179" s="28"/>
      <c r="AK179" s="29">
        <f t="shared" si="83"/>
        <v>15.275952027464339</v>
      </c>
      <c r="AL179" s="19">
        <f t="shared" si="84"/>
        <v>72.400000000000489</v>
      </c>
      <c r="AM179" s="18">
        <f t="shared" si="85"/>
        <v>1.9702867839047056</v>
      </c>
      <c r="AN179" s="18">
        <f t="shared" si="86"/>
        <v>4.8771095607181341</v>
      </c>
      <c r="AO179" s="19" t="str">
        <f t="shared" si="87"/>
        <v>N/A</v>
      </c>
      <c r="AP179" t="str">
        <f t="shared" si="88"/>
        <v>N/A</v>
      </c>
    </row>
    <row r="180" spans="12:42" x14ac:dyDescent="0.3">
      <c r="L180" s="25">
        <f t="shared" si="89"/>
        <v>2.6042193771816518</v>
      </c>
      <c r="N180" s="25">
        <f t="shared" si="90"/>
        <v>35.799999999999969</v>
      </c>
      <c r="O180" s="25">
        <f t="shared" si="65"/>
        <v>22.790987850759393</v>
      </c>
      <c r="P180" s="25">
        <f t="shared" si="66"/>
        <v>39.984189211858585</v>
      </c>
      <c r="Q180" s="25">
        <f t="shared" si="67"/>
        <v>19.992094605929292</v>
      </c>
      <c r="R180" s="25">
        <f t="shared" si="68"/>
        <v>337.96878653325371</v>
      </c>
      <c r="S180" s="25">
        <f t="shared" si="69"/>
        <v>2.7140145203124133</v>
      </c>
      <c r="T180" s="25">
        <f t="shared" si="70"/>
        <v>12.101765457328526</v>
      </c>
      <c r="U180" s="25">
        <f t="shared" si="91"/>
        <v>1670.865830173665</v>
      </c>
      <c r="V180" s="25">
        <f t="shared" si="71"/>
        <v>1.3306845312340563</v>
      </c>
      <c r="W180" s="25">
        <f t="shared" si="72"/>
        <v>5.3227381249362251</v>
      </c>
      <c r="X180" s="16">
        <f t="shared" si="73"/>
        <v>105.51578947368411</v>
      </c>
      <c r="Y180">
        <f t="shared" si="74"/>
        <v>14.92743063909387</v>
      </c>
      <c r="Z180">
        <f t="shared" si="75"/>
        <v>1.3434498650345614</v>
      </c>
      <c r="AA180">
        <f t="shared" si="76"/>
        <v>1.6733235192363691</v>
      </c>
      <c r="AB180">
        <f t="shared" si="63"/>
        <v>7.0306583712038062</v>
      </c>
      <c r="AC180">
        <f t="shared" si="77"/>
        <v>13.896795549965312</v>
      </c>
      <c r="AD180">
        <f t="shared" si="78"/>
        <v>1.9659944043683855</v>
      </c>
      <c r="AE180">
        <f t="shared" si="79"/>
        <v>1.9767057916082675</v>
      </c>
      <c r="AF180">
        <f t="shared" si="80"/>
        <v>4.8835285684216956</v>
      </c>
      <c r="AG180">
        <f t="shared" si="64"/>
        <v>0.70348365312413619</v>
      </c>
      <c r="AH180" s="18" t="str">
        <f t="shared" si="81"/>
        <v>N/A</v>
      </c>
      <c r="AI180" s="18">
        <f t="shared" si="82"/>
        <v>72.400000000000489</v>
      </c>
      <c r="AJ180" s="28"/>
      <c r="AK180" s="29">
        <f t="shared" si="83"/>
        <v>15.275952027464339</v>
      </c>
      <c r="AL180" s="19">
        <f t="shared" si="84"/>
        <v>72.400000000000489</v>
      </c>
      <c r="AM180" s="18">
        <f t="shared" si="85"/>
        <v>1.9767057916082675</v>
      </c>
      <c r="AN180" s="18">
        <f t="shared" si="86"/>
        <v>4.8835285684216956</v>
      </c>
      <c r="AO180" s="19" t="str">
        <f t="shared" si="87"/>
        <v>N/A</v>
      </c>
      <c r="AP180" t="str">
        <f t="shared" si="88"/>
        <v>N/A</v>
      </c>
    </row>
    <row r="181" spans="12:42" x14ac:dyDescent="0.3">
      <c r="L181" s="25">
        <f t="shared" si="89"/>
        <v>2.6189324810075369</v>
      </c>
      <c r="N181" s="25">
        <f t="shared" si="90"/>
        <v>35.999999999999972</v>
      </c>
      <c r="O181" s="25">
        <f t="shared" si="65"/>
        <v>22.918311805232914</v>
      </c>
      <c r="P181" s="25">
        <f t="shared" si="66"/>
        <v>40.207564570584061</v>
      </c>
      <c r="Q181" s="25">
        <f t="shared" si="67"/>
        <v>20.103782285292031</v>
      </c>
      <c r="R181" s="25">
        <f t="shared" si="68"/>
        <v>339.85688031276914</v>
      </c>
      <c r="S181" s="25">
        <f t="shared" si="69"/>
        <v>2.7137697968344954</v>
      </c>
      <c r="T181" s="25">
        <f t="shared" si="70"/>
        <v>12.136069359627911</v>
      </c>
      <c r="U181" s="25">
        <f t="shared" si="91"/>
        <v>1686.3895589786837</v>
      </c>
      <c r="V181" s="25">
        <f t="shared" si="71"/>
        <v>1.3281663936789216</v>
      </c>
      <c r="W181" s="25">
        <f t="shared" si="72"/>
        <v>5.3126655747156866</v>
      </c>
      <c r="X181" s="16">
        <f t="shared" si="73"/>
        <v>106.10526315789468</v>
      </c>
      <c r="Y181">
        <f t="shared" si="74"/>
        <v>15.010824106351384</v>
      </c>
      <c r="Z181">
        <f t="shared" si="75"/>
        <v>1.3463165062638747</v>
      </c>
      <c r="AA181">
        <f t="shared" si="76"/>
        <v>1.6746352611229789</v>
      </c>
      <c r="AB181">
        <f t="shared" si="63"/>
        <v>7.069935792271985</v>
      </c>
      <c r="AC181">
        <f t="shared" si="77"/>
        <v>13.974431279294734</v>
      </c>
      <c r="AD181">
        <f t="shared" si="78"/>
        <v>1.9769776133313384</v>
      </c>
      <c r="AE181">
        <f t="shared" si="79"/>
        <v>1.9831247993118304</v>
      </c>
      <c r="AF181">
        <f t="shared" si="80"/>
        <v>4.889947576125258</v>
      </c>
      <c r="AG181">
        <f t="shared" si="64"/>
        <v>0.7054459544341275</v>
      </c>
      <c r="AH181" s="18" t="str">
        <f t="shared" si="81"/>
        <v>N/A</v>
      </c>
      <c r="AI181" s="18">
        <f t="shared" si="82"/>
        <v>72.400000000000489</v>
      </c>
      <c r="AJ181" s="28"/>
      <c r="AK181" s="29">
        <f t="shared" si="83"/>
        <v>15.275952027464339</v>
      </c>
      <c r="AL181" s="19">
        <f t="shared" si="84"/>
        <v>72.400000000000489</v>
      </c>
      <c r="AM181" s="18">
        <f t="shared" si="85"/>
        <v>1.9831247993118304</v>
      </c>
      <c r="AN181" s="18">
        <f t="shared" si="86"/>
        <v>4.889947576125258</v>
      </c>
      <c r="AO181" s="19" t="str">
        <f t="shared" si="87"/>
        <v>N/A</v>
      </c>
      <c r="AP181" t="str">
        <f t="shared" si="88"/>
        <v>N/A</v>
      </c>
    </row>
    <row r="182" spans="12:42" x14ac:dyDescent="0.3">
      <c r="L182" s="25">
        <f t="shared" si="89"/>
        <v>2.6336455848334221</v>
      </c>
      <c r="N182" s="25">
        <f t="shared" si="90"/>
        <v>36.199999999999974</v>
      </c>
      <c r="O182" s="25">
        <f t="shared" si="65"/>
        <v>23.045635759706428</v>
      </c>
      <c r="P182" s="25">
        <f t="shared" si="66"/>
        <v>40.430939929309524</v>
      </c>
      <c r="Q182" s="25">
        <f t="shared" si="67"/>
        <v>20.215469964654762</v>
      </c>
      <c r="R182" s="25">
        <f t="shared" si="68"/>
        <v>341.74497409228451</v>
      </c>
      <c r="S182" s="25">
        <f t="shared" si="69"/>
        <v>2.7135277796538202</v>
      </c>
      <c r="T182" s="25">
        <f t="shared" si="70"/>
        <v>12.170276663648213</v>
      </c>
      <c r="U182" s="25">
        <f t="shared" si="91"/>
        <v>1701.9703128011672</v>
      </c>
      <c r="V182" s="25">
        <f t="shared" si="71"/>
        <v>1.325666932814316</v>
      </c>
      <c r="W182" s="25">
        <f t="shared" si="72"/>
        <v>5.3026677312572641</v>
      </c>
      <c r="X182" s="16">
        <f t="shared" si="73"/>
        <v>106.69473684210517</v>
      </c>
      <c r="Y182">
        <f t="shared" si="74"/>
        <v>15.094217573608887</v>
      </c>
      <c r="Z182">
        <f t="shared" si="75"/>
        <v>1.3491792306963963</v>
      </c>
      <c r="AA182">
        <f t="shared" si="76"/>
        <v>1.6759590491307612</v>
      </c>
      <c r="AB182">
        <f t="shared" si="63"/>
        <v>7.1092132133401629</v>
      </c>
      <c r="AC182">
        <f t="shared" si="77"/>
        <v>14.052067008624149</v>
      </c>
      <c r="AD182">
        <f t="shared" si="78"/>
        <v>1.9879608222942902</v>
      </c>
      <c r="AE182">
        <f t="shared" si="79"/>
        <v>1.9895438070153926</v>
      </c>
      <c r="AF182">
        <f t="shared" si="80"/>
        <v>4.8963665838288213</v>
      </c>
      <c r="AG182">
        <f t="shared" si="64"/>
        <v>0.70740281243579628</v>
      </c>
      <c r="AH182" s="18" t="str">
        <f t="shared" si="81"/>
        <v>N/A</v>
      </c>
      <c r="AI182" s="18">
        <f t="shared" si="82"/>
        <v>72.400000000000489</v>
      </c>
      <c r="AJ182" s="28"/>
      <c r="AK182" s="29">
        <f t="shared" si="83"/>
        <v>15.275952027464339</v>
      </c>
      <c r="AL182" s="19">
        <f t="shared" si="84"/>
        <v>72.400000000000489</v>
      </c>
      <c r="AM182" s="18">
        <f t="shared" si="85"/>
        <v>1.9895438070153926</v>
      </c>
      <c r="AN182" s="18">
        <f t="shared" si="86"/>
        <v>4.8963665838288213</v>
      </c>
      <c r="AO182" s="19" t="str">
        <f t="shared" si="87"/>
        <v>N/A</v>
      </c>
      <c r="AP182" t="str">
        <f t="shared" si="88"/>
        <v>N/A</v>
      </c>
    </row>
    <row r="183" spans="12:42" x14ac:dyDescent="0.3">
      <c r="L183" s="25">
        <f t="shared" si="89"/>
        <v>2.6483586886593073</v>
      </c>
      <c r="N183" s="25">
        <f t="shared" si="90"/>
        <v>36.399999999999977</v>
      </c>
      <c r="O183" s="25">
        <f t="shared" si="65"/>
        <v>23.172959714179949</v>
      </c>
      <c r="P183" s="25">
        <f t="shared" si="66"/>
        <v>40.654315288035001</v>
      </c>
      <c r="Q183" s="25">
        <f t="shared" si="67"/>
        <v>20.3271576440175</v>
      </c>
      <c r="R183" s="25">
        <f t="shared" si="68"/>
        <v>343.63306787179994</v>
      </c>
      <c r="S183" s="25">
        <f t="shared" si="69"/>
        <v>2.7132884241256634</v>
      </c>
      <c r="T183" s="25">
        <f t="shared" si="70"/>
        <v>12.204388180149344</v>
      </c>
      <c r="U183" s="25">
        <f t="shared" si="91"/>
        <v>1717.6079843256657</v>
      </c>
      <c r="V183" s="25">
        <f t="shared" si="71"/>
        <v>1.3231859080738237</v>
      </c>
      <c r="W183" s="25">
        <f t="shared" si="72"/>
        <v>5.292743632295295</v>
      </c>
      <c r="X183" s="16">
        <f t="shared" si="73"/>
        <v>107.28421052631575</v>
      </c>
      <c r="Y183">
        <f t="shared" si="74"/>
        <v>15.177611040866402</v>
      </c>
      <c r="Z183">
        <f t="shared" si="75"/>
        <v>1.3520380297128756</v>
      </c>
      <c r="AA183">
        <f t="shared" si="76"/>
        <v>1.6772946231304815</v>
      </c>
      <c r="AB183">
        <f t="shared" si="63"/>
        <v>7.1484906344083416</v>
      </c>
      <c r="AC183">
        <f t="shared" si="77"/>
        <v>14.129702737953565</v>
      </c>
      <c r="AD183">
        <f t="shared" si="78"/>
        <v>1.9989440312572422</v>
      </c>
      <c r="AE183">
        <f t="shared" si="79"/>
        <v>1.9959628147189552</v>
      </c>
      <c r="AF183">
        <f t="shared" si="80"/>
        <v>4.9027855915323828</v>
      </c>
      <c r="AG183">
        <f t="shared" si="64"/>
        <v>0.70935427217764158</v>
      </c>
      <c r="AH183" s="18" t="str">
        <f t="shared" si="81"/>
        <v>N/A</v>
      </c>
      <c r="AI183" s="18">
        <f t="shared" si="82"/>
        <v>72.400000000000489</v>
      </c>
      <c r="AJ183" s="28"/>
      <c r="AK183" s="29">
        <f t="shared" si="83"/>
        <v>15.275952027464339</v>
      </c>
      <c r="AL183" s="19">
        <f t="shared" si="84"/>
        <v>72.400000000000489</v>
      </c>
      <c r="AM183" s="18">
        <f t="shared" si="85"/>
        <v>1.9959628147189552</v>
      </c>
      <c r="AN183" s="18">
        <f t="shared" si="86"/>
        <v>4.9027855915323828</v>
      </c>
      <c r="AO183" s="19" t="str">
        <f t="shared" si="87"/>
        <v>N/A</v>
      </c>
      <c r="AP183" t="str">
        <f t="shared" si="88"/>
        <v>N/A</v>
      </c>
    </row>
    <row r="184" spans="12:42" x14ac:dyDescent="0.3">
      <c r="L184" s="25">
        <f t="shared" si="89"/>
        <v>2.6630717924851925</v>
      </c>
      <c r="N184" s="25">
        <f t="shared" si="90"/>
        <v>36.59999999999998</v>
      </c>
      <c r="O184" s="25">
        <f t="shared" si="65"/>
        <v>23.300283668653464</v>
      </c>
      <c r="P184" s="25">
        <f t="shared" si="66"/>
        <v>40.877690646760463</v>
      </c>
      <c r="Q184" s="25">
        <f t="shared" si="67"/>
        <v>20.438845323380232</v>
      </c>
      <c r="R184" s="25">
        <f t="shared" si="68"/>
        <v>345.52116165131531</v>
      </c>
      <c r="S184" s="25">
        <f t="shared" si="69"/>
        <v>2.7130516865819101</v>
      </c>
      <c r="T184" s="25">
        <f t="shared" si="70"/>
        <v>12.2384047086223</v>
      </c>
      <c r="U184" s="25">
        <f t="shared" si="91"/>
        <v>1733.3024670282987</v>
      </c>
      <c r="V184" s="25">
        <f t="shared" si="71"/>
        <v>1.3207230832896586</v>
      </c>
      <c r="W184" s="25">
        <f t="shared" si="72"/>
        <v>5.2828923331586344</v>
      </c>
      <c r="X184" s="16">
        <f t="shared" si="73"/>
        <v>107.87368421052626</v>
      </c>
      <c r="Y184">
        <f t="shared" si="74"/>
        <v>15.261004508123909</v>
      </c>
      <c r="Z184">
        <f t="shared" si="75"/>
        <v>1.3548928954548525</v>
      </c>
      <c r="AA184">
        <f t="shared" si="76"/>
        <v>1.6786417290816336</v>
      </c>
      <c r="AB184">
        <f t="shared" si="63"/>
        <v>7.1877680554765195</v>
      </c>
      <c r="AC184">
        <f t="shared" si="77"/>
        <v>14.20733846728298</v>
      </c>
      <c r="AD184">
        <f t="shared" si="78"/>
        <v>2.0099272402201942</v>
      </c>
      <c r="AE184">
        <f t="shared" si="79"/>
        <v>2.0023818224225174</v>
      </c>
      <c r="AF184">
        <f t="shared" si="80"/>
        <v>4.9092045992359461</v>
      </c>
      <c r="AG184">
        <f t="shared" si="64"/>
        <v>0.71130037809020508</v>
      </c>
      <c r="AH184" s="18" t="str">
        <f t="shared" si="81"/>
        <v>N/A</v>
      </c>
      <c r="AI184" s="18">
        <f t="shared" si="82"/>
        <v>72.400000000000489</v>
      </c>
      <c r="AJ184" s="28"/>
      <c r="AK184" s="29">
        <f t="shared" si="83"/>
        <v>15.275952027464339</v>
      </c>
      <c r="AL184" s="19">
        <f t="shared" si="84"/>
        <v>72.400000000000489</v>
      </c>
      <c r="AM184" s="18">
        <f t="shared" si="85"/>
        <v>2.0023818224225174</v>
      </c>
      <c r="AN184" s="18">
        <f t="shared" si="86"/>
        <v>4.9092045992359461</v>
      </c>
      <c r="AO184" s="19" t="str">
        <f t="shared" si="87"/>
        <v>N/A</v>
      </c>
      <c r="AP184" t="str">
        <f t="shared" si="88"/>
        <v>N/A</v>
      </c>
    </row>
    <row r="185" spans="12:42" x14ac:dyDescent="0.3">
      <c r="L185" s="25">
        <f t="shared" si="89"/>
        <v>2.6777848963110777</v>
      </c>
      <c r="N185" s="25">
        <f t="shared" si="90"/>
        <v>36.799999999999983</v>
      </c>
      <c r="O185" s="25">
        <f t="shared" si="65"/>
        <v>23.427607623126985</v>
      </c>
      <c r="P185" s="25">
        <f t="shared" si="66"/>
        <v>41.10106600548594</v>
      </c>
      <c r="Q185" s="25">
        <f t="shared" si="67"/>
        <v>20.55053300274297</v>
      </c>
      <c r="R185" s="25">
        <f t="shared" si="68"/>
        <v>347.4092554308308</v>
      </c>
      <c r="S185" s="25">
        <f t="shared" si="69"/>
        <v>2.7128175243044943</v>
      </c>
      <c r="T185" s="25">
        <f t="shared" si="70"/>
        <v>12.272327037507093</v>
      </c>
      <c r="U185" s="25">
        <f t="shared" si="91"/>
        <v>1749.053655166623</v>
      </c>
      <c r="V185" s="25">
        <f t="shared" si="71"/>
        <v>1.3182782265887274</v>
      </c>
      <c r="W185" s="25">
        <f t="shared" si="72"/>
        <v>5.2731129063549096</v>
      </c>
      <c r="X185" s="16">
        <f t="shared" si="73"/>
        <v>108.46315789473681</v>
      </c>
      <c r="Y185">
        <f t="shared" si="74"/>
        <v>15.344397975381419</v>
      </c>
      <c r="Z185">
        <f t="shared" si="75"/>
        <v>1.3577438207965875</v>
      </c>
      <c r="AA185">
        <f t="shared" si="76"/>
        <v>1.6800001188629026</v>
      </c>
      <c r="AB185">
        <f t="shared" si="63"/>
        <v>7.2270454765446983</v>
      </c>
      <c r="AC185">
        <f t="shared" si="77"/>
        <v>14.284974196612396</v>
      </c>
      <c r="AD185">
        <f t="shared" si="78"/>
        <v>2.020910449183146</v>
      </c>
      <c r="AE185">
        <f t="shared" si="79"/>
        <v>2.0088008301260798</v>
      </c>
      <c r="AF185">
        <f t="shared" si="80"/>
        <v>4.9156236069395076</v>
      </c>
      <c r="AG185">
        <f t="shared" si="64"/>
        <v>0.71324117399787412</v>
      </c>
      <c r="AH185" s="18" t="str">
        <f t="shared" si="81"/>
        <v>N/A</v>
      </c>
      <c r="AI185" s="18">
        <f t="shared" si="82"/>
        <v>72.400000000000489</v>
      </c>
      <c r="AJ185" s="28"/>
      <c r="AK185" s="29">
        <f t="shared" si="83"/>
        <v>15.275952027464339</v>
      </c>
      <c r="AL185" s="19">
        <f t="shared" si="84"/>
        <v>72.400000000000489</v>
      </c>
      <c r="AM185" s="18">
        <f t="shared" si="85"/>
        <v>2.0088008301260798</v>
      </c>
      <c r="AN185" s="18">
        <f t="shared" si="86"/>
        <v>4.9156236069395076</v>
      </c>
      <c r="AO185" s="19" t="str">
        <f t="shared" si="87"/>
        <v>N/A</v>
      </c>
      <c r="AP185" t="str">
        <f t="shared" si="88"/>
        <v>N/A</v>
      </c>
    </row>
    <row r="186" spans="12:42" x14ac:dyDescent="0.3">
      <c r="L186" s="25">
        <f t="shared" si="89"/>
        <v>2.6924980001369629</v>
      </c>
      <c r="N186" s="25">
        <f t="shared" si="90"/>
        <v>36.999999999999986</v>
      </c>
      <c r="O186" s="25">
        <f t="shared" si="65"/>
        <v>23.554931577600502</v>
      </c>
      <c r="P186" s="25">
        <f t="shared" si="66"/>
        <v>41.32444136421141</v>
      </c>
      <c r="Q186" s="25">
        <f t="shared" si="67"/>
        <v>20.662220682105705</v>
      </c>
      <c r="R186" s="25">
        <f t="shared" si="68"/>
        <v>349.29734921034617</v>
      </c>
      <c r="S186" s="25">
        <f t="shared" si="69"/>
        <v>2.7125858954997013</v>
      </c>
      <c r="T186" s="25">
        <f t="shared" si="70"/>
        <v>12.306155944405264</v>
      </c>
      <c r="U186" s="25">
        <f t="shared" si="91"/>
        <v>1764.8614437696651</v>
      </c>
      <c r="V186" s="25">
        <f t="shared" si="71"/>
        <v>1.3158511102916941</v>
      </c>
      <c r="W186" s="25">
        <f t="shared" si="72"/>
        <v>5.2634044411667764</v>
      </c>
      <c r="X186" s="16">
        <f t="shared" si="73"/>
        <v>109.05263157894736</v>
      </c>
      <c r="Y186">
        <f t="shared" si="74"/>
        <v>15.427791442638929</v>
      </c>
      <c r="Z186">
        <f t="shared" si="75"/>
        <v>1.3605907993180251</v>
      </c>
      <c r="AA186">
        <f t="shared" si="76"/>
        <v>1.6813695501081736</v>
      </c>
      <c r="AB186">
        <f t="shared" si="63"/>
        <v>7.2663228976128762</v>
      </c>
      <c r="AC186">
        <f t="shared" si="77"/>
        <v>14.362609925941811</v>
      </c>
      <c r="AD186">
        <f t="shared" si="78"/>
        <v>2.0318936581460978</v>
      </c>
      <c r="AE186">
        <f t="shared" si="79"/>
        <v>2.0152198378296418</v>
      </c>
      <c r="AF186">
        <f t="shared" si="80"/>
        <v>4.92204261464307</v>
      </c>
      <c r="AG186">
        <f t="shared" si="64"/>
        <v>0.71517670313039616</v>
      </c>
      <c r="AH186" s="18" t="str">
        <f t="shared" si="81"/>
        <v>N/A</v>
      </c>
      <c r="AI186" s="18">
        <f t="shared" si="82"/>
        <v>72.400000000000489</v>
      </c>
      <c r="AJ186" s="28"/>
      <c r="AK186" s="29">
        <f t="shared" si="83"/>
        <v>15.275952027464339</v>
      </c>
      <c r="AL186" s="19">
        <f t="shared" si="84"/>
        <v>72.400000000000489</v>
      </c>
      <c r="AM186" s="18">
        <f t="shared" si="85"/>
        <v>2.0152198378296418</v>
      </c>
      <c r="AN186" s="18">
        <f t="shared" si="86"/>
        <v>4.92204261464307</v>
      </c>
      <c r="AO186" s="19" t="str">
        <f t="shared" si="87"/>
        <v>N/A</v>
      </c>
      <c r="AP186" t="str">
        <f t="shared" si="88"/>
        <v>N/A</v>
      </c>
    </row>
    <row r="187" spans="12:42" x14ac:dyDescent="0.3">
      <c r="L187" s="25">
        <f t="shared" si="89"/>
        <v>2.7072111039628481</v>
      </c>
      <c r="N187" s="25">
        <f t="shared" si="90"/>
        <v>37.199999999999989</v>
      </c>
      <c r="O187" s="25">
        <f t="shared" si="65"/>
        <v>23.68225553207402</v>
      </c>
      <c r="P187" s="25">
        <f t="shared" si="66"/>
        <v>41.547816722936879</v>
      </c>
      <c r="Q187" s="25">
        <f t="shared" si="67"/>
        <v>20.77390836146844</v>
      </c>
      <c r="R187" s="25">
        <f t="shared" si="68"/>
        <v>351.18544298986154</v>
      </c>
      <c r="S187" s="25">
        <f t="shared" si="69"/>
        <v>2.7123567592733004</v>
      </c>
      <c r="T187" s="25">
        <f t="shared" si="70"/>
        <v>12.339892196287161</v>
      </c>
      <c r="U187" s="25">
        <f t="shared" si="91"/>
        <v>1780.7257286281583</v>
      </c>
      <c r="V187" s="25">
        <f t="shared" si="71"/>
        <v>1.3134415108149564</v>
      </c>
      <c r="W187" s="25">
        <f t="shared" si="72"/>
        <v>5.2537660432598257</v>
      </c>
      <c r="X187" s="16">
        <f t="shared" si="73"/>
        <v>109.64210526315787</v>
      </c>
      <c r="Y187">
        <f t="shared" si="74"/>
        <v>15.511184909896436</v>
      </c>
      <c r="Z187">
        <f t="shared" si="75"/>
        <v>1.3634338252787657</v>
      </c>
      <c r="AA187">
        <f t="shared" si="76"/>
        <v>1.682749786047891</v>
      </c>
      <c r="AB187">
        <f t="shared" si="63"/>
        <v>7.3056003186810541</v>
      </c>
      <c r="AC187">
        <f t="shared" si="77"/>
        <v>14.440245655271227</v>
      </c>
      <c r="AD187">
        <f t="shared" si="78"/>
        <v>2.0428768671090496</v>
      </c>
      <c r="AE187">
        <f t="shared" si="79"/>
        <v>2.0216388455332042</v>
      </c>
      <c r="AF187">
        <f t="shared" si="80"/>
        <v>4.9284616223466324</v>
      </c>
      <c r="AG187">
        <f t="shared" si="64"/>
        <v>0.71710700813411377</v>
      </c>
      <c r="AH187" s="18" t="str">
        <f t="shared" si="81"/>
        <v>N/A</v>
      </c>
      <c r="AI187" s="18">
        <f t="shared" si="82"/>
        <v>72.400000000000489</v>
      </c>
      <c r="AJ187" s="28"/>
      <c r="AK187" s="29">
        <f t="shared" si="83"/>
        <v>15.275952027464339</v>
      </c>
      <c r="AL187" s="19">
        <f t="shared" si="84"/>
        <v>72.400000000000489</v>
      </c>
      <c r="AM187" s="18">
        <f t="shared" si="85"/>
        <v>2.0216388455332042</v>
      </c>
      <c r="AN187" s="18">
        <f t="shared" si="86"/>
        <v>4.9284616223466324</v>
      </c>
      <c r="AO187" s="19" t="str">
        <f t="shared" si="87"/>
        <v>N/A</v>
      </c>
      <c r="AP187" t="str">
        <f t="shared" si="88"/>
        <v>N/A</v>
      </c>
    </row>
    <row r="188" spans="12:42" x14ac:dyDescent="0.3">
      <c r="L188" s="25">
        <f t="shared" si="89"/>
        <v>2.7219242077887333</v>
      </c>
      <c r="N188" s="25">
        <f t="shared" si="90"/>
        <v>37.399999999999991</v>
      </c>
      <c r="O188" s="25">
        <f t="shared" si="65"/>
        <v>23.809579486547538</v>
      </c>
      <c r="P188" s="25">
        <f t="shared" si="66"/>
        <v>41.771192081662349</v>
      </c>
      <c r="Q188" s="25">
        <f t="shared" si="67"/>
        <v>20.885596040831174</v>
      </c>
      <c r="R188" s="25">
        <f t="shared" si="68"/>
        <v>353.07353676937697</v>
      </c>
      <c r="S188" s="25">
        <f t="shared" si="69"/>
        <v>2.7121300756064803</v>
      </c>
      <c r="T188" s="25">
        <f t="shared" si="70"/>
        <v>12.373536549694169</v>
      </c>
      <c r="U188" s="25">
        <f t="shared" si="91"/>
        <v>1796.6464062849332</v>
      </c>
      <c r="V188" s="25">
        <f t="shared" si="71"/>
        <v>1.3110492085754155</v>
      </c>
      <c r="W188" s="25">
        <f t="shared" si="72"/>
        <v>5.2441968343016621</v>
      </c>
      <c r="X188" s="16">
        <f t="shared" si="73"/>
        <v>110.23157894736839</v>
      </c>
      <c r="Y188">
        <f t="shared" si="74"/>
        <v>15.594578377153942</v>
      </c>
      <c r="Z188">
        <f t="shared" si="75"/>
        <v>1.3662728935929969</v>
      </c>
      <c r="AA188">
        <f t="shared" si="76"/>
        <v>1.6841405953555508</v>
      </c>
      <c r="AB188">
        <f t="shared" si="63"/>
        <v>7.3448777397492329</v>
      </c>
      <c r="AC188">
        <f t="shared" si="77"/>
        <v>14.517881384600649</v>
      </c>
      <c r="AD188">
        <f t="shared" si="78"/>
        <v>2.0538600760720027</v>
      </c>
      <c r="AE188">
        <f t="shared" si="79"/>
        <v>2.0280578532367675</v>
      </c>
      <c r="AF188">
        <f t="shared" si="80"/>
        <v>4.9348806300501948</v>
      </c>
      <c r="AG188">
        <f t="shared" si="64"/>
        <v>0.71903213108292818</v>
      </c>
      <c r="AH188" s="18" t="str">
        <f t="shared" si="81"/>
        <v>N/A</v>
      </c>
      <c r="AI188" s="18">
        <f t="shared" si="82"/>
        <v>72.400000000000489</v>
      </c>
      <c r="AJ188" s="28"/>
      <c r="AK188" s="29">
        <f t="shared" si="83"/>
        <v>15.275952027464339</v>
      </c>
      <c r="AL188" s="19">
        <f t="shared" si="84"/>
        <v>72.400000000000489</v>
      </c>
      <c r="AM188" s="18">
        <f t="shared" si="85"/>
        <v>2.0280578532367675</v>
      </c>
      <c r="AN188" s="18">
        <f t="shared" si="86"/>
        <v>4.9348806300501948</v>
      </c>
      <c r="AO188" s="19" t="str">
        <f t="shared" si="87"/>
        <v>N/A</v>
      </c>
      <c r="AP188" t="str">
        <f t="shared" si="88"/>
        <v>N/A</v>
      </c>
    </row>
    <row r="189" spans="12:42" x14ac:dyDescent="0.3">
      <c r="L189" s="25">
        <f t="shared" si="89"/>
        <v>2.7366373116146185</v>
      </c>
      <c r="N189" s="25">
        <f t="shared" si="90"/>
        <v>37.599999999999994</v>
      </c>
      <c r="O189" s="25">
        <f t="shared" si="65"/>
        <v>23.936903441021055</v>
      </c>
      <c r="P189" s="25">
        <f t="shared" si="66"/>
        <v>41.994567440387819</v>
      </c>
      <c r="Q189" s="25">
        <f t="shared" si="67"/>
        <v>20.997283720193909</v>
      </c>
      <c r="R189" s="25">
        <f t="shared" si="68"/>
        <v>354.9616305488924</v>
      </c>
      <c r="S189" s="25">
        <f t="shared" si="69"/>
        <v>2.7119058053325413</v>
      </c>
      <c r="T189" s="25">
        <f t="shared" si="70"/>
        <v>12.407089750936041</v>
      </c>
      <c r="U189" s="25">
        <f t="shared" si="91"/>
        <v>1812.6233740254931</v>
      </c>
      <c r="V189" s="25">
        <f t="shared" si="71"/>
        <v>1.3086739878979634</v>
      </c>
      <c r="W189" s="25">
        <f t="shared" si="72"/>
        <v>5.2346959515918536</v>
      </c>
      <c r="X189" s="16">
        <f t="shared" si="73"/>
        <v>110.82105263157897</v>
      </c>
      <c r="Y189">
        <f t="shared" si="74"/>
        <v>15.677971844411456</v>
      </c>
      <c r="Z189">
        <f t="shared" si="75"/>
        <v>1.3691079998053435</v>
      </c>
      <c r="AA189">
        <f t="shared" si="76"/>
        <v>1.68554175199914</v>
      </c>
      <c r="AB189">
        <f t="shared" si="63"/>
        <v>7.3841551608174107</v>
      </c>
      <c r="AC189">
        <f t="shared" si="77"/>
        <v>14.595517113930057</v>
      </c>
      <c r="AD189">
        <f t="shared" si="78"/>
        <v>2.0648432850349536</v>
      </c>
      <c r="AE189">
        <f t="shared" si="79"/>
        <v>2.034476860940329</v>
      </c>
      <c r="AF189">
        <f t="shared" si="80"/>
        <v>4.9412996377537572</v>
      </c>
      <c r="AG189">
        <f t="shared" si="64"/>
        <v>0.72095211348899879</v>
      </c>
      <c r="AH189" s="18" t="str">
        <f t="shared" si="81"/>
        <v>N/A</v>
      </c>
      <c r="AI189" s="18">
        <f t="shared" si="82"/>
        <v>72.400000000000489</v>
      </c>
      <c r="AJ189" s="28"/>
      <c r="AK189" s="29">
        <f t="shared" si="83"/>
        <v>15.275952027464339</v>
      </c>
      <c r="AL189" s="19">
        <f t="shared" si="84"/>
        <v>72.400000000000489</v>
      </c>
      <c r="AM189" s="18">
        <f t="shared" si="85"/>
        <v>2.034476860940329</v>
      </c>
      <c r="AN189" s="18">
        <f t="shared" si="86"/>
        <v>4.9412996377537572</v>
      </c>
      <c r="AO189" s="19" t="str">
        <f t="shared" si="87"/>
        <v>N/A</v>
      </c>
      <c r="AP189" t="str">
        <f t="shared" si="88"/>
        <v>N/A</v>
      </c>
    </row>
    <row r="190" spans="12:42" x14ac:dyDescent="0.3">
      <c r="L190" s="25">
        <f t="shared" si="89"/>
        <v>2.7513504154405037</v>
      </c>
      <c r="N190" s="25">
        <f t="shared" si="90"/>
        <v>37.799999999999997</v>
      </c>
      <c r="O190" s="25">
        <f t="shared" si="65"/>
        <v>24.064227395494573</v>
      </c>
      <c r="P190" s="25">
        <f t="shared" si="66"/>
        <v>42.217942799113288</v>
      </c>
      <c r="Q190" s="25">
        <f t="shared" si="67"/>
        <v>21.108971399556644</v>
      </c>
      <c r="R190" s="25">
        <f t="shared" si="68"/>
        <v>356.84972432840783</v>
      </c>
      <c r="S190" s="25">
        <f t="shared" si="69"/>
        <v>2.7116839101143428</v>
      </c>
      <c r="T190" s="25">
        <f t="shared" si="70"/>
        <v>12.440552536283413</v>
      </c>
      <c r="U190" s="25">
        <f t="shared" si="91"/>
        <v>1828.6565298687544</v>
      </c>
      <c r="V190" s="25">
        <f t="shared" si="71"/>
        <v>1.3063156369255862</v>
      </c>
      <c r="W190" s="25">
        <f t="shared" si="72"/>
        <v>5.2252625477023447</v>
      </c>
      <c r="X190" s="16">
        <f t="shared" si="73"/>
        <v>111.41052631578945</v>
      </c>
      <c r="Y190">
        <f t="shared" si="74"/>
        <v>15.761365311668959</v>
      </c>
      <c r="Z190">
        <f t="shared" si="75"/>
        <v>1.3719391400676064</v>
      </c>
      <c r="AA190">
        <f t="shared" si="76"/>
        <v>1.6869530350973472</v>
      </c>
      <c r="AB190">
        <f t="shared" si="63"/>
        <v>7.4234325818855895</v>
      </c>
      <c r="AC190">
        <f t="shared" si="77"/>
        <v>14.67315284325948</v>
      </c>
      <c r="AD190">
        <f t="shared" si="78"/>
        <v>2.0758264939979068</v>
      </c>
      <c r="AE190">
        <f t="shared" si="79"/>
        <v>2.0408958686438923</v>
      </c>
      <c r="AF190">
        <f t="shared" si="80"/>
        <v>4.9477186454573205</v>
      </c>
      <c r="AG190">
        <f t="shared" si="64"/>
        <v>0.72286699631318863</v>
      </c>
      <c r="AH190" s="18" t="str">
        <f t="shared" si="81"/>
        <v>N/A</v>
      </c>
      <c r="AI190" s="18">
        <f t="shared" si="82"/>
        <v>72.400000000000489</v>
      </c>
      <c r="AJ190" s="28"/>
      <c r="AK190" s="29">
        <f t="shared" si="83"/>
        <v>15.275952027464339</v>
      </c>
      <c r="AL190" s="19">
        <f t="shared" si="84"/>
        <v>72.400000000000489</v>
      </c>
      <c r="AM190" s="18">
        <f t="shared" si="85"/>
        <v>2.0408958686438923</v>
      </c>
      <c r="AN190" s="18">
        <f t="shared" si="86"/>
        <v>4.9477186454573205</v>
      </c>
      <c r="AO190" s="19" t="str">
        <f t="shared" si="87"/>
        <v>N/A</v>
      </c>
      <c r="AP190" t="str">
        <f t="shared" si="88"/>
        <v>N/A</v>
      </c>
    </row>
    <row r="191" spans="12:42" x14ac:dyDescent="0.3">
      <c r="L191" s="25">
        <f t="shared" si="89"/>
        <v>2.7660635192663889</v>
      </c>
      <c r="N191" s="25">
        <f t="shared" si="90"/>
        <v>38</v>
      </c>
      <c r="O191" s="25">
        <f t="shared" si="65"/>
        <v>24.191551349968094</v>
      </c>
      <c r="P191" s="25">
        <f t="shared" si="66"/>
        <v>42.441318157838765</v>
      </c>
      <c r="Q191" s="25">
        <f t="shared" si="67"/>
        <v>21.220659078919383</v>
      </c>
      <c r="R191" s="25">
        <f t="shared" si="68"/>
        <v>358.7378181079232</v>
      </c>
      <c r="S191" s="25">
        <f t="shared" si="69"/>
        <v>2.7114643524224515</v>
      </c>
      <c r="T191" s="25">
        <f t="shared" si="70"/>
        <v>12.47392563215573</v>
      </c>
      <c r="U191" s="25">
        <f t="shared" si="91"/>
        <v>1844.7457725579482</v>
      </c>
      <c r="V191" s="25">
        <f t="shared" si="71"/>
        <v>1.3039739475319969</v>
      </c>
      <c r="W191" s="25">
        <f t="shared" si="72"/>
        <v>5.2158957901279877</v>
      </c>
      <c r="X191" s="16">
        <f t="shared" si="73"/>
        <v>112</v>
      </c>
      <c r="Y191">
        <f t="shared" si="74"/>
        <v>15.844758778926469</v>
      </c>
      <c r="Z191">
        <f t="shared" si="75"/>
        <v>1.3747663111163539</v>
      </c>
      <c r="AA191">
        <f t="shared" si="76"/>
        <v>1.6883742287803569</v>
      </c>
      <c r="AB191">
        <f t="shared" si="63"/>
        <v>7.4627100029537674</v>
      </c>
      <c r="AC191">
        <f t="shared" si="77"/>
        <v>14.750788572588895</v>
      </c>
      <c r="AD191">
        <f t="shared" si="78"/>
        <v>2.0868097029608585</v>
      </c>
      <c r="AE191">
        <f t="shared" si="79"/>
        <v>2.0473148763474542</v>
      </c>
      <c r="AF191">
        <f t="shared" si="80"/>
        <v>4.9541376531608821</v>
      </c>
      <c r="AG191">
        <f t="shared" si="64"/>
        <v>0.72477681997525867</v>
      </c>
      <c r="AH191" s="18" t="str">
        <f t="shared" si="81"/>
        <v>N/A</v>
      </c>
      <c r="AI191" s="18">
        <f t="shared" si="82"/>
        <v>72.400000000000489</v>
      </c>
      <c r="AJ191" s="28"/>
      <c r="AK191" s="29">
        <f t="shared" si="83"/>
        <v>15.275952027464339</v>
      </c>
      <c r="AL191" s="19">
        <f t="shared" si="84"/>
        <v>72.400000000000489</v>
      </c>
      <c r="AM191" s="18">
        <f t="shared" si="85"/>
        <v>2.0473148763474542</v>
      </c>
      <c r="AN191" s="18">
        <f t="shared" si="86"/>
        <v>4.9541376531608821</v>
      </c>
      <c r="AO191" s="19" t="str">
        <f t="shared" si="87"/>
        <v>N/A</v>
      </c>
      <c r="AP191" t="str">
        <f t="shared" si="88"/>
        <v>N/A</v>
      </c>
    </row>
    <row r="192" spans="12:42" x14ac:dyDescent="0.3">
      <c r="L192" s="25">
        <f t="shared" si="89"/>
        <v>2.7807766230922741</v>
      </c>
      <c r="N192" s="25">
        <f t="shared" si="90"/>
        <v>38.200000000000003</v>
      </c>
      <c r="O192" s="25">
        <f t="shared" si="65"/>
        <v>24.318875304441608</v>
      </c>
      <c r="P192" s="25">
        <f t="shared" si="66"/>
        <v>42.664693516564228</v>
      </c>
      <c r="Q192" s="25">
        <f t="shared" si="67"/>
        <v>21.332346758282114</v>
      </c>
      <c r="R192" s="25">
        <f t="shared" si="68"/>
        <v>360.62591188743858</v>
      </c>
      <c r="S192" s="25">
        <f t="shared" si="69"/>
        <v>2.7112470955139862</v>
      </c>
      <c r="T192" s="25">
        <f t="shared" si="70"/>
        <v>12.507209755304652</v>
      </c>
      <c r="U192" s="25">
        <f t="shared" si="91"/>
        <v>1860.8910015516856</v>
      </c>
      <c r="V192" s="25">
        <f t="shared" si="71"/>
        <v>1.3016487152367198</v>
      </c>
      <c r="W192" s="25">
        <f t="shared" si="72"/>
        <v>5.2065948609468791</v>
      </c>
      <c r="X192" s="16">
        <f t="shared" si="73"/>
        <v>112.58947368421052</v>
      </c>
      <c r="Y192">
        <f t="shared" si="74"/>
        <v>15.928152246183975</v>
      </c>
      <c r="Z192">
        <f t="shared" si="75"/>
        <v>1.377589510251322</v>
      </c>
      <c r="AA192">
        <f t="shared" si="76"/>
        <v>1.6898051220550634</v>
      </c>
      <c r="AB192">
        <f t="shared" si="63"/>
        <v>7.5019874240219462</v>
      </c>
      <c r="AC192">
        <f t="shared" si="77"/>
        <v>14.828424301918311</v>
      </c>
      <c r="AD192">
        <f t="shared" si="78"/>
        <v>2.0977929119238103</v>
      </c>
      <c r="AE192">
        <f t="shared" si="79"/>
        <v>2.0537338840510166</v>
      </c>
      <c r="AF192">
        <f t="shared" si="80"/>
        <v>4.9605566608644445</v>
      </c>
      <c r="AG192">
        <f t="shared" si="64"/>
        <v>0.726681624363824</v>
      </c>
      <c r="AH192" s="18" t="str">
        <f t="shared" si="81"/>
        <v>N/A</v>
      </c>
      <c r="AI192" s="18">
        <f t="shared" si="82"/>
        <v>72.400000000000489</v>
      </c>
      <c r="AJ192" s="28"/>
      <c r="AK192" s="29">
        <f t="shared" si="83"/>
        <v>15.275952027464339</v>
      </c>
      <c r="AL192" s="19">
        <f t="shared" si="84"/>
        <v>72.400000000000489</v>
      </c>
      <c r="AM192" s="18">
        <f t="shared" si="85"/>
        <v>2.0537338840510166</v>
      </c>
      <c r="AN192" s="18">
        <f t="shared" si="86"/>
        <v>4.9605566608644445</v>
      </c>
      <c r="AO192" s="19" t="str">
        <f t="shared" si="87"/>
        <v>N/A</v>
      </c>
      <c r="AP192" t="str">
        <f t="shared" si="88"/>
        <v>N/A</v>
      </c>
    </row>
    <row r="193" spans="12:42" x14ac:dyDescent="0.3">
      <c r="L193" s="25">
        <f t="shared" si="89"/>
        <v>2.7954897269181593</v>
      </c>
      <c r="N193" s="25">
        <f t="shared" si="90"/>
        <v>38.400000000000006</v>
      </c>
      <c r="O193" s="25">
        <f t="shared" si="65"/>
        <v>24.446199258915129</v>
      </c>
      <c r="P193" s="25">
        <f t="shared" si="66"/>
        <v>42.888068875289704</v>
      </c>
      <c r="Q193" s="25">
        <f t="shared" si="67"/>
        <v>21.444034437644852</v>
      </c>
      <c r="R193" s="25">
        <f t="shared" si="68"/>
        <v>362.51400566695406</v>
      </c>
      <c r="S193" s="25">
        <f t="shared" si="69"/>
        <v>2.7110321034121121</v>
      </c>
      <c r="T193" s="25">
        <f t="shared" si="70"/>
        <v>12.540405612993123</v>
      </c>
      <c r="U193" s="25">
        <f t="shared" si="91"/>
        <v>1877.0921170151801</v>
      </c>
      <c r="V193" s="25">
        <f t="shared" si="71"/>
        <v>1.299339739122533</v>
      </c>
      <c r="W193" s="25">
        <f t="shared" si="72"/>
        <v>5.1973589564901319</v>
      </c>
      <c r="X193" s="16">
        <f t="shared" si="73"/>
        <v>113.17894736842109</v>
      </c>
      <c r="Y193">
        <f t="shared" si="74"/>
        <v>16.011545713441489</v>
      </c>
      <c r="Z193">
        <f t="shared" si="75"/>
        <v>1.380408735314606</v>
      </c>
      <c r="AA193">
        <f t="shared" si="76"/>
        <v>1.6912455086745408</v>
      </c>
      <c r="AB193">
        <f t="shared" si="63"/>
        <v>7.5412648450901241</v>
      </c>
      <c r="AC193">
        <f t="shared" si="77"/>
        <v>14.906060031247726</v>
      </c>
      <c r="AD193">
        <f t="shared" si="78"/>
        <v>2.1087761208867621</v>
      </c>
      <c r="AE193">
        <f t="shared" si="79"/>
        <v>2.0601528917545791</v>
      </c>
      <c r="AF193">
        <f t="shared" si="80"/>
        <v>4.9669756685680069</v>
      </c>
      <c r="AG193">
        <f t="shared" si="64"/>
        <v>0.72858144884607301</v>
      </c>
      <c r="AH193" s="18" t="str">
        <f t="shared" si="81"/>
        <v>N/A</v>
      </c>
      <c r="AI193" s="18">
        <f t="shared" si="82"/>
        <v>72.400000000000489</v>
      </c>
      <c r="AJ193" s="28"/>
      <c r="AK193" s="29">
        <f t="shared" si="83"/>
        <v>15.275952027464339</v>
      </c>
      <c r="AL193" s="19">
        <f t="shared" si="84"/>
        <v>72.400000000000489</v>
      </c>
      <c r="AM193" s="18">
        <f t="shared" si="85"/>
        <v>2.0601528917545791</v>
      </c>
      <c r="AN193" s="18">
        <f t="shared" si="86"/>
        <v>4.9669756685680069</v>
      </c>
      <c r="AO193" s="19" t="str">
        <f t="shared" si="87"/>
        <v>N/A</v>
      </c>
      <c r="AP193" t="str">
        <f t="shared" si="88"/>
        <v>N/A</v>
      </c>
    </row>
    <row r="194" spans="12:42" x14ac:dyDescent="0.3">
      <c r="L194" s="25">
        <f t="shared" si="89"/>
        <v>2.8102028307440445</v>
      </c>
      <c r="N194" s="25">
        <f t="shared" si="90"/>
        <v>38.600000000000009</v>
      </c>
      <c r="O194" s="25">
        <f t="shared" si="65"/>
        <v>24.573523213388643</v>
      </c>
      <c r="P194" s="25">
        <f t="shared" si="66"/>
        <v>43.111444234015167</v>
      </c>
      <c r="Q194" s="25">
        <f t="shared" si="67"/>
        <v>21.555722117007583</v>
      </c>
      <c r="R194" s="25">
        <f t="shared" si="68"/>
        <v>364.40209944646944</v>
      </c>
      <c r="S194" s="25">
        <f t="shared" si="69"/>
        <v>2.7108193408861885</v>
      </c>
      <c r="T194" s="25">
        <f t="shared" si="70"/>
        <v>12.573513903170154</v>
      </c>
      <c r="U194" s="25">
        <f t="shared" si="91"/>
        <v>1893.349019811611</v>
      </c>
      <c r="V194" s="25">
        <f t="shared" si="71"/>
        <v>1.2970468217552047</v>
      </c>
      <c r="W194" s="25">
        <f t="shared" si="72"/>
        <v>5.1881872870208188</v>
      </c>
      <c r="X194" s="16">
        <f t="shared" si="73"/>
        <v>113.76842105263158</v>
      </c>
      <c r="Y194">
        <f t="shared" si="74"/>
        <v>16.094939180698994</v>
      </c>
      <c r="Z194">
        <f t="shared" si="75"/>
        <v>1.3832239846705991</v>
      </c>
      <c r="AA194">
        <f t="shared" si="76"/>
        <v>1.6926951870116203</v>
      </c>
      <c r="AB194">
        <f t="shared" si="63"/>
        <v>7.5805422661583028</v>
      </c>
      <c r="AC194">
        <f t="shared" si="77"/>
        <v>14.983695760577149</v>
      </c>
      <c r="AD194">
        <f t="shared" si="78"/>
        <v>2.1197593298497153</v>
      </c>
      <c r="AE194">
        <f t="shared" si="79"/>
        <v>2.0665718994581419</v>
      </c>
      <c r="AF194">
        <f t="shared" si="80"/>
        <v>4.9733946762715702</v>
      </c>
      <c r="AG194">
        <f t="shared" si="64"/>
        <v>0.73047633227726139</v>
      </c>
      <c r="AH194" s="18" t="str">
        <f t="shared" si="81"/>
        <v>N/A</v>
      </c>
      <c r="AI194" s="18">
        <f t="shared" si="82"/>
        <v>72.400000000000489</v>
      </c>
      <c r="AJ194" s="28"/>
      <c r="AK194" s="29">
        <f t="shared" si="83"/>
        <v>15.275952027464339</v>
      </c>
      <c r="AL194" s="19">
        <f t="shared" si="84"/>
        <v>72.400000000000489</v>
      </c>
      <c r="AM194" s="18">
        <f t="shared" si="85"/>
        <v>2.0665718994581419</v>
      </c>
      <c r="AN194" s="18">
        <f t="shared" si="86"/>
        <v>4.9733946762715702</v>
      </c>
      <c r="AO194" s="19" t="str">
        <f t="shared" si="87"/>
        <v>N/A</v>
      </c>
      <c r="AP194" t="str">
        <f t="shared" si="88"/>
        <v>N/A</v>
      </c>
    </row>
    <row r="195" spans="12:42" x14ac:dyDescent="0.3">
      <c r="L195" s="25">
        <f t="shared" si="89"/>
        <v>2.8249159345699297</v>
      </c>
      <c r="N195" s="25">
        <f t="shared" si="90"/>
        <v>38.800000000000011</v>
      </c>
      <c r="O195" s="25">
        <f t="shared" si="65"/>
        <v>24.700847167862165</v>
      </c>
      <c r="P195" s="25">
        <f t="shared" si="66"/>
        <v>43.334819592740644</v>
      </c>
      <c r="Q195" s="25">
        <f t="shared" si="67"/>
        <v>21.667409796370322</v>
      </c>
      <c r="R195" s="25">
        <f t="shared" si="68"/>
        <v>366.29019322598486</v>
      </c>
      <c r="S195" s="25">
        <f t="shared" si="69"/>
        <v>2.7106087734325164</v>
      </c>
      <c r="T195" s="25">
        <f t="shared" si="70"/>
        <v>12.606535314641555</v>
      </c>
      <c r="U195" s="25">
        <f t="shared" si="91"/>
        <v>1909.6616114936646</v>
      </c>
      <c r="V195" s="25">
        <f t="shared" si="71"/>
        <v>1.2947697691054467</v>
      </c>
      <c r="W195" s="25">
        <f t="shared" si="72"/>
        <v>5.1790790764217869</v>
      </c>
      <c r="X195" s="16">
        <f t="shared" si="73"/>
        <v>114.35789473684216</v>
      </c>
      <c r="Y195">
        <f t="shared" si="74"/>
        <v>16.178332647956509</v>
      </c>
      <c r="Z195">
        <f t="shared" si="75"/>
        <v>1.386035257186663</v>
      </c>
      <c r="AA195">
        <f t="shared" si="76"/>
        <v>1.6941539599364186</v>
      </c>
      <c r="AB195">
        <f t="shared" ref="AB195:AB258" si="92">N195/(PI()*$D$10^2)</f>
        <v>7.6198196872264807</v>
      </c>
      <c r="AC195">
        <f t="shared" si="77"/>
        <v>15.061331489906564</v>
      </c>
      <c r="AD195">
        <f t="shared" si="78"/>
        <v>2.1307425388126671</v>
      </c>
      <c r="AE195">
        <f t="shared" si="79"/>
        <v>2.0729909071617043</v>
      </c>
      <c r="AF195">
        <f t="shared" si="80"/>
        <v>4.9798136839751326</v>
      </c>
      <c r="AG195">
        <f t="shared" ref="AG195:AG258" si="93">SQRT($I$2*$I$7*$D$9*AB195*$I$6)/$I$6</f>
        <v>0.73236631300998345</v>
      </c>
      <c r="AH195" s="18" t="str">
        <f t="shared" si="81"/>
        <v>N/A</v>
      </c>
      <c r="AI195" s="18">
        <f t="shared" si="82"/>
        <v>72.400000000000489</v>
      </c>
      <c r="AJ195" s="28"/>
      <c r="AK195" s="29">
        <f t="shared" si="83"/>
        <v>15.275952027464339</v>
      </c>
      <c r="AL195" s="19">
        <f t="shared" si="84"/>
        <v>72.400000000000489</v>
      </c>
      <c r="AM195" s="18">
        <f t="shared" si="85"/>
        <v>2.0729909071617043</v>
      </c>
      <c r="AN195" s="18">
        <f t="shared" si="86"/>
        <v>4.9798136839751326</v>
      </c>
      <c r="AO195" s="19" t="str">
        <f t="shared" si="87"/>
        <v>N/A</v>
      </c>
      <c r="AP195" t="str">
        <f t="shared" si="88"/>
        <v>N/A</v>
      </c>
    </row>
    <row r="196" spans="12:42" x14ac:dyDescent="0.3">
      <c r="L196" s="25">
        <f t="shared" si="89"/>
        <v>2.8396290383958149</v>
      </c>
      <c r="N196" s="25">
        <f t="shared" si="90"/>
        <v>39.000000000000014</v>
      </c>
      <c r="O196" s="25">
        <f t="shared" ref="O196:O259" si="94">(6*N196/PI())^1/3</f>
        <v>24.828171122335686</v>
      </c>
      <c r="P196" s="25">
        <f t="shared" ref="P196:P259" si="95">O196/0.57</f>
        <v>43.55819495146612</v>
      </c>
      <c r="Q196" s="25">
        <f t="shared" ref="Q196:Q259" si="96">P196/2</f>
        <v>21.77909747573306</v>
      </c>
      <c r="R196" s="25">
        <f t="shared" ref="R196:R259" si="97">(O196*$I$2*$D$4)/$I$3</f>
        <v>368.17828700550029</v>
      </c>
      <c r="S196" s="25">
        <f t="shared" ref="S196:S259" si="98">((2.67^0.9)+(16^0.9/R196))^(1/0.9)</f>
        <v>2.7104003672556889</v>
      </c>
      <c r="T196" s="25">
        <f t="shared" ref="T196:T259" si="99">SQRT(($I$7*O196)/S196)*(4/3)</f>
        <v>12.639470527236599</v>
      </c>
      <c r="U196" s="25">
        <f t="shared" si="91"/>
        <v>1926.0297942951804</v>
      </c>
      <c r="V196" s="25">
        <f t="shared" ref="V196:V259" si="100">(U196/((PI()*P196^2)/4))</f>
        <v>1.2925083904729928</v>
      </c>
      <c r="W196" s="25">
        <f t="shared" ref="W196:W259" si="101">V196*4</f>
        <v>5.1700335618919713</v>
      </c>
      <c r="X196" s="16">
        <f t="shared" ref="X196:X259" si="102">(Q196*PI()*$I$4^2)-N196</f>
        <v>114.9473684210527</v>
      </c>
      <c r="Y196">
        <f t="shared" ref="Y196:Y259" si="103">X196/(PI()*$I$4^2)</f>
        <v>16.261726115214017</v>
      </c>
      <c r="Z196">
        <f t="shared" ref="Z196:Z259" si="104">(Y196+V196)/T196</f>
        <v>1.3888425522144827</v>
      </c>
      <c r="AA196">
        <f t="shared" ref="AA196:AA259" si="105">(Y196+W196)/T196</f>
        <v>1.6956216346976736</v>
      </c>
      <c r="AB196">
        <f t="shared" si="92"/>
        <v>7.6590971082946586</v>
      </c>
      <c r="AC196">
        <f t="shared" ref="AC196:AC259" si="106">(AB196*PI()*$I$4^2)-N196</f>
        <v>15.138967219235973</v>
      </c>
      <c r="AD196">
        <f t="shared" ref="AD196:AD259" si="107">AC196/(PI()*$I$4^2)</f>
        <v>2.141725747775618</v>
      </c>
      <c r="AE196">
        <f t="shared" ref="AE196:AE259" si="108">(AD196+$D$6)/$D$4</f>
        <v>2.0794099148652658</v>
      </c>
      <c r="AF196">
        <f t="shared" ref="AF196:AF259" si="109">(AD196+$D$7)/$D$4</f>
        <v>4.9862326916786941</v>
      </c>
      <c r="AG196">
        <f t="shared" si="93"/>
        <v>0.73425142890322947</v>
      </c>
      <c r="AH196" s="18" t="str">
        <f t="shared" ref="AH196:AH259" si="110">IF(AG196&gt;1,N196,"N/A")</f>
        <v>N/A</v>
      </c>
      <c r="AI196" s="18">
        <f t="shared" ref="AI196:AI259" si="111">$AI$3</f>
        <v>72.400000000000489</v>
      </c>
      <c r="AJ196" s="28"/>
      <c r="AK196" s="29">
        <f t="shared" ref="AK196:AK259" si="112">$D$11</f>
        <v>15.275952027464339</v>
      </c>
      <c r="AL196" s="19">
        <f t="shared" ref="AL196:AL259" si="113">$AI$14</f>
        <v>72.400000000000489</v>
      </c>
      <c r="AM196" s="18">
        <f t="shared" ref="AM196:AM259" si="114">IF(Q196&lt;$D$8,"N/A",AE196)</f>
        <v>2.0794099148652658</v>
      </c>
      <c r="AN196" s="18">
        <f t="shared" ref="AN196:AN259" si="115">IF(Q196&lt;$D$8,"N/A",AF196)</f>
        <v>4.9862326916786941</v>
      </c>
      <c r="AO196" s="19" t="str">
        <f t="shared" ref="AO196:AO259" si="116">IF(Q196&lt;$D$8,Z196,"N/A")</f>
        <v>N/A</v>
      </c>
      <c r="AP196" t="str">
        <f t="shared" ref="AP196:AP259" si="117">IF(Q196&lt;$D$8,AA196,"N/A")</f>
        <v>N/A</v>
      </c>
    </row>
    <row r="197" spans="12:42" x14ac:dyDescent="0.3">
      <c r="L197" s="25">
        <f t="shared" ref="L197:L260" si="118">L196+$K$5</f>
        <v>2.8543421422217001</v>
      </c>
      <c r="N197" s="25">
        <f t="shared" ref="N197:N260" si="119">N196+0.2</f>
        <v>39.200000000000017</v>
      </c>
      <c r="O197" s="25">
        <f t="shared" si="94"/>
        <v>24.9554950768092</v>
      </c>
      <c r="P197" s="25">
        <f t="shared" si="95"/>
        <v>43.781570310191583</v>
      </c>
      <c r="Q197" s="25">
        <f t="shared" si="96"/>
        <v>21.890785155095791</v>
      </c>
      <c r="R197" s="25">
        <f t="shared" si="97"/>
        <v>370.06638078501567</v>
      </c>
      <c r="S197" s="25">
        <f t="shared" si="98"/>
        <v>2.7101940892505074</v>
      </c>
      <c r="T197" s="25">
        <f t="shared" si="99"/>
        <v>12.672320211970858</v>
      </c>
      <c r="U197" s="25">
        <f t="shared" ref="U197:U260" si="120">N197*(R197^0.66)</f>
        <v>1942.453471122984</v>
      </c>
      <c r="V197" s="25">
        <f t="shared" si="100"/>
        <v>1.2902624984127726</v>
      </c>
      <c r="W197" s="25">
        <f t="shared" si="101"/>
        <v>5.1610499936510905</v>
      </c>
      <c r="X197" s="16">
        <f t="shared" si="102"/>
        <v>115.53684210526322</v>
      </c>
      <c r="Y197">
        <f t="shared" si="103"/>
        <v>16.345119582471526</v>
      </c>
      <c r="Z197">
        <f t="shared" si="104"/>
        <v>1.3916458695721012</v>
      </c>
      <c r="AA197">
        <f t="shared" si="105"/>
        <v>1.6970980228077648</v>
      </c>
      <c r="AB197">
        <f t="shared" si="92"/>
        <v>7.6983745293628374</v>
      </c>
      <c r="AC197">
        <f t="shared" si="106"/>
        <v>15.216602948565395</v>
      </c>
      <c r="AD197">
        <f t="shared" si="107"/>
        <v>2.1527089567385711</v>
      </c>
      <c r="AE197">
        <f t="shared" si="108"/>
        <v>2.0858289225688291</v>
      </c>
      <c r="AF197">
        <f t="shared" si="109"/>
        <v>4.9926516993822574</v>
      </c>
      <c r="AG197">
        <f t="shared" si="93"/>
        <v>0.73613171733123373</v>
      </c>
      <c r="AH197" s="18" t="str">
        <f t="shared" si="110"/>
        <v>N/A</v>
      </c>
      <c r="AI197" s="18">
        <f t="shared" si="111"/>
        <v>72.400000000000489</v>
      </c>
      <c r="AJ197" s="28"/>
      <c r="AK197" s="29">
        <f t="shared" si="112"/>
        <v>15.275952027464339</v>
      </c>
      <c r="AL197" s="19">
        <f t="shared" si="113"/>
        <v>72.400000000000489</v>
      </c>
      <c r="AM197" s="18">
        <f t="shared" si="114"/>
        <v>2.0858289225688291</v>
      </c>
      <c r="AN197" s="18">
        <f t="shared" si="115"/>
        <v>4.9926516993822574</v>
      </c>
      <c r="AO197" s="19" t="str">
        <f t="shared" si="116"/>
        <v>N/A</v>
      </c>
      <c r="AP197" t="str">
        <f t="shared" si="117"/>
        <v>N/A</v>
      </c>
    </row>
    <row r="198" spans="12:42" x14ac:dyDescent="0.3">
      <c r="L198" s="25">
        <f t="shared" si="118"/>
        <v>2.8690552460475853</v>
      </c>
      <c r="N198" s="25">
        <f t="shared" si="119"/>
        <v>39.40000000000002</v>
      </c>
      <c r="O198" s="25">
        <f t="shared" si="94"/>
        <v>25.082819031282721</v>
      </c>
      <c r="P198" s="25">
        <f t="shared" si="95"/>
        <v>44.00494566891706</v>
      </c>
      <c r="Q198" s="25">
        <f t="shared" si="96"/>
        <v>22.00247283445853</v>
      </c>
      <c r="R198" s="25">
        <f t="shared" si="97"/>
        <v>371.9544745645311</v>
      </c>
      <c r="S198" s="25">
        <f t="shared" si="98"/>
        <v>2.7099899069844531</v>
      </c>
      <c r="T198" s="25">
        <f t="shared" si="99"/>
        <v>12.705085031205236</v>
      </c>
      <c r="U198" s="25">
        <f t="shared" si="120"/>
        <v>1958.9325455488265</v>
      </c>
      <c r="V198" s="25">
        <f t="shared" si="100"/>
        <v>1.288031908663066</v>
      </c>
      <c r="W198" s="25">
        <f t="shared" si="101"/>
        <v>5.1521276346522642</v>
      </c>
      <c r="X198" s="16">
        <f t="shared" si="102"/>
        <v>116.12631578947376</v>
      </c>
      <c r="Y198">
        <f t="shared" si="103"/>
        <v>16.428513049729034</v>
      </c>
      <c r="Z198">
        <f t="shared" si="104"/>
        <v>1.3944452095265878</v>
      </c>
      <c r="AA198">
        <f t="shared" si="105"/>
        <v>1.6985829399312649</v>
      </c>
      <c r="AB198">
        <f t="shared" si="92"/>
        <v>7.7376519504310153</v>
      </c>
      <c r="AC198">
        <f t="shared" si="106"/>
        <v>15.294238677894803</v>
      </c>
      <c r="AD198">
        <f t="shared" si="107"/>
        <v>2.163692165701522</v>
      </c>
      <c r="AE198">
        <f t="shared" si="108"/>
        <v>2.0922479302723906</v>
      </c>
      <c r="AF198">
        <f t="shared" si="109"/>
        <v>4.999070707085818</v>
      </c>
      <c r="AG198">
        <f t="shared" si="93"/>
        <v>0.73800721519212031</v>
      </c>
      <c r="AH198" s="18" t="str">
        <f t="shared" si="110"/>
        <v>N/A</v>
      </c>
      <c r="AI198" s="18">
        <f t="shared" si="111"/>
        <v>72.400000000000489</v>
      </c>
      <c r="AJ198" s="28"/>
      <c r="AK198" s="29">
        <f t="shared" si="112"/>
        <v>15.275952027464339</v>
      </c>
      <c r="AL198" s="19">
        <f t="shared" si="113"/>
        <v>72.400000000000489</v>
      </c>
      <c r="AM198" s="18">
        <f t="shared" si="114"/>
        <v>2.0922479302723906</v>
      </c>
      <c r="AN198" s="18">
        <f t="shared" si="115"/>
        <v>4.999070707085818</v>
      </c>
      <c r="AO198" s="19" t="str">
        <f t="shared" si="116"/>
        <v>N/A</v>
      </c>
      <c r="AP198" t="str">
        <f t="shared" si="117"/>
        <v>N/A</v>
      </c>
    </row>
    <row r="199" spans="12:42" x14ac:dyDescent="0.3">
      <c r="L199" s="25">
        <f t="shared" si="118"/>
        <v>2.8837683498734705</v>
      </c>
      <c r="N199" s="25">
        <f t="shared" si="119"/>
        <v>39.600000000000023</v>
      </c>
      <c r="O199" s="25">
        <f t="shared" si="94"/>
        <v>25.210142985756235</v>
      </c>
      <c r="P199" s="25">
        <f t="shared" si="95"/>
        <v>44.228321027642522</v>
      </c>
      <c r="Q199" s="25">
        <f t="shared" si="96"/>
        <v>22.114160513821261</v>
      </c>
      <c r="R199" s="25">
        <f t="shared" si="97"/>
        <v>373.84256834404647</v>
      </c>
      <c r="S199" s="25">
        <f t="shared" si="98"/>
        <v>2.7097877886806847</v>
      </c>
      <c r="T199" s="25">
        <f t="shared" si="99"/>
        <v>12.737765638801328</v>
      </c>
      <c r="U199" s="25">
        <f t="shared" si="120"/>
        <v>1975.4669218014744</v>
      </c>
      <c r="V199" s="25">
        <f t="shared" si="100"/>
        <v>1.2858164400756162</v>
      </c>
      <c r="W199" s="25">
        <f t="shared" si="101"/>
        <v>5.143265760302465</v>
      </c>
      <c r="X199" s="16">
        <f t="shared" si="102"/>
        <v>116.71578947368428</v>
      </c>
      <c r="Y199">
        <f t="shared" si="103"/>
        <v>16.511906516986542</v>
      </c>
      <c r="Z199">
        <f t="shared" si="104"/>
        <v>1.39724057277733</v>
      </c>
      <c r="AA199">
        <f t="shared" si="105"/>
        <v>1.7000762057769216</v>
      </c>
      <c r="AB199">
        <f t="shared" si="92"/>
        <v>7.7769293714991941</v>
      </c>
      <c r="AC199">
        <f t="shared" si="106"/>
        <v>15.371874407224226</v>
      </c>
      <c r="AD199">
        <f t="shared" si="107"/>
        <v>2.1746753746644747</v>
      </c>
      <c r="AE199">
        <f t="shared" si="108"/>
        <v>2.0986669379759535</v>
      </c>
      <c r="AF199">
        <f t="shared" si="109"/>
        <v>5.0054897147893813</v>
      </c>
      <c r="AG199">
        <f t="shared" si="93"/>
        <v>0.73987795891635111</v>
      </c>
      <c r="AH199" s="18" t="str">
        <f t="shared" si="110"/>
        <v>N/A</v>
      </c>
      <c r="AI199" s="18">
        <f t="shared" si="111"/>
        <v>72.400000000000489</v>
      </c>
      <c r="AJ199" s="28"/>
      <c r="AK199" s="29">
        <f t="shared" si="112"/>
        <v>15.275952027464339</v>
      </c>
      <c r="AL199" s="19">
        <f t="shared" si="113"/>
        <v>72.400000000000489</v>
      </c>
      <c r="AM199" s="18">
        <f t="shared" si="114"/>
        <v>2.0986669379759535</v>
      </c>
      <c r="AN199" s="18">
        <f t="shared" si="115"/>
        <v>5.0054897147893813</v>
      </c>
      <c r="AO199" s="19" t="str">
        <f t="shared" si="116"/>
        <v>N/A</v>
      </c>
      <c r="AP199" t="str">
        <f t="shared" si="117"/>
        <v>N/A</v>
      </c>
    </row>
    <row r="200" spans="12:42" x14ac:dyDescent="0.3">
      <c r="L200" s="25">
        <f t="shared" si="118"/>
        <v>2.8984814536993557</v>
      </c>
      <c r="N200" s="25">
        <f t="shared" si="119"/>
        <v>39.800000000000026</v>
      </c>
      <c r="O200" s="25">
        <f t="shared" si="94"/>
        <v>25.337466940229756</v>
      </c>
      <c r="P200" s="25">
        <f t="shared" si="95"/>
        <v>44.451696386367999</v>
      </c>
      <c r="Q200" s="25">
        <f t="shared" si="96"/>
        <v>22.225848193184</v>
      </c>
      <c r="R200" s="25">
        <f t="shared" si="97"/>
        <v>375.7306621235619</v>
      </c>
      <c r="S200" s="25">
        <f t="shared" si="98"/>
        <v>2.7095877032015556</v>
      </c>
      <c r="T200" s="25">
        <f t="shared" si="99"/>
        <v>12.770362680273244</v>
      </c>
      <c r="U200" s="25">
        <f t="shared" si="120"/>
        <v>1992.0565047589378</v>
      </c>
      <c r="V200" s="25">
        <f t="shared" si="100"/>
        <v>1.2836159145476129</v>
      </c>
      <c r="W200" s="25">
        <f t="shared" si="101"/>
        <v>5.1344636581904517</v>
      </c>
      <c r="X200" s="16">
        <f t="shared" si="102"/>
        <v>117.30526315789483</v>
      </c>
      <c r="Y200">
        <f t="shared" si="103"/>
        <v>16.595299984244051</v>
      </c>
      <c r="Z200">
        <f t="shared" si="104"/>
        <v>1.4000319604399138</v>
      </c>
      <c r="AA200">
        <f t="shared" si="105"/>
        <v>1.7015776439929233</v>
      </c>
      <c r="AB200">
        <f t="shared" si="92"/>
        <v>7.8162067925673719</v>
      </c>
      <c r="AC200">
        <f t="shared" si="106"/>
        <v>15.449510136553641</v>
      </c>
      <c r="AD200">
        <f t="shared" si="107"/>
        <v>2.1856585836274265</v>
      </c>
      <c r="AE200">
        <f t="shared" si="108"/>
        <v>2.1050859456795159</v>
      </c>
      <c r="AF200">
        <f t="shared" si="109"/>
        <v>5.0119087224929446</v>
      </c>
      <c r="AG200">
        <f t="shared" si="93"/>
        <v>0.74174398447498235</v>
      </c>
      <c r="AH200" s="18" t="str">
        <f t="shared" si="110"/>
        <v>N/A</v>
      </c>
      <c r="AI200" s="18">
        <f t="shared" si="111"/>
        <v>72.400000000000489</v>
      </c>
      <c r="AJ200" s="28"/>
      <c r="AK200" s="29">
        <f t="shared" si="112"/>
        <v>15.275952027464339</v>
      </c>
      <c r="AL200" s="19">
        <f t="shared" si="113"/>
        <v>72.400000000000489</v>
      </c>
      <c r="AM200" s="18">
        <f t="shared" si="114"/>
        <v>2.1050859456795159</v>
      </c>
      <c r="AN200" s="18">
        <f t="shared" si="115"/>
        <v>5.0119087224929446</v>
      </c>
      <c r="AO200" s="19" t="str">
        <f t="shared" si="116"/>
        <v>N/A</v>
      </c>
      <c r="AP200" t="str">
        <f t="shared" si="117"/>
        <v>N/A</v>
      </c>
    </row>
    <row r="201" spans="12:42" x14ac:dyDescent="0.3">
      <c r="L201" s="25">
        <f t="shared" si="118"/>
        <v>2.9131945575252409</v>
      </c>
      <c r="N201" s="25">
        <f t="shared" si="119"/>
        <v>40.000000000000028</v>
      </c>
      <c r="O201" s="25">
        <f t="shared" si="94"/>
        <v>25.464790894703274</v>
      </c>
      <c r="P201" s="25">
        <f t="shared" si="95"/>
        <v>44.675071745093469</v>
      </c>
      <c r="Q201" s="25">
        <f t="shared" si="96"/>
        <v>22.337535872546734</v>
      </c>
      <c r="R201" s="25">
        <f t="shared" si="97"/>
        <v>377.61875590307733</v>
      </c>
      <c r="S201" s="25">
        <f t="shared" si="98"/>
        <v>2.7093896200326197</v>
      </c>
      <c r="T201" s="25">
        <f t="shared" si="99"/>
        <v>12.802876792935926</v>
      </c>
      <c r="U201" s="25">
        <f t="shared" si="120"/>
        <v>2008.7011999408151</v>
      </c>
      <c r="V201" s="25">
        <f t="shared" si="100"/>
        <v>1.2814301569554962</v>
      </c>
      <c r="W201" s="25">
        <f t="shared" si="101"/>
        <v>5.1257206278219849</v>
      </c>
      <c r="X201" s="16">
        <f t="shared" si="102"/>
        <v>117.89473684210537</v>
      </c>
      <c r="Y201">
        <f t="shared" si="103"/>
        <v>16.678693451501562</v>
      </c>
      <c r="Z201">
        <f t="shared" si="104"/>
        <v>1.4028193740305834</v>
      </c>
      <c r="AA201">
        <f t="shared" si="105"/>
        <v>1.703087082065359</v>
      </c>
      <c r="AB201">
        <f t="shared" si="92"/>
        <v>7.8554842136355507</v>
      </c>
      <c r="AC201">
        <f t="shared" si="106"/>
        <v>15.527145865883057</v>
      </c>
      <c r="AD201">
        <f t="shared" si="107"/>
        <v>2.1966417925903787</v>
      </c>
      <c r="AE201">
        <f t="shared" si="108"/>
        <v>2.1115049533830783</v>
      </c>
      <c r="AF201">
        <f t="shared" si="109"/>
        <v>5.0183277301965061</v>
      </c>
      <c r="AG201">
        <f t="shared" si="93"/>
        <v>0.74360532738773455</v>
      </c>
      <c r="AH201" s="18" t="str">
        <f t="shared" si="110"/>
        <v>N/A</v>
      </c>
      <c r="AI201" s="18">
        <f t="shared" si="111"/>
        <v>72.400000000000489</v>
      </c>
      <c r="AJ201" s="28"/>
      <c r="AK201" s="29">
        <f t="shared" si="112"/>
        <v>15.275952027464339</v>
      </c>
      <c r="AL201" s="19">
        <f t="shared" si="113"/>
        <v>72.400000000000489</v>
      </c>
      <c r="AM201" s="18">
        <f t="shared" si="114"/>
        <v>2.1115049533830783</v>
      </c>
      <c r="AN201" s="18">
        <f t="shared" si="115"/>
        <v>5.0183277301965061</v>
      </c>
      <c r="AO201" s="19" t="str">
        <f t="shared" si="116"/>
        <v>N/A</v>
      </c>
      <c r="AP201" t="str">
        <f t="shared" si="117"/>
        <v>N/A</v>
      </c>
    </row>
    <row r="202" spans="12:42" x14ac:dyDescent="0.3">
      <c r="L202" s="25">
        <f t="shared" si="118"/>
        <v>2.9279076613511261</v>
      </c>
      <c r="N202" s="25">
        <f t="shared" si="119"/>
        <v>40.200000000000031</v>
      </c>
      <c r="O202" s="25">
        <f t="shared" si="94"/>
        <v>25.592114849176792</v>
      </c>
      <c r="P202" s="25">
        <f t="shared" si="95"/>
        <v>44.898447103818938</v>
      </c>
      <c r="Q202" s="25">
        <f t="shared" si="96"/>
        <v>22.449223551909469</v>
      </c>
      <c r="R202" s="25">
        <f t="shared" si="97"/>
        <v>379.5068496825927</v>
      </c>
      <c r="S202" s="25">
        <f t="shared" si="98"/>
        <v>2.7091935092671191</v>
      </c>
      <c r="T202" s="25">
        <f t="shared" si="99"/>
        <v>12.835308606050134</v>
      </c>
      <c r="U202" s="25">
        <f t="shared" si="120"/>
        <v>2025.4009135007818</v>
      </c>
      <c r="V202" s="25">
        <f t="shared" si="100"/>
        <v>1.2792589950905235</v>
      </c>
      <c r="W202" s="25">
        <f t="shared" si="101"/>
        <v>5.1170359803620942</v>
      </c>
      <c r="X202" s="16">
        <f t="shared" si="102"/>
        <v>118.48421052631592</v>
      </c>
      <c r="Y202">
        <f t="shared" si="103"/>
        <v>16.762086918759074</v>
      </c>
      <c r="Z202">
        <f t="shared" si="104"/>
        <v>1.4056028154512399</v>
      </c>
      <c r="AA202">
        <f t="shared" si="105"/>
        <v>1.7046043512197349</v>
      </c>
      <c r="AB202">
        <f t="shared" si="92"/>
        <v>7.8947616347037286</v>
      </c>
      <c r="AC202">
        <f t="shared" si="106"/>
        <v>15.604781595212472</v>
      </c>
      <c r="AD202">
        <f t="shared" si="107"/>
        <v>2.2076250015533305</v>
      </c>
      <c r="AE202">
        <f t="shared" si="108"/>
        <v>2.1179239610866407</v>
      </c>
      <c r="AF202">
        <f t="shared" si="109"/>
        <v>5.0247467379000685</v>
      </c>
      <c r="AG202">
        <f t="shared" si="93"/>
        <v>0.74546202273088136</v>
      </c>
      <c r="AH202" s="18" t="str">
        <f t="shared" si="110"/>
        <v>N/A</v>
      </c>
      <c r="AI202" s="18">
        <f t="shared" si="111"/>
        <v>72.400000000000489</v>
      </c>
      <c r="AJ202" s="28"/>
      <c r="AK202" s="29">
        <f t="shared" si="112"/>
        <v>15.275952027464339</v>
      </c>
      <c r="AL202" s="19">
        <f t="shared" si="113"/>
        <v>72.400000000000489</v>
      </c>
      <c r="AM202" s="18">
        <f t="shared" si="114"/>
        <v>2.1179239610866407</v>
      </c>
      <c r="AN202" s="18">
        <f t="shared" si="115"/>
        <v>5.0247467379000685</v>
      </c>
      <c r="AO202" s="19" t="str">
        <f t="shared" si="116"/>
        <v>N/A</v>
      </c>
      <c r="AP202" t="str">
        <f t="shared" si="117"/>
        <v>N/A</v>
      </c>
    </row>
    <row r="203" spans="12:42" x14ac:dyDescent="0.3">
      <c r="L203" s="25">
        <f t="shared" si="118"/>
        <v>2.9426207651770113</v>
      </c>
      <c r="N203" s="25">
        <f t="shared" si="119"/>
        <v>40.400000000000034</v>
      </c>
      <c r="O203" s="25">
        <f t="shared" si="94"/>
        <v>25.719438803650309</v>
      </c>
      <c r="P203" s="25">
        <f t="shared" si="95"/>
        <v>45.121822462544408</v>
      </c>
      <c r="Q203" s="25">
        <f t="shared" si="96"/>
        <v>22.560911231272204</v>
      </c>
      <c r="R203" s="25">
        <f t="shared" si="97"/>
        <v>381.39494346210813</v>
      </c>
      <c r="S203" s="25">
        <f t="shared" si="98"/>
        <v>2.7089993415909324</v>
      </c>
      <c r="T203" s="25">
        <f t="shared" si="99"/>
        <v>12.867658740964126</v>
      </c>
      <c r="U203" s="25">
        <f t="shared" si="120"/>
        <v>2042.15555221919</v>
      </c>
      <c r="V203" s="25">
        <f t="shared" si="100"/>
        <v>1.2771022595960393</v>
      </c>
      <c r="W203" s="25">
        <f t="shared" si="101"/>
        <v>5.1084090383841572</v>
      </c>
      <c r="X203" s="16">
        <f t="shared" si="102"/>
        <v>119.07368421052644</v>
      </c>
      <c r="Y203">
        <f t="shared" si="103"/>
        <v>16.845480386016579</v>
      </c>
      <c r="Z203">
        <f t="shared" si="104"/>
        <v>1.4083822869749776</v>
      </c>
      <c r="AA203">
        <f t="shared" si="105"/>
        <v>1.7061292863254633</v>
      </c>
      <c r="AB203">
        <f t="shared" si="92"/>
        <v>7.9340390557719074</v>
      </c>
      <c r="AC203">
        <f t="shared" si="106"/>
        <v>15.682417324541895</v>
      </c>
      <c r="AD203">
        <f t="shared" si="107"/>
        <v>2.2186082105162837</v>
      </c>
      <c r="AE203">
        <f t="shared" si="108"/>
        <v>2.1243429687902036</v>
      </c>
      <c r="AF203">
        <f t="shared" si="109"/>
        <v>5.0311657456036309</v>
      </c>
      <c r="AG203">
        <f t="shared" si="93"/>
        <v>0.74731410514496122</v>
      </c>
      <c r="AH203" s="18" t="str">
        <f t="shared" si="110"/>
        <v>N/A</v>
      </c>
      <c r="AI203" s="18">
        <f t="shared" si="111"/>
        <v>72.400000000000489</v>
      </c>
      <c r="AJ203" s="28"/>
      <c r="AK203" s="29">
        <f t="shared" si="112"/>
        <v>15.275952027464339</v>
      </c>
      <c r="AL203" s="19">
        <f t="shared" si="113"/>
        <v>72.400000000000489</v>
      </c>
      <c r="AM203" s="18">
        <f t="shared" si="114"/>
        <v>2.1243429687902036</v>
      </c>
      <c r="AN203" s="18">
        <f t="shared" si="115"/>
        <v>5.0311657456036309</v>
      </c>
      <c r="AO203" s="19" t="str">
        <f t="shared" si="116"/>
        <v>N/A</v>
      </c>
      <c r="AP203" t="str">
        <f t="shared" si="117"/>
        <v>N/A</v>
      </c>
    </row>
    <row r="204" spans="12:42" x14ac:dyDescent="0.3">
      <c r="L204" s="25">
        <f t="shared" si="118"/>
        <v>2.9573338690028965</v>
      </c>
      <c r="N204" s="25">
        <f t="shared" si="119"/>
        <v>40.600000000000037</v>
      </c>
      <c r="O204" s="25">
        <f t="shared" si="94"/>
        <v>25.846762758123827</v>
      </c>
      <c r="P204" s="25">
        <f t="shared" si="95"/>
        <v>45.345197821269878</v>
      </c>
      <c r="Q204" s="25">
        <f t="shared" si="96"/>
        <v>22.672598910634939</v>
      </c>
      <c r="R204" s="25">
        <f t="shared" si="97"/>
        <v>383.28303724162356</v>
      </c>
      <c r="S204" s="25">
        <f t="shared" si="98"/>
        <v>2.7088070882679647</v>
      </c>
      <c r="T204" s="25">
        <f t="shared" si="99"/>
        <v>12.899927811252171</v>
      </c>
      <c r="U204" s="25">
        <f t="shared" si="120"/>
        <v>2058.9650234957971</v>
      </c>
      <c r="V204" s="25">
        <f t="shared" si="100"/>
        <v>1.2749597839063993</v>
      </c>
      <c r="W204" s="25">
        <f t="shared" si="101"/>
        <v>5.0998391356255972</v>
      </c>
      <c r="X204" s="16">
        <f t="shared" si="102"/>
        <v>119.66315789473698</v>
      </c>
      <c r="Y204">
        <f t="shared" si="103"/>
        <v>16.928873853274091</v>
      </c>
      <c r="Z204">
        <f t="shared" si="104"/>
        <v>1.4111577912321263</v>
      </c>
      <c r="AA204">
        <f t="shared" si="105"/>
        <v>1.7076617258032085</v>
      </c>
      <c r="AB204">
        <f t="shared" si="92"/>
        <v>7.9733164768400853</v>
      </c>
      <c r="AC204">
        <f t="shared" si="106"/>
        <v>15.76005305387131</v>
      </c>
      <c r="AD204">
        <f t="shared" si="107"/>
        <v>2.2295914194792354</v>
      </c>
      <c r="AE204">
        <f t="shared" si="108"/>
        <v>2.130761976493766</v>
      </c>
      <c r="AF204">
        <f t="shared" si="109"/>
        <v>5.0375847533071942</v>
      </c>
      <c r="AG204">
        <f t="shared" si="93"/>
        <v>0.74916160884231864</v>
      </c>
      <c r="AH204" s="18" t="str">
        <f t="shared" si="110"/>
        <v>N/A</v>
      </c>
      <c r="AI204" s="18">
        <f t="shared" si="111"/>
        <v>72.400000000000489</v>
      </c>
      <c r="AJ204" s="28"/>
      <c r="AK204" s="29">
        <f t="shared" si="112"/>
        <v>15.275952027464339</v>
      </c>
      <c r="AL204" s="19">
        <f t="shared" si="113"/>
        <v>72.400000000000489</v>
      </c>
      <c r="AM204" s="18">
        <f t="shared" si="114"/>
        <v>2.130761976493766</v>
      </c>
      <c r="AN204" s="18">
        <f t="shared" si="115"/>
        <v>5.0375847533071942</v>
      </c>
      <c r="AO204" s="19" t="str">
        <f t="shared" si="116"/>
        <v>N/A</v>
      </c>
      <c r="AP204" t="str">
        <f t="shared" si="117"/>
        <v>N/A</v>
      </c>
    </row>
    <row r="205" spans="12:42" x14ac:dyDescent="0.3">
      <c r="L205" s="25">
        <f t="shared" si="118"/>
        <v>2.9720469728287817</v>
      </c>
      <c r="N205" s="25">
        <f t="shared" si="119"/>
        <v>40.80000000000004</v>
      </c>
      <c r="O205" s="25">
        <f t="shared" si="94"/>
        <v>25.974086712597344</v>
      </c>
      <c r="P205" s="25">
        <f t="shared" si="95"/>
        <v>45.568573179995347</v>
      </c>
      <c r="Q205" s="25">
        <f t="shared" si="96"/>
        <v>22.784286589997674</v>
      </c>
      <c r="R205" s="25">
        <f t="shared" si="97"/>
        <v>385.17113102113893</v>
      </c>
      <c r="S205" s="25">
        <f t="shared" si="98"/>
        <v>2.7086167211259746</v>
      </c>
      <c r="T205" s="25">
        <f t="shared" si="99"/>
        <v>12.932116422849946</v>
      </c>
      <c r="U205" s="25">
        <f t="shared" si="120"/>
        <v>2075.8292353426232</v>
      </c>
      <c r="V205" s="25">
        <f t="shared" si="100"/>
        <v>1.2728314041875017</v>
      </c>
      <c r="W205" s="25">
        <f t="shared" si="101"/>
        <v>5.0913256167500069</v>
      </c>
      <c r="X205" s="16">
        <f t="shared" si="102"/>
        <v>120.2526315789475</v>
      </c>
      <c r="Y205">
        <f t="shared" si="103"/>
        <v>17.012267320531596</v>
      </c>
      <c r="Z205">
        <f t="shared" si="104"/>
        <v>1.4139293311967784</v>
      </c>
      <c r="AA205">
        <f t="shared" si="105"/>
        <v>1.7092015115349908</v>
      </c>
      <c r="AB205">
        <f t="shared" si="92"/>
        <v>8.012593897908264</v>
      </c>
      <c r="AC205">
        <f t="shared" si="106"/>
        <v>15.837688783200726</v>
      </c>
      <c r="AD205">
        <f t="shared" si="107"/>
        <v>2.2405746284421872</v>
      </c>
      <c r="AE205">
        <f t="shared" si="108"/>
        <v>2.1371809841973279</v>
      </c>
      <c r="AF205">
        <f t="shared" si="109"/>
        <v>5.0440037610107566</v>
      </c>
      <c r="AG205">
        <f t="shared" si="93"/>
        <v>0.75100456761447776</v>
      </c>
      <c r="AH205" s="18" t="str">
        <f t="shared" si="110"/>
        <v>N/A</v>
      </c>
      <c r="AI205" s="18">
        <f t="shared" si="111"/>
        <v>72.400000000000489</v>
      </c>
      <c r="AJ205" s="28"/>
      <c r="AK205" s="29">
        <f t="shared" si="112"/>
        <v>15.275952027464339</v>
      </c>
      <c r="AL205" s="19">
        <f t="shared" si="113"/>
        <v>72.400000000000489</v>
      </c>
      <c r="AM205" s="18">
        <f t="shared" si="114"/>
        <v>2.1371809841973279</v>
      </c>
      <c r="AN205" s="18">
        <f t="shared" si="115"/>
        <v>5.0440037610107566</v>
      </c>
      <c r="AO205" s="19" t="str">
        <f t="shared" si="116"/>
        <v>N/A</v>
      </c>
      <c r="AP205" t="str">
        <f t="shared" si="117"/>
        <v>N/A</v>
      </c>
    </row>
    <row r="206" spans="12:42" x14ac:dyDescent="0.3">
      <c r="L206" s="25">
        <f t="shared" si="118"/>
        <v>2.9867600766546669</v>
      </c>
      <c r="N206" s="25">
        <f t="shared" si="119"/>
        <v>41.000000000000043</v>
      </c>
      <c r="O206" s="25">
        <f t="shared" si="94"/>
        <v>26.101410667070862</v>
      </c>
      <c r="P206" s="25">
        <f t="shared" si="95"/>
        <v>45.791948538720817</v>
      </c>
      <c r="Q206" s="25">
        <f t="shared" si="96"/>
        <v>22.895974269360408</v>
      </c>
      <c r="R206" s="25">
        <f t="shared" si="97"/>
        <v>387.05922480065436</v>
      </c>
      <c r="S206" s="25">
        <f t="shared" si="98"/>
        <v>2.7084282125428079</v>
      </c>
      <c r="T206" s="25">
        <f t="shared" si="99"/>
        <v>12.964225174186931</v>
      </c>
      <c r="U206" s="25">
        <f t="shared" si="120"/>
        <v>2092.7480963769017</v>
      </c>
      <c r="V206" s="25">
        <f t="shared" si="100"/>
        <v>1.2707169592788568</v>
      </c>
      <c r="W206" s="25">
        <f t="shared" si="101"/>
        <v>5.082867837115427</v>
      </c>
      <c r="X206" s="16">
        <f t="shared" si="102"/>
        <v>120.84210526315805</v>
      </c>
      <c r="Y206">
        <f t="shared" si="103"/>
        <v>17.095660787789107</v>
      </c>
      <c r="Z206">
        <f t="shared" si="104"/>
        <v>1.4166969101737958</v>
      </c>
      <c r="AA206">
        <f t="shared" si="105"/>
        <v>1.7107484887769617</v>
      </c>
      <c r="AB206">
        <f t="shared" si="92"/>
        <v>8.0518713189764419</v>
      </c>
      <c r="AC206">
        <f t="shared" si="106"/>
        <v>15.915324512530141</v>
      </c>
      <c r="AD206">
        <f t="shared" si="107"/>
        <v>2.251557837405139</v>
      </c>
      <c r="AE206">
        <f t="shared" si="108"/>
        <v>2.1435999919008903</v>
      </c>
      <c r="AF206">
        <f t="shared" si="109"/>
        <v>5.0504227687143182</v>
      </c>
      <c r="AG206">
        <f t="shared" si="93"/>
        <v>0.75284301483935256</v>
      </c>
      <c r="AH206" s="18" t="str">
        <f t="shared" si="110"/>
        <v>N/A</v>
      </c>
      <c r="AI206" s="18">
        <f t="shared" si="111"/>
        <v>72.400000000000489</v>
      </c>
      <c r="AJ206" s="28"/>
      <c r="AK206" s="29">
        <f t="shared" si="112"/>
        <v>15.275952027464339</v>
      </c>
      <c r="AL206" s="19">
        <f t="shared" si="113"/>
        <v>72.400000000000489</v>
      </c>
      <c r="AM206" s="18">
        <f t="shared" si="114"/>
        <v>2.1435999919008903</v>
      </c>
      <c r="AN206" s="18">
        <f t="shared" si="115"/>
        <v>5.0504227687143182</v>
      </c>
      <c r="AO206" s="19" t="str">
        <f t="shared" si="116"/>
        <v>N/A</v>
      </c>
      <c r="AP206" t="str">
        <f t="shared" si="117"/>
        <v>N/A</v>
      </c>
    </row>
    <row r="207" spans="12:42" x14ac:dyDescent="0.3">
      <c r="L207" s="25">
        <f t="shared" si="118"/>
        <v>3.0014731804805521</v>
      </c>
      <c r="N207" s="25">
        <f t="shared" si="119"/>
        <v>41.200000000000045</v>
      </c>
      <c r="O207" s="25">
        <f t="shared" si="94"/>
        <v>26.22873462154438</v>
      </c>
      <c r="P207" s="25">
        <f t="shared" si="95"/>
        <v>46.015323897446287</v>
      </c>
      <c r="Q207" s="25">
        <f t="shared" si="96"/>
        <v>23.007661948723143</v>
      </c>
      <c r="R207" s="25">
        <f t="shared" si="97"/>
        <v>388.94731858016979</v>
      </c>
      <c r="S207" s="25">
        <f t="shared" si="98"/>
        <v>2.7082415354330394</v>
      </c>
      <c r="T207" s="25">
        <f t="shared" si="99"/>
        <v>12.996254656315855</v>
      </c>
      <c r="U207" s="25">
        <f t="shared" si="120"/>
        <v>2109.7215158141744</v>
      </c>
      <c r="V207" s="25">
        <f t="shared" si="100"/>
        <v>1.2686162906371758</v>
      </c>
      <c r="W207" s="25">
        <f t="shared" si="101"/>
        <v>5.0744651625487034</v>
      </c>
      <c r="X207" s="16">
        <f t="shared" si="102"/>
        <v>121.43157894736856</v>
      </c>
      <c r="Y207">
        <f t="shared" si="103"/>
        <v>17.179054255046612</v>
      </c>
      <c r="Z207">
        <f t="shared" si="104"/>
        <v>1.4194605317862621</v>
      </c>
      <c r="AA207">
        <f t="shared" si="105"/>
        <v>1.7123025060747528</v>
      </c>
      <c r="AB207">
        <f t="shared" si="92"/>
        <v>8.0911487400446198</v>
      </c>
      <c r="AC207">
        <f t="shared" si="106"/>
        <v>15.992960241859549</v>
      </c>
      <c r="AD207">
        <f t="shared" si="107"/>
        <v>2.2625410463680899</v>
      </c>
      <c r="AE207">
        <f t="shared" si="108"/>
        <v>2.1500189996044523</v>
      </c>
      <c r="AF207">
        <f t="shared" si="109"/>
        <v>5.0568417764178806</v>
      </c>
      <c r="AG207">
        <f t="shared" si="93"/>
        <v>0.75467698348830192</v>
      </c>
      <c r="AH207" s="18" t="str">
        <f t="shared" si="110"/>
        <v>N/A</v>
      </c>
      <c r="AI207" s="18">
        <f t="shared" si="111"/>
        <v>72.400000000000489</v>
      </c>
      <c r="AJ207" s="28"/>
      <c r="AK207" s="29">
        <f t="shared" si="112"/>
        <v>15.275952027464339</v>
      </c>
      <c r="AL207" s="19">
        <f t="shared" si="113"/>
        <v>72.400000000000489</v>
      </c>
      <c r="AM207" s="18">
        <f t="shared" si="114"/>
        <v>2.1500189996044523</v>
      </c>
      <c r="AN207" s="18">
        <f t="shared" si="115"/>
        <v>5.0568417764178806</v>
      </c>
      <c r="AO207" s="19" t="str">
        <f t="shared" si="116"/>
        <v>N/A</v>
      </c>
      <c r="AP207" t="str">
        <f t="shared" si="117"/>
        <v>N/A</v>
      </c>
    </row>
    <row r="208" spans="12:42" x14ac:dyDescent="0.3">
      <c r="L208" s="25">
        <f t="shared" si="118"/>
        <v>3.0161862843064373</v>
      </c>
      <c r="N208" s="25">
        <f t="shared" si="119"/>
        <v>41.400000000000048</v>
      </c>
      <c r="O208" s="25">
        <f t="shared" si="94"/>
        <v>26.356058576017901</v>
      </c>
      <c r="P208" s="25">
        <f t="shared" si="95"/>
        <v>46.238699256171763</v>
      </c>
      <c r="Q208" s="25">
        <f t="shared" si="96"/>
        <v>23.119349628085882</v>
      </c>
      <c r="R208" s="25">
        <f t="shared" si="97"/>
        <v>390.83541235968517</v>
      </c>
      <c r="S208" s="25">
        <f t="shared" si="98"/>
        <v>2.7080566632349972</v>
      </c>
      <c r="T208" s="25">
        <f t="shared" si="99"/>
        <v>13.028205453039314</v>
      </c>
      <c r="U208" s="25">
        <f t="shared" si="120"/>
        <v>2126.7494034614756</v>
      </c>
      <c r="V208" s="25">
        <f t="shared" si="100"/>
        <v>1.2665292422814067</v>
      </c>
      <c r="W208" s="25">
        <f t="shared" si="101"/>
        <v>5.0661169691256269</v>
      </c>
      <c r="X208" s="16">
        <f t="shared" si="102"/>
        <v>122.02105263157914</v>
      </c>
      <c r="Y208">
        <f t="shared" si="103"/>
        <v>17.262447722304127</v>
      </c>
      <c r="Z208">
        <f t="shared" si="104"/>
        <v>1.4222201999633772</v>
      </c>
      <c r="AA208">
        <f t="shared" si="105"/>
        <v>1.7138634151813121</v>
      </c>
      <c r="AB208">
        <f t="shared" si="92"/>
        <v>8.1304261611127977</v>
      </c>
      <c r="AC208">
        <f t="shared" si="106"/>
        <v>16.070595971188965</v>
      </c>
      <c r="AD208">
        <f t="shared" si="107"/>
        <v>2.2735242553310422</v>
      </c>
      <c r="AE208">
        <f t="shared" si="108"/>
        <v>2.1564380073080147</v>
      </c>
      <c r="AF208">
        <f t="shared" si="109"/>
        <v>5.0632607841214421</v>
      </c>
      <c r="AG208">
        <f t="shared" si="93"/>
        <v>0.75650650613302706</v>
      </c>
      <c r="AH208" s="18" t="str">
        <f t="shared" si="110"/>
        <v>N/A</v>
      </c>
      <c r="AI208" s="18">
        <f t="shared" si="111"/>
        <v>72.400000000000489</v>
      </c>
      <c r="AJ208" s="28"/>
      <c r="AK208" s="29">
        <f t="shared" si="112"/>
        <v>15.275952027464339</v>
      </c>
      <c r="AL208" s="19">
        <f t="shared" si="113"/>
        <v>72.400000000000489</v>
      </c>
      <c r="AM208" s="18">
        <f t="shared" si="114"/>
        <v>2.1564380073080147</v>
      </c>
      <c r="AN208" s="18">
        <f t="shared" si="115"/>
        <v>5.0632607841214421</v>
      </c>
      <c r="AO208" s="19" t="str">
        <f t="shared" si="116"/>
        <v>N/A</v>
      </c>
      <c r="AP208" t="str">
        <f t="shared" si="117"/>
        <v>N/A</v>
      </c>
    </row>
    <row r="209" spans="12:42" x14ac:dyDescent="0.3">
      <c r="L209" s="25">
        <f t="shared" si="118"/>
        <v>3.0308993881323225</v>
      </c>
      <c r="N209" s="25">
        <f t="shared" si="119"/>
        <v>41.600000000000051</v>
      </c>
      <c r="O209" s="25">
        <f t="shared" si="94"/>
        <v>26.483382530491415</v>
      </c>
      <c r="P209" s="25">
        <f t="shared" si="95"/>
        <v>46.462074614897226</v>
      </c>
      <c r="Q209" s="25">
        <f t="shared" si="96"/>
        <v>23.231037307448613</v>
      </c>
      <c r="R209" s="25">
        <f t="shared" si="97"/>
        <v>392.72350613920054</v>
      </c>
      <c r="S209" s="25">
        <f t="shared" si="98"/>
        <v>2.7078735698981671</v>
      </c>
      <c r="T209" s="25">
        <f t="shared" si="99"/>
        <v>13.060078141033575</v>
      </c>
      <c r="U209" s="25">
        <f t="shared" si="120"/>
        <v>2143.8316697106338</v>
      </c>
      <c r="V209" s="25">
        <f t="shared" si="100"/>
        <v>1.2644556607391864</v>
      </c>
      <c r="W209" s="25">
        <f t="shared" si="101"/>
        <v>5.0578226429567454</v>
      </c>
      <c r="X209" s="16">
        <f t="shared" si="102"/>
        <v>122.61052631578966</v>
      </c>
      <c r="Y209">
        <f t="shared" si="103"/>
        <v>17.345841189561636</v>
      </c>
      <c r="Z209">
        <f t="shared" si="104"/>
        <v>1.4249759189287672</v>
      </c>
      <c r="AA209">
        <f t="shared" si="105"/>
        <v>1.7154310709771416</v>
      </c>
      <c r="AB209">
        <f t="shared" si="92"/>
        <v>8.1697035821809774</v>
      </c>
      <c r="AC209">
        <f t="shared" si="106"/>
        <v>16.148231700518387</v>
      </c>
      <c r="AD209">
        <f t="shared" si="107"/>
        <v>2.2845074642939949</v>
      </c>
      <c r="AE209">
        <f t="shared" si="108"/>
        <v>2.1628570150115776</v>
      </c>
      <c r="AF209">
        <f t="shared" si="109"/>
        <v>5.0696797918250054</v>
      </c>
      <c r="AG209">
        <f t="shared" si="93"/>
        <v>0.75833161495232215</v>
      </c>
      <c r="AH209" s="18" t="str">
        <f t="shared" si="110"/>
        <v>N/A</v>
      </c>
      <c r="AI209" s="18">
        <f t="shared" si="111"/>
        <v>72.400000000000489</v>
      </c>
      <c r="AJ209" s="28"/>
      <c r="AK209" s="29">
        <f t="shared" si="112"/>
        <v>15.275952027464339</v>
      </c>
      <c r="AL209" s="19">
        <f t="shared" si="113"/>
        <v>72.400000000000489</v>
      </c>
      <c r="AM209" s="18">
        <f t="shared" si="114"/>
        <v>2.1628570150115776</v>
      </c>
      <c r="AN209" s="18">
        <f t="shared" si="115"/>
        <v>5.0696797918250054</v>
      </c>
      <c r="AO209" s="19" t="str">
        <f t="shared" si="116"/>
        <v>N/A</v>
      </c>
      <c r="AP209" t="str">
        <f t="shared" si="117"/>
        <v>N/A</v>
      </c>
    </row>
    <row r="210" spans="12:42" x14ac:dyDescent="0.3">
      <c r="L210" s="25">
        <f t="shared" si="118"/>
        <v>3.0456124919582077</v>
      </c>
      <c r="N210" s="25">
        <f t="shared" si="119"/>
        <v>41.800000000000054</v>
      </c>
      <c r="O210" s="25">
        <f t="shared" si="94"/>
        <v>26.610706484964936</v>
      </c>
      <c r="P210" s="25">
        <f t="shared" si="95"/>
        <v>46.685449973622696</v>
      </c>
      <c r="Q210" s="25">
        <f t="shared" si="96"/>
        <v>23.342724986811348</v>
      </c>
      <c r="R210" s="25">
        <f t="shared" si="97"/>
        <v>394.61159991871602</v>
      </c>
      <c r="S210" s="25">
        <f t="shared" si="98"/>
        <v>2.7076922298709509</v>
      </c>
      <c r="T210" s="25">
        <f t="shared" si="99"/>
        <v>13.091873289969715</v>
      </c>
      <c r="U210" s="25">
        <f t="shared" si="120"/>
        <v>2160.9682255316889</v>
      </c>
      <c r="V210" s="25">
        <f t="shared" si="100"/>
        <v>1.2623953949946645</v>
      </c>
      <c r="W210" s="25">
        <f t="shared" si="101"/>
        <v>5.0495815799786579</v>
      </c>
      <c r="X210" s="16">
        <f t="shared" si="102"/>
        <v>123.20000000000017</v>
      </c>
      <c r="Y210">
        <f t="shared" si="103"/>
        <v>17.429234656819141</v>
      </c>
      <c r="Z210">
        <f t="shared" si="104"/>
        <v>1.4277276931892031</v>
      </c>
      <c r="AA210">
        <f t="shared" si="105"/>
        <v>1.717005331392861</v>
      </c>
      <c r="AB210">
        <f t="shared" si="92"/>
        <v>8.2089810032491553</v>
      </c>
      <c r="AC210">
        <f t="shared" si="106"/>
        <v>16.22586742984781</v>
      </c>
      <c r="AD210">
        <f t="shared" si="107"/>
        <v>2.295490673256948</v>
      </c>
      <c r="AE210">
        <f t="shared" si="108"/>
        <v>2.1692760227151404</v>
      </c>
      <c r="AF210">
        <f t="shared" si="109"/>
        <v>5.0760987995285687</v>
      </c>
      <c r="AG210">
        <f t="shared" si="93"/>
        <v>0.76015234173867685</v>
      </c>
      <c r="AH210" s="18" t="str">
        <f t="shared" si="110"/>
        <v>N/A</v>
      </c>
      <c r="AI210" s="18">
        <f t="shared" si="111"/>
        <v>72.400000000000489</v>
      </c>
      <c r="AJ210" s="28"/>
      <c r="AK210" s="29">
        <f t="shared" si="112"/>
        <v>15.275952027464339</v>
      </c>
      <c r="AL210" s="19">
        <f t="shared" si="113"/>
        <v>72.400000000000489</v>
      </c>
      <c r="AM210" s="18">
        <f t="shared" si="114"/>
        <v>2.1692760227151404</v>
      </c>
      <c r="AN210" s="18">
        <f t="shared" si="115"/>
        <v>5.0760987995285687</v>
      </c>
      <c r="AO210" s="19" t="str">
        <f t="shared" si="116"/>
        <v>N/A</v>
      </c>
      <c r="AP210" t="str">
        <f t="shared" si="117"/>
        <v>N/A</v>
      </c>
    </row>
    <row r="211" spans="12:42" x14ac:dyDescent="0.3">
      <c r="L211" s="25">
        <f t="shared" si="118"/>
        <v>3.0603255957840929</v>
      </c>
      <c r="N211" s="25">
        <f t="shared" si="119"/>
        <v>42.000000000000057</v>
      </c>
      <c r="O211" s="25">
        <f t="shared" si="94"/>
        <v>26.73803043943845</v>
      </c>
      <c r="P211" s="25">
        <f t="shared" si="95"/>
        <v>46.908825332348165</v>
      </c>
      <c r="Q211" s="25">
        <f t="shared" si="96"/>
        <v>23.454412666174083</v>
      </c>
      <c r="R211" s="25">
        <f t="shared" si="97"/>
        <v>396.4996936982314</v>
      </c>
      <c r="S211" s="25">
        <f t="shared" si="98"/>
        <v>2.7075126180887841</v>
      </c>
      <c r="T211" s="25">
        <f t="shared" si="99"/>
        <v>13.12359146263208</v>
      </c>
      <c r="U211" s="25">
        <f t="shared" si="120"/>
        <v>2178.158982466402</v>
      </c>
      <c r="V211" s="25">
        <f t="shared" si="100"/>
        <v>1.2603482964376556</v>
      </c>
      <c r="W211" s="25">
        <f t="shared" si="101"/>
        <v>5.0413931857506222</v>
      </c>
      <c r="X211" s="16">
        <f t="shared" si="102"/>
        <v>123.78947368421069</v>
      </c>
      <c r="Y211">
        <f t="shared" si="103"/>
        <v>17.512628124076649</v>
      </c>
      <c r="Z211">
        <f t="shared" si="104"/>
        <v>1.4304755275237118</v>
      </c>
      <c r="AA211">
        <f t="shared" si="105"/>
        <v>1.7185860573340199</v>
      </c>
      <c r="AB211">
        <f t="shared" si="92"/>
        <v>8.2482584243173331</v>
      </c>
      <c r="AC211">
        <f t="shared" si="106"/>
        <v>16.303503159177225</v>
      </c>
      <c r="AD211">
        <f t="shared" si="107"/>
        <v>2.3064738822198998</v>
      </c>
      <c r="AE211">
        <f t="shared" si="108"/>
        <v>2.1756950304187028</v>
      </c>
      <c r="AF211">
        <f t="shared" si="109"/>
        <v>5.0825178072321302</v>
      </c>
      <c r="AG211">
        <f t="shared" si="93"/>
        <v>0.76196871790473875</v>
      </c>
      <c r="AH211" s="18" t="str">
        <f t="shared" si="110"/>
        <v>N/A</v>
      </c>
      <c r="AI211" s="18">
        <f t="shared" si="111"/>
        <v>72.400000000000489</v>
      </c>
      <c r="AJ211" s="28"/>
      <c r="AK211" s="29">
        <f t="shared" si="112"/>
        <v>15.275952027464339</v>
      </c>
      <c r="AL211" s="19">
        <f t="shared" si="113"/>
        <v>72.400000000000489</v>
      </c>
      <c r="AM211" s="18">
        <f t="shared" si="114"/>
        <v>2.1756950304187028</v>
      </c>
      <c r="AN211" s="18">
        <f t="shared" si="115"/>
        <v>5.0825178072321302</v>
      </c>
      <c r="AO211" s="19" t="str">
        <f t="shared" si="116"/>
        <v>N/A</v>
      </c>
      <c r="AP211" t="str">
        <f t="shared" si="117"/>
        <v>N/A</v>
      </c>
    </row>
    <row r="212" spans="12:42" x14ac:dyDescent="0.3">
      <c r="L212" s="25">
        <f t="shared" si="118"/>
        <v>3.0750386996099781</v>
      </c>
      <c r="N212" s="25">
        <f t="shared" si="119"/>
        <v>42.20000000000006</v>
      </c>
      <c r="O212" s="25">
        <f t="shared" si="94"/>
        <v>26.865354393911971</v>
      </c>
      <c r="P212" s="25">
        <f t="shared" si="95"/>
        <v>47.132200691073635</v>
      </c>
      <c r="Q212" s="25">
        <f t="shared" si="96"/>
        <v>23.566100345536817</v>
      </c>
      <c r="R212" s="25">
        <f t="shared" si="97"/>
        <v>398.38778747774683</v>
      </c>
      <c r="S212" s="25">
        <f t="shared" si="98"/>
        <v>2.7073347099625837</v>
      </c>
      <c r="T212" s="25">
        <f t="shared" si="99"/>
        <v>13.155233215034229</v>
      </c>
      <c r="U212" s="25">
        <f t="shared" si="120"/>
        <v>2195.403852621881</v>
      </c>
      <c r="V212" s="25">
        <f t="shared" si="100"/>
        <v>1.2583142188140808</v>
      </c>
      <c r="W212" s="25">
        <f t="shared" si="101"/>
        <v>5.0332568752563231</v>
      </c>
      <c r="X212" s="16">
        <f t="shared" si="102"/>
        <v>124.37894736842121</v>
      </c>
      <c r="Y212">
        <f t="shared" si="103"/>
        <v>17.596021591334154</v>
      </c>
      <c r="Z212">
        <f t="shared" si="104"/>
        <v>1.4332194269730532</v>
      </c>
      <c r="AA212">
        <f t="shared" si="105"/>
        <v>1.7201731126080684</v>
      </c>
      <c r="AB212">
        <f t="shared" si="92"/>
        <v>8.287535845385511</v>
      </c>
      <c r="AC212">
        <f t="shared" si="106"/>
        <v>16.381138888506634</v>
      </c>
      <c r="AD212">
        <f t="shared" si="107"/>
        <v>2.3174570911828507</v>
      </c>
      <c r="AE212">
        <f t="shared" si="108"/>
        <v>2.1821140381222643</v>
      </c>
      <c r="AF212">
        <f t="shared" si="109"/>
        <v>5.0889368149356926</v>
      </c>
      <c r="AG212">
        <f t="shared" si="93"/>
        <v>0.76378077448963611</v>
      </c>
      <c r="AH212" s="18" t="str">
        <f t="shared" si="110"/>
        <v>N/A</v>
      </c>
      <c r="AI212" s="18">
        <f t="shared" si="111"/>
        <v>72.400000000000489</v>
      </c>
      <c r="AJ212" s="28"/>
      <c r="AK212" s="29">
        <f t="shared" si="112"/>
        <v>15.275952027464339</v>
      </c>
      <c r="AL212" s="19">
        <f t="shared" si="113"/>
        <v>72.400000000000489</v>
      </c>
      <c r="AM212" s="18">
        <f t="shared" si="114"/>
        <v>2.1821140381222643</v>
      </c>
      <c r="AN212" s="18">
        <f t="shared" si="115"/>
        <v>5.0889368149356926</v>
      </c>
      <c r="AO212" s="19" t="str">
        <f t="shared" si="116"/>
        <v>N/A</v>
      </c>
      <c r="AP212" t="str">
        <f t="shared" si="117"/>
        <v>N/A</v>
      </c>
    </row>
    <row r="213" spans="12:42" x14ac:dyDescent="0.3">
      <c r="L213" s="25">
        <f t="shared" si="118"/>
        <v>3.0897518034358633</v>
      </c>
      <c r="N213" s="25">
        <f t="shared" si="119"/>
        <v>42.400000000000063</v>
      </c>
      <c r="O213" s="25">
        <f t="shared" si="94"/>
        <v>26.992678348385493</v>
      </c>
      <c r="P213" s="25">
        <f t="shared" si="95"/>
        <v>47.355576049799112</v>
      </c>
      <c r="Q213" s="25">
        <f t="shared" si="96"/>
        <v>23.677788024899556</v>
      </c>
      <c r="R213" s="25">
        <f t="shared" si="97"/>
        <v>400.27588125726226</v>
      </c>
      <c r="S213" s="25">
        <f t="shared" si="98"/>
        <v>2.7071584813675265</v>
      </c>
      <c r="T213" s="25">
        <f t="shared" si="99"/>
        <v>13.186799096532365</v>
      </c>
      <c r="U213" s="25">
        <f t="shared" si="120"/>
        <v>2212.702748664291</v>
      </c>
      <c r="V213" s="25">
        <f t="shared" si="100"/>
        <v>1.2562930181776546</v>
      </c>
      <c r="W213" s="25">
        <f t="shared" si="101"/>
        <v>5.0251720727106184</v>
      </c>
      <c r="X213" s="16">
        <f t="shared" si="102"/>
        <v>124.96842105263178</v>
      </c>
      <c r="Y213">
        <f t="shared" si="103"/>
        <v>17.679415058591669</v>
      </c>
      <c r="Z213">
        <f t="shared" si="104"/>
        <v>1.4359593968295692</v>
      </c>
      <c r="AA213">
        <f t="shared" si="105"/>
        <v>1.7217663638534346</v>
      </c>
      <c r="AB213">
        <f t="shared" si="92"/>
        <v>8.3268132664536907</v>
      </c>
      <c r="AC213">
        <f t="shared" si="106"/>
        <v>16.458774617836063</v>
      </c>
      <c r="AD213">
        <f t="shared" si="107"/>
        <v>2.3284403001458047</v>
      </c>
      <c r="AE213">
        <f t="shared" si="108"/>
        <v>2.1885330458258281</v>
      </c>
      <c r="AF213">
        <f t="shared" si="109"/>
        <v>5.0953558226392568</v>
      </c>
      <c r="AG213">
        <f t="shared" si="93"/>
        <v>0.76558854216516703</v>
      </c>
      <c r="AH213" s="18" t="str">
        <f t="shared" si="110"/>
        <v>N/A</v>
      </c>
      <c r="AI213" s="18">
        <f t="shared" si="111"/>
        <v>72.400000000000489</v>
      </c>
      <c r="AJ213" s="28"/>
      <c r="AK213" s="29">
        <f t="shared" si="112"/>
        <v>15.275952027464339</v>
      </c>
      <c r="AL213" s="19">
        <f t="shared" si="113"/>
        <v>72.400000000000489</v>
      </c>
      <c r="AM213" s="18">
        <f t="shared" si="114"/>
        <v>2.1885330458258281</v>
      </c>
      <c r="AN213" s="18">
        <f t="shared" si="115"/>
        <v>5.0953558226392568</v>
      </c>
      <c r="AO213" s="19" t="str">
        <f t="shared" si="116"/>
        <v>N/A</v>
      </c>
      <c r="AP213" t="str">
        <f t="shared" si="117"/>
        <v>N/A</v>
      </c>
    </row>
    <row r="214" spans="12:42" x14ac:dyDescent="0.3">
      <c r="L214" s="25">
        <f t="shared" si="118"/>
        <v>3.1044649072617485</v>
      </c>
      <c r="N214" s="25">
        <f t="shared" si="119"/>
        <v>42.600000000000065</v>
      </c>
      <c r="O214" s="25">
        <f t="shared" si="94"/>
        <v>27.120002302859007</v>
      </c>
      <c r="P214" s="25">
        <f t="shared" si="95"/>
        <v>47.578951408524574</v>
      </c>
      <c r="Q214" s="25">
        <f t="shared" si="96"/>
        <v>23.789475704262287</v>
      </c>
      <c r="R214" s="25">
        <f t="shared" si="97"/>
        <v>402.16397503677763</v>
      </c>
      <c r="S214" s="25">
        <f t="shared" si="98"/>
        <v>2.7069839086321466</v>
      </c>
      <c r="T214" s="25">
        <f t="shared" si="99"/>
        <v>13.21828964993631</v>
      </c>
      <c r="U214" s="25">
        <f t="shared" si="120"/>
        <v>2230.0555838126847</v>
      </c>
      <c r="V214" s="25">
        <f t="shared" si="100"/>
        <v>1.2542845528427957</v>
      </c>
      <c r="W214" s="25">
        <f t="shared" si="101"/>
        <v>5.0171382113711829</v>
      </c>
      <c r="X214" s="16">
        <f t="shared" si="102"/>
        <v>125.55789473684227</v>
      </c>
      <c r="Y214">
        <f t="shared" si="103"/>
        <v>17.76280852584917</v>
      </c>
      <c r="Z214">
        <f t="shared" si="104"/>
        <v>1.4386954426273746</v>
      </c>
      <c r="AA214">
        <f t="shared" si="105"/>
        <v>1.7233656804706283</v>
      </c>
      <c r="AB214">
        <f t="shared" si="92"/>
        <v>8.3660906875218686</v>
      </c>
      <c r="AC214">
        <f t="shared" si="106"/>
        <v>16.536410347165472</v>
      </c>
      <c r="AD214">
        <f t="shared" si="107"/>
        <v>2.3394235091087556</v>
      </c>
      <c r="AE214">
        <f t="shared" si="108"/>
        <v>2.1949520535293896</v>
      </c>
      <c r="AF214">
        <f t="shared" si="109"/>
        <v>5.1017748303428174</v>
      </c>
      <c r="AG214">
        <f t="shared" si="93"/>
        <v>0.76739205124185561</v>
      </c>
      <c r="AH214" s="18" t="str">
        <f t="shared" si="110"/>
        <v>N/A</v>
      </c>
      <c r="AI214" s="18">
        <f t="shared" si="111"/>
        <v>72.400000000000489</v>
      </c>
      <c r="AJ214" s="28"/>
      <c r="AK214" s="29">
        <f t="shared" si="112"/>
        <v>15.275952027464339</v>
      </c>
      <c r="AL214" s="19">
        <f t="shared" si="113"/>
        <v>72.400000000000489</v>
      </c>
      <c r="AM214" s="18">
        <f t="shared" si="114"/>
        <v>2.1949520535293896</v>
      </c>
      <c r="AN214" s="18">
        <f t="shared" si="115"/>
        <v>5.1017748303428174</v>
      </c>
      <c r="AO214" s="19" t="str">
        <f t="shared" si="116"/>
        <v>N/A</v>
      </c>
      <c r="AP214" t="str">
        <f t="shared" si="117"/>
        <v>N/A</v>
      </c>
    </row>
    <row r="215" spans="12:42" x14ac:dyDescent="0.3">
      <c r="L215" s="25">
        <f t="shared" si="118"/>
        <v>3.1191780110876337</v>
      </c>
      <c r="N215" s="25">
        <f t="shared" si="119"/>
        <v>42.800000000000068</v>
      </c>
      <c r="O215" s="25">
        <f t="shared" si="94"/>
        <v>27.247326257332528</v>
      </c>
      <c r="P215" s="25">
        <f t="shared" si="95"/>
        <v>47.802326767250051</v>
      </c>
      <c r="Q215" s="25">
        <f t="shared" si="96"/>
        <v>23.901163383625025</v>
      </c>
      <c r="R215" s="25">
        <f t="shared" si="97"/>
        <v>404.05206881629312</v>
      </c>
      <c r="S215" s="25">
        <f t="shared" si="98"/>
        <v>2.7068109685277335</v>
      </c>
      <c r="T215" s="25">
        <f t="shared" si="99"/>
        <v>13.249705411618155</v>
      </c>
      <c r="U215" s="25">
        <f t="shared" si="120"/>
        <v>2247.4622718329147</v>
      </c>
      <c r="V215" s="25">
        <f t="shared" si="100"/>
        <v>1.2522886833387017</v>
      </c>
      <c r="W215" s="25">
        <f t="shared" si="101"/>
        <v>5.0091547333548068</v>
      </c>
      <c r="X215" s="16">
        <f t="shared" si="102"/>
        <v>126.14736842105285</v>
      </c>
      <c r="Y215">
        <f t="shared" si="103"/>
        <v>17.846201993106686</v>
      </c>
      <c r="Z215">
        <f t="shared" si="104"/>
        <v>1.441427570132892</v>
      </c>
      <c r="AA215">
        <f t="shared" si="105"/>
        <v>1.7249709345553081</v>
      </c>
      <c r="AB215">
        <f t="shared" si="92"/>
        <v>8.4053681085900465</v>
      </c>
      <c r="AC215">
        <f t="shared" si="106"/>
        <v>16.614046076494887</v>
      </c>
      <c r="AD215">
        <f t="shared" si="107"/>
        <v>2.3504067180717074</v>
      </c>
      <c r="AE215">
        <f t="shared" si="108"/>
        <v>2.201371061232952</v>
      </c>
      <c r="AF215">
        <f t="shared" si="109"/>
        <v>5.1081938380463807</v>
      </c>
      <c r="AG215">
        <f t="shared" si="93"/>
        <v>0.76919133167488307</v>
      </c>
      <c r="AH215" s="18" t="str">
        <f t="shared" si="110"/>
        <v>N/A</v>
      </c>
      <c r="AI215" s="18">
        <f t="shared" si="111"/>
        <v>72.400000000000489</v>
      </c>
      <c r="AJ215" s="28"/>
      <c r="AK215" s="29">
        <f t="shared" si="112"/>
        <v>15.275952027464339</v>
      </c>
      <c r="AL215" s="19">
        <f t="shared" si="113"/>
        <v>72.400000000000489</v>
      </c>
      <c r="AM215" s="18">
        <f t="shared" si="114"/>
        <v>2.201371061232952</v>
      </c>
      <c r="AN215" s="18">
        <f t="shared" si="115"/>
        <v>5.1081938380463807</v>
      </c>
      <c r="AO215" s="19" t="str">
        <f t="shared" si="116"/>
        <v>N/A</v>
      </c>
      <c r="AP215" t="str">
        <f t="shared" si="117"/>
        <v>N/A</v>
      </c>
    </row>
    <row r="216" spans="12:42" x14ac:dyDescent="0.3">
      <c r="L216" s="25">
        <f t="shared" si="118"/>
        <v>3.1338911149135189</v>
      </c>
      <c r="N216" s="25">
        <f t="shared" si="119"/>
        <v>43.000000000000071</v>
      </c>
      <c r="O216" s="25">
        <f t="shared" si="94"/>
        <v>27.374650211806046</v>
      </c>
      <c r="P216" s="25">
        <f t="shared" si="95"/>
        <v>48.025702125975521</v>
      </c>
      <c r="Q216" s="25">
        <f t="shared" si="96"/>
        <v>24.01285106298776</v>
      </c>
      <c r="R216" s="25">
        <f t="shared" si="97"/>
        <v>405.94016259580854</v>
      </c>
      <c r="S216" s="25">
        <f t="shared" si="98"/>
        <v>2.7066396382580269</v>
      </c>
      <c r="T216" s="25">
        <f t="shared" si="99"/>
        <v>13.281046911618583</v>
      </c>
      <c r="U216" s="25">
        <f t="shared" si="120"/>
        <v>2264.9227270316396</v>
      </c>
      <c r="V216" s="25">
        <f t="shared" si="100"/>
        <v>1.2503052723645753</v>
      </c>
      <c r="W216" s="25">
        <f t="shared" si="101"/>
        <v>5.0012210894583013</v>
      </c>
      <c r="X216" s="16">
        <f t="shared" si="102"/>
        <v>126.73684210526336</v>
      </c>
      <c r="Y216">
        <f t="shared" si="103"/>
        <v>17.929595460364194</v>
      </c>
      <c r="Z216">
        <f t="shared" si="104"/>
        <v>1.444155785335697</v>
      </c>
      <c r="AA216">
        <f t="shared" si="105"/>
        <v>1.7265820008332369</v>
      </c>
      <c r="AB216">
        <f t="shared" si="92"/>
        <v>8.4446455296582243</v>
      </c>
      <c r="AC216">
        <f t="shared" si="106"/>
        <v>16.691681805824302</v>
      </c>
      <c r="AD216">
        <f t="shared" si="107"/>
        <v>2.3613899270346592</v>
      </c>
      <c r="AE216">
        <f t="shared" si="108"/>
        <v>2.2077900689365144</v>
      </c>
      <c r="AF216">
        <f t="shared" si="109"/>
        <v>5.1146128457499422</v>
      </c>
      <c r="AG216">
        <f t="shared" si="93"/>
        <v>0.77098641306989124</v>
      </c>
      <c r="AH216" s="18" t="str">
        <f t="shared" si="110"/>
        <v>N/A</v>
      </c>
      <c r="AI216" s="18">
        <f t="shared" si="111"/>
        <v>72.400000000000489</v>
      </c>
      <c r="AJ216" s="28"/>
      <c r="AK216" s="29">
        <f t="shared" si="112"/>
        <v>15.275952027464339</v>
      </c>
      <c r="AL216" s="19">
        <f t="shared" si="113"/>
        <v>72.400000000000489</v>
      </c>
      <c r="AM216" s="18">
        <f t="shared" si="114"/>
        <v>2.2077900689365144</v>
      </c>
      <c r="AN216" s="18">
        <f t="shared" si="115"/>
        <v>5.1146128457499422</v>
      </c>
      <c r="AO216" s="19" t="str">
        <f t="shared" si="116"/>
        <v>N/A</v>
      </c>
      <c r="AP216" t="str">
        <f t="shared" si="117"/>
        <v>N/A</v>
      </c>
    </row>
    <row r="217" spans="12:42" x14ac:dyDescent="0.3">
      <c r="L217" s="25">
        <f t="shared" si="118"/>
        <v>3.1486042187394041</v>
      </c>
      <c r="N217" s="25">
        <f t="shared" si="119"/>
        <v>43.200000000000074</v>
      </c>
      <c r="O217" s="25">
        <f t="shared" si="94"/>
        <v>27.501974166279563</v>
      </c>
      <c r="P217" s="25">
        <f t="shared" si="95"/>
        <v>48.24907748470099</v>
      </c>
      <c r="Q217" s="25">
        <f t="shared" si="96"/>
        <v>24.124538742350495</v>
      </c>
      <c r="R217" s="25">
        <f t="shared" si="97"/>
        <v>407.82825637532392</v>
      </c>
      <c r="S217" s="25">
        <f t="shared" si="98"/>
        <v>2.7064698954492044</v>
      </c>
      <c r="T217" s="25">
        <f t="shared" si="99"/>
        <v>13.31231467375094</v>
      </c>
      <c r="U217" s="25">
        <f t="shared" si="120"/>
        <v>2282.4368642504369</v>
      </c>
      <c r="V217" s="25">
        <f t="shared" si="100"/>
        <v>1.2483341847459553</v>
      </c>
      <c r="W217" s="25">
        <f t="shared" si="101"/>
        <v>4.993336738983821</v>
      </c>
      <c r="X217" s="16">
        <f t="shared" si="102"/>
        <v>127.32631578947391</v>
      </c>
      <c r="Y217">
        <f t="shared" si="103"/>
        <v>18.012988927621702</v>
      </c>
      <c r="Z217">
        <f t="shared" si="104"/>
        <v>1.4468800944396918</v>
      </c>
      <c r="AA217">
        <f t="shared" si="105"/>
        <v>1.7281987565970864</v>
      </c>
      <c r="AB217">
        <f t="shared" si="92"/>
        <v>8.4839229507264022</v>
      </c>
      <c r="AC217">
        <f t="shared" si="106"/>
        <v>16.769317535153711</v>
      </c>
      <c r="AD217">
        <f t="shared" si="107"/>
        <v>2.3723731359976101</v>
      </c>
      <c r="AE217">
        <f t="shared" si="108"/>
        <v>2.2142090766400759</v>
      </c>
      <c r="AF217">
        <f t="shared" si="109"/>
        <v>5.1210318534535046</v>
      </c>
      <c r="AG217">
        <f t="shared" si="93"/>
        <v>0.77277732468866744</v>
      </c>
      <c r="AH217" s="18" t="str">
        <f t="shared" si="110"/>
        <v>N/A</v>
      </c>
      <c r="AI217" s="18">
        <f t="shared" si="111"/>
        <v>72.400000000000489</v>
      </c>
      <c r="AJ217" s="28"/>
      <c r="AK217" s="29">
        <f t="shared" si="112"/>
        <v>15.275952027464339</v>
      </c>
      <c r="AL217" s="19">
        <f t="shared" si="113"/>
        <v>72.400000000000489</v>
      </c>
      <c r="AM217" s="18">
        <f t="shared" si="114"/>
        <v>2.2142090766400759</v>
      </c>
      <c r="AN217" s="18">
        <f t="shared" si="115"/>
        <v>5.1210318534535046</v>
      </c>
      <c r="AO217" s="19" t="str">
        <f t="shared" si="116"/>
        <v>N/A</v>
      </c>
      <c r="AP217" t="str">
        <f t="shared" si="117"/>
        <v>N/A</v>
      </c>
    </row>
    <row r="218" spans="12:42" x14ac:dyDescent="0.3">
      <c r="L218" s="25">
        <f t="shared" si="118"/>
        <v>3.1633173225652893</v>
      </c>
      <c r="N218" s="25">
        <f t="shared" si="119"/>
        <v>43.400000000000077</v>
      </c>
      <c r="O218" s="25">
        <f t="shared" si="94"/>
        <v>27.629298120753077</v>
      </c>
      <c r="P218" s="25">
        <f t="shared" si="95"/>
        <v>48.472452843426453</v>
      </c>
      <c r="Q218" s="25">
        <f t="shared" si="96"/>
        <v>24.236226421713226</v>
      </c>
      <c r="R218" s="25">
        <f t="shared" si="97"/>
        <v>409.71635015483929</v>
      </c>
      <c r="S218" s="25">
        <f t="shared" si="98"/>
        <v>2.7063017181401365</v>
      </c>
      <c r="T218" s="25">
        <f t="shared" si="99"/>
        <v>13.343509215703133</v>
      </c>
      <c r="U218" s="25">
        <f t="shared" si="120"/>
        <v>2300.0045988599959</v>
      </c>
      <c r="V218" s="25">
        <f t="shared" si="100"/>
        <v>1.2463752873921272</v>
      </c>
      <c r="W218" s="25">
        <f t="shared" si="101"/>
        <v>4.9855011495685089</v>
      </c>
      <c r="X218" s="16">
        <f t="shared" si="102"/>
        <v>127.91578947368443</v>
      </c>
      <c r="Y218">
        <f t="shared" si="103"/>
        <v>18.09638239487921</v>
      </c>
      <c r="Z218">
        <f t="shared" si="104"/>
        <v>1.4496005038545683</v>
      </c>
      <c r="AA218">
        <f t="shared" si="105"/>
        <v>1.7298210816450077</v>
      </c>
      <c r="AB218">
        <f t="shared" si="92"/>
        <v>8.5232003717945819</v>
      </c>
      <c r="AC218">
        <f t="shared" si="106"/>
        <v>16.846953264483133</v>
      </c>
      <c r="AD218">
        <f t="shared" si="107"/>
        <v>2.3833563449605633</v>
      </c>
      <c r="AE218">
        <f t="shared" si="108"/>
        <v>2.2206280843436392</v>
      </c>
      <c r="AF218">
        <f t="shared" si="109"/>
        <v>5.1274508611570671</v>
      </c>
      <c r="AG218">
        <f t="shared" si="93"/>
        <v>0.77456409545470883</v>
      </c>
      <c r="AH218" s="18" t="str">
        <f t="shared" si="110"/>
        <v>N/A</v>
      </c>
      <c r="AI218" s="18">
        <f t="shared" si="111"/>
        <v>72.400000000000489</v>
      </c>
      <c r="AJ218" s="28"/>
      <c r="AK218" s="29">
        <f t="shared" si="112"/>
        <v>15.275952027464339</v>
      </c>
      <c r="AL218" s="19">
        <f t="shared" si="113"/>
        <v>72.400000000000489</v>
      </c>
      <c r="AM218" s="18">
        <f t="shared" si="114"/>
        <v>2.2206280843436392</v>
      </c>
      <c r="AN218" s="18">
        <f t="shared" si="115"/>
        <v>5.1274508611570671</v>
      </c>
      <c r="AO218" s="19" t="str">
        <f t="shared" si="116"/>
        <v>N/A</v>
      </c>
      <c r="AP218" t="str">
        <f t="shared" si="117"/>
        <v>N/A</v>
      </c>
    </row>
    <row r="219" spans="12:42" x14ac:dyDescent="0.3">
      <c r="L219" s="25">
        <f t="shared" si="118"/>
        <v>3.1780304263911745</v>
      </c>
      <c r="N219" s="25">
        <f t="shared" si="119"/>
        <v>43.60000000000008</v>
      </c>
      <c r="O219" s="25">
        <f t="shared" si="94"/>
        <v>27.756622075226598</v>
      </c>
      <c r="P219" s="25">
        <f t="shared" si="95"/>
        <v>48.69582820215193</v>
      </c>
      <c r="Q219" s="25">
        <f t="shared" si="96"/>
        <v>24.347914101075965</v>
      </c>
      <c r="R219" s="25">
        <f t="shared" si="97"/>
        <v>411.60444393435478</v>
      </c>
      <c r="S219" s="25">
        <f t="shared" si="98"/>
        <v>2.7061350847729178</v>
      </c>
      <c r="T219" s="25">
        <f t="shared" si="99"/>
        <v>13.374631049137399</v>
      </c>
      <c r="U219" s="25">
        <f t="shared" si="120"/>
        <v>2317.6258467544053</v>
      </c>
      <c r="V219" s="25">
        <f t="shared" si="100"/>
        <v>1.244428449254573</v>
      </c>
      <c r="W219" s="25">
        <f t="shared" si="101"/>
        <v>4.9777137970182919</v>
      </c>
      <c r="X219" s="16">
        <f t="shared" si="102"/>
        <v>128.50526315789497</v>
      </c>
      <c r="Y219">
        <f t="shared" si="103"/>
        <v>18.179775862136719</v>
      </c>
      <c r="Z219">
        <f t="shared" si="104"/>
        <v>1.4523170201875635</v>
      </c>
      <c r="AA219">
        <f t="shared" si="105"/>
        <v>1.7314488582209198</v>
      </c>
      <c r="AB219">
        <f t="shared" si="92"/>
        <v>8.5624777928627598</v>
      </c>
      <c r="AC219">
        <f t="shared" si="106"/>
        <v>16.924588993812556</v>
      </c>
      <c r="AD219">
        <f t="shared" si="107"/>
        <v>2.3943395539235159</v>
      </c>
      <c r="AE219">
        <f t="shared" si="108"/>
        <v>2.2270470920472021</v>
      </c>
      <c r="AF219">
        <f t="shared" si="109"/>
        <v>5.1338698688606295</v>
      </c>
      <c r="AG219">
        <f t="shared" si="93"/>
        <v>0.77634675395867303</v>
      </c>
      <c r="AH219" s="18" t="str">
        <f t="shared" si="110"/>
        <v>N/A</v>
      </c>
      <c r="AI219" s="18">
        <f t="shared" si="111"/>
        <v>72.400000000000489</v>
      </c>
      <c r="AJ219" s="28"/>
      <c r="AK219" s="29">
        <f t="shared" si="112"/>
        <v>15.275952027464339</v>
      </c>
      <c r="AL219" s="19">
        <f t="shared" si="113"/>
        <v>72.400000000000489</v>
      </c>
      <c r="AM219" s="18">
        <f t="shared" si="114"/>
        <v>2.2270470920472021</v>
      </c>
      <c r="AN219" s="18">
        <f t="shared" si="115"/>
        <v>5.1338698688606295</v>
      </c>
      <c r="AO219" s="19" t="str">
        <f t="shared" si="116"/>
        <v>N/A</v>
      </c>
      <c r="AP219" t="str">
        <f t="shared" si="117"/>
        <v>N/A</v>
      </c>
    </row>
    <row r="220" spans="12:42" x14ac:dyDescent="0.3">
      <c r="L220" s="25">
        <f t="shared" si="118"/>
        <v>3.1927435302170597</v>
      </c>
      <c r="N220" s="25">
        <f t="shared" si="119"/>
        <v>43.800000000000082</v>
      </c>
      <c r="O220" s="25">
        <f t="shared" si="94"/>
        <v>27.883946029700116</v>
      </c>
      <c r="P220" s="25">
        <f t="shared" si="95"/>
        <v>48.919203560877399</v>
      </c>
      <c r="Q220" s="25">
        <f t="shared" si="96"/>
        <v>24.4596017804387</v>
      </c>
      <c r="R220" s="25">
        <f t="shared" si="97"/>
        <v>413.49253771387009</v>
      </c>
      <c r="S220" s="25">
        <f t="shared" si="98"/>
        <v>2.7059699741836547</v>
      </c>
      <c r="T220" s="25">
        <f t="shared" si="99"/>
        <v>13.405680679787956</v>
      </c>
      <c r="U220" s="25">
        <f t="shared" si="120"/>
        <v>2335.3005243455186</v>
      </c>
      <c r="V220" s="25">
        <f t="shared" si="100"/>
        <v>1.2424935412864404</v>
      </c>
      <c r="W220" s="25">
        <f t="shared" si="101"/>
        <v>4.9699741651457616</v>
      </c>
      <c r="X220" s="16">
        <f t="shared" si="102"/>
        <v>129.09473684210553</v>
      </c>
      <c r="Y220">
        <f t="shared" si="103"/>
        <v>18.263169329394231</v>
      </c>
      <c r="Z220">
        <f t="shared" si="104"/>
        <v>1.4550296502355</v>
      </c>
      <c r="AA220">
        <f t="shared" si="105"/>
        <v>1.7330819709564707</v>
      </c>
      <c r="AB220">
        <f t="shared" si="92"/>
        <v>8.6017552139309377</v>
      </c>
      <c r="AC220">
        <f t="shared" si="106"/>
        <v>17.002224723141971</v>
      </c>
      <c r="AD220">
        <f t="shared" si="107"/>
        <v>2.4053227628864682</v>
      </c>
      <c r="AE220">
        <f t="shared" si="108"/>
        <v>2.2334660997507645</v>
      </c>
      <c r="AF220">
        <f t="shared" si="109"/>
        <v>5.1402888765641928</v>
      </c>
      <c r="AG220">
        <f t="shared" si="93"/>
        <v>0.77812532846371574</v>
      </c>
      <c r="AH220" s="18" t="str">
        <f t="shared" si="110"/>
        <v>N/A</v>
      </c>
      <c r="AI220" s="18">
        <f t="shared" si="111"/>
        <v>72.400000000000489</v>
      </c>
      <c r="AJ220" s="28"/>
      <c r="AK220" s="29">
        <f t="shared" si="112"/>
        <v>15.275952027464339</v>
      </c>
      <c r="AL220" s="19">
        <f t="shared" si="113"/>
        <v>72.400000000000489</v>
      </c>
      <c r="AM220" s="18">
        <f t="shared" si="114"/>
        <v>2.2334660997507645</v>
      </c>
      <c r="AN220" s="18">
        <f t="shared" si="115"/>
        <v>5.1402888765641928</v>
      </c>
      <c r="AO220" s="19" t="str">
        <f t="shared" si="116"/>
        <v>N/A</v>
      </c>
      <c r="AP220" t="str">
        <f t="shared" si="117"/>
        <v>N/A</v>
      </c>
    </row>
    <row r="221" spans="12:42" x14ac:dyDescent="0.3">
      <c r="L221" s="25">
        <f t="shared" si="118"/>
        <v>3.2074566340429449</v>
      </c>
      <c r="N221" s="25">
        <f t="shared" si="119"/>
        <v>44.000000000000085</v>
      </c>
      <c r="O221" s="25">
        <f t="shared" si="94"/>
        <v>28.011269984173634</v>
      </c>
      <c r="P221" s="25">
        <f t="shared" si="95"/>
        <v>49.142578919602869</v>
      </c>
      <c r="Q221" s="25">
        <f t="shared" si="96"/>
        <v>24.571289459801434</v>
      </c>
      <c r="R221" s="25">
        <f t="shared" si="97"/>
        <v>415.38063149338552</v>
      </c>
      <c r="S221" s="25">
        <f t="shared" si="98"/>
        <v>2.7058063655935034</v>
      </c>
      <c r="T221" s="25">
        <f t="shared" si="99"/>
        <v>13.436658607556689</v>
      </c>
      <c r="U221" s="25">
        <f t="shared" si="120"/>
        <v>2353.0285485574273</v>
      </c>
      <c r="V221" s="25">
        <f t="shared" si="100"/>
        <v>1.2405704364029979</v>
      </c>
      <c r="W221" s="25">
        <f t="shared" si="101"/>
        <v>4.9622817456119916</v>
      </c>
      <c r="X221" s="16">
        <f t="shared" si="102"/>
        <v>129.68421052631604</v>
      </c>
      <c r="Y221">
        <f t="shared" si="103"/>
        <v>18.346562796651735</v>
      </c>
      <c r="Z221">
        <f t="shared" si="104"/>
        <v>1.4577384009770895</v>
      </c>
      <c r="AA221">
        <f t="shared" si="105"/>
        <v>1.7347203068145964</v>
      </c>
      <c r="AB221">
        <f t="shared" si="92"/>
        <v>8.6410326349991156</v>
      </c>
      <c r="AC221">
        <f t="shared" si="106"/>
        <v>17.07986045247138</v>
      </c>
      <c r="AD221">
        <f t="shared" si="107"/>
        <v>2.4163059718494191</v>
      </c>
      <c r="AE221">
        <f t="shared" si="108"/>
        <v>2.239885107454326</v>
      </c>
      <c r="AF221">
        <f t="shared" si="109"/>
        <v>5.1467078842677552</v>
      </c>
      <c r="AG221">
        <f t="shared" si="93"/>
        <v>0.77989984691071879</v>
      </c>
      <c r="AH221" s="18" t="str">
        <f t="shared" si="110"/>
        <v>N/A</v>
      </c>
      <c r="AI221" s="18">
        <f t="shared" si="111"/>
        <v>72.400000000000489</v>
      </c>
      <c r="AJ221" s="28"/>
      <c r="AK221" s="29">
        <f t="shared" si="112"/>
        <v>15.275952027464339</v>
      </c>
      <c r="AL221" s="19">
        <f t="shared" si="113"/>
        <v>72.400000000000489</v>
      </c>
      <c r="AM221" s="18">
        <f t="shared" si="114"/>
        <v>2.239885107454326</v>
      </c>
      <c r="AN221" s="18">
        <f t="shared" si="115"/>
        <v>5.1467078842677552</v>
      </c>
      <c r="AO221" s="19" t="str">
        <f t="shared" si="116"/>
        <v>N/A</v>
      </c>
      <c r="AP221" t="str">
        <f t="shared" si="117"/>
        <v>N/A</v>
      </c>
    </row>
    <row r="222" spans="12:42" x14ac:dyDescent="0.3">
      <c r="L222" s="25">
        <f t="shared" si="118"/>
        <v>3.2221697378688301</v>
      </c>
      <c r="N222" s="25">
        <f t="shared" si="119"/>
        <v>44.200000000000088</v>
      </c>
      <c r="O222" s="25">
        <f t="shared" si="94"/>
        <v>28.138593938647148</v>
      </c>
      <c r="P222" s="25">
        <f t="shared" si="95"/>
        <v>49.365954278328331</v>
      </c>
      <c r="Q222" s="25">
        <f t="shared" si="96"/>
        <v>24.682977139164166</v>
      </c>
      <c r="R222" s="25">
        <f t="shared" si="97"/>
        <v>417.26872527290089</v>
      </c>
      <c r="S222" s="25">
        <f t="shared" si="98"/>
        <v>2.7056442385999544</v>
      </c>
      <c r="T222" s="25">
        <f t="shared" si="99"/>
        <v>13.467565326606817</v>
      </c>
      <c r="U222" s="25">
        <f t="shared" si="120"/>
        <v>2370.8098368209885</v>
      </c>
      <c r="V222" s="25">
        <f t="shared" si="100"/>
        <v>1.2386590094430399</v>
      </c>
      <c r="W222" s="25">
        <f t="shared" si="101"/>
        <v>4.9546360377721594</v>
      </c>
      <c r="X222" s="16">
        <f t="shared" si="102"/>
        <v>130.27368421052654</v>
      </c>
      <c r="Y222">
        <f t="shared" si="103"/>
        <v>18.42995626390924</v>
      </c>
      <c r="Z222">
        <f t="shared" si="104"/>
        <v>1.4604432795655005</v>
      </c>
      <c r="AA222">
        <f t="shared" si="105"/>
        <v>1.7363637550346454</v>
      </c>
      <c r="AB222">
        <f t="shared" si="92"/>
        <v>8.6803100560672952</v>
      </c>
      <c r="AC222">
        <f t="shared" si="106"/>
        <v>17.157496181800809</v>
      </c>
      <c r="AD222">
        <f t="shared" si="107"/>
        <v>2.4272891808123727</v>
      </c>
      <c r="AE222">
        <f t="shared" si="108"/>
        <v>2.2463041151578893</v>
      </c>
      <c r="AF222">
        <f t="shared" si="109"/>
        <v>5.1531268919713176</v>
      </c>
      <c r="AG222">
        <f t="shared" si="93"/>
        <v>0.78167033692341159</v>
      </c>
      <c r="AH222" s="18" t="str">
        <f t="shared" si="110"/>
        <v>N/A</v>
      </c>
      <c r="AI222" s="18">
        <f t="shared" si="111"/>
        <v>72.400000000000489</v>
      </c>
      <c r="AJ222" s="28"/>
      <c r="AK222" s="29">
        <f t="shared" si="112"/>
        <v>15.275952027464339</v>
      </c>
      <c r="AL222" s="19">
        <f t="shared" si="113"/>
        <v>72.400000000000489</v>
      </c>
      <c r="AM222" s="18">
        <f t="shared" si="114"/>
        <v>2.2463041151578893</v>
      </c>
      <c r="AN222" s="18">
        <f t="shared" si="115"/>
        <v>5.1531268919713176</v>
      </c>
      <c r="AO222" s="19" t="str">
        <f t="shared" si="116"/>
        <v>N/A</v>
      </c>
      <c r="AP222" t="str">
        <f t="shared" si="117"/>
        <v>N/A</v>
      </c>
    </row>
    <row r="223" spans="12:42" x14ac:dyDescent="0.3">
      <c r="L223" s="25">
        <f t="shared" si="118"/>
        <v>3.2368828416947153</v>
      </c>
      <c r="N223" s="25">
        <f t="shared" si="119"/>
        <v>44.400000000000091</v>
      </c>
      <c r="O223" s="25">
        <f t="shared" si="94"/>
        <v>28.265917893120672</v>
      </c>
      <c r="P223" s="25">
        <f t="shared" si="95"/>
        <v>49.589329637053815</v>
      </c>
      <c r="Q223" s="25">
        <f t="shared" si="96"/>
        <v>24.794664818526908</v>
      </c>
      <c r="R223" s="25">
        <f t="shared" si="97"/>
        <v>419.15681905241644</v>
      </c>
      <c r="S223" s="25">
        <f t="shared" si="98"/>
        <v>2.7054835731683498</v>
      </c>
      <c r="T223" s="25">
        <f t="shared" si="99"/>
        <v>13.498401325454651</v>
      </c>
      <c r="U223" s="25">
        <f t="shared" si="120"/>
        <v>2388.6443070684663</v>
      </c>
      <c r="V223" s="25">
        <f t="shared" si="100"/>
        <v>1.2367591371312312</v>
      </c>
      <c r="W223" s="25">
        <f t="shared" si="101"/>
        <v>4.9470365485249248</v>
      </c>
      <c r="X223" s="16">
        <f t="shared" si="102"/>
        <v>130.86315789473713</v>
      </c>
      <c r="Y223">
        <f t="shared" si="103"/>
        <v>18.513349731166759</v>
      </c>
      <c r="Z223">
        <f t="shared" si="104"/>
        <v>1.4631442933211773</v>
      </c>
      <c r="AA223">
        <f t="shared" si="105"/>
        <v>1.7380122070790107</v>
      </c>
      <c r="AB223">
        <f t="shared" si="92"/>
        <v>8.7195874771354731</v>
      </c>
      <c r="AC223">
        <f t="shared" si="106"/>
        <v>17.235131911130217</v>
      </c>
      <c r="AD223">
        <f t="shared" si="107"/>
        <v>2.4382723897753236</v>
      </c>
      <c r="AE223">
        <f t="shared" si="108"/>
        <v>2.2527231228614513</v>
      </c>
      <c r="AF223">
        <f t="shared" si="109"/>
        <v>5.1595458996748791</v>
      </c>
      <c r="AG223">
        <f t="shared" si="93"/>
        <v>0.78343682581338803</v>
      </c>
      <c r="AH223" s="18" t="str">
        <f t="shared" si="110"/>
        <v>N/A</v>
      </c>
      <c r="AI223" s="18">
        <f t="shared" si="111"/>
        <v>72.400000000000489</v>
      </c>
      <c r="AJ223" s="28"/>
      <c r="AK223" s="29">
        <f t="shared" si="112"/>
        <v>15.275952027464339</v>
      </c>
      <c r="AL223" s="19">
        <f t="shared" si="113"/>
        <v>72.400000000000489</v>
      </c>
      <c r="AM223" s="18">
        <f t="shared" si="114"/>
        <v>2.2527231228614513</v>
      </c>
      <c r="AN223" s="18">
        <f t="shared" si="115"/>
        <v>5.1595458996748791</v>
      </c>
      <c r="AO223" s="19" t="str">
        <f t="shared" si="116"/>
        <v>N/A</v>
      </c>
      <c r="AP223" t="str">
        <f t="shared" si="117"/>
        <v>N/A</v>
      </c>
    </row>
    <row r="224" spans="12:42" x14ac:dyDescent="0.3">
      <c r="L224" s="25">
        <f t="shared" si="118"/>
        <v>3.2515959455206005</v>
      </c>
      <c r="N224" s="25">
        <f t="shared" si="119"/>
        <v>44.600000000000094</v>
      </c>
      <c r="O224" s="25">
        <f t="shared" si="94"/>
        <v>28.393241847594194</v>
      </c>
      <c r="P224" s="25">
        <f t="shared" si="95"/>
        <v>49.812704995779292</v>
      </c>
      <c r="Q224" s="25">
        <f t="shared" si="96"/>
        <v>24.906352497889646</v>
      </c>
      <c r="R224" s="25">
        <f t="shared" si="97"/>
        <v>421.04491283193187</v>
      </c>
      <c r="S224" s="25">
        <f t="shared" si="98"/>
        <v>2.705324349623631</v>
      </c>
      <c r="T224" s="25">
        <f t="shared" si="99"/>
        <v>13.529167087059466</v>
      </c>
      <c r="U224" s="25">
        <f t="shared" si="120"/>
        <v>2406.5318777282246</v>
      </c>
      <c r="V224" s="25">
        <f t="shared" si="100"/>
        <v>1.2348706980413473</v>
      </c>
      <c r="W224" s="25">
        <f t="shared" si="101"/>
        <v>4.9394827921653892</v>
      </c>
      <c r="X224" s="16">
        <f t="shared" si="102"/>
        <v>131.45263157894772</v>
      </c>
      <c r="Y224">
        <f t="shared" si="103"/>
        <v>18.596743198424274</v>
      </c>
      <c r="Z224">
        <f t="shared" si="104"/>
        <v>1.4658414497248979</v>
      </c>
      <c r="AA224">
        <f t="shared" si="105"/>
        <v>1.7396655565812225</v>
      </c>
      <c r="AB224">
        <f t="shared" si="92"/>
        <v>8.758864898203651</v>
      </c>
      <c r="AC224">
        <f t="shared" si="106"/>
        <v>17.312767640459633</v>
      </c>
      <c r="AD224">
        <f t="shared" si="107"/>
        <v>2.4492555987382758</v>
      </c>
      <c r="AE224">
        <f t="shared" si="108"/>
        <v>2.2591421305650137</v>
      </c>
      <c r="AF224">
        <f t="shared" si="109"/>
        <v>5.1659649073784415</v>
      </c>
      <c r="AG224">
        <f t="shared" si="93"/>
        <v>0.7851993405850225</v>
      </c>
      <c r="AH224" s="18" t="str">
        <f t="shared" si="110"/>
        <v>N/A</v>
      </c>
      <c r="AI224" s="18">
        <f t="shared" si="111"/>
        <v>72.400000000000489</v>
      </c>
      <c r="AJ224" s="28"/>
      <c r="AK224" s="29">
        <f t="shared" si="112"/>
        <v>15.275952027464339</v>
      </c>
      <c r="AL224" s="19">
        <f t="shared" si="113"/>
        <v>72.400000000000489</v>
      </c>
      <c r="AM224" s="18">
        <f t="shared" si="114"/>
        <v>2.2591421305650137</v>
      </c>
      <c r="AN224" s="18">
        <f t="shared" si="115"/>
        <v>5.1659649073784415</v>
      </c>
      <c r="AO224" s="19" t="str">
        <f t="shared" si="116"/>
        <v>N/A</v>
      </c>
      <c r="AP224" t="str">
        <f t="shared" si="117"/>
        <v>N/A</v>
      </c>
    </row>
    <row r="225" spans="12:42" x14ac:dyDescent="0.3">
      <c r="L225" s="25">
        <f t="shared" si="118"/>
        <v>3.2663090493464857</v>
      </c>
      <c r="N225" s="25">
        <f t="shared" si="119"/>
        <v>44.800000000000097</v>
      </c>
      <c r="O225" s="25">
        <f t="shared" si="94"/>
        <v>28.520565802067708</v>
      </c>
      <c r="P225" s="25">
        <f t="shared" si="95"/>
        <v>50.036080354504755</v>
      </c>
      <c r="Q225" s="25">
        <f t="shared" si="96"/>
        <v>25.018040177252377</v>
      </c>
      <c r="R225" s="25">
        <f t="shared" si="97"/>
        <v>422.93300661144718</v>
      </c>
      <c r="S225" s="25">
        <f t="shared" si="98"/>
        <v>2.7051665486423051</v>
      </c>
      <c r="T225" s="25">
        <f t="shared" si="99"/>
        <v>13.559863088911573</v>
      </c>
      <c r="U225" s="25">
        <f t="shared" si="120"/>
        <v>2424.4724677195227</v>
      </c>
      <c r="V225" s="25">
        <f t="shared" si="100"/>
        <v>1.232993572560396</v>
      </c>
      <c r="W225" s="25">
        <f t="shared" si="101"/>
        <v>4.931974290241584</v>
      </c>
      <c r="X225" s="16">
        <f t="shared" si="102"/>
        <v>132.04210526315819</v>
      </c>
      <c r="Y225">
        <f t="shared" si="103"/>
        <v>18.680136665681776</v>
      </c>
      <c r="Z225">
        <f t="shared" si="104"/>
        <v>1.4685347564110667</v>
      </c>
      <c r="AA225">
        <f t="shared" si="105"/>
        <v>1.7413236992954524</v>
      </c>
      <c r="AB225">
        <f t="shared" si="92"/>
        <v>8.7981423192718289</v>
      </c>
      <c r="AC225">
        <f t="shared" si="106"/>
        <v>17.390403369789048</v>
      </c>
      <c r="AD225">
        <f t="shared" si="107"/>
        <v>2.4602388077012276</v>
      </c>
      <c r="AE225">
        <f t="shared" si="108"/>
        <v>2.2655611382685761</v>
      </c>
      <c r="AF225">
        <f t="shared" si="109"/>
        <v>5.1723839150820039</v>
      </c>
      <c r="AG225">
        <f t="shared" si="93"/>
        <v>0.78695790794028575</v>
      </c>
      <c r="AH225" s="18" t="str">
        <f t="shared" si="110"/>
        <v>N/A</v>
      </c>
      <c r="AI225" s="18">
        <f t="shared" si="111"/>
        <v>72.400000000000489</v>
      </c>
      <c r="AJ225" s="28"/>
      <c r="AK225" s="29">
        <f t="shared" si="112"/>
        <v>15.275952027464339</v>
      </c>
      <c r="AL225" s="19">
        <f t="shared" si="113"/>
        <v>72.400000000000489</v>
      </c>
      <c r="AM225" s="18">
        <f t="shared" si="114"/>
        <v>2.2655611382685761</v>
      </c>
      <c r="AN225" s="18">
        <f t="shared" si="115"/>
        <v>5.1723839150820039</v>
      </c>
      <c r="AO225" s="19" t="str">
        <f t="shared" si="116"/>
        <v>N/A</v>
      </c>
      <c r="AP225" t="str">
        <f t="shared" si="117"/>
        <v>N/A</v>
      </c>
    </row>
    <row r="226" spans="12:42" x14ac:dyDescent="0.3">
      <c r="L226" s="25">
        <f t="shared" si="118"/>
        <v>3.2810221531723709</v>
      </c>
      <c r="N226" s="25">
        <f t="shared" si="119"/>
        <v>45.000000000000099</v>
      </c>
      <c r="O226" s="25">
        <f t="shared" si="94"/>
        <v>28.647889756541222</v>
      </c>
      <c r="P226" s="25">
        <f t="shared" si="95"/>
        <v>50.259455713230217</v>
      </c>
      <c r="Q226" s="25">
        <f t="shared" si="96"/>
        <v>25.129727856615109</v>
      </c>
      <c r="R226" s="25">
        <f t="shared" si="97"/>
        <v>424.82110039096256</v>
      </c>
      <c r="S226" s="25">
        <f t="shared" si="98"/>
        <v>2.7050101512446294</v>
      </c>
      <c r="T226" s="25">
        <f t="shared" si="99"/>
        <v>13.59048980311856</v>
      </c>
      <c r="U226" s="25">
        <f t="shared" si="120"/>
        <v>2442.4659964473813</v>
      </c>
      <c r="V226" s="25">
        <f t="shared" si="100"/>
        <v>1.2311276428535902</v>
      </c>
      <c r="W226" s="25">
        <f t="shared" si="101"/>
        <v>4.9245105714143609</v>
      </c>
      <c r="X226" s="16">
        <f t="shared" si="102"/>
        <v>132.63157894736872</v>
      </c>
      <c r="Y226">
        <f t="shared" si="103"/>
        <v>18.763530132939284</v>
      </c>
      <c r="Z226">
        <f t="shared" si="104"/>
        <v>1.4712242211612396</v>
      </c>
      <c r="AA226">
        <f t="shared" si="105"/>
        <v>1.742986533047399</v>
      </c>
      <c r="AB226">
        <f t="shared" si="92"/>
        <v>8.8374197403400068</v>
      </c>
      <c r="AC226">
        <f t="shared" si="106"/>
        <v>17.468039099118457</v>
      </c>
      <c r="AD226">
        <f t="shared" si="107"/>
        <v>2.4712220166641785</v>
      </c>
      <c r="AE226">
        <f t="shared" si="108"/>
        <v>2.2719801459721376</v>
      </c>
      <c r="AF226">
        <f t="shared" si="109"/>
        <v>5.1788029227855654</v>
      </c>
      <c r="AG226">
        <f t="shared" si="93"/>
        <v>0.78871255428346532</v>
      </c>
      <c r="AH226" s="18" t="str">
        <f t="shared" si="110"/>
        <v>N/A</v>
      </c>
      <c r="AI226" s="18">
        <f t="shared" si="111"/>
        <v>72.400000000000489</v>
      </c>
      <c r="AJ226" s="28"/>
      <c r="AK226" s="29">
        <f t="shared" si="112"/>
        <v>15.275952027464339</v>
      </c>
      <c r="AL226" s="19">
        <f t="shared" si="113"/>
        <v>72.400000000000489</v>
      </c>
      <c r="AM226" s="18">
        <f t="shared" si="114"/>
        <v>2.2719801459721376</v>
      </c>
      <c r="AN226" s="18">
        <f t="shared" si="115"/>
        <v>5.1788029227855654</v>
      </c>
      <c r="AO226" s="19" t="str">
        <f t="shared" si="116"/>
        <v>N/A</v>
      </c>
      <c r="AP226" t="str">
        <f t="shared" si="117"/>
        <v>N/A</v>
      </c>
    </row>
    <row r="227" spans="12:42" x14ac:dyDescent="0.3">
      <c r="L227" s="25">
        <f t="shared" si="118"/>
        <v>3.2957352569982561</v>
      </c>
      <c r="N227" s="25">
        <f t="shared" si="119"/>
        <v>45.200000000000102</v>
      </c>
      <c r="O227" s="25">
        <f t="shared" si="94"/>
        <v>28.775213711014743</v>
      </c>
      <c r="P227" s="25">
        <f t="shared" si="95"/>
        <v>50.482831071955694</v>
      </c>
      <c r="Q227" s="25">
        <f t="shared" si="96"/>
        <v>25.241415535977847</v>
      </c>
      <c r="R227" s="25">
        <f t="shared" si="97"/>
        <v>426.70919417047799</v>
      </c>
      <c r="S227" s="25">
        <f t="shared" si="98"/>
        <v>2.7048551387870017</v>
      </c>
      <c r="T227" s="25">
        <f t="shared" si="99"/>
        <v>13.621047696489825</v>
      </c>
      <c r="U227" s="25">
        <f t="shared" si="120"/>
        <v>2460.5123837975111</v>
      </c>
      <c r="V227" s="25">
        <f t="shared" si="100"/>
        <v>1.2292727928301468</v>
      </c>
      <c r="W227" s="25">
        <f t="shared" si="101"/>
        <v>4.9170911713205872</v>
      </c>
      <c r="X227" s="16">
        <f t="shared" si="102"/>
        <v>133.22105263157928</v>
      </c>
      <c r="Y227">
        <f t="shared" si="103"/>
        <v>18.846923600196796</v>
      </c>
      <c r="Z227">
        <f t="shared" si="104"/>
        <v>1.4739098518978555</v>
      </c>
      <c r="AA227">
        <f t="shared" si="105"/>
        <v>1.744653957686487</v>
      </c>
      <c r="AB227">
        <f t="shared" si="92"/>
        <v>8.8766971614081864</v>
      </c>
      <c r="AC227">
        <f t="shared" si="106"/>
        <v>17.545674828447886</v>
      </c>
      <c r="AD227">
        <f t="shared" si="107"/>
        <v>2.4822052256271325</v>
      </c>
      <c r="AE227">
        <f t="shared" si="108"/>
        <v>2.2783991536757013</v>
      </c>
      <c r="AF227">
        <f t="shared" si="109"/>
        <v>5.1852219304891287</v>
      </c>
      <c r="AG227">
        <f t="shared" si="93"/>
        <v>0.79046330572579115</v>
      </c>
      <c r="AH227" s="18" t="str">
        <f t="shared" si="110"/>
        <v>N/A</v>
      </c>
      <c r="AI227" s="18">
        <f t="shared" si="111"/>
        <v>72.400000000000489</v>
      </c>
      <c r="AJ227" s="28"/>
      <c r="AK227" s="29">
        <f t="shared" si="112"/>
        <v>15.275952027464339</v>
      </c>
      <c r="AL227" s="19">
        <f t="shared" si="113"/>
        <v>72.400000000000489</v>
      </c>
      <c r="AM227" s="18">
        <f t="shared" si="114"/>
        <v>2.2783991536757013</v>
      </c>
      <c r="AN227" s="18">
        <f t="shared" si="115"/>
        <v>5.1852219304891287</v>
      </c>
      <c r="AO227" s="19" t="str">
        <f t="shared" si="116"/>
        <v>N/A</v>
      </c>
      <c r="AP227" t="str">
        <f t="shared" si="117"/>
        <v>N/A</v>
      </c>
    </row>
    <row r="228" spans="12:42" x14ac:dyDescent="0.3">
      <c r="L228" s="25">
        <f t="shared" si="118"/>
        <v>3.3104483608241413</v>
      </c>
      <c r="N228" s="25">
        <f t="shared" si="119"/>
        <v>45.400000000000105</v>
      </c>
      <c r="O228" s="25">
        <f t="shared" si="94"/>
        <v>28.902537665488264</v>
      </c>
      <c r="P228" s="25">
        <f t="shared" si="95"/>
        <v>50.706206430681171</v>
      </c>
      <c r="Q228" s="25">
        <f t="shared" si="96"/>
        <v>25.353103215340585</v>
      </c>
      <c r="R228" s="25">
        <f t="shared" si="97"/>
        <v>428.59728794999353</v>
      </c>
      <c r="S228" s="25">
        <f t="shared" si="98"/>
        <v>2.7047014929545483</v>
      </c>
      <c r="T228" s="25">
        <f t="shared" si="99"/>
        <v>13.651537230619404</v>
      </c>
      <c r="U228" s="25">
        <f t="shared" si="120"/>
        <v>2478.6115501313457</v>
      </c>
      <c r="V228" s="25">
        <f t="shared" si="100"/>
        <v>1.2274289081099026</v>
      </c>
      <c r="W228" s="25">
        <f t="shared" si="101"/>
        <v>4.9097156324396103</v>
      </c>
      <c r="X228" s="16">
        <f t="shared" si="102"/>
        <v>133.81052631578984</v>
      </c>
      <c r="Y228">
        <f t="shared" si="103"/>
        <v>18.930317067454308</v>
      </c>
      <c r="Z228">
        <f t="shared" si="104"/>
        <v>1.4765916566781838</v>
      </c>
      <c r="AA228">
        <f t="shared" si="105"/>
        <v>1.7463258750393662</v>
      </c>
      <c r="AB228">
        <f t="shared" si="92"/>
        <v>8.9159745824763643</v>
      </c>
      <c r="AC228">
        <f t="shared" si="106"/>
        <v>17.623310557777302</v>
      </c>
      <c r="AD228">
        <f t="shared" si="107"/>
        <v>2.4931884345900843</v>
      </c>
      <c r="AE228">
        <f t="shared" si="108"/>
        <v>2.2848181613792637</v>
      </c>
      <c r="AF228">
        <f t="shared" si="109"/>
        <v>5.191640938192692</v>
      </c>
      <c r="AG228">
        <f t="shared" si="93"/>
        <v>0.79221018808996813</v>
      </c>
      <c r="AH228" s="18" t="str">
        <f t="shared" si="110"/>
        <v>N/A</v>
      </c>
      <c r="AI228" s="18">
        <f t="shared" si="111"/>
        <v>72.400000000000489</v>
      </c>
      <c r="AJ228" s="28"/>
      <c r="AK228" s="29">
        <f t="shared" si="112"/>
        <v>15.275952027464339</v>
      </c>
      <c r="AL228" s="19">
        <f t="shared" si="113"/>
        <v>72.400000000000489</v>
      </c>
      <c r="AM228" s="18">
        <f t="shared" si="114"/>
        <v>2.2848181613792637</v>
      </c>
      <c r="AN228" s="18">
        <f t="shared" si="115"/>
        <v>5.191640938192692</v>
      </c>
      <c r="AO228" s="19" t="str">
        <f t="shared" si="116"/>
        <v>N/A</v>
      </c>
      <c r="AP228" t="str">
        <f t="shared" si="117"/>
        <v>N/A</v>
      </c>
    </row>
    <row r="229" spans="12:42" x14ac:dyDescent="0.3">
      <c r="L229" s="25">
        <f t="shared" si="118"/>
        <v>3.3251614646500265</v>
      </c>
      <c r="N229" s="25">
        <f t="shared" si="119"/>
        <v>45.600000000000108</v>
      </c>
      <c r="O229" s="25">
        <f t="shared" si="94"/>
        <v>29.029861619961778</v>
      </c>
      <c r="P229" s="25">
        <f t="shared" si="95"/>
        <v>50.929581789406633</v>
      </c>
      <c r="Q229" s="25">
        <f t="shared" si="96"/>
        <v>25.464790894703317</v>
      </c>
      <c r="R229" s="25">
        <f t="shared" si="97"/>
        <v>430.48538172950884</v>
      </c>
      <c r="S229" s="25">
        <f t="shared" si="98"/>
        <v>2.7045491957539141</v>
      </c>
      <c r="T229" s="25">
        <f t="shared" si="99"/>
        <v>13.681958861967134</v>
      </c>
      <c r="U229" s="25">
        <f t="shared" si="120"/>
        <v>2496.7634162811091</v>
      </c>
      <c r="V229" s="25">
        <f t="shared" si="100"/>
        <v>1.2255958759906951</v>
      </c>
      <c r="W229" s="25">
        <f t="shared" si="101"/>
        <v>4.9023835039627803</v>
      </c>
      <c r="X229" s="16">
        <f t="shared" si="102"/>
        <v>134.40000000000035</v>
      </c>
      <c r="Y229">
        <f t="shared" si="103"/>
        <v>19.013710534711812</v>
      </c>
      <c r="Z229">
        <f t="shared" si="104"/>
        <v>1.4792696436884758</v>
      </c>
      <c r="AA229">
        <f t="shared" si="105"/>
        <v>1.7480021888646462</v>
      </c>
      <c r="AB229">
        <f t="shared" si="92"/>
        <v>8.9552520035445422</v>
      </c>
      <c r="AC229">
        <f t="shared" si="106"/>
        <v>17.700946287106717</v>
      </c>
      <c r="AD229">
        <f t="shared" si="107"/>
        <v>2.5041716435530361</v>
      </c>
      <c r="AE229">
        <f t="shared" si="108"/>
        <v>2.2912371690828257</v>
      </c>
      <c r="AF229">
        <f t="shared" si="109"/>
        <v>5.1980599458962535</v>
      </c>
      <c r="AG229">
        <f t="shared" si="93"/>
        <v>0.79395322691462111</v>
      </c>
      <c r="AH229" s="18" t="str">
        <f t="shared" si="110"/>
        <v>N/A</v>
      </c>
      <c r="AI229" s="18">
        <f t="shared" si="111"/>
        <v>72.400000000000489</v>
      </c>
      <c r="AJ229" s="28"/>
      <c r="AK229" s="29">
        <f t="shared" si="112"/>
        <v>15.275952027464339</v>
      </c>
      <c r="AL229" s="19">
        <f t="shared" si="113"/>
        <v>72.400000000000489</v>
      </c>
      <c r="AM229" s="18">
        <f t="shared" si="114"/>
        <v>2.2912371690828257</v>
      </c>
      <c r="AN229" s="18">
        <f t="shared" si="115"/>
        <v>5.1980599458962535</v>
      </c>
      <c r="AO229" s="19" t="str">
        <f t="shared" si="116"/>
        <v>N/A</v>
      </c>
      <c r="AP229" t="str">
        <f t="shared" si="117"/>
        <v>N/A</v>
      </c>
    </row>
    <row r="230" spans="12:42" x14ac:dyDescent="0.3">
      <c r="L230" s="25">
        <f t="shared" si="118"/>
        <v>3.3398745684759117</v>
      </c>
      <c r="N230" s="25">
        <f t="shared" si="119"/>
        <v>45.800000000000111</v>
      </c>
      <c r="O230" s="25">
        <f t="shared" si="94"/>
        <v>29.157185574435292</v>
      </c>
      <c r="P230" s="25">
        <f t="shared" si="95"/>
        <v>51.152957148132096</v>
      </c>
      <c r="Q230" s="25">
        <f t="shared" si="96"/>
        <v>25.576478574066048</v>
      </c>
      <c r="R230" s="25">
        <f t="shared" si="97"/>
        <v>432.37347550902416</v>
      </c>
      <c r="S230" s="25">
        <f t="shared" si="98"/>
        <v>2.7043982295062365</v>
      </c>
      <c r="T230" s="25">
        <f t="shared" si="99"/>
        <v>13.712313041938224</v>
      </c>
      <c r="U230" s="25">
        <f t="shared" si="120"/>
        <v>2514.967903544999</v>
      </c>
      <c r="V230" s="25">
        <f t="shared" si="100"/>
        <v>1.2237735854165226</v>
      </c>
      <c r="W230" s="25">
        <f t="shared" si="101"/>
        <v>4.8950943416660904</v>
      </c>
      <c r="X230" s="16">
        <f t="shared" si="102"/>
        <v>134.98947368421079</v>
      </c>
      <c r="Y230">
        <f t="shared" si="103"/>
        <v>19.09710400196931</v>
      </c>
      <c r="Z230">
        <f t="shared" si="104"/>
        <v>1.4819438212383091</v>
      </c>
      <c r="AA230">
        <f t="shared" si="105"/>
        <v>1.7496828048088469</v>
      </c>
      <c r="AB230">
        <f t="shared" si="92"/>
        <v>8.9945294246127201</v>
      </c>
      <c r="AC230">
        <f t="shared" si="106"/>
        <v>17.778582016436125</v>
      </c>
      <c r="AD230">
        <f t="shared" si="107"/>
        <v>2.515154852515987</v>
      </c>
      <c r="AE230">
        <f t="shared" si="108"/>
        <v>2.2976561767863877</v>
      </c>
      <c r="AF230">
        <f t="shared" si="109"/>
        <v>5.2044789535998159</v>
      </c>
      <c r="AG230">
        <f t="shared" si="93"/>
        <v>0.79569244745865031</v>
      </c>
      <c r="AH230" s="18" t="str">
        <f t="shared" si="110"/>
        <v>N/A</v>
      </c>
      <c r="AI230" s="18">
        <f t="shared" si="111"/>
        <v>72.400000000000489</v>
      </c>
      <c r="AJ230" s="28"/>
      <c r="AK230" s="29">
        <f t="shared" si="112"/>
        <v>15.275952027464339</v>
      </c>
      <c r="AL230" s="19">
        <f t="shared" si="113"/>
        <v>72.400000000000489</v>
      </c>
      <c r="AM230" s="18">
        <f t="shared" si="114"/>
        <v>2.2976561767863877</v>
      </c>
      <c r="AN230" s="18">
        <f t="shared" si="115"/>
        <v>5.2044789535998159</v>
      </c>
      <c r="AO230" s="19" t="str">
        <f t="shared" si="116"/>
        <v>N/A</v>
      </c>
      <c r="AP230" t="str">
        <f t="shared" si="117"/>
        <v>N/A</v>
      </c>
    </row>
    <row r="231" spans="12:42" x14ac:dyDescent="0.3">
      <c r="L231" s="25">
        <f t="shared" si="118"/>
        <v>3.3545876723017969</v>
      </c>
      <c r="N231" s="25">
        <f t="shared" si="119"/>
        <v>46.000000000000114</v>
      </c>
      <c r="O231" s="25">
        <f t="shared" si="94"/>
        <v>29.284509528908814</v>
      </c>
      <c r="P231" s="25">
        <f t="shared" si="95"/>
        <v>51.376332506857572</v>
      </c>
      <c r="Q231" s="25">
        <f t="shared" si="96"/>
        <v>25.688166253428786</v>
      </c>
      <c r="R231" s="25">
        <f t="shared" si="97"/>
        <v>434.26156928853965</v>
      </c>
      <c r="S231" s="25">
        <f t="shared" si="98"/>
        <v>2.7042485768403051</v>
      </c>
      <c r="T231" s="25">
        <f t="shared" si="99"/>
        <v>13.742600216961197</v>
      </c>
      <c r="U231" s="25">
        <f t="shared" si="120"/>
        <v>2533.2249336824075</v>
      </c>
      <c r="V231" s="25">
        <f t="shared" si="100"/>
        <v>1.2219619269464337</v>
      </c>
      <c r="W231" s="25">
        <f t="shared" si="101"/>
        <v>4.8878477077857347</v>
      </c>
      <c r="X231" s="16">
        <f t="shared" si="102"/>
        <v>135.57894736842141</v>
      </c>
      <c r="Y231">
        <f t="shared" si="103"/>
        <v>19.180497469226829</v>
      </c>
      <c r="Z231">
        <f t="shared" si="104"/>
        <v>1.4846141977551257</v>
      </c>
      <c r="AA231">
        <f t="shared" si="105"/>
        <v>1.7513676303635226</v>
      </c>
      <c r="AB231">
        <f t="shared" si="92"/>
        <v>9.0338068456808998</v>
      </c>
      <c r="AC231">
        <f t="shared" si="106"/>
        <v>17.856217745765555</v>
      </c>
      <c r="AD231">
        <f t="shared" si="107"/>
        <v>2.526138061478941</v>
      </c>
      <c r="AE231">
        <f t="shared" si="108"/>
        <v>2.304075184489951</v>
      </c>
      <c r="AF231">
        <f t="shared" si="109"/>
        <v>5.2108979613033792</v>
      </c>
      <c r="AG231">
        <f t="shared" si="93"/>
        <v>0.79742787470550214</v>
      </c>
      <c r="AH231" s="18" t="str">
        <f t="shared" si="110"/>
        <v>N/A</v>
      </c>
      <c r="AI231" s="18">
        <f t="shared" si="111"/>
        <v>72.400000000000489</v>
      </c>
      <c r="AJ231" s="28"/>
      <c r="AK231" s="29">
        <f t="shared" si="112"/>
        <v>15.275952027464339</v>
      </c>
      <c r="AL231" s="19">
        <f t="shared" si="113"/>
        <v>72.400000000000489</v>
      </c>
      <c r="AM231" s="18">
        <f t="shared" si="114"/>
        <v>2.304075184489951</v>
      </c>
      <c r="AN231" s="18">
        <f t="shared" si="115"/>
        <v>5.2108979613033792</v>
      </c>
      <c r="AO231" s="19" t="str">
        <f t="shared" si="116"/>
        <v>N/A</v>
      </c>
      <c r="AP231" t="str">
        <f t="shared" si="117"/>
        <v>N/A</v>
      </c>
    </row>
    <row r="232" spans="12:42" x14ac:dyDescent="0.3">
      <c r="L232" s="25">
        <f t="shared" si="118"/>
        <v>3.3693007761276821</v>
      </c>
      <c r="N232" s="25">
        <f t="shared" si="119"/>
        <v>46.200000000000117</v>
      </c>
      <c r="O232" s="25">
        <f t="shared" si="94"/>
        <v>29.411833483382338</v>
      </c>
      <c r="P232" s="25">
        <f t="shared" si="95"/>
        <v>51.599707865583056</v>
      </c>
      <c r="Q232" s="25">
        <f t="shared" si="96"/>
        <v>25.799853932791528</v>
      </c>
      <c r="R232" s="25">
        <f t="shared" si="97"/>
        <v>436.14966306805519</v>
      </c>
      <c r="S232" s="25">
        <f t="shared" si="98"/>
        <v>2.7041002206858979</v>
      </c>
      <c r="T232" s="25">
        <f t="shared" si="99"/>
        <v>13.772820828564367</v>
      </c>
      <c r="U232" s="25">
        <f t="shared" si="120"/>
        <v>2551.5344289092136</v>
      </c>
      <c r="V232" s="25">
        <f t="shared" si="100"/>
        <v>1.2201607927241385</v>
      </c>
      <c r="W232" s="25">
        <f t="shared" si="101"/>
        <v>4.8806431708965539</v>
      </c>
      <c r="X232" s="16">
        <f t="shared" si="102"/>
        <v>136.16842105263197</v>
      </c>
      <c r="Y232">
        <f t="shared" si="103"/>
        <v>19.263890936484341</v>
      </c>
      <c r="Z232">
        <f t="shared" si="104"/>
        <v>1.48728078177894</v>
      </c>
      <c r="AA232">
        <f t="shared" si="105"/>
        <v>1.7530565748235063</v>
      </c>
      <c r="AB232">
        <f t="shared" si="92"/>
        <v>9.0730842667490776</v>
      </c>
      <c r="AC232">
        <f t="shared" si="106"/>
        <v>17.933853475094963</v>
      </c>
      <c r="AD232">
        <f t="shared" si="107"/>
        <v>2.537121270441892</v>
      </c>
      <c r="AE232">
        <f t="shared" si="108"/>
        <v>2.3104941921935129</v>
      </c>
      <c r="AF232">
        <f t="shared" si="109"/>
        <v>5.2173169690069408</v>
      </c>
      <c r="AG232">
        <f t="shared" si="93"/>
        <v>0.79915953336735668</v>
      </c>
      <c r="AH232" s="18" t="str">
        <f t="shared" si="110"/>
        <v>N/A</v>
      </c>
      <c r="AI232" s="18">
        <f t="shared" si="111"/>
        <v>72.400000000000489</v>
      </c>
      <c r="AJ232" s="28"/>
      <c r="AK232" s="29">
        <f t="shared" si="112"/>
        <v>15.275952027464339</v>
      </c>
      <c r="AL232" s="19">
        <f t="shared" si="113"/>
        <v>72.400000000000489</v>
      </c>
      <c r="AM232" s="18">
        <f t="shared" si="114"/>
        <v>2.3104941921935129</v>
      </c>
      <c r="AN232" s="18">
        <f t="shared" si="115"/>
        <v>5.2173169690069408</v>
      </c>
      <c r="AO232" s="19" t="str">
        <f t="shared" si="116"/>
        <v>N/A</v>
      </c>
      <c r="AP232" t="str">
        <f t="shared" si="117"/>
        <v>N/A</v>
      </c>
    </row>
    <row r="233" spans="12:42" x14ac:dyDescent="0.3">
      <c r="L233" s="25">
        <f t="shared" si="118"/>
        <v>3.3840138799535673</v>
      </c>
      <c r="N233" s="25">
        <f t="shared" si="119"/>
        <v>46.400000000000119</v>
      </c>
      <c r="O233" s="25">
        <f t="shared" si="94"/>
        <v>29.539157437855852</v>
      </c>
      <c r="P233" s="25">
        <f t="shared" si="95"/>
        <v>51.823083224308519</v>
      </c>
      <c r="Q233" s="25">
        <f t="shared" si="96"/>
        <v>25.911541612154259</v>
      </c>
      <c r="R233" s="25">
        <f t="shared" si="97"/>
        <v>438.03775684757051</v>
      </c>
      <c r="S233" s="25">
        <f t="shared" si="98"/>
        <v>2.7039531442672886</v>
      </c>
      <c r="T233" s="25">
        <f t="shared" si="99"/>
        <v>13.802975313450746</v>
      </c>
      <c r="U233" s="25">
        <f t="shared" si="120"/>
        <v>2569.8963118931692</v>
      </c>
      <c r="V233" s="25">
        <f t="shared" si="100"/>
        <v>1.2183700764483294</v>
      </c>
      <c r="W233" s="25">
        <f t="shared" si="101"/>
        <v>4.8734803057933176</v>
      </c>
      <c r="X233" s="16">
        <f t="shared" si="102"/>
        <v>136.7578947368425</v>
      </c>
      <c r="Y233">
        <f t="shared" si="103"/>
        <v>19.347284403741849</v>
      </c>
      <c r="Z233">
        <f t="shared" si="104"/>
        <v>1.4899435819572413</v>
      </c>
      <c r="AA233">
        <f t="shared" si="105"/>
        <v>1.7547495492462757</v>
      </c>
      <c r="AB233">
        <f t="shared" si="92"/>
        <v>9.1123616878172555</v>
      </c>
      <c r="AC233">
        <f t="shared" si="106"/>
        <v>18.011489204424379</v>
      </c>
      <c r="AD233">
        <f t="shared" si="107"/>
        <v>2.5481044794048437</v>
      </c>
      <c r="AE233">
        <f t="shared" si="108"/>
        <v>2.3169131998970753</v>
      </c>
      <c r="AF233">
        <f t="shared" si="109"/>
        <v>5.2237359767105032</v>
      </c>
      <c r="AG233">
        <f t="shared" si="93"/>
        <v>0.80088744788923261</v>
      </c>
      <c r="AH233" s="18" t="str">
        <f t="shared" si="110"/>
        <v>N/A</v>
      </c>
      <c r="AI233" s="18">
        <f t="shared" si="111"/>
        <v>72.400000000000489</v>
      </c>
      <c r="AJ233" s="28"/>
      <c r="AK233" s="29">
        <f t="shared" si="112"/>
        <v>15.275952027464339</v>
      </c>
      <c r="AL233" s="19">
        <f t="shared" si="113"/>
        <v>72.400000000000489</v>
      </c>
      <c r="AM233" s="18">
        <f t="shared" si="114"/>
        <v>2.3169131998970753</v>
      </c>
      <c r="AN233" s="18">
        <f t="shared" si="115"/>
        <v>5.2237359767105032</v>
      </c>
      <c r="AO233" s="19" t="str">
        <f t="shared" si="116"/>
        <v>N/A</v>
      </c>
      <c r="AP233" t="str">
        <f t="shared" si="117"/>
        <v>N/A</v>
      </c>
    </row>
    <row r="234" spans="12:42" x14ac:dyDescent="0.3">
      <c r="L234" s="25">
        <f t="shared" si="118"/>
        <v>3.3987269837794525</v>
      </c>
      <c r="N234" s="25">
        <f t="shared" si="119"/>
        <v>46.600000000000122</v>
      </c>
      <c r="O234" s="25">
        <f t="shared" si="94"/>
        <v>29.66648139232937</v>
      </c>
      <c r="P234" s="25">
        <f t="shared" si="95"/>
        <v>52.046458583033989</v>
      </c>
      <c r="Q234" s="25">
        <f t="shared" si="96"/>
        <v>26.023229291516994</v>
      </c>
      <c r="R234" s="25">
        <f t="shared" si="97"/>
        <v>439.92585062708588</v>
      </c>
      <c r="S234" s="25">
        <f t="shared" si="98"/>
        <v>2.7038073310969275</v>
      </c>
      <c r="T234" s="25">
        <f t="shared" si="99"/>
        <v>13.833064103571527</v>
      </c>
      <c r="U234" s="25">
        <f t="shared" si="120"/>
        <v>2588.3105057493285</v>
      </c>
      <c r="V234" s="25">
        <f t="shared" si="100"/>
        <v>1.2165896733436674</v>
      </c>
      <c r="W234" s="25">
        <f t="shared" si="101"/>
        <v>4.8663586933746696</v>
      </c>
      <c r="X234" s="16">
        <f t="shared" si="102"/>
        <v>137.34736842105298</v>
      </c>
      <c r="Y234">
        <f t="shared" si="103"/>
        <v>19.43067787099935</v>
      </c>
      <c r="Z234">
        <f t="shared" si="104"/>
        <v>1.4926026070400518</v>
      </c>
      <c r="AA234">
        <f t="shared" si="105"/>
        <v>1.7564464664123709</v>
      </c>
      <c r="AB234">
        <f t="shared" si="92"/>
        <v>9.1516391088854334</v>
      </c>
      <c r="AC234">
        <f t="shared" si="106"/>
        <v>18.089124933753794</v>
      </c>
      <c r="AD234">
        <f t="shared" si="107"/>
        <v>2.5590876883677955</v>
      </c>
      <c r="AE234">
        <f t="shared" si="108"/>
        <v>2.3233322076006373</v>
      </c>
      <c r="AF234">
        <f t="shared" si="109"/>
        <v>5.2301549844140647</v>
      </c>
      <c r="AG234">
        <f t="shared" si="93"/>
        <v>0.80261164245301442</v>
      </c>
      <c r="AH234" s="18" t="str">
        <f t="shared" si="110"/>
        <v>N/A</v>
      </c>
      <c r="AI234" s="18">
        <f t="shared" si="111"/>
        <v>72.400000000000489</v>
      </c>
      <c r="AJ234" s="28"/>
      <c r="AK234" s="29">
        <f t="shared" si="112"/>
        <v>15.275952027464339</v>
      </c>
      <c r="AL234" s="19">
        <f t="shared" si="113"/>
        <v>72.400000000000489</v>
      </c>
      <c r="AM234" s="18">
        <f t="shared" si="114"/>
        <v>2.3233322076006373</v>
      </c>
      <c r="AN234" s="18">
        <f t="shared" si="115"/>
        <v>5.2301549844140647</v>
      </c>
      <c r="AO234" s="19" t="str">
        <f t="shared" si="116"/>
        <v>N/A</v>
      </c>
      <c r="AP234" t="str">
        <f t="shared" si="117"/>
        <v>N/A</v>
      </c>
    </row>
    <row r="235" spans="12:42" x14ac:dyDescent="0.3">
      <c r="L235" s="25">
        <f t="shared" si="118"/>
        <v>3.4134400876053377</v>
      </c>
      <c r="N235" s="25">
        <f t="shared" si="119"/>
        <v>46.800000000000125</v>
      </c>
      <c r="O235" s="25">
        <f t="shared" si="94"/>
        <v>29.793805346802888</v>
      </c>
      <c r="P235" s="25">
        <f t="shared" si="95"/>
        <v>52.269833941759458</v>
      </c>
      <c r="Q235" s="25">
        <f t="shared" si="96"/>
        <v>26.134916970879729</v>
      </c>
      <c r="R235" s="25">
        <f t="shared" si="97"/>
        <v>441.81394440660137</v>
      </c>
      <c r="S235" s="25">
        <f t="shared" si="98"/>
        <v>2.7036627649692759</v>
      </c>
      <c r="T235" s="25">
        <f t="shared" si="99"/>
        <v>13.86308762619811</v>
      </c>
      <c r="U235" s="25">
        <f t="shared" si="120"/>
        <v>2606.7769340355435</v>
      </c>
      <c r="V235" s="25">
        <f t="shared" si="100"/>
        <v>1.2148194801324443</v>
      </c>
      <c r="W235" s="25">
        <f t="shared" si="101"/>
        <v>4.8592779205297774</v>
      </c>
      <c r="X235" s="16">
        <f t="shared" si="102"/>
        <v>137.93684210526357</v>
      </c>
      <c r="Y235">
        <f t="shared" si="103"/>
        <v>19.514071338256869</v>
      </c>
      <c r="Z235">
        <f t="shared" si="104"/>
        <v>1.4952578658751592</v>
      </c>
      <c r="AA235">
        <f t="shared" si="105"/>
        <v>1.7581472407868584</v>
      </c>
      <c r="AB235">
        <f t="shared" si="92"/>
        <v>9.1909165299536113</v>
      </c>
      <c r="AC235">
        <f t="shared" si="106"/>
        <v>18.16676066308321</v>
      </c>
      <c r="AD235">
        <f t="shared" si="107"/>
        <v>2.5700708973307478</v>
      </c>
      <c r="AE235">
        <f t="shared" si="108"/>
        <v>2.3297512153042002</v>
      </c>
      <c r="AF235">
        <f t="shared" si="109"/>
        <v>5.236573992117628</v>
      </c>
      <c r="AG235">
        <f t="shared" si="93"/>
        <v>0.80433214098139993</v>
      </c>
      <c r="AH235" s="18" t="str">
        <f t="shared" si="110"/>
        <v>N/A</v>
      </c>
      <c r="AI235" s="18">
        <f t="shared" si="111"/>
        <v>72.400000000000489</v>
      </c>
      <c r="AJ235" s="28"/>
      <c r="AK235" s="29">
        <f t="shared" si="112"/>
        <v>15.275952027464339</v>
      </c>
      <c r="AL235" s="19">
        <f t="shared" si="113"/>
        <v>72.400000000000489</v>
      </c>
      <c r="AM235" s="18">
        <f t="shared" si="114"/>
        <v>2.3297512153042002</v>
      </c>
      <c r="AN235" s="18">
        <f t="shared" si="115"/>
        <v>5.236573992117628</v>
      </c>
      <c r="AO235" s="19" t="str">
        <f t="shared" si="116"/>
        <v>N/A</v>
      </c>
      <c r="AP235" t="str">
        <f t="shared" si="117"/>
        <v>N/A</v>
      </c>
    </row>
    <row r="236" spans="12:42" x14ac:dyDescent="0.3">
      <c r="L236" s="25">
        <f t="shared" si="118"/>
        <v>3.4281531914312229</v>
      </c>
      <c r="N236" s="25">
        <f t="shared" si="119"/>
        <v>47.000000000000128</v>
      </c>
      <c r="O236" s="25">
        <f t="shared" si="94"/>
        <v>29.921129301276409</v>
      </c>
      <c r="P236" s="25">
        <f t="shared" si="95"/>
        <v>52.493209300484935</v>
      </c>
      <c r="Q236" s="25">
        <f t="shared" si="96"/>
        <v>26.246604650242467</v>
      </c>
      <c r="R236" s="25">
        <f t="shared" si="97"/>
        <v>443.70203818611674</v>
      </c>
      <c r="S236" s="25">
        <f t="shared" si="98"/>
        <v>2.7035194299548047</v>
      </c>
      <c r="T236" s="25">
        <f t="shared" si="99"/>
        <v>13.893046303992755</v>
      </c>
      <c r="U236" s="25">
        <f t="shared" si="120"/>
        <v>2625.2955207480341</v>
      </c>
      <c r="V236" s="25">
        <f t="shared" si="100"/>
        <v>1.2130593950068833</v>
      </c>
      <c r="W236" s="25">
        <f t="shared" si="101"/>
        <v>4.8522375800275332</v>
      </c>
      <c r="X236" s="16">
        <f t="shared" si="102"/>
        <v>138.5263157894741</v>
      </c>
      <c r="Y236">
        <f t="shared" si="103"/>
        <v>19.597464805514377</v>
      </c>
      <c r="Z236">
        <f t="shared" si="104"/>
        <v>1.4979093674034958</v>
      </c>
      <c r="AA236">
        <f t="shared" si="105"/>
        <v>1.7598517884817857</v>
      </c>
      <c r="AB236">
        <f t="shared" si="92"/>
        <v>9.230193951021791</v>
      </c>
      <c r="AC236">
        <f t="shared" si="106"/>
        <v>18.244396392412625</v>
      </c>
      <c r="AD236">
        <f t="shared" si="107"/>
        <v>2.5810541062936996</v>
      </c>
      <c r="AE236">
        <f t="shared" si="108"/>
        <v>2.3361702230077621</v>
      </c>
      <c r="AF236">
        <f t="shared" si="109"/>
        <v>5.2429929998211904</v>
      </c>
      <c r="AG236">
        <f t="shared" si="93"/>
        <v>0.80604896714177343</v>
      </c>
      <c r="AH236" s="18" t="str">
        <f t="shared" si="110"/>
        <v>N/A</v>
      </c>
      <c r="AI236" s="18">
        <f t="shared" si="111"/>
        <v>72.400000000000489</v>
      </c>
      <c r="AJ236" s="28"/>
      <c r="AK236" s="29">
        <f t="shared" si="112"/>
        <v>15.275952027464339</v>
      </c>
      <c r="AL236" s="19">
        <f t="shared" si="113"/>
        <v>72.400000000000489</v>
      </c>
      <c r="AM236" s="18">
        <f t="shared" si="114"/>
        <v>2.3361702230077621</v>
      </c>
      <c r="AN236" s="18">
        <f t="shared" si="115"/>
        <v>5.2429929998211904</v>
      </c>
      <c r="AO236" s="19" t="str">
        <f t="shared" si="116"/>
        <v>N/A</v>
      </c>
      <c r="AP236" t="str">
        <f t="shared" si="117"/>
        <v>N/A</v>
      </c>
    </row>
    <row r="237" spans="12:42" x14ac:dyDescent="0.3">
      <c r="L237" s="25">
        <f t="shared" si="118"/>
        <v>3.4428662952571081</v>
      </c>
      <c r="N237" s="25">
        <f t="shared" si="119"/>
        <v>47.200000000000131</v>
      </c>
      <c r="O237" s="25">
        <f t="shared" si="94"/>
        <v>30.048453255749923</v>
      </c>
      <c r="P237" s="25">
        <f t="shared" si="95"/>
        <v>52.716584659210397</v>
      </c>
      <c r="Q237" s="25">
        <f t="shared" si="96"/>
        <v>26.358292329605199</v>
      </c>
      <c r="R237" s="25">
        <f t="shared" si="97"/>
        <v>445.59013196563211</v>
      </c>
      <c r="S237" s="25">
        <f t="shared" si="98"/>
        <v>2.7033773103941416</v>
      </c>
      <c r="T237" s="25">
        <f t="shared" si="99"/>
        <v>13.92294055507784</v>
      </c>
      <c r="U237" s="25">
        <f t="shared" si="120"/>
        <v>2643.8661903170187</v>
      </c>
      <c r="V237" s="25">
        <f t="shared" si="100"/>
        <v>1.2113093176020722</v>
      </c>
      <c r="W237" s="25">
        <f t="shared" si="101"/>
        <v>4.8452372704082887</v>
      </c>
      <c r="X237" s="16">
        <f t="shared" si="102"/>
        <v>139.1157894736846</v>
      </c>
      <c r="Y237">
        <f t="shared" si="103"/>
        <v>19.680858272771882</v>
      </c>
      <c r="Z237">
        <f t="shared" si="104"/>
        <v>1.5005571206546857</v>
      </c>
      <c r="AA237">
        <f t="shared" si="105"/>
        <v>1.761560027219627</v>
      </c>
      <c r="AB237">
        <f t="shared" si="92"/>
        <v>9.2694713720899689</v>
      </c>
      <c r="AC237">
        <f t="shared" si="106"/>
        <v>18.322032121742041</v>
      </c>
      <c r="AD237">
        <f t="shared" si="107"/>
        <v>2.5920373152566514</v>
      </c>
      <c r="AE237">
        <f t="shared" si="108"/>
        <v>2.3425892307113241</v>
      </c>
      <c r="AF237">
        <f t="shared" si="109"/>
        <v>5.2494120075247528</v>
      </c>
      <c r="AG237">
        <f t="shared" si="93"/>
        <v>0.80776214435000404</v>
      </c>
      <c r="AH237" s="18" t="str">
        <f t="shared" si="110"/>
        <v>N/A</v>
      </c>
      <c r="AI237" s="18">
        <f t="shared" si="111"/>
        <v>72.400000000000489</v>
      </c>
      <c r="AJ237" s="28"/>
      <c r="AK237" s="29">
        <f t="shared" si="112"/>
        <v>15.275952027464339</v>
      </c>
      <c r="AL237" s="19">
        <f t="shared" si="113"/>
        <v>72.400000000000489</v>
      </c>
      <c r="AM237" s="18">
        <f t="shared" si="114"/>
        <v>2.3425892307113241</v>
      </c>
      <c r="AN237" s="18">
        <f t="shared" si="115"/>
        <v>5.2494120075247528</v>
      </c>
      <c r="AO237" s="19" t="str">
        <f t="shared" si="116"/>
        <v>N/A</v>
      </c>
      <c r="AP237" t="str">
        <f t="shared" si="117"/>
        <v>N/A</v>
      </c>
    </row>
    <row r="238" spans="12:42" x14ac:dyDescent="0.3">
      <c r="L238" s="25">
        <f t="shared" si="118"/>
        <v>3.4575793990829933</v>
      </c>
      <c r="N238" s="25">
        <f t="shared" si="119"/>
        <v>47.400000000000134</v>
      </c>
      <c r="O238" s="25">
        <f t="shared" si="94"/>
        <v>30.175777210223441</v>
      </c>
      <c r="P238" s="25">
        <f t="shared" si="95"/>
        <v>52.939960017935867</v>
      </c>
      <c r="Q238" s="25">
        <f t="shared" si="96"/>
        <v>26.469980008967934</v>
      </c>
      <c r="R238" s="25">
        <f t="shared" si="97"/>
        <v>447.4782257451476</v>
      </c>
      <c r="S238" s="25">
        <f t="shared" si="98"/>
        <v>2.7032363908923696</v>
      </c>
      <c r="T238" s="25">
        <f t="shared" si="99"/>
        <v>13.952770793103834</v>
      </c>
      <c r="U238" s="25">
        <f t="shared" si="120"/>
        <v>2662.4888676024061</v>
      </c>
      <c r="V238" s="25">
        <f t="shared" si="100"/>
        <v>1.209569148969502</v>
      </c>
      <c r="W238" s="25">
        <f t="shared" si="101"/>
        <v>4.8382765958780078</v>
      </c>
      <c r="X238" s="16">
        <f t="shared" si="102"/>
        <v>139.70526315789516</v>
      </c>
      <c r="Y238">
        <f t="shared" si="103"/>
        <v>19.764251740029394</v>
      </c>
      <c r="Z238">
        <f t="shared" si="104"/>
        <v>1.5032011347427294</v>
      </c>
      <c r="AA238">
        <f t="shared" si="105"/>
        <v>1.7632718762976609</v>
      </c>
      <c r="AB238">
        <f t="shared" si="92"/>
        <v>9.3087487931581467</v>
      </c>
      <c r="AC238">
        <f t="shared" si="106"/>
        <v>18.39966785107147</v>
      </c>
      <c r="AD238">
        <f t="shared" si="107"/>
        <v>2.6030205242196054</v>
      </c>
      <c r="AE238">
        <f t="shared" si="108"/>
        <v>2.3490082384148883</v>
      </c>
      <c r="AF238">
        <f t="shared" si="109"/>
        <v>5.2558310152283161</v>
      </c>
      <c r="AG238">
        <f t="shared" si="93"/>
        <v>0.80947169577417211</v>
      </c>
      <c r="AH238" s="18" t="str">
        <f t="shared" si="110"/>
        <v>N/A</v>
      </c>
      <c r="AI238" s="18">
        <f t="shared" si="111"/>
        <v>72.400000000000489</v>
      </c>
      <c r="AJ238" s="28"/>
      <c r="AK238" s="29">
        <f t="shared" si="112"/>
        <v>15.275952027464339</v>
      </c>
      <c r="AL238" s="19">
        <f t="shared" si="113"/>
        <v>72.400000000000489</v>
      </c>
      <c r="AM238" s="18">
        <f t="shared" si="114"/>
        <v>2.3490082384148883</v>
      </c>
      <c r="AN238" s="18">
        <f t="shared" si="115"/>
        <v>5.2558310152283161</v>
      </c>
      <c r="AO238" s="19" t="str">
        <f t="shared" si="116"/>
        <v>N/A</v>
      </c>
      <c r="AP238" t="str">
        <f t="shared" si="117"/>
        <v>N/A</v>
      </c>
    </row>
    <row r="239" spans="12:42" x14ac:dyDescent="0.3">
      <c r="L239" s="25">
        <f t="shared" si="118"/>
        <v>3.4722925029088785</v>
      </c>
      <c r="N239" s="25">
        <f t="shared" si="119"/>
        <v>47.600000000000136</v>
      </c>
      <c r="O239" s="25">
        <f t="shared" si="94"/>
        <v>30.303101164696958</v>
      </c>
      <c r="P239" s="25">
        <f t="shared" si="95"/>
        <v>53.163335376661337</v>
      </c>
      <c r="Q239" s="25">
        <f t="shared" si="96"/>
        <v>26.581667688330668</v>
      </c>
      <c r="R239" s="25">
        <f t="shared" si="97"/>
        <v>449.36631952466297</v>
      </c>
      <c r="S239" s="25">
        <f t="shared" si="98"/>
        <v>2.7030966563134657</v>
      </c>
      <c r="T239" s="25">
        <f t="shared" si="99"/>
        <v>13.982537427315906</v>
      </c>
      <c r="U239" s="25">
        <f t="shared" si="120"/>
        <v>2681.16347788954</v>
      </c>
      <c r="V239" s="25">
        <f t="shared" si="100"/>
        <v>1.2078387915512014</v>
      </c>
      <c r="W239" s="25">
        <f t="shared" si="101"/>
        <v>4.8313551662048058</v>
      </c>
      <c r="X239" s="16">
        <f t="shared" si="102"/>
        <v>140.29473684210566</v>
      </c>
      <c r="Y239">
        <f t="shared" si="103"/>
        <v>19.847645207286899</v>
      </c>
      <c r="Z239">
        <f t="shared" si="104"/>
        <v>1.5058414188618352</v>
      </c>
      <c r="AA239">
        <f t="shared" si="105"/>
        <v>1.7649872565532689</v>
      </c>
      <c r="AB239">
        <f t="shared" si="92"/>
        <v>9.3480262142263246</v>
      </c>
      <c r="AC239">
        <f t="shared" si="106"/>
        <v>18.477303580400871</v>
      </c>
      <c r="AD239">
        <f t="shared" si="107"/>
        <v>2.6140037331825554</v>
      </c>
      <c r="AE239">
        <f t="shared" si="108"/>
        <v>2.3554272461184493</v>
      </c>
      <c r="AF239">
        <f t="shared" si="109"/>
        <v>5.2622500229318767</v>
      </c>
      <c r="AG239">
        <f t="shared" si="93"/>
        <v>0.81117764433822459</v>
      </c>
      <c r="AH239" s="18" t="str">
        <f t="shared" si="110"/>
        <v>N/A</v>
      </c>
      <c r="AI239" s="18">
        <f t="shared" si="111"/>
        <v>72.400000000000489</v>
      </c>
      <c r="AJ239" s="28"/>
      <c r="AK239" s="29">
        <f t="shared" si="112"/>
        <v>15.275952027464339</v>
      </c>
      <c r="AL239" s="19">
        <f t="shared" si="113"/>
        <v>72.400000000000489</v>
      </c>
      <c r="AM239" s="18">
        <f t="shared" si="114"/>
        <v>2.3554272461184493</v>
      </c>
      <c r="AN239" s="18">
        <f t="shared" si="115"/>
        <v>5.2622500229318767</v>
      </c>
      <c r="AO239" s="19" t="str">
        <f t="shared" si="116"/>
        <v>N/A</v>
      </c>
      <c r="AP239" t="str">
        <f t="shared" si="117"/>
        <v>N/A</v>
      </c>
    </row>
    <row r="240" spans="12:42" x14ac:dyDescent="0.3">
      <c r="L240" s="25">
        <f t="shared" si="118"/>
        <v>3.4870056067347637</v>
      </c>
      <c r="N240" s="25">
        <f t="shared" si="119"/>
        <v>47.800000000000139</v>
      </c>
      <c r="O240" s="25">
        <f t="shared" si="94"/>
        <v>30.430425119170479</v>
      </c>
      <c r="P240" s="25">
        <f t="shared" si="95"/>
        <v>53.386710735386814</v>
      </c>
      <c r="Q240" s="25">
        <f t="shared" si="96"/>
        <v>26.693355367693407</v>
      </c>
      <c r="R240" s="25">
        <f t="shared" si="97"/>
        <v>451.25441330417834</v>
      </c>
      <c r="S240" s="25">
        <f t="shared" si="98"/>
        <v>2.7029580917748834</v>
      </c>
      <c r="T240" s="25">
        <f t="shared" si="99"/>
        <v>14.012240862619322</v>
      </c>
      <c r="U240" s="25">
        <f t="shared" si="120"/>
        <v>2699.889946885015</v>
      </c>
      <c r="V240" s="25">
        <f t="shared" si="100"/>
        <v>1.2061181491544535</v>
      </c>
      <c r="W240" s="25">
        <f t="shared" si="101"/>
        <v>4.8244725966178139</v>
      </c>
      <c r="X240" s="16">
        <f t="shared" si="102"/>
        <v>140.88421052631622</v>
      </c>
      <c r="Y240">
        <f t="shared" si="103"/>
        <v>19.931038674544411</v>
      </c>
      <c r="Z240">
        <f t="shared" si="104"/>
        <v>1.5084779822823908</v>
      </c>
      <c r="AA240">
        <f t="shared" si="105"/>
        <v>1.7667060903301266</v>
      </c>
      <c r="AB240">
        <f t="shared" si="92"/>
        <v>9.3873036352945043</v>
      </c>
      <c r="AC240">
        <f t="shared" si="106"/>
        <v>18.554939309730301</v>
      </c>
      <c r="AD240">
        <f t="shared" si="107"/>
        <v>2.6249869421455094</v>
      </c>
      <c r="AE240">
        <f t="shared" si="108"/>
        <v>2.3618462538220126</v>
      </c>
      <c r="AF240">
        <f t="shared" si="109"/>
        <v>5.2686690306354409</v>
      </c>
      <c r="AG240">
        <f t="shared" si="93"/>
        <v>0.8128800127255611</v>
      </c>
      <c r="AH240" s="18" t="str">
        <f t="shared" si="110"/>
        <v>N/A</v>
      </c>
      <c r="AI240" s="18">
        <f t="shared" si="111"/>
        <v>72.400000000000489</v>
      </c>
      <c r="AJ240" s="28"/>
      <c r="AK240" s="29">
        <f t="shared" si="112"/>
        <v>15.275952027464339</v>
      </c>
      <c r="AL240" s="19">
        <f t="shared" si="113"/>
        <v>72.400000000000489</v>
      </c>
      <c r="AM240" s="18">
        <f t="shared" si="114"/>
        <v>2.3618462538220126</v>
      </c>
      <c r="AN240" s="18">
        <f t="shared" si="115"/>
        <v>5.2686690306354409</v>
      </c>
      <c r="AO240" s="19" t="str">
        <f t="shared" si="116"/>
        <v>N/A</v>
      </c>
      <c r="AP240" t="str">
        <f t="shared" si="117"/>
        <v>N/A</v>
      </c>
    </row>
    <row r="241" spans="12:42" x14ac:dyDescent="0.3">
      <c r="L241" s="25">
        <f t="shared" si="118"/>
        <v>3.5017187105606489</v>
      </c>
      <c r="N241" s="25">
        <f t="shared" si="119"/>
        <v>48.000000000000142</v>
      </c>
      <c r="O241" s="25">
        <f t="shared" si="94"/>
        <v>30.557749073643993</v>
      </c>
      <c r="P241" s="25">
        <f t="shared" si="95"/>
        <v>53.610086094112276</v>
      </c>
      <c r="Q241" s="25">
        <f t="shared" si="96"/>
        <v>26.805043047056138</v>
      </c>
      <c r="R241" s="25">
        <f t="shared" si="97"/>
        <v>453.14250708369372</v>
      </c>
      <c r="S241" s="25">
        <f t="shared" si="98"/>
        <v>2.7028206826422694</v>
      </c>
      <c r="T241" s="25">
        <f t="shared" si="99"/>
        <v>14.041881499643546</v>
      </c>
      <c r="U241" s="25">
        <f t="shared" si="120"/>
        <v>2718.6682007125446</v>
      </c>
      <c r="V241" s="25">
        <f t="shared" si="100"/>
        <v>1.204407126927072</v>
      </c>
      <c r="W241" s="25">
        <f t="shared" si="101"/>
        <v>4.8176285077082879</v>
      </c>
      <c r="X241" s="16">
        <f t="shared" si="102"/>
        <v>141.47368421052673</v>
      </c>
      <c r="Y241">
        <f t="shared" si="103"/>
        <v>20.014432141801915</v>
      </c>
      <c r="Z241">
        <f t="shared" si="104"/>
        <v>1.5111108343470658</v>
      </c>
      <c r="AA241">
        <f t="shared" si="105"/>
        <v>1.7684283014452562</v>
      </c>
      <c r="AB241">
        <f t="shared" si="92"/>
        <v>9.4265810563626822</v>
      </c>
      <c r="AC241">
        <f t="shared" si="106"/>
        <v>18.632575039059716</v>
      </c>
      <c r="AD241">
        <f t="shared" si="107"/>
        <v>2.6359701511084612</v>
      </c>
      <c r="AE241">
        <f t="shared" si="108"/>
        <v>2.3682652615255755</v>
      </c>
      <c r="AF241">
        <f t="shared" si="109"/>
        <v>5.2750880383390033</v>
      </c>
      <c r="AG241">
        <f t="shared" si="93"/>
        <v>0.81457882338255361</v>
      </c>
      <c r="AH241" s="18" t="str">
        <f t="shared" si="110"/>
        <v>N/A</v>
      </c>
      <c r="AI241" s="18">
        <f t="shared" si="111"/>
        <v>72.400000000000489</v>
      </c>
      <c r="AJ241" s="28"/>
      <c r="AK241" s="29">
        <f t="shared" si="112"/>
        <v>15.275952027464339</v>
      </c>
      <c r="AL241" s="19">
        <f t="shared" si="113"/>
        <v>72.400000000000489</v>
      </c>
      <c r="AM241" s="18">
        <f t="shared" si="114"/>
        <v>2.3682652615255755</v>
      </c>
      <c r="AN241" s="18">
        <f t="shared" si="115"/>
        <v>5.2750880383390033</v>
      </c>
      <c r="AO241" s="19" t="str">
        <f t="shared" si="116"/>
        <v>N/A</v>
      </c>
      <c r="AP241" t="str">
        <f t="shared" si="117"/>
        <v>N/A</v>
      </c>
    </row>
    <row r="242" spans="12:42" x14ac:dyDescent="0.3">
      <c r="L242" s="25">
        <f t="shared" si="118"/>
        <v>3.5164318143865341</v>
      </c>
      <c r="N242" s="25">
        <f t="shared" si="119"/>
        <v>48.200000000000145</v>
      </c>
      <c r="O242" s="25">
        <f t="shared" si="94"/>
        <v>30.685073028117511</v>
      </c>
      <c r="P242" s="25">
        <f t="shared" si="95"/>
        <v>53.833461452837746</v>
      </c>
      <c r="Q242" s="25">
        <f t="shared" si="96"/>
        <v>26.916730726418873</v>
      </c>
      <c r="R242" s="25">
        <f t="shared" si="97"/>
        <v>455.03060086320909</v>
      </c>
      <c r="S242" s="25">
        <f t="shared" si="98"/>
        <v>2.7026844145243083</v>
      </c>
      <c r="T242" s="25">
        <f t="shared" si="99"/>
        <v>14.071459734805197</v>
      </c>
      <c r="U242" s="25">
        <f t="shared" si="120"/>
        <v>2737.4981659088994</v>
      </c>
      <c r="V242" s="25">
        <f t="shared" si="100"/>
        <v>1.2027056313332296</v>
      </c>
      <c r="W242" s="25">
        <f t="shared" si="101"/>
        <v>4.8108225253329184</v>
      </c>
      <c r="X242" s="16">
        <f t="shared" si="102"/>
        <v>142.06315789473729</v>
      </c>
      <c r="Y242">
        <f t="shared" si="103"/>
        <v>20.097825609059427</v>
      </c>
      <c r="Z242">
        <f t="shared" si="104"/>
        <v>1.5137399844670443</v>
      </c>
      <c r="AA242">
        <f t="shared" si="105"/>
        <v>1.7701538151569158</v>
      </c>
      <c r="AB242">
        <f t="shared" si="92"/>
        <v>9.4658584774308601</v>
      </c>
      <c r="AC242">
        <f t="shared" si="106"/>
        <v>18.710210768389132</v>
      </c>
      <c r="AD242">
        <f t="shared" si="107"/>
        <v>2.646953360071413</v>
      </c>
      <c r="AE242">
        <f t="shared" si="108"/>
        <v>2.3746842692291374</v>
      </c>
      <c r="AF242">
        <f t="shared" si="109"/>
        <v>5.2815070460425648</v>
      </c>
      <c r="AG242">
        <f t="shared" si="93"/>
        <v>0.81627409852199928</v>
      </c>
      <c r="AH242" s="18" t="str">
        <f t="shared" si="110"/>
        <v>N/A</v>
      </c>
      <c r="AI242" s="18">
        <f t="shared" si="111"/>
        <v>72.400000000000489</v>
      </c>
      <c r="AJ242" s="28"/>
      <c r="AK242" s="29">
        <f t="shared" si="112"/>
        <v>15.275952027464339</v>
      </c>
      <c r="AL242" s="19">
        <f t="shared" si="113"/>
        <v>72.400000000000489</v>
      </c>
      <c r="AM242" s="18">
        <f t="shared" si="114"/>
        <v>2.3746842692291374</v>
      </c>
      <c r="AN242" s="18">
        <f t="shared" si="115"/>
        <v>5.2815070460425648</v>
      </c>
      <c r="AO242" s="19" t="str">
        <f t="shared" si="116"/>
        <v>N/A</v>
      </c>
      <c r="AP242" t="str">
        <f t="shared" si="117"/>
        <v>N/A</v>
      </c>
    </row>
    <row r="243" spans="12:42" x14ac:dyDescent="0.3">
      <c r="L243" s="25">
        <f t="shared" si="118"/>
        <v>3.5311449182124193</v>
      </c>
      <c r="N243" s="25">
        <f t="shared" si="119"/>
        <v>48.400000000000148</v>
      </c>
      <c r="O243" s="25">
        <f t="shared" si="94"/>
        <v>30.812396982591036</v>
      </c>
      <c r="P243" s="25">
        <f t="shared" si="95"/>
        <v>54.056836811563223</v>
      </c>
      <c r="Q243" s="25">
        <f t="shared" si="96"/>
        <v>27.028418405781611</v>
      </c>
      <c r="R243" s="25">
        <f t="shared" si="97"/>
        <v>456.91869464272469</v>
      </c>
      <c r="S243" s="25">
        <f t="shared" si="98"/>
        <v>2.7025492732677003</v>
      </c>
      <c r="T243" s="25">
        <f t="shared" si="99"/>
        <v>14.100975960369748</v>
      </c>
      <c r="U243" s="25">
        <f t="shared" si="120"/>
        <v>2756.3797694198624</v>
      </c>
      <c r="V243" s="25">
        <f t="shared" si="100"/>
        <v>1.2010135701298088</v>
      </c>
      <c r="W243" s="25">
        <f t="shared" si="101"/>
        <v>4.8040542805192352</v>
      </c>
      <c r="X243" s="16">
        <f t="shared" si="102"/>
        <v>142.65263157894782</v>
      </c>
      <c r="Y243">
        <f t="shared" si="103"/>
        <v>20.181219076316935</v>
      </c>
      <c r="Z243">
        <f t="shared" si="104"/>
        <v>1.5163654421183816</v>
      </c>
      <c r="AA243">
        <f t="shared" si="105"/>
        <v>1.771882558133304</v>
      </c>
      <c r="AB243">
        <f t="shared" si="92"/>
        <v>9.5051358984990379</v>
      </c>
      <c r="AC243">
        <f t="shared" si="106"/>
        <v>18.787846497718547</v>
      </c>
      <c r="AD243">
        <f t="shared" si="107"/>
        <v>2.6579365690343648</v>
      </c>
      <c r="AE243">
        <f t="shared" si="108"/>
        <v>2.3811032769326994</v>
      </c>
      <c r="AF243">
        <f t="shared" si="109"/>
        <v>5.2879260537461272</v>
      </c>
      <c r="AG243">
        <f t="shared" si="93"/>
        <v>0.81796586012650896</v>
      </c>
      <c r="AH243" s="18" t="str">
        <f t="shared" si="110"/>
        <v>N/A</v>
      </c>
      <c r="AI243" s="18">
        <f t="shared" si="111"/>
        <v>72.400000000000489</v>
      </c>
      <c r="AJ243" s="28"/>
      <c r="AK243" s="29">
        <f t="shared" si="112"/>
        <v>15.275952027464339</v>
      </c>
      <c r="AL243" s="19">
        <f t="shared" si="113"/>
        <v>72.400000000000489</v>
      </c>
      <c r="AM243" s="18">
        <f t="shared" si="114"/>
        <v>2.3811032769326994</v>
      </c>
      <c r="AN243" s="18">
        <f t="shared" si="115"/>
        <v>5.2879260537461272</v>
      </c>
      <c r="AO243" s="19" t="str">
        <f t="shared" si="116"/>
        <v>N/A</v>
      </c>
      <c r="AP243" t="str">
        <f t="shared" si="117"/>
        <v>N/A</v>
      </c>
    </row>
    <row r="244" spans="12:42" x14ac:dyDescent="0.3">
      <c r="L244" s="25">
        <f t="shared" si="118"/>
        <v>3.5458580220383045</v>
      </c>
      <c r="N244" s="25">
        <f t="shared" si="119"/>
        <v>48.600000000000151</v>
      </c>
      <c r="O244" s="25">
        <f t="shared" si="94"/>
        <v>30.939720937064553</v>
      </c>
      <c r="P244" s="25">
        <f t="shared" si="95"/>
        <v>54.280212170288692</v>
      </c>
      <c r="Q244" s="25">
        <f t="shared" si="96"/>
        <v>27.140106085144346</v>
      </c>
      <c r="R244" s="25">
        <f t="shared" si="97"/>
        <v>458.80678842224006</v>
      </c>
      <c r="S244" s="25">
        <f t="shared" si="98"/>
        <v>2.7024152449522618</v>
      </c>
      <c r="T244" s="25">
        <f t="shared" si="99"/>
        <v>14.130430564512107</v>
      </c>
      <c r="U244" s="25">
        <f t="shared" si="120"/>
        <v>2775.3129385963084</v>
      </c>
      <c r="V244" s="25">
        <f t="shared" si="100"/>
        <v>1.1993308523433004</v>
      </c>
      <c r="W244" s="25">
        <f t="shared" si="101"/>
        <v>4.7973234093732016</v>
      </c>
      <c r="X244" s="16">
        <f t="shared" si="102"/>
        <v>143.24210526315835</v>
      </c>
      <c r="Y244">
        <f t="shared" si="103"/>
        <v>20.264612543574444</v>
      </c>
      <c r="Z244">
        <f t="shared" si="104"/>
        <v>1.5189872168384877</v>
      </c>
      <c r="AA244">
        <f t="shared" si="105"/>
        <v>1.7736144584220588</v>
      </c>
      <c r="AB244">
        <f t="shared" si="92"/>
        <v>9.5444133195672158</v>
      </c>
      <c r="AC244">
        <f t="shared" si="106"/>
        <v>18.865482227047949</v>
      </c>
      <c r="AD244">
        <f t="shared" si="107"/>
        <v>2.6689197779973148</v>
      </c>
      <c r="AE244">
        <f t="shared" si="108"/>
        <v>2.3875222846362609</v>
      </c>
      <c r="AF244">
        <f t="shared" si="109"/>
        <v>5.2943450614496887</v>
      </c>
      <c r="AG244">
        <f t="shared" si="93"/>
        <v>0.81965412995183329</v>
      </c>
      <c r="AH244" s="18" t="str">
        <f t="shared" si="110"/>
        <v>N/A</v>
      </c>
      <c r="AI244" s="18">
        <f t="shared" si="111"/>
        <v>72.400000000000489</v>
      </c>
      <c r="AJ244" s="28"/>
      <c r="AK244" s="29">
        <f t="shared" si="112"/>
        <v>15.275952027464339</v>
      </c>
      <c r="AL244" s="19">
        <f t="shared" si="113"/>
        <v>72.400000000000489</v>
      </c>
      <c r="AM244" s="18">
        <f t="shared" si="114"/>
        <v>2.3875222846362609</v>
      </c>
      <c r="AN244" s="18">
        <f t="shared" si="115"/>
        <v>5.2943450614496887</v>
      </c>
      <c r="AO244" s="19" t="str">
        <f t="shared" si="116"/>
        <v>N/A</v>
      </c>
      <c r="AP244" t="str">
        <f t="shared" si="117"/>
        <v>N/A</v>
      </c>
    </row>
    <row r="245" spans="12:42" x14ac:dyDescent="0.3">
      <c r="L245" s="25">
        <f t="shared" si="118"/>
        <v>3.5605711258641897</v>
      </c>
      <c r="N245" s="25">
        <f t="shared" si="119"/>
        <v>48.800000000000153</v>
      </c>
      <c r="O245" s="25">
        <f t="shared" si="94"/>
        <v>31.067044891538071</v>
      </c>
      <c r="P245" s="25">
        <f t="shared" si="95"/>
        <v>54.503587529014162</v>
      </c>
      <c r="Q245" s="25">
        <f t="shared" si="96"/>
        <v>27.251793764507081</v>
      </c>
      <c r="R245" s="25">
        <f t="shared" si="97"/>
        <v>460.69488220175543</v>
      </c>
      <c r="S245" s="25">
        <f t="shared" si="98"/>
        <v>2.7022823158861411</v>
      </c>
      <c r="T245" s="25">
        <f t="shared" si="99"/>
        <v>14.159823931376081</v>
      </c>
      <c r="U245" s="25">
        <f t="shared" si="120"/>
        <v>2794.2976011902633</v>
      </c>
      <c r="V245" s="25">
        <f t="shared" si="100"/>
        <v>1.1976573882471715</v>
      </c>
      <c r="W245" s="25">
        <f t="shared" si="101"/>
        <v>4.790629552988686</v>
      </c>
      <c r="X245" s="16">
        <f t="shared" si="102"/>
        <v>143.83157894736888</v>
      </c>
      <c r="Y245">
        <f t="shared" si="103"/>
        <v>20.348006010831952</v>
      </c>
      <c r="Z245">
        <f t="shared" si="104"/>
        <v>1.5216053182227154</v>
      </c>
      <c r="AA245">
        <f t="shared" si="105"/>
        <v>1.7753494454205134</v>
      </c>
      <c r="AB245">
        <f t="shared" si="92"/>
        <v>9.5836907406353955</v>
      </c>
      <c r="AC245">
        <f t="shared" si="106"/>
        <v>18.943117956377378</v>
      </c>
      <c r="AD245">
        <f t="shared" si="107"/>
        <v>2.6799029869602689</v>
      </c>
      <c r="AE245">
        <f t="shared" si="108"/>
        <v>2.3939412923398242</v>
      </c>
      <c r="AF245">
        <f t="shared" si="109"/>
        <v>5.300764069153252</v>
      </c>
      <c r="AG245">
        <f t="shared" si="93"/>
        <v>0.82133892953012644</v>
      </c>
      <c r="AH245" s="18" t="str">
        <f t="shared" si="110"/>
        <v>N/A</v>
      </c>
      <c r="AI245" s="18">
        <f t="shared" si="111"/>
        <v>72.400000000000489</v>
      </c>
      <c r="AJ245" s="28"/>
      <c r="AK245" s="29">
        <f t="shared" si="112"/>
        <v>15.275952027464339</v>
      </c>
      <c r="AL245" s="19">
        <f t="shared" si="113"/>
        <v>72.400000000000489</v>
      </c>
      <c r="AM245" s="18">
        <f t="shared" si="114"/>
        <v>2.3939412923398242</v>
      </c>
      <c r="AN245" s="18">
        <f t="shared" si="115"/>
        <v>5.300764069153252</v>
      </c>
      <c r="AO245" s="19" t="str">
        <f t="shared" si="116"/>
        <v>N/A</v>
      </c>
      <c r="AP245" t="str">
        <f t="shared" si="117"/>
        <v>N/A</v>
      </c>
    </row>
    <row r="246" spans="12:42" x14ac:dyDescent="0.3">
      <c r="L246" s="25">
        <f t="shared" si="118"/>
        <v>3.5752842296900749</v>
      </c>
      <c r="N246" s="25">
        <f t="shared" si="119"/>
        <v>49.000000000000156</v>
      </c>
      <c r="O246" s="25">
        <f t="shared" si="94"/>
        <v>31.194368846011585</v>
      </c>
      <c r="P246" s="25">
        <f t="shared" si="95"/>
        <v>54.726962887739624</v>
      </c>
      <c r="Q246" s="25">
        <f t="shared" si="96"/>
        <v>27.363481443869812</v>
      </c>
      <c r="R246" s="25">
        <f t="shared" si="97"/>
        <v>462.58297598127081</v>
      </c>
      <c r="S246" s="25">
        <f t="shared" si="98"/>
        <v>2.7021504726011631</v>
      </c>
      <c r="T246" s="25">
        <f t="shared" si="99"/>
        <v>14.189156441132683</v>
      </c>
      <c r="U246" s="25">
        <f t="shared" si="120"/>
        <v>2813.3336853510732</v>
      </c>
      <c r="V246" s="25">
        <f t="shared" si="100"/>
        <v>1.1959930893397592</v>
      </c>
      <c r="W246" s="25">
        <f t="shared" si="101"/>
        <v>4.7839723573590369</v>
      </c>
      <c r="X246" s="16">
        <f t="shared" si="102"/>
        <v>144.42105263157941</v>
      </c>
      <c r="Y246">
        <f t="shared" si="103"/>
        <v>20.43139947808946</v>
      </c>
      <c r="Z246">
        <f t="shared" si="104"/>
        <v>1.5242197559210757</v>
      </c>
      <c r="AA246">
        <f t="shared" si="105"/>
        <v>1.77708744984671</v>
      </c>
      <c r="AB246">
        <f t="shared" si="92"/>
        <v>9.6229681617035734</v>
      </c>
      <c r="AC246">
        <f t="shared" si="106"/>
        <v>19.020753685706794</v>
      </c>
      <c r="AD246">
        <f t="shared" si="107"/>
        <v>2.6908861959232206</v>
      </c>
      <c r="AE246">
        <f t="shared" si="108"/>
        <v>2.4003603000433862</v>
      </c>
      <c r="AF246">
        <f t="shared" si="109"/>
        <v>5.3071830768568153</v>
      </c>
      <c r="AG246">
        <f t="shared" si="93"/>
        <v>0.82302028017315054</v>
      </c>
      <c r="AH246" s="18" t="str">
        <f t="shared" si="110"/>
        <v>N/A</v>
      </c>
      <c r="AI246" s="18">
        <f t="shared" si="111"/>
        <v>72.400000000000489</v>
      </c>
      <c r="AJ246" s="28"/>
      <c r="AK246" s="29">
        <f t="shared" si="112"/>
        <v>15.275952027464339</v>
      </c>
      <c r="AL246" s="19">
        <f t="shared" si="113"/>
        <v>72.400000000000489</v>
      </c>
      <c r="AM246" s="18">
        <f t="shared" si="114"/>
        <v>2.4003603000433862</v>
      </c>
      <c r="AN246" s="18">
        <f t="shared" si="115"/>
        <v>5.3071830768568153</v>
      </c>
      <c r="AO246" s="19" t="str">
        <f t="shared" si="116"/>
        <v>N/A</v>
      </c>
      <c r="AP246" t="str">
        <f t="shared" si="117"/>
        <v>N/A</v>
      </c>
    </row>
    <row r="247" spans="12:42" x14ac:dyDescent="0.3">
      <c r="L247" s="25">
        <f t="shared" si="118"/>
        <v>3.5899973335159601</v>
      </c>
      <c r="N247" s="25">
        <f t="shared" si="119"/>
        <v>49.200000000000159</v>
      </c>
      <c r="O247" s="25">
        <f t="shared" si="94"/>
        <v>31.321692800485106</v>
      </c>
      <c r="P247" s="25">
        <f t="shared" si="95"/>
        <v>54.950338246465101</v>
      </c>
      <c r="Q247" s="25">
        <f t="shared" si="96"/>
        <v>27.475169123232551</v>
      </c>
      <c r="R247" s="25">
        <f t="shared" si="97"/>
        <v>464.47106976078629</v>
      </c>
      <c r="S247" s="25">
        <f t="shared" si="98"/>
        <v>2.7020197018482741</v>
      </c>
      <c r="T247" s="25">
        <f t="shared" si="99"/>
        <v>14.218428470037416</v>
      </c>
      <c r="U247" s="25">
        <f t="shared" si="120"/>
        <v>2832.4211196215906</v>
      </c>
      <c r="V247" s="25">
        <f t="shared" si="100"/>
        <v>1.194337868322624</v>
      </c>
      <c r="W247" s="25">
        <f t="shared" si="101"/>
        <v>4.777351473290496</v>
      </c>
      <c r="X247" s="16">
        <f t="shared" si="102"/>
        <v>145.01052631578997</v>
      </c>
      <c r="Y247">
        <f t="shared" si="103"/>
        <v>20.514792945346972</v>
      </c>
      <c r="Z247">
        <f t="shared" si="104"/>
        <v>1.5268305396350506</v>
      </c>
      <c r="AA247">
        <f t="shared" si="105"/>
        <v>1.7788284037111251</v>
      </c>
      <c r="AB247">
        <f t="shared" si="92"/>
        <v>9.6622455827717513</v>
      </c>
      <c r="AC247">
        <f t="shared" si="106"/>
        <v>19.098389415036209</v>
      </c>
      <c r="AD247">
        <f t="shared" si="107"/>
        <v>2.7018694048861724</v>
      </c>
      <c r="AE247">
        <f t="shared" si="108"/>
        <v>2.406779307746949</v>
      </c>
      <c r="AF247">
        <f t="shared" si="109"/>
        <v>5.3136020845603769</v>
      </c>
      <c r="AG247">
        <f t="shared" si="93"/>
        <v>0.82469820297542062</v>
      </c>
      <c r="AH247" s="18" t="str">
        <f t="shared" si="110"/>
        <v>N/A</v>
      </c>
      <c r="AI247" s="18">
        <f t="shared" si="111"/>
        <v>72.400000000000489</v>
      </c>
      <c r="AJ247" s="28"/>
      <c r="AK247" s="29">
        <f t="shared" si="112"/>
        <v>15.275952027464339</v>
      </c>
      <c r="AL247" s="19">
        <f t="shared" si="113"/>
        <v>72.400000000000489</v>
      </c>
      <c r="AM247" s="18">
        <f t="shared" si="114"/>
        <v>2.406779307746949</v>
      </c>
      <c r="AN247" s="18">
        <f t="shared" si="115"/>
        <v>5.3136020845603769</v>
      </c>
      <c r="AO247" s="19" t="str">
        <f t="shared" si="116"/>
        <v>N/A</v>
      </c>
      <c r="AP247" t="str">
        <f t="shared" si="117"/>
        <v>N/A</v>
      </c>
    </row>
    <row r="248" spans="12:42" x14ac:dyDescent="0.3">
      <c r="L248" s="25">
        <f t="shared" si="118"/>
        <v>3.6047104373418453</v>
      </c>
      <c r="N248" s="25">
        <f t="shared" si="119"/>
        <v>49.400000000000162</v>
      </c>
      <c r="O248" s="25">
        <f t="shared" si="94"/>
        <v>31.449016754958624</v>
      </c>
      <c r="P248" s="25">
        <f t="shared" si="95"/>
        <v>55.173713605190571</v>
      </c>
      <c r="Q248" s="25">
        <f t="shared" si="96"/>
        <v>27.586856802595285</v>
      </c>
      <c r="R248" s="25">
        <f t="shared" si="97"/>
        <v>466.35916354030178</v>
      </c>
      <c r="S248" s="25">
        <f t="shared" si="98"/>
        <v>2.7018899905931049</v>
      </c>
      <c r="T248" s="25">
        <f t="shared" si="99"/>
        <v>14.247640390486456</v>
      </c>
      <c r="U248" s="25">
        <f t="shared" si="120"/>
        <v>2851.5598329344393</v>
      </c>
      <c r="V248" s="25">
        <f t="shared" si="100"/>
        <v>1.1926916390793878</v>
      </c>
      <c r="W248" s="25">
        <f t="shared" si="101"/>
        <v>4.7707665563175512</v>
      </c>
      <c r="X248" s="16">
        <f t="shared" si="102"/>
        <v>145.60000000000048</v>
      </c>
      <c r="Y248">
        <f t="shared" si="103"/>
        <v>20.598186412604477</v>
      </c>
      <c r="Z248">
        <f t="shared" si="104"/>
        <v>1.5294376791145177</v>
      </c>
      <c r="AA248">
        <f t="shared" si="105"/>
        <v>1.7805722402891064</v>
      </c>
      <c r="AB248">
        <f t="shared" si="92"/>
        <v>9.7015230038399292</v>
      </c>
      <c r="AC248">
        <f t="shared" si="106"/>
        <v>19.176025144365624</v>
      </c>
      <c r="AD248">
        <f t="shared" si="107"/>
        <v>2.7128526138491247</v>
      </c>
      <c r="AE248">
        <f t="shared" si="108"/>
        <v>2.4131983154505114</v>
      </c>
      <c r="AF248">
        <f t="shared" si="109"/>
        <v>5.3200210922639393</v>
      </c>
      <c r="AG248">
        <f t="shared" si="93"/>
        <v>0.82637271881729324</v>
      </c>
      <c r="AH248" s="18" t="str">
        <f t="shared" si="110"/>
        <v>N/A</v>
      </c>
      <c r="AI248" s="18">
        <f t="shared" si="111"/>
        <v>72.400000000000489</v>
      </c>
      <c r="AJ248" s="28"/>
      <c r="AK248" s="29">
        <f t="shared" si="112"/>
        <v>15.275952027464339</v>
      </c>
      <c r="AL248" s="19">
        <f t="shared" si="113"/>
        <v>72.400000000000489</v>
      </c>
      <c r="AM248" s="18">
        <f t="shared" si="114"/>
        <v>2.4131983154505114</v>
      </c>
      <c r="AN248" s="18">
        <f t="shared" si="115"/>
        <v>5.3200210922639393</v>
      </c>
      <c r="AO248" s="19" t="str">
        <f t="shared" si="116"/>
        <v>N/A</v>
      </c>
      <c r="AP248" t="str">
        <f t="shared" si="117"/>
        <v>N/A</v>
      </c>
    </row>
    <row r="249" spans="12:42" x14ac:dyDescent="0.3">
      <c r="L249" s="25">
        <f t="shared" si="118"/>
        <v>3.6194235411677305</v>
      </c>
      <c r="N249" s="25">
        <f t="shared" si="119"/>
        <v>49.600000000000165</v>
      </c>
      <c r="O249" s="25">
        <f t="shared" si="94"/>
        <v>31.576340709432142</v>
      </c>
      <c r="P249" s="25">
        <f t="shared" si="95"/>
        <v>55.39708896391604</v>
      </c>
      <c r="Q249" s="25">
        <f t="shared" si="96"/>
        <v>27.69854448195802</v>
      </c>
      <c r="R249" s="25">
        <f t="shared" si="97"/>
        <v>468.24725731981715</v>
      </c>
      <c r="S249" s="25">
        <f t="shared" si="98"/>
        <v>2.7017613260116424</v>
      </c>
      <c r="T249" s="25">
        <f t="shared" si="99"/>
        <v>14.27679257107183</v>
      </c>
      <c r="U249" s="25">
        <f t="shared" si="120"/>
        <v>2870.7497546083005</v>
      </c>
      <c r="V249" s="25">
        <f t="shared" si="100"/>
        <v>1.1910543166550094</v>
      </c>
      <c r="W249" s="25">
        <f t="shared" si="101"/>
        <v>4.7642172666200375</v>
      </c>
      <c r="X249" s="16">
        <f t="shared" si="102"/>
        <v>146.18947368421104</v>
      </c>
      <c r="Y249">
        <f t="shared" si="103"/>
        <v>20.681579879861992</v>
      </c>
      <c r="Z249">
        <f t="shared" si="104"/>
        <v>1.5320411841547763</v>
      </c>
      <c r="AA249">
        <f t="shared" si="105"/>
        <v>1.7823188940939894</v>
      </c>
      <c r="AB249">
        <f t="shared" si="92"/>
        <v>9.7408004249081088</v>
      </c>
      <c r="AC249">
        <f t="shared" si="106"/>
        <v>19.253660873695054</v>
      </c>
      <c r="AD249">
        <f t="shared" si="107"/>
        <v>2.7238358228120783</v>
      </c>
      <c r="AE249">
        <f t="shared" si="108"/>
        <v>2.4196173231540743</v>
      </c>
      <c r="AF249">
        <f t="shared" si="109"/>
        <v>5.3264400999675034</v>
      </c>
      <c r="AG249">
        <f t="shared" si="93"/>
        <v>0.82804384836799716</v>
      </c>
      <c r="AH249" s="18" t="str">
        <f t="shared" si="110"/>
        <v>N/A</v>
      </c>
      <c r="AI249" s="18">
        <f t="shared" si="111"/>
        <v>72.400000000000489</v>
      </c>
      <c r="AJ249" s="28"/>
      <c r="AK249" s="29">
        <f t="shared" si="112"/>
        <v>15.275952027464339</v>
      </c>
      <c r="AL249" s="19">
        <f t="shared" si="113"/>
        <v>72.400000000000489</v>
      </c>
      <c r="AM249" s="18">
        <f t="shared" si="114"/>
        <v>2.4196173231540743</v>
      </c>
      <c r="AN249" s="18">
        <f t="shared" si="115"/>
        <v>5.3264400999675034</v>
      </c>
      <c r="AO249" s="19" t="str">
        <f t="shared" si="116"/>
        <v>N/A</v>
      </c>
      <c r="AP249" t="str">
        <f t="shared" si="117"/>
        <v>N/A</v>
      </c>
    </row>
    <row r="250" spans="12:42" x14ac:dyDescent="0.3">
      <c r="L250" s="25">
        <f t="shared" si="118"/>
        <v>3.6341366449936157</v>
      </c>
      <c r="N250" s="25">
        <f t="shared" si="119"/>
        <v>49.800000000000168</v>
      </c>
      <c r="O250" s="25">
        <f t="shared" si="94"/>
        <v>31.703664663905656</v>
      </c>
      <c r="P250" s="25">
        <f t="shared" si="95"/>
        <v>55.620464322641503</v>
      </c>
      <c r="Q250" s="25">
        <f t="shared" si="96"/>
        <v>27.810232161320751</v>
      </c>
      <c r="R250" s="25">
        <f t="shared" si="97"/>
        <v>470.13535109933241</v>
      </c>
      <c r="S250" s="25">
        <f t="shared" si="98"/>
        <v>2.7016336954860001</v>
      </c>
      <c r="T250" s="25">
        <f t="shared" si="99"/>
        <v>14.30588537663558</v>
      </c>
      <c r="U250" s="25">
        <f t="shared" si="120"/>
        <v>2889.9908143442808</v>
      </c>
      <c r="V250" s="25">
        <f t="shared" si="100"/>
        <v>1.1894258172355261</v>
      </c>
      <c r="W250" s="25">
        <f t="shared" si="101"/>
        <v>4.7577032689421044</v>
      </c>
      <c r="X250" s="16">
        <f t="shared" si="102"/>
        <v>146.77894736842154</v>
      </c>
      <c r="Y250">
        <f t="shared" si="103"/>
        <v>20.764973347119493</v>
      </c>
      <c r="Z250">
        <f t="shared" si="104"/>
        <v>1.5346410645936686</v>
      </c>
      <c r="AA250">
        <f t="shared" si="105"/>
        <v>1.7840683008508735</v>
      </c>
      <c r="AB250">
        <f t="shared" si="92"/>
        <v>9.7800778459762867</v>
      </c>
      <c r="AC250">
        <f t="shared" si="106"/>
        <v>19.331296603024455</v>
      </c>
      <c r="AD250">
        <f t="shared" si="107"/>
        <v>2.7348190317750283</v>
      </c>
      <c r="AE250">
        <f t="shared" si="108"/>
        <v>2.4260363308576358</v>
      </c>
      <c r="AF250">
        <f t="shared" si="109"/>
        <v>5.3328591076710641</v>
      </c>
      <c r="AG250">
        <f t="shared" si="93"/>
        <v>0.82971161208860977</v>
      </c>
      <c r="AH250" s="18" t="str">
        <f t="shared" si="110"/>
        <v>N/A</v>
      </c>
      <c r="AI250" s="18">
        <f t="shared" si="111"/>
        <v>72.400000000000489</v>
      </c>
      <c r="AJ250" s="28"/>
      <c r="AK250" s="29">
        <f t="shared" si="112"/>
        <v>15.275952027464339</v>
      </c>
      <c r="AL250" s="19">
        <f t="shared" si="113"/>
        <v>72.400000000000489</v>
      </c>
      <c r="AM250" s="18">
        <f t="shared" si="114"/>
        <v>2.4260363308576358</v>
      </c>
      <c r="AN250" s="18">
        <f t="shared" si="115"/>
        <v>5.3328591076710641</v>
      </c>
      <c r="AO250" s="19" t="str">
        <f t="shared" si="116"/>
        <v>N/A</v>
      </c>
      <c r="AP250" t="str">
        <f t="shared" si="117"/>
        <v>N/A</v>
      </c>
    </row>
    <row r="251" spans="12:42" x14ac:dyDescent="0.3">
      <c r="L251" s="25">
        <f t="shared" si="118"/>
        <v>3.6488497488195009</v>
      </c>
      <c r="N251" s="25">
        <f t="shared" si="119"/>
        <v>50.000000000000171</v>
      </c>
      <c r="O251" s="25">
        <f t="shared" si="94"/>
        <v>31.830988618379177</v>
      </c>
      <c r="P251" s="25">
        <f t="shared" si="95"/>
        <v>55.84383968136698</v>
      </c>
      <c r="Q251" s="25">
        <f t="shared" si="96"/>
        <v>27.92191984068349</v>
      </c>
      <c r="R251" s="25">
        <f t="shared" si="97"/>
        <v>472.0234448788479</v>
      </c>
      <c r="S251" s="25">
        <f t="shared" si="98"/>
        <v>2.7015070866002966</v>
      </c>
      <c r="T251" s="25">
        <f t="shared" si="99"/>
        <v>14.334919168322912</v>
      </c>
      <c r="U251" s="25">
        <f t="shared" si="120"/>
        <v>2909.2829422223112</v>
      </c>
      <c r="V251" s="25">
        <f t="shared" si="100"/>
        <v>1.1878060581282142</v>
      </c>
      <c r="W251" s="25">
        <f t="shared" si="101"/>
        <v>4.7512242325128566</v>
      </c>
      <c r="X251" s="16">
        <f t="shared" si="102"/>
        <v>147.3684210526321</v>
      </c>
      <c r="Y251">
        <f t="shared" si="103"/>
        <v>20.848366814377009</v>
      </c>
      <c r="Z251">
        <f t="shared" si="104"/>
        <v>1.5372373303088045</v>
      </c>
      <c r="AA251">
        <f t="shared" si="105"/>
        <v>1.7858203974710549</v>
      </c>
      <c r="AB251">
        <f t="shared" si="92"/>
        <v>9.8193552670444646</v>
      </c>
      <c r="AC251">
        <f t="shared" si="106"/>
        <v>19.408932332353871</v>
      </c>
      <c r="AD251">
        <f t="shared" si="107"/>
        <v>2.7458022407379801</v>
      </c>
      <c r="AE251">
        <f t="shared" si="108"/>
        <v>2.4324553385611987</v>
      </c>
      <c r="AF251">
        <f t="shared" si="109"/>
        <v>5.3392781153746265</v>
      </c>
      <c r="AG251">
        <f t="shared" si="93"/>
        <v>0.83137603023498141</v>
      </c>
      <c r="AH251" s="18" t="str">
        <f t="shared" si="110"/>
        <v>N/A</v>
      </c>
      <c r="AI251" s="18">
        <f t="shared" si="111"/>
        <v>72.400000000000489</v>
      </c>
      <c r="AJ251" s="28"/>
      <c r="AK251" s="29">
        <f t="shared" si="112"/>
        <v>15.275952027464339</v>
      </c>
      <c r="AL251" s="19">
        <f t="shared" si="113"/>
        <v>72.400000000000489</v>
      </c>
      <c r="AM251" s="18">
        <f t="shared" si="114"/>
        <v>2.4324553385611987</v>
      </c>
      <c r="AN251" s="18">
        <f t="shared" si="115"/>
        <v>5.3392781153746265</v>
      </c>
      <c r="AO251" s="19" t="str">
        <f t="shared" si="116"/>
        <v>N/A</v>
      </c>
      <c r="AP251" t="str">
        <f t="shared" si="117"/>
        <v>N/A</v>
      </c>
    </row>
    <row r="252" spans="12:42" x14ac:dyDescent="0.3">
      <c r="L252" s="25">
        <f t="shared" si="118"/>
        <v>3.6635628526453861</v>
      </c>
      <c r="N252" s="25">
        <f t="shared" si="119"/>
        <v>50.200000000000173</v>
      </c>
      <c r="O252" s="25">
        <f t="shared" si="94"/>
        <v>31.958312572852702</v>
      </c>
      <c r="P252" s="25">
        <f t="shared" si="95"/>
        <v>56.067215040092464</v>
      </c>
      <c r="Q252" s="25">
        <f t="shared" si="96"/>
        <v>28.033607520046232</v>
      </c>
      <c r="R252" s="25">
        <f t="shared" si="97"/>
        <v>473.9115386583635</v>
      </c>
      <c r="S252" s="25">
        <f t="shared" si="98"/>
        <v>2.7013814871366244</v>
      </c>
      <c r="T252" s="25">
        <f t="shared" si="99"/>
        <v>14.36389430363444</v>
      </c>
      <c r="U252" s="25">
        <f t="shared" si="120"/>
        <v>2928.6260686975888</v>
      </c>
      <c r="V252" s="25">
        <f t="shared" si="100"/>
        <v>1.1861949577421758</v>
      </c>
      <c r="W252" s="25">
        <f t="shared" si="101"/>
        <v>4.744779830968703</v>
      </c>
      <c r="X252" s="16">
        <f t="shared" si="102"/>
        <v>147.95789473684266</v>
      </c>
      <c r="Y252">
        <f t="shared" si="103"/>
        <v>20.931760281634521</v>
      </c>
      <c r="Z252">
        <f t="shared" si="104"/>
        <v>1.539829991214867</v>
      </c>
      <c r="AA252">
        <f t="shared" si="105"/>
        <v>1.7875751220270668</v>
      </c>
      <c r="AB252">
        <f t="shared" si="92"/>
        <v>9.8586326881126425</v>
      </c>
      <c r="AC252">
        <f t="shared" si="106"/>
        <v>19.486568061683286</v>
      </c>
      <c r="AD252">
        <f t="shared" si="107"/>
        <v>2.7567854497009323</v>
      </c>
      <c r="AE252">
        <f t="shared" si="108"/>
        <v>2.4388743462647606</v>
      </c>
      <c r="AF252">
        <f t="shared" si="109"/>
        <v>5.3456971230781898</v>
      </c>
      <c r="AG252">
        <f t="shared" si="93"/>
        <v>0.8330371228606045</v>
      </c>
      <c r="AH252" s="18" t="str">
        <f t="shared" si="110"/>
        <v>N/A</v>
      </c>
      <c r="AI252" s="18">
        <f t="shared" si="111"/>
        <v>72.400000000000489</v>
      </c>
      <c r="AJ252" s="28"/>
      <c r="AK252" s="29">
        <f t="shared" si="112"/>
        <v>15.275952027464339</v>
      </c>
      <c r="AL252" s="19">
        <f t="shared" si="113"/>
        <v>72.400000000000489</v>
      </c>
      <c r="AM252" s="18">
        <f t="shared" si="114"/>
        <v>2.4388743462647606</v>
      </c>
      <c r="AN252" s="18">
        <f t="shared" si="115"/>
        <v>5.3456971230781898</v>
      </c>
      <c r="AO252" s="19" t="str">
        <f t="shared" si="116"/>
        <v>N/A</v>
      </c>
      <c r="AP252" t="str">
        <f t="shared" si="117"/>
        <v>N/A</v>
      </c>
    </row>
    <row r="253" spans="12:42" x14ac:dyDescent="0.3">
      <c r="L253" s="25">
        <f t="shared" si="118"/>
        <v>3.6782759564712713</v>
      </c>
      <c r="N253" s="25">
        <f t="shared" si="119"/>
        <v>50.400000000000176</v>
      </c>
      <c r="O253" s="25">
        <f t="shared" si="94"/>
        <v>32.085636527326209</v>
      </c>
      <c r="P253" s="25">
        <f t="shared" si="95"/>
        <v>56.290590398817912</v>
      </c>
      <c r="Q253" s="25">
        <f t="shared" si="96"/>
        <v>28.145295199408956</v>
      </c>
      <c r="R253" s="25">
        <f t="shared" si="97"/>
        <v>475.79963243787876</v>
      </c>
      <c r="S253" s="25">
        <f t="shared" si="98"/>
        <v>2.7012568850711256</v>
      </c>
      <c r="T253" s="25">
        <f t="shared" si="99"/>
        <v>14.392811136477407</v>
      </c>
      <c r="U253" s="25">
        <f t="shared" si="120"/>
        <v>2948.0201245970679</v>
      </c>
      <c r="V253" s="25">
        <f t="shared" si="100"/>
        <v>1.1845924355693354</v>
      </c>
      <c r="W253" s="25">
        <f t="shared" si="101"/>
        <v>4.7383697422773414</v>
      </c>
      <c r="X253" s="16">
        <f t="shared" si="102"/>
        <v>148.54736842105311</v>
      </c>
      <c r="Y253">
        <f t="shared" si="103"/>
        <v>21.015153748892015</v>
      </c>
      <c r="Z253">
        <f t="shared" si="104"/>
        <v>1.542419057261017</v>
      </c>
      <c r="AA253">
        <f t="shared" si="105"/>
        <v>1.7893324137283473</v>
      </c>
      <c r="AB253">
        <f t="shared" si="92"/>
        <v>9.8979101091808204</v>
      </c>
      <c r="AC253">
        <f t="shared" si="106"/>
        <v>19.564203791012702</v>
      </c>
      <c r="AD253">
        <f t="shared" si="107"/>
        <v>2.7677686586638841</v>
      </c>
      <c r="AE253">
        <f t="shared" si="108"/>
        <v>2.445293353968323</v>
      </c>
      <c r="AF253">
        <f t="shared" si="109"/>
        <v>5.3521161307817513</v>
      </c>
      <c r="AG253">
        <f t="shared" si="93"/>
        <v>0.83469490981943273</v>
      </c>
      <c r="AH253" s="18" t="str">
        <f t="shared" si="110"/>
        <v>N/A</v>
      </c>
      <c r="AI253" s="18">
        <f t="shared" si="111"/>
        <v>72.400000000000489</v>
      </c>
      <c r="AJ253" s="28"/>
      <c r="AK253" s="29">
        <f t="shared" si="112"/>
        <v>15.275952027464339</v>
      </c>
      <c r="AL253" s="19">
        <f t="shared" si="113"/>
        <v>72.400000000000489</v>
      </c>
      <c r="AM253" s="18">
        <f t="shared" si="114"/>
        <v>2.445293353968323</v>
      </c>
      <c r="AN253" s="18">
        <f t="shared" si="115"/>
        <v>5.3521161307817513</v>
      </c>
      <c r="AO253" s="19" t="str">
        <f t="shared" si="116"/>
        <v>N/A</v>
      </c>
      <c r="AP253" t="str">
        <f t="shared" si="117"/>
        <v>N/A</v>
      </c>
    </row>
    <row r="254" spans="12:42" x14ac:dyDescent="0.3">
      <c r="L254" s="25">
        <f t="shared" si="118"/>
        <v>3.6929890602971565</v>
      </c>
      <c r="N254" s="25">
        <f t="shared" si="119"/>
        <v>50.600000000000179</v>
      </c>
      <c r="O254" s="25">
        <f t="shared" si="94"/>
        <v>32.212960481799726</v>
      </c>
      <c r="P254" s="25">
        <f t="shared" si="95"/>
        <v>56.513965757543382</v>
      </c>
      <c r="Q254" s="25">
        <f t="shared" si="96"/>
        <v>28.256982878771691</v>
      </c>
      <c r="R254" s="25">
        <f t="shared" si="97"/>
        <v>477.68772621739402</v>
      </c>
      <c r="S254" s="25">
        <f t="shared" si="98"/>
        <v>2.7011332685701492</v>
      </c>
      <c r="T254" s="25">
        <f t="shared" si="99"/>
        <v>14.421670017216073</v>
      </c>
      <c r="U254" s="25">
        <f t="shared" si="120"/>
        <v>2967.4650411160319</v>
      </c>
      <c r="V254" s="25">
        <f t="shared" si="100"/>
        <v>1.182998412165847</v>
      </c>
      <c r="W254" s="25">
        <f t="shared" si="101"/>
        <v>4.731993648663388</v>
      </c>
      <c r="X254" s="16">
        <f t="shared" si="102"/>
        <v>149.13684210526367</v>
      </c>
      <c r="Y254">
        <f t="shared" si="103"/>
        <v>21.09854721614953</v>
      </c>
      <c r="Z254">
        <f t="shared" si="104"/>
        <v>1.5450045384283837</v>
      </c>
      <c r="AA254">
        <f t="shared" si="105"/>
        <v>1.79109221289749</v>
      </c>
      <c r="AB254">
        <f t="shared" si="92"/>
        <v>9.937187530249</v>
      </c>
      <c r="AC254">
        <f t="shared" si="106"/>
        <v>19.641839520342117</v>
      </c>
      <c r="AD254">
        <f t="shared" si="107"/>
        <v>2.7787518676268359</v>
      </c>
      <c r="AE254">
        <f t="shared" si="108"/>
        <v>2.4517123616718854</v>
      </c>
      <c r="AF254">
        <f t="shared" si="109"/>
        <v>5.3585351384853137</v>
      </c>
      <c r="AG254">
        <f t="shared" si="93"/>
        <v>0.83634941076865021</v>
      </c>
      <c r="AH254" s="18" t="str">
        <f t="shared" si="110"/>
        <v>N/A</v>
      </c>
      <c r="AI254" s="18">
        <f t="shared" si="111"/>
        <v>72.400000000000489</v>
      </c>
      <c r="AJ254" s="28"/>
      <c r="AK254" s="29">
        <f t="shared" si="112"/>
        <v>15.275952027464339</v>
      </c>
      <c r="AL254" s="19">
        <f t="shared" si="113"/>
        <v>72.400000000000489</v>
      </c>
      <c r="AM254" s="18">
        <f t="shared" si="114"/>
        <v>2.4517123616718854</v>
      </c>
      <c r="AN254" s="18">
        <f t="shared" si="115"/>
        <v>5.3585351384853137</v>
      </c>
      <c r="AO254" s="19" t="str">
        <f t="shared" si="116"/>
        <v>N/A</v>
      </c>
      <c r="AP254" t="str">
        <f t="shared" si="117"/>
        <v>N/A</v>
      </c>
    </row>
    <row r="255" spans="12:42" x14ac:dyDescent="0.3">
      <c r="L255" s="25">
        <f t="shared" si="118"/>
        <v>3.7077021641230417</v>
      </c>
      <c r="N255" s="25">
        <f t="shared" si="119"/>
        <v>50.800000000000182</v>
      </c>
      <c r="O255" s="25">
        <f t="shared" si="94"/>
        <v>32.340284436273251</v>
      </c>
      <c r="P255" s="25">
        <f t="shared" si="95"/>
        <v>56.737341116268865</v>
      </c>
      <c r="Q255" s="25">
        <f t="shared" si="96"/>
        <v>28.368670558134433</v>
      </c>
      <c r="R255" s="25">
        <f t="shared" si="97"/>
        <v>479.57581999690962</v>
      </c>
      <c r="S255" s="25">
        <f t="shared" si="98"/>
        <v>2.7010106259865077</v>
      </c>
      <c r="T255" s="25">
        <f t="shared" si="99"/>
        <v>14.450471292721112</v>
      </c>
      <c r="U255" s="25">
        <f t="shared" si="120"/>
        <v>2986.9607498146479</v>
      </c>
      <c r="V255" s="25">
        <f t="shared" si="100"/>
        <v>1.18141280913388</v>
      </c>
      <c r="W255" s="25">
        <f t="shared" si="101"/>
        <v>4.7256512365355201</v>
      </c>
      <c r="X255" s="16">
        <f t="shared" si="102"/>
        <v>149.72631578947426</v>
      </c>
      <c r="Y255">
        <f t="shared" si="103"/>
        <v>21.181940683407046</v>
      </c>
      <c r="Z255">
        <f t="shared" si="104"/>
        <v>1.5475864447276289</v>
      </c>
      <c r="AA255">
        <f t="shared" si="105"/>
        <v>1.7928544609470662</v>
      </c>
      <c r="AB255">
        <f t="shared" si="92"/>
        <v>9.9764649513171779</v>
      </c>
      <c r="AC255">
        <f t="shared" si="106"/>
        <v>19.719475249671547</v>
      </c>
      <c r="AD255">
        <f t="shared" si="107"/>
        <v>2.7897350765897899</v>
      </c>
      <c r="AE255">
        <f t="shared" si="108"/>
        <v>2.4581313693754487</v>
      </c>
      <c r="AF255">
        <f t="shared" si="109"/>
        <v>5.364954146188877</v>
      </c>
      <c r="AG255">
        <f t="shared" si="93"/>
        <v>0.83800064517138961</v>
      </c>
      <c r="AH255" s="18" t="str">
        <f t="shared" si="110"/>
        <v>N/A</v>
      </c>
      <c r="AI255" s="18">
        <f t="shared" si="111"/>
        <v>72.400000000000489</v>
      </c>
      <c r="AJ255" s="28"/>
      <c r="AK255" s="29">
        <f t="shared" si="112"/>
        <v>15.275952027464339</v>
      </c>
      <c r="AL255" s="19">
        <f t="shared" si="113"/>
        <v>72.400000000000489</v>
      </c>
      <c r="AM255" s="18">
        <f t="shared" si="114"/>
        <v>2.4581313693754487</v>
      </c>
      <c r="AN255" s="18">
        <f t="shared" si="115"/>
        <v>5.364954146188877</v>
      </c>
      <c r="AO255" s="19" t="str">
        <f t="shared" si="116"/>
        <v>N/A</v>
      </c>
      <c r="AP255" t="str">
        <f t="shared" si="117"/>
        <v>N/A</v>
      </c>
    </row>
    <row r="256" spans="12:42" x14ac:dyDescent="0.3">
      <c r="L256" s="25">
        <f t="shared" si="118"/>
        <v>3.7224152679489269</v>
      </c>
      <c r="N256" s="25">
        <f t="shared" si="119"/>
        <v>51.000000000000185</v>
      </c>
      <c r="O256" s="25">
        <f t="shared" si="94"/>
        <v>32.467608390746769</v>
      </c>
      <c r="P256" s="25">
        <f t="shared" si="95"/>
        <v>56.960716474994335</v>
      </c>
      <c r="Q256" s="25">
        <f t="shared" si="96"/>
        <v>28.480358237497168</v>
      </c>
      <c r="R256" s="25">
        <f t="shared" si="97"/>
        <v>481.46391377642499</v>
      </c>
      <c r="S256" s="25">
        <f t="shared" si="98"/>
        <v>2.7008889458558203</v>
      </c>
      <c r="T256" s="25">
        <f t="shared" si="99"/>
        <v>14.47921530641818</v>
      </c>
      <c r="U256" s="25">
        <f t="shared" si="120"/>
        <v>3006.507182614625</v>
      </c>
      <c r="V256" s="25">
        <f t="shared" si="100"/>
        <v>1.1798355491037995</v>
      </c>
      <c r="W256" s="25">
        <f t="shared" si="101"/>
        <v>4.719342196415198</v>
      </c>
      <c r="X256" s="16">
        <f t="shared" si="102"/>
        <v>150.31578947368479</v>
      </c>
      <c r="Y256">
        <f t="shared" si="103"/>
        <v>21.265334150664554</v>
      </c>
      <c r="Z256">
        <f t="shared" si="104"/>
        <v>1.5501647861966055</v>
      </c>
      <c r="AA256">
        <f t="shared" si="105"/>
        <v>1.7946191003570175</v>
      </c>
      <c r="AB256">
        <f t="shared" si="92"/>
        <v>10.015742372385356</v>
      </c>
      <c r="AC256">
        <f t="shared" si="106"/>
        <v>19.797110979000962</v>
      </c>
      <c r="AD256">
        <f t="shared" si="107"/>
        <v>2.8007182855527417</v>
      </c>
      <c r="AE256">
        <f t="shared" si="108"/>
        <v>2.4645503770790111</v>
      </c>
      <c r="AF256">
        <f t="shared" si="109"/>
        <v>5.3713731538924394</v>
      </c>
      <c r="AG256">
        <f t="shared" si="93"/>
        <v>0.83964863229940556</v>
      </c>
      <c r="AH256" s="18" t="str">
        <f t="shared" si="110"/>
        <v>N/A</v>
      </c>
      <c r="AI256" s="18">
        <f t="shared" si="111"/>
        <v>72.400000000000489</v>
      </c>
      <c r="AJ256" s="28"/>
      <c r="AK256" s="29">
        <f t="shared" si="112"/>
        <v>15.275952027464339</v>
      </c>
      <c r="AL256" s="19">
        <f t="shared" si="113"/>
        <v>72.400000000000489</v>
      </c>
      <c r="AM256" s="18">
        <f t="shared" si="114"/>
        <v>2.4645503770790111</v>
      </c>
      <c r="AN256" s="18">
        <f t="shared" si="115"/>
        <v>5.3713731538924394</v>
      </c>
      <c r="AO256" s="19" t="str">
        <f t="shared" si="116"/>
        <v>N/A</v>
      </c>
      <c r="AP256" t="str">
        <f t="shared" si="117"/>
        <v>N/A</v>
      </c>
    </row>
    <row r="257" spans="12:42" x14ac:dyDescent="0.3">
      <c r="L257" s="25">
        <f t="shared" si="118"/>
        <v>3.7371283717748121</v>
      </c>
      <c r="N257" s="25">
        <f t="shared" si="119"/>
        <v>51.200000000000188</v>
      </c>
      <c r="O257" s="25">
        <f t="shared" si="94"/>
        <v>32.594932345220286</v>
      </c>
      <c r="P257" s="25">
        <f t="shared" si="95"/>
        <v>57.184091833719805</v>
      </c>
      <c r="Q257" s="25">
        <f t="shared" si="96"/>
        <v>28.592045916859902</v>
      </c>
      <c r="R257" s="25">
        <f t="shared" si="97"/>
        <v>483.35200755594036</v>
      </c>
      <c r="S257" s="25">
        <f t="shared" si="98"/>
        <v>2.7007682168929352</v>
      </c>
      <c r="T257" s="25">
        <f t="shared" si="99"/>
        <v>14.50790239833562</v>
      </c>
      <c r="U257" s="25">
        <f t="shared" si="120"/>
        <v>3026.1042717958758</v>
      </c>
      <c r="V257" s="25">
        <f t="shared" si="100"/>
        <v>1.1782665557167049</v>
      </c>
      <c r="W257" s="25">
        <f t="shared" si="101"/>
        <v>4.7130662228668196</v>
      </c>
      <c r="X257" s="16">
        <f t="shared" si="102"/>
        <v>150.90526315789529</v>
      </c>
      <c r="Y257">
        <f t="shared" si="103"/>
        <v>21.348727617922059</v>
      </c>
      <c r="Z257">
        <f t="shared" si="104"/>
        <v>1.5527395728980855</v>
      </c>
      <c r="AA257">
        <f t="shared" si="105"/>
        <v>1.7963860746525804</v>
      </c>
      <c r="AB257">
        <f t="shared" si="92"/>
        <v>10.055019793453534</v>
      </c>
      <c r="AC257">
        <f t="shared" si="106"/>
        <v>19.874746708330363</v>
      </c>
      <c r="AD257">
        <f t="shared" si="107"/>
        <v>2.8117014945156917</v>
      </c>
      <c r="AE257">
        <f t="shared" si="108"/>
        <v>2.4709693847825727</v>
      </c>
      <c r="AF257">
        <f t="shared" si="109"/>
        <v>5.377792161596</v>
      </c>
      <c r="AG257">
        <f t="shared" si="93"/>
        <v>0.84129339123569691</v>
      </c>
      <c r="AH257" s="18" t="str">
        <f t="shared" si="110"/>
        <v>N/A</v>
      </c>
      <c r="AI257" s="18">
        <f t="shared" si="111"/>
        <v>72.400000000000489</v>
      </c>
      <c r="AJ257" s="28"/>
      <c r="AK257" s="29">
        <f t="shared" si="112"/>
        <v>15.275952027464339</v>
      </c>
      <c r="AL257" s="19">
        <f t="shared" si="113"/>
        <v>72.400000000000489</v>
      </c>
      <c r="AM257" s="18">
        <f t="shared" si="114"/>
        <v>2.4709693847825727</v>
      </c>
      <c r="AN257" s="18">
        <f t="shared" si="115"/>
        <v>5.377792161596</v>
      </c>
      <c r="AO257" s="19" t="str">
        <f t="shared" si="116"/>
        <v>N/A</v>
      </c>
      <c r="AP257" t="str">
        <f t="shared" si="117"/>
        <v>N/A</v>
      </c>
    </row>
    <row r="258" spans="12:42" x14ac:dyDescent="0.3">
      <c r="L258" s="25">
        <f t="shared" si="118"/>
        <v>3.7518414756006973</v>
      </c>
      <c r="N258" s="25">
        <f t="shared" si="119"/>
        <v>51.40000000000019</v>
      </c>
      <c r="O258" s="25">
        <f t="shared" si="94"/>
        <v>32.722256299693804</v>
      </c>
      <c r="P258" s="25">
        <f t="shared" si="95"/>
        <v>57.407467192445274</v>
      </c>
      <c r="Q258" s="25">
        <f t="shared" si="96"/>
        <v>28.703733596222637</v>
      </c>
      <c r="R258" s="25">
        <f t="shared" si="97"/>
        <v>485.24010133545573</v>
      </c>
      <c r="S258" s="25">
        <f t="shared" si="98"/>
        <v>2.7006484279884466</v>
      </c>
      <c r="T258" s="25">
        <f t="shared" si="99"/>
        <v>14.53653290515129</v>
      </c>
      <c r="U258" s="25">
        <f t="shared" si="120"/>
        <v>3045.7519499932587</v>
      </c>
      <c r="V258" s="25">
        <f t="shared" si="100"/>
        <v>1.1767057536073497</v>
      </c>
      <c r="W258" s="25">
        <f t="shared" si="101"/>
        <v>4.706823014429399</v>
      </c>
      <c r="X258" s="16">
        <f t="shared" si="102"/>
        <v>151.49473684210585</v>
      </c>
      <c r="Y258">
        <f t="shared" si="103"/>
        <v>21.43212108517957</v>
      </c>
      <c r="Z258">
        <f t="shared" si="104"/>
        <v>1.5553108149175698</v>
      </c>
      <c r="AA258">
        <f t="shared" si="105"/>
        <v>1.7981553283827501</v>
      </c>
      <c r="AB258">
        <f t="shared" si="92"/>
        <v>10.094297214521713</v>
      </c>
      <c r="AC258">
        <f t="shared" si="106"/>
        <v>19.952382437659793</v>
      </c>
      <c r="AD258">
        <f t="shared" si="107"/>
        <v>2.8226847034786458</v>
      </c>
      <c r="AE258">
        <f t="shared" si="108"/>
        <v>2.4773883924861355</v>
      </c>
      <c r="AF258">
        <f t="shared" si="109"/>
        <v>5.3842111692995633</v>
      </c>
      <c r="AG258">
        <f t="shared" si="93"/>
        <v>0.8429349408770862</v>
      </c>
      <c r="AH258" s="18" t="str">
        <f t="shared" si="110"/>
        <v>N/A</v>
      </c>
      <c r="AI258" s="18">
        <f t="shared" si="111"/>
        <v>72.400000000000489</v>
      </c>
      <c r="AJ258" s="28"/>
      <c r="AK258" s="29">
        <f t="shared" si="112"/>
        <v>15.275952027464339</v>
      </c>
      <c r="AL258" s="19">
        <f t="shared" si="113"/>
        <v>72.400000000000489</v>
      </c>
      <c r="AM258" s="18">
        <f t="shared" si="114"/>
        <v>2.4773883924861355</v>
      </c>
      <c r="AN258" s="18">
        <f t="shared" si="115"/>
        <v>5.3842111692995633</v>
      </c>
      <c r="AO258" s="19" t="str">
        <f t="shared" si="116"/>
        <v>N/A</v>
      </c>
      <c r="AP258" t="str">
        <f t="shared" si="117"/>
        <v>N/A</v>
      </c>
    </row>
    <row r="259" spans="12:42" x14ac:dyDescent="0.3">
      <c r="L259" s="25">
        <f t="shared" si="118"/>
        <v>3.7665545794265824</v>
      </c>
      <c r="N259" s="25">
        <f t="shared" si="119"/>
        <v>51.600000000000193</v>
      </c>
      <c r="O259" s="25">
        <f t="shared" si="94"/>
        <v>32.849580254167321</v>
      </c>
      <c r="P259" s="25">
        <f t="shared" si="95"/>
        <v>57.630842551170744</v>
      </c>
      <c r="Q259" s="25">
        <f t="shared" si="96"/>
        <v>28.815421275585372</v>
      </c>
      <c r="R259" s="25">
        <f t="shared" si="97"/>
        <v>487.12819511497122</v>
      </c>
      <c r="S259" s="25">
        <f t="shared" si="98"/>
        <v>2.7005295682052832</v>
      </c>
      <c r="T259" s="25">
        <f t="shared" si="99"/>
        <v>14.56510716023859</v>
      </c>
      <c r="U259" s="25">
        <f t="shared" si="120"/>
        <v>3065.4501501933114</v>
      </c>
      <c r="V259" s="25">
        <f t="shared" si="100"/>
        <v>1.1751530683873914</v>
      </c>
      <c r="W259" s="25">
        <f t="shared" si="101"/>
        <v>4.7006122735495657</v>
      </c>
      <c r="X259" s="16">
        <f t="shared" si="102"/>
        <v>152.08421052631635</v>
      </c>
      <c r="Y259">
        <f t="shared" si="103"/>
        <v>21.515514552437075</v>
      </c>
      <c r="Z259">
        <f t="shared" si="104"/>
        <v>1.5578785223611615</v>
      </c>
      <c r="AA259">
        <f t="shared" si="105"/>
        <v>1.799926807099248</v>
      </c>
      <c r="AB259">
        <f t="shared" ref="AB259:AB322" si="121">N259/(PI()*$D$10^2)</f>
        <v>10.133574635589891</v>
      </c>
      <c r="AC259">
        <f t="shared" si="106"/>
        <v>20.030018166989208</v>
      </c>
      <c r="AD259">
        <f t="shared" si="107"/>
        <v>2.8336679124415975</v>
      </c>
      <c r="AE259">
        <f t="shared" si="108"/>
        <v>2.4838074001896984</v>
      </c>
      <c r="AF259">
        <f t="shared" si="109"/>
        <v>5.3906301770031266</v>
      </c>
      <c r="AG259">
        <f t="shared" ref="AG259:AG322" si="122">SQRT($I$2*$I$7*$D$9*AB259*$I$6)/$I$6</f>
        <v>0.84457329993675145</v>
      </c>
      <c r="AH259" s="18" t="str">
        <f t="shared" si="110"/>
        <v>N/A</v>
      </c>
      <c r="AI259" s="18">
        <f t="shared" si="111"/>
        <v>72.400000000000489</v>
      </c>
      <c r="AJ259" s="28"/>
      <c r="AK259" s="29">
        <f t="shared" si="112"/>
        <v>15.275952027464339</v>
      </c>
      <c r="AL259" s="19">
        <f t="shared" si="113"/>
        <v>72.400000000000489</v>
      </c>
      <c r="AM259" s="18">
        <f t="shared" si="114"/>
        <v>2.4838074001896984</v>
      </c>
      <c r="AN259" s="18">
        <f t="shared" si="115"/>
        <v>5.3906301770031266</v>
      </c>
      <c r="AO259" s="19" t="str">
        <f t="shared" si="116"/>
        <v>N/A</v>
      </c>
      <c r="AP259" t="str">
        <f t="shared" si="117"/>
        <v>N/A</v>
      </c>
    </row>
    <row r="260" spans="12:42" x14ac:dyDescent="0.3">
      <c r="L260" s="25">
        <f t="shared" si="118"/>
        <v>3.7812676832524676</v>
      </c>
      <c r="N260" s="25">
        <f t="shared" si="119"/>
        <v>51.800000000000196</v>
      </c>
      <c r="O260" s="25">
        <f t="shared" ref="O260:O323" si="123">(6*N260/PI())^1/3</f>
        <v>32.976904208640839</v>
      </c>
      <c r="P260" s="25">
        <f t="shared" ref="P260:P323" si="124">O260/0.57</f>
        <v>57.854217909896214</v>
      </c>
      <c r="Q260" s="25">
        <f t="shared" ref="Q260:Q323" si="125">P260/2</f>
        <v>28.927108954948107</v>
      </c>
      <c r="R260" s="25">
        <f t="shared" ref="R260:R323" si="126">(O260*$I$2*$D$4)/$I$3</f>
        <v>489.01628889448659</v>
      </c>
      <c r="S260" s="25">
        <f t="shared" ref="S260:S323" si="127">((2.67^0.9)+(16^0.9/R260))^(1/0.9)</f>
        <v>2.7004116267753804</v>
      </c>
      <c r="T260" s="25">
        <f t="shared" ref="T260:T323" si="128">SQRT(($I$7*O260)/S260)*(4/3)</f>
        <v>14.59362549371167</v>
      </c>
      <c r="U260" s="25">
        <f t="shared" si="120"/>
        <v>3085.1988057310878</v>
      </c>
      <c r="V260" s="25">
        <f t="shared" ref="V260:V323" si="129">(U260/((PI()*P260^2)/4))</f>
        <v>1.1736084266290145</v>
      </c>
      <c r="W260" s="25">
        <f t="shared" ref="W260:W323" si="130">V260*4</f>
        <v>4.6944337065160582</v>
      </c>
      <c r="X260" s="16">
        <f t="shared" ref="X260:X323" si="131">(Q260*PI()*$I$4^2)-N260</f>
        <v>152.67368421052691</v>
      </c>
      <c r="Y260">
        <f t="shared" ref="Y260:Y323" si="132">X260/(PI()*$I$4^2)</f>
        <v>21.598908019694587</v>
      </c>
      <c r="Z260">
        <f t="shared" ref="Z260:Z323" si="133">(Y260+V260)/T260</f>
        <v>1.5604427053535244</v>
      </c>
      <c r="AA260">
        <f t="shared" ref="AA260:AA323" si="134">(Y260+W260)/T260</f>
        <v>1.8017004573360014</v>
      </c>
      <c r="AB260">
        <f t="shared" si="121"/>
        <v>10.172852056658069</v>
      </c>
      <c r="AC260">
        <f t="shared" ref="AC260:AC323" si="135">(AB260*PI()*$I$4^2)-N260</f>
        <v>20.107653896318624</v>
      </c>
      <c r="AD260">
        <f t="shared" ref="AD260:AD323" si="136">AC260/(PI()*$I$4^2)</f>
        <v>2.8446511214045493</v>
      </c>
      <c r="AE260">
        <f t="shared" ref="AE260:AE323" si="137">(AD260+$D$6)/$D$4</f>
        <v>2.4902264078932608</v>
      </c>
      <c r="AF260">
        <f t="shared" ref="AF260:AF323" si="138">(AD260+$D$7)/$D$4</f>
        <v>5.3970491847066882</v>
      </c>
      <c r="AG260">
        <f t="shared" si="122"/>
        <v>0.84620848694671635</v>
      </c>
      <c r="AH260" s="18" t="str">
        <f t="shared" ref="AH260:AH323" si="139">IF(AG260&gt;1,N260,"N/A")</f>
        <v>N/A</v>
      </c>
      <c r="AI260" s="18">
        <f t="shared" ref="AI260:AI323" si="140">$AI$3</f>
        <v>72.400000000000489</v>
      </c>
      <c r="AJ260" s="28"/>
      <c r="AK260" s="29">
        <f t="shared" ref="AK260:AK323" si="141">$D$11</f>
        <v>15.275952027464339</v>
      </c>
      <c r="AL260" s="19">
        <f t="shared" ref="AL260:AL323" si="142">$AI$14</f>
        <v>72.400000000000489</v>
      </c>
      <c r="AM260" s="18">
        <f t="shared" ref="AM260:AM323" si="143">IF(Q260&lt;$D$8,"N/A",AE260)</f>
        <v>2.4902264078932608</v>
      </c>
      <c r="AN260" s="18">
        <f t="shared" ref="AN260:AN323" si="144">IF(Q260&lt;$D$8,"N/A",AF260)</f>
        <v>5.3970491847066882</v>
      </c>
      <c r="AO260" s="19" t="str">
        <f t="shared" ref="AO260:AO323" si="145">IF(Q260&lt;$D$8,Z260,"N/A")</f>
        <v>N/A</v>
      </c>
      <c r="AP260" t="str">
        <f t="shared" ref="AP260:AP323" si="146">IF(Q260&lt;$D$8,AA260,"N/A")</f>
        <v>N/A</v>
      </c>
    </row>
    <row r="261" spans="12:42" x14ac:dyDescent="0.3">
      <c r="L261" s="25">
        <f t="shared" ref="L261:L324" si="147">L260+$K$5</f>
        <v>3.7959807870783528</v>
      </c>
      <c r="N261" s="25">
        <f t="shared" ref="N261:N324" si="148">N260+0.2</f>
        <v>52.000000000000199</v>
      </c>
      <c r="O261" s="25">
        <f t="shared" si="123"/>
        <v>33.104228163114357</v>
      </c>
      <c r="P261" s="25">
        <f t="shared" si="124"/>
        <v>58.077593268621683</v>
      </c>
      <c r="Q261" s="25">
        <f t="shared" si="125"/>
        <v>29.038796634310842</v>
      </c>
      <c r="R261" s="25">
        <f t="shared" si="126"/>
        <v>490.90438267400208</v>
      </c>
      <c r="S261" s="25">
        <f t="shared" si="127"/>
        <v>2.7002945930964288</v>
      </c>
      <c r="T261" s="25">
        <f t="shared" si="128"/>
        <v>14.622088232469844</v>
      </c>
      <c r="U261" s="25">
        <f t="shared" ref="U261:U324" si="149">N261*(R261^0.66)</f>
        <v>3104.9978502869867</v>
      </c>
      <c r="V261" s="25">
        <f t="shared" si="129"/>
        <v>1.1720717558488682</v>
      </c>
      <c r="W261" s="25">
        <f t="shared" si="130"/>
        <v>4.688287023395473</v>
      </c>
      <c r="X261" s="16">
        <f t="shared" si="131"/>
        <v>153.26315789473742</v>
      </c>
      <c r="Y261">
        <f t="shared" si="132"/>
        <v>21.682301486952092</v>
      </c>
      <c r="Z261">
        <f t="shared" si="133"/>
        <v>1.5630033740358975</v>
      </c>
      <c r="AA261">
        <f t="shared" si="134"/>
        <v>1.803476226589098</v>
      </c>
      <c r="AB261">
        <f t="shared" si="121"/>
        <v>10.212129477726247</v>
      </c>
      <c r="AC261">
        <f t="shared" si="135"/>
        <v>20.185289625648025</v>
      </c>
      <c r="AD261">
        <f t="shared" si="136"/>
        <v>2.8556343303674994</v>
      </c>
      <c r="AE261">
        <f t="shared" si="137"/>
        <v>2.4966454155968218</v>
      </c>
      <c r="AF261">
        <f t="shared" si="138"/>
        <v>5.4034681924102497</v>
      </c>
      <c r="AG261">
        <f t="shared" si="122"/>
        <v>0.84784052026029533</v>
      </c>
      <c r="AH261" s="18" t="str">
        <f t="shared" si="139"/>
        <v>N/A</v>
      </c>
      <c r="AI261" s="18">
        <f t="shared" si="140"/>
        <v>72.400000000000489</v>
      </c>
      <c r="AJ261" s="28"/>
      <c r="AK261" s="29">
        <f t="shared" si="141"/>
        <v>15.275952027464339</v>
      </c>
      <c r="AL261" s="19">
        <f t="shared" si="142"/>
        <v>72.400000000000489</v>
      </c>
      <c r="AM261" s="18">
        <f t="shared" si="143"/>
        <v>2.4966454155968218</v>
      </c>
      <c r="AN261" s="18">
        <f t="shared" si="144"/>
        <v>5.4034681924102497</v>
      </c>
      <c r="AO261" s="19" t="str">
        <f t="shared" si="145"/>
        <v>N/A</v>
      </c>
      <c r="AP261" t="str">
        <f t="shared" si="146"/>
        <v>N/A</v>
      </c>
    </row>
    <row r="262" spans="12:42" x14ac:dyDescent="0.3">
      <c r="L262" s="25">
        <f t="shared" si="147"/>
        <v>3.810693890904238</v>
      </c>
      <c r="N262" s="25">
        <f t="shared" si="148"/>
        <v>52.200000000000202</v>
      </c>
      <c r="O262" s="25">
        <f t="shared" si="123"/>
        <v>33.231552117587874</v>
      </c>
      <c r="P262" s="25">
        <f t="shared" si="124"/>
        <v>58.300968627347153</v>
      </c>
      <c r="Q262" s="25">
        <f t="shared" si="125"/>
        <v>29.150484313673577</v>
      </c>
      <c r="R262" s="25">
        <f t="shared" si="126"/>
        <v>492.79247645351745</v>
      </c>
      <c r="S262" s="25">
        <f t="shared" si="127"/>
        <v>2.7001784567286964</v>
      </c>
      <c r="T262" s="25">
        <f t="shared" si="128"/>
        <v>14.650495700241246</v>
      </c>
      <c r="U262" s="25">
        <f t="shared" si="149"/>
        <v>3124.8472178836446</v>
      </c>
      <c r="V262" s="25">
        <f t="shared" si="129"/>
        <v>1.1705429844923438</v>
      </c>
      <c r="W262" s="25">
        <f t="shared" si="130"/>
        <v>4.6821719379693754</v>
      </c>
      <c r="X262" s="16">
        <f t="shared" si="131"/>
        <v>153.85263157894798</v>
      </c>
      <c r="Y262">
        <f t="shared" si="132"/>
        <v>21.765694954209604</v>
      </c>
      <c r="Z262">
        <f t="shared" si="133"/>
        <v>1.565560538564184</v>
      </c>
      <c r="AA262">
        <f t="shared" si="134"/>
        <v>1.8052540632972214</v>
      </c>
      <c r="AB262">
        <f t="shared" si="121"/>
        <v>10.251406898794425</v>
      </c>
      <c r="AC262">
        <f t="shared" si="135"/>
        <v>20.262925354977455</v>
      </c>
      <c r="AD262">
        <f t="shared" si="136"/>
        <v>2.8666175393304534</v>
      </c>
      <c r="AE262">
        <f t="shared" si="137"/>
        <v>2.5030644233003851</v>
      </c>
      <c r="AF262">
        <f t="shared" si="138"/>
        <v>5.4098872001138139</v>
      </c>
      <c r="AG262">
        <f t="shared" si="122"/>
        <v>0.84946941805449672</v>
      </c>
      <c r="AH262" s="18" t="str">
        <f t="shared" si="139"/>
        <v>N/A</v>
      </c>
      <c r="AI262" s="18">
        <f t="shared" si="140"/>
        <v>72.400000000000489</v>
      </c>
      <c r="AJ262" s="28"/>
      <c r="AK262" s="29">
        <f t="shared" si="141"/>
        <v>15.275952027464339</v>
      </c>
      <c r="AL262" s="19">
        <f t="shared" si="142"/>
        <v>72.400000000000489</v>
      </c>
      <c r="AM262" s="18">
        <f t="shared" si="143"/>
        <v>2.5030644233003851</v>
      </c>
      <c r="AN262" s="18">
        <f t="shared" si="144"/>
        <v>5.4098872001138139</v>
      </c>
      <c r="AO262" s="19" t="str">
        <f t="shared" si="145"/>
        <v>N/A</v>
      </c>
      <c r="AP262" t="str">
        <f t="shared" si="146"/>
        <v>N/A</v>
      </c>
    </row>
    <row r="263" spans="12:42" x14ac:dyDescent="0.3">
      <c r="L263" s="25">
        <f t="shared" si="147"/>
        <v>3.8254069947301232</v>
      </c>
      <c r="N263" s="25">
        <f t="shared" si="148"/>
        <v>52.400000000000205</v>
      </c>
      <c r="O263" s="25">
        <f t="shared" si="123"/>
        <v>33.358876072061392</v>
      </c>
      <c r="P263" s="25">
        <f t="shared" si="124"/>
        <v>58.524343986072623</v>
      </c>
      <c r="Q263" s="25">
        <f t="shared" si="125"/>
        <v>29.262171993036311</v>
      </c>
      <c r="R263" s="25">
        <f t="shared" si="126"/>
        <v>494.68057023303282</v>
      </c>
      <c r="S263" s="25">
        <f t="shared" si="127"/>
        <v>2.7000632073919251</v>
      </c>
      <c r="T263" s="25">
        <f t="shared" si="128"/>
        <v>14.678848217625696</v>
      </c>
      <c r="U263" s="25">
        <f t="shared" si="149"/>
        <v>3144.7468428828679</v>
      </c>
      <c r="V263" s="25">
        <f t="shared" si="129"/>
        <v>1.1690220419181725</v>
      </c>
      <c r="W263" s="25">
        <f t="shared" si="130"/>
        <v>4.67608816767269</v>
      </c>
      <c r="X263" s="16">
        <f t="shared" si="131"/>
        <v>154.44210526315851</v>
      </c>
      <c r="Y263">
        <f t="shared" si="132"/>
        <v>21.849088421467112</v>
      </c>
      <c r="Z263">
        <f t="shared" si="133"/>
        <v>1.5681142091071001</v>
      </c>
      <c r="AA263">
        <f t="shared" si="134"/>
        <v>1.8070339168225455</v>
      </c>
      <c r="AB263">
        <f t="shared" si="121"/>
        <v>10.290684319862605</v>
      </c>
      <c r="AC263">
        <f t="shared" si="135"/>
        <v>20.340561084306884</v>
      </c>
      <c r="AD263">
        <f t="shared" si="136"/>
        <v>2.8776007482934074</v>
      </c>
      <c r="AE263">
        <f t="shared" si="137"/>
        <v>2.5094834310039489</v>
      </c>
      <c r="AF263">
        <f t="shared" si="138"/>
        <v>5.4163062078173763</v>
      </c>
      <c r="AG263">
        <f t="shared" si="122"/>
        <v>0.85109519833238545</v>
      </c>
      <c r="AH263" s="18" t="str">
        <f t="shared" si="139"/>
        <v>N/A</v>
      </c>
      <c r="AI263" s="18">
        <f t="shared" si="140"/>
        <v>72.400000000000489</v>
      </c>
      <c r="AJ263" s="28"/>
      <c r="AK263" s="29">
        <f t="shared" si="141"/>
        <v>15.275952027464339</v>
      </c>
      <c r="AL263" s="19">
        <f t="shared" si="142"/>
        <v>72.400000000000489</v>
      </c>
      <c r="AM263" s="18">
        <f t="shared" si="143"/>
        <v>2.5094834310039489</v>
      </c>
      <c r="AN263" s="18">
        <f t="shared" si="144"/>
        <v>5.4163062078173763</v>
      </c>
      <c r="AO263" s="19" t="str">
        <f t="shared" si="145"/>
        <v>N/A</v>
      </c>
      <c r="AP263" t="str">
        <f t="shared" si="146"/>
        <v>N/A</v>
      </c>
    </row>
    <row r="264" spans="12:42" x14ac:dyDescent="0.3">
      <c r="L264" s="25">
        <f t="shared" si="147"/>
        <v>3.8401200985560084</v>
      </c>
      <c r="N264" s="25">
        <f t="shared" si="148"/>
        <v>52.600000000000207</v>
      </c>
      <c r="O264" s="25">
        <f t="shared" si="123"/>
        <v>33.486200026534917</v>
      </c>
      <c r="P264" s="25">
        <f t="shared" si="124"/>
        <v>58.747719344798107</v>
      </c>
      <c r="Q264" s="25">
        <f t="shared" si="125"/>
        <v>29.373859672399053</v>
      </c>
      <c r="R264" s="25">
        <f t="shared" si="126"/>
        <v>496.56866401254842</v>
      </c>
      <c r="S264" s="25">
        <f t="shared" si="127"/>
        <v>2.6999488349622958</v>
      </c>
      <c r="T264" s="25">
        <f t="shared" si="128"/>
        <v>14.707146102136861</v>
      </c>
      <c r="U264" s="25">
        <f t="shared" si="149"/>
        <v>3164.6966599825901</v>
      </c>
      <c r="V264" s="25">
        <f t="shared" si="129"/>
        <v>1.1675088583833304</v>
      </c>
      <c r="W264" s="25">
        <f t="shared" si="130"/>
        <v>4.6700354335333216</v>
      </c>
      <c r="X264" s="16">
        <f t="shared" si="131"/>
        <v>155.0315789473691</v>
      </c>
      <c r="Y264">
        <f t="shared" si="132"/>
        <v>21.932481888724631</v>
      </c>
      <c r="Z264">
        <f t="shared" si="133"/>
        <v>1.5706643958443895</v>
      </c>
      <c r="AA264">
        <f t="shared" si="134"/>
        <v>1.808815737432075</v>
      </c>
      <c r="AB264">
        <f t="shared" si="121"/>
        <v>10.329961740930782</v>
      </c>
      <c r="AC264">
        <f t="shared" si="135"/>
        <v>20.418196813636285</v>
      </c>
      <c r="AD264">
        <f t="shared" si="136"/>
        <v>2.888583957256357</v>
      </c>
      <c r="AE264">
        <f t="shared" si="137"/>
        <v>2.51590243870751</v>
      </c>
      <c r="AF264">
        <f t="shared" si="138"/>
        <v>5.4227252155209378</v>
      </c>
      <c r="AG264">
        <f t="shared" si="122"/>
        <v>0.85271787892540385</v>
      </c>
      <c r="AH264" s="18" t="str">
        <f t="shared" si="139"/>
        <v>N/A</v>
      </c>
      <c r="AI264" s="18">
        <f t="shared" si="140"/>
        <v>72.400000000000489</v>
      </c>
      <c r="AJ264" s="28"/>
      <c r="AK264" s="29">
        <f t="shared" si="141"/>
        <v>15.275952027464339</v>
      </c>
      <c r="AL264" s="19">
        <f t="shared" si="142"/>
        <v>72.400000000000489</v>
      </c>
      <c r="AM264" s="18">
        <f t="shared" si="143"/>
        <v>2.51590243870751</v>
      </c>
      <c r="AN264" s="18">
        <f t="shared" si="144"/>
        <v>5.4227252155209378</v>
      </c>
      <c r="AO264" s="19" t="str">
        <f t="shared" si="145"/>
        <v>N/A</v>
      </c>
      <c r="AP264" t="str">
        <f t="shared" si="146"/>
        <v>N/A</v>
      </c>
    </row>
    <row r="265" spans="12:42" x14ac:dyDescent="0.3">
      <c r="L265" s="25">
        <f t="shared" si="147"/>
        <v>3.8548332023818936</v>
      </c>
      <c r="N265" s="25">
        <f t="shared" si="148"/>
        <v>52.80000000000021</v>
      </c>
      <c r="O265" s="25">
        <f t="shared" si="123"/>
        <v>33.613523981008434</v>
      </c>
      <c r="P265" s="25">
        <f t="shared" si="124"/>
        <v>58.971094703523576</v>
      </c>
      <c r="Q265" s="25">
        <f t="shared" si="125"/>
        <v>29.485547351761788</v>
      </c>
      <c r="R265" s="25">
        <f t="shared" si="126"/>
        <v>498.4567577920638</v>
      </c>
      <c r="S265" s="25">
        <f t="shared" si="127"/>
        <v>2.6998353294694661</v>
      </c>
      <c r="T265" s="25">
        <f t="shared" si="128"/>
        <v>14.735389668243645</v>
      </c>
      <c r="U265" s="25">
        <f t="shared" si="149"/>
        <v>3184.6966042138852</v>
      </c>
      <c r="V265" s="25">
        <f t="shared" si="129"/>
        <v>1.1660033650282582</v>
      </c>
      <c r="W265" s="25">
        <f t="shared" si="130"/>
        <v>4.6640134601130327</v>
      </c>
      <c r="X265" s="16">
        <f t="shared" si="131"/>
        <v>155.6210526315796</v>
      </c>
      <c r="Y265">
        <f t="shared" si="132"/>
        <v>22.015875355982136</v>
      </c>
      <c r="Z265">
        <f t="shared" si="133"/>
        <v>1.5732111089650953</v>
      </c>
      <c r="AA265">
        <f t="shared" si="134"/>
        <v>1.8105994762794233</v>
      </c>
      <c r="AB265">
        <f t="shared" si="121"/>
        <v>10.36923916199896</v>
      </c>
      <c r="AC265">
        <f t="shared" si="135"/>
        <v>20.495832542965701</v>
      </c>
      <c r="AD265">
        <f t="shared" si="136"/>
        <v>2.8995671662193092</v>
      </c>
      <c r="AE265">
        <f t="shared" si="137"/>
        <v>2.5223214464110724</v>
      </c>
      <c r="AF265">
        <f t="shared" si="138"/>
        <v>5.4291442232245002</v>
      </c>
      <c r="AG265">
        <f t="shared" si="122"/>
        <v>0.85433747749565381</v>
      </c>
      <c r="AH265" s="18" t="str">
        <f t="shared" si="139"/>
        <v>N/A</v>
      </c>
      <c r="AI265" s="18">
        <f t="shared" si="140"/>
        <v>72.400000000000489</v>
      </c>
      <c r="AJ265" s="28"/>
      <c r="AK265" s="29">
        <f t="shared" si="141"/>
        <v>15.275952027464339</v>
      </c>
      <c r="AL265" s="19">
        <f t="shared" si="142"/>
        <v>72.400000000000489</v>
      </c>
      <c r="AM265" s="18">
        <f t="shared" si="143"/>
        <v>2.5223214464110724</v>
      </c>
      <c r="AN265" s="18">
        <f t="shared" si="144"/>
        <v>5.4291442232245002</v>
      </c>
      <c r="AO265" s="19" t="str">
        <f t="shared" si="145"/>
        <v>N/A</v>
      </c>
      <c r="AP265" t="str">
        <f t="shared" si="146"/>
        <v>N/A</v>
      </c>
    </row>
    <row r="266" spans="12:42" x14ac:dyDescent="0.3">
      <c r="L266" s="25">
        <f t="shared" si="147"/>
        <v>3.8695463062077788</v>
      </c>
      <c r="N266" s="25">
        <f t="shared" si="148"/>
        <v>53.000000000000213</v>
      </c>
      <c r="O266" s="25">
        <f t="shared" si="123"/>
        <v>33.740847935481945</v>
      </c>
      <c r="P266" s="25">
        <f t="shared" si="124"/>
        <v>59.194470062249032</v>
      </c>
      <c r="Q266" s="25">
        <f t="shared" si="125"/>
        <v>29.597235031124516</v>
      </c>
      <c r="R266" s="25">
        <f t="shared" si="126"/>
        <v>500.34485157157906</v>
      </c>
      <c r="S266" s="25">
        <f t="shared" si="127"/>
        <v>2.6997226810936699</v>
      </c>
      <c r="T266" s="25">
        <f t="shared" si="128"/>
        <v>14.763579227410926</v>
      </c>
      <c r="U266" s="25">
        <f t="shared" si="149"/>
        <v>3204.7466109380121</v>
      </c>
      <c r="V266" s="25">
        <f t="shared" si="129"/>
        <v>1.1645054938623725</v>
      </c>
      <c r="W266" s="25">
        <f t="shared" si="130"/>
        <v>4.6580219754494898</v>
      </c>
      <c r="X266" s="16">
        <f t="shared" si="131"/>
        <v>156.2105263157901</v>
      </c>
      <c r="Y266">
        <f t="shared" si="132"/>
        <v>22.09926882323964</v>
      </c>
      <c r="Z266">
        <f t="shared" si="133"/>
        <v>1.5757543586658935</v>
      </c>
      <c r="AA266">
        <f t="shared" si="134"/>
        <v>1.8123850853870163</v>
      </c>
      <c r="AB266">
        <f t="shared" si="121"/>
        <v>10.408516583067138</v>
      </c>
      <c r="AC266">
        <f t="shared" si="135"/>
        <v>20.573468272295116</v>
      </c>
      <c r="AD266">
        <f t="shared" si="136"/>
        <v>2.910550375182261</v>
      </c>
      <c r="AE266">
        <f t="shared" si="137"/>
        <v>2.5287404541146348</v>
      </c>
      <c r="AF266">
        <f t="shared" si="138"/>
        <v>5.4355632309280626</v>
      </c>
      <c r="AG266">
        <f t="shared" si="122"/>
        <v>0.85595401153813977</v>
      </c>
      <c r="AH266" s="18" t="str">
        <f t="shared" si="139"/>
        <v>N/A</v>
      </c>
      <c r="AI266" s="18">
        <f t="shared" si="140"/>
        <v>72.400000000000489</v>
      </c>
      <c r="AJ266" s="28"/>
      <c r="AK266" s="29">
        <f t="shared" si="141"/>
        <v>15.275952027464339</v>
      </c>
      <c r="AL266" s="19">
        <f t="shared" si="142"/>
        <v>72.400000000000489</v>
      </c>
      <c r="AM266" s="18">
        <f t="shared" si="143"/>
        <v>2.5287404541146348</v>
      </c>
      <c r="AN266" s="18">
        <f t="shared" si="144"/>
        <v>5.4355632309280626</v>
      </c>
      <c r="AO266" s="19" t="str">
        <f t="shared" si="145"/>
        <v>N/A</v>
      </c>
      <c r="AP266" t="str">
        <f t="shared" si="146"/>
        <v>N/A</v>
      </c>
    </row>
    <row r="267" spans="12:42" x14ac:dyDescent="0.3">
      <c r="L267" s="25">
        <f t="shared" si="147"/>
        <v>3.884259410033664</v>
      </c>
      <c r="N267" s="25">
        <f t="shared" si="148"/>
        <v>53.200000000000216</v>
      </c>
      <c r="O267" s="25">
        <f t="shared" si="123"/>
        <v>33.86817188995547</v>
      </c>
      <c r="P267" s="25">
        <f t="shared" si="124"/>
        <v>59.417845420974515</v>
      </c>
      <c r="Q267" s="25">
        <f t="shared" si="125"/>
        <v>29.708922710487258</v>
      </c>
      <c r="R267" s="25">
        <f t="shared" si="126"/>
        <v>502.23294535109466</v>
      </c>
      <c r="S267" s="25">
        <f t="shared" si="127"/>
        <v>2.6996108801628886</v>
      </c>
      <c r="T267" s="25">
        <f t="shared" si="128"/>
        <v>14.791715088139537</v>
      </c>
      <c r="U267" s="25">
        <f t="shared" si="149"/>
        <v>3224.8466158434858</v>
      </c>
      <c r="V267" s="25">
        <f t="shared" si="129"/>
        <v>1.1630151777498652</v>
      </c>
      <c r="W267" s="25">
        <f t="shared" si="130"/>
        <v>4.6520607109994607</v>
      </c>
      <c r="X267" s="16">
        <f t="shared" si="131"/>
        <v>156.80000000000067</v>
      </c>
      <c r="Y267">
        <f t="shared" si="132"/>
        <v>22.182662290497152</v>
      </c>
      <c r="Z267">
        <f t="shared" si="133"/>
        <v>1.5782941551494809</v>
      </c>
      <c r="AA267">
        <f t="shared" si="134"/>
        <v>1.8141725176287056</v>
      </c>
      <c r="AB267">
        <f t="shared" si="121"/>
        <v>10.447794004135318</v>
      </c>
      <c r="AC267">
        <f t="shared" si="135"/>
        <v>20.651104001624546</v>
      </c>
      <c r="AD267">
        <f t="shared" si="136"/>
        <v>2.921533584145215</v>
      </c>
      <c r="AE267">
        <f t="shared" si="137"/>
        <v>2.5351594618181981</v>
      </c>
      <c r="AF267">
        <f t="shared" si="138"/>
        <v>5.4419822386316259</v>
      </c>
      <c r="AG267">
        <f t="shared" si="122"/>
        <v>0.85756749838297341</v>
      </c>
      <c r="AH267" s="18" t="str">
        <f t="shared" si="139"/>
        <v>N/A</v>
      </c>
      <c r="AI267" s="18">
        <f t="shared" si="140"/>
        <v>72.400000000000489</v>
      </c>
      <c r="AJ267" s="28"/>
      <c r="AK267" s="29">
        <f t="shared" si="141"/>
        <v>15.275952027464339</v>
      </c>
      <c r="AL267" s="19">
        <f t="shared" si="142"/>
        <v>72.400000000000489</v>
      </c>
      <c r="AM267" s="18">
        <f t="shared" si="143"/>
        <v>2.5351594618181981</v>
      </c>
      <c r="AN267" s="18">
        <f t="shared" si="144"/>
        <v>5.4419822386316259</v>
      </c>
      <c r="AO267" s="19" t="str">
        <f t="shared" si="145"/>
        <v>N/A</v>
      </c>
      <c r="AP267" t="str">
        <f t="shared" si="146"/>
        <v>N/A</v>
      </c>
    </row>
    <row r="268" spans="12:42" x14ac:dyDescent="0.3">
      <c r="L268" s="25">
        <f t="shared" si="147"/>
        <v>3.8989725138595492</v>
      </c>
      <c r="N268" s="25">
        <f t="shared" si="148"/>
        <v>53.400000000000219</v>
      </c>
      <c r="O268" s="25">
        <f t="shared" si="123"/>
        <v>33.995495844428987</v>
      </c>
      <c r="P268" s="25">
        <f t="shared" si="124"/>
        <v>59.641220779699985</v>
      </c>
      <c r="Q268" s="25">
        <f t="shared" si="125"/>
        <v>29.820610389849993</v>
      </c>
      <c r="R268" s="25">
        <f t="shared" si="126"/>
        <v>504.12103913060992</v>
      </c>
      <c r="S268" s="25">
        <f t="shared" si="127"/>
        <v>2.6994999171500811</v>
      </c>
      <c r="T268" s="25">
        <f t="shared" si="128"/>
        <v>14.819797556005593</v>
      </c>
      <c r="U268" s="25">
        <f t="shared" si="149"/>
        <v>3244.9965549432072</v>
      </c>
      <c r="V268" s="25">
        <f t="shared" si="129"/>
        <v>1.1615323503958017</v>
      </c>
      <c r="W268" s="25">
        <f t="shared" si="130"/>
        <v>4.6461294015832069</v>
      </c>
      <c r="X268" s="16">
        <f t="shared" si="131"/>
        <v>157.38947368421123</v>
      </c>
      <c r="Y268">
        <f t="shared" si="132"/>
        <v>22.266055757754664</v>
      </c>
      <c r="Z268">
        <f t="shared" si="133"/>
        <v>1.580830508623017</v>
      </c>
      <c r="AA268">
        <f t="shared" si="134"/>
        <v>1.8159617267127879</v>
      </c>
      <c r="AB268">
        <f t="shared" si="121"/>
        <v>10.487071425203496</v>
      </c>
      <c r="AC268">
        <f t="shared" si="135"/>
        <v>20.728739730953947</v>
      </c>
      <c r="AD268">
        <f t="shared" si="136"/>
        <v>2.932516793108165</v>
      </c>
      <c r="AE268">
        <f t="shared" si="137"/>
        <v>2.5415784695217591</v>
      </c>
      <c r="AF268">
        <f t="shared" si="138"/>
        <v>5.4484012463351874</v>
      </c>
      <c r="AG268">
        <f t="shared" si="122"/>
        <v>0.85917795519754114</v>
      </c>
      <c r="AH268" s="18" t="str">
        <f t="shared" si="139"/>
        <v>N/A</v>
      </c>
      <c r="AI268" s="18">
        <f t="shared" si="140"/>
        <v>72.400000000000489</v>
      </c>
      <c r="AJ268" s="28"/>
      <c r="AK268" s="29">
        <f t="shared" si="141"/>
        <v>15.275952027464339</v>
      </c>
      <c r="AL268" s="19">
        <f t="shared" si="142"/>
        <v>72.400000000000489</v>
      </c>
      <c r="AM268" s="18">
        <f t="shared" si="143"/>
        <v>2.5415784695217591</v>
      </c>
      <c r="AN268" s="18">
        <f t="shared" si="144"/>
        <v>5.4484012463351874</v>
      </c>
      <c r="AO268" s="19" t="str">
        <f t="shared" si="145"/>
        <v>N/A</v>
      </c>
      <c r="AP268" t="str">
        <f t="shared" si="146"/>
        <v>N/A</v>
      </c>
    </row>
    <row r="269" spans="12:42" x14ac:dyDescent="0.3">
      <c r="L269" s="25">
        <f t="shared" si="147"/>
        <v>3.9136856176854344</v>
      </c>
      <c r="N269" s="25">
        <f t="shared" si="148"/>
        <v>53.600000000000222</v>
      </c>
      <c r="O269" s="25">
        <f t="shared" si="123"/>
        <v>34.122819798902505</v>
      </c>
      <c r="P269" s="25">
        <f t="shared" si="124"/>
        <v>59.864596138425455</v>
      </c>
      <c r="Q269" s="25">
        <f t="shared" si="125"/>
        <v>29.932298069212727</v>
      </c>
      <c r="R269" s="25">
        <f t="shared" si="126"/>
        <v>506.0091329101254</v>
      </c>
      <c r="S269" s="25">
        <f t="shared" si="127"/>
        <v>2.6993897826704774</v>
      </c>
      <c r="T269" s="25">
        <f t="shared" si="128"/>
        <v>14.847826933699164</v>
      </c>
      <c r="U269" s="25">
        <f t="shared" si="149"/>
        <v>3265.1963645716082</v>
      </c>
      <c r="V269" s="25">
        <f t="shared" si="129"/>
        <v>1.1600569463324795</v>
      </c>
      <c r="W269" s="25">
        <f t="shared" si="130"/>
        <v>4.6402277853299179</v>
      </c>
      <c r="X269" s="16">
        <f t="shared" si="131"/>
        <v>157.97894736842176</v>
      </c>
      <c r="Y269">
        <f t="shared" si="132"/>
        <v>22.349449225012172</v>
      </c>
      <c r="Z269">
        <f t="shared" si="133"/>
        <v>1.5833634292966217</v>
      </c>
      <c r="AA269">
        <f t="shared" si="134"/>
        <v>1.8177526671654118</v>
      </c>
      <c r="AB269">
        <f t="shared" si="121"/>
        <v>10.526348846271674</v>
      </c>
      <c r="AC269">
        <f t="shared" si="135"/>
        <v>20.806375460283363</v>
      </c>
      <c r="AD269">
        <f t="shared" si="136"/>
        <v>2.9435000020711168</v>
      </c>
      <c r="AE269">
        <f t="shared" si="137"/>
        <v>2.547997477225322</v>
      </c>
      <c r="AF269">
        <f t="shared" si="138"/>
        <v>5.4548202540387498</v>
      </c>
      <c r="AG269">
        <f t="shared" si="122"/>
        <v>0.86078539898863604</v>
      </c>
      <c r="AH269" s="18" t="str">
        <f t="shared" si="139"/>
        <v>N/A</v>
      </c>
      <c r="AI269" s="18">
        <f t="shared" si="140"/>
        <v>72.400000000000489</v>
      </c>
      <c r="AJ269" s="28"/>
      <c r="AK269" s="29">
        <f t="shared" si="141"/>
        <v>15.275952027464339</v>
      </c>
      <c r="AL269" s="19">
        <f t="shared" si="142"/>
        <v>72.400000000000489</v>
      </c>
      <c r="AM269" s="18">
        <f t="shared" si="143"/>
        <v>2.547997477225322</v>
      </c>
      <c r="AN269" s="18">
        <f t="shared" si="144"/>
        <v>5.4548202540387498</v>
      </c>
      <c r="AO269" s="19" t="str">
        <f t="shared" si="145"/>
        <v>N/A</v>
      </c>
      <c r="AP269" t="str">
        <f t="shared" si="146"/>
        <v>N/A</v>
      </c>
    </row>
    <row r="270" spans="12:42" x14ac:dyDescent="0.3">
      <c r="L270" s="25">
        <f t="shared" si="147"/>
        <v>3.9283987215113196</v>
      </c>
      <c r="N270" s="25">
        <f t="shared" si="148"/>
        <v>53.800000000000225</v>
      </c>
      <c r="O270" s="25">
        <f t="shared" si="123"/>
        <v>34.250143753376015</v>
      </c>
      <c r="P270" s="25">
        <f t="shared" si="124"/>
        <v>60.08797149715091</v>
      </c>
      <c r="Q270" s="25">
        <f t="shared" si="125"/>
        <v>30.043985748575455</v>
      </c>
      <c r="R270" s="25">
        <f t="shared" si="126"/>
        <v>507.89722668964066</v>
      </c>
      <c r="S270" s="25">
        <f t="shared" si="127"/>
        <v>2.6992804674789332</v>
      </c>
      <c r="T270" s="25">
        <f t="shared" si="128"/>
        <v>14.875803521062254</v>
      </c>
      <c r="U270" s="25">
        <f t="shared" si="149"/>
        <v>3285.4459813818435</v>
      </c>
      <c r="V270" s="25">
        <f t="shared" si="129"/>
        <v>1.1585889009060679</v>
      </c>
      <c r="W270" s="25">
        <f t="shared" si="130"/>
        <v>4.6343556036242717</v>
      </c>
      <c r="X270" s="16">
        <f t="shared" si="131"/>
        <v>158.56842105263223</v>
      </c>
      <c r="Y270">
        <f t="shared" si="132"/>
        <v>22.432842692269674</v>
      </c>
      <c r="Z270">
        <f t="shared" si="133"/>
        <v>1.5858929273819233</v>
      </c>
      <c r="AA270">
        <f t="shared" si="134"/>
        <v>1.8195452943143691</v>
      </c>
      <c r="AB270">
        <f t="shared" si="121"/>
        <v>10.565626267339852</v>
      </c>
      <c r="AC270">
        <f t="shared" si="135"/>
        <v>20.884011189612792</v>
      </c>
      <c r="AD270">
        <f t="shared" si="136"/>
        <v>2.9544832110340709</v>
      </c>
      <c r="AE270">
        <f t="shared" si="137"/>
        <v>2.5544164849288848</v>
      </c>
      <c r="AF270">
        <f t="shared" si="138"/>
        <v>5.461239261742314</v>
      </c>
      <c r="AG270">
        <f t="shared" si="122"/>
        <v>0.86238984660455187</v>
      </c>
      <c r="AH270" s="18" t="str">
        <f t="shared" si="139"/>
        <v>N/A</v>
      </c>
      <c r="AI270" s="18">
        <f t="shared" si="140"/>
        <v>72.400000000000489</v>
      </c>
      <c r="AJ270" s="28"/>
      <c r="AK270" s="29">
        <f t="shared" si="141"/>
        <v>15.275952027464339</v>
      </c>
      <c r="AL270" s="19">
        <f t="shared" si="142"/>
        <v>72.400000000000489</v>
      </c>
      <c r="AM270" s="18">
        <f t="shared" si="143"/>
        <v>2.5544164849288848</v>
      </c>
      <c r="AN270" s="18">
        <f t="shared" si="144"/>
        <v>5.461239261742314</v>
      </c>
      <c r="AO270" s="19" t="str">
        <f t="shared" si="145"/>
        <v>N/A</v>
      </c>
      <c r="AP270" t="str">
        <f t="shared" si="146"/>
        <v>N/A</v>
      </c>
    </row>
    <row r="271" spans="12:42" x14ac:dyDescent="0.3">
      <c r="L271" s="25">
        <f t="shared" si="147"/>
        <v>3.9431118253372048</v>
      </c>
      <c r="N271" s="25">
        <f t="shared" si="148"/>
        <v>54.000000000000227</v>
      </c>
      <c r="O271" s="25">
        <f t="shared" si="123"/>
        <v>34.37746770784954</v>
      </c>
      <c r="P271" s="25">
        <f t="shared" si="124"/>
        <v>60.311346855876394</v>
      </c>
      <c r="Q271" s="25">
        <f t="shared" si="125"/>
        <v>30.155673427938197</v>
      </c>
      <c r="R271" s="25">
        <f t="shared" si="126"/>
        <v>509.78532046915615</v>
      </c>
      <c r="S271" s="25">
        <f t="shared" si="127"/>
        <v>2.6991719624673443</v>
      </c>
      <c r="T271" s="25">
        <f t="shared" si="128"/>
        <v>14.903727615126188</v>
      </c>
      <c r="U271" s="25">
        <f t="shared" si="149"/>
        <v>3305.7453423430156</v>
      </c>
      <c r="V271" s="25">
        <f t="shared" si="129"/>
        <v>1.1571281502635087</v>
      </c>
      <c r="W271" s="25">
        <f t="shared" si="130"/>
        <v>4.6285126010540347</v>
      </c>
      <c r="X271" s="16">
        <f t="shared" si="131"/>
        <v>159.15789473684282</v>
      </c>
      <c r="Y271">
        <f t="shared" si="132"/>
        <v>22.516236159527189</v>
      </c>
      <c r="Z271">
        <f t="shared" si="133"/>
        <v>1.5884190130906561</v>
      </c>
      <c r="AA271">
        <f t="shared" si="134"/>
        <v>1.8213395642732559</v>
      </c>
      <c r="AB271">
        <f t="shared" si="121"/>
        <v>10.604903688408029</v>
      </c>
      <c r="AC271">
        <f t="shared" si="135"/>
        <v>20.961646918942193</v>
      </c>
      <c r="AD271">
        <f t="shared" si="136"/>
        <v>2.9654664199970204</v>
      </c>
      <c r="AE271">
        <f t="shared" si="137"/>
        <v>2.5608354926324459</v>
      </c>
      <c r="AF271">
        <f t="shared" si="138"/>
        <v>5.4676582694458737</v>
      </c>
      <c r="AG271">
        <f t="shared" si="122"/>
        <v>0.86399131473714452</v>
      </c>
      <c r="AH271" s="18" t="str">
        <f t="shared" si="139"/>
        <v>N/A</v>
      </c>
      <c r="AI271" s="18">
        <f t="shared" si="140"/>
        <v>72.400000000000489</v>
      </c>
      <c r="AJ271" s="28"/>
      <c r="AK271" s="29">
        <f t="shared" si="141"/>
        <v>15.275952027464339</v>
      </c>
      <c r="AL271" s="19">
        <f t="shared" si="142"/>
        <v>72.400000000000489</v>
      </c>
      <c r="AM271" s="18">
        <f t="shared" si="143"/>
        <v>2.5608354926324459</v>
      </c>
      <c r="AN271" s="18">
        <f t="shared" si="144"/>
        <v>5.4676582694458737</v>
      </c>
      <c r="AO271" s="19" t="str">
        <f t="shared" si="145"/>
        <v>N/A</v>
      </c>
      <c r="AP271" t="str">
        <f t="shared" si="146"/>
        <v>N/A</v>
      </c>
    </row>
    <row r="272" spans="12:42" x14ac:dyDescent="0.3">
      <c r="L272" s="25">
        <f t="shared" si="147"/>
        <v>3.95782492916309</v>
      </c>
      <c r="N272" s="25">
        <f t="shared" si="148"/>
        <v>54.20000000000023</v>
      </c>
      <c r="O272" s="25">
        <f t="shared" si="123"/>
        <v>34.504791662323058</v>
      </c>
      <c r="P272" s="25">
        <f t="shared" si="124"/>
        <v>60.534722214601864</v>
      </c>
      <c r="Q272" s="25">
        <f t="shared" si="125"/>
        <v>30.267361107300932</v>
      </c>
      <c r="R272" s="25">
        <f t="shared" si="126"/>
        <v>511.67341424867163</v>
      </c>
      <c r="S272" s="25">
        <f t="shared" si="127"/>
        <v>2.699064258662113</v>
      </c>
      <c r="T272" s="25">
        <f t="shared" si="128"/>
        <v>14.931599510148327</v>
      </c>
      <c r="U272" s="25">
        <f t="shared" si="149"/>
        <v>3326.0943847374283</v>
      </c>
      <c r="V272" s="25">
        <f t="shared" si="129"/>
        <v>1.1556746313396777</v>
      </c>
      <c r="W272" s="25">
        <f t="shared" si="130"/>
        <v>4.622698525358711</v>
      </c>
      <c r="X272" s="16">
        <f t="shared" si="131"/>
        <v>159.74736842105335</v>
      </c>
      <c r="Y272">
        <f t="shared" si="132"/>
        <v>22.599629626784697</v>
      </c>
      <c r="Z272">
        <f t="shared" si="133"/>
        <v>1.590941696633303</v>
      </c>
      <c r="AA272">
        <f t="shared" si="134"/>
        <v>1.8231354339259924</v>
      </c>
      <c r="AB272">
        <f t="shared" si="121"/>
        <v>10.644181109476209</v>
      </c>
      <c r="AC272">
        <f t="shared" si="135"/>
        <v>21.039282648271623</v>
      </c>
      <c r="AD272">
        <f t="shared" si="136"/>
        <v>2.9764496289599744</v>
      </c>
      <c r="AE272">
        <f t="shared" si="137"/>
        <v>2.5672545003360101</v>
      </c>
      <c r="AF272">
        <f t="shared" si="138"/>
        <v>5.4740772771494379</v>
      </c>
      <c r="AG272">
        <f t="shared" si="122"/>
        <v>0.86558981992385797</v>
      </c>
      <c r="AH272" s="18" t="str">
        <f t="shared" si="139"/>
        <v>N/A</v>
      </c>
      <c r="AI272" s="18">
        <f t="shared" si="140"/>
        <v>72.400000000000489</v>
      </c>
      <c r="AJ272" s="28"/>
      <c r="AK272" s="29">
        <f t="shared" si="141"/>
        <v>15.275952027464339</v>
      </c>
      <c r="AL272" s="19">
        <f t="shared" si="142"/>
        <v>72.400000000000489</v>
      </c>
      <c r="AM272" s="18">
        <f t="shared" si="143"/>
        <v>2.5672545003360101</v>
      </c>
      <c r="AN272" s="18">
        <f t="shared" si="144"/>
        <v>5.4740772771494379</v>
      </c>
      <c r="AO272" s="19" t="str">
        <f t="shared" si="145"/>
        <v>N/A</v>
      </c>
      <c r="AP272" t="str">
        <f t="shared" si="146"/>
        <v>N/A</v>
      </c>
    </row>
    <row r="273" spans="12:42" x14ac:dyDescent="0.3">
      <c r="L273" s="25">
        <f t="shared" si="147"/>
        <v>3.9725380329889752</v>
      </c>
      <c r="N273" s="25">
        <f t="shared" si="148"/>
        <v>54.400000000000233</v>
      </c>
      <c r="O273" s="25">
        <f t="shared" si="123"/>
        <v>34.632115616796575</v>
      </c>
      <c r="P273" s="25">
        <f t="shared" si="124"/>
        <v>60.758097573327333</v>
      </c>
      <c r="Q273" s="25">
        <f t="shared" si="125"/>
        <v>30.379048786663667</v>
      </c>
      <c r="R273" s="25">
        <f t="shared" si="126"/>
        <v>513.56150802818695</v>
      </c>
      <c r="S273" s="25">
        <f t="shared" si="127"/>
        <v>2.6989573472216786</v>
      </c>
      <c r="T273" s="25">
        <f t="shared" si="128"/>
        <v>14.959419497648193</v>
      </c>
      <c r="U273" s="25">
        <f t="shared" si="149"/>
        <v>3346.493046157882</v>
      </c>
      <c r="V273" s="25">
        <f t="shared" si="129"/>
        <v>1.1542282818447949</v>
      </c>
      <c r="W273" s="25">
        <f t="shared" si="130"/>
        <v>4.6169131273791795</v>
      </c>
      <c r="X273" s="16">
        <f t="shared" si="131"/>
        <v>160.33684210526388</v>
      </c>
      <c r="Y273">
        <f t="shared" si="132"/>
        <v>22.683023094042206</v>
      </c>
      <c r="Z273">
        <f t="shared" si="133"/>
        <v>1.5934609882177924</v>
      </c>
      <c r="AA273">
        <f t="shared" si="134"/>
        <v>1.8249328609116999</v>
      </c>
      <c r="AB273">
        <f t="shared" si="121"/>
        <v>10.683458530544387</v>
      </c>
      <c r="AC273">
        <f t="shared" si="135"/>
        <v>21.116918377601039</v>
      </c>
      <c r="AD273">
        <f t="shared" si="136"/>
        <v>2.9874328379229262</v>
      </c>
      <c r="AE273">
        <f t="shared" si="137"/>
        <v>2.5736735080395721</v>
      </c>
      <c r="AF273">
        <f t="shared" si="138"/>
        <v>5.4804962848529994</v>
      </c>
      <c r="AG273">
        <f t="shared" si="122"/>
        <v>0.86718537854971578</v>
      </c>
      <c r="AH273" s="18" t="str">
        <f t="shared" si="139"/>
        <v>N/A</v>
      </c>
      <c r="AI273" s="18">
        <f t="shared" si="140"/>
        <v>72.400000000000489</v>
      </c>
      <c r="AJ273" s="28"/>
      <c r="AK273" s="29">
        <f t="shared" si="141"/>
        <v>15.275952027464339</v>
      </c>
      <c r="AL273" s="19">
        <f t="shared" si="142"/>
        <v>72.400000000000489</v>
      </c>
      <c r="AM273" s="18">
        <f t="shared" si="143"/>
        <v>2.5736735080395721</v>
      </c>
      <c r="AN273" s="18">
        <f t="shared" si="144"/>
        <v>5.4804962848529994</v>
      </c>
      <c r="AO273" s="19" t="str">
        <f t="shared" si="145"/>
        <v>N/A</v>
      </c>
      <c r="AP273" t="str">
        <f t="shared" si="146"/>
        <v>N/A</v>
      </c>
    </row>
    <row r="274" spans="12:42" x14ac:dyDescent="0.3">
      <c r="L274" s="25">
        <f t="shared" si="147"/>
        <v>3.9872511368148604</v>
      </c>
      <c r="N274" s="25">
        <f t="shared" si="148"/>
        <v>54.600000000000236</v>
      </c>
      <c r="O274" s="25">
        <f t="shared" si="123"/>
        <v>34.759439571270086</v>
      </c>
      <c r="P274" s="25">
        <f t="shared" si="124"/>
        <v>60.981472932052789</v>
      </c>
      <c r="Q274" s="25">
        <f t="shared" si="125"/>
        <v>30.490736466026394</v>
      </c>
      <c r="R274" s="25">
        <f t="shared" si="126"/>
        <v>515.44960180770227</v>
      </c>
      <c r="S274" s="25">
        <f t="shared" si="127"/>
        <v>2.6988512194340952</v>
      </c>
      <c r="T274" s="25">
        <f t="shared" si="128"/>
        <v>14.987187866442987</v>
      </c>
      <c r="U274" s="25">
        <f t="shared" si="149"/>
        <v>3366.9412645050124</v>
      </c>
      <c r="V274" s="25">
        <f t="shared" si="129"/>
        <v>1.1527890402520904</v>
      </c>
      <c r="W274" s="25">
        <f t="shared" si="130"/>
        <v>4.6111561610083616</v>
      </c>
      <c r="X274" s="16">
        <f t="shared" si="131"/>
        <v>160.92631578947436</v>
      </c>
      <c r="Y274">
        <f t="shared" si="132"/>
        <v>22.766416561299707</v>
      </c>
      <c r="Z274">
        <f t="shared" si="133"/>
        <v>1.5959768980482334</v>
      </c>
      <c r="AA274">
        <f t="shared" si="134"/>
        <v>1.8267318036099174</v>
      </c>
      <c r="AB274">
        <f t="shared" si="121"/>
        <v>10.722735951612565</v>
      </c>
      <c r="AC274">
        <f t="shared" si="135"/>
        <v>21.194554106930454</v>
      </c>
      <c r="AD274">
        <f t="shared" si="136"/>
        <v>2.9984160468858785</v>
      </c>
      <c r="AE274">
        <f t="shared" si="137"/>
        <v>2.5800925157431345</v>
      </c>
      <c r="AF274">
        <f t="shared" si="138"/>
        <v>5.4869152925565627</v>
      </c>
      <c r="AG274">
        <f t="shared" si="122"/>
        <v>0.86877800684928186</v>
      </c>
      <c r="AH274" s="18" t="str">
        <f t="shared" si="139"/>
        <v>N/A</v>
      </c>
      <c r="AI274" s="18">
        <f t="shared" si="140"/>
        <v>72.400000000000489</v>
      </c>
      <c r="AJ274" s="28"/>
      <c r="AK274" s="29">
        <f t="shared" si="141"/>
        <v>15.275952027464339</v>
      </c>
      <c r="AL274" s="19">
        <f t="shared" si="142"/>
        <v>72.400000000000489</v>
      </c>
      <c r="AM274" s="18">
        <f t="shared" si="143"/>
        <v>2.5800925157431345</v>
      </c>
      <c r="AN274" s="18">
        <f t="shared" si="144"/>
        <v>5.4869152925565627</v>
      </c>
      <c r="AO274" s="19" t="str">
        <f t="shared" si="145"/>
        <v>N/A</v>
      </c>
      <c r="AP274" t="str">
        <f t="shared" si="146"/>
        <v>N/A</v>
      </c>
    </row>
    <row r="275" spans="12:42" x14ac:dyDescent="0.3">
      <c r="L275" s="25">
        <f t="shared" si="147"/>
        <v>4.0019642406407456</v>
      </c>
      <c r="N275" s="25">
        <f t="shared" si="148"/>
        <v>54.800000000000239</v>
      </c>
      <c r="O275" s="25">
        <f t="shared" si="123"/>
        <v>34.886763525743611</v>
      </c>
      <c r="P275" s="25">
        <f t="shared" si="124"/>
        <v>61.204848290778273</v>
      </c>
      <c r="Q275" s="25">
        <f t="shared" si="125"/>
        <v>30.602424145389136</v>
      </c>
      <c r="R275" s="25">
        <f t="shared" si="126"/>
        <v>517.33769558721781</v>
      </c>
      <c r="S275" s="25">
        <f t="shared" si="127"/>
        <v>2.6987458667146647</v>
      </c>
      <c r="T275" s="25">
        <f t="shared" si="128"/>
        <v>15.014904902682527</v>
      </c>
      <c r="U275" s="25">
        <f t="shared" si="149"/>
        <v>3387.4389779846242</v>
      </c>
      <c r="V275" s="25">
        <f t="shared" si="129"/>
        <v>1.1513568457856924</v>
      </c>
      <c r="W275" s="25">
        <f t="shared" si="130"/>
        <v>4.6054273831427697</v>
      </c>
      <c r="X275" s="16">
        <f t="shared" si="131"/>
        <v>161.51578947368495</v>
      </c>
      <c r="Y275">
        <f t="shared" si="132"/>
        <v>22.849810028557222</v>
      </c>
      <c r="Z275">
        <f t="shared" si="133"/>
        <v>1.5984894363236974</v>
      </c>
      <c r="AA275">
        <f t="shared" si="134"/>
        <v>1.8285322211261492</v>
      </c>
      <c r="AB275">
        <f t="shared" si="121"/>
        <v>10.762013372680743</v>
      </c>
      <c r="AC275">
        <f t="shared" si="135"/>
        <v>21.272189836259855</v>
      </c>
      <c r="AD275">
        <f t="shared" si="136"/>
        <v>3.0093992558488281</v>
      </c>
      <c r="AE275">
        <f t="shared" si="137"/>
        <v>2.5865115234466955</v>
      </c>
      <c r="AF275">
        <f t="shared" si="138"/>
        <v>5.4933343002601234</v>
      </c>
      <c r="AG275">
        <f t="shared" si="122"/>
        <v>0.87036772090858705</v>
      </c>
      <c r="AH275" s="18" t="str">
        <f t="shared" si="139"/>
        <v>N/A</v>
      </c>
      <c r="AI275" s="18">
        <f t="shared" si="140"/>
        <v>72.400000000000489</v>
      </c>
      <c r="AJ275" s="28"/>
      <c r="AK275" s="29">
        <f t="shared" si="141"/>
        <v>15.275952027464339</v>
      </c>
      <c r="AL275" s="19">
        <f t="shared" si="142"/>
        <v>72.400000000000489</v>
      </c>
      <c r="AM275" s="18">
        <f t="shared" si="143"/>
        <v>2.5865115234466955</v>
      </c>
      <c r="AN275" s="18">
        <f t="shared" si="144"/>
        <v>5.4933343002601234</v>
      </c>
      <c r="AO275" s="19" t="str">
        <f t="shared" si="145"/>
        <v>N/A</v>
      </c>
      <c r="AP275" t="str">
        <f t="shared" si="146"/>
        <v>N/A</v>
      </c>
    </row>
    <row r="276" spans="12:42" x14ac:dyDescent="0.3">
      <c r="L276" s="25">
        <f t="shared" si="147"/>
        <v>4.0166773444666308</v>
      </c>
      <c r="N276" s="25">
        <f t="shared" si="148"/>
        <v>55.000000000000242</v>
      </c>
      <c r="O276" s="25">
        <f t="shared" si="123"/>
        <v>35.014087480217135</v>
      </c>
      <c r="P276" s="25">
        <f t="shared" si="124"/>
        <v>61.428223649503749</v>
      </c>
      <c r="Q276" s="25">
        <f t="shared" si="125"/>
        <v>30.714111824751875</v>
      </c>
      <c r="R276" s="25">
        <f t="shared" si="126"/>
        <v>519.22578936673335</v>
      </c>
      <c r="S276" s="25">
        <f t="shared" si="127"/>
        <v>2.6986412806036255</v>
      </c>
      <c r="T276" s="25">
        <f t="shared" si="128"/>
        <v>15.042570889883573</v>
      </c>
      <c r="U276" s="25">
        <f t="shared" si="149"/>
        <v>3407.9861251050907</v>
      </c>
      <c r="V276" s="25">
        <f t="shared" si="129"/>
        <v>1.1499316384087712</v>
      </c>
      <c r="W276" s="25">
        <f t="shared" si="130"/>
        <v>4.5997265536350849</v>
      </c>
      <c r="X276" s="16">
        <f t="shared" si="131"/>
        <v>162.10526315789548</v>
      </c>
      <c r="Y276">
        <f t="shared" si="132"/>
        <v>22.93320349581473</v>
      </c>
      <c r="Z276">
        <f t="shared" si="133"/>
        <v>1.6009986132370422</v>
      </c>
      <c r="AA276">
        <f t="shared" si="134"/>
        <v>1.830334073277744</v>
      </c>
      <c r="AB276">
        <f t="shared" si="121"/>
        <v>10.801290793748922</v>
      </c>
      <c r="AC276">
        <f t="shared" si="135"/>
        <v>21.349825565589285</v>
      </c>
      <c r="AD276">
        <f t="shared" si="136"/>
        <v>3.0203824648117821</v>
      </c>
      <c r="AE276">
        <f t="shared" si="137"/>
        <v>2.5929305311502588</v>
      </c>
      <c r="AF276">
        <f t="shared" si="138"/>
        <v>5.4997533079636867</v>
      </c>
      <c r="AG276">
        <f t="shared" si="122"/>
        <v>0.87195453666702449</v>
      </c>
      <c r="AH276" s="18" t="str">
        <f t="shared" si="139"/>
        <v>N/A</v>
      </c>
      <c r="AI276" s="18">
        <f t="shared" si="140"/>
        <v>72.400000000000489</v>
      </c>
      <c r="AJ276" s="28"/>
      <c r="AK276" s="29">
        <f t="shared" si="141"/>
        <v>15.275952027464339</v>
      </c>
      <c r="AL276" s="19">
        <f t="shared" si="142"/>
        <v>72.400000000000489</v>
      </c>
      <c r="AM276" s="18">
        <f t="shared" si="143"/>
        <v>2.5929305311502588</v>
      </c>
      <c r="AN276" s="18">
        <f t="shared" si="144"/>
        <v>5.4997533079636867</v>
      </c>
      <c r="AO276" s="19" t="str">
        <f t="shared" si="145"/>
        <v>N/A</v>
      </c>
      <c r="AP276" t="str">
        <f t="shared" si="146"/>
        <v>N/A</v>
      </c>
    </row>
    <row r="277" spans="12:42" x14ac:dyDescent="0.3">
      <c r="L277" s="25">
        <f t="shared" si="147"/>
        <v>4.031390448292516</v>
      </c>
      <c r="N277" s="25">
        <f t="shared" si="148"/>
        <v>55.200000000000244</v>
      </c>
      <c r="O277" s="25">
        <f t="shared" si="123"/>
        <v>35.141411434690646</v>
      </c>
      <c r="P277" s="25">
        <f t="shared" si="124"/>
        <v>61.651599008229212</v>
      </c>
      <c r="Q277" s="25">
        <f t="shared" si="125"/>
        <v>30.825799504114606</v>
      </c>
      <c r="R277" s="25">
        <f t="shared" si="126"/>
        <v>521.11388314624855</v>
      </c>
      <c r="S277" s="25">
        <f t="shared" si="127"/>
        <v>2.6985374527638841</v>
      </c>
      <c r="T277" s="25">
        <f t="shared" si="128"/>
        <v>15.070186108963622</v>
      </c>
      <c r="U277" s="25">
        <f t="shared" si="149"/>
        <v>3428.5826446747919</v>
      </c>
      <c r="V277" s="25">
        <f t="shared" si="129"/>
        <v>1.1485133588119047</v>
      </c>
      <c r="W277" s="25">
        <f t="shared" si="130"/>
        <v>4.594053435247619</v>
      </c>
      <c r="X277" s="16">
        <f t="shared" si="131"/>
        <v>162.69473684210601</v>
      </c>
      <c r="Y277">
        <f t="shared" si="132"/>
        <v>23.016596963072242</v>
      </c>
      <c r="Z277">
        <f t="shared" si="133"/>
        <v>1.6035044389737787</v>
      </c>
      <c r="AA277">
        <f t="shared" si="134"/>
        <v>1.8321373205800873</v>
      </c>
      <c r="AB277">
        <f t="shared" si="121"/>
        <v>10.8405682148171</v>
      </c>
      <c r="AC277">
        <f t="shared" si="135"/>
        <v>21.427461294918714</v>
      </c>
      <c r="AD277">
        <f t="shared" si="136"/>
        <v>3.0313656737747361</v>
      </c>
      <c r="AE277">
        <f t="shared" si="137"/>
        <v>2.5993495388538226</v>
      </c>
      <c r="AF277">
        <f t="shared" si="138"/>
        <v>5.5061723156672508</v>
      </c>
      <c r="AG277">
        <f t="shared" si="122"/>
        <v>0.87353846991921447</v>
      </c>
      <c r="AH277" s="18" t="str">
        <f t="shared" si="139"/>
        <v>N/A</v>
      </c>
      <c r="AI277" s="18">
        <f t="shared" si="140"/>
        <v>72.400000000000489</v>
      </c>
      <c r="AJ277" s="28"/>
      <c r="AK277" s="29">
        <f t="shared" si="141"/>
        <v>15.275952027464339</v>
      </c>
      <c r="AL277" s="19">
        <f t="shared" si="142"/>
        <v>72.400000000000489</v>
      </c>
      <c r="AM277" s="18">
        <f t="shared" si="143"/>
        <v>2.5993495388538226</v>
      </c>
      <c r="AN277" s="18">
        <f t="shared" si="144"/>
        <v>5.5061723156672508</v>
      </c>
      <c r="AO277" s="19" t="str">
        <f t="shared" si="145"/>
        <v>N/A</v>
      </c>
      <c r="AP277" t="str">
        <f t="shared" si="146"/>
        <v>N/A</v>
      </c>
    </row>
    <row r="278" spans="12:42" x14ac:dyDescent="0.3">
      <c r="L278" s="25">
        <f t="shared" si="147"/>
        <v>4.0461035521184012</v>
      </c>
      <c r="N278" s="25">
        <f t="shared" si="148"/>
        <v>55.400000000000247</v>
      </c>
      <c r="O278" s="25">
        <f t="shared" si="123"/>
        <v>35.268735389164164</v>
      </c>
      <c r="P278" s="25">
        <f t="shared" si="124"/>
        <v>61.874974366954682</v>
      </c>
      <c r="Q278" s="25">
        <f t="shared" si="125"/>
        <v>30.937487183477341</v>
      </c>
      <c r="R278" s="25">
        <f t="shared" si="126"/>
        <v>523.00197692576398</v>
      </c>
      <c r="S278" s="25">
        <f t="shared" si="127"/>
        <v>2.6984343749788007</v>
      </c>
      <c r="T278" s="25">
        <f t="shared" si="128"/>
        <v>15.097750838274159</v>
      </c>
      <c r="U278" s="25">
        <f t="shared" si="149"/>
        <v>3449.2284757995403</v>
      </c>
      <c r="V278" s="25">
        <f t="shared" si="129"/>
        <v>1.1471019484016591</v>
      </c>
      <c r="W278" s="25">
        <f t="shared" si="130"/>
        <v>4.5884077936066365</v>
      </c>
      <c r="X278" s="16">
        <f t="shared" si="131"/>
        <v>163.28421052631654</v>
      </c>
      <c r="Y278">
        <f t="shared" si="132"/>
        <v>23.099990430329751</v>
      </c>
      <c r="Z278">
        <f t="shared" si="133"/>
        <v>1.6060069237109706</v>
      </c>
      <c r="AA278">
        <f t="shared" si="134"/>
        <v>1.8339419242330985</v>
      </c>
      <c r="AB278">
        <f t="shared" si="121"/>
        <v>10.879845635885278</v>
      </c>
      <c r="AC278">
        <f t="shared" si="135"/>
        <v>21.505097024248116</v>
      </c>
      <c r="AD278">
        <f t="shared" si="136"/>
        <v>3.0423488827376861</v>
      </c>
      <c r="AE278">
        <f t="shared" si="137"/>
        <v>2.6057685465573841</v>
      </c>
      <c r="AF278">
        <f t="shared" si="138"/>
        <v>5.5125913233708115</v>
      </c>
      <c r="AG278">
        <f t="shared" si="122"/>
        <v>0.87511953631683903</v>
      </c>
      <c r="AH278" s="18" t="str">
        <f t="shared" si="139"/>
        <v>N/A</v>
      </c>
      <c r="AI278" s="18">
        <f t="shared" si="140"/>
        <v>72.400000000000489</v>
      </c>
      <c r="AJ278" s="28"/>
      <c r="AK278" s="29">
        <f t="shared" si="141"/>
        <v>15.275952027464339</v>
      </c>
      <c r="AL278" s="19">
        <f t="shared" si="142"/>
        <v>72.400000000000489</v>
      </c>
      <c r="AM278" s="18">
        <f t="shared" si="143"/>
        <v>2.6057685465573841</v>
      </c>
      <c r="AN278" s="18">
        <f t="shared" si="144"/>
        <v>5.5125913233708115</v>
      </c>
      <c r="AO278" s="19" t="str">
        <f t="shared" si="145"/>
        <v>N/A</v>
      </c>
      <c r="AP278" t="str">
        <f t="shared" si="146"/>
        <v>N/A</v>
      </c>
    </row>
    <row r="279" spans="12:42" x14ac:dyDescent="0.3">
      <c r="L279" s="25">
        <f t="shared" si="147"/>
        <v>4.0608166559442864</v>
      </c>
      <c r="N279" s="25">
        <f t="shared" si="148"/>
        <v>55.60000000000025</v>
      </c>
      <c r="O279" s="25">
        <f t="shared" si="123"/>
        <v>35.396059343637681</v>
      </c>
      <c r="P279" s="25">
        <f t="shared" si="124"/>
        <v>62.098349725680144</v>
      </c>
      <c r="Q279" s="25">
        <f t="shared" si="125"/>
        <v>31.049174862840072</v>
      </c>
      <c r="R279" s="25">
        <f t="shared" si="126"/>
        <v>524.89007070527941</v>
      </c>
      <c r="S279" s="25">
        <f t="shared" si="127"/>
        <v>2.6983320391500247</v>
      </c>
      <c r="T279" s="25">
        <f t="shared" si="128"/>
        <v>15.125265353633289</v>
      </c>
      <c r="U279" s="25">
        <f t="shared" si="149"/>
        <v>3469.9235578800999</v>
      </c>
      <c r="V279" s="25">
        <f t="shared" si="129"/>
        <v>1.1456973492894109</v>
      </c>
      <c r="W279" s="25">
        <f t="shared" si="130"/>
        <v>4.5827893971576437</v>
      </c>
      <c r="X279" s="16">
        <f t="shared" si="131"/>
        <v>163.87368421052707</v>
      </c>
      <c r="Y279">
        <f t="shared" si="132"/>
        <v>23.183383897587259</v>
      </c>
      <c r="Z279">
        <f t="shared" si="133"/>
        <v>1.6085060776161855</v>
      </c>
      <c r="AA279">
        <f t="shared" si="134"/>
        <v>1.8357478461080421</v>
      </c>
      <c r="AB279">
        <f t="shared" si="121"/>
        <v>10.919123056953456</v>
      </c>
      <c r="AC279">
        <f t="shared" si="135"/>
        <v>21.582732753577517</v>
      </c>
      <c r="AD279">
        <f t="shared" si="136"/>
        <v>3.0533320917006357</v>
      </c>
      <c r="AE279">
        <f t="shared" si="137"/>
        <v>2.6121875542609452</v>
      </c>
      <c r="AF279">
        <f t="shared" si="138"/>
        <v>5.519010331074373</v>
      </c>
      <c r="AG279">
        <f t="shared" si="122"/>
        <v>0.87669775137044614</v>
      </c>
      <c r="AH279" s="18" t="str">
        <f t="shared" si="139"/>
        <v>N/A</v>
      </c>
      <c r="AI279" s="18">
        <f t="shared" si="140"/>
        <v>72.400000000000489</v>
      </c>
      <c r="AJ279" s="28"/>
      <c r="AK279" s="29">
        <f t="shared" si="141"/>
        <v>15.275952027464339</v>
      </c>
      <c r="AL279" s="19">
        <f t="shared" si="142"/>
        <v>72.400000000000489</v>
      </c>
      <c r="AM279" s="18">
        <f t="shared" si="143"/>
        <v>2.6121875542609452</v>
      </c>
      <c r="AN279" s="18">
        <f t="shared" si="144"/>
        <v>5.519010331074373</v>
      </c>
      <c r="AO279" s="19" t="str">
        <f t="shared" si="145"/>
        <v>N/A</v>
      </c>
      <c r="AP279" t="str">
        <f t="shared" si="146"/>
        <v>N/A</v>
      </c>
    </row>
    <row r="280" spans="12:42" x14ac:dyDescent="0.3">
      <c r="L280" s="25">
        <f t="shared" si="147"/>
        <v>4.0755297597701716</v>
      </c>
      <c r="N280" s="25">
        <f t="shared" si="148"/>
        <v>55.800000000000253</v>
      </c>
      <c r="O280" s="25">
        <f t="shared" si="123"/>
        <v>35.523383298111206</v>
      </c>
      <c r="P280" s="25">
        <f t="shared" si="124"/>
        <v>62.321725084405628</v>
      </c>
      <c r="Q280" s="25">
        <f t="shared" si="125"/>
        <v>31.160862542202814</v>
      </c>
      <c r="R280" s="25">
        <f t="shared" si="126"/>
        <v>526.77816448479496</v>
      </c>
      <c r="S280" s="25">
        <f t="shared" si="127"/>
        <v>2.6982304372953694</v>
      </c>
      <c r="T280" s="25">
        <f t="shared" si="128"/>
        <v>15.152729928357937</v>
      </c>
      <c r="U280" s="25">
        <f t="shared" si="149"/>
        <v>3490.6678306096637</v>
      </c>
      <c r="V280" s="25">
        <f t="shared" si="129"/>
        <v>1.1442995042803568</v>
      </c>
      <c r="W280" s="25">
        <f t="shared" si="130"/>
        <v>4.577198017121427</v>
      </c>
      <c r="X280" s="16">
        <f t="shared" si="131"/>
        <v>164.46315789473766</v>
      </c>
      <c r="Y280">
        <f t="shared" si="132"/>
        <v>23.266777364844774</v>
      </c>
      <c r="Z280">
        <f t="shared" si="133"/>
        <v>1.6110019108464702</v>
      </c>
      <c r="AA280">
        <f t="shared" si="134"/>
        <v>1.8375550487346133</v>
      </c>
      <c r="AB280">
        <f t="shared" si="121"/>
        <v>10.958400478021634</v>
      </c>
      <c r="AC280">
        <f t="shared" si="135"/>
        <v>21.660368482906946</v>
      </c>
      <c r="AD280">
        <f t="shared" si="136"/>
        <v>3.0643153006635897</v>
      </c>
      <c r="AE280">
        <f t="shared" si="137"/>
        <v>2.618606561964508</v>
      </c>
      <c r="AF280">
        <f t="shared" si="138"/>
        <v>5.5254293387779363</v>
      </c>
      <c r="AG280">
        <f t="shared" si="122"/>
        <v>0.87827313045122457</v>
      </c>
      <c r="AH280" s="18" t="str">
        <f t="shared" si="139"/>
        <v>N/A</v>
      </c>
      <c r="AI280" s="18">
        <f t="shared" si="140"/>
        <v>72.400000000000489</v>
      </c>
      <c r="AJ280" s="28"/>
      <c r="AK280" s="29">
        <f t="shared" si="141"/>
        <v>15.275952027464339</v>
      </c>
      <c r="AL280" s="19">
        <f t="shared" si="142"/>
        <v>72.400000000000489</v>
      </c>
      <c r="AM280" s="18">
        <f t="shared" si="143"/>
        <v>2.618606561964508</v>
      </c>
      <c r="AN280" s="18">
        <f t="shared" si="144"/>
        <v>5.5254293387779363</v>
      </c>
      <c r="AO280" s="19" t="str">
        <f t="shared" si="145"/>
        <v>N/A</v>
      </c>
      <c r="AP280" t="str">
        <f t="shared" si="146"/>
        <v>N/A</v>
      </c>
    </row>
    <row r="281" spans="12:42" x14ac:dyDescent="0.3">
      <c r="L281" s="25">
        <f t="shared" si="147"/>
        <v>4.0902428635960568</v>
      </c>
      <c r="N281" s="25">
        <f t="shared" si="148"/>
        <v>56.000000000000256</v>
      </c>
      <c r="O281" s="25">
        <f t="shared" si="123"/>
        <v>35.650707252584716</v>
      </c>
      <c r="P281" s="25">
        <f t="shared" si="124"/>
        <v>62.545100443131084</v>
      </c>
      <c r="Q281" s="25">
        <f t="shared" si="125"/>
        <v>31.272550221565542</v>
      </c>
      <c r="R281" s="25">
        <f t="shared" si="126"/>
        <v>528.66625826431016</v>
      </c>
      <c r="S281" s="25">
        <f t="shared" si="127"/>
        <v>2.6981295615467378</v>
      </c>
      <c r="T281" s="25">
        <f t="shared" si="128"/>
        <v>15.180144833295453</v>
      </c>
      <c r="U281" s="25">
        <f t="shared" si="149"/>
        <v>3511.4612339714176</v>
      </c>
      <c r="V281" s="25">
        <f t="shared" si="129"/>
        <v>1.1429083568627558</v>
      </c>
      <c r="W281" s="25">
        <f t="shared" si="130"/>
        <v>4.5716334274510233</v>
      </c>
      <c r="X281" s="16">
        <f t="shared" si="131"/>
        <v>165.05263157894811</v>
      </c>
      <c r="Y281">
        <f t="shared" si="132"/>
        <v>23.350170832102272</v>
      </c>
      <c r="Z281">
        <f t="shared" si="133"/>
        <v>1.6134944335473664</v>
      </c>
      <c r="AA281">
        <f t="shared" si="134"/>
        <v>1.8393634952883227</v>
      </c>
      <c r="AB281">
        <f t="shared" si="121"/>
        <v>10.997677899089814</v>
      </c>
      <c r="AC281">
        <f t="shared" si="135"/>
        <v>21.738004212236376</v>
      </c>
      <c r="AD281">
        <f t="shared" si="136"/>
        <v>3.0752985096265437</v>
      </c>
      <c r="AE281">
        <f t="shared" si="137"/>
        <v>2.6250255696680722</v>
      </c>
      <c r="AF281">
        <f t="shared" si="138"/>
        <v>5.5318483464814996</v>
      </c>
      <c r="AG281">
        <f t="shared" si="122"/>
        <v>0.87984568879275127</v>
      </c>
      <c r="AH281" s="18" t="str">
        <f t="shared" si="139"/>
        <v>N/A</v>
      </c>
      <c r="AI281" s="18">
        <f t="shared" si="140"/>
        <v>72.400000000000489</v>
      </c>
      <c r="AJ281" s="28"/>
      <c r="AK281" s="29">
        <f t="shared" si="141"/>
        <v>15.275952027464339</v>
      </c>
      <c r="AL281" s="19">
        <f t="shared" si="142"/>
        <v>72.400000000000489</v>
      </c>
      <c r="AM281" s="18">
        <f t="shared" si="143"/>
        <v>2.6250255696680722</v>
      </c>
      <c r="AN281" s="18">
        <f t="shared" si="144"/>
        <v>5.5318483464814996</v>
      </c>
      <c r="AO281" s="19" t="str">
        <f t="shared" si="145"/>
        <v>N/A</v>
      </c>
      <c r="AP281" t="str">
        <f t="shared" si="146"/>
        <v>N/A</v>
      </c>
    </row>
    <row r="282" spans="12:42" x14ac:dyDescent="0.3">
      <c r="L282" s="25">
        <f t="shared" si="147"/>
        <v>4.104955967421942</v>
      </c>
      <c r="N282" s="25">
        <f t="shared" si="148"/>
        <v>56.200000000000259</v>
      </c>
      <c r="O282" s="25">
        <f t="shared" si="123"/>
        <v>35.778031207058234</v>
      </c>
      <c r="P282" s="25">
        <f t="shared" si="124"/>
        <v>62.768475801856553</v>
      </c>
      <c r="Q282" s="25">
        <f t="shared" si="125"/>
        <v>31.384237900928277</v>
      </c>
      <c r="R282" s="25">
        <f t="shared" si="126"/>
        <v>530.5543520438257</v>
      </c>
      <c r="S282" s="25">
        <f t="shared" si="127"/>
        <v>2.6980294041480937</v>
      </c>
      <c r="T282" s="25">
        <f t="shared" si="128"/>
        <v>15.207510336854725</v>
      </c>
      <c r="U282" s="25">
        <f t="shared" si="149"/>
        <v>3532.3037082361188</v>
      </c>
      <c r="V282" s="25">
        <f t="shared" si="129"/>
        <v>1.1415238511973631</v>
      </c>
      <c r="W282" s="25">
        <f t="shared" si="130"/>
        <v>4.5660954047894524</v>
      </c>
      <c r="X282" s="16">
        <f t="shared" si="131"/>
        <v>165.64210526315861</v>
      </c>
      <c r="Y282">
        <f t="shared" si="132"/>
        <v>23.433564299359777</v>
      </c>
      <c r="Z282">
        <f t="shared" si="133"/>
        <v>1.6159836558519711</v>
      </c>
      <c r="AA282">
        <f t="shared" si="134"/>
        <v>1.8411731495781596</v>
      </c>
      <c r="AB282">
        <f t="shared" si="121"/>
        <v>11.036955320157992</v>
      </c>
      <c r="AC282">
        <f t="shared" si="135"/>
        <v>21.815639941565777</v>
      </c>
      <c r="AD282">
        <f t="shared" si="136"/>
        <v>3.0862817185894937</v>
      </c>
      <c r="AE282">
        <f t="shared" si="137"/>
        <v>2.6314445773716333</v>
      </c>
      <c r="AF282">
        <f t="shared" si="138"/>
        <v>5.5382673541850611</v>
      </c>
      <c r="AG282">
        <f t="shared" si="122"/>
        <v>0.88141544149270945</v>
      </c>
      <c r="AH282" s="18" t="str">
        <f t="shared" si="139"/>
        <v>N/A</v>
      </c>
      <c r="AI282" s="18">
        <f t="shared" si="140"/>
        <v>72.400000000000489</v>
      </c>
      <c r="AJ282" s="28"/>
      <c r="AK282" s="29">
        <f t="shared" si="141"/>
        <v>15.275952027464339</v>
      </c>
      <c r="AL282" s="19">
        <f t="shared" si="142"/>
        <v>72.400000000000489</v>
      </c>
      <c r="AM282" s="18">
        <f t="shared" si="143"/>
        <v>2.6314445773716333</v>
      </c>
      <c r="AN282" s="18">
        <f t="shared" si="144"/>
        <v>5.5382673541850611</v>
      </c>
      <c r="AO282" s="19" t="str">
        <f t="shared" si="145"/>
        <v>N/A</v>
      </c>
      <c r="AP282" t="str">
        <f t="shared" si="146"/>
        <v>N/A</v>
      </c>
    </row>
    <row r="283" spans="12:42" x14ac:dyDescent="0.3">
      <c r="L283" s="25">
        <f t="shared" si="147"/>
        <v>4.1196690712478272</v>
      </c>
      <c r="N283" s="25">
        <f t="shared" si="148"/>
        <v>56.400000000000261</v>
      </c>
      <c r="O283" s="25">
        <f t="shared" si="123"/>
        <v>35.905355161531752</v>
      </c>
      <c r="P283" s="25">
        <f t="shared" si="124"/>
        <v>62.991851160582023</v>
      </c>
      <c r="Q283" s="25">
        <f t="shared" si="125"/>
        <v>31.495925580291011</v>
      </c>
      <c r="R283" s="25">
        <f t="shared" si="126"/>
        <v>532.44244582334102</v>
      </c>
      <c r="S283" s="25">
        <f t="shared" si="127"/>
        <v>2.697929957453471</v>
      </c>
      <c r="T283" s="25">
        <f t="shared" si="128"/>
        <v>15.234826705036806</v>
      </c>
      <c r="U283" s="25">
        <f t="shared" si="149"/>
        <v>3553.1951939596843</v>
      </c>
      <c r="V283" s="25">
        <f t="shared" si="129"/>
        <v>1.1401459321070697</v>
      </c>
      <c r="W283" s="25">
        <f t="shared" si="130"/>
        <v>4.5605837284282789</v>
      </c>
      <c r="X283" s="16">
        <f t="shared" si="131"/>
        <v>166.23157894736917</v>
      </c>
      <c r="Y283">
        <f t="shared" si="132"/>
        <v>23.516957766617288</v>
      </c>
      <c r="Z283">
        <f t="shared" si="133"/>
        <v>1.6184695878800146</v>
      </c>
      <c r="AA283">
        <f t="shared" si="134"/>
        <v>1.8429839760345166</v>
      </c>
      <c r="AB283">
        <f t="shared" si="121"/>
        <v>11.076232741226169</v>
      </c>
      <c r="AC283">
        <f t="shared" si="135"/>
        <v>21.893275670895193</v>
      </c>
      <c r="AD283">
        <f t="shared" si="136"/>
        <v>3.0972649275524455</v>
      </c>
      <c r="AE283">
        <f t="shared" si="137"/>
        <v>2.6378635850751952</v>
      </c>
      <c r="AF283">
        <f t="shared" si="138"/>
        <v>5.5446863618886244</v>
      </c>
      <c r="AG283">
        <f t="shared" si="122"/>
        <v>0.88298240351458035</v>
      </c>
      <c r="AH283" s="18" t="str">
        <f t="shared" si="139"/>
        <v>N/A</v>
      </c>
      <c r="AI283" s="18">
        <f t="shared" si="140"/>
        <v>72.400000000000489</v>
      </c>
      <c r="AJ283" s="28"/>
      <c r="AK283" s="29">
        <f t="shared" si="141"/>
        <v>15.275952027464339</v>
      </c>
      <c r="AL283" s="19">
        <f t="shared" si="142"/>
        <v>72.400000000000489</v>
      </c>
      <c r="AM283" s="18">
        <f t="shared" si="143"/>
        <v>2.6378635850751952</v>
      </c>
      <c r="AN283" s="18">
        <f t="shared" si="144"/>
        <v>5.5446863618886244</v>
      </c>
      <c r="AO283" s="19" t="str">
        <f t="shared" si="145"/>
        <v>N/A</v>
      </c>
      <c r="AP283" t="str">
        <f t="shared" si="146"/>
        <v>N/A</v>
      </c>
    </row>
    <row r="284" spans="12:42" x14ac:dyDescent="0.3">
      <c r="L284" s="25">
        <f t="shared" si="147"/>
        <v>4.1343821750737124</v>
      </c>
      <c r="N284" s="25">
        <f t="shared" si="148"/>
        <v>56.600000000000264</v>
      </c>
      <c r="O284" s="25">
        <f t="shared" si="123"/>
        <v>36.032679116005276</v>
      </c>
      <c r="P284" s="25">
        <f t="shared" si="124"/>
        <v>63.215226519307507</v>
      </c>
      <c r="Q284" s="25">
        <f t="shared" si="125"/>
        <v>31.607613259653753</v>
      </c>
      <c r="R284" s="25">
        <f t="shared" si="126"/>
        <v>534.33053960285656</v>
      </c>
      <c r="S284" s="25">
        <f t="shared" si="127"/>
        <v>2.69783121392503</v>
      </c>
      <c r="T284" s="25">
        <f t="shared" si="128"/>
        <v>15.262094201465029</v>
      </c>
      <c r="U284" s="25">
        <f t="shared" si="149"/>
        <v>3574.1356319808356</v>
      </c>
      <c r="V284" s="25">
        <f t="shared" si="129"/>
        <v>1.1387745450667359</v>
      </c>
      <c r="W284" s="25">
        <f t="shared" si="130"/>
        <v>4.5550981802669437</v>
      </c>
      <c r="X284" s="16">
        <f t="shared" si="131"/>
        <v>166.82105263157973</v>
      </c>
      <c r="Y284">
        <f t="shared" si="132"/>
        <v>23.6003512338748</v>
      </c>
      <c r="Z284">
        <f t="shared" si="133"/>
        <v>1.6209522397369813</v>
      </c>
      <c r="AA284">
        <f t="shared" si="134"/>
        <v>1.8447959396973885</v>
      </c>
      <c r="AB284">
        <f t="shared" si="121"/>
        <v>11.115510162294347</v>
      </c>
      <c r="AC284">
        <f t="shared" si="135"/>
        <v>21.970911400224608</v>
      </c>
      <c r="AD284">
        <f t="shared" si="136"/>
        <v>3.1082481365153973</v>
      </c>
      <c r="AE284">
        <f t="shared" si="137"/>
        <v>2.6442825927787577</v>
      </c>
      <c r="AF284">
        <f t="shared" si="138"/>
        <v>5.5511053695921859</v>
      </c>
      <c r="AG284">
        <f t="shared" si="122"/>
        <v>0.88454658968930644</v>
      </c>
      <c r="AH284" s="18" t="str">
        <f t="shared" si="139"/>
        <v>N/A</v>
      </c>
      <c r="AI284" s="18">
        <f t="shared" si="140"/>
        <v>72.400000000000489</v>
      </c>
      <c r="AJ284" s="28"/>
      <c r="AK284" s="29">
        <f t="shared" si="141"/>
        <v>15.275952027464339</v>
      </c>
      <c r="AL284" s="19">
        <f t="shared" si="142"/>
        <v>72.400000000000489</v>
      </c>
      <c r="AM284" s="18">
        <f t="shared" si="143"/>
        <v>2.6442825927787577</v>
      </c>
      <c r="AN284" s="18">
        <f t="shared" si="144"/>
        <v>5.5511053695921859</v>
      </c>
      <c r="AO284" s="19" t="str">
        <f t="shared" si="145"/>
        <v>N/A</v>
      </c>
      <c r="AP284" t="str">
        <f t="shared" si="146"/>
        <v>N/A</v>
      </c>
    </row>
    <row r="285" spans="12:42" x14ac:dyDescent="0.3">
      <c r="L285" s="25">
        <f t="shared" si="147"/>
        <v>4.1490952788995976</v>
      </c>
      <c r="N285" s="25">
        <f t="shared" si="148"/>
        <v>56.800000000000267</v>
      </c>
      <c r="O285" s="25">
        <f t="shared" si="123"/>
        <v>36.160003070478794</v>
      </c>
      <c r="P285" s="25">
        <f t="shared" si="124"/>
        <v>63.438601878032976</v>
      </c>
      <c r="Q285" s="25">
        <f t="shared" si="125"/>
        <v>31.719300939016488</v>
      </c>
      <c r="R285" s="25">
        <f t="shared" si="126"/>
        <v>536.21863338237199</v>
      </c>
      <c r="S285" s="25">
        <f t="shared" si="127"/>
        <v>2.6977331661311519</v>
      </c>
      <c r="T285" s="25">
        <f t="shared" si="128"/>
        <v>15.289313087414635</v>
      </c>
      <c r="U285" s="25">
        <f t="shared" si="149"/>
        <v>3595.1249634187457</v>
      </c>
      <c r="V285" s="25">
        <f t="shared" si="129"/>
        <v>1.1374096361932171</v>
      </c>
      <c r="W285" s="25">
        <f t="shared" si="130"/>
        <v>4.5496385447728684</v>
      </c>
      <c r="X285" s="16">
        <f t="shared" si="131"/>
        <v>167.41052631579029</v>
      </c>
      <c r="Y285">
        <f t="shared" si="132"/>
        <v>23.683744701132312</v>
      </c>
      <c r="Z285">
        <f t="shared" si="133"/>
        <v>1.6234316215132654</v>
      </c>
      <c r="AA285">
        <f t="shared" si="134"/>
        <v>1.8466090062048259</v>
      </c>
      <c r="AB285">
        <f t="shared" si="121"/>
        <v>11.154787583362527</v>
      </c>
      <c r="AC285">
        <f t="shared" si="135"/>
        <v>22.048547129554038</v>
      </c>
      <c r="AD285">
        <f t="shared" si="136"/>
        <v>3.1192313454783513</v>
      </c>
      <c r="AE285">
        <f t="shared" si="137"/>
        <v>2.6507016004823214</v>
      </c>
      <c r="AF285">
        <f t="shared" si="138"/>
        <v>5.5575243772957492</v>
      </c>
      <c r="AG285">
        <f t="shared" si="122"/>
        <v>0.88610801471693035</v>
      </c>
      <c r="AH285" s="18" t="str">
        <f t="shared" si="139"/>
        <v>N/A</v>
      </c>
      <c r="AI285" s="18">
        <f t="shared" si="140"/>
        <v>72.400000000000489</v>
      </c>
      <c r="AJ285" s="28"/>
      <c r="AK285" s="29">
        <f t="shared" si="141"/>
        <v>15.275952027464339</v>
      </c>
      <c r="AL285" s="19">
        <f t="shared" si="142"/>
        <v>72.400000000000489</v>
      </c>
      <c r="AM285" s="18">
        <f t="shared" si="143"/>
        <v>2.6507016004823214</v>
      </c>
      <c r="AN285" s="18">
        <f t="shared" si="144"/>
        <v>5.5575243772957492</v>
      </c>
      <c r="AO285" s="19" t="str">
        <f t="shared" si="145"/>
        <v>N/A</v>
      </c>
      <c r="AP285" t="str">
        <f t="shared" si="146"/>
        <v>N/A</v>
      </c>
    </row>
    <row r="286" spans="12:42" x14ac:dyDescent="0.3">
      <c r="L286" s="25">
        <f t="shared" si="147"/>
        <v>4.1638083827254828</v>
      </c>
      <c r="N286" s="25">
        <f t="shared" si="148"/>
        <v>57.00000000000027</v>
      </c>
      <c r="O286" s="25">
        <f t="shared" si="123"/>
        <v>36.287327024952305</v>
      </c>
      <c r="P286" s="25">
        <f t="shared" si="124"/>
        <v>63.661977236758432</v>
      </c>
      <c r="Q286" s="25">
        <f t="shared" si="125"/>
        <v>31.830988618379216</v>
      </c>
      <c r="R286" s="25">
        <f t="shared" si="126"/>
        <v>538.10672716188719</v>
      </c>
      <c r="S286" s="25">
        <f t="shared" si="127"/>
        <v>2.6976358067445743</v>
      </c>
      <c r="T286" s="25">
        <f t="shared" si="128"/>
        <v>15.316483621841963</v>
      </c>
      <c r="U286" s="25">
        <f t="shared" si="149"/>
        <v>3616.1631296707296</v>
      </c>
      <c r="V286" s="25">
        <f t="shared" si="129"/>
        <v>1.1360511522355732</v>
      </c>
      <c r="W286" s="25">
        <f t="shared" si="130"/>
        <v>4.5442046089422927</v>
      </c>
      <c r="X286" s="16">
        <f t="shared" si="131"/>
        <v>168.0000000000008</v>
      </c>
      <c r="Y286">
        <f t="shared" si="132"/>
        <v>23.767138168389817</v>
      </c>
      <c r="Z286">
        <f t="shared" si="133"/>
        <v>1.6259077432833458</v>
      </c>
      <c r="AA286">
        <f t="shared" si="134"/>
        <v>1.848423141781637</v>
      </c>
      <c r="AB286">
        <f t="shared" si="121"/>
        <v>11.194065004430705</v>
      </c>
      <c r="AC286">
        <f t="shared" si="135"/>
        <v>22.126182858883439</v>
      </c>
      <c r="AD286">
        <f t="shared" si="136"/>
        <v>3.1302145544413014</v>
      </c>
      <c r="AE286">
        <f t="shared" si="137"/>
        <v>2.657120608185882</v>
      </c>
      <c r="AF286">
        <f t="shared" si="138"/>
        <v>5.5639433849993098</v>
      </c>
      <c r="AG286">
        <f t="shared" si="122"/>
        <v>0.88766669316820523</v>
      </c>
      <c r="AH286" s="18" t="str">
        <f t="shared" si="139"/>
        <v>N/A</v>
      </c>
      <c r="AI286" s="18">
        <f t="shared" si="140"/>
        <v>72.400000000000489</v>
      </c>
      <c r="AJ286" s="28"/>
      <c r="AK286" s="29">
        <f t="shared" si="141"/>
        <v>15.275952027464339</v>
      </c>
      <c r="AL286" s="19">
        <f t="shared" si="142"/>
        <v>72.400000000000489</v>
      </c>
      <c r="AM286" s="18">
        <f t="shared" si="143"/>
        <v>2.657120608185882</v>
      </c>
      <c r="AN286" s="18">
        <f t="shared" si="144"/>
        <v>5.5639433849993098</v>
      </c>
      <c r="AO286" s="19" t="str">
        <f t="shared" si="145"/>
        <v>N/A</v>
      </c>
      <c r="AP286" t="str">
        <f t="shared" si="146"/>
        <v>N/A</v>
      </c>
    </row>
    <row r="287" spans="12:42" x14ac:dyDescent="0.3">
      <c r="L287" s="25">
        <f t="shared" si="147"/>
        <v>4.178521486551368</v>
      </c>
      <c r="N287" s="25">
        <f t="shared" si="148"/>
        <v>57.200000000000273</v>
      </c>
      <c r="O287" s="25">
        <f t="shared" si="123"/>
        <v>36.414650979425829</v>
      </c>
      <c r="P287" s="25">
        <f t="shared" si="124"/>
        <v>63.885352595483916</v>
      </c>
      <c r="Q287" s="25">
        <f t="shared" si="125"/>
        <v>31.942676297741958</v>
      </c>
      <c r="R287" s="25">
        <f t="shared" si="126"/>
        <v>539.99482094140274</v>
      </c>
      <c r="S287" s="25">
        <f t="shared" si="127"/>
        <v>2.6975391285405657</v>
      </c>
      <c r="T287" s="25">
        <f t="shared" si="128"/>
        <v>15.343606061413134</v>
      </c>
      <c r="U287" s="25">
        <f t="shared" si="149"/>
        <v>3637.2500724099636</v>
      </c>
      <c r="V287" s="25">
        <f t="shared" si="129"/>
        <v>1.1346990405654667</v>
      </c>
      <c r="W287" s="25">
        <f t="shared" si="130"/>
        <v>4.5387961622618667</v>
      </c>
      <c r="X287" s="16">
        <f t="shared" si="131"/>
        <v>168.58947368421136</v>
      </c>
      <c r="Y287">
        <f t="shared" si="132"/>
        <v>23.850531635647329</v>
      </c>
      <c r="Z287">
        <f t="shared" si="133"/>
        <v>1.6283806151050044</v>
      </c>
      <c r="AA287">
        <f t="shared" si="134"/>
        <v>1.8502383132283418</v>
      </c>
      <c r="AB287">
        <f t="shared" si="121"/>
        <v>11.233342425498883</v>
      </c>
      <c r="AC287">
        <f t="shared" si="135"/>
        <v>22.203818588212854</v>
      </c>
      <c r="AD287">
        <f t="shared" si="136"/>
        <v>3.1411977634042532</v>
      </c>
      <c r="AE287">
        <f t="shared" si="137"/>
        <v>2.6635396158894449</v>
      </c>
      <c r="AF287">
        <f t="shared" si="138"/>
        <v>5.5703623927028731</v>
      </c>
      <c r="AG287">
        <f t="shared" si="122"/>
        <v>0.88922263948618274</v>
      </c>
      <c r="AH287" s="18" t="str">
        <f t="shared" si="139"/>
        <v>N/A</v>
      </c>
      <c r="AI287" s="18">
        <f t="shared" si="140"/>
        <v>72.400000000000489</v>
      </c>
      <c r="AJ287" s="28"/>
      <c r="AK287" s="29">
        <f t="shared" si="141"/>
        <v>15.275952027464339</v>
      </c>
      <c r="AL287" s="19">
        <f t="shared" si="142"/>
        <v>72.400000000000489</v>
      </c>
      <c r="AM287" s="18">
        <f t="shared" si="143"/>
        <v>2.6635396158894449</v>
      </c>
      <c r="AN287" s="18">
        <f t="shared" si="144"/>
        <v>5.5703623927028731</v>
      </c>
      <c r="AO287" s="19" t="str">
        <f t="shared" si="145"/>
        <v>N/A</v>
      </c>
      <c r="AP287" t="str">
        <f t="shared" si="146"/>
        <v>N/A</v>
      </c>
    </row>
    <row r="288" spans="12:42" x14ac:dyDescent="0.3">
      <c r="L288" s="25">
        <f t="shared" si="147"/>
        <v>4.1932345903772532</v>
      </c>
      <c r="N288" s="25">
        <f t="shared" si="148"/>
        <v>57.400000000000276</v>
      </c>
      <c r="O288" s="25">
        <f t="shared" si="123"/>
        <v>36.541974933899347</v>
      </c>
      <c r="P288" s="25">
        <f t="shared" si="124"/>
        <v>64.108727954209385</v>
      </c>
      <c r="Q288" s="25">
        <f t="shared" si="125"/>
        <v>32.054363977104693</v>
      </c>
      <c r="R288" s="25">
        <f t="shared" si="126"/>
        <v>541.88291472091817</v>
      </c>
      <c r="S288" s="25">
        <f t="shared" si="127"/>
        <v>2.6974431243951384</v>
      </c>
      <c r="T288" s="25">
        <f t="shared" si="128"/>
        <v>15.370680660532296</v>
      </c>
      <c r="U288" s="25">
        <f t="shared" si="149"/>
        <v>3658.3857335832167</v>
      </c>
      <c r="V288" s="25">
        <f t="shared" si="129"/>
        <v>1.1333532491677365</v>
      </c>
      <c r="W288" s="25">
        <f t="shared" si="130"/>
        <v>4.533412996670946</v>
      </c>
      <c r="X288" s="16">
        <f t="shared" si="131"/>
        <v>169.17894736842186</v>
      </c>
      <c r="Y288">
        <f t="shared" si="132"/>
        <v>23.933925102904833</v>
      </c>
      <c r="Z288">
        <f t="shared" si="133"/>
        <v>1.6308502470185648</v>
      </c>
      <c r="AA288">
        <f t="shared" si="134"/>
        <v>1.8520544879103578</v>
      </c>
      <c r="AB288">
        <f t="shared" si="121"/>
        <v>11.272619846567061</v>
      </c>
      <c r="AC288">
        <f t="shared" si="135"/>
        <v>22.281454317542284</v>
      </c>
      <c r="AD288">
        <f t="shared" si="136"/>
        <v>3.1521809723672072</v>
      </c>
      <c r="AE288">
        <f t="shared" si="137"/>
        <v>2.6699586235930082</v>
      </c>
      <c r="AF288">
        <f t="shared" si="138"/>
        <v>5.5767814004064364</v>
      </c>
      <c r="AG288">
        <f t="shared" si="122"/>
        <v>0.8907758679877732</v>
      </c>
      <c r="AH288" s="18" t="str">
        <f t="shared" si="139"/>
        <v>N/A</v>
      </c>
      <c r="AI288" s="18">
        <f t="shared" si="140"/>
        <v>72.400000000000489</v>
      </c>
      <c r="AJ288" s="28"/>
      <c r="AK288" s="29">
        <f t="shared" si="141"/>
        <v>15.275952027464339</v>
      </c>
      <c r="AL288" s="19">
        <f t="shared" si="142"/>
        <v>72.400000000000489</v>
      </c>
      <c r="AM288" s="18">
        <f t="shared" si="143"/>
        <v>2.6699586235930082</v>
      </c>
      <c r="AN288" s="18">
        <f t="shared" si="144"/>
        <v>5.5767814004064364</v>
      </c>
      <c r="AO288" s="19" t="str">
        <f t="shared" si="145"/>
        <v>N/A</v>
      </c>
      <c r="AP288" t="str">
        <f t="shared" si="146"/>
        <v>N/A</v>
      </c>
    </row>
    <row r="289" spans="12:42" x14ac:dyDescent="0.3">
      <c r="L289" s="25">
        <f t="shared" si="147"/>
        <v>4.2079476942031384</v>
      </c>
      <c r="N289" s="25">
        <f t="shared" si="148"/>
        <v>57.600000000000279</v>
      </c>
      <c r="O289" s="25">
        <f t="shared" si="123"/>
        <v>36.669298888372865</v>
      </c>
      <c r="P289" s="25">
        <f t="shared" si="124"/>
        <v>64.332103312934862</v>
      </c>
      <c r="Q289" s="25">
        <f t="shared" si="125"/>
        <v>32.166051656467431</v>
      </c>
      <c r="R289" s="25">
        <f t="shared" si="126"/>
        <v>543.77100850043348</v>
      </c>
      <c r="S289" s="25">
        <f t="shared" si="127"/>
        <v>2.6973477872832996</v>
      </c>
      <c r="T289" s="25">
        <f t="shared" si="128"/>
        <v>15.397707671369442</v>
      </c>
      <c r="U289" s="25">
        <f t="shared" si="149"/>
        <v>3679.5700554086193</v>
      </c>
      <c r="V289" s="25">
        <f t="shared" si="129"/>
        <v>1.132013726631145</v>
      </c>
      <c r="W289" s="25">
        <f t="shared" si="130"/>
        <v>4.5280549065245799</v>
      </c>
      <c r="X289" s="16">
        <f t="shared" si="131"/>
        <v>169.76842105263245</v>
      </c>
      <c r="Y289">
        <f t="shared" si="132"/>
        <v>24.017318570162349</v>
      </c>
      <c r="Z289">
        <f t="shared" si="133"/>
        <v>1.6333166490461601</v>
      </c>
      <c r="AA289">
        <f t="shared" si="134"/>
        <v>1.8538716337474253</v>
      </c>
      <c r="AB289">
        <f t="shared" si="121"/>
        <v>11.311897267635239</v>
      </c>
      <c r="AC289">
        <f t="shared" si="135"/>
        <v>22.359090046871685</v>
      </c>
      <c r="AD289">
        <f t="shared" si="136"/>
        <v>3.1631641813301572</v>
      </c>
      <c r="AE289">
        <f t="shared" si="137"/>
        <v>2.6763776312965692</v>
      </c>
      <c r="AF289">
        <f t="shared" si="138"/>
        <v>5.583200408109998</v>
      </c>
      <c r="AG289">
        <f t="shared" si="122"/>
        <v>0.89232639286528337</v>
      </c>
      <c r="AH289" s="18" t="str">
        <f t="shared" si="139"/>
        <v>N/A</v>
      </c>
      <c r="AI289" s="18">
        <f t="shared" si="140"/>
        <v>72.400000000000489</v>
      </c>
      <c r="AJ289" s="28"/>
      <c r="AK289" s="29">
        <f t="shared" si="141"/>
        <v>15.275952027464339</v>
      </c>
      <c r="AL289" s="19">
        <f t="shared" si="142"/>
        <v>72.400000000000489</v>
      </c>
      <c r="AM289" s="18">
        <f t="shared" si="143"/>
        <v>2.6763776312965692</v>
      </c>
      <c r="AN289" s="18">
        <f t="shared" si="144"/>
        <v>5.583200408109998</v>
      </c>
      <c r="AO289" s="19" t="str">
        <f t="shared" si="145"/>
        <v>N/A</v>
      </c>
      <c r="AP289" t="str">
        <f t="shared" si="146"/>
        <v>N/A</v>
      </c>
    </row>
    <row r="290" spans="12:42" x14ac:dyDescent="0.3">
      <c r="L290" s="25">
        <f t="shared" si="147"/>
        <v>4.2226607980290236</v>
      </c>
      <c r="N290" s="25">
        <f t="shared" si="148"/>
        <v>57.800000000000281</v>
      </c>
      <c r="O290" s="25">
        <f t="shared" si="123"/>
        <v>36.796622842846382</v>
      </c>
      <c r="P290" s="25">
        <f t="shared" si="124"/>
        <v>64.555478671660325</v>
      </c>
      <c r="Q290" s="25">
        <f t="shared" si="125"/>
        <v>32.277739335830162</v>
      </c>
      <c r="R290" s="25">
        <f t="shared" si="126"/>
        <v>545.65910227994902</v>
      </c>
      <c r="S290" s="25">
        <f t="shared" si="127"/>
        <v>2.6972531102773365</v>
      </c>
      <c r="T290" s="25">
        <f t="shared" si="128"/>
        <v>15.424687343887754</v>
      </c>
      <c r="U290" s="25">
        <f t="shared" si="149"/>
        <v>3700.8029803734703</v>
      </c>
      <c r="V290" s="25">
        <f t="shared" si="129"/>
        <v>1.1306804221393045</v>
      </c>
      <c r="W290" s="25">
        <f t="shared" si="130"/>
        <v>4.5227216885572181</v>
      </c>
      <c r="X290" s="16">
        <f t="shared" si="131"/>
        <v>170.35789473684292</v>
      </c>
      <c r="Y290">
        <f t="shared" si="132"/>
        <v>24.10071203741985</v>
      </c>
      <c r="Z290">
        <f t="shared" si="133"/>
        <v>1.6357798311910317</v>
      </c>
      <c r="AA290">
        <f t="shared" si="134"/>
        <v>1.8556897192032551</v>
      </c>
      <c r="AB290">
        <f t="shared" si="121"/>
        <v>11.351174688703418</v>
      </c>
      <c r="AC290">
        <f t="shared" si="135"/>
        <v>22.436725776201115</v>
      </c>
      <c r="AD290">
        <f t="shared" si="136"/>
        <v>3.1741473902931108</v>
      </c>
      <c r="AE290">
        <f t="shared" si="137"/>
        <v>2.682796639000133</v>
      </c>
      <c r="AF290">
        <f t="shared" si="138"/>
        <v>5.5896194158135613</v>
      </c>
      <c r="AG290">
        <f t="shared" si="122"/>
        <v>0.89387422818792861</v>
      </c>
      <c r="AH290" s="18" t="str">
        <f t="shared" si="139"/>
        <v>N/A</v>
      </c>
      <c r="AI290" s="18">
        <f t="shared" si="140"/>
        <v>72.400000000000489</v>
      </c>
      <c r="AJ290" s="28"/>
      <c r="AK290" s="29">
        <f t="shared" si="141"/>
        <v>15.275952027464339</v>
      </c>
      <c r="AL290" s="19">
        <f t="shared" si="142"/>
        <v>72.400000000000489</v>
      </c>
      <c r="AM290" s="18">
        <f t="shared" si="143"/>
        <v>2.682796639000133</v>
      </c>
      <c r="AN290" s="18">
        <f t="shared" si="144"/>
        <v>5.5896194158135613</v>
      </c>
      <c r="AO290" s="19" t="str">
        <f t="shared" si="145"/>
        <v>N/A</v>
      </c>
      <c r="AP290" t="str">
        <f t="shared" si="146"/>
        <v>N/A</v>
      </c>
    </row>
    <row r="291" spans="12:42" x14ac:dyDescent="0.3">
      <c r="L291" s="25">
        <f t="shared" si="147"/>
        <v>4.2373739018549088</v>
      </c>
      <c r="N291" s="25">
        <f t="shared" si="148"/>
        <v>58.000000000000284</v>
      </c>
      <c r="O291" s="25">
        <f t="shared" si="123"/>
        <v>36.9239467973199</v>
      </c>
      <c r="P291" s="25">
        <f t="shared" si="124"/>
        <v>64.778854030385801</v>
      </c>
      <c r="Q291" s="25">
        <f t="shared" si="125"/>
        <v>32.389427015192901</v>
      </c>
      <c r="R291" s="25">
        <f t="shared" si="126"/>
        <v>547.54719605946434</v>
      </c>
      <c r="S291" s="25">
        <f t="shared" si="127"/>
        <v>2.6971590865451396</v>
      </c>
      <c r="T291" s="25">
        <f t="shared" si="128"/>
        <v>15.451619925870547</v>
      </c>
      <c r="U291" s="25">
        <f t="shared" si="149"/>
        <v>3722.0844512320277</v>
      </c>
      <c r="V291" s="25">
        <f t="shared" si="129"/>
        <v>1.1293532854617543</v>
      </c>
      <c r="W291" s="25">
        <f t="shared" si="130"/>
        <v>4.5174131418470171</v>
      </c>
      <c r="X291" s="16">
        <f t="shared" si="131"/>
        <v>170.94736842105351</v>
      </c>
      <c r="Y291">
        <f t="shared" si="132"/>
        <v>24.184105504677369</v>
      </c>
      <c r="Z291">
        <f t="shared" si="133"/>
        <v>1.6382398034368528</v>
      </c>
      <c r="AA291">
        <f t="shared" si="134"/>
        <v>1.8575087132754033</v>
      </c>
      <c r="AB291">
        <f t="shared" si="121"/>
        <v>11.390452109771596</v>
      </c>
      <c r="AC291">
        <f t="shared" si="135"/>
        <v>22.51436150553053</v>
      </c>
      <c r="AD291">
        <f t="shared" si="136"/>
        <v>3.185130599256063</v>
      </c>
      <c r="AE291">
        <f t="shared" si="137"/>
        <v>2.6892156467036954</v>
      </c>
      <c r="AF291">
        <f t="shared" si="138"/>
        <v>5.5960384235171228</v>
      </c>
      <c r="AG291">
        <f t="shared" si="122"/>
        <v>0.89541938790332332</v>
      </c>
      <c r="AH291" s="18" t="str">
        <f t="shared" si="139"/>
        <v>N/A</v>
      </c>
      <c r="AI291" s="18">
        <f t="shared" si="140"/>
        <v>72.400000000000489</v>
      </c>
      <c r="AJ291" s="28"/>
      <c r="AK291" s="29">
        <f t="shared" si="141"/>
        <v>15.275952027464339</v>
      </c>
      <c r="AL291" s="19">
        <f t="shared" si="142"/>
        <v>72.400000000000489</v>
      </c>
      <c r="AM291" s="18">
        <f t="shared" si="143"/>
        <v>2.6892156467036954</v>
      </c>
      <c r="AN291" s="18">
        <f t="shared" si="144"/>
        <v>5.5960384235171228</v>
      </c>
      <c r="AO291" s="19" t="str">
        <f t="shared" si="145"/>
        <v>N/A</v>
      </c>
      <c r="AP291" t="str">
        <f t="shared" si="146"/>
        <v>N/A</v>
      </c>
    </row>
    <row r="292" spans="12:42" x14ac:dyDescent="0.3">
      <c r="L292" s="25">
        <f t="shared" si="147"/>
        <v>4.252087005680794</v>
      </c>
      <c r="N292" s="25">
        <f t="shared" si="148"/>
        <v>58.200000000000287</v>
      </c>
      <c r="O292" s="25">
        <f t="shared" si="123"/>
        <v>37.051270751793417</v>
      </c>
      <c r="P292" s="25">
        <f t="shared" si="124"/>
        <v>65.002229389111264</v>
      </c>
      <c r="Q292" s="25">
        <f t="shared" si="125"/>
        <v>32.501114694555632</v>
      </c>
      <c r="R292" s="25">
        <f t="shared" si="126"/>
        <v>549.43528983897977</v>
      </c>
      <c r="S292" s="25">
        <f t="shared" si="127"/>
        <v>2.6970657093485575</v>
      </c>
      <c r="T292" s="25">
        <f t="shared" si="128"/>
        <v>15.478505662947777</v>
      </c>
      <c r="U292" s="25">
        <f t="shared" si="149"/>
        <v>3743.4144110033758</v>
      </c>
      <c r="V292" s="25">
        <f t="shared" si="129"/>
        <v>1.128032266945223</v>
      </c>
      <c r="W292" s="25">
        <f t="shared" si="130"/>
        <v>4.5121290677808918</v>
      </c>
      <c r="X292" s="16">
        <f t="shared" si="131"/>
        <v>171.53684210526404</v>
      </c>
      <c r="Y292">
        <f t="shared" si="132"/>
        <v>24.267498971934877</v>
      </c>
      <c r="Z292">
        <f t="shared" si="133"/>
        <v>1.6406965757470733</v>
      </c>
      <c r="AA292">
        <f t="shared" si="134"/>
        <v>1.8593285854853563</v>
      </c>
      <c r="AB292">
        <f t="shared" si="121"/>
        <v>11.429729530839774</v>
      </c>
      <c r="AC292">
        <f t="shared" si="135"/>
        <v>22.591997234859946</v>
      </c>
      <c r="AD292">
        <f t="shared" si="136"/>
        <v>3.1961138082190148</v>
      </c>
      <c r="AE292">
        <f t="shared" si="137"/>
        <v>2.6956346544072574</v>
      </c>
      <c r="AF292">
        <f t="shared" si="138"/>
        <v>5.6024574312206861</v>
      </c>
      <c r="AG292">
        <f t="shared" si="122"/>
        <v>0.89696188583894654</v>
      </c>
      <c r="AH292" s="18" t="str">
        <f t="shared" si="139"/>
        <v>N/A</v>
      </c>
      <c r="AI292" s="18">
        <f t="shared" si="140"/>
        <v>72.400000000000489</v>
      </c>
      <c r="AJ292" s="28"/>
      <c r="AK292" s="29">
        <f t="shared" si="141"/>
        <v>15.275952027464339</v>
      </c>
      <c r="AL292" s="19">
        <f t="shared" si="142"/>
        <v>72.400000000000489</v>
      </c>
      <c r="AM292" s="18">
        <f t="shared" si="143"/>
        <v>2.6956346544072574</v>
      </c>
      <c r="AN292" s="18">
        <f t="shared" si="144"/>
        <v>5.6024574312206861</v>
      </c>
      <c r="AO292" s="19" t="str">
        <f t="shared" si="145"/>
        <v>N/A</v>
      </c>
      <c r="AP292" t="str">
        <f t="shared" si="146"/>
        <v>N/A</v>
      </c>
    </row>
    <row r="293" spans="12:42" x14ac:dyDescent="0.3">
      <c r="L293" s="25">
        <f t="shared" si="147"/>
        <v>4.2668001095066792</v>
      </c>
      <c r="N293" s="25">
        <f t="shared" si="148"/>
        <v>58.40000000000029</v>
      </c>
      <c r="O293" s="25">
        <f t="shared" si="123"/>
        <v>37.178594706266935</v>
      </c>
      <c r="P293" s="25">
        <f t="shared" si="124"/>
        <v>65.225604747836741</v>
      </c>
      <c r="Q293" s="25">
        <f t="shared" si="125"/>
        <v>32.61280237391837</v>
      </c>
      <c r="R293" s="25">
        <f t="shared" si="126"/>
        <v>551.3233836184952</v>
      </c>
      <c r="S293" s="25">
        <f t="shared" si="127"/>
        <v>2.6969729720417877</v>
      </c>
      <c r="T293" s="25">
        <f t="shared" si="128"/>
        <v>15.505344798622149</v>
      </c>
      <c r="U293" s="25">
        <f t="shared" si="149"/>
        <v>3764.7928029692839</v>
      </c>
      <c r="V293" s="25">
        <f t="shared" si="129"/>
        <v>1.1267173175050313</v>
      </c>
      <c r="W293" s="25">
        <f t="shared" si="130"/>
        <v>4.5068692700201254</v>
      </c>
      <c r="X293" s="16">
        <f t="shared" si="131"/>
        <v>172.12631578947457</v>
      </c>
      <c r="Y293">
        <f t="shared" si="132"/>
        <v>24.350892439192386</v>
      </c>
      <c r="Z293">
        <f t="shared" si="133"/>
        <v>1.6431501580642975</v>
      </c>
      <c r="AA293">
        <f t="shared" si="134"/>
        <v>1.8611493058688315</v>
      </c>
      <c r="AB293">
        <f t="shared" si="121"/>
        <v>11.469006951907952</v>
      </c>
      <c r="AC293">
        <f t="shared" si="135"/>
        <v>22.669632964189347</v>
      </c>
      <c r="AD293">
        <f t="shared" si="136"/>
        <v>3.2070970171819648</v>
      </c>
      <c r="AE293">
        <f t="shared" si="137"/>
        <v>2.7020536621108189</v>
      </c>
      <c r="AF293">
        <f t="shared" si="138"/>
        <v>5.6088764389242467</v>
      </c>
      <c r="AG293">
        <f t="shared" si="122"/>
        <v>0.89850173570358582</v>
      </c>
      <c r="AH293" s="18" t="str">
        <f t="shared" si="139"/>
        <v>N/A</v>
      </c>
      <c r="AI293" s="18">
        <f t="shared" si="140"/>
        <v>72.400000000000489</v>
      </c>
      <c r="AJ293" s="28"/>
      <c r="AK293" s="29">
        <f t="shared" si="141"/>
        <v>15.275952027464339</v>
      </c>
      <c r="AL293" s="19">
        <f t="shared" si="142"/>
        <v>72.400000000000489</v>
      </c>
      <c r="AM293" s="18">
        <f t="shared" si="143"/>
        <v>2.7020536621108189</v>
      </c>
      <c r="AN293" s="18">
        <f t="shared" si="144"/>
        <v>5.6088764389242467</v>
      </c>
      <c r="AO293" s="19" t="str">
        <f t="shared" si="145"/>
        <v>N/A</v>
      </c>
      <c r="AP293" t="str">
        <f t="shared" si="146"/>
        <v>N/A</v>
      </c>
    </row>
    <row r="294" spans="12:42" x14ac:dyDescent="0.3">
      <c r="L294" s="25">
        <f t="shared" si="147"/>
        <v>4.2815132133325644</v>
      </c>
      <c r="N294" s="25">
        <f t="shared" si="148"/>
        <v>58.600000000000293</v>
      </c>
      <c r="O294" s="25">
        <f t="shared" si="123"/>
        <v>37.305918660740453</v>
      </c>
      <c r="P294" s="25">
        <f t="shared" si="124"/>
        <v>65.448980106562203</v>
      </c>
      <c r="Q294" s="25">
        <f t="shared" si="125"/>
        <v>32.724490053281102</v>
      </c>
      <c r="R294" s="25">
        <f t="shared" si="126"/>
        <v>553.21147739801063</v>
      </c>
      <c r="S294" s="25">
        <f t="shared" si="127"/>
        <v>2.6968808680698029</v>
      </c>
      <c r="T294" s="25">
        <f t="shared" si="128"/>
        <v>15.532137574294801</v>
      </c>
      <c r="U294" s="25">
        <f t="shared" si="149"/>
        <v>3786.2195706720963</v>
      </c>
      <c r="V294" s="25">
        <f t="shared" si="129"/>
        <v>1.1254083886166679</v>
      </c>
      <c r="W294" s="25">
        <f t="shared" si="130"/>
        <v>4.5016335544666717</v>
      </c>
      <c r="X294" s="16">
        <f t="shared" si="131"/>
        <v>172.71578947368511</v>
      </c>
      <c r="Y294">
        <f t="shared" si="132"/>
        <v>24.434285906449894</v>
      </c>
      <c r="Z294">
        <f t="shared" si="133"/>
        <v>1.6456005603096804</v>
      </c>
      <c r="AA294">
        <f t="shared" si="134"/>
        <v>1.8629708449662847</v>
      </c>
      <c r="AB294">
        <f t="shared" si="121"/>
        <v>11.508284372976131</v>
      </c>
      <c r="AC294">
        <f t="shared" si="135"/>
        <v>22.747268693518777</v>
      </c>
      <c r="AD294">
        <f t="shared" si="136"/>
        <v>3.2180802261449184</v>
      </c>
      <c r="AE294">
        <f t="shared" si="137"/>
        <v>2.7084726698143822</v>
      </c>
      <c r="AF294">
        <f t="shared" si="138"/>
        <v>5.61529544662781</v>
      </c>
      <c r="AG294">
        <f t="shared" si="122"/>
        <v>0.90003895108875909</v>
      </c>
      <c r="AH294" s="18" t="str">
        <f t="shared" si="139"/>
        <v>N/A</v>
      </c>
      <c r="AI294" s="18">
        <f t="shared" si="140"/>
        <v>72.400000000000489</v>
      </c>
      <c r="AJ294" s="28"/>
      <c r="AK294" s="29">
        <f t="shared" si="141"/>
        <v>15.275952027464339</v>
      </c>
      <c r="AL294" s="19">
        <f t="shared" si="142"/>
        <v>72.400000000000489</v>
      </c>
      <c r="AM294" s="18">
        <f t="shared" si="143"/>
        <v>2.7084726698143822</v>
      </c>
      <c r="AN294" s="18">
        <f t="shared" si="144"/>
        <v>5.61529544662781</v>
      </c>
      <c r="AO294" s="19" t="str">
        <f t="shared" si="145"/>
        <v>N/A</v>
      </c>
      <c r="AP294" t="str">
        <f t="shared" si="146"/>
        <v>N/A</v>
      </c>
    </row>
    <row r="295" spans="12:42" x14ac:dyDescent="0.3">
      <c r="L295" s="25">
        <f t="shared" si="147"/>
        <v>4.2962263171584496</v>
      </c>
      <c r="N295" s="25">
        <f t="shared" si="148"/>
        <v>58.800000000000296</v>
      </c>
      <c r="O295" s="25">
        <f t="shared" si="123"/>
        <v>37.43324261521397</v>
      </c>
      <c r="P295" s="25">
        <f t="shared" si="124"/>
        <v>65.67235546528768</v>
      </c>
      <c r="Q295" s="25">
        <f t="shared" si="125"/>
        <v>32.83617773264384</v>
      </c>
      <c r="R295" s="25">
        <f t="shared" si="126"/>
        <v>555.09957117752606</v>
      </c>
      <c r="S295" s="25">
        <f t="shared" si="127"/>
        <v>2.6967893909668001</v>
      </c>
      <c r="T295" s="25">
        <f t="shared" si="128"/>
        <v>15.558884229290609</v>
      </c>
      <c r="U295" s="25">
        <f t="shared" si="149"/>
        <v>3807.694657912662</v>
      </c>
      <c r="V295" s="25">
        <f t="shared" si="129"/>
        <v>1.1241054323075057</v>
      </c>
      <c r="W295" s="25">
        <f t="shared" si="130"/>
        <v>4.4964217292300228</v>
      </c>
      <c r="X295" s="16">
        <f t="shared" si="131"/>
        <v>173.30526315789564</v>
      </c>
      <c r="Y295">
        <f t="shared" si="132"/>
        <v>24.517679373707402</v>
      </c>
      <c r="Z295">
        <f t="shared" si="133"/>
        <v>1.6480477923823473</v>
      </c>
      <c r="AA295">
        <f t="shared" si="134"/>
        <v>1.8647931738136143</v>
      </c>
      <c r="AB295">
        <f t="shared" si="121"/>
        <v>11.547561794044309</v>
      </c>
      <c r="AC295">
        <f t="shared" si="135"/>
        <v>22.824904422848206</v>
      </c>
      <c r="AD295">
        <f t="shared" si="136"/>
        <v>3.2290634351078724</v>
      </c>
      <c r="AE295">
        <f t="shared" si="137"/>
        <v>2.7148916775179455</v>
      </c>
      <c r="AF295">
        <f t="shared" si="138"/>
        <v>5.6217144543313742</v>
      </c>
      <c r="AG295">
        <f t="shared" si="122"/>
        <v>0.90157354547011348</v>
      </c>
      <c r="AH295" s="18" t="str">
        <f t="shared" si="139"/>
        <v>N/A</v>
      </c>
      <c r="AI295" s="18">
        <f t="shared" si="140"/>
        <v>72.400000000000489</v>
      </c>
      <c r="AJ295" s="28"/>
      <c r="AK295" s="29">
        <f t="shared" si="141"/>
        <v>15.275952027464339</v>
      </c>
      <c r="AL295" s="19">
        <f t="shared" si="142"/>
        <v>72.400000000000489</v>
      </c>
      <c r="AM295" s="18">
        <f t="shared" si="143"/>
        <v>2.7148916775179455</v>
      </c>
      <c r="AN295" s="18">
        <f t="shared" si="144"/>
        <v>5.6217144543313742</v>
      </c>
      <c r="AO295" s="19" t="str">
        <f t="shared" si="145"/>
        <v>N/A</v>
      </c>
      <c r="AP295" t="str">
        <f t="shared" si="146"/>
        <v>N/A</v>
      </c>
    </row>
    <row r="296" spans="12:42" x14ac:dyDescent="0.3">
      <c r="L296" s="25">
        <f t="shared" si="147"/>
        <v>4.3109394209843348</v>
      </c>
      <c r="N296" s="25">
        <f t="shared" si="148"/>
        <v>59.000000000000298</v>
      </c>
      <c r="O296" s="25">
        <f t="shared" si="123"/>
        <v>37.560566569687495</v>
      </c>
      <c r="P296" s="25">
        <f t="shared" si="124"/>
        <v>65.895730824013157</v>
      </c>
      <c r="Q296" s="25">
        <f t="shared" si="125"/>
        <v>32.947865412006578</v>
      </c>
      <c r="R296" s="25">
        <f t="shared" si="126"/>
        <v>556.9876649570416</v>
      </c>
      <c r="S296" s="25">
        <f t="shared" si="127"/>
        <v>2.6966985343546943</v>
      </c>
      <c r="T296" s="25">
        <f t="shared" si="128"/>
        <v>15.585585000883089</v>
      </c>
      <c r="U296" s="25">
        <f t="shared" si="149"/>
        <v>3829.2180087482507</v>
      </c>
      <c r="V296" s="25">
        <f t="shared" si="129"/>
        <v>1.1228084011486739</v>
      </c>
      <c r="W296" s="25">
        <f t="shared" si="130"/>
        <v>4.4912336045946954</v>
      </c>
      <c r="X296" s="16">
        <f t="shared" si="131"/>
        <v>173.89473684210623</v>
      </c>
      <c r="Y296">
        <f t="shared" si="132"/>
        <v>24.601072840964918</v>
      </c>
      <c r="Z296">
        <f t="shared" si="133"/>
        <v>1.6504918641588404</v>
      </c>
      <c r="AA296">
        <f t="shared" si="134"/>
        <v>1.8666162639330655</v>
      </c>
      <c r="AB296">
        <f t="shared" si="121"/>
        <v>11.586839215112487</v>
      </c>
      <c r="AC296">
        <f t="shared" si="135"/>
        <v>22.902540152177608</v>
      </c>
      <c r="AD296">
        <f t="shared" si="136"/>
        <v>3.2400466440708224</v>
      </c>
      <c r="AE296">
        <f t="shared" si="137"/>
        <v>2.721310685221507</v>
      </c>
      <c r="AF296">
        <f t="shared" si="138"/>
        <v>5.6281334620349348</v>
      </c>
      <c r="AG296">
        <f t="shared" si="122"/>
        <v>0.90310553220880452</v>
      </c>
      <c r="AH296" s="18" t="str">
        <f t="shared" si="139"/>
        <v>N/A</v>
      </c>
      <c r="AI296" s="18">
        <f t="shared" si="140"/>
        <v>72.400000000000489</v>
      </c>
      <c r="AJ296" s="28"/>
      <c r="AK296" s="29">
        <f t="shared" si="141"/>
        <v>15.275952027464339</v>
      </c>
      <c r="AL296" s="19">
        <f t="shared" si="142"/>
        <v>72.400000000000489</v>
      </c>
      <c r="AM296" s="18">
        <f t="shared" si="143"/>
        <v>2.721310685221507</v>
      </c>
      <c r="AN296" s="18">
        <f t="shared" si="144"/>
        <v>5.6281334620349348</v>
      </c>
      <c r="AO296" s="19" t="str">
        <f t="shared" si="145"/>
        <v>N/A</v>
      </c>
      <c r="AP296" t="str">
        <f t="shared" si="146"/>
        <v>N/A</v>
      </c>
    </row>
    <row r="297" spans="12:42" x14ac:dyDescent="0.3">
      <c r="L297" s="25">
        <f t="shared" si="147"/>
        <v>4.32565252481022</v>
      </c>
      <c r="N297" s="25">
        <f t="shared" si="148"/>
        <v>59.200000000000301</v>
      </c>
      <c r="O297" s="25">
        <f t="shared" si="123"/>
        <v>37.687890524161013</v>
      </c>
      <c r="P297" s="25">
        <f t="shared" si="124"/>
        <v>66.119106182738619</v>
      </c>
      <c r="Q297" s="25">
        <f t="shared" si="125"/>
        <v>33.05955309136931</v>
      </c>
      <c r="R297" s="25">
        <f t="shared" si="126"/>
        <v>558.87575873655692</v>
      </c>
      <c r="S297" s="25">
        <f t="shared" si="127"/>
        <v>2.6966082919416321</v>
      </c>
      <c r="T297" s="25">
        <f t="shared" si="128"/>
        <v>15.612240124318923</v>
      </c>
      <c r="U297" s="25">
        <f t="shared" si="149"/>
        <v>3850.7895674905376</v>
      </c>
      <c r="V297" s="25">
        <f t="shared" si="129"/>
        <v>1.1215172482470792</v>
      </c>
      <c r="W297" s="25">
        <f t="shared" si="130"/>
        <v>4.4860689929883169</v>
      </c>
      <c r="X297" s="16">
        <f t="shared" si="131"/>
        <v>174.4842105263167</v>
      </c>
      <c r="Y297">
        <f t="shared" si="132"/>
        <v>24.684466308222419</v>
      </c>
      <c r="Z297">
        <f t="shared" si="133"/>
        <v>1.6529327854925799</v>
      </c>
      <c r="AA297">
        <f t="shared" si="134"/>
        <v>1.8684400873243221</v>
      </c>
      <c r="AB297">
        <f t="shared" si="121"/>
        <v>11.626116636180665</v>
      </c>
      <c r="AC297">
        <f t="shared" si="135"/>
        <v>22.980175881507023</v>
      </c>
      <c r="AD297">
        <f t="shared" si="136"/>
        <v>3.2510298530337742</v>
      </c>
      <c r="AE297">
        <f t="shared" si="137"/>
        <v>2.7277296929250694</v>
      </c>
      <c r="AF297">
        <f t="shared" si="138"/>
        <v>5.6345524697384972</v>
      </c>
      <c r="AG297">
        <f t="shared" si="122"/>
        <v>0.90463492455285255</v>
      </c>
      <c r="AH297" s="18" t="str">
        <f t="shared" si="139"/>
        <v>N/A</v>
      </c>
      <c r="AI297" s="18">
        <f t="shared" si="140"/>
        <v>72.400000000000489</v>
      </c>
      <c r="AJ297" s="28"/>
      <c r="AK297" s="29">
        <f t="shared" si="141"/>
        <v>15.275952027464339</v>
      </c>
      <c r="AL297" s="19">
        <f t="shared" si="142"/>
        <v>72.400000000000489</v>
      </c>
      <c r="AM297" s="18">
        <f t="shared" si="143"/>
        <v>2.7277296929250694</v>
      </c>
      <c r="AN297" s="18">
        <f t="shared" si="144"/>
        <v>5.6345524697384972</v>
      </c>
      <c r="AO297" s="19" t="str">
        <f t="shared" si="145"/>
        <v>N/A</v>
      </c>
      <c r="AP297" t="str">
        <f t="shared" si="146"/>
        <v>N/A</v>
      </c>
    </row>
    <row r="298" spans="12:42" x14ac:dyDescent="0.3">
      <c r="L298" s="25">
        <f t="shared" si="147"/>
        <v>4.3403656286361052</v>
      </c>
      <c r="N298" s="25">
        <f t="shared" si="148"/>
        <v>59.400000000000304</v>
      </c>
      <c r="O298" s="25">
        <f t="shared" si="123"/>
        <v>37.815214478634523</v>
      </c>
      <c r="P298" s="25">
        <f t="shared" si="124"/>
        <v>66.342481541464082</v>
      </c>
      <c r="Q298" s="25">
        <f t="shared" si="125"/>
        <v>33.171240770732041</v>
      </c>
      <c r="R298" s="25">
        <f t="shared" si="126"/>
        <v>560.76385251607223</v>
      </c>
      <c r="S298" s="25">
        <f t="shared" si="127"/>
        <v>2.6965186575205404</v>
      </c>
      <c r="T298" s="25">
        <f t="shared" si="128"/>
        <v>15.6388498328421</v>
      </c>
      <c r="U298" s="25">
        <f t="shared" si="149"/>
        <v>3872.409278703592</v>
      </c>
      <c r="V298" s="25">
        <f t="shared" si="129"/>
        <v>1.1202319272375674</v>
      </c>
      <c r="W298" s="25">
        <f t="shared" si="130"/>
        <v>4.4809277089502695</v>
      </c>
      <c r="X298" s="16">
        <f t="shared" si="131"/>
        <v>175.07368421052723</v>
      </c>
      <c r="Y298">
        <f t="shared" si="132"/>
        <v>24.767859775479927</v>
      </c>
      <c r="Z298">
        <f t="shared" si="133"/>
        <v>1.6553705662133573</v>
      </c>
      <c r="AA298">
        <f t="shared" si="134"/>
        <v>1.8702646164557946</v>
      </c>
      <c r="AB298">
        <f t="shared" si="121"/>
        <v>11.665394057248843</v>
      </c>
      <c r="AC298">
        <f t="shared" si="135"/>
        <v>23.057811610836438</v>
      </c>
      <c r="AD298">
        <f t="shared" si="136"/>
        <v>3.262013061996726</v>
      </c>
      <c r="AE298">
        <f t="shared" si="137"/>
        <v>2.7341487006286314</v>
      </c>
      <c r="AF298">
        <f t="shared" si="138"/>
        <v>5.6409714774420596</v>
      </c>
      <c r="AG298">
        <f t="shared" si="122"/>
        <v>0.9061617356384799</v>
      </c>
      <c r="AH298" s="18" t="str">
        <f t="shared" si="139"/>
        <v>N/A</v>
      </c>
      <c r="AI298" s="18">
        <f t="shared" si="140"/>
        <v>72.400000000000489</v>
      </c>
      <c r="AJ298" s="28"/>
      <c r="AK298" s="29">
        <f t="shared" si="141"/>
        <v>15.275952027464339</v>
      </c>
      <c r="AL298" s="19">
        <f t="shared" si="142"/>
        <v>72.400000000000489</v>
      </c>
      <c r="AM298" s="18">
        <f t="shared" si="143"/>
        <v>2.7341487006286314</v>
      </c>
      <c r="AN298" s="18">
        <f t="shared" si="144"/>
        <v>5.6409714774420596</v>
      </c>
      <c r="AO298" s="19" t="str">
        <f t="shared" si="145"/>
        <v>N/A</v>
      </c>
      <c r="AP298" t="str">
        <f t="shared" si="146"/>
        <v>N/A</v>
      </c>
    </row>
    <row r="299" spans="12:42" x14ac:dyDescent="0.3">
      <c r="L299" s="25">
        <f t="shared" si="147"/>
        <v>4.3550787324619904</v>
      </c>
      <c r="N299" s="25">
        <f t="shared" si="148"/>
        <v>59.600000000000307</v>
      </c>
      <c r="O299" s="25">
        <f t="shared" si="123"/>
        <v>37.942538433108048</v>
      </c>
      <c r="P299" s="25">
        <f t="shared" si="124"/>
        <v>66.565856900189559</v>
      </c>
      <c r="Q299" s="25">
        <f t="shared" si="125"/>
        <v>33.282928450094779</v>
      </c>
      <c r="R299" s="25">
        <f t="shared" si="126"/>
        <v>562.65194629558766</v>
      </c>
      <c r="S299" s="25">
        <f t="shared" si="127"/>
        <v>2.6964296249677022</v>
      </c>
      <c r="T299" s="25">
        <f t="shared" si="128"/>
        <v>15.665414357717726</v>
      </c>
      <c r="U299" s="25">
        <f t="shared" si="149"/>
        <v>3894.0770872018625</v>
      </c>
      <c r="V299" s="25">
        <f t="shared" si="129"/>
        <v>1.1189523922752207</v>
      </c>
      <c r="W299" s="25">
        <f t="shared" si="130"/>
        <v>4.4758095691008828</v>
      </c>
      <c r="X299" s="16">
        <f t="shared" si="131"/>
        <v>175.66315789473776</v>
      </c>
      <c r="Y299">
        <f t="shared" si="132"/>
        <v>24.851253242737435</v>
      </c>
      <c r="Z299">
        <f t="shared" si="133"/>
        <v>1.6578052161268348</v>
      </c>
      <c r="AA299">
        <f t="shared" si="134"/>
        <v>1.8720898242560715</v>
      </c>
      <c r="AB299">
        <f t="shared" si="121"/>
        <v>11.704671478317023</v>
      </c>
      <c r="AC299">
        <f t="shared" si="135"/>
        <v>23.135447340165868</v>
      </c>
      <c r="AD299">
        <f t="shared" si="136"/>
        <v>3.27299627095968</v>
      </c>
      <c r="AE299">
        <f t="shared" si="137"/>
        <v>2.7405677083321951</v>
      </c>
      <c r="AF299">
        <f t="shared" si="138"/>
        <v>5.6473904851456229</v>
      </c>
      <c r="AG299">
        <f t="shared" si="122"/>
        <v>0.90768597849142707</v>
      </c>
      <c r="AH299" s="18" t="str">
        <f t="shared" si="139"/>
        <v>N/A</v>
      </c>
      <c r="AI299" s="18">
        <f t="shared" si="140"/>
        <v>72.400000000000489</v>
      </c>
      <c r="AJ299" s="28"/>
      <c r="AK299" s="29">
        <f t="shared" si="141"/>
        <v>15.275952027464339</v>
      </c>
      <c r="AL299" s="19">
        <f t="shared" si="142"/>
        <v>72.400000000000489</v>
      </c>
      <c r="AM299" s="18">
        <f t="shared" si="143"/>
        <v>2.7405677083321951</v>
      </c>
      <c r="AN299" s="18">
        <f t="shared" si="144"/>
        <v>5.6473904851456229</v>
      </c>
      <c r="AO299" s="19" t="str">
        <f t="shared" si="145"/>
        <v>N/A</v>
      </c>
      <c r="AP299" t="str">
        <f t="shared" si="146"/>
        <v>N/A</v>
      </c>
    </row>
    <row r="300" spans="12:42" x14ac:dyDescent="0.3">
      <c r="L300" s="25">
        <f t="shared" si="147"/>
        <v>4.3697918362878756</v>
      </c>
      <c r="N300" s="25">
        <f t="shared" si="148"/>
        <v>59.80000000000031</v>
      </c>
      <c r="O300" s="25">
        <f t="shared" si="123"/>
        <v>38.069862387581566</v>
      </c>
      <c r="P300" s="25">
        <f t="shared" si="124"/>
        <v>66.789232258915035</v>
      </c>
      <c r="Q300" s="25">
        <f t="shared" si="125"/>
        <v>33.394616129457518</v>
      </c>
      <c r="R300" s="25">
        <f t="shared" si="126"/>
        <v>564.54004007510309</v>
      </c>
      <c r="S300" s="25">
        <f t="shared" si="127"/>
        <v>2.696341188241365</v>
      </c>
      <c r="T300" s="25">
        <f t="shared" si="128"/>
        <v>15.691933928255395</v>
      </c>
      <c r="U300" s="25">
        <f t="shared" si="149"/>
        <v>3915.792938048236</v>
      </c>
      <c r="V300" s="25">
        <f t="shared" si="129"/>
        <v>1.117678598027807</v>
      </c>
      <c r="W300" s="25">
        <f t="shared" si="130"/>
        <v>4.470714392111228</v>
      </c>
      <c r="X300" s="16">
        <f t="shared" si="131"/>
        <v>176.25263157894835</v>
      </c>
      <c r="Y300">
        <f t="shared" si="132"/>
        <v>24.934646709994951</v>
      </c>
      <c r="Z300">
        <f t="shared" si="133"/>
        <v>1.6602367450140811</v>
      </c>
      <c r="AA300">
        <f t="shared" si="134"/>
        <v>1.8739156841055742</v>
      </c>
      <c r="AB300">
        <f t="shared" si="121"/>
        <v>11.743948899385201</v>
      </c>
      <c r="AC300">
        <f t="shared" si="135"/>
        <v>23.213083069495269</v>
      </c>
      <c r="AD300">
        <f t="shared" si="136"/>
        <v>3.2839794799226301</v>
      </c>
      <c r="AE300">
        <f t="shared" si="137"/>
        <v>2.7469867160357566</v>
      </c>
      <c r="AF300">
        <f t="shared" si="138"/>
        <v>5.6538094928491844</v>
      </c>
      <c r="AG300">
        <f t="shared" si="122"/>
        <v>0.90920766602824932</v>
      </c>
      <c r="AH300" s="18" t="str">
        <f t="shared" si="139"/>
        <v>N/A</v>
      </c>
      <c r="AI300" s="18">
        <f t="shared" si="140"/>
        <v>72.400000000000489</v>
      </c>
      <c r="AJ300" s="28"/>
      <c r="AK300" s="29">
        <f t="shared" si="141"/>
        <v>15.275952027464339</v>
      </c>
      <c r="AL300" s="19">
        <f t="shared" si="142"/>
        <v>72.400000000000489</v>
      </c>
      <c r="AM300" s="18">
        <f t="shared" si="143"/>
        <v>2.7469867160357566</v>
      </c>
      <c r="AN300" s="18">
        <f t="shared" si="144"/>
        <v>5.6538094928491844</v>
      </c>
      <c r="AO300" s="19" t="str">
        <f t="shared" si="145"/>
        <v>N/A</v>
      </c>
      <c r="AP300" t="str">
        <f t="shared" si="146"/>
        <v>N/A</v>
      </c>
    </row>
    <row r="301" spans="12:42" x14ac:dyDescent="0.3">
      <c r="L301" s="25">
        <f t="shared" si="147"/>
        <v>4.3845049401137608</v>
      </c>
      <c r="N301" s="25">
        <f t="shared" si="148"/>
        <v>60.000000000000313</v>
      </c>
      <c r="O301" s="25">
        <f t="shared" si="123"/>
        <v>38.197186342055083</v>
      </c>
      <c r="P301" s="25">
        <f t="shared" si="124"/>
        <v>67.012607617640498</v>
      </c>
      <c r="Q301" s="25">
        <f t="shared" si="125"/>
        <v>33.506303808820249</v>
      </c>
      <c r="R301" s="25">
        <f t="shared" si="126"/>
        <v>566.42813385461852</v>
      </c>
      <c r="S301" s="25">
        <f t="shared" si="127"/>
        <v>2.6962533413803693</v>
      </c>
      <c r="T301" s="25">
        <f t="shared" si="128"/>
        <v>15.718408771832294</v>
      </c>
      <c r="U301" s="25">
        <f t="shared" si="149"/>
        <v>3937.5567765520691</v>
      </c>
      <c r="V301" s="25">
        <f t="shared" si="129"/>
        <v>1.116410499668347</v>
      </c>
      <c r="W301" s="25">
        <f t="shared" si="130"/>
        <v>4.4656419986733882</v>
      </c>
      <c r="X301" s="16">
        <f t="shared" si="131"/>
        <v>176.84210526315886</v>
      </c>
      <c r="Y301">
        <f t="shared" si="132"/>
        <v>25.018040177252455</v>
      </c>
      <c r="Z301">
        <f t="shared" si="133"/>
        <v>1.6626651626311097</v>
      </c>
      <c r="AA301">
        <f t="shared" si="134"/>
        <v>1.8757421698283605</v>
      </c>
      <c r="AB301">
        <f t="shared" si="121"/>
        <v>11.783226320453378</v>
      </c>
      <c r="AC301">
        <f t="shared" si="135"/>
        <v>23.290718798824685</v>
      </c>
      <c r="AD301">
        <f t="shared" si="136"/>
        <v>3.2949626888855819</v>
      </c>
      <c r="AE301">
        <f t="shared" si="137"/>
        <v>2.7534057237393186</v>
      </c>
      <c r="AF301">
        <f t="shared" si="138"/>
        <v>5.660228500552746</v>
      </c>
      <c r="AG301">
        <f t="shared" si="122"/>
        <v>0.91072681105759357</v>
      </c>
      <c r="AH301" s="18" t="str">
        <f t="shared" si="139"/>
        <v>N/A</v>
      </c>
      <c r="AI301" s="18">
        <f t="shared" si="140"/>
        <v>72.400000000000489</v>
      </c>
      <c r="AJ301" s="28"/>
      <c r="AK301" s="29">
        <f t="shared" si="141"/>
        <v>15.275952027464339</v>
      </c>
      <c r="AL301" s="19">
        <f t="shared" si="142"/>
        <v>72.400000000000489</v>
      </c>
      <c r="AM301" s="18">
        <f t="shared" si="143"/>
        <v>2.7534057237393186</v>
      </c>
      <c r="AN301" s="18">
        <f t="shared" si="144"/>
        <v>5.660228500552746</v>
      </c>
      <c r="AO301" s="19" t="str">
        <f t="shared" si="145"/>
        <v>N/A</v>
      </c>
      <c r="AP301" t="str">
        <f t="shared" si="146"/>
        <v>N/A</v>
      </c>
    </row>
    <row r="302" spans="12:42" x14ac:dyDescent="0.3">
      <c r="L302" s="25">
        <f t="shared" si="147"/>
        <v>4.399218043939646</v>
      </c>
      <c r="N302" s="25">
        <f t="shared" si="148"/>
        <v>60.200000000000315</v>
      </c>
      <c r="O302" s="25">
        <f t="shared" si="123"/>
        <v>38.324510296528594</v>
      </c>
      <c r="P302" s="25">
        <f t="shared" si="124"/>
        <v>67.23598297636596</v>
      </c>
      <c r="Q302" s="25">
        <f t="shared" si="125"/>
        <v>33.61799148818298</v>
      </c>
      <c r="R302" s="25">
        <f t="shared" si="126"/>
        <v>568.31622763413384</v>
      </c>
      <c r="S302" s="25">
        <f t="shared" si="127"/>
        <v>2.6961660785028143</v>
      </c>
      <c r="T302" s="25">
        <f t="shared" si="128"/>
        <v>15.744839113915891</v>
      </c>
      <c r="U302" s="25">
        <f t="shared" si="149"/>
        <v>3959.3685482672859</v>
      </c>
      <c r="V302" s="25">
        <f t="shared" si="129"/>
        <v>1.115148052867827</v>
      </c>
      <c r="W302" s="25">
        <f t="shared" si="130"/>
        <v>4.4605922114713081</v>
      </c>
      <c r="X302" s="16">
        <f t="shared" si="131"/>
        <v>177.4315789473693</v>
      </c>
      <c r="Y302">
        <f t="shared" si="132"/>
        <v>25.101433644509953</v>
      </c>
      <c r="Z302">
        <f t="shared" si="133"/>
        <v>1.6650904787084526</v>
      </c>
      <c r="AA302">
        <f t="shared" si="134"/>
        <v>1.8775692556841188</v>
      </c>
      <c r="AB302">
        <f t="shared" si="121"/>
        <v>11.822503741521556</v>
      </c>
      <c r="AC302">
        <f t="shared" si="135"/>
        <v>23.368354528154114</v>
      </c>
      <c r="AD302">
        <f t="shared" si="136"/>
        <v>3.3059458978485359</v>
      </c>
      <c r="AE302">
        <f t="shared" si="137"/>
        <v>2.7598247314428819</v>
      </c>
      <c r="AF302">
        <f t="shared" si="138"/>
        <v>5.6666475082563101</v>
      </c>
      <c r="AG302">
        <f t="shared" si="122"/>
        <v>0.91224342628145627</v>
      </c>
      <c r="AH302" s="18" t="str">
        <f t="shared" si="139"/>
        <v>N/A</v>
      </c>
      <c r="AI302" s="18">
        <f t="shared" si="140"/>
        <v>72.400000000000489</v>
      </c>
      <c r="AJ302" s="28"/>
      <c r="AK302" s="29">
        <f t="shared" si="141"/>
        <v>15.275952027464339</v>
      </c>
      <c r="AL302" s="19">
        <f t="shared" si="142"/>
        <v>72.400000000000489</v>
      </c>
      <c r="AM302" s="18">
        <f t="shared" si="143"/>
        <v>2.7598247314428819</v>
      </c>
      <c r="AN302" s="18">
        <f t="shared" si="144"/>
        <v>5.6666475082563101</v>
      </c>
      <c r="AO302" s="19" t="str">
        <f t="shared" si="145"/>
        <v>N/A</v>
      </c>
      <c r="AP302" t="str">
        <f t="shared" si="146"/>
        <v>N/A</v>
      </c>
    </row>
    <row r="303" spans="12:42" x14ac:dyDescent="0.3">
      <c r="L303" s="25">
        <f t="shared" si="147"/>
        <v>4.4139311477655312</v>
      </c>
      <c r="N303" s="25">
        <f t="shared" si="148"/>
        <v>60.400000000000318</v>
      </c>
      <c r="O303" s="25">
        <f t="shared" si="123"/>
        <v>38.451834251002118</v>
      </c>
      <c r="P303" s="25">
        <f t="shared" si="124"/>
        <v>67.459358335091437</v>
      </c>
      <c r="Q303" s="25">
        <f t="shared" si="125"/>
        <v>33.729679167545719</v>
      </c>
      <c r="R303" s="25">
        <f t="shared" si="126"/>
        <v>570.20432141364938</v>
      </c>
      <c r="S303" s="25">
        <f t="shared" si="127"/>
        <v>2.6960793938047414</v>
      </c>
      <c r="T303" s="25">
        <f t="shared" si="128"/>
        <v>15.771225178086333</v>
      </c>
      <c r="U303" s="25">
        <f t="shared" si="149"/>
        <v>3981.2281989904495</v>
      </c>
      <c r="V303" s="25">
        <f t="shared" si="129"/>
        <v>1.1138912137880286</v>
      </c>
      <c r="W303" s="25">
        <f t="shared" si="130"/>
        <v>4.4555648551521143</v>
      </c>
      <c r="X303" s="16">
        <f t="shared" si="131"/>
        <v>178.02105263157989</v>
      </c>
      <c r="Y303">
        <f t="shared" si="132"/>
        <v>25.184827111767468</v>
      </c>
      <c r="Z303">
        <f t="shared" si="133"/>
        <v>1.6675127029507395</v>
      </c>
      <c r="AA303">
        <f t="shared" si="134"/>
        <v>1.879396916360313</v>
      </c>
      <c r="AB303">
        <f t="shared" si="121"/>
        <v>11.861781162589736</v>
      </c>
      <c r="AC303">
        <f t="shared" si="135"/>
        <v>23.44599025748353</v>
      </c>
      <c r="AD303">
        <f t="shared" si="136"/>
        <v>3.3169291068114877</v>
      </c>
      <c r="AE303">
        <f t="shared" si="137"/>
        <v>2.7662437391464447</v>
      </c>
      <c r="AF303">
        <f t="shared" si="138"/>
        <v>5.6730665159598725</v>
      </c>
      <c r="AG303">
        <f t="shared" si="122"/>
        <v>0.91375752429642298</v>
      </c>
      <c r="AH303" s="18" t="str">
        <f t="shared" si="139"/>
        <v>N/A</v>
      </c>
      <c r="AI303" s="18">
        <f t="shared" si="140"/>
        <v>72.400000000000489</v>
      </c>
      <c r="AJ303" s="28"/>
      <c r="AK303" s="29">
        <f t="shared" si="141"/>
        <v>15.275952027464339</v>
      </c>
      <c r="AL303" s="19">
        <f t="shared" si="142"/>
        <v>72.400000000000489</v>
      </c>
      <c r="AM303" s="18">
        <f t="shared" si="143"/>
        <v>2.7662437391464447</v>
      </c>
      <c r="AN303" s="18">
        <f t="shared" si="144"/>
        <v>5.6730665159598725</v>
      </c>
      <c r="AO303" s="19" t="str">
        <f t="shared" si="145"/>
        <v>N/A</v>
      </c>
      <c r="AP303" t="str">
        <f t="shared" si="146"/>
        <v>N/A</v>
      </c>
    </row>
    <row r="304" spans="12:42" x14ac:dyDescent="0.3">
      <c r="L304" s="25">
        <f t="shared" si="147"/>
        <v>4.4286442515914164</v>
      </c>
      <c r="N304" s="25">
        <f t="shared" si="148"/>
        <v>60.600000000000321</v>
      </c>
      <c r="O304" s="25">
        <f t="shared" si="123"/>
        <v>38.579158205475636</v>
      </c>
      <c r="P304" s="25">
        <f t="shared" si="124"/>
        <v>67.682733693816914</v>
      </c>
      <c r="Q304" s="25">
        <f t="shared" si="125"/>
        <v>33.841366846908457</v>
      </c>
      <c r="R304" s="25">
        <f t="shared" si="126"/>
        <v>572.09241519316481</v>
      </c>
      <c r="S304" s="25">
        <f t="shared" si="127"/>
        <v>2.6959932815588488</v>
      </c>
      <c r="T304" s="25">
        <f t="shared" si="128"/>
        <v>15.797567186058451</v>
      </c>
      <c r="U304" s="25">
        <f t="shared" si="149"/>
        <v>4003.135674758908</v>
      </c>
      <c r="V304" s="25">
        <f t="shared" si="129"/>
        <v>1.1126399390744992</v>
      </c>
      <c r="W304" s="25">
        <f t="shared" si="130"/>
        <v>4.4505597562979968</v>
      </c>
      <c r="X304" s="16">
        <f t="shared" si="131"/>
        <v>178.61052631579048</v>
      </c>
      <c r="Y304">
        <f t="shared" si="132"/>
        <v>25.268220579024987</v>
      </c>
      <c r="Z304">
        <f t="shared" si="133"/>
        <v>1.6699318450362992</v>
      </c>
      <c r="AA304">
        <f t="shared" si="134"/>
        <v>1.8812251269644971</v>
      </c>
      <c r="AB304">
        <f t="shared" si="121"/>
        <v>11.901058583657914</v>
      </c>
      <c r="AC304">
        <f t="shared" si="135"/>
        <v>23.523625986812945</v>
      </c>
      <c r="AD304">
        <f t="shared" si="136"/>
        <v>3.3279123157744399</v>
      </c>
      <c r="AE304">
        <f t="shared" si="137"/>
        <v>2.7726627468500067</v>
      </c>
      <c r="AF304">
        <f t="shared" si="138"/>
        <v>5.6794855236634341</v>
      </c>
      <c r="AG304">
        <f t="shared" si="122"/>
        <v>0.91526911759488805</v>
      </c>
      <c r="AH304" s="18" t="str">
        <f t="shared" si="139"/>
        <v>N/A</v>
      </c>
      <c r="AI304" s="18">
        <f t="shared" si="140"/>
        <v>72.400000000000489</v>
      </c>
      <c r="AJ304" s="28"/>
      <c r="AK304" s="29">
        <f t="shared" si="141"/>
        <v>15.275952027464339</v>
      </c>
      <c r="AL304" s="19">
        <f t="shared" si="142"/>
        <v>72.400000000000489</v>
      </c>
      <c r="AM304" s="18">
        <f t="shared" si="143"/>
        <v>2.7726627468500067</v>
      </c>
      <c r="AN304" s="18">
        <f t="shared" si="144"/>
        <v>5.6794855236634341</v>
      </c>
      <c r="AO304" s="19" t="str">
        <f t="shared" si="145"/>
        <v>N/A</v>
      </c>
      <c r="AP304" t="str">
        <f t="shared" si="146"/>
        <v>N/A</v>
      </c>
    </row>
    <row r="305" spans="12:42" x14ac:dyDescent="0.3">
      <c r="L305" s="25">
        <f t="shared" si="147"/>
        <v>4.4433573554173016</v>
      </c>
      <c r="N305" s="25">
        <f t="shared" si="148"/>
        <v>60.800000000000324</v>
      </c>
      <c r="O305" s="25">
        <f t="shared" si="123"/>
        <v>38.706482159949154</v>
      </c>
      <c r="P305" s="25">
        <f t="shared" si="124"/>
        <v>67.906109052542377</v>
      </c>
      <c r="Q305" s="25">
        <f t="shared" si="125"/>
        <v>33.953054526271188</v>
      </c>
      <c r="R305" s="25">
        <f t="shared" si="126"/>
        <v>573.98050897268013</v>
      </c>
      <c r="S305" s="25">
        <f t="shared" si="127"/>
        <v>2.6959077361132295</v>
      </c>
      <c r="T305" s="25">
        <f t="shared" si="128"/>
        <v>15.823865357703497</v>
      </c>
      <c r="U305" s="25">
        <f t="shared" si="149"/>
        <v>4025.0909218488973</v>
      </c>
      <c r="V305" s="25">
        <f t="shared" si="129"/>
        <v>1.1113941858496286</v>
      </c>
      <c r="W305" s="25">
        <f t="shared" si="130"/>
        <v>4.4455767433985143</v>
      </c>
      <c r="X305" s="16">
        <f t="shared" si="131"/>
        <v>179.20000000000095</v>
      </c>
      <c r="Y305">
        <f t="shared" si="132"/>
        <v>25.351614046282485</v>
      </c>
      <c r="Z305">
        <f t="shared" si="133"/>
        <v>1.6723479146167777</v>
      </c>
      <c r="AA305">
        <f t="shared" si="134"/>
        <v>1.8830538630167819</v>
      </c>
      <c r="AB305">
        <f t="shared" si="121"/>
        <v>11.940336004726092</v>
      </c>
      <c r="AC305">
        <f t="shared" si="135"/>
        <v>23.601261716142361</v>
      </c>
      <c r="AD305">
        <f t="shared" si="136"/>
        <v>3.3388955247373917</v>
      </c>
      <c r="AE305">
        <f t="shared" si="137"/>
        <v>2.7790817545535691</v>
      </c>
      <c r="AF305">
        <f t="shared" si="138"/>
        <v>5.6859045313669974</v>
      </c>
      <c r="AG305">
        <f t="shared" si="122"/>
        <v>0.91677821856625841</v>
      </c>
      <c r="AH305" s="18" t="str">
        <f t="shared" si="139"/>
        <v>N/A</v>
      </c>
      <c r="AI305" s="18">
        <f t="shared" si="140"/>
        <v>72.400000000000489</v>
      </c>
      <c r="AJ305" s="28"/>
      <c r="AK305" s="29">
        <f t="shared" si="141"/>
        <v>15.275952027464339</v>
      </c>
      <c r="AL305" s="19">
        <f t="shared" si="142"/>
        <v>72.400000000000489</v>
      </c>
      <c r="AM305" s="18">
        <f t="shared" si="143"/>
        <v>2.7790817545535691</v>
      </c>
      <c r="AN305" s="18">
        <f t="shared" si="144"/>
        <v>5.6859045313669974</v>
      </c>
      <c r="AO305" s="19" t="str">
        <f t="shared" si="145"/>
        <v>N/A</v>
      </c>
      <c r="AP305" t="str">
        <f t="shared" si="146"/>
        <v>N/A</v>
      </c>
    </row>
    <row r="306" spans="12:42" x14ac:dyDescent="0.3">
      <c r="L306" s="25">
        <f t="shared" si="147"/>
        <v>4.4580704592431868</v>
      </c>
      <c r="N306" s="25">
        <f t="shared" si="148"/>
        <v>61.000000000000327</v>
      </c>
      <c r="O306" s="25">
        <f t="shared" si="123"/>
        <v>38.833806114422664</v>
      </c>
      <c r="P306" s="25">
        <f t="shared" si="124"/>
        <v>68.129484411267839</v>
      </c>
      <c r="Q306" s="25">
        <f t="shared" si="125"/>
        <v>34.06474220563392</v>
      </c>
      <c r="R306" s="25">
        <f t="shared" si="126"/>
        <v>575.86860275219544</v>
      </c>
      <c r="S306" s="25">
        <f t="shared" si="127"/>
        <v>2.6958227518901374</v>
      </c>
      <c r="T306" s="25">
        <f t="shared" si="128"/>
        <v>15.850119911070507</v>
      </c>
      <c r="U306" s="25">
        <f t="shared" si="149"/>
        <v>4047.0938867737432</v>
      </c>
      <c r="V306" s="25">
        <f t="shared" si="129"/>
        <v>1.1101539117058663</v>
      </c>
      <c r="W306" s="25">
        <f t="shared" si="130"/>
        <v>4.4406156468234652</v>
      </c>
      <c r="X306" s="16">
        <f t="shared" si="131"/>
        <v>179.78947368421149</v>
      </c>
      <c r="Y306">
        <f t="shared" si="132"/>
        <v>25.435007513539993</v>
      </c>
      <c r="Z306">
        <f t="shared" si="133"/>
        <v>1.6747609213167785</v>
      </c>
      <c r="AA306">
        <f t="shared" si="134"/>
        <v>1.8848831004424671</v>
      </c>
      <c r="AB306">
        <f t="shared" si="121"/>
        <v>11.97961342579427</v>
      </c>
      <c r="AC306">
        <f t="shared" si="135"/>
        <v>23.678897445471776</v>
      </c>
      <c r="AD306">
        <f t="shared" si="136"/>
        <v>3.3498787337003435</v>
      </c>
      <c r="AE306">
        <f t="shared" si="137"/>
        <v>2.7855007622571315</v>
      </c>
      <c r="AF306">
        <f t="shared" si="138"/>
        <v>5.6923235390705598</v>
      </c>
      <c r="AG306">
        <f t="shared" si="122"/>
        <v>0.91828483949813711</v>
      </c>
      <c r="AH306" s="18" t="str">
        <f t="shared" si="139"/>
        <v>N/A</v>
      </c>
      <c r="AI306" s="18">
        <f t="shared" si="140"/>
        <v>72.400000000000489</v>
      </c>
      <c r="AJ306" s="28"/>
      <c r="AK306" s="29">
        <f t="shared" si="141"/>
        <v>15.275952027464339</v>
      </c>
      <c r="AL306" s="19">
        <f t="shared" si="142"/>
        <v>72.400000000000489</v>
      </c>
      <c r="AM306" s="18">
        <f t="shared" si="143"/>
        <v>2.7855007622571315</v>
      </c>
      <c r="AN306" s="18">
        <f t="shared" si="144"/>
        <v>5.6923235390705598</v>
      </c>
      <c r="AO306" s="19" t="str">
        <f t="shared" si="145"/>
        <v>N/A</v>
      </c>
      <c r="AP306" t="str">
        <f t="shared" si="146"/>
        <v>N/A</v>
      </c>
    </row>
    <row r="307" spans="12:42" x14ac:dyDescent="0.3">
      <c r="L307" s="25">
        <f t="shared" si="147"/>
        <v>4.472783563069072</v>
      </c>
      <c r="N307" s="25">
        <f t="shared" si="148"/>
        <v>61.20000000000033</v>
      </c>
      <c r="O307" s="25">
        <f t="shared" si="123"/>
        <v>38.961130068896189</v>
      </c>
      <c r="P307" s="25">
        <f t="shared" si="124"/>
        <v>68.352859769993316</v>
      </c>
      <c r="Q307" s="25">
        <f t="shared" si="125"/>
        <v>34.176429884996658</v>
      </c>
      <c r="R307" s="25">
        <f t="shared" si="126"/>
        <v>577.75669653171099</v>
      </c>
      <c r="S307" s="25">
        <f t="shared" si="127"/>
        <v>2.6957383233847687</v>
      </c>
      <c r="T307" s="25">
        <f t="shared" si="128"/>
        <v>15.876331062407395</v>
      </c>
      <c r="U307" s="25">
        <f t="shared" si="149"/>
        <v>4069.1445162819978</v>
      </c>
      <c r="V307" s="25">
        <f t="shared" si="129"/>
        <v>1.1089190746990376</v>
      </c>
      <c r="W307" s="25">
        <f t="shared" si="130"/>
        <v>4.4356762987961504</v>
      </c>
      <c r="X307" s="16">
        <f t="shared" si="131"/>
        <v>180.37894736842202</v>
      </c>
      <c r="Y307">
        <f t="shared" si="132"/>
        <v>25.518400980797505</v>
      </c>
      <c r="Z307">
        <f t="shared" si="133"/>
        <v>1.6771708747335059</v>
      </c>
      <c r="AA307">
        <f t="shared" si="134"/>
        <v>1.8867128155648067</v>
      </c>
      <c r="AB307">
        <f t="shared" si="121"/>
        <v>12.018890846862448</v>
      </c>
      <c r="AC307">
        <f t="shared" si="135"/>
        <v>23.756533174801177</v>
      </c>
      <c r="AD307">
        <f t="shared" si="136"/>
        <v>3.3608619426632935</v>
      </c>
      <c r="AE307">
        <f t="shared" si="137"/>
        <v>2.7919197699606926</v>
      </c>
      <c r="AF307">
        <f t="shared" si="138"/>
        <v>5.6987425467741204</v>
      </c>
      <c r="AG307">
        <f t="shared" si="122"/>
        <v>0.91978899257749136</v>
      </c>
      <c r="AH307" s="18" t="str">
        <f t="shared" si="139"/>
        <v>N/A</v>
      </c>
      <c r="AI307" s="18">
        <f t="shared" si="140"/>
        <v>72.400000000000489</v>
      </c>
      <c r="AJ307" s="28"/>
      <c r="AK307" s="29">
        <f t="shared" si="141"/>
        <v>15.275952027464339</v>
      </c>
      <c r="AL307" s="19">
        <f t="shared" si="142"/>
        <v>72.400000000000489</v>
      </c>
      <c r="AM307" s="18">
        <f t="shared" si="143"/>
        <v>2.7919197699606926</v>
      </c>
      <c r="AN307" s="18">
        <f t="shared" si="144"/>
        <v>5.6987425467741204</v>
      </c>
      <c r="AO307" s="19" t="str">
        <f t="shared" si="145"/>
        <v>N/A</v>
      </c>
      <c r="AP307" t="str">
        <f t="shared" si="146"/>
        <v>N/A</v>
      </c>
    </row>
    <row r="308" spans="12:42" x14ac:dyDescent="0.3">
      <c r="L308" s="25">
        <f t="shared" si="147"/>
        <v>4.4874966668949572</v>
      </c>
      <c r="N308" s="25">
        <f t="shared" si="148"/>
        <v>61.400000000000333</v>
      </c>
      <c r="O308" s="25">
        <f t="shared" si="123"/>
        <v>39.088454023369714</v>
      </c>
      <c r="P308" s="25">
        <f t="shared" si="124"/>
        <v>68.576235128718807</v>
      </c>
      <c r="Q308" s="25">
        <f t="shared" si="125"/>
        <v>34.288117564359403</v>
      </c>
      <c r="R308" s="25">
        <f t="shared" si="126"/>
        <v>579.64479031122653</v>
      </c>
      <c r="S308" s="25">
        <f t="shared" si="127"/>
        <v>2.6956544451640818</v>
      </c>
      <c r="T308" s="25">
        <f t="shared" si="128"/>
        <v>15.902499026181665</v>
      </c>
      <c r="U308" s="25">
        <f t="shared" si="149"/>
        <v>4091.2427573556779</v>
      </c>
      <c r="V308" s="25">
        <f t="shared" si="129"/>
        <v>1.1076896333417956</v>
      </c>
      <c r="W308" s="25">
        <f t="shared" si="130"/>
        <v>4.4307585333671824</v>
      </c>
      <c r="X308" s="16">
        <f t="shared" si="131"/>
        <v>180.96842105263266</v>
      </c>
      <c r="Y308">
        <f t="shared" si="132"/>
        <v>25.601794448055028</v>
      </c>
      <c r="Z308">
        <f t="shared" si="133"/>
        <v>1.6795777844364386</v>
      </c>
      <c r="AA308">
        <f t="shared" si="134"/>
        <v>1.8885429850979403</v>
      </c>
      <c r="AB308">
        <f t="shared" si="121"/>
        <v>12.058168267930627</v>
      </c>
      <c r="AC308">
        <f t="shared" si="135"/>
        <v>23.834168904130607</v>
      </c>
      <c r="AD308">
        <f t="shared" si="136"/>
        <v>3.3718451516262475</v>
      </c>
      <c r="AE308">
        <f t="shared" si="137"/>
        <v>2.7983387776642563</v>
      </c>
      <c r="AF308">
        <f t="shared" si="138"/>
        <v>5.7051615544776846</v>
      </c>
      <c r="AG308">
        <f t="shared" si="122"/>
        <v>0.92129068989180263</v>
      </c>
      <c r="AH308" s="18" t="str">
        <f t="shared" si="139"/>
        <v>N/A</v>
      </c>
      <c r="AI308" s="18">
        <f t="shared" si="140"/>
        <v>72.400000000000489</v>
      </c>
      <c r="AJ308" s="28"/>
      <c r="AK308" s="29">
        <f t="shared" si="141"/>
        <v>15.275952027464339</v>
      </c>
      <c r="AL308" s="19">
        <f t="shared" si="142"/>
        <v>72.400000000000489</v>
      </c>
      <c r="AM308" s="18">
        <f t="shared" si="143"/>
        <v>2.7983387776642563</v>
      </c>
      <c r="AN308" s="18">
        <f t="shared" si="144"/>
        <v>5.7051615544776846</v>
      </c>
      <c r="AO308" s="19" t="str">
        <f t="shared" si="145"/>
        <v>N/A</v>
      </c>
      <c r="AP308" t="str">
        <f t="shared" si="146"/>
        <v>N/A</v>
      </c>
    </row>
    <row r="309" spans="12:42" x14ac:dyDescent="0.3">
      <c r="L309" s="25">
        <f t="shared" si="147"/>
        <v>4.5022097707208424</v>
      </c>
      <c r="N309" s="25">
        <f t="shared" si="148"/>
        <v>61.600000000000335</v>
      </c>
      <c r="O309" s="25">
        <f t="shared" si="123"/>
        <v>39.215777977843224</v>
      </c>
      <c r="P309" s="25">
        <f t="shared" si="124"/>
        <v>68.799610487444255</v>
      </c>
      <c r="Q309" s="25">
        <f t="shared" si="125"/>
        <v>34.399805243722128</v>
      </c>
      <c r="R309" s="25">
        <f t="shared" si="126"/>
        <v>581.53288409074173</v>
      </c>
      <c r="S309" s="25">
        <f t="shared" si="127"/>
        <v>2.6955711118656236</v>
      </c>
      <c r="T309" s="25">
        <f t="shared" si="128"/>
        <v>15.92862401510089</v>
      </c>
      <c r="U309" s="25">
        <f t="shared" si="149"/>
        <v>4113.3885572084473</v>
      </c>
      <c r="V309" s="25">
        <f t="shared" si="129"/>
        <v>1.10646554659717</v>
      </c>
      <c r="W309" s="25">
        <f t="shared" si="130"/>
        <v>4.42586218638868</v>
      </c>
      <c r="X309" s="16">
        <f t="shared" si="131"/>
        <v>181.55789473684308</v>
      </c>
      <c r="Y309">
        <f t="shared" si="132"/>
        <v>25.685187915312522</v>
      </c>
      <c r="Z309">
        <f t="shared" si="133"/>
        <v>1.6819816599670048</v>
      </c>
      <c r="AA309">
        <f t="shared" si="134"/>
        <v>1.8903735861399502</v>
      </c>
      <c r="AB309">
        <f t="shared" si="121"/>
        <v>12.097445688998805</v>
      </c>
      <c r="AC309">
        <f t="shared" si="135"/>
        <v>23.911804633460036</v>
      </c>
      <c r="AD309">
        <f t="shared" si="136"/>
        <v>3.3828283605892011</v>
      </c>
      <c r="AE309">
        <f t="shared" si="137"/>
        <v>2.8047577853678196</v>
      </c>
      <c r="AF309">
        <f t="shared" si="138"/>
        <v>5.7115805621812479</v>
      </c>
      <c r="AG309">
        <f t="shared" si="122"/>
        <v>0.92278994343019938</v>
      </c>
      <c r="AH309" s="18" t="str">
        <f t="shared" si="139"/>
        <v>N/A</v>
      </c>
      <c r="AI309" s="18">
        <f t="shared" si="140"/>
        <v>72.400000000000489</v>
      </c>
      <c r="AJ309" s="28"/>
      <c r="AK309" s="29">
        <f t="shared" si="141"/>
        <v>15.275952027464339</v>
      </c>
      <c r="AL309" s="19">
        <f t="shared" si="142"/>
        <v>72.400000000000489</v>
      </c>
      <c r="AM309" s="18">
        <f t="shared" si="143"/>
        <v>2.8047577853678196</v>
      </c>
      <c r="AN309" s="18">
        <f t="shared" si="144"/>
        <v>5.7115805621812479</v>
      </c>
      <c r="AO309" s="19" t="str">
        <f t="shared" si="145"/>
        <v>N/A</v>
      </c>
      <c r="AP309" t="str">
        <f t="shared" si="146"/>
        <v>N/A</v>
      </c>
    </row>
    <row r="310" spans="12:42" x14ac:dyDescent="0.3">
      <c r="L310" s="25">
        <f t="shared" si="147"/>
        <v>4.5169228745467276</v>
      </c>
      <c r="N310" s="25">
        <f t="shared" si="148"/>
        <v>61.800000000000338</v>
      </c>
      <c r="O310" s="25">
        <f t="shared" si="123"/>
        <v>39.343101932316742</v>
      </c>
      <c r="P310" s="25">
        <f t="shared" si="124"/>
        <v>69.022985846169732</v>
      </c>
      <c r="Q310" s="25">
        <f t="shared" si="125"/>
        <v>34.511492923084866</v>
      </c>
      <c r="R310" s="25">
        <f t="shared" si="126"/>
        <v>583.42097787025716</v>
      </c>
      <c r="S310" s="25">
        <f t="shared" si="127"/>
        <v>2.6954883181963938</v>
      </c>
      <c r="T310" s="25">
        <f t="shared" si="128"/>
        <v>15.954706240132859</v>
      </c>
      <c r="U310" s="25">
        <f t="shared" si="149"/>
        <v>4135.5818632838809</v>
      </c>
      <c r="V310" s="25">
        <f t="shared" si="129"/>
        <v>1.1052467738722354</v>
      </c>
      <c r="W310" s="25">
        <f t="shared" si="130"/>
        <v>4.4209870954889414</v>
      </c>
      <c r="X310" s="16">
        <f t="shared" si="131"/>
        <v>182.14736842105367</v>
      </c>
      <c r="Y310">
        <f t="shared" si="132"/>
        <v>25.768581382570037</v>
      </c>
      <c r="Z310">
        <f t="shared" si="133"/>
        <v>1.6843825108382871</v>
      </c>
      <c r="AA310">
        <f t="shared" si="134"/>
        <v>1.8922045961660767</v>
      </c>
      <c r="AB310">
        <f t="shared" si="121"/>
        <v>12.136723110066983</v>
      </c>
      <c r="AC310">
        <f t="shared" si="135"/>
        <v>23.989440362789438</v>
      </c>
      <c r="AD310">
        <f t="shared" si="136"/>
        <v>3.3938115695521511</v>
      </c>
      <c r="AE310">
        <f t="shared" si="137"/>
        <v>2.8111767930713807</v>
      </c>
      <c r="AF310">
        <f t="shared" si="138"/>
        <v>5.7179995698848085</v>
      </c>
      <c r="AG310">
        <f t="shared" si="122"/>
        <v>0.92428676508457464</v>
      </c>
      <c r="AH310" s="18" t="str">
        <f t="shared" si="139"/>
        <v>N/A</v>
      </c>
      <c r="AI310" s="18">
        <f t="shared" si="140"/>
        <v>72.400000000000489</v>
      </c>
      <c r="AJ310" s="28"/>
      <c r="AK310" s="29">
        <f t="shared" si="141"/>
        <v>15.275952027464339</v>
      </c>
      <c r="AL310" s="19">
        <f t="shared" si="142"/>
        <v>72.400000000000489</v>
      </c>
      <c r="AM310" s="18">
        <f t="shared" si="143"/>
        <v>2.8111767930713807</v>
      </c>
      <c r="AN310" s="18">
        <f t="shared" si="144"/>
        <v>5.7179995698848085</v>
      </c>
      <c r="AO310" s="19" t="str">
        <f t="shared" si="145"/>
        <v>N/A</v>
      </c>
      <c r="AP310" t="str">
        <f t="shared" si="146"/>
        <v>N/A</v>
      </c>
    </row>
    <row r="311" spans="12:42" x14ac:dyDescent="0.3">
      <c r="L311" s="25">
        <f t="shared" si="147"/>
        <v>4.5316359783726128</v>
      </c>
      <c r="N311" s="25">
        <f t="shared" si="148"/>
        <v>62.000000000000341</v>
      </c>
      <c r="O311" s="25">
        <f t="shared" si="123"/>
        <v>39.47042588679026</v>
      </c>
      <c r="P311" s="25">
        <f t="shared" si="124"/>
        <v>69.246361204895194</v>
      </c>
      <c r="Q311" s="25">
        <f t="shared" si="125"/>
        <v>34.623180602447597</v>
      </c>
      <c r="R311" s="25">
        <f t="shared" si="126"/>
        <v>585.30907164977259</v>
      </c>
      <c r="S311" s="25">
        <f t="shared" si="127"/>
        <v>2.695406058931717</v>
      </c>
      <c r="T311" s="25">
        <f t="shared" si="128"/>
        <v>15.980745910525423</v>
      </c>
      <c r="U311" s="25">
        <f t="shared" si="149"/>
        <v>4157.8226232537154</v>
      </c>
      <c r="V311" s="25">
        <f t="shared" si="129"/>
        <v>1.1040332750118929</v>
      </c>
      <c r="W311" s="25">
        <f t="shared" si="130"/>
        <v>4.4161331000475714</v>
      </c>
      <c r="X311" s="16">
        <f t="shared" si="131"/>
        <v>182.73684210526415</v>
      </c>
      <c r="Y311">
        <f t="shared" si="132"/>
        <v>25.851974849827538</v>
      </c>
      <c r="Z311">
        <f t="shared" si="133"/>
        <v>1.6867803465347231</v>
      </c>
      <c r="AA311">
        <f t="shared" si="134"/>
        <v>1.8940359930220516</v>
      </c>
      <c r="AB311">
        <f t="shared" si="121"/>
        <v>12.176000531135161</v>
      </c>
      <c r="AC311">
        <f t="shared" si="135"/>
        <v>24.067076092118839</v>
      </c>
      <c r="AD311">
        <f t="shared" si="136"/>
        <v>3.4047947785151012</v>
      </c>
      <c r="AE311">
        <f t="shared" si="137"/>
        <v>2.8175958007749418</v>
      </c>
      <c r="AF311">
        <f t="shared" si="138"/>
        <v>5.7244185775883709</v>
      </c>
      <c r="AG311">
        <f t="shared" si="122"/>
        <v>0.92578116665068588</v>
      </c>
      <c r="AH311" s="18" t="str">
        <f t="shared" si="139"/>
        <v>N/A</v>
      </c>
      <c r="AI311" s="18">
        <f t="shared" si="140"/>
        <v>72.400000000000489</v>
      </c>
      <c r="AJ311" s="28"/>
      <c r="AK311" s="29">
        <f t="shared" si="141"/>
        <v>15.275952027464339</v>
      </c>
      <c r="AL311" s="19">
        <f t="shared" si="142"/>
        <v>72.400000000000489</v>
      </c>
      <c r="AM311" s="18">
        <f t="shared" si="143"/>
        <v>2.8175958007749418</v>
      </c>
      <c r="AN311" s="18">
        <f t="shared" si="144"/>
        <v>5.7244185775883709</v>
      </c>
      <c r="AO311" s="19" t="str">
        <f t="shared" si="145"/>
        <v>N/A</v>
      </c>
      <c r="AP311" t="str">
        <f t="shared" si="146"/>
        <v>N/A</v>
      </c>
    </row>
    <row r="312" spans="12:42" x14ac:dyDescent="0.3">
      <c r="L312" s="25">
        <f t="shared" si="147"/>
        <v>4.546349082198498</v>
      </c>
      <c r="N312" s="25">
        <f t="shared" si="148"/>
        <v>62.200000000000344</v>
      </c>
      <c r="O312" s="25">
        <f t="shared" si="123"/>
        <v>39.597749841263784</v>
      </c>
      <c r="P312" s="25">
        <f t="shared" si="124"/>
        <v>69.469736563620685</v>
      </c>
      <c r="Q312" s="25">
        <f t="shared" si="125"/>
        <v>34.734868281810343</v>
      </c>
      <c r="R312" s="25">
        <f t="shared" si="126"/>
        <v>587.19716542928813</v>
      </c>
      <c r="S312" s="25">
        <f t="shared" si="127"/>
        <v>2.6953243289141522</v>
      </c>
      <c r="T312" s="25">
        <f t="shared" si="128"/>
        <v>16.006743233826029</v>
      </c>
      <c r="U312" s="25">
        <f t="shared" si="149"/>
        <v>4180.1107850161152</v>
      </c>
      <c r="V312" s="25">
        <f t="shared" si="129"/>
        <v>1.1028250102927466</v>
      </c>
      <c r="W312" s="25">
        <f t="shared" si="130"/>
        <v>4.4113000411709864</v>
      </c>
      <c r="X312" s="16">
        <f t="shared" si="131"/>
        <v>183.32631578947473</v>
      </c>
      <c r="Y312">
        <f t="shared" si="132"/>
        <v>25.935368317085054</v>
      </c>
      <c r="Z312">
        <f t="shared" si="133"/>
        <v>1.689175176511841</v>
      </c>
      <c r="AA312">
        <f t="shared" si="134"/>
        <v>1.8958677549175875</v>
      </c>
      <c r="AB312">
        <f t="shared" si="121"/>
        <v>12.215277952203341</v>
      </c>
      <c r="AC312">
        <f t="shared" si="135"/>
        <v>24.144711821448269</v>
      </c>
      <c r="AD312">
        <f t="shared" si="136"/>
        <v>3.4157779874780552</v>
      </c>
      <c r="AE312">
        <f t="shared" si="137"/>
        <v>2.8240148084785059</v>
      </c>
      <c r="AF312">
        <f t="shared" si="138"/>
        <v>5.7308375852919333</v>
      </c>
      <c r="AG312">
        <f t="shared" si="122"/>
        <v>0.92727315982923952</v>
      </c>
      <c r="AH312" s="18" t="str">
        <f t="shared" si="139"/>
        <v>N/A</v>
      </c>
      <c r="AI312" s="18">
        <f t="shared" si="140"/>
        <v>72.400000000000489</v>
      </c>
      <c r="AJ312" s="28"/>
      <c r="AK312" s="29">
        <f t="shared" si="141"/>
        <v>15.275952027464339</v>
      </c>
      <c r="AL312" s="19">
        <f t="shared" si="142"/>
        <v>72.400000000000489</v>
      </c>
      <c r="AM312" s="18">
        <f t="shared" si="143"/>
        <v>2.8240148084785059</v>
      </c>
      <c r="AN312" s="18">
        <f t="shared" si="144"/>
        <v>5.7308375852919333</v>
      </c>
      <c r="AO312" s="19" t="str">
        <f t="shared" si="145"/>
        <v>N/A</v>
      </c>
      <c r="AP312" t="str">
        <f t="shared" si="146"/>
        <v>N/A</v>
      </c>
    </row>
    <row r="313" spans="12:42" x14ac:dyDescent="0.3">
      <c r="L313" s="25">
        <f t="shared" si="147"/>
        <v>4.5610621860243832</v>
      </c>
      <c r="N313" s="25">
        <f t="shared" si="148"/>
        <v>62.400000000000347</v>
      </c>
      <c r="O313" s="25">
        <f t="shared" si="123"/>
        <v>39.725073795737295</v>
      </c>
      <c r="P313" s="25">
        <f t="shared" si="124"/>
        <v>69.693111922346134</v>
      </c>
      <c r="Q313" s="25">
        <f t="shared" si="125"/>
        <v>34.846555961173067</v>
      </c>
      <c r="R313" s="25">
        <f t="shared" si="126"/>
        <v>589.08525920880345</v>
      </c>
      <c r="S313" s="25">
        <f t="shared" si="127"/>
        <v>2.6952431230524061</v>
      </c>
      <c r="T313" s="25">
        <f t="shared" si="128"/>
        <v>16.032698415901045</v>
      </c>
      <c r="U313" s="25">
        <f t="shared" si="149"/>
        <v>4202.4462966939836</v>
      </c>
      <c r="V313" s="25">
        <f t="shared" si="129"/>
        <v>1.1016219404171019</v>
      </c>
      <c r="W313" s="25">
        <f t="shared" si="130"/>
        <v>4.4064877616684077</v>
      </c>
      <c r="X313" s="16">
        <f t="shared" si="131"/>
        <v>183.91578947368521</v>
      </c>
      <c r="Y313">
        <f t="shared" si="132"/>
        <v>26.018761784342555</v>
      </c>
      <c r="Z313">
        <f t="shared" si="133"/>
        <v>1.6915670101959863</v>
      </c>
      <c r="AA313">
        <f t="shared" si="134"/>
        <v>1.8976998604199748</v>
      </c>
      <c r="AB313">
        <f t="shared" si="121"/>
        <v>12.254555373271518</v>
      </c>
      <c r="AC313">
        <f t="shared" si="135"/>
        <v>24.222347550777698</v>
      </c>
      <c r="AD313">
        <f t="shared" si="136"/>
        <v>3.4267611964410087</v>
      </c>
      <c r="AE313">
        <f t="shared" si="137"/>
        <v>2.8304338161820688</v>
      </c>
      <c r="AF313">
        <f t="shared" si="138"/>
        <v>5.7372565929954966</v>
      </c>
      <c r="AG313">
        <f t="shared" si="122"/>
        <v>0.92876275622696003</v>
      </c>
      <c r="AH313" s="18" t="str">
        <f t="shared" si="139"/>
        <v>N/A</v>
      </c>
      <c r="AI313" s="18">
        <f t="shared" si="140"/>
        <v>72.400000000000489</v>
      </c>
      <c r="AJ313" s="28"/>
      <c r="AK313" s="29">
        <f t="shared" si="141"/>
        <v>15.275952027464339</v>
      </c>
      <c r="AL313" s="19">
        <f t="shared" si="142"/>
        <v>72.400000000000489</v>
      </c>
      <c r="AM313" s="18">
        <f t="shared" si="143"/>
        <v>2.8304338161820688</v>
      </c>
      <c r="AN313" s="18">
        <f t="shared" si="144"/>
        <v>5.7372565929954966</v>
      </c>
      <c r="AO313" s="19" t="str">
        <f t="shared" si="145"/>
        <v>N/A</v>
      </c>
      <c r="AP313" t="str">
        <f t="shared" si="146"/>
        <v>N/A</v>
      </c>
    </row>
    <row r="314" spans="12:42" x14ac:dyDescent="0.3">
      <c r="L314" s="25">
        <f t="shared" si="147"/>
        <v>4.5757752898502684</v>
      </c>
      <c r="N314" s="25">
        <f t="shared" si="148"/>
        <v>62.60000000000035</v>
      </c>
      <c r="O314" s="25">
        <f t="shared" si="123"/>
        <v>39.852397750210812</v>
      </c>
      <c r="P314" s="25">
        <f t="shared" si="124"/>
        <v>69.91648728107161</v>
      </c>
      <c r="Q314" s="25">
        <f t="shared" si="125"/>
        <v>34.958243640535805</v>
      </c>
      <c r="R314" s="25">
        <f t="shared" si="126"/>
        <v>590.97335298831888</v>
      </c>
      <c r="S314" s="25">
        <f t="shared" si="127"/>
        <v>2.6951624363202833</v>
      </c>
      <c r="T314" s="25">
        <f t="shared" si="128"/>
        <v>16.058611660954725</v>
      </c>
      <c r="U314" s="25">
        <f t="shared" si="149"/>
        <v>4224.8291066332595</v>
      </c>
      <c r="V314" s="25">
        <f t="shared" si="129"/>
        <v>1.1004240265070435</v>
      </c>
      <c r="W314" s="25">
        <f t="shared" si="130"/>
        <v>4.4016961060281741</v>
      </c>
      <c r="X314" s="16">
        <f t="shared" si="131"/>
        <v>184.5052631578958</v>
      </c>
      <c r="Y314">
        <f t="shared" si="132"/>
        <v>26.10215525160007</v>
      </c>
      <c r="Z314">
        <f t="shared" si="133"/>
        <v>1.6939558569840807</v>
      </c>
      <c r="AA314">
        <f t="shared" si="134"/>
        <v>1.8995322884478241</v>
      </c>
      <c r="AB314">
        <f t="shared" si="121"/>
        <v>12.293832794339696</v>
      </c>
      <c r="AC314">
        <f t="shared" si="135"/>
        <v>24.299983280107099</v>
      </c>
      <c r="AD314">
        <f t="shared" si="136"/>
        <v>3.4377444054039588</v>
      </c>
      <c r="AE314">
        <f t="shared" si="137"/>
        <v>2.8368528238856299</v>
      </c>
      <c r="AF314">
        <f t="shared" si="138"/>
        <v>5.743675600699059</v>
      </c>
      <c r="AG314">
        <f t="shared" si="122"/>
        <v>0.93024996735764331</v>
      </c>
      <c r="AH314" s="18" t="str">
        <f t="shared" si="139"/>
        <v>N/A</v>
      </c>
      <c r="AI314" s="18">
        <f t="shared" si="140"/>
        <v>72.400000000000489</v>
      </c>
      <c r="AJ314" s="28"/>
      <c r="AK314" s="29">
        <f t="shared" si="141"/>
        <v>15.275952027464339</v>
      </c>
      <c r="AL314" s="19">
        <f t="shared" si="142"/>
        <v>72.400000000000489</v>
      </c>
      <c r="AM314" s="18">
        <f t="shared" si="143"/>
        <v>2.8368528238856299</v>
      </c>
      <c r="AN314" s="18">
        <f t="shared" si="144"/>
        <v>5.743675600699059</v>
      </c>
      <c r="AO314" s="19" t="str">
        <f t="shared" si="145"/>
        <v>N/A</v>
      </c>
      <c r="AP314" t="str">
        <f t="shared" si="146"/>
        <v>N/A</v>
      </c>
    </row>
    <row r="315" spans="12:42" x14ac:dyDescent="0.3">
      <c r="L315" s="25">
        <f t="shared" si="147"/>
        <v>4.5904883936761536</v>
      </c>
      <c r="N315" s="25">
        <f t="shared" si="148"/>
        <v>62.800000000000352</v>
      </c>
      <c r="O315" s="25">
        <f t="shared" si="123"/>
        <v>39.97972170468433</v>
      </c>
      <c r="P315" s="25">
        <f t="shared" si="124"/>
        <v>70.139862639797073</v>
      </c>
      <c r="Q315" s="25">
        <f t="shared" si="125"/>
        <v>35.069931319898537</v>
      </c>
      <c r="R315" s="25">
        <f t="shared" si="126"/>
        <v>592.8614467678342</v>
      </c>
      <c r="S315" s="25">
        <f t="shared" si="127"/>
        <v>2.6950822637556433</v>
      </c>
      <c r="T315" s="25">
        <f t="shared" si="128"/>
        <v>16.084483171547937</v>
      </c>
      <c r="U315" s="25">
        <f t="shared" si="149"/>
        <v>4247.2591634012551</v>
      </c>
      <c r="V315" s="25">
        <f t="shared" si="129"/>
        <v>1.0992312300986389</v>
      </c>
      <c r="W315" s="25">
        <f t="shared" si="130"/>
        <v>4.3969249203945555</v>
      </c>
      <c r="X315" s="16">
        <f t="shared" si="131"/>
        <v>185.0947368421063</v>
      </c>
      <c r="Y315">
        <f t="shared" si="132"/>
        <v>26.185548718857575</v>
      </c>
      <c r="Z315">
        <f t="shared" si="133"/>
        <v>1.6963417262433793</v>
      </c>
      <c r="AA315">
        <f t="shared" si="134"/>
        <v>1.9013650182649253</v>
      </c>
      <c r="AB315">
        <f t="shared" si="121"/>
        <v>12.333110215407874</v>
      </c>
      <c r="AC315">
        <f t="shared" si="135"/>
        <v>24.377619009436515</v>
      </c>
      <c r="AD315">
        <f t="shared" si="136"/>
        <v>3.4487276143669106</v>
      </c>
      <c r="AE315">
        <f t="shared" si="137"/>
        <v>2.8432718315891923</v>
      </c>
      <c r="AF315">
        <f t="shared" si="138"/>
        <v>5.7500946084026205</v>
      </c>
      <c r="AG315">
        <f t="shared" si="122"/>
        <v>0.93173480464319547</v>
      </c>
      <c r="AH315" s="18" t="str">
        <f t="shared" si="139"/>
        <v>N/A</v>
      </c>
      <c r="AI315" s="18">
        <f t="shared" si="140"/>
        <v>72.400000000000489</v>
      </c>
      <c r="AJ315" s="28"/>
      <c r="AK315" s="29">
        <f t="shared" si="141"/>
        <v>15.275952027464339</v>
      </c>
      <c r="AL315" s="19">
        <f t="shared" si="142"/>
        <v>72.400000000000489</v>
      </c>
      <c r="AM315" s="18">
        <f t="shared" si="143"/>
        <v>2.8432718315891923</v>
      </c>
      <c r="AN315" s="18">
        <f t="shared" si="144"/>
        <v>5.7500946084026205</v>
      </c>
      <c r="AO315" s="19" t="str">
        <f t="shared" si="145"/>
        <v>N/A</v>
      </c>
      <c r="AP315" t="str">
        <f t="shared" si="146"/>
        <v>N/A</v>
      </c>
    </row>
    <row r="316" spans="12:42" x14ac:dyDescent="0.3">
      <c r="L316" s="25">
        <f t="shared" si="147"/>
        <v>4.6052014975020388</v>
      </c>
      <c r="N316" s="25">
        <f t="shared" si="148"/>
        <v>63.000000000000355</v>
      </c>
      <c r="O316" s="25">
        <f t="shared" si="123"/>
        <v>40.107045659157855</v>
      </c>
      <c r="P316" s="25">
        <f t="shared" si="124"/>
        <v>70.363237998522564</v>
      </c>
      <c r="Q316" s="25">
        <f t="shared" si="125"/>
        <v>35.181618999261282</v>
      </c>
      <c r="R316" s="25">
        <f t="shared" si="126"/>
        <v>594.74954054734985</v>
      </c>
      <c r="S316" s="25">
        <f t="shared" si="127"/>
        <v>2.6950026004593868</v>
      </c>
      <c r="T316" s="25">
        <f t="shared" si="128"/>
        <v>16.110313148616619</v>
      </c>
      <c r="U316" s="25">
        <f t="shared" si="149"/>
        <v>4269.7364157850088</v>
      </c>
      <c r="V316" s="25">
        <f t="shared" si="129"/>
        <v>1.0980435131362216</v>
      </c>
      <c r="W316" s="25">
        <f t="shared" si="130"/>
        <v>4.3921740525448865</v>
      </c>
      <c r="X316" s="16">
        <f t="shared" si="131"/>
        <v>185.68421052631692</v>
      </c>
      <c r="Y316">
        <f t="shared" si="132"/>
        <v>26.268942186115098</v>
      </c>
      <c r="Z316">
        <f t="shared" si="133"/>
        <v>1.6987246273112515</v>
      </c>
      <c r="AA316">
        <f t="shared" si="134"/>
        <v>1.9031980294742337</v>
      </c>
      <c r="AB316">
        <f t="shared" si="121"/>
        <v>12.372387636476052</v>
      </c>
      <c r="AC316">
        <f t="shared" si="135"/>
        <v>24.45525473876593</v>
      </c>
      <c r="AD316">
        <f t="shared" si="136"/>
        <v>3.4597108233298628</v>
      </c>
      <c r="AE316">
        <f t="shared" si="137"/>
        <v>2.8496908392927547</v>
      </c>
      <c r="AF316">
        <f t="shared" si="138"/>
        <v>5.756513616106183</v>
      </c>
      <c r="AG316">
        <f t="shared" si="122"/>
        <v>0.93321727941465527</v>
      </c>
      <c r="AH316" s="18" t="str">
        <f t="shared" si="139"/>
        <v>N/A</v>
      </c>
      <c r="AI316" s="18">
        <f t="shared" si="140"/>
        <v>72.400000000000489</v>
      </c>
      <c r="AJ316" s="28"/>
      <c r="AK316" s="29">
        <f t="shared" si="141"/>
        <v>15.275952027464339</v>
      </c>
      <c r="AL316" s="19">
        <f t="shared" si="142"/>
        <v>72.400000000000489</v>
      </c>
      <c r="AM316" s="18">
        <f t="shared" si="143"/>
        <v>2.8496908392927547</v>
      </c>
      <c r="AN316" s="18">
        <f t="shared" si="144"/>
        <v>5.756513616106183</v>
      </c>
      <c r="AO316" s="19" t="str">
        <f t="shared" si="145"/>
        <v>N/A</v>
      </c>
      <c r="AP316" t="str">
        <f t="shared" si="146"/>
        <v>N/A</v>
      </c>
    </row>
    <row r="317" spans="12:42" x14ac:dyDescent="0.3">
      <c r="L317" s="25">
        <f t="shared" si="147"/>
        <v>4.619914601327924</v>
      </c>
      <c r="N317" s="25">
        <f t="shared" si="148"/>
        <v>63.200000000000358</v>
      </c>
      <c r="O317" s="25">
        <f t="shared" si="123"/>
        <v>40.234369613631372</v>
      </c>
      <c r="P317" s="25">
        <f t="shared" si="124"/>
        <v>70.586613357248027</v>
      </c>
      <c r="Q317" s="25">
        <f t="shared" si="125"/>
        <v>35.293306678624013</v>
      </c>
      <c r="R317" s="25">
        <f t="shared" si="126"/>
        <v>596.63763432686517</v>
      </c>
      <c r="S317" s="25">
        <f t="shared" si="127"/>
        <v>2.694923441594459</v>
      </c>
      <c r="T317" s="25">
        <f t="shared" si="128"/>
        <v>16.136101791489949</v>
      </c>
      <c r="U317" s="25">
        <f t="shared" si="149"/>
        <v>4292.2608127896438</v>
      </c>
      <c r="V317" s="25">
        <f t="shared" si="129"/>
        <v>1.0968608379667839</v>
      </c>
      <c r="W317" s="25">
        <f t="shared" si="130"/>
        <v>4.3874433518671356</v>
      </c>
      <c r="X317" s="16">
        <f t="shared" si="131"/>
        <v>186.27368421052739</v>
      </c>
      <c r="Y317">
        <f t="shared" si="132"/>
        <v>26.352335653372595</v>
      </c>
      <c r="Z317">
        <f t="shared" si="133"/>
        <v>1.7011045694949609</v>
      </c>
      <c r="AA317">
        <f t="shared" si="134"/>
        <v>1.9050313020119671</v>
      </c>
      <c r="AB317">
        <f t="shared" si="121"/>
        <v>12.411665057544232</v>
      </c>
      <c r="AC317">
        <f t="shared" si="135"/>
        <v>24.53289046809536</v>
      </c>
      <c r="AD317">
        <f t="shared" si="136"/>
        <v>3.4706940322928168</v>
      </c>
      <c r="AE317">
        <f t="shared" si="137"/>
        <v>2.8561098469963184</v>
      </c>
      <c r="AF317">
        <f t="shared" si="138"/>
        <v>5.7629326238097462</v>
      </c>
      <c r="AG317">
        <f t="shared" si="122"/>
        <v>0.93469740291320369</v>
      </c>
      <c r="AH317" s="18" t="str">
        <f t="shared" si="139"/>
        <v>N/A</v>
      </c>
      <c r="AI317" s="18">
        <f t="shared" si="140"/>
        <v>72.400000000000489</v>
      </c>
      <c r="AJ317" s="28"/>
      <c r="AK317" s="29">
        <f t="shared" si="141"/>
        <v>15.275952027464339</v>
      </c>
      <c r="AL317" s="19">
        <f t="shared" si="142"/>
        <v>72.400000000000489</v>
      </c>
      <c r="AM317" s="18">
        <f t="shared" si="143"/>
        <v>2.8561098469963184</v>
      </c>
      <c r="AN317" s="18">
        <f t="shared" si="144"/>
        <v>5.7629326238097462</v>
      </c>
      <c r="AO317" s="19" t="str">
        <f t="shared" si="145"/>
        <v>N/A</v>
      </c>
      <c r="AP317" t="str">
        <f t="shared" si="146"/>
        <v>N/A</v>
      </c>
    </row>
    <row r="318" spans="12:42" x14ac:dyDescent="0.3">
      <c r="L318" s="25">
        <f t="shared" si="147"/>
        <v>4.6346277051538092</v>
      </c>
      <c r="N318" s="25">
        <f t="shared" si="148"/>
        <v>63.400000000000361</v>
      </c>
      <c r="O318" s="25">
        <f t="shared" si="123"/>
        <v>40.36169356810489</v>
      </c>
      <c r="P318" s="25">
        <f t="shared" si="124"/>
        <v>70.809988715973503</v>
      </c>
      <c r="Q318" s="25">
        <f t="shared" si="125"/>
        <v>35.404994357986752</v>
      </c>
      <c r="R318" s="25">
        <f t="shared" si="126"/>
        <v>598.5257281063806</v>
      </c>
      <c r="S318" s="25">
        <f t="shared" si="127"/>
        <v>2.6948447823848665</v>
      </c>
      <c r="T318" s="25">
        <f t="shared" si="128"/>
        <v>16.161849297908283</v>
      </c>
      <c r="U318" s="25">
        <f t="shared" si="149"/>
        <v>4314.8323036367583</v>
      </c>
      <c r="V318" s="25">
        <f t="shared" si="129"/>
        <v>1.0956831673344516</v>
      </c>
      <c r="W318" s="25">
        <f t="shared" si="130"/>
        <v>4.3827326693378064</v>
      </c>
      <c r="X318" s="16">
        <f t="shared" si="131"/>
        <v>186.86315789473798</v>
      </c>
      <c r="Y318">
        <f t="shared" si="132"/>
        <v>26.435729120630114</v>
      </c>
      <c r="Z318">
        <f t="shared" si="133"/>
        <v>1.7034815620714747</v>
      </c>
      <c r="AA318">
        <f t="shared" si="134"/>
        <v>1.9068648161418347</v>
      </c>
      <c r="AB318">
        <f t="shared" si="121"/>
        <v>12.45094247861241</v>
      </c>
      <c r="AC318">
        <f t="shared" si="135"/>
        <v>24.610526197424761</v>
      </c>
      <c r="AD318">
        <f t="shared" si="136"/>
        <v>3.4816772412557664</v>
      </c>
      <c r="AE318">
        <f t="shared" si="137"/>
        <v>2.8625288546998795</v>
      </c>
      <c r="AF318">
        <f t="shared" si="138"/>
        <v>5.7693516315133078</v>
      </c>
      <c r="AG318">
        <f t="shared" si="122"/>
        <v>0.93617518629115826</v>
      </c>
      <c r="AH318" s="18" t="str">
        <f t="shared" si="139"/>
        <v>N/A</v>
      </c>
      <c r="AI318" s="18">
        <f t="shared" si="140"/>
        <v>72.400000000000489</v>
      </c>
      <c r="AJ318" s="28"/>
      <c r="AK318" s="29">
        <f t="shared" si="141"/>
        <v>15.275952027464339</v>
      </c>
      <c r="AL318" s="19">
        <f t="shared" si="142"/>
        <v>72.400000000000489</v>
      </c>
      <c r="AM318" s="18">
        <f t="shared" si="143"/>
        <v>2.8625288546998795</v>
      </c>
      <c r="AN318" s="18">
        <f t="shared" si="144"/>
        <v>5.7693516315133078</v>
      </c>
      <c r="AO318" s="19" t="str">
        <f t="shared" si="145"/>
        <v>N/A</v>
      </c>
      <c r="AP318" t="str">
        <f t="shared" si="146"/>
        <v>N/A</v>
      </c>
    </row>
    <row r="319" spans="12:42" x14ac:dyDescent="0.3">
      <c r="L319" s="25">
        <f t="shared" si="147"/>
        <v>4.6493408089796944</v>
      </c>
      <c r="N319" s="25">
        <f t="shared" si="148"/>
        <v>63.600000000000364</v>
      </c>
      <c r="O319" s="25">
        <f t="shared" si="123"/>
        <v>40.489017522578408</v>
      </c>
      <c r="P319" s="25">
        <f t="shared" si="124"/>
        <v>71.033364074698966</v>
      </c>
      <c r="Q319" s="25">
        <f t="shared" si="125"/>
        <v>35.516682037349483</v>
      </c>
      <c r="R319" s="25">
        <f t="shared" si="126"/>
        <v>600.41382188589591</v>
      </c>
      <c r="S319" s="25">
        <f t="shared" si="127"/>
        <v>2.6947666181147172</v>
      </c>
      <c r="T319" s="25">
        <f t="shared" si="128"/>
        <v>16.187555864040831</v>
      </c>
      <c r="U319" s="25">
        <f t="shared" si="149"/>
        <v>4337.4508377628199</v>
      </c>
      <c r="V319" s="25">
        <f t="shared" si="129"/>
        <v>1.0945104643750645</v>
      </c>
      <c r="W319" s="25">
        <f t="shared" si="130"/>
        <v>4.378041857500258</v>
      </c>
      <c r="X319" s="16">
        <f t="shared" si="131"/>
        <v>187.45263157894848</v>
      </c>
      <c r="Y319">
        <f t="shared" si="132"/>
        <v>26.519122587887619</v>
      </c>
      <c r="Z319">
        <f t="shared" si="133"/>
        <v>1.7058556142872585</v>
      </c>
      <c r="AA319">
        <f t="shared" si="134"/>
        <v>1.9086985524493596</v>
      </c>
      <c r="AB319">
        <f t="shared" si="121"/>
        <v>12.490219899680588</v>
      </c>
      <c r="AC319">
        <f t="shared" si="135"/>
        <v>24.688161926754177</v>
      </c>
      <c r="AD319">
        <f t="shared" si="136"/>
        <v>3.4926604502187186</v>
      </c>
      <c r="AE319">
        <f t="shared" si="137"/>
        <v>2.8689478624034419</v>
      </c>
      <c r="AF319">
        <f t="shared" si="138"/>
        <v>5.7757706392168693</v>
      </c>
      <c r="AG319">
        <f t="shared" si="122"/>
        <v>0.93765064061295345</v>
      </c>
      <c r="AH319" s="18" t="str">
        <f t="shared" si="139"/>
        <v>N/A</v>
      </c>
      <c r="AI319" s="18">
        <f t="shared" si="140"/>
        <v>72.400000000000489</v>
      </c>
      <c r="AJ319" s="28"/>
      <c r="AK319" s="29">
        <f t="shared" si="141"/>
        <v>15.275952027464339</v>
      </c>
      <c r="AL319" s="19">
        <f t="shared" si="142"/>
        <v>72.400000000000489</v>
      </c>
      <c r="AM319" s="18">
        <f t="shared" si="143"/>
        <v>2.8689478624034419</v>
      </c>
      <c r="AN319" s="18">
        <f t="shared" si="144"/>
        <v>5.7757706392168693</v>
      </c>
      <c r="AO319" s="19" t="str">
        <f t="shared" si="145"/>
        <v>N/A</v>
      </c>
      <c r="AP319" t="str">
        <f t="shared" si="146"/>
        <v>N/A</v>
      </c>
    </row>
    <row r="320" spans="12:42" x14ac:dyDescent="0.3">
      <c r="L320" s="25">
        <f t="shared" si="147"/>
        <v>4.6640539128055796</v>
      </c>
      <c r="N320" s="25">
        <f t="shared" si="148"/>
        <v>63.800000000000367</v>
      </c>
      <c r="O320" s="25">
        <f t="shared" si="123"/>
        <v>40.616341477051925</v>
      </c>
      <c r="P320" s="25">
        <f t="shared" si="124"/>
        <v>71.256739433424443</v>
      </c>
      <c r="Q320" s="25">
        <f t="shared" si="125"/>
        <v>35.628369716712221</v>
      </c>
      <c r="R320" s="25">
        <f t="shared" si="126"/>
        <v>602.30191566541134</v>
      </c>
      <c r="S320" s="25">
        <f t="shared" si="127"/>
        <v>2.6946889441272828</v>
      </c>
      <c r="T320" s="25">
        <f t="shared" si="128"/>
        <v>16.213221684503061</v>
      </c>
      <c r="U320" s="25">
        <f t="shared" si="149"/>
        <v>4360.1163648175789</v>
      </c>
      <c r="V320" s="25">
        <f t="shared" si="129"/>
        <v>1.0933426926108349</v>
      </c>
      <c r="W320" s="25">
        <f t="shared" si="130"/>
        <v>4.3733707704433398</v>
      </c>
      <c r="X320" s="16">
        <f t="shared" si="131"/>
        <v>188.04210526315904</v>
      </c>
      <c r="Y320">
        <f t="shared" si="132"/>
        <v>26.602516055145131</v>
      </c>
      <c r="Z320">
        <f t="shared" si="133"/>
        <v>1.7082267353581091</v>
      </c>
      <c r="AA320">
        <f t="shared" si="134"/>
        <v>1.9105324918363311</v>
      </c>
      <c r="AB320">
        <f t="shared" si="121"/>
        <v>12.529497320748765</v>
      </c>
      <c r="AC320">
        <f t="shared" si="135"/>
        <v>24.765797656083606</v>
      </c>
      <c r="AD320">
        <f t="shared" si="136"/>
        <v>3.5036436591816722</v>
      </c>
      <c r="AE320">
        <f t="shared" si="137"/>
        <v>2.8753668701070048</v>
      </c>
      <c r="AF320">
        <f t="shared" si="138"/>
        <v>5.7821896469204326</v>
      </c>
      <c r="AG320">
        <f t="shared" si="122"/>
        <v>0.93912377685610715</v>
      </c>
      <c r="AH320" s="18" t="str">
        <f t="shared" si="139"/>
        <v>N/A</v>
      </c>
      <c r="AI320" s="18">
        <f t="shared" si="140"/>
        <v>72.400000000000489</v>
      </c>
      <c r="AJ320" s="28"/>
      <c r="AK320" s="29">
        <f t="shared" si="141"/>
        <v>15.275952027464339</v>
      </c>
      <c r="AL320" s="19">
        <f t="shared" si="142"/>
        <v>72.400000000000489</v>
      </c>
      <c r="AM320" s="18">
        <f t="shared" si="143"/>
        <v>2.8753668701070048</v>
      </c>
      <c r="AN320" s="18">
        <f t="shared" si="144"/>
        <v>5.7821896469204326</v>
      </c>
      <c r="AO320" s="19" t="str">
        <f t="shared" si="145"/>
        <v>N/A</v>
      </c>
      <c r="AP320" t="str">
        <f t="shared" si="146"/>
        <v>N/A</v>
      </c>
    </row>
    <row r="321" spans="12:42" x14ac:dyDescent="0.3">
      <c r="L321" s="25">
        <f t="shared" si="147"/>
        <v>4.6787670166314648</v>
      </c>
      <c r="N321" s="25">
        <f t="shared" si="148"/>
        <v>64.000000000000369</v>
      </c>
      <c r="O321" s="25">
        <f t="shared" si="123"/>
        <v>40.743665431525443</v>
      </c>
      <c r="P321" s="25">
        <f t="shared" si="124"/>
        <v>71.480114792149905</v>
      </c>
      <c r="Q321" s="25">
        <f t="shared" si="125"/>
        <v>35.740057396074953</v>
      </c>
      <c r="R321" s="25">
        <f t="shared" si="126"/>
        <v>604.19000944492677</v>
      </c>
      <c r="S321" s="25">
        <f t="shared" si="127"/>
        <v>2.6946117558240692</v>
      </c>
      <c r="T321" s="25">
        <f t="shared" si="128"/>
        <v>16.238846952373866</v>
      </c>
      <c r="U321" s="25">
        <f t="shared" si="149"/>
        <v>4382.8288346625204</v>
      </c>
      <c r="V321" s="25">
        <f t="shared" si="129"/>
        <v>1.092179815945111</v>
      </c>
      <c r="W321" s="25">
        <f t="shared" si="130"/>
        <v>4.3687192637804442</v>
      </c>
      <c r="X321" s="16">
        <f t="shared" si="131"/>
        <v>188.63157894736955</v>
      </c>
      <c r="Y321">
        <f t="shared" si="132"/>
        <v>26.685909522402635</v>
      </c>
      <c r="Z321">
        <f t="shared" si="133"/>
        <v>1.7105949344689788</v>
      </c>
      <c r="AA321">
        <f t="shared" si="134"/>
        <v>1.9123666155153571</v>
      </c>
      <c r="AB321">
        <f t="shared" si="121"/>
        <v>12.568774741816945</v>
      </c>
      <c r="AC321">
        <f t="shared" si="135"/>
        <v>24.843433385413022</v>
      </c>
      <c r="AD321">
        <f t="shared" si="136"/>
        <v>3.5146268681446244</v>
      </c>
      <c r="AE321">
        <f t="shared" si="137"/>
        <v>2.8817858778105681</v>
      </c>
      <c r="AF321">
        <f t="shared" si="138"/>
        <v>5.7886086546239959</v>
      </c>
      <c r="AG321">
        <f t="shared" si="122"/>
        <v>0.94059460591217325</v>
      </c>
      <c r="AH321" s="18" t="str">
        <f t="shared" si="139"/>
        <v>N/A</v>
      </c>
      <c r="AI321" s="18">
        <f t="shared" si="140"/>
        <v>72.400000000000489</v>
      </c>
      <c r="AJ321" s="28"/>
      <c r="AK321" s="29">
        <f t="shared" si="141"/>
        <v>15.275952027464339</v>
      </c>
      <c r="AL321" s="19">
        <f t="shared" si="142"/>
        <v>72.400000000000489</v>
      </c>
      <c r="AM321" s="18">
        <f t="shared" si="143"/>
        <v>2.8817858778105681</v>
      </c>
      <c r="AN321" s="18">
        <f t="shared" si="144"/>
        <v>5.7886086546239959</v>
      </c>
      <c r="AO321" s="19" t="str">
        <f t="shared" si="145"/>
        <v>N/A</v>
      </c>
      <c r="AP321" t="str">
        <f t="shared" si="146"/>
        <v>N/A</v>
      </c>
    </row>
    <row r="322" spans="12:42" x14ac:dyDescent="0.3">
      <c r="L322" s="25">
        <f t="shared" si="147"/>
        <v>4.69348012045735</v>
      </c>
      <c r="N322" s="25">
        <f t="shared" si="148"/>
        <v>64.200000000000372</v>
      </c>
      <c r="O322" s="25">
        <f t="shared" si="123"/>
        <v>40.870989385998961</v>
      </c>
      <c r="P322" s="25">
        <f t="shared" si="124"/>
        <v>71.703490150875382</v>
      </c>
      <c r="Q322" s="25">
        <f t="shared" si="125"/>
        <v>35.851745075437691</v>
      </c>
      <c r="R322" s="25">
        <f t="shared" si="126"/>
        <v>606.0781032244422</v>
      </c>
      <c r="S322" s="25">
        <f t="shared" si="127"/>
        <v>2.694535048663909</v>
      </c>
      <c r="T322" s="25">
        <f t="shared" si="128"/>
        <v>16.2644318592125</v>
      </c>
      <c r="U322" s="25">
        <f t="shared" si="149"/>
        <v>4405.588197369294</v>
      </c>
      <c r="V322" s="25">
        <f t="shared" si="129"/>
        <v>1.0910217986572095</v>
      </c>
      <c r="W322" s="25">
        <f t="shared" si="130"/>
        <v>4.364087194628838</v>
      </c>
      <c r="X322" s="16">
        <f t="shared" si="131"/>
        <v>189.22105263158011</v>
      </c>
      <c r="Y322">
        <f t="shared" si="132"/>
        <v>26.769302989660147</v>
      </c>
      <c r="Z322">
        <f t="shared" si="133"/>
        <v>1.7129602207738175</v>
      </c>
      <c r="AA322">
        <f t="shared" si="134"/>
        <v>1.9142009050045241</v>
      </c>
      <c r="AB322">
        <f t="shared" si="121"/>
        <v>12.608052162885123</v>
      </c>
      <c r="AC322">
        <f t="shared" si="135"/>
        <v>24.921069114742437</v>
      </c>
      <c r="AD322">
        <f t="shared" si="136"/>
        <v>3.5256100771075762</v>
      </c>
      <c r="AE322">
        <f t="shared" si="137"/>
        <v>2.88820488551413</v>
      </c>
      <c r="AF322">
        <f t="shared" si="138"/>
        <v>5.7950276623275574</v>
      </c>
      <c r="AG322">
        <f t="shared" si="122"/>
        <v>0.94206313858768165</v>
      </c>
      <c r="AH322" s="18" t="str">
        <f t="shared" si="139"/>
        <v>N/A</v>
      </c>
      <c r="AI322" s="18">
        <f t="shared" si="140"/>
        <v>72.400000000000489</v>
      </c>
      <c r="AJ322" s="28"/>
      <c r="AK322" s="29">
        <f t="shared" si="141"/>
        <v>15.275952027464339</v>
      </c>
      <c r="AL322" s="19">
        <f t="shared" si="142"/>
        <v>72.400000000000489</v>
      </c>
      <c r="AM322" s="18">
        <f t="shared" si="143"/>
        <v>2.88820488551413</v>
      </c>
      <c r="AN322" s="18">
        <f t="shared" si="144"/>
        <v>5.7950276623275574</v>
      </c>
      <c r="AO322" s="19" t="str">
        <f t="shared" si="145"/>
        <v>N/A</v>
      </c>
      <c r="AP322" t="str">
        <f t="shared" si="146"/>
        <v>N/A</v>
      </c>
    </row>
    <row r="323" spans="12:42" x14ac:dyDescent="0.3">
      <c r="L323" s="25">
        <f t="shared" si="147"/>
        <v>4.7081932242832352</v>
      </c>
      <c r="N323" s="25">
        <f t="shared" si="148"/>
        <v>64.400000000000375</v>
      </c>
      <c r="O323" s="25">
        <f t="shared" si="123"/>
        <v>40.998313340472478</v>
      </c>
      <c r="P323" s="25">
        <f t="shared" si="124"/>
        <v>71.926865509600844</v>
      </c>
      <c r="Q323" s="25">
        <f t="shared" si="125"/>
        <v>35.963432754800422</v>
      </c>
      <c r="R323" s="25">
        <f t="shared" si="126"/>
        <v>607.96619700395752</v>
      </c>
      <c r="S323" s="25">
        <f t="shared" si="127"/>
        <v>2.6944588181620741</v>
      </c>
      <c r="T323" s="25">
        <f t="shared" si="128"/>
        <v>16.289976595075263</v>
      </c>
      <c r="U323" s="25">
        <f t="shared" si="149"/>
        <v>4428.3944032181926</v>
      </c>
      <c r="V323" s="25">
        <f t="shared" si="129"/>
        <v>1.0898686053973496</v>
      </c>
      <c r="W323" s="25">
        <f t="shared" si="130"/>
        <v>4.3594744215893986</v>
      </c>
      <c r="X323" s="16">
        <f t="shared" si="131"/>
        <v>189.81052631579061</v>
      </c>
      <c r="Y323">
        <f t="shared" si="132"/>
        <v>26.852696456917652</v>
      </c>
      <c r="Z323">
        <f t="shared" si="133"/>
        <v>1.7153226033954225</v>
      </c>
      <c r="AA323">
        <f t="shared" si="134"/>
        <v>1.9160353421221625</v>
      </c>
      <c r="AB323">
        <f t="shared" ref="AB323:AB386" si="150">N323/(PI()*$D$10^2)</f>
        <v>12.647329583953301</v>
      </c>
      <c r="AC323">
        <f t="shared" si="135"/>
        <v>24.998704844071852</v>
      </c>
      <c r="AD323">
        <f t="shared" si="136"/>
        <v>3.536593286070528</v>
      </c>
      <c r="AE323">
        <f t="shared" si="137"/>
        <v>2.894623893217692</v>
      </c>
      <c r="AF323">
        <f t="shared" si="138"/>
        <v>5.8014466700311207</v>
      </c>
      <c r="AG323">
        <f t="shared" ref="AG323:AG386" si="151">SQRT($I$2*$I$7*$D$9*AB323*$I$6)/$I$6</f>
        <v>0.94352938560506461</v>
      </c>
      <c r="AH323" s="18" t="str">
        <f t="shared" si="139"/>
        <v>N/A</v>
      </c>
      <c r="AI323" s="18">
        <f t="shared" si="140"/>
        <v>72.400000000000489</v>
      </c>
      <c r="AJ323" s="28"/>
      <c r="AK323" s="29">
        <f t="shared" si="141"/>
        <v>15.275952027464339</v>
      </c>
      <c r="AL323" s="19">
        <f t="shared" si="142"/>
        <v>72.400000000000489</v>
      </c>
      <c r="AM323" s="18">
        <f t="shared" si="143"/>
        <v>2.894623893217692</v>
      </c>
      <c r="AN323" s="18">
        <f t="shared" si="144"/>
        <v>5.8014466700311207</v>
      </c>
      <c r="AO323" s="19" t="str">
        <f t="shared" si="145"/>
        <v>N/A</v>
      </c>
      <c r="AP323" t="str">
        <f t="shared" si="146"/>
        <v>N/A</v>
      </c>
    </row>
    <row r="324" spans="12:42" x14ac:dyDescent="0.3">
      <c r="L324" s="25">
        <f t="shared" si="147"/>
        <v>4.7229063281091204</v>
      </c>
      <c r="N324" s="25">
        <f t="shared" si="148"/>
        <v>64.600000000000378</v>
      </c>
      <c r="O324" s="25">
        <f t="shared" ref="O324:O387" si="152">(6*N324/PI())^1/3</f>
        <v>41.125637294945996</v>
      </c>
      <c r="P324" s="25">
        <f t="shared" ref="P324:P387" si="153">O324/0.57</f>
        <v>72.150240868326321</v>
      </c>
      <c r="Q324" s="25">
        <f t="shared" ref="Q324:Q387" si="154">P324/2</f>
        <v>36.075120434163161</v>
      </c>
      <c r="R324" s="25">
        <f t="shared" ref="R324:R387" si="155">(O324*$I$2*$D$4)/$I$3</f>
        <v>609.85429078347306</v>
      </c>
      <c r="S324" s="25">
        <f t="shared" ref="S324:S387" si="156">((2.67^0.9)+(16^0.9/R324))^(1/0.9)</f>
        <v>2.694383059889399</v>
      </c>
      <c r="T324" s="25">
        <f t="shared" ref="T324:T387" si="157">SQRT(($I$7*O324)/S324)*(4/3)</f>
        <v>16.315481348531947</v>
      </c>
      <c r="U324" s="25">
        <f t="shared" si="149"/>
        <v>4451.2474026966238</v>
      </c>
      <c r="V324" s="25">
        <f t="shared" ref="V324:V387" si="158">(U324/((PI()*P324^2)/4))</f>
        <v>1.0887202011816586</v>
      </c>
      <c r="W324" s="25">
        <f t="shared" ref="W324:W387" si="159">V324*4</f>
        <v>4.3548808047266343</v>
      </c>
      <c r="X324" s="16">
        <f t="shared" ref="X324:X387" si="160">(Q324*PI()*$I$4^2)-N324</f>
        <v>190.40000000000117</v>
      </c>
      <c r="Y324">
        <f t="shared" ref="Y324:Y387" si="161">X324/(PI()*$I$4^2)</f>
        <v>26.936089924175164</v>
      </c>
      <c r="Z324">
        <f t="shared" ref="Z324:Z387" si="162">(Y324+V324)/T324</f>
        <v>1.7176820914252997</v>
      </c>
      <c r="AA324">
        <f t="shared" ref="AA324:AA387" si="163">(Y324+W324)/T324</f>
        <v>1.9178699089817128</v>
      </c>
      <c r="AB324">
        <f t="shared" si="150"/>
        <v>12.686607005021479</v>
      </c>
      <c r="AC324">
        <f t="shared" ref="AC324:AC387" si="164">(AB324*PI()*$I$4^2)-N324</f>
        <v>25.076340573401268</v>
      </c>
      <c r="AD324">
        <f t="shared" ref="AD324:AD387" si="165">AC324/(PI()*$I$4^2)</f>
        <v>3.5475764950334798</v>
      </c>
      <c r="AE324">
        <f t="shared" ref="AE324:AE387" si="166">(AD324+$D$6)/$D$4</f>
        <v>2.9010429009212544</v>
      </c>
      <c r="AF324">
        <f t="shared" ref="AF324:AF387" si="167">(AD324+$D$7)/$D$4</f>
        <v>5.8078656777346831</v>
      </c>
      <c r="AG324">
        <f t="shared" si="151"/>
        <v>0.94499335760356951</v>
      </c>
      <c r="AH324" s="18" t="str">
        <f t="shared" ref="AH324:AH387" si="168">IF(AG324&gt;1,N324,"N/A")</f>
        <v>N/A</v>
      </c>
      <c r="AI324" s="18">
        <f t="shared" ref="AI324:AI387" si="169">$AI$3</f>
        <v>72.400000000000489</v>
      </c>
      <c r="AJ324" s="28"/>
      <c r="AK324" s="29">
        <f t="shared" ref="AK324:AK387" si="170">$D$11</f>
        <v>15.275952027464339</v>
      </c>
      <c r="AL324" s="19">
        <f t="shared" ref="AL324:AL387" si="171">$AI$14</f>
        <v>72.400000000000489</v>
      </c>
      <c r="AM324" s="18">
        <f t="shared" ref="AM324:AM387" si="172">IF(Q324&lt;$D$8,"N/A",AE324)</f>
        <v>2.9010429009212544</v>
      </c>
      <c r="AN324" s="18">
        <f t="shared" ref="AN324:AN387" si="173">IF(Q324&lt;$D$8,"N/A",AF324)</f>
        <v>5.8078656777346831</v>
      </c>
      <c r="AO324" s="19" t="str">
        <f t="shared" ref="AO324:AO387" si="174">IF(Q324&lt;$D$8,Z324,"N/A")</f>
        <v>N/A</v>
      </c>
      <c r="AP324" t="str">
        <f t="shared" ref="AP324:AP387" si="175">IF(Q324&lt;$D$8,AA324,"N/A")</f>
        <v>N/A</v>
      </c>
    </row>
    <row r="325" spans="12:42" x14ac:dyDescent="0.3">
      <c r="L325" s="25">
        <f t="shared" ref="L325:L388" si="176">L324+$K$5</f>
        <v>4.7376194319350056</v>
      </c>
      <c r="N325" s="25">
        <f t="shared" ref="N325:N388" si="177">N324+0.2</f>
        <v>64.800000000000381</v>
      </c>
      <c r="O325" s="25">
        <f t="shared" si="152"/>
        <v>41.252961249419513</v>
      </c>
      <c r="P325" s="25">
        <f t="shared" si="153"/>
        <v>72.373616227051784</v>
      </c>
      <c r="Q325" s="25">
        <f t="shared" si="154"/>
        <v>36.186808113525892</v>
      </c>
      <c r="R325" s="25">
        <f t="shared" si="155"/>
        <v>611.74238456298838</v>
      </c>
      <c r="S325" s="25">
        <f t="shared" si="156"/>
        <v>2.6943077694714237</v>
      </c>
      <c r="T325" s="25">
        <f t="shared" si="157"/>
        <v>16.340946306682071</v>
      </c>
      <c r="U325" s="25">
        <f t="shared" ref="U325:U388" si="178">N325*(R325^0.66)</f>
        <v>4474.1471464976248</v>
      </c>
      <c r="V325" s="25">
        <f t="shared" si="158"/>
        <v>1.0875765513872726</v>
      </c>
      <c r="W325" s="25">
        <f t="shared" si="159"/>
        <v>4.3503062055490904</v>
      </c>
      <c r="X325" s="16">
        <f t="shared" si="160"/>
        <v>190.98947368421167</v>
      </c>
      <c r="Y325">
        <f t="shared" si="161"/>
        <v>27.019483391432669</v>
      </c>
      <c r="Z325">
        <f t="shared" si="162"/>
        <v>1.7200386939235288</v>
      </c>
      <c r="AA325">
        <f t="shared" si="163"/>
        <v>1.9197045879866921</v>
      </c>
      <c r="AB325">
        <f t="shared" si="150"/>
        <v>12.725884426089657</v>
      </c>
      <c r="AC325">
        <f t="shared" si="164"/>
        <v>25.153976302730669</v>
      </c>
      <c r="AD325">
        <f t="shared" si="165"/>
        <v>3.5585597039964298</v>
      </c>
      <c r="AE325">
        <f t="shared" si="166"/>
        <v>2.9074619086248159</v>
      </c>
      <c r="AF325">
        <f t="shared" si="167"/>
        <v>5.8142846854382437</v>
      </c>
      <c r="AG325">
        <f t="shared" si="151"/>
        <v>0.9464550651401602</v>
      </c>
      <c r="AH325" s="18" t="str">
        <f t="shared" si="168"/>
        <v>N/A</v>
      </c>
      <c r="AI325" s="18">
        <f t="shared" si="169"/>
        <v>72.400000000000489</v>
      </c>
      <c r="AJ325" s="28"/>
      <c r="AK325" s="29">
        <f t="shared" si="170"/>
        <v>15.275952027464339</v>
      </c>
      <c r="AL325" s="19">
        <f t="shared" si="171"/>
        <v>72.400000000000489</v>
      </c>
      <c r="AM325" s="18">
        <f t="shared" si="172"/>
        <v>2.9074619086248159</v>
      </c>
      <c r="AN325" s="18">
        <f t="shared" si="173"/>
        <v>5.8142846854382437</v>
      </c>
      <c r="AO325" s="19" t="str">
        <f t="shared" si="174"/>
        <v>N/A</v>
      </c>
      <c r="AP325" t="str">
        <f t="shared" si="175"/>
        <v>N/A</v>
      </c>
    </row>
    <row r="326" spans="12:42" x14ac:dyDescent="0.3">
      <c r="L326" s="25">
        <f t="shared" si="176"/>
        <v>4.7523325357608908</v>
      </c>
      <c r="N326" s="25">
        <f t="shared" si="177"/>
        <v>65.000000000000384</v>
      </c>
      <c r="O326" s="25">
        <f t="shared" si="152"/>
        <v>41.380285203893031</v>
      </c>
      <c r="P326" s="25">
        <f t="shared" si="153"/>
        <v>72.596991585777261</v>
      </c>
      <c r="Q326" s="25">
        <f t="shared" si="154"/>
        <v>36.29849579288863</v>
      </c>
      <c r="R326" s="25">
        <f t="shared" si="155"/>
        <v>613.63047834250381</v>
      </c>
      <c r="S326" s="25">
        <f t="shared" si="156"/>
        <v>2.6942329425875524</v>
      </c>
      <c r="T326" s="25">
        <f t="shared" si="157"/>
        <v>16.366371655170862</v>
      </c>
      <c r="U326" s="25">
        <f t="shared" si="178"/>
        <v>4497.093585518357</v>
      </c>
      <c r="V326" s="25">
        <f t="shared" si="158"/>
        <v>1.0864376217475027</v>
      </c>
      <c r="W326" s="25">
        <f t="shared" si="159"/>
        <v>4.3457504869900108</v>
      </c>
      <c r="X326" s="16">
        <f t="shared" si="160"/>
        <v>191.57894736842218</v>
      </c>
      <c r="Y326">
        <f t="shared" si="161"/>
        <v>27.102876858690173</v>
      </c>
      <c r="Z326">
        <f t="shared" si="162"/>
        <v>1.722392419918646</v>
      </c>
      <c r="AA326">
        <f t="shared" si="163"/>
        <v>1.9215393618257575</v>
      </c>
      <c r="AB326">
        <f t="shared" si="150"/>
        <v>12.765161847157836</v>
      </c>
      <c r="AC326">
        <f t="shared" si="164"/>
        <v>25.231612032060099</v>
      </c>
      <c r="AD326">
        <f t="shared" si="165"/>
        <v>3.5695429129593839</v>
      </c>
      <c r="AE326">
        <f t="shared" si="166"/>
        <v>2.9138809163283792</v>
      </c>
      <c r="AF326">
        <f t="shared" si="167"/>
        <v>5.820703693141807</v>
      </c>
      <c r="AG326">
        <f t="shared" si="151"/>
        <v>0.94791451869040499</v>
      </c>
      <c r="AH326" s="18" t="str">
        <f t="shared" si="168"/>
        <v>N/A</v>
      </c>
      <c r="AI326" s="18">
        <f t="shared" si="169"/>
        <v>72.400000000000489</v>
      </c>
      <c r="AJ326" s="28"/>
      <c r="AK326" s="29">
        <f t="shared" si="170"/>
        <v>15.275952027464339</v>
      </c>
      <c r="AL326" s="19">
        <f t="shared" si="171"/>
        <v>72.400000000000489</v>
      </c>
      <c r="AM326" s="18">
        <f t="shared" si="172"/>
        <v>2.9138809163283792</v>
      </c>
      <c r="AN326" s="18">
        <f t="shared" si="173"/>
        <v>5.820703693141807</v>
      </c>
      <c r="AO326" s="19" t="str">
        <f t="shared" si="174"/>
        <v>N/A</v>
      </c>
      <c r="AP326" t="str">
        <f t="shared" si="175"/>
        <v>N/A</v>
      </c>
    </row>
    <row r="327" spans="12:42" x14ac:dyDescent="0.3">
      <c r="L327" s="25">
        <f t="shared" si="176"/>
        <v>4.767045639586776</v>
      </c>
      <c r="N327" s="25">
        <f t="shared" si="177"/>
        <v>65.200000000000387</v>
      </c>
      <c r="O327" s="25">
        <f t="shared" si="152"/>
        <v>41.507609158366556</v>
      </c>
      <c r="P327" s="25">
        <f t="shared" si="153"/>
        <v>72.820366944502737</v>
      </c>
      <c r="Q327" s="25">
        <f t="shared" si="154"/>
        <v>36.410183472251369</v>
      </c>
      <c r="R327" s="25">
        <f t="shared" si="155"/>
        <v>615.51857212201935</v>
      </c>
      <c r="S327" s="25">
        <f t="shared" si="156"/>
        <v>2.6941585749702259</v>
      </c>
      <c r="T327" s="25">
        <f t="shared" si="157"/>
        <v>16.391757578205038</v>
      </c>
      <c r="U327" s="25">
        <f t="shared" si="178"/>
        <v>4520.0866708586482</v>
      </c>
      <c r="V327" s="25">
        <f t="shared" si="158"/>
        <v>1.0853033783470953</v>
      </c>
      <c r="W327" s="25">
        <f t="shared" si="159"/>
        <v>4.3412135133883814</v>
      </c>
      <c r="X327" s="16">
        <f t="shared" si="160"/>
        <v>192.16842105263277</v>
      </c>
      <c r="Y327">
        <f t="shared" si="161"/>
        <v>27.186270325947689</v>
      </c>
      <c r="Z327">
        <f t="shared" si="162"/>
        <v>1.7247432784075272</v>
      </c>
      <c r="AA327">
        <f t="shared" si="163"/>
        <v>1.9233742134678675</v>
      </c>
      <c r="AB327">
        <f t="shared" si="150"/>
        <v>12.804439268226014</v>
      </c>
      <c r="AC327">
        <f t="shared" si="164"/>
        <v>25.309247761389528</v>
      </c>
      <c r="AD327">
        <f t="shared" si="165"/>
        <v>3.5805261219223379</v>
      </c>
      <c r="AE327">
        <f t="shared" si="166"/>
        <v>2.9202999240319429</v>
      </c>
      <c r="AF327">
        <f t="shared" si="167"/>
        <v>5.8271227008453712</v>
      </c>
      <c r="AG327">
        <f t="shared" si="151"/>
        <v>0.94937172864935215</v>
      </c>
      <c r="AH327" s="18" t="str">
        <f t="shared" si="168"/>
        <v>N/A</v>
      </c>
      <c r="AI327" s="18">
        <f t="shared" si="169"/>
        <v>72.400000000000489</v>
      </c>
      <c r="AJ327" s="28"/>
      <c r="AK327" s="29">
        <f t="shared" si="170"/>
        <v>15.275952027464339</v>
      </c>
      <c r="AL327" s="19">
        <f t="shared" si="171"/>
        <v>72.400000000000489</v>
      </c>
      <c r="AM327" s="18">
        <f t="shared" si="172"/>
        <v>2.9202999240319429</v>
      </c>
      <c r="AN327" s="18">
        <f t="shared" si="173"/>
        <v>5.8271227008453712</v>
      </c>
      <c r="AO327" s="19" t="str">
        <f t="shared" si="174"/>
        <v>N/A</v>
      </c>
      <c r="AP327" t="str">
        <f t="shared" si="175"/>
        <v>N/A</v>
      </c>
    </row>
    <row r="328" spans="12:42" x14ac:dyDescent="0.3">
      <c r="L328" s="25">
        <f t="shared" si="176"/>
        <v>4.7817587434126612</v>
      </c>
      <c r="N328" s="25">
        <f t="shared" si="177"/>
        <v>65.400000000000389</v>
      </c>
      <c r="O328" s="25">
        <f t="shared" si="152"/>
        <v>41.634933112840073</v>
      </c>
      <c r="P328" s="25">
        <f t="shared" si="153"/>
        <v>73.0437423032282</v>
      </c>
      <c r="Q328" s="25">
        <f t="shared" si="154"/>
        <v>36.5218711516141</v>
      </c>
      <c r="R328" s="25">
        <f t="shared" si="155"/>
        <v>617.40666590153478</v>
      </c>
      <c r="S328" s="25">
        <f t="shared" si="156"/>
        <v>2.6940846624041113</v>
      </c>
      <c r="T328" s="25">
        <f t="shared" si="157"/>
        <v>16.417104258568344</v>
      </c>
      <c r="U328" s="25">
        <f t="shared" si="178"/>
        <v>4543.1263538195262</v>
      </c>
      <c r="V328" s="25">
        <f t="shared" si="158"/>
        <v>1.0841737876175586</v>
      </c>
      <c r="W328" s="25">
        <f t="shared" si="159"/>
        <v>4.3366951504702342</v>
      </c>
      <c r="X328" s="16">
        <f t="shared" si="160"/>
        <v>192.7578947368433</v>
      </c>
      <c r="Y328">
        <f t="shared" si="161"/>
        <v>27.269663793205197</v>
      </c>
      <c r="Z328">
        <f t="shared" si="162"/>
        <v>1.7270912783552828</v>
      </c>
      <c r="AA328">
        <f t="shared" si="163"/>
        <v>1.9252091261575304</v>
      </c>
      <c r="AB328">
        <f t="shared" si="150"/>
        <v>12.843716689294192</v>
      </c>
      <c r="AC328">
        <f t="shared" si="164"/>
        <v>25.38688349071893</v>
      </c>
      <c r="AD328">
        <f t="shared" si="165"/>
        <v>3.5915093308852875</v>
      </c>
      <c r="AE328">
        <f t="shared" si="166"/>
        <v>2.926718931735504</v>
      </c>
      <c r="AF328">
        <f t="shared" si="167"/>
        <v>5.8335417085489318</v>
      </c>
      <c r="AG328">
        <f t="shared" si="151"/>
        <v>0.95082670533239455</v>
      </c>
      <c r="AH328" s="18" t="str">
        <f t="shared" si="168"/>
        <v>N/A</v>
      </c>
      <c r="AI328" s="18">
        <f t="shared" si="169"/>
        <v>72.400000000000489</v>
      </c>
      <c r="AJ328" s="28"/>
      <c r="AK328" s="29">
        <f t="shared" si="170"/>
        <v>15.275952027464339</v>
      </c>
      <c r="AL328" s="19">
        <f t="shared" si="171"/>
        <v>72.400000000000489</v>
      </c>
      <c r="AM328" s="18">
        <f t="shared" si="172"/>
        <v>2.926718931735504</v>
      </c>
      <c r="AN328" s="18">
        <f t="shared" si="173"/>
        <v>5.8335417085489318</v>
      </c>
      <c r="AO328" s="19" t="str">
        <f t="shared" si="174"/>
        <v>N/A</v>
      </c>
      <c r="AP328" t="str">
        <f t="shared" si="175"/>
        <v>N/A</v>
      </c>
    </row>
    <row r="329" spans="12:42" x14ac:dyDescent="0.3">
      <c r="L329" s="25">
        <f t="shared" si="176"/>
        <v>4.7964718472385464</v>
      </c>
      <c r="N329" s="25">
        <f t="shared" si="177"/>
        <v>65.600000000000392</v>
      </c>
      <c r="O329" s="25">
        <f t="shared" si="152"/>
        <v>41.762257067313591</v>
      </c>
      <c r="P329" s="25">
        <f t="shared" si="153"/>
        <v>73.267117661953677</v>
      </c>
      <c r="Q329" s="25">
        <f t="shared" si="154"/>
        <v>36.633558830976838</v>
      </c>
      <c r="R329" s="25">
        <f t="shared" si="155"/>
        <v>619.2947596810501</v>
      </c>
      <c r="S329" s="25">
        <f t="shared" si="156"/>
        <v>2.6940112007253028</v>
      </c>
      <c r="T329" s="25">
        <f t="shared" si="157"/>
        <v>16.442411877636925</v>
      </c>
      <c r="U329" s="25">
        <f t="shared" si="178"/>
        <v>4566.2125859017942</v>
      </c>
      <c r="V329" s="25">
        <f t="shared" si="158"/>
        <v>1.0830488163325727</v>
      </c>
      <c r="W329" s="25">
        <f t="shared" si="159"/>
        <v>4.3321952653302906</v>
      </c>
      <c r="X329" s="16">
        <f t="shared" si="160"/>
        <v>193.34736842105386</v>
      </c>
      <c r="Y329">
        <f t="shared" si="161"/>
        <v>27.353057260462709</v>
      </c>
      <c r="Z329">
        <f t="shared" si="162"/>
        <v>1.7294364286951598</v>
      </c>
      <c r="AA329">
        <f t="shared" si="163"/>
        <v>1.9270440834101494</v>
      </c>
      <c r="AB329">
        <f t="shared" si="150"/>
        <v>12.88299411036237</v>
      </c>
      <c r="AC329">
        <f t="shared" si="164"/>
        <v>25.464519220048345</v>
      </c>
      <c r="AD329">
        <f t="shared" si="165"/>
        <v>3.6024925398482397</v>
      </c>
      <c r="AE329">
        <f t="shared" si="166"/>
        <v>2.933137939439066</v>
      </c>
      <c r="AF329">
        <f t="shared" si="167"/>
        <v>5.8399607162524951</v>
      </c>
      <c r="AG329">
        <f t="shared" si="151"/>
        <v>0.95227945897612076</v>
      </c>
      <c r="AH329" s="18" t="str">
        <f t="shared" si="168"/>
        <v>N/A</v>
      </c>
      <c r="AI329" s="18">
        <f t="shared" si="169"/>
        <v>72.400000000000489</v>
      </c>
      <c r="AJ329" s="28"/>
      <c r="AK329" s="29">
        <f t="shared" si="170"/>
        <v>15.275952027464339</v>
      </c>
      <c r="AL329" s="19">
        <f t="shared" si="171"/>
        <v>72.400000000000489</v>
      </c>
      <c r="AM329" s="18">
        <f t="shared" si="172"/>
        <v>2.933137939439066</v>
      </c>
      <c r="AN329" s="18">
        <f t="shared" si="173"/>
        <v>5.8399607162524951</v>
      </c>
      <c r="AO329" s="19" t="str">
        <f t="shared" si="174"/>
        <v>N/A</v>
      </c>
      <c r="AP329" t="str">
        <f t="shared" si="175"/>
        <v>N/A</v>
      </c>
    </row>
    <row r="330" spans="12:42" x14ac:dyDescent="0.3">
      <c r="L330" s="25">
        <f t="shared" si="176"/>
        <v>4.8111849510644316</v>
      </c>
      <c r="N330" s="25">
        <f t="shared" si="177"/>
        <v>65.800000000000395</v>
      </c>
      <c r="O330" s="25">
        <f t="shared" si="152"/>
        <v>41.889581021787102</v>
      </c>
      <c r="P330" s="25">
        <f t="shared" si="153"/>
        <v>73.490493020679125</v>
      </c>
      <c r="Q330" s="25">
        <f t="shared" si="154"/>
        <v>36.745246510339562</v>
      </c>
      <c r="R330" s="25">
        <f t="shared" si="155"/>
        <v>621.18285346056541</v>
      </c>
      <c r="S330" s="25">
        <f t="shared" si="156"/>
        <v>2.6939381858205458</v>
      </c>
      <c r="T330" s="25">
        <f t="shared" si="157"/>
        <v>16.467680615394404</v>
      </c>
      <c r="U330" s="25">
        <f t="shared" si="178"/>
        <v>4589.3453188045733</v>
      </c>
      <c r="V330" s="25">
        <f t="shared" si="158"/>
        <v>1.081928431603467</v>
      </c>
      <c r="W330" s="25">
        <f t="shared" si="159"/>
        <v>4.3277137264138679</v>
      </c>
      <c r="X330" s="16">
        <f t="shared" si="160"/>
        <v>193.9368421052643</v>
      </c>
      <c r="Y330">
        <f t="shared" si="161"/>
        <v>27.436450727720207</v>
      </c>
      <c r="Z330">
        <f t="shared" si="162"/>
        <v>1.7317787383284549</v>
      </c>
      <c r="AA330">
        <f t="shared" si="163"/>
        <v>1.9288790690074553</v>
      </c>
      <c r="AB330">
        <f t="shared" si="150"/>
        <v>12.92227153143055</v>
      </c>
      <c r="AC330">
        <f t="shared" si="164"/>
        <v>25.54215494937776</v>
      </c>
      <c r="AD330">
        <f t="shared" si="165"/>
        <v>3.6134757488111915</v>
      </c>
      <c r="AE330">
        <f t="shared" si="166"/>
        <v>2.9395569471426284</v>
      </c>
      <c r="AF330">
        <f t="shared" si="167"/>
        <v>5.8463797239560567</v>
      </c>
      <c r="AG330">
        <f t="shared" si="151"/>
        <v>0.95372999973915606</v>
      </c>
      <c r="AH330" s="18" t="str">
        <f t="shared" si="168"/>
        <v>N/A</v>
      </c>
      <c r="AI330" s="18">
        <f t="shared" si="169"/>
        <v>72.400000000000489</v>
      </c>
      <c r="AJ330" s="28"/>
      <c r="AK330" s="29">
        <f t="shared" si="170"/>
        <v>15.275952027464339</v>
      </c>
      <c r="AL330" s="19">
        <f t="shared" si="171"/>
        <v>72.400000000000489</v>
      </c>
      <c r="AM330" s="18">
        <f t="shared" si="172"/>
        <v>2.9395569471426284</v>
      </c>
      <c r="AN330" s="18">
        <f t="shared" si="173"/>
        <v>5.8463797239560567</v>
      </c>
      <c r="AO330" s="19" t="str">
        <f t="shared" si="174"/>
        <v>N/A</v>
      </c>
      <c r="AP330" t="str">
        <f t="shared" si="175"/>
        <v>N/A</v>
      </c>
    </row>
    <row r="331" spans="12:42" x14ac:dyDescent="0.3">
      <c r="L331" s="25">
        <f t="shared" si="176"/>
        <v>4.8258980548903168</v>
      </c>
      <c r="N331" s="25">
        <f t="shared" si="177"/>
        <v>66.000000000000398</v>
      </c>
      <c r="O331" s="25">
        <f t="shared" si="152"/>
        <v>42.016904976260626</v>
      </c>
      <c r="P331" s="25">
        <f t="shared" si="153"/>
        <v>73.713868379404616</v>
      </c>
      <c r="Q331" s="25">
        <f t="shared" si="154"/>
        <v>36.856934189702308</v>
      </c>
      <c r="R331" s="25">
        <f t="shared" si="155"/>
        <v>623.07094724008084</v>
      </c>
      <c r="S331" s="25">
        <f t="shared" si="156"/>
        <v>2.6938656136264623</v>
      </c>
      <c r="T331" s="25">
        <f t="shared" si="157"/>
        <v>16.492910650446838</v>
      </c>
      <c r="U331" s="25">
        <f t="shared" si="178"/>
        <v>4612.5245044239309</v>
      </c>
      <c r="V331" s="25">
        <f t="shared" si="158"/>
        <v>1.0808126008747811</v>
      </c>
      <c r="W331" s="25">
        <f t="shared" si="159"/>
        <v>4.3232504034991246</v>
      </c>
      <c r="X331" s="16">
        <f t="shared" si="160"/>
        <v>194.52631578947489</v>
      </c>
      <c r="Y331">
        <f t="shared" si="161"/>
        <v>27.519844194977722</v>
      </c>
      <c r="Z331">
        <f t="shared" si="162"/>
        <v>1.7341182161244313</v>
      </c>
      <c r="AA331">
        <f t="shared" si="163"/>
        <v>1.9307140669930283</v>
      </c>
      <c r="AB331">
        <f t="shared" si="150"/>
        <v>12.961548952498728</v>
      </c>
      <c r="AC331">
        <f t="shared" si="164"/>
        <v>25.61979067870719</v>
      </c>
      <c r="AD331">
        <f t="shared" si="165"/>
        <v>3.6244589577741455</v>
      </c>
      <c r="AE331">
        <f t="shared" si="166"/>
        <v>2.9459759548461921</v>
      </c>
      <c r="AF331">
        <f t="shared" si="167"/>
        <v>5.8527987316596199</v>
      </c>
      <c r="AG331">
        <f t="shared" si="151"/>
        <v>0.95517833770299021</v>
      </c>
      <c r="AH331" s="18" t="str">
        <f t="shared" si="168"/>
        <v>N/A</v>
      </c>
      <c r="AI331" s="18">
        <f t="shared" si="169"/>
        <v>72.400000000000489</v>
      </c>
      <c r="AJ331" s="28"/>
      <c r="AK331" s="29">
        <f t="shared" si="170"/>
        <v>15.275952027464339</v>
      </c>
      <c r="AL331" s="19">
        <f t="shared" si="171"/>
        <v>72.400000000000489</v>
      </c>
      <c r="AM331" s="18">
        <f t="shared" si="172"/>
        <v>2.9459759548461921</v>
      </c>
      <c r="AN331" s="18">
        <f t="shared" si="173"/>
        <v>5.8527987316596199</v>
      </c>
      <c r="AO331" s="19" t="str">
        <f t="shared" si="174"/>
        <v>N/A</v>
      </c>
      <c r="AP331" t="str">
        <f t="shared" si="175"/>
        <v>N/A</v>
      </c>
    </row>
    <row r="332" spans="12:42" x14ac:dyDescent="0.3">
      <c r="L332" s="25">
        <f t="shared" si="176"/>
        <v>4.840611158716202</v>
      </c>
      <c r="N332" s="25">
        <f t="shared" si="177"/>
        <v>66.200000000000401</v>
      </c>
      <c r="O332" s="25">
        <f t="shared" si="152"/>
        <v>42.144228930734144</v>
      </c>
      <c r="P332" s="25">
        <f t="shared" si="153"/>
        <v>73.937243738130078</v>
      </c>
      <c r="Q332" s="25">
        <f t="shared" si="154"/>
        <v>36.968621869065039</v>
      </c>
      <c r="R332" s="25">
        <f t="shared" si="155"/>
        <v>624.95904101959638</v>
      </c>
      <c r="S332" s="25">
        <f t="shared" si="156"/>
        <v>2.693793480128801</v>
      </c>
      <c r="T332" s="25">
        <f t="shared" si="157"/>
        <v>16.518102160037412</v>
      </c>
      <c r="U332" s="25">
        <f t="shared" si="178"/>
        <v>4635.7500948514516</v>
      </c>
      <c r="V332" s="25">
        <f t="shared" si="158"/>
        <v>1.0797012919198883</v>
      </c>
      <c r="W332" s="25">
        <f t="shared" si="159"/>
        <v>4.3188051676795531</v>
      </c>
      <c r="X332" s="16">
        <f t="shared" si="160"/>
        <v>195.11578947368542</v>
      </c>
      <c r="Y332">
        <f t="shared" si="161"/>
        <v>27.60323766223523</v>
      </c>
      <c r="Z332">
        <f t="shared" si="162"/>
        <v>1.7364548709202412</v>
      </c>
      <c r="AA332">
        <f t="shared" si="163"/>
        <v>1.9325490616678982</v>
      </c>
      <c r="AB332">
        <f t="shared" si="150"/>
        <v>13.000826373566905</v>
      </c>
      <c r="AC332">
        <f t="shared" si="164"/>
        <v>25.697426408036591</v>
      </c>
      <c r="AD332">
        <f t="shared" si="165"/>
        <v>3.6354421667370951</v>
      </c>
      <c r="AE332">
        <f t="shared" si="166"/>
        <v>2.9523949625497532</v>
      </c>
      <c r="AF332">
        <f t="shared" si="167"/>
        <v>5.8592177393631806</v>
      </c>
      <c r="AG332">
        <f t="shared" si="151"/>
        <v>0.95662448287279633</v>
      </c>
      <c r="AH332" s="18" t="str">
        <f t="shared" si="168"/>
        <v>N/A</v>
      </c>
      <c r="AI332" s="18">
        <f t="shared" si="169"/>
        <v>72.400000000000489</v>
      </c>
      <c r="AJ332" s="28"/>
      <c r="AK332" s="29">
        <f t="shared" si="170"/>
        <v>15.275952027464339</v>
      </c>
      <c r="AL332" s="19">
        <f t="shared" si="171"/>
        <v>72.400000000000489</v>
      </c>
      <c r="AM332" s="18">
        <f t="shared" si="172"/>
        <v>2.9523949625497532</v>
      </c>
      <c r="AN332" s="18">
        <f t="shared" si="173"/>
        <v>5.8592177393631806</v>
      </c>
      <c r="AO332" s="19" t="str">
        <f t="shared" si="174"/>
        <v>N/A</v>
      </c>
      <c r="AP332" t="str">
        <f t="shared" si="175"/>
        <v>N/A</v>
      </c>
    </row>
    <row r="333" spans="12:42" x14ac:dyDescent="0.3">
      <c r="L333" s="25">
        <f t="shared" si="176"/>
        <v>4.8553242625420872</v>
      </c>
      <c r="N333" s="25">
        <f t="shared" si="177"/>
        <v>66.400000000000404</v>
      </c>
      <c r="O333" s="25">
        <f t="shared" si="152"/>
        <v>42.271552885207662</v>
      </c>
      <c r="P333" s="25">
        <f t="shared" si="153"/>
        <v>74.160619096855555</v>
      </c>
      <c r="Q333" s="25">
        <f t="shared" si="154"/>
        <v>37.080309548427778</v>
      </c>
      <c r="R333" s="25">
        <f t="shared" si="155"/>
        <v>626.8471347991117</v>
      </c>
      <c r="S333" s="25">
        <f t="shared" si="156"/>
        <v>2.6937217813616972</v>
      </c>
      <c r="T333" s="25">
        <f t="shared" si="157"/>
        <v>16.54325532006095</v>
      </c>
      <c r="U333" s="25">
        <f t="shared" si="178"/>
        <v>4659.0220423728651</v>
      </c>
      <c r="V333" s="25">
        <f t="shared" si="158"/>
        <v>1.078594472836691</v>
      </c>
      <c r="W333" s="25">
        <f t="shared" si="159"/>
        <v>4.3143778913467639</v>
      </c>
      <c r="X333" s="16">
        <f t="shared" si="160"/>
        <v>195.70526315789598</v>
      </c>
      <c r="Y333">
        <f t="shared" si="161"/>
        <v>27.686631129492746</v>
      </c>
      <c r="Z333">
        <f t="shared" si="162"/>
        <v>1.7387887115208627</v>
      </c>
      <c r="AA333">
        <f t="shared" si="163"/>
        <v>1.9343840375862378</v>
      </c>
      <c r="AB333">
        <f t="shared" si="150"/>
        <v>13.040103794635083</v>
      </c>
      <c r="AC333">
        <f t="shared" si="164"/>
        <v>25.775062137366007</v>
      </c>
      <c r="AD333">
        <f t="shared" si="165"/>
        <v>3.6464253757000473</v>
      </c>
      <c r="AE333">
        <f t="shared" si="166"/>
        <v>2.9588139702533156</v>
      </c>
      <c r="AF333">
        <f t="shared" si="167"/>
        <v>5.8656367470667439</v>
      </c>
      <c r="AG333">
        <f t="shared" si="151"/>
        <v>0.95806844517823575</v>
      </c>
      <c r="AH333" s="18" t="str">
        <f t="shared" si="168"/>
        <v>N/A</v>
      </c>
      <c r="AI333" s="18">
        <f t="shared" si="169"/>
        <v>72.400000000000489</v>
      </c>
      <c r="AJ333" s="28"/>
      <c r="AK333" s="29">
        <f t="shared" si="170"/>
        <v>15.275952027464339</v>
      </c>
      <c r="AL333" s="19">
        <f t="shared" si="171"/>
        <v>72.400000000000489</v>
      </c>
      <c r="AM333" s="18">
        <f t="shared" si="172"/>
        <v>2.9588139702533156</v>
      </c>
      <c r="AN333" s="18">
        <f t="shared" si="173"/>
        <v>5.8656367470667439</v>
      </c>
      <c r="AO333" s="19" t="str">
        <f t="shared" si="174"/>
        <v>N/A</v>
      </c>
      <c r="AP333" t="str">
        <f t="shared" si="175"/>
        <v>N/A</v>
      </c>
    </row>
    <row r="334" spans="12:42" x14ac:dyDescent="0.3">
      <c r="L334" s="25">
        <f t="shared" si="176"/>
        <v>4.8700373663679724</v>
      </c>
      <c r="N334" s="25">
        <f t="shared" si="177"/>
        <v>66.600000000000406</v>
      </c>
      <c r="O334" s="25">
        <f t="shared" si="152"/>
        <v>42.398876839681172</v>
      </c>
      <c r="P334" s="25">
        <f t="shared" si="153"/>
        <v>74.383994455581004</v>
      </c>
      <c r="Q334" s="25">
        <f t="shared" si="154"/>
        <v>37.191997227790502</v>
      </c>
      <c r="R334" s="25">
        <f t="shared" si="155"/>
        <v>628.73522857862713</v>
      </c>
      <c r="S334" s="25">
        <f t="shared" si="156"/>
        <v>2.6936505134069426</v>
      </c>
      <c r="T334" s="25">
        <f t="shared" si="157"/>
        <v>16.56837030507824</v>
      </c>
      <c r="U334" s="25">
        <f t="shared" si="178"/>
        <v>4682.3402994666749</v>
      </c>
      <c r="V334" s="25">
        <f t="shared" si="158"/>
        <v>1.0774921120433907</v>
      </c>
      <c r="W334" s="25">
        <f t="shared" si="159"/>
        <v>4.3099684481735627</v>
      </c>
      <c r="X334" s="16">
        <f t="shared" si="160"/>
        <v>196.29473684210637</v>
      </c>
      <c r="Y334">
        <f t="shared" si="161"/>
        <v>27.770024596750233</v>
      </c>
      <c r="Z334">
        <f t="shared" si="162"/>
        <v>1.741119746699034</v>
      </c>
      <c r="AA334">
        <f t="shared" si="163"/>
        <v>1.9362189795511278</v>
      </c>
      <c r="AB334">
        <f t="shared" si="150"/>
        <v>13.079381215703261</v>
      </c>
      <c r="AC334">
        <f t="shared" si="164"/>
        <v>25.852697866695436</v>
      </c>
      <c r="AD334">
        <f t="shared" si="165"/>
        <v>3.6574085846630013</v>
      </c>
      <c r="AE334">
        <f t="shared" si="166"/>
        <v>2.9652329779568793</v>
      </c>
      <c r="AF334">
        <f t="shared" si="167"/>
        <v>5.8720557547703072</v>
      </c>
      <c r="AG334">
        <f t="shared" si="151"/>
        <v>0.95951023447425465</v>
      </c>
      <c r="AH334" s="18" t="str">
        <f t="shared" si="168"/>
        <v>N/A</v>
      </c>
      <c r="AI334" s="18">
        <f t="shared" si="169"/>
        <v>72.400000000000489</v>
      </c>
      <c r="AJ334" s="28"/>
      <c r="AK334" s="29">
        <f t="shared" si="170"/>
        <v>15.275952027464339</v>
      </c>
      <c r="AL334" s="19">
        <f t="shared" si="171"/>
        <v>72.400000000000489</v>
      </c>
      <c r="AM334" s="18">
        <f t="shared" si="172"/>
        <v>2.9652329779568793</v>
      </c>
      <c r="AN334" s="18">
        <f t="shared" si="173"/>
        <v>5.8720557547703072</v>
      </c>
      <c r="AO334" s="19" t="str">
        <f t="shared" si="174"/>
        <v>N/A</v>
      </c>
      <c r="AP334" t="str">
        <f t="shared" si="175"/>
        <v>N/A</v>
      </c>
    </row>
    <row r="335" spans="12:42" x14ac:dyDescent="0.3">
      <c r="L335" s="25">
        <f t="shared" si="176"/>
        <v>4.8847504701938576</v>
      </c>
      <c r="N335" s="25">
        <f t="shared" si="177"/>
        <v>66.800000000000409</v>
      </c>
      <c r="O335" s="25">
        <f t="shared" si="152"/>
        <v>42.526200794154697</v>
      </c>
      <c r="P335" s="25">
        <f t="shared" si="153"/>
        <v>74.607369814306495</v>
      </c>
      <c r="Q335" s="25">
        <f t="shared" si="154"/>
        <v>37.303684907153247</v>
      </c>
      <c r="R335" s="25">
        <f t="shared" si="155"/>
        <v>630.62332235814256</v>
      </c>
      <c r="S335" s="25">
        <f t="shared" si="156"/>
        <v>2.6935796723932768</v>
      </c>
      <c r="T335" s="25">
        <f t="shared" si="157"/>
        <v>16.593447288330147</v>
      </c>
      <c r="U335" s="25">
        <f t="shared" si="178"/>
        <v>4705.7048188028057</v>
      </c>
      <c r="V335" s="25">
        <f t="shared" si="158"/>
        <v>1.0763941782743169</v>
      </c>
      <c r="W335" s="25">
        <f t="shared" si="159"/>
        <v>4.3055767130972677</v>
      </c>
      <c r="X335" s="16">
        <f t="shared" si="160"/>
        <v>196.88421052631702</v>
      </c>
      <c r="Y335">
        <f t="shared" si="161"/>
        <v>27.853418064007759</v>
      </c>
      <c r="Z335">
        <f t="shared" si="162"/>
        <v>1.7434479851952076</v>
      </c>
      <c r="AA335">
        <f t="shared" si="163"/>
        <v>1.9380538726104148</v>
      </c>
      <c r="AB335">
        <f t="shared" si="150"/>
        <v>13.118658636771441</v>
      </c>
      <c r="AC335">
        <f t="shared" si="164"/>
        <v>25.930333596024852</v>
      </c>
      <c r="AD335">
        <f t="shared" si="165"/>
        <v>3.6683917936259531</v>
      </c>
      <c r="AE335">
        <f t="shared" si="166"/>
        <v>2.9716519856604413</v>
      </c>
      <c r="AF335">
        <f t="shared" si="167"/>
        <v>5.8784747624738687</v>
      </c>
      <c r="AG335">
        <f t="shared" si="151"/>
        <v>0.96094986054186837</v>
      </c>
      <c r="AH335" s="18" t="str">
        <f t="shared" si="168"/>
        <v>N/A</v>
      </c>
      <c r="AI335" s="18">
        <f t="shared" si="169"/>
        <v>72.400000000000489</v>
      </c>
      <c r="AJ335" s="28"/>
      <c r="AK335" s="29">
        <f t="shared" si="170"/>
        <v>15.275952027464339</v>
      </c>
      <c r="AL335" s="19">
        <f t="shared" si="171"/>
        <v>72.400000000000489</v>
      </c>
      <c r="AM335" s="18">
        <f t="shared" si="172"/>
        <v>2.9716519856604413</v>
      </c>
      <c r="AN335" s="18">
        <f t="shared" si="173"/>
        <v>5.8784747624738687</v>
      </c>
      <c r="AO335" s="19" t="str">
        <f t="shared" si="174"/>
        <v>N/A</v>
      </c>
      <c r="AP335" t="str">
        <f t="shared" si="175"/>
        <v>N/A</v>
      </c>
    </row>
    <row r="336" spans="12:42" x14ac:dyDescent="0.3">
      <c r="L336" s="25">
        <f t="shared" si="176"/>
        <v>4.8994635740197428</v>
      </c>
      <c r="N336" s="25">
        <f t="shared" si="177"/>
        <v>67.000000000000412</v>
      </c>
      <c r="O336" s="25">
        <f t="shared" si="152"/>
        <v>42.653524748628222</v>
      </c>
      <c r="P336" s="25">
        <f t="shared" si="153"/>
        <v>74.830745173031971</v>
      </c>
      <c r="Q336" s="25">
        <f t="shared" si="154"/>
        <v>37.415372586515986</v>
      </c>
      <c r="R336" s="25">
        <f t="shared" si="155"/>
        <v>632.51141613765799</v>
      </c>
      <c r="S336" s="25">
        <f t="shared" si="156"/>
        <v>2.6935092544956816</v>
      </c>
      <c r="T336" s="25">
        <f t="shared" si="157"/>
        <v>16.618486441751518</v>
      </c>
      <c r="U336" s="25">
        <f t="shared" si="178"/>
        <v>4729.1155532412513</v>
      </c>
      <c r="V336" s="25">
        <f t="shared" si="158"/>
        <v>1.0753006405758334</v>
      </c>
      <c r="W336" s="25">
        <f t="shared" si="159"/>
        <v>4.3012025623033336</v>
      </c>
      <c r="X336" s="16">
        <f t="shared" si="160"/>
        <v>197.47368421052761</v>
      </c>
      <c r="Y336">
        <f t="shared" si="161"/>
        <v>27.936811531265274</v>
      </c>
      <c r="Z336">
        <f t="shared" si="162"/>
        <v>1.7457734357174921</v>
      </c>
      <c r="AA336">
        <f t="shared" si="163"/>
        <v>1.9398887020526316</v>
      </c>
      <c r="AB336">
        <f t="shared" si="150"/>
        <v>13.157936057839619</v>
      </c>
      <c r="AC336">
        <f t="shared" si="164"/>
        <v>26.007969325354267</v>
      </c>
      <c r="AD336">
        <f t="shared" si="165"/>
        <v>3.6793750025889049</v>
      </c>
      <c r="AE336">
        <f t="shared" si="166"/>
        <v>2.9780709933640037</v>
      </c>
      <c r="AF336">
        <f t="shared" si="167"/>
        <v>5.884893770177432</v>
      </c>
      <c r="AG336">
        <f t="shared" si="151"/>
        <v>0.96238733308893543</v>
      </c>
      <c r="AH336" s="18" t="str">
        <f t="shared" si="168"/>
        <v>N/A</v>
      </c>
      <c r="AI336" s="18">
        <f t="shared" si="169"/>
        <v>72.400000000000489</v>
      </c>
      <c r="AJ336" s="28"/>
      <c r="AK336" s="29">
        <f t="shared" si="170"/>
        <v>15.275952027464339</v>
      </c>
      <c r="AL336" s="19">
        <f t="shared" si="171"/>
        <v>72.400000000000489</v>
      </c>
      <c r="AM336" s="18">
        <f t="shared" si="172"/>
        <v>2.9780709933640037</v>
      </c>
      <c r="AN336" s="18">
        <f t="shared" si="173"/>
        <v>5.884893770177432</v>
      </c>
      <c r="AO336" s="19" t="str">
        <f t="shared" si="174"/>
        <v>N/A</v>
      </c>
      <c r="AP336" t="str">
        <f t="shared" si="175"/>
        <v>N/A</v>
      </c>
    </row>
    <row r="337" spans="12:42" x14ac:dyDescent="0.3">
      <c r="L337" s="25">
        <f t="shared" si="176"/>
        <v>4.9141766778456279</v>
      </c>
      <c r="N337" s="25">
        <f t="shared" si="177"/>
        <v>67.200000000000415</v>
      </c>
      <c r="O337" s="25">
        <f t="shared" si="152"/>
        <v>42.780848703101732</v>
      </c>
      <c r="P337" s="25">
        <f t="shared" si="153"/>
        <v>75.054120531757434</v>
      </c>
      <c r="Q337" s="25">
        <f t="shared" si="154"/>
        <v>37.527060265878717</v>
      </c>
      <c r="R337" s="25">
        <f t="shared" si="155"/>
        <v>634.39950991717342</v>
      </c>
      <c r="S337" s="25">
        <f t="shared" si="156"/>
        <v>2.6934392559346954</v>
      </c>
      <c r="T337" s="25">
        <f t="shared" si="157"/>
        <v>16.643487935984957</v>
      </c>
      <c r="U337" s="25">
        <f t="shared" si="178"/>
        <v>4752.5724558307611</v>
      </c>
      <c r="V337" s="25">
        <f t="shared" si="158"/>
        <v>1.0742114683023014</v>
      </c>
      <c r="W337" s="25">
        <f t="shared" si="159"/>
        <v>4.2968458732092056</v>
      </c>
      <c r="X337" s="16">
        <f t="shared" si="160"/>
        <v>198.06315789473805</v>
      </c>
      <c r="Y337">
        <f t="shared" si="161"/>
        <v>28.020204998522772</v>
      </c>
      <c r="Z337">
        <f t="shared" si="162"/>
        <v>1.748096106941617</v>
      </c>
      <c r="AA337">
        <f t="shared" si="163"/>
        <v>1.9417234534030059</v>
      </c>
      <c r="AB337">
        <f t="shared" si="150"/>
        <v>13.197213478907797</v>
      </c>
      <c r="AC337">
        <f t="shared" si="164"/>
        <v>26.085605054683668</v>
      </c>
      <c r="AD337">
        <f t="shared" si="165"/>
        <v>3.690358211551855</v>
      </c>
      <c r="AE337">
        <f t="shared" si="166"/>
        <v>2.9844900010675652</v>
      </c>
      <c r="AF337">
        <f t="shared" si="167"/>
        <v>5.8913127778809926</v>
      </c>
      <c r="AG337">
        <f t="shared" si="151"/>
        <v>0.96382266175092124</v>
      </c>
      <c r="AH337" s="18" t="str">
        <f t="shared" si="168"/>
        <v>N/A</v>
      </c>
      <c r="AI337" s="18">
        <f t="shared" si="169"/>
        <v>72.400000000000489</v>
      </c>
      <c r="AJ337" s="28"/>
      <c r="AK337" s="29">
        <f t="shared" si="170"/>
        <v>15.275952027464339</v>
      </c>
      <c r="AL337" s="19">
        <f t="shared" si="171"/>
        <v>72.400000000000489</v>
      </c>
      <c r="AM337" s="18">
        <f t="shared" si="172"/>
        <v>2.9844900010675652</v>
      </c>
      <c r="AN337" s="18">
        <f t="shared" si="173"/>
        <v>5.8913127778809926</v>
      </c>
      <c r="AO337" s="19" t="str">
        <f t="shared" si="174"/>
        <v>N/A</v>
      </c>
      <c r="AP337" t="str">
        <f t="shared" si="175"/>
        <v>N/A</v>
      </c>
    </row>
    <row r="338" spans="12:42" x14ac:dyDescent="0.3">
      <c r="L338" s="25">
        <f t="shared" si="176"/>
        <v>4.9288897816715131</v>
      </c>
      <c r="N338" s="25">
        <f t="shared" si="177"/>
        <v>67.400000000000418</v>
      </c>
      <c r="O338" s="25">
        <f t="shared" si="152"/>
        <v>42.90817265757525</v>
      </c>
      <c r="P338" s="25">
        <f t="shared" si="153"/>
        <v>75.277495890482896</v>
      </c>
      <c r="Q338" s="25">
        <f t="shared" si="154"/>
        <v>37.638747945241448</v>
      </c>
      <c r="R338" s="25">
        <f t="shared" si="155"/>
        <v>636.28760369668885</v>
      </c>
      <c r="S338" s="25">
        <f t="shared" si="156"/>
        <v>2.6933696729757348</v>
      </c>
      <c r="T338" s="25">
        <f t="shared" si="157"/>
        <v>16.66845194039437</v>
      </c>
      <c r="U338" s="25">
        <f t="shared" si="178"/>
        <v>4776.0754798075095</v>
      </c>
      <c r="V338" s="25">
        <f t="shared" si="158"/>
        <v>1.0731266311121059</v>
      </c>
      <c r="W338" s="25">
        <f t="shared" si="159"/>
        <v>4.2925065244484237</v>
      </c>
      <c r="X338" s="16">
        <f t="shared" si="160"/>
        <v>198.65263157894856</v>
      </c>
      <c r="Y338">
        <f t="shared" si="161"/>
        <v>28.103598465780276</v>
      </c>
      <c r="Z338">
        <f t="shared" si="162"/>
        <v>1.7504160075108974</v>
      </c>
      <c r="AA338">
        <f t="shared" si="163"/>
        <v>1.94355811241954</v>
      </c>
      <c r="AB338">
        <f t="shared" si="150"/>
        <v>13.236490899975975</v>
      </c>
      <c r="AC338">
        <f t="shared" si="164"/>
        <v>26.163240784013098</v>
      </c>
      <c r="AD338">
        <f t="shared" si="165"/>
        <v>3.701341420514809</v>
      </c>
      <c r="AE338">
        <f t="shared" si="166"/>
        <v>2.9909090087711281</v>
      </c>
      <c r="AF338">
        <f t="shared" si="167"/>
        <v>5.8977317855845568</v>
      </c>
      <c r="AG338">
        <f t="shared" si="151"/>
        <v>0.96525585609165176</v>
      </c>
      <c r="AH338" s="18" t="str">
        <f t="shared" si="168"/>
        <v>N/A</v>
      </c>
      <c r="AI338" s="18">
        <f t="shared" si="169"/>
        <v>72.400000000000489</v>
      </c>
      <c r="AJ338" s="28"/>
      <c r="AK338" s="29">
        <f t="shared" si="170"/>
        <v>15.275952027464339</v>
      </c>
      <c r="AL338" s="19">
        <f t="shared" si="171"/>
        <v>72.400000000000489</v>
      </c>
      <c r="AM338" s="18">
        <f t="shared" si="172"/>
        <v>2.9909090087711281</v>
      </c>
      <c r="AN338" s="18">
        <f t="shared" si="173"/>
        <v>5.8977317855845568</v>
      </c>
      <c r="AO338" s="19" t="str">
        <f t="shared" si="174"/>
        <v>N/A</v>
      </c>
      <c r="AP338" t="str">
        <f t="shared" si="175"/>
        <v>N/A</v>
      </c>
    </row>
    <row r="339" spans="12:42" x14ac:dyDescent="0.3">
      <c r="L339" s="25">
        <f t="shared" si="176"/>
        <v>4.9436028854973983</v>
      </c>
      <c r="N339" s="25">
        <f t="shared" si="177"/>
        <v>67.600000000000421</v>
      </c>
      <c r="O339" s="25">
        <f t="shared" si="152"/>
        <v>43.035496612048767</v>
      </c>
      <c r="P339" s="25">
        <f t="shared" si="153"/>
        <v>75.500871249208373</v>
      </c>
      <c r="Q339" s="25">
        <f t="shared" si="154"/>
        <v>37.750435624604187</v>
      </c>
      <c r="R339" s="25">
        <f t="shared" si="155"/>
        <v>638.17569747620416</v>
      </c>
      <c r="S339" s="25">
        <f t="shared" si="156"/>
        <v>2.6933005019284337</v>
      </c>
      <c r="T339" s="25">
        <f t="shared" si="157"/>
        <v>16.69337862307831</v>
      </c>
      <c r="U339" s="25">
        <f t="shared" si="178"/>
        <v>4799.6245785937999</v>
      </c>
      <c r="V339" s="25">
        <f t="shared" si="158"/>
        <v>1.0720460989637524</v>
      </c>
      <c r="W339" s="25">
        <f t="shared" si="159"/>
        <v>4.2881843958550094</v>
      </c>
      <c r="X339" s="16">
        <f t="shared" si="160"/>
        <v>199.2421052631592</v>
      </c>
      <c r="Y339">
        <f t="shared" si="161"/>
        <v>28.186991933037799</v>
      </c>
      <c r="Z339">
        <f t="shared" si="162"/>
        <v>1.7527331460362034</v>
      </c>
      <c r="AA339">
        <f t="shared" si="163"/>
        <v>1.9453926650891649</v>
      </c>
      <c r="AB339">
        <f t="shared" si="150"/>
        <v>13.275768321044154</v>
      </c>
      <c r="AC339">
        <f t="shared" si="164"/>
        <v>26.240876513342513</v>
      </c>
      <c r="AD339">
        <f t="shared" si="165"/>
        <v>3.7123246294777608</v>
      </c>
      <c r="AE339">
        <f t="shared" si="166"/>
        <v>2.9973280164746909</v>
      </c>
      <c r="AF339">
        <f t="shared" si="167"/>
        <v>5.9041507932881192</v>
      </c>
      <c r="AG339">
        <f t="shared" si="151"/>
        <v>0.96668692560405767</v>
      </c>
      <c r="AH339" s="18" t="str">
        <f t="shared" si="168"/>
        <v>N/A</v>
      </c>
      <c r="AI339" s="18">
        <f t="shared" si="169"/>
        <v>72.400000000000489</v>
      </c>
      <c r="AJ339" s="28"/>
      <c r="AK339" s="29">
        <f t="shared" si="170"/>
        <v>15.275952027464339</v>
      </c>
      <c r="AL339" s="19">
        <f t="shared" si="171"/>
        <v>72.400000000000489</v>
      </c>
      <c r="AM339" s="18">
        <f t="shared" si="172"/>
        <v>2.9973280164746909</v>
      </c>
      <c r="AN339" s="18">
        <f t="shared" si="173"/>
        <v>5.9041507932881192</v>
      </c>
      <c r="AO339" s="19" t="str">
        <f t="shared" si="174"/>
        <v>N/A</v>
      </c>
      <c r="AP339" t="str">
        <f t="shared" si="175"/>
        <v>N/A</v>
      </c>
    </row>
    <row r="340" spans="12:42" x14ac:dyDescent="0.3">
      <c r="L340" s="25">
        <f t="shared" si="176"/>
        <v>4.9583159893232835</v>
      </c>
      <c r="N340" s="25">
        <f t="shared" si="177"/>
        <v>67.800000000000423</v>
      </c>
      <c r="O340" s="25">
        <f t="shared" si="152"/>
        <v>43.162820566522292</v>
      </c>
      <c r="P340" s="25">
        <f t="shared" si="153"/>
        <v>75.72424660793385</v>
      </c>
      <c r="Q340" s="25">
        <f t="shared" si="154"/>
        <v>37.862123303966925</v>
      </c>
      <c r="R340" s="25">
        <f t="shared" si="155"/>
        <v>640.06379125571971</v>
      </c>
      <c r="S340" s="25">
        <f t="shared" si="156"/>
        <v>2.693231739145987</v>
      </c>
      <c r="T340" s="25">
        <f t="shared" si="157"/>
        <v>16.718268150883191</v>
      </c>
      <c r="U340" s="25">
        <f t="shared" si="178"/>
        <v>4823.2197057967778</v>
      </c>
      <c r="V340" s="25">
        <f t="shared" si="158"/>
        <v>1.0709698421120202</v>
      </c>
      <c r="W340" s="25">
        <f t="shared" si="159"/>
        <v>4.2838793684480807</v>
      </c>
      <c r="X340" s="16">
        <f t="shared" si="160"/>
        <v>199.83157894736974</v>
      </c>
      <c r="Y340">
        <f t="shared" si="161"/>
        <v>28.270385400295307</v>
      </c>
      <c r="Z340">
        <f t="shared" si="162"/>
        <v>1.7550475310959339</v>
      </c>
      <c r="AA340">
        <f t="shared" si="163"/>
        <v>1.9472270976239614</v>
      </c>
      <c r="AB340">
        <f t="shared" si="150"/>
        <v>13.315045742112332</v>
      </c>
      <c r="AC340">
        <f t="shared" si="164"/>
        <v>26.318512242671929</v>
      </c>
      <c r="AD340">
        <f t="shared" si="165"/>
        <v>3.7233078384407126</v>
      </c>
      <c r="AE340">
        <f t="shared" si="166"/>
        <v>3.0037470241782533</v>
      </c>
      <c r="AF340">
        <f t="shared" si="167"/>
        <v>5.9105698009916807</v>
      </c>
      <c r="AG340">
        <f t="shared" si="151"/>
        <v>0.9681158797109064</v>
      </c>
      <c r="AH340" s="18" t="str">
        <f t="shared" si="168"/>
        <v>N/A</v>
      </c>
      <c r="AI340" s="18">
        <f t="shared" si="169"/>
        <v>72.400000000000489</v>
      </c>
      <c r="AJ340" s="28"/>
      <c r="AK340" s="29">
        <f t="shared" si="170"/>
        <v>15.275952027464339</v>
      </c>
      <c r="AL340" s="19">
        <f t="shared" si="171"/>
        <v>72.400000000000489</v>
      </c>
      <c r="AM340" s="18">
        <f t="shared" si="172"/>
        <v>3.0037470241782533</v>
      </c>
      <c r="AN340" s="18">
        <f t="shared" si="173"/>
        <v>5.9105698009916807</v>
      </c>
      <c r="AO340" s="19" t="str">
        <f t="shared" si="174"/>
        <v>N/A</v>
      </c>
      <c r="AP340" t="str">
        <f t="shared" si="175"/>
        <v>N/A</v>
      </c>
    </row>
    <row r="341" spans="12:42" x14ac:dyDescent="0.3">
      <c r="L341" s="25">
        <f t="shared" si="176"/>
        <v>4.9730290931491687</v>
      </c>
      <c r="N341" s="25">
        <f t="shared" si="177"/>
        <v>68.000000000000426</v>
      </c>
      <c r="O341" s="25">
        <f t="shared" si="152"/>
        <v>43.290144520995803</v>
      </c>
      <c r="P341" s="25">
        <f t="shared" si="153"/>
        <v>75.947621966659312</v>
      </c>
      <c r="Q341" s="25">
        <f t="shared" si="154"/>
        <v>37.973810983329656</v>
      </c>
      <c r="R341" s="25">
        <f t="shared" si="155"/>
        <v>641.95188503523491</v>
      </c>
      <c r="S341" s="25">
        <f t="shared" si="156"/>
        <v>2.6931633810245126</v>
      </c>
      <c r="T341" s="25">
        <f t="shared" si="157"/>
        <v>16.743120689416301</v>
      </c>
      <c r="U341" s="25">
        <f t="shared" si="178"/>
        <v>4846.860815207142</v>
      </c>
      <c r="V341" s="25">
        <f t="shared" si="158"/>
        <v>1.0698978311041754</v>
      </c>
      <c r="W341" s="25">
        <f t="shared" si="159"/>
        <v>4.2795913244167014</v>
      </c>
      <c r="X341" s="16">
        <f t="shared" si="160"/>
        <v>200.42105263158024</v>
      </c>
      <c r="Y341">
        <f t="shared" si="161"/>
        <v>28.353778867552812</v>
      </c>
      <c r="Z341">
        <f t="shared" si="162"/>
        <v>1.7573591712360019</v>
      </c>
      <c r="AA341">
        <f t="shared" si="163"/>
        <v>1.949061396457459</v>
      </c>
      <c r="AB341">
        <f t="shared" si="150"/>
        <v>13.35432316318051</v>
      </c>
      <c r="AC341">
        <f t="shared" si="164"/>
        <v>26.396147972001359</v>
      </c>
      <c r="AD341">
        <f t="shared" si="165"/>
        <v>3.7342910474036666</v>
      </c>
      <c r="AE341">
        <f t="shared" si="166"/>
        <v>3.0101660318818162</v>
      </c>
      <c r="AF341">
        <f t="shared" si="167"/>
        <v>5.9169888086952449</v>
      </c>
      <c r="AG341">
        <f t="shared" si="151"/>
        <v>0.96954272776552719</v>
      </c>
      <c r="AH341" s="18" t="str">
        <f t="shared" si="168"/>
        <v>N/A</v>
      </c>
      <c r="AI341" s="18">
        <f t="shared" si="169"/>
        <v>72.400000000000489</v>
      </c>
      <c r="AJ341" s="28"/>
      <c r="AK341" s="29">
        <f t="shared" si="170"/>
        <v>15.275952027464339</v>
      </c>
      <c r="AL341" s="19">
        <f t="shared" si="171"/>
        <v>72.400000000000489</v>
      </c>
      <c r="AM341" s="18">
        <f t="shared" si="172"/>
        <v>3.0101660318818162</v>
      </c>
      <c r="AN341" s="18">
        <f t="shared" si="173"/>
        <v>5.9169888086952449</v>
      </c>
      <c r="AO341" s="19" t="str">
        <f t="shared" si="174"/>
        <v>N/A</v>
      </c>
      <c r="AP341" t="str">
        <f t="shared" si="175"/>
        <v>N/A</v>
      </c>
    </row>
    <row r="342" spans="12:42" x14ac:dyDescent="0.3">
      <c r="L342" s="25">
        <f t="shared" si="176"/>
        <v>4.9877421969750539</v>
      </c>
      <c r="N342" s="25">
        <f t="shared" si="177"/>
        <v>68.200000000000429</v>
      </c>
      <c r="O342" s="25">
        <f t="shared" si="152"/>
        <v>43.41746847546932</v>
      </c>
      <c r="P342" s="25">
        <f t="shared" si="153"/>
        <v>76.170997325384775</v>
      </c>
      <c r="Q342" s="25">
        <f t="shared" si="154"/>
        <v>38.085498662692387</v>
      </c>
      <c r="R342" s="25">
        <f t="shared" si="155"/>
        <v>643.83997881475045</v>
      </c>
      <c r="S342" s="25">
        <f t="shared" si="156"/>
        <v>2.6930954240024203</v>
      </c>
      <c r="T342" s="25">
        <f t="shared" si="157"/>
        <v>16.767936403058652</v>
      </c>
      <c r="U342" s="25">
        <f t="shared" si="178"/>
        <v>4870.5478607978994</v>
      </c>
      <c r="V342" s="25">
        <f t="shared" si="158"/>
        <v>1.068830036776246</v>
      </c>
      <c r="W342" s="25">
        <f t="shared" si="159"/>
        <v>4.275320147104984</v>
      </c>
      <c r="X342" s="16">
        <f t="shared" si="160"/>
        <v>201.01052631579074</v>
      </c>
      <c r="Y342">
        <f t="shared" si="161"/>
        <v>28.437172334810317</v>
      </c>
      <c r="Z342">
        <f t="shared" si="162"/>
        <v>1.7596680749698186</v>
      </c>
      <c r="AA342">
        <f t="shared" si="163"/>
        <v>1.950895548240998</v>
      </c>
      <c r="AB342">
        <f t="shared" si="150"/>
        <v>13.393600584248688</v>
      </c>
      <c r="AC342">
        <f t="shared" si="164"/>
        <v>26.47378370133076</v>
      </c>
      <c r="AD342">
        <f t="shared" si="165"/>
        <v>3.7452742563666166</v>
      </c>
      <c r="AE342">
        <f t="shared" si="166"/>
        <v>3.0165850395853777</v>
      </c>
      <c r="AF342">
        <f t="shared" si="167"/>
        <v>5.9234078163988064</v>
      </c>
      <c r="AG342">
        <f t="shared" si="151"/>
        <v>0.97096747905252523</v>
      </c>
      <c r="AH342" s="18" t="str">
        <f t="shared" si="168"/>
        <v>N/A</v>
      </c>
      <c r="AI342" s="18">
        <f t="shared" si="169"/>
        <v>72.400000000000489</v>
      </c>
      <c r="AJ342" s="28"/>
      <c r="AK342" s="29">
        <f t="shared" si="170"/>
        <v>15.275952027464339</v>
      </c>
      <c r="AL342" s="19">
        <f t="shared" si="171"/>
        <v>72.400000000000489</v>
      </c>
      <c r="AM342" s="18">
        <f t="shared" si="172"/>
        <v>3.0165850395853777</v>
      </c>
      <c r="AN342" s="18">
        <f t="shared" si="173"/>
        <v>5.9234078163988064</v>
      </c>
      <c r="AO342" s="19" t="str">
        <f t="shared" si="174"/>
        <v>N/A</v>
      </c>
      <c r="AP342" t="str">
        <f t="shared" si="175"/>
        <v>N/A</v>
      </c>
    </row>
    <row r="343" spans="12:42" x14ac:dyDescent="0.3">
      <c r="L343" s="25">
        <f t="shared" si="176"/>
        <v>5.0024553008009391</v>
      </c>
      <c r="N343" s="25">
        <f t="shared" si="177"/>
        <v>68.400000000000432</v>
      </c>
      <c r="O343" s="25">
        <f t="shared" si="152"/>
        <v>43.544792429942845</v>
      </c>
      <c r="P343" s="25">
        <f t="shared" si="153"/>
        <v>76.394372684110266</v>
      </c>
      <c r="Q343" s="25">
        <f t="shared" si="154"/>
        <v>38.197186342055133</v>
      </c>
      <c r="R343" s="25">
        <f t="shared" si="155"/>
        <v>645.72807259426588</v>
      </c>
      <c r="S343" s="25">
        <f t="shared" si="156"/>
        <v>2.6930278645597938</v>
      </c>
      <c r="T343" s="25">
        <f t="shared" si="157"/>
        <v>16.792715454977635</v>
      </c>
      <c r="U343" s="25">
        <f t="shared" si="178"/>
        <v>4894.2807967230929</v>
      </c>
      <c r="V343" s="25">
        <f t="shared" si="158"/>
        <v>1.0677664302493519</v>
      </c>
      <c r="W343" s="25">
        <f t="shared" si="159"/>
        <v>4.2710657209974077</v>
      </c>
      <c r="X343" s="16">
        <f t="shared" si="160"/>
        <v>201.60000000000133</v>
      </c>
      <c r="Y343">
        <f t="shared" si="161"/>
        <v>28.520565802067832</v>
      </c>
      <c r="Z343">
        <f t="shared" si="162"/>
        <v>1.7619742507782874</v>
      </c>
      <c r="AA343">
        <f t="shared" si="163"/>
        <v>1.9527295398401612</v>
      </c>
      <c r="AB343">
        <f t="shared" si="150"/>
        <v>13.432878005316866</v>
      </c>
      <c r="AC343">
        <f t="shared" si="164"/>
        <v>26.551419430660161</v>
      </c>
      <c r="AD343">
        <f t="shared" si="165"/>
        <v>3.7562574653295662</v>
      </c>
      <c r="AE343">
        <f t="shared" si="166"/>
        <v>3.0230040472889388</v>
      </c>
      <c r="AF343">
        <f t="shared" si="167"/>
        <v>5.9298268241023671</v>
      </c>
      <c r="AG343">
        <f t="shared" si="151"/>
        <v>0.97239014278848657</v>
      </c>
      <c r="AH343" s="18" t="str">
        <f t="shared" si="168"/>
        <v>N/A</v>
      </c>
      <c r="AI343" s="18">
        <f t="shared" si="169"/>
        <v>72.400000000000489</v>
      </c>
      <c r="AJ343" s="28"/>
      <c r="AK343" s="29">
        <f t="shared" si="170"/>
        <v>15.275952027464339</v>
      </c>
      <c r="AL343" s="19">
        <f t="shared" si="171"/>
        <v>72.400000000000489</v>
      </c>
      <c r="AM343" s="18">
        <f t="shared" si="172"/>
        <v>3.0230040472889388</v>
      </c>
      <c r="AN343" s="18">
        <f t="shared" si="173"/>
        <v>5.9298268241023671</v>
      </c>
      <c r="AO343" s="19" t="str">
        <f t="shared" si="174"/>
        <v>N/A</v>
      </c>
      <c r="AP343" t="str">
        <f t="shared" si="175"/>
        <v>N/A</v>
      </c>
    </row>
    <row r="344" spans="12:42" x14ac:dyDescent="0.3">
      <c r="L344" s="25">
        <f t="shared" si="176"/>
        <v>5.0171684046268243</v>
      </c>
      <c r="N344" s="25">
        <f t="shared" si="177"/>
        <v>68.600000000000435</v>
      </c>
      <c r="O344" s="25">
        <f t="shared" si="152"/>
        <v>43.672116384416363</v>
      </c>
      <c r="P344" s="25">
        <f t="shared" si="153"/>
        <v>76.617748042835728</v>
      </c>
      <c r="Q344" s="25">
        <f t="shared" si="154"/>
        <v>38.308874021417864</v>
      </c>
      <c r="R344" s="25">
        <f t="shared" si="155"/>
        <v>647.61616637378131</v>
      </c>
      <c r="S344" s="25">
        <f t="shared" si="156"/>
        <v>2.6929606992177821</v>
      </c>
      <c r="T344" s="25">
        <f t="shared" si="157"/>
        <v>16.817458007139528</v>
      </c>
      <c r="U344" s="25">
        <f t="shared" si="178"/>
        <v>4918.059577316576</v>
      </c>
      <c r="V344" s="25">
        <f t="shared" si="158"/>
        <v>1.0667069829260989</v>
      </c>
      <c r="W344" s="25">
        <f t="shared" si="159"/>
        <v>4.2668279317043956</v>
      </c>
      <c r="X344" s="16">
        <f t="shared" si="160"/>
        <v>202.18947368421186</v>
      </c>
      <c r="Y344">
        <f t="shared" si="161"/>
        <v>28.60395926932534</v>
      </c>
      <c r="Z344">
        <f t="shared" si="162"/>
        <v>1.7642777071097979</v>
      </c>
      <c r="AA344">
        <f t="shared" si="163"/>
        <v>1.9545633583312694</v>
      </c>
      <c r="AB344">
        <f t="shared" si="150"/>
        <v>13.472155426385045</v>
      </c>
      <c r="AC344">
        <f t="shared" si="164"/>
        <v>26.629055159989591</v>
      </c>
      <c r="AD344">
        <f t="shared" si="165"/>
        <v>3.7672406742925202</v>
      </c>
      <c r="AE344">
        <f t="shared" si="166"/>
        <v>3.0294230549925025</v>
      </c>
      <c r="AF344">
        <f t="shared" si="167"/>
        <v>5.9362458318059304</v>
      </c>
      <c r="AG344">
        <f t="shared" si="151"/>
        <v>0.973810728122673</v>
      </c>
      <c r="AH344" s="18" t="str">
        <f t="shared" si="168"/>
        <v>N/A</v>
      </c>
      <c r="AI344" s="18">
        <f t="shared" si="169"/>
        <v>72.400000000000489</v>
      </c>
      <c r="AJ344" s="28"/>
      <c r="AK344" s="29">
        <f t="shared" si="170"/>
        <v>15.275952027464339</v>
      </c>
      <c r="AL344" s="19">
        <f t="shared" si="171"/>
        <v>72.400000000000489</v>
      </c>
      <c r="AM344" s="18">
        <f t="shared" si="172"/>
        <v>3.0294230549925025</v>
      </c>
      <c r="AN344" s="18">
        <f t="shared" si="173"/>
        <v>5.9362458318059304</v>
      </c>
      <c r="AO344" s="19" t="str">
        <f t="shared" si="174"/>
        <v>N/A</v>
      </c>
      <c r="AP344" t="str">
        <f t="shared" si="175"/>
        <v>N/A</v>
      </c>
    </row>
    <row r="345" spans="12:42" x14ac:dyDescent="0.3">
      <c r="L345" s="25">
        <f t="shared" si="176"/>
        <v>5.0318815084527095</v>
      </c>
      <c r="N345" s="25">
        <f t="shared" si="177"/>
        <v>68.800000000000438</v>
      </c>
      <c r="O345" s="25">
        <f t="shared" si="152"/>
        <v>43.799440338889873</v>
      </c>
      <c r="P345" s="25">
        <f t="shared" si="153"/>
        <v>76.841123401561191</v>
      </c>
      <c r="Q345" s="25">
        <f t="shared" si="154"/>
        <v>38.420561700780596</v>
      </c>
      <c r="R345" s="25">
        <f t="shared" si="155"/>
        <v>649.50426015329663</v>
      </c>
      <c r="S345" s="25">
        <f t="shared" si="156"/>
        <v>2.6928939245380037</v>
      </c>
      <c r="T345" s="25">
        <f t="shared" si="157"/>
        <v>16.842164220321852</v>
      </c>
      <c r="U345" s="25">
        <f t="shared" si="178"/>
        <v>4941.8841570907662</v>
      </c>
      <c r="V345" s="25">
        <f t="shared" si="158"/>
        <v>1.0656516664870157</v>
      </c>
      <c r="W345" s="25">
        <f t="shared" si="159"/>
        <v>4.2626066659480628</v>
      </c>
      <c r="X345" s="16">
        <f t="shared" si="160"/>
        <v>202.77894736842237</v>
      </c>
      <c r="Y345">
        <f t="shared" si="161"/>
        <v>28.687352736582845</v>
      </c>
      <c r="Z345">
        <f t="shared" si="162"/>
        <v>1.7665784523802299</v>
      </c>
      <c r="AA345">
        <f t="shared" si="163"/>
        <v>1.9563969909979442</v>
      </c>
      <c r="AB345">
        <f t="shared" si="150"/>
        <v>13.511432847453223</v>
      </c>
      <c r="AC345">
        <f t="shared" si="164"/>
        <v>26.70669088931902</v>
      </c>
      <c r="AD345">
        <f t="shared" si="165"/>
        <v>3.7782238832554742</v>
      </c>
      <c r="AE345">
        <f t="shared" si="166"/>
        <v>3.0358420626960658</v>
      </c>
      <c r="AF345">
        <f t="shared" si="167"/>
        <v>5.9426648395094945</v>
      </c>
      <c r="AG345">
        <f t="shared" si="151"/>
        <v>0.97522924413770928</v>
      </c>
      <c r="AH345" s="18" t="str">
        <f t="shared" si="168"/>
        <v>N/A</v>
      </c>
      <c r="AI345" s="18">
        <f t="shared" si="169"/>
        <v>72.400000000000489</v>
      </c>
      <c r="AJ345" s="28"/>
      <c r="AK345" s="29">
        <f t="shared" si="170"/>
        <v>15.275952027464339</v>
      </c>
      <c r="AL345" s="19">
        <f t="shared" si="171"/>
        <v>72.400000000000489</v>
      </c>
      <c r="AM345" s="18">
        <f t="shared" si="172"/>
        <v>3.0358420626960658</v>
      </c>
      <c r="AN345" s="18">
        <f t="shared" si="173"/>
        <v>5.9426648395094945</v>
      </c>
      <c r="AO345" s="19" t="str">
        <f t="shared" si="174"/>
        <v>N/A</v>
      </c>
      <c r="AP345" t="str">
        <f t="shared" si="175"/>
        <v>N/A</v>
      </c>
    </row>
    <row r="346" spans="12:42" x14ac:dyDescent="0.3">
      <c r="L346" s="25">
        <f t="shared" si="176"/>
        <v>5.0465946122785947</v>
      </c>
      <c r="N346" s="25">
        <f t="shared" si="177"/>
        <v>69.000000000000441</v>
      </c>
      <c r="O346" s="25">
        <f t="shared" si="152"/>
        <v>43.926764293363391</v>
      </c>
      <c r="P346" s="25">
        <f t="shared" si="153"/>
        <v>77.064498760286654</v>
      </c>
      <c r="Q346" s="25">
        <f t="shared" si="154"/>
        <v>38.532249380143327</v>
      </c>
      <c r="R346" s="25">
        <f t="shared" si="155"/>
        <v>651.39235393281206</v>
      </c>
      <c r="S346" s="25">
        <f t="shared" si="156"/>
        <v>2.6928275371219601</v>
      </c>
      <c r="T346" s="25">
        <f t="shared" si="157"/>
        <v>16.866834254125521</v>
      </c>
      <c r="U346" s="25">
        <f t="shared" si="178"/>
        <v>4965.7544907354641</v>
      </c>
      <c r="V346" s="25">
        <f t="shared" si="158"/>
        <v>1.0646004528870652</v>
      </c>
      <c r="W346" s="25">
        <f t="shared" si="159"/>
        <v>4.2584018115482607</v>
      </c>
      <c r="X346" s="16">
        <f t="shared" si="160"/>
        <v>203.36842105263287</v>
      </c>
      <c r="Y346">
        <f t="shared" si="161"/>
        <v>28.77074620384035</v>
      </c>
      <c r="Z346">
        <f t="shared" si="162"/>
        <v>1.7688764949729603</v>
      </c>
      <c r="AA346">
        <f t="shared" si="163"/>
        <v>1.9582304253277341</v>
      </c>
      <c r="AB346">
        <f t="shared" si="150"/>
        <v>13.550710268521401</v>
      </c>
      <c r="AC346">
        <f t="shared" si="164"/>
        <v>26.784326618648421</v>
      </c>
      <c r="AD346">
        <f t="shared" si="165"/>
        <v>3.7892070922184242</v>
      </c>
      <c r="AE346">
        <f t="shared" si="166"/>
        <v>3.0422610703996273</v>
      </c>
      <c r="AF346">
        <f t="shared" si="167"/>
        <v>5.9490838472130552</v>
      </c>
      <c r="AG346">
        <f t="shared" si="151"/>
        <v>0.97664569985026028</v>
      </c>
      <c r="AH346" s="18" t="str">
        <f t="shared" si="168"/>
        <v>N/A</v>
      </c>
      <c r="AI346" s="18">
        <f t="shared" si="169"/>
        <v>72.400000000000489</v>
      </c>
      <c r="AJ346" s="28"/>
      <c r="AK346" s="29">
        <f t="shared" si="170"/>
        <v>15.275952027464339</v>
      </c>
      <c r="AL346" s="19">
        <f t="shared" si="171"/>
        <v>72.400000000000489</v>
      </c>
      <c r="AM346" s="18">
        <f t="shared" si="172"/>
        <v>3.0422610703996273</v>
      </c>
      <c r="AN346" s="18">
        <f t="shared" si="173"/>
        <v>5.9490838472130552</v>
      </c>
      <c r="AO346" s="19" t="str">
        <f t="shared" si="174"/>
        <v>N/A</v>
      </c>
      <c r="AP346" t="str">
        <f t="shared" si="175"/>
        <v>N/A</v>
      </c>
    </row>
    <row r="347" spans="12:42" x14ac:dyDescent="0.3">
      <c r="L347" s="25">
        <f t="shared" si="176"/>
        <v>5.0613077161044799</v>
      </c>
      <c r="N347" s="25">
        <f t="shared" si="177"/>
        <v>69.200000000000443</v>
      </c>
      <c r="O347" s="25">
        <f t="shared" si="152"/>
        <v>44.054088247836916</v>
      </c>
      <c r="P347" s="25">
        <f t="shared" si="153"/>
        <v>77.287874119012145</v>
      </c>
      <c r="Q347" s="25">
        <f t="shared" si="154"/>
        <v>38.643937059506072</v>
      </c>
      <c r="R347" s="25">
        <f t="shared" si="155"/>
        <v>653.28044771232749</v>
      </c>
      <c r="S347" s="25">
        <f t="shared" si="156"/>
        <v>2.6927615336104567</v>
      </c>
      <c r="T347" s="25">
        <f t="shared" si="157"/>
        <v>16.891468266986877</v>
      </c>
      <c r="U347" s="25">
        <f t="shared" si="178"/>
        <v>4989.6705331166049</v>
      </c>
      <c r="V347" s="25">
        <f t="shared" si="158"/>
        <v>1.0635533143521871</v>
      </c>
      <c r="W347" s="25">
        <f t="shared" si="159"/>
        <v>4.2542132574087486</v>
      </c>
      <c r="X347" s="16">
        <f t="shared" si="160"/>
        <v>203.95789473684346</v>
      </c>
      <c r="Y347">
        <f t="shared" si="161"/>
        <v>28.854139671097869</v>
      </c>
      <c r="Z347">
        <f t="shared" si="162"/>
        <v>1.7711718432388717</v>
      </c>
      <c r="AA347">
        <f t="shared" si="163"/>
        <v>1.9600636490087981</v>
      </c>
      <c r="AB347">
        <f t="shared" si="150"/>
        <v>13.589987689589579</v>
      </c>
      <c r="AC347">
        <f t="shared" si="164"/>
        <v>26.861962347977837</v>
      </c>
      <c r="AD347">
        <f t="shared" si="165"/>
        <v>3.800190301181376</v>
      </c>
      <c r="AE347">
        <f t="shared" si="166"/>
        <v>3.0486800781031893</v>
      </c>
      <c r="AF347">
        <f t="shared" si="167"/>
        <v>5.9555028549166176</v>
      </c>
      <c r="AG347">
        <f t="shared" si="151"/>
        <v>0.9780601042117002</v>
      </c>
      <c r="AH347" s="18" t="str">
        <f t="shared" si="168"/>
        <v>N/A</v>
      </c>
      <c r="AI347" s="18">
        <f t="shared" si="169"/>
        <v>72.400000000000489</v>
      </c>
      <c r="AJ347" s="28"/>
      <c r="AK347" s="29">
        <f t="shared" si="170"/>
        <v>15.275952027464339</v>
      </c>
      <c r="AL347" s="19">
        <f t="shared" si="171"/>
        <v>72.400000000000489</v>
      </c>
      <c r="AM347" s="18">
        <f t="shared" si="172"/>
        <v>3.0486800781031893</v>
      </c>
      <c r="AN347" s="18">
        <f t="shared" si="173"/>
        <v>5.9555028549166176</v>
      </c>
      <c r="AO347" s="19" t="str">
        <f t="shared" si="174"/>
        <v>N/A</v>
      </c>
      <c r="AP347" t="str">
        <f t="shared" si="175"/>
        <v>N/A</v>
      </c>
    </row>
    <row r="348" spans="12:42" x14ac:dyDescent="0.3">
      <c r="L348" s="25">
        <f t="shared" si="176"/>
        <v>5.0760208199303651</v>
      </c>
      <c r="N348" s="25">
        <f t="shared" si="177"/>
        <v>69.400000000000446</v>
      </c>
      <c r="O348" s="25">
        <f t="shared" si="152"/>
        <v>44.181412202310433</v>
      </c>
      <c r="P348" s="25">
        <f t="shared" si="153"/>
        <v>77.511249477737607</v>
      </c>
      <c r="Q348" s="25">
        <f t="shared" si="154"/>
        <v>38.755624738868804</v>
      </c>
      <c r="R348" s="25">
        <f t="shared" si="155"/>
        <v>655.16854149184292</v>
      </c>
      <c r="S348" s="25">
        <f t="shared" si="156"/>
        <v>2.6926959106830379</v>
      </c>
      <c r="T348" s="25">
        <f t="shared" si="157"/>
        <v>16.916066416189551</v>
      </c>
      <c r="U348" s="25">
        <f t="shared" si="178"/>
        <v>5013.6322392750953</v>
      </c>
      <c r="V348" s="25">
        <f t="shared" si="158"/>
        <v>1.0625102233759158</v>
      </c>
      <c r="W348" s="25">
        <f t="shared" si="159"/>
        <v>4.2500408935036633</v>
      </c>
      <c r="X348" s="16">
        <f t="shared" si="160"/>
        <v>204.54736842105399</v>
      </c>
      <c r="Y348">
        <f t="shared" si="161"/>
        <v>28.937533138355377</v>
      </c>
      <c r="Z348">
        <f t="shared" si="162"/>
        <v>1.7734645054963665</v>
      </c>
      <c r="AA348">
        <f t="shared" si="163"/>
        <v>1.961896649926653</v>
      </c>
      <c r="AB348">
        <f t="shared" si="150"/>
        <v>13.629265110657759</v>
      </c>
      <c r="AC348">
        <f t="shared" si="164"/>
        <v>26.939598077307252</v>
      </c>
      <c r="AD348">
        <f t="shared" si="165"/>
        <v>3.8111735101443278</v>
      </c>
      <c r="AE348">
        <f t="shared" si="166"/>
        <v>3.0550990858067513</v>
      </c>
      <c r="AF348">
        <f t="shared" si="167"/>
        <v>5.9619218626201791</v>
      </c>
      <c r="AG348">
        <f t="shared" si="151"/>
        <v>0.97947246610877181</v>
      </c>
      <c r="AH348" s="18" t="str">
        <f t="shared" si="168"/>
        <v>N/A</v>
      </c>
      <c r="AI348" s="18">
        <f t="shared" si="169"/>
        <v>72.400000000000489</v>
      </c>
      <c r="AJ348" s="28"/>
      <c r="AK348" s="29">
        <f t="shared" si="170"/>
        <v>15.275952027464339</v>
      </c>
      <c r="AL348" s="19">
        <f t="shared" si="171"/>
        <v>72.400000000000489</v>
      </c>
      <c r="AM348" s="18">
        <f t="shared" si="172"/>
        <v>3.0550990858067513</v>
      </c>
      <c r="AN348" s="18">
        <f t="shared" si="173"/>
        <v>5.9619218626201791</v>
      </c>
      <c r="AO348" s="19" t="str">
        <f t="shared" si="174"/>
        <v>N/A</v>
      </c>
      <c r="AP348" t="str">
        <f t="shared" si="175"/>
        <v>N/A</v>
      </c>
    </row>
    <row r="349" spans="12:42" x14ac:dyDescent="0.3">
      <c r="L349" s="25">
        <f t="shared" si="176"/>
        <v>5.0907339237562503</v>
      </c>
      <c r="N349" s="25">
        <f t="shared" si="177"/>
        <v>69.600000000000449</v>
      </c>
      <c r="O349" s="25">
        <f t="shared" si="152"/>
        <v>44.308736156783944</v>
      </c>
      <c r="P349" s="25">
        <f t="shared" si="153"/>
        <v>77.73462483646307</v>
      </c>
      <c r="Q349" s="25">
        <f t="shared" si="154"/>
        <v>38.867312418231535</v>
      </c>
      <c r="R349" s="25">
        <f t="shared" si="155"/>
        <v>657.05663527135812</v>
      </c>
      <c r="S349" s="25">
        <f t="shared" si="156"/>
        <v>2.6926306650574316</v>
      </c>
      <c r="T349" s="25">
        <f t="shared" si="157"/>
        <v>16.940628857876149</v>
      </c>
      <c r="U349" s="25">
        <f t="shared" si="178"/>
        <v>5037.6395644256381</v>
      </c>
      <c r="V349" s="25">
        <f t="shared" si="158"/>
        <v>1.0614711527160361</v>
      </c>
      <c r="W349" s="25">
        <f t="shared" si="159"/>
        <v>4.2458846108641444</v>
      </c>
      <c r="X349" s="16">
        <f t="shared" si="160"/>
        <v>205.13684210526449</v>
      </c>
      <c r="Y349">
        <f t="shared" si="161"/>
        <v>29.020926605612882</v>
      </c>
      <c r="Z349">
        <f t="shared" si="162"/>
        <v>1.7757544900313904</v>
      </c>
      <c r="AA349">
        <f t="shared" si="163"/>
        <v>1.9637294161609826</v>
      </c>
      <c r="AB349">
        <f t="shared" si="150"/>
        <v>13.668542531725937</v>
      </c>
      <c r="AC349">
        <f t="shared" si="164"/>
        <v>27.017233806636682</v>
      </c>
      <c r="AD349">
        <f t="shared" si="165"/>
        <v>3.8221567191072818</v>
      </c>
      <c r="AE349">
        <f t="shared" si="166"/>
        <v>3.0615180935103155</v>
      </c>
      <c r="AF349">
        <f t="shared" si="167"/>
        <v>5.9683408703237433</v>
      </c>
      <c r="AG349">
        <f t="shared" si="151"/>
        <v>0.9808827943642382</v>
      </c>
      <c r="AH349" s="18" t="str">
        <f t="shared" si="168"/>
        <v>N/A</v>
      </c>
      <c r="AI349" s="18">
        <f t="shared" si="169"/>
        <v>72.400000000000489</v>
      </c>
      <c r="AJ349" s="28"/>
      <c r="AK349" s="29">
        <f t="shared" si="170"/>
        <v>15.275952027464339</v>
      </c>
      <c r="AL349" s="19">
        <f t="shared" si="171"/>
        <v>72.400000000000489</v>
      </c>
      <c r="AM349" s="18">
        <f t="shared" si="172"/>
        <v>3.0615180935103155</v>
      </c>
      <c r="AN349" s="18">
        <f t="shared" si="173"/>
        <v>5.9683408703237433</v>
      </c>
      <c r="AO349" s="19" t="str">
        <f t="shared" si="174"/>
        <v>N/A</v>
      </c>
      <c r="AP349" t="str">
        <f t="shared" si="175"/>
        <v>N/A</v>
      </c>
    </row>
    <row r="350" spans="12:42" x14ac:dyDescent="0.3">
      <c r="L350" s="25">
        <f t="shared" si="176"/>
        <v>5.1054470275821355</v>
      </c>
      <c r="N350" s="25">
        <f t="shared" si="177"/>
        <v>69.800000000000452</v>
      </c>
      <c r="O350" s="25">
        <f t="shared" si="152"/>
        <v>44.436060111257461</v>
      </c>
      <c r="P350" s="25">
        <f t="shared" si="153"/>
        <v>77.958000195188532</v>
      </c>
      <c r="Q350" s="25">
        <f t="shared" si="154"/>
        <v>38.979000097594266</v>
      </c>
      <c r="R350" s="25">
        <f t="shared" si="155"/>
        <v>658.94472905087366</v>
      </c>
      <c r="S350" s="25">
        <f t="shared" si="156"/>
        <v>2.6925657934889999</v>
      </c>
      <c r="T350" s="25">
        <f t="shared" si="157"/>
        <v>16.965155747059825</v>
      </c>
      <c r="U350" s="25">
        <f t="shared" si="178"/>
        <v>5061.6924639555336</v>
      </c>
      <c r="V350" s="25">
        <f t="shared" si="158"/>
        <v>1.0604360753912898</v>
      </c>
      <c r="W350" s="25">
        <f t="shared" si="159"/>
        <v>4.2417443015651592</v>
      </c>
      <c r="X350" s="16">
        <f t="shared" si="160"/>
        <v>205.726315789475</v>
      </c>
      <c r="Y350">
        <f t="shared" si="161"/>
        <v>29.104320072870387</v>
      </c>
      <c r="Z350">
        <f t="shared" si="162"/>
        <v>1.7780418050974529</v>
      </c>
      <c r="AA350">
        <f t="shared" si="163"/>
        <v>1.9655619359824998</v>
      </c>
      <c r="AB350">
        <f t="shared" si="150"/>
        <v>13.707819952794114</v>
      </c>
      <c r="AC350">
        <f t="shared" si="164"/>
        <v>27.094869535966083</v>
      </c>
      <c r="AD350">
        <f t="shared" si="165"/>
        <v>3.8331399280702318</v>
      </c>
      <c r="AE350">
        <f t="shared" si="166"/>
        <v>3.0679371012138765</v>
      </c>
      <c r="AF350">
        <f t="shared" si="167"/>
        <v>5.9747598780273039</v>
      </c>
      <c r="AG350">
        <f t="shared" si="151"/>
        <v>0.98229109773752576</v>
      </c>
      <c r="AH350" s="18" t="str">
        <f t="shared" si="168"/>
        <v>N/A</v>
      </c>
      <c r="AI350" s="18">
        <f t="shared" si="169"/>
        <v>72.400000000000489</v>
      </c>
      <c r="AJ350" s="28"/>
      <c r="AK350" s="29">
        <f t="shared" si="170"/>
        <v>15.275952027464339</v>
      </c>
      <c r="AL350" s="19">
        <f t="shared" si="171"/>
        <v>72.400000000000489</v>
      </c>
      <c r="AM350" s="18">
        <f t="shared" si="172"/>
        <v>3.0679371012138765</v>
      </c>
      <c r="AN350" s="18">
        <f t="shared" si="173"/>
        <v>5.9747598780273039</v>
      </c>
      <c r="AO350" s="19" t="str">
        <f t="shared" si="174"/>
        <v>N/A</v>
      </c>
      <c r="AP350" t="str">
        <f t="shared" si="175"/>
        <v>N/A</v>
      </c>
    </row>
    <row r="351" spans="12:42" x14ac:dyDescent="0.3">
      <c r="L351" s="25">
        <f t="shared" si="176"/>
        <v>5.1201601314080207</v>
      </c>
      <c r="N351" s="25">
        <f t="shared" si="177"/>
        <v>70.000000000000455</v>
      </c>
      <c r="O351" s="25">
        <f t="shared" si="152"/>
        <v>44.563384065730986</v>
      </c>
      <c r="P351" s="25">
        <f t="shared" si="153"/>
        <v>78.181375553914023</v>
      </c>
      <c r="Q351" s="25">
        <f t="shared" si="154"/>
        <v>39.090687776957012</v>
      </c>
      <c r="R351" s="25">
        <f t="shared" si="155"/>
        <v>660.83282283038909</v>
      </c>
      <c r="S351" s="25">
        <f t="shared" si="156"/>
        <v>2.6925012927702019</v>
      </c>
      <c r="T351" s="25">
        <f t="shared" si="157"/>
        <v>16.989647237635669</v>
      </c>
      <c r="U351" s="25">
        <f t="shared" si="178"/>
        <v>5085.7908934235429</v>
      </c>
      <c r="V351" s="25">
        <f t="shared" si="158"/>
        <v>1.0594049646781423</v>
      </c>
      <c r="W351" s="25">
        <f t="shared" si="159"/>
        <v>4.2376198587125691</v>
      </c>
      <c r="X351" s="16">
        <f t="shared" si="160"/>
        <v>206.31578947368558</v>
      </c>
      <c r="Y351">
        <f t="shared" si="161"/>
        <v>29.187713540127902</v>
      </c>
      <c r="Z351">
        <f t="shared" si="162"/>
        <v>1.7803264589156544</v>
      </c>
      <c r="AA351">
        <f t="shared" si="163"/>
        <v>1.967394197849869</v>
      </c>
      <c r="AB351">
        <f t="shared" si="150"/>
        <v>13.747097373862292</v>
      </c>
      <c r="AC351">
        <f t="shared" si="164"/>
        <v>27.172505265295499</v>
      </c>
      <c r="AD351">
        <f t="shared" si="165"/>
        <v>3.8441231370331836</v>
      </c>
      <c r="AE351">
        <f t="shared" si="166"/>
        <v>3.0743561089174385</v>
      </c>
      <c r="AF351">
        <f t="shared" si="167"/>
        <v>5.9811788857308672</v>
      </c>
      <c r="AG351">
        <f t="shared" si="151"/>
        <v>0.98369738492535941</v>
      </c>
      <c r="AH351" s="18" t="str">
        <f t="shared" si="168"/>
        <v>N/A</v>
      </c>
      <c r="AI351" s="18">
        <f t="shared" si="169"/>
        <v>72.400000000000489</v>
      </c>
      <c r="AJ351" s="28"/>
      <c r="AK351" s="29">
        <f t="shared" si="170"/>
        <v>15.275952027464339</v>
      </c>
      <c r="AL351" s="19">
        <f t="shared" si="171"/>
        <v>72.400000000000489</v>
      </c>
      <c r="AM351" s="18">
        <f t="shared" si="172"/>
        <v>3.0743561089174385</v>
      </c>
      <c r="AN351" s="18">
        <f t="shared" si="173"/>
        <v>5.9811788857308672</v>
      </c>
      <c r="AO351" s="19" t="str">
        <f t="shared" si="174"/>
        <v>N/A</v>
      </c>
      <c r="AP351" t="str">
        <f t="shared" si="175"/>
        <v>N/A</v>
      </c>
    </row>
    <row r="352" spans="12:42" x14ac:dyDescent="0.3">
      <c r="L352" s="25">
        <f t="shared" si="176"/>
        <v>5.1348732352339059</v>
      </c>
      <c r="N352" s="25">
        <f t="shared" si="177"/>
        <v>70.200000000000458</v>
      </c>
      <c r="O352" s="25">
        <f t="shared" si="152"/>
        <v>44.690708020204511</v>
      </c>
      <c r="P352" s="25">
        <f t="shared" si="153"/>
        <v>78.4047509126395</v>
      </c>
      <c r="Q352" s="25">
        <f t="shared" si="154"/>
        <v>39.20237545631975</v>
      </c>
      <c r="R352" s="25">
        <f t="shared" si="155"/>
        <v>662.72091660990452</v>
      </c>
      <c r="S352" s="25">
        <f t="shared" si="156"/>
        <v>2.6924371597300634</v>
      </c>
      <c r="T352" s="25">
        <f t="shared" si="157"/>
        <v>17.01410348239197</v>
      </c>
      <c r="U352" s="25">
        <f t="shared" si="178"/>
        <v>5109.9348085587299</v>
      </c>
      <c r="V352" s="25">
        <f t="shared" si="158"/>
        <v>1.0583777941075911</v>
      </c>
      <c r="W352" s="25">
        <f t="shared" si="159"/>
        <v>4.2335111764303646</v>
      </c>
      <c r="X352" s="16">
        <f t="shared" si="160"/>
        <v>206.90526315789617</v>
      </c>
      <c r="Y352">
        <f t="shared" si="161"/>
        <v>29.271107007385417</v>
      </c>
      <c r="Z352">
        <f t="shared" si="162"/>
        <v>1.7826084596747183</v>
      </c>
      <c r="AA352">
        <f t="shared" si="163"/>
        <v>1.9692261904066808</v>
      </c>
      <c r="AB352">
        <f t="shared" si="150"/>
        <v>13.78637479493047</v>
      </c>
      <c r="AC352">
        <f t="shared" si="164"/>
        <v>27.250140994624928</v>
      </c>
      <c r="AD352">
        <f t="shared" si="165"/>
        <v>3.8551063459961377</v>
      </c>
      <c r="AE352">
        <f t="shared" si="166"/>
        <v>3.0807751166210027</v>
      </c>
      <c r="AF352">
        <f t="shared" si="167"/>
        <v>5.9875978934344305</v>
      </c>
      <c r="AG352">
        <f t="shared" si="151"/>
        <v>0.9851016645623879</v>
      </c>
      <c r="AH352" s="18" t="str">
        <f t="shared" si="168"/>
        <v>N/A</v>
      </c>
      <c r="AI352" s="18">
        <f t="shared" si="169"/>
        <v>72.400000000000489</v>
      </c>
      <c r="AJ352" s="28"/>
      <c r="AK352" s="29">
        <f t="shared" si="170"/>
        <v>15.275952027464339</v>
      </c>
      <c r="AL352" s="19">
        <f t="shared" si="171"/>
        <v>72.400000000000489</v>
      </c>
      <c r="AM352" s="18">
        <f t="shared" si="172"/>
        <v>3.0807751166210027</v>
      </c>
      <c r="AN352" s="18">
        <f t="shared" si="173"/>
        <v>5.9875978934344305</v>
      </c>
      <c r="AO352" s="19" t="str">
        <f t="shared" si="174"/>
        <v>N/A</v>
      </c>
      <c r="AP352" t="str">
        <f t="shared" si="175"/>
        <v>N/A</v>
      </c>
    </row>
    <row r="353" spans="12:42" x14ac:dyDescent="0.3">
      <c r="L353" s="25">
        <f t="shared" si="176"/>
        <v>5.1495863390597911</v>
      </c>
      <c r="N353" s="25">
        <f t="shared" si="177"/>
        <v>70.40000000000046</v>
      </c>
      <c r="O353" s="25">
        <f t="shared" si="152"/>
        <v>44.818031974678028</v>
      </c>
      <c r="P353" s="25">
        <f t="shared" si="153"/>
        <v>78.628126271364962</v>
      </c>
      <c r="Q353" s="25">
        <f t="shared" si="154"/>
        <v>39.314063135682481</v>
      </c>
      <c r="R353" s="25">
        <f t="shared" si="155"/>
        <v>664.60901038942006</v>
      </c>
      <c r="S353" s="25">
        <f t="shared" si="156"/>
        <v>2.6923733912336623</v>
      </c>
      <c r="T353" s="25">
        <f t="shared" si="157"/>
        <v>17.038524633021321</v>
      </c>
      <c r="U353" s="25">
        <f t="shared" si="178"/>
        <v>5134.1241652593426</v>
      </c>
      <c r="V353" s="25">
        <f t="shared" si="158"/>
        <v>1.0573545374620266</v>
      </c>
      <c r="W353" s="25">
        <f t="shared" si="159"/>
        <v>4.2294181498481063</v>
      </c>
      <c r="X353" s="16">
        <f t="shared" si="160"/>
        <v>207.49473684210668</v>
      </c>
      <c r="Y353">
        <f t="shared" si="161"/>
        <v>29.354500474642922</v>
      </c>
      <c r="Z353">
        <f t="shared" si="162"/>
        <v>1.7848878155310228</v>
      </c>
      <c r="AA353">
        <f t="shared" si="163"/>
        <v>1.9710579024784862</v>
      </c>
      <c r="AB353">
        <f t="shared" si="150"/>
        <v>13.82565221599865</v>
      </c>
      <c r="AC353">
        <f t="shared" si="164"/>
        <v>27.327776723954344</v>
      </c>
      <c r="AD353">
        <f t="shared" si="165"/>
        <v>3.8660895549590895</v>
      </c>
      <c r="AE353">
        <f t="shared" si="166"/>
        <v>3.0871941243245646</v>
      </c>
      <c r="AF353">
        <f t="shared" si="167"/>
        <v>5.994016901137992</v>
      </c>
      <c r="AG353">
        <f t="shared" si="151"/>
        <v>0.9865039452218044</v>
      </c>
      <c r="AH353" s="18" t="str">
        <f t="shared" si="168"/>
        <v>N/A</v>
      </c>
      <c r="AI353" s="18">
        <f t="shared" si="169"/>
        <v>72.400000000000489</v>
      </c>
      <c r="AJ353" s="28"/>
      <c r="AK353" s="29">
        <f t="shared" si="170"/>
        <v>15.275952027464339</v>
      </c>
      <c r="AL353" s="19">
        <f t="shared" si="171"/>
        <v>72.400000000000489</v>
      </c>
      <c r="AM353" s="18">
        <f t="shared" si="172"/>
        <v>3.0871941243245646</v>
      </c>
      <c r="AN353" s="18">
        <f t="shared" si="173"/>
        <v>5.994016901137992</v>
      </c>
      <c r="AO353" s="19" t="str">
        <f t="shared" si="174"/>
        <v>N/A</v>
      </c>
      <c r="AP353" t="str">
        <f t="shared" si="175"/>
        <v>N/A</v>
      </c>
    </row>
    <row r="354" spans="12:42" x14ac:dyDescent="0.3">
      <c r="L354" s="25">
        <f t="shared" si="176"/>
        <v>5.1642994428856763</v>
      </c>
      <c r="N354" s="25">
        <f t="shared" si="177"/>
        <v>70.600000000000463</v>
      </c>
      <c r="O354" s="25">
        <f t="shared" si="152"/>
        <v>44.945355929151532</v>
      </c>
      <c r="P354" s="25">
        <f t="shared" si="153"/>
        <v>78.851501630090411</v>
      </c>
      <c r="Q354" s="25">
        <f t="shared" si="154"/>
        <v>39.425750815045205</v>
      </c>
      <c r="R354" s="25">
        <f t="shared" si="155"/>
        <v>666.49710416893527</v>
      </c>
      <c r="S354" s="25">
        <f t="shared" si="156"/>
        <v>2.6923099841816116</v>
      </c>
      <c r="T354" s="25">
        <f t="shared" si="157"/>
        <v>17.062910840131586</v>
      </c>
      <c r="U354" s="25">
        <f t="shared" si="178"/>
        <v>5158.3589195916629</v>
      </c>
      <c r="V354" s="25">
        <f t="shared" si="158"/>
        <v>1.0563351687721341</v>
      </c>
      <c r="W354" s="25">
        <f t="shared" si="159"/>
        <v>4.2253406750885363</v>
      </c>
      <c r="X354" s="16">
        <f t="shared" si="160"/>
        <v>208.08421052631707</v>
      </c>
      <c r="Y354">
        <f t="shared" si="161"/>
        <v>29.437893941900409</v>
      </c>
      <c r="Z354">
        <f t="shared" si="162"/>
        <v>1.7871645346086433</v>
      </c>
      <c r="AA354">
        <f t="shared" si="163"/>
        <v>1.9728893230698814</v>
      </c>
      <c r="AB354">
        <f t="shared" si="150"/>
        <v>13.864929637066828</v>
      </c>
      <c r="AC354">
        <f t="shared" si="164"/>
        <v>27.405412453283759</v>
      </c>
      <c r="AD354">
        <f t="shared" si="165"/>
        <v>3.8770727639220413</v>
      </c>
      <c r="AE354">
        <f t="shared" si="166"/>
        <v>3.0936131320281266</v>
      </c>
      <c r="AF354">
        <f t="shared" si="167"/>
        <v>6.0004359088415553</v>
      </c>
      <c r="AG354">
        <f t="shared" si="151"/>
        <v>0.98790423541595462</v>
      </c>
      <c r="AH354" s="18" t="str">
        <f t="shared" si="168"/>
        <v>N/A</v>
      </c>
      <c r="AI354" s="18">
        <f t="shared" si="169"/>
        <v>72.400000000000489</v>
      </c>
      <c r="AJ354" s="28"/>
      <c r="AK354" s="29">
        <f t="shared" si="170"/>
        <v>15.275952027464339</v>
      </c>
      <c r="AL354" s="19">
        <f t="shared" si="171"/>
        <v>72.400000000000489</v>
      </c>
      <c r="AM354" s="18">
        <f t="shared" si="172"/>
        <v>3.0936131320281266</v>
      </c>
      <c r="AN354" s="18">
        <f t="shared" si="173"/>
        <v>6.0004359088415553</v>
      </c>
      <c r="AO354" s="19" t="str">
        <f t="shared" si="174"/>
        <v>N/A</v>
      </c>
      <c r="AP354" t="str">
        <f t="shared" si="175"/>
        <v>N/A</v>
      </c>
    </row>
    <row r="355" spans="12:42" x14ac:dyDescent="0.3">
      <c r="L355" s="25">
        <f t="shared" si="176"/>
        <v>5.1790125467115615</v>
      </c>
      <c r="N355" s="25">
        <f t="shared" si="177"/>
        <v>70.800000000000466</v>
      </c>
      <c r="O355" s="25">
        <f t="shared" si="152"/>
        <v>45.072679883625057</v>
      </c>
      <c r="P355" s="25">
        <f t="shared" si="153"/>
        <v>79.074876988815902</v>
      </c>
      <c r="Q355" s="25">
        <f t="shared" si="154"/>
        <v>39.537438494407951</v>
      </c>
      <c r="R355" s="25">
        <f t="shared" si="155"/>
        <v>668.38519794845081</v>
      </c>
      <c r="S355" s="25">
        <f t="shared" si="156"/>
        <v>2.6922469355095608</v>
      </c>
      <c r="T355" s="25">
        <f t="shared" si="157"/>
        <v>17.087262253256732</v>
      </c>
      <c r="U355" s="25">
        <f t="shared" si="178"/>
        <v>5182.6390277889022</v>
      </c>
      <c r="V355" s="25">
        <f t="shared" si="158"/>
        <v>1.0553196623138468</v>
      </c>
      <c r="W355" s="25">
        <f t="shared" si="159"/>
        <v>4.2212786492553871</v>
      </c>
      <c r="X355" s="16">
        <f t="shared" si="160"/>
        <v>208.67368421052771</v>
      </c>
      <c r="Y355">
        <f t="shared" si="161"/>
        <v>29.521287409157935</v>
      </c>
      <c r="Z355">
        <f t="shared" si="162"/>
        <v>1.7894386249993943</v>
      </c>
      <c r="AA355">
        <f t="shared" si="163"/>
        <v>1.9747204413616457</v>
      </c>
      <c r="AB355">
        <f t="shared" si="150"/>
        <v>13.904207058135006</v>
      </c>
      <c r="AC355">
        <f t="shared" si="164"/>
        <v>27.48304818261316</v>
      </c>
      <c r="AD355">
        <f t="shared" si="165"/>
        <v>3.8880559728849913</v>
      </c>
      <c r="AE355">
        <f t="shared" si="166"/>
        <v>3.1000321397316881</v>
      </c>
      <c r="AF355">
        <f t="shared" si="167"/>
        <v>6.0068549165451159</v>
      </c>
      <c r="AG355">
        <f t="shared" si="151"/>
        <v>0.98930254359694192</v>
      </c>
      <c r="AH355" s="18" t="str">
        <f t="shared" si="168"/>
        <v>N/A</v>
      </c>
      <c r="AI355" s="18">
        <f t="shared" si="169"/>
        <v>72.400000000000489</v>
      </c>
      <c r="AJ355" s="28"/>
      <c r="AK355" s="29">
        <f t="shared" si="170"/>
        <v>15.275952027464339</v>
      </c>
      <c r="AL355" s="19">
        <f t="shared" si="171"/>
        <v>72.400000000000489</v>
      </c>
      <c r="AM355" s="18">
        <f t="shared" si="172"/>
        <v>3.1000321397316881</v>
      </c>
      <c r="AN355" s="18">
        <f t="shared" si="173"/>
        <v>6.0068549165451159</v>
      </c>
      <c r="AO355" s="19" t="str">
        <f t="shared" si="174"/>
        <v>N/A</v>
      </c>
      <c r="AP355" t="str">
        <f t="shared" si="175"/>
        <v>N/A</v>
      </c>
    </row>
    <row r="356" spans="12:42" x14ac:dyDescent="0.3">
      <c r="L356" s="25">
        <f t="shared" si="176"/>
        <v>5.1937256505374467</v>
      </c>
      <c r="N356" s="25">
        <f t="shared" si="177"/>
        <v>71.000000000000469</v>
      </c>
      <c r="O356" s="25">
        <f t="shared" si="152"/>
        <v>45.200003838098581</v>
      </c>
      <c r="P356" s="25">
        <f t="shared" si="153"/>
        <v>79.298252347541379</v>
      </c>
      <c r="Q356" s="25">
        <f t="shared" si="154"/>
        <v>39.649126173770689</v>
      </c>
      <c r="R356" s="25">
        <f t="shared" si="155"/>
        <v>670.27329172796624</v>
      </c>
      <c r="S356" s="25">
        <f t="shared" si="156"/>
        <v>2.692184242187702</v>
      </c>
      <c r="T356" s="25">
        <f t="shared" si="157"/>
        <v>17.111579020867506</v>
      </c>
      <c r="U356" s="25">
        <f t="shared" si="178"/>
        <v>5206.9644462501137</v>
      </c>
      <c r="V356" s="25">
        <f t="shared" si="158"/>
        <v>1.0543079926053538</v>
      </c>
      <c r="W356" s="25">
        <f t="shared" si="159"/>
        <v>4.2172319704214152</v>
      </c>
      <c r="X356" s="16">
        <f t="shared" si="160"/>
        <v>209.2631578947383</v>
      </c>
      <c r="Y356">
        <f t="shared" si="161"/>
        <v>29.604680876415451</v>
      </c>
      <c r="Z356">
        <f t="shared" si="162"/>
        <v>1.7917100947628668</v>
      </c>
      <c r="AA356">
        <f t="shared" si="163"/>
        <v>1.9765512467079263</v>
      </c>
      <c r="AB356">
        <f t="shared" si="150"/>
        <v>13.943484479203184</v>
      </c>
      <c r="AC356">
        <f t="shared" si="164"/>
        <v>27.56068391194259</v>
      </c>
      <c r="AD356">
        <f t="shared" si="165"/>
        <v>3.8990391818479453</v>
      </c>
      <c r="AE356">
        <f t="shared" si="166"/>
        <v>3.1064511474352514</v>
      </c>
      <c r="AF356">
        <f t="shared" si="167"/>
        <v>6.0132739242486792</v>
      </c>
      <c r="AG356">
        <f t="shared" si="151"/>
        <v>0.99069887815722091</v>
      </c>
      <c r="AH356" s="18" t="str">
        <f t="shared" si="168"/>
        <v>N/A</v>
      </c>
      <c r="AI356" s="18">
        <f t="shared" si="169"/>
        <v>72.400000000000489</v>
      </c>
      <c r="AJ356" s="28"/>
      <c r="AK356" s="29">
        <f t="shared" si="170"/>
        <v>15.275952027464339</v>
      </c>
      <c r="AL356" s="19">
        <f t="shared" si="171"/>
        <v>72.400000000000489</v>
      </c>
      <c r="AM356" s="18">
        <f t="shared" si="172"/>
        <v>3.1064511474352514</v>
      </c>
      <c r="AN356" s="18">
        <f t="shared" si="173"/>
        <v>6.0132739242486792</v>
      </c>
      <c r="AO356" s="19" t="str">
        <f t="shared" si="174"/>
        <v>N/A</v>
      </c>
      <c r="AP356" t="str">
        <f t="shared" si="175"/>
        <v>N/A</v>
      </c>
    </row>
    <row r="357" spans="12:42" x14ac:dyDescent="0.3">
      <c r="L357" s="25">
        <f t="shared" si="176"/>
        <v>5.2084387543633319</v>
      </c>
      <c r="N357" s="25">
        <f t="shared" si="177"/>
        <v>71.200000000000472</v>
      </c>
      <c r="O357" s="25">
        <f t="shared" si="152"/>
        <v>45.327327792572099</v>
      </c>
      <c r="P357" s="25">
        <f t="shared" si="153"/>
        <v>79.521627706266841</v>
      </c>
      <c r="Q357" s="25">
        <f t="shared" si="154"/>
        <v>39.760813853133421</v>
      </c>
      <c r="R357" s="25">
        <f t="shared" si="155"/>
        <v>672.16138550748167</v>
      </c>
      <c r="S357" s="25">
        <f t="shared" si="156"/>
        <v>2.6921219012202826</v>
      </c>
      <c r="T357" s="25">
        <f t="shared" si="157"/>
        <v>17.135861290381989</v>
      </c>
      <c r="U357" s="25">
        <f t="shared" si="178"/>
        <v>5231.3351315390582</v>
      </c>
      <c r="V357" s="25">
        <f t="shared" si="158"/>
        <v>1.0533001344041313</v>
      </c>
      <c r="W357" s="25">
        <f t="shared" si="159"/>
        <v>4.2132005376165251</v>
      </c>
      <c r="X357" s="16">
        <f t="shared" si="160"/>
        <v>209.8526315789488</v>
      </c>
      <c r="Y357">
        <f t="shared" si="161"/>
        <v>29.688074343672955</v>
      </c>
      <c r="Z357">
        <f t="shared" si="162"/>
        <v>1.7939789519264839</v>
      </c>
      <c r="AA357">
        <f t="shared" si="163"/>
        <v>1.9783817286334815</v>
      </c>
      <c r="AB357">
        <f t="shared" si="150"/>
        <v>13.982761900271363</v>
      </c>
      <c r="AC357">
        <f t="shared" si="164"/>
        <v>27.638319641272005</v>
      </c>
      <c r="AD357">
        <f t="shared" si="165"/>
        <v>3.9100223908108971</v>
      </c>
      <c r="AE357">
        <f t="shared" si="166"/>
        <v>3.1128701551388138</v>
      </c>
      <c r="AF357">
        <f t="shared" si="167"/>
        <v>6.0196929319522416</v>
      </c>
      <c r="AG357">
        <f t="shared" si="151"/>
        <v>0.99209324743018668</v>
      </c>
      <c r="AH357" s="18" t="str">
        <f t="shared" si="168"/>
        <v>N/A</v>
      </c>
      <c r="AI357" s="18">
        <f t="shared" si="169"/>
        <v>72.400000000000489</v>
      </c>
      <c r="AJ357" s="28"/>
      <c r="AK357" s="29">
        <f t="shared" si="170"/>
        <v>15.275952027464339</v>
      </c>
      <c r="AL357" s="19">
        <f t="shared" si="171"/>
        <v>72.400000000000489</v>
      </c>
      <c r="AM357" s="18">
        <f t="shared" si="172"/>
        <v>3.1128701551388138</v>
      </c>
      <c r="AN357" s="18">
        <f t="shared" si="173"/>
        <v>6.0196929319522416</v>
      </c>
      <c r="AO357" s="19" t="str">
        <f t="shared" si="174"/>
        <v>N/A</v>
      </c>
      <c r="AP357" t="str">
        <f t="shared" si="175"/>
        <v>N/A</v>
      </c>
    </row>
    <row r="358" spans="12:42" x14ac:dyDescent="0.3">
      <c r="L358" s="25">
        <f t="shared" si="176"/>
        <v>5.2231518581892171</v>
      </c>
      <c r="N358" s="25">
        <f t="shared" si="177"/>
        <v>71.400000000000475</v>
      </c>
      <c r="O358" s="25">
        <f t="shared" si="152"/>
        <v>45.45465174704561</v>
      </c>
      <c r="P358" s="25">
        <f t="shared" si="153"/>
        <v>79.745003064992304</v>
      </c>
      <c r="Q358" s="25">
        <f t="shared" si="154"/>
        <v>39.872501532496152</v>
      </c>
      <c r="R358" s="25">
        <f t="shared" si="155"/>
        <v>674.04947928699698</v>
      </c>
      <c r="S358" s="25">
        <f t="shared" si="156"/>
        <v>2.6920599096451312</v>
      </c>
      <c r="T358" s="25">
        <f t="shared" si="157"/>
        <v>17.160109208176028</v>
      </c>
      <c r="U358" s="25">
        <f t="shared" si="178"/>
        <v>5255.7510403831684</v>
      </c>
      <c r="V358" s="25">
        <f t="shared" si="158"/>
        <v>1.0522960627040407</v>
      </c>
      <c r="W358" s="25">
        <f t="shared" si="159"/>
        <v>4.209184250816163</v>
      </c>
      <c r="X358" s="16">
        <f t="shared" si="160"/>
        <v>210.44210526315925</v>
      </c>
      <c r="Y358">
        <f t="shared" si="161"/>
        <v>29.771467810930453</v>
      </c>
      <c r="Z358">
        <f t="shared" si="162"/>
        <v>1.7962452044855486</v>
      </c>
      <c r="AA358">
        <f t="shared" si="163"/>
        <v>1.9802118768309673</v>
      </c>
      <c r="AB358">
        <f t="shared" si="150"/>
        <v>14.022039321339541</v>
      </c>
      <c r="AC358">
        <f t="shared" si="164"/>
        <v>27.715955370601421</v>
      </c>
      <c r="AD358">
        <f t="shared" si="165"/>
        <v>3.9210055997738489</v>
      </c>
      <c r="AE358">
        <f t="shared" si="166"/>
        <v>3.1192891628423762</v>
      </c>
      <c r="AF358">
        <f t="shared" si="167"/>
        <v>6.0261119396558041</v>
      </c>
      <c r="AG358">
        <f t="shared" si="151"/>
        <v>0.99348565969075286</v>
      </c>
      <c r="AH358" s="18" t="str">
        <f t="shared" si="168"/>
        <v>N/A</v>
      </c>
      <c r="AI358" s="18">
        <f t="shared" si="169"/>
        <v>72.400000000000489</v>
      </c>
      <c r="AJ358" s="28"/>
      <c r="AK358" s="29">
        <f t="shared" si="170"/>
        <v>15.275952027464339</v>
      </c>
      <c r="AL358" s="19">
        <f t="shared" si="171"/>
        <v>72.400000000000489</v>
      </c>
      <c r="AM358" s="18">
        <f t="shared" si="172"/>
        <v>3.1192891628423762</v>
      </c>
      <c r="AN358" s="18">
        <f t="shared" si="173"/>
        <v>6.0261119396558041</v>
      </c>
      <c r="AO358" s="19" t="str">
        <f t="shared" si="174"/>
        <v>N/A</v>
      </c>
      <c r="AP358" t="str">
        <f t="shared" si="175"/>
        <v>N/A</v>
      </c>
    </row>
    <row r="359" spans="12:42" x14ac:dyDescent="0.3">
      <c r="L359" s="25">
        <f t="shared" si="176"/>
        <v>5.2378649620151023</v>
      </c>
      <c r="N359" s="25">
        <f t="shared" si="177"/>
        <v>71.600000000000477</v>
      </c>
      <c r="O359" s="25">
        <f t="shared" si="152"/>
        <v>45.581975701519127</v>
      </c>
      <c r="P359" s="25">
        <f t="shared" si="153"/>
        <v>79.96837842371778</v>
      </c>
      <c r="Q359" s="25">
        <f t="shared" si="154"/>
        <v>39.98418921185889</v>
      </c>
      <c r="R359" s="25">
        <f t="shared" si="155"/>
        <v>675.9375730665123</v>
      </c>
      <c r="S359" s="25">
        <f t="shared" si="156"/>
        <v>2.6919982645331859</v>
      </c>
      <c r="T359" s="25">
        <f t="shared" si="157"/>
        <v>17.184322919593491</v>
      </c>
      <c r="U359" s="25">
        <f t="shared" si="178"/>
        <v>5280.212129672439</v>
      </c>
      <c r="V359" s="25">
        <f t="shared" si="158"/>
        <v>1.0512957527324542</v>
      </c>
      <c r="W359" s="25">
        <f t="shared" si="159"/>
        <v>4.2051830109298169</v>
      </c>
      <c r="X359" s="16">
        <f t="shared" si="160"/>
        <v>211.03157894736989</v>
      </c>
      <c r="Y359">
        <f t="shared" si="161"/>
        <v>29.854861278187979</v>
      </c>
      <c r="Z359">
        <f t="shared" si="162"/>
        <v>1.7985088604033019</v>
      </c>
      <c r="AA359">
        <f t="shared" si="163"/>
        <v>1.9820416811582773</v>
      </c>
      <c r="AB359">
        <f t="shared" si="150"/>
        <v>14.061316742407719</v>
      </c>
      <c r="AC359">
        <f t="shared" si="164"/>
        <v>27.79359109993085</v>
      </c>
      <c r="AD359">
        <f t="shared" si="165"/>
        <v>3.9319888087368029</v>
      </c>
      <c r="AE359">
        <f t="shared" si="166"/>
        <v>3.1257081705459395</v>
      </c>
      <c r="AF359">
        <f t="shared" si="167"/>
        <v>6.0325309473593673</v>
      </c>
      <c r="AG359">
        <f t="shared" si="151"/>
        <v>0.99487612315592722</v>
      </c>
      <c r="AH359" s="18" t="str">
        <f t="shared" si="168"/>
        <v>N/A</v>
      </c>
      <c r="AI359" s="18">
        <f t="shared" si="169"/>
        <v>72.400000000000489</v>
      </c>
      <c r="AJ359" s="28"/>
      <c r="AK359" s="29">
        <f t="shared" si="170"/>
        <v>15.275952027464339</v>
      </c>
      <c r="AL359" s="19">
        <f t="shared" si="171"/>
        <v>72.400000000000489</v>
      </c>
      <c r="AM359" s="18">
        <f t="shared" si="172"/>
        <v>3.1257081705459395</v>
      </c>
      <c r="AN359" s="18">
        <f t="shared" si="173"/>
        <v>6.0325309473593673</v>
      </c>
      <c r="AO359" s="19" t="str">
        <f t="shared" si="174"/>
        <v>N/A</v>
      </c>
      <c r="AP359" t="str">
        <f t="shared" si="175"/>
        <v>N/A</v>
      </c>
    </row>
    <row r="360" spans="12:42" x14ac:dyDescent="0.3">
      <c r="L360" s="25">
        <f t="shared" si="176"/>
        <v>5.2525780658409875</v>
      </c>
      <c r="N360" s="25">
        <f t="shared" si="177"/>
        <v>71.80000000000048</v>
      </c>
      <c r="O360" s="25">
        <f t="shared" si="152"/>
        <v>45.709299655992652</v>
      </c>
      <c r="P360" s="25">
        <f t="shared" si="153"/>
        <v>80.191753782443257</v>
      </c>
      <c r="Q360" s="25">
        <f t="shared" si="154"/>
        <v>40.095876891221629</v>
      </c>
      <c r="R360" s="25">
        <f t="shared" si="155"/>
        <v>677.82566684602784</v>
      </c>
      <c r="S360" s="25">
        <f t="shared" si="156"/>
        <v>2.6919369629880339</v>
      </c>
      <c r="T360" s="25">
        <f t="shared" si="157"/>
        <v>17.208502568956455</v>
      </c>
      <c r="U360" s="25">
        <f t="shared" si="178"/>
        <v>5304.7183564583784</v>
      </c>
      <c r="V360" s="25">
        <f t="shared" si="158"/>
        <v>1.0502991799474335</v>
      </c>
      <c r="W360" s="25">
        <f t="shared" si="159"/>
        <v>4.201196719789734</v>
      </c>
      <c r="X360" s="16">
        <f t="shared" si="160"/>
        <v>211.62105263158043</v>
      </c>
      <c r="Y360">
        <f t="shared" si="161"/>
        <v>29.938254745445487</v>
      </c>
      <c r="Z360">
        <f t="shared" si="162"/>
        <v>1.8007699276109708</v>
      </c>
      <c r="AA360">
        <f t="shared" si="163"/>
        <v>1.9838711316359166</v>
      </c>
      <c r="AB360">
        <f t="shared" si="150"/>
        <v>14.100594163475897</v>
      </c>
      <c r="AC360">
        <f t="shared" si="164"/>
        <v>27.871226829260252</v>
      </c>
      <c r="AD360">
        <f t="shared" si="165"/>
        <v>3.9429720176997529</v>
      </c>
      <c r="AE360">
        <f t="shared" si="166"/>
        <v>3.1321271782495006</v>
      </c>
      <c r="AF360">
        <f t="shared" si="167"/>
        <v>6.0389499550629298</v>
      </c>
      <c r="AG360">
        <f t="shared" si="151"/>
        <v>0.99626464598537512</v>
      </c>
      <c r="AH360" s="18" t="str">
        <f t="shared" si="168"/>
        <v>N/A</v>
      </c>
      <c r="AI360" s="18">
        <f t="shared" si="169"/>
        <v>72.400000000000489</v>
      </c>
      <c r="AJ360" s="28"/>
      <c r="AK360" s="29">
        <f t="shared" si="170"/>
        <v>15.275952027464339</v>
      </c>
      <c r="AL360" s="19">
        <f t="shared" si="171"/>
        <v>72.400000000000489</v>
      </c>
      <c r="AM360" s="18">
        <f t="shared" si="172"/>
        <v>3.1321271782495006</v>
      </c>
      <c r="AN360" s="18">
        <f t="shared" si="173"/>
        <v>6.0389499550629298</v>
      </c>
      <c r="AO360" s="19" t="str">
        <f t="shared" si="174"/>
        <v>N/A</v>
      </c>
      <c r="AP360" t="str">
        <f t="shared" si="175"/>
        <v>N/A</v>
      </c>
    </row>
    <row r="361" spans="12:42" x14ac:dyDescent="0.3">
      <c r="L361" s="25">
        <f t="shared" si="176"/>
        <v>5.2672911696668727</v>
      </c>
      <c r="N361" s="25">
        <f t="shared" si="177"/>
        <v>72.000000000000483</v>
      </c>
      <c r="O361" s="25">
        <f t="shared" si="152"/>
        <v>45.83662361046617</v>
      </c>
      <c r="P361" s="25">
        <f t="shared" si="153"/>
        <v>80.41512914116872</v>
      </c>
      <c r="Q361" s="25">
        <f t="shared" si="154"/>
        <v>40.20756457058436</v>
      </c>
      <c r="R361" s="25">
        <f t="shared" si="155"/>
        <v>679.71376062554327</v>
      </c>
      <c r="S361" s="25">
        <f t="shared" si="156"/>
        <v>2.6918760021454577</v>
      </c>
      <c r="T361" s="25">
        <f t="shared" si="157"/>
        <v>17.2326482995752</v>
      </c>
      <c r="U361" s="25">
        <f t="shared" si="178"/>
        <v>5329.2696779529524</v>
      </c>
      <c r="V361" s="25">
        <f t="shared" si="158"/>
        <v>1.0493063200349435</v>
      </c>
      <c r="W361" s="25">
        <f t="shared" si="159"/>
        <v>4.197225280139774</v>
      </c>
      <c r="X361" s="16">
        <f t="shared" si="160"/>
        <v>212.21052631579093</v>
      </c>
      <c r="Y361">
        <f t="shared" si="161"/>
        <v>30.021648212702992</v>
      </c>
      <c r="Z361">
        <f t="shared" si="162"/>
        <v>1.8030284140078379</v>
      </c>
      <c r="AA361">
        <f t="shared" si="163"/>
        <v>1.985700218444445</v>
      </c>
      <c r="AB361">
        <f t="shared" si="150"/>
        <v>14.139871584544075</v>
      </c>
      <c r="AC361">
        <f t="shared" si="164"/>
        <v>27.948862558589667</v>
      </c>
      <c r="AD361">
        <f t="shared" si="165"/>
        <v>3.9539552266627047</v>
      </c>
      <c r="AE361">
        <f t="shared" si="166"/>
        <v>3.138546185953063</v>
      </c>
      <c r="AF361">
        <f t="shared" si="167"/>
        <v>6.0453689627664913</v>
      </c>
      <c r="AG361">
        <f t="shared" si="151"/>
        <v>0.99765123628197949</v>
      </c>
      <c r="AH361" s="18" t="str">
        <f t="shared" si="168"/>
        <v>N/A</v>
      </c>
      <c r="AI361" s="18">
        <f t="shared" si="169"/>
        <v>72.400000000000489</v>
      </c>
      <c r="AJ361" s="28"/>
      <c r="AK361" s="29">
        <f t="shared" si="170"/>
        <v>15.275952027464339</v>
      </c>
      <c r="AL361" s="19">
        <f t="shared" si="171"/>
        <v>72.400000000000489</v>
      </c>
      <c r="AM361" s="18">
        <f t="shared" si="172"/>
        <v>3.138546185953063</v>
      </c>
      <c r="AN361" s="18">
        <f t="shared" si="173"/>
        <v>6.0453689627664913</v>
      </c>
      <c r="AO361" s="19" t="str">
        <f t="shared" si="174"/>
        <v>N/A</v>
      </c>
      <c r="AP361" t="str">
        <f t="shared" si="175"/>
        <v>N/A</v>
      </c>
    </row>
    <row r="362" spans="12:42" x14ac:dyDescent="0.3">
      <c r="L362" s="25">
        <f t="shared" si="176"/>
        <v>5.2820042734927579</v>
      </c>
      <c r="N362" s="25">
        <f t="shared" si="177"/>
        <v>72.200000000000486</v>
      </c>
      <c r="O362" s="25">
        <f t="shared" si="152"/>
        <v>45.96394756493968</v>
      </c>
      <c r="P362" s="25">
        <f t="shared" si="153"/>
        <v>80.638504499894182</v>
      </c>
      <c r="Q362" s="25">
        <f t="shared" si="154"/>
        <v>40.319252249947091</v>
      </c>
      <c r="R362" s="25">
        <f t="shared" si="155"/>
        <v>681.60185440505859</v>
      </c>
      <c r="S362" s="25">
        <f t="shared" si="156"/>
        <v>2.6918153791729895</v>
      </c>
      <c r="T362" s="25">
        <f t="shared" si="157"/>
        <v>17.256760253758138</v>
      </c>
      <c r="U362" s="25">
        <f t="shared" si="178"/>
        <v>5353.8660515275369</v>
      </c>
      <c r="V362" s="25">
        <f t="shared" si="158"/>
        <v>1.0483171489061098</v>
      </c>
      <c r="W362" s="25">
        <f t="shared" si="159"/>
        <v>4.1932685956244393</v>
      </c>
      <c r="X362" s="16">
        <f t="shared" si="160"/>
        <v>212.80000000000143</v>
      </c>
      <c r="Y362">
        <f t="shared" si="161"/>
        <v>30.105041679960493</v>
      </c>
      <c r="Z362">
        <f t="shared" si="162"/>
        <v>1.8052843274612973</v>
      </c>
      <c r="AA362">
        <f t="shared" si="163"/>
        <v>1.987528931921942</v>
      </c>
      <c r="AB362">
        <f t="shared" si="150"/>
        <v>14.179149005612254</v>
      </c>
      <c r="AC362">
        <f t="shared" si="164"/>
        <v>28.026498287919082</v>
      </c>
      <c r="AD362">
        <f t="shared" si="165"/>
        <v>3.9649384356256565</v>
      </c>
      <c r="AE362">
        <f t="shared" si="166"/>
        <v>3.1449651936566259</v>
      </c>
      <c r="AF362">
        <f t="shared" si="167"/>
        <v>6.0517879704700537</v>
      </c>
      <c r="AG362">
        <f t="shared" si="151"/>
        <v>0.99903590209239179</v>
      </c>
      <c r="AH362" s="18" t="str">
        <f t="shared" si="168"/>
        <v>N/A</v>
      </c>
      <c r="AI362" s="18">
        <f t="shared" si="169"/>
        <v>72.400000000000489</v>
      </c>
      <c r="AJ362" s="28"/>
      <c r="AK362" s="29">
        <f t="shared" si="170"/>
        <v>15.275952027464339</v>
      </c>
      <c r="AL362" s="19">
        <f t="shared" si="171"/>
        <v>72.400000000000489</v>
      </c>
      <c r="AM362" s="18">
        <f t="shared" si="172"/>
        <v>3.1449651936566259</v>
      </c>
      <c r="AN362" s="18">
        <f t="shared" si="173"/>
        <v>6.0517879704700537</v>
      </c>
      <c r="AO362" s="19" t="str">
        <f t="shared" si="174"/>
        <v>N/A</v>
      </c>
      <c r="AP362" t="str">
        <f t="shared" si="175"/>
        <v>N/A</v>
      </c>
    </row>
    <row r="363" spans="12:42" x14ac:dyDescent="0.3">
      <c r="L363" s="25">
        <f t="shared" si="176"/>
        <v>5.2967173773186431</v>
      </c>
      <c r="N363" s="25">
        <f t="shared" si="177"/>
        <v>72.400000000000489</v>
      </c>
      <c r="O363" s="25">
        <f t="shared" si="152"/>
        <v>46.091271519413198</v>
      </c>
      <c r="P363" s="25">
        <f t="shared" si="153"/>
        <v>80.861879858619659</v>
      </c>
      <c r="Q363" s="25">
        <f t="shared" si="154"/>
        <v>40.430939929309829</v>
      </c>
      <c r="R363" s="25">
        <f t="shared" si="155"/>
        <v>683.48994818457402</v>
      </c>
      <c r="S363" s="25">
        <f t="shared" si="156"/>
        <v>2.6917550912694712</v>
      </c>
      <c r="T363" s="25">
        <f t="shared" si="157"/>
        <v>17.280838572821573</v>
      </c>
      <c r="U363" s="25">
        <f t="shared" si="178"/>
        <v>5378.5074347118898</v>
      </c>
      <c r="V363" s="25">
        <f t="shared" si="158"/>
        <v>1.0473316426945185</v>
      </c>
      <c r="W363" s="25">
        <f t="shared" si="159"/>
        <v>4.189326570778074</v>
      </c>
      <c r="X363" s="16">
        <f t="shared" si="160"/>
        <v>213.38947368421196</v>
      </c>
      <c r="Y363">
        <f t="shared" si="161"/>
        <v>30.188435147218005</v>
      </c>
      <c r="Z363">
        <f t="shared" si="162"/>
        <v>1.8075376758069228</v>
      </c>
      <c r="AA363">
        <f t="shared" si="163"/>
        <v>1.9893572625615334</v>
      </c>
      <c r="AB363">
        <f t="shared" si="150"/>
        <v>14.218426426680432</v>
      </c>
      <c r="AC363">
        <f t="shared" si="164"/>
        <v>28.104134017248512</v>
      </c>
      <c r="AD363">
        <f t="shared" si="165"/>
        <v>3.9759216445886105</v>
      </c>
      <c r="AE363">
        <f t="shared" si="166"/>
        <v>3.1513842013601887</v>
      </c>
      <c r="AF363">
        <f t="shared" si="167"/>
        <v>6.0582069781736179</v>
      </c>
      <c r="AG363">
        <f t="shared" si="151"/>
        <v>1.0004186514075775</v>
      </c>
      <c r="AH363" s="18">
        <f t="shared" si="168"/>
        <v>72.400000000000489</v>
      </c>
      <c r="AI363" s="18">
        <f t="shared" si="169"/>
        <v>72.400000000000489</v>
      </c>
      <c r="AJ363" s="28"/>
      <c r="AK363" s="29">
        <f t="shared" si="170"/>
        <v>15.275952027464339</v>
      </c>
      <c r="AL363" s="19">
        <f t="shared" si="171"/>
        <v>72.400000000000489</v>
      </c>
      <c r="AM363" s="18">
        <f t="shared" si="172"/>
        <v>3.1513842013601887</v>
      </c>
      <c r="AN363" s="18">
        <f t="shared" si="173"/>
        <v>6.0582069781736179</v>
      </c>
      <c r="AO363" s="19" t="str">
        <f t="shared" si="174"/>
        <v>N/A</v>
      </c>
      <c r="AP363" t="str">
        <f t="shared" si="175"/>
        <v>N/A</v>
      </c>
    </row>
    <row r="364" spans="12:42" x14ac:dyDescent="0.3">
      <c r="L364" s="25">
        <f t="shared" si="176"/>
        <v>5.3114304811445283</v>
      </c>
      <c r="N364" s="25">
        <f t="shared" si="177"/>
        <v>72.600000000000492</v>
      </c>
      <c r="O364" s="25">
        <f t="shared" si="152"/>
        <v>46.218595473886722</v>
      </c>
      <c r="P364" s="25">
        <f t="shared" si="153"/>
        <v>81.085255217345136</v>
      </c>
      <c r="Q364" s="25">
        <f t="shared" si="154"/>
        <v>40.542627608672568</v>
      </c>
      <c r="R364" s="25">
        <f t="shared" si="155"/>
        <v>685.37804196408945</v>
      </c>
      <c r="S364" s="25">
        <f t="shared" si="156"/>
        <v>2.691695135664625</v>
      </c>
      <c r="T364" s="25">
        <f t="shared" si="157"/>
        <v>17.30488339709936</v>
      </c>
      <c r="U364" s="25">
        <f t="shared" si="178"/>
        <v>5403.1937851931298</v>
      </c>
      <c r="V364" s="25">
        <f t="shared" si="158"/>
        <v>1.046349777753554</v>
      </c>
      <c r="W364" s="25">
        <f t="shared" si="159"/>
        <v>4.1853991110142159</v>
      </c>
      <c r="X364" s="16">
        <f t="shared" si="160"/>
        <v>213.97894736842255</v>
      </c>
      <c r="Y364">
        <f t="shared" si="161"/>
        <v>30.27182861447552</v>
      </c>
      <c r="Z364">
        <f t="shared" si="162"/>
        <v>1.8097884668485325</v>
      </c>
      <c r="AA364">
        <f t="shared" si="163"/>
        <v>1.9911852010089504</v>
      </c>
      <c r="AB364">
        <f t="shared" si="150"/>
        <v>14.25770384774861</v>
      </c>
      <c r="AC364">
        <f t="shared" si="164"/>
        <v>28.181769746577913</v>
      </c>
      <c r="AD364">
        <f t="shared" si="165"/>
        <v>3.9869048535515605</v>
      </c>
      <c r="AE364">
        <f t="shared" si="166"/>
        <v>3.1578032090637502</v>
      </c>
      <c r="AF364">
        <f t="shared" si="167"/>
        <v>6.0646259858771785</v>
      </c>
      <c r="AG364">
        <f t="shared" si="151"/>
        <v>1.0017994921633537</v>
      </c>
      <c r="AH364" s="18">
        <f t="shared" si="168"/>
        <v>72.600000000000492</v>
      </c>
      <c r="AI364" s="18">
        <f t="shared" si="169"/>
        <v>72.400000000000489</v>
      </c>
      <c r="AJ364" s="28"/>
      <c r="AK364" s="29">
        <f t="shared" si="170"/>
        <v>15.275952027464339</v>
      </c>
      <c r="AL364" s="19">
        <f t="shared" si="171"/>
        <v>72.400000000000489</v>
      </c>
      <c r="AM364" s="18">
        <f t="shared" si="172"/>
        <v>3.1578032090637502</v>
      </c>
      <c r="AN364" s="18">
        <f t="shared" si="173"/>
        <v>6.0646259858771785</v>
      </c>
      <c r="AO364" s="19" t="str">
        <f t="shared" si="174"/>
        <v>N/A</v>
      </c>
      <c r="AP364" t="str">
        <f t="shared" si="175"/>
        <v>N/A</v>
      </c>
    </row>
    <row r="365" spans="12:42" x14ac:dyDescent="0.3">
      <c r="L365" s="25">
        <f t="shared" si="176"/>
        <v>5.3261435849704135</v>
      </c>
      <c r="N365" s="25">
        <f t="shared" si="177"/>
        <v>72.800000000000495</v>
      </c>
      <c r="O365" s="25">
        <f t="shared" si="152"/>
        <v>46.34591942836024</v>
      </c>
      <c r="P365" s="25">
        <f t="shared" si="153"/>
        <v>81.308630576070598</v>
      </c>
      <c r="Q365" s="25">
        <f t="shared" si="154"/>
        <v>40.654315288035299</v>
      </c>
      <c r="R365" s="25">
        <f t="shared" si="155"/>
        <v>687.26613574360488</v>
      </c>
      <c r="S365" s="25">
        <f t="shared" si="156"/>
        <v>2.6916355096186266</v>
      </c>
      <c r="T365" s="25">
        <f t="shared" si="157"/>
        <v>17.328894865952435</v>
      </c>
      <c r="U365" s="25">
        <f t="shared" si="178"/>
        <v>5427.9250608147031</v>
      </c>
      <c r="V365" s="25">
        <f t="shared" si="158"/>
        <v>1.0453715306537745</v>
      </c>
      <c r="W365" s="25">
        <f t="shared" si="159"/>
        <v>4.1814861226150981</v>
      </c>
      <c r="X365" s="16">
        <f t="shared" si="160"/>
        <v>214.56842105263306</v>
      </c>
      <c r="Y365">
        <f t="shared" si="161"/>
        <v>30.355222081733025</v>
      </c>
      <c r="Z365">
        <f t="shared" si="162"/>
        <v>1.8120367083582598</v>
      </c>
      <c r="AA365">
        <f t="shared" si="163"/>
        <v>1.9930127380601377</v>
      </c>
      <c r="AB365">
        <f t="shared" si="150"/>
        <v>14.296981268816788</v>
      </c>
      <c r="AC365">
        <f t="shared" si="164"/>
        <v>28.259405475907329</v>
      </c>
      <c r="AD365">
        <f t="shared" si="165"/>
        <v>3.9978880625145123</v>
      </c>
      <c r="AE365">
        <f t="shared" si="166"/>
        <v>3.1642222167673126</v>
      </c>
      <c r="AF365">
        <f t="shared" si="167"/>
        <v>6.0710449935807409</v>
      </c>
      <c r="AG365">
        <f t="shared" si="151"/>
        <v>1.0031784322409201</v>
      </c>
      <c r="AH365" s="18">
        <f t="shared" si="168"/>
        <v>72.800000000000495</v>
      </c>
      <c r="AI365" s="18">
        <f t="shared" si="169"/>
        <v>72.400000000000489</v>
      </c>
      <c r="AJ365" s="28"/>
      <c r="AK365" s="29">
        <f t="shared" si="170"/>
        <v>15.275952027464339</v>
      </c>
      <c r="AL365" s="19">
        <f t="shared" si="171"/>
        <v>72.400000000000489</v>
      </c>
      <c r="AM365" s="18">
        <f t="shared" si="172"/>
        <v>3.1642222167673126</v>
      </c>
      <c r="AN365" s="18">
        <f t="shared" si="173"/>
        <v>6.0710449935807409</v>
      </c>
      <c r="AO365" s="19" t="str">
        <f t="shared" si="174"/>
        <v>N/A</v>
      </c>
      <c r="AP365" t="str">
        <f t="shared" si="175"/>
        <v>N/A</v>
      </c>
    </row>
    <row r="366" spans="12:42" x14ac:dyDescent="0.3">
      <c r="L366" s="25">
        <f t="shared" si="176"/>
        <v>5.3408566887962987</v>
      </c>
      <c r="N366" s="25">
        <f t="shared" si="177"/>
        <v>73.000000000000497</v>
      </c>
      <c r="O366" s="25">
        <f t="shared" si="152"/>
        <v>46.473243382833751</v>
      </c>
      <c r="P366" s="25">
        <f t="shared" si="153"/>
        <v>81.532005934796061</v>
      </c>
      <c r="Q366" s="25">
        <f t="shared" si="154"/>
        <v>40.76600296739803</v>
      </c>
      <c r="R366" s="25">
        <f t="shared" si="155"/>
        <v>689.15422952312031</v>
      </c>
      <c r="S366" s="25">
        <f t="shared" si="156"/>
        <v>2.6915762104216903</v>
      </c>
      <c r="T366" s="25">
        <f t="shared" si="157"/>
        <v>17.35287311777823</v>
      </c>
      <c r="U366" s="25">
        <f t="shared" si="178"/>
        <v>5452.7012195753978</v>
      </c>
      <c r="V366" s="25">
        <f t="shared" si="158"/>
        <v>1.0443968781803279</v>
      </c>
      <c r="W366" s="25">
        <f t="shared" si="159"/>
        <v>4.1775875127213116</v>
      </c>
      <c r="X366" s="16">
        <f t="shared" si="160"/>
        <v>215.1578947368435</v>
      </c>
      <c r="Y366">
        <f t="shared" si="161"/>
        <v>30.438615548990519</v>
      </c>
      <c r="Z366">
        <f t="shared" si="162"/>
        <v>1.8142824080766267</v>
      </c>
      <c r="AA366">
        <f t="shared" si="163"/>
        <v>1.9948398646589023</v>
      </c>
      <c r="AB366">
        <f t="shared" si="150"/>
        <v>14.336258689884968</v>
      </c>
      <c r="AC366">
        <f t="shared" si="164"/>
        <v>28.337041205236758</v>
      </c>
      <c r="AD366">
        <f t="shared" si="165"/>
        <v>4.0088712714774664</v>
      </c>
      <c r="AE366">
        <f t="shared" si="166"/>
        <v>3.1706412244708759</v>
      </c>
      <c r="AF366">
        <f t="shared" si="167"/>
        <v>6.0774640012843033</v>
      </c>
      <c r="AG366">
        <f t="shared" si="151"/>
        <v>1.004555479467385</v>
      </c>
      <c r="AH366" s="18">
        <f t="shared" si="168"/>
        <v>73.000000000000497</v>
      </c>
      <c r="AI366" s="18">
        <f t="shared" si="169"/>
        <v>72.400000000000489</v>
      </c>
      <c r="AJ366" s="28"/>
      <c r="AK366" s="29">
        <f t="shared" si="170"/>
        <v>15.275952027464339</v>
      </c>
      <c r="AL366" s="19">
        <f t="shared" si="171"/>
        <v>72.400000000000489</v>
      </c>
      <c r="AM366" s="18">
        <f t="shared" si="172"/>
        <v>3.1706412244708759</v>
      </c>
      <c r="AN366" s="18">
        <f t="shared" si="173"/>
        <v>6.0774640012843033</v>
      </c>
      <c r="AO366" s="19" t="str">
        <f t="shared" si="174"/>
        <v>N/A</v>
      </c>
      <c r="AP366" t="str">
        <f t="shared" si="175"/>
        <v>N/A</v>
      </c>
    </row>
    <row r="367" spans="12:42" x14ac:dyDescent="0.3">
      <c r="L367" s="25">
        <f t="shared" si="176"/>
        <v>5.3555697926221839</v>
      </c>
      <c r="N367" s="25">
        <f t="shared" si="177"/>
        <v>73.2000000000005</v>
      </c>
      <c r="O367" s="25">
        <f t="shared" si="152"/>
        <v>46.600567337307275</v>
      </c>
      <c r="P367" s="25">
        <f t="shared" si="153"/>
        <v>81.755381293521538</v>
      </c>
      <c r="Q367" s="25">
        <f t="shared" si="154"/>
        <v>40.877690646760769</v>
      </c>
      <c r="R367" s="25">
        <f t="shared" si="155"/>
        <v>691.04232330263574</v>
      </c>
      <c r="S367" s="25">
        <f t="shared" si="156"/>
        <v>2.6915172353936572</v>
      </c>
      <c r="T367" s="25">
        <f t="shared" si="157"/>
        <v>17.376818290019983</v>
      </c>
      <c r="U367" s="25">
        <f t="shared" si="178"/>
        <v>5477.5222196283275</v>
      </c>
      <c r="V367" s="25">
        <f t="shared" si="158"/>
        <v>1.0434257973304035</v>
      </c>
      <c r="W367" s="25">
        <f t="shared" si="159"/>
        <v>4.1737031893216141</v>
      </c>
      <c r="X367" s="16">
        <f t="shared" si="160"/>
        <v>215.74736842105415</v>
      </c>
      <c r="Y367">
        <f t="shared" si="161"/>
        <v>30.522009016248045</v>
      </c>
      <c r="Z367">
        <f t="shared" si="162"/>
        <v>1.8165255737126171</v>
      </c>
      <c r="AA367">
        <f t="shared" si="163"/>
        <v>1.9966665718946044</v>
      </c>
      <c r="AB367">
        <f t="shared" si="150"/>
        <v>14.375536110953146</v>
      </c>
      <c r="AC367">
        <f t="shared" si="164"/>
        <v>28.414676934566174</v>
      </c>
      <c r="AD367">
        <f t="shared" si="165"/>
        <v>4.0198544804404186</v>
      </c>
      <c r="AE367">
        <f t="shared" si="166"/>
        <v>3.1770602321744388</v>
      </c>
      <c r="AF367">
        <f t="shared" si="167"/>
        <v>6.0838830089878666</v>
      </c>
      <c r="AG367">
        <f t="shared" si="151"/>
        <v>1.0059306416162819</v>
      </c>
      <c r="AH367" s="18">
        <f t="shared" si="168"/>
        <v>73.2000000000005</v>
      </c>
      <c r="AI367" s="18">
        <f t="shared" si="169"/>
        <v>72.400000000000489</v>
      </c>
      <c r="AJ367" s="28"/>
      <c r="AK367" s="29">
        <f t="shared" si="170"/>
        <v>15.275952027464339</v>
      </c>
      <c r="AL367" s="19">
        <f t="shared" si="171"/>
        <v>72.400000000000489</v>
      </c>
      <c r="AM367" s="18">
        <f t="shared" si="172"/>
        <v>3.1770602321744388</v>
      </c>
      <c r="AN367" s="18">
        <f t="shared" si="173"/>
        <v>6.0838830089878666</v>
      </c>
      <c r="AO367" s="19" t="str">
        <f t="shared" si="174"/>
        <v>N/A</v>
      </c>
      <c r="AP367" t="str">
        <f t="shared" si="175"/>
        <v>N/A</v>
      </c>
    </row>
    <row r="368" spans="12:42" x14ac:dyDescent="0.3">
      <c r="L368" s="25">
        <f t="shared" si="176"/>
        <v>5.3702828964480691</v>
      </c>
      <c r="N368" s="25">
        <f t="shared" si="177"/>
        <v>73.400000000000503</v>
      </c>
      <c r="O368" s="25">
        <f t="shared" si="152"/>
        <v>46.727891291780793</v>
      </c>
      <c r="P368" s="25">
        <f t="shared" si="153"/>
        <v>81.978756652247014</v>
      </c>
      <c r="Q368" s="25">
        <f t="shared" si="154"/>
        <v>40.989378326123507</v>
      </c>
      <c r="R368" s="25">
        <f t="shared" si="155"/>
        <v>692.93041708215117</v>
      </c>
      <c r="S368" s="25">
        <f t="shared" si="156"/>
        <v>2.6914585818835901</v>
      </c>
      <c r="T368" s="25">
        <f t="shared" si="157"/>
        <v>17.400730519175909</v>
      </c>
      <c r="U368" s="25">
        <f t="shared" si="178"/>
        <v>5502.3880192799716</v>
      </c>
      <c r="V368" s="25">
        <f t="shared" si="158"/>
        <v>1.0424582653107271</v>
      </c>
      <c r="W368" s="25">
        <f t="shared" si="159"/>
        <v>4.1698330612429082</v>
      </c>
      <c r="X368" s="16">
        <f t="shared" si="160"/>
        <v>216.33684210526468</v>
      </c>
      <c r="Y368">
        <f t="shared" si="161"/>
        <v>30.605402483505554</v>
      </c>
      <c r="Z368">
        <f t="shared" si="162"/>
        <v>1.818766212943749</v>
      </c>
      <c r="AA368">
        <f t="shared" si="163"/>
        <v>1.9984928509998787</v>
      </c>
      <c r="AB368">
        <f t="shared" si="150"/>
        <v>14.414813532021324</v>
      </c>
      <c r="AC368">
        <f t="shared" si="164"/>
        <v>28.492312663895589</v>
      </c>
      <c r="AD368">
        <f t="shared" si="165"/>
        <v>4.03083768940337</v>
      </c>
      <c r="AE368">
        <f t="shared" si="166"/>
        <v>3.1834792398780007</v>
      </c>
      <c r="AF368">
        <f t="shared" si="167"/>
        <v>6.090302016691429</v>
      </c>
      <c r="AG368">
        <f t="shared" si="151"/>
        <v>1.0073039264080836</v>
      </c>
      <c r="AH368" s="18">
        <f t="shared" si="168"/>
        <v>73.400000000000503</v>
      </c>
      <c r="AI368" s="18">
        <f t="shared" si="169"/>
        <v>72.400000000000489</v>
      </c>
      <c r="AJ368" s="28"/>
      <c r="AK368" s="29">
        <f t="shared" si="170"/>
        <v>15.275952027464339</v>
      </c>
      <c r="AL368" s="19">
        <f t="shared" si="171"/>
        <v>72.400000000000489</v>
      </c>
      <c r="AM368" s="18">
        <f t="shared" si="172"/>
        <v>3.1834792398780007</v>
      </c>
      <c r="AN368" s="18">
        <f t="shared" si="173"/>
        <v>6.090302016691429</v>
      </c>
      <c r="AO368" s="19" t="str">
        <f t="shared" si="174"/>
        <v>N/A</v>
      </c>
      <c r="AP368" t="str">
        <f t="shared" si="175"/>
        <v>N/A</v>
      </c>
    </row>
    <row r="369" spans="12:42" x14ac:dyDescent="0.3">
      <c r="L369" s="25">
        <f t="shared" si="176"/>
        <v>5.3849960002739543</v>
      </c>
      <c r="N369" s="25">
        <f t="shared" si="177"/>
        <v>73.600000000000506</v>
      </c>
      <c r="O369" s="25">
        <f t="shared" si="152"/>
        <v>46.855215246254311</v>
      </c>
      <c r="P369" s="25">
        <f t="shared" si="153"/>
        <v>82.202132010972477</v>
      </c>
      <c r="Q369" s="25">
        <f t="shared" si="154"/>
        <v>41.101066005486238</v>
      </c>
      <c r="R369" s="25">
        <f t="shared" si="155"/>
        <v>694.8185108616666</v>
      </c>
      <c r="S369" s="25">
        <f t="shared" si="156"/>
        <v>2.6914002472693799</v>
      </c>
      <c r="T369" s="25">
        <f t="shared" si="157"/>
        <v>17.42460994080826</v>
      </c>
      <c r="U369" s="25">
        <f t="shared" si="178"/>
        <v>5527.2985769891648</v>
      </c>
      <c r="V369" s="25">
        <f t="shared" si="158"/>
        <v>1.0414942595350827</v>
      </c>
      <c r="W369" s="25">
        <f t="shared" si="159"/>
        <v>4.1659770381403307</v>
      </c>
      <c r="X369" s="16">
        <f t="shared" si="160"/>
        <v>216.92631578947518</v>
      </c>
      <c r="Y369">
        <f t="shared" si="161"/>
        <v>30.688795950763058</v>
      </c>
      <c r="Z369">
        <f t="shared" si="162"/>
        <v>1.8210043334161599</v>
      </c>
      <c r="AA369">
        <f t="shared" si="163"/>
        <v>2.0003186933484156</v>
      </c>
      <c r="AB369">
        <f t="shared" si="150"/>
        <v>14.454090953089501</v>
      </c>
      <c r="AC369">
        <f t="shared" si="164"/>
        <v>28.56994839322499</v>
      </c>
      <c r="AD369">
        <f t="shared" si="165"/>
        <v>4.0418208983663204</v>
      </c>
      <c r="AE369">
        <f t="shared" si="166"/>
        <v>3.1898982475815618</v>
      </c>
      <c r="AF369">
        <f t="shared" si="167"/>
        <v>6.0967210243949896</v>
      </c>
      <c r="AG369">
        <f t="shared" si="151"/>
        <v>1.0086753415107057</v>
      </c>
      <c r="AH369" s="18">
        <f t="shared" si="168"/>
        <v>73.600000000000506</v>
      </c>
      <c r="AI369" s="18">
        <f t="shared" si="169"/>
        <v>72.400000000000489</v>
      </c>
      <c r="AJ369" s="28"/>
      <c r="AK369" s="29">
        <f t="shared" si="170"/>
        <v>15.275952027464339</v>
      </c>
      <c r="AL369" s="19">
        <f t="shared" si="171"/>
        <v>72.400000000000489</v>
      </c>
      <c r="AM369" s="18">
        <f t="shared" si="172"/>
        <v>3.1898982475815618</v>
      </c>
      <c r="AN369" s="18">
        <f t="shared" si="173"/>
        <v>6.0967210243949896</v>
      </c>
      <c r="AO369" s="19" t="str">
        <f t="shared" si="174"/>
        <v>N/A</v>
      </c>
      <c r="AP369" t="str">
        <f t="shared" si="175"/>
        <v>N/A</v>
      </c>
    </row>
    <row r="370" spans="12:42" x14ac:dyDescent="0.3">
      <c r="L370" s="25">
        <f t="shared" si="176"/>
        <v>5.3997091040998395</v>
      </c>
      <c r="N370" s="25">
        <f t="shared" si="177"/>
        <v>73.800000000000509</v>
      </c>
      <c r="O370" s="25">
        <f t="shared" si="152"/>
        <v>46.982539200727821</v>
      </c>
      <c r="P370" s="25">
        <f t="shared" si="153"/>
        <v>82.425507369697939</v>
      </c>
      <c r="Q370" s="25">
        <f t="shared" si="154"/>
        <v>41.21275368484897</v>
      </c>
      <c r="R370" s="25">
        <f t="shared" si="155"/>
        <v>696.70660464118191</v>
      </c>
      <c r="S370" s="25">
        <f t="shared" si="156"/>
        <v>2.691342228957351</v>
      </c>
      <c r="T370" s="25">
        <f t="shared" si="157"/>
        <v>17.448456689552312</v>
      </c>
      <c r="U370" s="25">
        <f t="shared" si="178"/>
        <v>5552.2538513661402</v>
      </c>
      <c r="V370" s="25">
        <f t="shared" si="158"/>
        <v>1.0405337576218738</v>
      </c>
      <c r="W370" s="25">
        <f t="shared" si="159"/>
        <v>4.1621350304874953</v>
      </c>
      <c r="X370" s="16">
        <f t="shared" si="160"/>
        <v>217.51578947368569</v>
      </c>
      <c r="Y370">
        <f t="shared" si="161"/>
        <v>30.772189418020563</v>
      </c>
      <c r="Z370">
        <f t="shared" si="162"/>
        <v>1.8232399427446828</v>
      </c>
      <c r="AA370">
        <f t="shared" si="163"/>
        <v>2.0021440904527581</v>
      </c>
      <c r="AB370">
        <f t="shared" si="150"/>
        <v>14.493368374157681</v>
      </c>
      <c r="AC370">
        <f t="shared" si="164"/>
        <v>28.647584122554434</v>
      </c>
      <c r="AD370">
        <f t="shared" si="165"/>
        <v>4.0528041073292762</v>
      </c>
      <c r="AE370">
        <f t="shared" si="166"/>
        <v>3.1963172552851269</v>
      </c>
      <c r="AF370">
        <f t="shared" si="167"/>
        <v>6.1031400320985547</v>
      </c>
      <c r="AG370">
        <f t="shared" si="151"/>
        <v>1.010044894540008</v>
      </c>
      <c r="AH370" s="18">
        <f t="shared" si="168"/>
        <v>73.800000000000509</v>
      </c>
      <c r="AI370" s="18">
        <f t="shared" si="169"/>
        <v>72.400000000000489</v>
      </c>
      <c r="AJ370" s="28"/>
      <c r="AK370" s="29">
        <f t="shared" si="170"/>
        <v>15.275952027464339</v>
      </c>
      <c r="AL370" s="19">
        <f t="shared" si="171"/>
        <v>72.400000000000489</v>
      </c>
      <c r="AM370" s="18">
        <f t="shared" si="172"/>
        <v>3.1963172552851269</v>
      </c>
      <c r="AN370" s="18">
        <f t="shared" si="173"/>
        <v>6.1031400320985547</v>
      </c>
      <c r="AO370" s="19" t="str">
        <f t="shared" si="174"/>
        <v>N/A</v>
      </c>
      <c r="AP370" t="str">
        <f t="shared" si="175"/>
        <v>N/A</v>
      </c>
    </row>
    <row r="371" spans="12:42" x14ac:dyDescent="0.3">
      <c r="L371" s="25">
        <f t="shared" si="176"/>
        <v>5.4144222079257247</v>
      </c>
      <c r="N371" s="25">
        <f t="shared" si="177"/>
        <v>74.000000000000512</v>
      </c>
      <c r="O371" s="25">
        <f t="shared" si="152"/>
        <v>47.109863155201346</v>
      </c>
      <c r="P371" s="25">
        <f t="shared" si="153"/>
        <v>82.648882728423416</v>
      </c>
      <c r="Q371" s="25">
        <f t="shared" si="154"/>
        <v>41.324441364211708</v>
      </c>
      <c r="R371" s="25">
        <f t="shared" si="155"/>
        <v>698.59469842069734</v>
      </c>
      <c r="S371" s="25">
        <f t="shared" si="156"/>
        <v>2.6912845243818793</v>
      </c>
      <c r="T371" s="25">
        <f t="shared" si="157"/>
        <v>17.472270899125192</v>
      </c>
      <c r="U371" s="25">
        <f t="shared" si="178"/>
        <v>5577.2538011715851</v>
      </c>
      <c r="V371" s="25">
        <f t="shared" si="158"/>
        <v>1.0395767373917282</v>
      </c>
      <c r="W371" s="25">
        <f t="shared" si="159"/>
        <v>4.1583069495669127</v>
      </c>
      <c r="X371" s="16">
        <f t="shared" si="160"/>
        <v>218.10526315789627</v>
      </c>
      <c r="Y371">
        <f t="shared" si="161"/>
        <v>30.855582885278078</v>
      </c>
      <c r="Z371">
        <f t="shared" si="162"/>
        <v>1.8254730485129294</v>
      </c>
      <c r="AA371">
        <f t="shared" si="163"/>
        <v>2.0039690339621554</v>
      </c>
      <c r="AB371">
        <f t="shared" si="150"/>
        <v>14.532645795225859</v>
      </c>
      <c r="AC371">
        <f t="shared" si="164"/>
        <v>28.725219851883836</v>
      </c>
      <c r="AD371">
        <f t="shared" si="165"/>
        <v>4.0637873162922258</v>
      </c>
      <c r="AE371">
        <f t="shared" si="166"/>
        <v>3.202736262988688</v>
      </c>
      <c r="AF371">
        <f t="shared" si="167"/>
        <v>6.1095590398021153</v>
      </c>
      <c r="AG371">
        <f t="shared" si="151"/>
        <v>1.0114125930602866</v>
      </c>
      <c r="AH371" s="18">
        <f t="shared" si="168"/>
        <v>74.000000000000512</v>
      </c>
      <c r="AI371" s="18">
        <f t="shared" si="169"/>
        <v>72.400000000000489</v>
      </c>
      <c r="AJ371" s="28"/>
      <c r="AK371" s="29">
        <f t="shared" si="170"/>
        <v>15.275952027464339</v>
      </c>
      <c r="AL371" s="19">
        <f t="shared" si="171"/>
        <v>72.400000000000489</v>
      </c>
      <c r="AM371" s="18">
        <f t="shared" si="172"/>
        <v>3.202736262988688</v>
      </c>
      <c r="AN371" s="18">
        <f t="shared" si="173"/>
        <v>6.1095590398021153</v>
      </c>
      <c r="AO371" s="19" t="str">
        <f t="shared" si="174"/>
        <v>N/A</v>
      </c>
      <c r="AP371" t="str">
        <f t="shared" si="175"/>
        <v>N/A</v>
      </c>
    </row>
    <row r="372" spans="12:42" x14ac:dyDescent="0.3">
      <c r="L372" s="25">
        <f t="shared" si="176"/>
        <v>5.4291353117516099</v>
      </c>
      <c r="N372" s="25">
        <f t="shared" si="177"/>
        <v>74.200000000000514</v>
      </c>
      <c r="O372" s="25">
        <f t="shared" si="152"/>
        <v>47.237187109674863</v>
      </c>
      <c r="P372" s="25">
        <f t="shared" si="153"/>
        <v>82.872258087148893</v>
      </c>
      <c r="Q372" s="25">
        <f t="shared" si="154"/>
        <v>41.436129043574446</v>
      </c>
      <c r="R372" s="25">
        <f t="shared" si="155"/>
        <v>700.48279220021277</v>
      </c>
      <c r="S372" s="25">
        <f t="shared" si="156"/>
        <v>2.6912271310050135</v>
      </c>
      <c r="T372" s="25">
        <f t="shared" si="157"/>
        <v>17.496052702334616</v>
      </c>
      <c r="U372" s="25">
        <f t="shared" si="178"/>
        <v>5602.2983853156738</v>
      </c>
      <c r="V372" s="25">
        <f t="shared" si="158"/>
        <v>1.0386231768651262</v>
      </c>
      <c r="W372" s="25">
        <f t="shared" si="159"/>
        <v>4.1544927074605047</v>
      </c>
      <c r="X372" s="16">
        <f t="shared" si="160"/>
        <v>218.69473684210681</v>
      </c>
      <c r="Y372">
        <f t="shared" si="161"/>
        <v>30.938976352535587</v>
      </c>
      <c r="Z372">
        <f t="shared" si="162"/>
        <v>1.8277036582733732</v>
      </c>
      <c r="AA372">
        <f t="shared" si="163"/>
        <v>2.0057935156604398</v>
      </c>
      <c r="AB372">
        <f t="shared" si="150"/>
        <v>14.571923216294037</v>
      </c>
      <c r="AC372">
        <f t="shared" si="164"/>
        <v>28.802855581213251</v>
      </c>
      <c r="AD372">
        <f t="shared" si="165"/>
        <v>4.074770525255178</v>
      </c>
      <c r="AE372">
        <f t="shared" si="166"/>
        <v>3.2091552706922499</v>
      </c>
      <c r="AF372">
        <f t="shared" si="167"/>
        <v>6.1159780475056778</v>
      </c>
      <c r="AG372">
        <f t="shared" si="151"/>
        <v>1.0127784445847623</v>
      </c>
      <c r="AH372" s="18">
        <f t="shared" si="168"/>
        <v>74.200000000000514</v>
      </c>
      <c r="AI372" s="18">
        <f t="shared" si="169"/>
        <v>72.400000000000489</v>
      </c>
      <c r="AJ372" s="28"/>
      <c r="AK372" s="29">
        <f t="shared" si="170"/>
        <v>15.275952027464339</v>
      </c>
      <c r="AL372" s="19">
        <f t="shared" si="171"/>
        <v>72.400000000000489</v>
      </c>
      <c r="AM372" s="18">
        <f t="shared" si="172"/>
        <v>3.2091552706922499</v>
      </c>
      <c r="AN372" s="18">
        <f t="shared" si="173"/>
        <v>6.1159780475056778</v>
      </c>
      <c r="AO372" s="19" t="str">
        <f t="shared" si="174"/>
        <v>N/A</v>
      </c>
      <c r="AP372" t="str">
        <f t="shared" si="175"/>
        <v>N/A</v>
      </c>
    </row>
    <row r="373" spans="12:42" x14ac:dyDescent="0.3">
      <c r="L373" s="25">
        <f t="shared" si="176"/>
        <v>5.4438484155774951</v>
      </c>
      <c r="N373" s="25">
        <f t="shared" si="177"/>
        <v>74.400000000000517</v>
      </c>
      <c r="O373" s="25">
        <f t="shared" si="152"/>
        <v>47.364511064148381</v>
      </c>
      <c r="P373" s="25">
        <f t="shared" si="153"/>
        <v>83.095633445874356</v>
      </c>
      <c r="Q373" s="25">
        <f t="shared" si="154"/>
        <v>41.547816722937178</v>
      </c>
      <c r="R373" s="25">
        <f t="shared" si="155"/>
        <v>702.3708859797282</v>
      </c>
      <c r="S373" s="25">
        <f t="shared" si="156"/>
        <v>2.6911700463161021</v>
      </c>
      <c r="T373" s="25">
        <f t="shared" si="157"/>
        <v>17.519802231087539</v>
      </c>
      <c r="U373" s="25">
        <f t="shared" si="178"/>
        <v>5627.3875628571004</v>
      </c>
      <c r="V373" s="25">
        <f t="shared" si="158"/>
        <v>1.0376730542600616</v>
      </c>
      <c r="W373" s="25">
        <f t="shared" si="159"/>
        <v>4.1506922170402465</v>
      </c>
      <c r="X373" s="16">
        <f t="shared" si="160"/>
        <v>219.28421052631731</v>
      </c>
      <c r="Y373">
        <f t="shared" si="161"/>
        <v>31.022369819793091</v>
      </c>
      <c r="Z373">
        <f t="shared" si="162"/>
        <v>1.8299317795474357</v>
      </c>
      <c r="AA373">
        <f t="shared" si="163"/>
        <v>2.0076175274639487</v>
      </c>
      <c r="AB373">
        <f t="shared" si="150"/>
        <v>14.611200637362215</v>
      </c>
      <c r="AC373">
        <f t="shared" si="164"/>
        <v>28.880491310542652</v>
      </c>
      <c r="AD373">
        <f t="shared" si="165"/>
        <v>4.0857537342181276</v>
      </c>
      <c r="AE373">
        <f t="shared" si="166"/>
        <v>3.215574278395811</v>
      </c>
      <c r="AF373">
        <f t="shared" si="167"/>
        <v>6.1223970552092402</v>
      </c>
      <c r="AG373">
        <f t="shared" si="151"/>
        <v>1.0141424565760608</v>
      </c>
      <c r="AH373" s="18">
        <f t="shared" si="168"/>
        <v>74.400000000000517</v>
      </c>
      <c r="AI373" s="18">
        <f t="shared" si="169"/>
        <v>72.400000000000489</v>
      </c>
      <c r="AJ373" s="28"/>
      <c r="AK373" s="29">
        <f t="shared" si="170"/>
        <v>15.275952027464339</v>
      </c>
      <c r="AL373" s="19">
        <f t="shared" si="171"/>
        <v>72.400000000000489</v>
      </c>
      <c r="AM373" s="18">
        <f t="shared" si="172"/>
        <v>3.215574278395811</v>
      </c>
      <c r="AN373" s="18">
        <f t="shared" si="173"/>
        <v>6.1223970552092402</v>
      </c>
      <c r="AO373" s="19" t="str">
        <f t="shared" si="174"/>
        <v>N/A</v>
      </c>
      <c r="AP373" t="str">
        <f t="shared" si="175"/>
        <v>N/A</v>
      </c>
    </row>
    <row r="374" spans="12:42" x14ac:dyDescent="0.3">
      <c r="L374" s="25">
        <f t="shared" si="176"/>
        <v>5.4585615194033803</v>
      </c>
      <c r="N374" s="25">
        <f t="shared" si="177"/>
        <v>74.60000000000052</v>
      </c>
      <c r="O374" s="25">
        <f t="shared" si="152"/>
        <v>47.491835018621892</v>
      </c>
      <c r="P374" s="25">
        <f t="shared" si="153"/>
        <v>83.319008804599818</v>
      </c>
      <c r="Q374" s="25">
        <f t="shared" si="154"/>
        <v>41.659504402299909</v>
      </c>
      <c r="R374" s="25">
        <f t="shared" si="155"/>
        <v>704.25897975924352</v>
      </c>
      <c r="S374" s="25">
        <f t="shared" si="156"/>
        <v>2.6911132678314278</v>
      </c>
      <c r="T374" s="25">
        <f t="shared" si="157"/>
        <v>17.543519616398669</v>
      </c>
      <c r="U374" s="25">
        <f t="shared" si="178"/>
        <v>5652.5212930021953</v>
      </c>
      <c r="V374" s="25">
        <f t="shared" si="158"/>
        <v>1.0367263479897519</v>
      </c>
      <c r="W374" s="25">
        <f t="shared" si="159"/>
        <v>4.1469053919590078</v>
      </c>
      <c r="X374" s="16">
        <f t="shared" si="160"/>
        <v>219.87368421052781</v>
      </c>
      <c r="Y374">
        <f t="shared" si="161"/>
        <v>31.105763287050596</v>
      </c>
      <c r="Z374">
        <f t="shared" si="162"/>
        <v>1.8321574198255752</v>
      </c>
      <c r="AA374">
        <f t="shared" si="163"/>
        <v>2.0094410614194795</v>
      </c>
      <c r="AB374">
        <f t="shared" si="150"/>
        <v>14.650478058430393</v>
      </c>
      <c r="AC374">
        <f t="shared" si="164"/>
        <v>28.958127039872082</v>
      </c>
      <c r="AD374">
        <f t="shared" si="165"/>
        <v>4.0967369431810816</v>
      </c>
      <c r="AE374">
        <f t="shared" si="166"/>
        <v>3.2219932860993747</v>
      </c>
      <c r="AF374">
        <f t="shared" si="167"/>
        <v>6.1288160629128026</v>
      </c>
      <c r="AG374">
        <f t="shared" si="151"/>
        <v>1.0155046364466902</v>
      </c>
      <c r="AH374" s="18">
        <f t="shared" si="168"/>
        <v>74.60000000000052</v>
      </c>
      <c r="AI374" s="18">
        <f t="shared" si="169"/>
        <v>72.400000000000489</v>
      </c>
      <c r="AJ374" s="28"/>
      <c r="AK374" s="29">
        <f t="shared" si="170"/>
        <v>15.275952027464339</v>
      </c>
      <c r="AL374" s="19">
        <f t="shared" si="171"/>
        <v>72.400000000000489</v>
      </c>
      <c r="AM374" s="18">
        <f t="shared" si="172"/>
        <v>3.2219932860993747</v>
      </c>
      <c r="AN374" s="18">
        <f t="shared" si="173"/>
        <v>6.1288160629128026</v>
      </c>
      <c r="AO374" s="19" t="str">
        <f t="shared" si="174"/>
        <v>N/A</v>
      </c>
      <c r="AP374" t="str">
        <f t="shared" si="175"/>
        <v>N/A</v>
      </c>
    </row>
    <row r="375" spans="12:42" x14ac:dyDescent="0.3">
      <c r="L375" s="25">
        <f t="shared" si="176"/>
        <v>5.4732746232292655</v>
      </c>
      <c r="N375" s="25">
        <f t="shared" si="177"/>
        <v>74.800000000000523</v>
      </c>
      <c r="O375" s="25">
        <f t="shared" si="152"/>
        <v>47.619158973095416</v>
      </c>
      <c r="P375" s="25">
        <f t="shared" si="153"/>
        <v>83.542384163325295</v>
      </c>
      <c r="Q375" s="25">
        <f t="shared" si="154"/>
        <v>41.771192081662647</v>
      </c>
      <c r="R375" s="25">
        <f t="shared" si="155"/>
        <v>706.14707353875895</v>
      </c>
      <c r="S375" s="25">
        <f t="shared" si="156"/>
        <v>2.6910567930938489</v>
      </c>
      <c r="T375" s="25">
        <f t="shared" si="157"/>
        <v>17.567204988398899</v>
      </c>
      <c r="U375" s="25">
        <f t="shared" si="178"/>
        <v>5677.6995351039513</v>
      </c>
      <c r="V375" s="25">
        <f t="shared" si="158"/>
        <v>1.0357830366603613</v>
      </c>
      <c r="W375" s="25">
        <f t="shared" si="159"/>
        <v>4.1431321466414452</v>
      </c>
      <c r="X375" s="16">
        <f t="shared" si="160"/>
        <v>220.4631578947384</v>
      </c>
      <c r="Y375">
        <f t="shared" si="161"/>
        <v>31.189156754308112</v>
      </c>
      <c r="Z375">
        <f t="shared" si="162"/>
        <v>1.8343805865673739</v>
      </c>
      <c r="AA375">
        <f t="shared" si="163"/>
        <v>2.0112641097022794</v>
      </c>
      <c r="AB375">
        <f t="shared" si="150"/>
        <v>14.689755479498572</v>
      </c>
      <c r="AC375">
        <f t="shared" si="164"/>
        <v>29.035762769201511</v>
      </c>
      <c r="AD375">
        <f t="shared" si="165"/>
        <v>4.1077201521440356</v>
      </c>
      <c r="AE375">
        <f t="shared" si="166"/>
        <v>3.228412293802938</v>
      </c>
      <c r="AF375">
        <f t="shared" si="167"/>
        <v>6.1352350706163659</v>
      </c>
      <c r="AG375">
        <f t="shared" si="151"/>
        <v>1.0168649915595096</v>
      </c>
      <c r="AH375" s="18">
        <f t="shared" si="168"/>
        <v>74.800000000000523</v>
      </c>
      <c r="AI375" s="18">
        <f t="shared" si="169"/>
        <v>72.400000000000489</v>
      </c>
      <c r="AJ375" s="28"/>
      <c r="AK375" s="29">
        <f t="shared" si="170"/>
        <v>15.275952027464339</v>
      </c>
      <c r="AL375" s="19">
        <f t="shared" si="171"/>
        <v>72.400000000000489</v>
      </c>
      <c r="AM375" s="18">
        <f t="shared" si="172"/>
        <v>3.228412293802938</v>
      </c>
      <c r="AN375" s="18">
        <f t="shared" si="173"/>
        <v>6.1352350706163659</v>
      </c>
      <c r="AO375" s="19" t="str">
        <f t="shared" si="174"/>
        <v>N/A</v>
      </c>
      <c r="AP375" t="str">
        <f t="shared" si="175"/>
        <v>N/A</v>
      </c>
    </row>
    <row r="376" spans="12:42" x14ac:dyDescent="0.3">
      <c r="L376" s="25">
        <f t="shared" si="176"/>
        <v>5.4879877270551507</v>
      </c>
      <c r="N376" s="25">
        <f t="shared" si="177"/>
        <v>75.000000000000526</v>
      </c>
      <c r="O376" s="25">
        <f t="shared" si="152"/>
        <v>47.746482927568941</v>
      </c>
      <c r="P376" s="25">
        <f t="shared" si="153"/>
        <v>83.765759522050786</v>
      </c>
      <c r="Q376" s="25">
        <f t="shared" si="154"/>
        <v>41.882879761025393</v>
      </c>
      <c r="R376" s="25">
        <f t="shared" si="155"/>
        <v>708.03516731827449</v>
      </c>
      <c r="S376" s="25">
        <f t="shared" si="156"/>
        <v>2.6910006196724416</v>
      </c>
      <c r="T376" s="25">
        <f t="shared" si="157"/>
        <v>17.590858476343634</v>
      </c>
      <c r="U376" s="25">
        <f t="shared" si="178"/>
        <v>5702.9222486611307</v>
      </c>
      <c r="V376" s="25">
        <f t="shared" si="158"/>
        <v>1.0348430990687723</v>
      </c>
      <c r="W376" s="25">
        <f t="shared" si="159"/>
        <v>4.139372396275089</v>
      </c>
      <c r="X376" s="16">
        <f t="shared" si="160"/>
        <v>221.05263157894899</v>
      </c>
      <c r="Y376">
        <f t="shared" si="161"/>
        <v>31.272550221565631</v>
      </c>
      <c r="Z376">
        <f t="shared" si="162"/>
        <v>1.8366012872016291</v>
      </c>
      <c r="AA376">
        <f t="shared" si="163"/>
        <v>2.0130866646140682</v>
      </c>
      <c r="AB376">
        <f t="shared" si="150"/>
        <v>14.72903290056675</v>
      </c>
      <c r="AC376">
        <f t="shared" si="164"/>
        <v>29.113398498530913</v>
      </c>
      <c r="AD376">
        <f t="shared" si="165"/>
        <v>4.1187033611069852</v>
      </c>
      <c r="AE376">
        <f t="shared" si="166"/>
        <v>3.2348313015064991</v>
      </c>
      <c r="AF376">
        <f t="shared" si="167"/>
        <v>6.1416540783199274</v>
      </c>
      <c r="AG376">
        <f t="shared" si="151"/>
        <v>1.018223529228194</v>
      </c>
      <c r="AH376" s="18">
        <f t="shared" si="168"/>
        <v>75.000000000000526</v>
      </c>
      <c r="AI376" s="18">
        <f t="shared" si="169"/>
        <v>72.400000000000489</v>
      </c>
      <c r="AJ376" s="28"/>
      <c r="AK376" s="29">
        <f t="shared" si="170"/>
        <v>15.275952027464339</v>
      </c>
      <c r="AL376" s="19">
        <f t="shared" si="171"/>
        <v>72.400000000000489</v>
      </c>
      <c r="AM376" s="18">
        <f t="shared" si="172"/>
        <v>3.2348313015064991</v>
      </c>
      <c r="AN376" s="18">
        <f t="shared" si="173"/>
        <v>6.1416540783199274</v>
      </c>
      <c r="AO376" s="19" t="str">
        <f t="shared" si="174"/>
        <v>N/A</v>
      </c>
      <c r="AP376" t="str">
        <f t="shared" si="175"/>
        <v>N/A</v>
      </c>
    </row>
    <row r="377" spans="12:42" x14ac:dyDescent="0.3">
      <c r="L377" s="25">
        <f t="shared" si="176"/>
        <v>5.5027008308810359</v>
      </c>
      <c r="N377" s="25">
        <f t="shared" si="177"/>
        <v>75.200000000000529</v>
      </c>
      <c r="O377" s="25">
        <f t="shared" si="152"/>
        <v>47.873806882042459</v>
      </c>
      <c r="P377" s="25">
        <f t="shared" si="153"/>
        <v>83.989134880776248</v>
      </c>
      <c r="Q377" s="25">
        <f t="shared" si="154"/>
        <v>41.994567440388124</v>
      </c>
      <c r="R377" s="25">
        <f t="shared" si="155"/>
        <v>709.92326109778992</v>
      </c>
      <c r="S377" s="25">
        <f t="shared" si="156"/>
        <v>2.6909447451621551</v>
      </c>
      <c r="T377" s="25">
        <f t="shared" si="157"/>
        <v>17.614480208620989</v>
      </c>
      <c r="U377" s="25">
        <f t="shared" si="178"/>
        <v>5728.1893933173533</v>
      </c>
      <c r="V377" s="25">
        <f t="shared" si="158"/>
        <v>1.0339065142003814</v>
      </c>
      <c r="W377" s="25">
        <f t="shared" si="159"/>
        <v>4.1356260568015255</v>
      </c>
      <c r="X377" s="16">
        <f t="shared" si="160"/>
        <v>221.64210526315949</v>
      </c>
      <c r="Y377">
        <f t="shared" si="161"/>
        <v>31.355943688823135</v>
      </c>
      <c r="Z377">
        <f t="shared" si="162"/>
        <v>1.838819529126444</v>
      </c>
      <c r="AA377">
        <f t="shared" si="163"/>
        <v>2.0149087185810997</v>
      </c>
      <c r="AB377">
        <f t="shared" si="150"/>
        <v>14.768310321634928</v>
      </c>
      <c r="AC377">
        <f t="shared" si="164"/>
        <v>29.191034227860342</v>
      </c>
      <c r="AD377">
        <f t="shared" si="165"/>
        <v>4.1296865700699392</v>
      </c>
      <c r="AE377">
        <f t="shared" si="166"/>
        <v>3.2412503092100629</v>
      </c>
      <c r="AF377">
        <f t="shared" si="167"/>
        <v>6.1480730860234907</v>
      </c>
      <c r="AG377">
        <f t="shared" si="151"/>
        <v>1.0195802567176926</v>
      </c>
      <c r="AH377" s="18">
        <f t="shared" si="168"/>
        <v>75.200000000000529</v>
      </c>
      <c r="AI377" s="18">
        <f t="shared" si="169"/>
        <v>72.400000000000489</v>
      </c>
      <c r="AJ377" s="28"/>
      <c r="AK377" s="29">
        <f t="shared" si="170"/>
        <v>15.275952027464339</v>
      </c>
      <c r="AL377" s="19">
        <f t="shared" si="171"/>
        <v>72.400000000000489</v>
      </c>
      <c r="AM377" s="18">
        <f t="shared" si="172"/>
        <v>3.2412503092100629</v>
      </c>
      <c r="AN377" s="18">
        <f t="shared" si="173"/>
        <v>6.1480730860234907</v>
      </c>
      <c r="AO377" s="19" t="str">
        <f t="shared" si="174"/>
        <v>N/A</v>
      </c>
      <c r="AP377" t="str">
        <f t="shared" si="175"/>
        <v>N/A</v>
      </c>
    </row>
    <row r="378" spans="12:42" x14ac:dyDescent="0.3">
      <c r="L378" s="25">
        <f t="shared" si="176"/>
        <v>5.5174139347069211</v>
      </c>
      <c r="N378" s="25">
        <f t="shared" si="177"/>
        <v>75.400000000000531</v>
      </c>
      <c r="O378" s="25">
        <f t="shared" si="152"/>
        <v>48.001130836515976</v>
      </c>
      <c r="P378" s="25">
        <f t="shared" si="153"/>
        <v>84.212510239501725</v>
      </c>
      <c r="Q378" s="25">
        <f t="shared" si="154"/>
        <v>42.106255119750863</v>
      </c>
      <c r="R378" s="25">
        <f t="shared" si="155"/>
        <v>711.81135487730523</v>
      </c>
      <c r="S378" s="25">
        <f t="shared" si="156"/>
        <v>2.6908891671834634</v>
      </c>
      <c r="T378" s="25">
        <f t="shared" si="157"/>
        <v>17.638070312759954</v>
      </c>
      <c r="U378" s="25">
        <f t="shared" si="178"/>
        <v>5753.5009288601805</v>
      </c>
      <c r="V378" s="25">
        <f t="shared" si="158"/>
        <v>1.0329732612269225</v>
      </c>
      <c r="W378" s="25">
        <f t="shared" si="159"/>
        <v>4.1318930449076898</v>
      </c>
      <c r="X378" s="16">
        <f t="shared" si="160"/>
        <v>222.23157894737</v>
      </c>
      <c r="Y378">
        <f t="shared" si="161"/>
        <v>31.43933715608064</v>
      </c>
      <c r="Z378">
        <f t="shared" si="162"/>
        <v>1.8410353197093241</v>
      </c>
      <c r="AA378">
        <f t="shared" si="163"/>
        <v>2.0167302641522493</v>
      </c>
      <c r="AB378">
        <f t="shared" si="150"/>
        <v>14.807587742703106</v>
      </c>
      <c r="AC378">
        <f t="shared" si="164"/>
        <v>29.268669957189744</v>
      </c>
      <c r="AD378">
        <f t="shared" si="165"/>
        <v>4.1406697790328897</v>
      </c>
      <c r="AE378">
        <f t="shared" si="166"/>
        <v>3.2476693169136239</v>
      </c>
      <c r="AF378">
        <f t="shared" si="167"/>
        <v>6.1544920937270522</v>
      </c>
      <c r="AG378">
        <f t="shared" si="151"/>
        <v>1.0209351812446827</v>
      </c>
      <c r="AH378" s="18">
        <f t="shared" si="168"/>
        <v>75.400000000000531</v>
      </c>
      <c r="AI378" s="18">
        <f t="shared" si="169"/>
        <v>72.400000000000489</v>
      </c>
      <c r="AJ378" s="28"/>
      <c r="AK378" s="29">
        <f t="shared" si="170"/>
        <v>15.275952027464339</v>
      </c>
      <c r="AL378" s="19">
        <f t="shared" si="171"/>
        <v>72.400000000000489</v>
      </c>
      <c r="AM378" s="18">
        <f t="shared" si="172"/>
        <v>3.2476693169136239</v>
      </c>
      <c r="AN378" s="18">
        <f t="shared" si="173"/>
        <v>6.1544920937270522</v>
      </c>
      <c r="AO378" s="19" t="str">
        <f t="shared" si="174"/>
        <v>N/A</v>
      </c>
      <c r="AP378" t="str">
        <f t="shared" si="175"/>
        <v>N/A</v>
      </c>
    </row>
    <row r="379" spans="12:42" x14ac:dyDescent="0.3">
      <c r="L379" s="25">
        <f t="shared" si="176"/>
        <v>5.5321270385328063</v>
      </c>
      <c r="N379" s="25">
        <f t="shared" si="177"/>
        <v>75.600000000000534</v>
      </c>
      <c r="O379" s="25">
        <f t="shared" si="152"/>
        <v>48.128454790989487</v>
      </c>
      <c r="P379" s="25">
        <f t="shared" si="153"/>
        <v>84.435885598227173</v>
      </c>
      <c r="Q379" s="25">
        <f t="shared" si="154"/>
        <v>42.217942799113587</v>
      </c>
      <c r="R379" s="25">
        <f t="shared" si="155"/>
        <v>713.69944865682055</v>
      </c>
      <c r="S379" s="25">
        <f t="shared" si="156"/>
        <v>2.6908338833820338</v>
      </c>
      <c r="T379" s="25">
        <f t="shared" si="157"/>
        <v>17.661628915438371</v>
      </c>
      <c r="U379" s="25">
        <f t="shared" si="178"/>
        <v>5778.8568152202361</v>
      </c>
      <c r="V379" s="25">
        <f t="shared" si="158"/>
        <v>1.032043319504331</v>
      </c>
      <c r="W379" s="25">
        <f t="shared" si="159"/>
        <v>4.1281732780173241</v>
      </c>
      <c r="X379" s="16">
        <f t="shared" si="160"/>
        <v>222.82105263158047</v>
      </c>
      <c r="Y379">
        <f t="shared" si="161"/>
        <v>31.522730623338138</v>
      </c>
      <c r="Z379">
        <f t="shared" si="162"/>
        <v>1.8432486662872705</v>
      </c>
      <c r="AA379">
        <f t="shared" si="163"/>
        <v>2.0185512939971422</v>
      </c>
      <c r="AB379">
        <f t="shared" si="150"/>
        <v>14.846865163771286</v>
      </c>
      <c r="AC379">
        <f t="shared" si="164"/>
        <v>29.346305686519173</v>
      </c>
      <c r="AD379">
        <f t="shared" si="165"/>
        <v>4.1516529879958437</v>
      </c>
      <c r="AE379">
        <f t="shared" si="166"/>
        <v>3.2540883246171881</v>
      </c>
      <c r="AF379">
        <f t="shared" si="167"/>
        <v>6.1609111014306155</v>
      </c>
      <c r="AG379">
        <f t="shared" si="151"/>
        <v>1.0222883099780171</v>
      </c>
      <c r="AH379" s="18">
        <f t="shared" si="168"/>
        <v>75.600000000000534</v>
      </c>
      <c r="AI379" s="18">
        <f t="shared" si="169"/>
        <v>72.400000000000489</v>
      </c>
      <c r="AJ379" s="28"/>
      <c r="AK379" s="29">
        <f t="shared" si="170"/>
        <v>15.275952027464339</v>
      </c>
      <c r="AL379" s="19">
        <f t="shared" si="171"/>
        <v>72.400000000000489</v>
      </c>
      <c r="AM379" s="18">
        <f t="shared" si="172"/>
        <v>3.2540883246171881</v>
      </c>
      <c r="AN379" s="18">
        <f t="shared" si="173"/>
        <v>6.1609111014306155</v>
      </c>
      <c r="AO379" s="19" t="str">
        <f t="shared" si="174"/>
        <v>N/A</v>
      </c>
      <c r="AP379" t="str">
        <f t="shared" si="175"/>
        <v>N/A</v>
      </c>
    </row>
    <row r="380" spans="12:42" x14ac:dyDescent="0.3">
      <c r="L380" s="25">
        <f t="shared" si="176"/>
        <v>5.5468401423586915</v>
      </c>
      <c r="N380" s="25">
        <f t="shared" si="177"/>
        <v>75.800000000000537</v>
      </c>
      <c r="O380" s="25">
        <f t="shared" si="152"/>
        <v>48.255778745463012</v>
      </c>
      <c r="P380" s="25">
        <f t="shared" si="153"/>
        <v>84.659260956952664</v>
      </c>
      <c r="Q380" s="25">
        <f t="shared" si="154"/>
        <v>42.329630478476332</v>
      </c>
      <c r="R380" s="25">
        <f t="shared" si="155"/>
        <v>715.58754243633609</v>
      </c>
      <c r="S380" s="25">
        <f t="shared" si="156"/>
        <v>2.6907788914283874</v>
      </c>
      <c r="T380" s="25">
        <f t="shared" si="157"/>
        <v>17.685156142490911</v>
      </c>
      <c r="U380" s="25">
        <f t="shared" si="178"/>
        <v>5804.2570124703016</v>
      </c>
      <c r="V380" s="25">
        <f t="shared" si="158"/>
        <v>1.031116668570627</v>
      </c>
      <c r="W380" s="25">
        <f t="shared" si="159"/>
        <v>4.124466674282508</v>
      </c>
      <c r="X380" s="16">
        <f t="shared" si="160"/>
        <v>223.41052631579112</v>
      </c>
      <c r="Y380">
        <f t="shared" si="161"/>
        <v>31.606124090595664</v>
      </c>
      <c r="Z380">
        <f t="shared" si="162"/>
        <v>1.8454595761668755</v>
      </c>
      <c r="AA380">
        <f t="shared" si="163"/>
        <v>2.0203718009043037</v>
      </c>
      <c r="AB380">
        <f t="shared" si="150"/>
        <v>14.886142584839464</v>
      </c>
      <c r="AC380">
        <f t="shared" si="164"/>
        <v>29.423941415848574</v>
      </c>
      <c r="AD380">
        <f t="shared" si="165"/>
        <v>4.1626361969587933</v>
      </c>
      <c r="AE380">
        <f t="shared" si="166"/>
        <v>3.2605073323207492</v>
      </c>
      <c r="AF380">
        <f t="shared" si="167"/>
        <v>6.167330109134177</v>
      </c>
      <c r="AG380">
        <f t="shared" si="151"/>
        <v>1.0236396500391667</v>
      </c>
      <c r="AH380" s="18">
        <f t="shared" si="168"/>
        <v>75.800000000000537</v>
      </c>
      <c r="AI380" s="18">
        <f t="shared" si="169"/>
        <v>72.400000000000489</v>
      </c>
      <c r="AJ380" s="28"/>
      <c r="AK380" s="29">
        <f t="shared" si="170"/>
        <v>15.275952027464339</v>
      </c>
      <c r="AL380" s="19">
        <f t="shared" si="171"/>
        <v>72.400000000000489</v>
      </c>
      <c r="AM380" s="18">
        <f t="shared" si="172"/>
        <v>3.2605073323207492</v>
      </c>
      <c r="AN380" s="18">
        <f t="shared" si="173"/>
        <v>6.167330109134177</v>
      </c>
      <c r="AO380" s="19" t="str">
        <f t="shared" si="174"/>
        <v>N/A</v>
      </c>
      <c r="AP380" t="str">
        <f t="shared" si="175"/>
        <v>N/A</v>
      </c>
    </row>
    <row r="381" spans="12:42" x14ac:dyDescent="0.3">
      <c r="L381" s="25">
        <f t="shared" si="176"/>
        <v>5.5615532461845767</v>
      </c>
      <c r="N381" s="25">
        <f t="shared" si="177"/>
        <v>76.00000000000054</v>
      </c>
      <c r="O381" s="25">
        <f t="shared" si="152"/>
        <v>48.383102699936529</v>
      </c>
      <c r="P381" s="25">
        <f t="shared" si="153"/>
        <v>84.882636315678127</v>
      </c>
      <c r="Q381" s="25">
        <f t="shared" si="154"/>
        <v>42.441318157839063</v>
      </c>
      <c r="R381" s="25">
        <f t="shared" si="155"/>
        <v>717.47563621585152</v>
      </c>
      <c r="S381" s="25">
        <f t="shared" si="156"/>
        <v>2.6907241890175784</v>
      </c>
      <c r="T381" s="25">
        <f t="shared" si="157"/>
        <v>17.708652118916874</v>
      </c>
      <c r="U381" s="25">
        <f t="shared" si="178"/>
        <v>5829.7014808244685</v>
      </c>
      <c r="V381" s="25">
        <f t="shared" si="158"/>
        <v>1.0301932881438425</v>
      </c>
      <c r="W381" s="25">
        <f t="shared" si="159"/>
        <v>4.1207731525753699</v>
      </c>
      <c r="X381" s="16">
        <f t="shared" si="160"/>
        <v>224.00000000000162</v>
      </c>
      <c r="Y381">
        <f t="shared" si="161"/>
        <v>31.689517557853168</v>
      </c>
      <c r="Z381">
        <f t="shared" si="162"/>
        <v>1.8476680566244175</v>
      </c>
      <c r="AA381">
        <f t="shared" si="163"/>
        <v>2.0221917777793483</v>
      </c>
      <c r="AB381">
        <f t="shared" si="150"/>
        <v>14.925420005907641</v>
      </c>
      <c r="AC381">
        <f t="shared" si="164"/>
        <v>29.501577145178004</v>
      </c>
      <c r="AD381">
        <f t="shared" si="165"/>
        <v>4.1736194059217473</v>
      </c>
      <c r="AE381">
        <f t="shared" si="166"/>
        <v>3.266926340024312</v>
      </c>
      <c r="AF381">
        <f t="shared" si="167"/>
        <v>6.1737491168377403</v>
      </c>
      <c r="AG381">
        <f t="shared" si="151"/>
        <v>1.0249892085026577</v>
      </c>
      <c r="AH381" s="18">
        <f t="shared" si="168"/>
        <v>76.00000000000054</v>
      </c>
      <c r="AI381" s="18">
        <f t="shared" si="169"/>
        <v>72.400000000000489</v>
      </c>
      <c r="AJ381" s="28"/>
      <c r="AK381" s="29">
        <f t="shared" si="170"/>
        <v>15.275952027464339</v>
      </c>
      <c r="AL381" s="19">
        <f t="shared" si="171"/>
        <v>72.400000000000489</v>
      </c>
      <c r="AM381" s="18">
        <f t="shared" si="172"/>
        <v>3.266926340024312</v>
      </c>
      <c r="AN381" s="18">
        <f t="shared" si="173"/>
        <v>6.1737491168377403</v>
      </c>
      <c r="AO381" s="19" t="str">
        <f t="shared" si="174"/>
        <v>N/A</v>
      </c>
      <c r="AP381" t="str">
        <f t="shared" si="175"/>
        <v>N/A</v>
      </c>
    </row>
    <row r="382" spans="12:42" x14ac:dyDescent="0.3">
      <c r="L382" s="25">
        <f t="shared" si="176"/>
        <v>5.5762663500104619</v>
      </c>
      <c r="N382" s="25">
        <f t="shared" si="177"/>
        <v>76.200000000000543</v>
      </c>
      <c r="O382" s="25">
        <f t="shared" si="152"/>
        <v>48.510426654410047</v>
      </c>
      <c r="P382" s="25">
        <f t="shared" si="153"/>
        <v>85.106011674403604</v>
      </c>
      <c r="Q382" s="25">
        <f t="shared" si="154"/>
        <v>42.553005837201802</v>
      </c>
      <c r="R382" s="25">
        <f t="shared" si="155"/>
        <v>719.36372999536684</v>
      </c>
      <c r="S382" s="25">
        <f t="shared" si="156"/>
        <v>2.6906697738688674</v>
      </c>
      <c r="T382" s="25">
        <f t="shared" si="157"/>
        <v>17.732116968887951</v>
      </c>
      <c r="U382" s="25">
        <f t="shared" si="178"/>
        <v>5855.1901806372389</v>
      </c>
      <c r="V382" s="25">
        <f t="shared" si="158"/>
        <v>1.0292731581199608</v>
      </c>
      <c r="W382" s="25">
        <f t="shared" si="159"/>
        <v>4.1170926324798431</v>
      </c>
      <c r="X382" s="16">
        <f t="shared" si="160"/>
        <v>224.58947368421218</v>
      </c>
      <c r="Y382">
        <f t="shared" si="161"/>
        <v>31.77291102511068</v>
      </c>
      <c r="Z382">
        <f t="shared" si="162"/>
        <v>1.8498741149059652</v>
      </c>
      <c r="AA382">
        <f t="shared" si="163"/>
        <v>2.0240112176431988</v>
      </c>
      <c r="AB382">
        <f t="shared" si="150"/>
        <v>14.964697426975819</v>
      </c>
      <c r="AC382">
        <f t="shared" si="164"/>
        <v>29.579212874507405</v>
      </c>
      <c r="AD382">
        <f t="shared" si="165"/>
        <v>4.1846026148846969</v>
      </c>
      <c r="AE382">
        <f t="shared" si="166"/>
        <v>3.2733453477278731</v>
      </c>
      <c r="AF382">
        <f t="shared" si="167"/>
        <v>6.1801681245413018</v>
      </c>
      <c r="AG382">
        <f t="shared" si="151"/>
        <v>1.0263369923965042</v>
      </c>
      <c r="AH382" s="18">
        <f t="shared" si="168"/>
        <v>76.200000000000543</v>
      </c>
      <c r="AI382" s="18">
        <f t="shared" si="169"/>
        <v>72.400000000000489</v>
      </c>
      <c r="AJ382" s="28"/>
      <c r="AK382" s="29">
        <f t="shared" si="170"/>
        <v>15.275952027464339</v>
      </c>
      <c r="AL382" s="19">
        <f t="shared" si="171"/>
        <v>72.400000000000489</v>
      </c>
      <c r="AM382" s="18">
        <f t="shared" si="172"/>
        <v>3.2733453477278731</v>
      </c>
      <c r="AN382" s="18">
        <f t="shared" si="173"/>
        <v>6.1801681245413018</v>
      </c>
      <c r="AO382" s="19" t="str">
        <f t="shared" si="174"/>
        <v>N/A</v>
      </c>
      <c r="AP382" t="str">
        <f t="shared" si="175"/>
        <v>N/A</v>
      </c>
    </row>
    <row r="383" spans="12:42" x14ac:dyDescent="0.3">
      <c r="L383" s="25">
        <f t="shared" si="176"/>
        <v>5.5909794538363471</v>
      </c>
      <c r="N383" s="25">
        <f t="shared" si="177"/>
        <v>76.400000000000546</v>
      </c>
      <c r="O383" s="25">
        <f t="shared" si="152"/>
        <v>48.637750608883557</v>
      </c>
      <c r="P383" s="25">
        <f t="shared" si="153"/>
        <v>85.329387033129052</v>
      </c>
      <c r="Q383" s="25">
        <f t="shared" si="154"/>
        <v>42.664693516564526</v>
      </c>
      <c r="R383" s="25">
        <f t="shared" si="155"/>
        <v>721.25182377488227</v>
      </c>
      <c r="S383" s="25">
        <f t="shared" si="156"/>
        <v>2.6906156437254083</v>
      </c>
      <c r="T383" s="25">
        <f t="shared" si="157"/>
        <v>17.755550815755861</v>
      </c>
      <c r="U383" s="25">
        <f t="shared" si="178"/>
        <v>5880.7230724026613</v>
      </c>
      <c r="V383" s="25">
        <f t="shared" si="158"/>
        <v>1.0283562585708956</v>
      </c>
      <c r="W383" s="25">
        <f t="shared" si="159"/>
        <v>4.1134250342835825</v>
      </c>
      <c r="X383" s="16">
        <f t="shared" si="160"/>
        <v>225.1789473684226</v>
      </c>
      <c r="Y383">
        <f t="shared" si="161"/>
        <v>31.856304492368174</v>
      </c>
      <c r="Z383">
        <f t="shared" si="162"/>
        <v>1.8520777582274717</v>
      </c>
      <c r="AA383">
        <f t="shared" si="163"/>
        <v>2.0258301136303278</v>
      </c>
      <c r="AB383">
        <f t="shared" si="150"/>
        <v>15.003974848043997</v>
      </c>
      <c r="AC383">
        <f t="shared" si="164"/>
        <v>29.656848603836821</v>
      </c>
      <c r="AD383">
        <f t="shared" si="165"/>
        <v>4.1955858238476491</v>
      </c>
      <c r="AE383">
        <f t="shared" si="166"/>
        <v>3.279764355431436</v>
      </c>
      <c r="AF383">
        <f t="shared" si="167"/>
        <v>6.1865871322448642</v>
      </c>
      <c r="AG383">
        <f t="shared" si="151"/>
        <v>1.0276830087026343</v>
      </c>
      <c r="AH383" s="18">
        <f t="shared" si="168"/>
        <v>76.400000000000546</v>
      </c>
      <c r="AI383" s="18">
        <f t="shared" si="169"/>
        <v>72.400000000000489</v>
      </c>
      <c r="AJ383" s="28"/>
      <c r="AK383" s="29">
        <f t="shared" si="170"/>
        <v>15.275952027464339</v>
      </c>
      <c r="AL383" s="19">
        <f t="shared" si="171"/>
        <v>72.400000000000489</v>
      </c>
      <c r="AM383" s="18">
        <f t="shared" si="172"/>
        <v>3.279764355431436</v>
      </c>
      <c r="AN383" s="18">
        <f t="shared" si="173"/>
        <v>6.1865871322448642</v>
      </c>
      <c r="AO383" s="19" t="str">
        <f t="shared" si="174"/>
        <v>N/A</v>
      </c>
      <c r="AP383" t="str">
        <f t="shared" si="175"/>
        <v>N/A</v>
      </c>
    </row>
    <row r="384" spans="12:42" x14ac:dyDescent="0.3">
      <c r="L384" s="25">
        <f t="shared" si="176"/>
        <v>5.6056925576622323</v>
      </c>
      <c r="N384" s="25">
        <f t="shared" si="177"/>
        <v>76.600000000000549</v>
      </c>
      <c r="O384" s="25">
        <f t="shared" si="152"/>
        <v>48.765074563357082</v>
      </c>
      <c r="P384" s="25">
        <f t="shared" si="153"/>
        <v>85.552762391854543</v>
      </c>
      <c r="Q384" s="25">
        <f t="shared" si="154"/>
        <v>42.776381195927272</v>
      </c>
      <c r="R384" s="25">
        <f t="shared" si="155"/>
        <v>723.1399175543977</v>
      </c>
      <c r="S384" s="25">
        <f t="shared" si="156"/>
        <v>2.690561796353931</v>
      </c>
      <c r="T384" s="25">
        <f t="shared" si="157"/>
        <v>17.778953782059915</v>
      </c>
      <c r="U384" s="25">
        <f t="shared" si="178"/>
        <v>5906.3001167535012</v>
      </c>
      <c r="V384" s="25">
        <f t="shared" si="158"/>
        <v>1.0274425697424956</v>
      </c>
      <c r="W384" s="25">
        <f t="shared" si="159"/>
        <v>4.1097702789699824</v>
      </c>
      <c r="X384" s="16">
        <f t="shared" si="160"/>
        <v>225.76842105263324</v>
      </c>
      <c r="Y384">
        <f t="shared" si="161"/>
        <v>31.939697959625697</v>
      </c>
      <c r="Z384">
        <f t="shared" si="162"/>
        <v>1.854278993774882</v>
      </c>
      <c r="AA384">
        <f t="shared" si="163"/>
        <v>2.0276484589870449</v>
      </c>
      <c r="AB384">
        <f t="shared" si="150"/>
        <v>15.043252269112177</v>
      </c>
      <c r="AC384">
        <f t="shared" si="164"/>
        <v>29.73448433316625</v>
      </c>
      <c r="AD384">
        <f t="shared" si="165"/>
        <v>4.2065690328106031</v>
      </c>
      <c r="AE384">
        <f t="shared" si="166"/>
        <v>3.2861833631349993</v>
      </c>
      <c r="AF384">
        <f t="shared" si="167"/>
        <v>6.1930061399484284</v>
      </c>
      <c r="AG384">
        <f t="shared" si="151"/>
        <v>1.0290272643573135</v>
      </c>
      <c r="AH384" s="18">
        <f t="shared" si="168"/>
        <v>76.600000000000549</v>
      </c>
      <c r="AI384" s="18">
        <f t="shared" si="169"/>
        <v>72.400000000000489</v>
      </c>
      <c r="AJ384" s="28"/>
      <c r="AK384" s="29">
        <f t="shared" si="170"/>
        <v>15.275952027464339</v>
      </c>
      <c r="AL384" s="19">
        <f t="shared" si="171"/>
        <v>72.400000000000489</v>
      </c>
      <c r="AM384" s="18">
        <f t="shared" si="172"/>
        <v>3.2861833631349993</v>
      </c>
      <c r="AN384" s="18">
        <f t="shared" si="173"/>
        <v>6.1930061399484284</v>
      </c>
      <c r="AO384" s="19" t="str">
        <f t="shared" si="174"/>
        <v>N/A</v>
      </c>
      <c r="AP384" t="str">
        <f t="shared" si="175"/>
        <v>N/A</v>
      </c>
    </row>
    <row r="385" spans="12:42" x14ac:dyDescent="0.3">
      <c r="L385" s="25">
        <f t="shared" si="176"/>
        <v>5.6204056614881175</v>
      </c>
      <c r="N385" s="25">
        <f t="shared" si="177"/>
        <v>76.800000000000551</v>
      </c>
      <c r="O385" s="25">
        <f t="shared" si="152"/>
        <v>48.8923985178306</v>
      </c>
      <c r="P385" s="25">
        <f t="shared" si="153"/>
        <v>85.776137750580006</v>
      </c>
      <c r="Q385" s="25">
        <f t="shared" si="154"/>
        <v>42.888068875290003</v>
      </c>
      <c r="R385" s="25">
        <f t="shared" si="155"/>
        <v>725.02801133391313</v>
      </c>
      <c r="S385" s="25">
        <f t="shared" si="156"/>
        <v>2.6905082295444398</v>
      </c>
      <c r="T385" s="25">
        <f t="shared" si="157"/>
        <v>17.802325989534495</v>
      </c>
      <c r="U385" s="25">
        <f t="shared" si="178"/>
        <v>5931.9212744603719</v>
      </c>
      <c r="V385" s="25">
        <f t="shared" si="158"/>
        <v>1.026532072052581</v>
      </c>
      <c r="W385" s="25">
        <f t="shared" si="159"/>
        <v>4.1061282882103241</v>
      </c>
      <c r="X385" s="16">
        <f t="shared" si="160"/>
        <v>226.3578947368438</v>
      </c>
      <c r="Y385">
        <f t="shared" si="161"/>
        <v>32.023091426883212</v>
      </c>
      <c r="Z385">
        <f t="shared" si="162"/>
        <v>1.8564778287042252</v>
      </c>
      <c r="AA385">
        <f t="shared" si="163"/>
        <v>2.0294662470697888</v>
      </c>
      <c r="AB385">
        <f t="shared" si="150"/>
        <v>15.082529690180355</v>
      </c>
      <c r="AC385">
        <f t="shared" si="164"/>
        <v>29.812120062495666</v>
      </c>
      <c r="AD385">
        <f t="shared" si="165"/>
        <v>4.2175522417735545</v>
      </c>
      <c r="AE385">
        <f t="shared" si="166"/>
        <v>3.2926023708385612</v>
      </c>
      <c r="AF385">
        <f t="shared" si="167"/>
        <v>6.1994251476519899</v>
      </c>
      <c r="AG385">
        <f t="shared" si="151"/>
        <v>1.0303697662515594</v>
      </c>
      <c r="AH385" s="18">
        <f t="shared" si="168"/>
        <v>76.800000000000551</v>
      </c>
      <c r="AI385" s="18">
        <f t="shared" si="169"/>
        <v>72.400000000000489</v>
      </c>
      <c r="AJ385" s="28"/>
      <c r="AK385" s="29">
        <f t="shared" si="170"/>
        <v>15.275952027464339</v>
      </c>
      <c r="AL385" s="19">
        <f t="shared" si="171"/>
        <v>72.400000000000489</v>
      </c>
      <c r="AM385" s="18">
        <f t="shared" si="172"/>
        <v>3.2926023708385612</v>
      </c>
      <c r="AN385" s="18">
        <f t="shared" si="173"/>
        <v>6.1994251476519899</v>
      </c>
      <c r="AO385" s="19" t="str">
        <f t="shared" si="174"/>
        <v>N/A</v>
      </c>
      <c r="AP385" t="str">
        <f t="shared" si="175"/>
        <v>N/A</v>
      </c>
    </row>
    <row r="386" spans="12:42" x14ac:dyDescent="0.3">
      <c r="L386" s="25">
        <f t="shared" si="176"/>
        <v>5.6351187653140027</v>
      </c>
      <c r="N386" s="25">
        <f t="shared" si="177"/>
        <v>77.000000000000554</v>
      </c>
      <c r="O386" s="25">
        <f t="shared" si="152"/>
        <v>49.019722472304117</v>
      </c>
      <c r="P386" s="25">
        <f t="shared" si="153"/>
        <v>85.999513109305482</v>
      </c>
      <c r="Q386" s="25">
        <f t="shared" si="154"/>
        <v>42.999756554652741</v>
      </c>
      <c r="R386" s="25">
        <f t="shared" si="155"/>
        <v>726.91610511342856</v>
      </c>
      <c r="S386" s="25">
        <f t="shared" si="156"/>
        <v>2.6904549411099081</v>
      </c>
      <c r="T386" s="25">
        <f t="shared" si="157"/>
        <v>17.825667559116411</v>
      </c>
      <c r="U386" s="25">
        <f t="shared" si="178"/>
        <v>5957.5865064309028</v>
      </c>
      <c r="V386" s="25">
        <f t="shared" si="158"/>
        <v>1.0256247460889971</v>
      </c>
      <c r="W386" s="25">
        <f t="shared" si="159"/>
        <v>4.1024989843559885</v>
      </c>
      <c r="X386" s="16">
        <f t="shared" si="160"/>
        <v>226.94736842105431</v>
      </c>
      <c r="Y386">
        <f t="shared" si="161"/>
        <v>32.106484894140713</v>
      </c>
      <c r="Z386">
        <f t="shared" si="162"/>
        <v>1.8586742701417243</v>
      </c>
      <c r="AA386">
        <f t="shared" si="163"/>
        <v>2.0312834713434724</v>
      </c>
      <c r="AB386">
        <f t="shared" si="150"/>
        <v>15.121807111248533</v>
      </c>
      <c r="AC386">
        <f t="shared" si="164"/>
        <v>29.889755791825081</v>
      </c>
      <c r="AD386">
        <f t="shared" si="165"/>
        <v>4.2285354507365067</v>
      </c>
      <c r="AE386">
        <f t="shared" si="166"/>
        <v>3.2990213785421241</v>
      </c>
      <c r="AF386">
        <f t="shared" si="167"/>
        <v>6.2058441553555523</v>
      </c>
      <c r="AG386">
        <f t="shared" si="151"/>
        <v>1.0317105212315567</v>
      </c>
      <c r="AH386" s="18">
        <f t="shared" si="168"/>
        <v>77.000000000000554</v>
      </c>
      <c r="AI386" s="18">
        <f t="shared" si="169"/>
        <v>72.400000000000489</v>
      </c>
      <c r="AJ386" s="28"/>
      <c r="AK386" s="29">
        <f t="shared" si="170"/>
        <v>15.275952027464339</v>
      </c>
      <c r="AL386" s="19">
        <f t="shared" si="171"/>
        <v>72.400000000000489</v>
      </c>
      <c r="AM386" s="18">
        <f t="shared" si="172"/>
        <v>3.2990213785421241</v>
      </c>
      <c r="AN386" s="18">
        <f t="shared" si="173"/>
        <v>6.2058441553555523</v>
      </c>
      <c r="AO386" s="19" t="str">
        <f t="shared" si="174"/>
        <v>N/A</v>
      </c>
      <c r="AP386" t="str">
        <f t="shared" si="175"/>
        <v>N/A</v>
      </c>
    </row>
    <row r="387" spans="12:42" x14ac:dyDescent="0.3">
      <c r="L387" s="25">
        <f t="shared" si="176"/>
        <v>5.6498318691398879</v>
      </c>
      <c r="N387" s="25">
        <f t="shared" si="177"/>
        <v>77.200000000000557</v>
      </c>
      <c r="O387" s="25">
        <f t="shared" si="152"/>
        <v>49.147046426777642</v>
      </c>
      <c r="P387" s="25">
        <f t="shared" si="153"/>
        <v>86.222888468030959</v>
      </c>
      <c r="Q387" s="25">
        <f t="shared" si="154"/>
        <v>43.11144423401548</v>
      </c>
      <c r="R387" s="25">
        <f t="shared" si="155"/>
        <v>728.8041988929441</v>
      </c>
      <c r="S387" s="25">
        <f t="shared" si="156"/>
        <v>2.6904019288859815</v>
      </c>
      <c r="T387" s="25">
        <f t="shared" si="157"/>
        <v>17.848978610952226</v>
      </c>
      <c r="U387" s="25">
        <f t="shared" si="178"/>
        <v>5983.2957737088909</v>
      </c>
      <c r="V387" s="25">
        <f t="shared" si="158"/>
        <v>1.0247205726077036</v>
      </c>
      <c r="W387" s="25">
        <f t="shared" si="159"/>
        <v>4.0988822904308142</v>
      </c>
      <c r="X387" s="16">
        <f t="shared" si="160"/>
        <v>227.53684210526484</v>
      </c>
      <c r="Y387">
        <f t="shared" si="161"/>
        <v>32.189878361398222</v>
      </c>
      <c r="Z387">
        <f t="shared" si="162"/>
        <v>1.8608683251839002</v>
      </c>
      <c r="AA387">
        <f t="shared" si="163"/>
        <v>2.0331001253798391</v>
      </c>
      <c r="AB387">
        <f t="shared" ref="AB387:AB450" si="179">N387/(PI()*$D$10^2)</f>
        <v>15.16108453231671</v>
      </c>
      <c r="AC387">
        <f t="shared" si="164"/>
        <v>29.967391521154482</v>
      </c>
      <c r="AD387">
        <f t="shared" si="165"/>
        <v>4.2395186596994563</v>
      </c>
      <c r="AE387">
        <f t="shared" si="166"/>
        <v>3.3054403862456851</v>
      </c>
      <c r="AF387">
        <f t="shared" si="167"/>
        <v>6.212263163059113</v>
      </c>
      <c r="AG387">
        <f t="shared" ref="AG387:AG450" si="180">SQRT($I$2*$I$7*$D$9*AB387*$I$6)/$I$6</f>
        <v>1.0330495360990621</v>
      </c>
      <c r="AH387" s="18">
        <f t="shared" si="168"/>
        <v>77.200000000000557</v>
      </c>
      <c r="AI387" s="18">
        <f t="shared" si="169"/>
        <v>72.400000000000489</v>
      </c>
      <c r="AJ387" s="28"/>
      <c r="AK387" s="29">
        <f t="shared" si="170"/>
        <v>15.275952027464339</v>
      </c>
      <c r="AL387" s="19">
        <f t="shared" si="171"/>
        <v>72.400000000000489</v>
      </c>
      <c r="AM387" s="18">
        <f t="shared" si="172"/>
        <v>3.3054403862456851</v>
      </c>
      <c r="AN387" s="18">
        <f t="shared" si="173"/>
        <v>6.212263163059113</v>
      </c>
      <c r="AO387" s="19" t="str">
        <f t="shared" si="174"/>
        <v>N/A</v>
      </c>
      <c r="AP387" t="str">
        <f t="shared" si="175"/>
        <v>N/A</v>
      </c>
    </row>
    <row r="388" spans="12:42" x14ac:dyDescent="0.3">
      <c r="L388" s="25">
        <f t="shared" si="176"/>
        <v>5.6645449729657731</v>
      </c>
      <c r="N388" s="25">
        <f t="shared" si="177"/>
        <v>77.40000000000056</v>
      </c>
      <c r="O388" s="25">
        <f t="shared" ref="O388:O451" si="181">(6*N388/PI())^1/3</f>
        <v>49.274370381251153</v>
      </c>
      <c r="P388" s="25">
        <f t="shared" ref="P388:P451" si="182">O388/0.57</f>
        <v>86.446263826756422</v>
      </c>
      <c r="Q388" s="25">
        <f t="shared" ref="Q388:Q451" si="183">P388/2</f>
        <v>43.223131913378211</v>
      </c>
      <c r="R388" s="25">
        <f t="shared" ref="R388:R451" si="184">(O388*$I$2*$D$4)/$I$3</f>
        <v>730.6922926724593</v>
      </c>
      <c r="S388" s="25">
        <f t="shared" ref="S388:S451" si="185">((2.67^0.9)+(16^0.9/R388))^(1/0.9)</f>
        <v>2.690349190730684</v>
      </c>
      <c r="T388" s="25">
        <f t="shared" ref="T388:T451" si="186">SQRT(($I$7*O388)/S388)*(4/3)</f>
        <v>17.872259264405439</v>
      </c>
      <c r="U388" s="25">
        <f t="shared" si="178"/>
        <v>6009.0490374734964</v>
      </c>
      <c r="V388" s="25">
        <f t="shared" ref="V388:V451" si="187">(U388/((PI()*P388^2)/4))</f>
        <v>1.0238195325308885</v>
      </c>
      <c r="W388" s="25">
        <f t="shared" ref="W388:W451" si="188">V388*4</f>
        <v>4.0952781301235541</v>
      </c>
      <c r="X388" s="16">
        <f t="shared" ref="X388:X451" si="189">(Q388*PI()*$I$4^2)-N388</f>
        <v>228.12631578947537</v>
      </c>
      <c r="Y388">
        <f t="shared" ref="Y388:Y451" si="190">X388/(PI()*$I$4^2)</f>
        <v>32.27327182865573</v>
      </c>
      <c r="Z388">
        <f t="shared" ref="Z388:Z451" si="191">(Y388+V388)/T388</f>
        <v>1.8630600008976717</v>
      </c>
      <c r="AA388">
        <f t="shared" ref="AA388:AA451" si="192">(Y388+W388)/T388</f>
        <v>2.0349162028558543</v>
      </c>
      <c r="AB388">
        <f t="shared" si="179"/>
        <v>15.20036195338489</v>
      </c>
      <c r="AC388">
        <f t="shared" ref="AC388:AC451" si="193">(AB388*PI()*$I$4^2)-N388</f>
        <v>30.045027250483926</v>
      </c>
      <c r="AD388">
        <f t="shared" ref="AD388:AD451" si="194">AC388/(PI()*$I$4^2)</f>
        <v>4.2505018686624121</v>
      </c>
      <c r="AE388">
        <f t="shared" ref="AE388:AE451" si="195">(AD388+$D$6)/$D$4</f>
        <v>3.3118593939492493</v>
      </c>
      <c r="AF388">
        <f t="shared" ref="AF388:AF451" si="196">(AD388+$D$7)/$D$4</f>
        <v>6.218682170762678</v>
      </c>
      <c r="AG388">
        <f t="shared" si="180"/>
        <v>1.0343868176118085</v>
      </c>
      <c r="AH388" s="18">
        <f t="shared" ref="AH388:AH451" si="197">IF(AG388&gt;1,N388,"N/A")</f>
        <v>77.40000000000056</v>
      </c>
      <c r="AI388" s="18">
        <f t="shared" ref="AI388:AI451" si="198">$AI$3</f>
        <v>72.400000000000489</v>
      </c>
      <c r="AJ388" s="28"/>
      <c r="AK388" s="29">
        <f t="shared" ref="AK388:AK451" si="199">$D$11</f>
        <v>15.275952027464339</v>
      </c>
      <c r="AL388" s="19">
        <f t="shared" ref="AL388:AL451" si="200">$AI$14</f>
        <v>72.400000000000489</v>
      </c>
      <c r="AM388" s="18">
        <f t="shared" ref="AM388:AM451" si="201">IF(Q388&lt;$D$8,"N/A",AE388)</f>
        <v>3.3118593939492493</v>
      </c>
      <c r="AN388" s="18">
        <f t="shared" ref="AN388:AN451" si="202">IF(Q388&lt;$D$8,"N/A",AF388)</f>
        <v>6.218682170762678</v>
      </c>
      <c r="AO388" s="19" t="str">
        <f t="shared" ref="AO388:AO451" si="203">IF(Q388&lt;$D$8,Z388,"N/A")</f>
        <v>N/A</v>
      </c>
      <c r="AP388" t="str">
        <f t="shared" ref="AP388:AP451" si="204">IF(Q388&lt;$D$8,AA388,"N/A")</f>
        <v>N/A</v>
      </c>
    </row>
    <row r="389" spans="12:42" x14ac:dyDescent="0.3">
      <c r="L389" s="25">
        <f t="shared" ref="L389:L452" si="205">L388+$K$5</f>
        <v>5.6792580767916583</v>
      </c>
      <c r="N389" s="25">
        <f t="shared" ref="N389:N452" si="206">N388+0.2</f>
        <v>77.600000000000563</v>
      </c>
      <c r="O389" s="25">
        <f t="shared" si="181"/>
        <v>49.40169433572467</v>
      </c>
      <c r="P389" s="25">
        <f t="shared" si="182"/>
        <v>86.669639185481884</v>
      </c>
      <c r="Q389" s="25">
        <f t="shared" si="183"/>
        <v>43.334819592740942</v>
      </c>
      <c r="R389" s="25">
        <f t="shared" si="184"/>
        <v>732.58038645197485</v>
      </c>
      <c r="S389" s="25">
        <f t="shared" si="185"/>
        <v>2.6902967245241309</v>
      </c>
      <c r="T389" s="25">
        <f t="shared" si="186"/>
        <v>17.895509638063636</v>
      </c>
      <c r="U389" s="25">
        <f t="shared" ref="U389:U452" si="207">N389*(R389^0.66)</f>
        <v>6034.8462590384106</v>
      </c>
      <c r="V389" s="25">
        <f t="shared" si="187"/>
        <v>1.0229216069451064</v>
      </c>
      <c r="W389" s="25">
        <f t="shared" si="188"/>
        <v>4.0916864277804255</v>
      </c>
      <c r="X389" s="16">
        <f t="shared" si="189"/>
        <v>228.71578947368587</v>
      </c>
      <c r="Y389">
        <f t="shared" si="190"/>
        <v>32.356665295913238</v>
      </c>
      <c r="Z389">
        <f t="shared" si="191"/>
        <v>1.8652493043204632</v>
      </c>
      <c r="AA389">
        <f t="shared" si="192"/>
        <v>2.0367316975521192</v>
      </c>
      <c r="AB389">
        <f t="shared" si="179"/>
        <v>15.239639374453068</v>
      </c>
      <c r="AC389">
        <f t="shared" si="193"/>
        <v>30.122662979813327</v>
      </c>
      <c r="AD389">
        <f t="shared" si="194"/>
        <v>4.2614850776253625</v>
      </c>
      <c r="AE389">
        <f t="shared" si="195"/>
        <v>3.3182784016528113</v>
      </c>
      <c r="AF389">
        <f t="shared" si="196"/>
        <v>6.2251011784662387</v>
      </c>
      <c r="AG389">
        <f t="shared" si="180"/>
        <v>1.0357223724839015</v>
      </c>
      <c r="AH389" s="18">
        <f t="shared" si="197"/>
        <v>77.600000000000563</v>
      </c>
      <c r="AI389" s="18">
        <f t="shared" si="198"/>
        <v>72.400000000000489</v>
      </c>
      <c r="AJ389" s="28"/>
      <c r="AK389" s="29">
        <f t="shared" si="199"/>
        <v>15.275952027464339</v>
      </c>
      <c r="AL389" s="19">
        <f t="shared" si="200"/>
        <v>72.400000000000489</v>
      </c>
      <c r="AM389" s="18">
        <f t="shared" si="201"/>
        <v>3.3182784016528113</v>
      </c>
      <c r="AN389" s="18">
        <f t="shared" si="202"/>
        <v>6.2251011784662387</v>
      </c>
      <c r="AO389" s="19" t="str">
        <f t="shared" si="203"/>
        <v>N/A</v>
      </c>
      <c r="AP389" t="str">
        <f t="shared" si="204"/>
        <v>N/A</v>
      </c>
    </row>
    <row r="390" spans="12:42" x14ac:dyDescent="0.3">
      <c r="L390" s="25">
        <f t="shared" si="205"/>
        <v>5.6939711806175435</v>
      </c>
      <c r="N390" s="25">
        <f t="shared" si="206"/>
        <v>77.800000000000566</v>
      </c>
      <c r="O390" s="25">
        <f t="shared" si="181"/>
        <v>49.529018290198188</v>
      </c>
      <c r="P390" s="25">
        <f t="shared" si="182"/>
        <v>86.893014544207361</v>
      </c>
      <c r="Q390" s="25">
        <f t="shared" si="183"/>
        <v>43.44650727210368</v>
      </c>
      <c r="R390" s="25">
        <f t="shared" si="184"/>
        <v>734.46848023149005</v>
      </c>
      <c r="S390" s="25">
        <f t="shared" si="185"/>
        <v>2.6902445281682432</v>
      </c>
      <c r="T390" s="25">
        <f t="shared" si="186"/>
        <v>17.918729849745503</v>
      </c>
      <c r="U390" s="25">
        <f t="shared" si="207"/>
        <v>6060.6873998510446</v>
      </c>
      <c r="V390" s="25">
        <f t="shared" si="187"/>
        <v>1.0220267770994422</v>
      </c>
      <c r="W390" s="25">
        <f t="shared" si="188"/>
        <v>4.0881071083977689</v>
      </c>
      <c r="X390" s="16">
        <f t="shared" si="189"/>
        <v>229.30526315789643</v>
      </c>
      <c r="Y390">
        <f t="shared" si="190"/>
        <v>32.440058763170747</v>
      </c>
      <c r="Z390">
        <f t="shared" si="191"/>
        <v>1.8674362424603128</v>
      </c>
      <c r="AA390">
        <f t="shared" si="192"/>
        <v>2.0385466033513153</v>
      </c>
      <c r="AB390">
        <f t="shared" si="179"/>
        <v>15.278916795521246</v>
      </c>
      <c r="AC390">
        <f t="shared" si="193"/>
        <v>30.200298709142743</v>
      </c>
      <c r="AD390">
        <f t="shared" si="194"/>
        <v>4.2724682865883139</v>
      </c>
      <c r="AE390">
        <f t="shared" si="195"/>
        <v>3.3246974093563733</v>
      </c>
      <c r="AF390">
        <f t="shared" si="196"/>
        <v>6.2315201861698011</v>
      </c>
      <c r="AG390">
        <f t="shared" si="180"/>
        <v>1.0370562073862144</v>
      </c>
      <c r="AH390" s="18">
        <f t="shared" si="197"/>
        <v>77.800000000000566</v>
      </c>
      <c r="AI390" s="18">
        <f t="shared" si="198"/>
        <v>72.400000000000489</v>
      </c>
      <c r="AJ390" s="28"/>
      <c r="AK390" s="29">
        <f t="shared" si="199"/>
        <v>15.275952027464339</v>
      </c>
      <c r="AL390" s="19">
        <f t="shared" si="200"/>
        <v>72.400000000000489</v>
      </c>
      <c r="AM390" s="18">
        <f t="shared" si="201"/>
        <v>3.3246974093563733</v>
      </c>
      <c r="AN390" s="18">
        <f t="shared" si="202"/>
        <v>6.2315201861698011</v>
      </c>
      <c r="AO390" s="19" t="str">
        <f t="shared" si="203"/>
        <v>N/A</v>
      </c>
      <c r="AP390" t="str">
        <f t="shared" si="204"/>
        <v>N/A</v>
      </c>
    </row>
    <row r="391" spans="12:42" x14ac:dyDescent="0.3">
      <c r="L391" s="25">
        <f t="shared" si="205"/>
        <v>5.7086842844434287</v>
      </c>
      <c r="N391" s="25">
        <f t="shared" si="206"/>
        <v>78.000000000000568</v>
      </c>
      <c r="O391" s="25">
        <f t="shared" si="181"/>
        <v>49.656342244671713</v>
      </c>
      <c r="P391" s="25">
        <f t="shared" si="182"/>
        <v>87.116389902932838</v>
      </c>
      <c r="Q391" s="25">
        <f t="shared" si="183"/>
        <v>43.558194951466419</v>
      </c>
      <c r="R391" s="25">
        <f t="shared" si="184"/>
        <v>736.3565740110057</v>
      </c>
      <c r="S391" s="25">
        <f t="shared" si="185"/>
        <v>2.6901925995864699</v>
      </c>
      <c r="T391" s="25">
        <f t="shared" si="186"/>
        <v>17.941920016507808</v>
      </c>
      <c r="U391" s="25">
        <f t="shared" si="207"/>
        <v>6086.57242149173</v>
      </c>
      <c r="V391" s="25">
        <f t="shared" si="187"/>
        <v>1.0211350244037032</v>
      </c>
      <c r="W391" s="25">
        <f t="shared" si="188"/>
        <v>4.0845400976148127</v>
      </c>
      <c r="X391" s="16">
        <f t="shared" si="189"/>
        <v>229.89473684210697</v>
      </c>
      <c r="Y391">
        <f t="shared" si="190"/>
        <v>32.523452230428255</v>
      </c>
      <c r="Z391">
        <f t="shared" si="191"/>
        <v>1.869620822295976</v>
      </c>
      <c r="AA391">
        <f t="shared" si="192"/>
        <v>2.0403609142366692</v>
      </c>
      <c r="AB391">
        <f t="shared" si="179"/>
        <v>15.318194216589424</v>
      </c>
      <c r="AC391">
        <f t="shared" si="193"/>
        <v>30.277934438472172</v>
      </c>
      <c r="AD391">
        <f t="shared" si="194"/>
        <v>4.2834514955512679</v>
      </c>
      <c r="AE391">
        <f t="shared" si="195"/>
        <v>3.3311164170599361</v>
      </c>
      <c r="AF391">
        <f t="shared" si="196"/>
        <v>6.2379391938733644</v>
      </c>
      <c r="AG391">
        <f t="shared" si="180"/>
        <v>1.038388328946775</v>
      </c>
      <c r="AH391" s="18">
        <f t="shared" si="197"/>
        <v>78.000000000000568</v>
      </c>
      <c r="AI391" s="18">
        <f t="shared" si="198"/>
        <v>72.400000000000489</v>
      </c>
      <c r="AJ391" s="28"/>
      <c r="AK391" s="29">
        <f t="shared" si="199"/>
        <v>15.275952027464339</v>
      </c>
      <c r="AL391" s="19">
        <f t="shared" si="200"/>
        <v>72.400000000000489</v>
      </c>
      <c r="AM391" s="18">
        <f t="shared" si="201"/>
        <v>3.3311164170599361</v>
      </c>
      <c r="AN391" s="18">
        <f t="shared" si="202"/>
        <v>6.2379391938733644</v>
      </c>
      <c r="AO391" s="19" t="str">
        <f t="shared" si="203"/>
        <v>N/A</v>
      </c>
      <c r="AP391" t="str">
        <f t="shared" si="204"/>
        <v>N/A</v>
      </c>
    </row>
    <row r="392" spans="12:42" x14ac:dyDescent="0.3">
      <c r="L392" s="25">
        <f t="shared" si="205"/>
        <v>5.7233973882693139</v>
      </c>
      <c r="N392" s="25">
        <f t="shared" si="206"/>
        <v>78.200000000000571</v>
      </c>
      <c r="O392" s="25">
        <f t="shared" si="181"/>
        <v>49.783666199145223</v>
      </c>
      <c r="P392" s="25">
        <f t="shared" si="182"/>
        <v>87.3397652616583</v>
      </c>
      <c r="Q392" s="25">
        <f t="shared" si="183"/>
        <v>43.66988263082915</v>
      </c>
      <c r="R392" s="25">
        <f t="shared" si="184"/>
        <v>738.24466779052091</v>
      </c>
      <c r="S392" s="25">
        <f t="shared" si="185"/>
        <v>2.6901409367235103</v>
      </c>
      <c r="T392" s="25">
        <f t="shared" si="186"/>
        <v>17.965080254652268</v>
      </c>
      <c r="U392" s="25">
        <f t="shared" si="207"/>
        <v>6112.5012856729099</v>
      </c>
      <c r="V392" s="25">
        <f t="shared" si="187"/>
        <v>1.0202463304266314</v>
      </c>
      <c r="W392" s="25">
        <f t="shared" si="188"/>
        <v>4.0809853217065255</v>
      </c>
      <c r="X392" s="16">
        <f t="shared" si="189"/>
        <v>230.48421052631755</v>
      </c>
      <c r="Y392">
        <f t="shared" si="190"/>
        <v>32.606845697685777</v>
      </c>
      <c r="Z392">
        <f t="shared" si="191"/>
        <v>1.8718030507770362</v>
      </c>
      <c r="AA392">
        <f t="shared" si="192"/>
        <v>2.0421746242904515</v>
      </c>
      <c r="AB392">
        <f t="shared" si="179"/>
        <v>15.357471637657602</v>
      </c>
      <c r="AC392">
        <f t="shared" si="193"/>
        <v>30.355570167801574</v>
      </c>
      <c r="AD392">
        <f t="shared" si="194"/>
        <v>4.2944347045142184</v>
      </c>
      <c r="AE392">
        <f t="shared" si="195"/>
        <v>3.3375354247634985</v>
      </c>
      <c r="AF392">
        <f t="shared" si="196"/>
        <v>6.2443582015769259</v>
      </c>
      <c r="AG392">
        <f t="shared" si="180"/>
        <v>1.0397187437511517</v>
      </c>
      <c r="AH392" s="18">
        <f t="shared" si="197"/>
        <v>78.200000000000571</v>
      </c>
      <c r="AI392" s="18">
        <f t="shared" si="198"/>
        <v>72.400000000000489</v>
      </c>
      <c r="AJ392" s="28"/>
      <c r="AK392" s="29">
        <f t="shared" si="199"/>
        <v>15.275952027464339</v>
      </c>
      <c r="AL392" s="19">
        <f t="shared" si="200"/>
        <v>72.400000000000489</v>
      </c>
      <c r="AM392" s="18">
        <f t="shared" si="201"/>
        <v>3.3375354247634985</v>
      </c>
      <c r="AN392" s="18">
        <f t="shared" si="202"/>
        <v>6.2443582015769259</v>
      </c>
      <c r="AO392" s="19" t="str">
        <f t="shared" si="203"/>
        <v>N/A</v>
      </c>
      <c r="AP392" t="str">
        <f t="shared" si="204"/>
        <v>N/A</v>
      </c>
    </row>
    <row r="393" spans="12:42" x14ac:dyDescent="0.3">
      <c r="L393" s="25">
        <f t="shared" si="205"/>
        <v>5.7381104920951991</v>
      </c>
      <c r="N393" s="25">
        <f t="shared" si="206"/>
        <v>78.400000000000574</v>
      </c>
      <c r="O393" s="25">
        <f t="shared" si="181"/>
        <v>49.910990153618741</v>
      </c>
      <c r="P393" s="25">
        <f t="shared" si="182"/>
        <v>87.563140620383763</v>
      </c>
      <c r="Q393" s="25">
        <f t="shared" si="183"/>
        <v>43.781570310191881</v>
      </c>
      <c r="R393" s="25">
        <f t="shared" si="184"/>
        <v>740.13276157003634</v>
      </c>
      <c r="S393" s="25">
        <f t="shared" si="185"/>
        <v>2.6900895375450431</v>
      </c>
      <c r="T393" s="25">
        <f t="shared" si="186"/>
        <v>17.988210679732362</v>
      </c>
      <c r="U393" s="25">
        <f t="shared" si="207"/>
        <v>6138.4739542383631</v>
      </c>
      <c r="V393" s="25">
        <f t="shared" si="187"/>
        <v>1.0193606768941434</v>
      </c>
      <c r="W393" s="25">
        <f t="shared" si="188"/>
        <v>4.0774427075765738</v>
      </c>
      <c r="X393" s="16">
        <f t="shared" si="189"/>
        <v>231.073684210528</v>
      </c>
      <c r="Y393">
        <f t="shared" si="190"/>
        <v>32.690239164943272</v>
      </c>
      <c r="Z393">
        <f t="shared" si="191"/>
        <v>1.873982934824008</v>
      </c>
      <c r="AA393">
        <f t="shared" si="192"/>
        <v>2.0439877276924854</v>
      </c>
      <c r="AB393">
        <f t="shared" si="179"/>
        <v>15.396749058725781</v>
      </c>
      <c r="AC393">
        <f t="shared" si="193"/>
        <v>30.433205897131003</v>
      </c>
      <c r="AD393">
        <f t="shared" si="194"/>
        <v>4.3054179134771724</v>
      </c>
      <c r="AE393">
        <f t="shared" si="195"/>
        <v>3.3439544324670614</v>
      </c>
      <c r="AF393">
        <f t="shared" si="196"/>
        <v>6.2507772092804901</v>
      </c>
      <c r="AG393">
        <f t="shared" si="180"/>
        <v>1.041047458342832</v>
      </c>
      <c r="AH393" s="18">
        <f t="shared" si="197"/>
        <v>78.400000000000574</v>
      </c>
      <c r="AI393" s="18">
        <f t="shared" si="198"/>
        <v>72.400000000000489</v>
      </c>
      <c r="AJ393" s="28"/>
      <c r="AK393" s="29">
        <f t="shared" si="199"/>
        <v>15.275952027464339</v>
      </c>
      <c r="AL393" s="19">
        <f t="shared" si="200"/>
        <v>72.400000000000489</v>
      </c>
      <c r="AM393" s="18">
        <f t="shared" si="201"/>
        <v>3.3439544324670614</v>
      </c>
      <c r="AN393" s="18">
        <f t="shared" si="202"/>
        <v>6.2507772092804901</v>
      </c>
      <c r="AO393" s="19" t="str">
        <f t="shared" si="203"/>
        <v>N/A</v>
      </c>
      <c r="AP393" t="str">
        <f t="shared" si="204"/>
        <v>N/A</v>
      </c>
    </row>
    <row r="394" spans="12:42" x14ac:dyDescent="0.3">
      <c r="L394" s="25">
        <f t="shared" si="205"/>
        <v>5.7528235959210843</v>
      </c>
      <c r="N394" s="25">
        <f t="shared" si="206"/>
        <v>78.600000000000577</v>
      </c>
      <c r="O394" s="25">
        <f t="shared" si="181"/>
        <v>50.038314108092258</v>
      </c>
      <c r="P394" s="25">
        <f t="shared" si="182"/>
        <v>87.78651597910924</v>
      </c>
      <c r="Q394" s="25">
        <f t="shared" si="183"/>
        <v>43.89325798955462</v>
      </c>
      <c r="R394" s="25">
        <f t="shared" si="184"/>
        <v>742.02085534955177</v>
      </c>
      <c r="S394" s="25">
        <f t="shared" si="185"/>
        <v>2.6900384000374631</v>
      </c>
      <c r="T394" s="25">
        <f t="shared" si="186"/>
        <v>18.011311406560033</v>
      </c>
      <c r="U394" s="25">
        <f t="shared" si="207"/>
        <v>6164.4903891623962</v>
      </c>
      <c r="V394" s="25">
        <f t="shared" si="187"/>
        <v>1.0184780456875915</v>
      </c>
      <c r="W394" s="25">
        <f t="shared" si="188"/>
        <v>4.0739121827503659</v>
      </c>
      <c r="X394" s="16">
        <f t="shared" si="189"/>
        <v>231.66315789473856</v>
      </c>
      <c r="Y394">
        <f t="shared" si="190"/>
        <v>32.77363263220078</v>
      </c>
      <c r="Z394">
        <f t="shared" si="191"/>
        <v>1.8761604813284556</v>
      </c>
      <c r="AA394">
        <f t="shared" si="192"/>
        <v>2.0458002187187012</v>
      </c>
      <c r="AB394">
        <f t="shared" si="179"/>
        <v>15.436026479793959</v>
      </c>
      <c r="AC394">
        <f t="shared" si="193"/>
        <v>30.510841626460405</v>
      </c>
      <c r="AD394">
        <f t="shared" si="194"/>
        <v>4.316401122440122</v>
      </c>
      <c r="AE394">
        <f t="shared" si="195"/>
        <v>3.3503734401706224</v>
      </c>
      <c r="AF394">
        <f t="shared" si="196"/>
        <v>6.2571962169840498</v>
      </c>
      <c r="AG394">
        <f t="shared" si="180"/>
        <v>1.042374479223598</v>
      </c>
      <c r="AH394" s="18">
        <f t="shared" si="197"/>
        <v>78.600000000000577</v>
      </c>
      <c r="AI394" s="18">
        <f t="shared" si="198"/>
        <v>72.400000000000489</v>
      </c>
      <c r="AJ394" s="28"/>
      <c r="AK394" s="29">
        <f t="shared" si="199"/>
        <v>15.275952027464339</v>
      </c>
      <c r="AL394" s="19">
        <f t="shared" si="200"/>
        <v>72.400000000000489</v>
      </c>
      <c r="AM394" s="18">
        <f t="shared" si="201"/>
        <v>3.3503734401706224</v>
      </c>
      <c r="AN394" s="18">
        <f t="shared" si="202"/>
        <v>6.2571962169840498</v>
      </c>
      <c r="AO394" s="19" t="str">
        <f t="shared" si="203"/>
        <v>N/A</v>
      </c>
      <c r="AP394" t="str">
        <f t="shared" si="204"/>
        <v>N/A</v>
      </c>
    </row>
    <row r="395" spans="12:42" x14ac:dyDescent="0.3">
      <c r="L395" s="25">
        <f t="shared" si="205"/>
        <v>5.7675366997469695</v>
      </c>
      <c r="N395" s="25">
        <f t="shared" si="206"/>
        <v>78.80000000000058</v>
      </c>
      <c r="O395" s="25">
        <f t="shared" si="181"/>
        <v>50.165638062565783</v>
      </c>
      <c r="P395" s="25">
        <f t="shared" si="182"/>
        <v>88.009891337834716</v>
      </c>
      <c r="Q395" s="25">
        <f t="shared" si="183"/>
        <v>44.004945668917358</v>
      </c>
      <c r="R395" s="25">
        <f t="shared" si="184"/>
        <v>743.90894912906731</v>
      </c>
      <c r="S395" s="25">
        <f t="shared" si="185"/>
        <v>2.6899875222076131</v>
      </c>
      <c r="T395" s="25">
        <f t="shared" si="186"/>
        <v>18.034382549212346</v>
      </c>
      <c r="U395" s="25">
        <f t="shared" si="207"/>
        <v>6190.550552549108</v>
      </c>
      <c r="V395" s="25">
        <f t="shared" si="187"/>
        <v>1.0175984188420559</v>
      </c>
      <c r="W395" s="25">
        <f t="shared" si="188"/>
        <v>4.0703936753682237</v>
      </c>
      <c r="X395" s="16">
        <f t="shared" si="189"/>
        <v>232.25263157894909</v>
      </c>
      <c r="Y395">
        <f t="shared" si="190"/>
        <v>32.857026099458288</v>
      </c>
      <c r="Z395">
        <f t="shared" si="191"/>
        <v>1.8783356971530929</v>
      </c>
      <c r="AA395">
        <f t="shared" si="192"/>
        <v>2.0476120917396932</v>
      </c>
      <c r="AB395">
        <f t="shared" si="179"/>
        <v>15.475303900862137</v>
      </c>
      <c r="AC395">
        <f t="shared" si="193"/>
        <v>30.588477355789834</v>
      </c>
      <c r="AD395">
        <f t="shared" si="194"/>
        <v>4.327384331403076</v>
      </c>
      <c r="AE395">
        <f t="shared" si="195"/>
        <v>3.3567924478741866</v>
      </c>
      <c r="AF395">
        <f t="shared" si="196"/>
        <v>6.263615224687614</v>
      </c>
      <c r="AG395">
        <f t="shared" si="180"/>
        <v>1.0436998128538995</v>
      </c>
      <c r="AH395" s="18">
        <f t="shared" si="197"/>
        <v>78.80000000000058</v>
      </c>
      <c r="AI395" s="18">
        <f t="shared" si="198"/>
        <v>72.400000000000489</v>
      </c>
      <c r="AJ395" s="28"/>
      <c r="AK395" s="29">
        <f t="shared" si="199"/>
        <v>15.275952027464339</v>
      </c>
      <c r="AL395" s="19">
        <f t="shared" si="200"/>
        <v>72.400000000000489</v>
      </c>
      <c r="AM395" s="18">
        <f t="shared" si="201"/>
        <v>3.3567924478741866</v>
      </c>
      <c r="AN395" s="18">
        <f t="shared" si="202"/>
        <v>6.263615224687614</v>
      </c>
      <c r="AO395" s="19" t="str">
        <f t="shared" si="203"/>
        <v>N/A</v>
      </c>
      <c r="AP395" t="str">
        <f t="shared" si="204"/>
        <v>N/A</v>
      </c>
    </row>
    <row r="396" spans="12:42" x14ac:dyDescent="0.3">
      <c r="L396" s="25">
        <f t="shared" si="205"/>
        <v>5.7822498035728547</v>
      </c>
      <c r="N396" s="25">
        <f t="shared" si="206"/>
        <v>79.000000000000583</v>
      </c>
      <c r="O396" s="25">
        <f t="shared" si="181"/>
        <v>50.292962017039308</v>
      </c>
      <c r="P396" s="25">
        <f t="shared" si="182"/>
        <v>88.233266696560193</v>
      </c>
      <c r="Q396" s="25">
        <f t="shared" si="183"/>
        <v>44.116633348280097</v>
      </c>
      <c r="R396" s="25">
        <f t="shared" si="184"/>
        <v>745.79704290858274</v>
      </c>
      <c r="S396" s="25">
        <f t="shared" si="185"/>
        <v>2.6899369020825263</v>
      </c>
      <c r="T396" s="25">
        <f t="shared" si="186"/>
        <v>18.057424221038055</v>
      </c>
      <c r="U396" s="25">
        <f t="shared" si="207"/>
        <v>6216.6544066315528</v>
      </c>
      <c r="V396" s="25">
        <f t="shared" si="187"/>
        <v>1.0167217785446439</v>
      </c>
      <c r="W396" s="25">
        <f t="shared" si="188"/>
        <v>4.0668871141785754</v>
      </c>
      <c r="X396" s="16">
        <f t="shared" si="189"/>
        <v>232.84210526315968</v>
      </c>
      <c r="Y396">
        <f t="shared" si="190"/>
        <v>32.940419566715811</v>
      </c>
      <c r="Z396">
        <f t="shared" si="191"/>
        <v>1.8805085891318991</v>
      </c>
      <c r="AA396">
        <f t="shared" si="192"/>
        <v>2.0494233412193146</v>
      </c>
      <c r="AB396">
        <f t="shared" si="179"/>
        <v>15.514581321930315</v>
      </c>
      <c r="AC396">
        <f t="shared" si="193"/>
        <v>30.666113085119235</v>
      </c>
      <c r="AD396">
        <f t="shared" si="194"/>
        <v>4.3383675403660256</v>
      </c>
      <c r="AE396">
        <f t="shared" si="195"/>
        <v>3.3632114555777473</v>
      </c>
      <c r="AF396">
        <f t="shared" si="196"/>
        <v>6.2700342323911755</v>
      </c>
      <c r="AG396">
        <f t="shared" si="180"/>
        <v>1.0450234656532176</v>
      </c>
      <c r="AH396" s="18">
        <f t="shared" si="197"/>
        <v>79.000000000000583</v>
      </c>
      <c r="AI396" s="18">
        <f t="shared" si="198"/>
        <v>72.400000000000489</v>
      </c>
      <c r="AJ396" s="28"/>
      <c r="AK396" s="29">
        <f t="shared" si="199"/>
        <v>15.275952027464339</v>
      </c>
      <c r="AL396" s="19">
        <f t="shared" si="200"/>
        <v>72.400000000000489</v>
      </c>
      <c r="AM396" s="18">
        <f t="shared" si="201"/>
        <v>3.3632114555777473</v>
      </c>
      <c r="AN396" s="18">
        <f t="shared" si="202"/>
        <v>6.2700342323911755</v>
      </c>
      <c r="AO396" s="19" t="str">
        <f t="shared" si="203"/>
        <v>N/A</v>
      </c>
      <c r="AP396" t="str">
        <f t="shared" si="204"/>
        <v>N/A</v>
      </c>
    </row>
    <row r="397" spans="12:42" x14ac:dyDescent="0.3">
      <c r="L397" s="25">
        <f t="shared" si="205"/>
        <v>5.7969629073987399</v>
      </c>
      <c r="N397" s="25">
        <f t="shared" si="206"/>
        <v>79.200000000000585</v>
      </c>
      <c r="O397" s="25">
        <f t="shared" si="181"/>
        <v>50.420285971512818</v>
      </c>
      <c r="P397" s="25">
        <f t="shared" si="182"/>
        <v>88.456642055285656</v>
      </c>
      <c r="Q397" s="25">
        <f t="shared" si="183"/>
        <v>44.228321027642828</v>
      </c>
      <c r="R397" s="25">
        <f t="shared" si="184"/>
        <v>747.68513668809817</v>
      </c>
      <c r="S397" s="25">
        <f t="shared" si="185"/>
        <v>2.6898865377091759</v>
      </c>
      <c r="T397" s="25">
        <f t="shared" si="186"/>
        <v>18.08043653466407</v>
      </c>
      <c r="U397" s="25">
        <f t="shared" si="207"/>
        <v>6242.8019137710498</v>
      </c>
      <c r="V397" s="25">
        <f t="shared" si="187"/>
        <v>1.0158481071328351</v>
      </c>
      <c r="W397" s="25">
        <f t="shared" si="188"/>
        <v>4.0633924285313405</v>
      </c>
      <c r="X397" s="16">
        <f t="shared" si="189"/>
        <v>233.43157894737018</v>
      </c>
      <c r="Y397">
        <f t="shared" si="190"/>
        <v>33.023813033973312</v>
      </c>
      <c r="Z397">
        <f t="shared" si="191"/>
        <v>1.882679164070227</v>
      </c>
      <c r="AA397">
        <f t="shared" si="192"/>
        <v>2.051233961713288</v>
      </c>
      <c r="AB397">
        <f t="shared" si="179"/>
        <v>15.553858742998495</v>
      </c>
      <c r="AC397">
        <f t="shared" si="193"/>
        <v>30.743748814448665</v>
      </c>
      <c r="AD397">
        <f t="shared" si="194"/>
        <v>4.3493507493289796</v>
      </c>
      <c r="AE397">
        <f t="shared" si="195"/>
        <v>3.3696304632813106</v>
      </c>
      <c r="AF397">
        <f t="shared" si="196"/>
        <v>6.2764532400947379</v>
      </c>
      <c r="AG397">
        <f t="shared" si="180"/>
        <v>1.0463454440004307</v>
      </c>
      <c r="AH397" s="18">
        <f t="shared" si="197"/>
        <v>79.200000000000585</v>
      </c>
      <c r="AI397" s="18">
        <f t="shared" si="198"/>
        <v>72.400000000000489</v>
      </c>
      <c r="AJ397" s="28"/>
      <c r="AK397" s="29">
        <f t="shared" si="199"/>
        <v>15.275952027464339</v>
      </c>
      <c r="AL397" s="19">
        <f t="shared" si="200"/>
        <v>72.400000000000489</v>
      </c>
      <c r="AM397" s="18">
        <f t="shared" si="201"/>
        <v>3.3696304632813106</v>
      </c>
      <c r="AN397" s="18">
        <f t="shared" si="202"/>
        <v>6.2764532400947379</v>
      </c>
      <c r="AO397" s="19" t="str">
        <f t="shared" si="203"/>
        <v>N/A</v>
      </c>
      <c r="AP397" t="str">
        <f t="shared" si="204"/>
        <v>N/A</v>
      </c>
    </row>
    <row r="398" spans="12:42" x14ac:dyDescent="0.3">
      <c r="L398" s="25">
        <f t="shared" si="205"/>
        <v>5.8116760112246251</v>
      </c>
      <c r="N398" s="25">
        <f t="shared" si="206"/>
        <v>79.400000000000588</v>
      </c>
      <c r="O398" s="25">
        <f t="shared" si="181"/>
        <v>50.547609925986336</v>
      </c>
      <c r="P398" s="25">
        <f t="shared" si="182"/>
        <v>88.680017414011118</v>
      </c>
      <c r="Q398" s="25">
        <f t="shared" si="183"/>
        <v>44.340008707005559</v>
      </c>
      <c r="R398" s="25">
        <f t="shared" si="184"/>
        <v>749.57323046761348</v>
      </c>
      <c r="S398" s="25">
        <f t="shared" si="185"/>
        <v>2.6898364271542166</v>
      </c>
      <c r="T398" s="25">
        <f t="shared" si="186"/>
        <v>18.103419602001932</v>
      </c>
      <c r="U398" s="25">
        <f t="shared" si="207"/>
        <v>6268.9930364563552</v>
      </c>
      <c r="V398" s="25">
        <f t="shared" si="187"/>
        <v>1.0149773870928229</v>
      </c>
      <c r="W398" s="25">
        <f t="shared" si="188"/>
        <v>4.0599095483712917</v>
      </c>
      <c r="X398" s="16">
        <f t="shared" si="189"/>
        <v>234.02105263158069</v>
      </c>
      <c r="Y398">
        <f t="shared" si="190"/>
        <v>33.10720650123082</v>
      </c>
      <c r="Z398">
        <f t="shared" si="191"/>
        <v>1.8848474287449153</v>
      </c>
      <c r="AA398">
        <f t="shared" si="192"/>
        <v>2.0530439478678417</v>
      </c>
      <c r="AB398">
        <f t="shared" si="179"/>
        <v>15.593136164066673</v>
      </c>
      <c r="AC398">
        <f t="shared" si="193"/>
        <v>30.82138454377808</v>
      </c>
      <c r="AD398">
        <f t="shared" si="194"/>
        <v>4.3603339582919318</v>
      </c>
      <c r="AE398">
        <f t="shared" si="195"/>
        <v>3.3760494709848734</v>
      </c>
      <c r="AF398">
        <f t="shared" si="196"/>
        <v>6.2828722477983012</v>
      </c>
      <c r="AG398">
        <f t="shared" si="180"/>
        <v>1.0476657542341716</v>
      </c>
      <c r="AH398" s="18">
        <f t="shared" si="197"/>
        <v>79.400000000000588</v>
      </c>
      <c r="AI398" s="18">
        <f t="shared" si="198"/>
        <v>72.400000000000489</v>
      </c>
      <c r="AJ398" s="28"/>
      <c r="AK398" s="29">
        <f t="shared" si="199"/>
        <v>15.275952027464339</v>
      </c>
      <c r="AL398" s="19">
        <f t="shared" si="200"/>
        <v>72.400000000000489</v>
      </c>
      <c r="AM398" s="18">
        <f t="shared" si="201"/>
        <v>3.3760494709848734</v>
      </c>
      <c r="AN398" s="18">
        <f t="shared" si="202"/>
        <v>6.2828722477983012</v>
      </c>
      <c r="AO398" s="19" t="str">
        <f t="shared" si="203"/>
        <v>N/A</v>
      </c>
      <c r="AP398" t="str">
        <f t="shared" si="204"/>
        <v>N/A</v>
      </c>
    </row>
    <row r="399" spans="12:42" x14ac:dyDescent="0.3">
      <c r="L399" s="25">
        <f t="shared" si="205"/>
        <v>5.8263891150505103</v>
      </c>
      <c r="N399" s="25">
        <f t="shared" si="206"/>
        <v>79.600000000000591</v>
      </c>
      <c r="O399" s="25">
        <f t="shared" si="181"/>
        <v>50.674933880459854</v>
      </c>
      <c r="P399" s="25">
        <f t="shared" si="182"/>
        <v>88.903392772736595</v>
      </c>
      <c r="Q399" s="25">
        <f t="shared" si="183"/>
        <v>44.451696386368297</v>
      </c>
      <c r="R399" s="25">
        <f t="shared" si="184"/>
        <v>751.46132424712891</v>
      </c>
      <c r="S399" s="25">
        <f t="shared" si="185"/>
        <v>2.689786568503743</v>
      </c>
      <c r="T399" s="25">
        <f t="shared" si="186"/>
        <v>18.126373534254085</v>
      </c>
      <c r="U399" s="25">
        <f t="shared" si="207"/>
        <v>6295.2277373029729</v>
      </c>
      <c r="V399" s="25">
        <f t="shared" si="187"/>
        <v>1.0141096010579029</v>
      </c>
      <c r="W399" s="25">
        <f t="shared" si="188"/>
        <v>4.0564384042316117</v>
      </c>
      <c r="X399" s="16">
        <f t="shared" si="189"/>
        <v>234.61052631579122</v>
      </c>
      <c r="Y399">
        <f t="shared" si="190"/>
        <v>33.190599968488328</v>
      </c>
      <c r="Z399">
        <f t="shared" si="191"/>
        <v>1.8870133899044017</v>
      </c>
      <c r="AA399">
        <f t="shared" si="192"/>
        <v>2.0548532944183688</v>
      </c>
      <c r="AB399">
        <f t="shared" si="179"/>
        <v>15.63241358513485</v>
      </c>
      <c r="AC399">
        <f t="shared" si="193"/>
        <v>30.899020273107496</v>
      </c>
      <c r="AD399">
        <f t="shared" si="194"/>
        <v>4.3713171672548832</v>
      </c>
      <c r="AE399">
        <f t="shared" si="195"/>
        <v>3.3824684786884354</v>
      </c>
      <c r="AF399">
        <f t="shared" si="196"/>
        <v>6.2892912555018636</v>
      </c>
      <c r="AG399">
        <f t="shared" si="180"/>
        <v>1.048984402653182</v>
      </c>
      <c r="AH399" s="18">
        <f t="shared" si="197"/>
        <v>79.600000000000591</v>
      </c>
      <c r="AI399" s="18">
        <f t="shared" si="198"/>
        <v>72.400000000000489</v>
      </c>
      <c r="AJ399" s="28"/>
      <c r="AK399" s="29">
        <f t="shared" si="199"/>
        <v>15.275952027464339</v>
      </c>
      <c r="AL399" s="19">
        <f t="shared" si="200"/>
        <v>72.400000000000489</v>
      </c>
      <c r="AM399" s="18">
        <f t="shared" si="201"/>
        <v>3.3824684786884354</v>
      </c>
      <c r="AN399" s="18">
        <f t="shared" si="202"/>
        <v>6.2892912555018636</v>
      </c>
      <c r="AO399" s="19" t="str">
        <f t="shared" si="203"/>
        <v>N/A</v>
      </c>
      <c r="AP399" t="str">
        <f t="shared" si="204"/>
        <v>N/A</v>
      </c>
    </row>
    <row r="400" spans="12:42" x14ac:dyDescent="0.3">
      <c r="L400" s="25">
        <f t="shared" si="205"/>
        <v>5.8411022188763955</v>
      </c>
      <c r="N400" s="25">
        <f t="shared" si="206"/>
        <v>79.800000000000594</v>
      </c>
      <c r="O400" s="25">
        <f t="shared" si="181"/>
        <v>50.802257834933378</v>
      </c>
      <c r="P400" s="25">
        <f t="shared" si="182"/>
        <v>89.126768131462072</v>
      </c>
      <c r="Q400" s="25">
        <f t="shared" si="183"/>
        <v>44.563384065731036</v>
      </c>
      <c r="R400" s="25">
        <f t="shared" si="184"/>
        <v>753.34941802664434</v>
      </c>
      <c r="S400" s="25">
        <f t="shared" si="185"/>
        <v>2.6897369598630418</v>
      </c>
      <c r="T400" s="25">
        <f t="shared" si="186"/>
        <v>18.149298441920216</v>
      </c>
      <c r="U400" s="25">
        <f t="shared" si="207"/>
        <v>6321.5059790523501</v>
      </c>
      <c r="V400" s="25">
        <f t="shared" si="187"/>
        <v>1.0132447318068627</v>
      </c>
      <c r="W400" s="25">
        <f t="shared" si="188"/>
        <v>4.0529789272274508</v>
      </c>
      <c r="X400" s="16">
        <f t="shared" si="189"/>
        <v>235.20000000000186</v>
      </c>
      <c r="Y400">
        <f t="shared" si="190"/>
        <v>33.273993435745851</v>
      </c>
      <c r="Z400">
        <f t="shared" si="191"/>
        <v>1.8891770542688309</v>
      </c>
      <c r="AA400">
        <f t="shared" si="192"/>
        <v>2.0566619961881054</v>
      </c>
      <c r="AB400">
        <f t="shared" si="179"/>
        <v>15.671691006203028</v>
      </c>
      <c r="AC400">
        <f t="shared" si="193"/>
        <v>30.976656002436911</v>
      </c>
      <c r="AD400">
        <f t="shared" si="194"/>
        <v>4.3823003762178354</v>
      </c>
      <c r="AE400">
        <f t="shared" si="195"/>
        <v>3.3888874863919973</v>
      </c>
      <c r="AF400">
        <f t="shared" si="196"/>
        <v>6.295710263205426</v>
      </c>
      <c r="AG400">
        <f t="shared" si="180"/>
        <v>1.0503013955166631</v>
      </c>
      <c r="AH400" s="18">
        <f t="shared" si="197"/>
        <v>79.800000000000594</v>
      </c>
      <c r="AI400" s="18">
        <f t="shared" si="198"/>
        <v>72.400000000000489</v>
      </c>
      <c r="AJ400" s="28"/>
      <c r="AK400" s="29">
        <f t="shared" si="199"/>
        <v>15.275952027464339</v>
      </c>
      <c r="AL400" s="19">
        <f t="shared" si="200"/>
        <v>72.400000000000489</v>
      </c>
      <c r="AM400" s="18">
        <f t="shared" si="201"/>
        <v>3.3888874863919973</v>
      </c>
      <c r="AN400" s="18">
        <f t="shared" si="202"/>
        <v>6.295710263205426</v>
      </c>
      <c r="AO400" s="19" t="str">
        <f t="shared" si="203"/>
        <v>N/A</v>
      </c>
      <c r="AP400" t="str">
        <f t="shared" si="204"/>
        <v>N/A</v>
      </c>
    </row>
    <row r="401" spans="12:42" x14ac:dyDescent="0.3">
      <c r="L401" s="25">
        <f t="shared" si="205"/>
        <v>5.8558153227022807</v>
      </c>
      <c r="N401" s="25">
        <f t="shared" si="206"/>
        <v>80.000000000000597</v>
      </c>
      <c r="O401" s="25">
        <f t="shared" si="181"/>
        <v>50.929581789406889</v>
      </c>
      <c r="P401" s="25">
        <f t="shared" si="182"/>
        <v>89.350143490187534</v>
      </c>
      <c r="Q401" s="25">
        <f t="shared" si="183"/>
        <v>44.675071745093767</v>
      </c>
      <c r="R401" s="25">
        <f t="shared" si="184"/>
        <v>755.23751180615977</v>
      </c>
      <c r="S401" s="25">
        <f t="shared" si="185"/>
        <v>2.6896875993563554</v>
      </c>
      <c r="T401" s="25">
        <f t="shared" si="186"/>
        <v>18.172194434803398</v>
      </c>
      <c r="U401" s="25">
        <f t="shared" si="207"/>
        <v>6347.8277245711988</v>
      </c>
      <c r="V401" s="25">
        <f t="shared" si="187"/>
        <v>1.0123827622624118</v>
      </c>
      <c r="W401" s="25">
        <f t="shared" si="188"/>
        <v>4.049531049049647</v>
      </c>
      <c r="X401" s="16">
        <f t="shared" si="189"/>
        <v>235.78947368421231</v>
      </c>
      <c r="Y401">
        <f t="shared" si="190"/>
        <v>33.357386903003345</v>
      </c>
      <c r="Z401">
        <f t="shared" si="191"/>
        <v>1.8913384285301698</v>
      </c>
      <c r="AA401">
        <f t="shared" si="192"/>
        <v>2.0584700480868308</v>
      </c>
      <c r="AB401">
        <f t="shared" si="179"/>
        <v>15.710968427271206</v>
      </c>
      <c r="AC401">
        <f t="shared" si="193"/>
        <v>31.054291731766313</v>
      </c>
      <c r="AD401">
        <f t="shared" si="194"/>
        <v>4.393283585180785</v>
      </c>
      <c r="AE401">
        <f t="shared" si="195"/>
        <v>3.3953064940955584</v>
      </c>
      <c r="AF401">
        <f t="shared" si="196"/>
        <v>6.3021292709089867</v>
      </c>
      <c r="AG401">
        <f t="shared" si="180"/>
        <v>1.0516167390446232</v>
      </c>
      <c r="AH401" s="18">
        <f t="shared" si="197"/>
        <v>80.000000000000597</v>
      </c>
      <c r="AI401" s="18">
        <f t="shared" si="198"/>
        <v>72.400000000000489</v>
      </c>
      <c r="AJ401" s="28"/>
      <c r="AK401" s="29">
        <f t="shared" si="199"/>
        <v>15.275952027464339</v>
      </c>
      <c r="AL401" s="19">
        <f t="shared" si="200"/>
        <v>72.400000000000489</v>
      </c>
      <c r="AM401" s="18">
        <f t="shared" si="201"/>
        <v>3.3953064940955584</v>
      </c>
      <c r="AN401" s="18">
        <f t="shared" si="202"/>
        <v>6.3021292709089867</v>
      </c>
      <c r="AO401" s="19" t="str">
        <f t="shared" si="203"/>
        <v>N/A</v>
      </c>
      <c r="AP401" t="str">
        <f t="shared" si="204"/>
        <v>N/A</v>
      </c>
    </row>
    <row r="402" spans="12:42" x14ac:dyDescent="0.3">
      <c r="L402" s="25">
        <f t="shared" si="205"/>
        <v>5.8705284265281659</v>
      </c>
      <c r="N402" s="25">
        <f t="shared" si="206"/>
        <v>80.2000000000006</v>
      </c>
      <c r="O402" s="25">
        <f t="shared" si="181"/>
        <v>51.056905743880407</v>
      </c>
      <c r="P402" s="25">
        <f t="shared" si="182"/>
        <v>89.573518848912997</v>
      </c>
      <c r="Q402" s="25">
        <f t="shared" si="183"/>
        <v>44.786759424456498</v>
      </c>
      <c r="R402" s="25">
        <f t="shared" si="184"/>
        <v>757.1256055856752</v>
      </c>
      <c r="S402" s="25">
        <f t="shared" si="185"/>
        <v>2.6896384851266442</v>
      </c>
      <c r="T402" s="25">
        <f t="shared" si="186"/>
        <v>18.195061622016265</v>
      </c>
      <c r="U402" s="25">
        <f t="shared" si="207"/>
        <v>6374.1929368507026</v>
      </c>
      <c r="V402" s="25">
        <f t="shared" si="187"/>
        <v>1.0115236754896102</v>
      </c>
      <c r="W402" s="25">
        <f t="shared" si="188"/>
        <v>4.0460947019584408</v>
      </c>
      <c r="X402" s="16">
        <f t="shared" si="189"/>
        <v>236.37894736842281</v>
      </c>
      <c r="Y402">
        <f t="shared" si="190"/>
        <v>33.440780370260853</v>
      </c>
      <c r="Z402">
        <f t="shared" si="191"/>
        <v>1.8934975193523238</v>
      </c>
      <c r="AA402">
        <f t="shared" si="192"/>
        <v>2.0602774451095938</v>
      </c>
      <c r="AB402">
        <f t="shared" si="179"/>
        <v>15.750245848339386</v>
      </c>
      <c r="AC402">
        <f t="shared" si="193"/>
        <v>31.131927461095742</v>
      </c>
      <c r="AD402">
        <f t="shared" si="194"/>
        <v>4.404266794143739</v>
      </c>
      <c r="AE402">
        <f t="shared" si="195"/>
        <v>3.4017255017991226</v>
      </c>
      <c r="AF402">
        <f t="shared" si="196"/>
        <v>6.30854827861255</v>
      </c>
      <c r="AG402">
        <f t="shared" si="180"/>
        <v>1.0529304394182195</v>
      </c>
      <c r="AH402" s="18">
        <f t="shared" si="197"/>
        <v>80.2000000000006</v>
      </c>
      <c r="AI402" s="18">
        <f t="shared" si="198"/>
        <v>72.400000000000489</v>
      </c>
      <c r="AJ402" s="28"/>
      <c r="AK402" s="29">
        <f t="shared" si="199"/>
        <v>15.275952027464339</v>
      </c>
      <c r="AL402" s="19">
        <f t="shared" si="200"/>
        <v>72.400000000000489</v>
      </c>
      <c r="AM402" s="18">
        <f t="shared" si="201"/>
        <v>3.4017255017991226</v>
      </c>
      <c r="AN402" s="18">
        <f t="shared" si="202"/>
        <v>6.30854827861255</v>
      </c>
      <c r="AO402" s="19" t="str">
        <f t="shared" si="203"/>
        <v>N/A</v>
      </c>
      <c r="AP402" t="str">
        <f t="shared" si="204"/>
        <v>N/A</v>
      </c>
    </row>
    <row r="403" spans="12:42" x14ac:dyDescent="0.3">
      <c r="L403" s="25">
        <f t="shared" si="205"/>
        <v>5.8852415303540511</v>
      </c>
      <c r="N403" s="25">
        <f t="shared" si="206"/>
        <v>80.400000000000603</v>
      </c>
      <c r="O403" s="25">
        <f t="shared" si="181"/>
        <v>51.184229698353924</v>
      </c>
      <c r="P403" s="25">
        <f t="shared" si="182"/>
        <v>89.796894207638474</v>
      </c>
      <c r="Q403" s="25">
        <f t="shared" si="183"/>
        <v>44.898447103819237</v>
      </c>
      <c r="R403" s="25">
        <f t="shared" si="184"/>
        <v>759.01369936519063</v>
      </c>
      <c r="S403" s="25">
        <f t="shared" si="185"/>
        <v>2.6895896153353505</v>
      </c>
      <c r="T403" s="25">
        <f t="shared" si="186"/>
        <v>18.217900111987053</v>
      </c>
      <c r="U403" s="25">
        <f t="shared" si="207"/>
        <v>6400.6015790058354</v>
      </c>
      <c r="V403" s="25">
        <f t="shared" si="187"/>
        <v>1.0106674546943413</v>
      </c>
      <c r="W403" s="25">
        <f t="shared" si="188"/>
        <v>4.0426698187773651</v>
      </c>
      <c r="X403" s="16">
        <f t="shared" si="189"/>
        <v>236.9684210526334</v>
      </c>
      <c r="Y403">
        <f t="shared" si="190"/>
        <v>33.524173837518369</v>
      </c>
      <c r="Z403">
        <f t="shared" si="191"/>
        <v>1.895654333371243</v>
      </c>
      <c r="AA403">
        <f t="shared" si="192"/>
        <v>2.0620841823354503</v>
      </c>
      <c r="AB403">
        <f t="shared" si="179"/>
        <v>15.789523269407564</v>
      </c>
      <c r="AC403">
        <f t="shared" si="193"/>
        <v>31.209563190425158</v>
      </c>
      <c r="AD403">
        <f t="shared" si="194"/>
        <v>4.4152500031066912</v>
      </c>
      <c r="AE403">
        <f t="shared" si="195"/>
        <v>3.4081445095026845</v>
      </c>
      <c r="AF403">
        <f t="shared" si="196"/>
        <v>6.3149672863161124</v>
      </c>
      <c r="AG403">
        <f t="shared" si="180"/>
        <v>1.0542425027800966</v>
      </c>
      <c r="AH403" s="18">
        <f t="shared" si="197"/>
        <v>80.400000000000603</v>
      </c>
      <c r="AI403" s="18">
        <f t="shared" si="198"/>
        <v>72.400000000000489</v>
      </c>
      <c r="AJ403" s="28"/>
      <c r="AK403" s="29">
        <f t="shared" si="199"/>
        <v>15.275952027464339</v>
      </c>
      <c r="AL403" s="19">
        <f t="shared" si="200"/>
        <v>72.400000000000489</v>
      </c>
      <c r="AM403" s="18">
        <f t="shared" si="201"/>
        <v>3.4081445095026845</v>
      </c>
      <c r="AN403" s="18">
        <f t="shared" si="202"/>
        <v>6.3149672863161124</v>
      </c>
      <c r="AO403" s="19" t="str">
        <f t="shared" si="203"/>
        <v>N/A</v>
      </c>
      <c r="AP403" t="str">
        <f t="shared" si="204"/>
        <v>N/A</v>
      </c>
    </row>
    <row r="404" spans="12:42" x14ac:dyDescent="0.3">
      <c r="L404" s="25">
        <f t="shared" si="205"/>
        <v>5.8999546341799363</v>
      </c>
      <c r="N404" s="25">
        <f t="shared" si="206"/>
        <v>80.600000000000605</v>
      </c>
      <c r="O404" s="25">
        <f t="shared" si="181"/>
        <v>51.311553652827449</v>
      </c>
      <c r="P404" s="25">
        <f t="shared" si="182"/>
        <v>90.02026956636395</v>
      </c>
      <c r="Q404" s="25">
        <f t="shared" si="183"/>
        <v>45.010134783181975</v>
      </c>
      <c r="R404" s="25">
        <f t="shared" si="184"/>
        <v>760.90179314470595</v>
      </c>
      <c r="S404" s="25">
        <f t="shared" si="185"/>
        <v>2.6895409881621752</v>
      </c>
      <c r="T404" s="25">
        <f t="shared" si="186"/>
        <v>18.240710012465595</v>
      </c>
      <c r="U404" s="25">
        <f t="shared" si="207"/>
        <v>6427.053614274605</v>
      </c>
      <c r="V404" s="25">
        <f t="shared" si="187"/>
        <v>1.0098140832217863</v>
      </c>
      <c r="W404" s="25">
        <f t="shared" si="188"/>
        <v>4.0392563328871454</v>
      </c>
      <c r="X404" s="16">
        <f t="shared" si="189"/>
        <v>237.55789473684399</v>
      </c>
      <c r="Y404">
        <f t="shared" si="190"/>
        <v>33.607567304775884</v>
      </c>
      <c r="Z404">
        <f t="shared" si="191"/>
        <v>1.8978088771950408</v>
      </c>
      <c r="AA404">
        <f t="shared" si="192"/>
        <v>2.0638902549262288</v>
      </c>
      <c r="AB404">
        <f t="shared" si="179"/>
        <v>15.828800690475742</v>
      </c>
      <c r="AC404">
        <f t="shared" si="193"/>
        <v>31.287198919754573</v>
      </c>
      <c r="AD404">
        <f t="shared" si="194"/>
        <v>4.4262332120696435</v>
      </c>
      <c r="AE404">
        <f t="shared" si="195"/>
        <v>3.4145635172062474</v>
      </c>
      <c r="AF404">
        <f t="shared" si="196"/>
        <v>6.3213862940196757</v>
      </c>
      <c r="AG404">
        <f t="shared" si="180"/>
        <v>1.0555529352347228</v>
      </c>
      <c r="AH404" s="18">
        <f t="shared" si="197"/>
        <v>80.600000000000605</v>
      </c>
      <c r="AI404" s="18">
        <f t="shared" si="198"/>
        <v>72.400000000000489</v>
      </c>
      <c r="AJ404" s="28"/>
      <c r="AK404" s="29">
        <f t="shared" si="199"/>
        <v>15.275952027464339</v>
      </c>
      <c r="AL404" s="19">
        <f t="shared" si="200"/>
        <v>72.400000000000489</v>
      </c>
      <c r="AM404" s="18">
        <f t="shared" si="201"/>
        <v>3.4145635172062474</v>
      </c>
      <c r="AN404" s="18">
        <f t="shared" si="202"/>
        <v>6.3213862940196757</v>
      </c>
      <c r="AO404" s="19" t="str">
        <f t="shared" si="203"/>
        <v>N/A</v>
      </c>
      <c r="AP404" t="str">
        <f t="shared" si="204"/>
        <v>N/A</v>
      </c>
    </row>
    <row r="405" spans="12:42" x14ac:dyDescent="0.3">
      <c r="L405" s="25">
        <f t="shared" si="205"/>
        <v>5.9146677380058215</v>
      </c>
      <c r="N405" s="25">
        <f t="shared" si="206"/>
        <v>80.800000000000608</v>
      </c>
      <c r="O405" s="25">
        <f t="shared" si="181"/>
        <v>51.438877607300959</v>
      </c>
      <c r="P405" s="25">
        <f t="shared" si="182"/>
        <v>90.243644925089413</v>
      </c>
      <c r="Q405" s="25">
        <f t="shared" si="183"/>
        <v>45.121822462544706</v>
      </c>
      <c r="R405" s="25">
        <f t="shared" si="184"/>
        <v>762.78988692422149</v>
      </c>
      <c r="S405" s="25">
        <f t="shared" si="185"/>
        <v>2.6894926018048464</v>
      </c>
      <c r="T405" s="25">
        <f t="shared" si="186"/>
        <v>18.263491430529257</v>
      </c>
      <c r="U405" s="25">
        <f t="shared" si="207"/>
        <v>6453.5490060173806</v>
      </c>
      <c r="V405" s="25">
        <f t="shared" si="187"/>
        <v>1.0089635445549354</v>
      </c>
      <c r="W405" s="25">
        <f t="shared" si="188"/>
        <v>4.0358541782197417</v>
      </c>
      <c r="X405" s="16">
        <f t="shared" si="189"/>
        <v>238.14736842105444</v>
      </c>
      <c r="Y405">
        <f t="shared" si="190"/>
        <v>33.690960772033378</v>
      </c>
      <c r="Z405">
        <f t="shared" si="191"/>
        <v>1.8999611574041047</v>
      </c>
      <c r="AA405">
        <f t="shared" si="192"/>
        <v>2.0656956581253114</v>
      </c>
      <c r="AB405">
        <f t="shared" si="179"/>
        <v>15.86807811154392</v>
      </c>
      <c r="AC405">
        <f t="shared" si="193"/>
        <v>31.364834649083974</v>
      </c>
      <c r="AD405">
        <f t="shared" si="194"/>
        <v>4.4372164210325931</v>
      </c>
      <c r="AE405">
        <f t="shared" si="195"/>
        <v>3.4209825249098085</v>
      </c>
      <c r="AF405">
        <f t="shared" si="196"/>
        <v>6.3278053017232363</v>
      </c>
      <c r="AG405">
        <f t="shared" si="180"/>
        <v>1.0568617428487208</v>
      </c>
      <c r="AH405" s="18">
        <f t="shared" si="197"/>
        <v>80.800000000000608</v>
      </c>
      <c r="AI405" s="18">
        <f t="shared" si="198"/>
        <v>72.400000000000489</v>
      </c>
      <c r="AJ405" s="28"/>
      <c r="AK405" s="29">
        <f t="shared" si="199"/>
        <v>15.275952027464339</v>
      </c>
      <c r="AL405" s="19">
        <f t="shared" si="200"/>
        <v>72.400000000000489</v>
      </c>
      <c r="AM405" s="18">
        <f t="shared" si="201"/>
        <v>3.4209825249098085</v>
      </c>
      <c r="AN405" s="18">
        <f t="shared" si="202"/>
        <v>6.3278053017232363</v>
      </c>
      <c r="AO405" s="19" t="str">
        <f t="shared" si="203"/>
        <v>N/A</v>
      </c>
      <c r="AP405" t="str">
        <f t="shared" si="204"/>
        <v>N/A</v>
      </c>
    </row>
    <row r="406" spans="12:42" x14ac:dyDescent="0.3">
      <c r="L406" s="25">
        <f t="shared" si="205"/>
        <v>5.9293808418317067</v>
      </c>
      <c r="N406" s="25">
        <f t="shared" si="206"/>
        <v>81.000000000000611</v>
      </c>
      <c r="O406" s="25">
        <f t="shared" si="181"/>
        <v>51.566201561774477</v>
      </c>
      <c r="P406" s="25">
        <f t="shared" si="182"/>
        <v>90.467020283814875</v>
      </c>
      <c r="Q406" s="25">
        <f t="shared" si="183"/>
        <v>45.233510141907438</v>
      </c>
      <c r="R406" s="25">
        <f t="shared" si="184"/>
        <v>764.67798070373658</v>
      </c>
      <c r="S406" s="25">
        <f t="shared" si="185"/>
        <v>2.6894444544788989</v>
      </c>
      <c r="T406" s="25">
        <f t="shared" si="186"/>
        <v>18.286244472588784</v>
      </c>
      <c r="U406" s="25">
        <f t="shared" si="207"/>
        <v>6480.0877177161392</v>
      </c>
      <c r="V406" s="25">
        <f t="shared" si="187"/>
        <v>1.0081158223130993</v>
      </c>
      <c r="W406" s="25">
        <f t="shared" si="188"/>
        <v>4.0324632892523971</v>
      </c>
      <c r="X406" s="16">
        <f t="shared" si="189"/>
        <v>238.736842105265</v>
      </c>
      <c r="Y406">
        <f t="shared" si="190"/>
        <v>33.774354239290894</v>
      </c>
      <c r="Z406">
        <f t="shared" si="191"/>
        <v>1.9021111805512156</v>
      </c>
      <c r="AA406">
        <f t="shared" si="192"/>
        <v>2.0675003872564424</v>
      </c>
      <c r="AB406">
        <f t="shared" si="179"/>
        <v>15.907355532612099</v>
      </c>
      <c r="AC406">
        <f t="shared" si="193"/>
        <v>31.442470378413418</v>
      </c>
      <c r="AD406">
        <f t="shared" si="194"/>
        <v>4.4481996299955489</v>
      </c>
      <c r="AE406">
        <f t="shared" si="195"/>
        <v>3.4274015326133727</v>
      </c>
      <c r="AF406">
        <f t="shared" si="196"/>
        <v>6.3342243094268005</v>
      </c>
      <c r="AG406">
        <f t="shared" si="180"/>
        <v>1.0581689316511957</v>
      </c>
      <c r="AH406" s="18">
        <f t="shared" si="197"/>
        <v>81.000000000000611</v>
      </c>
      <c r="AI406" s="18">
        <f t="shared" si="198"/>
        <v>72.400000000000489</v>
      </c>
      <c r="AJ406" s="28"/>
      <c r="AK406" s="29">
        <f t="shared" si="199"/>
        <v>15.275952027464339</v>
      </c>
      <c r="AL406" s="19">
        <f t="shared" si="200"/>
        <v>72.400000000000489</v>
      </c>
      <c r="AM406" s="18">
        <f t="shared" si="201"/>
        <v>3.4274015326133727</v>
      </c>
      <c r="AN406" s="18">
        <f t="shared" si="202"/>
        <v>6.3342243094268005</v>
      </c>
      <c r="AO406" s="19" t="str">
        <f t="shared" si="203"/>
        <v>N/A</v>
      </c>
      <c r="AP406" t="str">
        <f t="shared" si="204"/>
        <v>N/A</v>
      </c>
    </row>
    <row r="407" spans="12:42" x14ac:dyDescent="0.3">
      <c r="L407" s="25">
        <f t="shared" si="205"/>
        <v>5.9440939456575919</v>
      </c>
      <c r="N407" s="25">
        <f t="shared" si="206"/>
        <v>81.200000000000614</v>
      </c>
      <c r="O407" s="25">
        <f t="shared" si="181"/>
        <v>51.693525516248002</v>
      </c>
      <c r="P407" s="25">
        <f t="shared" si="182"/>
        <v>90.690395642540366</v>
      </c>
      <c r="Q407" s="25">
        <f t="shared" si="183"/>
        <v>45.345197821270183</v>
      </c>
      <c r="R407" s="25">
        <f t="shared" si="184"/>
        <v>766.56607448325224</v>
      </c>
      <c r="S407" s="25">
        <f t="shared" si="185"/>
        <v>2.6893965444174563</v>
      </c>
      <c r="T407" s="25">
        <f t="shared" si="186"/>
        <v>18.308969244394106</v>
      </c>
      <c r="U407" s="25">
        <f t="shared" si="207"/>
        <v>6506.6697129737895</v>
      </c>
      <c r="V407" s="25">
        <f t="shared" si="187"/>
        <v>1.0072709002504574</v>
      </c>
      <c r="W407" s="25">
        <f t="shared" si="188"/>
        <v>4.0290836010018296</v>
      </c>
      <c r="X407" s="16">
        <f t="shared" si="189"/>
        <v>239.32631578947553</v>
      </c>
      <c r="Y407">
        <f t="shared" si="190"/>
        <v>33.857747706548402</v>
      </c>
      <c r="Z407">
        <f t="shared" si="191"/>
        <v>1.9042589531616549</v>
      </c>
      <c r="AA407">
        <f t="shared" si="192"/>
        <v>2.0693044377225402</v>
      </c>
      <c r="AB407">
        <f t="shared" si="179"/>
        <v>15.946632953680277</v>
      </c>
      <c r="AC407">
        <f t="shared" si="193"/>
        <v>31.520106107742834</v>
      </c>
      <c r="AD407">
        <f t="shared" si="194"/>
        <v>4.4591828389585011</v>
      </c>
      <c r="AE407">
        <f t="shared" si="195"/>
        <v>3.4338205403169355</v>
      </c>
      <c r="AF407">
        <f t="shared" si="196"/>
        <v>6.3406433171303638</v>
      </c>
      <c r="AG407">
        <f t="shared" si="180"/>
        <v>1.0594745076340581</v>
      </c>
      <c r="AH407" s="18">
        <f t="shared" si="197"/>
        <v>81.200000000000614</v>
      </c>
      <c r="AI407" s="18">
        <f t="shared" si="198"/>
        <v>72.400000000000489</v>
      </c>
      <c r="AJ407" s="28"/>
      <c r="AK407" s="29">
        <f t="shared" si="199"/>
        <v>15.275952027464339</v>
      </c>
      <c r="AL407" s="19">
        <f t="shared" si="200"/>
        <v>72.400000000000489</v>
      </c>
      <c r="AM407" s="18">
        <f t="shared" si="201"/>
        <v>3.4338205403169355</v>
      </c>
      <c r="AN407" s="18">
        <f t="shared" si="202"/>
        <v>6.3406433171303638</v>
      </c>
      <c r="AO407" s="19" t="str">
        <f t="shared" si="203"/>
        <v>N/A</v>
      </c>
      <c r="AP407" t="str">
        <f t="shared" si="204"/>
        <v>N/A</v>
      </c>
    </row>
    <row r="408" spans="12:42" x14ac:dyDescent="0.3">
      <c r="L408" s="25">
        <f t="shared" si="205"/>
        <v>5.9588070494834771</v>
      </c>
      <c r="N408" s="25">
        <f t="shared" si="206"/>
        <v>81.400000000000617</v>
      </c>
      <c r="O408" s="25">
        <f t="shared" si="181"/>
        <v>51.820849470721519</v>
      </c>
      <c r="P408" s="25">
        <f t="shared" si="182"/>
        <v>90.913771001265829</v>
      </c>
      <c r="Q408" s="25">
        <f t="shared" si="183"/>
        <v>45.456885500632914</v>
      </c>
      <c r="R408" s="25">
        <f t="shared" si="184"/>
        <v>768.45416826276767</v>
      </c>
      <c r="S408" s="25">
        <f t="shared" si="185"/>
        <v>2.689348869871012</v>
      </c>
      <c r="T408" s="25">
        <f t="shared" si="186"/>
        <v>18.331665851040064</v>
      </c>
      <c r="U408" s="25">
        <f t="shared" si="207"/>
        <v>6533.2949555134546</v>
      </c>
      <c r="V408" s="25">
        <f t="shared" si="187"/>
        <v>1.0064287622546175</v>
      </c>
      <c r="W408" s="25">
        <f t="shared" si="188"/>
        <v>4.0257150490184701</v>
      </c>
      <c r="X408" s="16">
        <f t="shared" si="189"/>
        <v>239.91578947368606</v>
      </c>
      <c r="Y408">
        <f t="shared" si="190"/>
        <v>33.94114117380591</v>
      </c>
      <c r="Z408">
        <f t="shared" si="191"/>
        <v>1.906404481733325</v>
      </c>
      <c r="AA408">
        <f t="shared" si="192"/>
        <v>2.0711078050045462</v>
      </c>
      <c r="AB408">
        <f t="shared" si="179"/>
        <v>15.985910374748455</v>
      </c>
      <c r="AC408">
        <f t="shared" si="193"/>
        <v>31.597741837072235</v>
      </c>
      <c r="AD408">
        <f t="shared" si="194"/>
        <v>4.4701660479214507</v>
      </c>
      <c r="AE408">
        <f t="shared" si="195"/>
        <v>3.4402395480204966</v>
      </c>
      <c r="AF408">
        <f t="shared" si="196"/>
        <v>6.3470623248339244</v>
      </c>
      <c r="AG408">
        <f t="shared" si="180"/>
        <v>1.0607784767523458</v>
      </c>
      <c r="AH408" s="18">
        <f t="shared" si="197"/>
        <v>81.400000000000617</v>
      </c>
      <c r="AI408" s="18">
        <f t="shared" si="198"/>
        <v>72.400000000000489</v>
      </c>
      <c r="AJ408" s="28"/>
      <c r="AK408" s="29">
        <f t="shared" si="199"/>
        <v>15.275952027464339</v>
      </c>
      <c r="AL408" s="19">
        <f t="shared" si="200"/>
        <v>72.400000000000489</v>
      </c>
      <c r="AM408" s="18">
        <f t="shared" si="201"/>
        <v>3.4402395480204966</v>
      </c>
      <c r="AN408" s="18">
        <f t="shared" si="202"/>
        <v>6.3470623248339244</v>
      </c>
      <c r="AO408" s="19" t="str">
        <f t="shared" si="203"/>
        <v>N/A</v>
      </c>
      <c r="AP408" t="str">
        <f t="shared" si="204"/>
        <v>N/A</v>
      </c>
    </row>
    <row r="409" spans="12:42" x14ac:dyDescent="0.3">
      <c r="L409" s="25">
        <f t="shared" si="205"/>
        <v>5.9735201533093623</v>
      </c>
      <c r="N409" s="25">
        <f t="shared" si="206"/>
        <v>81.60000000000062</v>
      </c>
      <c r="O409" s="25">
        <f t="shared" si="181"/>
        <v>51.94817342519503</v>
      </c>
      <c r="P409" s="25">
        <f t="shared" si="182"/>
        <v>91.137146359991291</v>
      </c>
      <c r="Q409" s="25">
        <f t="shared" si="183"/>
        <v>45.568573179995646</v>
      </c>
      <c r="R409" s="25">
        <f t="shared" si="184"/>
        <v>770.34226204228298</v>
      </c>
      <c r="S409" s="25">
        <f t="shared" si="185"/>
        <v>2.6893014291072173</v>
      </c>
      <c r="T409" s="25">
        <f t="shared" si="186"/>
        <v>18.354334396972082</v>
      </c>
      <c r="U409" s="25">
        <f t="shared" si="207"/>
        <v>6559.9634091778171</v>
      </c>
      <c r="V409" s="25">
        <f t="shared" si="187"/>
        <v>1.0055893923451957</v>
      </c>
      <c r="W409" s="25">
        <f t="shared" si="188"/>
        <v>4.0223575693807829</v>
      </c>
      <c r="X409" s="16">
        <f t="shared" si="189"/>
        <v>240.50526315789656</v>
      </c>
      <c r="Y409">
        <f t="shared" si="190"/>
        <v>34.024534641063411</v>
      </c>
      <c r="Z409">
        <f t="shared" si="191"/>
        <v>1.90854777273686</v>
      </c>
      <c r="AA409">
        <f t="shared" si="192"/>
        <v>2.0729104846602771</v>
      </c>
      <c r="AB409">
        <f t="shared" si="179"/>
        <v>16.025187795816635</v>
      </c>
      <c r="AC409">
        <f t="shared" si="193"/>
        <v>31.675377566401664</v>
      </c>
      <c r="AD409">
        <f t="shared" si="194"/>
        <v>4.4811492568844047</v>
      </c>
      <c r="AE409">
        <f t="shared" si="195"/>
        <v>3.4466585557240599</v>
      </c>
      <c r="AF409">
        <f t="shared" si="196"/>
        <v>6.3534813325374886</v>
      </c>
      <c r="AG409">
        <f t="shared" si="180"/>
        <v>1.0620808449245398</v>
      </c>
      <c r="AH409" s="18">
        <f t="shared" si="197"/>
        <v>81.60000000000062</v>
      </c>
      <c r="AI409" s="18">
        <f t="shared" si="198"/>
        <v>72.400000000000489</v>
      </c>
      <c r="AJ409" s="28"/>
      <c r="AK409" s="29">
        <f t="shared" si="199"/>
        <v>15.275952027464339</v>
      </c>
      <c r="AL409" s="19">
        <f t="shared" si="200"/>
        <v>72.400000000000489</v>
      </c>
      <c r="AM409" s="18">
        <f t="shared" si="201"/>
        <v>3.4466585557240599</v>
      </c>
      <c r="AN409" s="18">
        <f t="shared" si="202"/>
        <v>6.3534813325374886</v>
      </c>
      <c r="AO409" s="19" t="str">
        <f t="shared" si="203"/>
        <v>N/A</v>
      </c>
      <c r="AP409" t="str">
        <f t="shared" si="204"/>
        <v>N/A</v>
      </c>
    </row>
    <row r="410" spans="12:42" x14ac:dyDescent="0.3">
      <c r="L410" s="25">
        <f t="shared" si="205"/>
        <v>5.9882332571352475</v>
      </c>
      <c r="N410" s="25">
        <f t="shared" si="206"/>
        <v>81.800000000000622</v>
      </c>
      <c r="O410" s="25">
        <f t="shared" si="181"/>
        <v>52.075497379668548</v>
      </c>
      <c r="P410" s="25">
        <f t="shared" si="182"/>
        <v>91.360521718716754</v>
      </c>
      <c r="Q410" s="25">
        <f t="shared" si="183"/>
        <v>45.680260859358377</v>
      </c>
      <c r="R410" s="25">
        <f t="shared" si="184"/>
        <v>772.2303558217983</v>
      </c>
      <c r="S410" s="25">
        <f t="shared" si="185"/>
        <v>2.6892542204106729</v>
      </c>
      <c r="T410" s="25">
        <f t="shared" si="186"/>
        <v>18.376974985991751</v>
      </c>
      <c r="U410" s="25">
        <f t="shared" si="207"/>
        <v>6586.6750379283831</v>
      </c>
      <c r="V410" s="25">
        <f t="shared" si="187"/>
        <v>1.0047527746724112</v>
      </c>
      <c r="W410" s="25">
        <f t="shared" si="188"/>
        <v>4.0190110986896448</v>
      </c>
      <c r="X410" s="16">
        <f t="shared" si="189"/>
        <v>241.09473684210707</v>
      </c>
      <c r="Y410">
        <f t="shared" si="190"/>
        <v>34.10792810832092</v>
      </c>
      <c r="Z410">
        <f t="shared" si="191"/>
        <v>1.9106888326157454</v>
      </c>
      <c r="AA410">
        <f t="shared" si="192"/>
        <v>2.0747124723233097</v>
      </c>
      <c r="AB410">
        <f t="shared" si="179"/>
        <v>16.064465216884813</v>
      </c>
      <c r="AC410">
        <f t="shared" si="193"/>
        <v>31.75301329573108</v>
      </c>
      <c r="AD410">
        <f t="shared" si="194"/>
        <v>4.4921324658473569</v>
      </c>
      <c r="AE410">
        <f t="shared" si="195"/>
        <v>3.4530775634276227</v>
      </c>
      <c r="AF410">
        <f t="shared" si="196"/>
        <v>6.3599003402410501</v>
      </c>
      <c r="AG410">
        <f t="shared" si="180"/>
        <v>1.0633816180328781</v>
      </c>
      <c r="AH410" s="18">
        <f t="shared" si="197"/>
        <v>81.800000000000622</v>
      </c>
      <c r="AI410" s="18">
        <f t="shared" si="198"/>
        <v>72.400000000000489</v>
      </c>
      <c r="AJ410" s="28"/>
      <c r="AK410" s="29">
        <f t="shared" si="199"/>
        <v>15.275952027464339</v>
      </c>
      <c r="AL410" s="19">
        <f t="shared" si="200"/>
        <v>72.400000000000489</v>
      </c>
      <c r="AM410" s="18">
        <f t="shared" si="201"/>
        <v>3.4530775634276227</v>
      </c>
      <c r="AN410" s="18">
        <f t="shared" si="202"/>
        <v>6.3599003402410501</v>
      </c>
      <c r="AO410" s="19" t="str">
        <f t="shared" si="203"/>
        <v>N/A</v>
      </c>
      <c r="AP410" t="str">
        <f t="shared" si="204"/>
        <v>N/A</v>
      </c>
    </row>
    <row r="411" spans="12:42" x14ac:dyDescent="0.3">
      <c r="L411" s="25">
        <f t="shared" si="205"/>
        <v>6.0029463609611327</v>
      </c>
      <c r="N411" s="25">
        <f t="shared" si="206"/>
        <v>82.000000000000625</v>
      </c>
      <c r="O411" s="25">
        <f t="shared" si="181"/>
        <v>52.202821334142072</v>
      </c>
      <c r="P411" s="25">
        <f t="shared" si="182"/>
        <v>91.583897077442245</v>
      </c>
      <c r="Q411" s="25">
        <f t="shared" si="183"/>
        <v>45.791948538721122</v>
      </c>
      <c r="R411" s="25">
        <f t="shared" si="184"/>
        <v>774.11844960131396</v>
      </c>
      <c r="S411" s="25">
        <f t="shared" si="185"/>
        <v>2.6892072420827202</v>
      </c>
      <c r="T411" s="25">
        <f t="shared" si="186"/>
        <v>18.399587721262396</v>
      </c>
      <c r="U411" s="25">
        <f t="shared" si="207"/>
        <v>6613.4298058448476</v>
      </c>
      <c r="V411" s="25">
        <f t="shared" si="187"/>
        <v>1.003918893515708</v>
      </c>
      <c r="W411" s="25">
        <f t="shared" si="188"/>
        <v>4.0156755740628318</v>
      </c>
      <c r="X411" s="16">
        <f t="shared" si="189"/>
        <v>241.68421052631771</v>
      </c>
      <c r="Y411">
        <f t="shared" si="190"/>
        <v>34.191321575578442</v>
      </c>
      <c r="Z411">
        <f t="shared" si="191"/>
        <v>1.9128276677864284</v>
      </c>
      <c r="AA411">
        <f t="shared" si="192"/>
        <v>2.0765137637018691</v>
      </c>
      <c r="AB411">
        <f t="shared" si="179"/>
        <v>16.10374263795299</v>
      </c>
      <c r="AC411">
        <f t="shared" si="193"/>
        <v>31.830649025060495</v>
      </c>
      <c r="AD411">
        <f t="shared" si="194"/>
        <v>4.5031156748103083</v>
      </c>
      <c r="AE411">
        <f t="shared" si="195"/>
        <v>3.4594965711311847</v>
      </c>
      <c r="AF411">
        <f t="shared" si="196"/>
        <v>6.3663193479446125</v>
      </c>
      <c r="AG411">
        <f t="shared" si="180"/>
        <v>1.0646808019236653</v>
      </c>
      <c r="AH411" s="18">
        <f t="shared" si="197"/>
        <v>82.000000000000625</v>
      </c>
      <c r="AI411" s="18">
        <f t="shared" si="198"/>
        <v>72.400000000000489</v>
      </c>
      <c r="AJ411" s="28"/>
      <c r="AK411" s="29">
        <f t="shared" si="199"/>
        <v>15.275952027464339</v>
      </c>
      <c r="AL411" s="19">
        <f t="shared" si="200"/>
        <v>72.400000000000489</v>
      </c>
      <c r="AM411" s="18">
        <f t="shared" si="201"/>
        <v>3.4594965711311847</v>
      </c>
      <c r="AN411" s="18">
        <f t="shared" si="202"/>
        <v>6.3663193479446125</v>
      </c>
      <c r="AO411" s="19" t="str">
        <f t="shared" si="203"/>
        <v>N/A</v>
      </c>
      <c r="AP411" t="str">
        <f t="shared" si="204"/>
        <v>N/A</v>
      </c>
    </row>
    <row r="412" spans="12:42" x14ac:dyDescent="0.3">
      <c r="L412" s="25">
        <f t="shared" si="205"/>
        <v>6.0176594647870179</v>
      </c>
      <c r="N412" s="25">
        <f t="shared" si="206"/>
        <v>82.200000000000628</v>
      </c>
      <c r="O412" s="25">
        <f t="shared" si="181"/>
        <v>52.33014528861559</v>
      </c>
      <c r="P412" s="25">
        <f t="shared" si="182"/>
        <v>91.807272436167707</v>
      </c>
      <c r="Q412" s="25">
        <f t="shared" si="183"/>
        <v>45.903636218083854</v>
      </c>
      <c r="R412" s="25">
        <f t="shared" si="184"/>
        <v>776.00654338082927</v>
      </c>
      <c r="S412" s="25">
        <f t="shared" si="185"/>
        <v>2.6891604924412396</v>
      </c>
      <c r="T412" s="25">
        <f t="shared" si="186"/>
        <v>18.422172705314534</v>
      </c>
      <c r="U412" s="25">
        <f t="shared" si="207"/>
        <v>6640.2276771243714</v>
      </c>
      <c r="V412" s="25">
        <f t="shared" si="187"/>
        <v>1.0030877332823827</v>
      </c>
      <c r="W412" s="25">
        <f t="shared" si="188"/>
        <v>4.0123509331295306</v>
      </c>
      <c r="X412" s="16">
        <f t="shared" si="189"/>
        <v>242.27368421052819</v>
      </c>
      <c r="Y412">
        <f t="shared" si="190"/>
        <v>34.274715042835943</v>
      </c>
      <c r="Z412">
        <f t="shared" si="191"/>
        <v>1.9149642846384338</v>
      </c>
      <c r="AA412">
        <f t="shared" si="192"/>
        <v>2.0783143545777425</v>
      </c>
      <c r="AB412">
        <f t="shared" si="179"/>
        <v>16.143020059021168</v>
      </c>
      <c r="AC412">
        <f t="shared" si="193"/>
        <v>31.908284754389896</v>
      </c>
      <c r="AD412">
        <f t="shared" si="194"/>
        <v>4.5140988837732587</v>
      </c>
      <c r="AE412">
        <f t="shared" si="195"/>
        <v>3.4659155788347458</v>
      </c>
      <c r="AF412">
        <f t="shared" si="196"/>
        <v>6.3727383556481749</v>
      </c>
      <c r="AG412">
        <f t="shared" si="180"/>
        <v>1.0659784024075798</v>
      </c>
      <c r="AH412" s="18">
        <f t="shared" si="197"/>
        <v>82.200000000000628</v>
      </c>
      <c r="AI412" s="18">
        <f t="shared" si="198"/>
        <v>72.400000000000489</v>
      </c>
      <c r="AJ412" s="28"/>
      <c r="AK412" s="29">
        <f t="shared" si="199"/>
        <v>15.275952027464339</v>
      </c>
      <c r="AL412" s="19">
        <f t="shared" si="200"/>
        <v>72.400000000000489</v>
      </c>
      <c r="AM412" s="18">
        <f t="shared" si="201"/>
        <v>3.4659155788347458</v>
      </c>
      <c r="AN412" s="18">
        <f t="shared" si="202"/>
        <v>6.3727383556481749</v>
      </c>
      <c r="AO412" s="19" t="str">
        <f t="shared" si="203"/>
        <v>N/A</v>
      </c>
      <c r="AP412" t="str">
        <f t="shared" si="204"/>
        <v>N/A</v>
      </c>
    </row>
    <row r="413" spans="12:42" x14ac:dyDescent="0.3">
      <c r="L413" s="25">
        <f t="shared" si="205"/>
        <v>6.0323725686129031</v>
      </c>
      <c r="N413" s="25">
        <f t="shared" si="206"/>
        <v>82.400000000000631</v>
      </c>
      <c r="O413" s="25">
        <f t="shared" si="181"/>
        <v>52.457469243089101</v>
      </c>
      <c r="P413" s="25">
        <f t="shared" si="182"/>
        <v>92.03064779489317</v>
      </c>
      <c r="Q413" s="25">
        <f t="shared" si="183"/>
        <v>46.015323897446585</v>
      </c>
      <c r="R413" s="25">
        <f t="shared" si="184"/>
        <v>777.89463716034459</v>
      </c>
      <c r="S413" s="25">
        <f t="shared" si="185"/>
        <v>2.6891139698204469</v>
      </c>
      <c r="T413" s="25">
        <f t="shared" si="186"/>
        <v>18.444730040051315</v>
      </c>
      <c r="U413" s="25">
        <f t="shared" si="207"/>
        <v>6667.0686160809673</v>
      </c>
      <c r="V413" s="25">
        <f t="shared" si="187"/>
        <v>1.0022592785062441</v>
      </c>
      <c r="W413" s="25">
        <f t="shared" si="188"/>
        <v>4.0090371140249763</v>
      </c>
      <c r="X413" s="16">
        <f t="shared" si="189"/>
        <v>242.86315789473869</v>
      </c>
      <c r="Y413">
        <f t="shared" si="190"/>
        <v>34.358108510093452</v>
      </c>
      <c r="Z413">
        <f t="shared" si="191"/>
        <v>1.9170986895344835</v>
      </c>
      <c r="AA413">
        <f t="shared" si="192"/>
        <v>2.0801142408052118</v>
      </c>
      <c r="AB413">
        <f t="shared" si="179"/>
        <v>16.182297480089346</v>
      </c>
      <c r="AC413">
        <f t="shared" si="193"/>
        <v>31.985920483719326</v>
      </c>
      <c r="AD413">
        <f t="shared" si="194"/>
        <v>4.5250820927362128</v>
      </c>
      <c r="AE413">
        <f t="shared" si="195"/>
        <v>3.47233458653831</v>
      </c>
      <c r="AF413">
        <f t="shared" si="196"/>
        <v>6.3791573633517373</v>
      </c>
      <c r="AG413">
        <f t="shared" si="180"/>
        <v>1.0672744252599764</v>
      </c>
      <c r="AH413" s="18">
        <f t="shared" si="197"/>
        <v>82.400000000000631</v>
      </c>
      <c r="AI413" s="18">
        <f t="shared" si="198"/>
        <v>72.400000000000489</v>
      </c>
      <c r="AJ413" s="28"/>
      <c r="AK413" s="29">
        <f t="shared" si="199"/>
        <v>15.275952027464339</v>
      </c>
      <c r="AL413" s="19">
        <f t="shared" si="200"/>
        <v>72.400000000000489</v>
      </c>
      <c r="AM413" s="18">
        <f t="shared" si="201"/>
        <v>3.47233458653831</v>
      </c>
      <c r="AN413" s="18">
        <f t="shared" si="202"/>
        <v>6.3791573633517373</v>
      </c>
      <c r="AO413" s="19" t="str">
        <f t="shared" si="203"/>
        <v>N/A</v>
      </c>
      <c r="AP413" t="str">
        <f t="shared" si="204"/>
        <v>N/A</v>
      </c>
    </row>
    <row r="414" spans="12:42" x14ac:dyDescent="0.3">
      <c r="L414" s="25">
        <f t="shared" si="205"/>
        <v>6.0470856724387883</v>
      </c>
      <c r="N414" s="25">
        <f t="shared" si="206"/>
        <v>82.600000000000634</v>
      </c>
      <c r="O414" s="25">
        <f t="shared" si="181"/>
        <v>52.584793197562618</v>
      </c>
      <c r="P414" s="25">
        <f t="shared" si="182"/>
        <v>92.254023153618633</v>
      </c>
      <c r="Q414" s="25">
        <f t="shared" si="183"/>
        <v>46.127011576809316</v>
      </c>
      <c r="R414" s="25">
        <f t="shared" si="184"/>
        <v>779.7827309398599</v>
      </c>
      <c r="S414" s="25">
        <f t="shared" si="185"/>
        <v>2.6890676725706975</v>
      </c>
      <c r="T414" s="25">
        <f t="shared" si="186"/>
        <v>18.467259826753871</v>
      </c>
      <c r="U414" s="25">
        <f t="shared" si="207"/>
        <v>6693.9525871447886</v>
      </c>
      <c r="V414" s="25">
        <f t="shared" si="187"/>
        <v>1.0014335138462762</v>
      </c>
      <c r="W414" s="25">
        <f t="shared" si="188"/>
        <v>4.0057340553851049</v>
      </c>
      <c r="X414" s="16">
        <f t="shared" si="189"/>
        <v>243.45263157894919</v>
      </c>
      <c r="Y414">
        <f t="shared" si="190"/>
        <v>34.441501977350953</v>
      </c>
      <c r="Z414">
        <f t="shared" si="191"/>
        <v>1.9192308888106062</v>
      </c>
      <c r="AA414">
        <f t="shared" si="192"/>
        <v>2.0819134183099983</v>
      </c>
      <c r="AB414">
        <f t="shared" si="179"/>
        <v>16.221574901157524</v>
      </c>
      <c r="AC414">
        <f t="shared" si="193"/>
        <v>32.063556213048727</v>
      </c>
      <c r="AD414">
        <f t="shared" si="194"/>
        <v>4.5360653016991623</v>
      </c>
      <c r="AE414">
        <f t="shared" si="195"/>
        <v>3.4787535942418706</v>
      </c>
      <c r="AF414">
        <f t="shared" si="196"/>
        <v>6.3855763710552988</v>
      </c>
      <c r="AG414">
        <f t="shared" si="180"/>
        <v>1.0685688762211869</v>
      </c>
      <c r="AH414" s="18">
        <f t="shared" si="197"/>
        <v>82.600000000000634</v>
      </c>
      <c r="AI414" s="18">
        <f t="shared" si="198"/>
        <v>72.400000000000489</v>
      </c>
      <c r="AJ414" s="28"/>
      <c r="AK414" s="29">
        <f t="shared" si="199"/>
        <v>15.275952027464339</v>
      </c>
      <c r="AL414" s="19">
        <f t="shared" si="200"/>
        <v>72.400000000000489</v>
      </c>
      <c r="AM414" s="18">
        <f t="shared" si="201"/>
        <v>3.4787535942418706</v>
      </c>
      <c r="AN414" s="18">
        <f t="shared" si="202"/>
        <v>6.3855763710552988</v>
      </c>
      <c r="AO414" s="19" t="str">
        <f t="shared" si="203"/>
        <v>N/A</v>
      </c>
      <c r="AP414" t="str">
        <f t="shared" si="204"/>
        <v>N/A</v>
      </c>
    </row>
    <row r="415" spans="12:42" x14ac:dyDescent="0.3">
      <c r="L415" s="25">
        <f t="shared" si="205"/>
        <v>6.0617987762646734</v>
      </c>
      <c r="N415" s="25">
        <f t="shared" si="206"/>
        <v>82.800000000000637</v>
      </c>
      <c r="O415" s="25">
        <f t="shared" si="181"/>
        <v>52.712117152036143</v>
      </c>
      <c r="P415" s="25">
        <f t="shared" si="182"/>
        <v>92.477398512344124</v>
      </c>
      <c r="Q415" s="25">
        <f t="shared" si="183"/>
        <v>46.238699256172062</v>
      </c>
      <c r="R415" s="25">
        <f t="shared" si="184"/>
        <v>781.67082471937556</v>
      </c>
      <c r="S415" s="25">
        <f t="shared" si="185"/>
        <v>2.6890215990582917</v>
      </c>
      <c r="T415" s="25">
        <f t="shared" si="186"/>
        <v>18.48976216608661</v>
      </c>
      <c r="U415" s="25">
        <f t="shared" si="207"/>
        <v>6720.879554861509</v>
      </c>
      <c r="V415" s="25">
        <f t="shared" si="187"/>
        <v>1.0006104240853297</v>
      </c>
      <c r="W415" s="25">
        <f t="shared" si="188"/>
        <v>4.002441696341319</v>
      </c>
      <c r="X415" s="16">
        <f t="shared" si="189"/>
        <v>244.04210526315984</v>
      </c>
      <c r="Y415">
        <f t="shared" si="190"/>
        <v>34.524895444608475</v>
      </c>
      <c r="Z415">
        <f t="shared" si="191"/>
        <v>1.9213608887762583</v>
      </c>
      <c r="AA415">
        <f t="shared" si="192"/>
        <v>2.0837118830882275</v>
      </c>
      <c r="AB415">
        <f t="shared" si="179"/>
        <v>16.260852322225702</v>
      </c>
      <c r="AC415">
        <f t="shared" si="193"/>
        <v>32.141191942378143</v>
      </c>
      <c r="AD415">
        <f t="shared" si="194"/>
        <v>4.5470485106621146</v>
      </c>
      <c r="AE415">
        <f t="shared" si="195"/>
        <v>3.4851726019454325</v>
      </c>
      <c r="AF415">
        <f t="shared" si="196"/>
        <v>6.3919953787588604</v>
      </c>
      <c r="AG415">
        <f t="shared" si="180"/>
        <v>1.0698617609968155</v>
      </c>
      <c r="AH415" s="18">
        <f t="shared" si="197"/>
        <v>82.800000000000637</v>
      </c>
      <c r="AI415" s="18">
        <f t="shared" si="198"/>
        <v>72.400000000000489</v>
      </c>
      <c r="AJ415" s="28"/>
      <c r="AK415" s="29">
        <f t="shared" si="199"/>
        <v>15.275952027464339</v>
      </c>
      <c r="AL415" s="19">
        <f t="shared" si="200"/>
        <v>72.400000000000489</v>
      </c>
      <c r="AM415" s="18">
        <f t="shared" si="201"/>
        <v>3.4851726019454325</v>
      </c>
      <c r="AN415" s="18">
        <f t="shared" si="202"/>
        <v>6.3919953787588604</v>
      </c>
      <c r="AO415" s="19" t="str">
        <f t="shared" si="203"/>
        <v>N/A</v>
      </c>
      <c r="AP415" t="str">
        <f t="shared" si="204"/>
        <v>N/A</v>
      </c>
    </row>
    <row r="416" spans="12:42" x14ac:dyDescent="0.3">
      <c r="L416" s="25">
        <f t="shared" si="205"/>
        <v>6.0765118800905586</v>
      </c>
      <c r="N416" s="25">
        <f t="shared" si="206"/>
        <v>83.000000000000639</v>
      </c>
      <c r="O416" s="25">
        <f t="shared" si="181"/>
        <v>52.839441106509668</v>
      </c>
      <c r="P416" s="25">
        <f t="shared" si="182"/>
        <v>92.7007738710696</v>
      </c>
      <c r="Q416" s="25">
        <f t="shared" si="183"/>
        <v>46.3503869355348</v>
      </c>
      <c r="R416" s="25">
        <f t="shared" si="184"/>
        <v>783.55891849889099</v>
      </c>
      <c r="S416" s="25">
        <f t="shared" si="185"/>
        <v>2.6889757476652822</v>
      </c>
      <c r="T416" s="25">
        <f t="shared" si="186"/>
        <v>18.512237158102472</v>
      </c>
      <c r="U416" s="25">
        <f t="shared" si="207"/>
        <v>6747.8494838916204</v>
      </c>
      <c r="V416" s="25">
        <f t="shared" si="187"/>
        <v>0.99978999412882064</v>
      </c>
      <c r="W416" s="25">
        <f t="shared" si="188"/>
        <v>3.9991599765152825</v>
      </c>
      <c r="X416" s="16">
        <f t="shared" si="189"/>
        <v>244.63157894737037</v>
      </c>
      <c r="Y416">
        <f t="shared" si="190"/>
        <v>34.608288911865984</v>
      </c>
      <c r="Z416">
        <f t="shared" si="191"/>
        <v>1.9234886957144339</v>
      </c>
      <c r="AA416">
        <f t="shared" si="192"/>
        <v>2.085509631205404</v>
      </c>
      <c r="AB416">
        <f t="shared" si="179"/>
        <v>16.30012974329388</v>
      </c>
      <c r="AC416">
        <f t="shared" si="193"/>
        <v>32.218827671707572</v>
      </c>
      <c r="AD416">
        <f t="shared" si="194"/>
        <v>4.5580317196250677</v>
      </c>
      <c r="AE416">
        <f t="shared" si="195"/>
        <v>3.4915916096489958</v>
      </c>
      <c r="AF416">
        <f t="shared" si="196"/>
        <v>6.3984143864624246</v>
      </c>
      <c r="AG416">
        <f t="shared" si="180"/>
        <v>1.0711530852580335</v>
      </c>
      <c r="AH416" s="18">
        <f t="shared" si="197"/>
        <v>83.000000000000639</v>
      </c>
      <c r="AI416" s="18">
        <f t="shared" si="198"/>
        <v>72.400000000000489</v>
      </c>
      <c r="AJ416" s="28"/>
      <c r="AK416" s="29">
        <f t="shared" si="199"/>
        <v>15.275952027464339</v>
      </c>
      <c r="AL416" s="19">
        <f t="shared" si="200"/>
        <v>72.400000000000489</v>
      </c>
      <c r="AM416" s="18">
        <f t="shared" si="201"/>
        <v>3.4915916096489958</v>
      </c>
      <c r="AN416" s="18">
        <f t="shared" si="202"/>
        <v>6.3984143864624246</v>
      </c>
      <c r="AO416" s="19" t="str">
        <f t="shared" si="203"/>
        <v>N/A</v>
      </c>
      <c r="AP416" t="str">
        <f t="shared" si="204"/>
        <v>N/A</v>
      </c>
    </row>
    <row r="417" spans="12:42" x14ac:dyDescent="0.3">
      <c r="L417" s="25">
        <f t="shared" si="205"/>
        <v>6.0912249839164438</v>
      </c>
      <c r="N417" s="25">
        <f t="shared" si="206"/>
        <v>83.200000000000642</v>
      </c>
      <c r="O417" s="25">
        <f t="shared" si="181"/>
        <v>52.966765060983185</v>
      </c>
      <c r="P417" s="25">
        <f t="shared" si="182"/>
        <v>92.924149229795063</v>
      </c>
      <c r="Q417" s="25">
        <f t="shared" si="183"/>
        <v>46.462074614897531</v>
      </c>
      <c r="R417" s="25">
        <f t="shared" si="184"/>
        <v>785.44701227840642</v>
      </c>
      <c r="S417" s="25">
        <f t="shared" si="185"/>
        <v>2.6889301167892832</v>
      </c>
      <c r="T417" s="25">
        <f t="shared" si="186"/>
        <v>18.534684902248113</v>
      </c>
      <c r="U417" s="25">
        <f t="shared" si="207"/>
        <v>6774.8623390098492</v>
      </c>
      <c r="V417" s="25">
        <f t="shared" si="187"/>
        <v>0.99897220900345818</v>
      </c>
      <c r="W417" s="25">
        <f t="shared" si="188"/>
        <v>3.9958888360138327</v>
      </c>
      <c r="X417" s="16">
        <f t="shared" si="189"/>
        <v>245.22105263158087</v>
      </c>
      <c r="Y417">
        <f t="shared" si="190"/>
        <v>34.691682379123492</v>
      </c>
      <c r="Z417">
        <f t="shared" si="191"/>
        <v>1.9256143158817849</v>
      </c>
      <c r="AA417">
        <f t="shared" si="192"/>
        <v>2.0873066587954145</v>
      </c>
      <c r="AB417">
        <f t="shared" si="179"/>
        <v>16.339407164362058</v>
      </c>
      <c r="AC417">
        <f t="shared" si="193"/>
        <v>32.296463401036974</v>
      </c>
      <c r="AD417">
        <f t="shared" si="194"/>
        <v>4.5690149285880182</v>
      </c>
      <c r="AE417">
        <f t="shared" si="195"/>
        <v>3.4980106173525578</v>
      </c>
      <c r="AF417">
        <f t="shared" si="196"/>
        <v>6.4048333941659852</v>
      </c>
      <c r="AG417">
        <f t="shared" si="180"/>
        <v>1.0724428546418692</v>
      </c>
      <c r="AH417" s="18">
        <f t="shared" si="197"/>
        <v>83.200000000000642</v>
      </c>
      <c r="AI417" s="18">
        <f t="shared" si="198"/>
        <v>72.400000000000489</v>
      </c>
      <c r="AJ417" s="28"/>
      <c r="AK417" s="29">
        <f t="shared" si="199"/>
        <v>15.275952027464339</v>
      </c>
      <c r="AL417" s="19">
        <f t="shared" si="200"/>
        <v>72.400000000000489</v>
      </c>
      <c r="AM417" s="18">
        <f t="shared" si="201"/>
        <v>3.4980106173525578</v>
      </c>
      <c r="AN417" s="18">
        <f t="shared" si="202"/>
        <v>6.4048333941659852</v>
      </c>
      <c r="AO417" s="19" t="str">
        <f t="shared" si="203"/>
        <v>N/A</v>
      </c>
      <c r="AP417" t="str">
        <f t="shared" si="204"/>
        <v>N/A</v>
      </c>
    </row>
    <row r="418" spans="12:42" x14ac:dyDescent="0.3">
      <c r="L418" s="25">
        <f t="shared" si="205"/>
        <v>6.105938087742329</v>
      </c>
      <c r="N418" s="25">
        <f t="shared" si="206"/>
        <v>83.400000000000645</v>
      </c>
      <c r="O418" s="25">
        <f t="shared" si="181"/>
        <v>53.094089015456696</v>
      </c>
      <c r="P418" s="25">
        <f t="shared" si="182"/>
        <v>93.147524588520525</v>
      </c>
      <c r="Q418" s="25">
        <f t="shared" si="183"/>
        <v>46.573762294260263</v>
      </c>
      <c r="R418" s="25">
        <f t="shared" si="184"/>
        <v>787.33510605792162</v>
      </c>
      <c r="S418" s="25">
        <f t="shared" si="185"/>
        <v>2.6888847048432849</v>
      </c>
      <c r="T418" s="25">
        <f t="shared" si="186"/>
        <v>18.557105497369029</v>
      </c>
      <c r="U418" s="25">
        <f t="shared" si="207"/>
        <v>6801.9180851044439</v>
      </c>
      <c r="V418" s="25">
        <f t="shared" si="187"/>
        <v>0.99815705385597098</v>
      </c>
      <c r="W418" s="25">
        <f t="shared" si="188"/>
        <v>3.9926282154238839</v>
      </c>
      <c r="X418" s="16">
        <f t="shared" si="189"/>
        <v>245.81052631579138</v>
      </c>
      <c r="Y418">
        <f t="shared" si="190"/>
        <v>34.775075846380993</v>
      </c>
      <c r="Z418">
        <f t="shared" si="191"/>
        <v>1.9277377555087341</v>
      </c>
      <c r="AA418">
        <f t="shared" si="192"/>
        <v>2.0891029620595329</v>
      </c>
      <c r="AB418">
        <f t="shared" si="179"/>
        <v>16.378684585430239</v>
      </c>
      <c r="AC418">
        <f t="shared" si="193"/>
        <v>32.374099130366417</v>
      </c>
      <c r="AD418">
        <f t="shared" si="194"/>
        <v>4.579998137550974</v>
      </c>
      <c r="AE418">
        <f t="shared" si="195"/>
        <v>3.504429625056122</v>
      </c>
      <c r="AF418">
        <f t="shared" si="196"/>
        <v>6.4112524018695511</v>
      </c>
      <c r="AG418">
        <f t="shared" si="180"/>
        <v>1.0737310747514941</v>
      </c>
      <c r="AH418" s="18">
        <f t="shared" si="197"/>
        <v>83.400000000000645</v>
      </c>
      <c r="AI418" s="18">
        <f t="shared" si="198"/>
        <v>72.400000000000489</v>
      </c>
      <c r="AJ418" s="28"/>
      <c r="AK418" s="29">
        <f t="shared" si="199"/>
        <v>15.275952027464339</v>
      </c>
      <c r="AL418" s="19">
        <f t="shared" si="200"/>
        <v>72.400000000000489</v>
      </c>
      <c r="AM418" s="18">
        <f t="shared" si="201"/>
        <v>3.504429625056122</v>
      </c>
      <c r="AN418" s="18">
        <f t="shared" si="202"/>
        <v>6.4112524018695511</v>
      </c>
      <c r="AO418" s="19" t="str">
        <f t="shared" si="203"/>
        <v>N/A</v>
      </c>
      <c r="AP418" t="str">
        <f t="shared" si="204"/>
        <v>N/A</v>
      </c>
    </row>
    <row r="419" spans="12:42" x14ac:dyDescent="0.3">
      <c r="L419" s="25">
        <f t="shared" si="205"/>
        <v>6.1206511915682142</v>
      </c>
      <c r="N419" s="25">
        <f t="shared" si="206"/>
        <v>83.600000000000648</v>
      </c>
      <c r="O419" s="25">
        <f t="shared" si="181"/>
        <v>53.221412969930213</v>
      </c>
      <c r="P419" s="25">
        <f t="shared" si="182"/>
        <v>93.370899947246002</v>
      </c>
      <c r="Q419" s="25">
        <f t="shared" si="183"/>
        <v>46.685449973623001</v>
      </c>
      <c r="R419" s="25">
        <f t="shared" si="184"/>
        <v>789.22319983743705</v>
      </c>
      <c r="S419" s="25">
        <f t="shared" si="185"/>
        <v>2.6888395102554705</v>
      </c>
      <c r="T419" s="25">
        <f t="shared" si="186"/>
        <v>18.579499041714648</v>
      </c>
      <c r="U419" s="25">
        <f t="shared" si="207"/>
        <v>6829.0166871765887</v>
      </c>
      <c r="V419" s="25">
        <f t="shared" si="187"/>
        <v>0.99734451395186807</v>
      </c>
      <c r="W419" s="25">
        <f t="shared" si="188"/>
        <v>3.9893780558074723</v>
      </c>
      <c r="X419" s="16">
        <f t="shared" si="189"/>
        <v>246.40000000000197</v>
      </c>
      <c r="Y419">
        <f t="shared" si="190"/>
        <v>34.858469313638508</v>
      </c>
      <c r="Z419">
        <f t="shared" si="191"/>
        <v>1.9298590207995912</v>
      </c>
      <c r="AA419">
        <f t="shared" si="192"/>
        <v>2.0908985372654496</v>
      </c>
      <c r="AB419">
        <f t="shared" si="179"/>
        <v>16.417962006498417</v>
      </c>
      <c r="AC419">
        <f t="shared" si="193"/>
        <v>32.451734859695819</v>
      </c>
      <c r="AD419">
        <f t="shared" si="194"/>
        <v>4.5909813465139235</v>
      </c>
      <c r="AE419">
        <f t="shared" si="195"/>
        <v>3.5108486327596826</v>
      </c>
      <c r="AF419">
        <f t="shared" si="196"/>
        <v>6.4176714095731109</v>
      </c>
      <c r="AG419">
        <f t="shared" si="180"/>
        <v>1.0750177511565082</v>
      </c>
      <c r="AH419" s="18">
        <f t="shared" si="197"/>
        <v>83.600000000000648</v>
      </c>
      <c r="AI419" s="18">
        <f t="shared" si="198"/>
        <v>72.400000000000489</v>
      </c>
      <c r="AJ419" s="28"/>
      <c r="AK419" s="29">
        <f t="shared" si="199"/>
        <v>15.275952027464339</v>
      </c>
      <c r="AL419" s="19">
        <f t="shared" si="200"/>
        <v>72.400000000000489</v>
      </c>
      <c r="AM419" s="18">
        <f t="shared" si="201"/>
        <v>3.5108486327596826</v>
      </c>
      <c r="AN419" s="18">
        <f t="shared" si="202"/>
        <v>6.4176714095731109</v>
      </c>
      <c r="AO419" s="19" t="str">
        <f t="shared" si="203"/>
        <v>N/A</v>
      </c>
      <c r="AP419" t="str">
        <f t="shared" si="204"/>
        <v>N/A</v>
      </c>
    </row>
    <row r="420" spans="12:42" x14ac:dyDescent="0.3">
      <c r="L420" s="25">
        <f t="shared" si="205"/>
        <v>6.1353642953940994</v>
      </c>
      <c r="N420" s="25">
        <f t="shared" si="206"/>
        <v>83.800000000000651</v>
      </c>
      <c r="O420" s="25">
        <f t="shared" si="181"/>
        <v>53.348736924403738</v>
      </c>
      <c r="P420" s="25">
        <f t="shared" si="182"/>
        <v>93.594275305971479</v>
      </c>
      <c r="Q420" s="25">
        <f t="shared" si="183"/>
        <v>46.797137652985739</v>
      </c>
      <c r="R420" s="25">
        <f t="shared" si="184"/>
        <v>791.11129361695259</v>
      </c>
      <c r="S420" s="25">
        <f t="shared" si="185"/>
        <v>2.6887945314690338</v>
      </c>
      <c r="T420" s="25">
        <f t="shared" si="186"/>
        <v>18.601865632943316</v>
      </c>
      <c r="U420" s="25">
        <f t="shared" si="207"/>
        <v>6856.1581103397657</v>
      </c>
      <c r="V420" s="25">
        <f t="shared" si="187"/>
        <v>0.99653457467420758</v>
      </c>
      <c r="W420" s="25">
        <f t="shared" si="188"/>
        <v>3.9861382986968303</v>
      </c>
      <c r="X420" s="16">
        <f t="shared" si="189"/>
        <v>246.9894736842125</v>
      </c>
      <c r="Y420">
        <f t="shared" si="190"/>
        <v>34.941862780896017</v>
      </c>
      <c r="Z420">
        <f t="shared" si="191"/>
        <v>1.9319781179326689</v>
      </c>
      <c r="AA420">
        <f t="shared" si="192"/>
        <v>2.0926933807463155</v>
      </c>
      <c r="AB420">
        <f t="shared" si="179"/>
        <v>16.457239427566595</v>
      </c>
      <c r="AC420">
        <f t="shared" si="193"/>
        <v>32.529370589025234</v>
      </c>
      <c r="AD420">
        <f t="shared" si="194"/>
        <v>4.6019645554768758</v>
      </c>
      <c r="AE420">
        <f t="shared" si="195"/>
        <v>3.5172676404632459</v>
      </c>
      <c r="AF420">
        <f t="shared" si="196"/>
        <v>6.4240904172766733</v>
      </c>
      <c r="AG420">
        <f t="shared" si="180"/>
        <v>1.0763028893932196</v>
      </c>
      <c r="AH420" s="18">
        <f t="shared" si="197"/>
        <v>83.800000000000651</v>
      </c>
      <c r="AI420" s="18">
        <f t="shared" si="198"/>
        <v>72.400000000000489</v>
      </c>
      <c r="AJ420" s="28"/>
      <c r="AK420" s="29">
        <f t="shared" si="199"/>
        <v>15.275952027464339</v>
      </c>
      <c r="AL420" s="19">
        <f t="shared" si="200"/>
        <v>72.400000000000489</v>
      </c>
      <c r="AM420" s="18">
        <f t="shared" si="201"/>
        <v>3.5172676404632459</v>
      </c>
      <c r="AN420" s="18">
        <f t="shared" si="202"/>
        <v>6.4240904172766733</v>
      </c>
      <c r="AO420" s="19" t="str">
        <f t="shared" si="203"/>
        <v>N/A</v>
      </c>
      <c r="AP420" t="str">
        <f t="shared" si="204"/>
        <v>N/A</v>
      </c>
    </row>
    <row r="421" spans="12:42" x14ac:dyDescent="0.3">
      <c r="L421" s="25">
        <f t="shared" si="205"/>
        <v>6.1500773992199846</v>
      </c>
      <c r="N421" s="25">
        <f t="shared" si="206"/>
        <v>84.000000000000654</v>
      </c>
      <c r="O421" s="25">
        <f t="shared" si="181"/>
        <v>53.476060878877256</v>
      </c>
      <c r="P421" s="25">
        <f t="shared" si="182"/>
        <v>93.817650664696941</v>
      </c>
      <c r="Q421" s="25">
        <f t="shared" si="183"/>
        <v>46.908825332348471</v>
      </c>
      <c r="R421" s="25">
        <f t="shared" si="184"/>
        <v>792.99938739646814</v>
      </c>
      <c r="S421" s="25">
        <f t="shared" si="185"/>
        <v>2.6887497669419984</v>
      </c>
      <c r="T421" s="25">
        <f t="shared" si="186"/>
        <v>18.624205368127306</v>
      </c>
      <c r="U421" s="25">
        <f t="shared" si="207"/>
        <v>6883.342319819094</v>
      </c>
      <c r="V421" s="25">
        <f t="shared" si="187"/>
        <v>0.99572722152237558</v>
      </c>
      <c r="W421" s="25">
        <f t="shared" si="188"/>
        <v>3.9829088860895023</v>
      </c>
      <c r="X421" s="16">
        <f t="shared" si="189"/>
        <v>247.57894736842306</v>
      </c>
      <c r="Y421">
        <f t="shared" si="190"/>
        <v>35.025256248153532</v>
      </c>
      <c r="Z421">
        <f t="shared" si="191"/>
        <v>1.9340950530603966</v>
      </c>
      <c r="AA421">
        <f t="shared" si="192"/>
        <v>2.0944874888997944</v>
      </c>
      <c r="AB421">
        <f t="shared" si="179"/>
        <v>16.496516848634773</v>
      </c>
      <c r="AC421">
        <f t="shared" si="193"/>
        <v>32.607006318354649</v>
      </c>
      <c r="AD421">
        <f t="shared" si="194"/>
        <v>4.612947764439828</v>
      </c>
      <c r="AE421">
        <f t="shared" si="195"/>
        <v>3.5236866481668079</v>
      </c>
      <c r="AF421">
        <f t="shared" si="196"/>
        <v>6.4305094249802366</v>
      </c>
      <c r="AG421">
        <f t="shared" si="180"/>
        <v>1.0775864949649241</v>
      </c>
      <c r="AH421" s="18">
        <f t="shared" si="197"/>
        <v>84.000000000000654</v>
      </c>
      <c r="AI421" s="18">
        <f t="shared" si="198"/>
        <v>72.400000000000489</v>
      </c>
      <c r="AJ421" s="28"/>
      <c r="AK421" s="29">
        <f t="shared" si="199"/>
        <v>15.275952027464339</v>
      </c>
      <c r="AL421" s="19">
        <f t="shared" si="200"/>
        <v>72.400000000000489</v>
      </c>
      <c r="AM421" s="18">
        <f t="shared" si="201"/>
        <v>3.5236866481668079</v>
      </c>
      <c r="AN421" s="18">
        <f t="shared" si="202"/>
        <v>6.4305094249802366</v>
      </c>
      <c r="AO421" s="19" t="str">
        <f t="shared" si="203"/>
        <v>N/A</v>
      </c>
      <c r="AP421" t="str">
        <f t="shared" si="204"/>
        <v>N/A</v>
      </c>
    </row>
    <row r="422" spans="12:42" x14ac:dyDescent="0.3">
      <c r="L422" s="25">
        <f t="shared" si="205"/>
        <v>6.1647905030458698</v>
      </c>
      <c r="N422" s="25">
        <f t="shared" si="206"/>
        <v>84.200000000000657</v>
      </c>
      <c r="O422" s="25">
        <f t="shared" si="181"/>
        <v>53.603384833350766</v>
      </c>
      <c r="P422" s="25">
        <f t="shared" si="182"/>
        <v>94.041026023422404</v>
      </c>
      <c r="Q422" s="25">
        <f t="shared" si="183"/>
        <v>47.020513011711202</v>
      </c>
      <c r="R422" s="25">
        <f t="shared" si="184"/>
        <v>794.88748117598323</v>
      </c>
      <c r="S422" s="25">
        <f t="shared" si="185"/>
        <v>2.6887052151470461</v>
      </c>
      <c r="T422" s="25">
        <f t="shared" si="186"/>
        <v>18.646518343757684</v>
      </c>
      <c r="U422" s="25">
        <f t="shared" si="207"/>
        <v>6910.5692809507409</v>
      </c>
      <c r="V422" s="25">
        <f t="shared" si="187"/>
        <v>0.99492244011089026</v>
      </c>
      <c r="W422" s="25">
        <f t="shared" si="188"/>
        <v>3.979689760443561</v>
      </c>
      <c r="X422" s="16">
        <f t="shared" si="189"/>
        <v>248.16842105263351</v>
      </c>
      <c r="Y422">
        <f t="shared" si="190"/>
        <v>35.108649715411026</v>
      </c>
      <c r="Z422">
        <f t="shared" si="191"/>
        <v>1.9362098323094377</v>
      </c>
      <c r="AA422">
        <f t="shared" si="192"/>
        <v>2.0962808581871393</v>
      </c>
      <c r="AB422">
        <f t="shared" si="179"/>
        <v>16.535794269702951</v>
      </c>
      <c r="AC422">
        <f t="shared" si="193"/>
        <v>32.684642047684065</v>
      </c>
      <c r="AD422">
        <f t="shared" si="194"/>
        <v>4.6239309734027794</v>
      </c>
      <c r="AE422">
        <f t="shared" si="195"/>
        <v>3.5301056558703698</v>
      </c>
      <c r="AF422">
        <f t="shared" si="196"/>
        <v>6.436928432683799</v>
      </c>
      <c r="AG422">
        <f t="shared" si="180"/>
        <v>1.0788685733421783</v>
      </c>
      <c r="AH422" s="18">
        <f t="shared" si="197"/>
        <v>84.200000000000657</v>
      </c>
      <c r="AI422" s="18">
        <f t="shared" si="198"/>
        <v>72.400000000000489</v>
      </c>
      <c r="AJ422" s="28"/>
      <c r="AK422" s="29">
        <f t="shared" si="199"/>
        <v>15.275952027464339</v>
      </c>
      <c r="AL422" s="19">
        <f t="shared" si="200"/>
        <v>72.400000000000489</v>
      </c>
      <c r="AM422" s="18">
        <f t="shared" si="201"/>
        <v>3.5301056558703698</v>
      </c>
      <c r="AN422" s="18">
        <f t="shared" si="202"/>
        <v>6.436928432683799</v>
      </c>
      <c r="AO422" s="19" t="str">
        <f t="shared" si="203"/>
        <v>N/A</v>
      </c>
      <c r="AP422" t="str">
        <f t="shared" si="204"/>
        <v>N/A</v>
      </c>
    </row>
    <row r="423" spans="12:42" x14ac:dyDescent="0.3">
      <c r="L423" s="25">
        <f t="shared" si="205"/>
        <v>6.179503606871755</v>
      </c>
      <c r="N423" s="25">
        <f t="shared" si="206"/>
        <v>84.400000000000659</v>
      </c>
      <c r="O423" s="25">
        <f t="shared" si="181"/>
        <v>53.730708787824284</v>
      </c>
      <c r="P423" s="25">
        <f t="shared" si="182"/>
        <v>94.264401382147881</v>
      </c>
      <c r="Q423" s="25">
        <f t="shared" si="183"/>
        <v>47.13220069107394</v>
      </c>
      <c r="R423" s="25">
        <f t="shared" si="184"/>
        <v>796.77557495549877</v>
      </c>
      <c r="S423" s="25">
        <f t="shared" si="185"/>
        <v>2.6886608745713403</v>
      </c>
      <c r="T423" s="25">
        <f t="shared" si="186"/>
        <v>18.668804655749209</v>
      </c>
      <c r="U423" s="25">
        <f t="shared" si="207"/>
        <v>6937.8389591812838</v>
      </c>
      <c r="V423" s="25">
        <f t="shared" si="187"/>
        <v>0.99412021616821433</v>
      </c>
      <c r="W423" s="25">
        <f t="shared" si="188"/>
        <v>3.9764808646728573</v>
      </c>
      <c r="X423" s="16">
        <f t="shared" si="189"/>
        <v>248.75789473684409</v>
      </c>
      <c r="Y423">
        <f t="shared" si="190"/>
        <v>35.192043182668549</v>
      </c>
      <c r="Z423">
        <f t="shared" si="191"/>
        <v>1.938322461780805</v>
      </c>
      <c r="AA423">
        <f t="shared" si="192"/>
        <v>2.098073485132276</v>
      </c>
      <c r="AB423">
        <f t="shared" si="179"/>
        <v>16.575071690771129</v>
      </c>
      <c r="AC423">
        <f t="shared" si="193"/>
        <v>32.76227777701348</v>
      </c>
      <c r="AD423">
        <f t="shared" si="194"/>
        <v>4.6349141823657316</v>
      </c>
      <c r="AE423">
        <f t="shared" si="195"/>
        <v>3.5365246635739331</v>
      </c>
      <c r="AF423">
        <f t="shared" si="196"/>
        <v>6.4433474403873605</v>
      </c>
      <c r="AG423">
        <f t="shared" si="180"/>
        <v>1.0801491299630734</v>
      </c>
      <c r="AH423" s="18">
        <f t="shared" si="197"/>
        <v>84.400000000000659</v>
      </c>
      <c r="AI423" s="18">
        <f t="shared" si="198"/>
        <v>72.400000000000489</v>
      </c>
      <c r="AJ423" s="28"/>
      <c r="AK423" s="29">
        <f t="shared" si="199"/>
        <v>15.275952027464339</v>
      </c>
      <c r="AL423" s="19">
        <f t="shared" si="200"/>
        <v>72.400000000000489</v>
      </c>
      <c r="AM423" s="18">
        <f t="shared" si="201"/>
        <v>3.5365246635739331</v>
      </c>
      <c r="AN423" s="18">
        <f t="shared" si="202"/>
        <v>6.4433474403873605</v>
      </c>
      <c r="AO423" s="19" t="str">
        <f t="shared" si="203"/>
        <v>N/A</v>
      </c>
      <c r="AP423" t="str">
        <f t="shared" si="204"/>
        <v>N/A</v>
      </c>
    </row>
    <row r="424" spans="12:42" x14ac:dyDescent="0.3">
      <c r="L424" s="25">
        <f t="shared" si="205"/>
        <v>6.1942167106976402</v>
      </c>
      <c r="N424" s="25">
        <f t="shared" si="206"/>
        <v>84.600000000000662</v>
      </c>
      <c r="O424" s="25">
        <f t="shared" si="181"/>
        <v>53.858032742297809</v>
      </c>
      <c r="P424" s="25">
        <f t="shared" si="182"/>
        <v>94.487776740873358</v>
      </c>
      <c r="Q424" s="25">
        <f t="shared" si="183"/>
        <v>47.243888370436679</v>
      </c>
      <c r="R424" s="25">
        <f t="shared" si="184"/>
        <v>798.66366873501431</v>
      </c>
      <c r="S424" s="25">
        <f t="shared" si="185"/>
        <v>2.6886167437163526</v>
      </c>
      <c r="T424" s="25">
        <f t="shared" si="186"/>
        <v>18.691064399445114</v>
      </c>
      <c r="U424" s="25">
        <f t="shared" si="207"/>
        <v>6965.1513200671179</v>
      </c>
      <c r="V424" s="25">
        <f t="shared" si="187"/>
        <v>0.99332053553558886</v>
      </c>
      <c r="W424" s="25">
        <f t="shared" si="188"/>
        <v>3.9732821421423554</v>
      </c>
      <c r="X424" s="16">
        <f t="shared" si="189"/>
        <v>249.34736842105463</v>
      </c>
      <c r="Y424">
        <f t="shared" si="190"/>
        <v>35.275436649926057</v>
      </c>
      <c r="Z424">
        <f t="shared" si="191"/>
        <v>1.9404329475499729</v>
      </c>
      <c r="AA424">
        <f t="shared" si="192"/>
        <v>2.0998653663209033</v>
      </c>
      <c r="AB424">
        <f t="shared" si="179"/>
        <v>16.614349111839307</v>
      </c>
      <c r="AC424">
        <f t="shared" si="193"/>
        <v>32.839913506342896</v>
      </c>
      <c r="AD424">
        <f t="shared" si="194"/>
        <v>4.645897391328683</v>
      </c>
      <c r="AE424">
        <f t="shared" si="195"/>
        <v>3.5429436712774951</v>
      </c>
      <c r="AF424">
        <f t="shared" si="196"/>
        <v>6.4497664480909229</v>
      </c>
      <c r="AG424">
        <f t="shared" si="180"/>
        <v>1.0814281702335025</v>
      </c>
      <c r="AH424" s="18">
        <f t="shared" si="197"/>
        <v>84.600000000000662</v>
      </c>
      <c r="AI424" s="18">
        <f t="shared" si="198"/>
        <v>72.400000000000489</v>
      </c>
      <c r="AJ424" s="28"/>
      <c r="AK424" s="29">
        <f t="shared" si="199"/>
        <v>15.275952027464339</v>
      </c>
      <c r="AL424" s="19">
        <f t="shared" si="200"/>
        <v>72.400000000000489</v>
      </c>
      <c r="AM424" s="18">
        <f t="shared" si="201"/>
        <v>3.5429436712774951</v>
      </c>
      <c r="AN424" s="18">
        <f t="shared" si="202"/>
        <v>6.4497664480909229</v>
      </c>
      <c r="AO424" s="19" t="str">
        <f t="shared" si="203"/>
        <v>N/A</v>
      </c>
      <c r="AP424" t="str">
        <f t="shared" si="204"/>
        <v>N/A</v>
      </c>
    </row>
    <row r="425" spans="12:42" x14ac:dyDescent="0.3">
      <c r="L425" s="25">
        <f t="shared" si="205"/>
        <v>6.2089298145235254</v>
      </c>
      <c r="N425" s="25">
        <f t="shared" si="206"/>
        <v>84.800000000000665</v>
      </c>
      <c r="O425" s="25">
        <f t="shared" si="181"/>
        <v>53.985356696771326</v>
      </c>
      <c r="P425" s="25">
        <f t="shared" si="182"/>
        <v>94.71115209959882</v>
      </c>
      <c r="Q425" s="25">
        <f t="shared" si="183"/>
        <v>47.35557604979941</v>
      </c>
      <c r="R425" s="25">
        <f t="shared" si="184"/>
        <v>800.55176251452974</v>
      </c>
      <c r="S425" s="25">
        <f t="shared" si="185"/>
        <v>2.6885728210977007</v>
      </c>
      <c r="T425" s="25">
        <f t="shared" si="186"/>
        <v>18.713297669621866</v>
      </c>
      <c r="U425" s="25">
        <f t="shared" si="207"/>
        <v>6992.5063292738232</v>
      </c>
      <c r="V425" s="25">
        <f t="shared" si="187"/>
        <v>0.99252338416587382</v>
      </c>
      <c r="W425" s="25">
        <f t="shared" si="188"/>
        <v>3.9700935366634953</v>
      </c>
      <c r="X425" s="16">
        <f t="shared" si="189"/>
        <v>249.93684210526519</v>
      </c>
      <c r="Y425">
        <f t="shared" si="190"/>
        <v>35.358830117183565</v>
      </c>
      <c r="Z425">
        <f t="shared" si="191"/>
        <v>1.9425412956669961</v>
      </c>
      <c r="AA425">
        <f t="shared" si="192"/>
        <v>2.1016564983996093</v>
      </c>
      <c r="AB425">
        <f t="shared" si="179"/>
        <v>16.653626532907484</v>
      </c>
      <c r="AC425">
        <f t="shared" si="193"/>
        <v>32.917549235672311</v>
      </c>
      <c r="AD425">
        <f t="shared" si="194"/>
        <v>4.6568806002916352</v>
      </c>
      <c r="AE425">
        <f t="shared" si="195"/>
        <v>3.5493626789810571</v>
      </c>
      <c r="AF425">
        <f t="shared" si="196"/>
        <v>6.4561854557944844</v>
      </c>
      <c r="AG425">
        <f t="shared" si="180"/>
        <v>1.0827056995274285</v>
      </c>
      <c r="AH425" s="18">
        <f t="shared" si="197"/>
        <v>84.800000000000665</v>
      </c>
      <c r="AI425" s="18">
        <f t="shared" si="198"/>
        <v>72.400000000000489</v>
      </c>
      <c r="AJ425" s="28"/>
      <c r="AK425" s="29">
        <f t="shared" si="199"/>
        <v>15.275952027464339</v>
      </c>
      <c r="AL425" s="19">
        <f t="shared" si="200"/>
        <v>72.400000000000489</v>
      </c>
      <c r="AM425" s="18">
        <f t="shared" si="201"/>
        <v>3.5493626789810571</v>
      </c>
      <c r="AN425" s="18">
        <f t="shared" si="202"/>
        <v>6.4561854557944844</v>
      </c>
      <c r="AO425" s="19" t="str">
        <f t="shared" si="203"/>
        <v>N/A</v>
      </c>
      <c r="AP425" t="str">
        <f t="shared" si="204"/>
        <v>N/A</v>
      </c>
    </row>
    <row r="426" spans="12:42" x14ac:dyDescent="0.3">
      <c r="L426" s="25">
        <f t="shared" si="205"/>
        <v>6.2236429183494106</v>
      </c>
      <c r="N426" s="25">
        <f t="shared" si="206"/>
        <v>85.000000000000668</v>
      </c>
      <c r="O426" s="25">
        <f t="shared" si="181"/>
        <v>54.112680651244837</v>
      </c>
      <c r="P426" s="25">
        <f t="shared" si="182"/>
        <v>94.934527458324283</v>
      </c>
      <c r="Q426" s="25">
        <f t="shared" si="183"/>
        <v>47.467263729162141</v>
      </c>
      <c r="R426" s="25">
        <f t="shared" si="184"/>
        <v>802.43985629404494</v>
      </c>
      <c r="S426" s="25">
        <f t="shared" si="185"/>
        <v>2.6885291052449736</v>
      </c>
      <c r="T426" s="25">
        <f t="shared" si="186"/>
        <v>18.735504560493883</v>
      </c>
      <c r="U426" s="25">
        <f t="shared" si="207"/>
        <v>7019.9039525755816</v>
      </c>
      <c r="V426" s="25">
        <f t="shared" si="187"/>
        <v>0.99172874812240974</v>
      </c>
      <c r="W426" s="25">
        <f t="shared" si="188"/>
        <v>3.966914992489639</v>
      </c>
      <c r="X426" s="16">
        <f t="shared" si="189"/>
        <v>250.52631578947563</v>
      </c>
      <c r="Y426">
        <f t="shared" si="190"/>
        <v>35.442223584441059</v>
      </c>
      <c r="Z426">
        <f t="shared" si="191"/>
        <v>1.9446475121566218</v>
      </c>
      <c r="AA426">
        <f t="shared" si="192"/>
        <v>2.1034468780749958</v>
      </c>
      <c r="AB426">
        <f t="shared" si="179"/>
        <v>16.692903953975662</v>
      </c>
      <c r="AC426">
        <f t="shared" si="193"/>
        <v>32.995184965001712</v>
      </c>
      <c r="AD426">
        <f t="shared" si="194"/>
        <v>4.6678638092545848</v>
      </c>
      <c r="AE426">
        <f t="shared" si="195"/>
        <v>3.5557816866846177</v>
      </c>
      <c r="AF426">
        <f t="shared" si="196"/>
        <v>6.4626044634980468</v>
      </c>
      <c r="AG426">
        <f t="shared" si="180"/>
        <v>1.0839817231871465</v>
      </c>
      <c r="AH426" s="18">
        <f t="shared" si="197"/>
        <v>85.000000000000668</v>
      </c>
      <c r="AI426" s="18">
        <f t="shared" si="198"/>
        <v>72.400000000000489</v>
      </c>
      <c r="AJ426" s="28"/>
      <c r="AK426" s="29">
        <f t="shared" si="199"/>
        <v>15.275952027464339</v>
      </c>
      <c r="AL426" s="19">
        <f t="shared" si="200"/>
        <v>72.400000000000489</v>
      </c>
      <c r="AM426" s="18">
        <f t="shared" si="201"/>
        <v>3.5557816866846177</v>
      </c>
      <c r="AN426" s="18">
        <f t="shared" si="202"/>
        <v>6.4626044634980468</v>
      </c>
      <c r="AO426" s="19" t="str">
        <f t="shared" si="203"/>
        <v>N/A</v>
      </c>
      <c r="AP426" t="str">
        <f t="shared" si="204"/>
        <v>N/A</v>
      </c>
    </row>
    <row r="427" spans="12:42" x14ac:dyDescent="0.3">
      <c r="L427" s="25">
        <f t="shared" si="205"/>
        <v>6.2383560221752958</v>
      </c>
      <c r="N427" s="25">
        <f t="shared" si="206"/>
        <v>85.200000000000671</v>
      </c>
      <c r="O427" s="25">
        <f t="shared" si="181"/>
        <v>54.240004605718362</v>
      </c>
      <c r="P427" s="25">
        <f t="shared" si="182"/>
        <v>95.157902817049759</v>
      </c>
      <c r="Q427" s="25">
        <f t="shared" si="183"/>
        <v>47.57895140852488</v>
      </c>
      <c r="R427" s="25">
        <f t="shared" si="184"/>
        <v>804.3279500735606</v>
      </c>
      <c r="S427" s="25">
        <f t="shared" si="185"/>
        <v>2.6884855947015751</v>
      </c>
      <c r="T427" s="25">
        <f t="shared" si="186"/>
        <v>18.757685165718168</v>
      </c>
      <c r="U427" s="25">
        <f t="shared" si="207"/>
        <v>7047.3441558545701</v>
      </c>
      <c r="V427" s="25">
        <f t="shared" si="187"/>
        <v>0.99093661357788998</v>
      </c>
      <c r="W427" s="25">
        <f t="shared" si="188"/>
        <v>3.9637464543115599</v>
      </c>
      <c r="X427" s="16">
        <f t="shared" si="189"/>
        <v>251.11578947368622</v>
      </c>
      <c r="Y427">
        <f t="shared" si="190"/>
        <v>35.525617051698582</v>
      </c>
      <c r="Z427">
        <f t="shared" si="191"/>
        <v>1.9467516030184087</v>
      </c>
      <c r="AA427">
        <f t="shared" si="192"/>
        <v>2.1052365021128252</v>
      </c>
      <c r="AB427">
        <f t="shared" si="179"/>
        <v>16.732181375043844</v>
      </c>
      <c r="AC427">
        <f t="shared" si="193"/>
        <v>33.072820694331156</v>
      </c>
      <c r="AD427">
        <f t="shared" si="194"/>
        <v>4.6788470182175415</v>
      </c>
      <c r="AE427">
        <f t="shared" si="195"/>
        <v>3.5622006943881832</v>
      </c>
      <c r="AF427">
        <f t="shared" si="196"/>
        <v>6.469023471201611</v>
      </c>
      <c r="AG427">
        <f t="shared" si="180"/>
        <v>1.0852562465235449</v>
      </c>
      <c r="AH427" s="18">
        <f t="shared" si="197"/>
        <v>85.200000000000671</v>
      </c>
      <c r="AI427" s="18">
        <f t="shared" si="198"/>
        <v>72.400000000000489</v>
      </c>
      <c r="AJ427" s="28"/>
      <c r="AK427" s="29">
        <f t="shared" si="199"/>
        <v>15.275952027464339</v>
      </c>
      <c r="AL427" s="19">
        <f t="shared" si="200"/>
        <v>72.400000000000489</v>
      </c>
      <c r="AM427" s="18">
        <f t="shared" si="201"/>
        <v>3.5622006943881832</v>
      </c>
      <c r="AN427" s="18">
        <f t="shared" si="202"/>
        <v>6.469023471201611</v>
      </c>
      <c r="AO427" s="19" t="str">
        <f t="shared" si="203"/>
        <v>N/A</v>
      </c>
      <c r="AP427" t="str">
        <f t="shared" si="204"/>
        <v>N/A</v>
      </c>
    </row>
    <row r="428" spans="12:42" x14ac:dyDescent="0.3">
      <c r="L428" s="25">
        <f t="shared" si="205"/>
        <v>6.253069126001181</v>
      </c>
      <c r="N428" s="25">
        <f t="shared" si="206"/>
        <v>85.400000000000674</v>
      </c>
      <c r="O428" s="25">
        <f t="shared" si="181"/>
        <v>54.367328560191879</v>
      </c>
      <c r="P428" s="25">
        <f t="shared" si="182"/>
        <v>95.381278175775236</v>
      </c>
      <c r="Q428" s="25">
        <f t="shared" si="183"/>
        <v>47.690639087887618</v>
      </c>
      <c r="R428" s="25">
        <f t="shared" si="184"/>
        <v>806.2160438530758</v>
      </c>
      <c r="S428" s="25">
        <f t="shared" si="185"/>
        <v>2.688442288024556</v>
      </c>
      <c r="T428" s="25">
        <f t="shared" si="186"/>
        <v>18.779839578398935</v>
      </c>
      <c r="U428" s="25">
        <f t="shared" si="207"/>
        <v>7074.8269051003672</v>
      </c>
      <c r="V428" s="25">
        <f t="shared" si="187"/>
        <v>0.99014696681324998</v>
      </c>
      <c r="W428" s="25">
        <f t="shared" si="188"/>
        <v>3.9605878672529999</v>
      </c>
      <c r="X428" s="16">
        <f t="shared" si="189"/>
        <v>251.70526315789675</v>
      </c>
      <c r="Y428">
        <f t="shared" si="190"/>
        <v>35.60901051895609</v>
      </c>
      <c r="Z428">
        <f t="shared" si="191"/>
        <v>1.9488535742268349</v>
      </c>
      <c r="AA428">
        <f t="shared" si="192"/>
        <v>2.1070253673371671</v>
      </c>
      <c r="AB428">
        <f t="shared" si="179"/>
        <v>16.771458796112022</v>
      </c>
      <c r="AC428">
        <f t="shared" si="193"/>
        <v>33.150456423660572</v>
      </c>
      <c r="AD428">
        <f t="shared" si="194"/>
        <v>4.6898302271804928</v>
      </c>
      <c r="AE428">
        <f t="shared" si="195"/>
        <v>3.5686197020917452</v>
      </c>
      <c r="AF428">
        <f t="shared" si="196"/>
        <v>6.4754424789051725</v>
      </c>
      <c r="AG428">
        <f t="shared" si="180"/>
        <v>1.0865292748163624</v>
      </c>
      <c r="AH428" s="18">
        <f t="shared" si="197"/>
        <v>85.400000000000674</v>
      </c>
      <c r="AI428" s="18">
        <f t="shared" si="198"/>
        <v>72.400000000000489</v>
      </c>
      <c r="AJ428" s="28"/>
      <c r="AK428" s="29">
        <f t="shared" si="199"/>
        <v>15.275952027464339</v>
      </c>
      <c r="AL428" s="19">
        <f t="shared" si="200"/>
        <v>72.400000000000489</v>
      </c>
      <c r="AM428" s="18">
        <f t="shared" si="201"/>
        <v>3.5686197020917452</v>
      </c>
      <c r="AN428" s="18">
        <f t="shared" si="202"/>
        <v>6.4754424789051725</v>
      </c>
      <c r="AO428" s="19" t="str">
        <f t="shared" si="203"/>
        <v>N/A</v>
      </c>
      <c r="AP428" t="str">
        <f t="shared" si="204"/>
        <v>N/A</v>
      </c>
    </row>
    <row r="429" spans="12:42" x14ac:dyDescent="0.3">
      <c r="L429" s="25">
        <f t="shared" si="205"/>
        <v>6.2677822298270662</v>
      </c>
      <c r="N429" s="25">
        <f t="shared" si="206"/>
        <v>85.600000000000676</v>
      </c>
      <c r="O429" s="25">
        <f t="shared" si="181"/>
        <v>54.494652514665383</v>
      </c>
      <c r="P429" s="25">
        <f t="shared" si="182"/>
        <v>95.604653534500684</v>
      </c>
      <c r="Q429" s="25">
        <f t="shared" si="183"/>
        <v>47.802326767250342</v>
      </c>
      <c r="R429" s="25">
        <f t="shared" si="184"/>
        <v>808.10413763259101</v>
      </c>
      <c r="S429" s="25">
        <f t="shared" si="185"/>
        <v>2.6883991837844587</v>
      </c>
      <c r="T429" s="25">
        <f t="shared" si="186"/>
        <v>18.801967891092158</v>
      </c>
      <c r="U429" s="25">
        <f t="shared" si="207"/>
        <v>7102.3521664093632</v>
      </c>
      <c r="V429" s="25">
        <f t="shared" si="187"/>
        <v>0.98935979421656761</v>
      </c>
      <c r="W429" s="25">
        <f t="shared" si="188"/>
        <v>3.9574391768662704</v>
      </c>
      <c r="X429" s="16">
        <f t="shared" si="189"/>
        <v>252.2947368421072</v>
      </c>
      <c r="Y429">
        <f t="shared" si="190"/>
        <v>35.692403986213584</v>
      </c>
      <c r="Z429">
        <f t="shared" si="191"/>
        <v>1.9509534317314168</v>
      </c>
      <c r="AA429">
        <f t="shared" si="192"/>
        <v>2.1088134706295736</v>
      </c>
      <c r="AB429">
        <f t="shared" si="179"/>
        <v>16.8107362171802</v>
      </c>
      <c r="AC429">
        <f t="shared" si="193"/>
        <v>33.228092152989987</v>
      </c>
      <c r="AD429">
        <f t="shared" si="194"/>
        <v>4.700813436143445</v>
      </c>
      <c r="AE429">
        <f t="shared" si="195"/>
        <v>3.575038709795308</v>
      </c>
      <c r="AF429">
        <f t="shared" si="196"/>
        <v>6.4818614866087358</v>
      </c>
      <c r="AG429">
        <f t="shared" si="180"/>
        <v>1.0878008133144446</v>
      </c>
      <c r="AH429" s="18">
        <f t="shared" si="197"/>
        <v>85.600000000000676</v>
      </c>
      <c r="AI429" s="18">
        <f t="shared" si="198"/>
        <v>72.400000000000489</v>
      </c>
      <c r="AJ429" s="28"/>
      <c r="AK429" s="29">
        <f t="shared" si="199"/>
        <v>15.275952027464339</v>
      </c>
      <c r="AL429" s="19">
        <f t="shared" si="200"/>
        <v>72.400000000000489</v>
      </c>
      <c r="AM429" s="18">
        <f t="shared" si="201"/>
        <v>3.575038709795308</v>
      </c>
      <c r="AN429" s="18">
        <f t="shared" si="202"/>
        <v>6.4818614866087358</v>
      </c>
      <c r="AO429" s="19" t="str">
        <f t="shared" si="203"/>
        <v>N/A</v>
      </c>
      <c r="AP429" t="str">
        <f t="shared" si="204"/>
        <v>N/A</v>
      </c>
    </row>
    <row r="430" spans="12:42" x14ac:dyDescent="0.3">
      <c r="L430" s="25">
        <f t="shared" si="205"/>
        <v>6.2824953336529514</v>
      </c>
      <c r="N430" s="25">
        <f t="shared" si="206"/>
        <v>85.800000000000679</v>
      </c>
      <c r="O430" s="25">
        <f t="shared" si="181"/>
        <v>54.621976469138907</v>
      </c>
      <c r="P430" s="25">
        <f t="shared" si="182"/>
        <v>95.828028893226161</v>
      </c>
      <c r="Q430" s="25">
        <f t="shared" si="183"/>
        <v>47.914014446613081</v>
      </c>
      <c r="R430" s="25">
        <f t="shared" si="184"/>
        <v>809.99223141210655</v>
      </c>
      <c r="S430" s="25">
        <f t="shared" si="185"/>
        <v>2.6883562805651575</v>
      </c>
      <c r="T430" s="25">
        <f t="shared" si="186"/>
        <v>18.824070195810069</v>
      </c>
      <c r="U430" s="25">
        <f t="shared" si="207"/>
        <v>7129.9199059841812</v>
      </c>
      <c r="V430" s="25">
        <f t="shared" si="187"/>
        <v>0.98857508228197799</v>
      </c>
      <c r="W430" s="25">
        <f t="shared" si="188"/>
        <v>3.954300329127912</v>
      </c>
      <c r="X430" s="16">
        <f t="shared" si="189"/>
        <v>252.88421052631776</v>
      </c>
      <c r="Y430">
        <f t="shared" si="190"/>
        <v>35.7757974534711</v>
      </c>
      <c r="Z430">
        <f t="shared" si="191"/>
        <v>1.9530511814568257</v>
      </c>
      <c r="AA430">
        <f t="shared" si="192"/>
        <v>2.1106008089282562</v>
      </c>
      <c r="AB430">
        <f t="shared" si="179"/>
        <v>16.850013638248377</v>
      </c>
      <c r="AC430">
        <f t="shared" si="193"/>
        <v>33.305727882319403</v>
      </c>
      <c r="AD430">
        <f t="shared" si="194"/>
        <v>4.7117966451063973</v>
      </c>
      <c r="AE430">
        <f t="shared" si="195"/>
        <v>3.58145771749887</v>
      </c>
      <c r="AF430">
        <f t="shared" si="196"/>
        <v>6.4882804943122991</v>
      </c>
      <c r="AG430">
        <f t="shared" si="180"/>
        <v>1.0890708672359959</v>
      </c>
      <c r="AH430" s="18">
        <f t="shared" si="197"/>
        <v>85.800000000000679</v>
      </c>
      <c r="AI430" s="18">
        <f t="shared" si="198"/>
        <v>72.400000000000489</v>
      </c>
      <c r="AJ430" s="28"/>
      <c r="AK430" s="29">
        <f t="shared" si="199"/>
        <v>15.275952027464339</v>
      </c>
      <c r="AL430" s="19">
        <f t="shared" si="200"/>
        <v>72.400000000000489</v>
      </c>
      <c r="AM430" s="18">
        <f t="shared" si="201"/>
        <v>3.58145771749887</v>
      </c>
      <c r="AN430" s="18">
        <f t="shared" si="202"/>
        <v>6.4882804943122991</v>
      </c>
      <c r="AO430" s="19" t="str">
        <f t="shared" si="203"/>
        <v>N/A</v>
      </c>
      <c r="AP430" t="str">
        <f t="shared" si="204"/>
        <v>N/A</v>
      </c>
    </row>
    <row r="431" spans="12:42" x14ac:dyDescent="0.3">
      <c r="L431" s="25">
        <f t="shared" si="205"/>
        <v>6.2972084374788366</v>
      </c>
      <c r="N431" s="25">
        <f t="shared" si="206"/>
        <v>86.000000000000682</v>
      </c>
      <c r="O431" s="25">
        <f t="shared" si="181"/>
        <v>54.749300423612432</v>
      </c>
      <c r="P431" s="25">
        <f t="shared" si="182"/>
        <v>96.051404251951638</v>
      </c>
      <c r="Q431" s="25">
        <f t="shared" si="183"/>
        <v>48.025702125975819</v>
      </c>
      <c r="R431" s="25">
        <f t="shared" si="184"/>
        <v>811.88032519162209</v>
      </c>
      <c r="S431" s="25">
        <f t="shared" si="185"/>
        <v>2.6883135769637057</v>
      </c>
      <c r="T431" s="25">
        <f t="shared" si="186"/>
        <v>18.846146584025632</v>
      </c>
      <c r="U431" s="25">
        <f t="shared" si="207"/>
        <v>7157.5300901330902</v>
      </c>
      <c r="V431" s="25">
        <f t="shared" si="187"/>
        <v>0.98779281760860393</v>
      </c>
      <c r="W431" s="25">
        <f t="shared" si="188"/>
        <v>3.9511712704344157</v>
      </c>
      <c r="X431" s="16">
        <f t="shared" si="189"/>
        <v>253.47368421052829</v>
      </c>
      <c r="Y431">
        <f t="shared" si="190"/>
        <v>35.859190920728608</v>
      </c>
      <c r="Z431">
        <f t="shared" si="191"/>
        <v>1.9551468293029965</v>
      </c>
      <c r="AA431">
        <f t="shared" si="192"/>
        <v>2.112387379227278</v>
      </c>
      <c r="AB431">
        <f t="shared" si="179"/>
        <v>16.889291059316555</v>
      </c>
      <c r="AC431">
        <f t="shared" si="193"/>
        <v>33.383363611648818</v>
      </c>
      <c r="AD431">
        <f t="shared" si="194"/>
        <v>4.7227798540693486</v>
      </c>
      <c r="AE431">
        <f t="shared" si="195"/>
        <v>3.5878767252024319</v>
      </c>
      <c r="AF431">
        <f t="shared" si="196"/>
        <v>6.4946995020158607</v>
      </c>
      <c r="AG431">
        <f t="shared" si="180"/>
        <v>1.0903394417688288</v>
      </c>
      <c r="AH431" s="18">
        <f t="shared" si="197"/>
        <v>86.000000000000682</v>
      </c>
      <c r="AI431" s="18">
        <f t="shared" si="198"/>
        <v>72.400000000000489</v>
      </c>
      <c r="AJ431" s="28"/>
      <c r="AK431" s="29">
        <f t="shared" si="199"/>
        <v>15.275952027464339</v>
      </c>
      <c r="AL431" s="19">
        <f t="shared" si="200"/>
        <v>72.400000000000489</v>
      </c>
      <c r="AM431" s="18">
        <f t="shared" si="201"/>
        <v>3.5878767252024319</v>
      </c>
      <c r="AN431" s="18">
        <f t="shared" si="202"/>
        <v>6.4946995020158607</v>
      </c>
      <c r="AO431" s="19" t="str">
        <f t="shared" si="203"/>
        <v>N/A</v>
      </c>
      <c r="AP431" t="str">
        <f t="shared" si="204"/>
        <v>N/A</v>
      </c>
    </row>
    <row r="432" spans="12:42" x14ac:dyDescent="0.3">
      <c r="L432" s="25">
        <f t="shared" si="205"/>
        <v>6.3119215413047218</v>
      </c>
      <c r="N432" s="25">
        <f t="shared" si="206"/>
        <v>86.200000000000685</v>
      </c>
      <c r="O432" s="25">
        <f t="shared" si="181"/>
        <v>54.87662437808595</v>
      </c>
      <c r="P432" s="25">
        <f t="shared" si="182"/>
        <v>96.274779610677115</v>
      </c>
      <c r="Q432" s="25">
        <f t="shared" si="183"/>
        <v>48.137389805338557</v>
      </c>
      <c r="R432" s="25">
        <f t="shared" si="184"/>
        <v>813.76841897113741</v>
      </c>
      <c r="S432" s="25">
        <f t="shared" si="185"/>
        <v>2.6882710715901799</v>
      </c>
      <c r="T432" s="25">
        <f t="shared" si="186"/>
        <v>18.868197146676955</v>
      </c>
      <c r="U432" s="25">
        <f t="shared" si="207"/>
        <v>7185.1826852694358</v>
      </c>
      <c r="V432" s="25">
        <f t="shared" si="187"/>
        <v>0.98701298689949679</v>
      </c>
      <c r="W432" s="25">
        <f t="shared" si="188"/>
        <v>3.9480519475979872</v>
      </c>
      <c r="X432" s="16">
        <f t="shared" si="189"/>
        <v>254.06315789473894</v>
      </c>
      <c r="Y432">
        <f t="shared" si="190"/>
        <v>35.94258438798613</v>
      </c>
      <c r="Z432">
        <f t="shared" si="191"/>
        <v>1.9572403811452448</v>
      </c>
      <c r="AA432">
        <f t="shared" si="192"/>
        <v>2.1141731785757609</v>
      </c>
      <c r="AB432">
        <f t="shared" si="179"/>
        <v>16.928568480384733</v>
      </c>
      <c r="AC432">
        <f t="shared" si="193"/>
        <v>33.460999340978233</v>
      </c>
      <c r="AD432">
        <f t="shared" si="194"/>
        <v>4.7337630630323009</v>
      </c>
      <c r="AE432">
        <f t="shared" si="195"/>
        <v>3.5942957329059952</v>
      </c>
      <c r="AF432">
        <f t="shared" si="196"/>
        <v>6.5011185097194231</v>
      </c>
      <c r="AG432">
        <f t="shared" si="180"/>
        <v>1.0916065420706118</v>
      </c>
      <c r="AH432" s="18">
        <f t="shared" si="197"/>
        <v>86.200000000000685</v>
      </c>
      <c r="AI432" s="18">
        <f t="shared" si="198"/>
        <v>72.400000000000489</v>
      </c>
      <c r="AJ432" s="28"/>
      <c r="AK432" s="29">
        <f t="shared" si="199"/>
        <v>15.275952027464339</v>
      </c>
      <c r="AL432" s="19">
        <f t="shared" si="200"/>
        <v>72.400000000000489</v>
      </c>
      <c r="AM432" s="18">
        <f t="shared" si="201"/>
        <v>3.5942957329059952</v>
      </c>
      <c r="AN432" s="18">
        <f t="shared" si="202"/>
        <v>6.5011185097194231</v>
      </c>
      <c r="AO432" s="19" t="str">
        <f t="shared" si="203"/>
        <v>N/A</v>
      </c>
      <c r="AP432" t="str">
        <f t="shared" si="204"/>
        <v>N/A</v>
      </c>
    </row>
    <row r="433" spans="12:42" x14ac:dyDescent="0.3">
      <c r="L433" s="25">
        <f t="shared" si="205"/>
        <v>6.326634645130607</v>
      </c>
      <c r="N433" s="25">
        <f t="shared" si="206"/>
        <v>86.400000000000688</v>
      </c>
      <c r="O433" s="25">
        <f t="shared" si="181"/>
        <v>55.003948332559474</v>
      </c>
      <c r="P433" s="25">
        <f t="shared" si="182"/>
        <v>96.498154969402592</v>
      </c>
      <c r="Q433" s="25">
        <f t="shared" si="183"/>
        <v>48.249077484701296</v>
      </c>
      <c r="R433" s="25">
        <f t="shared" si="184"/>
        <v>815.65651275065295</v>
      </c>
      <c r="S433" s="25">
        <f t="shared" si="185"/>
        <v>2.6882287630675319</v>
      </c>
      <c r="T433" s="25">
        <f t="shared" si="186"/>
        <v>18.890221974171645</v>
      </c>
      <c r="U433" s="25">
        <f t="shared" si="207"/>
        <v>7212.8776579110663</v>
      </c>
      <c r="V433" s="25">
        <f t="shared" si="187"/>
        <v>0.98623557696059172</v>
      </c>
      <c r="W433" s="25">
        <f t="shared" si="188"/>
        <v>3.9449423078423669</v>
      </c>
      <c r="X433" s="16">
        <f t="shared" si="189"/>
        <v>254.65263157894944</v>
      </c>
      <c r="Y433">
        <f t="shared" si="190"/>
        <v>36.025977855243632</v>
      </c>
      <c r="Z433">
        <f t="shared" si="191"/>
        <v>1.9593318428343796</v>
      </c>
      <c r="AA433">
        <f t="shared" si="192"/>
        <v>2.1159582040770997</v>
      </c>
      <c r="AB433">
        <f t="shared" si="179"/>
        <v>16.967845901452911</v>
      </c>
      <c r="AC433">
        <f t="shared" si="193"/>
        <v>33.538635070307635</v>
      </c>
      <c r="AD433">
        <f t="shared" si="194"/>
        <v>4.7447462719952505</v>
      </c>
      <c r="AE433">
        <f t="shared" si="195"/>
        <v>3.6007147406095559</v>
      </c>
      <c r="AF433">
        <f t="shared" si="196"/>
        <v>6.5075375174229837</v>
      </c>
      <c r="AG433">
        <f t="shared" si="180"/>
        <v>1.0928721732691138</v>
      </c>
      <c r="AH433" s="18">
        <f t="shared" si="197"/>
        <v>86.400000000000688</v>
      </c>
      <c r="AI433" s="18">
        <f t="shared" si="198"/>
        <v>72.400000000000489</v>
      </c>
      <c r="AJ433" s="28"/>
      <c r="AK433" s="29">
        <f t="shared" si="199"/>
        <v>15.275952027464339</v>
      </c>
      <c r="AL433" s="19">
        <f t="shared" si="200"/>
        <v>72.400000000000489</v>
      </c>
      <c r="AM433" s="18">
        <f t="shared" si="201"/>
        <v>3.6007147406095559</v>
      </c>
      <c r="AN433" s="18">
        <f t="shared" si="202"/>
        <v>6.5075375174229837</v>
      </c>
      <c r="AO433" s="19" t="str">
        <f t="shared" si="203"/>
        <v>N/A</v>
      </c>
      <c r="AP433" t="str">
        <f t="shared" si="204"/>
        <v>N/A</v>
      </c>
    </row>
    <row r="434" spans="12:42" x14ac:dyDescent="0.3">
      <c r="L434" s="25">
        <f t="shared" si="205"/>
        <v>6.3413477489564922</v>
      </c>
      <c r="N434" s="25">
        <f t="shared" si="206"/>
        <v>86.600000000000691</v>
      </c>
      <c r="O434" s="25">
        <f t="shared" si="181"/>
        <v>55.131272287032978</v>
      </c>
      <c r="P434" s="25">
        <f t="shared" si="182"/>
        <v>96.72153032812804</v>
      </c>
      <c r="Q434" s="25">
        <f t="shared" si="183"/>
        <v>48.36076516406402</v>
      </c>
      <c r="R434" s="25">
        <f t="shared" si="184"/>
        <v>817.54460653016827</v>
      </c>
      <c r="S434" s="25">
        <f t="shared" si="185"/>
        <v>2.6881866500314375</v>
      </c>
      <c r="T434" s="25">
        <f t="shared" si="186"/>
        <v>18.912221156391148</v>
      </c>
      <c r="U434" s="25">
        <f t="shared" si="207"/>
        <v>7240.6149746797628</v>
      </c>
      <c r="V434" s="25">
        <f t="shared" si="187"/>
        <v>0.98546057469967596</v>
      </c>
      <c r="W434" s="25">
        <f t="shared" si="188"/>
        <v>3.9418422987987038</v>
      </c>
      <c r="X434" s="16">
        <f t="shared" si="189"/>
        <v>255.24210526315989</v>
      </c>
      <c r="Y434">
        <f t="shared" si="190"/>
        <v>36.109371322501133</v>
      </c>
      <c r="Z434">
        <f t="shared" si="191"/>
        <v>1.9614212201968182</v>
      </c>
      <c r="AA434">
        <f t="shared" si="192"/>
        <v>2.1177424528881965</v>
      </c>
      <c r="AB434">
        <f t="shared" si="179"/>
        <v>17.007123322521089</v>
      </c>
      <c r="AC434">
        <f t="shared" si="193"/>
        <v>33.616270799637064</v>
      </c>
      <c r="AD434">
        <f t="shared" si="194"/>
        <v>4.7557294809582045</v>
      </c>
      <c r="AE434">
        <f t="shared" si="195"/>
        <v>3.6071337483131192</v>
      </c>
      <c r="AF434">
        <f t="shared" si="196"/>
        <v>6.513956525126547</v>
      </c>
      <c r="AG434">
        <f t="shared" si="180"/>
        <v>1.0941363404624456</v>
      </c>
      <c r="AH434" s="18">
        <f t="shared" si="197"/>
        <v>86.600000000000691</v>
      </c>
      <c r="AI434" s="18">
        <f t="shared" si="198"/>
        <v>72.400000000000489</v>
      </c>
      <c r="AJ434" s="28"/>
      <c r="AK434" s="29">
        <f t="shared" si="199"/>
        <v>15.275952027464339</v>
      </c>
      <c r="AL434" s="19">
        <f t="shared" si="200"/>
        <v>72.400000000000489</v>
      </c>
      <c r="AM434" s="18">
        <f t="shared" si="201"/>
        <v>3.6071337483131192</v>
      </c>
      <c r="AN434" s="18">
        <f t="shared" si="202"/>
        <v>6.513956525126547</v>
      </c>
      <c r="AO434" s="19" t="str">
        <f t="shared" si="203"/>
        <v>N/A</v>
      </c>
      <c r="AP434" t="str">
        <f t="shared" si="204"/>
        <v>N/A</v>
      </c>
    </row>
    <row r="435" spans="12:42" x14ac:dyDescent="0.3">
      <c r="L435" s="25">
        <f t="shared" si="205"/>
        <v>6.3560608527823774</v>
      </c>
      <c r="N435" s="25">
        <f t="shared" si="206"/>
        <v>86.800000000000693</v>
      </c>
      <c r="O435" s="25">
        <f t="shared" si="181"/>
        <v>55.258596241506503</v>
      </c>
      <c r="P435" s="25">
        <f t="shared" si="182"/>
        <v>96.944905686853517</v>
      </c>
      <c r="Q435" s="25">
        <f t="shared" si="183"/>
        <v>48.472452843426758</v>
      </c>
      <c r="R435" s="25">
        <f t="shared" si="184"/>
        <v>819.4327003096837</v>
      </c>
      <c r="S435" s="25">
        <f t="shared" si="185"/>
        <v>2.6881447311301536</v>
      </c>
      <c r="T435" s="25">
        <f t="shared" si="186"/>
        <v>18.934194782695016</v>
      </c>
      <c r="U435" s="25">
        <f t="shared" si="207"/>
        <v>7268.3946023006838</v>
      </c>
      <c r="V435" s="25">
        <f t="shared" si="187"/>
        <v>0.98468796712536777</v>
      </c>
      <c r="W435" s="25">
        <f t="shared" si="188"/>
        <v>3.9387518685014711</v>
      </c>
      <c r="X435" s="16">
        <f t="shared" si="189"/>
        <v>255.83157894737047</v>
      </c>
      <c r="Y435">
        <f t="shared" si="190"/>
        <v>36.192764789758648</v>
      </c>
      <c r="Z435">
        <f t="shared" si="191"/>
        <v>1.963508519034699</v>
      </c>
      <c r="AA435">
        <f t="shared" si="192"/>
        <v>2.1195259222186982</v>
      </c>
      <c r="AB435">
        <f t="shared" si="179"/>
        <v>17.046400743589267</v>
      </c>
      <c r="AC435">
        <f t="shared" si="193"/>
        <v>33.693906528966465</v>
      </c>
      <c r="AD435">
        <f t="shared" si="194"/>
        <v>4.766712689921154</v>
      </c>
      <c r="AE435">
        <f t="shared" si="195"/>
        <v>3.6135527560166802</v>
      </c>
      <c r="AF435">
        <f t="shared" si="196"/>
        <v>6.5203755328301085</v>
      </c>
      <c r="AG435">
        <f t="shared" si="180"/>
        <v>1.095399048719301</v>
      </c>
      <c r="AH435" s="18">
        <f t="shared" si="197"/>
        <v>86.800000000000693</v>
      </c>
      <c r="AI435" s="18">
        <f t="shared" si="198"/>
        <v>72.400000000000489</v>
      </c>
      <c r="AJ435" s="28"/>
      <c r="AK435" s="29">
        <f t="shared" si="199"/>
        <v>15.275952027464339</v>
      </c>
      <c r="AL435" s="19">
        <f t="shared" si="200"/>
        <v>72.400000000000489</v>
      </c>
      <c r="AM435" s="18">
        <f t="shared" si="201"/>
        <v>3.6135527560166802</v>
      </c>
      <c r="AN435" s="18">
        <f t="shared" si="202"/>
        <v>6.5203755328301085</v>
      </c>
      <c r="AO435" s="19" t="str">
        <f t="shared" si="203"/>
        <v>N/A</v>
      </c>
      <c r="AP435" t="str">
        <f t="shared" si="204"/>
        <v>N/A</v>
      </c>
    </row>
    <row r="436" spans="12:42" x14ac:dyDescent="0.3">
      <c r="L436" s="25">
        <f t="shared" si="205"/>
        <v>6.3707739566082626</v>
      </c>
      <c r="N436" s="25">
        <f t="shared" si="206"/>
        <v>87.000000000000696</v>
      </c>
      <c r="O436" s="25">
        <f t="shared" si="181"/>
        <v>55.385920195980027</v>
      </c>
      <c r="P436" s="25">
        <f t="shared" si="182"/>
        <v>97.168281045579008</v>
      </c>
      <c r="Q436" s="25">
        <f t="shared" si="183"/>
        <v>48.584140522789504</v>
      </c>
      <c r="R436" s="25">
        <f t="shared" si="184"/>
        <v>821.32079408919924</v>
      </c>
      <c r="S436" s="25">
        <f t="shared" si="185"/>
        <v>2.6881030050243679</v>
      </c>
      <c r="T436" s="25">
        <f t="shared" si="186"/>
        <v>18.956142941925144</v>
      </c>
      <c r="U436" s="25">
        <f t="shared" si="207"/>
        <v>7296.2165076018</v>
      </c>
      <c r="V436" s="25">
        <f t="shared" si="187"/>
        <v>0.98391774134611265</v>
      </c>
      <c r="W436" s="25">
        <f t="shared" si="188"/>
        <v>3.9356709653844506</v>
      </c>
      <c r="X436" s="16">
        <f t="shared" si="189"/>
        <v>256.42105263158112</v>
      </c>
      <c r="Y436">
        <f t="shared" si="190"/>
        <v>36.276158257016171</v>
      </c>
      <c r="Z436">
        <f t="shared" si="191"/>
        <v>1.9655937451259919</v>
      </c>
      <c r="AA436">
        <f t="shared" si="192"/>
        <v>2.121308609330248</v>
      </c>
      <c r="AB436">
        <f t="shared" si="179"/>
        <v>17.085678164657448</v>
      </c>
      <c r="AC436">
        <f t="shared" si="193"/>
        <v>33.771542258295909</v>
      </c>
      <c r="AD436">
        <f t="shared" si="194"/>
        <v>4.7776958988841107</v>
      </c>
      <c r="AE436">
        <f t="shared" si="195"/>
        <v>3.6199717637202453</v>
      </c>
      <c r="AF436">
        <f t="shared" si="196"/>
        <v>6.5267945405336727</v>
      </c>
      <c r="AG436">
        <f t="shared" si="180"/>
        <v>1.0966603030791928</v>
      </c>
      <c r="AH436" s="18">
        <f t="shared" si="197"/>
        <v>87.000000000000696</v>
      </c>
      <c r="AI436" s="18">
        <f t="shared" si="198"/>
        <v>72.400000000000489</v>
      </c>
      <c r="AJ436" s="28"/>
      <c r="AK436" s="29">
        <f t="shared" si="199"/>
        <v>15.275952027464339</v>
      </c>
      <c r="AL436" s="19">
        <f t="shared" si="200"/>
        <v>72.400000000000489</v>
      </c>
      <c r="AM436" s="18">
        <f t="shared" si="201"/>
        <v>3.6199717637202453</v>
      </c>
      <c r="AN436" s="18">
        <f t="shared" si="202"/>
        <v>6.5267945405336727</v>
      </c>
      <c r="AO436" s="19" t="str">
        <f t="shared" si="203"/>
        <v>N/A</v>
      </c>
      <c r="AP436" t="str">
        <f t="shared" si="204"/>
        <v>N/A</v>
      </c>
    </row>
    <row r="437" spans="12:42" x14ac:dyDescent="0.3">
      <c r="L437" s="25">
        <f t="shared" si="205"/>
        <v>6.3854870604341478</v>
      </c>
      <c r="N437" s="25">
        <f t="shared" si="206"/>
        <v>87.200000000000699</v>
      </c>
      <c r="O437" s="25">
        <f t="shared" si="181"/>
        <v>55.513244150453538</v>
      </c>
      <c r="P437" s="25">
        <f t="shared" si="182"/>
        <v>97.391656404304456</v>
      </c>
      <c r="Q437" s="25">
        <f t="shared" si="183"/>
        <v>48.695828202152228</v>
      </c>
      <c r="R437" s="25">
        <f t="shared" si="184"/>
        <v>823.20888786871456</v>
      </c>
      <c r="S437" s="25">
        <f t="shared" si="185"/>
        <v>2.6880614703870616</v>
      </c>
      <c r="T437" s="25">
        <f t="shared" si="186"/>
        <v>18.978065722409937</v>
      </c>
      <c r="U437" s="25">
        <f t="shared" si="207"/>
        <v>7324.0806575133556</v>
      </c>
      <c r="V437" s="25">
        <f t="shared" si="187"/>
        <v>0.98314988456918873</v>
      </c>
      <c r="W437" s="25">
        <f t="shared" si="188"/>
        <v>3.9325995382767549</v>
      </c>
      <c r="X437" s="16">
        <f t="shared" si="189"/>
        <v>257.01052631579148</v>
      </c>
      <c r="Y437">
        <f t="shared" si="190"/>
        <v>36.359551724273658</v>
      </c>
      <c r="Z437">
        <f t="shared" si="191"/>
        <v>1.9676769042246138</v>
      </c>
      <c r="AA437">
        <f t="shared" si="192"/>
        <v>2.123090511535751</v>
      </c>
      <c r="AB437">
        <f t="shared" si="179"/>
        <v>17.124955585725626</v>
      </c>
      <c r="AC437">
        <f t="shared" si="193"/>
        <v>33.849177987625325</v>
      </c>
      <c r="AD437">
        <f t="shared" si="194"/>
        <v>4.7886791078470621</v>
      </c>
      <c r="AE437">
        <f t="shared" si="195"/>
        <v>3.6263907714238073</v>
      </c>
      <c r="AF437">
        <f t="shared" si="196"/>
        <v>6.5332135482372351</v>
      </c>
      <c r="AG437">
        <f t="shared" si="180"/>
        <v>1.0979201085526873</v>
      </c>
      <c r="AH437" s="18">
        <f t="shared" si="197"/>
        <v>87.200000000000699</v>
      </c>
      <c r="AI437" s="18">
        <f t="shared" si="198"/>
        <v>72.400000000000489</v>
      </c>
      <c r="AJ437" s="28"/>
      <c r="AK437" s="29">
        <f t="shared" si="199"/>
        <v>15.275952027464339</v>
      </c>
      <c r="AL437" s="19">
        <f t="shared" si="200"/>
        <v>72.400000000000489</v>
      </c>
      <c r="AM437" s="18">
        <f t="shared" si="201"/>
        <v>3.6263907714238073</v>
      </c>
      <c r="AN437" s="18">
        <f t="shared" si="202"/>
        <v>6.5332135482372351</v>
      </c>
      <c r="AO437" s="19" t="str">
        <f t="shared" si="203"/>
        <v>N/A</v>
      </c>
      <c r="AP437" t="str">
        <f t="shared" si="204"/>
        <v>N/A</v>
      </c>
    </row>
    <row r="438" spans="12:42" x14ac:dyDescent="0.3">
      <c r="L438" s="25">
        <f t="shared" si="205"/>
        <v>6.400200164260033</v>
      </c>
      <c r="N438" s="25">
        <f t="shared" si="206"/>
        <v>87.400000000000702</v>
      </c>
      <c r="O438" s="25">
        <f t="shared" si="181"/>
        <v>55.640568104927048</v>
      </c>
      <c r="P438" s="25">
        <f t="shared" si="182"/>
        <v>97.615031763029918</v>
      </c>
      <c r="Q438" s="25">
        <f t="shared" si="183"/>
        <v>48.807515881514959</v>
      </c>
      <c r="R438" s="25">
        <f t="shared" si="184"/>
        <v>825.09698164822976</v>
      </c>
      <c r="S438" s="25">
        <f t="shared" si="185"/>
        <v>2.6880201259033654</v>
      </c>
      <c r="T438" s="25">
        <f t="shared" si="186"/>
        <v>18.999963211968492</v>
      </c>
      <c r="U438" s="25">
        <f t="shared" si="207"/>
        <v>7351.9870190672927</v>
      </c>
      <c r="V438" s="25">
        <f t="shared" si="187"/>
        <v>0.98238438409971951</v>
      </c>
      <c r="W438" s="25">
        <f t="shared" si="188"/>
        <v>3.929537536398878</v>
      </c>
      <c r="X438" s="16">
        <f t="shared" si="189"/>
        <v>257.60000000000207</v>
      </c>
      <c r="Y438">
        <f t="shared" si="190"/>
        <v>36.442945191531173</v>
      </c>
      <c r="Z438">
        <f t="shared" si="191"/>
        <v>1.9697580020605439</v>
      </c>
      <c r="AA438">
        <f t="shared" si="192"/>
        <v>2.1248716261986518</v>
      </c>
      <c r="AB438">
        <f t="shared" si="179"/>
        <v>17.164233006793804</v>
      </c>
      <c r="AC438">
        <f t="shared" si="193"/>
        <v>33.926813716954726</v>
      </c>
      <c r="AD438">
        <f t="shared" si="194"/>
        <v>4.7996623168100125</v>
      </c>
      <c r="AE438">
        <f t="shared" si="195"/>
        <v>3.6328097791273692</v>
      </c>
      <c r="AF438">
        <f t="shared" si="196"/>
        <v>6.5396325559407966</v>
      </c>
      <c r="AG438">
        <f t="shared" si="180"/>
        <v>1.0991784701216365</v>
      </c>
      <c r="AH438" s="18">
        <f t="shared" si="197"/>
        <v>87.400000000000702</v>
      </c>
      <c r="AI438" s="18">
        <f t="shared" si="198"/>
        <v>72.400000000000489</v>
      </c>
      <c r="AJ438" s="28"/>
      <c r="AK438" s="29">
        <f t="shared" si="199"/>
        <v>15.275952027464339</v>
      </c>
      <c r="AL438" s="19">
        <f t="shared" si="200"/>
        <v>72.400000000000489</v>
      </c>
      <c r="AM438" s="18">
        <f t="shared" si="201"/>
        <v>3.6328097791273692</v>
      </c>
      <c r="AN438" s="18">
        <f t="shared" si="202"/>
        <v>6.5396325559407966</v>
      </c>
      <c r="AO438" s="19" t="str">
        <f t="shared" si="203"/>
        <v>N/A</v>
      </c>
      <c r="AP438" t="str">
        <f t="shared" si="204"/>
        <v>N/A</v>
      </c>
    </row>
    <row r="439" spans="12:42" x14ac:dyDescent="0.3">
      <c r="L439" s="25">
        <f t="shared" si="205"/>
        <v>6.4149132680859182</v>
      </c>
      <c r="N439" s="25">
        <f t="shared" si="206"/>
        <v>87.600000000000705</v>
      </c>
      <c r="O439" s="25">
        <f t="shared" si="181"/>
        <v>55.767892059400573</v>
      </c>
      <c r="P439" s="25">
        <f t="shared" si="182"/>
        <v>97.838407121755395</v>
      </c>
      <c r="Q439" s="25">
        <f t="shared" si="183"/>
        <v>48.919203560877698</v>
      </c>
      <c r="R439" s="25">
        <f t="shared" si="184"/>
        <v>826.98507542774541</v>
      </c>
      <c r="S439" s="25">
        <f t="shared" si="185"/>
        <v>2.6879789702704233</v>
      </c>
      <c r="T439" s="25">
        <f t="shared" si="186"/>
        <v>19.021835497914669</v>
      </c>
      <c r="U439" s="25">
        <f t="shared" si="207"/>
        <v>7379.9355593967393</v>
      </c>
      <c r="V439" s="25">
        <f t="shared" si="187"/>
        <v>0.98162122733971058</v>
      </c>
      <c r="W439" s="25">
        <f t="shared" si="188"/>
        <v>3.9264849093588423</v>
      </c>
      <c r="X439" s="16">
        <f t="shared" si="189"/>
        <v>258.1894736842126</v>
      </c>
      <c r="Y439">
        <f t="shared" si="190"/>
        <v>36.526338658788681</v>
      </c>
      <c r="Z439">
        <f t="shared" si="191"/>
        <v>1.9718370443399282</v>
      </c>
      <c r="AA439">
        <f t="shared" si="192"/>
        <v>2.126651950732215</v>
      </c>
      <c r="AB439">
        <f t="shared" si="179"/>
        <v>17.203510427861982</v>
      </c>
      <c r="AC439">
        <f t="shared" si="193"/>
        <v>34.004449446284156</v>
      </c>
      <c r="AD439">
        <f t="shared" si="194"/>
        <v>4.8106455257729657</v>
      </c>
      <c r="AE439">
        <f t="shared" si="195"/>
        <v>3.6392287868309321</v>
      </c>
      <c r="AF439">
        <f t="shared" si="196"/>
        <v>6.5460515636443599</v>
      </c>
      <c r="AG439">
        <f t="shared" si="180"/>
        <v>1.1004353927394097</v>
      </c>
      <c r="AH439" s="18">
        <f t="shared" si="197"/>
        <v>87.600000000000705</v>
      </c>
      <c r="AI439" s="18">
        <f t="shared" si="198"/>
        <v>72.400000000000489</v>
      </c>
      <c r="AJ439" s="28"/>
      <c r="AK439" s="29">
        <f t="shared" si="199"/>
        <v>15.275952027464339</v>
      </c>
      <c r="AL439" s="19">
        <f t="shared" si="200"/>
        <v>72.400000000000489</v>
      </c>
      <c r="AM439" s="18">
        <f t="shared" si="201"/>
        <v>3.6392287868309321</v>
      </c>
      <c r="AN439" s="18">
        <f t="shared" si="202"/>
        <v>6.5460515636443599</v>
      </c>
      <c r="AO439" s="19" t="str">
        <f t="shared" si="203"/>
        <v>N/A</v>
      </c>
      <c r="AP439" t="str">
        <f t="shared" si="204"/>
        <v>N/A</v>
      </c>
    </row>
    <row r="440" spans="12:42" x14ac:dyDescent="0.3">
      <c r="L440" s="25">
        <f t="shared" si="205"/>
        <v>6.4296263719118034</v>
      </c>
      <c r="N440" s="25">
        <f t="shared" si="206"/>
        <v>87.800000000000708</v>
      </c>
      <c r="O440" s="25">
        <f t="shared" si="181"/>
        <v>55.895216013874098</v>
      </c>
      <c r="P440" s="25">
        <f t="shared" si="182"/>
        <v>98.061782480480886</v>
      </c>
      <c r="Q440" s="25">
        <f t="shared" si="183"/>
        <v>49.030891240240443</v>
      </c>
      <c r="R440" s="25">
        <f t="shared" si="184"/>
        <v>828.87316920726073</v>
      </c>
      <c r="S440" s="25">
        <f t="shared" si="185"/>
        <v>2.6879380021972534</v>
      </c>
      <c r="T440" s="25">
        <f t="shared" si="186"/>
        <v>19.043682667061162</v>
      </c>
      <c r="U440" s="25">
        <f t="shared" si="207"/>
        <v>7407.9262457354407</v>
      </c>
      <c r="V440" s="25">
        <f t="shared" si="187"/>
        <v>0.98086040178708622</v>
      </c>
      <c r="W440" s="25">
        <f t="shared" si="188"/>
        <v>3.9234416071483449</v>
      </c>
      <c r="X440" s="16">
        <f t="shared" si="189"/>
        <v>258.77894736842325</v>
      </c>
      <c r="Y440">
        <f t="shared" si="190"/>
        <v>36.609732126046204</v>
      </c>
      <c r="Z440">
        <f t="shared" si="191"/>
        <v>1.9739140367451995</v>
      </c>
      <c r="AA440">
        <f t="shared" si="192"/>
        <v>2.1284314825988258</v>
      </c>
      <c r="AB440">
        <f t="shared" si="179"/>
        <v>17.24278784893016</v>
      </c>
      <c r="AC440">
        <f t="shared" si="193"/>
        <v>34.082085175613557</v>
      </c>
      <c r="AD440">
        <f t="shared" si="194"/>
        <v>4.8216287347359161</v>
      </c>
      <c r="AE440">
        <f t="shared" si="195"/>
        <v>3.6456477945344932</v>
      </c>
      <c r="AF440">
        <f t="shared" si="196"/>
        <v>6.5524705713479214</v>
      </c>
      <c r="AG440">
        <f t="shared" si="180"/>
        <v>1.1016908813311181</v>
      </c>
      <c r="AH440" s="18">
        <f t="shared" si="197"/>
        <v>87.800000000000708</v>
      </c>
      <c r="AI440" s="18">
        <f t="shared" si="198"/>
        <v>72.400000000000489</v>
      </c>
      <c r="AJ440" s="28"/>
      <c r="AK440" s="29">
        <f t="shared" si="199"/>
        <v>15.275952027464339</v>
      </c>
      <c r="AL440" s="19">
        <f t="shared" si="200"/>
        <v>72.400000000000489</v>
      </c>
      <c r="AM440" s="18">
        <f t="shared" si="201"/>
        <v>3.6456477945344932</v>
      </c>
      <c r="AN440" s="18">
        <f t="shared" si="202"/>
        <v>6.5524705713479214</v>
      </c>
      <c r="AO440" s="19" t="str">
        <f t="shared" si="203"/>
        <v>N/A</v>
      </c>
      <c r="AP440" t="str">
        <f t="shared" si="204"/>
        <v>N/A</v>
      </c>
    </row>
    <row r="441" spans="12:42" x14ac:dyDescent="0.3">
      <c r="L441" s="25">
        <f t="shared" si="205"/>
        <v>6.4443394757376886</v>
      </c>
      <c r="N441" s="25">
        <f t="shared" si="206"/>
        <v>88.000000000000711</v>
      </c>
      <c r="O441" s="25">
        <f t="shared" si="181"/>
        <v>56.022539968347616</v>
      </c>
      <c r="P441" s="25">
        <f t="shared" si="182"/>
        <v>98.285157839206349</v>
      </c>
      <c r="Q441" s="25">
        <f t="shared" si="183"/>
        <v>49.142578919603174</v>
      </c>
      <c r="R441" s="25">
        <f t="shared" si="184"/>
        <v>830.76126298677627</v>
      </c>
      <c r="S441" s="25">
        <f t="shared" si="185"/>
        <v>2.6878972204046141</v>
      </c>
      <c r="T441" s="25">
        <f t="shared" si="186"/>
        <v>19.065504805723506</v>
      </c>
      <c r="U441" s="25">
        <f t="shared" si="207"/>
        <v>7435.9590454172267</v>
      </c>
      <c r="V441" s="25">
        <f t="shared" si="187"/>
        <v>0.98010189503474432</v>
      </c>
      <c r="W441" s="25">
        <f t="shared" si="188"/>
        <v>3.9204075801389773</v>
      </c>
      <c r="X441" s="16">
        <f t="shared" si="189"/>
        <v>259.36842105263372</v>
      </c>
      <c r="Y441">
        <f t="shared" si="190"/>
        <v>36.693125593303705</v>
      </c>
      <c r="Z441">
        <f t="shared" si="191"/>
        <v>1.975988984935183</v>
      </c>
      <c r="AA441">
        <f t="shared" si="192"/>
        <v>2.1302102193092947</v>
      </c>
      <c r="AB441">
        <f t="shared" si="179"/>
        <v>17.282065269998338</v>
      </c>
      <c r="AC441">
        <f t="shared" si="193"/>
        <v>34.159720904942972</v>
      </c>
      <c r="AD441">
        <f t="shared" si="194"/>
        <v>4.8326119436988675</v>
      </c>
      <c r="AE441">
        <f t="shared" si="195"/>
        <v>3.6520668022380551</v>
      </c>
      <c r="AF441">
        <f t="shared" si="196"/>
        <v>6.558889579051483</v>
      </c>
      <c r="AG441">
        <f t="shared" si="180"/>
        <v>1.1029449407938425</v>
      </c>
      <c r="AH441" s="18">
        <f t="shared" si="197"/>
        <v>88.000000000000711</v>
      </c>
      <c r="AI441" s="18">
        <f t="shared" si="198"/>
        <v>72.400000000000489</v>
      </c>
      <c r="AJ441" s="28"/>
      <c r="AK441" s="29">
        <f t="shared" si="199"/>
        <v>15.275952027464339</v>
      </c>
      <c r="AL441" s="19">
        <f t="shared" si="200"/>
        <v>72.400000000000489</v>
      </c>
      <c r="AM441" s="18">
        <f t="shared" si="201"/>
        <v>3.6520668022380551</v>
      </c>
      <c r="AN441" s="18">
        <f t="shared" si="202"/>
        <v>6.558889579051483</v>
      </c>
      <c r="AO441" s="19" t="str">
        <f t="shared" si="203"/>
        <v>N/A</v>
      </c>
      <c r="AP441" t="str">
        <f t="shared" si="204"/>
        <v>N/A</v>
      </c>
    </row>
    <row r="442" spans="12:42" x14ac:dyDescent="0.3">
      <c r="L442" s="25">
        <f t="shared" si="205"/>
        <v>6.4590525795635738</v>
      </c>
      <c r="N442" s="25">
        <f t="shared" si="206"/>
        <v>88.200000000000713</v>
      </c>
      <c r="O442" s="25">
        <f t="shared" si="181"/>
        <v>56.149863922821133</v>
      </c>
      <c r="P442" s="25">
        <f t="shared" si="182"/>
        <v>98.508533197931825</v>
      </c>
      <c r="Q442" s="25">
        <f t="shared" si="183"/>
        <v>49.254266598965913</v>
      </c>
      <c r="R442" s="25">
        <f t="shared" si="184"/>
        <v>832.64935676629159</v>
      </c>
      <c r="S442" s="25">
        <f t="shared" si="185"/>
        <v>2.6878566236248709</v>
      </c>
      <c r="T442" s="25">
        <f t="shared" si="186"/>
        <v>19.087301999724076</v>
      </c>
      <c r="U442" s="25">
        <f t="shared" si="207"/>
        <v>7464.0339258754993</v>
      </c>
      <c r="V442" s="25">
        <f t="shared" si="187"/>
        <v>0.97934569476962119</v>
      </c>
      <c r="W442" s="25">
        <f t="shared" si="188"/>
        <v>3.9173827790784848</v>
      </c>
      <c r="X442" s="16">
        <f t="shared" si="189"/>
        <v>259.95789473684425</v>
      </c>
      <c r="Y442">
        <f t="shared" si="190"/>
        <v>36.776519060561213</v>
      </c>
      <c r="Z442">
        <f t="shared" si="191"/>
        <v>1.9780618945452126</v>
      </c>
      <c r="AA442">
        <f t="shared" si="192"/>
        <v>2.1319881584221787</v>
      </c>
      <c r="AB442">
        <f t="shared" si="179"/>
        <v>17.321342691066516</v>
      </c>
      <c r="AC442">
        <f t="shared" si="193"/>
        <v>34.237356634272388</v>
      </c>
      <c r="AD442">
        <f t="shared" si="194"/>
        <v>4.8435951526618197</v>
      </c>
      <c r="AE442">
        <f t="shared" si="195"/>
        <v>3.6584858099416184</v>
      </c>
      <c r="AF442">
        <f t="shared" si="196"/>
        <v>6.5653085867550462</v>
      </c>
      <c r="AG442">
        <f t="shared" si="180"/>
        <v>1.1041975759968548</v>
      </c>
      <c r="AH442" s="18">
        <f t="shared" si="197"/>
        <v>88.200000000000713</v>
      </c>
      <c r="AI442" s="18">
        <f t="shared" si="198"/>
        <v>72.400000000000489</v>
      </c>
      <c r="AJ442" s="28"/>
      <c r="AK442" s="29">
        <f t="shared" si="199"/>
        <v>15.275952027464339</v>
      </c>
      <c r="AL442" s="19">
        <f t="shared" si="200"/>
        <v>72.400000000000489</v>
      </c>
      <c r="AM442" s="18">
        <f t="shared" si="201"/>
        <v>3.6584858099416184</v>
      </c>
      <c r="AN442" s="18">
        <f t="shared" si="202"/>
        <v>6.5653085867550462</v>
      </c>
      <c r="AO442" s="19" t="str">
        <f t="shared" si="203"/>
        <v>N/A</v>
      </c>
      <c r="AP442" t="str">
        <f t="shared" si="204"/>
        <v>N/A</v>
      </c>
    </row>
    <row r="443" spans="12:42" x14ac:dyDescent="0.3">
      <c r="L443" s="25">
        <f t="shared" si="205"/>
        <v>6.473765683389459</v>
      </c>
      <c r="N443" s="25">
        <f t="shared" si="206"/>
        <v>88.400000000000716</v>
      </c>
      <c r="O443" s="25">
        <f t="shared" si="181"/>
        <v>56.277187877294644</v>
      </c>
      <c r="P443" s="25">
        <f t="shared" si="182"/>
        <v>98.731908556657274</v>
      </c>
      <c r="Q443" s="25">
        <f t="shared" si="183"/>
        <v>49.365954278328637</v>
      </c>
      <c r="R443" s="25">
        <f t="shared" si="184"/>
        <v>834.53745054580702</v>
      </c>
      <c r="S443" s="25">
        <f t="shared" si="185"/>
        <v>2.6878162106018633</v>
      </c>
      <c r="T443" s="25">
        <f t="shared" si="186"/>
        <v>19.109074334396006</v>
      </c>
      <c r="U443" s="25">
        <f t="shared" si="207"/>
        <v>7492.150854642694</v>
      </c>
      <c r="V443" s="25">
        <f t="shared" si="187"/>
        <v>0.97859178877176922</v>
      </c>
      <c r="W443" s="25">
        <f t="shared" si="188"/>
        <v>3.9143671550870769</v>
      </c>
      <c r="X443" s="16">
        <f t="shared" si="189"/>
        <v>260.54736842105473</v>
      </c>
      <c r="Y443">
        <f t="shared" si="190"/>
        <v>36.859912527818715</v>
      </c>
      <c r="Z443">
        <f t="shared" si="191"/>
        <v>1.9801327711872376</v>
      </c>
      <c r="AA443">
        <f t="shared" si="192"/>
        <v>2.1337652975431043</v>
      </c>
      <c r="AB443">
        <f t="shared" si="179"/>
        <v>17.360620112134693</v>
      </c>
      <c r="AC443">
        <f t="shared" si="193"/>
        <v>34.314992363601803</v>
      </c>
      <c r="AD443">
        <f t="shared" si="194"/>
        <v>4.854578361624772</v>
      </c>
      <c r="AE443">
        <f t="shared" si="195"/>
        <v>3.6649048176451804</v>
      </c>
      <c r="AF443">
        <f t="shared" si="196"/>
        <v>6.5717275944586095</v>
      </c>
      <c r="AG443">
        <f t="shared" si="180"/>
        <v>1.1054487917818387</v>
      </c>
      <c r="AH443" s="18">
        <f t="shared" si="197"/>
        <v>88.400000000000716</v>
      </c>
      <c r="AI443" s="18">
        <f t="shared" si="198"/>
        <v>72.400000000000489</v>
      </c>
      <c r="AJ443" s="28"/>
      <c r="AK443" s="29">
        <f t="shared" si="199"/>
        <v>15.275952027464339</v>
      </c>
      <c r="AL443" s="19">
        <f t="shared" si="200"/>
        <v>72.400000000000489</v>
      </c>
      <c r="AM443" s="18">
        <f t="shared" si="201"/>
        <v>3.6649048176451804</v>
      </c>
      <c r="AN443" s="18">
        <f t="shared" si="202"/>
        <v>6.5717275944586095</v>
      </c>
      <c r="AO443" s="19" t="str">
        <f t="shared" si="203"/>
        <v>N/A</v>
      </c>
      <c r="AP443" t="str">
        <f t="shared" si="204"/>
        <v>N/A</v>
      </c>
    </row>
    <row r="444" spans="12:42" x14ac:dyDescent="0.3">
      <c r="L444" s="25">
        <f t="shared" si="205"/>
        <v>6.4884787872153442</v>
      </c>
      <c r="N444" s="25">
        <f t="shared" si="206"/>
        <v>88.600000000000719</v>
      </c>
      <c r="O444" s="25">
        <f t="shared" si="181"/>
        <v>56.404511831768168</v>
      </c>
      <c r="P444" s="25">
        <f t="shared" si="182"/>
        <v>98.955283915382765</v>
      </c>
      <c r="Q444" s="25">
        <f t="shared" si="183"/>
        <v>49.477641957691382</v>
      </c>
      <c r="R444" s="25">
        <f t="shared" si="184"/>
        <v>836.42554432532245</v>
      </c>
      <c r="S444" s="25">
        <f t="shared" si="185"/>
        <v>2.6877759800907808</v>
      </c>
      <c r="T444" s="25">
        <f t="shared" si="186"/>
        <v>19.130821894587079</v>
      </c>
      <c r="U444" s="25">
        <f t="shared" si="207"/>
        <v>7520.3097993497158</v>
      </c>
      <c r="V444" s="25">
        <f t="shared" si="187"/>
        <v>0.97784016491343484</v>
      </c>
      <c r="W444" s="25">
        <f t="shared" si="188"/>
        <v>3.9113606596537394</v>
      </c>
      <c r="X444" s="16">
        <f t="shared" si="189"/>
        <v>261.13684210526537</v>
      </c>
      <c r="Y444">
        <f t="shared" si="190"/>
        <v>36.943305995076237</v>
      </c>
      <c r="Z444">
        <f t="shared" si="191"/>
        <v>1.9822016204499386</v>
      </c>
      <c r="AA444">
        <f t="shared" si="192"/>
        <v>2.1355416343241109</v>
      </c>
      <c r="AB444">
        <f t="shared" si="179"/>
        <v>17.399897533202871</v>
      </c>
      <c r="AC444">
        <f t="shared" si="193"/>
        <v>34.392628092931204</v>
      </c>
      <c r="AD444">
        <f t="shared" si="194"/>
        <v>4.8655615705877215</v>
      </c>
      <c r="AE444">
        <f t="shared" si="195"/>
        <v>3.6713238253487415</v>
      </c>
      <c r="AF444">
        <f t="shared" si="196"/>
        <v>6.5781466021621693</v>
      </c>
      <c r="AG444">
        <f t="shared" si="180"/>
        <v>1.1066985929631086</v>
      </c>
      <c r="AH444" s="18">
        <f t="shared" si="197"/>
        <v>88.600000000000719</v>
      </c>
      <c r="AI444" s="18">
        <f t="shared" si="198"/>
        <v>72.400000000000489</v>
      </c>
      <c r="AJ444" s="28"/>
      <c r="AK444" s="29">
        <f t="shared" si="199"/>
        <v>15.275952027464339</v>
      </c>
      <c r="AL444" s="19">
        <f t="shared" si="200"/>
        <v>72.400000000000489</v>
      </c>
      <c r="AM444" s="18">
        <f t="shared" si="201"/>
        <v>3.6713238253487415</v>
      </c>
      <c r="AN444" s="18">
        <f t="shared" si="202"/>
        <v>6.5781466021621693</v>
      </c>
      <c r="AO444" s="19" t="str">
        <f t="shared" si="203"/>
        <v>N/A</v>
      </c>
      <c r="AP444" t="str">
        <f t="shared" si="204"/>
        <v>N/A</v>
      </c>
    </row>
    <row r="445" spans="12:42" x14ac:dyDescent="0.3">
      <c r="L445" s="25">
        <f t="shared" si="205"/>
        <v>6.5031918910412294</v>
      </c>
      <c r="N445" s="25">
        <f t="shared" si="206"/>
        <v>88.800000000000722</v>
      </c>
      <c r="O445" s="25">
        <f t="shared" si="181"/>
        <v>56.531835786241679</v>
      </c>
      <c r="P445" s="25">
        <f t="shared" si="182"/>
        <v>99.178659274108213</v>
      </c>
      <c r="Q445" s="25">
        <f t="shared" si="183"/>
        <v>49.589329637054107</v>
      </c>
      <c r="R445" s="25">
        <f t="shared" si="184"/>
        <v>838.31363810483788</v>
      </c>
      <c r="S445" s="25">
        <f t="shared" si="185"/>
        <v>2.6877359308580258</v>
      </c>
      <c r="T445" s="25">
        <f t="shared" si="186"/>
        <v>19.152544764663592</v>
      </c>
      <c r="U445" s="25">
        <f t="shared" si="207"/>
        <v>7548.5107277255092</v>
      </c>
      <c r="V445" s="25">
        <f t="shared" si="187"/>
        <v>0.97709081115817442</v>
      </c>
      <c r="W445" s="25">
        <f t="shared" si="188"/>
        <v>3.9083632446326977</v>
      </c>
      <c r="X445" s="16">
        <f t="shared" si="189"/>
        <v>261.72631578947573</v>
      </c>
      <c r="Y445">
        <f t="shared" si="190"/>
        <v>37.026699462333724</v>
      </c>
      <c r="Z445">
        <f t="shared" si="191"/>
        <v>1.9842684478988308</v>
      </c>
      <c r="AA445">
        <f t="shared" si="192"/>
        <v>2.1373171664629931</v>
      </c>
      <c r="AB445">
        <f t="shared" si="179"/>
        <v>17.439174954271053</v>
      </c>
      <c r="AC445">
        <f t="shared" si="193"/>
        <v>34.470263822260648</v>
      </c>
      <c r="AD445">
        <f t="shared" si="194"/>
        <v>4.8765447795506773</v>
      </c>
      <c r="AE445">
        <f t="shared" si="195"/>
        <v>3.6777428330523065</v>
      </c>
      <c r="AF445">
        <f t="shared" si="196"/>
        <v>6.5845656098657344</v>
      </c>
      <c r="AG445">
        <f t="shared" si="180"/>
        <v>1.1079469843278249</v>
      </c>
      <c r="AH445" s="18">
        <f t="shared" si="197"/>
        <v>88.800000000000722</v>
      </c>
      <c r="AI445" s="18">
        <f t="shared" si="198"/>
        <v>72.400000000000489</v>
      </c>
      <c r="AJ445" s="28"/>
      <c r="AK445" s="29">
        <f t="shared" si="199"/>
        <v>15.275952027464339</v>
      </c>
      <c r="AL445" s="19">
        <f t="shared" si="200"/>
        <v>72.400000000000489</v>
      </c>
      <c r="AM445" s="18">
        <f t="shared" si="201"/>
        <v>3.6777428330523065</v>
      </c>
      <c r="AN445" s="18">
        <f t="shared" si="202"/>
        <v>6.5845656098657344</v>
      </c>
      <c r="AO445" s="19" t="str">
        <f t="shared" si="203"/>
        <v>N/A</v>
      </c>
      <c r="AP445" t="str">
        <f t="shared" si="204"/>
        <v>N/A</v>
      </c>
    </row>
    <row r="446" spans="12:42" x14ac:dyDescent="0.3">
      <c r="L446" s="25">
        <f t="shared" si="205"/>
        <v>6.5179049948671146</v>
      </c>
      <c r="N446" s="25">
        <f t="shared" si="206"/>
        <v>89.000000000000725</v>
      </c>
      <c r="O446" s="25">
        <f t="shared" si="181"/>
        <v>56.659159740715204</v>
      </c>
      <c r="P446" s="25">
        <f t="shared" si="182"/>
        <v>99.402034632833704</v>
      </c>
      <c r="Q446" s="25">
        <f t="shared" si="183"/>
        <v>49.701017316416852</v>
      </c>
      <c r="R446" s="25">
        <f t="shared" si="184"/>
        <v>840.20173188435331</v>
      </c>
      <c r="S446" s="25">
        <f t="shared" si="185"/>
        <v>2.6876960616810988</v>
      </c>
      <c r="T446" s="25">
        <f t="shared" si="186"/>
        <v>19.174243028514166</v>
      </c>
      <c r="U446" s="25">
        <f t="shared" si="207"/>
        <v>7576.7536075964381</v>
      </c>
      <c r="V446" s="25">
        <f t="shared" si="187"/>
        <v>0.97634371555994259</v>
      </c>
      <c r="W446" s="25">
        <f t="shared" si="188"/>
        <v>3.9053748622397704</v>
      </c>
      <c r="X446" s="16">
        <f t="shared" si="189"/>
        <v>262.31578947368638</v>
      </c>
      <c r="Y446">
        <f t="shared" si="190"/>
        <v>37.110092929591247</v>
      </c>
      <c r="Z446">
        <f t="shared" si="191"/>
        <v>1.9863332590763845</v>
      </c>
      <c r="AA446">
        <f t="shared" si="192"/>
        <v>2.1390918917026656</v>
      </c>
      <c r="AB446">
        <f t="shared" si="179"/>
        <v>17.478452375339231</v>
      </c>
      <c r="AC446">
        <f t="shared" si="193"/>
        <v>34.547899551590078</v>
      </c>
      <c r="AD446">
        <f t="shared" si="194"/>
        <v>4.8875279885136313</v>
      </c>
      <c r="AE446">
        <f t="shared" si="195"/>
        <v>3.6841618407558694</v>
      </c>
      <c r="AF446">
        <f t="shared" si="196"/>
        <v>6.5909846175692977</v>
      </c>
      <c r="AG446">
        <f t="shared" si="180"/>
        <v>1.1091939706362086</v>
      </c>
      <c r="AH446" s="18">
        <f t="shared" si="197"/>
        <v>89.000000000000725</v>
      </c>
      <c r="AI446" s="18">
        <f t="shared" si="198"/>
        <v>72.400000000000489</v>
      </c>
      <c r="AJ446" s="28"/>
      <c r="AK446" s="29">
        <f t="shared" si="199"/>
        <v>15.275952027464339</v>
      </c>
      <c r="AL446" s="19">
        <f t="shared" si="200"/>
        <v>72.400000000000489</v>
      </c>
      <c r="AM446" s="18">
        <f t="shared" si="201"/>
        <v>3.6841618407558694</v>
      </c>
      <c r="AN446" s="18">
        <f t="shared" si="202"/>
        <v>6.5909846175692977</v>
      </c>
      <c r="AO446" s="19" t="str">
        <f t="shared" si="203"/>
        <v>N/A</v>
      </c>
      <c r="AP446" t="str">
        <f t="shared" si="204"/>
        <v>N/A</v>
      </c>
    </row>
    <row r="447" spans="12:42" x14ac:dyDescent="0.3">
      <c r="L447" s="25">
        <f t="shared" si="205"/>
        <v>6.5326180986929998</v>
      </c>
      <c r="N447" s="25">
        <f t="shared" si="206"/>
        <v>89.200000000000728</v>
      </c>
      <c r="O447" s="25">
        <f t="shared" si="181"/>
        <v>56.786483695188714</v>
      </c>
      <c r="P447" s="25">
        <f t="shared" si="182"/>
        <v>99.625409991559152</v>
      </c>
      <c r="Q447" s="25">
        <f t="shared" si="183"/>
        <v>49.812704995779576</v>
      </c>
      <c r="R447" s="25">
        <f t="shared" si="184"/>
        <v>842.08982566386851</v>
      </c>
      <c r="S447" s="25">
        <f t="shared" si="185"/>
        <v>2.6876563713484618</v>
      </c>
      <c r="T447" s="25">
        <f t="shared" si="186"/>
        <v>19.195916769553538</v>
      </c>
      <c r="U447" s="25">
        <f t="shared" si="207"/>
        <v>7605.038406885843</v>
      </c>
      <c r="V447" s="25">
        <f t="shared" si="187"/>
        <v>0.97559886626222847</v>
      </c>
      <c r="W447" s="25">
        <f t="shared" si="188"/>
        <v>3.9023954650489139</v>
      </c>
      <c r="X447" s="16">
        <f t="shared" si="189"/>
        <v>262.90526315789685</v>
      </c>
      <c r="Y447">
        <f t="shared" si="190"/>
        <v>37.193486396848748</v>
      </c>
      <c r="Z447">
        <f t="shared" si="191"/>
        <v>1.9883960595021231</v>
      </c>
      <c r="AA447">
        <f t="shared" si="192"/>
        <v>2.1408658078305201</v>
      </c>
      <c r="AB447">
        <f t="shared" si="179"/>
        <v>17.517729796407409</v>
      </c>
      <c r="AC447">
        <f t="shared" si="193"/>
        <v>34.625535280919479</v>
      </c>
      <c r="AD447">
        <f t="shared" si="194"/>
        <v>4.8985111974765818</v>
      </c>
      <c r="AE447">
        <f t="shared" si="195"/>
        <v>3.6905808484594314</v>
      </c>
      <c r="AF447">
        <f t="shared" si="196"/>
        <v>6.5974036252728592</v>
      </c>
      <c r="AG447">
        <f t="shared" si="180"/>
        <v>1.1104395566217533</v>
      </c>
      <c r="AH447" s="18">
        <f t="shared" si="197"/>
        <v>89.200000000000728</v>
      </c>
      <c r="AI447" s="18">
        <f t="shared" si="198"/>
        <v>72.400000000000489</v>
      </c>
      <c r="AJ447" s="28"/>
      <c r="AK447" s="29">
        <f t="shared" si="199"/>
        <v>15.275952027464339</v>
      </c>
      <c r="AL447" s="19">
        <f t="shared" si="200"/>
        <v>72.400000000000489</v>
      </c>
      <c r="AM447" s="18">
        <f t="shared" si="201"/>
        <v>3.6905808484594314</v>
      </c>
      <c r="AN447" s="18">
        <f t="shared" si="202"/>
        <v>6.5974036252728592</v>
      </c>
      <c r="AO447" s="19" t="str">
        <f t="shared" si="203"/>
        <v>N/A</v>
      </c>
      <c r="AP447" t="str">
        <f t="shared" si="204"/>
        <v>N/A</v>
      </c>
    </row>
    <row r="448" spans="12:42" x14ac:dyDescent="0.3">
      <c r="L448" s="25">
        <f t="shared" si="205"/>
        <v>6.547331202518885</v>
      </c>
      <c r="N448" s="25">
        <f t="shared" si="206"/>
        <v>89.40000000000073</v>
      </c>
      <c r="O448" s="25">
        <f t="shared" si="181"/>
        <v>56.913807649662239</v>
      </c>
      <c r="P448" s="25">
        <f t="shared" si="182"/>
        <v>99.848785350284643</v>
      </c>
      <c r="Q448" s="25">
        <f t="shared" si="183"/>
        <v>49.924392675142322</v>
      </c>
      <c r="R448" s="25">
        <f t="shared" si="184"/>
        <v>843.97791944338405</v>
      </c>
      <c r="S448" s="25">
        <f t="shared" si="185"/>
        <v>2.6876168586594256</v>
      </c>
      <c r="T448" s="25">
        <f t="shared" si="186"/>
        <v>19.217566070726285</v>
      </c>
      <c r="U448" s="25">
        <f t="shared" si="207"/>
        <v>7633.3650936135118</v>
      </c>
      <c r="V448" s="25">
        <f t="shared" si="187"/>
        <v>0.97485625149717481</v>
      </c>
      <c r="W448" s="25">
        <f t="shared" si="188"/>
        <v>3.8994250059886992</v>
      </c>
      <c r="X448" s="16">
        <f t="shared" si="189"/>
        <v>263.4947368421075</v>
      </c>
      <c r="Y448">
        <f t="shared" si="190"/>
        <v>37.276879864106277</v>
      </c>
      <c r="Z448">
        <f t="shared" si="191"/>
        <v>1.9904568546727421</v>
      </c>
      <c r="AA448">
        <f t="shared" si="192"/>
        <v>2.1426389126778118</v>
      </c>
      <c r="AB448">
        <f t="shared" si="179"/>
        <v>17.557007217475586</v>
      </c>
      <c r="AC448">
        <f t="shared" si="193"/>
        <v>34.703171010248894</v>
      </c>
      <c r="AD448">
        <f t="shared" si="194"/>
        <v>4.9094944064395332</v>
      </c>
      <c r="AE448">
        <f t="shared" si="195"/>
        <v>3.6969998561629933</v>
      </c>
      <c r="AF448">
        <f t="shared" si="196"/>
        <v>6.6038226329764216</v>
      </c>
      <c r="AG448">
        <f t="shared" si="180"/>
        <v>1.1116837469914331</v>
      </c>
      <c r="AH448" s="18">
        <f t="shared" si="197"/>
        <v>89.40000000000073</v>
      </c>
      <c r="AI448" s="18">
        <f t="shared" si="198"/>
        <v>72.400000000000489</v>
      </c>
      <c r="AJ448" s="28"/>
      <c r="AK448" s="29">
        <f t="shared" si="199"/>
        <v>15.275952027464339</v>
      </c>
      <c r="AL448" s="19">
        <f t="shared" si="200"/>
        <v>72.400000000000489</v>
      </c>
      <c r="AM448" s="18">
        <f t="shared" si="201"/>
        <v>3.6969998561629933</v>
      </c>
      <c r="AN448" s="18">
        <f t="shared" si="202"/>
        <v>6.6038226329764216</v>
      </c>
      <c r="AO448" s="19" t="str">
        <f t="shared" si="203"/>
        <v>N/A</v>
      </c>
      <c r="AP448" t="str">
        <f t="shared" si="204"/>
        <v>N/A</v>
      </c>
    </row>
    <row r="449" spans="12:42" x14ac:dyDescent="0.3">
      <c r="L449" s="25">
        <f t="shared" si="205"/>
        <v>6.5620443063447702</v>
      </c>
      <c r="N449" s="25">
        <f t="shared" si="206"/>
        <v>89.600000000000733</v>
      </c>
      <c r="O449" s="25">
        <f t="shared" si="181"/>
        <v>57.041131604135764</v>
      </c>
      <c r="P449" s="25">
        <f t="shared" si="182"/>
        <v>100.07216070901012</v>
      </c>
      <c r="Q449" s="25">
        <f t="shared" si="183"/>
        <v>50.03608035450506</v>
      </c>
      <c r="R449" s="25">
        <f t="shared" si="184"/>
        <v>845.8660132228996</v>
      </c>
      <c r="S449" s="25">
        <f t="shared" si="185"/>
        <v>2.6875775224240255</v>
      </c>
      <c r="T449" s="25">
        <f t="shared" si="186"/>
        <v>19.239191014510517</v>
      </c>
      <c r="U449" s="25">
        <f t="shared" si="207"/>
        <v>7661.7336358951634</v>
      </c>
      <c r="V449" s="25">
        <f t="shared" si="187"/>
        <v>0.97411585958472557</v>
      </c>
      <c r="W449" s="25">
        <f t="shared" si="188"/>
        <v>3.8964634383389023</v>
      </c>
      <c r="X449" s="16">
        <f t="shared" si="189"/>
        <v>264.08421052631797</v>
      </c>
      <c r="Y449">
        <f t="shared" si="190"/>
        <v>37.360273331363771</v>
      </c>
      <c r="Z449">
        <f t="shared" si="191"/>
        <v>1.9925156500622125</v>
      </c>
      <c r="AA449">
        <f t="shared" si="192"/>
        <v>2.144411204119038</v>
      </c>
      <c r="AB449">
        <f t="shared" si="179"/>
        <v>17.596284638543764</v>
      </c>
      <c r="AC449">
        <f t="shared" si="193"/>
        <v>34.78080673957831</v>
      </c>
      <c r="AD449">
        <f t="shared" si="194"/>
        <v>4.9204776154024854</v>
      </c>
      <c r="AE449">
        <f t="shared" si="195"/>
        <v>3.7034188638665553</v>
      </c>
      <c r="AF449">
        <f t="shared" si="196"/>
        <v>6.6102416406799831</v>
      </c>
      <c r="AG449">
        <f t="shared" si="180"/>
        <v>1.112926546425913</v>
      </c>
      <c r="AH449" s="18">
        <f t="shared" si="197"/>
        <v>89.600000000000733</v>
      </c>
      <c r="AI449" s="18">
        <f t="shared" si="198"/>
        <v>72.400000000000489</v>
      </c>
      <c r="AJ449" s="28"/>
      <c r="AK449" s="29">
        <f t="shared" si="199"/>
        <v>15.275952027464339</v>
      </c>
      <c r="AL449" s="19">
        <f t="shared" si="200"/>
        <v>72.400000000000489</v>
      </c>
      <c r="AM449" s="18">
        <f t="shared" si="201"/>
        <v>3.7034188638665553</v>
      </c>
      <c r="AN449" s="18">
        <f t="shared" si="202"/>
        <v>6.6102416406799831</v>
      </c>
      <c r="AO449" s="19" t="str">
        <f t="shared" si="203"/>
        <v>N/A</v>
      </c>
      <c r="AP449" t="str">
        <f t="shared" si="204"/>
        <v>N/A</v>
      </c>
    </row>
    <row r="450" spans="12:42" x14ac:dyDescent="0.3">
      <c r="L450" s="25">
        <f t="shared" si="205"/>
        <v>6.5767574101706554</v>
      </c>
      <c r="N450" s="25">
        <f t="shared" si="206"/>
        <v>89.800000000000736</v>
      </c>
      <c r="O450" s="25">
        <f t="shared" si="181"/>
        <v>57.168455558609274</v>
      </c>
      <c r="P450" s="25">
        <f t="shared" si="182"/>
        <v>100.29553606773558</v>
      </c>
      <c r="Q450" s="25">
        <f t="shared" si="183"/>
        <v>50.147768033867791</v>
      </c>
      <c r="R450" s="25">
        <f t="shared" si="184"/>
        <v>847.75410700241491</v>
      </c>
      <c r="S450" s="25">
        <f t="shared" si="185"/>
        <v>2.6875383614628992</v>
      </c>
      <c r="T450" s="25">
        <f t="shared" si="186"/>
        <v>19.260791682921564</v>
      </c>
      <c r="U450" s="25">
        <f t="shared" si="207"/>
        <v>7690.1440019419579</v>
      </c>
      <c r="V450" s="25">
        <f t="shared" si="187"/>
        <v>0.97337767893177196</v>
      </c>
      <c r="W450" s="25">
        <f t="shared" si="188"/>
        <v>3.8935107157270878</v>
      </c>
      <c r="X450" s="16">
        <f t="shared" si="189"/>
        <v>264.67368421052856</v>
      </c>
      <c r="Y450">
        <f t="shared" si="190"/>
        <v>37.443666798621294</v>
      </c>
      <c r="Z450">
        <f t="shared" si="191"/>
        <v>1.9945724511218945</v>
      </c>
      <c r="AA450">
        <f t="shared" si="192"/>
        <v>2.1461826800713402</v>
      </c>
      <c r="AB450">
        <f t="shared" si="179"/>
        <v>17.635562059611942</v>
      </c>
      <c r="AC450">
        <f t="shared" si="193"/>
        <v>34.858442468907725</v>
      </c>
      <c r="AD450">
        <f t="shared" si="194"/>
        <v>4.9314608243654368</v>
      </c>
      <c r="AE450">
        <f t="shared" si="195"/>
        <v>3.7098378715701172</v>
      </c>
      <c r="AF450">
        <f t="shared" si="196"/>
        <v>6.6166606483835455</v>
      </c>
      <c r="AG450">
        <f t="shared" si="180"/>
        <v>1.1141679595797516</v>
      </c>
      <c r="AH450" s="18">
        <f t="shared" si="197"/>
        <v>89.800000000000736</v>
      </c>
      <c r="AI450" s="18">
        <f t="shared" si="198"/>
        <v>72.400000000000489</v>
      </c>
      <c r="AJ450" s="28"/>
      <c r="AK450" s="29">
        <f t="shared" si="199"/>
        <v>15.275952027464339</v>
      </c>
      <c r="AL450" s="19">
        <f t="shared" si="200"/>
        <v>72.400000000000489</v>
      </c>
      <c r="AM450" s="18">
        <f t="shared" si="201"/>
        <v>3.7098378715701172</v>
      </c>
      <c r="AN450" s="18">
        <f t="shared" si="202"/>
        <v>6.6166606483835455</v>
      </c>
      <c r="AO450" s="19" t="str">
        <f t="shared" si="203"/>
        <v>N/A</v>
      </c>
      <c r="AP450" t="str">
        <f t="shared" si="204"/>
        <v>N/A</v>
      </c>
    </row>
    <row r="451" spans="12:42" x14ac:dyDescent="0.3">
      <c r="L451" s="25">
        <f t="shared" si="205"/>
        <v>6.5914705139965406</v>
      </c>
      <c r="N451" s="25">
        <f t="shared" si="206"/>
        <v>90.000000000000739</v>
      </c>
      <c r="O451" s="25">
        <f t="shared" si="181"/>
        <v>57.295779513082799</v>
      </c>
      <c r="P451" s="25">
        <f t="shared" si="182"/>
        <v>100.51891142646106</v>
      </c>
      <c r="Q451" s="25">
        <f t="shared" si="183"/>
        <v>50.25945571323053</v>
      </c>
      <c r="R451" s="25">
        <f t="shared" si="184"/>
        <v>849.64220078193034</v>
      </c>
      <c r="S451" s="25">
        <f t="shared" si="185"/>
        <v>2.6874993746071718</v>
      </c>
      <c r="T451" s="25">
        <f t="shared" si="186"/>
        <v>19.282368157515588</v>
      </c>
      <c r="U451" s="25">
        <f t="shared" si="207"/>
        <v>7718.5961600599921</v>
      </c>
      <c r="V451" s="25">
        <f t="shared" si="187"/>
        <v>0.97264169803131484</v>
      </c>
      <c r="W451" s="25">
        <f t="shared" si="188"/>
        <v>3.8905667921252594</v>
      </c>
      <c r="X451" s="16">
        <f t="shared" si="189"/>
        <v>265.26315789473909</v>
      </c>
      <c r="Y451">
        <f t="shared" si="190"/>
        <v>37.527060265878802</v>
      </c>
      <c r="Z451">
        <f t="shared" si="191"/>
        <v>1.9966272632806408</v>
      </c>
      <c r="AA451">
        <f t="shared" si="192"/>
        <v>2.1479533384938989</v>
      </c>
      <c r="AB451">
        <f t="shared" ref="AB451:AB514" si="208">N451/(PI()*$D$10^2)</f>
        <v>17.67483948068012</v>
      </c>
      <c r="AC451">
        <f t="shared" si="193"/>
        <v>34.936078198237126</v>
      </c>
      <c r="AD451">
        <f t="shared" si="194"/>
        <v>4.9424440333283872</v>
      </c>
      <c r="AE451">
        <f t="shared" si="195"/>
        <v>3.7162568792736796</v>
      </c>
      <c r="AF451">
        <f t="shared" si="196"/>
        <v>6.623079656087107</v>
      </c>
      <c r="AG451">
        <f t="shared" ref="AG451:AG514" si="209">SQRT($I$2*$I$7*$D$9*AB451*$I$6)/$I$6</f>
        <v>1.1154079910816059</v>
      </c>
      <c r="AH451" s="18">
        <f t="shared" si="197"/>
        <v>90.000000000000739</v>
      </c>
      <c r="AI451" s="18">
        <f t="shared" si="198"/>
        <v>72.400000000000489</v>
      </c>
      <c r="AJ451" s="28"/>
      <c r="AK451" s="29">
        <f t="shared" si="199"/>
        <v>15.275952027464339</v>
      </c>
      <c r="AL451" s="19">
        <f t="shared" si="200"/>
        <v>72.400000000000489</v>
      </c>
      <c r="AM451" s="18">
        <f t="shared" si="201"/>
        <v>3.7162568792736796</v>
      </c>
      <c r="AN451" s="18">
        <f t="shared" si="202"/>
        <v>6.623079656087107</v>
      </c>
      <c r="AO451" s="19" t="str">
        <f t="shared" si="203"/>
        <v>N/A</v>
      </c>
      <c r="AP451" t="str">
        <f t="shared" si="204"/>
        <v>N/A</v>
      </c>
    </row>
    <row r="452" spans="12:42" x14ac:dyDescent="0.3">
      <c r="L452" s="25">
        <f t="shared" si="205"/>
        <v>6.6061836178224258</v>
      </c>
      <c r="N452" s="25">
        <f t="shared" si="206"/>
        <v>90.200000000000742</v>
      </c>
      <c r="O452" s="25">
        <f t="shared" ref="O452:O515" si="210">(6*N452/PI())^1/3</f>
        <v>57.423103467556309</v>
      </c>
      <c r="P452" s="25">
        <f t="shared" ref="P452:P515" si="211">O452/0.57</f>
        <v>100.74228678518652</v>
      </c>
      <c r="Q452" s="25">
        <f t="shared" ref="Q452:Q515" si="212">P452/2</f>
        <v>50.371143392593261</v>
      </c>
      <c r="R452" s="25">
        <f t="shared" ref="R452:R515" si="213">(O452*$I$2*$D$4)/$I$3</f>
        <v>851.53029456144577</v>
      </c>
      <c r="S452" s="25">
        <f t="shared" ref="S452:S515" si="214">((2.67^0.9)+(16^0.9/R452))^(1/0.9)</f>
        <v>2.6874605606983382</v>
      </c>
      <c r="T452" s="25">
        <f t="shared" ref="T452:T515" si="215">SQRT(($I$7*O452)/S452)*(4/3)</f>
        <v>19.303920519393181</v>
      </c>
      <c r="U452" s="25">
        <f t="shared" si="207"/>
        <v>7747.0900786498287</v>
      </c>
      <c r="V452" s="25">
        <f t="shared" ref="V452:V515" si="216">(U452/((PI()*P452^2)/4))</f>
        <v>0.97190790546163852</v>
      </c>
      <c r="W452" s="25">
        <f t="shared" ref="W452:W515" si="217">V452*4</f>
        <v>3.8876316218465541</v>
      </c>
      <c r="X452" s="16">
        <f t="shared" ref="X452:X515" si="218">(Q452*PI()*$I$4^2)-N452</f>
        <v>265.85263157894963</v>
      </c>
      <c r="Y452">
        <f t="shared" ref="Y452:Y515" si="219">X452/(PI()*$I$4^2)</f>
        <v>37.61045373313631</v>
      </c>
      <c r="Z452">
        <f t="shared" ref="Z452:Z515" si="220">(Y452+V452)/T452</f>
        <v>1.9986800919449077</v>
      </c>
      <c r="AA452">
        <f t="shared" ref="AA452:AA515" si="221">(Y452+W452)/T452</f>
        <v>2.1497231773873549</v>
      </c>
      <c r="AB452">
        <f t="shared" si="208"/>
        <v>17.714116901748298</v>
      </c>
      <c r="AC452">
        <f t="shared" ref="AC452:AC515" si="222">(AB452*PI()*$I$4^2)-N452</f>
        <v>35.013713927566556</v>
      </c>
      <c r="AD452">
        <f t="shared" ref="AD452:AD515" si="223">AC452/(PI()*$I$4^2)</f>
        <v>4.9534272422913412</v>
      </c>
      <c r="AE452">
        <f t="shared" ref="AE452:AE515" si="224">(AD452+$D$6)/$D$4</f>
        <v>3.7226758869772425</v>
      </c>
      <c r="AF452">
        <f t="shared" ref="AF452:AF515" si="225">(AD452+$D$7)/$D$4</f>
        <v>6.6294986637906712</v>
      </c>
      <c r="AG452">
        <f t="shared" si="209"/>
        <v>1.1166466455344328</v>
      </c>
      <c r="AH452" s="18">
        <f t="shared" ref="AH452:AH515" si="226">IF(AG452&gt;1,N452,"N/A")</f>
        <v>90.200000000000742</v>
      </c>
      <c r="AI452" s="18">
        <f t="shared" ref="AI452:AI515" si="227">$AI$3</f>
        <v>72.400000000000489</v>
      </c>
      <c r="AJ452" s="28"/>
      <c r="AK452" s="29">
        <f t="shared" ref="AK452:AK515" si="228">$D$11</f>
        <v>15.275952027464339</v>
      </c>
      <c r="AL452" s="19">
        <f t="shared" ref="AL452:AL515" si="229">$AI$14</f>
        <v>72.400000000000489</v>
      </c>
      <c r="AM452" s="18">
        <f t="shared" ref="AM452:AM515" si="230">IF(Q452&lt;$D$8,"N/A",AE452)</f>
        <v>3.7226758869772425</v>
      </c>
      <c r="AN452" s="18">
        <f t="shared" ref="AN452:AN515" si="231">IF(Q452&lt;$D$8,"N/A",AF452)</f>
        <v>6.6294986637906712</v>
      </c>
      <c r="AO452" s="19" t="str">
        <f t="shared" ref="AO452:AO515" si="232">IF(Q452&lt;$D$8,Z452,"N/A")</f>
        <v>N/A</v>
      </c>
      <c r="AP452" t="str">
        <f t="shared" ref="AP452:AP515" si="233">IF(Q452&lt;$D$8,AA452,"N/A")</f>
        <v>N/A</v>
      </c>
    </row>
    <row r="453" spans="12:42" x14ac:dyDescent="0.3">
      <c r="L453" s="25">
        <f t="shared" ref="L453:L516" si="234">L452+$K$5</f>
        <v>6.620896721648311</v>
      </c>
      <c r="N453" s="25">
        <f t="shared" ref="N453:N516" si="235">N452+0.2</f>
        <v>90.400000000000745</v>
      </c>
      <c r="O453" s="25">
        <f t="shared" si="210"/>
        <v>57.550427422029827</v>
      </c>
      <c r="P453" s="25">
        <f t="shared" si="211"/>
        <v>100.96566214391198</v>
      </c>
      <c r="Q453" s="25">
        <f t="shared" si="212"/>
        <v>50.482831071955992</v>
      </c>
      <c r="R453" s="25">
        <f t="shared" si="213"/>
        <v>853.4183883409612</v>
      </c>
      <c r="S453" s="25">
        <f t="shared" si="214"/>
        <v>2.68742191858815</v>
      </c>
      <c r="T453" s="25">
        <f t="shared" si="215"/>
        <v>19.325448849202907</v>
      </c>
      <c r="U453" s="25">
        <f t="shared" ref="U453:U516" si="236">N453*(R453^0.66)</f>
        <v>7775.6257262059653</v>
      </c>
      <c r="V453" s="25">
        <f t="shared" si="216"/>
        <v>0.97117628988548521</v>
      </c>
      <c r="W453" s="25">
        <f t="shared" si="217"/>
        <v>3.8847051595419408</v>
      </c>
      <c r="X453" s="16">
        <f t="shared" si="218"/>
        <v>266.4421052631601</v>
      </c>
      <c r="Y453">
        <f t="shared" si="219"/>
        <v>37.693847200393812</v>
      </c>
      <c r="Z453">
        <f t="shared" si="220"/>
        <v>2.0007309424988629</v>
      </c>
      <c r="AA453">
        <f t="shared" si="221"/>
        <v>2.1514921947932244</v>
      </c>
      <c r="AB453">
        <f t="shared" si="208"/>
        <v>17.753394322816476</v>
      </c>
      <c r="AC453">
        <f t="shared" si="222"/>
        <v>35.091349656895957</v>
      </c>
      <c r="AD453">
        <f t="shared" si="223"/>
        <v>4.9644104512542908</v>
      </c>
      <c r="AE453">
        <f t="shared" si="224"/>
        <v>3.7290948946808036</v>
      </c>
      <c r="AF453">
        <f t="shared" si="225"/>
        <v>6.635917671494231</v>
      </c>
      <c r="AG453">
        <f t="shared" si="209"/>
        <v>1.1178839275156873</v>
      </c>
      <c r="AH453" s="18">
        <f t="shared" si="226"/>
        <v>90.400000000000745</v>
      </c>
      <c r="AI453" s="18">
        <f t="shared" si="227"/>
        <v>72.400000000000489</v>
      </c>
      <c r="AJ453" s="28"/>
      <c r="AK453" s="29">
        <f t="shared" si="228"/>
        <v>15.275952027464339</v>
      </c>
      <c r="AL453" s="19">
        <f t="shared" si="229"/>
        <v>72.400000000000489</v>
      </c>
      <c r="AM453" s="18">
        <f t="shared" si="230"/>
        <v>3.7290948946808036</v>
      </c>
      <c r="AN453" s="18">
        <f t="shared" si="231"/>
        <v>6.635917671494231</v>
      </c>
      <c r="AO453" s="19" t="str">
        <f t="shared" si="232"/>
        <v>N/A</v>
      </c>
      <c r="AP453" t="str">
        <f t="shared" si="233"/>
        <v>N/A</v>
      </c>
    </row>
    <row r="454" spans="12:42" x14ac:dyDescent="0.3">
      <c r="L454" s="25">
        <f t="shared" si="234"/>
        <v>6.6356098254741962</v>
      </c>
      <c r="N454" s="25">
        <f t="shared" si="235"/>
        <v>90.600000000000747</v>
      </c>
      <c r="O454" s="25">
        <f t="shared" si="210"/>
        <v>57.677751376503345</v>
      </c>
      <c r="P454" s="25">
        <f t="shared" si="211"/>
        <v>101.18903750263746</v>
      </c>
      <c r="Q454" s="25">
        <f t="shared" si="212"/>
        <v>50.594518751318731</v>
      </c>
      <c r="R454" s="25">
        <f t="shared" si="213"/>
        <v>855.30648212047663</v>
      </c>
      <c r="S454" s="25">
        <f t="shared" si="214"/>
        <v>2.6873834471385005</v>
      </c>
      <c r="T454" s="25">
        <f t="shared" si="215"/>
        <v>19.346953227144837</v>
      </c>
      <c r="U454" s="25">
        <f t="shared" si="236"/>
        <v>7804.2030713163767</v>
      </c>
      <c r="V454" s="25">
        <f t="shared" si="216"/>
        <v>0.97044684004924975</v>
      </c>
      <c r="W454" s="25">
        <f t="shared" si="217"/>
        <v>3.881787360196999</v>
      </c>
      <c r="X454" s="16">
        <f t="shared" si="218"/>
        <v>267.03157894737063</v>
      </c>
      <c r="Y454">
        <f t="shared" si="219"/>
        <v>37.77724066765132</v>
      </c>
      <c r="Z454">
        <f t="shared" si="220"/>
        <v>2.0027798203044931</v>
      </c>
      <c r="AA454">
        <f t="shared" si="221"/>
        <v>2.153260388793333</v>
      </c>
      <c r="AB454">
        <f t="shared" si="208"/>
        <v>17.792671743884657</v>
      </c>
      <c r="AC454">
        <f t="shared" si="222"/>
        <v>35.168985386225401</v>
      </c>
      <c r="AD454">
        <f t="shared" si="223"/>
        <v>4.9753936602172466</v>
      </c>
      <c r="AE454">
        <f t="shared" si="224"/>
        <v>3.7355139023843686</v>
      </c>
      <c r="AF454">
        <f t="shared" si="225"/>
        <v>6.642336679197796</v>
      </c>
      <c r="AG454">
        <f t="shared" si="209"/>
        <v>1.1191198415775212</v>
      </c>
      <c r="AH454" s="18">
        <f t="shared" si="226"/>
        <v>90.600000000000747</v>
      </c>
      <c r="AI454" s="18">
        <f t="shared" si="227"/>
        <v>72.400000000000489</v>
      </c>
      <c r="AJ454" s="28"/>
      <c r="AK454" s="29">
        <f t="shared" si="228"/>
        <v>15.275952027464339</v>
      </c>
      <c r="AL454" s="19">
        <f t="shared" si="229"/>
        <v>72.400000000000489</v>
      </c>
      <c r="AM454" s="18">
        <f t="shared" si="230"/>
        <v>3.7355139023843686</v>
      </c>
      <c r="AN454" s="18">
        <f t="shared" si="231"/>
        <v>6.642336679197796</v>
      </c>
      <c r="AO454" s="19" t="str">
        <f t="shared" si="232"/>
        <v>N/A</v>
      </c>
      <c r="AP454" t="str">
        <f t="shared" si="233"/>
        <v>N/A</v>
      </c>
    </row>
    <row r="455" spans="12:42" x14ac:dyDescent="0.3">
      <c r="L455" s="25">
        <f t="shared" si="234"/>
        <v>6.6503229293000814</v>
      </c>
      <c r="N455" s="25">
        <f t="shared" si="235"/>
        <v>90.80000000000075</v>
      </c>
      <c r="O455" s="25">
        <f t="shared" si="210"/>
        <v>57.805075330976869</v>
      </c>
      <c r="P455" s="25">
        <f t="shared" si="211"/>
        <v>101.41241286136294</v>
      </c>
      <c r="Q455" s="25">
        <f t="shared" si="212"/>
        <v>50.706206430681469</v>
      </c>
      <c r="R455" s="25">
        <f t="shared" si="213"/>
        <v>857.19457589999195</v>
      </c>
      <c r="S455" s="25">
        <f t="shared" si="214"/>
        <v>2.6873451452213128</v>
      </c>
      <c r="T455" s="25">
        <f t="shared" si="215"/>
        <v>19.368433732974015</v>
      </c>
      <c r="U455" s="25">
        <f t="shared" si="236"/>
        <v>7832.8220826620227</v>
      </c>
      <c r="V455" s="25">
        <f t="shared" si="216"/>
        <v>0.96971954478217803</v>
      </c>
      <c r="W455" s="25">
        <f t="shared" si="217"/>
        <v>3.8788781791287121</v>
      </c>
      <c r="X455" s="16">
        <f t="shared" si="218"/>
        <v>267.62105263158122</v>
      </c>
      <c r="Y455">
        <f t="shared" si="219"/>
        <v>37.860634134908835</v>
      </c>
      <c r="Z455">
        <f t="shared" si="220"/>
        <v>2.0048267307017102</v>
      </c>
      <c r="AA455">
        <f t="shared" si="221"/>
        <v>2.1550277575092522</v>
      </c>
      <c r="AB455">
        <f t="shared" si="208"/>
        <v>17.831949164952835</v>
      </c>
      <c r="AC455">
        <f t="shared" si="222"/>
        <v>35.246621115554817</v>
      </c>
      <c r="AD455">
        <f t="shared" si="223"/>
        <v>4.9863768691801988</v>
      </c>
      <c r="AE455">
        <f t="shared" si="224"/>
        <v>3.7419329100879306</v>
      </c>
      <c r="AF455">
        <f t="shared" si="225"/>
        <v>6.6487556869013593</v>
      </c>
      <c r="AG455">
        <f t="shared" si="209"/>
        <v>1.120354392246977</v>
      </c>
      <c r="AH455" s="18">
        <f t="shared" si="226"/>
        <v>90.80000000000075</v>
      </c>
      <c r="AI455" s="18">
        <f t="shared" si="227"/>
        <v>72.400000000000489</v>
      </c>
      <c r="AJ455" s="28"/>
      <c r="AK455" s="29">
        <f t="shared" si="228"/>
        <v>15.275952027464339</v>
      </c>
      <c r="AL455" s="19">
        <f t="shared" si="229"/>
        <v>72.400000000000489</v>
      </c>
      <c r="AM455" s="18">
        <f t="shared" si="230"/>
        <v>3.7419329100879306</v>
      </c>
      <c r="AN455" s="18">
        <f t="shared" si="231"/>
        <v>6.6487556869013593</v>
      </c>
      <c r="AO455" s="19" t="str">
        <f t="shared" si="232"/>
        <v>N/A</v>
      </c>
      <c r="AP455" t="str">
        <f t="shared" si="233"/>
        <v>N/A</v>
      </c>
    </row>
    <row r="456" spans="12:42" x14ac:dyDescent="0.3">
      <c r="L456" s="25">
        <f t="shared" si="234"/>
        <v>6.6650360331259666</v>
      </c>
      <c r="N456" s="25">
        <f t="shared" si="235"/>
        <v>91.000000000000753</v>
      </c>
      <c r="O456" s="25">
        <f t="shared" si="210"/>
        <v>57.93239928545038</v>
      </c>
      <c r="P456" s="25">
        <f t="shared" si="211"/>
        <v>101.6357882200884</v>
      </c>
      <c r="Q456" s="25">
        <f t="shared" si="212"/>
        <v>50.8178941100442</v>
      </c>
      <c r="R456" s="25">
        <f t="shared" si="213"/>
        <v>859.08266967950738</v>
      </c>
      <c r="S456" s="25">
        <f t="shared" si="214"/>
        <v>2.687307011718433</v>
      </c>
      <c r="T456" s="25">
        <f t="shared" si="215"/>
        <v>19.389890446003918</v>
      </c>
      <c r="U456" s="25">
        <f t="shared" si="236"/>
        <v>7861.4827290163767</v>
      </c>
      <c r="V456" s="25">
        <f t="shared" si="216"/>
        <v>0.96899439299557699</v>
      </c>
      <c r="W456" s="25">
        <f t="shared" si="217"/>
        <v>3.875977571982308</v>
      </c>
      <c r="X456" s="16">
        <f t="shared" si="218"/>
        <v>268.2105263157917</v>
      </c>
      <c r="Y456">
        <f t="shared" si="219"/>
        <v>37.944027602166337</v>
      </c>
      <c r="Z456">
        <f t="shared" si="220"/>
        <v>2.0068716790084564</v>
      </c>
      <c r="AA456">
        <f t="shared" si="221"/>
        <v>2.1567942991017452</v>
      </c>
      <c r="AB456">
        <f t="shared" si="208"/>
        <v>17.871226586021013</v>
      </c>
      <c r="AC456">
        <f t="shared" si="222"/>
        <v>35.324256844884232</v>
      </c>
      <c r="AD456">
        <f t="shared" si="223"/>
        <v>4.9973600781431502</v>
      </c>
      <c r="AE456">
        <f t="shared" si="224"/>
        <v>3.7483519177914926</v>
      </c>
      <c r="AF456">
        <f t="shared" si="225"/>
        <v>6.6551746946049217</v>
      </c>
      <c r="AG456">
        <f t="shared" si="209"/>
        <v>1.1215875840261829</v>
      </c>
      <c r="AH456" s="18">
        <f t="shared" si="226"/>
        <v>91.000000000000753</v>
      </c>
      <c r="AI456" s="18">
        <f t="shared" si="227"/>
        <v>72.400000000000489</v>
      </c>
      <c r="AJ456" s="28"/>
      <c r="AK456" s="29">
        <f t="shared" si="228"/>
        <v>15.275952027464339</v>
      </c>
      <c r="AL456" s="19">
        <f t="shared" si="229"/>
        <v>72.400000000000489</v>
      </c>
      <c r="AM456" s="18">
        <f t="shared" si="230"/>
        <v>3.7483519177914926</v>
      </c>
      <c r="AN456" s="18">
        <f t="shared" si="231"/>
        <v>6.6551746946049217</v>
      </c>
      <c r="AO456" s="19" t="str">
        <f t="shared" si="232"/>
        <v>N/A</v>
      </c>
      <c r="AP456" t="str">
        <f t="shared" si="233"/>
        <v>N/A</v>
      </c>
    </row>
    <row r="457" spans="12:42" x14ac:dyDescent="0.3">
      <c r="L457" s="25">
        <f t="shared" si="234"/>
        <v>6.6797491369518518</v>
      </c>
      <c r="N457" s="25">
        <f t="shared" si="235"/>
        <v>91.200000000000756</v>
      </c>
      <c r="O457" s="25">
        <f t="shared" si="210"/>
        <v>58.059723239923905</v>
      </c>
      <c r="P457" s="25">
        <f t="shared" si="211"/>
        <v>101.85916357881388</v>
      </c>
      <c r="Q457" s="25">
        <f t="shared" si="212"/>
        <v>50.929581789406939</v>
      </c>
      <c r="R457" s="25">
        <f t="shared" si="213"/>
        <v>860.97076345902281</v>
      </c>
      <c r="S457" s="25">
        <f t="shared" si="214"/>
        <v>2.6872690455215142</v>
      </c>
      <c r="T457" s="25">
        <f t="shared" si="215"/>
        <v>19.411323445109883</v>
      </c>
      <c r="U457" s="25">
        <f t="shared" si="236"/>
        <v>7890.1849792449393</v>
      </c>
      <c r="V457" s="25">
        <f t="shared" si="216"/>
        <v>0.96827137368203198</v>
      </c>
      <c r="W457" s="25">
        <f t="shared" si="217"/>
        <v>3.8730854947281279</v>
      </c>
      <c r="X457" s="16">
        <f t="shared" si="218"/>
        <v>268.80000000000223</v>
      </c>
      <c r="Y457">
        <f t="shared" si="219"/>
        <v>38.027421069423845</v>
      </c>
      <c r="Z457">
        <f t="shared" si="220"/>
        <v>2.0089146705208143</v>
      </c>
      <c r="AA457">
        <f t="shared" si="221"/>
        <v>2.1585600117702222</v>
      </c>
      <c r="AB457">
        <f t="shared" si="208"/>
        <v>17.910504007089191</v>
      </c>
      <c r="AC457">
        <f t="shared" si="222"/>
        <v>35.401892574213647</v>
      </c>
      <c r="AD457">
        <f t="shared" si="223"/>
        <v>5.0083432871061024</v>
      </c>
      <c r="AE457">
        <f t="shared" si="224"/>
        <v>3.7547709254950554</v>
      </c>
      <c r="AF457">
        <f t="shared" si="225"/>
        <v>6.6615937023084832</v>
      </c>
      <c r="AG457">
        <f t="shared" si="209"/>
        <v>1.122819421392544</v>
      </c>
      <c r="AH457" s="18">
        <f t="shared" si="226"/>
        <v>91.200000000000756</v>
      </c>
      <c r="AI457" s="18">
        <f t="shared" si="227"/>
        <v>72.400000000000489</v>
      </c>
      <c r="AJ457" s="28"/>
      <c r="AK457" s="29">
        <f t="shared" si="228"/>
        <v>15.275952027464339</v>
      </c>
      <c r="AL457" s="19">
        <f t="shared" si="229"/>
        <v>72.400000000000489</v>
      </c>
      <c r="AM457" s="18">
        <f t="shared" si="230"/>
        <v>3.7547709254950554</v>
      </c>
      <c r="AN457" s="18">
        <f t="shared" si="231"/>
        <v>6.6615937023084832</v>
      </c>
      <c r="AO457" s="19" t="str">
        <f t="shared" si="232"/>
        <v>N/A</v>
      </c>
      <c r="AP457" t="str">
        <f t="shared" si="233"/>
        <v>N/A</v>
      </c>
    </row>
    <row r="458" spans="12:42" x14ac:dyDescent="0.3">
      <c r="L458" s="25">
        <f t="shared" si="234"/>
        <v>6.694462240777737</v>
      </c>
      <c r="N458" s="25">
        <f t="shared" si="235"/>
        <v>91.400000000000759</v>
      </c>
      <c r="O458" s="25">
        <f t="shared" si="210"/>
        <v>58.187047194397415</v>
      </c>
      <c r="P458" s="25">
        <f t="shared" si="211"/>
        <v>102.08253893753934</v>
      </c>
      <c r="Q458" s="25">
        <f t="shared" si="212"/>
        <v>51.04126946876967</v>
      </c>
      <c r="R458" s="25">
        <f t="shared" si="213"/>
        <v>862.85885723853801</v>
      </c>
      <c r="S458" s="25">
        <f t="shared" si="214"/>
        <v>2.6872312455319185</v>
      </c>
      <c r="T458" s="25">
        <f t="shared" si="215"/>
        <v>19.432732808732453</v>
      </c>
      <c r="U458" s="25">
        <f t="shared" si="236"/>
        <v>7918.9288023047602</v>
      </c>
      <c r="V458" s="25">
        <f t="shared" si="216"/>
        <v>0.96755047591463328</v>
      </c>
      <c r="W458" s="25">
        <f t="shared" si="217"/>
        <v>3.8702019036585331</v>
      </c>
      <c r="X458" s="16">
        <f t="shared" si="218"/>
        <v>269.38947368421276</v>
      </c>
      <c r="Y458">
        <f t="shared" si="219"/>
        <v>38.110814536681353</v>
      </c>
      <c r="Z458">
        <f t="shared" si="220"/>
        <v>2.0109557105131097</v>
      </c>
      <c r="AA458">
        <f t="shared" si="221"/>
        <v>2.160324893752203</v>
      </c>
      <c r="AB458">
        <f t="shared" si="208"/>
        <v>17.949781428157369</v>
      </c>
      <c r="AC458">
        <f t="shared" si="222"/>
        <v>35.479528303543049</v>
      </c>
      <c r="AD458">
        <f t="shared" si="223"/>
        <v>5.019326496069052</v>
      </c>
      <c r="AE458">
        <f t="shared" si="224"/>
        <v>3.7611899331986165</v>
      </c>
      <c r="AF458">
        <f t="shared" si="225"/>
        <v>6.6680127100120448</v>
      </c>
      <c r="AG458">
        <f t="shared" si="209"/>
        <v>1.1240499087989306</v>
      </c>
      <c r="AH458" s="18">
        <f t="shared" si="226"/>
        <v>91.400000000000759</v>
      </c>
      <c r="AI458" s="18">
        <f t="shared" si="227"/>
        <v>72.400000000000489</v>
      </c>
      <c r="AJ458" s="28"/>
      <c r="AK458" s="29">
        <f t="shared" si="228"/>
        <v>15.275952027464339</v>
      </c>
      <c r="AL458" s="19">
        <f t="shared" si="229"/>
        <v>72.400000000000489</v>
      </c>
      <c r="AM458" s="18">
        <f t="shared" si="230"/>
        <v>3.7611899331986165</v>
      </c>
      <c r="AN458" s="18">
        <f t="shared" si="231"/>
        <v>6.6680127100120448</v>
      </c>
      <c r="AO458" s="19" t="str">
        <f t="shared" si="232"/>
        <v>N/A</v>
      </c>
      <c r="AP458" t="str">
        <f t="shared" si="233"/>
        <v>N/A</v>
      </c>
    </row>
    <row r="459" spans="12:42" x14ac:dyDescent="0.3">
      <c r="L459" s="25">
        <f t="shared" si="234"/>
        <v>6.7091753446036222</v>
      </c>
      <c r="N459" s="25">
        <f t="shared" si="235"/>
        <v>91.600000000000762</v>
      </c>
      <c r="O459" s="25">
        <f t="shared" si="210"/>
        <v>58.31437114887094</v>
      </c>
      <c r="P459" s="25">
        <f t="shared" si="211"/>
        <v>102.30591429626482</v>
      </c>
      <c r="Q459" s="25">
        <f t="shared" si="212"/>
        <v>51.152957148132408</v>
      </c>
      <c r="R459" s="25">
        <f t="shared" si="213"/>
        <v>864.74695101805366</v>
      </c>
      <c r="S459" s="25">
        <f t="shared" si="214"/>
        <v>2.6871936106606027</v>
      </c>
      <c r="T459" s="25">
        <f t="shared" si="215"/>
        <v>19.454118614880755</v>
      </c>
      <c r="U459" s="25">
        <f t="shared" si="236"/>
        <v>7947.7141672439948</v>
      </c>
      <c r="V459" s="25">
        <f t="shared" si="216"/>
        <v>0.96683168884621595</v>
      </c>
      <c r="W459" s="25">
        <f t="shared" si="217"/>
        <v>3.8673267553848638</v>
      </c>
      <c r="X459" s="16">
        <f t="shared" si="218"/>
        <v>269.97894736842335</v>
      </c>
      <c r="Y459">
        <f t="shared" si="219"/>
        <v>38.194208003938869</v>
      </c>
      <c r="Z459">
        <f t="shared" si="220"/>
        <v>2.0129948042380188</v>
      </c>
      <c r="AA459">
        <f t="shared" si="221"/>
        <v>2.162088943322789</v>
      </c>
      <c r="AB459">
        <f t="shared" si="208"/>
        <v>17.989058849225547</v>
      </c>
      <c r="AC459">
        <f t="shared" si="222"/>
        <v>35.557164032872464</v>
      </c>
      <c r="AD459">
        <f t="shared" si="223"/>
        <v>5.0303097050320043</v>
      </c>
      <c r="AE459">
        <f t="shared" si="224"/>
        <v>3.7676089409021785</v>
      </c>
      <c r="AF459">
        <f t="shared" si="225"/>
        <v>6.6744317177156072</v>
      </c>
      <c r="AG459">
        <f t="shared" si="209"/>
        <v>1.1252790506738679</v>
      </c>
      <c r="AH459" s="18">
        <f t="shared" si="226"/>
        <v>91.600000000000762</v>
      </c>
      <c r="AI459" s="18">
        <f t="shared" si="227"/>
        <v>72.400000000000489</v>
      </c>
      <c r="AJ459" s="28"/>
      <c r="AK459" s="29">
        <f t="shared" si="228"/>
        <v>15.275952027464339</v>
      </c>
      <c r="AL459" s="19">
        <f t="shared" si="229"/>
        <v>72.400000000000489</v>
      </c>
      <c r="AM459" s="18">
        <f t="shared" si="230"/>
        <v>3.7676089409021785</v>
      </c>
      <c r="AN459" s="18">
        <f t="shared" si="231"/>
        <v>6.6744317177156072</v>
      </c>
      <c r="AO459" s="19" t="str">
        <f t="shared" si="232"/>
        <v>N/A</v>
      </c>
      <c r="AP459" t="str">
        <f t="shared" si="233"/>
        <v>N/A</v>
      </c>
    </row>
    <row r="460" spans="12:42" x14ac:dyDescent="0.3">
      <c r="L460" s="25">
        <f t="shared" si="234"/>
        <v>6.7238884484295074</v>
      </c>
      <c r="N460" s="25">
        <f t="shared" si="235"/>
        <v>91.800000000000765</v>
      </c>
      <c r="O460" s="25">
        <f t="shared" si="210"/>
        <v>58.441695103344465</v>
      </c>
      <c r="P460" s="25">
        <f t="shared" si="211"/>
        <v>102.52928965499029</v>
      </c>
      <c r="Q460" s="25">
        <f t="shared" si="212"/>
        <v>51.264644827495147</v>
      </c>
      <c r="R460" s="25">
        <f t="shared" si="213"/>
        <v>866.63504479756932</v>
      </c>
      <c r="S460" s="25">
        <f t="shared" si="214"/>
        <v>2.6871561398280188</v>
      </c>
      <c r="T460" s="25">
        <f t="shared" si="215"/>
        <v>19.47548094113581</v>
      </c>
      <c r="U460" s="25">
        <f t="shared" si="236"/>
        <v>7976.5410432014114</v>
      </c>
      <c r="V460" s="25">
        <f t="shared" si="216"/>
        <v>0.96611500170860265</v>
      </c>
      <c r="W460" s="25">
        <f t="shared" si="217"/>
        <v>3.8644600068344106</v>
      </c>
      <c r="X460" s="16">
        <f t="shared" si="218"/>
        <v>270.56842105263388</v>
      </c>
      <c r="Y460">
        <f t="shared" si="219"/>
        <v>38.277601471196377</v>
      </c>
      <c r="Z460">
        <f t="shared" si="220"/>
        <v>2.0150319569266713</v>
      </c>
      <c r="AA460">
        <f t="shared" si="221"/>
        <v>2.1638521587941368</v>
      </c>
      <c r="AB460">
        <f t="shared" si="208"/>
        <v>18.028336270293725</v>
      </c>
      <c r="AC460">
        <f t="shared" si="222"/>
        <v>35.63479976220188</v>
      </c>
      <c r="AD460">
        <f t="shared" si="223"/>
        <v>5.0412929139949565</v>
      </c>
      <c r="AE460">
        <f t="shared" si="224"/>
        <v>3.7740279486057418</v>
      </c>
      <c r="AF460">
        <f t="shared" si="225"/>
        <v>6.6808507254191696</v>
      </c>
      <c r="AG460">
        <f t="shared" si="209"/>
        <v>1.1265068514217205</v>
      </c>
      <c r="AH460" s="18">
        <f t="shared" si="226"/>
        <v>91.800000000000765</v>
      </c>
      <c r="AI460" s="18">
        <f t="shared" si="227"/>
        <v>72.400000000000489</v>
      </c>
      <c r="AJ460" s="28"/>
      <c r="AK460" s="29">
        <f t="shared" si="228"/>
        <v>15.275952027464339</v>
      </c>
      <c r="AL460" s="19">
        <f t="shared" si="229"/>
        <v>72.400000000000489</v>
      </c>
      <c r="AM460" s="18">
        <f t="shared" si="230"/>
        <v>3.7740279486057418</v>
      </c>
      <c r="AN460" s="18">
        <f t="shared" si="231"/>
        <v>6.6808507254191696</v>
      </c>
      <c r="AO460" s="19" t="str">
        <f t="shared" si="232"/>
        <v>N/A</v>
      </c>
      <c r="AP460" t="str">
        <f t="shared" si="233"/>
        <v>N/A</v>
      </c>
    </row>
    <row r="461" spans="12:42" x14ac:dyDescent="0.3">
      <c r="L461" s="25">
        <f t="shared" si="234"/>
        <v>6.7386015522553926</v>
      </c>
      <c r="N461" s="25">
        <f t="shared" si="235"/>
        <v>92.000000000000767</v>
      </c>
      <c r="O461" s="25">
        <f t="shared" si="210"/>
        <v>58.569019057817968</v>
      </c>
      <c r="P461" s="25">
        <f t="shared" si="211"/>
        <v>102.75266501371574</v>
      </c>
      <c r="Q461" s="25">
        <f t="shared" si="212"/>
        <v>51.376332506857871</v>
      </c>
      <c r="R461" s="25">
        <f t="shared" si="213"/>
        <v>868.5231385770843</v>
      </c>
      <c r="S461" s="25">
        <f t="shared" si="214"/>
        <v>2.6871188319640091</v>
      </c>
      <c r="T461" s="25">
        <f t="shared" si="215"/>
        <v>19.496819864653791</v>
      </c>
      <c r="U461" s="25">
        <f t="shared" si="236"/>
        <v>8005.4093994059385</v>
      </c>
      <c r="V461" s="25">
        <f t="shared" si="216"/>
        <v>0.96540040381185854</v>
      </c>
      <c r="W461" s="25">
        <f t="shared" si="217"/>
        <v>3.8616016152474342</v>
      </c>
      <c r="X461" s="16">
        <f t="shared" si="218"/>
        <v>271.15789473684436</v>
      </c>
      <c r="Y461">
        <f t="shared" si="219"/>
        <v>38.360994938453878</v>
      </c>
      <c r="Z461">
        <f t="shared" si="220"/>
        <v>2.017067173788758</v>
      </c>
      <c r="AA461">
        <f t="shared" si="221"/>
        <v>2.1656145385149492</v>
      </c>
      <c r="AB461">
        <f t="shared" si="208"/>
        <v>18.067613691361903</v>
      </c>
      <c r="AC461">
        <f t="shared" si="222"/>
        <v>35.712435491531295</v>
      </c>
      <c r="AD461">
        <f t="shared" si="223"/>
        <v>5.0522761229579078</v>
      </c>
      <c r="AE461">
        <f t="shared" si="224"/>
        <v>3.7804469563093037</v>
      </c>
      <c r="AF461">
        <f t="shared" si="225"/>
        <v>6.6872697331227311</v>
      </c>
      <c r="AG461">
        <f t="shared" si="209"/>
        <v>1.1277333154228777</v>
      </c>
      <c r="AH461" s="18">
        <f t="shared" si="226"/>
        <v>92.000000000000767</v>
      </c>
      <c r="AI461" s="18">
        <f t="shared" si="227"/>
        <v>72.400000000000489</v>
      </c>
      <c r="AJ461" s="28"/>
      <c r="AK461" s="29">
        <f t="shared" si="228"/>
        <v>15.275952027464339</v>
      </c>
      <c r="AL461" s="19">
        <f t="shared" si="229"/>
        <v>72.400000000000489</v>
      </c>
      <c r="AM461" s="18">
        <f t="shared" si="230"/>
        <v>3.7804469563093037</v>
      </c>
      <c r="AN461" s="18">
        <f t="shared" si="231"/>
        <v>6.6872697331227311</v>
      </c>
      <c r="AO461" s="19" t="str">
        <f t="shared" si="232"/>
        <v>N/A</v>
      </c>
      <c r="AP461" t="str">
        <f t="shared" si="233"/>
        <v>N/A</v>
      </c>
    </row>
    <row r="462" spans="12:42" x14ac:dyDescent="0.3">
      <c r="L462" s="25">
        <f t="shared" si="234"/>
        <v>6.7533146560812778</v>
      </c>
      <c r="N462" s="25">
        <f t="shared" si="235"/>
        <v>92.20000000000077</v>
      </c>
      <c r="O462" s="25">
        <f t="shared" si="210"/>
        <v>58.696343012291493</v>
      </c>
      <c r="P462" s="25">
        <f t="shared" si="211"/>
        <v>102.97604037244122</v>
      </c>
      <c r="Q462" s="25">
        <f t="shared" si="212"/>
        <v>51.488020186220609</v>
      </c>
      <c r="R462" s="25">
        <f t="shared" si="213"/>
        <v>870.41123235659995</v>
      </c>
      <c r="S462" s="25">
        <f t="shared" si="214"/>
        <v>2.6870816860077036</v>
      </c>
      <c r="T462" s="25">
        <f t="shared" si="215"/>
        <v>19.518135462169312</v>
      </c>
      <c r="U462" s="25">
        <f t="shared" si="236"/>
        <v>8034.3192051762098</v>
      </c>
      <c r="V462" s="25">
        <f t="shared" si="216"/>
        <v>0.96468788454355325</v>
      </c>
      <c r="W462" s="25">
        <f t="shared" si="217"/>
        <v>3.858751538174213</v>
      </c>
      <c r="X462" s="16">
        <f t="shared" si="218"/>
        <v>271.74736842105489</v>
      </c>
      <c r="Y462">
        <f t="shared" si="219"/>
        <v>38.444388405711386</v>
      </c>
      <c r="Z462">
        <f t="shared" si="220"/>
        <v>2.0191004600126328</v>
      </c>
      <c r="AA462">
        <f t="shared" si="221"/>
        <v>2.1673760808699645</v>
      </c>
      <c r="AB462">
        <f t="shared" si="208"/>
        <v>18.10689111243008</v>
      </c>
      <c r="AC462">
        <f t="shared" si="222"/>
        <v>35.790071220860696</v>
      </c>
      <c r="AD462">
        <f t="shared" si="223"/>
        <v>5.0632593319208583</v>
      </c>
      <c r="AE462">
        <f t="shared" si="224"/>
        <v>3.7868659640128648</v>
      </c>
      <c r="AF462">
        <f t="shared" si="225"/>
        <v>6.6936887408262935</v>
      </c>
      <c r="AG462">
        <f t="shared" si="209"/>
        <v>1.1289584470339342</v>
      </c>
      <c r="AH462" s="18">
        <f t="shared" si="226"/>
        <v>92.20000000000077</v>
      </c>
      <c r="AI462" s="18">
        <f t="shared" si="227"/>
        <v>72.400000000000489</v>
      </c>
      <c r="AJ462" s="28"/>
      <c r="AK462" s="29">
        <f t="shared" si="228"/>
        <v>15.275952027464339</v>
      </c>
      <c r="AL462" s="19">
        <f t="shared" si="229"/>
        <v>72.400000000000489</v>
      </c>
      <c r="AM462" s="18">
        <f t="shared" si="230"/>
        <v>3.7868659640128648</v>
      </c>
      <c r="AN462" s="18">
        <f t="shared" si="231"/>
        <v>6.6936887408262935</v>
      </c>
      <c r="AO462" s="19" t="str">
        <f t="shared" si="232"/>
        <v>N/A</v>
      </c>
      <c r="AP462" t="str">
        <f t="shared" si="233"/>
        <v>N/A</v>
      </c>
    </row>
    <row r="463" spans="12:42" x14ac:dyDescent="0.3">
      <c r="L463" s="25">
        <f t="shared" si="234"/>
        <v>6.768027759907163</v>
      </c>
      <c r="N463" s="25">
        <f t="shared" si="235"/>
        <v>92.400000000000773</v>
      </c>
      <c r="O463" s="25">
        <f t="shared" si="210"/>
        <v>58.82366696676501</v>
      </c>
      <c r="P463" s="25">
        <f t="shared" si="211"/>
        <v>103.1994157311667</v>
      </c>
      <c r="Q463" s="25">
        <f t="shared" si="212"/>
        <v>51.599707865583348</v>
      </c>
      <c r="R463" s="25">
        <f t="shared" si="213"/>
        <v>872.29932613611527</v>
      </c>
      <c r="S463" s="25">
        <f t="shared" si="214"/>
        <v>2.6870447009074216</v>
      </c>
      <c r="T463" s="25">
        <f t="shared" si="215"/>
        <v>19.5394278099986</v>
      </c>
      <c r="U463" s="25">
        <f t="shared" si="236"/>
        <v>8063.2704299201068</v>
      </c>
      <c r="V463" s="25">
        <f t="shared" si="216"/>
        <v>0.96397743336803488</v>
      </c>
      <c r="W463" s="25">
        <f t="shared" si="217"/>
        <v>3.8559097334721395</v>
      </c>
      <c r="X463" s="16">
        <f t="shared" si="218"/>
        <v>272.33684210526548</v>
      </c>
      <c r="Y463">
        <f t="shared" si="219"/>
        <v>38.527781872968902</v>
      </c>
      <c r="Z463">
        <f t="shared" si="220"/>
        <v>2.0211318207654192</v>
      </c>
      <c r="AA463">
        <f t="shared" si="221"/>
        <v>2.1691367842794613</v>
      </c>
      <c r="AB463">
        <f t="shared" si="208"/>
        <v>18.146168533498262</v>
      </c>
      <c r="AC463">
        <f t="shared" si="222"/>
        <v>35.867706950190154</v>
      </c>
      <c r="AD463">
        <f t="shared" si="223"/>
        <v>5.0742425408838159</v>
      </c>
      <c r="AE463">
        <f t="shared" si="224"/>
        <v>3.7932849717164308</v>
      </c>
      <c r="AF463">
        <f t="shared" si="225"/>
        <v>6.7001077485298586</v>
      </c>
      <c r="AG463">
        <f t="shared" si="209"/>
        <v>1.1301822505878731</v>
      </c>
      <c r="AH463" s="18">
        <f t="shared" si="226"/>
        <v>92.400000000000773</v>
      </c>
      <c r="AI463" s="18">
        <f t="shared" si="227"/>
        <v>72.400000000000489</v>
      </c>
      <c r="AJ463" s="28"/>
      <c r="AK463" s="29">
        <f t="shared" si="228"/>
        <v>15.275952027464339</v>
      </c>
      <c r="AL463" s="19">
        <f t="shared" si="229"/>
        <v>72.400000000000489</v>
      </c>
      <c r="AM463" s="18">
        <f t="shared" si="230"/>
        <v>3.7932849717164308</v>
      </c>
      <c r="AN463" s="18">
        <f t="shared" si="231"/>
        <v>6.7001077485298586</v>
      </c>
      <c r="AO463" s="19" t="str">
        <f t="shared" si="232"/>
        <v>N/A</v>
      </c>
      <c r="AP463" t="str">
        <f t="shared" si="233"/>
        <v>N/A</v>
      </c>
    </row>
    <row r="464" spans="12:42" x14ac:dyDescent="0.3">
      <c r="L464" s="25">
        <f t="shared" si="234"/>
        <v>6.7827408637330482</v>
      </c>
      <c r="N464" s="25">
        <f t="shared" si="235"/>
        <v>92.600000000000776</v>
      </c>
      <c r="O464" s="25">
        <f t="shared" si="210"/>
        <v>58.950990921238535</v>
      </c>
      <c r="P464" s="25">
        <f t="shared" si="211"/>
        <v>103.42279108989217</v>
      </c>
      <c r="Q464" s="25">
        <f t="shared" si="212"/>
        <v>51.711395544946086</v>
      </c>
      <c r="R464" s="25">
        <f t="shared" si="213"/>
        <v>874.18741991563081</v>
      </c>
      <c r="S464" s="25">
        <f t="shared" si="214"/>
        <v>2.6870078756205684</v>
      </c>
      <c r="T464" s="25">
        <f t="shared" si="215"/>
        <v>19.560696984042732</v>
      </c>
      <c r="U464" s="25">
        <f t="shared" si="236"/>
        <v>8092.2630431343096</v>
      </c>
      <c r="V464" s="25">
        <f t="shared" si="216"/>
        <v>0.963269039825708</v>
      </c>
      <c r="W464" s="25">
        <f t="shared" si="217"/>
        <v>3.853076159302832</v>
      </c>
      <c r="X464" s="16">
        <f t="shared" si="218"/>
        <v>272.92631578947601</v>
      </c>
      <c r="Y464">
        <f t="shared" si="219"/>
        <v>38.61117534022641</v>
      </c>
      <c r="Z464">
        <f t="shared" si="220"/>
        <v>2.023161261193108</v>
      </c>
      <c r="AA464">
        <f t="shared" si="221"/>
        <v>2.170896647198759</v>
      </c>
      <c r="AB464">
        <f t="shared" si="208"/>
        <v>18.18544595456644</v>
      </c>
      <c r="AC464">
        <f t="shared" si="222"/>
        <v>35.945342679519555</v>
      </c>
      <c r="AD464">
        <f t="shared" si="223"/>
        <v>5.0852257498467663</v>
      </c>
      <c r="AE464">
        <f t="shared" si="224"/>
        <v>3.7997039794199918</v>
      </c>
      <c r="AF464">
        <f t="shared" si="225"/>
        <v>6.7065267562334192</v>
      </c>
      <c r="AG464">
        <f t="shared" si="209"/>
        <v>1.1314047303942418</v>
      </c>
      <c r="AH464" s="18">
        <f t="shared" si="226"/>
        <v>92.600000000000776</v>
      </c>
      <c r="AI464" s="18">
        <f t="shared" si="227"/>
        <v>72.400000000000489</v>
      </c>
      <c r="AJ464" s="28"/>
      <c r="AK464" s="29">
        <f t="shared" si="228"/>
        <v>15.275952027464339</v>
      </c>
      <c r="AL464" s="19">
        <f t="shared" si="229"/>
        <v>72.400000000000489</v>
      </c>
      <c r="AM464" s="18">
        <f t="shared" si="230"/>
        <v>3.7997039794199918</v>
      </c>
      <c r="AN464" s="18">
        <f t="shared" si="231"/>
        <v>6.7065267562334192</v>
      </c>
      <c r="AO464" s="19" t="str">
        <f t="shared" si="232"/>
        <v>N/A</v>
      </c>
      <c r="AP464" t="str">
        <f t="shared" si="233"/>
        <v>N/A</v>
      </c>
    </row>
    <row r="465" spans="12:42" x14ac:dyDescent="0.3">
      <c r="L465" s="25">
        <f t="shared" si="234"/>
        <v>6.7974539675589334</v>
      </c>
      <c r="N465" s="25">
        <f t="shared" si="235"/>
        <v>92.800000000000779</v>
      </c>
      <c r="O465" s="25">
        <f t="shared" si="210"/>
        <v>59.078314875712046</v>
      </c>
      <c r="P465" s="25">
        <f t="shared" si="211"/>
        <v>103.64616644861763</v>
      </c>
      <c r="Q465" s="25">
        <f t="shared" si="212"/>
        <v>51.823083224308817</v>
      </c>
      <c r="R465" s="25">
        <f t="shared" si="213"/>
        <v>876.07551369514613</v>
      </c>
      <c r="S465" s="25">
        <f t="shared" si="214"/>
        <v>2.686971209113544</v>
      </c>
      <c r="T465" s="25">
        <f t="shared" si="215"/>
        <v>19.581943059790731</v>
      </c>
      <c r="U465" s="25">
        <f t="shared" si="236"/>
        <v>8121.2970144038181</v>
      </c>
      <c r="V465" s="25">
        <f t="shared" si="216"/>
        <v>0.96256269353231982</v>
      </c>
      <c r="W465" s="25">
        <f t="shared" si="217"/>
        <v>3.8502507741292793</v>
      </c>
      <c r="X465" s="16">
        <f t="shared" si="218"/>
        <v>273.5157894736866</v>
      </c>
      <c r="Y465">
        <f t="shared" si="219"/>
        <v>38.694568807483925</v>
      </c>
      <c r="Z465">
        <f t="shared" si="220"/>
        <v>2.0251887864206695</v>
      </c>
      <c r="AA465">
        <f t="shared" si="221"/>
        <v>2.1726556681177414</v>
      </c>
      <c r="AB465">
        <f t="shared" si="208"/>
        <v>18.224723375634618</v>
      </c>
      <c r="AC465">
        <f t="shared" si="222"/>
        <v>36.022978408848985</v>
      </c>
      <c r="AD465">
        <f t="shared" si="223"/>
        <v>5.0962089588097195</v>
      </c>
      <c r="AE465">
        <f t="shared" si="224"/>
        <v>3.8061229871235547</v>
      </c>
      <c r="AF465">
        <f t="shared" si="225"/>
        <v>6.7129457639369834</v>
      </c>
      <c r="AG465">
        <f t="shared" si="209"/>
        <v>1.1326258907393316</v>
      </c>
      <c r="AH465" s="18">
        <f t="shared" si="226"/>
        <v>92.800000000000779</v>
      </c>
      <c r="AI465" s="18">
        <f t="shared" si="227"/>
        <v>72.400000000000489</v>
      </c>
      <c r="AJ465" s="28"/>
      <c r="AK465" s="29">
        <f t="shared" si="228"/>
        <v>15.275952027464339</v>
      </c>
      <c r="AL465" s="19">
        <f t="shared" si="229"/>
        <v>72.400000000000489</v>
      </c>
      <c r="AM465" s="18">
        <f t="shared" si="230"/>
        <v>3.8061229871235547</v>
      </c>
      <c r="AN465" s="18">
        <f t="shared" si="231"/>
        <v>6.7129457639369834</v>
      </c>
      <c r="AO465" s="19" t="str">
        <f t="shared" si="232"/>
        <v>N/A</v>
      </c>
      <c r="AP465" t="str">
        <f t="shared" si="233"/>
        <v>N/A</v>
      </c>
    </row>
    <row r="466" spans="12:42" x14ac:dyDescent="0.3">
      <c r="L466" s="25">
        <f t="shared" si="234"/>
        <v>6.8121670713848186</v>
      </c>
      <c r="N466" s="25">
        <f t="shared" si="235"/>
        <v>93.000000000000782</v>
      </c>
      <c r="O466" s="25">
        <f t="shared" si="210"/>
        <v>59.205638830185563</v>
      </c>
      <c r="P466" s="25">
        <f t="shared" si="211"/>
        <v>103.8695418073431</v>
      </c>
      <c r="Q466" s="25">
        <f t="shared" si="212"/>
        <v>51.934770903671549</v>
      </c>
      <c r="R466" s="25">
        <f t="shared" si="213"/>
        <v>877.96360747466156</v>
      </c>
      <c r="S466" s="25">
        <f t="shared" si="214"/>
        <v>2.6869347003616375</v>
      </c>
      <c r="T466" s="25">
        <f t="shared" si="215"/>
        <v>19.603166112322754</v>
      </c>
      <c r="U466" s="25">
        <f t="shared" si="236"/>
        <v>8150.3723134015636</v>
      </c>
      <c r="V466" s="25">
        <f t="shared" si="216"/>
        <v>0.96185838417826097</v>
      </c>
      <c r="W466" s="25">
        <f t="shared" si="217"/>
        <v>3.8474335367130439</v>
      </c>
      <c r="X466" s="16">
        <f t="shared" si="218"/>
        <v>274.10526315789701</v>
      </c>
      <c r="Y466">
        <f t="shared" si="219"/>
        <v>38.777962274741419</v>
      </c>
      <c r="Z466">
        <f t="shared" si="220"/>
        <v>2.0272144015521461</v>
      </c>
      <c r="AA466">
        <f t="shared" si="221"/>
        <v>2.1744138455603705</v>
      </c>
      <c r="AB466">
        <f t="shared" si="208"/>
        <v>18.264000796702796</v>
      </c>
      <c r="AC466">
        <f t="shared" si="222"/>
        <v>36.100614138178386</v>
      </c>
      <c r="AD466">
        <f t="shared" si="223"/>
        <v>5.1071921677726699</v>
      </c>
      <c r="AE466">
        <f t="shared" si="224"/>
        <v>3.8125419948271166</v>
      </c>
      <c r="AF466">
        <f t="shared" si="225"/>
        <v>6.7193647716405449</v>
      </c>
      <c r="AG466">
        <f t="shared" si="209"/>
        <v>1.1338457358863512</v>
      </c>
      <c r="AH466" s="18">
        <f t="shared" si="226"/>
        <v>93.000000000000782</v>
      </c>
      <c r="AI466" s="18">
        <f t="shared" si="227"/>
        <v>72.400000000000489</v>
      </c>
      <c r="AJ466" s="28"/>
      <c r="AK466" s="29">
        <f t="shared" si="228"/>
        <v>15.275952027464339</v>
      </c>
      <c r="AL466" s="19">
        <f t="shared" si="229"/>
        <v>72.400000000000489</v>
      </c>
      <c r="AM466" s="18">
        <f t="shared" si="230"/>
        <v>3.8125419948271166</v>
      </c>
      <c r="AN466" s="18">
        <f t="shared" si="231"/>
        <v>6.7193647716405449</v>
      </c>
      <c r="AO466" s="19" t="str">
        <f t="shared" si="232"/>
        <v>N/A</v>
      </c>
      <c r="AP466" t="str">
        <f t="shared" si="233"/>
        <v>N/A</v>
      </c>
    </row>
    <row r="467" spans="12:42" x14ac:dyDescent="0.3">
      <c r="L467" s="25">
        <f t="shared" si="234"/>
        <v>6.8268801752107038</v>
      </c>
      <c r="N467" s="25">
        <f t="shared" si="235"/>
        <v>93.200000000000784</v>
      </c>
      <c r="O467" s="25">
        <f t="shared" si="210"/>
        <v>59.332962784659081</v>
      </c>
      <c r="P467" s="25">
        <f t="shared" si="211"/>
        <v>104.09291716606857</v>
      </c>
      <c r="Q467" s="25">
        <f t="shared" si="212"/>
        <v>52.046458583034287</v>
      </c>
      <c r="R467" s="25">
        <f t="shared" si="213"/>
        <v>879.85170125417699</v>
      </c>
      <c r="S467" s="25">
        <f t="shared" si="214"/>
        <v>2.6868983483489424</v>
      </c>
      <c r="T467" s="25">
        <f t="shared" si="215"/>
        <v>19.624366216313121</v>
      </c>
      <c r="U467" s="25">
        <f t="shared" si="236"/>
        <v>8179.4889098879185</v>
      </c>
      <c r="V467" s="25">
        <f t="shared" si="216"/>
        <v>0.96115610152786646</v>
      </c>
      <c r="W467" s="25">
        <f t="shared" si="217"/>
        <v>3.8446244061114658</v>
      </c>
      <c r="X467" s="16">
        <f t="shared" si="218"/>
        <v>274.6947368421076</v>
      </c>
      <c r="Y467">
        <f t="shared" si="219"/>
        <v>38.861355741998935</v>
      </c>
      <c r="Z467">
        <f t="shared" si="220"/>
        <v>2.0292381116707658</v>
      </c>
      <c r="AA467">
        <f t="shared" si="221"/>
        <v>2.1761711780842257</v>
      </c>
      <c r="AB467">
        <f t="shared" si="208"/>
        <v>18.303278217770973</v>
      </c>
      <c r="AC467">
        <f t="shared" si="222"/>
        <v>36.178249867507816</v>
      </c>
      <c r="AD467">
        <f t="shared" si="223"/>
        <v>5.1181753767356239</v>
      </c>
      <c r="AE467">
        <f t="shared" si="224"/>
        <v>3.8189610025306799</v>
      </c>
      <c r="AF467">
        <f t="shared" si="225"/>
        <v>6.7257837793441073</v>
      </c>
      <c r="AG467">
        <f t="shared" si="209"/>
        <v>1.1350642700756015</v>
      </c>
      <c r="AH467" s="18">
        <f t="shared" si="226"/>
        <v>93.200000000000784</v>
      </c>
      <c r="AI467" s="18">
        <f t="shared" si="227"/>
        <v>72.400000000000489</v>
      </c>
      <c r="AJ467" s="28"/>
      <c r="AK467" s="29">
        <f t="shared" si="228"/>
        <v>15.275952027464339</v>
      </c>
      <c r="AL467" s="19">
        <f t="shared" si="229"/>
        <v>72.400000000000489</v>
      </c>
      <c r="AM467" s="18">
        <f t="shared" si="230"/>
        <v>3.8189610025306799</v>
      </c>
      <c r="AN467" s="18">
        <f t="shared" si="231"/>
        <v>6.7257837793441073</v>
      </c>
      <c r="AO467" s="19" t="str">
        <f t="shared" si="232"/>
        <v>N/A</v>
      </c>
      <c r="AP467" t="str">
        <f t="shared" si="233"/>
        <v>N/A</v>
      </c>
    </row>
    <row r="468" spans="12:42" x14ac:dyDescent="0.3">
      <c r="L468" s="25">
        <f t="shared" si="234"/>
        <v>6.841593279036589</v>
      </c>
      <c r="N468" s="25">
        <f t="shared" si="235"/>
        <v>93.400000000000787</v>
      </c>
      <c r="O468" s="25">
        <f t="shared" si="210"/>
        <v>59.460286739132606</v>
      </c>
      <c r="P468" s="25">
        <f t="shared" si="211"/>
        <v>104.31629252479405</v>
      </c>
      <c r="Q468" s="25">
        <f t="shared" si="212"/>
        <v>52.158146262397025</v>
      </c>
      <c r="R468" s="25">
        <f t="shared" si="213"/>
        <v>881.7397950336923</v>
      </c>
      <c r="S468" s="25">
        <f t="shared" si="214"/>
        <v>2.6868621520682505</v>
      </c>
      <c r="T468" s="25">
        <f t="shared" si="215"/>
        <v>19.645543446033439</v>
      </c>
      <c r="U468" s="25">
        <f t="shared" si="236"/>
        <v>8208.6467737102776</v>
      </c>
      <c r="V468" s="25">
        <f t="shared" si="216"/>
        <v>0.96045583541872925</v>
      </c>
      <c r="W468" s="25">
        <f t="shared" si="217"/>
        <v>3.841823341674917</v>
      </c>
      <c r="X468" s="16">
        <f t="shared" si="218"/>
        <v>275.28421052631819</v>
      </c>
      <c r="Y468">
        <f t="shared" si="219"/>
        <v>38.94474920925645</v>
      </c>
      <c r="Z468">
        <f t="shared" si="220"/>
        <v>2.0312599218390313</v>
      </c>
      <c r="AA468">
        <f t="shared" si="221"/>
        <v>2.1779276642800252</v>
      </c>
      <c r="AB468">
        <f t="shared" si="208"/>
        <v>18.342555638839151</v>
      </c>
      <c r="AC468">
        <f t="shared" si="222"/>
        <v>36.255885596837217</v>
      </c>
      <c r="AD468">
        <f t="shared" si="223"/>
        <v>5.1291585856985735</v>
      </c>
      <c r="AE468">
        <f t="shared" si="224"/>
        <v>3.825380010234241</v>
      </c>
      <c r="AF468">
        <f t="shared" si="225"/>
        <v>6.7322027870476697</v>
      </c>
      <c r="AG468">
        <f t="shared" si="209"/>
        <v>1.1362814975246474</v>
      </c>
      <c r="AH468" s="18">
        <f t="shared" si="226"/>
        <v>93.400000000000787</v>
      </c>
      <c r="AI468" s="18">
        <f t="shared" si="227"/>
        <v>72.400000000000489</v>
      </c>
      <c r="AJ468" s="28"/>
      <c r="AK468" s="29">
        <f t="shared" si="228"/>
        <v>15.275952027464339</v>
      </c>
      <c r="AL468" s="19">
        <f t="shared" si="229"/>
        <v>72.400000000000489</v>
      </c>
      <c r="AM468" s="18">
        <f t="shared" si="230"/>
        <v>3.825380010234241</v>
      </c>
      <c r="AN468" s="18">
        <f t="shared" si="231"/>
        <v>6.7322027870476697</v>
      </c>
      <c r="AO468" s="19" t="str">
        <f t="shared" si="232"/>
        <v>N/A</v>
      </c>
      <c r="AP468" t="str">
        <f t="shared" si="233"/>
        <v>N/A</v>
      </c>
    </row>
    <row r="469" spans="12:42" x14ac:dyDescent="0.3">
      <c r="L469" s="25">
        <f t="shared" si="234"/>
        <v>6.8563063828624742</v>
      </c>
      <c r="N469" s="25">
        <f t="shared" si="235"/>
        <v>93.60000000000079</v>
      </c>
      <c r="O469" s="25">
        <f t="shared" si="210"/>
        <v>59.587610693606109</v>
      </c>
      <c r="P469" s="25">
        <f t="shared" si="211"/>
        <v>104.5396678835195</v>
      </c>
      <c r="Q469" s="25">
        <f t="shared" si="212"/>
        <v>52.26983394175975</v>
      </c>
      <c r="R469" s="25">
        <f t="shared" si="213"/>
        <v>883.62788881320762</v>
      </c>
      <c r="S469" s="25">
        <f t="shared" si="214"/>
        <v>2.6868261105209692</v>
      </c>
      <c r="T469" s="25">
        <f t="shared" si="215"/>
        <v>19.666697875355581</v>
      </c>
      <c r="U469" s="25">
        <f t="shared" si="236"/>
        <v>8237.8458748026078</v>
      </c>
      <c r="V469" s="25">
        <f t="shared" si="216"/>
        <v>0.9597575757610205</v>
      </c>
      <c r="W469" s="25">
        <f t="shared" si="217"/>
        <v>3.839030303044082</v>
      </c>
      <c r="X469" s="16">
        <f t="shared" si="218"/>
        <v>275.87368421052861</v>
      </c>
      <c r="Y469">
        <f t="shared" si="219"/>
        <v>39.028142676513944</v>
      </c>
      <c r="Z469">
        <f t="shared" si="220"/>
        <v>2.0332798370988332</v>
      </c>
      <c r="AA469">
        <f t="shared" si="221"/>
        <v>2.1796833027711813</v>
      </c>
      <c r="AB469">
        <f t="shared" si="208"/>
        <v>18.381833059907329</v>
      </c>
      <c r="AC469">
        <f t="shared" si="222"/>
        <v>36.333521326166618</v>
      </c>
      <c r="AD469">
        <f t="shared" si="223"/>
        <v>5.1401417946615231</v>
      </c>
      <c r="AE469">
        <f t="shared" si="224"/>
        <v>3.8317990179378016</v>
      </c>
      <c r="AF469">
        <f t="shared" si="225"/>
        <v>6.7386217947512295</v>
      </c>
      <c r="AG469">
        <f t="shared" si="209"/>
        <v>1.1374974224284873</v>
      </c>
      <c r="AH469" s="18">
        <f t="shared" si="226"/>
        <v>93.60000000000079</v>
      </c>
      <c r="AI469" s="18">
        <f t="shared" si="227"/>
        <v>72.400000000000489</v>
      </c>
      <c r="AJ469" s="28"/>
      <c r="AK469" s="29">
        <f t="shared" si="228"/>
        <v>15.275952027464339</v>
      </c>
      <c r="AL469" s="19">
        <f t="shared" si="229"/>
        <v>72.400000000000489</v>
      </c>
      <c r="AM469" s="18">
        <f t="shared" si="230"/>
        <v>3.8317990179378016</v>
      </c>
      <c r="AN469" s="18">
        <f t="shared" si="231"/>
        <v>6.7386217947512295</v>
      </c>
      <c r="AO469" s="19" t="str">
        <f t="shared" si="232"/>
        <v>N/A</v>
      </c>
      <c r="AP469" t="str">
        <f t="shared" si="233"/>
        <v>N/A</v>
      </c>
    </row>
    <row r="470" spans="12:42" x14ac:dyDescent="0.3">
      <c r="L470" s="25">
        <f t="shared" si="234"/>
        <v>6.8710194866883594</v>
      </c>
      <c r="N470" s="25">
        <f t="shared" si="235"/>
        <v>93.800000000000793</v>
      </c>
      <c r="O470" s="25">
        <f t="shared" si="210"/>
        <v>59.714934648079634</v>
      </c>
      <c r="P470" s="25">
        <f t="shared" si="211"/>
        <v>104.76304324224498</v>
      </c>
      <c r="Q470" s="25">
        <f t="shared" si="212"/>
        <v>52.381521621122488</v>
      </c>
      <c r="R470" s="25">
        <f t="shared" si="213"/>
        <v>885.51598259272305</v>
      </c>
      <c r="S470" s="25">
        <f t="shared" si="214"/>
        <v>2.6867902227170228</v>
      </c>
      <c r="T470" s="25">
        <f t="shared" si="215"/>
        <v>19.687829577754741</v>
      </c>
      <c r="U470" s="25">
        <f t="shared" si="236"/>
        <v>8267.086183185027</v>
      </c>
      <c r="V470" s="25">
        <f t="shared" si="216"/>
        <v>0.9590613125368147</v>
      </c>
      <c r="W470" s="25">
        <f t="shared" si="217"/>
        <v>3.8362452501472588</v>
      </c>
      <c r="X470" s="16">
        <f t="shared" si="218"/>
        <v>276.46315789473914</v>
      </c>
      <c r="Y470">
        <f t="shared" si="219"/>
        <v>39.111536143771453</v>
      </c>
      <c r="Z470">
        <f t="shared" si="220"/>
        <v>2.0352978624715443</v>
      </c>
      <c r="AA470">
        <f t="shared" si="221"/>
        <v>2.1814380922133423</v>
      </c>
      <c r="AB470">
        <f t="shared" si="208"/>
        <v>18.421110480975507</v>
      </c>
      <c r="AC470">
        <f t="shared" si="222"/>
        <v>36.411157055496048</v>
      </c>
      <c r="AD470">
        <f t="shared" si="223"/>
        <v>5.1511250036244771</v>
      </c>
      <c r="AE470">
        <f t="shared" si="224"/>
        <v>3.8382180256413658</v>
      </c>
      <c r="AF470">
        <f t="shared" si="225"/>
        <v>6.7450408024547936</v>
      </c>
      <c r="AG470">
        <f t="shared" si="209"/>
        <v>1.1387120489597227</v>
      </c>
      <c r="AH470" s="18">
        <f t="shared" si="226"/>
        <v>93.800000000000793</v>
      </c>
      <c r="AI470" s="18">
        <f t="shared" si="227"/>
        <v>72.400000000000489</v>
      </c>
      <c r="AJ470" s="28"/>
      <c r="AK470" s="29">
        <f t="shared" si="228"/>
        <v>15.275952027464339</v>
      </c>
      <c r="AL470" s="19">
        <f t="shared" si="229"/>
        <v>72.400000000000489</v>
      </c>
      <c r="AM470" s="18">
        <f t="shared" si="230"/>
        <v>3.8382180256413658</v>
      </c>
      <c r="AN470" s="18">
        <f t="shared" si="231"/>
        <v>6.7450408024547936</v>
      </c>
      <c r="AO470" s="19" t="str">
        <f t="shared" si="232"/>
        <v>N/A</v>
      </c>
      <c r="AP470" t="str">
        <f t="shared" si="233"/>
        <v>N/A</v>
      </c>
    </row>
    <row r="471" spans="12:42" x14ac:dyDescent="0.3">
      <c r="L471" s="25">
        <f t="shared" si="234"/>
        <v>6.8857325905142446</v>
      </c>
      <c r="N471" s="25">
        <f t="shared" si="235"/>
        <v>94.000000000000796</v>
      </c>
      <c r="O471" s="25">
        <f t="shared" si="210"/>
        <v>59.842258602553159</v>
      </c>
      <c r="P471" s="25">
        <f t="shared" si="211"/>
        <v>104.98641860097047</v>
      </c>
      <c r="Q471" s="25">
        <f t="shared" si="212"/>
        <v>52.493209300485233</v>
      </c>
      <c r="R471" s="25">
        <f t="shared" si="213"/>
        <v>887.40407637223859</v>
      </c>
      <c r="S471" s="25">
        <f t="shared" si="214"/>
        <v>2.6867544876747664</v>
      </c>
      <c r="T471" s="25">
        <f t="shared" si="215"/>
        <v>19.708938626312374</v>
      </c>
      <c r="U471" s="25">
        <f t="shared" si="236"/>
        <v>8296.3676689633758</v>
      </c>
      <c r="V471" s="25">
        <f t="shared" si="216"/>
        <v>0.95836703579943072</v>
      </c>
      <c r="W471" s="25">
        <f t="shared" si="217"/>
        <v>3.8334681431977229</v>
      </c>
      <c r="X471" s="16">
        <f t="shared" si="218"/>
        <v>277.05263157894979</v>
      </c>
      <c r="Y471">
        <f t="shared" si="219"/>
        <v>39.194929611028975</v>
      </c>
      <c r="Z471">
        <f t="shared" si="220"/>
        <v>2.0373140029581216</v>
      </c>
      <c r="AA471">
        <f t="shared" si="221"/>
        <v>2.1831920312939497</v>
      </c>
      <c r="AB471">
        <f t="shared" si="208"/>
        <v>18.460387902043689</v>
      </c>
      <c r="AC471">
        <f t="shared" si="222"/>
        <v>36.488792784825478</v>
      </c>
      <c r="AD471">
        <f t="shared" si="223"/>
        <v>5.1621082125874311</v>
      </c>
      <c r="AE471">
        <f t="shared" si="224"/>
        <v>3.8446370333449287</v>
      </c>
      <c r="AF471">
        <f t="shared" si="225"/>
        <v>6.7514598101583578</v>
      </c>
      <c r="AG471">
        <f t="shared" si="209"/>
        <v>1.1399253812687244</v>
      </c>
      <c r="AH471" s="18">
        <f t="shared" si="226"/>
        <v>94.000000000000796</v>
      </c>
      <c r="AI471" s="18">
        <f t="shared" si="227"/>
        <v>72.400000000000489</v>
      </c>
      <c r="AJ471" s="28"/>
      <c r="AK471" s="29">
        <f t="shared" si="228"/>
        <v>15.275952027464339</v>
      </c>
      <c r="AL471" s="19">
        <f t="shared" si="229"/>
        <v>72.400000000000489</v>
      </c>
      <c r="AM471" s="18">
        <f t="shared" si="230"/>
        <v>3.8446370333449287</v>
      </c>
      <c r="AN471" s="18">
        <f t="shared" si="231"/>
        <v>6.7514598101583578</v>
      </c>
      <c r="AO471" s="19" t="str">
        <f t="shared" si="232"/>
        <v>N/A</v>
      </c>
      <c r="AP471" t="str">
        <f t="shared" si="233"/>
        <v>N/A</v>
      </c>
    </row>
    <row r="472" spans="12:42" x14ac:dyDescent="0.3">
      <c r="L472" s="25">
        <f t="shared" si="234"/>
        <v>6.9004456943401298</v>
      </c>
      <c r="N472" s="25">
        <f t="shared" si="235"/>
        <v>94.200000000000799</v>
      </c>
      <c r="O472" s="25">
        <f t="shared" si="210"/>
        <v>59.969582557026676</v>
      </c>
      <c r="P472" s="25">
        <f t="shared" si="211"/>
        <v>105.20979395969593</v>
      </c>
      <c r="Q472" s="25">
        <f t="shared" si="212"/>
        <v>52.604896979847965</v>
      </c>
      <c r="R472" s="25">
        <f t="shared" si="213"/>
        <v>889.29217015175402</v>
      </c>
      <c r="S472" s="25">
        <f t="shared" si="214"/>
        <v>2.6867189044208932</v>
      </c>
      <c r="T472" s="25">
        <f t="shared" si="215"/>
        <v>19.730025093719153</v>
      </c>
      <c r="U472" s="25">
        <f t="shared" si="236"/>
        <v>8325.6903023287814</v>
      </c>
      <c r="V472" s="25">
        <f t="shared" si="216"/>
        <v>0.95767473567277139</v>
      </c>
      <c r="W472" s="25">
        <f t="shared" si="217"/>
        <v>3.8306989426910856</v>
      </c>
      <c r="X472" s="16">
        <f t="shared" si="218"/>
        <v>277.64210526316032</v>
      </c>
      <c r="Y472">
        <f t="shared" si="219"/>
        <v>39.278323078286483</v>
      </c>
      <c r="Z472">
        <f t="shared" si="220"/>
        <v>2.0393282635392067</v>
      </c>
      <c r="AA472">
        <f t="shared" si="221"/>
        <v>2.184945118731799</v>
      </c>
      <c r="AB472">
        <f t="shared" si="208"/>
        <v>18.499665323111866</v>
      </c>
      <c r="AC472">
        <f t="shared" si="222"/>
        <v>36.566428514154907</v>
      </c>
      <c r="AD472">
        <f t="shared" si="223"/>
        <v>5.1730914215503851</v>
      </c>
      <c r="AE472">
        <f t="shared" si="224"/>
        <v>3.8510560410484929</v>
      </c>
      <c r="AF472">
        <f t="shared" si="225"/>
        <v>6.7578788178619211</v>
      </c>
      <c r="AG472">
        <f t="shared" si="209"/>
        <v>1.1411374234837994</v>
      </c>
      <c r="AH472" s="18">
        <f t="shared" si="226"/>
        <v>94.200000000000799</v>
      </c>
      <c r="AI472" s="18">
        <f t="shared" si="227"/>
        <v>72.400000000000489</v>
      </c>
      <c r="AJ472" s="28"/>
      <c r="AK472" s="29">
        <f t="shared" si="228"/>
        <v>15.275952027464339</v>
      </c>
      <c r="AL472" s="19">
        <f t="shared" si="229"/>
        <v>72.400000000000489</v>
      </c>
      <c r="AM472" s="18">
        <f t="shared" si="230"/>
        <v>3.8510560410484929</v>
      </c>
      <c r="AN472" s="18">
        <f t="shared" si="231"/>
        <v>6.7578788178619211</v>
      </c>
      <c r="AO472" s="19" t="str">
        <f t="shared" si="232"/>
        <v>N/A</v>
      </c>
      <c r="AP472" t="str">
        <f t="shared" si="233"/>
        <v>N/A</v>
      </c>
    </row>
    <row r="473" spans="12:42" x14ac:dyDescent="0.3">
      <c r="L473" s="25">
        <f t="shared" si="234"/>
        <v>6.915158798166015</v>
      </c>
      <c r="N473" s="25">
        <f t="shared" si="235"/>
        <v>94.400000000000801</v>
      </c>
      <c r="O473" s="25">
        <f t="shared" si="210"/>
        <v>60.096906511500201</v>
      </c>
      <c r="P473" s="25">
        <f t="shared" si="211"/>
        <v>105.43316931842142</v>
      </c>
      <c r="Q473" s="25">
        <f t="shared" si="212"/>
        <v>52.71658465921071</v>
      </c>
      <c r="R473" s="25">
        <f t="shared" si="213"/>
        <v>891.18026393126945</v>
      </c>
      <c r="S473" s="25">
        <f t="shared" si="214"/>
        <v>2.6866834719903467</v>
      </c>
      <c r="T473" s="25">
        <f t="shared" si="215"/>
        <v>19.751089052277894</v>
      </c>
      <c r="U473" s="25">
        <f t="shared" si="236"/>
        <v>8355.0540535572309</v>
      </c>
      <c r="V473" s="25">
        <f t="shared" si="216"/>
        <v>0.95698440235067161</v>
      </c>
      <c r="W473" s="25">
        <f t="shared" si="217"/>
        <v>3.8279376094026865</v>
      </c>
      <c r="X473" s="16">
        <f t="shared" si="218"/>
        <v>278.23157894737096</v>
      </c>
      <c r="Y473">
        <f t="shared" si="219"/>
        <v>39.361716545544013</v>
      </c>
      <c r="Z473">
        <f t="shared" si="220"/>
        <v>2.0413406491752273</v>
      </c>
      <c r="AA473">
        <f t="shared" si="221"/>
        <v>2.1866973532766103</v>
      </c>
      <c r="AB473">
        <f t="shared" si="208"/>
        <v>18.538942744180044</v>
      </c>
      <c r="AC473">
        <f t="shared" si="222"/>
        <v>36.644064243484308</v>
      </c>
      <c r="AD473">
        <f t="shared" si="223"/>
        <v>5.1840746305133347</v>
      </c>
      <c r="AE473">
        <f t="shared" si="224"/>
        <v>3.8574750487520539</v>
      </c>
      <c r="AF473">
        <f t="shared" si="225"/>
        <v>6.7642978255654818</v>
      </c>
      <c r="AG473">
        <f t="shared" si="209"/>
        <v>1.1423481797113528</v>
      </c>
      <c r="AH473" s="18">
        <f t="shared" si="226"/>
        <v>94.400000000000801</v>
      </c>
      <c r="AI473" s="18">
        <f t="shared" si="227"/>
        <v>72.400000000000489</v>
      </c>
      <c r="AJ473" s="28"/>
      <c r="AK473" s="29">
        <f t="shared" si="228"/>
        <v>15.275952027464339</v>
      </c>
      <c r="AL473" s="19">
        <f t="shared" si="229"/>
        <v>72.400000000000489</v>
      </c>
      <c r="AM473" s="18">
        <f t="shared" si="230"/>
        <v>3.8574750487520539</v>
      </c>
      <c r="AN473" s="18">
        <f t="shared" si="231"/>
        <v>6.7642978255654818</v>
      </c>
      <c r="AO473" s="19" t="str">
        <f t="shared" si="232"/>
        <v>N/A</v>
      </c>
      <c r="AP473" t="str">
        <f t="shared" si="233"/>
        <v>N/A</v>
      </c>
    </row>
    <row r="474" spans="12:42" x14ac:dyDescent="0.3">
      <c r="L474" s="25">
        <f t="shared" si="234"/>
        <v>6.9298719019919002</v>
      </c>
      <c r="N474" s="25">
        <f t="shared" si="235"/>
        <v>94.600000000000804</v>
      </c>
      <c r="O474" s="25">
        <f t="shared" si="210"/>
        <v>60.224230465973704</v>
      </c>
      <c r="P474" s="25">
        <f t="shared" si="211"/>
        <v>105.65654467714685</v>
      </c>
      <c r="Q474" s="25">
        <f t="shared" si="212"/>
        <v>52.828272338573427</v>
      </c>
      <c r="R474" s="25">
        <f t="shared" si="213"/>
        <v>893.06835771078477</v>
      </c>
      <c r="S474" s="25">
        <f t="shared" si="214"/>
        <v>2.6866481894262355</v>
      </c>
      <c r="T474" s="25">
        <f t="shared" si="215"/>
        <v>19.772130573906445</v>
      </c>
      <c r="U474" s="25">
        <f t="shared" si="236"/>
        <v>8384.4588930091668</v>
      </c>
      <c r="V474" s="25">
        <f t="shared" si="216"/>
        <v>0.95629602609626352</v>
      </c>
      <c r="W474" s="25">
        <f t="shared" si="217"/>
        <v>3.8251841043850541</v>
      </c>
      <c r="X474" s="16">
        <f t="shared" si="218"/>
        <v>278.82105263158127</v>
      </c>
      <c r="Y474">
        <f t="shared" si="219"/>
        <v>39.445110012801486</v>
      </c>
      <c r="Z474">
        <f t="shared" si="220"/>
        <v>2.0433511648064902</v>
      </c>
      <c r="AA474">
        <f t="shared" si="221"/>
        <v>2.1884487337085941</v>
      </c>
      <c r="AB474">
        <f t="shared" si="208"/>
        <v>18.578220165248222</v>
      </c>
      <c r="AC474">
        <f t="shared" si="222"/>
        <v>36.721699972813738</v>
      </c>
      <c r="AD474">
        <f t="shared" si="223"/>
        <v>5.1950578394762887</v>
      </c>
      <c r="AE474">
        <f t="shared" si="224"/>
        <v>3.8638940564556168</v>
      </c>
      <c r="AF474">
        <f t="shared" si="225"/>
        <v>6.7707168332690459</v>
      </c>
      <c r="AG474">
        <f t="shared" si="209"/>
        <v>1.1435576540360519</v>
      </c>
      <c r="AH474" s="18">
        <f t="shared" si="226"/>
        <v>94.600000000000804</v>
      </c>
      <c r="AI474" s="18">
        <f t="shared" si="227"/>
        <v>72.400000000000489</v>
      </c>
      <c r="AJ474" s="28"/>
      <c r="AK474" s="29">
        <f t="shared" si="228"/>
        <v>15.275952027464339</v>
      </c>
      <c r="AL474" s="19">
        <f t="shared" si="229"/>
        <v>72.400000000000489</v>
      </c>
      <c r="AM474" s="18">
        <f t="shared" si="230"/>
        <v>3.8638940564556168</v>
      </c>
      <c r="AN474" s="18">
        <f t="shared" si="231"/>
        <v>6.7707168332690459</v>
      </c>
      <c r="AO474" s="19" t="str">
        <f t="shared" si="232"/>
        <v>N/A</v>
      </c>
      <c r="AP474" t="str">
        <f t="shared" si="233"/>
        <v>N/A</v>
      </c>
    </row>
    <row r="475" spans="12:42" x14ac:dyDescent="0.3">
      <c r="L475" s="25">
        <f t="shared" si="234"/>
        <v>6.9445850058177854</v>
      </c>
      <c r="N475" s="25">
        <f t="shared" si="235"/>
        <v>94.800000000000807</v>
      </c>
      <c r="O475" s="25">
        <f t="shared" si="210"/>
        <v>60.351554420447229</v>
      </c>
      <c r="P475" s="25">
        <f t="shared" si="211"/>
        <v>105.87992003587235</v>
      </c>
      <c r="Q475" s="25">
        <f t="shared" si="212"/>
        <v>52.939960017936173</v>
      </c>
      <c r="R475" s="25">
        <f t="shared" si="213"/>
        <v>894.9564514903002</v>
      </c>
      <c r="S475" s="25">
        <f t="shared" si="214"/>
        <v>2.6866130557797447</v>
      </c>
      <c r="T475" s="25">
        <f t="shared" si="215"/>
        <v>19.793149730140541</v>
      </c>
      <c r="U475" s="25">
        <f t="shared" si="236"/>
        <v>8413.9047911290527</v>
      </c>
      <c r="V475" s="25">
        <f t="shared" si="216"/>
        <v>0.95560959724133232</v>
      </c>
      <c r="W475" s="25">
        <f t="shared" si="217"/>
        <v>3.8224383889653293</v>
      </c>
      <c r="X475" s="16">
        <f t="shared" si="218"/>
        <v>279.41052631579186</v>
      </c>
      <c r="Y475">
        <f t="shared" si="219"/>
        <v>39.528503480059001</v>
      </c>
      <c r="Z475">
        <f t="shared" si="220"/>
        <v>2.0453598153532928</v>
      </c>
      <c r="AA475">
        <f t="shared" si="221"/>
        <v>2.1901992588380486</v>
      </c>
      <c r="AB475">
        <f t="shared" si="208"/>
        <v>18.6174975863164</v>
      </c>
      <c r="AC475">
        <f t="shared" si="222"/>
        <v>36.799335702143139</v>
      </c>
      <c r="AD475">
        <f t="shared" si="223"/>
        <v>5.2060410484392392</v>
      </c>
      <c r="AE475">
        <f t="shared" si="224"/>
        <v>3.8703130641591792</v>
      </c>
      <c r="AF475">
        <f t="shared" si="225"/>
        <v>6.7771358409726066</v>
      </c>
      <c r="AG475">
        <f t="shared" si="209"/>
        <v>1.1447658505209857</v>
      </c>
      <c r="AH475" s="18">
        <f t="shared" si="226"/>
        <v>94.800000000000807</v>
      </c>
      <c r="AI475" s="18">
        <f t="shared" si="227"/>
        <v>72.400000000000489</v>
      </c>
      <c r="AJ475" s="28"/>
      <c r="AK475" s="29">
        <f t="shared" si="228"/>
        <v>15.275952027464339</v>
      </c>
      <c r="AL475" s="19">
        <f t="shared" si="229"/>
        <v>72.400000000000489</v>
      </c>
      <c r="AM475" s="18">
        <f t="shared" si="230"/>
        <v>3.8703130641591792</v>
      </c>
      <c r="AN475" s="18">
        <f t="shared" si="231"/>
        <v>6.7771358409726066</v>
      </c>
      <c r="AO475" s="19" t="str">
        <f t="shared" si="232"/>
        <v>N/A</v>
      </c>
      <c r="AP475" t="str">
        <f t="shared" si="233"/>
        <v>N/A</v>
      </c>
    </row>
    <row r="476" spans="12:42" x14ac:dyDescent="0.3">
      <c r="L476" s="25">
        <f t="shared" si="234"/>
        <v>6.9592981096436706</v>
      </c>
      <c r="N476" s="25">
        <f t="shared" si="235"/>
        <v>95.00000000000081</v>
      </c>
      <c r="O476" s="25">
        <f t="shared" si="210"/>
        <v>60.478878374920747</v>
      </c>
      <c r="P476" s="25">
        <f t="shared" si="211"/>
        <v>106.10329539459781</v>
      </c>
      <c r="Q476" s="25">
        <f t="shared" si="212"/>
        <v>53.051647697298904</v>
      </c>
      <c r="R476" s="25">
        <f t="shared" si="213"/>
        <v>896.84454526981574</v>
      </c>
      <c r="S476" s="25">
        <f t="shared" si="214"/>
        <v>2.6865780701100528</v>
      </c>
      <c r="T476" s="25">
        <f t="shared" si="215"/>
        <v>19.814146592136652</v>
      </c>
      <c r="U476" s="25">
        <f t="shared" si="236"/>
        <v>8443.3917184449674</v>
      </c>
      <c r="V476" s="25">
        <f t="shared" si="216"/>
        <v>0.95492510618569748</v>
      </c>
      <c r="W476" s="25">
        <f t="shared" si="217"/>
        <v>3.8197004247427899</v>
      </c>
      <c r="X476" s="16">
        <f t="shared" si="218"/>
        <v>280.00000000000244</v>
      </c>
      <c r="Y476">
        <f t="shared" si="219"/>
        <v>39.611896947316517</v>
      </c>
      <c r="Z476">
        <f t="shared" si="220"/>
        <v>2.0473666057160074</v>
      </c>
      <c r="AA476">
        <f t="shared" si="221"/>
        <v>2.1919489275049253</v>
      </c>
      <c r="AB476">
        <f t="shared" si="208"/>
        <v>18.656775007384578</v>
      </c>
      <c r="AC476">
        <f t="shared" si="222"/>
        <v>36.876971431472541</v>
      </c>
      <c r="AD476">
        <f t="shared" si="223"/>
        <v>5.2170242574021888</v>
      </c>
      <c r="AE476">
        <f t="shared" si="224"/>
        <v>3.8767320718627398</v>
      </c>
      <c r="AF476">
        <f t="shared" si="225"/>
        <v>6.7835548486761681</v>
      </c>
      <c r="AG476">
        <f t="shared" si="209"/>
        <v>1.1459727732078249</v>
      </c>
      <c r="AH476" s="18">
        <f t="shared" si="226"/>
        <v>95.00000000000081</v>
      </c>
      <c r="AI476" s="18">
        <f t="shared" si="227"/>
        <v>72.400000000000489</v>
      </c>
      <c r="AJ476" s="28"/>
      <c r="AK476" s="29">
        <f t="shared" si="228"/>
        <v>15.275952027464339</v>
      </c>
      <c r="AL476" s="19">
        <f t="shared" si="229"/>
        <v>72.400000000000489</v>
      </c>
      <c r="AM476" s="18">
        <f t="shared" si="230"/>
        <v>3.8767320718627398</v>
      </c>
      <c r="AN476" s="18">
        <f t="shared" si="231"/>
        <v>6.7835548486761681</v>
      </c>
      <c r="AO476" s="19" t="str">
        <f t="shared" si="232"/>
        <v>N/A</v>
      </c>
      <c r="AP476" t="str">
        <f t="shared" si="233"/>
        <v>N/A</v>
      </c>
    </row>
    <row r="477" spans="12:42" x14ac:dyDescent="0.3">
      <c r="L477" s="25">
        <f t="shared" si="234"/>
        <v>6.9740112134695558</v>
      </c>
      <c r="N477" s="25">
        <f t="shared" si="235"/>
        <v>95.200000000000813</v>
      </c>
      <c r="O477" s="25">
        <f t="shared" si="210"/>
        <v>60.606202329394257</v>
      </c>
      <c r="P477" s="25">
        <f t="shared" si="211"/>
        <v>106.32667075332327</v>
      </c>
      <c r="Q477" s="25">
        <f t="shared" si="212"/>
        <v>53.163335376661635</v>
      </c>
      <c r="R477" s="25">
        <f t="shared" si="213"/>
        <v>898.73263904933094</v>
      </c>
      <c r="S477" s="25">
        <f t="shared" si="214"/>
        <v>2.6865432314842463</v>
      </c>
      <c r="T477" s="25">
        <f t="shared" si="215"/>
        <v>19.835121230674773</v>
      </c>
      <c r="U477" s="25">
        <f t="shared" si="236"/>
        <v>8472.9196455681849</v>
      </c>
      <c r="V477" s="25">
        <f t="shared" si="216"/>
        <v>0.95424254339658521</v>
      </c>
      <c r="W477" s="25">
        <f t="shared" si="217"/>
        <v>3.8169701735863408</v>
      </c>
      <c r="X477" s="16">
        <f t="shared" si="218"/>
        <v>280.58947368421286</v>
      </c>
      <c r="Y477">
        <f t="shared" si="219"/>
        <v>39.695290414574011</v>
      </c>
      <c r="Z477">
        <f t="shared" si="220"/>
        <v>2.0493715407751876</v>
      </c>
      <c r="AA477">
        <f t="shared" si="221"/>
        <v>2.1936977385784351</v>
      </c>
      <c r="AB477">
        <f t="shared" si="208"/>
        <v>18.696052428452756</v>
      </c>
      <c r="AC477">
        <f t="shared" si="222"/>
        <v>36.95460716080197</v>
      </c>
      <c r="AD477">
        <f t="shared" si="223"/>
        <v>5.2280074663651428</v>
      </c>
      <c r="AE477">
        <f t="shared" si="224"/>
        <v>3.8831510795663031</v>
      </c>
      <c r="AF477">
        <f t="shared" si="225"/>
        <v>6.7899738563797323</v>
      </c>
      <c r="AG477">
        <f t="shared" si="209"/>
        <v>1.1471784261169793</v>
      </c>
      <c r="AH477" s="18">
        <f t="shared" si="226"/>
        <v>95.200000000000813</v>
      </c>
      <c r="AI477" s="18">
        <f t="shared" si="227"/>
        <v>72.400000000000489</v>
      </c>
      <c r="AJ477" s="28"/>
      <c r="AK477" s="29">
        <f t="shared" si="228"/>
        <v>15.275952027464339</v>
      </c>
      <c r="AL477" s="19">
        <f t="shared" si="229"/>
        <v>72.400000000000489</v>
      </c>
      <c r="AM477" s="18">
        <f t="shared" si="230"/>
        <v>3.8831510795663031</v>
      </c>
      <c r="AN477" s="18">
        <f t="shared" si="231"/>
        <v>6.7899738563797323</v>
      </c>
      <c r="AO477" s="19" t="str">
        <f t="shared" si="232"/>
        <v>N/A</v>
      </c>
      <c r="AP477" t="str">
        <f t="shared" si="233"/>
        <v>N/A</v>
      </c>
    </row>
    <row r="478" spans="12:42" x14ac:dyDescent="0.3">
      <c r="L478" s="25">
        <f t="shared" si="234"/>
        <v>6.988724317295441</v>
      </c>
      <c r="N478" s="25">
        <f t="shared" si="235"/>
        <v>95.400000000000816</v>
      </c>
      <c r="O478" s="25">
        <f t="shared" si="210"/>
        <v>60.733526283867775</v>
      </c>
      <c r="P478" s="25">
        <f t="shared" si="211"/>
        <v>106.55004611204873</v>
      </c>
      <c r="Q478" s="25">
        <f t="shared" si="212"/>
        <v>53.275023056024366</v>
      </c>
      <c r="R478" s="25">
        <f t="shared" si="213"/>
        <v>900.62073282884626</v>
      </c>
      <c r="S478" s="25">
        <f t="shared" si="214"/>
        <v>2.6865085389772361</v>
      </c>
      <c r="T478" s="25">
        <f t="shared" si="215"/>
        <v>19.856073716161241</v>
      </c>
      <c r="U478" s="25">
        <f t="shared" si="236"/>
        <v>8502.4885431927796</v>
      </c>
      <c r="V478" s="25">
        <f t="shared" si="216"/>
        <v>0.95356189940801961</v>
      </c>
      <c r="W478" s="25">
        <f t="shared" si="217"/>
        <v>3.8142475976320784</v>
      </c>
      <c r="X478" s="16">
        <f t="shared" si="218"/>
        <v>281.17894736842345</v>
      </c>
      <c r="Y478">
        <f t="shared" si="219"/>
        <v>39.778683881831526</v>
      </c>
      <c r="Z478">
        <f t="shared" si="220"/>
        <v>2.0513746253916647</v>
      </c>
      <c r="AA478">
        <f t="shared" si="221"/>
        <v>2.1954456909566402</v>
      </c>
      <c r="AB478">
        <f t="shared" si="208"/>
        <v>18.735329849520934</v>
      </c>
      <c r="AC478">
        <f t="shared" si="222"/>
        <v>37.032242890131371</v>
      </c>
      <c r="AD478">
        <f t="shared" si="223"/>
        <v>5.2389906753280924</v>
      </c>
      <c r="AE478">
        <f t="shared" si="224"/>
        <v>3.8895700872698638</v>
      </c>
      <c r="AF478">
        <f t="shared" si="225"/>
        <v>6.796392864083292</v>
      </c>
      <c r="AG478">
        <f t="shared" si="209"/>
        <v>1.1483828132477545</v>
      </c>
      <c r="AH478" s="18">
        <f t="shared" si="226"/>
        <v>95.400000000000816</v>
      </c>
      <c r="AI478" s="18">
        <f t="shared" si="227"/>
        <v>72.400000000000489</v>
      </c>
      <c r="AJ478" s="28"/>
      <c r="AK478" s="29">
        <f t="shared" si="228"/>
        <v>15.275952027464339</v>
      </c>
      <c r="AL478" s="19">
        <f t="shared" si="229"/>
        <v>72.400000000000489</v>
      </c>
      <c r="AM478" s="18">
        <f t="shared" si="230"/>
        <v>3.8895700872698638</v>
      </c>
      <c r="AN478" s="18">
        <f t="shared" si="231"/>
        <v>6.796392864083292</v>
      </c>
      <c r="AO478" s="19" t="str">
        <f t="shared" si="232"/>
        <v>N/A</v>
      </c>
      <c r="AP478" t="str">
        <f t="shared" si="233"/>
        <v>N/A</v>
      </c>
    </row>
    <row r="479" spans="12:42" x14ac:dyDescent="0.3">
      <c r="L479" s="25">
        <f t="shared" si="234"/>
        <v>7.0034374211213262</v>
      </c>
      <c r="N479" s="25">
        <f t="shared" si="235"/>
        <v>95.600000000000819</v>
      </c>
      <c r="O479" s="25">
        <f t="shared" si="210"/>
        <v>60.8608502383413</v>
      </c>
      <c r="P479" s="25">
        <f t="shared" si="211"/>
        <v>106.77342147077422</v>
      </c>
      <c r="Q479" s="25">
        <f t="shared" si="212"/>
        <v>53.386710735387112</v>
      </c>
      <c r="R479" s="25">
        <f t="shared" si="213"/>
        <v>902.50882660836191</v>
      </c>
      <c r="S479" s="25">
        <f t="shared" si="214"/>
        <v>2.6864739916716789</v>
      </c>
      <c r="T479" s="25">
        <f t="shared" si="215"/>
        <v>19.877004118631444</v>
      </c>
      <c r="U479" s="25">
        <f t="shared" si="236"/>
        <v>8532.0983820952006</v>
      </c>
      <c r="V479" s="25">
        <f t="shared" si="216"/>
        <v>0.95288316482021085</v>
      </c>
      <c r="W479" s="25">
        <f t="shared" si="217"/>
        <v>3.8115326592808434</v>
      </c>
      <c r="X479" s="16">
        <f t="shared" si="218"/>
        <v>281.76842105263404</v>
      </c>
      <c r="Y479">
        <f t="shared" si="219"/>
        <v>39.862077349089049</v>
      </c>
      <c r="Z479">
        <f t="shared" si="220"/>
        <v>2.053375864406644</v>
      </c>
      <c r="AA479">
        <f t="shared" si="221"/>
        <v>2.1971927835660616</v>
      </c>
      <c r="AB479">
        <f t="shared" si="208"/>
        <v>18.774607270589112</v>
      </c>
      <c r="AC479">
        <f t="shared" si="222"/>
        <v>37.109878619460801</v>
      </c>
      <c r="AD479">
        <f t="shared" si="223"/>
        <v>5.2499738842910464</v>
      </c>
      <c r="AE479">
        <f t="shared" si="224"/>
        <v>3.8959890949734279</v>
      </c>
      <c r="AF479">
        <f t="shared" si="225"/>
        <v>6.8028118717868562</v>
      </c>
      <c r="AG479">
        <f t="shared" si="209"/>
        <v>1.1495859385785057</v>
      </c>
      <c r="AH479" s="18">
        <f t="shared" si="226"/>
        <v>95.600000000000819</v>
      </c>
      <c r="AI479" s="18">
        <f t="shared" si="227"/>
        <v>72.400000000000489</v>
      </c>
      <c r="AJ479" s="28"/>
      <c r="AK479" s="29">
        <f t="shared" si="228"/>
        <v>15.275952027464339</v>
      </c>
      <c r="AL479" s="19">
        <f t="shared" si="229"/>
        <v>72.400000000000489</v>
      </c>
      <c r="AM479" s="18">
        <f t="shared" si="230"/>
        <v>3.8959890949734279</v>
      </c>
      <c r="AN479" s="18">
        <f t="shared" si="231"/>
        <v>6.8028118717868562</v>
      </c>
      <c r="AO479" s="19" t="str">
        <f t="shared" si="232"/>
        <v>N/A</v>
      </c>
      <c r="AP479" t="str">
        <f t="shared" si="233"/>
        <v>N/A</v>
      </c>
    </row>
    <row r="480" spans="12:42" x14ac:dyDescent="0.3">
      <c r="L480" s="25">
        <f t="shared" si="234"/>
        <v>7.0181505249472114</v>
      </c>
      <c r="N480" s="25">
        <f t="shared" si="235"/>
        <v>95.800000000000821</v>
      </c>
      <c r="O480" s="25">
        <f t="shared" si="210"/>
        <v>60.988174192814824</v>
      </c>
      <c r="P480" s="25">
        <f t="shared" si="211"/>
        <v>106.9967968294997</v>
      </c>
      <c r="Q480" s="25">
        <f t="shared" si="212"/>
        <v>53.49839841474985</v>
      </c>
      <c r="R480" s="25">
        <f t="shared" si="213"/>
        <v>904.39692038787746</v>
      </c>
      <c r="S480" s="25">
        <f t="shared" si="214"/>
        <v>2.6864395886578936</v>
      </c>
      <c r="T480" s="25">
        <f t="shared" si="215"/>
        <v>19.897912507752594</v>
      </c>
      <c r="U480" s="25">
        <f t="shared" si="236"/>
        <v>8561.7491331338824</v>
      </c>
      <c r="V480" s="25">
        <f t="shared" si="216"/>
        <v>0.95220633029896073</v>
      </c>
      <c r="W480" s="25">
        <f t="shared" si="217"/>
        <v>3.8088253211958429</v>
      </c>
      <c r="X480" s="16">
        <f t="shared" si="218"/>
        <v>282.35789473684463</v>
      </c>
      <c r="Y480">
        <f t="shared" si="219"/>
        <v>39.945470816346564</v>
      </c>
      <c r="Z480">
        <f t="shared" si="220"/>
        <v>2.0553752626417992</v>
      </c>
      <c r="AA480">
        <f t="shared" si="221"/>
        <v>2.1989390153612809</v>
      </c>
      <c r="AB480">
        <f t="shared" si="208"/>
        <v>18.813884691657293</v>
      </c>
      <c r="AC480">
        <f t="shared" si="222"/>
        <v>37.187514348790231</v>
      </c>
      <c r="AD480">
        <f t="shared" si="223"/>
        <v>5.2609570932540004</v>
      </c>
      <c r="AE480">
        <f t="shared" si="224"/>
        <v>3.9024081026769912</v>
      </c>
      <c r="AF480">
        <f t="shared" si="225"/>
        <v>6.8092308794904204</v>
      </c>
      <c r="AG480">
        <f t="shared" si="209"/>
        <v>1.1507878060667924</v>
      </c>
      <c r="AH480" s="18">
        <f t="shared" si="226"/>
        <v>95.800000000000821</v>
      </c>
      <c r="AI480" s="18">
        <f t="shared" si="227"/>
        <v>72.400000000000489</v>
      </c>
      <c r="AJ480" s="28"/>
      <c r="AK480" s="29">
        <f t="shared" si="228"/>
        <v>15.275952027464339</v>
      </c>
      <c r="AL480" s="19">
        <f t="shared" si="229"/>
        <v>72.400000000000489</v>
      </c>
      <c r="AM480" s="18">
        <f t="shared" si="230"/>
        <v>3.9024081026769912</v>
      </c>
      <c r="AN480" s="18">
        <f t="shared" si="231"/>
        <v>6.8092308794904204</v>
      </c>
      <c r="AO480" s="19" t="str">
        <f t="shared" si="232"/>
        <v>N/A</v>
      </c>
      <c r="AP480" t="str">
        <f t="shared" si="233"/>
        <v>N/A</v>
      </c>
    </row>
    <row r="481" spans="12:42" x14ac:dyDescent="0.3">
      <c r="L481" s="25">
        <f t="shared" si="234"/>
        <v>7.0328636287730966</v>
      </c>
      <c r="N481" s="25">
        <f t="shared" si="235"/>
        <v>96.000000000000824</v>
      </c>
      <c r="O481" s="25">
        <f t="shared" si="210"/>
        <v>61.115498147288342</v>
      </c>
      <c r="P481" s="25">
        <f t="shared" si="211"/>
        <v>107.22017218822518</v>
      </c>
      <c r="Q481" s="25">
        <f t="shared" si="212"/>
        <v>53.610086094112589</v>
      </c>
      <c r="R481" s="25">
        <f t="shared" si="213"/>
        <v>906.28501416739266</v>
      </c>
      <c r="S481" s="25">
        <f t="shared" si="214"/>
        <v>2.6864053290337808</v>
      </c>
      <c r="T481" s="25">
        <f t="shared" si="215"/>
        <v>19.918798952826393</v>
      </c>
      <c r="U481" s="25">
        <f t="shared" si="236"/>
        <v>8591.4407672488287</v>
      </c>
      <c r="V481" s="25">
        <f t="shared" si="216"/>
        <v>0.95153138657506331</v>
      </c>
      <c r="W481" s="25">
        <f t="shared" si="217"/>
        <v>3.8061255463002532</v>
      </c>
      <c r="X481" s="16">
        <f t="shared" si="218"/>
        <v>282.94736842105522</v>
      </c>
      <c r="Y481">
        <f t="shared" si="219"/>
        <v>40.028864283604079</v>
      </c>
      <c r="Z481">
        <f t="shared" si="220"/>
        <v>2.0573728248993746</v>
      </c>
      <c r="AA481">
        <f t="shared" si="221"/>
        <v>2.2006843853245646</v>
      </c>
      <c r="AB481">
        <f t="shared" si="208"/>
        <v>18.853162112725471</v>
      </c>
      <c r="AC481">
        <f t="shared" si="222"/>
        <v>37.265150078119632</v>
      </c>
      <c r="AD481">
        <f t="shared" si="223"/>
        <v>5.2719403022169509</v>
      </c>
      <c r="AE481">
        <f t="shared" si="224"/>
        <v>3.9088271103805532</v>
      </c>
      <c r="AF481">
        <f t="shared" si="225"/>
        <v>6.815649887193981</v>
      </c>
      <c r="AG481">
        <f t="shared" si="209"/>
        <v>1.1519884196495287</v>
      </c>
      <c r="AH481" s="18">
        <f t="shared" si="226"/>
        <v>96.000000000000824</v>
      </c>
      <c r="AI481" s="18">
        <f t="shared" si="227"/>
        <v>72.400000000000489</v>
      </c>
      <c r="AJ481" s="28"/>
      <c r="AK481" s="29">
        <f t="shared" si="228"/>
        <v>15.275952027464339</v>
      </c>
      <c r="AL481" s="19">
        <f t="shared" si="229"/>
        <v>72.400000000000489</v>
      </c>
      <c r="AM481" s="18">
        <f t="shared" si="230"/>
        <v>3.9088271103805532</v>
      </c>
      <c r="AN481" s="18">
        <f t="shared" si="231"/>
        <v>6.815649887193981</v>
      </c>
      <c r="AO481" s="19" t="str">
        <f t="shared" si="232"/>
        <v>N/A</v>
      </c>
      <c r="AP481" t="str">
        <f t="shared" si="233"/>
        <v>N/A</v>
      </c>
    </row>
    <row r="482" spans="12:42" x14ac:dyDescent="0.3">
      <c r="L482" s="25">
        <f t="shared" si="234"/>
        <v>7.0475767325989818</v>
      </c>
      <c r="N482" s="25">
        <f t="shared" si="235"/>
        <v>96.200000000000827</v>
      </c>
      <c r="O482" s="25">
        <f t="shared" si="210"/>
        <v>61.242822101761853</v>
      </c>
      <c r="P482" s="25">
        <f t="shared" si="211"/>
        <v>107.44354754695063</v>
      </c>
      <c r="Q482" s="25">
        <f t="shared" si="212"/>
        <v>53.721773773475313</v>
      </c>
      <c r="R482" s="25">
        <f t="shared" si="213"/>
        <v>908.17310794690798</v>
      </c>
      <c r="S482" s="25">
        <f t="shared" si="214"/>
        <v>2.6863712119047465</v>
      </c>
      <c r="T482" s="25">
        <f t="shared" si="215"/>
        <v>19.939663522791747</v>
      </c>
      <c r="U482" s="25">
        <f t="shared" si="236"/>
        <v>8621.1732554612445</v>
      </c>
      <c r="V482" s="25">
        <f t="shared" si="216"/>
        <v>0.95085832444372442</v>
      </c>
      <c r="W482" s="25">
        <f t="shared" si="217"/>
        <v>3.8034332977748977</v>
      </c>
      <c r="X482" s="16">
        <f t="shared" si="218"/>
        <v>283.53684210526563</v>
      </c>
      <c r="Y482">
        <f t="shared" si="219"/>
        <v>40.112257750861573</v>
      </c>
      <c r="Z482">
        <f t="shared" si="220"/>
        <v>2.0593685559622754</v>
      </c>
      <c r="AA482">
        <f t="shared" si="221"/>
        <v>2.2024288924654756</v>
      </c>
      <c r="AB482">
        <f t="shared" si="208"/>
        <v>18.892439533793649</v>
      </c>
      <c r="AC482">
        <f t="shared" si="222"/>
        <v>37.342785807449062</v>
      </c>
      <c r="AD482">
        <f t="shared" si="223"/>
        <v>5.282923511179904</v>
      </c>
      <c r="AE482">
        <f t="shared" si="224"/>
        <v>3.915246118084116</v>
      </c>
      <c r="AF482">
        <f t="shared" si="225"/>
        <v>6.8220688948975443</v>
      </c>
      <c r="AG482">
        <f t="shared" si="209"/>
        <v>1.153187783243135</v>
      </c>
      <c r="AH482" s="18">
        <f t="shared" si="226"/>
        <v>96.200000000000827</v>
      </c>
      <c r="AI482" s="18">
        <f t="shared" si="227"/>
        <v>72.400000000000489</v>
      </c>
      <c r="AJ482" s="28"/>
      <c r="AK482" s="29">
        <f t="shared" si="228"/>
        <v>15.275952027464339</v>
      </c>
      <c r="AL482" s="19">
        <f t="shared" si="229"/>
        <v>72.400000000000489</v>
      </c>
      <c r="AM482" s="18">
        <f t="shared" si="230"/>
        <v>3.915246118084116</v>
      </c>
      <c r="AN482" s="18">
        <f t="shared" si="231"/>
        <v>6.8220688948975443</v>
      </c>
      <c r="AO482" s="19" t="str">
        <f t="shared" si="232"/>
        <v>N/A</v>
      </c>
      <c r="AP482" t="str">
        <f t="shared" si="233"/>
        <v>N/A</v>
      </c>
    </row>
    <row r="483" spans="12:42" x14ac:dyDescent="0.3">
      <c r="L483" s="25">
        <f t="shared" si="234"/>
        <v>7.062289836424867</v>
      </c>
      <c r="N483" s="25">
        <f t="shared" si="235"/>
        <v>96.40000000000083</v>
      </c>
      <c r="O483" s="25">
        <f t="shared" si="210"/>
        <v>61.37014605623537</v>
      </c>
      <c r="P483" s="25">
        <f t="shared" si="211"/>
        <v>107.6669229056761</v>
      </c>
      <c r="Q483" s="25">
        <f t="shared" si="212"/>
        <v>53.833461452838051</v>
      </c>
      <c r="R483" s="25">
        <f t="shared" si="213"/>
        <v>910.06120172642341</v>
      </c>
      <c r="S483" s="25">
        <f t="shared" si="214"/>
        <v>2.6863372363836229</v>
      </c>
      <c r="T483" s="25">
        <f t="shared" si="215"/>
        <v>19.9605062862274</v>
      </c>
      <c r="U483" s="25">
        <f t="shared" si="236"/>
        <v>8650.9465688731016</v>
      </c>
      <c r="V483" s="25">
        <f t="shared" si="216"/>
        <v>0.95018713476397365</v>
      </c>
      <c r="W483" s="25">
        <f t="shared" si="217"/>
        <v>3.8007485390558946</v>
      </c>
      <c r="X483" s="16">
        <f t="shared" si="218"/>
        <v>284.12631578947617</v>
      </c>
      <c r="Y483">
        <f t="shared" si="219"/>
        <v>40.195651218119082</v>
      </c>
      <c r="Z483">
        <f t="shared" si="220"/>
        <v>2.0613624605941672</v>
      </c>
      <c r="AA483">
        <f t="shared" si="221"/>
        <v>2.2041725358205051</v>
      </c>
      <c r="AB483">
        <f t="shared" si="208"/>
        <v>18.931716954861827</v>
      </c>
      <c r="AC483">
        <f t="shared" si="222"/>
        <v>37.420421536778463</v>
      </c>
      <c r="AD483">
        <f t="shared" si="223"/>
        <v>5.2939067201428545</v>
      </c>
      <c r="AE483">
        <f t="shared" si="224"/>
        <v>3.9216651257876771</v>
      </c>
      <c r="AF483">
        <f t="shared" si="225"/>
        <v>6.8284879026011058</v>
      </c>
      <c r="AG483">
        <f t="shared" si="209"/>
        <v>1.1543859007436865</v>
      </c>
      <c r="AH483" s="18">
        <f t="shared" si="226"/>
        <v>96.40000000000083</v>
      </c>
      <c r="AI483" s="18">
        <f t="shared" si="227"/>
        <v>72.400000000000489</v>
      </c>
      <c r="AJ483" s="28"/>
      <c r="AK483" s="29">
        <f t="shared" si="228"/>
        <v>15.275952027464339</v>
      </c>
      <c r="AL483" s="19">
        <f t="shared" si="229"/>
        <v>72.400000000000489</v>
      </c>
      <c r="AM483" s="18">
        <f t="shared" si="230"/>
        <v>3.9216651257876771</v>
      </c>
      <c r="AN483" s="18">
        <f t="shared" si="231"/>
        <v>6.8284879026011058</v>
      </c>
      <c r="AO483" s="19" t="str">
        <f t="shared" si="232"/>
        <v>N/A</v>
      </c>
      <c r="AP483" t="str">
        <f t="shared" si="233"/>
        <v>N/A</v>
      </c>
    </row>
    <row r="484" spans="12:42" x14ac:dyDescent="0.3">
      <c r="L484" s="25">
        <f t="shared" si="234"/>
        <v>7.0770029402507522</v>
      </c>
      <c r="N484" s="25">
        <f t="shared" si="235"/>
        <v>96.600000000000833</v>
      </c>
      <c r="O484" s="25">
        <f t="shared" si="210"/>
        <v>61.497470010708895</v>
      </c>
      <c r="P484" s="25">
        <f t="shared" si="211"/>
        <v>107.89029826440158</v>
      </c>
      <c r="Q484" s="25">
        <f t="shared" si="212"/>
        <v>53.94514913220079</v>
      </c>
      <c r="R484" s="25">
        <f t="shared" si="213"/>
        <v>911.94929550593895</v>
      </c>
      <c r="S484" s="25">
        <f t="shared" si="214"/>
        <v>2.6863034015905902</v>
      </c>
      <c r="T484" s="25">
        <f t="shared" si="215"/>
        <v>19.981327311354566</v>
      </c>
      <c r="U484" s="25">
        <f t="shared" si="236"/>
        <v>8680.7606786667748</v>
      </c>
      <c r="V484" s="25">
        <f t="shared" si="216"/>
        <v>0.94951780845809808</v>
      </c>
      <c r="W484" s="25">
        <f t="shared" si="217"/>
        <v>3.7980712338323923</v>
      </c>
      <c r="X484" s="16">
        <f t="shared" si="218"/>
        <v>284.71578947368675</v>
      </c>
      <c r="Y484">
        <f t="shared" si="219"/>
        <v>40.279044685376597</v>
      </c>
      <c r="Z484">
        <f t="shared" si="220"/>
        <v>2.0633545435395675</v>
      </c>
      <c r="AA484">
        <f t="shared" si="221"/>
        <v>2.2059153144526982</v>
      </c>
      <c r="AB484">
        <f t="shared" si="208"/>
        <v>18.970994375930005</v>
      </c>
      <c r="AC484">
        <f t="shared" si="222"/>
        <v>37.498057266107864</v>
      </c>
      <c r="AD484">
        <f t="shared" si="223"/>
        <v>5.304889929105804</v>
      </c>
      <c r="AE484">
        <f t="shared" si="224"/>
        <v>3.9280841334912382</v>
      </c>
      <c r="AF484">
        <f t="shared" si="225"/>
        <v>6.8349069103046656</v>
      </c>
      <c r="AG484">
        <f t="shared" si="209"/>
        <v>1.1555827760270614</v>
      </c>
      <c r="AH484" s="18">
        <f t="shared" si="226"/>
        <v>96.600000000000833</v>
      </c>
      <c r="AI484" s="18">
        <f t="shared" si="227"/>
        <v>72.400000000000489</v>
      </c>
      <c r="AJ484" s="28"/>
      <c r="AK484" s="29">
        <f t="shared" si="228"/>
        <v>15.275952027464339</v>
      </c>
      <c r="AL484" s="19">
        <f t="shared" si="229"/>
        <v>72.400000000000489</v>
      </c>
      <c r="AM484" s="18">
        <f t="shared" si="230"/>
        <v>3.9280841334912382</v>
      </c>
      <c r="AN484" s="18">
        <f t="shared" si="231"/>
        <v>6.8349069103046656</v>
      </c>
      <c r="AO484" s="19" t="str">
        <f t="shared" si="232"/>
        <v>N/A</v>
      </c>
      <c r="AP484" t="str">
        <f t="shared" si="233"/>
        <v>N/A</v>
      </c>
    </row>
    <row r="485" spans="12:42" x14ac:dyDescent="0.3">
      <c r="L485" s="25">
        <f t="shared" si="234"/>
        <v>7.0917160440766374</v>
      </c>
      <c r="N485" s="25">
        <f t="shared" si="235"/>
        <v>96.800000000000836</v>
      </c>
      <c r="O485" s="25">
        <f t="shared" si="210"/>
        <v>61.624793965182398</v>
      </c>
      <c r="P485" s="25">
        <f t="shared" si="211"/>
        <v>108.11367362312703</v>
      </c>
      <c r="Q485" s="25">
        <f t="shared" si="212"/>
        <v>54.056836811563514</v>
      </c>
      <c r="R485" s="25">
        <f t="shared" si="213"/>
        <v>913.83738928545426</v>
      </c>
      <c r="S485" s="25">
        <f t="shared" si="214"/>
        <v>2.6862697066531047</v>
      </c>
      <c r="T485" s="25">
        <f t="shared" si="215"/>
        <v>20.002126666039512</v>
      </c>
      <c r="U485" s="25">
        <f t="shared" si="236"/>
        <v>8710.6155561046435</v>
      </c>
      <c r="V485" s="25">
        <f t="shared" si="216"/>
        <v>0.94885033651107076</v>
      </c>
      <c r="W485" s="25">
        <f t="shared" si="217"/>
        <v>3.795401346044283</v>
      </c>
      <c r="X485" s="16">
        <f t="shared" si="218"/>
        <v>285.30526315789723</v>
      </c>
      <c r="Y485">
        <f t="shared" si="219"/>
        <v>40.362438152634098</v>
      </c>
      <c r="Z485">
        <f t="shared" si="220"/>
        <v>2.0653448095239435</v>
      </c>
      <c r="AA485">
        <f t="shared" si="221"/>
        <v>2.207657227451294</v>
      </c>
      <c r="AB485">
        <f t="shared" si="208"/>
        <v>19.010271796998182</v>
      </c>
      <c r="AC485">
        <f t="shared" si="222"/>
        <v>37.575692995437294</v>
      </c>
      <c r="AD485">
        <f t="shared" si="223"/>
        <v>5.3158731380687581</v>
      </c>
      <c r="AE485">
        <f t="shared" si="224"/>
        <v>3.9345031411948024</v>
      </c>
      <c r="AF485">
        <f t="shared" si="225"/>
        <v>6.8413259180082298</v>
      </c>
      <c r="AG485">
        <f t="shared" si="209"/>
        <v>1.1567784129490863</v>
      </c>
      <c r="AH485" s="18">
        <f t="shared" si="226"/>
        <v>96.800000000000836</v>
      </c>
      <c r="AI485" s="18">
        <f t="shared" si="227"/>
        <v>72.400000000000489</v>
      </c>
      <c r="AJ485" s="28"/>
      <c r="AK485" s="29">
        <f t="shared" si="228"/>
        <v>15.275952027464339</v>
      </c>
      <c r="AL485" s="19">
        <f t="shared" si="229"/>
        <v>72.400000000000489</v>
      </c>
      <c r="AM485" s="18">
        <f t="shared" si="230"/>
        <v>3.9345031411948024</v>
      </c>
      <c r="AN485" s="18">
        <f t="shared" si="231"/>
        <v>6.8413259180082298</v>
      </c>
      <c r="AO485" s="19" t="str">
        <f t="shared" si="232"/>
        <v>N/A</v>
      </c>
      <c r="AP485" t="str">
        <f t="shared" si="233"/>
        <v>N/A</v>
      </c>
    </row>
    <row r="486" spans="12:42" x14ac:dyDescent="0.3">
      <c r="L486" s="25">
        <f t="shared" si="234"/>
        <v>7.1064291479025226</v>
      </c>
      <c r="N486" s="25">
        <f t="shared" si="235"/>
        <v>97.000000000000838</v>
      </c>
      <c r="O486" s="25">
        <f t="shared" si="210"/>
        <v>61.752117919655923</v>
      </c>
      <c r="P486" s="25">
        <f t="shared" si="211"/>
        <v>108.3370489818525</v>
      </c>
      <c r="Q486" s="25">
        <f t="shared" si="212"/>
        <v>54.168524490926252</v>
      </c>
      <c r="R486" s="25">
        <f t="shared" si="213"/>
        <v>915.72548306496969</v>
      </c>
      <c r="S486" s="25">
        <f t="shared" si="214"/>
        <v>2.6862361507058181</v>
      </c>
      <c r="T486" s="25">
        <f t="shared" si="215"/>
        <v>20.022904417796191</v>
      </c>
      <c r="U486" s="25">
        <f t="shared" si="236"/>
        <v>8740.5111725287206</v>
      </c>
      <c r="V486" s="25">
        <f t="shared" si="216"/>
        <v>0.94818470996998994</v>
      </c>
      <c r="W486" s="25">
        <f t="shared" si="217"/>
        <v>3.7927388398799597</v>
      </c>
      <c r="X486" s="16">
        <f t="shared" si="218"/>
        <v>285.89473684210776</v>
      </c>
      <c r="Y486">
        <f t="shared" si="219"/>
        <v>40.445831619891607</v>
      </c>
      <c r="Z486">
        <f t="shared" si="220"/>
        <v>2.0673332632538037</v>
      </c>
      <c r="AA486">
        <f t="shared" si="221"/>
        <v>2.2093982739313631</v>
      </c>
      <c r="AB486">
        <f t="shared" si="208"/>
        <v>19.04954921806636</v>
      </c>
      <c r="AC486">
        <f t="shared" si="222"/>
        <v>37.653328724766723</v>
      </c>
      <c r="AD486">
        <f t="shared" si="223"/>
        <v>5.3268563470317121</v>
      </c>
      <c r="AE486">
        <f t="shared" si="224"/>
        <v>3.9409221488983652</v>
      </c>
      <c r="AF486">
        <f t="shared" si="225"/>
        <v>6.8477449257117939</v>
      </c>
      <c r="AG486">
        <f t="shared" si="209"/>
        <v>1.1579728153456816</v>
      </c>
      <c r="AH486" s="18">
        <f t="shared" si="226"/>
        <v>97.000000000000838</v>
      </c>
      <c r="AI486" s="18">
        <f t="shared" si="227"/>
        <v>72.400000000000489</v>
      </c>
      <c r="AJ486" s="28"/>
      <c r="AK486" s="29">
        <f t="shared" si="228"/>
        <v>15.275952027464339</v>
      </c>
      <c r="AL486" s="19">
        <f t="shared" si="229"/>
        <v>72.400000000000489</v>
      </c>
      <c r="AM486" s="18">
        <f t="shared" si="230"/>
        <v>3.9409221488983652</v>
      </c>
      <c r="AN486" s="18">
        <f t="shared" si="231"/>
        <v>6.8477449257117939</v>
      </c>
      <c r="AO486" s="19" t="str">
        <f t="shared" si="232"/>
        <v>N/A</v>
      </c>
      <c r="AP486" t="str">
        <f t="shared" si="233"/>
        <v>N/A</v>
      </c>
    </row>
    <row r="487" spans="12:42" x14ac:dyDescent="0.3">
      <c r="L487" s="25">
        <f t="shared" si="234"/>
        <v>7.1211422517284078</v>
      </c>
      <c r="N487" s="25">
        <f t="shared" si="235"/>
        <v>97.200000000000841</v>
      </c>
      <c r="O487" s="25">
        <f t="shared" si="210"/>
        <v>61.879441874129441</v>
      </c>
      <c r="P487" s="25">
        <f t="shared" si="211"/>
        <v>108.56042434057798</v>
      </c>
      <c r="Q487" s="25">
        <f t="shared" si="212"/>
        <v>54.280212170288991</v>
      </c>
      <c r="R487" s="25">
        <f t="shared" si="213"/>
        <v>917.61357684448512</v>
      </c>
      <c r="S487" s="25">
        <f t="shared" si="214"/>
        <v>2.6862027328905094</v>
      </c>
      <c r="T487" s="25">
        <f t="shared" si="215"/>
        <v>20.043660633788736</v>
      </c>
      <c r="U487" s="25">
        <f t="shared" si="236"/>
        <v>8770.4474993602071</v>
      </c>
      <c r="V487" s="25">
        <f t="shared" si="216"/>
        <v>0.9475209199435215</v>
      </c>
      <c r="W487" s="25">
        <f t="shared" si="217"/>
        <v>3.790083679774086</v>
      </c>
      <c r="X487" s="16">
        <f t="shared" si="218"/>
        <v>286.48421052631829</v>
      </c>
      <c r="Y487">
        <f t="shared" si="219"/>
        <v>40.529225087149115</v>
      </c>
      <c r="Z487">
        <f t="shared" si="220"/>
        <v>2.0693199094167922</v>
      </c>
      <c r="AA487">
        <f t="shared" si="221"/>
        <v>2.2111384530334557</v>
      </c>
      <c r="AB487">
        <f t="shared" si="208"/>
        <v>19.088826639134538</v>
      </c>
      <c r="AC487">
        <f t="shared" si="222"/>
        <v>37.730964454096124</v>
      </c>
      <c r="AD487">
        <f t="shared" si="223"/>
        <v>5.3378395559946616</v>
      </c>
      <c r="AE487">
        <f t="shared" si="224"/>
        <v>3.9473411566019263</v>
      </c>
      <c r="AF487">
        <f t="shared" si="225"/>
        <v>6.8541639334153537</v>
      </c>
      <c r="AG487">
        <f t="shared" si="209"/>
        <v>1.1591659870330051</v>
      </c>
      <c r="AH487" s="18">
        <f t="shared" si="226"/>
        <v>97.200000000000841</v>
      </c>
      <c r="AI487" s="18">
        <f t="shared" si="227"/>
        <v>72.400000000000489</v>
      </c>
      <c r="AJ487" s="28"/>
      <c r="AK487" s="29">
        <f t="shared" si="228"/>
        <v>15.275952027464339</v>
      </c>
      <c r="AL487" s="19">
        <f t="shared" si="229"/>
        <v>72.400000000000489</v>
      </c>
      <c r="AM487" s="18">
        <f t="shared" si="230"/>
        <v>3.9473411566019263</v>
      </c>
      <c r="AN487" s="18">
        <f t="shared" si="231"/>
        <v>6.8541639334153537</v>
      </c>
      <c r="AO487" s="19" t="str">
        <f t="shared" si="232"/>
        <v>N/A</v>
      </c>
      <c r="AP487" t="str">
        <f t="shared" si="233"/>
        <v>N/A</v>
      </c>
    </row>
    <row r="488" spans="12:42" x14ac:dyDescent="0.3">
      <c r="L488" s="25">
        <f t="shared" si="234"/>
        <v>7.135855355554293</v>
      </c>
      <c r="N488" s="25">
        <f t="shared" si="235"/>
        <v>97.400000000000844</v>
      </c>
      <c r="O488" s="25">
        <f t="shared" si="210"/>
        <v>62.006765828602965</v>
      </c>
      <c r="P488" s="25">
        <f t="shared" si="211"/>
        <v>108.78379969930346</v>
      </c>
      <c r="Q488" s="25">
        <f t="shared" si="212"/>
        <v>54.391899849651729</v>
      </c>
      <c r="R488" s="25">
        <f t="shared" si="213"/>
        <v>919.50167062400067</v>
      </c>
      <c r="S488" s="25">
        <f t="shared" si="214"/>
        <v>2.686169452356006</v>
      </c>
      <c r="T488" s="25">
        <f t="shared" si="215"/>
        <v>20.064395380834036</v>
      </c>
      <c r="U488" s="25">
        <f t="shared" si="236"/>
        <v>8800.4245080992077</v>
      </c>
      <c r="V488" s="25">
        <f t="shared" si="216"/>
        <v>0.94685895760135641</v>
      </c>
      <c r="W488" s="25">
        <f t="shared" si="217"/>
        <v>3.7874358304054256</v>
      </c>
      <c r="X488" s="16">
        <f t="shared" si="218"/>
        <v>287.07368421052888</v>
      </c>
      <c r="Y488">
        <f t="shared" si="219"/>
        <v>40.61261855440663</v>
      </c>
      <c r="Z488">
        <f t="shared" si="220"/>
        <v>2.0713047526817849</v>
      </c>
      <c r="AA488">
        <f t="shared" si="221"/>
        <v>2.2128777639232524</v>
      </c>
      <c r="AB488">
        <f t="shared" si="208"/>
        <v>19.128104060202716</v>
      </c>
      <c r="AC488">
        <f t="shared" si="222"/>
        <v>37.808600183425554</v>
      </c>
      <c r="AD488">
        <f t="shared" si="223"/>
        <v>5.3488227649576157</v>
      </c>
      <c r="AE488">
        <f t="shared" si="224"/>
        <v>3.95376016430549</v>
      </c>
      <c r="AF488">
        <f t="shared" si="225"/>
        <v>6.8605829411189179</v>
      </c>
      <c r="AG488">
        <f t="shared" si="209"/>
        <v>1.1603579318075945</v>
      </c>
      <c r="AH488" s="18">
        <f t="shared" si="226"/>
        <v>97.400000000000844</v>
      </c>
      <c r="AI488" s="18">
        <f t="shared" si="227"/>
        <v>72.400000000000489</v>
      </c>
      <c r="AJ488" s="28"/>
      <c r="AK488" s="29">
        <f t="shared" si="228"/>
        <v>15.275952027464339</v>
      </c>
      <c r="AL488" s="19">
        <f t="shared" si="229"/>
        <v>72.400000000000489</v>
      </c>
      <c r="AM488" s="18">
        <f t="shared" si="230"/>
        <v>3.95376016430549</v>
      </c>
      <c r="AN488" s="18">
        <f t="shared" si="231"/>
        <v>6.8605829411189179</v>
      </c>
      <c r="AO488" s="19" t="str">
        <f t="shared" si="232"/>
        <v>N/A</v>
      </c>
      <c r="AP488" t="str">
        <f t="shared" si="233"/>
        <v>N/A</v>
      </c>
    </row>
    <row r="489" spans="12:42" x14ac:dyDescent="0.3">
      <c r="L489" s="25">
        <f t="shared" si="234"/>
        <v>7.1505684593801782</v>
      </c>
      <c r="N489" s="25">
        <f t="shared" si="235"/>
        <v>97.600000000000847</v>
      </c>
      <c r="O489" s="25">
        <f t="shared" si="210"/>
        <v>62.13408978307649</v>
      </c>
      <c r="P489" s="25">
        <f t="shared" si="211"/>
        <v>109.00717505802893</v>
      </c>
      <c r="Q489" s="25">
        <f t="shared" si="212"/>
        <v>54.503587529014467</v>
      </c>
      <c r="R489" s="25">
        <f t="shared" si="213"/>
        <v>921.3897644035161</v>
      </c>
      <c r="S489" s="25">
        <f t="shared" si="214"/>
        <v>2.6861363082581153</v>
      </c>
      <c r="T489" s="25">
        <f t="shared" si="215"/>
        <v>20.085108725404218</v>
      </c>
      <c r="U489" s="25">
        <f t="shared" si="236"/>
        <v>8830.4421703242606</v>
      </c>
      <c r="V489" s="25">
        <f t="shared" si="216"/>
        <v>0.94619881417365992</v>
      </c>
      <c r="W489" s="25">
        <f t="shared" si="217"/>
        <v>3.7847952566946397</v>
      </c>
      <c r="X489" s="16">
        <f t="shared" si="218"/>
        <v>287.66315789473936</v>
      </c>
      <c r="Y489">
        <f t="shared" si="219"/>
        <v>40.696012021664131</v>
      </c>
      <c r="Z489">
        <f t="shared" si="220"/>
        <v>2.0732877976989759</v>
      </c>
      <c r="AA489">
        <f t="shared" si="221"/>
        <v>2.2146162057912173</v>
      </c>
      <c r="AB489">
        <f t="shared" si="208"/>
        <v>19.167381481270898</v>
      </c>
      <c r="AC489">
        <f t="shared" si="222"/>
        <v>37.886235912754984</v>
      </c>
      <c r="AD489">
        <f t="shared" si="223"/>
        <v>5.3598059739205697</v>
      </c>
      <c r="AE489">
        <f t="shared" si="224"/>
        <v>3.9601791720090533</v>
      </c>
      <c r="AF489">
        <f t="shared" si="225"/>
        <v>6.867001948822482</v>
      </c>
      <c r="AG489">
        <f t="shared" si="209"/>
        <v>1.1615486534465078</v>
      </c>
      <c r="AH489" s="18">
        <f t="shared" si="226"/>
        <v>97.600000000000847</v>
      </c>
      <c r="AI489" s="18">
        <f t="shared" si="227"/>
        <v>72.400000000000489</v>
      </c>
      <c r="AJ489" s="28"/>
      <c r="AK489" s="29">
        <f t="shared" si="228"/>
        <v>15.275952027464339</v>
      </c>
      <c r="AL489" s="19">
        <f t="shared" si="229"/>
        <v>72.400000000000489</v>
      </c>
      <c r="AM489" s="18">
        <f t="shared" si="230"/>
        <v>3.9601791720090533</v>
      </c>
      <c r="AN489" s="18">
        <f t="shared" si="231"/>
        <v>6.867001948822482</v>
      </c>
      <c r="AO489" s="19" t="str">
        <f t="shared" si="232"/>
        <v>N/A</v>
      </c>
      <c r="AP489" t="str">
        <f t="shared" si="233"/>
        <v>N/A</v>
      </c>
    </row>
    <row r="490" spans="12:42" x14ac:dyDescent="0.3">
      <c r="L490" s="25">
        <f t="shared" si="234"/>
        <v>7.1652815632060634</v>
      </c>
      <c r="N490" s="25">
        <f t="shared" si="235"/>
        <v>97.80000000000085</v>
      </c>
      <c r="O490" s="25">
        <f t="shared" si="210"/>
        <v>62.261413737549994</v>
      </c>
      <c r="P490" s="25">
        <f t="shared" si="211"/>
        <v>109.23055041675438</v>
      </c>
      <c r="Q490" s="25">
        <f t="shared" si="212"/>
        <v>54.615275208377192</v>
      </c>
      <c r="R490" s="25">
        <f t="shared" si="213"/>
        <v>923.27785818303141</v>
      </c>
      <c r="S490" s="25">
        <f t="shared" si="214"/>
        <v>2.6861032997595533</v>
      </c>
      <c r="T490" s="25">
        <f t="shared" si="215"/>
        <v>20.105800733629142</v>
      </c>
      <c r="U490" s="25">
        <f t="shared" si="236"/>
        <v>8860.5004576920164</v>
      </c>
      <c r="V490" s="25">
        <f t="shared" si="216"/>
        <v>0.94554048095054055</v>
      </c>
      <c r="W490" s="25">
        <f t="shared" si="217"/>
        <v>3.7821619238021622</v>
      </c>
      <c r="X490" s="16">
        <f t="shared" si="218"/>
        <v>288.25263157894989</v>
      </c>
      <c r="Y490">
        <f t="shared" si="219"/>
        <v>40.77940548892164</v>
      </c>
      <c r="Z490">
        <f t="shared" si="220"/>
        <v>2.0752690490999774</v>
      </c>
      <c r="AA490">
        <f t="shared" si="221"/>
        <v>2.2163537778522655</v>
      </c>
      <c r="AB490">
        <f t="shared" si="208"/>
        <v>19.206658902339075</v>
      </c>
      <c r="AC490">
        <f t="shared" si="222"/>
        <v>37.963871642084385</v>
      </c>
      <c r="AD490">
        <f t="shared" si="223"/>
        <v>5.3707891828835193</v>
      </c>
      <c r="AE490">
        <f t="shared" si="224"/>
        <v>3.9665981797126144</v>
      </c>
      <c r="AF490">
        <f t="shared" si="225"/>
        <v>6.8734209565260418</v>
      </c>
      <c r="AG490">
        <f t="shared" si="209"/>
        <v>1.162738155707463</v>
      </c>
      <c r="AH490" s="18">
        <f t="shared" si="226"/>
        <v>97.80000000000085</v>
      </c>
      <c r="AI490" s="18">
        <f t="shared" si="227"/>
        <v>72.400000000000489</v>
      </c>
      <c r="AJ490" s="28"/>
      <c r="AK490" s="29">
        <f t="shared" si="228"/>
        <v>15.275952027464339</v>
      </c>
      <c r="AL490" s="19">
        <f t="shared" si="229"/>
        <v>72.400000000000489</v>
      </c>
      <c r="AM490" s="18">
        <f t="shared" si="230"/>
        <v>3.9665981797126144</v>
      </c>
      <c r="AN490" s="18">
        <f t="shared" si="231"/>
        <v>6.8734209565260418</v>
      </c>
      <c r="AO490" s="19" t="str">
        <f t="shared" si="232"/>
        <v>N/A</v>
      </c>
      <c r="AP490" t="str">
        <f t="shared" si="233"/>
        <v>N/A</v>
      </c>
    </row>
    <row r="491" spans="12:42" x14ac:dyDescent="0.3">
      <c r="L491" s="25">
        <f t="shared" si="234"/>
        <v>7.1799946670319486</v>
      </c>
      <c r="N491" s="25">
        <f t="shared" si="235"/>
        <v>98.000000000000853</v>
      </c>
      <c r="O491" s="25">
        <f t="shared" si="210"/>
        <v>62.388737692023518</v>
      </c>
      <c r="P491" s="25">
        <f t="shared" si="211"/>
        <v>109.45392577547986</v>
      </c>
      <c r="Q491" s="25">
        <f t="shared" si="212"/>
        <v>54.72696288773993</v>
      </c>
      <c r="R491" s="25">
        <f t="shared" si="213"/>
        <v>925.16595196254673</v>
      </c>
      <c r="S491" s="25">
        <f t="shared" si="214"/>
        <v>2.6860704260298727</v>
      </c>
      <c r="T491" s="25">
        <f t="shared" si="215"/>
        <v>20.126471471298871</v>
      </c>
      <c r="U491" s="25">
        <f t="shared" si="236"/>
        <v>8890.599341936846</v>
      </c>
      <c r="V491" s="25">
        <f t="shared" si="216"/>
        <v>0.94488394928151476</v>
      </c>
      <c r="W491" s="25">
        <f t="shared" si="217"/>
        <v>3.779535797126059</v>
      </c>
      <c r="X491" s="16">
        <f t="shared" si="218"/>
        <v>288.84210526316042</v>
      </c>
      <c r="Y491">
        <f t="shared" si="219"/>
        <v>40.862798956179148</v>
      </c>
      <c r="Z491">
        <f t="shared" si="220"/>
        <v>2.0772485114979067</v>
      </c>
      <c r="AA491">
        <f t="shared" si="221"/>
        <v>2.2180904793454186</v>
      </c>
      <c r="AB491">
        <f t="shared" si="208"/>
        <v>19.245936323407253</v>
      </c>
      <c r="AC491">
        <f t="shared" si="222"/>
        <v>38.041507371413786</v>
      </c>
      <c r="AD491">
        <f t="shared" si="223"/>
        <v>5.3817723918464697</v>
      </c>
      <c r="AE491">
        <f t="shared" si="224"/>
        <v>3.9730171874161764</v>
      </c>
      <c r="AF491">
        <f t="shared" si="225"/>
        <v>6.8798399642296042</v>
      </c>
      <c r="AG491">
        <f t="shared" si="209"/>
        <v>1.1639264423289772</v>
      </c>
      <c r="AH491" s="18">
        <f t="shared" si="226"/>
        <v>98.000000000000853</v>
      </c>
      <c r="AI491" s="18">
        <f t="shared" si="227"/>
        <v>72.400000000000489</v>
      </c>
      <c r="AJ491" s="28"/>
      <c r="AK491" s="29">
        <f t="shared" si="228"/>
        <v>15.275952027464339</v>
      </c>
      <c r="AL491" s="19">
        <f t="shared" si="229"/>
        <v>72.400000000000489</v>
      </c>
      <c r="AM491" s="18">
        <f t="shared" si="230"/>
        <v>3.9730171874161764</v>
      </c>
      <c r="AN491" s="18">
        <f t="shared" si="231"/>
        <v>6.8798399642296042</v>
      </c>
      <c r="AO491" s="19" t="str">
        <f t="shared" si="232"/>
        <v>N/A</v>
      </c>
      <c r="AP491" t="str">
        <f t="shared" si="233"/>
        <v>N/A</v>
      </c>
    </row>
    <row r="492" spans="12:42" x14ac:dyDescent="0.3">
      <c r="L492" s="25">
        <f t="shared" si="234"/>
        <v>7.1947077708578338</v>
      </c>
      <c r="N492" s="25">
        <f t="shared" si="235"/>
        <v>98.200000000000855</v>
      </c>
      <c r="O492" s="25">
        <f t="shared" si="210"/>
        <v>62.516061646497036</v>
      </c>
      <c r="P492" s="25">
        <f t="shared" si="211"/>
        <v>109.67730113420534</v>
      </c>
      <c r="Q492" s="25">
        <f t="shared" si="212"/>
        <v>54.838650567102668</v>
      </c>
      <c r="R492" s="25">
        <f t="shared" si="213"/>
        <v>927.05404574206216</v>
      </c>
      <c r="S492" s="25">
        <f t="shared" si="214"/>
        <v>2.6860376862453905</v>
      </c>
      <c r="T492" s="25">
        <f t="shared" si="215"/>
        <v>20.147121003866097</v>
      </c>
      <c r="U492" s="25">
        <f t="shared" si="236"/>
        <v>8920.7387948704709</v>
      </c>
      <c r="V492" s="25">
        <f t="shared" si="216"/>
        <v>0.94422921057498388</v>
      </c>
      <c r="W492" s="25">
        <f t="shared" si="217"/>
        <v>3.7769168422999355</v>
      </c>
      <c r="X492" s="16">
        <f t="shared" si="218"/>
        <v>289.43157894737101</v>
      </c>
      <c r="Y492">
        <f t="shared" si="219"/>
        <v>40.946192423436663</v>
      </c>
      <c r="Z492">
        <f t="shared" si="220"/>
        <v>2.0792261894874784</v>
      </c>
      <c r="AA492">
        <f t="shared" si="221"/>
        <v>2.2198263095334827</v>
      </c>
      <c r="AB492">
        <f t="shared" si="208"/>
        <v>19.285213744475431</v>
      </c>
      <c r="AC492">
        <f t="shared" si="222"/>
        <v>38.119143100743216</v>
      </c>
      <c r="AD492">
        <f t="shared" si="223"/>
        <v>5.3927556008094237</v>
      </c>
      <c r="AE492">
        <f t="shared" si="224"/>
        <v>3.9794361951197392</v>
      </c>
      <c r="AF492">
        <f t="shared" si="225"/>
        <v>6.8862589719331684</v>
      </c>
      <c r="AG492">
        <f t="shared" si="209"/>
        <v>1.1651135170305025</v>
      </c>
      <c r="AH492" s="18">
        <f t="shared" si="226"/>
        <v>98.200000000000855</v>
      </c>
      <c r="AI492" s="18">
        <f t="shared" si="227"/>
        <v>72.400000000000489</v>
      </c>
      <c r="AJ492" s="28"/>
      <c r="AK492" s="29">
        <f t="shared" si="228"/>
        <v>15.275952027464339</v>
      </c>
      <c r="AL492" s="19">
        <f t="shared" si="229"/>
        <v>72.400000000000489</v>
      </c>
      <c r="AM492" s="18">
        <f t="shared" si="230"/>
        <v>3.9794361951197392</v>
      </c>
      <c r="AN492" s="18">
        <f t="shared" si="231"/>
        <v>6.8862589719331684</v>
      </c>
      <c r="AO492" s="19" t="str">
        <f t="shared" si="232"/>
        <v>N/A</v>
      </c>
      <c r="AP492" t="str">
        <f t="shared" si="233"/>
        <v>N/A</v>
      </c>
    </row>
    <row r="493" spans="12:42" x14ac:dyDescent="0.3">
      <c r="L493" s="25">
        <f t="shared" si="234"/>
        <v>7.2094208746837189</v>
      </c>
      <c r="N493" s="25">
        <f t="shared" si="235"/>
        <v>98.400000000000858</v>
      </c>
      <c r="O493" s="25">
        <f t="shared" si="210"/>
        <v>62.643385600970554</v>
      </c>
      <c r="P493" s="25">
        <f t="shared" si="211"/>
        <v>109.9006764929308</v>
      </c>
      <c r="Q493" s="25">
        <f t="shared" si="212"/>
        <v>54.9503382464654</v>
      </c>
      <c r="R493" s="25">
        <f t="shared" si="213"/>
        <v>928.94213952157759</v>
      </c>
      <c r="S493" s="25">
        <f t="shared" si="214"/>
        <v>2.6860050795891266</v>
      </c>
      <c r="T493" s="25">
        <f t="shared" si="215"/>
        <v>20.167749396448556</v>
      </c>
      <c r="U493" s="25">
        <f t="shared" si="236"/>
        <v>8950.9187883815885</v>
      </c>
      <c r="V493" s="25">
        <f t="shared" si="216"/>
        <v>0.94357625629771358</v>
      </c>
      <c r="W493" s="25">
        <f t="shared" si="217"/>
        <v>3.7743050251908543</v>
      </c>
      <c r="X493" s="16">
        <f t="shared" si="218"/>
        <v>290.02105263158148</v>
      </c>
      <c r="Y493">
        <f t="shared" si="219"/>
        <v>41.029585890694165</v>
      </c>
      <c r="Z493">
        <f t="shared" si="220"/>
        <v>2.0812020876450967</v>
      </c>
      <c r="AA493">
        <f t="shared" si="221"/>
        <v>2.2215612677027199</v>
      </c>
      <c r="AB493">
        <f t="shared" si="208"/>
        <v>19.324491165543609</v>
      </c>
      <c r="AC493">
        <f t="shared" si="222"/>
        <v>38.196778830072645</v>
      </c>
      <c r="AD493">
        <f t="shared" si="223"/>
        <v>5.4037388097723777</v>
      </c>
      <c r="AE493">
        <f t="shared" si="224"/>
        <v>3.9858552028233034</v>
      </c>
      <c r="AF493">
        <f t="shared" si="225"/>
        <v>6.8926779796367308</v>
      </c>
      <c r="AG493">
        <f t="shared" si="209"/>
        <v>1.1662993835125628</v>
      </c>
      <c r="AH493" s="18">
        <f t="shared" si="226"/>
        <v>98.400000000000858</v>
      </c>
      <c r="AI493" s="18">
        <f t="shared" si="227"/>
        <v>72.400000000000489</v>
      </c>
      <c r="AJ493" s="28"/>
      <c r="AK493" s="29">
        <f t="shared" si="228"/>
        <v>15.275952027464339</v>
      </c>
      <c r="AL493" s="19">
        <f t="shared" si="229"/>
        <v>72.400000000000489</v>
      </c>
      <c r="AM493" s="18">
        <f t="shared" si="230"/>
        <v>3.9858552028233034</v>
      </c>
      <c r="AN493" s="18">
        <f t="shared" si="231"/>
        <v>6.8926779796367308</v>
      </c>
      <c r="AO493" s="19" t="str">
        <f t="shared" si="232"/>
        <v>N/A</v>
      </c>
      <c r="AP493" t="str">
        <f t="shared" si="233"/>
        <v>N/A</v>
      </c>
    </row>
    <row r="494" spans="12:42" x14ac:dyDescent="0.3">
      <c r="L494" s="25">
        <f t="shared" si="234"/>
        <v>7.2241339785096041</v>
      </c>
      <c r="N494" s="25">
        <f t="shared" si="235"/>
        <v>98.600000000000861</v>
      </c>
      <c r="O494" s="25">
        <f t="shared" si="210"/>
        <v>62.770709555444064</v>
      </c>
      <c r="P494" s="25">
        <f t="shared" si="211"/>
        <v>110.12405185165626</v>
      </c>
      <c r="Q494" s="25">
        <f t="shared" si="212"/>
        <v>55.062025925828131</v>
      </c>
      <c r="R494" s="25">
        <f t="shared" si="213"/>
        <v>930.8302333010929</v>
      </c>
      <c r="S494" s="25">
        <f t="shared" si="214"/>
        <v>2.6859726052507296</v>
      </c>
      <c r="T494" s="25">
        <f t="shared" si="215"/>
        <v>20.188356713831428</v>
      </c>
      <c r="U494" s="25">
        <f t="shared" si="236"/>
        <v>8981.1392944355139</v>
      </c>
      <c r="V494" s="25">
        <f t="shared" si="216"/>
        <v>0.94292507797431924</v>
      </c>
      <c r="W494" s="25">
        <f t="shared" si="217"/>
        <v>3.7717003118972769</v>
      </c>
      <c r="X494" s="16">
        <f t="shared" si="218"/>
        <v>290.61052631579201</v>
      </c>
      <c r="Y494">
        <f t="shared" si="219"/>
        <v>41.112979357951673</v>
      </c>
      <c r="Z494">
        <f t="shared" si="220"/>
        <v>2.083176210528948</v>
      </c>
      <c r="AA494">
        <f t="shared" si="221"/>
        <v>2.2232953531625284</v>
      </c>
      <c r="AB494">
        <f t="shared" si="208"/>
        <v>19.363768586611787</v>
      </c>
      <c r="AC494">
        <f t="shared" si="222"/>
        <v>38.274414559402047</v>
      </c>
      <c r="AD494">
        <f t="shared" si="223"/>
        <v>5.4147220187353273</v>
      </c>
      <c r="AE494">
        <f t="shared" si="224"/>
        <v>3.9922742105268645</v>
      </c>
      <c r="AF494">
        <f t="shared" si="225"/>
        <v>6.8990969873402923</v>
      </c>
      <c r="AG494">
        <f t="shared" si="209"/>
        <v>1.167484045456888</v>
      </c>
      <c r="AH494" s="18">
        <f t="shared" si="226"/>
        <v>98.600000000000861</v>
      </c>
      <c r="AI494" s="18">
        <f t="shared" si="227"/>
        <v>72.400000000000489</v>
      </c>
      <c r="AJ494" s="28"/>
      <c r="AK494" s="29">
        <f t="shared" si="228"/>
        <v>15.275952027464339</v>
      </c>
      <c r="AL494" s="19">
        <f t="shared" si="229"/>
        <v>72.400000000000489</v>
      </c>
      <c r="AM494" s="18">
        <f t="shared" si="230"/>
        <v>3.9922742105268645</v>
      </c>
      <c r="AN494" s="18">
        <f t="shared" si="231"/>
        <v>6.8990969873402923</v>
      </c>
      <c r="AO494" s="19" t="str">
        <f t="shared" si="232"/>
        <v>N/A</v>
      </c>
      <c r="AP494" t="str">
        <f t="shared" si="233"/>
        <v>N/A</v>
      </c>
    </row>
    <row r="495" spans="12:42" x14ac:dyDescent="0.3">
      <c r="L495" s="25">
        <f t="shared" si="234"/>
        <v>7.2388470823354893</v>
      </c>
      <c r="N495" s="25">
        <f t="shared" si="235"/>
        <v>98.800000000000864</v>
      </c>
      <c r="O495" s="25">
        <f t="shared" si="210"/>
        <v>62.898033509917589</v>
      </c>
      <c r="P495" s="25">
        <f t="shared" si="211"/>
        <v>110.34742721038174</v>
      </c>
      <c r="Q495" s="25">
        <f t="shared" si="212"/>
        <v>55.173713605190869</v>
      </c>
      <c r="R495" s="25">
        <f t="shared" si="213"/>
        <v>932.71832708060833</v>
      </c>
      <c r="S495" s="25">
        <f t="shared" si="214"/>
        <v>2.6859402624264108</v>
      </c>
      <c r="T495" s="25">
        <f t="shared" si="215"/>
        <v>20.208943020469736</v>
      </c>
      <c r="U495" s="25">
        <f t="shared" si="236"/>
        <v>9011.4002850738289</v>
      </c>
      <c r="V495" s="25">
        <f t="shared" si="216"/>
        <v>0.94227566718675926</v>
      </c>
      <c r="W495" s="25">
        <f t="shared" si="217"/>
        <v>3.769102668747037</v>
      </c>
      <c r="X495" s="16">
        <f t="shared" si="218"/>
        <v>291.20000000000255</v>
      </c>
      <c r="Y495">
        <f t="shared" si="219"/>
        <v>41.196372825209181</v>
      </c>
      <c r="Z495">
        <f t="shared" si="220"/>
        <v>2.0851485626790822</v>
      </c>
      <c r="AA495">
        <f t="shared" si="221"/>
        <v>2.2250285652451232</v>
      </c>
      <c r="AB495">
        <f t="shared" si="208"/>
        <v>19.403046007679965</v>
      </c>
      <c r="AC495">
        <f t="shared" si="222"/>
        <v>38.352050288731476</v>
      </c>
      <c r="AD495">
        <f t="shared" si="223"/>
        <v>5.4257052276982813</v>
      </c>
      <c r="AE495">
        <f t="shared" si="224"/>
        <v>3.9986932182304273</v>
      </c>
      <c r="AF495">
        <f t="shared" si="225"/>
        <v>6.9055159950438565</v>
      </c>
      <c r="AG495">
        <f t="shared" si="209"/>
        <v>1.1686675065265477</v>
      </c>
      <c r="AH495" s="18">
        <f t="shared" si="226"/>
        <v>98.800000000000864</v>
      </c>
      <c r="AI495" s="18">
        <f t="shared" si="227"/>
        <v>72.400000000000489</v>
      </c>
      <c r="AJ495" s="28"/>
      <c r="AK495" s="29">
        <f t="shared" si="228"/>
        <v>15.275952027464339</v>
      </c>
      <c r="AL495" s="19">
        <f t="shared" si="229"/>
        <v>72.400000000000489</v>
      </c>
      <c r="AM495" s="18">
        <f t="shared" si="230"/>
        <v>3.9986932182304273</v>
      </c>
      <c r="AN495" s="18">
        <f t="shared" si="231"/>
        <v>6.9055159950438565</v>
      </c>
      <c r="AO495" s="19" t="str">
        <f t="shared" si="232"/>
        <v>N/A</v>
      </c>
      <c r="AP495" t="str">
        <f t="shared" si="233"/>
        <v>N/A</v>
      </c>
    </row>
    <row r="496" spans="12:42" x14ac:dyDescent="0.3">
      <c r="L496" s="25">
        <f t="shared" si="234"/>
        <v>7.2535601861613745</v>
      </c>
      <c r="N496" s="25">
        <f t="shared" si="235"/>
        <v>99.000000000000867</v>
      </c>
      <c r="O496" s="25">
        <f t="shared" si="210"/>
        <v>63.025357464391107</v>
      </c>
      <c r="P496" s="25">
        <f t="shared" si="211"/>
        <v>110.57080256910722</v>
      </c>
      <c r="Q496" s="25">
        <f t="shared" si="212"/>
        <v>55.285401284553608</v>
      </c>
      <c r="R496" s="25">
        <f t="shared" si="213"/>
        <v>934.60642086012388</v>
      </c>
      <c r="S496" s="25">
        <f t="shared" si="214"/>
        <v>2.6859080503188801</v>
      </c>
      <c r="T496" s="25">
        <f t="shared" si="215"/>
        <v>20.229508380490632</v>
      </c>
      <c r="U496" s="25">
        <f t="shared" si="236"/>
        <v>9041.7017324139579</v>
      </c>
      <c r="V496" s="25">
        <f t="shared" si="216"/>
        <v>0.94162801557382625</v>
      </c>
      <c r="W496" s="25">
        <f t="shared" si="217"/>
        <v>3.766512062295305</v>
      </c>
      <c r="X496" s="16">
        <f t="shared" si="218"/>
        <v>291.78947368421308</v>
      </c>
      <c r="Y496">
        <f t="shared" si="219"/>
        <v>41.279766292466689</v>
      </c>
      <c r="Z496">
        <f t="shared" si="220"/>
        <v>2.087119148617516</v>
      </c>
      <c r="AA496">
        <f t="shared" si="221"/>
        <v>2.2267609033052276</v>
      </c>
      <c r="AB496">
        <f t="shared" si="208"/>
        <v>19.442323428748143</v>
      </c>
      <c r="AC496">
        <f t="shared" si="222"/>
        <v>38.429686018060877</v>
      </c>
      <c r="AD496">
        <f t="shared" si="223"/>
        <v>5.4366884366612309</v>
      </c>
      <c r="AE496">
        <f t="shared" si="224"/>
        <v>4.0051122259339884</v>
      </c>
      <c r="AF496">
        <f t="shared" si="225"/>
        <v>6.9119350027474162</v>
      </c>
      <c r="AG496">
        <f t="shared" si="209"/>
        <v>1.1698497703660822</v>
      </c>
      <c r="AH496" s="18">
        <f t="shared" si="226"/>
        <v>99.000000000000867</v>
      </c>
      <c r="AI496" s="18">
        <f t="shared" si="227"/>
        <v>72.400000000000489</v>
      </c>
      <c r="AJ496" s="28"/>
      <c r="AK496" s="29">
        <f t="shared" si="228"/>
        <v>15.275952027464339</v>
      </c>
      <c r="AL496" s="19">
        <f t="shared" si="229"/>
        <v>72.400000000000489</v>
      </c>
      <c r="AM496" s="18">
        <f t="shared" si="230"/>
        <v>4.0051122259339884</v>
      </c>
      <c r="AN496" s="18">
        <f t="shared" si="231"/>
        <v>6.9119350027474162</v>
      </c>
      <c r="AO496" s="19" t="str">
        <f t="shared" si="232"/>
        <v>N/A</v>
      </c>
      <c r="AP496" t="str">
        <f t="shared" si="233"/>
        <v>N/A</v>
      </c>
    </row>
    <row r="497" spans="12:42" x14ac:dyDescent="0.3">
      <c r="L497" s="25">
        <f t="shared" si="234"/>
        <v>7.2682732899872597</v>
      </c>
      <c r="N497" s="25">
        <f t="shared" si="235"/>
        <v>99.20000000000087</v>
      </c>
      <c r="O497" s="25">
        <f t="shared" si="210"/>
        <v>63.152681418864631</v>
      </c>
      <c r="P497" s="25">
        <f t="shared" si="211"/>
        <v>110.79417792783269</v>
      </c>
      <c r="Q497" s="25">
        <f t="shared" si="212"/>
        <v>55.397088963916346</v>
      </c>
      <c r="R497" s="25">
        <f t="shared" si="213"/>
        <v>936.49451463963931</v>
      </c>
      <c r="S497" s="25">
        <f t="shared" si="214"/>
        <v>2.6858759681372786</v>
      </c>
      <c r="T497" s="25">
        <f t="shared" si="215"/>
        <v>20.250052857695795</v>
      </c>
      <c r="U497" s="25">
        <f t="shared" si="236"/>
        <v>9072.043608648919</v>
      </c>
      <c r="V497" s="25">
        <f t="shared" si="216"/>
        <v>0.94098211483065985</v>
      </c>
      <c r="W497" s="25">
        <f t="shared" si="217"/>
        <v>3.7639284593226394</v>
      </c>
      <c r="X497" s="16">
        <f t="shared" si="218"/>
        <v>292.37894736842372</v>
      </c>
      <c r="Y497">
        <f t="shared" si="219"/>
        <v>41.363159759724212</v>
      </c>
      <c r="Z497">
        <f t="shared" si="220"/>
        <v>2.0890879728483118</v>
      </c>
      <c r="AA497">
        <f t="shared" si="221"/>
        <v>2.2284923667197654</v>
      </c>
      <c r="AB497">
        <f t="shared" si="208"/>
        <v>19.481600849816321</v>
      </c>
      <c r="AC497">
        <f t="shared" si="222"/>
        <v>38.507321747390279</v>
      </c>
      <c r="AD497">
        <f t="shared" si="223"/>
        <v>5.4476716456241814</v>
      </c>
      <c r="AE497">
        <f t="shared" si="224"/>
        <v>4.0115312336375499</v>
      </c>
      <c r="AF497">
        <f t="shared" si="225"/>
        <v>6.9183540104509778</v>
      </c>
      <c r="AG497">
        <f t="shared" si="209"/>
        <v>1.1710308406016352</v>
      </c>
      <c r="AH497" s="18">
        <f t="shared" si="226"/>
        <v>99.20000000000087</v>
      </c>
      <c r="AI497" s="18">
        <f t="shared" si="227"/>
        <v>72.400000000000489</v>
      </c>
      <c r="AJ497" s="28"/>
      <c r="AK497" s="29">
        <f t="shared" si="228"/>
        <v>15.275952027464339</v>
      </c>
      <c r="AL497" s="19">
        <f t="shared" si="229"/>
        <v>72.400000000000489</v>
      </c>
      <c r="AM497" s="18">
        <f t="shared" si="230"/>
        <v>4.0115312336375499</v>
      </c>
      <c r="AN497" s="18">
        <f t="shared" si="231"/>
        <v>6.9183540104509778</v>
      </c>
      <c r="AO497" s="19" t="str">
        <f t="shared" si="232"/>
        <v>N/A</v>
      </c>
      <c r="AP497" t="str">
        <f t="shared" si="233"/>
        <v>N/A</v>
      </c>
    </row>
    <row r="498" spans="12:42" x14ac:dyDescent="0.3">
      <c r="L498" s="25">
        <f t="shared" si="234"/>
        <v>7.2829863938131449</v>
      </c>
      <c r="N498" s="25">
        <f t="shared" si="235"/>
        <v>99.400000000000873</v>
      </c>
      <c r="O498" s="25">
        <f t="shared" si="210"/>
        <v>63.280005373338135</v>
      </c>
      <c r="P498" s="25">
        <f t="shared" si="211"/>
        <v>111.01755328655814</v>
      </c>
      <c r="Q498" s="25">
        <f t="shared" si="212"/>
        <v>55.50877664327907</v>
      </c>
      <c r="R498" s="25">
        <f t="shared" si="213"/>
        <v>938.38260841915439</v>
      </c>
      <c r="S498" s="25">
        <f t="shared" si="214"/>
        <v>2.6858440150971137</v>
      </c>
      <c r="T498" s="25">
        <f t="shared" si="215"/>
        <v>20.270576515563697</v>
      </c>
      <c r="U498" s="25">
        <f t="shared" si="236"/>
        <v>9102.4258860468526</v>
      </c>
      <c r="V498" s="25">
        <f t="shared" si="216"/>
        <v>0.94033795670824327</v>
      </c>
      <c r="W498" s="25">
        <f t="shared" si="217"/>
        <v>3.7613518268329731</v>
      </c>
      <c r="X498" s="16">
        <f t="shared" si="218"/>
        <v>292.96842105263408</v>
      </c>
      <c r="Y498">
        <f t="shared" si="219"/>
        <v>41.446553226981699</v>
      </c>
      <c r="Z498">
        <f t="shared" si="220"/>
        <v>2.0910550398576673</v>
      </c>
      <c r="AA498">
        <f t="shared" si="221"/>
        <v>2.2302229548875512</v>
      </c>
      <c r="AB498">
        <f t="shared" si="208"/>
        <v>19.520878270884502</v>
      </c>
      <c r="AC498">
        <f t="shared" si="222"/>
        <v>38.584957476719708</v>
      </c>
      <c r="AD498">
        <f t="shared" si="223"/>
        <v>5.4586548545871354</v>
      </c>
      <c r="AE498">
        <f t="shared" si="224"/>
        <v>4.0179502413411132</v>
      </c>
      <c r="AF498">
        <f t="shared" si="225"/>
        <v>6.9247730181545419</v>
      </c>
      <c r="AG498">
        <f t="shared" si="209"/>
        <v>1.1722107208410824</v>
      </c>
      <c r="AH498" s="18">
        <f t="shared" si="226"/>
        <v>99.400000000000873</v>
      </c>
      <c r="AI498" s="18">
        <f t="shared" si="227"/>
        <v>72.400000000000489</v>
      </c>
      <c r="AJ498" s="28"/>
      <c r="AK498" s="29">
        <f t="shared" si="228"/>
        <v>15.275952027464339</v>
      </c>
      <c r="AL498" s="19">
        <f t="shared" si="229"/>
        <v>72.400000000000489</v>
      </c>
      <c r="AM498" s="18">
        <f t="shared" si="230"/>
        <v>4.0179502413411132</v>
      </c>
      <c r="AN498" s="18">
        <f t="shared" si="231"/>
        <v>6.9247730181545419</v>
      </c>
      <c r="AO498" s="19" t="str">
        <f t="shared" si="232"/>
        <v>N/A</v>
      </c>
      <c r="AP498" t="str">
        <f t="shared" si="233"/>
        <v>N/A</v>
      </c>
    </row>
    <row r="499" spans="12:42" x14ac:dyDescent="0.3">
      <c r="L499" s="25">
        <f t="shared" si="234"/>
        <v>7.2976994976390301</v>
      </c>
      <c r="N499" s="25">
        <f t="shared" si="235"/>
        <v>99.600000000000875</v>
      </c>
      <c r="O499" s="25">
        <f t="shared" si="210"/>
        <v>63.407329327811659</v>
      </c>
      <c r="P499" s="25">
        <f t="shared" si="211"/>
        <v>111.24092864528362</v>
      </c>
      <c r="Q499" s="25">
        <f t="shared" si="212"/>
        <v>55.620464322641809</v>
      </c>
      <c r="R499" s="25">
        <f t="shared" si="213"/>
        <v>940.27070219867005</v>
      </c>
      <c r="S499" s="25">
        <f t="shared" si="214"/>
        <v>2.6858121904201964</v>
      </c>
      <c r="T499" s="25">
        <f t="shared" si="215"/>
        <v>20.291079417251904</v>
      </c>
      <c r="U499" s="25">
        <f t="shared" si="236"/>
        <v>9132.8485369507434</v>
      </c>
      <c r="V499" s="25">
        <f t="shared" si="216"/>
        <v>0.93969553301292275</v>
      </c>
      <c r="W499" s="25">
        <f t="shared" si="217"/>
        <v>3.758782132051691</v>
      </c>
      <c r="X499" s="16">
        <f t="shared" si="218"/>
        <v>293.55789473684467</v>
      </c>
      <c r="Y499">
        <f t="shared" si="219"/>
        <v>41.529946694239214</v>
      </c>
      <c r="Z499">
        <f t="shared" si="220"/>
        <v>2.0930203541140129</v>
      </c>
      <c r="AA499">
        <f t="shared" si="221"/>
        <v>2.2319526672290029</v>
      </c>
      <c r="AB499">
        <f t="shared" si="208"/>
        <v>19.56015569195268</v>
      </c>
      <c r="AC499">
        <f t="shared" si="222"/>
        <v>38.662593206049138</v>
      </c>
      <c r="AD499">
        <f t="shared" si="223"/>
        <v>5.4696380635500885</v>
      </c>
      <c r="AE499">
        <f t="shared" si="224"/>
        <v>4.0243692490446765</v>
      </c>
      <c r="AF499">
        <f t="shared" si="225"/>
        <v>6.9311920258581043</v>
      </c>
      <c r="AG499">
        <f t="shared" si="209"/>
        <v>1.1733894146741595</v>
      </c>
      <c r="AH499" s="18">
        <f t="shared" si="226"/>
        <v>99.600000000000875</v>
      </c>
      <c r="AI499" s="18">
        <f t="shared" si="227"/>
        <v>72.400000000000489</v>
      </c>
      <c r="AJ499" s="28"/>
      <c r="AK499" s="29">
        <f t="shared" si="228"/>
        <v>15.275952027464339</v>
      </c>
      <c r="AL499" s="19">
        <f t="shared" si="229"/>
        <v>72.400000000000489</v>
      </c>
      <c r="AM499" s="18">
        <f t="shared" si="230"/>
        <v>4.0243692490446765</v>
      </c>
      <c r="AN499" s="18">
        <f t="shared" si="231"/>
        <v>6.9311920258581043</v>
      </c>
      <c r="AO499" s="19" t="str">
        <f t="shared" si="232"/>
        <v>N/A</v>
      </c>
      <c r="AP499" t="str">
        <f t="shared" si="233"/>
        <v>N/A</v>
      </c>
    </row>
    <row r="500" spans="12:42" x14ac:dyDescent="0.3">
      <c r="L500" s="25">
        <f t="shared" si="234"/>
        <v>7.3124126014649153</v>
      </c>
      <c r="N500" s="25">
        <f t="shared" si="235"/>
        <v>99.800000000000878</v>
      </c>
      <c r="O500" s="25">
        <f t="shared" si="210"/>
        <v>63.534653282285184</v>
      </c>
      <c r="P500" s="25">
        <f t="shared" si="211"/>
        <v>111.46430400400911</v>
      </c>
      <c r="Q500" s="25">
        <f t="shared" si="212"/>
        <v>55.732152002004554</v>
      </c>
      <c r="R500" s="25">
        <f t="shared" si="213"/>
        <v>942.15879597818559</v>
      </c>
      <c r="S500" s="25">
        <f t="shared" si="214"/>
        <v>2.6857804933345784</v>
      </c>
      <c r="T500" s="25">
        <f t="shared" si="215"/>
        <v>20.311561625599346</v>
      </c>
      <c r="U500" s="25">
        <f t="shared" si="236"/>
        <v>9163.3115337780473</v>
      </c>
      <c r="V500" s="25">
        <f t="shared" si="216"/>
        <v>0.93905483560592518</v>
      </c>
      <c r="W500" s="25">
        <f t="shared" si="217"/>
        <v>3.7562193424237007</v>
      </c>
      <c r="X500" s="16">
        <f t="shared" si="218"/>
        <v>294.14736842105526</v>
      </c>
      <c r="Y500">
        <f t="shared" si="219"/>
        <v>41.61334016149673</v>
      </c>
      <c r="Z500">
        <f t="shared" si="220"/>
        <v>2.0949839200680875</v>
      </c>
      <c r="AA500">
        <f t="shared" si="221"/>
        <v>2.2336815031858328</v>
      </c>
      <c r="AB500">
        <f t="shared" si="208"/>
        <v>19.599433113020858</v>
      </c>
      <c r="AC500">
        <f t="shared" si="222"/>
        <v>38.740228935378568</v>
      </c>
      <c r="AD500">
        <f t="shared" si="223"/>
        <v>5.4806212725130425</v>
      </c>
      <c r="AE500">
        <f t="shared" si="224"/>
        <v>4.0307882567482407</v>
      </c>
      <c r="AF500">
        <f t="shared" si="225"/>
        <v>6.9376110335616685</v>
      </c>
      <c r="AG500">
        <f t="shared" si="209"/>
        <v>1.1745669256725919</v>
      </c>
      <c r="AH500" s="18">
        <f t="shared" si="226"/>
        <v>99.800000000000878</v>
      </c>
      <c r="AI500" s="18">
        <f t="shared" si="227"/>
        <v>72.400000000000489</v>
      </c>
      <c r="AJ500" s="28"/>
      <c r="AK500" s="29">
        <f t="shared" si="228"/>
        <v>15.275952027464339</v>
      </c>
      <c r="AL500" s="19">
        <f t="shared" si="229"/>
        <v>72.400000000000489</v>
      </c>
      <c r="AM500" s="18">
        <f t="shared" si="230"/>
        <v>4.0307882567482407</v>
      </c>
      <c r="AN500" s="18">
        <f t="shared" si="231"/>
        <v>6.9376110335616685</v>
      </c>
      <c r="AO500" s="19" t="str">
        <f t="shared" si="232"/>
        <v>N/A</v>
      </c>
      <c r="AP500" t="str">
        <f t="shared" si="233"/>
        <v>N/A</v>
      </c>
    </row>
    <row r="501" spans="12:42" x14ac:dyDescent="0.3">
      <c r="L501" s="25">
        <f t="shared" si="234"/>
        <v>7.3271257052908005</v>
      </c>
      <c r="N501" s="25">
        <f t="shared" si="235"/>
        <v>100.00000000000088</v>
      </c>
      <c r="O501" s="25">
        <f t="shared" si="210"/>
        <v>63.661977236758695</v>
      </c>
      <c r="P501" s="25">
        <f t="shared" si="211"/>
        <v>111.68767936273456</v>
      </c>
      <c r="Q501" s="25">
        <f t="shared" si="212"/>
        <v>55.843839681367278</v>
      </c>
      <c r="R501" s="25">
        <f t="shared" si="213"/>
        <v>944.0468897577008</v>
      </c>
      <c r="S501" s="25">
        <f t="shared" si="214"/>
        <v>2.6857489230744864</v>
      </c>
      <c r="T501" s="25">
        <f t="shared" si="215"/>
        <v>20.33202320312855</v>
      </c>
      <c r="U501" s="25">
        <f t="shared" si="236"/>
        <v>9193.8148490203239</v>
      </c>
      <c r="V501" s="25">
        <f t="shared" si="216"/>
        <v>0.93841585640287961</v>
      </c>
      <c r="W501" s="25">
        <f t="shared" si="217"/>
        <v>3.7536634256115184</v>
      </c>
      <c r="X501" s="16">
        <f t="shared" si="218"/>
        <v>294.73684210526574</v>
      </c>
      <c r="Y501">
        <f t="shared" si="219"/>
        <v>41.696733628754231</v>
      </c>
      <c r="Z501">
        <f t="shared" si="220"/>
        <v>2.096945742153034</v>
      </c>
      <c r="AA501">
        <f t="shared" si="221"/>
        <v>2.2354094622207672</v>
      </c>
      <c r="AB501">
        <f t="shared" si="208"/>
        <v>19.638710534089036</v>
      </c>
      <c r="AC501">
        <f t="shared" si="222"/>
        <v>38.817864664707969</v>
      </c>
      <c r="AD501">
        <f t="shared" si="223"/>
        <v>5.491604481475993</v>
      </c>
      <c r="AE501">
        <f t="shared" si="224"/>
        <v>4.0372072644518013</v>
      </c>
      <c r="AF501">
        <f t="shared" si="225"/>
        <v>6.94403004126523</v>
      </c>
      <c r="AG501">
        <f t="shared" si="209"/>
        <v>1.1757432573902182</v>
      </c>
      <c r="AH501" s="18">
        <f t="shared" si="226"/>
        <v>100.00000000000088</v>
      </c>
      <c r="AI501" s="18">
        <f t="shared" si="227"/>
        <v>72.400000000000489</v>
      </c>
      <c r="AJ501" s="28"/>
      <c r="AK501" s="29">
        <f t="shared" si="228"/>
        <v>15.275952027464339</v>
      </c>
      <c r="AL501" s="19">
        <f t="shared" si="229"/>
        <v>72.400000000000489</v>
      </c>
      <c r="AM501" s="18">
        <f t="shared" si="230"/>
        <v>4.0372072644518013</v>
      </c>
      <c r="AN501" s="18">
        <f t="shared" si="231"/>
        <v>6.94403004126523</v>
      </c>
      <c r="AO501" s="19" t="str">
        <f t="shared" si="232"/>
        <v>N/A</v>
      </c>
      <c r="AP501" t="str">
        <f t="shared" si="233"/>
        <v>N/A</v>
      </c>
    </row>
    <row r="502" spans="12:42" x14ac:dyDescent="0.3">
      <c r="L502" s="25">
        <f t="shared" si="234"/>
        <v>7.3418388091166857</v>
      </c>
      <c r="N502" s="25">
        <f t="shared" si="235"/>
        <v>100.20000000000088</v>
      </c>
      <c r="O502" s="25">
        <f t="shared" si="210"/>
        <v>63.789301191232219</v>
      </c>
      <c r="P502" s="25">
        <f t="shared" si="211"/>
        <v>111.91105472146005</v>
      </c>
      <c r="Q502" s="25">
        <f t="shared" si="212"/>
        <v>55.955527360730024</v>
      </c>
      <c r="R502" s="25">
        <f t="shared" si="213"/>
        <v>945.93498353721634</v>
      </c>
      <c r="S502" s="25">
        <f t="shared" si="214"/>
        <v>2.6857174788802647</v>
      </c>
      <c r="T502" s="25">
        <f t="shared" si="215"/>
        <v>20.352464212047884</v>
      </c>
      <c r="U502" s="25">
        <f t="shared" si="236"/>
        <v>9224.3584552429184</v>
      </c>
      <c r="V502" s="25">
        <f t="shared" si="216"/>
        <v>0.93777858737334596</v>
      </c>
      <c r="W502" s="25">
        <f t="shared" si="217"/>
        <v>3.7511143494933838</v>
      </c>
      <c r="X502" s="16">
        <f t="shared" si="218"/>
        <v>295.32631578947638</v>
      </c>
      <c r="Y502">
        <f t="shared" si="219"/>
        <v>41.780127096011753</v>
      </c>
      <c r="Z502">
        <f t="shared" si="220"/>
        <v>2.0989058247844858</v>
      </c>
      <c r="AA502">
        <f t="shared" si="221"/>
        <v>2.237136543817253</v>
      </c>
      <c r="AB502">
        <f t="shared" si="208"/>
        <v>19.677987955157214</v>
      </c>
      <c r="AC502">
        <f t="shared" si="222"/>
        <v>38.89550039403737</v>
      </c>
      <c r="AD502">
        <f t="shared" si="223"/>
        <v>5.5025876904389426</v>
      </c>
      <c r="AE502">
        <f t="shared" si="224"/>
        <v>4.0436262721553629</v>
      </c>
      <c r="AF502">
        <f t="shared" si="225"/>
        <v>6.9504490489687907</v>
      </c>
      <c r="AG502">
        <f t="shared" si="209"/>
        <v>1.1769184133631176</v>
      </c>
      <c r="AH502" s="18">
        <f t="shared" si="226"/>
        <v>100.20000000000088</v>
      </c>
      <c r="AI502" s="18">
        <f t="shared" si="227"/>
        <v>72.400000000000489</v>
      </c>
      <c r="AJ502" s="28"/>
      <c r="AK502" s="29">
        <f t="shared" si="228"/>
        <v>15.275952027464339</v>
      </c>
      <c r="AL502" s="19">
        <f t="shared" si="229"/>
        <v>72.400000000000489</v>
      </c>
      <c r="AM502" s="18">
        <f t="shared" si="230"/>
        <v>4.0436262721553629</v>
      </c>
      <c r="AN502" s="18">
        <f t="shared" si="231"/>
        <v>6.9504490489687907</v>
      </c>
      <c r="AO502" s="19" t="str">
        <f t="shared" si="232"/>
        <v>N/A</v>
      </c>
      <c r="AP502" t="str">
        <f t="shared" si="233"/>
        <v>N/A</v>
      </c>
    </row>
    <row r="503" spans="12:42" x14ac:dyDescent="0.3">
      <c r="L503" s="25">
        <f t="shared" si="234"/>
        <v>7.3565519129425709</v>
      </c>
      <c r="N503" s="25">
        <f t="shared" si="235"/>
        <v>100.40000000000089</v>
      </c>
      <c r="O503" s="25">
        <f t="shared" si="210"/>
        <v>63.91662514570573</v>
      </c>
      <c r="P503" s="25">
        <f t="shared" si="211"/>
        <v>112.1344300801855</v>
      </c>
      <c r="Q503" s="25">
        <f t="shared" si="212"/>
        <v>56.067215040092748</v>
      </c>
      <c r="R503" s="25">
        <f t="shared" si="213"/>
        <v>947.82307731673177</v>
      </c>
      <c r="S503" s="25">
        <f t="shared" si="214"/>
        <v>2.685686159998312</v>
      </c>
      <c r="T503" s="25">
        <f t="shared" si="215"/>
        <v>20.372884714253743</v>
      </c>
      <c r="U503" s="25">
        <f t="shared" si="236"/>
        <v>9254.9423250845921</v>
      </c>
      <c r="V503" s="25">
        <f t="shared" si="216"/>
        <v>0.93714302054035037</v>
      </c>
      <c r="W503" s="25">
        <f t="shared" si="217"/>
        <v>3.7485720821614015</v>
      </c>
      <c r="X503" s="16">
        <f t="shared" si="218"/>
        <v>295.9157894736868</v>
      </c>
      <c r="Y503">
        <f t="shared" si="219"/>
        <v>41.863520563269248</v>
      </c>
      <c r="Z503">
        <f t="shared" si="220"/>
        <v>2.1008641723606485</v>
      </c>
      <c r="AA503">
        <f t="shared" si="221"/>
        <v>2.2388627474791765</v>
      </c>
      <c r="AB503">
        <f t="shared" si="208"/>
        <v>19.717265376225392</v>
      </c>
      <c r="AC503">
        <f t="shared" si="222"/>
        <v>38.9731361233668</v>
      </c>
      <c r="AD503">
        <f t="shared" si="223"/>
        <v>5.5135708994018966</v>
      </c>
      <c r="AE503">
        <f t="shared" si="224"/>
        <v>4.0500452798589262</v>
      </c>
      <c r="AF503">
        <f t="shared" si="225"/>
        <v>6.956868056672354</v>
      </c>
      <c r="AG503">
        <f t="shared" si="209"/>
        <v>1.1780923971097323</v>
      </c>
      <c r="AH503" s="18">
        <f t="shared" si="226"/>
        <v>100.40000000000089</v>
      </c>
      <c r="AI503" s="18">
        <f t="shared" si="227"/>
        <v>72.400000000000489</v>
      </c>
      <c r="AJ503" s="28"/>
      <c r="AK503" s="29">
        <f t="shared" si="228"/>
        <v>15.275952027464339</v>
      </c>
      <c r="AL503" s="19">
        <f t="shared" si="229"/>
        <v>72.400000000000489</v>
      </c>
      <c r="AM503" s="18">
        <f t="shared" si="230"/>
        <v>4.0500452798589262</v>
      </c>
      <c r="AN503" s="18">
        <f t="shared" si="231"/>
        <v>6.956868056672354</v>
      </c>
      <c r="AO503" s="19" t="str">
        <f t="shared" si="232"/>
        <v>N/A</v>
      </c>
      <c r="AP503" t="str">
        <f t="shared" si="233"/>
        <v>N/A</v>
      </c>
    </row>
    <row r="504" spans="12:42" x14ac:dyDescent="0.3">
      <c r="L504" s="25">
        <f t="shared" si="234"/>
        <v>7.3712650167684561</v>
      </c>
      <c r="N504" s="25">
        <f t="shared" si="235"/>
        <v>100.60000000000089</v>
      </c>
      <c r="O504" s="25">
        <f t="shared" si="210"/>
        <v>64.043949100179262</v>
      </c>
      <c r="P504" s="25">
        <f t="shared" si="211"/>
        <v>112.357805438911</v>
      </c>
      <c r="Q504" s="25">
        <f t="shared" si="212"/>
        <v>56.1789027194555</v>
      </c>
      <c r="R504" s="25">
        <f t="shared" si="213"/>
        <v>949.71117109624731</v>
      </c>
      <c r="S504" s="25">
        <f t="shared" si="214"/>
        <v>2.6856549656810222</v>
      </c>
      <c r="T504" s="25">
        <f t="shared" si="215"/>
        <v>20.393284771332752</v>
      </c>
      <c r="U504" s="25">
        <f t="shared" si="236"/>
        <v>9285.5664312571826</v>
      </c>
      <c r="V504" s="25">
        <f t="shared" si="216"/>
        <v>0.93650914797991847</v>
      </c>
      <c r="W504" s="25">
        <f t="shared" si="217"/>
        <v>3.7460365919196739</v>
      </c>
      <c r="X504" s="16">
        <f t="shared" si="218"/>
        <v>296.50526315789745</v>
      </c>
      <c r="Y504">
        <f t="shared" si="219"/>
        <v>41.946914030526777</v>
      </c>
      <c r="Z504">
        <f t="shared" si="220"/>
        <v>2.102820789262394</v>
      </c>
      <c r="AA504">
        <f t="shared" si="221"/>
        <v>2.2405880727305858</v>
      </c>
      <c r="AB504">
        <f t="shared" si="208"/>
        <v>19.756542797293569</v>
      </c>
      <c r="AC504">
        <f t="shared" si="222"/>
        <v>39.050771852696201</v>
      </c>
      <c r="AD504">
        <f t="shared" si="223"/>
        <v>5.5245541083648462</v>
      </c>
      <c r="AE504">
        <f t="shared" si="224"/>
        <v>4.0564642875624877</v>
      </c>
      <c r="AF504">
        <f t="shared" si="225"/>
        <v>6.9632870643759155</v>
      </c>
      <c r="AG504">
        <f t="shared" si="209"/>
        <v>1.1792652121309914</v>
      </c>
      <c r="AH504" s="18">
        <f t="shared" si="226"/>
        <v>100.60000000000089</v>
      </c>
      <c r="AI504" s="18">
        <f t="shared" si="227"/>
        <v>72.400000000000489</v>
      </c>
      <c r="AJ504" s="28"/>
      <c r="AK504" s="29">
        <f t="shared" si="228"/>
        <v>15.275952027464339</v>
      </c>
      <c r="AL504" s="19">
        <f t="shared" si="229"/>
        <v>72.400000000000489</v>
      </c>
      <c r="AM504" s="18">
        <f t="shared" si="230"/>
        <v>4.0564642875624877</v>
      </c>
      <c r="AN504" s="18">
        <f t="shared" si="231"/>
        <v>6.9632870643759155</v>
      </c>
      <c r="AO504" s="19" t="str">
        <f t="shared" si="232"/>
        <v>N/A</v>
      </c>
      <c r="AP504" t="str">
        <f t="shared" si="233"/>
        <v>N/A</v>
      </c>
    </row>
    <row r="505" spans="12:42" x14ac:dyDescent="0.3">
      <c r="L505" s="25">
        <f t="shared" si="234"/>
        <v>7.3859781205943413</v>
      </c>
      <c r="N505" s="25">
        <f t="shared" si="235"/>
        <v>100.80000000000089</v>
      </c>
      <c r="O505" s="25">
        <f t="shared" si="210"/>
        <v>64.171273054652772</v>
      </c>
      <c r="P505" s="25">
        <f t="shared" si="211"/>
        <v>112.58118079763645</v>
      </c>
      <c r="Q505" s="25">
        <f t="shared" si="212"/>
        <v>56.290590398818225</v>
      </c>
      <c r="R505" s="25">
        <f t="shared" si="213"/>
        <v>951.59926487576251</v>
      </c>
      <c r="S505" s="25">
        <f t="shared" si="214"/>
        <v>2.6856238951867231</v>
      </c>
      <c r="T505" s="25">
        <f t="shared" si="215"/>
        <v>20.413664444563906</v>
      </c>
      <c r="U505" s="25">
        <f t="shared" si="236"/>
        <v>9316.2307465452996</v>
      </c>
      <c r="V505" s="25">
        <f t="shared" si="216"/>
        <v>0.93587696182062863</v>
      </c>
      <c r="W505" s="25">
        <f t="shared" si="217"/>
        <v>3.7435078472825145</v>
      </c>
      <c r="X505" s="16">
        <f t="shared" si="218"/>
        <v>297.09473684210798</v>
      </c>
      <c r="Y505">
        <f t="shared" si="219"/>
        <v>42.030307497784285</v>
      </c>
      <c r="Z505">
        <f t="shared" si="220"/>
        <v>2.1047756798533381</v>
      </c>
      <c r="AA505">
        <f t="shared" si="221"/>
        <v>2.2423125191154116</v>
      </c>
      <c r="AB505">
        <f t="shared" si="208"/>
        <v>19.795820218361747</v>
      </c>
      <c r="AC505">
        <f t="shared" si="222"/>
        <v>39.128407582025602</v>
      </c>
      <c r="AD505">
        <f t="shared" si="223"/>
        <v>5.5355373173277966</v>
      </c>
      <c r="AE505">
        <f t="shared" si="224"/>
        <v>4.0628832952660483</v>
      </c>
      <c r="AF505">
        <f t="shared" si="225"/>
        <v>6.9697060720794761</v>
      </c>
      <c r="AG505">
        <f t="shared" si="209"/>
        <v>1.1804368619104326</v>
      </c>
      <c r="AH505" s="18">
        <f t="shared" si="226"/>
        <v>100.80000000000089</v>
      </c>
      <c r="AI505" s="18">
        <f t="shared" si="227"/>
        <v>72.400000000000489</v>
      </c>
      <c r="AJ505" s="28"/>
      <c r="AK505" s="29">
        <f t="shared" si="228"/>
        <v>15.275952027464339</v>
      </c>
      <c r="AL505" s="19">
        <f t="shared" si="229"/>
        <v>72.400000000000489</v>
      </c>
      <c r="AM505" s="18">
        <f t="shared" si="230"/>
        <v>4.0628832952660483</v>
      </c>
      <c r="AN505" s="18">
        <f t="shared" si="231"/>
        <v>6.9697060720794761</v>
      </c>
      <c r="AO505" s="19" t="str">
        <f t="shared" si="232"/>
        <v>N/A</v>
      </c>
      <c r="AP505" t="str">
        <f t="shared" si="233"/>
        <v>N/A</v>
      </c>
    </row>
    <row r="506" spans="12:42" x14ac:dyDescent="0.3">
      <c r="L506" s="25">
        <f t="shared" si="234"/>
        <v>7.4006912244202265</v>
      </c>
      <c r="N506" s="25">
        <f t="shared" si="235"/>
        <v>101.0000000000009</v>
      </c>
      <c r="O506" s="25">
        <f t="shared" si="210"/>
        <v>64.298597009126283</v>
      </c>
      <c r="P506" s="25">
        <f t="shared" si="211"/>
        <v>112.80455615636191</v>
      </c>
      <c r="Q506" s="25">
        <f t="shared" si="212"/>
        <v>56.402278078180956</v>
      </c>
      <c r="R506" s="25">
        <f t="shared" si="213"/>
        <v>953.48735865527806</v>
      </c>
      <c r="S506" s="25">
        <f t="shared" si="214"/>
        <v>2.685592947779619</v>
      </c>
      <c r="T506" s="25">
        <f t="shared" si="215"/>
        <v>20.434023794920755</v>
      </c>
      <c r="U506" s="25">
        <f t="shared" si="236"/>
        <v>9346.9352438059395</v>
      </c>
      <c r="V506" s="25">
        <f t="shared" si="216"/>
        <v>0.93524645424314901</v>
      </c>
      <c r="W506" s="25">
        <f t="shared" si="217"/>
        <v>3.740985816972596</v>
      </c>
      <c r="X506" s="16">
        <f t="shared" si="218"/>
        <v>297.6842105263184</v>
      </c>
      <c r="Y506">
        <f t="shared" si="219"/>
        <v>42.113700965041772</v>
      </c>
      <c r="Z506">
        <f t="shared" si="220"/>
        <v>2.1067288484799316</v>
      </c>
      <c r="AA506">
        <f t="shared" si="221"/>
        <v>2.2440360861971973</v>
      </c>
      <c r="AB506">
        <f t="shared" si="208"/>
        <v>19.835097639429925</v>
      </c>
      <c r="AC506">
        <f t="shared" si="222"/>
        <v>39.206043311355032</v>
      </c>
      <c r="AD506">
        <f t="shared" si="223"/>
        <v>5.5465205262907507</v>
      </c>
      <c r="AE506">
        <f t="shared" si="224"/>
        <v>4.0693023029696125</v>
      </c>
      <c r="AF506">
        <f t="shared" si="225"/>
        <v>6.9761250797830403</v>
      </c>
      <c r="AG506">
        <f t="shared" si="209"/>
        <v>1.181607349914322</v>
      </c>
      <c r="AH506" s="18">
        <f t="shared" si="226"/>
        <v>101.0000000000009</v>
      </c>
      <c r="AI506" s="18">
        <f t="shared" si="227"/>
        <v>72.400000000000489</v>
      </c>
      <c r="AJ506" s="28"/>
      <c r="AK506" s="29">
        <f t="shared" si="228"/>
        <v>15.275952027464339</v>
      </c>
      <c r="AL506" s="19">
        <f t="shared" si="229"/>
        <v>72.400000000000489</v>
      </c>
      <c r="AM506" s="18">
        <f t="shared" si="230"/>
        <v>4.0693023029696125</v>
      </c>
      <c r="AN506" s="18">
        <f t="shared" si="231"/>
        <v>6.9761250797830403</v>
      </c>
      <c r="AO506" s="19" t="str">
        <f t="shared" si="232"/>
        <v>N/A</v>
      </c>
      <c r="AP506" t="str">
        <f t="shared" si="233"/>
        <v>N/A</v>
      </c>
    </row>
    <row r="507" spans="12:42" x14ac:dyDescent="0.3">
      <c r="L507" s="25">
        <f t="shared" si="234"/>
        <v>7.4154043282461117</v>
      </c>
      <c r="N507" s="25">
        <f t="shared" si="235"/>
        <v>101.2000000000009</v>
      </c>
      <c r="O507" s="25">
        <f t="shared" si="210"/>
        <v>64.425920963599808</v>
      </c>
      <c r="P507" s="25">
        <f t="shared" si="211"/>
        <v>113.02793151508739</v>
      </c>
      <c r="Q507" s="25">
        <f t="shared" si="212"/>
        <v>56.513965757543694</v>
      </c>
      <c r="R507" s="25">
        <f t="shared" si="213"/>
        <v>955.37545243479326</v>
      </c>
      <c r="S507" s="25">
        <f t="shared" si="214"/>
        <v>2.685562122729733</v>
      </c>
      <c r="T507" s="25">
        <f t="shared" si="215"/>
        <v>20.454362883073504</v>
      </c>
      <c r="U507" s="25">
        <f t="shared" si="236"/>
        <v>9377.6798959681637</v>
      </c>
      <c r="V507" s="25">
        <f t="shared" si="216"/>
        <v>0.93461761747979577</v>
      </c>
      <c r="W507" s="25">
        <f t="shared" si="217"/>
        <v>3.7384704699191831</v>
      </c>
      <c r="X507" s="16">
        <f t="shared" si="218"/>
        <v>298.27368421052898</v>
      </c>
      <c r="Y507">
        <f t="shared" si="219"/>
        <v>42.197094432299288</v>
      </c>
      <c r="Z507">
        <f t="shared" si="220"/>
        <v>2.1086802994715446</v>
      </c>
      <c r="AA507">
        <f t="shared" si="221"/>
        <v>2.2457587735588334</v>
      </c>
      <c r="AB507">
        <f t="shared" si="208"/>
        <v>19.874375060498107</v>
      </c>
      <c r="AC507">
        <f t="shared" si="222"/>
        <v>39.28367904068449</v>
      </c>
      <c r="AD507">
        <f t="shared" si="223"/>
        <v>5.5575037352537082</v>
      </c>
      <c r="AE507">
        <f t="shared" si="224"/>
        <v>4.0757213106731776</v>
      </c>
      <c r="AF507">
        <f t="shared" si="225"/>
        <v>6.9825440874866063</v>
      </c>
      <c r="AG507">
        <f t="shared" si="209"/>
        <v>1.1827766795917747</v>
      </c>
      <c r="AH507" s="18">
        <f t="shared" si="226"/>
        <v>101.2000000000009</v>
      </c>
      <c r="AI507" s="18">
        <f t="shared" si="227"/>
        <v>72.400000000000489</v>
      </c>
      <c r="AJ507" s="28"/>
      <c r="AK507" s="29">
        <f t="shared" si="228"/>
        <v>15.275952027464339</v>
      </c>
      <c r="AL507" s="19">
        <f t="shared" si="229"/>
        <v>72.400000000000489</v>
      </c>
      <c r="AM507" s="18">
        <f t="shared" si="230"/>
        <v>4.0757213106731776</v>
      </c>
      <c r="AN507" s="18">
        <f t="shared" si="231"/>
        <v>6.9825440874866063</v>
      </c>
      <c r="AO507" s="19" t="str">
        <f t="shared" si="232"/>
        <v>N/A</v>
      </c>
      <c r="AP507" t="str">
        <f t="shared" si="233"/>
        <v>N/A</v>
      </c>
    </row>
    <row r="508" spans="12:42" x14ac:dyDescent="0.3">
      <c r="L508" s="25">
        <f t="shared" si="234"/>
        <v>7.4301174320719969</v>
      </c>
      <c r="N508" s="25">
        <f t="shared" si="235"/>
        <v>101.4000000000009</v>
      </c>
      <c r="O508" s="25">
        <f t="shared" si="210"/>
        <v>64.553244918073332</v>
      </c>
      <c r="P508" s="25">
        <f t="shared" si="211"/>
        <v>113.25130687381288</v>
      </c>
      <c r="Q508" s="25">
        <f t="shared" si="212"/>
        <v>56.62565343690644</v>
      </c>
      <c r="R508" s="25">
        <f t="shared" si="213"/>
        <v>957.26354621430903</v>
      </c>
      <c r="S508" s="25">
        <f t="shared" si="214"/>
        <v>2.6855314193128494</v>
      </c>
      <c r="T508" s="25">
        <f t="shared" si="215"/>
        <v>20.474681769391118</v>
      </c>
      <c r="U508" s="25">
        <f t="shared" si="236"/>
        <v>9408.4646760327832</v>
      </c>
      <c r="V508" s="25">
        <f t="shared" si="216"/>
        <v>0.93399044381409169</v>
      </c>
      <c r="W508" s="25">
        <f t="shared" si="217"/>
        <v>3.7359617752563667</v>
      </c>
      <c r="X508" s="16">
        <f t="shared" si="218"/>
        <v>298.86315789473957</v>
      </c>
      <c r="Y508">
        <f t="shared" si="219"/>
        <v>42.28048789955681</v>
      </c>
      <c r="Z508">
        <f t="shared" si="220"/>
        <v>2.1106300371405493</v>
      </c>
      <c r="AA508">
        <f t="shared" si="221"/>
        <v>2.2474805808022884</v>
      </c>
      <c r="AB508">
        <f t="shared" si="208"/>
        <v>19.913652481566285</v>
      </c>
      <c r="AC508">
        <f t="shared" si="222"/>
        <v>39.361314770013891</v>
      </c>
      <c r="AD508">
        <f t="shared" si="223"/>
        <v>5.5684869442166578</v>
      </c>
      <c r="AE508">
        <f t="shared" si="224"/>
        <v>4.0821403183767391</v>
      </c>
      <c r="AF508">
        <f t="shared" si="225"/>
        <v>6.9889630951901669</v>
      </c>
      <c r="AG508">
        <f t="shared" si="209"/>
        <v>1.1839448543748738</v>
      </c>
      <c r="AH508" s="18">
        <f t="shared" si="226"/>
        <v>101.4000000000009</v>
      </c>
      <c r="AI508" s="18">
        <f t="shared" si="227"/>
        <v>72.400000000000489</v>
      </c>
      <c r="AJ508" s="28"/>
      <c r="AK508" s="29">
        <f t="shared" si="228"/>
        <v>15.275952027464339</v>
      </c>
      <c r="AL508" s="19">
        <f t="shared" si="229"/>
        <v>72.400000000000489</v>
      </c>
      <c r="AM508" s="18">
        <f t="shared" si="230"/>
        <v>4.0821403183767391</v>
      </c>
      <c r="AN508" s="18">
        <f t="shared" si="231"/>
        <v>6.9889630951901669</v>
      </c>
      <c r="AO508" s="19" t="str">
        <f t="shared" si="232"/>
        <v>N/A</v>
      </c>
      <c r="AP508" t="str">
        <f t="shared" si="233"/>
        <v>N/A</v>
      </c>
    </row>
    <row r="509" spans="12:42" x14ac:dyDescent="0.3">
      <c r="L509" s="25">
        <f t="shared" si="234"/>
        <v>7.4448305358978821</v>
      </c>
      <c r="N509" s="25">
        <f t="shared" si="235"/>
        <v>101.6000000000009</v>
      </c>
      <c r="O509" s="25">
        <f t="shared" si="210"/>
        <v>64.680568872546829</v>
      </c>
      <c r="P509" s="25">
        <f t="shared" si="211"/>
        <v>113.4746822325383</v>
      </c>
      <c r="Q509" s="25">
        <f t="shared" si="212"/>
        <v>56.73734111626915</v>
      </c>
      <c r="R509" s="25">
        <f t="shared" si="213"/>
        <v>959.15163999382412</v>
      </c>
      <c r="S509" s="25">
        <f t="shared" si="214"/>
        <v>2.6855008368104549</v>
      </c>
      <c r="T509" s="25">
        <f t="shared" si="215"/>
        <v>20.494980513943432</v>
      </c>
      <c r="U509" s="25">
        <f t="shared" si="236"/>
        <v>9439.2895570720066</v>
      </c>
      <c r="V509" s="25">
        <f t="shared" si="216"/>
        <v>0.9333649255803268</v>
      </c>
      <c r="W509" s="25">
        <f t="shared" si="217"/>
        <v>3.7334597023213072</v>
      </c>
      <c r="X509" s="16">
        <f t="shared" si="218"/>
        <v>299.45263157894988</v>
      </c>
      <c r="Y509">
        <f t="shared" si="219"/>
        <v>42.363881366814283</v>
      </c>
      <c r="Z509">
        <f t="shared" si="220"/>
        <v>2.1125780657824009</v>
      </c>
      <c r="AA509">
        <f t="shared" si="221"/>
        <v>2.2492015075483485</v>
      </c>
      <c r="AB509">
        <f t="shared" si="208"/>
        <v>19.952929902634462</v>
      </c>
      <c r="AC509">
        <f t="shared" si="222"/>
        <v>39.438950499343292</v>
      </c>
      <c r="AD509">
        <f t="shared" si="223"/>
        <v>5.5794701531796083</v>
      </c>
      <c r="AE509">
        <f t="shared" si="224"/>
        <v>4.0885593260803006</v>
      </c>
      <c r="AF509">
        <f t="shared" si="225"/>
        <v>6.9953821028937284</v>
      </c>
      <c r="AG509">
        <f t="shared" si="209"/>
        <v>1.1851118776787861</v>
      </c>
      <c r="AH509" s="18">
        <f t="shared" si="226"/>
        <v>101.6000000000009</v>
      </c>
      <c r="AI509" s="18">
        <f t="shared" si="227"/>
        <v>72.400000000000489</v>
      </c>
      <c r="AJ509" s="28"/>
      <c r="AK509" s="29">
        <f t="shared" si="228"/>
        <v>15.275952027464339</v>
      </c>
      <c r="AL509" s="19">
        <f t="shared" si="229"/>
        <v>72.400000000000489</v>
      </c>
      <c r="AM509" s="18">
        <f t="shared" si="230"/>
        <v>4.0885593260803006</v>
      </c>
      <c r="AN509" s="18">
        <f t="shared" si="231"/>
        <v>6.9953821028937284</v>
      </c>
      <c r="AO509" s="19" t="str">
        <f t="shared" si="232"/>
        <v>N/A</v>
      </c>
      <c r="AP509" t="str">
        <f t="shared" si="233"/>
        <v>N/A</v>
      </c>
    </row>
    <row r="510" spans="12:42" x14ac:dyDescent="0.3">
      <c r="L510" s="25">
        <f t="shared" si="234"/>
        <v>7.4595436397237673</v>
      </c>
      <c r="N510" s="25">
        <f t="shared" si="235"/>
        <v>101.80000000000091</v>
      </c>
      <c r="O510" s="25">
        <f t="shared" si="210"/>
        <v>64.807892827020353</v>
      </c>
      <c r="P510" s="25">
        <f t="shared" si="211"/>
        <v>113.69805759126379</v>
      </c>
      <c r="Q510" s="25">
        <f t="shared" si="212"/>
        <v>56.849028795631895</v>
      </c>
      <c r="R510" s="25">
        <f t="shared" si="213"/>
        <v>961.03973377333955</v>
      </c>
      <c r="S510" s="25">
        <f t="shared" si="214"/>
        <v>2.6854703745096868</v>
      </c>
      <c r="T510" s="25">
        <f t="shared" si="215"/>
        <v>20.515259176503214</v>
      </c>
      <c r="U510" s="25">
        <f t="shared" si="236"/>
        <v>9470.1545122291245</v>
      </c>
      <c r="V510" s="25">
        <f t="shared" si="216"/>
        <v>0.93274105516312311</v>
      </c>
      <c r="W510" s="25">
        <f t="shared" si="217"/>
        <v>3.7309642206524924</v>
      </c>
      <c r="X510" s="16">
        <f t="shared" si="218"/>
        <v>300.04210526316052</v>
      </c>
      <c r="Y510">
        <f t="shared" si="219"/>
        <v>42.447274834071806</v>
      </c>
      <c r="Z510">
        <f t="shared" si="220"/>
        <v>2.1145243896757324</v>
      </c>
      <c r="AA510">
        <f t="shared" si="221"/>
        <v>2.2509215534363674</v>
      </c>
      <c r="AB510">
        <f t="shared" si="208"/>
        <v>19.99220732370264</v>
      </c>
      <c r="AC510">
        <f t="shared" si="222"/>
        <v>39.516586228672722</v>
      </c>
      <c r="AD510">
        <f t="shared" si="223"/>
        <v>5.5904533621425623</v>
      </c>
      <c r="AE510">
        <f t="shared" si="224"/>
        <v>4.0949783337838639</v>
      </c>
      <c r="AF510">
        <f t="shared" si="225"/>
        <v>7.0018011105972926</v>
      </c>
      <c r="AG510">
        <f t="shared" si="209"/>
        <v>1.1862777529018806</v>
      </c>
      <c r="AH510" s="18">
        <f t="shared" si="226"/>
        <v>101.80000000000091</v>
      </c>
      <c r="AI510" s="18">
        <f t="shared" si="227"/>
        <v>72.400000000000489</v>
      </c>
      <c r="AJ510" s="28"/>
      <c r="AK510" s="29">
        <f t="shared" si="228"/>
        <v>15.275952027464339</v>
      </c>
      <c r="AL510" s="19">
        <f t="shared" si="229"/>
        <v>72.400000000000489</v>
      </c>
      <c r="AM510" s="18">
        <f t="shared" si="230"/>
        <v>4.0949783337838639</v>
      </c>
      <c r="AN510" s="18">
        <f t="shared" si="231"/>
        <v>7.0018011105972926</v>
      </c>
      <c r="AO510" s="19" t="str">
        <f t="shared" si="232"/>
        <v>N/A</v>
      </c>
      <c r="AP510" t="str">
        <f t="shared" si="233"/>
        <v>N/A</v>
      </c>
    </row>
    <row r="511" spans="12:42" x14ac:dyDescent="0.3">
      <c r="L511" s="25">
        <f t="shared" si="234"/>
        <v>7.4742567435496525</v>
      </c>
      <c r="N511" s="25">
        <f t="shared" si="235"/>
        <v>102.00000000000091</v>
      </c>
      <c r="O511" s="25">
        <f t="shared" si="210"/>
        <v>64.935216781493878</v>
      </c>
      <c r="P511" s="25">
        <f t="shared" si="211"/>
        <v>113.92143294998927</v>
      </c>
      <c r="Q511" s="25">
        <f t="shared" si="212"/>
        <v>56.960716474994634</v>
      </c>
      <c r="R511" s="25">
        <f t="shared" si="213"/>
        <v>962.92782755285498</v>
      </c>
      <c r="S511" s="25">
        <f t="shared" si="214"/>
        <v>2.6854400317032736</v>
      </c>
      <c r="T511" s="25">
        <f t="shared" si="215"/>
        <v>20.535517816548193</v>
      </c>
      <c r="U511" s="25">
        <f t="shared" si="236"/>
        <v>9501.0595147181812</v>
      </c>
      <c r="V511" s="25">
        <f t="shared" si="216"/>
        <v>0.93211882499701204</v>
      </c>
      <c r="W511" s="25">
        <f t="shared" si="217"/>
        <v>3.7284752999880482</v>
      </c>
      <c r="X511" s="16">
        <f t="shared" si="218"/>
        <v>300.63157894737117</v>
      </c>
      <c r="Y511">
        <f t="shared" si="219"/>
        <v>42.530668301329335</v>
      </c>
      <c r="Z511">
        <f t="shared" si="220"/>
        <v>2.1164690130824266</v>
      </c>
      <c r="AA511">
        <f t="shared" si="221"/>
        <v>2.2526407181240033</v>
      </c>
      <c r="AB511">
        <f t="shared" si="208"/>
        <v>20.031484744770818</v>
      </c>
      <c r="AC511">
        <f t="shared" si="222"/>
        <v>39.594221958002123</v>
      </c>
      <c r="AD511">
        <f t="shared" si="223"/>
        <v>5.6014365711055119</v>
      </c>
      <c r="AE511">
        <f t="shared" si="224"/>
        <v>4.1013973414874245</v>
      </c>
      <c r="AF511">
        <f t="shared" si="225"/>
        <v>7.0082201183008523</v>
      </c>
      <c r="AG511">
        <f t="shared" si="209"/>
        <v>1.1874424834258426</v>
      </c>
      <c r="AH511" s="18">
        <f t="shared" si="226"/>
        <v>102.00000000000091</v>
      </c>
      <c r="AI511" s="18">
        <f t="shared" si="227"/>
        <v>72.400000000000489</v>
      </c>
      <c r="AJ511" s="28"/>
      <c r="AK511" s="29">
        <f t="shared" si="228"/>
        <v>15.275952027464339</v>
      </c>
      <c r="AL511" s="19">
        <f t="shared" si="229"/>
        <v>72.400000000000489</v>
      </c>
      <c r="AM511" s="18">
        <f t="shared" si="230"/>
        <v>4.1013973414874245</v>
      </c>
      <c r="AN511" s="18">
        <f t="shared" si="231"/>
        <v>7.0082201183008523</v>
      </c>
      <c r="AO511" s="19" t="str">
        <f t="shared" si="232"/>
        <v>N/A</v>
      </c>
      <c r="AP511" t="str">
        <f t="shared" si="233"/>
        <v>N/A</v>
      </c>
    </row>
    <row r="512" spans="12:42" x14ac:dyDescent="0.3">
      <c r="L512" s="25">
        <f t="shared" si="234"/>
        <v>7.4889698473755377</v>
      </c>
      <c r="N512" s="25">
        <f t="shared" si="235"/>
        <v>102.20000000000091</v>
      </c>
      <c r="O512" s="25">
        <f t="shared" si="210"/>
        <v>65.062540735967403</v>
      </c>
      <c r="P512" s="25">
        <f t="shared" si="211"/>
        <v>114.14480830871476</v>
      </c>
      <c r="Q512" s="25">
        <f t="shared" si="212"/>
        <v>57.072404154357379</v>
      </c>
      <c r="R512" s="25">
        <f t="shared" si="213"/>
        <v>964.81592133237064</v>
      </c>
      <c r="S512" s="25">
        <f t="shared" si="214"/>
        <v>2.6854098076894806</v>
      </c>
      <c r="T512" s="25">
        <f t="shared" si="215"/>
        <v>20.555756493263146</v>
      </c>
      <c r="U512" s="25">
        <f t="shared" si="236"/>
        <v>9532.0045378236282</v>
      </c>
      <c r="V512" s="25">
        <f t="shared" si="216"/>
        <v>0.93149822756600276</v>
      </c>
      <c r="W512" s="25">
        <f t="shared" si="217"/>
        <v>3.725992910264011</v>
      </c>
      <c r="X512" s="16">
        <f t="shared" si="218"/>
        <v>301.22105263158176</v>
      </c>
      <c r="Y512">
        <f t="shared" si="219"/>
        <v>42.614061768586851</v>
      </c>
      <c r="Z512">
        <f t="shared" si="220"/>
        <v>2.1184119402477006</v>
      </c>
      <c r="AA512">
        <f t="shared" si="221"/>
        <v>2.2543590012869705</v>
      </c>
      <c r="AB512">
        <f t="shared" si="208"/>
        <v>20.070762165838996</v>
      </c>
      <c r="AC512">
        <f t="shared" si="222"/>
        <v>39.671857687331524</v>
      </c>
      <c r="AD512">
        <f t="shared" si="223"/>
        <v>5.6124197800684614</v>
      </c>
      <c r="AE512">
        <f t="shared" si="224"/>
        <v>4.107816349190986</v>
      </c>
      <c r="AF512">
        <f t="shared" si="225"/>
        <v>7.0146391260044147</v>
      </c>
      <c r="AG512">
        <f t="shared" si="209"/>
        <v>1.1886060726157888</v>
      </c>
      <c r="AH512" s="18">
        <f t="shared" si="226"/>
        <v>102.20000000000091</v>
      </c>
      <c r="AI512" s="18">
        <f t="shared" si="227"/>
        <v>72.400000000000489</v>
      </c>
      <c r="AJ512" s="28"/>
      <c r="AK512" s="29">
        <f t="shared" si="228"/>
        <v>15.275952027464339</v>
      </c>
      <c r="AL512" s="19">
        <f t="shared" si="229"/>
        <v>72.400000000000489</v>
      </c>
      <c r="AM512" s="18">
        <f t="shared" si="230"/>
        <v>4.107816349190986</v>
      </c>
      <c r="AN512" s="18">
        <f t="shared" si="231"/>
        <v>7.0146391260044147</v>
      </c>
      <c r="AO512" s="19" t="str">
        <f t="shared" si="232"/>
        <v>N/A</v>
      </c>
      <c r="AP512" t="str">
        <f t="shared" si="233"/>
        <v>N/A</v>
      </c>
    </row>
    <row r="513" spans="12:42" x14ac:dyDescent="0.3">
      <c r="L513" s="25">
        <f t="shared" si="234"/>
        <v>7.5036829512014229</v>
      </c>
      <c r="N513" s="25">
        <f t="shared" si="235"/>
        <v>102.40000000000092</v>
      </c>
      <c r="O513" s="25">
        <f t="shared" si="210"/>
        <v>65.189864690440928</v>
      </c>
      <c r="P513" s="25">
        <f t="shared" si="211"/>
        <v>114.36818366744023</v>
      </c>
      <c r="Q513" s="25">
        <f t="shared" si="212"/>
        <v>57.184091833720117</v>
      </c>
      <c r="R513" s="25">
        <f t="shared" si="213"/>
        <v>966.70401511188595</v>
      </c>
      <c r="S513" s="25">
        <f t="shared" si="214"/>
        <v>2.6853797017720598</v>
      </c>
      <c r="T513" s="25">
        <f t="shared" si="215"/>
        <v>20.57597526554185</v>
      </c>
      <c r="U513" s="25">
        <f t="shared" si="236"/>
        <v>9562.9895549000248</v>
      </c>
      <c r="V513" s="25">
        <f t="shared" si="216"/>
        <v>0.93087925540316729</v>
      </c>
      <c r="W513" s="25">
        <f t="shared" si="217"/>
        <v>3.7235170216126692</v>
      </c>
      <c r="X513" s="16">
        <f t="shared" si="218"/>
        <v>301.81052631579234</v>
      </c>
      <c r="Y513">
        <f t="shared" si="219"/>
        <v>42.697455235844366</v>
      </c>
      <c r="Z513">
        <f t="shared" si="220"/>
        <v>2.1203531754001954</v>
      </c>
      <c r="AA513">
        <f t="shared" si="221"/>
        <v>2.2560764026187989</v>
      </c>
      <c r="AB513">
        <f t="shared" si="208"/>
        <v>20.110039586907174</v>
      </c>
      <c r="AC513">
        <f t="shared" si="222"/>
        <v>39.749493416660954</v>
      </c>
      <c r="AD513">
        <f t="shared" si="223"/>
        <v>5.6234029890314154</v>
      </c>
      <c r="AE513">
        <f t="shared" si="224"/>
        <v>4.1142353568945493</v>
      </c>
      <c r="AF513">
        <f t="shared" si="225"/>
        <v>7.0210581337079772</v>
      </c>
      <c r="AG513">
        <f t="shared" si="209"/>
        <v>1.1897685238203801</v>
      </c>
      <c r="AH513" s="18">
        <f t="shared" si="226"/>
        <v>102.40000000000092</v>
      </c>
      <c r="AI513" s="18">
        <f t="shared" si="227"/>
        <v>72.400000000000489</v>
      </c>
      <c r="AJ513" s="28"/>
      <c r="AK513" s="29">
        <f t="shared" si="228"/>
        <v>15.275952027464339</v>
      </c>
      <c r="AL513" s="19">
        <f t="shared" si="229"/>
        <v>72.400000000000489</v>
      </c>
      <c r="AM513" s="18">
        <f t="shared" si="230"/>
        <v>4.1142353568945493</v>
      </c>
      <c r="AN513" s="18">
        <f t="shared" si="231"/>
        <v>7.0210581337079772</v>
      </c>
      <c r="AO513" s="19" t="str">
        <f t="shared" si="232"/>
        <v>N/A</v>
      </c>
      <c r="AP513" t="str">
        <f t="shared" si="233"/>
        <v>N/A</v>
      </c>
    </row>
    <row r="514" spans="12:42" x14ac:dyDescent="0.3">
      <c r="L514" s="25">
        <f t="shared" si="234"/>
        <v>7.5183960550273081</v>
      </c>
      <c r="N514" s="25">
        <f t="shared" si="235"/>
        <v>102.60000000000092</v>
      </c>
      <c r="O514" s="25">
        <f t="shared" si="210"/>
        <v>65.317188644914424</v>
      </c>
      <c r="P514" s="25">
        <f t="shared" si="211"/>
        <v>114.59155902616567</v>
      </c>
      <c r="Q514" s="25">
        <f t="shared" si="212"/>
        <v>57.295779513082834</v>
      </c>
      <c r="R514" s="25">
        <f t="shared" si="213"/>
        <v>968.59210889140104</v>
      </c>
      <c r="S514" s="25">
        <f t="shared" si="214"/>
        <v>2.6853497132601909</v>
      </c>
      <c r="T514" s="25">
        <f t="shared" si="215"/>
        <v>20.596174191989135</v>
      </c>
      <c r="U514" s="25">
        <f t="shared" si="236"/>
        <v>9594.0145393717248</v>
      </c>
      <c r="V514" s="25">
        <f t="shared" si="216"/>
        <v>0.93026190109022633</v>
      </c>
      <c r="W514" s="25">
        <f t="shared" si="217"/>
        <v>3.7210476043609053</v>
      </c>
      <c r="X514" s="16">
        <f t="shared" si="218"/>
        <v>302.40000000000271</v>
      </c>
      <c r="Y514">
        <f t="shared" si="219"/>
        <v>42.780848703101853</v>
      </c>
      <c r="Z514">
        <f t="shared" si="220"/>
        <v>2.1222927227520478</v>
      </c>
      <c r="AA514">
        <f t="shared" si="221"/>
        <v>2.257792921830581</v>
      </c>
      <c r="AB514">
        <f t="shared" si="208"/>
        <v>20.149317007975352</v>
      </c>
      <c r="AC514">
        <f t="shared" si="222"/>
        <v>39.827129145990355</v>
      </c>
      <c r="AD514">
        <f t="shared" si="223"/>
        <v>5.6343861979943659</v>
      </c>
      <c r="AE514">
        <f t="shared" si="224"/>
        <v>4.1206543645981109</v>
      </c>
      <c r="AF514">
        <f t="shared" si="225"/>
        <v>7.0274771414115387</v>
      </c>
      <c r="AG514">
        <f t="shared" si="209"/>
        <v>1.1909298403719355</v>
      </c>
      <c r="AH514" s="18">
        <f t="shared" si="226"/>
        <v>102.60000000000092</v>
      </c>
      <c r="AI514" s="18">
        <f t="shared" si="227"/>
        <v>72.400000000000489</v>
      </c>
      <c r="AJ514" s="28"/>
      <c r="AK514" s="29">
        <f t="shared" si="228"/>
        <v>15.275952027464339</v>
      </c>
      <c r="AL514" s="19">
        <f t="shared" si="229"/>
        <v>72.400000000000489</v>
      </c>
      <c r="AM514" s="18">
        <f t="shared" si="230"/>
        <v>4.1206543645981109</v>
      </c>
      <c r="AN514" s="18">
        <f t="shared" si="231"/>
        <v>7.0274771414115387</v>
      </c>
      <c r="AO514" s="19" t="str">
        <f t="shared" si="232"/>
        <v>N/A</v>
      </c>
      <c r="AP514" t="str">
        <f t="shared" si="233"/>
        <v>N/A</v>
      </c>
    </row>
    <row r="515" spans="12:42" x14ac:dyDescent="0.3">
      <c r="L515" s="25">
        <f t="shared" si="234"/>
        <v>7.5331091588531933</v>
      </c>
      <c r="N515" s="25">
        <f t="shared" si="235"/>
        <v>102.80000000000092</v>
      </c>
      <c r="O515" s="25">
        <f t="shared" si="210"/>
        <v>65.444512599387949</v>
      </c>
      <c r="P515" s="25">
        <f t="shared" si="211"/>
        <v>114.81493438489115</v>
      </c>
      <c r="Q515" s="25">
        <f t="shared" si="212"/>
        <v>57.407467192445573</v>
      </c>
      <c r="R515" s="25">
        <f t="shared" si="213"/>
        <v>970.4802026709167</v>
      </c>
      <c r="S515" s="25">
        <f t="shared" si="214"/>
        <v>2.6853198414684334</v>
      </c>
      <c r="T515" s="25">
        <f t="shared" si="215"/>
        <v>20.616353330922845</v>
      </c>
      <c r="U515" s="25">
        <f t="shared" si="236"/>
        <v>9625.0794647325383</v>
      </c>
      <c r="V515" s="25">
        <f t="shared" si="216"/>
        <v>0.92964615725713307</v>
      </c>
      <c r="W515" s="25">
        <f t="shared" si="217"/>
        <v>3.7185846290285323</v>
      </c>
      <c r="X515" s="16">
        <f t="shared" si="218"/>
        <v>302.98947368421329</v>
      </c>
      <c r="Y515">
        <f t="shared" si="219"/>
        <v>42.864242170359368</v>
      </c>
      <c r="Z515">
        <f t="shared" si="220"/>
        <v>2.124230586498983</v>
      </c>
      <c r="AA515">
        <f t="shared" si="221"/>
        <v>2.259508558650742</v>
      </c>
      <c r="AB515">
        <f t="shared" ref="AB515:AB578" si="237">N515/(PI()*$D$10^2)</f>
        <v>20.18859442904353</v>
      </c>
      <c r="AC515">
        <f t="shared" si="222"/>
        <v>39.904764875319785</v>
      </c>
      <c r="AD515">
        <f t="shared" si="223"/>
        <v>5.6453694069573199</v>
      </c>
      <c r="AE515">
        <f t="shared" si="224"/>
        <v>4.127073372301675</v>
      </c>
      <c r="AF515">
        <f t="shared" si="225"/>
        <v>7.0338961491151029</v>
      </c>
      <c r="AG515">
        <f t="shared" ref="AG515:AG578" si="238">SQRT($I$2*$I$7*$D$9*AB515*$I$6)/$I$6</f>
        <v>1.1920900255865414</v>
      </c>
      <c r="AH515" s="18">
        <f t="shared" si="226"/>
        <v>102.80000000000092</v>
      </c>
      <c r="AI515" s="18">
        <f t="shared" si="227"/>
        <v>72.400000000000489</v>
      </c>
      <c r="AJ515" s="28"/>
      <c r="AK515" s="29">
        <f t="shared" si="228"/>
        <v>15.275952027464339</v>
      </c>
      <c r="AL515" s="19">
        <f t="shared" si="229"/>
        <v>72.400000000000489</v>
      </c>
      <c r="AM515" s="18">
        <f t="shared" si="230"/>
        <v>4.127073372301675</v>
      </c>
      <c r="AN515" s="18">
        <f t="shared" si="231"/>
        <v>7.0338961491151029</v>
      </c>
      <c r="AO515" s="19" t="str">
        <f t="shared" si="232"/>
        <v>N/A</v>
      </c>
      <c r="AP515" t="str">
        <f t="shared" si="233"/>
        <v>N/A</v>
      </c>
    </row>
    <row r="516" spans="12:42" x14ac:dyDescent="0.3">
      <c r="L516" s="25">
        <f t="shared" si="234"/>
        <v>7.5478222626790785</v>
      </c>
      <c r="N516" s="25">
        <f t="shared" si="235"/>
        <v>103.00000000000092</v>
      </c>
      <c r="O516" s="25">
        <f t="shared" ref="O516:O579" si="239">(6*N516/PI())^1/3</f>
        <v>65.571836553861473</v>
      </c>
      <c r="P516" s="25">
        <f t="shared" ref="P516:P579" si="240">O516/0.57</f>
        <v>115.03830974361664</v>
      </c>
      <c r="Q516" s="25">
        <f t="shared" ref="Q516:Q579" si="241">P516/2</f>
        <v>57.519154871808318</v>
      </c>
      <c r="R516" s="25">
        <f t="shared" ref="R516:R579" si="242">(O516*$I$2*$D$4)/$I$3</f>
        <v>972.36829645043224</v>
      </c>
      <c r="S516" s="25">
        <f t="shared" ref="S516:S579" si="243">((2.67^0.9)+(16^0.9/R516))^(1/0.9)</f>
        <v>2.6852900857166704</v>
      </c>
      <c r="T516" s="25">
        <f t="shared" ref="T516:T579" si="244">SQRT(($I$7*O516)/S516)*(4/3)</f>
        <v>20.636512740375785</v>
      </c>
      <c r="U516" s="25">
        <f t="shared" si="236"/>
        <v>9656.1843045454116</v>
      </c>
      <c r="V516" s="25">
        <f t="shared" ref="V516:V579" si="245">(U516/((PI()*P516^2)/4))</f>
        <v>0.92903201658166989</v>
      </c>
      <c r="W516" s="25">
        <f t="shared" ref="W516:W579" si="246">V516*4</f>
        <v>3.7161280663266796</v>
      </c>
      <c r="X516" s="16">
        <f t="shared" ref="X516:X579" si="247">(Q516*PI()*$I$4^2)-N516</f>
        <v>303.57894736842388</v>
      </c>
      <c r="Y516">
        <f t="shared" ref="Y516:Y579" si="248">X516/(PI()*$I$4^2)</f>
        <v>42.947635637616884</v>
      </c>
      <c r="Z516">
        <f t="shared" ref="Z516:Z579" si="249">(Y516+V516)/T516</f>
        <v>2.1261667708203871</v>
      </c>
      <c r="AA516">
        <f t="shared" ref="AA516:AA579" si="250">(Y516+W516)/T516</f>
        <v>2.2612233128247925</v>
      </c>
      <c r="AB516">
        <f t="shared" si="237"/>
        <v>20.227871850111711</v>
      </c>
      <c r="AC516">
        <f t="shared" ref="AC516:AC579" si="251">(AB516*PI()*$I$4^2)-N516</f>
        <v>39.982400604649214</v>
      </c>
      <c r="AD516">
        <f t="shared" ref="AD516:AD579" si="252">AC516/(PI()*$I$4^2)</f>
        <v>5.6563526159202731</v>
      </c>
      <c r="AE516">
        <f t="shared" ref="AE516:AE579" si="253">(AD516+$D$6)/$D$4</f>
        <v>4.1334923800052374</v>
      </c>
      <c r="AF516">
        <f t="shared" ref="AF516:AF579" si="254">(AD516+$D$7)/$D$4</f>
        <v>7.0403151568186653</v>
      </c>
      <c r="AG516">
        <f t="shared" si="238"/>
        <v>1.1932490827641637</v>
      </c>
      <c r="AH516" s="18">
        <f t="shared" ref="AH516:AH579" si="255">IF(AG516&gt;1,N516,"N/A")</f>
        <v>103.00000000000092</v>
      </c>
      <c r="AI516" s="18">
        <f t="shared" ref="AI516:AI579" si="256">$AI$3</f>
        <v>72.400000000000489</v>
      </c>
      <c r="AJ516" s="28"/>
      <c r="AK516" s="29">
        <f t="shared" ref="AK516:AK579" si="257">$D$11</f>
        <v>15.275952027464339</v>
      </c>
      <c r="AL516" s="19">
        <f t="shared" ref="AL516:AL579" si="258">$AI$14</f>
        <v>72.400000000000489</v>
      </c>
      <c r="AM516" s="18">
        <f t="shared" ref="AM516:AM579" si="259">IF(Q516&lt;$D$8,"N/A",AE516)</f>
        <v>4.1334923800052374</v>
      </c>
      <c r="AN516" s="18">
        <f t="shared" ref="AN516:AN579" si="260">IF(Q516&lt;$D$8,"N/A",AF516)</f>
        <v>7.0403151568186653</v>
      </c>
      <c r="AO516" s="19" t="str">
        <f t="shared" ref="AO516:AO579" si="261">IF(Q516&lt;$D$8,Z516,"N/A")</f>
        <v>N/A</v>
      </c>
      <c r="AP516" t="str">
        <f t="shared" ref="AP516:AP579" si="262">IF(Q516&lt;$D$8,AA516,"N/A")</f>
        <v>N/A</v>
      </c>
    </row>
    <row r="517" spans="12:42" x14ac:dyDescent="0.3">
      <c r="L517" s="25">
        <f t="shared" ref="L517:L580" si="263">L516+$K$5</f>
        <v>7.5625353665049637</v>
      </c>
      <c r="N517" s="25">
        <f t="shared" ref="N517:N580" si="264">N516+0.2</f>
        <v>103.20000000000093</v>
      </c>
      <c r="O517" s="25">
        <f t="shared" si="239"/>
        <v>65.699160508334984</v>
      </c>
      <c r="P517" s="25">
        <f t="shared" si="240"/>
        <v>115.26168510234208</v>
      </c>
      <c r="Q517" s="25">
        <f t="shared" si="241"/>
        <v>57.630842551171042</v>
      </c>
      <c r="R517" s="25">
        <f t="shared" si="242"/>
        <v>974.25639022994744</v>
      </c>
      <c r="S517" s="25">
        <f t="shared" si="243"/>
        <v>2.6852604453300599</v>
      </c>
      <c r="T517" s="25">
        <f t="shared" si="244"/>
        <v>20.656652478097694</v>
      </c>
      <c r="U517" s="25">
        <f t="shared" ref="U517:U580" si="265">N517*(R517^0.66)</f>
        <v>9687.329032442125</v>
      </c>
      <c r="V517" s="25">
        <f t="shared" si="245"/>
        <v>0.92841947178904638</v>
      </c>
      <c r="W517" s="25">
        <f t="shared" si="246"/>
        <v>3.7136778871561855</v>
      </c>
      <c r="X517" s="16">
        <f t="shared" si="247"/>
        <v>304.16842105263424</v>
      </c>
      <c r="Y517">
        <f t="shared" si="248"/>
        <v>43.031029104874371</v>
      </c>
      <c r="Z517">
        <f t="shared" si="249"/>
        <v>2.1281012798793872</v>
      </c>
      <c r="AA517">
        <f t="shared" si="250"/>
        <v>2.2629371841150983</v>
      </c>
      <c r="AB517">
        <f t="shared" si="237"/>
        <v>20.267149271179889</v>
      </c>
      <c r="AC517">
        <f t="shared" si="251"/>
        <v>40.060036333978616</v>
      </c>
      <c r="AD517">
        <f t="shared" si="252"/>
        <v>5.6673358248832235</v>
      </c>
      <c r="AE517">
        <f t="shared" si="253"/>
        <v>4.139911387708799</v>
      </c>
      <c r="AF517">
        <f t="shared" si="254"/>
        <v>7.0467341645222268</v>
      </c>
      <c r="AG517">
        <f t="shared" si="238"/>
        <v>1.1944070151887571</v>
      </c>
      <c r="AH517" s="18">
        <f t="shared" si="255"/>
        <v>103.20000000000093</v>
      </c>
      <c r="AI517" s="18">
        <f t="shared" si="256"/>
        <v>72.400000000000489</v>
      </c>
      <c r="AJ517" s="28"/>
      <c r="AK517" s="29">
        <f t="shared" si="257"/>
        <v>15.275952027464339</v>
      </c>
      <c r="AL517" s="19">
        <f t="shared" si="258"/>
        <v>72.400000000000489</v>
      </c>
      <c r="AM517" s="18">
        <f t="shared" si="259"/>
        <v>4.139911387708799</v>
      </c>
      <c r="AN517" s="18">
        <f t="shared" si="260"/>
        <v>7.0467341645222268</v>
      </c>
      <c r="AO517" s="19" t="str">
        <f t="shared" si="261"/>
        <v>N/A</v>
      </c>
      <c r="AP517" t="str">
        <f t="shared" si="262"/>
        <v>N/A</v>
      </c>
    </row>
    <row r="518" spans="12:42" x14ac:dyDescent="0.3">
      <c r="L518" s="25">
        <f t="shared" si="263"/>
        <v>7.5772484703308489</v>
      </c>
      <c r="N518" s="25">
        <f t="shared" si="264"/>
        <v>103.40000000000093</v>
      </c>
      <c r="O518" s="25">
        <f t="shared" si="239"/>
        <v>65.826484462808494</v>
      </c>
      <c r="P518" s="25">
        <f t="shared" si="240"/>
        <v>115.48506046106755</v>
      </c>
      <c r="Q518" s="25">
        <f t="shared" si="241"/>
        <v>57.742530230533774</v>
      </c>
      <c r="R518" s="25">
        <f t="shared" si="242"/>
        <v>976.14448400946276</v>
      </c>
      <c r="S518" s="25">
        <f t="shared" si="243"/>
        <v>2.6852309196389812</v>
      </c>
      <c r="T518" s="25">
        <f t="shared" si="244"/>
        <v>20.676772601557154</v>
      </c>
      <c r="U518" s="25">
        <f t="shared" si="265"/>
        <v>9718.5136221229986</v>
      </c>
      <c r="V518" s="25">
        <f t="shared" si="245"/>
        <v>0.92780851565149958</v>
      </c>
      <c r="W518" s="25">
        <f t="shared" si="246"/>
        <v>3.7112340626059983</v>
      </c>
      <c r="X518" s="16">
        <f t="shared" si="247"/>
        <v>304.75789473684483</v>
      </c>
      <c r="Y518">
        <f t="shared" si="248"/>
        <v>43.114422572131886</v>
      </c>
      <c r="Z518">
        <f t="shared" si="249"/>
        <v>2.1300341178229427</v>
      </c>
      <c r="AA518">
        <f t="shared" si="250"/>
        <v>2.2646501723006556</v>
      </c>
      <c r="AB518">
        <f t="shared" si="237"/>
        <v>20.306426692248067</v>
      </c>
      <c r="AC518">
        <f t="shared" si="251"/>
        <v>40.137672063308045</v>
      </c>
      <c r="AD518">
        <f t="shared" si="252"/>
        <v>5.6783190338461775</v>
      </c>
      <c r="AE518">
        <f t="shared" si="253"/>
        <v>4.1463303954123631</v>
      </c>
      <c r="AF518">
        <f t="shared" si="254"/>
        <v>7.053153172225791</v>
      </c>
      <c r="AG518">
        <f t="shared" si="238"/>
        <v>1.1955638261283721</v>
      </c>
      <c r="AH518" s="18">
        <f t="shared" si="255"/>
        <v>103.40000000000093</v>
      </c>
      <c r="AI518" s="18">
        <f t="shared" si="256"/>
        <v>72.400000000000489</v>
      </c>
      <c r="AJ518" s="28"/>
      <c r="AK518" s="29">
        <f t="shared" si="257"/>
        <v>15.275952027464339</v>
      </c>
      <c r="AL518" s="19">
        <f t="shared" si="258"/>
        <v>72.400000000000489</v>
      </c>
      <c r="AM518" s="18">
        <f t="shared" si="259"/>
        <v>4.1463303954123631</v>
      </c>
      <c r="AN518" s="18">
        <f t="shared" si="260"/>
        <v>7.053153172225791</v>
      </c>
      <c r="AO518" s="19" t="str">
        <f t="shared" si="261"/>
        <v>N/A</v>
      </c>
      <c r="AP518" t="str">
        <f t="shared" si="262"/>
        <v>N/A</v>
      </c>
    </row>
    <row r="519" spans="12:42" x14ac:dyDescent="0.3">
      <c r="L519" s="25">
        <f t="shared" si="263"/>
        <v>7.5919615741567341</v>
      </c>
      <c r="N519" s="25">
        <f t="shared" si="264"/>
        <v>103.60000000000093</v>
      </c>
      <c r="O519" s="25">
        <f t="shared" si="239"/>
        <v>65.953808417282019</v>
      </c>
      <c r="P519" s="25">
        <f t="shared" si="240"/>
        <v>115.70843581979302</v>
      </c>
      <c r="Q519" s="25">
        <f t="shared" si="241"/>
        <v>57.854217909896512</v>
      </c>
      <c r="R519" s="25">
        <f t="shared" si="242"/>
        <v>978.03257778897841</v>
      </c>
      <c r="S519" s="25">
        <f t="shared" si="243"/>
        <v>2.6852015079789875</v>
      </c>
      <c r="T519" s="25">
        <f t="shared" si="244"/>
        <v>20.696873167943522</v>
      </c>
      <c r="U519" s="25">
        <f t="shared" si="265"/>
        <v>9749.7380473565372</v>
      </c>
      <c r="V519" s="25">
        <f t="shared" si="245"/>
        <v>0.92719914098789924</v>
      </c>
      <c r="W519" s="25">
        <f t="shared" si="246"/>
        <v>3.708796563951597</v>
      </c>
      <c r="X519" s="16">
        <f t="shared" si="247"/>
        <v>305.34736842105542</v>
      </c>
      <c r="Y519">
        <f t="shared" si="248"/>
        <v>43.197816039389402</v>
      </c>
      <c r="Z519">
        <f t="shared" si="249"/>
        <v>2.1319652887819114</v>
      </c>
      <c r="AA519">
        <f t="shared" si="250"/>
        <v>2.2663622771768535</v>
      </c>
      <c r="AB519">
        <f t="shared" si="237"/>
        <v>20.345704113316245</v>
      </c>
      <c r="AC519">
        <f t="shared" si="251"/>
        <v>40.215307792637446</v>
      </c>
      <c r="AD519">
        <f t="shared" si="252"/>
        <v>5.6893022428091271</v>
      </c>
      <c r="AE519">
        <f t="shared" si="253"/>
        <v>4.1527494031159238</v>
      </c>
      <c r="AF519">
        <f t="shared" si="254"/>
        <v>7.0595721799293516</v>
      </c>
      <c r="AG519">
        <f t="shared" si="238"/>
        <v>1.1967195188352655</v>
      </c>
      <c r="AH519" s="18">
        <f t="shared" si="255"/>
        <v>103.60000000000093</v>
      </c>
      <c r="AI519" s="18">
        <f t="shared" si="256"/>
        <v>72.400000000000489</v>
      </c>
      <c r="AJ519" s="28"/>
      <c r="AK519" s="29">
        <f t="shared" si="257"/>
        <v>15.275952027464339</v>
      </c>
      <c r="AL519" s="19">
        <f t="shared" si="258"/>
        <v>72.400000000000489</v>
      </c>
      <c r="AM519" s="18">
        <f t="shared" si="259"/>
        <v>4.1527494031159238</v>
      </c>
      <c r="AN519" s="18">
        <f t="shared" si="260"/>
        <v>7.0595721799293516</v>
      </c>
      <c r="AO519" s="19" t="str">
        <f t="shared" si="261"/>
        <v>N/A</v>
      </c>
      <c r="AP519" t="str">
        <f t="shared" si="262"/>
        <v>N/A</v>
      </c>
    </row>
    <row r="520" spans="12:42" x14ac:dyDescent="0.3">
      <c r="L520" s="25">
        <f t="shared" si="263"/>
        <v>7.6066746779826193</v>
      </c>
      <c r="N520" s="25">
        <f t="shared" si="264"/>
        <v>103.80000000000094</v>
      </c>
      <c r="O520" s="25">
        <f t="shared" si="239"/>
        <v>66.081132371755544</v>
      </c>
      <c r="P520" s="25">
        <f t="shared" si="240"/>
        <v>115.9318111785185</v>
      </c>
      <c r="Q520" s="25">
        <f t="shared" si="241"/>
        <v>57.965905589259251</v>
      </c>
      <c r="R520" s="25">
        <f t="shared" si="242"/>
        <v>979.92067156849373</v>
      </c>
      <c r="S520" s="25">
        <f t="shared" si="243"/>
        <v>2.6851722096907533</v>
      </c>
      <c r="T520" s="25">
        <f t="shared" si="244"/>
        <v>20.716954234168803</v>
      </c>
      <c r="U520" s="25">
        <f t="shared" si="265"/>
        <v>9781.0022819791648</v>
      </c>
      <c r="V520" s="25">
        <f t="shared" si="245"/>
        <v>0.9265913406633598</v>
      </c>
      <c r="W520" s="25">
        <f t="shared" si="246"/>
        <v>3.7063653626534392</v>
      </c>
      <c r="X520" s="16">
        <f t="shared" si="247"/>
        <v>305.93684210526595</v>
      </c>
      <c r="Y520">
        <f t="shared" si="248"/>
        <v>43.28120950664691</v>
      </c>
      <c r="Z520">
        <f t="shared" si="249"/>
        <v>2.1338947968711364</v>
      </c>
      <c r="AA520">
        <f t="shared" si="250"/>
        <v>2.2680734985552551</v>
      </c>
      <c r="AB520">
        <f t="shared" si="237"/>
        <v>20.384981534384423</v>
      </c>
      <c r="AC520">
        <f t="shared" si="251"/>
        <v>40.292943521966876</v>
      </c>
      <c r="AD520">
        <f t="shared" si="252"/>
        <v>5.7002854517720811</v>
      </c>
      <c r="AE520">
        <f t="shared" si="253"/>
        <v>4.1591684108194871</v>
      </c>
      <c r="AF520">
        <f t="shared" si="254"/>
        <v>7.0659911876329149</v>
      </c>
      <c r="AG520">
        <f t="shared" si="238"/>
        <v>1.1978740965460044</v>
      </c>
      <c r="AH520" s="18">
        <f t="shared" si="255"/>
        <v>103.80000000000094</v>
      </c>
      <c r="AI520" s="18">
        <f t="shared" si="256"/>
        <v>72.400000000000489</v>
      </c>
      <c r="AJ520" s="28"/>
      <c r="AK520" s="29">
        <f t="shared" si="257"/>
        <v>15.275952027464339</v>
      </c>
      <c r="AL520" s="19">
        <f t="shared" si="258"/>
        <v>72.400000000000489</v>
      </c>
      <c r="AM520" s="18">
        <f t="shared" si="259"/>
        <v>4.1591684108194871</v>
      </c>
      <c r="AN520" s="18">
        <f t="shared" si="260"/>
        <v>7.0659911876329149</v>
      </c>
      <c r="AO520" s="19" t="str">
        <f t="shared" si="261"/>
        <v>N/A</v>
      </c>
      <c r="AP520" t="str">
        <f t="shared" si="262"/>
        <v>N/A</v>
      </c>
    </row>
    <row r="521" spans="12:42" x14ac:dyDescent="0.3">
      <c r="L521" s="25">
        <f t="shared" si="263"/>
        <v>7.6213877818085045</v>
      </c>
      <c r="N521" s="25">
        <f t="shared" si="264"/>
        <v>104.00000000000094</v>
      </c>
      <c r="O521" s="25">
        <f t="shared" si="239"/>
        <v>66.208456326229069</v>
      </c>
      <c r="P521" s="25">
        <f t="shared" si="240"/>
        <v>116.15518653724399</v>
      </c>
      <c r="Q521" s="25">
        <f t="shared" si="241"/>
        <v>58.077593268621996</v>
      </c>
      <c r="R521" s="25">
        <f t="shared" si="242"/>
        <v>981.80876534800939</v>
      </c>
      <c r="S521" s="25">
        <f t="shared" si="243"/>
        <v>2.685143024120026</v>
      </c>
      <c r="T521" s="25">
        <f t="shared" si="244"/>
        <v>20.737015856869544</v>
      </c>
      <c r="U521" s="25">
        <f t="shared" si="265"/>
        <v>9812.3062998948808</v>
      </c>
      <c r="V521" s="25">
        <f t="shared" si="245"/>
        <v>0.92598510758885055</v>
      </c>
      <c r="W521" s="25">
        <f t="shared" si="246"/>
        <v>3.7039404303554022</v>
      </c>
      <c r="X521" s="16">
        <f t="shared" si="247"/>
        <v>306.5263157894766</v>
      </c>
      <c r="Y521">
        <f t="shared" si="248"/>
        <v>43.364602973904432</v>
      </c>
      <c r="Z521">
        <f t="shared" si="249"/>
        <v>2.1358226461895264</v>
      </c>
      <c r="AA521">
        <f t="shared" si="250"/>
        <v>2.2697838362633771</v>
      </c>
      <c r="AB521">
        <f t="shared" si="237"/>
        <v>20.424258955452601</v>
      </c>
      <c r="AC521">
        <f t="shared" si="251"/>
        <v>40.370579251296277</v>
      </c>
      <c r="AD521">
        <f t="shared" si="252"/>
        <v>5.7112686607350307</v>
      </c>
      <c r="AE521">
        <f t="shared" si="253"/>
        <v>4.1655874185230477</v>
      </c>
      <c r="AF521">
        <f t="shared" si="254"/>
        <v>7.0724101953364764</v>
      </c>
      <c r="AG521">
        <f t="shared" si="238"/>
        <v>1.1990275624815736</v>
      </c>
      <c r="AH521" s="18">
        <f t="shared" si="255"/>
        <v>104.00000000000094</v>
      </c>
      <c r="AI521" s="18">
        <f t="shared" si="256"/>
        <v>72.400000000000489</v>
      </c>
      <c r="AJ521" s="28"/>
      <c r="AK521" s="29">
        <f t="shared" si="257"/>
        <v>15.275952027464339</v>
      </c>
      <c r="AL521" s="19">
        <f t="shared" si="258"/>
        <v>72.400000000000489</v>
      </c>
      <c r="AM521" s="18">
        <f t="shared" si="259"/>
        <v>4.1655874185230477</v>
      </c>
      <c r="AN521" s="18">
        <f t="shared" si="260"/>
        <v>7.0724101953364764</v>
      </c>
      <c r="AO521" s="19" t="str">
        <f t="shared" si="261"/>
        <v>N/A</v>
      </c>
      <c r="AP521" t="str">
        <f t="shared" si="262"/>
        <v>N/A</v>
      </c>
    </row>
    <row r="522" spans="12:42" x14ac:dyDescent="0.3">
      <c r="L522" s="25">
        <f t="shared" si="263"/>
        <v>7.6361008856343897</v>
      </c>
      <c r="N522" s="25">
        <f t="shared" si="264"/>
        <v>104.20000000000094</v>
      </c>
      <c r="O522" s="25">
        <f t="shared" si="239"/>
        <v>66.335780280702579</v>
      </c>
      <c r="P522" s="25">
        <f t="shared" si="240"/>
        <v>116.37856189596944</v>
      </c>
      <c r="Q522" s="25">
        <f t="shared" si="241"/>
        <v>58.18928094798472</v>
      </c>
      <c r="R522" s="25">
        <f t="shared" si="242"/>
        <v>983.6968591275247</v>
      </c>
      <c r="S522" s="25">
        <f t="shared" si="243"/>
        <v>2.6851139506175787</v>
      </c>
      <c r="T522" s="25">
        <f t="shared" si="244"/>
        <v>20.757058092408691</v>
      </c>
      <c r="U522" s="25">
        <f t="shared" si="265"/>
        <v>9843.6500750749838</v>
      </c>
      <c r="V522" s="25">
        <f t="shared" si="245"/>
        <v>0.92538043472081788</v>
      </c>
      <c r="W522" s="25">
        <f t="shared" si="246"/>
        <v>3.7015217388832715</v>
      </c>
      <c r="X522" s="16">
        <f t="shared" si="247"/>
        <v>307.11578947368702</v>
      </c>
      <c r="Y522">
        <f t="shared" si="248"/>
        <v>43.447996441161926</v>
      </c>
      <c r="Z522">
        <f t="shared" si="249"/>
        <v>2.1377488408201284</v>
      </c>
      <c r="AA522">
        <f t="shared" si="250"/>
        <v>2.2714932901444644</v>
      </c>
      <c r="AB522">
        <f t="shared" si="237"/>
        <v>20.463536376520779</v>
      </c>
      <c r="AC522">
        <f t="shared" si="251"/>
        <v>40.448214980625707</v>
      </c>
      <c r="AD522">
        <f t="shared" si="252"/>
        <v>5.7222518696979847</v>
      </c>
      <c r="AE522">
        <f t="shared" si="253"/>
        <v>4.1720064262266119</v>
      </c>
      <c r="AF522">
        <f t="shared" si="254"/>
        <v>7.0788292030400397</v>
      </c>
      <c r="AG522">
        <f t="shared" si="238"/>
        <v>1.200179919847479</v>
      </c>
      <c r="AH522" s="18">
        <f t="shared" si="255"/>
        <v>104.20000000000094</v>
      </c>
      <c r="AI522" s="18">
        <f t="shared" si="256"/>
        <v>72.400000000000489</v>
      </c>
      <c r="AJ522" s="28"/>
      <c r="AK522" s="29">
        <f t="shared" si="257"/>
        <v>15.275952027464339</v>
      </c>
      <c r="AL522" s="19">
        <f t="shared" si="258"/>
        <v>72.400000000000489</v>
      </c>
      <c r="AM522" s="18">
        <f t="shared" si="259"/>
        <v>4.1720064262266119</v>
      </c>
      <c r="AN522" s="18">
        <f t="shared" si="260"/>
        <v>7.0788292030400397</v>
      </c>
      <c r="AO522" s="19" t="str">
        <f t="shared" si="261"/>
        <v>N/A</v>
      </c>
      <c r="AP522" t="str">
        <f t="shared" si="262"/>
        <v>N/A</v>
      </c>
    </row>
    <row r="523" spans="12:42" x14ac:dyDescent="0.3">
      <c r="L523" s="25">
        <f t="shared" si="263"/>
        <v>7.6508139894602749</v>
      </c>
      <c r="N523" s="25">
        <f t="shared" si="264"/>
        <v>104.40000000000094</v>
      </c>
      <c r="O523" s="25">
        <f t="shared" si="239"/>
        <v>66.46310423517609</v>
      </c>
      <c r="P523" s="25">
        <f t="shared" si="240"/>
        <v>116.6019372546949</v>
      </c>
      <c r="Q523" s="25">
        <f t="shared" si="241"/>
        <v>58.300968627347451</v>
      </c>
      <c r="R523" s="25">
        <f t="shared" si="242"/>
        <v>985.58495290703991</v>
      </c>
      <c r="S523" s="25">
        <f t="shared" si="243"/>
        <v>2.685084988539161</v>
      </c>
      <c r="T523" s="25">
        <f t="shared" si="244"/>
        <v>20.777080996877441</v>
      </c>
      <c r="U523" s="25">
        <f t="shared" si="265"/>
        <v>9875.03358155776</v>
      </c>
      <c r="V523" s="25">
        <f t="shared" si="245"/>
        <v>0.92477731506080252</v>
      </c>
      <c r="W523" s="25">
        <f t="shared" si="246"/>
        <v>3.6991092602432101</v>
      </c>
      <c r="X523" s="16">
        <f t="shared" si="247"/>
        <v>307.70526315789749</v>
      </c>
      <c r="Y523">
        <f t="shared" si="248"/>
        <v>43.531389908419428</v>
      </c>
      <c r="Z523">
        <f t="shared" si="249"/>
        <v>2.1396733848302119</v>
      </c>
      <c r="AA523">
        <f t="shared" si="250"/>
        <v>2.2732018600572834</v>
      </c>
      <c r="AB523">
        <f t="shared" si="237"/>
        <v>20.502813797588956</v>
      </c>
      <c r="AC523">
        <f t="shared" si="251"/>
        <v>40.525850709955108</v>
      </c>
      <c r="AD523">
        <f t="shared" si="252"/>
        <v>5.7332350786609352</v>
      </c>
      <c r="AE523">
        <f t="shared" si="253"/>
        <v>4.1784254339301725</v>
      </c>
      <c r="AF523">
        <f t="shared" si="254"/>
        <v>7.0852482107436003</v>
      </c>
      <c r="AG523">
        <f t="shared" si="238"/>
        <v>1.2013311718338529</v>
      </c>
      <c r="AH523" s="18">
        <f t="shared" si="255"/>
        <v>104.40000000000094</v>
      </c>
      <c r="AI523" s="18">
        <f t="shared" si="256"/>
        <v>72.400000000000489</v>
      </c>
      <c r="AJ523" s="28"/>
      <c r="AK523" s="29">
        <f t="shared" si="257"/>
        <v>15.275952027464339</v>
      </c>
      <c r="AL523" s="19">
        <f t="shared" si="258"/>
        <v>72.400000000000489</v>
      </c>
      <c r="AM523" s="18">
        <f t="shared" si="259"/>
        <v>4.1784254339301725</v>
      </c>
      <c r="AN523" s="18">
        <f t="shared" si="260"/>
        <v>7.0852482107436003</v>
      </c>
      <c r="AO523" s="19" t="str">
        <f t="shared" si="261"/>
        <v>N/A</v>
      </c>
      <c r="AP523" t="str">
        <f t="shared" si="262"/>
        <v>N/A</v>
      </c>
    </row>
    <row r="524" spans="12:42" x14ac:dyDescent="0.3">
      <c r="L524" s="25">
        <f t="shared" si="263"/>
        <v>7.6655270932861601</v>
      </c>
      <c r="N524" s="25">
        <f t="shared" si="264"/>
        <v>104.60000000000095</v>
      </c>
      <c r="O524" s="25">
        <f t="shared" si="239"/>
        <v>66.590428189649614</v>
      </c>
      <c r="P524" s="25">
        <f t="shared" si="240"/>
        <v>116.82531261342038</v>
      </c>
      <c r="Q524" s="25">
        <f t="shared" si="241"/>
        <v>58.41265630671019</v>
      </c>
      <c r="R524" s="25">
        <f t="shared" si="242"/>
        <v>987.47304668655545</v>
      </c>
      <c r="S524" s="25">
        <f t="shared" si="243"/>
        <v>2.6850561372454491</v>
      </c>
      <c r="T524" s="25">
        <f t="shared" si="244"/>
        <v>20.797084626097075</v>
      </c>
      <c r="U524" s="25">
        <f t="shared" si="265"/>
        <v>9906.456793448202</v>
      </c>
      <c r="V524" s="25">
        <f t="shared" si="245"/>
        <v>0.92417574165506999</v>
      </c>
      <c r="W524" s="25">
        <f t="shared" si="246"/>
        <v>3.69670296662028</v>
      </c>
      <c r="X524" s="16">
        <f t="shared" si="247"/>
        <v>308.29473684210808</v>
      </c>
      <c r="Y524">
        <f t="shared" si="248"/>
        <v>43.614783375676943</v>
      </c>
      <c r="Z524">
        <f t="shared" si="249"/>
        <v>2.1415962822713439</v>
      </c>
      <c r="AA524">
        <f t="shared" si="250"/>
        <v>2.2749095458759032</v>
      </c>
      <c r="AB524">
        <f t="shared" si="237"/>
        <v>20.542091218657134</v>
      </c>
      <c r="AC524">
        <f t="shared" si="251"/>
        <v>40.603486439284509</v>
      </c>
      <c r="AD524">
        <f t="shared" si="252"/>
        <v>5.7442182876238848</v>
      </c>
      <c r="AE524">
        <f t="shared" si="253"/>
        <v>4.184844441633734</v>
      </c>
      <c r="AF524">
        <f t="shared" si="254"/>
        <v>7.0916672184471627</v>
      </c>
      <c r="AG524">
        <f t="shared" si="238"/>
        <v>1.2024813216155563</v>
      </c>
      <c r="AH524" s="18">
        <f t="shared" si="255"/>
        <v>104.60000000000095</v>
      </c>
      <c r="AI524" s="18">
        <f t="shared" si="256"/>
        <v>72.400000000000489</v>
      </c>
      <c r="AJ524" s="28"/>
      <c r="AK524" s="29">
        <f t="shared" si="257"/>
        <v>15.275952027464339</v>
      </c>
      <c r="AL524" s="19">
        <f t="shared" si="258"/>
        <v>72.400000000000489</v>
      </c>
      <c r="AM524" s="18">
        <f t="shared" si="259"/>
        <v>4.184844441633734</v>
      </c>
      <c r="AN524" s="18">
        <f t="shared" si="260"/>
        <v>7.0916672184471627</v>
      </c>
      <c r="AO524" s="19" t="str">
        <f t="shared" si="261"/>
        <v>N/A</v>
      </c>
      <c r="AP524" t="str">
        <f t="shared" si="262"/>
        <v>N/A</v>
      </c>
    </row>
    <row r="525" spans="12:42" x14ac:dyDescent="0.3">
      <c r="L525" s="25">
        <f t="shared" si="263"/>
        <v>7.6802401971120453</v>
      </c>
      <c r="N525" s="25">
        <f t="shared" si="264"/>
        <v>104.80000000000095</v>
      </c>
      <c r="O525" s="25">
        <f t="shared" si="239"/>
        <v>66.717752144123125</v>
      </c>
      <c r="P525" s="25">
        <f t="shared" si="240"/>
        <v>117.04868797214584</v>
      </c>
      <c r="Q525" s="25">
        <f t="shared" si="241"/>
        <v>58.524343986072921</v>
      </c>
      <c r="R525" s="25">
        <f t="shared" si="242"/>
        <v>989.36114046607065</v>
      </c>
      <c r="S525" s="25">
        <f t="shared" si="243"/>
        <v>2.6850273961020021</v>
      </c>
      <c r="T525" s="25">
        <f t="shared" si="244"/>
        <v>20.817069035620747</v>
      </c>
      <c r="U525" s="25">
        <f t="shared" si="265"/>
        <v>9937.9196849176624</v>
      </c>
      <c r="V525" s="25">
        <f t="shared" si="245"/>
        <v>0.92357570759423535</v>
      </c>
      <c r="W525" s="25">
        <f t="shared" si="246"/>
        <v>3.6943028303769414</v>
      </c>
      <c r="X525" s="16">
        <f t="shared" si="247"/>
        <v>308.88421052631861</v>
      </c>
      <c r="Y525">
        <f t="shared" si="248"/>
        <v>43.698176842934451</v>
      </c>
      <c r="Z525">
        <f t="shared" si="249"/>
        <v>2.1435175371794655</v>
      </c>
      <c r="AA525">
        <f t="shared" si="250"/>
        <v>2.2766163474894863</v>
      </c>
      <c r="AB525">
        <f t="shared" si="237"/>
        <v>20.581368639725316</v>
      </c>
      <c r="AC525">
        <f t="shared" si="251"/>
        <v>40.681122168613939</v>
      </c>
      <c r="AD525">
        <f t="shared" si="252"/>
        <v>5.7552014965868388</v>
      </c>
      <c r="AE525">
        <f t="shared" si="253"/>
        <v>4.1912634493372982</v>
      </c>
      <c r="AF525">
        <f t="shared" si="254"/>
        <v>7.098086226150726</v>
      </c>
      <c r="AG525">
        <f t="shared" si="238"/>
        <v>1.2036303723522819</v>
      </c>
      <c r="AH525" s="18">
        <f t="shared" si="255"/>
        <v>104.80000000000095</v>
      </c>
      <c r="AI525" s="18">
        <f t="shared" si="256"/>
        <v>72.400000000000489</v>
      </c>
      <c r="AJ525" s="28"/>
      <c r="AK525" s="29">
        <f t="shared" si="257"/>
        <v>15.275952027464339</v>
      </c>
      <c r="AL525" s="19">
        <f t="shared" si="258"/>
        <v>72.400000000000489</v>
      </c>
      <c r="AM525" s="18">
        <f t="shared" si="259"/>
        <v>4.1912634493372982</v>
      </c>
      <c r="AN525" s="18">
        <f t="shared" si="260"/>
        <v>7.098086226150726</v>
      </c>
      <c r="AO525" s="19" t="str">
        <f t="shared" si="261"/>
        <v>N/A</v>
      </c>
      <c r="AP525" t="str">
        <f t="shared" si="262"/>
        <v>N/A</v>
      </c>
    </row>
    <row r="526" spans="12:42" x14ac:dyDescent="0.3">
      <c r="L526" s="25">
        <f t="shared" si="263"/>
        <v>7.6949533009379305</v>
      </c>
      <c r="N526" s="25">
        <f t="shared" si="264"/>
        <v>105.00000000000095</v>
      </c>
      <c r="O526" s="25">
        <f t="shared" si="239"/>
        <v>66.84507609859665</v>
      </c>
      <c r="P526" s="25">
        <f t="shared" si="240"/>
        <v>117.27206333087132</v>
      </c>
      <c r="Q526" s="25">
        <f t="shared" si="241"/>
        <v>58.636031665435659</v>
      </c>
      <c r="R526" s="25">
        <f t="shared" si="242"/>
        <v>991.24923424558631</v>
      </c>
      <c r="S526" s="25">
        <f t="shared" si="243"/>
        <v>2.6849987644792157</v>
      </c>
      <c r="T526" s="25">
        <f t="shared" si="244"/>
        <v>20.837034280735327</v>
      </c>
      <c r="U526" s="25">
        <f t="shared" si="265"/>
        <v>9969.4222302035978</v>
      </c>
      <c r="V526" s="25">
        <f t="shared" si="245"/>
        <v>0.9229772060128979</v>
      </c>
      <c r="W526" s="25">
        <f t="shared" si="246"/>
        <v>3.6919088240515916</v>
      </c>
      <c r="X526" s="16">
        <f t="shared" si="247"/>
        <v>309.47368421052914</v>
      </c>
      <c r="Y526">
        <f t="shared" si="248"/>
        <v>43.78157031019196</v>
      </c>
      <c r="Z526">
        <f t="shared" si="249"/>
        <v>2.145437153574969</v>
      </c>
      <c r="AA526">
        <f t="shared" si="250"/>
        <v>2.2783222648020831</v>
      </c>
      <c r="AB526">
        <f t="shared" si="237"/>
        <v>20.620646060793494</v>
      </c>
      <c r="AC526">
        <f t="shared" si="251"/>
        <v>40.758757897943369</v>
      </c>
      <c r="AD526">
        <f t="shared" si="252"/>
        <v>5.7661847055497928</v>
      </c>
      <c r="AE526">
        <f t="shared" si="253"/>
        <v>4.1976824570408606</v>
      </c>
      <c r="AF526">
        <f t="shared" si="254"/>
        <v>7.1045052338542884</v>
      </c>
      <c r="AG526">
        <f t="shared" si="238"/>
        <v>1.2047783271886534</v>
      </c>
      <c r="AH526" s="18">
        <f t="shared" si="255"/>
        <v>105.00000000000095</v>
      </c>
      <c r="AI526" s="18">
        <f t="shared" si="256"/>
        <v>72.400000000000489</v>
      </c>
      <c r="AJ526" s="28"/>
      <c r="AK526" s="29">
        <f t="shared" si="257"/>
        <v>15.275952027464339</v>
      </c>
      <c r="AL526" s="19">
        <f t="shared" si="258"/>
        <v>72.400000000000489</v>
      </c>
      <c r="AM526" s="18">
        <f t="shared" si="259"/>
        <v>4.1976824570408606</v>
      </c>
      <c r="AN526" s="18">
        <f t="shared" si="260"/>
        <v>7.1045052338542884</v>
      </c>
      <c r="AO526" s="19" t="str">
        <f t="shared" si="261"/>
        <v>N/A</v>
      </c>
      <c r="AP526" t="str">
        <f t="shared" si="262"/>
        <v>N/A</v>
      </c>
    </row>
    <row r="527" spans="12:42" x14ac:dyDescent="0.3">
      <c r="L527" s="25">
        <f t="shared" si="263"/>
        <v>7.7096664047638157</v>
      </c>
      <c r="N527" s="25">
        <f t="shared" si="264"/>
        <v>105.20000000000095</v>
      </c>
      <c r="O527" s="25">
        <f t="shared" si="239"/>
        <v>66.97240005307016</v>
      </c>
      <c r="P527" s="25">
        <f t="shared" si="240"/>
        <v>117.49543868959678</v>
      </c>
      <c r="Q527" s="25">
        <f t="shared" si="241"/>
        <v>58.747719344798391</v>
      </c>
      <c r="R527" s="25">
        <f t="shared" si="242"/>
        <v>993.1373280251014</v>
      </c>
      <c r="S527" s="25">
        <f t="shared" si="243"/>
        <v>2.6849702417522723</v>
      </c>
      <c r="T527" s="25">
        <f t="shared" si="244"/>
        <v>20.856980416463145</v>
      </c>
      <c r="U527" s="25">
        <f t="shared" si="265"/>
        <v>10000.96440360926</v>
      </c>
      <c r="V527" s="25">
        <f t="shared" si="245"/>
        <v>0.92238023008927916</v>
      </c>
      <c r="W527" s="25">
        <f t="shared" si="246"/>
        <v>3.6895209203571167</v>
      </c>
      <c r="X527" s="16">
        <f t="shared" si="247"/>
        <v>310.06315789473962</v>
      </c>
      <c r="Y527">
        <f t="shared" si="248"/>
        <v>43.864963777449461</v>
      </c>
      <c r="Z527">
        <f t="shared" si="249"/>
        <v>2.1473551354627789</v>
      </c>
      <c r="AA527">
        <f t="shared" si="250"/>
        <v>2.2800272977324254</v>
      </c>
      <c r="AB527">
        <f t="shared" si="237"/>
        <v>20.659923481861671</v>
      </c>
      <c r="AC527">
        <f t="shared" si="251"/>
        <v>40.836393627272798</v>
      </c>
      <c r="AD527">
        <f t="shared" si="252"/>
        <v>5.7771679145127468</v>
      </c>
      <c r="AE527">
        <f t="shared" si="253"/>
        <v>4.2041014647444248</v>
      </c>
      <c r="AF527">
        <f t="shared" si="254"/>
        <v>7.1109242415578526</v>
      </c>
      <c r="AG527">
        <f t="shared" si="238"/>
        <v>1.2059251892543279</v>
      </c>
      <c r="AH527" s="18">
        <f t="shared" si="255"/>
        <v>105.20000000000095</v>
      </c>
      <c r="AI527" s="18">
        <f t="shared" si="256"/>
        <v>72.400000000000489</v>
      </c>
      <c r="AJ527" s="28"/>
      <c r="AK527" s="29">
        <f t="shared" si="257"/>
        <v>15.275952027464339</v>
      </c>
      <c r="AL527" s="19">
        <f t="shared" si="258"/>
        <v>72.400000000000489</v>
      </c>
      <c r="AM527" s="18">
        <f t="shared" si="259"/>
        <v>4.2041014647444248</v>
      </c>
      <c r="AN527" s="18">
        <f t="shared" si="260"/>
        <v>7.1109242415578526</v>
      </c>
      <c r="AO527" s="19" t="str">
        <f t="shared" si="261"/>
        <v>N/A</v>
      </c>
      <c r="AP527" t="str">
        <f t="shared" si="262"/>
        <v>N/A</v>
      </c>
    </row>
    <row r="528" spans="12:42" x14ac:dyDescent="0.3">
      <c r="L528" s="25">
        <f t="shared" si="263"/>
        <v>7.7243795085897009</v>
      </c>
      <c r="N528" s="25">
        <f t="shared" si="264"/>
        <v>105.40000000000096</v>
      </c>
      <c r="O528" s="25">
        <f t="shared" si="239"/>
        <v>67.099724007543685</v>
      </c>
      <c r="P528" s="25">
        <f t="shared" si="240"/>
        <v>117.71881404832226</v>
      </c>
      <c r="Q528" s="25">
        <f t="shared" si="241"/>
        <v>58.859407024161129</v>
      </c>
      <c r="R528" s="25">
        <f t="shared" si="242"/>
        <v>995.02542180461717</v>
      </c>
      <c r="S528" s="25">
        <f t="shared" si="243"/>
        <v>2.6849418273011003</v>
      </c>
      <c r="T528" s="25">
        <f t="shared" si="244"/>
        <v>20.876907497563778</v>
      </c>
      <c r="U528" s="25">
        <f t="shared" si="265"/>
        <v>10032.546179503399</v>
      </c>
      <c r="V528" s="25">
        <f t="shared" si="245"/>
        <v>0.92178477304486151</v>
      </c>
      <c r="W528" s="25">
        <f t="shared" si="246"/>
        <v>3.687139092179446</v>
      </c>
      <c r="X528" s="16">
        <f t="shared" si="247"/>
        <v>310.65263157895021</v>
      </c>
      <c r="Y528">
        <f t="shared" si="248"/>
        <v>43.948357244706976</v>
      </c>
      <c r="Z528">
        <f t="shared" si="249"/>
        <v>2.1492714868324221</v>
      </c>
      <c r="AA528">
        <f t="shared" si="250"/>
        <v>2.2817314462137279</v>
      </c>
      <c r="AB528">
        <f t="shared" si="237"/>
        <v>20.699200902929849</v>
      </c>
      <c r="AC528">
        <f t="shared" si="251"/>
        <v>40.9140293566022</v>
      </c>
      <c r="AD528">
        <f t="shared" si="252"/>
        <v>5.7881511234756964</v>
      </c>
      <c r="AE528">
        <f t="shared" si="253"/>
        <v>4.2105204724479863</v>
      </c>
      <c r="AF528">
        <f t="shared" si="254"/>
        <v>7.1173432492614142</v>
      </c>
      <c r="AG528">
        <f t="shared" si="238"/>
        <v>1.2070709616640953</v>
      </c>
      <c r="AH528" s="18">
        <f t="shared" si="255"/>
        <v>105.40000000000096</v>
      </c>
      <c r="AI528" s="18">
        <f t="shared" si="256"/>
        <v>72.400000000000489</v>
      </c>
      <c r="AJ528" s="28"/>
      <c r="AK528" s="29">
        <f t="shared" si="257"/>
        <v>15.275952027464339</v>
      </c>
      <c r="AL528" s="19">
        <f t="shared" si="258"/>
        <v>72.400000000000489</v>
      </c>
      <c r="AM528" s="18">
        <f t="shared" si="259"/>
        <v>4.2105204724479863</v>
      </c>
      <c r="AN528" s="18">
        <f t="shared" si="260"/>
        <v>7.1173432492614142</v>
      </c>
      <c r="AO528" s="19" t="str">
        <f t="shared" si="261"/>
        <v>N/A</v>
      </c>
      <c r="AP528" t="str">
        <f t="shared" si="262"/>
        <v>N/A</v>
      </c>
    </row>
    <row r="529" spans="12:42" x14ac:dyDescent="0.3">
      <c r="L529" s="25">
        <f t="shared" si="263"/>
        <v>7.7390926124155861</v>
      </c>
      <c r="N529" s="25">
        <f t="shared" si="264"/>
        <v>105.60000000000096</v>
      </c>
      <c r="O529" s="25">
        <f t="shared" si="239"/>
        <v>67.22704796201721</v>
      </c>
      <c r="P529" s="25">
        <f t="shared" si="240"/>
        <v>117.94218940704775</v>
      </c>
      <c r="Q529" s="25">
        <f t="shared" si="241"/>
        <v>58.971094703523875</v>
      </c>
      <c r="R529" s="25">
        <f t="shared" si="242"/>
        <v>996.9135155841326</v>
      </c>
      <c r="S529" s="25">
        <f t="shared" si="243"/>
        <v>2.6849135205103249</v>
      </c>
      <c r="T529" s="25">
        <f t="shared" si="244"/>
        <v>20.896815578535808</v>
      </c>
      <c r="U529" s="25">
        <f t="shared" si="265"/>
        <v>10064.167532320007</v>
      </c>
      <c r="V529" s="25">
        <f t="shared" si="245"/>
        <v>0.92119082814403608</v>
      </c>
      <c r="W529" s="25">
        <f t="shared" si="246"/>
        <v>3.6847633125761443</v>
      </c>
      <c r="X529" s="16">
        <f t="shared" si="247"/>
        <v>311.24210526316074</v>
      </c>
      <c r="Y529">
        <f t="shared" si="248"/>
        <v>44.031750711964484</v>
      </c>
      <c r="Z529">
        <f t="shared" si="249"/>
        <v>2.1511862116581053</v>
      </c>
      <c r="AA529">
        <f t="shared" si="250"/>
        <v>2.2834347101934855</v>
      </c>
      <c r="AB529">
        <f t="shared" si="237"/>
        <v>20.738478323998027</v>
      </c>
      <c r="AC529">
        <f t="shared" si="251"/>
        <v>40.991665085931629</v>
      </c>
      <c r="AD529">
        <f t="shared" si="252"/>
        <v>5.7991343324386504</v>
      </c>
      <c r="AE529">
        <f t="shared" si="253"/>
        <v>4.2169394801515487</v>
      </c>
      <c r="AF529">
        <f t="shared" si="254"/>
        <v>7.1237622569649766</v>
      </c>
      <c r="AG529">
        <f t="shared" si="238"/>
        <v>1.2082156475179755</v>
      </c>
      <c r="AH529" s="18">
        <f t="shared" si="255"/>
        <v>105.60000000000096</v>
      </c>
      <c r="AI529" s="18">
        <f t="shared" si="256"/>
        <v>72.400000000000489</v>
      </c>
      <c r="AJ529" s="28"/>
      <c r="AK529" s="29">
        <f t="shared" si="257"/>
        <v>15.275952027464339</v>
      </c>
      <c r="AL529" s="19">
        <f t="shared" si="258"/>
        <v>72.400000000000489</v>
      </c>
      <c r="AM529" s="18">
        <f t="shared" si="259"/>
        <v>4.2169394801515487</v>
      </c>
      <c r="AN529" s="18">
        <f t="shared" si="260"/>
        <v>7.1237622569649766</v>
      </c>
      <c r="AO529" s="19" t="str">
        <f t="shared" si="261"/>
        <v>N/A</v>
      </c>
      <c r="AP529" t="str">
        <f t="shared" si="262"/>
        <v>N/A</v>
      </c>
    </row>
    <row r="530" spans="12:42" x14ac:dyDescent="0.3">
      <c r="L530" s="25">
        <f t="shared" si="263"/>
        <v>7.7538057162414713</v>
      </c>
      <c r="N530" s="25">
        <f t="shared" si="264"/>
        <v>105.80000000000096</v>
      </c>
      <c r="O530" s="25">
        <f t="shared" si="239"/>
        <v>67.35437191649072</v>
      </c>
      <c r="P530" s="25">
        <f t="shared" si="240"/>
        <v>118.1655647657732</v>
      </c>
      <c r="Q530" s="25">
        <f t="shared" si="241"/>
        <v>59.082782382886599</v>
      </c>
      <c r="R530" s="25">
        <f t="shared" si="242"/>
        <v>998.80160936364791</v>
      </c>
      <c r="S530" s="25">
        <f t="shared" si="243"/>
        <v>2.6848853207692267</v>
      </c>
      <c r="T530" s="25">
        <f t="shared" si="244"/>
        <v>20.916704713618543</v>
      </c>
      <c r="U530" s="25">
        <f t="shared" si="265"/>
        <v>10095.828436557962</v>
      </c>
      <c r="V530" s="25">
        <f t="shared" si="245"/>
        <v>0.92059838869374522</v>
      </c>
      <c r="W530" s="25">
        <f t="shared" si="246"/>
        <v>3.6823935547749809</v>
      </c>
      <c r="X530" s="16">
        <f t="shared" si="247"/>
        <v>311.83157894737127</v>
      </c>
      <c r="Y530">
        <f t="shared" si="248"/>
        <v>44.115144179221993</v>
      </c>
      <c r="Z530">
        <f t="shared" si="249"/>
        <v>2.1530993138987933</v>
      </c>
      <c r="AA530">
        <f t="shared" si="250"/>
        <v>2.2851370896332797</v>
      </c>
      <c r="AB530">
        <f t="shared" si="237"/>
        <v>20.777755745066205</v>
      </c>
      <c r="AC530">
        <f t="shared" si="251"/>
        <v>41.06930081526103</v>
      </c>
      <c r="AD530">
        <f t="shared" si="252"/>
        <v>5.8101175414016</v>
      </c>
      <c r="AE530">
        <f t="shared" si="253"/>
        <v>4.2233584878551103</v>
      </c>
      <c r="AF530">
        <f t="shared" si="254"/>
        <v>7.130181264668539</v>
      </c>
      <c r="AG530">
        <f t="shared" si="238"/>
        <v>1.2093592499013177</v>
      </c>
      <c r="AH530" s="18">
        <f t="shared" si="255"/>
        <v>105.80000000000096</v>
      </c>
      <c r="AI530" s="18">
        <f t="shared" si="256"/>
        <v>72.400000000000489</v>
      </c>
      <c r="AJ530" s="28"/>
      <c r="AK530" s="29">
        <f t="shared" si="257"/>
        <v>15.275952027464339</v>
      </c>
      <c r="AL530" s="19">
        <f t="shared" si="258"/>
        <v>72.400000000000489</v>
      </c>
      <c r="AM530" s="18">
        <f t="shared" si="259"/>
        <v>4.2233584878551103</v>
      </c>
      <c r="AN530" s="18">
        <f t="shared" si="260"/>
        <v>7.130181264668539</v>
      </c>
      <c r="AO530" s="19" t="str">
        <f t="shared" si="261"/>
        <v>N/A</v>
      </c>
      <c r="AP530" t="str">
        <f t="shared" si="262"/>
        <v>N/A</v>
      </c>
    </row>
    <row r="531" spans="12:42" x14ac:dyDescent="0.3">
      <c r="L531" s="25">
        <f t="shared" si="263"/>
        <v>7.7685188200673565</v>
      </c>
      <c r="N531" s="25">
        <f t="shared" si="264"/>
        <v>106.00000000000097</v>
      </c>
      <c r="O531" s="25">
        <f t="shared" si="239"/>
        <v>67.481695870964231</v>
      </c>
      <c r="P531" s="25">
        <f t="shared" si="240"/>
        <v>118.38894012449866</v>
      </c>
      <c r="Q531" s="25">
        <f t="shared" si="241"/>
        <v>59.19447006224933</v>
      </c>
      <c r="R531" s="25">
        <f t="shared" si="242"/>
        <v>1000.6897031431631</v>
      </c>
      <c r="S531" s="25">
        <f t="shared" si="243"/>
        <v>2.6848572274716966</v>
      </c>
      <c r="T531" s="25">
        <f t="shared" si="244"/>
        <v>20.936574956793752</v>
      </c>
      <c r="U531" s="25">
        <f t="shared" si="265"/>
        <v>10127.528866780793</v>
      </c>
      <c r="V531" s="25">
        <f t="shared" si="245"/>
        <v>0.92000744804313639</v>
      </c>
      <c r="W531" s="25">
        <f t="shared" si="246"/>
        <v>3.6800297921725456</v>
      </c>
      <c r="X531" s="16">
        <f t="shared" si="247"/>
        <v>312.42105263158174</v>
      </c>
      <c r="Y531">
        <f t="shared" si="248"/>
        <v>44.198537646479494</v>
      </c>
      <c r="Z531">
        <f t="shared" si="249"/>
        <v>2.1550107974982806</v>
      </c>
      <c r="AA531">
        <f t="shared" si="250"/>
        <v>2.2868385845085815</v>
      </c>
      <c r="AB531">
        <f t="shared" si="237"/>
        <v>20.817033166134383</v>
      </c>
      <c r="AC531">
        <f t="shared" si="251"/>
        <v>41.146936544590432</v>
      </c>
      <c r="AD531">
        <f t="shared" si="252"/>
        <v>5.8211007503645504</v>
      </c>
      <c r="AE531">
        <f t="shared" si="253"/>
        <v>4.2297774955586718</v>
      </c>
      <c r="AF531">
        <f t="shared" si="254"/>
        <v>7.1366002723720996</v>
      </c>
      <c r="AG531">
        <f t="shared" si="238"/>
        <v>1.2105017718848969</v>
      </c>
      <c r="AH531" s="18">
        <f t="shared" si="255"/>
        <v>106.00000000000097</v>
      </c>
      <c r="AI531" s="18">
        <f t="shared" si="256"/>
        <v>72.400000000000489</v>
      </c>
      <c r="AJ531" s="28"/>
      <c r="AK531" s="29">
        <f t="shared" si="257"/>
        <v>15.275952027464339</v>
      </c>
      <c r="AL531" s="19">
        <f t="shared" si="258"/>
        <v>72.400000000000489</v>
      </c>
      <c r="AM531" s="18">
        <f t="shared" si="259"/>
        <v>4.2297774955586718</v>
      </c>
      <c r="AN531" s="18">
        <f t="shared" si="260"/>
        <v>7.1366002723720996</v>
      </c>
      <c r="AO531" s="19" t="str">
        <f t="shared" si="261"/>
        <v>N/A</v>
      </c>
      <c r="AP531" t="str">
        <f t="shared" si="262"/>
        <v>N/A</v>
      </c>
    </row>
    <row r="532" spans="12:42" x14ac:dyDescent="0.3">
      <c r="L532" s="25">
        <f t="shared" si="263"/>
        <v>7.7832319238932417</v>
      </c>
      <c r="N532" s="25">
        <f t="shared" si="264"/>
        <v>106.20000000000097</v>
      </c>
      <c r="O532" s="25">
        <f t="shared" si="239"/>
        <v>67.609019825437755</v>
      </c>
      <c r="P532" s="25">
        <f t="shared" si="240"/>
        <v>118.61231548322414</v>
      </c>
      <c r="Q532" s="25">
        <f t="shared" si="241"/>
        <v>59.306157741612068</v>
      </c>
      <c r="R532" s="25">
        <f t="shared" si="242"/>
        <v>1002.5777969226787</v>
      </c>
      <c r="S532" s="25">
        <f t="shared" si="243"/>
        <v>2.6848292400161937</v>
      </c>
      <c r="T532" s="25">
        <f t="shared" si="244"/>
        <v>20.956426361787379</v>
      </c>
      <c r="U532" s="25">
        <f t="shared" si="265"/>
        <v>10159.268797616402</v>
      </c>
      <c r="V532" s="25">
        <f t="shared" si="245"/>
        <v>0.91941799958321968</v>
      </c>
      <c r="W532" s="25">
        <f t="shared" si="246"/>
        <v>3.6776719983328787</v>
      </c>
      <c r="X532" s="16">
        <f t="shared" si="247"/>
        <v>313.01052631579233</v>
      </c>
      <c r="Y532">
        <f t="shared" si="248"/>
        <v>44.281931113737009</v>
      </c>
      <c r="Z532">
        <f t="shared" si="249"/>
        <v>2.1569206663852678</v>
      </c>
      <c r="AA532">
        <f t="shared" si="250"/>
        <v>2.2885391948085654</v>
      </c>
      <c r="AB532">
        <f t="shared" si="237"/>
        <v>20.856310587202561</v>
      </c>
      <c r="AC532">
        <f t="shared" si="251"/>
        <v>41.224572273919833</v>
      </c>
      <c r="AD532">
        <f t="shared" si="252"/>
        <v>5.8320839593275</v>
      </c>
      <c r="AE532">
        <f t="shared" si="253"/>
        <v>4.2361965032622333</v>
      </c>
      <c r="AF532">
        <f t="shared" si="254"/>
        <v>7.1430192800756611</v>
      </c>
      <c r="AG532">
        <f t="shared" si="238"/>
        <v>1.2116432165250099</v>
      </c>
      <c r="AH532" s="18">
        <f t="shared" si="255"/>
        <v>106.20000000000097</v>
      </c>
      <c r="AI532" s="18">
        <f t="shared" si="256"/>
        <v>72.400000000000489</v>
      </c>
      <c r="AJ532" s="28"/>
      <c r="AK532" s="29">
        <f t="shared" si="257"/>
        <v>15.275952027464339</v>
      </c>
      <c r="AL532" s="19">
        <f t="shared" si="258"/>
        <v>72.400000000000489</v>
      </c>
      <c r="AM532" s="18">
        <f t="shared" si="259"/>
        <v>4.2361965032622333</v>
      </c>
      <c r="AN532" s="18">
        <f t="shared" si="260"/>
        <v>7.1430192800756611</v>
      </c>
      <c r="AO532" s="19" t="str">
        <f t="shared" si="261"/>
        <v>N/A</v>
      </c>
      <c r="AP532" t="str">
        <f t="shared" si="262"/>
        <v>N/A</v>
      </c>
    </row>
    <row r="533" spans="12:42" x14ac:dyDescent="0.3">
      <c r="L533" s="25">
        <f t="shared" si="263"/>
        <v>7.7979450277191269</v>
      </c>
      <c r="N533" s="25">
        <f t="shared" si="264"/>
        <v>106.40000000000097</v>
      </c>
      <c r="O533" s="25">
        <f t="shared" si="239"/>
        <v>67.736343779911266</v>
      </c>
      <c r="P533" s="25">
        <f t="shared" si="240"/>
        <v>118.8356908419496</v>
      </c>
      <c r="Q533" s="25">
        <f t="shared" si="241"/>
        <v>59.4178454209748</v>
      </c>
      <c r="R533" s="25">
        <f t="shared" si="242"/>
        <v>1004.4658907021941</v>
      </c>
      <c r="S533" s="25">
        <f t="shared" si="243"/>
        <v>2.6848013578056995</v>
      </c>
      <c r="T533" s="25">
        <f t="shared" si="244"/>
        <v>20.976258982071215</v>
      </c>
      <c r="U533" s="25">
        <f t="shared" si="265"/>
        <v>10191.048203756727</v>
      </c>
      <c r="V533" s="25">
        <f t="shared" si="245"/>
        <v>0.91883003674652131</v>
      </c>
      <c r="W533" s="25">
        <f t="shared" si="246"/>
        <v>3.6753201469860852</v>
      </c>
      <c r="X533" s="16">
        <f t="shared" si="247"/>
        <v>313.60000000000286</v>
      </c>
      <c r="Y533">
        <f t="shared" si="248"/>
        <v>44.365324580994518</v>
      </c>
      <c r="Z533">
        <f t="shared" si="249"/>
        <v>2.1588289244734353</v>
      </c>
      <c r="AA533">
        <f t="shared" si="250"/>
        <v>2.2902389205359168</v>
      </c>
      <c r="AB533">
        <f t="shared" si="237"/>
        <v>20.895588008270739</v>
      </c>
      <c r="AC533">
        <f t="shared" si="251"/>
        <v>41.302208003249291</v>
      </c>
      <c r="AD533">
        <f t="shared" si="252"/>
        <v>5.8430671682904576</v>
      </c>
      <c r="AE533">
        <f t="shared" si="253"/>
        <v>4.2426155109657984</v>
      </c>
      <c r="AF533">
        <f t="shared" si="254"/>
        <v>7.1494382877792271</v>
      </c>
      <c r="AG533">
        <f t="shared" si="238"/>
        <v>1.2127835868635712</v>
      </c>
      <c r="AH533" s="18">
        <f t="shared" si="255"/>
        <v>106.40000000000097</v>
      </c>
      <c r="AI533" s="18">
        <f t="shared" si="256"/>
        <v>72.400000000000489</v>
      </c>
      <c r="AJ533" s="28"/>
      <c r="AK533" s="29">
        <f t="shared" si="257"/>
        <v>15.275952027464339</v>
      </c>
      <c r="AL533" s="19">
        <f t="shared" si="258"/>
        <v>72.400000000000489</v>
      </c>
      <c r="AM533" s="18">
        <f t="shared" si="259"/>
        <v>4.2426155109657984</v>
      </c>
      <c r="AN533" s="18">
        <f t="shared" si="260"/>
        <v>7.1494382877792271</v>
      </c>
      <c r="AO533" s="19" t="str">
        <f t="shared" si="261"/>
        <v>N/A</v>
      </c>
      <c r="AP533" t="str">
        <f t="shared" si="262"/>
        <v>N/A</v>
      </c>
    </row>
    <row r="534" spans="12:42" x14ac:dyDescent="0.3">
      <c r="L534" s="25">
        <f t="shared" si="263"/>
        <v>7.8126581315450121</v>
      </c>
      <c r="N534" s="25">
        <f t="shared" si="264"/>
        <v>106.60000000000097</v>
      </c>
      <c r="O534" s="25">
        <f t="shared" si="239"/>
        <v>67.863667734384791</v>
      </c>
      <c r="P534" s="25">
        <f t="shared" si="240"/>
        <v>119.05906620067508</v>
      </c>
      <c r="Q534" s="25">
        <f t="shared" si="241"/>
        <v>59.529533100337538</v>
      </c>
      <c r="R534" s="25">
        <f t="shared" si="242"/>
        <v>1006.3539844817094</v>
      </c>
      <c r="S534" s="25">
        <f t="shared" si="243"/>
        <v>2.6847735802476778</v>
      </c>
      <c r="T534" s="25">
        <f t="shared" si="244"/>
        <v>20.996072870864609</v>
      </c>
      <c r="U534" s="25">
        <f t="shared" si="265"/>
        <v>10222.867059957507</v>
      </c>
      <c r="V534" s="25">
        <f t="shared" si="245"/>
        <v>0.91824355300674754</v>
      </c>
      <c r="W534" s="25">
        <f t="shared" si="246"/>
        <v>3.6729742120269901</v>
      </c>
      <c r="X534" s="16">
        <f t="shared" si="247"/>
        <v>314.1894736842134</v>
      </c>
      <c r="Y534">
        <f t="shared" si="248"/>
        <v>44.448718048252026</v>
      </c>
      <c r="Z534">
        <f t="shared" si="249"/>
        <v>2.1607355756615156</v>
      </c>
      <c r="AA534">
        <f t="shared" si="250"/>
        <v>2.2919377617066439</v>
      </c>
      <c r="AB534">
        <f t="shared" si="237"/>
        <v>20.93486542933892</v>
      </c>
      <c r="AC534">
        <f t="shared" si="251"/>
        <v>41.379843732578721</v>
      </c>
      <c r="AD534">
        <f t="shared" si="252"/>
        <v>5.8540503772534116</v>
      </c>
      <c r="AE534">
        <f t="shared" si="253"/>
        <v>4.2490345186693625</v>
      </c>
      <c r="AF534">
        <f t="shared" si="254"/>
        <v>7.1558572954827904</v>
      </c>
      <c r="AG534">
        <f t="shared" si="238"/>
        <v>1.2139228859282072</v>
      </c>
      <c r="AH534" s="18">
        <f t="shared" si="255"/>
        <v>106.60000000000097</v>
      </c>
      <c r="AI534" s="18">
        <f t="shared" si="256"/>
        <v>72.400000000000489</v>
      </c>
      <c r="AJ534" s="28"/>
      <c r="AK534" s="29">
        <f t="shared" si="257"/>
        <v>15.275952027464339</v>
      </c>
      <c r="AL534" s="19">
        <f t="shared" si="258"/>
        <v>72.400000000000489</v>
      </c>
      <c r="AM534" s="18">
        <f t="shared" si="259"/>
        <v>4.2490345186693625</v>
      </c>
      <c r="AN534" s="18">
        <f t="shared" si="260"/>
        <v>7.1558572954827904</v>
      </c>
      <c r="AO534" s="19" t="str">
        <f t="shared" si="261"/>
        <v>N/A</v>
      </c>
      <c r="AP534" t="str">
        <f t="shared" si="262"/>
        <v>N/A</v>
      </c>
    </row>
    <row r="535" spans="12:42" x14ac:dyDescent="0.3">
      <c r="L535" s="25">
        <f t="shared" si="263"/>
        <v>7.8273712353708973</v>
      </c>
      <c r="N535" s="25">
        <f t="shared" si="264"/>
        <v>106.80000000000098</v>
      </c>
      <c r="O535" s="25">
        <f t="shared" si="239"/>
        <v>67.990991688858315</v>
      </c>
      <c r="P535" s="25">
        <f t="shared" si="240"/>
        <v>119.28244155940057</v>
      </c>
      <c r="Q535" s="25">
        <f t="shared" si="241"/>
        <v>59.641220779700284</v>
      </c>
      <c r="R535" s="25">
        <f t="shared" si="242"/>
        <v>1008.2420782612251</v>
      </c>
      <c r="S535" s="25">
        <f t="shared" si="243"/>
        <v>2.6847459067540327</v>
      </c>
      <c r="T535" s="25">
        <f t="shared" si="244"/>
        <v>21.015868081136095</v>
      </c>
      <c r="U535" s="25">
        <f t="shared" si="265"/>
        <v>10254.725341037971</v>
      </c>
      <c r="V535" s="25">
        <f t="shared" si="245"/>
        <v>0.91765854187844975</v>
      </c>
      <c r="W535" s="25">
        <f t="shared" si="246"/>
        <v>3.670634167513799</v>
      </c>
      <c r="X535" s="16">
        <f t="shared" si="247"/>
        <v>314.77894736842399</v>
      </c>
      <c r="Y535">
        <f t="shared" si="248"/>
        <v>44.532111515509548</v>
      </c>
      <c r="Z535">
        <f t="shared" si="249"/>
        <v>2.1626406238333713</v>
      </c>
      <c r="AA535">
        <f t="shared" si="250"/>
        <v>2.293635718349901</v>
      </c>
      <c r="AB535">
        <f t="shared" si="237"/>
        <v>20.974142850407098</v>
      </c>
      <c r="AC535">
        <f t="shared" si="251"/>
        <v>41.457479461908122</v>
      </c>
      <c r="AD535">
        <f t="shared" si="252"/>
        <v>5.8650335862163621</v>
      </c>
      <c r="AE535">
        <f t="shared" si="253"/>
        <v>4.2554535263729232</v>
      </c>
      <c r="AF535">
        <f t="shared" si="254"/>
        <v>7.162276303186351</v>
      </c>
      <c r="AG535">
        <f t="shared" si="238"/>
        <v>1.2150611167323493</v>
      </c>
      <c r="AH535" s="18">
        <f t="shared" si="255"/>
        <v>106.80000000000098</v>
      </c>
      <c r="AI535" s="18">
        <f t="shared" si="256"/>
        <v>72.400000000000489</v>
      </c>
      <c r="AJ535" s="28"/>
      <c r="AK535" s="29">
        <f t="shared" si="257"/>
        <v>15.275952027464339</v>
      </c>
      <c r="AL535" s="19">
        <f t="shared" si="258"/>
        <v>72.400000000000489</v>
      </c>
      <c r="AM535" s="18">
        <f t="shared" si="259"/>
        <v>4.2554535263729232</v>
      </c>
      <c r="AN535" s="18">
        <f t="shared" si="260"/>
        <v>7.162276303186351</v>
      </c>
      <c r="AO535" s="19" t="str">
        <f t="shared" si="261"/>
        <v>N/A</v>
      </c>
      <c r="AP535" t="str">
        <f t="shared" si="262"/>
        <v>N/A</v>
      </c>
    </row>
    <row r="536" spans="12:42" x14ac:dyDescent="0.3">
      <c r="L536" s="25">
        <f t="shared" si="263"/>
        <v>7.8420843391967825</v>
      </c>
      <c r="N536" s="25">
        <f t="shared" si="264"/>
        <v>107.00000000000098</v>
      </c>
      <c r="O536" s="25">
        <f t="shared" si="239"/>
        <v>68.118315643331826</v>
      </c>
      <c r="P536" s="25">
        <f t="shared" si="240"/>
        <v>119.50581691812602</v>
      </c>
      <c r="Q536" s="25">
        <f t="shared" si="241"/>
        <v>59.752908459063008</v>
      </c>
      <c r="R536" s="25">
        <f t="shared" si="242"/>
        <v>1010.1301720407404</v>
      </c>
      <c r="S536" s="25">
        <f t="shared" si="243"/>
        <v>2.6847183367410641</v>
      </c>
      <c r="T536" s="25">
        <f t="shared" si="244"/>
        <v>21.035644665605087</v>
      </c>
      <c r="U536" s="25">
        <f t="shared" si="265"/>
        <v>10286.62302188061</v>
      </c>
      <c r="V536" s="25">
        <f t="shared" si="245"/>
        <v>0.91707499691669592</v>
      </c>
      <c r="W536" s="25">
        <f t="shared" si="246"/>
        <v>3.6682999876667837</v>
      </c>
      <c r="X536" s="16">
        <f t="shared" si="247"/>
        <v>315.36842105263452</v>
      </c>
      <c r="Y536">
        <f t="shared" si="248"/>
        <v>44.615504982767057</v>
      </c>
      <c r="Z536">
        <f t="shared" si="249"/>
        <v>2.1645440728580598</v>
      </c>
      <c r="AA536">
        <f t="shared" si="250"/>
        <v>2.2953327905077998</v>
      </c>
      <c r="AB536">
        <f t="shared" si="237"/>
        <v>21.013420271475276</v>
      </c>
      <c r="AC536">
        <f t="shared" si="251"/>
        <v>41.535115191237551</v>
      </c>
      <c r="AD536">
        <f t="shared" si="252"/>
        <v>5.8760167951793161</v>
      </c>
      <c r="AE536">
        <f t="shared" si="253"/>
        <v>4.2618725340764874</v>
      </c>
      <c r="AF536">
        <f t="shared" si="254"/>
        <v>7.1686953108899152</v>
      </c>
      <c r="AG536">
        <f t="shared" si="238"/>
        <v>1.216198282275329</v>
      </c>
      <c r="AH536" s="18">
        <f t="shared" si="255"/>
        <v>107.00000000000098</v>
      </c>
      <c r="AI536" s="18">
        <f t="shared" si="256"/>
        <v>72.400000000000489</v>
      </c>
      <c r="AJ536" s="28"/>
      <c r="AK536" s="29">
        <f t="shared" si="257"/>
        <v>15.275952027464339</v>
      </c>
      <c r="AL536" s="19">
        <f t="shared" si="258"/>
        <v>72.400000000000489</v>
      </c>
      <c r="AM536" s="18">
        <f t="shared" si="259"/>
        <v>4.2618725340764874</v>
      </c>
      <c r="AN536" s="18">
        <f t="shared" si="260"/>
        <v>7.1686953108899152</v>
      </c>
      <c r="AO536" s="19" t="str">
        <f t="shared" si="261"/>
        <v>N/A</v>
      </c>
      <c r="AP536" t="str">
        <f t="shared" si="262"/>
        <v>N/A</v>
      </c>
    </row>
    <row r="537" spans="12:42" x14ac:dyDescent="0.3">
      <c r="L537" s="25">
        <f t="shared" si="263"/>
        <v>7.8567974430226677</v>
      </c>
      <c r="N537" s="25">
        <f t="shared" si="264"/>
        <v>107.20000000000098</v>
      </c>
      <c r="O537" s="25">
        <f t="shared" si="239"/>
        <v>68.245639597805351</v>
      </c>
      <c r="P537" s="25">
        <f t="shared" si="240"/>
        <v>119.72919227685151</v>
      </c>
      <c r="Q537" s="25">
        <f t="shared" si="241"/>
        <v>59.864596138425753</v>
      </c>
      <c r="R537" s="25">
        <f t="shared" si="242"/>
        <v>1012.0182658202558</v>
      </c>
      <c r="S537" s="25">
        <f t="shared" si="243"/>
        <v>2.6846908696294336</v>
      </c>
      <c r="T537" s="25">
        <f t="shared" si="244"/>
        <v>21.055402676743476</v>
      </c>
      <c r="U537" s="25">
        <f t="shared" si="265"/>
        <v>10318.56007743082</v>
      </c>
      <c r="V537" s="25">
        <f t="shared" si="245"/>
        <v>0.91649291171673397</v>
      </c>
      <c r="W537" s="25">
        <f t="shared" si="246"/>
        <v>3.6659716468669359</v>
      </c>
      <c r="X537" s="16">
        <f t="shared" si="247"/>
        <v>315.95789473684511</v>
      </c>
      <c r="Y537">
        <f t="shared" si="248"/>
        <v>44.698898450024572</v>
      </c>
      <c r="Z537">
        <f t="shared" si="249"/>
        <v>2.1664459265899154</v>
      </c>
      <c r="AA537">
        <f t="shared" si="250"/>
        <v>2.2970289782352356</v>
      </c>
      <c r="AB537">
        <f t="shared" si="237"/>
        <v>21.052697692543454</v>
      </c>
      <c r="AC537">
        <f t="shared" si="251"/>
        <v>41.612750920566953</v>
      </c>
      <c r="AD537">
        <f t="shared" si="252"/>
        <v>5.8870000041422657</v>
      </c>
      <c r="AE537">
        <f t="shared" si="253"/>
        <v>4.268291541780048</v>
      </c>
      <c r="AF537">
        <f t="shared" si="254"/>
        <v>7.1751143185934758</v>
      </c>
      <c r="AG537">
        <f t="shared" si="238"/>
        <v>1.2173343855424679</v>
      </c>
      <c r="AH537" s="18">
        <f t="shared" si="255"/>
        <v>107.20000000000098</v>
      </c>
      <c r="AI537" s="18">
        <f t="shared" si="256"/>
        <v>72.400000000000489</v>
      </c>
      <c r="AJ537" s="28"/>
      <c r="AK537" s="29">
        <f t="shared" si="257"/>
        <v>15.275952027464339</v>
      </c>
      <c r="AL537" s="19">
        <f t="shared" si="258"/>
        <v>72.400000000000489</v>
      </c>
      <c r="AM537" s="18">
        <f t="shared" si="259"/>
        <v>4.268291541780048</v>
      </c>
      <c r="AN537" s="18">
        <f t="shared" si="260"/>
        <v>7.1751143185934758</v>
      </c>
      <c r="AO537" s="19" t="str">
        <f t="shared" si="261"/>
        <v>N/A</v>
      </c>
      <c r="AP537" t="str">
        <f t="shared" si="262"/>
        <v>N/A</v>
      </c>
    </row>
    <row r="538" spans="12:42" x14ac:dyDescent="0.3">
      <c r="L538" s="25">
        <f t="shared" si="263"/>
        <v>7.8715105468485529</v>
      </c>
      <c r="N538" s="25">
        <f t="shared" si="264"/>
        <v>107.40000000000099</v>
      </c>
      <c r="O538" s="25">
        <f t="shared" si="239"/>
        <v>68.372963552278861</v>
      </c>
      <c r="P538" s="25">
        <f t="shared" si="240"/>
        <v>119.95256763557695</v>
      </c>
      <c r="Q538" s="25">
        <f t="shared" si="241"/>
        <v>59.976283817788477</v>
      </c>
      <c r="R538" s="25">
        <f t="shared" si="242"/>
        <v>1013.9063595997711</v>
      </c>
      <c r="S538" s="25">
        <f t="shared" si="243"/>
        <v>2.684663504844115</v>
      </c>
      <c r="T538" s="25">
        <f t="shared" si="244"/>
        <v>21.075142166777283</v>
      </c>
      <c r="U538" s="25">
        <f t="shared" si="265"/>
        <v>10350.536482696714</v>
      </c>
      <c r="V538" s="25">
        <f t="shared" si="245"/>
        <v>0.91591227991367841</v>
      </c>
      <c r="W538" s="25">
        <f t="shared" si="246"/>
        <v>3.6636491196547136</v>
      </c>
      <c r="X538" s="16">
        <f t="shared" si="247"/>
        <v>316.54736842105547</v>
      </c>
      <c r="Y538">
        <f t="shared" si="248"/>
        <v>44.782291917282052</v>
      </c>
      <c r="Z538">
        <f t="shared" si="249"/>
        <v>2.1683461888686133</v>
      </c>
      <c r="AA538">
        <f t="shared" si="250"/>
        <v>2.2987242815997053</v>
      </c>
      <c r="AB538">
        <f t="shared" si="237"/>
        <v>21.091975113611632</v>
      </c>
      <c r="AC538">
        <f t="shared" si="251"/>
        <v>41.690386649896354</v>
      </c>
      <c r="AD538">
        <f t="shared" si="252"/>
        <v>5.8979832131052152</v>
      </c>
      <c r="AE538">
        <f t="shared" si="253"/>
        <v>4.2747105494836095</v>
      </c>
      <c r="AF538">
        <f t="shared" si="254"/>
        <v>7.1815333262970373</v>
      </c>
      <c r="AG538">
        <f t="shared" si="238"/>
        <v>1.2184694295051701</v>
      </c>
      <c r="AH538" s="18">
        <f t="shared" si="255"/>
        <v>107.40000000000099</v>
      </c>
      <c r="AI538" s="18">
        <f t="shared" si="256"/>
        <v>72.400000000000489</v>
      </c>
      <c r="AJ538" s="28"/>
      <c r="AK538" s="29">
        <f t="shared" si="257"/>
        <v>15.275952027464339</v>
      </c>
      <c r="AL538" s="19">
        <f t="shared" si="258"/>
        <v>72.400000000000489</v>
      </c>
      <c r="AM538" s="18">
        <f t="shared" si="259"/>
        <v>4.2747105494836095</v>
      </c>
      <c r="AN538" s="18">
        <f t="shared" si="260"/>
        <v>7.1815333262970373</v>
      </c>
      <c r="AO538" s="19" t="str">
        <f t="shared" si="261"/>
        <v>N/A</v>
      </c>
      <c r="AP538" t="str">
        <f t="shared" si="262"/>
        <v>N/A</v>
      </c>
    </row>
    <row r="539" spans="12:42" x14ac:dyDescent="0.3">
      <c r="L539" s="25">
        <f t="shared" si="263"/>
        <v>7.8862236506744381</v>
      </c>
      <c r="N539" s="25">
        <f t="shared" si="264"/>
        <v>107.60000000000099</v>
      </c>
      <c r="O539" s="25">
        <f t="shared" si="239"/>
        <v>68.500287506752386</v>
      </c>
      <c r="P539" s="25">
        <f t="shared" si="240"/>
        <v>120.17594299430245</v>
      </c>
      <c r="Q539" s="25">
        <f t="shared" si="241"/>
        <v>60.087971497151223</v>
      </c>
      <c r="R539" s="25">
        <f t="shared" si="242"/>
        <v>1015.7944533792868</v>
      </c>
      <c r="S539" s="25">
        <f t="shared" si="243"/>
        <v>2.6846362418143599</v>
      </c>
      <c r="T539" s="25">
        <f t="shared" si="244"/>
        <v>21.094863187688262</v>
      </c>
      <c r="U539" s="25">
        <f t="shared" si="265"/>
        <v>10382.552212748777</v>
      </c>
      <c r="V539" s="25">
        <f t="shared" si="245"/>
        <v>0.91533309518217654</v>
      </c>
      <c r="W539" s="25">
        <f t="shared" si="246"/>
        <v>3.6613323807287061</v>
      </c>
      <c r="X539" s="16">
        <f t="shared" si="247"/>
        <v>317.13684210526611</v>
      </c>
      <c r="Y539">
        <f t="shared" si="248"/>
        <v>44.865685384539582</v>
      </c>
      <c r="Z539">
        <f t="shared" si="249"/>
        <v>2.1702448635192497</v>
      </c>
      <c r="AA539">
        <f t="shared" si="250"/>
        <v>2.3004187006811425</v>
      </c>
      <c r="AB539">
        <f t="shared" si="237"/>
        <v>21.13125253467981</v>
      </c>
      <c r="AC539">
        <f t="shared" si="251"/>
        <v>41.768022379225755</v>
      </c>
      <c r="AD539">
        <f t="shared" si="252"/>
        <v>5.9089664220681657</v>
      </c>
      <c r="AE539">
        <f t="shared" si="253"/>
        <v>4.2811295571871701</v>
      </c>
      <c r="AF539">
        <f t="shared" si="254"/>
        <v>7.1879523340005989</v>
      </c>
      <c r="AG539">
        <f t="shared" si="238"/>
        <v>1.2196034171210133</v>
      </c>
      <c r="AH539" s="18">
        <f t="shared" si="255"/>
        <v>107.60000000000099</v>
      </c>
      <c r="AI539" s="18">
        <f t="shared" si="256"/>
        <v>72.400000000000489</v>
      </c>
      <c r="AJ539" s="28"/>
      <c r="AK539" s="29">
        <f t="shared" si="257"/>
        <v>15.275952027464339</v>
      </c>
      <c r="AL539" s="19">
        <f t="shared" si="258"/>
        <v>72.400000000000489</v>
      </c>
      <c r="AM539" s="18">
        <f t="shared" si="259"/>
        <v>4.2811295571871701</v>
      </c>
      <c r="AN539" s="18">
        <f t="shared" si="260"/>
        <v>7.1879523340005989</v>
      </c>
      <c r="AO539" s="19" t="str">
        <f t="shared" si="261"/>
        <v>N/A</v>
      </c>
      <c r="AP539" t="str">
        <f t="shared" si="262"/>
        <v>N/A</v>
      </c>
    </row>
    <row r="540" spans="12:42" x14ac:dyDescent="0.3">
      <c r="L540" s="25">
        <f t="shared" si="263"/>
        <v>7.9009367545003233</v>
      </c>
      <c r="N540" s="25">
        <f t="shared" si="264"/>
        <v>107.80000000000099</v>
      </c>
      <c r="O540" s="25">
        <f t="shared" si="239"/>
        <v>68.627611461225897</v>
      </c>
      <c r="P540" s="25">
        <f t="shared" si="240"/>
        <v>120.39931835302789</v>
      </c>
      <c r="Q540" s="25">
        <f t="shared" si="241"/>
        <v>60.199659176513947</v>
      </c>
      <c r="R540" s="25">
        <f t="shared" si="242"/>
        <v>1017.6825471588019</v>
      </c>
      <c r="S540" s="25">
        <f t="shared" si="243"/>
        <v>2.6846090799736579</v>
      </c>
      <c r="T540" s="25">
        <f t="shared" si="244"/>
        <v>21.114565791215469</v>
      </c>
      <c r="U540" s="25">
        <f t="shared" si="265"/>
        <v>10414.607242719638</v>
      </c>
      <c r="V540" s="25">
        <f t="shared" si="245"/>
        <v>0.91475535123610052</v>
      </c>
      <c r="W540" s="25">
        <f t="shared" si="246"/>
        <v>3.6590214049444021</v>
      </c>
      <c r="X540" s="16">
        <f t="shared" si="247"/>
        <v>317.72631578947664</v>
      </c>
      <c r="Y540">
        <f t="shared" si="248"/>
        <v>44.94907885179709</v>
      </c>
      <c r="Z540">
        <f t="shared" si="249"/>
        <v>2.1721419543524045</v>
      </c>
      <c r="AA540">
        <f t="shared" si="250"/>
        <v>2.3021122355717338</v>
      </c>
      <c r="AB540">
        <f t="shared" si="237"/>
        <v>21.170529955747988</v>
      </c>
      <c r="AC540">
        <f t="shared" si="251"/>
        <v>41.845658108555213</v>
      </c>
      <c r="AD540">
        <f t="shared" si="252"/>
        <v>5.9199496310311233</v>
      </c>
      <c r="AE540">
        <f t="shared" si="253"/>
        <v>4.2875485648907361</v>
      </c>
      <c r="AF540">
        <f t="shared" si="254"/>
        <v>7.1943713417041639</v>
      </c>
      <c r="AG540">
        <f t="shared" si="238"/>
        <v>1.220736351333837</v>
      </c>
      <c r="AH540" s="18">
        <f t="shared" si="255"/>
        <v>107.80000000000099</v>
      </c>
      <c r="AI540" s="18">
        <f t="shared" si="256"/>
        <v>72.400000000000489</v>
      </c>
      <c r="AJ540" s="28"/>
      <c r="AK540" s="29">
        <f t="shared" si="257"/>
        <v>15.275952027464339</v>
      </c>
      <c r="AL540" s="19">
        <f t="shared" si="258"/>
        <v>72.400000000000489</v>
      </c>
      <c r="AM540" s="18">
        <f t="shared" si="259"/>
        <v>4.2875485648907361</v>
      </c>
      <c r="AN540" s="18">
        <f t="shared" si="260"/>
        <v>7.1943713417041639</v>
      </c>
      <c r="AO540" s="19" t="str">
        <f t="shared" si="261"/>
        <v>N/A</v>
      </c>
      <c r="AP540" t="str">
        <f t="shared" si="262"/>
        <v>N/A</v>
      </c>
    </row>
    <row r="541" spans="12:42" x14ac:dyDescent="0.3">
      <c r="L541" s="25">
        <f t="shared" si="263"/>
        <v>7.9156498583262085</v>
      </c>
      <c r="N541" s="25">
        <f t="shared" si="264"/>
        <v>108.00000000000099</v>
      </c>
      <c r="O541" s="25">
        <f t="shared" si="239"/>
        <v>68.754935415699421</v>
      </c>
      <c r="P541" s="25">
        <f t="shared" si="240"/>
        <v>120.62269371175339</v>
      </c>
      <c r="Q541" s="25">
        <f t="shared" si="241"/>
        <v>60.311346855876693</v>
      </c>
      <c r="R541" s="25">
        <f t="shared" si="242"/>
        <v>1019.5706409383175</v>
      </c>
      <c r="S541" s="25">
        <f t="shared" si="243"/>
        <v>2.6845820187596945</v>
      </c>
      <c r="T541" s="25">
        <f t="shared" si="244"/>
        <v>21.134250028856894</v>
      </c>
      <c r="U541" s="25">
        <f t="shared" si="265"/>
        <v>10446.701547803787</v>
      </c>
      <c r="V541" s="25">
        <f t="shared" si="245"/>
        <v>0.91417904182822407</v>
      </c>
      <c r="W541" s="25">
        <f t="shared" si="246"/>
        <v>3.6567161673128963</v>
      </c>
      <c r="X541" s="16">
        <f t="shared" si="247"/>
        <v>318.31578947368723</v>
      </c>
      <c r="Y541">
        <f t="shared" si="248"/>
        <v>45.032472319054605</v>
      </c>
      <c r="Z541">
        <f t="shared" si="249"/>
        <v>2.1740374651642176</v>
      </c>
      <c r="AA541">
        <f t="shared" si="250"/>
        <v>2.3038048863757572</v>
      </c>
      <c r="AB541">
        <f t="shared" si="237"/>
        <v>21.209807376816165</v>
      </c>
      <c r="AC541">
        <f t="shared" si="251"/>
        <v>41.923293837884614</v>
      </c>
      <c r="AD541">
        <f t="shared" si="252"/>
        <v>5.9309328399940737</v>
      </c>
      <c r="AE541">
        <f t="shared" si="253"/>
        <v>4.2939675725942976</v>
      </c>
      <c r="AF541">
        <f t="shared" si="254"/>
        <v>7.2007903494077254</v>
      </c>
      <c r="AG541">
        <f t="shared" si="238"/>
        <v>1.2218682350738341</v>
      </c>
      <c r="AH541" s="18">
        <f t="shared" si="255"/>
        <v>108.00000000000099</v>
      </c>
      <c r="AI541" s="18">
        <f t="shared" si="256"/>
        <v>72.400000000000489</v>
      </c>
      <c r="AJ541" s="28"/>
      <c r="AK541" s="29">
        <f t="shared" si="257"/>
        <v>15.275952027464339</v>
      </c>
      <c r="AL541" s="19">
        <f t="shared" si="258"/>
        <v>72.400000000000489</v>
      </c>
      <c r="AM541" s="18">
        <f t="shared" si="259"/>
        <v>4.2939675725942976</v>
      </c>
      <c r="AN541" s="18">
        <f t="shared" si="260"/>
        <v>7.2007903494077254</v>
      </c>
      <c r="AO541" s="19" t="str">
        <f t="shared" si="261"/>
        <v>N/A</v>
      </c>
      <c r="AP541" t="str">
        <f t="shared" si="262"/>
        <v>N/A</v>
      </c>
    </row>
    <row r="542" spans="12:42" x14ac:dyDescent="0.3">
      <c r="L542" s="25">
        <f t="shared" si="263"/>
        <v>7.9303629621520937</v>
      </c>
      <c r="N542" s="25">
        <f t="shared" si="264"/>
        <v>108.200000000001</v>
      </c>
      <c r="O542" s="25">
        <f t="shared" si="239"/>
        <v>68.882259370172932</v>
      </c>
      <c r="P542" s="25">
        <f t="shared" si="240"/>
        <v>120.84606907047883</v>
      </c>
      <c r="Q542" s="25">
        <f t="shared" si="241"/>
        <v>60.423034535239417</v>
      </c>
      <c r="R542" s="25">
        <f t="shared" si="242"/>
        <v>1021.4587347178328</v>
      </c>
      <c r="S542" s="25">
        <f t="shared" si="243"/>
        <v>2.6845550576143147</v>
      </c>
      <c r="T542" s="25">
        <f t="shared" si="244"/>
        <v>21.153915951870985</v>
      </c>
      <c r="U542" s="25">
        <f t="shared" si="265"/>
        <v>10478.83510325729</v>
      </c>
      <c r="V542" s="25">
        <f t="shared" si="245"/>
        <v>0.91360416074991446</v>
      </c>
      <c r="W542" s="25">
        <f t="shared" si="246"/>
        <v>3.6544166429996578</v>
      </c>
      <c r="X542" s="16">
        <f t="shared" si="247"/>
        <v>318.90526315789759</v>
      </c>
      <c r="Y542">
        <f t="shared" si="248"/>
        <v>45.115865786312085</v>
      </c>
      <c r="Z542">
        <f t="shared" si="249"/>
        <v>2.1759313997364571</v>
      </c>
      <c r="AA542">
        <f t="shared" si="250"/>
        <v>2.3054966532094117</v>
      </c>
      <c r="AB542">
        <f t="shared" si="237"/>
        <v>21.249084797884343</v>
      </c>
      <c r="AC542">
        <f t="shared" si="251"/>
        <v>42.000929567214015</v>
      </c>
      <c r="AD542">
        <f t="shared" si="252"/>
        <v>5.9419160489570233</v>
      </c>
      <c r="AE542">
        <f t="shared" si="253"/>
        <v>4.3003865802978583</v>
      </c>
      <c r="AF542">
        <f t="shared" si="254"/>
        <v>7.207209357111287</v>
      </c>
      <c r="AG542">
        <f t="shared" si="238"/>
        <v>1.2229990712576373</v>
      </c>
      <c r="AH542" s="18">
        <f t="shared" si="255"/>
        <v>108.200000000001</v>
      </c>
      <c r="AI542" s="18">
        <f t="shared" si="256"/>
        <v>72.400000000000489</v>
      </c>
      <c r="AJ542" s="28"/>
      <c r="AK542" s="29">
        <f t="shared" si="257"/>
        <v>15.275952027464339</v>
      </c>
      <c r="AL542" s="19">
        <f t="shared" si="258"/>
        <v>72.400000000000489</v>
      </c>
      <c r="AM542" s="18">
        <f t="shared" si="259"/>
        <v>4.3003865802978583</v>
      </c>
      <c r="AN542" s="18">
        <f t="shared" si="260"/>
        <v>7.207209357111287</v>
      </c>
      <c r="AO542" s="19" t="str">
        <f t="shared" si="261"/>
        <v>N/A</v>
      </c>
      <c r="AP542" t="str">
        <f t="shared" si="262"/>
        <v>N/A</v>
      </c>
    </row>
    <row r="543" spans="12:42" x14ac:dyDescent="0.3">
      <c r="L543" s="25">
        <f t="shared" si="263"/>
        <v>7.9450760659779789</v>
      </c>
      <c r="N543" s="25">
        <f t="shared" si="264"/>
        <v>108.400000000001</v>
      </c>
      <c r="O543" s="25">
        <f t="shared" si="239"/>
        <v>69.009583324646457</v>
      </c>
      <c r="P543" s="25">
        <f t="shared" si="240"/>
        <v>121.06944442920432</v>
      </c>
      <c r="Q543" s="25">
        <f t="shared" si="241"/>
        <v>60.534722214602162</v>
      </c>
      <c r="R543" s="25">
        <f t="shared" si="242"/>
        <v>1023.346828497348</v>
      </c>
      <c r="S543" s="25">
        <f t="shared" si="243"/>
        <v>2.6845281959834835</v>
      </c>
      <c r="T543" s="25">
        <f t="shared" si="244"/>
        <v>21.173563611278237</v>
      </c>
      <c r="U543" s="25">
        <f t="shared" si="265"/>
        <v>10511.007884397559</v>
      </c>
      <c r="V543" s="25">
        <f t="shared" si="245"/>
        <v>0.91303070183082158</v>
      </c>
      <c r="W543" s="25">
        <f t="shared" si="246"/>
        <v>3.6521228073232863</v>
      </c>
      <c r="X543" s="16">
        <f t="shared" si="247"/>
        <v>319.49473684210824</v>
      </c>
      <c r="Y543">
        <f t="shared" si="248"/>
        <v>45.199259253569615</v>
      </c>
      <c r="Z543">
        <f t="shared" si="249"/>
        <v>2.1778237618365961</v>
      </c>
      <c r="AA543">
        <f t="shared" si="250"/>
        <v>2.3071875362006562</v>
      </c>
      <c r="AB543">
        <f t="shared" si="237"/>
        <v>21.288362218952525</v>
      </c>
      <c r="AC543">
        <f t="shared" si="251"/>
        <v>42.078565296543474</v>
      </c>
      <c r="AD543">
        <f t="shared" si="252"/>
        <v>5.9528992579199809</v>
      </c>
      <c r="AE543">
        <f t="shared" si="253"/>
        <v>4.3068055880014242</v>
      </c>
      <c r="AF543">
        <f t="shared" si="254"/>
        <v>7.213628364814852</v>
      </c>
      <c r="AG543">
        <f t="shared" si="238"/>
        <v>1.2241288627884079</v>
      </c>
      <c r="AH543" s="18">
        <f t="shared" si="255"/>
        <v>108.400000000001</v>
      </c>
      <c r="AI543" s="18">
        <f t="shared" si="256"/>
        <v>72.400000000000489</v>
      </c>
      <c r="AJ543" s="28"/>
      <c r="AK543" s="29">
        <f t="shared" si="257"/>
        <v>15.275952027464339</v>
      </c>
      <c r="AL543" s="19">
        <f t="shared" si="258"/>
        <v>72.400000000000489</v>
      </c>
      <c r="AM543" s="18">
        <f t="shared" si="259"/>
        <v>4.3068055880014242</v>
      </c>
      <c r="AN543" s="18">
        <f t="shared" si="260"/>
        <v>7.213628364814852</v>
      </c>
      <c r="AO543" s="19" t="str">
        <f t="shared" si="261"/>
        <v>N/A</v>
      </c>
      <c r="AP543" t="str">
        <f t="shared" si="262"/>
        <v>N/A</v>
      </c>
    </row>
    <row r="544" spans="12:42" x14ac:dyDescent="0.3">
      <c r="L544" s="25">
        <f t="shared" si="263"/>
        <v>7.9597891698038641</v>
      </c>
      <c r="N544" s="25">
        <f t="shared" si="264"/>
        <v>108.600000000001</v>
      </c>
      <c r="O544" s="25">
        <f t="shared" si="239"/>
        <v>69.136907279119981</v>
      </c>
      <c r="P544" s="25">
        <f t="shared" si="240"/>
        <v>121.2928197879298</v>
      </c>
      <c r="Q544" s="25">
        <f t="shared" si="241"/>
        <v>60.646409893964901</v>
      </c>
      <c r="R544" s="25">
        <f t="shared" si="242"/>
        <v>1025.2349222768637</v>
      </c>
      <c r="S544" s="25">
        <f t="shared" si="243"/>
        <v>2.6845014333172492</v>
      </c>
      <c r="T544" s="25">
        <f t="shared" si="244"/>
        <v>21.193193057862715</v>
      </c>
      <c r="U544" s="25">
        <f t="shared" si="265"/>
        <v>10543.219866603073</v>
      </c>
      <c r="V544" s="25">
        <f t="shared" si="245"/>
        <v>0.9124586589385747</v>
      </c>
      <c r="W544" s="25">
        <f t="shared" si="246"/>
        <v>3.6498346357542988</v>
      </c>
      <c r="X544" s="16">
        <f t="shared" si="247"/>
        <v>320.08421052631888</v>
      </c>
      <c r="Y544">
        <f t="shared" si="248"/>
        <v>45.282652720827137</v>
      </c>
      <c r="Z544">
        <f t="shared" si="249"/>
        <v>2.1797145552178718</v>
      </c>
      <c r="AA544">
        <f t="shared" si="250"/>
        <v>2.308877535489037</v>
      </c>
      <c r="AB544">
        <f t="shared" si="237"/>
        <v>21.327639640020703</v>
      </c>
      <c r="AC544">
        <f t="shared" si="251"/>
        <v>42.156201025872875</v>
      </c>
      <c r="AD544">
        <f t="shared" si="252"/>
        <v>5.9638824668829313</v>
      </c>
      <c r="AE544">
        <f t="shared" si="253"/>
        <v>4.3132245957049857</v>
      </c>
      <c r="AF544">
        <f t="shared" si="254"/>
        <v>7.2200473725184136</v>
      </c>
      <c r="AG544">
        <f t="shared" si="238"/>
        <v>1.225257612555922</v>
      </c>
      <c r="AH544" s="18">
        <f t="shared" si="255"/>
        <v>108.600000000001</v>
      </c>
      <c r="AI544" s="18">
        <f t="shared" si="256"/>
        <v>72.400000000000489</v>
      </c>
      <c r="AJ544" s="28"/>
      <c r="AK544" s="29">
        <f t="shared" si="257"/>
        <v>15.275952027464339</v>
      </c>
      <c r="AL544" s="19">
        <f t="shared" si="258"/>
        <v>72.400000000000489</v>
      </c>
      <c r="AM544" s="18">
        <f t="shared" si="259"/>
        <v>4.3132245957049857</v>
      </c>
      <c r="AN544" s="18">
        <f t="shared" si="260"/>
        <v>7.2200473725184136</v>
      </c>
      <c r="AO544" s="19" t="str">
        <f t="shared" si="261"/>
        <v>N/A</v>
      </c>
      <c r="AP544" t="str">
        <f t="shared" si="262"/>
        <v>N/A</v>
      </c>
    </row>
    <row r="545" spans="12:42" x14ac:dyDescent="0.3">
      <c r="L545" s="25">
        <f t="shared" si="263"/>
        <v>7.9745022736297493</v>
      </c>
      <c r="N545" s="25">
        <f t="shared" si="264"/>
        <v>108.80000000000101</v>
      </c>
      <c r="O545" s="25">
        <f t="shared" si="239"/>
        <v>69.264231233593492</v>
      </c>
      <c r="P545" s="25">
        <f t="shared" si="240"/>
        <v>121.51619514665526</v>
      </c>
      <c r="Q545" s="25">
        <f t="shared" si="241"/>
        <v>60.758097573327632</v>
      </c>
      <c r="R545" s="25">
        <f t="shared" si="242"/>
        <v>1027.1230160563791</v>
      </c>
      <c r="S545" s="25">
        <f t="shared" si="243"/>
        <v>2.6844747690697037</v>
      </c>
      <c r="T545" s="25">
        <f t="shared" si="244"/>
        <v>21.212804342173591</v>
      </c>
      <c r="U545" s="25">
        <f t="shared" si="265"/>
        <v>10575.471025313067</v>
      </c>
      <c r="V545" s="25">
        <f t="shared" si="245"/>
        <v>0.91188802597847318</v>
      </c>
      <c r="W545" s="25">
        <f t="shared" si="246"/>
        <v>3.6475521039138927</v>
      </c>
      <c r="X545" s="16">
        <f t="shared" si="247"/>
        <v>320.67368421052936</v>
      </c>
      <c r="Y545">
        <f t="shared" si="248"/>
        <v>45.366046188084638</v>
      </c>
      <c r="Z545">
        <f t="shared" si="249"/>
        <v>2.1816037836193605</v>
      </c>
      <c r="AA545">
        <f t="shared" si="250"/>
        <v>2.3105666512255354</v>
      </c>
      <c r="AB545">
        <f t="shared" si="237"/>
        <v>21.366917061088881</v>
      </c>
      <c r="AC545">
        <f t="shared" si="251"/>
        <v>42.233836755202276</v>
      </c>
      <c r="AD545">
        <f t="shared" si="252"/>
        <v>5.9748656758458809</v>
      </c>
      <c r="AE545">
        <f t="shared" si="253"/>
        <v>4.3196436034085464</v>
      </c>
      <c r="AF545">
        <f t="shared" si="254"/>
        <v>7.2264663802219751</v>
      </c>
      <c r="AG545">
        <f t="shared" si="238"/>
        <v>1.2263853234366575</v>
      </c>
      <c r="AH545" s="18">
        <f t="shared" si="255"/>
        <v>108.80000000000101</v>
      </c>
      <c r="AI545" s="18">
        <f t="shared" si="256"/>
        <v>72.400000000000489</v>
      </c>
      <c r="AJ545" s="28"/>
      <c r="AK545" s="29">
        <f t="shared" si="257"/>
        <v>15.275952027464339</v>
      </c>
      <c r="AL545" s="19">
        <f t="shared" si="258"/>
        <v>72.400000000000489</v>
      </c>
      <c r="AM545" s="18">
        <f t="shared" si="259"/>
        <v>4.3196436034085464</v>
      </c>
      <c r="AN545" s="18">
        <f t="shared" si="260"/>
        <v>7.2264663802219751</v>
      </c>
      <c r="AO545" s="19" t="str">
        <f t="shared" si="261"/>
        <v>N/A</v>
      </c>
      <c r="AP545" t="str">
        <f t="shared" si="262"/>
        <v>N/A</v>
      </c>
    </row>
    <row r="546" spans="12:42" x14ac:dyDescent="0.3">
      <c r="L546" s="25">
        <f t="shared" si="263"/>
        <v>7.9892153774556345</v>
      </c>
      <c r="N546" s="25">
        <f t="shared" si="264"/>
        <v>109.00000000000101</v>
      </c>
      <c r="O546" s="25">
        <f t="shared" si="239"/>
        <v>69.391555188067017</v>
      </c>
      <c r="P546" s="25">
        <f t="shared" si="240"/>
        <v>121.73957050538074</v>
      </c>
      <c r="Q546" s="25">
        <f t="shared" si="241"/>
        <v>60.86978525269037</v>
      </c>
      <c r="R546" s="25">
        <f t="shared" si="242"/>
        <v>1029.0111098358946</v>
      </c>
      <c r="S546" s="25">
        <f t="shared" si="243"/>
        <v>2.6844482026989471</v>
      </c>
      <c r="T546" s="25">
        <f t="shared" si="244"/>
        <v>21.232397514526681</v>
      </c>
      <c r="U546" s="25">
        <f t="shared" si="265"/>
        <v>10607.761336027355</v>
      </c>
      <c r="V546" s="25">
        <f t="shared" si="245"/>
        <v>0.91131879689319228</v>
      </c>
      <c r="W546" s="25">
        <f t="shared" si="246"/>
        <v>3.6452751875727691</v>
      </c>
      <c r="X546" s="16">
        <f t="shared" si="247"/>
        <v>321.26315789473983</v>
      </c>
      <c r="Y546">
        <f t="shared" si="248"/>
        <v>45.44943965534214</v>
      </c>
      <c r="Z546">
        <f t="shared" si="249"/>
        <v>2.1834914507660494</v>
      </c>
      <c r="AA546">
        <f t="shared" si="250"/>
        <v>2.3122548835724048</v>
      </c>
      <c r="AB546">
        <f t="shared" si="237"/>
        <v>21.406194482157058</v>
      </c>
      <c r="AC546">
        <f t="shared" si="251"/>
        <v>42.311472484531677</v>
      </c>
      <c r="AD546">
        <f t="shared" si="252"/>
        <v>5.9858488848088305</v>
      </c>
      <c r="AE546">
        <f t="shared" si="253"/>
        <v>4.326062611112107</v>
      </c>
      <c r="AF546">
        <f t="shared" si="254"/>
        <v>7.2328853879255348</v>
      </c>
      <c r="AG546">
        <f t="shared" si="238"/>
        <v>1.2275119982938791</v>
      </c>
      <c r="AH546" s="18">
        <f t="shared" si="255"/>
        <v>109.00000000000101</v>
      </c>
      <c r="AI546" s="18">
        <f t="shared" si="256"/>
        <v>72.400000000000489</v>
      </c>
      <c r="AJ546" s="28"/>
      <c r="AK546" s="29">
        <f t="shared" si="257"/>
        <v>15.275952027464339</v>
      </c>
      <c r="AL546" s="19">
        <f t="shared" si="258"/>
        <v>72.400000000000489</v>
      </c>
      <c r="AM546" s="18">
        <f t="shared" si="259"/>
        <v>4.326062611112107</v>
      </c>
      <c r="AN546" s="18">
        <f t="shared" si="260"/>
        <v>7.2328853879255348</v>
      </c>
      <c r="AO546" s="19" t="str">
        <f t="shared" si="261"/>
        <v>N/A</v>
      </c>
      <c r="AP546" t="str">
        <f t="shared" si="262"/>
        <v>N/A</v>
      </c>
    </row>
    <row r="547" spans="12:42" x14ac:dyDescent="0.3">
      <c r="L547" s="25">
        <f t="shared" si="263"/>
        <v>8.0039284812815197</v>
      </c>
      <c r="N547" s="25">
        <f t="shared" si="264"/>
        <v>109.20000000000101</v>
      </c>
      <c r="O547" s="25">
        <f t="shared" si="239"/>
        <v>69.518879142540527</v>
      </c>
      <c r="P547" s="25">
        <f t="shared" si="240"/>
        <v>121.9629458641062</v>
      </c>
      <c r="Q547" s="25">
        <f t="shared" si="241"/>
        <v>60.981472932053101</v>
      </c>
      <c r="R547" s="25">
        <f t="shared" si="242"/>
        <v>1030.8992036154098</v>
      </c>
      <c r="S547" s="25">
        <f t="shared" si="243"/>
        <v>2.6844217336670511</v>
      </c>
      <c r="T547" s="25">
        <f t="shared" si="244"/>
        <v>21.251972625005905</v>
      </c>
      <c r="U547" s="25">
        <f t="shared" si="265"/>
        <v>10640.090774306002</v>
      </c>
      <c r="V547" s="25">
        <f t="shared" si="245"/>
        <v>0.91075096566248337</v>
      </c>
      <c r="W547" s="25">
        <f t="shared" si="246"/>
        <v>3.6430038626499335</v>
      </c>
      <c r="X547" s="16">
        <f t="shared" si="247"/>
        <v>321.85263157895037</v>
      </c>
      <c r="Y547">
        <f t="shared" si="248"/>
        <v>45.532833122599648</v>
      </c>
      <c r="Z547">
        <f t="shared" si="249"/>
        <v>2.1853775603689036</v>
      </c>
      <c r="AA547">
        <f t="shared" si="250"/>
        <v>2.3139422327030181</v>
      </c>
      <c r="AB547">
        <f t="shared" si="237"/>
        <v>21.445471903225236</v>
      </c>
      <c r="AC547">
        <f t="shared" si="251"/>
        <v>42.389108213861107</v>
      </c>
      <c r="AD547">
        <f t="shared" si="252"/>
        <v>5.9968320937717845</v>
      </c>
      <c r="AE547">
        <f t="shared" si="253"/>
        <v>4.3324816188156712</v>
      </c>
      <c r="AF547">
        <f t="shared" si="254"/>
        <v>7.239304395629099</v>
      </c>
      <c r="AG547">
        <f t="shared" si="238"/>
        <v>1.2286376399777232</v>
      </c>
      <c r="AH547" s="18">
        <f t="shared" si="255"/>
        <v>109.20000000000101</v>
      </c>
      <c r="AI547" s="18">
        <f t="shared" si="256"/>
        <v>72.400000000000489</v>
      </c>
      <c r="AJ547" s="28"/>
      <c r="AK547" s="29">
        <f t="shared" si="257"/>
        <v>15.275952027464339</v>
      </c>
      <c r="AL547" s="19">
        <f t="shared" si="258"/>
        <v>72.400000000000489</v>
      </c>
      <c r="AM547" s="18">
        <f t="shared" si="259"/>
        <v>4.3324816188156712</v>
      </c>
      <c r="AN547" s="18">
        <f t="shared" si="260"/>
        <v>7.239304395629099</v>
      </c>
      <c r="AO547" s="19" t="str">
        <f t="shared" si="261"/>
        <v>N/A</v>
      </c>
      <c r="AP547" t="str">
        <f t="shared" si="262"/>
        <v>N/A</v>
      </c>
    </row>
    <row r="548" spans="12:42" x14ac:dyDescent="0.3">
      <c r="L548" s="25">
        <f t="shared" si="263"/>
        <v>8.0186415851074049</v>
      </c>
      <c r="N548" s="25">
        <f t="shared" si="264"/>
        <v>109.40000000000101</v>
      </c>
      <c r="O548" s="25">
        <f t="shared" si="239"/>
        <v>69.646203097014052</v>
      </c>
      <c r="P548" s="25">
        <f t="shared" si="240"/>
        <v>122.18632122283168</v>
      </c>
      <c r="Q548" s="25">
        <f t="shared" si="241"/>
        <v>61.09316061141584</v>
      </c>
      <c r="R548" s="25">
        <f t="shared" si="242"/>
        <v>1032.7872973949254</v>
      </c>
      <c r="S548" s="25">
        <f t="shared" si="243"/>
        <v>2.6843953614400209</v>
      </c>
      <c r="T548" s="25">
        <f t="shared" si="244"/>
        <v>21.27152972346483</v>
      </c>
      <c r="U548" s="25">
        <f t="shared" si="265"/>
        <v>10672.459315769114</v>
      </c>
      <c r="V548" s="25">
        <f t="shared" si="245"/>
        <v>0.9101845263028806</v>
      </c>
      <c r="W548" s="25">
        <f t="shared" si="246"/>
        <v>3.6407381052115224</v>
      </c>
      <c r="X548" s="16">
        <f t="shared" si="247"/>
        <v>322.44210526316101</v>
      </c>
      <c r="Y548">
        <f t="shared" si="248"/>
        <v>45.61622658985717</v>
      </c>
      <c r="Z548">
        <f t="shared" si="249"/>
        <v>2.1872621161249306</v>
      </c>
      <c r="AA548">
        <f t="shared" si="250"/>
        <v>2.315628698801707</v>
      </c>
      <c r="AB548">
        <f t="shared" si="237"/>
        <v>21.484749324293414</v>
      </c>
      <c r="AC548">
        <f t="shared" si="251"/>
        <v>42.466743943190536</v>
      </c>
      <c r="AD548">
        <f t="shared" si="252"/>
        <v>6.0078153027347385</v>
      </c>
      <c r="AE548">
        <f t="shared" si="253"/>
        <v>4.3389006265192345</v>
      </c>
      <c r="AF548">
        <f t="shared" si="254"/>
        <v>7.2457234033326632</v>
      </c>
      <c r="AG548">
        <f t="shared" si="238"/>
        <v>1.2297622513252822</v>
      </c>
      <c r="AH548" s="18">
        <f t="shared" si="255"/>
        <v>109.40000000000101</v>
      </c>
      <c r="AI548" s="18">
        <f t="shared" si="256"/>
        <v>72.400000000000489</v>
      </c>
      <c r="AJ548" s="28"/>
      <c r="AK548" s="29">
        <f t="shared" si="257"/>
        <v>15.275952027464339</v>
      </c>
      <c r="AL548" s="19">
        <f t="shared" si="258"/>
        <v>72.400000000000489</v>
      </c>
      <c r="AM548" s="18">
        <f t="shared" si="259"/>
        <v>4.3389006265192345</v>
      </c>
      <c r="AN548" s="18">
        <f t="shared" si="260"/>
        <v>7.2457234033326632</v>
      </c>
      <c r="AO548" s="19" t="str">
        <f t="shared" si="261"/>
        <v>N/A</v>
      </c>
      <c r="AP548" t="str">
        <f t="shared" si="262"/>
        <v>N/A</v>
      </c>
    </row>
    <row r="549" spans="12:42" x14ac:dyDescent="0.3">
      <c r="L549" s="25">
        <f t="shared" si="263"/>
        <v>8.0333546889332901</v>
      </c>
      <c r="N549" s="25">
        <f t="shared" si="264"/>
        <v>109.60000000000102</v>
      </c>
      <c r="O549" s="25">
        <f t="shared" si="239"/>
        <v>69.773527051487562</v>
      </c>
      <c r="P549" s="25">
        <f t="shared" si="240"/>
        <v>122.40969658155714</v>
      </c>
      <c r="Q549" s="25">
        <f t="shared" si="241"/>
        <v>61.204848290778571</v>
      </c>
      <c r="R549" s="25">
        <f t="shared" si="242"/>
        <v>1034.6753911744408</v>
      </c>
      <c r="S549" s="25">
        <f t="shared" si="243"/>
        <v>2.6843690854877611</v>
      </c>
      <c r="T549" s="25">
        <f t="shared" si="244"/>
        <v>21.291068859528121</v>
      </c>
      <c r="U549" s="25">
        <f t="shared" si="265"/>
        <v>10704.866936096521</v>
      </c>
      <c r="V549" s="25">
        <f t="shared" si="245"/>
        <v>0.90961947286740652</v>
      </c>
      <c r="W549" s="25">
        <f t="shared" si="246"/>
        <v>3.6384778914696261</v>
      </c>
      <c r="X549" s="16">
        <f t="shared" si="247"/>
        <v>323.03157894737149</v>
      </c>
      <c r="Y549">
        <f t="shared" si="248"/>
        <v>45.699620057114672</v>
      </c>
      <c r="Z549">
        <f t="shared" si="249"/>
        <v>2.1891451217172517</v>
      </c>
      <c r="AA549">
        <f t="shared" si="250"/>
        <v>2.3173142820636103</v>
      </c>
      <c r="AB549">
        <f t="shared" si="237"/>
        <v>21.524026745361592</v>
      </c>
      <c r="AC549">
        <f t="shared" si="251"/>
        <v>42.544379672519938</v>
      </c>
      <c r="AD549">
        <f t="shared" si="252"/>
        <v>6.018798511697689</v>
      </c>
      <c r="AE549">
        <f t="shared" si="253"/>
        <v>4.3453196342227969</v>
      </c>
      <c r="AF549">
        <f t="shared" si="254"/>
        <v>7.2521424110362238</v>
      </c>
      <c r="AG549">
        <f t="shared" si="238"/>
        <v>1.2308858351606875</v>
      </c>
      <c r="AH549" s="18">
        <f t="shared" si="255"/>
        <v>109.60000000000102</v>
      </c>
      <c r="AI549" s="18">
        <f t="shared" si="256"/>
        <v>72.400000000000489</v>
      </c>
      <c r="AJ549" s="28"/>
      <c r="AK549" s="29">
        <f t="shared" si="257"/>
        <v>15.275952027464339</v>
      </c>
      <c r="AL549" s="19">
        <f t="shared" si="258"/>
        <v>72.400000000000489</v>
      </c>
      <c r="AM549" s="18">
        <f t="shared" si="259"/>
        <v>4.3453196342227969</v>
      </c>
      <c r="AN549" s="18">
        <f t="shared" si="260"/>
        <v>7.2521424110362238</v>
      </c>
      <c r="AO549" s="19" t="str">
        <f t="shared" si="261"/>
        <v>N/A</v>
      </c>
      <c r="AP549" t="str">
        <f t="shared" si="262"/>
        <v>N/A</v>
      </c>
    </row>
    <row r="550" spans="12:42" x14ac:dyDescent="0.3">
      <c r="L550" s="25">
        <f t="shared" si="263"/>
        <v>8.0480677927591753</v>
      </c>
      <c r="N550" s="25">
        <f t="shared" si="264"/>
        <v>109.80000000000102</v>
      </c>
      <c r="O550" s="25">
        <f t="shared" si="239"/>
        <v>69.900851005961087</v>
      </c>
      <c r="P550" s="25">
        <f t="shared" si="240"/>
        <v>122.63307194028262</v>
      </c>
      <c r="Q550" s="25">
        <f t="shared" si="241"/>
        <v>61.31653597014131</v>
      </c>
      <c r="R550" s="25">
        <f t="shared" si="242"/>
        <v>1036.5634849539563</v>
      </c>
      <c r="S550" s="25">
        <f t="shared" si="243"/>
        <v>2.6843429052840406</v>
      </c>
      <c r="T550" s="25">
        <f t="shared" si="244"/>
        <v>21.310590082593016</v>
      </c>
      <c r="U550" s="25">
        <f t="shared" si="265"/>
        <v>10737.313611027594</v>
      </c>
      <c r="V550" s="25">
        <f t="shared" si="245"/>
        <v>0.9090557994452878</v>
      </c>
      <c r="W550" s="25">
        <f t="shared" si="246"/>
        <v>3.6362231977811512</v>
      </c>
      <c r="X550" s="16">
        <f t="shared" si="247"/>
        <v>323.62105263158196</v>
      </c>
      <c r="Y550">
        <f t="shared" si="248"/>
        <v>45.783013524372173</v>
      </c>
      <c r="Z550">
        <f t="shared" si="249"/>
        <v>2.1910265808151705</v>
      </c>
      <c r="AA550">
        <f t="shared" si="250"/>
        <v>2.318998982694529</v>
      </c>
      <c r="AB550">
        <f t="shared" si="237"/>
        <v>21.56330416642977</v>
      </c>
      <c r="AC550">
        <f t="shared" si="251"/>
        <v>42.622015401849367</v>
      </c>
      <c r="AD550">
        <f t="shared" si="252"/>
        <v>6.0297817206606421</v>
      </c>
      <c r="AE550">
        <f t="shared" si="253"/>
        <v>4.3517386419263593</v>
      </c>
      <c r="AF550">
        <f t="shared" si="254"/>
        <v>7.2585614187397871</v>
      </c>
      <c r="AG550">
        <f t="shared" si="238"/>
        <v>1.2320083942951934</v>
      </c>
      <c r="AH550" s="18">
        <f t="shared" si="255"/>
        <v>109.80000000000102</v>
      </c>
      <c r="AI550" s="18">
        <f t="shared" si="256"/>
        <v>72.400000000000489</v>
      </c>
      <c r="AJ550" s="28"/>
      <c r="AK550" s="29">
        <f t="shared" si="257"/>
        <v>15.275952027464339</v>
      </c>
      <c r="AL550" s="19">
        <f t="shared" si="258"/>
        <v>72.400000000000489</v>
      </c>
      <c r="AM550" s="18">
        <f t="shared" si="259"/>
        <v>4.3517386419263593</v>
      </c>
      <c r="AN550" s="18">
        <f t="shared" si="260"/>
        <v>7.2585614187397871</v>
      </c>
      <c r="AO550" s="19" t="str">
        <f t="shared" si="261"/>
        <v>N/A</v>
      </c>
      <c r="AP550" t="str">
        <f t="shared" si="262"/>
        <v>N/A</v>
      </c>
    </row>
    <row r="551" spans="12:42" x14ac:dyDescent="0.3">
      <c r="L551" s="25">
        <f t="shared" si="263"/>
        <v>8.0627808965850605</v>
      </c>
      <c r="N551" s="25">
        <f t="shared" si="264"/>
        <v>110.00000000000102</v>
      </c>
      <c r="O551" s="25">
        <f t="shared" si="239"/>
        <v>70.028174960434598</v>
      </c>
      <c r="P551" s="25">
        <f t="shared" si="240"/>
        <v>122.85644729900808</v>
      </c>
      <c r="Q551" s="25">
        <f t="shared" si="241"/>
        <v>61.428223649504041</v>
      </c>
      <c r="R551" s="25">
        <f t="shared" si="242"/>
        <v>1038.4515787334715</v>
      </c>
      <c r="S551" s="25">
        <f t="shared" si="243"/>
        <v>2.6843168203064551</v>
      </c>
      <c r="T551" s="25">
        <f t="shared" si="244"/>
        <v>21.330093441830787</v>
      </c>
      <c r="U551" s="25">
        <f t="shared" si="265"/>
        <v>10769.799316360934</v>
      </c>
      <c r="V551" s="25">
        <f t="shared" si="245"/>
        <v>0.90849350016166652</v>
      </c>
      <c r="W551" s="25">
        <f t="shared" si="246"/>
        <v>3.6339740006466661</v>
      </c>
      <c r="X551" s="16">
        <f t="shared" si="247"/>
        <v>324.21052631579255</v>
      </c>
      <c r="Y551">
        <f t="shared" si="248"/>
        <v>45.866406991629688</v>
      </c>
      <c r="Z551">
        <f t="shared" si="249"/>
        <v>2.1929064970742393</v>
      </c>
      <c r="AA551">
        <f t="shared" si="250"/>
        <v>2.3206828009107716</v>
      </c>
      <c r="AB551">
        <f t="shared" si="237"/>
        <v>21.602581587497948</v>
      </c>
      <c r="AC551">
        <f t="shared" si="251"/>
        <v>42.699651131178769</v>
      </c>
      <c r="AD551">
        <f t="shared" si="252"/>
        <v>6.0407649296235926</v>
      </c>
      <c r="AE551">
        <f t="shared" si="253"/>
        <v>4.3581576496299208</v>
      </c>
      <c r="AF551">
        <f t="shared" si="254"/>
        <v>7.2649804264433495</v>
      </c>
      <c r="AG551">
        <f t="shared" si="238"/>
        <v>1.233129931527257</v>
      </c>
      <c r="AH551" s="18">
        <f t="shared" si="255"/>
        <v>110.00000000000102</v>
      </c>
      <c r="AI551" s="18">
        <f t="shared" si="256"/>
        <v>72.400000000000489</v>
      </c>
      <c r="AJ551" s="28"/>
      <c r="AK551" s="29">
        <f t="shared" si="257"/>
        <v>15.275952027464339</v>
      </c>
      <c r="AL551" s="19">
        <f t="shared" si="258"/>
        <v>72.400000000000489</v>
      </c>
      <c r="AM551" s="18">
        <f t="shared" si="259"/>
        <v>4.3581576496299208</v>
      </c>
      <c r="AN551" s="18">
        <f t="shared" si="260"/>
        <v>7.2649804264433495</v>
      </c>
      <c r="AO551" s="19" t="str">
        <f t="shared" si="261"/>
        <v>N/A</v>
      </c>
      <c r="AP551" t="str">
        <f t="shared" si="262"/>
        <v>N/A</v>
      </c>
    </row>
    <row r="552" spans="12:42" x14ac:dyDescent="0.3">
      <c r="L552" s="25">
        <f t="shared" si="263"/>
        <v>8.0774940004109457</v>
      </c>
      <c r="N552" s="25">
        <f t="shared" si="264"/>
        <v>110.20000000000103</v>
      </c>
      <c r="O552" s="25">
        <f t="shared" si="239"/>
        <v>70.155498914908122</v>
      </c>
      <c r="P552" s="25">
        <f t="shared" si="240"/>
        <v>123.07982265773356</v>
      </c>
      <c r="Q552" s="25">
        <f t="shared" si="241"/>
        <v>61.539911328866779</v>
      </c>
      <c r="R552" s="25">
        <f t="shared" si="242"/>
        <v>1040.3396725129869</v>
      </c>
      <c r="S552" s="25">
        <f t="shared" si="243"/>
        <v>2.6842908300363946</v>
      </c>
      <c r="T552" s="25">
        <f t="shared" si="244"/>
        <v>21.349578986188181</v>
      </c>
      <c r="U552" s="25">
        <f t="shared" si="265"/>
        <v>10802.324027954155</v>
      </c>
      <c r="V552" s="25">
        <f t="shared" si="245"/>
        <v>0.90793256917731791</v>
      </c>
      <c r="W552" s="25">
        <f t="shared" si="246"/>
        <v>3.6317302767092716</v>
      </c>
      <c r="X552" s="16">
        <f t="shared" si="247"/>
        <v>324.80000000000308</v>
      </c>
      <c r="Y552">
        <f t="shared" si="248"/>
        <v>45.949800458887196</v>
      </c>
      <c r="Z552">
        <f t="shared" si="249"/>
        <v>2.1947848741363232</v>
      </c>
      <c r="AA552">
        <f t="shared" si="250"/>
        <v>2.3223657369390076</v>
      </c>
      <c r="AB552">
        <f t="shared" si="237"/>
        <v>21.641859008566129</v>
      </c>
      <c r="AC552">
        <f t="shared" si="251"/>
        <v>42.777286860508198</v>
      </c>
      <c r="AD552">
        <f t="shared" si="252"/>
        <v>6.0517481385865466</v>
      </c>
      <c r="AE552">
        <f t="shared" si="253"/>
        <v>4.3645766573334841</v>
      </c>
      <c r="AF552">
        <f t="shared" si="254"/>
        <v>7.2713994341469119</v>
      </c>
      <c r="AG552">
        <f t="shared" si="238"/>
        <v>1.2342504496426223</v>
      </c>
      <c r="AH552" s="18">
        <f t="shared" si="255"/>
        <v>110.20000000000103</v>
      </c>
      <c r="AI552" s="18">
        <f t="shared" si="256"/>
        <v>72.400000000000489</v>
      </c>
      <c r="AJ552" s="28"/>
      <c r="AK552" s="29">
        <f t="shared" si="257"/>
        <v>15.275952027464339</v>
      </c>
      <c r="AL552" s="19">
        <f t="shared" si="258"/>
        <v>72.400000000000489</v>
      </c>
      <c r="AM552" s="18">
        <f t="shared" si="259"/>
        <v>4.3645766573334841</v>
      </c>
      <c r="AN552" s="18">
        <f t="shared" si="260"/>
        <v>7.2713994341469119</v>
      </c>
      <c r="AO552" s="19" t="str">
        <f t="shared" si="261"/>
        <v>N/A</v>
      </c>
      <c r="AP552" t="str">
        <f t="shared" si="262"/>
        <v>N/A</v>
      </c>
    </row>
    <row r="553" spans="12:42" x14ac:dyDescent="0.3">
      <c r="L553" s="25">
        <f t="shared" si="263"/>
        <v>8.0922071042368309</v>
      </c>
      <c r="N553" s="25">
        <f t="shared" si="264"/>
        <v>110.40000000000103</v>
      </c>
      <c r="O553" s="25">
        <f t="shared" si="239"/>
        <v>70.282822869381647</v>
      </c>
      <c r="P553" s="25">
        <f t="shared" si="240"/>
        <v>123.30319801645904</v>
      </c>
      <c r="Q553" s="25">
        <f t="shared" si="241"/>
        <v>61.651599008229518</v>
      </c>
      <c r="R553" s="25">
        <f t="shared" si="242"/>
        <v>1042.2277662925023</v>
      </c>
      <c r="S553" s="25">
        <f t="shared" si="243"/>
        <v>2.6842649339590068</v>
      </c>
      <c r="T553" s="25">
        <f t="shared" si="244"/>
        <v>21.369046764388845</v>
      </c>
      <c r="U553" s="25">
        <f t="shared" si="265"/>
        <v>10834.887721723599</v>
      </c>
      <c r="V553" s="25">
        <f t="shared" si="245"/>
        <v>0.90737300068836857</v>
      </c>
      <c r="W553" s="25">
        <f t="shared" si="246"/>
        <v>3.6294920027534743</v>
      </c>
      <c r="X553" s="16">
        <f t="shared" si="247"/>
        <v>325.38947368421361</v>
      </c>
      <c r="Y553">
        <f t="shared" si="248"/>
        <v>46.033193926144705</v>
      </c>
      <c r="Z553">
        <f t="shared" si="249"/>
        <v>2.1966617156296713</v>
      </c>
      <c r="AA553">
        <f t="shared" si="250"/>
        <v>2.3240477910161257</v>
      </c>
      <c r="AB553">
        <f t="shared" si="237"/>
        <v>21.681136429634307</v>
      </c>
      <c r="AC553">
        <f t="shared" si="251"/>
        <v>42.854922589837599</v>
      </c>
      <c r="AD553">
        <f t="shared" si="252"/>
        <v>6.0627313475494962</v>
      </c>
      <c r="AE553">
        <f t="shared" si="253"/>
        <v>4.3709956650370456</v>
      </c>
      <c r="AF553">
        <f t="shared" si="254"/>
        <v>7.2778184418504734</v>
      </c>
      <c r="AG553">
        <f t="shared" si="238"/>
        <v>1.2353699514143981</v>
      </c>
      <c r="AH553" s="18">
        <f t="shared" si="255"/>
        <v>110.40000000000103</v>
      </c>
      <c r="AI553" s="18">
        <f t="shared" si="256"/>
        <v>72.400000000000489</v>
      </c>
      <c r="AJ553" s="28"/>
      <c r="AK553" s="29">
        <f t="shared" si="257"/>
        <v>15.275952027464339</v>
      </c>
      <c r="AL553" s="19">
        <f t="shared" si="258"/>
        <v>72.400000000000489</v>
      </c>
      <c r="AM553" s="18">
        <f t="shared" si="259"/>
        <v>4.3709956650370456</v>
      </c>
      <c r="AN553" s="18">
        <f t="shared" si="260"/>
        <v>7.2778184418504734</v>
      </c>
      <c r="AO553" s="19" t="str">
        <f t="shared" si="261"/>
        <v>N/A</v>
      </c>
      <c r="AP553" t="str">
        <f t="shared" si="262"/>
        <v>N/A</v>
      </c>
    </row>
    <row r="554" spans="12:42" x14ac:dyDescent="0.3">
      <c r="L554" s="25">
        <f t="shared" si="263"/>
        <v>8.1069202080627161</v>
      </c>
      <c r="N554" s="25">
        <f t="shared" si="264"/>
        <v>110.60000000000103</v>
      </c>
      <c r="O554" s="25">
        <f t="shared" si="239"/>
        <v>70.410146823855158</v>
      </c>
      <c r="P554" s="25">
        <f t="shared" si="240"/>
        <v>123.5265733751845</v>
      </c>
      <c r="Q554" s="25">
        <f t="shared" si="241"/>
        <v>61.763286687592249</v>
      </c>
      <c r="R554" s="25">
        <f t="shared" si="242"/>
        <v>1044.1158600720178</v>
      </c>
      <c r="S554" s="25">
        <f t="shared" si="243"/>
        <v>2.6842391315631664</v>
      </c>
      <c r="T554" s="25">
        <f t="shared" si="244"/>
        <v>21.388496824934755</v>
      </c>
      <c r="U554" s="25">
        <f t="shared" si="265"/>
        <v>10867.490373644125</v>
      </c>
      <c r="V554" s="25">
        <f t="shared" si="245"/>
        <v>0.90681478892602241</v>
      </c>
      <c r="W554" s="25">
        <f t="shared" si="246"/>
        <v>3.6272591557040896</v>
      </c>
      <c r="X554" s="16">
        <f t="shared" si="247"/>
        <v>325.97894736842409</v>
      </c>
      <c r="Y554">
        <f t="shared" si="248"/>
        <v>46.116587393402206</v>
      </c>
      <c r="Z554">
        <f t="shared" si="249"/>
        <v>2.1985370251689798</v>
      </c>
      <c r="AA554">
        <f t="shared" si="250"/>
        <v>2.3257289633890874</v>
      </c>
      <c r="AB554">
        <f t="shared" si="237"/>
        <v>21.720413850702485</v>
      </c>
      <c r="AC554">
        <f t="shared" si="251"/>
        <v>42.932558319167029</v>
      </c>
      <c r="AD554">
        <f t="shared" si="252"/>
        <v>6.0737145565124502</v>
      </c>
      <c r="AE554">
        <f t="shared" si="253"/>
        <v>4.3774146727406089</v>
      </c>
      <c r="AF554">
        <f t="shared" si="254"/>
        <v>7.2842374495540376</v>
      </c>
      <c r="AG554">
        <f t="shared" si="238"/>
        <v>1.2364884396031406</v>
      </c>
      <c r="AH554" s="18">
        <f t="shared" si="255"/>
        <v>110.60000000000103</v>
      </c>
      <c r="AI554" s="18">
        <f t="shared" si="256"/>
        <v>72.400000000000489</v>
      </c>
      <c r="AJ554" s="28"/>
      <c r="AK554" s="29">
        <f t="shared" si="257"/>
        <v>15.275952027464339</v>
      </c>
      <c r="AL554" s="19">
        <f t="shared" si="258"/>
        <v>72.400000000000489</v>
      </c>
      <c r="AM554" s="18">
        <f t="shared" si="259"/>
        <v>4.3774146727406089</v>
      </c>
      <c r="AN554" s="18">
        <f t="shared" si="260"/>
        <v>7.2842374495540376</v>
      </c>
      <c r="AO554" s="19" t="str">
        <f t="shared" si="261"/>
        <v>N/A</v>
      </c>
      <c r="AP554" t="str">
        <f t="shared" si="262"/>
        <v>N/A</v>
      </c>
    </row>
    <row r="555" spans="12:42" x14ac:dyDescent="0.3">
      <c r="L555" s="25">
        <f t="shared" si="263"/>
        <v>8.1216333118886013</v>
      </c>
      <c r="N555" s="25">
        <f t="shared" si="264"/>
        <v>110.80000000000103</v>
      </c>
      <c r="O555" s="25">
        <f t="shared" si="239"/>
        <v>70.537470778328682</v>
      </c>
      <c r="P555" s="25">
        <f t="shared" si="240"/>
        <v>123.74994873390997</v>
      </c>
      <c r="Q555" s="25">
        <f t="shared" si="241"/>
        <v>61.874974366954987</v>
      </c>
      <c r="R555" s="25">
        <f t="shared" si="242"/>
        <v>1046.0039538515334</v>
      </c>
      <c r="S555" s="25">
        <f t="shared" si="243"/>
        <v>2.6842134223414376</v>
      </c>
      <c r="T555" s="25">
        <f t="shared" si="244"/>
        <v>21.407929216107647</v>
      </c>
      <c r="U555" s="25">
        <f t="shared" si="265"/>
        <v>10900.131959748844</v>
      </c>
      <c r="V555" s="25">
        <f t="shared" si="245"/>
        <v>0.90625792815628203</v>
      </c>
      <c r="W555" s="25">
        <f t="shared" si="246"/>
        <v>3.6250317126251281</v>
      </c>
      <c r="X555" s="16">
        <f t="shared" si="247"/>
        <v>326.56842105263473</v>
      </c>
      <c r="Y555">
        <f t="shared" si="248"/>
        <v>46.199980860659728</v>
      </c>
      <c r="Z555">
        <f t="shared" si="249"/>
        <v>2.2004108063554586</v>
      </c>
      <c r="AA555">
        <f t="shared" si="250"/>
        <v>2.3274092543147877</v>
      </c>
      <c r="AB555">
        <f t="shared" si="237"/>
        <v>21.759691271770663</v>
      </c>
      <c r="AC555">
        <f t="shared" si="251"/>
        <v>43.010194048496459</v>
      </c>
      <c r="AD555">
        <f t="shared" si="252"/>
        <v>6.0846977654754042</v>
      </c>
      <c r="AE555">
        <f t="shared" si="253"/>
        <v>4.3838336804441722</v>
      </c>
      <c r="AF555">
        <f t="shared" si="254"/>
        <v>7.2906564572576</v>
      </c>
      <c r="AG555">
        <f t="shared" si="238"/>
        <v>1.2376059169569313</v>
      </c>
      <c r="AH555" s="18">
        <f t="shared" si="255"/>
        <v>110.80000000000103</v>
      </c>
      <c r="AI555" s="18">
        <f t="shared" si="256"/>
        <v>72.400000000000489</v>
      </c>
      <c r="AJ555" s="28"/>
      <c r="AK555" s="29">
        <f t="shared" si="257"/>
        <v>15.275952027464339</v>
      </c>
      <c r="AL555" s="19">
        <f t="shared" si="258"/>
        <v>72.400000000000489</v>
      </c>
      <c r="AM555" s="18">
        <f t="shared" si="259"/>
        <v>4.3838336804441722</v>
      </c>
      <c r="AN555" s="18">
        <f t="shared" si="260"/>
        <v>7.2906564572576</v>
      </c>
      <c r="AO555" s="19" t="str">
        <f t="shared" si="261"/>
        <v>N/A</v>
      </c>
      <c r="AP555" t="str">
        <f t="shared" si="262"/>
        <v>N/A</v>
      </c>
    </row>
    <row r="556" spans="12:42" x14ac:dyDescent="0.3">
      <c r="L556" s="25">
        <f t="shared" si="263"/>
        <v>8.1363464157144865</v>
      </c>
      <c r="N556" s="25">
        <f t="shared" si="264"/>
        <v>111.00000000000104</v>
      </c>
      <c r="O556" s="25">
        <f t="shared" si="239"/>
        <v>70.664794732802193</v>
      </c>
      <c r="P556" s="25">
        <f t="shared" si="240"/>
        <v>123.97332409263544</v>
      </c>
      <c r="Q556" s="25">
        <f t="shared" si="241"/>
        <v>61.986662046317718</v>
      </c>
      <c r="R556" s="25">
        <f t="shared" si="242"/>
        <v>1047.8920476310484</v>
      </c>
      <c r="S556" s="25">
        <f t="shared" si="243"/>
        <v>2.6841878057900441</v>
      </c>
      <c r="T556" s="25">
        <f t="shared" si="244"/>
        <v>21.427343985970353</v>
      </c>
      <c r="U556" s="25">
        <f t="shared" si="265"/>
        <v>10932.812456128846</v>
      </c>
      <c r="V556" s="25">
        <f t="shared" si="245"/>
        <v>0.90570241267967766</v>
      </c>
      <c r="W556" s="25">
        <f t="shared" si="246"/>
        <v>3.6228096507187106</v>
      </c>
      <c r="X556" s="16">
        <f t="shared" si="247"/>
        <v>327.15789473684521</v>
      </c>
      <c r="Y556">
        <f t="shared" si="248"/>
        <v>46.28337432791723</v>
      </c>
      <c r="Z556">
        <f t="shared" si="249"/>
        <v>2.202283062776897</v>
      </c>
      <c r="AA556">
        <f t="shared" si="250"/>
        <v>2.3290886640599147</v>
      </c>
      <c r="AB556">
        <f t="shared" si="237"/>
        <v>21.798968692838841</v>
      </c>
      <c r="AC556">
        <f t="shared" si="251"/>
        <v>43.08782977782586</v>
      </c>
      <c r="AD556">
        <f t="shared" si="252"/>
        <v>6.0956809744383538</v>
      </c>
      <c r="AE556">
        <f t="shared" si="253"/>
        <v>4.3902526881477337</v>
      </c>
      <c r="AF556">
        <f t="shared" si="254"/>
        <v>7.2970754649611616</v>
      </c>
      <c r="AG556">
        <f t="shared" si="238"/>
        <v>1.238722386211456</v>
      </c>
      <c r="AH556" s="18">
        <f t="shared" si="255"/>
        <v>111.00000000000104</v>
      </c>
      <c r="AI556" s="18">
        <f t="shared" si="256"/>
        <v>72.400000000000489</v>
      </c>
      <c r="AJ556" s="28"/>
      <c r="AK556" s="29">
        <f t="shared" si="257"/>
        <v>15.275952027464339</v>
      </c>
      <c r="AL556" s="19">
        <f t="shared" si="258"/>
        <v>72.400000000000489</v>
      </c>
      <c r="AM556" s="18">
        <f t="shared" si="259"/>
        <v>4.3902526881477337</v>
      </c>
      <c r="AN556" s="18">
        <f t="shared" si="260"/>
        <v>7.2970754649611616</v>
      </c>
      <c r="AO556" s="19" t="str">
        <f t="shared" si="261"/>
        <v>N/A</v>
      </c>
      <c r="AP556" t="str">
        <f t="shared" si="262"/>
        <v>N/A</v>
      </c>
    </row>
    <row r="557" spans="12:42" x14ac:dyDescent="0.3">
      <c r="L557" s="25">
        <f t="shared" si="263"/>
        <v>8.1510595195403717</v>
      </c>
      <c r="N557" s="25">
        <f t="shared" si="264"/>
        <v>111.20000000000104</v>
      </c>
      <c r="O557" s="25">
        <f t="shared" si="239"/>
        <v>70.792118687275703</v>
      </c>
      <c r="P557" s="25">
        <f t="shared" si="240"/>
        <v>124.1966994513609</v>
      </c>
      <c r="Q557" s="25">
        <f t="shared" si="241"/>
        <v>62.09834972568045</v>
      </c>
      <c r="R557" s="25">
        <f t="shared" si="242"/>
        <v>1049.7801414105641</v>
      </c>
      <c r="S557" s="25">
        <f t="shared" si="243"/>
        <v>2.6841622814088351</v>
      </c>
      <c r="T557" s="25">
        <f t="shared" si="244"/>
        <v>21.446741182368257</v>
      </c>
      <c r="U557" s="25">
        <f t="shared" si="265"/>
        <v>10965.531838933017</v>
      </c>
      <c r="V557" s="25">
        <f t="shared" si="245"/>
        <v>0.90514823683099876</v>
      </c>
      <c r="W557" s="25">
        <f t="shared" si="246"/>
        <v>3.6205929473239951</v>
      </c>
      <c r="X557" s="16">
        <f t="shared" si="247"/>
        <v>327.74736842105574</v>
      </c>
      <c r="Y557">
        <f t="shared" si="248"/>
        <v>46.366767795174738</v>
      </c>
      <c r="Z557">
        <f t="shared" si="249"/>
        <v>2.2041537980077277</v>
      </c>
      <c r="AA557">
        <f t="shared" si="250"/>
        <v>2.3307671929008134</v>
      </c>
      <c r="AB557">
        <f t="shared" si="237"/>
        <v>21.838246113907019</v>
      </c>
      <c r="AC557">
        <f t="shared" si="251"/>
        <v>43.16546550715529</v>
      </c>
      <c r="AD557">
        <f t="shared" si="252"/>
        <v>6.1066641834013078</v>
      </c>
      <c r="AE557">
        <f t="shared" si="253"/>
        <v>4.396671695851297</v>
      </c>
      <c r="AF557">
        <f t="shared" si="254"/>
        <v>7.3034944726647257</v>
      </c>
      <c r="AG557">
        <f t="shared" si="238"/>
        <v>1.2398378500900835</v>
      </c>
      <c r="AH557" s="18">
        <f t="shared" si="255"/>
        <v>111.20000000000104</v>
      </c>
      <c r="AI557" s="18">
        <f t="shared" si="256"/>
        <v>72.400000000000489</v>
      </c>
      <c r="AJ557" s="28"/>
      <c r="AK557" s="29">
        <f t="shared" si="257"/>
        <v>15.275952027464339</v>
      </c>
      <c r="AL557" s="19">
        <f t="shared" si="258"/>
        <v>72.400000000000489</v>
      </c>
      <c r="AM557" s="18">
        <f t="shared" si="259"/>
        <v>4.396671695851297</v>
      </c>
      <c r="AN557" s="18">
        <f t="shared" si="260"/>
        <v>7.3034944726647257</v>
      </c>
      <c r="AO557" s="19" t="str">
        <f t="shared" si="261"/>
        <v>N/A</v>
      </c>
      <c r="AP557" t="str">
        <f t="shared" si="262"/>
        <v>N/A</v>
      </c>
    </row>
    <row r="558" spans="12:42" x14ac:dyDescent="0.3">
      <c r="L558" s="25">
        <f t="shared" si="263"/>
        <v>8.1657726233662569</v>
      </c>
      <c r="N558" s="25">
        <f t="shared" si="264"/>
        <v>111.40000000000104</v>
      </c>
      <c r="O558" s="25">
        <f t="shared" si="239"/>
        <v>70.919442641749228</v>
      </c>
      <c r="P558" s="25">
        <f t="shared" si="240"/>
        <v>124.42007481008638</v>
      </c>
      <c r="Q558" s="25">
        <f t="shared" si="241"/>
        <v>62.210037405043188</v>
      </c>
      <c r="R558" s="25">
        <f t="shared" si="242"/>
        <v>1051.6682351900795</v>
      </c>
      <c r="S558" s="25">
        <f t="shared" si="243"/>
        <v>2.6841368487012498</v>
      </c>
      <c r="T558" s="25">
        <f t="shared" si="244"/>
        <v>21.466120852930644</v>
      </c>
      <c r="U558" s="25">
        <f t="shared" si="265"/>
        <v>10998.29008436774</v>
      </c>
      <c r="V558" s="25">
        <f t="shared" si="245"/>
        <v>0.90459539497902519</v>
      </c>
      <c r="W558" s="25">
        <f t="shared" si="246"/>
        <v>3.6183815799161008</v>
      </c>
      <c r="X558" s="16">
        <f t="shared" si="247"/>
        <v>328.33684210526627</v>
      </c>
      <c r="Y558">
        <f t="shared" si="248"/>
        <v>46.450161262432246</v>
      </c>
      <c r="Z558">
        <f t="shared" si="249"/>
        <v>2.2060230156090919</v>
      </c>
      <c r="AA558">
        <f t="shared" si="250"/>
        <v>2.3324448411233454</v>
      </c>
      <c r="AB558">
        <f t="shared" si="237"/>
        <v>21.877523534975197</v>
      </c>
      <c r="AC558">
        <f t="shared" si="251"/>
        <v>43.243101236484691</v>
      </c>
      <c r="AD558">
        <f t="shared" si="252"/>
        <v>6.1176473923642583</v>
      </c>
      <c r="AE558">
        <f t="shared" si="253"/>
        <v>4.4030907035548585</v>
      </c>
      <c r="AF558">
        <f t="shared" si="254"/>
        <v>7.3099134803682864</v>
      </c>
      <c r="AG558">
        <f t="shared" si="238"/>
        <v>1.2409523113039429</v>
      </c>
      <c r="AH558" s="18">
        <f t="shared" si="255"/>
        <v>111.40000000000104</v>
      </c>
      <c r="AI558" s="18">
        <f t="shared" si="256"/>
        <v>72.400000000000489</v>
      </c>
      <c r="AJ558" s="28"/>
      <c r="AK558" s="29">
        <f t="shared" si="257"/>
        <v>15.275952027464339</v>
      </c>
      <c r="AL558" s="19">
        <f t="shared" si="258"/>
        <v>72.400000000000489</v>
      </c>
      <c r="AM558" s="18">
        <f t="shared" si="259"/>
        <v>4.4030907035548585</v>
      </c>
      <c r="AN558" s="18">
        <f t="shared" si="260"/>
        <v>7.3099134803682864</v>
      </c>
      <c r="AO558" s="19" t="str">
        <f t="shared" si="261"/>
        <v>N/A</v>
      </c>
      <c r="AP558" t="str">
        <f t="shared" si="262"/>
        <v>N/A</v>
      </c>
    </row>
    <row r="559" spans="12:42" x14ac:dyDescent="0.3">
      <c r="L559" s="25">
        <f t="shared" si="263"/>
        <v>8.1804857271921421</v>
      </c>
      <c r="N559" s="25">
        <f t="shared" si="264"/>
        <v>111.60000000000105</v>
      </c>
      <c r="O559" s="25">
        <f t="shared" si="239"/>
        <v>71.046766596222753</v>
      </c>
      <c r="P559" s="25">
        <f t="shared" si="240"/>
        <v>124.64345016881185</v>
      </c>
      <c r="Q559" s="25">
        <f t="shared" si="241"/>
        <v>62.321725084405927</v>
      </c>
      <c r="R559" s="25">
        <f t="shared" si="242"/>
        <v>1053.5563289695949</v>
      </c>
      <c r="S559" s="25">
        <f t="shared" si="243"/>
        <v>2.6841115071742911</v>
      </c>
      <c r="T559" s="25">
        <f t="shared" si="244"/>
        <v>21.48548304507203</v>
      </c>
      <c r="U559" s="25">
        <f t="shared" si="265"/>
        <v>11031.087168696669</v>
      </c>
      <c r="V559" s="25">
        <f t="shared" si="245"/>
        <v>0.90404388152626314</v>
      </c>
      <c r="W559" s="25">
        <f t="shared" si="246"/>
        <v>3.6161755261050526</v>
      </c>
      <c r="X559" s="16">
        <f t="shared" si="247"/>
        <v>328.92631578947686</v>
      </c>
      <c r="Y559">
        <f t="shared" si="248"/>
        <v>46.533554729689769</v>
      </c>
      <c r="Z559">
        <f t="shared" si="249"/>
        <v>2.2078907191289074</v>
      </c>
      <c r="AA559">
        <f t="shared" si="250"/>
        <v>2.334121609022763</v>
      </c>
      <c r="AB559">
        <f t="shared" si="237"/>
        <v>21.916800956043375</v>
      </c>
      <c r="AC559">
        <f t="shared" si="251"/>
        <v>43.320736965814092</v>
      </c>
      <c r="AD559">
        <f t="shared" si="252"/>
        <v>6.1286306013272078</v>
      </c>
      <c r="AE559">
        <f t="shared" si="253"/>
        <v>4.4095097112584192</v>
      </c>
      <c r="AF559">
        <f t="shared" si="254"/>
        <v>7.316332488071847</v>
      </c>
      <c r="AG559">
        <f t="shared" si="238"/>
        <v>1.2420657725519992</v>
      </c>
      <c r="AH559" s="18">
        <f t="shared" si="255"/>
        <v>111.60000000000105</v>
      </c>
      <c r="AI559" s="18">
        <f t="shared" si="256"/>
        <v>72.400000000000489</v>
      </c>
      <c r="AJ559" s="28"/>
      <c r="AK559" s="29">
        <f t="shared" si="257"/>
        <v>15.275952027464339</v>
      </c>
      <c r="AL559" s="19">
        <f t="shared" si="258"/>
        <v>72.400000000000489</v>
      </c>
      <c r="AM559" s="18">
        <f t="shared" si="259"/>
        <v>4.4095097112584192</v>
      </c>
      <c r="AN559" s="18">
        <f t="shared" si="260"/>
        <v>7.316332488071847</v>
      </c>
      <c r="AO559" s="19" t="str">
        <f t="shared" si="261"/>
        <v>N/A</v>
      </c>
      <c r="AP559" t="str">
        <f t="shared" si="262"/>
        <v>N/A</v>
      </c>
    </row>
    <row r="560" spans="12:42" x14ac:dyDescent="0.3">
      <c r="L560" s="25">
        <f t="shared" si="263"/>
        <v>8.1951988310180273</v>
      </c>
      <c r="N560" s="25">
        <f t="shared" si="264"/>
        <v>111.80000000000105</v>
      </c>
      <c r="O560" s="25">
        <f t="shared" si="239"/>
        <v>71.174090550696263</v>
      </c>
      <c r="P560" s="25">
        <f t="shared" si="240"/>
        <v>124.86682552753732</v>
      </c>
      <c r="Q560" s="25">
        <f t="shared" si="241"/>
        <v>62.433412763768658</v>
      </c>
      <c r="R560" s="25">
        <f t="shared" si="242"/>
        <v>1055.4444227491101</v>
      </c>
      <c r="S560" s="25">
        <f t="shared" si="243"/>
        <v>2.6840862563384897</v>
      </c>
      <c r="T560" s="25">
        <f t="shared" si="244"/>
        <v>21.50482780599356</v>
      </c>
      <c r="U560" s="25">
        <f t="shared" si="265"/>
        <v>11063.92306824052</v>
      </c>
      <c r="V560" s="25">
        <f t="shared" si="245"/>
        <v>0.90349369090868525</v>
      </c>
      <c r="W560" s="25">
        <f t="shared" si="246"/>
        <v>3.613974763634741</v>
      </c>
      <c r="X560" s="16">
        <f t="shared" si="247"/>
        <v>329.51578947368733</v>
      </c>
      <c r="Y560">
        <f t="shared" si="248"/>
        <v>46.616948196947263</v>
      </c>
      <c r="Z560">
        <f t="shared" si="249"/>
        <v>2.2097569121019252</v>
      </c>
      <c r="AA560">
        <f t="shared" si="250"/>
        <v>2.335797496903568</v>
      </c>
      <c r="AB560">
        <f t="shared" si="237"/>
        <v>21.956078377111552</v>
      </c>
      <c r="AC560">
        <f t="shared" si="251"/>
        <v>43.398372695143493</v>
      </c>
      <c r="AD560">
        <f t="shared" si="252"/>
        <v>6.1396138102901574</v>
      </c>
      <c r="AE560">
        <f t="shared" si="253"/>
        <v>4.4159287189619807</v>
      </c>
      <c r="AF560">
        <f t="shared" si="254"/>
        <v>7.3227514957754085</v>
      </c>
      <c r="AG560">
        <f t="shared" si="238"/>
        <v>1.2431782365211321</v>
      </c>
      <c r="AH560" s="18">
        <f t="shared" si="255"/>
        <v>111.80000000000105</v>
      </c>
      <c r="AI560" s="18">
        <f t="shared" si="256"/>
        <v>72.400000000000489</v>
      </c>
      <c r="AJ560" s="28"/>
      <c r="AK560" s="29">
        <f t="shared" si="257"/>
        <v>15.275952027464339</v>
      </c>
      <c r="AL560" s="19">
        <f t="shared" si="258"/>
        <v>72.400000000000489</v>
      </c>
      <c r="AM560" s="18">
        <f t="shared" si="259"/>
        <v>4.4159287189619807</v>
      </c>
      <c r="AN560" s="18">
        <f t="shared" si="260"/>
        <v>7.3227514957754085</v>
      </c>
      <c r="AO560" s="19" t="str">
        <f t="shared" si="261"/>
        <v>N/A</v>
      </c>
      <c r="AP560" t="str">
        <f t="shared" si="262"/>
        <v>N/A</v>
      </c>
    </row>
    <row r="561" spans="12:42" x14ac:dyDescent="0.3">
      <c r="L561" s="25">
        <f t="shared" si="263"/>
        <v>8.2099119348439125</v>
      </c>
      <c r="N561" s="25">
        <f t="shared" si="264"/>
        <v>112.00000000000105</v>
      </c>
      <c r="O561" s="25">
        <f t="shared" si="239"/>
        <v>71.301414505169788</v>
      </c>
      <c r="P561" s="25">
        <f t="shared" si="240"/>
        <v>125.09020088626279</v>
      </c>
      <c r="Q561" s="25">
        <f t="shared" si="241"/>
        <v>62.545100443131396</v>
      </c>
      <c r="R561" s="25">
        <f t="shared" si="242"/>
        <v>1057.3325165286258</v>
      </c>
      <c r="S561" s="25">
        <f t="shared" si="243"/>
        <v>2.6840610957078725</v>
      </c>
      <c r="T561" s="25">
        <f t="shared" si="244"/>
        <v>21.524155182684339</v>
      </c>
      <c r="U561" s="25">
        <f t="shared" si="265"/>
        <v>11096.797759376768</v>
      </c>
      <c r="V561" s="25">
        <f t="shared" si="245"/>
        <v>0.90294481759546596</v>
      </c>
      <c r="W561" s="25">
        <f t="shared" si="246"/>
        <v>3.6117792703818639</v>
      </c>
      <c r="X561" s="16">
        <f t="shared" si="247"/>
        <v>330.10526315789787</v>
      </c>
      <c r="Y561">
        <f t="shared" si="248"/>
        <v>46.700341664204771</v>
      </c>
      <c r="Z561">
        <f t="shared" si="249"/>
        <v>2.2116215980498009</v>
      </c>
      <c r="AA561">
        <f t="shared" si="250"/>
        <v>2.3374725050793872</v>
      </c>
      <c r="AB561">
        <f t="shared" si="237"/>
        <v>21.995355798179734</v>
      </c>
      <c r="AC561">
        <f t="shared" si="251"/>
        <v>43.476008424472951</v>
      </c>
      <c r="AD561">
        <f t="shared" si="252"/>
        <v>6.1505970192531159</v>
      </c>
      <c r="AE561">
        <f t="shared" si="253"/>
        <v>4.4223477266655467</v>
      </c>
      <c r="AF561">
        <f t="shared" si="254"/>
        <v>7.3291705034789745</v>
      </c>
      <c r="AG561">
        <f t="shared" si="238"/>
        <v>1.2442897058862092</v>
      </c>
      <c r="AH561" s="18">
        <f t="shared" si="255"/>
        <v>112.00000000000105</v>
      </c>
      <c r="AI561" s="18">
        <f t="shared" si="256"/>
        <v>72.400000000000489</v>
      </c>
      <c r="AJ561" s="28"/>
      <c r="AK561" s="29">
        <f t="shared" si="257"/>
        <v>15.275952027464339</v>
      </c>
      <c r="AL561" s="19">
        <f t="shared" si="258"/>
        <v>72.400000000000489</v>
      </c>
      <c r="AM561" s="18">
        <f t="shared" si="259"/>
        <v>4.4223477266655467</v>
      </c>
      <c r="AN561" s="18">
        <f t="shared" si="260"/>
        <v>7.3291705034789745</v>
      </c>
      <c r="AO561" s="19" t="str">
        <f t="shared" si="261"/>
        <v>N/A</v>
      </c>
      <c r="AP561" t="str">
        <f t="shared" si="262"/>
        <v>N/A</v>
      </c>
    </row>
    <row r="562" spans="12:42" x14ac:dyDescent="0.3">
      <c r="L562" s="25">
        <f t="shared" si="263"/>
        <v>8.2246250386697977</v>
      </c>
      <c r="N562" s="25">
        <f t="shared" si="264"/>
        <v>112.20000000000105</v>
      </c>
      <c r="O562" s="25">
        <f t="shared" si="239"/>
        <v>71.428738459643299</v>
      </c>
      <c r="P562" s="25">
        <f t="shared" si="240"/>
        <v>125.31357624498825</v>
      </c>
      <c r="Q562" s="25">
        <f t="shared" si="241"/>
        <v>62.656788122494127</v>
      </c>
      <c r="R562" s="25">
        <f t="shared" si="242"/>
        <v>1059.2206103081412</v>
      </c>
      <c r="S562" s="25">
        <f t="shared" si="243"/>
        <v>2.6840360247999335</v>
      </c>
      <c r="T562" s="25">
        <f t="shared" si="244"/>
        <v>21.543465221922759</v>
      </c>
      <c r="U562" s="25">
        <f t="shared" si="265"/>
        <v>11129.711218539485</v>
      </c>
      <c r="V562" s="25">
        <f t="shared" si="245"/>
        <v>0.90239725608873145</v>
      </c>
      <c r="W562" s="25">
        <f t="shared" si="246"/>
        <v>3.6095890243549258</v>
      </c>
      <c r="X562" s="16">
        <f t="shared" si="247"/>
        <v>330.6947368421084</v>
      </c>
      <c r="Y562">
        <f t="shared" si="248"/>
        <v>46.783735131462279</v>
      </c>
      <c r="Z562">
        <f t="shared" si="249"/>
        <v>2.213484780481151</v>
      </c>
      <c r="AA562">
        <f t="shared" si="250"/>
        <v>2.3391466338728395</v>
      </c>
      <c r="AB562">
        <f t="shared" si="237"/>
        <v>22.034633219247912</v>
      </c>
      <c r="AC562">
        <f t="shared" si="251"/>
        <v>43.553644153802352</v>
      </c>
      <c r="AD562">
        <f t="shared" si="252"/>
        <v>6.1615802282160654</v>
      </c>
      <c r="AE562">
        <f t="shared" si="253"/>
        <v>4.4287667343691073</v>
      </c>
      <c r="AF562">
        <f t="shared" si="254"/>
        <v>7.3355895111825351</v>
      </c>
      <c r="AG562">
        <f t="shared" si="238"/>
        <v>1.2454001833101627</v>
      </c>
      <c r="AH562" s="18">
        <f t="shared" si="255"/>
        <v>112.20000000000105</v>
      </c>
      <c r="AI562" s="18">
        <f t="shared" si="256"/>
        <v>72.400000000000489</v>
      </c>
      <c r="AJ562" s="28"/>
      <c r="AK562" s="29">
        <f t="shared" si="257"/>
        <v>15.275952027464339</v>
      </c>
      <c r="AL562" s="19">
        <f t="shared" si="258"/>
        <v>72.400000000000489</v>
      </c>
      <c r="AM562" s="18">
        <f t="shared" si="259"/>
        <v>4.4287667343691073</v>
      </c>
      <c r="AN562" s="18">
        <f t="shared" si="260"/>
        <v>7.3355895111825351</v>
      </c>
      <c r="AO562" s="19" t="str">
        <f t="shared" si="261"/>
        <v>N/A</v>
      </c>
      <c r="AP562" t="str">
        <f t="shared" si="262"/>
        <v>N/A</v>
      </c>
    </row>
    <row r="563" spans="12:42" x14ac:dyDescent="0.3">
      <c r="L563" s="25">
        <f t="shared" si="263"/>
        <v>8.2393381424956829</v>
      </c>
      <c r="N563" s="25">
        <f t="shared" si="264"/>
        <v>112.40000000000106</v>
      </c>
      <c r="O563" s="25">
        <f t="shared" si="239"/>
        <v>71.556062414116823</v>
      </c>
      <c r="P563" s="25">
        <f t="shared" si="240"/>
        <v>125.53695160371373</v>
      </c>
      <c r="Q563" s="25">
        <f t="shared" si="241"/>
        <v>62.768475801856866</v>
      </c>
      <c r="R563" s="25">
        <f t="shared" si="242"/>
        <v>1061.1087040876566</v>
      </c>
      <c r="S563" s="25">
        <f t="shared" si="243"/>
        <v>2.6840110431355999</v>
      </c>
      <c r="T563" s="25">
        <f t="shared" si="244"/>
        <v>21.562757970277804</v>
      </c>
      <c r="U563" s="25">
        <f t="shared" si="265"/>
        <v>11162.663422219022</v>
      </c>
      <c r="V563" s="25">
        <f t="shared" si="245"/>
        <v>0.90185100092329706</v>
      </c>
      <c r="W563" s="25">
        <f t="shared" si="246"/>
        <v>3.6074040036931883</v>
      </c>
      <c r="X563" s="16">
        <f t="shared" si="247"/>
        <v>331.28421052631899</v>
      </c>
      <c r="Y563">
        <f t="shared" si="248"/>
        <v>46.867128598719802</v>
      </c>
      <c r="Z563">
        <f t="shared" si="249"/>
        <v>2.2153464628916235</v>
      </c>
      <c r="AA563">
        <f t="shared" si="250"/>
        <v>2.3408198836154122</v>
      </c>
      <c r="AB563">
        <f t="shared" si="237"/>
        <v>22.07391064031609</v>
      </c>
      <c r="AC563">
        <f t="shared" si="251"/>
        <v>43.631279883131782</v>
      </c>
      <c r="AD563">
        <f t="shared" si="252"/>
        <v>6.1725634371790195</v>
      </c>
      <c r="AE563">
        <f t="shared" si="253"/>
        <v>4.4351857420726706</v>
      </c>
      <c r="AF563">
        <f t="shared" si="254"/>
        <v>7.3420085188860993</v>
      </c>
      <c r="AG563">
        <f t="shared" si="238"/>
        <v>1.2465096714440622</v>
      </c>
      <c r="AH563" s="18">
        <f t="shared" si="255"/>
        <v>112.40000000000106</v>
      </c>
      <c r="AI563" s="18">
        <f t="shared" si="256"/>
        <v>72.400000000000489</v>
      </c>
      <c r="AJ563" s="28"/>
      <c r="AK563" s="29">
        <f t="shared" si="257"/>
        <v>15.275952027464339</v>
      </c>
      <c r="AL563" s="19">
        <f t="shared" si="258"/>
        <v>72.400000000000489</v>
      </c>
      <c r="AM563" s="18">
        <f t="shared" si="259"/>
        <v>4.4351857420726706</v>
      </c>
      <c r="AN563" s="18">
        <f t="shared" si="260"/>
        <v>7.3420085188860993</v>
      </c>
      <c r="AO563" s="19" t="str">
        <f t="shared" si="261"/>
        <v>N/A</v>
      </c>
      <c r="AP563" t="str">
        <f t="shared" si="262"/>
        <v>N/A</v>
      </c>
    </row>
    <row r="564" spans="12:42" x14ac:dyDescent="0.3">
      <c r="L564" s="25">
        <f t="shared" si="263"/>
        <v>8.2540512463215681</v>
      </c>
      <c r="N564" s="25">
        <f t="shared" si="264"/>
        <v>112.60000000000106</v>
      </c>
      <c r="O564" s="25">
        <f t="shared" si="239"/>
        <v>71.683386368590348</v>
      </c>
      <c r="P564" s="25">
        <f t="shared" si="240"/>
        <v>125.76032696243922</v>
      </c>
      <c r="Q564" s="25">
        <f t="shared" si="241"/>
        <v>62.880163481219611</v>
      </c>
      <c r="R564" s="25">
        <f t="shared" si="242"/>
        <v>1062.9967978671721</v>
      </c>
      <c r="S564" s="25">
        <f t="shared" si="243"/>
        <v>2.6839861502392064</v>
      </c>
      <c r="T564" s="25">
        <f t="shared" si="244"/>
        <v>21.582033474110393</v>
      </c>
      <c r="U564" s="25">
        <f t="shared" si="265"/>
        <v>11195.654346961872</v>
      </c>
      <c r="V564" s="25">
        <f t="shared" si="245"/>
        <v>0.901306046666424</v>
      </c>
      <c r="W564" s="25">
        <f t="shared" si="246"/>
        <v>3.605224186665696</v>
      </c>
      <c r="X564" s="16">
        <f t="shared" si="247"/>
        <v>331.87368421052958</v>
      </c>
      <c r="Y564">
        <f t="shared" si="248"/>
        <v>46.950522065977317</v>
      </c>
      <c r="Z564">
        <f t="shared" si="249"/>
        <v>2.2172066487639523</v>
      </c>
      <c r="AA564">
        <f t="shared" si="250"/>
        <v>2.3424922546473304</v>
      </c>
      <c r="AB564">
        <f t="shared" si="237"/>
        <v>22.113188061384268</v>
      </c>
      <c r="AC564">
        <f t="shared" si="251"/>
        <v>43.708915612461212</v>
      </c>
      <c r="AD564">
        <f t="shared" si="252"/>
        <v>6.1835466461419735</v>
      </c>
      <c r="AE564">
        <f t="shared" si="253"/>
        <v>4.4416047497762348</v>
      </c>
      <c r="AF564">
        <f t="shared" si="254"/>
        <v>7.3484275265896626</v>
      </c>
      <c r="AG564">
        <f t="shared" si="238"/>
        <v>1.2476181729271905</v>
      </c>
      <c r="AH564" s="18">
        <f t="shared" si="255"/>
        <v>112.60000000000106</v>
      </c>
      <c r="AI564" s="18">
        <f t="shared" si="256"/>
        <v>72.400000000000489</v>
      </c>
      <c r="AJ564" s="28"/>
      <c r="AK564" s="29">
        <f t="shared" si="257"/>
        <v>15.275952027464339</v>
      </c>
      <c r="AL564" s="19">
        <f t="shared" si="258"/>
        <v>72.400000000000489</v>
      </c>
      <c r="AM564" s="18">
        <f t="shared" si="259"/>
        <v>4.4416047497762348</v>
      </c>
      <c r="AN564" s="18">
        <f t="shared" si="260"/>
        <v>7.3484275265896626</v>
      </c>
      <c r="AO564" s="19" t="str">
        <f t="shared" si="261"/>
        <v>N/A</v>
      </c>
      <c r="AP564" t="str">
        <f t="shared" si="262"/>
        <v>N/A</v>
      </c>
    </row>
    <row r="565" spans="12:42" x14ac:dyDescent="0.3">
      <c r="L565" s="25">
        <f t="shared" si="263"/>
        <v>8.2687643501474533</v>
      </c>
      <c r="N565" s="25">
        <f t="shared" si="264"/>
        <v>112.80000000000106</v>
      </c>
      <c r="O565" s="25">
        <f t="shared" si="239"/>
        <v>71.810710323063844</v>
      </c>
      <c r="P565" s="25">
        <f t="shared" si="240"/>
        <v>125.98370232116466</v>
      </c>
      <c r="Q565" s="25">
        <f t="shared" si="241"/>
        <v>62.991851160582328</v>
      </c>
      <c r="R565" s="25">
        <f t="shared" si="242"/>
        <v>1064.8848916466873</v>
      </c>
      <c r="S565" s="25">
        <f t="shared" si="243"/>
        <v>2.6839613456384583</v>
      </c>
      <c r="T565" s="25">
        <f t="shared" si="244"/>
        <v>21.601291779574645</v>
      </c>
      <c r="U565" s="25">
        <f t="shared" si="265"/>
        <v>11228.683969370317</v>
      </c>
      <c r="V565" s="25">
        <f t="shared" si="245"/>
        <v>0.90076238791756102</v>
      </c>
      <c r="W565" s="25">
        <f t="shared" si="246"/>
        <v>3.6030495516702441</v>
      </c>
      <c r="X565" s="16">
        <f t="shared" si="247"/>
        <v>332.46315789473999</v>
      </c>
      <c r="Y565">
        <f t="shared" si="248"/>
        <v>47.033915533234811</v>
      </c>
      <c r="Z565">
        <f t="shared" si="249"/>
        <v>2.2190653415680246</v>
      </c>
      <c r="AA565">
        <f t="shared" si="250"/>
        <v>2.3441637473174377</v>
      </c>
      <c r="AB565">
        <f t="shared" si="237"/>
        <v>22.152465482452445</v>
      </c>
      <c r="AC565">
        <f t="shared" si="251"/>
        <v>43.786551341790613</v>
      </c>
      <c r="AD565">
        <f t="shared" si="252"/>
        <v>6.194529855104923</v>
      </c>
      <c r="AE565">
        <f t="shared" si="253"/>
        <v>4.4480237574797954</v>
      </c>
      <c r="AF565">
        <f t="shared" si="254"/>
        <v>7.3548465342932232</v>
      </c>
      <c r="AG565">
        <f t="shared" si="238"/>
        <v>1.2487256903871153</v>
      </c>
      <c r="AH565" s="18">
        <f t="shared" si="255"/>
        <v>112.80000000000106</v>
      </c>
      <c r="AI565" s="18">
        <f t="shared" si="256"/>
        <v>72.400000000000489</v>
      </c>
      <c r="AJ565" s="28"/>
      <c r="AK565" s="29">
        <f t="shared" si="257"/>
        <v>15.275952027464339</v>
      </c>
      <c r="AL565" s="19">
        <f t="shared" si="258"/>
        <v>72.400000000000489</v>
      </c>
      <c r="AM565" s="18">
        <f t="shared" si="259"/>
        <v>4.4480237574797954</v>
      </c>
      <c r="AN565" s="18">
        <f t="shared" si="260"/>
        <v>7.3548465342932232</v>
      </c>
      <c r="AO565" s="19" t="str">
        <f t="shared" si="261"/>
        <v>N/A</v>
      </c>
      <c r="AP565" t="str">
        <f t="shared" si="262"/>
        <v>N/A</v>
      </c>
    </row>
    <row r="566" spans="12:42" x14ac:dyDescent="0.3">
      <c r="L566" s="25">
        <f t="shared" si="263"/>
        <v>8.2834774539733385</v>
      </c>
      <c r="N566" s="25">
        <f t="shared" si="264"/>
        <v>113.00000000000107</v>
      </c>
      <c r="O566" s="25">
        <f t="shared" si="239"/>
        <v>71.938034277537369</v>
      </c>
      <c r="P566" s="25">
        <f t="shared" si="240"/>
        <v>126.20707767989013</v>
      </c>
      <c r="Q566" s="25">
        <f t="shared" si="241"/>
        <v>63.103538839945067</v>
      </c>
      <c r="R566" s="25">
        <f t="shared" si="242"/>
        <v>1066.7729854262027</v>
      </c>
      <c r="S566" s="25">
        <f t="shared" si="243"/>
        <v>2.6839366288644104</v>
      </c>
      <c r="T566" s="25">
        <f t="shared" si="244"/>
        <v>21.620532932619199</v>
      </c>
      <c r="U566" s="25">
        <f t="shared" si="265"/>
        <v>11261.752266102318</v>
      </c>
      <c r="V566" s="25">
        <f t="shared" si="245"/>
        <v>0.90022001930810258</v>
      </c>
      <c r="W566" s="25">
        <f t="shared" si="246"/>
        <v>3.6008800772324103</v>
      </c>
      <c r="X566" s="16">
        <f t="shared" si="247"/>
        <v>333.05263157895052</v>
      </c>
      <c r="Y566">
        <f t="shared" si="248"/>
        <v>47.11730900049232</v>
      </c>
      <c r="Z566">
        <f t="shared" si="249"/>
        <v>2.2209225447609438</v>
      </c>
      <c r="AA566">
        <f t="shared" si="250"/>
        <v>2.345834361983071</v>
      </c>
      <c r="AB566">
        <f t="shared" si="237"/>
        <v>22.191742903520623</v>
      </c>
      <c r="AC566">
        <f t="shared" si="251"/>
        <v>43.864187071120014</v>
      </c>
      <c r="AD566">
        <f t="shared" si="252"/>
        <v>6.2055130640678735</v>
      </c>
      <c r="AE566">
        <f t="shared" si="253"/>
        <v>4.4544427651833569</v>
      </c>
      <c r="AF566">
        <f t="shared" si="254"/>
        <v>7.3612655419967856</v>
      </c>
      <c r="AG566">
        <f t="shared" si="238"/>
        <v>1.249832226439763</v>
      </c>
      <c r="AH566" s="18">
        <f t="shared" si="255"/>
        <v>113.00000000000107</v>
      </c>
      <c r="AI566" s="18">
        <f t="shared" si="256"/>
        <v>72.400000000000489</v>
      </c>
      <c r="AJ566" s="28"/>
      <c r="AK566" s="29">
        <f t="shared" si="257"/>
        <v>15.275952027464339</v>
      </c>
      <c r="AL566" s="19">
        <f t="shared" si="258"/>
        <v>72.400000000000489</v>
      </c>
      <c r="AM566" s="18">
        <f t="shared" si="259"/>
        <v>4.4544427651833569</v>
      </c>
      <c r="AN566" s="18">
        <f t="shared" si="260"/>
        <v>7.3612655419967856</v>
      </c>
      <c r="AO566" s="19" t="str">
        <f t="shared" si="261"/>
        <v>N/A</v>
      </c>
      <c r="AP566" t="str">
        <f t="shared" si="262"/>
        <v>N/A</v>
      </c>
    </row>
    <row r="567" spans="12:42" x14ac:dyDescent="0.3">
      <c r="L567" s="25">
        <f t="shared" si="263"/>
        <v>8.2981905577992237</v>
      </c>
      <c r="N567" s="25">
        <f t="shared" si="264"/>
        <v>113.20000000000107</v>
      </c>
      <c r="O567" s="25">
        <f t="shared" si="239"/>
        <v>72.065358232010894</v>
      </c>
      <c r="P567" s="25">
        <f t="shared" si="240"/>
        <v>126.43045303861561</v>
      </c>
      <c r="Q567" s="25">
        <f t="shared" si="241"/>
        <v>63.215226519307805</v>
      </c>
      <c r="R567" s="25">
        <f t="shared" si="242"/>
        <v>1068.6610792057181</v>
      </c>
      <c r="S567" s="25">
        <f t="shared" si="243"/>
        <v>2.6839119994514271</v>
      </c>
      <c r="T567" s="25">
        <f t="shared" si="244"/>
        <v>21.639756978988462</v>
      </c>
      <c r="U567" s="25">
        <f t="shared" si="265"/>
        <v>11294.859213871221</v>
      </c>
      <c r="V567" s="25">
        <f t="shared" si="245"/>
        <v>0.89967893550114419</v>
      </c>
      <c r="W567" s="25">
        <f t="shared" si="246"/>
        <v>3.5987157420045768</v>
      </c>
      <c r="X567" s="16">
        <f t="shared" si="247"/>
        <v>333.64210526316106</v>
      </c>
      <c r="Y567">
        <f t="shared" si="248"/>
        <v>47.200702467749828</v>
      </c>
      <c r="Z567">
        <f t="shared" si="249"/>
        <v>2.2227782617870875</v>
      </c>
      <c r="AA567">
        <f t="shared" si="250"/>
        <v>2.3475040990099418</v>
      </c>
      <c r="AB567">
        <f t="shared" si="237"/>
        <v>22.231020324588801</v>
      </c>
      <c r="AC567">
        <f t="shared" si="251"/>
        <v>43.941822800449415</v>
      </c>
      <c r="AD567">
        <f t="shared" si="252"/>
        <v>6.2164962730308231</v>
      </c>
      <c r="AE567">
        <f t="shared" si="253"/>
        <v>4.4608617728869175</v>
      </c>
      <c r="AF567">
        <f t="shared" si="254"/>
        <v>7.3676845497003454</v>
      </c>
      <c r="AG567">
        <f t="shared" si="238"/>
        <v>1.2509377836894895</v>
      </c>
      <c r="AH567" s="18">
        <f t="shared" si="255"/>
        <v>113.20000000000107</v>
      </c>
      <c r="AI567" s="18">
        <f t="shared" si="256"/>
        <v>72.400000000000489</v>
      </c>
      <c r="AJ567" s="28"/>
      <c r="AK567" s="29">
        <f t="shared" si="257"/>
        <v>15.275952027464339</v>
      </c>
      <c r="AL567" s="19">
        <f t="shared" si="258"/>
        <v>72.400000000000489</v>
      </c>
      <c r="AM567" s="18">
        <f t="shared" si="259"/>
        <v>4.4608617728869175</v>
      </c>
      <c r="AN567" s="18">
        <f t="shared" si="260"/>
        <v>7.3676845497003454</v>
      </c>
      <c r="AO567" s="19" t="str">
        <f t="shared" si="261"/>
        <v>N/A</v>
      </c>
      <c r="AP567" t="str">
        <f t="shared" si="262"/>
        <v>N/A</v>
      </c>
    </row>
    <row r="568" spans="12:42" x14ac:dyDescent="0.3">
      <c r="L568" s="25">
        <f t="shared" si="263"/>
        <v>8.3129036616251089</v>
      </c>
      <c r="N568" s="25">
        <f t="shared" si="264"/>
        <v>113.40000000000107</v>
      </c>
      <c r="O568" s="25">
        <f t="shared" si="239"/>
        <v>72.192682186484419</v>
      </c>
      <c r="P568" s="25">
        <f t="shared" si="240"/>
        <v>126.6538283973411</v>
      </c>
      <c r="Q568" s="25">
        <f t="shared" si="241"/>
        <v>63.326914198670551</v>
      </c>
      <c r="R568" s="25">
        <f t="shared" si="242"/>
        <v>1070.5491729852338</v>
      </c>
      <c r="S568" s="25">
        <f t="shared" si="243"/>
        <v>2.6838874569371631</v>
      </c>
      <c r="T568" s="25">
        <f t="shared" si="244"/>
        <v>21.658963964223904</v>
      </c>
      <c r="U568" s="25">
        <f t="shared" si="265"/>
        <v>11328.004789445495</v>
      </c>
      <c r="V568" s="25">
        <f t="shared" si="245"/>
        <v>0.89913913119123257</v>
      </c>
      <c r="W568" s="25">
        <f t="shared" si="246"/>
        <v>3.5965565247649303</v>
      </c>
      <c r="X568" s="16">
        <f t="shared" si="247"/>
        <v>334.2315789473717</v>
      </c>
      <c r="Y568">
        <f t="shared" si="248"/>
        <v>47.28409593500735</v>
      </c>
      <c r="Z568">
        <f t="shared" si="249"/>
        <v>2.2246324960781712</v>
      </c>
      <c r="AA568">
        <f t="shared" si="250"/>
        <v>2.3491729587720132</v>
      </c>
      <c r="AB568">
        <f t="shared" si="237"/>
        <v>22.270297745656979</v>
      </c>
      <c r="AC568">
        <f t="shared" si="251"/>
        <v>44.019458529778817</v>
      </c>
      <c r="AD568">
        <f t="shared" si="252"/>
        <v>6.2274794819937727</v>
      </c>
      <c r="AE568">
        <f t="shared" si="253"/>
        <v>4.4672807805904791</v>
      </c>
      <c r="AF568">
        <f t="shared" si="254"/>
        <v>7.3741035574039078</v>
      </c>
      <c r="AG568">
        <f t="shared" si="238"/>
        <v>1.252042364729153</v>
      </c>
      <c r="AH568" s="18">
        <f t="shared" si="255"/>
        <v>113.40000000000107</v>
      </c>
      <c r="AI568" s="18">
        <f t="shared" si="256"/>
        <v>72.400000000000489</v>
      </c>
      <c r="AJ568" s="28"/>
      <c r="AK568" s="29">
        <f t="shared" si="257"/>
        <v>15.275952027464339</v>
      </c>
      <c r="AL568" s="19">
        <f t="shared" si="258"/>
        <v>72.400000000000489</v>
      </c>
      <c r="AM568" s="18">
        <f t="shared" si="259"/>
        <v>4.4672807805904791</v>
      </c>
      <c r="AN568" s="18">
        <f t="shared" si="260"/>
        <v>7.3741035574039078</v>
      </c>
      <c r="AO568" s="19" t="str">
        <f t="shared" si="261"/>
        <v>N/A</v>
      </c>
      <c r="AP568" t="str">
        <f t="shared" si="262"/>
        <v>N/A</v>
      </c>
    </row>
    <row r="569" spans="12:42" x14ac:dyDescent="0.3">
      <c r="L569" s="25">
        <f t="shared" si="263"/>
        <v>8.3276167654509941</v>
      </c>
      <c r="N569" s="25">
        <f t="shared" si="264"/>
        <v>113.60000000000107</v>
      </c>
      <c r="O569" s="25">
        <f t="shared" si="239"/>
        <v>72.320006140957929</v>
      </c>
      <c r="P569" s="25">
        <f t="shared" si="240"/>
        <v>126.87720375606655</v>
      </c>
      <c r="Q569" s="25">
        <f t="shared" si="241"/>
        <v>63.438601878033275</v>
      </c>
      <c r="R569" s="25">
        <f t="shared" si="242"/>
        <v>1072.437266764749</v>
      </c>
      <c r="S569" s="25">
        <f t="shared" si="243"/>
        <v>2.6838630008625266</v>
      </c>
      <c r="T569" s="25">
        <f t="shared" si="244"/>
        <v>21.678153933665293</v>
      </c>
      <c r="U569" s="25">
        <f t="shared" si="265"/>
        <v>11361.18896964858</v>
      </c>
      <c r="V569" s="25">
        <f t="shared" si="245"/>
        <v>0.89860060110413464</v>
      </c>
      <c r="W569" s="25">
        <f t="shared" si="246"/>
        <v>3.5944024044165386</v>
      </c>
      <c r="X569" s="16">
        <f t="shared" si="247"/>
        <v>334.82105263158223</v>
      </c>
      <c r="Y569">
        <f t="shared" si="248"/>
        <v>47.367489402264859</v>
      </c>
      <c r="Z569">
        <f t="shared" si="249"/>
        <v>2.2264852510533064</v>
      </c>
      <c r="AA569">
        <f t="shared" si="250"/>
        <v>2.3508409416513856</v>
      </c>
      <c r="AB569">
        <f t="shared" si="237"/>
        <v>22.309575166725157</v>
      </c>
      <c r="AC569">
        <f t="shared" si="251"/>
        <v>44.097094259108275</v>
      </c>
      <c r="AD569">
        <f t="shared" si="252"/>
        <v>6.2384626909567311</v>
      </c>
      <c r="AE569">
        <f t="shared" si="253"/>
        <v>4.473699788294045</v>
      </c>
      <c r="AF569">
        <f t="shared" si="254"/>
        <v>7.3805225651074737</v>
      </c>
      <c r="AG569">
        <f t="shared" si="238"/>
        <v>1.2531459721401839</v>
      </c>
      <c r="AH569" s="18">
        <f t="shared" si="255"/>
        <v>113.60000000000107</v>
      </c>
      <c r="AI569" s="18">
        <f t="shared" si="256"/>
        <v>72.400000000000489</v>
      </c>
      <c r="AJ569" s="28"/>
      <c r="AK569" s="29">
        <f t="shared" si="257"/>
        <v>15.275952027464339</v>
      </c>
      <c r="AL569" s="19">
        <f t="shared" si="258"/>
        <v>72.400000000000489</v>
      </c>
      <c r="AM569" s="18">
        <f t="shared" si="259"/>
        <v>4.473699788294045</v>
      </c>
      <c r="AN569" s="18">
        <f t="shared" si="260"/>
        <v>7.3805225651074737</v>
      </c>
      <c r="AO569" s="19" t="str">
        <f t="shared" si="261"/>
        <v>N/A</v>
      </c>
      <c r="AP569" t="str">
        <f t="shared" si="262"/>
        <v>N/A</v>
      </c>
    </row>
    <row r="570" spans="12:42" x14ac:dyDescent="0.3">
      <c r="L570" s="25">
        <f t="shared" si="263"/>
        <v>8.3423298692768793</v>
      </c>
      <c r="N570" s="25">
        <f t="shared" si="264"/>
        <v>113.80000000000108</v>
      </c>
      <c r="O570" s="25">
        <f t="shared" si="239"/>
        <v>72.44733009543144</v>
      </c>
      <c r="P570" s="25">
        <f t="shared" si="240"/>
        <v>127.10057911479201</v>
      </c>
      <c r="Q570" s="25">
        <f t="shared" si="241"/>
        <v>63.550289557396006</v>
      </c>
      <c r="R570" s="25">
        <f t="shared" si="242"/>
        <v>1074.3253605442644</v>
      </c>
      <c r="S570" s="25">
        <f t="shared" si="243"/>
        <v>2.683838630771656</v>
      </c>
      <c r="T570" s="25">
        <f t="shared" si="244"/>
        <v>21.697326932451965</v>
      </c>
      <c r="U570" s="25">
        <f t="shared" si="265"/>
        <v>11394.41173135863</v>
      </c>
      <c r="V570" s="25">
        <f t="shared" si="245"/>
        <v>0.89806333999659371</v>
      </c>
      <c r="W570" s="25">
        <f t="shared" si="246"/>
        <v>3.5922533599863748</v>
      </c>
      <c r="X570" s="16">
        <f t="shared" si="247"/>
        <v>335.41052631579265</v>
      </c>
      <c r="Y570">
        <f t="shared" si="248"/>
        <v>47.450882869522353</v>
      </c>
      <c r="Z570">
        <f t="shared" si="249"/>
        <v>2.2283365301190652</v>
      </c>
      <c r="AA570">
        <f t="shared" si="250"/>
        <v>2.3525080480381764</v>
      </c>
      <c r="AB570">
        <f t="shared" si="237"/>
        <v>22.348852587793338</v>
      </c>
      <c r="AC570">
        <f t="shared" si="251"/>
        <v>44.174729988437704</v>
      </c>
      <c r="AD570">
        <f t="shared" si="252"/>
        <v>6.2494458999196851</v>
      </c>
      <c r="AE570">
        <f t="shared" si="253"/>
        <v>4.4801187959976092</v>
      </c>
      <c r="AF570">
        <f t="shared" si="254"/>
        <v>7.386941572811037</v>
      </c>
      <c r="AG570">
        <f t="shared" si="238"/>
        <v>1.2542486084926558</v>
      </c>
      <c r="AH570" s="18">
        <f t="shared" si="255"/>
        <v>113.80000000000108</v>
      </c>
      <c r="AI570" s="18">
        <f t="shared" si="256"/>
        <v>72.400000000000489</v>
      </c>
      <c r="AJ570" s="28"/>
      <c r="AK570" s="29">
        <f t="shared" si="257"/>
        <v>15.275952027464339</v>
      </c>
      <c r="AL570" s="19">
        <f t="shared" si="258"/>
        <v>72.400000000000489</v>
      </c>
      <c r="AM570" s="18">
        <f t="shared" si="259"/>
        <v>4.4801187959976092</v>
      </c>
      <c r="AN570" s="18">
        <f t="shared" si="260"/>
        <v>7.386941572811037</v>
      </c>
      <c r="AO570" s="19" t="str">
        <f t="shared" si="261"/>
        <v>N/A</v>
      </c>
      <c r="AP570" t="str">
        <f t="shared" si="262"/>
        <v>N/A</v>
      </c>
    </row>
    <row r="571" spans="12:42" x14ac:dyDescent="0.3">
      <c r="L571" s="25">
        <f t="shared" si="263"/>
        <v>8.3570429731027644</v>
      </c>
      <c r="N571" s="25">
        <f t="shared" si="264"/>
        <v>114.00000000000108</v>
      </c>
      <c r="O571" s="25">
        <f t="shared" si="239"/>
        <v>72.574654049904964</v>
      </c>
      <c r="P571" s="25">
        <f t="shared" si="240"/>
        <v>127.32395447351749</v>
      </c>
      <c r="Q571" s="25">
        <f t="shared" si="241"/>
        <v>63.661977236758744</v>
      </c>
      <c r="R571" s="25">
        <f t="shared" si="242"/>
        <v>1076.2134543237798</v>
      </c>
      <c r="S571" s="25">
        <f t="shared" si="243"/>
        <v>2.6838143462118884</v>
      </c>
      <c r="T571" s="25">
        <f t="shared" si="244"/>
        <v>21.716483005524054</v>
      </c>
      <c r="U571" s="25">
        <f t="shared" si="265"/>
        <v>11427.67305150826</v>
      </c>
      <c r="V571" s="25">
        <f t="shared" si="245"/>
        <v>0.89752734265609302</v>
      </c>
      <c r="W571" s="25">
        <f t="shared" si="246"/>
        <v>3.5901093706243721</v>
      </c>
      <c r="X571" s="16">
        <f t="shared" si="247"/>
        <v>336.00000000000318</v>
      </c>
      <c r="Y571">
        <f t="shared" si="248"/>
        <v>47.534276336779861</v>
      </c>
      <c r="Z571">
        <f t="shared" si="249"/>
        <v>2.2301863366695374</v>
      </c>
      <c r="AA571">
        <f t="shared" si="250"/>
        <v>2.3541742783304112</v>
      </c>
      <c r="AB571">
        <f t="shared" si="237"/>
        <v>22.388130008861516</v>
      </c>
      <c r="AC571">
        <f t="shared" si="251"/>
        <v>44.252365717767134</v>
      </c>
      <c r="AD571">
        <f t="shared" si="252"/>
        <v>6.2604291088826391</v>
      </c>
      <c r="AE571">
        <f t="shared" si="253"/>
        <v>4.4865378037011716</v>
      </c>
      <c r="AF571">
        <f t="shared" si="254"/>
        <v>7.3933605805145994</v>
      </c>
      <c r="AG571">
        <f t="shared" si="238"/>
        <v>1.2553502763453555</v>
      </c>
      <c r="AH571" s="18">
        <f t="shared" si="255"/>
        <v>114.00000000000108</v>
      </c>
      <c r="AI571" s="18">
        <f t="shared" si="256"/>
        <v>72.400000000000489</v>
      </c>
      <c r="AJ571" s="28"/>
      <c r="AK571" s="29">
        <f t="shared" si="257"/>
        <v>15.275952027464339</v>
      </c>
      <c r="AL571" s="19">
        <f t="shared" si="258"/>
        <v>72.400000000000489</v>
      </c>
      <c r="AM571" s="18">
        <f t="shared" si="259"/>
        <v>4.4865378037011716</v>
      </c>
      <c r="AN571" s="18">
        <f t="shared" si="260"/>
        <v>7.3933605805145994</v>
      </c>
      <c r="AO571" s="19" t="str">
        <f t="shared" si="261"/>
        <v>N/A</v>
      </c>
      <c r="AP571" t="str">
        <f t="shared" si="262"/>
        <v>N/A</v>
      </c>
    </row>
    <row r="572" spans="12:42" x14ac:dyDescent="0.3">
      <c r="L572" s="25">
        <f t="shared" si="263"/>
        <v>8.3717560769286496</v>
      </c>
      <c r="N572" s="25">
        <f t="shared" si="264"/>
        <v>114.20000000000108</v>
      </c>
      <c r="O572" s="25">
        <f t="shared" si="239"/>
        <v>72.701978004378489</v>
      </c>
      <c r="P572" s="25">
        <f t="shared" si="240"/>
        <v>127.54732983224298</v>
      </c>
      <c r="Q572" s="25">
        <f t="shared" si="241"/>
        <v>63.77366491612149</v>
      </c>
      <c r="R572" s="25">
        <f t="shared" si="242"/>
        <v>1078.1015481032953</v>
      </c>
      <c r="S572" s="25">
        <f t="shared" si="243"/>
        <v>2.6837901467337337</v>
      </c>
      <c r="T572" s="25">
        <f t="shared" si="244"/>
        <v>21.735622197623712</v>
      </c>
      <c r="U572" s="25">
        <f t="shared" si="265"/>
        <v>11460.972907084342</v>
      </c>
      <c r="V572" s="25">
        <f t="shared" si="245"/>
        <v>0.89699260390062341</v>
      </c>
      <c r="W572" s="25">
        <f t="shared" si="246"/>
        <v>3.5879704156024936</v>
      </c>
      <c r="X572" s="16">
        <f t="shared" si="247"/>
        <v>336.58947368421383</v>
      </c>
      <c r="Y572">
        <f t="shared" si="248"/>
        <v>47.617669804037384</v>
      </c>
      <c r="Z572">
        <f t="shared" si="249"/>
        <v>2.2320346740863926</v>
      </c>
      <c r="AA572">
        <f t="shared" si="250"/>
        <v>2.3558396329339044</v>
      </c>
      <c r="AB572">
        <f t="shared" si="237"/>
        <v>22.427407429929694</v>
      </c>
      <c r="AC572">
        <f t="shared" si="251"/>
        <v>44.330001447096535</v>
      </c>
      <c r="AD572">
        <f t="shared" si="252"/>
        <v>6.2714123178455887</v>
      </c>
      <c r="AE572">
        <f t="shared" si="253"/>
        <v>4.4929568114047331</v>
      </c>
      <c r="AF572">
        <f t="shared" si="254"/>
        <v>7.3997795882181618</v>
      </c>
      <c r="AG572">
        <f t="shared" si="238"/>
        <v>1.2564509782458517</v>
      </c>
      <c r="AH572" s="18">
        <f t="shared" si="255"/>
        <v>114.20000000000108</v>
      </c>
      <c r="AI572" s="18">
        <f t="shared" si="256"/>
        <v>72.400000000000489</v>
      </c>
      <c r="AJ572" s="28"/>
      <c r="AK572" s="29">
        <f t="shared" si="257"/>
        <v>15.275952027464339</v>
      </c>
      <c r="AL572" s="19">
        <f t="shared" si="258"/>
        <v>72.400000000000489</v>
      </c>
      <c r="AM572" s="18">
        <f t="shared" si="259"/>
        <v>4.4929568114047331</v>
      </c>
      <c r="AN572" s="18">
        <f t="shared" si="260"/>
        <v>7.3997795882181618</v>
      </c>
      <c r="AO572" s="19" t="str">
        <f t="shared" si="261"/>
        <v>N/A</v>
      </c>
      <c r="AP572" t="str">
        <f t="shared" si="262"/>
        <v>N/A</v>
      </c>
    </row>
    <row r="573" spans="12:42" x14ac:dyDescent="0.3">
      <c r="L573" s="25">
        <f t="shared" si="263"/>
        <v>8.3864691807545348</v>
      </c>
      <c r="N573" s="25">
        <f t="shared" si="264"/>
        <v>114.40000000000109</v>
      </c>
      <c r="O573" s="25">
        <f t="shared" si="239"/>
        <v>72.829301958851985</v>
      </c>
      <c r="P573" s="25">
        <f t="shared" si="240"/>
        <v>127.7707051909684</v>
      </c>
      <c r="Q573" s="25">
        <f t="shared" si="241"/>
        <v>63.8853525954842</v>
      </c>
      <c r="R573" s="25">
        <f t="shared" si="242"/>
        <v>1079.9896418828105</v>
      </c>
      <c r="S573" s="25">
        <f t="shared" si="243"/>
        <v>2.6837660318908449</v>
      </c>
      <c r="T573" s="25">
        <f t="shared" si="244"/>
        <v>21.754744553296323</v>
      </c>
      <c r="U573" s="25">
        <f t="shared" si="265"/>
        <v>11494.311275127819</v>
      </c>
      <c r="V573" s="25">
        <f t="shared" si="245"/>
        <v>0.89645911857845595</v>
      </c>
      <c r="W573" s="25">
        <f t="shared" si="246"/>
        <v>3.5858364743138238</v>
      </c>
      <c r="X573" s="16">
        <f t="shared" si="247"/>
        <v>337.17894736842413</v>
      </c>
      <c r="Y573">
        <f t="shared" si="248"/>
        <v>47.701063271294863</v>
      </c>
      <c r="Z573">
        <f t="shared" si="249"/>
        <v>2.2338815457389374</v>
      </c>
      <c r="AA573">
        <f t="shared" si="250"/>
        <v>2.3575041122621498</v>
      </c>
      <c r="AB573">
        <f t="shared" si="237"/>
        <v>22.466684850997872</v>
      </c>
      <c r="AC573">
        <f t="shared" si="251"/>
        <v>44.407637176425936</v>
      </c>
      <c r="AD573">
        <f t="shared" si="252"/>
        <v>6.2823955268085383</v>
      </c>
      <c r="AE573">
        <f t="shared" si="253"/>
        <v>4.4993758191082938</v>
      </c>
      <c r="AF573">
        <f t="shared" si="254"/>
        <v>7.4061985959217216</v>
      </c>
      <c r="AG573">
        <f t="shared" si="238"/>
        <v>1.257550716730564</v>
      </c>
      <c r="AH573" s="18">
        <f t="shared" si="255"/>
        <v>114.40000000000109</v>
      </c>
      <c r="AI573" s="18">
        <f t="shared" si="256"/>
        <v>72.400000000000489</v>
      </c>
      <c r="AJ573" s="28"/>
      <c r="AK573" s="29">
        <f t="shared" si="257"/>
        <v>15.275952027464339</v>
      </c>
      <c r="AL573" s="19">
        <f t="shared" si="258"/>
        <v>72.400000000000489</v>
      </c>
      <c r="AM573" s="18">
        <f t="shared" si="259"/>
        <v>4.4993758191082938</v>
      </c>
      <c r="AN573" s="18">
        <f t="shared" si="260"/>
        <v>7.4061985959217216</v>
      </c>
      <c r="AO573" s="19" t="str">
        <f t="shared" si="261"/>
        <v>N/A</v>
      </c>
      <c r="AP573" t="str">
        <f t="shared" si="262"/>
        <v>N/A</v>
      </c>
    </row>
    <row r="574" spans="12:42" x14ac:dyDescent="0.3">
      <c r="L574" s="25">
        <f t="shared" si="263"/>
        <v>8.40118228458042</v>
      </c>
      <c r="N574" s="25">
        <f t="shared" si="264"/>
        <v>114.60000000000109</v>
      </c>
      <c r="O574" s="25">
        <f t="shared" si="239"/>
        <v>72.95662591332551</v>
      </c>
      <c r="P574" s="25">
        <f t="shared" si="240"/>
        <v>127.99408054969389</v>
      </c>
      <c r="Q574" s="25">
        <f t="shared" si="241"/>
        <v>63.997040274846945</v>
      </c>
      <c r="R574" s="25">
        <f t="shared" si="242"/>
        <v>1081.8777356623259</v>
      </c>
      <c r="S574" s="25">
        <f t="shared" si="243"/>
        <v>2.6837420012399917</v>
      </c>
      <c r="T574" s="25">
        <f t="shared" si="244"/>
        <v>21.773850116891758</v>
      </c>
      <c r="U574" s="25">
        <f t="shared" si="265"/>
        <v>11527.688132733414</v>
      </c>
      <c r="V574" s="25">
        <f t="shared" si="245"/>
        <v>0.89592688156790201</v>
      </c>
      <c r="W574" s="25">
        <f t="shared" si="246"/>
        <v>3.583707526271608</v>
      </c>
      <c r="X574" s="16">
        <f t="shared" si="247"/>
        <v>337.76842105263478</v>
      </c>
      <c r="Y574">
        <f t="shared" si="248"/>
        <v>47.784456738552386</v>
      </c>
      <c r="Z574">
        <f t="shared" si="249"/>
        <v>2.2357269549841776</v>
      </c>
      <c r="AA574">
        <f t="shared" si="250"/>
        <v>2.3591677167362102</v>
      </c>
      <c r="AB574">
        <f t="shared" si="237"/>
        <v>22.50596227206605</v>
      </c>
      <c r="AC574">
        <f t="shared" si="251"/>
        <v>44.485272905755338</v>
      </c>
      <c r="AD574">
        <f t="shared" si="252"/>
        <v>6.2933787357714888</v>
      </c>
      <c r="AE574">
        <f t="shared" si="253"/>
        <v>4.5057948268118562</v>
      </c>
      <c r="AF574">
        <f t="shared" si="254"/>
        <v>7.412617603625284</v>
      </c>
      <c r="AG574">
        <f t="shared" si="238"/>
        <v>1.2586494943248308</v>
      </c>
      <c r="AH574" s="18">
        <f t="shared" si="255"/>
        <v>114.60000000000109</v>
      </c>
      <c r="AI574" s="18">
        <f t="shared" si="256"/>
        <v>72.400000000000489</v>
      </c>
      <c r="AJ574" s="28"/>
      <c r="AK574" s="29">
        <f t="shared" si="257"/>
        <v>15.275952027464339</v>
      </c>
      <c r="AL574" s="19">
        <f t="shared" si="258"/>
        <v>72.400000000000489</v>
      </c>
      <c r="AM574" s="18">
        <f t="shared" si="259"/>
        <v>4.5057948268118562</v>
      </c>
      <c r="AN574" s="18">
        <f t="shared" si="260"/>
        <v>7.412617603625284</v>
      </c>
      <c r="AO574" s="19" t="str">
        <f t="shared" si="261"/>
        <v>N/A</v>
      </c>
      <c r="AP574" t="str">
        <f t="shared" si="262"/>
        <v>N/A</v>
      </c>
    </row>
    <row r="575" spans="12:42" x14ac:dyDescent="0.3">
      <c r="L575" s="25">
        <f t="shared" si="263"/>
        <v>8.4158953884063052</v>
      </c>
      <c r="N575" s="25">
        <f t="shared" si="264"/>
        <v>114.80000000000109</v>
      </c>
      <c r="O575" s="25">
        <f t="shared" si="239"/>
        <v>73.083949867799035</v>
      </c>
      <c r="P575" s="25">
        <f t="shared" si="240"/>
        <v>128.21745590841937</v>
      </c>
      <c r="Q575" s="25">
        <f t="shared" si="241"/>
        <v>64.108727954209684</v>
      </c>
      <c r="R575" s="25">
        <f t="shared" si="242"/>
        <v>1083.7658294418413</v>
      </c>
      <c r="S575" s="25">
        <f t="shared" si="243"/>
        <v>2.6837180543410355</v>
      </c>
      <c r="T575" s="25">
        <f t="shared" si="244"/>
        <v>21.792938932565498</v>
      </c>
      <c r="U575" s="25">
        <f t="shared" si="265"/>
        <v>11561.103457049476</v>
      </c>
      <c r="V575" s="25">
        <f t="shared" si="245"/>
        <v>0.89539588777709778</v>
      </c>
      <c r="W575" s="25">
        <f t="shared" si="246"/>
        <v>3.5815835511083911</v>
      </c>
      <c r="X575" s="16">
        <f t="shared" si="247"/>
        <v>338.35789473684531</v>
      </c>
      <c r="Y575">
        <f t="shared" si="248"/>
        <v>47.867850205809894</v>
      </c>
      <c r="Z575">
        <f t="shared" si="249"/>
        <v>2.2375709051668742</v>
      </c>
      <c r="AA575">
        <f t="shared" si="250"/>
        <v>2.360830446784608</v>
      </c>
      <c r="AB575">
        <f t="shared" si="237"/>
        <v>22.545239693134228</v>
      </c>
      <c r="AC575">
        <f t="shared" si="251"/>
        <v>44.562908635084739</v>
      </c>
      <c r="AD575">
        <f t="shared" si="252"/>
        <v>6.3043619447344383</v>
      </c>
      <c r="AE575">
        <f t="shared" si="253"/>
        <v>4.5122138345154168</v>
      </c>
      <c r="AF575">
        <f t="shared" si="254"/>
        <v>7.4190366113288446</v>
      </c>
      <c r="AG575">
        <f t="shared" si="238"/>
        <v>1.2597473135429775</v>
      </c>
      <c r="AH575" s="18">
        <f t="shared" si="255"/>
        <v>114.80000000000109</v>
      </c>
      <c r="AI575" s="18">
        <f t="shared" si="256"/>
        <v>72.400000000000489</v>
      </c>
      <c r="AJ575" s="28"/>
      <c r="AK575" s="29">
        <f t="shared" si="257"/>
        <v>15.275952027464339</v>
      </c>
      <c r="AL575" s="19">
        <f t="shared" si="258"/>
        <v>72.400000000000489</v>
      </c>
      <c r="AM575" s="18">
        <f t="shared" si="259"/>
        <v>4.5122138345154168</v>
      </c>
      <c r="AN575" s="18">
        <f t="shared" si="260"/>
        <v>7.4190366113288446</v>
      </c>
      <c r="AO575" s="19" t="str">
        <f t="shared" si="261"/>
        <v>N/A</v>
      </c>
      <c r="AP575" t="str">
        <f t="shared" si="262"/>
        <v>N/A</v>
      </c>
    </row>
    <row r="576" spans="12:42" x14ac:dyDescent="0.3">
      <c r="L576" s="25">
        <f t="shared" si="263"/>
        <v>8.4306084922321904</v>
      </c>
      <c r="N576" s="25">
        <f t="shared" si="264"/>
        <v>115.00000000000109</v>
      </c>
      <c r="O576" s="25">
        <f t="shared" si="239"/>
        <v>73.21127382227256</v>
      </c>
      <c r="P576" s="25">
        <f t="shared" si="240"/>
        <v>128.44083126714486</v>
      </c>
      <c r="Q576" s="25">
        <f t="shared" si="241"/>
        <v>64.220415633572429</v>
      </c>
      <c r="R576" s="25">
        <f t="shared" si="242"/>
        <v>1085.6539232213568</v>
      </c>
      <c r="S576" s="25">
        <f t="shared" si="243"/>
        <v>2.6836941907568974</v>
      </c>
      <c r="T576" s="25">
        <f t="shared" si="244"/>
        <v>21.812011044279899</v>
      </c>
      <c r="U576" s="25">
        <f t="shared" si="265"/>
        <v>11594.557225277722</v>
      </c>
      <c r="V576" s="25">
        <f t="shared" si="245"/>
        <v>0.89486613214377086</v>
      </c>
      <c r="W576" s="25">
        <f t="shared" si="246"/>
        <v>3.5794645285750835</v>
      </c>
      <c r="X576" s="16">
        <f t="shared" si="247"/>
        <v>338.94736842105596</v>
      </c>
      <c r="Y576">
        <f t="shared" si="248"/>
        <v>47.951243673067417</v>
      </c>
      <c r="Z576">
        <f t="shared" si="249"/>
        <v>2.2394133996196035</v>
      </c>
      <c r="AA576">
        <f t="shared" si="250"/>
        <v>2.3624923028432168</v>
      </c>
      <c r="AB576">
        <f t="shared" si="237"/>
        <v>22.584517114202406</v>
      </c>
      <c r="AC576">
        <f t="shared" si="251"/>
        <v>44.640544364414197</v>
      </c>
      <c r="AD576">
        <f t="shared" si="252"/>
        <v>6.3153451536973959</v>
      </c>
      <c r="AE576">
        <f t="shared" si="253"/>
        <v>4.5186328422189819</v>
      </c>
      <c r="AF576">
        <f t="shared" si="254"/>
        <v>7.4254556190324097</v>
      </c>
      <c r="AG576">
        <f t="shared" si="238"/>
        <v>1.260844176888384</v>
      </c>
      <c r="AH576" s="18">
        <f t="shared" si="255"/>
        <v>115.00000000000109</v>
      </c>
      <c r="AI576" s="18">
        <f t="shared" si="256"/>
        <v>72.400000000000489</v>
      </c>
      <c r="AJ576" s="28"/>
      <c r="AK576" s="29">
        <f t="shared" si="257"/>
        <v>15.275952027464339</v>
      </c>
      <c r="AL576" s="19">
        <f t="shared" si="258"/>
        <v>72.400000000000489</v>
      </c>
      <c r="AM576" s="18">
        <f t="shared" si="259"/>
        <v>4.5186328422189819</v>
      </c>
      <c r="AN576" s="18">
        <f t="shared" si="260"/>
        <v>7.4254556190324097</v>
      </c>
      <c r="AO576" s="19" t="str">
        <f t="shared" si="261"/>
        <v>N/A</v>
      </c>
      <c r="AP576" t="str">
        <f t="shared" si="262"/>
        <v>N/A</v>
      </c>
    </row>
    <row r="577" spans="12:42" x14ac:dyDescent="0.3">
      <c r="L577" s="25">
        <f t="shared" si="263"/>
        <v>8.4453215960580756</v>
      </c>
      <c r="N577" s="25">
        <f t="shared" si="264"/>
        <v>115.2000000000011</v>
      </c>
      <c r="O577" s="25">
        <f t="shared" si="239"/>
        <v>73.338597776746084</v>
      </c>
      <c r="P577" s="25">
        <f t="shared" si="240"/>
        <v>128.66420662587032</v>
      </c>
      <c r="Q577" s="25">
        <f t="shared" si="241"/>
        <v>64.33210331293516</v>
      </c>
      <c r="R577" s="25">
        <f t="shared" si="242"/>
        <v>1087.5420170008724</v>
      </c>
      <c r="S577" s="25">
        <f t="shared" si="243"/>
        <v>2.6836704100535345</v>
      </c>
      <c r="T577" s="25">
        <f t="shared" si="244"/>
        <v>21.831066495805324</v>
      </c>
      <c r="U577" s="25">
        <f t="shared" si="265"/>
        <v>11628.049414673005</v>
      </c>
      <c r="V577" s="25">
        <f t="shared" si="245"/>
        <v>0.89433760963502007</v>
      </c>
      <c r="W577" s="25">
        <f t="shared" si="246"/>
        <v>3.5773504385400803</v>
      </c>
      <c r="X577" s="16">
        <f t="shared" si="247"/>
        <v>339.53684210526649</v>
      </c>
      <c r="Y577">
        <f t="shared" si="248"/>
        <v>48.034637140324925</v>
      </c>
      <c r="Z577">
        <f t="shared" si="249"/>
        <v>2.2412544416628148</v>
      </c>
      <c r="AA577">
        <f t="shared" si="250"/>
        <v>2.364153285355155</v>
      </c>
      <c r="AB577">
        <f t="shared" si="237"/>
        <v>22.623794535270584</v>
      </c>
      <c r="AC577">
        <f t="shared" si="251"/>
        <v>44.718180093743598</v>
      </c>
      <c r="AD577">
        <f t="shared" si="252"/>
        <v>6.3263283626603464</v>
      </c>
      <c r="AE577">
        <f t="shared" si="253"/>
        <v>4.5250518499225443</v>
      </c>
      <c r="AF577">
        <f t="shared" si="254"/>
        <v>7.4318746267359721</v>
      </c>
      <c r="AG577">
        <f t="shared" si="238"/>
        <v>1.2619400868535491</v>
      </c>
      <c r="AH577" s="18">
        <f t="shared" si="255"/>
        <v>115.2000000000011</v>
      </c>
      <c r="AI577" s="18">
        <f t="shared" si="256"/>
        <v>72.400000000000489</v>
      </c>
      <c r="AJ577" s="28"/>
      <c r="AK577" s="29">
        <f t="shared" si="257"/>
        <v>15.275952027464339</v>
      </c>
      <c r="AL577" s="19">
        <f t="shared" si="258"/>
        <v>72.400000000000489</v>
      </c>
      <c r="AM577" s="18">
        <f t="shared" si="259"/>
        <v>4.5250518499225443</v>
      </c>
      <c r="AN577" s="18">
        <f t="shared" si="260"/>
        <v>7.4318746267359721</v>
      </c>
      <c r="AO577" s="19" t="str">
        <f t="shared" si="261"/>
        <v>N/A</v>
      </c>
      <c r="AP577" t="str">
        <f t="shared" si="262"/>
        <v>N/A</v>
      </c>
    </row>
    <row r="578" spans="12:42" x14ac:dyDescent="0.3">
      <c r="L578" s="25">
        <f t="shared" si="263"/>
        <v>8.4600346998839608</v>
      </c>
      <c r="N578" s="25">
        <f t="shared" si="264"/>
        <v>115.4000000000011</v>
      </c>
      <c r="O578" s="25">
        <f t="shared" si="239"/>
        <v>73.465921731219581</v>
      </c>
      <c r="P578" s="25">
        <f t="shared" si="240"/>
        <v>128.88758198459576</v>
      </c>
      <c r="Q578" s="25">
        <f t="shared" si="241"/>
        <v>64.443790992297878</v>
      </c>
      <c r="R578" s="25">
        <f t="shared" si="242"/>
        <v>1089.4301107803876</v>
      </c>
      <c r="S578" s="25">
        <f t="shared" si="243"/>
        <v>2.6836467117999168</v>
      </c>
      <c r="T578" s="25">
        <f t="shared" si="244"/>
        <v>21.850105330721323</v>
      </c>
      <c r="U578" s="25">
        <f t="shared" si="265"/>
        <v>11661.580002543142</v>
      </c>
      <c r="V578" s="25">
        <f t="shared" si="245"/>
        <v>0.89381031524709365</v>
      </c>
      <c r="W578" s="25">
        <f t="shared" si="246"/>
        <v>3.5752412609883746</v>
      </c>
      <c r="X578" s="16">
        <f t="shared" si="247"/>
        <v>340.12631578947691</v>
      </c>
      <c r="Y578">
        <f t="shared" si="248"/>
        <v>48.118030607582419</v>
      </c>
      <c r="Z578">
        <f t="shared" si="249"/>
        <v>2.2430940346048902</v>
      </c>
      <c r="AA578">
        <f t="shared" si="250"/>
        <v>2.3658133947706825</v>
      </c>
      <c r="AB578">
        <f t="shared" si="237"/>
        <v>22.663071956338761</v>
      </c>
      <c r="AC578">
        <f t="shared" si="251"/>
        <v>44.795815823072999</v>
      </c>
      <c r="AD578">
        <f t="shared" si="252"/>
        <v>6.3373115716232959</v>
      </c>
      <c r="AE578">
        <f t="shared" si="253"/>
        <v>4.5314708576261049</v>
      </c>
      <c r="AF578">
        <f t="shared" si="254"/>
        <v>7.4382936344395327</v>
      </c>
      <c r="AG578">
        <f t="shared" si="238"/>
        <v>1.2630350459201598</v>
      </c>
      <c r="AH578" s="18">
        <f t="shared" si="255"/>
        <v>115.4000000000011</v>
      </c>
      <c r="AI578" s="18">
        <f t="shared" si="256"/>
        <v>72.400000000000489</v>
      </c>
      <c r="AJ578" s="28"/>
      <c r="AK578" s="29">
        <f t="shared" si="257"/>
        <v>15.275952027464339</v>
      </c>
      <c r="AL578" s="19">
        <f t="shared" si="258"/>
        <v>72.400000000000489</v>
      </c>
      <c r="AM578" s="18">
        <f t="shared" si="259"/>
        <v>4.5314708576261049</v>
      </c>
      <c r="AN578" s="18">
        <f t="shared" si="260"/>
        <v>7.4382936344395327</v>
      </c>
      <c r="AO578" s="19" t="str">
        <f t="shared" si="261"/>
        <v>N/A</v>
      </c>
      <c r="AP578" t="str">
        <f t="shared" si="262"/>
        <v>N/A</v>
      </c>
    </row>
    <row r="579" spans="12:42" x14ac:dyDescent="0.3">
      <c r="L579" s="25">
        <f t="shared" si="263"/>
        <v>8.474747803709846</v>
      </c>
      <c r="N579" s="25">
        <f t="shared" si="264"/>
        <v>115.6000000000011</v>
      </c>
      <c r="O579" s="25">
        <f t="shared" si="239"/>
        <v>73.593245685693105</v>
      </c>
      <c r="P579" s="25">
        <f t="shared" si="240"/>
        <v>129.11095734332125</v>
      </c>
      <c r="Q579" s="25">
        <f t="shared" si="241"/>
        <v>64.555478671660623</v>
      </c>
      <c r="R579" s="25">
        <f t="shared" si="242"/>
        <v>1091.3182045599031</v>
      </c>
      <c r="S579" s="25">
        <f t="shared" si="243"/>
        <v>2.6836230955679952</v>
      </c>
      <c r="T579" s="25">
        <f t="shared" si="244"/>
        <v>21.869127592417826</v>
      </c>
      <c r="U579" s="25">
        <f t="shared" si="265"/>
        <v>11695.148966248707</v>
      </c>
      <c r="V579" s="25">
        <f t="shared" si="245"/>
        <v>0.89328424400517248</v>
      </c>
      <c r="W579" s="25">
        <f t="shared" si="246"/>
        <v>3.5731369760206899</v>
      </c>
      <c r="X579" s="16">
        <f t="shared" si="247"/>
        <v>340.71578947368744</v>
      </c>
      <c r="Y579">
        <f t="shared" si="248"/>
        <v>48.201424074839927</v>
      </c>
      <c r="Z579">
        <f t="shared" si="249"/>
        <v>2.2449321817422003</v>
      </c>
      <c r="AA579">
        <f t="shared" si="250"/>
        <v>2.3674726315470953</v>
      </c>
      <c r="AB579">
        <f t="shared" ref="AB579:AB642" si="266">N579/(PI()*$D$10^2)</f>
        <v>22.702349377406943</v>
      </c>
      <c r="AC579">
        <f t="shared" si="251"/>
        <v>44.873451552402457</v>
      </c>
      <c r="AD579">
        <f t="shared" si="252"/>
        <v>6.3482947805862544</v>
      </c>
      <c r="AE579">
        <f t="shared" si="253"/>
        <v>4.5378898653296709</v>
      </c>
      <c r="AF579">
        <f t="shared" si="254"/>
        <v>7.4447126421430987</v>
      </c>
      <c r="AG579">
        <f t="shared" ref="AG579:AG642" si="267">SQRT($I$2*$I$7*$D$9*AB579*$I$6)/$I$6</f>
        <v>1.2641290565591545</v>
      </c>
      <c r="AH579" s="18">
        <f t="shared" si="255"/>
        <v>115.6000000000011</v>
      </c>
      <c r="AI579" s="18">
        <f t="shared" si="256"/>
        <v>72.400000000000489</v>
      </c>
      <c r="AJ579" s="28"/>
      <c r="AK579" s="29">
        <f t="shared" si="257"/>
        <v>15.275952027464339</v>
      </c>
      <c r="AL579" s="19">
        <f t="shared" si="258"/>
        <v>72.400000000000489</v>
      </c>
      <c r="AM579" s="18">
        <f t="shared" si="259"/>
        <v>4.5378898653296709</v>
      </c>
      <c r="AN579" s="18">
        <f t="shared" si="260"/>
        <v>7.4447126421430987</v>
      </c>
      <c r="AO579" s="19" t="str">
        <f t="shared" si="261"/>
        <v>N/A</v>
      </c>
      <c r="AP579" t="str">
        <f t="shared" si="262"/>
        <v>N/A</v>
      </c>
    </row>
    <row r="580" spans="12:42" x14ac:dyDescent="0.3">
      <c r="L580" s="25">
        <f t="shared" si="263"/>
        <v>8.4894609075357312</v>
      </c>
      <c r="N580" s="25">
        <f t="shared" si="264"/>
        <v>115.80000000000111</v>
      </c>
      <c r="O580" s="25">
        <f t="shared" ref="O580:O643" si="268">(6*N580/PI())^1/3</f>
        <v>73.72056964016663</v>
      </c>
      <c r="P580" s="25">
        <f t="shared" ref="P580:P643" si="269">O580/0.57</f>
        <v>129.33433270204674</v>
      </c>
      <c r="Q580" s="25">
        <f t="shared" ref="Q580:Q643" si="270">P580/2</f>
        <v>64.667166351023369</v>
      </c>
      <c r="R580" s="25">
        <f t="shared" ref="R580:R643" si="271">(O580*$I$2*$D$4)/$I$3</f>
        <v>1093.2062983394185</v>
      </c>
      <c r="S580" s="25">
        <f t="shared" ref="S580:S643" si="272">((2.67^0.9)+(16^0.9/R580))^(1/0.9)</f>
        <v>2.683599560932679</v>
      </c>
      <c r="T580" s="25">
        <f t="shared" ref="T580:T643" si="273">SQRT(($I$7*O580)/S580)*(4/3)</f>
        <v>21.888133324096263</v>
      </c>
      <c r="U580" s="25">
        <f t="shared" si="265"/>
        <v>11728.756283202738</v>
      </c>
      <c r="V580" s="25">
        <f t="shared" ref="V580:V643" si="274">(U580/((PI()*P580^2)/4))</f>
        <v>0.89275939096314949</v>
      </c>
      <c r="W580" s="25">
        <f t="shared" ref="W580:W643" si="275">V580*4</f>
        <v>3.571037563852598</v>
      </c>
      <c r="X580" s="16">
        <f t="shared" ref="X580:X643" si="276">(Q580*PI()*$I$4^2)-N580</f>
        <v>341.30526315789808</v>
      </c>
      <c r="Y580">
        <f t="shared" ref="Y580:Y643" si="277">X580/(PI()*$I$4^2)</f>
        <v>48.28481754209745</v>
      </c>
      <c r="Z580">
        <f t="shared" ref="Z580:Z643" si="278">(Y580+V580)/T580</f>
        <v>2.2467688863591611</v>
      </c>
      <c r="AA580">
        <f t="shared" ref="AA580:AA643" si="279">(Y580+W580)/T580</f>
        <v>2.3691309961486229</v>
      </c>
      <c r="AB580">
        <f t="shared" si="266"/>
        <v>22.741626798475121</v>
      </c>
      <c r="AC580">
        <f t="shared" ref="AC580:AC643" si="280">(AB580*PI()*$I$4^2)-N580</f>
        <v>44.951087281731859</v>
      </c>
      <c r="AD580">
        <f t="shared" ref="AD580:AD643" si="281">AC580/(PI()*$I$4^2)</f>
        <v>6.359277989549204</v>
      </c>
      <c r="AE580">
        <f t="shared" ref="AE580:AE643" si="282">(AD580+$D$6)/$D$4</f>
        <v>4.5443088730332324</v>
      </c>
      <c r="AF580">
        <f t="shared" ref="AF580:AF643" si="283">(AD580+$D$7)/$D$4</f>
        <v>7.4511316498466602</v>
      </c>
      <c r="AG580">
        <f t="shared" si="267"/>
        <v>1.2652221212307879</v>
      </c>
      <c r="AH580" s="18">
        <f t="shared" ref="AH580:AH643" si="284">IF(AG580&gt;1,N580,"N/A")</f>
        <v>115.80000000000111</v>
      </c>
      <c r="AI580" s="18">
        <f t="shared" ref="AI580:AI643" si="285">$AI$3</f>
        <v>72.400000000000489</v>
      </c>
      <c r="AJ580" s="28"/>
      <c r="AK580" s="29">
        <f t="shared" ref="AK580:AK643" si="286">$D$11</f>
        <v>15.275952027464339</v>
      </c>
      <c r="AL580" s="19">
        <f t="shared" ref="AL580:AL643" si="287">$AI$14</f>
        <v>72.400000000000489</v>
      </c>
      <c r="AM580" s="18">
        <f t="shared" ref="AM580:AM643" si="288">IF(Q580&lt;$D$8,"N/A",AE580)</f>
        <v>4.5443088730332324</v>
      </c>
      <c r="AN580" s="18">
        <f t="shared" ref="AN580:AN643" si="289">IF(Q580&lt;$D$8,"N/A",AF580)</f>
        <v>7.4511316498466602</v>
      </c>
      <c r="AO580" s="19" t="str">
        <f t="shared" ref="AO580:AO643" si="290">IF(Q580&lt;$D$8,Z580,"N/A")</f>
        <v>N/A</v>
      </c>
      <c r="AP580" t="str">
        <f t="shared" ref="AP580:AP643" si="291">IF(Q580&lt;$D$8,AA580,"N/A")</f>
        <v>N/A</v>
      </c>
    </row>
    <row r="581" spans="12:42" x14ac:dyDescent="0.3">
      <c r="L581" s="25">
        <f t="shared" ref="L581:L644" si="292">L580+$K$5</f>
        <v>8.5041740113616164</v>
      </c>
      <c r="N581" s="25">
        <f t="shared" ref="N581:N644" si="293">N580+0.2</f>
        <v>116.00000000000111</v>
      </c>
      <c r="O581" s="25">
        <f t="shared" si="268"/>
        <v>73.847893594640141</v>
      </c>
      <c r="P581" s="25">
        <f t="shared" si="269"/>
        <v>129.5577080607722</v>
      </c>
      <c r="Q581" s="25">
        <f t="shared" si="270"/>
        <v>64.7788540303861</v>
      </c>
      <c r="R581" s="25">
        <f t="shared" si="271"/>
        <v>1095.0943921189339</v>
      </c>
      <c r="S581" s="25">
        <f t="shared" si="272"/>
        <v>2.6835761074718101</v>
      </c>
      <c r="T581" s="25">
        <f t="shared" si="273"/>
        <v>21.907122568770703</v>
      </c>
      <c r="U581" s="25">
        <f t="shared" ref="U581:U644" si="294">N581*(R581^0.66)</f>
        <v>11762.401930870605</v>
      </c>
      <c r="V581" s="25">
        <f t="shared" si="274"/>
        <v>0.89223575120341803</v>
      </c>
      <c r="W581" s="25">
        <f t="shared" si="275"/>
        <v>3.5689430048136721</v>
      </c>
      <c r="X581" s="16">
        <f t="shared" si="276"/>
        <v>341.89473684210861</v>
      </c>
      <c r="Y581">
        <f t="shared" si="277"/>
        <v>48.368211009354958</v>
      </c>
      <c r="Z581">
        <f t="shared" si="278"/>
        <v>2.2486041517282924</v>
      </c>
      <c r="AA581">
        <f t="shared" si="279"/>
        <v>2.3707884890463289</v>
      </c>
      <c r="AB581">
        <f t="shared" si="266"/>
        <v>22.780904219543299</v>
      </c>
      <c r="AC581">
        <f t="shared" si="280"/>
        <v>45.02872301106126</v>
      </c>
      <c r="AD581">
        <f t="shared" si="281"/>
        <v>6.3702611985121536</v>
      </c>
      <c r="AE581">
        <f t="shared" si="282"/>
        <v>4.550727880736793</v>
      </c>
      <c r="AF581">
        <f t="shared" si="283"/>
        <v>7.4575506575502208</v>
      </c>
      <c r="AG581">
        <f t="shared" si="267"/>
        <v>1.266314242384698</v>
      </c>
      <c r="AH581" s="18">
        <f t="shared" si="284"/>
        <v>116.00000000000111</v>
      </c>
      <c r="AI581" s="18">
        <f t="shared" si="285"/>
        <v>72.400000000000489</v>
      </c>
      <c r="AJ581" s="28"/>
      <c r="AK581" s="29">
        <f t="shared" si="286"/>
        <v>15.275952027464339</v>
      </c>
      <c r="AL581" s="19">
        <f t="shared" si="287"/>
        <v>72.400000000000489</v>
      </c>
      <c r="AM581" s="18">
        <f t="shared" si="288"/>
        <v>4.550727880736793</v>
      </c>
      <c r="AN581" s="18">
        <f t="shared" si="289"/>
        <v>7.4575506575502208</v>
      </c>
      <c r="AO581" s="19" t="str">
        <f t="shared" si="290"/>
        <v>N/A</v>
      </c>
      <c r="AP581" t="str">
        <f t="shared" si="291"/>
        <v>N/A</v>
      </c>
    </row>
    <row r="582" spans="12:42" x14ac:dyDescent="0.3">
      <c r="L582" s="25">
        <f t="shared" si="292"/>
        <v>8.5188871151875016</v>
      </c>
      <c r="N582" s="25">
        <f t="shared" si="293"/>
        <v>116.20000000000111</v>
      </c>
      <c r="O582" s="25">
        <f t="shared" si="268"/>
        <v>73.975217549113651</v>
      </c>
      <c r="P582" s="25">
        <f t="shared" si="269"/>
        <v>129.78108341949763</v>
      </c>
      <c r="Q582" s="25">
        <f t="shared" si="270"/>
        <v>64.890541709748817</v>
      </c>
      <c r="R582" s="25">
        <f t="shared" si="271"/>
        <v>1096.9824858984491</v>
      </c>
      <c r="S582" s="25">
        <f t="shared" si="272"/>
        <v>2.6835527347661388</v>
      </c>
      <c r="T582" s="25">
        <f t="shared" si="273"/>
        <v>21.926095369269021</v>
      </c>
      <c r="U582" s="25">
        <f t="shared" si="294"/>
        <v>11796.085886769786</v>
      </c>
      <c r="V582" s="25">
        <f t="shared" si="274"/>
        <v>0.89171331983665836</v>
      </c>
      <c r="W582" s="25">
        <f t="shared" si="275"/>
        <v>3.5668532793466334</v>
      </c>
      <c r="X582" s="16">
        <f t="shared" si="276"/>
        <v>342.48421052631903</v>
      </c>
      <c r="Y582">
        <f t="shared" si="277"/>
        <v>48.451604476612452</v>
      </c>
      <c r="Z582">
        <f t="shared" si="278"/>
        <v>2.2504379811102746</v>
      </c>
      <c r="AA582">
        <f t="shared" si="279"/>
        <v>2.3724451107180098</v>
      </c>
      <c r="AB582">
        <f t="shared" si="266"/>
        <v>22.820181640611477</v>
      </c>
      <c r="AC582">
        <f t="shared" si="280"/>
        <v>45.106358740390661</v>
      </c>
      <c r="AD582">
        <f t="shared" si="281"/>
        <v>6.381244407475104</v>
      </c>
      <c r="AE582">
        <f t="shared" si="282"/>
        <v>4.5571468884403536</v>
      </c>
      <c r="AF582">
        <f t="shared" si="283"/>
        <v>7.4639696652537815</v>
      </c>
      <c r="AG582">
        <f t="shared" si="267"/>
        <v>1.2674054224599678</v>
      </c>
      <c r="AH582" s="18">
        <f t="shared" si="284"/>
        <v>116.20000000000111</v>
      </c>
      <c r="AI582" s="18">
        <f t="shared" si="285"/>
        <v>72.400000000000489</v>
      </c>
      <c r="AJ582" s="28"/>
      <c r="AK582" s="29">
        <f t="shared" si="286"/>
        <v>15.275952027464339</v>
      </c>
      <c r="AL582" s="19">
        <f t="shared" si="287"/>
        <v>72.400000000000489</v>
      </c>
      <c r="AM582" s="18">
        <f t="shared" si="288"/>
        <v>4.5571468884403536</v>
      </c>
      <c r="AN582" s="18">
        <f t="shared" si="289"/>
        <v>7.4639696652537815</v>
      </c>
      <c r="AO582" s="19" t="str">
        <f t="shared" si="290"/>
        <v>N/A</v>
      </c>
      <c r="AP582" t="str">
        <f t="shared" si="291"/>
        <v>N/A</v>
      </c>
    </row>
    <row r="583" spans="12:42" x14ac:dyDescent="0.3">
      <c r="L583" s="25">
        <f t="shared" si="292"/>
        <v>8.5336002190133868</v>
      </c>
      <c r="N583" s="25">
        <f t="shared" si="293"/>
        <v>116.40000000000111</v>
      </c>
      <c r="O583" s="25">
        <f t="shared" si="268"/>
        <v>74.102541503587176</v>
      </c>
      <c r="P583" s="25">
        <f t="shared" si="269"/>
        <v>130.00445877822312</v>
      </c>
      <c r="Q583" s="25">
        <f t="shared" si="270"/>
        <v>65.002229389111562</v>
      </c>
      <c r="R583" s="25">
        <f t="shared" si="271"/>
        <v>1098.8705796779645</v>
      </c>
      <c r="S583" s="25">
        <f t="shared" si="272"/>
        <v>2.683529442399295</v>
      </c>
      <c r="T583" s="25">
        <f t="shared" si="273"/>
        <v>21.945051768234013</v>
      </c>
      <c r="U583" s="25">
        <f t="shared" si="294"/>
        <v>11829.808128469598</v>
      </c>
      <c r="V583" s="25">
        <f t="shared" si="274"/>
        <v>0.89119209200162119</v>
      </c>
      <c r="W583" s="25">
        <f t="shared" si="275"/>
        <v>3.5647683680064848</v>
      </c>
      <c r="X583" s="16">
        <f t="shared" si="276"/>
        <v>343.07368421052962</v>
      </c>
      <c r="Y583">
        <f t="shared" si="277"/>
        <v>48.534997943869968</v>
      </c>
      <c r="Z583">
        <f t="shared" si="278"/>
        <v>2.2522703777540038</v>
      </c>
      <c r="AA583">
        <f t="shared" si="279"/>
        <v>2.3741008616480963</v>
      </c>
      <c r="AB583">
        <f t="shared" si="266"/>
        <v>22.859459061679654</v>
      </c>
      <c r="AC583">
        <f t="shared" si="280"/>
        <v>45.183994469720091</v>
      </c>
      <c r="AD583">
        <f t="shared" si="281"/>
        <v>6.392227616438058</v>
      </c>
      <c r="AE583">
        <f t="shared" si="282"/>
        <v>4.5635658961439178</v>
      </c>
      <c r="AF583">
        <f t="shared" si="283"/>
        <v>7.4703886729573457</v>
      </c>
      <c r="AG583">
        <f t="shared" si="267"/>
        <v>1.268495663885189</v>
      </c>
      <c r="AH583" s="18">
        <f t="shared" si="284"/>
        <v>116.40000000000111</v>
      </c>
      <c r="AI583" s="18">
        <f t="shared" si="285"/>
        <v>72.400000000000489</v>
      </c>
      <c r="AJ583" s="28"/>
      <c r="AK583" s="29">
        <f t="shared" si="286"/>
        <v>15.275952027464339</v>
      </c>
      <c r="AL583" s="19">
        <f t="shared" si="287"/>
        <v>72.400000000000489</v>
      </c>
      <c r="AM583" s="18">
        <f t="shared" si="288"/>
        <v>4.5635658961439178</v>
      </c>
      <c r="AN583" s="18">
        <f t="shared" si="289"/>
        <v>7.4703886729573457</v>
      </c>
      <c r="AO583" s="19" t="str">
        <f t="shared" si="290"/>
        <v>N/A</v>
      </c>
      <c r="AP583" t="str">
        <f t="shared" si="291"/>
        <v>N/A</v>
      </c>
    </row>
    <row r="584" spans="12:42" x14ac:dyDescent="0.3">
      <c r="L584" s="25">
        <f t="shared" si="292"/>
        <v>8.548313322839272</v>
      </c>
      <c r="N584" s="25">
        <f t="shared" si="293"/>
        <v>116.60000000000112</v>
      </c>
      <c r="O584" s="25">
        <f t="shared" si="268"/>
        <v>74.229865458060701</v>
      </c>
      <c r="P584" s="25">
        <f t="shared" si="269"/>
        <v>130.22783413694862</v>
      </c>
      <c r="Q584" s="25">
        <f t="shared" si="270"/>
        <v>65.113917068474308</v>
      </c>
      <c r="R584" s="25">
        <f t="shared" si="271"/>
        <v>1100.7586734574802</v>
      </c>
      <c r="S584" s="25">
        <f t="shared" si="272"/>
        <v>2.6835062299577683</v>
      </c>
      <c r="T584" s="25">
        <f t="shared" si="273"/>
        <v>21.96399180812449</v>
      </c>
      <c r="U584" s="25">
        <f t="shared" si="294"/>
        <v>11863.568633591078</v>
      </c>
      <c r="V584" s="25">
        <f t="shared" si="274"/>
        <v>0.89067206286492862</v>
      </c>
      <c r="W584" s="25">
        <f t="shared" si="275"/>
        <v>3.5626882514597145</v>
      </c>
      <c r="X584" s="16">
        <f t="shared" si="276"/>
        <v>343.66315789474027</v>
      </c>
      <c r="Y584">
        <f t="shared" si="277"/>
        <v>48.61839141112749</v>
      </c>
      <c r="Z584">
        <f t="shared" si="278"/>
        <v>2.2541013448966503</v>
      </c>
      <c r="AA584">
        <f t="shared" si="279"/>
        <v>2.3757557423275579</v>
      </c>
      <c r="AB584">
        <f t="shared" si="266"/>
        <v>22.898736482747832</v>
      </c>
      <c r="AC584">
        <f t="shared" si="280"/>
        <v>45.26163019904952</v>
      </c>
      <c r="AD584">
        <f t="shared" si="281"/>
        <v>6.4032108254010112</v>
      </c>
      <c r="AE584">
        <f t="shared" si="282"/>
        <v>4.5699849038474811</v>
      </c>
      <c r="AF584">
        <f t="shared" si="283"/>
        <v>7.476807680660909</v>
      </c>
      <c r="AG584">
        <f t="shared" si="267"/>
        <v>1.2695849690785268</v>
      </c>
      <c r="AH584" s="18">
        <f t="shared" si="284"/>
        <v>116.60000000000112</v>
      </c>
      <c r="AI584" s="18">
        <f t="shared" si="285"/>
        <v>72.400000000000489</v>
      </c>
      <c r="AJ584" s="28"/>
      <c r="AK584" s="29">
        <f t="shared" si="286"/>
        <v>15.275952027464339</v>
      </c>
      <c r="AL584" s="19">
        <f t="shared" si="287"/>
        <v>72.400000000000489</v>
      </c>
      <c r="AM584" s="18">
        <f t="shared" si="288"/>
        <v>4.5699849038474811</v>
      </c>
      <c r="AN584" s="18">
        <f t="shared" si="289"/>
        <v>7.476807680660909</v>
      </c>
      <c r="AO584" s="19" t="str">
        <f t="shared" si="290"/>
        <v>N/A</v>
      </c>
      <c r="AP584" t="str">
        <f t="shared" si="291"/>
        <v>N/A</v>
      </c>
    </row>
    <row r="585" spans="12:42" x14ac:dyDescent="0.3">
      <c r="L585" s="25">
        <f t="shared" si="292"/>
        <v>8.5630264266651572</v>
      </c>
      <c r="N585" s="25">
        <f t="shared" si="293"/>
        <v>116.80000000000112</v>
      </c>
      <c r="O585" s="25">
        <f t="shared" si="268"/>
        <v>74.357189412534225</v>
      </c>
      <c r="P585" s="25">
        <f t="shared" si="269"/>
        <v>130.45120949567408</v>
      </c>
      <c r="Q585" s="25">
        <f t="shared" si="270"/>
        <v>65.225604747837039</v>
      </c>
      <c r="R585" s="25">
        <f t="shared" si="271"/>
        <v>1102.6467672369956</v>
      </c>
      <c r="S585" s="25">
        <f t="shared" si="272"/>
        <v>2.6834830970308805</v>
      </c>
      <c r="T585" s="25">
        <f t="shared" si="273"/>
        <v>21.98291553121642</v>
      </c>
      <c r="U585" s="25">
        <f t="shared" si="294"/>
        <v>11897.367379806712</v>
      </c>
      <c r="V585" s="25">
        <f t="shared" si="274"/>
        <v>0.89015322762085924</v>
      </c>
      <c r="W585" s="25">
        <f t="shared" si="275"/>
        <v>3.560612910483437</v>
      </c>
      <c r="X585" s="16">
        <f t="shared" si="276"/>
        <v>344.25263157895074</v>
      </c>
      <c r="Y585">
        <f t="shared" si="277"/>
        <v>48.701784878384991</v>
      </c>
      <c r="Z585">
        <f t="shared" si="278"/>
        <v>2.2559308857637088</v>
      </c>
      <c r="AA585">
        <f t="shared" si="279"/>
        <v>2.377409753253803</v>
      </c>
      <c r="AB585">
        <f t="shared" si="266"/>
        <v>22.93801390381601</v>
      </c>
      <c r="AC585">
        <f t="shared" si="280"/>
        <v>45.339265928378921</v>
      </c>
      <c r="AD585">
        <f t="shared" si="281"/>
        <v>6.4141940343639616</v>
      </c>
      <c r="AE585">
        <f t="shared" si="282"/>
        <v>4.5764039115510418</v>
      </c>
      <c r="AF585">
        <f t="shared" si="283"/>
        <v>7.4832266883644696</v>
      </c>
      <c r="AG585">
        <f t="shared" si="267"/>
        <v>1.2706733404477804</v>
      </c>
      <c r="AH585" s="18">
        <f t="shared" si="284"/>
        <v>116.80000000000112</v>
      </c>
      <c r="AI585" s="18">
        <f t="shared" si="285"/>
        <v>72.400000000000489</v>
      </c>
      <c r="AJ585" s="28"/>
      <c r="AK585" s="29">
        <f t="shared" si="286"/>
        <v>15.275952027464339</v>
      </c>
      <c r="AL585" s="19">
        <f t="shared" si="287"/>
        <v>72.400000000000489</v>
      </c>
      <c r="AM585" s="18">
        <f t="shared" si="288"/>
        <v>4.5764039115510418</v>
      </c>
      <c r="AN585" s="18">
        <f t="shared" si="289"/>
        <v>7.4832266883644696</v>
      </c>
      <c r="AO585" s="19" t="str">
        <f t="shared" si="290"/>
        <v>N/A</v>
      </c>
      <c r="AP585" t="str">
        <f t="shared" si="291"/>
        <v>N/A</v>
      </c>
    </row>
    <row r="586" spans="12:42" x14ac:dyDescent="0.3">
      <c r="L586" s="25">
        <f t="shared" si="292"/>
        <v>8.5777395304910424</v>
      </c>
      <c r="N586" s="25">
        <f t="shared" si="293"/>
        <v>117.00000000000112</v>
      </c>
      <c r="O586" s="25">
        <f t="shared" si="268"/>
        <v>74.484513367007736</v>
      </c>
      <c r="P586" s="25">
        <f t="shared" si="269"/>
        <v>130.67458485439954</v>
      </c>
      <c r="Q586" s="25">
        <f t="shared" si="270"/>
        <v>65.33729242719977</v>
      </c>
      <c r="R586" s="25">
        <f t="shared" si="271"/>
        <v>1104.5348610165111</v>
      </c>
      <c r="S586" s="25">
        <f t="shared" si="272"/>
        <v>2.6834600432107609</v>
      </c>
      <c r="T586" s="25">
        <f t="shared" si="273"/>
        <v>22.001822979604007</v>
      </c>
      <c r="U586" s="25">
        <f t="shared" si="294"/>
        <v>11931.204344840216</v>
      </c>
      <c r="V586" s="25">
        <f t="shared" si="274"/>
        <v>0.88963558149114252</v>
      </c>
      <c r="W586" s="25">
        <f t="shared" si="275"/>
        <v>3.5585423259645701</v>
      </c>
      <c r="X586" s="16">
        <f t="shared" si="276"/>
        <v>344.84210526316122</v>
      </c>
      <c r="Y586">
        <f t="shared" si="277"/>
        <v>48.785178345642493</v>
      </c>
      <c r="Z586">
        <f t="shared" si="278"/>
        <v>2.257759003569062</v>
      </c>
      <c r="AA586">
        <f t="shared" si="279"/>
        <v>2.3790628949305885</v>
      </c>
      <c r="AB586">
        <f t="shared" si="266"/>
        <v>22.977291324884188</v>
      </c>
      <c r="AC586">
        <f t="shared" si="280"/>
        <v>45.416901657708351</v>
      </c>
      <c r="AD586">
        <f t="shared" si="281"/>
        <v>6.4251772433269156</v>
      </c>
      <c r="AE586">
        <f t="shared" si="282"/>
        <v>4.5828229192546059</v>
      </c>
      <c r="AF586">
        <f t="shared" si="283"/>
        <v>7.4896456960680338</v>
      </c>
      <c r="AG586">
        <f t="shared" si="267"/>
        <v>1.2717607803904465</v>
      </c>
      <c r="AH586" s="18">
        <f t="shared" si="284"/>
        <v>117.00000000000112</v>
      </c>
      <c r="AI586" s="18">
        <f t="shared" si="285"/>
        <v>72.400000000000489</v>
      </c>
      <c r="AJ586" s="28"/>
      <c r="AK586" s="29">
        <f t="shared" si="286"/>
        <v>15.275952027464339</v>
      </c>
      <c r="AL586" s="19">
        <f t="shared" si="287"/>
        <v>72.400000000000489</v>
      </c>
      <c r="AM586" s="18">
        <f t="shared" si="288"/>
        <v>4.5828229192546059</v>
      </c>
      <c r="AN586" s="18">
        <f t="shared" si="289"/>
        <v>7.4896456960680338</v>
      </c>
      <c r="AO586" s="19" t="str">
        <f t="shared" si="290"/>
        <v>N/A</v>
      </c>
      <c r="AP586" t="str">
        <f t="shared" si="291"/>
        <v>N/A</v>
      </c>
    </row>
    <row r="587" spans="12:42" x14ac:dyDescent="0.3">
      <c r="L587" s="25">
        <f t="shared" si="292"/>
        <v>8.5924526343169276</v>
      </c>
      <c r="N587" s="25">
        <f t="shared" si="293"/>
        <v>117.20000000000113</v>
      </c>
      <c r="O587" s="25">
        <f t="shared" si="268"/>
        <v>74.611837321481246</v>
      </c>
      <c r="P587" s="25">
        <f t="shared" si="269"/>
        <v>130.897960213125</v>
      </c>
      <c r="Q587" s="25">
        <f t="shared" si="270"/>
        <v>65.448980106562502</v>
      </c>
      <c r="R587" s="25">
        <f t="shared" si="271"/>
        <v>1106.4229547960263</v>
      </c>
      <c r="S587" s="25">
        <f t="shared" si="272"/>
        <v>2.6834370680923261</v>
      </c>
      <c r="T587" s="25">
        <f t="shared" si="273"/>
        <v>22.020714195200799</v>
      </c>
      <c r="U587" s="25">
        <f t="shared" si="294"/>
        <v>11965.079506466398</v>
      </c>
      <c r="V587" s="25">
        <f t="shared" si="274"/>
        <v>0.88911911972476065</v>
      </c>
      <c r="W587" s="25">
        <f t="shared" si="275"/>
        <v>3.5564764788990426</v>
      </c>
      <c r="X587" s="16">
        <f t="shared" si="276"/>
        <v>345.43157894737175</v>
      </c>
      <c r="Y587">
        <f t="shared" si="277"/>
        <v>48.868571812900001</v>
      </c>
      <c r="Z587">
        <f t="shared" si="278"/>
        <v>2.2595857015150291</v>
      </c>
      <c r="AA587">
        <f t="shared" si="279"/>
        <v>2.3807151678679239</v>
      </c>
      <c r="AB587">
        <f t="shared" si="266"/>
        <v>23.016568745952366</v>
      </c>
      <c r="AC587">
        <f t="shared" si="280"/>
        <v>45.494537387037752</v>
      </c>
      <c r="AD587">
        <f t="shared" si="281"/>
        <v>6.4361604522898652</v>
      </c>
      <c r="AE587">
        <f t="shared" si="282"/>
        <v>4.5892419269581675</v>
      </c>
      <c r="AF587">
        <f t="shared" si="283"/>
        <v>7.4960647037715953</v>
      </c>
      <c r="AG587">
        <f t="shared" si="267"/>
        <v>1.2728472912937809</v>
      </c>
      <c r="AH587" s="18">
        <f t="shared" si="284"/>
        <v>117.20000000000113</v>
      </c>
      <c r="AI587" s="18">
        <f t="shared" si="285"/>
        <v>72.400000000000489</v>
      </c>
      <c r="AJ587" s="28"/>
      <c r="AK587" s="29">
        <f t="shared" si="286"/>
        <v>15.275952027464339</v>
      </c>
      <c r="AL587" s="19">
        <f t="shared" si="287"/>
        <v>72.400000000000489</v>
      </c>
      <c r="AM587" s="18">
        <f t="shared" si="288"/>
        <v>4.5892419269581675</v>
      </c>
      <c r="AN587" s="18">
        <f t="shared" si="289"/>
        <v>7.4960647037715953</v>
      </c>
      <c r="AO587" s="19" t="str">
        <f t="shared" si="290"/>
        <v>N/A</v>
      </c>
      <c r="AP587" t="str">
        <f t="shared" si="291"/>
        <v>N/A</v>
      </c>
    </row>
    <row r="588" spans="12:42" x14ac:dyDescent="0.3">
      <c r="L588" s="25">
        <f t="shared" si="292"/>
        <v>8.6071657381428128</v>
      </c>
      <c r="N588" s="25">
        <f t="shared" si="293"/>
        <v>117.40000000000113</v>
      </c>
      <c r="O588" s="25">
        <f t="shared" si="268"/>
        <v>74.739161275954771</v>
      </c>
      <c r="P588" s="25">
        <f t="shared" si="269"/>
        <v>131.12133557185049</v>
      </c>
      <c r="Q588" s="25">
        <f t="shared" si="270"/>
        <v>65.560667785925247</v>
      </c>
      <c r="R588" s="25">
        <f t="shared" si="271"/>
        <v>1108.3110485755417</v>
      </c>
      <c r="S588" s="25">
        <f t="shared" si="272"/>
        <v>2.6834141712732524</v>
      </c>
      <c r="T588" s="25">
        <f t="shared" si="273"/>
        <v>22.039589219740755</v>
      </c>
      <c r="U588" s="25">
        <f t="shared" si="294"/>
        <v>11998.992842510916</v>
      </c>
      <c r="V588" s="25">
        <f t="shared" si="274"/>
        <v>0.88860383759774308</v>
      </c>
      <c r="W588" s="25">
        <f t="shared" si="275"/>
        <v>3.5544153503909723</v>
      </c>
      <c r="X588" s="16">
        <f t="shared" si="276"/>
        <v>346.02105263158239</v>
      </c>
      <c r="Y588">
        <f t="shared" si="277"/>
        <v>48.95196528015753</v>
      </c>
      <c r="Z588">
        <f t="shared" si="278"/>
        <v>2.2614109827924249</v>
      </c>
      <c r="AA588">
        <f t="shared" si="279"/>
        <v>2.3823665725819785</v>
      </c>
      <c r="AB588">
        <f t="shared" si="266"/>
        <v>23.055846167020547</v>
      </c>
      <c r="AC588">
        <f t="shared" si="280"/>
        <v>45.572173116367182</v>
      </c>
      <c r="AD588">
        <f t="shared" si="281"/>
        <v>6.4471436612528192</v>
      </c>
      <c r="AE588">
        <f t="shared" si="282"/>
        <v>4.5956609346617299</v>
      </c>
      <c r="AF588">
        <f t="shared" si="283"/>
        <v>7.5024837114751577</v>
      </c>
      <c r="AG588">
        <f t="shared" si="267"/>
        <v>1.273932875534858</v>
      </c>
      <c r="AH588" s="18">
        <f t="shared" si="284"/>
        <v>117.40000000000113</v>
      </c>
      <c r="AI588" s="18">
        <f t="shared" si="285"/>
        <v>72.400000000000489</v>
      </c>
      <c r="AJ588" s="28"/>
      <c r="AK588" s="29">
        <f t="shared" si="286"/>
        <v>15.275952027464339</v>
      </c>
      <c r="AL588" s="19">
        <f t="shared" si="287"/>
        <v>72.400000000000489</v>
      </c>
      <c r="AM588" s="18">
        <f t="shared" si="288"/>
        <v>4.5956609346617299</v>
      </c>
      <c r="AN588" s="18">
        <f t="shared" si="289"/>
        <v>7.5024837114751577</v>
      </c>
      <c r="AO588" s="19" t="str">
        <f t="shared" si="290"/>
        <v>N/A</v>
      </c>
      <c r="AP588" t="str">
        <f t="shared" si="291"/>
        <v>N/A</v>
      </c>
    </row>
    <row r="589" spans="12:42" x14ac:dyDescent="0.3">
      <c r="L589" s="25">
        <f t="shared" si="292"/>
        <v>8.621878841968698</v>
      </c>
      <c r="N589" s="25">
        <f t="shared" si="293"/>
        <v>117.60000000000113</v>
      </c>
      <c r="O589" s="25">
        <f t="shared" si="268"/>
        <v>74.866485230428282</v>
      </c>
      <c r="P589" s="25">
        <f t="shared" si="269"/>
        <v>131.34471093057596</v>
      </c>
      <c r="Q589" s="25">
        <f t="shared" si="270"/>
        <v>65.672355465287978</v>
      </c>
      <c r="R589" s="25">
        <f t="shared" si="271"/>
        <v>1110.1991423550571</v>
      </c>
      <c r="S589" s="25">
        <f t="shared" si="272"/>
        <v>2.683391352353953</v>
      </c>
      <c r="T589" s="25">
        <f t="shared" si="273"/>
        <v>22.05844809477934</v>
      </c>
      <c r="U589" s="25">
        <f t="shared" si="294"/>
        <v>12032.944330850054</v>
      </c>
      <c r="V589" s="25">
        <f t="shared" si="274"/>
        <v>0.88808973041296857</v>
      </c>
      <c r="W589" s="25">
        <f t="shared" si="275"/>
        <v>3.5523589216518743</v>
      </c>
      <c r="X589" s="16">
        <f t="shared" si="276"/>
        <v>346.61052631579287</v>
      </c>
      <c r="Y589">
        <f t="shared" si="277"/>
        <v>49.035358747415032</v>
      </c>
      <c r="Z589">
        <f t="shared" si="278"/>
        <v>2.2632348505806075</v>
      </c>
      <c r="AA589">
        <f t="shared" si="279"/>
        <v>2.3840171095949878</v>
      </c>
      <c r="AB589">
        <f t="shared" si="266"/>
        <v>23.095123588088725</v>
      </c>
      <c r="AC589">
        <f t="shared" si="280"/>
        <v>45.649808845696583</v>
      </c>
      <c r="AD589">
        <f t="shared" si="281"/>
        <v>6.4581268702157688</v>
      </c>
      <c r="AE589">
        <f t="shared" si="282"/>
        <v>4.6020799423652914</v>
      </c>
      <c r="AF589">
        <f t="shared" si="283"/>
        <v>7.5089027191787201</v>
      </c>
      <c r="AG589">
        <f t="shared" si="267"/>
        <v>1.2750175354806339</v>
      </c>
      <c r="AH589" s="18">
        <f t="shared" si="284"/>
        <v>117.60000000000113</v>
      </c>
      <c r="AI589" s="18">
        <f t="shared" si="285"/>
        <v>72.400000000000489</v>
      </c>
      <c r="AJ589" s="28"/>
      <c r="AK589" s="29">
        <f t="shared" si="286"/>
        <v>15.275952027464339</v>
      </c>
      <c r="AL589" s="19">
        <f t="shared" si="287"/>
        <v>72.400000000000489</v>
      </c>
      <c r="AM589" s="18">
        <f t="shared" si="288"/>
        <v>4.6020799423652914</v>
      </c>
      <c r="AN589" s="18">
        <f t="shared" si="289"/>
        <v>7.5089027191787201</v>
      </c>
      <c r="AO589" s="19" t="str">
        <f t="shared" si="290"/>
        <v>N/A</v>
      </c>
      <c r="AP589" t="str">
        <f t="shared" si="291"/>
        <v>N/A</v>
      </c>
    </row>
    <row r="590" spans="12:42" x14ac:dyDescent="0.3">
      <c r="L590" s="25">
        <f t="shared" si="292"/>
        <v>8.6365919457945832</v>
      </c>
      <c r="N590" s="25">
        <f t="shared" si="293"/>
        <v>117.80000000000113</v>
      </c>
      <c r="O590" s="25">
        <f t="shared" si="268"/>
        <v>74.993809184901806</v>
      </c>
      <c r="P590" s="25">
        <f t="shared" si="269"/>
        <v>131.56808628930142</v>
      </c>
      <c r="Q590" s="25">
        <f t="shared" si="270"/>
        <v>65.78404314465071</v>
      </c>
      <c r="R590" s="25">
        <f t="shared" si="271"/>
        <v>1112.0872361345728</v>
      </c>
      <c r="S590" s="25">
        <f t="shared" si="272"/>
        <v>2.6833686109375563</v>
      </c>
      <c r="T590" s="25">
        <f t="shared" si="273"/>
        <v>22.077290861694557</v>
      </c>
      <c r="U590" s="25">
        <f t="shared" si="294"/>
        <v>12066.933949410572</v>
      </c>
      <c r="V590" s="25">
        <f t="shared" si="274"/>
        <v>0.88757679349996643</v>
      </c>
      <c r="W590" s="25">
        <f t="shared" si="275"/>
        <v>3.5503071739998657</v>
      </c>
      <c r="X590" s="16">
        <f t="shared" si="276"/>
        <v>347.2000000000034</v>
      </c>
      <c r="Y590">
        <f t="shared" si="277"/>
        <v>49.11875221467254</v>
      </c>
      <c r="Z590">
        <f t="shared" si="278"/>
        <v>2.2650573080475436</v>
      </c>
      <c r="AA590">
        <f t="shared" si="279"/>
        <v>2.385666779435172</v>
      </c>
      <c r="AB590">
        <f t="shared" si="266"/>
        <v>23.134401009156903</v>
      </c>
      <c r="AC590">
        <f t="shared" si="280"/>
        <v>45.727444575026013</v>
      </c>
      <c r="AD590">
        <f t="shared" si="281"/>
        <v>6.4691100791787228</v>
      </c>
      <c r="AE590">
        <f t="shared" si="282"/>
        <v>4.6084989500688556</v>
      </c>
      <c r="AF590">
        <f t="shared" si="283"/>
        <v>7.5153217268822834</v>
      </c>
      <c r="AG590">
        <f t="shared" si="267"/>
        <v>1.2761012734880044</v>
      </c>
      <c r="AH590" s="18">
        <f t="shared" si="284"/>
        <v>117.80000000000113</v>
      </c>
      <c r="AI590" s="18">
        <f t="shared" si="285"/>
        <v>72.400000000000489</v>
      </c>
      <c r="AJ590" s="28"/>
      <c r="AK590" s="29">
        <f t="shared" si="286"/>
        <v>15.275952027464339</v>
      </c>
      <c r="AL590" s="19">
        <f t="shared" si="287"/>
        <v>72.400000000000489</v>
      </c>
      <c r="AM590" s="18">
        <f t="shared" si="288"/>
        <v>4.6084989500688556</v>
      </c>
      <c r="AN590" s="18">
        <f t="shared" si="289"/>
        <v>7.5153217268822834</v>
      </c>
      <c r="AO590" s="19" t="str">
        <f t="shared" si="290"/>
        <v>N/A</v>
      </c>
      <c r="AP590" t="str">
        <f t="shared" si="291"/>
        <v>N/A</v>
      </c>
    </row>
    <row r="591" spans="12:42" x14ac:dyDescent="0.3">
      <c r="L591" s="25">
        <f t="shared" si="292"/>
        <v>8.6513050496204684</v>
      </c>
      <c r="N591" s="25">
        <f t="shared" si="293"/>
        <v>118.00000000000114</v>
      </c>
      <c r="O591" s="25">
        <f t="shared" si="268"/>
        <v>75.121133139375317</v>
      </c>
      <c r="P591" s="25">
        <f t="shared" si="269"/>
        <v>131.79146164802688</v>
      </c>
      <c r="Q591" s="25">
        <f t="shared" si="270"/>
        <v>65.895730824013441</v>
      </c>
      <c r="R591" s="25">
        <f t="shared" si="271"/>
        <v>1113.975329914088</v>
      </c>
      <c r="S591" s="25">
        <f t="shared" si="272"/>
        <v>2.6833459466298826</v>
      </c>
      <c r="T591" s="25">
        <f t="shared" si="273"/>
        <v>22.096117561688054</v>
      </c>
      <c r="U591" s="25">
        <f t="shared" si="294"/>
        <v>12100.961676169443</v>
      </c>
      <c r="V591" s="25">
        <f t="shared" si="274"/>
        <v>0.88706502221471883</v>
      </c>
      <c r="W591" s="25">
        <f t="shared" si="275"/>
        <v>3.5482600888588753</v>
      </c>
      <c r="X591" s="16">
        <f t="shared" si="276"/>
        <v>347.78947368421387</v>
      </c>
      <c r="Y591">
        <f t="shared" si="277"/>
        <v>49.202145681930034</v>
      </c>
      <c r="Z591">
        <f t="shared" si="278"/>
        <v>2.2668783583498522</v>
      </c>
      <c r="AA591">
        <f t="shared" si="279"/>
        <v>2.3873155826366355</v>
      </c>
      <c r="AB591">
        <f t="shared" si="266"/>
        <v>23.173678430225081</v>
      </c>
      <c r="AC591">
        <f t="shared" si="280"/>
        <v>45.805080304355442</v>
      </c>
      <c r="AD591">
        <f t="shared" si="281"/>
        <v>6.4800932881416768</v>
      </c>
      <c r="AE591">
        <f t="shared" si="282"/>
        <v>4.614917957772418</v>
      </c>
      <c r="AF591">
        <f t="shared" si="283"/>
        <v>7.5217407345858458</v>
      </c>
      <c r="AG591">
        <f t="shared" si="267"/>
        <v>1.2771840919038662</v>
      </c>
      <c r="AH591" s="18">
        <f t="shared" si="284"/>
        <v>118.00000000000114</v>
      </c>
      <c r="AI591" s="18">
        <f t="shared" si="285"/>
        <v>72.400000000000489</v>
      </c>
      <c r="AJ591" s="28"/>
      <c r="AK591" s="29">
        <f t="shared" si="286"/>
        <v>15.275952027464339</v>
      </c>
      <c r="AL591" s="19">
        <f t="shared" si="287"/>
        <v>72.400000000000489</v>
      </c>
      <c r="AM591" s="18">
        <f t="shared" si="288"/>
        <v>4.614917957772418</v>
      </c>
      <c r="AN591" s="18">
        <f t="shared" si="289"/>
        <v>7.5217407345858458</v>
      </c>
      <c r="AO591" s="19" t="str">
        <f t="shared" si="290"/>
        <v>N/A</v>
      </c>
      <c r="AP591" t="str">
        <f t="shared" si="291"/>
        <v>N/A</v>
      </c>
    </row>
    <row r="592" spans="12:42" x14ac:dyDescent="0.3">
      <c r="L592" s="25">
        <f t="shared" si="292"/>
        <v>8.6660181534463536</v>
      </c>
      <c r="N592" s="25">
        <f t="shared" si="293"/>
        <v>118.20000000000114</v>
      </c>
      <c r="O592" s="25">
        <f t="shared" si="268"/>
        <v>75.248457093848842</v>
      </c>
      <c r="P592" s="25">
        <f t="shared" si="269"/>
        <v>132.01483700675237</v>
      </c>
      <c r="Q592" s="25">
        <f t="shared" si="270"/>
        <v>66.007418503376186</v>
      </c>
      <c r="R592" s="25">
        <f t="shared" si="271"/>
        <v>1115.8634236936034</v>
      </c>
      <c r="S592" s="25">
        <f t="shared" si="272"/>
        <v>2.6833233590394183</v>
      </c>
      <c r="T592" s="25">
        <f t="shared" si="273"/>
        <v>22.114928235786145</v>
      </c>
      <c r="U592" s="25">
        <f t="shared" si="294"/>
        <v>12135.027489153696</v>
      </c>
      <c r="V592" s="25">
        <f t="shared" si="274"/>
        <v>0.88655441193946805</v>
      </c>
      <c r="W592" s="25">
        <f t="shared" si="275"/>
        <v>3.5462176477578722</v>
      </c>
      <c r="X592" s="16">
        <f t="shared" si="276"/>
        <v>348.37894736842446</v>
      </c>
      <c r="Y592">
        <f t="shared" si="277"/>
        <v>49.285539149187557</v>
      </c>
      <c r="Z592">
        <f t="shared" si="278"/>
        <v>2.2686980046328649</v>
      </c>
      <c r="AA592">
        <f t="shared" si="279"/>
        <v>2.388963519739288</v>
      </c>
      <c r="AB592">
        <f t="shared" si="266"/>
        <v>23.212955851293259</v>
      </c>
      <c r="AC592">
        <f t="shared" si="280"/>
        <v>45.882716033684844</v>
      </c>
      <c r="AD592">
        <f t="shared" si="281"/>
        <v>6.4910764971046273</v>
      </c>
      <c r="AE592">
        <f t="shared" si="282"/>
        <v>4.6213369654759804</v>
      </c>
      <c r="AF592">
        <f t="shared" si="283"/>
        <v>7.5281597422894082</v>
      </c>
      <c r="AG592">
        <f t="shared" si="267"/>
        <v>1.2782659930651761</v>
      </c>
      <c r="AH592" s="18">
        <f t="shared" si="284"/>
        <v>118.20000000000114</v>
      </c>
      <c r="AI592" s="18">
        <f t="shared" si="285"/>
        <v>72.400000000000489</v>
      </c>
      <c r="AJ592" s="28"/>
      <c r="AK592" s="29">
        <f t="shared" si="286"/>
        <v>15.275952027464339</v>
      </c>
      <c r="AL592" s="19">
        <f t="shared" si="287"/>
        <v>72.400000000000489</v>
      </c>
      <c r="AM592" s="18">
        <f t="shared" si="288"/>
        <v>4.6213369654759804</v>
      </c>
      <c r="AN592" s="18">
        <f t="shared" si="289"/>
        <v>7.5281597422894082</v>
      </c>
      <c r="AO592" s="19" t="str">
        <f t="shared" si="290"/>
        <v>N/A</v>
      </c>
      <c r="AP592" t="str">
        <f t="shared" si="291"/>
        <v>N/A</v>
      </c>
    </row>
    <row r="593" spans="12:42" x14ac:dyDescent="0.3">
      <c r="L593" s="25">
        <f t="shared" si="292"/>
        <v>8.6807312572722388</v>
      </c>
      <c r="N593" s="25">
        <f t="shared" si="293"/>
        <v>118.40000000000114</v>
      </c>
      <c r="O593" s="25">
        <f t="shared" si="268"/>
        <v>75.375781048322366</v>
      </c>
      <c r="P593" s="25">
        <f t="shared" si="269"/>
        <v>132.23821236547784</v>
      </c>
      <c r="Q593" s="25">
        <f t="shared" si="270"/>
        <v>66.119106182738918</v>
      </c>
      <c r="R593" s="25">
        <f t="shared" si="271"/>
        <v>1117.7515174731188</v>
      </c>
      <c r="S593" s="25">
        <f t="shared" si="272"/>
        <v>2.6833008477772995</v>
      </c>
      <c r="T593" s="25">
        <f t="shared" si="273"/>
        <v>22.133722924840839</v>
      </c>
      <c r="U593" s="25">
        <f t="shared" si="294"/>
        <v>12169.131366440221</v>
      </c>
      <c r="V593" s="25">
        <f t="shared" si="274"/>
        <v>0.88604495808252615</v>
      </c>
      <c r="W593" s="25">
        <f t="shared" si="275"/>
        <v>3.5441798323301046</v>
      </c>
      <c r="X593" s="16">
        <f t="shared" si="276"/>
        <v>348.96842105263499</v>
      </c>
      <c r="Y593">
        <f t="shared" si="277"/>
        <v>49.368932616445065</v>
      </c>
      <c r="Z593">
        <f t="shared" si="278"/>
        <v>2.2705162500306746</v>
      </c>
      <c r="AA593">
        <f t="shared" si="279"/>
        <v>2.3906105912887523</v>
      </c>
      <c r="AB593">
        <f t="shared" si="266"/>
        <v>23.252233272361437</v>
      </c>
      <c r="AC593">
        <f t="shared" si="280"/>
        <v>45.960351763014273</v>
      </c>
      <c r="AD593">
        <f t="shared" si="281"/>
        <v>6.5020597060675804</v>
      </c>
      <c r="AE593">
        <f t="shared" si="282"/>
        <v>4.6277559731795437</v>
      </c>
      <c r="AF593">
        <f t="shared" si="283"/>
        <v>7.5345787499929715</v>
      </c>
      <c r="AG593">
        <f t="shared" si="267"/>
        <v>1.2793469792990084</v>
      </c>
      <c r="AH593" s="18">
        <f t="shared" si="284"/>
        <v>118.40000000000114</v>
      </c>
      <c r="AI593" s="18">
        <f t="shared" si="285"/>
        <v>72.400000000000489</v>
      </c>
      <c r="AJ593" s="28"/>
      <c r="AK593" s="29">
        <f t="shared" si="286"/>
        <v>15.275952027464339</v>
      </c>
      <c r="AL593" s="19">
        <f t="shared" si="287"/>
        <v>72.400000000000489</v>
      </c>
      <c r="AM593" s="18">
        <f t="shared" si="288"/>
        <v>4.6277559731795437</v>
      </c>
      <c r="AN593" s="18">
        <f t="shared" si="289"/>
        <v>7.5345787499929715</v>
      </c>
      <c r="AO593" s="19" t="str">
        <f t="shared" si="290"/>
        <v>N/A</v>
      </c>
      <c r="AP593" t="str">
        <f t="shared" si="291"/>
        <v>N/A</v>
      </c>
    </row>
    <row r="594" spans="12:42" x14ac:dyDescent="0.3">
      <c r="L594" s="25">
        <f t="shared" si="292"/>
        <v>8.695444361098124</v>
      </c>
      <c r="N594" s="25">
        <f t="shared" si="293"/>
        <v>118.60000000000115</v>
      </c>
      <c r="O594" s="25">
        <f t="shared" si="268"/>
        <v>75.503105002795877</v>
      </c>
      <c r="P594" s="25">
        <f t="shared" si="269"/>
        <v>132.4615877242033</v>
      </c>
      <c r="Q594" s="25">
        <f t="shared" si="270"/>
        <v>66.230793862101649</v>
      </c>
      <c r="R594" s="25">
        <f t="shared" si="271"/>
        <v>1119.6396112526343</v>
      </c>
      <c r="S594" s="25">
        <f t="shared" si="272"/>
        <v>2.683278412457283</v>
      </c>
      <c r="T594" s="25">
        <f t="shared" si="273"/>
        <v>22.152501669530913</v>
      </c>
      <c r="U594" s="25">
        <f t="shared" si="294"/>
        <v>12203.273286155565</v>
      </c>
      <c r="V594" s="25">
        <f t="shared" si="274"/>
        <v>0.88553665607808119</v>
      </c>
      <c r="W594" s="25">
        <f t="shared" si="275"/>
        <v>3.5421466243123247</v>
      </c>
      <c r="X594" s="16">
        <f t="shared" si="276"/>
        <v>349.55789473684547</v>
      </c>
      <c r="Y594">
        <f t="shared" si="277"/>
        <v>49.452326083702566</v>
      </c>
      <c r="Z594">
        <f t="shared" si="278"/>
        <v>2.2723330976661908</v>
      </c>
      <c r="AA594">
        <f t="shared" si="279"/>
        <v>2.3922567978362808</v>
      </c>
      <c r="AB594">
        <f t="shared" si="266"/>
        <v>23.291510693429615</v>
      </c>
      <c r="AC594">
        <f t="shared" si="280"/>
        <v>46.037987492343674</v>
      </c>
      <c r="AD594">
        <f t="shared" si="281"/>
        <v>6.5130429150305309</v>
      </c>
      <c r="AE594">
        <f t="shared" si="282"/>
        <v>4.6341749808831043</v>
      </c>
      <c r="AF594">
        <f t="shared" si="283"/>
        <v>7.5409977576965321</v>
      </c>
      <c r="AG594">
        <f t="shared" si="267"/>
        <v>1.2804270529226156</v>
      </c>
      <c r="AH594" s="18">
        <f t="shared" si="284"/>
        <v>118.60000000000115</v>
      </c>
      <c r="AI594" s="18">
        <f t="shared" si="285"/>
        <v>72.400000000000489</v>
      </c>
      <c r="AJ594" s="28"/>
      <c r="AK594" s="29">
        <f t="shared" si="286"/>
        <v>15.275952027464339</v>
      </c>
      <c r="AL594" s="19">
        <f t="shared" si="287"/>
        <v>72.400000000000489</v>
      </c>
      <c r="AM594" s="18">
        <f t="shared" si="288"/>
        <v>4.6341749808831043</v>
      </c>
      <c r="AN594" s="18">
        <f t="shared" si="289"/>
        <v>7.5409977576965321</v>
      </c>
      <c r="AO594" s="19" t="str">
        <f t="shared" si="290"/>
        <v>N/A</v>
      </c>
      <c r="AP594" t="str">
        <f t="shared" si="291"/>
        <v>N/A</v>
      </c>
    </row>
    <row r="595" spans="12:42" x14ac:dyDescent="0.3">
      <c r="L595" s="25">
        <f t="shared" si="292"/>
        <v>8.7101574649240092</v>
      </c>
      <c r="N595" s="25">
        <f t="shared" si="293"/>
        <v>118.80000000000115</v>
      </c>
      <c r="O595" s="25">
        <f t="shared" si="268"/>
        <v>75.630428957269402</v>
      </c>
      <c r="P595" s="25">
        <f t="shared" si="269"/>
        <v>132.68496308292879</v>
      </c>
      <c r="Q595" s="25">
        <f t="shared" si="270"/>
        <v>66.342481541464394</v>
      </c>
      <c r="R595" s="25">
        <f t="shared" si="271"/>
        <v>1121.5277050321497</v>
      </c>
      <c r="S595" s="25">
        <f t="shared" si="272"/>
        <v>2.6832560526957288</v>
      </c>
      <c r="T595" s="25">
        <f t="shared" si="273"/>
        <v>22.171264510362917</v>
      </c>
      <c r="U595" s="25">
        <f t="shared" si="294"/>
        <v>12237.453226475696</v>
      </c>
      <c r="V595" s="25">
        <f t="shared" si="274"/>
        <v>0.88502950138600556</v>
      </c>
      <c r="W595" s="25">
        <f t="shared" si="275"/>
        <v>3.5401180055440222</v>
      </c>
      <c r="X595" s="16">
        <f t="shared" si="276"/>
        <v>350.14736842105611</v>
      </c>
      <c r="Y595">
        <f t="shared" si="277"/>
        <v>49.535719550960088</v>
      </c>
      <c r="Z595">
        <f t="shared" si="278"/>
        <v>2.2741485506511947</v>
      </c>
      <c r="AA595">
        <f t="shared" si="279"/>
        <v>2.3939021399386715</v>
      </c>
      <c r="AB595">
        <f t="shared" si="266"/>
        <v>23.330788114497793</v>
      </c>
      <c r="AC595">
        <f t="shared" si="280"/>
        <v>46.115623221673076</v>
      </c>
      <c r="AD595">
        <f t="shared" si="281"/>
        <v>6.5240261239934805</v>
      </c>
      <c r="AE595">
        <f t="shared" si="282"/>
        <v>4.6405939885866649</v>
      </c>
      <c r="AF595">
        <f t="shared" si="283"/>
        <v>7.5474167654000945</v>
      </c>
      <c r="AG595">
        <f t="shared" si="267"/>
        <v>1.2815062162434843</v>
      </c>
      <c r="AH595" s="18">
        <f t="shared" si="284"/>
        <v>118.80000000000115</v>
      </c>
      <c r="AI595" s="18">
        <f t="shared" si="285"/>
        <v>72.400000000000489</v>
      </c>
      <c r="AJ595" s="28"/>
      <c r="AK595" s="29">
        <f t="shared" si="286"/>
        <v>15.275952027464339</v>
      </c>
      <c r="AL595" s="19">
        <f t="shared" si="287"/>
        <v>72.400000000000489</v>
      </c>
      <c r="AM595" s="18">
        <f t="shared" si="288"/>
        <v>4.6405939885866649</v>
      </c>
      <c r="AN595" s="18">
        <f t="shared" si="289"/>
        <v>7.5474167654000945</v>
      </c>
      <c r="AO595" s="19" t="str">
        <f t="shared" si="290"/>
        <v>N/A</v>
      </c>
      <c r="AP595" t="str">
        <f t="shared" si="291"/>
        <v>N/A</v>
      </c>
    </row>
    <row r="596" spans="12:42" x14ac:dyDescent="0.3">
      <c r="L596" s="25">
        <f t="shared" si="292"/>
        <v>8.7248705687498944</v>
      </c>
      <c r="N596" s="25">
        <f t="shared" si="293"/>
        <v>119.00000000000115</v>
      </c>
      <c r="O596" s="25">
        <f t="shared" si="268"/>
        <v>75.757752911742912</v>
      </c>
      <c r="P596" s="25">
        <f t="shared" si="269"/>
        <v>132.90833844165425</v>
      </c>
      <c r="Q596" s="25">
        <f t="shared" si="270"/>
        <v>66.454169220827126</v>
      </c>
      <c r="R596" s="25">
        <f t="shared" si="271"/>
        <v>1123.4157988116649</v>
      </c>
      <c r="S596" s="25">
        <f t="shared" si="272"/>
        <v>2.6832337681115752</v>
      </c>
      <c r="T596" s="25">
        <f t="shared" si="273"/>
        <v>22.190011487672184</v>
      </c>
      <c r="U596" s="25">
        <f t="shared" si="294"/>
        <v>12271.671165625867</v>
      </c>
      <c r="V596" s="25">
        <f t="shared" si="274"/>
        <v>0.88452348949167492</v>
      </c>
      <c r="W596" s="25">
        <f t="shared" si="275"/>
        <v>3.5380939579666997</v>
      </c>
      <c r="X596" s="16">
        <f t="shared" si="276"/>
        <v>350.73684210526659</v>
      </c>
      <c r="Y596">
        <f t="shared" si="277"/>
        <v>49.61911301821759</v>
      </c>
      <c r="Z596">
        <f t="shared" si="278"/>
        <v>2.2759626120863845</v>
      </c>
      <c r="AA596">
        <f t="shared" si="279"/>
        <v>2.395546618158181</v>
      </c>
      <c r="AB596">
        <f t="shared" si="266"/>
        <v>23.370065535565971</v>
      </c>
      <c r="AC596">
        <f t="shared" si="280"/>
        <v>46.193258951002477</v>
      </c>
      <c r="AD596">
        <f t="shared" si="281"/>
        <v>6.5350093329564309</v>
      </c>
      <c r="AE596">
        <f t="shared" si="282"/>
        <v>4.6470129962902273</v>
      </c>
      <c r="AF596">
        <f t="shared" si="283"/>
        <v>7.5538357731036552</v>
      </c>
      <c r="AG596">
        <f t="shared" si="267"/>
        <v>1.2825844715593937</v>
      </c>
      <c r="AH596" s="18">
        <f t="shared" si="284"/>
        <v>119.00000000000115</v>
      </c>
      <c r="AI596" s="18">
        <f t="shared" si="285"/>
        <v>72.400000000000489</v>
      </c>
      <c r="AJ596" s="28"/>
      <c r="AK596" s="29">
        <f t="shared" si="286"/>
        <v>15.275952027464339</v>
      </c>
      <c r="AL596" s="19">
        <f t="shared" si="287"/>
        <v>72.400000000000489</v>
      </c>
      <c r="AM596" s="18">
        <f t="shared" si="288"/>
        <v>4.6470129962902273</v>
      </c>
      <c r="AN596" s="18">
        <f t="shared" si="289"/>
        <v>7.5538357731036552</v>
      </c>
      <c r="AO596" s="19" t="str">
        <f t="shared" si="290"/>
        <v>N/A</v>
      </c>
      <c r="AP596" t="str">
        <f t="shared" si="291"/>
        <v>N/A</v>
      </c>
    </row>
    <row r="597" spans="12:42" x14ac:dyDescent="0.3">
      <c r="L597" s="25">
        <f t="shared" si="292"/>
        <v>8.7395836725757796</v>
      </c>
      <c r="N597" s="25">
        <f t="shared" si="293"/>
        <v>119.20000000000115</v>
      </c>
      <c r="O597" s="25">
        <f t="shared" si="268"/>
        <v>75.885076866216437</v>
      </c>
      <c r="P597" s="25">
        <f t="shared" si="269"/>
        <v>133.13171380037971</v>
      </c>
      <c r="Q597" s="25">
        <f t="shared" si="270"/>
        <v>66.565856900189857</v>
      </c>
      <c r="R597" s="25">
        <f t="shared" si="271"/>
        <v>1125.3038925911806</v>
      </c>
      <c r="S597" s="25">
        <f t="shared" si="272"/>
        <v>2.6832115583263203</v>
      </c>
      <c r="T597" s="25">
        <f t="shared" si="273"/>
        <v>22.208742641623861</v>
      </c>
      <c r="U597" s="25">
        <f t="shared" si="294"/>
        <v>12305.927081880411</v>
      </c>
      <c r="V597" s="25">
        <f t="shared" si="274"/>
        <v>0.88401861590577857</v>
      </c>
      <c r="W597" s="25">
        <f t="shared" si="275"/>
        <v>3.5360744636231143</v>
      </c>
      <c r="X597" s="16">
        <f t="shared" si="276"/>
        <v>351.32631578947712</v>
      </c>
      <c r="Y597">
        <f t="shared" si="277"/>
        <v>49.702506485475098</v>
      </c>
      <c r="Z597">
        <f t="shared" si="278"/>
        <v>2.2777752850614368</v>
      </c>
      <c r="AA597">
        <f t="shared" si="279"/>
        <v>2.3971902330624473</v>
      </c>
      <c r="AB597">
        <f t="shared" si="266"/>
        <v>23.409342956634152</v>
      </c>
      <c r="AC597">
        <f t="shared" si="280"/>
        <v>46.270894680331935</v>
      </c>
      <c r="AD597">
        <f t="shared" si="281"/>
        <v>6.5459925419193885</v>
      </c>
      <c r="AE597">
        <f t="shared" si="282"/>
        <v>4.6534320039937924</v>
      </c>
      <c r="AF597">
        <f t="shared" si="283"/>
        <v>7.5602547808072202</v>
      </c>
      <c r="AG597">
        <f t="shared" si="267"/>
        <v>1.2836618211584725</v>
      </c>
      <c r="AH597" s="18">
        <f t="shared" si="284"/>
        <v>119.20000000000115</v>
      </c>
      <c r="AI597" s="18">
        <f t="shared" si="285"/>
        <v>72.400000000000489</v>
      </c>
      <c r="AJ597" s="28"/>
      <c r="AK597" s="29">
        <f t="shared" si="286"/>
        <v>15.275952027464339</v>
      </c>
      <c r="AL597" s="19">
        <f t="shared" si="287"/>
        <v>72.400000000000489</v>
      </c>
      <c r="AM597" s="18">
        <f t="shared" si="288"/>
        <v>4.6534320039937924</v>
      </c>
      <c r="AN597" s="18">
        <f t="shared" si="289"/>
        <v>7.5602547808072202</v>
      </c>
      <c r="AO597" s="19" t="str">
        <f t="shared" si="290"/>
        <v>N/A</v>
      </c>
      <c r="AP597" t="str">
        <f t="shared" si="291"/>
        <v>N/A</v>
      </c>
    </row>
    <row r="598" spans="12:42" x14ac:dyDescent="0.3">
      <c r="L598" s="25">
        <f t="shared" si="292"/>
        <v>8.7542967764016648</v>
      </c>
      <c r="N598" s="25">
        <f t="shared" si="293"/>
        <v>119.40000000000116</v>
      </c>
      <c r="O598" s="25">
        <f t="shared" si="268"/>
        <v>76.012400820689948</v>
      </c>
      <c r="P598" s="25">
        <f t="shared" si="269"/>
        <v>133.35508915910518</v>
      </c>
      <c r="Q598" s="25">
        <f t="shared" si="270"/>
        <v>66.677544579552588</v>
      </c>
      <c r="R598" s="25">
        <f t="shared" si="271"/>
        <v>1127.1919863706958</v>
      </c>
      <c r="S598" s="25">
        <f t="shared" si="272"/>
        <v>2.6831894229639972</v>
      </c>
      <c r="T598" s="25">
        <f t="shared" si="273"/>
        <v>22.227458012213905</v>
      </c>
      <c r="U598" s="25">
        <f t="shared" si="294"/>
        <v>12340.220953562486</v>
      </c>
      <c r="V598" s="25">
        <f t="shared" si="274"/>
        <v>0.88351487616413349</v>
      </c>
      <c r="W598" s="25">
        <f t="shared" si="275"/>
        <v>3.534059504656534</v>
      </c>
      <c r="X598" s="16">
        <f t="shared" si="276"/>
        <v>351.9157894736876</v>
      </c>
      <c r="Y598">
        <f t="shared" si="277"/>
        <v>49.785899952732599</v>
      </c>
      <c r="Z598">
        <f t="shared" si="278"/>
        <v>2.2795865726550502</v>
      </c>
      <c r="AA598">
        <f t="shared" si="279"/>
        <v>2.3988329852244017</v>
      </c>
      <c r="AB598">
        <f t="shared" si="266"/>
        <v>23.44862037770233</v>
      </c>
      <c r="AC598">
        <f t="shared" si="280"/>
        <v>46.348530409661336</v>
      </c>
      <c r="AD598">
        <f t="shared" si="281"/>
        <v>6.5569757508823381</v>
      </c>
      <c r="AE598">
        <f t="shared" si="282"/>
        <v>4.6598510116973531</v>
      </c>
      <c r="AF598">
        <f t="shared" si="283"/>
        <v>7.5666737885107827</v>
      </c>
      <c r="AG598">
        <f t="shared" si="267"/>
        <v>1.2847382673192558</v>
      </c>
      <c r="AH598" s="18">
        <f t="shared" si="284"/>
        <v>119.40000000000116</v>
      </c>
      <c r="AI598" s="18">
        <f t="shared" si="285"/>
        <v>72.400000000000489</v>
      </c>
      <c r="AJ598" s="28"/>
      <c r="AK598" s="29">
        <f t="shared" si="286"/>
        <v>15.275952027464339</v>
      </c>
      <c r="AL598" s="19">
        <f t="shared" si="287"/>
        <v>72.400000000000489</v>
      </c>
      <c r="AM598" s="18">
        <f t="shared" si="288"/>
        <v>4.6598510116973531</v>
      </c>
      <c r="AN598" s="18">
        <f t="shared" si="289"/>
        <v>7.5666737885107827</v>
      </c>
      <c r="AO598" s="19" t="str">
        <f t="shared" si="290"/>
        <v>N/A</v>
      </c>
      <c r="AP598" t="str">
        <f t="shared" si="291"/>
        <v>N/A</v>
      </c>
    </row>
    <row r="599" spans="12:42" x14ac:dyDescent="0.3">
      <c r="L599" s="25">
        <f t="shared" si="292"/>
        <v>8.76900988022755</v>
      </c>
      <c r="N599" s="25">
        <f t="shared" si="293"/>
        <v>119.60000000000116</v>
      </c>
      <c r="O599" s="25">
        <f t="shared" si="268"/>
        <v>76.139724775163472</v>
      </c>
      <c r="P599" s="25">
        <f t="shared" si="269"/>
        <v>133.57846451783067</v>
      </c>
      <c r="Q599" s="25">
        <f t="shared" si="270"/>
        <v>66.789232258915334</v>
      </c>
      <c r="R599" s="25">
        <f t="shared" si="271"/>
        <v>1129.0800801502114</v>
      </c>
      <c r="S599" s="25">
        <f t="shared" si="272"/>
        <v>2.6831673616511558</v>
      </c>
      <c r="T599" s="25">
        <f t="shared" si="273"/>
        <v>22.246157639270074</v>
      </c>
      <c r="U599" s="25">
        <f t="shared" si="294"/>
        <v>12374.552759043994</v>
      </c>
      <c r="V599" s="25">
        <f t="shared" si="274"/>
        <v>0.88301226582750736</v>
      </c>
      <c r="W599" s="25">
        <f t="shared" si="275"/>
        <v>3.5320490633100294</v>
      </c>
      <c r="X599" s="16">
        <f t="shared" si="276"/>
        <v>352.50526315789824</v>
      </c>
      <c r="Y599">
        <f t="shared" si="277"/>
        <v>49.869293419990122</v>
      </c>
      <c r="Z599">
        <f t="shared" si="278"/>
        <v>2.281396477935004</v>
      </c>
      <c r="AA599">
        <f t="shared" si="279"/>
        <v>2.4004748752221969</v>
      </c>
      <c r="AB599">
        <f t="shared" si="266"/>
        <v>23.487897798770508</v>
      </c>
      <c r="AC599">
        <f t="shared" si="280"/>
        <v>46.426166138990766</v>
      </c>
      <c r="AD599">
        <f t="shared" si="281"/>
        <v>6.5679589598452921</v>
      </c>
      <c r="AE599">
        <f t="shared" si="282"/>
        <v>4.6662700194009172</v>
      </c>
      <c r="AF599">
        <f t="shared" si="283"/>
        <v>7.5730927962143451</v>
      </c>
      <c r="AG599">
        <f t="shared" si="267"/>
        <v>1.2858138123107405</v>
      </c>
      <c r="AH599" s="18">
        <f t="shared" si="284"/>
        <v>119.60000000000116</v>
      </c>
      <c r="AI599" s="18">
        <f t="shared" si="285"/>
        <v>72.400000000000489</v>
      </c>
      <c r="AJ599" s="28"/>
      <c r="AK599" s="29">
        <f t="shared" si="286"/>
        <v>15.275952027464339</v>
      </c>
      <c r="AL599" s="19">
        <f t="shared" si="287"/>
        <v>72.400000000000489</v>
      </c>
      <c r="AM599" s="18">
        <f t="shared" si="288"/>
        <v>4.6662700194009172</v>
      </c>
      <c r="AN599" s="18">
        <f t="shared" si="289"/>
        <v>7.5730927962143451</v>
      </c>
      <c r="AO599" s="19" t="str">
        <f t="shared" si="290"/>
        <v>N/A</v>
      </c>
      <c r="AP599" t="str">
        <f t="shared" si="291"/>
        <v>N/A</v>
      </c>
    </row>
    <row r="600" spans="12:42" x14ac:dyDescent="0.3">
      <c r="L600" s="25">
        <f t="shared" si="292"/>
        <v>8.7837229840534352</v>
      </c>
      <c r="N600" s="25">
        <f t="shared" si="293"/>
        <v>119.80000000000116</v>
      </c>
      <c r="O600" s="25">
        <f t="shared" si="268"/>
        <v>76.267048729636983</v>
      </c>
      <c r="P600" s="25">
        <f t="shared" si="269"/>
        <v>133.80183987655613</v>
      </c>
      <c r="Q600" s="25">
        <f t="shared" si="270"/>
        <v>66.900919938278065</v>
      </c>
      <c r="R600" s="25">
        <f t="shared" si="271"/>
        <v>1130.9681739297266</v>
      </c>
      <c r="S600" s="25">
        <f t="shared" si="272"/>
        <v>2.6831453740168394</v>
      </c>
      <c r="T600" s="25">
        <f t="shared" si="273"/>
        <v>22.264841562452922</v>
      </c>
      <c r="U600" s="25">
        <f t="shared" si="294"/>
        <v>12408.922476745278</v>
      </c>
      <c r="V600" s="25">
        <f t="shared" si="274"/>
        <v>0.88251078048143217</v>
      </c>
      <c r="W600" s="25">
        <f t="shared" si="275"/>
        <v>3.5300431219257287</v>
      </c>
      <c r="X600" s="16">
        <f t="shared" si="276"/>
        <v>353.09473684210872</v>
      </c>
      <c r="Y600">
        <f t="shared" si="277"/>
        <v>49.952686887247623</v>
      </c>
      <c r="Z600">
        <f t="shared" si="278"/>
        <v>2.2832050039582015</v>
      </c>
      <c r="AA600">
        <f t="shared" si="279"/>
        <v>2.4021159036391162</v>
      </c>
      <c r="AB600">
        <f t="shared" si="266"/>
        <v>23.527175219838686</v>
      </c>
      <c r="AC600">
        <f t="shared" si="280"/>
        <v>46.503801868320195</v>
      </c>
      <c r="AD600">
        <f t="shared" si="281"/>
        <v>6.5789421688082461</v>
      </c>
      <c r="AE600">
        <f t="shared" si="282"/>
        <v>4.6726890271044805</v>
      </c>
      <c r="AF600">
        <f t="shared" si="283"/>
        <v>7.5795118039179084</v>
      </c>
      <c r="AG600">
        <f t="shared" si="267"/>
        <v>1.2868884583924427</v>
      </c>
      <c r="AH600" s="18">
        <f t="shared" si="284"/>
        <v>119.80000000000116</v>
      </c>
      <c r="AI600" s="18">
        <f t="shared" si="285"/>
        <v>72.400000000000489</v>
      </c>
      <c r="AJ600" s="28"/>
      <c r="AK600" s="29">
        <f t="shared" si="286"/>
        <v>15.275952027464339</v>
      </c>
      <c r="AL600" s="19">
        <f t="shared" si="287"/>
        <v>72.400000000000489</v>
      </c>
      <c r="AM600" s="18">
        <f t="shared" si="288"/>
        <v>4.6726890271044805</v>
      </c>
      <c r="AN600" s="18">
        <f t="shared" si="289"/>
        <v>7.5795118039179084</v>
      </c>
      <c r="AO600" s="19" t="str">
        <f t="shared" si="290"/>
        <v>N/A</v>
      </c>
      <c r="AP600" t="str">
        <f t="shared" si="291"/>
        <v>N/A</v>
      </c>
    </row>
    <row r="601" spans="12:42" x14ac:dyDescent="0.3">
      <c r="L601" s="25">
        <f t="shared" si="292"/>
        <v>8.7984360878793204</v>
      </c>
      <c r="N601" s="25">
        <f t="shared" si="293"/>
        <v>120.00000000000117</v>
      </c>
      <c r="O601" s="25">
        <f t="shared" si="268"/>
        <v>76.394372684110508</v>
      </c>
      <c r="P601" s="25">
        <f t="shared" si="269"/>
        <v>134.02521523528159</v>
      </c>
      <c r="Q601" s="25">
        <f t="shared" si="270"/>
        <v>67.012607617640796</v>
      </c>
      <c r="R601" s="25">
        <f t="shared" si="271"/>
        <v>1132.856267709242</v>
      </c>
      <c r="S601" s="25">
        <f t="shared" si="272"/>
        <v>2.6831234596925659</v>
      </c>
      <c r="T601" s="25">
        <f t="shared" si="273"/>
        <v>22.283509821256771</v>
      </c>
      <c r="U601" s="25">
        <f t="shared" si="294"/>
        <v>12443.330085135007</v>
      </c>
      <c r="V601" s="25">
        <f t="shared" si="274"/>
        <v>0.88201041573602845</v>
      </c>
      <c r="W601" s="25">
        <f t="shared" si="275"/>
        <v>3.5280416629441138</v>
      </c>
      <c r="X601" s="16">
        <f t="shared" si="276"/>
        <v>353.68421052631925</v>
      </c>
      <c r="Y601">
        <f t="shared" si="277"/>
        <v>50.036080354505131</v>
      </c>
      <c r="Z601">
        <f t="shared" si="278"/>
        <v>2.2850121537707304</v>
      </c>
      <c r="AA601">
        <f t="shared" si="279"/>
        <v>2.4037560710635066</v>
      </c>
      <c r="AB601">
        <f t="shared" si="266"/>
        <v>23.566452640906864</v>
      </c>
      <c r="AC601">
        <f t="shared" si="280"/>
        <v>46.581437597649597</v>
      </c>
      <c r="AD601">
        <f t="shared" si="281"/>
        <v>6.5899253777711957</v>
      </c>
      <c r="AE601">
        <f t="shared" si="282"/>
        <v>4.6791080348080412</v>
      </c>
      <c r="AF601">
        <f t="shared" si="283"/>
        <v>7.5859308116214699</v>
      </c>
      <c r="AG601">
        <f t="shared" si="267"/>
        <v>1.2879622078144508</v>
      </c>
      <c r="AH601" s="18">
        <f t="shared" si="284"/>
        <v>120.00000000000117</v>
      </c>
      <c r="AI601" s="18">
        <f t="shared" si="285"/>
        <v>72.400000000000489</v>
      </c>
      <c r="AJ601" s="28"/>
      <c r="AK601" s="29">
        <f t="shared" si="286"/>
        <v>15.275952027464339</v>
      </c>
      <c r="AL601" s="19">
        <f t="shared" si="287"/>
        <v>72.400000000000489</v>
      </c>
      <c r="AM601" s="18">
        <f t="shared" si="288"/>
        <v>4.6791080348080412</v>
      </c>
      <c r="AN601" s="18">
        <f t="shared" si="289"/>
        <v>7.5859308116214699</v>
      </c>
      <c r="AO601" s="19" t="str">
        <f t="shared" si="290"/>
        <v>N/A</v>
      </c>
      <c r="AP601" t="str">
        <f t="shared" si="291"/>
        <v>N/A</v>
      </c>
    </row>
    <row r="602" spans="12:42" x14ac:dyDescent="0.3">
      <c r="L602" s="25">
        <f t="shared" si="292"/>
        <v>8.8131491917052056</v>
      </c>
      <c r="N602" s="25">
        <f t="shared" si="293"/>
        <v>120.20000000000117</v>
      </c>
      <c r="O602" s="25">
        <f t="shared" si="268"/>
        <v>76.521696638584018</v>
      </c>
      <c r="P602" s="25">
        <f t="shared" si="269"/>
        <v>134.24859059400706</v>
      </c>
      <c r="Q602" s="25">
        <f t="shared" si="270"/>
        <v>67.124295297003528</v>
      </c>
      <c r="R602" s="25">
        <f t="shared" si="271"/>
        <v>1134.7443614887575</v>
      </c>
      <c r="S602" s="25">
        <f t="shared" si="272"/>
        <v>2.6831016183123051</v>
      </c>
      <c r="T602" s="25">
        <f t="shared" si="273"/>
        <v>22.302162455010702</v>
      </c>
      <c r="U602" s="25">
        <f t="shared" si="294"/>
        <v>12477.775562729947</v>
      </c>
      <c r="V602" s="25">
        <f t="shared" si="274"/>
        <v>0.88151116722582523</v>
      </c>
      <c r="W602" s="25">
        <f t="shared" si="275"/>
        <v>3.5260446689033009</v>
      </c>
      <c r="X602" s="16">
        <f t="shared" si="276"/>
        <v>354.27368421052972</v>
      </c>
      <c r="Y602">
        <f t="shared" si="277"/>
        <v>50.119473821762632</v>
      </c>
      <c r="Z602">
        <f t="shared" si="278"/>
        <v>2.286817930407905</v>
      </c>
      <c r="AA602">
        <f t="shared" si="279"/>
        <v>2.4053953780886936</v>
      </c>
      <c r="AB602">
        <f t="shared" si="266"/>
        <v>23.605730061975041</v>
      </c>
      <c r="AC602">
        <f t="shared" si="280"/>
        <v>46.659073326978998</v>
      </c>
      <c r="AD602">
        <f t="shared" si="281"/>
        <v>6.6009085867341462</v>
      </c>
      <c r="AE602">
        <f t="shared" si="282"/>
        <v>4.6855270425116036</v>
      </c>
      <c r="AF602">
        <f t="shared" si="283"/>
        <v>7.5923498193250314</v>
      </c>
      <c r="AG602">
        <f t="shared" si="267"/>
        <v>1.2890350628174829</v>
      </c>
      <c r="AH602" s="18">
        <f t="shared" si="284"/>
        <v>120.20000000000117</v>
      </c>
      <c r="AI602" s="18">
        <f t="shared" si="285"/>
        <v>72.400000000000489</v>
      </c>
      <c r="AJ602" s="28"/>
      <c r="AK602" s="29">
        <f t="shared" si="286"/>
        <v>15.275952027464339</v>
      </c>
      <c r="AL602" s="19">
        <f t="shared" si="287"/>
        <v>72.400000000000489</v>
      </c>
      <c r="AM602" s="18">
        <f t="shared" si="288"/>
        <v>4.6855270425116036</v>
      </c>
      <c r="AN602" s="18">
        <f t="shared" si="289"/>
        <v>7.5923498193250314</v>
      </c>
      <c r="AO602" s="19" t="str">
        <f t="shared" si="290"/>
        <v>N/A</v>
      </c>
      <c r="AP602" t="str">
        <f t="shared" si="291"/>
        <v>N/A</v>
      </c>
    </row>
    <row r="603" spans="12:42" x14ac:dyDescent="0.3">
      <c r="L603" s="25">
        <f t="shared" si="292"/>
        <v>8.8278622955310908</v>
      </c>
      <c r="N603" s="25">
        <f t="shared" si="293"/>
        <v>120.40000000000117</v>
      </c>
      <c r="O603" s="25">
        <f t="shared" si="268"/>
        <v>76.649020593057543</v>
      </c>
      <c r="P603" s="25">
        <f t="shared" si="269"/>
        <v>134.47196595273255</v>
      </c>
      <c r="Q603" s="25">
        <f t="shared" si="270"/>
        <v>67.235982976366273</v>
      </c>
      <c r="R603" s="25">
        <f t="shared" si="271"/>
        <v>1136.6324552682731</v>
      </c>
      <c r="S603" s="25">
        <f t="shared" si="272"/>
        <v>2.6830798495124615</v>
      </c>
      <c r="T603" s="25">
        <f t="shared" si="273"/>
        <v>22.320799502879499</v>
      </c>
      <c r="U603" s="25">
        <f t="shared" si="294"/>
        <v>12512.258888094824</v>
      </c>
      <c r="V603" s="25">
        <f t="shared" si="274"/>
        <v>0.88101303060958758</v>
      </c>
      <c r="W603" s="25">
        <f t="shared" si="275"/>
        <v>3.5240521224383503</v>
      </c>
      <c r="X603" s="16">
        <f t="shared" si="276"/>
        <v>354.86315789474037</v>
      </c>
      <c r="Y603">
        <f t="shared" si="277"/>
        <v>50.202867289020155</v>
      </c>
      <c r="Z603">
        <f t="shared" si="278"/>
        <v>2.2886223368943237</v>
      </c>
      <c r="AA603">
        <f t="shared" si="279"/>
        <v>2.4070338253129084</v>
      </c>
      <c r="AB603">
        <f t="shared" si="266"/>
        <v>23.645007483043219</v>
      </c>
      <c r="AC603">
        <f t="shared" si="280"/>
        <v>46.736709056308399</v>
      </c>
      <c r="AD603">
        <f t="shared" si="281"/>
        <v>6.6118917956970957</v>
      </c>
      <c r="AE603">
        <f t="shared" si="282"/>
        <v>4.6919460502151642</v>
      </c>
      <c r="AF603">
        <f t="shared" si="283"/>
        <v>7.598768827028592</v>
      </c>
      <c r="AG603">
        <f t="shared" si="267"/>
        <v>1.2901070256329392</v>
      </c>
      <c r="AH603" s="18">
        <f t="shared" si="284"/>
        <v>120.40000000000117</v>
      </c>
      <c r="AI603" s="18">
        <f t="shared" si="285"/>
        <v>72.400000000000489</v>
      </c>
      <c r="AJ603" s="28"/>
      <c r="AK603" s="29">
        <f t="shared" si="286"/>
        <v>15.275952027464339</v>
      </c>
      <c r="AL603" s="19">
        <f t="shared" si="287"/>
        <v>72.400000000000489</v>
      </c>
      <c r="AM603" s="18">
        <f t="shared" si="288"/>
        <v>4.6919460502151642</v>
      </c>
      <c r="AN603" s="18">
        <f t="shared" si="289"/>
        <v>7.598768827028592</v>
      </c>
      <c r="AO603" s="19" t="str">
        <f t="shared" si="290"/>
        <v>N/A</v>
      </c>
      <c r="AP603" t="str">
        <f t="shared" si="291"/>
        <v>N/A</v>
      </c>
    </row>
    <row r="604" spans="12:42" x14ac:dyDescent="0.3">
      <c r="L604" s="25">
        <f t="shared" si="292"/>
        <v>8.842575399356976</v>
      </c>
      <c r="N604" s="25">
        <f t="shared" si="293"/>
        <v>120.60000000000117</v>
      </c>
      <c r="O604" s="25">
        <f t="shared" si="268"/>
        <v>76.776344547531068</v>
      </c>
      <c r="P604" s="25">
        <f t="shared" si="269"/>
        <v>134.69534131145804</v>
      </c>
      <c r="Q604" s="25">
        <f t="shared" si="270"/>
        <v>67.347670655729019</v>
      </c>
      <c r="R604" s="25">
        <f t="shared" si="271"/>
        <v>1138.5205490477883</v>
      </c>
      <c r="S604" s="25">
        <f t="shared" si="272"/>
        <v>2.6830581529318485</v>
      </c>
      <c r="T604" s="25">
        <f t="shared" si="273"/>
        <v>22.339421003864636</v>
      </c>
      <c r="U604" s="25">
        <f t="shared" si="294"/>
        <v>12546.780039842055</v>
      </c>
      <c r="V604" s="25">
        <f t="shared" si="274"/>
        <v>0.88051600157013665</v>
      </c>
      <c r="W604" s="25">
        <f t="shared" si="275"/>
        <v>3.5220640062805466</v>
      </c>
      <c r="X604" s="16">
        <f t="shared" si="276"/>
        <v>355.45263157895096</v>
      </c>
      <c r="Y604">
        <f t="shared" si="277"/>
        <v>50.28626075627767</v>
      </c>
      <c r="Z604">
        <f t="shared" si="278"/>
        <v>2.290425376243912</v>
      </c>
      <c r="AA604">
        <f t="shared" si="279"/>
        <v>2.4086714133392078</v>
      </c>
      <c r="AB604">
        <f t="shared" si="266"/>
        <v>23.684284904111397</v>
      </c>
      <c r="AC604">
        <f t="shared" si="280"/>
        <v>46.814344785637829</v>
      </c>
      <c r="AD604">
        <f t="shared" si="281"/>
        <v>6.6228750046600497</v>
      </c>
      <c r="AE604">
        <f t="shared" si="282"/>
        <v>4.6983650579187275</v>
      </c>
      <c r="AF604">
        <f t="shared" si="283"/>
        <v>7.6051878347321562</v>
      </c>
      <c r="AG604">
        <f t="shared" si="267"/>
        <v>1.2911780984829575</v>
      </c>
      <c r="AH604" s="18">
        <f t="shared" si="284"/>
        <v>120.60000000000117</v>
      </c>
      <c r="AI604" s="18">
        <f t="shared" si="285"/>
        <v>72.400000000000489</v>
      </c>
      <c r="AJ604" s="28"/>
      <c r="AK604" s="29">
        <f t="shared" si="286"/>
        <v>15.275952027464339</v>
      </c>
      <c r="AL604" s="19">
        <f t="shared" si="287"/>
        <v>72.400000000000489</v>
      </c>
      <c r="AM604" s="18">
        <f t="shared" si="288"/>
        <v>4.6983650579187275</v>
      </c>
      <c r="AN604" s="18">
        <f t="shared" si="289"/>
        <v>7.6051878347321562</v>
      </c>
      <c r="AO604" s="19" t="str">
        <f t="shared" si="290"/>
        <v>N/A</v>
      </c>
      <c r="AP604" t="str">
        <f t="shared" si="291"/>
        <v>N/A</v>
      </c>
    </row>
    <row r="605" spans="12:42" x14ac:dyDescent="0.3">
      <c r="L605" s="25">
        <f t="shared" si="292"/>
        <v>8.8572885031828612</v>
      </c>
      <c r="N605" s="25">
        <f t="shared" si="293"/>
        <v>120.80000000000118</v>
      </c>
      <c r="O605" s="25">
        <f t="shared" si="268"/>
        <v>76.903668502004578</v>
      </c>
      <c r="P605" s="25">
        <f t="shared" si="269"/>
        <v>134.91871667018347</v>
      </c>
      <c r="Q605" s="25">
        <f t="shared" si="270"/>
        <v>67.459358335091736</v>
      </c>
      <c r="R605" s="25">
        <f t="shared" si="271"/>
        <v>1140.4086428273038</v>
      </c>
      <c r="S605" s="25">
        <f t="shared" si="272"/>
        <v>2.6830365282116766</v>
      </c>
      <c r="T605" s="25">
        <f t="shared" si="273"/>
        <v>22.358026996805183</v>
      </c>
      <c r="U605" s="25">
        <f t="shared" si="294"/>
        <v>12581.338996631639</v>
      </c>
      <c r="V605" s="25">
        <f t="shared" si="274"/>
        <v>0.88002007581418273</v>
      </c>
      <c r="W605" s="25">
        <f t="shared" si="275"/>
        <v>3.5200803032567309</v>
      </c>
      <c r="X605" s="16">
        <f t="shared" si="276"/>
        <v>356.04210526316137</v>
      </c>
      <c r="Y605">
        <f t="shared" si="277"/>
        <v>50.369654223535164</v>
      </c>
      <c r="Z605">
        <f t="shared" si="278"/>
        <v>2.2922270514599785</v>
      </c>
      <c r="AA605">
        <f t="shared" si="279"/>
        <v>2.4103081427754063</v>
      </c>
      <c r="AB605">
        <f t="shared" si="266"/>
        <v>23.723562325179575</v>
      </c>
      <c r="AC605">
        <f t="shared" si="280"/>
        <v>46.891980514967258</v>
      </c>
      <c r="AD605">
        <f t="shared" si="281"/>
        <v>6.6338582136230038</v>
      </c>
      <c r="AE605">
        <f t="shared" si="282"/>
        <v>4.7047840656222917</v>
      </c>
      <c r="AF605">
        <f t="shared" si="283"/>
        <v>7.6116068424357195</v>
      </c>
      <c r="AG605">
        <f t="shared" si="267"/>
        <v>1.2922482835804672</v>
      </c>
      <c r="AH605" s="18">
        <f t="shared" si="284"/>
        <v>120.80000000000118</v>
      </c>
      <c r="AI605" s="18">
        <f t="shared" si="285"/>
        <v>72.400000000000489</v>
      </c>
      <c r="AJ605" s="28"/>
      <c r="AK605" s="29">
        <f t="shared" si="286"/>
        <v>15.275952027464339</v>
      </c>
      <c r="AL605" s="19">
        <f t="shared" si="287"/>
        <v>72.400000000000489</v>
      </c>
      <c r="AM605" s="18">
        <f t="shared" si="288"/>
        <v>4.7047840656222917</v>
      </c>
      <c r="AN605" s="18">
        <f t="shared" si="289"/>
        <v>7.6116068424357195</v>
      </c>
      <c r="AO605" s="19" t="str">
        <f t="shared" si="290"/>
        <v>N/A</v>
      </c>
      <c r="AP605" t="str">
        <f t="shared" si="291"/>
        <v>N/A</v>
      </c>
    </row>
    <row r="606" spans="12:42" x14ac:dyDescent="0.3">
      <c r="L606" s="25">
        <f t="shared" si="292"/>
        <v>8.8720016070087464</v>
      </c>
      <c r="N606" s="25">
        <f t="shared" si="293"/>
        <v>121.00000000000118</v>
      </c>
      <c r="O606" s="25">
        <f t="shared" si="268"/>
        <v>77.030992456478103</v>
      </c>
      <c r="P606" s="25">
        <f t="shared" si="269"/>
        <v>135.14209202890896</v>
      </c>
      <c r="Q606" s="25">
        <f t="shared" si="270"/>
        <v>67.571046014454481</v>
      </c>
      <c r="R606" s="25">
        <f t="shared" si="271"/>
        <v>1142.2967366068194</v>
      </c>
      <c r="S606" s="25">
        <f t="shared" si="272"/>
        <v>2.6830149749955252</v>
      </c>
      <c r="T606" s="25">
        <f t="shared" si="273"/>
        <v>22.376617520378819</v>
      </c>
      <c r="U606" s="25">
        <f t="shared" si="294"/>
        <v>12615.935737170948</v>
      </c>
      <c r="V606" s="25">
        <f t="shared" si="274"/>
        <v>0.87952524907214835</v>
      </c>
      <c r="W606" s="25">
        <f t="shared" si="275"/>
        <v>3.5181009962885934</v>
      </c>
      <c r="X606" s="16">
        <f t="shared" si="276"/>
        <v>356.63157894737196</v>
      </c>
      <c r="Y606">
        <f t="shared" si="277"/>
        <v>50.45304769079268</v>
      </c>
      <c r="Z606">
        <f t="shared" si="278"/>
        <v>2.2940273655352628</v>
      </c>
      <c r="AA606">
        <f t="shared" si="279"/>
        <v>2.4119440142339967</v>
      </c>
      <c r="AB606">
        <f t="shared" si="266"/>
        <v>23.762839746247757</v>
      </c>
      <c r="AC606">
        <f t="shared" si="280"/>
        <v>46.969616244296688</v>
      </c>
      <c r="AD606">
        <f t="shared" si="281"/>
        <v>6.6448414225859578</v>
      </c>
      <c r="AE606">
        <f t="shared" si="282"/>
        <v>4.711203073325855</v>
      </c>
      <c r="AF606">
        <f t="shared" si="283"/>
        <v>7.6180258501392828</v>
      </c>
      <c r="AG606">
        <f t="shared" si="267"/>
        <v>1.2933175831292407</v>
      </c>
      <c r="AH606" s="18">
        <f t="shared" si="284"/>
        <v>121.00000000000118</v>
      </c>
      <c r="AI606" s="18">
        <f t="shared" si="285"/>
        <v>72.400000000000489</v>
      </c>
      <c r="AJ606" s="28"/>
      <c r="AK606" s="29">
        <f t="shared" si="286"/>
        <v>15.275952027464339</v>
      </c>
      <c r="AL606" s="19">
        <f t="shared" si="287"/>
        <v>72.400000000000489</v>
      </c>
      <c r="AM606" s="18">
        <f t="shared" si="288"/>
        <v>4.711203073325855</v>
      </c>
      <c r="AN606" s="18">
        <f t="shared" si="289"/>
        <v>7.6180258501392828</v>
      </c>
      <c r="AO606" s="19" t="str">
        <f t="shared" si="290"/>
        <v>N/A</v>
      </c>
      <c r="AP606" t="str">
        <f t="shared" si="291"/>
        <v>N/A</v>
      </c>
    </row>
    <row r="607" spans="12:42" x14ac:dyDescent="0.3">
      <c r="L607" s="25">
        <f t="shared" si="292"/>
        <v>8.8867147108346316</v>
      </c>
      <c r="N607" s="25">
        <f t="shared" si="293"/>
        <v>121.20000000000118</v>
      </c>
      <c r="O607" s="25">
        <f t="shared" si="268"/>
        <v>77.158316410951613</v>
      </c>
      <c r="P607" s="25">
        <f t="shared" si="269"/>
        <v>135.36546738763442</v>
      </c>
      <c r="Q607" s="25">
        <f t="shared" si="270"/>
        <v>67.682733693817212</v>
      </c>
      <c r="R607" s="25">
        <f t="shared" si="271"/>
        <v>1144.1848303863346</v>
      </c>
      <c r="S607" s="25">
        <f t="shared" si="272"/>
        <v>2.6829934929293291</v>
      </c>
      <c r="T607" s="25">
        <f t="shared" si="273"/>
        <v>22.395192613102697</v>
      </c>
      <c r="U607" s="25">
        <f t="shared" si="294"/>
        <v>12650.57024021454</v>
      </c>
      <c r="V607" s="25">
        <f t="shared" si="274"/>
        <v>0.87903151709800353</v>
      </c>
      <c r="W607" s="25">
        <f t="shared" si="275"/>
        <v>3.5161260683920141</v>
      </c>
      <c r="X607" s="16">
        <f t="shared" si="276"/>
        <v>357.22105263158249</v>
      </c>
      <c r="Y607">
        <f t="shared" si="277"/>
        <v>50.536441158050188</v>
      </c>
      <c r="Z607">
        <f t="shared" si="278"/>
        <v>2.2958263214519832</v>
      </c>
      <c r="AA607">
        <f t="shared" si="279"/>
        <v>2.4135790283320806</v>
      </c>
      <c r="AB607">
        <f t="shared" si="266"/>
        <v>23.802117167315934</v>
      </c>
      <c r="AC607">
        <f t="shared" si="280"/>
        <v>47.047251973626118</v>
      </c>
      <c r="AD607">
        <f t="shared" si="281"/>
        <v>6.6558246315489118</v>
      </c>
      <c r="AE607">
        <f t="shared" si="282"/>
        <v>4.7176220810294183</v>
      </c>
      <c r="AF607">
        <f t="shared" si="283"/>
        <v>7.6244448578428461</v>
      </c>
      <c r="AG607">
        <f t="shared" si="267"/>
        <v>1.2943859993239488</v>
      </c>
      <c r="AH607" s="18">
        <f t="shared" si="284"/>
        <v>121.20000000000118</v>
      </c>
      <c r="AI607" s="18">
        <f t="shared" si="285"/>
        <v>72.400000000000489</v>
      </c>
      <c r="AJ607" s="28"/>
      <c r="AK607" s="29">
        <f t="shared" si="286"/>
        <v>15.275952027464339</v>
      </c>
      <c r="AL607" s="19">
        <f t="shared" si="287"/>
        <v>72.400000000000489</v>
      </c>
      <c r="AM607" s="18">
        <f t="shared" si="288"/>
        <v>4.7176220810294183</v>
      </c>
      <c r="AN607" s="18">
        <f t="shared" si="289"/>
        <v>7.6244448578428461</v>
      </c>
      <c r="AO607" s="19" t="str">
        <f t="shared" si="290"/>
        <v>N/A</v>
      </c>
      <c r="AP607" t="str">
        <f t="shared" si="291"/>
        <v>N/A</v>
      </c>
    </row>
    <row r="608" spans="12:42" x14ac:dyDescent="0.3">
      <c r="L608" s="25">
        <f t="shared" si="292"/>
        <v>8.9014278146605168</v>
      </c>
      <c r="N608" s="25">
        <f t="shared" si="293"/>
        <v>121.40000000000119</v>
      </c>
      <c r="O608" s="25">
        <f t="shared" si="268"/>
        <v>77.285640365425138</v>
      </c>
      <c r="P608" s="25">
        <f t="shared" si="269"/>
        <v>135.58884274635992</v>
      </c>
      <c r="Q608" s="25">
        <f t="shared" si="270"/>
        <v>67.794421373179958</v>
      </c>
      <c r="R608" s="25">
        <f t="shared" si="271"/>
        <v>1146.0729241658501</v>
      </c>
      <c r="S608" s="25">
        <f t="shared" si="272"/>
        <v>2.6829720816613554</v>
      </c>
      <c r="T608" s="25">
        <f t="shared" si="273"/>
        <v>22.413752313334431</v>
      </c>
      <c r="U608" s="25">
        <f t="shared" si="294"/>
        <v>12685.242484563963</v>
      </c>
      <c r="V608" s="25">
        <f t="shared" si="274"/>
        <v>0.87853887566909228</v>
      </c>
      <c r="W608" s="25">
        <f t="shared" si="275"/>
        <v>3.5141555026763691</v>
      </c>
      <c r="X608" s="16">
        <f t="shared" si="276"/>
        <v>357.81052631579308</v>
      </c>
      <c r="Y608">
        <f t="shared" si="277"/>
        <v>50.619834625307703</v>
      </c>
      <c r="Z608">
        <f t="shared" si="278"/>
        <v>2.297623922181887</v>
      </c>
      <c r="AA608">
        <f t="shared" si="279"/>
        <v>2.4152131856912944</v>
      </c>
      <c r="AB608">
        <f t="shared" si="266"/>
        <v>23.841394588384112</v>
      </c>
      <c r="AC608">
        <f t="shared" si="280"/>
        <v>47.124887702955519</v>
      </c>
      <c r="AD608">
        <f t="shared" si="281"/>
        <v>6.6668078405118614</v>
      </c>
      <c r="AE608">
        <f t="shared" si="282"/>
        <v>4.7240410887329798</v>
      </c>
      <c r="AF608">
        <f t="shared" si="283"/>
        <v>7.6308638655464076</v>
      </c>
      <c r="AG608">
        <f t="shared" si="267"/>
        <v>1.2954535343502116</v>
      </c>
      <c r="AH608" s="18">
        <f t="shared" si="284"/>
        <v>121.40000000000119</v>
      </c>
      <c r="AI608" s="18">
        <f t="shared" si="285"/>
        <v>72.400000000000489</v>
      </c>
      <c r="AJ608" s="28"/>
      <c r="AK608" s="29">
        <f t="shared" si="286"/>
        <v>15.275952027464339</v>
      </c>
      <c r="AL608" s="19">
        <f t="shared" si="287"/>
        <v>72.400000000000489</v>
      </c>
      <c r="AM608" s="18">
        <f t="shared" si="288"/>
        <v>4.7240410887329798</v>
      </c>
      <c r="AN608" s="18">
        <f t="shared" si="289"/>
        <v>7.6308638655464076</v>
      </c>
      <c r="AO608" s="19" t="str">
        <f t="shared" si="290"/>
        <v>N/A</v>
      </c>
      <c r="AP608" t="str">
        <f t="shared" si="291"/>
        <v>N/A</v>
      </c>
    </row>
    <row r="609" spans="12:42" x14ac:dyDescent="0.3">
      <c r="L609" s="25">
        <f t="shared" si="292"/>
        <v>8.916140918486402</v>
      </c>
      <c r="N609" s="25">
        <f t="shared" si="293"/>
        <v>121.60000000000119</v>
      </c>
      <c r="O609" s="25">
        <f t="shared" si="268"/>
        <v>77.412964319898649</v>
      </c>
      <c r="P609" s="25">
        <f t="shared" si="269"/>
        <v>135.81221810508535</v>
      </c>
      <c r="Q609" s="25">
        <f t="shared" si="270"/>
        <v>67.906109052542675</v>
      </c>
      <c r="R609" s="25">
        <f t="shared" si="271"/>
        <v>1147.9610179453653</v>
      </c>
      <c r="S609" s="25">
        <f t="shared" si="272"/>
        <v>2.682950740842188</v>
      </c>
      <c r="T609" s="25">
        <f t="shared" si="273"/>
        <v>22.432296659272978</v>
      </c>
      <c r="U609" s="25">
        <f t="shared" si="294"/>
        <v>12719.95244906759</v>
      </c>
      <c r="V609" s="25">
        <f t="shared" si="274"/>
        <v>0.87804732058596946</v>
      </c>
      <c r="W609" s="25">
        <f t="shared" si="275"/>
        <v>3.5121892823438778</v>
      </c>
      <c r="X609" s="16">
        <f t="shared" si="276"/>
        <v>358.4000000000035</v>
      </c>
      <c r="Y609">
        <f t="shared" si="277"/>
        <v>50.703228092565197</v>
      </c>
      <c r="Z609">
        <f t="shared" si="278"/>
        <v>2.2994201706862989</v>
      </c>
      <c r="AA609">
        <f t="shared" si="279"/>
        <v>2.4168464869377386</v>
      </c>
      <c r="AB609">
        <f t="shared" si="266"/>
        <v>23.88067200945229</v>
      </c>
      <c r="AC609">
        <f t="shared" si="280"/>
        <v>47.20252343228492</v>
      </c>
      <c r="AD609">
        <f t="shared" si="281"/>
        <v>6.6777910494748118</v>
      </c>
      <c r="AE609">
        <f t="shared" si="282"/>
        <v>4.7304600964365404</v>
      </c>
      <c r="AF609">
        <f t="shared" si="283"/>
        <v>7.6372828732499682</v>
      </c>
      <c r="AG609">
        <f t="shared" si="267"/>
        <v>1.2965201903846511</v>
      </c>
      <c r="AH609" s="18">
        <f t="shared" si="284"/>
        <v>121.60000000000119</v>
      </c>
      <c r="AI609" s="18">
        <f t="shared" si="285"/>
        <v>72.400000000000489</v>
      </c>
      <c r="AJ609" s="28"/>
      <c r="AK609" s="29">
        <f t="shared" si="286"/>
        <v>15.275952027464339</v>
      </c>
      <c r="AL609" s="19">
        <f t="shared" si="287"/>
        <v>72.400000000000489</v>
      </c>
      <c r="AM609" s="18">
        <f t="shared" si="288"/>
        <v>4.7304600964365404</v>
      </c>
      <c r="AN609" s="18">
        <f t="shared" si="289"/>
        <v>7.6372828732499682</v>
      </c>
      <c r="AO609" s="19" t="str">
        <f t="shared" si="290"/>
        <v>N/A</v>
      </c>
      <c r="AP609" t="str">
        <f t="shared" si="291"/>
        <v>N/A</v>
      </c>
    </row>
    <row r="610" spans="12:42" x14ac:dyDescent="0.3">
      <c r="L610" s="25">
        <f t="shared" si="292"/>
        <v>8.9308540223122872</v>
      </c>
      <c r="N610" s="25">
        <f t="shared" si="293"/>
        <v>121.80000000000119</v>
      </c>
      <c r="O610" s="25">
        <f t="shared" si="268"/>
        <v>77.540288274372173</v>
      </c>
      <c r="P610" s="25">
        <f t="shared" si="269"/>
        <v>136.03559346381084</v>
      </c>
      <c r="Q610" s="25">
        <f t="shared" si="270"/>
        <v>68.01779673190542</v>
      </c>
      <c r="R610" s="25">
        <f t="shared" si="271"/>
        <v>1149.8491117248811</v>
      </c>
      <c r="S610" s="25">
        <f t="shared" si="272"/>
        <v>2.6829294701247033</v>
      </c>
      <c r="T610" s="25">
        <f t="shared" si="273"/>
        <v>22.450825688959601</v>
      </c>
      <c r="U610" s="25">
        <f t="shared" si="294"/>
        <v>12754.700112620443</v>
      </c>
      <c r="V610" s="25">
        <f t="shared" si="274"/>
        <v>0.8775568476722323</v>
      </c>
      <c r="W610" s="25">
        <f t="shared" si="275"/>
        <v>3.5102273906889292</v>
      </c>
      <c r="X610" s="16">
        <f t="shared" si="276"/>
        <v>358.98947368421409</v>
      </c>
      <c r="Y610">
        <f t="shared" si="277"/>
        <v>50.786621559822713</v>
      </c>
      <c r="Z610">
        <f t="shared" si="278"/>
        <v>2.3012150699161715</v>
      </c>
      <c r="AA610">
        <f t="shared" si="279"/>
        <v>2.4184789327019103</v>
      </c>
      <c r="AB610">
        <f t="shared" si="266"/>
        <v>23.919949430520468</v>
      </c>
      <c r="AC610">
        <f t="shared" si="280"/>
        <v>47.280159161614321</v>
      </c>
      <c r="AD610">
        <f t="shared" si="281"/>
        <v>6.6887742584377614</v>
      </c>
      <c r="AE610">
        <f t="shared" si="282"/>
        <v>4.7368791041401019</v>
      </c>
      <c r="AF610">
        <f t="shared" si="283"/>
        <v>7.6437018809535306</v>
      </c>
      <c r="AG610">
        <f t="shared" si="267"/>
        <v>1.2975859695949432</v>
      </c>
      <c r="AH610" s="18">
        <f t="shared" si="284"/>
        <v>121.80000000000119</v>
      </c>
      <c r="AI610" s="18">
        <f t="shared" si="285"/>
        <v>72.400000000000489</v>
      </c>
      <c r="AJ610" s="28"/>
      <c r="AK610" s="29">
        <f t="shared" si="286"/>
        <v>15.275952027464339</v>
      </c>
      <c r="AL610" s="19">
        <f t="shared" si="287"/>
        <v>72.400000000000489</v>
      </c>
      <c r="AM610" s="18">
        <f t="shared" si="288"/>
        <v>4.7368791041401019</v>
      </c>
      <c r="AN610" s="18">
        <f t="shared" si="289"/>
        <v>7.6437018809535306</v>
      </c>
      <c r="AO610" s="19" t="str">
        <f t="shared" si="290"/>
        <v>N/A</v>
      </c>
      <c r="AP610" t="str">
        <f t="shared" si="291"/>
        <v>N/A</v>
      </c>
    </row>
    <row r="611" spans="12:42" x14ac:dyDescent="0.3">
      <c r="L611" s="25">
        <f t="shared" si="292"/>
        <v>8.9455671261381724</v>
      </c>
      <c r="N611" s="25">
        <f t="shared" si="293"/>
        <v>122.00000000000119</v>
      </c>
      <c r="O611" s="25">
        <f t="shared" si="268"/>
        <v>77.667612228845684</v>
      </c>
      <c r="P611" s="25">
        <f t="shared" si="269"/>
        <v>136.2589688225363</v>
      </c>
      <c r="Q611" s="25">
        <f t="shared" si="270"/>
        <v>68.129484411268152</v>
      </c>
      <c r="R611" s="25">
        <f t="shared" si="271"/>
        <v>1151.7372055043961</v>
      </c>
      <c r="S611" s="25">
        <f t="shared" si="272"/>
        <v>2.6829082691640576</v>
      </c>
      <c r="T611" s="25">
        <f t="shared" si="273"/>
        <v>22.46933944027872</v>
      </c>
      <c r="U611" s="25">
        <f t="shared" si="294"/>
        <v>12789.485454164018</v>
      </c>
      <c r="V611" s="25">
        <f t="shared" si="274"/>
        <v>0.8770674527743606</v>
      </c>
      <c r="W611" s="25">
        <f t="shared" si="275"/>
        <v>3.5082698110974424</v>
      </c>
      <c r="X611" s="16">
        <f t="shared" si="276"/>
        <v>359.57894736842462</v>
      </c>
      <c r="Y611">
        <f t="shared" si="277"/>
        <v>50.870015027080221</v>
      </c>
      <c r="Z611">
        <f t="shared" si="278"/>
        <v>2.3030086228121305</v>
      </c>
      <c r="AA611">
        <f t="shared" si="279"/>
        <v>2.42011052361863</v>
      </c>
      <c r="AB611">
        <f t="shared" si="266"/>
        <v>23.959226851588646</v>
      </c>
      <c r="AC611">
        <f t="shared" si="280"/>
        <v>47.357794890943751</v>
      </c>
      <c r="AD611">
        <f t="shared" si="281"/>
        <v>6.6997574674007154</v>
      </c>
      <c r="AE611">
        <f t="shared" si="282"/>
        <v>4.7432981118436652</v>
      </c>
      <c r="AF611">
        <f t="shared" si="283"/>
        <v>7.6501208886570931</v>
      </c>
      <c r="AG611">
        <f t="shared" si="267"/>
        <v>1.298650874139869</v>
      </c>
      <c r="AH611" s="18">
        <f t="shared" si="284"/>
        <v>122.00000000000119</v>
      </c>
      <c r="AI611" s="18">
        <f t="shared" si="285"/>
        <v>72.400000000000489</v>
      </c>
      <c r="AJ611" s="28"/>
      <c r="AK611" s="29">
        <f t="shared" si="286"/>
        <v>15.275952027464339</v>
      </c>
      <c r="AL611" s="19">
        <f t="shared" si="287"/>
        <v>72.400000000000489</v>
      </c>
      <c r="AM611" s="18">
        <f t="shared" si="288"/>
        <v>4.7432981118436652</v>
      </c>
      <c r="AN611" s="18">
        <f t="shared" si="289"/>
        <v>7.6501208886570931</v>
      </c>
      <c r="AO611" s="19" t="str">
        <f t="shared" si="290"/>
        <v>N/A</v>
      </c>
      <c r="AP611" t="str">
        <f t="shared" si="291"/>
        <v>N/A</v>
      </c>
    </row>
    <row r="612" spans="12:42" x14ac:dyDescent="0.3">
      <c r="L612" s="25">
        <f t="shared" si="292"/>
        <v>8.9602802299640576</v>
      </c>
      <c r="N612" s="25">
        <f t="shared" si="293"/>
        <v>122.2000000000012</v>
      </c>
      <c r="O612" s="25">
        <f t="shared" si="268"/>
        <v>77.794936183319209</v>
      </c>
      <c r="P612" s="25">
        <f t="shared" si="269"/>
        <v>136.48234418126179</v>
      </c>
      <c r="Q612" s="25">
        <f t="shared" si="270"/>
        <v>68.241172090630897</v>
      </c>
      <c r="R612" s="25">
        <f t="shared" si="271"/>
        <v>1153.6252992839118</v>
      </c>
      <c r="S612" s="25">
        <f t="shared" si="272"/>
        <v>2.6828871376176626</v>
      </c>
      <c r="T612" s="25">
        <f t="shared" si="273"/>
        <v>22.487837950958877</v>
      </c>
      <c r="U612" s="25">
        <f t="shared" si="294"/>
        <v>12824.308452686073</v>
      </c>
      <c r="V612" s="25">
        <f t="shared" si="274"/>
        <v>0.87657913176154845</v>
      </c>
      <c r="W612" s="25">
        <f t="shared" si="275"/>
        <v>3.5063165270461938</v>
      </c>
      <c r="X612" s="16">
        <f t="shared" si="276"/>
        <v>360.16842105263521</v>
      </c>
      <c r="Y612">
        <f t="shared" si="277"/>
        <v>50.953408494337737</v>
      </c>
      <c r="Z612">
        <f t="shared" si="278"/>
        <v>2.3048008323045241</v>
      </c>
      <c r="AA612">
        <f t="shared" si="279"/>
        <v>2.421741260326975</v>
      </c>
      <c r="AB612">
        <f t="shared" si="266"/>
        <v>23.998504272656824</v>
      </c>
      <c r="AC612">
        <f t="shared" si="280"/>
        <v>47.435430620273181</v>
      </c>
      <c r="AD612">
        <f t="shared" si="281"/>
        <v>6.7107406763636694</v>
      </c>
      <c r="AE612">
        <f t="shared" si="282"/>
        <v>4.7497171195472285</v>
      </c>
      <c r="AF612">
        <f t="shared" si="283"/>
        <v>7.6565398963606563</v>
      </c>
      <c r="AG612">
        <f t="shared" si="267"/>
        <v>1.2997149061693658</v>
      </c>
      <c r="AH612" s="18">
        <f t="shared" si="284"/>
        <v>122.2000000000012</v>
      </c>
      <c r="AI612" s="18">
        <f t="shared" si="285"/>
        <v>72.400000000000489</v>
      </c>
      <c r="AJ612" s="28"/>
      <c r="AK612" s="29">
        <f t="shared" si="286"/>
        <v>15.275952027464339</v>
      </c>
      <c r="AL612" s="19">
        <f t="shared" si="287"/>
        <v>72.400000000000489</v>
      </c>
      <c r="AM612" s="18">
        <f t="shared" si="288"/>
        <v>4.7497171195472285</v>
      </c>
      <c r="AN612" s="18">
        <f t="shared" si="289"/>
        <v>7.6565398963606563</v>
      </c>
      <c r="AO612" s="19" t="str">
        <f t="shared" si="290"/>
        <v>N/A</v>
      </c>
      <c r="AP612" t="str">
        <f t="shared" si="291"/>
        <v>N/A</v>
      </c>
    </row>
    <row r="613" spans="12:42" x14ac:dyDescent="0.3">
      <c r="L613" s="25">
        <f t="shared" si="292"/>
        <v>8.9749933337899428</v>
      </c>
      <c r="N613" s="25">
        <f t="shared" si="293"/>
        <v>122.4000000000012</v>
      </c>
      <c r="O613" s="25">
        <f t="shared" si="268"/>
        <v>77.922260137792719</v>
      </c>
      <c r="P613" s="25">
        <f t="shared" si="269"/>
        <v>136.70571953998723</v>
      </c>
      <c r="Q613" s="25">
        <f t="shared" si="270"/>
        <v>68.352859769993614</v>
      </c>
      <c r="R613" s="25">
        <f t="shared" si="271"/>
        <v>1155.513393063427</v>
      </c>
      <c r="S613" s="25">
        <f t="shared" si="272"/>
        <v>2.6828660751451712</v>
      </c>
      <c r="T613" s="25">
        <f t="shared" si="273"/>
        <v>22.506321258573582</v>
      </c>
      <c r="U613" s="25">
        <f t="shared" si="294"/>
        <v>12859.169087220487</v>
      </c>
      <c r="V613" s="25">
        <f t="shared" si="274"/>
        <v>0.87609188052554909</v>
      </c>
      <c r="W613" s="25">
        <f t="shared" si="275"/>
        <v>3.5043675221021964</v>
      </c>
      <c r="X613" s="16">
        <f t="shared" si="276"/>
        <v>360.75789473684563</v>
      </c>
      <c r="Y613">
        <f t="shared" si="277"/>
        <v>51.036801961595231</v>
      </c>
      <c r="Z613">
        <f t="shared" si="278"/>
        <v>2.3065917013134709</v>
      </c>
      <c r="AA613">
        <f t="shared" si="279"/>
        <v>2.4233711434702134</v>
      </c>
      <c r="AB613">
        <f t="shared" si="266"/>
        <v>24.037781693725002</v>
      </c>
      <c r="AC613">
        <f t="shared" si="280"/>
        <v>47.513066349602582</v>
      </c>
      <c r="AD613">
        <f t="shared" si="281"/>
        <v>6.721723885326619</v>
      </c>
      <c r="AE613">
        <f t="shared" si="282"/>
        <v>4.75613612725079</v>
      </c>
      <c r="AF613">
        <f t="shared" si="283"/>
        <v>7.6629589040642188</v>
      </c>
      <c r="AG613">
        <f t="shared" si="267"/>
        <v>1.3007780678245773</v>
      </c>
      <c r="AH613" s="18">
        <f t="shared" si="284"/>
        <v>122.4000000000012</v>
      </c>
      <c r="AI613" s="18">
        <f t="shared" si="285"/>
        <v>72.400000000000489</v>
      </c>
      <c r="AJ613" s="28"/>
      <c r="AK613" s="29">
        <f t="shared" si="286"/>
        <v>15.275952027464339</v>
      </c>
      <c r="AL613" s="19">
        <f t="shared" si="287"/>
        <v>72.400000000000489</v>
      </c>
      <c r="AM613" s="18">
        <f t="shared" si="288"/>
        <v>4.75613612725079</v>
      </c>
      <c r="AN613" s="18">
        <f t="shared" si="289"/>
        <v>7.6629589040642188</v>
      </c>
      <c r="AO613" s="19" t="str">
        <f t="shared" si="290"/>
        <v>N/A</v>
      </c>
      <c r="AP613" t="str">
        <f t="shared" si="291"/>
        <v>N/A</v>
      </c>
    </row>
    <row r="614" spans="12:42" x14ac:dyDescent="0.3">
      <c r="L614" s="25">
        <f t="shared" si="292"/>
        <v>8.989706437615828</v>
      </c>
      <c r="N614" s="25">
        <f t="shared" si="293"/>
        <v>122.6000000000012</v>
      </c>
      <c r="O614" s="25">
        <f t="shared" si="268"/>
        <v>78.049584092266244</v>
      </c>
      <c r="P614" s="25">
        <f t="shared" si="269"/>
        <v>136.92909489871272</v>
      </c>
      <c r="Q614" s="25">
        <f t="shared" si="270"/>
        <v>68.46454744935636</v>
      </c>
      <c r="R614" s="25">
        <f t="shared" si="271"/>
        <v>1157.4014868429426</v>
      </c>
      <c r="S614" s="25">
        <f t="shared" si="272"/>
        <v>2.6828450814084577</v>
      </c>
      <c r="T614" s="25">
        <f t="shared" si="273"/>
        <v>22.52478940054224</v>
      </c>
      <c r="U614" s="25">
        <f t="shared" si="294"/>
        <v>12894.067336847069</v>
      </c>
      <c r="V614" s="25">
        <f t="shared" si="274"/>
        <v>0.875605694980509</v>
      </c>
      <c r="W614" s="25">
        <f t="shared" si="275"/>
        <v>3.502422779922036</v>
      </c>
      <c r="X614" s="16">
        <f t="shared" si="276"/>
        <v>361.34736842105622</v>
      </c>
      <c r="Y614">
        <f t="shared" si="277"/>
        <v>51.120195428852746</v>
      </c>
      <c r="Z614">
        <f t="shared" si="278"/>
        <v>2.3083812327489088</v>
      </c>
      <c r="AA614">
        <f t="shared" si="279"/>
        <v>2.425000173695735</v>
      </c>
      <c r="AB614">
        <f t="shared" si="266"/>
        <v>24.07705911479318</v>
      </c>
      <c r="AC614">
        <f t="shared" si="280"/>
        <v>47.590702078932011</v>
      </c>
      <c r="AD614">
        <f t="shared" si="281"/>
        <v>6.732707094289573</v>
      </c>
      <c r="AE614">
        <f t="shared" si="282"/>
        <v>4.7625551349543533</v>
      </c>
      <c r="AF614">
        <f t="shared" si="283"/>
        <v>7.6693779117677812</v>
      </c>
      <c r="AG614">
        <f t="shared" si="267"/>
        <v>1.3018403612379046</v>
      </c>
      <c r="AH614" s="18">
        <f t="shared" si="284"/>
        <v>122.6000000000012</v>
      </c>
      <c r="AI614" s="18">
        <f t="shared" si="285"/>
        <v>72.400000000000489</v>
      </c>
      <c r="AJ614" s="28"/>
      <c r="AK614" s="29">
        <f t="shared" si="286"/>
        <v>15.275952027464339</v>
      </c>
      <c r="AL614" s="19">
        <f t="shared" si="287"/>
        <v>72.400000000000489</v>
      </c>
      <c r="AM614" s="18">
        <f t="shared" si="288"/>
        <v>4.7625551349543533</v>
      </c>
      <c r="AN614" s="18">
        <f t="shared" si="289"/>
        <v>7.6693779117677812</v>
      </c>
      <c r="AO614" s="19" t="str">
        <f t="shared" si="290"/>
        <v>N/A</v>
      </c>
      <c r="AP614" t="str">
        <f t="shared" si="291"/>
        <v>N/A</v>
      </c>
    </row>
    <row r="615" spans="12:42" x14ac:dyDescent="0.3">
      <c r="L615" s="25">
        <f t="shared" si="292"/>
        <v>9.0044195414417132</v>
      </c>
      <c r="N615" s="25">
        <f t="shared" si="293"/>
        <v>122.80000000000121</v>
      </c>
      <c r="O615" s="25">
        <f t="shared" si="268"/>
        <v>78.176908046739769</v>
      </c>
      <c r="P615" s="25">
        <f t="shared" si="269"/>
        <v>137.15247025743821</v>
      </c>
      <c r="Q615" s="25">
        <f t="shared" si="270"/>
        <v>68.576235128719105</v>
      </c>
      <c r="R615" s="25">
        <f t="shared" si="271"/>
        <v>1159.2895806224581</v>
      </c>
      <c r="S615" s="25">
        <f t="shared" si="272"/>
        <v>2.6828241560715993</v>
      </c>
      <c r="T615" s="25">
        <f t="shared" si="273"/>
        <v>22.543242414131015</v>
      </c>
      <c r="U615" s="25">
        <f t="shared" si="294"/>
        <v>12929.003180691383</v>
      </c>
      <c r="V615" s="25">
        <f t="shared" si="274"/>
        <v>0.87512057106281471</v>
      </c>
      <c r="W615" s="25">
        <f t="shared" si="275"/>
        <v>3.5004822842512588</v>
      </c>
      <c r="X615" s="16">
        <f t="shared" si="276"/>
        <v>361.93684210526686</v>
      </c>
      <c r="Y615">
        <f t="shared" si="277"/>
        <v>51.203588896110276</v>
      </c>
      <c r="Z615">
        <f t="shared" si="278"/>
        <v>2.3101694295106392</v>
      </c>
      <c r="AA615">
        <f t="shared" si="279"/>
        <v>2.4266283516549874</v>
      </c>
      <c r="AB615">
        <f t="shared" si="266"/>
        <v>24.116336535861361</v>
      </c>
      <c r="AC615">
        <f t="shared" si="280"/>
        <v>47.668337808261441</v>
      </c>
      <c r="AD615">
        <f t="shared" si="281"/>
        <v>6.7436903032525271</v>
      </c>
      <c r="AE615">
        <f t="shared" si="282"/>
        <v>4.7689741426579166</v>
      </c>
      <c r="AF615">
        <f t="shared" si="283"/>
        <v>7.6757969194713445</v>
      </c>
      <c r="AG615">
        <f t="shared" si="267"/>
        <v>1.3029017885330554</v>
      </c>
      <c r="AH615" s="18">
        <f t="shared" si="284"/>
        <v>122.80000000000121</v>
      </c>
      <c r="AI615" s="18">
        <f t="shared" si="285"/>
        <v>72.400000000000489</v>
      </c>
      <c r="AJ615" s="28"/>
      <c r="AK615" s="29">
        <f t="shared" si="286"/>
        <v>15.275952027464339</v>
      </c>
      <c r="AL615" s="19">
        <f t="shared" si="287"/>
        <v>72.400000000000489</v>
      </c>
      <c r="AM615" s="18">
        <f t="shared" si="288"/>
        <v>4.7689741426579166</v>
      </c>
      <c r="AN615" s="18">
        <f t="shared" si="289"/>
        <v>7.6757969194713445</v>
      </c>
      <c r="AO615" s="19" t="str">
        <f t="shared" si="290"/>
        <v>N/A</v>
      </c>
      <c r="AP615" t="str">
        <f t="shared" si="291"/>
        <v>N/A</v>
      </c>
    </row>
    <row r="616" spans="12:42" x14ac:dyDescent="0.3">
      <c r="L616" s="25">
        <f t="shared" si="292"/>
        <v>9.0191326452675984</v>
      </c>
      <c r="N616" s="25">
        <f t="shared" si="293"/>
        <v>123.00000000000121</v>
      </c>
      <c r="O616" s="25">
        <f t="shared" si="268"/>
        <v>78.304232001213279</v>
      </c>
      <c r="P616" s="25">
        <f t="shared" si="269"/>
        <v>137.37584561616367</v>
      </c>
      <c r="Q616" s="25">
        <f t="shared" si="270"/>
        <v>68.687922808081836</v>
      </c>
      <c r="R616" s="25">
        <f t="shared" si="271"/>
        <v>1161.1776744019733</v>
      </c>
      <c r="S616" s="25">
        <f t="shared" si="272"/>
        <v>2.6828032988008581</v>
      </c>
      <c r="T616" s="25">
        <f t="shared" si="273"/>
        <v>22.561680336453698</v>
      </c>
      <c r="U616" s="25">
        <f t="shared" si="294"/>
        <v>12963.976597924553</v>
      </c>
      <c r="V616" s="25">
        <f t="shared" si="274"/>
        <v>0.87463650473093235</v>
      </c>
      <c r="W616" s="25">
        <f t="shared" si="275"/>
        <v>3.4985460189237294</v>
      </c>
      <c r="X616" s="16">
        <f t="shared" si="276"/>
        <v>362.52631578947734</v>
      </c>
      <c r="Y616">
        <f t="shared" si="277"/>
        <v>51.286982363367777</v>
      </c>
      <c r="Z616">
        <f t="shared" si="278"/>
        <v>2.311956294488374</v>
      </c>
      <c r="AA616">
        <f t="shared" si="279"/>
        <v>2.4282556780034068</v>
      </c>
      <c r="AB616">
        <f t="shared" si="266"/>
        <v>24.155613956929539</v>
      </c>
      <c r="AC616">
        <f t="shared" si="280"/>
        <v>47.745973537590842</v>
      </c>
      <c r="AD616">
        <f t="shared" si="281"/>
        <v>6.7546735122154766</v>
      </c>
      <c r="AE616">
        <f t="shared" si="282"/>
        <v>4.7753931503614782</v>
      </c>
      <c r="AF616">
        <f t="shared" si="283"/>
        <v>7.6822159271749069</v>
      </c>
      <c r="AG616">
        <f t="shared" si="267"/>
        <v>1.3039623518250945</v>
      </c>
      <c r="AH616" s="18">
        <f t="shared" si="284"/>
        <v>123.00000000000121</v>
      </c>
      <c r="AI616" s="18">
        <f t="shared" si="285"/>
        <v>72.400000000000489</v>
      </c>
      <c r="AJ616" s="28"/>
      <c r="AK616" s="29">
        <f t="shared" si="286"/>
        <v>15.275952027464339</v>
      </c>
      <c r="AL616" s="19">
        <f t="shared" si="287"/>
        <v>72.400000000000489</v>
      </c>
      <c r="AM616" s="18">
        <f t="shared" si="288"/>
        <v>4.7753931503614782</v>
      </c>
      <c r="AN616" s="18">
        <f t="shared" si="289"/>
        <v>7.6822159271749069</v>
      </c>
      <c r="AO616" s="19" t="str">
        <f t="shared" si="290"/>
        <v>N/A</v>
      </c>
      <c r="AP616" t="str">
        <f t="shared" si="291"/>
        <v>N/A</v>
      </c>
    </row>
    <row r="617" spans="12:42" x14ac:dyDescent="0.3">
      <c r="L617" s="25">
        <f t="shared" si="292"/>
        <v>9.0338457490934836</v>
      </c>
      <c r="N617" s="25">
        <f t="shared" si="293"/>
        <v>123.20000000000121</v>
      </c>
      <c r="O617" s="25">
        <f t="shared" si="268"/>
        <v>78.431555955686804</v>
      </c>
      <c r="P617" s="25">
        <f t="shared" si="269"/>
        <v>137.59922097488914</v>
      </c>
      <c r="Q617" s="25">
        <f t="shared" si="270"/>
        <v>68.799610487444568</v>
      </c>
      <c r="R617" s="25">
        <f t="shared" si="271"/>
        <v>1163.0657681814887</v>
      </c>
      <c r="S617" s="25">
        <f t="shared" si="272"/>
        <v>2.6827825092646655</v>
      </c>
      <c r="T617" s="25">
        <f t="shared" si="273"/>
        <v>22.580103204472607</v>
      </c>
      <c r="U617" s="25">
        <f t="shared" si="294"/>
        <v>12998.987567763153</v>
      </c>
      <c r="V617" s="25">
        <f t="shared" si="274"/>
        <v>0.87415349196525505</v>
      </c>
      <c r="W617" s="25">
        <f t="shared" si="275"/>
        <v>3.4966139678610202</v>
      </c>
      <c r="X617" s="16">
        <f t="shared" si="276"/>
        <v>363.11578947368787</v>
      </c>
      <c r="Y617">
        <f t="shared" si="277"/>
        <v>51.370375830625285</v>
      </c>
      <c r="Z617">
        <f t="shared" si="278"/>
        <v>2.3137418305617876</v>
      </c>
      <c r="AA617">
        <f t="shared" si="279"/>
        <v>2.4298821534003618</v>
      </c>
      <c r="AB617">
        <f t="shared" si="266"/>
        <v>24.194891377997717</v>
      </c>
      <c r="AC617">
        <f t="shared" si="280"/>
        <v>47.823609266920243</v>
      </c>
      <c r="AD617">
        <f t="shared" si="281"/>
        <v>6.7656567211784271</v>
      </c>
      <c r="AE617">
        <f t="shared" si="282"/>
        <v>4.7818121580650397</v>
      </c>
      <c r="AF617">
        <f t="shared" si="283"/>
        <v>7.6886349348784675</v>
      </c>
      <c r="AG617">
        <f t="shared" si="267"/>
        <v>1.3050220532204919</v>
      </c>
      <c r="AH617" s="18">
        <f t="shared" si="284"/>
        <v>123.20000000000121</v>
      </c>
      <c r="AI617" s="18">
        <f t="shared" si="285"/>
        <v>72.400000000000489</v>
      </c>
      <c r="AJ617" s="28"/>
      <c r="AK617" s="29">
        <f t="shared" si="286"/>
        <v>15.275952027464339</v>
      </c>
      <c r="AL617" s="19">
        <f t="shared" si="287"/>
        <v>72.400000000000489</v>
      </c>
      <c r="AM617" s="18">
        <f t="shared" si="288"/>
        <v>4.7818121580650397</v>
      </c>
      <c r="AN617" s="18">
        <f t="shared" si="289"/>
        <v>7.6886349348784675</v>
      </c>
      <c r="AO617" s="19" t="str">
        <f t="shared" si="290"/>
        <v>N/A</v>
      </c>
      <c r="AP617" t="str">
        <f t="shared" si="291"/>
        <v>N/A</v>
      </c>
    </row>
    <row r="618" spans="12:42" x14ac:dyDescent="0.3">
      <c r="L618" s="25">
        <f t="shared" si="292"/>
        <v>9.0485588529193688</v>
      </c>
      <c r="N618" s="25">
        <f t="shared" si="293"/>
        <v>123.40000000000121</v>
      </c>
      <c r="O618" s="25">
        <f t="shared" si="268"/>
        <v>78.558879910160314</v>
      </c>
      <c r="P618" s="25">
        <f t="shared" si="269"/>
        <v>137.8225963336146</v>
      </c>
      <c r="Q618" s="25">
        <f t="shared" si="270"/>
        <v>68.911298166807299</v>
      </c>
      <c r="R618" s="25">
        <f t="shared" si="271"/>
        <v>1164.9538619610041</v>
      </c>
      <c r="S618" s="25">
        <f t="shared" si="272"/>
        <v>2.6827617871336007</v>
      </c>
      <c r="T618" s="25">
        <f t="shared" si="273"/>
        <v>22.598511054999435</v>
      </c>
      <c r="U618" s="25">
        <f t="shared" si="294"/>
        <v>13034.036069468975</v>
      </c>
      <c r="V618" s="25">
        <f t="shared" si="274"/>
        <v>0.87367152876794607</v>
      </c>
      <c r="W618" s="25">
        <f t="shared" si="275"/>
        <v>3.4946861150717843</v>
      </c>
      <c r="X618" s="16">
        <f t="shared" si="276"/>
        <v>363.70526315789834</v>
      </c>
      <c r="Y618">
        <f t="shared" si="277"/>
        <v>51.453769297882779</v>
      </c>
      <c r="Z618">
        <f t="shared" si="278"/>
        <v>2.3155260406005556</v>
      </c>
      <c r="AA618">
        <f t="shared" si="279"/>
        <v>2.4315077785090802</v>
      </c>
      <c r="AB618">
        <f t="shared" si="266"/>
        <v>24.234168799065895</v>
      </c>
      <c r="AC618">
        <f t="shared" si="280"/>
        <v>47.901244996249673</v>
      </c>
      <c r="AD618">
        <f t="shared" si="281"/>
        <v>6.7766399301413802</v>
      </c>
      <c r="AE618">
        <f t="shared" si="282"/>
        <v>4.788231165768603</v>
      </c>
      <c r="AF618">
        <f t="shared" si="283"/>
        <v>7.6950539425820308</v>
      </c>
      <c r="AG618">
        <f t="shared" si="267"/>
        <v>1.3060808948171725</v>
      </c>
      <c r="AH618" s="18">
        <f t="shared" si="284"/>
        <v>123.40000000000121</v>
      </c>
      <c r="AI618" s="18">
        <f t="shared" si="285"/>
        <v>72.400000000000489</v>
      </c>
      <c r="AJ618" s="28"/>
      <c r="AK618" s="29">
        <f t="shared" si="286"/>
        <v>15.275952027464339</v>
      </c>
      <c r="AL618" s="19">
        <f t="shared" si="287"/>
        <v>72.400000000000489</v>
      </c>
      <c r="AM618" s="18">
        <f t="shared" si="288"/>
        <v>4.788231165768603</v>
      </c>
      <c r="AN618" s="18">
        <f t="shared" si="289"/>
        <v>7.6950539425820308</v>
      </c>
      <c r="AO618" s="19" t="str">
        <f t="shared" si="290"/>
        <v>N/A</v>
      </c>
      <c r="AP618" t="str">
        <f t="shared" si="291"/>
        <v>N/A</v>
      </c>
    </row>
    <row r="619" spans="12:42" x14ac:dyDescent="0.3">
      <c r="L619" s="25">
        <f t="shared" si="292"/>
        <v>9.063271956745254</v>
      </c>
      <c r="N619" s="25">
        <f t="shared" si="293"/>
        <v>123.60000000000122</v>
      </c>
      <c r="O619" s="25">
        <f t="shared" si="268"/>
        <v>78.686203864633839</v>
      </c>
      <c r="P619" s="25">
        <f t="shared" si="269"/>
        <v>138.04597169234009</v>
      </c>
      <c r="Q619" s="25">
        <f t="shared" si="270"/>
        <v>69.022985846170045</v>
      </c>
      <c r="R619" s="25">
        <f t="shared" si="271"/>
        <v>1166.8419557405198</v>
      </c>
      <c r="S619" s="25">
        <f t="shared" si="272"/>
        <v>2.6827411320803773</v>
      </c>
      <c r="T619" s="25">
        <f t="shared" si="273"/>
        <v>22.616903924696093</v>
      </c>
      <c r="U619" s="25">
        <f t="shared" si="294"/>
        <v>13069.122082348849</v>
      </c>
      <c r="V619" s="25">
        <f t="shared" si="274"/>
        <v>0.87319061116278507</v>
      </c>
      <c r="W619" s="25">
        <f t="shared" si="275"/>
        <v>3.4927624446511403</v>
      </c>
      <c r="X619" s="16">
        <f t="shared" si="276"/>
        <v>364.29473684210899</v>
      </c>
      <c r="Y619">
        <f t="shared" si="277"/>
        <v>51.537162765140309</v>
      </c>
      <c r="Z619">
        <f t="shared" si="278"/>
        <v>2.3173089274644094</v>
      </c>
      <c r="AA619">
        <f t="shared" si="279"/>
        <v>2.4331325539965967</v>
      </c>
      <c r="AB619">
        <f t="shared" si="266"/>
        <v>24.273446220134073</v>
      </c>
      <c r="AC619">
        <f t="shared" si="280"/>
        <v>47.978880725579074</v>
      </c>
      <c r="AD619">
        <f t="shared" si="281"/>
        <v>6.7876231391043307</v>
      </c>
      <c r="AE619">
        <f t="shared" si="282"/>
        <v>4.7946501734721636</v>
      </c>
      <c r="AF619">
        <f t="shared" si="283"/>
        <v>7.7014729502855923</v>
      </c>
      <c r="AG619">
        <f t="shared" si="267"/>
        <v>1.3071388787045632</v>
      </c>
      <c r="AH619" s="18">
        <f t="shared" si="284"/>
        <v>123.60000000000122</v>
      </c>
      <c r="AI619" s="18">
        <f t="shared" si="285"/>
        <v>72.400000000000489</v>
      </c>
      <c r="AJ619" s="28"/>
      <c r="AK619" s="29">
        <f t="shared" si="286"/>
        <v>15.275952027464339</v>
      </c>
      <c r="AL619" s="19">
        <f t="shared" si="287"/>
        <v>72.400000000000489</v>
      </c>
      <c r="AM619" s="18">
        <f t="shared" si="288"/>
        <v>4.7946501734721636</v>
      </c>
      <c r="AN619" s="18">
        <f t="shared" si="289"/>
        <v>7.7014729502855923</v>
      </c>
      <c r="AO619" s="19" t="str">
        <f t="shared" si="290"/>
        <v>N/A</v>
      </c>
      <c r="AP619" t="str">
        <f t="shared" si="291"/>
        <v>N/A</v>
      </c>
    </row>
    <row r="620" spans="12:42" x14ac:dyDescent="0.3">
      <c r="L620" s="25">
        <f t="shared" si="292"/>
        <v>9.0779850605711392</v>
      </c>
      <c r="N620" s="25">
        <f t="shared" si="293"/>
        <v>123.80000000000122</v>
      </c>
      <c r="O620" s="25">
        <f t="shared" si="268"/>
        <v>78.81352781910735</v>
      </c>
      <c r="P620" s="25">
        <f t="shared" si="269"/>
        <v>138.26934705106555</v>
      </c>
      <c r="Q620" s="25">
        <f t="shared" si="270"/>
        <v>69.134673525532776</v>
      </c>
      <c r="R620" s="25">
        <f t="shared" si="271"/>
        <v>1168.730049520035</v>
      </c>
      <c r="S620" s="25">
        <f t="shared" si="272"/>
        <v>2.6827205437798241</v>
      </c>
      <c r="T620" s="25">
        <f t="shared" si="273"/>
        <v>22.635281850075593</v>
      </c>
      <c r="U620" s="25">
        <f t="shared" si="294"/>
        <v>13104.245585754517</v>
      </c>
      <c r="V620" s="25">
        <f t="shared" si="274"/>
        <v>0.87271073519501974</v>
      </c>
      <c r="W620" s="25">
        <f t="shared" si="275"/>
        <v>3.490842940780079</v>
      </c>
      <c r="X620" s="16">
        <f t="shared" si="276"/>
        <v>364.88421052631952</v>
      </c>
      <c r="Y620">
        <f t="shared" si="277"/>
        <v>51.620556232397817</v>
      </c>
      <c r="Z620">
        <f t="shared" si="278"/>
        <v>2.3190904940031718</v>
      </c>
      <c r="AA620">
        <f t="shared" si="279"/>
        <v>2.4347564805336783</v>
      </c>
      <c r="AB620">
        <f t="shared" si="266"/>
        <v>24.31272364120225</v>
      </c>
      <c r="AC620">
        <f t="shared" si="280"/>
        <v>48.056516454908504</v>
      </c>
      <c r="AD620">
        <f t="shared" si="281"/>
        <v>6.7986063480672847</v>
      </c>
      <c r="AE620">
        <f t="shared" si="282"/>
        <v>4.8010691811757278</v>
      </c>
      <c r="AF620">
        <f t="shared" si="283"/>
        <v>7.7078919579891556</v>
      </c>
      <c r="AG620">
        <f t="shared" si="267"/>
        <v>1.3081960069636431</v>
      </c>
      <c r="AH620" s="18">
        <f t="shared" si="284"/>
        <v>123.80000000000122</v>
      </c>
      <c r="AI620" s="18">
        <f t="shared" si="285"/>
        <v>72.400000000000489</v>
      </c>
      <c r="AJ620" s="28"/>
      <c r="AK620" s="29">
        <f t="shared" si="286"/>
        <v>15.275952027464339</v>
      </c>
      <c r="AL620" s="19">
        <f t="shared" si="287"/>
        <v>72.400000000000489</v>
      </c>
      <c r="AM620" s="18">
        <f t="shared" si="288"/>
        <v>4.8010691811757278</v>
      </c>
      <c r="AN620" s="18">
        <f t="shared" si="289"/>
        <v>7.7078919579891556</v>
      </c>
      <c r="AO620" s="19" t="str">
        <f t="shared" si="290"/>
        <v>N/A</v>
      </c>
      <c r="AP620" t="str">
        <f t="shared" si="291"/>
        <v>N/A</v>
      </c>
    </row>
    <row r="621" spans="12:42" x14ac:dyDescent="0.3">
      <c r="L621" s="25">
        <f t="shared" si="292"/>
        <v>9.0926981643970244</v>
      </c>
      <c r="N621" s="25">
        <f t="shared" si="293"/>
        <v>124.00000000000122</v>
      </c>
      <c r="O621" s="25">
        <f t="shared" si="268"/>
        <v>78.94085177358086</v>
      </c>
      <c r="P621" s="25">
        <f t="shared" si="269"/>
        <v>138.49272240979099</v>
      </c>
      <c r="Q621" s="25">
        <f t="shared" si="270"/>
        <v>69.246361204895493</v>
      </c>
      <c r="R621" s="25">
        <f t="shared" si="271"/>
        <v>1170.6181432995502</v>
      </c>
      <c r="S621" s="25">
        <f t="shared" si="272"/>
        <v>2.6827000219088668</v>
      </c>
      <c r="T621" s="25">
        <f t="shared" si="273"/>
        <v>22.653644867502869</v>
      </c>
      <c r="U621" s="25">
        <f t="shared" si="294"/>
        <v>13139.406559082465</v>
      </c>
      <c r="V621" s="25">
        <f t="shared" si="274"/>
        <v>0.87223189693121506</v>
      </c>
      <c r="W621" s="25">
        <f t="shared" si="275"/>
        <v>3.4889275877248602</v>
      </c>
      <c r="X621" s="16">
        <f t="shared" si="276"/>
        <v>365.47368421052988</v>
      </c>
      <c r="Y621">
        <f t="shared" si="277"/>
        <v>51.703949699655297</v>
      </c>
      <c r="Z621">
        <f t="shared" si="278"/>
        <v>2.3208707430568118</v>
      </c>
      <c r="AA621">
        <f t="shared" si="279"/>
        <v>2.436379558794775</v>
      </c>
      <c r="AB621">
        <f t="shared" si="266"/>
        <v>24.352001062270428</v>
      </c>
      <c r="AC621">
        <f t="shared" si="280"/>
        <v>48.134152184237934</v>
      </c>
      <c r="AD621">
        <f t="shared" si="281"/>
        <v>6.8095895570302387</v>
      </c>
      <c r="AE621">
        <f t="shared" si="282"/>
        <v>4.8074881888792911</v>
      </c>
      <c r="AF621">
        <f t="shared" si="283"/>
        <v>7.7143109656927189</v>
      </c>
      <c r="AG621">
        <f t="shared" si="267"/>
        <v>1.3092522816669891</v>
      </c>
      <c r="AH621" s="18">
        <f t="shared" si="284"/>
        <v>124.00000000000122</v>
      </c>
      <c r="AI621" s="18">
        <f t="shared" si="285"/>
        <v>72.400000000000489</v>
      </c>
      <c r="AJ621" s="28"/>
      <c r="AK621" s="29">
        <f t="shared" si="286"/>
        <v>15.275952027464339</v>
      </c>
      <c r="AL621" s="19">
        <f t="shared" si="287"/>
        <v>72.400000000000489</v>
      </c>
      <c r="AM621" s="18">
        <f t="shared" si="288"/>
        <v>4.8074881888792911</v>
      </c>
      <c r="AN621" s="18">
        <f t="shared" si="289"/>
        <v>7.7143109656927189</v>
      </c>
      <c r="AO621" s="19" t="str">
        <f t="shared" si="290"/>
        <v>N/A</v>
      </c>
      <c r="AP621" t="str">
        <f t="shared" si="291"/>
        <v>N/A</v>
      </c>
    </row>
    <row r="622" spans="12:42" x14ac:dyDescent="0.3">
      <c r="L622" s="25">
        <f t="shared" si="292"/>
        <v>9.1074112682229096</v>
      </c>
      <c r="N622" s="25">
        <f t="shared" si="293"/>
        <v>124.20000000000122</v>
      </c>
      <c r="O622" s="25">
        <f t="shared" si="268"/>
        <v>79.068175728054385</v>
      </c>
      <c r="P622" s="25">
        <f t="shared" si="269"/>
        <v>138.71609776851648</v>
      </c>
      <c r="Q622" s="25">
        <f t="shared" si="270"/>
        <v>69.358048884258238</v>
      </c>
      <c r="R622" s="25">
        <f t="shared" si="271"/>
        <v>1172.5062370790658</v>
      </c>
      <c r="S622" s="25">
        <f t="shared" si="272"/>
        <v>2.6826795661465153</v>
      </c>
      <c r="T622" s="25">
        <f t="shared" si="273"/>
        <v>22.671993013195625</v>
      </c>
      <c r="U622" s="25">
        <f t="shared" si="294"/>
        <v>13174.604981773697</v>
      </c>
      <c r="V622" s="25">
        <f t="shared" si="274"/>
        <v>0.87175409245909907</v>
      </c>
      <c r="W622" s="25">
        <f t="shared" si="275"/>
        <v>3.4870163698363963</v>
      </c>
      <c r="X622" s="16">
        <f t="shared" si="276"/>
        <v>366.06315789474047</v>
      </c>
      <c r="Y622">
        <f t="shared" si="277"/>
        <v>51.787343166912819</v>
      </c>
      <c r="Z622">
        <f t="shared" si="278"/>
        <v>2.3226496774554892</v>
      </c>
      <c r="AA622">
        <f t="shared" si="279"/>
        <v>2.4380017894579562</v>
      </c>
      <c r="AB622">
        <f t="shared" si="266"/>
        <v>24.391278483338606</v>
      </c>
      <c r="AC622">
        <f t="shared" si="280"/>
        <v>48.211787913567335</v>
      </c>
      <c r="AD622">
        <f t="shared" si="281"/>
        <v>6.8205727659931883</v>
      </c>
      <c r="AE622">
        <f t="shared" si="282"/>
        <v>4.8139071965828517</v>
      </c>
      <c r="AF622">
        <f t="shared" si="283"/>
        <v>7.7207299733962804</v>
      </c>
      <c r="AG622">
        <f t="shared" si="267"/>
        <v>1.3103077048788252</v>
      </c>
      <c r="AH622" s="18">
        <f t="shared" si="284"/>
        <v>124.20000000000122</v>
      </c>
      <c r="AI622" s="18">
        <f t="shared" si="285"/>
        <v>72.400000000000489</v>
      </c>
      <c r="AJ622" s="28"/>
      <c r="AK622" s="29">
        <f t="shared" si="286"/>
        <v>15.275952027464339</v>
      </c>
      <c r="AL622" s="19">
        <f t="shared" si="287"/>
        <v>72.400000000000489</v>
      </c>
      <c r="AM622" s="18">
        <f t="shared" si="288"/>
        <v>4.8139071965828517</v>
      </c>
      <c r="AN622" s="18">
        <f t="shared" si="289"/>
        <v>7.7207299733962804</v>
      </c>
      <c r="AO622" s="19" t="str">
        <f t="shared" si="290"/>
        <v>N/A</v>
      </c>
      <c r="AP622" t="str">
        <f t="shared" si="291"/>
        <v>N/A</v>
      </c>
    </row>
    <row r="623" spans="12:42" x14ac:dyDescent="0.3">
      <c r="L623" s="25">
        <f t="shared" si="292"/>
        <v>9.1221243720487948</v>
      </c>
      <c r="N623" s="25">
        <f t="shared" si="293"/>
        <v>124.40000000000123</v>
      </c>
      <c r="O623" s="25">
        <f t="shared" si="268"/>
        <v>79.19549968252791</v>
      </c>
      <c r="P623" s="25">
        <f t="shared" si="269"/>
        <v>138.93947312724197</v>
      </c>
      <c r="Q623" s="25">
        <f t="shared" si="270"/>
        <v>69.469736563620984</v>
      </c>
      <c r="R623" s="25">
        <f t="shared" si="271"/>
        <v>1174.3943308585815</v>
      </c>
      <c r="S623" s="25">
        <f t="shared" si="272"/>
        <v>2.6826591761738414</v>
      </c>
      <c r="T623" s="25">
        <f t="shared" si="273"/>
        <v>22.690326323225165</v>
      </c>
      <c r="U623" s="25">
        <f t="shared" si="294"/>
        <v>13209.840833313634</v>
      </c>
      <c r="V623" s="25">
        <f t="shared" si="274"/>
        <v>0.87127731788742335</v>
      </c>
      <c r="W623" s="25">
        <f t="shared" si="275"/>
        <v>3.4851092715496934</v>
      </c>
      <c r="X623" s="16">
        <f t="shared" si="276"/>
        <v>366.65263157895106</v>
      </c>
      <c r="Y623">
        <f t="shared" si="277"/>
        <v>51.870736634170335</v>
      </c>
      <c r="Z623">
        <f t="shared" si="278"/>
        <v>2.3244273000195927</v>
      </c>
      <c r="AA623">
        <f t="shared" si="279"/>
        <v>2.4396231732048466</v>
      </c>
      <c r="AB623">
        <f t="shared" si="266"/>
        <v>24.430555904406784</v>
      </c>
      <c r="AC623">
        <f t="shared" si="280"/>
        <v>48.289423642896736</v>
      </c>
      <c r="AD623">
        <f t="shared" si="281"/>
        <v>6.8315559749561379</v>
      </c>
      <c r="AE623">
        <f t="shared" si="282"/>
        <v>4.8203262042864132</v>
      </c>
      <c r="AF623">
        <f t="shared" si="283"/>
        <v>7.7271489810998411</v>
      </c>
      <c r="AG623">
        <f t="shared" si="267"/>
        <v>1.3113622786550676</v>
      </c>
      <c r="AH623" s="18">
        <f t="shared" si="284"/>
        <v>124.40000000000123</v>
      </c>
      <c r="AI623" s="18">
        <f t="shared" si="285"/>
        <v>72.400000000000489</v>
      </c>
      <c r="AJ623" s="28"/>
      <c r="AK623" s="29">
        <f t="shared" si="286"/>
        <v>15.275952027464339</v>
      </c>
      <c r="AL623" s="19">
        <f t="shared" si="287"/>
        <v>72.400000000000489</v>
      </c>
      <c r="AM623" s="18">
        <f t="shared" si="288"/>
        <v>4.8203262042864132</v>
      </c>
      <c r="AN623" s="18">
        <f t="shared" si="289"/>
        <v>7.7271489810998411</v>
      </c>
      <c r="AO623" s="19" t="str">
        <f t="shared" si="290"/>
        <v>N/A</v>
      </c>
      <c r="AP623" t="str">
        <f t="shared" si="291"/>
        <v>N/A</v>
      </c>
    </row>
    <row r="624" spans="12:42" x14ac:dyDescent="0.3">
      <c r="L624" s="25">
        <f t="shared" si="292"/>
        <v>9.13683747587468</v>
      </c>
      <c r="N624" s="25">
        <f t="shared" si="293"/>
        <v>124.60000000000123</v>
      </c>
      <c r="O624" s="25">
        <f t="shared" si="268"/>
        <v>79.322823637001434</v>
      </c>
      <c r="P624" s="25">
        <f t="shared" si="269"/>
        <v>139.16284848596743</v>
      </c>
      <c r="Q624" s="25">
        <f t="shared" si="270"/>
        <v>69.581424242983715</v>
      </c>
      <c r="R624" s="25">
        <f t="shared" si="271"/>
        <v>1176.2824246380967</v>
      </c>
      <c r="S624" s="25">
        <f t="shared" si="272"/>
        <v>2.6826388516739668</v>
      </c>
      <c r="T624" s="25">
        <f t="shared" si="273"/>
        <v>22.708644833517226</v>
      </c>
      <c r="U624" s="25">
        <f t="shared" si="294"/>
        <v>13245.114093231872</v>
      </c>
      <c r="V624" s="25">
        <f t="shared" si="274"/>
        <v>0.8708015693458081</v>
      </c>
      <c r="W624" s="25">
        <f t="shared" si="275"/>
        <v>3.4832062773832324</v>
      </c>
      <c r="X624" s="16">
        <f t="shared" si="276"/>
        <v>367.24210526316165</v>
      </c>
      <c r="Y624">
        <f t="shared" si="277"/>
        <v>51.95413010142785</v>
      </c>
      <c r="Z624">
        <f t="shared" si="278"/>
        <v>2.3262036135597914</v>
      </c>
      <c r="AA624">
        <f t="shared" si="279"/>
        <v>2.4412437107205696</v>
      </c>
      <c r="AB624">
        <f t="shared" si="266"/>
        <v>24.469833325474966</v>
      </c>
      <c r="AC624">
        <f t="shared" si="280"/>
        <v>48.367059372226166</v>
      </c>
      <c r="AD624">
        <f t="shared" si="281"/>
        <v>6.8425391839190919</v>
      </c>
      <c r="AE624">
        <f t="shared" si="282"/>
        <v>4.8267452119899765</v>
      </c>
      <c r="AF624">
        <f t="shared" si="283"/>
        <v>7.7335679888034043</v>
      </c>
      <c r="AG624">
        <f t="shared" si="267"/>
        <v>1.312416005043374</v>
      </c>
      <c r="AH624" s="18">
        <f t="shared" si="284"/>
        <v>124.60000000000123</v>
      </c>
      <c r="AI624" s="18">
        <f t="shared" si="285"/>
        <v>72.400000000000489</v>
      </c>
      <c r="AJ624" s="28"/>
      <c r="AK624" s="29">
        <f t="shared" si="286"/>
        <v>15.275952027464339</v>
      </c>
      <c r="AL624" s="19">
        <f t="shared" si="287"/>
        <v>72.400000000000489</v>
      </c>
      <c r="AM624" s="18">
        <f t="shared" si="288"/>
        <v>4.8267452119899765</v>
      </c>
      <c r="AN624" s="18">
        <f t="shared" si="289"/>
        <v>7.7335679888034043</v>
      </c>
      <c r="AO624" s="19" t="str">
        <f t="shared" si="290"/>
        <v>N/A</v>
      </c>
      <c r="AP624" t="str">
        <f t="shared" si="291"/>
        <v>N/A</v>
      </c>
    </row>
    <row r="625" spans="12:42" x14ac:dyDescent="0.3">
      <c r="L625" s="25">
        <f t="shared" si="292"/>
        <v>9.1515505797005652</v>
      </c>
      <c r="N625" s="25">
        <f t="shared" si="293"/>
        <v>124.80000000000123</v>
      </c>
      <c r="O625" s="25">
        <f t="shared" si="268"/>
        <v>79.450147591474945</v>
      </c>
      <c r="P625" s="25">
        <f t="shared" si="269"/>
        <v>139.38622384469289</v>
      </c>
      <c r="Q625" s="25">
        <f t="shared" si="270"/>
        <v>69.693111922346446</v>
      </c>
      <c r="R625" s="25">
        <f t="shared" si="271"/>
        <v>1178.1705184176121</v>
      </c>
      <c r="S625" s="25">
        <f t="shared" si="272"/>
        <v>2.6826185923320449</v>
      </c>
      <c r="T625" s="25">
        <f t="shared" si="273"/>
        <v>22.726948579852788</v>
      </c>
      <c r="U625" s="25">
        <f t="shared" si="294"/>
        <v>13280.424741102115</v>
      </c>
      <c r="V625" s="25">
        <f t="shared" si="274"/>
        <v>0.87032684298460439</v>
      </c>
      <c r="W625" s="25">
        <f t="shared" si="275"/>
        <v>3.4813073719384175</v>
      </c>
      <c r="X625" s="16">
        <f t="shared" si="276"/>
        <v>367.83157894737212</v>
      </c>
      <c r="Y625">
        <f t="shared" si="277"/>
        <v>52.037523568685351</v>
      </c>
      <c r="Z625">
        <f t="shared" si="278"/>
        <v>2.3279786208770776</v>
      </c>
      <c r="AA625">
        <f t="shared" si="279"/>
        <v>2.4428634026936926</v>
      </c>
      <c r="AB625">
        <f t="shared" si="266"/>
        <v>24.509110746543143</v>
      </c>
      <c r="AC625">
        <f t="shared" si="280"/>
        <v>48.444695101555595</v>
      </c>
      <c r="AD625">
        <f t="shared" si="281"/>
        <v>6.8535223928820459</v>
      </c>
      <c r="AE625">
        <f t="shared" si="282"/>
        <v>4.8331642196935398</v>
      </c>
      <c r="AF625">
        <f t="shared" si="283"/>
        <v>7.7399869965069685</v>
      </c>
      <c r="AG625">
        <f t="shared" si="267"/>
        <v>1.3134688860831865</v>
      </c>
      <c r="AH625" s="18">
        <f t="shared" si="284"/>
        <v>124.80000000000123</v>
      </c>
      <c r="AI625" s="18">
        <f t="shared" si="285"/>
        <v>72.400000000000489</v>
      </c>
      <c r="AJ625" s="28"/>
      <c r="AK625" s="29">
        <f t="shared" si="286"/>
        <v>15.275952027464339</v>
      </c>
      <c r="AL625" s="19">
        <f t="shared" si="287"/>
        <v>72.400000000000489</v>
      </c>
      <c r="AM625" s="18">
        <f t="shared" si="288"/>
        <v>4.8331642196935398</v>
      </c>
      <c r="AN625" s="18">
        <f t="shared" si="289"/>
        <v>7.7399869965069685</v>
      </c>
      <c r="AO625" s="19" t="str">
        <f t="shared" si="290"/>
        <v>N/A</v>
      </c>
      <c r="AP625" t="str">
        <f t="shared" si="291"/>
        <v>N/A</v>
      </c>
    </row>
    <row r="626" spans="12:42" x14ac:dyDescent="0.3">
      <c r="L626" s="25">
        <f t="shared" si="292"/>
        <v>9.1662636835264504</v>
      </c>
      <c r="N626" s="25">
        <f t="shared" si="293"/>
        <v>125.00000000000124</v>
      </c>
      <c r="O626" s="25">
        <f t="shared" si="268"/>
        <v>79.577471545948455</v>
      </c>
      <c r="P626" s="25">
        <f t="shared" si="269"/>
        <v>139.60959920341836</v>
      </c>
      <c r="Q626" s="25">
        <f t="shared" si="270"/>
        <v>69.804799601709178</v>
      </c>
      <c r="R626" s="25">
        <f t="shared" si="271"/>
        <v>1180.0586121971276</v>
      </c>
      <c r="S626" s="25">
        <f t="shared" si="272"/>
        <v>2.6825983978352435</v>
      </c>
      <c r="T626" s="25">
        <f t="shared" si="273"/>
        <v>22.745237597868908</v>
      </c>
      <c r="U626" s="25">
        <f t="shared" si="294"/>
        <v>13315.772756541917</v>
      </c>
      <c r="V626" s="25">
        <f t="shared" si="274"/>
        <v>0.86985313497474459</v>
      </c>
      <c r="W626" s="25">
        <f t="shared" si="275"/>
        <v>3.4794125398989784</v>
      </c>
      <c r="X626" s="16">
        <f t="shared" si="276"/>
        <v>368.4210526315826</v>
      </c>
      <c r="Y626">
        <f t="shared" si="277"/>
        <v>52.120917035942853</v>
      </c>
      <c r="Z626">
        <f t="shared" si="278"/>
        <v>2.3297523247628118</v>
      </c>
      <c r="AA626">
        <f t="shared" si="279"/>
        <v>2.4444822498161658</v>
      </c>
      <c r="AB626">
        <f t="shared" si="266"/>
        <v>24.548388167611321</v>
      </c>
      <c r="AC626">
        <f t="shared" si="280"/>
        <v>48.522330830884997</v>
      </c>
      <c r="AD626">
        <f t="shared" si="281"/>
        <v>6.8645056018449964</v>
      </c>
      <c r="AE626">
        <f t="shared" si="282"/>
        <v>4.8395832273971022</v>
      </c>
      <c r="AF626">
        <f t="shared" si="283"/>
        <v>7.74640600421053</v>
      </c>
      <c r="AG626">
        <f t="shared" si="267"/>
        <v>1.3145209238057809</v>
      </c>
      <c r="AH626" s="18">
        <f t="shared" si="284"/>
        <v>125.00000000000124</v>
      </c>
      <c r="AI626" s="18">
        <f t="shared" si="285"/>
        <v>72.400000000000489</v>
      </c>
      <c r="AJ626" s="28"/>
      <c r="AK626" s="29">
        <f t="shared" si="286"/>
        <v>15.275952027464339</v>
      </c>
      <c r="AL626" s="19">
        <f t="shared" si="287"/>
        <v>72.400000000000489</v>
      </c>
      <c r="AM626" s="18">
        <f t="shared" si="288"/>
        <v>4.8395832273971022</v>
      </c>
      <c r="AN626" s="18">
        <f t="shared" si="289"/>
        <v>7.74640600421053</v>
      </c>
      <c r="AO626" s="19" t="str">
        <f t="shared" si="290"/>
        <v>N/A</v>
      </c>
      <c r="AP626" t="str">
        <f t="shared" si="291"/>
        <v>N/A</v>
      </c>
    </row>
    <row r="627" spans="12:42" x14ac:dyDescent="0.3">
      <c r="L627" s="25">
        <f t="shared" si="292"/>
        <v>9.1809767873523356</v>
      </c>
      <c r="N627" s="25">
        <f t="shared" si="293"/>
        <v>125.20000000000124</v>
      </c>
      <c r="O627" s="25">
        <f t="shared" si="268"/>
        <v>79.70479550042198</v>
      </c>
      <c r="P627" s="25">
        <f t="shared" si="269"/>
        <v>139.83297456214385</v>
      </c>
      <c r="Q627" s="25">
        <f t="shared" si="270"/>
        <v>69.916487281071923</v>
      </c>
      <c r="R627" s="25">
        <f t="shared" si="271"/>
        <v>1181.9467059766428</v>
      </c>
      <c r="S627" s="25">
        <f t="shared" si="272"/>
        <v>2.6825782678727306</v>
      </c>
      <c r="T627" s="25">
        <f t="shared" si="273"/>
        <v>22.763511923059511</v>
      </c>
      <c r="U627" s="25">
        <f t="shared" si="294"/>
        <v>13351.15811921256</v>
      </c>
      <c r="V627" s="25">
        <f t="shared" si="274"/>
        <v>0.86938044150760174</v>
      </c>
      <c r="W627" s="25">
        <f t="shared" si="275"/>
        <v>3.477521766030407</v>
      </c>
      <c r="X627" s="16">
        <f t="shared" si="276"/>
        <v>369.01052631579319</v>
      </c>
      <c r="Y627">
        <f t="shared" si="277"/>
        <v>52.204310503200368</v>
      </c>
      <c r="Z627">
        <f t="shared" si="278"/>
        <v>2.3315247279987652</v>
      </c>
      <c r="AA627">
        <f t="shared" si="279"/>
        <v>2.4461002527832667</v>
      </c>
      <c r="AB627">
        <f t="shared" si="266"/>
        <v>24.587665588679499</v>
      </c>
      <c r="AC627">
        <f t="shared" si="280"/>
        <v>48.599966560214426</v>
      </c>
      <c r="AD627">
        <f t="shared" si="281"/>
        <v>6.8754888108079495</v>
      </c>
      <c r="AE627">
        <f t="shared" si="282"/>
        <v>4.8460022351006646</v>
      </c>
      <c r="AF627">
        <f t="shared" si="283"/>
        <v>7.7528250119140925</v>
      </c>
      <c r="AG627">
        <f t="shared" si="267"/>
        <v>1.3155721202343109</v>
      </c>
      <c r="AH627" s="18">
        <f t="shared" si="284"/>
        <v>125.20000000000124</v>
      </c>
      <c r="AI627" s="18">
        <f t="shared" si="285"/>
        <v>72.400000000000489</v>
      </c>
      <c r="AJ627" s="28"/>
      <c r="AK627" s="29">
        <f t="shared" si="286"/>
        <v>15.275952027464339</v>
      </c>
      <c r="AL627" s="19">
        <f t="shared" si="287"/>
        <v>72.400000000000489</v>
      </c>
      <c r="AM627" s="18">
        <f t="shared" si="288"/>
        <v>4.8460022351006646</v>
      </c>
      <c r="AN627" s="18">
        <f t="shared" si="289"/>
        <v>7.7528250119140925</v>
      </c>
      <c r="AO627" s="19" t="str">
        <f t="shared" si="290"/>
        <v>N/A</v>
      </c>
      <c r="AP627" t="str">
        <f t="shared" si="291"/>
        <v>N/A</v>
      </c>
    </row>
    <row r="628" spans="12:42" x14ac:dyDescent="0.3">
      <c r="L628" s="25">
        <f t="shared" si="292"/>
        <v>9.1956898911782208</v>
      </c>
      <c r="N628" s="25">
        <f t="shared" si="293"/>
        <v>125.40000000000124</v>
      </c>
      <c r="O628" s="25">
        <f t="shared" si="268"/>
        <v>79.832119454895505</v>
      </c>
      <c r="P628" s="25">
        <f t="shared" si="269"/>
        <v>140.05634992086931</v>
      </c>
      <c r="Q628" s="25">
        <f t="shared" si="270"/>
        <v>70.028174960434654</v>
      </c>
      <c r="R628" s="25">
        <f t="shared" si="271"/>
        <v>1183.8347997561584</v>
      </c>
      <c r="S628" s="25">
        <f t="shared" si="272"/>
        <v>2.6825582021356582</v>
      </c>
      <c r="T628" s="25">
        <f t="shared" si="273"/>
        <v>22.781771590776202</v>
      </c>
      <c r="U628" s="25">
        <f t="shared" si="294"/>
        <v>13386.580808818913</v>
      </c>
      <c r="V628" s="25">
        <f t="shared" si="274"/>
        <v>0.86890875879485041</v>
      </c>
      <c r="W628" s="25">
        <f t="shared" si="275"/>
        <v>3.4756350351794016</v>
      </c>
      <c r="X628" s="16">
        <f t="shared" si="276"/>
        <v>369.60000000000377</v>
      </c>
      <c r="Y628">
        <f t="shared" si="277"/>
        <v>52.287703970457883</v>
      </c>
      <c r="Z628">
        <f t="shared" si="278"/>
        <v>2.3332958333571647</v>
      </c>
      <c r="AA628">
        <f t="shared" si="279"/>
        <v>2.4477174122935432</v>
      </c>
      <c r="AB628">
        <f t="shared" si="266"/>
        <v>24.626943009747677</v>
      </c>
      <c r="AC628">
        <f t="shared" si="280"/>
        <v>48.677602289543856</v>
      </c>
      <c r="AD628">
        <f t="shared" si="281"/>
        <v>6.8864720197709035</v>
      </c>
      <c r="AE628">
        <f t="shared" si="282"/>
        <v>4.8524212428042279</v>
      </c>
      <c r="AF628">
        <f t="shared" si="283"/>
        <v>7.7592440196176566</v>
      </c>
      <c r="AG628">
        <f t="shared" si="267"/>
        <v>1.316622477383854</v>
      </c>
      <c r="AH628" s="18">
        <f t="shared" si="284"/>
        <v>125.40000000000124</v>
      </c>
      <c r="AI628" s="18">
        <f t="shared" si="285"/>
        <v>72.400000000000489</v>
      </c>
      <c r="AJ628" s="28"/>
      <c r="AK628" s="29">
        <f t="shared" si="286"/>
        <v>15.275952027464339</v>
      </c>
      <c r="AL628" s="19">
        <f t="shared" si="287"/>
        <v>72.400000000000489</v>
      </c>
      <c r="AM628" s="18">
        <f t="shared" si="288"/>
        <v>4.8524212428042279</v>
      </c>
      <c r="AN628" s="18">
        <f t="shared" si="289"/>
        <v>7.7592440196176566</v>
      </c>
      <c r="AO628" s="19" t="str">
        <f t="shared" si="290"/>
        <v>N/A</v>
      </c>
      <c r="AP628" t="str">
        <f t="shared" si="291"/>
        <v>N/A</v>
      </c>
    </row>
    <row r="629" spans="12:42" x14ac:dyDescent="0.3">
      <c r="L629" s="25">
        <f t="shared" si="292"/>
        <v>9.210402995004106</v>
      </c>
      <c r="N629" s="25">
        <f t="shared" si="293"/>
        <v>125.60000000000124</v>
      </c>
      <c r="O629" s="25">
        <f t="shared" si="268"/>
        <v>79.959443409369001</v>
      </c>
      <c r="P629" s="25">
        <f t="shared" si="269"/>
        <v>140.27972527959474</v>
      </c>
      <c r="Q629" s="25">
        <f t="shared" si="270"/>
        <v>70.139862639797371</v>
      </c>
      <c r="R629" s="25">
        <f t="shared" si="271"/>
        <v>1185.7228935356734</v>
      </c>
      <c r="S629" s="25">
        <f t="shared" si="272"/>
        <v>2.6825382003171447</v>
      </c>
      <c r="T629" s="25">
        <f t="shared" si="273"/>
        <v>22.800016636229046</v>
      </c>
      <c r="U629" s="25">
        <f t="shared" si="294"/>
        <v>13422.040805109187</v>
      </c>
      <c r="V629" s="25">
        <f t="shared" si="274"/>
        <v>0.86843808306832015</v>
      </c>
      <c r="W629" s="25">
        <f t="shared" si="275"/>
        <v>3.4737523322732806</v>
      </c>
      <c r="X629" s="16">
        <f t="shared" si="276"/>
        <v>370.18947368421414</v>
      </c>
      <c r="Y629">
        <f t="shared" si="277"/>
        <v>52.37109743771537</v>
      </c>
      <c r="Z629">
        <f t="shared" si="278"/>
        <v>2.3350656436007373</v>
      </c>
      <c r="AA629">
        <f t="shared" si="279"/>
        <v>2.4493337290487598</v>
      </c>
      <c r="AB629">
        <f t="shared" si="266"/>
        <v>24.666220430815855</v>
      </c>
      <c r="AC629">
        <f t="shared" si="280"/>
        <v>48.755238018873257</v>
      </c>
      <c r="AD629">
        <f t="shared" si="281"/>
        <v>6.897455228733854</v>
      </c>
      <c r="AE629">
        <f t="shared" si="282"/>
        <v>4.8588402505077903</v>
      </c>
      <c r="AF629">
        <f t="shared" si="283"/>
        <v>7.7656630273212182</v>
      </c>
      <c r="AG629">
        <f t="shared" si="267"/>
        <v>1.3176719972614561</v>
      </c>
      <c r="AH629" s="18">
        <f t="shared" si="284"/>
        <v>125.60000000000124</v>
      </c>
      <c r="AI629" s="18">
        <f t="shared" si="285"/>
        <v>72.400000000000489</v>
      </c>
      <c r="AJ629" s="28"/>
      <c r="AK629" s="29">
        <f t="shared" si="286"/>
        <v>15.275952027464339</v>
      </c>
      <c r="AL629" s="19">
        <f t="shared" si="287"/>
        <v>72.400000000000489</v>
      </c>
      <c r="AM629" s="18">
        <f t="shared" si="288"/>
        <v>4.8588402505077903</v>
      </c>
      <c r="AN629" s="18">
        <f t="shared" si="289"/>
        <v>7.7656630273212182</v>
      </c>
      <c r="AO629" s="19" t="str">
        <f t="shared" si="290"/>
        <v>N/A</v>
      </c>
      <c r="AP629" t="str">
        <f t="shared" si="291"/>
        <v>N/A</v>
      </c>
    </row>
    <row r="630" spans="12:42" x14ac:dyDescent="0.3">
      <c r="L630" s="25">
        <f t="shared" si="292"/>
        <v>9.2251160988299912</v>
      </c>
      <c r="N630" s="25">
        <f t="shared" si="293"/>
        <v>125.80000000000125</v>
      </c>
      <c r="O630" s="25">
        <f t="shared" si="268"/>
        <v>80.086767363842526</v>
      </c>
      <c r="P630" s="25">
        <f t="shared" si="269"/>
        <v>140.50310063832023</v>
      </c>
      <c r="Q630" s="25">
        <f t="shared" si="270"/>
        <v>70.251550319160117</v>
      </c>
      <c r="R630" s="25">
        <f t="shared" si="271"/>
        <v>1187.6109873151893</v>
      </c>
      <c r="S630" s="25">
        <f t="shared" si="272"/>
        <v>2.6825182621122607</v>
      </c>
      <c r="T630" s="25">
        <f t="shared" si="273"/>
        <v>22.818247094487408</v>
      </c>
      <c r="U630" s="25">
        <f t="shared" si="294"/>
        <v>13457.538087874902</v>
      </c>
      <c r="V630" s="25">
        <f t="shared" si="274"/>
        <v>0.86796841057986285</v>
      </c>
      <c r="W630" s="25">
        <f t="shared" si="275"/>
        <v>3.4718736423194514</v>
      </c>
      <c r="X630" s="16">
        <f t="shared" si="276"/>
        <v>370.77894736842478</v>
      </c>
      <c r="Y630">
        <f t="shared" si="277"/>
        <v>52.454490904972893</v>
      </c>
      <c r="Z630">
        <f t="shared" si="278"/>
        <v>2.3368341614827535</v>
      </c>
      <c r="AA630">
        <f t="shared" si="279"/>
        <v>2.4509492037538427</v>
      </c>
      <c r="AB630">
        <f t="shared" si="266"/>
        <v>24.705497851884033</v>
      </c>
      <c r="AC630">
        <f t="shared" si="280"/>
        <v>48.832873748202658</v>
      </c>
      <c r="AD630">
        <f t="shared" si="281"/>
        <v>6.9084384376968035</v>
      </c>
      <c r="AE630">
        <f t="shared" si="282"/>
        <v>4.865259258211351</v>
      </c>
      <c r="AF630">
        <f t="shared" si="283"/>
        <v>7.7720820350247788</v>
      </c>
      <c r="AG630">
        <f t="shared" si="267"/>
        <v>1.3187206818661759</v>
      </c>
      <c r="AH630" s="18">
        <f t="shared" si="284"/>
        <v>125.80000000000125</v>
      </c>
      <c r="AI630" s="18">
        <f t="shared" si="285"/>
        <v>72.400000000000489</v>
      </c>
      <c r="AJ630" s="28"/>
      <c r="AK630" s="29">
        <f t="shared" si="286"/>
        <v>15.275952027464339</v>
      </c>
      <c r="AL630" s="19">
        <f t="shared" si="287"/>
        <v>72.400000000000489</v>
      </c>
      <c r="AM630" s="18">
        <f t="shared" si="288"/>
        <v>4.865259258211351</v>
      </c>
      <c r="AN630" s="18">
        <f t="shared" si="289"/>
        <v>7.7720820350247788</v>
      </c>
      <c r="AO630" s="19" t="str">
        <f t="shared" si="290"/>
        <v>N/A</v>
      </c>
      <c r="AP630" t="str">
        <f t="shared" si="291"/>
        <v>N/A</v>
      </c>
    </row>
    <row r="631" spans="12:42" x14ac:dyDescent="0.3">
      <c r="L631" s="25">
        <f t="shared" si="292"/>
        <v>9.2398292026558764</v>
      </c>
      <c r="N631" s="25">
        <f t="shared" si="293"/>
        <v>126.00000000000125</v>
      </c>
      <c r="O631" s="25">
        <f t="shared" si="268"/>
        <v>80.214091318316051</v>
      </c>
      <c r="P631" s="25">
        <f t="shared" si="269"/>
        <v>140.72647599704572</v>
      </c>
      <c r="Q631" s="25">
        <f t="shared" si="270"/>
        <v>70.363237998522862</v>
      </c>
      <c r="R631" s="25">
        <f t="shared" si="271"/>
        <v>1189.4990810947045</v>
      </c>
      <c r="S631" s="25">
        <f t="shared" si="272"/>
        <v>2.6824983872180144</v>
      </c>
      <c r="T631" s="25">
        <f t="shared" si="273"/>
        <v>22.836463000480684</v>
      </c>
      <c r="U631" s="25">
        <f t="shared" si="294"/>
        <v>13493.072636950581</v>
      </c>
      <c r="V631" s="25">
        <f t="shared" si="274"/>
        <v>0.86749973760121046</v>
      </c>
      <c r="W631" s="25">
        <f t="shared" si="275"/>
        <v>3.4699989504048419</v>
      </c>
      <c r="X631" s="16">
        <f t="shared" si="276"/>
        <v>371.36842105263537</v>
      </c>
      <c r="Y631">
        <f t="shared" si="277"/>
        <v>52.537884372230408</v>
      </c>
      <c r="Z631">
        <f t="shared" si="278"/>
        <v>2.3386013897470677</v>
      </c>
      <c r="AA631">
        <f t="shared" si="279"/>
        <v>2.4525638371168226</v>
      </c>
      <c r="AB631">
        <f t="shared" si="266"/>
        <v>24.744775272952211</v>
      </c>
      <c r="AC631">
        <f t="shared" si="280"/>
        <v>48.910509477532059</v>
      </c>
      <c r="AD631">
        <f t="shared" si="281"/>
        <v>6.9194216466597531</v>
      </c>
      <c r="AE631">
        <f t="shared" si="282"/>
        <v>4.8716782659149116</v>
      </c>
      <c r="AF631">
        <f t="shared" si="283"/>
        <v>7.7785010427283394</v>
      </c>
      <c r="AG631">
        <f t="shared" si="267"/>
        <v>1.3197685331891305</v>
      </c>
      <c r="AH631" s="18">
        <f t="shared" si="284"/>
        <v>126.00000000000125</v>
      </c>
      <c r="AI631" s="18">
        <f t="shared" si="285"/>
        <v>72.400000000000489</v>
      </c>
      <c r="AJ631" s="28"/>
      <c r="AK631" s="29">
        <f t="shared" si="286"/>
        <v>15.275952027464339</v>
      </c>
      <c r="AL631" s="19">
        <f t="shared" si="287"/>
        <v>72.400000000000489</v>
      </c>
      <c r="AM631" s="18">
        <f t="shared" si="288"/>
        <v>4.8716782659149116</v>
      </c>
      <c r="AN631" s="18">
        <f t="shared" si="289"/>
        <v>7.7785010427283394</v>
      </c>
      <c r="AO631" s="19" t="str">
        <f t="shared" si="290"/>
        <v>N/A</v>
      </c>
      <c r="AP631" t="str">
        <f t="shared" si="291"/>
        <v>N/A</v>
      </c>
    </row>
    <row r="632" spans="12:42" x14ac:dyDescent="0.3">
      <c r="L632" s="25">
        <f t="shared" si="292"/>
        <v>9.2545423064817616</v>
      </c>
      <c r="N632" s="25">
        <f t="shared" si="293"/>
        <v>126.20000000000125</v>
      </c>
      <c r="O632" s="25">
        <f t="shared" si="268"/>
        <v>80.341415272789575</v>
      </c>
      <c r="P632" s="25">
        <f t="shared" si="269"/>
        <v>140.94985135577119</v>
      </c>
      <c r="Q632" s="25">
        <f t="shared" si="270"/>
        <v>70.474925677885594</v>
      </c>
      <c r="R632" s="25">
        <f t="shared" si="271"/>
        <v>1191.3871748742201</v>
      </c>
      <c r="S632" s="25">
        <f t="shared" si="272"/>
        <v>2.682478575333334</v>
      </c>
      <c r="T632" s="25">
        <f t="shared" si="273"/>
        <v>22.854664388999101</v>
      </c>
      <c r="U632" s="25">
        <f t="shared" si="294"/>
        <v>13528.644432213696</v>
      </c>
      <c r="V632" s="25">
        <f t="shared" si="274"/>
        <v>0.86703206042384062</v>
      </c>
      <c r="W632" s="25">
        <f t="shared" si="275"/>
        <v>3.4681282416953625</v>
      </c>
      <c r="X632" s="16">
        <f t="shared" si="276"/>
        <v>371.9578947368459</v>
      </c>
      <c r="Y632">
        <f t="shared" si="277"/>
        <v>52.621277839487917</v>
      </c>
      <c r="Z632">
        <f t="shared" si="278"/>
        <v>2.3403673311281659</v>
      </c>
      <c r="AA632">
        <f t="shared" si="279"/>
        <v>2.4541776298487865</v>
      </c>
      <c r="AB632">
        <f t="shared" si="266"/>
        <v>24.784052694020389</v>
      </c>
      <c r="AC632">
        <f t="shared" si="280"/>
        <v>48.988145206861461</v>
      </c>
      <c r="AD632">
        <f t="shared" si="281"/>
        <v>6.9304048556227036</v>
      </c>
      <c r="AE632">
        <f t="shared" si="282"/>
        <v>4.8780972736184731</v>
      </c>
      <c r="AF632">
        <f t="shared" si="283"/>
        <v>7.7849200504319009</v>
      </c>
      <c r="AG632">
        <f t="shared" si="267"/>
        <v>1.3208155532135386</v>
      </c>
      <c r="AH632" s="18">
        <f t="shared" si="284"/>
        <v>126.20000000000125</v>
      </c>
      <c r="AI632" s="18">
        <f t="shared" si="285"/>
        <v>72.400000000000489</v>
      </c>
      <c r="AJ632" s="28"/>
      <c r="AK632" s="29">
        <f t="shared" si="286"/>
        <v>15.275952027464339</v>
      </c>
      <c r="AL632" s="19">
        <f t="shared" si="287"/>
        <v>72.400000000000489</v>
      </c>
      <c r="AM632" s="18">
        <f t="shared" si="288"/>
        <v>4.8780972736184731</v>
      </c>
      <c r="AN632" s="18">
        <f t="shared" si="289"/>
        <v>7.7849200504319009</v>
      </c>
      <c r="AO632" s="19" t="str">
        <f t="shared" si="290"/>
        <v>N/A</v>
      </c>
      <c r="AP632" t="str">
        <f t="shared" si="291"/>
        <v>N/A</v>
      </c>
    </row>
    <row r="633" spans="12:42" x14ac:dyDescent="0.3">
      <c r="L633" s="25">
        <f t="shared" si="292"/>
        <v>9.2692554103076468</v>
      </c>
      <c r="N633" s="25">
        <f t="shared" si="293"/>
        <v>126.40000000000126</v>
      </c>
      <c r="O633" s="25">
        <f t="shared" si="268"/>
        <v>80.4687392272631</v>
      </c>
      <c r="P633" s="25">
        <f t="shared" si="269"/>
        <v>141.17322671449668</v>
      </c>
      <c r="Q633" s="25">
        <f t="shared" si="270"/>
        <v>70.586613357248339</v>
      </c>
      <c r="R633" s="25">
        <f t="shared" si="271"/>
        <v>1193.2752686537353</v>
      </c>
      <c r="S633" s="25">
        <f t="shared" si="272"/>
        <v>2.6824588261590541</v>
      </c>
      <c r="T633" s="25">
        <f t="shared" si="273"/>
        <v>22.872851294694513</v>
      </c>
      <c r="U633" s="25">
        <f t="shared" si="294"/>
        <v>13564.253453584475</v>
      </c>
      <c r="V633" s="25">
        <f t="shared" si="274"/>
        <v>0.86656537535883926</v>
      </c>
      <c r="W633" s="25">
        <f t="shared" si="275"/>
        <v>3.4662615014353571</v>
      </c>
      <c r="X633" s="16">
        <f t="shared" si="276"/>
        <v>372.54736842105649</v>
      </c>
      <c r="Y633">
        <f t="shared" si="277"/>
        <v>52.704671306745432</v>
      </c>
      <c r="Z633">
        <f t="shared" si="278"/>
        <v>2.3421319883512042</v>
      </c>
      <c r="AA633">
        <f t="shared" si="279"/>
        <v>2.4557905826638216</v>
      </c>
      <c r="AB633">
        <f t="shared" si="266"/>
        <v>24.82333011508857</v>
      </c>
      <c r="AC633">
        <f t="shared" si="280"/>
        <v>49.065780936190919</v>
      </c>
      <c r="AD633">
        <f t="shared" si="281"/>
        <v>6.9413880645856612</v>
      </c>
      <c r="AE633">
        <f t="shared" si="282"/>
        <v>4.8845162813220391</v>
      </c>
      <c r="AF633">
        <f t="shared" si="283"/>
        <v>7.7913390581354669</v>
      </c>
      <c r="AG633">
        <f t="shared" si="267"/>
        <v>1.3218617439147646</v>
      </c>
      <c r="AH633" s="18">
        <f t="shared" si="284"/>
        <v>126.40000000000126</v>
      </c>
      <c r="AI633" s="18">
        <f t="shared" si="285"/>
        <v>72.400000000000489</v>
      </c>
      <c r="AJ633" s="28"/>
      <c r="AK633" s="29">
        <f t="shared" si="286"/>
        <v>15.275952027464339</v>
      </c>
      <c r="AL633" s="19">
        <f t="shared" si="287"/>
        <v>72.400000000000489</v>
      </c>
      <c r="AM633" s="18">
        <f t="shared" si="288"/>
        <v>4.8845162813220391</v>
      </c>
      <c r="AN633" s="18">
        <f t="shared" si="289"/>
        <v>7.7913390581354669</v>
      </c>
      <c r="AO633" s="19" t="str">
        <f t="shared" si="290"/>
        <v>N/A</v>
      </c>
      <c r="AP633" t="str">
        <f t="shared" si="291"/>
        <v>N/A</v>
      </c>
    </row>
    <row r="634" spans="12:42" x14ac:dyDescent="0.3">
      <c r="L634" s="25">
        <f t="shared" si="292"/>
        <v>9.283968514133532</v>
      </c>
      <c r="N634" s="25">
        <f t="shared" si="293"/>
        <v>126.60000000000126</v>
      </c>
      <c r="O634" s="25">
        <f t="shared" si="268"/>
        <v>80.596063181736596</v>
      </c>
      <c r="P634" s="25">
        <f t="shared" si="269"/>
        <v>141.39660207322211</v>
      </c>
      <c r="Q634" s="25">
        <f t="shared" si="270"/>
        <v>70.698301036611056</v>
      </c>
      <c r="R634" s="25">
        <f t="shared" si="271"/>
        <v>1195.1633624332505</v>
      </c>
      <c r="S634" s="25">
        <f t="shared" si="272"/>
        <v>2.6824391393979004</v>
      </c>
      <c r="T634" s="25">
        <f t="shared" si="273"/>
        <v>22.891023752081132</v>
      </c>
      <c r="U634" s="25">
        <f t="shared" si="294"/>
        <v>13599.899681025741</v>
      </c>
      <c r="V634" s="25">
        <f t="shared" si="274"/>
        <v>0.86609967873676863</v>
      </c>
      <c r="W634" s="25">
        <f t="shared" si="275"/>
        <v>3.4643987149470745</v>
      </c>
      <c r="X634" s="16">
        <f t="shared" si="276"/>
        <v>373.13684210526685</v>
      </c>
      <c r="Y634">
        <f t="shared" si="277"/>
        <v>52.788064774002919</v>
      </c>
      <c r="Z634">
        <f t="shared" si="278"/>
        <v>2.3438953641320532</v>
      </c>
      <c r="AA634">
        <f t="shared" si="279"/>
        <v>2.4574026962789643</v>
      </c>
      <c r="AB634">
        <f t="shared" si="266"/>
        <v>24.862607536156748</v>
      </c>
      <c r="AC634">
        <f t="shared" si="280"/>
        <v>49.143416665520348</v>
      </c>
      <c r="AD634">
        <f t="shared" si="281"/>
        <v>6.9523712735486152</v>
      </c>
      <c r="AE634">
        <f t="shared" si="282"/>
        <v>4.8909352890256024</v>
      </c>
      <c r="AF634">
        <f t="shared" si="283"/>
        <v>7.7977580658390311</v>
      </c>
      <c r="AG634">
        <f t="shared" si="267"/>
        <v>1.3229071072603626</v>
      </c>
      <c r="AH634" s="18">
        <f t="shared" si="284"/>
        <v>126.60000000000126</v>
      </c>
      <c r="AI634" s="18">
        <f t="shared" si="285"/>
        <v>72.400000000000489</v>
      </c>
      <c r="AJ634" s="28"/>
      <c r="AK634" s="29">
        <f t="shared" si="286"/>
        <v>15.275952027464339</v>
      </c>
      <c r="AL634" s="19">
        <f t="shared" si="287"/>
        <v>72.400000000000489</v>
      </c>
      <c r="AM634" s="18">
        <f t="shared" si="288"/>
        <v>4.8909352890256024</v>
      </c>
      <c r="AN634" s="18">
        <f t="shared" si="289"/>
        <v>7.7977580658390311</v>
      </c>
      <c r="AO634" s="19" t="str">
        <f t="shared" si="290"/>
        <v>N/A</v>
      </c>
      <c r="AP634" t="str">
        <f t="shared" si="291"/>
        <v>N/A</v>
      </c>
    </row>
    <row r="635" spans="12:42" x14ac:dyDescent="0.3">
      <c r="L635" s="25">
        <f t="shared" si="292"/>
        <v>9.2986816179594172</v>
      </c>
      <c r="N635" s="25">
        <f t="shared" si="293"/>
        <v>126.80000000000126</v>
      </c>
      <c r="O635" s="25">
        <f t="shared" si="268"/>
        <v>80.723387136210121</v>
      </c>
      <c r="P635" s="25">
        <f t="shared" si="269"/>
        <v>141.6199774319476</v>
      </c>
      <c r="Q635" s="25">
        <f t="shared" si="270"/>
        <v>70.809988715973802</v>
      </c>
      <c r="R635" s="25">
        <f t="shared" si="271"/>
        <v>1197.0514562127662</v>
      </c>
      <c r="S635" s="25">
        <f t="shared" si="272"/>
        <v>2.6824195147544745</v>
      </c>
      <c r="T635" s="25">
        <f t="shared" si="273"/>
        <v>22.90918179553633</v>
      </c>
      <c r="U635" s="25">
        <f t="shared" si="294"/>
        <v>13635.583094542742</v>
      </c>
      <c r="V635" s="25">
        <f t="shared" si="274"/>
        <v>0.86563496690752906</v>
      </c>
      <c r="W635" s="25">
        <f t="shared" si="275"/>
        <v>3.4625398676301162</v>
      </c>
      <c r="X635" s="16">
        <f t="shared" si="276"/>
        <v>373.7263157894775</v>
      </c>
      <c r="Y635">
        <f t="shared" si="277"/>
        <v>52.871458241260441</v>
      </c>
      <c r="Z635">
        <f t="shared" si="278"/>
        <v>2.3456574611773435</v>
      </c>
      <c r="AA635">
        <f t="shared" si="279"/>
        <v>2.4590139714141506</v>
      </c>
      <c r="AB635">
        <f t="shared" si="266"/>
        <v>24.901884957224926</v>
      </c>
      <c r="AC635">
        <f t="shared" si="280"/>
        <v>49.221052394849778</v>
      </c>
      <c r="AD635">
        <f t="shared" si="281"/>
        <v>6.9633544825115692</v>
      </c>
      <c r="AE635">
        <f t="shared" si="282"/>
        <v>4.8973542967291666</v>
      </c>
      <c r="AF635">
        <f t="shared" si="283"/>
        <v>7.8041770735425944</v>
      </c>
      <c r="AG635">
        <f t="shared" si="267"/>
        <v>1.3239516452101179</v>
      </c>
      <c r="AH635" s="18">
        <f t="shared" si="284"/>
        <v>126.80000000000126</v>
      </c>
      <c r="AI635" s="18">
        <f t="shared" si="285"/>
        <v>72.400000000000489</v>
      </c>
      <c r="AJ635" s="28"/>
      <c r="AK635" s="29">
        <f t="shared" si="286"/>
        <v>15.275952027464339</v>
      </c>
      <c r="AL635" s="19">
        <f t="shared" si="287"/>
        <v>72.400000000000489</v>
      </c>
      <c r="AM635" s="18">
        <f t="shared" si="288"/>
        <v>4.8973542967291666</v>
      </c>
      <c r="AN635" s="18">
        <f t="shared" si="289"/>
        <v>7.8041770735425944</v>
      </c>
      <c r="AO635" s="19" t="str">
        <f t="shared" si="290"/>
        <v>N/A</v>
      </c>
      <c r="AP635" t="str">
        <f t="shared" si="291"/>
        <v>N/A</v>
      </c>
    </row>
    <row r="636" spans="12:42" x14ac:dyDescent="0.3">
      <c r="L636" s="25">
        <f t="shared" si="292"/>
        <v>9.3133947217853024</v>
      </c>
      <c r="N636" s="25">
        <f t="shared" si="293"/>
        <v>127.00000000000126</v>
      </c>
      <c r="O636" s="25">
        <f t="shared" si="268"/>
        <v>80.850711090683646</v>
      </c>
      <c r="P636" s="25">
        <f t="shared" si="269"/>
        <v>141.84335279067307</v>
      </c>
      <c r="Q636" s="25">
        <f t="shared" si="270"/>
        <v>70.921676395336533</v>
      </c>
      <c r="R636" s="25">
        <f t="shared" si="271"/>
        <v>1198.9395499922819</v>
      </c>
      <c r="S636" s="25">
        <f t="shared" si="272"/>
        <v>2.6823999519352384</v>
      </c>
      <c r="T636" s="25">
        <f t="shared" si="273"/>
        <v>22.927325459301375</v>
      </c>
      <c r="U636" s="25">
        <f t="shared" si="294"/>
        <v>13671.303674183031</v>
      </c>
      <c r="V636" s="25">
        <f t="shared" si="274"/>
        <v>0.86517123624023307</v>
      </c>
      <c r="W636" s="25">
        <f t="shared" si="275"/>
        <v>3.4606849449609323</v>
      </c>
      <c r="X636" s="16">
        <f t="shared" si="276"/>
        <v>374.31578947368803</v>
      </c>
      <c r="Y636">
        <f t="shared" si="277"/>
        <v>52.95485170851795</v>
      </c>
      <c r="Z636">
        <f t="shared" si="278"/>
        <v>2.3474182821845</v>
      </c>
      <c r="AA636">
        <f t="shared" si="279"/>
        <v>2.4606244087921598</v>
      </c>
      <c r="AB636">
        <f t="shared" si="266"/>
        <v>24.941162378293104</v>
      </c>
      <c r="AC636">
        <f t="shared" si="280"/>
        <v>49.298688124179179</v>
      </c>
      <c r="AD636">
        <f t="shared" si="281"/>
        <v>6.9743376914745188</v>
      </c>
      <c r="AE636">
        <f t="shared" si="282"/>
        <v>4.9037733044327272</v>
      </c>
      <c r="AF636">
        <f t="shared" si="283"/>
        <v>7.810596081246155</v>
      </c>
      <c r="AG636">
        <f t="shared" si="267"/>
        <v>1.3249953597160915</v>
      </c>
      <c r="AH636" s="18">
        <f t="shared" si="284"/>
        <v>127.00000000000126</v>
      </c>
      <c r="AI636" s="18">
        <f t="shared" si="285"/>
        <v>72.400000000000489</v>
      </c>
      <c r="AJ636" s="28"/>
      <c r="AK636" s="29">
        <f t="shared" si="286"/>
        <v>15.275952027464339</v>
      </c>
      <c r="AL636" s="19">
        <f t="shared" si="287"/>
        <v>72.400000000000489</v>
      </c>
      <c r="AM636" s="18">
        <f t="shared" si="288"/>
        <v>4.9037733044327272</v>
      </c>
      <c r="AN636" s="18">
        <f t="shared" si="289"/>
        <v>7.810596081246155</v>
      </c>
      <c r="AO636" s="19" t="str">
        <f t="shared" si="290"/>
        <v>N/A</v>
      </c>
      <c r="AP636" t="str">
        <f t="shared" si="291"/>
        <v>N/A</v>
      </c>
    </row>
    <row r="637" spans="12:42" x14ac:dyDescent="0.3">
      <c r="L637" s="25">
        <f t="shared" si="292"/>
        <v>9.3281078256111876</v>
      </c>
      <c r="N637" s="25">
        <f t="shared" si="293"/>
        <v>127.20000000000127</v>
      </c>
      <c r="O637" s="25">
        <f t="shared" si="268"/>
        <v>80.978035045157142</v>
      </c>
      <c r="P637" s="25">
        <f t="shared" si="269"/>
        <v>142.0667281493985</v>
      </c>
      <c r="Q637" s="25">
        <f t="shared" si="270"/>
        <v>71.03336407469925</v>
      </c>
      <c r="R637" s="25">
        <f t="shared" si="271"/>
        <v>1200.8276437717968</v>
      </c>
      <c r="S637" s="25">
        <f t="shared" si="272"/>
        <v>2.6823804506485018</v>
      </c>
      <c r="T637" s="25">
        <f t="shared" si="273"/>
        <v>22.945454777482173</v>
      </c>
      <c r="U637" s="25">
        <f t="shared" si="294"/>
        <v>13707.061400036262</v>
      </c>
      <c r="V637" s="25">
        <f t="shared" si="274"/>
        <v>0.86470848312306903</v>
      </c>
      <c r="W637" s="25">
        <f t="shared" si="275"/>
        <v>3.4588339324922761</v>
      </c>
      <c r="X637" s="16">
        <f t="shared" si="276"/>
        <v>374.90526315789839</v>
      </c>
      <c r="Y637">
        <f t="shared" si="277"/>
        <v>53.038245175775437</v>
      </c>
      <c r="Z637">
        <f t="shared" si="278"/>
        <v>2.34917782984179</v>
      </c>
      <c r="AA637">
        <f t="shared" si="279"/>
        <v>2.4622340091385713</v>
      </c>
      <c r="AB637">
        <f t="shared" si="266"/>
        <v>24.980439799361282</v>
      </c>
      <c r="AC637">
        <f t="shared" si="280"/>
        <v>49.37632385350858</v>
      </c>
      <c r="AD637">
        <f t="shared" si="281"/>
        <v>6.9853209004374692</v>
      </c>
      <c r="AE637">
        <f t="shared" si="282"/>
        <v>4.9101923121362878</v>
      </c>
      <c r="AF637">
        <f t="shared" si="283"/>
        <v>7.8170150889497174</v>
      </c>
      <c r="AG637">
        <f t="shared" si="267"/>
        <v>1.3260382527226624</v>
      </c>
      <c r="AH637" s="18">
        <f t="shared" si="284"/>
        <v>127.20000000000127</v>
      </c>
      <c r="AI637" s="18">
        <f t="shared" si="285"/>
        <v>72.400000000000489</v>
      </c>
      <c r="AJ637" s="28"/>
      <c r="AK637" s="29">
        <f t="shared" si="286"/>
        <v>15.275952027464339</v>
      </c>
      <c r="AL637" s="19">
        <f t="shared" si="287"/>
        <v>72.400000000000489</v>
      </c>
      <c r="AM637" s="18">
        <f t="shared" si="288"/>
        <v>4.9101923121362878</v>
      </c>
      <c r="AN637" s="18">
        <f t="shared" si="289"/>
        <v>7.8170150889497174</v>
      </c>
      <c r="AO637" s="19" t="str">
        <f t="shared" si="290"/>
        <v>N/A</v>
      </c>
      <c r="AP637" t="str">
        <f t="shared" si="291"/>
        <v>N/A</v>
      </c>
    </row>
    <row r="638" spans="12:42" x14ac:dyDescent="0.3">
      <c r="L638" s="25">
        <f t="shared" si="292"/>
        <v>9.3428209294370728</v>
      </c>
      <c r="N638" s="25">
        <f t="shared" si="293"/>
        <v>127.40000000000127</v>
      </c>
      <c r="O638" s="25">
        <f t="shared" si="268"/>
        <v>81.105358999630667</v>
      </c>
      <c r="P638" s="25">
        <f t="shared" si="269"/>
        <v>142.29010350812399</v>
      </c>
      <c r="Q638" s="25">
        <f t="shared" si="270"/>
        <v>71.145051754061996</v>
      </c>
      <c r="R638" s="25">
        <f t="shared" si="271"/>
        <v>1202.7157375513123</v>
      </c>
      <c r="S638" s="25">
        <f t="shared" si="272"/>
        <v>2.682361010604406</v>
      </c>
      <c r="T638" s="25">
        <f t="shared" si="273"/>
        <v>22.963569784050069</v>
      </c>
      <c r="U638" s="25">
        <f t="shared" si="294"/>
        <v>13742.856252234084</v>
      </c>
      <c r="V638" s="25">
        <f t="shared" si="274"/>
        <v>0.86424670396317294</v>
      </c>
      <c r="W638" s="25">
        <f t="shared" si="275"/>
        <v>3.4569868158526917</v>
      </c>
      <c r="X638" s="16">
        <f t="shared" si="276"/>
        <v>375.49473684210898</v>
      </c>
      <c r="Y638">
        <f t="shared" si="277"/>
        <v>53.121638643032952</v>
      </c>
      <c r="Z638">
        <f t="shared" si="278"/>
        <v>2.3509361068283643</v>
      </c>
      <c r="AA638">
        <f t="shared" si="279"/>
        <v>2.4638427731817103</v>
      </c>
      <c r="AB638">
        <f t="shared" si="266"/>
        <v>25.01971722042946</v>
      </c>
      <c r="AC638">
        <f t="shared" si="280"/>
        <v>49.453959582837982</v>
      </c>
      <c r="AD638">
        <f t="shared" si="281"/>
        <v>6.9963041094004188</v>
      </c>
      <c r="AE638">
        <f t="shared" si="282"/>
        <v>4.9166113198398493</v>
      </c>
      <c r="AF638">
        <f t="shared" si="283"/>
        <v>7.8234340966532772</v>
      </c>
      <c r="AG638">
        <f t="shared" si="267"/>
        <v>1.3270803261665696</v>
      </c>
      <c r="AH638" s="18">
        <f t="shared" si="284"/>
        <v>127.40000000000127</v>
      </c>
      <c r="AI638" s="18">
        <f t="shared" si="285"/>
        <v>72.400000000000489</v>
      </c>
      <c r="AJ638" s="28"/>
      <c r="AK638" s="29">
        <f t="shared" si="286"/>
        <v>15.275952027464339</v>
      </c>
      <c r="AL638" s="19">
        <f t="shared" si="287"/>
        <v>72.400000000000489</v>
      </c>
      <c r="AM638" s="18">
        <f t="shared" si="288"/>
        <v>4.9166113198398493</v>
      </c>
      <c r="AN638" s="18">
        <f t="shared" si="289"/>
        <v>7.8234340966532772</v>
      </c>
      <c r="AO638" s="19" t="str">
        <f t="shared" si="290"/>
        <v>N/A</v>
      </c>
      <c r="AP638" t="str">
        <f t="shared" si="291"/>
        <v>N/A</v>
      </c>
    </row>
    <row r="639" spans="12:42" x14ac:dyDescent="0.3">
      <c r="L639" s="25">
        <f t="shared" si="292"/>
        <v>9.357534033262958</v>
      </c>
      <c r="N639" s="25">
        <f t="shared" si="293"/>
        <v>127.60000000000127</v>
      </c>
      <c r="O639" s="25">
        <f t="shared" si="268"/>
        <v>81.232682954104192</v>
      </c>
      <c r="P639" s="25">
        <f t="shared" si="269"/>
        <v>142.51347886684948</v>
      </c>
      <c r="Q639" s="25">
        <f t="shared" si="270"/>
        <v>71.256739433424741</v>
      </c>
      <c r="R639" s="25">
        <f t="shared" si="271"/>
        <v>1204.6038313308279</v>
      </c>
      <c r="S639" s="25">
        <f t="shared" si="272"/>
        <v>2.6823416315149102</v>
      </c>
      <c r="T639" s="25">
        <f t="shared" si="273"/>
        <v>22.981670512842513</v>
      </c>
      <c r="U639" s="25">
        <f t="shared" si="294"/>
        <v>13778.688210949931</v>
      </c>
      <c r="V639" s="25">
        <f t="shared" si="274"/>
        <v>0.86378589518649984</v>
      </c>
      <c r="W639" s="25">
        <f t="shared" si="275"/>
        <v>3.4551435807459994</v>
      </c>
      <c r="X639" s="16">
        <f t="shared" si="276"/>
        <v>376.08421052631962</v>
      </c>
      <c r="Y639">
        <f t="shared" si="277"/>
        <v>53.205032110290475</v>
      </c>
      <c r="Z639">
        <f t="shared" si="278"/>
        <v>2.3526931158142959</v>
      </c>
      <c r="AA639">
        <f t="shared" si="279"/>
        <v>2.4654507016526015</v>
      </c>
      <c r="AB639">
        <f t="shared" si="266"/>
        <v>25.058994641497637</v>
      </c>
      <c r="AC639">
        <f t="shared" si="280"/>
        <v>49.531595312167383</v>
      </c>
      <c r="AD639">
        <f t="shared" si="281"/>
        <v>7.0072873183633684</v>
      </c>
      <c r="AE639">
        <f t="shared" si="282"/>
        <v>4.92303032754341</v>
      </c>
      <c r="AF639">
        <f t="shared" si="283"/>
        <v>7.8298531043568387</v>
      </c>
      <c r="AG639">
        <f t="shared" si="267"/>
        <v>1.3281215819769534</v>
      </c>
      <c r="AH639" s="18">
        <f t="shared" si="284"/>
        <v>127.60000000000127</v>
      </c>
      <c r="AI639" s="18">
        <f t="shared" si="285"/>
        <v>72.400000000000489</v>
      </c>
      <c r="AJ639" s="28"/>
      <c r="AK639" s="29">
        <f t="shared" si="286"/>
        <v>15.275952027464339</v>
      </c>
      <c r="AL639" s="19">
        <f t="shared" si="287"/>
        <v>72.400000000000489</v>
      </c>
      <c r="AM639" s="18">
        <f t="shared" si="288"/>
        <v>4.92303032754341</v>
      </c>
      <c r="AN639" s="18">
        <f t="shared" si="289"/>
        <v>7.8298531043568387</v>
      </c>
      <c r="AO639" s="19" t="str">
        <f t="shared" si="290"/>
        <v>N/A</v>
      </c>
      <c r="AP639" t="str">
        <f t="shared" si="291"/>
        <v>N/A</v>
      </c>
    </row>
    <row r="640" spans="12:42" x14ac:dyDescent="0.3">
      <c r="L640" s="25">
        <f t="shared" si="292"/>
        <v>9.3722471370888432</v>
      </c>
      <c r="N640" s="25">
        <f t="shared" si="293"/>
        <v>127.80000000000128</v>
      </c>
      <c r="O640" s="25">
        <f t="shared" si="268"/>
        <v>81.360006908577716</v>
      </c>
      <c r="P640" s="25">
        <f t="shared" si="269"/>
        <v>142.73685422557494</v>
      </c>
      <c r="Q640" s="25">
        <f t="shared" si="270"/>
        <v>71.368427112787472</v>
      </c>
      <c r="R640" s="25">
        <f t="shared" si="271"/>
        <v>1206.4919251103431</v>
      </c>
      <c r="S640" s="25">
        <f t="shared" si="272"/>
        <v>2.6823223130937763</v>
      </c>
      <c r="T640" s="25">
        <f t="shared" si="273"/>
        <v>22.999756997563853</v>
      </c>
      <c r="U640" s="25">
        <f t="shared" si="294"/>
        <v>13814.557256398955</v>
      </c>
      <c r="V640" s="25">
        <f t="shared" si="274"/>
        <v>0.86332605323769818</v>
      </c>
      <c r="W640" s="25">
        <f t="shared" si="275"/>
        <v>3.4533042129507927</v>
      </c>
      <c r="X640" s="16">
        <f t="shared" si="276"/>
        <v>376.6736842105301</v>
      </c>
      <c r="Y640">
        <f t="shared" si="277"/>
        <v>53.288425577547976</v>
      </c>
      <c r="Z640">
        <f t="shared" si="278"/>
        <v>2.3544488594606219</v>
      </c>
      <c r="AA640">
        <f t="shared" si="279"/>
        <v>2.4670577952849189</v>
      </c>
      <c r="AB640">
        <f t="shared" si="266"/>
        <v>25.098272062565815</v>
      </c>
      <c r="AC640">
        <f t="shared" si="280"/>
        <v>49.609231041496813</v>
      </c>
      <c r="AD640">
        <f t="shared" si="281"/>
        <v>7.0182705273263224</v>
      </c>
      <c r="AE640">
        <f t="shared" si="282"/>
        <v>4.9294493352469742</v>
      </c>
      <c r="AF640">
        <f t="shared" si="283"/>
        <v>7.836272112060402</v>
      </c>
      <c r="AG640">
        <f t="shared" si="267"/>
        <v>1.3291620220753986</v>
      </c>
      <c r="AH640" s="18">
        <f t="shared" si="284"/>
        <v>127.80000000000128</v>
      </c>
      <c r="AI640" s="18">
        <f t="shared" si="285"/>
        <v>72.400000000000489</v>
      </c>
      <c r="AJ640" s="28"/>
      <c r="AK640" s="29">
        <f t="shared" si="286"/>
        <v>15.275952027464339</v>
      </c>
      <c r="AL640" s="19">
        <f t="shared" si="287"/>
        <v>72.400000000000489</v>
      </c>
      <c r="AM640" s="18">
        <f t="shared" si="288"/>
        <v>4.9294493352469742</v>
      </c>
      <c r="AN640" s="18">
        <f t="shared" si="289"/>
        <v>7.836272112060402</v>
      </c>
      <c r="AO640" s="19" t="str">
        <f t="shared" si="290"/>
        <v>N/A</v>
      </c>
      <c r="AP640" t="str">
        <f t="shared" si="291"/>
        <v>N/A</v>
      </c>
    </row>
    <row r="641" spans="12:42" x14ac:dyDescent="0.3">
      <c r="L641" s="25">
        <f t="shared" si="292"/>
        <v>9.3869602409147284</v>
      </c>
      <c r="N641" s="25">
        <f t="shared" si="293"/>
        <v>128.00000000000128</v>
      </c>
      <c r="O641" s="25">
        <f t="shared" si="268"/>
        <v>81.487330863051241</v>
      </c>
      <c r="P641" s="25">
        <f t="shared" si="269"/>
        <v>142.96022958430044</v>
      </c>
      <c r="Q641" s="25">
        <f t="shared" si="270"/>
        <v>71.480114792150218</v>
      </c>
      <c r="R641" s="25">
        <f t="shared" si="271"/>
        <v>1208.3800188898588</v>
      </c>
      <c r="S641" s="25">
        <f t="shared" si="272"/>
        <v>2.6823030550565572</v>
      </c>
      <c r="T641" s="25">
        <f t="shared" si="273"/>
        <v>23.017829271786059</v>
      </c>
      <c r="U641" s="25">
        <f t="shared" si="294"/>
        <v>13850.463368837762</v>
      </c>
      <c r="V641" s="25">
        <f t="shared" si="274"/>
        <v>0.8628671745799763</v>
      </c>
      <c r="W641" s="25">
        <f t="shared" si="275"/>
        <v>3.4514686983199052</v>
      </c>
      <c r="X641" s="16">
        <f t="shared" si="276"/>
        <v>377.26315789474074</v>
      </c>
      <c r="Y641">
        <f t="shared" si="277"/>
        <v>53.371819044805505</v>
      </c>
      <c r="Z641">
        <f t="shared" si="278"/>
        <v>2.3562033404193881</v>
      </c>
      <c r="AA641">
        <f t="shared" si="279"/>
        <v>2.468664054814941</v>
      </c>
      <c r="AB641">
        <f t="shared" si="266"/>
        <v>25.137549483633993</v>
      </c>
      <c r="AC641">
        <f t="shared" si="280"/>
        <v>49.686866770826242</v>
      </c>
      <c r="AD641">
        <f t="shared" si="281"/>
        <v>7.0292537362892764</v>
      </c>
      <c r="AE641">
        <f t="shared" si="282"/>
        <v>4.9358683429505374</v>
      </c>
      <c r="AF641">
        <f t="shared" si="283"/>
        <v>7.8426911197639653</v>
      </c>
      <c r="AG641">
        <f t="shared" si="267"/>
        <v>1.3302016483759747</v>
      </c>
      <c r="AH641" s="18">
        <f t="shared" si="284"/>
        <v>128.00000000000128</v>
      </c>
      <c r="AI641" s="18">
        <f t="shared" si="285"/>
        <v>72.400000000000489</v>
      </c>
      <c r="AJ641" s="28"/>
      <c r="AK641" s="29">
        <f t="shared" si="286"/>
        <v>15.275952027464339</v>
      </c>
      <c r="AL641" s="19">
        <f t="shared" si="287"/>
        <v>72.400000000000489</v>
      </c>
      <c r="AM641" s="18">
        <f t="shared" si="288"/>
        <v>4.9358683429505374</v>
      </c>
      <c r="AN641" s="18">
        <f t="shared" si="289"/>
        <v>7.8426911197639653</v>
      </c>
      <c r="AO641" s="19" t="str">
        <f t="shared" si="290"/>
        <v>N/A</v>
      </c>
      <c r="AP641" t="str">
        <f t="shared" si="291"/>
        <v>N/A</v>
      </c>
    </row>
    <row r="642" spans="12:42" x14ac:dyDescent="0.3">
      <c r="L642" s="25">
        <f t="shared" si="292"/>
        <v>9.4016733447406136</v>
      </c>
      <c r="N642" s="25">
        <f t="shared" si="293"/>
        <v>128.20000000000127</v>
      </c>
      <c r="O642" s="25">
        <f t="shared" si="268"/>
        <v>81.614654817524737</v>
      </c>
      <c r="P642" s="25">
        <f t="shared" si="269"/>
        <v>143.18360494302587</v>
      </c>
      <c r="Q642" s="25">
        <f t="shared" si="270"/>
        <v>71.591802471512935</v>
      </c>
      <c r="R642" s="25">
        <f t="shared" si="271"/>
        <v>1210.268112669374</v>
      </c>
      <c r="S642" s="25">
        <f t="shared" si="272"/>
        <v>2.6822838571205794</v>
      </c>
      <c r="T642" s="25">
        <f t="shared" si="273"/>
        <v>23.035887368949421</v>
      </c>
      <c r="U642" s="25">
        <f t="shared" si="294"/>
        <v>13886.406528564337</v>
      </c>
      <c r="V642" s="25">
        <f t="shared" si="274"/>
        <v>0.86240925569498361</v>
      </c>
      <c r="W642" s="25">
        <f t="shared" si="275"/>
        <v>3.4496370227799344</v>
      </c>
      <c r="X642" s="16">
        <f t="shared" si="276"/>
        <v>377.8526315789511</v>
      </c>
      <c r="Y642">
        <f t="shared" si="277"/>
        <v>53.455212512062985</v>
      </c>
      <c r="Z642">
        <f t="shared" si="278"/>
        <v>2.3579565613336819</v>
      </c>
      <c r="AA642">
        <f t="shared" si="279"/>
        <v>2.4702694809814973</v>
      </c>
      <c r="AB642">
        <f t="shared" si="266"/>
        <v>25.176826904702171</v>
      </c>
      <c r="AC642">
        <f t="shared" si="280"/>
        <v>49.764502500155658</v>
      </c>
      <c r="AD642">
        <f t="shared" si="281"/>
        <v>7.0402369452522287</v>
      </c>
      <c r="AE642">
        <f t="shared" si="282"/>
        <v>4.9422873506540999</v>
      </c>
      <c r="AF642">
        <f t="shared" si="283"/>
        <v>7.8491101274675277</v>
      </c>
      <c r="AG642">
        <f t="shared" si="267"/>
        <v>1.3312404627852765</v>
      </c>
      <c r="AH642" s="18">
        <f t="shared" si="284"/>
        <v>128.20000000000127</v>
      </c>
      <c r="AI642" s="18">
        <f t="shared" si="285"/>
        <v>72.400000000000489</v>
      </c>
      <c r="AJ642" s="28"/>
      <c r="AK642" s="29">
        <f t="shared" si="286"/>
        <v>15.275952027464339</v>
      </c>
      <c r="AL642" s="19">
        <f t="shared" si="287"/>
        <v>72.400000000000489</v>
      </c>
      <c r="AM642" s="18">
        <f t="shared" si="288"/>
        <v>4.9422873506540999</v>
      </c>
      <c r="AN642" s="18">
        <f t="shared" si="289"/>
        <v>7.8491101274675277</v>
      </c>
      <c r="AO642" s="19" t="str">
        <f t="shared" si="290"/>
        <v>N/A</v>
      </c>
      <c r="AP642" t="str">
        <f t="shared" si="291"/>
        <v>N/A</v>
      </c>
    </row>
    <row r="643" spans="12:42" x14ac:dyDescent="0.3">
      <c r="L643" s="25">
        <f t="shared" si="292"/>
        <v>9.4163864485664988</v>
      </c>
      <c r="N643" s="25">
        <f t="shared" si="293"/>
        <v>128.40000000000126</v>
      </c>
      <c r="O643" s="25">
        <f t="shared" si="268"/>
        <v>81.741978771998262</v>
      </c>
      <c r="P643" s="25">
        <f t="shared" si="269"/>
        <v>143.40698030175136</v>
      </c>
      <c r="Q643" s="25">
        <f t="shared" si="270"/>
        <v>71.70349015087568</v>
      </c>
      <c r="R643" s="25">
        <f t="shared" si="271"/>
        <v>1212.1562064488894</v>
      </c>
      <c r="S643" s="25">
        <f t="shared" si="272"/>
        <v>2.682264719004932</v>
      </c>
      <c r="T643" s="25">
        <f t="shared" si="273"/>
        <v>23.053931322363312</v>
      </c>
      <c r="U643" s="25">
        <f t="shared" si="294"/>
        <v>13922.386715917883</v>
      </c>
      <c r="V643" s="25">
        <f t="shared" si="274"/>
        <v>0.86195229308268151</v>
      </c>
      <c r="W643" s="25">
        <f t="shared" si="275"/>
        <v>3.447809172330726</v>
      </c>
      <c r="X643" s="16">
        <f t="shared" si="276"/>
        <v>378.44210526316181</v>
      </c>
      <c r="Y643">
        <f t="shared" si="277"/>
        <v>53.538605979320522</v>
      </c>
      <c r="Z643">
        <f t="shared" si="278"/>
        <v>2.3597085248376839</v>
      </c>
      <c r="AA643">
        <f t="shared" si="279"/>
        <v>2.471874074525934</v>
      </c>
      <c r="AB643">
        <f t="shared" ref="AB643:AB706" si="295">N643/(PI()*$D$10^2)</f>
        <v>25.216104325770345</v>
      </c>
      <c r="AC643">
        <f t="shared" si="280"/>
        <v>49.842138229485073</v>
      </c>
      <c r="AD643">
        <f t="shared" si="281"/>
        <v>7.0512201542151809</v>
      </c>
      <c r="AE643">
        <f t="shared" si="282"/>
        <v>4.9487063583576623</v>
      </c>
      <c r="AF643">
        <f t="shared" si="283"/>
        <v>7.855529135171091</v>
      </c>
      <c r="AG643">
        <f t="shared" ref="AG643:AG706" si="296">SQRT($I$2*$I$7*$D$9*AB643*$I$6)/$I$6</f>
        <v>1.3322784672024666</v>
      </c>
      <c r="AH643" s="18">
        <f t="shared" si="284"/>
        <v>128.40000000000126</v>
      </c>
      <c r="AI643" s="18">
        <f t="shared" si="285"/>
        <v>72.400000000000489</v>
      </c>
      <c r="AJ643" s="28"/>
      <c r="AK643" s="29">
        <f t="shared" si="286"/>
        <v>15.275952027464339</v>
      </c>
      <c r="AL643" s="19">
        <f t="shared" si="287"/>
        <v>72.400000000000489</v>
      </c>
      <c r="AM643" s="18">
        <f t="shared" si="288"/>
        <v>4.9487063583576623</v>
      </c>
      <c r="AN643" s="18">
        <f t="shared" si="289"/>
        <v>7.855529135171091</v>
      </c>
      <c r="AO643" s="19" t="str">
        <f t="shared" si="290"/>
        <v>N/A</v>
      </c>
      <c r="AP643" t="str">
        <f t="shared" si="291"/>
        <v>N/A</v>
      </c>
    </row>
    <row r="644" spans="12:42" x14ac:dyDescent="0.3">
      <c r="L644" s="25">
        <f t="shared" si="292"/>
        <v>9.431099552392384</v>
      </c>
      <c r="N644" s="25">
        <f t="shared" si="293"/>
        <v>128.60000000000124</v>
      </c>
      <c r="O644" s="25">
        <f t="shared" ref="O644:O707" si="297">(6*N644/PI())^1/3</f>
        <v>81.869302726471759</v>
      </c>
      <c r="P644" s="25">
        <f t="shared" ref="P644:P707" si="298">O644/0.57</f>
        <v>143.63035566047679</v>
      </c>
      <c r="Q644" s="25">
        <f t="shared" ref="Q644:Q707" si="299">P644/2</f>
        <v>71.815177830238397</v>
      </c>
      <c r="R644" s="25">
        <f t="shared" ref="R644:R707" si="300">(O644*$I$2*$D$4)/$I$3</f>
        <v>1214.0443002284044</v>
      </c>
      <c r="S644" s="25">
        <f t="shared" ref="S644:S707" si="301">((2.67^0.9)+(16^0.9/R644))^(1/0.9)</f>
        <v>2.6822456404304522</v>
      </c>
      <c r="T644" s="25">
        <f t="shared" ref="T644:T707" si="302">SQRT(($I$7*O644)/S644)*(4/3)</f>
        <v>23.071961165206861</v>
      </c>
      <c r="U644" s="25">
        <f t="shared" si="294"/>
        <v>13958.403911278667</v>
      </c>
      <c r="V644" s="25">
        <f t="shared" ref="V644:V707" si="303">(U644/((PI()*P644^2)/4))</f>
        <v>0.86149628326122429</v>
      </c>
      <c r="W644" s="25">
        <f t="shared" ref="W644:W707" si="304">V644*4</f>
        <v>3.4459851330448972</v>
      </c>
      <c r="X644" s="16">
        <f t="shared" ref="X644:X707" si="305">(Q644*PI()*$I$4^2)-N644</f>
        <v>379.03157894737217</v>
      </c>
      <c r="Y644">
        <f t="shared" ref="Y644:Y707" si="306">X644/(PI()*$I$4^2)</f>
        <v>53.621999446578002</v>
      </c>
      <c r="Z644">
        <f t="shared" ref="Z644:Z707" si="307">(Y644+V644)/T644</f>
        <v>2.3614592335566948</v>
      </c>
      <c r="AA644">
        <f t="shared" ref="AA644:AA707" si="308">(Y644+W644)/T644</f>
        <v>2.4734778361920511</v>
      </c>
      <c r="AB644">
        <f t="shared" si="295"/>
        <v>25.25538174683852</v>
      </c>
      <c r="AC644">
        <f t="shared" ref="AC644:AC707" si="309">(AB644*PI()*$I$4^2)-N644</f>
        <v>49.919773958814488</v>
      </c>
      <c r="AD644">
        <f t="shared" ref="AD644:AD707" si="310">AC644/(PI()*$I$4^2)</f>
        <v>7.0622033631781322</v>
      </c>
      <c r="AE644">
        <f t="shared" ref="AE644:AE707" si="311">(AD644+$D$6)/$D$4</f>
        <v>4.9551253660612247</v>
      </c>
      <c r="AF644">
        <f t="shared" ref="AF644:AF707" si="312">(AD644+$D$7)/$D$4</f>
        <v>7.8619481428746534</v>
      </c>
      <c r="AG644">
        <f t="shared" si="296"/>
        <v>1.3333156635193149</v>
      </c>
      <c r="AH644" s="18">
        <f t="shared" ref="AH644:AH707" si="313">IF(AG644&gt;1,N644,"N/A")</f>
        <v>128.60000000000124</v>
      </c>
      <c r="AI644" s="18">
        <f t="shared" ref="AI644:AI707" si="314">$AI$3</f>
        <v>72.400000000000489</v>
      </c>
      <c r="AJ644" s="28"/>
      <c r="AK644" s="29">
        <f t="shared" ref="AK644:AK707" si="315">$D$11</f>
        <v>15.275952027464339</v>
      </c>
      <c r="AL644" s="19">
        <f t="shared" ref="AL644:AL707" si="316">$AI$14</f>
        <v>72.400000000000489</v>
      </c>
      <c r="AM644" s="18">
        <f t="shared" ref="AM644:AM707" si="317">IF(Q644&lt;$D$8,"N/A",AE644)</f>
        <v>4.9551253660612247</v>
      </c>
      <c r="AN644" s="18">
        <f t="shared" ref="AN644:AN707" si="318">IF(Q644&lt;$D$8,"N/A",AF644)</f>
        <v>7.8619481428746534</v>
      </c>
      <c r="AO644" s="19" t="str">
        <f t="shared" ref="AO644:AO707" si="319">IF(Q644&lt;$D$8,Z644,"N/A")</f>
        <v>N/A</v>
      </c>
      <c r="AP644" t="str">
        <f t="shared" ref="AP644:AP707" si="320">IF(Q644&lt;$D$8,AA644,"N/A")</f>
        <v>N/A</v>
      </c>
    </row>
    <row r="645" spans="12:42" x14ac:dyDescent="0.3">
      <c r="L645" s="25">
        <f t="shared" ref="L645:L708" si="321">L644+$K$5</f>
        <v>9.4458126562182692</v>
      </c>
      <c r="N645" s="25">
        <f t="shared" ref="N645:N708" si="322">N644+0.2</f>
        <v>128.80000000000123</v>
      </c>
      <c r="O645" s="25">
        <f t="shared" si="297"/>
        <v>81.996626680945269</v>
      </c>
      <c r="P645" s="25">
        <f t="shared" si="298"/>
        <v>143.85373101920223</v>
      </c>
      <c r="Q645" s="25">
        <f t="shared" si="299"/>
        <v>71.926865509601114</v>
      </c>
      <c r="R645" s="25">
        <f t="shared" si="300"/>
        <v>1215.9323940079198</v>
      </c>
      <c r="S645" s="25">
        <f t="shared" si="301"/>
        <v>2.6822266211197108</v>
      </c>
      <c r="T645" s="25">
        <f t="shared" si="302"/>
        <v>23.089976930529719</v>
      </c>
      <c r="U645" s="25">
        <f t="shared" ref="U645:U708" si="323">N645*(R645^0.66)</f>
        <v>13994.458095067839</v>
      </c>
      <c r="V645" s="25">
        <f t="shared" si="303"/>
        <v>0.86104122276683026</v>
      </c>
      <c r="W645" s="25">
        <f t="shared" si="304"/>
        <v>3.444164891067321</v>
      </c>
      <c r="X645" s="16">
        <f t="shared" si="305"/>
        <v>379.62105263158264</v>
      </c>
      <c r="Y645">
        <f t="shared" si="306"/>
        <v>53.705392913835503</v>
      </c>
      <c r="Z645">
        <f t="shared" si="307"/>
        <v>2.363208690107188</v>
      </c>
      <c r="AA645">
        <f t="shared" si="308"/>
        <v>2.4750807667260726</v>
      </c>
      <c r="AB645">
        <f t="shared" si="295"/>
        <v>25.294659167906698</v>
      </c>
      <c r="AC645">
        <f t="shared" si="309"/>
        <v>49.997409688143904</v>
      </c>
      <c r="AD645">
        <f t="shared" si="310"/>
        <v>7.0731865721410845</v>
      </c>
      <c r="AE645">
        <f t="shared" si="311"/>
        <v>4.9615443737647871</v>
      </c>
      <c r="AF645">
        <f t="shared" si="312"/>
        <v>7.8683671505782149</v>
      </c>
      <c r="AG645">
        <f t="shared" si="296"/>
        <v>1.3343520536202387</v>
      </c>
      <c r="AH645" s="18">
        <f t="shared" si="313"/>
        <v>128.80000000000123</v>
      </c>
      <c r="AI645" s="18">
        <f t="shared" si="314"/>
        <v>72.400000000000489</v>
      </c>
      <c r="AJ645" s="28"/>
      <c r="AK645" s="29">
        <f t="shared" si="315"/>
        <v>15.275952027464339</v>
      </c>
      <c r="AL645" s="19">
        <f t="shared" si="316"/>
        <v>72.400000000000489</v>
      </c>
      <c r="AM645" s="18">
        <f t="shared" si="317"/>
        <v>4.9615443737647871</v>
      </c>
      <c r="AN645" s="18">
        <f t="shared" si="318"/>
        <v>7.8683671505782149</v>
      </c>
      <c r="AO645" s="19" t="str">
        <f t="shared" si="319"/>
        <v>N/A</v>
      </c>
      <c r="AP645" t="str">
        <f t="shared" si="320"/>
        <v>N/A</v>
      </c>
    </row>
    <row r="646" spans="12:42" x14ac:dyDescent="0.3">
      <c r="L646" s="25">
        <f t="shared" si="321"/>
        <v>9.4605257600441544</v>
      </c>
      <c r="N646" s="25">
        <f t="shared" si="322"/>
        <v>129.00000000000122</v>
      </c>
      <c r="O646" s="25">
        <f t="shared" si="297"/>
        <v>82.123950635418765</v>
      </c>
      <c r="P646" s="25">
        <f t="shared" si="298"/>
        <v>144.07710637792766</v>
      </c>
      <c r="Q646" s="25">
        <f t="shared" si="299"/>
        <v>72.038553188963832</v>
      </c>
      <c r="R646" s="25">
        <f t="shared" si="300"/>
        <v>1217.8204877874348</v>
      </c>
      <c r="S646" s="25">
        <f t="shared" si="301"/>
        <v>2.6822076607970002</v>
      </c>
      <c r="T646" s="25">
        <f t="shared" si="302"/>
        <v>23.107978651252694</v>
      </c>
      <c r="U646" s="25">
        <f t="shared" si="323"/>
        <v>14030.549247747318</v>
      </c>
      <c r="V646" s="25">
        <f t="shared" si="303"/>
        <v>0.86058710815366424</v>
      </c>
      <c r="W646" s="25">
        <f t="shared" si="304"/>
        <v>3.442348432614657</v>
      </c>
      <c r="X646" s="16">
        <f t="shared" si="305"/>
        <v>380.210526315793</v>
      </c>
      <c r="Y646">
        <f t="shared" si="306"/>
        <v>53.78878638109299</v>
      </c>
      <c r="Z646">
        <f t="shared" si="307"/>
        <v>2.3649568970968429</v>
      </c>
      <c r="AA646">
        <f t="shared" si="308"/>
        <v>2.4766828668765939</v>
      </c>
      <c r="AB646">
        <f t="shared" si="295"/>
        <v>25.333936588974872</v>
      </c>
      <c r="AC646">
        <f t="shared" si="309"/>
        <v>50.075045417473291</v>
      </c>
      <c r="AD646">
        <f t="shared" si="310"/>
        <v>7.0841697811040323</v>
      </c>
      <c r="AE646">
        <f t="shared" si="311"/>
        <v>4.9679633814683477</v>
      </c>
      <c r="AF646">
        <f t="shared" si="312"/>
        <v>7.8747861582817746</v>
      </c>
      <c r="AG646">
        <f t="shared" si="296"/>
        <v>1.3353876393823423</v>
      </c>
      <c r="AH646" s="18">
        <f t="shared" si="313"/>
        <v>129.00000000000122</v>
      </c>
      <c r="AI646" s="18">
        <f t="shared" si="314"/>
        <v>72.400000000000489</v>
      </c>
      <c r="AJ646" s="28"/>
      <c r="AK646" s="29">
        <f t="shared" si="315"/>
        <v>15.275952027464339</v>
      </c>
      <c r="AL646" s="19">
        <f t="shared" si="316"/>
        <v>72.400000000000489</v>
      </c>
      <c r="AM646" s="18">
        <f t="shared" si="317"/>
        <v>4.9679633814683477</v>
      </c>
      <c r="AN646" s="18">
        <f t="shared" si="318"/>
        <v>7.8747861582817746</v>
      </c>
      <c r="AO646" s="19" t="str">
        <f t="shared" si="319"/>
        <v>N/A</v>
      </c>
      <c r="AP646" t="str">
        <f t="shared" si="320"/>
        <v>N/A</v>
      </c>
    </row>
    <row r="647" spans="12:42" x14ac:dyDescent="0.3">
      <c r="L647" s="25">
        <f t="shared" si="321"/>
        <v>9.4752388638700396</v>
      </c>
      <c r="N647" s="25">
        <f t="shared" si="322"/>
        <v>129.20000000000121</v>
      </c>
      <c r="O647" s="25">
        <f t="shared" si="297"/>
        <v>82.25127458989229</v>
      </c>
      <c r="P647" s="25">
        <f t="shared" si="298"/>
        <v>144.30048173665315</v>
      </c>
      <c r="Q647" s="25">
        <f t="shared" si="299"/>
        <v>72.150240868326577</v>
      </c>
      <c r="R647" s="25">
        <f t="shared" si="300"/>
        <v>1219.7085815669504</v>
      </c>
      <c r="S647" s="25">
        <f t="shared" si="301"/>
        <v>2.6821887591883198</v>
      </c>
      <c r="T647" s="25">
        <f t="shared" si="302"/>
        <v>23.125966360168533</v>
      </c>
      <c r="U647" s="25">
        <f t="shared" si="323"/>
        <v>14066.677349819649</v>
      </c>
      <c r="V647" s="25">
        <f t="shared" si="303"/>
        <v>0.86013393599371668</v>
      </c>
      <c r="W647" s="25">
        <f t="shared" si="304"/>
        <v>3.4405357439748667</v>
      </c>
      <c r="X647" s="16">
        <f t="shared" si="305"/>
        <v>380.80000000000359</v>
      </c>
      <c r="Y647">
        <f t="shared" si="306"/>
        <v>53.872179848350505</v>
      </c>
      <c r="Z647">
        <f t="shared" si="307"/>
        <v>2.3667038571245831</v>
      </c>
      <c r="AA647">
        <f t="shared" si="308"/>
        <v>2.4782841373945379</v>
      </c>
      <c r="AB647">
        <f t="shared" si="295"/>
        <v>25.373214010043046</v>
      </c>
      <c r="AC647">
        <f t="shared" si="309"/>
        <v>50.152681146802678</v>
      </c>
      <c r="AD647">
        <f t="shared" si="310"/>
        <v>7.0951529900669801</v>
      </c>
      <c r="AE647">
        <f t="shared" si="311"/>
        <v>4.9743823891719074</v>
      </c>
      <c r="AF647">
        <f t="shared" si="312"/>
        <v>7.8812051659853353</v>
      </c>
      <c r="AG647">
        <f t="shared" si="296"/>
        <v>1.3364224226754586</v>
      </c>
      <c r="AH647" s="18">
        <f t="shared" si="313"/>
        <v>129.20000000000121</v>
      </c>
      <c r="AI647" s="18">
        <f t="shared" si="314"/>
        <v>72.400000000000489</v>
      </c>
      <c r="AJ647" s="28"/>
      <c r="AK647" s="29">
        <f t="shared" si="315"/>
        <v>15.275952027464339</v>
      </c>
      <c r="AL647" s="19">
        <f t="shared" si="316"/>
        <v>72.400000000000489</v>
      </c>
      <c r="AM647" s="18">
        <f t="shared" si="317"/>
        <v>4.9743823891719074</v>
      </c>
      <c r="AN647" s="18">
        <f t="shared" si="318"/>
        <v>7.8812051659853353</v>
      </c>
      <c r="AO647" s="19" t="str">
        <f t="shared" si="319"/>
        <v>N/A</v>
      </c>
      <c r="AP647" t="str">
        <f t="shared" si="320"/>
        <v>N/A</v>
      </c>
    </row>
    <row r="648" spans="12:42" x14ac:dyDescent="0.3">
      <c r="L648" s="25">
        <f t="shared" si="321"/>
        <v>9.4899519676959248</v>
      </c>
      <c r="N648" s="25">
        <f t="shared" si="322"/>
        <v>129.4000000000012</v>
      </c>
      <c r="O648" s="25">
        <f t="shared" si="297"/>
        <v>82.378598544365786</v>
      </c>
      <c r="P648" s="25">
        <f t="shared" si="298"/>
        <v>144.52385709537859</v>
      </c>
      <c r="Q648" s="25">
        <f t="shared" si="299"/>
        <v>72.261928547689294</v>
      </c>
      <c r="R648" s="25">
        <f t="shared" si="300"/>
        <v>1221.5966753464656</v>
      </c>
      <c r="S648" s="25">
        <f t="shared" si="301"/>
        <v>2.6821699160213637</v>
      </c>
      <c r="T648" s="25">
        <f t="shared" si="302"/>
        <v>23.143940089942539</v>
      </c>
      <c r="U648" s="25">
        <f t="shared" si="323"/>
        <v>14102.842381827826</v>
      </c>
      <c r="V648" s="25">
        <f t="shared" si="303"/>
        <v>0.859681702876684</v>
      </c>
      <c r="W648" s="25">
        <f t="shared" si="304"/>
        <v>3.438726811506736</v>
      </c>
      <c r="X648" s="16">
        <f t="shared" si="305"/>
        <v>381.38947368421407</v>
      </c>
      <c r="Y648">
        <f t="shared" si="306"/>
        <v>53.955573315608007</v>
      </c>
      <c r="Z648">
        <f t="shared" si="307"/>
        <v>2.3684495727806207</v>
      </c>
      <c r="AA648">
        <f t="shared" si="308"/>
        <v>2.4798845790331128</v>
      </c>
      <c r="AB648">
        <f t="shared" si="295"/>
        <v>25.412491431111224</v>
      </c>
      <c r="AC648">
        <f t="shared" si="309"/>
        <v>50.23031687613215</v>
      </c>
      <c r="AD648">
        <f t="shared" si="310"/>
        <v>7.1061361990299403</v>
      </c>
      <c r="AE648">
        <f t="shared" si="311"/>
        <v>4.9808013968754743</v>
      </c>
      <c r="AF648">
        <f t="shared" si="312"/>
        <v>7.8876241736889021</v>
      </c>
      <c r="AG648">
        <f t="shared" si="296"/>
        <v>1.3374564053621856</v>
      </c>
      <c r="AH648" s="18">
        <f t="shared" si="313"/>
        <v>129.4000000000012</v>
      </c>
      <c r="AI648" s="18">
        <f t="shared" si="314"/>
        <v>72.400000000000489</v>
      </c>
      <c r="AJ648" s="28"/>
      <c r="AK648" s="29">
        <f t="shared" si="315"/>
        <v>15.275952027464339</v>
      </c>
      <c r="AL648" s="19">
        <f t="shared" si="316"/>
        <v>72.400000000000489</v>
      </c>
      <c r="AM648" s="18">
        <f t="shared" si="317"/>
        <v>4.9808013968754743</v>
      </c>
      <c r="AN648" s="18">
        <f t="shared" si="318"/>
        <v>7.8876241736889021</v>
      </c>
      <c r="AO648" s="19" t="str">
        <f t="shared" si="319"/>
        <v>N/A</v>
      </c>
      <c r="AP648" t="str">
        <f t="shared" si="320"/>
        <v>N/A</v>
      </c>
    </row>
    <row r="649" spans="12:42" x14ac:dyDescent="0.3">
      <c r="L649" s="25">
        <f t="shared" si="321"/>
        <v>9.5046650715218099</v>
      </c>
      <c r="N649" s="25">
        <f t="shared" si="322"/>
        <v>129.60000000000119</v>
      </c>
      <c r="O649" s="25">
        <f t="shared" si="297"/>
        <v>82.505922498839311</v>
      </c>
      <c r="P649" s="25">
        <f t="shared" si="298"/>
        <v>144.74723245410408</v>
      </c>
      <c r="Q649" s="25">
        <f t="shared" si="299"/>
        <v>72.37361622705204</v>
      </c>
      <c r="R649" s="25">
        <f t="shared" si="300"/>
        <v>1223.4847691259808</v>
      </c>
      <c r="S649" s="25">
        <f t="shared" si="301"/>
        <v>2.6821511310255066</v>
      </c>
      <c r="T649" s="25">
        <f t="shared" si="302"/>
        <v>23.161899873113335</v>
      </c>
      <c r="U649" s="25">
        <f t="shared" si="323"/>
        <v>14139.044324355156</v>
      </c>
      <c r="V649" s="25">
        <f t="shared" si="303"/>
        <v>0.85923040540984719</v>
      </c>
      <c r="W649" s="25">
        <f t="shared" si="304"/>
        <v>3.4369216216393887</v>
      </c>
      <c r="X649" s="16">
        <f t="shared" si="305"/>
        <v>381.97894736842466</v>
      </c>
      <c r="Y649">
        <f t="shared" si="306"/>
        <v>54.038966782865522</v>
      </c>
      <c r="Z649">
        <f t="shared" si="307"/>
        <v>2.3701940466464921</v>
      </c>
      <c r="AA649">
        <f t="shared" si="308"/>
        <v>2.4814841925477689</v>
      </c>
      <c r="AB649">
        <f t="shared" si="295"/>
        <v>25.451768852179399</v>
      </c>
      <c r="AC649">
        <f t="shared" si="309"/>
        <v>50.307952605461537</v>
      </c>
      <c r="AD649">
        <f t="shared" si="310"/>
        <v>7.1171194079928881</v>
      </c>
      <c r="AE649">
        <f t="shared" si="311"/>
        <v>4.987220404579034</v>
      </c>
      <c r="AF649">
        <f t="shared" si="312"/>
        <v>7.8940431813924619</v>
      </c>
      <c r="AG649">
        <f t="shared" si="296"/>
        <v>1.3384895892979278</v>
      </c>
      <c r="AH649" s="18">
        <f t="shared" si="313"/>
        <v>129.60000000000119</v>
      </c>
      <c r="AI649" s="18">
        <f t="shared" si="314"/>
        <v>72.400000000000489</v>
      </c>
      <c r="AJ649" s="28"/>
      <c r="AK649" s="29">
        <f t="shared" si="315"/>
        <v>15.275952027464339</v>
      </c>
      <c r="AL649" s="19">
        <f t="shared" si="316"/>
        <v>72.400000000000489</v>
      </c>
      <c r="AM649" s="18">
        <f t="shared" si="317"/>
        <v>4.987220404579034</v>
      </c>
      <c r="AN649" s="18">
        <f t="shared" si="318"/>
        <v>7.8940431813924619</v>
      </c>
      <c r="AO649" s="19" t="str">
        <f t="shared" si="319"/>
        <v>N/A</v>
      </c>
      <c r="AP649" t="str">
        <f t="shared" si="320"/>
        <v>N/A</v>
      </c>
    </row>
    <row r="650" spans="12:42" x14ac:dyDescent="0.3">
      <c r="L650" s="25">
        <f t="shared" si="321"/>
        <v>9.5193781753476951</v>
      </c>
      <c r="N650" s="25">
        <f t="shared" si="322"/>
        <v>129.80000000000118</v>
      </c>
      <c r="O650" s="25">
        <f t="shared" si="297"/>
        <v>82.633246453312807</v>
      </c>
      <c r="P650" s="25">
        <f t="shared" si="298"/>
        <v>144.97060781282951</v>
      </c>
      <c r="Q650" s="25">
        <f t="shared" si="299"/>
        <v>72.485303906414757</v>
      </c>
      <c r="R650" s="25">
        <f t="shared" si="300"/>
        <v>1225.372862905496</v>
      </c>
      <c r="S650" s="25">
        <f t="shared" si="301"/>
        <v>2.6821324039317931</v>
      </c>
      <c r="T650" s="25">
        <f t="shared" si="302"/>
        <v>23.179845742093494</v>
      </c>
      <c r="U650" s="25">
        <f t="shared" si="323"/>
        <v>14175.283158025131</v>
      </c>
      <c r="V650" s="25">
        <f t="shared" si="303"/>
        <v>0.85878004021795928</v>
      </c>
      <c r="W650" s="25">
        <f t="shared" si="304"/>
        <v>3.4351201608718371</v>
      </c>
      <c r="X650" s="16">
        <f t="shared" si="305"/>
        <v>382.56842105263513</v>
      </c>
      <c r="Y650">
        <f t="shared" si="306"/>
        <v>54.122360250123023</v>
      </c>
      <c r="Z650">
        <f t="shared" si="307"/>
        <v>2.3719372812950974</v>
      </c>
      <c r="AA650">
        <f t="shared" si="308"/>
        <v>2.4830829786961535</v>
      </c>
      <c r="AB650">
        <f t="shared" si="295"/>
        <v>25.491046273247573</v>
      </c>
      <c r="AC650">
        <f t="shared" si="309"/>
        <v>50.385588334790924</v>
      </c>
      <c r="AD650">
        <f t="shared" si="310"/>
        <v>7.1281026169558359</v>
      </c>
      <c r="AE650">
        <f t="shared" si="311"/>
        <v>4.9936394122825947</v>
      </c>
      <c r="AF650">
        <f t="shared" si="312"/>
        <v>7.9004621890960225</v>
      </c>
      <c r="AG650">
        <f t="shared" si="296"/>
        <v>1.3395219763309345</v>
      </c>
      <c r="AH650" s="18">
        <f t="shared" si="313"/>
        <v>129.80000000000118</v>
      </c>
      <c r="AI650" s="18">
        <f t="shared" si="314"/>
        <v>72.400000000000489</v>
      </c>
      <c r="AJ650" s="28"/>
      <c r="AK650" s="29">
        <f t="shared" si="315"/>
        <v>15.275952027464339</v>
      </c>
      <c r="AL650" s="19">
        <f t="shared" si="316"/>
        <v>72.400000000000489</v>
      </c>
      <c r="AM650" s="18">
        <f t="shared" si="317"/>
        <v>4.9936394122825947</v>
      </c>
      <c r="AN650" s="18">
        <f t="shared" si="318"/>
        <v>7.9004621890960225</v>
      </c>
      <c r="AO650" s="19" t="str">
        <f t="shared" si="319"/>
        <v>N/A</v>
      </c>
      <c r="AP650" t="str">
        <f t="shared" si="320"/>
        <v>N/A</v>
      </c>
    </row>
    <row r="651" spans="12:42" x14ac:dyDescent="0.3">
      <c r="L651" s="25">
        <f t="shared" si="321"/>
        <v>9.5340912791735803</v>
      </c>
      <c r="N651" s="25">
        <f t="shared" si="322"/>
        <v>130.00000000000117</v>
      </c>
      <c r="O651" s="25">
        <f t="shared" si="297"/>
        <v>82.760570407786318</v>
      </c>
      <c r="P651" s="25">
        <f t="shared" si="298"/>
        <v>145.19398317155495</v>
      </c>
      <c r="Q651" s="25">
        <f t="shared" si="299"/>
        <v>72.596991585777474</v>
      </c>
      <c r="R651" s="25">
        <f t="shared" si="300"/>
        <v>1227.2609566850113</v>
      </c>
      <c r="S651" s="25">
        <f t="shared" si="301"/>
        <v>2.6821137344729213</v>
      </c>
      <c r="T651" s="25">
        <f t="shared" si="302"/>
        <v>23.197777729170259</v>
      </c>
      <c r="U651" s="25">
        <f t="shared" si="323"/>
        <v>14211.558863501283</v>
      </c>
      <c r="V651" s="25">
        <f t="shared" si="303"/>
        <v>0.85833060394312444</v>
      </c>
      <c r="W651" s="25">
        <f t="shared" si="304"/>
        <v>3.4333224157724977</v>
      </c>
      <c r="X651" s="16">
        <f t="shared" si="305"/>
        <v>383.15789473684561</v>
      </c>
      <c r="Y651">
        <f t="shared" si="306"/>
        <v>54.205753717380524</v>
      </c>
      <c r="Z651">
        <f t="shared" si="307"/>
        <v>2.3736792792907404</v>
      </c>
      <c r="AA651">
        <f t="shared" si="308"/>
        <v>2.4846809382380726</v>
      </c>
      <c r="AB651">
        <f t="shared" si="295"/>
        <v>25.530323694315751</v>
      </c>
      <c r="AC651">
        <f t="shared" si="309"/>
        <v>50.463224064120368</v>
      </c>
      <c r="AD651">
        <f t="shared" si="310"/>
        <v>7.1390858259187917</v>
      </c>
      <c r="AE651">
        <f t="shared" si="311"/>
        <v>5.000058419986158</v>
      </c>
      <c r="AF651">
        <f t="shared" si="312"/>
        <v>7.9068811967995876</v>
      </c>
      <c r="AG651">
        <f t="shared" si="296"/>
        <v>1.3405535683023373</v>
      </c>
      <c r="AH651" s="18">
        <f t="shared" si="313"/>
        <v>130.00000000000117</v>
      </c>
      <c r="AI651" s="18">
        <f t="shared" si="314"/>
        <v>72.400000000000489</v>
      </c>
      <c r="AJ651" s="28"/>
      <c r="AK651" s="29">
        <f t="shared" si="315"/>
        <v>15.275952027464339</v>
      </c>
      <c r="AL651" s="19">
        <f t="shared" si="316"/>
        <v>72.400000000000489</v>
      </c>
      <c r="AM651" s="18">
        <f t="shared" si="317"/>
        <v>5.000058419986158</v>
      </c>
      <c r="AN651" s="18">
        <f t="shared" si="318"/>
        <v>7.9068811967995876</v>
      </c>
      <c r="AO651" s="19" t="str">
        <f t="shared" si="319"/>
        <v>N/A</v>
      </c>
      <c r="AP651" t="str">
        <f t="shared" si="320"/>
        <v>N/A</v>
      </c>
    </row>
    <row r="652" spans="12:42" x14ac:dyDescent="0.3">
      <c r="L652" s="25">
        <f t="shared" si="321"/>
        <v>9.5488043829994655</v>
      </c>
      <c r="N652" s="25">
        <f t="shared" si="322"/>
        <v>130.20000000000115</v>
      </c>
      <c r="O652" s="25">
        <f t="shared" si="297"/>
        <v>82.887894362259814</v>
      </c>
      <c r="P652" s="25">
        <f t="shared" si="298"/>
        <v>145.41735853028038</v>
      </c>
      <c r="Q652" s="25">
        <f t="shared" si="299"/>
        <v>72.708679265140191</v>
      </c>
      <c r="R652" s="25">
        <f t="shared" si="300"/>
        <v>1229.1490504645265</v>
      </c>
      <c r="S652" s="25">
        <f t="shared" si="301"/>
        <v>2.6820951223832332</v>
      </c>
      <c r="T652" s="25">
        <f t="shared" si="302"/>
        <v>23.215695866506202</v>
      </c>
      <c r="U652" s="25">
        <f t="shared" si="323"/>
        <v>14247.871421486981</v>
      </c>
      <c r="V652" s="25">
        <f t="shared" si="303"/>
        <v>0.85788209324468134</v>
      </c>
      <c r="W652" s="25">
        <f t="shared" si="304"/>
        <v>3.4315283729787254</v>
      </c>
      <c r="X652" s="16">
        <f t="shared" si="305"/>
        <v>383.74736842105597</v>
      </c>
      <c r="Y652">
        <f t="shared" si="306"/>
        <v>54.289147184638004</v>
      </c>
      <c r="Z652">
        <f t="shared" si="307"/>
        <v>2.3754200431891652</v>
      </c>
      <c r="AA652">
        <f t="shared" si="308"/>
        <v>2.4862780719354456</v>
      </c>
      <c r="AB652">
        <f t="shared" si="295"/>
        <v>25.569601115383925</v>
      </c>
      <c r="AC652">
        <f t="shared" si="309"/>
        <v>50.540859793449755</v>
      </c>
      <c r="AD652">
        <f t="shared" si="310"/>
        <v>7.1500690348817395</v>
      </c>
      <c r="AE652">
        <f t="shared" si="311"/>
        <v>5.0064774276897186</v>
      </c>
      <c r="AF652">
        <f t="shared" si="312"/>
        <v>7.9133002045031473</v>
      </c>
      <c r="AG652">
        <f t="shared" si="296"/>
        <v>1.3415843670461902</v>
      </c>
      <c r="AH652" s="18">
        <f t="shared" si="313"/>
        <v>130.20000000000115</v>
      </c>
      <c r="AI652" s="18">
        <f t="shared" si="314"/>
        <v>72.400000000000489</v>
      </c>
      <c r="AJ652" s="28"/>
      <c r="AK652" s="29">
        <f t="shared" si="315"/>
        <v>15.275952027464339</v>
      </c>
      <c r="AL652" s="19">
        <f t="shared" si="316"/>
        <v>72.400000000000489</v>
      </c>
      <c r="AM652" s="18">
        <f t="shared" si="317"/>
        <v>5.0064774276897186</v>
      </c>
      <c r="AN652" s="18">
        <f t="shared" si="318"/>
        <v>7.9133002045031473</v>
      </c>
      <c r="AO652" s="19" t="str">
        <f t="shared" si="319"/>
        <v>N/A</v>
      </c>
      <c r="AP652" t="str">
        <f t="shared" si="320"/>
        <v>N/A</v>
      </c>
    </row>
    <row r="653" spans="12:42" x14ac:dyDescent="0.3">
      <c r="L653" s="25">
        <f t="shared" si="321"/>
        <v>9.5635174868253507</v>
      </c>
      <c r="N653" s="25">
        <f t="shared" si="322"/>
        <v>130.40000000000114</v>
      </c>
      <c r="O653" s="25">
        <f t="shared" si="297"/>
        <v>83.015218316733339</v>
      </c>
      <c r="P653" s="25">
        <f t="shared" si="298"/>
        <v>145.64073388900587</v>
      </c>
      <c r="Q653" s="25">
        <f t="shared" si="299"/>
        <v>72.820366944502936</v>
      </c>
      <c r="R653" s="25">
        <f t="shared" si="300"/>
        <v>1231.0371442440419</v>
      </c>
      <c r="S653" s="25">
        <f t="shared" si="301"/>
        <v>2.6820765673987021</v>
      </c>
      <c r="T653" s="25">
        <f t="shared" si="302"/>
        <v>23.233600186139903</v>
      </c>
      <c r="U653" s="25">
        <f t="shared" si="323"/>
        <v>14284.220812725389</v>
      </c>
      <c r="V653" s="25">
        <f t="shared" si="303"/>
        <v>0.85743450479909356</v>
      </c>
      <c r="W653" s="25">
        <f t="shared" si="304"/>
        <v>3.4297380191963742</v>
      </c>
      <c r="X653" s="16">
        <f t="shared" si="305"/>
        <v>384.33684210526667</v>
      </c>
      <c r="Y653">
        <f t="shared" si="306"/>
        <v>54.372540651895541</v>
      </c>
      <c r="Z653">
        <f t="shared" si="307"/>
        <v>2.3771595755376</v>
      </c>
      <c r="AA653">
        <f t="shared" si="308"/>
        <v>2.4878743805522698</v>
      </c>
      <c r="AB653">
        <f t="shared" si="295"/>
        <v>25.608878536452099</v>
      </c>
      <c r="AC653">
        <f t="shared" si="309"/>
        <v>50.61849552277917</v>
      </c>
      <c r="AD653">
        <f t="shared" si="310"/>
        <v>7.1610522438446917</v>
      </c>
      <c r="AE653">
        <f t="shared" si="311"/>
        <v>5.012896435393281</v>
      </c>
      <c r="AF653">
        <f t="shared" si="312"/>
        <v>7.9197192122067088</v>
      </c>
      <c r="AG653">
        <f t="shared" si="296"/>
        <v>1.3426143743895056</v>
      </c>
      <c r="AH653" s="18">
        <f t="shared" si="313"/>
        <v>130.40000000000114</v>
      </c>
      <c r="AI653" s="18">
        <f t="shared" si="314"/>
        <v>72.400000000000489</v>
      </c>
      <c r="AJ653" s="28"/>
      <c r="AK653" s="29">
        <f t="shared" si="315"/>
        <v>15.275952027464339</v>
      </c>
      <c r="AL653" s="19">
        <f t="shared" si="316"/>
        <v>72.400000000000489</v>
      </c>
      <c r="AM653" s="18">
        <f t="shared" si="317"/>
        <v>5.012896435393281</v>
      </c>
      <c r="AN653" s="18">
        <f t="shared" si="318"/>
        <v>7.9197192122067088</v>
      </c>
      <c r="AO653" s="19" t="str">
        <f t="shared" si="319"/>
        <v>N/A</v>
      </c>
      <c r="AP653" t="str">
        <f t="shared" si="320"/>
        <v>N/A</v>
      </c>
    </row>
    <row r="654" spans="12:42" x14ac:dyDescent="0.3">
      <c r="L654" s="25">
        <f t="shared" si="321"/>
        <v>9.5782305906512359</v>
      </c>
      <c r="N654" s="25">
        <f t="shared" si="322"/>
        <v>130.60000000000113</v>
      </c>
      <c r="O654" s="25">
        <f t="shared" si="297"/>
        <v>83.142542271206835</v>
      </c>
      <c r="P654" s="25">
        <f t="shared" si="298"/>
        <v>145.86410924773131</v>
      </c>
      <c r="Q654" s="25">
        <f t="shared" si="299"/>
        <v>72.932054623865653</v>
      </c>
      <c r="R654" s="25">
        <f t="shared" si="300"/>
        <v>1232.9252380235571</v>
      </c>
      <c r="S654" s="25">
        <f t="shared" si="301"/>
        <v>2.6820580692569154</v>
      </c>
      <c r="T654" s="25">
        <f t="shared" si="302"/>
        <v>23.251490719986609</v>
      </c>
      <c r="U654" s="25">
        <f t="shared" si="323"/>
        <v>14320.607017999237</v>
      </c>
      <c r="V654" s="25">
        <f t="shared" si="303"/>
        <v>0.85698783529983236</v>
      </c>
      <c r="W654" s="25">
        <f t="shared" si="304"/>
        <v>3.4279513411993294</v>
      </c>
      <c r="X654" s="16">
        <f t="shared" si="305"/>
        <v>384.92631578947703</v>
      </c>
      <c r="Y654">
        <f t="shared" si="306"/>
        <v>54.455934119153021</v>
      </c>
      <c r="Z654">
        <f t="shared" si="307"/>
        <v>2.3788978788747834</v>
      </c>
      <c r="AA654">
        <f t="shared" si="308"/>
        <v>2.4894698648545699</v>
      </c>
      <c r="AB654">
        <f t="shared" si="295"/>
        <v>25.648155957520277</v>
      </c>
      <c r="AC654">
        <f t="shared" si="309"/>
        <v>50.696131252108586</v>
      </c>
      <c r="AD654">
        <f t="shared" si="310"/>
        <v>7.1720354528076431</v>
      </c>
      <c r="AE654">
        <f t="shared" si="311"/>
        <v>5.0193154430968434</v>
      </c>
      <c r="AF654">
        <f t="shared" si="312"/>
        <v>7.9261382199102712</v>
      </c>
      <c r="AG654">
        <f t="shared" si="296"/>
        <v>1.3436435921522942</v>
      </c>
      <c r="AH654" s="18">
        <f t="shared" si="313"/>
        <v>130.60000000000113</v>
      </c>
      <c r="AI654" s="18">
        <f t="shared" si="314"/>
        <v>72.400000000000489</v>
      </c>
      <c r="AJ654" s="28"/>
      <c r="AK654" s="29">
        <f t="shared" si="315"/>
        <v>15.275952027464339</v>
      </c>
      <c r="AL654" s="19">
        <f t="shared" si="316"/>
        <v>72.400000000000489</v>
      </c>
      <c r="AM654" s="18">
        <f t="shared" si="317"/>
        <v>5.0193154430968434</v>
      </c>
      <c r="AN654" s="18">
        <f t="shared" si="318"/>
        <v>7.9261382199102712</v>
      </c>
      <c r="AO654" s="19" t="str">
        <f t="shared" si="319"/>
        <v>N/A</v>
      </c>
      <c r="AP654" t="str">
        <f t="shared" si="320"/>
        <v>N/A</v>
      </c>
    </row>
    <row r="655" spans="12:42" x14ac:dyDescent="0.3">
      <c r="L655" s="25">
        <f t="shared" si="321"/>
        <v>9.5929436944771211</v>
      </c>
      <c r="N655" s="25">
        <f t="shared" si="322"/>
        <v>130.80000000000112</v>
      </c>
      <c r="O655" s="25">
        <f t="shared" si="297"/>
        <v>83.26986622568036</v>
      </c>
      <c r="P655" s="25">
        <f t="shared" si="298"/>
        <v>146.0874846064568</v>
      </c>
      <c r="Q655" s="25">
        <f t="shared" si="299"/>
        <v>73.043742303228399</v>
      </c>
      <c r="R655" s="25">
        <f t="shared" si="300"/>
        <v>1234.8133318030725</v>
      </c>
      <c r="S655" s="25">
        <f t="shared" si="301"/>
        <v>2.6820396276970704</v>
      </c>
      <c r="T655" s="25">
        <f t="shared" si="302"/>
        <v>23.269367499838921</v>
      </c>
      <c r="U655" s="25">
        <f t="shared" si="323"/>
        <v>14357.030018130714</v>
      </c>
      <c r="V655" s="25">
        <f t="shared" si="303"/>
        <v>0.85654208145726229</v>
      </c>
      <c r="W655" s="25">
        <f t="shared" si="304"/>
        <v>3.4261683258290492</v>
      </c>
      <c r="X655" s="16">
        <f t="shared" si="305"/>
        <v>385.51578947368762</v>
      </c>
      <c r="Y655">
        <f t="shared" si="306"/>
        <v>54.539327586410543</v>
      </c>
      <c r="Z655">
        <f t="shared" si="307"/>
        <v>2.3806349557310176</v>
      </c>
      <c r="AA655">
        <f t="shared" si="308"/>
        <v>2.4910645256103692</v>
      </c>
      <c r="AB655">
        <f t="shared" si="295"/>
        <v>25.687433378588452</v>
      </c>
      <c r="AC655">
        <f t="shared" si="309"/>
        <v>50.773766981438001</v>
      </c>
      <c r="AD655">
        <f t="shared" si="310"/>
        <v>7.1830186617705953</v>
      </c>
      <c r="AE655">
        <f t="shared" si="311"/>
        <v>5.0257344508004049</v>
      </c>
      <c r="AF655">
        <f t="shared" si="312"/>
        <v>7.9325572276138328</v>
      </c>
      <c r="AG655">
        <f t="shared" si="296"/>
        <v>1.3446720221476005</v>
      </c>
      <c r="AH655" s="18">
        <f t="shared" si="313"/>
        <v>130.80000000000112</v>
      </c>
      <c r="AI655" s="18">
        <f t="shared" si="314"/>
        <v>72.400000000000489</v>
      </c>
      <c r="AJ655" s="28"/>
      <c r="AK655" s="29">
        <f t="shared" si="315"/>
        <v>15.275952027464339</v>
      </c>
      <c r="AL655" s="19">
        <f t="shared" si="316"/>
        <v>72.400000000000489</v>
      </c>
      <c r="AM655" s="18">
        <f t="shared" si="317"/>
        <v>5.0257344508004049</v>
      </c>
      <c r="AN655" s="18">
        <f t="shared" si="318"/>
        <v>7.9325572276138328</v>
      </c>
      <c r="AO655" s="19" t="str">
        <f t="shared" si="319"/>
        <v>N/A</v>
      </c>
      <c r="AP655" t="str">
        <f t="shared" si="320"/>
        <v>N/A</v>
      </c>
    </row>
    <row r="656" spans="12:42" x14ac:dyDescent="0.3">
      <c r="L656" s="25">
        <f t="shared" si="321"/>
        <v>9.6076567983030063</v>
      </c>
      <c r="N656" s="25">
        <f t="shared" si="322"/>
        <v>131.00000000000111</v>
      </c>
      <c r="O656" s="25">
        <f t="shared" si="297"/>
        <v>83.397190180153856</v>
      </c>
      <c r="P656" s="25">
        <f t="shared" si="298"/>
        <v>146.3108599651822</v>
      </c>
      <c r="Q656" s="25">
        <f t="shared" si="299"/>
        <v>73.155429982591102</v>
      </c>
      <c r="R656" s="25">
        <f t="shared" si="300"/>
        <v>1236.7014255825877</v>
      </c>
      <c r="S656" s="25">
        <f t="shared" si="301"/>
        <v>2.6820212424599537</v>
      </c>
      <c r="T656" s="25">
        <f t="shared" si="302"/>
        <v>23.287230557367423</v>
      </c>
      <c r="U656" s="25">
        <f t="shared" si="323"/>
        <v>14393.489793981304</v>
      </c>
      <c r="V656" s="25">
        <f t="shared" si="303"/>
        <v>0.85609723999853193</v>
      </c>
      <c r="W656" s="25">
        <f t="shared" si="304"/>
        <v>3.4243889599941277</v>
      </c>
      <c r="X656" s="16">
        <f t="shared" si="305"/>
        <v>386.10526315789798</v>
      </c>
      <c r="Y656">
        <f t="shared" si="306"/>
        <v>54.622721053668023</v>
      </c>
      <c r="Z656">
        <f t="shared" si="307"/>
        <v>2.3823708086281914</v>
      </c>
      <c r="AA656">
        <f t="shared" si="308"/>
        <v>2.4926583635896402</v>
      </c>
      <c r="AB656">
        <f t="shared" si="295"/>
        <v>25.726710799656626</v>
      </c>
      <c r="AC656">
        <f t="shared" si="309"/>
        <v>50.851402710767388</v>
      </c>
      <c r="AD656">
        <f t="shared" si="310"/>
        <v>7.1940018707335431</v>
      </c>
      <c r="AE656">
        <f t="shared" si="311"/>
        <v>5.0321534585039656</v>
      </c>
      <c r="AF656">
        <f t="shared" si="312"/>
        <v>7.9389762353173934</v>
      </c>
      <c r="AG656">
        <f t="shared" si="296"/>
        <v>1.3456996661815421</v>
      </c>
      <c r="AH656" s="18">
        <f t="shared" si="313"/>
        <v>131.00000000000111</v>
      </c>
      <c r="AI656" s="18">
        <f t="shared" si="314"/>
        <v>72.400000000000489</v>
      </c>
      <c r="AJ656" s="28"/>
      <c r="AK656" s="29">
        <f t="shared" si="315"/>
        <v>15.275952027464339</v>
      </c>
      <c r="AL656" s="19">
        <f t="shared" si="316"/>
        <v>72.400000000000489</v>
      </c>
      <c r="AM656" s="18">
        <f t="shared" si="317"/>
        <v>5.0321534585039656</v>
      </c>
      <c r="AN656" s="18">
        <f t="shared" si="318"/>
        <v>7.9389762353173934</v>
      </c>
      <c r="AO656" s="19" t="str">
        <f t="shared" si="319"/>
        <v>N/A</v>
      </c>
      <c r="AP656" t="str">
        <f t="shared" si="320"/>
        <v>N/A</v>
      </c>
    </row>
    <row r="657" spans="12:42" x14ac:dyDescent="0.3">
      <c r="L657" s="25">
        <f t="shared" si="321"/>
        <v>9.6223699021288915</v>
      </c>
      <c r="N657" s="25">
        <f t="shared" si="322"/>
        <v>131.2000000000011</v>
      </c>
      <c r="O657" s="25">
        <f t="shared" si="297"/>
        <v>83.524514134627381</v>
      </c>
      <c r="P657" s="25">
        <f t="shared" si="298"/>
        <v>146.53423532390769</v>
      </c>
      <c r="Q657" s="25">
        <f t="shared" si="299"/>
        <v>73.267117661953847</v>
      </c>
      <c r="R657" s="25">
        <f t="shared" si="300"/>
        <v>1238.5895193621031</v>
      </c>
      <c r="S657" s="25">
        <f t="shared" si="301"/>
        <v>2.6820029132879339</v>
      </c>
      <c r="T657" s="25">
        <f t="shared" si="302"/>
        <v>23.305079924121358</v>
      </c>
      <c r="U657" s="25">
        <f t="shared" si="323"/>
        <v>14429.986326451713</v>
      </c>
      <c r="V657" s="25">
        <f t="shared" si="303"/>
        <v>0.85565330766746217</v>
      </c>
      <c r="W657" s="25">
        <f t="shared" si="304"/>
        <v>3.4226132306698487</v>
      </c>
      <c r="X657" s="16">
        <f t="shared" si="305"/>
        <v>386.69473684210857</v>
      </c>
      <c r="Y657">
        <f t="shared" si="306"/>
        <v>54.706114520925539</v>
      </c>
      <c r="Z657">
        <f t="shared" si="307"/>
        <v>2.3841054400798316</v>
      </c>
      <c r="AA657">
        <f t="shared" si="308"/>
        <v>2.4942513795642749</v>
      </c>
      <c r="AB657">
        <f t="shared" si="295"/>
        <v>25.765988220724804</v>
      </c>
      <c r="AC657">
        <f t="shared" si="309"/>
        <v>50.929038440096804</v>
      </c>
      <c r="AD657">
        <f t="shared" si="310"/>
        <v>7.2049850796964954</v>
      </c>
      <c r="AE657">
        <f t="shared" si="311"/>
        <v>5.038572466207528</v>
      </c>
      <c r="AF657">
        <f t="shared" si="312"/>
        <v>7.9453952430209558</v>
      </c>
      <c r="AG657">
        <f t="shared" si="296"/>
        <v>1.346726526053345</v>
      </c>
      <c r="AH657" s="18">
        <f t="shared" si="313"/>
        <v>131.2000000000011</v>
      </c>
      <c r="AI657" s="18">
        <f t="shared" si="314"/>
        <v>72.400000000000489</v>
      </c>
      <c r="AJ657" s="28"/>
      <c r="AK657" s="29">
        <f t="shared" si="315"/>
        <v>15.275952027464339</v>
      </c>
      <c r="AL657" s="19">
        <f t="shared" si="316"/>
        <v>72.400000000000489</v>
      </c>
      <c r="AM657" s="18">
        <f t="shared" si="317"/>
        <v>5.038572466207528</v>
      </c>
      <c r="AN657" s="18">
        <f t="shared" si="318"/>
        <v>7.9453952430209558</v>
      </c>
      <c r="AO657" s="19" t="str">
        <f t="shared" si="319"/>
        <v>N/A</v>
      </c>
      <c r="AP657" t="str">
        <f t="shared" si="320"/>
        <v>N/A</v>
      </c>
    </row>
    <row r="658" spans="12:42" x14ac:dyDescent="0.3">
      <c r="L658" s="25">
        <f t="shared" si="321"/>
        <v>9.6370830059547767</v>
      </c>
      <c r="N658" s="25">
        <f t="shared" si="322"/>
        <v>131.40000000000109</v>
      </c>
      <c r="O658" s="25">
        <f t="shared" si="297"/>
        <v>83.651838089100877</v>
      </c>
      <c r="P658" s="25">
        <f t="shared" si="298"/>
        <v>146.75761068263313</v>
      </c>
      <c r="Q658" s="25">
        <f t="shared" si="299"/>
        <v>73.378805341316564</v>
      </c>
      <c r="R658" s="25">
        <f t="shared" si="300"/>
        <v>1240.4776131416181</v>
      </c>
      <c r="S658" s="25">
        <f t="shared" si="301"/>
        <v>2.6819846399249507</v>
      </c>
      <c r="T658" s="25">
        <f t="shared" si="302"/>
        <v>23.322915631529259</v>
      </c>
      <c r="U658" s="25">
        <f t="shared" si="323"/>
        <v>14466.519596481645</v>
      </c>
      <c r="V658" s="25">
        <f t="shared" si="303"/>
        <v>0.85521028122443621</v>
      </c>
      <c r="W658" s="25">
        <f t="shared" si="304"/>
        <v>3.4208411248977448</v>
      </c>
      <c r="X658" s="16">
        <f t="shared" si="305"/>
        <v>387.28421052631904</v>
      </c>
      <c r="Y658">
        <f t="shared" si="306"/>
        <v>54.78950798818304</v>
      </c>
      <c r="Z658">
        <f t="shared" si="307"/>
        <v>2.3858388525911289</v>
      </c>
      <c r="AA658">
        <f t="shared" si="308"/>
        <v>2.4958435743080374</v>
      </c>
      <c r="AB658">
        <f t="shared" si="295"/>
        <v>25.805265641792978</v>
      </c>
      <c r="AC658">
        <f t="shared" si="309"/>
        <v>51.006674169426248</v>
      </c>
      <c r="AD658">
        <f t="shared" si="310"/>
        <v>7.2159682886594512</v>
      </c>
      <c r="AE658">
        <f t="shared" si="311"/>
        <v>5.0449914739110922</v>
      </c>
      <c r="AF658">
        <f t="shared" si="312"/>
        <v>7.9518142507245209</v>
      </c>
      <c r="AG658">
        <f t="shared" si="296"/>
        <v>1.3477526035553811</v>
      </c>
      <c r="AH658" s="18">
        <f t="shared" si="313"/>
        <v>131.40000000000109</v>
      </c>
      <c r="AI658" s="18">
        <f t="shared" si="314"/>
        <v>72.400000000000489</v>
      </c>
      <c r="AJ658" s="28"/>
      <c r="AK658" s="29">
        <f t="shared" si="315"/>
        <v>15.275952027464339</v>
      </c>
      <c r="AL658" s="19">
        <f t="shared" si="316"/>
        <v>72.400000000000489</v>
      </c>
      <c r="AM658" s="18">
        <f t="shared" si="317"/>
        <v>5.0449914739110922</v>
      </c>
      <c r="AN658" s="18">
        <f t="shared" si="318"/>
        <v>7.9518142507245209</v>
      </c>
      <c r="AO658" s="19" t="str">
        <f t="shared" si="319"/>
        <v>N/A</v>
      </c>
      <c r="AP658" t="str">
        <f t="shared" si="320"/>
        <v>N/A</v>
      </c>
    </row>
    <row r="659" spans="12:42" x14ac:dyDescent="0.3">
      <c r="L659" s="25">
        <f t="shared" si="321"/>
        <v>9.6517961097806619</v>
      </c>
      <c r="N659" s="25">
        <f t="shared" si="322"/>
        <v>131.60000000000107</v>
      </c>
      <c r="O659" s="25">
        <f t="shared" si="297"/>
        <v>83.779162043574402</v>
      </c>
      <c r="P659" s="25">
        <f t="shared" si="298"/>
        <v>146.98098604135862</v>
      </c>
      <c r="Q659" s="25">
        <f t="shared" si="299"/>
        <v>73.49049302067931</v>
      </c>
      <c r="R659" s="25">
        <f t="shared" si="300"/>
        <v>1242.3657069211338</v>
      </c>
      <c r="S659" s="25">
        <f t="shared" si="301"/>
        <v>2.6819664221164969</v>
      </c>
      <c r="T659" s="25">
        <f t="shared" si="302"/>
        <v>23.340737710899624</v>
      </c>
      <c r="U659" s="25">
        <f t="shared" si="323"/>
        <v>14503.089585049713</v>
      </c>
      <c r="V659" s="25">
        <f t="shared" si="303"/>
        <v>0.85476815744628831</v>
      </c>
      <c r="W659" s="25">
        <f t="shared" si="304"/>
        <v>3.4190726297851533</v>
      </c>
      <c r="X659" s="16">
        <f t="shared" si="305"/>
        <v>387.87368421052963</v>
      </c>
      <c r="Y659">
        <f t="shared" si="306"/>
        <v>54.872901455440555</v>
      </c>
      <c r="Z659">
        <f t="shared" si="307"/>
        <v>2.3875710486589812</v>
      </c>
      <c r="AA659">
        <f t="shared" si="308"/>
        <v>2.4974349485965308</v>
      </c>
      <c r="AB659">
        <f t="shared" si="295"/>
        <v>25.844543062861153</v>
      </c>
      <c r="AC659">
        <f t="shared" si="309"/>
        <v>51.084309898755635</v>
      </c>
      <c r="AD659">
        <f t="shared" si="310"/>
        <v>7.226951497622399</v>
      </c>
      <c r="AE659">
        <f t="shared" si="311"/>
        <v>5.0514104816146519</v>
      </c>
      <c r="AF659">
        <f t="shared" si="312"/>
        <v>7.9582332584280815</v>
      </c>
      <c r="AG659">
        <f t="shared" si="296"/>
        <v>1.3487779004732043</v>
      </c>
      <c r="AH659" s="18">
        <f t="shared" si="313"/>
        <v>131.60000000000107</v>
      </c>
      <c r="AI659" s="18">
        <f t="shared" si="314"/>
        <v>72.400000000000489</v>
      </c>
      <c r="AJ659" s="28"/>
      <c r="AK659" s="29">
        <f t="shared" si="315"/>
        <v>15.275952027464339</v>
      </c>
      <c r="AL659" s="19">
        <f t="shared" si="316"/>
        <v>72.400000000000489</v>
      </c>
      <c r="AM659" s="18">
        <f t="shared" si="317"/>
        <v>5.0514104816146519</v>
      </c>
      <c r="AN659" s="18">
        <f t="shared" si="318"/>
        <v>7.9582332584280815</v>
      </c>
      <c r="AO659" s="19" t="str">
        <f t="shared" si="319"/>
        <v>N/A</v>
      </c>
      <c r="AP659" t="str">
        <f t="shared" si="320"/>
        <v>N/A</v>
      </c>
    </row>
    <row r="660" spans="12:42" x14ac:dyDescent="0.3">
      <c r="L660" s="25">
        <f t="shared" si="321"/>
        <v>9.6665092136065471</v>
      </c>
      <c r="N660" s="25">
        <f t="shared" si="322"/>
        <v>131.80000000000106</v>
      </c>
      <c r="O660" s="25">
        <f t="shared" si="297"/>
        <v>83.906485998047899</v>
      </c>
      <c r="P660" s="25">
        <f t="shared" si="298"/>
        <v>147.20436140008405</v>
      </c>
      <c r="Q660" s="25">
        <f t="shared" si="299"/>
        <v>73.602180700042027</v>
      </c>
      <c r="R660" s="25">
        <f t="shared" si="300"/>
        <v>1244.253800700649</v>
      </c>
      <c r="S660" s="25">
        <f t="shared" si="301"/>
        <v>2.681948259609614</v>
      </c>
      <c r="T660" s="25">
        <f t="shared" si="302"/>
        <v>23.358546193421525</v>
      </c>
      <c r="U660" s="25">
        <f t="shared" si="323"/>
        <v>14539.696273173258</v>
      </c>
      <c r="V660" s="25">
        <f t="shared" si="303"/>
        <v>0.8543269331261979</v>
      </c>
      <c r="W660" s="25">
        <f t="shared" si="304"/>
        <v>3.4173077325047916</v>
      </c>
      <c r="X660" s="16">
        <f t="shared" si="305"/>
        <v>388.46315789473999</v>
      </c>
      <c r="Y660">
        <f t="shared" si="306"/>
        <v>54.956294922698042</v>
      </c>
      <c r="Z660">
        <f t="shared" si="307"/>
        <v>2.3893020307720265</v>
      </c>
      <c r="AA660">
        <f t="shared" si="308"/>
        <v>2.4990255032071564</v>
      </c>
      <c r="AB660">
        <f t="shared" si="295"/>
        <v>25.88382048392933</v>
      </c>
      <c r="AC660">
        <f t="shared" si="309"/>
        <v>51.16194562808505</v>
      </c>
      <c r="AD660">
        <f t="shared" si="310"/>
        <v>7.2379347065853512</v>
      </c>
      <c r="AE660">
        <f t="shared" si="311"/>
        <v>5.0578294893182152</v>
      </c>
      <c r="AF660">
        <f t="shared" si="312"/>
        <v>7.964652266131643</v>
      </c>
      <c r="AG660">
        <f t="shared" si="296"/>
        <v>1.3498024185855879</v>
      </c>
      <c r="AH660" s="18">
        <f t="shared" si="313"/>
        <v>131.80000000000106</v>
      </c>
      <c r="AI660" s="18">
        <f t="shared" si="314"/>
        <v>72.400000000000489</v>
      </c>
      <c r="AJ660" s="28"/>
      <c r="AK660" s="29">
        <f t="shared" si="315"/>
        <v>15.275952027464339</v>
      </c>
      <c r="AL660" s="19">
        <f t="shared" si="316"/>
        <v>72.400000000000489</v>
      </c>
      <c r="AM660" s="18">
        <f t="shared" si="317"/>
        <v>5.0578294893182152</v>
      </c>
      <c r="AN660" s="18">
        <f t="shared" si="318"/>
        <v>7.964652266131643</v>
      </c>
      <c r="AO660" s="19" t="str">
        <f t="shared" si="319"/>
        <v>N/A</v>
      </c>
      <c r="AP660" t="str">
        <f t="shared" si="320"/>
        <v>N/A</v>
      </c>
    </row>
    <row r="661" spans="12:42" x14ac:dyDescent="0.3">
      <c r="L661" s="25">
        <f t="shared" si="321"/>
        <v>9.6812223174324323</v>
      </c>
      <c r="N661" s="25">
        <f t="shared" si="322"/>
        <v>132.00000000000105</v>
      </c>
      <c r="O661" s="25">
        <f t="shared" si="297"/>
        <v>84.033809952521423</v>
      </c>
      <c r="P661" s="25">
        <f t="shared" si="298"/>
        <v>147.42773675880952</v>
      </c>
      <c r="Q661" s="25">
        <f t="shared" si="299"/>
        <v>73.713868379404758</v>
      </c>
      <c r="R661" s="25">
        <f t="shared" si="300"/>
        <v>1246.1418944801644</v>
      </c>
      <c r="S661" s="25">
        <f t="shared" si="301"/>
        <v>2.6819301521528742</v>
      </c>
      <c r="T661" s="25">
        <f t="shared" si="302"/>
        <v>23.376341110165264</v>
      </c>
      <c r="U661" s="25">
        <f t="shared" si="323"/>
        <v>14576.339641908278</v>
      </c>
      <c r="V661" s="25">
        <f t="shared" si="303"/>
        <v>0.85388660507358061</v>
      </c>
      <c r="W661" s="25">
        <f t="shared" si="304"/>
        <v>3.4155464202943224</v>
      </c>
      <c r="X661" s="16">
        <f t="shared" si="305"/>
        <v>389.05263157895058</v>
      </c>
      <c r="Y661">
        <f t="shared" si="306"/>
        <v>55.039688389955558</v>
      </c>
      <c r="Z661">
        <f t="shared" si="307"/>
        <v>2.3910318014106866</v>
      </c>
      <c r="AA661">
        <f t="shared" si="308"/>
        <v>2.5006152389190821</v>
      </c>
      <c r="AB661">
        <f t="shared" si="295"/>
        <v>25.923097904997505</v>
      </c>
      <c r="AC661">
        <f t="shared" si="309"/>
        <v>51.239581357414465</v>
      </c>
      <c r="AD661">
        <f t="shared" si="310"/>
        <v>7.2489179155483026</v>
      </c>
      <c r="AE661">
        <f t="shared" si="311"/>
        <v>5.0642484970217776</v>
      </c>
      <c r="AF661">
        <f t="shared" si="312"/>
        <v>7.9710712738352054</v>
      </c>
      <c r="AG661">
        <f t="shared" si="296"/>
        <v>1.3508261596645583</v>
      </c>
      <c r="AH661" s="18">
        <f t="shared" si="313"/>
        <v>132.00000000000105</v>
      </c>
      <c r="AI661" s="18">
        <f t="shared" si="314"/>
        <v>72.400000000000489</v>
      </c>
      <c r="AJ661" s="28"/>
      <c r="AK661" s="29">
        <f t="shared" si="315"/>
        <v>15.275952027464339</v>
      </c>
      <c r="AL661" s="19">
        <f t="shared" si="316"/>
        <v>72.400000000000489</v>
      </c>
      <c r="AM661" s="18">
        <f t="shared" si="317"/>
        <v>5.0642484970217776</v>
      </c>
      <c r="AN661" s="18">
        <f t="shared" si="318"/>
        <v>7.9710712738352054</v>
      </c>
      <c r="AO661" s="19" t="str">
        <f t="shared" si="319"/>
        <v>N/A</v>
      </c>
      <c r="AP661" t="str">
        <f t="shared" si="320"/>
        <v>N/A</v>
      </c>
    </row>
    <row r="662" spans="12:42" x14ac:dyDescent="0.3">
      <c r="L662" s="25">
        <f t="shared" si="321"/>
        <v>9.6959354212583175</v>
      </c>
      <c r="N662" s="25">
        <f t="shared" si="322"/>
        <v>132.20000000000104</v>
      </c>
      <c r="O662" s="25">
        <f t="shared" si="297"/>
        <v>84.16113390699492</v>
      </c>
      <c r="P662" s="25">
        <f t="shared" si="298"/>
        <v>147.65111211753495</v>
      </c>
      <c r="Q662" s="25">
        <f t="shared" si="299"/>
        <v>73.825556058767475</v>
      </c>
      <c r="R662" s="25">
        <f t="shared" si="300"/>
        <v>1248.0299882596796</v>
      </c>
      <c r="S662" s="25">
        <f t="shared" si="301"/>
        <v>2.6819120994963739</v>
      </c>
      <c r="T662" s="25">
        <f t="shared" si="302"/>
        <v>23.394122492082992</v>
      </c>
      <c r="U662" s="25">
        <f t="shared" si="323"/>
        <v>14613.019672349226</v>
      </c>
      <c r="V662" s="25">
        <f t="shared" si="303"/>
        <v>0.85344717011398208</v>
      </c>
      <c r="W662" s="25">
        <f t="shared" si="304"/>
        <v>3.4137886804559283</v>
      </c>
      <c r="X662" s="16">
        <f t="shared" si="305"/>
        <v>389.64210526316094</v>
      </c>
      <c r="Y662">
        <f t="shared" si="306"/>
        <v>55.123081857213045</v>
      </c>
      <c r="Z662">
        <f t="shared" si="307"/>
        <v>2.3927603630471941</v>
      </c>
      <c r="AA662">
        <f t="shared" si="308"/>
        <v>2.5022041565131987</v>
      </c>
      <c r="AB662">
        <f t="shared" si="295"/>
        <v>25.962375326065679</v>
      </c>
      <c r="AC662">
        <f t="shared" si="309"/>
        <v>51.317217086743852</v>
      </c>
      <c r="AD662">
        <f t="shared" si="310"/>
        <v>7.2599011245112504</v>
      </c>
      <c r="AE662">
        <f t="shared" si="311"/>
        <v>5.0706675047253373</v>
      </c>
      <c r="AF662">
        <f t="shared" si="312"/>
        <v>7.9774902815387652</v>
      </c>
      <c r="AG662">
        <f t="shared" si="296"/>
        <v>1.3518491254754341</v>
      </c>
      <c r="AH662" s="18">
        <f t="shared" si="313"/>
        <v>132.20000000000104</v>
      </c>
      <c r="AI662" s="18">
        <f t="shared" si="314"/>
        <v>72.400000000000489</v>
      </c>
      <c r="AJ662" s="28"/>
      <c r="AK662" s="29">
        <f t="shared" si="315"/>
        <v>15.275952027464339</v>
      </c>
      <c r="AL662" s="19">
        <f t="shared" si="316"/>
        <v>72.400000000000489</v>
      </c>
      <c r="AM662" s="18">
        <f t="shared" si="317"/>
        <v>5.0706675047253373</v>
      </c>
      <c r="AN662" s="18">
        <f t="shared" si="318"/>
        <v>7.9774902815387652</v>
      </c>
      <c r="AO662" s="19" t="str">
        <f t="shared" si="319"/>
        <v>N/A</v>
      </c>
      <c r="AP662" t="str">
        <f t="shared" si="320"/>
        <v>N/A</v>
      </c>
    </row>
    <row r="663" spans="12:42" x14ac:dyDescent="0.3">
      <c r="L663" s="25">
        <f t="shared" si="321"/>
        <v>9.7106485250842027</v>
      </c>
      <c r="N663" s="25">
        <f t="shared" si="322"/>
        <v>132.40000000000103</v>
      </c>
      <c r="O663" s="25">
        <f t="shared" si="297"/>
        <v>84.28845786146843</v>
      </c>
      <c r="P663" s="25">
        <f t="shared" si="298"/>
        <v>147.87448747626041</v>
      </c>
      <c r="Q663" s="25">
        <f t="shared" si="299"/>
        <v>73.937243738130206</v>
      </c>
      <c r="R663" s="25">
        <f t="shared" si="300"/>
        <v>1249.9180820391948</v>
      </c>
      <c r="S663" s="25">
        <f t="shared" si="301"/>
        <v>2.6818941013917184</v>
      </c>
      <c r="T663" s="25">
        <f t="shared" si="302"/>
        <v>23.411890370009363</v>
      </c>
      <c r="U663" s="25">
        <f t="shared" si="323"/>
        <v>14649.736345628913</v>
      </c>
      <c r="V663" s="25">
        <f t="shared" si="303"/>
        <v>0.85300862508897168</v>
      </c>
      <c r="W663" s="25">
        <f t="shared" si="304"/>
        <v>3.4120345003558867</v>
      </c>
      <c r="X663" s="16">
        <f t="shared" si="305"/>
        <v>390.23157894737153</v>
      </c>
      <c r="Y663">
        <f t="shared" si="306"/>
        <v>55.20647532447056</v>
      </c>
      <c r="Z663">
        <f t="shared" si="307"/>
        <v>2.394487718145637</v>
      </c>
      <c r="AA663">
        <f t="shared" si="308"/>
        <v>2.5037922567720874</v>
      </c>
      <c r="AB663">
        <f t="shared" si="295"/>
        <v>26.001652747133857</v>
      </c>
      <c r="AC663">
        <f t="shared" si="309"/>
        <v>51.394852816073296</v>
      </c>
      <c r="AD663">
        <f t="shared" si="310"/>
        <v>7.270884333474207</v>
      </c>
      <c r="AE663">
        <f t="shared" si="311"/>
        <v>5.0770865124289024</v>
      </c>
      <c r="AF663">
        <f t="shared" si="312"/>
        <v>7.9839092892423302</v>
      </c>
      <c r="AG663">
        <f t="shared" si="296"/>
        <v>1.3528713177768583</v>
      </c>
      <c r="AH663" s="18">
        <f t="shared" si="313"/>
        <v>132.40000000000103</v>
      </c>
      <c r="AI663" s="18">
        <f t="shared" si="314"/>
        <v>72.400000000000489</v>
      </c>
      <c r="AJ663" s="28"/>
      <c r="AK663" s="29">
        <f t="shared" si="315"/>
        <v>15.275952027464339</v>
      </c>
      <c r="AL663" s="19">
        <f t="shared" si="316"/>
        <v>72.400000000000489</v>
      </c>
      <c r="AM663" s="18">
        <f t="shared" si="317"/>
        <v>5.0770865124289024</v>
      </c>
      <c r="AN663" s="18">
        <f t="shared" si="318"/>
        <v>7.9839092892423302</v>
      </c>
      <c r="AO663" s="19" t="str">
        <f t="shared" si="319"/>
        <v>N/A</v>
      </c>
      <c r="AP663" t="str">
        <f t="shared" si="320"/>
        <v>N/A</v>
      </c>
    </row>
    <row r="664" spans="12:42" x14ac:dyDescent="0.3">
      <c r="L664" s="25">
        <f t="shared" si="321"/>
        <v>9.7253616289100879</v>
      </c>
      <c r="N664" s="25">
        <f t="shared" si="322"/>
        <v>132.60000000000102</v>
      </c>
      <c r="O664" s="25">
        <f t="shared" si="297"/>
        <v>84.415781815941926</v>
      </c>
      <c r="P664" s="25">
        <f t="shared" si="298"/>
        <v>148.09786283498585</v>
      </c>
      <c r="Q664" s="25">
        <f t="shared" si="299"/>
        <v>74.048931417492923</v>
      </c>
      <c r="R664" s="25">
        <f t="shared" si="300"/>
        <v>1251.8061758187098</v>
      </c>
      <c r="S664" s="25">
        <f t="shared" si="301"/>
        <v>2.6818761575920109</v>
      </c>
      <c r="T664" s="25">
        <f t="shared" si="302"/>
        <v>23.429644774662123</v>
      </c>
      <c r="U664" s="25">
        <f t="shared" si="323"/>
        <v>14686.489642918352</v>
      </c>
      <c r="V664" s="25">
        <f t="shared" si="303"/>
        <v>0.85257096685603884</v>
      </c>
      <c r="W664" s="25">
        <f t="shared" si="304"/>
        <v>3.4102838674241553</v>
      </c>
      <c r="X664" s="16">
        <f t="shared" si="305"/>
        <v>390.82105263158189</v>
      </c>
      <c r="Y664">
        <f t="shared" si="306"/>
        <v>55.289868791728047</v>
      </c>
      <c r="Z664">
        <f t="shared" si="307"/>
        <v>2.3962138691619885</v>
      </c>
      <c r="AA664">
        <f t="shared" si="308"/>
        <v>2.5053795404799821</v>
      </c>
      <c r="AB664">
        <f t="shared" si="295"/>
        <v>26.040930168202031</v>
      </c>
      <c r="AC664">
        <f t="shared" si="309"/>
        <v>51.472488545402712</v>
      </c>
      <c r="AD664">
        <f t="shared" si="310"/>
        <v>7.2818675424371584</v>
      </c>
      <c r="AE664">
        <f t="shared" si="311"/>
        <v>5.0835055201324648</v>
      </c>
      <c r="AF664">
        <f t="shared" si="312"/>
        <v>7.9903282969458926</v>
      </c>
      <c r="AG664">
        <f t="shared" si="296"/>
        <v>1.3538927383208355</v>
      </c>
      <c r="AH664" s="18">
        <f t="shared" si="313"/>
        <v>132.60000000000102</v>
      </c>
      <c r="AI664" s="18">
        <f t="shared" si="314"/>
        <v>72.400000000000489</v>
      </c>
      <c r="AJ664" s="28"/>
      <c r="AK664" s="29">
        <f t="shared" si="315"/>
        <v>15.275952027464339</v>
      </c>
      <c r="AL664" s="19">
        <f t="shared" si="316"/>
        <v>72.400000000000489</v>
      </c>
      <c r="AM664" s="18">
        <f t="shared" si="317"/>
        <v>5.0835055201324648</v>
      </c>
      <c r="AN664" s="18">
        <f t="shared" si="318"/>
        <v>7.9903282969458926</v>
      </c>
      <c r="AO664" s="19" t="str">
        <f t="shared" si="319"/>
        <v>N/A</v>
      </c>
      <c r="AP664" t="str">
        <f t="shared" si="320"/>
        <v>N/A</v>
      </c>
    </row>
    <row r="665" spans="12:42" x14ac:dyDescent="0.3">
      <c r="L665" s="25">
        <f t="shared" si="321"/>
        <v>9.7400747327359731</v>
      </c>
      <c r="N665" s="25">
        <f t="shared" si="322"/>
        <v>132.80000000000101</v>
      </c>
      <c r="O665" s="25">
        <f t="shared" si="297"/>
        <v>84.543105770415451</v>
      </c>
      <c r="P665" s="25">
        <f t="shared" si="298"/>
        <v>148.32123819371134</v>
      </c>
      <c r="Q665" s="25">
        <f t="shared" si="299"/>
        <v>74.160619096855669</v>
      </c>
      <c r="R665" s="25">
        <f t="shared" si="300"/>
        <v>1253.6942695982254</v>
      </c>
      <c r="S665" s="25">
        <f t="shared" si="301"/>
        <v>2.6818582678518448</v>
      </c>
      <c r="T665" s="25">
        <f t="shared" si="302"/>
        <v>23.447385736642744</v>
      </c>
      <c r="U665" s="25">
        <f t="shared" si="323"/>
        <v>14723.279545426642</v>
      </c>
      <c r="V665" s="25">
        <f t="shared" si="303"/>
        <v>0.85213419228848697</v>
      </c>
      <c r="W665" s="25">
        <f t="shared" si="304"/>
        <v>3.4085367691539479</v>
      </c>
      <c r="X665" s="16">
        <f t="shared" si="305"/>
        <v>391.41052631579259</v>
      </c>
      <c r="Y665">
        <f t="shared" si="306"/>
        <v>55.373262258985577</v>
      </c>
      <c r="Z665">
        <f t="shared" si="307"/>
        <v>2.3979388185441506</v>
      </c>
      <c r="AA665">
        <f t="shared" si="308"/>
        <v>2.5069660084227392</v>
      </c>
      <c r="AB665">
        <f t="shared" si="295"/>
        <v>26.080207589270206</v>
      </c>
      <c r="AC665">
        <f t="shared" si="309"/>
        <v>51.550124274732099</v>
      </c>
      <c r="AD665">
        <f t="shared" si="310"/>
        <v>7.2928507514001062</v>
      </c>
      <c r="AE665">
        <f t="shared" si="311"/>
        <v>5.0899245278360246</v>
      </c>
      <c r="AF665">
        <f t="shared" si="312"/>
        <v>7.9967473046494524</v>
      </c>
      <c r="AG665">
        <f t="shared" si="296"/>
        <v>1.3549133888527658</v>
      </c>
      <c r="AH665" s="18">
        <f t="shared" si="313"/>
        <v>132.80000000000101</v>
      </c>
      <c r="AI665" s="18">
        <f t="shared" si="314"/>
        <v>72.400000000000489</v>
      </c>
      <c r="AJ665" s="28"/>
      <c r="AK665" s="29">
        <f t="shared" si="315"/>
        <v>15.275952027464339</v>
      </c>
      <c r="AL665" s="19">
        <f t="shared" si="316"/>
        <v>72.400000000000489</v>
      </c>
      <c r="AM665" s="18">
        <f t="shared" si="317"/>
        <v>5.0899245278360246</v>
      </c>
      <c r="AN665" s="18">
        <f t="shared" si="318"/>
        <v>7.9967473046494524</v>
      </c>
      <c r="AO665" s="19" t="str">
        <f t="shared" si="319"/>
        <v>N/A</v>
      </c>
      <c r="AP665" t="str">
        <f t="shared" si="320"/>
        <v>N/A</v>
      </c>
    </row>
    <row r="666" spans="12:42" x14ac:dyDescent="0.3">
      <c r="L666" s="25">
        <f t="shared" si="321"/>
        <v>9.7547878365618583</v>
      </c>
      <c r="N666" s="25">
        <f t="shared" si="322"/>
        <v>133.00000000000099</v>
      </c>
      <c r="O666" s="25">
        <f t="shared" si="297"/>
        <v>84.670429724888947</v>
      </c>
      <c r="P666" s="25">
        <f t="shared" si="298"/>
        <v>148.54461355243677</v>
      </c>
      <c r="Q666" s="25">
        <f t="shared" si="299"/>
        <v>74.272306776218386</v>
      </c>
      <c r="R666" s="25">
        <f t="shared" si="300"/>
        <v>1255.5823633777404</v>
      </c>
      <c r="S666" s="25">
        <f t="shared" si="301"/>
        <v>2.6818404319272884</v>
      </c>
      <c r="T666" s="25">
        <f t="shared" si="302"/>
        <v>23.465113286437049</v>
      </c>
      <c r="U666" s="25">
        <f t="shared" si="323"/>
        <v>14760.106034400796</v>
      </c>
      <c r="V666" s="25">
        <f t="shared" si="303"/>
        <v>0.8516982982753325</v>
      </c>
      <c r="W666" s="25">
        <f t="shared" si="304"/>
        <v>3.40679319310133</v>
      </c>
      <c r="X666" s="16">
        <f t="shared" si="305"/>
        <v>392.00000000000296</v>
      </c>
      <c r="Y666">
        <f t="shared" si="306"/>
        <v>55.456655726243063</v>
      </c>
      <c r="Z666">
        <f t="shared" si="307"/>
        <v>2.3996625687319781</v>
      </c>
      <c r="AA666">
        <f t="shared" si="308"/>
        <v>2.5085516613877914</v>
      </c>
      <c r="AB666">
        <f t="shared" si="295"/>
        <v>26.119485010338384</v>
      </c>
      <c r="AC666">
        <f t="shared" si="309"/>
        <v>51.627760004061514</v>
      </c>
      <c r="AD666">
        <f t="shared" si="310"/>
        <v>7.3038339603630584</v>
      </c>
      <c r="AE666">
        <f t="shared" si="311"/>
        <v>5.0963435355395861</v>
      </c>
      <c r="AF666">
        <f t="shared" si="312"/>
        <v>8.0031663123530148</v>
      </c>
      <c r="AG666">
        <f t="shared" si="296"/>
        <v>1.355933271111482</v>
      </c>
      <c r="AH666" s="18">
        <f t="shared" si="313"/>
        <v>133.00000000000099</v>
      </c>
      <c r="AI666" s="18">
        <f t="shared" si="314"/>
        <v>72.400000000000489</v>
      </c>
      <c r="AJ666" s="28"/>
      <c r="AK666" s="29">
        <f t="shared" si="315"/>
        <v>15.275952027464339</v>
      </c>
      <c r="AL666" s="19">
        <f t="shared" si="316"/>
        <v>72.400000000000489</v>
      </c>
      <c r="AM666" s="18">
        <f t="shared" si="317"/>
        <v>5.0963435355395861</v>
      </c>
      <c r="AN666" s="18">
        <f t="shared" si="318"/>
        <v>8.0031663123530148</v>
      </c>
      <c r="AO666" s="19" t="str">
        <f t="shared" si="319"/>
        <v>N/A</v>
      </c>
      <c r="AP666" t="str">
        <f t="shared" si="320"/>
        <v>N/A</v>
      </c>
    </row>
    <row r="667" spans="12:42" x14ac:dyDescent="0.3">
      <c r="L667" s="25">
        <f t="shared" si="321"/>
        <v>9.7695009403877435</v>
      </c>
      <c r="N667" s="25">
        <f t="shared" si="322"/>
        <v>133.20000000000098</v>
      </c>
      <c r="O667" s="25">
        <f t="shared" si="297"/>
        <v>84.797753679362472</v>
      </c>
      <c r="P667" s="25">
        <f t="shared" si="298"/>
        <v>148.76798891116223</v>
      </c>
      <c r="Q667" s="25">
        <f t="shared" si="299"/>
        <v>74.383994455581117</v>
      </c>
      <c r="R667" s="25">
        <f t="shared" si="300"/>
        <v>1257.4704571572559</v>
      </c>
      <c r="S667" s="25">
        <f t="shared" si="301"/>
        <v>2.6818226495758752</v>
      </c>
      <c r="T667" s="25">
        <f t="shared" si="302"/>
        <v>23.482827454415819</v>
      </c>
      <c r="U667" s="25">
        <f t="shared" si="323"/>
        <v>14796.969091125671</v>
      </c>
      <c r="V667" s="25">
        <f t="shared" si="303"/>
        <v>0.85126328172120036</v>
      </c>
      <c r="W667" s="25">
        <f t="shared" si="304"/>
        <v>3.4050531268848014</v>
      </c>
      <c r="X667" s="16">
        <f t="shared" si="305"/>
        <v>392.58947368421354</v>
      </c>
      <c r="Y667">
        <f t="shared" si="306"/>
        <v>55.540049193500579</v>
      </c>
      <c r="Z667">
        <f t="shared" si="307"/>
        <v>2.4013851221573277</v>
      </c>
      <c r="AA667">
        <f t="shared" si="308"/>
        <v>2.5101365001641263</v>
      </c>
      <c r="AB667">
        <f t="shared" si="295"/>
        <v>26.158762431406558</v>
      </c>
      <c r="AC667">
        <f t="shared" si="309"/>
        <v>51.70539573339093</v>
      </c>
      <c r="AD667">
        <f t="shared" si="310"/>
        <v>7.3148171693260107</v>
      </c>
      <c r="AE667">
        <f t="shared" si="311"/>
        <v>5.1027625432431494</v>
      </c>
      <c r="AF667">
        <f t="shared" si="312"/>
        <v>8.0095853200565763</v>
      </c>
      <c r="AG667">
        <f t="shared" si="296"/>
        <v>1.3569523868292803</v>
      </c>
      <c r="AH667" s="18">
        <f t="shared" si="313"/>
        <v>133.20000000000098</v>
      </c>
      <c r="AI667" s="18">
        <f t="shared" si="314"/>
        <v>72.400000000000489</v>
      </c>
      <c r="AJ667" s="28"/>
      <c r="AK667" s="29">
        <f t="shared" si="315"/>
        <v>15.275952027464339</v>
      </c>
      <c r="AL667" s="19">
        <f t="shared" si="316"/>
        <v>72.400000000000489</v>
      </c>
      <c r="AM667" s="18">
        <f t="shared" si="317"/>
        <v>5.1027625432431494</v>
      </c>
      <c r="AN667" s="18">
        <f t="shared" si="318"/>
        <v>8.0095853200565763</v>
      </c>
      <c r="AO667" s="19" t="str">
        <f t="shared" si="319"/>
        <v>N/A</v>
      </c>
      <c r="AP667" t="str">
        <f t="shared" si="320"/>
        <v>N/A</v>
      </c>
    </row>
    <row r="668" spans="12:42" x14ac:dyDescent="0.3">
      <c r="L668" s="25">
        <f t="shared" si="321"/>
        <v>9.7842140442136287</v>
      </c>
      <c r="N668" s="25">
        <f t="shared" si="322"/>
        <v>133.40000000000097</v>
      </c>
      <c r="O668" s="25">
        <f t="shared" si="297"/>
        <v>84.925077633835969</v>
      </c>
      <c r="P668" s="25">
        <f t="shared" si="298"/>
        <v>148.99136426988767</v>
      </c>
      <c r="Q668" s="25">
        <f t="shared" si="299"/>
        <v>74.495682134943834</v>
      </c>
      <c r="R668" s="25">
        <f t="shared" si="300"/>
        <v>1259.3585509367711</v>
      </c>
      <c r="S668" s="25">
        <f t="shared" si="301"/>
        <v>2.6818049205565946</v>
      </c>
      <c r="T668" s="25">
        <f t="shared" si="302"/>
        <v>23.500528270835382</v>
      </c>
      <c r="U668" s="25">
        <f t="shared" si="323"/>
        <v>14833.868696923781</v>
      </c>
      <c r="V668" s="25">
        <f t="shared" si="303"/>
        <v>0.85082913954622452</v>
      </c>
      <c r="W668" s="25">
        <f t="shared" si="304"/>
        <v>3.4033165581848981</v>
      </c>
      <c r="X668" s="16">
        <f t="shared" si="305"/>
        <v>393.17894736842391</v>
      </c>
      <c r="Y668">
        <f t="shared" si="306"/>
        <v>55.623442660758066</v>
      </c>
      <c r="Z668">
        <f t="shared" si="307"/>
        <v>2.4031064812440825</v>
      </c>
      <c r="AA668">
        <f t="shared" si="308"/>
        <v>2.5117205255422421</v>
      </c>
      <c r="AB668">
        <f t="shared" si="295"/>
        <v>26.198039852474732</v>
      </c>
      <c r="AC668">
        <f t="shared" si="309"/>
        <v>51.783031462720345</v>
      </c>
      <c r="AD668">
        <f t="shared" si="310"/>
        <v>7.325800378288962</v>
      </c>
      <c r="AE668">
        <f t="shared" si="311"/>
        <v>5.1091815509467118</v>
      </c>
      <c r="AF668">
        <f t="shared" si="312"/>
        <v>8.0160043277601396</v>
      </c>
      <c r="AG668">
        <f t="shared" si="296"/>
        <v>1.3579707377319576</v>
      </c>
      <c r="AH668" s="18">
        <f t="shared" si="313"/>
        <v>133.40000000000097</v>
      </c>
      <c r="AI668" s="18">
        <f t="shared" si="314"/>
        <v>72.400000000000489</v>
      </c>
      <c r="AJ668" s="28"/>
      <c r="AK668" s="29">
        <f t="shared" si="315"/>
        <v>15.275952027464339</v>
      </c>
      <c r="AL668" s="19">
        <f t="shared" si="316"/>
        <v>72.400000000000489</v>
      </c>
      <c r="AM668" s="18">
        <f t="shared" si="317"/>
        <v>5.1091815509467118</v>
      </c>
      <c r="AN668" s="18">
        <f t="shared" si="318"/>
        <v>8.0160043277601396</v>
      </c>
      <c r="AO668" s="19" t="str">
        <f t="shared" si="319"/>
        <v>N/A</v>
      </c>
      <c r="AP668" t="str">
        <f t="shared" si="320"/>
        <v>N/A</v>
      </c>
    </row>
    <row r="669" spans="12:42" x14ac:dyDescent="0.3">
      <c r="L669" s="25">
        <f t="shared" si="321"/>
        <v>9.7989271480395139</v>
      </c>
      <c r="N669" s="25">
        <f t="shared" si="322"/>
        <v>133.60000000000096</v>
      </c>
      <c r="O669" s="25">
        <f t="shared" si="297"/>
        <v>85.052401588309479</v>
      </c>
      <c r="P669" s="25">
        <f t="shared" si="298"/>
        <v>149.21473962861313</v>
      </c>
      <c r="Q669" s="25">
        <f t="shared" si="299"/>
        <v>74.607369814306566</v>
      </c>
      <c r="R669" s="25">
        <f t="shared" si="300"/>
        <v>1261.2466447162865</v>
      </c>
      <c r="S669" s="25">
        <f t="shared" si="301"/>
        <v>2.6817872446298776</v>
      </c>
      <c r="T669" s="25">
        <f t="shared" si="302"/>
        <v>23.518215765838239</v>
      </c>
      <c r="U669" s="25">
        <f t="shared" si="323"/>
        <v>14870.804833155164</v>
      </c>
      <c r="V669" s="25">
        <f t="shared" si="303"/>
        <v>0.85039586868594308</v>
      </c>
      <c r="W669" s="25">
        <f t="shared" si="304"/>
        <v>3.4015834747437723</v>
      </c>
      <c r="X669" s="16">
        <f t="shared" si="305"/>
        <v>393.76842105263449</v>
      </c>
      <c r="Y669">
        <f t="shared" si="306"/>
        <v>55.706836128015581</v>
      </c>
      <c r="Z669">
        <f t="shared" si="307"/>
        <v>2.4048266484081942</v>
      </c>
      <c r="AA669">
        <f t="shared" si="308"/>
        <v>2.5133037383141215</v>
      </c>
      <c r="AB669">
        <f t="shared" si="295"/>
        <v>26.23731727354291</v>
      </c>
      <c r="AC669">
        <f t="shared" si="309"/>
        <v>51.86066719204976</v>
      </c>
      <c r="AD669">
        <f t="shared" si="310"/>
        <v>7.3367835872519143</v>
      </c>
      <c r="AE669">
        <f t="shared" si="311"/>
        <v>5.1156005586502733</v>
      </c>
      <c r="AF669">
        <f t="shared" si="312"/>
        <v>8.0224233354637011</v>
      </c>
      <c r="AG669">
        <f t="shared" si="296"/>
        <v>1.3589883255388453</v>
      </c>
      <c r="AH669" s="18">
        <f t="shared" si="313"/>
        <v>133.60000000000096</v>
      </c>
      <c r="AI669" s="18">
        <f t="shared" si="314"/>
        <v>72.400000000000489</v>
      </c>
      <c r="AJ669" s="28"/>
      <c r="AK669" s="29">
        <f t="shared" si="315"/>
        <v>15.275952027464339</v>
      </c>
      <c r="AL669" s="19">
        <f t="shared" si="316"/>
        <v>72.400000000000489</v>
      </c>
      <c r="AM669" s="18">
        <f t="shared" si="317"/>
        <v>5.1156005586502733</v>
      </c>
      <c r="AN669" s="18">
        <f t="shared" si="318"/>
        <v>8.0224233354637011</v>
      </c>
      <c r="AO669" s="19" t="str">
        <f t="shared" si="319"/>
        <v>N/A</v>
      </c>
      <c r="AP669" t="str">
        <f t="shared" si="320"/>
        <v>N/A</v>
      </c>
    </row>
    <row r="670" spans="12:42" x14ac:dyDescent="0.3">
      <c r="L670" s="25">
        <f t="shared" si="321"/>
        <v>9.8136402518653991</v>
      </c>
      <c r="N670" s="25">
        <f t="shared" si="322"/>
        <v>133.80000000000095</v>
      </c>
      <c r="O670" s="25">
        <f t="shared" si="297"/>
        <v>85.17972554278299</v>
      </c>
      <c r="P670" s="25">
        <f t="shared" si="298"/>
        <v>149.43811498733859</v>
      </c>
      <c r="Q670" s="25">
        <f t="shared" si="299"/>
        <v>74.719057493669297</v>
      </c>
      <c r="R670" s="25">
        <f t="shared" si="300"/>
        <v>1263.1347384958017</v>
      </c>
      <c r="S670" s="25">
        <f t="shared" si="301"/>
        <v>2.681769621557589</v>
      </c>
      <c r="T670" s="25">
        <f t="shared" si="302"/>
        <v>23.535889969453653</v>
      </c>
      <c r="U670" s="25">
        <f t="shared" si="323"/>
        <v>14907.777481217294</v>
      </c>
      <c r="V670" s="25">
        <f t="shared" si="303"/>
        <v>0.84996346609120421</v>
      </c>
      <c r="W670" s="25">
        <f t="shared" si="304"/>
        <v>3.3998538643648168</v>
      </c>
      <c r="X670" s="16">
        <f t="shared" si="305"/>
        <v>394.35789473684497</v>
      </c>
      <c r="Y670">
        <f t="shared" si="306"/>
        <v>55.790229595273082</v>
      </c>
      <c r="Z670">
        <f t="shared" si="307"/>
        <v>2.4065456260577127</v>
      </c>
      <c r="AA670">
        <f t="shared" si="308"/>
        <v>2.51488613927319</v>
      </c>
      <c r="AB670">
        <f t="shared" si="295"/>
        <v>26.276594694611084</v>
      </c>
      <c r="AC670">
        <f t="shared" si="309"/>
        <v>51.938302921379147</v>
      </c>
      <c r="AD670">
        <f t="shared" si="310"/>
        <v>7.3477667962148621</v>
      </c>
      <c r="AE670">
        <f t="shared" si="311"/>
        <v>5.122019566353833</v>
      </c>
      <c r="AF670">
        <f t="shared" si="312"/>
        <v>8.0288423431672609</v>
      </c>
      <c r="AG670">
        <f t="shared" si="296"/>
        <v>1.3600051519628416</v>
      </c>
      <c r="AH670" s="18">
        <f t="shared" si="313"/>
        <v>133.80000000000095</v>
      </c>
      <c r="AI670" s="18">
        <f t="shared" si="314"/>
        <v>72.400000000000489</v>
      </c>
      <c r="AJ670" s="28"/>
      <c r="AK670" s="29">
        <f t="shared" si="315"/>
        <v>15.275952027464339</v>
      </c>
      <c r="AL670" s="19">
        <f t="shared" si="316"/>
        <v>72.400000000000489</v>
      </c>
      <c r="AM670" s="18">
        <f t="shared" si="317"/>
        <v>5.122019566353833</v>
      </c>
      <c r="AN670" s="18">
        <f t="shared" si="318"/>
        <v>8.0288423431672609</v>
      </c>
      <c r="AO670" s="19" t="str">
        <f t="shared" si="319"/>
        <v>N/A</v>
      </c>
      <c r="AP670" t="str">
        <f t="shared" si="320"/>
        <v>N/A</v>
      </c>
    </row>
    <row r="671" spans="12:42" x14ac:dyDescent="0.3">
      <c r="L671" s="25">
        <f t="shared" si="321"/>
        <v>9.8283533556912843</v>
      </c>
      <c r="N671" s="25">
        <f t="shared" si="322"/>
        <v>134.00000000000094</v>
      </c>
      <c r="O671" s="25">
        <f t="shared" si="297"/>
        <v>85.3070494972565</v>
      </c>
      <c r="P671" s="25">
        <f t="shared" si="298"/>
        <v>149.66149034606406</v>
      </c>
      <c r="Q671" s="25">
        <f t="shared" si="299"/>
        <v>74.830745173032028</v>
      </c>
      <c r="R671" s="25">
        <f t="shared" si="300"/>
        <v>1265.0228322753169</v>
      </c>
      <c r="S671" s="25">
        <f t="shared" si="301"/>
        <v>2.6817520511030155</v>
      </c>
      <c r="T671" s="25">
        <f t="shared" si="302"/>
        <v>23.553550911598236</v>
      </c>
      <c r="U671" s="25">
        <f t="shared" si="323"/>
        <v>14944.786622544898</v>
      </c>
      <c r="V671" s="25">
        <f t="shared" si="303"/>
        <v>0.84953192872806127</v>
      </c>
      <c r="W671" s="25">
        <f t="shared" si="304"/>
        <v>3.3981277149122451</v>
      </c>
      <c r="X671" s="16">
        <f t="shared" si="305"/>
        <v>394.94736842105544</v>
      </c>
      <c r="Y671">
        <f t="shared" si="306"/>
        <v>55.873623062530584</v>
      </c>
      <c r="Z671">
        <f t="shared" si="307"/>
        <v>2.4082634165928263</v>
      </c>
      <c r="AA671">
        <f t="shared" si="308"/>
        <v>2.5164677292142916</v>
      </c>
      <c r="AB671">
        <f t="shared" si="295"/>
        <v>26.315872115679259</v>
      </c>
      <c r="AC671">
        <f t="shared" si="309"/>
        <v>52.015938650708563</v>
      </c>
      <c r="AD671">
        <f t="shared" si="310"/>
        <v>7.3587500051778143</v>
      </c>
      <c r="AE671">
        <f t="shared" si="311"/>
        <v>5.1284385740573963</v>
      </c>
      <c r="AF671">
        <f t="shared" si="312"/>
        <v>8.0352613508708242</v>
      </c>
      <c r="AG671">
        <f t="shared" si="296"/>
        <v>1.3610212187104462</v>
      </c>
      <c r="AH671" s="18">
        <f t="shared" si="313"/>
        <v>134.00000000000094</v>
      </c>
      <c r="AI671" s="18">
        <f t="shared" si="314"/>
        <v>72.400000000000489</v>
      </c>
      <c r="AJ671" s="28"/>
      <c r="AK671" s="29">
        <f t="shared" si="315"/>
        <v>15.275952027464339</v>
      </c>
      <c r="AL671" s="19">
        <f t="shared" si="316"/>
        <v>72.400000000000489</v>
      </c>
      <c r="AM671" s="18">
        <f t="shared" si="317"/>
        <v>5.1284385740573963</v>
      </c>
      <c r="AN671" s="18">
        <f t="shared" si="318"/>
        <v>8.0352613508708242</v>
      </c>
      <c r="AO671" s="19" t="str">
        <f t="shared" si="319"/>
        <v>N/A</v>
      </c>
      <c r="AP671" t="str">
        <f t="shared" si="320"/>
        <v>N/A</v>
      </c>
    </row>
    <row r="672" spans="12:42" x14ac:dyDescent="0.3">
      <c r="L672" s="25">
        <f t="shared" si="321"/>
        <v>9.8430664595171695</v>
      </c>
      <c r="N672" s="25">
        <f t="shared" si="322"/>
        <v>134.20000000000093</v>
      </c>
      <c r="O672" s="25">
        <f t="shared" si="297"/>
        <v>85.434373451729996</v>
      </c>
      <c r="P672" s="25">
        <f t="shared" si="298"/>
        <v>149.88486570478949</v>
      </c>
      <c r="Q672" s="25">
        <f t="shared" si="299"/>
        <v>74.942432852394745</v>
      </c>
      <c r="R672" s="25">
        <f t="shared" si="300"/>
        <v>1266.9109260548319</v>
      </c>
      <c r="S672" s="25">
        <f t="shared" si="301"/>
        <v>2.6817345330308551</v>
      </c>
      <c r="T672" s="25">
        <f t="shared" si="302"/>
        <v>23.571198622076555</v>
      </c>
      <c r="U672" s="25">
        <f t="shared" si="323"/>
        <v>14981.832238609881</v>
      </c>
      <c r="V672" s="25">
        <f t="shared" si="303"/>
        <v>0.84910125357767974</v>
      </c>
      <c r="W672" s="25">
        <f t="shared" si="304"/>
        <v>3.396405014310719</v>
      </c>
      <c r="X672" s="16">
        <f t="shared" si="305"/>
        <v>395.53684210526592</v>
      </c>
      <c r="Y672">
        <f t="shared" si="306"/>
        <v>55.957016529788078</v>
      </c>
      <c r="Z672">
        <f t="shared" si="307"/>
        <v>2.4099800224058909</v>
      </c>
      <c r="AA672">
        <f t="shared" si="308"/>
        <v>2.5180485089336506</v>
      </c>
      <c r="AB672">
        <f t="shared" si="295"/>
        <v>26.355149536747437</v>
      </c>
      <c r="AC672">
        <f t="shared" si="309"/>
        <v>52.093574380038007</v>
      </c>
      <c r="AD672">
        <f t="shared" si="310"/>
        <v>7.3697332141407701</v>
      </c>
      <c r="AE672">
        <f t="shared" si="311"/>
        <v>5.1348575817609605</v>
      </c>
      <c r="AF672">
        <f t="shared" si="312"/>
        <v>8.0416803585743892</v>
      </c>
      <c r="AG672">
        <f t="shared" si="296"/>
        <v>1.3620365274817947</v>
      </c>
      <c r="AH672" s="18">
        <f t="shared" si="313"/>
        <v>134.20000000000093</v>
      </c>
      <c r="AI672" s="18">
        <f t="shared" si="314"/>
        <v>72.400000000000489</v>
      </c>
      <c r="AJ672" s="28"/>
      <c r="AK672" s="29">
        <f t="shared" si="315"/>
        <v>15.275952027464339</v>
      </c>
      <c r="AL672" s="19">
        <f t="shared" si="316"/>
        <v>72.400000000000489</v>
      </c>
      <c r="AM672" s="18">
        <f t="shared" si="317"/>
        <v>5.1348575817609605</v>
      </c>
      <c r="AN672" s="18">
        <f t="shared" si="318"/>
        <v>8.0416803585743892</v>
      </c>
      <c r="AO672" s="19" t="str">
        <f t="shared" si="319"/>
        <v>N/A</v>
      </c>
      <c r="AP672" t="str">
        <f t="shared" si="320"/>
        <v>N/A</v>
      </c>
    </row>
    <row r="673" spans="12:42" x14ac:dyDescent="0.3">
      <c r="L673" s="25">
        <f t="shared" si="321"/>
        <v>9.8577795633430547</v>
      </c>
      <c r="N673" s="25">
        <f t="shared" si="322"/>
        <v>134.40000000000092</v>
      </c>
      <c r="O673" s="25">
        <f t="shared" si="297"/>
        <v>85.561697406203521</v>
      </c>
      <c r="P673" s="25">
        <f t="shared" si="298"/>
        <v>150.10824106351495</v>
      </c>
      <c r="Q673" s="25">
        <f t="shared" si="299"/>
        <v>75.054120531757476</v>
      </c>
      <c r="R673" s="25">
        <f t="shared" si="300"/>
        <v>1268.7990198343475</v>
      </c>
      <c r="S673" s="25">
        <f t="shared" si="301"/>
        <v>2.6817170671072064</v>
      </c>
      <c r="T673" s="25">
        <f t="shared" si="302"/>
        <v>23.588833130581722</v>
      </c>
      <c r="U673" s="25">
        <f t="shared" si="323"/>
        <v>15018.914310921165</v>
      </c>
      <c r="V673" s="25">
        <f t="shared" si="303"/>
        <v>0.84867143763623476</v>
      </c>
      <c r="W673" s="25">
        <f t="shared" si="304"/>
        <v>3.394685750544939</v>
      </c>
      <c r="X673" s="16">
        <f t="shared" si="305"/>
        <v>396.12631578947639</v>
      </c>
      <c r="Y673">
        <f t="shared" si="306"/>
        <v>56.040409997045579</v>
      </c>
      <c r="Z673">
        <f t="shared" si="307"/>
        <v>2.4116954458814672</v>
      </c>
      <c r="AA673">
        <f t="shared" si="308"/>
        <v>2.5196284792288406</v>
      </c>
      <c r="AB673">
        <f t="shared" si="295"/>
        <v>26.394426957815611</v>
      </c>
      <c r="AC673">
        <f t="shared" si="309"/>
        <v>52.171210109367394</v>
      </c>
      <c r="AD673">
        <f t="shared" si="310"/>
        <v>7.3807164231037179</v>
      </c>
      <c r="AE673">
        <f t="shared" si="311"/>
        <v>5.1412765894645203</v>
      </c>
      <c r="AF673">
        <f t="shared" si="312"/>
        <v>8.048099366277949</v>
      </c>
      <c r="AG673">
        <f t="shared" si="296"/>
        <v>1.3630510799706894</v>
      </c>
      <c r="AH673" s="18">
        <f t="shared" si="313"/>
        <v>134.40000000000092</v>
      </c>
      <c r="AI673" s="18">
        <f t="shared" si="314"/>
        <v>72.400000000000489</v>
      </c>
      <c r="AJ673" s="28"/>
      <c r="AK673" s="29">
        <f t="shared" si="315"/>
        <v>15.275952027464339</v>
      </c>
      <c r="AL673" s="19">
        <f t="shared" si="316"/>
        <v>72.400000000000489</v>
      </c>
      <c r="AM673" s="18">
        <f t="shared" si="317"/>
        <v>5.1412765894645203</v>
      </c>
      <c r="AN673" s="18">
        <f t="shared" si="318"/>
        <v>8.048099366277949</v>
      </c>
      <c r="AO673" s="19" t="str">
        <f t="shared" si="319"/>
        <v>N/A</v>
      </c>
      <c r="AP673" t="str">
        <f t="shared" si="320"/>
        <v>N/A</v>
      </c>
    </row>
    <row r="674" spans="12:42" x14ac:dyDescent="0.3">
      <c r="L674" s="25">
        <f t="shared" si="321"/>
        <v>9.8724926671689399</v>
      </c>
      <c r="N674" s="25">
        <f t="shared" si="322"/>
        <v>134.6000000000009</v>
      </c>
      <c r="O674" s="25">
        <f t="shared" si="297"/>
        <v>85.689021360677017</v>
      </c>
      <c r="P674" s="25">
        <f t="shared" si="298"/>
        <v>150.33161642224039</v>
      </c>
      <c r="Q674" s="25">
        <f t="shared" si="299"/>
        <v>75.165808211120194</v>
      </c>
      <c r="R674" s="25">
        <f t="shared" si="300"/>
        <v>1270.6871136138627</v>
      </c>
      <c r="S674" s="25">
        <f t="shared" si="301"/>
        <v>2.6816996530995589</v>
      </c>
      <c r="T674" s="25">
        <f t="shared" si="302"/>
        <v>23.606454466695929</v>
      </c>
      <c r="U674" s="25">
        <f t="shared" si="323"/>
        <v>15056.032821024528</v>
      </c>
      <c r="V674" s="25">
        <f t="shared" si="303"/>
        <v>0.84824247791481655</v>
      </c>
      <c r="W674" s="25">
        <f t="shared" si="304"/>
        <v>3.3929699116592662</v>
      </c>
      <c r="X674" s="16">
        <f t="shared" si="305"/>
        <v>396.71578947368675</v>
      </c>
      <c r="Y674">
        <f t="shared" si="306"/>
        <v>56.123803464303066</v>
      </c>
      <c r="Z674">
        <f t="shared" si="307"/>
        <v>2.4134096893963575</v>
      </c>
      <c r="AA674">
        <f t="shared" si="308"/>
        <v>2.5212076408987554</v>
      </c>
      <c r="AB674">
        <f t="shared" si="295"/>
        <v>26.433704378883785</v>
      </c>
      <c r="AC674">
        <f t="shared" si="309"/>
        <v>52.248845838696809</v>
      </c>
      <c r="AD674">
        <f t="shared" si="310"/>
        <v>7.3916996320666701</v>
      </c>
      <c r="AE674">
        <f t="shared" si="311"/>
        <v>5.1476955971680836</v>
      </c>
      <c r="AF674">
        <f t="shared" si="312"/>
        <v>8.0545183739815105</v>
      </c>
      <c r="AG674">
        <f t="shared" si="296"/>
        <v>1.364064877864634</v>
      </c>
      <c r="AH674" s="18">
        <f t="shared" si="313"/>
        <v>134.6000000000009</v>
      </c>
      <c r="AI674" s="18">
        <f t="shared" si="314"/>
        <v>72.400000000000489</v>
      </c>
      <c r="AJ674" s="28"/>
      <c r="AK674" s="29">
        <f t="shared" si="315"/>
        <v>15.275952027464339</v>
      </c>
      <c r="AL674" s="19">
        <f t="shared" si="316"/>
        <v>72.400000000000489</v>
      </c>
      <c r="AM674" s="18">
        <f t="shared" si="317"/>
        <v>5.1476955971680836</v>
      </c>
      <c r="AN674" s="18">
        <f t="shared" si="318"/>
        <v>8.0545183739815105</v>
      </c>
      <c r="AO674" s="19" t="str">
        <f t="shared" si="319"/>
        <v>N/A</v>
      </c>
      <c r="AP674" t="str">
        <f t="shared" si="320"/>
        <v>N/A</v>
      </c>
    </row>
    <row r="675" spans="12:42" x14ac:dyDescent="0.3">
      <c r="L675" s="25">
        <f t="shared" si="321"/>
        <v>9.8872057709948251</v>
      </c>
      <c r="N675" s="25">
        <f t="shared" si="322"/>
        <v>134.80000000000089</v>
      </c>
      <c r="O675" s="25">
        <f t="shared" si="297"/>
        <v>85.816345315150542</v>
      </c>
      <c r="P675" s="25">
        <f t="shared" si="298"/>
        <v>150.55499178096588</v>
      </c>
      <c r="Q675" s="25">
        <f t="shared" si="299"/>
        <v>75.277495890482939</v>
      </c>
      <c r="R675" s="25">
        <f t="shared" si="300"/>
        <v>1272.5752073933782</v>
      </c>
      <c r="S675" s="25">
        <f t="shared" si="301"/>
        <v>2.681682290776783</v>
      </c>
      <c r="T675" s="25">
        <f t="shared" si="302"/>
        <v>23.624062659891109</v>
      </c>
      <c r="U675" s="25">
        <f t="shared" si="323"/>
        <v>15093.18775050255</v>
      </c>
      <c r="V675" s="25">
        <f t="shared" si="303"/>
        <v>0.84781437143933436</v>
      </c>
      <c r="W675" s="25">
        <f t="shared" si="304"/>
        <v>3.3912574857573374</v>
      </c>
      <c r="X675" s="16">
        <f t="shared" si="305"/>
        <v>397.30526315789746</v>
      </c>
      <c r="Y675">
        <f t="shared" si="306"/>
        <v>56.207196931560595</v>
      </c>
      <c r="Z675">
        <f t="shared" si="307"/>
        <v>2.4151227553196355</v>
      </c>
      <c r="AA675">
        <f t="shared" si="308"/>
        <v>2.5227859947435749</v>
      </c>
      <c r="AB675">
        <f t="shared" si="295"/>
        <v>26.472981799951963</v>
      </c>
      <c r="AC675">
        <f t="shared" si="309"/>
        <v>52.326481568026225</v>
      </c>
      <c r="AD675">
        <f t="shared" si="310"/>
        <v>7.4026828410296215</v>
      </c>
      <c r="AE675">
        <f t="shared" si="311"/>
        <v>5.1541146048716451</v>
      </c>
      <c r="AF675">
        <f t="shared" si="312"/>
        <v>8.0609373816850738</v>
      </c>
      <c r="AG675">
        <f t="shared" si="296"/>
        <v>1.3650779228448668</v>
      </c>
      <c r="AH675" s="18">
        <f t="shared" si="313"/>
        <v>134.80000000000089</v>
      </c>
      <c r="AI675" s="18">
        <f t="shared" si="314"/>
        <v>72.400000000000489</v>
      </c>
      <c r="AJ675" s="28"/>
      <c r="AK675" s="29">
        <f t="shared" si="315"/>
        <v>15.275952027464339</v>
      </c>
      <c r="AL675" s="19">
        <f t="shared" si="316"/>
        <v>72.400000000000489</v>
      </c>
      <c r="AM675" s="18">
        <f t="shared" si="317"/>
        <v>5.1541146048716451</v>
      </c>
      <c r="AN675" s="18">
        <f t="shared" si="318"/>
        <v>8.0609373816850738</v>
      </c>
      <c r="AO675" s="19" t="str">
        <f t="shared" si="319"/>
        <v>N/A</v>
      </c>
      <c r="AP675" t="str">
        <f t="shared" si="320"/>
        <v>N/A</v>
      </c>
    </row>
    <row r="676" spans="12:42" x14ac:dyDescent="0.3">
      <c r="L676" s="25">
        <f t="shared" si="321"/>
        <v>9.9019188748207103</v>
      </c>
      <c r="N676" s="25">
        <f t="shared" si="322"/>
        <v>135.00000000000088</v>
      </c>
      <c r="O676" s="25">
        <f t="shared" si="297"/>
        <v>85.943669269624039</v>
      </c>
      <c r="P676" s="25">
        <f t="shared" si="298"/>
        <v>150.77836713969131</v>
      </c>
      <c r="Q676" s="25">
        <f t="shared" si="299"/>
        <v>75.389183569845656</v>
      </c>
      <c r="R676" s="25">
        <f t="shared" si="300"/>
        <v>1274.4633011728934</v>
      </c>
      <c r="S676" s="25">
        <f t="shared" si="301"/>
        <v>2.681664979909117</v>
      </c>
      <c r="T676" s="25">
        <f t="shared" si="302"/>
        <v>23.641657739529428</v>
      </c>
      <c r="U676" s="25">
        <f t="shared" si="323"/>
        <v>15130.379080974402</v>
      </c>
      <c r="V676" s="25">
        <f t="shared" si="303"/>
        <v>0.84738711525042099</v>
      </c>
      <c r="W676" s="25">
        <f t="shared" si="304"/>
        <v>3.3895484610016839</v>
      </c>
      <c r="X676" s="16">
        <f t="shared" si="305"/>
        <v>397.89473684210782</v>
      </c>
      <c r="Y676">
        <f t="shared" si="306"/>
        <v>56.290590398818082</v>
      </c>
      <c r="Z676">
        <f t="shared" si="307"/>
        <v>2.4168346460126782</v>
      </c>
      <c r="AA676">
        <f t="shared" si="308"/>
        <v>2.5243635415647319</v>
      </c>
      <c r="AB676">
        <f t="shared" si="295"/>
        <v>26.512259221020138</v>
      </c>
      <c r="AC676">
        <f t="shared" si="309"/>
        <v>52.404117297355612</v>
      </c>
      <c r="AD676">
        <f t="shared" si="310"/>
        <v>7.4136660499925693</v>
      </c>
      <c r="AE676">
        <f t="shared" si="311"/>
        <v>5.1605336125752057</v>
      </c>
      <c r="AF676">
        <f t="shared" si="312"/>
        <v>8.0673563893886335</v>
      </c>
      <c r="AG676">
        <f t="shared" si="296"/>
        <v>1.3660902165863911</v>
      </c>
      <c r="AH676" s="18">
        <f t="shared" si="313"/>
        <v>135.00000000000088</v>
      </c>
      <c r="AI676" s="18">
        <f t="shared" si="314"/>
        <v>72.400000000000489</v>
      </c>
      <c r="AJ676" s="28"/>
      <c r="AK676" s="29">
        <f t="shared" si="315"/>
        <v>15.275952027464339</v>
      </c>
      <c r="AL676" s="19">
        <f t="shared" si="316"/>
        <v>72.400000000000489</v>
      </c>
      <c r="AM676" s="18">
        <f t="shared" si="317"/>
        <v>5.1605336125752057</v>
      </c>
      <c r="AN676" s="18">
        <f t="shared" si="318"/>
        <v>8.0673563893886335</v>
      </c>
      <c r="AO676" s="19" t="str">
        <f t="shared" si="319"/>
        <v>N/A</v>
      </c>
      <c r="AP676" t="str">
        <f t="shared" si="320"/>
        <v>N/A</v>
      </c>
    </row>
    <row r="677" spans="12:42" x14ac:dyDescent="0.3">
      <c r="L677" s="25">
        <f t="shared" si="321"/>
        <v>9.9166319786465955</v>
      </c>
      <c r="N677" s="25">
        <f t="shared" si="322"/>
        <v>135.20000000000087</v>
      </c>
      <c r="O677" s="25">
        <f t="shared" si="297"/>
        <v>86.070993224097563</v>
      </c>
      <c r="P677" s="25">
        <f t="shared" si="298"/>
        <v>151.0017424984168</v>
      </c>
      <c r="Q677" s="25">
        <f t="shared" si="299"/>
        <v>75.500871249208402</v>
      </c>
      <c r="R677" s="25">
        <f t="shared" si="300"/>
        <v>1276.3513949524088</v>
      </c>
      <c r="S677" s="25">
        <f t="shared" si="301"/>
        <v>2.681647720268161</v>
      </c>
      <c r="T677" s="25">
        <f t="shared" si="302"/>
        <v>23.659239734863931</v>
      </c>
      <c r="U677" s="25">
        <f t="shared" si="323"/>
        <v>15167.60679409582</v>
      </c>
      <c r="V677" s="25">
        <f t="shared" si="303"/>
        <v>0.8469607064033382</v>
      </c>
      <c r="W677" s="25">
        <f t="shared" si="304"/>
        <v>3.3878428256133528</v>
      </c>
      <c r="X677" s="16">
        <f t="shared" si="305"/>
        <v>398.48421052631852</v>
      </c>
      <c r="Y677">
        <f t="shared" si="306"/>
        <v>56.373983866075612</v>
      </c>
      <c r="Z677">
        <f t="shared" si="307"/>
        <v>2.4185453638292085</v>
      </c>
      <c r="AA677">
        <f t="shared" si="308"/>
        <v>2.5259402821648895</v>
      </c>
      <c r="AB677">
        <f t="shared" si="295"/>
        <v>26.551536642088312</v>
      </c>
      <c r="AC677">
        <f t="shared" si="309"/>
        <v>52.481753026685027</v>
      </c>
      <c r="AD677">
        <f t="shared" si="310"/>
        <v>7.4246492589555215</v>
      </c>
      <c r="AE677">
        <f t="shared" si="311"/>
        <v>5.1669526202787672</v>
      </c>
      <c r="AF677">
        <f t="shared" si="312"/>
        <v>8.073775397092195</v>
      </c>
      <c r="AG677">
        <f t="shared" si="296"/>
        <v>1.3671017607580094</v>
      </c>
      <c r="AH677" s="18">
        <f t="shared" si="313"/>
        <v>135.20000000000087</v>
      </c>
      <c r="AI677" s="18">
        <f t="shared" si="314"/>
        <v>72.400000000000489</v>
      </c>
      <c r="AJ677" s="28"/>
      <c r="AK677" s="29">
        <f t="shared" si="315"/>
        <v>15.275952027464339</v>
      </c>
      <c r="AL677" s="19">
        <f t="shared" si="316"/>
        <v>72.400000000000489</v>
      </c>
      <c r="AM677" s="18">
        <f t="shared" si="317"/>
        <v>5.1669526202787672</v>
      </c>
      <c r="AN677" s="18">
        <f t="shared" si="318"/>
        <v>8.073775397092195</v>
      </c>
      <c r="AO677" s="19" t="str">
        <f t="shared" si="319"/>
        <v>N/A</v>
      </c>
      <c r="AP677" t="str">
        <f t="shared" si="320"/>
        <v>N/A</v>
      </c>
    </row>
    <row r="678" spans="12:42" x14ac:dyDescent="0.3">
      <c r="L678" s="25">
        <f t="shared" si="321"/>
        <v>9.9313450824724807</v>
      </c>
      <c r="N678" s="25">
        <f t="shared" si="322"/>
        <v>135.40000000000086</v>
      </c>
      <c r="O678" s="25">
        <f t="shared" si="297"/>
        <v>86.19831717857106</v>
      </c>
      <c r="P678" s="25">
        <f t="shared" si="298"/>
        <v>151.22511785714221</v>
      </c>
      <c r="Q678" s="25">
        <f t="shared" si="299"/>
        <v>75.612558928571104</v>
      </c>
      <c r="R678" s="25">
        <f t="shared" si="300"/>
        <v>1278.2394887319238</v>
      </c>
      <c r="S678" s="25">
        <f t="shared" si="301"/>
        <v>2.6816305116268642</v>
      </c>
      <c r="T678" s="25">
        <f t="shared" si="302"/>
        <v>23.67680867503902</v>
      </c>
      <c r="U678" s="25">
        <f t="shared" si="323"/>
        <v>15204.870871558869</v>
      </c>
      <c r="V678" s="25">
        <f t="shared" si="303"/>
        <v>0.84653514196788326</v>
      </c>
      <c r="W678" s="25">
        <f t="shared" si="304"/>
        <v>3.3861405678715331</v>
      </c>
      <c r="X678" s="16">
        <f t="shared" si="305"/>
        <v>399.07368421052877</v>
      </c>
      <c r="Y678">
        <f t="shared" si="306"/>
        <v>56.457377333333085</v>
      </c>
      <c r="Z678">
        <f t="shared" si="307"/>
        <v>2.4202549111153187</v>
      </c>
      <c r="AA678">
        <f t="shared" si="308"/>
        <v>2.5275162173479022</v>
      </c>
      <c r="AB678">
        <f t="shared" si="295"/>
        <v>26.590814063156486</v>
      </c>
      <c r="AC678">
        <f t="shared" si="309"/>
        <v>52.559388756014442</v>
      </c>
      <c r="AD678">
        <f t="shared" si="310"/>
        <v>7.4356324679184738</v>
      </c>
      <c r="AE678">
        <f t="shared" si="311"/>
        <v>5.1733716279823305</v>
      </c>
      <c r="AF678">
        <f t="shared" si="312"/>
        <v>8.0801944047957583</v>
      </c>
      <c r="AG678">
        <f t="shared" si="296"/>
        <v>1.3681125570223553</v>
      </c>
      <c r="AH678" s="18">
        <f t="shared" si="313"/>
        <v>135.40000000000086</v>
      </c>
      <c r="AI678" s="18">
        <f t="shared" si="314"/>
        <v>72.400000000000489</v>
      </c>
      <c r="AJ678" s="28"/>
      <c r="AK678" s="29">
        <f t="shared" si="315"/>
        <v>15.275952027464339</v>
      </c>
      <c r="AL678" s="19">
        <f t="shared" si="316"/>
        <v>72.400000000000489</v>
      </c>
      <c r="AM678" s="18">
        <f t="shared" si="317"/>
        <v>5.1733716279823305</v>
      </c>
      <c r="AN678" s="18">
        <f t="shared" si="318"/>
        <v>8.0801944047957583</v>
      </c>
      <c r="AO678" s="19" t="str">
        <f t="shared" si="319"/>
        <v>N/A</v>
      </c>
      <c r="AP678" t="str">
        <f t="shared" si="320"/>
        <v>N/A</v>
      </c>
    </row>
    <row r="679" spans="12:42" x14ac:dyDescent="0.3">
      <c r="L679" s="25">
        <f t="shared" si="321"/>
        <v>9.9460581862983659</v>
      </c>
      <c r="N679" s="25">
        <f t="shared" si="322"/>
        <v>135.60000000000085</v>
      </c>
      <c r="O679" s="25">
        <f t="shared" si="297"/>
        <v>86.325641133044584</v>
      </c>
      <c r="P679" s="25">
        <f t="shared" si="298"/>
        <v>151.4484932158677</v>
      </c>
      <c r="Q679" s="25">
        <f t="shared" si="299"/>
        <v>75.72424660793385</v>
      </c>
      <c r="R679" s="25">
        <f t="shared" si="300"/>
        <v>1280.1275825114394</v>
      </c>
      <c r="S679" s="25">
        <f t="shared" si="301"/>
        <v>2.6816133537595155</v>
      </c>
      <c r="T679" s="25">
        <f t="shared" si="302"/>
        <v>23.694364589091123</v>
      </c>
      <c r="U679" s="25">
        <f t="shared" si="323"/>
        <v>15242.171295091914</v>
      </c>
      <c r="V679" s="25">
        <f t="shared" si="303"/>
        <v>0.84611041902829442</v>
      </c>
      <c r="W679" s="25">
        <f t="shared" si="304"/>
        <v>3.3844416761131777</v>
      </c>
      <c r="X679" s="16">
        <f t="shared" si="305"/>
        <v>399.66315789473947</v>
      </c>
      <c r="Y679">
        <f t="shared" si="306"/>
        <v>56.540770800590614</v>
      </c>
      <c r="Z679">
        <f t="shared" si="307"/>
        <v>2.4219632902095127</v>
      </c>
      <c r="AA679">
        <f t="shared" si="308"/>
        <v>2.5290913479187931</v>
      </c>
      <c r="AB679">
        <f t="shared" si="295"/>
        <v>26.630091484224664</v>
      </c>
      <c r="AC679">
        <f t="shared" si="309"/>
        <v>52.637024485343858</v>
      </c>
      <c r="AD679">
        <f t="shared" si="310"/>
        <v>7.4466156768814251</v>
      </c>
      <c r="AE679">
        <f t="shared" si="311"/>
        <v>5.179790635685892</v>
      </c>
      <c r="AF679">
        <f t="shared" si="312"/>
        <v>8.0866134124993199</v>
      </c>
      <c r="AG679">
        <f t="shared" si="296"/>
        <v>1.3691226070359237</v>
      </c>
      <c r="AH679" s="18">
        <f t="shared" si="313"/>
        <v>135.60000000000085</v>
      </c>
      <c r="AI679" s="18">
        <f t="shared" si="314"/>
        <v>72.400000000000489</v>
      </c>
      <c r="AJ679" s="28"/>
      <c r="AK679" s="29">
        <f t="shared" si="315"/>
        <v>15.275952027464339</v>
      </c>
      <c r="AL679" s="19">
        <f t="shared" si="316"/>
        <v>72.400000000000489</v>
      </c>
      <c r="AM679" s="18">
        <f t="shared" si="317"/>
        <v>5.179790635685892</v>
      </c>
      <c r="AN679" s="18">
        <f t="shared" si="318"/>
        <v>8.0866134124993199</v>
      </c>
      <c r="AO679" s="19" t="str">
        <f t="shared" si="319"/>
        <v>N/A</v>
      </c>
      <c r="AP679" t="str">
        <f t="shared" si="320"/>
        <v>N/A</v>
      </c>
    </row>
    <row r="680" spans="12:42" x14ac:dyDescent="0.3">
      <c r="L680" s="25">
        <f t="shared" si="321"/>
        <v>9.9607712901242511</v>
      </c>
      <c r="N680" s="25">
        <f t="shared" si="322"/>
        <v>135.80000000000084</v>
      </c>
      <c r="O680" s="25">
        <f t="shared" si="297"/>
        <v>86.452965087518066</v>
      </c>
      <c r="P680" s="25">
        <f t="shared" si="298"/>
        <v>151.67186857459311</v>
      </c>
      <c r="Q680" s="25">
        <f t="shared" si="299"/>
        <v>75.835934287296553</v>
      </c>
      <c r="R680" s="25">
        <f t="shared" si="300"/>
        <v>1282.0156762909542</v>
      </c>
      <c r="S680" s="25">
        <f t="shared" si="301"/>
        <v>2.6815962464417336</v>
      </c>
      <c r="T680" s="25">
        <f t="shared" si="302"/>
        <v>23.71190750594916</v>
      </c>
      <c r="U680" s="25">
        <f t="shared" si="323"/>
        <v>15279.508046459392</v>
      </c>
      <c r="V680" s="25">
        <f t="shared" si="303"/>
        <v>0.84568653468315991</v>
      </c>
      <c r="W680" s="25">
        <f t="shared" si="304"/>
        <v>3.3827461387326396</v>
      </c>
      <c r="X680" s="16">
        <f t="shared" si="305"/>
        <v>400.25263157894972</v>
      </c>
      <c r="Y680">
        <f t="shared" si="306"/>
        <v>56.624164267848087</v>
      </c>
      <c r="Z680">
        <f t="shared" si="307"/>
        <v>2.4236705034427302</v>
      </c>
      <c r="AA680">
        <f t="shared" si="308"/>
        <v>2.5306656746837173</v>
      </c>
      <c r="AB680">
        <f t="shared" si="295"/>
        <v>26.669368905292838</v>
      </c>
      <c r="AC680">
        <f t="shared" si="309"/>
        <v>52.714660214673273</v>
      </c>
      <c r="AD680">
        <f t="shared" si="310"/>
        <v>7.4575988858443774</v>
      </c>
      <c r="AE680">
        <f t="shared" si="311"/>
        <v>5.1862096433894544</v>
      </c>
      <c r="AF680">
        <f t="shared" si="312"/>
        <v>8.0930324202028832</v>
      </c>
      <c r="AG680">
        <f t="shared" si="296"/>
        <v>1.3701319124491047</v>
      </c>
      <c r="AH680" s="18">
        <f t="shared" si="313"/>
        <v>135.80000000000084</v>
      </c>
      <c r="AI680" s="18">
        <f t="shared" si="314"/>
        <v>72.400000000000489</v>
      </c>
      <c r="AJ680" s="28"/>
      <c r="AK680" s="29">
        <f t="shared" si="315"/>
        <v>15.275952027464339</v>
      </c>
      <c r="AL680" s="19">
        <f t="shared" si="316"/>
        <v>72.400000000000489</v>
      </c>
      <c r="AM680" s="18">
        <f t="shared" si="317"/>
        <v>5.1862096433894544</v>
      </c>
      <c r="AN680" s="18">
        <f t="shared" si="318"/>
        <v>8.0930324202028832</v>
      </c>
      <c r="AO680" s="19" t="str">
        <f t="shared" si="319"/>
        <v>N/A</v>
      </c>
      <c r="AP680" t="str">
        <f t="shared" si="320"/>
        <v>N/A</v>
      </c>
    </row>
    <row r="681" spans="12:42" x14ac:dyDescent="0.3">
      <c r="L681" s="25">
        <f t="shared" si="321"/>
        <v>9.9754843939501363</v>
      </c>
      <c r="N681" s="25">
        <f t="shared" si="322"/>
        <v>136.00000000000082</v>
      </c>
      <c r="O681" s="25">
        <f t="shared" si="297"/>
        <v>86.580289041991591</v>
      </c>
      <c r="P681" s="25">
        <f t="shared" si="298"/>
        <v>151.8952439333186</v>
      </c>
      <c r="Q681" s="25">
        <f t="shared" si="299"/>
        <v>75.947621966659298</v>
      </c>
      <c r="R681" s="25">
        <f t="shared" si="300"/>
        <v>1283.9037700704696</v>
      </c>
      <c r="S681" s="25">
        <f t="shared" si="301"/>
        <v>2.6815791894504577</v>
      </c>
      <c r="T681" s="25">
        <f t="shared" si="302"/>
        <v>23.729437454435175</v>
      </c>
      <c r="U681" s="25">
        <f t="shared" si="323"/>
        <v>15316.881107461788</v>
      </c>
      <c r="V681" s="25">
        <f t="shared" si="303"/>
        <v>0.84526348604532475</v>
      </c>
      <c r="W681" s="25">
        <f t="shared" si="304"/>
        <v>3.381053944181299</v>
      </c>
      <c r="X681" s="16">
        <f t="shared" si="305"/>
        <v>400.84210526316042</v>
      </c>
      <c r="Y681">
        <f t="shared" si="306"/>
        <v>56.707557735105617</v>
      </c>
      <c r="Z681">
        <f t="shared" si="307"/>
        <v>2.425376553138388</v>
      </c>
      <c r="AA681">
        <f t="shared" si="308"/>
        <v>2.5322391984499402</v>
      </c>
      <c r="AB681">
        <f t="shared" si="295"/>
        <v>26.708646326361013</v>
      </c>
      <c r="AC681">
        <f t="shared" si="309"/>
        <v>52.79229594400266</v>
      </c>
      <c r="AD681">
        <f t="shared" si="310"/>
        <v>7.4685820948073252</v>
      </c>
      <c r="AE681">
        <f t="shared" si="311"/>
        <v>5.1926286510930142</v>
      </c>
      <c r="AF681">
        <f t="shared" si="312"/>
        <v>8.0994514279064429</v>
      </c>
      <c r="AG681">
        <f t="shared" si="296"/>
        <v>1.3711404749062137</v>
      </c>
      <c r="AH681" s="18">
        <f t="shared" si="313"/>
        <v>136.00000000000082</v>
      </c>
      <c r="AI681" s="18">
        <f t="shared" si="314"/>
        <v>72.400000000000489</v>
      </c>
      <c r="AJ681" s="28"/>
      <c r="AK681" s="29">
        <f t="shared" si="315"/>
        <v>15.275952027464339</v>
      </c>
      <c r="AL681" s="19">
        <f t="shared" si="316"/>
        <v>72.400000000000489</v>
      </c>
      <c r="AM681" s="18">
        <f t="shared" si="317"/>
        <v>5.1926286510930142</v>
      </c>
      <c r="AN681" s="18">
        <f t="shared" si="318"/>
        <v>8.0994514279064429</v>
      </c>
      <c r="AO681" s="19" t="str">
        <f t="shared" si="319"/>
        <v>N/A</v>
      </c>
      <c r="AP681" t="str">
        <f t="shared" si="320"/>
        <v>N/A</v>
      </c>
    </row>
    <row r="682" spans="12:42" x14ac:dyDescent="0.3">
      <c r="L682" s="25">
        <f t="shared" si="321"/>
        <v>9.9901974977760215</v>
      </c>
      <c r="N682" s="25">
        <f t="shared" si="322"/>
        <v>136.20000000000081</v>
      </c>
      <c r="O682" s="25">
        <f t="shared" si="297"/>
        <v>86.707612996465102</v>
      </c>
      <c r="P682" s="25">
        <f t="shared" si="298"/>
        <v>152.11861929204406</v>
      </c>
      <c r="Q682" s="25">
        <f t="shared" si="299"/>
        <v>76.059309646022029</v>
      </c>
      <c r="R682" s="25">
        <f t="shared" si="300"/>
        <v>1285.791863849985</v>
      </c>
      <c r="S682" s="25">
        <f t="shared" si="301"/>
        <v>2.6815621825639377</v>
      </c>
      <c r="T682" s="25">
        <f t="shared" si="302"/>
        <v>23.746954463264814</v>
      </c>
      <c r="U682" s="25">
        <f t="shared" si="323"/>
        <v>15354.290459935464</v>
      </c>
      <c r="V682" s="25">
        <f t="shared" si="303"/>
        <v>0.84484127024180367</v>
      </c>
      <c r="W682" s="25">
        <f t="shared" si="304"/>
        <v>3.3793650809672147</v>
      </c>
      <c r="X682" s="16">
        <f t="shared" si="305"/>
        <v>401.43157894737089</v>
      </c>
      <c r="Y682">
        <f t="shared" si="306"/>
        <v>56.790951202363118</v>
      </c>
      <c r="Z682">
        <f t="shared" si="307"/>
        <v>2.427081441612406</v>
      </c>
      <c r="AA682">
        <f t="shared" si="308"/>
        <v>2.5338119200258031</v>
      </c>
      <c r="AB682">
        <f t="shared" si="295"/>
        <v>26.747923747429191</v>
      </c>
      <c r="AC682">
        <f t="shared" si="309"/>
        <v>52.869931673332104</v>
      </c>
      <c r="AD682">
        <f t="shared" si="310"/>
        <v>7.4795653037702809</v>
      </c>
      <c r="AE682">
        <f t="shared" si="311"/>
        <v>5.1990476587965793</v>
      </c>
      <c r="AF682">
        <f t="shared" si="312"/>
        <v>8.105870435610008</v>
      </c>
      <c r="AG682">
        <f t="shared" si="296"/>
        <v>1.3721482960455238</v>
      </c>
      <c r="AH682" s="18">
        <f t="shared" si="313"/>
        <v>136.20000000000081</v>
      </c>
      <c r="AI682" s="18">
        <f t="shared" si="314"/>
        <v>72.400000000000489</v>
      </c>
      <c r="AJ682" s="28"/>
      <c r="AK682" s="29">
        <f t="shared" si="315"/>
        <v>15.275952027464339</v>
      </c>
      <c r="AL682" s="19">
        <f t="shared" si="316"/>
        <v>72.400000000000489</v>
      </c>
      <c r="AM682" s="18">
        <f t="shared" si="317"/>
        <v>5.1990476587965793</v>
      </c>
      <c r="AN682" s="18">
        <f t="shared" si="318"/>
        <v>8.105870435610008</v>
      </c>
      <c r="AO682" s="19" t="str">
        <f t="shared" si="319"/>
        <v>N/A</v>
      </c>
      <c r="AP682" t="str">
        <f t="shared" si="320"/>
        <v>N/A</v>
      </c>
    </row>
    <row r="683" spans="12:42" x14ac:dyDescent="0.3">
      <c r="L683" s="25">
        <f t="shared" si="321"/>
        <v>10.004910601601907</v>
      </c>
      <c r="N683" s="25">
        <f t="shared" si="322"/>
        <v>136.4000000000008</v>
      </c>
      <c r="O683" s="25">
        <f t="shared" si="297"/>
        <v>86.834936950938626</v>
      </c>
      <c r="P683" s="25">
        <f t="shared" si="298"/>
        <v>152.34199465076952</v>
      </c>
      <c r="Q683" s="25">
        <f t="shared" si="299"/>
        <v>76.170997325384761</v>
      </c>
      <c r="R683" s="25">
        <f t="shared" si="300"/>
        <v>1287.6799576295007</v>
      </c>
      <c r="S683" s="25">
        <f t="shared" si="301"/>
        <v>2.6815452255617238</v>
      </c>
      <c r="T683" s="25">
        <f t="shared" si="302"/>
        <v>23.764458561047945</v>
      </c>
      <c r="U683" s="25">
        <f t="shared" si="323"/>
        <v>15391.736085752544</v>
      </c>
      <c r="V683" s="25">
        <f t="shared" si="303"/>
        <v>0.84441988441368698</v>
      </c>
      <c r="W683" s="25">
        <f t="shared" si="304"/>
        <v>3.3776795376547479</v>
      </c>
      <c r="X683" s="16">
        <f t="shared" si="305"/>
        <v>402.02105263158148</v>
      </c>
      <c r="Y683">
        <f t="shared" si="306"/>
        <v>56.874344669620633</v>
      </c>
      <c r="Z683">
        <f t="shared" si="307"/>
        <v>2.4287851711732449</v>
      </c>
      <c r="AA683">
        <f t="shared" si="308"/>
        <v>2.5353838402206978</v>
      </c>
      <c r="AB683">
        <f t="shared" si="295"/>
        <v>26.787201168497365</v>
      </c>
      <c r="AC683">
        <f t="shared" si="309"/>
        <v>52.94756740266152</v>
      </c>
      <c r="AD683">
        <f t="shared" si="310"/>
        <v>7.4905485127332332</v>
      </c>
      <c r="AE683">
        <f t="shared" si="311"/>
        <v>5.2054666665001417</v>
      </c>
      <c r="AF683">
        <f t="shared" si="312"/>
        <v>8.1122894433135695</v>
      </c>
      <c r="AG683">
        <f t="shared" si="296"/>
        <v>1.3731553774992951</v>
      </c>
      <c r="AH683" s="18">
        <f t="shared" si="313"/>
        <v>136.4000000000008</v>
      </c>
      <c r="AI683" s="18">
        <f t="shared" si="314"/>
        <v>72.400000000000489</v>
      </c>
      <c r="AJ683" s="28"/>
      <c r="AK683" s="29">
        <f t="shared" si="315"/>
        <v>15.275952027464339</v>
      </c>
      <c r="AL683" s="19">
        <f t="shared" si="316"/>
        <v>72.400000000000489</v>
      </c>
      <c r="AM683" s="18">
        <f t="shared" si="317"/>
        <v>5.2054666665001417</v>
      </c>
      <c r="AN683" s="18">
        <f t="shared" si="318"/>
        <v>8.1122894433135695</v>
      </c>
      <c r="AO683" s="19" t="str">
        <f t="shared" si="319"/>
        <v>N/A</v>
      </c>
      <c r="AP683" t="str">
        <f t="shared" si="320"/>
        <v>N/A</v>
      </c>
    </row>
    <row r="684" spans="12:42" x14ac:dyDescent="0.3">
      <c r="L684" s="25">
        <f t="shared" si="321"/>
        <v>10.019623705427792</v>
      </c>
      <c r="N684" s="25">
        <f t="shared" si="322"/>
        <v>136.60000000000079</v>
      </c>
      <c r="O684" s="25">
        <f t="shared" si="297"/>
        <v>86.962260905412109</v>
      </c>
      <c r="P684" s="25">
        <f t="shared" si="298"/>
        <v>152.56537000949493</v>
      </c>
      <c r="Q684" s="25">
        <f t="shared" si="299"/>
        <v>76.282685004747464</v>
      </c>
      <c r="R684" s="25">
        <f t="shared" si="300"/>
        <v>1289.5680514090154</v>
      </c>
      <c r="S684" s="25">
        <f t="shared" si="301"/>
        <v>2.6815283182246579</v>
      </c>
      <c r="T684" s="25">
        <f t="shared" si="302"/>
        <v>23.781949776289139</v>
      </c>
      <c r="U684" s="25">
        <f t="shared" si="323"/>
        <v>15429.217966820763</v>
      </c>
      <c r="V684" s="25">
        <f t="shared" si="303"/>
        <v>0.8439993257160523</v>
      </c>
      <c r="W684" s="25">
        <f t="shared" si="304"/>
        <v>3.3759973028642092</v>
      </c>
      <c r="X684" s="16">
        <f t="shared" si="305"/>
        <v>402.61052631579173</v>
      </c>
      <c r="Y684">
        <f t="shared" si="306"/>
        <v>56.957738136878099</v>
      </c>
      <c r="Z684">
        <f t="shared" si="307"/>
        <v>2.4304877441219355</v>
      </c>
      <c r="AA684">
        <f t="shared" si="308"/>
        <v>2.5369549598450374</v>
      </c>
      <c r="AB684">
        <f t="shared" si="295"/>
        <v>26.826478589565539</v>
      </c>
      <c r="AC684">
        <f t="shared" si="309"/>
        <v>53.025203131990907</v>
      </c>
      <c r="AD684">
        <f t="shared" si="310"/>
        <v>7.501531721696181</v>
      </c>
      <c r="AE684">
        <f t="shared" si="311"/>
        <v>5.2118856742037014</v>
      </c>
      <c r="AF684">
        <f t="shared" si="312"/>
        <v>8.1187084510171292</v>
      </c>
      <c r="AG684">
        <f t="shared" si="296"/>
        <v>1.3741617208938066</v>
      </c>
      <c r="AH684" s="18">
        <f t="shared" si="313"/>
        <v>136.60000000000079</v>
      </c>
      <c r="AI684" s="18">
        <f t="shared" si="314"/>
        <v>72.400000000000489</v>
      </c>
      <c r="AJ684" s="28"/>
      <c r="AK684" s="29">
        <f t="shared" si="315"/>
        <v>15.275952027464339</v>
      </c>
      <c r="AL684" s="19">
        <f t="shared" si="316"/>
        <v>72.400000000000489</v>
      </c>
      <c r="AM684" s="18">
        <f t="shared" si="317"/>
        <v>5.2118856742037014</v>
      </c>
      <c r="AN684" s="18">
        <f t="shared" si="318"/>
        <v>8.1187084510171292</v>
      </c>
      <c r="AO684" s="19" t="str">
        <f t="shared" si="319"/>
        <v>N/A</v>
      </c>
      <c r="AP684" t="str">
        <f t="shared" si="320"/>
        <v>N/A</v>
      </c>
    </row>
    <row r="685" spans="12:42" x14ac:dyDescent="0.3">
      <c r="L685" s="25">
        <f t="shared" si="321"/>
        <v>10.034336809253677</v>
      </c>
      <c r="N685" s="25">
        <f t="shared" si="322"/>
        <v>136.80000000000078</v>
      </c>
      <c r="O685" s="25">
        <f t="shared" si="297"/>
        <v>87.089584859885633</v>
      </c>
      <c r="P685" s="25">
        <f t="shared" si="298"/>
        <v>152.78874536822042</v>
      </c>
      <c r="Q685" s="25">
        <f t="shared" si="299"/>
        <v>76.394372684110209</v>
      </c>
      <c r="R685" s="25">
        <f t="shared" si="300"/>
        <v>1291.4561451885311</v>
      </c>
      <c r="S685" s="25">
        <f t="shared" si="301"/>
        <v>2.6815114603348635</v>
      </c>
      <c r="T685" s="25">
        <f t="shared" si="302"/>
        <v>23.799428137388276</v>
      </c>
      <c r="U685" s="25">
        <f t="shared" si="323"/>
        <v>15466.736085083377</v>
      </c>
      <c r="V685" s="25">
        <f t="shared" si="303"/>
        <v>0.84357959131787374</v>
      </c>
      <c r="W685" s="25">
        <f t="shared" si="304"/>
        <v>3.374318365271495</v>
      </c>
      <c r="X685" s="16">
        <f t="shared" si="305"/>
        <v>403.20000000000243</v>
      </c>
      <c r="Y685">
        <f t="shared" si="306"/>
        <v>57.041131604135636</v>
      </c>
      <c r="Z685">
        <f t="shared" si="307"/>
        <v>2.4321891627521146</v>
      </c>
      <c r="AA685">
        <f t="shared" si="308"/>
        <v>2.5385252797102313</v>
      </c>
      <c r="AB685">
        <f t="shared" si="295"/>
        <v>26.865756010633717</v>
      </c>
      <c r="AC685">
        <f t="shared" si="309"/>
        <v>53.102838861320322</v>
      </c>
      <c r="AD685">
        <f t="shared" si="310"/>
        <v>7.5125149306591323</v>
      </c>
      <c r="AE685">
        <f t="shared" si="311"/>
        <v>5.2183046819072638</v>
      </c>
      <c r="AF685">
        <f t="shared" si="312"/>
        <v>8.1251274587206908</v>
      </c>
      <c r="AG685">
        <f t="shared" si="296"/>
        <v>1.3751673278493877</v>
      </c>
      <c r="AH685" s="18">
        <f t="shared" si="313"/>
        <v>136.80000000000078</v>
      </c>
      <c r="AI685" s="18">
        <f t="shared" si="314"/>
        <v>72.400000000000489</v>
      </c>
      <c r="AJ685" s="28"/>
      <c r="AK685" s="29">
        <f t="shared" si="315"/>
        <v>15.275952027464339</v>
      </c>
      <c r="AL685" s="19">
        <f t="shared" si="316"/>
        <v>72.400000000000489</v>
      </c>
      <c r="AM685" s="18">
        <f t="shared" si="317"/>
        <v>5.2183046819072638</v>
      </c>
      <c r="AN685" s="18">
        <f t="shared" si="318"/>
        <v>8.1251274587206908</v>
      </c>
      <c r="AO685" s="19" t="str">
        <f t="shared" si="319"/>
        <v>N/A</v>
      </c>
      <c r="AP685" t="str">
        <f t="shared" si="320"/>
        <v>N/A</v>
      </c>
    </row>
    <row r="686" spans="12:42" x14ac:dyDescent="0.3">
      <c r="L686" s="25">
        <f t="shared" si="321"/>
        <v>10.049049913079562</v>
      </c>
      <c r="N686" s="25">
        <f t="shared" si="322"/>
        <v>137.00000000000077</v>
      </c>
      <c r="O686" s="25">
        <f t="shared" si="297"/>
        <v>87.216908814359144</v>
      </c>
      <c r="P686" s="25">
        <f t="shared" si="298"/>
        <v>153.01212072694588</v>
      </c>
      <c r="Q686" s="25">
        <f t="shared" si="299"/>
        <v>76.50606036347294</v>
      </c>
      <c r="R686" s="25">
        <f t="shared" si="300"/>
        <v>1293.3442389680461</v>
      </c>
      <c r="S686" s="25">
        <f t="shared" si="301"/>
        <v>2.6814946516757368</v>
      </c>
      <c r="T686" s="25">
        <f t="shared" si="302"/>
        <v>23.816893672641022</v>
      </c>
      <c r="U686" s="25">
        <f t="shared" si="323"/>
        <v>15504.290422519047</v>
      </c>
      <c r="V686" s="25">
        <f t="shared" si="303"/>
        <v>0.84316067840193976</v>
      </c>
      <c r="W686" s="25">
        <f t="shared" si="304"/>
        <v>3.372642713607759</v>
      </c>
      <c r="X686" s="16">
        <f t="shared" si="305"/>
        <v>403.78947368421291</v>
      </c>
      <c r="Y686">
        <f t="shared" si="306"/>
        <v>57.124525071393137</v>
      </c>
      <c r="Z686">
        <f t="shared" si="307"/>
        <v>2.4338894293500499</v>
      </c>
      <c r="AA686">
        <f t="shared" si="308"/>
        <v>2.5400948006286517</v>
      </c>
      <c r="AB686">
        <f t="shared" si="295"/>
        <v>26.905033431701892</v>
      </c>
      <c r="AC686">
        <f t="shared" si="309"/>
        <v>53.180474590649709</v>
      </c>
      <c r="AD686">
        <f t="shared" si="310"/>
        <v>7.523498139622081</v>
      </c>
      <c r="AE686">
        <f t="shared" si="311"/>
        <v>5.2247236896108245</v>
      </c>
      <c r="AF686">
        <f t="shared" si="312"/>
        <v>8.1315464664242523</v>
      </c>
      <c r="AG686">
        <f t="shared" si="296"/>
        <v>1.3761721999804466</v>
      </c>
      <c r="AH686" s="18">
        <f t="shared" si="313"/>
        <v>137.00000000000077</v>
      </c>
      <c r="AI686" s="18">
        <f t="shared" si="314"/>
        <v>72.400000000000489</v>
      </c>
      <c r="AJ686" s="28"/>
      <c r="AK686" s="29">
        <f t="shared" si="315"/>
        <v>15.275952027464339</v>
      </c>
      <c r="AL686" s="19">
        <f t="shared" si="316"/>
        <v>72.400000000000489</v>
      </c>
      <c r="AM686" s="18">
        <f t="shared" si="317"/>
        <v>5.2247236896108245</v>
      </c>
      <c r="AN686" s="18">
        <f t="shared" si="318"/>
        <v>8.1315464664242523</v>
      </c>
      <c r="AO686" s="19" t="str">
        <f t="shared" si="319"/>
        <v>N/A</v>
      </c>
      <c r="AP686" t="str">
        <f t="shared" si="320"/>
        <v>N/A</v>
      </c>
    </row>
    <row r="687" spans="12:42" x14ac:dyDescent="0.3">
      <c r="L687" s="25">
        <f t="shared" si="321"/>
        <v>10.063763016905448</v>
      </c>
      <c r="N687" s="25">
        <f t="shared" si="322"/>
        <v>137.20000000000076</v>
      </c>
      <c r="O687" s="25">
        <f t="shared" si="297"/>
        <v>87.34423276883264</v>
      </c>
      <c r="P687" s="25">
        <f t="shared" si="298"/>
        <v>153.23549608567131</v>
      </c>
      <c r="Q687" s="25">
        <f t="shared" si="299"/>
        <v>76.617748042835657</v>
      </c>
      <c r="R687" s="25">
        <f t="shared" si="300"/>
        <v>1295.2323327475613</v>
      </c>
      <c r="S687" s="25">
        <f t="shared" si="301"/>
        <v>2.6814778920319373</v>
      </c>
      <c r="T687" s="25">
        <f t="shared" si="302"/>
        <v>23.834346410239405</v>
      </c>
      <c r="U687" s="25">
        <f t="shared" si="323"/>
        <v>15541.880961141705</v>
      </c>
      <c r="V687" s="25">
        <f t="shared" si="303"/>
        <v>0.84274258416476011</v>
      </c>
      <c r="W687" s="25">
        <f t="shared" si="304"/>
        <v>3.3709703366590404</v>
      </c>
      <c r="X687" s="16">
        <f t="shared" si="305"/>
        <v>404.37894736842327</v>
      </c>
      <c r="Y687">
        <f t="shared" si="306"/>
        <v>57.207918538650617</v>
      </c>
      <c r="Z687">
        <f t="shared" si="307"/>
        <v>2.4355885461946798</v>
      </c>
      <c r="AA687">
        <f t="shared" si="308"/>
        <v>2.5416635234136118</v>
      </c>
      <c r="AB687">
        <f t="shared" si="295"/>
        <v>26.944310852770066</v>
      </c>
      <c r="AC687">
        <f t="shared" si="309"/>
        <v>53.258110319979124</v>
      </c>
      <c r="AD687">
        <f t="shared" si="310"/>
        <v>7.5344813485850324</v>
      </c>
      <c r="AE687">
        <f t="shared" si="311"/>
        <v>5.231142697314386</v>
      </c>
      <c r="AF687">
        <f t="shared" si="312"/>
        <v>8.1379654741278138</v>
      </c>
      <c r="AG687">
        <f t="shared" si="296"/>
        <v>1.3771763388955023</v>
      </c>
      <c r="AH687" s="18">
        <f t="shared" si="313"/>
        <v>137.20000000000076</v>
      </c>
      <c r="AI687" s="18">
        <f t="shared" si="314"/>
        <v>72.400000000000489</v>
      </c>
      <c r="AJ687" s="28"/>
      <c r="AK687" s="29">
        <f t="shared" si="315"/>
        <v>15.275952027464339</v>
      </c>
      <c r="AL687" s="19">
        <f t="shared" si="316"/>
        <v>72.400000000000489</v>
      </c>
      <c r="AM687" s="18">
        <f t="shared" si="317"/>
        <v>5.231142697314386</v>
      </c>
      <c r="AN687" s="18">
        <f t="shared" si="318"/>
        <v>8.1379654741278138</v>
      </c>
      <c r="AO687" s="19" t="str">
        <f t="shared" si="319"/>
        <v>N/A</v>
      </c>
      <c r="AP687" t="str">
        <f t="shared" si="320"/>
        <v>N/A</v>
      </c>
    </row>
    <row r="688" spans="12:42" x14ac:dyDescent="0.3">
      <c r="L688" s="25">
        <f t="shared" si="321"/>
        <v>10.078476120731333</v>
      </c>
      <c r="N688" s="25">
        <f t="shared" si="322"/>
        <v>137.40000000000074</v>
      </c>
      <c r="O688" s="25">
        <f t="shared" si="297"/>
        <v>87.471556723306151</v>
      </c>
      <c r="P688" s="25">
        <f t="shared" si="298"/>
        <v>153.45887144439678</v>
      </c>
      <c r="Q688" s="25">
        <f t="shared" si="299"/>
        <v>76.729435722198389</v>
      </c>
      <c r="R688" s="25">
        <f t="shared" si="300"/>
        <v>1297.1204265270767</v>
      </c>
      <c r="S688" s="25">
        <f t="shared" si="301"/>
        <v>2.6814611811893796</v>
      </c>
      <c r="T688" s="25">
        <f t="shared" si="302"/>
        <v>23.851786378272323</v>
      </c>
      <c r="U688" s="25">
        <f t="shared" si="323"/>
        <v>15579.507683000416</v>
      </c>
      <c r="V688" s="25">
        <f t="shared" si="303"/>
        <v>0.84232530581648002</v>
      </c>
      <c r="W688" s="25">
        <f t="shared" si="304"/>
        <v>3.3693012232659201</v>
      </c>
      <c r="X688" s="16">
        <f t="shared" si="305"/>
        <v>404.96842105263386</v>
      </c>
      <c r="Y688">
        <f t="shared" si="306"/>
        <v>57.291312005908139</v>
      </c>
      <c r="Z688">
        <f t="shared" si="307"/>
        <v>2.4372865155576435</v>
      </c>
      <c r="AA688">
        <f t="shared" si="308"/>
        <v>2.5432314488793417</v>
      </c>
      <c r="AB688">
        <f t="shared" si="295"/>
        <v>26.983588273838244</v>
      </c>
      <c r="AC688">
        <f t="shared" si="309"/>
        <v>53.335746049308568</v>
      </c>
      <c r="AD688">
        <f t="shared" si="310"/>
        <v>7.5454645575479882</v>
      </c>
      <c r="AE688">
        <f t="shared" si="311"/>
        <v>5.2375617050179502</v>
      </c>
      <c r="AF688">
        <f t="shared" si="312"/>
        <v>8.1443844818313789</v>
      </c>
      <c r="AG688">
        <f t="shared" si="296"/>
        <v>1.3781797461972138</v>
      </c>
      <c r="AH688" s="18">
        <f t="shared" si="313"/>
        <v>137.40000000000074</v>
      </c>
      <c r="AI688" s="18">
        <f t="shared" si="314"/>
        <v>72.400000000000489</v>
      </c>
      <c r="AJ688" s="28"/>
      <c r="AK688" s="29">
        <f t="shared" si="315"/>
        <v>15.275952027464339</v>
      </c>
      <c r="AL688" s="19">
        <f t="shared" si="316"/>
        <v>72.400000000000489</v>
      </c>
      <c r="AM688" s="18">
        <f t="shared" si="317"/>
        <v>5.2375617050179502</v>
      </c>
      <c r="AN688" s="18">
        <f t="shared" si="318"/>
        <v>8.1443844818313789</v>
      </c>
      <c r="AO688" s="19" t="str">
        <f t="shared" si="319"/>
        <v>N/A</v>
      </c>
      <c r="AP688" t="str">
        <f t="shared" si="320"/>
        <v>N/A</v>
      </c>
    </row>
    <row r="689" spans="12:42" x14ac:dyDescent="0.3">
      <c r="L689" s="25">
        <f t="shared" si="321"/>
        <v>10.093189224557218</v>
      </c>
      <c r="N689" s="25">
        <f t="shared" si="322"/>
        <v>137.60000000000073</v>
      </c>
      <c r="O689" s="25">
        <f t="shared" si="297"/>
        <v>87.598880677779675</v>
      </c>
      <c r="P689" s="25">
        <f t="shared" si="298"/>
        <v>153.68224680312224</v>
      </c>
      <c r="Q689" s="25">
        <f t="shared" si="299"/>
        <v>76.84112340156112</v>
      </c>
      <c r="R689" s="25">
        <f t="shared" si="300"/>
        <v>1299.0085203065921</v>
      </c>
      <c r="S689" s="25">
        <f t="shared" si="301"/>
        <v>2.681444518935221</v>
      </c>
      <c r="T689" s="25">
        <f t="shared" si="302"/>
        <v>23.869213604726088</v>
      </c>
      <c r="U689" s="25">
        <f t="shared" si="323"/>
        <v>15617.170570179298</v>
      </c>
      <c r="V689" s="25">
        <f t="shared" si="303"/>
        <v>0.84190884058079651</v>
      </c>
      <c r="W689" s="25">
        <f t="shared" si="304"/>
        <v>3.3676353623231861</v>
      </c>
      <c r="X689" s="16">
        <f t="shared" si="305"/>
        <v>405.55789473684433</v>
      </c>
      <c r="Y689">
        <f t="shared" si="306"/>
        <v>57.374705473165633</v>
      </c>
      <c r="Z689">
        <f t="shared" si="307"/>
        <v>2.4389833397033063</v>
      </c>
      <c r="AA689">
        <f t="shared" si="308"/>
        <v>2.5447985778409508</v>
      </c>
      <c r="AB689">
        <f t="shared" si="295"/>
        <v>27.022865694906418</v>
      </c>
      <c r="AC689">
        <f t="shared" si="309"/>
        <v>53.413381778637955</v>
      </c>
      <c r="AD689">
        <f t="shared" si="310"/>
        <v>7.556447766510936</v>
      </c>
      <c r="AE689">
        <f t="shared" si="311"/>
        <v>5.2439807127215108</v>
      </c>
      <c r="AF689">
        <f t="shared" si="312"/>
        <v>8.1508034895349386</v>
      </c>
      <c r="AG689">
        <f t="shared" si="296"/>
        <v>1.3791824234824099</v>
      </c>
      <c r="AH689" s="18">
        <f t="shared" si="313"/>
        <v>137.60000000000073</v>
      </c>
      <c r="AI689" s="18">
        <f t="shared" si="314"/>
        <v>72.400000000000489</v>
      </c>
      <c r="AJ689" s="28"/>
      <c r="AK689" s="29">
        <f t="shared" si="315"/>
        <v>15.275952027464339</v>
      </c>
      <c r="AL689" s="19">
        <f t="shared" si="316"/>
        <v>72.400000000000489</v>
      </c>
      <c r="AM689" s="18">
        <f t="shared" si="317"/>
        <v>5.2439807127215108</v>
      </c>
      <c r="AN689" s="18">
        <f t="shared" si="318"/>
        <v>8.1508034895349386</v>
      </c>
      <c r="AO689" s="19" t="str">
        <f t="shared" si="319"/>
        <v>N/A</v>
      </c>
      <c r="AP689" t="str">
        <f t="shared" si="320"/>
        <v>N/A</v>
      </c>
    </row>
    <row r="690" spans="12:42" x14ac:dyDescent="0.3">
      <c r="L690" s="25">
        <f t="shared" si="321"/>
        <v>10.107902328383103</v>
      </c>
      <c r="N690" s="25">
        <f t="shared" si="322"/>
        <v>137.80000000000072</v>
      </c>
      <c r="O690" s="25">
        <f t="shared" si="297"/>
        <v>87.726204632253157</v>
      </c>
      <c r="P690" s="25">
        <f t="shared" si="298"/>
        <v>153.90562216184765</v>
      </c>
      <c r="Q690" s="25">
        <f t="shared" si="299"/>
        <v>76.952811080923823</v>
      </c>
      <c r="R690" s="25">
        <f t="shared" si="300"/>
        <v>1300.8966140861071</v>
      </c>
      <c r="S690" s="25">
        <f t="shared" si="301"/>
        <v>2.6814279050578569</v>
      </c>
      <c r="T690" s="25">
        <f t="shared" si="302"/>
        <v>23.886628117484925</v>
      </c>
      <c r="U690" s="25">
        <f t="shared" si="323"/>
        <v>15654.869604797341</v>
      </c>
      <c r="V690" s="25">
        <f t="shared" si="303"/>
        <v>0.84149318569487053</v>
      </c>
      <c r="W690" s="25">
        <f t="shared" si="304"/>
        <v>3.3659727427794821</v>
      </c>
      <c r="X690" s="16">
        <f t="shared" si="305"/>
        <v>406.14736842105458</v>
      </c>
      <c r="Y690">
        <f t="shared" si="306"/>
        <v>57.458098940423106</v>
      </c>
      <c r="Z690">
        <f t="shared" si="307"/>
        <v>2.4406790208887998</v>
      </c>
      <c r="AA690">
        <f t="shared" si="308"/>
        <v>2.5463649111144151</v>
      </c>
      <c r="AB690">
        <f t="shared" si="295"/>
        <v>27.062143115974592</v>
      </c>
      <c r="AC690">
        <f t="shared" si="309"/>
        <v>53.491017507967371</v>
      </c>
      <c r="AD690">
        <f t="shared" si="310"/>
        <v>7.5674309754738882</v>
      </c>
      <c r="AE690">
        <f t="shared" si="311"/>
        <v>5.2503997204250732</v>
      </c>
      <c r="AF690">
        <f t="shared" si="312"/>
        <v>8.1572224972385019</v>
      </c>
      <c r="AG690">
        <f t="shared" si="296"/>
        <v>1.3801843723421194</v>
      </c>
      <c r="AH690" s="18">
        <f t="shared" si="313"/>
        <v>137.80000000000072</v>
      </c>
      <c r="AI690" s="18">
        <f t="shared" si="314"/>
        <v>72.400000000000489</v>
      </c>
      <c r="AJ690" s="28"/>
      <c r="AK690" s="29">
        <f t="shared" si="315"/>
        <v>15.275952027464339</v>
      </c>
      <c r="AL690" s="19">
        <f t="shared" si="316"/>
        <v>72.400000000000489</v>
      </c>
      <c r="AM690" s="18">
        <f t="shared" si="317"/>
        <v>5.2503997204250732</v>
      </c>
      <c r="AN690" s="18">
        <f t="shared" si="318"/>
        <v>8.1572224972385019</v>
      </c>
      <c r="AO690" s="19" t="str">
        <f t="shared" si="319"/>
        <v>N/A</v>
      </c>
      <c r="AP690" t="str">
        <f t="shared" si="320"/>
        <v>N/A</v>
      </c>
    </row>
    <row r="691" spans="12:42" x14ac:dyDescent="0.3">
      <c r="L691" s="25">
        <f t="shared" si="321"/>
        <v>10.122615432208988</v>
      </c>
      <c r="N691" s="25">
        <f t="shared" si="322"/>
        <v>138.00000000000071</v>
      </c>
      <c r="O691" s="25">
        <f t="shared" si="297"/>
        <v>87.853528586726682</v>
      </c>
      <c r="P691" s="25">
        <f t="shared" si="298"/>
        <v>154.12899752057314</v>
      </c>
      <c r="Q691" s="25">
        <f t="shared" si="299"/>
        <v>77.064498760286568</v>
      </c>
      <c r="R691" s="25">
        <f t="shared" si="300"/>
        <v>1302.7847078656227</v>
      </c>
      <c r="S691" s="25">
        <f t="shared" si="301"/>
        <v>2.6814113393469072</v>
      </c>
      <c r="T691" s="25">
        <f t="shared" si="302"/>
        <v>23.904029944331544</v>
      </c>
      <c r="U691" s="25">
        <f t="shared" si="323"/>
        <v>15692.604769008376</v>
      </c>
      <c r="V691" s="25">
        <f t="shared" si="303"/>
        <v>0.8410783384092424</v>
      </c>
      <c r="W691" s="25">
        <f t="shared" si="304"/>
        <v>3.3643133536369696</v>
      </c>
      <c r="X691" s="16">
        <f t="shared" si="305"/>
        <v>406.73684210526528</v>
      </c>
      <c r="Y691">
        <f t="shared" si="306"/>
        <v>57.541492407680636</v>
      </c>
      <c r="Z691">
        <f t="shared" si="307"/>
        <v>2.442373561364048</v>
      </c>
      <c r="AA691">
        <f t="shared" si="308"/>
        <v>2.5479304495165445</v>
      </c>
      <c r="AB691">
        <f t="shared" si="295"/>
        <v>27.10142053704277</v>
      </c>
      <c r="AC691">
        <f t="shared" si="309"/>
        <v>53.568653237296786</v>
      </c>
      <c r="AD691">
        <f t="shared" si="310"/>
        <v>7.5784141844368405</v>
      </c>
      <c r="AE691">
        <f t="shared" si="311"/>
        <v>5.2568187281286356</v>
      </c>
      <c r="AF691">
        <f t="shared" si="312"/>
        <v>8.1636415049420634</v>
      </c>
      <c r="AG691">
        <f t="shared" si="296"/>
        <v>1.3811855943616003</v>
      </c>
      <c r="AH691" s="18">
        <f t="shared" si="313"/>
        <v>138.00000000000071</v>
      </c>
      <c r="AI691" s="18">
        <f t="shared" si="314"/>
        <v>72.400000000000489</v>
      </c>
      <c r="AJ691" s="28"/>
      <c r="AK691" s="29">
        <f t="shared" si="315"/>
        <v>15.275952027464339</v>
      </c>
      <c r="AL691" s="19">
        <f t="shared" si="316"/>
        <v>72.400000000000489</v>
      </c>
      <c r="AM691" s="18">
        <f t="shared" si="317"/>
        <v>5.2568187281286356</v>
      </c>
      <c r="AN691" s="18">
        <f t="shared" si="318"/>
        <v>8.1636415049420634</v>
      </c>
      <c r="AO691" s="19" t="str">
        <f t="shared" si="319"/>
        <v>N/A</v>
      </c>
      <c r="AP691" t="str">
        <f t="shared" si="320"/>
        <v>N/A</v>
      </c>
    </row>
    <row r="692" spans="12:42" x14ac:dyDescent="0.3">
      <c r="L692" s="25">
        <f t="shared" si="321"/>
        <v>10.137328536034873</v>
      </c>
      <c r="N692" s="25">
        <f t="shared" si="322"/>
        <v>138.2000000000007</v>
      </c>
      <c r="O692" s="25">
        <f t="shared" si="297"/>
        <v>87.980852541200193</v>
      </c>
      <c r="P692" s="25">
        <f t="shared" si="298"/>
        <v>154.3523728792986</v>
      </c>
      <c r="Q692" s="25">
        <f t="shared" si="299"/>
        <v>77.1761864396493</v>
      </c>
      <c r="R692" s="25">
        <f t="shared" si="300"/>
        <v>1304.6728016451377</v>
      </c>
      <c r="S692" s="25">
        <f t="shared" si="301"/>
        <v>2.6813948215932126</v>
      </c>
      <c r="T692" s="25">
        <f t="shared" si="302"/>
        <v>23.921419112947579</v>
      </c>
      <c r="U692" s="25">
        <f t="shared" si="323"/>
        <v>15730.376045000858</v>
      </c>
      <c r="V692" s="25">
        <f t="shared" si="303"/>
        <v>0.84066429598774994</v>
      </c>
      <c r="W692" s="25">
        <f t="shared" si="304"/>
        <v>3.3626571839509998</v>
      </c>
      <c r="X692" s="16">
        <f t="shared" si="305"/>
        <v>407.32631578947576</v>
      </c>
      <c r="Y692">
        <f t="shared" si="306"/>
        <v>57.624885874938137</v>
      </c>
      <c r="Z692">
        <f t="shared" si="307"/>
        <v>2.4440669633717982</v>
      </c>
      <c r="AA692">
        <f t="shared" si="308"/>
        <v>2.5494951938649555</v>
      </c>
      <c r="AB692">
        <f t="shared" si="295"/>
        <v>27.140697958110945</v>
      </c>
      <c r="AC692">
        <f t="shared" si="309"/>
        <v>53.646288966626201</v>
      </c>
      <c r="AD692">
        <f t="shared" si="310"/>
        <v>7.5893973933997918</v>
      </c>
      <c r="AE692">
        <f t="shared" si="311"/>
        <v>5.2632377358321971</v>
      </c>
      <c r="AF692">
        <f t="shared" si="312"/>
        <v>8.1700605126456249</v>
      </c>
      <c r="AG692">
        <f t="shared" si="296"/>
        <v>1.3821860911203687</v>
      </c>
      <c r="AH692" s="18">
        <f t="shared" si="313"/>
        <v>138.2000000000007</v>
      </c>
      <c r="AI692" s="18">
        <f t="shared" si="314"/>
        <v>72.400000000000489</v>
      </c>
      <c r="AJ692" s="28"/>
      <c r="AK692" s="29">
        <f t="shared" si="315"/>
        <v>15.275952027464339</v>
      </c>
      <c r="AL692" s="19">
        <f t="shared" si="316"/>
        <v>72.400000000000489</v>
      </c>
      <c r="AM692" s="18">
        <f t="shared" si="317"/>
        <v>5.2632377358321971</v>
      </c>
      <c r="AN692" s="18">
        <f t="shared" si="318"/>
        <v>8.1700605126456249</v>
      </c>
      <c r="AO692" s="19" t="str">
        <f t="shared" si="319"/>
        <v>N/A</v>
      </c>
      <c r="AP692" t="str">
        <f t="shared" si="320"/>
        <v>N/A</v>
      </c>
    </row>
    <row r="693" spans="12:42" x14ac:dyDescent="0.3">
      <c r="L693" s="25">
        <f t="shared" si="321"/>
        <v>10.152041639860759</v>
      </c>
      <c r="N693" s="25">
        <f t="shared" si="322"/>
        <v>138.40000000000069</v>
      </c>
      <c r="O693" s="25">
        <f t="shared" si="297"/>
        <v>88.108176495673703</v>
      </c>
      <c r="P693" s="25">
        <f t="shared" si="298"/>
        <v>154.57574823802406</v>
      </c>
      <c r="Q693" s="25">
        <f t="shared" si="299"/>
        <v>77.287874119012031</v>
      </c>
      <c r="R693" s="25">
        <f t="shared" si="300"/>
        <v>1306.5608954246529</v>
      </c>
      <c r="S693" s="25">
        <f t="shared" si="301"/>
        <v>2.6813783515888217</v>
      </c>
      <c r="T693" s="25">
        <f t="shared" si="302"/>
        <v>23.938795650914162</v>
      </c>
      <c r="U693" s="25">
        <f t="shared" si="323"/>
        <v>15768.183414997864</v>
      </c>
      <c r="V693" s="25">
        <f t="shared" si="303"/>
        <v>0.84025105570744441</v>
      </c>
      <c r="W693" s="25">
        <f t="shared" si="304"/>
        <v>3.3610042228297776</v>
      </c>
      <c r="X693" s="16">
        <f t="shared" si="305"/>
        <v>407.91578947368635</v>
      </c>
      <c r="Y693">
        <f t="shared" si="306"/>
        <v>57.708279342195652</v>
      </c>
      <c r="Z693">
        <f t="shared" si="307"/>
        <v>2.4457592291476566</v>
      </c>
      <c r="AA693">
        <f t="shared" si="308"/>
        <v>2.5510591449780535</v>
      </c>
      <c r="AB693">
        <f t="shared" si="295"/>
        <v>27.179975379179119</v>
      </c>
      <c r="AC693">
        <f t="shared" si="309"/>
        <v>53.723924695955617</v>
      </c>
      <c r="AD693">
        <f t="shared" si="310"/>
        <v>7.600380602362744</v>
      </c>
      <c r="AE693">
        <f t="shared" si="311"/>
        <v>5.2696567435357604</v>
      </c>
      <c r="AF693">
        <f t="shared" si="312"/>
        <v>8.1764795203491882</v>
      </c>
      <c r="AG693">
        <f t="shared" si="296"/>
        <v>1.3831858641922281</v>
      </c>
      <c r="AH693" s="18">
        <f t="shared" si="313"/>
        <v>138.40000000000069</v>
      </c>
      <c r="AI693" s="18">
        <f t="shared" si="314"/>
        <v>72.400000000000489</v>
      </c>
      <c r="AJ693" s="28"/>
      <c r="AK693" s="29">
        <f t="shared" si="315"/>
        <v>15.275952027464339</v>
      </c>
      <c r="AL693" s="19">
        <f t="shared" si="316"/>
        <v>72.400000000000489</v>
      </c>
      <c r="AM693" s="18">
        <f t="shared" si="317"/>
        <v>5.2696567435357604</v>
      </c>
      <c r="AN693" s="18">
        <f t="shared" si="318"/>
        <v>8.1764795203491882</v>
      </c>
      <c r="AO693" s="19" t="str">
        <f t="shared" si="319"/>
        <v>N/A</v>
      </c>
      <c r="AP693" t="str">
        <f t="shared" si="320"/>
        <v>N/A</v>
      </c>
    </row>
    <row r="694" spans="12:42" x14ac:dyDescent="0.3">
      <c r="L694" s="25">
        <f t="shared" si="321"/>
        <v>10.166754743686644</v>
      </c>
      <c r="N694" s="25">
        <f t="shared" si="322"/>
        <v>138.60000000000068</v>
      </c>
      <c r="O694" s="25">
        <f t="shared" si="297"/>
        <v>88.2355004501472</v>
      </c>
      <c r="P694" s="25">
        <f t="shared" si="298"/>
        <v>154.7991235967495</v>
      </c>
      <c r="Q694" s="25">
        <f t="shared" si="299"/>
        <v>77.399561798374748</v>
      </c>
      <c r="R694" s="25">
        <f t="shared" si="300"/>
        <v>1308.4489892041681</v>
      </c>
      <c r="S694" s="25">
        <f t="shared" si="301"/>
        <v>2.6813619291269837</v>
      </c>
      <c r="T694" s="25">
        <f t="shared" si="302"/>
        <v>23.95615958571242</v>
      </c>
      <c r="U694" s="25">
        <f t="shared" si="323"/>
        <v>15806.026861256867</v>
      </c>
      <c r="V694" s="25">
        <f t="shared" si="303"/>
        <v>0.83983861485850586</v>
      </c>
      <c r="W694" s="25">
        <f t="shared" si="304"/>
        <v>3.3593544594340234</v>
      </c>
      <c r="X694" s="16">
        <f t="shared" si="305"/>
        <v>408.50526315789671</v>
      </c>
      <c r="Y694">
        <f t="shared" si="306"/>
        <v>57.791672809453139</v>
      </c>
      <c r="Z694">
        <f t="shared" si="307"/>
        <v>2.4474503609201115</v>
      </c>
      <c r="AA694">
        <f t="shared" si="308"/>
        <v>2.5526223036749998</v>
      </c>
      <c r="AB694">
        <f t="shared" si="295"/>
        <v>27.219252800247297</v>
      </c>
      <c r="AC694">
        <f t="shared" si="309"/>
        <v>53.801560425285032</v>
      </c>
      <c r="AD694">
        <f t="shared" si="310"/>
        <v>7.6113638113256963</v>
      </c>
      <c r="AE694">
        <f t="shared" si="311"/>
        <v>5.2760757512393228</v>
      </c>
      <c r="AF694">
        <f t="shared" si="312"/>
        <v>8.1828985280527515</v>
      </c>
      <c r="AG694">
        <f t="shared" si="296"/>
        <v>1.3841849151452987</v>
      </c>
      <c r="AH694" s="18">
        <f t="shared" si="313"/>
        <v>138.60000000000068</v>
      </c>
      <c r="AI694" s="18">
        <f t="shared" si="314"/>
        <v>72.400000000000489</v>
      </c>
      <c r="AJ694" s="28"/>
      <c r="AK694" s="29">
        <f t="shared" si="315"/>
        <v>15.275952027464339</v>
      </c>
      <c r="AL694" s="19">
        <f t="shared" si="316"/>
        <v>72.400000000000489</v>
      </c>
      <c r="AM694" s="18">
        <f t="shared" si="317"/>
        <v>5.2760757512393228</v>
      </c>
      <c r="AN694" s="18">
        <f t="shared" si="318"/>
        <v>8.1828985280527515</v>
      </c>
      <c r="AO694" s="19" t="str">
        <f t="shared" si="319"/>
        <v>N/A</v>
      </c>
      <c r="AP694" t="str">
        <f t="shared" si="320"/>
        <v>N/A</v>
      </c>
    </row>
    <row r="695" spans="12:42" x14ac:dyDescent="0.3">
      <c r="L695" s="25">
        <f t="shared" si="321"/>
        <v>10.181467847512529</v>
      </c>
      <c r="N695" s="25">
        <f t="shared" si="322"/>
        <v>138.80000000000067</v>
      </c>
      <c r="O695" s="25">
        <f t="shared" si="297"/>
        <v>88.362824404620724</v>
      </c>
      <c r="P695" s="25">
        <f t="shared" si="298"/>
        <v>155.02249895547496</v>
      </c>
      <c r="Q695" s="25">
        <f t="shared" si="299"/>
        <v>77.511249477737479</v>
      </c>
      <c r="R695" s="25">
        <f t="shared" si="300"/>
        <v>1310.3370829836838</v>
      </c>
      <c r="S695" s="25">
        <f t="shared" si="301"/>
        <v>2.68134555400214</v>
      </c>
      <c r="T695" s="25">
        <f t="shared" si="302"/>
        <v>23.973510944723987</v>
      </c>
      <c r="U695" s="25">
        <f t="shared" si="323"/>
        <v>15843.906366069643</v>
      </c>
      <c r="V695" s="25">
        <f t="shared" si="303"/>
        <v>0.83942697074415995</v>
      </c>
      <c r="W695" s="25">
        <f t="shared" si="304"/>
        <v>3.3577078829766398</v>
      </c>
      <c r="X695" s="16">
        <f t="shared" si="305"/>
        <v>409.0947368421073</v>
      </c>
      <c r="Y695">
        <f t="shared" si="306"/>
        <v>57.875066276710655</v>
      </c>
      <c r="Z695">
        <f t="shared" si="307"/>
        <v>2.4491403609105702</v>
      </c>
      <c r="AA695">
        <f t="shared" si="308"/>
        <v>2.5541846707756926</v>
      </c>
      <c r="AB695">
        <f t="shared" si="295"/>
        <v>27.258530221315471</v>
      </c>
      <c r="AC695">
        <f t="shared" si="309"/>
        <v>53.879196154614419</v>
      </c>
      <c r="AD695">
        <f t="shared" si="310"/>
        <v>7.6223470202886441</v>
      </c>
      <c r="AE695">
        <f t="shared" si="311"/>
        <v>5.2824947589428826</v>
      </c>
      <c r="AF695">
        <f t="shared" si="312"/>
        <v>8.1893175357563113</v>
      </c>
      <c r="AG695">
        <f t="shared" si="296"/>
        <v>1.3851832455420454</v>
      </c>
      <c r="AH695" s="18">
        <f t="shared" si="313"/>
        <v>138.80000000000067</v>
      </c>
      <c r="AI695" s="18">
        <f t="shared" si="314"/>
        <v>72.400000000000489</v>
      </c>
      <c r="AJ695" s="28"/>
      <c r="AK695" s="29">
        <f t="shared" si="315"/>
        <v>15.275952027464339</v>
      </c>
      <c r="AL695" s="19">
        <f t="shared" si="316"/>
        <v>72.400000000000489</v>
      </c>
      <c r="AM695" s="18">
        <f t="shared" si="317"/>
        <v>5.2824947589428826</v>
      </c>
      <c r="AN695" s="18">
        <f t="shared" si="318"/>
        <v>8.1893175357563113</v>
      </c>
      <c r="AO695" s="19" t="str">
        <f t="shared" si="319"/>
        <v>N/A</v>
      </c>
      <c r="AP695" t="str">
        <f t="shared" si="320"/>
        <v>N/A</v>
      </c>
    </row>
    <row r="696" spans="12:42" x14ac:dyDescent="0.3">
      <c r="L696" s="25">
        <f t="shared" si="321"/>
        <v>10.196180951338414</v>
      </c>
      <c r="N696" s="25">
        <f t="shared" si="322"/>
        <v>139.00000000000065</v>
      </c>
      <c r="O696" s="25">
        <f t="shared" si="297"/>
        <v>88.490148359094221</v>
      </c>
      <c r="P696" s="25">
        <f t="shared" si="298"/>
        <v>155.24587431420039</v>
      </c>
      <c r="Q696" s="25">
        <f t="shared" si="299"/>
        <v>77.622937157100196</v>
      </c>
      <c r="R696" s="25">
        <f t="shared" si="300"/>
        <v>1312.225176763199</v>
      </c>
      <c r="S696" s="25">
        <f t="shared" si="301"/>
        <v>2.6813292260099151</v>
      </c>
      <c r="T696" s="25">
        <f t="shared" si="302"/>
        <v>23.990849755231466</v>
      </c>
      <c r="U696" s="25">
        <f t="shared" si="323"/>
        <v>15881.82191176221</v>
      </c>
      <c r="V696" s="25">
        <f t="shared" si="303"/>
        <v>0.83901612068060116</v>
      </c>
      <c r="W696" s="25">
        <f t="shared" si="304"/>
        <v>3.3560644827224047</v>
      </c>
      <c r="X696" s="16">
        <f t="shared" si="305"/>
        <v>409.68421052631766</v>
      </c>
      <c r="Y696">
        <f t="shared" si="306"/>
        <v>57.958459743968142</v>
      </c>
      <c r="Z696">
        <f t="shared" si="307"/>
        <v>2.4508292313333886</v>
      </c>
      <c r="AA696">
        <f t="shared" si="308"/>
        <v>2.5557462471007408</v>
      </c>
      <c r="AB696">
        <f t="shared" si="295"/>
        <v>27.297807642383646</v>
      </c>
      <c r="AC696">
        <f t="shared" si="309"/>
        <v>53.956831883943835</v>
      </c>
      <c r="AD696">
        <f t="shared" si="310"/>
        <v>7.6333302292515954</v>
      </c>
      <c r="AE696">
        <f t="shared" si="311"/>
        <v>5.2889137666464441</v>
      </c>
      <c r="AF696">
        <f t="shared" si="312"/>
        <v>8.1957365434598728</v>
      </c>
      <c r="AG696">
        <f t="shared" si="296"/>
        <v>1.386180856939307</v>
      </c>
      <c r="AH696" s="18">
        <f t="shared" si="313"/>
        <v>139.00000000000065</v>
      </c>
      <c r="AI696" s="18">
        <f t="shared" si="314"/>
        <v>72.400000000000489</v>
      </c>
      <c r="AJ696" s="28"/>
      <c r="AK696" s="29">
        <f t="shared" si="315"/>
        <v>15.275952027464339</v>
      </c>
      <c r="AL696" s="19">
        <f t="shared" si="316"/>
        <v>72.400000000000489</v>
      </c>
      <c r="AM696" s="18">
        <f t="shared" si="317"/>
        <v>5.2889137666464441</v>
      </c>
      <c r="AN696" s="18">
        <f t="shared" si="318"/>
        <v>8.1957365434598728</v>
      </c>
      <c r="AO696" s="19" t="str">
        <f t="shared" si="319"/>
        <v>N/A</v>
      </c>
      <c r="AP696" t="str">
        <f t="shared" si="320"/>
        <v>N/A</v>
      </c>
    </row>
    <row r="697" spans="12:42" x14ac:dyDescent="0.3">
      <c r="L697" s="25">
        <f t="shared" si="321"/>
        <v>10.210894055164299</v>
      </c>
      <c r="N697" s="25">
        <f t="shared" si="322"/>
        <v>139.20000000000064</v>
      </c>
      <c r="O697" s="25">
        <f t="shared" si="297"/>
        <v>88.617472313567745</v>
      </c>
      <c r="P697" s="25">
        <f t="shared" si="298"/>
        <v>155.46924967292588</v>
      </c>
      <c r="Q697" s="25">
        <f t="shared" si="299"/>
        <v>77.734624836462942</v>
      </c>
      <c r="R697" s="25">
        <f t="shared" si="300"/>
        <v>1314.1132705427144</v>
      </c>
      <c r="S697" s="25">
        <f t="shared" si="301"/>
        <v>2.6813129449471078</v>
      </c>
      <c r="T697" s="25">
        <f t="shared" si="302"/>
        <v>24.008176044418995</v>
      </c>
      <c r="U697" s="25">
        <f t="shared" si="323"/>
        <v>15919.773480694686</v>
      </c>
      <c r="V697" s="25">
        <f t="shared" si="303"/>
        <v>0.83860606199690868</v>
      </c>
      <c r="W697" s="25">
        <f t="shared" si="304"/>
        <v>3.3544242479876347</v>
      </c>
      <c r="X697" s="16">
        <f t="shared" si="305"/>
        <v>410.27368421052836</v>
      </c>
      <c r="Y697">
        <f t="shared" si="306"/>
        <v>58.041853211225671</v>
      </c>
      <c r="Z697">
        <f t="shared" si="307"/>
        <v>2.4525169743958992</v>
      </c>
      <c r="AA697">
        <f t="shared" si="308"/>
        <v>2.5573070334714432</v>
      </c>
      <c r="AB697">
        <f t="shared" si="295"/>
        <v>27.337085063451823</v>
      </c>
      <c r="AC697">
        <f t="shared" si="309"/>
        <v>54.034467613273279</v>
      </c>
      <c r="AD697">
        <f t="shared" si="310"/>
        <v>7.6443134382145512</v>
      </c>
      <c r="AE697">
        <f t="shared" si="311"/>
        <v>5.2953327743500092</v>
      </c>
      <c r="AF697">
        <f t="shared" si="312"/>
        <v>8.2021555511634379</v>
      </c>
      <c r="AG697">
        <f t="shared" si="296"/>
        <v>1.3871777508883238</v>
      </c>
      <c r="AH697" s="18">
        <f t="shared" si="313"/>
        <v>139.20000000000064</v>
      </c>
      <c r="AI697" s="18">
        <f t="shared" si="314"/>
        <v>72.400000000000489</v>
      </c>
      <c r="AJ697" s="28"/>
      <c r="AK697" s="29">
        <f t="shared" si="315"/>
        <v>15.275952027464339</v>
      </c>
      <c r="AL697" s="19">
        <f t="shared" si="316"/>
        <v>72.400000000000489</v>
      </c>
      <c r="AM697" s="18">
        <f t="shared" si="317"/>
        <v>5.2953327743500092</v>
      </c>
      <c r="AN697" s="18">
        <f t="shared" si="318"/>
        <v>8.2021555511634379</v>
      </c>
      <c r="AO697" s="19" t="str">
        <f t="shared" si="319"/>
        <v>N/A</v>
      </c>
      <c r="AP697" t="str">
        <f t="shared" si="320"/>
        <v>N/A</v>
      </c>
    </row>
    <row r="698" spans="12:42" x14ac:dyDescent="0.3">
      <c r="L698" s="25">
        <f t="shared" si="321"/>
        <v>10.225607158990185</v>
      </c>
      <c r="N698" s="25">
        <f t="shared" si="322"/>
        <v>139.40000000000063</v>
      </c>
      <c r="O698" s="25">
        <f t="shared" si="297"/>
        <v>88.744796268041242</v>
      </c>
      <c r="P698" s="25">
        <f t="shared" si="298"/>
        <v>155.69262503165132</v>
      </c>
      <c r="Q698" s="25">
        <f t="shared" si="299"/>
        <v>77.846312515825659</v>
      </c>
      <c r="R698" s="25">
        <f t="shared" si="300"/>
        <v>1316.0013643222294</v>
      </c>
      <c r="S698" s="25">
        <f t="shared" si="301"/>
        <v>2.6812967106116843</v>
      </c>
      <c r="T698" s="25">
        <f t="shared" si="302"/>
        <v>24.025489839372689</v>
      </c>
      <c r="U698" s="25">
        <f t="shared" si="323"/>
        <v>15957.761055261151</v>
      </c>
      <c r="V698" s="25">
        <f t="shared" si="303"/>
        <v>0.83819679203496733</v>
      </c>
      <c r="W698" s="25">
        <f t="shared" si="304"/>
        <v>3.3527871681398693</v>
      </c>
      <c r="X698" s="16">
        <f t="shared" si="305"/>
        <v>410.86315789473872</v>
      </c>
      <c r="Y698">
        <f t="shared" si="306"/>
        <v>58.125246678483158</v>
      </c>
      <c r="Z698">
        <f t="shared" si="307"/>
        <v>2.4542035922984402</v>
      </c>
      <c r="AA698">
        <f t="shared" si="308"/>
        <v>2.5588670307097567</v>
      </c>
      <c r="AB698">
        <f t="shared" si="295"/>
        <v>27.376362484519998</v>
      </c>
      <c r="AC698">
        <f t="shared" si="309"/>
        <v>54.112103342602666</v>
      </c>
      <c r="AD698">
        <f t="shared" si="310"/>
        <v>7.6552966471774999</v>
      </c>
      <c r="AE698">
        <f t="shared" si="311"/>
        <v>5.3017517820535698</v>
      </c>
      <c r="AF698">
        <f t="shared" si="312"/>
        <v>8.2085745588669976</v>
      </c>
      <c r="AG698">
        <f t="shared" si="296"/>
        <v>1.3881739289347663</v>
      </c>
      <c r="AH698" s="18">
        <f t="shared" si="313"/>
        <v>139.40000000000063</v>
      </c>
      <c r="AI698" s="18">
        <f t="shared" si="314"/>
        <v>72.400000000000489</v>
      </c>
      <c r="AJ698" s="28"/>
      <c r="AK698" s="29">
        <f t="shared" si="315"/>
        <v>15.275952027464339</v>
      </c>
      <c r="AL698" s="19">
        <f t="shared" si="316"/>
        <v>72.400000000000489</v>
      </c>
      <c r="AM698" s="18">
        <f t="shared" si="317"/>
        <v>5.3017517820535698</v>
      </c>
      <c r="AN698" s="18">
        <f t="shared" si="318"/>
        <v>8.2085745588669976</v>
      </c>
      <c r="AO698" s="19" t="str">
        <f t="shared" si="319"/>
        <v>N/A</v>
      </c>
      <c r="AP698" t="str">
        <f t="shared" si="320"/>
        <v>N/A</v>
      </c>
    </row>
    <row r="699" spans="12:42" x14ac:dyDescent="0.3">
      <c r="L699" s="25">
        <f t="shared" si="321"/>
        <v>10.24032026281607</v>
      </c>
      <c r="N699" s="25">
        <f t="shared" si="322"/>
        <v>139.60000000000062</v>
      </c>
      <c r="O699" s="25">
        <f t="shared" si="297"/>
        <v>88.872120222514752</v>
      </c>
      <c r="P699" s="25">
        <f t="shared" si="298"/>
        <v>155.91600039037678</v>
      </c>
      <c r="Q699" s="25">
        <f t="shared" si="299"/>
        <v>77.95800019518839</v>
      </c>
      <c r="R699" s="25">
        <f t="shared" si="300"/>
        <v>1317.8894581017448</v>
      </c>
      <c r="S699" s="25">
        <f t="shared" si="301"/>
        <v>2.6812805228027687</v>
      </c>
      <c r="T699" s="25">
        <f t="shared" si="302"/>
        <v>24.042791167081166</v>
      </c>
      <c r="U699" s="25">
        <f t="shared" si="323"/>
        <v>15995.784617889551</v>
      </c>
      <c r="V699" s="25">
        <f t="shared" si="303"/>
        <v>0.83778830814938621</v>
      </c>
      <c r="W699" s="25">
        <f t="shared" si="304"/>
        <v>3.3511532325975448</v>
      </c>
      <c r="X699" s="16">
        <f t="shared" si="305"/>
        <v>411.45263157894931</v>
      </c>
      <c r="Y699">
        <f t="shared" si="306"/>
        <v>58.208640145740674</v>
      </c>
      <c r="Z699">
        <f t="shared" si="307"/>
        <v>2.4558890872343917</v>
      </c>
      <c r="AA699">
        <f t="shared" si="308"/>
        <v>2.5604262396382858</v>
      </c>
      <c r="AB699">
        <f t="shared" si="295"/>
        <v>27.415639905588172</v>
      </c>
      <c r="AC699">
        <f t="shared" si="309"/>
        <v>54.189739071932053</v>
      </c>
      <c r="AD699">
        <f t="shared" si="310"/>
        <v>7.6662798561404477</v>
      </c>
      <c r="AE699">
        <f t="shared" si="311"/>
        <v>5.3081707897571295</v>
      </c>
      <c r="AF699">
        <f t="shared" si="312"/>
        <v>8.2149935665705573</v>
      </c>
      <c r="AG699">
        <f t="shared" si="296"/>
        <v>1.3891693926187629</v>
      </c>
      <c r="AH699" s="18">
        <f t="shared" si="313"/>
        <v>139.60000000000062</v>
      </c>
      <c r="AI699" s="18">
        <f t="shared" si="314"/>
        <v>72.400000000000489</v>
      </c>
      <c r="AJ699" s="28"/>
      <c r="AK699" s="29">
        <f t="shared" si="315"/>
        <v>15.275952027464339</v>
      </c>
      <c r="AL699" s="19">
        <f t="shared" si="316"/>
        <v>72.400000000000489</v>
      </c>
      <c r="AM699" s="18">
        <f t="shared" si="317"/>
        <v>5.3081707897571295</v>
      </c>
      <c r="AN699" s="18">
        <f t="shared" si="318"/>
        <v>8.2149935665705573</v>
      </c>
      <c r="AO699" s="19" t="str">
        <f t="shared" si="319"/>
        <v>N/A</v>
      </c>
      <c r="AP699" t="str">
        <f t="shared" si="320"/>
        <v>N/A</v>
      </c>
    </row>
    <row r="700" spans="12:42" x14ac:dyDescent="0.3">
      <c r="L700" s="25">
        <f t="shared" si="321"/>
        <v>10.255033366641955</v>
      </c>
      <c r="N700" s="25">
        <f t="shared" si="322"/>
        <v>139.80000000000061</v>
      </c>
      <c r="O700" s="25">
        <f t="shared" si="297"/>
        <v>88.999444176988263</v>
      </c>
      <c r="P700" s="25">
        <f t="shared" si="298"/>
        <v>156.13937574910224</v>
      </c>
      <c r="Q700" s="25">
        <f t="shared" si="299"/>
        <v>78.069687874551121</v>
      </c>
      <c r="R700" s="25">
        <f t="shared" si="300"/>
        <v>1319.77755188126</v>
      </c>
      <c r="S700" s="25">
        <f t="shared" si="301"/>
        <v>2.6812643813206338</v>
      </c>
      <c r="T700" s="25">
        <f t="shared" si="302"/>
        <v>24.060080054436018</v>
      </c>
      <c r="U700" s="25">
        <f t="shared" si="323"/>
        <v>16033.84415104156</v>
      </c>
      <c r="V700" s="25">
        <f t="shared" si="303"/>
        <v>0.83738060770742007</v>
      </c>
      <c r="W700" s="25">
        <f t="shared" si="304"/>
        <v>3.3495224308296803</v>
      </c>
      <c r="X700" s="16">
        <f t="shared" si="305"/>
        <v>412.04210526315978</v>
      </c>
      <c r="Y700">
        <f t="shared" si="306"/>
        <v>58.292033612998175</v>
      </c>
      <c r="Z700">
        <f t="shared" si="307"/>
        <v>2.4575734613901985</v>
      </c>
      <c r="AA700">
        <f t="shared" si="308"/>
        <v>2.5619846610802464</v>
      </c>
      <c r="AB700">
        <f t="shared" si="295"/>
        <v>27.45491732665635</v>
      </c>
      <c r="AC700">
        <f t="shared" si="309"/>
        <v>54.267374801261496</v>
      </c>
      <c r="AD700">
        <f t="shared" si="310"/>
        <v>7.6772630651034035</v>
      </c>
      <c r="AE700">
        <f t="shared" si="311"/>
        <v>5.3145897974606946</v>
      </c>
      <c r="AF700">
        <f t="shared" si="312"/>
        <v>8.2214125742741224</v>
      </c>
      <c r="AG700">
        <f t="shared" si="296"/>
        <v>1.3901641434749279</v>
      </c>
      <c r="AH700" s="18">
        <f t="shared" si="313"/>
        <v>139.80000000000061</v>
      </c>
      <c r="AI700" s="18">
        <f t="shared" si="314"/>
        <v>72.400000000000489</v>
      </c>
      <c r="AJ700" s="28"/>
      <c r="AK700" s="29">
        <f t="shared" si="315"/>
        <v>15.275952027464339</v>
      </c>
      <c r="AL700" s="19">
        <f t="shared" si="316"/>
        <v>72.400000000000489</v>
      </c>
      <c r="AM700" s="18">
        <f t="shared" si="317"/>
        <v>5.3145897974606946</v>
      </c>
      <c r="AN700" s="18">
        <f t="shared" si="318"/>
        <v>8.2214125742741224</v>
      </c>
      <c r="AO700" s="19" t="str">
        <f t="shared" si="319"/>
        <v>N/A</v>
      </c>
      <c r="AP700" t="str">
        <f t="shared" si="320"/>
        <v>N/A</v>
      </c>
    </row>
    <row r="701" spans="12:42" x14ac:dyDescent="0.3">
      <c r="L701" s="25">
        <f t="shared" si="321"/>
        <v>10.26974647046784</v>
      </c>
      <c r="N701" s="25">
        <f t="shared" si="322"/>
        <v>140.0000000000006</v>
      </c>
      <c r="O701" s="25">
        <f t="shared" si="297"/>
        <v>89.126768131461787</v>
      </c>
      <c r="P701" s="25">
        <f t="shared" si="298"/>
        <v>156.36275110782771</v>
      </c>
      <c r="Q701" s="25">
        <f t="shared" si="299"/>
        <v>78.181375553913853</v>
      </c>
      <c r="R701" s="25">
        <f t="shared" si="300"/>
        <v>1321.6656456607755</v>
      </c>
      <c r="S701" s="25">
        <f t="shared" si="301"/>
        <v>2.6812482859666953</v>
      </c>
      <c r="T701" s="25">
        <f t="shared" si="302"/>
        <v>24.077356528232322</v>
      </c>
      <c r="U701" s="25">
        <f t="shared" si="323"/>
        <v>16071.939637212559</v>
      </c>
      <c r="V701" s="25">
        <f t="shared" si="303"/>
        <v>0.83697368808889527</v>
      </c>
      <c r="W701" s="25">
        <f t="shared" si="304"/>
        <v>3.3478947523555811</v>
      </c>
      <c r="X701" s="16">
        <f t="shared" si="305"/>
        <v>412.63157894737037</v>
      </c>
      <c r="Y701">
        <f t="shared" si="306"/>
        <v>58.37542708025569</v>
      </c>
      <c r="Z701">
        <f t="shared" si="307"/>
        <v>2.4592567169454029</v>
      </c>
      <c r="AA701">
        <f t="shared" si="308"/>
        <v>2.5635422958594529</v>
      </c>
      <c r="AB701">
        <f t="shared" si="295"/>
        <v>27.494194747724524</v>
      </c>
      <c r="AC701">
        <f t="shared" si="309"/>
        <v>54.345010530590883</v>
      </c>
      <c r="AD701">
        <f t="shared" si="310"/>
        <v>7.6882462740663513</v>
      </c>
      <c r="AE701">
        <f t="shared" si="311"/>
        <v>5.3210088051642543</v>
      </c>
      <c r="AF701">
        <f t="shared" si="312"/>
        <v>8.2278315819776822</v>
      </c>
      <c r="AG701">
        <f t="shared" si="296"/>
        <v>1.3911581830323887</v>
      </c>
      <c r="AH701" s="18">
        <f t="shared" si="313"/>
        <v>140.0000000000006</v>
      </c>
      <c r="AI701" s="18">
        <f t="shared" si="314"/>
        <v>72.400000000000489</v>
      </c>
      <c r="AJ701" s="28"/>
      <c r="AK701" s="29">
        <f t="shared" si="315"/>
        <v>15.275952027464339</v>
      </c>
      <c r="AL701" s="19">
        <f t="shared" si="316"/>
        <v>72.400000000000489</v>
      </c>
      <c r="AM701" s="18">
        <f t="shared" si="317"/>
        <v>5.3210088051642543</v>
      </c>
      <c r="AN701" s="18">
        <f t="shared" si="318"/>
        <v>8.2278315819776822</v>
      </c>
      <c r="AO701" s="19" t="str">
        <f t="shared" si="319"/>
        <v>N/A</v>
      </c>
      <c r="AP701" t="str">
        <f t="shared" si="320"/>
        <v>N/A</v>
      </c>
    </row>
    <row r="702" spans="12:42" x14ac:dyDescent="0.3">
      <c r="L702" s="25">
        <f t="shared" si="321"/>
        <v>10.284459574293725</v>
      </c>
      <c r="N702" s="25">
        <f t="shared" si="322"/>
        <v>140.20000000000059</v>
      </c>
      <c r="O702" s="25">
        <f t="shared" si="297"/>
        <v>89.25409208593527</v>
      </c>
      <c r="P702" s="25">
        <f t="shared" si="298"/>
        <v>156.58612646655311</v>
      </c>
      <c r="Q702" s="25">
        <f t="shared" si="299"/>
        <v>78.293063233276555</v>
      </c>
      <c r="R702" s="25">
        <f t="shared" si="300"/>
        <v>1323.5537394402907</v>
      </c>
      <c r="S702" s="25">
        <f t="shared" si="301"/>
        <v>2.6812322365435008</v>
      </c>
      <c r="T702" s="25">
        <f t="shared" si="302"/>
        <v>24.094620615169095</v>
      </c>
      <c r="U702" s="25">
        <f t="shared" si="323"/>
        <v>16110.071058931349</v>
      </c>
      <c r="V702" s="25">
        <f t="shared" si="303"/>
        <v>0.83656754668612276</v>
      </c>
      <c r="W702" s="25">
        <f t="shared" si="304"/>
        <v>3.3462701867444911</v>
      </c>
      <c r="X702" s="16">
        <f t="shared" si="305"/>
        <v>413.22105263158062</v>
      </c>
      <c r="Y702">
        <f t="shared" si="306"/>
        <v>58.458820547513156</v>
      </c>
      <c r="Z702">
        <f t="shared" si="307"/>
        <v>2.4609388560726733</v>
      </c>
      <c r="AA702">
        <f t="shared" si="308"/>
        <v>2.5650991448002887</v>
      </c>
      <c r="AB702">
        <f t="shared" si="295"/>
        <v>27.533472168792699</v>
      </c>
      <c r="AC702">
        <f t="shared" si="309"/>
        <v>54.422646259920299</v>
      </c>
      <c r="AD702">
        <f t="shared" si="310"/>
        <v>7.6992294830293035</v>
      </c>
      <c r="AE702">
        <f t="shared" si="311"/>
        <v>5.3274278128678167</v>
      </c>
      <c r="AF702">
        <f t="shared" si="312"/>
        <v>8.2342505896812455</v>
      </c>
      <c r="AG702">
        <f t="shared" si="296"/>
        <v>1.3921515128148134</v>
      </c>
      <c r="AH702" s="18">
        <f t="shared" si="313"/>
        <v>140.20000000000059</v>
      </c>
      <c r="AI702" s="18">
        <f t="shared" si="314"/>
        <v>72.400000000000489</v>
      </c>
      <c r="AJ702" s="28"/>
      <c r="AK702" s="29">
        <f t="shared" si="315"/>
        <v>15.275952027464339</v>
      </c>
      <c r="AL702" s="19">
        <f t="shared" si="316"/>
        <v>72.400000000000489</v>
      </c>
      <c r="AM702" s="18">
        <f t="shared" si="317"/>
        <v>5.3274278128678167</v>
      </c>
      <c r="AN702" s="18">
        <f t="shared" si="318"/>
        <v>8.2342505896812455</v>
      </c>
      <c r="AO702" s="19" t="str">
        <f t="shared" si="319"/>
        <v>N/A</v>
      </c>
      <c r="AP702" t="str">
        <f t="shared" si="320"/>
        <v>N/A</v>
      </c>
    </row>
    <row r="703" spans="12:42" x14ac:dyDescent="0.3">
      <c r="L703" s="25">
        <f t="shared" si="321"/>
        <v>10.299172678119611</v>
      </c>
      <c r="N703" s="25">
        <f t="shared" si="322"/>
        <v>140.40000000000057</v>
      </c>
      <c r="O703" s="25">
        <f t="shared" si="297"/>
        <v>89.381416040408794</v>
      </c>
      <c r="P703" s="25">
        <f t="shared" si="298"/>
        <v>156.8095018252786</v>
      </c>
      <c r="Q703" s="25">
        <f t="shared" si="299"/>
        <v>78.404750912639301</v>
      </c>
      <c r="R703" s="25">
        <f t="shared" si="300"/>
        <v>1325.4418332198059</v>
      </c>
      <c r="S703" s="25">
        <f t="shared" si="301"/>
        <v>2.6812162328547253</v>
      </c>
      <c r="T703" s="25">
        <f t="shared" si="302"/>
        <v>24.111872341849796</v>
      </c>
      <c r="U703" s="25">
        <f t="shared" si="323"/>
        <v>16148.238398760239</v>
      </c>
      <c r="V703" s="25">
        <f t="shared" si="303"/>
        <v>0.83616218090382988</v>
      </c>
      <c r="W703" s="25">
        <f t="shared" si="304"/>
        <v>3.3446487236153195</v>
      </c>
      <c r="X703" s="16">
        <f t="shared" si="305"/>
        <v>413.81052631579121</v>
      </c>
      <c r="Y703">
        <f t="shared" si="306"/>
        <v>58.542214014770678</v>
      </c>
      <c r="Z703">
        <f t="shared" si="307"/>
        <v>2.4626198809378383</v>
      </c>
      <c r="AA703">
        <f t="shared" si="308"/>
        <v>2.5666552087276941</v>
      </c>
      <c r="AB703">
        <f t="shared" si="295"/>
        <v>27.572749589860877</v>
      </c>
      <c r="AC703">
        <f t="shared" si="309"/>
        <v>54.500281989249743</v>
      </c>
      <c r="AD703">
        <f t="shared" si="310"/>
        <v>7.7102126919922593</v>
      </c>
      <c r="AE703">
        <f t="shared" si="311"/>
        <v>5.3338468205713818</v>
      </c>
      <c r="AF703">
        <f t="shared" si="312"/>
        <v>8.2406695973848088</v>
      </c>
      <c r="AG703">
        <f t="shared" si="296"/>
        <v>1.3931441343404387</v>
      </c>
      <c r="AH703" s="18">
        <f t="shared" si="313"/>
        <v>140.40000000000057</v>
      </c>
      <c r="AI703" s="18">
        <f t="shared" si="314"/>
        <v>72.400000000000489</v>
      </c>
      <c r="AJ703" s="28"/>
      <c r="AK703" s="29">
        <f t="shared" si="315"/>
        <v>15.275952027464339</v>
      </c>
      <c r="AL703" s="19">
        <f t="shared" si="316"/>
        <v>72.400000000000489</v>
      </c>
      <c r="AM703" s="18">
        <f t="shared" si="317"/>
        <v>5.3338468205713818</v>
      </c>
      <c r="AN703" s="18">
        <f t="shared" si="318"/>
        <v>8.2406695973848088</v>
      </c>
      <c r="AO703" s="19" t="str">
        <f t="shared" si="319"/>
        <v>N/A</v>
      </c>
      <c r="AP703" t="str">
        <f t="shared" si="320"/>
        <v>N/A</v>
      </c>
    </row>
    <row r="704" spans="12:42" x14ac:dyDescent="0.3">
      <c r="L704" s="25">
        <f t="shared" si="321"/>
        <v>10.313885781945496</v>
      </c>
      <c r="N704" s="25">
        <f t="shared" si="322"/>
        <v>140.60000000000056</v>
      </c>
      <c r="O704" s="25">
        <f t="shared" si="297"/>
        <v>89.508739994882305</v>
      </c>
      <c r="P704" s="25">
        <f t="shared" si="298"/>
        <v>157.03287718400406</v>
      </c>
      <c r="Q704" s="25">
        <f t="shared" si="299"/>
        <v>78.516438592002032</v>
      </c>
      <c r="R704" s="25">
        <f t="shared" si="300"/>
        <v>1327.3299269993211</v>
      </c>
      <c r="S704" s="25">
        <f t="shared" si="301"/>
        <v>2.6812002747051586</v>
      </c>
      <c r="T704" s="25">
        <f t="shared" si="302"/>
        <v>24.129111734782803</v>
      </c>
      <c r="U704" s="25">
        <f t="shared" si="323"/>
        <v>16186.441639294795</v>
      </c>
      <c r="V704" s="25">
        <f t="shared" si="303"/>
        <v>0.83575758815908008</v>
      </c>
      <c r="W704" s="25">
        <f t="shared" si="304"/>
        <v>3.3430303526363203</v>
      </c>
      <c r="X704" s="16">
        <f t="shared" si="305"/>
        <v>414.4000000000018</v>
      </c>
      <c r="Y704">
        <f t="shared" si="306"/>
        <v>58.625607482028194</v>
      </c>
      <c r="Z704">
        <f t="shared" si="307"/>
        <v>2.4642997936999076</v>
      </c>
      <c r="AA704">
        <f t="shared" si="308"/>
        <v>2.5682104884671304</v>
      </c>
      <c r="AB704">
        <f t="shared" si="295"/>
        <v>27.612027010929051</v>
      </c>
      <c r="AC704">
        <f t="shared" si="309"/>
        <v>54.57791771857913</v>
      </c>
      <c r="AD704">
        <f t="shared" si="310"/>
        <v>7.7211959009552071</v>
      </c>
      <c r="AE704">
        <f t="shared" si="311"/>
        <v>5.3402658282749416</v>
      </c>
      <c r="AF704">
        <f t="shared" si="312"/>
        <v>8.2470886050883685</v>
      </c>
      <c r="AG704">
        <f t="shared" si="296"/>
        <v>1.394136049122096</v>
      </c>
      <c r="AH704" s="18">
        <f t="shared" si="313"/>
        <v>140.60000000000056</v>
      </c>
      <c r="AI704" s="18">
        <f t="shared" si="314"/>
        <v>72.400000000000489</v>
      </c>
      <c r="AJ704" s="28"/>
      <c r="AK704" s="29">
        <f t="shared" si="315"/>
        <v>15.275952027464339</v>
      </c>
      <c r="AL704" s="19">
        <f t="shared" si="316"/>
        <v>72.400000000000489</v>
      </c>
      <c r="AM704" s="18">
        <f t="shared" si="317"/>
        <v>5.3402658282749416</v>
      </c>
      <c r="AN704" s="18">
        <f t="shared" si="318"/>
        <v>8.2470886050883685</v>
      </c>
      <c r="AO704" s="19" t="str">
        <f t="shared" si="319"/>
        <v>N/A</v>
      </c>
      <c r="AP704" t="str">
        <f t="shared" si="320"/>
        <v>N/A</v>
      </c>
    </row>
    <row r="705" spans="12:42" x14ac:dyDescent="0.3">
      <c r="L705" s="25">
        <f t="shared" si="321"/>
        <v>10.328598885771381</v>
      </c>
      <c r="N705" s="25">
        <f t="shared" si="322"/>
        <v>140.80000000000055</v>
      </c>
      <c r="O705" s="25">
        <f t="shared" si="297"/>
        <v>89.636063949355801</v>
      </c>
      <c r="P705" s="25">
        <f t="shared" si="298"/>
        <v>157.2562525427295</v>
      </c>
      <c r="Q705" s="25">
        <f t="shared" si="299"/>
        <v>78.628126271364749</v>
      </c>
      <c r="R705" s="25">
        <f t="shared" si="300"/>
        <v>1329.2180207788365</v>
      </c>
      <c r="S705" s="25">
        <f t="shared" si="301"/>
        <v>2.6811843619007019</v>
      </c>
      <c r="T705" s="25">
        <f t="shared" si="302"/>
        <v>24.146338820381878</v>
      </c>
      <c r="U705" s="25">
        <f t="shared" si="323"/>
        <v>16224.680763163755</v>
      </c>
      <c r="V705" s="25">
        <f t="shared" si="303"/>
        <v>0.83535376588119459</v>
      </c>
      <c r="W705" s="25">
        <f t="shared" si="304"/>
        <v>3.3414150635247784</v>
      </c>
      <c r="X705" s="16">
        <f t="shared" si="305"/>
        <v>414.98947368421227</v>
      </c>
      <c r="Y705">
        <f t="shared" si="306"/>
        <v>58.709000949285695</v>
      </c>
      <c r="Z705">
        <f t="shared" si="307"/>
        <v>2.4659785965111038</v>
      </c>
      <c r="AA705">
        <f t="shared" si="308"/>
        <v>2.5697649848445692</v>
      </c>
      <c r="AB705">
        <f t="shared" si="295"/>
        <v>27.651304431997225</v>
      </c>
      <c r="AC705">
        <f t="shared" si="309"/>
        <v>54.655553447908517</v>
      </c>
      <c r="AD705">
        <f t="shared" si="310"/>
        <v>7.7321791099181549</v>
      </c>
      <c r="AE705">
        <f t="shared" si="311"/>
        <v>5.3466848359785013</v>
      </c>
      <c r="AF705">
        <f t="shared" si="312"/>
        <v>8.25350761279193</v>
      </c>
      <c r="AG705">
        <f t="shared" si="296"/>
        <v>1.3951272586672387</v>
      </c>
      <c r="AH705" s="18">
        <f t="shared" si="313"/>
        <v>140.80000000000055</v>
      </c>
      <c r="AI705" s="18">
        <f t="shared" si="314"/>
        <v>72.400000000000489</v>
      </c>
      <c r="AJ705" s="28"/>
      <c r="AK705" s="29">
        <f t="shared" si="315"/>
        <v>15.275952027464339</v>
      </c>
      <c r="AL705" s="19">
        <f t="shared" si="316"/>
        <v>72.400000000000489</v>
      </c>
      <c r="AM705" s="18">
        <f t="shared" si="317"/>
        <v>5.3466848359785013</v>
      </c>
      <c r="AN705" s="18">
        <f t="shared" si="318"/>
        <v>8.25350761279193</v>
      </c>
      <c r="AO705" s="19" t="str">
        <f t="shared" si="319"/>
        <v>N/A</v>
      </c>
      <c r="AP705" t="str">
        <f t="shared" si="320"/>
        <v>N/A</v>
      </c>
    </row>
    <row r="706" spans="12:42" x14ac:dyDescent="0.3">
      <c r="L706" s="25">
        <f t="shared" si="321"/>
        <v>10.343311989597266</v>
      </c>
      <c r="N706" s="25">
        <f t="shared" si="322"/>
        <v>141.00000000000054</v>
      </c>
      <c r="O706" s="25">
        <f t="shared" si="297"/>
        <v>89.763387903829312</v>
      </c>
      <c r="P706" s="25">
        <f t="shared" si="298"/>
        <v>157.47962790145493</v>
      </c>
      <c r="Q706" s="25">
        <f t="shared" si="299"/>
        <v>78.739813950727466</v>
      </c>
      <c r="R706" s="25">
        <f t="shared" si="300"/>
        <v>1331.1061145583517</v>
      </c>
      <c r="S706" s="25">
        <f t="shared" si="301"/>
        <v>2.6811684942483569</v>
      </c>
      <c r="T706" s="25">
        <f t="shared" si="302"/>
        <v>24.163553624966653</v>
      </c>
      <c r="U706" s="25">
        <f t="shared" si="323"/>
        <v>16262.955753029004</v>
      </c>
      <c r="V706" s="25">
        <f t="shared" si="303"/>
        <v>0.83495071151168287</v>
      </c>
      <c r="W706" s="25">
        <f t="shared" si="304"/>
        <v>3.3398028460467315</v>
      </c>
      <c r="X706" s="16">
        <f t="shared" si="305"/>
        <v>415.57894736842252</v>
      </c>
      <c r="Y706">
        <f t="shared" si="306"/>
        <v>58.792394416543161</v>
      </c>
      <c r="Z706">
        <f t="shared" si="307"/>
        <v>2.4676562915168954</v>
      </c>
      <c r="AA706">
        <f t="shared" si="308"/>
        <v>2.5713186986864658</v>
      </c>
      <c r="AB706">
        <f t="shared" si="295"/>
        <v>27.690581853065403</v>
      </c>
      <c r="AC706">
        <f t="shared" si="309"/>
        <v>54.733189177237932</v>
      </c>
      <c r="AD706">
        <f t="shared" si="310"/>
        <v>7.7431623188811072</v>
      </c>
      <c r="AE706">
        <f t="shared" si="311"/>
        <v>5.3531038436820637</v>
      </c>
      <c r="AF706">
        <f t="shared" si="312"/>
        <v>8.2599266204954915</v>
      </c>
      <c r="AG706">
        <f t="shared" si="296"/>
        <v>1.3961177644779688</v>
      </c>
      <c r="AH706" s="18">
        <f t="shared" si="313"/>
        <v>141.00000000000054</v>
      </c>
      <c r="AI706" s="18">
        <f t="shared" si="314"/>
        <v>72.400000000000489</v>
      </c>
      <c r="AJ706" s="28"/>
      <c r="AK706" s="29">
        <f t="shared" si="315"/>
        <v>15.275952027464339</v>
      </c>
      <c r="AL706" s="19">
        <f t="shared" si="316"/>
        <v>72.400000000000489</v>
      </c>
      <c r="AM706" s="18">
        <f t="shared" si="317"/>
        <v>5.3531038436820637</v>
      </c>
      <c r="AN706" s="18">
        <f t="shared" si="318"/>
        <v>8.2599266204954915</v>
      </c>
      <c r="AO706" s="19" t="str">
        <f t="shared" si="319"/>
        <v>N/A</v>
      </c>
      <c r="AP706" t="str">
        <f t="shared" si="320"/>
        <v>N/A</v>
      </c>
    </row>
    <row r="707" spans="12:42" x14ac:dyDescent="0.3">
      <c r="L707" s="25">
        <f t="shared" si="321"/>
        <v>10.358025093423151</v>
      </c>
      <c r="N707" s="25">
        <f t="shared" si="322"/>
        <v>141.20000000000053</v>
      </c>
      <c r="O707" s="25">
        <f t="shared" si="297"/>
        <v>89.890711858302836</v>
      </c>
      <c r="P707" s="25">
        <f t="shared" si="298"/>
        <v>157.70300326018042</v>
      </c>
      <c r="Q707" s="25">
        <f t="shared" si="299"/>
        <v>78.851501630090212</v>
      </c>
      <c r="R707" s="25">
        <f t="shared" si="300"/>
        <v>1332.9942083378669</v>
      </c>
      <c r="S707" s="25">
        <f t="shared" si="301"/>
        <v>2.6811526715562199</v>
      </c>
      <c r="T707" s="25">
        <f t="shared" si="302"/>
        <v>24.180756174763065</v>
      </c>
      <c r="U707" s="25">
        <f t="shared" si="323"/>
        <v>16301.266591585325</v>
      </c>
      <c r="V707" s="25">
        <f t="shared" si="303"/>
        <v>0.83454842250415906</v>
      </c>
      <c r="W707" s="25">
        <f t="shared" si="304"/>
        <v>3.3381936900166362</v>
      </c>
      <c r="X707" s="16">
        <f t="shared" si="305"/>
        <v>416.16842105263322</v>
      </c>
      <c r="Y707">
        <f t="shared" si="306"/>
        <v>58.87578788380069</v>
      </c>
      <c r="Z707">
        <f t="shared" si="307"/>
        <v>2.4693328808560273</v>
      </c>
      <c r="AA707">
        <f t="shared" si="308"/>
        <v>2.5728716308197477</v>
      </c>
      <c r="AB707">
        <f t="shared" ref="AB707:AB770" si="324">N707/(PI()*$D$10^2)</f>
        <v>27.729859274133577</v>
      </c>
      <c r="AC707">
        <f t="shared" si="309"/>
        <v>54.810824906567376</v>
      </c>
      <c r="AD707">
        <f t="shared" si="310"/>
        <v>7.754145527844063</v>
      </c>
      <c r="AE707">
        <f t="shared" si="311"/>
        <v>5.3595228513856288</v>
      </c>
      <c r="AF707">
        <f t="shared" si="312"/>
        <v>8.2663456281990566</v>
      </c>
      <c r="AG707">
        <f t="shared" ref="AG707:AG770" si="325">SQRT($I$2*$I$7*$D$9*AB707*$I$6)/$I$6</f>
        <v>1.3971075680510638</v>
      </c>
      <c r="AH707" s="18">
        <f t="shared" si="313"/>
        <v>141.20000000000053</v>
      </c>
      <c r="AI707" s="18">
        <f t="shared" si="314"/>
        <v>72.400000000000489</v>
      </c>
      <c r="AJ707" s="28"/>
      <c r="AK707" s="29">
        <f t="shared" si="315"/>
        <v>15.275952027464339</v>
      </c>
      <c r="AL707" s="19">
        <f t="shared" si="316"/>
        <v>72.400000000000489</v>
      </c>
      <c r="AM707" s="18">
        <f t="shared" si="317"/>
        <v>5.3595228513856288</v>
      </c>
      <c r="AN707" s="18">
        <f t="shared" si="318"/>
        <v>8.2663456281990566</v>
      </c>
      <c r="AO707" s="19" t="str">
        <f t="shared" si="319"/>
        <v>N/A</v>
      </c>
      <c r="AP707" t="str">
        <f t="shared" si="320"/>
        <v>N/A</v>
      </c>
    </row>
    <row r="708" spans="12:42" x14ac:dyDescent="0.3">
      <c r="L708" s="25">
        <f t="shared" si="321"/>
        <v>10.372738197249037</v>
      </c>
      <c r="N708" s="25">
        <f t="shared" si="322"/>
        <v>141.40000000000052</v>
      </c>
      <c r="O708" s="25">
        <f t="shared" ref="O708:O771" si="326">(6*N708/PI())^1/3</f>
        <v>90.018035812776318</v>
      </c>
      <c r="P708" s="25">
        <f t="shared" ref="P708:P771" si="327">O708/0.57</f>
        <v>157.92637861890583</v>
      </c>
      <c r="Q708" s="25">
        <f t="shared" ref="Q708:Q771" si="328">P708/2</f>
        <v>78.963189309452915</v>
      </c>
      <c r="R708" s="25">
        <f t="shared" ref="R708:R771" si="329">(O708*$I$2*$D$4)/$I$3</f>
        <v>1334.8823021173821</v>
      </c>
      <c r="S708" s="25">
        <f t="shared" ref="S708:S771" si="330">((2.67^0.9)+(16^0.9/R708))^(1/0.9)</f>
        <v>2.6811368936334716</v>
      </c>
      <c r="T708" s="25">
        <f t="shared" ref="T708:T771" si="331">SQRT(($I$7*O708)/S708)*(4/3)</f>
        <v>24.197946495903881</v>
      </c>
      <c r="U708" s="25">
        <f t="shared" si="323"/>
        <v>16339.613261560393</v>
      </c>
      <c r="V708" s="25">
        <f t="shared" ref="V708:V771" si="332">(U708/((PI()*P708^2)/4))</f>
        <v>0.83414689632427697</v>
      </c>
      <c r="W708" s="25">
        <f t="shared" ref="W708:W771" si="333">V708*4</f>
        <v>3.3365875852971079</v>
      </c>
      <c r="X708" s="16">
        <f t="shared" ref="X708:X771" si="334">(Q708*PI()*$I$4^2)-N708</f>
        <v>416.75789473684358</v>
      </c>
      <c r="Y708">
        <f t="shared" ref="Y708:Y771" si="335">X708/(PI()*$I$4^2)</f>
        <v>58.959181351058177</v>
      </c>
      <c r="Z708">
        <f t="shared" ref="Z708:Z771" si="336">(Y708+V708)/T708</f>
        <v>2.4710083666605347</v>
      </c>
      <c r="AA708">
        <f t="shared" ref="AA708:AA771" si="337">(Y708+W708)/T708</f>
        <v>2.5744237820717735</v>
      </c>
      <c r="AB708">
        <f t="shared" si="324"/>
        <v>27.769136695201752</v>
      </c>
      <c r="AC708">
        <f t="shared" ref="AC708:AC771" si="338">(AB708*PI()*$I$4^2)-N708</f>
        <v>54.888460635896763</v>
      </c>
      <c r="AD708">
        <f t="shared" ref="AD708:AD771" si="339">AC708/(PI()*$I$4^2)</f>
        <v>7.7651287368070108</v>
      </c>
      <c r="AE708">
        <f t="shared" ref="AE708:AE771" si="340">(AD708+$D$6)/$D$4</f>
        <v>5.3659418590891885</v>
      </c>
      <c r="AF708">
        <f t="shared" ref="AF708:AF771" si="341">(AD708+$D$7)/$D$4</f>
        <v>8.2727646359026163</v>
      </c>
      <c r="AG708">
        <f t="shared" si="325"/>
        <v>1.3980966708780032</v>
      </c>
      <c r="AH708" s="18">
        <f t="shared" ref="AH708:AH771" si="342">IF(AG708&gt;1,N708,"N/A")</f>
        <v>141.40000000000052</v>
      </c>
      <c r="AI708" s="18">
        <f t="shared" ref="AI708:AI771" si="343">$AI$3</f>
        <v>72.400000000000489</v>
      </c>
      <c r="AJ708" s="28"/>
      <c r="AK708" s="29">
        <f t="shared" ref="AK708:AK771" si="344">$D$11</f>
        <v>15.275952027464339</v>
      </c>
      <c r="AL708" s="19">
        <f t="shared" ref="AL708:AL771" si="345">$AI$14</f>
        <v>72.400000000000489</v>
      </c>
      <c r="AM708" s="18">
        <f t="shared" ref="AM708:AM771" si="346">IF(Q708&lt;$D$8,"N/A",AE708)</f>
        <v>5.3659418590891885</v>
      </c>
      <c r="AN708" s="18">
        <f t="shared" ref="AN708:AN771" si="347">IF(Q708&lt;$D$8,"N/A",AF708)</f>
        <v>8.2727646359026163</v>
      </c>
      <c r="AO708" s="19" t="str">
        <f t="shared" ref="AO708:AO771" si="348">IF(Q708&lt;$D$8,Z708,"N/A")</f>
        <v>N/A</v>
      </c>
      <c r="AP708" t="str">
        <f t="shared" ref="AP708:AP771" si="349">IF(Q708&lt;$D$8,AA708,"N/A")</f>
        <v>N/A</v>
      </c>
    </row>
    <row r="709" spans="12:42" x14ac:dyDescent="0.3">
      <c r="L709" s="25">
        <f t="shared" ref="L709:L772" si="350">L708+$K$5</f>
        <v>10.387451301074922</v>
      </c>
      <c r="N709" s="25">
        <f t="shared" ref="N709:N772" si="351">N708+0.2</f>
        <v>141.60000000000051</v>
      </c>
      <c r="O709" s="25">
        <f t="shared" si="326"/>
        <v>90.145359767249843</v>
      </c>
      <c r="P709" s="25">
        <f t="shared" si="327"/>
        <v>158.14975397763132</v>
      </c>
      <c r="Q709" s="25">
        <f t="shared" si="328"/>
        <v>79.07487698881566</v>
      </c>
      <c r="R709" s="25">
        <f t="shared" si="329"/>
        <v>1336.7703958968975</v>
      </c>
      <c r="S709" s="25">
        <f t="shared" si="330"/>
        <v>2.6811211602903717</v>
      </c>
      <c r="T709" s="25">
        <f t="shared" si="331"/>
        <v>24.215124614429115</v>
      </c>
      <c r="U709" s="25">
        <f t="shared" ref="U709:U772" si="352">N709*(R709^0.66)</f>
        <v>16377.995745714647</v>
      </c>
      <c r="V709" s="25">
        <f t="shared" si="332"/>
        <v>0.83374613044964863</v>
      </c>
      <c r="W709" s="25">
        <f t="shared" si="333"/>
        <v>3.3349845217985945</v>
      </c>
      <c r="X709" s="16">
        <f t="shared" si="334"/>
        <v>417.34736842105428</v>
      </c>
      <c r="Y709">
        <f t="shared" si="335"/>
        <v>59.042574818315707</v>
      </c>
      <c r="Z709">
        <f t="shared" si="336"/>
        <v>2.4726827510557898</v>
      </c>
      <c r="AA709">
        <f t="shared" si="337"/>
        <v>2.5759751532703352</v>
      </c>
      <c r="AB709">
        <f t="shared" si="324"/>
        <v>27.80841411626993</v>
      </c>
      <c r="AC709">
        <f t="shared" si="338"/>
        <v>54.966096365226178</v>
      </c>
      <c r="AD709">
        <f t="shared" si="339"/>
        <v>7.7761119457699621</v>
      </c>
      <c r="AE709">
        <f t="shared" si="340"/>
        <v>5.37236086679275</v>
      </c>
      <c r="AF709">
        <f t="shared" si="341"/>
        <v>8.2791836436061779</v>
      </c>
      <c r="AG709">
        <f t="shared" si="325"/>
        <v>1.3990850744449934</v>
      </c>
      <c r="AH709" s="18">
        <f t="shared" si="342"/>
        <v>141.60000000000051</v>
      </c>
      <c r="AI709" s="18">
        <f t="shared" si="343"/>
        <v>72.400000000000489</v>
      </c>
      <c r="AJ709" s="28"/>
      <c r="AK709" s="29">
        <f t="shared" si="344"/>
        <v>15.275952027464339</v>
      </c>
      <c r="AL709" s="19">
        <f t="shared" si="345"/>
        <v>72.400000000000489</v>
      </c>
      <c r="AM709" s="18">
        <f t="shared" si="346"/>
        <v>5.37236086679275</v>
      </c>
      <c r="AN709" s="18">
        <f t="shared" si="347"/>
        <v>8.2791836436061779</v>
      </c>
      <c r="AO709" s="19" t="str">
        <f t="shared" si="348"/>
        <v>N/A</v>
      </c>
      <c r="AP709" t="str">
        <f t="shared" si="349"/>
        <v>N/A</v>
      </c>
    </row>
    <row r="710" spans="12:42" x14ac:dyDescent="0.3">
      <c r="L710" s="25">
        <f t="shared" si="350"/>
        <v>10.402164404900807</v>
      </c>
      <c r="N710" s="25">
        <f t="shared" si="351"/>
        <v>141.80000000000049</v>
      </c>
      <c r="O710" s="25">
        <f t="shared" si="326"/>
        <v>90.272683721723354</v>
      </c>
      <c r="P710" s="25">
        <f t="shared" si="327"/>
        <v>158.37312933635678</v>
      </c>
      <c r="Q710" s="25">
        <f t="shared" si="328"/>
        <v>79.186564668178391</v>
      </c>
      <c r="R710" s="25">
        <f t="shared" si="329"/>
        <v>1338.6584896764127</v>
      </c>
      <c r="S710" s="25">
        <f t="shared" si="330"/>
        <v>2.6811054713382516</v>
      </c>
      <c r="T710" s="25">
        <f t="shared" si="331"/>
        <v>24.232290556286486</v>
      </c>
      <c r="U710" s="25">
        <f t="shared" si="352"/>
        <v>16416.414026841147</v>
      </c>
      <c r="V710" s="25">
        <f t="shared" si="332"/>
        <v>0.83334612236977657</v>
      </c>
      <c r="W710" s="25">
        <f t="shared" si="333"/>
        <v>3.3333844894791063</v>
      </c>
      <c r="X710" s="16">
        <f t="shared" si="334"/>
        <v>417.93684210526465</v>
      </c>
      <c r="Y710">
        <f t="shared" si="335"/>
        <v>59.125968285573194</v>
      </c>
      <c r="Z710">
        <f t="shared" si="336"/>
        <v>2.4743560361605175</v>
      </c>
      <c r="AA710">
        <f t="shared" si="337"/>
        <v>2.5775257452436215</v>
      </c>
      <c r="AB710">
        <f t="shared" si="324"/>
        <v>27.847691537338104</v>
      </c>
      <c r="AC710">
        <f t="shared" si="338"/>
        <v>55.043732094555594</v>
      </c>
      <c r="AD710">
        <f t="shared" si="339"/>
        <v>7.7870951547329144</v>
      </c>
      <c r="AE710">
        <f t="shared" si="340"/>
        <v>5.3787798744963125</v>
      </c>
      <c r="AF710">
        <f t="shared" si="341"/>
        <v>8.2856026513097412</v>
      </c>
      <c r="AG710">
        <f t="shared" si="325"/>
        <v>1.4000727802329951</v>
      </c>
      <c r="AH710" s="18">
        <f t="shared" si="342"/>
        <v>141.80000000000049</v>
      </c>
      <c r="AI710" s="18">
        <f t="shared" si="343"/>
        <v>72.400000000000489</v>
      </c>
      <c r="AJ710" s="28"/>
      <c r="AK710" s="29">
        <f t="shared" si="344"/>
        <v>15.275952027464339</v>
      </c>
      <c r="AL710" s="19">
        <f t="shared" si="345"/>
        <v>72.400000000000489</v>
      </c>
      <c r="AM710" s="18">
        <f t="shared" si="346"/>
        <v>5.3787798744963125</v>
      </c>
      <c r="AN710" s="18">
        <f t="shared" si="347"/>
        <v>8.2856026513097412</v>
      </c>
      <c r="AO710" s="19" t="str">
        <f t="shared" si="348"/>
        <v>N/A</v>
      </c>
      <c r="AP710" t="str">
        <f t="shared" si="349"/>
        <v>N/A</v>
      </c>
    </row>
    <row r="711" spans="12:42" x14ac:dyDescent="0.3">
      <c r="L711" s="25">
        <f t="shared" si="350"/>
        <v>10.416877508726692</v>
      </c>
      <c r="N711" s="25">
        <f t="shared" si="351"/>
        <v>142.00000000000048</v>
      </c>
      <c r="O711" s="25">
        <f t="shared" si="326"/>
        <v>90.400007676196864</v>
      </c>
      <c r="P711" s="25">
        <f t="shared" si="327"/>
        <v>158.59650469508225</v>
      </c>
      <c r="Q711" s="25">
        <f t="shared" si="328"/>
        <v>79.298252347541123</v>
      </c>
      <c r="R711" s="25">
        <f t="shared" si="329"/>
        <v>1340.5465834559282</v>
      </c>
      <c r="S711" s="25">
        <f t="shared" si="330"/>
        <v>2.6810898265895049</v>
      </c>
      <c r="T711" s="25">
        <f t="shared" si="331"/>
        <v>24.249444347331906</v>
      </c>
      <c r="U711" s="25">
        <f t="shared" si="352"/>
        <v>16454.86808776551</v>
      </c>
      <c r="V711" s="25">
        <f t="shared" si="332"/>
        <v>0.83294686958597763</v>
      </c>
      <c r="W711" s="25">
        <f t="shared" si="333"/>
        <v>3.3317874783439105</v>
      </c>
      <c r="X711" s="16">
        <f t="shared" si="334"/>
        <v>418.52631578947523</v>
      </c>
      <c r="Y711">
        <f t="shared" si="335"/>
        <v>59.209361752830709</v>
      </c>
      <c r="Z711">
        <f t="shared" si="336"/>
        <v>2.4760282240868321</v>
      </c>
      <c r="AA711">
        <f t="shared" si="337"/>
        <v>2.5790755588202101</v>
      </c>
      <c r="AB711">
        <f t="shared" si="324"/>
        <v>27.886968958406278</v>
      </c>
      <c r="AC711">
        <f t="shared" si="338"/>
        <v>55.121367823884981</v>
      </c>
      <c r="AD711">
        <f t="shared" si="339"/>
        <v>7.7980783636958622</v>
      </c>
      <c r="AE711">
        <f t="shared" si="340"/>
        <v>5.3851988821998722</v>
      </c>
      <c r="AF711">
        <f t="shared" si="341"/>
        <v>8.2920216590133009</v>
      </c>
      <c r="AG711">
        <f t="shared" si="325"/>
        <v>1.4010597897177499</v>
      </c>
      <c r="AH711" s="18">
        <f t="shared" si="342"/>
        <v>142.00000000000048</v>
      </c>
      <c r="AI711" s="18">
        <f t="shared" si="343"/>
        <v>72.400000000000489</v>
      </c>
      <c r="AJ711" s="28"/>
      <c r="AK711" s="29">
        <f t="shared" si="344"/>
        <v>15.275952027464339</v>
      </c>
      <c r="AL711" s="19">
        <f t="shared" si="345"/>
        <v>72.400000000000489</v>
      </c>
      <c r="AM711" s="18">
        <f t="shared" si="346"/>
        <v>5.3851988821998722</v>
      </c>
      <c r="AN711" s="18">
        <f t="shared" si="347"/>
        <v>8.2920216590133009</v>
      </c>
      <c r="AO711" s="19" t="str">
        <f t="shared" si="348"/>
        <v>N/A</v>
      </c>
      <c r="AP711" t="str">
        <f t="shared" si="349"/>
        <v>N/A</v>
      </c>
    </row>
    <row r="712" spans="12:42" x14ac:dyDescent="0.3">
      <c r="L712" s="25">
        <f t="shared" si="350"/>
        <v>10.431590612552577</v>
      </c>
      <c r="N712" s="25">
        <f t="shared" si="351"/>
        <v>142.20000000000047</v>
      </c>
      <c r="O712" s="25">
        <f t="shared" si="326"/>
        <v>90.527331630670361</v>
      </c>
      <c r="P712" s="25">
        <f t="shared" si="327"/>
        <v>158.81988005380765</v>
      </c>
      <c r="Q712" s="25">
        <f t="shared" si="328"/>
        <v>79.409940026903826</v>
      </c>
      <c r="R712" s="25">
        <f t="shared" si="329"/>
        <v>1342.4346772354431</v>
      </c>
      <c r="S712" s="25">
        <f t="shared" si="330"/>
        <v>2.6810742258575808</v>
      </c>
      <c r="T712" s="25">
        <f t="shared" si="331"/>
        <v>24.26658601332992</v>
      </c>
      <c r="U712" s="25">
        <f t="shared" si="352"/>
        <v>16493.357911345767</v>
      </c>
      <c r="V712" s="25">
        <f t="shared" si="332"/>
        <v>0.83254836961131296</v>
      </c>
      <c r="W712" s="25">
        <f t="shared" si="333"/>
        <v>3.3301934784452518</v>
      </c>
      <c r="X712" s="16">
        <f t="shared" si="334"/>
        <v>419.11578947368548</v>
      </c>
      <c r="Y712">
        <f t="shared" si="335"/>
        <v>59.292755220088182</v>
      </c>
      <c r="Z712">
        <f t="shared" si="336"/>
        <v>2.4776993169402552</v>
      </c>
      <c r="AA712">
        <f t="shared" si="337"/>
        <v>2.5806245948290343</v>
      </c>
      <c r="AB712">
        <f t="shared" si="324"/>
        <v>27.926246379474456</v>
      </c>
      <c r="AC712">
        <f t="shared" si="338"/>
        <v>55.199003553214425</v>
      </c>
      <c r="AD712">
        <f t="shared" si="339"/>
        <v>7.809061572658818</v>
      </c>
      <c r="AE712">
        <f t="shared" si="340"/>
        <v>5.3916178899034373</v>
      </c>
      <c r="AF712">
        <f t="shared" si="341"/>
        <v>8.298440666716866</v>
      </c>
      <c r="AG712">
        <f t="shared" si="325"/>
        <v>1.4020461043698038</v>
      </c>
      <c r="AH712" s="18">
        <f t="shared" si="342"/>
        <v>142.20000000000047</v>
      </c>
      <c r="AI712" s="18">
        <f t="shared" si="343"/>
        <v>72.400000000000489</v>
      </c>
      <c r="AJ712" s="28"/>
      <c r="AK712" s="29">
        <f t="shared" si="344"/>
        <v>15.275952027464339</v>
      </c>
      <c r="AL712" s="19">
        <f t="shared" si="345"/>
        <v>72.400000000000489</v>
      </c>
      <c r="AM712" s="18">
        <f t="shared" si="346"/>
        <v>5.3916178899034373</v>
      </c>
      <c r="AN712" s="18">
        <f t="shared" si="347"/>
        <v>8.298440666716866</v>
      </c>
      <c r="AO712" s="19" t="str">
        <f t="shared" si="348"/>
        <v>N/A</v>
      </c>
      <c r="AP712" t="str">
        <f t="shared" si="349"/>
        <v>N/A</v>
      </c>
    </row>
    <row r="713" spans="12:42" x14ac:dyDescent="0.3">
      <c r="L713" s="25">
        <f t="shared" si="350"/>
        <v>10.446303716378463</v>
      </c>
      <c r="N713" s="25">
        <f t="shared" si="351"/>
        <v>142.40000000000046</v>
      </c>
      <c r="O713" s="25">
        <f t="shared" si="326"/>
        <v>90.654655585143885</v>
      </c>
      <c r="P713" s="25">
        <f t="shared" si="327"/>
        <v>159.04325541253314</v>
      </c>
      <c r="Q713" s="25">
        <f t="shared" si="328"/>
        <v>79.521627706266571</v>
      </c>
      <c r="R713" s="25">
        <f t="shared" si="329"/>
        <v>1344.3227710149586</v>
      </c>
      <c r="S713" s="25">
        <f t="shared" si="330"/>
        <v>2.6810586689569771</v>
      </c>
      <c r="T713" s="25">
        <f t="shared" si="331"/>
        <v>24.283715579954148</v>
      </c>
      <c r="U713" s="25">
        <f t="shared" si="352"/>
        <v>16531.883480472272</v>
      </c>
      <c r="V713" s="25">
        <f t="shared" si="332"/>
        <v>0.83215061997051254</v>
      </c>
      <c r="W713" s="25">
        <f t="shared" si="333"/>
        <v>3.3286024798820502</v>
      </c>
      <c r="X713" s="16">
        <f t="shared" si="334"/>
        <v>419.70526315789618</v>
      </c>
      <c r="Y713">
        <f t="shared" si="335"/>
        <v>59.376148687345712</v>
      </c>
      <c r="Z713">
        <f t="shared" si="336"/>
        <v>2.4793693168197577</v>
      </c>
      <c r="AA713">
        <f t="shared" si="337"/>
        <v>2.5821728540993791</v>
      </c>
      <c r="AB713">
        <f t="shared" si="324"/>
        <v>27.965523800542631</v>
      </c>
      <c r="AC713">
        <f t="shared" si="338"/>
        <v>55.27663928254384</v>
      </c>
      <c r="AD713">
        <f t="shared" si="339"/>
        <v>7.8200447816217702</v>
      </c>
      <c r="AE713">
        <f t="shared" si="340"/>
        <v>5.3980368976069997</v>
      </c>
      <c r="AF713">
        <f t="shared" si="341"/>
        <v>8.3048596744204275</v>
      </c>
      <c r="AG713">
        <f t="shared" si="325"/>
        <v>1.4030317256545344</v>
      </c>
      <c r="AH713" s="18">
        <f t="shared" si="342"/>
        <v>142.40000000000046</v>
      </c>
      <c r="AI713" s="18">
        <f t="shared" si="343"/>
        <v>72.400000000000489</v>
      </c>
      <c r="AJ713" s="28"/>
      <c r="AK713" s="29">
        <f t="shared" si="344"/>
        <v>15.275952027464339</v>
      </c>
      <c r="AL713" s="19">
        <f t="shared" si="345"/>
        <v>72.400000000000489</v>
      </c>
      <c r="AM713" s="18">
        <f t="shared" si="346"/>
        <v>5.3980368976069997</v>
      </c>
      <c r="AN713" s="18">
        <f t="shared" si="347"/>
        <v>8.3048596744204275</v>
      </c>
      <c r="AO713" s="19" t="str">
        <f t="shared" si="348"/>
        <v>N/A</v>
      </c>
      <c r="AP713" t="str">
        <f t="shared" si="349"/>
        <v>N/A</v>
      </c>
    </row>
    <row r="714" spans="12:42" x14ac:dyDescent="0.3">
      <c r="L714" s="25">
        <f t="shared" si="350"/>
        <v>10.461016820204348</v>
      </c>
      <c r="N714" s="25">
        <f t="shared" si="351"/>
        <v>142.60000000000045</v>
      </c>
      <c r="O714" s="25">
        <f t="shared" si="326"/>
        <v>90.781979539617382</v>
      </c>
      <c r="P714" s="25">
        <f t="shared" si="327"/>
        <v>159.26663077125858</v>
      </c>
      <c r="Q714" s="25">
        <f t="shared" si="328"/>
        <v>79.633315385629288</v>
      </c>
      <c r="R714" s="25">
        <f t="shared" si="329"/>
        <v>1346.2108647944738</v>
      </c>
      <c r="S714" s="25">
        <f t="shared" si="330"/>
        <v>2.6810431557032315</v>
      </c>
      <c r="T714" s="25">
        <f t="shared" si="331"/>
        <v>24.300833072787739</v>
      </c>
      <c r="U714" s="25">
        <f t="shared" si="352"/>
        <v>16570.444778067598</v>
      </c>
      <c r="V714" s="25">
        <f t="shared" si="332"/>
        <v>0.83175361819991045</v>
      </c>
      <c r="W714" s="25">
        <f t="shared" si="333"/>
        <v>3.3270144727996418</v>
      </c>
      <c r="X714" s="16">
        <f t="shared" si="334"/>
        <v>420.29473684210654</v>
      </c>
      <c r="Y714">
        <f t="shared" si="335"/>
        <v>59.459542154603199</v>
      </c>
      <c r="Z714">
        <f t="shared" si="336"/>
        <v>2.481038225817771</v>
      </c>
      <c r="AA714">
        <f t="shared" si="337"/>
        <v>2.5837203374608464</v>
      </c>
      <c r="AB714">
        <f t="shared" si="324"/>
        <v>28.004801221610805</v>
      </c>
      <c r="AC714">
        <f t="shared" si="338"/>
        <v>55.354275011873227</v>
      </c>
      <c r="AD714">
        <f t="shared" si="339"/>
        <v>7.831027990584718</v>
      </c>
      <c r="AE714">
        <f t="shared" si="340"/>
        <v>5.4044559053105594</v>
      </c>
      <c r="AF714">
        <f t="shared" si="341"/>
        <v>8.3112786821239872</v>
      </c>
      <c r="AG714">
        <f t="shared" si="325"/>
        <v>1.4040166550321747</v>
      </c>
      <c r="AH714" s="18">
        <f t="shared" si="342"/>
        <v>142.60000000000045</v>
      </c>
      <c r="AI714" s="18">
        <f t="shared" si="343"/>
        <v>72.400000000000489</v>
      </c>
      <c r="AJ714" s="28"/>
      <c r="AK714" s="29">
        <f t="shared" si="344"/>
        <v>15.275952027464339</v>
      </c>
      <c r="AL714" s="19">
        <f t="shared" si="345"/>
        <v>72.400000000000489</v>
      </c>
      <c r="AM714" s="18">
        <f t="shared" si="346"/>
        <v>5.4044559053105594</v>
      </c>
      <c r="AN714" s="18">
        <f t="shared" si="347"/>
        <v>8.3112786821239872</v>
      </c>
      <c r="AO714" s="19" t="str">
        <f t="shared" si="348"/>
        <v>N/A</v>
      </c>
      <c r="AP714" t="str">
        <f t="shared" si="349"/>
        <v>N/A</v>
      </c>
    </row>
    <row r="715" spans="12:42" x14ac:dyDescent="0.3">
      <c r="L715" s="25">
        <f t="shared" si="350"/>
        <v>10.475729924030233</v>
      </c>
      <c r="N715" s="25">
        <f t="shared" si="351"/>
        <v>142.80000000000044</v>
      </c>
      <c r="O715" s="25">
        <f t="shared" si="326"/>
        <v>90.909303494090906</v>
      </c>
      <c r="P715" s="25">
        <f t="shared" si="327"/>
        <v>159.49000612998407</v>
      </c>
      <c r="Q715" s="25">
        <f t="shared" si="328"/>
        <v>79.745003064992034</v>
      </c>
      <c r="R715" s="25">
        <f t="shared" si="329"/>
        <v>1348.0989585739894</v>
      </c>
      <c r="S715" s="25">
        <f t="shared" si="330"/>
        <v>2.6810276859129178</v>
      </c>
      <c r="T715" s="25">
        <f t="shared" si="331"/>
        <v>24.317938517323824</v>
      </c>
      <c r="U715" s="25">
        <f t="shared" si="352"/>
        <v>16609.041787086418</v>
      </c>
      <c r="V715" s="25">
        <f t="shared" si="332"/>
        <v>0.83135736184736786</v>
      </c>
      <c r="W715" s="25">
        <f t="shared" si="333"/>
        <v>3.3254294473894714</v>
      </c>
      <c r="X715" s="16">
        <f t="shared" si="334"/>
        <v>420.88421052631725</v>
      </c>
      <c r="Y715">
        <f t="shared" si="335"/>
        <v>59.542935621860728</v>
      </c>
      <c r="Z715">
        <f t="shared" si="336"/>
        <v>2.4827060460202302</v>
      </c>
      <c r="AA715">
        <f t="shared" si="337"/>
        <v>2.5852670457433509</v>
      </c>
      <c r="AB715">
        <f t="shared" si="324"/>
        <v>28.044078642678983</v>
      </c>
      <c r="AC715">
        <f t="shared" si="338"/>
        <v>55.431910741202643</v>
      </c>
      <c r="AD715">
        <f t="shared" si="339"/>
        <v>7.8420111995476702</v>
      </c>
      <c r="AE715">
        <f t="shared" si="340"/>
        <v>5.4108749130141227</v>
      </c>
      <c r="AF715">
        <f t="shared" si="341"/>
        <v>8.3176976898275505</v>
      </c>
      <c r="AG715">
        <f t="shared" si="325"/>
        <v>1.4050008939578418</v>
      </c>
      <c r="AH715" s="18">
        <f t="shared" si="342"/>
        <v>142.80000000000044</v>
      </c>
      <c r="AI715" s="18">
        <f t="shared" si="343"/>
        <v>72.400000000000489</v>
      </c>
      <c r="AJ715" s="28"/>
      <c r="AK715" s="29">
        <f t="shared" si="344"/>
        <v>15.275952027464339</v>
      </c>
      <c r="AL715" s="19">
        <f t="shared" si="345"/>
        <v>72.400000000000489</v>
      </c>
      <c r="AM715" s="18">
        <f t="shared" si="346"/>
        <v>5.4108749130141227</v>
      </c>
      <c r="AN715" s="18">
        <f t="shared" si="347"/>
        <v>8.3176976898275505</v>
      </c>
      <c r="AO715" s="19" t="str">
        <f t="shared" si="348"/>
        <v>N/A</v>
      </c>
      <c r="AP715" t="str">
        <f t="shared" si="349"/>
        <v>N/A</v>
      </c>
    </row>
    <row r="716" spans="12:42" x14ac:dyDescent="0.3">
      <c r="L716" s="25">
        <f t="shared" si="350"/>
        <v>10.490443027856118</v>
      </c>
      <c r="N716" s="25">
        <f t="shared" si="351"/>
        <v>143.00000000000043</v>
      </c>
      <c r="O716" s="25">
        <f t="shared" si="326"/>
        <v>91.036627448564403</v>
      </c>
      <c r="P716" s="25">
        <f t="shared" si="327"/>
        <v>159.7133814887095</v>
      </c>
      <c r="Q716" s="25">
        <f t="shared" si="328"/>
        <v>79.856690744354751</v>
      </c>
      <c r="R716" s="25">
        <f t="shared" si="329"/>
        <v>1349.9870523535044</v>
      </c>
      <c r="S716" s="25">
        <f t="shared" si="330"/>
        <v>2.6810122594036332</v>
      </c>
      <c r="T716" s="25">
        <f t="shared" si="331"/>
        <v>24.335031938965955</v>
      </c>
      <c r="U716" s="25">
        <f t="shared" si="352"/>
        <v>16647.67449051543</v>
      </c>
      <c r="V716" s="25">
        <f t="shared" si="332"/>
        <v>0.83096184847220878</v>
      </c>
      <c r="W716" s="25">
        <f t="shared" si="333"/>
        <v>3.3238473938888351</v>
      </c>
      <c r="X716" s="16">
        <f t="shared" si="334"/>
        <v>421.47368421052761</v>
      </c>
      <c r="Y716">
        <f t="shared" si="335"/>
        <v>59.626329089118215</v>
      </c>
      <c r="Z716">
        <f t="shared" si="336"/>
        <v>2.4843727795065873</v>
      </c>
      <c r="AA716">
        <f t="shared" si="337"/>
        <v>2.5868129797770849</v>
      </c>
      <c r="AB716">
        <f t="shared" si="324"/>
        <v>28.083356063747157</v>
      </c>
      <c r="AC716">
        <f t="shared" si="338"/>
        <v>55.509546470532058</v>
      </c>
      <c r="AD716">
        <f t="shared" si="339"/>
        <v>7.8529944085106216</v>
      </c>
      <c r="AE716">
        <f t="shared" si="340"/>
        <v>5.4172939207176842</v>
      </c>
      <c r="AF716">
        <f t="shared" si="341"/>
        <v>8.3241166975311121</v>
      </c>
      <c r="AG716">
        <f t="shared" si="325"/>
        <v>1.4059844438815567</v>
      </c>
      <c r="AH716" s="18">
        <f t="shared" si="342"/>
        <v>143.00000000000043</v>
      </c>
      <c r="AI716" s="18">
        <f t="shared" si="343"/>
        <v>72.400000000000489</v>
      </c>
      <c r="AJ716" s="28"/>
      <c r="AK716" s="29">
        <f t="shared" si="344"/>
        <v>15.275952027464339</v>
      </c>
      <c r="AL716" s="19">
        <f t="shared" si="345"/>
        <v>72.400000000000489</v>
      </c>
      <c r="AM716" s="18">
        <f t="shared" si="346"/>
        <v>5.4172939207176842</v>
      </c>
      <c r="AN716" s="18">
        <f t="shared" si="347"/>
        <v>8.3241166975311121</v>
      </c>
      <c r="AO716" s="19" t="str">
        <f t="shared" si="348"/>
        <v>N/A</v>
      </c>
      <c r="AP716" t="str">
        <f t="shared" si="349"/>
        <v>N/A</v>
      </c>
    </row>
    <row r="717" spans="12:42" x14ac:dyDescent="0.3">
      <c r="L717" s="25">
        <f t="shared" si="350"/>
        <v>10.505156131682003</v>
      </c>
      <c r="N717" s="25">
        <f t="shared" si="351"/>
        <v>143.20000000000041</v>
      </c>
      <c r="O717" s="25">
        <f t="shared" si="326"/>
        <v>91.163951403037913</v>
      </c>
      <c r="P717" s="25">
        <f t="shared" si="327"/>
        <v>159.93675684743494</v>
      </c>
      <c r="Q717" s="25">
        <f t="shared" si="328"/>
        <v>79.968378423717468</v>
      </c>
      <c r="R717" s="25">
        <f t="shared" si="329"/>
        <v>1351.8751461330198</v>
      </c>
      <c r="S717" s="25">
        <f t="shared" si="330"/>
        <v>2.6809968759939955</v>
      </c>
      <c r="T717" s="25">
        <f t="shared" si="331"/>
        <v>24.352113363028529</v>
      </c>
      <c r="U717" s="25">
        <f t="shared" si="352"/>
        <v>16686.342871373214</v>
      </c>
      <c r="V717" s="25">
        <f t="shared" si="332"/>
        <v>0.83056707564514587</v>
      </c>
      <c r="W717" s="25">
        <f t="shared" si="333"/>
        <v>3.3222683025805835</v>
      </c>
      <c r="X717" s="16">
        <f t="shared" si="334"/>
        <v>422.06315789473808</v>
      </c>
      <c r="Y717">
        <f t="shared" si="335"/>
        <v>59.709722556375716</v>
      </c>
      <c r="Z717">
        <f t="shared" si="336"/>
        <v>2.4860384283498518</v>
      </c>
      <c r="AA717">
        <f t="shared" si="337"/>
        <v>2.5883581403925175</v>
      </c>
      <c r="AB717">
        <f t="shared" si="324"/>
        <v>28.122633484815331</v>
      </c>
      <c r="AC717">
        <f t="shared" si="338"/>
        <v>55.587182199861473</v>
      </c>
      <c r="AD717">
        <f t="shared" si="339"/>
        <v>7.8639776174735738</v>
      </c>
      <c r="AE717">
        <f t="shared" si="340"/>
        <v>5.4237129284212466</v>
      </c>
      <c r="AF717">
        <f t="shared" si="341"/>
        <v>8.3305357052346753</v>
      </c>
      <c r="AG717">
        <f t="shared" si="325"/>
        <v>1.4069673062482753</v>
      </c>
      <c r="AH717" s="18">
        <f t="shared" si="342"/>
        <v>143.20000000000041</v>
      </c>
      <c r="AI717" s="18">
        <f t="shared" si="343"/>
        <v>72.400000000000489</v>
      </c>
      <c r="AJ717" s="28"/>
      <c r="AK717" s="29">
        <f t="shared" si="344"/>
        <v>15.275952027464339</v>
      </c>
      <c r="AL717" s="19">
        <f t="shared" si="345"/>
        <v>72.400000000000489</v>
      </c>
      <c r="AM717" s="18">
        <f t="shared" si="346"/>
        <v>5.4237129284212466</v>
      </c>
      <c r="AN717" s="18">
        <f t="shared" si="347"/>
        <v>8.3305357052346753</v>
      </c>
      <c r="AO717" s="19" t="str">
        <f t="shared" si="348"/>
        <v>N/A</v>
      </c>
      <c r="AP717" t="str">
        <f t="shared" si="349"/>
        <v>N/A</v>
      </c>
    </row>
    <row r="718" spans="12:42" x14ac:dyDescent="0.3">
      <c r="L718" s="25">
        <f t="shared" si="350"/>
        <v>10.519869235507889</v>
      </c>
      <c r="N718" s="25">
        <f t="shared" si="351"/>
        <v>143.4000000000004</v>
      </c>
      <c r="O718" s="25">
        <f t="shared" si="326"/>
        <v>91.291275357511424</v>
      </c>
      <c r="P718" s="25">
        <f t="shared" si="327"/>
        <v>160.1601322061604</v>
      </c>
      <c r="Q718" s="25">
        <f t="shared" si="328"/>
        <v>80.080066103080199</v>
      </c>
      <c r="R718" s="25">
        <f t="shared" si="329"/>
        <v>1353.7632399125348</v>
      </c>
      <c r="S718" s="25">
        <f t="shared" si="330"/>
        <v>2.6809815355036357</v>
      </c>
      <c r="T718" s="25">
        <f t="shared" si="331"/>
        <v>24.369182814737265</v>
      </c>
      <c r="U718" s="25">
        <f t="shared" si="352"/>
        <v>16725.046912710164</v>
      </c>
      <c r="V718" s="25">
        <f t="shared" si="332"/>
        <v>0.83017304094821387</v>
      </c>
      <c r="W718" s="25">
        <f t="shared" si="333"/>
        <v>3.3206921637928555</v>
      </c>
      <c r="X718" s="16">
        <f t="shared" si="334"/>
        <v>422.65263157894856</v>
      </c>
      <c r="Y718">
        <f t="shared" si="335"/>
        <v>59.793116023633218</v>
      </c>
      <c r="Z718">
        <f t="shared" si="336"/>
        <v>2.487702994616606</v>
      </c>
      <c r="AA718">
        <f t="shared" si="337"/>
        <v>2.5899025284203621</v>
      </c>
      <c r="AB718">
        <f t="shared" si="324"/>
        <v>28.161910905883509</v>
      </c>
      <c r="AC718">
        <f t="shared" si="338"/>
        <v>55.664817929190889</v>
      </c>
      <c r="AD718">
        <f t="shared" si="339"/>
        <v>7.8749608264365261</v>
      </c>
      <c r="AE718">
        <f t="shared" si="340"/>
        <v>5.4301319361248099</v>
      </c>
      <c r="AF718">
        <f t="shared" si="341"/>
        <v>8.3369547129382369</v>
      </c>
      <c r="AG718">
        <f t="shared" si="325"/>
        <v>1.4079494824979071</v>
      </c>
      <c r="AH718" s="18">
        <f t="shared" si="342"/>
        <v>143.4000000000004</v>
      </c>
      <c r="AI718" s="18">
        <f t="shared" si="343"/>
        <v>72.400000000000489</v>
      </c>
      <c r="AJ718" s="28"/>
      <c r="AK718" s="29">
        <f t="shared" si="344"/>
        <v>15.275952027464339</v>
      </c>
      <c r="AL718" s="19">
        <f t="shared" si="345"/>
        <v>72.400000000000489</v>
      </c>
      <c r="AM718" s="18">
        <f t="shared" si="346"/>
        <v>5.4301319361248099</v>
      </c>
      <c r="AN718" s="18">
        <f t="shared" si="347"/>
        <v>8.3369547129382369</v>
      </c>
      <c r="AO718" s="19" t="str">
        <f t="shared" si="348"/>
        <v>N/A</v>
      </c>
      <c r="AP718" t="str">
        <f t="shared" si="349"/>
        <v>N/A</v>
      </c>
    </row>
    <row r="719" spans="12:42" x14ac:dyDescent="0.3">
      <c r="L719" s="25">
        <f t="shared" si="350"/>
        <v>10.534582339333774</v>
      </c>
      <c r="N719" s="25">
        <f t="shared" si="351"/>
        <v>143.60000000000039</v>
      </c>
      <c r="O719" s="25">
        <f t="shared" si="326"/>
        <v>91.418599311984948</v>
      </c>
      <c r="P719" s="25">
        <f t="shared" si="327"/>
        <v>160.38350756488589</v>
      </c>
      <c r="Q719" s="25">
        <f t="shared" si="328"/>
        <v>80.191753782442944</v>
      </c>
      <c r="R719" s="25">
        <f t="shared" si="329"/>
        <v>1355.6513336920505</v>
      </c>
      <c r="S719" s="25">
        <f t="shared" si="330"/>
        <v>2.6809662377531875</v>
      </c>
      <c r="T719" s="25">
        <f t="shared" si="331"/>
        <v>24.386240319229593</v>
      </c>
      <c r="U719" s="25">
        <f t="shared" si="352"/>
        <v>16763.786597608363</v>
      </c>
      <c r="V719" s="25">
        <f t="shared" si="332"/>
        <v>0.82977974197470117</v>
      </c>
      <c r="W719" s="25">
        <f t="shared" si="333"/>
        <v>3.3191189678988047</v>
      </c>
      <c r="X719" s="16">
        <f t="shared" si="334"/>
        <v>423.24210526315915</v>
      </c>
      <c r="Y719">
        <f t="shared" si="335"/>
        <v>59.876509490890733</v>
      </c>
      <c r="Z719">
        <f t="shared" si="336"/>
        <v>2.4893664803670426</v>
      </c>
      <c r="AA719">
        <f t="shared" si="337"/>
        <v>2.5914461446915653</v>
      </c>
      <c r="AB719">
        <f t="shared" si="324"/>
        <v>28.201188326951684</v>
      </c>
      <c r="AC719">
        <f t="shared" si="338"/>
        <v>55.742453658520304</v>
      </c>
      <c r="AD719">
        <f t="shared" si="339"/>
        <v>7.8859440353994774</v>
      </c>
      <c r="AE719">
        <f t="shared" si="340"/>
        <v>5.4365509438283715</v>
      </c>
      <c r="AF719">
        <f t="shared" si="341"/>
        <v>8.3433737206418002</v>
      </c>
      <c r="AG719">
        <f t="shared" si="325"/>
        <v>1.4089309740653451</v>
      </c>
      <c r="AH719" s="18">
        <f t="shared" si="342"/>
        <v>143.60000000000039</v>
      </c>
      <c r="AI719" s="18">
        <f t="shared" si="343"/>
        <v>72.400000000000489</v>
      </c>
      <c r="AJ719" s="28"/>
      <c r="AK719" s="29">
        <f t="shared" si="344"/>
        <v>15.275952027464339</v>
      </c>
      <c r="AL719" s="19">
        <f t="shared" si="345"/>
        <v>72.400000000000489</v>
      </c>
      <c r="AM719" s="18">
        <f t="shared" si="346"/>
        <v>5.4365509438283715</v>
      </c>
      <c r="AN719" s="18">
        <f t="shared" si="347"/>
        <v>8.3433737206418002</v>
      </c>
      <c r="AO719" s="19" t="str">
        <f t="shared" si="348"/>
        <v>N/A</v>
      </c>
      <c r="AP719" t="str">
        <f t="shared" si="349"/>
        <v>N/A</v>
      </c>
    </row>
    <row r="720" spans="12:42" x14ac:dyDescent="0.3">
      <c r="L720" s="25">
        <f t="shared" si="350"/>
        <v>10.549295443159659</v>
      </c>
      <c r="N720" s="25">
        <f t="shared" si="351"/>
        <v>143.80000000000038</v>
      </c>
      <c r="O720" s="25">
        <f t="shared" si="326"/>
        <v>91.545923266458431</v>
      </c>
      <c r="P720" s="25">
        <f t="shared" si="327"/>
        <v>160.60688292361129</v>
      </c>
      <c r="Q720" s="25">
        <f t="shared" si="328"/>
        <v>80.303441461805647</v>
      </c>
      <c r="R720" s="25">
        <f t="shared" si="329"/>
        <v>1357.5394274715654</v>
      </c>
      <c r="S720" s="25">
        <f t="shared" si="330"/>
        <v>2.6809509825642843</v>
      </c>
      <c r="T720" s="25">
        <f t="shared" si="331"/>
        <v>24.403285901555108</v>
      </c>
      <c r="U720" s="25">
        <f t="shared" si="352"/>
        <v>16802.56190918143</v>
      </c>
      <c r="V720" s="25">
        <f t="shared" si="332"/>
        <v>0.82938717632907977</v>
      </c>
      <c r="W720" s="25">
        <f t="shared" si="333"/>
        <v>3.3175487053163191</v>
      </c>
      <c r="X720" s="16">
        <f t="shared" si="334"/>
        <v>423.83157894736951</v>
      </c>
      <c r="Y720">
        <f t="shared" si="335"/>
        <v>59.959902958148213</v>
      </c>
      <c r="Z720">
        <f t="shared" si="336"/>
        <v>2.4910288876549807</v>
      </c>
      <c r="AA720">
        <f t="shared" si="337"/>
        <v>2.5929889900372864</v>
      </c>
      <c r="AB720">
        <f t="shared" si="324"/>
        <v>28.240465748019858</v>
      </c>
      <c r="AC720">
        <f t="shared" si="338"/>
        <v>55.820089387849691</v>
      </c>
      <c r="AD720">
        <f t="shared" si="339"/>
        <v>7.8969272443624252</v>
      </c>
      <c r="AE720">
        <f t="shared" si="340"/>
        <v>5.4429699515319312</v>
      </c>
      <c r="AF720">
        <f t="shared" si="341"/>
        <v>8.3497927283453599</v>
      </c>
      <c r="AG720">
        <f t="shared" si="325"/>
        <v>1.4099117823804859</v>
      </c>
      <c r="AH720" s="18">
        <f t="shared" si="342"/>
        <v>143.80000000000038</v>
      </c>
      <c r="AI720" s="18">
        <f t="shared" si="343"/>
        <v>72.400000000000489</v>
      </c>
      <c r="AJ720" s="28"/>
      <c r="AK720" s="29">
        <f t="shared" si="344"/>
        <v>15.275952027464339</v>
      </c>
      <c r="AL720" s="19">
        <f t="shared" si="345"/>
        <v>72.400000000000489</v>
      </c>
      <c r="AM720" s="18">
        <f t="shared" si="346"/>
        <v>5.4429699515319312</v>
      </c>
      <c r="AN720" s="18">
        <f t="shared" si="347"/>
        <v>8.3497927283453599</v>
      </c>
      <c r="AO720" s="19" t="str">
        <f t="shared" si="348"/>
        <v>N/A</v>
      </c>
      <c r="AP720" t="str">
        <f t="shared" si="349"/>
        <v>N/A</v>
      </c>
    </row>
    <row r="721" spans="12:42" x14ac:dyDescent="0.3">
      <c r="L721" s="25">
        <f t="shared" si="350"/>
        <v>10.564008546985544</v>
      </c>
      <c r="N721" s="25">
        <f t="shared" si="351"/>
        <v>144.00000000000037</v>
      </c>
      <c r="O721" s="25">
        <f t="shared" si="326"/>
        <v>91.673247220931955</v>
      </c>
      <c r="P721" s="25">
        <f t="shared" si="327"/>
        <v>160.83025828233679</v>
      </c>
      <c r="Q721" s="25">
        <f t="shared" si="328"/>
        <v>80.415129141168393</v>
      </c>
      <c r="R721" s="25">
        <f t="shared" si="329"/>
        <v>1359.4275212510809</v>
      </c>
      <c r="S721" s="25">
        <f t="shared" si="330"/>
        <v>2.6809357697595511</v>
      </c>
      <c r="T721" s="25">
        <f t="shared" si="331"/>
        <v>24.420319586676005</v>
      </c>
      <c r="U721" s="25">
        <f t="shared" si="352"/>
        <v>16841.372830574557</v>
      </c>
      <c r="V721" s="25">
        <f t="shared" si="332"/>
        <v>0.82899534162694066</v>
      </c>
      <c r="W721" s="25">
        <f t="shared" si="333"/>
        <v>3.3159813665077627</v>
      </c>
      <c r="X721" s="16">
        <f t="shared" si="334"/>
        <v>424.42105263158021</v>
      </c>
      <c r="Y721">
        <f t="shared" si="335"/>
        <v>60.04329642540575</v>
      </c>
      <c r="Z721">
        <f t="shared" si="336"/>
        <v>2.4926902185279052</v>
      </c>
      <c r="AA721">
        <f t="shared" si="337"/>
        <v>2.5945310652888849</v>
      </c>
      <c r="AB721">
        <f t="shared" si="324"/>
        <v>28.279743169088036</v>
      </c>
      <c r="AC721">
        <f t="shared" si="338"/>
        <v>55.897725117179135</v>
      </c>
      <c r="AD721">
        <f t="shared" si="339"/>
        <v>7.9079104533253819</v>
      </c>
      <c r="AE721">
        <f t="shared" si="340"/>
        <v>5.4493889592354963</v>
      </c>
      <c r="AF721">
        <f t="shared" si="341"/>
        <v>8.356211736048925</v>
      </c>
      <c r="AG721">
        <f t="shared" si="325"/>
        <v>1.4108919088682577</v>
      </c>
      <c r="AH721" s="18">
        <f t="shared" si="342"/>
        <v>144.00000000000037</v>
      </c>
      <c r="AI721" s="18">
        <f t="shared" si="343"/>
        <v>72.400000000000489</v>
      </c>
      <c r="AJ721" s="28"/>
      <c r="AK721" s="29">
        <f t="shared" si="344"/>
        <v>15.275952027464339</v>
      </c>
      <c r="AL721" s="19">
        <f t="shared" si="345"/>
        <v>72.400000000000489</v>
      </c>
      <c r="AM721" s="18">
        <f t="shared" si="346"/>
        <v>5.4493889592354963</v>
      </c>
      <c r="AN721" s="18">
        <f t="shared" si="347"/>
        <v>8.356211736048925</v>
      </c>
      <c r="AO721" s="19" t="str">
        <f t="shared" si="348"/>
        <v>N/A</v>
      </c>
      <c r="AP721" t="str">
        <f t="shared" si="349"/>
        <v>N/A</v>
      </c>
    </row>
    <row r="722" spans="12:42" x14ac:dyDescent="0.3">
      <c r="L722" s="25">
        <f t="shared" si="350"/>
        <v>10.578721650811429</v>
      </c>
      <c r="N722" s="25">
        <f t="shared" si="351"/>
        <v>144.20000000000036</v>
      </c>
      <c r="O722" s="25">
        <f t="shared" si="326"/>
        <v>91.800571175405466</v>
      </c>
      <c r="P722" s="25">
        <f t="shared" si="327"/>
        <v>161.05363364106225</v>
      </c>
      <c r="Q722" s="25">
        <f t="shared" si="328"/>
        <v>80.526816820531124</v>
      </c>
      <c r="R722" s="25">
        <f t="shared" si="329"/>
        <v>1361.3156150305963</v>
      </c>
      <c r="S722" s="25">
        <f t="shared" si="330"/>
        <v>2.6809205991625937</v>
      </c>
      <c r="T722" s="25">
        <f t="shared" si="331"/>
        <v>24.437341399467503</v>
      </c>
      <c r="U722" s="25">
        <f t="shared" si="352"/>
        <v>16880.219344964255</v>
      </c>
      <c r="V722" s="25">
        <f t="shared" si="332"/>
        <v>0.82860423549492523</v>
      </c>
      <c r="W722" s="25">
        <f t="shared" si="333"/>
        <v>3.3144169419797009</v>
      </c>
      <c r="X722" s="16">
        <f t="shared" si="334"/>
        <v>425.01052631579057</v>
      </c>
      <c r="Y722">
        <f t="shared" si="335"/>
        <v>60.126689892663229</v>
      </c>
      <c r="Z722">
        <f t="shared" si="336"/>
        <v>2.4943504750269763</v>
      </c>
      <c r="AA722">
        <f t="shared" si="337"/>
        <v>2.5960723712778893</v>
      </c>
      <c r="AB722">
        <f t="shared" si="324"/>
        <v>28.31902059015621</v>
      </c>
      <c r="AC722">
        <f t="shared" si="338"/>
        <v>55.975360846508522</v>
      </c>
      <c r="AD722">
        <f t="shared" si="339"/>
        <v>7.9188936622883297</v>
      </c>
      <c r="AE722">
        <f t="shared" si="340"/>
        <v>5.4558079669390569</v>
      </c>
      <c r="AF722">
        <f t="shared" si="341"/>
        <v>8.3626307437524847</v>
      </c>
      <c r="AG722">
        <f t="shared" si="325"/>
        <v>1.4118713549486415</v>
      </c>
      <c r="AH722" s="18">
        <f t="shared" si="342"/>
        <v>144.20000000000036</v>
      </c>
      <c r="AI722" s="18">
        <f t="shared" si="343"/>
        <v>72.400000000000489</v>
      </c>
      <c r="AJ722" s="28"/>
      <c r="AK722" s="29">
        <f t="shared" si="344"/>
        <v>15.275952027464339</v>
      </c>
      <c r="AL722" s="19">
        <f t="shared" si="345"/>
        <v>72.400000000000489</v>
      </c>
      <c r="AM722" s="18">
        <f t="shared" si="346"/>
        <v>5.4558079669390569</v>
      </c>
      <c r="AN722" s="18">
        <f t="shared" si="347"/>
        <v>8.3626307437524847</v>
      </c>
      <c r="AO722" s="19" t="str">
        <f t="shared" si="348"/>
        <v>N/A</v>
      </c>
      <c r="AP722" t="str">
        <f t="shared" si="349"/>
        <v>N/A</v>
      </c>
    </row>
    <row r="723" spans="12:42" x14ac:dyDescent="0.3">
      <c r="L723" s="25">
        <f t="shared" si="350"/>
        <v>10.593434754637315</v>
      </c>
      <c r="N723" s="25">
        <f t="shared" si="351"/>
        <v>144.40000000000035</v>
      </c>
      <c r="O723" s="25">
        <f t="shared" si="326"/>
        <v>91.927895129878962</v>
      </c>
      <c r="P723" s="25">
        <f t="shared" si="327"/>
        <v>161.27700899978765</v>
      </c>
      <c r="Q723" s="25">
        <f t="shared" si="328"/>
        <v>80.638504499893827</v>
      </c>
      <c r="R723" s="25">
        <f t="shared" si="329"/>
        <v>1363.2037088101113</v>
      </c>
      <c r="S723" s="25">
        <f t="shared" si="330"/>
        <v>2.6809054705980011</v>
      </c>
      <c r="T723" s="25">
        <f t="shared" si="331"/>
        <v>24.454351364718228</v>
      </c>
      <c r="U723" s="25">
        <f t="shared" si="352"/>
        <v>16919.101435558339</v>
      </c>
      <c r="V723" s="25">
        <f t="shared" si="332"/>
        <v>0.82821385557065996</v>
      </c>
      <c r="W723" s="25">
        <f t="shared" si="333"/>
        <v>3.3128554222826399</v>
      </c>
      <c r="X723" s="16">
        <f t="shared" si="334"/>
        <v>425.60000000000093</v>
      </c>
      <c r="Y723">
        <f t="shared" si="335"/>
        <v>60.210083359920716</v>
      </c>
      <c r="Z723">
        <f t="shared" si="336"/>
        <v>2.4960096591870768</v>
      </c>
      <c r="AA723">
        <f t="shared" si="337"/>
        <v>2.5976129088360014</v>
      </c>
      <c r="AB723">
        <f t="shared" si="324"/>
        <v>28.358298011224385</v>
      </c>
      <c r="AC723">
        <f t="shared" si="338"/>
        <v>56.052996575837938</v>
      </c>
      <c r="AD723">
        <f t="shared" si="339"/>
        <v>7.929876871251281</v>
      </c>
      <c r="AE723">
        <f t="shared" si="340"/>
        <v>5.4622269746426184</v>
      </c>
      <c r="AF723">
        <f t="shared" si="341"/>
        <v>8.3690497514560462</v>
      </c>
      <c r="AG723">
        <f t="shared" si="325"/>
        <v>1.4128501220366969</v>
      </c>
      <c r="AH723" s="18">
        <f t="shared" si="342"/>
        <v>144.40000000000035</v>
      </c>
      <c r="AI723" s="18">
        <f t="shared" si="343"/>
        <v>72.400000000000489</v>
      </c>
      <c r="AJ723" s="28"/>
      <c r="AK723" s="29">
        <f t="shared" si="344"/>
        <v>15.275952027464339</v>
      </c>
      <c r="AL723" s="19">
        <f t="shared" si="345"/>
        <v>72.400000000000489</v>
      </c>
      <c r="AM723" s="18">
        <f t="shared" si="346"/>
        <v>5.4622269746426184</v>
      </c>
      <c r="AN723" s="18">
        <f t="shared" si="347"/>
        <v>8.3690497514560462</v>
      </c>
      <c r="AO723" s="19" t="str">
        <f t="shared" si="348"/>
        <v>N/A</v>
      </c>
      <c r="AP723" t="str">
        <f t="shared" si="349"/>
        <v>N/A</v>
      </c>
    </row>
    <row r="724" spans="12:42" x14ac:dyDescent="0.3">
      <c r="L724" s="25">
        <f t="shared" si="350"/>
        <v>10.6081478584632</v>
      </c>
      <c r="N724" s="25">
        <f t="shared" si="351"/>
        <v>144.60000000000034</v>
      </c>
      <c r="O724" s="25">
        <f t="shared" si="326"/>
        <v>92.055219084352473</v>
      </c>
      <c r="P724" s="25">
        <f t="shared" si="327"/>
        <v>161.50038435851312</v>
      </c>
      <c r="Q724" s="25">
        <f t="shared" si="328"/>
        <v>80.750192179256558</v>
      </c>
      <c r="R724" s="25">
        <f t="shared" si="329"/>
        <v>1365.0918025896265</v>
      </c>
      <c r="S724" s="25">
        <f t="shared" si="330"/>
        <v>2.6808903838913278</v>
      </c>
      <c r="T724" s="25">
        <f t="shared" si="331"/>
        <v>24.471349507130725</v>
      </c>
      <c r="U724" s="25">
        <f t="shared" si="352"/>
        <v>16958.019085595795</v>
      </c>
      <c r="V724" s="25">
        <f t="shared" si="332"/>
        <v>0.82782419950268715</v>
      </c>
      <c r="W724" s="25">
        <f t="shared" si="333"/>
        <v>3.3112967980107486</v>
      </c>
      <c r="X724" s="16">
        <f t="shared" si="334"/>
        <v>426.18947368421152</v>
      </c>
      <c r="Y724">
        <f t="shared" si="335"/>
        <v>60.293476827178232</v>
      </c>
      <c r="Z724">
        <f t="shared" si="336"/>
        <v>2.4976677730368215</v>
      </c>
      <c r="AA724">
        <f t="shared" si="337"/>
        <v>2.5991526787950594</v>
      </c>
      <c r="AB724">
        <f t="shared" si="324"/>
        <v>28.397575432292559</v>
      </c>
      <c r="AC724">
        <f t="shared" si="338"/>
        <v>56.130632305167325</v>
      </c>
      <c r="AD724">
        <f t="shared" si="339"/>
        <v>7.9408600802142288</v>
      </c>
      <c r="AE724">
        <f t="shared" si="340"/>
        <v>5.4686459823461782</v>
      </c>
      <c r="AF724">
        <f t="shared" si="341"/>
        <v>8.375468759159606</v>
      </c>
      <c r="AG724">
        <f t="shared" si="325"/>
        <v>1.4138282115425855</v>
      </c>
      <c r="AH724" s="18">
        <f t="shared" si="342"/>
        <v>144.60000000000034</v>
      </c>
      <c r="AI724" s="18">
        <f t="shared" si="343"/>
        <v>72.400000000000489</v>
      </c>
      <c r="AJ724" s="28"/>
      <c r="AK724" s="29">
        <f t="shared" si="344"/>
        <v>15.275952027464339</v>
      </c>
      <c r="AL724" s="19">
        <f t="shared" si="345"/>
        <v>72.400000000000489</v>
      </c>
      <c r="AM724" s="18">
        <f t="shared" si="346"/>
        <v>5.4686459823461782</v>
      </c>
      <c r="AN724" s="18">
        <f t="shared" si="347"/>
        <v>8.375468759159606</v>
      </c>
      <c r="AO724" s="19" t="str">
        <f t="shared" si="348"/>
        <v>N/A</v>
      </c>
      <c r="AP724" t="str">
        <f t="shared" si="349"/>
        <v>N/A</v>
      </c>
    </row>
    <row r="725" spans="12:42" x14ac:dyDescent="0.3">
      <c r="L725" s="25">
        <f t="shared" si="350"/>
        <v>10.622860962289085</v>
      </c>
      <c r="N725" s="25">
        <f t="shared" si="351"/>
        <v>144.80000000000032</v>
      </c>
      <c r="O725" s="25">
        <f t="shared" si="326"/>
        <v>92.182543038825997</v>
      </c>
      <c r="P725" s="25">
        <f t="shared" si="327"/>
        <v>161.72375971723861</v>
      </c>
      <c r="Q725" s="25">
        <f t="shared" si="328"/>
        <v>80.861879858619304</v>
      </c>
      <c r="R725" s="25">
        <f t="shared" si="329"/>
        <v>1366.9798963691421</v>
      </c>
      <c r="S725" s="25">
        <f t="shared" si="330"/>
        <v>2.680875338869094</v>
      </c>
      <c r="T725" s="25">
        <f t="shared" si="331"/>
        <v>24.488335851321779</v>
      </c>
      <c r="U725" s="25">
        <f t="shared" si="352"/>
        <v>16996.972278346711</v>
      </c>
      <c r="V725" s="25">
        <f t="shared" si="332"/>
        <v>0.82743526495040443</v>
      </c>
      <c r="W725" s="25">
        <f t="shared" si="333"/>
        <v>3.3097410598016177</v>
      </c>
      <c r="X725" s="16">
        <f t="shared" si="334"/>
        <v>426.77894736842211</v>
      </c>
      <c r="Y725">
        <f t="shared" si="335"/>
        <v>60.376870294435747</v>
      </c>
      <c r="Z725">
        <f t="shared" si="336"/>
        <v>2.4993248185985899</v>
      </c>
      <c r="AA725">
        <f t="shared" si="337"/>
        <v>2.6006916819870316</v>
      </c>
      <c r="AB725">
        <f t="shared" si="324"/>
        <v>28.436852853360737</v>
      </c>
      <c r="AC725">
        <f t="shared" si="338"/>
        <v>56.20826803449674</v>
      </c>
      <c r="AD725">
        <f t="shared" si="339"/>
        <v>7.9518432891771811</v>
      </c>
      <c r="AE725">
        <f t="shared" si="340"/>
        <v>5.4750649900497406</v>
      </c>
      <c r="AF725">
        <f t="shared" si="341"/>
        <v>8.3818877668631693</v>
      </c>
      <c r="AG725">
        <f t="shared" si="325"/>
        <v>1.4148056248715946</v>
      </c>
      <c r="AH725" s="18">
        <f t="shared" si="342"/>
        <v>144.80000000000032</v>
      </c>
      <c r="AI725" s="18">
        <f t="shared" si="343"/>
        <v>72.400000000000489</v>
      </c>
      <c r="AJ725" s="28"/>
      <c r="AK725" s="29">
        <f t="shared" si="344"/>
        <v>15.275952027464339</v>
      </c>
      <c r="AL725" s="19">
        <f t="shared" si="345"/>
        <v>72.400000000000489</v>
      </c>
      <c r="AM725" s="18">
        <f t="shared" si="346"/>
        <v>5.4750649900497406</v>
      </c>
      <c r="AN725" s="18">
        <f t="shared" si="347"/>
        <v>8.3818877668631693</v>
      </c>
      <c r="AO725" s="19" t="str">
        <f t="shared" si="348"/>
        <v>N/A</v>
      </c>
      <c r="AP725" t="str">
        <f t="shared" si="349"/>
        <v>N/A</v>
      </c>
    </row>
    <row r="726" spans="12:42" x14ac:dyDescent="0.3">
      <c r="L726" s="25">
        <f t="shared" si="350"/>
        <v>10.63757406611497</v>
      </c>
      <c r="N726" s="25">
        <f t="shared" si="351"/>
        <v>145.00000000000031</v>
      </c>
      <c r="O726" s="25">
        <f t="shared" si="326"/>
        <v>92.30986699329948</v>
      </c>
      <c r="P726" s="25">
        <f t="shared" si="327"/>
        <v>161.94713507596401</v>
      </c>
      <c r="Q726" s="25">
        <f t="shared" si="328"/>
        <v>80.973567537982007</v>
      </c>
      <c r="R726" s="25">
        <f t="shared" si="329"/>
        <v>1368.8679901486569</v>
      </c>
      <c r="S726" s="25">
        <f t="shared" si="330"/>
        <v>2.680860335358779</v>
      </c>
      <c r="T726" s="25">
        <f t="shared" si="331"/>
        <v>24.505310421822877</v>
      </c>
      <c r="U726" s="25">
        <f t="shared" si="352"/>
        <v>17035.960997112124</v>
      </c>
      <c r="V726" s="25">
        <f t="shared" si="332"/>
        <v>0.82704704958399733</v>
      </c>
      <c r="W726" s="25">
        <f t="shared" si="333"/>
        <v>3.3081881983359893</v>
      </c>
      <c r="X726" s="16">
        <f t="shared" si="334"/>
        <v>427.36842105263247</v>
      </c>
      <c r="Y726">
        <f t="shared" si="335"/>
        <v>60.460263761693234</v>
      </c>
      <c r="Z726">
        <f t="shared" si="336"/>
        <v>2.5009807978885523</v>
      </c>
      <c r="AA726">
        <f t="shared" si="337"/>
        <v>2.6022299192439973</v>
      </c>
      <c r="AB726">
        <f t="shared" si="324"/>
        <v>28.476130274428911</v>
      </c>
      <c r="AC726">
        <f t="shared" si="338"/>
        <v>56.285903763826155</v>
      </c>
      <c r="AD726">
        <f t="shared" si="339"/>
        <v>7.9628264981401333</v>
      </c>
      <c r="AE726">
        <f t="shared" si="340"/>
        <v>5.4814839977533039</v>
      </c>
      <c r="AF726">
        <f t="shared" si="341"/>
        <v>8.3883067745667308</v>
      </c>
      <c r="AG726">
        <f t="shared" si="325"/>
        <v>1.4157823634241598</v>
      </c>
      <c r="AH726" s="18">
        <f t="shared" si="342"/>
        <v>145.00000000000031</v>
      </c>
      <c r="AI726" s="18">
        <f t="shared" si="343"/>
        <v>72.400000000000489</v>
      </c>
      <c r="AJ726" s="28"/>
      <c r="AK726" s="29">
        <f t="shared" si="344"/>
        <v>15.275952027464339</v>
      </c>
      <c r="AL726" s="19">
        <f t="shared" si="345"/>
        <v>72.400000000000489</v>
      </c>
      <c r="AM726" s="18">
        <f t="shared" si="346"/>
        <v>5.4814839977533039</v>
      </c>
      <c r="AN726" s="18">
        <f t="shared" si="347"/>
        <v>8.3883067745667308</v>
      </c>
      <c r="AO726" s="19" t="str">
        <f t="shared" si="348"/>
        <v>N/A</v>
      </c>
      <c r="AP726" t="str">
        <f t="shared" si="349"/>
        <v>N/A</v>
      </c>
    </row>
    <row r="727" spans="12:42" x14ac:dyDescent="0.3">
      <c r="L727" s="25">
        <f t="shared" si="350"/>
        <v>10.652287169940855</v>
      </c>
      <c r="N727" s="25">
        <f t="shared" si="351"/>
        <v>145.2000000000003</v>
      </c>
      <c r="O727" s="25">
        <f t="shared" si="326"/>
        <v>92.437190947773004</v>
      </c>
      <c r="P727" s="25">
        <f t="shared" si="327"/>
        <v>162.1705104346895</v>
      </c>
      <c r="Q727" s="25">
        <f t="shared" si="328"/>
        <v>81.085255217344752</v>
      </c>
      <c r="R727" s="25">
        <f t="shared" si="329"/>
        <v>1370.7560839281725</v>
      </c>
      <c r="S727" s="25">
        <f t="shared" si="330"/>
        <v>2.6808453731888102</v>
      </c>
      <c r="T727" s="25">
        <f t="shared" si="331"/>
        <v>24.522273243080633</v>
      </c>
      <c r="U727" s="25">
        <f t="shared" si="352"/>
        <v>17074.98522522398</v>
      </c>
      <c r="V727" s="25">
        <f t="shared" si="332"/>
        <v>0.82665955108437272</v>
      </c>
      <c r="W727" s="25">
        <f t="shared" si="333"/>
        <v>3.3066382043374909</v>
      </c>
      <c r="X727" s="16">
        <f t="shared" si="334"/>
        <v>427.95789473684306</v>
      </c>
      <c r="Y727">
        <f t="shared" si="335"/>
        <v>60.54365722895075</v>
      </c>
      <c r="Z727">
        <f t="shared" si="336"/>
        <v>2.5026357129166961</v>
      </c>
      <c r="AA727">
        <f t="shared" si="337"/>
        <v>2.6037673913981307</v>
      </c>
      <c r="AB727">
        <f t="shared" si="324"/>
        <v>28.515407695497085</v>
      </c>
      <c r="AC727">
        <f t="shared" si="338"/>
        <v>56.363539493155571</v>
      </c>
      <c r="AD727">
        <f t="shared" si="339"/>
        <v>7.9738097071030847</v>
      </c>
      <c r="AE727">
        <f t="shared" si="340"/>
        <v>5.4879030054568654</v>
      </c>
      <c r="AF727">
        <f t="shared" si="341"/>
        <v>8.3947257822702941</v>
      </c>
      <c r="AG727">
        <f t="shared" si="325"/>
        <v>1.4167584285958905</v>
      </c>
      <c r="AH727" s="18">
        <f t="shared" si="342"/>
        <v>145.2000000000003</v>
      </c>
      <c r="AI727" s="18">
        <f t="shared" si="343"/>
        <v>72.400000000000489</v>
      </c>
      <c r="AJ727" s="28"/>
      <c r="AK727" s="29">
        <f t="shared" si="344"/>
        <v>15.275952027464339</v>
      </c>
      <c r="AL727" s="19">
        <f t="shared" si="345"/>
        <v>72.400000000000489</v>
      </c>
      <c r="AM727" s="18">
        <f t="shared" si="346"/>
        <v>5.4879030054568654</v>
      </c>
      <c r="AN727" s="18">
        <f t="shared" si="347"/>
        <v>8.3947257822702941</v>
      </c>
      <c r="AO727" s="19" t="str">
        <f t="shared" si="348"/>
        <v>N/A</v>
      </c>
      <c r="AP727" t="str">
        <f t="shared" si="349"/>
        <v>N/A</v>
      </c>
    </row>
    <row r="728" spans="12:42" x14ac:dyDescent="0.3">
      <c r="L728" s="25">
        <f t="shared" si="350"/>
        <v>10.667000273766741</v>
      </c>
      <c r="N728" s="25">
        <f t="shared" si="351"/>
        <v>145.40000000000029</v>
      </c>
      <c r="O728" s="25">
        <f t="shared" si="326"/>
        <v>92.564514902246515</v>
      </c>
      <c r="P728" s="25">
        <f t="shared" si="327"/>
        <v>162.39388579341494</v>
      </c>
      <c r="Q728" s="25">
        <f t="shared" si="328"/>
        <v>81.196942896707469</v>
      </c>
      <c r="R728" s="25">
        <f t="shared" si="329"/>
        <v>1372.6441777076877</v>
      </c>
      <c r="S728" s="25">
        <f t="shared" si="330"/>
        <v>2.6808304521885602</v>
      </c>
      <c r="T728" s="25">
        <f t="shared" si="331"/>
        <v>24.539224339457178</v>
      </c>
      <c r="U728" s="25">
        <f t="shared" si="352"/>
        <v>17114.044946044967</v>
      </c>
      <c r="V728" s="25">
        <f t="shared" si="332"/>
        <v>0.8262727671430985</v>
      </c>
      <c r="W728" s="25">
        <f t="shared" si="333"/>
        <v>3.305091068572394</v>
      </c>
      <c r="X728" s="16">
        <f t="shared" si="334"/>
        <v>428.54736842105342</v>
      </c>
      <c r="Y728">
        <f t="shared" si="335"/>
        <v>60.627050696208237</v>
      </c>
      <c r="Z728">
        <f t="shared" si="336"/>
        <v>2.5042895656868476</v>
      </c>
      <c r="AA728">
        <f t="shared" si="337"/>
        <v>2.6053040992816827</v>
      </c>
      <c r="AB728">
        <f t="shared" si="324"/>
        <v>28.554685116565263</v>
      </c>
      <c r="AC728">
        <f t="shared" si="338"/>
        <v>56.441175222484986</v>
      </c>
      <c r="AD728">
        <f t="shared" si="339"/>
        <v>7.9847929160660369</v>
      </c>
      <c r="AE728">
        <f t="shared" si="340"/>
        <v>5.4943220131604278</v>
      </c>
      <c r="AF728">
        <f t="shared" si="341"/>
        <v>8.4011447899738556</v>
      </c>
      <c r="AG728">
        <f t="shared" si="325"/>
        <v>1.417733821777591</v>
      </c>
      <c r="AH728" s="18">
        <f t="shared" si="342"/>
        <v>145.40000000000029</v>
      </c>
      <c r="AI728" s="18">
        <f t="shared" si="343"/>
        <v>72.400000000000489</v>
      </c>
      <c r="AJ728" s="28"/>
      <c r="AK728" s="29">
        <f t="shared" si="344"/>
        <v>15.275952027464339</v>
      </c>
      <c r="AL728" s="19">
        <f t="shared" si="345"/>
        <v>72.400000000000489</v>
      </c>
      <c r="AM728" s="18">
        <f t="shared" si="346"/>
        <v>5.4943220131604278</v>
      </c>
      <c r="AN728" s="18">
        <f t="shared" si="347"/>
        <v>8.4011447899738556</v>
      </c>
      <c r="AO728" s="19" t="str">
        <f t="shared" si="348"/>
        <v>N/A</v>
      </c>
      <c r="AP728" t="str">
        <f t="shared" si="349"/>
        <v>N/A</v>
      </c>
    </row>
    <row r="729" spans="12:42" x14ac:dyDescent="0.3">
      <c r="L729" s="25">
        <f t="shared" si="350"/>
        <v>10.681713377592626</v>
      </c>
      <c r="N729" s="25">
        <f t="shared" si="351"/>
        <v>145.60000000000028</v>
      </c>
      <c r="O729" s="25">
        <f t="shared" si="326"/>
        <v>92.69183885672004</v>
      </c>
      <c r="P729" s="25">
        <f t="shared" si="327"/>
        <v>162.61726115214043</v>
      </c>
      <c r="Q729" s="25">
        <f t="shared" si="328"/>
        <v>81.308630576070215</v>
      </c>
      <c r="R729" s="25">
        <f t="shared" si="329"/>
        <v>1374.5322714872034</v>
      </c>
      <c r="S729" s="25">
        <f t="shared" si="330"/>
        <v>2.6808155721883402</v>
      </c>
      <c r="T729" s="25">
        <f t="shared" si="331"/>
        <v>24.556163735230555</v>
      </c>
      <c r="U729" s="25">
        <f t="shared" si="352"/>
        <v>17153.140142968463</v>
      </c>
      <c r="V729" s="25">
        <f t="shared" si="332"/>
        <v>0.82588669546233595</v>
      </c>
      <c r="W729" s="25">
        <f t="shared" si="333"/>
        <v>3.3035467818493438</v>
      </c>
      <c r="X729" s="16">
        <f t="shared" si="334"/>
        <v>429.13684210526412</v>
      </c>
      <c r="Y729">
        <f t="shared" si="335"/>
        <v>60.710444163465766</v>
      </c>
      <c r="Z729">
        <f t="shared" si="336"/>
        <v>2.5059423581967066</v>
      </c>
      <c r="AA729">
        <f t="shared" si="337"/>
        <v>2.6068400437269723</v>
      </c>
      <c r="AB729">
        <f t="shared" si="324"/>
        <v>28.593962537633438</v>
      </c>
      <c r="AC729">
        <f t="shared" si="338"/>
        <v>56.518810951814402</v>
      </c>
      <c r="AD729">
        <f t="shared" si="339"/>
        <v>7.9957761250289892</v>
      </c>
      <c r="AE729">
        <f t="shared" si="340"/>
        <v>5.5007410208639902</v>
      </c>
      <c r="AF729">
        <f t="shared" si="341"/>
        <v>8.4075637976774189</v>
      </c>
      <c r="AG729">
        <f t="shared" si="325"/>
        <v>1.4187085443552847</v>
      </c>
      <c r="AH729" s="18">
        <f t="shared" si="342"/>
        <v>145.60000000000028</v>
      </c>
      <c r="AI729" s="18">
        <f t="shared" si="343"/>
        <v>72.400000000000489</v>
      </c>
      <c r="AJ729" s="28"/>
      <c r="AK729" s="29">
        <f t="shared" si="344"/>
        <v>15.275952027464339</v>
      </c>
      <c r="AL729" s="19">
        <f t="shared" si="345"/>
        <v>72.400000000000489</v>
      </c>
      <c r="AM729" s="18">
        <f t="shared" si="346"/>
        <v>5.5007410208639902</v>
      </c>
      <c r="AN729" s="18">
        <f t="shared" si="347"/>
        <v>8.4075637976774189</v>
      </c>
      <c r="AO729" s="19" t="str">
        <f t="shared" si="348"/>
        <v>N/A</v>
      </c>
      <c r="AP729" t="str">
        <f t="shared" si="349"/>
        <v>N/A</v>
      </c>
    </row>
    <row r="730" spans="12:42" x14ac:dyDescent="0.3">
      <c r="L730" s="25">
        <f t="shared" si="350"/>
        <v>10.696426481418511</v>
      </c>
      <c r="N730" s="25">
        <f t="shared" si="351"/>
        <v>145.80000000000027</v>
      </c>
      <c r="O730" s="25">
        <f t="shared" si="326"/>
        <v>92.819162811193522</v>
      </c>
      <c r="P730" s="25">
        <f t="shared" si="327"/>
        <v>162.84063651086583</v>
      </c>
      <c r="Q730" s="25">
        <f t="shared" si="328"/>
        <v>81.420318255432917</v>
      </c>
      <c r="R730" s="25">
        <f t="shared" si="329"/>
        <v>1376.4203652667181</v>
      </c>
      <c r="S730" s="25">
        <f t="shared" si="330"/>
        <v>2.6808007330193906</v>
      </c>
      <c r="T730" s="25">
        <f t="shared" si="331"/>
        <v>24.573091454595161</v>
      </c>
      <c r="U730" s="25">
        <f t="shared" si="352"/>
        <v>17192.270799418449</v>
      </c>
      <c r="V730" s="25">
        <f t="shared" si="332"/>
        <v>0.82550133375478285</v>
      </c>
      <c r="W730" s="25">
        <f t="shared" si="333"/>
        <v>3.3020053350191314</v>
      </c>
      <c r="X730" s="16">
        <f t="shared" si="334"/>
        <v>429.72631578947437</v>
      </c>
      <c r="Y730">
        <f t="shared" si="335"/>
        <v>60.793837630723239</v>
      </c>
      <c r="Z730">
        <f t="shared" si="336"/>
        <v>2.507594092437857</v>
      </c>
      <c r="AA730">
        <f t="shared" si="337"/>
        <v>2.6083752255663568</v>
      </c>
      <c r="AB730">
        <f t="shared" si="324"/>
        <v>28.633239958701612</v>
      </c>
      <c r="AC730">
        <f t="shared" si="338"/>
        <v>56.596446681143789</v>
      </c>
      <c r="AD730">
        <f t="shared" si="339"/>
        <v>8.006759333991937</v>
      </c>
      <c r="AE730">
        <f t="shared" si="340"/>
        <v>5.5071600285675508</v>
      </c>
      <c r="AF730">
        <f t="shared" si="341"/>
        <v>8.4139828053809786</v>
      </c>
      <c r="AG730">
        <f t="shared" si="325"/>
        <v>1.4196825977102374</v>
      </c>
      <c r="AH730" s="18">
        <f t="shared" si="342"/>
        <v>145.80000000000027</v>
      </c>
      <c r="AI730" s="18">
        <f t="shared" si="343"/>
        <v>72.400000000000489</v>
      </c>
      <c r="AJ730" s="28"/>
      <c r="AK730" s="29">
        <f t="shared" si="344"/>
        <v>15.275952027464339</v>
      </c>
      <c r="AL730" s="19">
        <f t="shared" si="345"/>
        <v>72.400000000000489</v>
      </c>
      <c r="AM730" s="18">
        <f t="shared" si="346"/>
        <v>5.5071600285675508</v>
      </c>
      <c r="AN730" s="18">
        <f t="shared" si="347"/>
        <v>8.4139828053809786</v>
      </c>
      <c r="AO730" s="19" t="str">
        <f t="shared" si="348"/>
        <v>N/A</v>
      </c>
      <c r="AP730" t="str">
        <f t="shared" si="349"/>
        <v>N/A</v>
      </c>
    </row>
    <row r="731" spans="12:42" x14ac:dyDescent="0.3">
      <c r="L731" s="25">
        <f t="shared" si="350"/>
        <v>10.711139585244396</v>
      </c>
      <c r="N731" s="25">
        <f t="shared" si="351"/>
        <v>146.00000000000026</v>
      </c>
      <c r="O731" s="25">
        <f t="shared" si="326"/>
        <v>92.946486765667046</v>
      </c>
      <c r="P731" s="25">
        <f t="shared" si="327"/>
        <v>163.06401186959133</v>
      </c>
      <c r="Q731" s="25">
        <f t="shared" si="328"/>
        <v>81.532005934795663</v>
      </c>
      <c r="R731" s="25">
        <f t="shared" si="329"/>
        <v>1378.3084590462338</v>
      </c>
      <c r="S731" s="25">
        <f t="shared" si="330"/>
        <v>2.6807859345138789</v>
      </c>
      <c r="T731" s="25">
        <f t="shared" si="331"/>
        <v>24.59000752166213</v>
      </c>
      <c r="U731" s="25">
        <f t="shared" si="352"/>
        <v>17231.436898849381</v>
      </c>
      <c r="V731" s="25">
        <f t="shared" si="332"/>
        <v>0.82511667974360259</v>
      </c>
      <c r="W731" s="25">
        <f t="shared" si="333"/>
        <v>3.3004667189744104</v>
      </c>
      <c r="X731" s="16">
        <f t="shared" si="334"/>
        <v>430.31578947368507</v>
      </c>
      <c r="Y731">
        <f t="shared" si="335"/>
        <v>60.877231097980768</v>
      </c>
      <c r="Z731">
        <f t="shared" si="336"/>
        <v>2.5092447703958114</v>
      </c>
      <c r="AA731">
        <f t="shared" si="337"/>
        <v>2.6099096456322339</v>
      </c>
      <c r="AB731">
        <f t="shared" si="324"/>
        <v>28.67251737976979</v>
      </c>
      <c r="AC731">
        <f t="shared" si="338"/>
        <v>56.674082410473233</v>
      </c>
      <c r="AD731">
        <f t="shared" si="339"/>
        <v>8.0177425429548919</v>
      </c>
      <c r="AE731">
        <f t="shared" si="340"/>
        <v>5.513579036271115</v>
      </c>
      <c r="AF731">
        <f t="shared" si="341"/>
        <v>8.4204018130845419</v>
      </c>
      <c r="AG731">
        <f t="shared" si="325"/>
        <v>1.4206559832189793</v>
      </c>
      <c r="AH731" s="18">
        <f t="shared" si="342"/>
        <v>146.00000000000026</v>
      </c>
      <c r="AI731" s="18">
        <f t="shared" si="343"/>
        <v>72.400000000000489</v>
      </c>
      <c r="AJ731" s="28"/>
      <c r="AK731" s="29">
        <f t="shared" si="344"/>
        <v>15.275952027464339</v>
      </c>
      <c r="AL731" s="19">
        <f t="shared" si="345"/>
        <v>72.400000000000489</v>
      </c>
      <c r="AM731" s="18">
        <f t="shared" si="346"/>
        <v>5.513579036271115</v>
      </c>
      <c r="AN731" s="18">
        <f t="shared" si="347"/>
        <v>8.4204018130845419</v>
      </c>
      <c r="AO731" s="19" t="str">
        <f t="shared" si="348"/>
        <v>N/A</v>
      </c>
      <c r="AP731" t="str">
        <f t="shared" si="349"/>
        <v>N/A</v>
      </c>
    </row>
    <row r="732" spans="12:42" x14ac:dyDescent="0.3">
      <c r="L732" s="25">
        <f t="shared" si="350"/>
        <v>10.725852689070281</v>
      </c>
      <c r="N732" s="25">
        <f t="shared" si="351"/>
        <v>146.20000000000024</v>
      </c>
      <c r="O732" s="25">
        <f t="shared" si="326"/>
        <v>93.073810720140543</v>
      </c>
      <c r="P732" s="25">
        <f t="shared" si="327"/>
        <v>163.28738722831676</v>
      </c>
      <c r="Q732" s="25">
        <f t="shared" si="328"/>
        <v>81.64369361415838</v>
      </c>
      <c r="R732" s="25">
        <f t="shared" si="329"/>
        <v>1380.1965528257488</v>
      </c>
      <c r="S732" s="25">
        <f t="shared" si="330"/>
        <v>2.6807711765048907</v>
      </c>
      <c r="T732" s="25">
        <f t="shared" si="331"/>
        <v>24.606911960459719</v>
      </c>
      <c r="U732" s="25">
        <f t="shared" si="352"/>
        <v>17270.638424746088</v>
      </c>
      <c r="V732" s="25">
        <f t="shared" si="332"/>
        <v>0.82473273116237011</v>
      </c>
      <c r="W732" s="25">
        <f t="shared" si="333"/>
        <v>3.2989309246494805</v>
      </c>
      <c r="X732" s="16">
        <f t="shared" si="334"/>
        <v>430.90526315789543</v>
      </c>
      <c r="Y732">
        <f t="shared" si="335"/>
        <v>60.960624565238255</v>
      </c>
      <c r="Z732">
        <f t="shared" si="336"/>
        <v>2.510894394050017</v>
      </c>
      <c r="AA732">
        <f t="shared" si="337"/>
        <v>2.6114433047570103</v>
      </c>
      <c r="AB732">
        <f t="shared" si="324"/>
        <v>28.711794800837964</v>
      </c>
      <c r="AC732">
        <f t="shared" si="338"/>
        <v>56.751718139802648</v>
      </c>
      <c r="AD732">
        <f t="shared" si="339"/>
        <v>8.028725751917845</v>
      </c>
      <c r="AE732">
        <f t="shared" si="340"/>
        <v>5.5199980439746774</v>
      </c>
      <c r="AF732">
        <f t="shared" si="341"/>
        <v>8.4268208207881052</v>
      </c>
      <c r="AG732">
        <f t="shared" si="325"/>
        <v>1.421628702253328</v>
      </c>
      <c r="AH732" s="18">
        <f t="shared" si="342"/>
        <v>146.20000000000024</v>
      </c>
      <c r="AI732" s="18">
        <f t="shared" si="343"/>
        <v>72.400000000000489</v>
      </c>
      <c r="AJ732" s="28"/>
      <c r="AK732" s="29">
        <f t="shared" si="344"/>
        <v>15.275952027464339</v>
      </c>
      <c r="AL732" s="19">
        <f t="shared" si="345"/>
        <v>72.400000000000489</v>
      </c>
      <c r="AM732" s="18">
        <f t="shared" si="346"/>
        <v>5.5199980439746774</v>
      </c>
      <c r="AN732" s="18">
        <f t="shared" si="347"/>
        <v>8.4268208207881052</v>
      </c>
      <c r="AO732" s="19" t="str">
        <f t="shared" si="348"/>
        <v>N/A</v>
      </c>
      <c r="AP732" t="str">
        <f t="shared" si="349"/>
        <v>N/A</v>
      </c>
    </row>
    <row r="733" spans="12:42" x14ac:dyDescent="0.3">
      <c r="L733" s="25">
        <f t="shared" si="350"/>
        <v>10.740565792896167</v>
      </c>
      <c r="N733" s="25">
        <f t="shared" si="351"/>
        <v>146.40000000000023</v>
      </c>
      <c r="O733" s="25">
        <f t="shared" si="326"/>
        <v>93.201134674614067</v>
      </c>
      <c r="P733" s="25">
        <f t="shared" si="327"/>
        <v>163.51076258704225</v>
      </c>
      <c r="Q733" s="25">
        <f t="shared" si="328"/>
        <v>81.755381293521125</v>
      </c>
      <c r="R733" s="25">
        <f t="shared" si="329"/>
        <v>1382.0846466052642</v>
      </c>
      <c r="S733" s="25">
        <f t="shared" si="330"/>
        <v>2.6807564588264219</v>
      </c>
      <c r="T733" s="25">
        <f t="shared" si="331"/>
        <v>24.623804794933751</v>
      </c>
      <c r="U733" s="25">
        <f t="shared" si="352"/>
        <v>17309.87536062369</v>
      </c>
      <c r="V733" s="25">
        <f t="shared" si="332"/>
        <v>0.82434948575500311</v>
      </c>
      <c r="W733" s="25">
        <f t="shared" si="333"/>
        <v>3.2973979430200124</v>
      </c>
      <c r="X733" s="16">
        <f t="shared" si="334"/>
        <v>431.49473684210614</v>
      </c>
      <c r="Y733">
        <f t="shared" si="335"/>
        <v>61.044018032495785</v>
      </c>
      <c r="Z733">
        <f t="shared" si="336"/>
        <v>2.5125429653738953</v>
      </c>
      <c r="AA733">
        <f t="shared" si="337"/>
        <v>2.6129762037730981</v>
      </c>
      <c r="AB733">
        <f t="shared" si="324"/>
        <v>28.751072221906139</v>
      </c>
      <c r="AC733">
        <f t="shared" si="338"/>
        <v>56.829353869132035</v>
      </c>
      <c r="AD733">
        <f t="shared" si="339"/>
        <v>8.0397089608807928</v>
      </c>
      <c r="AE733">
        <f t="shared" si="340"/>
        <v>5.5264170516782372</v>
      </c>
      <c r="AF733">
        <f t="shared" si="341"/>
        <v>8.433239828491665</v>
      </c>
      <c r="AG733">
        <f t="shared" si="325"/>
        <v>1.4226007561804115</v>
      </c>
      <c r="AH733" s="18">
        <f t="shared" si="342"/>
        <v>146.40000000000023</v>
      </c>
      <c r="AI733" s="18">
        <f t="shared" si="343"/>
        <v>72.400000000000489</v>
      </c>
      <c r="AJ733" s="28"/>
      <c r="AK733" s="29">
        <f t="shared" si="344"/>
        <v>15.275952027464339</v>
      </c>
      <c r="AL733" s="19">
        <f t="shared" si="345"/>
        <v>72.400000000000489</v>
      </c>
      <c r="AM733" s="18">
        <f t="shared" si="346"/>
        <v>5.5264170516782372</v>
      </c>
      <c r="AN733" s="18">
        <f t="shared" si="347"/>
        <v>8.433239828491665</v>
      </c>
      <c r="AO733" s="19" t="str">
        <f t="shared" si="348"/>
        <v>N/A</v>
      </c>
      <c r="AP733" t="str">
        <f t="shared" si="349"/>
        <v>N/A</v>
      </c>
    </row>
    <row r="734" spans="12:42" x14ac:dyDescent="0.3">
      <c r="L734" s="25">
        <f t="shared" si="350"/>
        <v>10.755278896722052</v>
      </c>
      <c r="N734" s="25">
        <f t="shared" si="351"/>
        <v>146.60000000000022</v>
      </c>
      <c r="O734" s="25">
        <f t="shared" si="326"/>
        <v>93.328458629087564</v>
      </c>
      <c r="P734" s="25">
        <f t="shared" si="327"/>
        <v>163.73413794576766</v>
      </c>
      <c r="Q734" s="25">
        <f t="shared" si="328"/>
        <v>81.867068972883828</v>
      </c>
      <c r="R734" s="25">
        <f t="shared" si="329"/>
        <v>1383.9727403847794</v>
      </c>
      <c r="S734" s="25">
        <f t="shared" si="330"/>
        <v>2.6807417813133769</v>
      </c>
      <c r="T734" s="25">
        <f t="shared" si="331"/>
        <v>24.640686048947945</v>
      </c>
      <c r="U734" s="25">
        <f t="shared" si="352"/>
        <v>17349.147690027516</v>
      </c>
      <c r="V734" s="25">
        <f t="shared" si="332"/>
        <v>0.82396694127570747</v>
      </c>
      <c r="W734" s="25">
        <f t="shared" si="333"/>
        <v>3.2958677651028299</v>
      </c>
      <c r="X734" s="16">
        <f t="shared" si="334"/>
        <v>432.08421052631638</v>
      </c>
      <c r="Y734">
        <f t="shared" si="335"/>
        <v>61.127411499753251</v>
      </c>
      <c r="Z734">
        <f t="shared" si="336"/>
        <v>2.514190486334857</v>
      </c>
      <c r="AA734">
        <f t="shared" si="337"/>
        <v>2.6145083435128904</v>
      </c>
      <c r="AB734">
        <f t="shared" si="324"/>
        <v>28.790349642974316</v>
      </c>
      <c r="AC734">
        <f t="shared" si="338"/>
        <v>56.90698959846145</v>
      </c>
      <c r="AD734">
        <f t="shared" si="339"/>
        <v>8.0506921698437441</v>
      </c>
      <c r="AE734">
        <f t="shared" si="340"/>
        <v>5.5328360593817996</v>
      </c>
      <c r="AF734">
        <f t="shared" si="341"/>
        <v>8.4396588361952265</v>
      </c>
      <c r="AG734">
        <f t="shared" si="325"/>
        <v>1.4235721463626898</v>
      </c>
      <c r="AH734" s="18">
        <f t="shared" si="342"/>
        <v>146.60000000000022</v>
      </c>
      <c r="AI734" s="18">
        <f t="shared" si="343"/>
        <v>72.400000000000489</v>
      </c>
      <c r="AJ734" s="28"/>
      <c r="AK734" s="29">
        <f t="shared" si="344"/>
        <v>15.275952027464339</v>
      </c>
      <c r="AL734" s="19">
        <f t="shared" si="345"/>
        <v>72.400000000000489</v>
      </c>
      <c r="AM734" s="18">
        <f t="shared" si="346"/>
        <v>5.5328360593817996</v>
      </c>
      <c r="AN734" s="18">
        <f t="shared" si="347"/>
        <v>8.4396588361952265</v>
      </c>
      <c r="AO734" s="19" t="str">
        <f t="shared" si="348"/>
        <v>N/A</v>
      </c>
      <c r="AP734" t="str">
        <f t="shared" si="349"/>
        <v>N/A</v>
      </c>
    </row>
    <row r="735" spans="12:42" x14ac:dyDescent="0.3">
      <c r="L735" s="25">
        <f t="shared" si="350"/>
        <v>10.769992000547937</v>
      </c>
      <c r="N735" s="25">
        <f t="shared" si="351"/>
        <v>146.80000000000021</v>
      </c>
      <c r="O735" s="25">
        <f t="shared" si="326"/>
        <v>93.455782583561088</v>
      </c>
      <c r="P735" s="25">
        <f t="shared" si="327"/>
        <v>163.95751330449315</v>
      </c>
      <c r="Q735" s="25">
        <f t="shared" si="328"/>
        <v>81.978756652246574</v>
      </c>
      <c r="R735" s="25">
        <f t="shared" si="329"/>
        <v>1385.8608341642948</v>
      </c>
      <c r="S735" s="25">
        <f t="shared" si="330"/>
        <v>2.6807271438015583</v>
      </c>
      <c r="T735" s="25">
        <f t="shared" si="331"/>
        <v>24.65755574628438</v>
      </c>
      <c r="U735" s="25">
        <f t="shared" si="352"/>
        <v>17388.455396532954</v>
      </c>
      <c r="V735" s="25">
        <f t="shared" si="332"/>
        <v>0.82358509548890879</v>
      </c>
      <c r="W735" s="25">
        <f t="shared" si="333"/>
        <v>3.2943403819556352</v>
      </c>
      <c r="X735" s="16">
        <f t="shared" si="334"/>
        <v>432.67368421052697</v>
      </c>
      <c r="Y735">
        <f t="shared" si="335"/>
        <v>61.210804967010773</v>
      </c>
      <c r="Z735">
        <f t="shared" si="336"/>
        <v>2.515836958894337</v>
      </c>
      <c r="AA735">
        <f t="shared" si="337"/>
        <v>2.6160397248087581</v>
      </c>
      <c r="AB735">
        <f t="shared" si="324"/>
        <v>28.829627064042491</v>
      </c>
      <c r="AC735">
        <f t="shared" si="338"/>
        <v>56.984625327790866</v>
      </c>
      <c r="AD735">
        <f t="shared" si="339"/>
        <v>8.0616753788066955</v>
      </c>
      <c r="AE735">
        <f t="shared" si="340"/>
        <v>5.539255067085362</v>
      </c>
      <c r="AF735">
        <f t="shared" si="341"/>
        <v>8.4460778438987898</v>
      </c>
      <c r="AG735">
        <f t="shared" si="325"/>
        <v>1.424542874157978</v>
      </c>
      <c r="AH735" s="18">
        <f t="shared" si="342"/>
        <v>146.80000000000021</v>
      </c>
      <c r="AI735" s="18">
        <f t="shared" si="343"/>
        <v>72.400000000000489</v>
      </c>
      <c r="AJ735" s="28"/>
      <c r="AK735" s="29">
        <f t="shared" si="344"/>
        <v>15.275952027464339</v>
      </c>
      <c r="AL735" s="19">
        <f t="shared" si="345"/>
        <v>72.400000000000489</v>
      </c>
      <c r="AM735" s="18">
        <f t="shared" si="346"/>
        <v>5.539255067085362</v>
      </c>
      <c r="AN735" s="18">
        <f t="shared" si="347"/>
        <v>8.4460778438987898</v>
      </c>
      <c r="AO735" s="19" t="str">
        <f t="shared" si="348"/>
        <v>N/A</v>
      </c>
      <c r="AP735" t="str">
        <f t="shared" si="349"/>
        <v>N/A</v>
      </c>
    </row>
    <row r="736" spans="12:42" x14ac:dyDescent="0.3">
      <c r="L736" s="25">
        <f t="shared" si="350"/>
        <v>10.784705104373822</v>
      </c>
      <c r="N736" s="25">
        <f t="shared" si="351"/>
        <v>147.0000000000002</v>
      </c>
      <c r="O736" s="25">
        <f t="shared" si="326"/>
        <v>93.583106538034585</v>
      </c>
      <c r="P736" s="25">
        <f t="shared" si="327"/>
        <v>164.18088866321858</v>
      </c>
      <c r="Q736" s="25">
        <f t="shared" si="328"/>
        <v>82.090444331609291</v>
      </c>
      <c r="R736" s="25">
        <f t="shared" si="329"/>
        <v>1387.74892794381</v>
      </c>
      <c r="S736" s="25">
        <f t="shared" si="330"/>
        <v>2.6807125461276642</v>
      </c>
      <c r="T736" s="25">
        <f t="shared" si="331"/>
        <v>24.674413910643825</v>
      </c>
      <c r="U736" s="25">
        <f t="shared" si="352"/>
        <v>17427.798463745414</v>
      </c>
      <c r="V736" s="25">
        <f t="shared" si="332"/>
        <v>0.82320394616919934</v>
      </c>
      <c r="W736" s="25">
        <f t="shared" si="333"/>
        <v>3.2928157846767974</v>
      </c>
      <c r="X736" s="16">
        <f t="shared" si="334"/>
        <v>433.26315789473733</v>
      </c>
      <c r="Y736">
        <f t="shared" si="335"/>
        <v>61.294198434268253</v>
      </c>
      <c r="Z736">
        <f t="shared" si="336"/>
        <v>2.5174823850078081</v>
      </c>
      <c r="AA736">
        <f t="shared" si="337"/>
        <v>2.6175703484930231</v>
      </c>
      <c r="AB736">
        <f t="shared" si="324"/>
        <v>28.868904485110665</v>
      </c>
      <c r="AC736">
        <f t="shared" si="338"/>
        <v>57.062261057120253</v>
      </c>
      <c r="AD736">
        <f t="shared" si="339"/>
        <v>8.0726585877696433</v>
      </c>
      <c r="AE736">
        <f t="shared" si="340"/>
        <v>5.5456740747889217</v>
      </c>
      <c r="AF736">
        <f t="shared" si="341"/>
        <v>8.4524968516023495</v>
      </c>
      <c r="AG736">
        <f t="shared" si="325"/>
        <v>1.4255129409194676</v>
      </c>
      <c r="AH736" s="18">
        <f t="shared" si="342"/>
        <v>147.0000000000002</v>
      </c>
      <c r="AI736" s="18">
        <f t="shared" si="343"/>
        <v>72.400000000000489</v>
      </c>
      <c r="AJ736" s="28"/>
      <c r="AK736" s="29">
        <f t="shared" si="344"/>
        <v>15.275952027464339</v>
      </c>
      <c r="AL736" s="19">
        <f t="shared" si="345"/>
        <v>72.400000000000489</v>
      </c>
      <c r="AM736" s="18">
        <f t="shared" si="346"/>
        <v>5.5456740747889217</v>
      </c>
      <c r="AN736" s="18">
        <f t="shared" si="347"/>
        <v>8.4524968516023495</v>
      </c>
      <c r="AO736" s="19" t="str">
        <f t="shared" si="348"/>
        <v>N/A</v>
      </c>
      <c r="AP736" t="str">
        <f t="shared" si="349"/>
        <v>N/A</v>
      </c>
    </row>
    <row r="737" spans="12:42" x14ac:dyDescent="0.3">
      <c r="L737" s="25">
        <f t="shared" si="350"/>
        <v>10.799418208199707</v>
      </c>
      <c r="N737" s="25">
        <f t="shared" si="351"/>
        <v>147.20000000000019</v>
      </c>
      <c r="O737" s="25">
        <f t="shared" si="326"/>
        <v>93.71043049250811</v>
      </c>
      <c r="P737" s="25">
        <f t="shared" si="327"/>
        <v>164.40426402194407</v>
      </c>
      <c r="Q737" s="25">
        <f t="shared" si="328"/>
        <v>82.202132010972036</v>
      </c>
      <c r="R737" s="25">
        <f t="shared" si="329"/>
        <v>1389.6370217233257</v>
      </c>
      <c r="S737" s="25">
        <f t="shared" si="330"/>
        <v>2.6806979881292787</v>
      </c>
      <c r="T737" s="25">
        <f t="shared" si="331"/>
        <v>24.691260565646168</v>
      </c>
      <c r="U737" s="25">
        <f t="shared" si="352"/>
        <v>17467.176875300225</v>
      </c>
      <c r="V737" s="25">
        <f t="shared" si="332"/>
        <v>0.82282349110127428</v>
      </c>
      <c r="W737" s="25">
        <f t="shared" si="333"/>
        <v>3.2912939644050971</v>
      </c>
      <c r="X737" s="16">
        <f t="shared" si="334"/>
        <v>433.85263157894815</v>
      </c>
      <c r="Y737">
        <f t="shared" si="335"/>
        <v>61.377591901525804</v>
      </c>
      <c r="Z737">
        <f t="shared" si="336"/>
        <v>2.5191267666248169</v>
      </c>
      <c r="AA737">
        <f t="shared" si="337"/>
        <v>2.6191002153979546</v>
      </c>
      <c r="AB737">
        <f t="shared" si="324"/>
        <v>28.908181906178843</v>
      </c>
      <c r="AC737">
        <f t="shared" si="338"/>
        <v>57.139896786449697</v>
      </c>
      <c r="AD737">
        <f t="shared" si="339"/>
        <v>8.0836417967326</v>
      </c>
      <c r="AE737">
        <f t="shared" si="340"/>
        <v>5.5520930824924868</v>
      </c>
      <c r="AF737">
        <f t="shared" si="341"/>
        <v>8.4589158593059146</v>
      </c>
      <c r="AG737">
        <f t="shared" si="325"/>
        <v>1.4264823479957494</v>
      </c>
      <c r="AH737" s="18">
        <f t="shared" si="342"/>
        <v>147.20000000000019</v>
      </c>
      <c r="AI737" s="18">
        <f t="shared" si="343"/>
        <v>72.400000000000489</v>
      </c>
      <c r="AJ737" s="28"/>
      <c r="AK737" s="29">
        <f t="shared" si="344"/>
        <v>15.275952027464339</v>
      </c>
      <c r="AL737" s="19">
        <f t="shared" si="345"/>
        <v>72.400000000000489</v>
      </c>
      <c r="AM737" s="18">
        <f t="shared" si="346"/>
        <v>5.5520930824924868</v>
      </c>
      <c r="AN737" s="18">
        <f t="shared" si="347"/>
        <v>8.4589158593059146</v>
      </c>
      <c r="AO737" s="19" t="str">
        <f t="shared" si="348"/>
        <v>N/A</v>
      </c>
      <c r="AP737" t="str">
        <f t="shared" si="349"/>
        <v>N/A</v>
      </c>
    </row>
    <row r="738" spans="12:42" x14ac:dyDescent="0.3">
      <c r="L738" s="25">
        <f t="shared" si="350"/>
        <v>10.814131312025593</v>
      </c>
      <c r="N738" s="25">
        <f t="shared" si="351"/>
        <v>147.40000000000018</v>
      </c>
      <c r="O738" s="25">
        <f t="shared" si="326"/>
        <v>93.837754446981592</v>
      </c>
      <c r="P738" s="25">
        <f t="shared" si="327"/>
        <v>164.62763938066948</v>
      </c>
      <c r="Q738" s="25">
        <f t="shared" si="328"/>
        <v>82.313819690334739</v>
      </c>
      <c r="R738" s="25">
        <f t="shared" si="329"/>
        <v>1391.5251155028404</v>
      </c>
      <c r="S738" s="25">
        <f t="shared" si="330"/>
        <v>2.6806834696448694</v>
      </c>
      <c r="T738" s="25">
        <f t="shared" si="331"/>
        <v>24.708095734830778</v>
      </c>
      <c r="U738" s="25">
        <f t="shared" si="352"/>
        <v>17506.590614862464</v>
      </c>
      <c r="V738" s="25">
        <f t="shared" si="332"/>
        <v>0.82244372807987165</v>
      </c>
      <c r="W738" s="25">
        <f t="shared" si="333"/>
        <v>3.2897749123194866</v>
      </c>
      <c r="X738" s="16">
        <f t="shared" si="334"/>
        <v>434.4421052631584</v>
      </c>
      <c r="Y738">
        <f t="shared" si="335"/>
        <v>61.46098536878327</v>
      </c>
      <c r="Z738">
        <f t="shared" si="336"/>
        <v>2.5207701056889928</v>
      </c>
      <c r="AA738">
        <f t="shared" si="337"/>
        <v>2.6206293263557416</v>
      </c>
      <c r="AB738">
        <f t="shared" si="324"/>
        <v>28.947459327247017</v>
      </c>
      <c r="AC738">
        <f t="shared" si="338"/>
        <v>57.217532515779084</v>
      </c>
      <c r="AD738">
        <f t="shared" si="339"/>
        <v>8.0946250056955478</v>
      </c>
      <c r="AE738">
        <f t="shared" si="340"/>
        <v>5.5585120901960465</v>
      </c>
      <c r="AF738">
        <f t="shared" si="341"/>
        <v>8.4653348670094744</v>
      </c>
      <c r="AG738">
        <f t="shared" si="325"/>
        <v>1.4274510967308347</v>
      </c>
      <c r="AH738" s="18">
        <f t="shared" si="342"/>
        <v>147.40000000000018</v>
      </c>
      <c r="AI738" s="18">
        <f t="shared" si="343"/>
        <v>72.400000000000489</v>
      </c>
      <c r="AJ738" s="28"/>
      <c r="AK738" s="29">
        <f t="shared" si="344"/>
        <v>15.275952027464339</v>
      </c>
      <c r="AL738" s="19">
        <f t="shared" si="345"/>
        <v>72.400000000000489</v>
      </c>
      <c r="AM738" s="18">
        <f t="shared" si="346"/>
        <v>5.5585120901960465</v>
      </c>
      <c r="AN738" s="18">
        <f t="shared" si="347"/>
        <v>8.4653348670094744</v>
      </c>
      <c r="AO738" s="19" t="str">
        <f t="shared" si="348"/>
        <v>N/A</v>
      </c>
      <c r="AP738" t="str">
        <f t="shared" si="349"/>
        <v>N/A</v>
      </c>
    </row>
    <row r="739" spans="12:42" x14ac:dyDescent="0.3">
      <c r="L739" s="25">
        <f t="shared" si="350"/>
        <v>10.828844415851478</v>
      </c>
      <c r="N739" s="25">
        <f t="shared" si="351"/>
        <v>147.60000000000016</v>
      </c>
      <c r="O739" s="25">
        <f t="shared" si="326"/>
        <v>93.965078401455116</v>
      </c>
      <c r="P739" s="25">
        <f t="shared" si="327"/>
        <v>164.85101473939494</v>
      </c>
      <c r="Q739" s="25">
        <f t="shared" si="328"/>
        <v>82.42550736969747</v>
      </c>
      <c r="R739" s="25">
        <f t="shared" si="329"/>
        <v>1393.4132092823559</v>
      </c>
      <c r="S739" s="25">
        <f t="shared" si="330"/>
        <v>2.6806689905137766</v>
      </c>
      <c r="T739" s="25">
        <f t="shared" si="331"/>
        <v>24.724919441656915</v>
      </c>
      <c r="U739" s="25">
        <f t="shared" si="352"/>
        <v>17546.03966612701</v>
      </c>
      <c r="V739" s="25">
        <f t="shared" si="332"/>
        <v>0.82206465490971625</v>
      </c>
      <c r="W739" s="25">
        <f t="shared" si="333"/>
        <v>3.288258619638865</v>
      </c>
      <c r="X739" s="16">
        <f t="shared" si="334"/>
        <v>435.03157894736898</v>
      </c>
      <c r="Y739">
        <f t="shared" si="335"/>
        <v>61.544378836040785</v>
      </c>
      <c r="Z739">
        <f t="shared" si="336"/>
        <v>2.5224124041380933</v>
      </c>
      <c r="AA739">
        <f t="shared" si="337"/>
        <v>2.6221576821984969</v>
      </c>
      <c r="AB739">
        <f t="shared" si="324"/>
        <v>28.986736748315192</v>
      </c>
      <c r="AC739">
        <f t="shared" si="338"/>
        <v>57.295168245108499</v>
      </c>
      <c r="AD739">
        <f t="shared" si="339"/>
        <v>8.1056082146584991</v>
      </c>
      <c r="AE739">
        <f t="shared" si="340"/>
        <v>5.5649310978996089</v>
      </c>
      <c r="AF739">
        <f t="shared" si="341"/>
        <v>8.4717538747130359</v>
      </c>
      <c r="AG739">
        <f t="shared" si="325"/>
        <v>1.4284191884641779</v>
      </c>
      <c r="AH739" s="18">
        <f t="shared" si="342"/>
        <v>147.60000000000016</v>
      </c>
      <c r="AI739" s="18">
        <f t="shared" si="343"/>
        <v>72.400000000000489</v>
      </c>
      <c r="AJ739" s="28"/>
      <c r="AK739" s="29">
        <f t="shared" si="344"/>
        <v>15.275952027464339</v>
      </c>
      <c r="AL739" s="19">
        <f t="shared" si="345"/>
        <v>72.400000000000489</v>
      </c>
      <c r="AM739" s="18">
        <f t="shared" si="346"/>
        <v>5.5649310978996089</v>
      </c>
      <c r="AN739" s="18">
        <f t="shared" si="347"/>
        <v>8.4717538747130359</v>
      </c>
      <c r="AO739" s="19" t="str">
        <f t="shared" si="348"/>
        <v>N/A</v>
      </c>
      <c r="AP739" t="str">
        <f t="shared" si="349"/>
        <v>N/A</v>
      </c>
    </row>
    <row r="740" spans="12:42" x14ac:dyDescent="0.3">
      <c r="L740" s="25">
        <f t="shared" si="350"/>
        <v>10.843557519677363</v>
      </c>
      <c r="N740" s="25">
        <f t="shared" si="351"/>
        <v>147.80000000000015</v>
      </c>
      <c r="O740" s="25">
        <f t="shared" si="326"/>
        <v>94.092402355928627</v>
      </c>
      <c r="P740" s="25">
        <f t="shared" si="327"/>
        <v>165.0743900981204</v>
      </c>
      <c r="Q740" s="25">
        <f t="shared" si="328"/>
        <v>82.537195049060202</v>
      </c>
      <c r="R740" s="25">
        <f t="shared" si="329"/>
        <v>1395.3013030618713</v>
      </c>
      <c r="S740" s="25">
        <f t="shared" si="330"/>
        <v>2.6806545505762132</v>
      </c>
      <c r="T740" s="25">
        <f t="shared" si="331"/>
        <v>24.741731709504084</v>
      </c>
      <c r="U740" s="25">
        <f t="shared" si="352"/>
        <v>17585.524012818274</v>
      </c>
      <c r="V740" s="25">
        <f t="shared" si="332"/>
        <v>0.82168626940545675</v>
      </c>
      <c r="W740" s="25">
        <f t="shared" si="333"/>
        <v>3.286745077621827</v>
      </c>
      <c r="X740" s="16">
        <f t="shared" si="334"/>
        <v>435.62105263157935</v>
      </c>
      <c r="Y740">
        <f t="shared" si="335"/>
        <v>61.627772303298272</v>
      </c>
      <c r="Z740">
        <f t="shared" si="336"/>
        <v>2.5240536639040068</v>
      </c>
      <c r="AA740">
        <f t="shared" si="337"/>
        <v>2.6236852837582254</v>
      </c>
      <c r="AB740">
        <f t="shared" si="324"/>
        <v>29.02601416938337</v>
      </c>
      <c r="AC740">
        <f t="shared" si="338"/>
        <v>57.372803974437915</v>
      </c>
      <c r="AD740">
        <f t="shared" si="339"/>
        <v>8.1165914236214523</v>
      </c>
      <c r="AE740">
        <f t="shared" si="340"/>
        <v>5.5713501056031713</v>
      </c>
      <c r="AF740">
        <f t="shared" si="341"/>
        <v>8.4781728824165992</v>
      </c>
      <c r="AG740">
        <f t="shared" si="325"/>
        <v>1.4293866245306963</v>
      </c>
      <c r="AH740" s="18">
        <f t="shared" si="342"/>
        <v>147.80000000000015</v>
      </c>
      <c r="AI740" s="18">
        <f t="shared" si="343"/>
        <v>72.400000000000489</v>
      </c>
      <c r="AJ740" s="28"/>
      <c r="AK740" s="29">
        <f t="shared" si="344"/>
        <v>15.275952027464339</v>
      </c>
      <c r="AL740" s="19">
        <f t="shared" si="345"/>
        <v>72.400000000000489</v>
      </c>
      <c r="AM740" s="18">
        <f t="shared" si="346"/>
        <v>5.5713501056031713</v>
      </c>
      <c r="AN740" s="18">
        <f t="shared" si="347"/>
        <v>8.4781728824165992</v>
      </c>
      <c r="AO740" s="19" t="str">
        <f t="shared" si="348"/>
        <v>N/A</v>
      </c>
      <c r="AP740" t="str">
        <f t="shared" si="349"/>
        <v>N/A</v>
      </c>
    </row>
    <row r="741" spans="12:42" x14ac:dyDescent="0.3">
      <c r="L741" s="25">
        <f t="shared" si="350"/>
        <v>10.858270623503248</v>
      </c>
      <c r="N741" s="25">
        <f t="shared" si="351"/>
        <v>148.00000000000014</v>
      </c>
      <c r="O741" s="25">
        <f t="shared" si="326"/>
        <v>94.219726310402152</v>
      </c>
      <c r="P741" s="25">
        <f t="shared" si="327"/>
        <v>165.29776545684589</v>
      </c>
      <c r="Q741" s="25">
        <f t="shared" si="328"/>
        <v>82.648882728422947</v>
      </c>
      <c r="R741" s="25">
        <f t="shared" si="329"/>
        <v>1397.1893968413867</v>
      </c>
      <c r="S741" s="25">
        <f t="shared" si="330"/>
        <v>2.680640149673255</v>
      </c>
      <c r="T741" s="25">
        <f t="shared" si="331"/>
        <v>24.758532561672418</v>
      </c>
      <c r="U741" s="25">
        <f t="shared" si="352"/>
        <v>17625.043638690273</v>
      </c>
      <c r="V741" s="25">
        <f t="shared" si="332"/>
        <v>0.82130856939161301</v>
      </c>
      <c r="W741" s="25">
        <f t="shared" si="333"/>
        <v>3.285234277566452</v>
      </c>
      <c r="X741" s="16">
        <f t="shared" si="334"/>
        <v>436.21052631579016</v>
      </c>
      <c r="Y741">
        <f t="shared" si="335"/>
        <v>61.711165770555823</v>
      </c>
      <c r="Z741">
        <f t="shared" si="336"/>
        <v>2.5256938869127961</v>
      </c>
      <c r="AA741">
        <f t="shared" si="337"/>
        <v>2.6252121318668258</v>
      </c>
      <c r="AB741">
        <f t="shared" si="324"/>
        <v>29.065291590451544</v>
      </c>
      <c r="AC741">
        <f t="shared" si="338"/>
        <v>57.45043970376733</v>
      </c>
      <c r="AD741">
        <f t="shared" si="339"/>
        <v>8.1275746325844036</v>
      </c>
      <c r="AE741">
        <f t="shared" si="340"/>
        <v>5.5777691133067338</v>
      </c>
      <c r="AF741">
        <f t="shared" si="341"/>
        <v>8.4845918901201607</v>
      </c>
      <c r="AG741">
        <f t="shared" si="325"/>
        <v>1.4303534062607934</v>
      </c>
      <c r="AH741" s="18">
        <f t="shared" si="342"/>
        <v>148.00000000000014</v>
      </c>
      <c r="AI741" s="18">
        <f t="shared" si="343"/>
        <v>72.400000000000489</v>
      </c>
      <c r="AJ741" s="28"/>
      <c r="AK741" s="29">
        <f t="shared" si="344"/>
        <v>15.275952027464339</v>
      </c>
      <c r="AL741" s="19">
        <f t="shared" si="345"/>
        <v>72.400000000000489</v>
      </c>
      <c r="AM741" s="18">
        <f t="shared" si="346"/>
        <v>5.5777691133067338</v>
      </c>
      <c r="AN741" s="18">
        <f t="shared" si="347"/>
        <v>8.4845918901201607</v>
      </c>
      <c r="AO741" s="19" t="str">
        <f t="shared" si="348"/>
        <v>N/A</v>
      </c>
      <c r="AP741" t="str">
        <f t="shared" si="349"/>
        <v>N/A</v>
      </c>
    </row>
    <row r="742" spans="12:42" x14ac:dyDescent="0.3">
      <c r="L742" s="25">
        <f t="shared" si="350"/>
        <v>10.872983727329133</v>
      </c>
      <c r="N742" s="25">
        <f t="shared" si="351"/>
        <v>148.20000000000013</v>
      </c>
      <c r="O742" s="25">
        <f t="shared" si="326"/>
        <v>94.347050264875634</v>
      </c>
      <c r="P742" s="25">
        <f t="shared" si="327"/>
        <v>165.5211408155713</v>
      </c>
      <c r="Q742" s="25">
        <f t="shared" si="328"/>
        <v>82.76057040778565</v>
      </c>
      <c r="R742" s="25">
        <f t="shared" si="329"/>
        <v>1399.0774906209017</v>
      </c>
      <c r="S742" s="25">
        <f t="shared" si="330"/>
        <v>2.6806257876468362</v>
      </c>
      <c r="T742" s="25">
        <f t="shared" si="331"/>
        <v>24.775322021383069</v>
      </c>
      <c r="U742" s="25">
        <f t="shared" si="352"/>
        <v>17664.598527526363</v>
      </c>
      <c r="V742" s="25">
        <f t="shared" si="332"/>
        <v>0.82093155270251184</v>
      </c>
      <c r="W742" s="25">
        <f t="shared" si="333"/>
        <v>3.2837262108100473</v>
      </c>
      <c r="X742" s="16">
        <f t="shared" si="334"/>
        <v>436.8000000000003</v>
      </c>
      <c r="Y742">
        <f t="shared" si="335"/>
        <v>61.794559237813274</v>
      </c>
      <c r="Z742">
        <f t="shared" si="336"/>
        <v>2.5273330750847012</v>
      </c>
      <c r="AA742">
        <f t="shared" si="337"/>
        <v>2.6267382273560602</v>
      </c>
      <c r="AB742">
        <f t="shared" si="324"/>
        <v>29.104569011519718</v>
      </c>
      <c r="AC742">
        <f t="shared" si="338"/>
        <v>57.528075433096745</v>
      </c>
      <c r="AD742">
        <f t="shared" si="339"/>
        <v>8.138557841547355</v>
      </c>
      <c r="AE742">
        <f t="shared" si="340"/>
        <v>5.5841881210102953</v>
      </c>
      <c r="AF742">
        <f t="shared" si="341"/>
        <v>8.491010897823724</v>
      </c>
      <c r="AG742">
        <f t="shared" si="325"/>
        <v>1.43131953498038</v>
      </c>
      <c r="AH742" s="18">
        <f t="shared" si="342"/>
        <v>148.20000000000013</v>
      </c>
      <c r="AI742" s="18">
        <f t="shared" si="343"/>
        <v>72.400000000000489</v>
      </c>
      <c r="AJ742" s="28"/>
      <c r="AK742" s="29">
        <f t="shared" si="344"/>
        <v>15.275952027464339</v>
      </c>
      <c r="AL742" s="19">
        <f t="shared" si="345"/>
        <v>72.400000000000489</v>
      </c>
      <c r="AM742" s="18">
        <f t="shared" si="346"/>
        <v>5.5841881210102953</v>
      </c>
      <c r="AN742" s="18">
        <f t="shared" si="347"/>
        <v>8.491010897823724</v>
      </c>
      <c r="AO742" s="19" t="str">
        <f t="shared" si="348"/>
        <v>N/A</v>
      </c>
      <c r="AP742" t="str">
        <f t="shared" si="349"/>
        <v>N/A</v>
      </c>
    </row>
    <row r="743" spans="12:42" x14ac:dyDescent="0.3">
      <c r="L743" s="25">
        <f t="shared" si="350"/>
        <v>10.887696831155019</v>
      </c>
      <c r="N743" s="25">
        <f t="shared" si="351"/>
        <v>148.40000000000012</v>
      </c>
      <c r="O743" s="25">
        <f t="shared" si="326"/>
        <v>94.474374219349158</v>
      </c>
      <c r="P743" s="25">
        <f t="shared" si="327"/>
        <v>165.74451617429679</v>
      </c>
      <c r="Q743" s="25">
        <f t="shared" si="328"/>
        <v>82.872258087148396</v>
      </c>
      <c r="R743" s="25">
        <f t="shared" si="329"/>
        <v>1400.9655844004171</v>
      </c>
      <c r="S743" s="25">
        <f t="shared" si="330"/>
        <v>2.6806114643397425</v>
      </c>
      <c r="T743" s="25">
        <f t="shared" si="331"/>
        <v>24.792100111778584</v>
      </c>
      <c r="U743" s="25">
        <f t="shared" si="352"/>
        <v>17704.188663139306</v>
      </c>
      <c r="V743" s="25">
        <f t="shared" si="332"/>
        <v>0.82055521718223368</v>
      </c>
      <c r="W743" s="25">
        <f t="shared" si="333"/>
        <v>3.2822208687289347</v>
      </c>
      <c r="X743" s="16">
        <f t="shared" si="334"/>
        <v>437.389473684211</v>
      </c>
      <c r="Y743">
        <f t="shared" si="335"/>
        <v>61.877952705070804</v>
      </c>
      <c r="Z743">
        <f t="shared" si="336"/>
        <v>2.5289712303341876</v>
      </c>
      <c r="AA743">
        <f t="shared" si="337"/>
        <v>2.6282635710575608</v>
      </c>
      <c r="AB743">
        <f t="shared" si="324"/>
        <v>29.143846432587896</v>
      </c>
      <c r="AC743">
        <f t="shared" si="338"/>
        <v>57.605711162426161</v>
      </c>
      <c r="AD743">
        <f t="shared" si="339"/>
        <v>8.1495410505103081</v>
      </c>
      <c r="AE743">
        <f t="shared" si="340"/>
        <v>5.5906071287138586</v>
      </c>
      <c r="AF743">
        <f t="shared" si="341"/>
        <v>8.4974299055272873</v>
      </c>
      <c r="AG743">
        <f t="shared" si="325"/>
        <v>1.4322850120108945</v>
      </c>
      <c r="AH743" s="18">
        <f t="shared" si="342"/>
        <v>148.40000000000012</v>
      </c>
      <c r="AI743" s="18">
        <f t="shared" si="343"/>
        <v>72.400000000000489</v>
      </c>
      <c r="AJ743" s="28"/>
      <c r="AK743" s="29">
        <f t="shared" si="344"/>
        <v>15.275952027464339</v>
      </c>
      <c r="AL743" s="19">
        <f t="shared" si="345"/>
        <v>72.400000000000489</v>
      </c>
      <c r="AM743" s="18">
        <f t="shared" si="346"/>
        <v>5.5906071287138586</v>
      </c>
      <c r="AN743" s="18">
        <f t="shared" si="347"/>
        <v>8.4974299055272873</v>
      </c>
      <c r="AO743" s="19" t="str">
        <f t="shared" si="348"/>
        <v>N/A</v>
      </c>
      <c r="AP743" t="str">
        <f t="shared" si="349"/>
        <v>N/A</v>
      </c>
    </row>
    <row r="744" spans="12:42" x14ac:dyDescent="0.3">
      <c r="L744" s="25">
        <f t="shared" si="350"/>
        <v>10.902409934980904</v>
      </c>
      <c r="N744" s="25">
        <f t="shared" si="351"/>
        <v>148.60000000000011</v>
      </c>
      <c r="O744" s="25">
        <f t="shared" si="326"/>
        <v>94.601698173822641</v>
      </c>
      <c r="P744" s="25">
        <f t="shared" si="327"/>
        <v>165.9678915330222</v>
      </c>
      <c r="Q744" s="25">
        <f t="shared" si="328"/>
        <v>82.983945766511098</v>
      </c>
      <c r="R744" s="25">
        <f t="shared" si="329"/>
        <v>1402.8536781799319</v>
      </c>
      <c r="S744" s="25">
        <f t="shared" si="330"/>
        <v>2.6805971795956061</v>
      </c>
      <c r="T744" s="25">
        <f t="shared" si="331"/>
        <v>24.808866855923249</v>
      </c>
      <c r="U744" s="25">
        <f t="shared" si="352"/>
        <v>17743.814029371122</v>
      </c>
      <c r="V744" s="25">
        <f t="shared" si="332"/>
        <v>0.82017956068455811</v>
      </c>
      <c r="W744" s="25">
        <f t="shared" si="333"/>
        <v>3.2807182427382324</v>
      </c>
      <c r="X744" s="16">
        <f t="shared" si="334"/>
        <v>437.97894736842136</v>
      </c>
      <c r="Y744">
        <f t="shared" si="335"/>
        <v>61.961346172328291</v>
      </c>
      <c r="Z744">
        <f t="shared" si="336"/>
        <v>2.530608354569948</v>
      </c>
      <c r="AA744">
        <f t="shared" si="337"/>
        <v>2.6297881638027989</v>
      </c>
      <c r="AB744">
        <f t="shared" si="324"/>
        <v>29.18312385365607</v>
      </c>
      <c r="AC744">
        <f t="shared" si="338"/>
        <v>57.683346891755548</v>
      </c>
      <c r="AD744">
        <f t="shared" si="339"/>
        <v>8.1605242594732559</v>
      </c>
      <c r="AE744">
        <f t="shared" si="340"/>
        <v>5.5970261364174183</v>
      </c>
      <c r="AF744">
        <f t="shared" si="341"/>
        <v>8.503848913230847</v>
      </c>
      <c r="AG744">
        <f t="shared" si="325"/>
        <v>1.4332498386693246</v>
      </c>
      <c r="AH744" s="18">
        <f t="shared" si="342"/>
        <v>148.60000000000011</v>
      </c>
      <c r="AI744" s="18">
        <f t="shared" si="343"/>
        <v>72.400000000000489</v>
      </c>
      <c r="AJ744" s="28"/>
      <c r="AK744" s="29">
        <f t="shared" si="344"/>
        <v>15.275952027464339</v>
      </c>
      <c r="AL744" s="19">
        <f t="shared" si="345"/>
        <v>72.400000000000489</v>
      </c>
      <c r="AM744" s="18">
        <f t="shared" si="346"/>
        <v>5.5970261364174183</v>
      </c>
      <c r="AN744" s="18">
        <f t="shared" si="347"/>
        <v>8.503848913230847</v>
      </c>
      <c r="AO744" s="19" t="str">
        <f t="shared" si="348"/>
        <v>N/A</v>
      </c>
      <c r="AP744" t="str">
        <f t="shared" si="349"/>
        <v>N/A</v>
      </c>
    </row>
    <row r="745" spans="12:42" x14ac:dyDescent="0.3">
      <c r="L745" s="25">
        <f t="shared" si="350"/>
        <v>10.917123038806789</v>
      </c>
      <c r="N745" s="25">
        <f t="shared" si="351"/>
        <v>148.8000000000001</v>
      </c>
      <c r="O745" s="25">
        <f t="shared" si="326"/>
        <v>94.729022128296165</v>
      </c>
      <c r="P745" s="25">
        <f t="shared" si="327"/>
        <v>166.19126689174766</v>
      </c>
      <c r="Q745" s="25">
        <f t="shared" si="328"/>
        <v>83.09563344587383</v>
      </c>
      <c r="R745" s="25">
        <f t="shared" si="329"/>
        <v>1404.7417719594475</v>
      </c>
      <c r="S745" s="25">
        <f t="shared" si="330"/>
        <v>2.6805829332589015</v>
      </c>
      <c r="T745" s="25">
        <f t="shared" si="331"/>
        <v>24.825622276803493</v>
      </c>
      <c r="U745" s="25">
        <f t="shared" si="352"/>
        <v>17783.474610092926</v>
      </c>
      <c r="V745" s="25">
        <f t="shared" si="332"/>
        <v>0.81980458107289855</v>
      </c>
      <c r="W745" s="25">
        <f t="shared" si="333"/>
        <v>3.2792183242915942</v>
      </c>
      <c r="X745" s="16">
        <f t="shared" si="334"/>
        <v>438.56842105263183</v>
      </c>
      <c r="Y745">
        <f t="shared" si="335"/>
        <v>62.044739639585792</v>
      </c>
      <c r="Z745">
        <f t="shared" si="336"/>
        <v>2.5322444496949394</v>
      </c>
      <c r="AA745">
        <f t="shared" si="337"/>
        <v>2.6313120064230833</v>
      </c>
      <c r="AB745">
        <f t="shared" si="324"/>
        <v>29.222401274724245</v>
      </c>
      <c r="AC745">
        <f t="shared" si="338"/>
        <v>57.760982621084963</v>
      </c>
      <c r="AD745">
        <f t="shared" si="339"/>
        <v>8.1715074684362072</v>
      </c>
      <c r="AE745">
        <f t="shared" si="340"/>
        <v>5.6034451441209807</v>
      </c>
      <c r="AF745">
        <f t="shared" si="341"/>
        <v>8.5102679209344085</v>
      </c>
      <c r="AG745">
        <f t="shared" si="325"/>
        <v>1.4342140162682284</v>
      </c>
      <c r="AH745" s="18">
        <f t="shared" si="342"/>
        <v>148.8000000000001</v>
      </c>
      <c r="AI745" s="18">
        <f t="shared" si="343"/>
        <v>72.400000000000489</v>
      </c>
      <c r="AJ745" s="28"/>
      <c r="AK745" s="29">
        <f t="shared" si="344"/>
        <v>15.275952027464339</v>
      </c>
      <c r="AL745" s="19">
        <f t="shared" si="345"/>
        <v>72.400000000000489</v>
      </c>
      <c r="AM745" s="18">
        <f t="shared" si="346"/>
        <v>5.6034451441209807</v>
      </c>
      <c r="AN745" s="18">
        <f t="shared" si="347"/>
        <v>8.5102679209344085</v>
      </c>
      <c r="AO745" s="19" t="str">
        <f t="shared" si="348"/>
        <v>N/A</v>
      </c>
      <c r="AP745" t="str">
        <f t="shared" si="349"/>
        <v>N/A</v>
      </c>
    </row>
    <row r="746" spans="12:42" x14ac:dyDescent="0.3">
      <c r="L746" s="25">
        <f t="shared" si="350"/>
        <v>10.931836142632674</v>
      </c>
      <c r="N746" s="25">
        <f t="shared" si="351"/>
        <v>149.00000000000009</v>
      </c>
      <c r="O746" s="25">
        <f t="shared" si="326"/>
        <v>94.856346082769676</v>
      </c>
      <c r="P746" s="25">
        <f t="shared" si="327"/>
        <v>166.41464225047312</v>
      </c>
      <c r="Q746" s="25">
        <f t="shared" si="328"/>
        <v>83.207321125236561</v>
      </c>
      <c r="R746" s="25">
        <f t="shared" si="329"/>
        <v>1406.6298657389627</v>
      </c>
      <c r="S746" s="25">
        <f t="shared" si="330"/>
        <v>2.6805687251749375</v>
      </c>
      <c r="T746" s="25">
        <f t="shared" si="331"/>
        <v>24.842366397328238</v>
      </c>
      <c r="U746" s="25">
        <f t="shared" si="352"/>
        <v>17823.170389204941</v>
      </c>
      <c r="V746" s="25">
        <f t="shared" si="332"/>
        <v>0.81943027622025522</v>
      </c>
      <c r="W746" s="25">
        <f t="shared" si="333"/>
        <v>3.2777211048810209</v>
      </c>
      <c r="X746" s="16">
        <f t="shared" si="334"/>
        <v>439.15789473684231</v>
      </c>
      <c r="Y746">
        <f t="shared" si="335"/>
        <v>62.128133106843293</v>
      </c>
      <c r="Z746">
        <f t="shared" si="336"/>
        <v>2.5338795176064011</v>
      </c>
      <c r="AA746">
        <f t="shared" si="337"/>
        <v>2.6328350997495402</v>
      </c>
      <c r="AB746">
        <f t="shared" si="324"/>
        <v>29.261678695792423</v>
      </c>
      <c r="AC746">
        <f t="shared" si="338"/>
        <v>57.838618350414407</v>
      </c>
      <c r="AD746">
        <f t="shared" si="339"/>
        <v>8.1824906773991639</v>
      </c>
      <c r="AE746">
        <f t="shared" si="340"/>
        <v>5.6098641518245458</v>
      </c>
      <c r="AF746">
        <f t="shared" si="341"/>
        <v>8.5166869286379736</v>
      </c>
      <c r="AG746">
        <f t="shared" si="325"/>
        <v>1.4351775461157548</v>
      </c>
      <c r="AH746" s="18">
        <f t="shared" si="342"/>
        <v>149.00000000000009</v>
      </c>
      <c r="AI746" s="18">
        <f t="shared" si="343"/>
        <v>72.400000000000489</v>
      </c>
      <c r="AJ746" s="28"/>
      <c r="AK746" s="29">
        <f t="shared" si="344"/>
        <v>15.275952027464339</v>
      </c>
      <c r="AL746" s="19">
        <f t="shared" si="345"/>
        <v>72.400000000000489</v>
      </c>
      <c r="AM746" s="18">
        <f t="shared" si="346"/>
        <v>5.6098641518245458</v>
      </c>
      <c r="AN746" s="18">
        <f t="shared" si="347"/>
        <v>8.5166869286379736</v>
      </c>
      <c r="AO746" s="19" t="str">
        <f t="shared" si="348"/>
        <v>N/A</v>
      </c>
      <c r="AP746" t="str">
        <f t="shared" si="349"/>
        <v>N/A</v>
      </c>
    </row>
    <row r="747" spans="12:42" x14ac:dyDescent="0.3">
      <c r="L747" s="25">
        <f t="shared" si="350"/>
        <v>10.946549246458559</v>
      </c>
      <c r="N747" s="25">
        <f t="shared" si="351"/>
        <v>149.20000000000007</v>
      </c>
      <c r="O747" s="25">
        <f t="shared" si="326"/>
        <v>94.983670037243201</v>
      </c>
      <c r="P747" s="25">
        <f t="shared" si="327"/>
        <v>166.63801760919861</v>
      </c>
      <c r="Q747" s="25">
        <f t="shared" si="328"/>
        <v>83.319008804599306</v>
      </c>
      <c r="R747" s="25">
        <f t="shared" si="329"/>
        <v>1408.5179595184784</v>
      </c>
      <c r="S747" s="25">
        <f t="shared" si="330"/>
        <v>2.6805545551898513</v>
      </c>
      <c r="T747" s="25">
        <f t="shared" si="331"/>
        <v>24.859099240329257</v>
      </c>
      <c r="U747" s="25">
        <f t="shared" si="352"/>
        <v>17862.90135063633</v>
      </c>
      <c r="V747" s="25">
        <f t="shared" si="332"/>
        <v>0.81905664400915346</v>
      </c>
      <c r="W747" s="25">
        <f t="shared" si="333"/>
        <v>3.2762265760366138</v>
      </c>
      <c r="X747" s="16">
        <f t="shared" si="334"/>
        <v>439.7473684210529</v>
      </c>
      <c r="Y747">
        <f t="shared" si="335"/>
        <v>62.211526574100809</v>
      </c>
      <c r="Z747">
        <f t="shared" si="336"/>
        <v>2.5355135601958811</v>
      </c>
      <c r="AA747">
        <f t="shared" si="337"/>
        <v>2.6343574446131073</v>
      </c>
      <c r="AB747">
        <f t="shared" si="324"/>
        <v>29.300956116860597</v>
      </c>
      <c r="AC747">
        <f t="shared" si="338"/>
        <v>57.916254079743794</v>
      </c>
      <c r="AD747">
        <f t="shared" si="339"/>
        <v>8.1934738863621117</v>
      </c>
      <c r="AE747">
        <f t="shared" si="340"/>
        <v>5.6162831595281055</v>
      </c>
      <c r="AF747">
        <f t="shared" si="341"/>
        <v>8.5231059363415334</v>
      </c>
      <c r="AG747">
        <f t="shared" si="325"/>
        <v>1.4361404295156641</v>
      </c>
      <c r="AH747" s="18">
        <f t="shared" si="342"/>
        <v>149.20000000000007</v>
      </c>
      <c r="AI747" s="18">
        <f t="shared" si="343"/>
        <v>72.400000000000489</v>
      </c>
      <c r="AJ747" s="28"/>
      <c r="AK747" s="29">
        <f t="shared" si="344"/>
        <v>15.275952027464339</v>
      </c>
      <c r="AL747" s="19">
        <f t="shared" si="345"/>
        <v>72.400000000000489</v>
      </c>
      <c r="AM747" s="18">
        <f t="shared" si="346"/>
        <v>5.6162831595281055</v>
      </c>
      <c r="AN747" s="18">
        <f t="shared" si="347"/>
        <v>8.5231059363415334</v>
      </c>
      <c r="AO747" s="19" t="str">
        <f t="shared" si="348"/>
        <v>N/A</v>
      </c>
      <c r="AP747" t="str">
        <f t="shared" si="349"/>
        <v>N/A</v>
      </c>
    </row>
    <row r="748" spans="12:42" x14ac:dyDescent="0.3">
      <c r="L748" s="25">
        <f t="shared" si="350"/>
        <v>10.961262350284445</v>
      </c>
      <c r="N748" s="25">
        <f t="shared" si="351"/>
        <v>149.40000000000006</v>
      </c>
      <c r="O748" s="25">
        <f t="shared" si="326"/>
        <v>95.110993991716683</v>
      </c>
      <c r="P748" s="25">
        <f t="shared" si="327"/>
        <v>166.86139296792402</v>
      </c>
      <c r="Q748" s="25">
        <f t="shared" si="328"/>
        <v>83.430696483962009</v>
      </c>
      <c r="R748" s="25">
        <f t="shared" si="329"/>
        <v>1410.4060532979931</v>
      </c>
      <c r="S748" s="25">
        <f t="shared" si="330"/>
        <v>2.6805404231506063</v>
      </c>
      <c r="T748" s="25">
        <f t="shared" si="331"/>
        <v>24.875820828561544</v>
      </c>
      <c r="U748" s="25">
        <f t="shared" si="352"/>
        <v>17902.667478345131</v>
      </c>
      <c r="V748" s="25">
        <f t="shared" si="332"/>
        <v>0.81868368233159161</v>
      </c>
      <c r="W748" s="25">
        <f t="shared" si="333"/>
        <v>3.2747347293263664</v>
      </c>
      <c r="X748" s="16">
        <f t="shared" si="334"/>
        <v>440.33684210526337</v>
      </c>
      <c r="Y748">
        <f t="shared" si="335"/>
        <v>62.29492004135831</v>
      </c>
      <c r="Z748">
        <f t="shared" si="336"/>
        <v>2.537146579349256</v>
      </c>
      <c r="AA748">
        <f t="shared" si="337"/>
        <v>2.6358790418445168</v>
      </c>
      <c r="AB748">
        <f t="shared" si="324"/>
        <v>29.340233537928771</v>
      </c>
      <c r="AC748">
        <f t="shared" si="338"/>
        <v>57.99388980907321</v>
      </c>
      <c r="AD748">
        <f t="shared" si="339"/>
        <v>8.2044570953250631</v>
      </c>
      <c r="AE748">
        <f t="shared" si="340"/>
        <v>5.6227021672316679</v>
      </c>
      <c r="AF748">
        <f t="shared" si="341"/>
        <v>8.5295249440450949</v>
      </c>
      <c r="AG748">
        <f t="shared" si="325"/>
        <v>1.4371026677673495</v>
      </c>
      <c r="AH748" s="18">
        <f t="shared" si="342"/>
        <v>149.40000000000006</v>
      </c>
      <c r="AI748" s="18">
        <f t="shared" si="343"/>
        <v>72.400000000000489</v>
      </c>
      <c r="AJ748" s="28"/>
      <c r="AK748" s="29">
        <f t="shared" si="344"/>
        <v>15.275952027464339</v>
      </c>
      <c r="AL748" s="19">
        <f t="shared" si="345"/>
        <v>72.400000000000489</v>
      </c>
      <c r="AM748" s="18">
        <f t="shared" si="346"/>
        <v>5.6227021672316679</v>
      </c>
      <c r="AN748" s="18">
        <f t="shared" si="347"/>
        <v>8.5295249440450949</v>
      </c>
      <c r="AO748" s="19" t="str">
        <f t="shared" si="348"/>
        <v>N/A</v>
      </c>
      <c r="AP748" t="str">
        <f t="shared" si="349"/>
        <v>N/A</v>
      </c>
    </row>
    <row r="749" spans="12:42" x14ac:dyDescent="0.3">
      <c r="L749" s="25">
        <f t="shared" si="350"/>
        <v>10.97597545411033</v>
      </c>
      <c r="N749" s="25">
        <f t="shared" si="351"/>
        <v>149.60000000000005</v>
      </c>
      <c r="O749" s="25">
        <f t="shared" si="326"/>
        <v>95.238317946190207</v>
      </c>
      <c r="P749" s="25">
        <f t="shared" si="327"/>
        <v>167.08476832664951</v>
      </c>
      <c r="Q749" s="25">
        <f t="shared" si="328"/>
        <v>83.542384163324755</v>
      </c>
      <c r="R749" s="25">
        <f t="shared" si="329"/>
        <v>1412.2941470775086</v>
      </c>
      <c r="S749" s="25">
        <f t="shared" si="330"/>
        <v>2.6805263289049832</v>
      </c>
      <c r="T749" s="25">
        <f t="shared" si="331"/>
        <v>24.892531184703703</v>
      </c>
      <c r="U749" s="25">
        <f t="shared" si="352"/>
        <v>17942.468756318249</v>
      </c>
      <c r="V749" s="25">
        <f t="shared" si="332"/>
        <v>0.81831138908898582</v>
      </c>
      <c r="W749" s="25">
        <f t="shared" si="333"/>
        <v>3.2732455563559433</v>
      </c>
      <c r="X749" s="16">
        <f t="shared" si="334"/>
        <v>440.92631578947396</v>
      </c>
      <c r="Y749">
        <f t="shared" si="335"/>
        <v>62.378313508615825</v>
      </c>
      <c r="Z749">
        <f t="shared" si="336"/>
        <v>2.5387785769467559</v>
      </c>
      <c r="AA749">
        <f t="shared" si="337"/>
        <v>2.6373998922742823</v>
      </c>
      <c r="AB749">
        <f t="shared" si="324"/>
        <v>29.379510958996949</v>
      </c>
      <c r="AC749">
        <f t="shared" si="338"/>
        <v>58.071525538402625</v>
      </c>
      <c r="AD749">
        <f t="shared" si="339"/>
        <v>8.2154403042880144</v>
      </c>
      <c r="AE749">
        <f t="shared" si="340"/>
        <v>5.6291211749352295</v>
      </c>
      <c r="AF749">
        <f t="shared" si="341"/>
        <v>8.5359439517486582</v>
      </c>
      <c r="AG749">
        <f t="shared" si="325"/>
        <v>1.438064262165857</v>
      </c>
      <c r="AH749" s="18">
        <f t="shared" si="342"/>
        <v>149.60000000000005</v>
      </c>
      <c r="AI749" s="18">
        <f t="shared" si="343"/>
        <v>72.400000000000489</v>
      </c>
      <c r="AJ749" s="28"/>
      <c r="AK749" s="29">
        <f t="shared" si="344"/>
        <v>15.275952027464339</v>
      </c>
      <c r="AL749" s="19">
        <f t="shared" si="345"/>
        <v>72.400000000000489</v>
      </c>
      <c r="AM749" s="18">
        <f t="shared" si="346"/>
        <v>5.6291211749352295</v>
      </c>
      <c r="AN749" s="18">
        <f t="shared" si="347"/>
        <v>8.5359439517486582</v>
      </c>
      <c r="AO749" s="19" t="str">
        <f t="shared" si="348"/>
        <v>N/A</v>
      </c>
      <c r="AP749" t="str">
        <f t="shared" si="349"/>
        <v>N/A</v>
      </c>
    </row>
    <row r="750" spans="12:42" x14ac:dyDescent="0.3">
      <c r="L750" s="25">
        <f t="shared" si="350"/>
        <v>10.990688557936215</v>
      </c>
      <c r="N750" s="25">
        <f t="shared" si="351"/>
        <v>149.80000000000004</v>
      </c>
      <c r="O750" s="25">
        <f t="shared" si="326"/>
        <v>95.365641900663704</v>
      </c>
      <c r="P750" s="25">
        <f t="shared" si="327"/>
        <v>167.30814368537494</v>
      </c>
      <c r="Q750" s="25">
        <f t="shared" si="328"/>
        <v>83.654071842687472</v>
      </c>
      <c r="R750" s="25">
        <f t="shared" si="329"/>
        <v>1414.1822408570238</v>
      </c>
      <c r="S750" s="25">
        <f t="shared" si="330"/>
        <v>2.6805122723015757</v>
      </c>
      <c r="T750" s="25">
        <f t="shared" si="331"/>
        <v>24.909230331358259</v>
      </c>
      <c r="U750" s="25">
        <f t="shared" si="352"/>
        <v>17982.305168571194</v>
      </c>
      <c r="V750" s="25">
        <f t="shared" si="332"/>
        <v>0.81793976219211306</v>
      </c>
      <c r="W750" s="25">
        <f t="shared" si="333"/>
        <v>3.2717590487684522</v>
      </c>
      <c r="X750" s="16">
        <f t="shared" si="334"/>
        <v>441.51578947368432</v>
      </c>
      <c r="Y750">
        <f t="shared" si="335"/>
        <v>62.461706975873312</v>
      </c>
      <c r="Z750">
        <f t="shared" si="336"/>
        <v>2.5404095548629861</v>
      </c>
      <c r="AA750">
        <f t="shared" si="337"/>
        <v>2.6389199967326906</v>
      </c>
      <c r="AB750">
        <f t="shared" si="324"/>
        <v>29.418788380065124</v>
      </c>
      <c r="AC750">
        <f t="shared" si="338"/>
        <v>58.149161267732012</v>
      </c>
      <c r="AD750">
        <f t="shared" si="339"/>
        <v>8.2264235132509622</v>
      </c>
      <c r="AE750">
        <f t="shared" si="340"/>
        <v>5.6355401826387892</v>
      </c>
      <c r="AF750">
        <f t="shared" si="341"/>
        <v>8.5423629594522179</v>
      </c>
      <c r="AG750">
        <f t="shared" si="325"/>
        <v>1.4390252140019044</v>
      </c>
      <c r="AH750" s="18">
        <f t="shared" si="342"/>
        <v>149.80000000000004</v>
      </c>
      <c r="AI750" s="18">
        <f t="shared" si="343"/>
        <v>72.400000000000489</v>
      </c>
      <c r="AJ750" s="28"/>
      <c r="AK750" s="29">
        <f t="shared" si="344"/>
        <v>15.275952027464339</v>
      </c>
      <c r="AL750" s="19">
        <f t="shared" si="345"/>
        <v>72.400000000000489</v>
      </c>
      <c r="AM750" s="18">
        <f t="shared" si="346"/>
        <v>5.6355401826387892</v>
      </c>
      <c r="AN750" s="18">
        <f t="shared" si="347"/>
        <v>8.5423629594522179</v>
      </c>
      <c r="AO750" s="19" t="str">
        <f t="shared" si="348"/>
        <v>N/A</v>
      </c>
      <c r="AP750" t="str">
        <f t="shared" si="349"/>
        <v>N/A</v>
      </c>
    </row>
    <row r="751" spans="12:42" x14ac:dyDescent="0.3">
      <c r="L751" s="25">
        <f t="shared" si="350"/>
        <v>11.0054016617621</v>
      </c>
      <c r="N751" s="25">
        <f t="shared" si="351"/>
        <v>150.00000000000003</v>
      </c>
      <c r="O751" s="25">
        <f t="shared" si="326"/>
        <v>95.492965855137228</v>
      </c>
      <c r="P751" s="25">
        <f t="shared" si="327"/>
        <v>167.53151904410041</v>
      </c>
      <c r="Q751" s="25">
        <f t="shared" si="328"/>
        <v>83.765759522050203</v>
      </c>
      <c r="R751" s="25">
        <f t="shared" si="329"/>
        <v>1416.0703346365394</v>
      </c>
      <c r="S751" s="25">
        <f t="shared" si="330"/>
        <v>2.6804982531897856</v>
      </c>
      <c r="T751" s="25">
        <f t="shared" si="331"/>
        <v>24.925918291052042</v>
      </c>
      <c r="U751" s="25">
        <f t="shared" si="352"/>
        <v>18022.176699148135</v>
      </c>
      <c r="V751" s="25">
        <f t="shared" si="332"/>
        <v>0.81756879956105843</v>
      </c>
      <c r="W751" s="25">
        <f t="shared" si="333"/>
        <v>3.2702751982442337</v>
      </c>
      <c r="X751" s="16">
        <f t="shared" si="334"/>
        <v>442.10526315789491</v>
      </c>
      <c r="Y751">
        <f t="shared" si="335"/>
        <v>62.545100443130828</v>
      </c>
      <c r="Z751">
        <f t="shared" si="336"/>
        <v>2.5420395149669552</v>
      </c>
      <c r="AA751">
        <f t="shared" si="337"/>
        <v>2.6404393560497867</v>
      </c>
      <c r="AB751">
        <f t="shared" si="324"/>
        <v>29.458065801133298</v>
      </c>
      <c r="AC751">
        <f t="shared" si="338"/>
        <v>58.226796997061427</v>
      </c>
      <c r="AD751">
        <f t="shared" si="339"/>
        <v>8.2374067222139153</v>
      </c>
      <c r="AE751">
        <f t="shared" si="340"/>
        <v>5.6419591903423525</v>
      </c>
      <c r="AF751">
        <f t="shared" si="341"/>
        <v>8.5487819671557812</v>
      </c>
      <c r="AG751">
        <f t="shared" si="325"/>
        <v>1.4399855245619047</v>
      </c>
      <c r="AH751" s="18">
        <f t="shared" si="342"/>
        <v>150.00000000000003</v>
      </c>
      <c r="AI751" s="18">
        <f t="shared" si="343"/>
        <v>72.400000000000489</v>
      </c>
      <c r="AJ751" s="28"/>
      <c r="AK751" s="29">
        <f t="shared" si="344"/>
        <v>15.275952027464339</v>
      </c>
      <c r="AL751" s="19">
        <f t="shared" si="345"/>
        <v>72.400000000000489</v>
      </c>
      <c r="AM751" s="18">
        <f t="shared" si="346"/>
        <v>5.6419591903423525</v>
      </c>
      <c r="AN751" s="18">
        <f t="shared" si="347"/>
        <v>8.5487819671557812</v>
      </c>
      <c r="AO751" s="19" t="str">
        <f t="shared" si="348"/>
        <v>N/A</v>
      </c>
      <c r="AP751" t="str">
        <f t="shared" si="349"/>
        <v>N/A</v>
      </c>
    </row>
    <row r="752" spans="12:42" x14ac:dyDescent="0.3">
      <c r="L752" s="25">
        <f t="shared" si="350"/>
        <v>11.020114765587985</v>
      </c>
      <c r="N752" s="25">
        <f t="shared" si="351"/>
        <v>150.20000000000002</v>
      </c>
      <c r="O752" s="25">
        <f t="shared" si="326"/>
        <v>95.620289809610725</v>
      </c>
      <c r="P752" s="25">
        <f t="shared" si="327"/>
        <v>167.75489440282584</v>
      </c>
      <c r="Q752" s="25">
        <f t="shared" si="328"/>
        <v>83.87744720141292</v>
      </c>
      <c r="R752" s="25">
        <f t="shared" si="329"/>
        <v>1417.9584284160544</v>
      </c>
      <c r="S752" s="25">
        <f t="shared" si="330"/>
        <v>2.680484271419818</v>
      </c>
      <c r="T752" s="25">
        <f t="shared" si="331"/>
        <v>24.94259508623653</v>
      </c>
      <c r="U752" s="25">
        <f t="shared" si="352"/>
        <v>18062.083332121721</v>
      </c>
      <c r="V752" s="25">
        <f t="shared" si="332"/>
        <v>0.81719849912516129</v>
      </c>
      <c r="W752" s="25">
        <f t="shared" si="333"/>
        <v>3.2687939965006452</v>
      </c>
      <c r="X752" s="16">
        <f t="shared" si="334"/>
        <v>442.69473684210527</v>
      </c>
      <c r="Y752">
        <f t="shared" si="335"/>
        <v>62.628493910388308</v>
      </c>
      <c r="Z752">
        <f t="shared" si="336"/>
        <v>2.5436684591220895</v>
      </c>
      <c r="AA752">
        <f t="shared" si="337"/>
        <v>2.6419579710553638</v>
      </c>
      <c r="AB752">
        <f t="shared" si="324"/>
        <v>29.497343222201476</v>
      </c>
      <c r="AC752">
        <f t="shared" si="338"/>
        <v>58.304432726390871</v>
      </c>
      <c r="AD752">
        <f t="shared" si="339"/>
        <v>8.2483899311768702</v>
      </c>
      <c r="AE752">
        <f t="shared" si="340"/>
        <v>5.6483781980459167</v>
      </c>
      <c r="AF752">
        <f t="shared" si="341"/>
        <v>8.5552009748593445</v>
      </c>
      <c r="AG752">
        <f t="shared" si="325"/>
        <v>1.4409451951279828</v>
      </c>
      <c r="AH752" s="18">
        <f t="shared" si="342"/>
        <v>150.20000000000002</v>
      </c>
      <c r="AI752" s="18">
        <f t="shared" si="343"/>
        <v>72.400000000000489</v>
      </c>
      <c r="AJ752" s="28"/>
      <c r="AK752" s="29">
        <f t="shared" si="344"/>
        <v>15.275952027464339</v>
      </c>
      <c r="AL752" s="19">
        <f t="shared" si="345"/>
        <v>72.400000000000489</v>
      </c>
      <c r="AM752" s="18">
        <f t="shared" si="346"/>
        <v>5.6483781980459167</v>
      </c>
      <c r="AN752" s="18">
        <f t="shared" si="347"/>
        <v>8.5552009748593445</v>
      </c>
      <c r="AO752" s="19" t="str">
        <f t="shared" si="348"/>
        <v>N/A</v>
      </c>
      <c r="AP752" t="str">
        <f t="shared" si="349"/>
        <v>N/A</v>
      </c>
    </row>
    <row r="753" spans="12:42" x14ac:dyDescent="0.3">
      <c r="L753" s="25">
        <f t="shared" si="350"/>
        <v>11.034827869413871</v>
      </c>
      <c r="N753" s="25">
        <f t="shared" si="351"/>
        <v>150.4</v>
      </c>
      <c r="O753" s="25">
        <f t="shared" si="326"/>
        <v>95.74761376408425</v>
      </c>
      <c r="P753" s="25">
        <f t="shared" si="327"/>
        <v>167.97826976155133</v>
      </c>
      <c r="Q753" s="25">
        <f t="shared" si="328"/>
        <v>83.989134880775666</v>
      </c>
      <c r="R753" s="25">
        <f t="shared" si="329"/>
        <v>1419.8465221955698</v>
      </c>
      <c r="S753" s="25">
        <f t="shared" si="330"/>
        <v>2.6804703268426726</v>
      </c>
      <c r="T753" s="25">
        <f t="shared" si="331"/>
        <v>24.959260739288229</v>
      </c>
      <c r="U753" s="25">
        <f t="shared" si="352"/>
        <v>18102.025051593086</v>
      </c>
      <c r="V753" s="25">
        <f t="shared" si="332"/>
        <v>0.81682885882296252</v>
      </c>
      <c r="W753" s="25">
        <f t="shared" si="333"/>
        <v>3.2673154352918501</v>
      </c>
      <c r="X753" s="16">
        <f t="shared" si="334"/>
        <v>443.28421052631597</v>
      </c>
      <c r="Y753">
        <f t="shared" si="335"/>
        <v>62.711887377645844</v>
      </c>
      <c r="Z753">
        <f t="shared" si="336"/>
        <v>2.5452963891862641</v>
      </c>
      <c r="AA753">
        <f t="shared" si="337"/>
        <v>2.6434758425789515</v>
      </c>
      <c r="AB753">
        <f t="shared" si="324"/>
        <v>29.53662064326965</v>
      </c>
      <c r="AC753">
        <f t="shared" si="338"/>
        <v>58.382068455720258</v>
      </c>
      <c r="AD753">
        <f t="shared" si="339"/>
        <v>8.259373140139818</v>
      </c>
      <c r="AE753">
        <f t="shared" si="340"/>
        <v>5.6547972057494764</v>
      </c>
      <c r="AF753">
        <f t="shared" si="341"/>
        <v>8.5616199825629042</v>
      </c>
      <c r="AG753">
        <f t="shared" si="325"/>
        <v>1.441904226977998</v>
      </c>
      <c r="AH753" s="18">
        <f t="shared" si="342"/>
        <v>150.4</v>
      </c>
      <c r="AI753" s="18">
        <f t="shared" si="343"/>
        <v>72.400000000000489</v>
      </c>
      <c r="AJ753" s="28"/>
      <c r="AK753" s="29">
        <f t="shared" si="344"/>
        <v>15.275952027464339</v>
      </c>
      <c r="AL753" s="19">
        <f t="shared" si="345"/>
        <v>72.400000000000489</v>
      </c>
      <c r="AM753" s="18">
        <f t="shared" si="346"/>
        <v>5.6547972057494764</v>
      </c>
      <c r="AN753" s="18">
        <f t="shared" si="347"/>
        <v>8.5616199825629042</v>
      </c>
      <c r="AO753" s="19" t="str">
        <f t="shared" si="348"/>
        <v>N/A</v>
      </c>
      <c r="AP753" t="str">
        <f t="shared" si="349"/>
        <v>N/A</v>
      </c>
    </row>
    <row r="754" spans="12:42" x14ac:dyDescent="0.3">
      <c r="L754" s="25">
        <f t="shared" si="350"/>
        <v>11.049540973239756</v>
      </c>
      <c r="N754" s="25">
        <f t="shared" si="351"/>
        <v>150.6</v>
      </c>
      <c r="O754" s="25">
        <f t="shared" si="326"/>
        <v>95.874937718557746</v>
      </c>
      <c r="P754" s="25">
        <f t="shared" si="327"/>
        <v>168.20164512027677</v>
      </c>
      <c r="Q754" s="25">
        <f t="shared" si="328"/>
        <v>84.100822560138383</v>
      </c>
      <c r="R754" s="25">
        <f t="shared" si="329"/>
        <v>1421.734615975085</v>
      </c>
      <c r="S754" s="25">
        <f t="shared" si="330"/>
        <v>2.6804564193101412</v>
      </c>
      <c r="T754" s="25">
        <f t="shared" si="331"/>
        <v>24.975915272508978</v>
      </c>
      <c r="U754" s="25">
        <f t="shared" si="352"/>
        <v>18142.001841691686</v>
      </c>
      <c r="V754" s="25">
        <f t="shared" si="332"/>
        <v>0.8164598766021518</v>
      </c>
      <c r="W754" s="25">
        <f t="shared" si="333"/>
        <v>3.2658395064086072</v>
      </c>
      <c r="X754" s="16">
        <f t="shared" si="334"/>
        <v>443.87368421052633</v>
      </c>
      <c r="Y754">
        <f t="shared" si="335"/>
        <v>62.795280844903324</v>
      </c>
      <c r="Z754">
        <f t="shared" si="336"/>
        <v>2.5469233070118156</v>
      </c>
      <c r="AA754">
        <f t="shared" si="337"/>
        <v>2.6449929714497986</v>
      </c>
      <c r="AB754">
        <f t="shared" si="324"/>
        <v>29.575898064337824</v>
      </c>
      <c r="AC754">
        <f t="shared" si="338"/>
        <v>58.459704185049645</v>
      </c>
      <c r="AD754">
        <f t="shared" si="339"/>
        <v>8.2703563491027658</v>
      </c>
      <c r="AE754">
        <f t="shared" si="340"/>
        <v>5.6612162134530362</v>
      </c>
      <c r="AF754">
        <f t="shared" si="341"/>
        <v>8.568038990266464</v>
      </c>
      <c r="AG754">
        <f t="shared" si="325"/>
        <v>1.4428626213855615</v>
      </c>
      <c r="AH754" s="18">
        <f t="shared" si="342"/>
        <v>150.6</v>
      </c>
      <c r="AI754" s="18">
        <f t="shared" si="343"/>
        <v>72.400000000000489</v>
      </c>
      <c r="AJ754" s="28"/>
      <c r="AK754" s="29">
        <f t="shared" si="344"/>
        <v>15.275952027464339</v>
      </c>
      <c r="AL754" s="19">
        <f t="shared" si="345"/>
        <v>72.400000000000489</v>
      </c>
      <c r="AM754" s="18">
        <f t="shared" si="346"/>
        <v>5.6612162134530362</v>
      </c>
      <c r="AN754" s="18">
        <f t="shared" si="347"/>
        <v>8.568038990266464</v>
      </c>
      <c r="AO754" s="19" t="str">
        <f t="shared" si="348"/>
        <v>N/A</v>
      </c>
      <c r="AP754" t="str">
        <f t="shared" si="349"/>
        <v>N/A</v>
      </c>
    </row>
    <row r="755" spans="12:42" x14ac:dyDescent="0.3">
      <c r="L755" s="25">
        <f t="shared" si="350"/>
        <v>11.064254077065641</v>
      </c>
      <c r="N755" s="25">
        <f t="shared" si="351"/>
        <v>150.79999999999998</v>
      </c>
      <c r="O755" s="25">
        <f t="shared" si="326"/>
        <v>96.002261673031271</v>
      </c>
      <c r="P755" s="25">
        <f t="shared" si="327"/>
        <v>168.42502047900226</v>
      </c>
      <c r="Q755" s="25">
        <f t="shared" si="328"/>
        <v>84.212510239501128</v>
      </c>
      <c r="R755" s="25">
        <f t="shared" si="329"/>
        <v>1423.6227097546005</v>
      </c>
      <c r="S755" s="25">
        <f t="shared" si="330"/>
        <v>2.6804425486748045</v>
      </c>
      <c r="T755" s="25">
        <f t="shared" si="331"/>
        <v>24.992558708126342</v>
      </c>
      <c r="U755" s="25">
        <f t="shared" si="352"/>
        <v>18182.01368657521</v>
      </c>
      <c r="V755" s="25">
        <f t="shared" si="332"/>
        <v>0.81609155041951065</v>
      </c>
      <c r="W755" s="25">
        <f t="shared" si="333"/>
        <v>3.2643662016780426</v>
      </c>
      <c r="X755" s="16">
        <f t="shared" si="334"/>
        <v>444.46315789473692</v>
      </c>
      <c r="Y755">
        <f t="shared" si="335"/>
        <v>62.878674312160847</v>
      </c>
      <c r="Z755">
        <f t="shared" si="336"/>
        <v>2.5485492144455768</v>
      </c>
      <c r="AA755">
        <f t="shared" si="337"/>
        <v>2.6465093584968731</v>
      </c>
      <c r="AB755">
        <f t="shared" si="324"/>
        <v>29.615175485406002</v>
      </c>
      <c r="AC755">
        <f t="shared" si="338"/>
        <v>58.537339914379089</v>
      </c>
      <c r="AD755">
        <f t="shared" si="339"/>
        <v>8.2813395580657225</v>
      </c>
      <c r="AE755">
        <f t="shared" si="340"/>
        <v>5.6676352211566012</v>
      </c>
      <c r="AF755">
        <f t="shared" si="341"/>
        <v>8.5744579979700291</v>
      </c>
      <c r="AG755">
        <f t="shared" si="325"/>
        <v>1.443820379620059</v>
      </c>
      <c r="AH755" s="18">
        <f t="shared" si="342"/>
        <v>150.79999999999998</v>
      </c>
      <c r="AI755" s="18">
        <f t="shared" si="343"/>
        <v>72.400000000000489</v>
      </c>
      <c r="AJ755" s="28"/>
      <c r="AK755" s="29">
        <f t="shared" si="344"/>
        <v>15.275952027464339</v>
      </c>
      <c r="AL755" s="19">
        <f t="shared" si="345"/>
        <v>72.400000000000489</v>
      </c>
      <c r="AM755" s="18">
        <f t="shared" si="346"/>
        <v>5.6676352211566012</v>
      </c>
      <c r="AN755" s="18">
        <f t="shared" si="347"/>
        <v>8.5744579979700291</v>
      </c>
      <c r="AO755" s="19" t="str">
        <f t="shared" si="348"/>
        <v>N/A</v>
      </c>
      <c r="AP755" t="str">
        <f t="shared" si="349"/>
        <v>N/A</v>
      </c>
    </row>
    <row r="756" spans="12:42" x14ac:dyDescent="0.3">
      <c r="L756" s="25">
        <f t="shared" si="350"/>
        <v>11.078967180891526</v>
      </c>
      <c r="N756" s="25">
        <f t="shared" si="351"/>
        <v>150.99999999999997</v>
      </c>
      <c r="O756" s="25">
        <f t="shared" si="326"/>
        <v>96.129585627504767</v>
      </c>
      <c r="P756" s="25">
        <f t="shared" si="327"/>
        <v>168.64839583772766</v>
      </c>
      <c r="Q756" s="25">
        <f t="shared" si="328"/>
        <v>84.324197918863831</v>
      </c>
      <c r="R756" s="25">
        <f t="shared" si="329"/>
        <v>1425.5108035341154</v>
      </c>
      <c r="S756" s="25">
        <f t="shared" si="330"/>
        <v>2.6804287147900219</v>
      </c>
      <c r="T756" s="25">
        <f t="shared" si="331"/>
        <v>25.009191068293909</v>
      </c>
      <c r="U756" s="25">
        <f t="shared" si="352"/>
        <v>18222.060570429538</v>
      </c>
      <c r="V756" s="25">
        <f t="shared" si="332"/>
        <v>0.81572387824086734</v>
      </c>
      <c r="W756" s="25">
        <f t="shared" si="333"/>
        <v>3.2628955129634694</v>
      </c>
      <c r="X756" s="16">
        <f t="shared" si="334"/>
        <v>445.05263157894728</v>
      </c>
      <c r="Y756">
        <f t="shared" si="335"/>
        <v>62.962067779418327</v>
      </c>
      <c r="Z756">
        <f t="shared" si="336"/>
        <v>2.5501741133288891</v>
      </c>
      <c r="AA756">
        <f t="shared" si="337"/>
        <v>2.6480250045488405</v>
      </c>
      <c r="AB756">
        <f t="shared" si="324"/>
        <v>29.654452906474177</v>
      </c>
      <c r="AC756">
        <f t="shared" si="338"/>
        <v>58.614975643708505</v>
      </c>
      <c r="AD756">
        <f t="shared" si="339"/>
        <v>8.2923227670286739</v>
      </c>
      <c r="AE756">
        <f t="shared" si="340"/>
        <v>5.6740542288601636</v>
      </c>
      <c r="AF756">
        <f t="shared" si="341"/>
        <v>8.5808770056735924</v>
      </c>
      <c r="AG756">
        <f t="shared" si="325"/>
        <v>1.4447775029466676</v>
      </c>
      <c r="AH756" s="18">
        <f t="shared" si="342"/>
        <v>150.99999999999997</v>
      </c>
      <c r="AI756" s="18">
        <f t="shared" si="343"/>
        <v>72.400000000000489</v>
      </c>
      <c r="AJ756" s="28"/>
      <c r="AK756" s="29">
        <f t="shared" si="344"/>
        <v>15.275952027464339</v>
      </c>
      <c r="AL756" s="19">
        <f t="shared" si="345"/>
        <v>72.400000000000489</v>
      </c>
      <c r="AM756" s="18">
        <f t="shared" si="346"/>
        <v>5.6740542288601636</v>
      </c>
      <c r="AN756" s="18">
        <f t="shared" si="347"/>
        <v>8.5808770056735924</v>
      </c>
      <c r="AO756" s="19" t="str">
        <f t="shared" si="348"/>
        <v>N/A</v>
      </c>
      <c r="AP756" t="str">
        <f t="shared" si="349"/>
        <v>N/A</v>
      </c>
    </row>
    <row r="757" spans="12:42" x14ac:dyDescent="0.3">
      <c r="L757" s="25">
        <f t="shared" si="350"/>
        <v>11.093680284717411</v>
      </c>
      <c r="N757" s="25">
        <f t="shared" si="351"/>
        <v>151.19999999999996</v>
      </c>
      <c r="O757" s="25">
        <f t="shared" si="326"/>
        <v>96.256909581978277</v>
      </c>
      <c r="P757" s="25">
        <f t="shared" si="327"/>
        <v>168.87177119645312</v>
      </c>
      <c r="Q757" s="25">
        <f t="shared" si="328"/>
        <v>84.435885598226562</v>
      </c>
      <c r="R757" s="25">
        <f t="shared" si="329"/>
        <v>1427.3988973136309</v>
      </c>
      <c r="S757" s="25">
        <f t="shared" si="330"/>
        <v>2.6804149175099297</v>
      </c>
      <c r="T757" s="25">
        <f t="shared" si="331"/>
        <v>25.025812375091697</v>
      </c>
      <c r="U757" s="25">
        <f t="shared" si="352"/>
        <v>18262.142477468635</v>
      </c>
      <c r="V757" s="25">
        <f t="shared" si="332"/>
        <v>0.8153568580410383</v>
      </c>
      <c r="W757" s="25">
        <f t="shared" si="333"/>
        <v>3.2614274321641532</v>
      </c>
      <c r="X757" s="16">
        <f t="shared" si="334"/>
        <v>445.64210526315776</v>
      </c>
      <c r="Y757">
        <f t="shared" si="335"/>
        <v>63.045461246675828</v>
      </c>
      <c r="Z757">
        <f t="shared" si="336"/>
        <v>2.5517980054976288</v>
      </c>
      <c r="AA757">
        <f t="shared" si="337"/>
        <v>2.6495399104340573</v>
      </c>
      <c r="AB757">
        <f t="shared" si="324"/>
        <v>29.693730327542351</v>
      </c>
      <c r="AC757">
        <f t="shared" si="338"/>
        <v>58.692611373037892</v>
      </c>
      <c r="AD757">
        <f t="shared" si="339"/>
        <v>8.3033059759916217</v>
      </c>
      <c r="AE757">
        <f t="shared" si="340"/>
        <v>5.6804732365637234</v>
      </c>
      <c r="AF757">
        <f t="shared" si="341"/>
        <v>8.5872960133771521</v>
      </c>
      <c r="AG757">
        <f t="shared" si="325"/>
        <v>1.445733992626377</v>
      </c>
      <c r="AH757" s="18">
        <f t="shared" si="342"/>
        <v>151.19999999999996</v>
      </c>
      <c r="AI757" s="18">
        <f t="shared" si="343"/>
        <v>72.400000000000489</v>
      </c>
      <c r="AJ757" s="28"/>
      <c r="AK757" s="29">
        <f t="shared" si="344"/>
        <v>15.275952027464339</v>
      </c>
      <c r="AL757" s="19">
        <f t="shared" si="345"/>
        <v>72.400000000000489</v>
      </c>
      <c r="AM757" s="18">
        <f t="shared" si="346"/>
        <v>5.6804732365637234</v>
      </c>
      <c r="AN757" s="18">
        <f t="shared" si="347"/>
        <v>8.5872960133771521</v>
      </c>
      <c r="AO757" s="19" t="str">
        <f t="shared" si="348"/>
        <v>N/A</v>
      </c>
      <c r="AP757" t="str">
        <f t="shared" si="349"/>
        <v>N/A</v>
      </c>
    </row>
    <row r="758" spans="12:42" x14ac:dyDescent="0.3">
      <c r="L758" s="25">
        <f t="shared" si="350"/>
        <v>11.108393388543297</v>
      </c>
      <c r="N758" s="25">
        <f t="shared" si="351"/>
        <v>151.39999999999995</v>
      </c>
      <c r="O758" s="25">
        <f t="shared" si="326"/>
        <v>96.384233536451788</v>
      </c>
      <c r="P758" s="25">
        <f t="shared" si="327"/>
        <v>169.09514655517859</v>
      </c>
      <c r="Q758" s="25">
        <f t="shared" si="328"/>
        <v>84.547573277589294</v>
      </c>
      <c r="R758" s="25">
        <f t="shared" si="329"/>
        <v>1429.2869910931463</v>
      </c>
      <c r="S758" s="25">
        <f t="shared" si="330"/>
        <v>2.6804011566894346</v>
      </c>
      <c r="T758" s="25">
        <f t="shared" si="331"/>
        <v>25.042422650526436</v>
      </c>
      <c r="U758" s="25">
        <f t="shared" si="352"/>
        <v>18302.259391934411</v>
      </c>
      <c r="V758" s="25">
        <f t="shared" si="332"/>
        <v>0.81499048780377903</v>
      </c>
      <c r="W758" s="25">
        <f t="shared" si="333"/>
        <v>3.2599619512151161</v>
      </c>
      <c r="X758" s="16">
        <f t="shared" si="334"/>
        <v>446.23157894736835</v>
      </c>
      <c r="Y758">
        <f t="shared" si="335"/>
        <v>63.128854713933343</v>
      </c>
      <c r="Z758">
        <f t="shared" si="336"/>
        <v>2.5534208927822286</v>
      </c>
      <c r="AA758">
        <f t="shared" si="337"/>
        <v>2.6510540769805608</v>
      </c>
      <c r="AB758">
        <f t="shared" si="324"/>
        <v>29.733007748610529</v>
      </c>
      <c r="AC758">
        <f t="shared" si="338"/>
        <v>58.770247102367307</v>
      </c>
      <c r="AD758">
        <f t="shared" si="339"/>
        <v>8.3142891849545748</v>
      </c>
      <c r="AE758">
        <f t="shared" si="340"/>
        <v>5.6868922442672867</v>
      </c>
      <c r="AF758">
        <f t="shared" si="341"/>
        <v>8.5937150210807136</v>
      </c>
      <c r="AG758">
        <f t="shared" si="325"/>
        <v>1.4466898499160084</v>
      </c>
      <c r="AH758" s="18">
        <f t="shared" si="342"/>
        <v>151.39999999999995</v>
      </c>
      <c r="AI758" s="18">
        <f t="shared" si="343"/>
        <v>72.400000000000489</v>
      </c>
      <c r="AJ758" s="28"/>
      <c r="AK758" s="29">
        <f t="shared" si="344"/>
        <v>15.275952027464339</v>
      </c>
      <c r="AL758" s="19">
        <f t="shared" si="345"/>
        <v>72.400000000000489</v>
      </c>
      <c r="AM758" s="18">
        <f t="shared" si="346"/>
        <v>5.6868922442672867</v>
      </c>
      <c r="AN758" s="18">
        <f t="shared" si="347"/>
        <v>8.5937150210807136</v>
      </c>
      <c r="AO758" s="19" t="str">
        <f t="shared" si="348"/>
        <v>N/A</v>
      </c>
      <c r="AP758" t="str">
        <f t="shared" si="349"/>
        <v>N/A</v>
      </c>
    </row>
    <row r="759" spans="12:42" x14ac:dyDescent="0.3">
      <c r="L759" s="25">
        <f t="shared" si="350"/>
        <v>11.123106492369182</v>
      </c>
      <c r="N759" s="25">
        <f t="shared" si="351"/>
        <v>151.59999999999994</v>
      </c>
      <c r="O759" s="25">
        <f t="shared" si="326"/>
        <v>96.511557490925313</v>
      </c>
      <c r="P759" s="25">
        <f t="shared" si="327"/>
        <v>169.31852191390408</v>
      </c>
      <c r="Q759" s="25">
        <f t="shared" si="328"/>
        <v>84.659260956952039</v>
      </c>
      <c r="R759" s="25">
        <f t="shared" si="329"/>
        <v>1431.1750848726615</v>
      </c>
      <c r="S759" s="25">
        <f t="shared" si="330"/>
        <v>2.6803874321842098</v>
      </c>
      <c r="T759" s="25">
        <f t="shared" si="331"/>
        <v>25.059021916531936</v>
      </c>
      <c r="U759" s="25">
        <f t="shared" si="352"/>
        <v>18342.411298096751</v>
      </c>
      <c r="V759" s="25">
        <f t="shared" si="332"/>
        <v>0.81462476552173535</v>
      </c>
      <c r="W759" s="25">
        <f t="shared" si="333"/>
        <v>3.2584990620869414</v>
      </c>
      <c r="X759" s="16">
        <f t="shared" si="334"/>
        <v>446.82105263157894</v>
      </c>
      <c r="Y759">
        <f t="shared" si="335"/>
        <v>63.212248181190859</v>
      </c>
      <c r="Z759">
        <f t="shared" si="336"/>
        <v>2.5550427770077011</v>
      </c>
      <c r="AA759">
        <f t="shared" si="337"/>
        <v>2.6525675050160564</v>
      </c>
      <c r="AB759">
        <f t="shared" si="324"/>
        <v>29.772285169678703</v>
      </c>
      <c r="AC759">
        <f t="shared" si="338"/>
        <v>58.847882831696722</v>
      </c>
      <c r="AD759">
        <f t="shared" si="339"/>
        <v>8.3252723939175262</v>
      </c>
      <c r="AE759">
        <f t="shared" si="340"/>
        <v>5.6933112519708491</v>
      </c>
      <c r="AF759">
        <f t="shared" si="341"/>
        <v>8.6001340287842769</v>
      </c>
      <c r="AG759">
        <f t="shared" si="325"/>
        <v>1.4476450760682329</v>
      </c>
      <c r="AH759" s="18">
        <f t="shared" si="342"/>
        <v>151.59999999999994</v>
      </c>
      <c r="AI759" s="18">
        <f t="shared" si="343"/>
        <v>72.400000000000489</v>
      </c>
      <c r="AJ759" s="28"/>
      <c r="AK759" s="29">
        <f t="shared" si="344"/>
        <v>15.275952027464339</v>
      </c>
      <c r="AL759" s="19">
        <f t="shared" si="345"/>
        <v>72.400000000000489</v>
      </c>
      <c r="AM759" s="18">
        <f t="shared" si="346"/>
        <v>5.6933112519708491</v>
      </c>
      <c r="AN759" s="18">
        <f t="shared" si="347"/>
        <v>8.6001340287842769</v>
      </c>
      <c r="AO759" s="19" t="str">
        <f t="shared" si="348"/>
        <v>N/A</v>
      </c>
      <c r="AP759" t="str">
        <f t="shared" si="349"/>
        <v>N/A</v>
      </c>
    </row>
    <row r="760" spans="12:42" x14ac:dyDescent="0.3">
      <c r="L760" s="25">
        <f t="shared" si="350"/>
        <v>11.137819596195067</v>
      </c>
      <c r="N760" s="25">
        <f t="shared" si="351"/>
        <v>151.79999999999993</v>
      </c>
      <c r="O760" s="25">
        <f t="shared" si="326"/>
        <v>96.638881445398795</v>
      </c>
      <c r="P760" s="25">
        <f t="shared" si="327"/>
        <v>169.54189727262948</v>
      </c>
      <c r="Q760" s="25">
        <f t="shared" si="328"/>
        <v>84.770948636314742</v>
      </c>
      <c r="R760" s="25">
        <f t="shared" si="329"/>
        <v>1433.0631786521765</v>
      </c>
      <c r="S760" s="25">
        <f t="shared" si="330"/>
        <v>2.6803737438506881</v>
      </c>
      <c r="T760" s="25">
        <f t="shared" si="331"/>
        <v>25.075610194969432</v>
      </c>
      <c r="U760" s="25">
        <f t="shared" si="352"/>
        <v>18382.598180253321</v>
      </c>
      <c r="V760" s="25">
        <f t="shared" si="332"/>
        <v>0.81425968919639002</v>
      </c>
      <c r="W760" s="25">
        <f t="shared" si="333"/>
        <v>3.2570387567855601</v>
      </c>
      <c r="X760" s="16">
        <f t="shared" si="334"/>
        <v>447.4105263157893</v>
      </c>
      <c r="Y760">
        <f t="shared" si="335"/>
        <v>63.295641648448346</v>
      </c>
      <c r="Z760">
        <f t="shared" si="336"/>
        <v>2.5566636599936539</v>
      </c>
      <c r="AA760">
        <f t="shared" si="337"/>
        <v>2.654080195367905</v>
      </c>
      <c r="AB760">
        <f t="shared" si="324"/>
        <v>29.811562590746878</v>
      </c>
      <c r="AC760">
        <f t="shared" si="338"/>
        <v>58.925518561026109</v>
      </c>
      <c r="AD760">
        <f t="shared" si="339"/>
        <v>8.336255602880474</v>
      </c>
      <c r="AE760">
        <f t="shared" si="340"/>
        <v>5.6997302596744088</v>
      </c>
      <c r="AF760">
        <f t="shared" si="341"/>
        <v>8.6065530364878366</v>
      </c>
      <c r="AG760">
        <f t="shared" si="325"/>
        <v>1.4485996723315921</v>
      </c>
      <c r="AH760" s="18">
        <f t="shared" si="342"/>
        <v>151.79999999999993</v>
      </c>
      <c r="AI760" s="18">
        <f t="shared" si="343"/>
        <v>72.400000000000489</v>
      </c>
      <c r="AJ760" s="28"/>
      <c r="AK760" s="29">
        <f t="shared" si="344"/>
        <v>15.275952027464339</v>
      </c>
      <c r="AL760" s="19">
        <f t="shared" si="345"/>
        <v>72.400000000000489</v>
      </c>
      <c r="AM760" s="18">
        <f t="shared" si="346"/>
        <v>5.6997302596744088</v>
      </c>
      <c r="AN760" s="18">
        <f t="shared" si="347"/>
        <v>8.6065530364878366</v>
      </c>
      <c r="AO760" s="19" t="str">
        <f t="shared" si="348"/>
        <v>N/A</v>
      </c>
      <c r="AP760" t="str">
        <f t="shared" si="349"/>
        <v>N/A</v>
      </c>
    </row>
    <row r="761" spans="12:42" x14ac:dyDescent="0.3">
      <c r="L761" s="25">
        <f t="shared" si="350"/>
        <v>11.152532700020952</v>
      </c>
      <c r="N761" s="25">
        <f t="shared" si="351"/>
        <v>151.99999999999991</v>
      </c>
      <c r="O761" s="25">
        <f t="shared" si="326"/>
        <v>96.76620539987232</v>
      </c>
      <c r="P761" s="25">
        <f t="shared" si="327"/>
        <v>169.76527263135497</v>
      </c>
      <c r="Q761" s="25">
        <f t="shared" si="328"/>
        <v>84.882636315677487</v>
      </c>
      <c r="R761" s="25">
        <f t="shared" si="329"/>
        <v>1434.9512724316919</v>
      </c>
      <c r="S761" s="25">
        <f t="shared" si="330"/>
        <v>2.6803600915460604</v>
      </c>
      <c r="T761" s="25">
        <f t="shared" si="331"/>
        <v>25.092187507627902</v>
      </c>
      <c r="U761" s="25">
        <f t="shared" si="352"/>
        <v>18422.82002272952</v>
      </c>
      <c r="V761" s="25">
        <f t="shared" si="332"/>
        <v>0.81389525683801001</v>
      </c>
      <c r="W761" s="25">
        <f t="shared" si="333"/>
        <v>3.25558102735204</v>
      </c>
      <c r="X761" s="16">
        <f t="shared" si="334"/>
        <v>447.99999999999989</v>
      </c>
      <c r="Y761">
        <f t="shared" si="335"/>
        <v>63.379035115705861</v>
      </c>
      <c r="Z761">
        <f t="shared" si="336"/>
        <v>2.558283543554325</v>
      </c>
      <c r="AA761">
        <f t="shared" si="337"/>
        <v>2.6555921488631191</v>
      </c>
      <c r="AB761">
        <f t="shared" si="324"/>
        <v>29.850840011815055</v>
      </c>
      <c r="AC761">
        <f t="shared" si="338"/>
        <v>59.003154290355553</v>
      </c>
      <c r="AD761">
        <f t="shared" si="339"/>
        <v>8.3472388118434306</v>
      </c>
      <c r="AE761">
        <f t="shared" si="340"/>
        <v>5.7061492673779739</v>
      </c>
      <c r="AF761">
        <f t="shared" si="341"/>
        <v>8.6129720441914017</v>
      </c>
      <c r="AG761">
        <f t="shared" si="325"/>
        <v>1.4495536399505169</v>
      </c>
      <c r="AH761" s="18">
        <f t="shared" si="342"/>
        <v>151.99999999999991</v>
      </c>
      <c r="AI761" s="18">
        <f t="shared" si="343"/>
        <v>72.400000000000489</v>
      </c>
      <c r="AJ761" s="28"/>
      <c r="AK761" s="29">
        <f t="shared" si="344"/>
        <v>15.275952027464339</v>
      </c>
      <c r="AL761" s="19">
        <f t="shared" si="345"/>
        <v>72.400000000000489</v>
      </c>
      <c r="AM761" s="18">
        <f t="shared" si="346"/>
        <v>5.7061492673779739</v>
      </c>
      <c r="AN761" s="18">
        <f t="shared" si="347"/>
        <v>8.6129720441914017</v>
      </c>
      <c r="AO761" s="19" t="str">
        <f t="shared" si="348"/>
        <v>N/A</v>
      </c>
      <c r="AP761" t="str">
        <f t="shared" si="349"/>
        <v>N/A</v>
      </c>
    </row>
    <row r="762" spans="12:42" x14ac:dyDescent="0.3">
      <c r="L762" s="25">
        <f t="shared" si="350"/>
        <v>11.167245803846837</v>
      </c>
      <c r="N762" s="25">
        <f t="shared" si="351"/>
        <v>152.1999999999999</v>
      </c>
      <c r="O762" s="25">
        <f t="shared" si="326"/>
        <v>96.89352935434583</v>
      </c>
      <c r="P762" s="25">
        <f t="shared" si="327"/>
        <v>169.98864799008041</v>
      </c>
      <c r="Q762" s="25">
        <f t="shared" si="328"/>
        <v>84.994323995040205</v>
      </c>
      <c r="R762" s="25">
        <f t="shared" si="329"/>
        <v>1436.8393662112073</v>
      </c>
      <c r="S762" s="25">
        <f t="shared" si="330"/>
        <v>2.6803464751282657</v>
      </c>
      <c r="T762" s="25">
        <f t="shared" si="331"/>
        <v>25.108753876224412</v>
      </c>
      <c r="U762" s="25">
        <f t="shared" si="352"/>
        <v>18463.076809878392</v>
      </c>
      <c r="V762" s="25">
        <f t="shared" si="332"/>
        <v>0.81353146646560148</v>
      </c>
      <c r="W762" s="25">
        <f t="shared" si="333"/>
        <v>3.2541258658624059</v>
      </c>
      <c r="X762" s="16">
        <f t="shared" si="334"/>
        <v>448.58947368421025</v>
      </c>
      <c r="Y762">
        <f t="shared" si="335"/>
        <v>63.462428582963348</v>
      </c>
      <c r="Z762">
        <f t="shared" si="336"/>
        <v>2.5599024294985875</v>
      </c>
      <c r="AA762">
        <f t="shared" si="337"/>
        <v>2.6571033663283443</v>
      </c>
      <c r="AB762">
        <f t="shared" si="324"/>
        <v>29.89011743288323</v>
      </c>
      <c r="AC762">
        <f t="shared" si="338"/>
        <v>59.080790019684969</v>
      </c>
      <c r="AD762">
        <f t="shared" si="339"/>
        <v>8.358222020806382</v>
      </c>
      <c r="AE762">
        <f t="shared" si="340"/>
        <v>5.7125682750815354</v>
      </c>
      <c r="AF762">
        <f t="shared" si="341"/>
        <v>8.6193910518949632</v>
      </c>
      <c r="AG762">
        <f t="shared" si="325"/>
        <v>1.4505069801653454</v>
      </c>
      <c r="AH762" s="18">
        <f t="shared" si="342"/>
        <v>152.1999999999999</v>
      </c>
      <c r="AI762" s="18">
        <f t="shared" si="343"/>
        <v>72.400000000000489</v>
      </c>
      <c r="AJ762" s="28"/>
      <c r="AK762" s="29">
        <f t="shared" si="344"/>
        <v>15.275952027464339</v>
      </c>
      <c r="AL762" s="19">
        <f t="shared" si="345"/>
        <v>72.400000000000489</v>
      </c>
      <c r="AM762" s="18">
        <f t="shared" si="346"/>
        <v>5.7125682750815354</v>
      </c>
      <c r="AN762" s="18">
        <f t="shared" si="347"/>
        <v>8.6193910518949632</v>
      </c>
      <c r="AO762" s="19" t="str">
        <f t="shared" si="348"/>
        <v>N/A</v>
      </c>
      <c r="AP762" t="str">
        <f t="shared" si="349"/>
        <v>N/A</v>
      </c>
    </row>
    <row r="763" spans="12:42" x14ac:dyDescent="0.3">
      <c r="L763" s="25">
        <f t="shared" si="350"/>
        <v>11.181958907672723</v>
      </c>
      <c r="N763" s="25">
        <f t="shared" si="351"/>
        <v>152.39999999999989</v>
      </c>
      <c r="O763" s="25">
        <f t="shared" si="326"/>
        <v>97.020853308819326</v>
      </c>
      <c r="P763" s="25">
        <f t="shared" si="327"/>
        <v>170.21202334880584</v>
      </c>
      <c r="Q763" s="25">
        <f t="shared" si="328"/>
        <v>85.106011674402922</v>
      </c>
      <c r="R763" s="25">
        <f t="shared" si="329"/>
        <v>1438.7274599907225</v>
      </c>
      <c r="S763" s="25">
        <f t="shared" si="330"/>
        <v>2.6803328944559905</v>
      </c>
      <c r="T763" s="25">
        <f t="shared" si="331"/>
        <v>25.125309322404437</v>
      </c>
      <c r="U763" s="25">
        <f t="shared" si="352"/>
        <v>18503.368526080587</v>
      </c>
      <c r="V763" s="25">
        <f t="shared" si="332"/>
        <v>0.81316831610685736</v>
      </c>
      <c r="W763" s="25">
        <f t="shared" si="333"/>
        <v>3.2526732644274294</v>
      </c>
      <c r="X763" s="16">
        <f t="shared" si="334"/>
        <v>449.17894736842072</v>
      </c>
      <c r="Y763">
        <f t="shared" si="335"/>
        <v>63.545822050220849</v>
      </c>
      <c r="Z763">
        <f t="shared" si="336"/>
        <v>2.5615203196299867</v>
      </c>
      <c r="AA763">
        <f t="shared" si="337"/>
        <v>2.6586138485898574</v>
      </c>
      <c r="AB763">
        <f t="shared" si="324"/>
        <v>29.929394853951404</v>
      </c>
      <c r="AC763">
        <f t="shared" si="338"/>
        <v>59.158425749014356</v>
      </c>
      <c r="AD763">
        <f t="shared" si="339"/>
        <v>8.3692052297693298</v>
      </c>
      <c r="AE763">
        <f t="shared" si="340"/>
        <v>5.718987282785096</v>
      </c>
      <c r="AF763">
        <f t="shared" si="341"/>
        <v>8.625810059598523</v>
      </c>
      <c r="AG763">
        <f t="shared" si="325"/>
        <v>1.4514596942123423</v>
      </c>
      <c r="AH763" s="18">
        <f t="shared" si="342"/>
        <v>152.39999999999989</v>
      </c>
      <c r="AI763" s="18">
        <f t="shared" si="343"/>
        <v>72.400000000000489</v>
      </c>
      <c r="AJ763" s="28"/>
      <c r="AK763" s="29">
        <f t="shared" si="344"/>
        <v>15.275952027464339</v>
      </c>
      <c r="AL763" s="19">
        <f t="shared" si="345"/>
        <v>72.400000000000489</v>
      </c>
      <c r="AM763" s="18">
        <f t="shared" si="346"/>
        <v>5.718987282785096</v>
      </c>
      <c r="AN763" s="18">
        <f t="shared" si="347"/>
        <v>8.625810059598523</v>
      </c>
      <c r="AO763" s="19" t="str">
        <f t="shared" si="348"/>
        <v>N/A</v>
      </c>
      <c r="AP763" t="str">
        <f t="shared" si="349"/>
        <v>N/A</v>
      </c>
    </row>
    <row r="764" spans="12:42" x14ac:dyDescent="0.3">
      <c r="L764" s="25">
        <f t="shared" si="350"/>
        <v>11.196672011498608</v>
      </c>
      <c r="N764" s="25">
        <f t="shared" si="351"/>
        <v>152.59999999999988</v>
      </c>
      <c r="O764" s="25">
        <f t="shared" si="326"/>
        <v>97.148177263292837</v>
      </c>
      <c r="P764" s="25">
        <f t="shared" si="327"/>
        <v>170.43539870753131</v>
      </c>
      <c r="Q764" s="25">
        <f t="shared" si="328"/>
        <v>85.217699353765653</v>
      </c>
      <c r="R764" s="25">
        <f t="shared" si="329"/>
        <v>1440.6155537702377</v>
      </c>
      <c r="S764" s="25">
        <f t="shared" si="330"/>
        <v>2.6803193493886619</v>
      </c>
      <c r="T764" s="25">
        <f t="shared" si="331"/>
        <v>25.141853867742206</v>
      </c>
      <c r="U764" s="25">
        <f t="shared" si="352"/>
        <v>18543.695155744183</v>
      </c>
      <c r="V764" s="25">
        <f t="shared" si="332"/>
        <v>0.8128058037981063</v>
      </c>
      <c r="W764" s="25">
        <f t="shared" si="333"/>
        <v>3.2512232151924252</v>
      </c>
      <c r="X764" s="16">
        <f t="shared" si="334"/>
        <v>449.76842105263131</v>
      </c>
      <c r="Y764">
        <f t="shared" si="335"/>
        <v>63.629215517478364</v>
      </c>
      <c r="Z764">
        <f t="shared" si="336"/>
        <v>2.5631372157467522</v>
      </c>
      <c r="AA764">
        <f t="shared" si="337"/>
        <v>2.6601235964735488</v>
      </c>
      <c r="AB764">
        <f t="shared" si="324"/>
        <v>29.968672275019582</v>
      </c>
      <c r="AC764">
        <f t="shared" si="338"/>
        <v>59.236061478343771</v>
      </c>
      <c r="AD764">
        <f t="shared" si="339"/>
        <v>8.3801884387322811</v>
      </c>
      <c r="AE764">
        <f t="shared" si="340"/>
        <v>5.7254062904886576</v>
      </c>
      <c r="AF764">
        <f t="shared" si="341"/>
        <v>8.6322290673020863</v>
      </c>
      <c r="AG764">
        <f t="shared" si="325"/>
        <v>1.4524117833237182</v>
      </c>
      <c r="AH764" s="18">
        <f t="shared" si="342"/>
        <v>152.59999999999988</v>
      </c>
      <c r="AI764" s="18">
        <f t="shared" si="343"/>
        <v>72.400000000000489</v>
      </c>
      <c r="AJ764" s="28"/>
      <c r="AK764" s="29">
        <f t="shared" si="344"/>
        <v>15.275952027464339</v>
      </c>
      <c r="AL764" s="19">
        <f t="shared" si="345"/>
        <v>72.400000000000489</v>
      </c>
      <c r="AM764" s="18">
        <f t="shared" si="346"/>
        <v>5.7254062904886576</v>
      </c>
      <c r="AN764" s="18">
        <f t="shared" si="347"/>
        <v>8.6322290673020863</v>
      </c>
      <c r="AO764" s="19" t="str">
        <f t="shared" si="348"/>
        <v>N/A</v>
      </c>
      <c r="AP764" t="str">
        <f t="shared" si="349"/>
        <v>N/A</v>
      </c>
    </row>
    <row r="765" spans="12:42" x14ac:dyDescent="0.3">
      <c r="L765" s="25">
        <f t="shared" si="350"/>
        <v>11.211385115324493</v>
      </c>
      <c r="N765" s="25">
        <f t="shared" si="351"/>
        <v>152.79999999999987</v>
      </c>
      <c r="O765" s="25">
        <f t="shared" si="326"/>
        <v>97.275501217766362</v>
      </c>
      <c r="P765" s="25">
        <f t="shared" si="327"/>
        <v>170.6587740662568</v>
      </c>
      <c r="Q765" s="25">
        <f t="shared" si="328"/>
        <v>85.329387033128398</v>
      </c>
      <c r="R765" s="25">
        <f t="shared" si="329"/>
        <v>1442.5036475497532</v>
      </c>
      <c r="S765" s="25">
        <f t="shared" si="330"/>
        <v>2.6803058397864432</v>
      </c>
      <c r="T765" s="25">
        <f t="shared" si="331"/>
        <v>25.158387533741021</v>
      </c>
      <c r="U765" s="25">
        <f t="shared" si="352"/>
        <v>18584.056683304665</v>
      </c>
      <c r="V765" s="25">
        <f t="shared" si="332"/>
        <v>0.81244392758426609</v>
      </c>
      <c r="W765" s="25">
        <f t="shared" si="333"/>
        <v>3.2497757103370644</v>
      </c>
      <c r="X765" s="16">
        <f t="shared" si="334"/>
        <v>450.3578947368419</v>
      </c>
      <c r="Y765">
        <f t="shared" si="335"/>
        <v>63.71260898473588</v>
      </c>
      <c r="Z765">
        <f t="shared" si="336"/>
        <v>2.5647531196418196</v>
      </c>
      <c r="AA765">
        <f t="shared" si="337"/>
        <v>2.6616326108049151</v>
      </c>
      <c r="AB765">
        <f t="shared" si="324"/>
        <v>30.007949696087756</v>
      </c>
      <c r="AC765">
        <f t="shared" si="338"/>
        <v>59.313697207673187</v>
      </c>
      <c r="AD765">
        <f t="shared" si="339"/>
        <v>8.3911716476952343</v>
      </c>
      <c r="AE765">
        <f t="shared" si="340"/>
        <v>5.7318252981922209</v>
      </c>
      <c r="AF765">
        <f t="shared" si="341"/>
        <v>8.6386480750056478</v>
      </c>
      <c r="AG765">
        <f t="shared" si="325"/>
        <v>1.4533632487276471</v>
      </c>
      <c r="AH765" s="18">
        <f t="shared" si="342"/>
        <v>152.79999999999987</v>
      </c>
      <c r="AI765" s="18">
        <f t="shared" si="343"/>
        <v>72.400000000000489</v>
      </c>
      <c r="AJ765" s="28"/>
      <c r="AK765" s="29">
        <f t="shared" si="344"/>
        <v>15.275952027464339</v>
      </c>
      <c r="AL765" s="19">
        <f t="shared" si="345"/>
        <v>72.400000000000489</v>
      </c>
      <c r="AM765" s="18">
        <f t="shared" si="346"/>
        <v>5.7318252981922209</v>
      </c>
      <c r="AN765" s="18">
        <f t="shared" si="347"/>
        <v>8.6386480750056478</v>
      </c>
      <c r="AO765" s="19" t="str">
        <f t="shared" si="348"/>
        <v>N/A</v>
      </c>
      <c r="AP765" t="str">
        <f t="shared" si="349"/>
        <v>N/A</v>
      </c>
    </row>
    <row r="766" spans="12:42" x14ac:dyDescent="0.3">
      <c r="L766" s="25">
        <f t="shared" si="350"/>
        <v>11.226098219150378</v>
      </c>
      <c r="N766" s="25">
        <f t="shared" si="351"/>
        <v>152.99999999999986</v>
      </c>
      <c r="O766" s="25">
        <f t="shared" si="326"/>
        <v>97.402825172239844</v>
      </c>
      <c r="P766" s="25">
        <f t="shared" si="327"/>
        <v>170.8821494249822</v>
      </c>
      <c r="Q766" s="25">
        <f t="shared" si="328"/>
        <v>85.441074712491101</v>
      </c>
      <c r="R766" s="25">
        <f t="shared" si="329"/>
        <v>1444.3917413292679</v>
      </c>
      <c r="S766" s="25">
        <f t="shared" si="330"/>
        <v>2.680292365510228</v>
      </c>
      <c r="T766" s="25">
        <f t="shared" si="331"/>
        <v>25.174910341833574</v>
      </c>
      <c r="U766" s="25">
        <f t="shared" si="352"/>
        <v>18624.453093224856</v>
      </c>
      <c r="V766" s="25">
        <f t="shared" si="332"/>
        <v>0.81208268551879625</v>
      </c>
      <c r="W766" s="25">
        <f t="shared" si="333"/>
        <v>3.248330742075185</v>
      </c>
      <c r="X766" s="16">
        <f t="shared" si="334"/>
        <v>450.94736842105215</v>
      </c>
      <c r="Y766">
        <f t="shared" si="335"/>
        <v>63.796002451993346</v>
      </c>
      <c r="Z766">
        <f t="shared" si="336"/>
        <v>2.5663680331028549</v>
      </c>
      <c r="AA766">
        <f t="shared" si="337"/>
        <v>2.6631408924090518</v>
      </c>
      <c r="AB766">
        <f t="shared" si="324"/>
        <v>30.047227117155931</v>
      </c>
      <c r="AC766">
        <f t="shared" si="338"/>
        <v>59.391332937002602</v>
      </c>
      <c r="AD766">
        <f t="shared" si="339"/>
        <v>8.4021548566581856</v>
      </c>
      <c r="AE766">
        <f t="shared" si="340"/>
        <v>5.7382443058957824</v>
      </c>
      <c r="AF766">
        <f t="shared" si="341"/>
        <v>8.6450670827092111</v>
      </c>
      <c r="AG766">
        <f t="shared" si="325"/>
        <v>1.4543140916482853</v>
      </c>
      <c r="AH766" s="18">
        <f t="shared" si="342"/>
        <v>152.99999999999986</v>
      </c>
      <c r="AI766" s="18">
        <f t="shared" si="343"/>
        <v>72.400000000000489</v>
      </c>
      <c r="AJ766" s="28"/>
      <c r="AK766" s="29">
        <f t="shared" si="344"/>
        <v>15.275952027464339</v>
      </c>
      <c r="AL766" s="19">
        <f t="shared" si="345"/>
        <v>72.400000000000489</v>
      </c>
      <c r="AM766" s="18">
        <f t="shared" si="346"/>
        <v>5.7382443058957824</v>
      </c>
      <c r="AN766" s="18">
        <f t="shared" si="347"/>
        <v>8.6450670827092111</v>
      </c>
      <c r="AO766" s="19" t="str">
        <f t="shared" si="348"/>
        <v>N/A</v>
      </c>
      <c r="AP766" t="str">
        <f t="shared" si="349"/>
        <v>N/A</v>
      </c>
    </row>
    <row r="767" spans="12:42" x14ac:dyDescent="0.3">
      <c r="L767" s="25">
        <f t="shared" si="350"/>
        <v>11.240811322976263</v>
      </c>
      <c r="N767" s="25">
        <f t="shared" si="351"/>
        <v>153.19999999999985</v>
      </c>
      <c r="O767" s="25">
        <f t="shared" si="326"/>
        <v>97.530149126713368</v>
      </c>
      <c r="P767" s="25">
        <f t="shared" si="327"/>
        <v>171.10552478370766</v>
      </c>
      <c r="Q767" s="25">
        <f t="shared" si="328"/>
        <v>85.552762391853832</v>
      </c>
      <c r="R767" s="25">
        <f t="shared" si="329"/>
        <v>1446.2798351087836</v>
      </c>
      <c r="S767" s="25">
        <f t="shared" si="330"/>
        <v>2.680278926421638</v>
      </c>
      <c r="T767" s="25">
        <f t="shared" si="331"/>
        <v>25.191422313382297</v>
      </c>
      <c r="U767" s="25">
        <f t="shared" si="352"/>
        <v>18664.884369994761</v>
      </c>
      <c r="V767" s="25">
        <f t="shared" si="332"/>
        <v>0.81172207566364296</v>
      </c>
      <c r="W767" s="25">
        <f t="shared" si="333"/>
        <v>3.2468883026545718</v>
      </c>
      <c r="X767" s="16">
        <f t="shared" si="334"/>
        <v>451.53684210526274</v>
      </c>
      <c r="Y767">
        <f t="shared" si="335"/>
        <v>63.879395919250868</v>
      </c>
      <c r="Z767">
        <f t="shared" si="336"/>
        <v>2.5679819579122776</v>
      </c>
      <c r="AA767">
        <f t="shared" si="337"/>
        <v>2.6646484421106433</v>
      </c>
      <c r="AB767">
        <f t="shared" si="324"/>
        <v>30.086504538224105</v>
      </c>
      <c r="AC767">
        <f t="shared" si="338"/>
        <v>59.468968666331989</v>
      </c>
      <c r="AD767">
        <f t="shared" si="339"/>
        <v>8.4131380656211334</v>
      </c>
      <c r="AE767">
        <f t="shared" si="340"/>
        <v>5.744663313599343</v>
      </c>
      <c r="AF767">
        <f t="shared" si="341"/>
        <v>8.6514860904127708</v>
      </c>
      <c r="AG767">
        <f t="shared" si="325"/>
        <v>1.4552643133057905</v>
      </c>
      <c r="AH767" s="18">
        <f t="shared" si="342"/>
        <v>153.19999999999985</v>
      </c>
      <c r="AI767" s="18">
        <f t="shared" si="343"/>
        <v>72.400000000000489</v>
      </c>
      <c r="AJ767" s="28"/>
      <c r="AK767" s="29">
        <f t="shared" si="344"/>
        <v>15.275952027464339</v>
      </c>
      <c r="AL767" s="19">
        <f t="shared" si="345"/>
        <v>72.400000000000489</v>
      </c>
      <c r="AM767" s="18">
        <f t="shared" si="346"/>
        <v>5.744663313599343</v>
      </c>
      <c r="AN767" s="18">
        <f t="shared" si="347"/>
        <v>8.6514860904127708</v>
      </c>
      <c r="AO767" s="19" t="str">
        <f t="shared" si="348"/>
        <v>N/A</v>
      </c>
      <c r="AP767" t="str">
        <f t="shared" si="349"/>
        <v>N/A</v>
      </c>
    </row>
    <row r="768" spans="12:42" x14ac:dyDescent="0.3">
      <c r="L768" s="25">
        <f t="shared" si="350"/>
        <v>11.255524426802149</v>
      </c>
      <c r="N768" s="25">
        <f t="shared" si="351"/>
        <v>153.39999999999984</v>
      </c>
      <c r="O768" s="25">
        <f t="shared" si="326"/>
        <v>97.657473081186879</v>
      </c>
      <c r="P768" s="25">
        <f t="shared" si="327"/>
        <v>171.32890014243313</v>
      </c>
      <c r="Q768" s="25">
        <f t="shared" si="328"/>
        <v>85.664450071216564</v>
      </c>
      <c r="R768" s="25">
        <f t="shared" si="329"/>
        <v>1448.167928888299</v>
      </c>
      <c r="S768" s="25">
        <f t="shared" si="330"/>
        <v>2.6802655223830163</v>
      </c>
      <c r="T768" s="25">
        <f t="shared" si="331"/>
        <v>25.20792346967966</v>
      </c>
      <c r="U768" s="25">
        <f t="shared" si="352"/>
        <v>18705.350498131578</v>
      </c>
      <c r="V768" s="25">
        <f t="shared" si="332"/>
        <v>0.81136209608919996</v>
      </c>
      <c r="W768" s="25">
        <f t="shared" si="333"/>
        <v>3.2454483843567998</v>
      </c>
      <c r="X768" s="16">
        <f t="shared" si="334"/>
        <v>452.12631578947321</v>
      </c>
      <c r="Y768">
        <f t="shared" si="335"/>
        <v>63.962789386508362</v>
      </c>
      <c r="Z768">
        <f t="shared" si="336"/>
        <v>2.5695948958472741</v>
      </c>
      <c r="AA768">
        <f t="shared" si="337"/>
        <v>2.6661552607339476</v>
      </c>
      <c r="AB768">
        <f t="shared" si="324"/>
        <v>30.125781959292283</v>
      </c>
      <c r="AC768">
        <f t="shared" si="338"/>
        <v>59.546604395661433</v>
      </c>
      <c r="AD768">
        <f t="shared" si="339"/>
        <v>8.4241212745840883</v>
      </c>
      <c r="AE768">
        <f t="shared" si="340"/>
        <v>5.7510823213029063</v>
      </c>
      <c r="AF768">
        <f t="shared" si="341"/>
        <v>8.6579050981163341</v>
      </c>
      <c r="AG768">
        <f t="shared" si="325"/>
        <v>1.4562139149163393</v>
      </c>
      <c r="AH768" s="18">
        <f t="shared" si="342"/>
        <v>153.39999999999984</v>
      </c>
      <c r="AI768" s="18">
        <f t="shared" si="343"/>
        <v>72.400000000000489</v>
      </c>
      <c r="AJ768" s="28"/>
      <c r="AK768" s="29">
        <f t="shared" si="344"/>
        <v>15.275952027464339</v>
      </c>
      <c r="AL768" s="19">
        <f t="shared" si="345"/>
        <v>72.400000000000489</v>
      </c>
      <c r="AM768" s="18">
        <f t="shared" si="346"/>
        <v>5.7510823213029063</v>
      </c>
      <c r="AN768" s="18">
        <f t="shared" si="347"/>
        <v>8.6579050981163341</v>
      </c>
      <c r="AO768" s="19" t="str">
        <f t="shared" si="348"/>
        <v>N/A</v>
      </c>
      <c r="AP768" t="str">
        <f t="shared" si="349"/>
        <v>N/A</v>
      </c>
    </row>
    <row r="769" spans="12:42" x14ac:dyDescent="0.3">
      <c r="L769" s="25">
        <f t="shared" si="350"/>
        <v>11.270237530628034</v>
      </c>
      <c r="N769" s="25">
        <f t="shared" si="351"/>
        <v>153.59999999999982</v>
      </c>
      <c r="O769" s="25">
        <f t="shared" si="326"/>
        <v>97.784797035660389</v>
      </c>
      <c r="P769" s="25">
        <f t="shared" si="327"/>
        <v>171.55227550115859</v>
      </c>
      <c r="Q769" s="25">
        <f t="shared" si="328"/>
        <v>85.776137750579295</v>
      </c>
      <c r="R769" s="25">
        <f t="shared" si="329"/>
        <v>1450.0560226678144</v>
      </c>
      <c r="S769" s="25">
        <f t="shared" si="330"/>
        <v>2.6802521532574217</v>
      </c>
      <c r="T769" s="25">
        <f t="shared" si="331"/>
        <v>25.2244138319485</v>
      </c>
      <c r="U769" s="25">
        <f t="shared" si="352"/>
        <v>18745.851462179551</v>
      </c>
      <c r="V769" s="25">
        <f t="shared" si="332"/>
        <v>0.81100274487425483</v>
      </c>
      <c r="W769" s="25">
        <f t="shared" si="333"/>
        <v>3.2440109794970193</v>
      </c>
      <c r="X769" s="16">
        <f t="shared" si="334"/>
        <v>452.71578947368369</v>
      </c>
      <c r="Y769">
        <f t="shared" si="335"/>
        <v>64.04618285376587</v>
      </c>
      <c r="Z769">
        <f t="shared" si="336"/>
        <v>2.5712068486798265</v>
      </c>
      <c r="AA769">
        <f t="shared" si="337"/>
        <v>2.6676613491027932</v>
      </c>
      <c r="AB769">
        <f t="shared" si="324"/>
        <v>30.165059380360457</v>
      </c>
      <c r="AC769">
        <f t="shared" si="338"/>
        <v>59.62424012499082</v>
      </c>
      <c r="AD769">
        <f t="shared" si="339"/>
        <v>8.4351044835470379</v>
      </c>
      <c r="AE769">
        <f t="shared" si="340"/>
        <v>5.7575013290064678</v>
      </c>
      <c r="AF769">
        <f t="shared" si="341"/>
        <v>8.6643241058198956</v>
      </c>
      <c r="AG769">
        <f t="shared" si="325"/>
        <v>1.4571628976921449</v>
      </c>
      <c r="AH769" s="18">
        <f t="shared" si="342"/>
        <v>153.59999999999982</v>
      </c>
      <c r="AI769" s="18">
        <f t="shared" si="343"/>
        <v>72.400000000000489</v>
      </c>
      <c r="AJ769" s="28"/>
      <c r="AK769" s="29">
        <f t="shared" si="344"/>
        <v>15.275952027464339</v>
      </c>
      <c r="AL769" s="19">
        <f t="shared" si="345"/>
        <v>72.400000000000489</v>
      </c>
      <c r="AM769" s="18">
        <f t="shared" si="346"/>
        <v>5.7575013290064678</v>
      </c>
      <c r="AN769" s="18">
        <f t="shared" si="347"/>
        <v>8.6643241058198956</v>
      </c>
      <c r="AO769" s="19" t="str">
        <f t="shared" si="348"/>
        <v>N/A</v>
      </c>
      <c r="AP769" t="str">
        <f t="shared" si="349"/>
        <v>N/A</v>
      </c>
    </row>
    <row r="770" spans="12:42" x14ac:dyDescent="0.3">
      <c r="L770" s="25">
        <f t="shared" si="350"/>
        <v>11.284950634453919</v>
      </c>
      <c r="N770" s="25">
        <f t="shared" si="351"/>
        <v>153.79999999999981</v>
      </c>
      <c r="O770" s="25">
        <f t="shared" si="326"/>
        <v>97.912120990133886</v>
      </c>
      <c r="P770" s="25">
        <f t="shared" si="327"/>
        <v>171.77565085988402</v>
      </c>
      <c r="Q770" s="25">
        <f t="shared" si="328"/>
        <v>85.887825429942012</v>
      </c>
      <c r="R770" s="25">
        <f t="shared" si="329"/>
        <v>1451.9441164473294</v>
      </c>
      <c r="S770" s="25">
        <f t="shared" si="330"/>
        <v>2.6802388189086273</v>
      </c>
      <c r="T770" s="25">
        <f t="shared" si="331"/>
        <v>25.240893421342339</v>
      </c>
      <c r="U770" s="25">
        <f t="shared" si="352"/>
        <v>18786.387246709852</v>
      </c>
      <c r="V770" s="25">
        <f t="shared" si="332"/>
        <v>0.81064402010594139</v>
      </c>
      <c r="W770" s="25">
        <f t="shared" si="333"/>
        <v>3.2425760804237655</v>
      </c>
      <c r="X770" s="16">
        <f t="shared" si="334"/>
        <v>453.30526315789416</v>
      </c>
      <c r="Y770">
        <f t="shared" si="335"/>
        <v>64.129576321023364</v>
      </c>
      <c r="Z770">
        <f t="shared" si="336"/>
        <v>2.5728178181767274</v>
      </c>
      <c r="AA770">
        <f t="shared" si="337"/>
        <v>2.6691667080405668</v>
      </c>
      <c r="AB770">
        <f t="shared" si="324"/>
        <v>30.204336801428632</v>
      </c>
      <c r="AC770">
        <f t="shared" si="338"/>
        <v>59.701875854320207</v>
      </c>
      <c r="AD770">
        <f t="shared" si="339"/>
        <v>8.4460876925099857</v>
      </c>
      <c r="AE770">
        <f t="shared" si="340"/>
        <v>5.7639203367100276</v>
      </c>
      <c r="AF770">
        <f t="shared" si="341"/>
        <v>8.6707431135234554</v>
      </c>
      <c r="AG770">
        <f t="shared" si="325"/>
        <v>1.4581112628414763</v>
      </c>
      <c r="AH770" s="18">
        <f t="shared" si="342"/>
        <v>153.79999999999981</v>
      </c>
      <c r="AI770" s="18">
        <f t="shared" si="343"/>
        <v>72.400000000000489</v>
      </c>
      <c r="AJ770" s="28"/>
      <c r="AK770" s="29">
        <f t="shared" si="344"/>
        <v>15.275952027464339</v>
      </c>
      <c r="AL770" s="19">
        <f t="shared" si="345"/>
        <v>72.400000000000489</v>
      </c>
      <c r="AM770" s="18">
        <f t="shared" si="346"/>
        <v>5.7639203367100276</v>
      </c>
      <c r="AN770" s="18">
        <f t="shared" si="347"/>
        <v>8.6707431135234554</v>
      </c>
      <c r="AO770" s="19" t="str">
        <f t="shared" si="348"/>
        <v>N/A</v>
      </c>
      <c r="AP770" t="str">
        <f t="shared" si="349"/>
        <v>N/A</v>
      </c>
    </row>
    <row r="771" spans="12:42" x14ac:dyDescent="0.3">
      <c r="L771" s="25">
        <f t="shared" si="350"/>
        <v>11.299663738279804</v>
      </c>
      <c r="N771" s="25">
        <f t="shared" si="351"/>
        <v>153.9999999999998</v>
      </c>
      <c r="O771" s="25">
        <f t="shared" si="326"/>
        <v>98.039444944607411</v>
      </c>
      <c r="P771" s="25">
        <f t="shared" si="327"/>
        <v>171.99902621860952</v>
      </c>
      <c r="Q771" s="25">
        <f t="shared" si="328"/>
        <v>85.999513109304758</v>
      </c>
      <c r="R771" s="25">
        <f t="shared" si="329"/>
        <v>1453.8322102268448</v>
      </c>
      <c r="S771" s="25">
        <f t="shared" si="330"/>
        <v>2.6802255192011137</v>
      </c>
      <c r="T771" s="25">
        <f t="shared" si="331"/>
        <v>25.25736225894569</v>
      </c>
      <c r="U771" s="25">
        <f t="shared" si="352"/>
        <v>18826.957836320635</v>
      </c>
      <c r="V771" s="25">
        <f t="shared" si="332"/>
        <v>0.81028591987969678</v>
      </c>
      <c r="W771" s="25">
        <f t="shared" si="333"/>
        <v>3.2411436795187871</v>
      </c>
      <c r="X771" s="16">
        <f t="shared" si="334"/>
        <v>453.89473684210486</v>
      </c>
      <c r="Y771">
        <f t="shared" si="335"/>
        <v>64.212969788280901</v>
      </c>
      <c r="Z771">
        <f t="shared" si="336"/>
        <v>2.5744278060996084</v>
      </c>
      <c r="AA771">
        <f t="shared" si="337"/>
        <v>2.6706713383702088</v>
      </c>
      <c r="AB771">
        <f t="shared" ref="AB771:AB834" si="353">N771/(PI()*$D$10^2)</f>
        <v>30.243614222496809</v>
      </c>
      <c r="AC771">
        <f t="shared" si="338"/>
        <v>59.779511583649679</v>
      </c>
      <c r="AD771">
        <f t="shared" si="339"/>
        <v>8.4570709014729442</v>
      </c>
      <c r="AE771">
        <f t="shared" si="340"/>
        <v>5.7703393444135935</v>
      </c>
      <c r="AF771">
        <f t="shared" si="341"/>
        <v>8.6771621212270222</v>
      </c>
      <c r="AG771">
        <f t="shared" ref="AG771:AG834" si="354">SQRT($I$2*$I$7*$D$9*AB771*$I$6)/$I$6</f>
        <v>1.4590590115686763</v>
      </c>
      <c r="AH771" s="18">
        <f t="shared" si="342"/>
        <v>153.9999999999998</v>
      </c>
      <c r="AI771" s="18">
        <f t="shared" si="343"/>
        <v>72.400000000000489</v>
      </c>
      <c r="AJ771" s="28"/>
      <c r="AK771" s="29">
        <f t="shared" si="344"/>
        <v>15.275952027464339</v>
      </c>
      <c r="AL771" s="19">
        <f t="shared" si="345"/>
        <v>72.400000000000489</v>
      </c>
      <c r="AM771" s="18">
        <f t="shared" si="346"/>
        <v>5.7703393444135935</v>
      </c>
      <c r="AN771" s="18">
        <f t="shared" si="347"/>
        <v>8.6771621212270222</v>
      </c>
      <c r="AO771" s="19" t="str">
        <f t="shared" si="348"/>
        <v>N/A</v>
      </c>
      <c r="AP771" t="str">
        <f t="shared" si="349"/>
        <v>N/A</v>
      </c>
    </row>
    <row r="772" spans="12:42" x14ac:dyDescent="0.3">
      <c r="L772" s="25">
        <f t="shared" si="350"/>
        <v>11.314376842105689</v>
      </c>
      <c r="N772" s="25">
        <f t="shared" si="351"/>
        <v>154.19999999999979</v>
      </c>
      <c r="O772" s="25">
        <f t="shared" ref="O772:O835" si="355">(6*N772/PI())^1/3</f>
        <v>98.166768899080907</v>
      </c>
      <c r="P772" s="25">
        <f t="shared" ref="P772:P835" si="356">O772/0.57</f>
        <v>172.22240157733495</v>
      </c>
      <c r="Q772" s="25">
        <f t="shared" ref="Q772:Q835" si="357">P772/2</f>
        <v>86.111200788667475</v>
      </c>
      <c r="R772" s="25">
        <f t="shared" ref="R772:R835" si="358">(O772*$I$2*$D$4)/$I$3</f>
        <v>1455.7203040063598</v>
      </c>
      <c r="S772" s="25">
        <f t="shared" ref="S772:S835" si="359">((2.67^0.9)+(16^0.9/R772))^(1/0.9)</f>
        <v>2.6802122540000637</v>
      </c>
      <c r="T772" s="25">
        <f t="shared" ref="T772:T835" si="360">SQRT(($I$7*O772)/S772)*(4/3)</f>
        <v>25.273820365774405</v>
      </c>
      <c r="U772" s="25">
        <f t="shared" si="352"/>
        <v>18867.563215636794</v>
      </c>
      <c r="V772" s="25">
        <f t="shared" ref="V772:V835" si="361">(U772/((PI()*P772^2)/4))</f>
        <v>0.80992844229921135</v>
      </c>
      <c r="W772" s="25">
        <f t="shared" ref="W772:W835" si="362">V772*4</f>
        <v>3.2397137691968454</v>
      </c>
      <c r="X772" s="16">
        <f t="shared" ref="X772:X835" si="363">(Q772*PI()*$I$4^2)-N772</f>
        <v>454.48421052631522</v>
      </c>
      <c r="Y772">
        <f t="shared" ref="Y772:Y835" si="364">X772/(PI()*$I$4^2)</f>
        <v>64.296363255538381</v>
      </c>
      <c r="Z772">
        <f t="shared" ref="Z772:Z835" si="365">(Y772+V772)/T772</f>
        <v>2.5760368142049463</v>
      </c>
      <c r="AA772">
        <f t="shared" ref="AA772:AA835" si="366">(Y772+W772)/T772</f>
        <v>2.6721752409141915</v>
      </c>
      <c r="AB772">
        <f t="shared" si="353"/>
        <v>30.282891643564984</v>
      </c>
      <c r="AC772">
        <f t="shared" ref="AC772:AC835" si="367">(AB772*PI()*$I$4^2)-N772</f>
        <v>59.857147312979066</v>
      </c>
      <c r="AD772">
        <f t="shared" ref="AD772:AD835" si="368">AC772/(PI()*$I$4^2)</f>
        <v>8.468054110435892</v>
      </c>
      <c r="AE772">
        <f t="shared" ref="AE772:AE835" si="369">(AD772+$D$6)/$D$4</f>
        <v>5.7767583521171533</v>
      </c>
      <c r="AF772">
        <f t="shared" ref="AF772:AF835" si="370">(AD772+$D$7)/$D$4</f>
        <v>8.683581128930582</v>
      </c>
      <c r="AG772">
        <f t="shared" si="354"/>
        <v>1.4600061450741773</v>
      </c>
      <c r="AH772" s="18">
        <f t="shared" ref="AH772:AH835" si="371">IF(AG772&gt;1,N772,"N/A")</f>
        <v>154.19999999999979</v>
      </c>
      <c r="AI772" s="18">
        <f t="shared" ref="AI772:AI835" si="372">$AI$3</f>
        <v>72.400000000000489</v>
      </c>
      <c r="AJ772" s="28"/>
      <c r="AK772" s="29">
        <f t="shared" ref="AK772:AK835" si="373">$D$11</f>
        <v>15.275952027464339</v>
      </c>
      <c r="AL772" s="19">
        <f t="shared" ref="AL772:AL835" si="374">$AI$14</f>
        <v>72.400000000000489</v>
      </c>
      <c r="AM772" s="18">
        <f t="shared" ref="AM772:AM835" si="375">IF(Q772&lt;$D$8,"N/A",AE772)</f>
        <v>5.7767583521171533</v>
      </c>
      <c r="AN772" s="18">
        <f t="shared" ref="AN772:AN835" si="376">IF(Q772&lt;$D$8,"N/A",AF772)</f>
        <v>8.683581128930582</v>
      </c>
      <c r="AO772" s="19" t="str">
        <f t="shared" ref="AO772:AO835" si="377">IF(Q772&lt;$D$8,Z772,"N/A")</f>
        <v>N/A</v>
      </c>
      <c r="AP772" t="str">
        <f t="shared" ref="AP772:AP835" si="378">IF(Q772&lt;$D$8,AA772,"N/A")</f>
        <v>N/A</v>
      </c>
    </row>
    <row r="773" spans="12:42" x14ac:dyDescent="0.3">
      <c r="L773" s="25">
        <f t="shared" ref="L773:L836" si="379">L772+$K$5</f>
        <v>11.329089945931575</v>
      </c>
      <c r="N773" s="25">
        <f t="shared" ref="N773:N836" si="380">N772+0.2</f>
        <v>154.39999999999978</v>
      </c>
      <c r="O773" s="25">
        <f t="shared" si="355"/>
        <v>98.294092853554432</v>
      </c>
      <c r="P773" s="25">
        <f t="shared" si="356"/>
        <v>172.44577693606041</v>
      </c>
      <c r="Q773" s="25">
        <f t="shared" si="357"/>
        <v>86.222888468030206</v>
      </c>
      <c r="R773" s="25">
        <f t="shared" si="358"/>
        <v>1457.6083977858755</v>
      </c>
      <c r="S773" s="25">
        <f t="shared" si="359"/>
        <v>2.6801990231713591</v>
      </c>
      <c r="T773" s="25">
        <f t="shared" si="360"/>
        <v>25.290267762775947</v>
      </c>
      <c r="U773" s="25">
        <f t="shared" ref="U773:U836" si="381">N773*(R773^0.66)</f>
        <v>18908.203369310006</v>
      </c>
      <c r="V773" s="25">
        <f t="shared" si="361"/>
        <v>0.80957158547638308</v>
      </c>
      <c r="W773" s="25">
        <f t="shared" si="362"/>
        <v>3.2382863419055323</v>
      </c>
      <c r="X773" s="16">
        <f t="shared" si="363"/>
        <v>455.0736842105257</v>
      </c>
      <c r="Y773">
        <f t="shared" si="364"/>
        <v>64.379756722795889</v>
      </c>
      <c r="Z773">
        <f t="shared" si="365"/>
        <v>2.5776448442441029</v>
      </c>
      <c r="AA773">
        <f t="shared" si="366"/>
        <v>2.6736784164945289</v>
      </c>
      <c r="AB773">
        <f t="shared" si="353"/>
        <v>30.322169064633158</v>
      </c>
      <c r="AC773">
        <f t="shared" si="367"/>
        <v>59.934783042308453</v>
      </c>
      <c r="AD773">
        <f t="shared" si="368"/>
        <v>8.4790373193988415</v>
      </c>
      <c r="AE773">
        <f t="shared" si="369"/>
        <v>5.7831773598207148</v>
      </c>
      <c r="AF773">
        <f t="shared" si="370"/>
        <v>8.6900001366341417</v>
      </c>
      <c r="AG773">
        <f t="shared" si="354"/>
        <v>1.4609526645545214</v>
      </c>
      <c r="AH773" s="18">
        <f t="shared" si="371"/>
        <v>154.39999999999978</v>
      </c>
      <c r="AI773" s="18">
        <f t="shared" si="372"/>
        <v>72.400000000000489</v>
      </c>
      <c r="AJ773" s="28"/>
      <c r="AK773" s="29">
        <f t="shared" si="373"/>
        <v>15.275952027464339</v>
      </c>
      <c r="AL773" s="19">
        <f t="shared" si="374"/>
        <v>72.400000000000489</v>
      </c>
      <c r="AM773" s="18">
        <f t="shared" si="375"/>
        <v>5.7831773598207148</v>
      </c>
      <c r="AN773" s="18">
        <f t="shared" si="376"/>
        <v>8.6900001366341417</v>
      </c>
      <c r="AO773" s="19" t="str">
        <f t="shared" si="377"/>
        <v>N/A</v>
      </c>
      <c r="AP773" t="str">
        <f t="shared" si="378"/>
        <v>N/A</v>
      </c>
    </row>
    <row r="774" spans="12:42" x14ac:dyDescent="0.3">
      <c r="L774" s="25">
        <f t="shared" si="379"/>
        <v>11.34380304975746</v>
      </c>
      <c r="N774" s="25">
        <f t="shared" si="380"/>
        <v>154.59999999999977</v>
      </c>
      <c r="O774" s="25">
        <f t="shared" si="355"/>
        <v>98.421416808027928</v>
      </c>
      <c r="P774" s="25">
        <f t="shared" si="356"/>
        <v>172.66915229478585</v>
      </c>
      <c r="Q774" s="25">
        <f t="shared" si="357"/>
        <v>86.334576147392923</v>
      </c>
      <c r="R774" s="25">
        <f t="shared" si="358"/>
        <v>1459.4964915653907</v>
      </c>
      <c r="S774" s="25">
        <f t="shared" si="359"/>
        <v>2.6801858265815768</v>
      </c>
      <c r="T774" s="25">
        <f t="shared" si="360"/>
        <v>25.306704470829718</v>
      </c>
      <c r="U774" s="25">
        <f t="shared" si="381"/>
        <v>18948.878282018588</v>
      </c>
      <c r="V774" s="25">
        <f t="shared" si="361"/>
        <v>0.80921534753127267</v>
      </c>
      <c r="W774" s="25">
        <f t="shared" si="362"/>
        <v>3.2368613901250907</v>
      </c>
      <c r="X774" s="16">
        <f t="shared" si="363"/>
        <v>455.66315789473606</v>
      </c>
      <c r="Y774">
        <f t="shared" si="364"/>
        <v>64.463150190053369</v>
      </c>
      <c r="Z774">
        <f t="shared" si="365"/>
        <v>2.5792518979633305</v>
      </c>
      <c r="AA774">
        <f t="shared" si="366"/>
        <v>2.6751808659327505</v>
      </c>
      <c r="AB774">
        <f t="shared" si="353"/>
        <v>30.361446485701336</v>
      </c>
      <c r="AC774">
        <f t="shared" si="367"/>
        <v>60.012418771637869</v>
      </c>
      <c r="AD774">
        <f t="shared" si="368"/>
        <v>8.4900205283617929</v>
      </c>
      <c r="AE774">
        <f t="shared" si="369"/>
        <v>5.7895963675242763</v>
      </c>
      <c r="AF774">
        <f t="shared" si="370"/>
        <v>8.696419144337705</v>
      </c>
      <c r="AG774">
        <f t="shared" si="354"/>
        <v>1.4618985712023778</v>
      </c>
      <c r="AH774" s="18">
        <f t="shared" si="371"/>
        <v>154.59999999999977</v>
      </c>
      <c r="AI774" s="18">
        <f t="shared" si="372"/>
        <v>72.400000000000489</v>
      </c>
      <c r="AJ774" s="28"/>
      <c r="AK774" s="29">
        <f t="shared" si="373"/>
        <v>15.275952027464339</v>
      </c>
      <c r="AL774" s="19">
        <f t="shared" si="374"/>
        <v>72.400000000000489</v>
      </c>
      <c r="AM774" s="18">
        <f t="shared" si="375"/>
        <v>5.7895963675242763</v>
      </c>
      <c r="AN774" s="18">
        <f t="shared" si="376"/>
        <v>8.696419144337705</v>
      </c>
      <c r="AO774" s="19" t="str">
        <f t="shared" si="377"/>
        <v>N/A</v>
      </c>
      <c r="AP774" t="str">
        <f t="shared" si="378"/>
        <v>N/A</v>
      </c>
    </row>
    <row r="775" spans="12:42" x14ac:dyDescent="0.3">
      <c r="L775" s="25">
        <f t="shared" si="379"/>
        <v>11.358516153583345</v>
      </c>
      <c r="N775" s="25">
        <f t="shared" si="380"/>
        <v>154.79999999999976</v>
      </c>
      <c r="O775" s="25">
        <f t="shared" si="355"/>
        <v>98.548740762501438</v>
      </c>
      <c r="P775" s="25">
        <f t="shared" si="356"/>
        <v>172.89252765351131</v>
      </c>
      <c r="Q775" s="25">
        <f t="shared" si="357"/>
        <v>86.446263826755654</v>
      </c>
      <c r="R775" s="25">
        <f t="shared" si="358"/>
        <v>1461.3845853449059</v>
      </c>
      <c r="S775" s="25">
        <f t="shared" si="359"/>
        <v>2.6801726640979822</v>
      </c>
      <c r="T775" s="25">
        <f t="shared" si="360"/>
        <v>25.323130510747383</v>
      </c>
      <c r="U775" s="25">
        <f t="shared" si="381"/>
        <v>18989.587938467412</v>
      </c>
      <c r="V775" s="25">
        <f t="shared" si="361"/>
        <v>0.80885972659205485</v>
      </c>
      <c r="W775" s="25">
        <f t="shared" si="362"/>
        <v>3.2354389063682194</v>
      </c>
      <c r="X775" s="16">
        <f t="shared" si="363"/>
        <v>456.25263157894676</v>
      </c>
      <c r="Y775">
        <f t="shared" si="364"/>
        <v>64.546543657310906</v>
      </c>
      <c r="Z775">
        <f t="shared" si="365"/>
        <v>2.5808579771037983</v>
      </c>
      <c r="AA775">
        <f t="shared" si="366"/>
        <v>2.6766825900499067</v>
      </c>
      <c r="AB775">
        <f t="shared" si="353"/>
        <v>30.40072390676951</v>
      </c>
      <c r="AC775">
        <f t="shared" si="367"/>
        <v>60.090054500967284</v>
      </c>
      <c r="AD775">
        <f t="shared" si="368"/>
        <v>8.5010037373247442</v>
      </c>
      <c r="AE775">
        <f t="shared" si="369"/>
        <v>5.7960153752278387</v>
      </c>
      <c r="AF775">
        <f t="shared" si="370"/>
        <v>8.7028381520412665</v>
      </c>
      <c r="AG775">
        <f t="shared" si="354"/>
        <v>1.4628438662065582</v>
      </c>
      <c r="AH775" s="18">
        <f t="shared" si="371"/>
        <v>154.79999999999976</v>
      </c>
      <c r="AI775" s="18">
        <f t="shared" si="372"/>
        <v>72.400000000000489</v>
      </c>
      <c r="AJ775" s="28"/>
      <c r="AK775" s="29">
        <f t="shared" si="373"/>
        <v>15.275952027464339</v>
      </c>
      <c r="AL775" s="19">
        <f t="shared" si="374"/>
        <v>72.400000000000489</v>
      </c>
      <c r="AM775" s="18">
        <f t="shared" si="375"/>
        <v>5.7960153752278387</v>
      </c>
      <c r="AN775" s="18">
        <f t="shared" si="376"/>
        <v>8.7028381520412665</v>
      </c>
      <c r="AO775" s="19" t="str">
        <f t="shared" si="377"/>
        <v>N/A</v>
      </c>
      <c r="AP775" t="str">
        <f t="shared" si="378"/>
        <v>N/A</v>
      </c>
    </row>
    <row r="776" spans="12:42" x14ac:dyDescent="0.3">
      <c r="L776" s="25">
        <f t="shared" si="379"/>
        <v>11.37322925740923</v>
      </c>
      <c r="N776" s="25">
        <f t="shared" si="380"/>
        <v>154.99999999999974</v>
      </c>
      <c r="O776" s="25">
        <f t="shared" si="355"/>
        <v>98.676064716974949</v>
      </c>
      <c r="P776" s="25">
        <f t="shared" si="356"/>
        <v>173.11590301223677</v>
      </c>
      <c r="Q776" s="25">
        <f t="shared" si="357"/>
        <v>86.557951506118386</v>
      </c>
      <c r="R776" s="25">
        <f t="shared" si="358"/>
        <v>1463.2726791244211</v>
      </c>
      <c r="S776" s="25">
        <f t="shared" si="359"/>
        <v>2.6801595355885257</v>
      </c>
      <c r="T776" s="25">
        <f t="shared" si="360"/>
        <v>25.339545903273155</v>
      </c>
      <c r="U776" s="25">
        <f t="shared" si="381"/>
        <v>19030.332323387855</v>
      </c>
      <c r="V776" s="25">
        <f t="shared" si="361"/>
        <v>0.80850472079497593</v>
      </c>
      <c r="W776" s="25">
        <f t="shared" si="362"/>
        <v>3.2340188831799037</v>
      </c>
      <c r="X776" s="16">
        <f t="shared" si="363"/>
        <v>456.84210526315724</v>
      </c>
      <c r="Y776">
        <f t="shared" si="364"/>
        <v>64.6299371245684</v>
      </c>
      <c r="Z776">
        <f t="shared" si="365"/>
        <v>2.582463083401608</v>
      </c>
      <c r="AA776">
        <f t="shared" si="366"/>
        <v>2.6781835896665451</v>
      </c>
      <c r="AB776">
        <f t="shared" si="353"/>
        <v>30.440001327837685</v>
      </c>
      <c r="AC776">
        <f t="shared" si="367"/>
        <v>60.167690230296699</v>
      </c>
      <c r="AD776">
        <f t="shared" si="368"/>
        <v>8.5119869462876956</v>
      </c>
      <c r="AE776">
        <f t="shared" si="369"/>
        <v>5.8024343829314002</v>
      </c>
      <c r="AF776">
        <f t="shared" si="370"/>
        <v>8.7092571597448281</v>
      </c>
      <c r="AG776">
        <f t="shared" si="354"/>
        <v>1.4637885507520365</v>
      </c>
      <c r="AH776" s="18">
        <f t="shared" si="371"/>
        <v>154.99999999999974</v>
      </c>
      <c r="AI776" s="18">
        <f t="shared" si="372"/>
        <v>72.400000000000489</v>
      </c>
      <c r="AJ776" s="28"/>
      <c r="AK776" s="29">
        <f t="shared" si="373"/>
        <v>15.275952027464339</v>
      </c>
      <c r="AL776" s="19">
        <f t="shared" si="374"/>
        <v>72.400000000000489</v>
      </c>
      <c r="AM776" s="18">
        <f t="shared" si="375"/>
        <v>5.8024343829314002</v>
      </c>
      <c r="AN776" s="18">
        <f t="shared" si="376"/>
        <v>8.7092571597448281</v>
      </c>
      <c r="AO776" s="19" t="str">
        <f t="shared" si="377"/>
        <v>N/A</v>
      </c>
      <c r="AP776" t="str">
        <f t="shared" si="378"/>
        <v>N/A</v>
      </c>
    </row>
    <row r="777" spans="12:42" x14ac:dyDescent="0.3">
      <c r="L777" s="25">
        <f t="shared" si="379"/>
        <v>11.387942361235115</v>
      </c>
      <c r="N777" s="25">
        <f t="shared" si="380"/>
        <v>155.19999999999973</v>
      </c>
      <c r="O777" s="25">
        <f t="shared" si="355"/>
        <v>98.803388671448474</v>
      </c>
      <c r="P777" s="25">
        <f t="shared" si="356"/>
        <v>173.33927837096226</v>
      </c>
      <c r="Q777" s="25">
        <f t="shared" si="357"/>
        <v>86.669639185481131</v>
      </c>
      <c r="R777" s="25">
        <f t="shared" si="358"/>
        <v>1465.1607729039367</v>
      </c>
      <c r="S777" s="25">
        <f t="shared" si="359"/>
        <v>2.6801464409218401</v>
      </c>
      <c r="T777" s="25">
        <f t="shared" si="360"/>
        <v>25.355950669084113</v>
      </c>
      <c r="U777" s="25">
        <f t="shared" si="381"/>
        <v>19071.111421537709</v>
      </c>
      <c r="V777" s="25">
        <f t="shared" si="361"/>
        <v>0.80815032828430755</v>
      </c>
      <c r="W777" s="25">
        <f t="shared" si="362"/>
        <v>3.2326013131372302</v>
      </c>
      <c r="X777" s="16">
        <f t="shared" si="363"/>
        <v>457.43157894736783</v>
      </c>
      <c r="Y777">
        <f t="shared" si="364"/>
        <v>64.713330591825923</v>
      </c>
      <c r="Z777">
        <f t="shared" si="365"/>
        <v>2.5840672185878231</v>
      </c>
      <c r="AA777">
        <f t="shared" si="366"/>
        <v>2.6796838656027182</v>
      </c>
      <c r="AB777">
        <f t="shared" si="353"/>
        <v>30.479278748905863</v>
      </c>
      <c r="AC777">
        <f t="shared" si="367"/>
        <v>60.245325959626115</v>
      </c>
      <c r="AD777">
        <f t="shared" si="368"/>
        <v>8.5229701552506487</v>
      </c>
      <c r="AE777">
        <f t="shared" si="369"/>
        <v>5.8088533906349635</v>
      </c>
      <c r="AF777">
        <f t="shared" si="370"/>
        <v>8.7156761674483914</v>
      </c>
      <c r="AG777">
        <f t="shared" si="354"/>
        <v>1.4647326260199656</v>
      </c>
      <c r="AH777" s="18">
        <f t="shared" si="371"/>
        <v>155.19999999999973</v>
      </c>
      <c r="AI777" s="18">
        <f t="shared" si="372"/>
        <v>72.400000000000489</v>
      </c>
      <c r="AJ777" s="28"/>
      <c r="AK777" s="29">
        <f t="shared" si="373"/>
        <v>15.275952027464339</v>
      </c>
      <c r="AL777" s="19">
        <f t="shared" si="374"/>
        <v>72.400000000000489</v>
      </c>
      <c r="AM777" s="18">
        <f t="shared" si="375"/>
        <v>5.8088533906349635</v>
      </c>
      <c r="AN777" s="18">
        <f t="shared" si="376"/>
        <v>8.7156761674483914</v>
      </c>
      <c r="AO777" s="19" t="str">
        <f t="shared" si="377"/>
        <v>N/A</v>
      </c>
      <c r="AP777" t="str">
        <f t="shared" si="378"/>
        <v>N/A</v>
      </c>
    </row>
    <row r="778" spans="12:42" x14ac:dyDescent="0.3">
      <c r="L778" s="25">
        <f t="shared" si="379"/>
        <v>11.402655465061001</v>
      </c>
      <c r="N778" s="25">
        <f t="shared" si="380"/>
        <v>155.39999999999972</v>
      </c>
      <c r="O778" s="25">
        <f t="shared" si="355"/>
        <v>98.930712625921956</v>
      </c>
      <c r="P778" s="25">
        <f t="shared" si="356"/>
        <v>173.56265372968767</v>
      </c>
      <c r="Q778" s="25">
        <f t="shared" si="357"/>
        <v>86.781326864843834</v>
      </c>
      <c r="R778" s="25">
        <f t="shared" si="358"/>
        <v>1467.0488666834515</v>
      </c>
      <c r="S778" s="25">
        <f t="shared" si="359"/>
        <v>2.6801333799672338</v>
      </c>
      <c r="T778" s="25">
        <f t="shared" si="360"/>
        <v>25.372344828790478</v>
      </c>
      <c r="U778" s="25">
        <f t="shared" si="381"/>
        <v>19111.925217701082</v>
      </c>
      <c r="V778" s="25">
        <f t="shared" si="361"/>
        <v>0.80779654721230176</v>
      </c>
      <c r="W778" s="25">
        <f t="shared" si="362"/>
        <v>3.2311861888492071</v>
      </c>
      <c r="X778" s="16">
        <f t="shared" si="363"/>
        <v>458.02105263157807</v>
      </c>
      <c r="Y778">
        <f t="shared" si="364"/>
        <v>64.796724059083388</v>
      </c>
      <c r="Z778">
        <f t="shared" si="365"/>
        <v>2.5856703843884783</v>
      </c>
      <c r="AA778">
        <f t="shared" si="366"/>
        <v>2.6811834186779633</v>
      </c>
      <c r="AB778">
        <f t="shared" si="353"/>
        <v>30.518556169974037</v>
      </c>
      <c r="AC778">
        <f t="shared" si="367"/>
        <v>60.32296168895553</v>
      </c>
      <c r="AD778">
        <f t="shared" si="368"/>
        <v>8.5339533642136001</v>
      </c>
      <c r="AE778">
        <f t="shared" si="369"/>
        <v>5.8152723983385259</v>
      </c>
      <c r="AF778">
        <f t="shared" si="370"/>
        <v>8.7220951751519529</v>
      </c>
      <c r="AG778">
        <f t="shared" si="354"/>
        <v>1.465676093187694</v>
      </c>
      <c r="AH778" s="18">
        <f t="shared" si="371"/>
        <v>155.39999999999972</v>
      </c>
      <c r="AI778" s="18">
        <f t="shared" si="372"/>
        <v>72.400000000000489</v>
      </c>
      <c r="AJ778" s="28"/>
      <c r="AK778" s="29">
        <f t="shared" si="373"/>
        <v>15.275952027464339</v>
      </c>
      <c r="AL778" s="19">
        <f t="shared" si="374"/>
        <v>72.400000000000489</v>
      </c>
      <c r="AM778" s="18">
        <f t="shared" si="375"/>
        <v>5.8152723983385259</v>
      </c>
      <c r="AN778" s="18">
        <f t="shared" si="376"/>
        <v>8.7220951751519529</v>
      </c>
      <c r="AO778" s="19" t="str">
        <f t="shared" si="377"/>
        <v>N/A</v>
      </c>
      <c r="AP778" t="str">
        <f t="shared" si="378"/>
        <v>N/A</v>
      </c>
    </row>
    <row r="779" spans="12:42" x14ac:dyDescent="0.3">
      <c r="L779" s="25">
        <f t="shared" si="379"/>
        <v>11.417368568886886</v>
      </c>
      <c r="N779" s="25">
        <f t="shared" si="380"/>
        <v>155.59999999999971</v>
      </c>
      <c r="O779" s="25">
        <f t="shared" si="355"/>
        <v>99.058036580395481</v>
      </c>
      <c r="P779" s="25">
        <f t="shared" si="356"/>
        <v>173.78602908841313</v>
      </c>
      <c r="Q779" s="25">
        <f t="shared" si="357"/>
        <v>86.893014544206565</v>
      </c>
      <c r="R779" s="25">
        <f t="shared" si="358"/>
        <v>1468.9369604629669</v>
      </c>
      <c r="S779" s="25">
        <f t="shared" si="359"/>
        <v>2.6801203525946864</v>
      </c>
      <c r="T779" s="25">
        <f t="shared" si="360"/>
        <v>25.388728402935982</v>
      </c>
      <c r="U779" s="25">
        <f t="shared" si="381"/>
        <v>19152.773696688339</v>
      </c>
      <c r="V779" s="25">
        <f t="shared" si="361"/>
        <v>0.80744337573914482</v>
      </c>
      <c r="W779" s="25">
        <f t="shared" si="362"/>
        <v>3.2297735029565793</v>
      </c>
      <c r="X779" s="16">
        <f t="shared" si="363"/>
        <v>458.61052631578866</v>
      </c>
      <c r="Y779">
        <f t="shared" si="364"/>
        <v>64.880117526340896</v>
      </c>
      <c r="Z779">
        <f t="shared" si="365"/>
        <v>2.5872725825246077</v>
      </c>
      <c r="AA779">
        <f t="shared" si="366"/>
        <v>2.6826822497112999</v>
      </c>
      <c r="AB779">
        <f t="shared" si="353"/>
        <v>30.557833591042211</v>
      </c>
      <c r="AC779">
        <f t="shared" si="367"/>
        <v>60.400597418284917</v>
      </c>
      <c r="AD779">
        <f t="shared" si="368"/>
        <v>8.5449365731765479</v>
      </c>
      <c r="AE779">
        <f t="shared" si="369"/>
        <v>5.8216914060420857</v>
      </c>
      <c r="AF779">
        <f t="shared" si="370"/>
        <v>8.7285141828555126</v>
      </c>
      <c r="AG779">
        <f t="shared" si="354"/>
        <v>1.4666189534287828</v>
      </c>
      <c r="AH779" s="18">
        <f t="shared" si="371"/>
        <v>155.59999999999971</v>
      </c>
      <c r="AI779" s="18">
        <f t="shared" si="372"/>
        <v>72.400000000000489</v>
      </c>
      <c r="AJ779" s="28"/>
      <c r="AK779" s="29">
        <f t="shared" si="373"/>
        <v>15.275952027464339</v>
      </c>
      <c r="AL779" s="19">
        <f t="shared" si="374"/>
        <v>72.400000000000489</v>
      </c>
      <c r="AM779" s="18">
        <f t="shared" si="375"/>
        <v>5.8216914060420857</v>
      </c>
      <c r="AN779" s="18">
        <f t="shared" si="376"/>
        <v>8.7285141828555126</v>
      </c>
      <c r="AO779" s="19" t="str">
        <f t="shared" si="377"/>
        <v>N/A</v>
      </c>
      <c r="AP779" t="str">
        <f t="shared" si="378"/>
        <v>N/A</v>
      </c>
    </row>
    <row r="780" spans="12:42" x14ac:dyDescent="0.3">
      <c r="L780" s="25">
        <f t="shared" si="379"/>
        <v>11.432081672712771</v>
      </c>
      <c r="N780" s="25">
        <f t="shared" si="380"/>
        <v>155.7999999999997</v>
      </c>
      <c r="O780" s="25">
        <f t="shared" si="355"/>
        <v>99.185360534868991</v>
      </c>
      <c r="P780" s="25">
        <f t="shared" si="356"/>
        <v>174.00940444713859</v>
      </c>
      <c r="Q780" s="25">
        <f t="shared" si="357"/>
        <v>87.004702223569296</v>
      </c>
      <c r="R780" s="25">
        <f t="shared" si="358"/>
        <v>1470.8250542424823</v>
      </c>
      <c r="S780" s="25">
        <f t="shared" si="359"/>
        <v>2.6801073586748463</v>
      </c>
      <c r="T780" s="25">
        <f t="shared" si="360"/>
        <v>25.405101411998082</v>
      </c>
      <c r="U780" s="25">
        <f t="shared" si="381"/>
        <v>19193.656843336044</v>
      </c>
      <c r="V780" s="25">
        <f t="shared" si="361"/>
        <v>0.80709081203291755</v>
      </c>
      <c r="W780" s="25">
        <f t="shared" si="362"/>
        <v>3.2283632481316702</v>
      </c>
      <c r="X780" s="16">
        <f t="shared" si="363"/>
        <v>459.19999999999925</v>
      </c>
      <c r="Y780">
        <f t="shared" si="364"/>
        <v>64.963510993598419</v>
      </c>
      <c r="Z780">
        <f t="shared" si="365"/>
        <v>2.5888738147122612</v>
      </c>
      <c r="AA780">
        <f t="shared" si="366"/>
        <v>2.6841803595212208</v>
      </c>
      <c r="AB780">
        <f t="shared" si="353"/>
        <v>30.597111012110389</v>
      </c>
      <c r="AC780">
        <f t="shared" si="367"/>
        <v>60.478233147614361</v>
      </c>
      <c r="AD780">
        <f t="shared" si="368"/>
        <v>8.5559197821395045</v>
      </c>
      <c r="AE780">
        <f t="shared" si="369"/>
        <v>5.8281104137456508</v>
      </c>
      <c r="AF780">
        <f t="shared" si="370"/>
        <v>8.7349331905590777</v>
      </c>
      <c r="AG780">
        <f t="shared" si="354"/>
        <v>1.4675612079130245</v>
      </c>
      <c r="AH780" s="18">
        <f t="shared" si="371"/>
        <v>155.7999999999997</v>
      </c>
      <c r="AI780" s="18">
        <f t="shared" si="372"/>
        <v>72.400000000000489</v>
      </c>
      <c r="AJ780" s="28"/>
      <c r="AK780" s="29">
        <f t="shared" si="373"/>
        <v>15.275952027464339</v>
      </c>
      <c r="AL780" s="19">
        <f t="shared" si="374"/>
        <v>72.400000000000489</v>
      </c>
      <c r="AM780" s="18">
        <f t="shared" si="375"/>
        <v>5.8281104137456508</v>
      </c>
      <c r="AN780" s="18">
        <f t="shared" si="376"/>
        <v>8.7349331905590777</v>
      </c>
      <c r="AO780" s="19" t="str">
        <f t="shared" si="377"/>
        <v>N/A</v>
      </c>
      <c r="AP780" t="str">
        <f t="shared" si="378"/>
        <v>N/A</v>
      </c>
    </row>
    <row r="781" spans="12:42" x14ac:dyDescent="0.3">
      <c r="L781" s="25">
        <f t="shared" si="379"/>
        <v>11.446794776538656</v>
      </c>
      <c r="N781" s="25">
        <f t="shared" si="380"/>
        <v>155.99999999999969</v>
      </c>
      <c r="O781" s="25">
        <f t="shared" si="355"/>
        <v>99.312684489342487</v>
      </c>
      <c r="P781" s="25">
        <f t="shared" si="356"/>
        <v>174.23277980586403</v>
      </c>
      <c r="Q781" s="25">
        <f t="shared" si="357"/>
        <v>87.116389902932013</v>
      </c>
      <c r="R781" s="25">
        <f t="shared" si="358"/>
        <v>1472.7131480219973</v>
      </c>
      <c r="S781" s="25">
        <f t="shared" si="359"/>
        <v>2.6800943980790248</v>
      </c>
      <c r="T781" s="25">
        <f t="shared" si="360"/>
        <v>25.421463876388337</v>
      </c>
      <c r="U781" s="25">
        <f t="shared" si="381"/>
        <v>19234.574642506814</v>
      </c>
      <c r="V781" s="25">
        <f t="shared" si="361"/>
        <v>0.80673885426954606</v>
      </c>
      <c r="W781" s="25">
        <f t="shared" si="362"/>
        <v>3.2269554170781842</v>
      </c>
      <c r="X781" s="16">
        <f t="shared" si="363"/>
        <v>459.78947368420972</v>
      </c>
      <c r="Y781">
        <f t="shared" si="364"/>
        <v>65.046904460855913</v>
      </c>
      <c r="Z781">
        <f t="shared" si="365"/>
        <v>2.5904740826625194</v>
      </c>
      <c r="AA781">
        <f t="shared" si="366"/>
        <v>2.6856777489256793</v>
      </c>
      <c r="AB781">
        <f t="shared" si="353"/>
        <v>30.636388433178563</v>
      </c>
      <c r="AC781">
        <f t="shared" si="367"/>
        <v>60.555868876943777</v>
      </c>
      <c r="AD781">
        <f t="shared" si="368"/>
        <v>8.5669029911024559</v>
      </c>
      <c r="AE781">
        <f t="shared" si="369"/>
        <v>5.8345294214492132</v>
      </c>
      <c r="AF781">
        <f t="shared" si="370"/>
        <v>8.741352198262641</v>
      </c>
      <c r="AG781">
        <f t="shared" si="354"/>
        <v>1.4685028578064572</v>
      </c>
      <c r="AH781" s="18">
        <f t="shared" si="371"/>
        <v>155.99999999999969</v>
      </c>
      <c r="AI781" s="18">
        <f t="shared" si="372"/>
        <v>72.400000000000489</v>
      </c>
      <c r="AJ781" s="28"/>
      <c r="AK781" s="29">
        <f t="shared" si="373"/>
        <v>15.275952027464339</v>
      </c>
      <c r="AL781" s="19">
        <f t="shared" si="374"/>
        <v>72.400000000000489</v>
      </c>
      <c r="AM781" s="18">
        <f t="shared" si="375"/>
        <v>5.8345294214492132</v>
      </c>
      <c r="AN781" s="18">
        <f t="shared" si="376"/>
        <v>8.741352198262641</v>
      </c>
      <c r="AO781" s="19" t="str">
        <f t="shared" si="377"/>
        <v>N/A</v>
      </c>
      <c r="AP781" t="str">
        <f t="shared" si="378"/>
        <v>N/A</v>
      </c>
    </row>
    <row r="782" spans="12:42" x14ac:dyDescent="0.3">
      <c r="L782" s="25">
        <f t="shared" si="379"/>
        <v>11.461507880364541</v>
      </c>
      <c r="N782" s="25">
        <f t="shared" si="380"/>
        <v>156.19999999999968</v>
      </c>
      <c r="O782" s="25">
        <f t="shared" si="355"/>
        <v>99.440008443815998</v>
      </c>
      <c r="P782" s="25">
        <f t="shared" si="356"/>
        <v>174.45615516458949</v>
      </c>
      <c r="Q782" s="25">
        <f t="shared" si="357"/>
        <v>87.228077582294745</v>
      </c>
      <c r="R782" s="25">
        <f t="shared" si="358"/>
        <v>1474.6012418015127</v>
      </c>
      <c r="S782" s="25">
        <f t="shared" si="359"/>
        <v>2.6800814706791924</v>
      </c>
      <c r="T782" s="25">
        <f t="shared" si="360"/>
        <v>25.437815816452655</v>
      </c>
      <c r="U782" s="25">
        <f t="shared" si="381"/>
        <v>19275.527079089316</v>
      </c>
      <c r="V782" s="25">
        <f t="shared" si="361"/>
        <v>0.80638750063276143</v>
      </c>
      <c r="W782" s="25">
        <f t="shared" si="362"/>
        <v>3.2255500025310457</v>
      </c>
      <c r="X782" s="16">
        <f t="shared" si="363"/>
        <v>460.37894736842009</v>
      </c>
      <c r="Y782">
        <f t="shared" si="364"/>
        <v>65.130297928113407</v>
      </c>
      <c r="Z782">
        <f t="shared" si="365"/>
        <v>2.5920733880815225</v>
      </c>
      <c r="AA782">
        <f t="shared" si="366"/>
        <v>2.6871744187420878</v>
      </c>
      <c r="AB782">
        <f t="shared" si="353"/>
        <v>30.675665854246738</v>
      </c>
      <c r="AC782">
        <f t="shared" si="367"/>
        <v>60.633504606273164</v>
      </c>
      <c r="AD782">
        <f t="shared" si="368"/>
        <v>8.5778862000654037</v>
      </c>
      <c r="AE782">
        <f t="shared" si="369"/>
        <v>5.8409484291527729</v>
      </c>
      <c r="AF782">
        <f t="shared" si="370"/>
        <v>8.7477712059662007</v>
      </c>
      <c r="AG782">
        <f t="shared" si="354"/>
        <v>1.469443904271384</v>
      </c>
      <c r="AH782" s="18">
        <f t="shared" si="371"/>
        <v>156.19999999999968</v>
      </c>
      <c r="AI782" s="18">
        <f t="shared" si="372"/>
        <v>72.400000000000489</v>
      </c>
      <c r="AJ782" s="28"/>
      <c r="AK782" s="29">
        <f t="shared" si="373"/>
        <v>15.275952027464339</v>
      </c>
      <c r="AL782" s="19">
        <f t="shared" si="374"/>
        <v>72.400000000000489</v>
      </c>
      <c r="AM782" s="18">
        <f t="shared" si="375"/>
        <v>5.8409484291527729</v>
      </c>
      <c r="AN782" s="18">
        <f t="shared" si="376"/>
        <v>8.7477712059662007</v>
      </c>
      <c r="AO782" s="19" t="str">
        <f t="shared" si="377"/>
        <v>N/A</v>
      </c>
      <c r="AP782" t="str">
        <f t="shared" si="378"/>
        <v>N/A</v>
      </c>
    </row>
    <row r="783" spans="12:42" x14ac:dyDescent="0.3">
      <c r="L783" s="25">
        <f t="shared" si="379"/>
        <v>11.476220984190427</v>
      </c>
      <c r="N783" s="25">
        <f t="shared" si="380"/>
        <v>156.39999999999966</v>
      </c>
      <c r="O783" s="25">
        <f t="shared" si="355"/>
        <v>99.567332398289523</v>
      </c>
      <c r="P783" s="25">
        <f t="shared" si="356"/>
        <v>174.67953052331498</v>
      </c>
      <c r="Q783" s="25">
        <f t="shared" si="357"/>
        <v>87.33976526165749</v>
      </c>
      <c r="R783" s="25">
        <f t="shared" si="358"/>
        <v>1476.4893355810284</v>
      </c>
      <c r="S783" s="25">
        <f t="shared" si="359"/>
        <v>2.6800685763479759</v>
      </c>
      <c r="T783" s="25">
        <f t="shared" si="360"/>
        <v>25.454157252471589</v>
      </c>
      <c r="U783" s="25">
        <f t="shared" si="381"/>
        <v>19316.514137998132</v>
      </c>
      <c r="V783" s="25">
        <f t="shared" si="361"/>
        <v>0.80603674931405533</v>
      </c>
      <c r="W783" s="25">
        <f t="shared" si="362"/>
        <v>3.2241469972562213</v>
      </c>
      <c r="X783" s="16">
        <f t="shared" si="363"/>
        <v>460.96842105263079</v>
      </c>
      <c r="Y783">
        <f t="shared" si="364"/>
        <v>65.21369139537093</v>
      </c>
      <c r="Z783">
        <f t="shared" si="365"/>
        <v>2.5936717326704857</v>
      </c>
      <c r="AA783">
        <f t="shared" si="366"/>
        <v>2.6886703697873111</v>
      </c>
      <c r="AB783">
        <f t="shared" si="353"/>
        <v>30.714943275314916</v>
      </c>
      <c r="AC783">
        <f t="shared" si="367"/>
        <v>60.711140335602579</v>
      </c>
      <c r="AD783">
        <f t="shared" si="368"/>
        <v>8.5888694090283551</v>
      </c>
      <c r="AE783">
        <f t="shared" si="369"/>
        <v>5.8473674368563344</v>
      </c>
      <c r="AF783">
        <f t="shared" si="370"/>
        <v>8.7541902136697622</v>
      </c>
      <c r="AG783">
        <f t="shared" si="354"/>
        <v>1.4703843484663885</v>
      </c>
      <c r="AH783" s="18">
        <f t="shared" si="371"/>
        <v>156.39999999999966</v>
      </c>
      <c r="AI783" s="18">
        <f t="shared" si="372"/>
        <v>72.400000000000489</v>
      </c>
      <c r="AJ783" s="28"/>
      <c r="AK783" s="29">
        <f t="shared" si="373"/>
        <v>15.275952027464339</v>
      </c>
      <c r="AL783" s="19">
        <f t="shared" si="374"/>
        <v>72.400000000000489</v>
      </c>
      <c r="AM783" s="18">
        <f t="shared" si="375"/>
        <v>5.8473674368563344</v>
      </c>
      <c r="AN783" s="18">
        <f t="shared" si="376"/>
        <v>8.7541902136697622</v>
      </c>
      <c r="AO783" s="19" t="str">
        <f t="shared" si="377"/>
        <v>N/A</v>
      </c>
      <c r="AP783" t="str">
        <f t="shared" si="378"/>
        <v>N/A</v>
      </c>
    </row>
    <row r="784" spans="12:42" x14ac:dyDescent="0.3">
      <c r="L784" s="25">
        <f t="shared" si="379"/>
        <v>11.490934088016312</v>
      </c>
      <c r="N784" s="25">
        <f t="shared" si="380"/>
        <v>156.59999999999965</v>
      </c>
      <c r="O784" s="25">
        <f t="shared" si="355"/>
        <v>99.694656352763005</v>
      </c>
      <c r="P784" s="25">
        <f t="shared" si="356"/>
        <v>174.90290588204039</v>
      </c>
      <c r="Q784" s="25">
        <f t="shared" si="357"/>
        <v>87.451452941020193</v>
      </c>
      <c r="R784" s="25">
        <f t="shared" si="358"/>
        <v>1478.3774293605429</v>
      </c>
      <c r="S784" s="25">
        <f t="shared" si="359"/>
        <v>2.6800557149586521</v>
      </c>
      <c r="T784" s="25">
        <f t="shared" si="360"/>
        <v>25.470488204660654</v>
      </c>
      <c r="U784" s="25">
        <f t="shared" si="381"/>
        <v>19357.535804173698</v>
      </c>
      <c r="V784" s="25">
        <f t="shared" si="361"/>
        <v>0.80568659851263713</v>
      </c>
      <c r="W784" s="25">
        <f t="shared" si="362"/>
        <v>3.2227463940505485</v>
      </c>
      <c r="X784" s="16">
        <f t="shared" si="363"/>
        <v>461.55789473684104</v>
      </c>
      <c r="Y784">
        <f t="shared" si="364"/>
        <v>65.297084862628409</v>
      </c>
      <c r="Z784">
        <f t="shared" si="365"/>
        <v>2.5952691181257137</v>
      </c>
      <c r="AA784">
        <f t="shared" si="366"/>
        <v>2.6901656028776482</v>
      </c>
      <c r="AB784">
        <f t="shared" si="353"/>
        <v>30.75422069638309</v>
      </c>
      <c r="AC784">
        <f t="shared" si="367"/>
        <v>60.788776064931994</v>
      </c>
      <c r="AD784">
        <f t="shared" si="368"/>
        <v>8.5998526179913082</v>
      </c>
      <c r="AE784">
        <f t="shared" si="369"/>
        <v>5.8537864445598977</v>
      </c>
      <c r="AF784">
        <f t="shared" si="370"/>
        <v>8.7606092213733255</v>
      </c>
      <c r="AG784">
        <f t="shared" si="354"/>
        <v>1.4713241915463506</v>
      </c>
      <c r="AH784" s="18">
        <f t="shared" si="371"/>
        <v>156.59999999999965</v>
      </c>
      <c r="AI784" s="18">
        <f t="shared" si="372"/>
        <v>72.400000000000489</v>
      </c>
      <c r="AJ784" s="28"/>
      <c r="AK784" s="29">
        <f t="shared" si="373"/>
        <v>15.275952027464339</v>
      </c>
      <c r="AL784" s="19">
        <f t="shared" si="374"/>
        <v>72.400000000000489</v>
      </c>
      <c r="AM784" s="18">
        <f t="shared" si="375"/>
        <v>5.8537864445598977</v>
      </c>
      <c r="AN784" s="18">
        <f t="shared" si="376"/>
        <v>8.7606092213733255</v>
      </c>
      <c r="AO784" s="19" t="str">
        <f t="shared" si="377"/>
        <v>N/A</v>
      </c>
      <c r="AP784" t="str">
        <f t="shared" si="378"/>
        <v>N/A</v>
      </c>
    </row>
    <row r="785" spans="12:42" x14ac:dyDescent="0.3">
      <c r="L785" s="25">
        <f t="shared" si="379"/>
        <v>11.505647191842197</v>
      </c>
      <c r="N785" s="25">
        <f t="shared" si="380"/>
        <v>156.79999999999964</v>
      </c>
      <c r="O785" s="25">
        <f t="shared" si="355"/>
        <v>99.821980307236529</v>
      </c>
      <c r="P785" s="25">
        <f t="shared" si="356"/>
        <v>175.12628124076585</v>
      </c>
      <c r="Q785" s="25">
        <f t="shared" si="357"/>
        <v>87.563140620382924</v>
      </c>
      <c r="R785" s="25">
        <f t="shared" si="358"/>
        <v>1480.2655231400588</v>
      </c>
      <c r="S785" s="25">
        <f t="shared" si="359"/>
        <v>2.6800428863851424</v>
      </c>
      <c r="T785" s="25">
        <f t="shared" si="360"/>
        <v>25.486808693170623</v>
      </c>
      <c r="U785" s="25">
        <f t="shared" si="381"/>
        <v>19398.592062582287</v>
      </c>
      <c r="V785" s="25">
        <f t="shared" si="361"/>
        <v>0.80533704643539195</v>
      </c>
      <c r="W785" s="25">
        <f t="shared" si="362"/>
        <v>3.2213481857415678</v>
      </c>
      <c r="X785" s="16">
        <f t="shared" si="363"/>
        <v>462.14736842105174</v>
      </c>
      <c r="Y785">
        <f t="shared" si="364"/>
        <v>65.380478329885932</v>
      </c>
      <c r="Z785">
        <f t="shared" si="365"/>
        <v>2.5968655461386305</v>
      </c>
      <c r="AA785">
        <f t="shared" si="366"/>
        <v>2.6916601188288376</v>
      </c>
      <c r="AB785">
        <f t="shared" si="353"/>
        <v>30.793498117451264</v>
      </c>
      <c r="AC785">
        <f t="shared" si="367"/>
        <v>60.866411794261381</v>
      </c>
      <c r="AD785">
        <f t="shared" si="368"/>
        <v>8.610835826954256</v>
      </c>
      <c r="AE785">
        <f t="shared" si="369"/>
        <v>5.8602054522634575</v>
      </c>
      <c r="AF785">
        <f t="shared" si="370"/>
        <v>8.7670282290768853</v>
      </c>
      <c r="AG785">
        <f t="shared" si="354"/>
        <v>1.4722634346624655</v>
      </c>
      <c r="AH785" s="18">
        <f t="shared" si="371"/>
        <v>156.79999999999964</v>
      </c>
      <c r="AI785" s="18">
        <f t="shared" si="372"/>
        <v>72.400000000000489</v>
      </c>
      <c r="AJ785" s="28"/>
      <c r="AK785" s="29">
        <f t="shared" si="373"/>
        <v>15.275952027464339</v>
      </c>
      <c r="AL785" s="19">
        <f t="shared" si="374"/>
        <v>72.400000000000489</v>
      </c>
      <c r="AM785" s="18">
        <f t="shared" si="375"/>
        <v>5.8602054522634575</v>
      </c>
      <c r="AN785" s="18">
        <f t="shared" si="376"/>
        <v>8.7670282290768853</v>
      </c>
      <c r="AO785" s="19" t="str">
        <f t="shared" si="377"/>
        <v>N/A</v>
      </c>
      <c r="AP785" t="str">
        <f t="shared" si="378"/>
        <v>N/A</v>
      </c>
    </row>
    <row r="786" spans="12:42" x14ac:dyDescent="0.3">
      <c r="L786" s="25">
        <f t="shared" si="379"/>
        <v>11.520360295668082</v>
      </c>
      <c r="N786" s="25">
        <f t="shared" si="380"/>
        <v>156.99999999999963</v>
      </c>
      <c r="O786" s="25">
        <f t="shared" si="355"/>
        <v>99.94930426171004</v>
      </c>
      <c r="P786" s="25">
        <f t="shared" si="356"/>
        <v>175.34965659949131</v>
      </c>
      <c r="Q786" s="25">
        <f t="shared" si="357"/>
        <v>87.674828299745656</v>
      </c>
      <c r="R786" s="25">
        <f t="shared" si="358"/>
        <v>1482.1536169195738</v>
      </c>
      <c r="S786" s="25">
        <f t="shared" si="359"/>
        <v>2.6800300905020138</v>
      </c>
      <c r="T786" s="25">
        <f t="shared" si="360"/>
        <v>25.503118738087785</v>
      </c>
      <c r="U786" s="25">
        <f t="shared" si="381"/>
        <v>19439.682898215822</v>
      </c>
      <c r="V786" s="25">
        <f t="shared" si="361"/>
        <v>0.80498809129683613</v>
      </c>
      <c r="W786" s="25">
        <f t="shared" si="362"/>
        <v>3.2199523651873445</v>
      </c>
      <c r="X786" s="16">
        <f t="shared" si="363"/>
        <v>462.7368421052621</v>
      </c>
      <c r="Y786">
        <f t="shared" si="364"/>
        <v>65.463871797143426</v>
      </c>
      <c r="Z786">
        <f t="shared" si="365"/>
        <v>2.598461018395787</v>
      </c>
      <c r="AA786">
        <f t="shared" si="366"/>
        <v>2.6931539184560394</v>
      </c>
      <c r="AB786">
        <f t="shared" si="353"/>
        <v>30.832775538519442</v>
      </c>
      <c r="AC786">
        <f t="shared" si="367"/>
        <v>60.944047523590825</v>
      </c>
      <c r="AD786">
        <f t="shared" si="368"/>
        <v>8.6218190359172109</v>
      </c>
      <c r="AE786">
        <f t="shared" si="369"/>
        <v>5.8666244599670216</v>
      </c>
      <c r="AF786">
        <f t="shared" si="370"/>
        <v>8.7734472367804504</v>
      </c>
      <c r="AG786">
        <f t="shared" si="354"/>
        <v>1.4732020789622573</v>
      </c>
      <c r="AH786" s="18">
        <f t="shared" si="371"/>
        <v>156.99999999999963</v>
      </c>
      <c r="AI786" s="18">
        <f t="shared" si="372"/>
        <v>72.400000000000489</v>
      </c>
      <c r="AJ786" s="28"/>
      <c r="AK786" s="29">
        <f t="shared" si="373"/>
        <v>15.275952027464339</v>
      </c>
      <c r="AL786" s="19">
        <f t="shared" si="374"/>
        <v>72.400000000000489</v>
      </c>
      <c r="AM786" s="18">
        <f t="shared" si="375"/>
        <v>5.8666244599670216</v>
      </c>
      <c r="AN786" s="18">
        <f t="shared" si="376"/>
        <v>8.7734472367804504</v>
      </c>
      <c r="AO786" s="19" t="str">
        <f t="shared" si="377"/>
        <v>N/A</v>
      </c>
      <c r="AP786" t="str">
        <f t="shared" si="378"/>
        <v>N/A</v>
      </c>
    </row>
    <row r="787" spans="12:42" x14ac:dyDescent="0.3">
      <c r="L787" s="25">
        <f t="shared" si="379"/>
        <v>11.535073399493967</v>
      </c>
      <c r="N787" s="25">
        <f t="shared" si="380"/>
        <v>157.19999999999962</v>
      </c>
      <c r="O787" s="25">
        <f t="shared" si="355"/>
        <v>100.07662821618355</v>
      </c>
      <c r="P787" s="25">
        <f t="shared" si="356"/>
        <v>175.57303195821677</v>
      </c>
      <c r="Q787" s="25">
        <f t="shared" si="357"/>
        <v>87.786515979108387</v>
      </c>
      <c r="R787" s="25">
        <f t="shared" si="358"/>
        <v>1484.0417106990892</v>
      </c>
      <c r="S787" s="25">
        <f t="shared" si="359"/>
        <v>2.6800173271844701</v>
      </c>
      <c r="T787" s="25">
        <f t="shared" si="360"/>
        <v>25.519418359434258</v>
      </c>
      <c r="U787" s="25">
        <f t="shared" si="381"/>
        <v>19480.808296091847</v>
      </c>
      <c r="V787" s="25">
        <f t="shared" si="361"/>
        <v>0.80463973131907596</v>
      </c>
      <c r="W787" s="25">
        <f t="shared" si="362"/>
        <v>3.2185589252763038</v>
      </c>
      <c r="X787" s="16">
        <f t="shared" si="363"/>
        <v>463.32631578947269</v>
      </c>
      <c r="Y787">
        <f t="shared" si="364"/>
        <v>65.547265264400934</v>
      </c>
      <c r="Z787">
        <f t="shared" si="365"/>
        <v>2.6000555365788895</v>
      </c>
      <c r="AA787">
        <f t="shared" si="366"/>
        <v>2.6946470025738356</v>
      </c>
      <c r="AB787">
        <f t="shared" si="353"/>
        <v>30.872052959587617</v>
      </c>
      <c r="AC787">
        <f t="shared" si="367"/>
        <v>61.021683252920241</v>
      </c>
      <c r="AD787">
        <f t="shared" si="368"/>
        <v>8.632802244880164</v>
      </c>
      <c r="AE787">
        <f t="shared" si="369"/>
        <v>5.8730434676705849</v>
      </c>
      <c r="AF787">
        <f t="shared" si="370"/>
        <v>8.7798662444840119</v>
      </c>
      <c r="AG787">
        <f t="shared" si="354"/>
        <v>1.4741401255895972</v>
      </c>
      <c r="AH787" s="18">
        <f t="shared" si="371"/>
        <v>157.19999999999962</v>
      </c>
      <c r="AI787" s="18">
        <f t="shared" si="372"/>
        <v>72.400000000000489</v>
      </c>
      <c r="AJ787" s="28"/>
      <c r="AK787" s="29">
        <f t="shared" si="373"/>
        <v>15.275952027464339</v>
      </c>
      <c r="AL787" s="19">
        <f t="shared" si="374"/>
        <v>72.400000000000489</v>
      </c>
      <c r="AM787" s="18">
        <f t="shared" si="375"/>
        <v>5.8730434676705849</v>
      </c>
      <c r="AN787" s="18">
        <f t="shared" si="376"/>
        <v>8.7798662444840119</v>
      </c>
      <c r="AO787" s="19" t="str">
        <f t="shared" si="377"/>
        <v>N/A</v>
      </c>
      <c r="AP787" t="str">
        <f t="shared" si="378"/>
        <v>N/A</v>
      </c>
    </row>
    <row r="788" spans="12:42" x14ac:dyDescent="0.3">
      <c r="L788" s="25">
        <f t="shared" si="379"/>
        <v>11.549786503319853</v>
      </c>
      <c r="N788" s="25">
        <f t="shared" si="380"/>
        <v>157.39999999999961</v>
      </c>
      <c r="O788" s="25">
        <f t="shared" si="355"/>
        <v>100.20395217065705</v>
      </c>
      <c r="P788" s="25">
        <f t="shared" si="356"/>
        <v>175.79640731694221</v>
      </c>
      <c r="Q788" s="25">
        <f t="shared" si="357"/>
        <v>87.898203658471104</v>
      </c>
      <c r="R788" s="25">
        <f t="shared" si="358"/>
        <v>1485.9298044786044</v>
      </c>
      <c r="S788" s="25">
        <f t="shared" si="359"/>
        <v>2.6800045963083505</v>
      </c>
      <c r="T788" s="25">
        <f t="shared" si="360"/>
        <v>25.535707577168267</v>
      </c>
      <c r="U788" s="25">
        <f t="shared" si="381"/>
        <v>19521.96824125354</v>
      </c>
      <c r="V788" s="25">
        <f t="shared" si="361"/>
        <v>0.80429196473176989</v>
      </c>
      <c r="W788" s="25">
        <f t="shared" si="362"/>
        <v>3.2171678589270796</v>
      </c>
      <c r="X788" s="16">
        <f t="shared" si="363"/>
        <v>463.91578947368305</v>
      </c>
      <c r="Y788">
        <f t="shared" si="364"/>
        <v>65.630658731658428</v>
      </c>
      <c r="Z788">
        <f t="shared" si="365"/>
        <v>2.6016491023648141</v>
      </c>
      <c r="AA788">
        <f t="shared" si="366"/>
        <v>2.6961393719962179</v>
      </c>
      <c r="AB788">
        <f t="shared" si="353"/>
        <v>30.911330380655791</v>
      </c>
      <c r="AC788">
        <f t="shared" si="367"/>
        <v>61.099318982249628</v>
      </c>
      <c r="AD788">
        <f t="shared" si="368"/>
        <v>8.6437854538431118</v>
      </c>
      <c r="AE788">
        <f t="shared" si="369"/>
        <v>5.8794624753741447</v>
      </c>
      <c r="AF788">
        <f t="shared" si="370"/>
        <v>8.7862852521875734</v>
      </c>
      <c r="AG788">
        <f t="shared" si="354"/>
        <v>1.4750775756847199</v>
      </c>
      <c r="AH788" s="18">
        <f t="shared" si="371"/>
        <v>157.39999999999961</v>
      </c>
      <c r="AI788" s="18">
        <f t="shared" si="372"/>
        <v>72.400000000000489</v>
      </c>
      <c r="AJ788" s="28"/>
      <c r="AK788" s="29">
        <f t="shared" si="373"/>
        <v>15.275952027464339</v>
      </c>
      <c r="AL788" s="19">
        <f t="shared" si="374"/>
        <v>72.400000000000489</v>
      </c>
      <c r="AM788" s="18">
        <f t="shared" si="375"/>
        <v>5.8794624753741447</v>
      </c>
      <c r="AN788" s="18">
        <f t="shared" si="376"/>
        <v>8.7862852521875734</v>
      </c>
      <c r="AO788" s="19" t="str">
        <f t="shared" si="377"/>
        <v>N/A</v>
      </c>
      <c r="AP788" t="str">
        <f t="shared" si="378"/>
        <v>N/A</v>
      </c>
    </row>
    <row r="789" spans="12:42" x14ac:dyDescent="0.3">
      <c r="L789" s="25">
        <f t="shared" si="379"/>
        <v>11.564499607145738</v>
      </c>
      <c r="N789" s="25">
        <f t="shared" si="380"/>
        <v>157.5999999999996</v>
      </c>
      <c r="O789" s="25">
        <f t="shared" si="355"/>
        <v>100.33127612513057</v>
      </c>
      <c r="P789" s="25">
        <f t="shared" si="356"/>
        <v>176.01978267566767</v>
      </c>
      <c r="Q789" s="25">
        <f t="shared" si="357"/>
        <v>88.009891337833835</v>
      </c>
      <c r="R789" s="25">
        <f t="shared" si="358"/>
        <v>1487.8178982581198</v>
      </c>
      <c r="S789" s="25">
        <f t="shared" si="359"/>
        <v>2.6799918977501238</v>
      </c>
      <c r="T789" s="25">
        <f t="shared" si="360"/>
        <v>25.55198641118443</v>
      </c>
      <c r="U789" s="25">
        <f t="shared" si="381"/>
        <v>19563.16271876949</v>
      </c>
      <c r="V789" s="25">
        <f t="shared" si="361"/>
        <v>0.80394478977207917</v>
      </c>
      <c r="W789" s="25">
        <f t="shared" si="362"/>
        <v>3.2157791590883167</v>
      </c>
      <c r="X789" s="16">
        <f t="shared" si="363"/>
        <v>464.50526315789364</v>
      </c>
      <c r="Y789">
        <f t="shared" si="364"/>
        <v>65.714052198915937</v>
      </c>
      <c r="Z789">
        <f t="shared" si="365"/>
        <v>2.6032417174256262</v>
      </c>
      <c r="AA789">
        <f t="shared" si="366"/>
        <v>2.6976310275365827</v>
      </c>
      <c r="AB789">
        <f t="shared" si="353"/>
        <v>30.950607801723969</v>
      </c>
      <c r="AC789">
        <f t="shared" si="367"/>
        <v>61.176954711579043</v>
      </c>
      <c r="AD789">
        <f t="shared" si="368"/>
        <v>8.6547686628060632</v>
      </c>
      <c r="AE789">
        <f t="shared" si="369"/>
        <v>5.8858814830777071</v>
      </c>
      <c r="AF789">
        <f t="shared" si="370"/>
        <v>8.7927042598911349</v>
      </c>
      <c r="AG789">
        <f t="shared" si="354"/>
        <v>1.4760144303842382</v>
      </c>
      <c r="AH789" s="18">
        <f t="shared" si="371"/>
        <v>157.5999999999996</v>
      </c>
      <c r="AI789" s="18">
        <f t="shared" si="372"/>
        <v>72.400000000000489</v>
      </c>
      <c r="AJ789" s="28"/>
      <c r="AK789" s="29">
        <f t="shared" si="373"/>
        <v>15.275952027464339</v>
      </c>
      <c r="AL789" s="19">
        <f t="shared" si="374"/>
        <v>72.400000000000489</v>
      </c>
      <c r="AM789" s="18">
        <f t="shared" si="375"/>
        <v>5.8858814830777071</v>
      </c>
      <c r="AN789" s="18">
        <f t="shared" si="376"/>
        <v>8.7927042598911349</v>
      </c>
      <c r="AO789" s="19" t="str">
        <f t="shared" si="377"/>
        <v>N/A</v>
      </c>
      <c r="AP789" t="str">
        <f t="shared" si="378"/>
        <v>N/A</v>
      </c>
    </row>
    <row r="790" spans="12:42" x14ac:dyDescent="0.3">
      <c r="L790" s="25">
        <f t="shared" si="379"/>
        <v>11.579212710971623</v>
      </c>
      <c r="N790" s="25">
        <f t="shared" si="380"/>
        <v>157.79999999999959</v>
      </c>
      <c r="O790" s="25">
        <f t="shared" si="355"/>
        <v>100.45860007960407</v>
      </c>
      <c r="P790" s="25">
        <f t="shared" si="356"/>
        <v>176.2431580343931</v>
      </c>
      <c r="Q790" s="25">
        <f t="shared" si="357"/>
        <v>88.121579017196552</v>
      </c>
      <c r="R790" s="25">
        <f t="shared" si="358"/>
        <v>1489.7059920376348</v>
      </c>
      <c r="S790" s="25">
        <f t="shared" si="359"/>
        <v>2.6799792313868855</v>
      </c>
      <c r="T790" s="25">
        <f t="shared" si="360"/>
        <v>25.568254881314033</v>
      </c>
      <c r="U790" s="25">
        <f t="shared" si="381"/>
        <v>19604.391713733661</v>
      </c>
      <c r="V790" s="25">
        <f t="shared" si="361"/>
        <v>0.80359820468463128</v>
      </c>
      <c r="W790" s="25">
        <f t="shared" si="362"/>
        <v>3.2143928187385251</v>
      </c>
      <c r="X790" s="16">
        <f t="shared" si="363"/>
        <v>465.09473684210388</v>
      </c>
      <c r="Y790">
        <f t="shared" si="364"/>
        <v>65.797445666173402</v>
      </c>
      <c r="Z790">
        <f t="shared" si="365"/>
        <v>2.6048333834285993</v>
      </c>
      <c r="AA790">
        <f t="shared" si="366"/>
        <v>2.6991219700077238</v>
      </c>
      <c r="AB790">
        <f t="shared" si="353"/>
        <v>30.989885222792143</v>
      </c>
      <c r="AC790">
        <f t="shared" si="367"/>
        <v>61.254590440908459</v>
      </c>
      <c r="AD790">
        <f t="shared" si="368"/>
        <v>8.6657518717690145</v>
      </c>
      <c r="AE790">
        <f t="shared" si="369"/>
        <v>5.8923004907812686</v>
      </c>
      <c r="AF790">
        <f t="shared" si="370"/>
        <v>8.7991232675946964</v>
      </c>
      <c r="AG790">
        <f t="shared" si="354"/>
        <v>1.4769506908211609</v>
      </c>
      <c r="AH790" s="18">
        <f t="shared" si="371"/>
        <v>157.79999999999959</v>
      </c>
      <c r="AI790" s="18">
        <f t="shared" si="372"/>
        <v>72.400000000000489</v>
      </c>
      <c r="AJ790" s="28"/>
      <c r="AK790" s="29">
        <f t="shared" si="373"/>
        <v>15.275952027464339</v>
      </c>
      <c r="AL790" s="19">
        <f t="shared" si="374"/>
        <v>72.400000000000489</v>
      </c>
      <c r="AM790" s="18">
        <f t="shared" si="375"/>
        <v>5.8923004907812686</v>
      </c>
      <c r="AN790" s="18">
        <f t="shared" si="376"/>
        <v>8.7991232675946964</v>
      </c>
      <c r="AO790" s="19" t="str">
        <f t="shared" si="377"/>
        <v>N/A</v>
      </c>
      <c r="AP790" t="str">
        <f t="shared" si="378"/>
        <v>N/A</v>
      </c>
    </row>
    <row r="791" spans="12:42" x14ac:dyDescent="0.3">
      <c r="L791" s="25">
        <f t="shared" si="379"/>
        <v>11.593925814797508</v>
      </c>
      <c r="N791" s="25">
        <f t="shared" si="380"/>
        <v>157.99999999999957</v>
      </c>
      <c r="O791" s="25">
        <f t="shared" si="355"/>
        <v>100.58592403407759</v>
      </c>
      <c r="P791" s="25">
        <f t="shared" si="356"/>
        <v>176.4665333931186</v>
      </c>
      <c r="Q791" s="25">
        <f t="shared" si="357"/>
        <v>88.233266696559298</v>
      </c>
      <c r="R791" s="25">
        <f t="shared" si="358"/>
        <v>1491.5940858171505</v>
      </c>
      <c r="S791" s="25">
        <f t="shared" si="359"/>
        <v>2.6799665970963535</v>
      </c>
      <c r="T791" s="25">
        <f t="shared" si="360"/>
        <v>25.584513007325345</v>
      </c>
      <c r="U791" s="25">
        <f t="shared" si="381"/>
        <v>19645.655211265421</v>
      </c>
      <c r="V791" s="25">
        <f t="shared" si="361"/>
        <v>0.80325220772147954</v>
      </c>
      <c r="W791" s="25">
        <f t="shared" si="362"/>
        <v>3.2130088308859182</v>
      </c>
      <c r="X791" s="16">
        <f t="shared" si="363"/>
        <v>465.6842105263147</v>
      </c>
      <c r="Y791">
        <f t="shared" si="364"/>
        <v>65.880839133430953</v>
      </c>
      <c r="Z791">
        <f t="shared" si="365"/>
        <v>2.6064241020362391</v>
      </c>
      <c r="AA791">
        <f t="shared" si="366"/>
        <v>2.7006122002218276</v>
      </c>
      <c r="AB791">
        <f t="shared" si="353"/>
        <v>31.029162643860317</v>
      </c>
      <c r="AC791">
        <f t="shared" si="367"/>
        <v>61.332226170237874</v>
      </c>
      <c r="AD791">
        <f t="shared" si="368"/>
        <v>8.6767350807319676</v>
      </c>
      <c r="AE791">
        <f t="shared" si="369"/>
        <v>5.8987194984848319</v>
      </c>
      <c r="AF791">
        <f t="shared" si="370"/>
        <v>8.8055422752982597</v>
      </c>
      <c r="AG791">
        <f t="shared" si="354"/>
        <v>1.4778863581249071</v>
      </c>
      <c r="AH791" s="18">
        <f t="shared" si="371"/>
        <v>157.99999999999957</v>
      </c>
      <c r="AI791" s="18">
        <f t="shared" si="372"/>
        <v>72.400000000000489</v>
      </c>
      <c r="AJ791" s="28"/>
      <c r="AK791" s="29">
        <f t="shared" si="373"/>
        <v>15.275952027464339</v>
      </c>
      <c r="AL791" s="19">
        <f t="shared" si="374"/>
        <v>72.400000000000489</v>
      </c>
      <c r="AM791" s="18">
        <f t="shared" si="375"/>
        <v>5.8987194984848319</v>
      </c>
      <c r="AN791" s="18">
        <f t="shared" si="376"/>
        <v>8.8055422752982597</v>
      </c>
      <c r="AO791" s="19" t="str">
        <f t="shared" si="377"/>
        <v>N/A</v>
      </c>
      <c r="AP791" t="str">
        <f t="shared" si="378"/>
        <v>N/A</v>
      </c>
    </row>
    <row r="792" spans="12:42" x14ac:dyDescent="0.3">
      <c r="L792" s="25">
        <f t="shared" si="379"/>
        <v>11.608638918623393</v>
      </c>
      <c r="N792" s="25">
        <f t="shared" si="380"/>
        <v>158.19999999999956</v>
      </c>
      <c r="O792" s="25">
        <f t="shared" si="355"/>
        <v>100.71324798855109</v>
      </c>
      <c r="P792" s="25">
        <f t="shared" si="356"/>
        <v>176.68990875184403</v>
      </c>
      <c r="Q792" s="25">
        <f t="shared" si="357"/>
        <v>88.344954375922015</v>
      </c>
      <c r="R792" s="25">
        <f t="shared" si="358"/>
        <v>1493.4821795966654</v>
      </c>
      <c r="S792" s="25">
        <f t="shared" si="359"/>
        <v>2.6799539947568634</v>
      </c>
      <c r="T792" s="25">
        <f t="shared" si="360"/>
        <v>25.600760808923855</v>
      </c>
      <c r="U792" s="25">
        <f t="shared" si="381"/>
        <v>19686.953196509359</v>
      </c>
      <c r="V792" s="25">
        <f t="shared" si="361"/>
        <v>0.80290679714206215</v>
      </c>
      <c r="W792" s="25">
        <f t="shared" si="362"/>
        <v>3.2116271885682486</v>
      </c>
      <c r="X792" s="16">
        <f t="shared" si="363"/>
        <v>466.27368421052506</v>
      </c>
      <c r="Y792">
        <f t="shared" si="364"/>
        <v>65.964232600688447</v>
      </c>
      <c r="Z792">
        <f t="shared" si="365"/>
        <v>2.6080138749062867</v>
      </c>
      <c r="AA792">
        <f t="shared" si="366"/>
        <v>2.7021017189904577</v>
      </c>
      <c r="AB792">
        <f t="shared" si="353"/>
        <v>31.068440064928495</v>
      </c>
      <c r="AC792">
        <f t="shared" si="367"/>
        <v>61.409861899567289</v>
      </c>
      <c r="AD792">
        <f t="shared" si="368"/>
        <v>8.687718289694919</v>
      </c>
      <c r="AE792">
        <f t="shared" si="369"/>
        <v>5.9051385061883934</v>
      </c>
      <c r="AF792">
        <f t="shared" si="370"/>
        <v>8.8119612830018212</v>
      </c>
      <c r="AG792">
        <f t="shared" si="354"/>
        <v>1.4788214334213239</v>
      </c>
      <c r="AH792" s="18">
        <f t="shared" si="371"/>
        <v>158.19999999999956</v>
      </c>
      <c r="AI792" s="18">
        <f t="shared" si="372"/>
        <v>72.400000000000489</v>
      </c>
      <c r="AJ792" s="28"/>
      <c r="AK792" s="29">
        <f t="shared" si="373"/>
        <v>15.275952027464339</v>
      </c>
      <c r="AL792" s="19">
        <f t="shared" si="374"/>
        <v>72.400000000000489</v>
      </c>
      <c r="AM792" s="18">
        <f t="shared" si="375"/>
        <v>5.9051385061883934</v>
      </c>
      <c r="AN792" s="18">
        <f t="shared" si="376"/>
        <v>8.8119612830018212</v>
      </c>
      <c r="AO792" s="19" t="str">
        <f t="shared" si="377"/>
        <v>N/A</v>
      </c>
      <c r="AP792" t="str">
        <f t="shared" si="378"/>
        <v>N/A</v>
      </c>
    </row>
    <row r="793" spans="12:42" x14ac:dyDescent="0.3">
      <c r="L793" s="25">
        <f t="shared" si="379"/>
        <v>11.623352022449279</v>
      </c>
      <c r="N793" s="25">
        <f t="shared" si="380"/>
        <v>158.39999999999955</v>
      </c>
      <c r="O793" s="25">
        <f t="shared" si="355"/>
        <v>100.8405719430246</v>
      </c>
      <c r="P793" s="25">
        <f t="shared" si="356"/>
        <v>176.91328411056949</v>
      </c>
      <c r="Q793" s="25">
        <f t="shared" si="357"/>
        <v>88.456642055284746</v>
      </c>
      <c r="R793" s="25">
        <f t="shared" si="358"/>
        <v>1495.3702733761809</v>
      </c>
      <c r="S793" s="25">
        <f t="shared" si="359"/>
        <v>2.6799414242473674</v>
      </c>
      <c r="T793" s="25">
        <f t="shared" si="360"/>
        <v>25.616998305752578</v>
      </c>
      <c r="U793" s="25">
        <f t="shared" si="381"/>
        <v>19728.285654635183</v>
      </c>
      <c r="V793" s="25">
        <f t="shared" si="361"/>
        <v>0.80256197121315609</v>
      </c>
      <c r="W793" s="25">
        <f t="shared" si="362"/>
        <v>3.2102478848526244</v>
      </c>
      <c r="X793" s="16">
        <f t="shared" si="363"/>
        <v>466.86315789473565</v>
      </c>
      <c r="Y793">
        <f t="shared" si="364"/>
        <v>66.047626067945956</v>
      </c>
      <c r="Z793">
        <f t="shared" si="365"/>
        <v>2.609602703691758</v>
      </c>
      <c r="AA793">
        <f t="shared" si="366"/>
        <v>2.7035905271245602</v>
      </c>
      <c r="AB793">
        <f t="shared" si="353"/>
        <v>31.10771748599667</v>
      </c>
      <c r="AC793">
        <f t="shared" si="367"/>
        <v>61.487497628896676</v>
      </c>
      <c r="AD793">
        <f t="shared" si="368"/>
        <v>8.6987014986578668</v>
      </c>
      <c r="AE793">
        <f t="shared" si="369"/>
        <v>5.9115575138919541</v>
      </c>
      <c r="AF793">
        <f t="shared" si="370"/>
        <v>8.818380290705381</v>
      </c>
      <c r="AG793">
        <f t="shared" si="354"/>
        <v>1.4797559178326996</v>
      </c>
      <c r="AH793" s="18">
        <f t="shared" si="371"/>
        <v>158.39999999999955</v>
      </c>
      <c r="AI793" s="18">
        <f t="shared" si="372"/>
        <v>72.400000000000489</v>
      </c>
      <c r="AJ793" s="28"/>
      <c r="AK793" s="29">
        <f t="shared" si="373"/>
        <v>15.275952027464339</v>
      </c>
      <c r="AL793" s="19">
        <f t="shared" si="374"/>
        <v>72.400000000000489</v>
      </c>
      <c r="AM793" s="18">
        <f t="shared" si="375"/>
        <v>5.9115575138919541</v>
      </c>
      <c r="AN793" s="18">
        <f t="shared" si="376"/>
        <v>8.818380290705381</v>
      </c>
      <c r="AO793" s="19" t="str">
        <f t="shared" si="377"/>
        <v>N/A</v>
      </c>
      <c r="AP793" t="str">
        <f t="shared" si="378"/>
        <v>N/A</v>
      </c>
    </row>
    <row r="794" spans="12:42" x14ac:dyDescent="0.3">
      <c r="L794" s="25">
        <f t="shared" si="379"/>
        <v>11.638065126275164</v>
      </c>
      <c r="N794" s="25">
        <f t="shared" si="380"/>
        <v>158.59999999999954</v>
      </c>
      <c r="O794" s="25">
        <f t="shared" si="355"/>
        <v>100.96789589749811</v>
      </c>
      <c r="P794" s="25">
        <f t="shared" si="356"/>
        <v>177.13665946929495</v>
      </c>
      <c r="Q794" s="25">
        <f t="shared" si="357"/>
        <v>88.568329734647477</v>
      </c>
      <c r="R794" s="25">
        <f t="shared" si="358"/>
        <v>1497.2583671556961</v>
      </c>
      <c r="S794" s="25">
        <f t="shared" si="359"/>
        <v>2.6799288854474259</v>
      </c>
      <c r="T794" s="25">
        <f t="shared" si="360"/>
        <v>25.633225517392312</v>
      </c>
      <c r="U794" s="25">
        <f t="shared" si="381"/>
        <v>19769.652570837807</v>
      </c>
      <c r="V794" s="25">
        <f t="shared" si="361"/>
        <v>0.80221772820884685</v>
      </c>
      <c r="W794" s="25">
        <f t="shared" si="362"/>
        <v>3.2088709128353874</v>
      </c>
      <c r="X794" s="16">
        <f t="shared" si="363"/>
        <v>467.45263157894601</v>
      </c>
      <c r="Y794">
        <f t="shared" si="364"/>
        <v>66.131019535203436</v>
      </c>
      <c r="Z794">
        <f t="shared" si="365"/>
        <v>2.6111905900409464</v>
      </c>
      <c r="AA794">
        <f t="shared" si="366"/>
        <v>2.7050786254344485</v>
      </c>
      <c r="AB794">
        <f t="shared" si="353"/>
        <v>31.146994907064844</v>
      </c>
      <c r="AC794">
        <f t="shared" si="367"/>
        <v>61.565133358226092</v>
      </c>
      <c r="AD794">
        <f t="shared" si="368"/>
        <v>8.7096847076208181</v>
      </c>
      <c r="AE794">
        <f t="shared" si="369"/>
        <v>5.9179765215955156</v>
      </c>
      <c r="AF794">
        <f t="shared" si="370"/>
        <v>8.8247992984089443</v>
      </c>
      <c r="AG794">
        <f t="shared" si="354"/>
        <v>1.4806898124777828</v>
      </c>
      <c r="AH794" s="18">
        <f t="shared" si="371"/>
        <v>158.59999999999954</v>
      </c>
      <c r="AI794" s="18">
        <f t="shared" si="372"/>
        <v>72.400000000000489</v>
      </c>
      <c r="AJ794" s="28"/>
      <c r="AK794" s="29">
        <f t="shared" si="373"/>
        <v>15.275952027464339</v>
      </c>
      <c r="AL794" s="19">
        <f t="shared" si="374"/>
        <v>72.400000000000489</v>
      </c>
      <c r="AM794" s="18">
        <f t="shared" si="375"/>
        <v>5.9179765215955156</v>
      </c>
      <c r="AN794" s="18">
        <f t="shared" si="376"/>
        <v>8.8247992984089443</v>
      </c>
      <c r="AO794" s="19" t="str">
        <f t="shared" si="377"/>
        <v>N/A</v>
      </c>
      <c r="AP794" t="str">
        <f t="shared" si="378"/>
        <v>N/A</v>
      </c>
    </row>
    <row r="795" spans="12:42" x14ac:dyDescent="0.3">
      <c r="L795" s="25">
        <f t="shared" si="379"/>
        <v>11.652778230101049</v>
      </c>
      <c r="N795" s="25">
        <f t="shared" si="380"/>
        <v>158.79999999999953</v>
      </c>
      <c r="O795" s="25">
        <f t="shared" si="355"/>
        <v>101.09521985197163</v>
      </c>
      <c r="P795" s="25">
        <f t="shared" si="356"/>
        <v>177.36003482802042</v>
      </c>
      <c r="Q795" s="25">
        <f t="shared" si="357"/>
        <v>88.680017414010209</v>
      </c>
      <c r="R795" s="25">
        <f t="shared" si="358"/>
        <v>1499.1464609352117</v>
      </c>
      <c r="S795" s="25">
        <f t="shared" si="359"/>
        <v>2.6799163782372073</v>
      </c>
      <c r="T795" s="25">
        <f t="shared" si="360"/>
        <v>25.64944246336194</v>
      </c>
      <c r="U795" s="25">
        <f t="shared" si="381"/>
        <v>19811.05393033709</v>
      </c>
      <c r="V795" s="25">
        <f t="shared" si="361"/>
        <v>0.80187406641047965</v>
      </c>
      <c r="W795" s="25">
        <f t="shared" si="362"/>
        <v>3.2074962656419186</v>
      </c>
      <c r="X795" s="16">
        <f t="shared" si="363"/>
        <v>468.0421052631566</v>
      </c>
      <c r="Y795">
        <f t="shared" si="364"/>
        <v>66.214413002460958</v>
      </c>
      <c r="Z795">
        <f t="shared" si="365"/>
        <v>2.6127775355974516</v>
      </c>
      <c r="AA795">
        <f t="shared" si="366"/>
        <v>2.7065660147298019</v>
      </c>
      <c r="AB795">
        <f t="shared" si="353"/>
        <v>31.186272328133022</v>
      </c>
      <c r="AC795">
        <f t="shared" si="367"/>
        <v>61.642769087555536</v>
      </c>
      <c r="AD795">
        <f t="shared" si="368"/>
        <v>8.7206679165837748</v>
      </c>
      <c r="AE795">
        <f t="shared" si="369"/>
        <v>5.9243955292990806</v>
      </c>
      <c r="AF795">
        <f t="shared" si="370"/>
        <v>8.8312183061125094</v>
      </c>
      <c r="AG795">
        <f t="shared" si="354"/>
        <v>1.4816231184717958</v>
      </c>
      <c r="AH795" s="18">
        <f t="shared" si="371"/>
        <v>158.79999999999953</v>
      </c>
      <c r="AI795" s="18">
        <f t="shared" si="372"/>
        <v>72.400000000000489</v>
      </c>
      <c r="AJ795" s="28"/>
      <c r="AK795" s="29">
        <f t="shared" si="373"/>
        <v>15.275952027464339</v>
      </c>
      <c r="AL795" s="19">
        <f t="shared" si="374"/>
        <v>72.400000000000489</v>
      </c>
      <c r="AM795" s="18">
        <f t="shared" si="375"/>
        <v>5.9243955292990806</v>
      </c>
      <c r="AN795" s="18">
        <f t="shared" si="376"/>
        <v>8.8312183061125094</v>
      </c>
      <c r="AO795" s="19" t="str">
        <f t="shared" si="377"/>
        <v>N/A</v>
      </c>
      <c r="AP795" t="str">
        <f t="shared" si="378"/>
        <v>N/A</v>
      </c>
    </row>
    <row r="796" spans="12:42" x14ac:dyDescent="0.3">
      <c r="L796" s="25">
        <f t="shared" si="379"/>
        <v>11.667491333926934</v>
      </c>
      <c r="N796" s="25">
        <f t="shared" si="380"/>
        <v>158.99999999999952</v>
      </c>
      <c r="O796" s="25">
        <f t="shared" si="355"/>
        <v>101.22254380644512</v>
      </c>
      <c r="P796" s="25">
        <f t="shared" si="356"/>
        <v>177.58341018674582</v>
      </c>
      <c r="Q796" s="25">
        <f t="shared" si="357"/>
        <v>88.791705093372912</v>
      </c>
      <c r="R796" s="25">
        <f t="shared" si="358"/>
        <v>1501.0345547147265</v>
      </c>
      <c r="S796" s="25">
        <f t="shared" si="359"/>
        <v>2.6799039024974842</v>
      </c>
      <c r="T796" s="25">
        <f t="shared" si="360"/>
        <v>25.665649163118676</v>
      </c>
      <c r="U796" s="25">
        <f t="shared" si="381"/>
        <v>19852.489718377874</v>
      </c>
      <c r="V796" s="25">
        <f t="shared" si="361"/>
        <v>0.80153098410662449</v>
      </c>
      <c r="W796" s="25">
        <f t="shared" si="362"/>
        <v>3.206123936426498</v>
      </c>
      <c r="X796" s="16">
        <f t="shared" si="363"/>
        <v>468.63157894736685</v>
      </c>
      <c r="Y796">
        <f t="shared" si="364"/>
        <v>66.297806469718424</v>
      </c>
      <c r="Z796">
        <f t="shared" si="365"/>
        <v>2.6143635420001856</v>
      </c>
      <c r="AA796">
        <f t="shared" si="366"/>
        <v>2.7080526958196516</v>
      </c>
      <c r="AB796">
        <f t="shared" si="353"/>
        <v>31.225549749201196</v>
      </c>
      <c r="AC796">
        <f t="shared" si="367"/>
        <v>61.720404816884923</v>
      </c>
      <c r="AD796">
        <f t="shared" si="368"/>
        <v>8.7316511255467226</v>
      </c>
      <c r="AE796">
        <f t="shared" si="369"/>
        <v>5.9308145370026404</v>
      </c>
      <c r="AF796">
        <f t="shared" si="370"/>
        <v>8.8376373138160691</v>
      </c>
      <c r="AG796">
        <f t="shared" si="354"/>
        <v>1.4825558369264498</v>
      </c>
      <c r="AH796" s="18">
        <f t="shared" si="371"/>
        <v>158.99999999999952</v>
      </c>
      <c r="AI796" s="18">
        <f t="shared" si="372"/>
        <v>72.400000000000489</v>
      </c>
      <c r="AJ796" s="28"/>
      <c r="AK796" s="29">
        <f t="shared" si="373"/>
        <v>15.275952027464339</v>
      </c>
      <c r="AL796" s="19">
        <f t="shared" si="374"/>
        <v>72.400000000000489</v>
      </c>
      <c r="AM796" s="18">
        <f t="shared" si="375"/>
        <v>5.9308145370026404</v>
      </c>
      <c r="AN796" s="18">
        <f t="shared" si="376"/>
        <v>8.8376373138160691</v>
      </c>
      <c r="AO796" s="19" t="str">
        <f t="shared" si="377"/>
        <v>N/A</v>
      </c>
      <c r="AP796" t="str">
        <f t="shared" si="378"/>
        <v>N/A</v>
      </c>
    </row>
    <row r="797" spans="12:42" x14ac:dyDescent="0.3">
      <c r="L797" s="25">
        <f t="shared" si="379"/>
        <v>11.682204437752819</v>
      </c>
      <c r="N797" s="25">
        <f t="shared" si="380"/>
        <v>159.19999999999951</v>
      </c>
      <c r="O797" s="25">
        <f t="shared" si="355"/>
        <v>101.34986776091864</v>
      </c>
      <c r="P797" s="25">
        <f t="shared" si="356"/>
        <v>177.80678554547131</v>
      </c>
      <c r="Q797" s="25">
        <f t="shared" si="357"/>
        <v>88.903392772735657</v>
      </c>
      <c r="R797" s="25">
        <f t="shared" si="358"/>
        <v>1502.9226484942419</v>
      </c>
      <c r="S797" s="25">
        <f t="shared" si="359"/>
        <v>2.6798914581096271</v>
      </c>
      <c r="T797" s="25">
        <f t="shared" si="360"/>
        <v>25.68184563605837</v>
      </c>
      <c r="U797" s="25">
        <f t="shared" si="381"/>
        <v>19893.959920229889</v>
      </c>
      <c r="V797" s="25">
        <f t="shared" si="361"/>
        <v>0.80118847959303441</v>
      </c>
      <c r="W797" s="25">
        <f t="shared" si="362"/>
        <v>3.2047539183721376</v>
      </c>
      <c r="X797" s="16">
        <f t="shared" si="363"/>
        <v>469.22105263157766</v>
      </c>
      <c r="Y797">
        <f t="shared" si="364"/>
        <v>66.381199936975975</v>
      </c>
      <c r="Z797">
        <f t="shared" si="365"/>
        <v>2.6159486108834082</v>
      </c>
      <c r="AA797">
        <f t="shared" si="366"/>
        <v>2.7095386695123875</v>
      </c>
      <c r="AB797">
        <f t="shared" si="353"/>
        <v>31.264827170269371</v>
      </c>
      <c r="AC797">
        <f t="shared" si="367"/>
        <v>61.798040546214338</v>
      </c>
      <c r="AD797">
        <f t="shared" si="368"/>
        <v>8.742634334509674</v>
      </c>
      <c r="AE797">
        <f t="shared" si="369"/>
        <v>5.9372335447062028</v>
      </c>
      <c r="AF797">
        <f t="shared" si="370"/>
        <v>8.8440563215196306</v>
      </c>
      <c r="AG797">
        <f t="shared" si="354"/>
        <v>1.4834879689499618</v>
      </c>
      <c r="AH797" s="18">
        <f t="shared" si="371"/>
        <v>159.19999999999951</v>
      </c>
      <c r="AI797" s="18">
        <f t="shared" si="372"/>
        <v>72.400000000000489</v>
      </c>
      <c r="AJ797" s="28"/>
      <c r="AK797" s="29">
        <f t="shared" si="373"/>
        <v>15.275952027464339</v>
      </c>
      <c r="AL797" s="19">
        <f t="shared" si="374"/>
        <v>72.400000000000489</v>
      </c>
      <c r="AM797" s="18">
        <f t="shared" si="375"/>
        <v>5.9372335447062028</v>
      </c>
      <c r="AN797" s="18">
        <f t="shared" si="376"/>
        <v>8.8440563215196306</v>
      </c>
      <c r="AO797" s="19" t="str">
        <f t="shared" si="377"/>
        <v>N/A</v>
      </c>
      <c r="AP797" t="str">
        <f t="shared" si="378"/>
        <v>N/A</v>
      </c>
    </row>
    <row r="798" spans="12:42" x14ac:dyDescent="0.3">
      <c r="L798" s="25">
        <f t="shared" si="379"/>
        <v>11.696917541578705</v>
      </c>
      <c r="N798" s="25">
        <f t="shared" si="380"/>
        <v>159.39999999999949</v>
      </c>
      <c r="O798" s="25">
        <f t="shared" si="355"/>
        <v>101.47719171539215</v>
      </c>
      <c r="P798" s="25">
        <f t="shared" si="356"/>
        <v>178.03016090419678</v>
      </c>
      <c r="Q798" s="25">
        <f t="shared" si="357"/>
        <v>89.015080452098388</v>
      </c>
      <c r="R798" s="25">
        <f t="shared" si="358"/>
        <v>1504.8107422737573</v>
      </c>
      <c r="S798" s="25">
        <f t="shared" si="359"/>
        <v>2.679879044955602</v>
      </c>
      <c r="T798" s="25">
        <f t="shared" si="360"/>
        <v>25.698031901515733</v>
      </c>
      <c r="U798" s="25">
        <f t="shared" si="381"/>
        <v>19935.46452118767</v>
      </c>
      <c r="V798" s="25">
        <f t="shared" si="361"/>
        <v>0.80084655117260928</v>
      </c>
      <c r="W798" s="25">
        <f t="shared" si="362"/>
        <v>3.2033862046904371</v>
      </c>
      <c r="X798" s="16">
        <f t="shared" si="363"/>
        <v>469.81052631578802</v>
      </c>
      <c r="Y798">
        <f t="shared" si="364"/>
        <v>66.464593404233455</v>
      </c>
      <c r="Z798">
        <f t="shared" si="365"/>
        <v>2.617532743876724</v>
      </c>
      <c r="AA798">
        <f t="shared" si="366"/>
        <v>2.7110239366157334</v>
      </c>
      <c r="AB798">
        <f t="shared" si="353"/>
        <v>31.304104591337548</v>
      </c>
      <c r="AC798">
        <f t="shared" si="367"/>
        <v>61.875676275543753</v>
      </c>
      <c r="AD798">
        <f t="shared" si="368"/>
        <v>8.7536175434726271</v>
      </c>
      <c r="AE798">
        <f t="shared" si="369"/>
        <v>5.9436525524097661</v>
      </c>
      <c r="AF798">
        <f t="shared" si="370"/>
        <v>8.8504753292231939</v>
      </c>
      <c r="AG798">
        <f t="shared" si="354"/>
        <v>1.4844195156470692</v>
      </c>
      <c r="AH798" s="18">
        <f t="shared" si="371"/>
        <v>159.39999999999949</v>
      </c>
      <c r="AI798" s="18">
        <f t="shared" si="372"/>
        <v>72.400000000000489</v>
      </c>
      <c r="AJ798" s="28"/>
      <c r="AK798" s="29">
        <f t="shared" si="373"/>
        <v>15.275952027464339</v>
      </c>
      <c r="AL798" s="19">
        <f t="shared" si="374"/>
        <v>72.400000000000489</v>
      </c>
      <c r="AM798" s="18">
        <f t="shared" si="375"/>
        <v>5.9436525524097661</v>
      </c>
      <c r="AN798" s="18">
        <f t="shared" si="376"/>
        <v>8.8504753292231939</v>
      </c>
      <c r="AO798" s="19" t="str">
        <f t="shared" si="377"/>
        <v>N/A</v>
      </c>
      <c r="AP798" t="str">
        <f t="shared" si="378"/>
        <v>N/A</v>
      </c>
    </row>
    <row r="799" spans="12:42" x14ac:dyDescent="0.3">
      <c r="L799" s="25">
        <f t="shared" si="379"/>
        <v>11.71163064540459</v>
      </c>
      <c r="N799" s="25">
        <f t="shared" si="380"/>
        <v>159.59999999999948</v>
      </c>
      <c r="O799" s="25">
        <f t="shared" si="355"/>
        <v>101.60451566986568</v>
      </c>
      <c r="P799" s="25">
        <f t="shared" si="356"/>
        <v>178.25353626292227</v>
      </c>
      <c r="Q799" s="25">
        <f t="shared" si="357"/>
        <v>89.126768131461134</v>
      </c>
      <c r="R799" s="25">
        <f t="shared" si="358"/>
        <v>1506.6988360532728</v>
      </c>
      <c r="S799" s="25">
        <f t="shared" si="359"/>
        <v>2.6798666629179664</v>
      </c>
      <c r="T799" s="25">
        <f t="shared" si="360"/>
        <v>25.714207978764648</v>
      </c>
      <c r="U799" s="25">
        <f t="shared" si="381"/>
        <v>19977.003506570465</v>
      </c>
      <c r="V799" s="25">
        <f t="shared" si="361"/>
        <v>0.80050519715535295</v>
      </c>
      <c r="W799" s="25">
        <f t="shared" si="362"/>
        <v>3.2020207886214118</v>
      </c>
      <c r="X799" s="16">
        <f t="shared" si="363"/>
        <v>470.39999999999873</v>
      </c>
      <c r="Y799">
        <f t="shared" si="364"/>
        <v>66.547986871490991</v>
      </c>
      <c r="Z799">
        <f t="shared" si="365"/>
        <v>2.6191159426051231</v>
      </c>
      <c r="AA799">
        <f t="shared" si="366"/>
        <v>2.7125084979367622</v>
      </c>
      <c r="AB799">
        <f t="shared" si="353"/>
        <v>31.343382012405723</v>
      </c>
      <c r="AC799">
        <f t="shared" si="367"/>
        <v>61.95331200487314</v>
      </c>
      <c r="AD799">
        <f t="shared" si="368"/>
        <v>8.7646007524355749</v>
      </c>
      <c r="AE799">
        <f t="shared" si="369"/>
        <v>5.9500715601133258</v>
      </c>
      <c r="AF799">
        <f t="shared" si="370"/>
        <v>8.8568943369267537</v>
      </c>
      <c r="AG799">
        <f t="shared" si="354"/>
        <v>1.4853504781190454</v>
      </c>
      <c r="AH799" s="18">
        <f t="shared" si="371"/>
        <v>159.59999999999948</v>
      </c>
      <c r="AI799" s="18">
        <f t="shared" si="372"/>
        <v>72.400000000000489</v>
      </c>
      <c r="AJ799" s="28"/>
      <c r="AK799" s="29">
        <f t="shared" si="373"/>
        <v>15.275952027464339</v>
      </c>
      <c r="AL799" s="19">
        <f t="shared" si="374"/>
        <v>72.400000000000489</v>
      </c>
      <c r="AM799" s="18">
        <f t="shared" si="375"/>
        <v>5.9500715601133258</v>
      </c>
      <c r="AN799" s="18">
        <f t="shared" si="376"/>
        <v>8.8568943369267537</v>
      </c>
      <c r="AO799" s="19" t="str">
        <f t="shared" si="377"/>
        <v>N/A</v>
      </c>
      <c r="AP799" t="str">
        <f t="shared" si="378"/>
        <v>N/A</v>
      </c>
    </row>
    <row r="800" spans="12:42" x14ac:dyDescent="0.3">
      <c r="L800" s="25">
        <f t="shared" si="379"/>
        <v>11.726343749230475</v>
      </c>
      <c r="N800" s="25">
        <f t="shared" si="380"/>
        <v>159.79999999999947</v>
      </c>
      <c r="O800" s="25">
        <f t="shared" si="355"/>
        <v>101.73183962433916</v>
      </c>
      <c r="P800" s="25">
        <f t="shared" si="356"/>
        <v>178.47691162164767</v>
      </c>
      <c r="Q800" s="25">
        <f t="shared" si="357"/>
        <v>89.238455810823837</v>
      </c>
      <c r="R800" s="25">
        <f t="shared" si="358"/>
        <v>1508.586929832788</v>
      </c>
      <c r="S800" s="25">
        <f t="shared" si="359"/>
        <v>2.6798543118798666</v>
      </c>
      <c r="T800" s="25">
        <f t="shared" si="360"/>
        <v>25.73037388701842</v>
      </c>
      <c r="U800" s="25">
        <f t="shared" si="381"/>
        <v>20018.57686172222</v>
      </c>
      <c r="V800" s="25">
        <f t="shared" si="361"/>
        <v>0.80016441585833953</v>
      </c>
      <c r="W800" s="25">
        <f t="shared" si="362"/>
        <v>3.2006576634333581</v>
      </c>
      <c r="X800" s="16">
        <f t="shared" si="363"/>
        <v>470.98947368420897</v>
      </c>
      <c r="Y800">
        <f t="shared" si="364"/>
        <v>66.631380338748457</v>
      </c>
      <c r="Z800">
        <f t="shared" si="365"/>
        <v>2.6206982086889763</v>
      </c>
      <c r="AA800">
        <f t="shared" si="366"/>
        <v>2.713992354281868</v>
      </c>
      <c r="AB800">
        <f t="shared" si="353"/>
        <v>31.382659433473897</v>
      </c>
      <c r="AC800">
        <f t="shared" si="367"/>
        <v>62.030947734202584</v>
      </c>
      <c r="AD800">
        <f t="shared" si="368"/>
        <v>8.7755839613985298</v>
      </c>
      <c r="AE800">
        <f t="shared" si="369"/>
        <v>5.95649056781689</v>
      </c>
      <c r="AF800">
        <f t="shared" si="370"/>
        <v>8.8633133446303169</v>
      </c>
      <c r="AG800">
        <f t="shared" si="354"/>
        <v>1.4862808574637143</v>
      </c>
      <c r="AH800" s="18">
        <f t="shared" si="371"/>
        <v>159.79999999999947</v>
      </c>
      <c r="AI800" s="18">
        <f t="shared" si="372"/>
        <v>72.400000000000489</v>
      </c>
      <c r="AJ800" s="28"/>
      <c r="AK800" s="29">
        <f t="shared" si="373"/>
        <v>15.275952027464339</v>
      </c>
      <c r="AL800" s="19">
        <f t="shared" si="374"/>
        <v>72.400000000000489</v>
      </c>
      <c r="AM800" s="18">
        <f t="shared" si="375"/>
        <v>5.95649056781689</v>
      </c>
      <c r="AN800" s="18">
        <f t="shared" si="376"/>
        <v>8.8633133446303169</v>
      </c>
      <c r="AO800" s="19" t="str">
        <f t="shared" si="377"/>
        <v>N/A</v>
      </c>
      <c r="AP800" t="str">
        <f t="shared" si="378"/>
        <v>N/A</v>
      </c>
    </row>
    <row r="801" spans="12:42" x14ac:dyDescent="0.3">
      <c r="L801" s="25">
        <f t="shared" si="379"/>
        <v>11.74105685305636</v>
      </c>
      <c r="N801" s="25">
        <f t="shared" si="380"/>
        <v>159.99999999999946</v>
      </c>
      <c r="O801" s="25">
        <f t="shared" si="355"/>
        <v>101.85916357881268</v>
      </c>
      <c r="P801" s="25">
        <f t="shared" si="356"/>
        <v>178.70028698037314</v>
      </c>
      <c r="Q801" s="25">
        <f t="shared" si="357"/>
        <v>89.350143490186568</v>
      </c>
      <c r="R801" s="25">
        <f t="shared" si="358"/>
        <v>1510.4750236123032</v>
      </c>
      <c r="S801" s="25">
        <f t="shared" si="359"/>
        <v>2.6798419917250329</v>
      </c>
      <c r="T801" s="25">
        <f t="shared" si="360"/>
        <v>25.746529645430048</v>
      </c>
      <c r="U801" s="25">
        <f t="shared" si="381"/>
        <v>20060.184572011425</v>
      </c>
      <c r="V801" s="25">
        <f t="shared" si="361"/>
        <v>0.79982420560566814</v>
      </c>
      <c r="W801" s="25">
        <f t="shared" si="362"/>
        <v>3.1992968224226725</v>
      </c>
      <c r="X801" s="16">
        <f t="shared" si="363"/>
        <v>471.57894736841956</v>
      </c>
      <c r="Y801">
        <f t="shared" si="364"/>
        <v>66.714773806005979</v>
      </c>
      <c r="Z801">
        <f t="shared" si="365"/>
        <v>2.6222795437440767</v>
      </c>
      <c r="AA801">
        <f t="shared" si="366"/>
        <v>2.7154755064567797</v>
      </c>
      <c r="AB801">
        <f t="shared" si="353"/>
        <v>31.421936854542075</v>
      </c>
      <c r="AC801">
        <f t="shared" si="367"/>
        <v>62.108583463532</v>
      </c>
      <c r="AD801">
        <f t="shared" si="368"/>
        <v>8.7865671703614829</v>
      </c>
      <c r="AE801">
        <f t="shared" si="369"/>
        <v>5.9629095755204524</v>
      </c>
      <c r="AF801">
        <f t="shared" si="370"/>
        <v>8.8697323523338802</v>
      </c>
      <c r="AG801">
        <f t="shared" si="354"/>
        <v>1.4872106547754662</v>
      </c>
      <c r="AH801" s="18">
        <f t="shared" si="371"/>
        <v>159.99999999999946</v>
      </c>
      <c r="AI801" s="18">
        <f t="shared" si="372"/>
        <v>72.400000000000489</v>
      </c>
      <c r="AJ801" s="28"/>
      <c r="AK801" s="29">
        <f t="shared" si="373"/>
        <v>15.275952027464339</v>
      </c>
      <c r="AL801" s="19">
        <f t="shared" si="374"/>
        <v>72.400000000000489</v>
      </c>
      <c r="AM801" s="18">
        <f t="shared" si="375"/>
        <v>5.9629095755204524</v>
      </c>
      <c r="AN801" s="18">
        <f t="shared" si="376"/>
        <v>8.8697323523338802</v>
      </c>
      <c r="AO801" s="19" t="str">
        <f t="shared" si="377"/>
        <v>N/A</v>
      </c>
      <c r="AP801" t="str">
        <f t="shared" si="378"/>
        <v>N/A</v>
      </c>
    </row>
    <row r="802" spans="12:42" x14ac:dyDescent="0.3">
      <c r="L802" s="25">
        <f t="shared" si="379"/>
        <v>11.755769956882245</v>
      </c>
      <c r="N802" s="25">
        <f t="shared" si="380"/>
        <v>160.19999999999945</v>
      </c>
      <c r="O802" s="25">
        <f t="shared" si="355"/>
        <v>101.98648753328617</v>
      </c>
      <c r="P802" s="25">
        <f t="shared" si="356"/>
        <v>178.92366233909854</v>
      </c>
      <c r="Q802" s="25">
        <f t="shared" si="357"/>
        <v>89.461831169549271</v>
      </c>
      <c r="R802" s="25">
        <f t="shared" si="358"/>
        <v>1512.3631173918182</v>
      </c>
      <c r="S802" s="25">
        <f t="shared" si="359"/>
        <v>2.6798297023377771</v>
      </c>
      <c r="T802" s="25">
        <f t="shared" si="360"/>
        <v>25.762675273092473</v>
      </c>
      <c r="U802" s="25">
        <f t="shared" si="381"/>
        <v>20101.826622831144</v>
      </c>
      <c r="V802" s="25">
        <f t="shared" si="361"/>
        <v>0.79948456472843366</v>
      </c>
      <c r="W802" s="25">
        <f t="shared" si="362"/>
        <v>3.1979382589137346</v>
      </c>
      <c r="X802" s="16">
        <f t="shared" si="363"/>
        <v>472.16842105262992</v>
      </c>
      <c r="Y802">
        <f t="shared" si="364"/>
        <v>66.798167273263459</v>
      </c>
      <c r="Z802">
        <f t="shared" si="365"/>
        <v>2.6238599493816341</v>
      </c>
      <c r="AA802">
        <f t="shared" si="366"/>
        <v>2.7169579552665408</v>
      </c>
      <c r="AB802">
        <f t="shared" si="353"/>
        <v>31.461214275610249</v>
      </c>
      <c r="AC802">
        <f t="shared" si="367"/>
        <v>62.186219192861387</v>
      </c>
      <c r="AD802">
        <f t="shared" si="368"/>
        <v>8.7975503793244307</v>
      </c>
      <c r="AE802">
        <f t="shared" si="369"/>
        <v>5.9693285832240131</v>
      </c>
      <c r="AF802">
        <f t="shared" si="370"/>
        <v>8.87615136003744</v>
      </c>
      <c r="AG802">
        <f t="shared" si="354"/>
        <v>1.4881398711452725</v>
      </c>
      <c r="AH802" s="18">
        <f t="shared" si="371"/>
        <v>160.19999999999945</v>
      </c>
      <c r="AI802" s="18">
        <f t="shared" si="372"/>
        <v>72.400000000000489</v>
      </c>
      <c r="AJ802" s="28"/>
      <c r="AK802" s="29">
        <f t="shared" si="373"/>
        <v>15.275952027464339</v>
      </c>
      <c r="AL802" s="19">
        <f t="shared" si="374"/>
        <v>72.400000000000489</v>
      </c>
      <c r="AM802" s="18">
        <f t="shared" si="375"/>
        <v>5.9693285832240131</v>
      </c>
      <c r="AN802" s="18">
        <f t="shared" si="376"/>
        <v>8.87615136003744</v>
      </c>
      <c r="AO802" s="19" t="str">
        <f t="shared" si="377"/>
        <v>N/A</v>
      </c>
      <c r="AP802" t="str">
        <f t="shared" si="378"/>
        <v>N/A</v>
      </c>
    </row>
    <row r="803" spans="12:42" x14ac:dyDescent="0.3">
      <c r="L803" s="25">
        <f t="shared" si="379"/>
        <v>11.770483060708131</v>
      </c>
      <c r="N803" s="25">
        <f t="shared" si="380"/>
        <v>160.39999999999944</v>
      </c>
      <c r="O803" s="25">
        <f t="shared" si="355"/>
        <v>102.11381148775969</v>
      </c>
      <c r="P803" s="25">
        <f t="shared" si="356"/>
        <v>179.14703769782403</v>
      </c>
      <c r="Q803" s="25">
        <f t="shared" si="357"/>
        <v>89.573518848912016</v>
      </c>
      <c r="R803" s="25">
        <f t="shared" si="358"/>
        <v>1514.2512111713338</v>
      </c>
      <c r="S803" s="25">
        <f t="shared" si="359"/>
        <v>2.6798174436029867</v>
      </c>
      <c r="T803" s="25">
        <f t="shared" si="360"/>
        <v>25.778810789038872</v>
      </c>
      <c r="U803" s="25">
        <f t="shared" si="381"/>
        <v>20143.502999598841</v>
      </c>
      <c r="V803" s="25">
        <f t="shared" si="361"/>
        <v>0.79914549156467962</v>
      </c>
      <c r="W803" s="25">
        <f t="shared" si="362"/>
        <v>3.1965819662587185</v>
      </c>
      <c r="X803" s="16">
        <f t="shared" si="363"/>
        <v>472.75789473684051</v>
      </c>
      <c r="Y803">
        <f t="shared" si="364"/>
        <v>66.881560740520982</v>
      </c>
      <c r="Z803">
        <f t="shared" si="365"/>
        <v>2.6254394272083115</v>
      </c>
      <c r="AA803">
        <f t="shared" si="366"/>
        <v>2.7184397015155124</v>
      </c>
      <c r="AB803">
        <f t="shared" si="353"/>
        <v>31.500491696678424</v>
      </c>
      <c r="AC803">
        <f t="shared" si="367"/>
        <v>62.263854922190774</v>
      </c>
      <c r="AD803">
        <f t="shared" si="368"/>
        <v>8.8085335882873785</v>
      </c>
      <c r="AE803">
        <f t="shared" si="369"/>
        <v>5.9757475909275728</v>
      </c>
      <c r="AF803">
        <f t="shared" si="370"/>
        <v>8.8825703677409997</v>
      </c>
      <c r="AG803">
        <f t="shared" si="354"/>
        <v>1.4890685076607002</v>
      </c>
      <c r="AH803" s="18">
        <f t="shared" si="371"/>
        <v>160.39999999999944</v>
      </c>
      <c r="AI803" s="18">
        <f t="shared" si="372"/>
        <v>72.400000000000489</v>
      </c>
      <c r="AJ803" s="28"/>
      <c r="AK803" s="29">
        <f t="shared" si="373"/>
        <v>15.275952027464339</v>
      </c>
      <c r="AL803" s="19">
        <f t="shared" si="374"/>
        <v>72.400000000000489</v>
      </c>
      <c r="AM803" s="18">
        <f t="shared" si="375"/>
        <v>5.9757475909275728</v>
      </c>
      <c r="AN803" s="18">
        <f t="shared" si="376"/>
        <v>8.8825703677409997</v>
      </c>
      <c r="AO803" s="19" t="str">
        <f t="shared" si="377"/>
        <v>N/A</v>
      </c>
      <c r="AP803" t="str">
        <f t="shared" si="378"/>
        <v>N/A</v>
      </c>
    </row>
    <row r="804" spans="12:42" x14ac:dyDescent="0.3">
      <c r="L804" s="25">
        <f t="shared" si="379"/>
        <v>11.785196164534016</v>
      </c>
      <c r="N804" s="25">
        <f t="shared" si="380"/>
        <v>160.59999999999943</v>
      </c>
      <c r="O804" s="25">
        <f t="shared" si="355"/>
        <v>102.2411354422332</v>
      </c>
      <c r="P804" s="25">
        <f t="shared" si="356"/>
        <v>179.37041305654949</v>
      </c>
      <c r="Q804" s="25">
        <f t="shared" si="357"/>
        <v>89.685206528274747</v>
      </c>
      <c r="R804" s="25">
        <f t="shared" si="358"/>
        <v>1516.1393049508488</v>
      </c>
      <c r="S804" s="25">
        <f t="shared" si="359"/>
        <v>2.679805215406124</v>
      </c>
      <c r="T804" s="25">
        <f t="shared" si="360"/>
        <v>25.794936212242888</v>
      </c>
      <c r="U804" s="25">
        <f t="shared" si="381"/>
        <v>20185.213687756383</v>
      </c>
      <c r="V804" s="25">
        <f t="shared" si="361"/>
        <v>0.79880698445936893</v>
      </c>
      <c r="W804" s="25">
        <f t="shared" si="362"/>
        <v>3.1952279378374757</v>
      </c>
      <c r="X804" s="16">
        <f t="shared" si="363"/>
        <v>473.34736842105099</v>
      </c>
      <c r="Y804">
        <f t="shared" si="364"/>
        <v>66.964954207778476</v>
      </c>
      <c r="Z804">
        <f t="shared" si="365"/>
        <v>2.6270179788262302</v>
      </c>
      <c r="AA804">
        <f t="shared" si="366"/>
        <v>2.7199207460073604</v>
      </c>
      <c r="AB804">
        <f t="shared" si="353"/>
        <v>31.539769117746602</v>
      </c>
      <c r="AC804">
        <f t="shared" si="367"/>
        <v>62.341490651520218</v>
      </c>
      <c r="AD804">
        <f t="shared" si="368"/>
        <v>8.8195167972503334</v>
      </c>
      <c r="AE804">
        <f t="shared" si="369"/>
        <v>5.982166598631137</v>
      </c>
      <c r="AF804">
        <f t="shared" si="370"/>
        <v>8.8889893754445648</v>
      </c>
      <c r="AG804">
        <f t="shared" si="354"/>
        <v>1.489996565405928</v>
      </c>
      <c r="AH804" s="18">
        <f t="shared" si="371"/>
        <v>160.59999999999943</v>
      </c>
      <c r="AI804" s="18">
        <f t="shared" si="372"/>
        <v>72.400000000000489</v>
      </c>
      <c r="AJ804" s="28"/>
      <c r="AK804" s="29">
        <f t="shared" si="373"/>
        <v>15.275952027464339</v>
      </c>
      <c r="AL804" s="19">
        <f t="shared" si="374"/>
        <v>72.400000000000489</v>
      </c>
      <c r="AM804" s="18">
        <f t="shared" si="375"/>
        <v>5.982166598631137</v>
      </c>
      <c r="AN804" s="18">
        <f t="shared" si="376"/>
        <v>8.8889893754445648</v>
      </c>
      <c r="AO804" s="19" t="str">
        <f t="shared" si="377"/>
        <v>N/A</v>
      </c>
      <c r="AP804" t="str">
        <f t="shared" si="378"/>
        <v>N/A</v>
      </c>
    </row>
    <row r="805" spans="12:42" x14ac:dyDescent="0.3">
      <c r="L805" s="25">
        <f t="shared" si="379"/>
        <v>11.799909268359901</v>
      </c>
      <c r="N805" s="25">
        <f t="shared" si="380"/>
        <v>160.79999999999941</v>
      </c>
      <c r="O805" s="25">
        <f t="shared" si="355"/>
        <v>102.36845939670673</v>
      </c>
      <c r="P805" s="25">
        <f t="shared" si="356"/>
        <v>179.59378841527499</v>
      </c>
      <c r="Q805" s="25">
        <f t="shared" si="357"/>
        <v>89.796894207637493</v>
      </c>
      <c r="R805" s="25">
        <f t="shared" si="358"/>
        <v>1518.0273987303642</v>
      </c>
      <c r="S805" s="25">
        <f t="shared" si="359"/>
        <v>2.6797930176332203</v>
      </c>
      <c r="T805" s="25">
        <f t="shared" si="360"/>
        <v>25.811051561618903</v>
      </c>
      <c r="U805" s="25">
        <f t="shared" si="381"/>
        <v>20226.958672769917</v>
      </c>
      <c r="V805" s="25">
        <f t="shared" si="361"/>
        <v>0.79846904176434019</v>
      </c>
      <c r="W805" s="25">
        <f t="shared" si="362"/>
        <v>3.1938761670573608</v>
      </c>
      <c r="X805" s="16">
        <f t="shared" si="363"/>
        <v>473.93684210526158</v>
      </c>
      <c r="Y805">
        <f t="shared" si="364"/>
        <v>67.048347675035998</v>
      </c>
      <c r="Z805">
        <f t="shared" si="365"/>
        <v>2.628595605832996</v>
      </c>
      <c r="AA805">
        <f t="shared" si="366"/>
        <v>2.7214010895450578</v>
      </c>
      <c r="AB805">
        <f t="shared" si="353"/>
        <v>31.579046538814776</v>
      </c>
      <c r="AC805">
        <f t="shared" si="367"/>
        <v>62.419126380849633</v>
      </c>
      <c r="AD805">
        <f t="shared" si="368"/>
        <v>8.8305000062132866</v>
      </c>
      <c r="AE805">
        <f t="shared" si="369"/>
        <v>5.9885856063347003</v>
      </c>
      <c r="AF805">
        <f t="shared" si="370"/>
        <v>8.8954083831481281</v>
      </c>
      <c r="AG805">
        <f t="shared" si="354"/>
        <v>1.4909240454617594</v>
      </c>
      <c r="AH805" s="18">
        <f t="shared" si="371"/>
        <v>160.79999999999941</v>
      </c>
      <c r="AI805" s="18">
        <f t="shared" si="372"/>
        <v>72.400000000000489</v>
      </c>
      <c r="AJ805" s="28"/>
      <c r="AK805" s="29">
        <f t="shared" si="373"/>
        <v>15.275952027464339</v>
      </c>
      <c r="AL805" s="19">
        <f t="shared" si="374"/>
        <v>72.400000000000489</v>
      </c>
      <c r="AM805" s="18">
        <f t="shared" si="375"/>
        <v>5.9885856063347003</v>
      </c>
      <c r="AN805" s="18">
        <f t="shared" si="376"/>
        <v>8.8954083831481281</v>
      </c>
      <c r="AO805" s="19" t="str">
        <f t="shared" si="377"/>
        <v>N/A</v>
      </c>
      <c r="AP805" t="str">
        <f t="shared" si="378"/>
        <v>N/A</v>
      </c>
    </row>
    <row r="806" spans="12:42" x14ac:dyDescent="0.3">
      <c r="L806" s="25">
        <f t="shared" si="379"/>
        <v>11.814622372185786</v>
      </c>
      <c r="N806" s="25">
        <f t="shared" si="380"/>
        <v>160.9999999999994</v>
      </c>
      <c r="O806" s="25">
        <f t="shared" si="355"/>
        <v>102.49578335118021</v>
      </c>
      <c r="P806" s="25">
        <f t="shared" si="356"/>
        <v>179.81716377400039</v>
      </c>
      <c r="Q806" s="25">
        <f t="shared" si="357"/>
        <v>89.908581887000196</v>
      </c>
      <c r="R806" s="25">
        <f t="shared" si="358"/>
        <v>1519.9154925098794</v>
      </c>
      <c r="S806" s="25">
        <f t="shared" si="359"/>
        <v>2.6797808501708742</v>
      </c>
      <c r="T806" s="25">
        <f t="shared" si="360"/>
        <v>25.827156856022302</v>
      </c>
      <c r="U806" s="25">
        <f t="shared" si="381"/>
        <v>20268.737940129842</v>
      </c>
      <c r="V806" s="25">
        <f t="shared" si="361"/>
        <v>0.79813166183827522</v>
      </c>
      <c r="W806" s="25">
        <f t="shared" si="362"/>
        <v>3.1925266473531009</v>
      </c>
      <c r="X806" s="16">
        <f t="shared" si="363"/>
        <v>474.52631578947182</v>
      </c>
      <c r="Y806">
        <f t="shared" si="364"/>
        <v>67.131741142293464</v>
      </c>
      <c r="Z806">
        <f t="shared" si="365"/>
        <v>2.6301723098217078</v>
      </c>
      <c r="AA806">
        <f t="shared" si="366"/>
        <v>2.7228807329308706</v>
      </c>
      <c r="AB806">
        <f t="shared" si="353"/>
        <v>31.61832395988295</v>
      </c>
      <c r="AC806">
        <f t="shared" si="367"/>
        <v>62.49676211017902</v>
      </c>
      <c r="AD806">
        <f t="shared" si="368"/>
        <v>8.8414832151762344</v>
      </c>
      <c r="AE806">
        <f t="shared" si="369"/>
        <v>5.99500461403826</v>
      </c>
      <c r="AF806">
        <f t="shared" si="370"/>
        <v>8.9018273908516878</v>
      </c>
      <c r="AG806">
        <f t="shared" si="354"/>
        <v>1.4918509489056389</v>
      </c>
      <c r="AH806" s="18">
        <f t="shared" si="371"/>
        <v>160.9999999999994</v>
      </c>
      <c r="AI806" s="18">
        <f t="shared" si="372"/>
        <v>72.400000000000489</v>
      </c>
      <c r="AJ806" s="28"/>
      <c r="AK806" s="29">
        <f t="shared" si="373"/>
        <v>15.275952027464339</v>
      </c>
      <c r="AL806" s="19">
        <f t="shared" si="374"/>
        <v>72.400000000000489</v>
      </c>
      <c r="AM806" s="18">
        <f t="shared" si="375"/>
        <v>5.99500461403826</v>
      </c>
      <c r="AN806" s="18">
        <f t="shared" si="376"/>
        <v>8.9018273908516878</v>
      </c>
      <c r="AO806" s="19" t="str">
        <f t="shared" si="377"/>
        <v>N/A</v>
      </c>
      <c r="AP806" t="str">
        <f t="shared" si="378"/>
        <v>N/A</v>
      </c>
    </row>
    <row r="807" spans="12:42" x14ac:dyDescent="0.3">
      <c r="L807" s="25">
        <f t="shared" si="379"/>
        <v>11.829335476011671</v>
      </c>
      <c r="N807" s="25">
        <f t="shared" si="380"/>
        <v>161.19999999999939</v>
      </c>
      <c r="O807" s="25">
        <f t="shared" si="355"/>
        <v>102.62310730565373</v>
      </c>
      <c r="P807" s="25">
        <f t="shared" si="356"/>
        <v>180.04053913272585</v>
      </c>
      <c r="Q807" s="25">
        <f t="shared" si="357"/>
        <v>90.020269566362927</v>
      </c>
      <c r="R807" s="25">
        <f t="shared" si="358"/>
        <v>1521.8035862893946</v>
      </c>
      <c r="S807" s="25">
        <f t="shared" si="359"/>
        <v>2.6797687129062462</v>
      </c>
      <c r="T807" s="25">
        <f t="shared" si="360"/>
        <v>25.843252114249744</v>
      </c>
      <c r="U807" s="25">
        <f t="shared" si="381"/>
        <v>20310.551475350701</v>
      </c>
      <c r="V807" s="25">
        <f t="shared" si="361"/>
        <v>0.79779484304665726</v>
      </c>
      <c r="W807" s="25">
        <f t="shared" si="362"/>
        <v>3.1911793721866291</v>
      </c>
      <c r="X807" s="16">
        <f t="shared" si="363"/>
        <v>475.11578947368253</v>
      </c>
      <c r="Y807">
        <f t="shared" si="364"/>
        <v>67.215134609551001</v>
      </c>
      <c r="Z807">
        <f t="shared" si="365"/>
        <v>2.6317480923809864</v>
      </c>
      <c r="AA807">
        <f t="shared" si="366"/>
        <v>2.7243596769663596</v>
      </c>
      <c r="AB807">
        <f t="shared" si="353"/>
        <v>31.657601380951128</v>
      </c>
      <c r="AC807">
        <f t="shared" si="367"/>
        <v>62.574397839508464</v>
      </c>
      <c r="AD807">
        <f t="shared" si="368"/>
        <v>8.8524664241391893</v>
      </c>
      <c r="AE807">
        <f t="shared" si="369"/>
        <v>6.0014236217418242</v>
      </c>
      <c r="AF807">
        <f t="shared" si="370"/>
        <v>8.9082463985552511</v>
      </c>
      <c r="AG807">
        <f t="shared" si="354"/>
        <v>1.4927772768116658</v>
      </c>
      <c r="AH807" s="18">
        <f t="shared" si="371"/>
        <v>161.19999999999939</v>
      </c>
      <c r="AI807" s="18">
        <f t="shared" si="372"/>
        <v>72.400000000000489</v>
      </c>
      <c r="AJ807" s="28"/>
      <c r="AK807" s="29">
        <f t="shared" si="373"/>
        <v>15.275952027464339</v>
      </c>
      <c r="AL807" s="19">
        <f t="shared" si="374"/>
        <v>72.400000000000489</v>
      </c>
      <c r="AM807" s="18">
        <f t="shared" si="375"/>
        <v>6.0014236217418242</v>
      </c>
      <c r="AN807" s="18">
        <f t="shared" si="376"/>
        <v>8.9082463985552511</v>
      </c>
      <c r="AO807" s="19" t="str">
        <f t="shared" si="377"/>
        <v>N/A</v>
      </c>
      <c r="AP807" t="str">
        <f t="shared" si="378"/>
        <v>N/A</v>
      </c>
    </row>
    <row r="808" spans="12:42" x14ac:dyDescent="0.3">
      <c r="L808" s="25">
        <f t="shared" si="379"/>
        <v>11.844048579837557</v>
      </c>
      <c r="N808" s="25">
        <f t="shared" si="380"/>
        <v>161.39999999999938</v>
      </c>
      <c r="O808" s="25">
        <f t="shared" si="355"/>
        <v>102.75043126012723</v>
      </c>
      <c r="P808" s="25">
        <f t="shared" si="356"/>
        <v>180.26391449145129</v>
      </c>
      <c r="Q808" s="25">
        <f t="shared" si="357"/>
        <v>90.131957245725644</v>
      </c>
      <c r="R808" s="25">
        <f t="shared" si="358"/>
        <v>1523.6916800689098</v>
      </c>
      <c r="S808" s="25">
        <f t="shared" si="359"/>
        <v>2.6797566057270568</v>
      </c>
      <c r="T808" s="25">
        <f t="shared" si="360"/>
        <v>25.859337355039365</v>
      </c>
      <c r="U808" s="25">
        <f t="shared" si="381"/>
        <v>20352.399263971151</v>
      </c>
      <c r="V808" s="25">
        <f t="shared" si="361"/>
        <v>0.79745858376173995</v>
      </c>
      <c r="W808" s="25">
        <f t="shared" si="362"/>
        <v>3.1898343350469598</v>
      </c>
      <c r="X808" s="16">
        <f t="shared" si="363"/>
        <v>475.70526315789289</v>
      </c>
      <c r="Y808">
        <f t="shared" si="364"/>
        <v>67.298528076808481</v>
      </c>
      <c r="Z808">
        <f t="shared" si="365"/>
        <v>2.6333229550949784</v>
      </c>
      <c r="AA808">
        <f t="shared" si="366"/>
        <v>2.7258379224523686</v>
      </c>
      <c r="AB808">
        <f t="shared" si="353"/>
        <v>31.696878802019302</v>
      </c>
      <c r="AC808">
        <f t="shared" si="367"/>
        <v>62.652033568837851</v>
      </c>
      <c r="AD808">
        <f t="shared" si="368"/>
        <v>8.8634496331021371</v>
      </c>
      <c r="AE808">
        <f t="shared" si="369"/>
        <v>6.0078426294453839</v>
      </c>
      <c r="AF808">
        <f t="shared" si="370"/>
        <v>8.9146654062588109</v>
      </c>
      <c r="AG808">
        <f t="shared" si="354"/>
        <v>1.4937030302506082</v>
      </c>
      <c r="AH808" s="18">
        <f t="shared" si="371"/>
        <v>161.39999999999938</v>
      </c>
      <c r="AI808" s="18">
        <f t="shared" si="372"/>
        <v>72.400000000000489</v>
      </c>
      <c r="AJ808" s="28"/>
      <c r="AK808" s="29">
        <f t="shared" si="373"/>
        <v>15.275952027464339</v>
      </c>
      <c r="AL808" s="19">
        <f t="shared" si="374"/>
        <v>72.400000000000489</v>
      </c>
      <c r="AM808" s="18">
        <f t="shared" si="375"/>
        <v>6.0078426294453839</v>
      </c>
      <c r="AN808" s="18">
        <f t="shared" si="376"/>
        <v>8.9146654062588109</v>
      </c>
      <c r="AO808" s="19" t="str">
        <f t="shared" si="377"/>
        <v>N/A</v>
      </c>
      <c r="AP808" t="str">
        <f t="shared" si="378"/>
        <v>N/A</v>
      </c>
    </row>
    <row r="809" spans="12:42" x14ac:dyDescent="0.3">
      <c r="L809" s="25">
        <f t="shared" si="379"/>
        <v>11.858761683663442</v>
      </c>
      <c r="N809" s="25">
        <f t="shared" si="380"/>
        <v>161.59999999999937</v>
      </c>
      <c r="O809" s="25">
        <f t="shared" si="355"/>
        <v>102.87775521460075</v>
      </c>
      <c r="P809" s="25">
        <f t="shared" si="356"/>
        <v>180.48728985017678</v>
      </c>
      <c r="Q809" s="25">
        <f t="shared" si="357"/>
        <v>90.24364492508839</v>
      </c>
      <c r="R809" s="25">
        <f t="shared" si="358"/>
        <v>1525.5797738484252</v>
      </c>
      <c r="S809" s="25">
        <f t="shared" si="359"/>
        <v>2.6797445285215828</v>
      </c>
      <c r="T809" s="25">
        <f t="shared" si="360"/>
        <v>25.875412597071094</v>
      </c>
      <c r="U809" s="25">
        <f t="shared" si="381"/>
        <v>20394.281291553882</v>
      </c>
      <c r="V809" s="25">
        <f t="shared" si="361"/>
        <v>0.7971228823625075</v>
      </c>
      <c r="W809" s="25">
        <f t="shared" si="362"/>
        <v>3.18849152945003</v>
      </c>
      <c r="X809" s="16">
        <f t="shared" si="363"/>
        <v>476.29473684210359</v>
      </c>
      <c r="Y809">
        <f t="shared" si="364"/>
        <v>67.381921544066017</v>
      </c>
      <c r="Z809">
        <f t="shared" si="365"/>
        <v>2.6348968995433868</v>
      </c>
      <c r="AA809">
        <f t="shared" si="366"/>
        <v>2.7273154701890281</v>
      </c>
      <c r="AB809">
        <f t="shared" si="353"/>
        <v>31.736156223087477</v>
      </c>
      <c r="AC809">
        <f t="shared" si="367"/>
        <v>62.729669298167238</v>
      </c>
      <c r="AD809">
        <f t="shared" si="368"/>
        <v>8.8744328420650849</v>
      </c>
      <c r="AE809">
        <f t="shared" si="369"/>
        <v>6.0142616371489437</v>
      </c>
      <c r="AF809">
        <f t="shared" si="370"/>
        <v>8.9210844139623724</v>
      </c>
      <c r="AG809">
        <f t="shared" si="354"/>
        <v>1.4946282102899191</v>
      </c>
      <c r="AH809" s="18">
        <f t="shared" si="371"/>
        <v>161.59999999999937</v>
      </c>
      <c r="AI809" s="18">
        <f t="shared" si="372"/>
        <v>72.400000000000489</v>
      </c>
      <c r="AJ809" s="28"/>
      <c r="AK809" s="29">
        <f t="shared" si="373"/>
        <v>15.275952027464339</v>
      </c>
      <c r="AL809" s="19">
        <f t="shared" si="374"/>
        <v>72.400000000000489</v>
      </c>
      <c r="AM809" s="18">
        <f t="shared" si="375"/>
        <v>6.0142616371489437</v>
      </c>
      <c r="AN809" s="18">
        <f t="shared" si="376"/>
        <v>8.9210844139623724</v>
      </c>
      <c r="AO809" s="19" t="str">
        <f t="shared" si="377"/>
        <v>N/A</v>
      </c>
      <c r="AP809" t="str">
        <f t="shared" si="378"/>
        <v>N/A</v>
      </c>
    </row>
    <row r="810" spans="12:42" x14ac:dyDescent="0.3">
      <c r="L810" s="25">
        <f t="shared" si="379"/>
        <v>11.873474787489327</v>
      </c>
      <c r="N810" s="25">
        <f t="shared" si="380"/>
        <v>161.79999999999936</v>
      </c>
      <c r="O810" s="25">
        <f t="shared" si="355"/>
        <v>103.00507916907425</v>
      </c>
      <c r="P810" s="25">
        <f t="shared" si="356"/>
        <v>180.71066520890221</v>
      </c>
      <c r="Q810" s="25">
        <f t="shared" si="357"/>
        <v>90.355332604451107</v>
      </c>
      <c r="R810" s="25">
        <f t="shared" si="358"/>
        <v>1527.4678676279402</v>
      </c>
      <c r="S810" s="25">
        <f t="shared" si="359"/>
        <v>2.679732481178652</v>
      </c>
      <c r="T810" s="25">
        <f t="shared" si="360"/>
        <v>25.891477858966873</v>
      </c>
      <c r="U810" s="25">
        <f t="shared" si="381"/>
        <v>20436.197543685481</v>
      </c>
      <c r="V810" s="25">
        <f t="shared" si="361"/>
        <v>0.79678773723463836</v>
      </c>
      <c r="W810" s="25">
        <f t="shared" si="362"/>
        <v>3.1871509489385534</v>
      </c>
      <c r="X810" s="16">
        <f t="shared" si="363"/>
        <v>476.88421052631384</v>
      </c>
      <c r="Y810">
        <f t="shared" si="364"/>
        <v>67.465315011323483</v>
      </c>
      <c r="Z810">
        <f t="shared" si="365"/>
        <v>2.6364699273014742</v>
      </c>
      <c r="AA810">
        <f t="shared" si="366"/>
        <v>2.7287923209757339</v>
      </c>
      <c r="AB810">
        <f t="shared" si="353"/>
        <v>31.775433644155655</v>
      </c>
      <c r="AC810">
        <f t="shared" si="367"/>
        <v>62.807305027496682</v>
      </c>
      <c r="AD810">
        <f t="shared" si="368"/>
        <v>8.8854160510280416</v>
      </c>
      <c r="AE810">
        <f t="shared" si="369"/>
        <v>6.0206806448525088</v>
      </c>
      <c r="AF810">
        <f t="shared" si="370"/>
        <v>8.9275034216659375</v>
      </c>
      <c r="AG810">
        <f t="shared" si="354"/>
        <v>1.495552817993749</v>
      </c>
      <c r="AH810" s="18">
        <f t="shared" si="371"/>
        <v>161.79999999999936</v>
      </c>
      <c r="AI810" s="18">
        <f t="shared" si="372"/>
        <v>72.400000000000489</v>
      </c>
      <c r="AJ810" s="28"/>
      <c r="AK810" s="29">
        <f t="shared" si="373"/>
        <v>15.275952027464339</v>
      </c>
      <c r="AL810" s="19">
        <f t="shared" si="374"/>
        <v>72.400000000000489</v>
      </c>
      <c r="AM810" s="18">
        <f t="shared" si="375"/>
        <v>6.0206806448525088</v>
      </c>
      <c r="AN810" s="18">
        <f t="shared" si="376"/>
        <v>8.9275034216659375</v>
      </c>
      <c r="AO810" s="19" t="str">
        <f t="shared" si="377"/>
        <v>N/A</v>
      </c>
      <c r="AP810" t="str">
        <f t="shared" si="378"/>
        <v>N/A</v>
      </c>
    </row>
    <row r="811" spans="12:42" x14ac:dyDescent="0.3">
      <c r="L811" s="25">
        <f t="shared" si="379"/>
        <v>11.888187891315212</v>
      </c>
      <c r="N811" s="25">
        <f t="shared" si="380"/>
        <v>161.99999999999935</v>
      </c>
      <c r="O811" s="25">
        <f t="shared" si="355"/>
        <v>103.13240312354777</v>
      </c>
      <c r="P811" s="25">
        <f t="shared" si="356"/>
        <v>180.9340405676277</v>
      </c>
      <c r="Q811" s="25">
        <f t="shared" si="357"/>
        <v>90.467020283813852</v>
      </c>
      <c r="R811" s="25">
        <f t="shared" si="358"/>
        <v>1529.3559614074561</v>
      </c>
      <c r="S811" s="25">
        <f t="shared" si="359"/>
        <v>2.6797204635876439</v>
      </c>
      <c r="T811" s="25">
        <f t="shared" si="360"/>
        <v>25.90753315929091</v>
      </c>
      <c r="U811" s="25">
        <f t="shared" si="381"/>
        <v>20478.14800597648</v>
      </c>
      <c r="V811" s="25">
        <f t="shared" si="361"/>
        <v>0.79645314677047119</v>
      </c>
      <c r="W811" s="25">
        <f t="shared" si="362"/>
        <v>3.1858125870818848</v>
      </c>
      <c r="X811" s="16">
        <f t="shared" si="363"/>
        <v>477.47368421052454</v>
      </c>
      <c r="Y811">
        <f t="shared" si="364"/>
        <v>67.54870847858102</v>
      </c>
      <c r="Z811">
        <f t="shared" si="365"/>
        <v>2.638042039940097</v>
      </c>
      <c r="AA811">
        <f t="shared" si="366"/>
        <v>2.7302684756111648</v>
      </c>
      <c r="AB811">
        <f t="shared" si="353"/>
        <v>31.814711065223829</v>
      </c>
      <c r="AC811">
        <f t="shared" si="367"/>
        <v>62.884940756826097</v>
      </c>
      <c r="AD811">
        <f t="shared" si="368"/>
        <v>8.8963992599909929</v>
      </c>
      <c r="AE811">
        <f t="shared" si="369"/>
        <v>6.0270996525560712</v>
      </c>
      <c r="AF811">
        <f t="shared" si="370"/>
        <v>8.933922429369499</v>
      </c>
      <c r="AG811">
        <f t="shared" si="354"/>
        <v>1.4964768544229612</v>
      </c>
      <c r="AH811" s="18">
        <f t="shared" si="371"/>
        <v>161.99999999999935</v>
      </c>
      <c r="AI811" s="18">
        <f t="shared" si="372"/>
        <v>72.400000000000489</v>
      </c>
      <c r="AJ811" s="28"/>
      <c r="AK811" s="29">
        <f t="shared" si="373"/>
        <v>15.275952027464339</v>
      </c>
      <c r="AL811" s="19">
        <f t="shared" si="374"/>
        <v>72.400000000000489</v>
      </c>
      <c r="AM811" s="18">
        <f t="shared" si="375"/>
        <v>6.0270996525560712</v>
      </c>
      <c r="AN811" s="18">
        <f t="shared" si="376"/>
        <v>8.933922429369499</v>
      </c>
      <c r="AO811" s="19" t="str">
        <f t="shared" si="377"/>
        <v>N/A</v>
      </c>
      <c r="AP811" t="str">
        <f t="shared" si="378"/>
        <v>N/A</v>
      </c>
    </row>
    <row r="812" spans="12:42" x14ac:dyDescent="0.3">
      <c r="L812" s="25">
        <f t="shared" si="379"/>
        <v>11.902900995141097</v>
      </c>
      <c r="N812" s="25">
        <f t="shared" si="380"/>
        <v>162.19999999999933</v>
      </c>
      <c r="O812" s="25">
        <f t="shared" si="355"/>
        <v>103.25972707802127</v>
      </c>
      <c r="P812" s="25">
        <f t="shared" si="356"/>
        <v>181.15741592635311</v>
      </c>
      <c r="Q812" s="25">
        <f t="shared" si="357"/>
        <v>90.578707963176555</v>
      </c>
      <c r="R812" s="25">
        <f t="shared" si="358"/>
        <v>1531.2440551869711</v>
      </c>
      <c r="S812" s="25">
        <f t="shared" si="359"/>
        <v>2.6797084756384812</v>
      </c>
      <c r="T812" s="25">
        <f t="shared" si="360"/>
        <v>25.923578516549931</v>
      </c>
      <c r="U812" s="25">
        <f t="shared" si="381"/>
        <v>20520.13266406117</v>
      </c>
      <c r="V812" s="25">
        <f t="shared" si="361"/>
        <v>0.79611910936896813</v>
      </c>
      <c r="W812" s="25">
        <f t="shared" si="362"/>
        <v>3.1844764374758725</v>
      </c>
      <c r="X812" s="16">
        <f t="shared" si="363"/>
        <v>478.06315789473479</v>
      </c>
      <c r="Y812">
        <f t="shared" si="364"/>
        <v>67.632101945838485</v>
      </c>
      <c r="Z812">
        <f t="shared" si="365"/>
        <v>2.6396132390257017</v>
      </c>
      <c r="AA812">
        <f t="shared" si="366"/>
        <v>2.7317439348932546</v>
      </c>
      <c r="AB812">
        <f t="shared" si="353"/>
        <v>31.853988486292003</v>
      </c>
      <c r="AC812">
        <f t="shared" si="367"/>
        <v>62.962576486155484</v>
      </c>
      <c r="AD812">
        <f t="shared" si="368"/>
        <v>8.9073824689539407</v>
      </c>
      <c r="AE812">
        <f t="shared" si="369"/>
        <v>6.0335186602596309</v>
      </c>
      <c r="AF812">
        <f t="shared" si="370"/>
        <v>8.9403414370730587</v>
      </c>
      <c r="AG812">
        <f t="shared" si="354"/>
        <v>1.4974003206351456</v>
      </c>
      <c r="AH812" s="18">
        <f t="shared" si="371"/>
        <v>162.19999999999933</v>
      </c>
      <c r="AI812" s="18">
        <f t="shared" si="372"/>
        <v>72.400000000000489</v>
      </c>
      <c r="AJ812" s="28"/>
      <c r="AK812" s="29">
        <f t="shared" si="373"/>
        <v>15.275952027464339</v>
      </c>
      <c r="AL812" s="19">
        <f t="shared" si="374"/>
        <v>72.400000000000489</v>
      </c>
      <c r="AM812" s="18">
        <f t="shared" si="375"/>
        <v>6.0335186602596309</v>
      </c>
      <c r="AN812" s="18">
        <f t="shared" si="376"/>
        <v>8.9403414370730587</v>
      </c>
      <c r="AO812" s="19" t="str">
        <f t="shared" si="377"/>
        <v>N/A</v>
      </c>
      <c r="AP812" t="str">
        <f t="shared" si="378"/>
        <v>N/A</v>
      </c>
    </row>
    <row r="813" spans="12:42" x14ac:dyDescent="0.3">
      <c r="L813" s="25">
        <f t="shared" si="379"/>
        <v>11.917614098966983</v>
      </c>
      <c r="N813" s="25">
        <f t="shared" si="380"/>
        <v>162.39999999999932</v>
      </c>
      <c r="O813" s="25">
        <f t="shared" si="355"/>
        <v>103.3870510324948</v>
      </c>
      <c r="P813" s="25">
        <f t="shared" si="356"/>
        <v>181.3807912850786</v>
      </c>
      <c r="Q813" s="25">
        <f t="shared" si="357"/>
        <v>90.690395642539301</v>
      </c>
      <c r="R813" s="25">
        <f t="shared" si="358"/>
        <v>1533.1321489664865</v>
      </c>
      <c r="S813" s="25">
        <f t="shared" si="359"/>
        <v>2.6796965172216298</v>
      </c>
      <c r="T813" s="25">
        <f t="shared" si="360"/>
        <v>25.939613949193451</v>
      </c>
      <c r="U813" s="25">
        <f t="shared" si="381"/>
        <v>20562.151503597677</v>
      </c>
      <c r="V813" s="25">
        <f t="shared" si="361"/>
        <v>0.79578562343568005</v>
      </c>
      <c r="W813" s="25">
        <f t="shared" si="362"/>
        <v>3.1831424937427202</v>
      </c>
      <c r="X813" s="16">
        <f t="shared" si="363"/>
        <v>478.6526315789456</v>
      </c>
      <c r="Y813">
        <f t="shared" si="364"/>
        <v>67.715495413096036</v>
      </c>
      <c r="Z813">
        <f t="shared" si="365"/>
        <v>2.6411835261203631</v>
      </c>
      <c r="AA813">
        <f t="shared" si="366"/>
        <v>2.7332186996192065</v>
      </c>
      <c r="AB813">
        <f t="shared" si="353"/>
        <v>31.893265907360178</v>
      </c>
      <c r="AC813">
        <f t="shared" si="367"/>
        <v>63.0402122154849</v>
      </c>
      <c r="AD813">
        <f t="shared" si="368"/>
        <v>8.9183656779168938</v>
      </c>
      <c r="AE813">
        <f t="shared" si="369"/>
        <v>6.0399376679631942</v>
      </c>
      <c r="AF813">
        <f t="shared" si="370"/>
        <v>8.946760444776622</v>
      </c>
      <c r="AG813">
        <f t="shared" si="354"/>
        <v>1.4983232176846337</v>
      </c>
      <c r="AH813" s="18">
        <f t="shared" si="371"/>
        <v>162.39999999999932</v>
      </c>
      <c r="AI813" s="18">
        <f t="shared" si="372"/>
        <v>72.400000000000489</v>
      </c>
      <c r="AJ813" s="28"/>
      <c r="AK813" s="29">
        <f t="shared" si="373"/>
        <v>15.275952027464339</v>
      </c>
      <c r="AL813" s="19">
        <f t="shared" si="374"/>
        <v>72.400000000000489</v>
      </c>
      <c r="AM813" s="18">
        <f t="shared" si="375"/>
        <v>6.0399376679631942</v>
      </c>
      <c r="AN813" s="18">
        <f t="shared" si="376"/>
        <v>8.946760444776622</v>
      </c>
      <c r="AO813" s="19" t="str">
        <f t="shared" si="377"/>
        <v>N/A</v>
      </c>
      <c r="AP813" t="str">
        <f t="shared" si="378"/>
        <v>N/A</v>
      </c>
    </row>
    <row r="814" spans="12:42" x14ac:dyDescent="0.3">
      <c r="L814" s="25">
        <f t="shared" si="379"/>
        <v>11.932327202792868</v>
      </c>
      <c r="N814" s="25">
        <f t="shared" si="380"/>
        <v>162.59999999999931</v>
      </c>
      <c r="O814" s="25">
        <f t="shared" si="355"/>
        <v>103.51437498696828</v>
      </c>
      <c r="P814" s="25">
        <f t="shared" si="356"/>
        <v>181.60416664380401</v>
      </c>
      <c r="Q814" s="25">
        <f t="shared" si="357"/>
        <v>90.802083321902003</v>
      </c>
      <c r="R814" s="25">
        <f t="shared" si="358"/>
        <v>1535.0202427460013</v>
      </c>
      <c r="S814" s="25">
        <f t="shared" si="359"/>
        <v>2.6796845882280951</v>
      </c>
      <c r="T814" s="25">
        <f t="shared" si="360"/>
        <v>25.955639475613982</v>
      </c>
      <c r="U814" s="25">
        <f t="shared" si="381"/>
        <v>20604.204510267675</v>
      </c>
      <c r="V814" s="25">
        <f t="shared" si="361"/>
        <v>0.79545268738270924</v>
      </c>
      <c r="W814" s="25">
        <f t="shared" si="362"/>
        <v>3.181810749530837</v>
      </c>
      <c r="X814" s="16">
        <f t="shared" si="363"/>
        <v>479.24210526315585</v>
      </c>
      <c r="Y814">
        <f t="shared" si="364"/>
        <v>67.798888880353502</v>
      </c>
      <c r="Z814">
        <f t="shared" si="365"/>
        <v>2.6427529027817802</v>
      </c>
      <c r="AA814">
        <f t="shared" si="366"/>
        <v>2.7346927705854678</v>
      </c>
      <c r="AB814">
        <f t="shared" si="353"/>
        <v>31.932543328428356</v>
      </c>
      <c r="AC814">
        <f t="shared" si="367"/>
        <v>63.117847944814315</v>
      </c>
      <c r="AD814">
        <f t="shared" si="368"/>
        <v>8.9293488868798452</v>
      </c>
      <c r="AE814">
        <f t="shared" si="369"/>
        <v>6.0463566756667557</v>
      </c>
      <c r="AF814">
        <f t="shared" si="370"/>
        <v>8.9531794524801835</v>
      </c>
      <c r="AG814">
        <f t="shared" si="354"/>
        <v>1.4992455466225107</v>
      </c>
      <c r="AH814" s="18">
        <f t="shared" si="371"/>
        <v>162.59999999999931</v>
      </c>
      <c r="AI814" s="18">
        <f t="shared" si="372"/>
        <v>72.400000000000489</v>
      </c>
      <c r="AJ814" s="28"/>
      <c r="AK814" s="29">
        <f t="shared" si="373"/>
        <v>15.275952027464339</v>
      </c>
      <c r="AL814" s="19">
        <f t="shared" si="374"/>
        <v>72.400000000000489</v>
      </c>
      <c r="AM814" s="18">
        <f t="shared" si="375"/>
        <v>6.0463566756667557</v>
      </c>
      <c r="AN814" s="18">
        <f t="shared" si="376"/>
        <v>8.9531794524801835</v>
      </c>
      <c r="AO814" s="19" t="str">
        <f t="shared" si="377"/>
        <v>N/A</v>
      </c>
      <c r="AP814" t="str">
        <f t="shared" si="378"/>
        <v>N/A</v>
      </c>
    </row>
    <row r="815" spans="12:42" x14ac:dyDescent="0.3">
      <c r="L815" s="25">
        <f t="shared" si="379"/>
        <v>11.947040306618753</v>
      </c>
      <c r="N815" s="25">
        <f t="shared" si="380"/>
        <v>162.7999999999993</v>
      </c>
      <c r="O815" s="25">
        <f t="shared" si="355"/>
        <v>103.6416989414418</v>
      </c>
      <c r="P815" s="25">
        <f t="shared" si="356"/>
        <v>181.8275420025295</v>
      </c>
      <c r="Q815" s="25">
        <f t="shared" si="357"/>
        <v>90.913771001264749</v>
      </c>
      <c r="R815" s="25">
        <f t="shared" si="358"/>
        <v>1536.9083365255171</v>
      </c>
      <c r="S815" s="25">
        <f t="shared" si="359"/>
        <v>2.6796726885494175</v>
      </c>
      <c r="T815" s="25">
        <f t="shared" si="360"/>
        <v>25.971655114147318</v>
      </c>
      <c r="U815" s="25">
        <f t="shared" si="381"/>
        <v>20646.291669776543</v>
      </c>
      <c r="V815" s="25">
        <f t="shared" si="361"/>
        <v>0.7951202996286767</v>
      </c>
      <c r="W815" s="25">
        <f t="shared" si="362"/>
        <v>3.1804811985147068</v>
      </c>
      <c r="X815" s="16">
        <f t="shared" si="363"/>
        <v>479.83157894736644</v>
      </c>
      <c r="Y815">
        <f t="shared" si="364"/>
        <v>67.88228234761101</v>
      </c>
      <c r="Z815">
        <f t="shared" si="365"/>
        <v>2.6443213705633122</v>
      </c>
      <c r="AA815">
        <f t="shared" si="366"/>
        <v>2.7361661485877469</v>
      </c>
      <c r="AB815">
        <f t="shared" si="353"/>
        <v>31.97182074949653</v>
      </c>
      <c r="AC815">
        <f t="shared" si="367"/>
        <v>63.19548367414373</v>
      </c>
      <c r="AD815">
        <f t="shared" si="368"/>
        <v>8.9403320958427965</v>
      </c>
      <c r="AE815">
        <f t="shared" si="369"/>
        <v>6.0527756833703181</v>
      </c>
      <c r="AF815">
        <f t="shared" si="370"/>
        <v>8.9595984601837451</v>
      </c>
      <c r="AG815">
        <f t="shared" si="354"/>
        <v>1.5001673084966316</v>
      </c>
      <c r="AH815" s="18">
        <f t="shared" si="371"/>
        <v>162.7999999999993</v>
      </c>
      <c r="AI815" s="18">
        <f t="shared" si="372"/>
        <v>72.400000000000489</v>
      </c>
      <c r="AJ815" s="28"/>
      <c r="AK815" s="29">
        <f t="shared" si="373"/>
        <v>15.275952027464339</v>
      </c>
      <c r="AL815" s="19">
        <f t="shared" si="374"/>
        <v>72.400000000000489</v>
      </c>
      <c r="AM815" s="18">
        <f t="shared" si="375"/>
        <v>6.0527756833703181</v>
      </c>
      <c r="AN815" s="18">
        <f t="shared" si="376"/>
        <v>8.9595984601837451</v>
      </c>
      <c r="AO815" s="19" t="str">
        <f t="shared" si="377"/>
        <v>N/A</v>
      </c>
      <c r="AP815" t="str">
        <f t="shared" si="378"/>
        <v>N/A</v>
      </c>
    </row>
    <row r="816" spans="12:42" x14ac:dyDescent="0.3">
      <c r="L816" s="25">
        <f t="shared" si="379"/>
        <v>11.961753410444638</v>
      </c>
      <c r="N816" s="25">
        <f t="shared" si="380"/>
        <v>162.99999999999929</v>
      </c>
      <c r="O816" s="25">
        <f t="shared" si="355"/>
        <v>103.76902289591531</v>
      </c>
      <c r="P816" s="25">
        <f t="shared" si="356"/>
        <v>182.05091736125496</v>
      </c>
      <c r="Q816" s="25">
        <f t="shared" si="357"/>
        <v>91.02545868062748</v>
      </c>
      <c r="R816" s="25">
        <f t="shared" si="358"/>
        <v>1538.7964303050321</v>
      </c>
      <c r="S816" s="25">
        <f t="shared" si="359"/>
        <v>2.6796608180776698</v>
      </c>
      <c r="T816" s="25">
        <f t="shared" si="360"/>
        <v>25.987660883072742</v>
      </c>
      <c r="U816" s="25">
        <f t="shared" si="381"/>
        <v>20688.412967853183</v>
      </c>
      <c r="V816" s="25">
        <f t="shared" si="361"/>
        <v>0.79478845859868819</v>
      </c>
      <c r="W816" s="25">
        <f t="shared" si="362"/>
        <v>3.1791538343947527</v>
      </c>
      <c r="X816" s="16">
        <f t="shared" si="363"/>
        <v>480.42105263157691</v>
      </c>
      <c r="Y816">
        <f t="shared" si="364"/>
        <v>67.965675814868519</v>
      </c>
      <c r="Z816">
        <f t="shared" si="365"/>
        <v>2.6458889310139817</v>
      </c>
      <c r="AA816">
        <f t="shared" si="366"/>
        <v>2.7376388344209923</v>
      </c>
      <c r="AB816">
        <f t="shared" si="353"/>
        <v>32.011098170564708</v>
      </c>
      <c r="AC816">
        <f t="shared" si="367"/>
        <v>63.273119403473146</v>
      </c>
      <c r="AD816">
        <f t="shared" si="368"/>
        <v>8.9513153048057497</v>
      </c>
      <c r="AE816">
        <f t="shared" si="369"/>
        <v>6.0591946910738805</v>
      </c>
      <c r="AF816">
        <f t="shared" si="370"/>
        <v>8.9660174678873084</v>
      </c>
      <c r="AG816">
        <f t="shared" si="354"/>
        <v>1.5010885043516338</v>
      </c>
      <c r="AH816" s="18">
        <f t="shared" si="371"/>
        <v>162.99999999999929</v>
      </c>
      <c r="AI816" s="18">
        <f t="shared" si="372"/>
        <v>72.400000000000489</v>
      </c>
      <c r="AJ816" s="28"/>
      <c r="AK816" s="29">
        <f t="shared" si="373"/>
        <v>15.275952027464339</v>
      </c>
      <c r="AL816" s="19">
        <f t="shared" si="374"/>
        <v>72.400000000000489</v>
      </c>
      <c r="AM816" s="18">
        <f t="shared" si="375"/>
        <v>6.0591946910738805</v>
      </c>
      <c r="AN816" s="18">
        <f t="shared" si="376"/>
        <v>8.9660174678873084</v>
      </c>
      <c r="AO816" s="19" t="str">
        <f t="shared" si="377"/>
        <v>N/A</v>
      </c>
      <c r="AP816" t="str">
        <f t="shared" si="378"/>
        <v>N/A</v>
      </c>
    </row>
    <row r="817" spans="12:42" x14ac:dyDescent="0.3">
      <c r="L817" s="25">
        <f t="shared" si="379"/>
        <v>11.976466514270523</v>
      </c>
      <c r="N817" s="25">
        <f t="shared" si="380"/>
        <v>163.19999999999928</v>
      </c>
      <c r="O817" s="25">
        <f t="shared" si="355"/>
        <v>103.89634685038884</v>
      </c>
      <c r="P817" s="25">
        <f t="shared" si="356"/>
        <v>182.27429271998042</v>
      </c>
      <c r="Q817" s="25">
        <f t="shared" si="357"/>
        <v>91.137146359990211</v>
      </c>
      <c r="R817" s="25">
        <f t="shared" si="358"/>
        <v>1540.6845240845478</v>
      </c>
      <c r="S817" s="25">
        <f t="shared" si="359"/>
        <v>2.6796489767054554</v>
      </c>
      <c r="T817" s="25">
        <f t="shared" si="360"/>
        <v>26.003656800613307</v>
      </c>
      <c r="U817" s="25">
        <f t="shared" si="381"/>
        <v>20730.568390249977</v>
      </c>
      <c r="V817" s="25">
        <f t="shared" si="361"/>
        <v>0.79445716272429812</v>
      </c>
      <c r="W817" s="25">
        <f t="shared" si="362"/>
        <v>3.1778286508971925</v>
      </c>
      <c r="X817" s="16">
        <f t="shared" si="363"/>
        <v>481.01052631578762</v>
      </c>
      <c r="Y817">
        <f t="shared" si="364"/>
        <v>68.049069282126055</v>
      </c>
      <c r="Z817">
        <f t="shared" si="365"/>
        <v>2.647455585678498</v>
      </c>
      <c r="AA817">
        <f t="shared" si="366"/>
        <v>2.7391108288793959</v>
      </c>
      <c r="AB817">
        <f t="shared" si="353"/>
        <v>32.050375591632879</v>
      </c>
      <c r="AC817">
        <f t="shared" si="367"/>
        <v>63.350755132802533</v>
      </c>
      <c r="AD817">
        <f t="shared" si="368"/>
        <v>8.9622985137686975</v>
      </c>
      <c r="AE817">
        <f t="shared" si="369"/>
        <v>6.0656136987774412</v>
      </c>
      <c r="AF817">
        <f t="shared" si="370"/>
        <v>8.9724364755908681</v>
      </c>
      <c r="AG817">
        <f t="shared" si="354"/>
        <v>1.5020091352289511</v>
      </c>
      <c r="AH817" s="18">
        <f t="shared" si="371"/>
        <v>163.19999999999928</v>
      </c>
      <c r="AI817" s="18">
        <f t="shared" si="372"/>
        <v>72.400000000000489</v>
      </c>
      <c r="AJ817" s="28"/>
      <c r="AK817" s="29">
        <f t="shared" si="373"/>
        <v>15.275952027464339</v>
      </c>
      <c r="AL817" s="19">
        <f t="shared" si="374"/>
        <v>72.400000000000489</v>
      </c>
      <c r="AM817" s="18">
        <f t="shared" si="375"/>
        <v>6.0656136987774412</v>
      </c>
      <c r="AN817" s="18">
        <f t="shared" si="376"/>
        <v>8.9724364755908681</v>
      </c>
      <c r="AO817" s="19" t="str">
        <f t="shared" si="377"/>
        <v>N/A</v>
      </c>
      <c r="AP817" t="str">
        <f t="shared" si="378"/>
        <v>N/A</v>
      </c>
    </row>
    <row r="818" spans="12:42" x14ac:dyDescent="0.3">
      <c r="L818" s="25">
        <f t="shared" si="379"/>
        <v>11.991179618096409</v>
      </c>
      <c r="N818" s="25">
        <f t="shared" si="380"/>
        <v>163.39999999999927</v>
      </c>
      <c r="O818" s="25">
        <f t="shared" si="355"/>
        <v>104.02367080486232</v>
      </c>
      <c r="P818" s="25">
        <f t="shared" si="356"/>
        <v>182.49766807870583</v>
      </c>
      <c r="Q818" s="25">
        <f t="shared" si="357"/>
        <v>91.248834039352914</v>
      </c>
      <c r="R818" s="25">
        <f t="shared" si="358"/>
        <v>1542.5726178640625</v>
      </c>
      <c r="S818" s="25">
        <f t="shared" si="359"/>
        <v>2.6796371643259014</v>
      </c>
      <c r="T818" s="25">
        <f t="shared" si="360"/>
        <v>26.01964288493604</v>
      </c>
      <c r="U818" s="25">
        <f t="shared" si="381"/>
        <v>20772.757922742672</v>
      </c>
      <c r="V818" s="25">
        <f t="shared" si="361"/>
        <v>0.79412641044347387</v>
      </c>
      <c r="W818" s="25">
        <f t="shared" si="362"/>
        <v>3.1765056417738955</v>
      </c>
      <c r="X818" s="16">
        <f t="shared" si="363"/>
        <v>481.59999999999775</v>
      </c>
      <c r="Y818">
        <f t="shared" si="364"/>
        <v>68.132462749383507</v>
      </c>
      <c r="Z818">
        <f t="shared" si="365"/>
        <v>2.6490213360972654</v>
      </c>
      <c r="AA818">
        <f t="shared" si="366"/>
        <v>2.7405821327563809</v>
      </c>
      <c r="AB818">
        <f t="shared" si="353"/>
        <v>32.089653012701056</v>
      </c>
      <c r="AC818">
        <f t="shared" si="367"/>
        <v>63.428390862131948</v>
      </c>
      <c r="AD818">
        <f t="shared" si="368"/>
        <v>8.9732817227316488</v>
      </c>
      <c r="AE818">
        <f t="shared" si="369"/>
        <v>6.0720327064810027</v>
      </c>
      <c r="AF818">
        <f t="shared" si="370"/>
        <v>8.9788554832944314</v>
      </c>
      <c r="AG818">
        <f t="shared" si="354"/>
        <v>1.5029292021668281</v>
      </c>
      <c r="AH818" s="18">
        <f t="shared" si="371"/>
        <v>163.39999999999927</v>
      </c>
      <c r="AI818" s="18">
        <f t="shared" si="372"/>
        <v>72.400000000000489</v>
      </c>
      <c r="AJ818" s="28"/>
      <c r="AK818" s="29">
        <f t="shared" si="373"/>
        <v>15.275952027464339</v>
      </c>
      <c r="AL818" s="19">
        <f t="shared" si="374"/>
        <v>72.400000000000489</v>
      </c>
      <c r="AM818" s="18">
        <f t="shared" si="375"/>
        <v>6.0720327064810027</v>
      </c>
      <c r="AN818" s="18">
        <f t="shared" si="376"/>
        <v>8.9788554832944314</v>
      </c>
      <c r="AO818" s="19" t="str">
        <f t="shared" si="377"/>
        <v>N/A</v>
      </c>
      <c r="AP818" t="str">
        <f t="shared" si="378"/>
        <v>N/A</v>
      </c>
    </row>
    <row r="819" spans="12:42" x14ac:dyDescent="0.3">
      <c r="L819" s="25">
        <f t="shared" si="379"/>
        <v>12.005892721922294</v>
      </c>
      <c r="N819" s="25">
        <f t="shared" si="380"/>
        <v>163.59999999999926</v>
      </c>
      <c r="O819" s="25">
        <f t="shared" si="355"/>
        <v>104.15099475933584</v>
      </c>
      <c r="P819" s="25">
        <f t="shared" si="356"/>
        <v>182.72104343743132</v>
      </c>
      <c r="Q819" s="25">
        <f t="shared" si="357"/>
        <v>91.36052171871566</v>
      </c>
      <c r="R819" s="25">
        <f t="shared" si="358"/>
        <v>1544.460711643578</v>
      </c>
      <c r="S819" s="25">
        <f t="shared" si="359"/>
        <v>2.6796253808326593</v>
      </c>
      <c r="T819" s="25">
        <f t="shared" si="360"/>
        <v>26.035619154152233</v>
      </c>
      <c r="U819" s="25">
        <f t="shared" si="381"/>
        <v>20814.981551130375</v>
      </c>
      <c r="V819" s="25">
        <f t="shared" si="361"/>
        <v>0.79379620020056296</v>
      </c>
      <c r="W819" s="25">
        <f t="shared" si="362"/>
        <v>3.1751848008022518</v>
      </c>
      <c r="X819" s="16">
        <f t="shared" si="363"/>
        <v>482.18947368420845</v>
      </c>
      <c r="Y819">
        <f t="shared" si="364"/>
        <v>68.215856216641029</v>
      </c>
      <c r="Z819">
        <f t="shared" si="365"/>
        <v>2.650586183806416</v>
      </c>
      <c r="AA819">
        <f t="shared" si="366"/>
        <v>2.7420527468446103</v>
      </c>
      <c r="AB819">
        <f t="shared" si="353"/>
        <v>32.128930433769234</v>
      </c>
      <c r="AC819">
        <f t="shared" si="367"/>
        <v>63.506026591461392</v>
      </c>
      <c r="AD819">
        <f t="shared" si="368"/>
        <v>8.9842649316946055</v>
      </c>
      <c r="AE819">
        <f t="shared" si="369"/>
        <v>6.0784517141845678</v>
      </c>
      <c r="AF819">
        <f t="shared" si="370"/>
        <v>8.9852744909979965</v>
      </c>
      <c r="AG819">
        <f t="shared" si="354"/>
        <v>1.503848706200333</v>
      </c>
      <c r="AH819" s="18">
        <f t="shared" si="371"/>
        <v>163.59999999999926</v>
      </c>
      <c r="AI819" s="18">
        <f t="shared" si="372"/>
        <v>72.400000000000489</v>
      </c>
      <c r="AJ819" s="28"/>
      <c r="AK819" s="29">
        <f t="shared" si="373"/>
        <v>15.275952027464339</v>
      </c>
      <c r="AL819" s="19">
        <f t="shared" si="374"/>
        <v>72.400000000000489</v>
      </c>
      <c r="AM819" s="18">
        <f t="shared" si="375"/>
        <v>6.0784517141845678</v>
      </c>
      <c r="AN819" s="18">
        <f t="shared" si="376"/>
        <v>8.9852744909979965</v>
      </c>
      <c r="AO819" s="19" t="str">
        <f t="shared" si="377"/>
        <v>N/A</v>
      </c>
      <c r="AP819" t="str">
        <f t="shared" si="378"/>
        <v>N/A</v>
      </c>
    </row>
    <row r="820" spans="12:42" x14ac:dyDescent="0.3">
      <c r="L820" s="25">
        <f t="shared" si="379"/>
        <v>12.020605825748179</v>
      </c>
      <c r="N820" s="25">
        <f t="shared" si="380"/>
        <v>163.79999999999924</v>
      </c>
      <c r="O820" s="25">
        <f t="shared" si="355"/>
        <v>104.27831871380933</v>
      </c>
      <c r="P820" s="25">
        <f t="shared" si="356"/>
        <v>182.94441879615673</v>
      </c>
      <c r="Q820" s="25">
        <f t="shared" si="357"/>
        <v>91.472209398078363</v>
      </c>
      <c r="R820" s="25">
        <f t="shared" si="358"/>
        <v>1546.3488054230932</v>
      </c>
      <c r="S820" s="25">
        <f t="shared" si="359"/>
        <v>2.6796136261198988</v>
      </c>
      <c r="T820" s="25">
        <f t="shared" si="360"/>
        <v>26.05158562631761</v>
      </c>
      <c r="U820" s="25">
        <f t="shared" si="381"/>
        <v>20857.239261235522</v>
      </c>
      <c r="V820" s="25">
        <f t="shared" si="361"/>
        <v>0.79346653044626425</v>
      </c>
      <c r="W820" s="25">
        <f t="shared" si="362"/>
        <v>3.173866121785057</v>
      </c>
      <c r="X820" s="16">
        <f t="shared" si="363"/>
        <v>482.7789473684187</v>
      </c>
      <c r="Y820">
        <f t="shared" si="364"/>
        <v>68.299249683898495</v>
      </c>
      <c r="Z820">
        <f t="shared" si="365"/>
        <v>2.6521501303378061</v>
      </c>
      <c r="AA820">
        <f t="shared" si="366"/>
        <v>2.7435226719359678</v>
      </c>
      <c r="AB820">
        <f t="shared" si="353"/>
        <v>32.168207854837405</v>
      </c>
      <c r="AC820">
        <f t="shared" si="367"/>
        <v>63.583662320790779</v>
      </c>
      <c r="AD820">
        <f t="shared" si="368"/>
        <v>8.9952481406575533</v>
      </c>
      <c r="AE820">
        <f t="shared" si="369"/>
        <v>6.0848707218881275</v>
      </c>
      <c r="AF820">
        <f t="shared" si="370"/>
        <v>8.9916934987015562</v>
      </c>
      <c r="AG820">
        <f t="shared" si="354"/>
        <v>1.5047676483613717</v>
      </c>
      <c r="AH820" s="18">
        <f t="shared" si="371"/>
        <v>163.79999999999924</v>
      </c>
      <c r="AI820" s="18">
        <f t="shared" si="372"/>
        <v>72.400000000000489</v>
      </c>
      <c r="AJ820" s="28"/>
      <c r="AK820" s="29">
        <f t="shared" si="373"/>
        <v>15.275952027464339</v>
      </c>
      <c r="AL820" s="19">
        <f t="shared" si="374"/>
        <v>72.400000000000489</v>
      </c>
      <c r="AM820" s="18">
        <f t="shared" si="375"/>
        <v>6.0848707218881275</v>
      </c>
      <c r="AN820" s="18">
        <f t="shared" si="376"/>
        <v>8.9916934987015562</v>
      </c>
      <c r="AO820" s="19" t="str">
        <f t="shared" si="377"/>
        <v>N/A</v>
      </c>
      <c r="AP820" t="str">
        <f t="shared" si="378"/>
        <v>N/A</v>
      </c>
    </row>
    <row r="821" spans="12:42" x14ac:dyDescent="0.3">
      <c r="L821" s="25">
        <f t="shared" si="379"/>
        <v>12.035318929574064</v>
      </c>
      <c r="N821" s="25">
        <f t="shared" si="380"/>
        <v>163.99999999999923</v>
      </c>
      <c r="O821" s="25">
        <f t="shared" si="355"/>
        <v>104.40564266828285</v>
      </c>
      <c r="P821" s="25">
        <f t="shared" si="356"/>
        <v>183.16779415488222</v>
      </c>
      <c r="Q821" s="25">
        <f t="shared" si="357"/>
        <v>91.583897077441108</v>
      </c>
      <c r="R821" s="25">
        <f t="shared" si="358"/>
        <v>1548.2368992026086</v>
      </c>
      <c r="S821" s="25">
        <f t="shared" si="359"/>
        <v>2.6796019000823077</v>
      </c>
      <c r="T821" s="25">
        <f t="shared" si="360"/>
        <v>26.067542319432651</v>
      </c>
      <c r="U821" s="25">
        <f t="shared" si="381"/>
        <v>20899.531038903649</v>
      </c>
      <c r="V821" s="25">
        <f t="shared" si="361"/>
        <v>0.79313739963758267</v>
      </c>
      <c r="W821" s="25">
        <f t="shared" si="362"/>
        <v>3.1725495985503307</v>
      </c>
      <c r="X821" s="16">
        <f t="shared" si="363"/>
        <v>483.3684210526294</v>
      </c>
      <c r="Y821">
        <f t="shared" si="364"/>
        <v>68.382643151156032</v>
      </c>
      <c r="Z821">
        <f t="shared" si="365"/>
        <v>2.6537131772190481</v>
      </c>
      <c r="AA821">
        <f t="shared" si="366"/>
        <v>2.7449919088215653</v>
      </c>
      <c r="AB821">
        <f t="shared" si="353"/>
        <v>32.207485275905583</v>
      </c>
      <c r="AC821">
        <f t="shared" si="367"/>
        <v>63.661298050120195</v>
      </c>
      <c r="AD821">
        <f t="shared" si="368"/>
        <v>9.0062313496205046</v>
      </c>
      <c r="AE821">
        <f t="shared" si="369"/>
        <v>6.0912897295916899</v>
      </c>
      <c r="AF821">
        <f t="shared" si="370"/>
        <v>8.9981125064051177</v>
      </c>
      <c r="AG821">
        <f t="shared" si="354"/>
        <v>1.5056860296787009</v>
      </c>
      <c r="AH821" s="18">
        <f t="shared" si="371"/>
        <v>163.99999999999923</v>
      </c>
      <c r="AI821" s="18">
        <f t="shared" si="372"/>
        <v>72.400000000000489</v>
      </c>
      <c r="AJ821" s="28"/>
      <c r="AK821" s="29">
        <f t="shared" si="373"/>
        <v>15.275952027464339</v>
      </c>
      <c r="AL821" s="19">
        <f t="shared" si="374"/>
        <v>72.400000000000489</v>
      </c>
      <c r="AM821" s="18">
        <f t="shared" si="375"/>
        <v>6.0912897295916899</v>
      </c>
      <c r="AN821" s="18">
        <f t="shared" si="376"/>
        <v>8.9981125064051177</v>
      </c>
      <c r="AO821" s="19" t="str">
        <f t="shared" si="377"/>
        <v>N/A</v>
      </c>
      <c r="AP821" t="str">
        <f t="shared" si="378"/>
        <v>N/A</v>
      </c>
    </row>
    <row r="822" spans="12:42" x14ac:dyDescent="0.3">
      <c r="L822" s="25">
        <f t="shared" si="379"/>
        <v>12.050032033399949</v>
      </c>
      <c r="N822" s="25">
        <f t="shared" si="380"/>
        <v>164.19999999999922</v>
      </c>
      <c r="O822" s="25">
        <f t="shared" si="355"/>
        <v>104.53296662275636</v>
      </c>
      <c r="P822" s="25">
        <f t="shared" si="356"/>
        <v>183.39116951360768</v>
      </c>
      <c r="Q822" s="25">
        <f t="shared" si="357"/>
        <v>91.695584756803839</v>
      </c>
      <c r="R822" s="25">
        <f t="shared" si="358"/>
        <v>1550.124992982124</v>
      </c>
      <c r="S822" s="25">
        <f t="shared" si="359"/>
        <v>2.6795902026150848</v>
      </c>
      <c r="T822" s="25">
        <f t="shared" si="360"/>
        <v>26.083489251442749</v>
      </c>
      <c r="U822" s="25">
        <f t="shared" si="381"/>
        <v>20941.856870003528</v>
      </c>
      <c r="V822" s="25">
        <f t="shared" si="361"/>
        <v>0.79280880623780947</v>
      </c>
      <c r="W822" s="25">
        <f t="shared" si="362"/>
        <v>3.1712352249512379</v>
      </c>
      <c r="X822" s="16">
        <f t="shared" si="363"/>
        <v>483.95789473683988</v>
      </c>
      <c r="Y822">
        <f t="shared" si="364"/>
        <v>68.46603661841354</v>
      </c>
      <c r="Z822">
        <f t="shared" si="365"/>
        <v>2.6552753259735162</v>
      </c>
      <c r="AA822">
        <f t="shared" si="366"/>
        <v>2.7464604582917262</v>
      </c>
      <c r="AB822">
        <f t="shared" si="353"/>
        <v>32.246762696973761</v>
      </c>
      <c r="AC822">
        <f t="shared" si="367"/>
        <v>63.73893377944961</v>
      </c>
      <c r="AD822">
        <f t="shared" si="368"/>
        <v>9.017214558583456</v>
      </c>
      <c r="AE822">
        <f t="shared" si="369"/>
        <v>6.0977087372952514</v>
      </c>
      <c r="AF822">
        <f t="shared" si="370"/>
        <v>9.0045315141086792</v>
      </c>
      <c r="AG822">
        <f t="shared" si="354"/>
        <v>1.506603851177942</v>
      </c>
      <c r="AH822" s="18">
        <f t="shared" si="371"/>
        <v>164.19999999999922</v>
      </c>
      <c r="AI822" s="18">
        <f t="shared" si="372"/>
        <v>72.400000000000489</v>
      </c>
      <c r="AJ822" s="28"/>
      <c r="AK822" s="29">
        <f t="shared" si="373"/>
        <v>15.275952027464339</v>
      </c>
      <c r="AL822" s="19">
        <f t="shared" si="374"/>
        <v>72.400000000000489</v>
      </c>
      <c r="AM822" s="18">
        <f t="shared" si="375"/>
        <v>6.0977087372952514</v>
      </c>
      <c r="AN822" s="18">
        <f t="shared" si="376"/>
        <v>9.0045315141086792</v>
      </c>
      <c r="AO822" s="19" t="str">
        <f t="shared" si="377"/>
        <v>N/A</v>
      </c>
      <c r="AP822" t="str">
        <f t="shared" si="378"/>
        <v>N/A</v>
      </c>
    </row>
    <row r="823" spans="12:42" x14ac:dyDescent="0.3">
      <c r="L823" s="25">
        <f t="shared" si="379"/>
        <v>12.064745137225835</v>
      </c>
      <c r="N823" s="25">
        <f t="shared" si="380"/>
        <v>164.39999999999921</v>
      </c>
      <c r="O823" s="25">
        <f t="shared" si="355"/>
        <v>104.66029057722989</v>
      </c>
      <c r="P823" s="25">
        <f t="shared" si="356"/>
        <v>183.61454487233314</v>
      </c>
      <c r="Q823" s="25">
        <f t="shared" si="357"/>
        <v>91.807272436166571</v>
      </c>
      <c r="R823" s="25">
        <f t="shared" si="358"/>
        <v>1552.0130867616394</v>
      </c>
      <c r="S823" s="25">
        <f t="shared" si="359"/>
        <v>2.6795785336139404</v>
      </c>
      <c r="T823" s="25">
        <f t="shared" si="360"/>
        <v>26.099426440238506</v>
      </c>
      <c r="U823" s="25">
        <f t="shared" si="381"/>
        <v>20984.216740426946</v>
      </c>
      <c r="V823" s="25">
        <f t="shared" si="361"/>
        <v>0.79248074871647844</v>
      </c>
      <c r="W823" s="25">
        <f t="shared" si="362"/>
        <v>3.1699229948659138</v>
      </c>
      <c r="X823" s="16">
        <f t="shared" si="363"/>
        <v>484.54736842105035</v>
      </c>
      <c r="Y823">
        <f t="shared" si="364"/>
        <v>68.549430085671034</v>
      </c>
      <c r="Z823">
        <f t="shared" si="365"/>
        <v>2.6568365781203669</v>
      </c>
      <c r="AA823">
        <f t="shared" si="366"/>
        <v>2.7479283211359933</v>
      </c>
      <c r="AB823">
        <f t="shared" si="353"/>
        <v>32.286040118041932</v>
      </c>
      <c r="AC823">
        <f t="shared" si="367"/>
        <v>63.816569508778997</v>
      </c>
      <c r="AD823">
        <f t="shared" si="368"/>
        <v>9.0281977675464038</v>
      </c>
      <c r="AE823">
        <f t="shared" si="369"/>
        <v>6.1041277449988121</v>
      </c>
      <c r="AF823">
        <f t="shared" si="370"/>
        <v>9.010950521812239</v>
      </c>
      <c r="AG823">
        <f t="shared" si="354"/>
        <v>1.5075211138815945</v>
      </c>
      <c r="AH823" s="18">
        <f t="shared" si="371"/>
        <v>164.39999999999921</v>
      </c>
      <c r="AI823" s="18">
        <f t="shared" si="372"/>
        <v>72.400000000000489</v>
      </c>
      <c r="AJ823" s="28"/>
      <c r="AK823" s="29">
        <f t="shared" si="373"/>
        <v>15.275952027464339</v>
      </c>
      <c r="AL823" s="19">
        <f t="shared" si="374"/>
        <v>72.400000000000489</v>
      </c>
      <c r="AM823" s="18">
        <f t="shared" si="375"/>
        <v>6.1041277449988121</v>
      </c>
      <c r="AN823" s="18">
        <f t="shared" si="376"/>
        <v>9.010950521812239</v>
      </c>
      <c r="AO823" s="19" t="str">
        <f t="shared" si="377"/>
        <v>N/A</v>
      </c>
      <c r="AP823" t="str">
        <f t="shared" si="378"/>
        <v>N/A</v>
      </c>
    </row>
    <row r="824" spans="12:42" x14ac:dyDescent="0.3">
      <c r="L824" s="25">
        <f t="shared" si="379"/>
        <v>12.07945824105172</v>
      </c>
      <c r="N824" s="25">
        <f t="shared" si="380"/>
        <v>164.5999999999992</v>
      </c>
      <c r="O824" s="25">
        <f t="shared" si="355"/>
        <v>104.78761453170337</v>
      </c>
      <c r="P824" s="25">
        <f t="shared" si="356"/>
        <v>183.83792023105855</v>
      </c>
      <c r="Q824" s="25">
        <f t="shared" si="357"/>
        <v>91.918960115529273</v>
      </c>
      <c r="R824" s="25">
        <f t="shared" si="358"/>
        <v>1553.901180541154</v>
      </c>
      <c r="S824" s="25">
        <f t="shared" si="359"/>
        <v>2.6795668929750915</v>
      </c>
      <c r="T824" s="25">
        <f t="shared" si="360"/>
        <v>26.115353903655919</v>
      </c>
      <c r="U824" s="25">
        <f t="shared" si="381"/>
        <v>21026.610636088692</v>
      </c>
      <c r="V824" s="25">
        <f t="shared" si="361"/>
        <v>0.79215322554933765</v>
      </c>
      <c r="W824" s="25">
        <f t="shared" si="362"/>
        <v>3.1686129021973506</v>
      </c>
      <c r="X824" s="16">
        <f t="shared" si="363"/>
        <v>485.13684210526071</v>
      </c>
      <c r="Y824">
        <f t="shared" si="364"/>
        <v>68.632823552928514</v>
      </c>
      <c r="Z824">
        <f t="shared" si="365"/>
        <v>2.6583969351745593</v>
      </c>
      <c r="AA824">
        <f t="shared" si="366"/>
        <v>2.7493954981431172</v>
      </c>
      <c r="AB824">
        <f t="shared" si="353"/>
        <v>32.32531753911011</v>
      </c>
      <c r="AC824">
        <f t="shared" si="367"/>
        <v>63.894205238108412</v>
      </c>
      <c r="AD824">
        <f t="shared" si="368"/>
        <v>9.0391809765093569</v>
      </c>
      <c r="AE824">
        <f t="shared" si="369"/>
        <v>6.1105467527023745</v>
      </c>
      <c r="AF824">
        <f t="shared" si="370"/>
        <v>9.0173695295158023</v>
      </c>
      <c r="AG824">
        <f t="shared" si="354"/>
        <v>1.5084378188090486</v>
      </c>
      <c r="AH824" s="18">
        <f t="shared" si="371"/>
        <v>164.5999999999992</v>
      </c>
      <c r="AI824" s="18">
        <f t="shared" si="372"/>
        <v>72.400000000000489</v>
      </c>
      <c r="AJ824" s="28"/>
      <c r="AK824" s="29">
        <f t="shared" si="373"/>
        <v>15.275952027464339</v>
      </c>
      <c r="AL824" s="19">
        <f t="shared" si="374"/>
        <v>72.400000000000489</v>
      </c>
      <c r="AM824" s="18">
        <f t="shared" si="375"/>
        <v>6.1105467527023745</v>
      </c>
      <c r="AN824" s="18">
        <f t="shared" si="376"/>
        <v>9.0173695295158023</v>
      </c>
      <c r="AO824" s="19" t="str">
        <f t="shared" si="377"/>
        <v>N/A</v>
      </c>
      <c r="AP824" t="str">
        <f t="shared" si="378"/>
        <v>N/A</v>
      </c>
    </row>
    <row r="825" spans="12:42" x14ac:dyDescent="0.3">
      <c r="L825" s="25">
        <f t="shared" si="379"/>
        <v>12.094171344877605</v>
      </c>
      <c r="N825" s="25">
        <f t="shared" si="380"/>
        <v>164.79999999999919</v>
      </c>
      <c r="O825" s="25">
        <f t="shared" si="355"/>
        <v>104.91493848617689</v>
      </c>
      <c r="P825" s="25">
        <f t="shared" si="356"/>
        <v>184.06129558978404</v>
      </c>
      <c r="Q825" s="25">
        <f t="shared" si="357"/>
        <v>92.030647794892019</v>
      </c>
      <c r="R825" s="25">
        <f t="shared" si="358"/>
        <v>1555.7892743206698</v>
      </c>
      <c r="S825" s="25">
        <f t="shared" si="359"/>
        <v>2.6795552805952592</v>
      </c>
      <c r="T825" s="25">
        <f t="shared" si="360"/>
        <v>26.13127165947666</v>
      </c>
      <c r="U825" s="25">
        <f t="shared" si="381"/>
        <v>21069.038542926577</v>
      </c>
      <c r="V825" s="25">
        <f t="shared" si="361"/>
        <v>0.79182623521831774</v>
      </c>
      <c r="W825" s="25">
        <f t="shared" si="362"/>
        <v>3.167304940873271</v>
      </c>
      <c r="X825" s="16">
        <f t="shared" si="363"/>
        <v>485.72631578947141</v>
      </c>
      <c r="Y825">
        <f t="shared" si="364"/>
        <v>68.71621702018605</v>
      </c>
      <c r="Z825">
        <f t="shared" si="365"/>
        <v>2.6599563986468633</v>
      </c>
      <c r="AA825">
        <f t="shared" si="366"/>
        <v>2.7508619901010571</v>
      </c>
      <c r="AB825">
        <f t="shared" si="353"/>
        <v>32.364594960178287</v>
      </c>
      <c r="AC825">
        <f t="shared" si="367"/>
        <v>63.971840967437856</v>
      </c>
      <c r="AD825">
        <f t="shared" si="368"/>
        <v>9.0501641854723118</v>
      </c>
      <c r="AE825">
        <f t="shared" si="369"/>
        <v>6.1169657604059386</v>
      </c>
      <c r="AF825">
        <f t="shared" si="370"/>
        <v>9.0237885372193674</v>
      </c>
      <c r="AG825">
        <f t="shared" si="354"/>
        <v>1.5093539669765992</v>
      </c>
      <c r="AH825" s="18">
        <f t="shared" si="371"/>
        <v>164.79999999999919</v>
      </c>
      <c r="AI825" s="18">
        <f t="shared" si="372"/>
        <v>72.400000000000489</v>
      </c>
      <c r="AJ825" s="28"/>
      <c r="AK825" s="29">
        <f t="shared" si="373"/>
        <v>15.275952027464339</v>
      </c>
      <c r="AL825" s="19">
        <f t="shared" si="374"/>
        <v>72.400000000000489</v>
      </c>
      <c r="AM825" s="18">
        <f t="shared" si="375"/>
        <v>6.1169657604059386</v>
      </c>
      <c r="AN825" s="18">
        <f t="shared" si="376"/>
        <v>9.0237885372193674</v>
      </c>
      <c r="AO825" s="19" t="str">
        <f t="shared" si="377"/>
        <v>N/A</v>
      </c>
      <c r="AP825" t="str">
        <f t="shared" si="378"/>
        <v>N/A</v>
      </c>
    </row>
    <row r="826" spans="12:42" x14ac:dyDescent="0.3">
      <c r="L826" s="25">
        <f t="shared" si="379"/>
        <v>12.10888444870349</v>
      </c>
      <c r="N826" s="25">
        <f t="shared" si="380"/>
        <v>164.99999999999918</v>
      </c>
      <c r="O826" s="25">
        <f t="shared" si="355"/>
        <v>105.0422624406504</v>
      </c>
      <c r="P826" s="25">
        <f t="shared" si="356"/>
        <v>184.2846709485095</v>
      </c>
      <c r="Q826" s="25">
        <f t="shared" si="357"/>
        <v>92.14233547425475</v>
      </c>
      <c r="R826" s="25">
        <f t="shared" si="358"/>
        <v>1557.677368100185</v>
      </c>
      <c r="S826" s="25">
        <f t="shared" si="359"/>
        <v>2.6795436963716655</v>
      </c>
      <c r="T826" s="25">
        <f t="shared" si="360"/>
        <v>26.147179725428266</v>
      </c>
      <c r="U826" s="25">
        <f t="shared" si="381"/>
        <v>21111.500446901213</v>
      </c>
      <c r="V826" s="25">
        <f t="shared" si="361"/>
        <v>0.79149977621149659</v>
      </c>
      <c r="W826" s="25">
        <f t="shared" si="362"/>
        <v>3.1659991048459863</v>
      </c>
      <c r="X826" s="16">
        <f t="shared" si="363"/>
        <v>486.31578947368189</v>
      </c>
      <c r="Y826">
        <f t="shared" si="364"/>
        <v>68.799610487443559</v>
      </c>
      <c r="Z826">
        <f t="shared" si="365"/>
        <v>2.6615149700438758</v>
      </c>
      <c r="AA826">
        <f t="shared" si="366"/>
        <v>2.7523277977969691</v>
      </c>
      <c r="AB826">
        <f t="shared" si="353"/>
        <v>32.403872381246458</v>
      </c>
      <c r="AC826">
        <f t="shared" si="367"/>
        <v>64.049476696767243</v>
      </c>
      <c r="AD826">
        <f t="shared" si="368"/>
        <v>9.0611473944352596</v>
      </c>
      <c r="AE826">
        <f t="shared" si="369"/>
        <v>6.1233847681094984</v>
      </c>
      <c r="AF826">
        <f t="shared" si="370"/>
        <v>9.0302075449229271</v>
      </c>
      <c r="AG826">
        <f t="shared" si="354"/>
        <v>1.5102695593974589</v>
      </c>
      <c r="AH826" s="18">
        <f t="shared" si="371"/>
        <v>164.99999999999918</v>
      </c>
      <c r="AI826" s="18">
        <f t="shared" si="372"/>
        <v>72.400000000000489</v>
      </c>
      <c r="AJ826" s="28"/>
      <c r="AK826" s="29">
        <f t="shared" si="373"/>
        <v>15.275952027464339</v>
      </c>
      <c r="AL826" s="19">
        <f t="shared" si="374"/>
        <v>72.400000000000489</v>
      </c>
      <c r="AM826" s="18">
        <f t="shared" si="375"/>
        <v>6.1233847681094984</v>
      </c>
      <c r="AN826" s="18">
        <f t="shared" si="376"/>
        <v>9.0302075449229271</v>
      </c>
      <c r="AO826" s="19" t="str">
        <f t="shared" si="377"/>
        <v>N/A</v>
      </c>
      <c r="AP826" t="str">
        <f t="shared" si="378"/>
        <v>N/A</v>
      </c>
    </row>
    <row r="827" spans="12:42" x14ac:dyDescent="0.3">
      <c r="L827" s="25">
        <f t="shared" si="379"/>
        <v>12.123597552529375</v>
      </c>
      <c r="N827" s="25">
        <f t="shared" si="380"/>
        <v>165.19999999999916</v>
      </c>
      <c r="O827" s="25">
        <f t="shared" si="355"/>
        <v>105.16958639512391</v>
      </c>
      <c r="P827" s="25">
        <f t="shared" si="356"/>
        <v>184.50804630723496</v>
      </c>
      <c r="Q827" s="25">
        <f t="shared" si="357"/>
        <v>92.254023153617482</v>
      </c>
      <c r="R827" s="25">
        <f t="shared" si="358"/>
        <v>1559.5654618797003</v>
      </c>
      <c r="S827" s="25">
        <f t="shared" si="359"/>
        <v>2.6795321402020282</v>
      </c>
      <c r="T827" s="25">
        <f t="shared" si="360"/>
        <v>26.163078119184394</v>
      </c>
      <c r="U827" s="25">
        <f t="shared" si="381"/>
        <v>21153.996333996023</v>
      </c>
      <c r="V827" s="25">
        <f t="shared" si="361"/>
        <v>0.79117384702306681</v>
      </c>
      <c r="W827" s="25">
        <f t="shared" si="362"/>
        <v>3.1646953880922672</v>
      </c>
      <c r="X827" s="16">
        <f t="shared" si="363"/>
        <v>486.90526315789236</v>
      </c>
      <c r="Y827">
        <f t="shared" si="364"/>
        <v>68.883003954701053</v>
      </c>
      <c r="Z827">
        <f t="shared" si="365"/>
        <v>2.6630726508680445</v>
      </c>
      <c r="AA827">
        <f t="shared" si="366"/>
        <v>2.7537929220172099</v>
      </c>
      <c r="AB827">
        <f t="shared" si="353"/>
        <v>32.443149802314636</v>
      </c>
      <c r="AC827">
        <f t="shared" si="367"/>
        <v>64.127112426096659</v>
      </c>
      <c r="AD827">
        <f t="shared" si="368"/>
        <v>9.0721306033982128</v>
      </c>
      <c r="AE827">
        <f t="shared" si="369"/>
        <v>6.1298037758130617</v>
      </c>
      <c r="AF827">
        <f t="shared" si="370"/>
        <v>9.0366265526264904</v>
      </c>
      <c r="AG827">
        <f t="shared" si="354"/>
        <v>1.5111845970817697</v>
      </c>
      <c r="AH827" s="18">
        <f t="shared" si="371"/>
        <v>165.19999999999916</v>
      </c>
      <c r="AI827" s="18">
        <f t="shared" si="372"/>
        <v>72.400000000000489</v>
      </c>
      <c r="AJ827" s="28"/>
      <c r="AK827" s="29">
        <f t="shared" si="373"/>
        <v>15.275952027464339</v>
      </c>
      <c r="AL827" s="19">
        <f t="shared" si="374"/>
        <v>72.400000000000489</v>
      </c>
      <c r="AM827" s="18">
        <f t="shared" si="375"/>
        <v>6.1298037758130617</v>
      </c>
      <c r="AN827" s="18">
        <f t="shared" si="376"/>
        <v>9.0366265526264904</v>
      </c>
      <c r="AO827" s="19" t="str">
        <f t="shared" si="377"/>
        <v>N/A</v>
      </c>
      <c r="AP827" t="str">
        <f t="shared" si="378"/>
        <v>N/A</v>
      </c>
    </row>
    <row r="828" spans="12:42" x14ac:dyDescent="0.3">
      <c r="L828" s="25">
        <f t="shared" si="379"/>
        <v>12.138310656355261</v>
      </c>
      <c r="N828" s="25">
        <f t="shared" si="380"/>
        <v>165.39999999999915</v>
      </c>
      <c r="O828" s="25">
        <f t="shared" si="355"/>
        <v>105.29691034959741</v>
      </c>
      <c r="P828" s="25">
        <f t="shared" si="356"/>
        <v>184.7314216659604</v>
      </c>
      <c r="Q828" s="25">
        <f t="shared" si="357"/>
        <v>92.365710832980199</v>
      </c>
      <c r="R828" s="25">
        <f t="shared" si="358"/>
        <v>1561.4535556592155</v>
      </c>
      <c r="S828" s="25">
        <f t="shared" si="359"/>
        <v>2.6795206119845627</v>
      </c>
      <c r="T828" s="25">
        <f t="shared" si="360"/>
        <v>26.178966858365044</v>
      </c>
      <c r="U828" s="25">
        <f t="shared" si="381"/>
        <v>21196.526190217231</v>
      </c>
      <c r="V828" s="25">
        <f t="shared" si="361"/>
        <v>0.79084844615330763</v>
      </c>
      <c r="W828" s="25">
        <f t="shared" si="362"/>
        <v>3.1633937846132305</v>
      </c>
      <c r="X828" s="16">
        <f t="shared" si="363"/>
        <v>487.49473684210272</v>
      </c>
      <c r="Y828">
        <f t="shared" si="364"/>
        <v>68.966397421958533</v>
      </c>
      <c r="Z828">
        <f t="shared" si="365"/>
        <v>2.6646294426176751</v>
      </c>
      <c r="AA828">
        <f t="shared" si="366"/>
        <v>2.755257363547329</v>
      </c>
      <c r="AB828">
        <f t="shared" si="353"/>
        <v>32.482427223382814</v>
      </c>
      <c r="AC828">
        <f t="shared" si="367"/>
        <v>64.204748155426074</v>
      </c>
      <c r="AD828">
        <f t="shared" si="368"/>
        <v>9.0831138123611641</v>
      </c>
      <c r="AE828">
        <f t="shared" si="369"/>
        <v>6.1362227835166241</v>
      </c>
      <c r="AF828">
        <f t="shared" si="370"/>
        <v>9.0430455603300519</v>
      </c>
      <c r="AG828">
        <f t="shared" si="354"/>
        <v>1.5120990810366191</v>
      </c>
      <c r="AH828" s="18">
        <f t="shared" si="371"/>
        <v>165.39999999999915</v>
      </c>
      <c r="AI828" s="18">
        <f t="shared" si="372"/>
        <v>72.400000000000489</v>
      </c>
      <c r="AJ828" s="28"/>
      <c r="AK828" s="29">
        <f t="shared" si="373"/>
        <v>15.275952027464339</v>
      </c>
      <c r="AL828" s="19">
        <f t="shared" si="374"/>
        <v>72.400000000000489</v>
      </c>
      <c r="AM828" s="18">
        <f t="shared" si="375"/>
        <v>6.1362227835166241</v>
      </c>
      <c r="AN828" s="18">
        <f t="shared" si="376"/>
        <v>9.0430455603300519</v>
      </c>
      <c r="AO828" s="19" t="str">
        <f t="shared" si="377"/>
        <v>N/A</v>
      </c>
      <c r="AP828" t="str">
        <f t="shared" si="378"/>
        <v>N/A</v>
      </c>
    </row>
    <row r="829" spans="12:42" x14ac:dyDescent="0.3">
      <c r="L829" s="25">
        <f t="shared" si="379"/>
        <v>12.153023760181146</v>
      </c>
      <c r="N829" s="25">
        <f t="shared" si="380"/>
        <v>165.59999999999914</v>
      </c>
      <c r="O829" s="25">
        <f t="shared" si="355"/>
        <v>105.42423430407094</v>
      </c>
      <c r="P829" s="25">
        <f t="shared" si="356"/>
        <v>184.95479702468586</v>
      </c>
      <c r="Q829" s="25">
        <f t="shared" si="357"/>
        <v>92.47739851234293</v>
      </c>
      <c r="R829" s="25">
        <f t="shared" si="358"/>
        <v>1563.3416494387309</v>
      </c>
      <c r="S829" s="25">
        <f t="shared" si="359"/>
        <v>2.6795091116179757</v>
      </c>
      <c r="T829" s="25">
        <f t="shared" si="360"/>
        <v>26.194845960536774</v>
      </c>
      <c r="U829" s="25">
        <f t="shared" si="381"/>
        <v>21239.090001593704</v>
      </c>
      <c r="V829" s="25">
        <f t="shared" si="361"/>
        <v>0.79052357210854785</v>
      </c>
      <c r="W829" s="25">
        <f t="shared" si="362"/>
        <v>3.1620942884341914</v>
      </c>
      <c r="X829" s="16">
        <f t="shared" si="363"/>
        <v>488.08421052631343</v>
      </c>
      <c r="Y829">
        <f t="shared" si="364"/>
        <v>69.049790889216069</v>
      </c>
      <c r="Z829">
        <f t="shared" si="365"/>
        <v>2.6661853467869556</v>
      </c>
      <c r="AA829">
        <f t="shared" si="366"/>
        <v>2.7567211231720687</v>
      </c>
      <c r="AB829">
        <f t="shared" si="353"/>
        <v>32.521704644450985</v>
      </c>
      <c r="AC829">
        <f t="shared" si="367"/>
        <v>64.28238388475549</v>
      </c>
      <c r="AD829">
        <f t="shared" si="368"/>
        <v>9.0940970213241155</v>
      </c>
      <c r="AE829">
        <f t="shared" si="369"/>
        <v>6.1426417912201856</v>
      </c>
      <c r="AF829">
        <f t="shared" si="370"/>
        <v>9.0494645680336134</v>
      </c>
      <c r="AG829">
        <f t="shared" si="354"/>
        <v>1.5130130122660495</v>
      </c>
      <c r="AH829" s="18">
        <f t="shared" si="371"/>
        <v>165.59999999999914</v>
      </c>
      <c r="AI829" s="18">
        <f t="shared" si="372"/>
        <v>72.400000000000489</v>
      </c>
      <c r="AJ829" s="28"/>
      <c r="AK829" s="29">
        <f t="shared" si="373"/>
        <v>15.275952027464339</v>
      </c>
      <c r="AL829" s="19">
        <f t="shared" si="374"/>
        <v>72.400000000000489</v>
      </c>
      <c r="AM829" s="18">
        <f t="shared" si="375"/>
        <v>6.1426417912201856</v>
      </c>
      <c r="AN829" s="18">
        <f t="shared" si="376"/>
        <v>9.0494645680336134</v>
      </c>
      <c r="AO829" s="19" t="str">
        <f t="shared" si="377"/>
        <v>N/A</v>
      </c>
      <c r="AP829" t="str">
        <f t="shared" si="378"/>
        <v>N/A</v>
      </c>
    </row>
    <row r="830" spans="12:42" x14ac:dyDescent="0.3">
      <c r="L830" s="25">
        <f t="shared" si="379"/>
        <v>12.167736864007031</v>
      </c>
      <c r="N830" s="25">
        <f t="shared" si="380"/>
        <v>165.79999999999913</v>
      </c>
      <c r="O830" s="25">
        <f t="shared" si="355"/>
        <v>105.55155825854443</v>
      </c>
      <c r="P830" s="25">
        <f t="shared" si="356"/>
        <v>185.17817238341129</v>
      </c>
      <c r="Q830" s="25">
        <f t="shared" si="357"/>
        <v>92.589086191705647</v>
      </c>
      <c r="R830" s="25">
        <f t="shared" si="358"/>
        <v>1565.2297432182459</v>
      </c>
      <c r="S830" s="25">
        <f t="shared" si="359"/>
        <v>2.6794976390014607</v>
      </c>
      <c r="T830" s="25">
        <f t="shared" si="360"/>
        <v>26.210715443212965</v>
      </c>
      <c r="U830" s="25">
        <f t="shared" si="381"/>
        <v>21281.68775417691</v>
      </c>
      <c r="V830" s="25">
        <f t="shared" si="361"/>
        <v>0.79019922340113735</v>
      </c>
      <c r="W830" s="25">
        <f t="shared" si="362"/>
        <v>3.1607968936045494</v>
      </c>
      <c r="X830" s="16">
        <f t="shared" si="363"/>
        <v>488.67368421052379</v>
      </c>
      <c r="Y830">
        <f t="shared" si="364"/>
        <v>69.133184356473549</v>
      </c>
      <c r="Z830">
        <f t="shared" si="365"/>
        <v>2.667740364865955</v>
      </c>
      <c r="AA830">
        <f t="shared" si="366"/>
        <v>2.7581842016753493</v>
      </c>
      <c r="AB830">
        <f t="shared" si="353"/>
        <v>32.560982065519163</v>
      </c>
      <c r="AC830">
        <f t="shared" si="367"/>
        <v>64.360019614084905</v>
      </c>
      <c r="AD830">
        <f t="shared" si="368"/>
        <v>9.1050802302870668</v>
      </c>
      <c r="AE830">
        <f t="shared" si="369"/>
        <v>6.149060798923748</v>
      </c>
      <c r="AF830">
        <f t="shared" si="370"/>
        <v>9.055883575737175</v>
      </c>
      <c r="AG830">
        <f t="shared" si="354"/>
        <v>1.5139263917710737</v>
      </c>
      <c r="AH830" s="18">
        <f t="shared" si="371"/>
        <v>165.79999999999913</v>
      </c>
      <c r="AI830" s="18">
        <f t="shared" si="372"/>
        <v>72.400000000000489</v>
      </c>
      <c r="AJ830" s="28"/>
      <c r="AK830" s="29">
        <f t="shared" si="373"/>
        <v>15.275952027464339</v>
      </c>
      <c r="AL830" s="19">
        <f t="shared" si="374"/>
        <v>72.400000000000489</v>
      </c>
      <c r="AM830" s="18">
        <f t="shared" si="375"/>
        <v>6.149060798923748</v>
      </c>
      <c r="AN830" s="18">
        <f t="shared" si="376"/>
        <v>9.055883575737175</v>
      </c>
      <c r="AO830" s="19" t="str">
        <f t="shared" si="377"/>
        <v>N/A</v>
      </c>
      <c r="AP830" t="str">
        <f t="shared" si="378"/>
        <v>N/A</v>
      </c>
    </row>
    <row r="831" spans="12:42" x14ac:dyDescent="0.3">
      <c r="L831" s="25">
        <f t="shared" si="379"/>
        <v>12.182449967832916</v>
      </c>
      <c r="N831" s="25">
        <f t="shared" si="380"/>
        <v>165.99999999999912</v>
      </c>
      <c r="O831" s="25">
        <f t="shared" si="355"/>
        <v>105.67888221301796</v>
      </c>
      <c r="P831" s="25">
        <f t="shared" si="356"/>
        <v>185.40154774213678</v>
      </c>
      <c r="Q831" s="25">
        <f t="shared" si="357"/>
        <v>92.700773871068392</v>
      </c>
      <c r="R831" s="25">
        <f t="shared" si="358"/>
        <v>1567.1178369977615</v>
      </c>
      <c r="S831" s="25">
        <f t="shared" si="359"/>
        <v>2.6794861940346992</v>
      </c>
      <c r="T831" s="25">
        <f t="shared" si="360"/>
        <v>26.226575323853986</v>
      </c>
      <c r="U831" s="25">
        <f t="shared" si="381"/>
        <v>21324.319434040943</v>
      </c>
      <c r="V831" s="25">
        <f t="shared" si="361"/>
        <v>0.78987539854941557</v>
      </c>
      <c r="W831" s="25">
        <f t="shared" si="362"/>
        <v>3.1595015941976623</v>
      </c>
      <c r="X831" s="16">
        <f t="shared" si="363"/>
        <v>489.26315789473438</v>
      </c>
      <c r="Y831">
        <f t="shared" si="364"/>
        <v>69.216577823731072</v>
      </c>
      <c r="Z831">
        <f t="shared" si="365"/>
        <v>2.669294498340665</v>
      </c>
      <c r="AA831">
        <f t="shared" si="366"/>
        <v>2.7596465998402837</v>
      </c>
      <c r="AB831">
        <f t="shared" si="353"/>
        <v>32.600259486587341</v>
      </c>
      <c r="AC831">
        <f t="shared" si="367"/>
        <v>64.43765534341432</v>
      </c>
      <c r="AD831">
        <f t="shared" si="368"/>
        <v>9.1160634392500199</v>
      </c>
      <c r="AE831">
        <f t="shared" si="369"/>
        <v>6.1554798066273113</v>
      </c>
      <c r="AF831">
        <f t="shared" si="370"/>
        <v>9.0623025834407382</v>
      </c>
      <c r="AG831">
        <f t="shared" si="354"/>
        <v>1.5148392205496857</v>
      </c>
      <c r="AH831" s="18">
        <f t="shared" si="371"/>
        <v>165.99999999999912</v>
      </c>
      <c r="AI831" s="18">
        <f t="shared" si="372"/>
        <v>72.400000000000489</v>
      </c>
      <c r="AJ831" s="28"/>
      <c r="AK831" s="29">
        <f t="shared" si="373"/>
        <v>15.275952027464339</v>
      </c>
      <c r="AL831" s="19">
        <f t="shared" si="374"/>
        <v>72.400000000000489</v>
      </c>
      <c r="AM831" s="18">
        <f t="shared" si="375"/>
        <v>6.1554798066273113</v>
      </c>
      <c r="AN831" s="18">
        <f t="shared" si="376"/>
        <v>9.0623025834407382</v>
      </c>
      <c r="AO831" s="19" t="str">
        <f t="shared" si="377"/>
        <v>N/A</v>
      </c>
      <c r="AP831" t="str">
        <f t="shared" si="378"/>
        <v>N/A</v>
      </c>
    </row>
    <row r="832" spans="12:42" x14ac:dyDescent="0.3">
      <c r="L832" s="25">
        <f t="shared" si="379"/>
        <v>12.197163071658801</v>
      </c>
      <c r="N832" s="25">
        <f t="shared" si="380"/>
        <v>166.19999999999911</v>
      </c>
      <c r="O832" s="25">
        <f t="shared" si="355"/>
        <v>105.80620616749145</v>
      </c>
      <c r="P832" s="25">
        <f t="shared" si="356"/>
        <v>185.62492310086222</v>
      </c>
      <c r="Q832" s="25">
        <f t="shared" si="357"/>
        <v>92.812461550431109</v>
      </c>
      <c r="R832" s="25">
        <f t="shared" si="358"/>
        <v>1569.0059307772767</v>
      </c>
      <c r="S832" s="25">
        <f t="shared" si="359"/>
        <v>2.6794747766178557</v>
      </c>
      <c r="T832" s="25">
        <f t="shared" si="360"/>
        <v>26.242425619867468</v>
      </c>
      <c r="U832" s="25">
        <f t="shared" si="381"/>
        <v>21366.985027282339</v>
      </c>
      <c r="V832" s="25">
        <f t="shared" si="361"/>
        <v>0.78955209607767984</v>
      </c>
      <c r="W832" s="25">
        <f t="shared" si="362"/>
        <v>3.1582083843107194</v>
      </c>
      <c r="X832" s="16">
        <f t="shared" si="363"/>
        <v>489.85263157894474</v>
      </c>
      <c r="Y832">
        <f t="shared" si="364"/>
        <v>69.299971290988552</v>
      </c>
      <c r="Z832">
        <f t="shared" si="365"/>
        <v>2.6708477486929887</v>
      </c>
      <c r="AA832">
        <f t="shared" si="366"/>
        <v>2.7611083184491547</v>
      </c>
      <c r="AB832">
        <f t="shared" si="353"/>
        <v>32.639536907655511</v>
      </c>
      <c r="AC832">
        <f t="shared" si="367"/>
        <v>64.515291072743707</v>
      </c>
      <c r="AD832">
        <f t="shared" si="368"/>
        <v>9.1270466482129677</v>
      </c>
      <c r="AE832">
        <f t="shared" si="369"/>
        <v>6.1618988143308711</v>
      </c>
      <c r="AF832">
        <f t="shared" si="370"/>
        <v>9.068721591144298</v>
      </c>
      <c r="AG832">
        <f t="shared" si="354"/>
        <v>1.5157514995968751</v>
      </c>
      <c r="AH832" s="18">
        <f t="shared" si="371"/>
        <v>166.19999999999911</v>
      </c>
      <c r="AI832" s="18">
        <f t="shared" si="372"/>
        <v>72.400000000000489</v>
      </c>
      <c r="AJ832" s="28"/>
      <c r="AK832" s="29">
        <f t="shared" si="373"/>
        <v>15.275952027464339</v>
      </c>
      <c r="AL832" s="19">
        <f t="shared" si="374"/>
        <v>72.400000000000489</v>
      </c>
      <c r="AM832" s="18">
        <f t="shared" si="375"/>
        <v>6.1618988143308711</v>
      </c>
      <c r="AN832" s="18">
        <f t="shared" si="376"/>
        <v>9.068721591144298</v>
      </c>
      <c r="AO832" s="19" t="str">
        <f t="shared" si="377"/>
        <v>N/A</v>
      </c>
      <c r="AP832" t="str">
        <f t="shared" si="378"/>
        <v>N/A</v>
      </c>
    </row>
    <row r="833" spans="12:42" x14ac:dyDescent="0.3">
      <c r="L833" s="25">
        <f t="shared" si="379"/>
        <v>12.211876175484687</v>
      </c>
      <c r="N833" s="25">
        <f t="shared" si="380"/>
        <v>166.3999999999991</v>
      </c>
      <c r="O833" s="25">
        <f t="shared" si="355"/>
        <v>105.93353012196496</v>
      </c>
      <c r="P833" s="25">
        <f t="shared" si="356"/>
        <v>185.84829845958768</v>
      </c>
      <c r="Q833" s="25">
        <f t="shared" si="357"/>
        <v>92.924149229793841</v>
      </c>
      <c r="R833" s="25">
        <f t="shared" si="358"/>
        <v>1570.8940245567917</v>
      </c>
      <c r="S833" s="25">
        <f t="shared" si="359"/>
        <v>2.6794633866515722</v>
      </c>
      <c r="T833" s="25">
        <f t="shared" si="360"/>
        <v>26.258266348608522</v>
      </c>
      <c r="U833" s="25">
        <f t="shared" si="381"/>
        <v>21409.684520020041</v>
      </c>
      <c r="V833" s="25">
        <f t="shared" si="361"/>
        <v>0.78922931451615119</v>
      </c>
      <c r="W833" s="25">
        <f t="shared" si="362"/>
        <v>3.1569172580646048</v>
      </c>
      <c r="X833" s="16">
        <f t="shared" si="363"/>
        <v>490.44210526315533</v>
      </c>
      <c r="Y833">
        <f t="shared" si="364"/>
        <v>69.383364758246074</v>
      </c>
      <c r="Z833">
        <f t="shared" si="365"/>
        <v>2.6724001174007745</v>
      </c>
      <c r="AA833">
        <f t="shared" si="366"/>
        <v>2.7625693582834243</v>
      </c>
      <c r="AB833">
        <f t="shared" si="353"/>
        <v>32.678814328723689</v>
      </c>
      <c r="AC833">
        <f t="shared" si="367"/>
        <v>64.592926802073123</v>
      </c>
      <c r="AD833">
        <f t="shared" si="368"/>
        <v>9.1380298571759191</v>
      </c>
      <c r="AE833">
        <f t="shared" si="369"/>
        <v>6.1683178220344326</v>
      </c>
      <c r="AF833">
        <f t="shared" si="370"/>
        <v>9.0751405988478613</v>
      </c>
      <c r="AG833">
        <f t="shared" si="354"/>
        <v>1.5166632299046392</v>
      </c>
      <c r="AH833" s="18">
        <f t="shared" si="371"/>
        <v>166.3999999999991</v>
      </c>
      <c r="AI833" s="18">
        <f t="shared" si="372"/>
        <v>72.400000000000489</v>
      </c>
      <c r="AJ833" s="28"/>
      <c r="AK833" s="29">
        <f t="shared" si="373"/>
        <v>15.275952027464339</v>
      </c>
      <c r="AL833" s="19">
        <f t="shared" si="374"/>
        <v>72.400000000000489</v>
      </c>
      <c r="AM833" s="18">
        <f t="shared" si="375"/>
        <v>6.1683178220344326</v>
      </c>
      <c r="AN833" s="18">
        <f t="shared" si="376"/>
        <v>9.0751405988478613</v>
      </c>
      <c r="AO833" s="19" t="str">
        <f t="shared" si="377"/>
        <v>N/A</v>
      </c>
      <c r="AP833" t="str">
        <f t="shared" si="378"/>
        <v>N/A</v>
      </c>
    </row>
    <row r="834" spans="12:42" x14ac:dyDescent="0.3">
      <c r="L834" s="25">
        <f t="shared" si="379"/>
        <v>12.226589279310572</v>
      </c>
      <c r="N834" s="25">
        <f t="shared" si="380"/>
        <v>166.59999999999908</v>
      </c>
      <c r="O834" s="25">
        <f t="shared" si="355"/>
        <v>106.06085407643847</v>
      </c>
      <c r="P834" s="25">
        <f t="shared" si="356"/>
        <v>186.07167381831312</v>
      </c>
      <c r="Q834" s="25">
        <f t="shared" si="357"/>
        <v>93.035836909156558</v>
      </c>
      <c r="R834" s="25">
        <f t="shared" si="358"/>
        <v>1572.7821183363073</v>
      </c>
      <c r="S834" s="25">
        <f t="shared" si="359"/>
        <v>2.6794520240369715</v>
      </c>
      <c r="T834" s="25">
        <f t="shared" si="360"/>
        <v>26.274097527379926</v>
      </c>
      <c r="U834" s="25">
        <f t="shared" si="381"/>
        <v>21452.417898395415</v>
      </c>
      <c r="V834" s="25">
        <f t="shared" si="361"/>
        <v>0.78890705240094972</v>
      </c>
      <c r="W834" s="25">
        <f t="shared" si="362"/>
        <v>3.1556282096037989</v>
      </c>
      <c r="X834" s="16">
        <f t="shared" si="363"/>
        <v>491.0315789473658</v>
      </c>
      <c r="Y834">
        <f t="shared" si="364"/>
        <v>69.466758225503568</v>
      </c>
      <c r="Z834">
        <f t="shared" si="365"/>
        <v>2.6739516059378219</v>
      </c>
      <c r="AA834">
        <f t="shared" si="366"/>
        <v>2.7640297201237245</v>
      </c>
      <c r="AB834">
        <f t="shared" si="353"/>
        <v>32.718091749791867</v>
      </c>
      <c r="AC834">
        <f t="shared" si="367"/>
        <v>64.670562531402567</v>
      </c>
      <c r="AD834">
        <f t="shared" si="368"/>
        <v>9.1490130661388758</v>
      </c>
      <c r="AE834">
        <f t="shared" si="369"/>
        <v>6.1747368297379976</v>
      </c>
      <c r="AF834">
        <f t="shared" si="370"/>
        <v>9.0815596065514264</v>
      </c>
      <c r="AG834">
        <f t="shared" si="354"/>
        <v>1.5175744124619952</v>
      </c>
      <c r="AH834" s="18">
        <f t="shared" si="371"/>
        <v>166.59999999999908</v>
      </c>
      <c r="AI834" s="18">
        <f t="shared" si="372"/>
        <v>72.400000000000489</v>
      </c>
      <c r="AJ834" s="28"/>
      <c r="AK834" s="29">
        <f t="shared" si="373"/>
        <v>15.275952027464339</v>
      </c>
      <c r="AL834" s="19">
        <f t="shared" si="374"/>
        <v>72.400000000000489</v>
      </c>
      <c r="AM834" s="18">
        <f t="shared" si="375"/>
        <v>6.1747368297379976</v>
      </c>
      <c r="AN834" s="18">
        <f t="shared" si="376"/>
        <v>9.0815596065514264</v>
      </c>
      <c r="AO834" s="19" t="str">
        <f t="shared" si="377"/>
        <v>N/A</v>
      </c>
      <c r="AP834" t="str">
        <f t="shared" si="378"/>
        <v>N/A</v>
      </c>
    </row>
    <row r="835" spans="12:42" x14ac:dyDescent="0.3">
      <c r="L835" s="25">
        <f t="shared" si="379"/>
        <v>12.241302383136457</v>
      </c>
      <c r="N835" s="25">
        <f t="shared" si="380"/>
        <v>166.79999999999907</v>
      </c>
      <c r="O835" s="25">
        <f t="shared" si="355"/>
        <v>106.188178030912</v>
      </c>
      <c r="P835" s="25">
        <f t="shared" si="356"/>
        <v>186.29504917703861</v>
      </c>
      <c r="Q835" s="25">
        <f t="shared" si="357"/>
        <v>93.147524588519303</v>
      </c>
      <c r="R835" s="25">
        <f t="shared" si="358"/>
        <v>1574.6702121158228</v>
      </c>
      <c r="S835" s="25">
        <f t="shared" si="359"/>
        <v>2.6794406886756481</v>
      </c>
      <c r="T835" s="25">
        <f t="shared" si="360"/>
        <v>26.289919173432384</v>
      </c>
      <c r="U835" s="25">
        <f t="shared" si="381"/>
        <v>21495.185148572102</v>
      </c>
      <c r="V835" s="25">
        <f t="shared" si="361"/>
        <v>0.78858530827405804</v>
      </c>
      <c r="W835" s="25">
        <f t="shared" si="362"/>
        <v>3.1543412330962322</v>
      </c>
      <c r="X835" s="16">
        <f t="shared" si="363"/>
        <v>491.62105263157639</v>
      </c>
      <c r="Y835">
        <f t="shared" si="364"/>
        <v>69.550151692761091</v>
      </c>
      <c r="Z835">
        <f t="shared" si="365"/>
        <v>2.6755022157739021</v>
      </c>
      <c r="AA835">
        <f t="shared" si="366"/>
        <v>2.7654894047498551</v>
      </c>
      <c r="AB835">
        <f t="shared" ref="AB835:AB898" si="382">N835/(PI()*$D$10^2)</f>
        <v>32.757369170860038</v>
      </c>
      <c r="AC835">
        <f t="shared" si="367"/>
        <v>64.748198260731925</v>
      </c>
      <c r="AD835">
        <f t="shared" si="368"/>
        <v>9.15999627510182</v>
      </c>
      <c r="AE835">
        <f t="shared" si="369"/>
        <v>6.1811558374415556</v>
      </c>
      <c r="AF835">
        <f t="shared" si="370"/>
        <v>9.0879786142549843</v>
      </c>
      <c r="AG835">
        <f t="shared" ref="AG835:AG898" si="383">SQRT($I$2*$I$7*$D$9*AB835*$I$6)/$I$6</f>
        <v>1.5184850482549923</v>
      </c>
      <c r="AH835" s="18">
        <f t="shared" si="371"/>
        <v>166.79999999999907</v>
      </c>
      <c r="AI835" s="18">
        <f t="shared" si="372"/>
        <v>72.400000000000489</v>
      </c>
      <c r="AJ835" s="28"/>
      <c r="AK835" s="29">
        <f t="shared" si="373"/>
        <v>15.275952027464339</v>
      </c>
      <c r="AL835" s="19">
        <f t="shared" si="374"/>
        <v>72.400000000000489</v>
      </c>
      <c r="AM835" s="18">
        <f t="shared" si="375"/>
        <v>6.1811558374415556</v>
      </c>
      <c r="AN835" s="18">
        <f t="shared" si="376"/>
        <v>9.0879786142549843</v>
      </c>
      <c r="AO835" s="19" t="str">
        <f t="shared" si="377"/>
        <v>N/A</v>
      </c>
      <c r="AP835" t="str">
        <f t="shared" si="378"/>
        <v>N/A</v>
      </c>
    </row>
    <row r="836" spans="12:42" x14ac:dyDescent="0.3">
      <c r="L836" s="25">
        <f t="shared" si="379"/>
        <v>12.256015486962342</v>
      </c>
      <c r="N836" s="25">
        <f t="shared" si="380"/>
        <v>166.99999999999906</v>
      </c>
      <c r="O836" s="25">
        <f t="shared" ref="O836:O899" si="384">(6*N836/PI())^1/3</f>
        <v>106.31550198538548</v>
      </c>
      <c r="P836" s="25">
        <f t="shared" ref="P836:P899" si="385">O836/0.57</f>
        <v>186.51842453576401</v>
      </c>
      <c r="Q836" s="25">
        <f t="shared" ref="Q836:Q899" si="386">P836/2</f>
        <v>93.259212267882006</v>
      </c>
      <c r="R836" s="25">
        <f t="shared" ref="R836:R899" si="387">(O836*$I$2*$D$4)/$I$3</f>
        <v>1576.5583058953378</v>
      </c>
      <c r="S836" s="25">
        <f t="shared" ref="S836:S899" si="388">((2.67^0.9)+(16^0.9/R836))^(1/0.9)</f>
        <v>2.6794293804696689</v>
      </c>
      <c r="T836" s="25">
        <f t="shared" ref="T836:T899" si="389">SQRT(($I$7*O836)/S836)*(4/3)</f>
        <v>26.305731303964723</v>
      </c>
      <c r="U836" s="25">
        <f t="shared" si="381"/>
        <v>21537.986256735956</v>
      </c>
      <c r="V836" s="25">
        <f t="shared" ref="V836:V899" si="390">(U836/((PI()*P836^2)/4))</f>
        <v>0.78826408068329434</v>
      </c>
      <c r="W836" s="25">
        <f t="shared" ref="W836:W899" si="391">V836*4</f>
        <v>3.1530563227331774</v>
      </c>
      <c r="X836" s="16">
        <f t="shared" ref="X836:X899" si="392">(Q836*PI()*$I$4^2)-N836</f>
        <v>492.21052631578664</v>
      </c>
      <c r="Y836">
        <f t="shared" ref="Y836:Y899" si="393">X836/(PI()*$I$4^2)</f>
        <v>69.633545160018556</v>
      </c>
      <c r="Z836">
        <f t="shared" ref="Z836:Z899" si="394">(Y836+V836)/T836</f>
        <v>2.6770519483747663</v>
      </c>
      <c r="AA836">
        <f t="shared" ref="AA836:AA899" si="395">(Y836+W836)/T836</f>
        <v>2.7669484129407782</v>
      </c>
      <c r="AB836">
        <f t="shared" si="382"/>
        <v>32.796646591928216</v>
      </c>
      <c r="AC836">
        <f t="shared" ref="AC836:AC899" si="396">(AB836*PI()*$I$4^2)-N836</f>
        <v>64.825833990061369</v>
      </c>
      <c r="AD836">
        <f t="shared" ref="AD836:AD899" si="397">AC836/(PI()*$I$4^2)</f>
        <v>9.1709794840647749</v>
      </c>
      <c r="AE836">
        <f t="shared" ref="AE836:AE899" si="398">(AD836+$D$6)/$D$4</f>
        <v>6.1875748451451198</v>
      </c>
      <c r="AF836">
        <f t="shared" ref="AF836:AF899" si="399">(AD836+$D$7)/$D$4</f>
        <v>9.0943976219585476</v>
      </c>
      <c r="AG836">
        <f t="shared" si="383"/>
        <v>1.5193951382667259</v>
      </c>
      <c r="AH836" s="18">
        <f t="shared" ref="AH836:AH899" si="400">IF(AG836&gt;1,N836,"N/A")</f>
        <v>166.99999999999906</v>
      </c>
      <c r="AI836" s="18">
        <f t="shared" ref="AI836:AI899" si="401">$AI$3</f>
        <v>72.400000000000489</v>
      </c>
      <c r="AJ836" s="28"/>
      <c r="AK836" s="29">
        <f t="shared" ref="AK836:AK899" si="402">$D$11</f>
        <v>15.275952027464339</v>
      </c>
      <c r="AL836" s="19">
        <f t="shared" ref="AL836:AL899" si="403">$AI$14</f>
        <v>72.400000000000489</v>
      </c>
      <c r="AM836" s="18">
        <f t="shared" ref="AM836:AM899" si="404">IF(Q836&lt;$D$8,"N/A",AE836)</f>
        <v>6.1875748451451198</v>
      </c>
      <c r="AN836" s="18">
        <f t="shared" ref="AN836:AN899" si="405">IF(Q836&lt;$D$8,"N/A",AF836)</f>
        <v>9.0943976219585476</v>
      </c>
      <c r="AO836" s="19" t="str">
        <f t="shared" ref="AO836:AO899" si="406">IF(Q836&lt;$D$8,Z836,"N/A")</f>
        <v>N/A</v>
      </c>
      <c r="AP836" t="str">
        <f t="shared" ref="AP836:AP899" si="407">IF(Q836&lt;$D$8,AA836,"N/A")</f>
        <v>N/A</v>
      </c>
    </row>
    <row r="837" spans="12:42" x14ac:dyDescent="0.3">
      <c r="L837" s="25">
        <f t="shared" ref="L837:L900" si="408">L836+$K$5</f>
        <v>12.270728590788227</v>
      </c>
      <c r="N837" s="25">
        <f t="shared" ref="N837:N900" si="409">N836+0.2</f>
        <v>167.19999999999905</v>
      </c>
      <c r="O837" s="25">
        <f t="shared" si="384"/>
        <v>106.44282593985901</v>
      </c>
      <c r="P837" s="25">
        <f t="shared" si="385"/>
        <v>186.7417998944895</v>
      </c>
      <c r="Q837" s="25">
        <f t="shared" si="386"/>
        <v>93.370899947244752</v>
      </c>
      <c r="R837" s="25">
        <f t="shared" si="387"/>
        <v>1578.4463996748532</v>
      </c>
      <c r="S837" s="25">
        <f t="shared" si="388"/>
        <v>2.6794180993215697</v>
      </c>
      <c r="T837" s="25">
        <f t="shared" si="389"/>
        <v>26.321533936124126</v>
      </c>
      <c r="U837" s="25">
        <f t="shared" ref="U837:U900" si="410">N837*(R837^0.66)</f>
        <v>21580.82120909508</v>
      </c>
      <c r="V837" s="25">
        <f t="shared" si="390"/>
        <v>0.78794336818228017</v>
      </c>
      <c r="W837" s="25">
        <f t="shared" si="391"/>
        <v>3.1517734727291207</v>
      </c>
      <c r="X837" s="16">
        <f t="shared" si="392"/>
        <v>492.79999999999734</v>
      </c>
      <c r="Y837">
        <f t="shared" si="393"/>
        <v>69.716938627276093</v>
      </c>
      <c r="Z837">
        <f t="shared" si="394"/>
        <v>2.6786008052021719</v>
      </c>
      <c r="AA837">
        <f t="shared" si="395"/>
        <v>2.7684067454746222</v>
      </c>
      <c r="AB837">
        <f t="shared" si="382"/>
        <v>32.835924012996394</v>
      </c>
      <c r="AC837">
        <f t="shared" si="396"/>
        <v>64.903469719390785</v>
      </c>
      <c r="AD837">
        <f t="shared" si="397"/>
        <v>9.1819626930277263</v>
      </c>
      <c r="AE837">
        <f t="shared" si="398"/>
        <v>6.1939938528486822</v>
      </c>
      <c r="AF837">
        <f t="shared" si="399"/>
        <v>9.1008166296621091</v>
      </c>
      <c r="AG837">
        <f t="shared" si="383"/>
        <v>1.5203046834773486</v>
      </c>
      <c r="AH837" s="18">
        <f t="shared" si="400"/>
        <v>167.19999999999905</v>
      </c>
      <c r="AI837" s="18">
        <f t="shared" si="401"/>
        <v>72.400000000000489</v>
      </c>
      <c r="AJ837" s="28"/>
      <c r="AK837" s="29">
        <f t="shared" si="402"/>
        <v>15.275952027464339</v>
      </c>
      <c r="AL837" s="19">
        <f t="shared" si="403"/>
        <v>72.400000000000489</v>
      </c>
      <c r="AM837" s="18">
        <f t="shared" si="404"/>
        <v>6.1939938528486822</v>
      </c>
      <c r="AN837" s="18">
        <f t="shared" si="405"/>
        <v>9.1008166296621091</v>
      </c>
      <c r="AO837" s="19" t="str">
        <f t="shared" si="406"/>
        <v>N/A</v>
      </c>
      <c r="AP837" t="str">
        <f t="shared" si="407"/>
        <v>N/A</v>
      </c>
    </row>
    <row r="838" spans="12:42" x14ac:dyDescent="0.3">
      <c r="L838" s="25">
        <f t="shared" si="408"/>
        <v>12.285441694614113</v>
      </c>
      <c r="N838" s="25">
        <f t="shared" si="409"/>
        <v>167.39999999999904</v>
      </c>
      <c r="O838" s="25">
        <f t="shared" si="384"/>
        <v>106.57014989433252</v>
      </c>
      <c r="P838" s="25">
        <f t="shared" si="385"/>
        <v>186.96517525321497</v>
      </c>
      <c r="Q838" s="25">
        <f t="shared" si="386"/>
        <v>93.482587626607483</v>
      </c>
      <c r="R838" s="25">
        <f t="shared" si="387"/>
        <v>1580.3344934543686</v>
      </c>
      <c r="S838" s="25">
        <f t="shared" si="388"/>
        <v>2.6794068451343511</v>
      </c>
      <c r="T838" s="25">
        <f t="shared" si="389"/>
        <v>26.337327087006329</v>
      </c>
      <c r="U838" s="25">
        <f t="shared" si="410"/>
        <v>21623.689991879597</v>
      </c>
      <c r="V838" s="25">
        <f t="shared" si="390"/>
        <v>0.78762316933041099</v>
      </c>
      <c r="W838" s="25">
        <f t="shared" si="391"/>
        <v>3.150492677321644</v>
      </c>
      <c r="X838" s="16">
        <f t="shared" si="392"/>
        <v>493.38947368420781</v>
      </c>
      <c r="Y838">
        <f t="shared" si="393"/>
        <v>69.800332094533587</v>
      </c>
      <c r="Z838">
        <f t="shared" si="394"/>
        <v>2.6801487877138821</v>
      </c>
      <c r="AA838">
        <f t="shared" si="395"/>
        <v>2.7698644031286657</v>
      </c>
      <c r="AB838">
        <f t="shared" si="382"/>
        <v>32.875201434064564</v>
      </c>
      <c r="AC838">
        <f t="shared" si="396"/>
        <v>64.981105448720143</v>
      </c>
      <c r="AD838">
        <f t="shared" si="397"/>
        <v>9.1929459019906705</v>
      </c>
      <c r="AE838">
        <f t="shared" si="398"/>
        <v>6.2004128605522402</v>
      </c>
      <c r="AF838">
        <f t="shared" si="399"/>
        <v>9.1072356373656671</v>
      </c>
      <c r="AG838">
        <f t="shared" si="383"/>
        <v>1.5212136848640816</v>
      </c>
      <c r="AH838" s="18">
        <f t="shared" si="400"/>
        <v>167.39999999999904</v>
      </c>
      <c r="AI838" s="18">
        <f t="shared" si="401"/>
        <v>72.400000000000489</v>
      </c>
      <c r="AJ838" s="28"/>
      <c r="AK838" s="29">
        <f t="shared" si="402"/>
        <v>15.275952027464339</v>
      </c>
      <c r="AL838" s="19">
        <f t="shared" si="403"/>
        <v>72.400000000000489</v>
      </c>
      <c r="AM838" s="18">
        <f t="shared" si="404"/>
        <v>6.2004128605522402</v>
      </c>
      <c r="AN838" s="18">
        <f t="shared" si="405"/>
        <v>9.1072356373656671</v>
      </c>
      <c r="AO838" s="19" t="str">
        <f t="shared" si="406"/>
        <v>N/A</v>
      </c>
      <c r="AP838" t="str">
        <f t="shared" si="407"/>
        <v>N/A</v>
      </c>
    </row>
    <row r="839" spans="12:42" x14ac:dyDescent="0.3">
      <c r="L839" s="25">
        <f t="shared" si="408"/>
        <v>12.300154798439998</v>
      </c>
      <c r="N839" s="25">
        <f t="shared" si="409"/>
        <v>167.59999999999903</v>
      </c>
      <c r="O839" s="25">
        <f t="shared" si="384"/>
        <v>106.69747384880601</v>
      </c>
      <c r="P839" s="25">
        <f t="shared" si="385"/>
        <v>187.1885506119404</v>
      </c>
      <c r="Q839" s="25">
        <f t="shared" si="386"/>
        <v>93.5942753059702</v>
      </c>
      <c r="R839" s="25">
        <f t="shared" si="387"/>
        <v>1582.2225872338836</v>
      </c>
      <c r="S839" s="25">
        <f t="shared" si="388"/>
        <v>2.6793956178114788</v>
      </c>
      <c r="T839" s="25">
        <f t="shared" si="389"/>
        <v>26.35311077365585</v>
      </c>
      <c r="U839" s="25">
        <f t="shared" si="410"/>
        <v>21666.592591341756</v>
      </c>
      <c r="V839" s="25">
        <f t="shared" si="390"/>
        <v>0.78730348269282724</v>
      </c>
      <c r="W839" s="25">
        <f t="shared" si="391"/>
        <v>3.149213930771309</v>
      </c>
      <c r="X839" s="16">
        <f t="shared" si="392"/>
        <v>493.97894736841818</v>
      </c>
      <c r="Y839">
        <f t="shared" si="393"/>
        <v>69.883725561791081</v>
      </c>
      <c r="Z839">
        <f t="shared" si="394"/>
        <v>2.6816958973636957</v>
      </c>
      <c r="AA839">
        <f t="shared" si="395"/>
        <v>2.771321386679348</v>
      </c>
      <c r="AB839">
        <f t="shared" si="382"/>
        <v>32.914478855132742</v>
      </c>
      <c r="AC839">
        <f t="shared" si="396"/>
        <v>65.058741178049615</v>
      </c>
      <c r="AD839">
        <f t="shared" si="397"/>
        <v>9.2039291109536308</v>
      </c>
      <c r="AE839">
        <f t="shared" si="398"/>
        <v>6.206831868255807</v>
      </c>
      <c r="AF839">
        <f t="shared" si="399"/>
        <v>9.113654645069234</v>
      </c>
      <c r="AG839">
        <f t="shared" si="383"/>
        <v>1.5221221434012302</v>
      </c>
      <c r="AH839" s="18">
        <f t="shared" si="400"/>
        <v>167.59999999999903</v>
      </c>
      <c r="AI839" s="18">
        <f t="shared" si="401"/>
        <v>72.400000000000489</v>
      </c>
      <c r="AJ839" s="28"/>
      <c r="AK839" s="29">
        <f t="shared" si="402"/>
        <v>15.275952027464339</v>
      </c>
      <c r="AL839" s="19">
        <f t="shared" si="403"/>
        <v>72.400000000000489</v>
      </c>
      <c r="AM839" s="18">
        <f t="shared" si="404"/>
        <v>6.206831868255807</v>
      </c>
      <c r="AN839" s="18">
        <f t="shared" si="405"/>
        <v>9.113654645069234</v>
      </c>
      <c r="AO839" s="19" t="str">
        <f t="shared" si="406"/>
        <v>N/A</v>
      </c>
      <c r="AP839" t="str">
        <f t="shared" si="407"/>
        <v>N/A</v>
      </c>
    </row>
    <row r="840" spans="12:42" x14ac:dyDescent="0.3">
      <c r="L840" s="25">
        <f t="shared" si="408"/>
        <v>12.314867902265883</v>
      </c>
      <c r="N840" s="25">
        <f t="shared" si="409"/>
        <v>167.79999999999902</v>
      </c>
      <c r="O840" s="25">
        <f t="shared" si="384"/>
        <v>106.82479780327952</v>
      </c>
      <c r="P840" s="25">
        <f t="shared" si="385"/>
        <v>187.41192597066583</v>
      </c>
      <c r="Q840" s="25">
        <f t="shared" si="386"/>
        <v>93.705962985332917</v>
      </c>
      <c r="R840" s="25">
        <f t="shared" si="387"/>
        <v>1584.1106810133988</v>
      </c>
      <c r="S840" s="25">
        <f t="shared" si="388"/>
        <v>2.6793844172568755</v>
      </c>
      <c r="T840" s="25">
        <f t="shared" si="389"/>
        <v>26.368885013066222</v>
      </c>
      <c r="U840" s="25">
        <f t="shared" si="410"/>
        <v>21709.528993755783</v>
      </c>
      <c r="V840" s="25">
        <f t="shared" si="390"/>
        <v>0.78698430684038312</v>
      </c>
      <c r="W840" s="25">
        <f t="shared" si="391"/>
        <v>3.1479372273615325</v>
      </c>
      <c r="X840" s="16">
        <f t="shared" si="392"/>
        <v>494.56842105262854</v>
      </c>
      <c r="Y840">
        <f t="shared" si="393"/>
        <v>69.967119029048561</v>
      </c>
      <c r="Z840">
        <f t="shared" si="394"/>
        <v>2.6832421356014522</v>
      </c>
      <c r="AA840">
        <f t="shared" si="395"/>
        <v>2.7727776969022533</v>
      </c>
      <c r="AB840">
        <f t="shared" si="382"/>
        <v>32.95375627620092</v>
      </c>
      <c r="AC840">
        <f t="shared" si="396"/>
        <v>65.136376907379031</v>
      </c>
      <c r="AD840">
        <f t="shared" si="397"/>
        <v>9.2149123199165821</v>
      </c>
      <c r="AE840">
        <f t="shared" si="398"/>
        <v>6.2132508759593685</v>
      </c>
      <c r="AF840">
        <f t="shared" si="399"/>
        <v>9.1200736527727972</v>
      </c>
      <c r="AG840">
        <f t="shared" si="383"/>
        <v>1.5230300600601918</v>
      </c>
      <c r="AH840" s="18">
        <f t="shared" si="400"/>
        <v>167.79999999999902</v>
      </c>
      <c r="AI840" s="18">
        <f t="shared" si="401"/>
        <v>72.400000000000489</v>
      </c>
      <c r="AJ840" s="28"/>
      <c r="AK840" s="29">
        <f t="shared" si="402"/>
        <v>15.275952027464339</v>
      </c>
      <c r="AL840" s="19">
        <f t="shared" si="403"/>
        <v>72.400000000000489</v>
      </c>
      <c r="AM840" s="18">
        <f t="shared" si="404"/>
        <v>6.2132508759593685</v>
      </c>
      <c r="AN840" s="18">
        <f t="shared" si="405"/>
        <v>9.1200736527727972</v>
      </c>
      <c r="AO840" s="19" t="str">
        <f t="shared" si="406"/>
        <v>N/A</v>
      </c>
      <c r="AP840" t="str">
        <f t="shared" si="407"/>
        <v>N/A</v>
      </c>
    </row>
    <row r="841" spans="12:42" x14ac:dyDescent="0.3">
      <c r="L841" s="25">
        <f t="shared" si="408"/>
        <v>12.329581006091768</v>
      </c>
      <c r="N841" s="25">
        <f t="shared" si="409"/>
        <v>167.99999999999901</v>
      </c>
      <c r="O841" s="25">
        <f t="shared" si="384"/>
        <v>106.95212175775305</v>
      </c>
      <c r="P841" s="25">
        <f t="shared" si="385"/>
        <v>187.63530132939132</v>
      </c>
      <c r="Q841" s="25">
        <f t="shared" si="386"/>
        <v>93.817650664695662</v>
      </c>
      <c r="R841" s="25">
        <f t="shared" si="387"/>
        <v>1585.9987747929147</v>
      </c>
      <c r="S841" s="25">
        <f t="shared" si="388"/>
        <v>2.6793732433749256</v>
      </c>
      <c r="T841" s="25">
        <f t="shared" si="389"/>
        <v>26.384649822180165</v>
      </c>
      <c r="U841" s="25">
        <f t="shared" si="410"/>
        <v>21752.499185417819</v>
      </c>
      <c r="V841" s="25">
        <f t="shared" si="390"/>
        <v>0.78666564034961672</v>
      </c>
      <c r="W841" s="25">
        <f t="shared" si="391"/>
        <v>3.1466625613984669</v>
      </c>
      <c r="X841" s="16">
        <f t="shared" si="392"/>
        <v>495.15789473683935</v>
      </c>
      <c r="Y841">
        <f t="shared" si="393"/>
        <v>70.050512496306112</v>
      </c>
      <c r="Z841">
        <f t="shared" si="394"/>
        <v>2.6847875038730549</v>
      </c>
      <c r="AA841">
        <f t="shared" si="395"/>
        <v>2.7742333345721204</v>
      </c>
      <c r="AB841">
        <f t="shared" si="382"/>
        <v>32.993033697269091</v>
      </c>
      <c r="AC841">
        <f t="shared" si="396"/>
        <v>65.214012636708389</v>
      </c>
      <c r="AD841">
        <f t="shared" si="397"/>
        <v>9.2258955288795264</v>
      </c>
      <c r="AE841">
        <f t="shared" si="398"/>
        <v>6.2196698836629265</v>
      </c>
      <c r="AF841">
        <f t="shared" si="399"/>
        <v>9.1264926604763552</v>
      </c>
      <c r="AG841">
        <f t="shared" si="383"/>
        <v>1.5239374358094719</v>
      </c>
      <c r="AH841" s="18">
        <f t="shared" si="400"/>
        <v>167.99999999999901</v>
      </c>
      <c r="AI841" s="18">
        <f t="shared" si="401"/>
        <v>72.400000000000489</v>
      </c>
      <c r="AJ841" s="28"/>
      <c r="AK841" s="29">
        <f t="shared" si="402"/>
        <v>15.275952027464339</v>
      </c>
      <c r="AL841" s="19">
        <f t="shared" si="403"/>
        <v>72.400000000000489</v>
      </c>
      <c r="AM841" s="18">
        <f t="shared" si="404"/>
        <v>6.2196698836629265</v>
      </c>
      <c r="AN841" s="18">
        <f t="shared" si="405"/>
        <v>9.1264926604763552</v>
      </c>
      <c r="AO841" s="19" t="str">
        <f t="shared" si="406"/>
        <v>N/A</v>
      </c>
      <c r="AP841" t="str">
        <f t="shared" si="407"/>
        <v>N/A</v>
      </c>
    </row>
    <row r="842" spans="12:42" x14ac:dyDescent="0.3">
      <c r="L842" s="25">
        <f t="shared" si="408"/>
        <v>12.344294109917653</v>
      </c>
      <c r="N842" s="25">
        <f t="shared" si="409"/>
        <v>168.19999999999899</v>
      </c>
      <c r="O842" s="25">
        <f t="shared" si="384"/>
        <v>107.07944571222653</v>
      </c>
      <c r="P842" s="25">
        <f t="shared" si="385"/>
        <v>187.85867668811673</v>
      </c>
      <c r="Q842" s="25">
        <f t="shared" si="386"/>
        <v>93.929338344058365</v>
      </c>
      <c r="R842" s="25">
        <f t="shared" si="387"/>
        <v>1587.8868685724294</v>
      </c>
      <c r="S842" s="25">
        <f t="shared" si="388"/>
        <v>2.6793620960704656</v>
      </c>
      <c r="T842" s="25">
        <f t="shared" si="389"/>
        <v>26.400405217889812</v>
      </c>
      <c r="U842" s="25">
        <f t="shared" si="410"/>
        <v>21795.503152645892</v>
      </c>
      <c r="V842" s="25">
        <f t="shared" si="390"/>
        <v>0.78634748180272385</v>
      </c>
      <c r="W842" s="25">
        <f t="shared" si="391"/>
        <v>3.1453899272108954</v>
      </c>
      <c r="X842" s="16">
        <f t="shared" si="392"/>
        <v>495.7473684210496</v>
      </c>
      <c r="Y842">
        <f t="shared" si="393"/>
        <v>70.133905963563578</v>
      </c>
      <c r="Z842">
        <f t="shared" si="394"/>
        <v>2.6863320036204721</v>
      </c>
      <c r="AA842">
        <f t="shared" si="395"/>
        <v>2.7756883004628254</v>
      </c>
      <c r="AB842">
        <f t="shared" si="382"/>
        <v>33.032311118337269</v>
      </c>
      <c r="AC842">
        <f t="shared" si="396"/>
        <v>65.291648366037805</v>
      </c>
      <c r="AD842">
        <f t="shared" si="397"/>
        <v>9.2368787378424777</v>
      </c>
      <c r="AE842">
        <f t="shared" si="398"/>
        <v>6.2260888913664889</v>
      </c>
      <c r="AF842">
        <f t="shared" si="399"/>
        <v>9.1329116681799167</v>
      </c>
      <c r="AG842">
        <f t="shared" si="383"/>
        <v>1.5248442716146935</v>
      </c>
      <c r="AH842" s="18">
        <f t="shared" si="400"/>
        <v>168.19999999999899</v>
      </c>
      <c r="AI842" s="18">
        <f t="shared" si="401"/>
        <v>72.400000000000489</v>
      </c>
      <c r="AJ842" s="28"/>
      <c r="AK842" s="29">
        <f t="shared" si="402"/>
        <v>15.275952027464339</v>
      </c>
      <c r="AL842" s="19">
        <f t="shared" si="403"/>
        <v>72.400000000000489</v>
      </c>
      <c r="AM842" s="18">
        <f t="shared" si="404"/>
        <v>6.2260888913664889</v>
      </c>
      <c r="AN842" s="18">
        <f t="shared" si="405"/>
        <v>9.1329116681799167</v>
      </c>
      <c r="AO842" s="19" t="str">
        <f t="shared" si="406"/>
        <v>N/A</v>
      </c>
      <c r="AP842" t="str">
        <f t="shared" si="407"/>
        <v>N/A</v>
      </c>
    </row>
    <row r="843" spans="12:42" x14ac:dyDescent="0.3">
      <c r="L843" s="25">
        <f t="shared" si="408"/>
        <v>12.359007213743539</v>
      </c>
      <c r="N843" s="25">
        <f t="shared" si="409"/>
        <v>168.39999999999898</v>
      </c>
      <c r="O843" s="25">
        <f t="shared" si="384"/>
        <v>107.20676966670005</v>
      </c>
      <c r="P843" s="25">
        <f t="shared" si="385"/>
        <v>188.08205204684222</v>
      </c>
      <c r="Q843" s="25">
        <f t="shared" si="386"/>
        <v>94.041026023421111</v>
      </c>
      <c r="R843" s="25">
        <f t="shared" si="387"/>
        <v>1589.7749623519446</v>
      </c>
      <c r="S843" s="25">
        <f t="shared" si="388"/>
        <v>2.6793509752487843</v>
      </c>
      <c r="T843" s="25">
        <f t="shared" si="389"/>
        <v>26.416151217036962</v>
      </c>
      <c r="U843" s="25">
        <f t="shared" si="410"/>
        <v>21838.540881779816</v>
      </c>
      <c r="V843" s="25">
        <f t="shared" si="390"/>
        <v>0.78602982978752378</v>
      </c>
      <c r="W843" s="25">
        <f t="shared" si="391"/>
        <v>3.1441193191500951</v>
      </c>
      <c r="X843" s="16">
        <f t="shared" si="392"/>
        <v>496.33684210526019</v>
      </c>
      <c r="Y843">
        <f t="shared" si="393"/>
        <v>70.217299430821086</v>
      </c>
      <c r="Z843">
        <f t="shared" si="394"/>
        <v>2.6878756362817673</v>
      </c>
      <c r="AA843">
        <f t="shared" si="395"/>
        <v>2.7771425953473914</v>
      </c>
      <c r="AB843">
        <f t="shared" si="382"/>
        <v>33.071588539405447</v>
      </c>
      <c r="AC843">
        <f t="shared" si="396"/>
        <v>65.369284095367249</v>
      </c>
      <c r="AD843">
        <f t="shared" si="397"/>
        <v>9.2478619468054344</v>
      </c>
      <c r="AE843">
        <f t="shared" si="398"/>
        <v>6.232507899070054</v>
      </c>
      <c r="AF843">
        <f t="shared" si="399"/>
        <v>9.1393306758834818</v>
      </c>
      <c r="AG843">
        <f t="shared" si="383"/>
        <v>1.5257505684386101</v>
      </c>
      <c r="AH843" s="18">
        <f t="shared" si="400"/>
        <v>168.39999999999898</v>
      </c>
      <c r="AI843" s="18">
        <f t="shared" si="401"/>
        <v>72.400000000000489</v>
      </c>
      <c r="AJ843" s="28"/>
      <c r="AK843" s="29">
        <f t="shared" si="402"/>
        <v>15.275952027464339</v>
      </c>
      <c r="AL843" s="19">
        <f t="shared" si="403"/>
        <v>72.400000000000489</v>
      </c>
      <c r="AM843" s="18">
        <f t="shared" si="404"/>
        <v>6.232507899070054</v>
      </c>
      <c r="AN843" s="18">
        <f t="shared" si="405"/>
        <v>9.1393306758834818</v>
      </c>
      <c r="AO843" s="19" t="str">
        <f t="shared" si="406"/>
        <v>N/A</v>
      </c>
      <c r="AP843" t="str">
        <f t="shared" si="407"/>
        <v>N/A</v>
      </c>
    </row>
    <row r="844" spans="12:42" x14ac:dyDescent="0.3">
      <c r="L844" s="25">
        <f t="shared" si="408"/>
        <v>12.373720317569424</v>
      </c>
      <c r="N844" s="25">
        <f t="shared" si="409"/>
        <v>168.59999999999897</v>
      </c>
      <c r="O844" s="25">
        <f t="shared" si="384"/>
        <v>107.33409362117357</v>
      </c>
      <c r="P844" s="25">
        <f t="shared" si="385"/>
        <v>188.30542740556768</v>
      </c>
      <c r="Q844" s="25">
        <f t="shared" si="386"/>
        <v>94.152713702783842</v>
      </c>
      <c r="R844" s="25">
        <f t="shared" si="387"/>
        <v>1591.6630561314601</v>
      </c>
      <c r="S844" s="25">
        <f t="shared" si="388"/>
        <v>2.679339880815621</v>
      </c>
      <c r="T844" s="25">
        <f t="shared" si="389"/>
        <v>26.431887836413225</v>
      </c>
      <c r="U844" s="25">
        <f t="shared" si="410"/>
        <v>21881.612359181163</v>
      </c>
      <c r="V844" s="25">
        <f t="shared" si="390"/>
        <v>0.78571268289743479</v>
      </c>
      <c r="W844" s="25">
        <f t="shared" si="391"/>
        <v>3.1428507315897392</v>
      </c>
      <c r="X844" s="16">
        <f t="shared" si="392"/>
        <v>496.92631578947066</v>
      </c>
      <c r="Y844">
        <f t="shared" si="393"/>
        <v>70.300692898078594</v>
      </c>
      <c r="Z844">
        <f t="shared" si="394"/>
        <v>2.6894184032911048</v>
      </c>
      <c r="AA844">
        <f t="shared" si="395"/>
        <v>2.7785962199979788</v>
      </c>
      <c r="AB844">
        <f t="shared" si="382"/>
        <v>33.110865960473618</v>
      </c>
      <c r="AC844">
        <f t="shared" si="396"/>
        <v>65.446919824696607</v>
      </c>
      <c r="AD844">
        <f t="shared" si="397"/>
        <v>9.2588451557683786</v>
      </c>
      <c r="AE844">
        <f t="shared" si="398"/>
        <v>6.2389269067736119</v>
      </c>
      <c r="AF844">
        <f t="shared" si="399"/>
        <v>9.1457496835870398</v>
      </c>
      <c r="AG844">
        <f t="shared" si="383"/>
        <v>1.5266563272411178</v>
      </c>
      <c r="AH844" s="18">
        <f t="shared" si="400"/>
        <v>168.59999999999897</v>
      </c>
      <c r="AI844" s="18">
        <f t="shared" si="401"/>
        <v>72.400000000000489</v>
      </c>
      <c r="AJ844" s="28"/>
      <c r="AK844" s="29">
        <f t="shared" si="402"/>
        <v>15.275952027464339</v>
      </c>
      <c r="AL844" s="19">
        <f t="shared" si="403"/>
        <v>72.400000000000489</v>
      </c>
      <c r="AM844" s="18">
        <f t="shared" si="404"/>
        <v>6.2389269067736119</v>
      </c>
      <c r="AN844" s="18">
        <f t="shared" si="405"/>
        <v>9.1457496835870398</v>
      </c>
      <c r="AO844" s="19" t="str">
        <f t="shared" si="406"/>
        <v>N/A</v>
      </c>
      <c r="AP844" t="str">
        <f t="shared" si="407"/>
        <v>N/A</v>
      </c>
    </row>
    <row r="845" spans="12:42" x14ac:dyDescent="0.3">
      <c r="L845" s="25">
        <f t="shared" si="408"/>
        <v>12.388433421395309</v>
      </c>
      <c r="N845" s="25">
        <f t="shared" si="409"/>
        <v>168.79999999999896</v>
      </c>
      <c r="O845" s="25">
        <f t="shared" si="384"/>
        <v>107.46141757564708</v>
      </c>
      <c r="P845" s="25">
        <f t="shared" si="385"/>
        <v>188.52880276429312</v>
      </c>
      <c r="Q845" s="25">
        <f t="shared" si="386"/>
        <v>94.264401382146559</v>
      </c>
      <c r="R845" s="25">
        <f t="shared" si="387"/>
        <v>1593.5511499109753</v>
      </c>
      <c r="S845" s="25">
        <f t="shared" si="388"/>
        <v>2.6793288126771611</v>
      </c>
      <c r="T845" s="25">
        <f t="shared" si="389"/>
        <v>26.447615092760277</v>
      </c>
      <c r="U845" s="25">
        <f t="shared" si="410"/>
        <v>21924.717571233214</v>
      </c>
      <c r="V845" s="25">
        <f t="shared" si="390"/>
        <v>0.78539603973144423</v>
      </c>
      <c r="W845" s="25">
        <f t="shared" si="391"/>
        <v>3.1415841589257769</v>
      </c>
      <c r="X845" s="16">
        <f t="shared" si="392"/>
        <v>497.51578947368114</v>
      </c>
      <c r="Y845">
        <f t="shared" si="393"/>
        <v>70.384086365336088</v>
      </c>
      <c r="Z845">
        <f t="shared" si="394"/>
        <v>2.6909603060787637</v>
      </c>
      <c r="AA845">
        <f t="shared" si="395"/>
        <v>2.7800491751858813</v>
      </c>
      <c r="AB845">
        <f t="shared" si="382"/>
        <v>33.150143381541795</v>
      </c>
      <c r="AC845">
        <f t="shared" si="396"/>
        <v>65.524555554026051</v>
      </c>
      <c r="AD845">
        <f t="shared" si="397"/>
        <v>9.2698283647313335</v>
      </c>
      <c r="AE845">
        <f t="shared" si="398"/>
        <v>6.2453459144771761</v>
      </c>
      <c r="AF845">
        <f t="shared" si="399"/>
        <v>9.1521686912906031</v>
      </c>
      <c r="AG845">
        <f t="shared" si="383"/>
        <v>1.5275615489792667</v>
      </c>
      <c r="AH845" s="18">
        <f t="shared" si="400"/>
        <v>168.79999999999896</v>
      </c>
      <c r="AI845" s="18">
        <f t="shared" si="401"/>
        <v>72.400000000000489</v>
      </c>
      <c r="AJ845" s="28"/>
      <c r="AK845" s="29">
        <f t="shared" si="402"/>
        <v>15.275952027464339</v>
      </c>
      <c r="AL845" s="19">
        <f t="shared" si="403"/>
        <v>72.400000000000489</v>
      </c>
      <c r="AM845" s="18">
        <f t="shared" si="404"/>
        <v>6.2453459144771761</v>
      </c>
      <c r="AN845" s="18">
        <f t="shared" si="405"/>
        <v>9.1521686912906031</v>
      </c>
      <c r="AO845" s="19" t="str">
        <f t="shared" si="406"/>
        <v>N/A</v>
      </c>
      <c r="AP845" t="str">
        <f t="shared" si="407"/>
        <v>N/A</v>
      </c>
    </row>
    <row r="846" spans="12:42" x14ac:dyDescent="0.3">
      <c r="L846" s="25">
        <f t="shared" si="408"/>
        <v>12.403146525221194</v>
      </c>
      <c r="N846" s="25">
        <f t="shared" si="409"/>
        <v>168.99999999999895</v>
      </c>
      <c r="O846" s="25">
        <f t="shared" si="384"/>
        <v>107.58874153012057</v>
      </c>
      <c r="P846" s="25">
        <f t="shared" si="385"/>
        <v>188.75217812301855</v>
      </c>
      <c r="Q846" s="25">
        <f t="shared" si="386"/>
        <v>94.376089061509276</v>
      </c>
      <c r="R846" s="25">
        <f t="shared" si="387"/>
        <v>1595.4392436904907</v>
      </c>
      <c r="S846" s="25">
        <f t="shared" si="388"/>
        <v>2.6793177707400346</v>
      </c>
      <c r="T846" s="25">
        <f t="shared" si="389"/>
        <v>26.463333002770042</v>
      </c>
      <c r="U846" s="25">
        <f t="shared" si="410"/>
        <v>21967.856504340834</v>
      </c>
      <c r="V846" s="25">
        <f t="shared" si="390"/>
        <v>0.78507989889407725</v>
      </c>
      <c r="W846" s="25">
        <f t="shared" si="391"/>
        <v>3.140319595576309</v>
      </c>
      <c r="X846" s="16">
        <f t="shared" si="392"/>
        <v>498.10526315789161</v>
      </c>
      <c r="Y846">
        <f t="shared" si="393"/>
        <v>70.467479832593597</v>
      </c>
      <c r="Z846">
        <f t="shared" si="394"/>
        <v>2.6925013460711593</v>
      </c>
      <c r="AA846">
        <f t="shared" si="395"/>
        <v>2.7815014616815286</v>
      </c>
      <c r="AB846">
        <f t="shared" si="382"/>
        <v>33.189420802609973</v>
      </c>
      <c r="AC846">
        <f t="shared" si="396"/>
        <v>65.602191283355495</v>
      </c>
      <c r="AD846">
        <f t="shared" si="397"/>
        <v>9.2808115736942902</v>
      </c>
      <c r="AE846">
        <f t="shared" si="398"/>
        <v>6.2517649221807412</v>
      </c>
      <c r="AF846">
        <f t="shared" si="399"/>
        <v>9.1585876989941681</v>
      </c>
      <c r="AG846">
        <f t="shared" si="383"/>
        <v>1.5284662346072724</v>
      </c>
      <c r="AH846" s="18">
        <f t="shared" si="400"/>
        <v>168.99999999999895</v>
      </c>
      <c r="AI846" s="18">
        <f t="shared" si="401"/>
        <v>72.400000000000489</v>
      </c>
      <c r="AJ846" s="28"/>
      <c r="AK846" s="29">
        <f t="shared" si="402"/>
        <v>15.275952027464339</v>
      </c>
      <c r="AL846" s="19">
        <f t="shared" si="403"/>
        <v>72.400000000000489</v>
      </c>
      <c r="AM846" s="18">
        <f t="shared" si="404"/>
        <v>6.2517649221807412</v>
      </c>
      <c r="AN846" s="18">
        <f t="shared" si="405"/>
        <v>9.1585876989941681</v>
      </c>
      <c r="AO846" s="19" t="str">
        <f t="shared" si="406"/>
        <v>N/A</v>
      </c>
      <c r="AP846" t="str">
        <f t="shared" si="407"/>
        <v>N/A</v>
      </c>
    </row>
    <row r="847" spans="12:42" x14ac:dyDescent="0.3">
      <c r="L847" s="25">
        <f t="shared" si="408"/>
        <v>12.417859629047079</v>
      </c>
      <c r="N847" s="25">
        <f t="shared" si="409"/>
        <v>169.19999999999894</v>
      </c>
      <c r="O847" s="25">
        <f t="shared" si="384"/>
        <v>107.7160654845941</v>
      </c>
      <c r="P847" s="25">
        <f t="shared" si="385"/>
        <v>188.97555348174404</v>
      </c>
      <c r="Q847" s="25">
        <f t="shared" si="386"/>
        <v>94.487776740872022</v>
      </c>
      <c r="R847" s="25">
        <f t="shared" si="387"/>
        <v>1597.3273374700061</v>
      </c>
      <c r="S847" s="25">
        <f t="shared" si="388"/>
        <v>2.6793067549113134</v>
      </c>
      <c r="T847" s="25">
        <f t="shared" si="389"/>
        <v>26.479041583084921</v>
      </c>
      <c r="U847" s="25">
        <f t="shared" si="410"/>
        <v>22011.029144930526</v>
      </c>
      <c r="V847" s="25">
        <f t="shared" si="390"/>
        <v>0.78476425899537305</v>
      </c>
      <c r="W847" s="25">
        <f t="shared" si="391"/>
        <v>3.1390570359814922</v>
      </c>
      <c r="X847" s="16">
        <f t="shared" si="392"/>
        <v>498.6947368421022</v>
      </c>
      <c r="Y847">
        <f t="shared" si="393"/>
        <v>70.550873299851105</v>
      </c>
      <c r="Z847">
        <f t="shared" si="394"/>
        <v>2.694041524690848</v>
      </c>
      <c r="AA847">
        <f t="shared" si="395"/>
        <v>2.7829530802544782</v>
      </c>
      <c r="AB847">
        <f t="shared" si="382"/>
        <v>33.228698223678144</v>
      </c>
      <c r="AC847">
        <f t="shared" si="396"/>
        <v>65.679827012684854</v>
      </c>
      <c r="AD847">
        <f t="shared" si="397"/>
        <v>9.2917947826572345</v>
      </c>
      <c r="AE847">
        <f t="shared" si="398"/>
        <v>6.2581839298842992</v>
      </c>
      <c r="AF847">
        <f t="shared" si="399"/>
        <v>9.1650067066977261</v>
      </c>
      <c r="AG847">
        <f t="shared" si="383"/>
        <v>1.5293703850765288</v>
      </c>
      <c r="AH847" s="18">
        <f t="shared" si="400"/>
        <v>169.19999999999894</v>
      </c>
      <c r="AI847" s="18">
        <f t="shared" si="401"/>
        <v>72.400000000000489</v>
      </c>
      <c r="AJ847" s="28"/>
      <c r="AK847" s="29">
        <f t="shared" si="402"/>
        <v>15.275952027464339</v>
      </c>
      <c r="AL847" s="19">
        <f t="shared" si="403"/>
        <v>72.400000000000489</v>
      </c>
      <c r="AM847" s="18">
        <f t="shared" si="404"/>
        <v>6.2581839298842992</v>
      </c>
      <c r="AN847" s="18">
        <f t="shared" si="405"/>
        <v>9.1650067066977261</v>
      </c>
      <c r="AO847" s="19" t="str">
        <f t="shared" si="406"/>
        <v>N/A</v>
      </c>
      <c r="AP847" t="str">
        <f t="shared" si="407"/>
        <v>N/A</v>
      </c>
    </row>
    <row r="848" spans="12:42" x14ac:dyDescent="0.3">
      <c r="L848" s="25">
        <f t="shared" si="408"/>
        <v>12.432572732872964</v>
      </c>
      <c r="N848" s="25">
        <f t="shared" si="409"/>
        <v>169.39999999999893</v>
      </c>
      <c r="O848" s="25">
        <f t="shared" si="384"/>
        <v>107.84338943906759</v>
      </c>
      <c r="P848" s="25">
        <f t="shared" si="385"/>
        <v>189.19892884046948</v>
      </c>
      <c r="Q848" s="25">
        <f t="shared" si="386"/>
        <v>94.599464420234739</v>
      </c>
      <c r="R848" s="25">
        <f t="shared" si="387"/>
        <v>1599.2154312495213</v>
      </c>
      <c r="S848" s="25">
        <f t="shared" si="388"/>
        <v>2.679295765098507</v>
      </c>
      <c r="T848" s="25">
        <f t="shared" si="389"/>
        <v>26.494740850297976</v>
      </c>
      <c r="U848" s="25">
        <f t="shared" si="410"/>
        <v>22054.235479450221</v>
      </c>
      <c r="V848" s="25">
        <f t="shared" si="390"/>
        <v>0.7844491186508521</v>
      </c>
      <c r="W848" s="25">
        <f t="shared" si="391"/>
        <v>3.1377964746034084</v>
      </c>
      <c r="X848" s="16">
        <f t="shared" si="392"/>
        <v>499.28421052631256</v>
      </c>
      <c r="Y848">
        <f t="shared" si="393"/>
        <v>70.634266767108599</v>
      </c>
      <c r="Z848">
        <f t="shared" si="394"/>
        <v>2.69558084335655</v>
      </c>
      <c r="AA848">
        <f t="shared" si="395"/>
        <v>2.7844040316734149</v>
      </c>
      <c r="AB848">
        <f t="shared" si="382"/>
        <v>33.267975644746322</v>
      </c>
      <c r="AC848">
        <f t="shared" si="396"/>
        <v>65.757462742014269</v>
      </c>
      <c r="AD848">
        <f t="shared" si="397"/>
        <v>9.3027779916201858</v>
      </c>
      <c r="AE848">
        <f t="shared" si="398"/>
        <v>6.2646029375878607</v>
      </c>
      <c r="AF848">
        <f t="shared" si="399"/>
        <v>9.1714257144012894</v>
      </c>
      <c r="AG848">
        <f t="shared" si="383"/>
        <v>1.5302740013356193</v>
      </c>
      <c r="AH848" s="18">
        <f t="shared" si="400"/>
        <v>169.39999999999893</v>
      </c>
      <c r="AI848" s="18">
        <f t="shared" si="401"/>
        <v>72.400000000000489</v>
      </c>
      <c r="AJ848" s="28"/>
      <c r="AK848" s="29">
        <f t="shared" si="402"/>
        <v>15.275952027464339</v>
      </c>
      <c r="AL848" s="19">
        <f t="shared" si="403"/>
        <v>72.400000000000489</v>
      </c>
      <c r="AM848" s="18">
        <f t="shared" si="404"/>
        <v>6.2646029375878607</v>
      </c>
      <c r="AN848" s="18">
        <f t="shared" si="405"/>
        <v>9.1714257144012894</v>
      </c>
      <c r="AO848" s="19" t="str">
        <f t="shared" si="406"/>
        <v>N/A</v>
      </c>
      <c r="AP848" t="str">
        <f t="shared" si="407"/>
        <v>N/A</v>
      </c>
    </row>
    <row r="849" spans="12:42" x14ac:dyDescent="0.3">
      <c r="L849" s="25">
        <f t="shared" si="408"/>
        <v>12.44728583669885</v>
      </c>
      <c r="N849" s="25">
        <f t="shared" si="409"/>
        <v>169.59999999999891</v>
      </c>
      <c r="O849" s="25">
        <f t="shared" si="384"/>
        <v>107.97071339354112</v>
      </c>
      <c r="P849" s="25">
        <f t="shared" si="385"/>
        <v>189.42230419919497</v>
      </c>
      <c r="Q849" s="25">
        <f t="shared" si="386"/>
        <v>94.711152099597484</v>
      </c>
      <c r="R849" s="25">
        <f t="shared" si="387"/>
        <v>1601.1035250290365</v>
      </c>
      <c r="S849" s="25">
        <f t="shared" si="388"/>
        <v>2.6792848012095623</v>
      </c>
      <c r="T849" s="25">
        <f t="shared" si="389"/>
        <v>26.510430820953154</v>
      </c>
      <c r="U849" s="25">
        <f t="shared" si="410"/>
        <v>22097.475494369322</v>
      </c>
      <c r="V849" s="25">
        <f t="shared" si="390"/>
        <v>0.7841344764814896</v>
      </c>
      <c r="W849" s="25">
        <f t="shared" si="391"/>
        <v>3.1365379059259584</v>
      </c>
      <c r="X849" s="16">
        <f t="shared" si="392"/>
        <v>499.87368421052327</v>
      </c>
      <c r="Y849">
        <f t="shared" si="393"/>
        <v>70.717660234366122</v>
      </c>
      <c r="Z849">
        <f t="shared" si="394"/>
        <v>2.6971193034831575</v>
      </c>
      <c r="AA849">
        <f t="shared" si="395"/>
        <v>2.7858543167061489</v>
      </c>
      <c r="AB849">
        <f t="shared" si="382"/>
        <v>33.3072530658145</v>
      </c>
      <c r="AC849">
        <f t="shared" si="396"/>
        <v>65.835098471343713</v>
      </c>
      <c r="AD849">
        <f t="shared" si="397"/>
        <v>9.3137612005831425</v>
      </c>
      <c r="AE849">
        <f t="shared" si="398"/>
        <v>6.2710219452914258</v>
      </c>
      <c r="AF849">
        <f t="shared" si="399"/>
        <v>9.1778447221048545</v>
      </c>
      <c r="AG849">
        <f t="shared" si="383"/>
        <v>1.5311770843303278</v>
      </c>
      <c r="AH849" s="18">
        <f t="shared" si="400"/>
        <v>169.59999999999891</v>
      </c>
      <c r="AI849" s="18">
        <f t="shared" si="401"/>
        <v>72.400000000000489</v>
      </c>
      <c r="AJ849" s="28"/>
      <c r="AK849" s="29">
        <f t="shared" si="402"/>
        <v>15.275952027464339</v>
      </c>
      <c r="AL849" s="19">
        <f t="shared" si="403"/>
        <v>72.400000000000489</v>
      </c>
      <c r="AM849" s="18">
        <f t="shared" si="404"/>
        <v>6.2710219452914258</v>
      </c>
      <c r="AN849" s="18">
        <f t="shared" si="405"/>
        <v>9.1778447221048545</v>
      </c>
      <c r="AO849" s="19" t="str">
        <f t="shared" si="406"/>
        <v>N/A</v>
      </c>
      <c r="AP849" t="str">
        <f t="shared" si="407"/>
        <v>N/A</v>
      </c>
    </row>
    <row r="850" spans="12:42" x14ac:dyDescent="0.3">
      <c r="L850" s="25">
        <f t="shared" si="408"/>
        <v>12.461998940524735</v>
      </c>
      <c r="N850" s="25">
        <f t="shared" si="409"/>
        <v>169.7999999999989</v>
      </c>
      <c r="O850" s="25">
        <f t="shared" si="384"/>
        <v>108.09803734801461</v>
      </c>
      <c r="P850" s="25">
        <f t="shared" si="385"/>
        <v>189.6456795579204</v>
      </c>
      <c r="Q850" s="25">
        <f t="shared" si="386"/>
        <v>94.822839778960201</v>
      </c>
      <c r="R850" s="25">
        <f t="shared" si="387"/>
        <v>1602.9916188085515</v>
      </c>
      <c r="S850" s="25">
        <f t="shared" si="388"/>
        <v>2.6792738631528596</v>
      </c>
      <c r="T850" s="25">
        <f t="shared" si="389"/>
        <v>26.526111511545469</v>
      </c>
      <c r="U850" s="25">
        <f t="shared" si="410"/>
        <v>22140.749176178637</v>
      </c>
      <c r="V850" s="25">
        <f t="shared" si="390"/>
        <v>0.78382033111368987</v>
      </c>
      <c r="W850" s="25">
        <f t="shared" si="391"/>
        <v>3.1352813244547595</v>
      </c>
      <c r="X850" s="16">
        <f t="shared" si="392"/>
        <v>500.46315789473363</v>
      </c>
      <c r="Y850">
        <f t="shared" si="393"/>
        <v>70.801053701623616</v>
      </c>
      <c r="Z850">
        <f t="shared" si="394"/>
        <v>2.6986569064817525</v>
      </c>
      <c r="AA850">
        <f t="shared" si="395"/>
        <v>2.7873039361196099</v>
      </c>
      <c r="AB850">
        <f t="shared" si="382"/>
        <v>33.346530486882671</v>
      </c>
      <c r="AC850">
        <f t="shared" si="396"/>
        <v>65.9127342006731</v>
      </c>
      <c r="AD850">
        <f t="shared" si="397"/>
        <v>9.3247444095460903</v>
      </c>
      <c r="AE850">
        <f t="shared" si="398"/>
        <v>6.2774409529949855</v>
      </c>
      <c r="AF850">
        <f t="shared" si="399"/>
        <v>9.1842637298084142</v>
      </c>
      <c r="AG850">
        <f t="shared" si="383"/>
        <v>1.532079635003651</v>
      </c>
      <c r="AH850" s="18">
        <f t="shared" si="400"/>
        <v>169.7999999999989</v>
      </c>
      <c r="AI850" s="18">
        <f t="shared" si="401"/>
        <v>72.400000000000489</v>
      </c>
      <c r="AJ850" s="28"/>
      <c r="AK850" s="29">
        <f t="shared" si="402"/>
        <v>15.275952027464339</v>
      </c>
      <c r="AL850" s="19">
        <f t="shared" si="403"/>
        <v>72.400000000000489</v>
      </c>
      <c r="AM850" s="18">
        <f t="shared" si="404"/>
        <v>6.2774409529949855</v>
      </c>
      <c r="AN850" s="18">
        <f t="shared" si="405"/>
        <v>9.1842637298084142</v>
      </c>
      <c r="AO850" s="19" t="str">
        <f t="shared" si="406"/>
        <v>N/A</v>
      </c>
      <c r="AP850" t="str">
        <f t="shared" si="407"/>
        <v>N/A</v>
      </c>
    </row>
    <row r="851" spans="12:42" x14ac:dyDescent="0.3">
      <c r="L851" s="25">
        <f t="shared" si="408"/>
        <v>12.47671204435062</v>
      </c>
      <c r="N851" s="25">
        <f t="shared" si="409"/>
        <v>169.99999999999889</v>
      </c>
      <c r="O851" s="25">
        <f t="shared" si="384"/>
        <v>108.22536130248812</v>
      </c>
      <c r="P851" s="25">
        <f t="shared" si="385"/>
        <v>189.86905491664584</v>
      </c>
      <c r="Q851" s="25">
        <f t="shared" si="386"/>
        <v>94.934527458322918</v>
      </c>
      <c r="R851" s="25">
        <f t="shared" si="387"/>
        <v>1604.8797125880672</v>
      </c>
      <c r="S851" s="25">
        <f t="shared" si="388"/>
        <v>2.6792629508372099</v>
      </c>
      <c r="T851" s="25">
        <f t="shared" si="389"/>
        <v>26.541782938521226</v>
      </c>
      <c r="U851" s="25">
        <f t="shared" si="410"/>
        <v>22184.056511390358</v>
      </c>
      <c r="V851" s="25">
        <f t="shared" si="390"/>
        <v>0.78350668117925748</v>
      </c>
      <c r="W851" s="25">
        <f t="shared" si="391"/>
        <v>3.1340267247170299</v>
      </c>
      <c r="X851" s="16">
        <f t="shared" si="392"/>
        <v>501.05263157894422</v>
      </c>
      <c r="Y851">
        <f t="shared" si="393"/>
        <v>70.884447168881124</v>
      </c>
      <c r="Z851">
        <f t="shared" si="394"/>
        <v>2.7001936537596203</v>
      </c>
      <c r="AA851">
        <f t="shared" si="395"/>
        <v>2.7887528906798487</v>
      </c>
      <c r="AB851">
        <f t="shared" si="382"/>
        <v>33.385807907950849</v>
      </c>
      <c r="AC851">
        <f t="shared" si="396"/>
        <v>65.990369930002515</v>
      </c>
      <c r="AD851">
        <f t="shared" si="397"/>
        <v>9.3357276185090416</v>
      </c>
      <c r="AE851">
        <f t="shared" si="398"/>
        <v>6.2838599606985479</v>
      </c>
      <c r="AF851">
        <f t="shared" si="399"/>
        <v>9.1906827375119757</v>
      </c>
      <c r="AG851">
        <f t="shared" si="383"/>
        <v>1.5329816542958099</v>
      </c>
      <c r="AH851" s="18">
        <f t="shared" si="400"/>
        <v>169.99999999999889</v>
      </c>
      <c r="AI851" s="18">
        <f t="shared" si="401"/>
        <v>72.400000000000489</v>
      </c>
      <c r="AJ851" s="28"/>
      <c r="AK851" s="29">
        <f t="shared" si="402"/>
        <v>15.275952027464339</v>
      </c>
      <c r="AL851" s="19">
        <f t="shared" si="403"/>
        <v>72.400000000000489</v>
      </c>
      <c r="AM851" s="18">
        <f t="shared" si="404"/>
        <v>6.2838599606985479</v>
      </c>
      <c r="AN851" s="18">
        <f t="shared" si="405"/>
        <v>9.1906827375119757</v>
      </c>
      <c r="AO851" s="19" t="str">
        <f t="shared" si="406"/>
        <v>N/A</v>
      </c>
      <c r="AP851" t="str">
        <f t="shared" si="407"/>
        <v>N/A</v>
      </c>
    </row>
    <row r="852" spans="12:42" x14ac:dyDescent="0.3">
      <c r="L852" s="25">
        <f t="shared" si="408"/>
        <v>12.491425148176505</v>
      </c>
      <c r="N852" s="25">
        <f t="shared" si="409"/>
        <v>170.19999999999888</v>
      </c>
      <c r="O852" s="25">
        <f t="shared" si="384"/>
        <v>108.35268525696164</v>
      </c>
      <c r="P852" s="25">
        <f t="shared" si="385"/>
        <v>190.0924302753713</v>
      </c>
      <c r="Q852" s="25">
        <f t="shared" si="386"/>
        <v>95.04621513768565</v>
      </c>
      <c r="R852" s="25">
        <f t="shared" si="387"/>
        <v>1606.7678063675821</v>
      </c>
      <c r="S852" s="25">
        <f t="shared" si="388"/>
        <v>2.6792520641718549</v>
      </c>
      <c r="T852" s="25">
        <f t="shared" si="389"/>
        <v>26.55744511827821</v>
      </c>
      <c r="U852" s="25">
        <f t="shared" si="410"/>
        <v>22227.397486537804</v>
      </c>
      <c r="V852" s="25">
        <f t="shared" si="390"/>
        <v>0.78319352531536435</v>
      </c>
      <c r="W852" s="25">
        <f t="shared" si="391"/>
        <v>3.1327741012614574</v>
      </c>
      <c r="X852" s="16">
        <f t="shared" si="392"/>
        <v>501.64210526315458</v>
      </c>
      <c r="Y852">
        <f t="shared" si="393"/>
        <v>70.967840636138618</v>
      </c>
      <c r="Z852">
        <f t="shared" si="394"/>
        <v>2.7017295467202604</v>
      </c>
      <c r="AA852">
        <f t="shared" si="395"/>
        <v>2.79020118115203</v>
      </c>
      <c r="AB852">
        <f t="shared" si="382"/>
        <v>33.425085329019026</v>
      </c>
      <c r="AC852">
        <f t="shared" si="396"/>
        <v>66.068005659331931</v>
      </c>
      <c r="AD852">
        <f t="shared" si="397"/>
        <v>9.346710827471993</v>
      </c>
      <c r="AE852">
        <f t="shared" si="398"/>
        <v>6.2902789684021103</v>
      </c>
      <c r="AF852">
        <f t="shared" si="399"/>
        <v>9.1971017452155372</v>
      </c>
      <c r="AG852">
        <f t="shared" si="383"/>
        <v>1.5338831431442601</v>
      </c>
      <c r="AH852" s="18">
        <f t="shared" si="400"/>
        <v>170.19999999999888</v>
      </c>
      <c r="AI852" s="18">
        <f t="shared" si="401"/>
        <v>72.400000000000489</v>
      </c>
      <c r="AJ852" s="28"/>
      <c r="AK852" s="29">
        <f t="shared" si="402"/>
        <v>15.275952027464339</v>
      </c>
      <c r="AL852" s="19">
        <f t="shared" si="403"/>
        <v>72.400000000000489</v>
      </c>
      <c r="AM852" s="18">
        <f t="shared" si="404"/>
        <v>6.2902789684021103</v>
      </c>
      <c r="AN852" s="18">
        <f t="shared" si="405"/>
        <v>9.1971017452155372</v>
      </c>
      <c r="AO852" s="19" t="str">
        <f t="shared" si="406"/>
        <v>N/A</v>
      </c>
      <c r="AP852" t="str">
        <f t="shared" si="407"/>
        <v>N/A</v>
      </c>
    </row>
    <row r="853" spans="12:42" x14ac:dyDescent="0.3">
      <c r="L853" s="25">
        <f t="shared" si="408"/>
        <v>12.50613825200239</v>
      </c>
      <c r="N853" s="25">
        <f t="shared" si="409"/>
        <v>170.39999999999887</v>
      </c>
      <c r="O853" s="25">
        <f t="shared" si="384"/>
        <v>108.48000921143516</v>
      </c>
      <c r="P853" s="25">
        <f t="shared" si="385"/>
        <v>190.31580563409679</v>
      </c>
      <c r="Q853" s="25">
        <f t="shared" si="386"/>
        <v>95.157902817048395</v>
      </c>
      <c r="R853" s="25">
        <f t="shared" si="387"/>
        <v>1608.6559001470978</v>
      </c>
      <c r="S853" s="25">
        <f t="shared" si="388"/>
        <v>2.6792412030664603</v>
      </c>
      <c r="T853" s="25">
        <f t="shared" si="389"/>
        <v>26.573098067165876</v>
      </c>
      <c r="U853" s="25">
        <f t="shared" si="410"/>
        <v>22270.77208817565</v>
      </c>
      <c r="V853" s="25">
        <f t="shared" si="390"/>
        <v>0.7828808621645319</v>
      </c>
      <c r="W853" s="25">
        <f t="shared" si="391"/>
        <v>3.1315234486581276</v>
      </c>
      <c r="X853" s="16">
        <f t="shared" si="392"/>
        <v>502.23157894736528</v>
      </c>
      <c r="Y853">
        <f t="shared" si="393"/>
        <v>71.051234103396141</v>
      </c>
      <c r="Z853">
        <f t="shared" si="394"/>
        <v>2.703264586763408</v>
      </c>
      <c r="AA853">
        <f t="shared" si="395"/>
        <v>2.7916488083004372</v>
      </c>
      <c r="AB853">
        <f t="shared" si="382"/>
        <v>33.464362750087197</v>
      </c>
      <c r="AC853">
        <f t="shared" si="396"/>
        <v>66.145641388661318</v>
      </c>
      <c r="AD853">
        <f t="shared" si="397"/>
        <v>9.3576940364349408</v>
      </c>
      <c r="AE853">
        <f t="shared" si="398"/>
        <v>6.2966979761056701</v>
      </c>
      <c r="AF853">
        <f t="shared" si="399"/>
        <v>9.203520752919097</v>
      </c>
      <c r="AG853">
        <f t="shared" si="383"/>
        <v>1.5347841024837048</v>
      </c>
      <c r="AH853" s="18">
        <f t="shared" si="400"/>
        <v>170.39999999999887</v>
      </c>
      <c r="AI853" s="18">
        <f t="shared" si="401"/>
        <v>72.400000000000489</v>
      </c>
      <c r="AJ853" s="28"/>
      <c r="AK853" s="29">
        <f t="shared" si="402"/>
        <v>15.275952027464339</v>
      </c>
      <c r="AL853" s="19">
        <f t="shared" si="403"/>
        <v>72.400000000000489</v>
      </c>
      <c r="AM853" s="18">
        <f t="shared" si="404"/>
        <v>6.2966979761056701</v>
      </c>
      <c r="AN853" s="18">
        <f t="shared" si="405"/>
        <v>9.203520752919097</v>
      </c>
      <c r="AO853" s="19" t="str">
        <f t="shared" si="406"/>
        <v>N/A</v>
      </c>
      <c r="AP853" t="str">
        <f t="shared" si="407"/>
        <v>N/A</v>
      </c>
    </row>
    <row r="854" spans="12:42" x14ac:dyDescent="0.3">
      <c r="L854" s="25">
        <f t="shared" si="408"/>
        <v>12.520851355828276</v>
      </c>
      <c r="N854" s="25">
        <f t="shared" si="409"/>
        <v>170.59999999999886</v>
      </c>
      <c r="O854" s="25">
        <f t="shared" si="384"/>
        <v>108.60733316590864</v>
      </c>
      <c r="P854" s="25">
        <f t="shared" si="385"/>
        <v>190.5391809928222</v>
      </c>
      <c r="Q854" s="25">
        <f t="shared" si="386"/>
        <v>95.269590496411098</v>
      </c>
      <c r="R854" s="25">
        <f t="shared" si="387"/>
        <v>1610.5439939266128</v>
      </c>
      <c r="S854" s="25">
        <f t="shared" si="388"/>
        <v>2.6792303674311158</v>
      </c>
      <c r="T854" s="25">
        <f t="shared" si="389"/>
        <v>26.588741801485583</v>
      </c>
      <c r="U854" s="25">
        <f t="shared" si="410"/>
        <v>22314.180302879649</v>
      </c>
      <c r="V854" s="25">
        <f t="shared" si="390"/>
        <v>0.78256869037459742</v>
      </c>
      <c r="W854" s="25">
        <f t="shared" si="391"/>
        <v>3.1302747614983897</v>
      </c>
      <c r="X854" s="16">
        <f t="shared" si="392"/>
        <v>502.82105263157553</v>
      </c>
      <c r="Y854">
        <f t="shared" si="393"/>
        <v>71.13462757065362</v>
      </c>
      <c r="Z854">
        <f t="shared" si="394"/>
        <v>2.7047987752850351</v>
      </c>
      <c r="AA854">
        <f t="shared" si="395"/>
        <v>2.7930957728884573</v>
      </c>
      <c r="AB854">
        <f t="shared" si="382"/>
        <v>33.503640171155375</v>
      </c>
      <c r="AC854">
        <f t="shared" si="396"/>
        <v>66.223277117990762</v>
      </c>
      <c r="AD854">
        <f t="shared" si="397"/>
        <v>9.3686772453978975</v>
      </c>
      <c r="AE854">
        <f t="shared" si="398"/>
        <v>6.3031169838092351</v>
      </c>
      <c r="AF854">
        <f t="shared" si="399"/>
        <v>9.2099397606226621</v>
      </c>
      <c r="AG854">
        <f t="shared" si="383"/>
        <v>1.5356845332461055</v>
      </c>
      <c r="AH854" s="18">
        <f t="shared" si="400"/>
        <v>170.59999999999886</v>
      </c>
      <c r="AI854" s="18">
        <f t="shared" si="401"/>
        <v>72.400000000000489</v>
      </c>
      <c r="AJ854" s="28"/>
      <c r="AK854" s="29">
        <f t="shared" si="402"/>
        <v>15.275952027464339</v>
      </c>
      <c r="AL854" s="19">
        <f t="shared" si="403"/>
        <v>72.400000000000489</v>
      </c>
      <c r="AM854" s="18">
        <f t="shared" si="404"/>
        <v>6.3031169838092351</v>
      </c>
      <c r="AN854" s="18">
        <f t="shared" si="405"/>
        <v>9.2099397606226621</v>
      </c>
      <c r="AO854" s="19" t="str">
        <f t="shared" si="406"/>
        <v>N/A</v>
      </c>
      <c r="AP854" t="str">
        <f t="shared" si="407"/>
        <v>N/A</v>
      </c>
    </row>
    <row r="855" spans="12:42" x14ac:dyDescent="0.3">
      <c r="L855" s="25">
        <f t="shared" si="408"/>
        <v>12.535564459654161</v>
      </c>
      <c r="N855" s="25">
        <f t="shared" si="409"/>
        <v>170.79999999999885</v>
      </c>
      <c r="O855" s="25">
        <f t="shared" si="384"/>
        <v>108.73465712038217</v>
      </c>
      <c r="P855" s="25">
        <f t="shared" si="385"/>
        <v>190.76255635154769</v>
      </c>
      <c r="Q855" s="25">
        <f t="shared" si="386"/>
        <v>95.381278175773843</v>
      </c>
      <c r="R855" s="25">
        <f t="shared" si="387"/>
        <v>1612.432087706128</v>
      </c>
      <c r="S855" s="25">
        <f t="shared" si="388"/>
        <v>2.6792195571763342</v>
      </c>
      <c r="T855" s="25">
        <f t="shared" si="389"/>
        <v>26.604376337490748</v>
      </c>
      <c r="U855" s="25">
        <f t="shared" si="410"/>
        <v>22357.622117246694</v>
      </c>
      <c r="V855" s="25">
        <f t="shared" si="390"/>
        <v>0.78225700859868741</v>
      </c>
      <c r="W855" s="25">
        <f t="shared" si="391"/>
        <v>3.1290280343947496</v>
      </c>
      <c r="X855" s="16">
        <f t="shared" si="392"/>
        <v>503.41052631578611</v>
      </c>
      <c r="Y855">
        <f t="shared" si="393"/>
        <v>71.218021037911129</v>
      </c>
      <c r="Z855">
        <f t="shared" si="394"/>
        <v>2.7063321136773801</v>
      </c>
      <c r="AA855">
        <f t="shared" si="395"/>
        <v>2.7945420756785944</v>
      </c>
      <c r="AB855">
        <f t="shared" si="382"/>
        <v>33.542917592223553</v>
      </c>
      <c r="AC855">
        <f t="shared" si="396"/>
        <v>66.300912847320177</v>
      </c>
      <c r="AD855">
        <f t="shared" si="397"/>
        <v>9.3796604543608488</v>
      </c>
      <c r="AE855">
        <f t="shared" si="398"/>
        <v>6.3095359915127966</v>
      </c>
      <c r="AF855">
        <f t="shared" si="399"/>
        <v>9.2163587683262254</v>
      </c>
      <c r="AG855">
        <f t="shared" si="383"/>
        <v>1.536584436360692</v>
      </c>
      <c r="AH855" s="18">
        <f t="shared" si="400"/>
        <v>170.79999999999885</v>
      </c>
      <c r="AI855" s="18">
        <f t="shared" si="401"/>
        <v>72.400000000000489</v>
      </c>
      <c r="AJ855" s="28"/>
      <c r="AK855" s="29">
        <f t="shared" si="402"/>
        <v>15.275952027464339</v>
      </c>
      <c r="AL855" s="19">
        <f t="shared" si="403"/>
        <v>72.400000000000489</v>
      </c>
      <c r="AM855" s="18">
        <f t="shared" si="404"/>
        <v>6.3095359915127966</v>
      </c>
      <c r="AN855" s="18">
        <f t="shared" si="405"/>
        <v>9.2163587683262254</v>
      </c>
      <c r="AO855" s="19" t="str">
        <f t="shared" si="406"/>
        <v>N/A</v>
      </c>
      <c r="AP855" t="str">
        <f t="shared" si="407"/>
        <v>N/A</v>
      </c>
    </row>
    <row r="856" spans="12:42" x14ac:dyDescent="0.3">
      <c r="L856" s="25">
        <f t="shared" si="408"/>
        <v>12.550277563480046</v>
      </c>
      <c r="N856" s="25">
        <f t="shared" si="409"/>
        <v>170.99999999999883</v>
      </c>
      <c r="O856" s="25">
        <f t="shared" si="384"/>
        <v>108.86198107485568</v>
      </c>
      <c r="P856" s="25">
        <f t="shared" si="385"/>
        <v>190.98593171027312</v>
      </c>
      <c r="Q856" s="25">
        <f t="shared" si="386"/>
        <v>95.492965855136561</v>
      </c>
      <c r="R856" s="25">
        <f t="shared" si="387"/>
        <v>1614.3201814856434</v>
      </c>
      <c r="S856" s="25">
        <f t="shared" si="388"/>
        <v>2.6792087722130447</v>
      </c>
      <c r="T856" s="25">
        <f t="shared" si="389"/>
        <v>26.620001691387067</v>
      </c>
      <c r="U856" s="25">
        <f t="shared" si="410"/>
        <v>22401.097517894657</v>
      </c>
      <c r="V856" s="25">
        <f t="shared" si="390"/>
        <v>0.78194581549519282</v>
      </c>
      <c r="W856" s="25">
        <f t="shared" si="391"/>
        <v>3.1277832619807713</v>
      </c>
      <c r="X856" s="16">
        <f t="shared" si="392"/>
        <v>503.99999999999659</v>
      </c>
      <c r="Y856">
        <f t="shared" si="393"/>
        <v>71.301414505168637</v>
      </c>
      <c r="Z856">
        <f t="shared" si="394"/>
        <v>2.7078646033289502</v>
      </c>
      <c r="AA856">
        <f t="shared" si="395"/>
        <v>2.7959877174324546</v>
      </c>
      <c r="AB856">
        <f t="shared" si="382"/>
        <v>33.582195013291724</v>
      </c>
      <c r="AC856">
        <f t="shared" si="396"/>
        <v>66.378548576649564</v>
      </c>
      <c r="AD856">
        <f t="shared" si="397"/>
        <v>9.3906436633237966</v>
      </c>
      <c r="AE856">
        <f t="shared" si="398"/>
        <v>6.3159549992163573</v>
      </c>
      <c r="AF856">
        <f t="shared" si="399"/>
        <v>9.2227777760297851</v>
      </c>
      <c r="AG856">
        <f t="shared" si="383"/>
        <v>1.5374838127539756</v>
      </c>
      <c r="AH856" s="18">
        <f t="shared" si="400"/>
        <v>170.99999999999883</v>
      </c>
      <c r="AI856" s="18">
        <f t="shared" si="401"/>
        <v>72.400000000000489</v>
      </c>
      <c r="AJ856" s="28"/>
      <c r="AK856" s="29">
        <f t="shared" si="402"/>
        <v>15.275952027464339</v>
      </c>
      <c r="AL856" s="19">
        <f t="shared" si="403"/>
        <v>72.400000000000489</v>
      </c>
      <c r="AM856" s="18">
        <f t="shared" si="404"/>
        <v>6.3159549992163573</v>
      </c>
      <c r="AN856" s="18">
        <f t="shared" si="405"/>
        <v>9.2227777760297851</v>
      </c>
      <c r="AO856" s="19" t="str">
        <f t="shared" si="406"/>
        <v>N/A</v>
      </c>
      <c r="AP856" t="str">
        <f t="shared" si="407"/>
        <v>N/A</v>
      </c>
    </row>
    <row r="857" spans="12:42" x14ac:dyDescent="0.3">
      <c r="L857" s="25">
        <f t="shared" si="408"/>
        <v>12.564990667305931</v>
      </c>
      <c r="N857" s="25">
        <f t="shared" si="409"/>
        <v>171.19999999999882</v>
      </c>
      <c r="O857" s="25">
        <f t="shared" si="384"/>
        <v>108.98930502932917</v>
      </c>
      <c r="P857" s="25">
        <f t="shared" si="385"/>
        <v>191.20930706899856</v>
      </c>
      <c r="Q857" s="25">
        <f t="shared" si="386"/>
        <v>95.604653534499278</v>
      </c>
      <c r="R857" s="25">
        <f t="shared" si="387"/>
        <v>1616.2082752651586</v>
      </c>
      <c r="S857" s="25">
        <f t="shared" si="388"/>
        <v>2.6791980124525936</v>
      </c>
      <c r="T857" s="25">
        <f t="shared" si="389"/>
        <v>26.635617879332727</v>
      </c>
      <c r="U857" s="25">
        <f t="shared" si="410"/>
        <v>22444.606491462451</v>
      </c>
      <c r="V857" s="25">
        <f t="shared" si="390"/>
        <v>0.78163510972774164</v>
      </c>
      <c r="W857" s="25">
        <f t="shared" si="391"/>
        <v>3.1265404389109666</v>
      </c>
      <c r="X857" s="16">
        <f t="shared" si="392"/>
        <v>504.58947368420706</v>
      </c>
      <c r="Y857">
        <f t="shared" si="393"/>
        <v>71.384807972426131</v>
      </c>
      <c r="Z857">
        <f t="shared" si="394"/>
        <v>2.7093962456245366</v>
      </c>
      <c r="AA857">
        <f t="shared" si="395"/>
        <v>2.7974326989107468</v>
      </c>
      <c r="AB857">
        <f t="shared" si="382"/>
        <v>33.621472434359902</v>
      </c>
      <c r="AC857">
        <f t="shared" si="396"/>
        <v>66.456184305978979</v>
      </c>
      <c r="AD857">
        <f t="shared" si="397"/>
        <v>9.4016268722867498</v>
      </c>
      <c r="AE857">
        <f t="shared" si="398"/>
        <v>6.3223740069199197</v>
      </c>
      <c r="AF857">
        <f t="shared" si="399"/>
        <v>9.2291967837333484</v>
      </c>
      <c r="AG857">
        <f t="shared" si="383"/>
        <v>1.5383826633497595</v>
      </c>
      <c r="AH857" s="18">
        <f t="shared" si="400"/>
        <v>171.19999999999882</v>
      </c>
      <c r="AI857" s="18">
        <f t="shared" si="401"/>
        <v>72.400000000000489</v>
      </c>
      <c r="AJ857" s="28"/>
      <c r="AK857" s="29">
        <f t="shared" si="402"/>
        <v>15.275952027464339</v>
      </c>
      <c r="AL857" s="19">
        <f t="shared" si="403"/>
        <v>72.400000000000489</v>
      </c>
      <c r="AM857" s="18">
        <f t="shared" si="404"/>
        <v>6.3223740069199197</v>
      </c>
      <c r="AN857" s="18">
        <f t="shared" si="405"/>
        <v>9.2291967837333484</v>
      </c>
      <c r="AO857" s="19" t="str">
        <f t="shared" si="406"/>
        <v>N/A</v>
      </c>
      <c r="AP857" t="str">
        <f t="shared" si="407"/>
        <v>N/A</v>
      </c>
    </row>
    <row r="858" spans="12:42" x14ac:dyDescent="0.3">
      <c r="L858" s="25">
        <f t="shared" si="408"/>
        <v>12.579703771131816</v>
      </c>
      <c r="N858" s="25">
        <f t="shared" si="409"/>
        <v>171.39999999999881</v>
      </c>
      <c r="O858" s="25">
        <f t="shared" si="384"/>
        <v>109.11662898380268</v>
      </c>
      <c r="P858" s="25">
        <f t="shared" si="385"/>
        <v>191.43268242772402</v>
      </c>
      <c r="Q858" s="25">
        <f t="shared" si="386"/>
        <v>95.716341213862009</v>
      </c>
      <c r="R858" s="25">
        <f t="shared" si="387"/>
        <v>1618.096369044674</v>
      </c>
      <c r="S858" s="25">
        <f t="shared" si="388"/>
        <v>2.6791872778067409</v>
      </c>
      <c r="T858" s="25">
        <f t="shared" si="389"/>
        <v>26.651224917438569</v>
      </c>
      <c r="U858" s="25">
        <f t="shared" si="410"/>
        <v>22488.149024609887</v>
      </c>
      <c r="V858" s="25">
        <f t="shared" si="390"/>
        <v>0.78132488996517124</v>
      </c>
      <c r="W858" s="25">
        <f t="shared" si="391"/>
        <v>3.125299559860685</v>
      </c>
      <c r="X858" s="16">
        <f t="shared" si="392"/>
        <v>505.17894736841754</v>
      </c>
      <c r="Y858">
        <f t="shared" si="393"/>
        <v>71.468201439683625</v>
      </c>
      <c r="Z858">
        <f t="shared" si="394"/>
        <v>2.710927041945232</v>
      </c>
      <c r="AA858">
        <f t="shared" si="395"/>
        <v>2.7988770208732845</v>
      </c>
      <c r="AB858">
        <f t="shared" si="382"/>
        <v>33.66074985542808</v>
      </c>
      <c r="AC858">
        <f t="shared" si="396"/>
        <v>66.533820035308423</v>
      </c>
      <c r="AD858">
        <f t="shared" si="397"/>
        <v>9.4126100812497047</v>
      </c>
      <c r="AE858">
        <f t="shared" si="398"/>
        <v>6.3287930146234839</v>
      </c>
      <c r="AF858">
        <f t="shared" si="399"/>
        <v>9.2356157914369117</v>
      </c>
      <c r="AG858">
        <f t="shared" si="383"/>
        <v>1.5392809890691488</v>
      </c>
      <c r="AH858" s="18">
        <f t="shared" si="400"/>
        <v>171.39999999999881</v>
      </c>
      <c r="AI858" s="18">
        <f t="shared" si="401"/>
        <v>72.400000000000489</v>
      </c>
      <c r="AJ858" s="28"/>
      <c r="AK858" s="29">
        <f t="shared" si="402"/>
        <v>15.275952027464339</v>
      </c>
      <c r="AL858" s="19">
        <f t="shared" si="403"/>
        <v>72.400000000000489</v>
      </c>
      <c r="AM858" s="18">
        <f t="shared" si="404"/>
        <v>6.3287930146234839</v>
      </c>
      <c r="AN858" s="18">
        <f t="shared" si="405"/>
        <v>9.2356157914369117</v>
      </c>
      <c r="AO858" s="19" t="str">
        <f t="shared" si="406"/>
        <v>N/A</v>
      </c>
      <c r="AP858" t="str">
        <f t="shared" si="407"/>
        <v>N/A</v>
      </c>
    </row>
    <row r="859" spans="12:42" x14ac:dyDescent="0.3">
      <c r="L859" s="25">
        <f t="shared" si="408"/>
        <v>12.594416874957702</v>
      </c>
      <c r="N859" s="25">
        <f t="shared" si="409"/>
        <v>171.5999999999988</v>
      </c>
      <c r="O859" s="25">
        <f t="shared" si="384"/>
        <v>109.24395293827621</v>
      </c>
      <c r="P859" s="25">
        <f t="shared" si="385"/>
        <v>191.65605778644951</v>
      </c>
      <c r="Q859" s="25">
        <f t="shared" si="386"/>
        <v>95.828028893224754</v>
      </c>
      <c r="R859" s="25">
        <f t="shared" si="387"/>
        <v>1619.9844628241892</v>
      </c>
      <c r="S859" s="25">
        <f t="shared" si="388"/>
        <v>2.6791765681876587</v>
      </c>
      <c r="T859" s="25">
        <f t="shared" si="389"/>
        <v>26.666822821768285</v>
      </c>
      <c r="U859" s="25">
        <f t="shared" si="410"/>
        <v>22531.725104017642</v>
      </c>
      <c r="V859" s="25">
        <f t="shared" si="390"/>
        <v>0.78101515488150364</v>
      </c>
      <c r="W859" s="25">
        <f t="shared" si="391"/>
        <v>3.1240606195260145</v>
      </c>
      <c r="X859" s="16">
        <f t="shared" si="392"/>
        <v>505.76842105262813</v>
      </c>
      <c r="Y859">
        <f t="shared" si="393"/>
        <v>71.551594906941148</v>
      </c>
      <c r="Z859">
        <f t="shared" si="394"/>
        <v>2.7124569936684439</v>
      </c>
      <c r="AA859">
        <f t="shared" si="395"/>
        <v>2.8003206840789816</v>
      </c>
      <c r="AB859">
        <f t="shared" si="382"/>
        <v>33.70002727649625</v>
      </c>
      <c r="AC859">
        <f t="shared" si="396"/>
        <v>66.61145576463781</v>
      </c>
      <c r="AD859">
        <f t="shared" si="397"/>
        <v>9.4235932902126525</v>
      </c>
      <c r="AE859">
        <f t="shared" si="398"/>
        <v>6.3352120223270436</v>
      </c>
      <c r="AF859">
        <f t="shared" si="399"/>
        <v>9.2420347991404714</v>
      </c>
      <c r="AG859">
        <f t="shared" si="383"/>
        <v>1.5401787908305624</v>
      </c>
      <c r="AH859" s="18">
        <f t="shared" si="400"/>
        <v>171.5999999999988</v>
      </c>
      <c r="AI859" s="18">
        <f t="shared" si="401"/>
        <v>72.400000000000489</v>
      </c>
      <c r="AJ859" s="28"/>
      <c r="AK859" s="29">
        <f t="shared" si="402"/>
        <v>15.275952027464339</v>
      </c>
      <c r="AL859" s="19">
        <f t="shared" si="403"/>
        <v>72.400000000000489</v>
      </c>
      <c r="AM859" s="18">
        <f t="shared" si="404"/>
        <v>6.3352120223270436</v>
      </c>
      <c r="AN859" s="18">
        <f t="shared" si="405"/>
        <v>9.2420347991404714</v>
      </c>
      <c r="AO859" s="19" t="str">
        <f t="shared" si="406"/>
        <v>N/A</v>
      </c>
      <c r="AP859" t="str">
        <f t="shared" si="407"/>
        <v>N/A</v>
      </c>
    </row>
    <row r="860" spans="12:42" x14ac:dyDescent="0.3">
      <c r="L860" s="25">
        <f t="shared" si="408"/>
        <v>12.609129978783587</v>
      </c>
      <c r="N860" s="25">
        <f t="shared" si="409"/>
        <v>171.79999999999879</v>
      </c>
      <c r="O860" s="25">
        <f t="shared" si="384"/>
        <v>109.37127689274969</v>
      </c>
      <c r="P860" s="25">
        <f t="shared" si="385"/>
        <v>191.87943314517491</v>
      </c>
      <c r="Q860" s="25">
        <f t="shared" si="386"/>
        <v>95.939716572587457</v>
      </c>
      <c r="R860" s="25">
        <f t="shared" si="387"/>
        <v>1621.8725566037042</v>
      </c>
      <c r="S860" s="25">
        <f t="shared" si="388"/>
        <v>2.6791658835079284</v>
      </c>
      <c r="T860" s="25">
        <f t="shared" si="389"/>
        <v>26.682411608338633</v>
      </c>
      <c r="U860" s="25">
        <f t="shared" si="410"/>
        <v>22575.334716387188</v>
      </c>
      <c r="V860" s="25">
        <f t="shared" si="390"/>
        <v>0.78070590315591837</v>
      </c>
      <c r="W860" s="25">
        <f t="shared" si="391"/>
        <v>3.1228236126236735</v>
      </c>
      <c r="X860" s="16">
        <f t="shared" si="392"/>
        <v>506.35789473683849</v>
      </c>
      <c r="Y860">
        <f t="shared" si="393"/>
        <v>71.634988374198628</v>
      </c>
      <c r="Z860">
        <f t="shared" si="394"/>
        <v>2.7139861021679019</v>
      </c>
      <c r="AA860">
        <f t="shared" si="395"/>
        <v>2.8017636892858451</v>
      </c>
      <c r="AB860">
        <f t="shared" si="382"/>
        <v>33.739304697564428</v>
      </c>
      <c r="AC860">
        <f t="shared" si="396"/>
        <v>66.689091493967226</v>
      </c>
      <c r="AD860">
        <f t="shared" si="397"/>
        <v>9.4345764991756056</v>
      </c>
      <c r="AE860">
        <f t="shared" si="398"/>
        <v>6.3416310300306069</v>
      </c>
      <c r="AF860">
        <f t="shared" si="399"/>
        <v>9.2484538068440347</v>
      </c>
      <c r="AG860">
        <f t="shared" si="383"/>
        <v>1.541076069549745</v>
      </c>
      <c r="AH860" s="18">
        <f t="shared" si="400"/>
        <v>171.79999999999879</v>
      </c>
      <c r="AI860" s="18">
        <f t="shared" si="401"/>
        <v>72.400000000000489</v>
      </c>
      <c r="AJ860" s="28"/>
      <c r="AK860" s="29">
        <f t="shared" si="402"/>
        <v>15.275952027464339</v>
      </c>
      <c r="AL860" s="19">
        <f t="shared" si="403"/>
        <v>72.400000000000489</v>
      </c>
      <c r="AM860" s="18">
        <f t="shared" si="404"/>
        <v>6.3416310300306069</v>
      </c>
      <c r="AN860" s="18">
        <f t="shared" si="405"/>
        <v>9.2484538068440347</v>
      </c>
      <c r="AO860" s="19" t="str">
        <f t="shared" si="406"/>
        <v>N/A</v>
      </c>
      <c r="AP860" t="str">
        <f t="shared" si="407"/>
        <v>N/A</v>
      </c>
    </row>
    <row r="861" spans="12:42" x14ac:dyDescent="0.3">
      <c r="L861" s="25">
        <f t="shared" si="408"/>
        <v>12.623843082609472</v>
      </c>
      <c r="N861" s="25">
        <f t="shared" si="409"/>
        <v>171.99999999999878</v>
      </c>
      <c r="O861" s="25">
        <f t="shared" si="384"/>
        <v>109.49860084722322</v>
      </c>
      <c r="P861" s="25">
        <f t="shared" si="385"/>
        <v>192.10280850390041</v>
      </c>
      <c r="Q861" s="25">
        <f t="shared" si="386"/>
        <v>96.051404251950203</v>
      </c>
      <c r="R861" s="25">
        <f t="shared" si="387"/>
        <v>1623.7606503832199</v>
      </c>
      <c r="S861" s="25">
        <f t="shared" si="388"/>
        <v>2.6791552236805365</v>
      </c>
      <c r="T861" s="25">
        <f t="shared" si="389"/>
        <v>26.697991293119621</v>
      </c>
      <c r="U861" s="25">
        <f t="shared" si="410"/>
        <v>22618.977848440809</v>
      </c>
      <c r="V861" s="25">
        <f t="shared" si="390"/>
        <v>0.78039713347272688</v>
      </c>
      <c r="W861" s="25">
        <f t="shared" si="391"/>
        <v>3.1215885338909075</v>
      </c>
      <c r="X861" s="16">
        <f t="shared" si="392"/>
        <v>506.94736842104919</v>
      </c>
      <c r="Y861">
        <f t="shared" si="393"/>
        <v>71.718381841456164</v>
      </c>
      <c r="Z861">
        <f t="shared" si="394"/>
        <v>2.7155143688136816</v>
      </c>
      <c r="AA861">
        <f t="shared" si="395"/>
        <v>2.8032060372509817</v>
      </c>
      <c r="AB861">
        <f t="shared" si="382"/>
        <v>33.778582118632606</v>
      </c>
      <c r="AC861">
        <f t="shared" si="396"/>
        <v>66.766727223296641</v>
      </c>
      <c r="AD861">
        <f t="shared" si="397"/>
        <v>9.4455597081385569</v>
      </c>
      <c r="AE861">
        <f t="shared" si="398"/>
        <v>6.3480500377341693</v>
      </c>
      <c r="AF861">
        <f t="shared" si="399"/>
        <v>9.2548728145475962</v>
      </c>
      <c r="AG861">
        <f t="shared" si="383"/>
        <v>1.5419728261397758</v>
      </c>
      <c r="AH861" s="18">
        <f t="shared" si="400"/>
        <v>171.99999999999878</v>
      </c>
      <c r="AI861" s="18">
        <f t="shared" si="401"/>
        <v>72.400000000000489</v>
      </c>
      <c r="AJ861" s="28"/>
      <c r="AK861" s="29">
        <f t="shared" si="402"/>
        <v>15.275952027464339</v>
      </c>
      <c r="AL861" s="19">
        <f t="shared" si="403"/>
        <v>72.400000000000489</v>
      </c>
      <c r="AM861" s="18">
        <f t="shared" si="404"/>
        <v>6.3480500377341693</v>
      </c>
      <c r="AN861" s="18">
        <f t="shared" si="405"/>
        <v>9.2548728145475962</v>
      </c>
      <c r="AO861" s="19" t="str">
        <f t="shared" si="406"/>
        <v>N/A</v>
      </c>
      <c r="AP861" t="str">
        <f t="shared" si="407"/>
        <v>N/A</v>
      </c>
    </row>
    <row r="862" spans="12:42" x14ac:dyDescent="0.3">
      <c r="L862" s="25">
        <f t="shared" si="408"/>
        <v>12.638556186435357</v>
      </c>
      <c r="N862" s="25">
        <f t="shared" si="409"/>
        <v>172.19999999999877</v>
      </c>
      <c r="O862" s="25">
        <f t="shared" si="384"/>
        <v>109.62592480169673</v>
      </c>
      <c r="P862" s="25">
        <f t="shared" si="385"/>
        <v>192.32618386262584</v>
      </c>
      <c r="Q862" s="25">
        <f t="shared" si="386"/>
        <v>96.16309193131292</v>
      </c>
      <c r="R862" s="25">
        <f t="shared" si="387"/>
        <v>1625.6487441627351</v>
      </c>
      <c r="S862" s="25">
        <f t="shared" si="388"/>
        <v>2.6791445886188749</v>
      </c>
      <c r="T862" s="25">
        <f t="shared" si="389"/>
        <v>26.713561892034683</v>
      </c>
      <c r="U862" s="25">
        <f t="shared" si="410"/>
        <v>22662.654486921401</v>
      </c>
      <c r="V862" s="25">
        <f t="shared" si="390"/>
        <v>0.78008884452134586</v>
      </c>
      <c r="W862" s="25">
        <f t="shared" si="391"/>
        <v>3.1203553780853834</v>
      </c>
      <c r="X862" s="16">
        <f t="shared" si="392"/>
        <v>507.53684210525955</v>
      </c>
      <c r="Y862">
        <f t="shared" si="393"/>
        <v>71.801775308713644</v>
      </c>
      <c r="Z862">
        <f t="shared" si="394"/>
        <v>2.7170417949722041</v>
      </c>
      <c r="AA862">
        <f t="shared" si="395"/>
        <v>2.8046477287305867</v>
      </c>
      <c r="AB862">
        <f t="shared" si="382"/>
        <v>33.817859539700777</v>
      </c>
      <c r="AC862">
        <f t="shared" si="396"/>
        <v>66.844362952626028</v>
      </c>
      <c r="AD862">
        <f t="shared" si="397"/>
        <v>9.4565429171015047</v>
      </c>
      <c r="AE862">
        <f t="shared" si="398"/>
        <v>6.3544690454377291</v>
      </c>
      <c r="AF862">
        <f t="shared" si="399"/>
        <v>9.261291822251156</v>
      </c>
      <c r="AG862">
        <f t="shared" si="383"/>
        <v>1.5428690615110812</v>
      </c>
      <c r="AH862" s="18">
        <f t="shared" si="400"/>
        <v>172.19999999999877</v>
      </c>
      <c r="AI862" s="18">
        <f t="shared" si="401"/>
        <v>72.400000000000489</v>
      </c>
      <c r="AJ862" s="28"/>
      <c r="AK862" s="29">
        <f t="shared" si="402"/>
        <v>15.275952027464339</v>
      </c>
      <c r="AL862" s="19">
        <f t="shared" si="403"/>
        <v>72.400000000000489</v>
      </c>
      <c r="AM862" s="18">
        <f t="shared" si="404"/>
        <v>6.3544690454377291</v>
      </c>
      <c r="AN862" s="18">
        <f t="shared" si="405"/>
        <v>9.261291822251156</v>
      </c>
      <c r="AO862" s="19" t="str">
        <f t="shared" si="406"/>
        <v>N/A</v>
      </c>
      <c r="AP862" t="str">
        <f t="shared" si="407"/>
        <v>N/A</v>
      </c>
    </row>
    <row r="863" spans="12:42" x14ac:dyDescent="0.3">
      <c r="L863" s="25">
        <f t="shared" si="408"/>
        <v>12.653269290261242</v>
      </c>
      <c r="N863" s="25">
        <f t="shared" si="409"/>
        <v>172.39999999999876</v>
      </c>
      <c r="O863" s="25">
        <f t="shared" si="384"/>
        <v>109.75324875617024</v>
      </c>
      <c r="P863" s="25">
        <f t="shared" si="385"/>
        <v>192.5495592213513</v>
      </c>
      <c r="Q863" s="25">
        <f t="shared" si="386"/>
        <v>96.274779610675651</v>
      </c>
      <c r="R863" s="25">
        <f t="shared" si="387"/>
        <v>1627.5368379422505</v>
      </c>
      <c r="S863" s="25">
        <f t="shared" si="388"/>
        <v>2.6791339782367376</v>
      </c>
      <c r="T863" s="25">
        <f t="shared" si="389"/>
        <v>26.729123420960889</v>
      </c>
      <c r="U863" s="25">
        <f t="shared" si="410"/>
        <v>22706.364618592583</v>
      </c>
      <c r="V863" s="25">
        <f t="shared" si="390"/>
        <v>0.77978103499627294</v>
      </c>
      <c r="W863" s="25">
        <f t="shared" si="391"/>
        <v>3.1191241399850917</v>
      </c>
      <c r="X863" s="16">
        <f t="shared" si="392"/>
        <v>508.12631578947014</v>
      </c>
      <c r="Y863">
        <f t="shared" si="393"/>
        <v>71.885168775971167</v>
      </c>
      <c r="Z863">
        <f t="shared" si="394"/>
        <v>2.7185683820062665</v>
      </c>
      <c r="AA863">
        <f t="shared" si="395"/>
        <v>2.8060887644799508</v>
      </c>
      <c r="AB863">
        <f t="shared" si="382"/>
        <v>33.857136960768955</v>
      </c>
      <c r="AC863">
        <f t="shared" si="396"/>
        <v>66.921998681955444</v>
      </c>
      <c r="AD863">
        <f t="shared" si="397"/>
        <v>9.4675261260644561</v>
      </c>
      <c r="AE863">
        <f t="shared" si="398"/>
        <v>6.3608880531412906</v>
      </c>
      <c r="AF863">
        <f t="shared" si="399"/>
        <v>9.2677108299547193</v>
      </c>
      <c r="AG863">
        <f t="shared" si="383"/>
        <v>1.5437647765714444</v>
      </c>
      <c r="AH863" s="18">
        <f t="shared" si="400"/>
        <v>172.39999999999876</v>
      </c>
      <c r="AI863" s="18">
        <f t="shared" si="401"/>
        <v>72.400000000000489</v>
      </c>
      <c r="AJ863" s="28"/>
      <c r="AK863" s="29">
        <f t="shared" si="402"/>
        <v>15.275952027464339</v>
      </c>
      <c r="AL863" s="19">
        <f t="shared" si="403"/>
        <v>72.400000000000489</v>
      </c>
      <c r="AM863" s="18">
        <f t="shared" si="404"/>
        <v>6.3608880531412906</v>
      </c>
      <c r="AN863" s="18">
        <f t="shared" si="405"/>
        <v>9.2677108299547193</v>
      </c>
      <c r="AO863" s="19" t="str">
        <f t="shared" si="406"/>
        <v>N/A</v>
      </c>
      <c r="AP863" t="str">
        <f t="shared" si="407"/>
        <v>N/A</v>
      </c>
    </row>
    <row r="864" spans="12:42" x14ac:dyDescent="0.3">
      <c r="L864" s="25">
        <f t="shared" si="408"/>
        <v>12.667982394087128</v>
      </c>
      <c r="N864" s="25">
        <f t="shared" si="409"/>
        <v>172.59999999999874</v>
      </c>
      <c r="O864" s="25">
        <f t="shared" si="384"/>
        <v>109.88057271064373</v>
      </c>
      <c r="P864" s="25">
        <f t="shared" si="385"/>
        <v>192.77293458007674</v>
      </c>
      <c r="Q864" s="25">
        <f t="shared" si="386"/>
        <v>96.386467290038368</v>
      </c>
      <c r="R864" s="25">
        <f t="shared" si="387"/>
        <v>1629.4249317217655</v>
      </c>
      <c r="S864" s="25">
        <f t="shared" si="388"/>
        <v>2.6791233924483171</v>
      </c>
      <c r="T864" s="25">
        <f t="shared" si="389"/>
        <v>26.744675895729106</v>
      </c>
      <c r="U864" s="25">
        <f t="shared" si="410"/>
        <v>22750.108230238493</v>
      </c>
      <c r="V864" s="25">
        <f t="shared" si="390"/>
        <v>0.77947370359705892</v>
      </c>
      <c r="W864" s="25">
        <f t="shared" si="391"/>
        <v>3.1178948143882357</v>
      </c>
      <c r="X864" s="16">
        <f t="shared" si="392"/>
        <v>508.7157894736805</v>
      </c>
      <c r="Y864">
        <f t="shared" si="393"/>
        <v>71.968562243228646</v>
      </c>
      <c r="Z864">
        <f t="shared" si="394"/>
        <v>2.720094131275038</v>
      </c>
      <c r="AA864">
        <f t="shared" si="395"/>
        <v>2.8075291452534499</v>
      </c>
      <c r="AB864">
        <f t="shared" si="382"/>
        <v>33.896414381837133</v>
      </c>
      <c r="AC864">
        <f t="shared" si="396"/>
        <v>66.999634411284887</v>
      </c>
      <c r="AD864">
        <f t="shared" si="397"/>
        <v>9.4785093350274128</v>
      </c>
      <c r="AE864">
        <f t="shared" si="398"/>
        <v>6.3673070608448556</v>
      </c>
      <c r="AF864">
        <f t="shared" si="399"/>
        <v>9.2741298376582844</v>
      </c>
      <c r="AG864">
        <f t="shared" si="383"/>
        <v>1.5446599722260166</v>
      </c>
      <c r="AH864" s="18">
        <f t="shared" si="400"/>
        <v>172.59999999999874</v>
      </c>
      <c r="AI864" s="18">
        <f t="shared" si="401"/>
        <v>72.400000000000489</v>
      </c>
      <c r="AJ864" s="28"/>
      <c r="AK864" s="29">
        <f t="shared" si="402"/>
        <v>15.275952027464339</v>
      </c>
      <c r="AL864" s="19">
        <f t="shared" si="403"/>
        <v>72.400000000000489</v>
      </c>
      <c r="AM864" s="18">
        <f t="shared" si="404"/>
        <v>6.3673070608448556</v>
      </c>
      <c r="AN864" s="18">
        <f t="shared" si="405"/>
        <v>9.2741298376582844</v>
      </c>
      <c r="AO864" s="19" t="str">
        <f t="shared" si="406"/>
        <v>N/A</v>
      </c>
      <c r="AP864" t="str">
        <f t="shared" si="407"/>
        <v>N/A</v>
      </c>
    </row>
    <row r="865" spans="12:42" x14ac:dyDescent="0.3">
      <c r="L865" s="25">
        <f t="shared" si="408"/>
        <v>12.682695497913013</v>
      </c>
      <c r="N865" s="25">
        <f t="shared" si="409"/>
        <v>172.79999999999873</v>
      </c>
      <c r="O865" s="25">
        <f t="shared" si="384"/>
        <v>110.00789666511726</v>
      </c>
      <c r="P865" s="25">
        <f t="shared" si="385"/>
        <v>192.99630993880223</v>
      </c>
      <c r="Q865" s="25">
        <f t="shared" si="386"/>
        <v>96.498154969401114</v>
      </c>
      <c r="R865" s="25">
        <f t="shared" si="387"/>
        <v>1631.3130255012809</v>
      </c>
      <c r="S865" s="25">
        <f t="shared" si="388"/>
        <v>2.6791128311682053</v>
      </c>
      <c r="T865" s="25">
        <f t="shared" si="389"/>
        <v>26.76021933212423</v>
      </c>
      <c r="U865" s="25">
        <f t="shared" si="410"/>
        <v>22793.885308663834</v>
      </c>
      <c r="V865" s="25">
        <f t="shared" si="390"/>
        <v>0.77916684902828459</v>
      </c>
      <c r="W865" s="25">
        <f t="shared" si="391"/>
        <v>3.1166673961131384</v>
      </c>
      <c r="X865" s="16">
        <f t="shared" si="392"/>
        <v>509.30526315789109</v>
      </c>
      <c r="Y865">
        <f t="shared" si="393"/>
        <v>72.051955710486169</v>
      </c>
      <c r="Z865">
        <f t="shared" si="394"/>
        <v>2.7216190441340866</v>
      </c>
      <c r="AA865">
        <f t="shared" si="395"/>
        <v>2.8089688718045505</v>
      </c>
      <c r="AB865">
        <f t="shared" si="382"/>
        <v>33.935691802905303</v>
      </c>
      <c r="AC865">
        <f t="shared" si="396"/>
        <v>67.077270140614274</v>
      </c>
      <c r="AD865">
        <f t="shared" si="397"/>
        <v>9.4894925439903606</v>
      </c>
      <c r="AE865">
        <f t="shared" si="398"/>
        <v>6.3737260685484163</v>
      </c>
      <c r="AF865">
        <f t="shared" si="399"/>
        <v>9.2805488453618441</v>
      </c>
      <c r="AG865">
        <f t="shared" si="383"/>
        <v>1.5455546493773278</v>
      </c>
      <c r="AH865" s="18">
        <f t="shared" si="400"/>
        <v>172.79999999999873</v>
      </c>
      <c r="AI865" s="18">
        <f t="shared" si="401"/>
        <v>72.400000000000489</v>
      </c>
      <c r="AJ865" s="28"/>
      <c r="AK865" s="29">
        <f t="shared" si="402"/>
        <v>15.275952027464339</v>
      </c>
      <c r="AL865" s="19">
        <f t="shared" si="403"/>
        <v>72.400000000000489</v>
      </c>
      <c r="AM865" s="18">
        <f t="shared" si="404"/>
        <v>6.3737260685484163</v>
      </c>
      <c r="AN865" s="18">
        <f t="shared" si="405"/>
        <v>9.2805488453618441</v>
      </c>
      <c r="AO865" s="19" t="str">
        <f t="shared" si="406"/>
        <v>N/A</v>
      </c>
      <c r="AP865" t="str">
        <f t="shared" si="407"/>
        <v>N/A</v>
      </c>
    </row>
    <row r="866" spans="12:42" x14ac:dyDescent="0.3">
      <c r="L866" s="25">
        <f t="shared" si="408"/>
        <v>12.697408601738898</v>
      </c>
      <c r="N866" s="25">
        <f t="shared" si="409"/>
        <v>172.99999999999872</v>
      </c>
      <c r="O866" s="25">
        <f t="shared" si="384"/>
        <v>110.13522061959075</v>
      </c>
      <c r="P866" s="25">
        <f t="shared" si="385"/>
        <v>193.21968529752766</v>
      </c>
      <c r="Q866" s="25">
        <f t="shared" si="386"/>
        <v>96.609842648763831</v>
      </c>
      <c r="R866" s="25">
        <f t="shared" si="387"/>
        <v>1633.2011192807959</v>
      </c>
      <c r="S866" s="25">
        <f t="shared" si="388"/>
        <v>2.6791022943113871</v>
      </c>
      <c r="T866" s="25">
        <f t="shared" si="389"/>
        <v>26.775753745885325</v>
      </c>
      <c r="U866" s="25">
        <f t="shared" si="410"/>
        <v>22837.695840693756</v>
      </c>
      <c r="V866" s="25">
        <f t="shared" si="390"/>
        <v>0.77886046999953507</v>
      </c>
      <c r="W866" s="25">
        <f t="shared" si="391"/>
        <v>3.1154418799981403</v>
      </c>
      <c r="X866" s="16">
        <f t="shared" si="392"/>
        <v>509.89473684210145</v>
      </c>
      <c r="Y866">
        <f t="shared" si="393"/>
        <v>72.135349177743649</v>
      </c>
      <c r="Z866">
        <f t="shared" si="394"/>
        <v>2.7231431219353825</v>
      </c>
      <c r="AA866">
        <f t="shared" si="395"/>
        <v>2.8104079448857981</v>
      </c>
      <c r="AB866">
        <f t="shared" si="382"/>
        <v>33.974969223973481</v>
      </c>
      <c r="AC866">
        <f t="shared" si="396"/>
        <v>67.15490586994369</v>
      </c>
      <c r="AD866">
        <f t="shared" si="397"/>
        <v>9.5004757529533119</v>
      </c>
      <c r="AE866">
        <f t="shared" si="398"/>
        <v>6.3801450762519778</v>
      </c>
      <c r="AF866">
        <f t="shared" si="399"/>
        <v>9.2869678530654056</v>
      </c>
      <c r="AG866">
        <f t="shared" si="383"/>
        <v>1.5464488089252979</v>
      </c>
      <c r="AH866" s="18">
        <f t="shared" si="400"/>
        <v>172.99999999999872</v>
      </c>
      <c r="AI866" s="18">
        <f t="shared" si="401"/>
        <v>72.400000000000489</v>
      </c>
      <c r="AJ866" s="28"/>
      <c r="AK866" s="29">
        <f t="shared" si="402"/>
        <v>15.275952027464339</v>
      </c>
      <c r="AL866" s="19">
        <f t="shared" si="403"/>
        <v>72.400000000000489</v>
      </c>
      <c r="AM866" s="18">
        <f t="shared" si="404"/>
        <v>6.3801450762519778</v>
      </c>
      <c r="AN866" s="18">
        <f t="shared" si="405"/>
        <v>9.2869678530654056</v>
      </c>
      <c r="AO866" s="19" t="str">
        <f t="shared" si="406"/>
        <v>N/A</v>
      </c>
      <c r="AP866" t="str">
        <f t="shared" si="407"/>
        <v>N/A</v>
      </c>
    </row>
    <row r="867" spans="12:42" x14ac:dyDescent="0.3">
      <c r="L867" s="25">
        <f t="shared" si="408"/>
        <v>12.712121705564783</v>
      </c>
      <c r="N867" s="25">
        <f t="shared" si="409"/>
        <v>173.19999999999871</v>
      </c>
      <c r="O867" s="25">
        <f t="shared" si="384"/>
        <v>110.26254457406428</v>
      </c>
      <c r="P867" s="25">
        <f t="shared" si="385"/>
        <v>193.44306065625312</v>
      </c>
      <c r="Q867" s="25">
        <f t="shared" si="386"/>
        <v>96.721530328126562</v>
      </c>
      <c r="R867" s="25">
        <f t="shared" si="387"/>
        <v>1635.0892130603117</v>
      </c>
      <c r="S867" s="25">
        <f t="shared" si="388"/>
        <v>2.67909178179324</v>
      </c>
      <c r="T867" s="25">
        <f t="shared" si="389"/>
        <v>26.791279152705854</v>
      </c>
      <c r="U867" s="25">
        <f t="shared" si="410"/>
        <v>22881.539813173873</v>
      </c>
      <c r="V867" s="25">
        <f t="shared" si="390"/>
        <v>0.77855456522537358</v>
      </c>
      <c r="W867" s="25">
        <f t="shared" si="391"/>
        <v>3.1142182609014943</v>
      </c>
      <c r="X867" s="16">
        <f t="shared" si="392"/>
        <v>510.48421052631215</v>
      </c>
      <c r="Y867">
        <f t="shared" si="393"/>
        <v>72.218742645001186</v>
      </c>
      <c r="Z867">
        <f t="shared" si="394"/>
        <v>2.72466636602732</v>
      </c>
      <c r="AA867">
        <f t="shared" si="395"/>
        <v>2.811846365248829</v>
      </c>
      <c r="AB867">
        <f t="shared" si="382"/>
        <v>34.014246645041659</v>
      </c>
      <c r="AC867">
        <f t="shared" si="396"/>
        <v>67.232541599273105</v>
      </c>
      <c r="AD867">
        <f t="shared" si="397"/>
        <v>9.5114589619162651</v>
      </c>
      <c r="AE867">
        <f t="shared" si="398"/>
        <v>6.3865640839555411</v>
      </c>
      <c r="AF867">
        <f t="shared" si="399"/>
        <v>9.2933868607689689</v>
      </c>
      <c r="AG867">
        <f t="shared" si="383"/>
        <v>1.5473424517672449</v>
      </c>
      <c r="AH867" s="18">
        <f t="shared" si="400"/>
        <v>173.19999999999871</v>
      </c>
      <c r="AI867" s="18">
        <f t="shared" si="401"/>
        <v>72.400000000000489</v>
      </c>
      <c r="AJ867" s="28"/>
      <c r="AK867" s="29">
        <f t="shared" si="402"/>
        <v>15.275952027464339</v>
      </c>
      <c r="AL867" s="19">
        <f t="shared" si="403"/>
        <v>72.400000000000489</v>
      </c>
      <c r="AM867" s="18">
        <f t="shared" si="404"/>
        <v>6.3865640839555411</v>
      </c>
      <c r="AN867" s="18">
        <f t="shared" si="405"/>
        <v>9.2933868607689689</v>
      </c>
      <c r="AO867" s="19" t="str">
        <f t="shared" si="406"/>
        <v>N/A</v>
      </c>
      <c r="AP867" t="str">
        <f t="shared" si="407"/>
        <v>N/A</v>
      </c>
    </row>
    <row r="868" spans="12:42" x14ac:dyDescent="0.3">
      <c r="L868" s="25">
        <f t="shared" si="408"/>
        <v>12.726834809390668</v>
      </c>
      <c r="N868" s="25">
        <f t="shared" si="409"/>
        <v>173.3999999999987</v>
      </c>
      <c r="O868" s="25">
        <f t="shared" si="384"/>
        <v>110.38986852853778</v>
      </c>
      <c r="P868" s="25">
        <f t="shared" si="385"/>
        <v>193.66643601497856</v>
      </c>
      <c r="Q868" s="25">
        <f t="shared" si="386"/>
        <v>96.833218007489279</v>
      </c>
      <c r="R868" s="25">
        <f t="shared" si="387"/>
        <v>1636.9773068398267</v>
      </c>
      <c r="S868" s="25">
        <f t="shared" si="388"/>
        <v>2.6790812935295349</v>
      </c>
      <c r="T868" s="25">
        <f t="shared" si="389"/>
        <v>26.806795568233809</v>
      </c>
      <c r="U868" s="25">
        <f t="shared" si="410"/>
        <v>22925.417212970096</v>
      </c>
      <c r="V868" s="25">
        <f t="shared" si="390"/>
        <v>0.7782491334253171</v>
      </c>
      <c r="W868" s="25">
        <f t="shared" si="391"/>
        <v>3.1129965337012684</v>
      </c>
      <c r="X868" s="16">
        <f t="shared" si="392"/>
        <v>511.07368421052252</v>
      </c>
      <c r="Y868">
        <f t="shared" si="393"/>
        <v>72.302136112258665</v>
      </c>
      <c r="Z868">
        <f t="shared" si="394"/>
        <v>2.7261887777547202</v>
      </c>
      <c r="AA868">
        <f t="shared" si="395"/>
        <v>2.8132841336443528</v>
      </c>
      <c r="AB868">
        <f t="shared" si="382"/>
        <v>34.05352406610983</v>
      </c>
      <c r="AC868">
        <f t="shared" si="396"/>
        <v>67.310177328602521</v>
      </c>
      <c r="AD868">
        <f t="shared" si="397"/>
        <v>9.5224421708792164</v>
      </c>
      <c r="AE868">
        <f t="shared" si="398"/>
        <v>6.3929830916591026</v>
      </c>
      <c r="AF868">
        <f t="shared" si="399"/>
        <v>9.2998058684725304</v>
      </c>
      <c r="AG868">
        <f t="shared" si="383"/>
        <v>1.5482355787978992</v>
      </c>
      <c r="AH868" s="18">
        <f t="shared" si="400"/>
        <v>173.3999999999987</v>
      </c>
      <c r="AI868" s="18">
        <f t="shared" si="401"/>
        <v>72.400000000000489</v>
      </c>
      <c r="AJ868" s="28"/>
      <c r="AK868" s="29">
        <f t="shared" si="402"/>
        <v>15.275952027464339</v>
      </c>
      <c r="AL868" s="19">
        <f t="shared" si="403"/>
        <v>72.400000000000489</v>
      </c>
      <c r="AM868" s="18">
        <f t="shared" si="404"/>
        <v>6.3929830916591026</v>
      </c>
      <c r="AN868" s="18">
        <f t="shared" si="405"/>
        <v>9.2998058684725304</v>
      </c>
      <c r="AO868" s="19" t="str">
        <f t="shared" si="406"/>
        <v>N/A</v>
      </c>
      <c r="AP868" t="str">
        <f t="shared" si="407"/>
        <v>N/A</v>
      </c>
    </row>
    <row r="869" spans="12:42" x14ac:dyDescent="0.3">
      <c r="L869" s="25">
        <f t="shared" si="408"/>
        <v>12.741547913216554</v>
      </c>
      <c r="N869" s="25">
        <f t="shared" si="409"/>
        <v>173.59999999999869</v>
      </c>
      <c r="O869" s="25">
        <f t="shared" si="384"/>
        <v>110.5171924830113</v>
      </c>
      <c r="P869" s="25">
        <f t="shared" si="385"/>
        <v>193.88981137370405</v>
      </c>
      <c r="Q869" s="25">
        <f t="shared" si="386"/>
        <v>96.944905686852024</v>
      </c>
      <c r="R869" s="25">
        <f t="shared" si="387"/>
        <v>1638.8654006193422</v>
      </c>
      <c r="S869" s="25">
        <f t="shared" si="388"/>
        <v>2.6790708294364278</v>
      </c>
      <c r="T869" s="25">
        <f t="shared" si="389"/>
        <v>26.822303008071955</v>
      </c>
      <c r="U869" s="25">
        <f t="shared" si="410"/>
        <v>22969.328026968684</v>
      </c>
      <c r="V869" s="25">
        <f t="shared" si="390"/>
        <v>0.77794417332381116</v>
      </c>
      <c r="W869" s="25">
        <f t="shared" si="391"/>
        <v>3.1117766932952446</v>
      </c>
      <c r="X869" s="16">
        <f t="shared" si="392"/>
        <v>511.6631578947331</v>
      </c>
      <c r="Y869">
        <f t="shared" si="393"/>
        <v>72.385529579516188</v>
      </c>
      <c r="Z869">
        <f t="shared" si="394"/>
        <v>2.727710358458856</v>
      </c>
      <c r="AA869">
        <f t="shared" si="395"/>
        <v>2.8147212508221657</v>
      </c>
      <c r="AB869">
        <f t="shared" si="382"/>
        <v>34.092801487178008</v>
      </c>
      <c r="AC869">
        <f t="shared" si="396"/>
        <v>67.387813057931936</v>
      </c>
      <c r="AD869">
        <f t="shared" si="397"/>
        <v>9.5334253798421678</v>
      </c>
      <c r="AE869">
        <f t="shared" si="398"/>
        <v>6.399402099362665</v>
      </c>
      <c r="AF869">
        <f t="shared" si="399"/>
        <v>9.3062248761760937</v>
      </c>
      <c r="AG869">
        <f t="shared" si="383"/>
        <v>1.5491281909094103</v>
      </c>
      <c r="AH869" s="18">
        <f t="shared" si="400"/>
        <v>173.59999999999869</v>
      </c>
      <c r="AI869" s="18">
        <f t="shared" si="401"/>
        <v>72.400000000000489</v>
      </c>
      <c r="AJ869" s="28"/>
      <c r="AK869" s="29">
        <f t="shared" si="402"/>
        <v>15.275952027464339</v>
      </c>
      <c r="AL869" s="19">
        <f t="shared" si="403"/>
        <v>72.400000000000489</v>
      </c>
      <c r="AM869" s="18">
        <f t="shared" si="404"/>
        <v>6.399402099362665</v>
      </c>
      <c r="AN869" s="18">
        <f t="shared" si="405"/>
        <v>9.3062248761760937</v>
      </c>
      <c r="AO869" s="19" t="str">
        <f t="shared" si="406"/>
        <v>N/A</v>
      </c>
      <c r="AP869" t="str">
        <f t="shared" si="407"/>
        <v>N/A</v>
      </c>
    </row>
    <row r="870" spans="12:42" x14ac:dyDescent="0.3">
      <c r="L870" s="25">
        <f t="shared" si="408"/>
        <v>12.756261017042439</v>
      </c>
      <c r="N870" s="25">
        <f t="shared" si="409"/>
        <v>173.79999999999868</v>
      </c>
      <c r="O870" s="25">
        <f t="shared" si="384"/>
        <v>110.6445164374848</v>
      </c>
      <c r="P870" s="25">
        <f t="shared" si="385"/>
        <v>194.11318673242948</v>
      </c>
      <c r="Q870" s="25">
        <f t="shared" si="386"/>
        <v>97.056593366214742</v>
      </c>
      <c r="R870" s="25">
        <f t="shared" si="387"/>
        <v>1640.7534943988571</v>
      </c>
      <c r="S870" s="25">
        <f t="shared" si="388"/>
        <v>2.6790603894304619</v>
      </c>
      <c r="T870" s="25">
        <f t="shared" si="389"/>
        <v>26.837801487777966</v>
      </c>
      <c r="U870" s="25">
        <f t="shared" si="410"/>
        <v>23013.272242076164</v>
      </c>
      <c r="V870" s="25">
        <f t="shared" si="390"/>
        <v>0.77763968365020852</v>
      </c>
      <c r="W870" s="25">
        <f t="shared" si="391"/>
        <v>3.1105587346008341</v>
      </c>
      <c r="X870" s="16">
        <f t="shared" si="392"/>
        <v>512.25263157894346</v>
      </c>
      <c r="Y870">
        <f t="shared" si="393"/>
        <v>72.468923046773668</v>
      </c>
      <c r="Z870">
        <f t="shared" si="394"/>
        <v>2.729231109477452</v>
      </c>
      <c r="AA870">
        <f t="shared" si="395"/>
        <v>2.816157717531135</v>
      </c>
      <c r="AB870">
        <f t="shared" si="382"/>
        <v>34.132078908246186</v>
      </c>
      <c r="AC870">
        <f t="shared" si="396"/>
        <v>67.465448787261352</v>
      </c>
      <c r="AD870">
        <f t="shared" si="397"/>
        <v>9.5444085888051209</v>
      </c>
      <c r="AE870">
        <f t="shared" si="398"/>
        <v>6.4058211070662283</v>
      </c>
      <c r="AF870">
        <f t="shared" si="399"/>
        <v>9.3126438838796552</v>
      </c>
      <c r="AG870">
        <f t="shared" si="383"/>
        <v>1.5500202889913601</v>
      </c>
      <c r="AH870" s="18">
        <f t="shared" si="400"/>
        <v>173.79999999999868</v>
      </c>
      <c r="AI870" s="18">
        <f t="shared" si="401"/>
        <v>72.400000000000489</v>
      </c>
      <c r="AJ870" s="28"/>
      <c r="AK870" s="29">
        <f t="shared" si="402"/>
        <v>15.275952027464339</v>
      </c>
      <c r="AL870" s="19">
        <f t="shared" si="403"/>
        <v>72.400000000000489</v>
      </c>
      <c r="AM870" s="18">
        <f t="shared" si="404"/>
        <v>6.4058211070662283</v>
      </c>
      <c r="AN870" s="18">
        <f t="shared" si="405"/>
        <v>9.3126438838796552</v>
      </c>
      <c r="AO870" s="19" t="str">
        <f t="shared" si="406"/>
        <v>N/A</v>
      </c>
      <c r="AP870" t="str">
        <f t="shared" si="407"/>
        <v>N/A</v>
      </c>
    </row>
    <row r="871" spans="12:42" x14ac:dyDescent="0.3">
      <c r="L871" s="25">
        <f t="shared" si="408"/>
        <v>12.770974120868324</v>
      </c>
      <c r="N871" s="25">
        <f t="shared" si="409"/>
        <v>173.99999999999866</v>
      </c>
      <c r="O871" s="25">
        <f t="shared" si="384"/>
        <v>110.77184039195832</v>
      </c>
      <c r="P871" s="25">
        <f t="shared" si="385"/>
        <v>194.33656209115497</v>
      </c>
      <c r="Q871" s="25">
        <f t="shared" si="386"/>
        <v>97.168281045577487</v>
      </c>
      <c r="R871" s="25">
        <f t="shared" si="387"/>
        <v>1642.6415881783726</v>
      </c>
      <c r="S871" s="25">
        <f t="shared" si="388"/>
        <v>2.6790499734285635</v>
      </c>
      <c r="T871" s="25">
        <f t="shared" si="389"/>
        <v>26.853291022864646</v>
      </c>
      <c r="U871" s="25">
        <f t="shared" si="410"/>
        <v>23057.249845219209</v>
      </c>
      <c r="V871" s="25">
        <f t="shared" si="390"/>
        <v>0.7773356631387377</v>
      </c>
      <c r="W871" s="25">
        <f t="shared" si="391"/>
        <v>3.1093426525549508</v>
      </c>
      <c r="X871" s="16">
        <f t="shared" si="392"/>
        <v>512.84210526315405</v>
      </c>
      <c r="Y871">
        <f t="shared" si="393"/>
        <v>72.55231651403119</v>
      </c>
      <c r="Z871">
        <f t="shared" si="394"/>
        <v>2.730751032144711</v>
      </c>
      <c r="AA871">
        <f t="shared" si="395"/>
        <v>2.8175935345192094</v>
      </c>
      <c r="AB871">
        <f t="shared" si="382"/>
        <v>34.171356329314357</v>
      </c>
      <c r="AC871">
        <f t="shared" si="396"/>
        <v>67.54308451659071</v>
      </c>
      <c r="AD871">
        <f t="shared" si="397"/>
        <v>9.5553917977680634</v>
      </c>
      <c r="AE871">
        <f t="shared" si="398"/>
        <v>6.4122401147697845</v>
      </c>
      <c r="AF871">
        <f t="shared" si="399"/>
        <v>9.3190628915832132</v>
      </c>
      <c r="AG871">
        <f t="shared" si="383"/>
        <v>1.5509118739307712</v>
      </c>
      <c r="AH871" s="18">
        <f t="shared" si="400"/>
        <v>173.99999999999866</v>
      </c>
      <c r="AI871" s="18">
        <f t="shared" si="401"/>
        <v>72.400000000000489</v>
      </c>
      <c r="AJ871" s="28"/>
      <c r="AK871" s="29">
        <f t="shared" si="402"/>
        <v>15.275952027464339</v>
      </c>
      <c r="AL871" s="19">
        <f t="shared" si="403"/>
        <v>72.400000000000489</v>
      </c>
      <c r="AM871" s="18">
        <f t="shared" si="404"/>
        <v>6.4122401147697845</v>
      </c>
      <c r="AN871" s="18">
        <f t="shared" si="405"/>
        <v>9.3190628915832132</v>
      </c>
      <c r="AO871" s="19" t="str">
        <f t="shared" si="406"/>
        <v>N/A</v>
      </c>
      <c r="AP871" t="str">
        <f t="shared" si="407"/>
        <v>N/A</v>
      </c>
    </row>
    <row r="872" spans="12:42" x14ac:dyDescent="0.3">
      <c r="L872" s="25">
        <f t="shared" si="408"/>
        <v>12.785687224694209</v>
      </c>
      <c r="N872" s="25">
        <f t="shared" si="409"/>
        <v>174.19999999999865</v>
      </c>
      <c r="O872" s="25">
        <f t="shared" si="384"/>
        <v>110.8991643464318</v>
      </c>
      <c r="P872" s="25">
        <f t="shared" si="385"/>
        <v>194.55993744988038</v>
      </c>
      <c r="Q872" s="25">
        <f t="shared" si="386"/>
        <v>97.27996872494019</v>
      </c>
      <c r="R872" s="25">
        <f t="shared" si="387"/>
        <v>1644.5296819578878</v>
      </c>
      <c r="S872" s="25">
        <f t="shared" si="388"/>
        <v>2.6790395813480417</v>
      </c>
      <c r="T872" s="25">
        <f t="shared" si="389"/>
        <v>26.868771628800062</v>
      </c>
      <c r="U872" s="25">
        <f t="shared" si="410"/>
        <v>23101.260823344695</v>
      </c>
      <c r="V872" s="25">
        <f t="shared" si="390"/>
        <v>0.77703211052848731</v>
      </c>
      <c r="W872" s="25">
        <f t="shared" si="391"/>
        <v>3.1081284421139492</v>
      </c>
      <c r="X872" s="16">
        <f t="shared" si="392"/>
        <v>513.43157894736441</v>
      </c>
      <c r="Y872">
        <f t="shared" si="393"/>
        <v>72.63570998128867</v>
      </c>
      <c r="Z872">
        <f t="shared" si="394"/>
        <v>2.7322701277913128</v>
      </c>
      <c r="AA872">
        <f t="shared" si="395"/>
        <v>2.819028702533406</v>
      </c>
      <c r="AB872">
        <f t="shared" si="382"/>
        <v>34.210633750382534</v>
      </c>
      <c r="AC872">
        <f t="shared" si="396"/>
        <v>67.620720245920154</v>
      </c>
      <c r="AD872">
        <f t="shared" si="397"/>
        <v>9.56637500673102</v>
      </c>
      <c r="AE872">
        <f t="shared" si="398"/>
        <v>6.4186591224733505</v>
      </c>
      <c r="AF872">
        <f t="shared" si="399"/>
        <v>9.3254818992867783</v>
      </c>
      <c r="AG872">
        <f t="shared" si="383"/>
        <v>1.5518029466121186</v>
      </c>
      <c r="AH872" s="18">
        <f t="shared" si="400"/>
        <v>174.19999999999865</v>
      </c>
      <c r="AI872" s="18">
        <f t="shared" si="401"/>
        <v>72.400000000000489</v>
      </c>
      <c r="AJ872" s="28"/>
      <c r="AK872" s="29">
        <f t="shared" si="402"/>
        <v>15.275952027464339</v>
      </c>
      <c r="AL872" s="19">
        <f t="shared" si="403"/>
        <v>72.400000000000489</v>
      </c>
      <c r="AM872" s="18">
        <f t="shared" si="404"/>
        <v>6.4186591224733505</v>
      </c>
      <c r="AN872" s="18">
        <f t="shared" si="405"/>
        <v>9.3254818992867783</v>
      </c>
      <c r="AO872" s="19" t="str">
        <f t="shared" si="406"/>
        <v>N/A</v>
      </c>
      <c r="AP872" t="str">
        <f t="shared" si="407"/>
        <v>N/A</v>
      </c>
    </row>
    <row r="873" spans="12:42" x14ac:dyDescent="0.3">
      <c r="L873" s="25">
        <f t="shared" si="408"/>
        <v>12.800400328520094</v>
      </c>
      <c r="N873" s="25">
        <f t="shared" si="409"/>
        <v>174.39999999999864</v>
      </c>
      <c r="O873" s="25">
        <f t="shared" si="384"/>
        <v>111.02648830090533</v>
      </c>
      <c r="P873" s="25">
        <f t="shared" si="385"/>
        <v>194.78331280860584</v>
      </c>
      <c r="Q873" s="25">
        <f t="shared" si="386"/>
        <v>97.391656404302921</v>
      </c>
      <c r="R873" s="25">
        <f t="shared" si="387"/>
        <v>1646.4177757374032</v>
      </c>
      <c r="S873" s="25">
        <f t="shared" si="388"/>
        <v>2.6790292131065851</v>
      </c>
      <c r="T873" s="25">
        <f t="shared" si="389"/>
        <v>26.88424332100778</v>
      </c>
      <c r="U873" s="25">
        <f t="shared" si="410"/>
        <v>23145.305163419558</v>
      </c>
      <c r="V873" s="25">
        <f t="shared" si="390"/>
        <v>0.77672902456337445</v>
      </c>
      <c r="W873" s="25">
        <f t="shared" si="391"/>
        <v>3.1069160982534978</v>
      </c>
      <c r="X873" s="16">
        <f t="shared" si="392"/>
        <v>514.021052631575</v>
      </c>
      <c r="Y873">
        <f t="shared" si="393"/>
        <v>72.719103448546193</v>
      </c>
      <c r="Z873">
        <f t="shared" si="394"/>
        <v>2.7337883977444419</v>
      </c>
      <c r="AA873">
        <f t="shared" si="395"/>
        <v>2.8204632223198192</v>
      </c>
      <c r="AB873">
        <f t="shared" si="382"/>
        <v>34.249911171450712</v>
      </c>
      <c r="AC873">
        <f t="shared" si="396"/>
        <v>67.698355975249598</v>
      </c>
      <c r="AD873">
        <f t="shared" si="397"/>
        <v>9.5773582156939749</v>
      </c>
      <c r="AE873">
        <f t="shared" si="398"/>
        <v>6.4250781301769138</v>
      </c>
      <c r="AF873">
        <f t="shared" si="399"/>
        <v>9.3319009069903416</v>
      </c>
      <c r="AG873">
        <f t="shared" si="383"/>
        <v>1.5526935079173387</v>
      </c>
      <c r="AH873" s="18">
        <f t="shared" si="400"/>
        <v>174.39999999999864</v>
      </c>
      <c r="AI873" s="18">
        <f t="shared" si="401"/>
        <v>72.400000000000489</v>
      </c>
      <c r="AJ873" s="28"/>
      <c r="AK873" s="29">
        <f t="shared" si="402"/>
        <v>15.275952027464339</v>
      </c>
      <c r="AL873" s="19">
        <f t="shared" si="403"/>
        <v>72.400000000000489</v>
      </c>
      <c r="AM873" s="18">
        <f t="shared" si="404"/>
        <v>6.4250781301769138</v>
      </c>
      <c r="AN873" s="18">
        <f t="shared" si="405"/>
        <v>9.3319009069903416</v>
      </c>
      <c r="AO873" s="19" t="str">
        <f t="shared" si="406"/>
        <v>N/A</v>
      </c>
      <c r="AP873" t="str">
        <f t="shared" si="407"/>
        <v>N/A</v>
      </c>
    </row>
    <row r="874" spans="12:42" x14ac:dyDescent="0.3">
      <c r="L874" s="25">
        <f t="shared" si="408"/>
        <v>12.81511343234598</v>
      </c>
      <c r="N874" s="25">
        <f t="shared" si="409"/>
        <v>174.59999999999863</v>
      </c>
      <c r="O874" s="25">
        <f t="shared" si="384"/>
        <v>111.15381225537884</v>
      </c>
      <c r="P874" s="25">
        <f t="shared" si="385"/>
        <v>195.0066881673313</v>
      </c>
      <c r="Q874" s="25">
        <f t="shared" si="386"/>
        <v>97.503344083665652</v>
      </c>
      <c r="R874" s="25">
        <f t="shared" si="387"/>
        <v>1648.3058695169186</v>
      </c>
      <c r="S874" s="25">
        <f t="shared" si="388"/>
        <v>2.6790188686222565</v>
      </c>
      <c r="T874" s="25">
        <f t="shared" si="389"/>
        <v>26.899706114867008</v>
      </c>
      <c r="U874" s="25">
        <f t="shared" si="410"/>
        <v>23189.382852430721</v>
      </c>
      <c r="V874" s="25">
        <f t="shared" si="390"/>
        <v>0.7764264039921227</v>
      </c>
      <c r="W874" s="25">
        <f t="shared" si="391"/>
        <v>3.1057056159684908</v>
      </c>
      <c r="X874" s="16">
        <f t="shared" si="392"/>
        <v>514.61052631578548</v>
      </c>
      <c r="Y874">
        <f t="shared" si="393"/>
        <v>72.802496915803687</v>
      </c>
      <c r="Z874">
        <f t="shared" si="394"/>
        <v>2.7353058433277821</v>
      </c>
      <c r="AA874">
        <f t="shared" si="395"/>
        <v>2.8218970946236102</v>
      </c>
      <c r="AB874">
        <f t="shared" si="382"/>
        <v>34.289188592518883</v>
      </c>
      <c r="AC874">
        <f t="shared" si="396"/>
        <v>67.775991704578956</v>
      </c>
      <c r="AD874">
        <f t="shared" si="397"/>
        <v>9.5883414246569192</v>
      </c>
      <c r="AE874">
        <f t="shared" si="398"/>
        <v>6.4314971378804717</v>
      </c>
      <c r="AF874">
        <f t="shared" si="399"/>
        <v>9.3383199146938995</v>
      </c>
      <c r="AG874">
        <f t="shared" si="383"/>
        <v>1.5535835587258406</v>
      </c>
      <c r="AH874" s="18">
        <f t="shared" si="400"/>
        <v>174.59999999999863</v>
      </c>
      <c r="AI874" s="18">
        <f t="shared" si="401"/>
        <v>72.400000000000489</v>
      </c>
      <c r="AJ874" s="28"/>
      <c r="AK874" s="29">
        <f t="shared" si="402"/>
        <v>15.275952027464339</v>
      </c>
      <c r="AL874" s="19">
        <f t="shared" si="403"/>
        <v>72.400000000000489</v>
      </c>
      <c r="AM874" s="18">
        <f t="shared" si="404"/>
        <v>6.4314971378804717</v>
      </c>
      <c r="AN874" s="18">
        <f t="shared" si="405"/>
        <v>9.3383199146938995</v>
      </c>
      <c r="AO874" s="19" t="str">
        <f t="shared" si="406"/>
        <v>N/A</v>
      </c>
      <c r="AP874" t="str">
        <f t="shared" si="407"/>
        <v>N/A</v>
      </c>
    </row>
    <row r="875" spans="12:42" x14ac:dyDescent="0.3">
      <c r="L875" s="25">
        <f t="shared" si="408"/>
        <v>12.829826536171865</v>
      </c>
      <c r="N875" s="25">
        <f t="shared" si="409"/>
        <v>174.79999999999862</v>
      </c>
      <c r="O875" s="25">
        <f t="shared" si="384"/>
        <v>111.28113620985236</v>
      </c>
      <c r="P875" s="25">
        <f t="shared" si="385"/>
        <v>195.2300635260568</v>
      </c>
      <c r="Q875" s="25">
        <f t="shared" si="386"/>
        <v>97.615031763028398</v>
      </c>
      <c r="R875" s="25">
        <f t="shared" si="387"/>
        <v>1650.193963296434</v>
      </c>
      <c r="S875" s="25">
        <f t="shared" si="388"/>
        <v>2.6790085478134982</v>
      </c>
      <c r="T875" s="25">
        <f t="shared" si="389"/>
        <v>26.915160025712773</v>
      </c>
      <c r="U875" s="25">
        <f t="shared" si="410"/>
        <v>23233.493877385172</v>
      </c>
      <c r="V875" s="25">
        <f t="shared" si="390"/>
        <v>0.77612424756824228</v>
      </c>
      <c r="W875" s="25">
        <f t="shared" si="391"/>
        <v>3.1044969902729691</v>
      </c>
      <c r="X875" s="16">
        <f t="shared" si="392"/>
        <v>515.19999999999607</v>
      </c>
      <c r="Y875">
        <f t="shared" si="393"/>
        <v>72.885890383061209</v>
      </c>
      <c r="Z875">
        <f t="shared" si="394"/>
        <v>2.7368224658615503</v>
      </c>
      <c r="AA875">
        <f t="shared" si="395"/>
        <v>2.8233303201890134</v>
      </c>
      <c r="AB875">
        <f t="shared" si="382"/>
        <v>34.328466013587061</v>
      </c>
      <c r="AC875">
        <f t="shared" si="396"/>
        <v>67.8536274339084</v>
      </c>
      <c r="AD875">
        <f t="shared" si="397"/>
        <v>9.5993246336198759</v>
      </c>
      <c r="AE875">
        <f t="shared" si="398"/>
        <v>6.4379161455840368</v>
      </c>
      <c r="AF875">
        <f t="shared" si="399"/>
        <v>9.3447389223974646</v>
      </c>
      <c r="AG875">
        <f t="shared" si="383"/>
        <v>1.5544730999145158</v>
      </c>
      <c r="AH875" s="18">
        <f t="shared" si="400"/>
        <v>174.79999999999862</v>
      </c>
      <c r="AI875" s="18">
        <f t="shared" si="401"/>
        <v>72.400000000000489</v>
      </c>
      <c r="AJ875" s="28"/>
      <c r="AK875" s="29">
        <f t="shared" si="402"/>
        <v>15.275952027464339</v>
      </c>
      <c r="AL875" s="19">
        <f t="shared" si="403"/>
        <v>72.400000000000489</v>
      </c>
      <c r="AM875" s="18">
        <f t="shared" si="404"/>
        <v>6.4379161455840368</v>
      </c>
      <c r="AN875" s="18">
        <f t="shared" si="405"/>
        <v>9.3447389223974646</v>
      </c>
      <c r="AO875" s="19" t="str">
        <f t="shared" si="406"/>
        <v>N/A</v>
      </c>
      <c r="AP875" t="str">
        <f t="shared" si="407"/>
        <v>N/A</v>
      </c>
    </row>
    <row r="876" spans="12:42" x14ac:dyDescent="0.3">
      <c r="L876" s="25">
        <f t="shared" si="408"/>
        <v>12.84453963999775</v>
      </c>
      <c r="N876" s="25">
        <f t="shared" si="409"/>
        <v>174.99999999999861</v>
      </c>
      <c r="O876" s="25">
        <f t="shared" si="384"/>
        <v>111.40846016432585</v>
      </c>
      <c r="P876" s="25">
        <f t="shared" si="385"/>
        <v>195.4534388847822</v>
      </c>
      <c r="Q876" s="25">
        <f t="shared" si="386"/>
        <v>97.726719442391101</v>
      </c>
      <c r="R876" s="25">
        <f t="shared" si="387"/>
        <v>1652.0820570759488</v>
      </c>
      <c r="S876" s="25">
        <f t="shared" si="388"/>
        <v>2.6789982505991223</v>
      </c>
      <c r="T876" s="25">
        <f t="shared" si="389"/>
        <v>26.930605068836108</v>
      </c>
      <c r="U876" s="25">
        <f t="shared" si="410"/>
        <v>23277.638225309787</v>
      </c>
      <c r="V876" s="25">
        <f t="shared" si="390"/>
        <v>0.77582255405000256</v>
      </c>
      <c r="W876" s="25">
        <f t="shared" si="391"/>
        <v>3.1032902162000102</v>
      </c>
      <c r="X876" s="16">
        <f t="shared" si="392"/>
        <v>515.78947368420643</v>
      </c>
      <c r="Y876">
        <f t="shared" si="393"/>
        <v>72.969283850318689</v>
      </c>
      <c r="Z876">
        <f t="shared" si="394"/>
        <v>2.7383382666624887</v>
      </c>
      <c r="AA876">
        <f t="shared" si="395"/>
        <v>2.8247628997593264</v>
      </c>
      <c r="AB876">
        <f t="shared" si="382"/>
        <v>34.367743434655239</v>
      </c>
      <c r="AC876">
        <f t="shared" si="396"/>
        <v>67.931263163237816</v>
      </c>
      <c r="AD876">
        <f t="shared" si="397"/>
        <v>9.6103078425828272</v>
      </c>
      <c r="AE876">
        <f t="shared" si="398"/>
        <v>6.4443351532875992</v>
      </c>
      <c r="AF876">
        <f t="shared" si="399"/>
        <v>9.3511579301010261</v>
      </c>
      <c r="AG876">
        <f t="shared" si="383"/>
        <v>1.5553621323577482</v>
      </c>
      <c r="AH876" s="18">
        <f t="shared" si="400"/>
        <v>174.99999999999861</v>
      </c>
      <c r="AI876" s="18">
        <f t="shared" si="401"/>
        <v>72.400000000000489</v>
      </c>
      <c r="AJ876" s="28"/>
      <c r="AK876" s="29">
        <f t="shared" si="402"/>
        <v>15.275952027464339</v>
      </c>
      <c r="AL876" s="19">
        <f t="shared" si="403"/>
        <v>72.400000000000489</v>
      </c>
      <c r="AM876" s="18">
        <f t="shared" si="404"/>
        <v>6.4443351532875992</v>
      </c>
      <c r="AN876" s="18">
        <f t="shared" si="405"/>
        <v>9.3511579301010261</v>
      </c>
      <c r="AO876" s="19" t="str">
        <f t="shared" si="406"/>
        <v>N/A</v>
      </c>
      <c r="AP876" t="str">
        <f t="shared" si="407"/>
        <v>N/A</v>
      </c>
    </row>
    <row r="877" spans="12:42" x14ac:dyDescent="0.3">
      <c r="L877" s="25">
        <f t="shared" si="408"/>
        <v>12.859252743823635</v>
      </c>
      <c r="N877" s="25">
        <f t="shared" si="409"/>
        <v>175.1999999999986</v>
      </c>
      <c r="O877" s="25">
        <f t="shared" si="384"/>
        <v>111.53578411879937</v>
      </c>
      <c r="P877" s="25">
        <f t="shared" si="385"/>
        <v>195.67681424350769</v>
      </c>
      <c r="Q877" s="25">
        <f t="shared" si="386"/>
        <v>97.838407121753846</v>
      </c>
      <c r="R877" s="25">
        <f t="shared" si="387"/>
        <v>1653.9701508554645</v>
      </c>
      <c r="S877" s="25">
        <f t="shared" si="388"/>
        <v>2.6789879768983127</v>
      </c>
      <c r="T877" s="25">
        <f t="shared" si="389"/>
        <v>26.94604125948425</v>
      </c>
      <c r="U877" s="25">
        <f t="shared" si="410"/>
        <v>23321.815883251336</v>
      </c>
      <c r="V877" s="25">
        <f t="shared" si="390"/>
        <v>0.7755213222004077</v>
      </c>
      <c r="W877" s="25">
        <f t="shared" si="391"/>
        <v>3.1020852888016308</v>
      </c>
      <c r="X877" s="16">
        <f t="shared" si="392"/>
        <v>516.37894736841702</v>
      </c>
      <c r="Y877">
        <f t="shared" si="393"/>
        <v>73.052677317576212</v>
      </c>
      <c r="Z877">
        <f t="shared" si="394"/>
        <v>2.7398532470438921</v>
      </c>
      <c r="AA877">
        <f t="shared" si="395"/>
        <v>2.826194834076917</v>
      </c>
      <c r="AB877">
        <f t="shared" si="382"/>
        <v>34.40702085572341</v>
      </c>
      <c r="AC877">
        <f t="shared" si="396"/>
        <v>68.008898892567174</v>
      </c>
      <c r="AD877">
        <f t="shared" si="397"/>
        <v>9.6212910515457715</v>
      </c>
      <c r="AE877">
        <f t="shared" si="398"/>
        <v>6.4507541609911572</v>
      </c>
      <c r="AF877">
        <f t="shared" si="399"/>
        <v>9.3575769378045859</v>
      </c>
      <c r="AG877">
        <f t="shared" si="383"/>
        <v>1.5562506569274239</v>
      </c>
      <c r="AH877" s="18">
        <f t="shared" si="400"/>
        <v>175.1999999999986</v>
      </c>
      <c r="AI877" s="18">
        <f t="shared" si="401"/>
        <v>72.400000000000489</v>
      </c>
      <c r="AJ877" s="28"/>
      <c r="AK877" s="29">
        <f t="shared" si="402"/>
        <v>15.275952027464339</v>
      </c>
      <c r="AL877" s="19">
        <f t="shared" si="403"/>
        <v>72.400000000000489</v>
      </c>
      <c r="AM877" s="18">
        <f t="shared" si="404"/>
        <v>6.4507541609911572</v>
      </c>
      <c r="AN877" s="18">
        <f t="shared" si="405"/>
        <v>9.3575769378045859</v>
      </c>
      <c r="AO877" s="19" t="str">
        <f t="shared" si="406"/>
        <v>N/A</v>
      </c>
      <c r="AP877" t="str">
        <f t="shared" si="407"/>
        <v>N/A</v>
      </c>
    </row>
    <row r="878" spans="12:42" x14ac:dyDescent="0.3">
      <c r="L878" s="25">
        <f t="shared" si="408"/>
        <v>12.87396584764952</v>
      </c>
      <c r="N878" s="25">
        <f t="shared" si="409"/>
        <v>175.39999999999858</v>
      </c>
      <c r="O878" s="25">
        <f t="shared" si="384"/>
        <v>111.66310807327285</v>
      </c>
      <c r="P878" s="25">
        <f t="shared" si="385"/>
        <v>195.9001896022331</v>
      </c>
      <c r="Q878" s="25">
        <f t="shared" si="386"/>
        <v>97.950094801116549</v>
      </c>
      <c r="R878" s="25">
        <f t="shared" si="387"/>
        <v>1655.8582446349792</v>
      </c>
      <c r="S878" s="25">
        <f t="shared" si="388"/>
        <v>2.6789777266306216</v>
      </c>
      <c r="T878" s="25">
        <f t="shared" si="389"/>
        <v>26.961468612860763</v>
      </c>
      <c r="U878" s="25">
        <f t="shared" si="410"/>
        <v>23366.026838276353</v>
      </c>
      <c r="V878" s="25">
        <f t="shared" si="390"/>
        <v>0.77522055078717511</v>
      </c>
      <c r="W878" s="25">
        <f t="shared" si="391"/>
        <v>3.1008822031487004</v>
      </c>
      <c r="X878" s="16">
        <f t="shared" si="392"/>
        <v>516.96842105262738</v>
      </c>
      <c r="Y878">
        <f t="shared" si="393"/>
        <v>73.136070784833692</v>
      </c>
      <c r="Z878">
        <f t="shared" si="394"/>
        <v>2.7413674083156137</v>
      </c>
      <c r="AA878">
        <f t="shared" si="395"/>
        <v>2.827626123883213</v>
      </c>
      <c r="AB878">
        <f t="shared" si="382"/>
        <v>34.446298276791588</v>
      </c>
      <c r="AC878">
        <f t="shared" si="396"/>
        <v>68.086534621896618</v>
      </c>
      <c r="AD878">
        <f t="shared" si="397"/>
        <v>9.6322742605087281</v>
      </c>
      <c r="AE878">
        <f t="shared" si="398"/>
        <v>6.4571731686947222</v>
      </c>
      <c r="AF878">
        <f t="shared" si="399"/>
        <v>9.3639959455081492</v>
      </c>
      <c r="AG878">
        <f t="shared" si="383"/>
        <v>1.5571386744929416</v>
      </c>
      <c r="AH878" s="18">
        <f t="shared" si="400"/>
        <v>175.39999999999858</v>
      </c>
      <c r="AI878" s="18">
        <f t="shared" si="401"/>
        <v>72.400000000000489</v>
      </c>
      <c r="AJ878" s="28"/>
      <c r="AK878" s="29">
        <f t="shared" si="402"/>
        <v>15.275952027464339</v>
      </c>
      <c r="AL878" s="19">
        <f t="shared" si="403"/>
        <v>72.400000000000489</v>
      </c>
      <c r="AM878" s="18">
        <f t="shared" si="404"/>
        <v>6.4571731686947222</v>
      </c>
      <c r="AN878" s="18">
        <f t="shared" si="405"/>
        <v>9.3639959455081492</v>
      </c>
      <c r="AO878" s="19" t="str">
        <f t="shared" si="406"/>
        <v>N/A</v>
      </c>
      <c r="AP878" t="str">
        <f t="shared" si="407"/>
        <v>N/A</v>
      </c>
    </row>
    <row r="879" spans="12:42" x14ac:dyDescent="0.3">
      <c r="L879" s="25">
        <f t="shared" si="408"/>
        <v>12.888678951475406</v>
      </c>
      <c r="N879" s="25">
        <f t="shared" si="409"/>
        <v>175.59999999999857</v>
      </c>
      <c r="O879" s="25">
        <f t="shared" si="384"/>
        <v>111.79043202774638</v>
      </c>
      <c r="P879" s="25">
        <f t="shared" si="385"/>
        <v>196.12356496095856</v>
      </c>
      <c r="Q879" s="25">
        <f t="shared" si="386"/>
        <v>98.06178248047928</v>
      </c>
      <c r="R879" s="25">
        <f t="shared" si="387"/>
        <v>1657.7463384144946</v>
      </c>
      <c r="S879" s="25">
        <f t="shared" si="388"/>
        <v>2.6789674997159683</v>
      </c>
      <c r="T879" s="25">
        <f t="shared" si="389"/>
        <v>26.976887144125772</v>
      </c>
      <c r="U879" s="25">
        <f t="shared" si="410"/>
        <v>23410.27107747125</v>
      </c>
      <c r="V879" s="25">
        <f t="shared" si="390"/>
        <v>0.77492023858271331</v>
      </c>
      <c r="W879" s="25">
        <f t="shared" si="391"/>
        <v>3.0996809543308532</v>
      </c>
      <c r="X879" s="16">
        <f t="shared" si="392"/>
        <v>517.55789473683797</v>
      </c>
      <c r="Y879">
        <f t="shared" si="393"/>
        <v>73.2194642520912</v>
      </c>
      <c r="Z879">
        <f t="shared" si="394"/>
        <v>2.7428807517840772</v>
      </c>
      <c r="AA879">
        <f t="shared" si="395"/>
        <v>2.8290567699187106</v>
      </c>
      <c r="AB879">
        <f t="shared" si="382"/>
        <v>34.485575697859758</v>
      </c>
      <c r="AC879">
        <f t="shared" si="396"/>
        <v>68.164170351226005</v>
      </c>
      <c r="AD879">
        <f t="shared" si="397"/>
        <v>9.6432574694716759</v>
      </c>
      <c r="AE879">
        <f t="shared" si="398"/>
        <v>6.463592176398282</v>
      </c>
      <c r="AF879">
        <f t="shared" si="399"/>
        <v>9.3704149532117089</v>
      </c>
      <c r="AG879">
        <f t="shared" si="383"/>
        <v>1.5580261859212226</v>
      </c>
      <c r="AH879" s="18">
        <f t="shared" si="400"/>
        <v>175.59999999999857</v>
      </c>
      <c r="AI879" s="18">
        <f t="shared" si="401"/>
        <v>72.400000000000489</v>
      </c>
      <c r="AJ879" s="28"/>
      <c r="AK879" s="29">
        <f t="shared" si="402"/>
        <v>15.275952027464339</v>
      </c>
      <c r="AL879" s="19">
        <f t="shared" si="403"/>
        <v>72.400000000000489</v>
      </c>
      <c r="AM879" s="18">
        <f t="shared" si="404"/>
        <v>6.463592176398282</v>
      </c>
      <c r="AN879" s="18">
        <f t="shared" si="405"/>
        <v>9.3704149532117089</v>
      </c>
      <c r="AO879" s="19" t="str">
        <f t="shared" si="406"/>
        <v>N/A</v>
      </c>
      <c r="AP879" t="str">
        <f t="shared" si="407"/>
        <v>N/A</v>
      </c>
    </row>
    <row r="880" spans="12:42" x14ac:dyDescent="0.3">
      <c r="L880" s="25">
        <f t="shared" si="408"/>
        <v>12.903392055301291</v>
      </c>
      <c r="N880" s="25">
        <f t="shared" si="409"/>
        <v>175.79999999999856</v>
      </c>
      <c r="O880" s="25">
        <f t="shared" si="384"/>
        <v>111.91775598221989</v>
      </c>
      <c r="P880" s="25">
        <f t="shared" si="385"/>
        <v>196.34694031968402</v>
      </c>
      <c r="Q880" s="25">
        <f t="shared" si="386"/>
        <v>98.173470159842012</v>
      </c>
      <c r="R880" s="25">
        <f t="shared" si="387"/>
        <v>1659.6344321940101</v>
      </c>
      <c r="S880" s="25">
        <f t="shared" si="388"/>
        <v>2.678957296074636</v>
      </c>
      <c r="T880" s="25">
        <f t="shared" si="389"/>
        <v>26.9922968683961</v>
      </c>
      <c r="U880" s="25">
        <f t="shared" si="410"/>
        <v>23454.54858794203</v>
      </c>
      <c r="V880" s="25">
        <f t="shared" si="390"/>
        <v>0.77462038436409431</v>
      </c>
      <c r="W880" s="25">
        <f t="shared" si="391"/>
        <v>3.0984815374563772</v>
      </c>
      <c r="X880" s="16">
        <f t="shared" si="392"/>
        <v>518.14736842104844</v>
      </c>
      <c r="Y880">
        <f t="shared" si="393"/>
        <v>73.302857719348708</v>
      </c>
      <c r="Z880">
        <f t="shared" si="394"/>
        <v>2.7443932787522924</v>
      </c>
      <c r="AA880">
        <f t="shared" si="395"/>
        <v>2.8304867729229635</v>
      </c>
      <c r="AB880">
        <f t="shared" si="382"/>
        <v>34.524853118927936</v>
      </c>
      <c r="AC880">
        <f t="shared" si="396"/>
        <v>68.241806080555421</v>
      </c>
      <c r="AD880">
        <f t="shared" si="397"/>
        <v>9.6542406784346273</v>
      </c>
      <c r="AE880">
        <f t="shared" si="398"/>
        <v>6.4700111841018444</v>
      </c>
      <c r="AF880">
        <f t="shared" si="399"/>
        <v>9.3768339609152722</v>
      </c>
      <c r="AG880">
        <f t="shared" si="383"/>
        <v>1.5589131920767203</v>
      </c>
      <c r="AH880" s="18">
        <f t="shared" si="400"/>
        <v>175.79999999999856</v>
      </c>
      <c r="AI880" s="18">
        <f t="shared" si="401"/>
        <v>72.400000000000489</v>
      </c>
      <c r="AJ880" s="28"/>
      <c r="AK880" s="29">
        <f t="shared" si="402"/>
        <v>15.275952027464339</v>
      </c>
      <c r="AL880" s="19">
        <f t="shared" si="403"/>
        <v>72.400000000000489</v>
      </c>
      <c r="AM880" s="18">
        <f t="shared" si="404"/>
        <v>6.4700111841018444</v>
      </c>
      <c r="AN880" s="18">
        <f t="shared" si="405"/>
        <v>9.3768339609152722</v>
      </c>
      <c r="AO880" s="19" t="str">
        <f t="shared" si="406"/>
        <v>N/A</v>
      </c>
      <c r="AP880" t="str">
        <f t="shared" si="407"/>
        <v>N/A</v>
      </c>
    </row>
    <row r="881" spans="12:42" x14ac:dyDescent="0.3">
      <c r="L881" s="25">
        <f t="shared" si="408"/>
        <v>12.918105159127176</v>
      </c>
      <c r="N881" s="25">
        <f t="shared" si="409"/>
        <v>175.99999999999855</v>
      </c>
      <c r="O881" s="25">
        <f t="shared" si="384"/>
        <v>112.04507993669341</v>
      </c>
      <c r="P881" s="25">
        <f t="shared" si="385"/>
        <v>196.57031567840951</v>
      </c>
      <c r="Q881" s="25">
        <f t="shared" si="386"/>
        <v>98.285157839204757</v>
      </c>
      <c r="R881" s="25">
        <f t="shared" si="387"/>
        <v>1661.5225259735255</v>
      </c>
      <c r="S881" s="25">
        <f t="shared" si="388"/>
        <v>2.6789471156272713</v>
      </c>
      <c r="T881" s="25">
        <f t="shared" si="389"/>
        <v>27.007697800745433</v>
      </c>
      <c r="U881" s="25">
        <f t="shared" si="410"/>
        <v>23498.85935681445</v>
      </c>
      <c r="V881" s="25">
        <f t="shared" si="390"/>
        <v>0.77432098691303541</v>
      </c>
      <c r="W881" s="25">
        <f t="shared" si="391"/>
        <v>3.0972839476521417</v>
      </c>
      <c r="X881" s="16">
        <f t="shared" si="392"/>
        <v>518.73684210525903</v>
      </c>
      <c r="Y881">
        <f t="shared" si="393"/>
        <v>73.386251186606216</v>
      </c>
      <c r="Z881">
        <f t="shared" si="394"/>
        <v>2.7459049905198647</v>
      </c>
      <c r="AA881">
        <f t="shared" si="395"/>
        <v>2.8319161336345875</v>
      </c>
      <c r="AB881">
        <f t="shared" si="382"/>
        <v>34.564130539996114</v>
      </c>
      <c r="AC881">
        <f t="shared" si="396"/>
        <v>68.319441809884836</v>
      </c>
      <c r="AD881">
        <f t="shared" si="397"/>
        <v>9.6652238873975787</v>
      </c>
      <c r="AE881">
        <f t="shared" si="398"/>
        <v>6.4764301918054059</v>
      </c>
      <c r="AF881">
        <f t="shared" si="399"/>
        <v>9.3832529686188337</v>
      </c>
      <c r="AG881">
        <f t="shared" si="383"/>
        <v>1.5597996938214298</v>
      </c>
      <c r="AH881" s="18">
        <f t="shared" si="400"/>
        <v>175.99999999999855</v>
      </c>
      <c r="AI881" s="18">
        <f t="shared" si="401"/>
        <v>72.400000000000489</v>
      </c>
      <c r="AJ881" s="28"/>
      <c r="AK881" s="29">
        <f t="shared" si="402"/>
        <v>15.275952027464339</v>
      </c>
      <c r="AL881" s="19">
        <f t="shared" si="403"/>
        <v>72.400000000000489</v>
      </c>
      <c r="AM881" s="18">
        <f t="shared" si="404"/>
        <v>6.4764301918054059</v>
      </c>
      <c r="AN881" s="18">
        <f t="shared" si="405"/>
        <v>9.3832529686188337</v>
      </c>
      <c r="AO881" s="19" t="str">
        <f t="shared" si="406"/>
        <v>N/A</v>
      </c>
      <c r="AP881" t="str">
        <f t="shared" si="407"/>
        <v>N/A</v>
      </c>
    </row>
    <row r="882" spans="12:42" x14ac:dyDescent="0.3">
      <c r="L882" s="25">
        <f t="shared" si="408"/>
        <v>12.932818262953061</v>
      </c>
      <c r="N882" s="25">
        <f t="shared" si="409"/>
        <v>176.19999999999854</v>
      </c>
      <c r="O882" s="25">
        <f t="shared" si="384"/>
        <v>112.17240389116689</v>
      </c>
      <c r="P882" s="25">
        <f t="shared" si="385"/>
        <v>196.79369103713492</v>
      </c>
      <c r="Q882" s="25">
        <f t="shared" si="386"/>
        <v>98.39684551856746</v>
      </c>
      <c r="R882" s="25">
        <f t="shared" si="387"/>
        <v>1663.4106197530405</v>
      </c>
      <c r="S882" s="25">
        <f t="shared" si="388"/>
        <v>2.6789369582948792</v>
      </c>
      <c r="T882" s="25">
        <f t="shared" si="389"/>
        <v>27.023089956204522</v>
      </c>
      <c r="U882" s="25">
        <f t="shared" si="410"/>
        <v>23543.203371233838</v>
      </c>
      <c r="V882" s="25">
        <f t="shared" si="390"/>
        <v>0.77402204501587513</v>
      </c>
      <c r="W882" s="25">
        <f t="shared" si="391"/>
        <v>3.0960881800635005</v>
      </c>
      <c r="X882" s="16">
        <f t="shared" si="392"/>
        <v>519.32631578946928</v>
      </c>
      <c r="Y882">
        <f t="shared" si="393"/>
        <v>73.469644653863696</v>
      </c>
      <c r="Z882">
        <f t="shared" si="394"/>
        <v>2.7474158883830073</v>
      </c>
      <c r="AA882">
        <f t="shared" si="395"/>
        <v>2.833344852791257</v>
      </c>
      <c r="AB882">
        <f t="shared" si="382"/>
        <v>34.603407961064285</v>
      </c>
      <c r="AC882">
        <f t="shared" si="396"/>
        <v>68.397077539214223</v>
      </c>
      <c r="AD882">
        <f t="shared" si="397"/>
        <v>9.6762070963605264</v>
      </c>
      <c r="AE882">
        <f t="shared" si="398"/>
        <v>6.4828491995089657</v>
      </c>
      <c r="AF882">
        <f t="shared" si="399"/>
        <v>9.3896719763223935</v>
      </c>
      <c r="AG882">
        <f t="shared" si="383"/>
        <v>1.5606856920148986</v>
      </c>
      <c r="AH882" s="18">
        <f t="shared" si="400"/>
        <v>176.19999999999854</v>
      </c>
      <c r="AI882" s="18">
        <f t="shared" si="401"/>
        <v>72.400000000000489</v>
      </c>
      <c r="AJ882" s="28"/>
      <c r="AK882" s="29">
        <f t="shared" si="402"/>
        <v>15.275952027464339</v>
      </c>
      <c r="AL882" s="19">
        <f t="shared" si="403"/>
        <v>72.400000000000489</v>
      </c>
      <c r="AM882" s="18">
        <f t="shared" si="404"/>
        <v>6.4828491995089657</v>
      </c>
      <c r="AN882" s="18">
        <f t="shared" si="405"/>
        <v>9.3896719763223935</v>
      </c>
      <c r="AO882" s="19" t="str">
        <f t="shared" si="406"/>
        <v>N/A</v>
      </c>
      <c r="AP882" t="str">
        <f t="shared" si="407"/>
        <v>N/A</v>
      </c>
    </row>
    <row r="883" spans="12:42" x14ac:dyDescent="0.3">
      <c r="L883" s="25">
        <f t="shared" si="408"/>
        <v>12.947531366778946</v>
      </c>
      <c r="N883" s="25">
        <f t="shared" si="409"/>
        <v>176.39999999999853</v>
      </c>
      <c r="O883" s="25">
        <f t="shared" si="384"/>
        <v>112.29972784564042</v>
      </c>
      <c r="P883" s="25">
        <f t="shared" si="385"/>
        <v>197.01706639586041</v>
      </c>
      <c r="Q883" s="25">
        <f t="shared" si="386"/>
        <v>98.508533197930205</v>
      </c>
      <c r="R883" s="25">
        <f t="shared" si="387"/>
        <v>1665.2987135325561</v>
      </c>
      <c r="S883" s="25">
        <f t="shared" si="388"/>
        <v>2.6789268239988253</v>
      </c>
      <c r="T883" s="25">
        <f t="shared" si="389"/>
        <v>27.038473349761361</v>
      </c>
      <c r="U883" s="25">
        <f t="shared" si="410"/>
        <v>23587.580618365089</v>
      </c>
      <c r="V883" s="25">
        <f t="shared" si="390"/>
        <v>0.7737235574635466</v>
      </c>
      <c r="W883" s="25">
        <f t="shared" si="391"/>
        <v>3.0948942298541864</v>
      </c>
      <c r="X883" s="16">
        <f t="shared" si="392"/>
        <v>519.91578947368009</v>
      </c>
      <c r="Y883">
        <f t="shared" si="393"/>
        <v>73.553038121121233</v>
      </c>
      <c r="Z883">
        <f t="shared" si="394"/>
        <v>2.7489259736345573</v>
      </c>
      <c r="AA883">
        <f t="shared" si="395"/>
        <v>2.834772931129705</v>
      </c>
      <c r="AB883">
        <f t="shared" si="382"/>
        <v>34.642685382132463</v>
      </c>
      <c r="AC883">
        <f t="shared" si="396"/>
        <v>68.474713268543638</v>
      </c>
      <c r="AD883">
        <f t="shared" si="397"/>
        <v>9.6871903053234796</v>
      </c>
      <c r="AE883">
        <f t="shared" si="398"/>
        <v>6.4892682072125289</v>
      </c>
      <c r="AF883">
        <f t="shared" si="399"/>
        <v>9.3960909840259585</v>
      </c>
      <c r="AG883">
        <f t="shared" si="383"/>
        <v>1.5615711875142355</v>
      </c>
      <c r="AH883" s="18">
        <f t="shared" si="400"/>
        <v>176.39999999999853</v>
      </c>
      <c r="AI883" s="18">
        <f t="shared" si="401"/>
        <v>72.400000000000489</v>
      </c>
      <c r="AJ883" s="28"/>
      <c r="AK883" s="29">
        <f t="shared" si="402"/>
        <v>15.275952027464339</v>
      </c>
      <c r="AL883" s="19">
        <f t="shared" si="403"/>
        <v>72.400000000000489</v>
      </c>
      <c r="AM883" s="18">
        <f t="shared" si="404"/>
        <v>6.4892682072125289</v>
      </c>
      <c r="AN883" s="18">
        <f t="shared" si="405"/>
        <v>9.3960909840259585</v>
      </c>
      <c r="AO883" s="19" t="str">
        <f t="shared" si="406"/>
        <v>N/A</v>
      </c>
      <c r="AP883" t="str">
        <f t="shared" si="407"/>
        <v>N/A</v>
      </c>
    </row>
    <row r="884" spans="12:42" x14ac:dyDescent="0.3">
      <c r="L884" s="25">
        <f t="shared" si="408"/>
        <v>12.962244470604832</v>
      </c>
      <c r="N884" s="25">
        <f t="shared" si="409"/>
        <v>176.59999999999852</v>
      </c>
      <c r="O884" s="25">
        <f t="shared" si="384"/>
        <v>112.42705180011392</v>
      </c>
      <c r="P884" s="25">
        <f t="shared" si="385"/>
        <v>197.24044175458585</v>
      </c>
      <c r="Q884" s="25">
        <f t="shared" si="386"/>
        <v>98.620220877292923</v>
      </c>
      <c r="R884" s="25">
        <f t="shared" si="387"/>
        <v>1667.1868073120711</v>
      </c>
      <c r="S884" s="25">
        <f t="shared" si="388"/>
        <v>2.67891671266083</v>
      </c>
      <c r="T884" s="25">
        <f t="shared" si="389"/>
        <v>27.053847996361291</v>
      </c>
      <c r="U884" s="25">
        <f t="shared" si="410"/>
        <v>23631.991085392609</v>
      </c>
      <c r="V884" s="25">
        <f t="shared" si="390"/>
        <v>0.77342552305156076</v>
      </c>
      <c r="W884" s="25">
        <f t="shared" si="391"/>
        <v>3.093702092206243</v>
      </c>
      <c r="X884" s="16">
        <f t="shared" si="392"/>
        <v>520.50526315789045</v>
      </c>
      <c r="Y884">
        <f t="shared" si="393"/>
        <v>73.636431588378727</v>
      </c>
      <c r="Z884">
        <f t="shared" si="394"/>
        <v>2.7504352475639813</v>
      </c>
      <c r="AA884">
        <f t="shared" si="395"/>
        <v>2.8362003693857183</v>
      </c>
      <c r="AB884">
        <f t="shared" si="382"/>
        <v>34.681962803200641</v>
      </c>
      <c r="AC884">
        <f t="shared" si="396"/>
        <v>68.552348997873082</v>
      </c>
      <c r="AD884">
        <f t="shared" si="397"/>
        <v>9.6981735142864345</v>
      </c>
      <c r="AE884">
        <f t="shared" si="398"/>
        <v>6.4956872149160931</v>
      </c>
      <c r="AF884">
        <f t="shared" si="399"/>
        <v>9.4025099917295218</v>
      </c>
      <c r="AG884">
        <f t="shared" si="383"/>
        <v>1.5624561811741207</v>
      </c>
      <c r="AH884" s="18">
        <f t="shared" si="400"/>
        <v>176.59999999999852</v>
      </c>
      <c r="AI884" s="18">
        <f t="shared" si="401"/>
        <v>72.400000000000489</v>
      </c>
      <c r="AJ884" s="28"/>
      <c r="AK884" s="29">
        <f t="shared" si="402"/>
        <v>15.275952027464339</v>
      </c>
      <c r="AL884" s="19">
        <f t="shared" si="403"/>
        <v>72.400000000000489</v>
      </c>
      <c r="AM884" s="18">
        <f t="shared" si="404"/>
        <v>6.4956872149160931</v>
      </c>
      <c r="AN884" s="18">
        <f t="shared" si="405"/>
        <v>9.4025099917295218</v>
      </c>
      <c r="AO884" s="19" t="str">
        <f t="shared" si="406"/>
        <v>N/A</v>
      </c>
      <c r="AP884" t="str">
        <f t="shared" si="407"/>
        <v>N/A</v>
      </c>
    </row>
    <row r="885" spans="12:42" x14ac:dyDescent="0.3">
      <c r="L885" s="25">
        <f t="shared" si="408"/>
        <v>12.976957574430717</v>
      </c>
      <c r="N885" s="25">
        <f t="shared" si="409"/>
        <v>176.79999999999851</v>
      </c>
      <c r="O885" s="25">
        <f t="shared" si="384"/>
        <v>112.55437575458744</v>
      </c>
      <c r="P885" s="25">
        <f t="shared" si="385"/>
        <v>197.46381711331131</v>
      </c>
      <c r="Q885" s="25">
        <f t="shared" si="386"/>
        <v>98.731908556655654</v>
      </c>
      <c r="R885" s="25">
        <f t="shared" si="387"/>
        <v>1669.0749010915863</v>
      </c>
      <c r="S885" s="25">
        <f t="shared" si="388"/>
        <v>2.6789066242029689</v>
      </c>
      <c r="T885" s="25">
        <f t="shared" si="389"/>
        <v>27.069213910907255</v>
      </c>
      <c r="U885" s="25">
        <f t="shared" si="410"/>
        <v>23676.434759520274</v>
      </c>
      <c r="V885" s="25">
        <f t="shared" si="390"/>
        <v>0.77312794057998069</v>
      </c>
      <c r="W885" s="25">
        <f t="shared" si="391"/>
        <v>3.0925117623199228</v>
      </c>
      <c r="X885" s="16">
        <f t="shared" si="392"/>
        <v>521.09473684210093</v>
      </c>
      <c r="Y885">
        <f t="shared" si="393"/>
        <v>73.719825055636221</v>
      </c>
      <c r="Z885">
        <f t="shared" si="394"/>
        <v>2.7519437114573928</v>
      </c>
      <c r="AA885">
        <f t="shared" si="395"/>
        <v>2.8376271682941421</v>
      </c>
      <c r="AB885">
        <f t="shared" si="382"/>
        <v>34.721240224268811</v>
      </c>
      <c r="AC885">
        <f t="shared" si="396"/>
        <v>68.629984727202469</v>
      </c>
      <c r="AD885">
        <f t="shared" si="397"/>
        <v>9.7091567232493823</v>
      </c>
      <c r="AE885">
        <f t="shared" si="398"/>
        <v>6.5021062226196529</v>
      </c>
      <c r="AF885">
        <f t="shared" si="399"/>
        <v>9.4089289994330816</v>
      </c>
      <c r="AG885">
        <f t="shared" si="383"/>
        <v>1.563340673846815</v>
      </c>
      <c r="AH885" s="18">
        <f t="shared" si="400"/>
        <v>176.79999999999851</v>
      </c>
      <c r="AI885" s="18">
        <f t="shared" si="401"/>
        <v>72.400000000000489</v>
      </c>
      <c r="AJ885" s="28"/>
      <c r="AK885" s="29">
        <f t="shared" si="402"/>
        <v>15.275952027464339</v>
      </c>
      <c r="AL885" s="19">
        <f t="shared" si="403"/>
        <v>72.400000000000489</v>
      </c>
      <c r="AM885" s="18">
        <f t="shared" si="404"/>
        <v>6.5021062226196529</v>
      </c>
      <c r="AN885" s="18">
        <f t="shared" si="405"/>
        <v>9.4089289994330816</v>
      </c>
      <c r="AO885" s="19" t="str">
        <f t="shared" si="406"/>
        <v>N/A</v>
      </c>
      <c r="AP885" t="str">
        <f t="shared" si="407"/>
        <v>N/A</v>
      </c>
    </row>
    <row r="886" spans="12:42" x14ac:dyDescent="0.3">
      <c r="L886" s="25">
        <f t="shared" si="408"/>
        <v>12.991670678256602</v>
      </c>
      <c r="N886" s="25">
        <f t="shared" si="409"/>
        <v>176.99999999999849</v>
      </c>
      <c r="O886" s="25">
        <f t="shared" si="384"/>
        <v>112.68169970906094</v>
      </c>
      <c r="P886" s="25">
        <f t="shared" si="385"/>
        <v>197.68719247203674</v>
      </c>
      <c r="Q886" s="25">
        <f t="shared" si="386"/>
        <v>98.843596236018371</v>
      </c>
      <c r="R886" s="25">
        <f t="shared" si="387"/>
        <v>1670.9629948711015</v>
      </c>
      <c r="S886" s="25">
        <f t="shared" si="388"/>
        <v>2.6788965585476685</v>
      </c>
      <c r="T886" s="25">
        <f t="shared" si="389"/>
        <v>27.084571108259912</v>
      </c>
      <c r="U886" s="25">
        <f t="shared" si="410"/>
        <v>23720.911627971331</v>
      </c>
      <c r="V886" s="25">
        <f t="shared" si="390"/>
        <v>0.77283080885339905</v>
      </c>
      <c r="W886" s="25">
        <f t="shared" si="391"/>
        <v>3.0913232354135962</v>
      </c>
      <c r="X886" s="16">
        <f t="shared" si="392"/>
        <v>521.68421052631129</v>
      </c>
      <c r="Y886">
        <f t="shared" si="393"/>
        <v>73.803218522893715</v>
      </c>
      <c r="Z886">
        <f t="shared" si="394"/>
        <v>2.7534513665975626</v>
      </c>
      <c r="AA886">
        <f t="shared" si="395"/>
        <v>2.8390533285888724</v>
      </c>
      <c r="AB886">
        <f t="shared" si="382"/>
        <v>34.760517645336989</v>
      </c>
      <c r="AC886">
        <f t="shared" si="396"/>
        <v>68.707620456531885</v>
      </c>
      <c r="AD886">
        <f t="shared" si="397"/>
        <v>9.7201399322123354</v>
      </c>
      <c r="AE886">
        <f t="shared" si="398"/>
        <v>6.5085252303232162</v>
      </c>
      <c r="AF886">
        <f t="shared" si="399"/>
        <v>9.4153480071366431</v>
      </c>
      <c r="AG886">
        <f t="shared" si="383"/>
        <v>1.5642246663821697</v>
      </c>
      <c r="AH886" s="18">
        <f t="shared" si="400"/>
        <v>176.99999999999849</v>
      </c>
      <c r="AI886" s="18">
        <f t="shared" si="401"/>
        <v>72.400000000000489</v>
      </c>
      <c r="AJ886" s="28"/>
      <c r="AK886" s="29">
        <f t="shared" si="402"/>
        <v>15.275952027464339</v>
      </c>
      <c r="AL886" s="19">
        <f t="shared" si="403"/>
        <v>72.400000000000489</v>
      </c>
      <c r="AM886" s="18">
        <f t="shared" si="404"/>
        <v>6.5085252303232162</v>
      </c>
      <c r="AN886" s="18">
        <f t="shared" si="405"/>
        <v>9.4153480071366431</v>
      </c>
      <c r="AO886" s="19" t="str">
        <f t="shared" si="406"/>
        <v>N/A</v>
      </c>
      <c r="AP886" t="str">
        <f t="shared" si="407"/>
        <v>N/A</v>
      </c>
    </row>
    <row r="887" spans="12:42" x14ac:dyDescent="0.3">
      <c r="L887" s="25">
        <f t="shared" si="408"/>
        <v>13.006383782082487</v>
      </c>
      <c r="N887" s="25">
        <f t="shared" si="409"/>
        <v>177.19999999999848</v>
      </c>
      <c r="O887" s="25">
        <f t="shared" si="384"/>
        <v>112.80902366353446</v>
      </c>
      <c r="P887" s="25">
        <f t="shared" si="385"/>
        <v>197.91056783076223</v>
      </c>
      <c r="Q887" s="25">
        <f t="shared" si="386"/>
        <v>98.955283915381116</v>
      </c>
      <c r="R887" s="25">
        <f t="shared" si="387"/>
        <v>1672.8510886506169</v>
      </c>
      <c r="S887" s="25">
        <f t="shared" si="388"/>
        <v>2.6788865156177071</v>
      </c>
      <c r="T887" s="25">
        <f t="shared" si="389"/>
        <v>27.099919603237815</v>
      </c>
      <c r="U887" s="25">
        <f t="shared" si="410"/>
        <v>23765.421677988383</v>
      </c>
      <c r="V887" s="25">
        <f t="shared" si="390"/>
        <v>0.77253412668091548</v>
      </c>
      <c r="W887" s="25">
        <f t="shared" si="391"/>
        <v>3.0901365067236619</v>
      </c>
      <c r="X887" s="16">
        <f t="shared" si="392"/>
        <v>522.27368421052199</v>
      </c>
      <c r="Y887">
        <f t="shared" si="393"/>
        <v>73.886611990151238</v>
      </c>
      <c r="Z887">
        <f t="shared" si="394"/>
        <v>2.7549582142639308</v>
      </c>
      <c r="AA887">
        <f t="shared" si="395"/>
        <v>2.8404788510028629</v>
      </c>
      <c r="AB887">
        <f t="shared" si="382"/>
        <v>34.799795066405167</v>
      </c>
      <c r="AC887">
        <f t="shared" si="396"/>
        <v>68.7852561858613</v>
      </c>
      <c r="AD887">
        <f t="shared" si="397"/>
        <v>9.7311231411752868</v>
      </c>
      <c r="AE887">
        <f t="shared" si="398"/>
        <v>6.5149442380267777</v>
      </c>
      <c r="AF887">
        <f t="shared" si="399"/>
        <v>9.4217670148402064</v>
      </c>
      <c r="AG887">
        <f t="shared" si="383"/>
        <v>1.5651081596276366</v>
      </c>
      <c r="AH887" s="18">
        <f t="shared" si="400"/>
        <v>177.19999999999848</v>
      </c>
      <c r="AI887" s="18">
        <f t="shared" si="401"/>
        <v>72.400000000000489</v>
      </c>
      <c r="AJ887" s="28"/>
      <c r="AK887" s="29">
        <f t="shared" si="402"/>
        <v>15.275952027464339</v>
      </c>
      <c r="AL887" s="19">
        <f t="shared" si="403"/>
        <v>72.400000000000489</v>
      </c>
      <c r="AM887" s="18">
        <f t="shared" si="404"/>
        <v>6.5149442380267777</v>
      </c>
      <c r="AN887" s="18">
        <f t="shared" si="405"/>
        <v>9.4217670148402064</v>
      </c>
      <c r="AO887" s="19" t="str">
        <f t="shared" si="406"/>
        <v>N/A</v>
      </c>
      <c r="AP887" t="str">
        <f t="shared" si="407"/>
        <v>N/A</v>
      </c>
    </row>
    <row r="888" spans="12:42" x14ac:dyDescent="0.3">
      <c r="L888" s="25">
        <f t="shared" si="408"/>
        <v>13.021096885908372</v>
      </c>
      <c r="N888" s="25">
        <f t="shared" si="409"/>
        <v>177.39999999999847</v>
      </c>
      <c r="O888" s="25">
        <f t="shared" si="384"/>
        <v>112.93634761800796</v>
      </c>
      <c r="P888" s="25">
        <f t="shared" si="385"/>
        <v>198.13394318948767</v>
      </c>
      <c r="Q888" s="25">
        <f t="shared" si="386"/>
        <v>99.066971594743833</v>
      </c>
      <c r="R888" s="25">
        <f t="shared" si="387"/>
        <v>1674.7391824301321</v>
      </c>
      <c r="S888" s="25">
        <f t="shared" si="388"/>
        <v>2.6788764953362105</v>
      </c>
      <c r="T888" s="25">
        <f t="shared" si="389"/>
        <v>27.115259410617586</v>
      </c>
      <c r="U888" s="25">
        <f t="shared" si="410"/>
        <v>23809.964896833379</v>
      </c>
      <c r="V888" s="25">
        <f t="shared" si="390"/>
        <v>0.77223789287611899</v>
      </c>
      <c r="W888" s="25">
        <f t="shared" si="391"/>
        <v>3.088951571504476</v>
      </c>
      <c r="X888" s="16">
        <f t="shared" si="392"/>
        <v>522.86315789473247</v>
      </c>
      <c r="Y888">
        <f t="shared" si="393"/>
        <v>73.970005457408746</v>
      </c>
      <c r="Z888">
        <f t="shared" si="394"/>
        <v>2.756464255732618</v>
      </c>
      <c r="AA888">
        <f t="shared" si="395"/>
        <v>2.841903736268113</v>
      </c>
      <c r="AB888">
        <f t="shared" si="382"/>
        <v>34.839072487473338</v>
      </c>
      <c r="AC888">
        <f t="shared" si="396"/>
        <v>68.862891915190716</v>
      </c>
      <c r="AD888">
        <f t="shared" si="397"/>
        <v>9.7421063501382381</v>
      </c>
      <c r="AE888">
        <f t="shared" si="398"/>
        <v>6.5213632457303401</v>
      </c>
      <c r="AF888">
        <f t="shared" si="399"/>
        <v>9.4281860225437679</v>
      </c>
      <c r="AG888">
        <f t="shared" si="383"/>
        <v>1.5659911544282761</v>
      </c>
      <c r="AH888" s="18">
        <f t="shared" si="400"/>
        <v>177.39999999999847</v>
      </c>
      <c r="AI888" s="18">
        <f t="shared" si="401"/>
        <v>72.400000000000489</v>
      </c>
      <c r="AJ888" s="28"/>
      <c r="AK888" s="29">
        <f t="shared" si="402"/>
        <v>15.275952027464339</v>
      </c>
      <c r="AL888" s="19">
        <f t="shared" si="403"/>
        <v>72.400000000000489</v>
      </c>
      <c r="AM888" s="18">
        <f t="shared" si="404"/>
        <v>6.5213632457303401</v>
      </c>
      <c r="AN888" s="18">
        <f t="shared" si="405"/>
        <v>9.4281860225437679</v>
      </c>
      <c r="AO888" s="19" t="str">
        <f t="shared" si="406"/>
        <v>N/A</v>
      </c>
      <c r="AP888" t="str">
        <f t="shared" si="407"/>
        <v>N/A</v>
      </c>
    </row>
    <row r="889" spans="12:42" x14ac:dyDescent="0.3">
      <c r="L889" s="25">
        <f t="shared" si="408"/>
        <v>13.035809989734258</v>
      </c>
      <c r="N889" s="25">
        <f t="shared" si="409"/>
        <v>177.59999999999846</v>
      </c>
      <c r="O889" s="25">
        <f t="shared" si="384"/>
        <v>113.06367157248148</v>
      </c>
      <c r="P889" s="25">
        <f t="shared" si="385"/>
        <v>198.35731854821313</v>
      </c>
      <c r="Q889" s="25">
        <f t="shared" si="386"/>
        <v>99.178659274106565</v>
      </c>
      <c r="R889" s="25">
        <f t="shared" si="387"/>
        <v>1676.6272762096478</v>
      </c>
      <c r="S889" s="25">
        <f t="shared" si="388"/>
        <v>2.6788664976266507</v>
      </c>
      <c r="T889" s="25">
        <f t="shared" si="389"/>
        <v>27.130590545134091</v>
      </c>
      <c r="U889" s="25">
        <f t="shared" si="410"/>
        <v>23854.54127178749</v>
      </c>
      <c r="V889" s="25">
        <f t="shared" si="390"/>
        <v>0.77194210625705983</v>
      </c>
      <c r="W889" s="25">
        <f t="shared" si="391"/>
        <v>3.0877684250282393</v>
      </c>
      <c r="X889" s="16">
        <f t="shared" si="392"/>
        <v>523.45263157894294</v>
      </c>
      <c r="Y889">
        <f t="shared" si="393"/>
        <v>74.05339892466624</v>
      </c>
      <c r="Z889">
        <f t="shared" si="394"/>
        <v>2.7579694922764344</v>
      </c>
      <c r="AA889">
        <f t="shared" si="395"/>
        <v>2.8433279851156747</v>
      </c>
      <c r="AB889">
        <f t="shared" si="382"/>
        <v>34.878349908541516</v>
      </c>
      <c r="AC889">
        <f t="shared" si="396"/>
        <v>68.940527644520131</v>
      </c>
      <c r="AD889">
        <f t="shared" si="397"/>
        <v>9.7530895591011895</v>
      </c>
      <c r="AE889">
        <f t="shared" si="398"/>
        <v>6.5277822534339016</v>
      </c>
      <c r="AF889">
        <f t="shared" si="399"/>
        <v>9.4346050302473294</v>
      </c>
      <c r="AG889">
        <f t="shared" si="383"/>
        <v>1.5668736516267678</v>
      </c>
      <c r="AH889" s="18">
        <f t="shared" si="400"/>
        <v>177.59999999999846</v>
      </c>
      <c r="AI889" s="18">
        <f t="shared" si="401"/>
        <v>72.400000000000489</v>
      </c>
      <c r="AJ889" s="28"/>
      <c r="AK889" s="29">
        <f t="shared" si="402"/>
        <v>15.275952027464339</v>
      </c>
      <c r="AL889" s="19">
        <f t="shared" si="403"/>
        <v>72.400000000000489</v>
      </c>
      <c r="AM889" s="18">
        <f t="shared" si="404"/>
        <v>6.5277822534339016</v>
      </c>
      <c r="AN889" s="18">
        <f t="shared" si="405"/>
        <v>9.4346050302473294</v>
      </c>
      <c r="AO889" s="19" t="str">
        <f t="shared" si="406"/>
        <v>N/A</v>
      </c>
      <c r="AP889" t="str">
        <f t="shared" si="407"/>
        <v>N/A</v>
      </c>
    </row>
    <row r="890" spans="12:42" x14ac:dyDescent="0.3">
      <c r="L890" s="25">
        <f t="shared" si="408"/>
        <v>13.050523093560143</v>
      </c>
      <c r="N890" s="25">
        <f t="shared" si="409"/>
        <v>177.79999999999845</v>
      </c>
      <c r="O890" s="25">
        <f t="shared" si="384"/>
        <v>113.19099552695496</v>
      </c>
      <c r="P890" s="25">
        <f t="shared" si="385"/>
        <v>198.58069390693856</v>
      </c>
      <c r="Q890" s="25">
        <f t="shared" si="386"/>
        <v>99.290346953469282</v>
      </c>
      <c r="R890" s="25">
        <f t="shared" si="387"/>
        <v>1678.5153699891625</v>
      </c>
      <c r="S890" s="25">
        <f t="shared" si="388"/>
        <v>2.6788565224128447</v>
      </c>
      <c r="T890" s="25">
        <f t="shared" si="389"/>
        <v>27.14591302148056</v>
      </c>
      <c r="U890" s="25">
        <f t="shared" si="410"/>
        <v>23899.150790151049</v>
      </c>
      <c r="V890" s="25">
        <f t="shared" si="390"/>
        <v>0.77164676564623069</v>
      </c>
      <c r="W890" s="25">
        <f t="shared" si="391"/>
        <v>3.0865870625849228</v>
      </c>
      <c r="X890" s="16">
        <f t="shared" si="392"/>
        <v>524.0421052631533</v>
      </c>
      <c r="Y890">
        <f t="shared" si="393"/>
        <v>74.13679239192372</v>
      </c>
      <c r="Z890">
        <f t="shared" si="394"/>
        <v>2.7594739251649005</v>
      </c>
      <c r="AA890">
        <f t="shared" si="395"/>
        <v>2.8447515982756517</v>
      </c>
      <c r="AB890">
        <f t="shared" si="382"/>
        <v>34.917627329609694</v>
      </c>
      <c r="AC890">
        <f t="shared" si="396"/>
        <v>69.018163373849546</v>
      </c>
      <c r="AD890">
        <f t="shared" si="397"/>
        <v>9.7640727680641426</v>
      </c>
      <c r="AE890">
        <f t="shared" si="398"/>
        <v>6.5342012611374649</v>
      </c>
      <c r="AF890">
        <f t="shared" si="399"/>
        <v>9.4410240379508945</v>
      </c>
      <c r="AG890">
        <f t="shared" si="383"/>
        <v>1.5677556520634199</v>
      </c>
      <c r="AH890" s="18">
        <f t="shared" si="400"/>
        <v>177.79999999999845</v>
      </c>
      <c r="AI890" s="18">
        <f t="shared" si="401"/>
        <v>72.400000000000489</v>
      </c>
      <c r="AJ890" s="28"/>
      <c r="AK890" s="29">
        <f t="shared" si="402"/>
        <v>15.275952027464339</v>
      </c>
      <c r="AL890" s="19">
        <f t="shared" si="403"/>
        <v>72.400000000000489</v>
      </c>
      <c r="AM890" s="18">
        <f t="shared" si="404"/>
        <v>6.5342012611374649</v>
      </c>
      <c r="AN890" s="18">
        <f t="shared" si="405"/>
        <v>9.4410240379508945</v>
      </c>
      <c r="AO890" s="19" t="str">
        <f t="shared" si="406"/>
        <v>N/A</v>
      </c>
      <c r="AP890" t="str">
        <f t="shared" si="407"/>
        <v>N/A</v>
      </c>
    </row>
    <row r="891" spans="12:42" x14ac:dyDescent="0.3">
      <c r="L891" s="25">
        <f t="shared" si="408"/>
        <v>13.065236197386028</v>
      </c>
      <c r="N891" s="25">
        <f t="shared" si="409"/>
        <v>177.99999999999844</v>
      </c>
      <c r="O891" s="25">
        <f t="shared" si="384"/>
        <v>113.31831948142849</v>
      </c>
      <c r="P891" s="25">
        <f t="shared" si="385"/>
        <v>198.80406926566403</v>
      </c>
      <c r="Q891" s="25">
        <f t="shared" si="386"/>
        <v>99.402034632832013</v>
      </c>
      <c r="R891" s="25">
        <f t="shared" si="387"/>
        <v>1680.403463768678</v>
      </c>
      <c r="S891" s="25">
        <f t="shared" si="388"/>
        <v>2.6788465696189512</v>
      </c>
      <c r="T891" s="25">
        <f t="shared" si="389"/>
        <v>27.161226854308829</v>
      </c>
      <c r="U891" s="25">
        <f t="shared" si="410"/>
        <v>23943.793439243582</v>
      </c>
      <c r="V891" s="25">
        <f t="shared" si="390"/>
        <v>0.77135186987054538</v>
      </c>
      <c r="W891" s="25">
        <f t="shared" si="391"/>
        <v>3.0854074794821815</v>
      </c>
      <c r="X891" s="16">
        <f t="shared" si="392"/>
        <v>524.63157894736389</v>
      </c>
      <c r="Y891">
        <f t="shared" si="393"/>
        <v>74.220185859181242</v>
      </c>
      <c r="Z891">
        <f t="shared" si="394"/>
        <v>2.7609775556642502</v>
      </c>
      <c r="AA891">
        <f t="shared" si="395"/>
        <v>2.8461745764771944</v>
      </c>
      <c r="AB891">
        <f t="shared" si="382"/>
        <v>34.956904750677865</v>
      </c>
      <c r="AC891">
        <f t="shared" si="396"/>
        <v>69.095799103178933</v>
      </c>
      <c r="AD891">
        <f t="shared" si="397"/>
        <v>9.7750559770270904</v>
      </c>
      <c r="AE891">
        <f t="shared" si="398"/>
        <v>6.5406202688410247</v>
      </c>
      <c r="AF891">
        <f t="shared" si="399"/>
        <v>9.4474430456544543</v>
      </c>
      <c r="AG891">
        <f t="shared" si="383"/>
        <v>1.5686371565761774</v>
      </c>
      <c r="AH891" s="18">
        <f t="shared" si="400"/>
        <v>177.99999999999844</v>
      </c>
      <c r="AI891" s="18">
        <f t="shared" si="401"/>
        <v>72.400000000000489</v>
      </c>
      <c r="AJ891" s="28"/>
      <c r="AK891" s="29">
        <f t="shared" si="402"/>
        <v>15.275952027464339</v>
      </c>
      <c r="AL891" s="19">
        <f t="shared" si="403"/>
        <v>72.400000000000489</v>
      </c>
      <c r="AM891" s="18">
        <f t="shared" si="404"/>
        <v>6.5406202688410247</v>
      </c>
      <c r="AN891" s="18">
        <f t="shared" si="405"/>
        <v>9.4474430456544543</v>
      </c>
      <c r="AO891" s="19" t="str">
        <f t="shared" si="406"/>
        <v>N/A</v>
      </c>
      <c r="AP891" t="str">
        <f t="shared" si="407"/>
        <v>N/A</v>
      </c>
    </row>
    <row r="892" spans="12:42" x14ac:dyDescent="0.3">
      <c r="L892" s="25">
        <f t="shared" si="408"/>
        <v>13.079949301211913</v>
      </c>
      <c r="N892" s="25">
        <f t="shared" si="409"/>
        <v>178.19999999999843</v>
      </c>
      <c r="O892" s="25">
        <f t="shared" si="384"/>
        <v>113.445643435902</v>
      </c>
      <c r="P892" s="25">
        <f t="shared" si="385"/>
        <v>199.02744462438949</v>
      </c>
      <c r="Q892" s="25">
        <f t="shared" si="386"/>
        <v>99.513722312194744</v>
      </c>
      <c r="R892" s="25">
        <f t="shared" si="387"/>
        <v>1682.2915575481934</v>
      </c>
      <c r="S892" s="25">
        <f t="shared" si="388"/>
        <v>2.6788366391694698</v>
      </c>
      <c r="T892" s="25">
        <f t="shared" si="389"/>
        <v>27.176532058229416</v>
      </c>
      <c r="U892" s="25">
        <f t="shared" si="410"/>
        <v>23988.469206403752</v>
      </c>
      <c r="V892" s="25">
        <f t="shared" si="390"/>
        <v>0.77105741776131853</v>
      </c>
      <c r="W892" s="25">
        <f t="shared" si="391"/>
        <v>3.0842296710452741</v>
      </c>
      <c r="X892" s="16">
        <f t="shared" si="392"/>
        <v>525.22105263157437</v>
      </c>
      <c r="Y892">
        <f t="shared" si="393"/>
        <v>74.303579326438737</v>
      </c>
      <c r="Z892">
        <f t="shared" si="394"/>
        <v>2.7624803850374446</v>
      </c>
      <c r="AA892">
        <f t="shared" si="395"/>
        <v>2.8475969204484999</v>
      </c>
      <c r="AB892">
        <f t="shared" si="382"/>
        <v>34.996182171746042</v>
      </c>
      <c r="AC892">
        <f t="shared" si="396"/>
        <v>69.173434832508349</v>
      </c>
      <c r="AD892">
        <f t="shared" si="397"/>
        <v>9.7860391859900417</v>
      </c>
      <c r="AE892">
        <f t="shared" si="398"/>
        <v>6.5470392765445871</v>
      </c>
      <c r="AF892">
        <f t="shared" si="399"/>
        <v>9.453862053358014</v>
      </c>
      <c r="AG892">
        <f t="shared" si="383"/>
        <v>1.5695181660006337</v>
      </c>
      <c r="AH892" s="18">
        <f t="shared" si="400"/>
        <v>178.19999999999843</v>
      </c>
      <c r="AI892" s="18">
        <f t="shared" si="401"/>
        <v>72.400000000000489</v>
      </c>
      <c r="AJ892" s="28"/>
      <c r="AK892" s="29">
        <f t="shared" si="402"/>
        <v>15.275952027464339</v>
      </c>
      <c r="AL892" s="19">
        <f t="shared" si="403"/>
        <v>72.400000000000489</v>
      </c>
      <c r="AM892" s="18">
        <f t="shared" si="404"/>
        <v>6.5470392765445871</v>
      </c>
      <c r="AN892" s="18">
        <f t="shared" si="405"/>
        <v>9.453862053358014</v>
      </c>
      <c r="AO892" s="19" t="str">
        <f t="shared" si="406"/>
        <v>N/A</v>
      </c>
      <c r="AP892" t="str">
        <f t="shared" si="407"/>
        <v>N/A</v>
      </c>
    </row>
    <row r="893" spans="12:42" x14ac:dyDescent="0.3">
      <c r="L893" s="25">
        <f t="shared" si="408"/>
        <v>13.094662405037798</v>
      </c>
      <c r="N893" s="25">
        <f t="shared" si="409"/>
        <v>178.39999999999841</v>
      </c>
      <c r="O893" s="25">
        <f t="shared" si="384"/>
        <v>113.57296739037552</v>
      </c>
      <c r="P893" s="25">
        <f t="shared" si="385"/>
        <v>199.25081998311498</v>
      </c>
      <c r="Q893" s="25">
        <f t="shared" si="386"/>
        <v>99.62540999155749</v>
      </c>
      <c r="R893" s="25">
        <f t="shared" si="387"/>
        <v>1684.1796513277088</v>
      </c>
      <c r="S893" s="25">
        <f t="shared" si="388"/>
        <v>2.6788267309892397</v>
      </c>
      <c r="T893" s="25">
        <f t="shared" si="389"/>
        <v>27.191828647811739</v>
      </c>
      <c r="U893" s="25">
        <f t="shared" si="410"/>
        <v>24033.178078989171</v>
      </c>
      <c r="V893" s="25">
        <f t="shared" si="390"/>
        <v>0.77076340815423872</v>
      </c>
      <c r="W893" s="25">
        <f t="shared" si="391"/>
        <v>3.0830536326169549</v>
      </c>
      <c r="X893" s="16">
        <f t="shared" si="392"/>
        <v>525.81052631578507</v>
      </c>
      <c r="Y893">
        <f t="shared" si="393"/>
        <v>74.386972793696273</v>
      </c>
      <c r="Z893">
        <f t="shared" si="394"/>
        <v>2.7639824145441878</v>
      </c>
      <c r="AA893">
        <f t="shared" si="395"/>
        <v>2.8490186309168148</v>
      </c>
      <c r="AB893">
        <f t="shared" si="382"/>
        <v>35.03545959281422</v>
      </c>
      <c r="AC893">
        <f t="shared" si="396"/>
        <v>69.251070561837793</v>
      </c>
      <c r="AD893">
        <f t="shared" si="397"/>
        <v>9.7970223949529984</v>
      </c>
      <c r="AE893">
        <f t="shared" si="398"/>
        <v>6.5534582842481521</v>
      </c>
      <c r="AF893">
        <f t="shared" si="399"/>
        <v>9.4602810610615791</v>
      </c>
      <c r="AG893">
        <f t="shared" si="383"/>
        <v>1.5703986811700363</v>
      </c>
      <c r="AH893" s="18">
        <f t="shared" si="400"/>
        <v>178.39999999999841</v>
      </c>
      <c r="AI893" s="18">
        <f t="shared" si="401"/>
        <v>72.400000000000489</v>
      </c>
      <c r="AJ893" s="28"/>
      <c r="AK893" s="29">
        <f t="shared" si="402"/>
        <v>15.275952027464339</v>
      </c>
      <c r="AL893" s="19">
        <f t="shared" si="403"/>
        <v>72.400000000000489</v>
      </c>
      <c r="AM893" s="18">
        <f t="shared" si="404"/>
        <v>6.5534582842481521</v>
      </c>
      <c r="AN893" s="18">
        <f t="shared" si="405"/>
        <v>9.4602810610615791</v>
      </c>
      <c r="AO893" s="19" t="str">
        <f t="shared" si="406"/>
        <v>N/A</v>
      </c>
      <c r="AP893" t="str">
        <f t="shared" si="407"/>
        <v>N/A</v>
      </c>
    </row>
    <row r="894" spans="12:42" x14ac:dyDescent="0.3">
      <c r="L894" s="25">
        <f t="shared" si="408"/>
        <v>13.109375508863684</v>
      </c>
      <c r="N894" s="25">
        <f t="shared" si="409"/>
        <v>178.5999999999984</v>
      </c>
      <c r="O894" s="25">
        <f t="shared" si="384"/>
        <v>113.70029134484901</v>
      </c>
      <c r="P894" s="25">
        <f t="shared" si="385"/>
        <v>199.47419534184039</v>
      </c>
      <c r="Q894" s="25">
        <f t="shared" si="386"/>
        <v>99.737097670920193</v>
      </c>
      <c r="R894" s="25">
        <f t="shared" si="387"/>
        <v>1686.067745107224</v>
      </c>
      <c r="S894" s="25">
        <f t="shared" si="388"/>
        <v>2.6788168450034351</v>
      </c>
      <c r="T894" s="25">
        <f t="shared" si="389"/>
        <v>27.207116637584281</v>
      </c>
      <c r="U894" s="25">
        <f t="shared" si="410"/>
        <v>24077.920044376526</v>
      </c>
      <c r="V894" s="25">
        <f t="shared" si="390"/>
        <v>0.77046983988935447</v>
      </c>
      <c r="W894" s="25">
        <f t="shared" si="391"/>
        <v>3.0818793595574179</v>
      </c>
      <c r="X894" s="16">
        <f t="shared" si="392"/>
        <v>526.3999999999952</v>
      </c>
      <c r="Y894">
        <f t="shared" si="393"/>
        <v>74.470366260953725</v>
      </c>
      <c r="Z894">
        <f t="shared" si="394"/>
        <v>2.7654836454409275</v>
      </c>
      <c r="AA894">
        <f t="shared" si="395"/>
        <v>2.8504397086084241</v>
      </c>
      <c r="AB894">
        <f t="shared" si="382"/>
        <v>35.074737013882391</v>
      </c>
      <c r="AC894">
        <f t="shared" si="396"/>
        <v>69.32870629116718</v>
      </c>
      <c r="AD894">
        <f t="shared" si="397"/>
        <v>9.8080056039159462</v>
      </c>
      <c r="AE894">
        <f t="shared" si="398"/>
        <v>6.5598772919517119</v>
      </c>
      <c r="AF894">
        <f t="shared" si="399"/>
        <v>9.4667000687651406</v>
      </c>
      <c r="AG894">
        <f t="shared" si="383"/>
        <v>1.5712787029152993</v>
      </c>
      <c r="AH894" s="18">
        <f t="shared" si="400"/>
        <v>178.5999999999984</v>
      </c>
      <c r="AI894" s="18">
        <f t="shared" si="401"/>
        <v>72.400000000000489</v>
      </c>
      <c r="AJ894" s="28"/>
      <c r="AK894" s="29">
        <f t="shared" si="402"/>
        <v>15.275952027464339</v>
      </c>
      <c r="AL894" s="19">
        <f t="shared" si="403"/>
        <v>72.400000000000489</v>
      </c>
      <c r="AM894" s="18">
        <f t="shared" si="404"/>
        <v>6.5598772919517119</v>
      </c>
      <c r="AN894" s="18">
        <f t="shared" si="405"/>
        <v>9.4667000687651406</v>
      </c>
      <c r="AO894" s="19" t="str">
        <f t="shared" si="406"/>
        <v>N/A</v>
      </c>
      <c r="AP894" t="str">
        <f t="shared" si="407"/>
        <v>N/A</v>
      </c>
    </row>
    <row r="895" spans="12:42" x14ac:dyDescent="0.3">
      <c r="L895" s="25">
        <f t="shared" si="408"/>
        <v>13.124088612689569</v>
      </c>
      <c r="N895" s="25">
        <f t="shared" si="409"/>
        <v>178.79999999999839</v>
      </c>
      <c r="O895" s="25">
        <f t="shared" si="384"/>
        <v>113.82761529932253</v>
      </c>
      <c r="P895" s="25">
        <f t="shared" si="385"/>
        <v>199.69757070056585</v>
      </c>
      <c r="Q895" s="25">
        <f t="shared" si="386"/>
        <v>99.848785350282924</v>
      </c>
      <c r="R895" s="25">
        <f t="shared" si="387"/>
        <v>1687.9558388867392</v>
      </c>
      <c r="S895" s="25">
        <f t="shared" si="388"/>
        <v>2.6788069811375657</v>
      </c>
      <c r="T895" s="25">
        <f t="shared" si="389"/>
        <v>27.222396042034717</v>
      </c>
      <c r="U895" s="25">
        <f t="shared" si="410"/>
        <v>24122.695089961442</v>
      </c>
      <c r="V895" s="25">
        <f t="shared" si="390"/>
        <v>0.7701767118110473</v>
      </c>
      <c r="W895" s="25">
        <f t="shared" si="391"/>
        <v>3.0807068472441892</v>
      </c>
      <c r="X895" s="16">
        <f t="shared" si="392"/>
        <v>526.9894736842059</v>
      </c>
      <c r="Y895">
        <f t="shared" si="393"/>
        <v>74.553759728211261</v>
      </c>
      <c r="Z895">
        <f t="shared" si="394"/>
        <v>2.7669840789808844</v>
      </c>
      <c r="AA895">
        <f t="shared" si="395"/>
        <v>2.8518601542486679</v>
      </c>
      <c r="AB895">
        <f t="shared" si="382"/>
        <v>35.114014434950569</v>
      </c>
      <c r="AC895">
        <f t="shared" si="396"/>
        <v>69.406342020496595</v>
      </c>
      <c r="AD895">
        <f t="shared" si="397"/>
        <v>9.8189888128788976</v>
      </c>
      <c r="AE895">
        <f t="shared" si="398"/>
        <v>6.5662962996552743</v>
      </c>
      <c r="AF895">
        <f t="shared" si="399"/>
        <v>9.4731190764687021</v>
      </c>
      <c r="AG895">
        <f t="shared" si="383"/>
        <v>1.5721582320650118</v>
      </c>
      <c r="AH895" s="18">
        <f t="shared" si="400"/>
        <v>178.79999999999839</v>
      </c>
      <c r="AI895" s="18">
        <f t="shared" si="401"/>
        <v>72.400000000000489</v>
      </c>
      <c r="AJ895" s="28"/>
      <c r="AK895" s="29">
        <f t="shared" si="402"/>
        <v>15.275952027464339</v>
      </c>
      <c r="AL895" s="19">
        <f t="shared" si="403"/>
        <v>72.400000000000489</v>
      </c>
      <c r="AM895" s="18">
        <f t="shared" si="404"/>
        <v>6.5662962996552743</v>
      </c>
      <c r="AN895" s="18">
        <f t="shared" si="405"/>
        <v>9.4731190764687021</v>
      </c>
      <c r="AO895" s="19" t="str">
        <f t="shared" si="406"/>
        <v>N/A</v>
      </c>
      <c r="AP895" t="str">
        <f t="shared" si="407"/>
        <v>N/A</v>
      </c>
    </row>
    <row r="896" spans="12:42" x14ac:dyDescent="0.3">
      <c r="L896" s="25">
        <f t="shared" si="408"/>
        <v>13.138801716515454</v>
      </c>
      <c r="N896" s="25">
        <f t="shared" si="409"/>
        <v>178.99999999999838</v>
      </c>
      <c r="O896" s="25">
        <f t="shared" si="384"/>
        <v>113.95493925379604</v>
      </c>
      <c r="P896" s="25">
        <f t="shared" si="385"/>
        <v>199.92094605929131</v>
      </c>
      <c r="Q896" s="25">
        <f t="shared" si="386"/>
        <v>99.960473029645655</v>
      </c>
      <c r="R896" s="25">
        <f t="shared" si="387"/>
        <v>1689.8439326662547</v>
      </c>
      <c r="S896" s="25">
        <f t="shared" si="388"/>
        <v>2.6787971393174748</v>
      </c>
      <c r="T896" s="25">
        <f t="shared" si="389"/>
        <v>27.237666875610088</v>
      </c>
      <c r="U896" s="25">
        <f t="shared" si="410"/>
        <v>24167.503203158405</v>
      </c>
      <c r="V896" s="25">
        <f t="shared" si="390"/>
        <v>0.76988402276801304</v>
      </c>
      <c r="W896" s="25">
        <f t="shared" si="391"/>
        <v>3.0795360910720522</v>
      </c>
      <c r="X896" s="16">
        <f t="shared" si="392"/>
        <v>527.57894736841638</v>
      </c>
      <c r="Y896">
        <f t="shared" si="393"/>
        <v>74.637153195468755</v>
      </c>
      <c r="Z896">
        <f t="shared" si="394"/>
        <v>2.7684837164140457</v>
      </c>
      <c r="AA896">
        <f t="shared" si="395"/>
        <v>2.8532799685619206</v>
      </c>
      <c r="AB896">
        <f t="shared" si="382"/>
        <v>35.153291856018747</v>
      </c>
      <c r="AC896">
        <f t="shared" si="396"/>
        <v>69.48397774982601</v>
      </c>
      <c r="AD896">
        <f t="shared" si="397"/>
        <v>9.8299720218418489</v>
      </c>
      <c r="AE896">
        <f t="shared" si="398"/>
        <v>6.5727153073588358</v>
      </c>
      <c r="AF896">
        <f t="shared" si="399"/>
        <v>9.4795380841722636</v>
      </c>
      <c r="AG896">
        <f t="shared" si="383"/>
        <v>1.5730372694454444</v>
      </c>
      <c r="AH896" s="18">
        <f t="shared" si="400"/>
        <v>178.99999999999838</v>
      </c>
      <c r="AI896" s="18">
        <f t="shared" si="401"/>
        <v>72.400000000000489</v>
      </c>
      <c r="AJ896" s="28"/>
      <c r="AK896" s="29">
        <f t="shared" si="402"/>
        <v>15.275952027464339</v>
      </c>
      <c r="AL896" s="19">
        <f t="shared" si="403"/>
        <v>72.400000000000489</v>
      </c>
      <c r="AM896" s="18">
        <f t="shared" si="404"/>
        <v>6.5727153073588358</v>
      </c>
      <c r="AN896" s="18">
        <f t="shared" si="405"/>
        <v>9.4795380841722636</v>
      </c>
      <c r="AO896" s="19" t="str">
        <f t="shared" si="406"/>
        <v>N/A</v>
      </c>
      <c r="AP896" t="str">
        <f t="shared" si="407"/>
        <v>N/A</v>
      </c>
    </row>
    <row r="897" spans="12:42" x14ac:dyDescent="0.3">
      <c r="L897" s="25">
        <f t="shared" si="408"/>
        <v>13.153514820341339</v>
      </c>
      <c r="N897" s="25">
        <f t="shared" si="409"/>
        <v>179.19999999999837</v>
      </c>
      <c r="O897" s="25">
        <f t="shared" si="384"/>
        <v>114.08226320826954</v>
      </c>
      <c r="P897" s="25">
        <f t="shared" si="385"/>
        <v>200.14432141801674</v>
      </c>
      <c r="Q897" s="25">
        <f t="shared" si="386"/>
        <v>100.07216070900837</v>
      </c>
      <c r="R897" s="25">
        <f t="shared" si="387"/>
        <v>1691.7320264457699</v>
      </c>
      <c r="S897" s="25">
        <f t="shared" si="388"/>
        <v>2.6787873194693352</v>
      </c>
      <c r="T897" s="25">
        <f t="shared" si="389"/>
        <v>27.25292915271698</v>
      </c>
      <c r="U897" s="25">
        <f t="shared" si="410"/>
        <v>24212.34437140081</v>
      </c>
      <c r="V897" s="25">
        <f t="shared" si="390"/>
        <v>0.76959177161324244</v>
      </c>
      <c r="W897" s="25">
        <f t="shared" si="391"/>
        <v>3.0783670864529697</v>
      </c>
      <c r="X897" s="16">
        <f t="shared" si="392"/>
        <v>528.16842105262685</v>
      </c>
      <c r="Y897">
        <f t="shared" si="393"/>
        <v>74.720546662726264</v>
      </c>
      <c r="Z897">
        <f t="shared" si="394"/>
        <v>2.7699825589871874</v>
      </c>
      <c r="AA897">
        <f t="shared" si="395"/>
        <v>2.8546991522716034</v>
      </c>
      <c r="AB897">
        <f t="shared" si="382"/>
        <v>35.192569277086918</v>
      </c>
      <c r="AC897">
        <f t="shared" si="396"/>
        <v>69.561613479155397</v>
      </c>
      <c r="AD897">
        <f t="shared" si="397"/>
        <v>9.8409552308047967</v>
      </c>
      <c r="AE897">
        <f t="shared" si="398"/>
        <v>6.5791343150623964</v>
      </c>
      <c r="AF897">
        <f t="shared" si="399"/>
        <v>9.4859570918758234</v>
      </c>
      <c r="AG897">
        <f t="shared" si="383"/>
        <v>1.5739158158805626</v>
      </c>
      <c r="AH897" s="18">
        <f t="shared" si="400"/>
        <v>179.19999999999837</v>
      </c>
      <c r="AI897" s="18">
        <f t="shared" si="401"/>
        <v>72.400000000000489</v>
      </c>
      <c r="AJ897" s="28"/>
      <c r="AK897" s="29">
        <f t="shared" si="402"/>
        <v>15.275952027464339</v>
      </c>
      <c r="AL897" s="19">
        <f t="shared" si="403"/>
        <v>72.400000000000489</v>
      </c>
      <c r="AM897" s="18">
        <f t="shared" si="404"/>
        <v>6.5791343150623964</v>
      </c>
      <c r="AN897" s="18">
        <f t="shared" si="405"/>
        <v>9.4859570918758234</v>
      </c>
      <c r="AO897" s="19" t="str">
        <f t="shared" si="406"/>
        <v>N/A</v>
      </c>
      <c r="AP897" t="str">
        <f t="shared" si="407"/>
        <v>N/A</v>
      </c>
    </row>
    <row r="898" spans="12:42" x14ac:dyDescent="0.3">
      <c r="L898" s="25">
        <f t="shared" si="408"/>
        <v>13.168227924167224</v>
      </c>
      <c r="N898" s="25">
        <f t="shared" si="409"/>
        <v>179.39999999999836</v>
      </c>
      <c r="O898" s="25">
        <f t="shared" si="384"/>
        <v>114.20958716274305</v>
      </c>
      <c r="P898" s="25">
        <f t="shared" si="385"/>
        <v>200.36769677674221</v>
      </c>
      <c r="Q898" s="25">
        <f t="shared" si="386"/>
        <v>100.1838483883711</v>
      </c>
      <c r="R898" s="25">
        <f t="shared" si="387"/>
        <v>1693.6201202252848</v>
      </c>
      <c r="S898" s="25">
        <f t="shared" si="388"/>
        <v>2.6787775215196525</v>
      </c>
      <c r="T898" s="25">
        <f t="shared" si="389"/>
        <v>27.26818288772165</v>
      </c>
      <c r="U898" s="25">
        <f t="shared" si="410"/>
        <v>24257.218582140809</v>
      </c>
      <c r="V898" s="25">
        <f t="shared" si="390"/>
        <v>0.76929995720399691</v>
      </c>
      <c r="W898" s="25">
        <f t="shared" si="391"/>
        <v>3.0771998288159876</v>
      </c>
      <c r="X898" s="16">
        <f t="shared" si="392"/>
        <v>528.75789473683722</v>
      </c>
      <c r="Y898">
        <f t="shared" si="393"/>
        <v>74.803940129983744</v>
      </c>
      <c r="Z898">
        <f t="shared" si="394"/>
        <v>2.7714806079438814</v>
      </c>
      <c r="AA898">
        <f t="shared" si="395"/>
        <v>2.8561177061001799</v>
      </c>
      <c r="AB898">
        <f t="shared" si="382"/>
        <v>35.231846698155096</v>
      </c>
      <c r="AC898">
        <f t="shared" si="396"/>
        <v>69.639249208484841</v>
      </c>
      <c r="AD898">
        <f t="shared" si="397"/>
        <v>9.8519384397677534</v>
      </c>
      <c r="AE898">
        <f t="shared" si="398"/>
        <v>6.5855533227659615</v>
      </c>
      <c r="AF898">
        <f t="shared" si="399"/>
        <v>9.4923760995793902</v>
      </c>
      <c r="AG898">
        <f t="shared" si="383"/>
        <v>1.5747938721920318</v>
      </c>
      <c r="AH898" s="18">
        <f t="shared" si="400"/>
        <v>179.39999999999836</v>
      </c>
      <c r="AI898" s="18">
        <f t="shared" si="401"/>
        <v>72.400000000000489</v>
      </c>
      <c r="AJ898" s="28"/>
      <c r="AK898" s="29">
        <f t="shared" si="402"/>
        <v>15.275952027464339</v>
      </c>
      <c r="AL898" s="19">
        <f t="shared" si="403"/>
        <v>72.400000000000489</v>
      </c>
      <c r="AM898" s="18">
        <f t="shared" si="404"/>
        <v>6.5855533227659615</v>
      </c>
      <c r="AN898" s="18">
        <f t="shared" si="405"/>
        <v>9.4923760995793902</v>
      </c>
      <c r="AO898" s="19" t="str">
        <f t="shared" si="406"/>
        <v>N/A</v>
      </c>
      <c r="AP898" t="str">
        <f t="shared" si="407"/>
        <v>N/A</v>
      </c>
    </row>
    <row r="899" spans="12:42" x14ac:dyDescent="0.3">
      <c r="L899" s="25">
        <f t="shared" si="408"/>
        <v>13.18294102799311</v>
      </c>
      <c r="N899" s="25">
        <f t="shared" si="409"/>
        <v>179.59999999999835</v>
      </c>
      <c r="O899" s="25">
        <f t="shared" si="384"/>
        <v>114.33691111721657</v>
      </c>
      <c r="P899" s="25">
        <f t="shared" si="385"/>
        <v>200.5910721354677</v>
      </c>
      <c r="Q899" s="25">
        <f t="shared" si="386"/>
        <v>100.29553606773385</v>
      </c>
      <c r="R899" s="25">
        <f t="shared" si="387"/>
        <v>1695.5082140048005</v>
      </c>
      <c r="S899" s="25">
        <f t="shared" si="388"/>
        <v>2.678767745395255</v>
      </c>
      <c r="T899" s="25">
        <f t="shared" si="389"/>
        <v>27.283428094950217</v>
      </c>
      <c r="U899" s="25">
        <f t="shared" si="410"/>
        <v>24302.125822849317</v>
      </c>
      <c r="V899" s="25">
        <f t="shared" si="390"/>
        <v>0.76900857840179049</v>
      </c>
      <c r="W899" s="25">
        <f t="shared" si="391"/>
        <v>3.076034313607162</v>
      </c>
      <c r="X899" s="16">
        <f t="shared" si="392"/>
        <v>529.34736842104803</v>
      </c>
      <c r="Y899">
        <f t="shared" si="393"/>
        <v>74.887333597241295</v>
      </c>
      <c r="Z899">
        <f t="shared" si="394"/>
        <v>2.7729778645245107</v>
      </c>
      <c r="AA899">
        <f t="shared" si="395"/>
        <v>2.8575356307691551</v>
      </c>
      <c r="AB899">
        <f t="shared" ref="AB899:AB962" si="411">N899/(PI()*$D$10^2)</f>
        <v>35.271124119223273</v>
      </c>
      <c r="AC899">
        <f t="shared" si="396"/>
        <v>69.716884937814257</v>
      </c>
      <c r="AD899">
        <f t="shared" si="397"/>
        <v>9.8629216487307048</v>
      </c>
      <c r="AE899">
        <f t="shared" si="398"/>
        <v>6.591972330469523</v>
      </c>
      <c r="AF899">
        <f t="shared" si="399"/>
        <v>9.49879510728295</v>
      </c>
      <c r="AG899">
        <f t="shared" ref="AG899:AG962" si="412">SQRT($I$2*$I$7*$D$9*AB899*$I$6)/$I$6</f>
        <v>1.5756714391992295</v>
      </c>
      <c r="AH899" s="18">
        <f t="shared" si="400"/>
        <v>179.59999999999835</v>
      </c>
      <c r="AI899" s="18">
        <f t="shared" si="401"/>
        <v>72.400000000000489</v>
      </c>
      <c r="AJ899" s="28"/>
      <c r="AK899" s="29">
        <f t="shared" si="402"/>
        <v>15.275952027464339</v>
      </c>
      <c r="AL899" s="19">
        <f t="shared" si="403"/>
        <v>72.400000000000489</v>
      </c>
      <c r="AM899" s="18">
        <f t="shared" si="404"/>
        <v>6.591972330469523</v>
      </c>
      <c r="AN899" s="18">
        <f t="shared" si="405"/>
        <v>9.49879510728295</v>
      </c>
      <c r="AO899" s="19" t="str">
        <f t="shared" si="406"/>
        <v>N/A</v>
      </c>
      <c r="AP899" t="str">
        <f t="shared" si="407"/>
        <v>N/A</v>
      </c>
    </row>
    <row r="900" spans="12:42" x14ac:dyDescent="0.3">
      <c r="L900" s="25">
        <f t="shared" si="408"/>
        <v>13.197654131818995</v>
      </c>
      <c r="N900" s="25">
        <f t="shared" si="409"/>
        <v>179.79999999999833</v>
      </c>
      <c r="O900" s="25">
        <f t="shared" ref="O900:O963" si="413">(6*N900/PI())^1/3</f>
        <v>114.46423507169006</v>
      </c>
      <c r="P900" s="25">
        <f t="shared" ref="P900:P963" si="414">O900/0.57</f>
        <v>200.8144474941931</v>
      </c>
      <c r="Q900" s="25">
        <f t="shared" ref="Q900:Q963" si="415">P900/2</f>
        <v>100.40722374709655</v>
      </c>
      <c r="R900" s="25">
        <f t="shared" ref="R900:R963" si="416">(O900*$I$2*$D$4)/$I$3</f>
        <v>1697.3963077843155</v>
      </c>
      <c r="S900" s="25">
        <f t="shared" ref="S900:S963" si="417">((2.67^0.9)+(16^0.9/R900))^(1/0.9)</f>
        <v>2.6787579910232995</v>
      </c>
      <c r="T900" s="25">
        <f t="shared" ref="T900:T963" si="418">SQRT(($I$7*O900)/S900)*(4/3)</f>
        <v>27.298664788688786</v>
      </c>
      <c r="U900" s="25">
        <f t="shared" si="410"/>
        <v>24347.06608101595</v>
      </c>
      <c r="V900" s="25">
        <f t="shared" ref="V900:V963" si="419">(U900/((PI()*P900^2)/4))</f>
        <v>0.76871763407236893</v>
      </c>
      <c r="W900" s="25">
        <f t="shared" ref="W900:W963" si="420">V900*4</f>
        <v>3.0748705362894757</v>
      </c>
      <c r="X900" s="16">
        <f t="shared" ref="X900:X963" si="421">(Q900*PI()*$I$4^2)-N900</f>
        <v>529.93684210525828</v>
      </c>
      <c r="Y900">
        <f t="shared" ref="Y900:Y963" si="422">X900/(PI()*$I$4^2)</f>
        <v>74.97072706449876</v>
      </c>
      <c r="Z900">
        <f t="shared" ref="Z900:Z963" si="423">(Y900+V900)/T900</f>
        <v>2.7744743299662704</v>
      </c>
      <c r="AA900">
        <f t="shared" ref="AA900:AA963" si="424">(Y900+W900)/T900</f>
        <v>2.8589529269990694</v>
      </c>
      <c r="AB900">
        <f t="shared" si="411"/>
        <v>35.310401540291444</v>
      </c>
      <c r="AC900">
        <f t="shared" ref="AC900:AC963" si="425">(AB900*PI()*$I$4^2)-N900</f>
        <v>69.794520667143615</v>
      </c>
      <c r="AD900">
        <f t="shared" ref="AD900:AD963" si="426">AC900/(PI()*$I$4^2)</f>
        <v>9.873904857693649</v>
      </c>
      <c r="AE900">
        <f t="shared" ref="AE900:AE963" si="427">(AD900+$D$6)/$D$4</f>
        <v>6.598391338173081</v>
      </c>
      <c r="AF900">
        <f t="shared" ref="AF900:AF963" si="428">(AD900+$D$7)/$D$4</f>
        <v>9.5052141149865097</v>
      </c>
      <c r="AG900">
        <f t="shared" si="412"/>
        <v>1.5765485177192509</v>
      </c>
      <c r="AH900" s="18">
        <f t="shared" ref="AH900:AH963" si="429">IF(AG900&gt;1,N900,"N/A")</f>
        <v>179.79999999999833</v>
      </c>
      <c r="AI900" s="18">
        <f t="shared" ref="AI900:AI963" si="430">$AI$3</f>
        <v>72.400000000000489</v>
      </c>
      <c r="AJ900" s="28"/>
      <c r="AK900" s="29">
        <f t="shared" ref="AK900:AK963" si="431">$D$11</f>
        <v>15.275952027464339</v>
      </c>
      <c r="AL900" s="19">
        <f t="shared" ref="AL900:AL963" si="432">$AI$14</f>
        <v>72.400000000000489</v>
      </c>
      <c r="AM900" s="18">
        <f t="shared" ref="AM900:AM963" si="433">IF(Q900&lt;$D$8,"N/A",AE900)</f>
        <v>6.598391338173081</v>
      </c>
      <c r="AN900" s="18">
        <f t="shared" ref="AN900:AN963" si="434">IF(Q900&lt;$D$8,"N/A",AF900)</f>
        <v>9.5052141149865097</v>
      </c>
      <c r="AO900" s="19" t="str">
        <f t="shared" ref="AO900:AO963" si="435">IF(Q900&lt;$D$8,Z900,"N/A")</f>
        <v>N/A</v>
      </c>
      <c r="AP900" t="str">
        <f t="shared" ref="AP900:AP963" si="436">IF(Q900&lt;$D$8,AA900,"N/A")</f>
        <v>N/A</v>
      </c>
    </row>
    <row r="901" spans="12:42" x14ac:dyDescent="0.3">
      <c r="L901" s="25">
        <f t="shared" ref="L901:L964" si="437">L900+$K$5</f>
        <v>13.21236723564488</v>
      </c>
      <c r="N901" s="25">
        <f t="shared" ref="N901:N964" si="438">N900+0.2</f>
        <v>179.99999999999832</v>
      </c>
      <c r="O901" s="25">
        <f t="shared" si="413"/>
        <v>114.59155902616358</v>
      </c>
      <c r="P901" s="25">
        <f t="shared" si="414"/>
        <v>201.03782285291857</v>
      </c>
      <c r="Q901" s="25">
        <f t="shared" si="415"/>
        <v>100.51891142645928</v>
      </c>
      <c r="R901" s="25">
        <f t="shared" si="416"/>
        <v>1699.2844015638307</v>
      </c>
      <c r="S901" s="25">
        <f t="shared" si="417"/>
        <v>2.6787482583312658</v>
      </c>
      <c r="T901" s="25">
        <f t="shared" si="418"/>
        <v>27.313892983183635</v>
      </c>
      <c r="U901" s="25">
        <f t="shared" ref="U901:U964" si="439">N901*(R901^0.66)</f>
        <v>24392.039344148976</v>
      </c>
      <c r="V901" s="25">
        <f t="shared" si="419"/>
        <v>0.76842712308568739</v>
      </c>
      <c r="W901" s="25">
        <f t="shared" si="420"/>
        <v>3.0737084923427496</v>
      </c>
      <c r="X901" s="16">
        <f t="shared" si="421"/>
        <v>530.52631578946887</v>
      </c>
      <c r="Y901">
        <f t="shared" si="422"/>
        <v>75.054120531756283</v>
      </c>
      <c r="Z901">
        <f t="shared" si="423"/>
        <v>2.7759700055031957</v>
      </c>
      <c r="AA901">
        <f t="shared" si="424"/>
        <v>2.8603695955095105</v>
      </c>
      <c r="AB901">
        <f t="shared" si="411"/>
        <v>35.349678961359622</v>
      </c>
      <c r="AC901">
        <f t="shared" si="425"/>
        <v>69.872156396473059</v>
      </c>
      <c r="AD901">
        <f t="shared" si="426"/>
        <v>9.8848880666566057</v>
      </c>
      <c r="AE901">
        <f t="shared" si="427"/>
        <v>6.6048103458766461</v>
      </c>
      <c r="AF901">
        <f t="shared" si="428"/>
        <v>9.5116331226900748</v>
      </c>
      <c r="AG901">
        <f t="shared" si="412"/>
        <v>1.5774251085669218</v>
      </c>
      <c r="AH901" s="18">
        <f t="shared" si="429"/>
        <v>179.99999999999832</v>
      </c>
      <c r="AI901" s="18">
        <f t="shared" si="430"/>
        <v>72.400000000000489</v>
      </c>
      <c r="AJ901" s="28"/>
      <c r="AK901" s="29">
        <f t="shared" si="431"/>
        <v>15.275952027464339</v>
      </c>
      <c r="AL901" s="19">
        <f t="shared" si="432"/>
        <v>72.400000000000489</v>
      </c>
      <c r="AM901" s="18">
        <f t="shared" si="433"/>
        <v>6.6048103458766461</v>
      </c>
      <c r="AN901" s="18">
        <f t="shared" si="434"/>
        <v>9.5116331226900748</v>
      </c>
      <c r="AO901" s="19" t="str">
        <f t="shared" si="435"/>
        <v>N/A</v>
      </c>
      <c r="AP901" t="str">
        <f t="shared" si="436"/>
        <v>N/A</v>
      </c>
    </row>
    <row r="902" spans="12:42" x14ac:dyDescent="0.3">
      <c r="L902" s="25">
        <f t="shared" si="437"/>
        <v>13.227080339470765</v>
      </c>
      <c r="N902" s="25">
        <f t="shared" si="438"/>
        <v>180.19999999999831</v>
      </c>
      <c r="O902" s="25">
        <f t="shared" si="413"/>
        <v>114.71888298063709</v>
      </c>
      <c r="P902" s="25">
        <f t="shared" si="414"/>
        <v>201.26119821164403</v>
      </c>
      <c r="Q902" s="25">
        <f t="shared" si="415"/>
        <v>100.63059910582201</v>
      </c>
      <c r="R902" s="25">
        <f t="shared" si="416"/>
        <v>1701.1724953433461</v>
      </c>
      <c r="S902" s="25">
        <f t="shared" si="417"/>
        <v>2.6787385472469571</v>
      </c>
      <c r="T902" s="25">
        <f t="shared" si="418"/>
        <v>27.329112692641331</v>
      </c>
      <c r="U902" s="25">
        <f t="shared" si="439"/>
        <v>24437.045599775309</v>
      </c>
      <c r="V902" s="25">
        <f t="shared" si="419"/>
        <v>0.76813704431589402</v>
      </c>
      <c r="W902" s="25">
        <f t="shared" si="420"/>
        <v>3.0725481772635761</v>
      </c>
      <c r="X902" s="16">
        <f t="shared" si="421"/>
        <v>531.11578947367923</v>
      </c>
      <c r="Y902">
        <f t="shared" si="422"/>
        <v>75.137513999013763</v>
      </c>
      <c r="Z902">
        <f t="shared" si="423"/>
        <v>2.777464892366158</v>
      </c>
      <c r="AA902">
        <f t="shared" si="424"/>
        <v>2.8617856370190995</v>
      </c>
      <c r="AB902">
        <f t="shared" si="411"/>
        <v>35.3889563824278</v>
      </c>
      <c r="AC902">
        <f t="shared" si="425"/>
        <v>69.949792125802475</v>
      </c>
      <c r="AD902">
        <f t="shared" si="426"/>
        <v>9.895871275619557</v>
      </c>
      <c r="AE902">
        <f t="shared" si="427"/>
        <v>6.6112293535802085</v>
      </c>
      <c r="AF902">
        <f t="shared" si="428"/>
        <v>9.5180521303936363</v>
      </c>
      <c r="AG902">
        <f t="shared" si="412"/>
        <v>1.5783012125548033</v>
      </c>
      <c r="AH902" s="18">
        <f t="shared" si="429"/>
        <v>180.19999999999831</v>
      </c>
      <c r="AI902" s="18">
        <f t="shared" si="430"/>
        <v>72.400000000000489</v>
      </c>
      <c r="AJ902" s="28"/>
      <c r="AK902" s="29">
        <f t="shared" si="431"/>
        <v>15.275952027464339</v>
      </c>
      <c r="AL902" s="19">
        <f t="shared" si="432"/>
        <v>72.400000000000489</v>
      </c>
      <c r="AM902" s="18">
        <f t="shared" si="433"/>
        <v>6.6112293535802085</v>
      </c>
      <c r="AN902" s="18">
        <f t="shared" si="434"/>
        <v>9.5180521303936363</v>
      </c>
      <c r="AO902" s="19" t="str">
        <f t="shared" si="435"/>
        <v>N/A</v>
      </c>
      <c r="AP902" t="str">
        <f t="shared" si="436"/>
        <v>N/A</v>
      </c>
    </row>
    <row r="903" spans="12:42" x14ac:dyDescent="0.3">
      <c r="L903" s="25">
        <f t="shared" si="437"/>
        <v>13.24179344329665</v>
      </c>
      <c r="N903" s="25">
        <f t="shared" si="438"/>
        <v>180.3999999999983</v>
      </c>
      <c r="O903" s="25">
        <f t="shared" si="413"/>
        <v>114.8462069351106</v>
      </c>
      <c r="P903" s="25">
        <f t="shared" si="414"/>
        <v>201.48457357036949</v>
      </c>
      <c r="Q903" s="25">
        <f t="shared" si="415"/>
        <v>100.74228678518475</v>
      </c>
      <c r="R903" s="25">
        <f t="shared" si="416"/>
        <v>1703.0605891228618</v>
      </c>
      <c r="S903" s="25">
        <f t="shared" si="417"/>
        <v>2.6787288576984949</v>
      </c>
      <c r="T903" s="25">
        <f t="shared" si="418"/>
        <v>27.344323931228942</v>
      </c>
      <c r="U903" s="25">
        <f t="shared" si="439"/>
        <v>24482.084835440339</v>
      </c>
      <c r="V903" s="25">
        <f t="shared" si="419"/>
        <v>0.76784739664130441</v>
      </c>
      <c r="W903" s="25">
        <f t="shared" si="420"/>
        <v>3.0713895865652177</v>
      </c>
      <c r="X903" s="16">
        <f t="shared" si="421"/>
        <v>531.70526315788982</v>
      </c>
      <c r="Y903">
        <f t="shared" si="422"/>
        <v>75.220907466271285</v>
      </c>
      <c r="Z903">
        <f t="shared" si="423"/>
        <v>2.7789589917828845</v>
      </c>
      <c r="AA903">
        <f t="shared" si="424"/>
        <v>2.8632010522454996</v>
      </c>
      <c r="AB903">
        <f t="shared" si="411"/>
        <v>35.428233803495971</v>
      </c>
      <c r="AC903">
        <f t="shared" si="425"/>
        <v>70.027427855131833</v>
      </c>
      <c r="AD903">
        <f t="shared" si="426"/>
        <v>9.9068544845825013</v>
      </c>
      <c r="AE903">
        <f t="shared" si="427"/>
        <v>6.6176483612837655</v>
      </c>
      <c r="AF903">
        <f t="shared" si="428"/>
        <v>9.5244711380971943</v>
      </c>
      <c r="AG903">
        <f t="shared" si="412"/>
        <v>1.579176830493203</v>
      </c>
      <c r="AH903" s="18">
        <f t="shared" si="429"/>
        <v>180.3999999999983</v>
      </c>
      <c r="AI903" s="18">
        <f t="shared" si="430"/>
        <v>72.400000000000489</v>
      </c>
      <c r="AJ903" s="28"/>
      <c r="AK903" s="29">
        <f t="shared" si="431"/>
        <v>15.275952027464339</v>
      </c>
      <c r="AL903" s="19">
        <f t="shared" si="432"/>
        <v>72.400000000000489</v>
      </c>
      <c r="AM903" s="18">
        <f t="shared" si="433"/>
        <v>6.6176483612837655</v>
      </c>
      <c r="AN903" s="18">
        <f t="shared" si="434"/>
        <v>9.5244711380971943</v>
      </c>
      <c r="AO903" s="19" t="str">
        <f t="shared" si="435"/>
        <v>N/A</v>
      </c>
      <c r="AP903" t="str">
        <f t="shared" si="436"/>
        <v>N/A</v>
      </c>
    </row>
    <row r="904" spans="12:42" x14ac:dyDescent="0.3">
      <c r="L904" s="25">
        <f t="shared" si="437"/>
        <v>13.256506547122536</v>
      </c>
      <c r="N904" s="25">
        <f t="shared" si="438"/>
        <v>180.59999999999829</v>
      </c>
      <c r="O904" s="25">
        <f t="shared" si="413"/>
        <v>114.9735308895841</v>
      </c>
      <c r="P904" s="25">
        <f t="shared" si="414"/>
        <v>201.70794892909493</v>
      </c>
      <c r="Q904" s="25">
        <f t="shared" si="415"/>
        <v>100.85397446454746</v>
      </c>
      <c r="R904" s="25">
        <f t="shared" si="416"/>
        <v>1704.9486829023767</v>
      </c>
      <c r="S904" s="25">
        <f t="shared" si="417"/>
        <v>2.6787191896143203</v>
      </c>
      <c r="T904" s="25">
        <f t="shared" si="418"/>
        <v>27.359526713074121</v>
      </c>
      <c r="U904" s="25">
        <f t="shared" si="439"/>
        <v>24527.157038708043</v>
      </c>
      <c r="V904" s="25">
        <f t="shared" si="419"/>
        <v>0.7675581789443876</v>
      </c>
      <c r="W904" s="25">
        <f t="shared" si="420"/>
        <v>3.0702327157775504</v>
      </c>
      <c r="X904" s="16">
        <f t="shared" si="421"/>
        <v>532.29473684210018</v>
      </c>
      <c r="Y904">
        <f t="shared" si="422"/>
        <v>75.304300933528765</v>
      </c>
      <c r="Z904">
        <f t="shared" si="423"/>
        <v>2.780452304977965</v>
      </c>
      <c r="AA904">
        <f t="shared" si="424"/>
        <v>2.8646158419054077</v>
      </c>
      <c r="AB904">
        <f t="shared" si="411"/>
        <v>35.467511224564149</v>
      </c>
      <c r="AC904">
        <f t="shared" si="425"/>
        <v>70.105063584461305</v>
      </c>
      <c r="AD904">
        <f t="shared" si="426"/>
        <v>9.9178376935454615</v>
      </c>
      <c r="AE904">
        <f t="shared" si="427"/>
        <v>6.6240673689873333</v>
      </c>
      <c r="AF904">
        <f t="shared" si="428"/>
        <v>9.5308901458007629</v>
      </c>
      <c r="AG904">
        <f t="shared" si="412"/>
        <v>1.5800519631901844</v>
      </c>
      <c r="AH904" s="18">
        <f t="shared" si="429"/>
        <v>180.59999999999829</v>
      </c>
      <c r="AI904" s="18">
        <f t="shared" si="430"/>
        <v>72.400000000000489</v>
      </c>
      <c r="AJ904" s="28"/>
      <c r="AK904" s="29">
        <f t="shared" si="431"/>
        <v>15.275952027464339</v>
      </c>
      <c r="AL904" s="19">
        <f t="shared" si="432"/>
        <v>72.400000000000489</v>
      </c>
      <c r="AM904" s="18">
        <f t="shared" si="433"/>
        <v>6.6240673689873333</v>
      </c>
      <c r="AN904" s="18">
        <f t="shared" si="434"/>
        <v>9.5308901458007629</v>
      </c>
      <c r="AO904" s="19" t="str">
        <f t="shared" si="435"/>
        <v>N/A</v>
      </c>
      <c r="AP904" t="str">
        <f t="shared" si="436"/>
        <v>N/A</v>
      </c>
    </row>
    <row r="905" spans="12:42" x14ac:dyDescent="0.3">
      <c r="L905" s="25">
        <f t="shared" si="437"/>
        <v>13.271219650948421</v>
      </c>
      <c r="N905" s="25">
        <f t="shared" si="438"/>
        <v>180.79999999999828</v>
      </c>
      <c r="O905" s="25">
        <f t="shared" si="413"/>
        <v>115.10085484405762</v>
      </c>
      <c r="P905" s="25">
        <f t="shared" si="414"/>
        <v>201.93132428782042</v>
      </c>
      <c r="Q905" s="25">
        <f t="shared" si="415"/>
        <v>100.96566214391021</v>
      </c>
      <c r="R905" s="25">
        <f t="shared" si="416"/>
        <v>1706.8367766818919</v>
      </c>
      <c r="S905" s="25">
        <f t="shared" si="417"/>
        <v>2.6787095429231895</v>
      </c>
      <c r="T905" s="25">
        <f t="shared" si="418"/>
        <v>27.374721052265347</v>
      </c>
      <c r="U905" s="25">
        <f t="shared" si="439"/>
        <v>24572.262197160817</v>
      </c>
      <c r="V905" s="25">
        <f t="shared" si="419"/>
        <v>0.76726939011174067</v>
      </c>
      <c r="W905" s="25">
        <f t="shared" si="420"/>
        <v>3.0690775604469627</v>
      </c>
      <c r="X905" s="16">
        <f t="shared" si="421"/>
        <v>532.88421052631088</v>
      </c>
      <c r="Y905">
        <f t="shared" si="422"/>
        <v>75.387694400786302</v>
      </c>
      <c r="Z905">
        <f t="shared" si="423"/>
        <v>2.7819448331728651</v>
      </c>
      <c r="AA905">
        <f t="shared" si="424"/>
        <v>2.8660300067145599</v>
      </c>
      <c r="AB905">
        <f t="shared" si="411"/>
        <v>35.506788645632327</v>
      </c>
      <c r="AC905">
        <f t="shared" si="425"/>
        <v>70.182699313790721</v>
      </c>
      <c r="AD905">
        <f t="shared" si="426"/>
        <v>9.9288209025084129</v>
      </c>
      <c r="AE905">
        <f t="shared" si="427"/>
        <v>6.6304863766908948</v>
      </c>
      <c r="AF905">
        <f t="shared" si="428"/>
        <v>9.5373091535043226</v>
      </c>
      <c r="AG905">
        <f t="shared" si="412"/>
        <v>1.5809266114515728</v>
      </c>
      <c r="AH905" s="18">
        <f t="shared" si="429"/>
        <v>180.79999999999828</v>
      </c>
      <c r="AI905" s="18">
        <f t="shared" si="430"/>
        <v>72.400000000000489</v>
      </c>
      <c r="AJ905" s="28"/>
      <c r="AK905" s="29">
        <f t="shared" si="431"/>
        <v>15.275952027464339</v>
      </c>
      <c r="AL905" s="19">
        <f t="shared" si="432"/>
        <v>72.400000000000489</v>
      </c>
      <c r="AM905" s="18">
        <f t="shared" si="433"/>
        <v>6.6304863766908948</v>
      </c>
      <c r="AN905" s="18">
        <f t="shared" si="434"/>
        <v>9.5373091535043226</v>
      </c>
      <c r="AO905" s="19" t="str">
        <f t="shared" si="435"/>
        <v>N/A</v>
      </c>
      <c r="AP905" t="str">
        <f t="shared" si="436"/>
        <v>N/A</v>
      </c>
    </row>
    <row r="906" spans="12:42" x14ac:dyDescent="0.3">
      <c r="L906" s="25">
        <f t="shared" si="437"/>
        <v>13.285932754774306</v>
      </c>
      <c r="N906" s="25">
        <f t="shared" si="438"/>
        <v>180.99999999999827</v>
      </c>
      <c r="O906" s="25">
        <f t="shared" si="413"/>
        <v>115.22817879853112</v>
      </c>
      <c r="P906" s="25">
        <f t="shared" si="414"/>
        <v>202.15469964654585</v>
      </c>
      <c r="Q906" s="25">
        <f t="shared" si="415"/>
        <v>101.07734982327293</v>
      </c>
      <c r="R906" s="25">
        <f t="shared" si="416"/>
        <v>1708.7248704614071</v>
      </c>
      <c r="S906" s="25">
        <f t="shared" si="417"/>
        <v>2.6786999175541757</v>
      </c>
      <c r="T906" s="25">
        <f t="shared" si="418"/>
        <v>27.389906962851974</v>
      </c>
      <c r="U906" s="25">
        <f t="shared" si="439"/>
        <v>24617.400298399472</v>
      </c>
      <c r="V906" s="25">
        <f t="shared" si="419"/>
        <v>0.76698102903407239</v>
      </c>
      <c r="W906" s="25">
        <f t="shared" si="420"/>
        <v>3.0679241161362896</v>
      </c>
      <c r="X906" s="16">
        <f t="shared" si="421"/>
        <v>533.47368421052124</v>
      </c>
      <c r="Y906">
        <f t="shared" si="422"/>
        <v>75.471087868043782</v>
      </c>
      <c r="Z906">
        <f t="shared" si="423"/>
        <v>2.7834365775859342</v>
      </c>
      <c r="AA906">
        <f t="shared" si="424"/>
        <v>2.8674435473877269</v>
      </c>
      <c r="AB906">
        <f t="shared" si="411"/>
        <v>35.546066066700497</v>
      </c>
      <c r="AC906">
        <f t="shared" si="425"/>
        <v>70.260335043120079</v>
      </c>
      <c r="AD906">
        <f t="shared" si="426"/>
        <v>9.9398041114713571</v>
      </c>
      <c r="AE906">
        <f t="shared" si="427"/>
        <v>6.6369053843944528</v>
      </c>
      <c r="AF906">
        <f t="shared" si="428"/>
        <v>9.5437281612078824</v>
      </c>
      <c r="AG906">
        <f t="shared" si="412"/>
        <v>1.5818007760809667</v>
      </c>
      <c r="AH906" s="18">
        <f t="shared" si="429"/>
        <v>180.99999999999827</v>
      </c>
      <c r="AI906" s="18">
        <f t="shared" si="430"/>
        <v>72.400000000000489</v>
      </c>
      <c r="AJ906" s="28"/>
      <c r="AK906" s="29">
        <f t="shared" si="431"/>
        <v>15.275952027464339</v>
      </c>
      <c r="AL906" s="19">
        <f t="shared" si="432"/>
        <v>72.400000000000489</v>
      </c>
      <c r="AM906" s="18">
        <f t="shared" si="433"/>
        <v>6.6369053843944528</v>
      </c>
      <c r="AN906" s="18">
        <f t="shared" si="434"/>
        <v>9.5437281612078824</v>
      </c>
      <c r="AO906" s="19" t="str">
        <f t="shared" si="435"/>
        <v>N/A</v>
      </c>
      <c r="AP906" t="str">
        <f t="shared" si="436"/>
        <v>N/A</v>
      </c>
    </row>
    <row r="907" spans="12:42" x14ac:dyDescent="0.3">
      <c r="L907" s="25">
        <f t="shared" si="437"/>
        <v>13.300645858600191</v>
      </c>
      <c r="N907" s="25">
        <f t="shared" si="438"/>
        <v>181.19999999999825</v>
      </c>
      <c r="O907" s="25">
        <f t="shared" si="413"/>
        <v>115.35550275300464</v>
      </c>
      <c r="P907" s="25">
        <f t="shared" si="414"/>
        <v>202.37807500527131</v>
      </c>
      <c r="Q907" s="25">
        <f t="shared" si="415"/>
        <v>101.18903750263566</v>
      </c>
      <c r="R907" s="25">
        <f t="shared" si="416"/>
        <v>1710.6129642409226</v>
      </c>
      <c r="S907" s="25">
        <f t="shared" si="417"/>
        <v>2.6786903134366651</v>
      </c>
      <c r="T907" s="25">
        <f t="shared" si="418"/>
        <v>27.40508445884446</v>
      </c>
      <c r="U907" s="25">
        <f t="shared" si="439"/>
        <v>24662.571330043225</v>
      </c>
      <c r="V907" s="25">
        <f t="shared" si="419"/>
        <v>0.76669309460618307</v>
      </c>
      <c r="W907" s="25">
        <f t="shared" si="420"/>
        <v>3.0667723784247323</v>
      </c>
      <c r="X907" s="16">
        <f t="shared" si="421"/>
        <v>534.06315789473183</v>
      </c>
      <c r="Y907">
        <f t="shared" si="422"/>
        <v>75.554481335301304</v>
      </c>
      <c r="Z907">
        <f t="shared" si="423"/>
        <v>2.7849275394324247</v>
      </c>
      <c r="AA907">
        <f t="shared" si="424"/>
        <v>2.8688564646387196</v>
      </c>
      <c r="AB907">
        <f t="shared" si="411"/>
        <v>35.585343487768675</v>
      </c>
      <c r="AC907">
        <f t="shared" si="425"/>
        <v>70.337970772449495</v>
      </c>
      <c r="AD907">
        <f t="shared" si="426"/>
        <v>9.9507873204343085</v>
      </c>
      <c r="AE907">
        <f t="shared" si="427"/>
        <v>6.6433243920980152</v>
      </c>
      <c r="AF907">
        <f t="shared" si="428"/>
        <v>9.5501471689114421</v>
      </c>
      <c r="AG907">
        <f t="shared" si="412"/>
        <v>1.5826744578797454</v>
      </c>
      <c r="AH907" s="18">
        <f t="shared" si="429"/>
        <v>181.19999999999825</v>
      </c>
      <c r="AI907" s="18">
        <f t="shared" si="430"/>
        <v>72.400000000000489</v>
      </c>
      <c r="AJ907" s="28"/>
      <c r="AK907" s="29">
        <f t="shared" si="431"/>
        <v>15.275952027464339</v>
      </c>
      <c r="AL907" s="19">
        <f t="shared" si="432"/>
        <v>72.400000000000489</v>
      </c>
      <c r="AM907" s="18">
        <f t="shared" si="433"/>
        <v>6.6433243920980152</v>
      </c>
      <c r="AN907" s="18">
        <f t="shared" si="434"/>
        <v>9.5501471689114421</v>
      </c>
      <c r="AO907" s="19" t="str">
        <f t="shared" si="435"/>
        <v>N/A</v>
      </c>
      <c r="AP907" t="str">
        <f t="shared" si="436"/>
        <v>N/A</v>
      </c>
    </row>
    <row r="908" spans="12:42" x14ac:dyDescent="0.3">
      <c r="L908" s="25">
        <f t="shared" si="437"/>
        <v>13.315358962426076</v>
      </c>
      <c r="N908" s="25">
        <f t="shared" si="438"/>
        <v>181.39999999999824</v>
      </c>
      <c r="O908" s="25">
        <f t="shared" si="413"/>
        <v>115.48282670747814</v>
      </c>
      <c r="P908" s="25">
        <f t="shared" si="414"/>
        <v>202.60145036399675</v>
      </c>
      <c r="Q908" s="25">
        <f t="shared" si="415"/>
        <v>101.30072518199837</v>
      </c>
      <c r="R908" s="25">
        <f t="shared" si="416"/>
        <v>1712.5010580204378</v>
      </c>
      <c r="S908" s="25">
        <f t="shared" si="417"/>
        <v>2.6786807305003535</v>
      </c>
      <c r="T908" s="25">
        <f t="shared" si="418"/>
        <v>27.42025355421449</v>
      </c>
      <c r="U908" s="25">
        <f t="shared" si="439"/>
        <v>24707.775279729536</v>
      </c>
      <c r="V908" s="25">
        <f t="shared" si="419"/>
        <v>0.7664055857269424</v>
      </c>
      <c r="W908" s="25">
        <f t="shared" si="420"/>
        <v>3.0656223429077696</v>
      </c>
      <c r="X908" s="16">
        <f t="shared" si="421"/>
        <v>534.65263157894219</v>
      </c>
      <c r="Y908">
        <f t="shared" si="422"/>
        <v>75.637874802558784</v>
      </c>
      <c r="Z908">
        <f t="shared" si="423"/>
        <v>2.7864177199244899</v>
      </c>
      <c r="AA908">
        <f t="shared" si="424"/>
        <v>2.8702687591803775</v>
      </c>
      <c r="AB908">
        <f t="shared" si="411"/>
        <v>35.624620908836853</v>
      </c>
      <c r="AC908">
        <f t="shared" si="425"/>
        <v>70.415606501778967</v>
      </c>
      <c r="AD908">
        <f t="shared" si="426"/>
        <v>9.9617705293972687</v>
      </c>
      <c r="AE908">
        <f t="shared" si="427"/>
        <v>6.649743399801582</v>
      </c>
      <c r="AF908">
        <f t="shared" si="428"/>
        <v>9.5565661766150107</v>
      </c>
      <c r="AG908">
        <f t="shared" si="412"/>
        <v>1.5835476576470766</v>
      </c>
      <c r="AH908" s="18">
        <f t="shared" si="429"/>
        <v>181.39999999999824</v>
      </c>
      <c r="AI908" s="18">
        <f t="shared" si="430"/>
        <v>72.400000000000489</v>
      </c>
      <c r="AJ908" s="28"/>
      <c r="AK908" s="29">
        <f t="shared" si="431"/>
        <v>15.275952027464339</v>
      </c>
      <c r="AL908" s="19">
        <f t="shared" si="432"/>
        <v>72.400000000000489</v>
      </c>
      <c r="AM908" s="18">
        <f t="shared" si="433"/>
        <v>6.649743399801582</v>
      </c>
      <c r="AN908" s="18">
        <f t="shared" si="434"/>
        <v>9.5565661766150107</v>
      </c>
      <c r="AO908" s="19" t="str">
        <f t="shared" si="435"/>
        <v>N/A</v>
      </c>
      <c r="AP908" t="str">
        <f t="shared" si="436"/>
        <v>N/A</v>
      </c>
    </row>
    <row r="909" spans="12:42" x14ac:dyDescent="0.3">
      <c r="L909" s="25">
        <f t="shared" si="437"/>
        <v>13.330072066251962</v>
      </c>
      <c r="N909" s="25">
        <f t="shared" si="438"/>
        <v>181.59999999999823</v>
      </c>
      <c r="O909" s="25">
        <f t="shared" si="413"/>
        <v>115.61015066195165</v>
      </c>
      <c r="P909" s="25">
        <f t="shared" si="414"/>
        <v>202.82482572272221</v>
      </c>
      <c r="Q909" s="25">
        <f t="shared" si="415"/>
        <v>101.4124128613611</v>
      </c>
      <c r="R909" s="25">
        <f t="shared" si="416"/>
        <v>1714.3891517999532</v>
      </c>
      <c r="S909" s="25">
        <f t="shared" si="417"/>
        <v>2.678671168675248</v>
      </c>
      <c r="T909" s="25">
        <f t="shared" si="418"/>
        <v>27.435414262895137</v>
      </c>
      <c r="U909" s="25">
        <f t="shared" si="439"/>
        <v>24753.012135114201</v>
      </c>
      <c r="V909" s="25">
        <f t="shared" si="419"/>
        <v>0.76611850129927361</v>
      </c>
      <c r="W909" s="25">
        <f t="shared" si="420"/>
        <v>3.0644740051970945</v>
      </c>
      <c r="X909" s="16">
        <f t="shared" si="421"/>
        <v>535.24210526315278</v>
      </c>
      <c r="Y909">
        <f t="shared" si="422"/>
        <v>75.721268269816306</v>
      </c>
      <c r="Z909">
        <f t="shared" si="423"/>
        <v>2.7879071202712069</v>
      </c>
      <c r="AA909">
        <f t="shared" si="424"/>
        <v>2.8716804317245801</v>
      </c>
      <c r="AB909">
        <f t="shared" si="411"/>
        <v>35.663898329905024</v>
      </c>
      <c r="AC909">
        <f t="shared" si="425"/>
        <v>70.493242231108326</v>
      </c>
      <c r="AD909">
        <f t="shared" si="426"/>
        <v>9.9727537383602129</v>
      </c>
      <c r="AE909">
        <f t="shared" si="427"/>
        <v>6.65616240750514</v>
      </c>
      <c r="AF909">
        <f t="shared" si="428"/>
        <v>9.5629851843185687</v>
      </c>
      <c r="AG909">
        <f t="shared" si="412"/>
        <v>1.5844203761799265</v>
      </c>
      <c r="AH909" s="18">
        <f t="shared" si="429"/>
        <v>181.59999999999823</v>
      </c>
      <c r="AI909" s="18">
        <f t="shared" si="430"/>
        <v>72.400000000000489</v>
      </c>
      <c r="AJ909" s="28"/>
      <c r="AK909" s="29">
        <f t="shared" si="431"/>
        <v>15.275952027464339</v>
      </c>
      <c r="AL909" s="19">
        <f t="shared" si="432"/>
        <v>72.400000000000489</v>
      </c>
      <c r="AM909" s="18">
        <f t="shared" si="433"/>
        <v>6.65616240750514</v>
      </c>
      <c r="AN909" s="18">
        <f t="shared" si="434"/>
        <v>9.5629851843185687</v>
      </c>
      <c r="AO909" s="19" t="str">
        <f t="shared" si="435"/>
        <v>N/A</v>
      </c>
      <c r="AP909" t="str">
        <f t="shared" si="436"/>
        <v>N/A</v>
      </c>
    </row>
    <row r="910" spans="12:42" x14ac:dyDescent="0.3">
      <c r="L910" s="25">
        <f t="shared" si="437"/>
        <v>13.344785170077847</v>
      </c>
      <c r="N910" s="25">
        <f t="shared" si="438"/>
        <v>181.79999999999822</v>
      </c>
      <c r="O910" s="25">
        <f t="shared" si="413"/>
        <v>115.73747461642516</v>
      </c>
      <c r="P910" s="25">
        <f t="shared" si="414"/>
        <v>203.04820108144767</v>
      </c>
      <c r="Q910" s="25">
        <f t="shared" si="415"/>
        <v>101.52410054072384</v>
      </c>
      <c r="R910" s="25">
        <f t="shared" si="416"/>
        <v>1716.2772455794684</v>
      </c>
      <c r="S910" s="25">
        <f t="shared" si="417"/>
        <v>2.6786616278916631</v>
      </c>
      <c r="T910" s="25">
        <f t="shared" si="418"/>
        <v>27.450566598780981</v>
      </c>
      <c r="U910" s="25">
        <f t="shared" si="439"/>
        <v>24798.281883871212</v>
      </c>
      <c r="V910" s="25">
        <f t="shared" si="419"/>
        <v>0.76583184023013195</v>
      </c>
      <c r="W910" s="25">
        <f t="shared" si="420"/>
        <v>3.0633273609205278</v>
      </c>
      <c r="X910" s="16">
        <f t="shared" si="421"/>
        <v>535.83157894736325</v>
      </c>
      <c r="Y910">
        <f t="shared" si="422"/>
        <v>75.804661737073801</v>
      </c>
      <c r="Z910">
        <f t="shared" si="423"/>
        <v>2.7893957416785802</v>
      </c>
      <c r="AA910">
        <f t="shared" si="424"/>
        <v>2.8730914829822374</v>
      </c>
      <c r="AB910">
        <f t="shared" si="411"/>
        <v>35.703175750973202</v>
      </c>
      <c r="AC910">
        <f t="shared" si="425"/>
        <v>70.570877960437741</v>
      </c>
      <c r="AD910">
        <f t="shared" si="426"/>
        <v>9.9837369473231643</v>
      </c>
      <c r="AE910">
        <f t="shared" si="427"/>
        <v>6.6625814152087024</v>
      </c>
      <c r="AF910">
        <f t="shared" si="428"/>
        <v>9.5694041920221302</v>
      </c>
      <c r="AG910">
        <f t="shared" si="412"/>
        <v>1.5852926142730677</v>
      </c>
      <c r="AH910" s="18">
        <f t="shared" si="429"/>
        <v>181.79999999999822</v>
      </c>
      <c r="AI910" s="18">
        <f t="shared" si="430"/>
        <v>72.400000000000489</v>
      </c>
      <c r="AJ910" s="28"/>
      <c r="AK910" s="29">
        <f t="shared" si="431"/>
        <v>15.275952027464339</v>
      </c>
      <c r="AL910" s="19">
        <f t="shared" si="432"/>
        <v>72.400000000000489</v>
      </c>
      <c r="AM910" s="18">
        <f t="shared" si="433"/>
        <v>6.6625814152087024</v>
      </c>
      <c r="AN910" s="18">
        <f t="shared" si="434"/>
        <v>9.5694041920221302</v>
      </c>
      <c r="AO910" s="19" t="str">
        <f t="shared" si="435"/>
        <v>N/A</v>
      </c>
      <c r="AP910" t="str">
        <f t="shared" si="436"/>
        <v>N/A</v>
      </c>
    </row>
    <row r="911" spans="12:42" x14ac:dyDescent="0.3">
      <c r="L911" s="25">
        <f t="shared" si="437"/>
        <v>13.359498273903732</v>
      </c>
      <c r="N911" s="25">
        <f t="shared" si="438"/>
        <v>181.99999999999821</v>
      </c>
      <c r="O911" s="25">
        <f t="shared" si="413"/>
        <v>115.86479857089869</v>
      </c>
      <c r="P911" s="25">
        <f t="shared" si="414"/>
        <v>203.27157644017316</v>
      </c>
      <c r="Q911" s="25">
        <f t="shared" si="415"/>
        <v>101.63578822008658</v>
      </c>
      <c r="R911" s="25">
        <f t="shared" si="416"/>
        <v>1718.1653393589838</v>
      </c>
      <c r="S911" s="25">
        <f t="shared" si="417"/>
        <v>2.6786521080802208</v>
      </c>
      <c r="T911" s="25">
        <f t="shared" si="418"/>
        <v>27.465710575728298</v>
      </c>
      <c r="U911" s="25">
        <f t="shared" si="439"/>
        <v>24843.584513692782</v>
      </c>
      <c r="V911" s="25">
        <f t="shared" si="419"/>
        <v>0.76554560143048722</v>
      </c>
      <c r="W911" s="25">
        <f t="shared" si="420"/>
        <v>3.0621824057219489</v>
      </c>
      <c r="X911" s="16">
        <f t="shared" si="421"/>
        <v>536.42105263157396</v>
      </c>
      <c r="Y911">
        <f t="shared" si="422"/>
        <v>75.888055204331337</v>
      </c>
      <c r="Z911">
        <f t="shared" si="423"/>
        <v>2.7908835853495564</v>
      </c>
      <c r="AA911">
        <f t="shared" si="424"/>
        <v>2.8745019136632988</v>
      </c>
      <c r="AB911">
        <f t="shared" si="411"/>
        <v>35.74245317204138</v>
      </c>
      <c r="AC911">
        <f t="shared" si="425"/>
        <v>70.648513689767185</v>
      </c>
      <c r="AD911">
        <f t="shared" si="426"/>
        <v>9.994720156286121</v>
      </c>
      <c r="AE911">
        <f t="shared" si="427"/>
        <v>6.6690004229122675</v>
      </c>
      <c r="AF911">
        <f t="shared" si="428"/>
        <v>9.5758231997256935</v>
      </c>
      <c r="AG911">
        <f t="shared" si="412"/>
        <v>1.5861643727190868</v>
      </c>
      <c r="AH911" s="18">
        <f t="shared" si="429"/>
        <v>181.99999999999821</v>
      </c>
      <c r="AI911" s="18">
        <f t="shared" si="430"/>
        <v>72.400000000000489</v>
      </c>
      <c r="AJ911" s="28"/>
      <c r="AK911" s="29">
        <f t="shared" si="431"/>
        <v>15.275952027464339</v>
      </c>
      <c r="AL911" s="19">
        <f t="shared" si="432"/>
        <v>72.400000000000489</v>
      </c>
      <c r="AM911" s="18">
        <f t="shared" si="433"/>
        <v>6.6690004229122675</v>
      </c>
      <c r="AN911" s="18">
        <f t="shared" si="434"/>
        <v>9.5758231997256935</v>
      </c>
      <c r="AO911" s="19" t="str">
        <f t="shared" si="435"/>
        <v>N/A</v>
      </c>
      <c r="AP911" t="str">
        <f t="shared" si="436"/>
        <v>N/A</v>
      </c>
    </row>
    <row r="912" spans="12:42" x14ac:dyDescent="0.3">
      <c r="L912" s="25">
        <f t="shared" si="437"/>
        <v>13.374211377729617</v>
      </c>
      <c r="N912" s="25">
        <f t="shared" si="438"/>
        <v>182.1999999999982</v>
      </c>
      <c r="O912" s="25">
        <f t="shared" si="413"/>
        <v>115.99212252537217</v>
      </c>
      <c r="P912" s="25">
        <f t="shared" si="414"/>
        <v>203.49495179889857</v>
      </c>
      <c r="Q912" s="25">
        <f t="shared" si="415"/>
        <v>101.74747589944928</v>
      </c>
      <c r="R912" s="25">
        <f t="shared" si="416"/>
        <v>1720.0534331384986</v>
      </c>
      <c r="S912" s="25">
        <f t="shared" si="417"/>
        <v>2.6786426091718463</v>
      </c>
      <c r="T912" s="25">
        <f t="shared" si="418"/>
        <v>27.480846207555182</v>
      </c>
      <c r="U912" s="25">
        <f t="shared" si="439"/>
        <v>24888.920012289163</v>
      </c>
      <c r="V912" s="25">
        <f t="shared" si="419"/>
        <v>0.76525978381530102</v>
      </c>
      <c r="W912" s="25">
        <f t="shared" si="420"/>
        <v>3.0610391352612041</v>
      </c>
      <c r="X912" s="16">
        <f t="shared" si="421"/>
        <v>537.0105263157842</v>
      </c>
      <c r="Y912">
        <f t="shared" si="422"/>
        <v>75.971448671588803</v>
      </c>
      <c r="Z912">
        <f t="shared" si="423"/>
        <v>2.7923706524840282</v>
      </c>
      <c r="AA912">
        <f t="shared" si="424"/>
        <v>2.8759117244767367</v>
      </c>
      <c r="AB912">
        <f t="shared" si="411"/>
        <v>35.78173059310955</v>
      </c>
      <c r="AC912">
        <f t="shared" si="425"/>
        <v>70.726149419096544</v>
      </c>
      <c r="AD912">
        <f t="shared" si="426"/>
        <v>10.005703365249063</v>
      </c>
      <c r="AE912">
        <f t="shared" si="427"/>
        <v>6.6754194306158237</v>
      </c>
      <c r="AF912">
        <f t="shared" si="428"/>
        <v>9.5822422074292515</v>
      </c>
      <c r="AG912">
        <f t="shared" si="412"/>
        <v>1.5870356523083944</v>
      </c>
      <c r="AH912" s="18">
        <f t="shared" si="429"/>
        <v>182.1999999999982</v>
      </c>
      <c r="AI912" s="18">
        <f t="shared" si="430"/>
        <v>72.400000000000489</v>
      </c>
      <c r="AJ912" s="28"/>
      <c r="AK912" s="29">
        <f t="shared" si="431"/>
        <v>15.275952027464339</v>
      </c>
      <c r="AL912" s="19">
        <f t="shared" si="432"/>
        <v>72.400000000000489</v>
      </c>
      <c r="AM912" s="18">
        <f t="shared" si="433"/>
        <v>6.6754194306158237</v>
      </c>
      <c r="AN912" s="18">
        <f t="shared" si="434"/>
        <v>9.5822422074292515</v>
      </c>
      <c r="AO912" s="19" t="str">
        <f t="shared" si="435"/>
        <v>N/A</v>
      </c>
      <c r="AP912" t="str">
        <f t="shared" si="436"/>
        <v>N/A</v>
      </c>
    </row>
    <row r="913" spans="12:42" x14ac:dyDescent="0.3">
      <c r="L913" s="25">
        <f t="shared" si="437"/>
        <v>13.388924481555502</v>
      </c>
      <c r="N913" s="25">
        <f t="shared" si="438"/>
        <v>182.39999999999819</v>
      </c>
      <c r="O913" s="25">
        <f t="shared" si="413"/>
        <v>116.11944647984569</v>
      </c>
      <c r="P913" s="25">
        <f t="shared" si="414"/>
        <v>203.71832715762403</v>
      </c>
      <c r="Q913" s="25">
        <f t="shared" si="415"/>
        <v>101.85916357881202</v>
      </c>
      <c r="R913" s="25">
        <f t="shared" si="416"/>
        <v>1721.9415269180145</v>
      </c>
      <c r="S913" s="25">
        <f t="shared" si="417"/>
        <v>2.6786331310977691</v>
      </c>
      <c r="T913" s="25">
        <f t="shared" si="418"/>
        <v>27.495973508041708</v>
      </c>
      <c r="U913" s="25">
        <f t="shared" si="439"/>
        <v>24934.288367388795</v>
      </c>
      <c r="V913" s="25">
        <f t="shared" si="419"/>
        <v>0.76497438630351189</v>
      </c>
      <c r="W913" s="25">
        <f t="shared" si="420"/>
        <v>3.0598975452140476</v>
      </c>
      <c r="X913" s="16">
        <f t="shared" si="421"/>
        <v>537.59999999999479</v>
      </c>
      <c r="Y913">
        <f t="shared" si="422"/>
        <v>76.054842138846311</v>
      </c>
      <c r="Z913">
        <f t="shared" si="423"/>
        <v>2.7938569442788572</v>
      </c>
      <c r="AA913">
        <f t="shared" si="424"/>
        <v>2.8773209161305666</v>
      </c>
      <c r="AB913">
        <f t="shared" si="411"/>
        <v>35.821008014177728</v>
      </c>
      <c r="AC913">
        <f t="shared" si="425"/>
        <v>70.803785148425987</v>
      </c>
      <c r="AD913">
        <f t="shared" si="426"/>
        <v>10.01668657421202</v>
      </c>
      <c r="AE913">
        <f t="shared" si="427"/>
        <v>6.6818384383193887</v>
      </c>
      <c r="AF913">
        <f t="shared" si="428"/>
        <v>9.5886612151328183</v>
      </c>
      <c r="AG913">
        <f t="shared" si="412"/>
        <v>1.5879064538292325</v>
      </c>
      <c r="AH913" s="18">
        <f t="shared" si="429"/>
        <v>182.39999999999819</v>
      </c>
      <c r="AI913" s="18">
        <f t="shared" si="430"/>
        <v>72.400000000000489</v>
      </c>
      <c r="AJ913" s="28"/>
      <c r="AK913" s="29">
        <f t="shared" si="431"/>
        <v>15.275952027464339</v>
      </c>
      <c r="AL913" s="19">
        <f t="shared" si="432"/>
        <v>72.400000000000489</v>
      </c>
      <c r="AM913" s="18">
        <f t="shared" si="433"/>
        <v>6.6818384383193887</v>
      </c>
      <c r="AN913" s="18">
        <f t="shared" si="434"/>
        <v>9.5886612151328183</v>
      </c>
      <c r="AO913" s="19" t="str">
        <f t="shared" si="435"/>
        <v>N/A</v>
      </c>
      <c r="AP913" t="str">
        <f t="shared" si="436"/>
        <v>N/A</v>
      </c>
    </row>
    <row r="914" spans="12:42" x14ac:dyDescent="0.3">
      <c r="L914" s="25">
        <f t="shared" si="437"/>
        <v>13.403637585381388</v>
      </c>
      <c r="N914" s="25">
        <f t="shared" si="438"/>
        <v>182.59999999999818</v>
      </c>
      <c r="O914" s="25">
        <f t="shared" si="413"/>
        <v>116.2467704343192</v>
      </c>
      <c r="P914" s="25">
        <f t="shared" si="414"/>
        <v>203.94170251634949</v>
      </c>
      <c r="Q914" s="25">
        <f t="shared" si="415"/>
        <v>101.97085125817475</v>
      </c>
      <c r="R914" s="25">
        <f t="shared" si="416"/>
        <v>1723.8296206975297</v>
      </c>
      <c r="S914" s="25">
        <f t="shared" si="417"/>
        <v>2.6786236737895184</v>
      </c>
      <c r="T914" s="25">
        <f t="shared" si="418"/>
        <v>27.511092490930057</v>
      </c>
      <c r="U914" s="25">
        <f t="shared" si="439"/>
        <v>24979.689566738049</v>
      </c>
      <c r="V914" s="25">
        <f t="shared" si="419"/>
        <v>0.76468940781801276</v>
      </c>
      <c r="W914" s="25">
        <f t="shared" si="420"/>
        <v>3.058757631272051</v>
      </c>
      <c r="X914" s="16">
        <f t="shared" si="421"/>
        <v>538.18947368420515</v>
      </c>
      <c r="Y914">
        <f t="shared" si="422"/>
        <v>76.138235606103805</v>
      </c>
      <c r="Z914">
        <f t="shared" si="423"/>
        <v>2.7953424619278717</v>
      </c>
      <c r="AA914">
        <f t="shared" si="424"/>
        <v>2.8787294893318309</v>
      </c>
      <c r="AB914">
        <f t="shared" si="411"/>
        <v>35.860285435245906</v>
      </c>
      <c r="AC914">
        <f t="shared" si="425"/>
        <v>70.881420877755403</v>
      </c>
      <c r="AD914">
        <f t="shared" si="426"/>
        <v>10.027669783174971</v>
      </c>
      <c r="AE914">
        <f t="shared" si="427"/>
        <v>6.6882574460229511</v>
      </c>
      <c r="AF914">
        <f t="shared" si="428"/>
        <v>9.5950802228363781</v>
      </c>
      <c r="AG914">
        <f t="shared" si="412"/>
        <v>1.5887767780676822</v>
      </c>
      <c r="AH914" s="18">
        <f t="shared" si="429"/>
        <v>182.59999999999818</v>
      </c>
      <c r="AI914" s="18">
        <f t="shared" si="430"/>
        <v>72.400000000000489</v>
      </c>
      <c r="AJ914" s="28"/>
      <c r="AK914" s="29">
        <f t="shared" si="431"/>
        <v>15.275952027464339</v>
      </c>
      <c r="AL914" s="19">
        <f t="shared" si="432"/>
        <v>72.400000000000489</v>
      </c>
      <c r="AM914" s="18">
        <f t="shared" si="433"/>
        <v>6.6882574460229511</v>
      </c>
      <c r="AN914" s="18">
        <f t="shared" si="434"/>
        <v>9.5950802228363781</v>
      </c>
      <c r="AO914" s="19" t="str">
        <f t="shared" si="435"/>
        <v>N/A</v>
      </c>
      <c r="AP914" t="str">
        <f t="shared" si="436"/>
        <v>N/A</v>
      </c>
    </row>
    <row r="915" spans="12:42" x14ac:dyDescent="0.3">
      <c r="L915" s="25">
        <f t="shared" si="437"/>
        <v>13.418350689207273</v>
      </c>
      <c r="N915" s="25">
        <f t="shared" si="438"/>
        <v>182.79999999999816</v>
      </c>
      <c r="O915" s="25">
        <f t="shared" si="413"/>
        <v>116.3740943887927</v>
      </c>
      <c r="P915" s="25">
        <f t="shared" si="414"/>
        <v>204.16507787507493</v>
      </c>
      <c r="Q915" s="25">
        <f t="shared" si="415"/>
        <v>102.08253893753746</v>
      </c>
      <c r="R915" s="25">
        <f t="shared" si="416"/>
        <v>1725.7177144770446</v>
      </c>
      <c r="S915" s="25">
        <f t="shared" si="417"/>
        <v>2.678614237178925</v>
      </c>
      <c r="T915" s="25">
        <f t="shared" si="418"/>
        <v>27.526203169924674</v>
      </c>
      <c r="U915" s="25">
        <f t="shared" si="439"/>
        <v>25025.123598101389</v>
      </c>
      <c r="V915" s="25">
        <f t="shared" si="419"/>
        <v>0.76440484728563696</v>
      </c>
      <c r="W915" s="25">
        <f t="shared" si="420"/>
        <v>3.0576193891425478</v>
      </c>
      <c r="X915" s="16">
        <f t="shared" si="421"/>
        <v>538.77894736841563</v>
      </c>
      <c r="Y915">
        <f t="shared" si="422"/>
        <v>76.221629073361299</v>
      </c>
      <c r="Z915">
        <f t="shared" si="423"/>
        <v>2.7968272066218862</v>
      </c>
      <c r="AA915">
        <f t="shared" si="424"/>
        <v>2.8801374447866066</v>
      </c>
      <c r="AB915">
        <f t="shared" si="411"/>
        <v>35.899562856314077</v>
      </c>
      <c r="AC915">
        <f t="shared" si="425"/>
        <v>70.95905660708479</v>
      </c>
      <c r="AD915">
        <f t="shared" si="426"/>
        <v>10.038652992137919</v>
      </c>
      <c r="AE915">
        <f t="shared" si="427"/>
        <v>6.6946764537265109</v>
      </c>
      <c r="AF915">
        <f t="shared" si="428"/>
        <v>9.6014992305399378</v>
      </c>
      <c r="AG915">
        <f t="shared" si="412"/>
        <v>1.5896466258076738</v>
      </c>
      <c r="AH915" s="18">
        <f t="shared" si="429"/>
        <v>182.79999999999816</v>
      </c>
      <c r="AI915" s="18">
        <f t="shared" si="430"/>
        <v>72.400000000000489</v>
      </c>
      <c r="AJ915" s="28"/>
      <c r="AK915" s="29">
        <f t="shared" si="431"/>
        <v>15.275952027464339</v>
      </c>
      <c r="AL915" s="19">
        <f t="shared" si="432"/>
        <v>72.400000000000489</v>
      </c>
      <c r="AM915" s="18">
        <f t="shared" si="433"/>
        <v>6.6946764537265109</v>
      </c>
      <c r="AN915" s="18">
        <f t="shared" si="434"/>
        <v>9.6014992305399378</v>
      </c>
      <c r="AO915" s="19" t="str">
        <f t="shared" si="435"/>
        <v>N/A</v>
      </c>
      <c r="AP915" t="str">
        <f t="shared" si="436"/>
        <v>N/A</v>
      </c>
    </row>
    <row r="916" spans="12:42" x14ac:dyDescent="0.3">
      <c r="L916" s="25">
        <f t="shared" si="437"/>
        <v>13.433063793033158</v>
      </c>
      <c r="N916" s="25">
        <f t="shared" si="438"/>
        <v>182.99999999999815</v>
      </c>
      <c r="O916" s="25">
        <f t="shared" si="413"/>
        <v>116.50141834326621</v>
      </c>
      <c r="P916" s="25">
        <f t="shared" si="414"/>
        <v>204.38845323380039</v>
      </c>
      <c r="Q916" s="25">
        <f t="shared" si="415"/>
        <v>102.1942266169002</v>
      </c>
      <c r="R916" s="25">
        <f t="shared" si="416"/>
        <v>1727.6058082565598</v>
      </c>
      <c r="S916" s="25">
        <f t="shared" si="417"/>
        <v>2.6786048211981157</v>
      </c>
      <c r="T916" s="25">
        <f t="shared" si="418"/>
        <v>27.541305558692436</v>
      </c>
      <c r="U916" s="25">
        <f t="shared" si="439"/>
        <v>25070.590449261137</v>
      </c>
      <c r="V916" s="25">
        <f t="shared" si="419"/>
        <v>0.76412070363713314</v>
      </c>
      <c r="W916" s="25">
        <f t="shared" si="420"/>
        <v>3.0564828145485325</v>
      </c>
      <c r="X916" s="16">
        <f t="shared" si="421"/>
        <v>539.36842105262622</v>
      </c>
      <c r="Y916">
        <f t="shared" si="422"/>
        <v>76.305022540618822</v>
      </c>
      <c r="Z916">
        <f t="shared" si="423"/>
        <v>2.7983111795487057</v>
      </c>
      <c r="AA916">
        <f t="shared" si="424"/>
        <v>2.8815447832000003</v>
      </c>
      <c r="AB916">
        <f t="shared" si="411"/>
        <v>35.938840277382255</v>
      </c>
      <c r="AC916">
        <f t="shared" si="425"/>
        <v>71.036692336414205</v>
      </c>
      <c r="AD916">
        <f t="shared" si="426"/>
        <v>10.049636201100872</v>
      </c>
      <c r="AE916">
        <f t="shared" si="427"/>
        <v>6.7010954614300742</v>
      </c>
      <c r="AF916">
        <f t="shared" si="428"/>
        <v>9.6079182382435011</v>
      </c>
      <c r="AG916">
        <f t="shared" si="412"/>
        <v>1.5905159978309931</v>
      </c>
      <c r="AH916" s="18">
        <f t="shared" si="429"/>
        <v>182.99999999999815</v>
      </c>
      <c r="AI916" s="18">
        <f t="shared" si="430"/>
        <v>72.400000000000489</v>
      </c>
      <c r="AJ916" s="28"/>
      <c r="AK916" s="29">
        <f t="shared" si="431"/>
        <v>15.275952027464339</v>
      </c>
      <c r="AL916" s="19">
        <f t="shared" si="432"/>
        <v>72.400000000000489</v>
      </c>
      <c r="AM916" s="18">
        <f t="shared" si="433"/>
        <v>6.7010954614300742</v>
      </c>
      <c r="AN916" s="18">
        <f t="shared" si="434"/>
        <v>9.6079182382435011</v>
      </c>
      <c r="AO916" s="19" t="str">
        <f t="shared" si="435"/>
        <v>N/A</v>
      </c>
      <c r="AP916" t="str">
        <f t="shared" si="436"/>
        <v>N/A</v>
      </c>
    </row>
    <row r="917" spans="12:42" x14ac:dyDescent="0.3">
      <c r="L917" s="25">
        <f t="shared" si="437"/>
        <v>13.447776896859043</v>
      </c>
      <c r="N917" s="25">
        <f t="shared" si="438"/>
        <v>183.19999999999814</v>
      </c>
      <c r="O917" s="25">
        <f t="shared" si="413"/>
        <v>116.62874229773973</v>
      </c>
      <c r="P917" s="25">
        <f t="shared" si="414"/>
        <v>204.61182859252585</v>
      </c>
      <c r="Q917" s="25">
        <f t="shared" si="415"/>
        <v>102.30591429626293</v>
      </c>
      <c r="R917" s="25">
        <f t="shared" si="416"/>
        <v>1729.4939020360755</v>
      </c>
      <c r="S917" s="25">
        <f t="shared" si="417"/>
        <v>2.6785954257795161</v>
      </c>
      <c r="T917" s="25">
        <f t="shared" si="418"/>
        <v>27.556399670862749</v>
      </c>
      <c r="U917" s="25">
        <f t="shared" si="439"/>
        <v>25116.090108017597</v>
      </c>
      <c r="V917" s="25">
        <f t="shared" si="419"/>
        <v>0.76383697580715348</v>
      </c>
      <c r="W917" s="25">
        <f t="shared" si="420"/>
        <v>3.0553479032286139</v>
      </c>
      <c r="X917" s="16">
        <f t="shared" si="421"/>
        <v>539.95789473683681</v>
      </c>
      <c r="Y917">
        <f t="shared" si="422"/>
        <v>76.38841600787633</v>
      </c>
      <c r="Z917">
        <f t="shared" si="423"/>
        <v>2.7997943818931392</v>
      </c>
      <c r="AA917">
        <f t="shared" si="424"/>
        <v>2.8829515052761487</v>
      </c>
      <c r="AB917">
        <f t="shared" si="411"/>
        <v>35.978117698450433</v>
      </c>
      <c r="AC917">
        <f t="shared" si="425"/>
        <v>71.114328065743649</v>
      </c>
      <c r="AD917">
        <f t="shared" si="426"/>
        <v>10.060619410063827</v>
      </c>
      <c r="AE917">
        <f t="shared" si="427"/>
        <v>6.7075144691336384</v>
      </c>
      <c r="AF917">
        <f t="shared" si="428"/>
        <v>9.6143372459470662</v>
      </c>
      <c r="AG917">
        <f t="shared" si="412"/>
        <v>1.5913848949172904</v>
      </c>
      <c r="AH917" s="18">
        <f t="shared" si="429"/>
        <v>183.19999999999814</v>
      </c>
      <c r="AI917" s="18">
        <f t="shared" si="430"/>
        <v>72.400000000000489</v>
      </c>
      <c r="AJ917" s="28"/>
      <c r="AK917" s="29">
        <f t="shared" si="431"/>
        <v>15.275952027464339</v>
      </c>
      <c r="AL917" s="19">
        <f t="shared" si="432"/>
        <v>72.400000000000489</v>
      </c>
      <c r="AM917" s="18">
        <f t="shared" si="433"/>
        <v>6.7075144691336384</v>
      </c>
      <c r="AN917" s="18">
        <f t="shared" si="434"/>
        <v>9.6143372459470662</v>
      </c>
      <c r="AO917" s="19" t="str">
        <f t="shared" si="435"/>
        <v>N/A</v>
      </c>
      <c r="AP917" t="str">
        <f t="shared" si="436"/>
        <v>N/A</v>
      </c>
    </row>
    <row r="918" spans="12:42" x14ac:dyDescent="0.3">
      <c r="L918" s="25">
        <f t="shared" si="437"/>
        <v>13.462490000684928</v>
      </c>
      <c r="N918" s="25">
        <f t="shared" si="438"/>
        <v>183.39999999999813</v>
      </c>
      <c r="O918" s="25">
        <f t="shared" si="413"/>
        <v>116.75606625221322</v>
      </c>
      <c r="P918" s="25">
        <f t="shared" si="414"/>
        <v>204.83520395125129</v>
      </c>
      <c r="Q918" s="25">
        <f t="shared" si="415"/>
        <v>102.41760197562564</v>
      </c>
      <c r="R918" s="25">
        <f t="shared" si="416"/>
        <v>1731.3819958155905</v>
      </c>
      <c r="S918" s="25">
        <f t="shared" si="417"/>
        <v>2.678586050855845</v>
      </c>
      <c r="T918" s="25">
        <f t="shared" si="418"/>
        <v>27.571485520027711</v>
      </c>
      <c r="U918" s="25">
        <f t="shared" si="439"/>
        <v>25161.62256218887</v>
      </c>
      <c r="V918" s="25">
        <f t="shared" si="419"/>
        <v>0.76355366273423009</v>
      </c>
      <c r="W918" s="25">
        <f t="shared" si="420"/>
        <v>3.0542146509369203</v>
      </c>
      <c r="X918" s="16">
        <f t="shared" si="421"/>
        <v>540.54736842104705</v>
      </c>
      <c r="Y918">
        <f t="shared" si="422"/>
        <v>76.47180947513381</v>
      </c>
      <c r="Z918">
        <f t="shared" si="423"/>
        <v>2.8012768148370126</v>
      </c>
      <c r="AA918">
        <f t="shared" si="424"/>
        <v>2.8843576117182241</v>
      </c>
      <c r="AB918">
        <f t="shared" si="411"/>
        <v>36.017395119518604</v>
      </c>
      <c r="AC918">
        <f t="shared" si="425"/>
        <v>71.191963795073036</v>
      </c>
      <c r="AD918">
        <f t="shared" si="426"/>
        <v>10.071602619026775</v>
      </c>
      <c r="AE918">
        <f t="shared" si="427"/>
        <v>6.7139334768371981</v>
      </c>
      <c r="AF918">
        <f t="shared" si="428"/>
        <v>9.6207562536506259</v>
      </c>
      <c r="AG918">
        <f t="shared" si="412"/>
        <v>1.5922533178440899</v>
      </c>
      <c r="AH918" s="18">
        <f t="shared" si="429"/>
        <v>183.39999999999813</v>
      </c>
      <c r="AI918" s="18">
        <f t="shared" si="430"/>
        <v>72.400000000000489</v>
      </c>
      <c r="AJ918" s="28"/>
      <c r="AK918" s="29">
        <f t="shared" si="431"/>
        <v>15.275952027464339</v>
      </c>
      <c r="AL918" s="19">
        <f t="shared" si="432"/>
        <v>72.400000000000489</v>
      </c>
      <c r="AM918" s="18">
        <f t="shared" si="433"/>
        <v>6.7139334768371981</v>
      </c>
      <c r="AN918" s="18">
        <f t="shared" si="434"/>
        <v>9.6207562536506259</v>
      </c>
      <c r="AO918" s="19" t="str">
        <f t="shared" si="435"/>
        <v>N/A</v>
      </c>
      <c r="AP918" t="str">
        <f t="shared" si="436"/>
        <v>N/A</v>
      </c>
    </row>
    <row r="919" spans="12:42" x14ac:dyDescent="0.3">
      <c r="L919" s="25">
        <f t="shared" si="437"/>
        <v>13.477203104510814</v>
      </c>
      <c r="N919" s="25">
        <f t="shared" si="438"/>
        <v>183.59999999999812</v>
      </c>
      <c r="O919" s="25">
        <f t="shared" si="413"/>
        <v>116.88339020668674</v>
      </c>
      <c r="P919" s="25">
        <f t="shared" si="414"/>
        <v>205.05857930997675</v>
      </c>
      <c r="Q919" s="25">
        <f t="shared" si="415"/>
        <v>102.52928965498837</v>
      </c>
      <c r="R919" s="25">
        <f t="shared" si="416"/>
        <v>1733.2700895951059</v>
      </c>
      <c r="S919" s="25">
        <f t="shared" si="417"/>
        <v>2.6785766963601145</v>
      </c>
      <c r="T919" s="25">
        <f t="shared" si="418"/>
        <v>27.586563119742294</v>
      </c>
      <c r="U919" s="25">
        <f t="shared" si="439"/>
        <v>25207.187799610874</v>
      </c>
      <c r="V919" s="25">
        <f t="shared" si="419"/>
        <v>0.76327076336075805</v>
      </c>
      <c r="W919" s="25">
        <f t="shared" si="420"/>
        <v>3.0530830534430322</v>
      </c>
      <c r="X919" s="16">
        <f t="shared" si="421"/>
        <v>541.13684210525764</v>
      </c>
      <c r="Y919">
        <f t="shared" si="422"/>
        <v>76.555202942391318</v>
      </c>
      <c r="Z919">
        <f t="shared" si="423"/>
        <v>2.8027584795591731</v>
      </c>
      <c r="AA919">
        <f t="shared" si="424"/>
        <v>2.8857631032284252</v>
      </c>
      <c r="AB919">
        <f t="shared" si="411"/>
        <v>36.056672540586781</v>
      </c>
      <c r="AC919">
        <f t="shared" si="425"/>
        <v>71.269599524402452</v>
      </c>
      <c r="AD919">
        <f t="shared" si="426"/>
        <v>10.082585827989728</v>
      </c>
      <c r="AE919">
        <f t="shared" si="427"/>
        <v>6.7203524845407614</v>
      </c>
      <c r="AF919">
        <f t="shared" si="428"/>
        <v>9.6271752613541892</v>
      </c>
      <c r="AG919">
        <f t="shared" si="412"/>
        <v>1.5931212673867954</v>
      </c>
      <c r="AH919" s="18">
        <f t="shared" si="429"/>
        <v>183.59999999999812</v>
      </c>
      <c r="AI919" s="18">
        <f t="shared" si="430"/>
        <v>72.400000000000489</v>
      </c>
      <c r="AJ919" s="28"/>
      <c r="AK919" s="29">
        <f t="shared" si="431"/>
        <v>15.275952027464339</v>
      </c>
      <c r="AL919" s="19">
        <f t="shared" si="432"/>
        <v>72.400000000000489</v>
      </c>
      <c r="AM919" s="18">
        <f t="shared" si="433"/>
        <v>6.7203524845407614</v>
      </c>
      <c r="AN919" s="18">
        <f t="shared" si="434"/>
        <v>9.6271752613541892</v>
      </c>
      <c r="AO919" s="19" t="str">
        <f t="shared" si="435"/>
        <v>N/A</v>
      </c>
      <c r="AP919" t="str">
        <f t="shared" si="436"/>
        <v>N/A</v>
      </c>
    </row>
    <row r="920" spans="12:42" x14ac:dyDescent="0.3">
      <c r="L920" s="25">
        <f t="shared" si="437"/>
        <v>13.491916208336699</v>
      </c>
      <c r="N920" s="25">
        <f t="shared" si="438"/>
        <v>183.79999999999811</v>
      </c>
      <c r="O920" s="25">
        <f t="shared" si="413"/>
        <v>117.01071416116025</v>
      </c>
      <c r="P920" s="25">
        <f t="shared" si="414"/>
        <v>205.28195466870221</v>
      </c>
      <c r="Q920" s="25">
        <f t="shared" si="415"/>
        <v>102.64097733435111</v>
      </c>
      <c r="R920" s="25">
        <f t="shared" si="416"/>
        <v>1735.1581833746211</v>
      </c>
      <c r="S920" s="25">
        <f t="shared" si="417"/>
        <v>2.6785673622256283</v>
      </c>
      <c r="T920" s="25">
        <f t="shared" si="418"/>
        <v>27.601632483524426</v>
      </c>
      <c r="U920" s="25">
        <f t="shared" si="439"/>
        <v>25252.785808137294</v>
      </c>
      <c r="V920" s="25">
        <f t="shared" si="419"/>
        <v>0.76298827663297863</v>
      </c>
      <c r="W920" s="25">
        <f t="shared" si="420"/>
        <v>3.0519531065319145</v>
      </c>
      <c r="X920" s="16">
        <f t="shared" si="421"/>
        <v>541.72631578946812</v>
      </c>
      <c r="Y920">
        <f t="shared" si="422"/>
        <v>76.638596409648827</v>
      </c>
      <c r="Z920">
        <f t="shared" si="423"/>
        <v>2.8042393772355045</v>
      </c>
      <c r="AA920">
        <f t="shared" si="424"/>
        <v>2.8871679805079822</v>
      </c>
      <c r="AB920">
        <f t="shared" si="411"/>
        <v>36.095949961654959</v>
      </c>
      <c r="AC920">
        <f t="shared" si="425"/>
        <v>71.347235253731867</v>
      </c>
      <c r="AD920">
        <f t="shared" si="426"/>
        <v>10.09356903695268</v>
      </c>
      <c r="AE920">
        <f t="shared" si="427"/>
        <v>6.7267714922443229</v>
      </c>
      <c r="AF920">
        <f t="shared" si="428"/>
        <v>9.6335942690577507</v>
      </c>
      <c r="AG920">
        <f t="shared" si="412"/>
        <v>1.5939887443187004</v>
      </c>
      <c r="AH920" s="18">
        <f t="shared" si="429"/>
        <v>183.79999999999811</v>
      </c>
      <c r="AI920" s="18">
        <f t="shared" si="430"/>
        <v>72.400000000000489</v>
      </c>
      <c r="AJ920" s="28"/>
      <c r="AK920" s="29">
        <f t="shared" si="431"/>
        <v>15.275952027464339</v>
      </c>
      <c r="AL920" s="19">
        <f t="shared" si="432"/>
        <v>72.400000000000489</v>
      </c>
      <c r="AM920" s="18">
        <f t="shared" si="433"/>
        <v>6.7267714922443229</v>
      </c>
      <c r="AN920" s="18">
        <f t="shared" si="434"/>
        <v>9.6335942690577507</v>
      </c>
      <c r="AO920" s="19" t="str">
        <f t="shared" si="435"/>
        <v>N/A</v>
      </c>
      <c r="AP920" t="str">
        <f t="shared" si="436"/>
        <v>N/A</v>
      </c>
    </row>
    <row r="921" spans="12:42" x14ac:dyDescent="0.3">
      <c r="L921" s="25">
        <f t="shared" si="437"/>
        <v>13.506629312162584</v>
      </c>
      <c r="N921" s="25">
        <f t="shared" si="438"/>
        <v>183.9999999999981</v>
      </c>
      <c r="O921" s="25">
        <f t="shared" si="413"/>
        <v>117.13803811563376</v>
      </c>
      <c r="P921" s="25">
        <f t="shared" si="414"/>
        <v>205.50533002742768</v>
      </c>
      <c r="Q921" s="25">
        <f t="shared" si="415"/>
        <v>102.75266501371384</v>
      </c>
      <c r="R921" s="25">
        <f t="shared" si="416"/>
        <v>1737.0462771541365</v>
      </c>
      <c r="S921" s="25">
        <f t="shared" si="417"/>
        <v>2.6785580483859821</v>
      </c>
      <c r="T921" s="25">
        <f t="shared" si="418"/>
        <v>27.616693624855145</v>
      </c>
      <c r="U921" s="25">
        <f t="shared" si="439"/>
        <v>25298.41657563952</v>
      </c>
      <c r="V921" s="25">
        <f t="shared" si="419"/>
        <v>0.76270620150095914</v>
      </c>
      <c r="W921" s="25">
        <f t="shared" si="420"/>
        <v>3.0508248060038365</v>
      </c>
      <c r="X921" s="16">
        <f t="shared" si="421"/>
        <v>542.31578947367882</v>
      </c>
      <c r="Y921">
        <f t="shared" si="422"/>
        <v>76.721989876906349</v>
      </c>
      <c r="Z921">
        <f t="shared" si="423"/>
        <v>2.8057195090389366</v>
      </c>
      <c r="AA921">
        <f t="shared" si="424"/>
        <v>2.8885722442571584</v>
      </c>
      <c r="AB921">
        <f t="shared" si="411"/>
        <v>36.13522738272313</v>
      </c>
      <c r="AC921">
        <f t="shared" si="425"/>
        <v>71.424870983061254</v>
      </c>
      <c r="AD921">
        <f t="shared" si="426"/>
        <v>10.104552245915627</v>
      </c>
      <c r="AE921">
        <f t="shared" si="427"/>
        <v>6.7331904999478827</v>
      </c>
      <c r="AF921">
        <f t="shared" si="428"/>
        <v>9.6400132767613105</v>
      </c>
      <c r="AG921">
        <f t="shared" si="412"/>
        <v>1.5948557494109941</v>
      </c>
      <c r="AH921" s="18">
        <f t="shared" si="429"/>
        <v>183.9999999999981</v>
      </c>
      <c r="AI921" s="18">
        <f t="shared" si="430"/>
        <v>72.400000000000489</v>
      </c>
      <c r="AJ921" s="28"/>
      <c r="AK921" s="29">
        <f t="shared" si="431"/>
        <v>15.275952027464339</v>
      </c>
      <c r="AL921" s="19">
        <f t="shared" si="432"/>
        <v>72.400000000000489</v>
      </c>
      <c r="AM921" s="18">
        <f t="shared" si="433"/>
        <v>6.7331904999478827</v>
      </c>
      <c r="AN921" s="18">
        <f t="shared" si="434"/>
        <v>9.6400132767613105</v>
      </c>
      <c r="AO921" s="19" t="str">
        <f t="shared" si="435"/>
        <v>N/A</v>
      </c>
      <c r="AP921" t="str">
        <f t="shared" si="436"/>
        <v>N/A</v>
      </c>
    </row>
    <row r="922" spans="12:42" x14ac:dyDescent="0.3">
      <c r="L922" s="25">
        <f t="shared" si="437"/>
        <v>13.521342415988469</v>
      </c>
      <c r="N922" s="25">
        <f t="shared" si="438"/>
        <v>184.19999999999808</v>
      </c>
      <c r="O922" s="25">
        <f t="shared" si="413"/>
        <v>117.26536207010726</v>
      </c>
      <c r="P922" s="25">
        <f t="shared" si="414"/>
        <v>205.72870538615311</v>
      </c>
      <c r="Q922" s="25">
        <f t="shared" si="415"/>
        <v>102.86435269307655</v>
      </c>
      <c r="R922" s="25">
        <f t="shared" si="416"/>
        <v>1738.9343709336515</v>
      </c>
      <c r="S922" s="25">
        <f t="shared" si="417"/>
        <v>2.6785487547750564</v>
      </c>
      <c r="T922" s="25">
        <f t="shared" si="418"/>
        <v>27.631746557178786</v>
      </c>
      <c r="U922" s="25">
        <f t="shared" si="439"/>
        <v>25344.080090006642</v>
      </c>
      <c r="V922" s="25">
        <f t="shared" si="419"/>
        <v>0.76242453691857703</v>
      </c>
      <c r="W922" s="25">
        <f t="shared" si="420"/>
        <v>3.0496981476743081</v>
      </c>
      <c r="X922" s="16">
        <f t="shared" si="421"/>
        <v>542.90526315788907</v>
      </c>
      <c r="Y922">
        <f t="shared" si="422"/>
        <v>76.805383344163815</v>
      </c>
      <c r="Z922">
        <f t="shared" si="423"/>
        <v>2.8071988761394495</v>
      </c>
      <c r="AA922">
        <f t="shared" si="424"/>
        <v>2.8899758951752399</v>
      </c>
      <c r="AB922">
        <f t="shared" si="411"/>
        <v>36.174504803791308</v>
      </c>
      <c r="AC922">
        <f t="shared" si="425"/>
        <v>71.502506712390669</v>
      </c>
      <c r="AD922">
        <f t="shared" si="426"/>
        <v>10.115535454878579</v>
      </c>
      <c r="AE922">
        <f t="shared" si="427"/>
        <v>6.7396095076514451</v>
      </c>
      <c r="AF922">
        <f t="shared" si="428"/>
        <v>9.6464322844648738</v>
      </c>
      <c r="AG922">
        <f t="shared" si="412"/>
        <v>1.5957222834327722</v>
      </c>
      <c r="AH922" s="18">
        <f t="shared" si="429"/>
        <v>184.19999999999808</v>
      </c>
      <c r="AI922" s="18">
        <f t="shared" si="430"/>
        <v>72.400000000000489</v>
      </c>
      <c r="AJ922" s="28"/>
      <c r="AK922" s="29">
        <f t="shared" si="431"/>
        <v>15.275952027464339</v>
      </c>
      <c r="AL922" s="19">
        <f t="shared" si="432"/>
        <v>72.400000000000489</v>
      </c>
      <c r="AM922" s="18">
        <f t="shared" si="433"/>
        <v>6.7396095076514451</v>
      </c>
      <c r="AN922" s="18">
        <f t="shared" si="434"/>
        <v>9.6464322844648738</v>
      </c>
      <c r="AO922" s="19" t="str">
        <f t="shared" si="435"/>
        <v>N/A</v>
      </c>
      <c r="AP922" t="str">
        <f t="shared" si="436"/>
        <v>N/A</v>
      </c>
    </row>
    <row r="923" spans="12:42" x14ac:dyDescent="0.3">
      <c r="L923" s="25">
        <f t="shared" si="437"/>
        <v>13.536055519814354</v>
      </c>
      <c r="N923" s="25">
        <f t="shared" si="438"/>
        <v>184.39999999999807</v>
      </c>
      <c r="O923" s="25">
        <f t="shared" si="413"/>
        <v>117.39268602458078</v>
      </c>
      <c r="P923" s="25">
        <f t="shared" si="414"/>
        <v>205.95208074487857</v>
      </c>
      <c r="Q923" s="25">
        <f t="shared" si="415"/>
        <v>102.97604037243929</v>
      </c>
      <c r="R923" s="25">
        <f t="shared" si="416"/>
        <v>1740.8224647131669</v>
      </c>
      <c r="S923" s="25">
        <f t="shared" si="417"/>
        <v>2.6785394813270211</v>
      </c>
      <c r="T923" s="25">
        <f t="shared" si="418"/>
        <v>27.646791293903078</v>
      </c>
      <c r="U923" s="25">
        <f t="shared" si="439"/>
        <v>25389.776339145355</v>
      </c>
      <c r="V923" s="25">
        <f t="shared" si="419"/>
        <v>0.76214328184349955</v>
      </c>
      <c r="W923" s="25">
        <f t="shared" si="420"/>
        <v>3.0485731273739982</v>
      </c>
      <c r="X923" s="16">
        <f t="shared" si="421"/>
        <v>543.49473684209966</v>
      </c>
      <c r="Y923">
        <f t="shared" si="422"/>
        <v>76.888776811421337</v>
      </c>
      <c r="Z923">
        <f t="shared" si="423"/>
        <v>2.8086774797040954</v>
      </c>
      <c r="AA923">
        <f t="shared" si="424"/>
        <v>2.8913789339605516</v>
      </c>
      <c r="AB923">
        <f t="shared" si="411"/>
        <v>36.213782224859486</v>
      </c>
      <c r="AC923">
        <f t="shared" si="425"/>
        <v>71.580142441720113</v>
      </c>
      <c r="AD923">
        <f t="shared" si="426"/>
        <v>10.126518663841535</v>
      </c>
      <c r="AE923">
        <f t="shared" si="427"/>
        <v>6.7460285153550101</v>
      </c>
      <c r="AF923">
        <f t="shared" si="428"/>
        <v>9.6528512921684388</v>
      </c>
      <c r="AG923">
        <f t="shared" si="412"/>
        <v>1.5965883471510425</v>
      </c>
      <c r="AH923" s="18">
        <f t="shared" si="429"/>
        <v>184.39999999999807</v>
      </c>
      <c r="AI923" s="18">
        <f t="shared" si="430"/>
        <v>72.400000000000489</v>
      </c>
      <c r="AJ923" s="28"/>
      <c r="AK923" s="29">
        <f t="shared" si="431"/>
        <v>15.275952027464339</v>
      </c>
      <c r="AL923" s="19">
        <f t="shared" si="432"/>
        <v>72.400000000000489</v>
      </c>
      <c r="AM923" s="18">
        <f t="shared" si="433"/>
        <v>6.7460285153550101</v>
      </c>
      <c r="AN923" s="18">
        <f t="shared" si="434"/>
        <v>9.6528512921684388</v>
      </c>
      <c r="AO923" s="19" t="str">
        <f t="shared" si="435"/>
        <v>N/A</v>
      </c>
      <c r="AP923" t="str">
        <f t="shared" si="436"/>
        <v>N/A</v>
      </c>
    </row>
    <row r="924" spans="12:42" x14ac:dyDescent="0.3">
      <c r="L924" s="25">
        <f t="shared" si="437"/>
        <v>13.55076862364024</v>
      </c>
      <c r="N924" s="25">
        <f t="shared" si="438"/>
        <v>184.59999999999806</v>
      </c>
      <c r="O924" s="25">
        <f t="shared" si="413"/>
        <v>117.52000997905428</v>
      </c>
      <c r="P924" s="25">
        <f t="shared" si="414"/>
        <v>206.17545610360401</v>
      </c>
      <c r="Q924" s="25">
        <f t="shared" si="415"/>
        <v>103.087728051802</v>
      </c>
      <c r="R924" s="25">
        <f t="shared" si="416"/>
        <v>1742.7105584926819</v>
      </c>
      <c r="S924" s="25">
        <f t="shared" si="417"/>
        <v>2.6785302279763314</v>
      </c>
      <c r="T924" s="25">
        <f t="shared" si="418"/>
        <v>27.66182784839927</v>
      </c>
      <c r="U924" s="25">
        <f t="shared" si="439"/>
        <v>25435.505310979956</v>
      </c>
      <c r="V924" s="25">
        <f t="shared" si="419"/>
        <v>0.76186243523716846</v>
      </c>
      <c r="W924" s="25">
        <f t="shared" si="420"/>
        <v>3.0474497409486738</v>
      </c>
      <c r="X924" s="16">
        <f t="shared" si="421"/>
        <v>544.08421052631002</v>
      </c>
      <c r="Y924">
        <f t="shared" si="422"/>
        <v>76.972170278678817</v>
      </c>
      <c r="Z924">
        <f t="shared" si="423"/>
        <v>2.8101553208969987</v>
      </c>
      <c r="AA924">
        <f t="shared" si="424"/>
        <v>2.8927813613104405</v>
      </c>
      <c r="AB924">
        <f t="shared" si="411"/>
        <v>36.253059645927657</v>
      </c>
      <c r="AC924">
        <f t="shared" si="425"/>
        <v>71.6577781710495</v>
      </c>
      <c r="AD924">
        <f t="shared" si="426"/>
        <v>10.137501872804483</v>
      </c>
      <c r="AE924">
        <f t="shared" si="427"/>
        <v>6.7524475230585699</v>
      </c>
      <c r="AF924">
        <f t="shared" si="428"/>
        <v>9.6592702998719986</v>
      </c>
      <c r="AG924">
        <f t="shared" si="412"/>
        <v>1.5974539413307334</v>
      </c>
      <c r="AH924" s="18">
        <f t="shared" si="429"/>
        <v>184.59999999999806</v>
      </c>
      <c r="AI924" s="18">
        <f t="shared" si="430"/>
        <v>72.400000000000489</v>
      </c>
      <c r="AJ924" s="28"/>
      <c r="AK924" s="29">
        <f t="shared" si="431"/>
        <v>15.275952027464339</v>
      </c>
      <c r="AL924" s="19">
        <f t="shared" si="432"/>
        <v>72.400000000000489</v>
      </c>
      <c r="AM924" s="18">
        <f t="shared" si="433"/>
        <v>6.7524475230585699</v>
      </c>
      <c r="AN924" s="18">
        <f t="shared" si="434"/>
        <v>9.6592702998719986</v>
      </c>
      <c r="AO924" s="19" t="str">
        <f t="shared" si="435"/>
        <v>N/A</v>
      </c>
      <c r="AP924" t="str">
        <f t="shared" si="436"/>
        <v>N/A</v>
      </c>
    </row>
    <row r="925" spans="12:42" x14ac:dyDescent="0.3">
      <c r="L925" s="25">
        <f t="shared" si="437"/>
        <v>13.565481727466125</v>
      </c>
      <c r="N925" s="25">
        <f t="shared" si="438"/>
        <v>184.79999999999805</v>
      </c>
      <c r="O925" s="25">
        <f t="shared" si="413"/>
        <v>117.6473339335278</v>
      </c>
      <c r="P925" s="25">
        <f t="shared" si="414"/>
        <v>206.3988314623295</v>
      </c>
      <c r="Q925" s="25">
        <f t="shared" si="415"/>
        <v>103.19941573116475</v>
      </c>
      <c r="R925" s="25">
        <f t="shared" si="416"/>
        <v>1744.5986522721978</v>
      </c>
      <c r="S925" s="25">
        <f t="shared" si="417"/>
        <v>2.6785209946577262</v>
      </c>
      <c r="T925" s="25">
        <f t="shared" si="418"/>
        <v>27.676856234002322</v>
      </c>
      <c r="U925" s="25">
        <f t="shared" si="439"/>
        <v>25481.266993452235</v>
      </c>
      <c r="V925" s="25">
        <f t="shared" si="419"/>
        <v>0.76158199606477828</v>
      </c>
      <c r="W925" s="25">
        <f t="shared" si="420"/>
        <v>3.0463279842591131</v>
      </c>
      <c r="X925" s="16">
        <f t="shared" si="421"/>
        <v>544.67368421052072</v>
      </c>
      <c r="Y925">
        <f t="shared" si="422"/>
        <v>77.055563745936354</v>
      </c>
      <c r="Z925">
        <f t="shared" si="423"/>
        <v>2.8116324008793709</v>
      </c>
      <c r="AA925">
        <f t="shared" si="424"/>
        <v>2.8941831779212883</v>
      </c>
      <c r="AB925">
        <f t="shared" si="411"/>
        <v>36.292337066995835</v>
      </c>
      <c r="AC925">
        <f t="shared" si="425"/>
        <v>71.735413900378916</v>
      </c>
      <c r="AD925">
        <f t="shared" si="426"/>
        <v>10.148485081767435</v>
      </c>
      <c r="AE925">
        <f t="shared" si="427"/>
        <v>6.7588665307621323</v>
      </c>
      <c r="AF925">
        <f t="shared" si="428"/>
        <v>9.6656893075755601</v>
      </c>
      <c r="AG925">
        <f t="shared" si="412"/>
        <v>1.5983190667347027</v>
      </c>
      <c r="AH925" s="18">
        <f t="shared" si="429"/>
        <v>184.79999999999805</v>
      </c>
      <c r="AI925" s="18">
        <f t="shared" si="430"/>
        <v>72.400000000000489</v>
      </c>
      <c r="AJ925" s="28"/>
      <c r="AK925" s="29">
        <f t="shared" si="431"/>
        <v>15.275952027464339</v>
      </c>
      <c r="AL925" s="19">
        <f t="shared" si="432"/>
        <v>72.400000000000489</v>
      </c>
      <c r="AM925" s="18">
        <f t="shared" si="433"/>
        <v>6.7588665307621323</v>
      </c>
      <c r="AN925" s="18">
        <f t="shared" si="434"/>
        <v>9.6656893075755601</v>
      </c>
      <c r="AO925" s="19" t="str">
        <f t="shared" si="435"/>
        <v>N/A</v>
      </c>
      <c r="AP925" t="str">
        <f t="shared" si="436"/>
        <v>N/A</v>
      </c>
    </row>
    <row r="926" spans="12:42" x14ac:dyDescent="0.3">
      <c r="L926" s="25">
        <f t="shared" si="437"/>
        <v>13.58019483129201</v>
      </c>
      <c r="N926" s="25">
        <f t="shared" si="438"/>
        <v>184.99999999999804</v>
      </c>
      <c r="O926" s="25">
        <f t="shared" si="413"/>
        <v>117.7746578880013</v>
      </c>
      <c r="P926" s="25">
        <f t="shared" si="414"/>
        <v>206.62220682105493</v>
      </c>
      <c r="Q926" s="25">
        <f t="shared" si="415"/>
        <v>103.31110341052747</v>
      </c>
      <c r="R926" s="25">
        <f t="shared" si="416"/>
        <v>1746.486746051713</v>
      </c>
      <c r="S926" s="25">
        <f t="shared" si="417"/>
        <v>2.6785117813062254</v>
      </c>
      <c r="T926" s="25">
        <f t="shared" si="418"/>
        <v>27.691876464010996</v>
      </c>
      <c r="U926" s="25">
        <f t="shared" si="439"/>
        <v>25527.061374521538</v>
      </c>
      <c r="V926" s="25">
        <f t="shared" si="419"/>
        <v>0.76130196329526545</v>
      </c>
      <c r="W926" s="25">
        <f t="shared" si="420"/>
        <v>3.0452078531810618</v>
      </c>
      <c r="X926" s="16">
        <f t="shared" si="421"/>
        <v>545.26315789473097</v>
      </c>
      <c r="Y926">
        <f t="shared" si="422"/>
        <v>77.138957213193819</v>
      </c>
      <c r="Z926">
        <f t="shared" si="423"/>
        <v>2.8131087208095149</v>
      </c>
      <c r="AA926">
        <f t="shared" si="424"/>
        <v>2.895584384488501</v>
      </c>
      <c r="AB926">
        <f t="shared" si="411"/>
        <v>36.331614488064012</v>
      </c>
      <c r="AC926">
        <f t="shared" si="425"/>
        <v>71.813049629708331</v>
      </c>
      <c r="AD926">
        <f t="shared" si="426"/>
        <v>10.159468290730388</v>
      </c>
      <c r="AE926">
        <f t="shared" si="427"/>
        <v>6.7652855384656956</v>
      </c>
      <c r="AF926">
        <f t="shared" si="428"/>
        <v>9.6721083152791216</v>
      </c>
      <c r="AG926">
        <f t="shared" si="412"/>
        <v>1.5991837241237445</v>
      </c>
      <c r="AH926" s="18">
        <f t="shared" si="429"/>
        <v>184.99999999999804</v>
      </c>
      <c r="AI926" s="18">
        <f t="shared" si="430"/>
        <v>72.400000000000489</v>
      </c>
      <c r="AJ926" s="28"/>
      <c r="AK926" s="29">
        <f t="shared" si="431"/>
        <v>15.275952027464339</v>
      </c>
      <c r="AL926" s="19">
        <f t="shared" si="432"/>
        <v>72.400000000000489</v>
      </c>
      <c r="AM926" s="18">
        <f t="shared" si="433"/>
        <v>6.7652855384656956</v>
      </c>
      <c r="AN926" s="18">
        <f t="shared" si="434"/>
        <v>9.6721083152791216</v>
      </c>
      <c r="AO926" s="19" t="str">
        <f t="shared" si="435"/>
        <v>N/A</v>
      </c>
      <c r="AP926" t="str">
        <f t="shared" si="436"/>
        <v>N/A</v>
      </c>
    </row>
    <row r="927" spans="12:42" x14ac:dyDescent="0.3">
      <c r="L927" s="25">
        <f t="shared" si="437"/>
        <v>13.594907935117895</v>
      </c>
      <c r="N927" s="25">
        <f t="shared" si="438"/>
        <v>185.19999999999803</v>
      </c>
      <c r="O927" s="25">
        <f t="shared" si="413"/>
        <v>117.90198184247481</v>
      </c>
      <c r="P927" s="25">
        <f t="shared" si="414"/>
        <v>206.84558217978039</v>
      </c>
      <c r="Q927" s="25">
        <f t="shared" si="415"/>
        <v>103.4227910898902</v>
      </c>
      <c r="R927" s="25">
        <f t="shared" si="416"/>
        <v>1748.3748398312277</v>
      </c>
      <c r="S927" s="25">
        <f t="shared" si="417"/>
        <v>2.6785025878571305</v>
      </c>
      <c r="T927" s="25">
        <f t="shared" si="418"/>
        <v>27.706888551688024</v>
      </c>
      <c r="U927" s="25">
        <f t="shared" si="439"/>
        <v>25572.888442164589</v>
      </c>
      <c r="V927" s="25">
        <f t="shared" si="419"/>
        <v>0.76102233590128254</v>
      </c>
      <c r="W927" s="25">
        <f t="shared" si="420"/>
        <v>3.0440893436051302</v>
      </c>
      <c r="X927" s="16">
        <f t="shared" si="421"/>
        <v>545.85263157894167</v>
      </c>
      <c r="Y927">
        <f t="shared" si="422"/>
        <v>77.222350680451356</v>
      </c>
      <c r="Z927">
        <f t="shared" si="423"/>
        <v>2.8145842818428473</v>
      </c>
      <c r="AA927">
        <f t="shared" si="424"/>
        <v>2.896984981706519</v>
      </c>
      <c r="AB927">
        <f t="shared" si="411"/>
        <v>36.370891909132183</v>
      </c>
      <c r="AC927">
        <f t="shared" si="425"/>
        <v>71.890685359037747</v>
      </c>
      <c r="AD927">
        <f t="shared" si="426"/>
        <v>10.170451499693339</v>
      </c>
      <c r="AE927">
        <f t="shared" si="427"/>
        <v>6.7717045461692571</v>
      </c>
      <c r="AF927">
        <f t="shared" si="428"/>
        <v>9.6785273229826867</v>
      </c>
      <c r="AG927">
        <f t="shared" si="412"/>
        <v>1.6000479142565964</v>
      </c>
      <c r="AH927" s="18">
        <f t="shared" si="429"/>
        <v>185.19999999999803</v>
      </c>
      <c r="AI927" s="18">
        <f t="shared" si="430"/>
        <v>72.400000000000489</v>
      </c>
      <c r="AJ927" s="28"/>
      <c r="AK927" s="29">
        <f t="shared" si="431"/>
        <v>15.275952027464339</v>
      </c>
      <c r="AL927" s="19">
        <f t="shared" si="432"/>
        <v>72.400000000000489</v>
      </c>
      <c r="AM927" s="18">
        <f t="shared" si="433"/>
        <v>6.7717045461692571</v>
      </c>
      <c r="AN927" s="18">
        <f t="shared" si="434"/>
        <v>9.6785273229826867</v>
      </c>
      <c r="AO927" s="19" t="str">
        <f t="shared" si="435"/>
        <v>N/A</v>
      </c>
      <c r="AP927" t="str">
        <f t="shared" si="436"/>
        <v>N/A</v>
      </c>
    </row>
    <row r="928" spans="12:42" x14ac:dyDescent="0.3">
      <c r="L928" s="25">
        <f t="shared" si="437"/>
        <v>13.60962103894378</v>
      </c>
      <c r="N928" s="25">
        <f t="shared" si="438"/>
        <v>185.39999999999802</v>
      </c>
      <c r="O928" s="25">
        <f t="shared" si="413"/>
        <v>118.02930579694832</v>
      </c>
      <c r="P928" s="25">
        <f t="shared" si="414"/>
        <v>207.06895753850586</v>
      </c>
      <c r="Q928" s="25">
        <f t="shared" si="415"/>
        <v>103.53447876925293</v>
      </c>
      <c r="R928" s="25">
        <f t="shared" si="416"/>
        <v>1750.2629336107434</v>
      </c>
      <c r="S928" s="25">
        <f t="shared" si="417"/>
        <v>2.6784934142460228</v>
      </c>
      <c r="T928" s="25">
        <f t="shared" si="418"/>
        <v>27.721892510260211</v>
      </c>
      <c r="U928" s="25">
        <f t="shared" si="439"/>
        <v>25618.748184375589</v>
      </c>
      <c r="V928" s="25">
        <f t="shared" si="419"/>
        <v>0.76074311285918783</v>
      </c>
      <c r="W928" s="25">
        <f t="shared" si="420"/>
        <v>3.0429724514367513</v>
      </c>
      <c r="X928" s="16">
        <f t="shared" si="421"/>
        <v>546.44210526315214</v>
      </c>
      <c r="Y928">
        <f t="shared" si="422"/>
        <v>77.30574414770885</v>
      </c>
      <c r="Z928">
        <f t="shared" si="423"/>
        <v>2.8160590851318927</v>
      </c>
      <c r="AA928">
        <f t="shared" si="424"/>
        <v>2.8983849702688067</v>
      </c>
      <c r="AB928">
        <f t="shared" si="411"/>
        <v>36.410169330200361</v>
      </c>
      <c r="AC928">
        <f t="shared" si="425"/>
        <v>71.968321088367162</v>
      </c>
      <c r="AD928">
        <f t="shared" si="426"/>
        <v>10.18143470865629</v>
      </c>
      <c r="AE928">
        <f t="shared" si="427"/>
        <v>6.7781235538728195</v>
      </c>
      <c r="AF928">
        <f t="shared" si="428"/>
        <v>9.6849463306862464</v>
      </c>
      <c r="AG928">
        <f t="shared" si="412"/>
        <v>1.6009116378899497</v>
      </c>
      <c r="AH928" s="18">
        <f t="shared" si="429"/>
        <v>185.39999999999802</v>
      </c>
      <c r="AI928" s="18">
        <f t="shared" si="430"/>
        <v>72.400000000000489</v>
      </c>
      <c r="AJ928" s="28"/>
      <c r="AK928" s="29">
        <f t="shared" si="431"/>
        <v>15.275952027464339</v>
      </c>
      <c r="AL928" s="19">
        <f t="shared" si="432"/>
        <v>72.400000000000489</v>
      </c>
      <c r="AM928" s="18">
        <f t="shared" si="433"/>
        <v>6.7781235538728195</v>
      </c>
      <c r="AN928" s="18">
        <f t="shared" si="434"/>
        <v>9.6849463306862464</v>
      </c>
      <c r="AO928" s="19" t="str">
        <f t="shared" si="435"/>
        <v>N/A</v>
      </c>
      <c r="AP928" t="str">
        <f t="shared" si="436"/>
        <v>N/A</v>
      </c>
    </row>
    <row r="929" spans="12:42" x14ac:dyDescent="0.3">
      <c r="L929" s="25">
        <f t="shared" si="437"/>
        <v>13.624334142769666</v>
      </c>
      <c r="N929" s="25">
        <f t="shared" si="438"/>
        <v>185.599999999998</v>
      </c>
      <c r="O929" s="25">
        <f t="shared" si="413"/>
        <v>118.15662975142185</v>
      </c>
      <c r="P929" s="25">
        <f t="shared" si="414"/>
        <v>207.29233289723132</v>
      </c>
      <c r="Q929" s="25">
        <f t="shared" si="415"/>
        <v>103.64616644861566</v>
      </c>
      <c r="R929" s="25">
        <f t="shared" si="416"/>
        <v>1752.1510273902588</v>
      </c>
      <c r="S929" s="25">
        <f t="shared" si="417"/>
        <v>2.6784842604087604</v>
      </c>
      <c r="T929" s="25">
        <f t="shared" si="418"/>
        <v>27.736888352918626</v>
      </c>
      <c r="U929" s="25">
        <f t="shared" si="439"/>
        <v>25664.640589166065</v>
      </c>
      <c r="V929" s="25">
        <f t="shared" si="419"/>
        <v>0.76046429314902464</v>
      </c>
      <c r="W929" s="25">
        <f t="shared" si="420"/>
        <v>3.0418571725960986</v>
      </c>
      <c r="X929" s="16">
        <f t="shared" si="421"/>
        <v>547.03157894736273</v>
      </c>
      <c r="Y929">
        <f t="shared" si="422"/>
        <v>77.389137614966373</v>
      </c>
      <c r="Z929">
        <f t="shared" si="423"/>
        <v>2.8175331318263059</v>
      </c>
      <c r="AA929">
        <f t="shared" si="424"/>
        <v>2.8997843508678609</v>
      </c>
      <c r="AB929">
        <f t="shared" si="411"/>
        <v>36.449446751268539</v>
      </c>
      <c r="AC929">
        <f t="shared" si="425"/>
        <v>72.045956817696577</v>
      </c>
      <c r="AD929">
        <f t="shared" si="426"/>
        <v>10.192417917619244</v>
      </c>
      <c r="AE929">
        <f t="shared" si="427"/>
        <v>6.7845425615763819</v>
      </c>
      <c r="AF929">
        <f t="shared" si="428"/>
        <v>9.6913653383898097</v>
      </c>
      <c r="AG929">
        <f t="shared" si="412"/>
        <v>1.6017748957784546</v>
      </c>
      <c r="AH929" s="18">
        <f t="shared" si="429"/>
        <v>185.599999999998</v>
      </c>
      <c r="AI929" s="18">
        <f t="shared" si="430"/>
        <v>72.400000000000489</v>
      </c>
      <c r="AJ929" s="28"/>
      <c r="AK929" s="29">
        <f t="shared" si="431"/>
        <v>15.275952027464339</v>
      </c>
      <c r="AL929" s="19">
        <f t="shared" si="432"/>
        <v>72.400000000000489</v>
      </c>
      <c r="AM929" s="18">
        <f t="shared" si="433"/>
        <v>6.7845425615763819</v>
      </c>
      <c r="AN929" s="18">
        <f t="shared" si="434"/>
        <v>9.6913653383898097</v>
      </c>
      <c r="AO929" s="19" t="str">
        <f t="shared" si="435"/>
        <v>N/A</v>
      </c>
      <c r="AP929" t="str">
        <f t="shared" si="436"/>
        <v>N/A</v>
      </c>
    </row>
    <row r="930" spans="12:42" x14ac:dyDescent="0.3">
      <c r="L930" s="25">
        <f t="shared" si="437"/>
        <v>13.639047246595551</v>
      </c>
      <c r="N930" s="25">
        <f t="shared" si="438"/>
        <v>185.79999999999799</v>
      </c>
      <c r="O930" s="25">
        <f t="shared" si="413"/>
        <v>118.28395370589533</v>
      </c>
      <c r="P930" s="25">
        <f t="shared" si="414"/>
        <v>207.51570825595672</v>
      </c>
      <c r="Q930" s="25">
        <f t="shared" si="415"/>
        <v>103.75785412797836</v>
      </c>
      <c r="R930" s="25">
        <f t="shared" si="416"/>
        <v>1754.0391211697738</v>
      </c>
      <c r="S930" s="25">
        <f t="shared" si="417"/>
        <v>2.6784751262814774</v>
      </c>
      <c r="T930" s="25">
        <f t="shared" si="418"/>
        <v>27.751876092818655</v>
      </c>
      <c r="U930" s="25">
        <f t="shared" si="439"/>
        <v>25710.565644564849</v>
      </c>
      <c r="V930" s="25">
        <f t="shared" si="419"/>
        <v>0.76018587575450358</v>
      </c>
      <c r="W930" s="25">
        <f t="shared" si="420"/>
        <v>3.0407435030180143</v>
      </c>
      <c r="X930" s="16">
        <f t="shared" si="421"/>
        <v>547.62105263157298</v>
      </c>
      <c r="Y930">
        <f t="shared" si="422"/>
        <v>77.472531082223838</v>
      </c>
      <c r="Z930">
        <f t="shared" si="423"/>
        <v>2.8190064230728744</v>
      </c>
      <c r="AA930">
        <f t="shared" si="424"/>
        <v>2.9011831241952053</v>
      </c>
      <c r="AB930">
        <f t="shared" si="411"/>
        <v>36.48872417233671</v>
      </c>
      <c r="AC930">
        <f t="shared" si="425"/>
        <v>72.123592547025993</v>
      </c>
      <c r="AD930">
        <f t="shared" si="426"/>
        <v>10.203401126582195</v>
      </c>
      <c r="AE930">
        <f t="shared" si="427"/>
        <v>6.7909615692799443</v>
      </c>
      <c r="AF930">
        <f t="shared" si="428"/>
        <v>9.6977843460933713</v>
      </c>
      <c r="AG930">
        <f t="shared" si="412"/>
        <v>1.6026376886747287</v>
      </c>
      <c r="AH930" s="18">
        <f t="shared" si="429"/>
        <v>185.79999999999799</v>
      </c>
      <c r="AI930" s="18">
        <f t="shared" si="430"/>
        <v>72.400000000000489</v>
      </c>
      <c r="AJ930" s="28"/>
      <c r="AK930" s="29">
        <f t="shared" si="431"/>
        <v>15.275952027464339</v>
      </c>
      <c r="AL930" s="19">
        <f t="shared" si="432"/>
        <v>72.400000000000489</v>
      </c>
      <c r="AM930" s="18">
        <f t="shared" si="433"/>
        <v>6.7909615692799443</v>
      </c>
      <c r="AN930" s="18">
        <f t="shared" si="434"/>
        <v>9.6977843460933713</v>
      </c>
      <c r="AO930" s="19" t="str">
        <f t="shared" si="435"/>
        <v>N/A</v>
      </c>
      <c r="AP930" t="str">
        <f t="shared" si="436"/>
        <v>N/A</v>
      </c>
    </row>
    <row r="931" spans="12:42" x14ac:dyDescent="0.3">
      <c r="L931" s="25">
        <f t="shared" si="437"/>
        <v>13.653760350421436</v>
      </c>
      <c r="N931" s="25">
        <f t="shared" si="438"/>
        <v>185.99999999999798</v>
      </c>
      <c r="O931" s="25">
        <f t="shared" si="413"/>
        <v>118.41127766036885</v>
      </c>
      <c r="P931" s="25">
        <f t="shared" si="414"/>
        <v>207.73908361468222</v>
      </c>
      <c r="Q931" s="25">
        <f t="shared" si="415"/>
        <v>103.86954180734111</v>
      </c>
      <c r="R931" s="25">
        <f t="shared" si="416"/>
        <v>1755.9272149492892</v>
      </c>
      <c r="S931" s="25">
        <f t="shared" si="417"/>
        <v>2.6784660118005843</v>
      </c>
      <c r="T931" s="25">
        <f t="shared" si="418"/>
        <v>27.766855743080242</v>
      </c>
      <c r="U931" s="25">
        <f t="shared" si="439"/>
        <v>25756.523338618059</v>
      </c>
      <c r="V931" s="25">
        <f t="shared" si="419"/>
        <v>0.75990785966298657</v>
      </c>
      <c r="W931" s="25">
        <f t="shared" si="420"/>
        <v>3.0396314386519463</v>
      </c>
      <c r="X931" s="16">
        <f t="shared" si="421"/>
        <v>548.21052631578357</v>
      </c>
      <c r="Y931">
        <f t="shared" si="422"/>
        <v>77.555924549481361</v>
      </c>
      <c r="Z931">
        <f t="shared" si="423"/>
        <v>2.8204789600155351</v>
      </c>
      <c r="AA931">
        <f t="shared" si="424"/>
        <v>2.9025812909413942</v>
      </c>
      <c r="AB931">
        <f t="shared" si="411"/>
        <v>36.528001593404888</v>
      </c>
      <c r="AC931">
        <f t="shared" si="425"/>
        <v>72.201228276355408</v>
      </c>
      <c r="AD931">
        <f t="shared" si="426"/>
        <v>10.214384335545146</v>
      </c>
      <c r="AE931">
        <f t="shared" si="427"/>
        <v>6.7973805769835058</v>
      </c>
      <c r="AF931">
        <f t="shared" si="428"/>
        <v>9.7042033537969346</v>
      </c>
      <c r="AG931">
        <f t="shared" si="412"/>
        <v>1.603500017329365</v>
      </c>
      <c r="AH931" s="18">
        <f t="shared" si="429"/>
        <v>185.99999999999798</v>
      </c>
      <c r="AI931" s="18">
        <f t="shared" si="430"/>
        <v>72.400000000000489</v>
      </c>
      <c r="AJ931" s="28"/>
      <c r="AK931" s="29">
        <f t="shared" si="431"/>
        <v>15.275952027464339</v>
      </c>
      <c r="AL931" s="19">
        <f t="shared" si="432"/>
        <v>72.400000000000489</v>
      </c>
      <c r="AM931" s="18">
        <f t="shared" si="433"/>
        <v>6.7973805769835058</v>
      </c>
      <c r="AN931" s="18">
        <f t="shared" si="434"/>
        <v>9.7042033537969346</v>
      </c>
      <c r="AO931" s="19" t="str">
        <f t="shared" si="435"/>
        <v>N/A</v>
      </c>
      <c r="AP931" t="str">
        <f t="shared" si="436"/>
        <v>N/A</v>
      </c>
    </row>
    <row r="932" spans="12:42" x14ac:dyDescent="0.3">
      <c r="L932" s="25">
        <f t="shared" si="437"/>
        <v>13.668473454247321</v>
      </c>
      <c r="N932" s="25">
        <f t="shared" si="438"/>
        <v>186.19999999999797</v>
      </c>
      <c r="O932" s="25">
        <f t="shared" si="413"/>
        <v>118.53860161484236</v>
      </c>
      <c r="P932" s="25">
        <f t="shared" si="414"/>
        <v>207.96245897340768</v>
      </c>
      <c r="Q932" s="25">
        <f t="shared" si="415"/>
        <v>103.98122948670384</v>
      </c>
      <c r="R932" s="25">
        <f t="shared" si="416"/>
        <v>1757.8153087288049</v>
      </c>
      <c r="S932" s="25">
        <f t="shared" si="417"/>
        <v>2.6784569169027637</v>
      </c>
      <c r="T932" s="25">
        <f t="shared" si="418"/>
        <v>27.781827316787901</v>
      </c>
      <c r="U932" s="25">
        <f t="shared" si="439"/>
        <v>25802.513659389057</v>
      </c>
      <c r="V932" s="25">
        <f t="shared" si="419"/>
        <v>0.75963024386547084</v>
      </c>
      <c r="W932" s="25">
        <f t="shared" si="420"/>
        <v>3.0385209754618834</v>
      </c>
      <c r="X932" s="16">
        <f t="shared" si="421"/>
        <v>548.79999999999416</v>
      </c>
      <c r="Y932">
        <f t="shared" si="422"/>
        <v>77.639318016738869</v>
      </c>
      <c r="Z932">
        <f t="shared" si="423"/>
        <v>2.821950743795377</v>
      </c>
      <c r="AA932">
        <f t="shared" si="424"/>
        <v>2.9039788517960097</v>
      </c>
      <c r="AB932">
        <f t="shared" si="411"/>
        <v>36.567279014473066</v>
      </c>
      <c r="AC932">
        <f t="shared" si="425"/>
        <v>72.278864005684824</v>
      </c>
      <c r="AD932">
        <f t="shared" si="426"/>
        <v>10.225367544508098</v>
      </c>
      <c r="AE932">
        <f t="shared" si="427"/>
        <v>6.8037995846870682</v>
      </c>
      <c r="AF932">
        <f t="shared" si="428"/>
        <v>9.7106223615004961</v>
      </c>
      <c r="AG932">
        <f t="shared" si="412"/>
        <v>1.6043618824909394</v>
      </c>
      <c r="AH932" s="18">
        <f t="shared" si="429"/>
        <v>186.19999999999797</v>
      </c>
      <c r="AI932" s="18">
        <f t="shared" si="430"/>
        <v>72.400000000000489</v>
      </c>
      <c r="AJ932" s="28"/>
      <c r="AK932" s="29">
        <f t="shared" si="431"/>
        <v>15.275952027464339</v>
      </c>
      <c r="AL932" s="19">
        <f t="shared" si="432"/>
        <v>72.400000000000489</v>
      </c>
      <c r="AM932" s="18">
        <f t="shared" si="433"/>
        <v>6.8037995846870682</v>
      </c>
      <c r="AN932" s="18">
        <f t="shared" si="434"/>
        <v>9.7106223615004961</v>
      </c>
      <c r="AO932" s="19" t="str">
        <f t="shared" si="435"/>
        <v>N/A</v>
      </c>
      <c r="AP932" t="str">
        <f t="shared" si="436"/>
        <v>N/A</v>
      </c>
    </row>
    <row r="933" spans="12:42" x14ac:dyDescent="0.3">
      <c r="L933" s="25">
        <f t="shared" si="437"/>
        <v>13.683186558073206</v>
      </c>
      <c r="N933" s="25">
        <f t="shared" si="438"/>
        <v>186.39999999999796</v>
      </c>
      <c r="O933" s="25">
        <f t="shared" si="413"/>
        <v>118.66592556931586</v>
      </c>
      <c r="P933" s="25">
        <f t="shared" si="414"/>
        <v>208.18583433213311</v>
      </c>
      <c r="Q933" s="25">
        <f t="shared" si="415"/>
        <v>104.09291716606656</v>
      </c>
      <c r="R933" s="25">
        <f t="shared" si="416"/>
        <v>1759.7034025083199</v>
      </c>
      <c r="S933" s="25">
        <f t="shared" si="417"/>
        <v>2.6784478415249686</v>
      </c>
      <c r="T933" s="25">
        <f t="shared" si="418"/>
        <v>27.796790826990961</v>
      </c>
      <c r="U933" s="25">
        <f t="shared" si="439"/>
        <v>25848.536594958354</v>
      </c>
      <c r="V933" s="25">
        <f t="shared" si="419"/>
        <v>0.75935302735656995</v>
      </c>
      <c r="W933" s="25">
        <f t="shared" si="420"/>
        <v>3.0374121094262798</v>
      </c>
      <c r="X933" s="16">
        <f t="shared" si="421"/>
        <v>549.38947368420463</v>
      </c>
      <c r="Y933">
        <f t="shared" si="422"/>
        <v>77.722711483996378</v>
      </c>
      <c r="Z933">
        <f t="shared" si="423"/>
        <v>2.8234217755506537</v>
      </c>
      <c r="AA933">
        <f t="shared" si="424"/>
        <v>2.9053758074476632</v>
      </c>
      <c r="AB933">
        <f t="shared" si="411"/>
        <v>36.606556435541236</v>
      </c>
      <c r="AC933">
        <f t="shared" si="425"/>
        <v>72.356499735014182</v>
      </c>
      <c r="AD933">
        <f t="shared" si="426"/>
        <v>10.236350753471042</v>
      </c>
      <c r="AE933">
        <f t="shared" si="427"/>
        <v>6.8102185923906262</v>
      </c>
      <c r="AF933">
        <f t="shared" si="428"/>
        <v>9.717041369204054</v>
      </c>
      <c r="AG933">
        <f t="shared" si="412"/>
        <v>1.605223284906018</v>
      </c>
      <c r="AH933" s="18">
        <f t="shared" si="429"/>
        <v>186.39999999999796</v>
      </c>
      <c r="AI933" s="18">
        <f t="shared" si="430"/>
        <v>72.400000000000489</v>
      </c>
      <c r="AJ933" s="28"/>
      <c r="AK933" s="29">
        <f t="shared" si="431"/>
        <v>15.275952027464339</v>
      </c>
      <c r="AL933" s="19">
        <f t="shared" si="432"/>
        <v>72.400000000000489</v>
      </c>
      <c r="AM933" s="18">
        <f t="shared" si="433"/>
        <v>6.8102185923906262</v>
      </c>
      <c r="AN933" s="18">
        <f t="shared" si="434"/>
        <v>9.717041369204054</v>
      </c>
      <c r="AO933" s="19" t="str">
        <f t="shared" si="435"/>
        <v>N/A</v>
      </c>
      <c r="AP933" t="str">
        <f t="shared" si="436"/>
        <v>N/A</v>
      </c>
    </row>
    <row r="934" spans="12:42" x14ac:dyDescent="0.3">
      <c r="L934" s="25">
        <f t="shared" si="437"/>
        <v>13.697899661899092</v>
      </c>
      <c r="N934" s="25">
        <f t="shared" si="438"/>
        <v>186.59999999999795</v>
      </c>
      <c r="O934" s="25">
        <f t="shared" si="413"/>
        <v>118.79324952378937</v>
      </c>
      <c r="P934" s="25">
        <f t="shared" si="414"/>
        <v>208.40920969085857</v>
      </c>
      <c r="Q934" s="25">
        <f t="shared" si="415"/>
        <v>104.20460484542929</v>
      </c>
      <c r="R934" s="25">
        <f t="shared" si="416"/>
        <v>1761.5914962878351</v>
      </c>
      <c r="S934" s="25">
        <f t="shared" si="417"/>
        <v>2.6784387856044249</v>
      </c>
      <c r="T934" s="25">
        <f t="shared" si="418"/>
        <v>27.811746286703638</v>
      </c>
      <c r="U934" s="25">
        <f t="shared" si="439"/>
        <v>25894.592133423666</v>
      </c>
      <c r="V934" s="25">
        <f t="shared" si="419"/>
        <v>0.75907620913449847</v>
      </c>
      <c r="W934" s="25">
        <f t="shared" si="420"/>
        <v>3.0363048365379939</v>
      </c>
      <c r="X934" s="16">
        <f t="shared" si="421"/>
        <v>549.97894736841499</v>
      </c>
      <c r="Y934">
        <f t="shared" si="422"/>
        <v>77.806104951253857</v>
      </c>
      <c r="Z934">
        <f t="shared" si="423"/>
        <v>2.8248920564167936</v>
      </c>
      <c r="AA934">
        <f t="shared" si="424"/>
        <v>2.9067721585839918</v>
      </c>
      <c r="AB934">
        <f t="shared" si="411"/>
        <v>36.645833856609414</v>
      </c>
      <c r="AC934">
        <f t="shared" si="425"/>
        <v>72.434135464343655</v>
      </c>
      <c r="AD934">
        <f t="shared" si="426"/>
        <v>10.247333962434002</v>
      </c>
      <c r="AE934">
        <f t="shared" si="427"/>
        <v>6.8166376000941931</v>
      </c>
      <c r="AF934">
        <f t="shared" si="428"/>
        <v>9.7234603769076227</v>
      </c>
      <c r="AG934">
        <f t="shared" si="412"/>
        <v>1.6060842253191654</v>
      </c>
      <c r="AH934" s="18">
        <f t="shared" si="429"/>
        <v>186.59999999999795</v>
      </c>
      <c r="AI934" s="18">
        <f t="shared" si="430"/>
        <v>72.400000000000489</v>
      </c>
      <c r="AJ934" s="28"/>
      <c r="AK934" s="29">
        <f t="shared" si="431"/>
        <v>15.275952027464339</v>
      </c>
      <c r="AL934" s="19">
        <f t="shared" si="432"/>
        <v>72.400000000000489</v>
      </c>
      <c r="AM934" s="18">
        <f t="shared" si="433"/>
        <v>6.8166376000941931</v>
      </c>
      <c r="AN934" s="18">
        <f t="shared" si="434"/>
        <v>9.7234603769076227</v>
      </c>
      <c r="AO934" s="19" t="str">
        <f t="shared" si="435"/>
        <v>N/A</v>
      </c>
      <c r="AP934" t="str">
        <f t="shared" si="436"/>
        <v>N/A</v>
      </c>
    </row>
    <row r="935" spans="12:42" x14ac:dyDescent="0.3">
      <c r="L935" s="25">
        <f t="shared" si="437"/>
        <v>13.712612765724977</v>
      </c>
      <c r="N935" s="25">
        <f t="shared" si="438"/>
        <v>186.79999999999794</v>
      </c>
      <c r="O935" s="25">
        <f t="shared" si="413"/>
        <v>118.9205734782629</v>
      </c>
      <c r="P935" s="25">
        <f t="shared" si="414"/>
        <v>208.63258504958404</v>
      </c>
      <c r="Q935" s="25">
        <f t="shared" si="415"/>
        <v>104.31629252479202</v>
      </c>
      <c r="R935" s="25">
        <f t="shared" si="416"/>
        <v>1763.4795900673505</v>
      </c>
      <c r="S935" s="25">
        <f t="shared" si="417"/>
        <v>2.6784297490786262</v>
      </c>
      <c r="T935" s="25">
        <f t="shared" si="418"/>
        <v>27.826693708905168</v>
      </c>
      <c r="U935" s="25">
        <f t="shared" si="439"/>
        <v>25940.680262899758</v>
      </c>
      <c r="V935" s="25">
        <f t="shared" si="419"/>
        <v>0.75879978820105409</v>
      </c>
      <c r="W935" s="25">
        <f t="shared" si="420"/>
        <v>3.0351991528042164</v>
      </c>
      <c r="X935" s="16">
        <f t="shared" si="421"/>
        <v>550.56842105262558</v>
      </c>
      <c r="Y935">
        <f t="shared" si="422"/>
        <v>77.88949841851138</v>
      </c>
      <c r="Z935">
        <f t="shared" si="423"/>
        <v>2.8263615875264123</v>
      </c>
      <c r="AA935">
        <f t="shared" si="424"/>
        <v>2.9081679058916681</v>
      </c>
      <c r="AB935">
        <f t="shared" si="411"/>
        <v>36.685111277677592</v>
      </c>
      <c r="AC935">
        <f t="shared" si="425"/>
        <v>72.51177119367307</v>
      </c>
      <c r="AD935">
        <f t="shared" si="426"/>
        <v>10.258317171396953</v>
      </c>
      <c r="AE935">
        <f t="shared" si="427"/>
        <v>6.8230566077977555</v>
      </c>
      <c r="AF935">
        <f t="shared" si="428"/>
        <v>9.7298793846111824</v>
      </c>
      <c r="AG935">
        <f t="shared" si="412"/>
        <v>1.6069447044729515</v>
      </c>
      <c r="AH935" s="18">
        <f t="shared" si="429"/>
        <v>186.79999999999794</v>
      </c>
      <c r="AI935" s="18">
        <f t="shared" si="430"/>
        <v>72.400000000000489</v>
      </c>
      <c r="AJ935" s="28"/>
      <c r="AK935" s="29">
        <f t="shared" si="431"/>
        <v>15.275952027464339</v>
      </c>
      <c r="AL935" s="19">
        <f t="shared" si="432"/>
        <v>72.400000000000489</v>
      </c>
      <c r="AM935" s="18">
        <f t="shared" si="433"/>
        <v>6.8230566077977555</v>
      </c>
      <c r="AN935" s="18">
        <f t="shared" si="434"/>
        <v>9.7298793846111824</v>
      </c>
      <c r="AO935" s="19" t="str">
        <f t="shared" si="435"/>
        <v>N/A</v>
      </c>
      <c r="AP935" t="str">
        <f t="shared" si="436"/>
        <v>N/A</v>
      </c>
    </row>
    <row r="936" spans="12:42" x14ac:dyDescent="0.3">
      <c r="L936" s="25">
        <f t="shared" si="437"/>
        <v>13.727325869550862</v>
      </c>
      <c r="N936" s="25">
        <f t="shared" si="438"/>
        <v>186.99999999999793</v>
      </c>
      <c r="O936" s="25">
        <f t="shared" si="413"/>
        <v>119.04789743273638</v>
      </c>
      <c r="P936" s="25">
        <f t="shared" si="414"/>
        <v>208.85596040830944</v>
      </c>
      <c r="Q936" s="25">
        <f t="shared" si="415"/>
        <v>104.42798020415472</v>
      </c>
      <c r="R936" s="25">
        <f t="shared" si="416"/>
        <v>1765.3676838468652</v>
      </c>
      <c r="S936" s="25">
        <f t="shared" si="417"/>
        <v>2.6784207318853337</v>
      </c>
      <c r="T936" s="25">
        <f t="shared" si="418"/>
        <v>27.841633106539948</v>
      </c>
      <c r="U936" s="25">
        <f t="shared" si="439"/>
        <v>25986.800971518434</v>
      </c>
      <c r="V936" s="25">
        <f t="shared" si="419"/>
        <v>0.75852376356160134</v>
      </c>
      <c r="W936" s="25">
        <f t="shared" si="420"/>
        <v>3.0340950542464054</v>
      </c>
      <c r="X936" s="16">
        <f t="shared" si="421"/>
        <v>551.15789473683583</v>
      </c>
      <c r="Y936">
        <f t="shared" si="422"/>
        <v>77.972891885768846</v>
      </c>
      <c r="Z936">
        <f t="shared" si="423"/>
        <v>2.8278303700093144</v>
      </c>
      <c r="AA936">
        <f t="shared" si="424"/>
        <v>2.9095630500563869</v>
      </c>
      <c r="AB936">
        <f t="shared" si="411"/>
        <v>36.724388698745763</v>
      </c>
      <c r="AC936">
        <f t="shared" si="425"/>
        <v>72.589406923002429</v>
      </c>
      <c r="AD936">
        <f t="shared" si="426"/>
        <v>10.269300380359898</v>
      </c>
      <c r="AE936">
        <f t="shared" si="427"/>
        <v>6.8294756155013134</v>
      </c>
      <c r="AF936">
        <f t="shared" si="428"/>
        <v>9.7362983923147421</v>
      </c>
      <c r="AG936">
        <f t="shared" si="412"/>
        <v>1.607804723107958</v>
      </c>
      <c r="AH936" s="18">
        <f t="shared" si="429"/>
        <v>186.99999999999793</v>
      </c>
      <c r="AI936" s="18">
        <f t="shared" si="430"/>
        <v>72.400000000000489</v>
      </c>
      <c r="AJ936" s="28"/>
      <c r="AK936" s="29">
        <f t="shared" si="431"/>
        <v>15.275952027464339</v>
      </c>
      <c r="AL936" s="19">
        <f t="shared" si="432"/>
        <v>72.400000000000489</v>
      </c>
      <c r="AM936" s="18">
        <f t="shared" si="433"/>
        <v>6.8294756155013134</v>
      </c>
      <c r="AN936" s="18">
        <f t="shared" si="434"/>
        <v>9.7362983923147421</v>
      </c>
      <c r="AO936" s="19" t="str">
        <f t="shared" si="435"/>
        <v>N/A</v>
      </c>
      <c r="AP936" t="str">
        <f t="shared" si="436"/>
        <v>N/A</v>
      </c>
    </row>
    <row r="937" spans="12:42" x14ac:dyDescent="0.3">
      <c r="L937" s="25">
        <f t="shared" si="437"/>
        <v>13.742038973376747</v>
      </c>
      <c r="N937" s="25">
        <f t="shared" si="438"/>
        <v>187.19999999999791</v>
      </c>
      <c r="O937" s="25">
        <f t="shared" si="413"/>
        <v>119.1752213872099</v>
      </c>
      <c r="P937" s="25">
        <f t="shared" si="414"/>
        <v>209.07933576703493</v>
      </c>
      <c r="Q937" s="25">
        <f t="shared" si="415"/>
        <v>104.53966788351747</v>
      </c>
      <c r="R937" s="25">
        <f t="shared" si="416"/>
        <v>1767.2557776263807</v>
      </c>
      <c r="S937" s="25">
        <f t="shared" si="417"/>
        <v>2.6784117339625739</v>
      </c>
      <c r="T937" s="25">
        <f t="shared" si="418"/>
        <v>27.856564492517695</v>
      </c>
      <c r="U937" s="25">
        <f t="shared" si="439"/>
        <v>26032.954247428588</v>
      </c>
      <c r="V937" s="25">
        <f t="shared" si="419"/>
        <v>0.75824813422505555</v>
      </c>
      <c r="W937" s="25">
        <f t="shared" si="420"/>
        <v>3.0329925369002222</v>
      </c>
      <c r="X937" s="16">
        <f t="shared" si="421"/>
        <v>551.74736842104664</v>
      </c>
      <c r="Y937">
        <f t="shared" si="422"/>
        <v>78.056285353026396</v>
      </c>
      <c r="Z937">
        <f t="shared" si="423"/>
        <v>2.8292984049925152</v>
      </c>
      <c r="AA937">
        <f t="shared" si="424"/>
        <v>2.9109575917628785</v>
      </c>
      <c r="AB937">
        <f t="shared" si="411"/>
        <v>36.763666119813941</v>
      </c>
      <c r="AC937">
        <f t="shared" si="425"/>
        <v>72.667042652331844</v>
      </c>
      <c r="AD937">
        <f t="shared" si="426"/>
        <v>10.280283589322851</v>
      </c>
      <c r="AE937">
        <f t="shared" si="427"/>
        <v>6.8358946232048758</v>
      </c>
      <c r="AF937">
        <f t="shared" si="428"/>
        <v>9.7427174000183037</v>
      </c>
      <c r="AG937">
        <f t="shared" si="412"/>
        <v>1.6086642819627885</v>
      </c>
      <c r="AH937" s="18">
        <f t="shared" si="429"/>
        <v>187.19999999999791</v>
      </c>
      <c r="AI937" s="18">
        <f t="shared" si="430"/>
        <v>72.400000000000489</v>
      </c>
      <c r="AJ937" s="28"/>
      <c r="AK937" s="29">
        <f t="shared" si="431"/>
        <v>15.275952027464339</v>
      </c>
      <c r="AL937" s="19">
        <f t="shared" si="432"/>
        <v>72.400000000000489</v>
      </c>
      <c r="AM937" s="18">
        <f t="shared" si="433"/>
        <v>6.8358946232048758</v>
      </c>
      <c r="AN937" s="18">
        <f t="shared" si="434"/>
        <v>9.7427174000183037</v>
      </c>
      <c r="AO937" s="19" t="str">
        <f t="shared" si="435"/>
        <v>N/A</v>
      </c>
      <c r="AP937" t="str">
        <f t="shared" si="436"/>
        <v>N/A</v>
      </c>
    </row>
    <row r="938" spans="12:42" x14ac:dyDescent="0.3">
      <c r="L938" s="25">
        <f t="shared" si="437"/>
        <v>13.756752077202632</v>
      </c>
      <c r="N938" s="25">
        <f t="shared" si="438"/>
        <v>187.3999999999979</v>
      </c>
      <c r="O938" s="25">
        <f t="shared" si="413"/>
        <v>119.30254534168341</v>
      </c>
      <c r="P938" s="25">
        <f t="shared" si="414"/>
        <v>209.3027111257604</v>
      </c>
      <c r="Q938" s="25">
        <f t="shared" si="415"/>
        <v>104.6513555628802</v>
      </c>
      <c r="R938" s="25">
        <f t="shared" si="416"/>
        <v>1769.1438714058961</v>
      </c>
      <c r="S938" s="25">
        <f t="shared" si="417"/>
        <v>2.6784027552486389</v>
      </c>
      <c r="T938" s="25">
        <f t="shared" si="418"/>
        <v>27.87148787971352</v>
      </c>
      <c r="U938" s="25">
        <f t="shared" si="439"/>
        <v>26079.140078796048</v>
      </c>
      <c r="V938" s="25">
        <f t="shared" si="419"/>
        <v>0.75797289920386712</v>
      </c>
      <c r="W938" s="25">
        <f t="shared" si="420"/>
        <v>3.0318915968154685</v>
      </c>
      <c r="X938" s="16">
        <f t="shared" si="421"/>
        <v>552.33684210525712</v>
      </c>
      <c r="Y938">
        <f t="shared" si="422"/>
        <v>78.139678820283891</v>
      </c>
      <c r="Z938">
        <f t="shared" si="423"/>
        <v>2.8307656936002337</v>
      </c>
      <c r="AA938">
        <f t="shared" si="424"/>
        <v>2.9123515316948945</v>
      </c>
      <c r="AB938">
        <f t="shared" si="411"/>
        <v>36.802943540882119</v>
      </c>
      <c r="AC938">
        <f t="shared" si="425"/>
        <v>72.744678381661259</v>
      </c>
      <c r="AD938">
        <f t="shared" si="426"/>
        <v>10.291266798285802</v>
      </c>
      <c r="AE938">
        <f t="shared" si="427"/>
        <v>6.8423136309084382</v>
      </c>
      <c r="AF938">
        <f t="shared" si="428"/>
        <v>9.7491364077218652</v>
      </c>
      <c r="AG938">
        <f t="shared" si="412"/>
        <v>1.6095233817740742</v>
      </c>
      <c r="AH938" s="18">
        <f t="shared" si="429"/>
        <v>187.3999999999979</v>
      </c>
      <c r="AI938" s="18">
        <f t="shared" si="430"/>
        <v>72.400000000000489</v>
      </c>
      <c r="AJ938" s="28"/>
      <c r="AK938" s="29">
        <f t="shared" si="431"/>
        <v>15.275952027464339</v>
      </c>
      <c r="AL938" s="19">
        <f t="shared" si="432"/>
        <v>72.400000000000489</v>
      </c>
      <c r="AM938" s="18">
        <f t="shared" si="433"/>
        <v>6.8423136309084382</v>
      </c>
      <c r="AN938" s="18">
        <f t="shared" si="434"/>
        <v>9.7491364077218652</v>
      </c>
      <c r="AO938" s="19" t="str">
        <f t="shared" si="435"/>
        <v>N/A</v>
      </c>
      <c r="AP938" t="str">
        <f t="shared" si="436"/>
        <v>N/A</v>
      </c>
    </row>
    <row r="939" spans="12:42" x14ac:dyDescent="0.3">
      <c r="L939" s="25">
        <f t="shared" si="437"/>
        <v>13.771465181028518</v>
      </c>
      <c r="N939" s="25">
        <f t="shared" si="438"/>
        <v>187.59999999999789</v>
      </c>
      <c r="O939" s="25">
        <f t="shared" si="413"/>
        <v>119.42986929615694</v>
      </c>
      <c r="P939" s="25">
        <f t="shared" si="414"/>
        <v>209.52608648448586</v>
      </c>
      <c r="Q939" s="25">
        <f t="shared" si="415"/>
        <v>104.76304324224293</v>
      </c>
      <c r="R939" s="25">
        <f t="shared" si="416"/>
        <v>1771.0319651854115</v>
      </c>
      <c r="S939" s="25">
        <f t="shared" si="417"/>
        <v>2.6783937956820831</v>
      </c>
      <c r="T939" s="25">
        <f t="shared" si="418"/>
        <v>27.886403280968114</v>
      </c>
      <c r="U939" s="25">
        <f t="shared" si="439"/>
        <v>26125.35845380355</v>
      </c>
      <c r="V939" s="25">
        <f t="shared" si="419"/>
        <v>0.75769805751400254</v>
      </c>
      <c r="W939" s="25">
        <f t="shared" si="420"/>
        <v>3.0307922300560102</v>
      </c>
      <c r="X939" s="16">
        <f t="shared" si="421"/>
        <v>552.92631578946759</v>
      </c>
      <c r="Y939">
        <f t="shared" si="422"/>
        <v>78.223072287541399</v>
      </c>
      <c r="Z939">
        <f t="shared" si="423"/>
        <v>2.8322322369539181</v>
      </c>
      <c r="AA939">
        <f t="shared" si="424"/>
        <v>2.9137448705352211</v>
      </c>
      <c r="AB939">
        <f t="shared" si="411"/>
        <v>36.842220961950289</v>
      </c>
      <c r="AC939">
        <f t="shared" si="425"/>
        <v>72.822314110990618</v>
      </c>
      <c r="AD939">
        <f t="shared" si="426"/>
        <v>10.302250007248746</v>
      </c>
      <c r="AE939">
        <f t="shared" si="427"/>
        <v>6.8487326386119962</v>
      </c>
      <c r="AF939">
        <f t="shared" si="428"/>
        <v>9.7555554154254231</v>
      </c>
      <c r="AG939">
        <f t="shared" si="412"/>
        <v>1.6103820232764796</v>
      </c>
      <c r="AH939" s="18">
        <f t="shared" si="429"/>
        <v>187.59999999999789</v>
      </c>
      <c r="AI939" s="18">
        <f t="shared" si="430"/>
        <v>72.400000000000489</v>
      </c>
      <c r="AJ939" s="28"/>
      <c r="AK939" s="29">
        <f t="shared" si="431"/>
        <v>15.275952027464339</v>
      </c>
      <c r="AL939" s="19">
        <f t="shared" si="432"/>
        <v>72.400000000000489</v>
      </c>
      <c r="AM939" s="18">
        <f t="shared" si="433"/>
        <v>6.8487326386119962</v>
      </c>
      <c r="AN939" s="18">
        <f t="shared" si="434"/>
        <v>9.7555554154254231</v>
      </c>
      <c r="AO939" s="19" t="str">
        <f t="shared" si="435"/>
        <v>N/A</v>
      </c>
      <c r="AP939" t="str">
        <f t="shared" si="436"/>
        <v>N/A</v>
      </c>
    </row>
    <row r="940" spans="12:42" x14ac:dyDescent="0.3">
      <c r="L940" s="25">
        <f t="shared" si="437"/>
        <v>13.786178284854403</v>
      </c>
      <c r="N940" s="25">
        <f t="shared" si="438"/>
        <v>187.79999999999788</v>
      </c>
      <c r="O940" s="25">
        <f t="shared" si="413"/>
        <v>119.55719325063042</v>
      </c>
      <c r="P940" s="25">
        <f t="shared" si="414"/>
        <v>209.74946184321129</v>
      </c>
      <c r="Q940" s="25">
        <f t="shared" si="415"/>
        <v>104.87473092160565</v>
      </c>
      <c r="R940" s="25">
        <f t="shared" si="416"/>
        <v>1772.9200589649267</v>
      </c>
      <c r="S940" s="25">
        <f t="shared" si="417"/>
        <v>2.6783848552017244</v>
      </c>
      <c r="T940" s="25">
        <f t="shared" si="418"/>
        <v>27.901310709087813</v>
      </c>
      <c r="U940" s="25">
        <f t="shared" si="439"/>
        <v>26171.60936065072</v>
      </c>
      <c r="V940" s="25">
        <f t="shared" si="419"/>
        <v>0.75742360817493004</v>
      </c>
      <c r="W940" s="25">
        <f t="shared" si="420"/>
        <v>3.0296944326997202</v>
      </c>
      <c r="X940" s="16">
        <f t="shared" si="421"/>
        <v>553.51578947367796</v>
      </c>
      <c r="Y940">
        <f t="shared" si="422"/>
        <v>78.306465754798879</v>
      </c>
      <c r="Z940">
        <f t="shared" si="423"/>
        <v>2.8336980361722466</v>
      </c>
      <c r="AA940">
        <f t="shared" si="424"/>
        <v>2.9151376089656735</v>
      </c>
      <c r="AB940">
        <f t="shared" si="411"/>
        <v>36.881498383018467</v>
      </c>
      <c r="AC940">
        <f t="shared" si="425"/>
        <v>72.89994984032009</v>
      </c>
      <c r="AD940">
        <f t="shared" si="426"/>
        <v>10.313233216211705</v>
      </c>
      <c r="AE940">
        <f t="shared" si="427"/>
        <v>6.8551516463155622</v>
      </c>
      <c r="AF940">
        <f t="shared" si="428"/>
        <v>9.76197442312899</v>
      </c>
      <c r="AG940">
        <f t="shared" si="412"/>
        <v>1.6112402072027143</v>
      </c>
      <c r="AH940" s="18">
        <f t="shared" si="429"/>
        <v>187.79999999999788</v>
      </c>
      <c r="AI940" s="18">
        <f t="shared" si="430"/>
        <v>72.400000000000489</v>
      </c>
      <c r="AJ940" s="28"/>
      <c r="AK940" s="29">
        <f t="shared" si="431"/>
        <v>15.275952027464339</v>
      </c>
      <c r="AL940" s="19">
        <f t="shared" si="432"/>
        <v>72.400000000000489</v>
      </c>
      <c r="AM940" s="18">
        <f t="shared" si="433"/>
        <v>6.8551516463155622</v>
      </c>
      <c r="AN940" s="18">
        <f t="shared" si="434"/>
        <v>9.76197442312899</v>
      </c>
      <c r="AO940" s="19" t="str">
        <f t="shared" si="435"/>
        <v>N/A</v>
      </c>
      <c r="AP940" t="str">
        <f t="shared" si="436"/>
        <v>N/A</v>
      </c>
    </row>
    <row r="941" spans="12:42" x14ac:dyDescent="0.3">
      <c r="L941" s="25">
        <f t="shared" si="437"/>
        <v>13.800891388680288</v>
      </c>
      <c r="N941" s="25">
        <f t="shared" si="438"/>
        <v>187.99999999999787</v>
      </c>
      <c r="O941" s="25">
        <f t="shared" si="413"/>
        <v>119.68451720510394</v>
      </c>
      <c r="P941" s="25">
        <f t="shared" si="414"/>
        <v>209.97283720193676</v>
      </c>
      <c r="Q941" s="25">
        <f t="shared" si="415"/>
        <v>104.98641860096838</v>
      </c>
      <c r="R941" s="25">
        <f t="shared" si="416"/>
        <v>1774.8081527444422</v>
      </c>
      <c r="S941" s="25">
        <f t="shared" si="417"/>
        <v>2.6783759337466386</v>
      </c>
      <c r="T941" s="25">
        <f t="shared" si="418"/>
        <v>27.916210176844807</v>
      </c>
      <c r="U941" s="25">
        <f t="shared" si="439"/>
        <v>26217.892787554065</v>
      </c>
      <c r="V941" s="25">
        <f t="shared" si="419"/>
        <v>0.75714955020960351</v>
      </c>
      <c r="W941" s="25">
        <f t="shared" si="420"/>
        <v>3.028598200838414</v>
      </c>
      <c r="X941" s="16">
        <f t="shared" si="421"/>
        <v>554.10526315788854</v>
      </c>
      <c r="Y941">
        <f t="shared" si="422"/>
        <v>78.389859222056401</v>
      </c>
      <c r="Z941">
        <f t="shared" si="423"/>
        <v>2.8351630923711397</v>
      </c>
      <c r="AA941">
        <f t="shared" si="424"/>
        <v>2.9165297476670964</v>
      </c>
      <c r="AB941">
        <f t="shared" si="411"/>
        <v>36.920775804086645</v>
      </c>
      <c r="AC941">
        <f t="shared" si="425"/>
        <v>72.977585569649506</v>
      </c>
      <c r="AD941">
        <f t="shared" si="426"/>
        <v>10.324216425174658</v>
      </c>
      <c r="AE941">
        <f t="shared" si="427"/>
        <v>6.8615706540191255</v>
      </c>
      <c r="AF941">
        <f t="shared" si="428"/>
        <v>9.7683934308325533</v>
      </c>
      <c r="AG941">
        <f t="shared" si="412"/>
        <v>1.6120979342835358</v>
      </c>
      <c r="AH941" s="18">
        <f t="shared" si="429"/>
        <v>187.99999999999787</v>
      </c>
      <c r="AI941" s="18">
        <f t="shared" si="430"/>
        <v>72.400000000000489</v>
      </c>
      <c r="AJ941" s="28"/>
      <c r="AK941" s="29">
        <f t="shared" si="431"/>
        <v>15.275952027464339</v>
      </c>
      <c r="AL941" s="19">
        <f t="shared" si="432"/>
        <v>72.400000000000489</v>
      </c>
      <c r="AM941" s="18">
        <f t="shared" si="433"/>
        <v>6.8615706540191255</v>
      </c>
      <c r="AN941" s="18">
        <f t="shared" si="434"/>
        <v>9.7683934308325533</v>
      </c>
      <c r="AO941" s="19" t="str">
        <f t="shared" si="435"/>
        <v>N/A</v>
      </c>
      <c r="AP941" t="str">
        <f t="shared" si="436"/>
        <v>N/A</v>
      </c>
    </row>
    <row r="942" spans="12:42" x14ac:dyDescent="0.3">
      <c r="L942" s="25">
        <f t="shared" si="437"/>
        <v>13.815604492506173</v>
      </c>
      <c r="N942" s="25">
        <f t="shared" si="438"/>
        <v>188.19999999999786</v>
      </c>
      <c r="O942" s="25">
        <f t="shared" si="413"/>
        <v>119.81184115957744</v>
      </c>
      <c r="P942" s="25">
        <f t="shared" si="414"/>
        <v>210.19621256066219</v>
      </c>
      <c r="Q942" s="25">
        <f t="shared" si="415"/>
        <v>105.09810628033109</v>
      </c>
      <c r="R942" s="25">
        <f t="shared" si="416"/>
        <v>1776.6962465239571</v>
      </c>
      <c r="S942" s="25">
        <f t="shared" si="417"/>
        <v>2.6783670312561636</v>
      </c>
      <c r="T942" s="25">
        <f t="shared" si="418"/>
        <v>27.931101696977183</v>
      </c>
      <c r="U942" s="25">
        <f t="shared" si="439"/>
        <v>26264.208722746909</v>
      </c>
      <c r="V942" s="25">
        <f t="shared" si="419"/>
        <v>0.75687588264444694</v>
      </c>
      <c r="W942" s="25">
        <f t="shared" si="420"/>
        <v>3.0275035305777878</v>
      </c>
      <c r="X942" s="16">
        <f t="shared" si="421"/>
        <v>554.69473684209891</v>
      </c>
      <c r="Y942">
        <f t="shared" si="422"/>
        <v>78.473252689313881</v>
      </c>
      <c r="Z942">
        <f t="shared" si="423"/>
        <v>2.8366274066637671</v>
      </c>
      <c r="AA942">
        <f t="shared" si="424"/>
        <v>2.9179212873193618</v>
      </c>
      <c r="AB942">
        <f t="shared" si="411"/>
        <v>36.960053225154816</v>
      </c>
      <c r="AC942">
        <f t="shared" si="425"/>
        <v>73.055221298978864</v>
      </c>
      <c r="AD942">
        <f t="shared" si="426"/>
        <v>10.335199634137602</v>
      </c>
      <c r="AE942">
        <f t="shared" si="427"/>
        <v>6.8679896617226834</v>
      </c>
      <c r="AF942">
        <f t="shared" si="428"/>
        <v>9.7748124385361095</v>
      </c>
      <c r="AG942">
        <f t="shared" si="412"/>
        <v>1.6129552052477587</v>
      </c>
      <c r="AH942" s="18">
        <f t="shared" si="429"/>
        <v>188.19999999999786</v>
      </c>
      <c r="AI942" s="18">
        <f t="shared" si="430"/>
        <v>72.400000000000489</v>
      </c>
      <c r="AJ942" s="28"/>
      <c r="AK942" s="29">
        <f t="shared" si="431"/>
        <v>15.275952027464339</v>
      </c>
      <c r="AL942" s="19">
        <f t="shared" si="432"/>
        <v>72.400000000000489</v>
      </c>
      <c r="AM942" s="18">
        <f t="shared" si="433"/>
        <v>6.8679896617226834</v>
      </c>
      <c r="AN942" s="18">
        <f t="shared" si="434"/>
        <v>9.7748124385361095</v>
      </c>
      <c r="AO942" s="19" t="str">
        <f t="shared" si="435"/>
        <v>N/A</v>
      </c>
      <c r="AP942" t="str">
        <f t="shared" si="436"/>
        <v>N/A</v>
      </c>
    </row>
    <row r="943" spans="12:42" x14ac:dyDescent="0.3">
      <c r="L943" s="25">
        <f t="shared" si="437"/>
        <v>13.830317596332058</v>
      </c>
      <c r="N943" s="25">
        <f t="shared" si="438"/>
        <v>188.39999999999785</v>
      </c>
      <c r="O943" s="25">
        <f t="shared" si="413"/>
        <v>119.93916511405097</v>
      </c>
      <c r="P943" s="25">
        <f t="shared" si="414"/>
        <v>210.41958791938768</v>
      </c>
      <c r="Q943" s="25">
        <f t="shared" si="415"/>
        <v>105.20979395969384</v>
      </c>
      <c r="R943" s="25">
        <f t="shared" si="416"/>
        <v>1778.5843403034728</v>
      </c>
      <c r="S943" s="25">
        <f t="shared" si="417"/>
        <v>2.6783581476698903</v>
      </c>
      <c r="T943" s="25">
        <f t="shared" si="418"/>
        <v>27.945985282189142</v>
      </c>
      <c r="U943" s="25">
        <f t="shared" si="439"/>
        <v>26310.557154479233</v>
      </c>
      <c r="V943" s="25">
        <f t="shared" si="419"/>
        <v>0.75660260450933392</v>
      </c>
      <c r="W943" s="25">
        <f t="shared" si="420"/>
        <v>3.0264104180373357</v>
      </c>
      <c r="X943" s="16">
        <f t="shared" si="421"/>
        <v>555.28421052630961</v>
      </c>
      <c r="Y943">
        <f t="shared" si="422"/>
        <v>78.556646156571418</v>
      </c>
      <c r="Z943">
        <f t="shared" si="423"/>
        <v>2.8380909801605596</v>
      </c>
      <c r="AA943">
        <f t="shared" si="424"/>
        <v>2.9193122286013726</v>
      </c>
      <c r="AB943">
        <f t="shared" si="411"/>
        <v>36.999330646222994</v>
      </c>
      <c r="AC943">
        <f t="shared" si="425"/>
        <v>73.132857028308337</v>
      </c>
      <c r="AD943">
        <f t="shared" si="426"/>
        <v>10.346182843100561</v>
      </c>
      <c r="AE943">
        <f t="shared" si="427"/>
        <v>6.8744086694262494</v>
      </c>
      <c r="AF943">
        <f t="shared" si="428"/>
        <v>9.7812314462396781</v>
      </c>
      <c r="AG943">
        <f t="shared" si="412"/>
        <v>1.6138120208222628</v>
      </c>
      <c r="AH943" s="18">
        <f t="shared" si="429"/>
        <v>188.39999999999785</v>
      </c>
      <c r="AI943" s="18">
        <f t="shared" si="430"/>
        <v>72.400000000000489</v>
      </c>
      <c r="AJ943" s="28"/>
      <c r="AK943" s="29">
        <f t="shared" si="431"/>
        <v>15.275952027464339</v>
      </c>
      <c r="AL943" s="19">
        <f t="shared" si="432"/>
        <v>72.400000000000489</v>
      </c>
      <c r="AM943" s="18">
        <f t="shared" si="433"/>
        <v>6.8744086694262494</v>
      </c>
      <c r="AN943" s="18">
        <f t="shared" si="434"/>
        <v>9.7812314462396781</v>
      </c>
      <c r="AO943" s="19" t="str">
        <f t="shared" si="435"/>
        <v>N/A</v>
      </c>
      <c r="AP943" t="str">
        <f t="shared" si="436"/>
        <v>N/A</v>
      </c>
    </row>
    <row r="944" spans="12:42" x14ac:dyDescent="0.3">
      <c r="L944" s="25">
        <f t="shared" si="437"/>
        <v>13.845030700157944</v>
      </c>
      <c r="N944" s="25">
        <f t="shared" si="438"/>
        <v>188.59999999999783</v>
      </c>
      <c r="O944" s="25">
        <f t="shared" si="413"/>
        <v>120.06648906852446</v>
      </c>
      <c r="P944" s="25">
        <f t="shared" si="414"/>
        <v>210.64296327811311</v>
      </c>
      <c r="Q944" s="25">
        <f t="shared" si="415"/>
        <v>105.32148163905656</v>
      </c>
      <c r="R944" s="25">
        <f t="shared" si="416"/>
        <v>1780.4724340829878</v>
      </c>
      <c r="S944" s="25">
        <f t="shared" si="417"/>
        <v>2.6783492829276709</v>
      </c>
      <c r="T944" s="25">
        <f t="shared" si="418"/>
        <v>27.960860945151015</v>
      </c>
      <c r="U944" s="25">
        <f t="shared" si="439"/>
        <v>26356.938071017874</v>
      </c>
      <c r="V944" s="25">
        <f t="shared" si="419"/>
        <v>0.7563297148375806</v>
      </c>
      <c r="W944" s="25">
        <f t="shared" si="420"/>
        <v>3.0253188593503224</v>
      </c>
      <c r="X944" s="16">
        <f t="shared" si="421"/>
        <v>555.87368421051997</v>
      </c>
      <c r="Y944">
        <f t="shared" si="422"/>
        <v>78.640039623828898</v>
      </c>
      <c r="Z944">
        <f t="shared" si="423"/>
        <v>2.8395538139692165</v>
      </c>
      <c r="AA944">
        <f t="shared" si="424"/>
        <v>2.9207025721910633</v>
      </c>
      <c r="AB944">
        <f t="shared" si="411"/>
        <v>37.038608067291172</v>
      </c>
      <c r="AC944">
        <f t="shared" si="425"/>
        <v>73.210492757637752</v>
      </c>
      <c r="AD944">
        <f t="shared" si="426"/>
        <v>10.357166052063514</v>
      </c>
      <c r="AE944">
        <f t="shared" si="427"/>
        <v>6.8808276771298127</v>
      </c>
      <c r="AF944">
        <f t="shared" si="428"/>
        <v>9.7876504539432396</v>
      </c>
      <c r="AG944">
        <f t="shared" si="412"/>
        <v>1.6146683817319993</v>
      </c>
      <c r="AH944" s="18">
        <f t="shared" si="429"/>
        <v>188.59999999999783</v>
      </c>
      <c r="AI944" s="18">
        <f t="shared" si="430"/>
        <v>72.400000000000489</v>
      </c>
      <c r="AJ944" s="28"/>
      <c r="AK944" s="29">
        <f t="shared" si="431"/>
        <v>15.275952027464339</v>
      </c>
      <c r="AL944" s="19">
        <f t="shared" si="432"/>
        <v>72.400000000000489</v>
      </c>
      <c r="AM944" s="18">
        <f t="shared" si="433"/>
        <v>6.8808276771298127</v>
      </c>
      <c r="AN944" s="18">
        <f t="shared" si="434"/>
        <v>9.7876504539432396</v>
      </c>
      <c r="AO944" s="19" t="str">
        <f t="shared" si="435"/>
        <v>N/A</v>
      </c>
      <c r="AP944" t="str">
        <f t="shared" si="436"/>
        <v>N/A</v>
      </c>
    </row>
    <row r="945" spans="12:42" x14ac:dyDescent="0.3">
      <c r="L945" s="25">
        <f t="shared" si="437"/>
        <v>13.859743803983829</v>
      </c>
      <c r="N945" s="25">
        <f t="shared" si="438"/>
        <v>188.79999999999782</v>
      </c>
      <c r="O945" s="25">
        <f t="shared" si="413"/>
        <v>120.19381302299799</v>
      </c>
      <c r="P945" s="25">
        <f t="shared" si="414"/>
        <v>210.86633863683858</v>
      </c>
      <c r="Q945" s="25">
        <f t="shared" si="415"/>
        <v>105.43316931841929</v>
      </c>
      <c r="R945" s="25">
        <f t="shared" si="416"/>
        <v>1782.3605278625032</v>
      </c>
      <c r="S945" s="25">
        <f t="shared" si="417"/>
        <v>2.6783404369696098</v>
      </c>
      <c r="T945" s="25">
        <f t="shared" si="418"/>
        <v>27.975728698499509</v>
      </c>
      <c r="U945" s="25">
        <f t="shared" si="439"/>
        <v>26403.351460646241</v>
      </c>
      <c r="V945" s="25">
        <f t="shared" si="419"/>
        <v>0.75605721266591974</v>
      </c>
      <c r="W945" s="25">
        <f t="shared" si="420"/>
        <v>3.024228850663679</v>
      </c>
      <c r="X945" s="16">
        <f t="shared" si="421"/>
        <v>556.46315789473056</v>
      </c>
      <c r="Y945">
        <f t="shared" si="422"/>
        <v>78.723433091086406</v>
      </c>
      <c r="Z945">
        <f t="shared" si="423"/>
        <v>2.8410159091947174</v>
      </c>
      <c r="AA945">
        <f t="shared" si="424"/>
        <v>2.9220923187653964</v>
      </c>
      <c r="AB945">
        <f t="shared" si="411"/>
        <v>37.077885488359343</v>
      </c>
      <c r="AC945">
        <f t="shared" si="425"/>
        <v>73.288128486967111</v>
      </c>
      <c r="AD945">
        <f t="shared" si="426"/>
        <v>10.368149261026458</v>
      </c>
      <c r="AE945">
        <f t="shared" si="427"/>
        <v>6.8872466848333698</v>
      </c>
      <c r="AF945">
        <f t="shared" si="428"/>
        <v>9.7940694616467976</v>
      </c>
      <c r="AG945">
        <f t="shared" si="412"/>
        <v>1.6155242886999968</v>
      </c>
      <c r="AH945" s="18">
        <f t="shared" si="429"/>
        <v>188.79999999999782</v>
      </c>
      <c r="AI945" s="18">
        <f t="shared" si="430"/>
        <v>72.400000000000489</v>
      </c>
      <c r="AJ945" s="28"/>
      <c r="AK945" s="29">
        <f t="shared" si="431"/>
        <v>15.275952027464339</v>
      </c>
      <c r="AL945" s="19">
        <f t="shared" si="432"/>
        <v>72.400000000000489</v>
      </c>
      <c r="AM945" s="18">
        <f t="shared" si="433"/>
        <v>6.8872466848333698</v>
      </c>
      <c r="AN945" s="18">
        <f t="shared" si="434"/>
        <v>9.7940694616467976</v>
      </c>
      <c r="AO945" s="19" t="str">
        <f t="shared" si="435"/>
        <v>N/A</v>
      </c>
      <c r="AP945" t="str">
        <f t="shared" si="436"/>
        <v>N/A</v>
      </c>
    </row>
    <row r="946" spans="12:42" x14ac:dyDescent="0.3">
      <c r="L946" s="25">
        <f t="shared" si="437"/>
        <v>13.874456907809714</v>
      </c>
      <c r="N946" s="25">
        <f t="shared" si="438"/>
        <v>188.99999999999781</v>
      </c>
      <c r="O946" s="25">
        <f t="shared" si="413"/>
        <v>120.32113697747148</v>
      </c>
      <c r="P946" s="25">
        <f t="shared" si="414"/>
        <v>211.08971399556401</v>
      </c>
      <c r="Q946" s="25">
        <f t="shared" si="415"/>
        <v>105.54485699778201</v>
      </c>
      <c r="R946" s="25">
        <f t="shared" si="416"/>
        <v>1784.2486216420184</v>
      </c>
      <c r="S946" s="25">
        <f t="shared" si="417"/>
        <v>2.6783316097360661</v>
      </c>
      <c r="T946" s="25">
        <f t="shared" si="418"/>
        <v>27.990588554837728</v>
      </c>
      <c r="U946" s="25">
        <f t="shared" si="439"/>
        <v>26449.797311664464</v>
      </c>
      <c r="V946" s="25">
        <f t="shared" si="419"/>
        <v>0.75578509703449348</v>
      </c>
      <c r="W946" s="25">
        <f t="shared" si="420"/>
        <v>3.0231403881379739</v>
      </c>
      <c r="X946" s="16">
        <f t="shared" si="421"/>
        <v>557.05263157894092</v>
      </c>
      <c r="Y946">
        <f t="shared" si="422"/>
        <v>78.8068265583439</v>
      </c>
      <c r="Z946">
        <f t="shared" si="423"/>
        <v>2.8424772669393281</v>
      </c>
      <c r="AA946">
        <f t="shared" si="424"/>
        <v>2.9234814690003676</v>
      </c>
      <c r="AB946">
        <f t="shared" si="411"/>
        <v>37.11716290942752</v>
      </c>
      <c r="AC946">
        <f t="shared" si="425"/>
        <v>73.365764216296526</v>
      </c>
      <c r="AD946">
        <f t="shared" si="426"/>
        <v>10.379132469989409</v>
      </c>
      <c r="AE946">
        <f t="shared" si="427"/>
        <v>6.8936656925369322</v>
      </c>
      <c r="AF946">
        <f t="shared" si="428"/>
        <v>9.8004884693503591</v>
      </c>
      <c r="AG946">
        <f t="shared" si="412"/>
        <v>1.6163797424473703</v>
      </c>
      <c r="AH946" s="18">
        <f t="shared" si="429"/>
        <v>188.99999999999781</v>
      </c>
      <c r="AI946" s="18">
        <f t="shared" si="430"/>
        <v>72.400000000000489</v>
      </c>
      <c r="AJ946" s="28"/>
      <c r="AK946" s="29">
        <f t="shared" si="431"/>
        <v>15.275952027464339</v>
      </c>
      <c r="AL946" s="19">
        <f t="shared" si="432"/>
        <v>72.400000000000489</v>
      </c>
      <c r="AM946" s="18">
        <f t="shared" si="433"/>
        <v>6.8936656925369322</v>
      </c>
      <c r="AN946" s="18">
        <f t="shared" si="434"/>
        <v>9.8004884693503591</v>
      </c>
      <c r="AO946" s="19" t="str">
        <f t="shared" si="435"/>
        <v>N/A</v>
      </c>
      <c r="AP946" t="str">
        <f t="shared" si="436"/>
        <v>N/A</v>
      </c>
    </row>
    <row r="947" spans="12:42" x14ac:dyDescent="0.3">
      <c r="L947" s="25">
        <f t="shared" si="437"/>
        <v>13.889170011635599</v>
      </c>
      <c r="N947" s="25">
        <f t="shared" si="438"/>
        <v>189.1999999999978</v>
      </c>
      <c r="O947" s="25">
        <f t="shared" si="413"/>
        <v>120.44846093194501</v>
      </c>
      <c r="P947" s="25">
        <f t="shared" si="414"/>
        <v>211.3130893542895</v>
      </c>
      <c r="Q947" s="25">
        <f t="shared" si="415"/>
        <v>105.65654467714475</v>
      </c>
      <c r="R947" s="25">
        <f t="shared" si="416"/>
        <v>1786.1367154215338</v>
      </c>
      <c r="S947" s="25">
        <f t="shared" si="417"/>
        <v>2.6783228011676488</v>
      </c>
      <c r="T947" s="25">
        <f t="shared" si="418"/>
        <v>28.005440526735377</v>
      </c>
      <c r="U947" s="25">
        <f t="shared" si="439"/>
        <v>26496.275612389214</v>
      </c>
      <c r="V947" s="25">
        <f t="shared" si="419"/>
        <v>0.75551336698683158</v>
      </c>
      <c r="W947" s="25">
        <f t="shared" si="420"/>
        <v>3.0220534679473263</v>
      </c>
      <c r="X947" s="16">
        <f t="shared" si="421"/>
        <v>557.64210526315151</v>
      </c>
      <c r="Y947">
        <f t="shared" si="422"/>
        <v>78.890220025601408</v>
      </c>
      <c r="Z947">
        <f t="shared" si="423"/>
        <v>2.8439378883026136</v>
      </c>
      <c r="AA947">
        <f t="shared" si="424"/>
        <v>2.9248700235710001</v>
      </c>
      <c r="AB947">
        <f t="shared" si="411"/>
        <v>37.156440330495698</v>
      </c>
      <c r="AC947">
        <f t="shared" si="425"/>
        <v>73.443399945625998</v>
      </c>
      <c r="AD947">
        <f t="shared" si="426"/>
        <v>10.39011567895237</v>
      </c>
      <c r="AE947">
        <f t="shared" si="427"/>
        <v>6.900084700240499</v>
      </c>
      <c r="AF947">
        <f t="shared" si="428"/>
        <v>9.806907477053926</v>
      </c>
      <c r="AG947">
        <f t="shared" si="412"/>
        <v>1.6172347436933281</v>
      </c>
      <c r="AH947" s="18">
        <f t="shared" si="429"/>
        <v>189.1999999999978</v>
      </c>
      <c r="AI947" s="18">
        <f t="shared" si="430"/>
        <v>72.400000000000489</v>
      </c>
      <c r="AJ947" s="28"/>
      <c r="AK947" s="29">
        <f t="shared" si="431"/>
        <v>15.275952027464339</v>
      </c>
      <c r="AL947" s="19">
        <f t="shared" si="432"/>
        <v>72.400000000000489</v>
      </c>
      <c r="AM947" s="18">
        <f t="shared" si="433"/>
        <v>6.900084700240499</v>
      </c>
      <c r="AN947" s="18">
        <f t="shared" si="434"/>
        <v>9.806907477053926</v>
      </c>
      <c r="AO947" s="19" t="str">
        <f t="shared" si="435"/>
        <v>N/A</v>
      </c>
      <c r="AP947" t="str">
        <f t="shared" si="436"/>
        <v>N/A</v>
      </c>
    </row>
    <row r="948" spans="12:42" x14ac:dyDescent="0.3">
      <c r="L948" s="25">
        <f t="shared" si="437"/>
        <v>13.903883115461484</v>
      </c>
      <c r="N948" s="25">
        <f t="shared" si="438"/>
        <v>189.39999999999779</v>
      </c>
      <c r="O948" s="25">
        <f t="shared" si="413"/>
        <v>120.57578488641849</v>
      </c>
      <c r="P948" s="25">
        <f t="shared" si="414"/>
        <v>211.53646471301491</v>
      </c>
      <c r="Q948" s="25">
        <f t="shared" si="415"/>
        <v>105.76823235650745</v>
      </c>
      <c r="R948" s="25">
        <f t="shared" si="416"/>
        <v>1788.0248092010486</v>
      </c>
      <c r="S948" s="25">
        <f t="shared" si="417"/>
        <v>2.6783140112052206</v>
      </c>
      <c r="T948" s="25">
        <f t="shared" si="418"/>
        <v>28.020284626728827</v>
      </c>
      <c r="U948" s="25">
        <f t="shared" si="439"/>
        <v>26542.786351153693</v>
      </c>
      <c r="V948" s="25">
        <f t="shared" si="419"/>
        <v>0.75524202156983922</v>
      </c>
      <c r="W948" s="25">
        <f t="shared" si="420"/>
        <v>3.0209680862793569</v>
      </c>
      <c r="X948" s="16">
        <f t="shared" si="421"/>
        <v>558.23157894736175</v>
      </c>
      <c r="Y948">
        <f t="shared" si="422"/>
        <v>78.973613492858888</v>
      </c>
      <c r="Z948">
        <f t="shared" si="423"/>
        <v>2.8453977743814418</v>
      </c>
      <c r="AA948">
        <f t="shared" si="424"/>
        <v>2.9262579831513489</v>
      </c>
      <c r="AB948">
        <f t="shared" si="411"/>
        <v>37.195717751563869</v>
      </c>
      <c r="AC948">
        <f t="shared" si="425"/>
        <v>73.521035674955357</v>
      </c>
      <c r="AD948">
        <f t="shared" si="426"/>
        <v>10.401098887915312</v>
      </c>
      <c r="AE948">
        <f t="shared" si="427"/>
        <v>6.9065037079440561</v>
      </c>
      <c r="AF948">
        <f t="shared" si="428"/>
        <v>9.8133264847574839</v>
      </c>
      <c r="AG948">
        <f t="shared" si="412"/>
        <v>1.6180892931551771</v>
      </c>
      <c r="AH948" s="18">
        <f t="shared" si="429"/>
        <v>189.39999999999779</v>
      </c>
      <c r="AI948" s="18">
        <f t="shared" si="430"/>
        <v>72.400000000000489</v>
      </c>
      <c r="AJ948" s="28"/>
      <c r="AK948" s="29">
        <f t="shared" si="431"/>
        <v>15.275952027464339</v>
      </c>
      <c r="AL948" s="19">
        <f t="shared" si="432"/>
        <v>72.400000000000489</v>
      </c>
      <c r="AM948" s="18">
        <f t="shared" si="433"/>
        <v>6.9065037079440561</v>
      </c>
      <c r="AN948" s="18">
        <f t="shared" si="434"/>
        <v>9.8133264847574839</v>
      </c>
      <c r="AO948" s="19" t="str">
        <f t="shared" si="435"/>
        <v>N/A</v>
      </c>
      <c r="AP948" t="str">
        <f t="shared" si="436"/>
        <v>N/A</v>
      </c>
    </row>
    <row r="949" spans="12:42" x14ac:dyDescent="0.3">
      <c r="L949" s="25">
        <f t="shared" si="437"/>
        <v>13.91859621928737</v>
      </c>
      <c r="N949" s="25">
        <f t="shared" si="438"/>
        <v>189.59999999999778</v>
      </c>
      <c r="O949" s="25">
        <f t="shared" si="413"/>
        <v>120.70310884089201</v>
      </c>
      <c r="P949" s="25">
        <f t="shared" si="414"/>
        <v>211.7598400717404</v>
      </c>
      <c r="Q949" s="25">
        <f t="shared" si="415"/>
        <v>105.8799200358702</v>
      </c>
      <c r="R949" s="25">
        <f t="shared" si="416"/>
        <v>1789.9129029805645</v>
      </c>
      <c r="S949" s="25">
        <f t="shared" si="417"/>
        <v>2.6783052397898932</v>
      </c>
      <c r="T949" s="25">
        <f t="shared" si="418"/>
        <v>28.035120867321286</v>
      </c>
      <c r="U949" s="25">
        <f t="shared" si="439"/>
        <v>26589.329516307713</v>
      </c>
      <c r="V949" s="25">
        <f t="shared" si="419"/>
        <v>0.75497105983378088</v>
      </c>
      <c r="W949" s="25">
        <f t="shared" si="420"/>
        <v>3.0198842393351235</v>
      </c>
      <c r="X949" s="16">
        <f t="shared" si="421"/>
        <v>558.82105263157257</v>
      </c>
      <c r="Y949">
        <f t="shared" si="422"/>
        <v>79.057006960116425</v>
      </c>
      <c r="Z949">
        <f t="shared" si="423"/>
        <v>2.8468569262699996</v>
      </c>
      <c r="AA949">
        <f t="shared" si="424"/>
        <v>2.927645348414504</v>
      </c>
      <c r="AB949">
        <f t="shared" si="411"/>
        <v>37.234995172632047</v>
      </c>
      <c r="AC949">
        <f t="shared" si="425"/>
        <v>73.598671404284772</v>
      </c>
      <c r="AD949">
        <f t="shared" si="426"/>
        <v>10.412082096878265</v>
      </c>
      <c r="AE949">
        <f t="shared" si="427"/>
        <v>6.9129227156476194</v>
      </c>
      <c r="AF949">
        <f t="shared" si="428"/>
        <v>9.8197454924610454</v>
      </c>
      <c r="AG949">
        <f t="shared" si="412"/>
        <v>1.6189433915483327</v>
      </c>
      <c r="AH949" s="18">
        <f t="shared" si="429"/>
        <v>189.59999999999778</v>
      </c>
      <c r="AI949" s="18">
        <f t="shared" si="430"/>
        <v>72.400000000000489</v>
      </c>
      <c r="AJ949" s="28"/>
      <c r="AK949" s="29">
        <f t="shared" si="431"/>
        <v>15.275952027464339</v>
      </c>
      <c r="AL949" s="19">
        <f t="shared" si="432"/>
        <v>72.400000000000489</v>
      </c>
      <c r="AM949" s="18">
        <f t="shared" si="433"/>
        <v>6.9129227156476194</v>
      </c>
      <c r="AN949" s="18">
        <f t="shared" si="434"/>
        <v>9.8197454924610454</v>
      </c>
      <c r="AO949" s="19" t="str">
        <f t="shared" si="435"/>
        <v>N/A</v>
      </c>
      <c r="AP949" t="str">
        <f t="shared" si="436"/>
        <v>N/A</v>
      </c>
    </row>
    <row r="950" spans="12:42" x14ac:dyDescent="0.3">
      <c r="L950" s="25">
        <f t="shared" si="437"/>
        <v>13.933309323113255</v>
      </c>
      <c r="N950" s="25">
        <f t="shared" si="438"/>
        <v>189.79999999999777</v>
      </c>
      <c r="O950" s="25">
        <f t="shared" si="413"/>
        <v>120.83043279536552</v>
      </c>
      <c r="P950" s="25">
        <f t="shared" si="414"/>
        <v>211.98321543046586</v>
      </c>
      <c r="Q950" s="25">
        <f t="shared" si="415"/>
        <v>105.99160771523293</v>
      </c>
      <c r="R950" s="25">
        <f t="shared" si="416"/>
        <v>1791.8009967600794</v>
      </c>
      <c r="S950" s="25">
        <f t="shared" si="417"/>
        <v>2.6782964868630246</v>
      </c>
      <c r="T950" s="25">
        <f t="shared" si="418"/>
        <v>28.049949260982885</v>
      </c>
      <c r="U950" s="25">
        <f t="shared" si="439"/>
        <v>26635.905096217492</v>
      </c>
      <c r="V950" s="25">
        <f t="shared" si="419"/>
        <v>0.7547004808322656</v>
      </c>
      <c r="W950" s="25">
        <f t="shared" si="420"/>
        <v>3.0188019233290624</v>
      </c>
      <c r="X950" s="16">
        <f t="shared" si="421"/>
        <v>559.41052631578304</v>
      </c>
      <c r="Y950">
        <f t="shared" si="422"/>
        <v>79.140400427373933</v>
      </c>
      <c r="Z950">
        <f t="shared" si="423"/>
        <v>2.8483153450597949</v>
      </c>
      <c r="AA950">
        <f t="shared" si="424"/>
        <v>2.9290321200325797</v>
      </c>
      <c r="AB950">
        <f t="shared" si="411"/>
        <v>37.274272593700225</v>
      </c>
      <c r="AC950">
        <f t="shared" si="425"/>
        <v>73.676307133614245</v>
      </c>
      <c r="AD950">
        <f t="shared" si="426"/>
        <v>10.423065305841225</v>
      </c>
      <c r="AE950">
        <f t="shared" si="427"/>
        <v>6.9193417233511862</v>
      </c>
      <c r="AF950">
        <f t="shared" si="428"/>
        <v>9.8261645001646141</v>
      </c>
      <c r="AG950">
        <f t="shared" si="412"/>
        <v>1.6197970395863228</v>
      </c>
      <c r="AH950" s="18">
        <f t="shared" si="429"/>
        <v>189.79999999999777</v>
      </c>
      <c r="AI950" s="18">
        <f t="shared" si="430"/>
        <v>72.400000000000489</v>
      </c>
      <c r="AJ950" s="28"/>
      <c r="AK950" s="29">
        <f t="shared" si="431"/>
        <v>15.275952027464339</v>
      </c>
      <c r="AL950" s="19">
        <f t="shared" si="432"/>
        <v>72.400000000000489</v>
      </c>
      <c r="AM950" s="18">
        <f t="shared" si="433"/>
        <v>6.9193417233511862</v>
      </c>
      <c r="AN950" s="18">
        <f t="shared" si="434"/>
        <v>9.8261645001646141</v>
      </c>
      <c r="AO950" s="19" t="str">
        <f t="shared" si="435"/>
        <v>N/A</v>
      </c>
      <c r="AP950" t="str">
        <f t="shared" si="436"/>
        <v>N/A</v>
      </c>
    </row>
    <row r="951" spans="12:42" x14ac:dyDescent="0.3">
      <c r="L951" s="25">
        <f t="shared" si="437"/>
        <v>13.94802242693914</v>
      </c>
      <c r="N951" s="25">
        <f t="shared" si="438"/>
        <v>189.99999999999775</v>
      </c>
      <c r="O951" s="25">
        <f t="shared" si="413"/>
        <v>120.95775674983905</v>
      </c>
      <c r="P951" s="25">
        <f t="shared" si="414"/>
        <v>212.20659078919132</v>
      </c>
      <c r="Q951" s="25">
        <f t="shared" si="415"/>
        <v>106.10329539459566</v>
      </c>
      <c r="R951" s="25">
        <f t="shared" si="416"/>
        <v>1793.6890905395949</v>
      </c>
      <c r="S951" s="25">
        <f t="shared" si="417"/>
        <v>2.6782877523662227</v>
      </c>
      <c r="T951" s="25">
        <f t="shared" si="418"/>
        <v>28.064769820150804</v>
      </c>
      <c r="U951" s="25">
        <f t="shared" si="439"/>
        <v>26682.513079265646</v>
      </c>
      <c r="V951" s="25">
        <f t="shared" si="419"/>
        <v>0.75443028362222819</v>
      </c>
      <c r="W951" s="25">
        <f t="shared" si="420"/>
        <v>3.0177211344889128</v>
      </c>
      <c r="X951" s="16">
        <f t="shared" si="421"/>
        <v>559.99999999999352</v>
      </c>
      <c r="Y951">
        <f t="shared" si="422"/>
        <v>79.223793894631427</v>
      </c>
      <c r="Z951">
        <f t="shared" si="423"/>
        <v>2.8497730318396708</v>
      </c>
      <c r="AA951">
        <f t="shared" si="424"/>
        <v>2.9304182986767291</v>
      </c>
      <c r="AB951">
        <f t="shared" si="411"/>
        <v>37.313550014768396</v>
      </c>
      <c r="AC951">
        <f t="shared" si="425"/>
        <v>73.753942862943603</v>
      </c>
      <c r="AD951">
        <f t="shared" si="426"/>
        <v>10.434048514804168</v>
      </c>
      <c r="AE951">
        <f t="shared" si="427"/>
        <v>6.9257607310547433</v>
      </c>
      <c r="AF951">
        <f t="shared" si="428"/>
        <v>9.8325835078681703</v>
      </c>
      <c r="AG951">
        <f t="shared" si="412"/>
        <v>1.6206502379807965</v>
      </c>
      <c r="AH951" s="18">
        <f t="shared" si="429"/>
        <v>189.99999999999775</v>
      </c>
      <c r="AI951" s="18">
        <f t="shared" si="430"/>
        <v>72.400000000000489</v>
      </c>
      <c r="AJ951" s="28"/>
      <c r="AK951" s="29">
        <f t="shared" si="431"/>
        <v>15.275952027464339</v>
      </c>
      <c r="AL951" s="19">
        <f t="shared" si="432"/>
        <v>72.400000000000489</v>
      </c>
      <c r="AM951" s="18">
        <f t="shared" si="433"/>
        <v>6.9257607310547433</v>
      </c>
      <c r="AN951" s="18">
        <f t="shared" si="434"/>
        <v>9.8325835078681703</v>
      </c>
      <c r="AO951" s="19" t="str">
        <f t="shared" si="435"/>
        <v>N/A</v>
      </c>
      <c r="AP951" t="str">
        <f t="shared" si="436"/>
        <v>N/A</v>
      </c>
    </row>
    <row r="952" spans="12:42" x14ac:dyDescent="0.3">
      <c r="L952" s="25">
        <f t="shared" si="437"/>
        <v>13.962735530765025</v>
      </c>
      <c r="N952" s="25">
        <f t="shared" si="438"/>
        <v>190.19999999999774</v>
      </c>
      <c r="O952" s="25">
        <f t="shared" si="413"/>
        <v>121.08508070431253</v>
      </c>
      <c r="P952" s="25">
        <f t="shared" si="414"/>
        <v>212.42996614791673</v>
      </c>
      <c r="Q952" s="25">
        <f t="shared" si="415"/>
        <v>106.21498307395836</v>
      </c>
      <c r="R952" s="25">
        <f t="shared" si="416"/>
        <v>1795.5771843191101</v>
      </c>
      <c r="S952" s="25">
        <f t="shared" si="417"/>
        <v>2.6782790362413382</v>
      </c>
      <c r="T952" s="25">
        <f t="shared" si="418"/>
        <v>28.079582557229433</v>
      </c>
      <c r="U952" s="25">
        <f t="shared" si="439"/>
        <v>26729.153453851282</v>
      </c>
      <c r="V952" s="25">
        <f t="shared" si="419"/>
        <v>0.75416046726392072</v>
      </c>
      <c r="W952" s="25">
        <f t="shared" si="420"/>
        <v>3.0166418690556829</v>
      </c>
      <c r="X952" s="16">
        <f t="shared" si="421"/>
        <v>560.58947368420377</v>
      </c>
      <c r="Y952">
        <f t="shared" si="422"/>
        <v>79.307187361888893</v>
      </c>
      <c r="Z952">
        <f t="shared" si="423"/>
        <v>2.8512299876958118</v>
      </c>
      <c r="AA952">
        <f t="shared" si="424"/>
        <v>2.9318038850171333</v>
      </c>
      <c r="AB952">
        <f t="shared" si="411"/>
        <v>37.352827435836573</v>
      </c>
      <c r="AC952">
        <f t="shared" si="425"/>
        <v>73.831578592273019</v>
      </c>
      <c r="AD952">
        <f t="shared" si="426"/>
        <v>10.445031723767121</v>
      </c>
      <c r="AE952">
        <f t="shared" si="427"/>
        <v>6.9321797387583066</v>
      </c>
      <c r="AF952">
        <f t="shared" si="428"/>
        <v>9.8390025155717336</v>
      </c>
      <c r="AG952">
        <f t="shared" si="412"/>
        <v>1.6215029874415305</v>
      </c>
      <c r="AH952" s="18">
        <f t="shared" si="429"/>
        <v>190.19999999999774</v>
      </c>
      <c r="AI952" s="18">
        <f t="shared" si="430"/>
        <v>72.400000000000489</v>
      </c>
      <c r="AJ952" s="28"/>
      <c r="AK952" s="29">
        <f t="shared" si="431"/>
        <v>15.275952027464339</v>
      </c>
      <c r="AL952" s="19">
        <f t="shared" si="432"/>
        <v>72.400000000000489</v>
      </c>
      <c r="AM952" s="18">
        <f t="shared" si="433"/>
        <v>6.9321797387583066</v>
      </c>
      <c r="AN952" s="18">
        <f t="shared" si="434"/>
        <v>9.8390025155717336</v>
      </c>
      <c r="AO952" s="19" t="str">
        <f t="shared" si="435"/>
        <v>N/A</v>
      </c>
      <c r="AP952" t="str">
        <f t="shared" si="436"/>
        <v>N/A</v>
      </c>
    </row>
    <row r="953" spans="12:42" x14ac:dyDescent="0.3">
      <c r="L953" s="25">
        <f t="shared" si="437"/>
        <v>13.97744863459091</v>
      </c>
      <c r="N953" s="25">
        <f t="shared" si="438"/>
        <v>190.39999999999773</v>
      </c>
      <c r="O953" s="25">
        <f t="shared" si="413"/>
        <v>121.21240465878606</v>
      </c>
      <c r="P953" s="25">
        <f t="shared" si="414"/>
        <v>212.65334150664222</v>
      </c>
      <c r="Q953" s="25">
        <f t="shared" si="415"/>
        <v>106.32667075332111</v>
      </c>
      <c r="R953" s="25">
        <f t="shared" si="416"/>
        <v>1797.4652780986255</v>
      </c>
      <c r="S953" s="25">
        <f t="shared" si="417"/>
        <v>2.6782703384304689</v>
      </c>
      <c r="T953" s="25">
        <f t="shared" si="418"/>
        <v>28.094387484590445</v>
      </c>
      <c r="U953" s="25">
        <f t="shared" si="439"/>
        <v>26775.826208389768</v>
      </c>
      <c r="V953" s="25">
        <f t="shared" si="419"/>
        <v>0.75389103082088893</v>
      </c>
      <c r="W953" s="25">
        <f t="shared" si="420"/>
        <v>3.0155641232835557</v>
      </c>
      <c r="X953" s="16">
        <f t="shared" si="421"/>
        <v>561.17894736841447</v>
      </c>
      <c r="Y953">
        <f t="shared" si="422"/>
        <v>79.39058082914643</v>
      </c>
      <c r="Z953">
        <f t="shared" si="423"/>
        <v>2.8526862137117583</v>
      </c>
      <c r="AA953">
        <f t="shared" si="424"/>
        <v>2.9331888797230095</v>
      </c>
      <c r="AB953">
        <f t="shared" si="411"/>
        <v>37.392104856904751</v>
      </c>
      <c r="AC953">
        <f t="shared" si="425"/>
        <v>73.909214321602434</v>
      </c>
      <c r="AD953">
        <f t="shared" si="426"/>
        <v>10.456014932730072</v>
      </c>
      <c r="AE953">
        <f t="shared" si="427"/>
        <v>6.9385987464618681</v>
      </c>
      <c r="AF953">
        <f t="shared" si="428"/>
        <v>9.8454215232752968</v>
      </c>
      <c r="AG953">
        <f t="shared" si="412"/>
        <v>1.6223552886764372</v>
      </c>
      <c r="AH953" s="18">
        <f t="shared" si="429"/>
        <v>190.39999999999773</v>
      </c>
      <c r="AI953" s="18">
        <f t="shared" si="430"/>
        <v>72.400000000000489</v>
      </c>
      <c r="AJ953" s="28"/>
      <c r="AK953" s="29">
        <f t="shared" si="431"/>
        <v>15.275952027464339</v>
      </c>
      <c r="AL953" s="19">
        <f t="shared" si="432"/>
        <v>72.400000000000489</v>
      </c>
      <c r="AM953" s="18">
        <f t="shared" si="433"/>
        <v>6.9385987464618681</v>
      </c>
      <c r="AN953" s="18">
        <f t="shared" si="434"/>
        <v>9.8454215232752968</v>
      </c>
      <c r="AO953" s="19" t="str">
        <f t="shared" si="435"/>
        <v>N/A</v>
      </c>
      <c r="AP953" t="str">
        <f t="shared" si="436"/>
        <v>N/A</v>
      </c>
    </row>
    <row r="954" spans="12:42" x14ac:dyDescent="0.3">
      <c r="L954" s="25">
        <f t="shared" si="437"/>
        <v>13.992161738416796</v>
      </c>
      <c r="N954" s="25">
        <f t="shared" si="438"/>
        <v>190.59999999999772</v>
      </c>
      <c r="O954" s="25">
        <f t="shared" si="413"/>
        <v>121.33972861325954</v>
      </c>
      <c r="P954" s="25">
        <f t="shared" si="414"/>
        <v>212.87671686536763</v>
      </c>
      <c r="Q954" s="25">
        <f t="shared" si="415"/>
        <v>106.43835843268381</v>
      </c>
      <c r="R954" s="25">
        <f t="shared" si="416"/>
        <v>1799.3533718781407</v>
      </c>
      <c r="S954" s="25">
        <f t="shared" si="417"/>
        <v>2.6782616588759529</v>
      </c>
      <c r="T954" s="25">
        <f t="shared" si="418"/>
        <v>28.109184614572932</v>
      </c>
      <c r="U954" s="25">
        <f t="shared" si="439"/>
        <v>26822.531331312861</v>
      </c>
      <c r="V954" s="25">
        <f t="shared" si="419"/>
        <v>0.7536219733599665</v>
      </c>
      <c r="W954" s="25">
        <f t="shared" si="420"/>
        <v>3.014487893439866</v>
      </c>
      <c r="X954" s="16">
        <f t="shared" si="421"/>
        <v>561.76842105262483</v>
      </c>
      <c r="Y954">
        <f t="shared" si="422"/>
        <v>79.47397429640391</v>
      </c>
      <c r="Z954">
        <f t="shared" si="423"/>
        <v>2.8541417109684022</v>
      </c>
      <c r="AA954">
        <f t="shared" si="424"/>
        <v>2.934573283462603</v>
      </c>
      <c r="AB954">
        <f t="shared" si="411"/>
        <v>37.431382277972922</v>
      </c>
      <c r="AC954">
        <f t="shared" si="425"/>
        <v>73.986850050931849</v>
      </c>
      <c r="AD954">
        <f t="shared" si="426"/>
        <v>10.466998141693024</v>
      </c>
      <c r="AE954">
        <f t="shared" si="427"/>
        <v>6.9450177541654305</v>
      </c>
      <c r="AF954">
        <f t="shared" si="428"/>
        <v>9.8518405309788584</v>
      </c>
      <c r="AG954">
        <f t="shared" si="412"/>
        <v>1.6232071423915688</v>
      </c>
      <c r="AH954" s="18">
        <f t="shared" si="429"/>
        <v>190.59999999999772</v>
      </c>
      <c r="AI954" s="18">
        <f t="shared" si="430"/>
        <v>72.400000000000489</v>
      </c>
      <c r="AJ954" s="28"/>
      <c r="AK954" s="29">
        <f t="shared" si="431"/>
        <v>15.275952027464339</v>
      </c>
      <c r="AL954" s="19">
        <f t="shared" si="432"/>
        <v>72.400000000000489</v>
      </c>
      <c r="AM954" s="18">
        <f t="shared" si="433"/>
        <v>6.9450177541654305</v>
      </c>
      <c r="AN954" s="18">
        <f t="shared" si="434"/>
        <v>9.8518405309788584</v>
      </c>
      <c r="AO954" s="19" t="str">
        <f t="shared" si="435"/>
        <v>N/A</v>
      </c>
      <c r="AP954" t="str">
        <f t="shared" si="436"/>
        <v>N/A</v>
      </c>
    </row>
    <row r="955" spans="12:42" x14ac:dyDescent="0.3">
      <c r="L955" s="25">
        <f t="shared" si="437"/>
        <v>14.006874842242681</v>
      </c>
      <c r="N955" s="25">
        <f t="shared" si="438"/>
        <v>190.79999999999771</v>
      </c>
      <c r="O955" s="25">
        <f t="shared" si="413"/>
        <v>121.46705256773306</v>
      </c>
      <c r="P955" s="25">
        <f t="shared" si="414"/>
        <v>213.10009222409312</v>
      </c>
      <c r="Q955" s="25">
        <f t="shared" si="415"/>
        <v>106.55004611204656</v>
      </c>
      <c r="R955" s="25">
        <f t="shared" si="416"/>
        <v>1801.2414656576557</v>
      </c>
      <c r="S955" s="25">
        <f t="shared" si="417"/>
        <v>2.6782529975203722</v>
      </c>
      <c r="T955" s="25">
        <f t="shared" si="418"/>
        <v>28.123973959483557</v>
      </c>
      <c r="U955" s="25">
        <f t="shared" si="439"/>
        <v>26869.268811068519</v>
      </c>
      <c r="V955" s="25">
        <f t="shared" si="419"/>
        <v>0.75335329395125061</v>
      </c>
      <c r="W955" s="25">
        <f t="shared" si="420"/>
        <v>3.0134131758050025</v>
      </c>
      <c r="X955" s="16">
        <f t="shared" si="421"/>
        <v>562.35789473683542</v>
      </c>
      <c r="Y955">
        <f t="shared" si="422"/>
        <v>79.557367763661432</v>
      </c>
      <c r="Z955">
        <f t="shared" si="423"/>
        <v>2.8555964805440119</v>
      </c>
      <c r="AA955">
        <f t="shared" si="424"/>
        <v>2.9359570969031963</v>
      </c>
      <c r="AB955">
        <f t="shared" si="411"/>
        <v>37.4706596990411</v>
      </c>
      <c r="AC955">
        <f t="shared" si="425"/>
        <v>74.064485780261265</v>
      </c>
      <c r="AD955">
        <f t="shared" si="426"/>
        <v>10.477981350655977</v>
      </c>
      <c r="AE955">
        <f t="shared" si="427"/>
        <v>6.951436761868993</v>
      </c>
      <c r="AF955">
        <f t="shared" si="428"/>
        <v>9.8582595386824217</v>
      </c>
      <c r="AG955">
        <f t="shared" si="412"/>
        <v>1.624058549291127</v>
      </c>
      <c r="AH955" s="18">
        <f t="shared" si="429"/>
        <v>190.79999999999771</v>
      </c>
      <c r="AI955" s="18">
        <f t="shared" si="430"/>
        <v>72.400000000000489</v>
      </c>
      <c r="AJ955" s="28"/>
      <c r="AK955" s="29">
        <f t="shared" si="431"/>
        <v>15.275952027464339</v>
      </c>
      <c r="AL955" s="19">
        <f t="shared" si="432"/>
        <v>72.400000000000489</v>
      </c>
      <c r="AM955" s="18">
        <f t="shared" si="433"/>
        <v>6.951436761868993</v>
      </c>
      <c r="AN955" s="18">
        <f t="shared" si="434"/>
        <v>9.8582595386824217</v>
      </c>
      <c r="AO955" s="19" t="str">
        <f t="shared" si="435"/>
        <v>N/A</v>
      </c>
      <c r="AP955" t="str">
        <f t="shared" si="436"/>
        <v>N/A</v>
      </c>
    </row>
    <row r="956" spans="12:42" x14ac:dyDescent="0.3">
      <c r="L956" s="25">
        <f t="shared" si="437"/>
        <v>14.021587946068566</v>
      </c>
      <c r="N956" s="25">
        <f t="shared" si="438"/>
        <v>190.9999999999977</v>
      </c>
      <c r="O956" s="25">
        <f t="shared" si="413"/>
        <v>121.59437652220657</v>
      </c>
      <c r="P956" s="25">
        <f t="shared" si="414"/>
        <v>213.32346758281858</v>
      </c>
      <c r="Q956" s="25">
        <f t="shared" si="415"/>
        <v>106.66173379140929</v>
      </c>
      <c r="R956" s="25">
        <f t="shared" si="416"/>
        <v>1803.1295594371709</v>
      </c>
      <c r="S956" s="25">
        <f t="shared" si="417"/>
        <v>2.6782443543065479</v>
      </c>
      <c r="T956" s="25">
        <f t="shared" si="418"/>
        <v>28.138755531596615</v>
      </c>
      <c r="U956" s="25">
        <f t="shared" si="439"/>
        <v>26916.038636120975</v>
      </c>
      <c r="V956" s="25">
        <f t="shared" si="419"/>
        <v>0.75308499166809528</v>
      </c>
      <c r="W956" s="25">
        <f t="shared" si="420"/>
        <v>3.0123399666723811</v>
      </c>
      <c r="X956" s="16">
        <f t="shared" si="421"/>
        <v>562.94736842104589</v>
      </c>
      <c r="Y956">
        <f t="shared" si="422"/>
        <v>79.64076123091894</v>
      </c>
      <c r="Z956">
        <f t="shared" si="423"/>
        <v>2.8570505235142294</v>
      </c>
      <c r="AA956">
        <f t="shared" si="424"/>
        <v>2.9373403207111028</v>
      </c>
      <c r="AB956">
        <f t="shared" si="411"/>
        <v>37.509937120109278</v>
      </c>
      <c r="AC956">
        <f t="shared" si="425"/>
        <v>74.14212150959068</v>
      </c>
      <c r="AD956">
        <f t="shared" si="426"/>
        <v>10.488964559618928</v>
      </c>
      <c r="AE956">
        <f t="shared" si="427"/>
        <v>6.9578557695725554</v>
      </c>
      <c r="AF956">
        <f t="shared" si="428"/>
        <v>9.8646785463859814</v>
      </c>
      <c r="AG956">
        <f t="shared" si="412"/>
        <v>1.624909510077468</v>
      </c>
      <c r="AH956" s="18">
        <f t="shared" si="429"/>
        <v>190.9999999999977</v>
      </c>
      <c r="AI956" s="18">
        <f t="shared" si="430"/>
        <v>72.400000000000489</v>
      </c>
      <c r="AJ956" s="28"/>
      <c r="AK956" s="29">
        <f t="shared" si="431"/>
        <v>15.275952027464339</v>
      </c>
      <c r="AL956" s="19">
        <f t="shared" si="432"/>
        <v>72.400000000000489</v>
      </c>
      <c r="AM956" s="18">
        <f t="shared" si="433"/>
        <v>6.9578557695725554</v>
      </c>
      <c r="AN956" s="18">
        <f t="shared" si="434"/>
        <v>9.8646785463859814</v>
      </c>
      <c r="AO956" s="19" t="str">
        <f t="shared" si="435"/>
        <v>N/A</v>
      </c>
      <c r="AP956" t="str">
        <f t="shared" si="436"/>
        <v>N/A</v>
      </c>
    </row>
    <row r="957" spans="12:42" x14ac:dyDescent="0.3">
      <c r="L957" s="25">
        <f t="shared" si="437"/>
        <v>14.036301049894451</v>
      </c>
      <c r="N957" s="25">
        <f t="shared" si="438"/>
        <v>191.19999999999769</v>
      </c>
      <c r="O957" s="25">
        <f t="shared" si="413"/>
        <v>121.7217004766801</v>
      </c>
      <c r="P957" s="25">
        <f t="shared" si="414"/>
        <v>213.54684294154404</v>
      </c>
      <c r="Q957" s="25">
        <f t="shared" si="415"/>
        <v>106.77342147077202</v>
      </c>
      <c r="R957" s="25">
        <f t="shared" si="416"/>
        <v>1805.0176532166865</v>
      </c>
      <c r="S957" s="25">
        <f t="shared" si="417"/>
        <v>2.6782357291775414</v>
      </c>
      <c r="T957" s="25">
        <f t="shared" si="418"/>
        <v>28.153529343154194</v>
      </c>
      <c r="U957" s="25">
        <f t="shared" si="439"/>
        <v>26962.84079495064</v>
      </c>
      <c r="V957" s="25">
        <f t="shared" si="419"/>
        <v>0.75281706558709149</v>
      </c>
      <c r="W957" s="25">
        <f t="shared" si="420"/>
        <v>3.011268262348366</v>
      </c>
      <c r="X957" s="16">
        <f t="shared" si="421"/>
        <v>563.53684210525648</v>
      </c>
      <c r="Y957">
        <f t="shared" si="422"/>
        <v>79.724154698176449</v>
      </c>
      <c r="Z957">
        <f t="shared" si="423"/>
        <v>2.8585038409520869</v>
      </c>
      <c r="AA957">
        <f t="shared" si="424"/>
        <v>2.9387229555516718</v>
      </c>
      <c r="AB957">
        <f t="shared" si="411"/>
        <v>37.549214541177449</v>
      </c>
      <c r="AC957">
        <f t="shared" si="425"/>
        <v>74.219757238920039</v>
      </c>
      <c r="AD957">
        <f t="shared" si="426"/>
        <v>10.499947768581873</v>
      </c>
      <c r="AE957">
        <f t="shared" si="427"/>
        <v>6.9642747772761133</v>
      </c>
      <c r="AF957">
        <f t="shared" si="428"/>
        <v>9.8710975540895411</v>
      </c>
      <c r="AG957">
        <f t="shared" si="412"/>
        <v>1.6257600254511098</v>
      </c>
      <c r="AH957" s="18">
        <f t="shared" si="429"/>
        <v>191.19999999999769</v>
      </c>
      <c r="AI957" s="18">
        <f t="shared" si="430"/>
        <v>72.400000000000489</v>
      </c>
      <c r="AJ957" s="28"/>
      <c r="AK957" s="29">
        <f t="shared" si="431"/>
        <v>15.275952027464339</v>
      </c>
      <c r="AL957" s="19">
        <f t="shared" si="432"/>
        <v>72.400000000000489</v>
      </c>
      <c r="AM957" s="18">
        <f t="shared" si="433"/>
        <v>6.9642747772761133</v>
      </c>
      <c r="AN957" s="18">
        <f t="shared" si="434"/>
        <v>9.8710975540895411</v>
      </c>
      <c r="AO957" s="19" t="str">
        <f t="shared" si="435"/>
        <v>N/A</v>
      </c>
      <c r="AP957" t="str">
        <f t="shared" si="436"/>
        <v>N/A</v>
      </c>
    </row>
    <row r="958" spans="12:42" x14ac:dyDescent="0.3">
      <c r="L958" s="25">
        <f t="shared" si="437"/>
        <v>14.051014153720336</v>
      </c>
      <c r="N958" s="25">
        <f t="shared" si="438"/>
        <v>191.39999999999768</v>
      </c>
      <c r="O958" s="25">
        <f t="shared" si="413"/>
        <v>121.84902443115358</v>
      </c>
      <c r="P958" s="25">
        <f t="shared" si="414"/>
        <v>213.77021830026945</v>
      </c>
      <c r="Q958" s="25">
        <f t="shared" si="415"/>
        <v>106.88510915013472</v>
      </c>
      <c r="R958" s="25">
        <f t="shared" si="416"/>
        <v>1806.9057469962013</v>
      </c>
      <c r="S958" s="25">
        <f t="shared" si="417"/>
        <v>2.6782271220766516</v>
      </c>
      <c r="T958" s="25">
        <f t="shared" si="418"/>
        <v>28.168295406366273</v>
      </c>
      <c r="U958" s="25">
        <f t="shared" si="439"/>
        <v>27009.675276054088</v>
      </c>
      <c r="V958" s="25">
        <f t="shared" si="419"/>
        <v>0.75254951478805499</v>
      </c>
      <c r="W958" s="25">
        <f t="shared" si="420"/>
        <v>3.0101980591522199</v>
      </c>
      <c r="X958" s="16">
        <f t="shared" si="421"/>
        <v>564.12631578946673</v>
      </c>
      <c r="Y958">
        <f t="shared" si="422"/>
        <v>79.807548165433914</v>
      </c>
      <c r="Z958">
        <f t="shared" si="423"/>
        <v>2.8599564339280081</v>
      </c>
      <c r="AA958">
        <f t="shared" si="424"/>
        <v>2.940105002089286</v>
      </c>
      <c r="AB958">
        <f t="shared" si="411"/>
        <v>37.588491962245627</v>
      </c>
      <c r="AC958">
        <f t="shared" si="425"/>
        <v>74.297392968249454</v>
      </c>
      <c r="AD958">
        <f t="shared" si="426"/>
        <v>10.510930977544824</v>
      </c>
      <c r="AE958">
        <f t="shared" si="427"/>
        <v>6.9706937849796748</v>
      </c>
      <c r="AF958">
        <f t="shared" si="428"/>
        <v>9.8775165617931027</v>
      </c>
      <c r="AG958">
        <f t="shared" si="412"/>
        <v>1.6266100961107399</v>
      </c>
      <c r="AH958" s="18">
        <f t="shared" si="429"/>
        <v>191.39999999999768</v>
      </c>
      <c r="AI958" s="18">
        <f t="shared" si="430"/>
        <v>72.400000000000489</v>
      </c>
      <c r="AJ958" s="28"/>
      <c r="AK958" s="29">
        <f t="shared" si="431"/>
        <v>15.275952027464339</v>
      </c>
      <c r="AL958" s="19">
        <f t="shared" si="432"/>
        <v>72.400000000000489</v>
      </c>
      <c r="AM958" s="18">
        <f t="shared" si="433"/>
        <v>6.9706937849796748</v>
      </c>
      <c r="AN958" s="18">
        <f t="shared" si="434"/>
        <v>9.8775165617931027</v>
      </c>
      <c r="AO958" s="19" t="str">
        <f t="shared" si="435"/>
        <v>N/A</v>
      </c>
      <c r="AP958" t="str">
        <f t="shared" si="436"/>
        <v>N/A</v>
      </c>
    </row>
    <row r="959" spans="12:42" x14ac:dyDescent="0.3">
      <c r="L959" s="25">
        <f t="shared" si="437"/>
        <v>14.065727257546222</v>
      </c>
      <c r="N959" s="25">
        <f t="shared" si="438"/>
        <v>191.59999999999766</v>
      </c>
      <c r="O959" s="25">
        <f t="shared" si="413"/>
        <v>121.97634838562711</v>
      </c>
      <c r="P959" s="25">
        <f t="shared" si="414"/>
        <v>213.99359365899494</v>
      </c>
      <c r="Q959" s="25">
        <f t="shared" si="415"/>
        <v>106.99679682949747</v>
      </c>
      <c r="R959" s="25">
        <f t="shared" si="416"/>
        <v>1808.7938407757167</v>
      </c>
      <c r="S959" s="25">
        <f t="shared" si="417"/>
        <v>2.6782185329474157</v>
      </c>
      <c r="T959" s="25">
        <f t="shared" si="418"/>
        <v>28.183053733410866</v>
      </c>
      <c r="U959" s="25">
        <f t="shared" si="439"/>
        <v>27056.54206794397</v>
      </c>
      <c r="V959" s="25">
        <f t="shared" si="419"/>
        <v>0.75228233835400871</v>
      </c>
      <c r="W959" s="25">
        <f t="shared" si="420"/>
        <v>3.0091293534160348</v>
      </c>
      <c r="X959" s="16">
        <f t="shared" si="421"/>
        <v>564.71578947367743</v>
      </c>
      <c r="Y959">
        <f t="shared" si="422"/>
        <v>79.890941632691451</v>
      </c>
      <c r="Z959">
        <f t="shared" si="423"/>
        <v>2.8614083035098261</v>
      </c>
      <c r="AA959">
        <f t="shared" si="424"/>
        <v>2.9414864609873654</v>
      </c>
      <c r="AB959">
        <f t="shared" si="411"/>
        <v>37.627769383313804</v>
      </c>
      <c r="AC959">
        <f t="shared" si="425"/>
        <v>74.375028697578927</v>
      </c>
      <c r="AD959">
        <f t="shared" si="426"/>
        <v>10.521914186507784</v>
      </c>
      <c r="AE959">
        <f t="shared" si="427"/>
        <v>6.9771127926832426</v>
      </c>
      <c r="AF959">
        <f t="shared" si="428"/>
        <v>9.8839355694966695</v>
      </c>
      <c r="AG959">
        <f t="shared" si="412"/>
        <v>1.6274597227532199</v>
      </c>
      <c r="AH959" s="18">
        <f t="shared" si="429"/>
        <v>191.59999999999766</v>
      </c>
      <c r="AI959" s="18">
        <f t="shared" si="430"/>
        <v>72.400000000000489</v>
      </c>
      <c r="AJ959" s="28"/>
      <c r="AK959" s="29">
        <f t="shared" si="431"/>
        <v>15.275952027464339</v>
      </c>
      <c r="AL959" s="19">
        <f t="shared" si="432"/>
        <v>72.400000000000489</v>
      </c>
      <c r="AM959" s="18">
        <f t="shared" si="433"/>
        <v>6.9771127926832426</v>
      </c>
      <c r="AN959" s="18">
        <f t="shared" si="434"/>
        <v>9.8839355694966695</v>
      </c>
      <c r="AO959" s="19" t="str">
        <f t="shared" si="435"/>
        <v>N/A</v>
      </c>
      <c r="AP959" t="str">
        <f t="shared" si="436"/>
        <v>N/A</v>
      </c>
    </row>
    <row r="960" spans="12:42" x14ac:dyDescent="0.3">
      <c r="L960" s="25">
        <f t="shared" si="437"/>
        <v>14.080440361372107</v>
      </c>
      <c r="N960" s="25">
        <f t="shared" si="438"/>
        <v>191.79999999999765</v>
      </c>
      <c r="O960" s="25">
        <f t="shared" si="413"/>
        <v>122.1036723401006</v>
      </c>
      <c r="P960" s="25">
        <f t="shared" si="414"/>
        <v>214.21696901772037</v>
      </c>
      <c r="Q960" s="25">
        <f t="shared" si="415"/>
        <v>107.10848450886019</v>
      </c>
      <c r="R960" s="25">
        <f t="shared" si="416"/>
        <v>1810.6819345552319</v>
      </c>
      <c r="S960" s="25">
        <f t="shared" si="417"/>
        <v>2.6782099617336033</v>
      </c>
      <c r="T960" s="25">
        <f t="shared" si="418"/>
        <v>28.197804336434107</v>
      </c>
      <c r="U960" s="25">
        <f t="shared" si="439"/>
        <v>27103.441159149053</v>
      </c>
      <c r="V960" s="25">
        <f t="shared" si="419"/>
        <v>0.75201553537117316</v>
      </c>
      <c r="W960" s="25">
        <f t="shared" si="420"/>
        <v>3.0080621414846926</v>
      </c>
      <c r="X960" s="16">
        <f t="shared" si="421"/>
        <v>565.30526315788779</v>
      </c>
      <c r="Y960">
        <f t="shared" si="422"/>
        <v>79.974335099948931</v>
      </c>
      <c r="Z960">
        <f t="shared" si="423"/>
        <v>2.8628594507627807</v>
      </c>
      <c r="AA960">
        <f t="shared" si="424"/>
        <v>2.9428673329083597</v>
      </c>
      <c r="AB960">
        <f t="shared" si="411"/>
        <v>37.667046804381975</v>
      </c>
      <c r="AC960">
        <f t="shared" si="425"/>
        <v>74.452664426908285</v>
      </c>
      <c r="AD960">
        <f t="shared" si="426"/>
        <v>10.532897395470728</v>
      </c>
      <c r="AE960">
        <f t="shared" si="427"/>
        <v>6.9835318003868005</v>
      </c>
      <c r="AF960">
        <f t="shared" si="428"/>
        <v>9.8903545772002275</v>
      </c>
      <c r="AG960">
        <f t="shared" si="412"/>
        <v>1.628308906073594</v>
      </c>
      <c r="AH960" s="18">
        <f t="shared" si="429"/>
        <v>191.79999999999765</v>
      </c>
      <c r="AI960" s="18">
        <f t="shared" si="430"/>
        <v>72.400000000000489</v>
      </c>
      <c r="AJ960" s="28"/>
      <c r="AK960" s="29">
        <f t="shared" si="431"/>
        <v>15.275952027464339</v>
      </c>
      <c r="AL960" s="19">
        <f t="shared" si="432"/>
        <v>72.400000000000489</v>
      </c>
      <c r="AM960" s="18">
        <f t="shared" si="433"/>
        <v>6.9835318003868005</v>
      </c>
      <c r="AN960" s="18">
        <f t="shared" si="434"/>
        <v>9.8903545772002275</v>
      </c>
      <c r="AO960" s="19" t="str">
        <f t="shared" si="435"/>
        <v>N/A</v>
      </c>
      <c r="AP960" t="str">
        <f t="shared" si="436"/>
        <v>N/A</v>
      </c>
    </row>
    <row r="961" spans="12:42" x14ac:dyDescent="0.3">
      <c r="L961" s="25">
        <f t="shared" si="437"/>
        <v>14.095153465197992</v>
      </c>
      <c r="N961" s="25">
        <f t="shared" si="438"/>
        <v>191.99999999999764</v>
      </c>
      <c r="O961" s="25">
        <f t="shared" si="413"/>
        <v>122.23099629457413</v>
      </c>
      <c r="P961" s="25">
        <f t="shared" si="414"/>
        <v>214.44034437644586</v>
      </c>
      <c r="Q961" s="25">
        <f t="shared" si="415"/>
        <v>107.22017218822293</v>
      </c>
      <c r="R961" s="25">
        <f t="shared" si="416"/>
        <v>1812.5700283347478</v>
      </c>
      <c r="S961" s="25">
        <f t="shared" si="417"/>
        <v>2.6782014083792207</v>
      </c>
      <c r="T961" s="25">
        <f t="shared" si="418"/>
        <v>28.212547227550395</v>
      </c>
      <c r="U961" s="25">
        <f t="shared" si="439"/>
        <v>27150.372538214127</v>
      </c>
      <c r="V961" s="25">
        <f t="shared" si="419"/>
        <v>0.75174910492894698</v>
      </c>
      <c r="W961" s="25">
        <f t="shared" si="420"/>
        <v>3.0069964197157879</v>
      </c>
      <c r="X961" s="16">
        <f t="shared" si="421"/>
        <v>565.8947368420985</v>
      </c>
      <c r="Y961">
        <f t="shared" si="422"/>
        <v>80.057728567206468</v>
      </c>
      <c r="Z961">
        <f t="shared" si="423"/>
        <v>2.8643098767495387</v>
      </c>
      <c r="AA961">
        <f t="shared" si="424"/>
        <v>2.9442476185137609</v>
      </c>
      <c r="AB961">
        <f t="shared" si="411"/>
        <v>37.706324225450153</v>
      </c>
      <c r="AC961">
        <f t="shared" si="425"/>
        <v>74.530300156237701</v>
      </c>
      <c r="AD961">
        <f t="shared" si="426"/>
        <v>10.54388060443368</v>
      </c>
      <c r="AE961">
        <f t="shared" si="427"/>
        <v>6.9899508080903621</v>
      </c>
      <c r="AF961">
        <f t="shared" si="428"/>
        <v>9.8967735849037908</v>
      </c>
      <c r="AG961">
        <f t="shared" si="412"/>
        <v>1.6291576467650946</v>
      </c>
      <c r="AH961" s="18">
        <f t="shared" si="429"/>
        <v>191.99999999999764</v>
      </c>
      <c r="AI961" s="18">
        <f t="shared" si="430"/>
        <v>72.400000000000489</v>
      </c>
      <c r="AJ961" s="28"/>
      <c r="AK961" s="29">
        <f t="shared" si="431"/>
        <v>15.275952027464339</v>
      </c>
      <c r="AL961" s="19">
        <f t="shared" si="432"/>
        <v>72.400000000000489</v>
      </c>
      <c r="AM961" s="18">
        <f t="shared" si="433"/>
        <v>6.9899508080903621</v>
      </c>
      <c r="AN961" s="18">
        <f t="shared" si="434"/>
        <v>9.8967735849037908</v>
      </c>
      <c r="AO961" s="19" t="str">
        <f t="shared" si="435"/>
        <v>N/A</v>
      </c>
      <c r="AP961" t="str">
        <f t="shared" si="436"/>
        <v>N/A</v>
      </c>
    </row>
    <row r="962" spans="12:42" x14ac:dyDescent="0.3">
      <c r="L962" s="25">
        <f t="shared" si="437"/>
        <v>14.109866569023877</v>
      </c>
      <c r="N962" s="25">
        <f t="shared" si="438"/>
        <v>192.19999999999763</v>
      </c>
      <c r="O962" s="25">
        <f t="shared" si="413"/>
        <v>122.35832024904762</v>
      </c>
      <c r="P962" s="25">
        <f t="shared" si="414"/>
        <v>214.6637197351713</v>
      </c>
      <c r="Q962" s="25">
        <f t="shared" si="415"/>
        <v>107.33185986758565</v>
      </c>
      <c r="R962" s="25">
        <f t="shared" si="416"/>
        <v>1814.4581221142628</v>
      </c>
      <c r="S962" s="25">
        <f t="shared" si="417"/>
        <v>2.6781928728285069</v>
      </c>
      <c r="T962" s="25">
        <f t="shared" si="418"/>
        <v>28.227282418842478</v>
      </c>
      <c r="U962" s="25">
        <f t="shared" si="439"/>
        <v>27197.336193699954</v>
      </c>
      <c r="V962" s="25">
        <f t="shared" si="419"/>
        <v>0.75148304611989614</v>
      </c>
      <c r="W962" s="25">
        <f t="shared" si="420"/>
        <v>3.0059321844795845</v>
      </c>
      <c r="X962" s="16">
        <f t="shared" si="421"/>
        <v>566.48421052630886</v>
      </c>
      <c r="Y962">
        <f t="shared" si="422"/>
        <v>80.141122034463947</v>
      </c>
      <c r="Z962">
        <f t="shared" si="423"/>
        <v>2.8657595825301923</v>
      </c>
      <c r="AA962">
        <f t="shared" si="424"/>
        <v>2.9456273184640906</v>
      </c>
      <c r="AB962">
        <f t="shared" si="411"/>
        <v>37.745601646518331</v>
      </c>
      <c r="AC962">
        <f t="shared" si="425"/>
        <v>74.607935885567116</v>
      </c>
      <c r="AD962">
        <f t="shared" si="426"/>
        <v>10.554863813396631</v>
      </c>
      <c r="AE962">
        <f t="shared" si="427"/>
        <v>6.9963698157939245</v>
      </c>
      <c r="AF962">
        <f t="shared" si="428"/>
        <v>9.9031925926073523</v>
      </c>
      <c r="AG962">
        <f t="shared" si="412"/>
        <v>1.63000594551915</v>
      </c>
      <c r="AH962" s="18">
        <f t="shared" si="429"/>
        <v>192.19999999999763</v>
      </c>
      <c r="AI962" s="18">
        <f t="shared" si="430"/>
        <v>72.400000000000489</v>
      </c>
      <c r="AJ962" s="28"/>
      <c r="AK962" s="29">
        <f t="shared" si="431"/>
        <v>15.275952027464339</v>
      </c>
      <c r="AL962" s="19">
        <f t="shared" si="432"/>
        <v>72.400000000000489</v>
      </c>
      <c r="AM962" s="18">
        <f t="shared" si="433"/>
        <v>6.9963698157939245</v>
      </c>
      <c r="AN962" s="18">
        <f t="shared" si="434"/>
        <v>9.9031925926073523</v>
      </c>
      <c r="AO962" s="19" t="str">
        <f t="shared" si="435"/>
        <v>N/A</v>
      </c>
      <c r="AP962" t="str">
        <f t="shared" si="436"/>
        <v>N/A</v>
      </c>
    </row>
    <row r="963" spans="12:42" x14ac:dyDescent="0.3">
      <c r="L963" s="25">
        <f t="shared" si="437"/>
        <v>14.124579672849762</v>
      </c>
      <c r="N963" s="25">
        <f t="shared" si="438"/>
        <v>192.39999999999762</v>
      </c>
      <c r="O963" s="25">
        <f t="shared" si="413"/>
        <v>122.48564420352115</v>
      </c>
      <c r="P963" s="25">
        <f t="shared" si="414"/>
        <v>214.88709509389676</v>
      </c>
      <c r="Q963" s="25">
        <f t="shared" si="415"/>
        <v>107.44354754694838</v>
      </c>
      <c r="R963" s="25">
        <f t="shared" si="416"/>
        <v>1816.3462158937784</v>
      </c>
      <c r="S963" s="25">
        <f t="shared" si="417"/>
        <v>2.678184355025933</v>
      </c>
      <c r="T963" s="25">
        <f t="shared" si="418"/>
        <v>28.242009922361593</v>
      </c>
      <c r="U963" s="25">
        <f t="shared" si="439"/>
        <v>27244.332114183315</v>
      </c>
      <c r="V963" s="25">
        <f t="shared" si="419"/>
        <v>0.7512173580397381</v>
      </c>
      <c r="W963" s="25">
        <f t="shared" si="420"/>
        <v>3.0048694321589524</v>
      </c>
      <c r="X963" s="16">
        <f t="shared" si="421"/>
        <v>567.07368421051933</v>
      </c>
      <c r="Y963">
        <f t="shared" si="422"/>
        <v>80.224515501721456</v>
      </c>
      <c r="Z963">
        <f t="shared" si="423"/>
        <v>2.8672085691622762</v>
      </c>
      <c r="AA963">
        <f t="shared" si="424"/>
        <v>2.9470064334189137</v>
      </c>
      <c r="AB963">
        <f t="shared" ref="AB963:AB1026" si="440">N963/(PI()*$D$10^2)</f>
        <v>37.784879067586502</v>
      </c>
      <c r="AC963">
        <f t="shared" si="425"/>
        <v>74.685571614896531</v>
      </c>
      <c r="AD963">
        <f t="shared" si="426"/>
        <v>10.565847022359584</v>
      </c>
      <c r="AE963">
        <f t="shared" si="427"/>
        <v>7.0027888234974869</v>
      </c>
      <c r="AF963">
        <f t="shared" si="428"/>
        <v>9.9096116003109138</v>
      </c>
      <c r="AG963">
        <f t="shared" ref="AG963:AG1026" si="441">SQRT($I$2*$I$7*$D$9*AB963*$I$6)/$I$6</f>
        <v>1.6308538030253894</v>
      </c>
      <c r="AH963" s="18">
        <f t="shared" si="429"/>
        <v>192.39999999999762</v>
      </c>
      <c r="AI963" s="18">
        <f t="shared" si="430"/>
        <v>72.400000000000489</v>
      </c>
      <c r="AJ963" s="28"/>
      <c r="AK963" s="29">
        <f t="shared" si="431"/>
        <v>15.275952027464339</v>
      </c>
      <c r="AL963" s="19">
        <f t="shared" si="432"/>
        <v>72.400000000000489</v>
      </c>
      <c r="AM963" s="18">
        <f t="shared" si="433"/>
        <v>7.0027888234974869</v>
      </c>
      <c r="AN963" s="18">
        <f t="shared" si="434"/>
        <v>9.9096116003109138</v>
      </c>
      <c r="AO963" s="19" t="str">
        <f t="shared" si="435"/>
        <v>N/A</v>
      </c>
      <c r="AP963" t="str">
        <f t="shared" si="436"/>
        <v>N/A</v>
      </c>
    </row>
    <row r="964" spans="12:42" x14ac:dyDescent="0.3">
      <c r="L964" s="25">
        <f t="shared" si="437"/>
        <v>14.139292776675648</v>
      </c>
      <c r="N964" s="25">
        <f t="shared" si="438"/>
        <v>192.59999999999761</v>
      </c>
      <c r="O964" s="25">
        <f t="shared" ref="O964:O1027" si="442">(6*N964/PI())^1/3</f>
        <v>122.61296815799464</v>
      </c>
      <c r="P964" s="25">
        <f t="shared" ref="P964:P1027" si="443">O964/0.57</f>
        <v>215.1104704526222</v>
      </c>
      <c r="Q964" s="25">
        <f t="shared" ref="Q964:Q1027" si="444">P964/2</f>
        <v>107.5552352263111</v>
      </c>
      <c r="R964" s="25">
        <f t="shared" ref="R964:R1027" si="445">(O964*$I$2*$D$4)/$I$3</f>
        <v>1818.2343096732934</v>
      </c>
      <c r="S964" s="25">
        <f t="shared" ref="S964:S1027" si="446">((2.67^0.9)+(16^0.9/R964))^(1/0.9)</f>
        <v>2.6781758549162</v>
      </c>
      <c r="T964" s="25">
        <f t="shared" ref="T964:T1027" si="447">SQRT(($I$7*O964)/S964)*(4/3)</f>
        <v>28.256729750127576</v>
      </c>
      <c r="U964" s="25">
        <f t="shared" si="439"/>
        <v>27291.360288256801</v>
      </c>
      <c r="V964" s="25">
        <f t="shared" ref="V964:V1027" si="448">(U964/((PI()*P964^2)/4))</f>
        <v>0.75095203978732616</v>
      </c>
      <c r="W964" s="25">
        <f t="shared" ref="W964:W1027" si="449">V964*4</f>
        <v>3.0038081591493047</v>
      </c>
      <c r="X964" s="16">
        <f t="shared" ref="X964:X1027" si="450">(Q964*PI()*$I$4^2)-N964</f>
        <v>567.66315789472969</v>
      </c>
      <c r="Y964">
        <f t="shared" ref="Y964:Y1027" si="451">X964/(PI()*$I$4^2)</f>
        <v>80.307908968978936</v>
      </c>
      <c r="Z964">
        <f t="shared" ref="Z964:Z1027" si="452">(Y964+V964)/T964</f>
        <v>2.8686568377007706</v>
      </c>
      <c r="AA964">
        <f t="shared" ref="AA964:AA1027" si="453">(Y964+W964)/T964</f>
        <v>2.9483849640368271</v>
      </c>
      <c r="AB964">
        <f t="shared" si="440"/>
        <v>37.82415648865468</v>
      </c>
      <c r="AC964">
        <f t="shared" ref="AC964:AC1027" si="454">(AB964*PI()*$I$4^2)-N964</f>
        <v>74.763207344225947</v>
      </c>
      <c r="AD964">
        <f t="shared" ref="AD964:AD1027" si="455">AC964/(PI()*$I$4^2)</f>
        <v>10.576830231322536</v>
      </c>
      <c r="AE964">
        <f t="shared" ref="AE964:AE1027" si="456">(AD964+$D$6)/$D$4</f>
        <v>7.0092078312010493</v>
      </c>
      <c r="AF964">
        <f t="shared" ref="AF964:AF1027" si="457">(AD964+$D$7)/$D$4</f>
        <v>9.9160306080144789</v>
      </c>
      <c r="AG964">
        <f t="shared" si="441"/>
        <v>1.6317012199716505</v>
      </c>
      <c r="AH964" s="18">
        <f t="shared" ref="AH964:AH1027" si="458">IF(AG964&gt;1,N964,"N/A")</f>
        <v>192.59999999999761</v>
      </c>
      <c r="AI964" s="18">
        <f t="shared" ref="AI964:AI1027" si="459">$AI$3</f>
        <v>72.400000000000489</v>
      </c>
      <c r="AJ964" s="28"/>
      <c r="AK964" s="29">
        <f t="shared" ref="AK964:AK1027" si="460">$D$11</f>
        <v>15.275952027464339</v>
      </c>
      <c r="AL964" s="19">
        <f t="shared" ref="AL964:AL1027" si="461">$AI$14</f>
        <v>72.400000000000489</v>
      </c>
      <c r="AM964" s="18">
        <f t="shared" ref="AM964:AM1027" si="462">IF(Q964&lt;$D$8,"N/A",AE964)</f>
        <v>7.0092078312010493</v>
      </c>
      <c r="AN964" s="18">
        <f t="shared" ref="AN964:AN1027" si="463">IF(Q964&lt;$D$8,"N/A",AF964)</f>
        <v>9.9160306080144789</v>
      </c>
      <c r="AO964" s="19" t="str">
        <f t="shared" ref="AO964:AO1027" si="464">IF(Q964&lt;$D$8,Z964,"N/A")</f>
        <v>N/A</v>
      </c>
      <c r="AP964" t="str">
        <f t="shared" ref="AP964:AP1027" si="465">IF(Q964&lt;$D$8,AA964,"N/A")</f>
        <v>N/A</v>
      </c>
    </row>
    <row r="965" spans="12:42" x14ac:dyDescent="0.3">
      <c r="L965" s="25">
        <f t="shared" ref="L965:L1028" si="466">L964+$K$5</f>
        <v>14.154005880501533</v>
      </c>
      <c r="N965" s="25">
        <f t="shared" ref="N965:N1028" si="467">N964+0.2</f>
        <v>192.7999999999976</v>
      </c>
      <c r="O965" s="25">
        <f t="shared" si="442"/>
        <v>122.74029211246817</v>
      </c>
      <c r="P965" s="25">
        <f t="shared" si="443"/>
        <v>215.33384581134769</v>
      </c>
      <c r="Q965" s="25">
        <f t="shared" si="444"/>
        <v>107.66692290567384</v>
      </c>
      <c r="R965" s="25">
        <f t="shared" si="445"/>
        <v>1820.1224034528088</v>
      </c>
      <c r="S965" s="25">
        <f t="shared" si="446"/>
        <v>2.6781673724442392</v>
      </c>
      <c r="T965" s="25">
        <f t="shared" si="447"/>
        <v>28.271441914128978</v>
      </c>
      <c r="U965" s="25">
        <f t="shared" ref="U965:U1028" si="468">N965*(R965^0.66)</f>
        <v>27338.420704528973</v>
      </c>
      <c r="V965" s="25">
        <f t="shared" si="448"/>
        <v>0.75068709046463811</v>
      </c>
      <c r="W965" s="25">
        <f t="shared" si="449"/>
        <v>3.0027483618585524</v>
      </c>
      <c r="X965" s="16">
        <f t="shared" si="450"/>
        <v>568.25263157894051</v>
      </c>
      <c r="Y965">
        <f t="shared" si="451"/>
        <v>80.391302436236487</v>
      </c>
      <c r="Z965">
        <f t="shared" si="452"/>
        <v>2.8701043891981146</v>
      </c>
      <c r="AA965">
        <f t="shared" si="453"/>
        <v>2.9497629109754708</v>
      </c>
      <c r="AB965">
        <f t="shared" si="440"/>
        <v>37.863433909722858</v>
      </c>
      <c r="AC965">
        <f t="shared" si="454"/>
        <v>74.840843073555362</v>
      </c>
      <c r="AD965">
        <f t="shared" si="455"/>
        <v>10.587813440285487</v>
      </c>
      <c r="AE965">
        <f t="shared" si="456"/>
        <v>7.0156268389046117</v>
      </c>
      <c r="AF965">
        <f t="shared" si="457"/>
        <v>9.9224496157180386</v>
      </c>
      <c r="AG965">
        <f t="shared" si="441"/>
        <v>1.6325481970439861</v>
      </c>
      <c r="AH965" s="18">
        <f t="shared" si="458"/>
        <v>192.7999999999976</v>
      </c>
      <c r="AI965" s="18">
        <f t="shared" si="459"/>
        <v>72.400000000000489</v>
      </c>
      <c r="AJ965" s="28"/>
      <c r="AK965" s="29">
        <f t="shared" si="460"/>
        <v>15.275952027464339</v>
      </c>
      <c r="AL965" s="19">
        <f t="shared" si="461"/>
        <v>72.400000000000489</v>
      </c>
      <c r="AM965" s="18">
        <f t="shared" si="462"/>
        <v>7.0156268389046117</v>
      </c>
      <c r="AN965" s="18">
        <f t="shared" si="463"/>
        <v>9.9224496157180386</v>
      </c>
      <c r="AO965" s="19" t="str">
        <f t="shared" si="464"/>
        <v>N/A</v>
      </c>
      <c r="AP965" t="str">
        <f t="shared" si="465"/>
        <v>N/A</v>
      </c>
    </row>
    <row r="966" spans="12:42" x14ac:dyDescent="0.3">
      <c r="L966" s="25">
        <f t="shared" si="466"/>
        <v>14.168718984327418</v>
      </c>
      <c r="N966" s="25">
        <f t="shared" si="467"/>
        <v>192.99999999999758</v>
      </c>
      <c r="O966" s="25">
        <f t="shared" si="442"/>
        <v>122.86761606694166</v>
      </c>
      <c r="P966" s="25">
        <f t="shared" si="443"/>
        <v>215.55722117007312</v>
      </c>
      <c r="Q966" s="25">
        <f t="shared" si="444"/>
        <v>107.77861058503656</v>
      </c>
      <c r="R966" s="25">
        <f t="shared" si="445"/>
        <v>1822.010497232324</v>
      </c>
      <c r="S966" s="25">
        <f t="shared" si="446"/>
        <v>2.678158907555209</v>
      </c>
      <c r="T966" s="25">
        <f t="shared" si="447"/>
        <v>28.286146426323178</v>
      </c>
      <c r="U966" s="25">
        <f t="shared" si="468"/>
        <v>27385.513351624231</v>
      </c>
      <c r="V966" s="25">
        <f t="shared" si="448"/>
        <v>0.75042250917676256</v>
      </c>
      <c r="W966" s="25">
        <f t="shared" si="449"/>
        <v>3.0016900367070503</v>
      </c>
      <c r="X966" s="16">
        <f t="shared" si="450"/>
        <v>568.84210526315087</v>
      </c>
      <c r="Y966">
        <f t="shared" si="451"/>
        <v>80.474695903493966</v>
      </c>
      <c r="Z966">
        <f t="shared" si="452"/>
        <v>2.8715512247042025</v>
      </c>
      <c r="AA966">
        <f t="shared" si="453"/>
        <v>2.9511402748915145</v>
      </c>
      <c r="AB966">
        <f t="shared" si="440"/>
        <v>37.902711330791028</v>
      </c>
      <c r="AC966">
        <f t="shared" si="454"/>
        <v>74.918478802884778</v>
      </c>
      <c r="AD966">
        <f t="shared" si="455"/>
        <v>10.59879664924844</v>
      </c>
      <c r="AE966">
        <f t="shared" si="456"/>
        <v>7.0220458466081741</v>
      </c>
      <c r="AF966">
        <f t="shared" si="457"/>
        <v>9.9288686234216019</v>
      </c>
      <c r="AG966">
        <f t="shared" si="441"/>
        <v>1.6333947349266698</v>
      </c>
      <c r="AH966" s="18">
        <f t="shared" si="458"/>
        <v>192.99999999999758</v>
      </c>
      <c r="AI966" s="18">
        <f t="shared" si="459"/>
        <v>72.400000000000489</v>
      </c>
      <c r="AJ966" s="28"/>
      <c r="AK966" s="29">
        <f t="shared" si="460"/>
        <v>15.275952027464339</v>
      </c>
      <c r="AL966" s="19">
        <f t="shared" si="461"/>
        <v>72.400000000000489</v>
      </c>
      <c r="AM966" s="18">
        <f t="shared" si="462"/>
        <v>7.0220458466081741</v>
      </c>
      <c r="AN966" s="18">
        <f t="shared" si="463"/>
        <v>9.9288686234216019</v>
      </c>
      <c r="AO966" s="19" t="str">
        <f t="shared" si="464"/>
        <v>N/A</v>
      </c>
      <c r="AP966" t="str">
        <f t="shared" si="465"/>
        <v>N/A</v>
      </c>
    </row>
    <row r="967" spans="12:42" x14ac:dyDescent="0.3">
      <c r="L967" s="25">
        <f t="shared" si="466"/>
        <v>14.183432088153303</v>
      </c>
      <c r="N967" s="25">
        <f t="shared" si="467"/>
        <v>193.19999999999757</v>
      </c>
      <c r="O967" s="25">
        <f t="shared" si="442"/>
        <v>122.99494002141518</v>
      </c>
      <c r="P967" s="25">
        <f t="shared" si="443"/>
        <v>215.78059652879858</v>
      </c>
      <c r="Q967" s="25">
        <f t="shared" si="444"/>
        <v>107.89029826439929</v>
      </c>
      <c r="R967" s="25">
        <f t="shared" si="445"/>
        <v>1823.898591011839</v>
      </c>
      <c r="S967" s="25">
        <f t="shared" si="446"/>
        <v>2.6781504601944954</v>
      </c>
      <c r="T967" s="25">
        <f t="shared" si="447"/>
        <v>28.300843298636494</v>
      </c>
      <c r="U967" s="25">
        <f t="shared" si="468"/>
        <v>27432.638218182703</v>
      </c>
      <c r="V967" s="25">
        <f t="shared" si="448"/>
        <v>0.75015829503187992</v>
      </c>
      <c r="W967" s="25">
        <f t="shared" si="449"/>
        <v>3.0006331801275197</v>
      </c>
      <c r="X967" s="16">
        <f t="shared" si="450"/>
        <v>569.43157894736134</v>
      </c>
      <c r="Y967">
        <f t="shared" si="451"/>
        <v>80.558089370751475</v>
      </c>
      <c r="Z967">
        <f t="shared" si="452"/>
        <v>2.8729973452664113</v>
      </c>
      <c r="AA967">
        <f t="shared" si="453"/>
        <v>2.9525170564406742</v>
      </c>
      <c r="AB967">
        <f t="shared" si="440"/>
        <v>37.941988751859206</v>
      </c>
      <c r="AC967">
        <f t="shared" si="454"/>
        <v>74.996114532214193</v>
      </c>
      <c r="AD967">
        <f t="shared" si="455"/>
        <v>10.609779858211391</v>
      </c>
      <c r="AE967">
        <f t="shared" si="456"/>
        <v>7.0284648543117365</v>
      </c>
      <c r="AF967">
        <f t="shared" si="457"/>
        <v>9.9352876311251634</v>
      </c>
      <c r="AG967">
        <f t="shared" si="441"/>
        <v>1.6342408343022039</v>
      </c>
      <c r="AH967" s="18">
        <f t="shared" si="458"/>
        <v>193.19999999999757</v>
      </c>
      <c r="AI967" s="18">
        <f t="shared" si="459"/>
        <v>72.400000000000489</v>
      </c>
      <c r="AJ967" s="28"/>
      <c r="AK967" s="29">
        <f t="shared" si="460"/>
        <v>15.275952027464339</v>
      </c>
      <c r="AL967" s="19">
        <f t="shared" si="461"/>
        <v>72.400000000000489</v>
      </c>
      <c r="AM967" s="18">
        <f t="shared" si="462"/>
        <v>7.0284648543117365</v>
      </c>
      <c r="AN967" s="18">
        <f t="shared" si="463"/>
        <v>9.9352876311251634</v>
      </c>
      <c r="AO967" s="19" t="str">
        <f t="shared" si="464"/>
        <v>N/A</v>
      </c>
      <c r="AP967" t="str">
        <f t="shared" si="465"/>
        <v>N/A</v>
      </c>
    </row>
    <row r="968" spans="12:42" x14ac:dyDescent="0.3">
      <c r="L968" s="25">
        <f t="shared" si="466"/>
        <v>14.198145191979188</v>
      </c>
      <c r="N968" s="25">
        <f t="shared" si="467"/>
        <v>193.39999999999756</v>
      </c>
      <c r="O968" s="25">
        <f t="shared" si="442"/>
        <v>123.12226397588869</v>
      </c>
      <c r="P968" s="25">
        <f t="shared" si="443"/>
        <v>216.00397188752402</v>
      </c>
      <c r="Q968" s="25">
        <f t="shared" si="444"/>
        <v>108.00198594376201</v>
      </c>
      <c r="R968" s="25">
        <f t="shared" si="445"/>
        <v>1825.7866847913544</v>
      </c>
      <c r="S968" s="25">
        <f t="shared" si="446"/>
        <v>2.6781420303077126</v>
      </c>
      <c r="T968" s="25">
        <f t="shared" si="447"/>
        <v>28.315532542964277</v>
      </c>
      <c r="U968" s="25">
        <f t="shared" si="468"/>
        <v>27479.79529286037</v>
      </c>
      <c r="V968" s="25">
        <f t="shared" si="448"/>
        <v>0.74989444714125553</v>
      </c>
      <c r="W968" s="25">
        <f t="shared" si="449"/>
        <v>2.9995777885650221</v>
      </c>
      <c r="X968" s="16">
        <f t="shared" si="450"/>
        <v>570.02105263157171</v>
      </c>
      <c r="Y968">
        <f t="shared" si="451"/>
        <v>80.641482838008955</v>
      </c>
      <c r="Z968">
        <f t="shared" si="452"/>
        <v>2.8744427519295939</v>
      </c>
      <c r="AA968">
        <f t="shared" si="453"/>
        <v>2.9538932562777016</v>
      </c>
      <c r="AB968">
        <f t="shared" si="440"/>
        <v>37.981266172927377</v>
      </c>
      <c r="AC968">
        <f t="shared" si="454"/>
        <v>75.073750261543552</v>
      </c>
      <c r="AD968">
        <f t="shared" si="455"/>
        <v>10.620763067174336</v>
      </c>
      <c r="AE968">
        <f t="shared" si="456"/>
        <v>7.0348838620152945</v>
      </c>
      <c r="AF968">
        <f t="shared" si="457"/>
        <v>9.9417066388287214</v>
      </c>
      <c r="AG968">
        <f t="shared" si="441"/>
        <v>1.6350864958513234</v>
      </c>
      <c r="AH968" s="18">
        <f t="shared" si="458"/>
        <v>193.39999999999756</v>
      </c>
      <c r="AI968" s="18">
        <f t="shared" si="459"/>
        <v>72.400000000000489</v>
      </c>
      <c r="AJ968" s="28"/>
      <c r="AK968" s="29">
        <f t="shared" si="460"/>
        <v>15.275952027464339</v>
      </c>
      <c r="AL968" s="19">
        <f t="shared" si="461"/>
        <v>72.400000000000489</v>
      </c>
      <c r="AM968" s="18">
        <f t="shared" si="462"/>
        <v>7.0348838620152945</v>
      </c>
      <c r="AN968" s="18">
        <f t="shared" si="463"/>
        <v>9.9417066388287214</v>
      </c>
      <c r="AO968" s="19" t="str">
        <f t="shared" si="464"/>
        <v>N/A</v>
      </c>
      <c r="AP968" t="str">
        <f t="shared" si="465"/>
        <v>N/A</v>
      </c>
    </row>
    <row r="969" spans="12:42" x14ac:dyDescent="0.3">
      <c r="L969" s="25">
        <f t="shared" si="466"/>
        <v>14.212858295805074</v>
      </c>
      <c r="N969" s="25">
        <f t="shared" si="467"/>
        <v>193.59999999999755</v>
      </c>
      <c r="O969" s="25">
        <f t="shared" si="442"/>
        <v>123.24958793036221</v>
      </c>
      <c r="P969" s="25">
        <f t="shared" si="443"/>
        <v>216.22734724624951</v>
      </c>
      <c r="Q969" s="25">
        <f t="shared" si="444"/>
        <v>108.11367362312475</v>
      </c>
      <c r="R969" s="25">
        <f t="shared" si="445"/>
        <v>1827.6747785708701</v>
      </c>
      <c r="S969" s="25">
        <f t="shared" si="446"/>
        <v>2.6781336178406963</v>
      </c>
      <c r="T969" s="25">
        <f t="shared" si="447"/>
        <v>28.330214171171065</v>
      </c>
      <c r="U969" s="25">
        <f t="shared" si="468"/>
        <v>27526.984564328883</v>
      </c>
      <c r="V969" s="25">
        <f t="shared" si="448"/>
        <v>0.74963096461921941</v>
      </c>
      <c r="W969" s="25">
        <f t="shared" si="449"/>
        <v>2.9985238584768776</v>
      </c>
      <c r="X969" s="16">
        <f t="shared" si="450"/>
        <v>570.61052631578252</v>
      </c>
      <c r="Y969">
        <f t="shared" si="451"/>
        <v>80.724876305266505</v>
      </c>
      <c r="Z969">
        <f t="shared" si="452"/>
        <v>2.8758874457360966</v>
      </c>
      <c r="AA969">
        <f t="shared" si="453"/>
        <v>2.9552688750563925</v>
      </c>
      <c r="AB969">
        <f t="shared" si="440"/>
        <v>38.020543593995555</v>
      </c>
      <c r="AC969">
        <f t="shared" si="454"/>
        <v>75.151385990873024</v>
      </c>
      <c r="AD969">
        <f t="shared" si="455"/>
        <v>10.631746276137296</v>
      </c>
      <c r="AE969">
        <f t="shared" si="456"/>
        <v>7.0413028697188613</v>
      </c>
      <c r="AF969">
        <f t="shared" si="457"/>
        <v>9.94812564653229</v>
      </c>
      <c r="AG969">
        <f t="shared" si="441"/>
        <v>1.6359317202530053</v>
      </c>
      <c r="AH969" s="18">
        <f t="shared" si="458"/>
        <v>193.59999999999755</v>
      </c>
      <c r="AI969" s="18">
        <f t="shared" si="459"/>
        <v>72.400000000000489</v>
      </c>
      <c r="AJ969" s="28"/>
      <c r="AK969" s="29">
        <f t="shared" si="460"/>
        <v>15.275952027464339</v>
      </c>
      <c r="AL969" s="19">
        <f t="shared" si="461"/>
        <v>72.400000000000489</v>
      </c>
      <c r="AM969" s="18">
        <f t="shared" si="462"/>
        <v>7.0413028697188613</v>
      </c>
      <c r="AN969" s="18">
        <f t="shared" si="463"/>
        <v>9.94812564653229</v>
      </c>
      <c r="AO969" s="19" t="str">
        <f t="shared" si="464"/>
        <v>N/A</v>
      </c>
      <c r="AP969" t="str">
        <f t="shared" si="465"/>
        <v>N/A</v>
      </c>
    </row>
    <row r="970" spans="12:42" x14ac:dyDescent="0.3">
      <c r="L970" s="25">
        <f t="shared" si="466"/>
        <v>14.227571399630959</v>
      </c>
      <c r="N970" s="25">
        <f t="shared" si="467"/>
        <v>193.79999999999754</v>
      </c>
      <c r="O970" s="25">
        <f t="shared" si="442"/>
        <v>123.37691188483569</v>
      </c>
      <c r="P970" s="25">
        <f t="shared" si="443"/>
        <v>216.45072260497491</v>
      </c>
      <c r="Q970" s="25">
        <f t="shared" si="444"/>
        <v>108.22536130248746</v>
      </c>
      <c r="R970" s="25">
        <f t="shared" si="445"/>
        <v>1829.5628723503846</v>
      </c>
      <c r="S970" s="25">
        <f t="shared" si="446"/>
        <v>2.6781252227395069</v>
      </c>
      <c r="T970" s="25">
        <f t="shared" si="447"/>
        <v>28.344888195090665</v>
      </c>
      <c r="U970" s="25">
        <f t="shared" si="468"/>
        <v>27574.206021275513</v>
      </c>
      <c r="V970" s="25">
        <f t="shared" si="448"/>
        <v>0.74936784658315569</v>
      </c>
      <c r="W970" s="25">
        <f t="shared" si="449"/>
        <v>2.9974713863326228</v>
      </c>
      <c r="X970" s="16">
        <f t="shared" si="450"/>
        <v>571.19999999999266</v>
      </c>
      <c r="Y970">
        <f t="shared" si="451"/>
        <v>80.808269772523957</v>
      </c>
      <c r="Z970">
        <f t="shared" si="452"/>
        <v>2.8773314277257547</v>
      </c>
      <c r="AA970">
        <f t="shared" si="453"/>
        <v>2.9566439134295734</v>
      </c>
      <c r="AB970">
        <f t="shared" si="440"/>
        <v>38.059821015063733</v>
      </c>
      <c r="AC970">
        <f t="shared" si="454"/>
        <v>75.229021720202439</v>
      </c>
      <c r="AD970">
        <f t="shared" si="455"/>
        <v>10.642729485100247</v>
      </c>
      <c r="AE970">
        <f t="shared" si="456"/>
        <v>7.0477218774224237</v>
      </c>
      <c r="AF970">
        <f t="shared" si="457"/>
        <v>9.9545446542358498</v>
      </c>
      <c r="AG970">
        <f t="shared" si="441"/>
        <v>1.6367765081844721</v>
      </c>
      <c r="AH970" s="18">
        <f t="shared" si="458"/>
        <v>193.79999999999754</v>
      </c>
      <c r="AI970" s="18">
        <f t="shared" si="459"/>
        <v>72.400000000000489</v>
      </c>
      <c r="AJ970" s="28"/>
      <c r="AK970" s="29">
        <f t="shared" si="460"/>
        <v>15.275952027464339</v>
      </c>
      <c r="AL970" s="19">
        <f t="shared" si="461"/>
        <v>72.400000000000489</v>
      </c>
      <c r="AM970" s="18">
        <f t="shared" si="462"/>
        <v>7.0477218774224237</v>
      </c>
      <c r="AN970" s="18">
        <f t="shared" si="463"/>
        <v>9.9545446542358498</v>
      </c>
      <c r="AO970" s="19" t="str">
        <f t="shared" si="464"/>
        <v>N/A</v>
      </c>
      <c r="AP970" t="str">
        <f t="shared" si="465"/>
        <v>N/A</v>
      </c>
    </row>
    <row r="971" spans="12:42" x14ac:dyDescent="0.3">
      <c r="L971" s="25">
        <f t="shared" si="466"/>
        <v>14.242284503456844</v>
      </c>
      <c r="N971" s="25">
        <f t="shared" si="467"/>
        <v>193.99999999999753</v>
      </c>
      <c r="O971" s="25">
        <f t="shared" si="442"/>
        <v>123.50423583930922</v>
      </c>
      <c r="P971" s="25">
        <f t="shared" si="443"/>
        <v>216.6740979637004</v>
      </c>
      <c r="Q971" s="25">
        <f t="shared" si="444"/>
        <v>108.3370489818502</v>
      </c>
      <c r="R971" s="25">
        <f t="shared" si="445"/>
        <v>1831.4509661299005</v>
      </c>
      <c r="S971" s="25">
        <f t="shared" si="446"/>
        <v>2.6781168449504285</v>
      </c>
      <c r="T971" s="25">
        <f t="shared" si="447"/>
        <v>28.359554626526268</v>
      </c>
      <c r="U971" s="25">
        <f t="shared" si="468"/>
        <v>27621.459652403399</v>
      </c>
      <c r="V971" s="25">
        <f t="shared" si="448"/>
        <v>0.74910509215349197</v>
      </c>
      <c r="W971" s="25">
        <f t="shared" si="449"/>
        <v>2.9964203686139679</v>
      </c>
      <c r="X971" s="16">
        <f t="shared" si="450"/>
        <v>571.78947368420336</v>
      </c>
      <c r="Y971">
        <f t="shared" si="451"/>
        <v>80.891663239781494</v>
      </c>
      <c r="Z971">
        <f t="shared" si="452"/>
        <v>2.8787746989359215</v>
      </c>
      <c r="AA971">
        <f t="shared" si="453"/>
        <v>2.9580183720491249</v>
      </c>
      <c r="AB971">
        <f t="shared" si="440"/>
        <v>38.099098436131904</v>
      </c>
      <c r="AC971">
        <f t="shared" si="454"/>
        <v>75.306657449531798</v>
      </c>
      <c r="AD971">
        <f t="shared" si="455"/>
        <v>10.653712694063191</v>
      </c>
      <c r="AE971">
        <f t="shared" si="456"/>
        <v>7.0541408851259817</v>
      </c>
      <c r="AF971">
        <f t="shared" si="457"/>
        <v>9.9609636619394095</v>
      </c>
      <c r="AG971">
        <f t="shared" si="441"/>
        <v>1.6376208603212008</v>
      </c>
      <c r="AH971" s="18">
        <f t="shared" si="458"/>
        <v>193.99999999999753</v>
      </c>
      <c r="AI971" s="18">
        <f t="shared" si="459"/>
        <v>72.400000000000489</v>
      </c>
      <c r="AJ971" s="28"/>
      <c r="AK971" s="29">
        <f t="shared" si="460"/>
        <v>15.275952027464339</v>
      </c>
      <c r="AL971" s="19">
        <f t="shared" si="461"/>
        <v>72.400000000000489</v>
      </c>
      <c r="AM971" s="18">
        <f t="shared" si="462"/>
        <v>7.0541408851259817</v>
      </c>
      <c r="AN971" s="18">
        <f t="shared" si="463"/>
        <v>9.9609636619394095</v>
      </c>
      <c r="AO971" s="19" t="str">
        <f t="shared" si="464"/>
        <v>N/A</v>
      </c>
      <c r="AP971" t="str">
        <f t="shared" si="465"/>
        <v>N/A</v>
      </c>
    </row>
    <row r="972" spans="12:42" x14ac:dyDescent="0.3">
      <c r="L972" s="25">
        <f t="shared" si="466"/>
        <v>14.256997607282729</v>
      </c>
      <c r="N972" s="25">
        <f t="shared" si="467"/>
        <v>194.19999999999752</v>
      </c>
      <c r="O972" s="25">
        <f t="shared" si="442"/>
        <v>123.63155979378273</v>
      </c>
      <c r="P972" s="25">
        <f t="shared" si="443"/>
        <v>216.89747332242587</v>
      </c>
      <c r="Q972" s="25">
        <f t="shared" si="444"/>
        <v>108.44873666121293</v>
      </c>
      <c r="R972" s="25">
        <f t="shared" si="445"/>
        <v>1833.3390599094157</v>
      </c>
      <c r="S972" s="25">
        <f t="shared" si="446"/>
        <v>2.6781084844199645</v>
      </c>
      <c r="T972" s="25">
        <f t="shared" si="447"/>
        <v>28.374213477250571</v>
      </c>
      <c r="U972" s="25">
        <f t="shared" si="468"/>
        <v>27668.745446431054</v>
      </c>
      <c r="V972" s="25">
        <f t="shared" si="448"/>
        <v>0.74884270045367829</v>
      </c>
      <c r="W972" s="25">
        <f t="shared" si="449"/>
        <v>2.9953708018147132</v>
      </c>
      <c r="X972" s="16">
        <f t="shared" si="450"/>
        <v>572.37894736841383</v>
      </c>
      <c r="Y972">
        <f t="shared" si="451"/>
        <v>80.975056707038988</v>
      </c>
      <c r="Z972">
        <f t="shared" si="452"/>
        <v>2.8802172604014546</v>
      </c>
      <c r="AA972">
        <f t="shared" si="453"/>
        <v>2.9593922515659576</v>
      </c>
      <c r="AB972">
        <f t="shared" si="440"/>
        <v>38.138375857200081</v>
      </c>
      <c r="AC972">
        <f t="shared" si="454"/>
        <v>75.384293178861213</v>
      </c>
      <c r="AD972">
        <f t="shared" si="455"/>
        <v>10.664695903026143</v>
      </c>
      <c r="AE972">
        <f t="shared" si="456"/>
        <v>7.0605598928295432</v>
      </c>
      <c r="AF972">
        <f t="shared" si="457"/>
        <v>9.9673826696429693</v>
      </c>
      <c r="AG972">
        <f t="shared" si="441"/>
        <v>1.6384647773369276</v>
      </c>
      <c r="AH972" s="18">
        <f t="shared" si="458"/>
        <v>194.19999999999752</v>
      </c>
      <c r="AI972" s="18">
        <f t="shared" si="459"/>
        <v>72.400000000000489</v>
      </c>
      <c r="AJ972" s="28"/>
      <c r="AK972" s="29">
        <f t="shared" si="460"/>
        <v>15.275952027464339</v>
      </c>
      <c r="AL972" s="19">
        <f t="shared" si="461"/>
        <v>72.400000000000489</v>
      </c>
      <c r="AM972" s="18">
        <f t="shared" si="462"/>
        <v>7.0605598928295432</v>
      </c>
      <c r="AN972" s="18">
        <f t="shared" si="463"/>
        <v>9.9673826696429693</v>
      </c>
      <c r="AO972" s="19" t="str">
        <f t="shared" si="464"/>
        <v>N/A</v>
      </c>
      <c r="AP972" t="str">
        <f t="shared" si="465"/>
        <v>N/A</v>
      </c>
    </row>
    <row r="973" spans="12:42" x14ac:dyDescent="0.3">
      <c r="L973" s="25">
        <f t="shared" si="466"/>
        <v>14.271710711108614</v>
      </c>
      <c r="N973" s="25">
        <f t="shared" si="467"/>
        <v>194.3999999999975</v>
      </c>
      <c r="O973" s="25">
        <f t="shared" si="442"/>
        <v>123.75888374825622</v>
      </c>
      <c r="P973" s="25">
        <f t="shared" si="443"/>
        <v>217.1208486811513</v>
      </c>
      <c r="Q973" s="25">
        <f t="shared" si="444"/>
        <v>108.56042434057565</v>
      </c>
      <c r="R973" s="25">
        <f t="shared" si="445"/>
        <v>1835.2271536889307</v>
      </c>
      <c r="S973" s="25">
        <f t="shared" si="446"/>
        <v>2.6781001410948404</v>
      </c>
      <c r="T973" s="25">
        <f t="shared" si="447"/>
        <v>28.38886475900587</v>
      </c>
      <c r="U973" s="25">
        <f t="shared" si="468"/>
        <v>27716.063392092681</v>
      </c>
      <c r="V973" s="25">
        <f t="shared" si="448"/>
        <v>0.74858067061017941</v>
      </c>
      <c r="W973" s="25">
        <f t="shared" si="449"/>
        <v>2.9943226824407176</v>
      </c>
      <c r="X973" s="16">
        <f t="shared" si="450"/>
        <v>572.96842105262431</v>
      </c>
      <c r="Y973">
        <f t="shared" si="451"/>
        <v>81.058450174296496</v>
      </c>
      <c r="Z973">
        <f t="shared" si="452"/>
        <v>2.8816591131547389</v>
      </c>
      <c r="AA973">
        <f t="shared" si="453"/>
        <v>2.9607655526300309</v>
      </c>
      <c r="AB973">
        <f t="shared" si="440"/>
        <v>38.177653278268259</v>
      </c>
      <c r="AC973">
        <f t="shared" si="454"/>
        <v>75.461928908190629</v>
      </c>
      <c r="AD973">
        <f t="shared" si="455"/>
        <v>10.675679111989094</v>
      </c>
      <c r="AE973">
        <f t="shared" si="456"/>
        <v>7.0669789005331056</v>
      </c>
      <c r="AF973">
        <f t="shared" si="457"/>
        <v>9.9738016773465343</v>
      </c>
      <c r="AG973">
        <f t="shared" si="441"/>
        <v>1.6393082599036535</v>
      </c>
      <c r="AH973" s="18">
        <f t="shared" si="458"/>
        <v>194.3999999999975</v>
      </c>
      <c r="AI973" s="18">
        <f t="shared" si="459"/>
        <v>72.400000000000489</v>
      </c>
      <c r="AJ973" s="28"/>
      <c r="AK973" s="29">
        <f t="shared" si="460"/>
        <v>15.275952027464339</v>
      </c>
      <c r="AL973" s="19">
        <f t="shared" si="461"/>
        <v>72.400000000000489</v>
      </c>
      <c r="AM973" s="18">
        <f t="shared" si="462"/>
        <v>7.0669789005331056</v>
      </c>
      <c r="AN973" s="18">
        <f t="shared" si="463"/>
        <v>9.9738016773465343</v>
      </c>
      <c r="AO973" s="19" t="str">
        <f t="shared" si="464"/>
        <v>N/A</v>
      </c>
      <c r="AP973" t="str">
        <f t="shared" si="465"/>
        <v>N/A</v>
      </c>
    </row>
    <row r="974" spans="12:42" x14ac:dyDescent="0.3">
      <c r="L974" s="25">
        <f t="shared" si="466"/>
        <v>14.2864238149345</v>
      </c>
      <c r="N974" s="25">
        <f t="shared" si="467"/>
        <v>194.59999999999749</v>
      </c>
      <c r="O974" s="25">
        <f t="shared" si="442"/>
        <v>123.88620770272973</v>
      </c>
      <c r="P974" s="25">
        <f t="shared" si="443"/>
        <v>217.34422403987674</v>
      </c>
      <c r="Q974" s="25">
        <f t="shared" si="444"/>
        <v>108.67211201993837</v>
      </c>
      <c r="R974" s="25">
        <f t="shared" si="445"/>
        <v>1837.1152474684461</v>
      </c>
      <c r="S974" s="25">
        <f t="shared" si="446"/>
        <v>2.678091814921999</v>
      </c>
      <c r="T974" s="25">
        <f t="shared" si="447"/>
        <v>28.403508483504186</v>
      </c>
      <c r="U974" s="25">
        <f t="shared" si="468"/>
        <v>27763.413478138005</v>
      </c>
      <c r="V974" s="25">
        <f t="shared" si="448"/>
        <v>0.74831900175246036</v>
      </c>
      <c r="W974" s="25">
        <f t="shared" si="449"/>
        <v>2.9932760070098414</v>
      </c>
      <c r="X974" s="16">
        <f t="shared" si="450"/>
        <v>573.55789473683467</v>
      </c>
      <c r="Y974">
        <f t="shared" si="451"/>
        <v>81.141843641553976</v>
      </c>
      <c r="Z974">
        <f t="shared" si="452"/>
        <v>2.8831002582256882</v>
      </c>
      <c r="AA974">
        <f t="shared" si="453"/>
        <v>2.962138275890343</v>
      </c>
      <c r="AB974">
        <f t="shared" si="440"/>
        <v>38.21693069933643</v>
      </c>
      <c r="AC974">
        <f t="shared" si="454"/>
        <v>75.539564637520044</v>
      </c>
      <c r="AD974">
        <f t="shared" si="455"/>
        <v>10.686662320952047</v>
      </c>
      <c r="AE974">
        <f t="shared" si="456"/>
        <v>7.073397908236668</v>
      </c>
      <c r="AF974">
        <f t="shared" si="457"/>
        <v>9.9802206850500959</v>
      </c>
      <c r="AG974">
        <f t="shared" si="441"/>
        <v>1.6401513086916528</v>
      </c>
      <c r="AH974" s="18">
        <f t="shared" si="458"/>
        <v>194.59999999999749</v>
      </c>
      <c r="AI974" s="18">
        <f t="shared" si="459"/>
        <v>72.400000000000489</v>
      </c>
      <c r="AJ974" s="28"/>
      <c r="AK974" s="29">
        <f t="shared" si="460"/>
        <v>15.275952027464339</v>
      </c>
      <c r="AL974" s="19">
        <f t="shared" si="461"/>
        <v>72.400000000000489</v>
      </c>
      <c r="AM974" s="18">
        <f t="shared" si="462"/>
        <v>7.073397908236668</v>
      </c>
      <c r="AN974" s="18">
        <f t="shared" si="463"/>
        <v>9.9802206850500959</v>
      </c>
      <c r="AO974" s="19" t="str">
        <f t="shared" si="464"/>
        <v>N/A</v>
      </c>
      <c r="AP974" t="str">
        <f t="shared" si="465"/>
        <v>N/A</v>
      </c>
    </row>
    <row r="975" spans="12:42" x14ac:dyDescent="0.3">
      <c r="L975" s="25">
        <f t="shared" si="466"/>
        <v>14.301136918760385</v>
      </c>
      <c r="N975" s="25">
        <f t="shared" si="467"/>
        <v>194.79999999999748</v>
      </c>
      <c r="O975" s="25">
        <f t="shared" si="442"/>
        <v>124.01353165720326</v>
      </c>
      <c r="P975" s="25">
        <f t="shared" si="443"/>
        <v>217.56759939860223</v>
      </c>
      <c r="Q975" s="25">
        <f t="shared" si="444"/>
        <v>108.78379969930111</v>
      </c>
      <c r="R975" s="25">
        <f t="shared" si="445"/>
        <v>1839.0033412479618</v>
      </c>
      <c r="S975" s="25">
        <f t="shared" si="446"/>
        <v>2.678083505848603</v>
      </c>
      <c r="T975" s="25">
        <f t="shared" si="447"/>
        <v>28.41814466242737</v>
      </c>
      <c r="U975" s="25">
        <f t="shared" si="468"/>
        <v>27810.795693332253</v>
      </c>
      <c r="V975" s="25">
        <f t="shared" si="448"/>
        <v>0.74805769301297065</v>
      </c>
      <c r="W975" s="25">
        <f t="shared" si="449"/>
        <v>2.9922307720518826</v>
      </c>
      <c r="X975" s="16">
        <f t="shared" si="450"/>
        <v>574.14736842104526</v>
      </c>
      <c r="Y975">
        <f t="shared" si="451"/>
        <v>81.225237108811484</v>
      </c>
      <c r="Z975">
        <f t="shared" si="452"/>
        <v>2.8845406966417562</v>
      </c>
      <c r="AA975">
        <f t="shared" si="453"/>
        <v>2.9635104219949393</v>
      </c>
      <c r="AB975">
        <f t="shared" si="440"/>
        <v>38.256208120404608</v>
      </c>
      <c r="AC975">
        <f t="shared" si="454"/>
        <v>75.61720036684946</v>
      </c>
      <c r="AD975">
        <f t="shared" si="455"/>
        <v>10.697645529914999</v>
      </c>
      <c r="AE975">
        <f t="shared" si="456"/>
        <v>7.0798169159402304</v>
      </c>
      <c r="AF975">
        <f t="shared" si="457"/>
        <v>9.9866396927536574</v>
      </c>
      <c r="AG975">
        <f t="shared" si="441"/>
        <v>1.6409939243694773</v>
      </c>
      <c r="AH975" s="18">
        <f t="shared" si="458"/>
        <v>194.79999999999748</v>
      </c>
      <c r="AI975" s="18">
        <f t="shared" si="459"/>
        <v>72.400000000000489</v>
      </c>
      <c r="AJ975" s="28"/>
      <c r="AK975" s="29">
        <f t="shared" si="460"/>
        <v>15.275952027464339</v>
      </c>
      <c r="AL975" s="19">
        <f t="shared" si="461"/>
        <v>72.400000000000489</v>
      </c>
      <c r="AM975" s="18">
        <f t="shared" si="462"/>
        <v>7.0798169159402304</v>
      </c>
      <c r="AN975" s="18">
        <f t="shared" si="463"/>
        <v>9.9866396927536574</v>
      </c>
      <c r="AO975" s="19" t="str">
        <f t="shared" si="464"/>
        <v>N/A</v>
      </c>
      <c r="AP975" t="str">
        <f t="shared" si="465"/>
        <v>N/A</v>
      </c>
    </row>
    <row r="976" spans="12:42" x14ac:dyDescent="0.3">
      <c r="L976" s="25">
        <f t="shared" si="466"/>
        <v>14.31585002258627</v>
      </c>
      <c r="N976" s="25">
        <f t="shared" si="467"/>
        <v>194.99999999999747</v>
      </c>
      <c r="O976" s="25">
        <f t="shared" si="442"/>
        <v>124.14085561167674</v>
      </c>
      <c r="P976" s="25">
        <f t="shared" si="443"/>
        <v>217.79097475732763</v>
      </c>
      <c r="Q976" s="25">
        <f t="shared" si="444"/>
        <v>108.89548737866382</v>
      </c>
      <c r="R976" s="25">
        <f t="shared" si="445"/>
        <v>1840.8914350274767</v>
      </c>
      <c r="S976" s="25">
        <f t="shared" si="446"/>
        <v>2.6780752138220301</v>
      </c>
      <c r="T976" s="25">
        <f t="shared" si="447"/>
        <v>28.432773307427187</v>
      </c>
      <c r="U976" s="25">
        <f t="shared" si="468"/>
        <v>27858.21002645609</v>
      </c>
      <c r="V976" s="25">
        <f t="shared" si="448"/>
        <v>0.74779674352713488</v>
      </c>
      <c r="W976" s="25">
        <f t="shared" si="449"/>
        <v>2.9911869741085395</v>
      </c>
      <c r="X976" s="16">
        <f t="shared" si="450"/>
        <v>574.73684210525573</v>
      </c>
      <c r="Y976">
        <f t="shared" si="451"/>
        <v>81.308630576068992</v>
      </c>
      <c r="Z976">
        <f t="shared" si="452"/>
        <v>2.8859804294279452</v>
      </c>
      <c r="AA976">
        <f t="shared" si="453"/>
        <v>2.9648819915909082</v>
      </c>
      <c r="AB976">
        <f t="shared" si="440"/>
        <v>38.295485541472786</v>
      </c>
      <c r="AC976">
        <f t="shared" si="454"/>
        <v>75.694836096178875</v>
      </c>
      <c r="AD976">
        <f t="shared" si="455"/>
        <v>10.70862873887795</v>
      </c>
      <c r="AE976">
        <f t="shared" si="456"/>
        <v>7.086235923643792</v>
      </c>
      <c r="AF976">
        <f t="shared" si="457"/>
        <v>9.9930587004572207</v>
      </c>
      <c r="AG976">
        <f t="shared" si="441"/>
        <v>1.641836107603964</v>
      </c>
      <c r="AH976" s="18">
        <f t="shared" si="458"/>
        <v>194.99999999999747</v>
      </c>
      <c r="AI976" s="18">
        <f t="shared" si="459"/>
        <v>72.400000000000489</v>
      </c>
      <c r="AJ976" s="28"/>
      <c r="AK976" s="29">
        <f t="shared" si="460"/>
        <v>15.275952027464339</v>
      </c>
      <c r="AL976" s="19">
        <f t="shared" si="461"/>
        <v>72.400000000000489</v>
      </c>
      <c r="AM976" s="18">
        <f t="shared" si="462"/>
        <v>7.086235923643792</v>
      </c>
      <c r="AN976" s="18">
        <f t="shared" si="463"/>
        <v>9.9930587004572207</v>
      </c>
      <c r="AO976" s="19" t="str">
        <f t="shared" si="464"/>
        <v>N/A</v>
      </c>
      <c r="AP976" t="str">
        <f t="shared" si="465"/>
        <v>N/A</v>
      </c>
    </row>
    <row r="977" spans="12:42" x14ac:dyDescent="0.3">
      <c r="L977" s="25">
        <f t="shared" si="466"/>
        <v>14.330563126412155</v>
      </c>
      <c r="N977" s="25">
        <f t="shared" si="467"/>
        <v>195.19999999999746</v>
      </c>
      <c r="O977" s="25">
        <f t="shared" si="442"/>
        <v>124.26817956615027</v>
      </c>
      <c r="P977" s="25">
        <f t="shared" si="443"/>
        <v>218.01435011605312</v>
      </c>
      <c r="Q977" s="25">
        <f t="shared" si="444"/>
        <v>109.00717505802656</v>
      </c>
      <c r="R977" s="25">
        <f t="shared" si="445"/>
        <v>1842.7795288069919</v>
      </c>
      <c r="S977" s="25">
        <f t="shared" si="446"/>
        <v>2.6780669387898737</v>
      </c>
      <c r="T977" s="25">
        <f t="shared" si="447"/>
        <v>28.447394430125488</v>
      </c>
      <c r="U977" s="25">
        <f t="shared" si="468"/>
        <v>27905.656466305667</v>
      </c>
      <c r="V977" s="25">
        <f t="shared" si="448"/>
        <v>0.74753615243333593</v>
      </c>
      <c r="W977" s="25">
        <f t="shared" si="449"/>
        <v>2.9901446097333437</v>
      </c>
      <c r="X977" s="16">
        <f t="shared" si="450"/>
        <v>575.32631578946632</v>
      </c>
      <c r="Y977">
        <f t="shared" si="451"/>
        <v>81.392024043326501</v>
      </c>
      <c r="Z977">
        <f t="shared" si="452"/>
        <v>2.8874194576068071</v>
      </c>
      <c r="AA977">
        <f t="shared" si="453"/>
        <v>2.9662529853243793</v>
      </c>
      <c r="AB977">
        <f t="shared" si="440"/>
        <v>38.334762962540957</v>
      </c>
      <c r="AC977">
        <f t="shared" si="454"/>
        <v>75.772471825508234</v>
      </c>
      <c r="AD977">
        <f t="shared" si="455"/>
        <v>10.719611947840894</v>
      </c>
      <c r="AE977">
        <f t="shared" si="456"/>
        <v>7.0926549313473499</v>
      </c>
      <c r="AF977">
        <f t="shared" si="457"/>
        <v>9.9994777081607786</v>
      </c>
      <c r="AG977">
        <f t="shared" si="441"/>
        <v>1.6426778590602393</v>
      </c>
      <c r="AH977" s="18">
        <f t="shared" si="458"/>
        <v>195.19999999999746</v>
      </c>
      <c r="AI977" s="18">
        <f t="shared" si="459"/>
        <v>72.400000000000489</v>
      </c>
      <c r="AJ977" s="28"/>
      <c r="AK977" s="29">
        <f t="shared" si="460"/>
        <v>15.275952027464339</v>
      </c>
      <c r="AL977" s="19">
        <f t="shared" si="461"/>
        <v>72.400000000000489</v>
      </c>
      <c r="AM977" s="18">
        <f t="shared" si="462"/>
        <v>7.0926549313473499</v>
      </c>
      <c r="AN977" s="18">
        <f t="shared" si="463"/>
        <v>9.9994777081607786</v>
      </c>
      <c r="AO977" s="19" t="str">
        <f t="shared" si="464"/>
        <v>N/A</v>
      </c>
      <c r="AP977" t="str">
        <f t="shared" si="465"/>
        <v>N/A</v>
      </c>
    </row>
    <row r="978" spans="12:42" x14ac:dyDescent="0.3">
      <c r="L978" s="25">
        <f t="shared" si="466"/>
        <v>14.34527623023804</v>
      </c>
      <c r="N978" s="25">
        <f t="shared" si="467"/>
        <v>195.39999999999745</v>
      </c>
      <c r="O978" s="25">
        <f t="shared" si="442"/>
        <v>124.39550352062378</v>
      </c>
      <c r="P978" s="25">
        <f t="shared" si="443"/>
        <v>218.23772547477859</v>
      </c>
      <c r="Q978" s="25">
        <f t="shared" si="444"/>
        <v>109.11886273738929</v>
      </c>
      <c r="R978" s="25">
        <f t="shared" si="445"/>
        <v>1844.6676225865074</v>
      </c>
      <c r="S978" s="25">
        <f t="shared" si="446"/>
        <v>2.678058680699944</v>
      </c>
      <c r="T978" s="25">
        <f t="shared" si="447"/>
        <v>28.462008042114235</v>
      </c>
      <c r="U978" s="25">
        <f t="shared" si="468"/>
        <v>27953.135001692401</v>
      </c>
      <c r="V978" s="25">
        <f t="shared" si="448"/>
        <v>0.74727591887290246</v>
      </c>
      <c r="W978" s="25">
        <f t="shared" si="449"/>
        <v>2.9891036754916098</v>
      </c>
      <c r="X978" s="16">
        <f t="shared" si="450"/>
        <v>575.9157894736768</v>
      </c>
      <c r="Y978">
        <f t="shared" si="451"/>
        <v>81.475417510584009</v>
      </c>
      <c r="Z978">
        <f t="shared" si="452"/>
        <v>2.8888577821984618</v>
      </c>
      <c r="AA978">
        <f t="shared" si="453"/>
        <v>2.9676234038405309</v>
      </c>
      <c r="AB978">
        <f t="shared" si="440"/>
        <v>38.374040383609135</v>
      </c>
      <c r="AC978">
        <f t="shared" si="454"/>
        <v>75.850107554837649</v>
      </c>
      <c r="AD978">
        <f t="shared" si="455"/>
        <v>10.730595156803846</v>
      </c>
      <c r="AE978">
        <f t="shared" si="456"/>
        <v>7.0990739390509123</v>
      </c>
      <c r="AF978">
        <f t="shared" si="457"/>
        <v>10.00589671586434</v>
      </c>
      <c r="AG978">
        <f t="shared" si="441"/>
        <v>1.6435191794017279</v>
      </c>
      <c r="AH978" s="18">
        <f t="shared" si="458"/>
        <v>195.39999999999745</v>
      </c>
      <c r="AI978" s="18">
        <f t="shared" si="459"/>
        <v>72.400000000000489</v>
      </c>
      <c r="AJ978" s="28"/>
      <c r="AK978" s="29">
        <f t="shared" si="460"/>
        <v>15.275952027464339</v>
      </c>
      <c r="AL978" s="19">
        <f t="shared" si="461"/>
        <v>72.400000000000489</v>
      </c>
      <c r="AM978" s="18">
        <f t="shared" si="462"/>
        <v>7.0990739390509123</v>
      </c>
      <c r="AN978" s="18">
        <f t="shared" si="463"/>
        <v>10.00589671586434</v>
      </c>
      <c r="AO978" s="19" t="str">
        <f t="shared" si="464"/>
        <v>N/A</v>
      </c>
      <c r="AP978" t="str">
        <f t="shared" si="465"/>
        <v>N/A</v>
      </c>
    </row>
    <row r="979" spans="12:42" x14ac:dyDescent="0.3">
      <c r="L979" s="25">
        <f t="shared" si="466"/>
        <v>14.359989334063926</v>
      </c>
      <c r="N979" s="25">
        <f t="shared" si="467"/>
        <v>195.59999999999744</v>
      </c>
      <c r="O979" s="25">
        <f t="shared" si="442"/>
        <v>124.52282747509729</v>
      </c>
      <c r="P979" s="25">
        <f t="shared" si="443"/>
        <v>218.46110083350402</v>
      </c>
      <c r="Q979" s="25">
        <f t="shared" si="444"/>
        <v>109.23055041675201</v>
      </c>
      <c r="R979" s="25">
        <f t="shared" si="445"/>
        <v>1846.5557163660224</v>
      </c>
      <c r="S979" s="25">
        <f t="shared" si="446"/>
        <v>2.6780504395002622</v>
      </c>
      <c r="T979" s="25">
        <f t="shared" si="447"/>
        <v>28.476614154955662</v>
      </c>
      <c r="U979" s="25">
        <f t="shared" si="468"/>
        <v>28000.645621443207</v>
      </c>
      <c r="V979" s="25">
        <f t="shared" si="448"/>
        <v>0.74701604199009919</v>
      </c>
      <c r="W979" s="25">
        <f t="shared" si="449"/>
        <v>2.9880641679603968</v>
      </c>
      <c r="X979" s="16">
        <f t="shared" si="450"/>
        <v>576.50526315788727</v>
      </c>
      <c r="Y979">
        <f t="shared" si="451"/>
        <v>81.558810977841503</v>
      </c>
      <c r="Z979">
        <f t="shared" si="452"/>
        <v>2.8902954042205988</v>
      </c>
      <c r="AA979">
        <f t="shared" si="453"/>
        <v>2.9689932477835881</v>
      </c>
      <c r="AB979">
        <f t="shared" si="440"/>
        <v>38.413317804677312</v>
      </c>
      <c r="AC979">
        <f t="shared" si="454"/>
        <v>75.927743284167121</v>
      </c>
      <c r="AD979">
        <f t="shared" si="455"/>
        <v>10.741578365766806</v>
      </c>
      <c r="AE979">
        <f t="shared" si="456"/>
        <v>7.1054929467544792</v>
      </c>
      <c r="AF979">
        <f t="shared" si="457"/>
        <v>10.012315723567907</v>
      </c>
      <c r="AG979">
        <f t="shared" si="441"/>
        <v>1.6443600692901557</v>
      </c>
      <c r="AH979" s="18">
        <f t="shared" si="458"/>
        <v>195.59999999999744</v>
      </c>
      <c r="AI979" s="18">
        <f t="shared" si="459"/>
        <v>72.400000000000489</v>
      </c>
      <c r="AJ979" s="28"/>
      <c r="AK979" s="29">
        <f t="shared" si="460"/>
        <v>15.275952027464339</v>
      </c>
      <c r="AL979" s="19">
        <f t="shared" si="461"/>
        <v>72.400000000000489</v>
      </c>
      <c r="AM979" s="18">
        <f t="shared" si="462"/>
        <v>7.1054929467544792</v>
      </c>
      <c r="AN979" s="18">
        <f t="shared" si="463"/>
        <v>10.012315723567907</v>
      </c>
      <c r="AO979" s="19" t="str">
        <f t="shared" si="464"/>
        <v>N/A</v>
      </c>
      <c r="AP979" t="str">
        <f t="shared" si="465"/>
        <v>N/A</v>
      </c>
    </row>
    <row r="980" spans="12:42" x14ac:dyDescent="0.3">
      <c r="L980" s="25">
        <f t="shared" si="466"/>
        <v>14.374702437889811</v>
      </c>
      <c r="N980" s="25">
        <f t="shared" si="467"/>
        <v>195.79999999999742</v>
      </c>
      <c r="O980" s="25">
        <f t="shared" si="442"/>
        <v>124.65015142957078</v>
      </c>
      <c r="P980" s="25">
        <f t="shared" si="443"/>
        <v>218.68447619222945</v>
      </c>
      <c r="Q980" s="25">
        <f t="shared" si="444"/>
        <v>109.34223809611473</v>
      </c>
      <c r="R980" s="25">
        <f t="shared" si="445"/>
        <v>1848.4438101455376</v>
      </c>
      <c r="S980" s="25">
        <f t="shared" si="446"/>
        <v>2.6780422151390635</v>
      </c>
      <c r="T980" s="25">
        <f t="shared" si="447"/>
        <v>28.491212780182384</v>
      </c>
      <c r="U980" s="25">
        <f t="shared" si="468"/>
        <v>28048.188314400184</v>
      </c>
      <c r="V980" s="25">
        <f t="shared" si="448"/>
        <v>0.7467565209321082</v>
      </c>
      <c r="W980" s="25">
        <f t="shared" si="449"/>
        <v>2.9870260837284328</v>
      </c>
      <c r="X980" s="16">
        <f t="shared" si="450"/>
        <v>577.09473684209763</v>
      </c>
      <c r="Y980">
        <f t="shared" si="451"/>
        <v>81.642204445098997</v>
      </c>
      <c r="Z980">
        <f t="shared" si="452"/>
        <v>2.8917323246884861</v>
      </c>
      <c r="AA980">
        <f t="shared" si="453"/>
        <v>2.9703625177968185</v>
      </c>
      <c r="AB980">
        <f t="shared" si="440"/>
        <v>38.452595225745483</v>
      </c>
      <c r="AC980">
        <f t="shared" si="454"/>
        <v>76.00537901349648</v>
      </c>
      <c r="AD980">
        <f t="shared" si="455"/>
        <v>10.75256157472975</v>
      </c>
      <c r="AE980">
        <f t="shared" si="456"/>
        <v>7.1119119544580371</v>
      </c>
      <c r="AF980">
        <f t="shared" si="457"/>
        <v>10.018734731271467</v>
      </c>
      <c r="AG980">
        <f t="shared" si="441"/>
        <v>1.6452005293855587</v>
      </c>
      <c r="AH980" s="18">
        <f t="shared" si="458"/>
        <v>195.79999999999742</v>
      </c>
      <c r="AI980" s="18">
        <f t="shared" si="459"/>
        <v>72.400000000000489</v>
      </c>
      <c r="AJ980" s="28"/>
      <c r="AK980" s="29">
        <f t="shared" si="460"/>
        <v>15.275952027464339</v>
      </c>
      <c r="AL980" s="19">
        <f t="shared" si="461"/>
        <v>72.400000000000489</v>
      </c>
      <c r="AM980" s="18">
        <f t="shared" si="462"/>
        <v>7.1119119544580371</v>
      </c>
      <c r="AN980" s="18">
        <f t="shared" si="463"/>
        <v>10.018734731271467</v>
      </c>
      <c r="AO980" s="19" t="str">
        <f t="shared" si="464"/>
        <v>N/A</v>
      </c>
      <c r="AP980" t="str">
        <f t="shared" si="465"/>
        <v>N/A</v>
      </c>
    </row>
    <row r="981" spans="12:42" x14ac:dyDescent="0.3">
      <c r="L981" s="25">
        <f t="shared" si="466"/>
        <v>14.389415541715696</v>
      </c>
      <c r="N981" s="25">
        <f t="shared" si="467"/>
        <v>195.99999999999741</v>
      </c>
      <c r="O981" s="25">
        <f t="shared" si="442"/>
        <v>124.77747538404431</v>
      </c>
      <c r="P981" s="25">
        <f t="shared" si="443"/>
        <v>218.90785155095494</v>
      </c>
      <c r="Q981" s="25">
        <f t="shared" si="444"/>
        <v>109.45392577547747</v>
      </c>
      <c r="R981" s="25">
        <f t="shared" si="445"/>
        <v>1850.3319039250534</v>
      </c>
      <c r="S981" s="25">
        <f t="shared" si="446"/>
        <v>2.678034007564793</v>
      </c>
      <c r="T981" s="25">
        <f t="shared" si="447"/>
        <v>28.505803929297475</v>
      </c>
      <c r="U981" s="25">
        <f t="shared" si="468"/>
        <v>28095.763069420856</v>
      </c>
      <c r="V981" s="25">
        <f t="shared" si="448"/>
        <v>0.74649735484902258</v>
      </c>
      <c r="W981" s="25">
        <f t="shared" si="449"/>
        <v>2.9859894193960903</v>
      </c>
      <c r="X981" s="16">
        <f t="shared" si="450"/>
        <v>577.68421052630833</v>
      </c>
      <c r="Y981">
        <f t="shared" si="451"/>
        <v>81.72559791235652</v>
      </c>
      <c r="Z981">
        <f t="shared" si="452"/>
        <v>2.89316854461498</v>
      </c>
      <c r="AA981">
        <f t="shared" si="453"/>
        <v>2.9717312145225412</v>
      </c>
      <c r="AB981">
        <f t="shared" si="440"/>
        <v>38.491872646813661</v>
      </c>
      <c r="AC981">
        <f t="shared" si="454"/>
        <v>76.083014742825895</v>
      </c>
      <c r="AD981">
        <f t="shared" si="455"/>
        <v>10.763544783692701</v>
      </c>
      <c r="AE981">
        <f t="shared" si="456"/>
        <v>7.1183309621615996</v>
      </c>
      <c r="AF981">
        <f t="shared" si="457"/>
        <v>10.025153738975026</v>
      </c>
      <c r="AG981">
        <f t="shared" si="441"/>
        <v>1.6460405603462875</v>
      </c>
      <c r="AH981" s="18">
        <f t="shared" si="458"/>
        <v>195.99999999999741</v>
      </c>
      <c r="AI981" s="18">
        <f t="shared" si="459"/>
        <v>72.400000000000489</v>
      </c>
      <c r="AJ981" s="28"/>
      <c r="AK981" s="29">
        <f t="shared" si="460"/>
        <v>15.275952027464339</v>
      </c>
      <c r="AL981" s="19">
        <f t="shared" si="461"/>
        <v>72.400000000000489</v>
      </c>
      <c r="AM981" s="18">
        <f t="shared" si="462"/>
        <v>7.1183309621615996</v>
      </c>
      <c r="AN981" s="18">
        <f t="shared" si="463"/>
        <v>10.025153738975026</v>
      </c>
      <c r="AO981" s="19" t="str">
        <f t="shared" si="464"/>
        <v>N/A</v>
      </c>
      <c r="AP981" t="str">
        <f t="shared" si="465"/>
        <v>N/A</v>
      </c>
    </row>
    <row r="982" spans="12:42" x14ac:dyDescent="0.3">
      <c r="L982" s="25">
        <f t="shared" si="466"/>
        <v>14.404128645541581</v>
      </c>
      <c r="N982" s="25">
        <f t="shared" si="467"/>
        <v>196.1999999999974</v>
      </c>
      <c r="O982" s="25">
        <f t="shared" si="442"/>
        <v>124.9047993385178</v>
      </c>
      <c r="P982" s="25">
        <f t="shared" si="443"/>
        <v>219.13122690968038</v>
      </c>
      <c r="Q982" s="25">
        <f t="shared" si="444"/>
        <v>109.56561345484019</v>
      </c>
      <c r="R982" s="25">
        <f t="shared" si="445"/>
        <v>1852.2199977045684</v>
      </c>
      <c r="S982" s="25">
        <f t="shared" si="446"/>
        <v>2.6780258167261071</v>
      </c>
      <c r="T982" s="25">
        <f t="shared" si="447"/>
        <v>28.520387613774581</v>
      </c>
      <c r="U982" s="25">
        <f t="shared" si="468"/>
        <v>28143.369875377786</v>
      </c>
      <c r="V982" s="25">
        <f t="shared" si="448"/>
        <v>0.74623854289382596</v>
      </c>
      <c r="W982" s="25">
        <f t="shared" si="449"/>
        <v>2.9849541715753038</v>
      </c>
      <c r="X982" s="16">
        <f t="shared" si="450"/>
        <v>578.2736842105187</v>
      </c>
      <c r="Y982">
        <f t="shared" si="451"/>
        <v>81.808991379614014</v>
      </c>
      <c r="Z982">
        <f t="shared" si="452"/>
        <v>2.8946040650105287</v>
      </c>
      <c r="AA982">
        <f t="shared" si="453"/>
        <v>2.9730993386021209</v>
      </c>
      <c r="AB982">
        <f t="shared" si="440"/>
        <v>38.531150067881839</v>
      </c>
      <c r="AC982">
        <f t="shared" si="454"/>
        <v>76.160650472155311</v>
      </c>
      <c r="AD982">
        <f t="shared" si="455"/>
        <v>10.774527992655655</v>
      </c>
      <c r="AE982">
        <f t="shared" si="456"/>
        <v>7.124749969865162</v>
      </c>
      <c r="AF982">
        <f t="shared" si="457"/>
        <v>10.03157274667859</v>
      </c>
      <c r="AG982">
        <f t="shared" si="441"/>
        <v>1.6468801628290133</v>
      </c>
      <c r="AH982" s="18">
        <f t="shared" si="458"/>
        <v>196.1999999999974</v>
      </c>
      <c r="AI982" s="18">
        <f t="shared" si="459"/>
        <v>72.400000000000489</v>
      </c>
      <c r="AJ982" s="28"/>
      <c r="AK982" s="29">
        <f t="shared" si="460"/>
        <v>15.275952027464339</v>
      </c>
      <c r="AL982" s="19">
        <f t="shared" si="461"/>
        <v>72.400000000000489</v>
      </c>
      <c r="AM982" s="18">
        <f t="shared" si="462"/>
        <v>7.124749969865162</v>
      </c>
      <c r="AN982" s="18">
        <f t="shared" si="463"/>
        <v>10.03157274667859</v>
      </c>
      <c r="AO982" s="19" t="str">
        <f t="shared" si="464"/>
        <v>N/A</v>
      </c>
      <c r="AP982" t="str">
        <f t="shared" si="465"/>
        <v>N/A</v>
      </c>
    </row>
    <row r="983" spans="12:42" x14ac:dyDescent="0.3">
      <c r="L983" s="25">
        <f t="shared" si="466"/>
        <v>14.418841749367466</v>
      </c>
      <c r="N983" s="25">
        <f t="shared" si="467"/>
        <v>196.39999999999739</v>
      </c>
      <c r="O983" s="25">
        <f t="shared" si="442"/>
        <v>125.03212329299133</v>
      </c>
      <c r="P983" s="25">
        <f t="shared" si="443"/>
        <v>219.35460226840587</v>
      </c>
      <c r="Q983" s="25">
        <f t="shared" si="444"/>
        <v>109.67730113420293</v>
      </c>
      <c r="R983" s="25">
        <f t="shared" si="445"/>
        <v>1854.1080914840838</v>
      </c>
      <c r="S983" s="25">
        <f t="shared" si="446"/>
        <v>2.6780176425718714</v>
      </c>
      <c r="T983" s="25">
        <f t="shared" si="447"/>
        <v>28.534963845058051</v>
      </c>
      <c r="U983" s="25">
        <f t="shared" si="468"/>
        <v>28191.008721158934</v>
      </c>
      <c r="V983" s="25">
        <f t="shared" si="448"/>
        <v>0.74598008422238682</v>
      </c>
      <c r="W983" s="25">
        <f t="shared" si="449"/>
        <v>2.9839203368895473</v>
      </c>
      <c r="X983" s="16">
        <f t="shared" si="450"/>
        <v>578.86315789472928</v>
      </c>
      <c r="Y983">
        <f t="shared" si="451"/>
        <v>81.892384846871522</v>
      </c>
      <c r="Z983">
        <f t="shared" si="452"/>
        <v>2.8960388868831868</v>
      </c>
      <c r="AA983">
        <f t="shared" si="453"/>
        <v>2.9744668906759713</v>
      </c>
      <c r="AB983">
        <f t="shared" si="440"/>
        <v>38.57042748895001</v>
      </c>
      <c r="AC983">
        <f t="shared" si="454"/>
        <v>76.238286201484726</v>
      </c>
      <c r="AD983">
        <f t="shared" si="455"/>
        <v>10.785511201618606</v>
      </c>
      <c r="AE983">
        <f t="shared" si="456"/>
        <v>7.1311689775687244</v>
      </c>
      <c r="AF983">
        <f t="shared" si="457"/>
        <v>10.037991754382151</v>
      </c>
      <c r="AG983">
        <f t="shared" si="441"/>
        <v>1.6477193374887342</v>
      </c>
      <c r="AH983" s="18">
        <f t="shared" si="458"/>
        <v>196.39999999999739</v>
      </c>
      <c r="AI983" s="18">
        <f t="shared" si="459"/>
        <v>72.400000000000489</v>
      </c>
      <c r="AJ983" s="28"/>
      <c r="AK983" s="29">
        <f t="shared" si="460"/>
        <v>15.275952027464339</v>
      </c>
      <c r="AL983" s="19">
        <f t="shared" si="461"/>
        <v>72.400000000000489</v>
      </c>
      <c r="AM983" s="18">
        <f t="shared" si="462"/>
        <v>7.1311689775687244</v>
      </c>
      <c r="AN983" s="18">
        <f t="shared" si="463"/>
        <v>10.037991754382151</v>
      </c>
      <c r="AO983" s="19" t="str">
        <f t="shared" si="464"/>
        <v>N/A</v>
      </c>
      <c r="AP983" t="str">
        <f t="shared" si="465"/>
        <v>N/A</v>
      </c>
    </row>
    <row r="984" spans="12:42" x14ac:dyDescent="0.3">
      <c r="L984" s="25">
        <f t="shared" si="466"/>
        <v>14.433554853193352</v>
      </c>
      <c r="N984" s="25">
        <f t="shared" si="467"/>
        <v>196.59999999999738</v>
      </c>
      <c r="O984" s="25">
        <f t="shared" si="442"/>
        <v>125.15944724746483</v>
      </c>
      <c r="P984" s="25">
        <f t="shared" si="443"/>
        <v>219.5779776271313</v>
      </c>
      <c r="Q984" s="25">
        <f t="shared" si="444"/>
        <v>109.78898881356565</v>
      </c>
      <c r="R984" s="25">
        <f t="shared" si="445"/>
        <v>1855.996185263599</v>
      </c>
      <c r="S984" s="25">
        <f t="shared" si="446"/>
        <v>2.6780094850511595</v>
      </c>
      <c r="T984" s="25">
        <f t="shared" si="447"/>
        <v>28.549532634562993</v>
      </c>
      <c r="U984" s="25">
        <f t="shared" si="468"/>
        <v>28238.679595667323</v>
      </c>
      <c r="V984" s="25">
        <f t="shared" si="448"/>
        <v>0.74572197799344264</v>
      </c>
      <c r="W984" s="25">
        <f t="shared" si="449"/>
        <v>2.9828879119737706</v>
      </c>
      <c r="X984" s="16">
        <f t="shared" si="450"/>
        <v>579.45263157893964</v>
      </c>
      <c r="Y984">
        <f t="shared" si="451"/>
        <v>81.975778314129016</v>
      </c>
      <c r="Z984">
        <f t="shared" si="452"/>
        <v>2.8974730112386187</v>
      </c>
      <c r="AA984">
        <f t="shared" si="453"/>
        <v>2.975833871383557</v>
      </c>
      <c r="AB984">
        <f t="shared" si="440"/>
        <v>38.609704910018188</v>
      </c>
      <c r="AC984">
        <f t="shared" si="454"/>
        <v>76.315921930814142</v>
      </c>
      <c r="AD984">
        <f t="shared" si="455"/>
        <v>10.796494410581557</v>
      </c>
      <c r="AE984">
        <f t="shared" si="456"/>
        <v>7.1375879852722859</v>
      </c>
      <c r="AF984">
        <f t="shared" si="457"/>
        <v>10.044410762085715</v>
      </c>
      <c r="AG984">
        <f t="shared" si="441"/>
        <v>1.6485580849787824</v>
      </c>
      <c r="AH984" s="18">
        <f t="shared" si="458"/>
        <v>196.59999999999738</v>
      </c>
      <c r="AI984" s="18">
        <f t="shared" si="459"/>
        <v>72.400000000000489</v>
      </c>
      <c r="AJ984" s="28"/>
      <c r="AK984" s="29">
        <f t="shared" si="460"/>
        <v>15.275952027464339</v>
      </c>
      <c r="AL984" s="19">
        <f t="shared" si="461"/>
        <v>72.400000000000489</v>
      </c>
      <c r="AM984" s="18">
        <f t="shared" si="462"/>
        <v>7.1375879852722859</v>
      </c>
      <c r="AN984" s="18">
        <f t="shared" si="463"/>
        <v>10.044410762085715</v>
      </c>
      <c r="AO984" s="19" t="str">
        <f t="shared" si="464"/>
        <v>N/A</v>
      </c>
      <c r="AP984" t="str">
        <f t="shared" si="465"/>
        <v>N/A</v>
      </c>
    </row>
    <row r="985" spans="12:42" x14ac:dyDescent="0.3">
      <c r="L985" s="25">
        <f t="shared" si="466"/>
        <v>14.448267957019237</v>
      </c>
      <c r="N985" s="25">
        <f t="shared" si="467"/>
        <v>196.79999999999737</v>
      </c>
      <c r="O985" s="25">
        <f t="shared" si="442"/>
        <v>125.28677120193834</v>
      </c>
      <c r="P985" s="25">
        <f t="shared" si="443"/>
        <v>219.80135298585674</v>
      </c>
      <c r="Q985" s="25">
        <f t="shared" si="444"/>
        <v>109.90067649292837</v>
      </c>
      <c r="R985" s="25">
        <f t="shared" si="445"/>
        <v>1857.8842790431145</v>
      </c>
      <c r="S985" s="25">
        <f t="shared" si="446"/>
        <v>2.6780013441132513</v>
      </c>
      <c r="T985" s="25">
        <f t="shared" si="447"/>
        <v>28.564093993675435</v>
      </c>
      <c r="U985" s="25">
        <f t="shared" si="468"/>
        <v>28286.38248782116</v>
      </c>
      <c r="V985" s="25">
        <f t="shared" si="448"/>
        <v>0.74546422336858642</v>
      </c>
      <c r="W985" s="25">
        <f t="shared" si="449"/>
        <v>2.9818568934743457</v>
      </c>
      <c r="X985" s="16">
        <f t="shared" si="450"/>
        <v>580.04210526315012</v>
      </c>
      <c r="Y985">
        <f t="shared" si="451"/>
        <v>82.05917178138651</v>
      </c>
      <c r="Z985">
        <f t="shared" si="452"/>
        <v>2.8989064390801058</v>
      </c>
      <c r="AA985">
        <f t="shared" si="453"/>
        <v>2.9772002813633911</v>
      </c>
      <c r="AB985">
        <f t="shared" si="440"/>
        <v>38.648982331086366</v>
      </c>
      <c r="AC985">
        <f t="shared" si="454"/>
        <v>76.393557660143557</v>
      </c>
      <c r="AD985">
        <f t="shared" si="455"/>
        <v>10.80747761954451</v>
      </c>
      <c r="AE985">
        <f t="shared" si="456"/>
        <v>7.1440069929758492</v>
      </c>
      <c r="AF985">
        <f t="shared" si="457"/>
        <v>10.050829769789278</v>
      </c>
      <c r="AG985">
        <f t="shared" si="441"/>
        <v>1.6493964059508279</v>
      </c>
      <c r="AH985" s="18">
        <f t="shared" si="458"/>
        <v>196.79999999999737</v>
      </c>
      <c r="AI985" s="18">
        <f t="shared" si="459"/>
        <v>72.400000000000489</v>
      </c>
      <c r="AJ985" s="28"/>
      <c r="AK985" s="29">
        <f t="shared" si="460"/>
        <v>15.275952027464339</v>
      </c>
      <c r="AL985" s="19">
        <f t="shared" si="461"/>
        <v>72.400000000000489</v>
      </c>
      <c r="AM985" s="18">
        <f t="shared" si="462"/>
        <v>7.1440069929758492</v>
      </c>
      <c r="AN985" s="18">
        <f t="shared" si="463"/>
        <v>10.050829769789278</v>
      </c>
      <c r="AO985" s="19" t="str">
        <f t="shared" si="464"/>
        <v>N/A</v>
      </c>
      <c r="AP985" t="str">
        <f t="shared" si="465"/>
        <v>N/A</v>
      </c>
    </row>
    <row r="986" spans="12:42" x14ac:dyDescent="0.3">
      <c r="L986" s="25">
        <f t="shared" si="466"/>
        <v>14.462981060845122</v>
      </c>
      <c r="N986" s="25">
        <f t="shared" si="467"/>
        <v>196.99999999999736</v>
      </c>
      <c r="O986" s="25">
        <f t="shared" si="442"/>
        <v>125.41409515641185</v>
      </c>
      <c r="P986" s="25">
        <f t="shared" si="443"/>
        <v>220.0247283445822</v>
      </c>
      <c r="Q986" s="25">
        <f t="shared" si="444"/>
        <v>110.0123641722911</v>
      </c>
      <c r="R986" s="25">
        <f t="shared" si="445"/>
        <v>1859.7723728226297</v>
      </c>
      <c r="S986" s="25">
        <f t="shared" si="446"/>
        <v>2.6779932197076337</v>
      </c>
      <c r="T986" s="25">
        <f t="shared" si="447"/>
        <v>28.578647933752386</v>
      </c>
      <c r="U986" s="25">
        <f t="shared" si="468"/>
        <v>28334.117386553644</v>
      </c>
      <c r="V986" s="25">
        <f t="shared" si="448"/>
        <v>0.74520681951225332</v>
      </c>
      <c r="W986" s="25">
        <f t="shared" si="449"/>
        <v>2.9808272780490133</v>
      </c>
      <c r="X986" s="16">
        <f t="shared" si="450"/>
        <v>580.63157894736071</v>
      </c>
      <c r="Y986">
        <f t="shared" si="451"/>
        <v>82.142565248644033</v>
      </c>
      <c r="Z986">
        <f t="shared" si="452"/>
        <v>2.9003391714085578</v>
      </c>
      <c r="AA986">
        <f t="shared" si="453"/>
        <v>2.9785661212530403</v>
      </c>
      <c r="AB986">
        <f t="shared" si="440"/>
        <v>38.688259752154536</v>
      </c>
      <c r="AC986">
        <f t="shared" si="454"/>
        <v>76.471193389472973</v>
      </c>
      <c r="AD986">
        <f t="shared" si="455"/>
        <v>10.818460828507462</v>
      </c>
      <c r="AE986">
        <f t="shared" si="456"/>
        <v>7.1504260006794116</v>
      </c>
      <c r="AF986">
        <f t="shared" si="457"/>
        <v>10.057248777492838</v>
      </c>
      <c r="AG986">
        <f t="shared" si="441"/>
        <v>1.6502343010548848</v>
      </c>
      <c r="AH986" s="18">
        <f t="shared" si="458"/>
        <v>196.99999999999736</v>
      </c>
      <c r="AI986" s="18">
        <f t="shared" si="459"/>
        <v>72.400000000000489</v>
      </c>
      <c r="AJ986" s="28"/>
      <c r="AK986" s="29">
        <f t="shared" si="460"/>
        <v>15.275952027464339</v>
      </c>
      <c r="AL986" s="19">
        <f t="shared" si="461"/>
        <v>72.400000000000489</v>
      </c>
      <c r="AM986" s="18">
        <f t="shared" si="462"/>
        <v>7.1504260006794116</v>
      </c>
      <c r="AN986" s="18">
        <f t="shared" si="463"/>
        <v>10.057248777492838</v>
      </c>
      <c r="AO986" s="19" t="str">
        <f t="shared" si="464"/>
        <v>N/A</v>
      </c>
      <c r="AP986" t="str">
        <f t="shared" si="465"/>
        <v>N/A</v>
      </c>
    </row>
    <row r="987" spans="12:42" x14ac:dyDescent="0.3">
      <c r="L987" s="25">
        <f t="shared" si="466"/>
        <v>14.477694164671007</v>
      </c>
      <c r="N987" s="25">
        <f t="shared" si="467"/>
        <v>197.19999999999735</v>
      </c>
      <c r="O987" s="25">
        <f t="shared" si="442"/>
        <v>125.54141911088537</v>
      </c>
      <c r="P987" s="25">
        <f t="shared" si="443"/>
        <v>220.24810370330769</v>
      </c>
      <c r="Q987" s="25">
        <f t="shared" si="444"/>
        <v>110.12405185165385</v>
      </c>
      <c r="R987" s="25">
        <f t="shared" si="445"/>
        <v>1861.6604666021451</v>
      </c>
      <c r="S987" s="25">
        <f t="shared" si="446"/>
        <v>2.6779851117839977</v>
      </c>
      <c r="T987" s="25">
        <f t="shared" si="447"/>
        <v>28.593194466121965</v>
      </c>
      <c r="U987" s="25">
        <f t="shared" si="468"/>
        <v>28381.884280813203</v>
      </c>
      <c r="V987" s="25">
        <f t="shared" si="448"/>
        <v>0.744949765591714</v>
      </c>
      <c r="W987" s="25">
        <f t="shared" si="449"/>
        <v>2.979799062366856</v>
      </c>
      <c r="X987" s="16">
        <f t="shared" si="450"/>
        <v>581.2210526315713</v>
      </c>
      <c r="Y987">
        <f t="shared" si="451"/>
        <v>82.225958715901541</v>
      </c>
      <c r="Z987">
        <f t="shared" si="452"/>
        <v>2.901771209222515</v>
      </c>
      <c r="AA987">
        <f t="shared" si="453"/>
        <v>2.9799313916891172</v>
      </c>
      <c r="AB987">
        <f t="shared" si="440"/>
        <v>38.727537173222714</v>
      </c>
      <c r="AC987">
        <f t="shared" si="454"/>
        <v>76.548829118802388</v>
      </c>
      <c r="AD987">
        <f t="shared" si="455"/>
        <v>10.829444037470413</v>
      </c>
      <c r="AE987">
        <f t="shared" si="456"/>
        <v>7.1568450083829731</v>
      </c>
      <c r="AF987">
        <f t="shared" si="457"/>
        <v>10.063667785196403</v>
      </c>
      <c r="AG987">
        <f t="shared" si="441"/>
        <v>1.6510717709393197</v>
      </c>
      <c r="AH987" s="18">
        <f t="shared" si="458"/>
        <v>197.19999999999735</v>
      </c>
      <c r="AI987" s="18">
        <f t="shared" si="459"/>
        <v>72.400000000000489</v>
      </c>
      <c r="AJ987" s="28"/>
      <c r="AK987" s="29">
        <f t="shared" si="460"/>
        <v>15.275952027464339</v>
      </c>
      <c r="AL987" s="19">
        <f t="shared" si="461"/>
        <v>72.400000000000489</v>
      </c>
      <c r="AM987" s="18">
        <f t="shared" si="462"/>
        <v>7.1568450083829731</v>
      </c>
      <c r="AN987" s="18">
        <f t="shared" si="463"/>
        <v>10.063667785196403</v>
      </c>
      <c r="AO987" s="19" t="str">
        <f t="shared" si="464"/>
        <v>N/A</v>
      </c>
      <c r="AP987" t="str">
        <f t="shared" si="465"/>
        <v>N/A</v>
      </c>
    </row>
    <row r="988" spans="12:42" x14ac:dyDescent="0.3">
      <c r="L988" s="25">
        <f t="shared" si="466"/>
        <v>14.492407268496892</v>
      </c>
      <c r="N988" s="25">
        <f t="shared" si="467"/>
        <v>197.39999999999733</v>
      </c>
      <c r="O988" s="25">
        <f t="shared" si="442"/>
        <v>125.66874306535885</v>
      </c>
      <c r="P988" s="25">
        <f t="shared" si="443"/>
        <v>220.4714790620331</v>
      </c>
      <c r="Q988" s="25">
        <f t="shared" si="444"/>
        <v>110.23573953101655</v>
      </c>
      <c r="R988" s="25">
        <f t="shared" si="445"/>
        <v>1863.5485603816599</v>
      </c>
      <c r="S988" s="25">
        <f t="shared" si="446"/>
        <v>2.6779770202922388</v>
      </c>
      <c r="T988" s="25">
        <f t="shared" si="447"/>
        <v>28.607733602083471</v>
      </c>
      <c r="U988" s="25">
        <f t="shared" si="468"/>
        <v>28429.683159563177</v>
      </c>
      <c r="V988" s="25">
        <f t="shared" si="448"/>
        <v>0.7446930607770561</v>
      </c>
      <c r="W988" s="25">
        <f t="shared" si="449"/>
        <v>2.9787722431082244</v>
      </c>
      <c r="X988" s="16">
        <f t="shared" si="450"/>
        <v>581.81052631578166</v>
      </c>
      <c r="Y988">
        <f t="shared" si="451"/>
        <v>82.309352183159035</v>
      </c>
      <c r="Z988">
        <f t="shared" si="452"/>
        <v>2.9032025535181631</v>
      </c>
      <c r="AA988">
        <f t="shared" si="453"/>
        <v>2.9812960933072943</v>
      </c>
      <c r="AB988">
        <f t="shared" si="440"/>
        <v>38.766814594290892</v>
      </c>
      <c r="AC988">
        <f t="shared" si="454"/>
        <v>76.626464848131803</v>
      </c>
      <c r="AD988">
        <f t="shared" si="455"/>
        <v>10.840427246433366</v>
      </c>
      <c r="AE988">
        <f t="shared" si="456"/>
        <v>7.1632640160865364</v>
      </c>
      <c r="AF988">
        <f t="shared" si="457"/>
        <v>10.070086792899964</v>
      </c>
      <c r="AG988">
        <f t="shared" si="441"/>
        <v>1.6519088162508544</v>
      </c>
      <c r="AH988" s="18">
        <f t="shared" si="458"/>
        <v>197.39999999999733</v>
      </c>
      <c r="AI988" s="18">
        <f t="shared" si="459"/>
        <v>72.400000000000489</v>
      </c>
      <c r="AJ988" s="28"/>
      <c r="AK988" s="29">
        <f t="shared" si="460"/>
        <v>15.275952027464339</v>
      </c>
      <c r="AL988" s="19">
        <f t="shared" si="461"/>
        <v>72.400000000000489</v>
      </c>
      <c r="AM988" s="18">
        <f t="shared" si="462"/>
        <v>7.1632640160865364</v>
      </c>
      <c r="AN988" s="18">
        <f t="shared" si="463"/>
        <v>10.070086792899964</v>
      </c>
      <c r="AO988" s="19" t="str">
        <f t="shared" si="464"/>
        <v>N/A</v>
      </c>
      <c r="AP988" t="str">
        <f t="shared" si="465"/>
        <v>N/A</v>
      </c>
    </row>
    <row r="989" spans="12:42" x14ac:dyDescent="0.3">
      <c r="L989" s="25">
        <f t="shared" si="466"/>
        <v>14.507120372322778</v>
      </c>
      <c r="N989" s="25">
        <f t="shared" si="467"/>
        <v>197.59999999999732</v>
      </c>
      <c r="O989" s="25">
        <f t="shared" si="442"/>
        <v>125.79606701983238</v>
      </c>
      <c r="P989" s="25">
        <f t="shared" si="443"/>
        <v>220.69485442075859</v>
      </c>
      <c r="Q989" s="25">
        <f t="shared" si="444"/>
        <v>110.34742721037929</v>
      </c>
      <c r="R989" s="25">
        <f t="shared" si="445"/>
        <v>1865.4366541611753</v>
      </c>
      <c r="S989" s="25">
        <f t="shared" si="446"/>
        <v>2.6779689451824553</v>
      </c>
      <c r="T989" s="25">
        <f t="shared" si="447"/>
        <v>28.62226535290754</v>
      </c>
      <c r="U989" s="25">
        <f t="shared" si="468"/>
        <v>28477.514011781885</v>
      </c>
      <c r="V989" s="25">
        <f t="shared" si="448"/>
        <v>0.74443670424117114</v>
      </c>
      <c r="W989" s="25">
        <f t="shared" si="449"/>
        <v>2.9777468169646846</v>
      </c>
      <c r="X989" s="16">
        <f t="shared" si="450"/>
        <v>582.39999999999225</v>
      </c>
      <c r="Y989">
        <f t="shared" si="451"/>
        <v>82.392745650416543</v>
      </c>
      <c r="Z989">
        <f t="shared" si="452"/>
        <v>2.9046332052893349</v>
      </c>
      <c r="AA989">
        <f t="shared" si="453"/>
        <v>2.9826602267422913</v>
      </c>
      <c r="AB989">
        <f t="shared" si="440"/>
        <v>38.806092015359063</v>
      </c>
      <c r="AC989">
        <f t="shared" si="454"/>
        <v>76.704100577461219</v>
      </c>
      <c r="AD989">
        <f t="shared" si="455"/>
        <v>10.851410455396318</v>
      </c>
      <c r="AE989">
        <f t="shared" si="456"/>
        <v>7.1696830237900988</v>
      </c>
      <c r="AF989">
        <f t="shared" si="457"/>
        <v>10.076505800603526</v>
      </c>
      <c r="AG989">
        <f t="shared" si="441"/>
        <v>1.6527454376345727</v>
      </c>
      <c r="AH989" s="18">
        <f t="shared" si="458"/>
        <v>197.59999999999732</v>
      </c>
      <c r="AI989" s="18">
        <f t="shared" si="459"/>
        <v>72.400000000000489</v>
      </c>
      <c r="AJ989" s="28"/>
      <c r="AK989" s="29">
        <f t="shared" si="460"/>
        <v>15.275952027464339</v>
      </c>
      <c r="AL989" s="19">
        <f t="shared" si="461"/>
        <v>72.400000000000489</v>
      </c>
      <c r="AM989" s="18">
        <f t="shared" si="462"/>
        <v>7.1696830237900988</v>
      </c>
      <c r="AN989" s="18">
        <f t="shared" si="463"/>
        <v>10.076505800603526</v>
      </c>
      <c r="AO989" s="19" t="str">
        <f t="shared" si="464"/>
        <v>N/A</v>
      </c>
      <c r="AP989" t="str">
        <f t="shared" si="465"/>
        <v>N/A</v>
      </c>
    </row>
    <row r="990" spans="12:42" x14ac:dyDescent="0.3">
      <c r="L990" s="25">
        <f t="shared" si="466"/>
        <v>14.521833476148663</v>
      </c>
      <c r="N990" s="25">
        <f t="shared" si="467"/>
        <v>197.79999999999731</v>
      </c>
      <c r="O990" s="25">
        <f t="shared" si="442"/>
        <v>125.92339097430589</v>
      </c>
      <c r="P990" s="25">
        <f t="shared" si="443"/>
        <v>220.91822977948402</v>
      </c>
      <c r="Q990" s="25">
        <f t="shared" si="444"/>
        <v>110.45911488974201</v>
      </c>
      <c r="R990" s="25">
        <f t="shared" si="445"/>
        <v>1867.3247479406907</v>
      </c>
      <c r="S990" s="25">
        <f t="shared" si="446"/>
        <v>2.6779608864049478</v>
      </c>
      <c r="T990" s="25">
        <f t="shared" si="447"/>
        <v>28.636789729836181</v>
      </c>
      <c r="U990" s="25">
        <f t="shared" si="468"/>
        <v>28525.376826462674</v>
      </c>
      <c r="V990" s="25">
        <f t="shared" si="448"/>
        <v>0.74418069515974994</v>
      </c>
      <c r="W990" s="25">
        <f t="shared" si="449"/>
        <v>2.9767227806389998</v>
      </c>
      <c r="X990" s="16">
        <f t="shared" si="450"/>
        <v>582.98947368420261</v>
      </c>
      <c r="Y990">
        <f t="shared" si="451"/>
        <v>82.476139117674023</v>
      </c>
      <c r="Z990">
        <f t="shared" si="452"/>
        <v>2.9060631655275224</v>
      </c>
      <c r="AA990">
        <f t="shared" si="453"/>
        <v>2.9840237926278848</v>
      </c>
      <c r="AB990">
        <f t="shared" si="440"/>
        <v>38.845369436427241</v>
      </c>
      <c r="AC990">
        <f t="shared" si="454"/>
        <v>76.781736306790634</v>
      </c>
      <c r="AD990">
        <f t="shared" si="455"/>
        <v>10.862393664359269</v>
      </c>
      <c r="AE990">
        <f t="shared" si="456"/>
        <v>7.1761020314936603</v>
      </c>
      <c r="AF990">
        <f t="shared" si="457"/>
        <v>10.082924808307089</v>
      </c>
      <c r="AG990">
        <f t="shared" si="441"/>
        <v>1.6535816357339279</v>
      </c>
      <c r="AH990" s="18">
        <f t="shared" si="458"/>
        <v>197.79999999999731</v>
      </c>
      <c r="AI990" s="18">
        <f t="shared" si="459"/>
        <v>72.400000000000489</v>
      </c>
      <c r="AJ990" s="28"/>
      <c r="AK990" s="29">
        <f t="shared" si="460"/>
        <v>15.275952027464339</v>
      </c>
      <c r="AL990" s="19">
        <f t="shared" si="461"/>
        <v>72.400000000000489</v>
      </c>
      <c r="AM990" s="18">
        <f t="shared" si="462"/>
        <v>7.1761020314936603</v>
      </c>
      <c r="AN990" s="18">
        <f t="shared" si="463"/>
        <v>10.082924808307089</v>
      </c>
      <c r="AO990" s="19" t="str">
        <f t="shared" si="464"/>
        <v>N/A</v>
      </c>
      <c r="AP990" t="str">
        <f t="shared" si="465"/>
        <v>N/A</v>
      </c>
    </row>
    <row r="991" spans="12:42" x14ac:dyDescent="0.3">
      <c r="L991" s="25">
        <f t="shared" si="466"/>
        <v>14.536546579974548</v>
      </c>
      <c r="N991" s="25">
        <f t="shared" si="467"/>
        <v>197.9999999999973</v>
      </c>
      <c r="O991" s="25">
        <f t="shared" si="442"/>
        <v>126.05071492877939</v>
      </c>
      <c r="P991" s="25">
        <f t="shared" si="443"/>
        <v>221.14160513820946</v>
      </c>
      <c r="Q991" s="25">
        <f t="shared" si="444"/>
        <v>110.57080256910473</v>
      </c>
      <c r="R991" s="25">
        <f t="shared" si="445"/>
        <v>1869.2128417202059</v>
      </c>
      <c r="S991" s="25">
        <f t="shared" si="446"/>
        <v>2.6779528439102163</v>
      </c>
      <c r="T991" s="25">
        <f t="shared" si="447"/>
        <v>28.651306744082934</v>
      </c>
      <c r="U991" s="25">
        <f t="shared" si="468"/>
        <v>28573.271592613728</v>
      </c>
      <c r="V991" s="25">
        <f t="shared" si="448"/>
        <v>0.74392503271126043</v>
      </c>
      <c r="W991" s="25">
        <f t="shared" si="449"/>
        <v>2.9757001308450417</v>
      </c>
      <c r="X991" s="16">
        <f t="shared" si="450"/>
        <v>583.57894736841308</v>
      </c>
      <c r="Y991">
        <f t="shared" si="451"/>
        <v>82.559532584931532</v>
      </c>
      <c r="Z991">
        <f t="shared" si="452"/>
        <v>2.9074924352218812</v>
      </c>
      <c r="AA991">
        <f t="shared" si="453"/>
        <v>2.9853867915969068</v>
      </c>
      <c r="AB991">
        <f t="shared" si="440"/>
        <v>38.884646857495419</v>
      </c>
      <c r="AC991">
        <f t="shared" si="454"/>
        <v>76.85937203612005</v>
      </c>
      <c r="AD991">
        <f t="shared" si="455"/>
        <v>10.87337687332222</v>
      </c>
      <c r="AE991">
        <f t="shared" si="456"/>
        <v>7.1825210391972227</v>
      </c>
      <c r="AF991">
        <f t="shared" si="457"/>
        <v>10.089343816010651</v>
      </c>
      <c r="AG991">
        <f t="shared" si="441"/>
        <v>1.6544174111907459</v>
      </c>
      <c r="AH991" s="18">
        <f t="shared" si="458"/>
        <v>197.9999999999973</v>
      </c>
      <c r="AI991" s="18">
        <f t="shared" si="459"/>
        <v>72.400000000000489</v>
      </c>
      <c r="AJ991" s="28"/>
      <c r="AK991" s="29">
        <f t="shared" si="460"/>
        <v>15.275952027464339</v>
      </c>
      <c r="AL991" s="19">
        <f t="shared" si="461"/>
        <v>72.400000000000489</v>
      </c>
      <c r="AM991" s="18">
        <f t="shared" si="462"/>
        <v>7.1825210391972227</v>
      </c>
      <c r="AN991" s="18">
        <f t="shared" si="463"/>
        <v>10.089343816010651</v>
      </c>
      <c r="AO991" s="19" t="str">
        <f t="shared" si="464"/>
        <v>N/A</v>
      </c>
      <c r="AP991" t="str">
        <f t="shared" si="465"/>
        <v>N/A</v>
      </c>
    </row>
    <row r="992" spans="12:42" x14ac:dyDescent="0.3">
      <c r="L992" s="25">
        <f t="shared" si="466"/>
        <v>14.551259683800433</v>
      </c>
      <c r="N992" s="25">
        <f t="shared" si="467"/>
        <v>198.19999999999729</v>
      </c>
      <c r="O992" s="25">
        <f t="shared" si="442"/>
        <v>126.1780388832529</v>
      </c>
      <c r="P992" s="25">
        <f t="shared" si="443"/>
        <v>221.36498049693492</v>
      </c>
      <c r="Q992" s="25">
        <f t="shared" si="444"/>
        <v>110.68249024846746</v>
      </c>
      <c r="R992" s="25">
        <f t="shared" si="445"/>
        <v>1871.1009354997213</v>
      </c>
      <c r="S992" s="25">
        <f t="shared" si="446"/>
        <v>2.677944817648962</v>
      </c>
      <c r="T992" s="25">
        <f t="shared" si="447"/>
        <v>28.665816406832946</v>
      </c>
      <c r="U992" s="25">
        <f t="shared" si="468"/>
        <v>28621.198299258169</v>
      </c>
      <c r="V992" s="25">
        <f t="shared" si="448"/>
        <v>0.74366971607694277</v>
      </c>
      <c r="W992" s="25">
        <f t="shared" si="449"/>
        <v>2.9746788643077711</v>
      </c>
      <c r="X992" s="16">
        <f t="shared" si="450"/>
        <v>584.16842105262367</v>
      </c>
      <c r="Y992">
        <f t="shared" si="451"/>
        <v>82.64292605218904</v>
      </c>
      <c r="Z992">
        <f t="shared" si="452"/>
        <v>2.9089210153592373</v>
      </c>
      <c r="AA992">
        <f t="shared" si="453"/>
        <v>2.9867492242812426</v>
      </c>
      <c r="AB992">
        <f t="shared" si="440"/>
        <v>38.923924278563589</v>
      </c>
      <c r="AC992">
        <f t="shared" si="454"/>
        <v>76.937007765449408</v>
      </c>
      <c r="AD992">
        <f t="shared" si="455"/>
        <v>10.884360082285164</v>
      </c>
      <c r="AE992">
        <f t="shared" si="456"/>
        <v>7.1889400469007798</v>
      </c>
      <c r="AF992">
        <f t="shared" si="457"/>
        <v>10.095762823714209</v>
      </c>
      <c r="AG992">
        <f t="shared" si="441"/>
        <v>1.6552527646452326</v>
      </c>
      <c r="AH992" s="18">
        <f t="shared" si="458"/>
        <v>198.19999999999729</v>
      </c>
      <c r="AI992" s="18">
        <f t="shared" si="459"/>
        <v>72.400000000000489</v>
      </c>
      <c r="AJ992" s="28"/>
      <c r="AK992" s="29">
        <f t="shared" si="460"/>
        <v>15.275952027464339</v>
      </c>
      <c r="AL992" s="19">
        <f t="shared" si="461"/>
        <v>72.400000000000489</v>
      </c>
      <c r="AM992" s="18">
        <f t="shared" si="462"/>
        <v>7.1889400469007798</v>
      </c>
      <c r="AN992" s="18">
        <f t="shared" si="463"/>
        <v>10.095762823714209</v>
      </c>
      <c r="AO992" s="19" t="str">
        <f t="shared" si="464"/>
        <v>N/A</v>
      </c>
      <c r="AP992" t="str">
        <f t="shared" si="465"/>
        <v>N/A</v>
      </c>
    </row>
    <row r="993" spans="12:42" x14ac:dyDescent="0.3">
      <c r="L993" s="25">
        <f t="shared" si="466"/>
        <v>14.565972787626318</v>
      </c>
      <c r="N993" s="25">
        <f t="shared" si="467"/>
        <v>198.39999999999728</v>
      </c>
      <c r="O993" s="25">
        <f t="shared" si="442"/>
        <v>126.30536283772642</v>
      </c>
      <c r="P993" s="25">
        <f t="shared" si="443"/>
        <v>221.58835585566041</v>
      </c>
      <c r="Q993" s="25">
        <f t="shared" si="444"/>
        <v>110.79417792783021</v>
      </c>
      <c r="R993" s="25">
        <f t="shared" si="445"/>
        <v>1872.9890292792368</v>
      </c>
      <c r="S993" s="25">
        <f t="shared" si="446"/>
        <v>2.6779368075720842</v>
      </c>
      <c r="T993" s="25">
        <f t="shared" si="447"/>
        <v>28.680318729243062</v>
      </c>
      <c r="U993" s="25">
        <f t="shared" si="468"/>
        <v>28669.156935433952</v>
      </c>
      <c r="V993" s="25">
        <f t="shared" si="448"/>
        <v>0.74341474444079481</v>
      </c>
      <c r="W993" s="25">
        <f t="shared" si="449"/>
        <v>2.9736589777631792</v>
      </c>
      <c r="X993" s="16">
        <f t="shared" si="450"/>
        <v>584.75789473683426</v>
      </c>
      <c r="Y993">
        <f t="shared" si="451"/>
        <v>82.726319519446562</v>
      </c>
      <c r="Z993">
        <f t="shared" si="452"/>
        <v>2.9103489069241006</v>
      </c>
      <c r="AA993">
        <f t="shared" si="453"/>
        <v>2.9881110913118349</v>
      </c>
      <c r="AB993">
        <f t="shared" si="440"/>
        <v>38.963201699631767</v>
      </c>
      <c r="AC993">
        <f t="shared" si="454"/>
        <v>77.014643494778824</v>
      </c>
      <c r="AD993">
        <f t="shared" si="455"/>
        <v>10.895343291248118</v>
      </c>
      <c r="AE993">
        <f t="shared" si="456"/>
        <v>7.1953590546043431</v>
      </c>
      <c r="AF993">
        <f t="shared" si="457"/>
        <v>10.10218183141777</v>
      </c>
      <c r="AG993">
        <f t="shared" si="441"/>
        <v>1.6560876967359799</v>
      </c>
      <c r="AH993" s="18">
        <f t="shared" si="458"/>
        <v>198.39999999999728</v>
      </c>
      <c r="AI993" s="18">
        <f t="shared" si="459"/>
        <v>72.400000000000489</v>
      </c>
      <c r="AJ993" s="28"/>
      <c r="AK993" s="29">
        <f t="shared" si="460"/>
        <v>15.275952027464339</v>
      </c>
      <c r="AL993" s="19">
        <f t="shared" si="461"/>
        <v>72.400000000000489</v>
      </c>
      <c r="AM993" s="18">
        <f t="shared" si="462"/>
        <v>7.1953590546043431</v>
      </c>
      <c r="AN993" s="18">
        <f t="shared" si="463"/>
        <v>10.10218183141777</v>
      </c>
      <c r="AO993" s="19" t="str">
        <f t="shared" si="464"/>
        <v>N/A</v>
      </c>
      <c r="AP993" t="str">
        <f t="shared" si="465"/>
        <v>N/A</v>
      </c>
    </row>
    <row r="994" spans="12:42" x14ac:dyDescent="0.3">
      <c r="L994" s="25">
        <f t="shared" si="466"/>
        <v>14.580685891452204</v>
      </c>
      <c r="N994" s="25">
        <f t="shared" si="467"/>
        <v>198.59999999999727</v>
      </c>
      <c r="O994" s="25">
        <f t="shared" si="442"/>
        <v>126.4326867921999</v>
      </c>
      <c r="P994" s="25">
        <f t="shared" si="443"/>
        <v>221.81173121438582</v>
      </c>
      <c r="Q994" s="25">
        <f t="shared" si="444"/>
        <v>110.90586560719291</v>
      </c>
      <c r="R994" s="25">
        <f t="shared" si="445"/>
        <v>1874.8771230587515</v>
      </c>
      <c r="S994" s="25">
        <f t="shared" si="446"/>
        <v>2.6779288136306802</v>
      </c>
      <c r="T994" s="25">
        <f t="shared" si="447"/>
        <v>28.694813722441939</v>
      </c>
      <c r="U994" s="25">
        <f t="shared" si="468"/>
        <v>28717.147490193856</v>
      </c>
      <c r="V994" s="25">
        <f t="shared" si="448"/>
        <v>0.74316011698956008</v>
      </c>
      <c r="W994" s="25">
        <f t="shared" si="449"/>
        <v>2.9726404679582403</v>
      </c>
      <c r="X994" s="16">
        <f t="shared" si="450"/>
        <v>585.34736842104451</v>
      </c>
      <c r="Y994">
        <f t="shared" si="451"/>
        <v>82.809712986704028</v>
      </c>
      <c r="Z994">
        <f t="shared" si="452"/>
        <v>2.9117761108986633</v>
      </c>
      <c r="AA994">
        <f t="shared" si="453"/>
        <v>2.9894723933186822</v>
      </c>
      <c r="AB994">
        <f t="shared" si="440"/>
        <v>39.002479120699945</v>
      </c>
      <c r="AC994">
        <f t="shared" si="454"/>
        <v>77.092279224108296</v>
      </c>
      <c r="AD994">
        <f t="shared" si="455"/>
        <v>10.906326500211076</v>
      </c>
      <c r="AE994">
        <f t="shared" si="456"/>
        <v>7.2017780623079091</v>
      </c>
      <c r="AF994">
        <f t="shared" si="457"/>
        <v>10.108600839121339</v>
      </c>
      <c r="AG994">
        <f t="shared" si="441"/>
        <v>1.6569222080999699</v>
      </c>
      <c r="AH994" s="18">
        <f t="shared" si="458"/>
        <v>198.59999999999727</v>
      </c>
      <c r="AI994" s="18">
        <f t="shared" si="459"/>
        <v>72.400000000000489</v>
      </c>
      <c r="AJ994" s="28"/>
      <c r="AK994" s="29">
        <f t="shared" si="460"/>
        <v>15.275952027464339</v>
      </c>
      <c r="AL994" s="19">
        <f t="shared" si="461"/>
        <v>72.400000000000489</v>
      </c>
      <c r="AM994" s="18">
        <f t="shared" si="462"/>
        <v>7.2017780623079091</v>
      </c>
      <c r="AN994" s="18">
        <f t="shared" si="463"/>
        <v>10.108600839121339</v>
      </c>
      <c r="AO994" s="19" t="str">
        <f t="shared" si="464"/>
        <v>N/A</v>
      </c>
      <c r="AP994" t="str">
        <f t="shared" si="465"/>
        <v>N/A</v>
      </c>
    </row>
    <row r="995" spans="12:42" x14ac:dyDescent="0.3">
      <c r="L995" s="25">
        <f t="shared" si="466"/>
        <v>14.595398995278089</v>
      </c>
      <c r="N995" s="25">
        <f t="shared" si="467"/>
        <v>198.79999999999725</v>
      </c>
      <c r="O995" s="25">
        <f t="shared" si="442"/>
        <v>126.56001074667343</v>
      </c>
      <c r="P995" s="25">
        <f t="shared" si="443"/>
        <v>222.03510657311131</v>
      </c>
      <c r="Q995" s="25">
        <f t="shared" si="444"/>
        <v>111.01755328655565</v>
      </c>
      <c r="R995" s="25">
        <f t="shared" si="445"/>
        <v>1876.765216838267</v>
      </c>
      <c r="S995" s="25">
        <f t="shared" si="446"/>
        <v>2.6779208357760447</v>
      </c>
      <c r="T995" s="25">
        <f t="shared" si="447"/>
        <v>28.709301397530155</v>
      </c>
      <c r="U995" s="25">
        <f t="shared" si="468"/>
        <v>28765.169952605385</v>
      </c>
      <c r="V995" s="25">
        <f t="shared" si="448"/>
        <v>0.74290583291271317</v>
      </c>
      <c r="W995" s="25">
        <f t="shared" si="449"/>
        <v>2.9716233316508527</v>
      </c>
      <c r="X995" s="16">
        <f t="shared" si="450"/>
        <v>585.93684210525521</v>
      </c>
      <c r="Y995">
        <f t="shared" si="451"/>
        <v>82.893106453961565</v>
      </c>
      <c r="Z995">
        <f t="shared" si="452"/>
        <v>2.9132026282628192</v>
      </c>
      <c r="AA995">
        <f t="shared" si="453"/>
        <v>2.9908331309308456</v>
      </c>
      <c r="AB995">
        <f t="shared" si="440"/>
        <v>39.041756541768116</v>
      </c>
      <c r="AC995">
        <f t="shared" si="454"/>
        <v>77.169914953437655</v>
      </c>
      <c r="AD995">
        <f t="shared" si="455"/>
        <v>10.91730970917402</v>
      </c>
      <c r="AE995">
        <f t="shared" si="456"/>
        <v>7.208197070011467</v>
      </c>
      <c r="AF995">
        <f t="shared" si="457"/>
        <v>10.115019846824895</v>
      </c>
      <c r="AG995">
        <f t="shared" si="441"/>
        <v>1.6577562993725816</v>
      </c>
      <c r="AH995" s="18">
        <f t="shared" si="458"/>
        <v>198.79999999999725</v>
      </c>
      <c r="AI995" s="18">
        <f t="shared" si="459"/>
        <v>72.400000000000489</v>
      </c>
      <c r="AJ995" s="28"/>
      <c r="AK995" s="29">
        <f t="shared" si="460"/>
        <v>15.275952027464339</v>
      </c>
      <c r="AL995" s="19">
        <f t="shared" si="461"/>
        <v>72.400000000000489</v>
      </c>
      <c r="AM995" s="18">
        <f t="shared" si="462"/>
        <v>7.208197070011467</v>
      </c>
      <c r="AN995" s="18">
        <f t="shared" si="463"/>
        <v>10.115019846824895</v>
      </c>
      <c r="AO995" s="19" t="str">
        <f t="shared" si="464"/>
        <v>N/A</v>
      </c>
      <c r="AP995" t="str">
        <f t="shared" si="465"/>
        <v>N/A</v>
      </c>
    </row>
    <row r="996" spans="12:42" x14ac:dyDescent="0.3">
      <c r="L996" s="25">
        <f t="shared" si="466"/>
        <v>14.610112099103974</v>
      </c>
      <c r="N996" s="25">
        <f t="shared" si="467"/>
        <v>198.99999999999724</v>
      </c>
      <c r="O996" s="25">
        <f t="shared" si="442"/>
        <v>126.68733470114694</v>
      </c>
      <c r="P996" s="25">
        <f t="shared" si="443"/>
        <v>222.25848193183674</v>
      </c>
      <c r="Q996" s="25">
        <f t="shared" si="444"/>
        <v>111.12924096591837</v>
      </c>
      <c r="R996" s="25">
        <f t="shared" si="445"/>
        <v>1878.6533106177824</v>
      </c>
      <c r="S996" s="25">
        <f t="shared" si="446"/>
        <v>2.6779128739596687</v>
      </c>
      <c r="T996" s="25">
        <f t="shared" si="447"/>
        <v>28.723781765580277</v>
      </c>
      <c r="U996" s="25">
        <f t="shared" si="468"/>
        <v>28813.224311750884</v>
      </c>
      <c r="V996" s="25">
        <f t="shared" si="448"/>
        <v>0.7426518914024548</v>
      </c>
      <c r="W996" s="25">
        <f t="shared" si="449"/>
        <v>2.9706075656098192</v>
      </c>
      <c r="X996" s="16">
        <f t="shared" si="450"/>
        <v>586.52631578946557</v>
      </c>
      <c r="Y996">
        <f t="shared" si="451"/>
        <v>82.976499921219045</v>
      </c>
      <c r="Z996">
        <f t="shared" si="452"/>
        <v>2.9146284599941574</v>
      </c>
      <c r="AA996">
        <f t="shared" si="453"/>
        <v>2.9921933047764391</v>
      </c>
      <c r="AB996">
        <f t="shared" si="440"/>
        <v>39.081033962836294</v>
      </c>
      <c r="AC996">
        <f t="shared" si="454"/>
        <v>77.24755068276707</v>
      </c>
      <c r="AD996">
        <f t="shared" si="455"/>
        <v>10.928292918136973</v>
      </c>
      <c r="AE996">
        <f t="shared" si="456"/>
        <v>7.2146160777150303</v>
      </c>
      <c r="AF996">
        <f t="shared" si="457"/>
        <v>10.121438854528458</v>
      </c>
      <c r="AG996">
        <f t="shared" si="441"/>
        <v>1.6585899711875971</v>
      </c>
      <c r="AH996" s="18">
        <f t="shared" si="458"/>
        <v>198.99999999999724</v>
      </c>
      <c r="AI996" s="18">
        <f t="shared" si="459"/>
        <v>72.400000000000489</v>
      </c>
      <c r="AJ996" s="28"/>
      <c r="AK996" s="29">
        <f t="shared" si="460"/>
        <v>15.275952027464339</v>
      </c>
      <c r="AL996" s="19">
        <f t="shared" si="461"/>
        <v>72.400000000000489</v>
      </c>
      <c r="AM996" s="18">
        <f t="shared" si="462"/>
        <v>7.2146160777150303</v>
      </c>
      <c r="AN996" s="18">
        <f t="shared" si="463"/>
        <v>10.121438854528458</v>
      </c>
      <c r="AO996" s="19" t="str">
        <f t="shared" si="464"/>
        <v>N/A</v>
      </c>
      <c r="AP996" t="str">
        <f t="shared" si="465"/>
        <v>N/A</v>
      </c>
    </row>
    <row r="997" spans="12:42" x14ac:dyDescent="0.3">
      <c r="L997" s="25">
        <f t="shared" si="466"/>
        <v>14.624825202929859</v>
      </c>
      <c r="N997" s="25">
        <f t="shared" si="467"/>
        <v>199.19999999999723</v>
      </c>
      <c r="O997" s="25">
        <f t="shared" si="442"/>
        <v>126.81465865562045</v>
      </c>
      <c r="P997" s="25">
        <f t="shared" si="443"/>
        <v>222.4818572905622</v>
      </c>
      <c r="Q997" s="25">
        <f t="shared" si="444"/>
        <v>111.2409286452811</v>
      </c>
      <c r="R997" s="25">
        <f t="shared" si="445"/>
        <v>1880.5414043972976</v>
      </c>
      <c r="S997" s="25">
        <f t="shared" si="446"/>
        <v>2.6779049281332341</v>
      </c>
      <c r="T997" s="25">
        <f t="shared" si="447"/>
        <v>28.738254837637005</v>
      </c>
      <c r="U997" s="25">
        <f t="shared" si="468"/>
        <v>28861.310556727291</v>
      </c>
      <c r="V997" s="25">
        <f t="shared" si="448"/>
        <v>0.74239829165369098</v>
      </c>
      <c r="W997" s="25">
        <f t="shared" si="449"/>
        <v>2.9695931666147639</v>
      </c>
      <c r="X997" s="16">
        <f t="shared" si="450"/>
        <v>587.11578947367605</v>
      </c>
      <c r="Y997">
        <f t="shared" si="451"/>
        <v>83.059893388476553</v>
      </c>
      <c r="Z997">
        <f t="shared" si="452"/>
        <v>2.916053607067981</v>
      </c>
      <c r="AA997">
        <f t="shared" si="453"/>
        <v>2.9935529154826392</v>
      </c>
      <c r="AB997">
        <f t="shared" si="440"/>
        <v>39.120311383904472</v>
      </c>
      <c r="AC997">
        <f t="shared" si="454"/>
        <v>77.325186412096485</v>
      </c>
      <c r="AD997">
        <f t="shared" si="455"/>
        <v>10.939276127099925</v>
      </c>
      <c r="AE997">
        <f t="shared" si="456"/>
        <v>7.2210350854185927</v>
      </c>
      <c r="AF997">
        <f t="shared" si="457"/>
        <v>10.12785786223202</v>
      </c>
      <c r="AG997">
        <f t="shared" si="441"/>
        <v>1.6594232241772053</v>
      </c>
      <c r="AH997" s="18">
        <f t="shared" si="458"/>
        <v>199.19999999999723</v>
      </c>
      <c r="AI997" s="18">
        <f t="shared" si="459"/>
        <v>72.400000000000489</v>
      </c>
      <c r="AJ997" s="28"/>
      <c r="AK997" s="29">
        <f t="shared" si="460"/>
        <v>15.275952027464339</v>
      </c>
      <c r="AL997" s="19">
        <f t="shared" si="461"/>
        <v>72.400000000000489</v>
      </c>
      <c r="AM997" s="18">
        <f t="shared" si="462"/>
        <v>7.2210350854185927</v>
      </c>
      <c r="AN997" s="18">
        <f t="shared" si="463"/>
        <v>10.12785786223202</v>
      </c>
      <c r="AO997" s="19" t="str">
        <f t="shared" si="464"/>
        <v>N/A</v>
      </c>
      <c r="AP997" t="str">
        <f t="shared" si="465"/>
        <v>N/A</v>
      </c>
    </row>
    <row r="998" spans="12:42" x14ac:dyDescent="0.3">
      <c r="L998" s="25">
        <f t="shared" si="466"/>
        <v>14.639538306755744</v>
      </c>
      <c r="N998" s="25">
        <f t="shared" si="467"/>
        <v>199.39999999999722</v>
      </c>
      <c r="O998" s="25">
        <f t="shared" si="442"/>
        <v>126.94198261009394</v>
      </c>
      <c r="P998" s="25">
        <f t="shared" si="443"/>
        <v>222.70523264928764</v>
      </c>
      <c r="Q998" s="25">
        <f t="shared" si="444"/>
        <v>111.35261632464382</v>
      </c>
      <c r="R998" s="25">
        <f t="shared" si="445"/>
        <v>1882.4294981768126</v>
      </c>
      <c r="S998" s="25">
        <f t="shared" si="446"/>
        <v>2.6778969982486216</v>
      </c>
      <c r="T998" s="25">
        <f t="shared" si="447"/>
        <v>28.752720624717217</v>
      </c>
      <c r="U998" s="25">
        <f t="shared" si="468"/>
        <v>28909.428676646297</v>
      </c>
      <c r="V998" s="25">
        <f t="shared" si="448"/>
        <v>0.74214503286402844</v>
      </c>
      <c r="W998" s="25">
        <f t="shared" si="449"/>
        <v>2.9685801314561138</v>
      </c>
      <c r="X998" s="16">
        <f t="shared" si="450"/>
        <v>587.70526315788652</v>
      </c>
      <c r="Y998">
        <f t="shared" si="451"/>
        <v>83.143286855734047</v>
      </c>
      <c r="Z998">
        <f t="shared" si="452"/>
        <v>2.9174780704573098</v>
      </c>
      <c r="AA998">
        <f t="shared" si="453"/>
        <v>2.9949119636756834</v>
      </c>
      <c r="AB998">
        <f t="shared" si="440"/>
        <v>39.159588804972643</v>
      </c>
      <c r="AC998">
        <f t="shared" si="454"/>
        <v>77.402822141425901</v>
      </c>
      <c r="AD998">
        <f t="shared" si="455"/>
        <v>10.950259336062876</v>
      </c>
      <c r="AE998">
        <f t="shared" si="456"/>
        <v>7.2274540931221543</v>
      </c>
      <c r="AF998">
        <f t="shared" si="457"/>
        <v>10.134276869935583</v>
      </c>
      <c r="AG998">
        <f t="shared" si="441"/>
        <v>1.6602560589720092</v>
      </c>
      <c r="AH998" s="18">
        <f t="shared" si="458"/>
        <v>199.39999999999722</v>
      </c>
      <c r="AI998" s="18">
        <f t="shared" si="459"/>
        <v>72.400000000000489</v>
      </c>
      <c r="AJ998" s="28"/>
      <c r="AK998" s="29">
        <f t="shared" si="460"/>
        <v>15.275952027464339</v>
      </c>
      <c r="AL998" s="19">
        <f t="shared" si="461"/>
        <v>72.400000000000489</v>
      </c>
      <c r="AM998" s="18">
        <f t="shared" si="462"/>
        <v>7.2274540931221543</v>
      </c>
      <c r="AN998" s="18">
        <f t="shared" si="463"/>
        <v>10.134276869935583</v>
      </c>
      <c r="AO998" s="19" t="str">
        <f t="shared" si="464"/>
        <v>N/A</v>
      </c>
      <c r="AP998" t="str">
        <f t="shared" si="465"/>
        <v>N/A</v>
      </c>
    </row>
    <row r="999" spans="12:42" x14ac:dyDescent="0.3">
      <c r="L999" s="25">
        <f t="shared" si="466"/>
        <v>14.65425141058163</v>
      </c>
      <c r="N999" s="25">
        <f t="shared" si="467"/>
        <v>199.59999999999721</v>
      </c>
      <c r="O999" s="25">
        <f t="shared" si="442"/>
        <v>127.06930656456747</v>
      </c>
      <c r="P999" s="25">
        <f t="shared" si="443"/>
        <v>222.92860800801313</v>
      </c>
      <c r="Q999" s="25">
        <f t="shared" si="444"/>
        <v>111.46430400400656</v>
      </c>
      <c r="R999" s="25">
        <f t="shared" si="445"/>
        <v>1884.317591956328</v>
      </c>
      <c r="S999" s="25">
        <f t="shared" si="446"/>
        <v>2.6778890842579033</v>
      </c>
      <c r="T999" s="25">
        <f t="shared" si="447"/>
        <v>28.767179137810118</v>
      </c>
      <c r="U999" s="25">
        <f t="shared" si="468"/>
        <v>28957.578660634219</v>
      </c>
      <c r="V999" s="25">
        <f t="shared" si="448"/>
        <v>0.74189211423375934</v>
      </c>
      <c r="W999" s="25">
        <f t="shared" si="449"/>
        <v>2.9675684569350373</v>
      </c>
      <c r="X999" s="16">
        <f t="shared" si="450"/>
        <v>588.29473684209722</v>
      </c>
      <c r="Y999">
        <f t="shared" si="451"/>
        <v>83.226680322991584</v>
      </c>
      <c r="Z999">
        <f t="shared" si="452"/>
        <v>2.9189018511328881</v>
      </c>
      <c r="AA999">
        <f t="shared" si="453"/>
        <v>2.9962704499808703</v>
      </c>
      <c r="AB999">
        <f t="shared" si="440"/>
        <v>39.19886622604082</v>
      </c>
      <c r="AC999">
        <f t="shared" si="454"/>
        <v>77.480457870755316</v>
      </c>
      <c r="AD999">
        <f t="shared" si="455"/>
        <v>10.961242545025828</v>
      </c>
      <c r="AE999">
        <f t="shared" si="456"/>
        <v>7.2338731008257167</v>
      </c>
      <c r="AF999">
        <f t="shared" si="457"/>
        <v>10.140695877639144</v>
      </c>
      <c r="AG999">
        <f t="shared" si="441"/>
        <v>1.6610884762010316</v>
      </c>
      <c r="AH999" s="18">
        <f t="shared" si="458"/>
        <v>199.59999999999721</v>
      </c>
      <c r="AI999" s="18">
        <f t="shared" si="459"/>
        <v>72.400000000000489</v>
      </c>
      <c r="AJ999" s="28"/>
      <c r="AK999" s="29">
        <f t="shared" si="460"/>
        <v>15.275952027464339</v>
      </c>
      <c r="AL999" s="19">
        <f t="shared" si="461"/>
        <v>72.400000000000489</v>
      </c>
      <c r="AM999" s="18">
        <f t="shared" si="462"/>
        <v>7.2338731008257167</v>
      </c>
      <c r="AN999" s="18">
        <f t="shared" si="463"/>
        <v>10.140695877639144</v>
      </c>
      <c r="AO999" s="19" t="str">
        <f t="shared" si="464"/>
        <v>N/A</v>
      </c>
      <c r="AP999" t="str">
        <f t="shared" si="465"/>
        <v>N/A</v>
      </c>
    </row>
    <row r="1000" spans="12:42" x14ac:dyDescent="0.3">
      <c r="L1000" s="25">
        <f t="shared" si="466"/>
        <v>14.668964514407515</v>
      </c>
      <c r="N1000" s="25">
        <f t="shared" si="467"/>
        <v>199.7999999999972</v>
      </c>
      <c r="O1000" s="25">
        <f t="shared" si="442"/>
        <v>127.19663051904097</v>
      </c>
      <c r="P1000" s="25">
        <f t="shared" si="443"/>
        <v>223.15198336673856</v>
      </c>
      <c r="Q1000" s="25">
        <f t="shared" si="444"/>
        <v>111.57599168336928</v>
      </c>
      <c r="R1000" s="25">
        <f t="shared" si="445"/>
        <v>1886.2056857358432</v>
      </c>
      <c r="S1000" s="25">
        <f t="shared" si="446"/>
        <v>2.6778811861133418</v>
      </c>
      <c r="T1000" s="25">
        <f t="shared" si="447"/>
        <v>28.781630387877279</v>
      </c>
      <c r="U1000" s="25">
        <f t="shared" si="468"/>
        <v>29005.760497831947</v>
      </c>
      <c r="V1000" s="25">
        <f t="shared" si="448"/>
        <v>0.74163953496585067</v>
      </c>
      <c r="W1000" s="25">
        <f t="shared" si="449"/>
        <v>2.9665581398634027</v>
      </c>
      <c r="X1000" s="16">
        <f t="shared" si="450"/>
        <v>588.88421052630758</v>
      </c>
      <c r="Y1000">
        <f t="shared" si="451"/>
        <v>83.310073790249064</v>
      </c>
      <c r="Z1000">
        <f t="shared" si="452"/>
        <v>2.9203249500631907</v>
      </c>
      <c r="AA1000">
        <f t="shared" si="453"/>
        <v>2.997628375022559</v>
      </c>
      <c r="AB1000">
        <f t="shared" si="440"/>
        <v>39.238143647108998</v>
      </c>
      <c r="AC1000">
        <f t="shared" si="454"/>
        <v>77.558093600084732</v>
      </c>
      <c r="AD1000">
        <f t="shared" si="455"/>
        <v>10.972225753988781</v>
      </c>
      <c r="AE1000">
        <f t="shared" si="456"/>
        <v>7.2402921085292791</v>
      </c>
      <c r="AF1000">
        <f t="shared" si="457"/>
        <v>10.147114885342706</v>
      </c>
      <c r="AG1000">
        <f t="shared" si="441"/>
        <v>1.6619204764917188</v>
      </c>
      <c r="AH1000" s="18">
        <f t="shared" si="458"/>
        <v>199.7999999999972</v>
      </c>
      <c r="AI1000" s="18">
        <f t="shared" si="459"/>
        <v>72.400000000000489</v>
      </c>
      <c r="AJ1000" s="28"/>
      <c r="AK1000" s="29">
        <f t="shared" si="460"/>
        <v>15.275952027464339</v>
      </c>
      <c r="AL1000" s="19">
        <f t="shared" si="461"/>
        <v>72.400000000000489</v>
      </c>
      <c r="AM1000" s="18">
        <f t="shared" si="462"/>
        <v>7.2402921085292791</v>
      </c>
      <c r="AN1000" s="18">
        <f t="shared" si="463"/>
        <v>10.147114885342706</v>
      </c>
      <c r="AO1000" s="19" t="str">
        <f t="shared" si="464"/>
        <v>N/A</v>
      </c>
      <c r="AP1000" t="str">
        <f t="shared" si="465"/>
        <v>N/A</v>
      </c>
    </row>
    <row r="1001" spans="12:42" x14ac:dyDescent="0.3">
      <c r="L1001" s="25">
        <f t="shared" si="466"/>
        <v>14.6836776182334</v>
      </c>
      <c r="N1001" s="25">
        <f t="shared" si="467"/>
        <v>199.99999999999719</v>
      </c>
      <c r="O1001" s="25">
        <f t="shared" si="442"/>
        <v>127.32395447351449</v>
      </c>
      <c r="P1001" s="25">
        <f t="shared" si="443"/>
        <v>223.37535872546403</v>
      </c>
      <c r="Q1001" s="25">
        <f t="shared" si="444"/>
        <v>111.68767936273201</v>
      </c>
      <c r="R1001" s="25">
        <f t="shared" si="445"/>
        <v>1888.0937795153586</v>
      </c>
      <c r="S1001" s="25">
        <f t="shared" si="446"/>
        <v>2.6778733037673916</v>
      </c>
      <c r="T1001" s="25">
        <f t="shared" si="447"/>
        <v>28.796074385852823</v>
      </c>
      <c r="U1001" s="25">
        <f t="shared" si="468"/>
        <v>29053.974177394968</v>
      </c>
      <c r="V1001" s="25">
        <f t="shared" si="448"/>
        <v>0.74138729426593164</v>
      </c>
      <c r="W1001" s="25">
        <f t="shared" si="449"/>
        <v>2.9655491770637266</v>
      </c>
      <c r="X1001" s="16">
        <f t="shared" si="450"/>
        <v>589.47368421051806</v>
      </c>
      <c r="Y1001">
        <f t="shared" si="451"/>
        <v>83.393467257506572</v>
      </c>
      <c r="Z1001">
        <f t="shared" si="452"/>
        <v>2.9217473682144322</v>
      </c>
      <c r="AA1001">
        <f t="shared" si="453"/>
        <v>2.9989857394241723</v>
      </c>
      <c r="AB1001">
        <f t="shared" si="440"/>
        <v>39.277421068177169</v>
      </c>
      <c r="AC1001">
        <f t="shared" si="454"/>
        <v>77.635729329414147</v>
      </c>
      <c r="AD1001">
        <f t="shared" si="455"/>
        <v>10.983208962951732</v>
      </c>
      <c r="AE1001">
        <f t="shared" si="456"/>
        <v>7.2467111162328415</v>
      </c>
      <c r="AF1001">
        <f t="shared" si="457"/>
        <v>10.153533893046271</v>
      </c>
      <c r="AG1001">
        <f t="shared" si="441"/>
        <v>1.6627520604699484</v>
      </c>
      <c r="AH1001" s="18">
        <f t="shared" si="458"/>
        <v>199.99999999999719</v>
      </c>
      <c r="AI1001" s="18">
        <f t="shared" si="459"/>
        <v>72.400000000000489</v>
      </c>
      <c r="AJ1001" s="28"/>
      <c r="AK1001" s="29">
        <f t="shared" si="460"/>
        <v>15.275952027464339</v>
      </c>
      <c r="AL1001" s="19">
        <f t="shared" si="461"/>
        <v>72.400000000000489</v>
      </c>
      <c r="AM1001" s="18">
        <f t="shared" si="462"/>
        <v>7.2467111162328415</v>
      </c>
      <c r="AN1001" s="18">
        <f t="shared" si="463"/>
        <v>10.153533893046271</v>
      </c>
      <c r="AO1001" s="19" t="str">
        <f t="shared" si="464"/>
        <v>N/A</v>
      </c>
      <c r="AP1001" t="str">
        <f t="shared" si="465"/>
        <v>N/A</v>
      </c>
    </row>
    <row r="1002" spans="12:42" x14ac:dyDescent="0.3">
      <c r="L1002" s="25">
        <f t="shared" si="466"/>
        <v>14.698390722059285</v>
      </c>
      <c r="N1002" s="25">
        <f t="shared" si="467"/>
        <v>200.19999999999717</v>
      </c>
      <c r="O1002" s="25">
        <f t="shared" si="442"/>
        <v>127.45127842798799</v>
      </c>
      <c r="P1002" s="25">
        <f t="shared" si="443"/>
        <v>223.59873408418946</v>
      </c>
      <c r="Q1002" s="25">
        <f t="shared" si="444"/>
        <v>111.79936704209473</v>
      </c>
      <c r="R1002" s="25">
        <f t="shared" si="445"/>
        <v>1889.9818732948736</v>
      </c>
      <c r="S1002" s="25">
        <f t="shared" si="446"/>
        <v>2.6778654371726978</v>
      </c>
      <c r="T1002" s="25">
        <f t="shared" si="447"/>
        <v>28.81051114264341</v>
      </c>
      <c r="U1002" s="25">
        <f t="shared" si="468"/>
        <v>29102.219688493311</v>
      </c>
      <c r="V1002" s="25">
        <f t="shared" si="448"/>
        <v>0.74113539134228412</v>
      </c>
      <c r="W1002" s="25">
        <f t="shared" si="449"/>
        <v>2.9645415653691365</v>
      </c>
      <c r="X1002" s="16">
        <f t="shared" si="450"/>
        <v>590.06315789472842</v>
      </c>
      <c r="Y1002">
        <f t="shared" si="451"/>
        <v>83.476860724764052</v>
      </c>
      <c r="Z1002">
        <f t="shared" si="452"/>
        <v>2.9231691065505756</v>
      </c>
      <c r="AA1002">
        <f t="shared" si="453"/>
        <v>3.0003425438081988</v>
      </c>
      <c r="AB1002">
        <f t="shared" si="440"/>
        <v>39.316698489245347</v>
      </c>
      <c r="AC1002">
        <f t="shared" si="454"/>
        <v>77.713365058743562</v>
      </c>
      <c r="AD1002">
        <f t="shared" si="455"/>
        <v>10.994192171914683</v>
      </c>
      <c r="AE1002">
        <f t="shared" si="456"/>
        <v>7.253130123936403</v>
      </c>
      <c r="AF1002">
        <f t="shared" si="457"/>
        <v>10.159952900749831</v>
      </c>
      <c r="AG1002">
        <f t="shared" si="441"/>
        <v>1.6635832287600327</v>
      </c>
      <c r="AH1002" s="18">
        <f t="shared" si="458"/>
        <v>200.19999999999717</v>
      </c>
      <c r="AI1002" s="18">
        <f t="shared" si="459"/>
        <v>72.400000000000489</v>
      </c>
      <c r="AJ1002" s="28"/>
      <c r="AK1002" s="29">
        <f t="shared" si="460"/>
        <v>15.275952027464339</v>
      </c>
      <c r="AL1002" s="19">
        <f t="shared" si="461"/>
        <v>72.400000000000489</v>
      </c>
      <c r="AM1002" s="18">
        <f t="shared" si="462"/>
        <v>7.253130123936403</v>
      </c>
      <c r="AN1002" s="18">
        <f t="shared" si="463"/>
        <v>10.159952900749831</v>
      </c>
      <c r="AO1002" s="19" t="str">
        <f t="shared" si="464"/>
        <v>N/A</v>
      </c>
      <c r="AP1002" t="str">
        <f t="shared" si="465"/>
        <v>N/A</v>
      </c>
    </row>
    <row r="1003" spans="12:42" x14ac:dyDescent="0.3">
      <c r="L1003" s="25">
        <f t="shared" si="466"/>
        <v>14.71310382588517</v>
      </c>
      <c r="N1003" s="25">
        <f t="shared" si="467"/>
        <v>200.39999999999716</v>
      </c>
      <c r="O1003" s="25">
        <f t="shared" si="442"/>
        <v>127.5786023824615</v>
      </c>
      <c r="P1003" s="25">
        <f t="shared" si="443"/>
        <v>223.82210944291492</v>
      </c>
      <c r="Q1003" s="25">
        <f t="shared" si="444"/>
        <v>111.91105472145746</v>
      </c>
      <c r="R1003" s="25">
        <f t="shared" si="445"/>
        <v>1891.8699670743893</v>
      </c>
      <c r="S1003" s="25">
        <f t="shared" si="446"/>
        <v>2.6778575862820935</v>
      </c>
      <c r="T1003" s="25">
        <f t="shared" si="447"/>
        <v>28.824940669128424</v>
      </c>
      <c r="U1003" s="25">
        <f t="shared" si="468"/>
        <v>29150.49702031149</v>
      </c>
      <c r="V1003" s="25">
        <f t="shared" si="448"/>
        <v>0.74088382540582887</v>
      </c>
      <c r="W1003" s="25">
        <f t="shared" si="449"/>
        <v>2.9635353016233155</v>
      </c>
      <c r="X1003" s="16">
        <f t="shared" si="450"/>
        <v>590.65263157893912</v>
      </c>
      <c r="Y1003">
        <f t="shared" si="451"/>
        <v>83.560254192021588</v>
      </c>
      <c r="Z1003">
        <f t="shared" si="452"/>
        <v>2.9245901660333384</v>
      </c>
      <c r="AA1003">
        <f t="shared" si="453"/>
        <v>3.0016987887961926</v>
      </c>
      <c r="AB1003">
        <f t="shared" si="440"/>
        <v>39.355975910313525</v>
      </c>
      <c r="AC1003">
        <f t="shared" si="454"/>
        <v>77.791000788072978</v>
      </c>
      <c r="AD1003">
        <f t="shared" si="455"/>
        <v>11.005175380877636</v>
      </c>
      <c r="AE1003">
        <f t="shared" si="456"/>
        <v>7.2595491316399663</v>
      </c>
      <c r="AF1003">
        <f t="shared" si="457"/>
        <v>10.166371908453394</v>
      </c>
      <c r="AG1003">
        <f t="shared" si="441"/>
        <v>1.6644139819847263</v>
      </c>
      <c r="AH1003" s="18">
        <f t="shared" si="458"/>
        <v>200.39999999999716</v>
      </c>
      <c r="AI1003" s="18">
        <f t="shared" si="459"/>
        <v>72.400000000000489</v>
      </c>
      <c r="AJ1003" s="28"/>
      <c r="AK1003" s="29">
        <f t="shared" si="460"/>
        <v>15.275952027464339</v>
      </c>
      <c r="AL1003" s="19">
        <f t="shared" si="461"/>
        <v>72.400000000000489</v>
      </c>
      <c r="AM1003" s="18">
        <f t="shared" si="462"/>
        <v>7.2595491316399663</v>
      </c>
      <c r="AN1003" s="18">
        <f t="shared" si="463"/>
        <v>10.166371908453394</v>
      </c>
      <c r="AO1003" s="19" t="str">
        <f t="shared" si="464"/>
        <v>N/A</v>
      </c>
      <c r="AP1003" t="str">
        <f t="shared" si="465"/>
        <v>N/A</v>
      </c>
    </row>
    <row r="1004" spans="12:42" x14ac:dyDescent="0.3">
      <c r="L1004" s="25">
        <f t="shared" si="466"/>
        <v>14.727816929711055</v>
      </c>
      <c r="N1004" s="25">
        <f t="shared" si="467"/>
        <v>200.59999999999715</v>
      </c>
      <c r="O1004" s="25">
        <f t="shared" si="442"/>
        <v>127.70592633693501</v>
      </c>
      <c r="P1004" s="25">
        <f t="shared" si="443"/>
        <v>224.04548480164038</v>
      </c>
      <c r="Q1004" s="25">
        <f t="shared" si="444"/>
        <v>112.02274240082019</v>
      </c>
      <c r="R1004" s="25">
        <f t="shared" si="445"/>
        <v>1893.7580608539047</v>
      </c>
      <c r="S1004" s="25">
        <f t="shared" si="446"/>
        <v>2.6778497510486012</v>
      </c>
      <c r="T1004" s="25">
        <f t="shared" si="447"/>
        <v>28.839362976160025</v>
      </c>
      <c r="U1004" s="25">
        <f t="shared" si="468"/>
        <v>29198.806162048513</v>
      </c>
      <c r="V1004" s="25">
        <f t="shared" si="448"/>
        <v>0.74063259567011608</v>
      </c>
      <c r="W1004" s="25">
        <f t="shared" si="449"/>
        <v>2.9625303826804643</v>
      </c>
      <c r="X1004" s="16">
        <f t="shared" si="450"/>
        <v>591.2421052631496</v>
      </c>
      <c r="Y1004">
        <f t="shared" si="451"/>
        <v>83.643647659279083</v>
      </c>
      <c r="Z1004">
        <f t="shared" si="452"/>
        <v>2.9260105476221931</v>
      </c>
      <c r="AA1004">
        <f t="shared" si="453"/>
        <v>3.0030544750087684</v>
      </c>
      <c r="AB1004">
        <f t="shared" si="440"/>
        <v>39.395253331381696</v>
      </c>
      <c r="AC1004">
        <f t="shared" si="454"/>
        <v>77.868636517402336</v>
      </c>
      <c r="AD1004">
        <f t="shared" si="455"/>
        <v>11.016158589840581</v>
      </c>
      <c r="AE1004">
        <f t="shared" si="456"/>
        <v>7.2659681393435243</v>
      </c>
      <c r="AF1004">
        <f t="shared" si="457"/>
        <v>10.172790916156952</v>
      </c>
      <c r="AG1004">
        <f t="shared" si="441"/>
        <v>1.6652443207652294</v>
      </c>
      <c r="AH1004" s="18">
        <f t="shared" si="458"/>
        <v>200.59999999999715</v>
      </c>
      <c r="AI1004" s="18">
        <f t="shared" si="459"/>
        <v>72.400000000000489</v>
      </c>
      <c r="AJ1004" s="28"/>
      <c r="AK1004" s="29">
        <f t="shared" si="460"/>
        <v>15.275952027464339</v>
      </c>
      <c r="AL1004" s="19">
        <f t="shared" si="461"/>
        <v>72.400000000000489</v>
      </c>
      <c r="AM1004" s="18">
        <f t="shared" si="462"/>
        <v>7.2659681393435243</v>
      </c>
      <c r="AN1004" s="18">
        <f t="shared" si="463"/>
        <v>10.172790916156952</v>
      </c>
      <c r="AO1004" s="19" t="str">
        <f t="shared" si="464"/>
        <v>N/A</v>
      </c>
      <c r="AP1004" t="str">
        <f t="shared" si="465"/>
        <v>N/A</v>
      </c>
    </row>
    <row r="1005" spans="12:42" x14ac:dyDescent="0.3">
      <c r="L1005" s="25">
        <f t="shared" si="466"/>
        <v>14.742530033536941</v>
      </c>
      <c r="N1005" s="25">
        <f t="shared" si="467"/>
        <v>200.79999999999714</v>
      </c>
      <c r="O1005" s="25">
        <f t="shared" si="442"/>
        <v>127.83325029140853</v>
      </c>
      <c r="P1005" s="25">
        <f t="shared" si="443"/>
        <v>224.26886016036588</v>
      </c>
      <c r="Q1005" s="25">
        <f t="shared" si="444"/>
        <v>112.13443008018294</v>
      </c>
      <c r="R1005" s="25">
        <f t="shared" si="445"/>
        <v>1895.6461546334201</v>
      </c>
      <c r="S1005" s="25">
        <f t="shared" si="446"/>
        <v>2.6778419314254296</v>
      </c>
      <c r="T1005" s="25">
        <f t="shared" si="447"/>
        <v>28.853778074563255</v>
      </c>
      <c r="U1005" s="25">
        <f t="shared" si="468"/>
        <v>29247.147102917785</v>
      </c>
      <c r="V1005" s="25">
        <f t="shared" si="448"/>
        <v>0.74038170135131165</v>
      </c>
      <c r="W1005" s="25">
        <f t="shared" si="449"/>
        <v>2.9615268054052466</v>
      </c>
      <c r="X1005" s="16">
        <f t="shared" si="450"/>
        <v>591.83157894736019</v>
      </c>
      <c r="Y1005">
        <f t="shared" si="451"/>
        <v>83.727041126536605</v>
      </c>
      <c r="Z1005">
        <f t="shared" si="452"/>
        <v>2.9274302522743878</v>
      </c>
      <c r="AA1005">
        <f t="shared" si="453"/>
        <v>3.004409603065612</v>
      </c>
      <c r="AB1005">
        <f t="shared" si="440"/>
        <v>39.434530752449874</v>
      </c>
      <c r="AC1005">
        <f t="shared" si="454"/>
        <v>77.946272246731809</v>
      </c>
      <c r="AD1005">
        <f t="shared" si="455"/>
        <v>11.027141798803539</v>
      </c>
      <c r="AE1005">
        <f t="shared" si="456"/>
        <v>7.2723871470470902</v>
      </c>
      <c r="AF1005">
        <f t="shared" si="457"/>
        <v>10.179209923860519</v>
      </c>
      <c r="AG1005">
        <f t="shared" si="441"/>
        <v>1.6660742457211943</v>
      </c>
      <c r="AH1005" s="18">
        <f t="shared" si="458"/>
        <v>200.79999999999714</v>
      </c>
      <c r="AI1005" s="18">
        <f t="shared" si="459"/>
        <v>72.400000000000489</v>
      </c>
      <c r="AJ1005" s="28"/>
      <c r="AK1005" s="29">
        <f t="shared" si="460"/>
        <v>15.275952027464339</v>
      </c>
      <c r="AL1005" s="19">
        <f t="shared" si="461"/>
        <v>72.400000000000489</v>
      </c>
      <c r="AM1005" s="18">
        <f t="shared" si="462"/>
        <v>7.2723871470470902</v>
      </c>
      <c r="AN1005" s="18">
        <f t="shared" si="463"/>
        <v>10.179209923860519</v>
      </c>
      <c r="AO1005" s="19" t="str">
        <f t="shared" si="464"/>
        <v>N/A</v>
      </c>
      <c r="AP1005" t="str">
        <f t="shared" si="465"/>
        <v>N/A</v>
      </c>
    </row>
    <row r="1006" spans="12:42" x14ac:dyDescent="0.3">
      <c r="L1006" s="25">
        <f t="shared" si="466"/>
        <v>14.757243137362826</v>
      </c>
      <c r="N1006" s="25">
        <f t="shared" si="467"/>
        <v>200.99999999999713</v>
      </c>
      <c r="O1006" s="25">
        <f t="shared" si="442"/>
        <v>127.96057424588201</v>
      </c>
      <c r="P1006" s="25">
        <f t="shared" si="443"/>
        <v>224.49223551909128</v>
      </c>
      <c r="Q1006" s="25">
        <f t="shared" si="444"/>
        <v>112.24611775954564</v>
      </c>
      <c r="R1006" s="25">
        <f t="shared" si="445"/>
        <v>1897.5342484129349</v>
      </c>
      <c r="S1006" s="25">
        <f t="shared" si="446"/>
        <v>2.6778341273659736</v>
      </c>
      <c r="T1006" s="25">
        <f t="shared" si="447"/>
        <v>28.868185975136129</v>
      </c>
      <c r="U1006" s="25">
        <f t="shared" si="468"/>
        <v>29295.519832147103</v>
      </c>
      <c r="V1006" s="25">
        <f t="shared" si="448"/>
        <v>0.74013114166818861</v>
      </c>
      <c r="W1006" s="25">
        <f t="shared" si="449"/>
        <v>2.9605245666727544</v>
      </c>
      <c r="X1006" s="16">
        <f t="shared" si="450"/>
        <v>592.42105263157043</v>
      </c>
      <c r="Y1006">
        <f t="shared" si="451"/>
        <v>83.810434593794071</v>
      </c>
      <c r="Z1006">
        <f t="shared" si="452"/>
        <v>2.9288492809449402</v>
      </c>
      <c r="AA1006">
        <f t="shared" si="453"/>
        <v>3.0057641735854745</v>
      </c>
      <c r="AB1006">
        <f t="shared" si="440"/>
        <v>39.473808173518051</v>
      </c>
      <c r="AC1006">
        <f t="shared" si="454"/>
        <v>78.023907976061224</v>
      </c>
      <c r="AD1006">
        <f t="shared" si="455"/>
        <v>11.038125007766492</v>
      </c>
      <c r="AE1006">
        <f t="shared" si="456"/>
        <v>7.2788061547506535</v>
      </c>
      <c r="AF1006">
        <f t="shared" si="457"/>
        <v>10.185628931564082</v>
      </c>
      <c r="AG1006">
        <f t="shared" si="441"/>
        <v>1.6669037574707319</v>
      </c>
      <c r="AH1006" s="18">
        <f t="shared" si="458"/>
        <v>200.99999999999713</v>
      </c>
      <c r="AI1006" s="18">
        <f t="shared" si="459"/>
        <v>72.400000000000489</v>
      </c>
      <c r="AJ1006" s="28"/>
      <c r="AK1006" s="29">
        <f t="shared" si="460"/>
        <v>15.275952027464339</v>
      </c>
      <c r="AL1006" s="19">
        <f t="shared" si="461"/>
        <v>72.400000000000489</v>
      </c>
      <c r="AM1006" s="18">
        <f t="shared" si="462"/>
        <v>7.2788061547506535</v>
      </c>
      <c r="AN1006" s="18">
        <f t="shared" si="463"/>
        <v>10.185628931564082</v>
      </c>
      <c r="AO1006" s="19" t="str">
        <f t="shared" si="464"/>
        <v>N/A</v>
      </c>
      <c r="AP1006" t="str">
        <f t="shared" si="465"/>
        <v>N/A</v>
      </c>
    </row>
    <row r="1007" spans="12:42" x14ac:dyDescent="0.3">
      <c r="L1007" s="25">
        <f t="shared" si="466"/>
        <v>14.771956241188711</v>
      </c>
      <c r="N1007" s="25">
        <f t="shared" si="467"/>
        <v>201.19999999999712</v>
      </c>
      <c r="O1007" s="25">
        <f t="shared" si="442"/>
        <v>128.08789820035554</v>
      </c>
      <c r="P1007" s="25">
        <f t="shared" si="443"/>
        <v>224.71561087781674</v>
      </c>
      <c r="Q1007" s="25">
        <f t="shared" si="444"/>
        <v>112.35780543890837</v>
      </c>
      <c r="R1007" s="25">
        <f t="shared" si="445"/>
        <v>1899.4223421924503</v>
      </c>
      <c r="S1007" s="25">
        <f t="shared" si="446"/>
        <v>2.6778263388238135</v>
      </c>
      <c r="T1007" s="25">
        <f t="shared" si="447"/>
        <v>28.882586688649742</v>
      </c>
      <c r="U1007" s="25">
        <f t="shared" si="468"/>
        <v>29343.924338978723</v>
      </c>
      <c r="V1007" s="25">
        <f t="shared" si="448"/>
        <v>0.73988091584211457</v>
      </c>
      <c r="W1007" s="25">
        <f t="shared" si="449"/>
        <v>2.9595236633684583</v>
      </c>
      <c r="X1007" s="16">
        <f t="shared" si="450"/>
        <v>593.01052631578102</v>
      </c>
      <c r="Y1007">
        <f t="shared" si="451"/>
        <v>83.893828061051579</v>
      </c>
      <c r="Z1007">
        <f t="shared" si="452"/>
        <v>2.9302676345866554</v>
      </c>
      <c r="AA1007">
        <f t="shared" si="453"/>
        <v>3.0071181871861778</v>
      </c>
      <c r="AB1007">
        <f t="shared" si="440"/>
        <v>39.513085594586222</v>
      </c>
      <c r="AC1007">
        <f t="shared" si="454"/>
        <v>78.101543705390583</v>
      </c>
      <c r="AD1007">
        <f t="shared" si="455"/>
        <v>11.049108216729435</v>
      </c>
      <c r="AE1007">
        <f t="shared" si="456"/>
        <v>7.2852251624542106</v>
      </c>
      <c r="AF1007">
        <f t="shared" si="457"/>
        <v>10.192047939267638</v>
      </c>
      <c r="AG1007">
        <f t="shared" si="441"/>
        <v>1.6677328566304137</v>
      </c>
      <c r="AH1007" s="18">
        <f t="shared" si="458"/>
        <v>201.19999999999712</v>
      </c>
      <c r="AI1007" s="18">
        <f t="shared" si="459"/>
        <v>72.400000000000489</v>
      </c>
      <c r="AJ1007" s="28"/>
      <c r="AK1007" s="29">
        <f t="shared" si="460"/>
        <v>15.275952027464339</v>
      </c>
      <c r="AL1007" s="19">
        <f t="shared" si="461"/>
        <v>72.400000000000489</v>
      </c>
      <c r="AM1007" s="18">
        <f t="shared" si="462"/>
        <v>7.2852251624542106</v>
      </c>
      <c r="AN1007" s="18">
        <f t="shared" si="463"/>
        <v>10.192047939267638</v>
      </c>
      <c r="AO1007" s="19" t="str">
        <f t="shared" si="464"/>
        <v>N/A</v>
      </c>
      <c r="AP1007" t="str">
        <f t="shared" si="465"/>
        <v>N/A</v>
      </c>
    </row>
    <row r="1008" spans="12:42" x14ac:dyDescent="0.3">
      <c r="L1008" s="25">
        <f t="shared" si="466"/>
        <v>14.786669345014596</v>
      </c>
      <c r="N1008" s="25">
        <f t="shared" si="467"/>
        <v>201.39999999999711</v>
      </c>
      <c r="O1008" s="25">
        <f t="shared" si="442"/>
        <v>128.21522215482904</v>
      </c>
      <c r="P1008" s="25">
        <f t="shared" si="443"/>
        <v>224.93898623654218</v>
      </c>
      <c r="Q1008" s="25">
        <f t="shared" si="444"/>
        <v>112.46949311827109</v>
      </c>
      <c r="R1008" s="25">
        <f t="shared" si="445"/>
        <v>1901.3104359719655</v>
      </c>
      <c r="S1008" s="25">
        <f t="shared" si="446"/>
        <v>2.6778185657527156</v>
      </c>
      <c r="T1008" s="25">
        <f t="shared" si="447"/>
        <v>28.896980225848328</v>
      </c>
      <c r="U1008" s="25">
        <f t="shared" si="468"/>
        <v>29392.360612669137</v>
      </c>
      <c r="V1008" s="25">
        <f t="shared" si="448"/>
        <v>0.73963102309703999</v>
      </c>
      <c r="W1008" s="25">
        <f t="shared" si="449"/>
        <v>2.9585240923881599</v>
      </c>
      <c r="X1008" s="16">
        <f t="shared" si="450"/>
        <v>593.5999999999915</v>
      </c>
      <c r="Y1008">
        <f t="shared" si="451"/>
        <v>83.977221528309087</v>
      </c>
      <c r="Z1008">
        <f t="shared" si="452"/>
        <v>2.9316853141501262</v>
      </c>
      <c r="AA1008">
        <f t="shared" si="453"/>
        <v>3.0084716444846125</v>
      </c>
      <c r="AB1008">
        <f t="shared" si="440"/>
        <v>39.5523630156544</v>
      </c>
      <c r="AC1008">
        <f t="shared" si="454"/>
        <v>78.179179434720055</v>
      </c>
      <c r="AD1008">
        <f t="shared" si="455"/>
        <v>11.060091425692395</v>
      </c>
      <c r="AE1008">
        <f t="shared" si="456"/>
        <v>7.2916441701577774</v>
      </c>
      <c r="AF1008">
        <f t="shared" si="457"/>
        <v>10.198466946971207</v>
      </c>
      <c r="AG1008">
        <f t="shared" si="441"/>
        <v>1.6685615438152821</v>
      </c>
      <c r="AH1008" s="18">
        <f t="shared" si="458"/>
        <v>201.39999999999711</v>
      </c>
      <c r="AI1008" s="18">
        <f t="shared" si="459"/>
        <v>72.400000000000489</v>
      </c>
      <c r="AJ1008" s="28"/>
      <c r="AK1008" s="29">
        <f t="shared" si="460"/>
        <v>15.275952027464339</v>
      </c>
      <c r="AL1008" s="19">
        <f t="shared" si="461"/>
        <v>72.400000000000489</v>
      </c>
      <c r="AM1008" s="18">
        <f t="shared" si="462"/>
        <v>7.2916441701577774</v>
      </c>
      <c r="AN1008" s="18">
        <f t="shared" si="463"/>
        <v>10.198466946971207</v>
      </c>
      <c r="AO1008" s="19" t="str">
        <f t="shared" si="464"/>
        <v>N/A</v>
      </c>
      <c r="AP1008" t="str">
        <f t="shared" si="465"/>
        <v>N/A</v>
      </c>
    </row>
    <row r="1009" spans="12:42" x14ac:dyDescent="0.3">
      <c r="L1009" s="25">
        <f t="shared" si="466"/>
        <v>14.801382448840481</v>
      </c>
      <c r="N1009" s="25">
        <f t="shared" si="467"/>
        <v>201.5999999999971</v>
      </c>
      <c r="O1009" s="25">
        <f t="shared" si="442"/>
        <v>128.34254610930256</v>
      </c>
      <c r="P1009" s="25">
        <f t="shared" si="443"/>
        <v>225.16236159526767</v>
      </c>
      <c r="Q1009" s="25">
        <f t="shared" si="444"/>
        <v>112.58118079763383</v>
      </c>
      <c r="R1009" s="25">
        <f t="shared" si="445"/>
        <v>1903.1985297514809</v>
      </c>
      <c r="S1009" s="25">
        <f t="shared" si="446"/>
        <v>2.6778108081066261</v>
      </c>
      <c r="T1009" s="25">
        <f t="shared" si="447"/>
        <v>28.911366597449415</v>
      </c>
      <c r="U1009" s="25">
        <f t="shared" si="468"/>
        <v>29440.828642489181</v>
      </c>
      <c r="V1009" s="25">
        <f t="shared" si="448"/>
        <v>0.73938146265948723</v>
      </c>
      <c r="W1009" s="25">
        <f t="shared" si="449"/>
        <v>2.9575258506379489</v>
      </c>
      <c r="X1009" s="16">
        <f t="shared" si="450"/>
        <v>594.18947368420208</v>
      </c>
      <c r="Y1009">
        <f t="shared" si="451"/>
        <v>84.060614995566596</v>
      </c>
      <c r="Z1009">
        <f t="shared" si="452"/>
        <v>2.933102320583739</v>
      </c>
      <c r="AA1009">
        <f t="shared" si="453"/>
        <v>3.0098245460967368</v>
      </c>
      <c r="AB1009">
        <f t="shared" si="440"/>
        <v>39.591640436722578</v>
      </c>
      <c r="AC1009">
        <f t="shared" si="454"/>
        <v>78.25681516404947</v>
      </c>
      <c r="AD1009">
        <f t="shared" si="455"/>
        <v>11.071074634655348</v>
      </c>
      <c r="AE1009">
        <f t="shared" si="456"/>
        <v>7.2980631778613407</v>
      </c>
      <c r="AF1009">
        <f t="shared" si="457"/>
        <v>10.204885954674769</v>
      </c>
      <c r="AG1009">
        <f t="shared" si="441"/>
        <v>1.6693898196388506</v>
      </c>
      <c r="AH1009" s="18">
        <f t="shared" si="458"/>
        <v>201.5999999999971</v>
      </c>
      <c r="AI1009" s="18">
        <f t="shared" si="459"/>
        <v>72.400000000000489</v>
      </c>
      <c r="AJ1009" s="28"/>
      <c r="AK1009" s="29">
        <f t="shared" si="460"/>
        <v>15.275952027464339</v>
      </c>
      <c r="AL1009" s="19">
        <f t="shared" si="461"/>
        <v>72.400000000000489</v>
      </c>
      <c r="AM1009" s="18">
        <f t="shared" si="462"/>
        <v>7.2980631778613407</v>
      </c>
      <c r="AN1009" s="18">
        <f t="shared" si="463"/>
        <v>10.204885954674769</v>
      </c>
      <c r="AO1009" s="19" t="str">
        <f t="shared" si="464"/>
        <v>N/A</v>
      </c>
      <c r="AP1009" t="str">
        <f t="shared" si="465"/>
        <v>N/A</v>
      </c>
    </row>
    <row r="1010" spans="12:42" x14ac:dyDescent="0.3">
      <c r="L1010" s="25">
        <f t="shared" si="466"/>
        <v>14.816095552666367</v>
      </c>
      <c r="N1010" s="25">
        <f t="shared" si="467"/>
        <v>201.79999999999708</v>
      </c>
      <c r="O1010" s="25">
        <f t="shared" si="442"/>
        <v>128.46987006377606</v>
      </c>
      <c r="P1010" s="25">
        <f t="shared" si="443"/>
        <v>225.3857369539931</v>
      </c>
      <c r="Q1010" s="25">
        <f t="shared" si="444"/>
        <v>112.69286847699655</v>
      </c>
      <c r="R1010" s="25">
        <f t="shared" si="445"/>
        <v>1905.0866235309959</v>
      </c>
      <c r="S1010" s="25">
        <f t="shared" si="446"/>
        <v>2.6778030658396785</v>
      </c>
      <c r="T1010" s="25">
        <f t="shared" si="447"/>
        <v>28.925745814143845</v>
      </c>
      <c r="U1010" s="25">
        <f t="shared" si="468"/>
        <v>29489.328417723933</v>
      </c>
      <c r="V1010" s="25">
        <f t="shared" si="448"/>
        <v>0.73913223375854054</v>
      </c>
      <c r="W1010" s="25">
        <f t="shared" si="449"/>
        <v>2.9565289350341621</v>
      </c>
      <c r="X1010" s="16">
        <f t="shared" si="450"/>
        <v>594.77894736841245</v>
      </c>
      <c r="Y1010">
        <f t="shared" si="451"/>
        <v>84.14400846282409</v>
      </c>
      <c r="Z1010">
        <f t="shared" si="452"/>
        <v>2.9345186548336897</v>
      </c>
      <c r="AA1010">
        <f t="shared" si="453"/>
        <v>3.0111768926375833</v>
      </c>
      <c r="AB1010">
        <f t="shared" si="440"/>
        <v>39.630917857790749</v>
      </c>
      <c r="AC1010">
        <f t="shared" si="454"/>
        <v>78.334450893378829</v>
      </c>
      <c r="AD1010">
        <f t="shared" si="455"/>
        <v>11.082057843618291</v>
      </c>
      <c r="AE1010">
        <f t="shared" si="456"/>
        <v>7.3044821855648978</v>
      </c>
      <c r="AF1010">
        <f t="shared" si="457"/>
        <v>10.211304962378327</v>
      </c>
      <c r="AG1010">
        <f t="shared" si="441"/>
        <v>1.6702176847131129</v>
      </c>
      <c r="AH1010" s="18">
        <f t="shared" si="458"/>
        <v>201.79999999999708</v>
      </c>
      <c r="AI1010" s="18">
        <f t="shared" si="459"/>
        <v>72.400000000000489</v>
      </c>
      <c r="AJ1010" s="28"/>
      <c r="AK1010" s="29">
        <f t="shared" si="460"/>
        <v>15.275952027464339</v>
      </c>
      <c r="AL1010" s="19">
        <f t="shared" si="461"/>
        <v>72.400000000000489</v>
      </c>
      <c r="AM1010" s="18">
        <f t="shared" si="462"/>
        <v>7.3044821855648978</v>
      </c>
      <c r="AN1010" s="18">
        <f t="shared" si="463"/>
        <v>10.211304962378327</v>
      </c>
      <c r="AO1010" s="19" t="str">
        <f t="shared" si="464"/>
        <v>N/A</v>
      </c>
      <c r="AP1010" t="str">
        <f t="shared" si="465"/>
        <v>N/A</v>
      </c>
    </row>
    <row r="1011" spans="12:42" x14ac:dyDescent="0.3">
      <c r="L1011" s="25">
        <f t="shared" si="466"/>
        <v>14.830808656492252</v>
      </c>
      <c r="N1011" s="25">
        <f t="shared" si="467"/>
        <v>201.99999999999707</v>
      </c>
      <c r="O1011" s="25">
        <f t="shared" si="442"/>
        <v>128.59719401824958</v>
      </c>
      <c r="P1011" s="25">
        <f t="shared" si="443"/>
        <v>225.60911231271859</v>
      </c>
      <c r="Q1011" s="25">
        <f t="shared" si="444"/>
        <v>112.8045561563593</v>
      </c>
      <c r="R1011" s="25">
        <f t="shared" si="445"/>
        <v>1906.9747173105113</v>
      </c>
      <c r="S1011" s="25">
        <f t="shared" si="446"/>
        <v>2.6777953389061842</v>
      </c>
      <c r="T1011" s="25">
        <f t="shared" si="447"/>
        <v>28.940117886595935</v>
      </c>
      <c r="U1011" s="25">
        <f t="shared" si="468"/>
        <v>29537.859927672773</v>
      </c>
      <c r="V1011" s="25">
        <f t="shared" si="448"/>
        <v>0.73888333562583508</v>
      </c>
      <c r="W1011" s="25">
        <f t="shared" si="449"/>
        <v>2.9555333425033403</v>
      </c>
      <c r="X1011" s="16">
        <f t="shared" si="450"/>
        <v>595.36842105262315</v>
      </c>
      <c r="Y1011">
        <f t="shared" si="451"/>
        <v>84.227401930081626</v>
      </c>
      <c r="Z1011">
        <f t="shared" si="452"/>
        <v>2.9359343178439818</v>
      </c>
      <c r="AA1011">
        <f t="shared" si="453"/>
        <v>3.0125286847212567</v>
      </c>
      <c r="AB1011">
        <f t="shared" si="440"/>
        <v>39.670195278858927</v>
      </c>
      <c r="AC1011">
        <f t="shared" si="454"/>
        <v>78.412086622708244</v>
      </c>
      <c r="AD1011">
        <f t="shared" si="455"/>
        <v>11.093041052581244</v>
      </c>
      <c r="AE1011">
        <f t="shared" si="456"/>
        <v>7.3109011932684602</v>
      </c>
      <c r="AF1011">
        <f t="shared" si="457"/>
        <v>10.217723970081888</v>
      </c>
      <c r="AG1011">
        <f t="shared" si="441"/>
        <v>1.671045139648546</v>
      </c>
      <c r="AH1011" s="18">
        <f t="shared" si="458"/>
        <v>201.99999999999707</v>
      </c>
      <c r="AI1011" s="18">
        <f t="shared" si="459"/>
        <v>72.400000000000489</v>
      </c>
      <c r="AJ1011" s="28"/>
      <c r="AK1011" s="29">
        <f t="shared" si="460"/>
        <v>15.275952027464339</v>
      </c>
      <c r="AL1011" s="19">
        <f t="shared" si="461"/>
        <v>72.400000000000489</v>
      </c>
      <c r="AM1011" s="18">
        <f t="shared" si="462"/>
        <v>7.3109011932684602</v>
      </c>
      <c r="AN1011" s="18">
        <f t="shared" si="463"/>
        <v>10.217723970081888</v>
      </c>
      <c r="AO1011" s="19" t="str">
        <f t="shared" si="464"/>
        <v>N/A</v>
      </c>
      <c r="AP1011" t="str">
        <f t="shared" si="465"/>
        <v>N/A</v>
      </c>
    </row>
    <row r="1012" spans="12:42" x14ac:dyDescent="0.3">
      <c r="L1012" s="25">
        <f t="shared" si="466"/>
        <v>14.845521760318137</v>
      </c>
      <c r="N1012" s="25">
        <f t="shared" si="467"/>
        <v>202.19999999999706</v>
      </c>
      <c r="O1012" s="25">
        <f t="shared" si="442"/>
        <v>128.72451797272308</v>
      </c>
      <c r="P1012" s="25">
        <f t="shared" si="443"/>
        <v>225.83248767144403</v>
      </c>
      <c r="Q1012" s="25">
        <f t="shared" si="444"/>
        <v>112.91624383572201</v>
      </c>
      <c r="R1012" s="25">
        <f t="shared" si="445"/>
        <v>1908.8628110900265</v>
      </c>
      <c r="S1012" s="25">
        <f t="shared" si="446"/>
        <v>2.6777876272606367</v>
      </c>
      <c r="T1012" s="25">
        <f t="shared" si="447"/>
        <v>28.95448282544351</v>
      </c>
      <c r="U1012" s="25">
        <f t="shared" si="468"/>
        <v>29586.423161649182</v>
      </c>
      <c r="V1012" s="25">
        <f t="shared" si="448"/>
        <v>0.73863476749554347</v>
      </c>
      <c r="W1012" s="25">
        <f t="shared" si="449"/>
        <v>2.9545390699821739</v>
      </c>
      <c r="X1012" s="16">
        <f t="shared" si="450"/>
        <v>595.95789473683351</v>
      </c>
      <c r="Y1012">
        <f t="shared" si="451"/>
        <v>84.310795397339106</v>
      </c>
      <c r="Z1012">
        <f t="shared" si="452"/>
        <v>2.9373493105564354</v>
      </c>
      <c r="AA1012">
        <f t="shared" si="453"/>
        <v>3.013879922960931</v>
      </c>
      <c r="AB1012">
        <f t="shared" si="440"/>
        <v>39.709472699927105</v>
      </c>
      <c r="AC1012">
        <f t="shared" si="454"/>
        <v>78.489722352037717</v>
      </c>
      <c r="AD1012">
        <f t="shared" si="455"/>
        <v>11.104024261544204</v>
      </c>
      <c r="AE1012">
        <f t="shared" si="456"/>
        <v>7.317320200972028</v>
      </c>
      <c r="AF1012">
        <f t="shared" si="457"/>
        <v>10.224142977785455</v>
      </c>
      <c r="AG1012">
        <f t="shared" si="441"/>
        <v>1.6718721850541163</v>
      </c>
      <c r="AH1012" s="18">
        <f t="shared" si="458"/>
        <v>202.19999999999706</v>
      </c>
      <c r="AI1012" s="18">
        <f t="shared" si="459"/>
        <v>72.400000000000489</v>
      </c>
      <c r="AJ1012" s="28"/>
      <c r="AK1012" s="29">
        <f t="shared" si="460"/>
        <v>15.275952027464339</v>
      </c>
      <c r="AL1012" s="19">
        <f t="shared" si="461"/>
        <v>72.400000000000489</v>
      </c>
      <c r="AM1012" s="18">
        <f t="shared" si="462"/>
        <v>7.317320200972028</v>
      </c>
      <c r="AN1012" s="18">
        <f t="shared" si="463"/>
        <v>10.224142977785455</v>
      </c>
      <c r="AO1012" s="19" t="str">
        <f t="shared" si="464"/>
        <v>N/A</v>
      </c>
      <c r="AP1012" t="str">
        <f t="shared" si="465"/>
        <v>N/A</v>
      </c>
    </row>
    <row r="1013" spans="12:42" x14ac:dyDescent="0.3">
      <c r="L1013" s="25">
        <f t="shared" si="466"/>
        <v>14.860234864144022</v>
      </c>
      <c r="N1013" s="25">
        <f t="shared" si="467"/>
        <v>202.39999999999705</v>
      </c>
      <c r="O1013" s="25">
        <f t="shared" si="442"/>
        <v>128.8518419271966</v>
      </c>
      <c r="P1013" s="25">
        <f t="shared" si="443"/>
        <v>226.05586303016949</v>
      </c>
      <c r="Q1013" s="25">
        <f t="shared" si="444"/>
        <v>113.02793151508475</v>
      </c>
      <c r="R1013" s="25">
        <f t="shared" si="445"/>
        <v>1910.7509048695424</v>
      </c>
      <c r="S1013" s="25">
        <f t="shared" si="446"/>
        <v>2.6777799308577097</v>
      </c>
      <c r="T1013" s="25">
        <f t="shared" si="447"/>
        <v>28.968840641298048</v>
      </c>
      <c r="U1013" s="25">
        <f t="shared" si="468"/>
        <v>29635.018108980883</v>
      </c>
      <c r="V1013" s="25">
        <f t="shared" si="448"/>
        <v>0.73838652860436793</v>
      </c>
      <c r="W1013" s="25">
        <f t="shared" si="449"/>
        <v>2.9535461144174717</v>
      </c>
      <c r="X1013" s="16">
        <f t="shared" si="450"/>
        <v>596.5473684210441</v>
      </c>
      <c r="Y1013">
        <f t="shared" si="451"/>
        <v>84.394188864596615</v>
      </c>
      <c r="Z1013">
        <f t="shared" si="452"/>
        <v>2.9387636339106984</v>
      </c>
      <c r="AA1013">
        <f t="shared" si="453"/>
        <v>3.0152306079688587</v>
      </c>
      <c r="AB1013">
        <f t="shared" si="440"/>
        <v>39.748750120995275</v>
      </c>
      <c r="AC1013">
        <f t="shared" si="454"/>
        <v>78.567358081367018</v>
      </c>
      <c r="AD1013">
        <f t="shared" si="455"/>
        <v>11.115007470507139</v>
      </c>
      <c r="AE1013">
        <f t="shared" si="456"/>
        <v>7.3237392086755806</v>
      </c>
      <c r="AF1013">
        <f t="shared" si="457"/>
        <v>10.230561985489008</v>
      </c>
      <c r="AG1013">
        <f t="shared" si="441"/>
        <v>1.6726988215372851</v>
      </c>
      <c r="AH1013" s="18">
        <f t="shared" si="458"/>
        <v>202.39999999999705</v>
      </c>
      <c r="AI1013" s="18">
        <f t="shared" si="459"/>
        <v>72.400000000000489</v>
      </c>
      <c r="AJ1013" s="28"/>
      <c r="AK1013" s="29">
        <f t="shared" si="460"/>
        <v>15.275952027464339</v>
      </c>
      <c r="AL1013" s="19">
        <f t="shared" si="461"/>
        <v>72.400000000000489</v>
      </c>
      <c r="AM1013" s="18">
        <f t="shared" si="462"/>
        <v>7.3237392086755806</v>
      </c>
      <c r="AN1013" s="18">
        <f t="shared" si="463"/>
        <v>10.230561985489008</v>
      </c>
      <c r="AO1013" s="19" t="str">
        <f t="shared" si="464"/>
        <v>N/A</v>
      </c>
      <c r="AP1013" t="str">
        <f t="shared" si="465"/>
        <v>N/A</v>
      </c>
    </row>
    <row r="1014" spans="12:42" x14ac:dyDescent="0.3">
      <c r="L1014" s="25">
        <f t="shared" si="466"/>
        <v>14.874947967969907</v>
      </c>
      <c r="N1014" s="25">
        <f t="shared" si="467"/>
        <v>202.59999999999704</v>
      </c>
      <c r="O1014" s="25">
        <f t="shared" si="442"/>
        <v>128.9791658816701</v>
      </c>
      <c r="P1014" s="25">
        <f t="shared" si="443"/>
        <v>226.27923838889492</v>
      </c>
      <c r="Q1014" s="25">
        <f t="shared" si="444"/>
        <v>113.13961919444746</v>
      </c>
      <c r="R1014" s="25">
        <f t="shared" si="445"/>
        <v>1912.6389986490574</v>
      </c>
      <c r="S1014" s="25">
        <f t="shared" si="446"/>
        <v>2.6777722496522558</v>
      </c>
      <c r="T1014" s="25">
        <f t="shared" si="447"/>
        <v>28.983191344744714</v>
      </c>
      <c r="U1014" s="25">
        <f t="shared" si="468"/>
        <v>29683.64475900969</v>
      </c>
      <c r="V1014" s="25">
        <f t="shared" si="448"/>
        <v>0.7381386181915276</v>
      </c>
      <c r="W1014" s="25">
        <f t="shared" si="449"/>
        <v>2.9525544727661104</v>
      </c>
      <c r="X1014" s="16">
        <f t="shared" si="450"/>
        <v>597.13684210525446</v>
      </c>
      <c r="Y1014">
        <f t="shared" si="451"/>
        <v>84.477582331854109</v>
      </c>
      <c r="Z1014">
        <f t="shared" si="452"/>
        <v>2.9401772888442497</v>
      </c>
      <c r="AA1014">
        <f t="shared" si="453"/>
        <v>3.0165807403563658</v>
      </c>
      <c r="AB1014">
        <f t="shared" si="440"/>
        <v>39.788027542063453</v>
      </c>
      <c r="AC1014">
        <f t="shared" si="454"/>
        <v>78.644993810696491</v>
      </c>
      <c r="AD1014">
        <f t="shared" si="455"/>
        <v>11.1259906794701</v>
      </c>
      <c r="AE1014">
        <f t="shared" si="456"/>
        <v>7.3301582163791474</v>
      </c>
      <c r="AF1014">
        <f t="shared" si="457"/>
        <v>10.236980993192574</v>
      </c>
      <c r="AG1014">
        <f t="shared" si="441"/>
        <v>1.6735250497040131</v>
      </c>
      <c r="AH1014" s="18">
        <f t="shared" si="458"/>
        <v>202.59999999999704</v>
      </c>
      <c r="AI1014" s="18">
        <f t="shared" si="459"/>
        <v>72.400000000000489</v>
      </c>
      <c r="AJ1014" s="28"/>
      <c r="AK1014" s="29">
        <f t="shared" si="460"/>
        <v>15.275952027464339</v>
      </c>
      <c r="AL1014" s="19">
        <f t="shared" si="461"/>
        <v>72.400000000000489</v>
      </c>
      <c r="AM1014" s="18">
        <f t="shared" si="462"/>
        <v>7.3301582163791474</v>
      </c>
      <c r="AN1014" s="18">
        <f t="shared" si="463"/>
        <v>10.236980993192574</v>
      </c>
      <c r="AO1014" s="19" t="str">
        <f t="shared" si="464"/>
        <v>N/A</v>
      </c>
      <c r="AP1014" t="str">
        <f t="shared" si="465"/>
        <v>N/A</v>
      </c>
    </row>
    <row r="1015" spans="12:42" x14ac:dyDescent="0.3">
      <c r="L1015" s="25">
        <f t="shared" si="466"/>
        <v>14.889661071795793</v>
      </c>
      <c r="N1015" s="25">
        <f t="shared" si="467"/>
        <v>202.79999999999703</v>
      </c>
      <c r="O1015" s="25">
        <f t="shared" si="442"/>
        <v>129.10648983614362</v>
      </c>
      <c r="P1015" s="25">
        <f t="shared" si="443"/>
        <v>226.50261374762042</v>
      </c>
      <c r="Q1015" s="25">
        <f t="shared" si="444"/>
        <v>113.25130687381021</v>
      </c>
      <c r="R1015" s="25">
        <f t="shared" si="445"/>
        <v>1914.527092428573</v>
      </c>
      <c r="S1015" s="25">
        <f t="shared" si="446"/>
        <v>2.6777645835993051</v>
      </c>
      <c r="T1015" s="25">
        <f t="shared" si="447"/>
        <v>28.997534946342519</v>
      </c>
      <c r="U1015" s="25">
        <f t="shared" si="468"/>
        <v>29732.303101091587</v>
      </c>
      <c r="V1015" s="25">
        <f t="shared" si="448"/>
        <v>0.73789103549874901</v>
      </c>
      <c r="W1015" s="25">
        <f t="shared" si="449"/>
        <v>2.9515641419949961</v>
      </c>
      <c r="X1015" s="16">
        <f t="shared" si="450"/>
        <v>597.72631578946516</v>
      </c>
      <c r="Y1015">
        <f t="shared" si="451"/>
        <v>84.560975799111631</v>
      </c>
      <c r="Z1015">
        <f t="shared" si="452"/>
        <v>2.9415902762924055</v>
      </c>
      <c r="AA1015">
        <f t="shared" si="453"/>
        <v>3.0179303207338544</v>
      </c>
      <c r="AB1015">
        <f t="shared" si="440"/>
        <v>39.827304963131631</v>
      </c>
      <c r="AC1015">
        <f t="shared" si="454"/>
        <v>78.722629540025906</v>
      </c>
      <c r="AD1015">
        <f t="shared" si="455"/>
        <v>11.136973888433051</v>
      </c>
      <c r="AE1015">
        <f t="shared" si="456"/>
        <v>7.3365772240827098</v>
      </c>
      <c r="AF1015">
        <f t="shared" si="457"/>
        <v>10.243400000896138</v>
      </c>
      <c r="AG1015">
        <f t="shared" si="441"/>
        <v>1.6743508701587659</v>
      </c>
      <c r="AH1015" s="18">
        <f t="shared" si="458"/>
        <v>202.79999999999703</v>
      </c>
      <c r="AI1015" s="18">
        <f t="shared" si="459"/>
        <v>72.400000000000489</v>
      </c>
      <c r="AJ1015" s="28"/>
      <c r="AK1015" s="29">
        <f t="shared" si="460"/>
        <v>15.275952027464339</v>
      </c>
      <c r="AL1015" s="19">
        <f t="shared" si="461"/>
        <v>72.400000000000489</v>
      </c>
      <c r="AM1015" s="18">
        <f t="shared" si="462"/>
        <v>7.3365772240827098</v>
      </c>
      <c r="AN1015" s="18">
        <f t="shared" si="463"/>
        <v>10.243400000896138</v>
      </c>
      <c r="AO1015" s="19" t="str">
        <f t="shared" si="464"/>
        <v>N/A</v>
      </c>
      <c r="AP1015" t="str">
        <f t="shared" si="465"/>
        <v>N/A</v>
      </c>
    </row>
    <row r="1016" spans="12:42" x14ac:dyDescent="0.3">
      <c r="L1016" s="25">
        <f t="shared" si="466"/>
        <v>14.904374175621678</v>
      </c>
      <c r="N1016" s="25">
        <f t="shared" si="467"/>
        <v>202.99999999999702</v>
      </c>
      <c r="O1016" s="25">
        <f t="shared" si="442"/>
        <v>129.23381379061712</v>
      </c>
      <c r="P1016" s="25">
        <f t="shared" si="443"/>
        <v>226.72598910634585</v>
      </c>
      <c r="Q1016" s="25">
        <f t="shared" si="444"/>
        <v>113.36299455317292</v>
      </c>
      <c r="R1016" s="25">
        <f t="shared" si="445"/>
        <v>1916.415186208088</v>
      </c>
      <c r="S1016" s="25">
        <f t="shared" si="446"/>
        <v>2.677756932654066</v>
      </c>
      <c r="T1016" s="25">
        <f t="shared" si="447"/>
        <v>29.011871456624341</v>
      </c>
      <c r="U1016" s="25">
        <f t="shared" si="468"/>
        <v>29780.993124596531</v>
      </c>
      <c r="V1016" s="25">
        <f t="shared" si="448"/>
        <v>0.73764377977025397</v>
      </c>
      <c r="W1016" s="25">
        <f t="shared" si="449"/>
        <v>2.9505751190810159</v>
      </c>
      <c r="X1016" s="16">
        <f t="shared" si="450"/>
        <v>598.31578947367552</v>
      </c>
      <c r="Y1016">
        <f t="shared" si="451"/>
        <v>84.644369266369125</v>
      </c>
      <c r="Z1016">
        <f t="shared" si="452"/>
        <v>2.9430025971883289</v>
      </c>
      <c r="AA1016">
        <f t="shared" si="453"/>
        <v>3.0192793497108026</v>
      </c>
      <c r="AB1016">
        <f t="shared" si="440"/>
        <v>39.866582384199802</v>
      </c>
      <c r="AC1016">
        <f t="shared" si="454"/>
        <v>78.800265269355265</v>
      </c>
      <c r="AD1016">
        <f t="shared" si="455"/>
        <v>11.147957097395995</v>
      </c>
      <c r="AE1016">
        <f t="shared" si="456"/>
        <v>7.3429962317862669</v>
      </c>
      <c r="AF1016">
        <f t="shared" si="457"/>
        <v>10.249819008599694</v>
      </c>
      <c r="AG1016">
        <f t="shared" si="441"/>
        <v>1.675176283504519</v>
      </c>
      <c r="AH1016" s="18">
        <f t="shared" si="458"/>
        <v>202.99999999999702</v>
      </c>
      <c r="AI1016" s="18">
        <f t="shared" si="459"/>
        <v>72.400000000000489</v>
      </c>
      <c r="AJ1016" s="28"/>
      <c r="AK1016" s="29">
        <f t="shared" si="460"/>
        <v>15.275952027464339</v>
      </c>
      <c r="AL1016" s="19">
        <f t="shared" si="461"/>
        <v>72.400000000000489</v>
      </c>
      <c r="AM1016" s="18">
        <f t="shared" si="462"/>
        <v>7.3429962317862669</v>
      </c>
      <c r="AN1016" s="18">
        <f t="shared" si="463"/>
        <v>10.249819008599694</v>
      </c>
      <c r="AO1016" s="19" t="str">
        <f t="shared" si="464"/>
        <v>N/A</v>
      </c>
      <c r="AP1016" t="str">
        <f t="shared" si="465"/>
        <v>N/A</v>
      </c>
    </row>
    <row r="1017" spans="12:42" x14ac:dyDescent="0.3">
      <c r="L1017" s="25">
        <f t="shared" si="466"/>
        <v>14.919087279447563</v>
      </c>
      <c r="N1017" s="25">
        <f t="shared" si="467"/>
        <v>203.199999999997</v>
      </c>
      <c r="O1017" s="25">
        <f t="shared" si="442"/>
        <v>129.36113774509064</v>
      </c>
      <c r="P1017" s="25">
        <f t="shared" si="443"/>
        <v>226.94936446507131</v>
      </c>
      <c r="Q1017" s="25">
        <f t="shared" si="444"/>
        <v>113.47468223253566</v>
      </c>
      <c r="R1017" s="25">
        <f t="shared" si="445"/>
        <v>1918.3032799876032</v>
      </c>
      <c r="S1017" s="25">
        <f t="shared" si="446"/>
        <v>2.6777492967719221</v>
      </c>
      <c r="T1017" s="25">
        <f t="shared" si="447"/>
        <v>29.026200886097079</v>
      </c>
      <c r="U1017" s="25">
        <f t="shared" si="468"/>
        <v>29829.714818908596</v>
      </c>
      <c r="V1017" s="25">
        <f t="shared" si="448"/>
        <v>0.73739685025274992</v>
      </c>
      <c r="W1017" s="25">
        <f t="shared" si="449"/>
        <v>2.9495874010109997</v>
      </c>
      <c r="X1017" s="16">
        <f t="shared" si="450"/>
        <v>598.905263157886</v>
      </c>
      <c r="Y1017">
        <f t="shared" si="451"/>
        <v>84.727762733626619</v>
      </c>
      <c r="Z1017">
        <f t="shared" si="452"/>
        <v>2.9444142524630332</v>
      </c>
      <c r="AA1017">
        <f t="shared" si="453"/>
        <v>3.0206278278957672</v>
      </c>
      <c r="AB1017">
        <f t="shared" si="440"/>
        <v>39.90585980526798</v>
      </c>
      <c r="AC1017">
        <f t="shared" si="454"/>
        <v>78.87790099868468</v>
      </c>
      <c r="AD1017">
        <f t="shared" si="455"/>
        <v>11.158940306358947</v>
      </c>
      <c r="AE1017">
        <f t="shared" si="456"/>
        <v>7.3494152394898293</v>
      </c>
      <c r="AF1017">
        <f t="shared" si="457"/>
        <v>10.256238016303259</v>
      </c>
      <c r="AG1017">
        <f t="shared" si="441"/>
        <v>1.6760012903427641</v>
      </c>
      <c r="AH1017" s="18">
        <f t="shared" si="458"/>
        <v>203.199999999997</v>
      </c>
      <c r="AI1017" s="18">
        <f t="shared" si="459"/>
        <v>72.400000000000489</v>
      </c>
      <c r="AJ1017" s="28"/>
      <c r="AK1017" s="29">
        <f t="shared" si="460"/>
        <v>15.275952027464339</v>
      </c>
      <c r="AL1017" s="19">
        <f t="shared" si="461"/>
        <v>72.400000000000489</v>
      </c>
      <c r="AM1017" s="18">
        <f t="shared" si="462"/>
        <v>7.3494152394898293</v>
      </c>
      <c r="AN1017" s="18">
        <f t="shared" si="463"/>
        <v>10.256238016303259</v>
      </c>
      <c r="AO1017" s="19" t="str">
        <f t="shared" si="464"/>
        <v>N/A</v>
      </c>
      <c r="AP1017" t="str">
        <f t="shared" si="465"/>
        <v>N/A</v>
      </c>
    </row>
    <row r="1018" spans="12:42" x14ac:dyDescent="0.3">
      <c r="L1018" s="25">
        <f t="shared" si="466"/>
        <v>14.933800383273448</v>
      </c>
      <c r="N1018" s="25">
        <f t="shared" si="467"/>
        <v>203.39999999999699</v>
      </c>
      <c r="O1018" s="25">
        <f t="shared" si="442"/>
        <v>129.48846169956411</v>
      </c>
      <c r="P1018" s="25">
        <f t="shared" si="443"/>
        <v>227.17273982379672</v>
      </c>
      <c r="Q1018" s="25">
        <f t="shared" si="444"/>
        <v>113.58636991189836</v>
      </c>
      <c r="R1018" s="25">
        <f t="shared" si="445"/>
        <v>1920.1913737671182</v>
      </c>
      <c r="S1018" s="25">
        <f t="shared" si="446"/>
        <v>2.6777416759084334</v>
      </c>
      <c r="T1018" s="25">
        <f t="shared" si="447"/>
        <v>29.040523245241687</v>
      </c>
      <c r="U1018" s="25">
        <f t="shared" si="468"/>
        <v>29878.468173425874</v>
      </c>
      <c r="V1018" s="25">
        <f t="shared" si="448"/>
        <v>0.73715024619542069</v>
      </c>
      <c r="W1018" s="25">
        <f t="shared" si="449"/>
        <v>2.9486009847816828</v>
      </c>
      <c r="X1018" s="16">
        <f t="shared" si="450"/>
        <v>599.49473684209624</v>
      </c>
      <c r="Y1018">
        <f t="shared" si="451"/>
        <v>84.811156200884085</v>
      </c>
      <c r="Z1018">
        <f t="shared" si="452"/>
        <v>2.9458252430453942</v>
      </c>
      <c r="AA1018">
        <f t="shared" si="453"/>
        <v>3.021975755896384</v>
      </c>
      <c r="AB1018">
        <f t="shared" si="440"/>
        <v>39.945137226336158</v>
      </c>
      <c r="AC1018">
        <f t="shared" si="454"/>
        <v>78.955536728014152</v>
      </c>
      <c r="AD1018">
        <f t="shared" si="455"/>
        <v>11.169923515321907</v>
      </c>
      <c r="AE1018">
        <f t="shared" si="456"/>
        <v>7.3558342471933962</v>
      </c>
      <c r="AF1018">
        <f t="shared" si="457"/>
        <v>10.262657024006824</v>
      </c>
      <c r="AG1018">
        <f t="shared" si="441"/>
        <v>1.6768258912735117</v>
      </c>
      <c r="AH1018" s="18">
        <f t="shared" si="458"/>
        <v>203.39999999999699</v>
      </c>
      <c r="AI1018" s="18">
        <f t="shared" si="459"/>
        <v>72.400000000000489</v>
      </c>
      <c r="AJ1018" s="28"/>
      <c r="AK1018" s="29">
        <f t="shared" si="460"/>
        <v>15.275952027464339</v>
      </c>
      <c r="AL1018" s="19">
        <f t="shared" si="461"/>
        <v>72.400000000000489</v>
      </c>
      <c r="AM1018" s="18">
        <f t="shared" si="462"/>
        <v>7.3558342471933962</v>
      </c>
      <c r="AN1018" s="18">
        <f t="shared" si="463"/>
        <v>10.262657024006824</v>
      </c>
      <c r="AO1018" s="19" t="str">
        <f t="shared" si="464"/>
        <v>N/A</v>
      </c>
      <c r="AP1018" t="str">
        <f t="shared" si="465"/>
        <v>N/A</v>
      </c>
    </row>
    <row r="1019" spans="12:42" x14ac:dyDescent="0.3">
      <c r="L1019" s="25">
        <f t="shared" si="466"/>
        <v>14.948513487099333</v>
      </c>
      <c r="N1019" s="25">
        <f t="shared" si="467"/>
        <v>203.59999999999698</v>
      </c>
      <c r="O1019" s="25">
        <f t="shared" si="442"/>
        <v>129.61578565403764</v>
      </c>
      <c r="P1019" s="25">
        <f t="shared" si="443"/>
        <v>227.39611518252218</v>
      </c>
      <c r="Q1019" s="25">
        <f t="shared" si="444"/>
        <v>113.69805759126109</v>
      </c>
      <c r="R1019" s="25">
        <f t="shared" si="445"/>
        <v>1922.0794675466334</v>
      </c>
      <c r="S1019" s="25">
        <f t="shared" si="446"/>
        <v>2.6777340700193344</v>
      </c>
      <c r="T1019" s="25">
        <f t="shared" si="447"/>
        <v>29.054838544513306</v>
      </c>
      <c r="U1019" s="25">
        <f t="shared" si="468"/>
        <v>29927.253177560342</v>
      </c>
      <c r="V1019" s="25">
        <f t="shared" si="448"/>
        <v>0.73690396684991077</v>
      </c>
      <c r="W1019" s="25">
        <f t="shared" si="449"/>
        <v>2.9476158673996431</v>
      </c>
      <c r="X1019" s="16">
        <f t="shared" si="450"/>
        <v>600.08421052630683</v>
      </c>
      <c r="Y1019">
        <f t="shared" si="451"/>
        <v>84.894549668141607</v>
      </c>
      <c r="Z1019">
        <f t="shared" si="452"/>
        <v>2.9472355698621526</v>
      </c>
      <c r="AA1019">
        <f t="shared" si="453"/>
        <v>3.0233231343193716</v>
      </c>
      <c r="AB1019">
        <f t="shared" si="440"/>
        <v>39.984414647404328</v>
      </c>
      <c r="AC1019">
        <f t="shared" si="454"/>
        <v>79.033172457343511</v>
      </c>
      <c r="AD1019">
        <f t="shared" si="455"/>
        <v>11.180906724284851</v>
      </c>
      <c r="AE1019">
        <f t="shared" si="456"/>
        <v>7.3622532548969541</v>
      </c>
      <c r="AF1019">
        <f t="shared" si="457"/>
        <v>10.269076031710382</v>
      </c>
      <c r="AG1019">
        <f t="shared" si="441"/>
        <v>1.6776500868952988</v>
      </c>
      <c r="AH1019" s="18">
        <f t="shared" si="458"/>
        <v>203.59999999999698</v>
      </c>
      <c r="AI1019" s="18">
        <f t="shared" si="459"/>
        <v>72.400000000000489</v>
      </c>
      <c r="AJ1019" s="28"/>
      <c r="AK1019" s="29">
        <f t="shared" si="460"/>
        <v>15.275952027464339</v>
      </c>
      <c r="AL1019" s="19">
        <f t="shared" si="461"/>
        <v>72.400000000000489</v>
      </c>
      <c r="AM1019" s="18">
        <f t="shared" si="462"/>
        <v>7.3622532548969541</v>
      </c>
      <c r="AN1019" s="18">
        <f t="shared" si="463"/>
        <v>10.269076031710382</v>
      </c>
      <c r="AO1019" s="19" t="str">
        <f t="shared" si="464"/>
        <v>N/A</v>
      </c>
      <c r="AP1019" t="str">
        <f t="shared" si="465"/>
        <v>N/A</v>
      </c>
    </row>
    <row r="1020" spans="12:42" x14ac:dyDescent="0.3">
      <c r="L1020" s="25">
        <f t="shared" si="466"/>
        <v>14.963226590925219</v>
      </c>
      <c r="N1020" s="25">
        <f t="shared" si="467"/>
        <v>203.79999999999697</v>
      </c>
      <c r="O1020" s="25">
        <f t="shared" si="442"/>
        <v>129.74310960851116</v>
      </c>
      <c r="P1020" s="25">
        <f t="shared" si="443"/>
        <v>227.61949054124767</v>
      </c>
      <c r="Q1020" s="25">
        <f t="shared" si="444"/>
        <v>113.80974527062384</v>
      </c>
      <c r="R1020" s="25">
        <f t="shared" si="445"/>
        <v>1923.9675613261491</v>
      </c>
      <c r="S1020" s="25">
        <f t="shared" si="446"/>
        <v>2.6777264790605324</v>
      </c>
      <c r="T1020" s="25">
        <f t="shared" si="447"/>
        <v>29.069146794341329</v>
      </c>
      <c r="U1020" s="25">
        <f t="shared" si="468"/>
        <v>29976.069820737986</v>
      </c>
      <c r="V1020" s="25">
        <f t="shared" si="448"/>
        <v>0.73665801147032073</v>
      </c>
      <c r="W1020" s="25">
        <f t="shared" si="449"/>
        <v>2.9466320458812829</v>
      </c>
      <c r="X1020" s="16">
        <f t="shared" si="450"/>
        <v>600.67368421051754</v>
      </c>
      <c r="Y1020">
        <f t="shared" si="451"/>
        <v>84.977943135399144</v>
      </c>
      <c r="Z1020">
        <f t="shared" si="452"/>
        <v>2.9486452338379219</v>
      </c>
      <c r="AA1020">
        <f t="shared" si="453"/>
        <v>3.0246699637705241</v>
      </c>
      <c r="AB1020">
        <f t="shared" si="440"/>
        <v>40.023692068472506</v>
      </c>
      <c r="AC1020">
        <f t="shared" si="454"/>
        <v>79.110808186672926</v>
      </c>
      <c r="AD1020">
        <f t="shared" si="455"/>
        <v>11.191889933247802</v>
      </c>
      <c r="AE1020">
        <f t="shared" si="456"/>
        <v>7.3686722626005166</v>
      </c>
      <c r="AF1020">
        <f t="shared" si="457"/>
        <v>10.275495039413943</v>
      </c>
      <c r="AG1020">
        <f t="shared" si="441"/>
        <v>1.6784738778051926</v>
      </c>
      <c r="AH1020" s="18">
        <f t="shared" si="458"/>
        <v>203.79999999999697</v>
      </c>
      <c r="AI1020" s="18">
        <f t="shared" si="459"/>
        <v>72.400000000000489</v>
      </c>
      <c r="AJ1020" s="28"/>
      <c r="AK1020" s="29">
        <f t="shared" si="460"/>
        <v>15.275952027464339</v>
      </c>
      <c r="AL1020" s="19">
        <f t="shared" si="461"/>
        <v>72.400000000000489</v>
      </c>
      <c r="AM1020" s="18">
        <f t="shared" si="462"/>
        <v>7.3686722626005166</v>
      </c>
      <c r="AN1020" s="18">
        <f t="shared" si="463"/>
        <v>10.275495039413943</v>
      </c>
      <c r="AO1020" s="19" t="str">
        <f t="shared" si="464"/>
        <v>N/A</v>
      </c>
      <c r="AP1020" t="str">
        <f t="shared" si="465"/>
        <v>N/A</v>
      </c>
    </row>
    <row r="1021" spans="12:42" x14ac:dyDescent="0.3">
      <c r="L1021" s="25">
        <f t="shared" si="466"/>
        <v>14.977939694751104</v>
      </c>
      <c r="N1021" s="25">
        <f t="shared" si="467"/>
        <v>203.99999999999696</v>
      </c>
      <c r="O1021" s="25">
        <f t="shared" si="442"/>
        <v>129.87043356298469</v>
      </c>
      <c r="P1021" s="25">
        <f t="shared" si="443"/>
        <v>227.84286589997316</v>
      </c>
      <c r="Q1021" s="25">
        <f t="shared" si="444"/>
        <v>113.92143294998658</v>
      </c>
      <c r="R1021" s="25">
        <f t="shared" si="445"/>
        <v>1925.8556551056647</v>
      </c>
      <c r="S1021" s="25">
        <f t="shared" si="446"/>
        <v>2.6777189029881088</v>
      </c>
      <c r="T1021" s="25">
        <f t="shared" si="447"/>
        <v>29.083448005129497</v>
      </c>
      <c r="U1021" s="25">
        <f t="shared" si="468"/>
        <v>30024.918092398715</v>
      </c>
      <c r="V1021" s="25">
        <f t="shared" si="448"/>
        <v>0.73641237931319503</v>
      </c>
      <c r="W1021" s="25">
        <f t="shared" si="449"/>
        <v>2.9456495172527801</v>
      </c>
      <c r="X1021" s="16">
        <f t="shared" si="450"/>
        <v>601.26315789472812</v>
      </c>
      <c r="Y1021">
        <f t="shared" si="451"/>
        <v>85.061336602656652</v>
      </c>
      <c r="Z1021">
        <f t="shared" si="452"/>
        <v>2.950054235895192</v>
      </c>
      <c r="AA1021">
        <f t="shared" si="453"/>
        <v>3.026016244854719</v>
      </c>
      <c r="AB1021">
        <f t="shared" si="440"/>
        <v>40.062969489540684</v>
      </c>
      <c r="AC1021">
        <f t="shared" si="454"/>
        <v>79.188443916002342</v>
      </c>
      <c r="AD1021">
        <f t="shared" si="455"/>
        <v>11.202873142210754</v>
      </c>
      <c r="AE1021">
        <f t="shared" si="456"/>
        <v>7.3750912703040781</v>
      </c>
      <c r="AF1021">
        <f t="shared" si="457"/>
        <v>10.281914047117507</v>
      </c>
      <c r="AG1021">
        <f t="shared" si="441"/>
        <v>1.6792972645987956</v>
      </c>
      <c r="AH1021" s="18">
        <f t="shared" si="458"/>
        <v>203.99999999999696</v>
      </c>
      <c r="AI1021" s="18">
        <f t="shared" si="459"/>
        <v>72.400000000000489</v>
      </c>
      <c r="AJ1021" s="28"/>
      <c r="AK1021" s="29">
        <f t="shared" si="460"/>
        <v>15.275952027464339</v>
      </c>
      <c r="AL1021" s="19">
        <f t="shared" si="461"/>
        <v>72.400000000000489</v>
      </c>
      <c r="AM1021" s="18">
        <f t="shared" si="462"/>
        <v>7.3750912703040781</v>
      </c>
      <c r="AN1021" s="18">
        <f t="shared" si="463"/>
        <v>10.281914047117507</v>
      </c>
      <c r="AO1021" s="19" t="str">
        <f t="shared" si="464"/>
        <v>N/A</v>
      </c>
      <c r="AP1021" t="str">
        <f t="shared" si="465"/>
        <v>N/A</v>
      </c>
    </row>
    <row r="1022" spans="12:42" x14ac:dyDescent="0.3">
      <c r="L1022" s="25">
        <f t="shared" si="466"/>
        <v>14.992652798576989</v>
      </c>
      <c r="N1022" s="25">
        <f t="shared" si="467"/>
        <v>204.19999999999695</v>
      </c>
      <c r="O1022" s="25">
        <f t="shared" si="442"/>
        <v>129.99775751745815</v>
      </c>
      <c r="P1022" s="25">
        <f t="shared" si="443"/>
        <v>228.06624125869854</v>
      </c>
      <c r="Q1022" s="25">
        <f t="shared" si="444"/>
        <v>114.03312062934927</v>
      </c>
      <c r="R1022" s="25">
        <f t="shared" si="445"/>
        <v>1927.7437488851792</v>
      </c>
      <c r="S1022" s="25">
        <f t="shared" si="446"/>
        <v>2.6777113417583172</v>
      </c>
      <c r="T1022" s="25">
        <f t="shared" si="447"/>
        <v>29.097742187255974</v>
      </c>
      <c r="U1022" s="25">
        <f t="shared" si="468"/>
        <v>30073.79798199622</v>
      </c>
      <c r="V1022" s="25">
        <f t="shared" si="448"/>
        <v>0.73616706963750889</v>
      </c>
      <c r="W1022" s="25">
        <f t="shared" si="449"/>
        <v>2.9446682785500355</v>
      </c>
      <c r="X1022" s="16">
        <f t="shared" si="450"/>
        <v>601.85263157893826</v>
      </c>
      <c r="Y1022">
        <f t="shared" si="451"/>
        <v>85.144730069914104</v>
      </c>
      <c r="Z1022">
        <f t="shared" si="452"/>
        <v>2.9514625769543428</v>
      </c>
      <c r="AA1022">
        <f t="shared" si="453"/>
        <v>3.0273619781759193</v>
      </c>
      <c r="AB1022">
        <f t="shared" si="440"/>
        <v>40.102246910608855</v>
      </c>
      <c r="AC1022">
        <f t="shared" si="454"/>
        <v>79.266079645331757</v>
      </c>
      <c r="AD1022">
        <f t="shared" si="455"/>
        <v>11.213856351173707</v>
      </c>
      <c r="AE1022">
        <f t="shared" si="456"/>
        <v>7.3815102780076414</v>
      </c>
      <c r="AF1022">
        <f t="shared" si="457"/>
        <v>10.28833305482107</v>
      </c>
      <c r="AG1022">
        <f t="shared" si="441"/>
        <v>1.6801202478702513</v>
      </c>
      <c r="AH1022" s="18">
        <f t="shared" si="458"/>
        <v>204.19999999999695</v>
      </c>
      <c r="AI1022" s="18">
        <f t="shared" si="459"/>
        <v>72.400000000000489</v>
      </c>
      <c r="AJ1022" s="28"/>
      <c r="AK1022" s="29">
        <f t="shared" si="460"/>
        <v>15.275952027464339</v>
      </c>
      <c r="AL1022" s="19">
        <f t="shared" si="461"/>
        <v>72.400000000000489</v>
      </c>
      <c r="AM1022" s="18">
        <f t="shared" si="462"/>
        <v>7.3815102780076414</v>
      </c>
      <c r="AN1022" s="18">
        <f t="shared" si="463"/>
        <v>10.28833305482107</v>
      </c>
      <c r="AO1022" s="19" t="str">
        <f t="shared" si="464"/>
        <v>N/A</v>
      </c>
      <c r="AP1022" t="str">
        <f t="shared" si="465"/>
        <v>N/A</v>
      </c>
    </row>
    <row r="1023" spans="12:42" x14ac:dyDescent="0.3">
      <c r="L1023" s="25">
        <f t="shared" si="466"/>
        <v>15.007365902402874</v>
      </c>
      <c r="N1023" s="25">
        <f t="shared" si="467"/>
        <v>204.39999999999694</v>
      </c>
      <c r="O1023" s="25">
        <f t="shared" si="442"/>
        <v>130.12508147193168</v>
      </c>
      <c r="P1023" s="25">
        <f t="shared" si="443"/>
        <v>228.28961661742403</v>
      </c>
      <c r="Q1023" s="25">
        <f t="shared" si="444"/>
        <v>114.14480830871202</v>
      </c>
      <c r="R1023" s="25">
        <f t="shared" si="445"/>
        <v>1929.6318426646949</v>
      </c>
      <c r="S1023" s="25">
        <f t="shared" si="446"/>
        <v>2.6777037953275817</v>
      </c>
      <c r="T1023" s="25">
        <f t="shared" si="447"/>
        <v>29.112029351073478</v>
      </c>
      <c r="U1023" s="25">
        <f t="shared" si="468"/>
        <v>30122.709478998167</v>
      </c>
      <c r="V1023" s="25">
        <f t="shared" si="448"/>
        <v>0.73592208170466133</v>
      </c>
      <c r="W1023" s="25">
        <f t="shared" si="449"/>
        <v>2.9436883268186453</v>
      </c>
      <c r="X1023" s="16">
        <f t="shared" si="450"/>
        <v>602.44210526314896</v>
      </c>
      <c r="Y1023">
        <f t="shared" si="451"/>
        <v>85.228123537171641</v>
      </c>
      <c r="Z1023">
        <f t="shared" si="452"/>
        <v>2.952870257933649</v>
      </c>
      <c r="AA1023">
        <f t="shared" si="453"/>
        <v>3.0287071643371726</v>
      </c>
      <c r="AB1023">
        <f t="shared" si="440"/>
        <v>40.141524331677033</v>
      </c>
      <c r="AC1023">
        <f t="shared" si="454"/>
        <v>79.343715374661173</v>
      </c>
      <c r="AD1023">
        <f t="shared" si="455"/>
        <v>11.224839560136658</v>
      </c>
      <c r="AE1023">
        <f t="shared" si="456"/>
        <v>7.3879292857112038</v>
      </c>
      <c r="AF1023">
        <f t="shared" si="457"/>
        <v>10.29475206252463</v>
      </c>
      <c r="AG1023">
        <f t="shared" si="441"/>
        <v>1.6809428282122481</v>
      </c>
      <c r="AH1023" s="18">
        <f t="shared" si="458"/>
        <v>204.39999999999694</v>
      </c>
      <c r="AI1023" s="18">
        <f t="shared" si="459"/>
        <v>72.400000000000489</v>
      </c>
      <c r="AJ1023" s="28"/>
      <c r="AK1023" s="29">
        <f t="shared" si="460"/>
        <v>15.275952027464339</v>
      </c>
      <c r="AL1023" s="19">
        <f t="shared" si="461"/>
        <v>72.400000000000489</v>
      </c>
      <c r="AM1023" s="18">
        <f t="shared" si="462"/>
        <v>7.3879292857112038</v>
      </c>
      <c r="AN1023" s="18">
        <f t="shared" si="463"/>
        <v>10.29475206252463</v>
      </c>
      <c r="AO1023" s="19" t="str">
        <f t="shared" si="464"/>
        <v>N/A</v>
      </c>
      <c r="AP1023" t="str">
        <f t="shared" si="465"/>
        <v>N/A</v>
      </c>
    </row>
    <row r="1024" spans="12:42" x14ac:dyDescent="0.3">
      <c r="L1024" s="25">
        <f t="shared" si="466"/>
        <v>15.022079006228759</v>
      </c>
      <c r="N1024" s="25">
        <f t="shared" si="467"/>
        <v>204.59999999999692</v>
      </c>
      <c r="O1024" s="25">
        <f t="shared" si="442"/>
        <v>130.25240542640518</v>
      </c>
      <c r="P1024" s="25">
        <f t="shared" si="443"/>
        <v>228.51299197614944</v>
      </c>
      <c r="Q1024" s="25">
        <f t="shared" si="444"/>
        <v>114.25649598807472</v>
      </c>
      <c r="R1024" s="25">
        <f t="shared" si="445"/>
        <v>1931.5199364442099</v>
      </c>
      <c r="S1024" s="25">
        <f t="shared" si="446"/>
        <v>2.6776962636524968</v>
      </c>
      <c r="T1024" s="25">
        <f t="shared" si="447"/>
        <v>29.126309506909312</v>
      </c>
      <c r="U1024" s="25">
        <f t="shared" si="468"/>
        <v>30171.652572885934</v>
      </c>
      <c r="V1024" s="25">
        <f t="shared" si="448"/>
        <v>0.7356774147784636</v>
      </c>
      <c r="W1024" s="25">
        <f t="shared" si="449"/>
        <v>2.9427096591138544</v>
      </c>
      <c r="X1024" s="16">
        <f t="shared" si="450"/>
        <v>603.03157894735921</v>
      </c>
      <c r="Y1024">
        <f t="shared" si="451"/>
        <v>85.311517004429106</v>
      </c>
      <c r="Z1024">
        <f t="shared" si="452"/>
        <v>2.9542772797492778</v>
      </c>
      <c r="AA1024">
        <f t="shared" si="453"/>
        <v>3.0300518039406055</v>
      </c>
      <c r="AB1024">
        <f t="shared" si="440"/>
        <v>40.180801752745211</v>
      </c>
      <c r="AC1024">
        <f t="shared" si="454"/>
        <v>79.421351103990588</v>
      </c>
      <c r="AD1024">
        <f t="shared" si="455"/>
        <v>11.23582276909961</v>
      </c>
      <c r="AE1024">
        <f t="shared" si="456"/>
        <v>7.3943482934147653</v>
      </c>
      <c r="AF1024">
        <f t="shared" si="457"/>
        <v>10.301171070228195</v>
      </c>
      <c r="AG1024">
        <f t="shared" si="441"/>
        <v>1.6817650062160259</v>
      </c>
      <c r="AH1024" s="18">
        <f t="shared" si="458"/>
        <v>204.59999999999692</v>
      </c>
      <c r="AI1024" s="18">
        <f t="shared" si="459"/>
        <v>72.400000000000489</v>
      </c>
      <c r="AJ1024" s="28"/>
      <c r="AK1024" s="29">
        <f t="shared" si="460"/>
        <v>15.275952027464339</v>
      </c>
      <c r="AL1024" s="19">
        <f t="shared" si="461"/>
        <v>72.400000000000489</v>
      </c>
      <c r="AM1024" s="18">
        <f t="shared" si="462"/>
        <v>7.3943482934147653</v>
      </c>
      <c r="AN1024" s="18">
        <f t="shared" si="463"/>
        <v>10.301171070228195</v>
      </c>
      <c r="AO1024" s="19" t="str">
        <f t="shared" si="464"/>
        <v>N/A</v>
      </c>
      <c r="AP1024" t="str">
        <f t="shared" si="465"/>
        <v>N/A</v>
      </c>
    </row>
    <row r="1025" spans="12:42" x14ac:dyDescent="0.3">
      <c r="L1025" s="25">
        <f t="shared" si="466"/>
        <v>15.036792110054645</v>
      </c>
      <c r="N1025" s="25">
        <f t="shared" si="467"/>
        <v>204.79999999999691</v>
      </c>
      <c r="O1025" s="25">
        <f t="shared" si="442"/>
        <v>130.3797293808787</v>
      </c>
      <c r="P1025" s="25">
        <f t="shared" si="443"/>
        <v>228.73636733487493</v>
      </c>
      <c r="Q1025" s="25">
        <f t="shared" si="444"/>
        <v>114.36818366743746</v>
      </c>
      <c r="R1025" s="25">
        <f t="shared" si="445"/>
        <v>1933.4080302237253</v>
      </c>
      <c r="S1025" s="25">
        <f t="shared" si="446"/>
        <v>2.6776887466898271</v>
      </c>
      <c r="T1025" s="25">
        <f t="shared" si="447"/>
        <v>29.140582665065487</v>
      </c>
      <c r="U1025" s="25">
        <f t="shared" si="468"/>
        <v>30220.627253154744</v>
      </c>
      <c r="V1025" s="25">
        <f t="shared" si="448"/>
        <v>0.73543306812512821</v>
      </c>
      <c r="W1025" s="25">
        <f t="shared" si="449"/>
        <v>2.9417322725005128</v>
      </c>
      <c r="X1025" s="16">
        <f t="shared" si="450"/>
        <v>603.62105263157002</v>
      </c>
      <c r="Y1025">
        <f t="shared" si="451"/>
        <v>85.394910471686657</v>
      </c>
      <c r="Z1025">
        <f t="shared" si="452"/>
        <v>2.9556836433153122</v>
      </c>
      <c r="AA1025">
        <f t="shared" si="453"/>
        <v>3.0313958975874393</v>
      </c>
      <c r="AB1025">
        <f t="shared" si="440"/>
        <v>40.220079173813382</v>
      </c>
      <c r="AC1025">
        <f t="shared" si="454"/>
        <v>79.498986833320004</v>
      </c>
      <c r="AD1025">
        <f t="shared" si="455"/>
        <v>11.246805978062563</v>
      </c>
      <c r="AE1025">
        <f t="shared" si="456"/>
        <v>7.4007673011183286</v>
      </c>
      <c r="AF1025">
        <f t="shared" si="457"/>
        <v>10.307590077931756</v>
      </c>
      <c r="AG1025">
        <f t="shared" si="441"/>
        <v>1.6825867824713783</v>
      </c>
      <c r="AH1025" s="18">
        <f t="shared" si="458"/>
        <v>204.79999999999691</v>
      </c>
      <c r="AI1025" s="18">
        <f t="shared" si="459"/>
        <v>72.400000000000489</v>
      </c>
      <c r="AJ1025" s="28"/>
      <c r="AK1025" s="29">
        <f t="shared" si="460"/>
        <v>15.275952027464339</v>
      </c>
      <c r="AL1025" s="19">
        <f t="shared" si="461"/>
        <v>72.400000000000489</v>
      </c>
      <c r="AM1025" s="18">
        <f t="shared" si="462"/>
        <v>7.4007673011183286</v>
      </c>
      <c r="AN1025" s="18">
        <f t="shared" si="463"/>
        <v>10.307590077931756</v>
      </c>
      <c r="AO1025" s="19" t="str">
        <f t="shared" si="464"/>
        <v>N/A</v>
      </c>
      <c r="AP1025" t="str">
        <f t="shared" si="465"/>
        <v>N/A</v>
      </c>
    </row>
    <row r="1026" spans="12:42" x14ac:dyDescent="0.3">
      <c r="L1026" s="25">
        <f t="shared" si="466"/>
        <v>15.05150521388053</v>
      </c>
      <c r="N1026" s="25">
        <f t="shared" si="467"/>
        <v>204.9999999999969</v>
      </c>
      <c r="O1026" s="25">
        <f t="shared" si="442"/>
        <v>130.5070533353522</v>
      </c>
      <c r="P1026" s="25">
        <f t="shared" si="443"/>
        <v>228.95974269360036</v>
      </c>
      <c r="Q1026" s="25">
        <f t="shared" si="444"/>
        <v>114.47987134680018</v>
      </c>
      <c r="R1026" s="25">
        <f t="shared" si="445"/>
        <v>1935.2961240032405</v>
      </c>
      <c r="S1026" s="25">
        <f t="shared" si="446"/>
        <v>2.6776812443965059</v>
      </c>
      <c r="T1026" s="25">
        <f t="shared" si="447"/>
        <v>29.154848835818797</v>
      </c>
      <c r="U1026" s="25">
        <f t="shared" si="468"/>
        <v>30269.633509313539</v>
      </c>
      <c r="V1026" s="25">
        <f t="shared" si="448"/>
        <v>0.73518904101326077</v>
      </c>
      <c r="W1026" s="25">
        <f t="shared" si="449"/>
        <v>2.9407561640530431</v>
      </c>
      <c r="X1026" s="16">
        <f t="shared" si="450"/>
        <v>604.21052631578027</v>
      </c>
      <c r="Y1026">
        <f t="shared" si="451"/>
        <v>85.478303938944123</v>
      </c>
      <c r="Z1026">
        <f t="shared" si="452"/>
        <v>2.9570893495437369</v>
      </c>
      <c r="AA1026">
        <f t="shared" si="453"/>
        <v>3.0327394458779731</v>
      </c>
      <c r="AB1026">
        <f t="shared" si="440"/>
        <v>40.259356594881559</v>
      </c>
      <c r="AC1026">
        <f t="shared" si="454"/>
        <v>79.576622562649419</v>
      </c>
      <c r="AD1026">
        <f t="shared" si="455"/>
        <v>11.257789187025514</v>
      </c>
      <c r="AE1026">
        <f t="shared" si="456"/>
        <v>7.4071863088218901</v>
      </c>
      <c r="AF1026">
        <f t="shared" si="457"/>
        <v>10.314009085635318</v>
      </c>
      <c r="AG1026">
        <f t="shared" si="441"/>
        <v>1.6834081575666617</v>
      </c>
      <c r="AH1026" s="18">
        <f t="shared" si="458"/>
        <v>204.9999999999969</v>
      </c>
      <c r="AI1026" s="18">
        <f t="shared" si="459"/>
        <v>72.400000000000489</v>
      </c>
      <c r="AJ1026" s="28"/>
      <c r="AK1026" s="29">
        <f t="shared" si="460"/>
        <v>15.275952027464339</v>
      </c>
      <c r="AL1026" s="19">
        <f t="shared" si="461"/>
        <v>72.400000000000489</v>
      </c>
      <c r="AM1026" s="18">
        <f t="shared" si="462"/>
        <v>7.4071863088218901</v>
      </c>
      <c r="AN1026" s="18">
        <f t="shared" si="463"/>
        <v>10.314009085635318</v>
      </c>
      <c r="AO1026" s="19" t="str">
        <f t="shared" si="464"/>
        <v>N/A</v>
      </c>
      <c r="AP1026" t="str">
        <f t="shared" si="465"/>
        <v>N/A</v>
      </c>
    </row>
    <row r="1027" spans="12:42" x14ac:dyDescent="0.3">
      <c r="L1027" s="25">
        <f t="shared" si="466"/>
        <v>15.066218317706415</v>
      </c>
      <c r="N1027" s="25">
        <f t="shared" si="467"/>
        <v>205.19999999999689</v>
      </c>
      <c r="O1027" s="25">
        <f t="shared" si="442"/>
        <v>130.63437728982572</v>
      </c>
      <c r="P1027" s="25">
        <f t="shared" si="443"/>
        <v>229.18311805232585</v>
      </c>
      <c r="Q1027" s="25">
        <f t="shared" si="444"/>
        <v>114.59155902616293</v>
      </c>
      <c r="R1027" s="25">
        <f t="shared" si="445"/>
        <v>1937.1842177827564</v>
      </c>
      <c r="S1027" s="25">
        <f t="shared" si="446"/>
        <v>2.677673756729634</v>
      </c>
      <c r="T1027" s="25">
        <f t="shared" si="447"/>
        <v>29.169108029420912</v>
      </c>
      <c r="U1027" s="25">
        <f t="shared" si="468"/>
        <v>30318.671330885016</v>
      </c>
      <c r="V1027" s="25">
        <f t="shared" si="448"/>
        <v>0.73494533271384799</v>
      </c>
      <c r="W1027" s="25">
        <f t="shared" si="449"/>
        <v>2.9397813308553919</v>
      </c>
      <c r="X1027" s="16">
        <f t="shared" si="450"/>
        <v>604.79999999999097</v>
      </c>
      <c r="Y1027">
        <f t="shared" si="451"/>
        <v>85.56169740620166</v>
      </c>
      <c r="Z1027">
        <f t="shared" si="452"/>
        <v>2.9584943993444677</v>
      </c>
      <c r="AA1027">
        <f t="shared" si="453"/>
        <v>3.0340824494116032</v>
      </c>
      <c r="AB1027">
        <f t="shared" ref="AB1027:AB1090" si="469">N1027/(PI()*$D$10^2)</f>
        <v>40.298634015949737</v>
      </c>
      <c r="AC1027">
        <f t="shared" si="454"/>
        <v>79.654258291978834</v>
      </c>
      <c r="AD1027">
        <f t="shared" si="455"/>
        <v>11.268772395988465</v>
      </c>
      <c r="AE1027">
        <f t="shared" si="456"/>
        <v>7.4136053165254525</v>
      </c>
      <c r="AF1027">
        <f t="shared" si="457"/>
        <v>10.320428093338879</v>
      </c>
      <c r="AG1027">
        <f t="shared" ref="AG1027:AG1090" si="470">SQRT($I$2*$I$7*$D$9*AB1027*$I$6)/$I$6</f>
        <v>1.6842291320887961</v>
      </c>
      <c r="AH1027" s="18">
        <f t="shared" si="458"/>
        <v>205.19999999999689</v>
      </c>
      <c r="AI1027" s="18">
        <f t="shared" si="459"/>
        <v>72.400000000000489</v>
      </c>
      <c r="AJ1027" s="28"/>
      <c r="AK1027" s="29">
        <f t="shared" si="460"/>
        <v>15.275952027464339</v>
      </c>
      <c r="AL1027" s="19">
        <f t="shared" si="461"/>
        <v>72.400000000000489</v>
      </c>
      <c r="AM1027" s="18">
        <f t="shared" si="462"/>
        <v>7.4136053165254525</v>
      </c>
      <c r="AN1027" s="18">
        <f t="shared" si="463"/>
        <v>10.320428093338879</v>
      </c>
      <c r="AO1027" s="19" t="str">
        <f t="shared" si="464"/>
        <v>N/A</v>
      </c>
      <c r="AP1027" t="str">
        <f t="shared" si="465"/>
        <v>N/A</v>
      </c>
    </row>
    <row r="1028" spans="12:42" x14ac:dyDescent="0.3">
      <c r="L1028" s="25">
        <f t="shared" si="466"/>
        <v>15.0809314215323</v>
      </c>
      <c r="N1028" s="25">
        <f t="shared" si="467"/>
        <v>205.39999999999688</v>
      </c>
      <c r="O1028" s="25">
        <f t="shared" ref="O1028:O1091" si="471">(6*N1028/PI())^1/3</f>
        <v>130.76170124429922</v>
      </c>
      <c r="P1028" s="25">
        <f t="shared" ref="P1028:P1091" si="472">O1028/0.57</f>
        <v>229.40649341105129</v>
      </c>
      <c r="Q1028" s="25">
        <f t="shared" ref="Q1028:Q1091" si="473">P1028/2</f>
        <v>114.70324670552564</v>
      </c>
      <c r="R1028" s="25">
        <f t="shared" ref="R1028:R1091" si="474">(O1028*$I$2*$D$4)/$I$3</f>
        <v>1939.0723115622711</v>
      </c>
      <c r="S1028" s="25">
        <f t="shared" ref="S1028:S1091" si="475">((2.67^0.9)+(16^0.9/R1028))^(1/0.9)</f>
        <v>2.6776662836464795</v>
      </c>
      <c r="T1028" s="25">
        <f t="shared" ref="T1028:T1091" si="476">SQRT(($I$7*O1028)/S1028)*(4/3)</f>
        <v>29.183360256098442</v>
      </c>
      <c r="U1028" s="25">
        <f t="shared" si="468"/>
        <v>30367.740707405468</v>
      </c>
      <c r="V1028" s="25">
        <f t="shared" ref="V1028:V1091" si="477">(U1028/((PI()*P1028^2)/4))</f>
        <v>0.73470194250024701</v>
      </c>
      <c r="W1028" s="25">
        <f t="shared" ref="W1028:W1091" si="478">V1028*4</f>
        <v>2.938807770000988</v>
      </c>
      <c r="X1028" s="16">
        <f t="shared" ref="X1028:X1091" si="479">(Q1028*PI()*$I$4^2)-N1028</f>
        <v>605.38947368420133</v>
      </c>
      <c r="Y1028">
        <f t="shared" ref="Y1028:Y1091" si="480">X1028/(PI()*$I$4^2)</f>
        <v>85.645090873459139</v>
      </c>
      <c r="Z1028">
        <f t="shared" ref="Z1028:Z1091" si="481">(Y1028+V1028)/T1028</f>
        <v>2.9598987936253374</v>
      </c>
      <c r="AA1028">
        <f t="shared" ref="AA1028:AA1091" si="482">(Y1028+W1028)/T1028</f>
        <v>3.0354249087868066</v>
      </c>
      <c r="AB1028">
        <f t="shared" si="469"/>
        <v>40.337911437017908</v>
      </c>
      <c r="AC1028">
        <f t="shared" ref="AC1028:AC1091" si="483">(AB1028*PI()*$I$4^2)-N1028</f>
        <v>79.73189402130825</v>
      </c>
      <c r="AD1028">
        <f t="shared" ref="AD1028:AD1091" si="484">AC1028/(PI()*$I$4^2)</f>
        <v>11.279755604951418</v>
      </c>
      <c r="AE1028">
        <f t="shared" ref="AE1028:AE1091" si="485">(AD1028+$D$6)/$D$4</f>
        <v>7.4200243242290158</v>
      </c>
      <c r="AF1028">
        <f t="shared" ref="AF1028:AF1091" si="486">(AD1028+$D$7)/$D$4</f>
        <v>10.326847101042443</v>
      </c>
      <c r="AG1028">
        <f t="shared" si="470"/>
        <v>1.6850497066232724</v>
      </c>
      <c r="AH1028" s="18">
        <f t="shared" ref="AH1028:AH1091" si="487">IF(AG1028&gt;1,N1028,"N/A")</f>
        <v>205.39999999999688</v>
      </c>
      <c r="AI1028" s="18">
        <f t="shared" ref="AI1028:AI1091" si="488">$AI$3</f>
        <v>72.400000000000489</v>
      </c>
      <c r="AJ1028" s="28"/>
      <c r="AK1028" s="29">
        <f t="shared" ref="AK1028:AK1091" si="489">$D$11</f>
        <v>15.275952027464339</v>
      </c>
      <c r="AL1028" s="19">
        <f t="shared" ref="AL1028:AL1091" si="490">$AI$14</f>
        <v>72.400000000000489</v>
      </c>
      <c r="AM1028" s="18">
        <f t="shared" ref="AM1028:AM1091" si="491">IF(Q1028&lt;$D$8,"N/A",AE1028)</f>
        <v>7.4200243242290158</v>
      </c>
      <c r="AN1028" s="18">
        <f t="shared" ref="AN1028:AN1091" si="492">IF(Q1028&lt;$D$8,"N/A",AF1028)</f>
        <v>10.326847101042443</v>
      </c>
      <c r="AO1028" s="19" t="str">
        <f t="shared" ref="AO1028:AO1091" si="493">IF(Q1028&lt;$D$8,Z1028,"N/A")</f>
        <v>N/A</v>
      </c>
      <c r="AP1028" t="str">
        <f t="shared" ref="AP1028:AP1091" si="494">IF(Q1028&lt;$D$8,AA1028,"N/A")</f>
        <v>N/A</v>
      </c>
    </row>
    <row r="1029" spans="12:42" x14ac:dyDescent="0.3">
      <c r="L1029" s="25">
        <f t="shared" ref="L1029:L1092" si="495">L1028+$K$5</f>
        <v>15.095644525358185</v>
      </c>
      <c r="N1029" s="25">
        <f t="shared" ref="N1029:N1092" si="496">N1028+0.2</f>
        <v>205.59999999999687</v>
      </c>
      <c r="O1029" s="25">
        <f t="shared" si="471"/>
        <v>130.88902519877274</v>
      </c>
      <c r="P1029" s="25">
        <f t="shared" si="472"/>
        <v>229.62986876977675</v>
      </c>
      <c r="Q1029" s="25">
        <f t="shared" si="473"/>
        <v>114.81493438488837</v>
      </c>
      <c r="R1029" s="25">
        <f t="shared" si="474"/>
        <v>1940.9604053417866</v>
      </c>
      <c r="S1029" s="25">
        <f t="shared" si="475"/>
        <v>2.6776588251044768</v>
      </c>
      <c r="T1029" s="25">
        <f t="shared" si="476"/>
        <v>29.197605526053071</v>
      </c>
      <c r="U1029" s="25">
        <f t="shared" ref="U1029:U1092" si="497">N1029*(R1029^0.66)</f>
        <v>30416.841628424958</v>
      </c>
      <c r="V1029" s="25">
        <f t="shared" si="477"/>
        <v>0.73445886964817864</v>
      </c>
      <c r="W1029" s="25">
        <f t="shared" si="478"/>
        <v>2.9378354785927145</v>
      </c>
      <c r="X1029" s="16">
        <f t="shared" si="479"/>
        <v>605.97894736841192</v>
      </c>
      <c r="Y1029">
        <f t="shared" si="480"/>
        <v>85.728484340716662</v>
      </c>
      <c r="Z1029">
        <f t="shared" si="481"/>
        <v>2.9613025332921161</v>
      </c>
      <c r="AA1029">
        <f t="shared" si="482"/>
        <v>3.0367668246011572</v>
      </c>
      <c r="AB1029">
        <f t="shared" si="469"/>
        <v>40.377188858086086</v>
      </c>
      <c r="AC1029">
        <f t="shared" si="483"/>
        <v>79.809529750637665</v>
      </c>
      <c r="AD1029">
        <f t="shared" si="484"/>
        <v>11.29073881391437</v>
      </c>
      <c r="AE1029">
        <f t="shared" si="485"/>
        <v>7.4264433319325773</v>
      </c>
      <c r="AF1029">
        <f t="shared" si="486"/>
        <v>10.333266108746006</v>
      </c>
      <c r="AG1029">
        <f t="shared" si="470"/>
        <v>1.6858698817541564</v>
      </c>
      <c r="AH1029" s="18">
        <f t="shared" si="487"/>
        <v>205.59999999999687</v>
      </c>
      <c r="AI1029" s="18">
        <f t="shared" si="488"/>
        <v>72.400000000000489</v>
      </c>
      <c r="AJ1029" s="28"/>
      <c r="AK1029" s="29">
        <f t="shared" si="489"/>
        <v>15.275952027464339</v>
      </c>
      <c r="AL1029" s="19">
        <f t="shared" si="490"/>
        <v>72.400000000000489</v>
      </c>
      <c r="AM1029" s="18">
        <f t="shared" si="491"/>
        <v>7.4264433319325773</v>
      </c>
      <c r="AN1029" s="18">
        <f t="shared" si="492"/>
        <v>10.333266108746006</v>
      </c>
      <c r="AO1029" s="19" t="str">
        <f t="shared" si="493"/>
        <v>N/A</v>
      </c>
      <c r="AP1029" t="str">
        <f t="shared" si="494"/>
        <v>N/A</v>
      </c>
    </row>
    <row r="1030" spans="12:42" x14ac:dyDescent="0.3">
      <c r="L1030" s="25">
        <f t="shared" si="495"/>
        <v>15.110357629184071</v>
      </c>
      <c r="N1030" s="25">
        <f t="shared" si="496"/>
        <v>205.79999999999686</v>
      </c>
      <c r="O1030" s="25">
        <f t="shared" si="471"/>
        <v>131.01634915324624</v>
      </c>
      <c r="P1030" s="25">
        <f t="shared" si="472"/>
        <v>229.85324412850218</v>
      </c>
      <c r="Q1030" s="25">
        <f t="shared" si="473"/>
        <v>114.92662206425109</v>
      </c>
      <c r="R1030" s="25">
        <f t="shared" si="474"/>
        <v>1942.8484991213015</v>
      </c>
      <c r="S1030" s="25">
        <f t="shared" si="475"/>
        <v>2.6776513810612252</v>
      </c>
      <c r="T1030" s="25">
        <f t="shared" si="476"/>
        <v>29.211843849461577</v>
      </c>
      <c r="U1030" s="25">
        <f t="shared" si="497"/>
        <v>30465.974083507132</v>
      </c>
      <c r="V1030" s="25">
        <f t="shared" si="477"/>
        <v>0.73421611343571458</v>
      </c>
      <c r="W1030" s="25">
        <f t="shared" si="478"/>
        <v>2.9368644537428583</v>
      </c>
      <c r="X1030" s="16">
        <f t="shared" si="479"/>
        <v>606.56842105262228</v>
      </c>
      <c r="Y1030">
        <f t="shared" si="480"/>
        <v>85.811877807974142</v>
      </c>
      <c r="Z1030">
        <f t="shared" si="481"/>
        <v>2.9627056192485108</v>
      </c>
      <c r="AA1030">
        <f t="shared" si="482"/>
        <v>3.0381081974513151</v>
      </c>
      <c r="AB1030">
        <f t="shared" si="469"/>
        <v>40.416466279154264</v>
      </c>
      <c r="AC1030">
        <f t="shared" si="483"/>
        <v>79.887165479967081</v>
      </c>
      <c r="AD1030">
        <f t="shared" si="484"/>
        <v>11.301722022877321</v>
      </c>
      <c r="AE1030">
        <f t="shared" si="485"/>
        <v>7.4328623396361397</v>
      </c>
      <c r="AF1030">
        <f t="shared" si="486"/>
        <v>10.339685116449566</v>
      </c>
      <c r="AG1030">
        <f t="shared" si="470"/>
        <v>1.686689658064094</v>
      </c>
      <c r="AH1030" s="18">
        <f t="shared" si="487"/>
        <v>205.79999999999686</v>
      </c>
      <c r="AI1030" s="18">
        <f t="shared" si="488"/>
        <v>72.400000000000489</v>
      </c>
      <c r="AJ1030" s="28"/>
      <c r="AK1030" s="29">
        <f t="shared" si="489"/>
        <v>15.275952027464339</v>
      </c>
      <c r="AL1030" s="19">
        <f t="shared" si="490"/>
        <v>72.400000000000489</v>
      </c>
      <c r="AM1030" s="18">
        <f t="shared" si="491"/>
        <v>7.4328623396361397</v>
      </c>
      <c r="AN1030" s="18">
        <f t="shared" si="492"/>
        <v>10.339685116449566</v>
      </c>
      <c r="AO1030" s="19" t="str">
        <f t="shared" si="493"/>
        <v>N/A</v>
      </c>
      <c r="AP1030" t="str">
        <f t="shared" si="494"/>
        <v>N/A</v>
      </c>
    </row>
    <row r="1031" spans="12:42" x14ac:dyDescent="0.3">
      <c r="L1031" s="25">
        <f t="shared" si="495"/>
        <v>15.125070733009956</v>
      </c>
      <c r="N1031" s="25">
        <f t="shared" si="496"/>
        <v>205.99999999999685</v>
      </c>
      <c r="O1031" s="25">
        <f t="shared" si="471"/>
        <v>131.14367310771976</v>
      </c>
      <c r="P1031" s="25">
        <f t="shared" si="472"/>
        <v>230.07661948722767</v>
      </c>
      <c r="Q1031" s="25">
        <f t="shared" si="473"/>
        <v>115.03830974361384</v>
      </c>
      <c r="R1031" s="25">
        <f t="shared" si="474"/>
        <v>1944.736592900817</v>
      </c>
      <c r="S1031" s="25">
        <f t="shared" si="475"/>
        <v>2.677643951474491</v>
      </c>
      <c r="T1031" s="25">
        <f t="shared" si="476"/>
        <v>29.226075236475978</v>
      </c>
      <c r="U1031" s="25">
        <f t="shared" si="497"/>
        <v>30515.138062229202</v>
      </c>
      <c r="V1031" s="25">
        <f t="shared" si="477"/>
        <v>0.73397367314326722</v>
      </c>
      <c r="W1031" s="25">
        <f t="shared" si="478"/>
        <v>2.9358946925730689</v>
      </c>
      <c r="X1031" s="16">
        <f t="shared" si="479"/>
        <v>607.15789473683299</v>
      </c>
      <c r="Y1031">
        <f t="shared" si="480"/>
        <v>85.895271275231678</v>
      </c>
      <c r="Z1031">
        <f t="shared" si="481"/>
        <v>2.9641080523961767</v>
      </c>
      <c r="AA1031">
        <f t="shared" si="482"/>
        <v>3.039449027933038</v>
      </c>
      <c r="AB1031">
        <f t="shared" si="469"/>
        <v>40.455743700222435</v>
      </c>
      <c r="AC1031">
        <f t="shared" si="483"/>
        <v>79.964801209296439</v>
      </c>
      <c r="AD1031">
        <f t="shared" si="484"/>
        <v>11.312705231840265</v>
      </c>
      <c r="AE1031">
        <f t="shared" si="485"/>
        <v>7.4392813473396977</v>
      </c>
      <c r="AF1031">
        <f t="shared" si="486"/>
        <v>10.346104124153126</v>
      </c>
      <c r="AG1031">
        <f t="shared" si="470"/>
        <v>1.6875090361343157</v>
      </c>
      <c r="AH1031" s="18">
        <f t="shared" si="487"/>
        <v>205.99999999999685</v>
      </c>
      <c r="AI1031" s="18">
        <f t="shared" si="488"/>
        <v>72.400000000000489</v>
      </c>
      <c r="AJ1031" s="28"/>
      <c r="AK1031" s="29">
        <f t="shared" si="489"/>
        <v>15.275952027464339</v>
      </c>
      <c r="AL1031" s="19">
        <f t="shared" si="490"/>
        <v>72.400000000000489</v>
      </c>
      <c r="AM1031" s="18">
        <f t="shared" si="491"/>
        <v>7.4392813473396977</v>
      </c>
      <c r="AN1031" s="18">
        <f t="shared" si="492"/>
        <v>10.346104124153126</v>
      </c>
      <c r="AO1031" s="19" t="str">
        <f t="shared" si="493"/>
        <v>N/A</v>
      </c>
      <c r="AP1031" t="str">
        <f t="shared" si="494"/>
        <v>N/A</v>
      </c>
    </row>
    <row r="1032" spans="12:42" x14ac:dyDescent="0.3">
      <c r="L1032" s="25">
        <f t="shared" si="495"/>
        <v>15.139783836835841</v>
      </c>
      <c r="N1032" s="25">
        <f t="shared" si="496"/>
        <v>206.19999999999683</v>
      </c>
      <c r="O1032" s="25">
        <f t="shared" si="471"/>
        <v>131.27099706219326</v>
      </c>
      <c r="P1032" s="25">
        <f t="shared" si="472"/>
        <v>230.29999484595311</v>
      </c>
      <c r="Q1032" s="25">
        <f t="shared" si="473"/>
        <v>115.14999742297655</v>
      </c>
      <c r="R1032" s="25">
        <f t="shared" si="474"/>
        <v>1946.6246866803322</v>
      </c>
      <c r="S1032" s="25">
        <f t="shared" si="475"/>
        <v>2.6776365363022014</v>
      </c>
      <c r="T1032" s="25">
        <f t="shared" si="476"/>
        <v>29.240299697223563</v>
      </c>
      <c r="U1032" s="25">
        <f t="shared" si="497"/>
        <v>30564.333554181972</v>
      </c>
      <c r="V1032" s="25">
        <f t="shared" si="477"/>
        <v>0.73373154805358254</v>
      </c>
      <c r="W1032" s="25">
        <f t="shared" si="478"/>
        <v>2.9349261922143302</v>
      </c>
      <c r="X1032" s="16">
        <f t="shared" si="479"/>
        <v>607.74736842104335</v>
      </c>
      <c r="Y1032">
        <f t="shared" si="480"/>
        <v>85.978664742489158</v>
      </c>
      <c r="Z1032">
        <f t="shared" si="481"/>
        <v>2.9655098336347181</v>
      </c>
      <c r="AA1032">
        <f t="shared" si="482"/>
        <v>3.0407893166411717</v>
      </c>
      <c r="AB1032">
        <f t="shared" si="469"/>
        <v>40.495021121290613</v>
      </c>
      <c r="AC1032">
        <f t="shared" si="483"/>
        <v>80.042436938625912</v>
      </c>
      <c r="AD1032">
        <f t="shared" si="484"/>
        <v>11.323688440803226</v>
      </c>
      <c r="AE1032">
        <f t="shared" si="485"/>
        <v>7.4457003550432646</v>
      </c>
      <c r="AF1032">
        <f t="shared" si="486"/>
        <v>10.352523131856692</v>
      </c>
      <c r="AG1032">
        <f t="shared" si="470"/>
        <v>1.6883280165446417</v>
      </c>
      <c r="AH1032" s="18">
        <f t="shared" si="487"/>
        <v>206.19999999999683</v>
      </c>
      <c r="AI1032" s="18">
        <f t="shared" si="488"/>
        <v>72.400000000000489</v>
      </c>
      <c r="AJ1032" s="28"/>
      <c r="AK1032" s="29">
        <f t="shared" si="489"/>
        <v>15.275952027464339</v>
      </c>
      <c r="AL1032" s="19">
        <f t="shared" si="490"/>
        <v>72.400000000000489</v>
      </c>
      <c r="AM1032" s="18">
        <f t="shared" si="491"/>
        <v>7.4457003550432646</v>
      </c>
      <c r="AN1032" s="18">
        <f t="shared" si="492"/>
        <v>10.352523131856692</v>
      </c>
      <c r="AO1032" s="19" t="str">
        <f t="shared" si="493"/>
        <v>N/A</v>
      </c>
      <c r="AP1032" t="str">
        <f t="shared" si="494"/>
        <v>N/A</v>
      </c>
    </row>
    <row r="1033" spans="12:42" x14ac:dyDescent="0.3">
      <c r="L1033" s="25">
        <f t="shared" si="495"/>
        <v>15.154496940661726</v>
      </c>
      <c r="N1033" s="25">
        <f t="shared" si="496"/>
        <v>206.39999999999682</v>
      </c>
      <c r="O1033" s="25">
        <f t="shared" si="471"/>
        <v>131.39832101666678</v>
      </c>
      <c r="P1033" s="25">
        <f t="shared" si="472"/>
        <v>230.5233702046786</v>
      </c>
      <c r="Q1033" s="25">
        <f t="shared" si="473"/>
        <v>115.2616851023393</v>
      </c>
      <c r="R1033" s="25">
        <f t="shared" si="474"/>
        <v>1948.5127804598476</v>
      </c>
      <c r="S1033" s="25">
        <f t="shared" si="475"/>
        <v>2.677629135502448</v>
      </c>
      <c r="T1033" s="25">
        <f t="shared" si="476"/>
        <v>29.254517241807029</v>
      </c>
      <c r="U1033" s="25">
        <f t="shared" si="497"/>
        <v>30613.560548969788</v>
      </c>
      <c r="V1033" s="25">
        <f t="shared" si="477"/>
        <v>0.73348973745172763</v>
      </c>
      <c r="W1033" s="25">
        <f t="shared" si="478"/>
        <v>2.9339589498069105</v>
      </c>
      <c r="X1033" s="16">
        <f t="shared" si="479"/>
        <v>608.33684210525394</v>
      </c>
      <c r="Y1033">
        <f t="shared" si="480"/>
        <v>86.062058209746681</v>
      </c>
      <c r="Z1033">
        <f t="shared" si="481"/>
        <v>2.9669109638617002</v>
      </c>
      <c r="AA1033">
        <f t="shared" si="482"/>
        <v>3.0421290641696594</v>
      </c>
      <c r="AB1033">
        <f t="shared" si="469"/>
        <v>40.53429854235879</v>
      </c>
      <c r="AC1033">
        <f t="shared" si="483"/>
        <v>80.120072667955327</v>
      </c>
      <c r="AD1033">
        <f t="shared" si="484"/>
        <v>11.334671649766177</v>
      </c>
      <c r="AE1033">
        <f t="shared" si="485"/>
        <v>7.452119362746827</v>
      </c>
      <c r="AF1033">
        <f t="shared" si="486"/>
        <v>10.358942139560254</v>
      </c>
      <c r="AG1033">
        <f t="shared" si="470"/>
        <v>1.6891465998734869</v>
      </c>
      <c r="AH1033" s="18">
        <f t="shared" si="487"/>
        <v>206.39999999999682</v>
      </c>
      <c r="AI1033" s="18">
        <f t="shared" si="488"/>
        <v>72.400000000000489</v>
      </c>
      <c r="AJ1033" s="28"/>
      <c r="AK1033" s="29">
        <f t="shared" si="489"/>
        <v>15.275952027464339</v>
      </c>
      <c r="AL1033" s="19">
        <f t="shared" si="490"/>
        <v>72.400000000000489</v>
      </c>
      <c r="AM1033" s="18">
        <f t="shared" si="491"/>
        <v>7.452119362746827</v>
      </c>
      <c r="AN1033" s="18">
        <f t="shared" si="492"/>
        <v>10.358942139560254</v>
      </c>
      <c r="AO1033" s="19" t="str">
        <f t="shared" si="493"/>
        <v>N/A</v>
      </c>
      <c r="AP1033" t="str">
        <f t="shared" si="494"/>
        <v>N/A</v>
      </c>
    </row>
    <row r="1034" spans="12:42" x14ac:dyDescent="0.3">
      <c r="L1034" s="25">
        <f t="shared" si="495"/>
        <v>15.169210044487611</v>
      </c>
      <c r="N1034" s="25">
        <f t="shared" si="496"/>
        <v>206.59999999999681</v>
      </c>
      <c r="O1034" s="25">
        <f t="shared" si="471"/>
        <v>131.52564497114028</v>
      </c>
      <c r="P1034" s="25">
        <f t="shared" si="472"/>
        <v>230.74674556340403</v>
      </c>
      <c r="Q1034" s="25">
        <f t="shared" si="473"/>
        <v>115.37337278170202</v>
      </c>
      <c r="R1034" s="25">
        <f t="shared" si="474"/>
        <v>1950.4008742393628</v>
      </c>
      <c r="S1034" s="25">
        <f t="shared" si="475"/>
        <v>2.6776217490334853</v>
      </c>
      <c r="T1034" s="25">
        <f t="shared" si="476"/>
        <v>29.268727880304517</v>
      </c>
      <c r="U1034" s="25">
        <f t="shared" si="497"/>
        <v>30662.819036210491</v>
      </c>
      <c r="V1034" s="25">
        <f t="shared" si="477"/>
        <v>0.73324824062508265</v>
      </c>
      <c r="W1034" s="25">
        <f t="shared" si="478"/>
        <v>2.9329929625003306</v>
      </c>
      <c r="X1034" s="16">
        <f t="shared" si="479"/>
        <v>608.9263157894643</v>
      </c>
      <c r="Y1034">
        <f t="shared" si="480"/>
        <v>86.145451677004161</v>
      </c>
      <c r="Z1034">
        <f t="shared" si="481"/>
        <v>2.9683114439726497</v>
      </c>
      <c r="AA1034">
        <f t="shared" si="482"/>
        <v>3.0434682711115393</v>
      </c>
      <c r="AB1034">
        <f t="shared" si="469"/>
        <v>40.573575963426961</v>
      </c>
      <c r="AC1034">
        <f t="shared" si="483"/>
        <v>80.197708397284686</v>
      </c>
      <c r="AD1034">
        <f t="shared" si="484"/>
        <v>11.345654858729121</v>
      </c>
      <c r="AE1034">
        <f t="shared" si="485"/>
        <v>7.458538370450384</v>
      </c>
      <c r="AF1034">
        <f t="shared" si="486"/>
        <v>10.365361147263812</v>
      </c>
      <c r="AG1034">
        <f t="shared" si="470"/>
        <v>1.6899647866978642</v>
      </c>
      <c r="AH1034" s="18">
        <f t="shared" si="487"/>
        <v>206.59999999999681</v>
      </c>
      <c r="AI1034" s="18">
        <f t="shared" si="488"/>
        <v>72.400000000000489</v>
      </c>
      <c r="AJ1034" s="28"/>
      <c r="AK1034" s="29">
        <f t="shared" si="489"/>
        <v>15.275952027464339</v>
      </c>
      <c r="AL1034" s="19">
        <f t="shared" si="490"/>
        <v>72.400000000000489</v>
      </c>
      <c r="AM1034" s="18">
        <f t="shared" si="491"/>
        <v>7.458538370450384</v>
      </c>
      <c r="AN1034" s="18">
        <f t="shared" si="492"/>
        <v>10.365361147263812</v>
      </c>
      <c r="AO1034" s="19" t="str">
        <f t="shared" si="493"/>
        <v>N/A</v>
      </c>
      <c r="AP1034" t="str">
        <f t="shared" si="494"/>
        <v>N/A</v>
      </c>
    </row>
    <row r="1035" spans="12:42" x14ac:dyDescent="0.3">
      <c r="L1035" s="25">
        <f t="shared" si="495"/>
        <v>15.183923148313497</v>
      </c>
      <c r="N1035" s="25">
        <f t="shared" si="496"/>
        <v>206.7999999999968</v>
      </c>
      <c r="O1035" s="25">
        <f t="shared" si="471"/>
        <v>131.65296892561381</v>
      </c>
      <c r="P1035" s="25">
        <f t="shared" si="472"/>
        <v>230.9701209221295</v>
      </c>
      <c r="Q1035" s="25">
        <f t="shared" si="473"/>
        <v>115.48506046106475</v>
      </c>
      <c r="R1035" s="25">
        <f t="shared" si="474"/>
        <v>1952.2889680188784</v>
      </c>
      <c r="S1035" s="25">
        <f t="shared" si="475"/>
        <v>2.6776143768537275</v>
      </c>
      <c r="T1035" s="25">
        <f t="shared" si="476"/>
        <v>29.282931622769741</v>
      </c>
      <c r="U1035" s="25">
        <f t="shared" si="497"/>
        <v>30712.109005535374</v>
      </c>
      <c r="V1035" s="25">
        <f t="shared" si="477"/>
        <v>0.73300705686332923</v>
      </c>
      <c r="W1035" s="25">
        <f t="shared" si="478"/>
        <v>2.9320282274533169</v>
      </c>
      <c r="X1035" s="16">
        <f t="shared" si="479"/>
        <v>609.515789473675</v>
      </c>
      <c r="Y1035">
        <f t="shared" si="480"/>
        <v>86.228845144261697</v>
      </c>
      <c r="Z1035">
        <f t="shared" si="481"/>
        <v>2.9697112748610683</v>
      </c>
      <c r="AA1035">
        <f t="shared" si="482"/>
        <v>3.044806938058946</v>
      </c>
      <c r="AB1035">
        <f t="shared" si="469"/>
        <v>40.612853384495139</v>
      </c>
      <c r="AC1035">
        <f t="shared" si="483"/>
        <v>80.275344126614101</v>
      </c>
      <c r="AD1035">
        <f t="shared" si="484"/>
        <v>11.356638067692073</v>
      </c>
      <c r="AE1035">
        <f t="shared" si="485"/>
        <v>7.4649573781539464</v>
      </c>
      <c r="AF1035">
        <f t="shared" si="486"/>
        <v>10.371780154967375</v>
      </c>
      <c r="AG1035">
        <f t="shared" si="470"/>
        <v>1.690782577593392</v>
      </c>
      <c r="AH1035" s="18">
        <f t="shared" si="487"/>
        <v>206.7999999999968</v>
      </c>
      <c r="AI1035" s="18">
        <f t="shared" si="488"/>
        <v>72.400000000000489</v>
      </c>
      <c r="AJ1035" s="28"/>
      <c r="AK1035" s="29">
        <f t="shared" si="489"/>
        <v>15.275952027464339</v>
      </c>
      <c r="AL1035" s="19">
        <f t="shared" si="490"/>
        <v>72.400000000000489</v>
      </c>
      <c r="AM1035" s="18">
        <f t="shared" si="491"/>
        <v>7.4649573781539464</v>
      </c>
      <c r="AN1035" s="18">
        <f t="shared" si="492"/>
        <v>10.371780154967375</v>
      </c>
      <c r="AO1035" s="19" t="str">
        <f t="shared" si="493"/>
        <v>N/A</v>
      </c>
      <c r="AP1035" t="str">
        <f t="shared" si="494"/>
        <v>N/A</v>
      </c>
    </row>
    <row r="1036" spans="12:42" x14ac:dyDescent="0.3">
      <c r="L1036" s="25">
        <f t="shared" si="495"/>
        <v>15.198636252139382</v>
      </c>
      <c r="N1036" s="25">
        <f t="shared" si="496"/>
        <v>206.99999999999679</v>
      </c>
      <c r="O1036" s="25">
        <f t="shared" si="471"/>
        <v>131.7802928800873</v>
      </c>
      <c r="P1036" s="25">
        <f t="shared" si="472"/>
        <v>231.19349628085493</v>
      </c>
      <c r="Q1036" s="25">
        <f t="shared" si="473"/>
        <v>115.59674814042747</v>
      </c>
      <c r="R1036" s="25">
        <f t="shared" si="474"/>
        <v>1954.1770617983937</v>
      </c>
      <c r="S1036" s="25">
        <f t="shared" si="475"/>
        <v>2.6776070189217522</v>
      </c>
      <c r="T1036" s="25">
        <f t="shared" si="476"/>
        <v>29.297128479232004</v>
      </c>
      <c r="U1036" s="25">
        <f t="shared" si="497"/>
        <v>30761.43044658918</v>
      </c>
      <c r="V1036" s="25">
        <f t="shared" si="477"/>
        <v>0.73276618545844274</v>
      </c>
      <c r="W1036" s="25">
        <f t="shared" si="478"/>
        <v>2.931064741833771</v>
      </c>
      <c r="X1036" s="16">
        <f t="shared" si="479"/>
        <v>610.10526315788536</v>
      </c>
      <c r="Y1036">
        <f t="shared" si="480"/>
        <v>86.312238611519177</v>
      </c>
      <c r="Z1036">
        <f t="shared" si="481"/>
        <v>2.9711104574184337</v>
      </c>
      <c r="AA1036">
        <f t="shared" si="482"/>
        <v>3.046145065603111</v>
      </c>
      <c r="AB1036">
        <f t="shared" si="469"/>
        <v>40.652130805563317</v>
      </c>
      <c r="AC1036">
        <f t="shared" si="483"/>
        <v>80.352979855943516</v>
      </c>
      <c r="AD1036">
        <f t="shared" si="484"/>
        <v>11.367621276655026</v>
      </c>
      <c r="AE1036">
        <f t="shared" si="485"/>
        <v>7.4713763858575097</v>
      </c>
      <c r="AF1036">
        <f t="shared" si="486"/>
        <v>10.378199162670938</v>
      </c>
      <c r="AG1036">
        <f t="shared" si="470"/>
        <v>1.6915999731342961</v>
      </c>
      <c r="AH1036" s="18">
        <f t="shared" si="487"/>
        <v>206.99999999999679</v>
      </c>
      <c r="AI1036" s="18">
        <f t="shared" si="488"/>
        <v>72.400000000000489</v>
      </c>
      <c r="AJ1036" s="28"/>
      <c r="AK1036" s="29">
        <f t="shared" si="489"/>
        <v>15.275952027464339</v>
      </c>
      <c r="AL1036" s="19">
        <f t="shared" si="490"/>
        <v>72.400000000000489</v>
      </c>
      <c r="AM1036" s="18">
        <f t="shared" si="491"/>
        <v>7.4713763858575097</v>
      </c>
      <c r="AN1036" s="18">
        <f t="shared" si="492"/>
        <v>10.378199162670938</v>
      </c>
      <c r="AO1036" s="19" t="str">
        <f t="shared" si="493"/>
        <v>N/A</v>
      </c>
      <c r="AP1036" t="str">
        <f t="shared" si="494"/>
        <v>N/A</v>
      </c>
    </row>
    <row r="1037" spans="12:42" x14ac:dyDescent="0.3">
      <c r="L1037" s="25">
        <f t="shared" si="495"/>
        <v>15.213349355965267</v>
      </c>
      <c r="N1037" s="25">
        <f t="shared" si="496"/>
        <v>207.19999999999678</v>
      </c>
      <c r="O1037" s="25">
        <f t="shared" si="471"/>
        <v>131.9076168345608</v>
      </c>
      <c r="P1037" s="25">
        <f t="shared" si="472"/>
        <v>231.41687163958036</v>
      </c>
      <c r="Q1037" s="25">
        <f t="shared" si="473"/>
        <v>115.70843581979018</v>
      </c>
      <c r="R1037" s="25">
        <f t="shared" si="474"/>
        <v>1956.0651555779086</v>
      </c>
      <c r="S1037" s="25">
        <f t="shared" si="475"/>
        <v>2.6775996751962947</v>
      </c>
      <c r="T1037" s="25">
        <f t="shared" si="476"/>
        <v>29.311318459696359</v>
      </c>
      <c r="U1037" s="25">
        <f t="shared" si="497"/>
        <v>30810.783349030102</v>
      </c>
      <c r="V1037" s="25">
        <f t="shared" si="477"/>
        <v>0.73252562570468238</v>
      </c>
      <c r="W1037" s="25">
        <f t="shared" si="478"/>
        <v>2.9301025028187295</v>
      </c>
      <c r="X1037" s="16">
        <f t="shared" si="479"/>
        <v>610.69473684209584</v>
      </c>
      <c r="Y1037">
        <f t="shared" si="480"/>
        <v>86.395632078776686</v>
      </c>
      <c r="Z1037">
        <f t="shared" si="481"/>
        <v>2.9725089925342085</v>
      </c>
      <c r="AA1037">
        <f t="shared" si="482"/>
        <v>3.0474826543343676</v>
      </c>
      <c r="AB1037">
        <f t="shared" si="469"/>
        <v>40.691408226631488</v>
      </c>
      <c r="AC1037">
        <f t="shared" si="483"/>
        <v>80.430615585272932</v>
      </c>
      <c r="AD1037">
        <f t="shared" si="484"/>
        <v>11.378604485617977</v>
      </c>
      <c r="AE1037">
        <f t="shared" si="485"/>
        <v>7.4777953935610713</v>
      </c>
      <c r="AF1037">
        <f t="shared" si="486"/>
        <v>10.384618170374498</v>
      </c>
      <c r="AG1037">
        <f t="shared" si="470"/>
        <v>1.6924169738934165</v>
      </c>
      <c r="AH1037" s="18">
        <f t="shared" si="487"/>
        <v>207.19999999999678</v>
      </c>
      <c r="AI1037" s="18">
        <f t="shared" si="488"/>
        <v>72.400000000000489</v>
      </c>
      <c r="AJ1037" s="28"/>
      <c r="AK1037" s="29">
        <f t="shared" si="489"/>
        <v>15.275952027464339</v>
      </c>
      <c r="AL1037" s="19">
        <f t="shared" si="490"/>
        <v>72.400000000000489</v>
      </c>
      <c r="AM1037" s="18">
        <f t="shared" si="491"/>
        <v>7.4777953935610713</v>
      </c>
      <c r="AN1037" s="18">
        <f t="shared" si="492"/>
        <v>10.384618170374498</v>
      </c>
      <c r="AO1037" s="19" t="str">
        <f t="shared" si="493"/>
        <v>N/A</v>
      </c>
      <c r="AP1037" t="str">
        <f t="shared" si="494"/>
        <v>N/A</v>
      </c>
    </row>
    <row r="1038" spans="12:42" x14ac:dyDescent="0.3">
      <c r="L1038" s="25">
        <f t="shared" si="495"/>
        <v>15.228062459791152</v>
      </c>
      <c r="N1038" s="25">
        <f t="shared" si="496"/>
        <v>207.39999999999677</v>
      </c>
      <c r="O1038" s="25">
        <f t="shared" si="471"/>
        <v>132.03494078903432</v>
      </c>
      <c r="P1038" s="25">
        <f t="shared" si="472"/>
        <v>231.64024699830586</v>
      </c>
      <c r="Q1038" s="25">
        <f t="shared" si="473"/>
        <v>115.82012349915293</v>
      </c>
      <c r="R1038" s="25">
        <f t="shared" si="474"/>
        <v>1957.9532493574243</v>
      </c>
      <c r="S1038" s="25">
        <f t="shared" si="475"/>
        <v>2.6775923456362509</v>
      </c>
      <c r="T1038" s="25">
        <f t="shared" si="476"/>
        <v>29.325501574143658</v>
      </c>
      <c r="U1038" s="25">
        <f t="shared" si="497"/>
        <v>30860.16770252967</v>
      </c>
      <c r="V1038" s="25">
        <f t="shared" si="477"/>
        <v>0.73228537689857998</v>
      </c>
      <c r="W1038" s="25">
        <f t="shared" si="478"/>
        <v>2.9291415075943199</v>
      </c>
      <c r="X1038" s="16">
        <f t="shared" si="479"/>
        <v>611.28421052630631</v>
      </c>
      <c r="Y1038">
        <f t="shared" si="480"/>
        <v>86.47902554603418</v>
      </c>
      <c r="Z1038">
        <f t="shared" si="481"/>
        <v>2.9739068810958416</v>
      </c>
      <c r="AA1038">
        <f t="shared" si="482"/>
        <v>3.0488197048421442</v>
      </c>
      <c r="AB1038">
        <f t="shared" si="469"/>
        <v>40.730685647699666</v>
      </c>
      <c r="AC1038">
        <f t="shared" si="483"/>
        <v>80.508251314602347</v>
      </c>
      <c r="AD1038">
        <f t="shared" si="484"/>
        <v>11.389587694580928</v>
      </c>
      <c r="AE1038">
        <f t="shared" si="485"/>
        <v>7.4842144012646337</v>
      </c>
      <c r="AF1038">
        <f t="shared" si="486"/>
        <v>10.391037178078061</v>
      </c>
      <c r="AG1038">
        <f t="shared" si="470"/>
        <v>1.6932335804422098</v>
      </c>
      <c r="AH1038" s="18">
        <f t="shared" si="487"/>
        <v>207.39999999999677</v>
      </c>
      <c r="AI1038" s="18">
        <f t="shared" si="488"/>
        <v>72.400000000000489</v>
      </c>
      <c r="AJ1038" s="28"/>
      <c r="AK1038" s="29">
        <f t="shared" si="489"/>
        <v>15.275952027464339</v>
      </c>
      <c r="AL1038" s="19">
        <f t="shared" si="490"/>
        <v>72.400000000000489</v>
      </c>
      <c r="AM1038" s="18">
        <f t="shared" si="491"/>
        <v>7.4842144012646337</v>
      </c>
      <c r="AN1038" s="18">
        <f t="shared" si="492"/>
        <v>10.391037178078061</v>
      </c>
      <c r="AO1038" s="19" t="str">
        <f t="shared" si="493"/>
        <v>N/A</v>
      </c>
      <c r="AP1038" t="str">
        <f t="shared" si="494"/>
        <v>N/A</v>
      </c>
    </row>
    <row r="1039" spans="12:42" x14ac:dyDescent="0.3">
      <c r="L1039" s="25">
        <f t="shared" si="495"/>
        <v>15.242775563617037</v>
      </c>
      <c r="N1039" s="25">
        <f t="shared" si="496"/>
        <v>207.59999999999675</v>
      </c>
      <c r="O1039" s="25">
        <f t="shared" si="471"/>
        <v>132.16226474350785</v>
      </c>
      <c r="P1039" s="25">
        <f t="shared" si="472"/>
        <v>231.86362235703132</v>
      </c>
      <c r="Q1039" s="25">
        <f t="shared" si="473"/>
        <v>115.93181117851566</v>
      </c>
      <c r="R1039" s="25">
        <f t="shared" si="474"/>
        <v>1959.8413431369393</v>
      </c>
      <c r="S1039" s="25">
        <f t="shared" si="475"/>
        <v>2.6775850302006736</v>
      </c>
      <c r="T1039" s="25">
        <f t="shared" si="476"/>
        <v>29.339677832530601</v>
      </c>
      <c r="U1039" s="25">
        <f t="shared" si="497"/>
        <v>30909.583496772731</v>
      </c>
      <c r="V1039" s="25">
        <f t="shared" si="477"/>
        <v>0.73204543833893165</v>
      </c>
      <c r="W1039" s="25">
        <f t="shared" si="478"/>
        <v>2.9281817533557266</v>
      </c>
      <c r="X1039" s="16">
        <f t="shared" si="479"/>
        <v>611.8736842105169</v>
      </c>
      <c r="Y1039">
        <f t="shared" si="480"/>
        <v>86.562419013291702</v>
      </c>
      <c r="Z1039">
        <f t="shared" si="481"/>
        <v>2.975304123988785</v>
      </c>
      <c r="AA1039">
        <f t="shared" si="482"/>
        <v>3.0501562177149748</v>
      </c>
      <c r="AB1039">
        <f t="shared" si="469"/>
        <v>40.769963068767844</v>
      </c>
      <c r="AC1039">
        <f t="shared" si="483"/>
        <v>80.585887043931763</v>
      </c>
      <c r="AD1039">
        <f t="shared" si="484"/>
        <v>11.400570903543882</v>
      </c>
      <c r="AE1039">
        <f t="shared" si="485"/>
        <v>7.490633408968197</v>
      </c>
      <c r="AF1039">
        <f t="shared" si="486"/>
        <v>10.397456185781625</v>
      </c>
      <c r="AG1039">
        <f t="shared" si="470"/>
        <v>1.6940497933507572</v>
      </c>
      <c r="AH1039" s="18">
        <f t="shared" si="487"/>
        <v>207.59999999999675</v>
      </c>
      <c r="AI1039" s="18">
        <f t="shared" si="488"/>
        <v>72.400000000000489</v>
      </c>
      <c r="AJ1039" s="28"/>
      <c r="AK1039" s="29">
        <f t="shared" si="489"/>
        <v>15.275952027464339</v>
      </c>
      <c r="AL1039" s="19">
        <f t="shared" si="490"/>
        <v>72.400000000000489</v>
      </c>
      <c r="AM1039" s="18">
        <f t="shared" si="491"/>
        <v>7.490633408968197</v>
      </c>
      <c r="AN1039" s="18">
        <f t="shared" si="492"/>
        <v>10.397456185781625</v>
      </c>
      <c r="AO1039" s="19" t="str">
        <f t="shared" si="493"/>
        <v>N/A</v>
      </c>
      <c r="AP1039" t="str">
        <f t="shared" si="494"/>
        <v>N/A</v>
      </c>
    </row>
    <row r="1040" spans="12:42" x14ac:dyDescent="0.3">
      <c r="L1040" s="25">
        <f t="shared" si="495"/>
        <v>15.257488667442923</v>
      </c>
      <c r="N1040" s="25">
        <f t="shared" si="496"/>
        <v>207.79999999999674</v>
      </c>
      <c r="O1040" s="25">
        <f t="shared" si="471"/>
        <v>132.28958869798132</v>
      </c>
      <c r="P1040" s="25">
        <f t="shared" si="472"/>
        <v>232.08699771575672</v>
      </c>
      <c r="Q1040" s="25">
        <f t="shared" si="473"/>
        <v>116.04349885787836</v>
      </c>
      <c r="R1040" s="25">
        <f t="shared" si="474"/>
        <v>1961.729436916454</v>
      </c>
      <c r="S1040" s="25">
        <f t="shared" si="475"/>
        <v>2.677577728848775</v>
      </c>
      <c r="T1040" s="25">
        <f t="shared" si="476"/>
        <v>29.353847244789861</v>
      </c>
      <c r="U1040" s="25">
        <f t="shared" si="497"/>
        <v>30959.030721457555</v>
      </c>
      <c r="V1040" s="25">
        <f t="shared" si="477"/>
        <v>0.73180580932679029</v>
      </c>
      <c r="W1040" s="25">
        <f t="shared" si="478"/>
        <v>2.9272232373071612</v>
      </c>
      <c r="X1040" s="16">
        <f t="shared" si="479"/>
        <v>612.46315789472715</v>
      </c>
      <c r="Y1040">
        <f t="shared" si="480"/>
        <v>86.645812480549168</v>
      </c>
      <c r="Z1040">
        <f t="shared" si="481"/>
        <v>2.9767007220964872</v>
      </c>
      <c r="AA1040">
        <f t="shared" si="482"/>
        <v>3.0514921935404917</v>
      </c>
      <c r="AB1040">
        <f t="shared" si="469"/>
        <v>40.809240489836014</v>
      </c>
      <c r="AC1040">
        <f t="shared" si="483"/>
        <v>80.663522773261121</v>
      </c>
      <c r="AD1040">
        <f t="shared" si="484"/>
        <v>11.411554112506824</v>
      </c>
      <c r="AE1040">
        <f t="shared" si="485"/>
        <v>7.4970524166717532</v>
      </c>
      <c r="AF1040">
        <f t="shared" si="486"/>
        <v>10.403875193485183</v>
      </c>
      <c r="AG1040">
        <f t="shared" si="470"/>
        <v>1.6948656131877653</v>
      </c>
      <c r="AH1040" s="18">
        <f t="shared" si="487"/>
        <v>207.79999999999674</v>
      </c>
      <c r="AI1040" s="18">
        <f t="shared" si="488"/>
        <v>72.400000000000489</v>
      </c>
      <c r="AJ1040" s="28"/>
      <c r="AK1040" s="29">
        <f t="shared" si="489"/>
        <v>15.275952027464339</v>
      </c>
      <c r="AL1040" s="19">
        <f t="shared" si="490"/>
        <v>72.400000000000489</v>
      </c>
      <c r="AM1040" s="18">
        <f t="shared" si="491"/>
        <v>7.4970524166717532</v>
      </c>
      <c r="AN1040" s="18">
        <f t="shared" si="492"/>
        <v>10.403875193485183</v>
      </c>
      <c r="AO1040" s="19" t="str">
        <f t="shared" si="493"/>
        <v>N/A</v>
      </c>
      <c r="AP1040" t="str">
        <f t="shared" si="494"/>
        <v>N/A</v>
      </c>
    </row>
    <row r="1041" spans="12:42" x14ac:dyDescent="0.3">
      <c r="L1041" s="25">
        <f t="shared" si="495"/>
        <v>15.272201771268808</v>
      </c>
      <c r="N1041" s="25">
        <f t="shared" si="496"/>
        <v>207.99999999999673</v>
      </c>
      <c r="O1041" s="25">
        <f t="shared" si="471"/>
        <v>132.41691265245484</v>
      </c>
      <c r="P1041" s="25">
        <f t="shared" si="472"/>
        <v>232.31037307448219</v>
      </c>
      <c r="Q1041" s="25">
        <f t="shared" si="473"/>
        <v>116.15518653724109</v>
      </c>
      <c r="R1041" s="25">
        <f t="shared" si="474"/>
        <v>1963.6175306959694</v>
      </c>
      <c r="S1041" s="25">
        <f t="shared" si="475"/>
        <v>2.6775704415399222</v>
      </c>
      <c r="T1041" s="25">
        <f t="shared" si="476"/>
        <v>29.368009820830174</v>
      </c>
      <c r="U1041" s="25">
        <f t="shared" si="497"/>
        <v>31008.509366295635</v>
      </c>
      <c r="V1041" s="25">
        <f t="shared" si="477"/>
        <v>0.73156648916545197</v>
      </c>
      <c r="W1041" s="25">
        <f t="shared" si="478"/>
        <v>2.9262659566618079</v>
      </c>
      <c r="X1041" s="16">
        <f t="shared" si="479"/>
        <v>613.05263157893785</v>
      </c>
      <c r="Y1041">
        <f t="shared" si="480"/>
        <v>86.72920594780669</v>
      </c>
      <c r="Z1041">
        <f t="shared" si="481"/>
        <v>2.9780966763004098</v>
      </c>
      <c r="AA1041">
        <f t="shared" si="482"/>
        <v>3.0528276329054331</v>
      </c>
      <c r="AB1041">
        <f t="shared" si="469"/>
        <v>40.848517910904192</v>
      </c>
      <c r="AC1041">
        <f t="shared" si="483"/>
        <v>80.741158502590537</v>
      </c>
      <c r="AD1041">
        <f t="shared" si="484"/>
        <v>11.422537321469777</v>
      </c>
      <c r="AE1041">
        <f t="shared" si="485"/>
        <v>7.5034714243753164</v>
      </c>
      <c r="AF1041">
        <f t="shared" si="486"/>
        <v>10.410294201188744</v>
      </c>
      <c r="AG1041">
        <f t="shared" si="470"/>
        <v>1.695681040520574</v>
      </c>
      <c r="AH1041" s="18">
        <f t="shared" si="487"/>
        <v>207.99999999999673</v>
      </c>
      <c r="AI1041" s="18">
        <f t="shared" si="488"/>
        <v>72.400000000000489</v>
      </c>
      <c r="AJ1041" s="28"/>
      <c r="AK1041" s="29">
        <f t="shared" si="489"/>
        <v>15.275952027464339</v>
      </c>
      <c r="AL1041" s="19">
        <f t="shared" si="490"/>
        <v>72.400000000000489</v>
      </c>
      <c r="AM1041" s="18">
        <f t="shared" si="491"/>
        <v>7.5034714243753164</v>
      </c>
      <c r="AN1041" s="18">
        <f t="shared" si="492"/>
        <v>10.410294201188744</v>
      </c>
      <c r="AO1041" s="19" t="str">
        <f t="shared" si="493"/>
        <v>N/A</v>
      </c>
      <c r="AP1041" t="str">
        <f t="shared" si="494"/>
        <v>N/A</v>
      </c>
    </row>
    <row r="1042" spans="12:42" x14ac:dyDescent="0.3">
      <c r="L1042" s="25">
        <f t="shared" si="495"/>
        <v>15.286914875094693</v>
      </c>
      <c r="N1042" s="25">
        <f t="shared" si="496"/>
        <v>208.19999999999672</v>
      </c>
      <c r="O1042" s="25">
        <f t="shared" si="471"/>
        <v>132.54423660692837</v>
      </c>
      <c r="P1042" s="25">
        <f t="shared" si="472"/>
        <v>232.53374843320768</v>
      </c>
      <c r="Q1042" s="25">
        <f t="shared" si="473"/>
        <v>116.26687421660384</v>
      </c>
      <c r="R1042" s="25">
        <f t="shared" si="474"/>
        <v>1965.5056244754853</v>
      </c>
      <c r="S1042" s="25">
        <f t="shared" si="475"/>
        <v>2.6775631682336409</v>
      </c>
      <c r="T1042" s="25">
        <f t="shared" si="476"/>
        <v>29.382165570536365</v>
      </c>
      <c r="U1042" s="25">
        <f t="shared" si="497"/>
        <v>31058.019421011697</v>
      </c>
      <c r="V1042" s="25">
        <f t="shared" si="477"/>
        <v>0.7313274771604491</v>
      </c>
      <c r="W1042" s="25">
        <f t="shared" si="478"/>
        <v>2.9253099086417964</v>
      </c>
      <c r="X1042" s="16">
        <f t="shared" si="479"/>
        <v>613.64210526314832</v>
      </c>
      <c r="Y1042">
        <f t="shared" si="480"/>
        <v>86.812599415064199</v>
      </c>
      <c r="Z1042">
        <f t="shared" si="481"/>
        <v>2.9794919874800279</v>
      </c>
      <c r="AA1042">
        <f t="shared" si="482"/>
        <v>3.0541625363956402</v>
      </c>
      <c r="AB1042">
        <f t="shared" si="469"/>
        <v>40.88779533197237</v>
      </c>
      <c r="AC1042">
        <f t="shared" si="483"/>
        <v>80.818794231919952</v>
      </c>
      <c r="AD1042">
        <f t="shared" si="484"/>
        <v>11.433520530432729</v>
      </c>
      <c r="AE1042">
        <f t="shared" si="485"/>
        <v>7.5098904320788789</v>
      </c>
      <c r="AF1042">
        <f t="shared" si="486"/>
        <v>10.416713208892306</v>
      </c>
      <c r="AG1042">
        <f t="shared" si="470"/>
        <v>1.6964960759151593</v>
      </c>
      <c r="AH1042" s="18">
        <f t="shared" si="487"/>
        <v>208.19999999999672</v>
      </c>
      <c r="AI1042" s="18">
        <f t="shared" si="488"/>
        <v>72.400000000000489</v>
      </c>
      <c r="AJ1042" s="28"/>
      <c r="AK1042" s="29">
        <f t="shared" si="489"/>
        <v>15.275952027464339</v>
      </c>
      <c r="AL1042" s="19">
        <f t="shared" si="490"/>
        <v>72.400000000000489</v>
      </c>
      <c r="AM1042" s="18">
        <f t="shared" si="491"/>
        <v>7.5098904320788789</v>
      </c>
      <c r="AN1042" s="18">
        <f t="shared" si="492"/>
        <v>10.416713208892306</v>
      </c>
      <c r="AO1042" s="19" t="str">
        <f t="shared" si="493"/>
        <v>N/A</v>
      </c>
      <c r="AP1042" t="str">
        <f t="shared" si="494"/>
        <v>N/A</v>
      </c>
    </row>
    <row r="1043" spans="12:42" x14ac:dyDescent="0.3">
      <c r="L1043" s="25">
        <f t="shared" si="495"/>
        <v>15.301627978920578</v>
      </c>
      <c r="N1043" s="25">
        <f t="shared" si="496"/>
        <v>208.39999999999671</v>
      </c>
      <c r="O1043" s="25">
        <f t="shared" si="471"/>
        <v>132.67156056140186</v>
      </c>
      <c r="P1043" s="25">
        <f t="shared" si="472"/>
        <v>232.75712379193311</v>
      </c>
      <c r="Q1043" s="25">
        <f t="shared" si="473"/>
        <v>116.37856189596656</v>
      </c>
      <c r="R1043" s="25">
        <f t="shared" si="474"/>
        <v>1967.3937182550005</v>
      </c>
      <c r="S1043" s="25">
        <f t="shared" si="475"/>
        <v>2.6775559088896106</v>
      </c>
      <c r="T1043" s="25">
        <f t="shared" si="476"/>
        <v>29.396314503769478</v>
      </c>
      <c r="U1043" s="25">
        <f t="shared" si="497"/>
        <v>31107.560875343781</v>
      </c>
      <c r="V1043" s="25">
        <f t="shared" si="477"/>
        <v>0.73108877261954275</v>
      </c>
      <c r="W1043" s="25">
        <f t="shared" si="478"/>
        <v>2.924355090478171</v>
      </c>
      <c r="X1043" s="16">
        <f t="shared" si="479"/>
        <v>614.2315789473588</v>
      </c>
      <c r="Y1043">
        <f t="shared" si="480"/>
        <v>86.895992882321693</v>
      </c>
      <c r="Z1043">
        <f t="shared" si="481"/>
        <v>2.9808866565128378</v>
      </c>
      <c r="AA1043">
        <f t="shared" si="482"/>
        <v>3.0554969045960587</v>
      </c>
      <c r="AB1043">
        <f t="shared" si="469"/>
        <v>40.927072753040541</v>
      </c>
      <c r="AC1043">
        <f t="shared" si="483"/>
        <v>80.896429961249424</v>
      </c>
      <c r="AD1043">
        <f t="shared" si="484"/>
        <v>11.444503739395689</v>
      </c>
      <c r="AE1043">
        <f t="shared" si="485"/>
        <v>7.5163094397824457</v>
      </c>
      <c r="AF1043">
        <f t="shared" si="486"/>
        <v>10.423132216595874</v>
      </c>
      <c r="AG1043">
        <f t="shared" si="470"/>
        <v>1.6973107199361377</v>
      </c>
      <c r="AH1043" s="18">
        <f t="shared" si="487"/>
        <v>208.39999999999671</v>
      </c>
      <c r="AI1043" s="18">
        <f t="shared" si="488"/>
        <v>72.400000000000489</v>
      </c>
      <c r="AJ1043" s="28"/>
      <c r="AK1043" s="29">
        <f t="shared" si="489"/>
        <v>15.275952027464339</v>
      </c>
      <c r="AL1043" s="19">
        <f t="shared" si="490"/>
        <v>72.400000000000489</v>
      </c>
      <c r="AM1043" s="18">
        <f t="shared" si="491"/>
        <v>7.5163094397824457</v>
      </c>
      <c r="AN1043" s="18">
        <f t="shared" si="492"/>
        <v>10.423132216595874</v>
      </c>
      <c r="AO1043" s="19" t="str">
        <f t="shared" si="493"/>
        <v>N/A</v>
      </c>
      <c r="AP1043" t="str">
        <f t="shared" si="494"/>
        <v>N/A</v>
      </c>
    </row>
    <row r="1044" spans="12:42" x14ac:dyDescent="0.3">
      <c r="L1044" s="25">
        <f t="shared" si="495"/>
        <v>15.316341082746463</v>
      </c>
      <c r="N1044" s="25">
        <f t="shared" si="496"/>
        <v>208.5999999999967</v>
      </c>
      <c r="O1044" s="25">
        <f t="shared" si="471"/>
        <v>132.79888451587536</v>
      </c>
      <c r="P1044" s="25">
        <f t="shared" si="472"/>
        <v>232.98049915065855</v>
      </c>
      <c r="Q1044" s="25">
        <f t="shared" si="473"/>
        <v>116.49024957532927</v>
      </c>
      <c r="R1044" s="25">
        <f t="shared" si="474"/>
        <v>1969.2818120345155</v>
      </c>
      <c r="S1044" s="25">
        <f t="shared" si="475"/>
        <v>2.6775486634676655</v>
      </c>
      <c r="T1044" s="25">
        <f t="shared" si="476"/>
        <v>29.410456630366827</v>
      </c>
      <c r="U1044" s="25">
        <f t="shared" si="497"/>
        <v>31157.133719043053</v>
      </c>
      <c r="V1044" s="25">
        <f t="shared" si="477"/>
        <v>0.73085037485270921</v>
      </c>
      <c r="W1044" s="25">
        <f t="shared" si="478"/>
        <v>2.9234014994108368</v>
      </c>
      <c r="X1044" s="16">
        <f t="shared" si="479"/>
        <v>614.82105263156916</v>
      </c>
      <c r="Y1044">
        <f t="shared" si="480"/>
        <v>86.979386349579187</v>
      </c>
      <c r="Z1044">
        <f t="shared" si="481"/>
        <v>2.9822806842743641</v>
      </c>
      <c r="AA1044">
        <f t="shared" si="482"/>
        <v>3.0568307380907433</v>
      </c>
      <c r="AB1044">
        <f t="shared" si="469"/>
        <v>40.966350174108719</v>
      </c>
      <c r="AC1044">
        <f t="shared" si="483"/>
        <v>80.97406569057884</v>
      </c>
      <c r="AD1044">
        <f t="shared" si="484"/>
        <v>11.45548694835864</v>
      </c>
      <c r="AE1044">
        <f t="shared" si="485"/>
        <v>7.5227284474860072</v>
      </c>
      <c r="AF1044">
        <f t="shared" si="486"/>
        <v>10.429551224299434</v>
      </c>
      <c r="AG1044">
        <f t="shared" si="470"/>
        <v>1.6981249731467727</v>
      </c>
      <c r="AH1044" s="18">
        <f t="shared" si="487"/>
        <v>208.5999999999967</v>
      </c>
      <c r="AI1044" s="18">
        <f t="shared" si="488"/>
        <v>72.400000000000489</v>
      </c>
      <c r="AJ1044" s="28"/>
      <c r="AK1044" s="29">
        <f t="shared" si="489"/>
        <v>15.275952027464339</v>
      </c>
      <c r="AL1044" s="19">
        <f t="shared" si="490"/>
        <v>72.400000000000489</v>
      </c>
      <c r="AM1044" s="18">
        <f t="shared" si="491"/>
        <v>7.5227284474860072</v>
      </c>
      <c r="AN1044" s="18">
        <f t="shared" si="492"/>
        <v>10.429551224299434</v>
      </c>
      <c r="AO1044" s="19" t="str">
        <f t="shared" si="493"/>
        <v>N/A</v>
      </c>
      <c r="AP1044" t="str">
        <f t="shared" si="494"/>
        <v>N/A</v>
      </c>
    </row>
    <row r="1045" spans="12:42" x14ac:dyDescent="0.3">
      <c r="L1045" s="25">
        <f t="shared" si="495"/>
        <v>15.331054186572349</v>
      </c>
      <c r="N1045" s="25">
        <f t="shared" si="496"/>
        <v>208.79999999999669</v>
      </c>
      <c r="O1045" s="25">
        <f t="shared" si="471"/>
        <v>132.92620847034888</v>
      </c>
      <c r="P1045" s="25">
        <f t="shared" si="472"/>
        <v>233.20387450938404</v>
      </c>
      <c r="Q1045" s="25">
        <f t="shared" si="473"/>
        <v>116.60193725469202</v>
      </c>
      <c r="R1045" s="25">
        <f t="shared" si="474"/>
        <v>1971.1699058140309</v>
      </c>
      <c r="S1045" s="25">
        <f t="shared" si="475"/>
        <v>2.6775414319277937</v>
      </c>
      <c r="T1045" s="25">
        <f t="shared" si="476"/>
        <v>29.424591960142109</v>
      </c>
      <c r="U1045" s="25">
        <f t="shared" si="497"/>
        <v>31206.737941873907</v>
      </c>
      <c r="V1045" s="25">
        <f t="shared" si="477"/>
        <v>0.73061228317213422</v>
      </c>
      <c r="W1045" s="25">
        <f t="shared" si="478"/>
        <v>2.9224491326885369</v>
      </c>
      <c r="X1045" s="16">
        <f t="shared" si="479"/>
        <v>615.41052631577998</v>
      </c>
      <c r="Y1045">
        <f t="shared" si="480"/>
        <v>87.062779816836738</v>
      </c>
      <c r="Z1045">
        <f t="shared" si="481"/>
        <v>2.9836740716381667</v>
      </c>
      <c r="AA1045">
        <f t="shared" si="482"/>
        <v>3.0581640374628556</v>
      </c>
      <c r="AB1045">
        <f t="shared" si="469"/>
        <v>41.005627595176897</v>
      </c>
      <c r="AC1045">
        <f t="shared" si="483"/>
        <v>81.051701419908255</v>
      </c>
      <c r="AD1045">
        <f t="shared" si="484"/>
        <v>11.466470157321591</v>
      </c>
      <c r="AE1045">
        <f t="shared" si="485"/>
        <v>7.5291474551895696</v>
      </c>
      <c r="AF1045">
        <f t="shared" si="486"/>
        <v>10.435970232002999</v>
      </c>
      <c r="AG1045">
        <f t="shared" si="470"/>
        <v>1.6989388361089768</v>
      </c>
      <c r="AH1045" s="18">
        <f t="shared" si="487"/>
        <v>208.79999999999669</v>
      </c>
      <c r="AI1045" s="18">
        <f t="shared" si="488"/>
        <v>72.400000000000489</v>
      </c>
      <c r="AJ1045" s="28"/>
      <c r="AK1045" s="29">
        <f t="shared" si="489"/>
        <v>15.275952027464339</v>
      </c>
      <c r="AL1045" s="19">
        <f t="shared" si="490"/>
        <v>72.400000000000489</v>
      </c>
      <c r="AM1045" s="18">
        <f t="shared" si="491"/>
        <v>7.5291474551895696</v>
      </c>
      <c r="AN1045" s="18">
        <f t="shared" si="492"/>
        <v>10.435970232002999</v>
      </c>
      <c r="AO1045" s="19" t="str">
        <f t="shared" si="493"/>
        <v>N/A</v>
      </c>
      <c r="AP1045" t="str">
        <f t="shared" si="494"/>
        <v>N/A</v>
      </c>
    </row>
    <row r="1046" spans="12:42" x14ac:dyDescent="0.3">
      <c r="L1046" s="25">
        <f t="shared" si="495"/>
        <v>15.345767290398234</v>
      </c>
      <c r="N1046" s="25">
        <f t="shared" si="496"/>
        <v>208.99999999999667</v>
      </c>
      <c r="O1046" s="25">
        <f t="shared" si="471"/>
        <v>133.05353242482238</v>
      </c>
      <c r="P1046" s="25">
        <f t="shared" si="472"/>
        <v>233.42724986810947</v>
      </c>
      <c r="Q1046" s="25">
        <f t="shared" si="473"/>
        <v>116.71362493405474</v>
      </c>
      <c r="R1046" s="25">
        <f t="shared" si="474"/>
        <v>1973.0579995935461</v>
      </c>
      <c r="S1046" s="25">
        <f t="shared" si="475"/>
        <v>2.6775342142301373</v>
      </c>
      <c r="T1046" s="25">
        <f t="shared" si="476"/>
        <v>29.438720502885438</v>
      </c>
      <c r="U1046" s="25">
        <f t="shared" si="497"/>
        <v>31256.373533613809</v>
      </c>
      <c r="V1046" s="25">
        <f t="shared" si="477"/>
        <v>0.73037449689220191</v>
      </c>
      <c r="W1046" s="25">
        <f t="shared" si="478"/>
        <v>2.9214979875688076</v>
      </c>
      <c r="X1046" s="16">
        <f t="shared" si="479"/>
        <v>615.99999999999011</v>
      </c>
      <c r="Y1046">
        <f t="shared" si="480"/>
        <v>87.146173284094189</v>
      </c>
      <c r="Z1046">
        <f t="shared" si="481"/>
        <v>2.9850668194758381</v>
      </c>
      <c r="AA1046">
        <f t="shared" si="482"/>
        <v>3.0594968032946612</v>
      </c>
      <c r="AB1046">
        <f t="shared" si="469"/>
        <v>41.044905016245067</v>
      </c>
      <c r="AC1046">
        <f t="shared" si="483"/>
        <v>81.129337149237614</v>
      </c>
      <c r="AD1046">
        <f t="shared" si="484"/>
        <v>11.477453366284536</v>
      </c>
      <c r="AE1046">
        <f t="shared" si="485"/>
        <v>7.5355664628931276</v>
      </c>
      <c r="AF1046">
        <f t="shared" si="486"/>
        <v>10.442389239706554</v>
      </c>
      <c r="AG1046">
        <f t="shared" si="470"/>
        <v>1.6997523093833173</v>
      </c>
      <c r="AH1046" s="18">
        <f t="shared" si="487"/>
        <v>208.99999999999667</v>
      </c>
      <c r="AI1046" s="18">
        <f t="shared" si="488"/>
        <v>72.400000000000489</v>
      </c>
      <c r="AJ1046" s="28"/>
      <c r="AK1046" s="29">
        <f t="shared" si="489"/>
        <v>15.275952027464339</v>
      </c>
      <c r="AL1046" s="19">
        <f t="shared" si="490"/>
        <v>72.400000000000489</v>
      </c>
      <c r="AM1046" s="18">
        <f t="shared" si="491"/>
        <v>7.5355664628931276</v>
      </c>
      <c r="AN1046" s="18">
        <f t="shared" si="492"/>
        <v>10.442389239706554</v>
      </c>
      <c r="AO1046" s="19" t="str">
        <f t="shared" si="493"/>
        <v>N/A</v>
      </c>
      <c r="AP1046" t="str">
        <f t="shared" si="494"/>
        <v>N/A</v>
      </c>
    </row>
    <row r="1047" spans="12:42" x14ac:dyDescent="0.3">
      <c r="L1047" s="25">
        <f t="shared" si="495"/>
        <v>15.360480394224119</v>
      </c>
      <c r="N1047" s="25">
        <f t="shared" si="496"/>
        <v>209.19999999999666</v>
      </c>
      <c r="O1047" s="25">
        <f t="shared" si="471"/>
        <v>133.1808563792959</v>
      </c>
      <c r="P1047" s="25">
        <f t="shared" si="472"/>
        <v>233.65062522683493</v>
      </c>
      <c r="Q1047" s="25">
        <f t="shared" si="473"/>
        <v>116.82531261341747</v>
      </c>
      <c r="R1047" s="25">
        <f t="shared" si="474"/>
        <v>1974.9460933730616</v>
      </c>
      <c r="S1047" s="25">
        <f t="shared" si="475"/>
        <v>2.6775270103349897</v>
      </c>
      <c r="T1047" s="25">
        <f t="shared" si="476"/>
        <v>29.452842268363476</v>
      </c>
      <c r="U1047" s="25">
        <f t="shared" si="497"/>
        <v>31306.040484053447</v>
      </c>
      <c r="V1047" s="25">
        <f t="shared" si="477"/>
        <v>0.7301370153294876</v>
      </c>
      <c r="W1047" s="25">
        <f t="shared" si="478"/>
        <v>2.9205480613179504</v>
      </c>
      <c r="X1047" s="16">
        <f t="shared" si="479"/>
        <v>616.58947368420081</v>
      </c>
      <c r="Y1047">
        <f t="shared" si="480"/>
        <v>87.229566751351712</v>
      </c>
      <c r="Z1047">
        <f t="shared" si="481"/>
        <v>2.9864589286570276</v>
      </c>
      <c r="AA1047">
        <f t="shared" si="482"/>
        <v>3.0608290361675432</v>
      </c>
      <c r="AB1047">
        <f t="shared" si="469"/>
        <v>41.084182437313245</v>
      </c>
      <c r="AC1047">
        <f t="shared" si="483"/>
        <v>81.206972878567029</v>
      </c>
      <c r="AD1047">
        <f t="shared" si="484"/>
        <v>11.488436575247489</v>
      </c>
      <c r="AE1047">
        <f t="shared" si="485"/>
        <v>7.5419854705966909</v>
      </c>
      <c r="AF1047">
        <f t="shared" si="486"/>
        <v>10.448808247410119</v>
      </c>
      <c r="AG1047">
        <f t="shared" si="470"/>
        <v>1.7005653935290221</v>
      </c>
      <c r="AH1047" s="18">
        <f t="shared" si="487"/>
        <v>209.19999999999666</v>
      </c>
      <c r="AI1047" s="18">
        <f t="shared" si="488"/>
        <v>72.400000000000489</v>
      </c>
      <c r="AJ1047" s="28"/>
      <c r="AK1047" s="29">
        <f t="shared" si="489"/>
        <v>15.275952027464339</v>
      </c>
      <c r="AL1047" s="19">
        <f t="shared" si="490"/>
        <v>72.400000000000489</v>
      </c>
      <c r="AM1047" s="18">
        <f t="shared" si="491"/>
        <v>7.5419854705966909</v>
      </c>
      <c r="AN1047" s="18">
        <f t="shared" si="492"/>
        <v>10.448808247410119</v>
      </c>
      <c r="AO1047" s="19" t="str">
        <f t="shared" si="493"/>
        <v>N/A</v>
      </c>
      <c r="AP1047" t="str">
        <f t="shared" si="494"/>
        <v>N/A</v>
      </c>
    </row>
    <row r="1048" spans="12:42" x14ac:dyDescent="0.3">
      <c r="L1048" s="25">
        <f t="shared" si="495"/>
        <v>15.375193498050004</v>
      </c>
      <c r="N1048" s="25">
        <f t="shared" si="496"/>
        <v>209.39999999999665</v>
      </c>
      <c r="O1048" s="25">
        <f t="shared" si="471"/>
        <v>133.3081803337694</v>
      </c>
      <c r="P1048" s="25">
        <f t="shared" si="472"/>
        <v>233.87400058556037</v>
      </c>
      <c r="Q1048" s="25">
        <f t="shared" si="473"/>
        <v>116.93700029278018</v>
      </c>
      <c r="R1048" s="25">
        <f t="shared" si="474"/>
        <v>1976.8341871525765</v>
      </c>
      <c r="S1048" s="25">
        <f t="shared" si="475"/>
        <v>2.6775198202027974</v>
      </c>
      <c r="T1048" s="25">
        <f t="shared" si="476"/>
        <v>29.466957266319447</v>
      </c>
      <c r="U1048" s="25">
        <f t="shared" si="497"/>
        <v>31355.738782996457</v>
      </c>
      <c r="V1048" s="25">
        <f t="shared" si="477"/>
        <v>0.72989983780274548</v>
      </c>
      <c r="W1048" s="25">
        <f t="shared" si="478"/>
        <v>2.9195993512109819</v>
      </c>
      <c r="X1048" s="16">
        <f t="shared" si="479"/>
        <v>617.17894736841117</v>
      </c>
      <c r="Y1048">
        <f t="shared" si="480"/>
        <v>87.312960218609206</v>
      </c>
      <c r="Z1048">
        <f t="shared" si="481"/>
        <v>2.9878504000494277</v>
      </c>
      <c r="AA1048">
        <f t="shared" si="482"/>
        <v>3.0621607366619914</v>
      </c>
      <c r="AB1048">
        <f t="shared" si="469"/>
        <v>41.123459858381423</v>
      </c>
      <c r="AC1048">
        <f t="shared" si="483"/>
        <v>81.284608607896445</v>
      </c>
      <c r="AD1048">
        <f t="shared" si="484"/>
        <v>11.49941978421044</v>
      </c>
      <c r="AE1048">
        <f t="shared" si="485"/>
        <v>7.5484044783002524</v>
      </c>
      <c r="AF1048">
        <f t="shared" si="486"/>
        <v>10.45522725511368</v>
      </c>
      <c r="AG1048">
        <f t="shared" si="470"/>
        <v>1.7013780891039816</v>
      </c>
      <c r="AH1048" s="18">
        <f t="shared" si="487"/>
        <v>209.39999999999665</v>
      </c>
      <c r="AI1048" s="18">
        <f t="shared" si="488"/>
        <v>72.400000000000489</v>
      </c>
      <c r="AJ1048" s="28"/>
      <c r="AK1048" s="29">
        <f t="shared" si="489"/>
        <v>15.275952027464339</v>
      </c>
      <c r="AL1048" s="19">
        <f t="shared" si="490"/>
        <v>72.400000000000489</v>
      </c>
      <c r="AM1048" s="18">
        <f t="shared" si="491"/>
        <v>7.5484044783002524</v>
      </c>
      <c r="AN1048" s="18">
        <f t="shared" si="492"/>
        <v>10.45522725511368</v>
      </c>
      <c r="AO1048" s="19" t="str">
        <f t="shared" si="493"/>
        <v>N/A</v>
      </c>
      <c r="AP1048" t="str">
        <f t="shared" si="494"/>
        <v>N/A</v>
      </c>
    </row>
    <row r="1049" spans="12:42" x14ac:dyDescent="0.3">
      <c r="L1049" s="25">
        <f t="shared" si="495"/>
        <v>15.389906601875889</v>
      </c>
      <c r="N1049" s="25">
        <f t="shared" si="496"/>
        <v>209.59999999999664</v>
      </c>
      <c r="O1049" s="25">
        <f t="shared" si="471"/>
        <v>133.43550428824292</v>
      </c>
      <c r="P1049" s="25">
        <f t="shared" si="472"/>
        <v>234.09737594428586</v>
      </c>
      <c r="Q1049" s="25">
        <f t="shared" si="473"/>
        <v>117.04868797214293</v>
      </c>
      <c r="R1049" s="25">
        <f t="shared" si="474"/>
        <v>1978.7222809320922</v>
      </c>
      <c r="S1049" s="25">
        <f t="shared" si="475"/>
        <v>2.6775126437941568</v>
      </c>
      <c r="T1049" s="25">
        <f t="shared" si="476"/>
        <v>29.481065506473289</v>
      </c>
      <c r="U1049" s="25">
        <f t="shared" si="497"/>
        <v>31405.468420259596</v>
      </c>
      <c r="V1049" s="25">
        <f t="shared" si="477"/>
        <v>0.72966296363290206</v>
      </c>
      <c r="W1049" s="25">
        <f t="shared" si="478"/>
        <v>2.9186518545316082</v>
      </c>
      <c r="X1049" s="16">
        <f t="shared" si="479"/>
        <v>617.76842105262187</v>
      </c>
      <c r="Y1049">
        <f t="shared" si="480"/>
        <v>87.396353685866728</v>
      </c>
      <c r="Z1049">
        <f t="shared" si="481"/>
        <v>2.9892412345187935</v>
      </c>
      <c r="AA1049">
        <f t="shared" si="482"/>
        <v>3.0634919053576088</v>
      </c>
      <c r="AB1049">
        <f t="shared" si="469"/>
        <v>41.162737279449594</v>
      </c>
      <c r="AC1049">
        <f t="shared" si="483"/>
        <v>81.36224433722586</v>
      </c>
      <c r="AD1049">
        <f t="shared" si="484"/>
        <v>11.510402993173392</v>
      </c>
      <c r="AE1049">
        <f t="shared" si="485"/>
        <v>7.5548234860038148</v>
      </c>
      <c r="AF1049">
        <f t="shared" si="486"/>
        <v>10.461646262817242</v>
      </c>
      <c r="AG1049">
        <f t="shared" si="470"/>
        <v>1.7021903966647538</v>
      </c>
      <c r="AH1049" s="18">
        <f t="shared" si="487"/>
        <v>209.59999999999664</v>
      </c>
      <c r="AI1049" s="18">
        <f t="shared" si="488"/>
        <v>72.400000000000489</v>
      </c>
      <c r="AJ1049" s="28"/>
      <c r="AK1049" s="29">
        <f t="shared" si="489"/>
        <v>15.275952027464339</v>
      </c>
      <c r="AL1049" s="19">
        <f t="shared" si="490"/>
        <v>72.400000000000489</v>
      </c>
      <c r="AM1049" s="18">
        <f t="shared" si="491"/>
        <v>7.5548234860038148</v>
      </c>
      <c r="AN1049" s="18">
        <f t="shared" si="492"/>
        <v>10.461646262817242</v>
      </c>
      <c r="AO1049" s="19" t="str">
        <f t="shared" si="493"/>
        <v>N/A</v>
      </c>
      <c r="AP1049" t="str">
        <f t="shared" si="494"/>
        <v>N/A</v>
      </c>
    </row>
    <row r="1050" spans="12:42" x14ac:dyDescent="0.3">
      <c r="L1050" s="25">
        <f t="shared" si="495"/>
        <v>15.404619705701775</v>
      </c>
      <c r="N1050" s="25">
        <f t="shared" si="496"/>
        <v>209.79999999999663</v>
      </c>
      <c r="O1050" s="25">
        <f t="shared" si="471"/>
        <v>133.56282824271642</v>
      </c>
      <c r="P1050" s="25">
        <f t="shared" si="472"/>
        <v>234.32075130301129</v>
      </c>
      <c r="Q1050" s="25">
        <f t="shared" si="473"/>
        <v>117.16037565150565</v>
      </c>
      <c r="R1050" s="25">
        <f t="shared" si="474"/>
        <v>1980.6103747116072</v>
      </c>
      <c r="S1050" s="25">
        <f t="shared" si="475"/>
        <v>2.6775054810698147</v>
      </c>
      <c r="T1050" s="25">
        <f t="shared" si="476"/>
        <v>29.495166998521672</v>
      </c>
      <c r="U1050" s="25">
        <f t="shared" si="497"/>
        <v>31455.229385672712</v>
      </c>
      <c r="V1050" s="25">
        <f t="shared" si="477"/>
        <v>0.7294263921430495</v>
      </c>
      <c r="W1050" s="25">
        <f t="shared" si="478"/>
        <v>2.917705568572198</v>
      </c>
      <c r="X1050" s="16">
        <f t="shared" si="479"/>
        <v>618.35789473683212</v>
      </c>
      <c r="Y1050">
        <f t="shared" si="480"/>
        <v>87.479747153124208</v>
      </c>
      <c r="Z1050">
        <f t="shared" si="481"/>
        <v>2.9906314329289403</v>
      </c>
      <c r="AA1050">
        <f t="shared" si="482"/>
        <v>3.0648225428331095</v>
      </c>
      <c r="AB1050">
        <f t="shared" si="469"/>
        <v>41.202014700517772</v>
      </c>
      <c r="AC1050">
        <f t="shared" si="483"/>
        <v>81.439880066555276</v>
      </c>
      <c r="AD1050">
        <f t="shared" si="484"/>
        <v>11.521386202136343</v>
      </c>
      <c r="AE1050">
        <f t="shared" si="485"/>
        <v>7.5612424937073763</v>
      </c>
      <c r="AF1050">
        <f t="shared" si="486"/>
        <v>10.468065270520805</v>
      </c>
      <c r="AG1050">
        <f t="shared" si="470"/>
        <v>1.7030023167665711</v>
      </c>
      <c r="AH1050" s="18">
        <f t="shared" si="487"/>
        <v>209.79999999999663</v>
      </c>
      <c r="AI1050" s="18">
        <f t="shared" si="488"/>
        <v>72.400000000000489</v>
      </c>
      <c r="AJ1050" s="28"/>
      <c r="AK1050" s="29">
        <f t="shared" si="489"/>
        <v>15.275952027464339</v>
      </c>
      <c r="AL1050" s="19">
        <f t="shared" si="490"/>
        <v>72.400000000000489</v>
      </c>
      <c r="AM1050" s="18">
        <f t="shared" si="491"/>
        <v>7.5612424937073763</v>
      </c>
      <c r="AN1050" s="18">
        <f t="shared" si="492"/>
        <v>10.468065270520805</v>
      </c>
      <c r="AO1050" s="19" t="str">
        <f t="shared" si="493"/>
        <v>N/A</v>
      </c>
      <c r="AP1050" t="str">
        <f t="shared" si="494"/>
        <v>N/A</v>
      </c>
    </row>
    <row r="1051" spans="12:42" x14ac:dyDescent="0.3">
      <c r="L1051" s="25">
        <f t="shared" si="495"/>
        <v>15.41933280952766</v>
      </c>
      <c r="N1051" s="25">
        <f t="shared" si="496"/>
        <v>209.99999999999662</v>
      </c>
      <c r="O1051" s="25">
        <f t="shared" si="471"/>
        <v>133.69015219718995</v>
      </c>
      <c r="P1051" s="25">
        <f t="shared" si="472"/>
        <v>234.54412666173675</v>
      </c>
      <c r="Q1051" s="25">
        <f t="shared" si="473"/>
        <v>117.27206333086838</v>
      </c>
      <c r="R1051" s="25">
        <f t="shared" si="474"/>
        <v>1982.4984684911226</v>
      </c>
      <c r="S1051" s="25">
        <f t="shared" si="475"/>
        <v>2.6774983319906673</v>
      </c>
      <c r="T1051" s="25">
        <f t="shared" si="476"/>
        <v>29.509261752138119</v>
      </c>
      <c r="U1051" s="25">
        <f t="shared" si="497"/>
        <v>31505.021669078535</v>
      </c>
      <c r="V1051" s="25">
        <f t="shared" si="477"/>
        <v>0.7291901226584302</v>
      </c>
      <c r="W1051" s="25">
        <f t="shared" si="478"/>
        <v>2.9167604906337208</v>
      </c>
      <c r="X1051" s="16">
        <f t="shared" si="479"/>
        <v>618.94736842104271</v>
      </c>
      <c r="Y1051">
        <f t="shared" si="480"/>
        <v>87.563140620381716</v>
      </c>
      <c r="Z1051">
        <f t="shared" si="481"/>
        <v>2.9920209961417572</v>
      </c>
      <c r="AA1051">
        <f t="shared" si="482"/>
        <v>3.0661526496663249</v>
      </c>
      <c r="AB1051">
        <f t="shared" si="469"/>
        <v>41.24129212158595</v>
      </c>
      <c r="AC1051">
        <f t="shared" si="483"/>
        <v>81.517515795884691</v>
      </c>
      <c r="AD1051">
        <f t="shared" si="484"/>
        <v>11.532369411099296</v>
      </c>
      <c r="AE1051">
        <f t="shared" si="485"/>
        <v>7.5676615014109396</v>
      </c>
      <c r="AF1051">
        <f t="shared" si="486"/>
        <v>10.474484278224367</v>
      </c>
      <c r="AG1051">
        <f t="shared" si="470"/>
        <v>1.7038138499633422</v>
      </c>
      <c r="AH1051" s="18">
        <f t="shared" si="487"/>
        <v>209.99999999999662</v>
      </c>
      <c r="AI1051" s="18">
        <f t="shared" si="488"/>
        <v>72.400000000000489</v>
      </c>
      <c r="AJ1051" s="28"/>
      <c r="AK1051" s="29">
        <f t="shared" si="489"/>
        <v>15.275952027464339</v>
      </c>
      <c r="AL1051" s="19">
        <f t="shared" si="490"/>
        <v>72.400000000000489</v>
      </c>
      <c r="AM1051" s="18">
        <f t="shared" si="491"/>
        <v>7.5676615014109396</v>
      </c>
      <c r="AN1051" s="18">
        <f t="shared" si="492"/>
        <v>10.474484278224367</v>
      </c>
      <c r="AO1051" s="19" t="str">
        <f t="shared" si="493"/>
        <v>N/A</v>
      </c>
      <c r="AP1051" t="str">
        <f t="shared" si="494"/>
        <v>N/A</v>
      </c>
    </row>
    <row r="1052" spans="12:42" x14ac:dyDescent="0.3">
      <c r="L1052" s="25">
        <f t="shared" si="495"/>
        <v>15.434045913353545</v>
      </c>
      <c r="N1052" s="25">
        <f t="shared" si="496"/>
        <v>210.19999999999661</v>
      </c>
      <c r="O1052" s="25">
        <f t="shared" si="471"/>
        <v>133.81747615166344</v>
      </c>
      <c r="P1052" s="25">
        <f t="shared" si="472"/>
        <v>234.76750202046219</v>
      </c>
      <c r="Q1052" s="25">
        <f t="shared" si="473"/>
        <v>117.38375101023109</v>
      </c>
      <c r="R1052" s="25">
        <f t="shared" si="474"/>
        <v>1984.3865622706378</v>
      </c>
      <c r="S1052" s="25">
        <f t="shared" si="475"/>
        <v>2.677491196517761</v>
      </c>
      <c r="T1052" s="25">
        <f t="shared" si="476"/>
        <v>29.523349776973038</v>
      </c>
      <c r="U1052" s="25">
        <f t="shared" si="497"/>
        <v>31554.845260332826</v>
      </c>
      <c r="V1052" s="25">
        <f t="shared" si="477"/>
        <v>0.72895415450643342</v>
      </c>
      <c r="W1052" s="25">
        <f t="shared" si="478"/>
        <v>2.9158166180257337</v>
      </c>
      <c r="X1052" s="16">
        <f t="shared" si="479"/>
        <v>619.53684210525319</v>
      </c>
      <c r="Y1052">
        <f t="shared" si="480"/>
        <v>87.646534087639225</v>
      </c>
      <c r="Z1052">
        <f t="shared" si="481"/>
        <v>2.9934099250172079</v>
      </c>
      <c r="AA1052">
        <f t="shared" si="482"/>
        <v>3.0674822264342021</v>
      </c>
      <c r="AB1052">
        <f t="shared" si="469"/>
        <v>41.280569542654121</v>
      </c>
      <c r="AC1052">
        <f t="shared" si="483"/>
        <v>81.595151525214106</v>
      </c>
      <c r="AD1052">
        <f t="shared" si="484"/>
        <v>11.543352620062247</v>
      </c>
      <c r="AE1052">
        <f t="shared" si="485"/>
        <v>7.5740805091145011</v>
      </c>
      <c r="AF1052">
        <f t="shared" si="486"/>
        <v>10.48090328592793</v>
      </c>
      <c r="AG1052">
        <f t="shared" si="470"/>
        <v>1.7046249968076566</v>
      </c>
      <c r="AH1052" s="18">
        <f t="shared" si="487"/>
        <v>210.19999999999661</v>
      </c>
      <c r="AI1052" s="18">
        <f t="shared" si="488"/>
        <v>72.400000000000489</v>
      </c>
      <c r="AJ1052" s="28"/>
      <c r="AK1052" s="29">
        <f t="shared" si="489"/>
        <v>15.275952027464339</v>
      </c>
      <c r="AL1052" s="19">
        <f t="shared" si="490"/>
        <v>72.400000000000489</v>
      </c>
      <c r="AM1052" s="18">
        <f t="shared" si="491"/>
        <v>7.5740805091145011</v>
      </c>
      <c r="AN1052" s="18">
        <f t="shared" si="492"/>
        <v>10.48090328592793</v>
      </c>
      <c r="AO1052" s="19" t="str">
        <f t="shared" si="493"/>
        <v>N/A</v>
      </c>
      <c r="AP1052" t="str">
        <f t="shared" si="494"/>
        <v>N/A</v>
      </c>
    </row>
    <row r="1053" spans="12:42" x14ac:dyDescent="0.3">
      <c r="L1053" s="25">
        <f t="shared" si="495"/>
        <v>15.44875901717943</v>
      </c>
      <c r="N1053" s="25">
        <f t="shared" si="496"/>
        <v>210.3999999999966</v>
      </c>
      <c r="O1053" s="25">
        <f t="shared" si="471"/>
        <v>133.94480010613697</v>
      </c>
      <c r="P1053" s="25">
        <f t="shared" si="472"/>
        <v>234.99087737918768</v>
      </c>
      <c r="Q1053" s="25">
        <f t="shared" si="473"/>
        <v>117.49543868959384</v>
      </c>
      <c r="R1053" s="25">
        <f t="shared" si="474"/>
        <v>1986.2746560501532</v>
      </c>
      <c r="S1053" s="25">
        <f t="shared" si="475"/>
        <v>2.6774840746122885</v>
      </c>
      <c r="T1053" s="25">
        <f t="shared" si="476"/>
        <v>29.537431082653853</v>
      </c>
      <c r="U1053" s="25">
        <f t="shared" si="497"/>
        <v>31604.700149304255</v>
      </c>
      <c r="V1053" s="25">
        <f t="shared" si="477"/>
        <v>0.72871848701658348</v>
      </c>
      <c r="W1053" s="25">
        <f t="shared" si="478"/>
        <v>2.9148739480663339</v>
      </c>
      <c r="X1053" s="16">
        <f t="shared" si="479"/>
        <v>620.12631578946389</v>
      </c>
      <c r="Y1053">
        <f t="shared" si="480"/>
        <v>87.729927554896747</v>
      </c>
      <c r="Z1053">
        <f t="shared" si="481"/>
        <v>2.9947982204133363</v>
      </c>
      <c r="AA1053">
        <f t="shared" si="482"/>
        <v>3.0688112737128019</v>
      </c>
      <c r="AB1053">
        <f t="shared" si="469"/>
        <v>41.319846963722298</v>
      </c>
      <c r="AC1053">
        <f t="shared" si="483"/>
        <v>81.672787254543522</v>
      </c>
      <c r="AD1053">
        <f t="shared" si="484"/>
        <v>11.554335829025199</v>
      </c>
      <c r="AE1053">
        <f t="shared" si="485"/>
        <v>7.5804995168180636</v>
      </c>
      <c r="AF1053">
        <f t="shared" si="486"/>
        <v>10.48732229363149</v>
      </c>
      <c r="AG1053">
        <f t="shared" si="470"/>
        <v>1.7054357578507904</v>
      </c>
      <c r="AH1053" s="18">
        <f t="shared" si="487"/>
        <v>210.3999999999966</v>
      </c>
      <c r="AI1053" s="18">
        <f t="shared" si="488"/>
        <v>72.400000000000489</v>
      </c>
      <c r="AJ1053" s="28"/>
      <c r="AK1053" s="29">
        <f t="shared" si="489"/>
        <v>15.275952027464339</v>
      </c>
      <c r="AL1053" s="19">
        <f t="shared" si="490"/>
        <v>72.400000000000489</v>
      </c>
      <c r="AM1053" s="18">
        <f t="shared" si="491"/>
        <v>7.5804995168180636</v>
      </c>
      <c r="AN1053" s="18">
        <f t="shared" si="492"/>
        <v>10.48732229363149</v>
      </c>
      <c r="AO1053" s="19" t="str">
        <f t="shared" si="493"/>
        <v>N/A</v>
      </c>
      <c r="AP1053" t="str">
        <f t="shared" si="494"/>
        <v>N/A</v>
      </c>
    </row>
    <row r="1054" spans="12:42" x14ac:dyDescent="0.3">
      <c r="L1054" s="25">
        <f t="shared" si="495"/>
        <v>15.463472121005315</v>
      </c>
      <c r="N1054" s="25">
        <f t="shared" si="496"/>
        <v>210.59999999999658</v>
      </c>
      <c r="O1054" s="25">
        <f t="shared" si="471"/>
        <v>134.07212406061046</v>
      </c>
      <c r="P1054" s="25">
        <f t="shared" si="472"/>
        <v>235.21425273791311</v>
      </c>
      <c r="Q1054" s="25">
        <f t="shared" si="473"/>
        <v>117.60712636895656</v>
      </c>
      <c r="R1054" s="25">
        <f t="shared" si="474"/>
        <v>1988.1627498296684</v>
      </c>
      <c r="S1054" s="25">
        <f t="shared" si="475"/>
        <v>2.6774769662355906</v>
      </c>
      <c r="T1054" s="25">
        <f t="shared" si="476"/>
        <v>29.551505678785027</v>
      </c>
      <c r="U1054" s="25">
        <f t="shared" si="497"/>
        <v>31654.586325874428</v>
      </c>
      <c r="V1054" s="25">
        <f t="shared" si="477"/>
        <v>0.7284831195205338</v>
      </c>
      <c r="W1054" s="25">
        <f t="shared" si="478"/>
        <v>2.9139324780821352</v>
      </c>
      <c r="X1054" s="16">
        <f t="shared" si="479"/>
        <v>620.71578947367414</v>
      </c>
      <c r="Y1054">
        <f t="shared" si="480"/>
        <v>87.813321022154213</v>
      </c>
      <c r="Z1054">
        <f t="shared" si="481"/>
        <v>2.9961858831862753</v>
      </c>
      <c r="AA1054">
        <f t="shared" si="482"/>
        <v>3.0701397920773044</v>
      </c>
      <c r="AB1054">
        <f t="shared" si="469"/>
        <v>41.359124384790476</v>
      </c>
      <c r="AC1054">
        <f t="shared" si="483"/>
        <v>81.750422983872937</v>
      </c>
      <c r="AD1054">
        <f t="shared" si="484"/>
        <v>11.565319037988152</v>
      </c>
      <c r="AE1054">
        <f t="shared" si="485"/>
        <v>7.5869185245216268</v>
      </c>
      <c r="AF1054">
        <f t="shared" si="486"/>
        <v>10.493741301335055</v>
      </c>
      <c r="AG1054">
        <f t="shared" si="470"/>
        <v>1.7062461336427102</v>
      </c>
      <c r="AH1054" s="18">
        <f t="shared" si="487"/>
        <v>210.59999999999658</v>
      </c>
      <c r="AI1054" s="18">
        <f t="shared" si="488"/>
        <v>72.400000000000489</v>
      </c>
      <c r="AJ1054" s="28"/>
      <c r="AK1054" s="29">
        <f t="shared" si="489"/>
        <v>15.275952027464339</v>
      </c>
      <c r="AL1054" s="19">
        <f t="shared" si="490"/>
        <v>72.400000000000489</v>
      </c>
      <c r="AM1054" s="18">
        <f t="shared" si="491"/>
        <v>7.5869185245216268</v>
      </c>
      <c r="AN1054" s="18">
        <f t="shared" si="492"/>
        <v>10.493741301335055</v>
      </c>
      <c r="AO1054" s="19" t="str">
        <f t="shared" si="493"/>
        <v>N/A</v>
      </c>
      <c r="AP1054" t="str">
        <f t="shared" si="494"/>
        <v>N/A</v>
      </c>
    </row>
    <row r="1055" spans="12:42" x14ac:dyDescent="0.3">
      <c r="L1055" s="25">
        <f t="shared" si="495"/>
        <v>15.478185224831201</v>
      </c>
      <c r="N1055" s="25">
        <f t="shared" si="496"/>
        <v>210.79999999999657</v>
      </c>
      <c r="O1055" s="25">
        <f t="shared" si="471"/>
        <v>134.19944801508396</v>
      </c>
      <c r="P1055" s="25">
        <f t="shared" si="472"/>
        <v>235.43762809663855</v>
      </c>
      <c r="Q1055" s="25">
        <f t="shared" si="473"/>
        <v>117.71881404831927</v>
      </c>
      <c r="R1055" s="25">
        <f t="shared" si="474"/>
        <v>1990.0508436091834</v>
      </c>
      <c r="S1055" s="25">
        <f t="shared" si="475"/>
        <v>2.6774698713491563</v>
      </c>
      <c r="T1055" s="25">
        <f t="shared" si="476"/>
        <v>29.565573574948182</v>
      </c>
      <c r="U1055" s="25">
        <f t="shared" si="497"/>
        <v>31704.503779937797</v>
      </c>
      <c r="V1055" s="25">
        <f t="shared" si="477"/>
        <v>0.72824805135205439</v>
      </c>
      <c r="W1055" s="25">
        <f t="shared" si="478"/>
        <v>2.9129922054082176</v>
      </c>
      <c r="X1055" s="16">
        <f t="shared" si="479"/>
        <v>621.30526315788461</v>
      </c>
      <c r="Y1055">
        <f t="shared" si="480"/>
        <v>87.896714489411721</v>
      </c>
      <c r="Z1055">
        <f t="shared" si="481"/>
        <v>2.9975729141902536</v>
      </c>
      <c r="AA1055">
        <f t="shared" si="482"/>
        <v>3.0714677821020118</v>
      </c>
      <c r="AB1055">
        <f t="shared" si="469"/>
        <v>41.398401805858647</v>
      </c>
      <c r="AC1055">
        <f t="shared" si="483"/>
        <v>81.828058713202353</v>
      </c>
      <c r="AD1055">
        <f t="shared" si="484"/>
        <v>11.576302246951103</v>
      </c>
      <c r="AE1055">
        <f t="shared" si="485"/>
        <v>7.5933375322251884</v>
      </c>
      <c r="AF1055">
        <f t="shared" si="486"/>
        <v>10.500160309038616</v>
      </c>
      <c r="AG1055">
        <f t="shared" si="470"/>
        <v>1.7070561247320761</v>
      </c>
      <c r="AH1055" s="18">
        <f t="shared" si="487"/>
        <v>210.79999999999657</v>
      </c>
      <c r="AI1055" s="18">
        <f t="shared" si="488"/>
        <v>72.400000000000489</v>
      </c>
      <c r="AJ1055" s="28"/>
      <c r="AK1055" s="29">
        <f t="shared" si="489"/>
        <v>15.275952027464339</v>
      </c>
      <c r="AL1055" s="19">
        <f t="shared" si="490"/>
        <v>72.400000000000489</v>
      </c>
      <c r="AM1055" s="18">
        <f t="shared" si="491"/>
        <v>7.5933375322251884</v>
      </c>
      <c r="AN1055" s="18">
        <f t="shared" si="492"/>
        <v>10.500160309038616</v>
      </c>
      <c r="AO1055" s="19" t="str">
        <f t="shared" si="493"/>
        <v>N/A</v>
      </c>
      <c r="AP1055" t="str">
        <f t="shared" si="494"/>
        <v>N/A</v>
      </c>
    </row>
    <row r="1056" spans="12:42" x14ac:dyDescent="0.3">
      <c r="L1056" s="25">
        <f t="shared" si="495"/>
        <v>15.492898328657086</v>
      </c>
      <c r="N1056" s="25">
        <f t="shared" si="496"/>
        <v>210.99999999999656</v>
      </c>
      <c r="O1056" s="25">
        <f t="shared" si="471"/>
        <v>134.32677196955748</v>
      </c>
      <c r="P1056" s="25">
        <f t="shared" si="472"/>
        <v>235.66100345536404</v>
      </c>
      <c r="Q1056" s="25">
        <f t="shared" si="473"/>
        <v>117.83050172768202</v>
      </c>
      <c r="R1056" s="25">
        <f t="shared" si="474"/>
        <v>1991.9389373886993</v>
      </c>
      <c r="S1056" s="25">
        <f t="shared" si="475"/>
        <v>2.6774627899146171</v>
      </c>
      <c r="T1056" s="25">
        <f t="shared" si="476"/>
        <v>29.579634780702168</v>
      </c>
      <c r="U1056" s="25">
        <f t="shared" si="497"/>
        <v>31754.452501401694</v>
      </c>
      <c r="V1056" s="25">
        <f t="shared" si="477"/>
        <v>0.72801328184702607</v>
      </c>
      <c r="W1056" s="25">
        <f t="shared" si="478"/>
        <v>2.9120531273881043</v>
      </c>
      <c r="X1056" s="16">
        <f t="shared" si="479"/>
        <v>621.8947368420952</v>
      </c>
      <c r="Y1056">
        <f t="shared" si="480"/>
        <v>87.980107956669229</v>
      </c>
      <c r="Z1056">
        <f t="shared" si="481"/>
        <v>2.9989593142775943</v>
      </c>
      <c r="AA1056">
        <f t="shared" si="482"/>
        <v>3.0727952443603401</v>
      </c>
      <c r="AB1056">
        <f t="shared" si="469"/>
        <v>41.437679226926825</v>
      </c>
      <c r="AC1056">
        <f t="shared" si="483"/>
        <v>81.905694442531768</v>
      </c>
      <c r="AD1056">
        <f t="shared" si="484"/>
        <v>11.587285455914055</v>
      </c>
      <c r="AE1056">
        <f t="shared" si="485"/>
        <v>7.5997565399287508</v>
      </c>
      <c r="AF1056">
        <f t="shared" si="486"/>
        <v>10.506579316742178</v>
      </c>
      <c r="AG1056">
        <f t="shared" si="470"/>
        <v>1.7078657316662484</v>
      </c>
      <c r="AH1056" s="18">
        <f t="shared" si="487"/>
        <v>210.99999999999656</v>
      </c>
      <c r="AI1056" s="18">
        <f t="shared" si="488"/>
        <v>72.400000000000489</v>
      </c>
      <c r="AJ1056" s="28"/>
      <c r="AK1056" s="29">
        <f t="shared" si="489"/>
        <v>15.275952027464339</v>
      </c>
      <c r="AL1056" s="19">
        <f t="shared" si="490"/>
        <v>72.400000000000489</v>
      </c>
      <c r="AM1056" s="18">
        <f t="shared" si="491"/>
        <v>7.5997565399287508</v>
      </c>
      <c r="AN1056" s="18">
        <f t="shared" si="492"/>
        <v>10.506579316742178</v>
      </c>
      <c r="AO1056" s="19" t="str">
        <f t="shared" si="493"/>
        <v>N/A</v>
      </c>
      <c r="AP1056" t="str">
        <f t="shared" si="494"/>
        <v>N/A</v>
      </c>
    </row>
    <row r="1057" spans="12:42" x14ac:dyDescent="0.3">
      <c r="L1057" s="25">
        <f t="shared" si="495"/>
        <v>15.507611432482971</v>
      </c>
      <c r="N1057" s="25">
        <f t="shared" si="496"/>
        <v>211.19999999999655</v>
      </c>
      <c r="O1057" s="25">
        <f t="shared" si="471"/>
        <v>134.45409592403101</v>
      </c>
      <c r="P1057" s="25">
        <f t="shared" si="472"/>
        <v>235.8843788140895</v>
      </c>
      <c r="Q1057" s="25">
        <f t="shared" si="473"/>
        <v>117.94218940704475</v>
      </c>
      <c r="R1057" s="25">
        <f t="shared" si="474"/>
        <v>1993.8270311682147</v>
      </c>
      <c r="S1057" s="25">
        <f t="shared" si="475"/>
        <v>2.6774557218937547</v>
      </c>
      <c r="T1057" s="25">
        <f t="shared" si="476"/>
        <v>29.593689305583084</v>
      </c>
      <c r="U1057" s="25">
        <f t="shared" si="497"/>
        <v>31804.432480186271</v>
      </c>
      <c r="V1057" s="25">
        <f t="shared" si="477"/>
        <v>0.72777881034343106</v>
      </c>
      <c r="W1057" s="25">
        <f t="shared" si="478"/>
        <v>2.9111152413737242</v>
      </c>
      <c r="X1057" s="16">
        <f t="shared" si="479"/>
        <v>622.4842105263059</v>
      </c>
      <c r="Y1057">
        <f t="shared" si="480"/>
        <v>88.063501423926766</v>
      </c>
      <c r="Z1057">
        <f t="shared" si="481"/>
        <v>3.0003450842987336</v>
      </c>
      <c r="AA1057">
        <f t="shared" si="482"/>
        <v>3.0741221794248346</v>
      </c>
      <c r="AB1057">
        <f t="shared" si="469"/>
        <v>41.476956647994996</v>
      </c>
      <c r="AC1057">
        <f t="shared" si="483"/>
        <v>81.983330171861127</v>
      </c>
      <c r="AD1057">
        <f t="shared" si="484"/>
        <v>11.598268664876999</v>
      </c>
      <c r="AE1057">
        <f t="shared" si="485"/>
        <v>7.6061755476323087</v>
      </c>
      <c r="AF1057">
        <f t="shared" si="486"/>
        <v>10.512998324445736</v>
      </c>
      <c r="AG1057">
        <f t="shared" si="470"/>
        <v>1.7086749549912901</v>
      </c>
      <c r="AH1057" s="18">
        <f t="shared" si="487"/>
        <v>211.19999999999655</v>
      </c>
      <c r="AI1057" s="18">
        <f t="shared" si="488"/>
        <v>72.400000000000489</v>
      </c>
      <c r="AJ1057" s="28"/>
      <c r="AK1057" s="29">
        <f t="shared" si="489"/>
        <v>15.275952027464339</v>
      </c>
      <c r="AL1057" s="19">
        <f t="shared" si="490"/>
        <v>72.400000000000489</v>
      </c>
      <c r="AM1057" s="18">
        <f t="shared" si="491"/>
        <v>7.6061755476323087</v>
      </c>
      <c r="AN1057" s="18">
        <f t="shared" si="492"/>
        <v>10.512998324445736</v>
      </c>
      <c r="AO1057" s="19" t="str">
        <f t="shared" si="493"/>
        <v>N/A</v>
      </c>
      <c r="AP1057" t="str">
        <f t="shared" si="494"/>
        <v>N/A</v>
      </c>
    </row>
    <row r="1058" spans="12:42" x14ac:dyDescent="0.3">
      <c r="L1058" s="25">
        <f t="shared" si="495"/>
        <v>15.522324536308856</v>
      </c>
      <c r="N1058" s="25">
        <f t="shared" si="496"/>
        <v>211.39999999999654</v>
      </c>
      <c r="O1058" s="25">
        <f t="shared" si="471"/>
        <v>134.58141987850448</v>
      </c>
      <c r="P1058" s="25">
        <f t="shared" si="472"/>
        <v>236.10775417281488</v>
      </c>
      <c r="Q1058" s="25">
        <f t="shared" si="473"/>
        <v>118.05387708640744</v>
      </c>
      <c r="R1058" s="25">
        <f t="shared" si="474"/>
        <v>1995.7151249477295</v>
      </c>
      <c r="S1058" s="25">
        <f t="shared" si="475"/>
        <v>2.6774486672484903</v>
      </c>
      <c r="T1058" s="25">
        <f t="shared" si="476"/>
        <v>29.607737159104435</v>
      </c>
      <c r="U1058" s="25">
        <f t="shared" si="497"/>
        <v>31854.443706224476</v>
      </c>
      <c r="V1058" s="25">
        <f t="shared" si="477"/>
        <v>0.72754463618134479</v>
      </c>
      <c r="W1058" s="25">
        <f t="shared" si="478"/>
        <v>2.9101785447253792</v>
      </c>
      <c r="X1058" s="16">
        <f t="shared" si="479"/>
        <v>623.07368421051603</v>
      </c>
      <c r="Y1058">
        <f t="shared" si="480"/>
        <v>88.146894891184218</v>
      </c>
      <c r="Z1058">
        <f t="shared" si="481"/>
        <v>3.0017302251022082</v>
      </c>
      <c r="AA1058">
        <f t="shared" si="482"/>
        <v>3.0754485878671542</v>
      </c>
      <c r="AB1058">
        <f t="shared" si="469"/>
        <v>41.516234069063174</v>
      </c>
      <c r="AC1058">
        <f t="shared" si="483"/>
        <v>82.060965901190542</v>
      </c>
      <c r="AD1058">
        <f t="shared" si="484"/>
        <v>11.60925187383995</v>
      </c>
      <c r="AE1058">
        <f t="shared" si="485"/>
        <v>7.6125945553358703</v>
      </c>
      <c r="AF1058">
        <f t="shared" si="486"/>
        <v>10.519417332149299</v>
      </c>
      <c r="AG1058">
        <f t="shared" si="470"/>
        <v>1.7094837952519717</v>
      </c>
      <c r="AH1058" s="18">
        <f t="shared" si="487"/>
        <v>211.39999999999654</v>
      </c>
      <c r="AI1058" s="18">
        <f t="shared" si="488"/>
        <v>72.400000000000489</v>
      </c>
      <c r="AJ1058" s="28"/>
      <c r="AK1058" s="29">
        <f t="shared" si="489"/>
        <v>15.275952027464339</v>
      </c>
      <c r="AL1058" s="19">
        <f t="shared" si="490"/>
        <v>72.400000000000489</v>
      </c>
      <c r="AM1058" s="18">
        <f t="shared" si="491"/>
        <v>7.6125945553358703</v>
      </c>
      <c r="AN1058" s="18">
        <f t="shared" si="492"/>
        <v>10.519417332149299</v>
      </c>
      <c r="AO1058" s="19" t="str">
        <f t="shared" si="493"/>
        <v>N/A</v>
      </c>
      <c r="AP1058" t="str">
        <f t="shared" si="494"/>
        <v>N/A</v>
      </c>
    </row>
    <row r="1059" spans="12:42" x14ac:dyDescent="0.3">
      <c r="L1059" s="25">
        <f t="shared" si="495"/>
        <v>15.537037640134741</v>
      </c>
      <c r="N1059" s="25">
        <f t="shared" si="496"/>
        <v>211.59999999999653</v>
      </c>
      <c r="O1059" s="25">
        <f t="shared" si="471"/>
        <v>134.708743832978</v>
      </c>
      <c r="P1059" s="25">
        <f t="shared" si="472"/>
        <v>236.33112953154037</v>
      </c>
      <c r="Q1059" s="25">
        <f t="shared" si="473"/>
        <v>118.16556476577018</v>
      </c>
      <c r="R1059" s="25">
        <f t="shared" si="474"/>
        <v>1997.6032187272449</v>
      </c>
      <c r="S1059" s="25">
        <f t="shared" si="475"/>
        <v>2.6774416259408933</v>
      </c>
      <c r="T1059" s="25">
        <f t="shared" si="476"/>
        <v>29.621778350757172</v>
      </c>
      <c r="U1059" s="25">
        <f t="shared" si="497"/>
        <v>31904.486169462009</v>
      </c>
      <c r="V1059" s="25">
        <f t="shared" si="477"/>
        <v>0.72731075870292394</v>
      </c>
      <c r="W1059" s="25">
        <f t="shared" si="478"/>
        <v>2.9092430348116958</v>
      </c>
      <c r="X1059" s="16">
        <f t="shared" si="479"/>
        <v>623.66315789472662</v>
      </c>
      <c r="Y1059">
        <f t="shared" si="480"/>
        <v>88.23028835844174</v>
      </c>
      <c r="Z1059">
        <f t="shared" si="481"/>
        <v>3.0031147375346827</v>
      </c>
      <c r="AA1059">
        <f t="shared" si="482"/>
        <v>3.0767744702580893</v>
      </c>
      <c r="AB1059">
        <f t="shared" si="469"/>
        <v>41.555511490131352</v>
      </c>
      <c r="AC1059">
        <f t="shared" si="483"/>
        <v>82.138601630519958</v>
      </c>
      <c r="AD1059">
        <f t="shared" si="484"/>
        <v>11.620235082802903</v>
      </c>
      <c r="AE1059">
        <f t="shared" si="485"/>
        <v>7.6190135630394336</v>
      </c>
      <c r="AF1059">
        <f t="shared" si="486"/>
        <v>10.525836339852862</v>
      </c>
      <c r="AG1059">
        <f t="shared" si="470"/>
        <v>1.7102922529917748</v>
      </c>
      <c r="AH1059" s="18">
        <f t="shared" si="487"/>
        <v>211.59999999999653</v>
      </c>
      <c r="AI1059" s="18">
        <f t="shared" si="488"/>
        <v>72.400000000000489</v>
      </c>
      <c r="AJ1059" s="28"/>
      <c r="AK1059" s="29">
        <f t="shared" si="489"/>
        <v>15.275952027464339</v>
      </c>
      <c r="AL1059" s="19">
        <f t="shared" si="490"/>
        <v>72.400000000000489</v>
      </c>
      <c r="AM1059" s="18">
        <f t="shared" si="491"/>
        <v>7.6190135630394336</v>
      </c>
      <c r="AN1059" s="18">
        <f t="shared" si="492"/>
        <v>10.525836339852862</v>
      </c>
      <c r="AO1059" s="19" t="str">
        <f t="shared" si="493"/>
        <v>N/A</v>
      </c>
      <c r="AP1059" t="str">
        <f t="shared" si="494"/>
        <v>N/A</v>
      </c>
    </row>
    <row r="1060" spans="12:42" x14ac:dyDescent="0.3">
      <c r="L1060" s="25">
        <f t="shared" si="495"/>
        <v>15.551750743960627</v>
      </c>
      <c r="N1060" s="25">
        <f t="shared" si="496"/>
        <v>211.79999999999652</v>
      </c>
      <c r="O1060" s="25">
        <f t="shared" si="471"/>
        <v>134.83606778745153</v>
      </c>
      <c r="P1060" s="25">
        <f t="shared" si="472"/>
        <v>236.55450489026586</v>
      </c>
      <c r="Q1060" s="25">
        <f t="shared" si="473"/>
        <v>118.27725244513293</v>
      </c>
      <c r="R1060" s="25">
        <f t="shared" si="474"/>
        <v>1999.4913125067601</v>
      </c>
      <c r="S1060" s="25">
        <f t="shared" si="475"/>
        <v>2.6774345979331744</v>
      </c>
      <c r="T1060" s="25">
        <f t="shared" si="476"/>
        <v>29.635812890009735</v>
      </c>
      <c r="U1060" s="25">
        <f t="shared" si="497"/>
        <v>31954.55985985732</v>
      </c>
      <c r="V1060" s="25">
        <f t="shared" si="477"/>
        <v>0.72707717725240351</v>
      </c>
      <c r="W1060" s="25">
        <f t="shared" si="478"/>
        <v>2.908308709009614</v>
      </c>
      <c r="X1060" s="16">
        <f t="shared" si="479"/>
        <v>624.25263157893721</v>
      </c>
      <c r="Y1060">
        <f t="shared" si="480"/>
        <v>88.313681825699248</v>
      </c>
      <c r="Z1060">
        <f t="shared" si="481"/>
        <v>3.0044986224409382</v>
      </c>
      <c r="AA1060">
        <f t="shared" si="482"/>
        <v>3.0780998271675517</v>
      </c>
      <c r="AB1060">
        <f t="shared" si="469"/>
        <v>41.594788911199522</v>
      </c>
      <c r="AC1060">
        <f t="shared" si="483"/>
        <v>82.216237359849316</v>
      </c>
      <c r="AD1060">
        <f t="shared" si="484"/>
        <v>11.631218291765848</v>
      </c>
      <c r="AE1060">
        <f t="shared" si="485"/>
        <v>7.6254325707429915</v>
      </c>
      <c r="AF1060">
        <f t="shared" si="486"/>
        <v>10.532255347556418</v>
      </c>
      <c r="AG1060">
        <f t="shared" si="470"/>
        <v>1.711100328752899</v>
      </c>
      <c r="AH1060" s="18">
        <f t="shared" si="487"/>
        <v>211.79999999999652</v>
      </c>
      <c r="AI1060" s="18">
        <f t="shared" si="488"/>
        <v>72.400000000000489</v>
      </c>
      <c r="AJ1060" s="28"/>
      <c r="AK1060" s="29">
        <f t="shared" si="489"/>
        <v>15.275952027464339</v>
      </c>
      <c r="AL1060" s="19">
        <f t="shared" si="490"/>
        <v>72.400000000000489</v>
      </c>
      <c r="AM1060" s="18">
        <f t="shared" si="491"/>
        <v>7.6254325707429915</v>
      </c>
      <c r="AN1060" s="18">
        <f t="shared" si="492"/>
        <v>10.532255347556418</v>
      </c>
      <c r="AO1060" s="19" t="str">
        <f t="shared" si="493"/>
        <v>N/A</v>
      </c>
      <c r="AP1060" t="str">
        <f t="shared" si="494"/>
        <v>N/A</v>
      </c>
    </row>
    <row r="1061" spans="12:42" x14ac:dyDescent="0.3">
      <c r="L1061" s="25">
        <f t="shared" si="495"/>
        <v>15.566463847786512</v>
      </c>
      <c r="N1061" s="25">
        <f t="shared" si="496"/>
        <v>211.9999999999965</v>
      </c>
      <c r="O1061" s="25">
        <f t="shared" si="471"/>
        <v>134.96339174192502</v>
      </c>
      <c r="P1061" s="25">
        <f t="shared" si="472"/>
        <v>236.77788024899129</v>
      </c>
      <c r="Q1061" s="25">
        <f t="shared" si="473"/>
        <v>118.38894012449565</v>
      </c>
      <c r="R1061" s="25">
        <f t="shared" si="474"/>
        <v>2001.3794062862751</v>
      </c>
      <c r="S1061" s="25">
        <f t="shared" si="475"/>
        <v>2.6774275831876864</v>
      </c>
      <c r="T1061" s="25">
        <f t="shared" si="476"/>
        <v>29.649840786308182</v>
      </c>
      <c r="U1061" s="25">
        <f t="shared" si="497"/>
        <v>32004.664767381539</v>
      </c>
      <c r="V1061" s="25">
        <f t="shared" si="477"/>
        <v>0.72684389117608394</v>
      </c>
      <c r="W1061" s="25">
        <f t="shared" si="478"/>
        <v>2.9073755647043358</v>
      </c>
      <c r="X1061" s="16">
        <f t="shared" si="479"/>
        <v>624.84210526314769</v>
      </c>
      <c r="Y1061">
        <f t="shared" si="480"/>
        <v>88.397075292956757</v>
      </c>
      <c r="Z1061">
        <f t="shared" si="481"/>
        <v>3.0058818806638863</v>
      </c>
      <c r="AA1061">
        <f t="shared" si="482"/>
        <v>3.0794246591645784</v>
      </c>
      <c r="AB1061">
        <f t="shared" si="469"/>
        <v>41.6340663322677</v>
      </c>
      <c r="AC1061">
        <f t="shared" si="483"/>
        <v>82.293873089178732</v>
      </c>
      <c r="AD1061">
        <f t="shared" si="484"/>
        <v>11.642201500728799</v>
      </c>
      <c r="AE1061">
        <f t="shared" si="485"/>
        <v>7.631851578446553</v>
      </c>
      <c r="AF1061">
        <f t="shared" si="486"/>
        <v>10.538674355259982</v>
      </c>
      <c r="AG1061">
        <f t="shared" si="470"/>
        <v>1.711908023076262</v>
      </c>
      <c r="AH1061" s="18">
        <f t="shared" si="487"/>
        <v>211.9999999999965</v>
      </c>
      <c r="AI1061" s="18">
        <f t="shared" si="488"/>
        <v>72.400000000000489</v>
      </c>
      <c r="AJ1061" s="28"/>
      <c r="AK1061" s="29">
        <f t="shared" si="489"/>
        <v>15.275952027464339</v>
      </c>
      <c r="AL1061" s="19">
        <f t="shared" si="490"/>
        <v>72.400000000000489</v>
      </c>
      <c r="AM1061" s="18">
        <f t="shared" si="491"/>
        <v>7.631851578446553</v>
      </c>
      <c r="AN1061" s="18">
        <f t="shared" si="492"/>
        <v>10.538674355259982</v>
      </c>
      <c r="AO1061" s="19" t="str">
        <f t="shared" si="493"/>
        <v>N/A</v>
      </c>
      <c r="AP1061" t="str">
        <f t="shared" si="494"/>
        <v>N/A</v>
      </c>
    </row>
    <row r="1062" spans="12:42" x14ac:dyDescent="0.3">
      <c r="L1062" s="25">
        <f t="shared" si="495"/>
        <v>15.581176951612397</v>
      </c>
      <c r="N1062" s="25">
        <f t="shared" si="496"/>
        <v>212.19999999999649</v>
      </c>
      <c r="O1062" s="25">
        <f t="shared" si="471"/>
        <v>135.09071569639852</v>
      </c>
      <c r="P1062" s="25">
        <f t="shared" si="472"/>
        <v>237.00125560771673</v>
      </c>
      <c r="Q1062" s="25">
        <f t="shared" si="473"/>
        <v>118.50062780385836</v>
      </c>
      <c r="R1062" s="25">
        <f t="shared" si="474"/>
        <v>2003.2675000657903</v>
      </c>
      <c r="S1062" s="25">
        <f t="shared" si="475"/>
        <v>2.6774205816669259</v>
      </c>
      <c r="T1062" s="25">
        <f t="shared" si="476"/>
        <v>29.663862049076229</v>
      </c>
      <c r="U1062" s="25">
        <f t="shared" si="497"/>
        <v>32054.800882018535</v>
      </c>
      <c r="V1062" s="25">
        <f t="shared" si="477"/>
        <v>0.72661089982232496</v>
      </c>
      <c r="W1062" s="25">
        <f t="shared" si="478"/>
        <v>2.9064435992892999</v>
      </c>
      <c r="X1062" s="16">
        <f t="shared" si="479"/>
        <v>625.43157894735816</v>
      </c>
      <c r="Y1062">
        <f t="shared" si="480"/>
        <v>88.480468760214251</v>
      </c>
      <c r="Z1062">
        <f t="shared" si="481"/>
        <v>3.0072645130445714</v>
      </c>
      <c r="AA1062">
        <f t="shared" si="482"/>
        <v>3.0807489668173353</v>
      </c>
      <c r="AB1062">
        <f t="shared" si="469"/>
        <v>41.673343753335878</v>
      </c>
      <c r="AC1062">
        <f t="shared" si="483"/>
        <v>82.371508818508261</v>
      </c>
      <c r="AD1062">
        <f t="shared" si="484"/>
        <v>11.653184709691766</v>
      </c>
      <c r="AE1062">
        <f t="shared" si="485"/>
        <v>7.6382705861501243</v>
      </c>
      <c r="AF1062">
        <f t="shared" si="486"/>
        <v>10.545093362963552</v>
      </c>
      <c r="AG1062">
        <f t="shared" si="470"/>
        <v>1.7127153365015075</v>
      </c>
      <c r="AH1062" s="18">
        <f t="shared" si="487"/>
        <v>212.19999999999649</v>
      </c>
      <c r="AI1062" s="18">
        <f t="shared" si="488"/>
        <v>72.400000000000489</v>
      </c>
      <c r="AJ1062" s="28"/>
      <c r="AK1062" s="29">
        <f t="shared" si="489"/>
        <v>15.275952027464339</v>
      </c>
      <c r="AL1062" s="19">
        <f t="shared" si="490"/>
        <v>72.400000000000489</v>
      </c>
      <c r="AM1062" s="18">
        <f t="shared" si="491"/>
        <v>7.6382705861501243</v>
      </c>
      <c r="AN1062" s="18">
        <f t="shared" si="492"/>
        <v>10.545093362963552</v>
      </c>
      <c r="AO1062" s="19" t="str">
        <f t="shared" si="493"/>
        <v>N/A</v>
      </c>
      <c r="AP1062" t="str">
        <f t="shared" si="494"/>
        <v>N/A</v>
      </c>
    </row>
    <row r="1063" spans="12:42" x14ac:dyDescent="0.3">
      <c r="L1063" s="25">
        <f t="shared" si="495"/>
        <v>15.595890055438282</v>
      </c>
      <c r="N1063" s="25">
        <f t="shared" si="496"/>
        <v>212.39999999999648</v>
      </c>
      <c r="O1063" s="25">
        <f t="shared" si="471"/>
        <v>135.21803965087204</v>
      </c>
      <c r="P1063" s="25">
        <f t="shared" si="472"/>
        <v>237.22463096644219</v>
      </c>
      <c r="Q1063" s="25">
        <f t="shared" si="473"/>
        <v>118.6123154832211</v>
      </c>
      <c r="R1063" s="25">
        <f t="shared" si="474"/>
        <v>2005.1555938453059</v>
      </c>
      <c r="S1063" s="25">
        <f t="shared" si="475"/>
        <v>2.6774135933335295</v>
      </c>
      <c r="T1063" s="25">
        <f t="shared" si="476"/>
        <v>29.677876687715329</v>
      </c>
      <c r="U1063" s="25">
        <f t="shared" si="497"/>
        <v>32104.968193764802</v>
      </c>
      <c r="V1063" s="25">
        <f t="shared" si="477"/>
        <v>0.72637820254153562</v>
      </c>
      <c r="W1063" s="25">
        <f t="shared" si="478"/>
        <v>2.9055128101661425</v>
      </c>
      <c r="X1063" s="16">
        <f t="shared" si="479"/>
        <v>626.02105263156864</v>
      </c>
      <c r="Y1063">
        <f t="shared" si="480"/>
        <v>88.563862227471759</v>
      </c>
      <c r="Z1063">
        <f t="shared" si="481"/>
        <v>3.0086465204221815</v>
      </c>
      <c r="AA1063">
        <f t="shared" si="482"/>
        <v>3.0820727506931167</v>
      </c>
      <c r="AB1063">
        <f t="shared" si="469"/>
        <v>41.712621174404049</v>
      </c>
      <c r="AC1063">
        <f t="shared" si="483"/>
        <v>82.449144547837619</v>
      </c>
      <c r="AD1063">
        <f t="shared" si="484"/>
        <v>11.66416791865471</v>
      </c>
      <c r="AE1063">
        <f t="shared" si="485"/>
        <v>7.6446895938536823</v>
      </c>
      <c r="AF1063">
        <f t="shared" si="486"/>
        <v>10.55151237066711</v>
      </c>
      <c r="AG1063">
        <f t="shared" si="470"/>
        <v>1.7135222695670076</v>
      </c>
      <c r="AH1063" s="18">
        <f t="shared" si="487"/>
        <v>212.39999999999648</v>
      </c>
      <c r="AI1063" s="18">
        <f t="shared" si="488"/>
        <v>72.400000000000489</v>
      </c>
      <c r="AJ1063" s="28"/>
      <c r="AK1063" s="29">
        <f t="shared" si="489"/>
        <v>15.275952027464339</v>
      </c>
      <c r="AL1063" s="19">
        <f t="shared" si="490"/>
        <v>72.400000000000489</v>
      </c>
      <c r="AM1063" s="18">
        <f t="shared" si="491"/>
        <v>7.6446895938536823</v>
      </c>
      <c r="AN1063" s="18">
        <f t="shared" si="492"/>
        <v>10.55151237066711</v>
      </c>
      <c r="AO1063" s="19" t="str">
        <f t="shared" si="493"/>
        <v>N/A</v>
      </c>
      <c r="AP1063" t="str">
        <f t="shared" si="494"/>
        <v>N/A</v>
      </c>
    </row>
    <row r="1064" spans="12:42" x14ac:dyDescent="0.3">
      <c r="L1064" s="25">
        <f t="shared" si="495"/>
        <v>15.610603159264167</v>
      </c>
      <c r="N1064" s="25">
        <f t="shared" si="496"/>
        <v>212.59999999999647</v>
      </c>
      <c r="O1064" s="25">
        <f t="shared" si="471"/>
        <v>135.34536360534554</v>
      </c>
      <c r="P1064" s="25">
        <f t="shared" si="472"/>
        <v>237.44800632516763</v>
      </c>
      <c r="Q1064" s="25">
        <f t="shared" si="473"/>
        <v>118.72400316258381</v>
      </c>
      <c r="R1064" s="25">
        <f t="shared" si="474"/>
        <v>2007.0436876248211</v>
      </c>
      <c r="S1064" s="25">
        <f t="shared" si="475"/>
        <v>2.677406618150274</v>
      </c>
      <c r="T1064" s="25">
        <f t="shared" si="476"/>
        <v>29.691884711604761</v>
      </c>
      <c r="U1064" s="25">
        <f t="shared" si="497"/>
        <v>32155.166692629402</v>
      </c>
      <c r="V1064" s="25">
        <f t="shared" si="477"/>
        <v>0.72614579868616647</v>
      </c>
      <c r="W1064" s="25">
        <f t="shared" si="478"/>
        <v>2.9045831947446659</v>
      </c>
      <c r="X1064" s="16">
        <f t="shared" si="479"/>
        <v>626.610526315779</v>
      </c>
      <c r="Y1064">
        <f t="shared" si="480"/>
        <v>88.647255694729239</v>
      </c>
      <c r="Z1064">
        <f t="shared" si="481"/>
        <v>3.010027903634044</v>
      </c>
      <c r="AA1064">
        <f t="shared" si="482"/>
        <v>3.0833960113583436</v>
      </c>
      <c r="AB1064">
        <f t="shared" si="469"/>
        <v>41.751898595472227</v>
      </c>
      <c r="AC1064">
        <f t="shared" si="483"/>
        <v>82.526780277167035</v>
      </c>
      <c r="AD1064">
        <f t="shared" si="484"/>
        <v>11.675151127617662</v>
      </c>
      <c r="AE1064">
        <f t="shared" si="485"/>
        <v>7.6511086015572447</v>
      </c>
      <c r="AF1064">
        <f t="shared" si="486"/>
        <v>10.557931378370672</v>
      </c>
      <c r="AG1064">
        <f t="shared" si="470"/>
        <v>1.7143288228098676</v>
      </c>
      <c r="AH1064" s="18">
        <f t="shared" si="487"/>
        <v>212.59999999999647</v>
      </c>
      <c r="AI1064" s="18">
        <f t="shared" si="488"/>
        <v>72.400000000000489</v>
      </c>
      <c r="AJ1064" s="28"/>
      <c r="AK1064" s="29">
        <f t="shared" si="489"/>
        <v>15.275952027464339</v>
      </c>
      <c r="AL1064" s="19">
        <f t="shared" si="490"/>
        <v>72.400000000000489</v>
      </c>
      <c r="AM1064" s="18">
        <f t="shared" si="491"/>
        <v>7.6511086015572447</v>
      </c>
      <c r="AN1064" s="18">
        <f t="shared" si="492"/>
        <v>10.557931378370672</v>
      </c>
      <c r="AO1064" s="19" t="str">
        <f t="shared" si="493"/>
        <v>N/A</v>
      </c>
      <c r="AP1064" t="str">
        <f t="shared" si="494"/>
        <v>N/A</v>
      </c>
    </row>
    <row r="1065" spans="12:42" x14ac:dyDescent="0.3">
      <c r="L1065" s="25">
        <f t="shared" si="495"/>
        <v>15.625316263090053</v>
      </c>
      <c r="N1065" s="25">
        <f t="shared" si="496"/>
        <v>212.79999999999646</v>
      </c>
      <c r="O1065" s="25">
        <f t="shared" si="471"/>
        <v>135.47268755981906</v>
      </c>
      <c r="P1065" s="25">
        <f t="shared" si="472"/>
        <v>237.67138168389312</v>
      </c>
      <c r="Q1065" s="25">
        <f t="shared" si="473"/>
        <v>118.83569084194656</v>
      </c>
      <c r="R1065" s="25">
        <f t="shared" si="474"/>
        <v>2008.9317814043366</v>
      </c>
      <c r="S1065" s="25">
        <f t="shared" si="475"/>
        <v>2.6773996560800772</v>
      </c>
      <c r="T1065" s="25">
        <f t="shared" si="476"/>
        <v>29.705886130101689</v>
      </c>
      <c r="U1065" s="25">
        <f t="shared" si="497"/>
        <v>32205.396368634134</v>
      </c>
      <c r="V1065" s="25">
        <f t="shared" si="477"/>
        <v>0.72591368761070296</v>
      </c>
      <c r="W1065" s="25">
        <f t="shared" si="478"/>
        <v>2.9036547504428118</v>
      </c>
      <c r="X1065" s="16">
        <f t="shared" si="479"/>
        <v>627.1999999999897</v>
      </c>
      <c r="Y1065">
        <f t="shared" si="480"/>
        <v>88.730649161986776</v>
      </c>
      <c r="Z1065">
        <f t="shared" si="481"/>
        <v>3.0114086635156454</v>
      </c>
      <c r="AA1065">
        <f t="shared" si="482"/>
        <v>3.084718749378573</v>
      </c>
      <c r="AB1065">
        <f t="shared" si="469"/>
        <v>41.791176016540405</v>
      </c>
      <c r="AC1065">
        <f t="shared" si="483"/>
        <v>82.60441600649645</v>
      </c>
      <c r="AD1065">
        <f t="shared" si="484"/>
        <v>11.686134336580615</v>
      </c>
      <c r="AE1065">
        <f t="shared" si="485"/>
        <v>7.657527609260808</v>
      </c>
      <c r="AF1065">
        <f t="shared" si="486"/>
        <v>10.564350386074235</v>
      </c>
      <c r="AG1065">
        <f t="shared" si="470"/>
        <v>1.7151349967659288</v>
      </c>
      <c r="AH1065" s="18">
        <f t="shared" si="487"/>
        <v>212.79999999999646</v>
      </c>
      <c r="AI1065" s="18">
        <f t="shared" si="488"/>
        <v>72.400000000000489</v>
      </c>
      <c r="AJ1065" s="28"/>
      <c r="AK1065" s="29">
        <f t="shared" si="489"/>
        <v>15.275952027464339</v>
      </c>
      <c r="AL1065" s="19">
        <f t="shared" si="490"/>
        <v>72.400000000000489</v>
      </c>
      <c r="AM1065" s="18">
        <f t="shared" si="491"/>
        <v>7.657527609260808</v>
      </c>
      <c r="AN1065" s="18">
        <f t="shared" si="492"/>
        <v>10.564350386074235</v>
      </c>
      <c r="AO1065" s="19" t="str">
        <f t="shared" si="493"/>
        <v>N/A</v>
      </c>
      <c r="AP1065" t="str">
        <f t="shared" si="494"/>
        <v>N/A</v>
      </c>
    </row>
    <row r="1066" spans="12:42" x14ac:dyDescent="0.3">
      <c r="L1066" s="25">
        <f t="shared" si="495"/>
        <v>15.640029366915938</v>
      </c>
      <c r="N1066" s="25">
        <f t="shared" si="496"/>
        <v>212.99999999999645</v>
      </c>
      <c r="O1066" s="25">
        <f t="shared" si="471"/>
        <v>135.60001151429256</v>
      </c>
      <c r="P1066" s="25">
        <f t="shared" si="472"/>
        <v>237.89475704261855</v>
      </c>
      <c r="Q1066" s="25">
        <f t="shared" si="473"/>
        <v>118.94737852130928</v>
      </c>
      <c r="R1066" s="25">
        <f t="shared" si="474"/>
        <v>2010.8198751838518</v>
      </c>
      <c r="S1066" s="25">
        <f t="shared" si="475"/>
        <v>2.6773927070859957</v>
      </c>
      <c r="T1066" s="25">
        <f t="shared" si="476"/>
        <v>29.719880952541217</v>
      </c>
      <c r="U1066" s="25">
        <f t="shared" si="497"/>
        <v>32255.657211813246</v>
      </c>
      <c r="V1066" s="25">
        <f t="shared" si="477"/>
        <v>0.72568186867165407</v>
      </c>
      <c r="W1066" s="25">
        <f t="shared" si="478"/>
        <v>2.9027274746866163</v>
      </c>
      <c r="X1066" s="16">
        <f t="shared" si="479"/>
        <v>627.78947368420006</v>
      </c>
      <c r="Y1066">
        <f t="shared" si="480"/>
        <v>88.814042629244256</v>
      </c>
      <c r="Z1066">
        <f t="shared" si="481"/>
        <v>3.0127888009006227</v>
      </c>
      <c r="AA1066">
        <f t="shared" si="482"/>
        <v>3.0860409653184888</v>
      </c>
      <c r="AB1066">
        <f t="shared" si="469"/>
        <v>41.830453437608575</v>
      </c>
      <c r="AC1066">
        <f t="shared" si="483"/>
        <v>82.682051735825809</v>
      </c>
      <c r="AD1066">
        <f t="shared" si="484"/>
        <v>11.697117545543557</v>
      </c>
      <c r="AE1066">
        <f t="shared" si="485"/>
        <v>7.6639466169643642</v>
      </c>
      <c r="AF1066">
        <f t="shared" si="486"/>
        <v>10.570769393777793</v>
      </c>
      <c r="AG1066">
        <f t="shared" si="470"/>
        <v>1.7159407919697753</v>
      </c>
      <c r="AH1066" s="18">
        <f t="shared" si="487"/>
        <v>212.99999999999645</v>
      </c>
      <c r="AI1066" s="18">
        <f t="shared" si="488"/>
        <v>72.400000000000489</v>
      </c>
      <c r="AJ1066" s="28"/>
      <c r="AK1066" s="29">
        <f t="shared" si="489"/>
        <v>15.275952027464339</v>
      </c>
      <c r="AL1066" s="19">
        <f t="shared" si="490"/>
        <v>72.400000000000489</v>
      </c>
      <c r="AM1066" s="18">
        <f t="shared" si="491"/>
        <v>7.6639466169643642</v>
      </c>
      <c r="AN1066" s="18">
        <f t="shared" si="492"/>
        <v>10.570769393777793</v>
      </c>
      <c r="AO1066" s="19" t="str">
        <f t="shared" si="493"/>
        <v>N/A</v>
      </c>
      <c r="AP1066" t="str">
        <f t="shared" si="494"/>
        <v>N/A</v>
      </c>
    </row>
    <row r="1067" spans="12:42" x14ac:dyDescent="0.3">
      <c r="L1067" s="25">
        <f t="shared" si="495"/>
        <v>15.654742470741823</v>
      </c>
      <c r="N1067" s="25">
        <f t="shared" si="496"/>
        <v>213.19999999999644</v>
      </c>
      <c r="O1067" s="25">
        <f t="shared" si="471"/>
        <v>135.72733546876609</v>
      </c>
      <c r="P1067" s="25">
        <f t="shared" si="472"/>
        <v>238.11813240134404</v>
      </c>
      <c r="Q1067" s="25">
        <f t="shared" si="473"/>
        <v>119.05906620067202</v>
      </c>
      <c r="R1067" s="25">
        <f t="shared" si="474"/>
        <v>2012.7079689633672</v>
      </c>
      <c r="S1067" s="25">
        <f t="shared" si="475"/>
        <v>2.6773857711312257</v>
      </c>
      <c r="T1067" s="25">
        <f t="shared" si="476"/>
        <v>29.733869188236511</v>
      </c>
      <c r="U1067" s="25">
        <f t="shared" si="497"/>
        <v>32305.949212213553</v>
      </c>
      <c r="V1067" s="25">
        <f t="shared" si="477"/>
        <v>0.72545034122754559</v>
      </c>
      <c r="W1067" s="25">
        <f t="shared" si="478"/>
        <v>2.9018013649101824</v>
      </c>
      <c r="X1067" s="16">
        <f t="shared" si="479"/>
        <v>628.37894736841076</v>
      </c>
      <c r="Y1067">
        <f t="shared" si="480"/>
        <v>88.897436096501792</v>
      </c>
      <c r="Z1067">
        <f t="shared" si="481"/>
        <v>3.0141683166207804</v>
      </c>
      <c r="AA1067">
        <f t="shared" si="482"/>
        <v>3.0873626597419124</v>
      </c>
      <c r="AB1067">
        <f t="shared" si="469"/>
        <v>41.869730858676753</v>
      </c>
      <c r="AC1067">
        <f t="shared" si="483"/>
        <v>82.759687465155224</v>
      </c>
      <c r="AD1067">
        <f t="shared" si="484"/>
        <v>11.708100754506511</v>
      </c>
      <c r="AE1067">
        <f t="shared" si="485"/>
        <v>7.6703656246679275</v>
      </c>
      <c r="AF1067">
        <f t="shared" si="486"/>
        <v>10.577188401481354</v>
      </c>
      <c r="AG1067">
        <f t="shared" si="470"/>
        <v>1.7167462089547356</v>
      </c>
      <c r="AH1067" s="18">
        <f t="shared" si="487"/>
        <v>213.19999999999644</v>
      </c>
      <c r="AI1067" s="18">
        <f t="shared" si="488"/>
        <v>72.400000000000489</v>
      </c>
      <c r="AJ1067" s="28"/>
      <c r="AK1067" s="29">
        <f t="shared" si="489"/>
        <v>15.275952027464339</v>
      </c>
      <c r="AL1067" s="19">
        <f t="shared" si="490"/>
        <v>72.400000000000489</v>
      </c>
      <c r="AM1067" s="18">
        <f t="shared" si="491"/>
        <v>7.6703656246679275</v>
      </c>
      <c r="AN1067" s="18">
        <f t="shared" si="492"/>
        <v>10.577188401481354</v>
      </c>
      <c r="AO1067" s="19" t="str">
        <f t="shared" si="493"/>
        <v>N/A</v>
      </c>
      <c r="AP1067" t="str">
        <f t="shared" si="494"/>
        <v>N/A</v>
      </c>
    </row>
    <row r="1068" spans="12:42" x14ac:dyDescent="0.3">
      <c r="L1068" s="25">
        <f t="shared" si="495"/>
        <v>15.669455574567708</v>
      </c>
      <c r="N1068" s="25">
        <f t="shared" si="496"/>
        <v>213.39999999999642</v>
      </c>
      <c r="O1068" s="25">
        <f t="shared" si="471"/>
        <v>135.85465942323958</v>
      </c>
      <c r="P1068" s="25">
        <f t="shared" si="472"/>
        <v>238.34150776006948</v>
      </c>
      <c r="Q1068" s="25">
        <f t="shared" si="473"/>
        <v>119.17075388003474</v>
      </c>
      <c r="R1068" s="25">
        <f t="shared" si="474"/>
        <v>2014.5960627428822</v>
      </c>
      <c r="S1068" s="25">
        <f t="shared" si="475"/>
        <v>2.6773788481790999</v>
      </c>
      <c r="T1068" s="25">
        <f t="shared" si="476"/>
        <v>29.747850846478816</v>
      </c>
      <c r="U1068" s="25">
        <f t="shared" si="497"/>
        <v>32356.272359894381</v>
      </c>
      <c r="V1068" s="25">
        <f t="shared" si="477"/>
        <v>0.72521910463891237</v>
      </c>
      <c r="W1068" s="25">
        <f t="shared" si="478"/>
        <v>2.9008764185556495</v>
      </c>
      <c r="X1068" s="16">
        <f t="shared" si="479"/>
        <v>628.96842105262112</v>
      </c>
      <c r="Y1068">
        <f t="shared" si="480"/>
        <v>88.980829563759272</v>
      </c>
      <c r="Z1068">
        <f t="shared" si="481"/>
        <v>3.0155472115060871</v>
      </c>
      <c r="AA1068">
        <f t="shared" si="482"/>
        <v>3.0886838332117947</v>
      </c>
      <c r="AB1068">
        <f t="shared" si="469"/>
        <v>41.909008279744931</v>
      </c>
      <c r="AC1068">
        <f t="shared" si="483"/>
        <v>82.83732319448464</v>
      </c>
      <c r="AD1068">
        <f t="shared" si="484"/>
        <v>11.719083963469462</v>
      </c>
      <c r="AE1068">
        <f t="shared" si="485"/>
        <v>7.6767846323714899</v>
      </c>
      <c r="AF1068">
        <f t="shared" si="486"/>
        <v>10.583607409184918</v>
      </c>
      <c r="AG1068">
        <f t="shared" si="470"/>
        <v>1.7175512482528879</v>
      </c>
      <c r="AH1068" s="18">
        <f t="shared" si="487"/>
        <v>213.39999999999642</v>
      </c>
      <c r="AI1068" s="18">
        <f t="shared" si="488"/>
        <v>72.400000000000489</v>
      </c>
      <c r="AJ1068" s="28"/>
      <c r="AK1068" s="29">
        <f t="shared" si="489"/>
        <v>15.275952027464339</v>
      </c>
      <c r="AL1068" s="19">
        <f t="shared" si="490"/>
        <v>72.400000000000489</v>
      </c>
      <c r="AM1068" s="18">
        <f t="shared" si="491"/>
        <v>7.6767846323714899</v>
      </c>
      <c r="AN1068" s="18">
        <f t="shared" si="492"/>
        <v>10.583607409184918</v>
      </c>
      <c r="AO1068" s="19" t="str">
        <f t="shared" si="493"/>
        <v>N/A</v>
      </c>
      <c r="AP1068" t="str">
        <f t="shared" si="494"/>
        <v>N/A</v>
      </c>
    </row>
    <row r="1069" spans="12:42" x14ac:dyDescent="0.3">
      <c r="L1069" s="25">
        <f t="shared" si="495"/>
        <v>15.684168678393593</v>
      </c>
      <c r="N1069" s="25">
        <f t="shared" si="496"/>
        <v>213.59999999999641</v>
      </c>
      <c r="O1069" s="25">
        <f t="shared" si="471"/>
        <v>135.98198337771311</v>
      </c>
      <c r="P1069" s="25">
        <f t="shared" si="472"/>
        <v>238.56488311879494</v>
      </c>
      <c r="Q1069" s="25">
        <f t="shared" si="473"/>
        <v>119.28244155939747</v>
      </c>
      <c r="R1069" s="25">
        <f t="shared" si="474"/>
        <v>2016.4841565223978</v>
      </c>
      <c r="S1069" s="25">
        <f t="shared" si="475"/>
        <v>2.6773719381930885</v>
      </c>
      <c r="T1069" s="25">
        <f t="shared" si="476"/>
        <v>29.761825936537583</v>
      </c>
      <c r="U1069" s="25">
        <f t="shared" si="497"/>
        <v>32406.626644927634</v>
      </c>
      <c r="V1069" s="25">
        <f t="shared" si="477"/>
        <v>0.72498815826829066</v>
      </c>
      <c r="W1069" s="25">
        <f t="shared" si="478"/>
        <v>2.8999526330731626</v>
      </c>
      <c r="X1069" s="16">
        <f t="shared" si="479"/>
        <v>629.55789473683171</v>
      </c>
      <c r="Y1069">
        <f t="shared" si="480"/>
        <v>89.064223031016795</v>
      </c>
      <c r="Z1069">
        <f t="shared" si="481"/>
        <v>3.0169254863846886</v>
      </c>
      <c r="AA1069">
        <f t="shared" si="482"/>
        <v>3.0900044862902267</v>
      </c>
      <c r="AB1069">
        <f t="shared" si="469"/>
        <v>41.948285700813102</v>
      </c>
      <c r="AC1069">
        <f t="shared" si="483"/>
        <v>82.914958923814055</v>
      </c>
      <c r="AD1069">
        <f t="shared" si="484"/>
        <v>11.730067172432413</v>
      </c>
      <c r="AE1069">
        <f t="shared" si="485"/>
        <v>7.6832036400750514</v>
      </c>
      <c r="AF1069">
        <f t="shared" si="486"/>
        <v>10.590026416888477</v>
      </c>
      <c r="AG1069">
        <f t="shared" si="470"/>
        <v>1.7183559103950645</v>
      </c>
      <c r="AH1069" s="18">
        <f t="shared" si="487"/>
        <v>213.59999999999641</v>
      </c>
      <c r="AI1069" s="18">
        <f t="shared" si="488"/>
        <v>72.400000000000489</v>
      </c>
      <c r="AJ1069" s="28"/>
      <c r="AK1069" s="29">
        <f t="shared" si="489"/>
        <v>15.275952027464339</v>
      </c>
      <c r="AL1069" s="19">
        <f t="shared" si="490"/>
        <v>72.400000000000489</v>
      </c>
      <c r="AM1069" s="18">
        <f t="shared" si="491"/>
        <v>7.6832036400750514</v>
      </c>
      <c r="AN1069" s="18">
        <f t="shared" si="492"/>
        <v>10.590026416888477</v>
      </c>
      <c r="AO1069" s="19" t="str">
        <f t="shared" si="493"/>
        <v>N/A</v>
      </c>
      <c r="AP1069" t="str">
        <f t="shared" si="494"/>
        <v>N/A</v>
      </c>
    </row>
    <row r="1070" spans="12:42" x14ac:dyDescent="0.3">
      <c r="L1070" s="25">
        <f t="shared" si="495"/>
        <v>15.698881782219479</v>
      </c>
      <c r="N1070" s="25">
        <f t="shared" si="496"/>
        <v>213.7999999999964</v>
      </c>
      <c r="O1070" s="25">
        <f t="shared" si="471"/>
        <v>136.1093073321866</v>
      </c>
      <c r="P1070" s="25">
        <f t="shared" si="472"/>
        <v>238.78825847752037</v>
      </c>
      <c r="Q1070" s="25">
        <f t="shared" si="473"/>
        <v>119.39412923876019</v>
      </c>
      <c r="R1070" s="25">
        <f t="shared" si="474"/>
        <v>2018.3722503019128</v>
      </c>
      <c r="S1070" s="25">
        <f t="shared" si="475"/>
        <v>2.6773650411367993</v>
      </c>
      <c r="T1070" s="25">
        <f t="shared" si="476"/>
        <v>29.775794467660493</v>
      </c>
      <c r="U1070" s="25">
        <f t="shared" si="497"/>
        <v>32457.012057397533</v>
      </c>
      <c r="V1070" s="25">
        <f t="shared" si="477"/>
        <v>0.72475750148020723</v>
      </c>
      <c r="W1070" s="25">
        <f t="shared" si="478"/>
        <v>2.8990300059208289</v>
      </c>
      <c r="X1070" s="16">
        <f t="shared" si="479"/>
        <v>630.14736842104207</v>
      </c>
      <c r="Y1070">
        <f t="shared" si="480"/>
        <v>89.147616498274274</v>
      </c>
      <c r="Z1070">
        <f t="shared" si="481"/>
        <v>3.0183031420829063</v>
      </c>
      <c r="AA1070">
        <f t="shared" si="482"/>
        <v>3.0913246195384314</v>
      </c>
      <c r="AB1070">
        <f t="shared" si="469"/>
        <v>41.98756312188128</v>
      </c>
      <c r="AC1070">
        <f t="shared" si="483"/>
        <v>82.99259465314347</v>
      </c>
      <c r="AD1070">
        <f t="shared" si="484"/>
        <v>11.741050381395366</v>
      </c>
      <c r="AE1070">
        <f t="shared" si="485"/>
        <v>7.6896226477786147</v>
      </c>
      <c r="AF1070">
        <f t="shared" si="486"/>
        <v>10.596445424592043</v>
      </c>
      <c r="AG1070">
        <f t="shared" si="470"/>
        <v>1.7191601959108544</v>
      </c>
      <c r="AH1070" s="18">
        <f t="shared" si="487"/>
        <v>213.7999999999964</v>
      </c>
      <c r="AI1070" s="18">
        <f t="shared" si="488"/>
        <v>72.400000000000489</v>
      </c>
      <c r="AJ1070" s="28"/>
      <c r="AK1070" s="29">
        <f t="shared" si="489"/>
        <v>15.275952027464339</v>
      </c>
      <c r="AL1070" s="19">
        <f t="shared" si="490"/>
        <v>72.400000000000489</v>
      </c>
      <c r="AM1070" s="18">
        <f t="shared" si="491"/>
        <v>7.6896226477786147</v>
      </c>
      <c r="AN1070" s="18">
        <f t="shared" si="492"/>
        <v>10.596445424592043</v>
      </c>
      <c r="AO1070" s="19" t="str">
        <f t="shared" si="493"/>
        <v>N/A</v>
      </c>
      <c r="AP1070" t="str">
        <f t="shared" si="494"/>
        <v>N/A</v>
      </c>
    </row>
    <row r="1071" spans="12:42" x14ac:dyDescent="0.3">
      <c r="L1071" s="25">
        <f t="shared" si="495"/>
        <v>15.713594886045364</v>
      </c>
      <c r="N1071" s="25">
        <f t="shared" si="496"/>
        <v>213.99999999999639</v>
      </c>
      <c r="O1071" s="25">
        <f t="shared" si="471"/>
        <v>136.23663128666013</v>
      </c>
      <c r="P1071" s="25">
        <f t="shared" si="472"/>
        <v>239.01163383624586</v>
      </c>
      <c r="Q1071" s="25">
        <f t="shared" si="473"/>
        <v>119.50581691812293</v>
      </c>
      <c r="R1071" s="25">
        <f t="shared" si="474"/>
        <v>2020.2603440814282</v>
      </c>
      <c r="S1071" s="25">
        <f t="shared" si="475"/>
        <v>2.6773581569739764</v>
      </c>
      <c r="T1071" s="25">
        <f t="shared" si="476"/>
        <v>29.78975644907355</v>
      </c>
      <c r="U1071" s="25">
        <f t="shared" si="497"/>
        <v>32507.4285874009</v>
      </c>
      <c r="V1071" s="25">
        <f t="shared" si="477"/>
        <v>0.72452713364117527</v>
      </c>
      <c r="W1071" s="25">
        <f t="shared" si="478"/>
        <v>2.8981085345647011</v>
      </c>
      <c r="X1071" s="16">
        <f t="shared" si="479"/>
        <v>630.73684210525266</v>
      </c>
      <c r="Y1071">
        <f t="shared" si="480"/>
        <v>89.231009965531797</v>
      </c>
      <c r="Z1071">
        <f t="shared" si="481"/>
        <v>3.0196801794252517</v>
      </c>
      <c r="AA1071">
        <f t="shared" si="482"/>
        <v>3.0926442335167756</v>
      </c>
      <c r="AB1071">
        <f t="shared" si="469"/>
        <v>42.026840542949458</v>
      </c>
      <c r="AC1071">
        <f t="shared" si="483"/>
        <v>83.070230382472886</v>
      </c>
      <c r="AD1071">
        <f t="shared" si="484"/>
        <v>11.752033590358318</v>
      </c>
      <c r="AE1071">
        <f t="shared" si="485"/>
        <v>7.6960416554821762</v>
      </c>
      <c r="AF1071">
        <f t="shared" si="486"/>
        <v>10.602864432295604</v>
      </c>
      <c r="AG1071">
        <f t="shared" si="470"/>
        <v>1.7199641053286097</v>
      </c>
      <c r="AH1071" s="18">
        <f t="shared" si="487"/>
        <v>213.99999999999639</v>
      </c>
      <c r="AI1071" s="18">
        <f t="shared" si="488"/>
        <v>72.400000000000489</v>
      </c>
      <c r="AJ1071" s="28"/>
      <c r="AK1071" s="29">
        <f t="shared" si="489"/>
        <v>15.275952027464339</v>
      </c>
      <c r="AL1071" s="19">
        <f t="shared" si="490"/>
        <v>72.400000000000489</v>
      </c>
      <c r="AM1071" s="18">
        <f t="shared" si="491"/>
        <v>7.6960416554821762</v>
      </c>
      <c r="AN1071" s="18">
        <f t="shared" si="492"/>
        <v>10.602864432295604</v>
      </c>
      <c r="AO1071" s="19" t="str">
        <f t="shared" si="493"/>
        <v>N/A</v>
      </c>
      <c r="AP1071" t="str">
        <f t="shared" si="494"/>
        <v>N/A</v>
      </c>
    </row>
    <row r="1072" spans="12:42" x14ac:dyDescent="0.3">
      <c r="L1072" s="25">
        <f t="shared" si="495"/>
        <v>15.728307989871249</v>
      </c>
      <c r="N1072" s="25">
        <f t="shared" si="496"/>
        <v>214.19999999999638</v>
      </c>
      <c r="O1072" s="25">
        <f t="shared" si="471"/>
        <v>136.36395524113362</v>
      </c>
      <c r="P1072" s="25">
        <f t="shared" si="472"/>
        <v>239.2350091949713</v>
      </c>
      <c r="Q1072" s="25">
        <f t="shared" si="473"/>
        <v>119.61750459748565</v>
      </c>
      <c r="R1072" s="25">
        <f t="shared" si="474"/>
        <v>2022.1484378609434</v>
      </c>
      <c r="S1072" s="25">
        <f t="shared" si="475"/>
        <v>2.677351285668498</v>
      </c>
      <c r="T1072" s="25">
        <f t="shared" si="476"/>
        <v>29.803711889981138</v>
      </c>
      <c r="U1072" s="25">
        <f t="shared" si="497"/>
        <v>32557.876225046744</v>
      </c>
      <c r="V1072" s="25">
        <f t="shared" si="477"/>
        <v>0.72429705411968093</v>
      </c>
      <c r="W1072" s="25">
        <f t="shared" si="478"/>
        <v>2.8971882164787237</v>
      </c>
      <c r="X1072" s="16">
        <f t="shared" si="479"/>
        <v>631.32631578946302</v>
      </c>
      <c r="Y1072">
        <f t="shared" si="480"/>
        <v>89.314403432789277</v>
      </c>
      <c r="Z1072">
        <f t="shared" si="481"/>
        <v>3.0210565992344227</v>
      </c>
      <c r="AA1072">
        <f t="shared" si="482"/>
        <v>3.0939633287847612</v>
      </c>
      <c r="AB1072">
        <f t="shared" si="469"/>
        <v>42.066117964017629</v>
      </c>
      <c r="AC1072">
        <f t="shared" si="483"/>
        <v>83.147866111802301</v>
      </c>
      <c r="AD1072">
        <f t="shared" si="484"/>
        <v>11.763016799321269</v>
      </c>
      <c r="AE1072">
        <f t="shared" si="485"/>
        <v>7.7024606631857386</v>
      </c>
      <c r="AF1072">
        <f t="shared" si="486"/>
        <v>10.609283439999166</v>
      </c>
      <c r="AG1072">
        <f t="shared" si="470"/>
        <v>1.720767639175447</v>
      </c>
      <c r="AH1072" s="18">
        <f t="shared" si="487"/>
        <v>214.19999999999638</v>
      </c>
      <c r="AI1072" s="18">
        <f t="shared" si="488"/>
        <v>72.400000000000489</v>
      </c>
      <c r="AJ1072" s="28"/>
      <c r="AK1072" s="29">
        <f t="shared" si="489"/>
        <v>15.275952027464339</v>
      </c>
      <c r="AL1072" s="19">
        <f t="shared" si="490"/>
        <v>72.400000000000489</v>
      </c>
      <c r="AM1072" s="18">
        <f t="shared" si="491"/>
        <v>7.7024606631857386</v>
      </c>
      <c r="AN1072" s="18">
        <f t="shared" si="492"/>
        <v>10.609283439999166</v>
      </c>
      <c r="AO1072" s="19" t="str">
        <f t="shared" si="493"/>
        <v>N/A</v>
      </c>
      <c r="AP1072" t="str">
        <f t="shared" si="494"/>
        <v>N/A</v>
      </c>
    </row>
    <row r="1073" spans="12:42" x14ac:dyDescent="0.3">
      <c r="L1073" s="25">
        <f t="shared" si="495"/>
        <v>15.743021093697134</v>
      </c>
      <c r="N1073" s="25">
        <f t="shared" si="496"/>
        <v>214.39999999999637</v>
      </c>
      <c r="O1073" s="25">
        <f t="shared" si="471"/>
        <v>136.49127919560712</v>
      </c>
      <c r="P1073" s="25">
        <f t="shared" si="472"/>
        <v>239.45838455369673</v>
      </c>
      <c r="Q1073" s="25">
        <f t="shared" si="473"/>
        <v>119.72919227684837</v>
      </c>
      <c r="R1073" s="25">
        <f t="shared" si="474"/>
        <v>2024.0365316404584</v>
      </c>
      <c r="S1073" s="25">
        <f t="shared" si="475"/>
        <v>2.6773444271843778</v>
      </c>
      <c r="T1073" s="25">
        <f t="shared" si="476"/>
        <v>29.817660799566134</v>
      </c>
      <c r="U1073" s="25">
        <f t="shared" si="497"/>
        <v>32608.354960456662</v>
      </c>
      <c r="V1073" s="25">
        <f t="shared" si="477"/>
        <v>0.72406726228618168</v>
      </c>
      <c r="W1073" s="25">
        <f t="shared" si="478"/>
        <v>2.8962690491447267</v>
      </c>
      <c r="X1073" s="16">
        <f t="shared" si="479"/>
        <v>631.9157894736735</v>
      </c>
      <c r="Y1073">
        <f t="shared" si="480"/>
        <v>89.397796900046771</v>
      </c>
      <c r="Z1073">
        <f t="shared" si="481"/>
        <v>3.0224324023313152</v>
      </c>
      <c r="AA1073">
        <f t="shared" si="482"/>
        <v>3.0952819059010297</v>
      </c>
      <c r="AB1073">
        <f t="shared" si="469"/>
        <v>42.105395385085806</v>
      </c>
      <c r="AC1073">
        <f t="shared" si="483"/>
        <v>83.225501841131717</v>
      </c>
      <c r="AD1073">
        <f t="shared" si="484"/>
        <v>11.774000008284222</v>
      </c>
      <c r="AE1073">
        <f t="shared" si="485"/>
        <v>7.7088796708893019</v>
      </c>
      <c r="AF1073">
        <f t="shared" si="486"/>
        <v>10.615702447702731</v>
      </c>
      <c r="AG1073">
        <f t="shared" si="470"/>
        <v>1.7215707979772537</v>
      </c>
      <c r="AH1073" s="18">
        <f t="shared" si="487"/>
        <v>214.39999999999637</v>
      </c>
      <c r="AI1073" s="18">
        <f t="shared" si="488"/>
        <v>72.400000000000489</v>
      </c>
      <c r="AJ1073" s="28"/>
      <c r="AK1073" s="29">
        <f t="shared" si="489"/>
        <v>15.275952027464339</v>
      </c>
      <c r="AL1073" s="19">
        <f t="shared" si="490"/>
        <v>72.400000000000489</v>
      </c>
      <c r="AM1073" s="18">
        <f t="shared" si="491"/>
        <v>7.7088796708893019</v>
      </c>
      <c r="AN1073" s="18">
        <f t="shared" si="492"/>
        <v>10.615702447702731</v>
      </c>
      <c r="AO1073" s="19" t="str">
        <f t="shared" si="493"/>
        <v>N/A</v>
      </c>
      <c r="AP1073" t="str">
        <f t="shared" si="494"/>
        <v>N/A</v>
      </c>
    </row>
    <row r="1074" spans="12:42" x14ac:dyDescent="0.3">
      <c r="L1074" s="25">
        <f t="shared" si="495"/>
        <v>15.757734197523019</v>
      </c>
      <c r="N1074" s="25">
        <f t="shared" si="496"/>
        <v>214.59999999999636</v>
      </c>
      <c r="O1074" s="25">
        <f t="shared" si="471"/>
        <v>136.61860315008065</v>
      </c>
      <c r="P1074" s="25">
        <f t="shared" si="472"/>
        <v>239.68175991242219</v>
      </c>
      <c r="Q1074" s="25">
        <f t="shared" si="473"/>
        <v>119.8408799562111</v>
      </c>
      <c r="R1074" s="25">
        <f t="shared" si="474"/>
        <v>2025.9246254199738</v>
      </c>
      <c r="S1074" s="25">
        <f t="shared" si="475"/>
        <v>2.6773375814857636</v>
      </c>
      <c r="T1074" s="25">
        <f t="shared" si="476"/>
        <v>29.831603186989931</v>
      </c>
      <c r="U1074" s="25">
        <f t="shared" si="497"/>
        <v>32658.864783764489</v>
      </c>
      <c r="V1074" s="25">
        <f t="shared" si="477"/>
        <v>0.72383775751309365</v>
      </c>
      <c r="W1074" s="25">
        <f t="shared" si="478"/>
        <v>2.8953510300523746</v>
      </c>
      <c r="X1074" s="16">
        <f t="shared" si="479"/>
        <v>632.50526315788409</v>
      </c>
      <c r="Y1074">
        <f t="shared" si="480"/>
        <v>89.481190367304293</v>
      </c>
      <c r="Z1074">
        <f t="shared" si="481"/>
        <v>3.0238075895350249</v>
      </c>
      <c r="AA1074">
        <f t="shared" si="482"/>
        <v>3.0965999654233687</v>
      </c>
      <c r="AB1074">
        <f t="shared" si="469"/>
        <v>42.144672806153984</v>
      </c>
      <c r="AC1074">
        <f t="shared" si="483"/>
        <v>83.303137570461132</v>
      </c>
      <c r="AD1074">
        <f t="shared" si="484"/>
        <v>11.784983217247174</v>
      </c>
      <c r="AE1074">
        <f t="shared" si="485"/>
        <v>7.7152986785928634</v>
      </c>
      <c r="AF1074">
        <f t="shared" si="486"/>
        <v>10.62212145540629</v>
      </c>
      <c r="AG1074">
        <f t="shared" si="470"/>
        <v>1.7223735822586907</v>
      </c>
      <c r="AH1074" s="18">
        <f t="shared" si="487"/>
        <v>214.59999999999636</v>
      </c>
      <c r="AI1074" s="18">
        <f t="shared" si="488"/>
        <v>72.400000000000489</v>
      </c>
      <c r="AJ1074" s="28"/>
      <c r="AK1074" s="29">
        <f t="shared" si="489"/>
        <v>15.275952027464339</v>
      </c>
      <c r="AL1074" s="19">
        <f t="shared" si="490"/>
        <v>72.400000000000489</v>
      </c>
      <c r="AM1074" s="18">
        <f t="shared" si="491"/>
        <v>7.7152986785928634</v>
      </c>
      <c r="AN1074" s="18">
        <f t="shared" si="492"/>
        <v>10.62212145540629</v>
      </c>
      <c r="AO1074" s="19" t="str">
        <f t="shared" si="493"/>
        <v>N/A</v>
      </c>
      <c r="AP1074" t="str">
        <f t="shared" si="494"/>
        <v>N/A</v>
      </c>
    </row>
    <row r="1075" spans="12:42" x14ac:dyDescent="0.3">
      <c r="L1075" s="25">
        <f t="shared" si="495"/>
        <v>15.772447301348905</v>
      </c>
      <c r="N1075" s="25">
        <f t="shared" si="496"/>
        <v>214.79999999999634</v>
      </c>
      <c r="O1075" s="25">
        <f t="shared" si="471"/>
        <v>136.74592710455417</v>
      </c>
      <c r="P1075" s="25">
        <f t="shared" si="472"/>
        <v>239.90513527114769</v>
      </c>
      <c r="Q1075" s="25">
        <f t="shared" si="473"/>
        <v>119.95256763557384</v>
      </c>
      <c r="R1075" s="25">
        <f t="shared" si="474"/>
        <v>2027.8127191994895</v>
      </c>
      <c r="S1075" s="25">
        <f t="shared" si="475"/>
        <v>2.6773307485369373</v>
      </c>
      <c r="T1075" s="25">
        <f t="shared" si="476"/>
        <v>29.845539061392515</v>
      </c>
      <c r="U1075" s="25">
        <f t="shared" si="497"/>
        <v>32709.405685116417</v>
      </c>
      <c r="V1075" s="25">
        <f t="shared" si="477"/>
        <v>0.7236085391747854</v>
      </c>
      <c r="W1075" s="25">
        <f t="shared" si="478"/>
        <v>2.8944341566991416</v>
      </c>
      <c r="X1075" s="16">
        <f t="shared" si="479"/>
        <v>633.09473684209468</v>
      </c>
      <c r="Y1075">
        <f t="shared" si="480"/>
        <v>89.564583834561816</v>
      </c>
      <c r="Z1075">
        <f t="shared" si="481"/>
        <v>3.0251821616628556</v>
      </c>
      <c r="AA1075">
        <f t="shared" si="482"/>
        <v>3.0979175079087033</v>
      </c>
      <c r="AB1075">
        <f t="shared" si="469"/>
        <v>42.183950227222155</v>
      </c>
      <c r="AC1075">
        <f t="shared" si="483"/>
        <v>83.380773299790548</v>
      </c>
      <c r="AD1075">
        <f t="shared" si="484"/>
        <v>11.795966426210125</v>
      </c>
      <c r="AE1075">
        <f t="shared" si="485"/>
        <v>7.7217176862964259</v>
      </c>
      <c r="AF1075">
        <f t="shared" si="486"/>
        <v>10.628540463109854</v>
      </c>
      <c r="AG1075">
        <f t="shared" si="470"/>
        <v>1.7231759925431971</v>
      </c>
      <c r="AH1075" s="18">
        <f t="shared" si="487"/>
        <v>214.79999999999634</v>
      </c>
      <c r="AI1075" s="18">
        <f t="shared" si="488"/>
        <v>72.400000000000489</v>
      </c>
      <c r="AJ1075" s="28"/>
      <c r="AK1075" s="29">
        <f t="shared" si="489"/>
        <v>15.275952027464339</v>
      </c>
      <c r="AL1075" s="19">
        <f t="shared" si="490"/>
        <v>72.400000000000489</v>
      </c>
      <c r="AM1075" s="18">
        <f t="shared" si="491"/>
        <v>7.7217176862964259</v>
      </c>
      <c r="AN1075" s="18">
        <f t="shared" si="492"/>
        <v>10.628540463109854</v>
      </c>
      <c r="AO1075" s="19" t="str">
        <f t="shared" si="493"/>
        <v>N/A</v>
      </c>
      <c r="AP1075" t="str">
        <f t="shared" si="494"/>
        <v>N/A</v>
      </c>
    </row>
    <row r="1076" spans="12:42" x14ac:dyDescent="0.3">
      <c r="L1076" s="25">
        <f t="shared" si="495"/>
        <v>15.78716040517479</v>
      </c>
      <c r="N1076" s="25">
        <f t="shared" si="496"/>
        <v>214.99999999999633</v>
      </c>
      <c r="O1076" s="25">
        <f t="shared" si="471"/>
        <v>136.87325105902764</v>
      </c>
      <c r="P1076" s="25">
        <f t="shared" si="472"/>
        <v>240.12851062987306</v>
      </c>
      <c r="Q1076" s="25">
        <f t="shared" si="473"/>
        <v>120.06425531493653</v>
      </c>
      <c r="R1076" s="25">
        <f t="shared" si="474"/>
        <v>2029.700812979004</v>
      </c>
      <c r="S1076" s="25">
        <f t="shared" si="475"/>
        <v>2.6773239283023127</v>
      </c>
      <c r="T1076" s="25">
        <f t="shared" si="476"/>
        <v>29.859468431892552</v>
      </c>
      <c r="U1076" s="25">
        <f t="shared" si="497"/>
        <v>32759.977654670918</v>
      </c>
      <c r="V1076" s="25">
        <f t="shared" si="477"/>
        <v>0.72337960664757084</v>
      </c>
      <c r="W1076" s="25">
        <f t="shared" si="478"/>
        <v>2.8935184265902834</v>
      </c>
      <c r="X1076" s="16">
        <f t="shared" si="479"/>
        <v>633.68421052630492</v>
      </c>
      <c r="Y1076">
        <f t="shared" si="480"/>
        <v>89.647977301819282</v>
      </c>
      <c r="Z1076">
        <f t="shared" si="481"/>
        <v>3.0265561195303214</v>
      </c>
      <c r="AA1076">
        <f t="shared" si="482"/>
        <v>3.099234533913104</v>
      </c>
      <c r="AB1076">
        <f t="shared" si="469"/>
        <v>42.223227648290333</v>
      </c>
      <c r="AC1076">
        <f t="shared" si="483"/>
        <v>83.458409029119963</v>
      </c>
      <c r="AD1076">
        <f t="shared" si="484"/>
        <v>11.806949635173078</v>
      </c>
      <c r="AE1076">
        <f t="shared" si="485"/>
        <v>7.7281366939999883</v>
      </c>
      <c r="AF1076">
        <f t="shared" si="486"/>
        <v>10.634959470813417</v>
      </c>
      <c r="AG1076">
        <f t="shared" si="470"/>
        <v>1.7239780293529929</v>
      </c>
      <c r="AH1076" s="18">
        <f t="shared" si="487"/>
        <v>214.99999999999633</v>
      </c>
      <c r="AI1076" s="18">
        <f t="shared" si="488"/>
        <v>72.400000000000489</v>
      </c>
      <c r="AJ1076" s="28"/>
      <c r="AK1076" s="29">
        <f t="shared" si="489"/>
        <v>15.275952027464339</v>
      </c>
      <c r="AL1076" s="19">
        <f t="shared" si="490"/>
        <v>72.400000000000489</v>
      </c>
      <c r="AM1076" s="18">
        <f t="shared" si="491"/>
        <v>7.7281366939999883</v>
      </c>
      <c r="AN1076" s="18">
        <f t="shared" si="492"/>
        <v>10.634959470813417</v>
      </c>
      <c r="AO1076" s="19" t="str">
        <f t="shared" si="493"/>
        <v>N/A</v>
      </c>
      <c r="AP1076" t="str">
        <f t="shared" si="494"/>
        <v>N/A</v>
      </c>
    </row>
    <row r="1077" spans="12:42" x14ac:dyDescent="0.3">
      <c r="L1077" s="25">
        <f t="shared" si="495"/>
        <v>15.801873509000675</v>
      </c>
      <c r="N1077" s="25">
        <f t="shared" si="496"/>
        <v>215.19999999999632</v>
      </c>
      <c r="O1077" s="25">
        <f t="shared" si="471"/>
        <v>137.00057501350116</v>
      </c>
      <c r="P1077" s="25">
        <f t="shared" si="472"/>
        <v>240.35188598859855</v>
      </c>
      <c r="Q1077" s="25">
        <f t="shared" si="473"/>
        <v>120.17594299429928</v>
      </c>
      <c r="R1077" s="25">
        <f t="shared" si="474"/>
        <v>2031.5889067585197</v>
      </c>
      <c r="S1077" s="25">
        <f t="shared" si="475"/>
        <v>2.6773171207464372</v>
      </c>
      <c r="T1077" s="25">
        <f t="shared" si="476"/>
        <v>29.873391307587458</v>
      </c>
      <c r="U1077" s="25">
        <f t="shared" si="497"/>
        <v>32810.580682598797</v>
      </c>
      <c r="V1077" s="25">
        <f t="shared" si="477"/>
        <v>0.72315095930969919</v>
      </c>
      <c r="W1077" s="25">
        <f t="shared" si="478"/>
        <v>2.8926038372387968</v>
      </c>
      <c r="X1077" s="16">
        <f t="shared" si="479"/>
        <v>634.27368421051551</v>
      </c>
      <c r="Y1077">
        <f t="shared" si="480"/>
        <v>89.73137076907679</v>
      </c>
      <c r="Z1077">
        <f t="shared" si="481"/>
        <v>3.0279294639511587</v>
      </c>
      <c r="AA1077">
        <f t="shared" si="482"/>
        <v>3.1005510439917909</v>
      </c>
      <c r="AB1077">
        <f t="shared" si="469"/>
        <v>42.262505069358511</v>
      </c>
      <c r="AC1077">
        <f t="shared" si="483"/>
        <v>83.536044758449378</v>
      </c>
      <c r="AD1077">
        <f t="shared" si="484"/>
        <v>11.817932844136029</v>
      </c>
      <c r="AE1077">
        <f t="shared" si="485"/>
        <v>7.7345557017035507</v>
      </c>
      <c r="AF1077">
        <f t="shared" si="486"/>
        <v>10.641378478516978</v>
      </c>
      <c r="AG1077">
        <f t="shared" si="470"/>
        <v>1.7247796932090853</v>
      </c>
      <c r="AH1077" s="18">
        <f t="shared" si="487"/>
        <v>215.19999999999632</v>
      </c>
      <c r="AI1077" s="18">
        <f t="shared" si="488"/>
        <v>72.400000000000489</v>
      </c>
      <c r="AJ1077" s="28"/>
      <c r="AK1077" s="29">
        <f t="shared" si="489"/>
        <v>15.275952027464339</v>
      </c>
      <c r="AL1077" s="19">
        <f t="shared" si="490"/>
        <v>72.400000000000489</v>
      </c>
      <c r="AM1077" s="18">
        <f t="shared" si="491"/>
        <v>7.7345557017035507</v>
      </c>
      <c r="AN1077" s="18">
        <f t="shared" si="492"/>
        <v>10.641378478516978</v>
      </c>
      <c r="AO1077" s="19" t="str">
        <f t="shared" si="493"/>
        <v>N/A</v>
      </c>
      <c r="AP1077" t="str">
        <f t="shared" si="494"/>
        <v>N/A</v>
      </c>
    </row>
    <row r="1078" spans="12:42" x14ac:dyDescent="0.3">
      <c r="L1078" s="25">
        <f t="shared" si="495"/>
        <v>15.81658661282656</v>
      </c>
      <c r="N1078" s="25">
        <f t="shared" si="496"/>
        <v>215.39999999999631</v>
      </c>
      <c r="O1078" s="25">
        <f t="shared" si="471"/>
        <v>137.12789896797469</v>
      </c>
      <c r="P1078" s="25">
        <f t="shared" si="472"/>
        <v>240.57526134732404</v>
      </c>
      <c r="Q1078" s="25">
        <f t="shared" si="473"/>
        <v>120.28763067366202</v>
      </c>
      <c r="R1078" s="25">
        <f t="shared" si="474"/>
        <v>2033.4770005380356</v>
      </c>
      <c r="S1078" s="25">
        <f t="shared" si="475"/>
        <v>2.6773103258339881</v>
      </c>
      <c r="T1078" s="25">
        <f t="shared" si="476"/>
        <v>29.887307697553457</v>
      </c>
      <c r="U1078" s="25">
        <f t="shared" si="497"/>
        <v>32861.214759083006</v>
      </c>
      <c r="V1078" s="25">
        <f t="shared" si="477"/>
        <v>0.72292259654134883</v>
      </c>
      <c r="W1078" s="25">
        <f t="shared" si="478"/>
        <v>2.8916903861653953</v>
      </c>
      <c r="X1078" s="16">
        <f t="shared" si="479"/>
        <v>634.86315789472621</v>
      </c>
      <c r="Y1078">
        <f t="shared" si="480"/>
        <v>89.814764236334327</v>
      </c>
      <c r="Z1078">
        <f t="shared" si="481"/>
        <v>3.0293021957373227</v>
      </c>
      <c r="AA1078">
        <f t="shared" si="482"/>
        <v>3.1018670386991256</v>
      </c>
      <c r="AB1078">
        <f t="shared" si="469"/>
        <v>42.301782490426682</v>
      </c>
      <c r="AC1078">
        <f t="shared" si="483"/>
        <v>83.613680487778737</v>
      </c>
      <c r="AD1078">
        <f t="shared" si="484"/>
        <v>11.828916053098974</v>
      </c>
      <c r="AE1078">
        <f t="shared" si="485"/>
        <v>7.7409747094071086</v>
      </c>
      <c r="AF1078">
        <f t="shared" si="486"/>
        <v>10.647797486220536</v>
      </c>
      <c r="AG1078">
        <f t="shared" si="470"/>
        <v>1.72558098463127</v>
      </c>
      <c r="AH1078" s="18">
        <f t="shared" si="487"/>
        <v>215.39999999999631</v>
      </c>
      <c r="AI1078" s="18">
        <f t="shared" si="488"/>
        <v>72.400000000000489</v>
      </c>
      <c r="AJ1078" s="28"/>
      <c r="AK1078" s="29">
        <f t="shared" si="489"/>
        <v>15.275952027464339</v>
      </c>
      <c r="AL1078" s="19">
        <f t="shared" si="490"/>
        <v>72.400000000000489</v>
      </c>
      <c r="AM1078" s="18">
        <f t="shared" si="491"/>
        <v>7.7409747094071086</v>
      </c>
      <c r="AN1078" s="18">
        <f t="shared" si="492"/>
        <v>10.647797486220536</v>
      </c>
      <c r="AO1078" s="19" t="str">
        <f t="shared" si="493"/>
        <v>N/A</v>
      </c>
      <c r="AP1078" t="str">
        <f t="shared" si="494"/>
        <v>N/A</v>
      </c>
    </row>
    <row r="1079" spans="12:42" x14ac:dyDescent="0.3">
      <c r="L1079" s="25">
        <f t="shared" si="495"/>
        <v>15.831299716652445</v>
      </c>
      <c r="N1079" s="25">
        <f t="shared" si="496"/>
        <v>215.5999999999963</v>
      </c>
      <c r="O1079" s="25">
        <f t="shared" si="471"/>
        <v>137.25522292244821</v>
      </c>
      <c r="P1079" s="25">
        <f t="shared" si="472"/>
        <v>240.79863670604951</v>
      </c>
      <c r="Q1079" s="25">
        <f t="shared" si="473"/>
        <v>120.39931835302475</v>
      </c>
      <c r="R1079" s="25">
        <f t="shared" si="474"/>
        <v>2035.3650943175505</v>
      </c>
      <c r="S1079" s="25">
        <f t="shared" si="475"/>
        <v>2.6773035435297752</v>
      </c>
      <c r="T1079" s="25">
        <f t="shared" si="476"/>
        <v>29.901217610845652</v>
      </c>
      <c r="U1079" s="25">
        <f t="shared" si="497"/>
        <v>32911.879874318773</v>
      </c>
      <c r="V1079" s="25">
        <f t="shared" si="477"/>
        <v>0.72269451772461946</v>
      </c>
      <c r="W1079" s="25">
        <f t="shared" si="478"/>
        <v>2.8907780708984778</v>
      </c>
      <c r="X1079" s="16">
        <f t="shared" si="479"/>
        <v>635.45263157893669</v>
      </c>
      <c r="Y1079">
        <f t="shared" si="480"/>
        <v>89.898157703591821</v>
      </c>
      <c r="Z1079">
        <f t="shared" si="481"/>
        <v>3.030674315698997</v>
      </c>
      <c r="AA1079">
        <f t="shared" si="482"/>
        <v>3.1031825185886164</v>
      </c>
      <c r="AB1079">
        <f t="shared" si="469"/>
        <v>42.34105991149486</v>
      </c>
      <c r="AC1079">
        <f t="shared" si="483"/>
        <v>83.691316217108152</v>
      </c>
      <c r="AD1079">
        <f t="shared" si="484"/>
        <v>11.839899262061925</v>
      </c>
      <c r="AE1079">
        <f t="shared" si="485"/>
        <v>7.7473937171106702</v>
      </c>
      <c r="AF1079">
        <f t="shared" si="486"/>
        <v>10.654216493924098</v>
      </c>
      <c r="AG1079">
        <f t="shared" si="470"/>
        <v>1.7263819041381372</v>
      </c>
      <c r="AH1079" s="18">
        <f t="shared" si="487"/>
        <v>215.5999999999963</v>
      </c>
      <c r="AI1079" s="18">
        <f t="shared" si="488"/>
        <v>72.400000000000489</v>
      </c>
      <c r="AJ1079" s="28"/>
      <c r="AK1079" s="29">
        <f t="shared" si="489"/>
        <v>15.275952027464339</v>
      </c>
      <c r="AL1079" s="19">
        <f t="shared" si="490"/>
        <v>72.400000000000489</v>
      </c>
      <c r="AM1079" s="18">
        <f t="shared" si="491"/>
        <v>7.7473937171106702</v>
      </c>
      <c r="AN1079" s="18">
        <f t="shared" si="492"/>
        <v>10.654216493924098</v>
      </c>
      <c r="AO1079" s="19" t="str">
        <f t="shared" si="493"/>
        <v>N/A</v>
      </c>
      <c r="AP1079" t="str">
        <f t="shared" si="494"/>
        <v>N/A</v>
      </c>
    </row>
    <row r="1080" spans="12:42" x14ac:dyDescent="0.3">
      <c r="L1080" s="25">
        <f t="shared" si="495"/>
        <v>15.846012820478331</v>
      </c>
      <c r="N1080" s="25">
        <f t="shared" si="496"/>
        <v>215.79999999999629</v>
      </c>
      <c r="O1080" s="25">
        <f t="shared" si="471"/>
        <v>137.38254687692168</v>
      </c>
      <c r="P1080" s="25">
        <f t="shared" si="472"/>
        <v>241.02201206477488</v>
      </c>
      <c r="Q1080" s="25">
        <f t="shared" si="473"/>
        <v>120.51100603238744</v>
      </c>
      <c r="R1080" s="25">
        <f t="shared" si="474"/>
        <v>2037.2531880970657</v>
      </c>
      <c r="S1080" s="25">
        <f t="shared" si="475"/>
        <v>2.677296773798739</v>
      </c>
      <c r="T1080" s="25">
        <f t="shared" si="476"/>
        <v>29.915121056498084</v>
      </c>
      <c r="U1080" s="25">
        <f t="shared" si="497"/>
        <v>32962.57601851353</v>
      </c>
      <c r="V1080" s="25">
        <f t="shared" si="477"/>
        <v>0.72246672224352482</v>
      </c>
      <c r="W1080" s="25">
        <f t="shared" si="478"/>
        <v>2.8898668889740993</v>
      </c>
      <c r="X1080" s="16">
        <f t="shared" si="479"/>
        <v>636.04210526314694</v>
      </c>
      <c r="Y1080">
        <f t="shared" si="480"/>
        <v>89.981551170849301</v>
      </c>
      <c r="Z1080">
        <f t="shared" si="481"/>
        <v>3.032045824644602</v>
      </c>
      <c r="AA1080">
        <f t="shared" si="482"/>
        <v>3.1044974842129252</v>
      </c>
      <c r="AB1080">
        <f t="shared" si="469"/>
        <v>42.380337332563037</v>
      </c>
      <c r="AC1080">
        <f t="shared" si="483"/>
        <v>83.768951946437568</v>
      </c>
      <c r="AD1080">
        <f t="shared" si="484"/>
        <v>11.850882471024876</v>
      </c>
      <c r="AE1080">
        <f t="shared" si="485"/>
        <v>7.7538127248142326</v>
      </c>
      <c r="AF1080">
        <f t="shared" si="486"/>
        <v>10.660635501627659</v>
      </c>
      <c r="AG1080">
        <f t="shared" si="470"/>
        <v>1.7271824522470742</v>
      </c>
      <c r="AH1080" s="18">
        <f t="shared" si="487"/>
        <v>215.79999999999629</v>
      </c>
      <c r="AI1080" s="18">
        <f t="shared" si="488"/>
        <v>72.400000000000489</v>
      </c>
      <c r="AJ1080" s="28"/>
      <c r="AK1080" s="29">
        <f t="shared" si="489"/>
        <v>15.275952027464339</v>
      </c>
      <c r="AL1080" s="19">
        <f t="shared" si="490"/>
        <v>72.400000000000489</v>
      </c>
      <c r="AM1080" s="18">
        <f t="shared" si="491"/>
        <v>7.7538127248142326</v>
      </c>
      <c r="AN1080" s="18">
        <f t="shared" si="492"/>
        <v>10.660635501627659</v>
      </c>
      <c r="AO1080" s="19" t="str">
        <f t="shared" si="493"/>
        <v>N/A</v>
      </c>
      <c r="AP1080" t="str">
        <f t="shared" si="494"/>
        <v>N/A</v>
      </c>
    </row>
    <row r="1081" spans="12:42" x14ac:dyDescent="0.3">
      <c r="L1081" s="25">
        <f t="shared" si="495"/>
        <v>15.860725924304216</v>
      </c>
      <c r="N1081" s="25">
        <f t="shared" si="496"/>
        <v>215.99999999999628</v>
      </c>
      <c r="O1081" s="25">
        <f t="shared" si="471"/>
        <v>137.5098708313952</v>
      </c>
      <c r="P1081" s="25">
        <f t="shared" si="472"/>
        <v>241.24538742350038</v>
      </c>
      <c r="Q1081" s="25">
        <f t="shared" si="473"/>
        <v>120.62269371175019</v>
      </c>
      <c r="R1081" s="25">
        <f t="shared" si="474"/>
        <v>2039.1412818765807</v>
      </c>
      <c r="S1081" s="25">
        <f t="shared" si="475"/>
        <v>2.6772900166059488</v>
      </c>
      <c r="T1081" s="25">
        <f t="shared" si="476"/>
        <v>29.92901804352384</v>
      </c>
      <c r="U1081" s="25">
        <f t="shared" si="497"/>
        <v>33013.30318188684</v>
      </c>
      <c r="V1081" s="25">
        <f t="shared" si="477"/>
        <v>0.72223920948398146</v>
      </c>
      <c r="W1081" s="25">
        <f t="shared" si="478"/>
        <v>2.8889568379359258</v>
      </c>
      <c r="X1081" s="16">
        <f t="shared" si="479"/>
        <v>636.63157894735753</v>
      </c>
      <c r="Y1081">
        <f t="shared" si="480"/>
        <v>90.064944638106809</v>
      </c>
      <c r="Z1081">
        <f t="shared" si="481"/>
        <v>3.0334167233807956</v>
      </c>
      <c r="AA1081">
        <f t="shared" si="482"/>
        <v>3.1058119361238603</v>
      </c>
      <c r="AB1081">
        <f t="shared" si="469"/>
        <v>42.419614753631208</v>
      </c>
      <c r="AC1081">
        <f t="shared" si="483"/>
        <v>83.84658767576704</v>
      </c>
      <c r="AD1081">
        <f t="shared" si="484"/>
        <v>11.861865679987837</v>
      </c>
      <c r="AE1081">
        <f t="shared" si="485"/>
        <v>7.7602317325177994</v>
      </c>
      <c r="AF1081">
        <f t="shared" si="486"/>
        <v>10.667054509331226</v>
      </c>
      <c r="AG1081">
        <f t="shared" si="470"/>
        <v>1.7279826294742704</v>
      </c>
      <c r="AH1081" s="18">
        <f t="shared" si="487"/>
        <v>215.99999999999628</v>
      </c>
      <c r="AI1081" s="18">
        <f t="shared" si="488"/>
        <v>72.400000000000489</v>
      </c>
      <c r="AJ1081" s="28"/>
      <c r="AK1081" s="29">
        <f t="shared" si="489"/>
        <v>15.275952027464339</v>
      </c>
      <c r="AL1081" s="19">
        <f t="shared" si="490"/>
        <v>72.400000000000489</v>
      </c>
      <c r="AM1081" s="18">
        <f t="shared" si="491"/>
        <v>7.7602317325177994</v>
      </c>
      <c r="AN1081" s="18">
        <f t="shared" si="492"/>
        <v>10.667054509331226</v>
      </c>
      <c r="AO1081" s="19" t="str">
        <f t="shared" si="493"/>
        <v>N/A</v>
      </c>
      <c r="AP1081" t="str">
        <f t="shared" si="494"/>
        <v>N/A</v>
      </c>
    </row>
    <row r="1082" spans="12:42" x14ac:dyDescent="0.3">
      <c r="L1082" s="25">
        <f t="shared" si="495"/>
        <v>15.875439028130101</v>
      </c>
      <c r="N1082" s="25">
        <f t="shared" si="496"/>
        <v>216.19999999999627</v>
      </c>
      <c r="O1082" s="25">
        <f t="shared" si="471"/>
        <v>137.6371947858687</v>
      </c>
      <c r="P1082" s="25">
        <f t="shared" si="472"/>
        <v>241.46876278222581</v>
      </c>
      <c r="Q1082" s="25">
        <f t="shared" si="473"/>
        <v>120.7343813911129</v>
      </c>
      <c r="R1082" s="25">
        <f t="shared" si="474"/>
        <v>2041.0293756560959</v>
      </c>
      <c r="S1082" s="25">
        <f t="shared" si="475"/>
        <v>2.6772832719166026</v>
      </c>
      <c r="T1082" s="25">
        <f t="shared" si="476"/>
        <v>29.942908580915066</v>
      </c>
      <c r="U1082" s="25">
        <f t="shared" si="497"/>
        <v>33064.061354670448</v>
      </c>
      <c r="V1082" s="25">
        <f t="shared" si="477"/>
        <v>0.72201197883380763</v>
      </c>
      <c r="W1082" s="25">
        <f t="shared" si="478"/>
        <v>2.8880479153352305</v>
      </c>
      <c r="X1082" s="16">
        <f t="shared" si="479"/>
        <v>637.22105263156789</v>
      </c>
      <c r="Y1082">
        <f t="shared" si="480"/>
        <v>90.148338105364303</v>
      </c>
      <c r="Z1082">
        <f t="shared" si="481"/>
        <v>3.0347870127124796</v>
      </c>
      <c r="AA1082">
        <f t="shared" si="482"/>
        <v>3.1071258748723838</v>
      </c>
      <c r="AB1082">
        <f t="shared" si="469"/>
        <v>42.458892174699386</v>
      </c>
      <c r="AC1082">
        <f t="shared" si="483"/>
        <v>83.924223405096456</v>
      </c>
      <c r="AD1082">
        <f t="shared" si="484"/>
        <v>11.87284888895079</v>
      </c>
      <c r="AE1082">
        <f t="shared" si="485"/>
        <v>7.7666507402213627</v>
      </c>
      <c r="AF1082">
        <f t="shared" si="486"/>
        <v>10.673473517034791</v>
      </c>
      <c r="AG1082">
        <f t="shared" si="470"/>
        <v>1.7287824363347204</v>
      </c>
      <c r="AH1082" s="18">
        <f t="shared" si="487"/>
        <v>216.19999999999627</v>
      </c>
      <c r="AI1082" s="18">
        <f t="shared" si="488"/>
        <v>72.400000000000489</v>
      </c>
      <c r="AJ1082" s="28"/>
      <c r="AK1082" s="29">
        <f t="shared" si="489"/>
        <v>15.275952027464339</v>
      </c>
      <c r="AL1082" s="19">
        <f t="shared" si="490"/>
        <v>72.400000000000489</v>
      </c>
      <c r="AM1082" s="18">
        <f t="shared" si="491"/>
        <v>7.7666507402213627</v>
      </c>
      <c r="AN1082" s="18">
        <f t="shared" si="492"/>
        <v>10.673473517034791</v>
      </c>
      <c r="AO1082" s="19" t="str">
        <f t="shared" si="493"/>
        <v>N/A</v>
      </c>
      <c r="AP1082" t="str">
        <f t="shared" si="494"/>
        <v>N/A</v>
      </c>
    </row>
    <row r="1083" spans="12:42" x14ac:dyDescent="0.3">
      <c r="L1083" s="25">
        <f t="shared" si="495"/>
        <v>15.890152131955986</v>
      </c>
      <c r="N1083" s="25">
        <f t="shared" si="496"/>
        <v>216.39999999999625</v>
      </c>
      <c r="O1083" s="25">
        <f t="shared" si="471"/>
        <v>137.76451874034223</v>
      </c>
      <c r="P1083" s="25">
        <f t="shared" si="472"/>
        <v>241.6921381409513</v>
      </c>
      <c r="Q1083" s="25">
        <f t="shared" si="473"/>
        <v>120.84606907047565</v>
      </c>
      <c r="R1083" s="25">
        <f t="shared" si="474"/>
        <v>2042.9174694356113</v>
      </c>
      <c r="S1083" s="25">
        <f t="shared" si="475"/>
        <v>2.6772765396960305</v>
      </c>
      <c r="T1083" s="25">
        <f t="shared" si="476"/>
        <v>29.956792677643083</v>
      </c>
      <c r="U1083" s="25">
        <f t="shared" si="497"/>
        <v>33114.850527108116</v>
      </c>
      <c r="V1083" s="25">
        <f t="shared" si="477"/>
        <v>0.72178502968270808</v>
      </c>
      <c r="W1083" s="25">
        <f t="shared" si="478"/>
        <v>2.8871401187308323</v>
      </c>
      <c r="X1083" s="16">
        <f t="shared" si="479"/>
        <v>637.81052631577847</v>
      </c>
      <c r="Y1083">
        <f t="shared" si="480"/>
        <v>90.231731572621811</v>
      </c>
      <c r="Z1083">
        <f t="shared" si="481"/>
        <v>3.0361566934428073</v>
      </c>
      <c r="AA1083">
        <f t="shared" si="482"/>
        <v>3.1084393010086075</v>
      </c>
      <c r="AB1083">
        <f t="shared" si="469"/>
        <v>42.498169595767564</v>
      </c>
      <c r="AC1083">
        <f t="shared" si="483"/>
        <v>84.001859134425871</v>
      </c>
      <c r="AD1083">
        <f t="shared" si="484"/>
        <v>11.883832097913741</v>
      </c>
      <c r="AE1083">
        <f t="shared" si="485"/>
        <v>7.7730697479249251</v>
      </c>
      <c r="AF1083">
        <f t="shared" si="486"/>
        <v>10.679892524738353</v>
      </c>
      <c r="AG1083">
        <f t="shared" si="470"/>
        <v>1.729581873342227</v>
      </c>
      <c r="AH1083" s="18">
        <f t="shared" si="487"/>
        <v>216.39999999999625</v>
      </c>
      <c r="AI1083" s="18">
        <f t="shared" si="488"/>
        <v>72.400000000000489</v>
      </c>
      <c r="AJ1083" s="28"/>
      <c r="AK1083" s="29">
        <f t="shared" si="489"/>
        <v>15.275952027464339</v>
      </c>
      <c r="AL1083" s="19">
        <f t="shared" si="490"/>
        <v>72.400000000000489</v>
      </c>
      <c r="AM1083" s="18">
        <f t="shared" si="491"/>
        <v>7.7730697479249251</v>
      </c>
      <c r="AN1083" s="18">
        <f t="shared" si="492"/>
        <v>10.679892524738353</v>
      </c>
      <c r="AO1083" s="19" t="str">
        <f t="shared" si="493"/>
        <v>N/A</v>
      </c>
      <c r="AP1083" t="str">
        <f t="shared" si="494"/>
        <v>N/A</v>
      </c>
    </row>
    <row r="1084" spans="12:42" x14ac:dyDescent="0.3">
      <c r="L1084" s="25">
        <f t="shared" si="495"/>
        <v>15.904865235781871</v>
      </c>
      <c r="N1084" s="25">
        <f t="shared" si="496"/>
        <v>216.59999999999624</v>
      </c>
      <c r="O1084" s="25">
        <f t="shared" si="471"/>
        <v>137.89184269481572</v>
      </c>
      <c r="P1084" s="25">
        <f t="shared" si="472"/>
        <v>241.91551349967673</v>
      </c>
      <c r="Q1084" s="25">
        <f t="shared" si="473"/>
        <v>120.95775674983837</v>
      </c>
      <c r="R1084" s="25">
        <f t="shared" si="474"/>
        <v>2044.8055632151263</v>
      </c>
      <c r="S1084" s="25">
        <f t="shared" si="475"/>
        <v>2.6772698199096858</v>
      </c>
      <c r="T1084" s="25">
        <f t="shared" si="476"/>
        <v>29.970670342658416</v>
      </c>
      <c r="U1084" s="25">
        <f t="shared" si="497"/>
        <v>33165.67068945583</v>
      </c>
      <c r="V1084" s="25">
        <f t="shared" si="477"/>
        <v>0.72155836142227414</v>
      </c>
      <c r="W1084" s="25">
        <f t="shared" si="478"/>
        <v>2.8862334456890966</v>
      </c>
      <c r="X1084" s="16">
        <f t="shared" si="479"/>
        <v>638.39999999998895</v>
      </c>
      <c r="Y1084">
        <f t="shared" si="480"/>
        <v>90.31512503987932</v>
      </c>
      <c r="Z1084">
        <f t="shared" si="481"/>
        <v>3.0375257663731849</v>
      </c>
      <c r="AA1084">
        <f t="shared" si="482"/>
        <v>3.1097522150818002</v>
      </c>
      <c r="AB1084">
        <f t="shared" si="469"/>
        <v>42.537447016835735</v>
      </c>
      <c r="AC1084">
        <f t="shared" si="483"/>
        <v>84.07949486375523</v>
      </c>
      <c r="AD1084">
        <f t="shared" si="484"/>
        <v>11.894815306876685</v>
      </c>
      <c r="AE1084">
        <f t="shared" si="485"/>
        <v>7.7794887556284831</v>
      </c>
      <c r="AF1084">
        <f t="shared" si="486"/>
        <v>10.686311532441911</v>
      </c>
      <c r="AG1084">
        <f t="shared" si="470"/>
        <v>1.7303809410094082</v>
      </c>
      <c r="AH1084" s="18">
        <f t="shared" si="487"/>
        <v>216.59999999999624</v>
      </c>
      <c r="AI1084" s="18">
        <f t="shared" si="488"/>
        <v>72.400000000000489</v>
      </c>
      <c r="AJ1084" s="28"/>
      <c r="AK1084" s="29">
        <f t="shared" si="489"/>
        <v>15.275952027464339</v>
      </c>
      <c r="AL1084" s="19">
        <f t="shared" si="490"/>
        <v>72.400000000000489</v>
      </c>
      <c r="AM1084" s="18">
        <f t="shared" si="491"/>
        <v>7.7794887556284831</v>
      </c>
      <c r="AN1084" s="18">
        <f t="shared" si="492"/>
        <v>10.686311532441911</v>
      </c>
      <c r="AO1084" s="19" t="str">
        <f t="shared" si="493"/>
        <v>N/A</v>
      </c>
      <c r="AP1084" t="str">
        <f t="shared" si="494"/>
        <v>N/A</v>
      </c>
    </row>
    <row r="1085" spans="12:42" x14ac:dyDescent="0.3">
      <c r="L1085" s="25">
        <f t="shared" si="495"/>
        <v>15.919578339607757</v>
      </c>
      <c r="N1085" s="25">
        <f t="shared" si="496"/>
        <v>216.79999999999623</v>
      </c>
      <c r="O1085" s="25">
        <f t="shared" si="471"/>
        <v>138.01916664928925</v>
      </c>
      <c r="P1085" s="25">
        <f t="shared" si="472"/>
        <v>242.1388888584022</v>
      </c>
      <c r="Q1085" s="25">
        <f t="shared" si="473"/>
        <v>121.0694444292011</v>
      </c>
      <c r="R1085" s="25">
        <f t="shared" si="474"/>
        <v>2046.6936569946422</v>
      </c>
      <c r="S1085" s="25">
        <f t="shared" si="475"/>
        <v>2.6772631125231534</v>
      </c>
      <c r="T1085" s="25">
        <f t="shared" si="476"/>
        <v>29.984541584890891</v>
      </c>
      <c r="U1085" s="25">
        <f t="shared" si="497"/>
        <v>33216.521831981547</v>
      </c>
      <c r="V1085" s="25">
        <f t="shared" si="477"/>
        <v>0.72133197344596922</v>
      </c>
      <c r="W1085" s="25">
        <f t="shared" si="478"/>
        <v>2.8853278937838769</v>
      </c>
      <c r="X1085" s="16">
        <f t="shared" si="479"/>
        <v>638.98947368419954</v>
      </c>
      <c r="Y1085">
        <f t="shared" si="480"/>
        <v>90.398518507136828</v>
      </c>
      <c r="Z1085">
        <f t="shared" si="481"/>
        <v>3.0388942323032806</v>
      </c>
      <c r="AA1085">
        <f t="shared" si="482"/>
        <v>3.1110646176403818</v>
      </c>
      <c r="AB1085">
        <f t="shared" si="469"/>
        <v>42.576724437903913</v>
      </c>
      <c r="AC1085">
        <f t="shared" si="483"/>
        <v>84.157130593084645</v>
      </c>
      <c r="AD1085">
        <f t="shared" si="484"/>
        <v>11.905798515839637</v>
      </c>
      <c r="AE1085">
        <f t="shared" si="485"/>
        <v>7.7859077633320446</v>
      </c>
      <c r="AF1085">
        <f t="shared" si="486"/>
        <v>10.692730540145472</v>
      </c>
      <c r="AG1085">
        <f t="shared" si="470"/>
        <v>1.7311796398476971</v>
      </c>
      <c r="AH1085" s="18">
        <f t="shared" si="487"/>
        <v>216.79999999999623</v>
      </c>
      <c r="AI1085" s="18">
        <f t="shared" si="488"/>
        <v>72.400000000000489</v>
      </c>
      <c r="AJ1085" s="28"/>
      <c r="AK1085" s="29">
        <f t="shared" si="489"/>
        <v>15.275952027464339</v>
      </c>
      <c r="AL1085" s="19">
        <f t="shared" si="490"/>
        <v>72.400000000000489</v>
      </c>
      <c r="AM1085" s="18">
        <f t="shared" si="491"/>
        <v>7.7859077633320446</v>
      </c>
      <c r="AN1085" s="18">
        <f t="shared" si="492"/>
        <v>10.692730540145472</v>
      </c>
      <c r="AO1085" s="19" t="str">
        <f t="shared" si="493"/>
        <v>N/A</v>
      </c>
      <c r="AP1085" t="str">
        <f t="shared" si="494"/>
        <v>N/A</v>
      </c>
    </row>
    <row r="1086" spans="12:42" x14ac:dyDescent="0.3">
      <c r="L1086" s="25">
        <f t="shared" si="495"/>
        <v>15.934291443433642</v>
      </c>
      <c r="N1086" s="25">
        <f t="shared" si="496"/>
        <v>216.99999999999622</v>
      </c>
      <c r="O1086" s="25">
        <f t="shared" si="471"/>
        <v>138.14649060376274</v>
      </c>
      <c r="P1086" s="25">
        <f t="shared" si="472"/>
        <v>242.36226421712763</v>
      </c>
      <c r="Q1086" s="25">
        <f t="shared" si="473"/>
        <v>121.18113210856382</v>
      </c>
      <c r="R1086" s="25">
        <f t="shared" si="474"/>
        <v>2048.5817507741572</v>
      </c>
      <c r="S1086" s="25">
        <f t="shared" si="475"/>
        <v>2.6772564175021429</v>
      </c>
      <c r="T1086" s="25">
        <f t="shared" si="476"/>
        <v>29.998406413249672</v>
      </c>
      <c r="U1086" s="25">
        <f t="shared" si="497"/>
        <v>33267.403944965248</v>
      </c>
      <c r="V1086" s="25">
        <f t="shared" si="477"/>
        <v>0.72110586514912578</v>
      </c>
      <c r="W1086" s="25">
        <f t="shared" si="478"/>
        <v>2.8844234605965031</v>
      </c>
      <c r="X1086" s="16">
        <f t="shared" si="479"/>
        <v>639.5789473684099</v>
      </c>
      <c r="Y1086">
        <f t="shared" si="480"/>
        <v>90.481911974394308</v>
      </c>
      <c r="Z1086">
        <f t="shared" si="481"/>
        <v>3.0402620920310275</v>
      </c>
      <c r="AA1086">
        <f t="shared" si="482"/>
        <v>3.112376509231932</v>
      </c>
      <c r="AB1086">
        <f t="shared" si="469"/>
        <v>42.616001858972091</v>
      </c>
      <c r="AC1086">
        <f t="shared" si="483"/>
        <v>84.23476632241406</v>
      </c>
      <c r="AD1086">
        <f t="shared" si="484"/>
        <v>11.916781724802588</v>
      </c>
      <c r="AE1086">
        <f t="shared" si="485"/>
        <v>7.792326771035607</v>
      </c>
      <c r="AF1086">
        <f t="shared" si="486"/>
        <v>10.699149547849034</v>
      </c>
      <c r="AG1086">
        <f t="shared" si="470"/>
        <v>1.7319779703673481</v>
      </c>
      <c r="AH1086" s="18">
        <f t="shared" si="487"/>
        <v>216.99999999999622</v>
      </c>
      <c r="AI1086" s="18">
        <f t="shared" si="488"/>
        <v>72.400000000000489</v>
      </c>
      <c r="AJ1086" s="28"/>
      <c r="AK1086" s="29">
        <f t="shared" si="489"/>
        <v>15.275952027464339</v>
      </c>
      <c r="AL1086" s="19">
        <f t="shared" si="490"/>
        <v>72.400000000000489</v>
      </c>
      <c r="AM1086" s="18">
        <f t="shared" si="491"/>
        <v>7.792326771035607</v>
      </c>
      <c r="AN1086" s="18">
        <f t="shared" si="492"/>
        <v>10.699149547849034</v>
      </c>
      <c r="AO1086" s="19" t="str">
        <f t="shared" si="493"/>
        <v>N/A</v>
      </c>
      <c r="AP1086" t="str">
        <f t="shared" si="494"/>
        <v>N/A</v>
      </c>
    </row>
    <row r="1087" spans="12:42" x14ac:dyDescent="0.3">
      <c r="L1087" s="25">
        <f t="shared" si="495"/>
        <v>15.949004547259527</v>
      </c>
      <c r="N1087" s="25">
        <f t="shared" si="496"/>
        <v>217.19999999999621</v>
      </c>
      <c r="O1087" s="25">
        <f t="shared" si="471"/>
        <v>138.27381455823627</v>
      </c>
      <c r="P1087" s="25">
        <f t="shared" si="472"/>
        <v>242.58563957585312</v>
      </c>
      <c r="Q1087" s="25">
        <f t="shared" si="473"/>
        <v>121.29281978792656</v>
      </c>
      <c r="R1087" s="25">
        <f t="shared" si="474"/>
        <v>2050.4698445536728</v>
      </c>
      <c r="S1087" s="25">
        <f t="shared" si="475"/>
        <v>2.6772497348124906</v>
      </c>
      <c r="T1087" s="25">
        <f t="shared" si="476"/>
        <v>30.01226483662338</v>
      </c>
      <c r="U1087" s="25">
        <f t="shared" si="497"/>
        <v>33318.317018698959</v>
      </c>
      <c r="V1087" s="25">
        <f t="shared" si="477"/>
        <v>0.72088003592893579</v>
      </c>
      <c r="W1087" s="25">
        <f t="shared" si="478"/>
        <v>2.8835201437157432</v>
      </c>
      <c r="X1087" s="16">
        <f t="shared" si="479"/>
        <v>640.16842105262049</v>
      </c>
      <c r="Y1087">
        <f t="shared" si="480"/>
        <v>90.56530544165183</v>
      </c>
      <c r="Z1087">
        <f t="shared" si="481"/>
        <v>3.0416293463526292</v>
      </c>
      <c r="AA1087">
        <f t="shared" si="482"/>
        <v>3.1136878904031859</v>
      </c>
      <c r="AB1087">
        <f t="shared" si="469"/>
        <v>42.655279280040261</v>
      </c>
      <c r="AC1087">
        <f t="shared" si="483"/>
        <v>84.312402051743476</v>
      </c>
      <c r="AD1087">
        <f t="shared" si="484"/>
        <v>11.927764933765541</v>
      </c>
      <c r="AE1087">
        <f t="shared" si="485"/>
        <v>7.7987457787391694</v>
      </c>
      <c r="AF1087">
        <f t="shared" si="486"/>
        <v>10.705568555552599</v>
      </c>
      <c r="AG1087">
        <f t="shared" si="470"/>
        <v>1.7327759330774406</v>
      </c>
      <c r="AH1087" s="18">
        <f t="shared" si="487"/>
        <v>217.19999999999621</v>
      </c>
      <c r="AI1087" s="18">
        <f t="shared" si="488"/>
        <v>72.400000000000489</v>
      </c>
      <c r="AJ1087" s="28"/>
      <c r="AK1087" s="29">
        <f t="shared" si="489"/>
        <v>15.275952027464339</v>
      </c>
      <c r="AL1087" s="19">
        <f t="shared" si="490"/>
        <v>72.400000000000489</v>
      </c>
      <c r="AM1087" s="18">
        <f t="shared" si="491"/>
        <v>7.7987457787391694</v>
      </c>
      <c r="AN1087" s="18">
        <f t="shared" si="492"/>
        <v>10.705568555552599</v>
      </c>
      <c r="AO1087" s="19" t="str">
        <f t="shared" si="493"/>
        <v>N/A</v>
      </c>
      <c r="AP1087" t="str">
        <f t="shared" si="494"/>
        <v>N/A</v>
      </c>
    </row>
    <row r="1088" spans="12:42" x14ac:dyDescent="0.3">
      <c r="L1088" s="25">
        <f t="shared" si="495"/>
        <v>15.963717651085412</v>
      </c>
      <c r="N1088" s="25">
        <f t="shared" si="496"/>
        <v>217.3999999999962</v>
      </c>
      <c r="O1088" s="25">
        <f t="shared" si="471"/>
        <v>138.40113851270976</v>
      </c>
      <c r="P1088" s="25">
        <f t="shared" si="472"/>
        <v>242.80901493457856</v>
      </c>
      <c r="Q1088" s="25">
        <f t="shared" si="473"/>
        <v>121.40450746728928</v>
      </c>
      <c r="R1088" s="25">
        <f t="shared" si="474"/>
        <v>2052.357938333188</v>
      </c>
      <c r="S1088" s="25">
        <f t="shared" si="475"/>
        <v>2.6772430644201588</v>
      </c>
      <c r="T1088" s="25">
        <f t="shared" si="476"/>
        <v>30.026116863880095</v>
      </c>
      <c r="U1088" s="25">
        <f t="shared" si="497"/>
        <v>33369.261043486687</v>
      </c>
      <c r="V1088" s="25">
        <f t="shared" si="477"/>
        <v>0.7206544851844453</v>
      </c>
      <c r="W1088" s="25">
        <f t="shared" si="478"/>
        <v>2.8826179407377812</v>
      </c>
      <c r="X1088" s="16">
        <f t="shared" si="479"/>
        <v>640.75789473683085</v>
      </c>
      <c r="Y1088">
        <f t="shared" si="480"/>
        <v>90.64869890890931</v>
      </c>
      <c r="Z1088">
        <f t="shared" si="481"/>
        <v>3.0429959960625639</v>
      </c>
      <c r="AA1088">
        <f t="shared" si="482"/>
        <v>3.1149987617000372</v>
      </c>
      <c r="AB1088">
        <f t="shared" si="469"/>
        <v>42.694556701108439</v>
      </c>
      <c r="AC1088">
        <f t="shared" si="483"/>
        <v>84.390037781072891</v>
      </c>
      <c r="AD1088">
        <f t="shared" si="484"/>
        <v>11.938748142728492</v>
      </c>
      <c r="AE1088">
        <f t="shared" si="485"/>
        <v>7.8051647864427318</v>
      </c>
      <c r="AF1088">
        <f t="shared" si="486"/>
        <v>10.711987563256159</v>
      </c>
      <c r="AG1088">
        <f t="shared" si="470"/>
        <v>1.7335735284858824</v>
      </c>
      <c r="AH1088" s="18">
        <f t="shared" si="487"/>
        <v>217.3999999999962</v>
      </c>
      <c r="AI1088" s="18">
        <f t="shared" si="488"/>
        <v>72.400000000000489</v>
      </c>
      <c r="AJ1088" s="28"/>
      <c r="AK1088" s="29">
        <f t="shared" si="489"/>
        <v>15.275952027464339</v>
      </c>
      <c r="AL1088" s="19">
        <f t="shared" si="490"/>
        <v>72.400000000000489</v>
      </c>
      <c r="AM1088" s="18">
        <f t="shared" si="491"/>
        <v>7.8051647864427318</v>
      </c>
      <c r="AN1088" s="18">
        <f t="shared" si="492"/>
        <v>10.711987563256159</v>
      </c>
      <c r="AO1088" s="19" t="str">
        <f t="shared" si="493"/>
        <v>N/A</v>
      </c>
      <c r="AP1088" t="str">
        <f t="shared" si="494"/>
        <v>N/A</v>
      </c>
    </row>
    <row r="1089" spans="12:42" x14ac:dyDescent="0.3">
      <c r="L1089" s="25">
        <f t="shared" si="495"/>
        <v>15.978430754911297</v>
      </c>
      <c r="N1089" s="25">
        <f t="shared" si="496"/>
        <v>217.59999999999619</v>
      </c>
      <c r="O1089" s="25">
        <f t="shared" si="471"/>
        <v>138.52846246718329</v>
      </c>
      <c r="P1089" s="25">
        <f t="shared" si="472"/>
        <v>243.03239029330405</v>
      </c>
      <c r="Q1089" s="25">
        <f t="shared" si="473"/>
        <v>121.51619514665202</v>
      </c>
      <c r="R1089" s="25">
        <f t="shared" si="474"/>
        <v>2054.2460321127032</v>
      </c>
      <c r="S1089" s="25">
        <f t="shared" si="475"/>
        <v>2.677236406291235</v>
      </c>
      <c r="T1089" s="25">
        <f t="shared" si="476"/>
        <v>30.039962503867464</v>
      </c>
      <c r="U1089" s="25">
        <f t="shared" si="497"/>
        <v>33420.236009644381</v>
      </c>
      <c r="V1089" s="25">
        <f t="shared" si="477"/>
        <v>0.72042921231654444</v>
      </c>
      <c r="W1089" s="25">
        <f t="shared" si="478"/>
        <v>2.8817168492661778</v>
      </c>
      <c r="X1089" s="16">
        <f t="shared" si="479"/>
        <v>641.34736842104166</v>
      </c>
      <c r="Y1089">
        <f t="shared" si="480"/>
        <v>90.732092376166861</v>
      </c>
      <c r="Z1089">
        <f t="shared" si="481"/>
        <v>3.0443620419535957</v>
      </c>
      <c r="AA1089">
        <f t="shared" si="482"/>
        <v>3.1163091236675422</v>
      </c>
      <c r="AB1089">
        <f t="shared" si="469"/>
        <v>42.733834122176617</v>
      </c>
      <c r="AC1089">
        <f t="shared" si="483"/>
        <v>84.467673510402307</v>
      </c>
      <c r="AD1089">
        <f t="shared" si="484"/>
        <v>11.949731351691444</v>
      </c>
      <c r="AE1089">
        <f t="shared" si="485"/>
        <v>7.8115837941462933</v>
      </c>
      <c r="AF1089">
        <f t="shared" si="486"/>
        <v>10.718406570959722</v>
      </c>
      <c r="AG1089">
        <f t="shared" si="470"/>
        <v>1.7343707570994127</v>
      </c>
      <c r="AH1089" s="18">
        <f t="shared" si="487"/>
        <v>217.59999999999619</v>
      </c>
      <c r="AI1089" s="18">
        <f t="shared" si="488"/>
        <v>72.400000000000489</v>
      </c>
      <c r="AJ1089" s="28"/>
      <c r="AK1089" s="29">
        <f t="shared" si="489"/>
        <v>15.275952027464339</v>
      </c>
      <c r="AL1089" s="19">
        <f t="shared" si="490"/>
        <v>72.400000000000489</v>
      </c>
      <c r="AM1089" s="18">
        <f t="shared" si="491"/>
        <v>7.8115837941462933</v>
      </c>
      <c r="AN1089" s="18">
        <f t="shared" si="492"/>
        <v>10.718406570959722</v>
      </c>
      <c r="AO1089" s="19" t="str">
        <f t="shared" si="493"/>
        <v>N/A</v>
      </c>
      <c r="AP1089" t="str">
        <f t="shared" si="494"/>
        <v>N/A</v>
      </c>
    </row>
    <row r="1090" spans="12:42" x14ac:dyDescent="0.3">
      <c r="L1090" s="25">
        <f t="shared" si="495"/>
        <v>15.993143858737183</v>
      </c>
      <c r="N1090" s="25">
        <f t="shared" si="496"/>
        <v>217.79999999999617</v>
      </c>
      <c r="O1090" s="25">
        <f t="shared" si="471"/>
        <v>138.65578642165679</v>
      </c>
      <c r="P1090" s="25">
        <f t="shared" si="472"/>
        <v>243.25576565202948</v>
      </c>
      <c r="Q1090" s="25">
        <f t="shared" si="473"/>
        <v>121.62788282601474</v>
      </c>
      <c r="R1090" s="25">
        <f t="shared" si="474"/>
        <v>2056.1341258922184</v>
      </c>
      <c r="S1090" s="25">
        <f t="shared" si="475"/>
        <v>2.6772297603919322</v>
      </c>
      <c r="T1090" s="25">
        <f t="shared" si="476"/>
        <v>30.053801765412743</v>
      </c>
      <c r="U1090" s="25">
        <f t="shared" si="497"/>
        <v>33471.241907499927</v>
      </c>
      <c r="V1090" s="25">
        <f t="shared" si="477"/>
        <v>0.72020421672796231</v>
      </c>
      <c r="W1090" s="25">
        <f t="shared" si="478"/>
        <v>2.8808168669118492</v>
      </c>
      <c r="X1090" s="16">
        <f t="shared" si="479"/>
        <v>641.93684210525203</v>
      </c>
      <c r="Y1090">
        <f t="shared" si="480"/>
        <v>90.815485843424355</v>
      </c>
      <c r="Z1090">
        <f t="shared" si="481"/>
        <v>3.0457274848167688</v>
      </c>
      <c r="AA1090">
        <f t="shared" si="482"/>
        <v>3.1176189768499136</v>
      </c>
      <c r="AB1090">
        <f t="shared" si="469"/>
        <v>42.773111543244788</v>
      </c>
      <c r="AC1090">
        <f t="shared" si="483"/>
        <v>84.545309239731665</v>
      </c>
      <c r="AD1090">
        <f t="shared" si="484"/>
        <v>11.960714560654388</v>
      </c>
      <c r="AE1090">
        <f t="shared" si="485"/>
        <v>7.8180028018498513</v>
      </c>
      <c r="AF1090">
        <f t="shared" si="486"/>
        <v>10.724825578663278</v>
      </c>
      <c r="AG1090">
        <f t="shared" si="470"/>
        <v>1.7351676194236065</v>
      </c>
      <c r="AH1090" s="18">
        <f t="shared" si="487"/>
        <v>217.79999999999617</v>
      </c>
      <c r="AI1090" s="18">
        <f t="shared" si="488"/>
        <v>72.400000000000489</v>
      </c>
      <c r="AJ1090" s="28"/>
      <c r="AK1090" s="29">
        <f t="shared" si="489"/>
        <v>15.275952027464339</v>
      </c>
      <c r="AL1090" s="19">
        <f t="shared" si="490"/>
        <v>72.400000000000489</v>
      </c>
      <c r="AM1090" s="18">
        <f t="shared" si="491"/>
        <v>7.8180028018498513</v>
      </c>
      <c r="AN1090" s="18">
        <f t="shared" si="492"/>
        <v>10.724825578663278</v>
      </c>
      <c r="AO1090" s="19" t="str">
        <f t="shared" si="493"/>
        <v>N/A</v>
      </c>
      <c r="AP1090" t="str">
        <f t="shared" si="494"/>
        <v>N/A</v>
      </c>
    </row>
    <row r="1091" spans="12:42" x14ac:dyDescent="0.3">
      <c r="L1091" s="25">
        <f t="shared" si="495"/>
        <v>16.007856962563068</v>
      </c>
      <c r="N1091" s="25">
        <f t="shared" si="496"/>
        <v>217.99999999999616</v>
      </c>
      <c r="O1091" s="25">
        <f t="shared" si="471"/>
        <v>138.78311037613031</v>
      </c>
      <c r="P1091" s="25">
        <f t="shared" si="472"/>
        <v>243.47914101075494</v>
      </c>
      <c r="Q1091" s="25">
        <f t="shared" si="473"/>
        <v>121.73957050537747</v>
      </c>
      <c r="R1091" s="25">
        <f t="shared" si="474"/>
        <v>2058.0222196717341</v>
      </c>
      <c r="S1091" s="25">
        <f t="shared" si="475"/>
        <v>2.6772231266885838</v>
      </c>
      <c r="T1091" s="25">
        <f t="shared" si="476"/>
        <v>30.067634657322902</v>
      </c>
      <c r="U1091" s="25">
        <f t="shared" si="497"/>
        <v>33522.278727393146</v>
      </c>
      <c r="V1091" s="25">
        <f t="shared" si="477"/>
        <v>0.71997949782325865</v>
      </c>
      <c r="W1091" s="25">
        <f t="shared" si="478"/>
        <v>2.8799179912930346</v>
      </c>
      <c r="X1091" s="16">
        <f t="shared" si="479"/>
        <v>642.5263157894625</v>
      </c>
      <c r="Y1091">
        <f t="shared" si="480"/>
        <v>90.898879310681849</v>
      </c>
      <c r="Z1091">
        <f t="shared" si="481"/>
        <v>3.0470923254414211</v>
      </c>
      <c r="AA1091">
        <f t="shared" si="482"/>
        <v>3.1189283217905297</v>
      </c>
      <c r="AB1091">
        <f t="shared" ref="AB1091:AB1154" si="498">N1091/(PI()*$D$10^2)</f>
        <v>42.812388964312966</v>
      </c>
      <c r="AC1091">
        <f t="shared" si="483"/>
        <v>84.622944969061081</v>
      </c>
      <c r="AD1091">
        <f t="shared" si="484"/>
        <v>11.971697769617339</v>
      </c>
      <c r="AE1091">
        <f t="shared" si="485"/>
        <v>7.8244218095534137</v>
      </c>
      <c r="AF1091">
        <f t="shared" si="486"/>
        <v>10.731244586366842</v>
      </c>
      <c r="AG1091">
        <f t="shared" ref="AG1091:AG1154" si="499">SQRT($I$2*$I$7*$D$9*AB1091*$I$6)/$I$6</f>
        <v>1.73596411596288</v>
      </c>
      <c r="AH1091" s="18">
        <f t="shared" si="487"/>
        <v>217.99999999999616</v>
      </c>
      <c r="AI1091" s="18">
        <f t="shared" si="488"/>
        <v>72.400000000000489</v>
      </c>
      <c r="AJ1091" s="28"/>
      <c r="AK1091" s="29">
        <f t="shared" si="489"/>
        <v>15.275952027464339</v>
      </c>
      <c r="AL1091" s="19">
        <f t="shared" si="490"/>
        <v>72.400000000000489</v>
      </c>
      <c r="AM1091" s="18">
        <f t="shared" si="491"/>
        <v>7.8244218095534137</v>
      </c>
      <c r="AN1091" s="18">
        <f t="shared" si="492"/>
        <v>10.731244586366842</v>
      </c>
      <c r="AO1091" s="19" t="str">
        <f t="shared" si="493"/>
        <v>N/A</v>
      </c>
      <c r="AP1091" t="str">
        <f t="shared" si="494"/>
        <v>N/A</v>
      </c>
    </row>
    <row r="1092" spans="12:42" x14ac:dyDescent="0.3">
      <c r="L1092" s="25">
        <f t="shared" si="495"/>
        <v>16.022570066388951</v>
      </c>
      <c r="N1092" s="25">
        <f t="shared" si="496"/>
        <v>218.19999999999615</v>
      </c>
      <c r="O1092" s="25">
        <f t="shared" ref="O1092:O1155" si="500">(6*N1092/PI())^1/3</f>
        <v>138.91043433060381</v>
      </c>
      <c r="P1092" s="25">
        <f t="shared" ref="P1092:P1155" si="501">O1092/0.57</f>
        <v>243.70251636948038</v>
      </c>
      <c r="Q1092" s="25">
        <f t="shared" ref="Q1092:Q1155" si="502">P1092/2</f>
        <v>121.85125818474019</v>
      </c>
      <c r="R1092" s="25">
        <f t="shared" ref="R1092:R1155" si="503">(O1092*$I$2*$D$4)/$I$3</f>
        <v>2059.9103134512488</v>
      </c>
      <c r="S1092" s="25">
        <f t="shared" ref="S1092:S1155" si="504">((2.67^0.9)+(16^0.9/R1092))^(1/0.9)</f>
        <v>2.6772165051476513</v>
      </c>
      <c r="T1092" s="25">
        <f t="shared" ref="T1092:T1155" si="505">SQRT(($I$7*O1092)/S1092)*(4/3)</f>
        <v>30.081461188384637</v>
      </c>
      <c r="U1092" s="25">
        <f t="shared" si="497"/>
        <v>33573.346459675675</v>
      </c>
      <c r="V1092" s="25">
        <f t="shared" ref="V1092:V1155" si="506">(U1092/((PI()*P1092^2)/4))</f>
        <v>0.71975505500881587</v>
      </c>
      <c r="W1092" s="25">
        <f t="shared" ref="W1092:W1155" si="507">V1092*4</f>
        <v>2.8790202200352635</v>
      </c>
      <c r="X1092" s="16">
        <f t="shared" ref="X1092:X1155" si="508">(Q1092*PI()*$I$4^2)-N1092</f>
        <v>643.11578947367286</v>
      </c>
      <c r="Y1092">
        <f t="shared" ref="Y1092:Y1155" si="509">X1092/(PI()*$I$4^2)</f>
        <v>90.982272777939329</v>
      </c>
      <c r="Z1092">
        <f t="shared" ref="Z1092:Z1155" si="510">(Y1092+V1092)/T1092</f>
        <v>3.0484565646151882</v>
      </c>
      <c r="AA1092">
        <f t="shared" ref="AA1092:AA1155" si="511">(Y1092+W1092)/T1092</f>
        <v>3.1202371590319316</v>
      </c>
      <c r="AB1092">
        <f t="shared" si="498"/>
        <v>42.851666385381144</v>
      </c>
      <c r="AC1092">
        <f t="shared" ref="AC1092:AC1155" si="512">(AB1092*PI()*$I$4^2)-N1092</f>
        <v>84.700580698390553</v>
      </c>
      <c r="AD1092">
        <f t="shared" ref="AD1092:AD1155" si="513">AC1092/(PI()*$I$4^2)</f>
        <v>11.9826809785803</v>
      </c>
      <c r="AE1092">
        <f t="shared" ref="AE1092:AE1155" si="514">(AD1092+$D$6)/$D$4</f>
        <v>7.8308408172569806</v>
      </c>
      <c r="AF1092">
        <f t="shared" ref="AF1092:AF1155" si="515">(AD1092+$D$7)/$D$4</f>
        <v>10.737663594070408</v>
      </c>
      <c r="AG1092">
        <f t="shared" si="499"/>
        <v>1.7367602472204908</v>
      </c>
      <c r="AH1092" s="18">
        <f t="shared" ref="AH1092:AH1155" si="516">IF(AG1092&gt;1,N1092,"N/A")</f>
        <v>218.19999999999615</v>
      </c>
      <c r="AI1092" s="18">
        <f t="shared" ref="AI1092:AI1155" si="517">$AI$3</f>
        <v>72.400000000000489</v>
      </c>
      <c r="AJ1092" s="28"/>
      <c r="AK1092" s="29">
        <f t="shared" ref="AK1092:AK1155" si="518">$D$11</f>
        <v>15.275952027464339</v>
      </c>
      <c r="AL1092" s="19">
        <f t="shared" ref="AL1092:AL1155" si="519">$AI$14</f>
        <v>72.400000000000489</v>
      </c>
      <c r="AM1092" s="18">
        <f t="shared" ref="AM1092:AM1155" si="520">IF(Q1092&lt;$D$8,"N/A",AE1092)</f>
        <v>7.8308408172569806</v>
      </c>
      <c r="AN1092" s="18">
        <f t="shared" ref="AN1092:AN1155" si="521">IF(Q1092&lt;$D$8,"N/A",AF1092)</f>
        <v>10.737663594070408</v>
      </c>
      <c r="AO1092" s="19" t="str">
        <f t="shared" ref="AO1092:AO1155" si="522">IF(Q1092&lt;$D$8,Z1092,"N/A")</f>
        <v>N/A</v>
      </c>
      <c r="AP1092" t="str">
        <f t="shared" ref="AP1092:AP1155" si="523">IF(Q1092&lt;$D$8,AA1092,"N/A")</f>
        <v>N/A</v>
      </c>
    </row>
    <row r="1093" spans="12:42" x14ac:dyDescent="0.3">
      <c r="L1093" s="25">
        <f t="shared" ref="L1093:L1156" si="524">L1092+$K$5</f>
        <v>16.037283170214835</v>
      </c>
      <c r="N1093" s="25">
        <f t="shared" ref="N1093:N1156" si="525">N1092+0.2</f>
        <v>218.39999999999614</v>
      </c>
      <c r="O1093" s="25">
        <f t="shared" si="500"/>
        <v>139.03775828507733</v>
      </c>
      <c r="P1093" s="25">
        <f t="shared" si="501"/>
        <v>243.92589172820587</v>
      </c>
      <c r="Q1093" s="25">
        <f t="shared" si="502"/>
        <v>121.96294586410293</v>
      </c>
      <c r="R1093" s="25">
        <f t="shared" si="503"/>
        <v>2061.7984072307645</v>
      </c>
      <c r="S1093" s="25">
        <f t="shared" si="504"/>
        <v>2.6772098957357158</v>
      </c>
      <c r="T1093" s="25">
        <f t="shared" si="505"/>
        <v>30.095281367364468</v>
      </c>
      <c r="U1093" s="25">
        <f t="shared" ref="U1093:U1156" si="526">N1093*(R1093^0.66)</f>
        <v>33624.445094711016</v>
      </c>
      <c r="V1093" s="25">
        <f t="shared" si="506"/>
        <v>0.71953088769283224</v>
      </c>
      <c r="W1093" s="25">
        <f t="shared" si="507"/>
        <v>2.878123550771329</v>
      </c>
      <c r="X1093" s="16">
        <f t="shared" si="508"/>
        <v>643.70526315788356</v>
      </c>
      <c r="Y1093">
        <f t="shared" si="509"/>
        <v>91.065666245196866</v>
      </c>
      <c r="Z1093">
        <f t="shared" si="510"/>
        <v>3.0498202031240087</v>
      </c>
      <c r="AA1093">
        <f t="shared" si="511"/>
        <v>3.1215454891158285</v>
      </c>
      <c r="AB1093">
        <f t="shared" si="498"/>
        <v>42.890943806449314</v>
      </c>
      <c r="AC1093">
        <f t="shared" si="512"/>
        <v>84.778216427719912</v>
      </c>
      <c r="AD1093">
        <f t="shared" si="513"/>
        <v>11.993664187543244</v>
      </c>
      <c r="AE1093">
        <f t="shared" si="514"/>
        <v>7.8372598249605385</v>
      </c>
      <c r="AF1093">
        <f t="shared" si="515"/>
        <v>10.744082601773966</v>
      </c>
      <c r="AG1093">
        <f t="shared" si="499"/>
        <v>1.7375560136985448</v>
      </c>
      <c r="AH1093" s="18">
        <f t="shared" si="516"/>
        <v>218.39999999999614</v>
      </c>
      <c r="AI1093" s="18">
        <f t="shared" si="517"/>
        <v>72.400000000000489</v>
      </c>
      <c r="AJ1093" s="28"/>
      <c r="AK1093" s="29">
        <f t="shared" si="518"/>
        <v>15.275952027464339</v>
      </c>
      <c r="AL1093" s="19">
        <f t="shared" si="519"/>
        <v>72.400000000000489</v>
      </c>
      <c r="AM1093" s="18">
        <f t="shared" si="520"/>
        <v>7.8372598249605385</v>
      </c>
      <c r="AN1093" s="18">
        <f t="shared" si="521"/>
        <v>10.744082601773966</v>
      </c>
      <c r="AO1093" s="19" t="str">
        <f t="shared" si="522"/>
        <v>N/A</v>
      </c>
      <c r="AP1093" t="str">
        <f t="shared" si="523"/>
        <v>N/A</v>
      </c>
    </row>
    <row r="1094" spans="12:42" x14ac:dyDescent="0.3">
      <c r="L1094" s="25">
        <f t="shared" si="524"/>
        <v>16.051996274040718</v>
      </c>
      <c r="N1094" s="25">
        <f t="shared" si="525"/>
        <v>218.59999999999613</v>
      </c>
      <c r="O1094" s="25">
        <f t="shared" si="500"/>
        <v>139.1650822395508</v>
      </c>
      <c r="P1094" s="25">
        <f t="shared" si="501"/>
        <v>244.14926708693125</v>
      </c>
      <c r="Q1094" s="25">
        <f t="shared" si="502"/>
        <v>122.07463354346562</v>
      </c>
      <c r="R1094" s="25">
        <f t="shared" si="503"/>
        <v>2063.6865010102792</v>
      </c>
      <c r="S1094" s="25">
        <f t="shared" si="504"/>
        <v>2.6772032984194833</v>
      </c>
      <c r="T1094" s="25">
        <f t="shared" si="505"/>
        <v>30.109095203008806</v>
      </c>
      <c r="U1094" s="25">
        <f t="shared" si="526"/>
        <v>33675.574622874592</v>
      </c>
      <c r="V1094" s="25">
        <f t="shared" si="506"/>
        <v>0.71930699528531827</v>
      </c>
      <c r="W1094" s="25">
        <f t="shared" si="507"/>
        <v>2.8772279811412731</v>
      </c>
      <c r="X1094" s="16">
        <f t="shared" si="508"/>
        <v>644.2947368420937</v>
      </c>
      <c r="Y1094">
        <f t="shared" si="509"/>
        <v>91.149059712454317</v>
      </c>
      <c r="Z1094">
        <f t="shared" si="510"/>
        <v>3.051183241752121</v>
      </c>
      <c r="AA1094">
        <f t="shared" si="511"/>
        <v>3.1228533125830871</v>
      </c>
      <c r="AB1094">
        <f t="shared" si="498"/>
        <v>42.930221227517492</v>
      </c>
      <c r="AC1094">
        <f t="shared" si="512"/>
        <v>84.855852157049384</v>
      </c>
      <c r="AD1094">
        <f t="shared" si="513"/>
        <v>12.004647396506204</v>
      </c>
      <c r="AE1094">
        <f t="shared" si="514"/>
        <v>7.8436788326641054</v>
      </c>
      <c r="AF1094">
        <f t="shared" si="515"/>
        <v>10.750501609477535</v>
      </c>
      <c r="AG1094">
        <f t="shared" si="499"/>
        <v>1.738351415897998</v>
      </c>
      <c r="AH1094" s="18">
        <f t="shared" si="516"/>
        <v>218.59999999999613</v>
      </c>
      <c r="AI1094" s="18">
        <f t="shared" si="517"/>
        <v>72.400000000000489</v>
      </c>
      <c r="AJ1094" s="28"/>
      <c r="AK1094" s="29">
        <f t="shared" si="518"/>
        <v>15.275952027464339</v>
      </c>
      <c r="AL1094" s="19">
        <f t="shared" si="519"/>
        <v>72.400000000000489</v>
      </c>
      <c r="AM1094" s="18">
        <f t="shared" si="520"/>
        <v>7.8436788326641054</v>
      </c>
      <c r="AN1094" s="18">
        <f t="shared" si="521"/>
        <v>10.750501609477535</v>
      </c>
      <c r="AO1094" s="19" t="str">
        <f t="shared" si="522"/>
        <v>N/A</v>
      </c>
      <c r="AP1094" t="str">
        <f t="shared" si="523"/>
        <v>N/A</v>
      </c>
    </row>
    <row r="1095" spans="12:42" x14ac:dyDescent="0.3">
      <c r="L1095" s="25">
        <f t="shared" si="524"/>
        <v>16.066709377866601</v>
      </c>
      <c r="N1095" s="25">
        <f t="shared" si="525"/>
        <v>218.79999999999612</v>
      </c>
      <c r="O1095" s="25">
        <f t="shared" si="500"/>
        <v>139.29240619402432</v>
      </c>
      <c r="P1095" s="25">
        <f t="shared" si="501"/>
        <v>244.37264244565674</v>
      </c>
      <c r="Q1095" s="25">
        <f t="shared" si="502"/>
        <v>122.18632122282837</v>
      </c>
      <c r="R1095" s="25">
        <f t="shared" si="503"/>
        <v>2065.5745947897944</v>
      </c>
      <c r="S1095" s="25">
        <f t="shared" si="504"/>
        <v>2.6771967131657792</v>
      </c>
      <c r="T1095" s="25">
        <f t="shared" si="505"/>
        <v>30.122902704044002</v>
      </c>
      <c r="U1095" s="25">
        <f t="shared" si="526"/>
        <v>33726.735034553487</v>
      </c>
      <c r="V1095" s="25">
        <f t="shared" si="506"/>
        <v>0.7190833771980808</v>
      </c>
      <c r="W1095" s="25">
        <f t="shared" si="507"/>
        <v>2.8763335087923232</v>
      </c>
      <c r="X1095" s="16">
        <f t="shared" si="508"/>
        <v>644.88421052630451</v>
      </c>
      <c r="Y1095">
        <f t="shared" si="509"/>
        <v>91.232453179711868</v>
      </c>
      <c r="Z1095">
        <f t="shared" si="510"/>
        <v>3.0525456812820844</v>
      </c>
      <c r="AA1095">
        <f t="shared" si="511"/>
        <v>3.1241606299737539</v>
      </c>
      <c r="AB1095">
        <f t="shared" si="498"/>
        <v>42.96949864858567</v>
      </c>
      <c r="AC1095">
        <f t="shared" si="512"/>
        <v>84.933487886378799</v>
      </c>
      <c r="AD1095">
        <f t="shared" si="513"/>
        <v>12.015630605469156</v>
      </c>
      <c r="AE1095">
        <f t="shared" si="514"/>
        <v>7.8500978403676678</v>
      </c>
      <c r="AF1095">
        <f t="shared" si="515"/>
        <v>10.756920617181095</v>
      </c>
      <c r="AG1095">
        <f t="shared" si="499"/>
        <v>1.7391464543186612</v>
      </c>
      <c r="AH1095" s="18">
        <f t="shared" si="516"/>
        <v>218.79999999999612</v>
      </c>
      <c r="AI1095" s="18">
        <f t="shared" si="517"/>
        <v>72.400000000000489</v>
      </c>
      <c r="AJ1095" s="28"/>
      <c r="AK1095" s="29">
        <f t="shared" si="518"/>
        <v>15.275952027464339</v>
      </c>
      <c r="AL1095" s="19">
        <f t="shared" si="519"/>
        <v>72.400000000000489</v>
      </c>
      <c r="AM1095" s="18">
        <f t="shared" si="520"/>
        <v>7.8500978403676678</v>
      </c>
      <c r="AN1095" s="18">
        <f t="shared" si="521"/>
        <v>10.756920617181095</v>
      </c>
      <c r="AO1095" s="19" t="str">
        <f t="shared" si="522"/>
        <v>N/A</v>
      </c>
      <c r="AP1095" t="str">
        <f t="shared" si="523"/>
        <v>N/A</v>
      </c>
    </row>
    <row r="1096" spans="12:42" x14ac:dyDescent="0.3">
      <c r="L1096" s="25">
        <f t="shared" si="524"/>
        <v>16.081422481692485</v>
      </c>
      <c r="N1096" s="25">
        <f t="shared" si="525"/>
        <v>218.99999999999611</v>
      </c>
      <c r="O1096" s="25">
        <f t="shared" si="500"/>
        <v>139.41973014849785</v>
      </c>
      <c r="P1096" s="25">
        <f t="shared" si="501"/>
        <v>244.5960178043822</v>
      </c>
      <c r="Q1096" s="25">
        <f t="shared" si="502"/>
        <v>122.2980089021911</v>
      </c>
      <c r="R1096" s="25">
        <f t="shared" si="503"/>
        <v>2067.4626885693101</v>
      </c>
      <c r="S1096" s="25">
        <f t="shared" si="504"/>
        <v>2.6771901399415503</v>
      </c>
      <c r="T1096" s="25">
        <f t="shared" si="505"/>
        <v>30.136703879176427</v>
      </c>
      <c r="U1096" s="25">
        <f t="shared" si="526"/>
        <v>33777.926320146675</v>
      </c>
      <c r="V1096" s="25">
        <f t="shared" si="506"/>
        <v>0.71886003284472633</v>
      </c>
      <c r="W1096" s="25">
        <f t="shared" si="507"/>
        <v>2.8754401313789053</v>
      </c>
      <c r="X1096" s="16">
        <f t="shared" si="508"/>
        <v>645.47368421051488</v>
      </c>
      <c r="Y1096">
        <f t="shared" si="509"/>
        <v>91.315846646969348</v>
      </c>
      <c r="Z1096">
        <f t="shared" si="510"/>
        <v>3.0539075224947658</v>
      </c>
      <c r="AA1096">
        <f t="shared" si="511"/>
        <v>3.1254674418270292</v>
      </c>
      <c r="AB1096">
        <f t="shared" si="498"/>
        <v>43.008776069653841</v>
      </c>
      <c r="AC1096">
        <f t="shared" si="512"/>
        <v>85.011123615708158</v>
      </c>
      <c r="AD1096">
        <f t="shared" si="513"/>
        <v>12.0266138144321</v>
      </c>
      <c r="AE1096">
        <f t="shared" si="514"/>
        <v>7.8565168480712257</v>
      </c>
      <c r="AF1096">
        <f t="shared" si="515"/>
        <v>10.763339624884654</v>
      </c>
      <c r="AG1096">
        <f t="shared" si="499"/>
        <v>1.7399411294592033</v>
      </c>
      <c r="AH1096" s="18">
        <f t="shared" si="516"/>
        <v>218.99999999999611</v>
      </c>
      <c r="AI1096" s="18">
        <f t="shared" si="517"/>
        <v>72.400000000000489</v>
      </c>
      <c r="AJ1096" s="28"/>
      <c r="AK1096" s="29">
        <f t="shared" si="518"/>
        <v>15.275952027464339</v>
      </c>
      <c r="AL1096" s="19">
        <f t="shared" si="519"/>
        <v>72.400000000000489</v>
      </c>
      <c r="AM1096" s="18">
        <f t="shared" si="520"/>
        <v>7.8565168480712257</v>
      </c>
      <c r="AN1096" s="18">
        <f t="shared" si="521"/>
        <v>10.763339624884654</v>
      </c>
      <c r="AO1096" s="19" t="str">
        <f t="shared" si="522"/>
        <v>N/A</v>
      </c>
      <c r="AP1096" t="str">
        <f t="shared" si="523"/>
        <v>N/A</v>
      </c>
    </row>
    <row r="1097" spans="12:42" x14ac:dyDescent="0.3">
      <c r="L1097" s="25">
        <f t="shared" si="524"/>
        <v>16.096135585518368</v>
      </c>
      <c r="N1097" s="25">
        <f t="shared" si="525"/>
        <v>219.19999999999609</v>
      </c>
      <c r="O1097" s="25">
        <f t="shared" si="500"/>
        <v>139.54705410297137</v>
      </c>
      <c r="P1097" s="25">
        <f t="shared" si="501"/>
        <v>244.81939316310769</v>
      </c>
      <c r="Q1097" s="25">
        <f t="shared" si="502"/>
        <v>122.40969658155385</v>
      </c>
      <c r="R1097" s="25">
        <f t="shared" si="503"/>
        <v>2069.3507823488258</v>
      </c>
      <c r="S1097" s="25">
        <f t="shared" si="504"/>
        <v>2.677183578713866</v>
      </c>
      <c r="T1097" s="25">
        <f t="shared" si="505"/>
        <v>30.150498737092512</v>
      </c>
      <c r="U1097" s="25">
        <f t="shared" si="526"/>
        <v>33829.148470064822</v>
      </c>
      <c r="V1097" s="25">
        <f t="shared" si="506"/>
        <v>0.71863696164064583</v>
      </c>
      <c r="W1097" s="25">
        <f t="shared" si="507"/>
        <v>2.8745478465625833</v>
      </c>
      <c r="X1097" s="16">
        <f t="shared" si="508"/>
        <v>646.06315789472558</v>
      </c>
      <c r="Y1097">
        <f t="shared" si="509"/>
        <v>91.399240114226885</v>
      </c>
      <c r="Z1097">
        <f t="shared" si="510"/>
        <v>3.0552687661693612</v>
      </c>
      <c r="AA1097">
        <f t="shared" si="511"/>
        <v>3.126773748681297</v>
      </c>
      <c r="AB1097">
        <f t="shared" si="498"/>
        <v>43.048053490722019</v>
      </c>
      <c r="AC1097">
        <f t="shared" si="512"/>
        <v>85.088759345037573</v>
      </c>
      <c r="AD1097">
        <f t="shared" si="513"/>
        <v>12.037597023395051</v>
      </c>
      <c r="AE1097">
        <f t="shared" si="514"/>
        <v>7.8629358557747873</v>
      </c>
      <c r="AF1097">
        <f t="shared" si="515"/>
        <v>10.769758632588214</v>
      </c>
      <c r="AG1097">
        <f t="shared" si="499"/>
        <v>1.7407354418171548</v>
      </c>
      <c r="AH1097" s="18">
        <f t="shared" si="516"/>
        <v>219.19999999999609</v>
      </c>
      <c r="AI1097" s="18">
        <f t="shared" si="517"/>
        <v>72.400000000000489</v>
      </c>
      <c r="AJ1097" s="28"/>
      <c r="AK1097" s="29">
        <f t="shared" si="518"/>
        <v>15.275952027464339</v>
      </c>
      <c r="AL1097" s="19">
        <f t="shared" si="519"/>
        <v>72.400000000000489</v>
      </c>
      <c r="AM1097" s="18">
        <f t="shared" si="520"/>
        <v>7.8629358557747873</v>
      </c>
      <c r="AN1097" s="18">
        <f t="shared" si="521"/>
        <v>10.769758632588214</v>
      </c>
      <c r="AO1097" s="19" t="str">
        <f t="shared" si="522"/>
        <v>N/A</v>
      </c>
      <c r="AP1097" t="str">
        <f t="shared" si="523"/>
        <v>N/A</v>
      </c>
    </row>
    <row r="1098" spans="12:42" x14ac:dyDescent="0.3">
      <c r="L1098" s="25">
        <f t="shared" si="524"/>
        <v>16.110848689344252</v>
      </c>
      <c r="N1098" s="25">
        <f t="shared" si="525"/>
        <v>219.39999999999608</v>
      </c>
      <c r="O1098" s="25">
        <f t="shared" si="500"/>
        <v>139.67437805744484</v>
      </c>
      <c r="P1098" s="25">
        <f t="shared" si="501"/>
        <v>245.04276852183307</v>
      </c>
      <c r="Q1098" s="25">
        <f t="shared" si="502"/>
        <v>122.52138426091653</v>
      </c>
      <c r="R1098" s="25">
        <f t="shared" si="503"/>
        <v>2071.2388761283405</v>
      </c>
      <c r="S1098" s="25">
        <f t="shared" si="504"/>
        <v>2.6771770294499149</v>
      </c>
      <c r="T1098" s="25">
        <f t="shared" si="505"/>
        <v>30.164287286458823</v>
      </c>
      <c r="U1098" s="25">
        <f t="shared" si="526"/>
        <v>33880.401474730352</v>
      </c>
      <c r="V1098" s="25">
        <f t="shared" si="506"/>
        <v>0.71841416300301286</v>
      </c>
      <c r="W1098" s="25">
        <f t="shared" si="507"/>
        <v>2.8736566520120514</v>
      </c>
      <c r="X1098" s="16">
        <f t="shared" si="508"/>
        <v>646.65263157893571</v>
      </c>
      <c r="Y1098">
        <f t="shared" si="509"/>
        <v>91.482633581484336</v>
      </c>
      <c r="Z1098">
        <f t="shared" si="510"/>
        <v>3.0566294130833889</v>
      </c>
      <c r="AA1098">
        <f t="shared" si="511"/>
        <v>3.1280795510741028</v>
      </c>
      <c r="AB1098">
        <f t="shared" si="498"/>
        <v>43.087330911790197</v>
      </c>
      <c r="AC1098">
        <f t="shared" si="512"/>
        <v>85.166395074366989</v>
      </c>
      <c r="AD1098">
        <f t="shared" si="513"/>
        <v>12.048580232358004</v>
      </c>
      <c r="AE1098">
        <f t="shared" si="514"/>
        <v>7.8693548634783506</v>
      </c>
      <c r="AF1098">
        <f t="shared" si="515"/>
        <v>10.776177640291779</v>
      </c>
      <c r="AG1098">
        <f t="shared" si="499"/>
        <v>1.7415293918889116</v>
      </c>
      <c r="AH1098" s="18">
        <f t="shared" si="516"/>
        <v>219.39999999999608</v>
      </c>
      <c r="AI1098" s="18">
        <f t="shared" si="517"/>
        <v>72.400000000000489</v>
      </c>
      <c r="AJ1098" s="28"/>
      <c r="AK1098" s="29">
        <f t="shared" si="518"/>
        <v>15.275952027464339</v>
      </c>
      <c r="AL1098" s="19">
        <f t="shared" si="519"/>
        <v>72.400000000000489</v>
      </c>
      <c r="AM1098" s="18">
        <f t="shared" si="520"/>
        <v>7.8693548634783506</v>
      </c>
      <c r="AN1098" s="18">
        <f t="shared" si="521"/>
        <v>10.776177640291779</v>
      </c>
      <c r="AO1098" s="19" t="str">
        <f t="shared" si="522"/>
        <v>N/A</v>
      </c>
      <c r="AP1098" t="str">
        <f t="shared" si="523"/>
        <v>N/A</v>
      </c>
    </row>
    <row r="1099" spans="12:42" x14ac:dyDescent="0.3">
      <c r="L1099" s="25">
        <f t="shared" si="524"/>
        <v>16.125561793170135</v>
      </c>
      <c r="N1099" s="25">
        <f t="shared" si="525"/>
        <v>219.59999999999607</v>
      </c>
      <c r="O1099" s="25">
        <f t="shared" si="500"/>
        <v>139.80170201191837</v>
      </c>
      <c r="P1099" s="25">
        <f t="shared" si="501"/>
        <v>245.26614388055856</v>
      </c>
      <c r="Q1099" s="25">
        <f t="shared" si="502"/>
        <v>122.63307194027928</v>
      </c>
      <c r="R1099" s="25">
        <f t="shared" si="503"/>
        <v>2073.1269699078562</v>
      </c>
      <c r="S1099" s="25">
        <f t="shared" si="504"/>
        <v>2.677170492117003</v>
      </c>
      <c r="T1099" s="25">
        <f t="shared" si="505"/>
        <v>30.178069535922166</v>
      </c>
      <c r="U1099" s="25">
        <f t="shared" si="526"/>
        <v>33931.685324577418</v>
      </c>
      <c r="V1099" s="25">
        <f t="shared" si="506"/>
        <v>0.7181916363507731</v>
      </c>
      <c r="W1099" s="25">
        <f t="shared" si="507"/>
        <v>2.8727665454030924</v>
      </c>
      <c r="X1099" s="16">
        <f t="shared" si="508"/>
        <v>647.24210526314641</v>
      </c>
      <c r="Y1099">
        <f t="shared" si="509"/>
        <v>91.566027048741873</v>
      </c>
      <c r="Z1099">
        <f t="shared" si="510"/>
        <v>3.0579894640127008</v>
      </c>
      <c r="AA1099">
        <f t="shared" si="511"/>
        <v>3.1293848495421712</v>
      </c>
      <c r="AB1099">
        <f t="shared" si="498"/>
        <v>43.126608332858368</v>
      </c>
      <c r="AC1099">
        <f t="shared" si="512"/>
        <v>85.244030803696347</v>
      </c>
      <c r="AD1099">
        <f t="shared" si="513"/>
        <v>12.059563441320947</v>
      </c>
      <c r="AE1099">
        <f t="shared" si="514"/>
        <v>7.8757738711819076</v>
      </c>
      <c r="AF1099">
        <f t="shared" si="515"/>
        <v>10.782596647995334</v>
      </c>
      <c r="AG1099">
        <f t="shared" si="499"/>
        <v>1.7423229801697384</v>
      </c>
      <c r="AH1099" s="18">
        <f t="shared" si="516"/>
        <v>219.59999999999607</v>
      </c>
      <c r="AI1099" s="18">
        <f t="shared" si="517"/>
        <v>72.400000000000489</v>
      </c>
      <c r="AJ1099" s="28"/>
      <c r="AK1099" s="29">
        <f t="shared" si="518"/>
        <v>15.275952027464339</v>
      </c>
      <c r="AL1099" s="19">
        <f t="shared" si="519"/>
        <v>72.400000000000489</v>
      </c>
      <c r="AM1099" s="18">
        <f t="shared" si="520"/>
        <v>7.8757738711819076</v>
      </c>
      <c r="AN1099" s="18">
        <f t="shared" si="521"/>
        <v>10.782596647995334</v>
      </c>
      <c r="AO1099" s="19" t="str">
        <f t="shared" si="522"/>
        <v>N/A</v>
      </c>
      <c r="AP1099" t="str">
        <f t="shared" si="523"/>
        <v>N/A</v>
      </c>
    </row>
    <row r="1100" spans="12:42" x14ac:dyDescent="0.3">
      <c r="L1100" s="25">
        <f t="shared" si="524"/>
        <v>16.140274896996019</v>
      </c>
      <c r="N1100" s="25">
        <f t="shared" si="525"/>
        <v>219.79999999999606</v>
      </c>
      <c r="O1100" s="25">
        <f t="shared" si="500"/>
        <v>139.92902596639186</v>
      </c>
      <c r="P1100" s="25">
        <f t="shared" si="501"/>
        <v>245.48951923928399</v>
      </c>
      <c r="Q1100" s="25">
        <f t="shared" si="502"/>
        <v>122.744759619642</v>
      </c>
      <c r="R1100" s="25">
        <f t="shared" si="503"/>
        <v>2075.0150636873714</v>
      </c>
      <c r="S1100" s="25">
        <f t="shared" si="504"/>
        <v>2.6771639666825595</v>
      </c>
      <c r="T1100" s="25">
        <f t="shared" si="505"/>
        <v>30.191845494109565</v>
      </c>
      <c r="U1100" s="25">
        <f t="shared" si="526"/>
        <v>33983.000010051765</v>
      </c>
      <c r="V1100" s="25">
        <f t="shared" si="506"/>
        <v>0.7179693811046387</v>
      </c>
      <c r="W1100" s="25">
        <f t="shared" si="507"/>
        <v>2.8718775244185548</v>
      </c>
      <c r="X1100" s="16">
        <f t="shared" si="508"/>
        <v>647.83157894735677</v>
      </c>
      <c r="Y1100">
        <f t="shared" si="509"/>
        <v>91.649420515999353</v>
      </c>
      <c r="Z1100">
        <f t="shared" si="510"/>
        <v>3.0593489197314847</v>
      </c>
      <c r="AA1100">
        <f t="shared" si="511"/>
        <v>3.1306896446213939</v>
      </c>
      <c r="AB1100">
        <f t="shared" si="498"/>
        <v>43.165885753926545</v>
      </c>
      <c r="AC1100">
        <f t="shared" si="512"/>
        <v>85.321666533025763</v>
      </c>
      <c r="AD1100">
        <f t="shared" si="513"/>
        <v>12.0705466502839</v>
      </c>
      <c r="AE1100">
        <f t="shared" si="514"/>
        <v>7.8821928788854709</v>
      </c>
      <c r="AF1100">
        <f t="shared" si="515"/>
        <v>10.789015655698899</v>
      </c>
      <c r="AG1100">
        <f t="shared" si="499"/>
        <v>1.7431162071537734</v>
      </c>
      <c r="AH1100" s="18">
        <f t="shared" si="516"/>
        <v>219.79999999999606</v>
      </c>
      <c r="AI1100" s="18">
        <f t="shared" si="517"/>
        <v>72.400000000000489</v>
      </c>
      <c r="AJ1100" s="28"/>
      <c r="AK1100" s="29">
        <f t="shared" si="518"/>
        <v>15.275952027464339</v>
      </c>
      <c r="AL1100" s="19">
        <f t="shared" si="519"/>
        <v>72.400000000000489</v>
      </c>
      <c r="AM1100" s="18">
        <f t="shared" si="520"/>
        <v>7.8821928788854709</v>
      </c>
      <c r="AN1100" s="18">
        <f t="shared" si="521"/>
        <v>10.789015655698899</v>
      </c>
      <c r="AO1100" s="19" t="str">
        <f t="shared" si="522"/>
        <v>N/A</v>
      </c>
      <c r="AP1100" t="str">
        <f t="shared" si="523"/>
        <v>N/A</v>
      </c>
    </row>
    <row r="1101" spans="12:42" x14ac:dyDescent="0.3">
      <c r="L1101" s="25">
        <f t="shared" si="524"/>
        <v>16.154988000821902</v>
      </c>
      <c r="N1101" s="25">
        <f t="shared" si="525"/>
        <v>219.99999999999605</v>
      </c>
      <c r="O1101" s="25">
        <f t="shared" si="500"/>
        <v>140.05634992086539</v>
      </c>
      <c r="P1101" s="25">
        <f t="shared" si="501"/>
        <v>245.71289459800948</v>
      </c>
      <c r="Q1101" s="25">
        <f t="shared" si="502"/>
        <v>122.85644729900474</v>
      </c>
      <c r="R1101" s="25">
        <f t="shared" si="503"/>
        <v>2076.9031574668861</v>
      </c>
      <c r="S1101" s="25">
        <f t="shared" si="504"/>
        <v>2.6771574531141278</v>
      </c>
      <c r="T1101" s="25">
        <f t="shared" si="505"/>
        <v>30.205615169628409</v>
      </c>
      <c r="U1101" s="25">
        <f t="shared" si="526"/>
        <v>34034.345521610841</v>
      </c>
      <c r="V1101" s="25">
        <f t="shared" si="506"/>
        <v>0.71774739668708087</v>
      </c>
      <c r="W1101" s="25">
        <f t="shared" si="507"/>
        <v>2.8709895867483235</v>
      </c>
      <c r="X1101" s="16">
        <f t="shared" si="508"/>
        <v>648.42105263156748</v>
      </c>
      <c r="Y1101">
        <f t="shared" si="509"/>
        <v>91.732813983256889</v>
      </c>
      <c r="Z1101">
        <f t="shared" si="510"/>
        <v>3.0607077810122716</v>
      </c>
      <c r="AA1101">
        <f t="shared" si="511"/>
        <v>3.1319939368468432</v>
      </c>
      <c r="AB1101">
        <f t="shared" si="498"/>
        <v>43.205163174994723</v>
      </c>
      <c r="AC1101">
        <f t="shared" si="512"/>
        <v>85.399302262355292</v>
      </c>
      <c r="AD1101">
        <f t="shared" si="513"/>
        <v>12.081529859246867</v>
      </c>
      <c r="AE1101">
        <f t="shared" si="514"/>
        <v>7.8886118865890422</v>
      </c>
      <c r="AF1101">
        <f t="shared" si="515"/>
        <v>10.795434663402471</v>
      </c>
      <c r="AG1101">
        <f t="shared" si="499"/>
        <v>1.7439090733340294</v>
      </c>
      <c r="AH1101" s="18">
        <f t="shared" si="516"/>
        <v>219.99999999999605</v>
      </c>
      <c r="AI1101" s="18">
        <f t="shared" si="517"/>
        <v>72.400000000000489</v>
      </c>
      <c r="AJ1101" s="28"/>
      <c r="AK1101" s="29">
        <f t="shared" si="518"/>
        <v>15.275952027464339</v>
      </c>
      <c r="AL1101" s="19">
        <f t="shared" si="519"/>
        <v>72.400000000000489</v>
      </c>
      <c r="AM1101" s="18">
        <f t="shared" si="520"/>
        <v>7.8886118865890422</v>
      </c>
      <c r="AN1101" s="18">
        <f t="shared" si="521"/>
        <v>10.795434663402471</v>
      </c>
      <c r="AO1101" s="19" t="str">
        <f t="shared" si="522"/>
        <v>N/A</v>
      </c>
      <c r="AP1101" t="str">
        <f t="shared" si="523"/>
        <v>N/A</v>
      </c>
    </row>
    <row r="1102" spans="12:42" x14ac:dyDescent="0.3">
      <c r="L1102" s="25">
        <f t="shared" si="524"/>
        <v>16.169701104647785</v>
      </c>
      <c r="N1102" s="25">
        <f t="shared" si="525"/>
        <v>220.19999999999604</v>
      </c>
      <c r="O1102" s="25">
        <f t="shared" si="500"/>
        <v>140.18367387533888</v>
      </c>
      <c r="P1102" s="25">
        <f t="shared" si="501"/>
        <v>245.93626995673489</v>
      </c>
      <c r="Q1102" s="25">
        <f t="shared" si="502"/>
        <v>122.96813497836744</v>
      </c>
      <c r="R1102" s="25">
        <f t="shared" si="503"/>
        <v>2078.7912512464013</v>
      </c>
      <c r="S1102" s="25">
        <f t="shared" si="504"/>
        <v>2.6771509513793714</v>
      </c>
      <c r="T1102" s="25">
        <f t="shared" si="505"/>
        <v>30.219378571066464</v>
      </c>
      <c r="U1102" s="25">
        <f t="shared" si="526"/>
        <v>34085.721849723748</v>
      </c>
      <c r="V1102" s="25">
        <f t="shared" si="506"/>
        <v>0.71752568252232529</v>
      </c>
      <c r="W1102" s="25">
        <f t="shared" si="507"/>
        <v>2.8701027300893012</v>
      </c>
      <c r="X1102" s="16">
        <f t="shared" si="508"/>
        <v>649.01052631577772</v>
      </c>
      <c r="Y1102">
        <f t="shared" si="509"/>
        <v>91.816207450514355</v>
      </c>
      <c r="Z1102">
        <f t="shared" si="510"/>
        <v>3.0620660486259328</v>
      </c>
      <c r="AA1102">
        <f t="shared" si="511"/>
        <v>3.1332977267527613</v>
      </c>
      <c r="AB1102">
        <f t="shared" si="498"/>
        <v>43.244440596062894</v>
      </c>
      <c r="AC1102">
        <f t="shared" si="512"/>
        <v>85.47693799168465</v>
      </c>
      <c r="AD1102">
        <f t="shared" si="513"/>
        <v>12.092513068209811</v>
      </c>
      <c r="AE1102">
        <f t="shared" si="514"/>
        <v>7.8950308942926002</v>
      </c>
      <c r="AF1102">
        <f t="shared" si="515"/>
        <v>10.801853671106027</v>
      </c>
      <c r="AG1102">
        <f t="shared" si="499"/>
        <v>1.7447015792024005</v>
      </c>
      <c r="AH1102" s="18">
        <f t="shared" si="516"/>
        <v>220.19999999999604</v>
      </c>
      <c r="AI1102" s="18">
        <f t="shared" si="517"/>
        <v>72.400000000000489</v>
      </c>
      <c r="AJ1102" s="28"/>
      <c r="AK1102" s="29">
        <f t="shared" si="518"/>
        <v>15.275952027464339</v>
      </c>
      <c r="AL1102" s="19">
        <f t="shared" si="519"/>
        <v>72.400000000000489</v>
      </c>
      <c r="AM1102" s="18">
        <f t="shared" si="520"/>
        <v>7.8950308942926002</v>
      </c>
      <c r="AN1102" s="18">
        <f t="shared" si="521"/>
        <v>10.801853671106027</v>
      </c>
      <c r="AO1102" s="19" t="str">
        <f t="shared" si="522"/>
        <v>N/A</v>
      </c>
      <c r="AP1102" t="str">
        <f t="shared" si="523"/>
        <v>N/A</v>
      </c>
    </row>
    <row r="1103" spans="12:42" x14ac:dyDescent="0.3">
      <c r="L1103" s="25">
        <f t="shared" si="524"/>
        <v>16.184414208473669</v>
      </c>
      <c r="N1103" s="25">
        <f t="shared" si="525"/>
        <v>220.39999999999603</v>
      </c>
      <c r="O1103" s="25">
        <f t="shared" si="500"/>
        <v>140.31099782981241</v>
      </c>
      <c r="P1103" s="25">
        <f t="shared" si="501"/>
        <v>246.15964531546038</v>
      </c>
      <c r="Q1103" s="25">
        <f t="shared" si="502"/>
        <v>123.07982265773019</v>
      </c>
      <c r="R1103" s="25">
        <f t="shared" si="503"/>
        <v>2080.679345025917</v>
      </c>
      <c r="S1103" s="25">
        <f t="shared" si="504"/>
        <v>2.6771444614460718</v>
      </c>
      <c r="T1103" s="25">
        <f t="shared" si="505"/>
        <v>30.233135706991945</v>
      </c>
      <c r="U1103" s="25">
        <f t="shared" si="526"/>
        <v>34137.128984871153</v>
      </c>
      <c r="V1103" s="25">
        <f t="shared" si="506"/>
        <v>0.71730423803634091</v>
      </c>
      <c r="W1103" s="25">
        <f t="shared" si="507"/>
        <v>2.8692169521453637</v>
      </c>
      <c r="X1103" s="16">
        <f t="shared" si="508"/>
        <v>649.59999999998843</v>
      </c>
      <c r="Y1103">
        <f t="shared" si="509"/>
        <v>91.899600917771892</v>
      </c>
      <c r="Z1103">
        <f t="shared" si="510"/>
        <v>3.0634237233417019</v>
      </c>
      <c r="AA1103">
        <f t="shared" si="511"/>
        <v>3.1346010148725756</v>
      </c>
      <c r="AB1103">
        <f t="shared" si="498"/>
        <v>43.283718017131072</v>
      </c>
      <c r="AC1103">
        <f t="shared" si="512"/>
        <v>85.554573721014066</v>
      </c>
      <c r="AD1103">
        <f t="shared" si="513"/>
        <v>12.103496277172763</v>
      </c>
      <c r="AE1103">
        <f t="shared" si="514"/>
        <v>7.9014499019961617</v>
      </c>
      <c r="AF1103">
        <f t="shared" si="515"/>
        <v>10.80827267880959</v>
      </c>
      <c r="AG1103">
        <f t="shared" si="499"/>
        <v>1.7454937252496632</v>
      </c>
      <c r="AH1103" s="18">
        <f t="shared" si="516"/>
        <v>220.39999999999603</v>
      </c>
      <c r="AI1103" s="18">
        <f t="shared" si="517"/>
        <v>72.400000000000489</v>
      </c>
      <c r="AJ1103" s="28"/>
      <c r="AK1103" s="29">
        <f t="shared" si="518"/>
        <v>15.275952027464339</v>
      </c>
      <c r="AL1103" s="19">
        <f t="shared" si="519"/>
        <v>72.400000000000489</v>
      </c>
      <c r="AM1103" s="18">
        <f t="shared" si="520"/>
        <v>7.9014499019961617</v>
      </c>
      <c r="AN1103" s="18">
        <f t="shared" si="521"/>
        <v>10.80827267880959</v>
      </c>
      <c r="AO1103" s="19" t="str">
        <f t="shared" si="522"/>
        <v>N/A</v>
      </c>
      <c r="AP1103" t="str">
        <f t="shared" si="523"/>
        <v>N/A</v>
      </c>
    </row>
    <row r="1104" spans="12:42" x14ac:dyDescent="0.3">
      <c r="L1104" s="25">
        <f t="shared" si="524"/>
        <v>16.199127312299552</v>
      </c>
      <c r="N1104" s="25">
        <f t="shared" si="525"/>
        <v>220.59999999999602</v>
      </c>
      <c r="O1104" s="25">
        <f t="shared" si="500"/>
        <v>140.4383217842859</v>
      </c>
      <c r="P1104" s="25">
        <f t="shared" si="501"/>
        <v>246.38302067418581</v>
      </c>
      <c r="Q1104" s="25">
        <f t="shared" si="502"/>
        <v>123.19151033709291</v>
      </c>
      <c r="R1104" s="25">
        <f t="shared" si="503"/>
        <v>2082.5674388054322</v>
      </c>
      <c r="S1104" s="25">
        <f t="shared" si="504"/>
        <v>2.677137983282126</v>
      </c>
      <c r="T1104" s="25">
        <f t="shared" si="505"/>
        <v>30.246886585953579</v>
      </c>
      <c r="U1104" s="25">
        <f t="shared" si="526"/>
        <v>34188.566917545329</v>
      </c>
      <c r="V1104" s="25">
        <f t="shared" si="506"/>
        <v>0.7170830626568373</v>
      </c>
      <c r="W1104" s="25">
        <f t="shared" si="507"/>
        <v>2.8683322506273492</v>
      </c>
      <c r="X1104" s="16">
        <f t="shared" si="508"/>
        <v>650.18947368419879</v>
      </c>
      <c r="Y1104">
        <f t="shared" si="509"/>
        <v>91.982994385029372</v>
      </c>
      <c r="Z1104">
        <f t="shared" si="510"/>
        <v>3.06478080592716</v>
      </c>
      <c r="AA1104">
        <f t="shared" si="511"/>
        <v>3.1359038017388854</v>
      </c>
      <c r="AB1104">
        <f t="shared" si="498"/>
        <v>43.32299543819925</v>
      </c>
      <c r="AC1104">
        <f t="shared" si="512"/>
        <v>85.632209450343481</v>
      </c>
      <c r="AD1104">
        <f t="shared" si="513"/>
        <v>12.114479486135714</v>
      </c>
      <c r="AE1104">
        <f t="shared" si="514"/>
        <v>7.9078689096997241</v>
      </c>
      <c r="AF1104">
        <f t="shared" si="515"/>
        <v>10.81469168651315</v>
      </c>
      <c r="AG1104">
        <f t="shared" si="499"/>
        <v>1.7462855119654817</v>
      </c>
      <c r="AH1104" s="18">
        <f t="shared" si="516"/>
        <v>220.59999999999602</v>
      </c>
      <c r="AI1104" s="18">
        <f t="shared" si="517"/>
        <v>72.400000000000489</v>
      </c>
      <c r="AJ1104" s="28"/>
      <c r="AK1104" s="29">
        <f t="shared" si="518"/>
        <v>15.275952027464339</v>
      </c>
      <c r="AL1104" s="19">
        <f t="shared" si="519"/>
        <v>72.400000000000489</v>
      </c>
      <c r="AM1104" s="18">
        <f t="shared" si="520"/>
        <v>7.9078689096997241</v>
      </c>
      <c r="AN1104" s="18">
        <f t="shared" si="521"/>
        <v>10.81469168651315</v>
      </c>
      <c r="AO1104" s="19" t="str">
        <f t="shared" si="522"/>
        <v>N/A</v>
      </c>
      <c r="AP1104" t="str">
        <f t="shared" si="523"/>
        <v>N/A</v>
      </c>
    </row>
    <row r="1105" spans="12:42" x14ac:dyDescent="0.3">
      <c r="L1105" s="25">
        <f t="shared" si="524"/>
        <v>16.213840416125436</v>
      </c>
      <c r="N1105" s="25">
        <f t="shared" si="525"/>
        <v>220.799999999996</v>
      </c>
      <c r="O1105" s="25">
        <f t="shared" si="500"/>
        <v>140.56564573875943</v>
      </c>
      <c r="P1105" s="25">
        <f t="shared" si="501"/>
        <v>246.60639603291131</v>
      </c>
      <c r="Q1105" s="25">
        <f t="shared" si="502"/>
        <v>123.30319801645565</v>
      </c>
      <c r="R1105" s="25">
        <f t="shared" si="503"/>
        <v>2084.4555325849474</v>
      </c>
      <c r="S1105" s="25">
        <f t="shared" si="504"/>
        <v>2.6771315168555474</v>
      </c>
      <c r="T1105" s="25">
        <f t="shared" si="505"/>
        <v>30.260631216480707</v>
      </c>
      <c r="U1105" s="25">
        <f t="shared" si="526"/>
        <v>34240.03563825009</v>
      </c>
      <c r="V1105" s="25">
        <f t="shared" si="506"/>
        <v>0.71686215581325474</v>
      </c>
      <c r="W1105" s="25">
        <f t="shared" si="507"/>
        <v>2.867448623253019</v>
      </c>
      <c r="X1105" s="16">
        <f t="shared" si="508"/>
        <v>650.77894736840938</v>
      </c>
      <c r="Y1105">
        <f t="shared" si="509"/>
        <v>92.066387852286894</v>
      </c>
      <c r="Z1105">
        <f t="shared" si="510"/>
        <v>3.0661372971482512</v>
      </c>
      <c r="AA1105">
        <f t="shared" si="511"/>
        <v>3.1372060878834724</v>
      </c>
      <c r="AB1105">
        <f t="shared" si="498"/>
        <v>43.362272859267421</v>
      </c>
      <c r="AC1105">
        <f t="shared" si="512"/>
        <v>85.70984517967284</v>
      </c>
      <c r="AD1105">
        <f t="shared" si="513"/>
        <v>12.125462695098658</v>
      </c>
      <c r="AE1105">
        <f t="shared" si="514"/>
        <v>7.9142879174032812</v>
      </c>
      <c r="AF1105">
        <f t="shared" si="515"/>
        <v>10.82111069421671</v>
      </c>
      <c r="AG1105">
        <f t="shared" si="499"/>
        <v>1.7470769398384092</v>
      </c>
      <c r="AH1105" s="18">
        <f t="shared" si="516"/>
        <v>220.799999999996</v>
      </c>
      <c r="AI1105" s="18">
        <f t="shared" si="517"/>
        <v>72.400000000000489</v>
      </c>
      <c r="AJ1105" s="28"/>
      <c r="AK1105" s="29">
        <f t="shared" si="518"/>
        <v>15.275952027464339</v>
      </c>
      <c r="AL1105" s="19">
        <f t="shared" si="519"/>
        <v>72.400000000000489</v>
      </c>
      <c r="AM1105" s="18">
        <f t="shared" si="520"/>
        <v>7.9142879174032812</v>
      </c>
      <c r="AN1105" s="18">
        <f t="shared" si="521"/>
        <v>10.82111069421671</v>
      </c>
      <c r="AO1105" s="19" t="str">
        <f t="shared" si="522"/>
        <v>N/A</v>
      </c>
      <c r="AP1105" t="str">
        <f t="shared" si="523"/>
        <v>N/A</v>
      </c>
    </row>
    <row r="1106" spans="12:42" x14ac:dyDescent="0.3">
      <c r="L1106" s="25">
        <f t="shared" si="524"/>
        <v>16.228553519951319</v>
      </c>
      <c r="N1106" s="25">
        <f t="shared" si="525"/>
        <v>220.99999999999599</v>
      </c>
      <c r="O1106" s="25">
        <f t="shared" si="500"/>
        <v>140.69296969323293</v>
      </c>
      <c r="P1106" s="25">
        <f t="shared" si="501"/>
        <v>246.82977139163674</v>
      </c>
      <c r="Q1106" s="25">
        <f t="shared" si="502"/>
        <v>123.41488569581837</v>
      </c>
      <c r="R1106" s="25">
        <f t="shared" si="503"/>
        <v>2086.3436263644626</v>
      </c>
      <c r="S1106" s="25">
        <f t="shared" si="504"/>
        <v>2.6771250621344667</v>
      </c>
      <c r="T1106" s="25">
        <f t="shared" si="505"/>
        <v>30.274369607083248</v>
      </c>
      <c r="U1106" s="25">
        <f t="shared" si="526"/>
        <v>34291.535137500745</v>
      </c>
      <c r="V1106" s="25">
        <f t="shared" si="506"/>
        <v>0.7166415169367587</v>
      </c>
      <c r="W1106" s="25">
        <f t="shared" si="507"/>
        <v>2.8665660677470348</v>
      </c>
      <c r="X1106" s="16">
        <f t="shared" si="508"/>
        <v>651.36842105261985</v>
      </c>
      <c r="Y1106">
        <f t="shared" si="509"/>
        <v>92.149781319544388</v>
      </c>
      <c r="Z1106">
        <f t="shared" si="510"/>
        <v>3.0674931977692883</v>
      </c>
      <c r="AA1106">
        <f t="shared" si="511"/>
        <v>3.1385078738373</v>
      </c>
      <c r="AB1106">
        <f t="shared" si="498"/>
        <v>43.401550280335599</v>
      </c>
      <c r="AC1106">
        <f t="shared" si="512"/>
        <v>85.787480909002255</v>
      </c>
      <c r="AD1106">
        <f t="shared" si="513"/>
        <v>12.136445904061612</v>
      </c>
      <c r="AE1106">
        <f t="shared" si="514"/>
        <v>7.9207069251068445</v>
      </c>
      <c r="AF1106">
        <f t="shared" si="515"/>
        <v>10.827529701920273</v>
      </c>
      <c r="AG1106">
        <f t="shared" si="499"/>
        <v>1.7478680093558945</v>
      </c>
      <c r="AH1106" s="18">
        <f t="shared" si="516"/>
        <v>220.99999999999599</v>
      </c>
      <c r="AI1106" s="18">
        <f t="shared" si="517"/>
        <v>72.400000000000489</v>
      </c>
      <c r="AJ1106" s="28"/>
      <c r="AK1106" s="29">
        <f t="shared" si="518"/>
        <v>15.275952027464339</v>
      </c>
      <c r="AL1106" s="19">
        <f t="shared" si="519"/>
        <v>72.400000000000489</v>
      </c>
      <c r="AM1106" s="18">
        <f t="shared" si="520"/>
        <v>7.9207069251068445</v>
      </c>
      <c r="AN1106" s="18">
        <f t="shared" si="521"/>
        <v>10.827529701920273</v>
      </c>
      <c r="AO1106" s="19" t="str">
        <f t="shared" si="522"/>
        <v>N/A</v>
      </c>
      <c r="AP1106" t="str">
        <f t="shared" si="523"/>
        <v>N/A</v>
      </c>
    </row>
    <row r="1107" spans="12:42" x14ac:dyDescent="0.3">
      <c r="L1107" s="25">
        <f t="shared" si="524"/>
        <v>16.243266623777203</v>
      </c>
      <c r="N1107" s="25">
        <f t="shared" si="525"/>
        <v>221.19999999999598</v>
      </c>
      <c r="O1107" s="25">
        <f t="shared" si="500"/>
        <v>140.82029364770645</v>
      </c>
      <c r="P1107" s="25">
        <f t="shared" si="501"/>
        <v>247.0531467503622</v>
      </c>
      <c r="Q1107" s="25">
        <f t="shared" si="502"/>
        <v>123.5265733751811</v>
      </c>
      <c r="R1107" s="25">
        <f t="shared" si="503"/>
        <v>2088.2317201439782</v>
      </c>
      <c r="S1107" s="25">
        <f t="shared" si="504"/>
        <v>2.677118619087127</v>
      </c>
      <c r="T1107" s="25">
        <f t="shared" si="505"/>
        <v>30.288101766251899</v>
      </c>
      <c r="U1107" s="25">
        <f t="shared" si="526"/>
        <v>34343.065405824149</v>
      </c>
      <c r="V1107" s="25">
        <f t="shared" si="506"/>
        <v>0.71642114546023306</v>
      </c>
      <c r="W1107" s="25">
        <f t="shared" si="507"/>
        <v>2.8656845818409322</v>
      </c>
      <c r="X1107" s="16">
        <f t="shared" si="508"/>
        <v>651.95789473683044</v>
      </c>
      <c r="Y1107">
        <f t="shared" si="509"/>
        <v>92.233174786801911</v>
      </c>
      <c r="Z1107">
        <f t="shared" si="510"/>
        <v>3.0688485085529509</v>
      </c>
      <c r="AA1107">
        <f t="shared" si="511"/>
        <v>3.139809160130512</v>
      </c>
      <c r="AB1107">
        <f t="shared" si="498"/>
        <v>43.440827701403776</v>
      </c>
      <c r="AC1107">
        <f t="shared" si="512"/>
        <v>85.865116638331671</v>
      </c>
      <c r="AD1107">
        <f t="shared" si="513"/>
        <v>12.147429113024563</v>
      </c>
      <c r="AE1107">
        <f t="shared" si="514"/>
        <v>7.9271259328104069</v>
      </c>
      <c r="AF1107">
        <f t="shared" si="515"/>
        <v>10.833948709623835</v>
      </c>
      <c r="AG1107">
        <f t="shared" si="499"/>
        <v>1.748658721004283</v>
      </c>
      <c r="AH1107" s="18">
        <f t="shared" si="516"/>
        <v>221.19999999999598</v>
      </c>
      <c r="AI1107" s="18">
        <f t="shared" si="517"/>
        <v>72.400000000000489</v>
      </c>
      <c r="AJ1107" s="28"/>
      <c r="AK1107" s="29">
        <f t="shared" si="518"/>
        <v>15.275952027464339</v>
      </c>
      <c r="AL1107" s="19">
        <f t="shared" si="519"/>
        <v>72.400000000000489</v>
      </c>
      <c r="AM1107" s="18">
        <f t="shared" si="520"/>
        <v>7.9271259328104069</v>
      </c>
      <c r="AN1107" s="18">
        <f t="shared" si="521"/>
        <v>10.833948709623835</v>
      </c>
      <c r="AO1107" s="19" t="str">
        <f t="shared" si="522"/>
        <v>N/A</v>
      </c>
      <c r="AP1107" t="str">
        <f t="shared" si="523"/>
        <v>N/A</v>
      </c>
    </row>
    <row r="1108" spans="12:42" x14ac:dyDescent="0.3">
      <c r="L1108" s="25">
        <f t="shared" si="524"/>
        <v>16.257979727603086</v>
      </c>
      <c r="N1108" s="25">
        <f t="shared" si="525"/>
        <v>221.39999999999597</v>
      </c>
      <c r="O1108" s="25">
        <f t="shared" si="500"/>
        <v>140.94761760217995</v>
      </c>
      <c r="P1108" s="25">
        <f t="shared" si="501"/>
        <v>247.27652210908764</v>
      </c>
      <c r="Q1108" s="25">
        <f t="shared" si="502"/>
        <v>123.63826105454382</v>
      </c>
      <c r="R1108" s="25">
        <f t="shared" si="503"/>
        <v>2090.1198139234934</v>
      </c>
      <c r="S1108" s="25">
        <f t="shared" si="504"/>
        <v>2.6771121876818902</v>
      </c>
      <c r="T1108" s="25">
        <f t="shared" si="505"/>
        <v>30.301827702458041</v>
      </c>
      <c r="U1108" s="25">
        <f t="shared" si="526"/>
        <v>34394.626433758647</v>
      </c>
      <c r="V1108" s="25">
        <f t="shared" si="506"/>
        <v>0.71620104081827418</v>
      </c>
      <c r="W1108" s="25">
        <f t="shared" si="507"/>
        <v>2.8648041632730967</v>
      </c>
      <c r="X1108" s="16">
        <f t="shared" si="508"/>
        <v>652.5473684210408</v>
      </c>
      <c r="Y1108">
        <f t="shared" si="509"/>
        <v>92.316568254059391</v>
      </c>
      <c r="Z1108">
        <f t="shared" si="510"/>
        <v>3.0702032302602982</v>
      </c>
      <c r="AA1108">
        <f t="shared" si="511"/>
        <v>3.1411099472924371</v>
      </c>
      <c r="AB1108">
        <f t="shared" si="498"/>
        <v>43.480105122471947</v>
      </c>
      <c r="AC1108">
        <f t="shared" si="512"/>
        <v>85.942752367661086</v>
      </c>
      <c r="AD1108">
        <f t="shared" si="513"/>
        <v>12.158412321987514</v>
      </c>
      <c r="AE1108">
        <f t="shared" si="514"/>
        <v>7.9335449405139684</v>
      </c>
      <c r="AF1108">
        <f t="shared" si="515"/>
        <v>10.840367717327396</v>
      </c>
      <c r="AG1108">
        <f t="shared" si="499"/>
        <v>1.7494490752688205</v>
      </c>
      <c r="AH1108" s="18">
        <f t="shared" si="516"/>
        <v>221.39999999999597</v>
      </c>
      <c r="AI1108" s="18">
        <f t="shared" si="517"/>
        <v>72.400000000000489</v>
      </c>
      <c r="AJ1108" s="28"/>
      <c r="AK1108" s="29">
        <f t="shared" si="518"/>
        <v>15.275952027464339</v>
      </c>
      <c r="AL1108" s="19">
        <f t="shared" si="519"/>
        <v>72.400000000000489</v>
      </c>
      <c r="AM1108" s="18">
        <f t="shared" si="520"/>
        <v>7.9335449405139684</v>
      </c>
      <c r="AN1108" s="18">
        <f t="shared" si="521"/>
        <v>10.840367717327396</v>
      </c>
      <c r="AO1108" s="19" t="str">
        <f t="shared" si="522"/>
        <v>N/A</v>
      </c>
      <c r="AP1108" t="str">
        <f t="shared" si="523"/>
        <v>N/A</v>
      </c>
    </row>
    <row r="1109" spans="12:42" x14ac:dyDescent="0.3">
      <c r="L1109" s="25">
        <f t="shared" si="524"/>
        <v>16.272692831428969</v>
      </c>
      <c r="N1109" s="25">
        <f t="shared" si="525"/>
        <v>221.59999999999596</v>
      </c>
      <c r="O1109" s="25">
        <f t="shared" si="500"/>
        <v>141.07494155665347</v>
      </c>
      <c r="P1109" s="25">
        <f t="shared" si="501"/>
        <v>247.49989746781313</v>
      </c>
      <c r="Q1109" s="25">
        <f t="shared" si="502"/>
        <v>123.74994873390656</v>
      </c>
      <c r="R1109" s="25">
        <f t="shared" si="503"/>
        <v>2092.0079077030091</v>
      </c>
      <c r="S1109" s="25">
        <f t="shared" si="504"/>
        <v>2.6771057678872281</v>
      </c>
      <c r="T1109" s="25">
        <f t="shared" si="505"/>
        <v>30.315547424153948</v>
      </c>
      <c r="U1109" s="25">
        <f t="shared" si="526"/>
        <v>34446.218211854</v>
      </c>
      <c r="V1109" s="25">
        <f t="shared" si="506"/>
        <v>0.71598120244718155</v>
      </c>
      <c r="W1109" s="25">
        <f t="shared" si="507"/>
        <v>2.8639248097887262</v>
      </c>
      <c r="X1109" s="16">
        <f t="shared" si="508"/>
        <v>653.13684210525139</v>
      </c>
      <c r="Y1109">
        <f t="shared" si="509"/>
        <v>92.399961721316899</v>
      </c>
      <c r="Z1109">
        <f t="shared" si="510"/>
        <v>3.0715573636507663</v>
      </c>
      <c r="AA1109">
        <f t="shared" si="511"/>
        <v>3.1424102358515884</v>
      </c>
      <c r="AB1109">
        <f t="shared" si="498"/>
        <v>43.519382543540125</v>
      </c>
      <c r="AC1109">
        <f t="shared" si="512"/>
        <v>86.020388096990501</v>
      </c>
      <c r="AD1109">
        <f t="shared" si="513"/>
        <v>12.169395530950466</v>
      </c>
      <c r="AE1109">
        <f t="shared" si="514"/>
        <v>7.9399639482175308</v>
      </c>
      <c r="AF1109">
        <f t="shared" si="515"/>
        <v>10.846786725030958</v>
      </c>
      <c r="AG1109">
        <f t="shared" si="499"/>
        <v>1.7502390726336583</v>
      </c>
      <c r="AH1109" s="18">
        <f t="shared" si="516"/>
        <v>221.59999999999596</v>
      </c>
      <c r="AI1109" s="18">
        <f t="shared" si="517"/>
        <v>72.400000000000489</v>
      </c>
      <c r="AJ1109" s="28"/>
      <c r="AK1109" s="29">
        <f t="shared" si="518"/>
        <v>15.275952027464339</v>
      </c>
      <c r="AL1109" s="19">
        <f t="shared" si="519"/>
        <v>72.400000000000489</v>
      </c>
      <c r="AM1109" s="18">
        <f t="shared" si="520"/>
        <v>7.9399639482175308</v>
      </c>
      <c r="AN1109" s="18">
        <f t="shared" si="521"/>
        <v>10.846786725030958</v>
      </c>
      <c r="AO1109" s="19" t="str">
        <f t="shared" si="522"/>
        <v>N/A</v>
      </c>
      <c r="AP1109" t="str">
        <f t="shared" si="523"/>
        <v>N/A</v>
      </c>
    </row>
    <row r="1110" spans="12:42" x14ac:dyDescent="0.3">
      <c r="L1110" s="25">
        <f t="shared" si="524"/>
        <v>16.287405935254853</v>
      </c>
      <c r="N1110" s="25">
        <f t="shared" si="525"/>
        <v>221.79999999999595</v>
      </c>
      <c r="O1110" s="25">
        <f t="shared" si="500"/>
        <v>141.20226551112697</v>
      </c>
      <c r="P1110" s="25">
        <f t="shared" si="501"/>
        <v>247.72327282653856</v>
      </c>
      <c r="Q1110" s="25">
        <f t="shared" si="502"/>
        <v>123.86163641326928</v>
      </c>
      <c r="R1110" s="25">
        <f t="shared" si="503"/>
        <v>2093.8960014825238</v>
      </c>
      <c r="S1110" s="25">
        <f t="shared" si="504"/>
        <v>2.6770993596717294</v>
      </c>
      <c r="T1110" s="25">
        <f t="shared" si="505"/>
        <v>30.329260939772723</v>
      </c>
      <c r="U1110" s="25">
        <f t="shared" si="526"/>
        <v>34497.840730671465</v>
      </c>
      <c r="V1110" s="25">
        <f t="shared" si="506"/>
        <v>0.7157616297849555</v>
      </c>
      <c r="W1110" s="25">
        <f t="shared" si="507"/>
        <v>2.863046519139822</v>
      </c>
      <c r="X1110" s="16">
        <f t="shared" si="508"/>
        <v>653.72631578946175</v>
      </c>
      <c r="Y1110">
        <f t="shared" si="509"/>
        <v>92.483355188574393</v>
      </c>
      <c r="Z1110">
        <f t="shared" si="510"/>
        <v>3.0729109094821796</v>
      </c>
      <c r="AA1110">
        <f t="shared" si="511"/>
        <v>3.143710026335667</v>
      </c>
      <c r="AB1110">
        <f t="shared" si="498"/>
        <v>43.558659964608303</v>
      </c>
      <c r="AC1110">
        <f t="shared" si="512"/>
        <v>86.098023826319974</v>
      </c>
      <c r="AD1110">
        <f t="shared" si="513"/>
        <v>12.180378739913426</v>
      </c>
      <c r="AE1110">
        <f t="shared" si="514"/>
        <v>7.9463829559210977</v>
      </c>
      <c r="AF1110">
        <f t="shared" si="515"/>
        <v>10.853205732734526</v>
      </c>
      <c r="AG1110">
        <f t="shared" si="499"/>
        <v>1.751028713581855</v>
      </c>
      <c r="AH1110" s="18">
        <f t="shared" si="516"/>
        <v>221.79999999999595</v>
      </c>
      <c r="AI1110" s="18">
        <f t="shared" si="517"/>
        <v>72.400000000000489</v>
      </c>
      <c r="AJ1110" s="28"/>
      <c r="AK1110" s="29">
        <f t="shared" si="518"/>
        <v>15.275952027464339</v>
      </c>
      <c r="AL1110" s="19">
        <f t="shared" si="519"/>
        <v>72.400000000000489</v>
      </c>
      <c r="AM1110" s="18">
        <f t="shared" si="520"/>
        <v>7.9463829559210977</v>
      </c>
      <c r="AN1110" s="18">
        <f t="shared" si="521"/>
        <v>10.853205732734526</v>
      </c>
      <c r="AO1110" s="19" t="str">
        <f t="shared" si="522"/>
        <v>N/A</v>
      </c>
      <c r="AP1110" t="str">
        <f t="shared" si="523"/>
        <v>N/A</v>
      </c>
    </row>
    <row r="1111" spans="12:42" x14ac:dyDescent="0.3">
      <c r="L1111" s="25">
        <f t="shared" si="524"/>
        <v>16.302119039080736</v>
      </c>
      <c r="N1111" s="25">
        <f t="shared" si="525"/>
        <v>221.99999999999594</v>
      </c>
      <c r="O1111" s="25">
        <f t="shared" si="500"/>
        <v>141.32958946560049</v>
      </c>
      <c r="P1111" s="25">
        <f t="shared" si="501"/>
        <v>247.94664818526405</v>
      </c>
      <c r="Q1111" s="25">
        <f t="shared" si="502"/>
        <v>123.97332409263203</v>
      </c>
      <c r="R1111" s="25">
        <f t="shared" si="503"/>
        <v>2095.7840952620395</v>
      </c>
      <c r="S1111" s="25">
        <f t="shared" si="504"/>
        <v>2.6770929630040947</v>
      </c>
      <c r="T1111" s="25">
        <f t="shared" si="505"/>
        <v>30.342968257728444</v>
      </c>
      <c r="U1111" s="25">
        <f t="shared" si="526"/>
        <v>34549.493980783613</v>
      </c>
      <c r="V1111" s="25">
        <f t="shared" si="506"/>
        <v>0.71554232227128445</v>
      </c>
      <c r="W1111" s="25">
        <f t="shared" si="507"/>
        <v>2.8621692890851378</v>
      </c>
      <c r="X1111" s="16">
        <f t="shared" si="508"/>
        <v>654.31578947367245</v>
      </c>
      <c r="Y1111">
        <f t="shared" si="509"/>
        <v>92.566748655831915</v>
      </c>
      <c r="Z1111">
        <f t="shared" si="510"/>
        <v>3.0742638685107524</v>
      </c>
      <c r="AA1111">
        <f t="shared" si="511"/>
        <v>3.1450093192715594</v>
      </c>
      <c r="AB1111">
        <f t="shared" si="498"/>
        <v>43.597937385676474</v>
      </c>
      <c r="AC1111">
        <f t="shared" si="512"/>
        <v>86.175659555649275</v>
      </c>
      <c r="AD1111">
        <f t="shared" si="513"/>
        <v>12.191361948876363</v>
      </c>
      <c r="AE1111">
        <f t="shared" si="514"/>
        <v>7.9528019636246512</v>
      </c>
      <c r="AF1111">
        <f t="shared" si="515"/>
        <v>10.859624740438079</v>
      </c>
      <c r="AG1111">
        <f t="shared" si="499"/>
        <v>1.7518179985953797</v>
      </c>
      <c r="AH1111" s="18">
        <f t="shared" si="516"/>
        <v>221.99999999999594</v>
      </c>
      <c r="AI1111" s="18">
        <f t="shared" si="517"/>
        <v>72.400000000000489</v>
      </c>
      <c r="AJ1111" s="28"/>
      <c r="AK1111" s="29">
        <f t="shared" si="518"/>
        <v>15.275952027464339</v>
      </c>
      <c r="AL1111" s="19">
        <f t="shared" si="519"/>
        <v>72.400000000000489</v>
      </c>
      <c r="AM1111" s="18">
        <f t="shared" si="520"/>
        <v>7.9528019636246512</v>
      </c>
      <c r="AN1111" s="18">
        <f t="shared" si="521"/>
        <v>10.859624740438079</v>
      </c>
      <c r="AO1111" s="19" t="str">
        <f t="shared" si="522"/>
        <v>N/A</v>
      </c>
      <c r="AP1111" t="str">
        <f t="shared" si="523"/>
        <v>N/A</v>
      </c>
    </row>
    <row r="1112" spans="12:42" x14ac:dyDescent="0.3">
      <c r="L1112" s="25">
        <f t="shared" si="524"/>
        <v>16.31683214290662</v>
      </c>
      <c r="N1112" s="25">
        <f t="shared" si="525"/>
        <v>222.19999999999592</v>
      </c>
      <c r="O1112" s="25">
        <f t="shared" si="500"/>
        <v>141.45691342007399</v>
      </c>
      <c r="P1112" s="25">
        <f t="shared" si="501"/>
        <v>248.17002354398949</v>
      </c>
      <c r="Q1112" s="25">
        <f t="shared" si="502"/>
        <v>124.08501177199474</v>
      </c>
      <c r="R1112" s="25">
        <f t="shared" si="503"/>
        <v>2097.6721890415547</v>
      </c>
      <c r="S1112" s="25">
        <f t="shared" si="504"/>
        <v>2.6770865778531379</v>
      </c>
      <c r="T1112" s="25">
        <f t="shared" si="505"/>
        <v>30.35666938641619</v>
      </c>
      <c r="U1112" s="25">
        <f t="shared" si="526"/>
        <v>34601.177952774495</v>
      </c>
      <c r="V1112" s="25">
        <f t="shared" si="506"/>
        <v>0.71532327934754536</v>
      </c>
      <c r="W1112" s="25">
        <f t="shared" si="507"/>
        <v>2.8612931173901814</v>
      </c>
      <c r="X1112" s="16">
        <f t="shared" si="508"/>
        <v>654.90526315788281</v>
      </c>
      <c r="Y1112">
        <f t="shared" si="509"/>
        <v>92.65014212308941</v>
      </c>
      <c r="Z1112">
        <f t="shared" si="510"/>
        <v>3.0756162414910886</v>
      </c>
      <c r="AA1112">
        <f t="shared" si="511"/>
        <v>3.1463081151853385</v>
      </c>
      <c r="AB1112">
        <f t="shared" si="498"/>
        <v>43.637214806744652</v>
      </c>
      <c r="AC1112">
        <f t="shared" si="512"/>
        <v>86.253295284978748</v>
      </c>
      <c r="AD1112">
        <f t="shared" si="513"/>
        <v>12.202345157839321</v>
      </c>
      <c r="AE1112">
        <f t="shared" si="514"/>
        <v>7.959220971328218</v>
      </c>
      <c r="AF1112">
        <f t="shared" si="515"/>
        <v>10.866043748141646</v>
      </c>
      <c r="AG1112">
        <f t="shared" si="499"/>
        <v>1.752606928155118</v>
      </c>
      <c r="AH1112" s="18">
        <f t="shared" si="516"/>
        <v>222.19999999999592</v>
      </c>
      <c r="AI1112" s="18">
        <f t="shared" si="517"/>
        <v>72.400000000000489</v>
      </c>
      <c r="AJ1112" s="28"/>
      <c r="AK1112" s="29">
        <f t="shared" si="518"/>
        <v>15.275952027464339</v>
      </c>
      <c r="AL1112" s="19">
        <f t="shared" si="519"/>
        <v>72.400000000000489</v>
      </c>
      <c r="AM1112" s="18">
        <f t="shared" si="520"/>
        <v>7.959220971328218</v>
      </c>
      <c r="AN1112" s="18">
        <f t="shared" si="521"/>
        <v>10.866043748141646</v>
      </c>
      <c r="AO1112" s="19" t="str">
        <f t="shared" si="522"/>
        <v>N/A</v>
      </c>
      <c r="AP1112" t="str">
        <f t="shared" si="523"/>
        <v>N/A</v>
      </c>
    </row>
    <row r="1113" spans="12:42" x14ac:dyDescent="0.3">
      <c r="L1113" s="25">
        <f t="shared" si="524"/>
        <v>16.331545246732503</v>
      </c>
      <c r="N1113" s="25">
        <f t="shared" si="525"/>
        <v>222.39999999999591</v>
      </c>
      <c r="O1113" s="25">
        <f t="shared" si="500"/>
        <v>141.58423737454748</v>
      </c>
      <c r="P1113" s="25">
        <f t="shared" si="501"/>
        <v>248.39339890271489</v>
      </c>
      <c r="Q1113" s="25">
        <f t="shared" si="502"/>
        <v>124.19669945135745</v>
      </c>
      <c r="R1113" s="25">
        <f t="shared" si="503"/>
        <v>2099.5602828210694</v>
      </c>
      <c r="S1113" s="25">
        <f t="shared" si="504"/>
        <v>2.6770802041877846</v>
      </c>
      <c r="T1113" s="25">
        <f t="shared" si="505"/>
        <v>30.370364334212098</v>
      </c>
      <c r="U1113" s="25">
        <f t="shared" si="526"/>
        <v>34652.892637239471</v>
      </c>
      <c r="V1113" s="25">
        <f t="shared" si="506"/>
        <v>0.71510450045679164</v>
      </c>
      <c r="W1113" s="25">
        <f t="shared" si="507"/>
        <v>2.8604180018271665</v>
      </c>
      <c r="X1113" s="16">
        <f t="shared" si="508"/>
        <v>655.49473684209329</v>
      </c>
      <c r="Y1113">
        <f t="shared" si="509"/>
        <v>92.733535590346904</v>
      </c>
      <c r="Z1113">
        <f t="shared" si="510"/>
        <v>3.0769680291761978</v>
      </c>
      <c r="AA1113">
        <f t="shared" si="511"/>
        <v>3.1476064146022726</v>
      </c>
      <c r="AB1113">
        <f t="shared" si="498"/>
        <v>43.67649222781283</v>
      </c>
      <c r="AC1113">
        <f t="shared" si="512"/>
        <v>86.330931014308163</v>
      </c>
      <c r="AD1113">
        <f t="shared" si="513"/>
        <v>12.213328366802275</v>
      </c>
      <c r="AE1113">
        <f t="shared" si="514"/>
        <v>7.9656399790317804</v>
      </c>
      <c r="AF1113">
        <f t="shared" si="515"/>
        <v>10.872462755845209</v>
      </c>
      <c r="AG1113">
        <f t="shared" si="499"/>
        <v>1.7533955027408725</v>
      </c>
      <c r="AH1113" s="18">
        <f t="shared" si="516"/>
        <v>222.39999999999591</v>
      </c>
      <c r="AI1113" s="18">
        <f t="shared" si="517"/>
        <v>72.400000000000489</v>
      </c>
      <c r="AJ1113" s="28"/>
      <c r="AK1113" s="29">
        <f t="shared" si="518"/>
        <v>15.275952027464339</v>
      </c>
      <c r="AL1113" s="19">
        <f t="shared" si="519"/>
        <v>72.400000000000489</v>
      </c>
      <c r="AM1113" s="18">
        <f t="shared" si="520"/>
        <v>7.9656399790317804</v>
      </c>
      <c r="AN1113" s="18">
        <f t="shared" si="521"/>
        <v>10.872462755845209</v>
      </c>
      <c r="AO1113" s="19" t="str">
        <f t="shared" si="522"/>
        <v>N/A</v>
      </c>
      <c r="AP1113" t="str">
        <f t="shared" si="523"/>
        <v>N/A</v>
      </c>
    </row>
    <row r="1114" spans="12:42" x14ac:dyDescent="0.3">
      <c r="L1114" s="25">
        <f t="shared" si="524"/>
        <v>16.346258350558386</v>
      </c>
      <c r="N1114" s="25">
        <f t="shared" si="525"/>
        <v>222.5999999999959</v>
      </c>
      <c r="O1114" s="25">
        <f t="shared" si="500"/>
        <v>141.71156132902101</v>
      </c>
      <c r="P1114" s="25">
        <f t="shared" si="501"/>
        <v>248.61677426144038</v>
      </c>
      <c r="Q1114" s="25">
        <f t="shared" si="502"/>
        <v>124.30838713072019</v>
      </c>
      <c r="R1114" s="25">
        <f t="shared" si="503"/>
        <v>2101.4483766005851</v>
      </c>
      <c r="S1114" s="25">
        <f t="shared" si="504"/>
        <v>2.6770738419770712</v>
      </c>
      <c r="T1114" s="25">
        <f t="shared" si="505"/>
        <v>30.384053109473445</v>
      </c>
      <c r="U1114" s="25">
        <f t="shared" si="526"/>
        <v>34704.638024785243</v>
      </c>
      <c r="V1114" s="25">
        <f t="shared" si="506"/>
        <v>0.71488598504374767</v>
      </c>
      <c r="W1114" s="25">
        <f t="shared" si="507"/>
        <v>2.8595439401749907</v>
      </c>
      <c r="X1114" s="16">
        <f t="shared" si="508"/>
        <v>656.08421052630376</v>
      </c>
      <c r="Y1114">
        <f t="shared" si="509"/>
        <v>92.816929057604412</v>
      </c>
      <c r="Z1114">
        <f t="shared" si="510"/>
        <v>3.0783192323174906</v>
      </c>
      <c r="AA1114">
        <f t="shared" si="511"/>
        <v>3.1489042180468156</v>
      </c>
      <c r="AB1114">
        <f t="shared" si="498"/>
        <v>43.715769648881</v>
      </c>
      <c r="AC1114">
        <f t="shared" si="512"/>
        <v>86.408566743637579</v>
      </c>
      <c r="AD1114">
        <f t="shared" si="513"/>
        <v>12.224311575765226</v>
      </c>
      <c r="AE1114">
        <f t="shared" si="514"/>
        <v>7.9720589867353429</v>
      </c>
      <c r="AF1114">
        <f t="shared" si="515"/>
        <v>10.878881763548771</v>
      </c>
      <c r="AG1114">
        <f t="shared" si="499"/>
        <v>1.7541837228313666</v>
      </c>
      <c r="AH1114" s="18">
        <f t="shared" si="516"/>
        <v>222.5999999999959</v>
      </c>
      <c r="AI1114" s="18">
        <f t="shared" si="517"/>
        <v>72.400000000000489</v>
      </c>
      <c r="AJ1114" s="28"/>
      <c r="AK1114" s="29">
        <f t="shared" si="518"/>
        <v>15.275952027464339</v>
      </c>
      <c r="AL1114" s="19">
        <f t="shared" si="519"/>
        <v>72.400000000000489</v>
      </c>
      <c r="AM1114" s="18">
        <f t="shared" si="520"/>
        <v>7.9720589867353429</v>
      </c>
      <c r="AN1114" s="18">
        <f t="shared" si="521"/>
        <v>10.878881763548771</v>
      </c>
      <c r="AO1114" s="19" t="str">
        <f t="shared" si="522"/>
        <v>N/A</v>
      </c>
      <c r="AP1114" t="str">
        <f t="shared" si="523"/>
        <v>N/A</v>
      </c>
    </row>
    <row r="1115" spans="12:42" x14ac:dyDescent="0.3">
      <c r="L1115" s="25">
        <f t="shared" si="524"/>
        <v>16.36097145438427</v>
      </c>
      <c r="N1115" s="25">
        <f t="shared" si="525"/>
        <v>222.79999999999589</v>
      </c>
      <c r="O1115" s="25">
        <f t="shared" si="500"/>
        <v>141.83888528349453</v>
      </c>
      <c r="P1115" s="25">
        <f t="shared" si="501"/>
        <v>248.84014962016587</v>
      </c>
      <c r="Q1115" s="25">
        <f t="shared" si="502"/>
        <v>124.42007481008294</v>
      </c>
      <c r="R1115" s="25">
        <f t="shared" si="503"/>
        <v>2103.3364703801008</v>
      </c>
      <c r="S1115" s="25">
        <f t="shared" si="504"/>
        <v>2.6770674911901473</v>
      </c>
      <c r="T1115" s="25">
        <f t="shared" si="505"/>
        <v>30.397735720538666</v>
      </c>
      <c r="U1115" s="25">
        <f t="shared" si="526"/>
        <v>34756.414106029828</v>
      </c>
      <c r="V1115" s="25">
        <f t="shared" si="506"/>
        <v>0.71466773255480509</v>
      </c>
      <c r="W1115" s="25">
        <f t="shared" si="507"/>
        <v>2.8586709302192204</v>
      </c>
      <c r="X1115" s="16">
        <f t="shared" si="508"/>
        <v>656.67368421051435</v>
      </c>
      <c r="Y1115">
        <f t="shared" si="509"/>
        <v>92.90032252486192</v>
      </c>
      <c r="Z1115">
        <f t="shared" si="510"/>
        <v>3.0796698516647876</v>
      </c>
      <c r="AA1115">
        <f t="shared" si="511"/>
        <v>3.1502015260426193</v>
      </c>
      <c r="AB1115">
        <f t="shared" si="498"/>
        <v>43.755047069949178</v>
      </c>
      <c r="AC1115">
        <f t="shared" si="512"/>
        <v>86.486202472966994</v>
      </c>
      <c r="AD1115">
        <f t="shared" si="513"/>
        <v>12.235294784728177</v>
      </c>
      <c r="AE1115">
        <f t="shared" si="514"/>
        <v>7.9784779944389044</v>
      </c>
      <c r="AF1115">
        <f t="shared" si="515"/>
        <v>10.885300771252332</v>
      </c>
      <c r="AG1115">
        <f t="shared" si="499"/>
        <v>1.7549715889042505</v>
      </c>
      <c r="AH1115" s="18">
        <f t="shared" si="516"/>
        <v>222.79999999999589</v>
      </c>
      <c r="AI1115" s="18">
        <f t="shared" si="517"/>
        <v>72.400000000000489</v>
      </c>
      <c r="AJ1115" s="28"/>
      <c r="AK1115" s="29">
        <f t="shared" si="518"/>
        <v>15.275952027464339</v>
      </c>
      <c r="AL1115" s="19">
        <f t="shared" si="519"/>
        <v>72.400000000000489</v>
      </c>
      <c r="AM1115" s="18">
        <f t="shared" si="520"/>
        <v>7.9784779944389044</v>
      </c>
      <c r="AN1115" s="18">
        <f t="shared" si="521"/>
        <v>10.885300771252332</v>
      </c>
      <c r="AO1115" s="19" t="str">
        <f t="shared" si="522"/>
        <v>N/A</v>
      </c>
      <c r="AP1115" t="str">
        <f t="shared" si="523"/>
        <v>N/A</v>
      </c>
    </row>
    <row r="1116" spans="12:42" x14ac:dyDescent="0.3">
      <c r="L1116" s="25">
        <f t="shared" si="524"/>
        <v>16.375684558210153</v>
      </c>
      <c r="N1116" s="25">
        <f t="shared" si="525"/>
        <v>222.99999999999588</v>
      </c>
      <c r="O1116" s="25">
        <f t="shared" si="500"/>
        <v>141.966209237968</v>
      </c>
      <c r="P1116" s="25">
        <f t="shared" si="501"/>
        <v>249.06352497889125</v>
      </c>
      <c r="Q1116" s="25">
        <f t="shared" si="502"/>
        <v>124.53176248944563</v>
      </c>
      <c r="R1116" s="25">
        <f t="shared" si="503"/>
        <v>2105.2245641596155</v>
      </c>
      <c r="S1116" s="25">
        <f t="shared" si="504"/>
        <v>2.6770611517962726</v>
      </c>
      <c r="T1116" s="25">
        <f t="shared" si="505"/>
        <v>30.411412175727452</v>
      </c>
      <c r="U1116" s="25">
        <f t="shared" si="526"/>
        <v>34808.220871602527</v>
      </c>
      <c r="V1116" s="25">
        <f t="shared" si="506"/>
        <v>0.71444974243801407</v>
      </c>
      <c r="W1116" s="25">
        <f t="shared" si="507"/>
        <v>2.8577989697520563</v>
      </c>
      <c r="X1116" s="16">
        <f t="shared" si="508"/>
        <v>657.2631578947246</v>
      </c>
      <c r="Y1116">
        <f t="shared" si="509"/>
        <v>92.983715992119386</v>
      </c>
      <c r="Z1116">
        <f t="shared" si="510"/>
        <v>3.0810198879663209</v>
      </c>
      <c r="AA1116">
        <f t="shared" si="511"/>
        <v>3.1514983391125235</v>
      </c>
      <c r="AB1116">
        <f t="shared" si="498"/>
        <v>43.794324491017356</v>
      </c>
      <c r="AC1116">
        <f t="shared" si="512"/>
        <v>86.563838202296409</v>
      </c>
      <c r="AD1116">
        <f t="shared" si="513"/>
        <v>12.24627799369113</v>
      </c>
      <c r="AE1116">
        <f t="shared" si="514"/>
        <v>7.9848970021424677</v>
      </c>
      <c r="AF1116">
        <f t="shared" si="515"/>
        <v>10.891719778955895</v>
      </c>
      <c r="AG1116">
        <f t="shared" si="499"/>
        <v>1.7557591014361016</v>
      </c>
      <c r="AH1116" s="18">
        <f t="shared" si="516"/>
        <v>222.99999999999588</v>
      </c>
      <c r="AI1116" s="18">
        <f t="shared" si="517"/>
        <v>72.400000000000489</v>
      </c>
      <c r="AJ1116" s="28"/>
      <c r="AK1116" s="29">
        <f t="shared" si="518"/>
        <v>15.275952027464339</v>
      </c>
      <c r="AL1116" s="19">
        <f t="shared" si="519"/>
        <v>72.400000000000489</v>
      </c>
      <c r="AM1116" s="18">
        <f t="shared" si="520"/>
        <v>7.9848970021424677</v>
      </c>
      <c r="AN1116" s="18">
        <f t="shared" si="521"/>
        <v>10.891719778955895</v>
      </c>
      <c r="AO1116" s="19" t="str">
        <f t="shared" si="522"/>
        <v>N/A</v>
      </c>
      <c r="AP1116" t="str">
        <f t="shared" si="523"/>
        <v>N/A</v>
      </c>
    </row>
    <row r="1117" spans="12:42" x14ac:dyDescent="0.3">
      <c r="L1117" s="25">
        <f t="shared" si="524"/>
        <v>16.390397662036037</v>
      </c>
      <c r="N1117" s="25">
        <f t="shared" si="525"/>
        <v>223.19999999999587</v>
      </c>
      <c r="O1117" s="25">
        <f t="shared" si="500"/>
        <v>142.09353319244153</v>
      </c>
      <c r="P1117" s="25">
        <f t="shared" si="501"/>
        <v>249.28690033761674</v>
      </c>
      <c r="Q1117" s="25">
        <f t="shared" si="502"/>
        <v>124.64345016880837</v>
      </c>
      <c r="R1117" s="25">
        <f t="shared" si="503"/>
        <v>2107.1126579391307</v>
      </c>
      <c r="S1117" s="25">
        <f t="shared" si="504"/>
        <v>2.6770548237648155</v>
      </c>
      <c r="T1117" s="25">
        <f t="shared" si="505"/>
        <v>30.425082483340823</v>
      </c>
      <c r="U1117" s="25">
        <f t="shared" si="526"/>
        <v>34860.058312143905</v>
      </c>
      <c r="V1117" s="25">
        <f t="shared" si="506"/>
        <v>0.71423201414307491</v>
      </c>
      <c r="W1117" s="25">
        <f t="shared" si="507"/>
        <v>2.8569280565722996</v>
      </c>
      <c r="X1117" s="16">
        <f t="shared" si="508"/>
        <v>657.8526315789353</v>
      </c>
      <c r="Y1117">
        <f t="shared" si="509"/>
        <v>93.067109459376923</v>
      </c>
      <c r="Z1117">
        <f t="shared" si="510"/>
        <v>3.0823693419687435</v>
      </c>
      <c r="AA1117">
        <f t="shared" si="511"/>
        <v>3.1527946577785677</v>
      </c>
      <c r="AB1117">
        <f t="shared" si="498"/>
        <v>43.833601912085527</v>
      </c>
      <c r="AC1117">
        <f t="shared" si="512"/>
        <v>86.641473931625768</v>
      </c>
      <c r="AD1117">
        <f t="shared" si="513"/>
        <v>12.257261202654073</v>
      </c>
      <c r="AE1117">
        <f t="shared" si="514"/>
        <v>7.9913160098460247</v>
      </c>
      <c r="AF1117">
        <f t="shared" si="515"/>
        <v>10.898138786659452</v>
      </c>
      <c r="AG1117">
        <f t="shared" si="499"/>
        <v>1.7565462609024287</v>
      </c>
      <c r="AH1117" s="18">
        <f t="shared" si="516"/>
        <v>223.19999999999587</v>
      </c>
      <c r="AI1117" s="18">
        <f t="shared" si="517"/>
        <v>72.400000000000489</v>
      </c>
      <c r="AJ1117" s="28"/>
      <c r="AK1117" s="29">
        <f t="shared" si="518"/>
        <v>15.275952027464339</v>
      </c>
      <c r="AL1117" s="19">
        <f t="shared" si="519"/>
        <v>72.400000000000489</v>
      </c>
      <c r="AM1117" s="18">
        <f t="shared" si="520"/>
        <v>7.9913160098460247</v>
      </c>
      <c r="AN1117" s="18">
        <f t="shared" si="521"/>
        <v>10.898138786659452</v>
      </c>
      <c r="AO1117" s="19" t="str">
        <f t="shared" si="522"/>
        <v>N/A</v>
      </c>
      <c r="AP1117" t="str">
        <f t="shared" si="523"/>
        <v>N/A</v>
      </c>
    </row>
    <row r="1118" spans="12:42" x14ac:dyDescent="0.3">
      <c r="L1118" s="25">
        <f t="shared" si="524"/>
        <v>16.40511076586192</v>
      </c>
      <c r="N1118" s="25">
        <f t="shared" si="525"/>
        <v>223.39999999999586</v>
      </c>
      <c r="O1118" s="25">
        <f t="shared" si="500"/>
        <v>142.22085714691505</v>
      </c>
      <c r="P1118" s="25">
        <f t="shared" si="501"/>
        <v>249.51027569634221</v>
      </c>
      <c r="Q1118" s="25">
        <f t="shared" si="502"/>
        <v>124.7551378481711</v>
      </c>
      <c r="R1118" s="25">
        <f t="shared" si="503"/>
        <v>2109.0007517186464</v>
      </c>
      <c r="S1118" s="25">
        <f t="shared" si="504"/>
        <v>2.6770485070652557</v>
      </c>
      <c r="T1118" s="25">
        <f t="shared" si="505"/>
        <v>30.43874665166112</v>
      </c>
      <c r="U1118" s="25">
        <f t="shared" si="526"/>
        <v>34911.926418305833</v>
      </c>
      <c r="V1118" s="25">
        <f t="shared" si="506"/>
        <v>0.71401454712133805</v>
      </c>
      <c r="W1118" s="25">
        <f t="shared" si="507"/>
        <v>2.8560581884853522</v>
      </c>
      <c r="X1118" s="16">
        <f t="shared" si="508"/>
        <v>658.44210526314578</v>
      </c>
      <c r="Y1118">
        <f t="shared" si="509"/>
        <v>93.150502926634431</v>
      </c>
      <c r="Z1118">
        <f t="shared" si="510"/>
        <v>3.0837182144171282</v>
      </c>
      <c r="AA1118">
        <f t="shared" si="511"/>
        <v>3.1540904825619833</v>
      </c>
      <c r="AB1118">
        <f t="shared" si="498"/>
        <v>43.872879333153705</v>
      </c>
      <c r="AC1118">
        <f t="shared" si="512"/>
        <v>86.719109660955183</v>
      </c>
      <c r="AD1118">
        <f t="shared" si="513"/>
        <v>12.268244411617026</v>
      </c>
      <c r="AE1118">
        <f t="shared" si="514"/>
        <v>7.997735017549588</v>
      </c>
      <c r="AF1118">
        <f t="shared" si="515"/>
        <v>10.904557794363015</v>
      </c>
      <c r="AG1118">
        <f t="shared" si="499"/>
        <v>1.7573330677776768</v>
      </c>
      <c r="AH1118" s="18">
        <f t="shared" si="516"/>
        <v>223.39999999999586</v>
      </c>
      <c r="AI1118" s="18">
        <f t="shared" si="517"/>
        <v>72.400000000000489</v>
      </c>
      <c r="AJ1118" s="28"/>
      <c r="AK1118" s="29">
        <f t="shared" si="518"/>
        <v>15.275952027464339</v>
      </c>
      <c r="AL1118" s="19">
        <f t="shared" si="519"/>
        <v>72.400000000000489</v>
      </c>
      <c r="AM1118" s="18">
        <f t="shared" si="520"/>
        <v>7.997735017549588</v>
      </c>
      <c r="AN1118" s="18">
        <f t="shared" si="521"/>
        <v>10.904557794363015</v>
      </c>
      <c r="AO1118" s="19" t="str">
        <f t="shared" si="522"/>
        <v>N/A</v>
      </c>
      <c r="AP1118" t="str">
        <f t="shared" si="523"/>
        <v>N/A</v>
      </c>
    </row>
    <row r="1119" spans="12:42" x14ac:dyDescent="0.3">
      <c r="L1119" s="25">
        <f t="shared" si="524"/>
        <v>16.419823869687804</v>
      </c>
      <c r="N1119" s="25">
        <f t="shared" si="525"/>
        <v>223.59999999999584</v>
      </c>
      <c r="O1119" s="25">
        <f t="shared" si="500"/>
        <v>142.34818110138855</v>
      </c>
      <c r="P1119" s="25">
        <f t="shared" si="501"/>
        <v>249.73365105506764</v>
      </c>
      <c r="Q1119" s="25">
        <f t="shared" si="502"/>
        <v>124.86682552753382</v>
      </c>
      <c r="R1119" s="25">
        <f t="shared" si="503"/>
        <v>2110.8888454981616</v>
      </c>
      <c r="S1119" s="25">
        <f t="shared" si="504"/>
        <v>2.6770422016671818</v>
      </c>
      <c r="T1119" s="25">
        <f t="shared" si="505"/>
        <v>30.452404688952107</v>
      </c>
      <c r="U1119" s="25">
        <f t="shared" si="526"/>
        <v>34963.82518075125</v>
      </c>
      <c r="V1119" s="25">
        <f t="shared" si="506"/>
        <v>0.71379734082578894</v>
      </c>
      <c r="W1119" s="25">
        <f t="shared" si="507"/>
        <v>2.8551893633031558</v>
      </c>
      <c r="X1119" s="16">
        <f t="shared" si="508"/>
        <v>659.03157894735625</v>
      </c>
      <c r="Y1119">
        <f t="shared" si="509"/>
        <v>93.233896393891925</v>
      </c>
      <c r="Z1119">
        <f t="shared" si="510"/>
        <v>3.0850665060549782</v>
      </c>
      <c r="AA1119">
        <f t="shared" si="511"/>
        <v>3.1553858139832038</v>
      </c>
      <c r="AB1119">
        <f t="shared" si="498"/>
        <v>43.912156754221883</v>
      </c>
      <c r="AC1119">
        <f t="shared" si="512"/>
        <v>86.796745390284599</v>
      </c>
      <c r="AD1119">
        <f t="shared" si="513"/>
        <v>12.279227620579977</v>
      </c>
      <c r="AE1119">
        <f t="shared" si="514"/>
        <v>8.0041540252531505</v>
      </c>
      <c r="AF1119">
        <f t="shared" si="515"/>
        <v>10.910976802066578</v>
      </c>
      <c r="AG1119">
        <f t="shared" si="499"/>
        <v>1.7581195225352282</v>
      </c>
      <c r="AH1119" s="18">
        <f t="shared" si="516"/>
        <v>223.59999999999584</v>
      </c>
      <c r="AI1119" s="18">
        <f t="shared" si="517"/>
        <v>72.400000000000489</v>
      </c>
      <c r="AJ1119" s="28"/>
      <c r="AK1119" s="29">
        <f t="shared" si="518"/>
        <v>15.275952027464339</v>
      </c>
      <c r="AL1119" s="19">
        <f t="shared" si="519"/>
        <v>72.400000000000489</v>
      </c>
      <c r="AM1119" s="18">
        <f t="shared" si="520"/>
        <v>8.0041540252531505</v>
      </c>
      <c r="AN1119" s="18">
        <f t="shared" si="521"/>
        <v>10.910976802066578</v>
      </c>
      <c r="AO1119" s="19" t="str">
        <f t="shared" si="522"/>
        <v>N/A</v>
      </c>
      <c r="AP1119" t="str">
        <f t="shared" si="523"/>
        <v>N/A</v>
      </c>
    </row>
    <row r="1120" spans="12:42" x14ac:dyDescent="0.3">
      <c r="L1120" s="25">
        <f t="shared" si="524"/>
        <v>16.434536973513687</v>
      </c>
      <c r="N1120" s="25">
        <f t="shared" si="525"/>
        <v>223.79999999999583</v>
      </c>
      <c r="O1120" s="25">
        <f t="shared" si="500"/>
        <v>142.47550505586204</v>
      </c>
      <c r="P1120" s="25">
        <f t="shared" si="501"/>
        <v>249.95702641379307</v>
      </c>
      <c r="Q1120" s="25">
        <f t="shared" si="502"/>
        <v>124.97851320689654</v>
      </c>
      <c r="R1120" s="25">
        <f t="shared" si="503"/>
        <v>2112.7769392776763</v>
      </c>
      <c r="S1120" s="25">
        <f t="shared" si="504"/>
        <v>2.6770359075402905</v>
      </c>
      <c r="T1120" s="25">
        <f t="shared" si="505"/>
        <v>30.466056603459059</v>
      </c>
      <c r="U1120" s="25">
        <f t="shared" si="526"/>
        <v>35015.754590154458</v>
      </c>
      <c r="V1120" s="25">
        <f t="shared" si="506"/>
        <v>0.71358039471104961</v>
      </c>
      <c r="W1120" s="25">
        <f t="shared" si="507"/>
        <v>2.8543215788441985</v>
      </c>
      <c r="X1120" s="16">
        <f t="shared" si="508"/>
        <v>659.62105263156661</v>
      </c>
      <c r="Y1120">
        <f t="shared" si="509"/>
        <v>93.317289861149405</v>
      </c>
      <c r="Z1120">
        <f t="shared" si="510"/>
        <v>3.0864142176242253</v>
      </c>
      <c r="AA1120">
        <f t="shared" si="511"/>
        <v>3.1566806525618563</v>
      </c>
      <c r="AB1120">
        <f t="shared" si="498"/>
        <v>43.951434175290053</v>
      </c>
      <c r="AC1120">
        <f t="shared" si="512"/>
        <v>86.874381119614014</v>
      </c>
      <c r="AD1120">
        <f t="shared" si="513"/>
        <v>12.290210829542929</v>
      </c>
      <c r="AE1120">
        <f t="shared" si="514"/>
        <v>8.010573032956712</v>
      </c>
      <c r="AF1120">
        <f t="shared" si="515"/>
        <v>10.917395809770138</v>
      </c>
      <c r="AG1120">
        <f t="shared" si="499"/>
        <v>1.7589056256474065</v>
      </c>
      <c r="AH1120" s="18">
        <f t="shared" si="516"/>
        <v>223.79999999999583</v>
      </c>
      <c r="AI1120" s="18">
        <f t="shared" si="517"/>
        <v>72.400000000000489</v>
      </c>
      <c r="AJ1120" s="28"/>
      <c r="AK1120" s="29">
        <f t="shared" si="518"/>
        <v>15.275952027464339</v>
      </c>
      <c r="AL1120" s="19">
        <f t="shared" si="519"/>
        <v>72.400000000000489</v>
      </c>
      <c r="AM1120" s="18">
        <f t="shared" si="520"/>
        <v>8.010573032956712</v>
      </c>
      <c r="AN1120" s="18">
        <f t="shared" si="521"/>
        <v>10.917395809770138</v>
      </c>
      <c r="AO1120" s="19" t="str">
        <f t="shared" si="522"/>
        <v>N/A</v>
      </c>
      <c r="AP1120" t="str">
        <f t="shared" si="523"/>
        <v>N/A</v>
      </c>
    </row>
    <row r="1121" spans="12:42" x14ac:dyDescent="0.3">
      <c r="L1121" s="25">
        <f t="shared" si="524"/>
        <v>16.44925007733957</v>
      </c>
      <c r="N1121" s="25">
        <f t="shared" si="525"/>
        <v>223.99999999999582</v>
      </c>
      <c r="O1121" s="25">
        <f t="shared" si="500"/>
        <v>142.60282901033557</v>
      </c>
      <c r="P1121" s="25">
        <f t="shared" si="501"/>
        <v>250.18040177251856</v>
      </c>
      <c r="Q1121" s="25">
        <f t="shared" si="502"/>
        <v>125.09020088625928</v>
      </c>
      <c r="R1121" s="25">
        <f t="shared" si="503"/>
        <v>2114.6650330571924</v>
      </c>
      <c r="S1121" s="25">
        <f t="shared" si="504"/>
        <v>2.6770296246543874</v>
      </c>
      <c r="T1121" s="25">
        <f t="shared" si="505"/>
        <v>30.479702403408769</v>
      </c>
      <c r="U1121" s="25">
        <f t="shared" si="526"/>
        <v>35067.714637200814</v>
      </c>
      <c r="V1121" s="25">
        <f t="shared" si="506"/>
        <v>0.71336370823336692</v>
      </c>
      <c r="W1121" s="25">
        <f t="shared" si="507"/>
        <v>2.8534548329334677</v>
      </c>
      <c r="X1121" s="16">
        <f t="shared" si="508"/>
        <v>660.2105263157772</v>
      </c>
      <c r="Y1121">
        <f t="shared" si="509"/>
        <v>93.400683328406927</v>
      </c>
      <c r="Z1121">
        <f t="shared" si="510"/>
        <v>3.0877613498652412</v>
      </c>
      <c r="AA1121">
        <f t="shared" si="511"/>
        <v>3.1579749988167727</v>
      </c>
      <c r="AB1121">
        <f t="shared" si="498"/>
        <v>43.990711596358231</v>
      </c>
      <c r="AC1121">
        <f t="shared" si="512"/>
        <v>86.952016848943487</v>
      </c>
      <c r="AD1121">
        <f t="shared" si="513"/>
        <v>12.301194038505889</v>
      </c>
      <c r="AE1121">
        <f t="shared" si="514"/>
        <v>8.0169920406602788</v>
      </c>
      <c r="AF1121">
        <f t="shared" si="515"/>
        <v>10.923814817473707</v>
      </c>
      <c r="AG1121">
        <f t="shared" si="499"/>
        <v>1.7596913775854823</v>
      </c>
      <c r="AH1121" s="18">
        <f t="shared" si="516"/>
        <v>223.99999999999582</v>
      </c>
      <c r="AI1121" s="18">
        <f t="shared" si="517"/>
        <v>72.400000000000489</v>
      </c>
      <c r="AJ1121" s="28"/>
      <c r="AK1121" s="29">
        <f t="shared" si="518"/>
        <v>15.275952027464339</v>
      </c>
      <c r="AL1121" s="19">
        <f t="shared" si="519"/>
        <v>72.400000000000489</v>
      </c>
      <c r="AM1121" s="18">
        <f t="shared" si="520"/>
        <v>8.0169920406602788</v>
      </c>
      <c r="AN1121" s="18">
        <f t="shared" si="521"/>
        <v>10.923814817473707</v>
      </c>
      <c r="AO1121" s="19" t="str">
        <f t="shared" si="522"/>
        <v>N/A</v>
      </c>
      <c r="AP1121" t="str">
        <f t="shared" si="523"/>
        <v>N/A</v>
      </c>
    </row>
    <row r="1122" spans="12:42" x14ac:dyDescent="0.3">
      <c r="L1122" s="25">
        <f t="shared" si="524"/>
        <v>16.463963181165454</v>
      </c>
      <c r="N1122" s="25">
        <f t="shared" si="525"/>
        <v>224.19999999999581</v>
      </c>
      <c r="O1122" s="25">
        <f t="shared" si="500"/>
        <v>142.73015296480906</v>
      </c>
      <c r="P1122" s="25">
        <f t="shared" si="501"/>
        <v>250.403777131244</v>
      </c>
      <c r="Q1122" s="25">
        <f t="shared" si="502"/>
        <v>125.201888565622</v>
      </c>
      <c r="R1122" s="25">
        <f t="shared" si="503"/>
        <v>2116.5531268367076</v>
      </c>
      <c r="S1122" s="25">
        <f t="shared" si="504"/>
        <v>2.6770233529793859</v>
      </c>
      <c r="T1122" s="25">
        <f t="shared" si="505"/>
        <v>30.493342097009602</v>
      </c>
      <c r="U1122" s="25">
        <f t="shared" si="526"/>
        <v>35119.705312586855</v>
      </c>
      <c r="V1122" s="25">
        <f t="shared" si="506"/>
        <v>0.71314728085060952</v>
      </c>
      <c r="W1122" s="25">
        <f t="shared" si="507"/>
        <v>2.8525891234024381</v>
      </c>
      <c r="X1122" s="16">
        <f t="shared" si="508"/>
        <v>660.79999999998756</v>
      </c>
      <c r="Y1122">
        <f t="shared" si="509"/>
        <v>93.484076795664407</v>
      </c>
      <c r="Z1122">
        <f t="shared" si="510"/>
        <v>3.0891079035168358</v>
      </c>
      <c r="AA1122">
        <f t="shared" si="511"/>
        <v>3.1592688532659827</v>
      </c>
      <c r="AB1122">
        <f t="shared" si="498"/>
        <v>44.029989017426409</v>
      </c>
      <c r="AC1122">
        <f t="shared" si="512"/>
        <v>87.029652578272902</v>
      </c>
      <c r="AD1122">
        <f t="shared" si="513"/>
        <v>12.312177247468842</v>
      </c>
      <c r="AE1122">
        <f t="shared" si="514"/>
        <v>8.0234110483638421</v>
      </c>
      <c r="AF1122">
        <f t="shared" si="515"/>
        <v>10.93023382517727</v>
      </c>
      <c r="AG1122">
        <f t="shared" si="499"/>
        <v>1.7604767788196722</v>
      </c>
      <c r="AH1122" s="18">
        <f t="shared" si="516"/>
        <v>224.19999999999581</v>
      </c>
      <c r="AI1122" s="18">
        <f t="shared" si="517"/>
        <v>72.400000000000489</v>
      </c>
      <c r="AJ1122" s="28"/>
      <c r="AK1122" s="29">
        <f t="shared" si="518"/>
        <v>15.275952027464339</v>
      </c>
      <c r="AL1122" s="19">
        <f t="shared" si="519"/>
        <v>72.400000000000489</v>
      </c>
      <c r="AM1122" s="18">
        <f t="shared" si="520"/>
        <v>8.0234110483638421</v>
      </c>
      <c r="AN1122" s="18">
        <f t="shared" si="521"/>
        <v>10.93023382517727</v>
      </c>
      <c r="AO1122" s="19" t="str">
        <f t="shared" si="522"/>
        <v>N/A</v>
      </c>
      <c r="AP1122" t="str">
        <f t="shared" si="523"/>
        <v>N/A</v>
      </c>
    </row>
    <row r="1123" spans="12:42" x14ac:dyDescent="0.3">
      <c r="L1123" s="25">
        <f t="shared" si="524"/>
        <v>16.478676284991337</v>
      </c>
      <c r="N1123" s="25">
        <f t="shared" si="525"/>
        <v>224.3999999999958</v>
      </c>
      <c r="O1123" s="25">
        <f t="shared" si="500"/>
        <v>142.85747691928259</v>
      </c>
      <c r="P1123" s="25">
        <f t="shared" si="501"/>
        <v>250.62715248996949</v>
      </c>
      <c r="Q1123" s="25">
        <f t="shared" si="502"/>
        <v>125.31357624498474</v>
      </c>
      <c r="R1123" s="25">
        <f t="shared" si="503"/>
        <v>2118.4412206162224</v>
      </c>
      <c r="S1123" s="25">
        <f t="shared" si="504"/>
        <v>2.6770170924853058</v>
      </c>
      <c r="T1123" s="25">
        <f t="shared" si="505"/>
        <v>30.506975692451608</v>
      </c>
      <c r="U1123" s="25">
        <f t="shared" si="526"/>
        <v>35171.726607020275</v>
      </c>
      <c r="V1123" s="25">
        <f t="shared" si="506"/>
        <v>0.71293111202225978</v>
      </c>
      <c r="W1123" s="25">
        <f t="shared" si="507"/>
        <v>2.8517244480890391</v>
      </c>
      <c r="X1123" s="16">
        <f t="shared" si="508"/>
        <v>661.38947368419838</v>
      </c>
      <c r="Y1123">
        <f t="shared" si="509"/>
        <v>93.567470262921958</v>
      </c>
      <c r="Z1123">
        <f t="shared" si="510"/>
        <v>3.0904538793162697</v>
      </c>
      <c r="AA1123">
        <f t="shared" si="511"/>
        <v>3.1605622164267224</v>
      </c>
      <c r="AB1123">
        <f t="shared" si="498"/>
        <v>44.06926643849458</v>
      </c>
      <c r="AC1123">
        <f t="shared" si="512"/>
        <v>87.107288307602261</v>
      </c>
      <c r="AD1123">
        <f t="shared" si="513"/>
        <v>12.323160456431784</v>
      </c>
      <c r="AE1123">
        <f t="shared" si="514"/>
        <v>8.0298300560673983</v>
      </c>
      <c r="AF1123">
        <f t="shared" si="515"/>
        <v>10.936652832880826</v>
      </c>
      <c r="AG1123">
        <f t="shared" si="499"/>
        <v>1.7612618298191458</v>
      </c>
      <c r="AH1123" s="18">
        <f t="shared" si="516"/>
        <v>224.3999999999958</v>
      </c>
      <c r="AI1123" s="18">
        <f t="shared" si="517"/>
        <v>72.400000000000489</v>
      </c>
      <c r="AJ1123" s="28"/>
      <c r="AK1123" s="29">
        <f t="shared" si="518"/>
        <v>15.275952027464339</v>
      </c>
      <c r="AL1123" s="19">
        <f t="shared" si="519"/>
        <v>72.400000000000489</v>
      </c>
      <c r="AM1123" s="18">
        <f t="shared" si="520"/>
        <v>8.0298300560673983</v>
      </c>
      <c r="AN1123" s="18">
        <f t="shared" si="521"/>
        <v>10.936652832880826</v>
      </c>
      <c r="AO1123" s="19" t="str">
        <f t="shared" si="522"/>
        <v>N/A</v>
      </c>
      <c r="AP1123" t="str">
        <f t="shared" si="523"/>
        <v>N/A</v>
      </c>
    </row>
    <row r="1124" spans="12:42" x14ac:dyDescent="0.3">
      <c r="L1124" s="25">
        <f t="shared" si="524"/>
        <v>16.493389388817221</v>
      </c>
      <c r="N1124" s="25">
        <f t="shared" si="525"/>
        <v>224.59999999999579</v>
      </c>
      <c r="O1124" s="25">
        <f t="shared" si="500"/>
        <v>142.98480087375609</v>
      </c>
      <c r="P1124" s="25">
        <f t="shared" si="501"/>
        <v>250.8505278486949</v>
      </c>
      <c r="Q1124" s="25">
        <f t="shared" si="502"/>
        <v>125.42526392434745</v>
      </c>
      <c r="R1124" s="25">
        <f t="shared" si="503"/>
        <v>2120.3293143957376</v>
      </c>
      <c r="S1124" s="25">
        <f t="shared" si="504"/>
        <v>2.6770108431422748</v>
      </c>
      <c r="T1124" s="25">
        <f t="shared" si="505"/>
        <v>30.520603197906528</v>
      </c>
      <c r="U1124" s="25">
        <f t="shared" si="526"/>
        <v>35223.778511219825</v>
      </c>
      <c r="V1124" s="25">
        <f t="shared" si="506"/>
        <v>0.71271520120940879</v>
      </c>
      <c r="W1124" s="25">
        <f t="shared" si="507"/>
        <v>2.8508608048376352</v>
      </c>
      <c r="X1124" s="16">
        <f t="shared" si="508"/>
        <v>661.97894736840863</v>
      </c>
      <c r="Y1124">
        <f t="shared" si="509"/>
        <v>93.650863730179424</v>
      </c>
      <c r="Z1124">
        <f t="shared" si="510"/>
        <v>3.0917992779992445</v>
      </c>
      <c r="AA1124">
        <f t="shared" si="511"/>
        <v>3.161855088815424</v>
      </c>
      <c r="AB1124">
        <f t="shared" si="498"/>
        <v>44.108543859562758</v>
      </c>
      <c r="AC1124">
        <f t="shared" si="512"/>
        <v>87.184924036931676</v>
      </c>
      <c r="AD1124">
        <f t="shared" si="513"/>
        <v>12.334143665394738</v>
      </c>
      <c r="AE1124">
        <f t="shared" si="514"/>
        <v>8.0362490637709616</v>
      </c>
      <c r="AF1124">
        <f t="shared" si="515"/>
        <v>10.943071840584391</v>
      </c>
      <c r="AG1124">
        <f t="shared" si="499"/>
        <v>1.762046531052027</v>
      </c>
      <c r="AH1124" s="18">
        <f t="shared" si="516"/>
        <v>224.59999999999579</v>
      </c>
      <c r="AI1124" s="18">
        <f t="shared" si="517"/>
        <v>72.400000000000489</v>
      </c>
      <c r="AJ1124" s="28"/>
      <c r="AK1124" s="29">
        <f t="shared" si="518"/>
        <v>15.275952027464339</v>
      </c>
      <c r="AL1124" s="19">
        <f t="shared" si="519"/>
        <v>72.400000000000489</v>
      </c>
      <c r="AM1124" s="18">
        <f t="shared" si="520"/>
        <v>8.0362490637709616</v>
      </c>
      <c r="AN1124" s="18">
        <f t="shared" si="521"/>
        <v>10.943071840584391</v>
      </c>
      <c r="AO1124" s="19" t="str">
        <f t="shared" si="522"/>
        <v>N/A</v>
      </c>
      <c r="AP1124" t="str">
        <f t="shared" si="523"/>
        <v>N/A</v>
      </c>
    </row>
    <row r="1125" spans="12:42" x14ac:dyDescent="0.3">
      <c r="L1125" s="25">
        <f t="shared" si="524"/>
        <v>16.508102492643104</v>
      </c>
      <c r="N1125" s="25">
        <f t="shared" si="525"/>
        <v>224.79999999999578</v>
      </c>
      <c r="O1125" s="25">
        <f t="shared" si="500"/>
        <v>143.11212482822961</v>
      </c>
      <c r="P1125" s="25">
        <f t="shared" si="501"/>
        <v>251.07390320742039</v>
      </c>
      <c r="Q1125" s="25">
        <f t="shared" si="502"/>
        <v>125.53695160371019</v>
      </c>
      <c r="R1125" s="25">
        <f t="shared" si="503"/>
        <v>2122.2174081752532</v>
      </c>
      <c r="S1125" s="25">
        <f t="shared" si="504"/>
        <v>2.6770046049205258</v>
      </c>
      <c r="T1125" s="25">
        <f t="shared" si="505"/>
        <v>30.534224621527876</v>
      </c>
      <c r="U1125" s="25">
        <f t="shared" si="526"/>
        <v>35275.861015915383</v>
      </c>
      <c r="V1125" s="25">
        <f t="shared" si="506"/>
        <v>0.71249954787474867</v>
      </c>
      <c r="W1125" s="25">
        <f t="shared" si="507"/>
        <v>2.8499981914989947</v>
      </c>
      <c r="X1125" s="16">
        <f t="shared" si="508"/>
        <v>662.56842105261921</v>
      </c>
      <c r="Y1125">
        <f t="shared" si="509"/>
        <v>93.734257197436946</v>
      </c>
      <c r="Z1125">
        <f t="shared" si="510"/>
        <v>3.0931441002999258</v>
      </c>
      <c r="AA1125">
        <f t="shared" si="511"/>
        <v>3.1631474709477345</v>
      </c>
      <c r="AB1125">
        <f t="shared" si="498"/>
        <v>44.147821280630936</v>
      </c>
      <c r="AC1125">
        <f t="shared" si="512"/>
        <v>87.262559766261091</v>
      </c>
      <c r="AD1125">
        <f t="shared" si="513"/>
        <v>12.345126874357689</v>
      </c>
      <c r="AE1125">
        <f t="shared" si="514"/>
        <v>8.0426680714745231</v>
      </c>
      <c r="AF1125">
        <f t="shared" si="515"/>
        <v>10.949490848287951</v>
      </c>
      <c r="AG1125">
        <f t="shared" si="499"/>
        <v>1.7628308829853985</v>
      </c>
      <c r="AH1125" s="18">
        <f t="shared" si="516"/>
        <v>224.79999999999578</v>
      </c>
      <c r="AI1125" s="18">
        <f t="shared" si="517"/>
        <v>72.400000000000489</v>
      </c>
      <c r="AJ1125" s="28"/>
      <c r="AK1125" s="29">
        <f t="shared" si="518"/>
        <v>15.275952027464339</v>
      </c>
      <c r="AL1125" s="19">
        <f t="shared" si="519"/>
        <v>72.400000000000489</v>
      </c>
      <c r="AM1125" s="18">
        <f t="shared" si="520"/>
        <v>8.0426680714745231</v>
      </c>
      <c r="AN1125" s="18">
        <f t="shared" si="521"/>
        <v>10.949490848287951</v>
      </c>
      <c r="AO1125" s="19" t="str">
        <f t="shared" si="522"/>
        <v>N/A</v>
      </c>
      <c r="AP1125" t="str">
        <f t="shared" si="523"/>
        <v>N/A</v>
      </c>
    </row>
    <row r="1126" spans="12:42" x14ac:dyDescent="0.3">
      <c r="L1126" s="25">
        <f t="shared" si="524"/>
        <v>16.522815596468988</v>
      </c>
      <c r="N1126" s="25">
        <f t="shared" si="525"/>
        <v>224.99999999999577</v>
      </c>
      <c r="O1126" s="25">
        <f t="shared" si="500"/>
        <v>143.23944878270311</v>
      </c>
      <c r="P1126" s="25">
        <f t="shared" si="501"/>
        <v>251.29727856614582</v>
      </c>
      <c r="Q1126" s="25">
        <f t="shared" si="502"/>
        <v>125.64863928307291</v>
      </c>
      <c r="R1126" s="25">
        <f t="shared" si="503"/>
        <v>2124.105501954768</v>
      </c>
      <c r="S1126" s="25">
        <f t="shared" si="504"/>
        <v>2.6769983777903992</v>
      </c>
      <c r="T1126" s="25">
        <f t="shared" si="505"/>
        <v>30.547839971450983</v>
      </c>
      <c r="U1126" s="25">
        <f t="shared" si="526"/>
        <v>35327.974111847783</v>
      </c>
      <c r="V1126" s="25">
        <f t="shared" si="506"/>
        <v>0.71228415148256707</v>
      </c>
      <c r="W1126" s="25">
        <f t="shared" si="507"/>
        <v>2.8491366059302683</v>
      </c>
      <c r="X1126" s="16">
        <f t="shared" si="508"/>
        <v>663.15789473682958</v>
      </c>
      <c r="Y1126">
        <f t="shared" si="509"/>
        <v>93.817650664694426</v>
      </c>
      <c r="Z1126">
        <f t="shared" si="510"/>
        <v>3.094488346950933</v>
      </c>
      <c r="AA1126">
        <f t="shared" si="511"/>
        <v>3.1644393633384986</v>
      </c>
      <c r="AB1126">
        <f t="shared" si="498"/>
        <v>44.187098701699107</v>
      </c>
      <c r="AC1126">
        <f t="shared" si="512"/>
        <v>87.34019549559045</v>
      </c>
      <c r="AD1126">
        <f t="shared" si="513"/>
        <v>12.356110083320633</v>
      </c>
      <c r="AE1126">
        <f t="shared" si="514"/>
        <v>8.0490870791780811</v>
      </c>
      <c r="AF1126">
        <f t="shared" si="515"/>
        <v>10.955909855991511</v>
      </c>
      <c r="AG1126">
        <f t="shared" si="499"/>
        <v>1.7636148860853029</v>
      </c>
      <c r="AH1126" s="18">
        <f t="shared" si="516"/>
        <v>224.99999999999577</v>
      </c>
      <c r="AI1126" s="18">
        <f t="shared" si="517"/>
        <v>72.400000000000489</v>
      </c>
      <c r="AJ1126" s="28"/>
      <c r="AK1126" s="29">
        <f t="shared" si="518"/>
        <v>15.275952027464339</v>
      </c>
      <c r="AL1126" s="19">
        <f t="shared" si="519"/>
        <v>72.400000000000489</v>
      </c>
      <c r="AM1126" s="18">
        <f t="shared" si="520"/>
        <v>8.0490870791780811</v>
      </c>
      <c r="AN1126" s="18">
        <f t="shared" si="521"/>
        <v>10.955909855991511</v>
      </c>
      <c r="AO1126" s="19" t="str">
        <f t="shared" si="522"/>
        <v>N/A</v>
      </c>
      <c r="AP1126" t="str">
        <f t="shared" si="523"/>
        <v>N/A</v>
      </c>
    </row>
    <row r="1127" spans="12:42" x14ac:dyDescent="0.3">
      <c r="L1127" s="25">
        <f t="shared" si="524"/>
        <v>16.537528700294871</v>
      </c>
      <c r="N1127" s="25">
        <f t="shared" si="525"/>
        <v>225.19999999999575</v>
      </c>
      <c r="O1127" s="25">
        <f t="shared" si="500"/>
        <v>143.36677273717663</v>
      </c>
      <c r="P1127" s="25">
        <f t="shared" si="501"/>
        <v>251.52065392487131</v>
      </c>
      <c r="Q1127" s="25">
        <f t="shared" si="502"/>
        <v>125.76032696243566</v>
      </c>
      <c r="R1127" s="25">
        <f t="shared" si="503"/>
        <v>2125.9935957342841</v>
      </c>
      <c r="S1127" s="25">
        <f t="shared" si="504"/>
        <v>2.6769921617223389</v>
      </c>
      <c r="T1127" s="25">
        <f t="shared" si="505"/>
        <v>30.561449255793072</v>
      </c>
      <c r="U1127" s="25">
        <f t="shared" si="526"/>
        <v>35380.11778976905</v>
      </c>
      <c r="V1127" s="25">
        <f t="shared" si="506"/>
        <v>0.7120690114987428</v>
      </c>
      <c r="W1127" s="25">
        <f t="shared" si="507"/>
        <v>2.8482760459949712</v>
      </c>
      <c r="X1127" s="16">
        <f t="shared" si="508"/>
        <v>663.74736842104039</v>
      </c>
      <c r="Y1127">
        <f t="shared" si="509"/>
        <v>93.901044131951977</v>
      </c>
      <c r="Z1127">
        <f t="shared" si="510"/>
        <v>3.0958320186833528</v>
      </c>
      <c r="AA1127">
        <f t="shared" si="511"/>
        <v>3.1657307665017762</v>
      </c>
      <c r="AB1127">
        <f t="shared" si="498"/>
        <v>44.226376122767284</v>
      </c>
      <c r="AC1127">
        <f t="shared" si="512"/>
        <v>87.417831224919922</v>
      </c>
      <c r="AD1127">
        <f t="shared" si="513"/>
        <v>12.367093292283593</v>
      </c>
      <c r="AE1127">
        <f t="shared" si="514"/>
        <v>8.0555060868816497</v>
      </c>
      <c r="AF1127">
        <f t="shared" si="515"/>
        <v>10.962328863695078</v>
      </c>
      <c r="AG1127">
        <f t="shared" si="499"/>
        <v>1.7643985408167491</v>
      </c>
      <c r="AH1127" s="18">
        <f t="shared" si="516"/>
        <v>225.19999999999575</v>
      </c>
      <c r="AI1127" s="18">
        <f t="shared" si="517"/>
        <v>72.400000000000489</v>
      </c>
      <c r="AJ1127" s="28"/>
      <c r="AK1127" s="29">
        <f t="shared" si="518"/>
        <v>15.275952027464339</v>
      </c>
      <c r="AL1127" s="19">
        <f t="shared" si="519"/>
        <v>72.400000000000489</v>
      </c>
      <c r="AM1127" s="18">
        <f t="shared" si="520"/>
        <v>8.0555060868816497</v>
      </c>
      <c r="AN1127" s="18">
        <f t="shared" si="521"/>
        <v>10.962328863695078</v>
      </c>
      <c r="AO1127" s="19" t="str">
        <f t="shared" si="522"/>
        <v>N/A</v>
      </c>
      <c r="AP1127" t="str">
        <f t="shared" si="523"/>
        <v>N/A</v>
      </c>
    </row>
    <row r="1128" spans="12:42" x14ac:dyDescent="0.3">
      <c r="L1128" s="25">
        <f t="shared" si="524"/>
        <v>16.552241804120754</v>
      </c>
      <c r="N1128" s="25">
        <f t="shared" si="525"/>
        <v>225.39999999999574</v>
      </c>
      <c r="O1128" s="25">
        <f t="shared" si="500"/>
        <v>143.49409669165013</v>
      </c>
      <c r="P1128" s="25">
        <f t="shared" si="501"/>
        <v>251.74402928359675</v>
      </c>
      <c r="Q1128" s="25">
        <f t="shared" si="502"/>
        <v>125.87201464179837</v>
      </c>
      <c r="R1128" s="25">
        <f t="shared" si="503"/>
        <v>2127.8816895137993</v>
      </c>
      <c r="S1128" s="25">
        <f t="shared" si="504"/>
        <v>2.6769859566868948</v>
      </c>
      <c r="T1128" s="25">
        <f t="shared" si="505"/>
        <v>30.575052482653277</v>
      </c>
      <c r="U1128" s="25">
        <f t="shared" si="526"/>
        <v>35432.292040442051</v>
      </c>
      <c r="V1128" s="25">
        <f t="shared" si="506"/>
        <v>0.71185412739073606</v>
      </c>
      <c r="W1128" s="25">
        <f t="shared" si="507"/>
        <v>2.8474165095629442</v>
      </c>
      <c r="X1128" s="16">
        <f t="shared" si="508"/>
        <v>664.33684210525075</v>
      </c>
      <c r="Y1128">
        <f t="shared" si="509"/>
        <v>93.984437599209457</v>
      </c>
      <c r="Z1128">
        <f t="shared" si="510"/>
        <v>3.0971751162267354</v>
      </c>
      <c r="AA1128">
        <f t="shared" si="511"/>
        <v>3.1670216809508291</v>
      </c>
      <c r="AB1128">
        <f t="shared" si="498"/>
        <v>44.265653543835462</v>
      </c>
      <c r="AC1128">
        <f t="shared" si="512"/>
        <v>87.495466954249338</v>
      </c>
      <c r="AD1128">
        <f t="shared" si="513"/>
        <v>12.378076501246545</v>
      </c>
      <c r="AE1128">
        <f t="shared" si="514"/>
        <v>8.0619250945852112</v>
      </c>
      <c r="AF1128">
        <f t="shared" si="515"/>
        <v>10.968747871398639</v>
      </c>
      <c r="AG1128">
        <f t="shared" si="499"/>
        <v>1.7651818476437127</v>
      </c>
      <c r="AH1128" s="18">
        <f t="shared" si="516"/>
        <v>225.39999999999574</v>
      </c>
      <c r="AI1128" s="18">
        <f t="shared" si="517"/>
        <v>72.400000000000489</v>
      </c>
      <c r="AJ1128" s="28"/>
      <c r="AK1128" s="29">
        <f t="shared" si="518"/>
        <v>15.275952027464339</v>
      </c>
      <c r="AL1128" s="19">
        <f t="shared" si="519"/>
        <v>72.400000000000489</v>
      </c>
      <c r="AM1128" s="18">
        <f t="shared" si="520"/>
        <v>8.0619250945852112</v>
      </c>
      <c r="AN1128" s="18">
        <f t="shared" si="521"/>
        <v>10.968747871398639</v>
      </c>
      <c r="AO1128" s="19" t="str">
        <f t="shared" si="522"/>
        <v>N/A</v>
      </c>
      <c r="AP1128" t="str">
        <f t="shared" si="523"/>
        <v>N/A</v>
      </c>
    </row>
    <row r="1129" spans="12:42" x14ac:dyDescent="0.3">
      <c r="L1129" s="25">
        <f t="shared" si="524"/>
        <v>16.566954907946638</v>
      </c>
      <c r="N1129" s="25">
        <f t="shared" si="525"/>
        <v>225.59999999999573</v>
      </c>
      <c r="O1129" s="25">
        <f t="shared" si="500"/>
        <v>143.62142064612365</v>
      </c>
      <c r="P1129" s="25">
        <f t="shared" si="501"/>
        <v>251.96740464232221</v>
      </c>
      <c r="Q1129" s="25">
        <f t="shared" si="502"/>
        <v>125.9837023211611</v>
      </c>
      <c r="R1129" s="25">
        <f t="shared" si="503"/>
        <v>2129.7697832933145</v>
      </c>
      <c r="S1129" s="25">
        <f t="shared" si="504"/>
        <v>2.6769797626547214</v>
      </c>
      <c r="T1129" s="25">
        <f t="shared" si="505"/>
        <v>30.58864966011275</v>
      </c>
      <c r="U1129" s="25">
        <f t="shared" si="526"/>
        <v>35484.496854640747</v>
      </c>
      <c r="V1129" s="25">
        <f t="shared" si="506"/>
        <v>0.71163949862758524</v>
      </c>
      <c r="W1129" s="25">
        <f t="shared" si="507"/>
        <v>2.846557994510341</v>
      </c>
      <c r="X1129" s="16">
        <f t="shared" si="508"/>
        <v>664.92631578946123</v>
      </c>
      <c r="Y1129">
        <f t="shared" si="509"/>
        <v>94.067831066466965</v>
      </c>
      <c r="Z1129">
        <f t="shared" si="510"/>
        <v>3.0985176403091081</v>
      </c>
      <c r="AA1129">
        <f t="shared" si="511"/>
        <v>3.1683121071981337</v>
      </c>
      <c r="AB1129">
        <f t="shared" si="498"/>
        <v>44.304930964903633</v>
      </c>
      <c r="AC1129">
        <f t="shared" si="512"/>
        <v>87.573102683578696</v>
      </c>
      <c r="AD1129">
        <f t="shared" si="513"/>
        <v>12.389059710209489</v>
      </c>
      <c r="AE1129">
        <f t="shared" si="514"/>
        <v>8.0683441022887692</v>
      </c>
      <c r="AF1129">
        <f t="shared" si="515"/>
        <v>10.975166879102197</v>
      </c>
      <c r="AG1129">
        <f t="shared" si="499"/>
        <v>1.7659648070291396</v>
      </c>
      <c r="AH1129" s="18">
        <f t="shared" si="516"/>
        <v>225.59999999999573</v>
      </c>
      <c r="AI1129" s="18">
        <f t="shared" si="517"/>
        <v>72.400000000000489</v>
      </c>
      <c r="AJ1129" s="28"/>
      <c r="AK1129" s="29">
        <f t="shared" si="518"/>
        <v>15.275952027464339</v>
      </c>
      <c r="AL1129" s="19">
        <f t="shared" si="519"/>
        <v>72.400000000000489</v>
      </c>
      <c r="AM1129" s="18">
        <f t="shared" si="520"/>
        <v>8.0683441022887692</v>
      </c>
      <c r="AN1129" s="18">
        <f t="shared" si="521"/>
        <v>10.975166879102197</v>
      </c>
      <c r="AO1129" s="19" t="str">
        <f t="shared" si="522"/>
        <v>N/A</v>
      </c>
      <c r="AP1129" t="str">
        <f t="shared" si="523"/>
        <v>N/A</v>
      </c>
    </row>
    <row r="1130" spans="12:42" x14ac:dyDescent="0.3">
      <c r="L1130" s="25">
        <f t="shared" si="524"/>
        <v>16.581668011772521</v>
      </c>
      <c r="N1130" s="25">
        <f t="shared" si="525"/>
        <v>225.79999999999572</v>
      </c>
      <c r="O1130" s="25">
        <f t="shared" si="500"/>
        <v>143.74874460059715</v>
      </c>
      <c r="P1130" s="25">
        <f t="shared" si="501"/>
        <v>252.19078000104764</v>
      </c>
      <c r="Q1130" s="25">
        <f t="shared" si="502"/>
        <v>126.09539000052382</v>
      </c>
      <c r="R1130" s="25">
        <f t="shared" si="503"/>
        <v>2131.6578770728297</v>
      </c>
      <c r="S1130" s="25">
        <f t="shared" si="504"/>
        <v>2.6769735795965759</v>
      </c>
      <c r="T1130" s="25">
        <f t="shared" si="505"/>
        <v>30.602240796234682</v>
      </c>
      <c r="U1130" s="25">
        <f t="shared" si="526"/>
        <v>35536.732223150007</v>
      </c>
      <c r="V1130" s="25">
        <f t="shared" si="506"/>
        <v>0.71142512467990016</v>
      </c>
      <c r="W1130" s="25">
        <f t="shared" si="507"/>
        <v>2.8457004987196006</v>
      </c>
      <c r="X1130" s="16">
        <f t="shared" si="508"/>
        <v>665.51578947367159</v>
      </c>
      <c r="Y1130">
        <f t="shared" si="509"/>
        <v>94.151224533724445</v>
      </c>
      <c r="Z1130">
        <f t="shared" si="510"/>
        <v>3.0998595916569713</v>
      </c>
      <c r="AA1130">
        <f t="shared" si="511"/>
        <v>3.1696020457553749</v>
      </c>
      <c r="AB1130">
        <f t="shared" si="498"/>
        <v>44.344208385971811</v>
      </c>
      <c r="AC1130">
        <f t="shared" si="512"/>
        <v>87.650738412908169</v>
      </c>
      <c r="AD1130">
        <f t="shared" si="513"/>
        <v>12.400042919172449</v>
      </c>
      <c r="AE1130">
        <f t="shared" si="514"/>
        <v>8.074763109992336</v>
      </c>
      <c r="AF1130">
        <f t="shared" si="515"/>
        <v>10.981585886805762</v>
      </c>
      <c r="AG1130">
        <f t="shared" si="499"/>
        <v>1.7667474194349524</v>
      </c>
      <c r="AH1130" s="18">
        <f t="shared" si="516"/>
        <v>225.79999999999572</v>
      </c>
      <c r="AI1130" s="18">
        <f t="shared" si="517"/>
        <v>72.400000000000489</v>
      </c>
      <c r="AJ1130" s="28"/>
      <c r="AK1130" s="29">
        <f t="shared" si="518"/>
        <v>15.275952027464339</v>
      </c>
      <c r="AL1130" s="19">
        <f t="shared" si="519"/>
        <v>72.400000000000489</v>
      </c>
      <c r="AM1130" s="18">
        <f t="shared" si="520"/>
        <v>8.074763109992336</v>
      </c>
      <c r="AN1130" s="18">
        <f t="shared" si="521"/>
        <v>10.981585886805762</v>
      </c>
      <c r="AO1130" s="19" t="str">
        <f t="shared" si="522"/>
        <v>N/A</v>
      </c>
      <c r="AP1130" t="str">
        <f t="shared" si="523"/>
        <v>N/A</v>
      </c>
    </row>
    <row r="1131" spans="12:42" x14ac:dyDescent="0.3">
      <c r="L1131" s="25">
        <f t="shared" si="524"/>
        <v>16.596381115598405</v>
      </c>
      <c r="N1131" s="25">
        <f t="shared" si="525"/>
        <v>225.99999999999571</v>
      </c>
      <c r="O1131" s="25">
        <f t="shared" si="500"/>
        <v>143.87606855507065</v>
      </c>
      <c r="P1131" s="25">
        <f t="shared" si="501"/>
        <v>252.41415535977308</v>
      </c>
      <c r="Q1131" s="25">
        <f t="shared" si="502"/>
        <v>126.20707767988654</v>
      </c>
      <c r="R1131" s="25">
        <f t="shared" si="503"/>
        <v>2133.5459708523449</v>
      </c>
      <c r="S1131" s="25">
        <f t="shared" si="504"/>
        <v>2.6769674074833207</v>
      </c>
      <c r="T1131" s="25">
        <f t="shared" si="505"/>
        <v>30.615825899064362</v>
      </c>
      <c r="U1131" s="25">
        <f t="shared" si="526"/>
        <v>35588.998136765666</v>
      </c>
      <c r="V1131" s="25">
        <f t="shared" si="506"/>
        <v>0.71121100501985512</v>
      </c>
      <c r="W1131" s="25">
        <f t="shared" si="507"/>
        <v>2.8448440200794205</v>
      </c>
      <c r="X1131" s="16">
        <f t="shared" si="508"/>
        <v>666.10526315788206</v>
      </c>
      <c r="Y1131">
        <f t="shared" si="509"/>
        <v>94.234618000981953</v>
      </c>
      <c r="Z1131">
        <f t="shared" si="510"/>
        <v>3.1012009709953112</v>
      </c>
      <c r="AA1131">
        <f t="shared" si="511"/>
        <v>3.1708914971334541</v>
      </c>
      <c r="AB1131">
        <f t="shared" si="498"/>
        <v>44.383485807039989</v>
      </c>
      <c r="AC1131">
        <f t="shared" si="512"/>
        <v>87.728374142237584</v>
      </c>
      <c r="AD1131">
        <f t="shared" si="513"/>
        <v>12.411026128135401</v>
      </c>
      <c r="AE1131">
        <f t="shared" si="514"/>
        <v>8.0811821176958976</v>
      </c>
      <c r="AF1131">
        <f t="shared" si="515"/>
        <v>10.988004894509327</v>
      </c>
      <c r="AG1131">
        <f t="shared" si="499"/>
        <v>1.7675296853220488</v>
      </c>
      <c r="AH1131" s="18">
        <f t="shared" si="516"/>
        <v>225.99999999999571</v>
      </c>
      <c r="AI1131" s="18">
        <f t="shared" si="517"/>
        <v>72.400000000000489</v>
      </c>
      <c r="AJ1131" s="28"/>
      <c r="AK1131" s="29">
        <f t="shared" si="518"/>
        <v>15.275952027464339</v>
      </c>
      <c r="AL1131" s="19">
        <f t="shared" si="519"/>
        <v>72.400000000000489</v>
      </c>
      <c r="AM1131" s="18">
        <f t="shared" si="520"/>
        <v>8.0811821176958976</v>
      </c>
      <c r="AN1131" s="18">
        <f t="shared" si="521"/>
        <v>10.988004894509327</v>
      </c>
      <c r="AO1131" s="19" t="str">
        <f t="shared" si="522"/>
        <v>N/A</v>
      </c>
      <c r="AP1131" t="str">
        <f t="shared" si="523"/>
        <v>N/A</v>
      </c>
    </row>
    <row r="1132" spans="12:42" x14ac:dyDescent="0.3">
      <c r="L1132" s="25">
        <f t="shared" si="524"/>
        <v>16.611094219424288</v>
      </c>
      <c r="N1132" s="25">
        <f t="shared" si="525"/>
        <v>226.1999999999957</v>
      </c>
      <c r="O1132" s="25">
        <f t="shared" si="500"/>
        <v>144.00339250954417</v>
      </c>
      <c r="P1132" s="25">
        <f t="shared" si="501"/>
        <v>252.63753071849857</v>
      </c>
      <c r="Q1132" s="25">
        <f t="shared" si="502"/>
        <v>126.31876535924928</v>
      </c>
      <c r="R1132" s="25">
        <f t="shared" si="503"/>
        <v>2135.4340646318601</v>
      </c>
      <c r="S1132" s="25">
        <f t="shared" si="504"/>
        <v>2.6769612462859205</v>
      </c>
      <c r="T1132" s="25">
        <f t="shared" si="505"/>
        <v>30.629404976629253</v>
      </c>
      <c r="U1132" s="25">
        <f t="shared" si="526"/>
        <v>35641.29458629452</v>
      </c>
      <c r="V1132" s="25">
        <f t="shared" si="506"/>
        <v>0.71099713912118512</v>
      </c>
      <c r="W1132" s="25">
        <f t="shared" si="507"/>
        <v>2.8439885564847405</v>
      </c>
      <c r="X1132" s="16">
        <f t="shared" si="508"/>
        <v>666.69473684209265</v>
      </c>
      <c r="Y1132">
        <f t="shared" si="509"/>
        <v>94.318011468239462</v>
      </c>
      <c r="Z1132">
        <f t="shared" si="510"/>
        <v>3.1025417790475971</v>
      </c>
      <c r="AA1132">
        <f t="shared" si="511"/>
        <v>3.172180461842482</v>
      </c>
      <c r="AB1132">
        <f t="shared" si="498"/>
        <v>44.42276322810816</v>
      </c>
      <c r="AC1132">
        <f t="shared" si="512"/>
        <v>87.806009871566943</v>
      </c>
      <c r="AD1132">
        <f t="shared" si="513"/>
        <v>12.422009337098345</v>
      </c>
      <c r="AE1132">
        <f t="shared" si="514"/>
        <v>8.0876011253994555</v>
      </c>
      <c r="AF1132">
        <f t="shared" si="515"/>
        <v>10.994423902212883</v>
      </c>
      <c r="AG1132">
        <f t="shared" si="499"/>
        <v>1.7683116051503078</v>
      </c>
      <c r="AH1132" s="18">
        <f t="shared" si="516"/>
        <v>226.1999999999957</v>
      </c>
      <c r="AI1132" s="18">
        <f t="shared" si="517"/>
        <v>72.400000000000489</v>
      </c>
      <c r="AJ1132" s="28"/>
      <c r="AK1132" s="29">
        <f t="shared" si="518"/>
        <v>15.275952027464339</v>
      </c>
      <c r="AL1132" s="19">
        <f t="shared" si="519"/>
        <v>72.400000000000489</v>
      </c>
      <c r="AM1132" s="18">
        <f t="shared" si="520"/>
        <v>8.0876011253994555</v>
      </c>
      <c r="AN1132" s="18">
        <f t="shared" si="521"/>
        <v>10.994423902212883</v>
      </c>
      <c r="AO1132" s="19" t="str">
        <f t="shared" si="522"/>
        <v>N/A</v>
      </c>
      <c r="AP1132" t="str">
        <f t="shared" si="523"/>
        <v>N/A</v>
      </c>
    </row>
    <row r="1133" spans="12:42" x14ac:dyDescent="0.3">
      <c r="L1133" s="25">
        <f t="shared" si="524"/>
        <v>16.625807323250172</v>
      </c>
      <c r="N1133" s="25">
        <f t="shared" si="525"/>
        <v>226.39999999999569</v>
      </c>
      <c r="O1133" s="25">
        <f t="shared" si="500"/>
        <v>144.13071646401769</v>
      </c>
      <c r="P1133" s="25">
        <f t="shared" si="501"/>
        <v>252.86090607722406</v>
      </c>
      <c r="Q1133" s="25">
        <f t="shared" si="502"/>
        <v>126.43045303861203</v>
      </c>
      <c r="R1133" s="25">
        <f t="shared" si="503"/>
        <v>2137.3221584113758</v>
      </c>
      <c r="S1133" s="25">
        <f t="shared" si="504"/>
        <v>2.6769550959754422</v>
      </c>
      <c r="T1133" s="25">
        <f t="shared" si="505"/>
        <v>30.64297803693902</v>
      </c>
      <c r="U1133" s="25">
        <f t="shared" si="526"/>
        <v>35693.621562554203</v>
      </c>
      <c r="V1133" s="25">
        <f t="shared" si="506"/>
        <v>0.71078352645917731</v>
      </c>
      <c r="W1133" s="25">
        <f t="shared" si="507"/>
        <v>2.8431341058367092</v>
      </c>
      <c r="X1133" s="16">
        <f t="shared" si="508"/>
        <v>667.28421052630335</v>
      </c>
      <c r="Y1133">
        <f t="shared" si="509"/>
        <v>94.401404935496998</v>
      </c>
      <c r="Z1133">
        <f t="shared" si="510"/>
        <v>3.1038820165357892</v>
      </c>
      <c r="AA1133">
        <f t="shared" si="511"/>
        <v>3.1734689403917882</v>
      </c>
      <c r="AB1133">
        <f t="shared" si="498"/>
        <v>44.462040649176338</v>
      </c>
      <c r="AC1133">
        <f t="shared" si="512"/>
        <v>87.883645600896358</v>
      </c>
      <c r="AD1133">
        <f t="shared" si="513"/>
        <v>12.432992546061296</v>
      </c>
      <c r="AE1133">
        <f t="shared" si="514"/>
        <v>8.094020133103017</v>
      </c>
      <c r="AF1133">
        <f t="shared" si="515"/>
        <v>11.000842909916447</v>
      </c>
      <c r="AG1133">
        <f t="shared" si="499"/>
        <v>1.769093179378592</v>
      </c>
      <c r="AH1133" s="18">
        <f t="shared" si="516"/>
        <v>226.39999999999569</v>
      </c>
      <c r="AI1133" s="18">
        <f t="shared" si="517"/>
        <v>72.400000000000489</v>
      </c>
      <c r="AJ1133" s="28"/>
      <c r="AK1133" s="29">
        <f t="shared" si="518"/>
        <v>15.275952027464339</v>
      </c>
      <c r="AL1133" s="19">
        <f t="shared" si="519"/>
        <v>72.400000000000489</v>
      </c>
      <c r="AM1133" s="18">
        <f t="shared" si="520"/>
        <v>8.094020133103017</v>
      </c>
      <c r="AN1133" s="18">
        <f t="shared" si="521"/>
        <v>11.000842909916447</v>
      </c>
      <c r="AO1133" s="19" t="str">
        <f t="shared" si="522"/>
        <v>N/A</v>
      </c>
      <c r="AP1133" t="str">
        <f t="shared" si="523"/>
        <v>N/A</v>
      </c>
    </row>
    <row r="1134" spans="12:42" x14ac:dyDescent="0.3">
      <c r="L1134" s="25">
        <f t="shared" si="524"/>
        <v>16.640520427076055</v>
      </c>
      <c r="N1134" s="25">
        <f t="shared" si="525"/>
        <v>226.59999999999567</v>
      </c>
      <c r="O1134" s="25">
        <f t="shared" si="500"/>
        <v>144.25804041849116</v>
      </c>
      <c r="P1134" s="25">
        <f t="shared" si="501"/>
        <v>253.08428143594944</v>
      </c>
      <c r="Q1134" s="25">
        <f t="shared" si="502"/>
        <v>126.54214071797472</v>
      </c>
      <c r="R1134" s="25">
        <f t="shared" si="503"/>
        <v>2139.2102521908905</v>
      </c>
      <c r="S1134" s="25">
        <f t="shared" si="504"/>
        <v>2.6769489565230549</v>
      </c>
      <c r="T1134" s="25">
        <f t="shared" si="505"/>
        <v>30.656545087985599</v>
      </c>
      <c r="U1134" s="25">
        <f t="shared" si="526"/>
        <v>35745.979056373159</v>
      </c>
      <c r="V1134" s="25">
        <f t="shared" si="506"/>
        <v>0.71057016651066518</v>
      </c>
      <c r="W1134" s="25">
        <f t="shared" si="507"/>
        <v>2.8422806660426607</v>
      </c>
      <c r="X1134" s="16">
        <f t="shared" si="508"/>
        <v>667.87368421051349</v>
      </c>
      <c r="Y1134">
        <f t="shared" si="509"/>
        <v>94.48479840275445</v>
      </c>
      <c r="Z1134">
        <f t="shared" si="510"/>
        <v>3.1052216841803379</v>
      </c>
      <c r="AA1134">
        <f t="shared" si="511"/>
        <v>3.1747569332899128</v>
      </c>
      <c r="AB1134">
        <f t="shared" si="498"/>
        <v>44.501318070244515</v>
      </c>
      <c r="AC1134">
        <f t="shared" si="512"/>
        <v>87.96128133022583</v>
      </c>
      <c r="AD1134">
        <f t="shared" si="513"/>
        <v>12.443975755024256</v>
      </c>
      <c r="AE1134">
        <f t="shared" si="514"/>
        <v>8.1004391408065857</v>
      </c>
      <c r="AF1134">
        <f t="shared" si="515"/>
        <v>11.007261917620013</v>
      </c>
      <c r="AG1134">
        <f t="shared" si="499"/>
        <v>1.7698744084647511</v>
      </c>
      <c r="AH1134" s="18">
        <f t="shared" si="516"/>
        <v>226.59999999999567</v>
      </c>
      <c r="AI1134" s="18">
        <f t="shared" si="517"/>
        <v>72.400000000000489</v>
      </c>
      <c r="AJ1134" s="28"/>
      <c r="AK1134" s="29">
        <f t="shared" si="518"/>
        <v>15.275952027464339</v>
      </c>
      <c r="AL1134" s="19">
        <f t="shared" si="519"/>
        <v>72.400000000000489</v>
      </c>
      <c r="AM1134" s="18">
        <f t="shared" si="520"/>
        <v>8.1004391408065857</v>
      </c>
      <c r="AN1134" s="18">
        <f t="shared" si="521"/>
        <v>11.007261917620013</v>
      </c>
      <c r="AO1134" s="19" t="str">
        <f t="shared" si="522"/>
        <v>N/A</v>
      </c>
      <c r="AP1134" t="str">
        <f t="shared" si="523"/>
        <v>N/A</v>
      </c>
    </row>
    <row r="1135" spans="12:42" x14ac:dyDescent="0.3">
      <c r="L1135" s="25">
        <f t="shared" si="524"/>
        <v>16.655233530901938</v>
      </c>
      <c r="N1135" s="25">
        <f t="shared" si="525"/>
        <v>226.79999999999566</v>
      </c>
      <c r="O1135" s="25">
        <f t="shared" si="500"/>
        <v>144.38536437296469</v>
      </c>
      <c r="P1135" s="25">
        <f t="shared" si="501"/>
        <v>253.30765679467493</v>
      </c>
      <c r="Q1135" s="25">
        <f t="shared" si="502"/>
        <v>126.65382839733746</v>
      </c>
      <c r="R1135" s="25">
        <f t="shared" si="503"/>
        <v>2141.0983459704057</v>
      </c>
      <c r="S1135" s="25">
        <f t="shared" si="504"/>
        <v>2.6769428279000311</v>
      </c>
      <c r="T1135" s="25">
        <f t="shared" si="505"/>
        <v>30.670106137743261</v>
      </c>
      <c r="U1135" s="25">
        <f t="shared" si="526"/>
        <v>35798.367058590862</v>
      </c>
      <c r="V1135" s="25">
        <f t="shared" si="506"/>
        <v>0.71035705875402588</v>
      </c>
      <c r="W1135" s="25">
        <f t="shared" si="507"/>
        <v>2.8414282350161035</v>
      </c>
      <c r="X1135" s="16">
        <f t="shared" si="508"/>
        <v>668.46315789472419</v>
      </c>
      <c r="Y1135">
        <f t="shared" si="509"/>
        <v>94.568191870011987</v>
      </c>
      <c r="Z1135">
        <f t="shared" si="510"/>
        <v>3.1065607827002033</v>
      </c>
      <c r="AA1135">
        <f t="shared" si="511"/>
        <v>3.1760444410446245</v>
      </c>
      <c r="AB1135">
        <f t="shared" si="498"/>
        <v>44.540595491312686</v>
      </c>
      <c r="AC1135">
        <f t="shared" si="512"/>
        <v>88.038917059555189</v>
      </c>
      <c r="AD1135">
        <f t="shared" si="513"/>
        <v>12.454958963987201</v>
      </c>
      <c r="AE1135">
        <f t="shared" si="514"/>
        <v>8.1068581485101436</v>
      </c>
      <c r="AF1135">
        <f t="shared" si="515"/>
        <v>11.013680925323571</v>
      </c>
      <c r="AG1135">
        <f t="shared" si="499"/>
        <v>1.7706552928656238</v>
      </c>
      <c r="AH1135" s="18">
        <f t="shared" si="516"/>
        <v>226.79999999999566</v>
      </c>
      <c r="AI1135" s="18">
        <f t="shared" si="517"/>
        <v>72.400000000000489</v>
      </c>
      <c r="AJ1135" s="28"/>
      <c r="AK1135" s="29">
        <f t="shared" si="518"/>
        <v>15.275952027464339</v>
      </c>
      <c r="AL1135" s="19">
        <f t="shared" si="519"/>
        <v>72.400000000000489</v>
      </c>
      <c r="AM1135" s="18">
        <f t="shared" si="520"/>
        <v>8.1068581485101436</v>
      </c>
      <c r="AN1135" s="18">
        <f t="shared" si="521"/>
        <v>11.013680925323571</v>
      </c>
      <c r="AO1135" s="19" t="str">
        <f t="shared" si="522"/>
        <v>N/A</v>
      </c>
      <c r="AP1135" t="str">
        <f t="shared" si="523"/>
        <v>N/A</v>
      </c>
    </row>
    <row r="1136" spans="12:42" x14ac:dyDescent="0.3">
      <c r="L1136" s="25">
        <f t="shared" si="524"/>
        <v>16.669946634727822</v>
      </c>
      <c r="N1136" s="25">
        <f t="shared" si="525"/>
        <v>226.99999999999565</v>
      </c>
      <c r="O1136" s="25">
        <f t="shared" si="500"/>
        <v>144.51268832743821</v>
      </c>
      <c r="P1136" s="25">
        <f t="shared" si="501"/>
        <v>253.53103215340039</v>
      </c>
      <c r="Q1136" s="25">
        <f t="shared" si="502"/>
        <v>126.76551607670019</v>
      </c>
      <c r="R1136" s="25">
        <f t="shared" si="503"/>
        <v>2142.9864397499214</v>
      </c>
      <c r="S1136" s="25">
        <f t="shared" si="504"/>
        <v>2.6769367100777419</v>
      </c>
      <c r="T1136" s="25">
        <f t="shared" si="505"/>
        <v>30.68366119416865</v>
      </c>
      <c r="U1136" s="25">
        <f t="shared" si="526"/>
        <v>35850.785560057397</v>
      </c>
      <c r="V1136" s="25">
        <f t="shared" si="506"/>
        <v>0.71014420266916867</v>
      </c>
      <c r="W1136" s="25">
        <f t="shared" si="507"/>
        <v>2.8405768106766747</v>
      </c>
      <c r="X1136" s="16">
        <f t="shared" si="508"/>
        <v>669.05263157893467</v>
      </c>
      <c r="Y1136">
        <f t="shared" si="509"/>
        <v>94.651585337269481</v>
      </c>
      <c r="Z1136">
        <f t="shared" si="510"/>
        <v>3.1078993128128367</v>
      </c>
      <c r="AA1136">
        <f t="shared" si="511"/>
        <v>3.1773314641628976</v>
      </c>
      <c r="AB1136">
        <f t="shared" si="498"/>
        <v>44.579872912380864</v>
      </c>
      <c r="AC1136">
        <f t="shared" si="512"/>
        <v>88.116552788884604</v>
      </c>
      <c r="AD1136">
        <f t="shared" si="513"/>
        <v>12.465942172950152</v>
      </c>
      <c r="AE1136">
        <f t="shared" si="514"/>
        <v>8.1132771562137052</v>
      </c>
      <c r="AF1136">
        <f t="shared" si="515"/>
        <v>11.020099933027133</v>
      </c>
      <c r="AG1136">
        <f t="shared" si="499"/>
        <v>1.7714358330370439</v>
      </c>
      <c r="AH1136" s="18">
        <f t="shared" si="516"/>
        <v>226.99999999999565</v>
      </c>
      <c r="AI1136" s="18">
        <f t="shared" si="517"/>
        <v>72.400000000000489</v>
      </c>
      <c r="AJ1136" s="28"/>
      <c r="AK1136" s="29">
        <f t="shared" si="518"/>
        <v>15.275952027464339</v>
      </c>
      <c r="AL1136" s="19">
        <f t="shared" si="519"/>
        <v>72.400000000000489</v>
      </c>
      <c r="AM1136" s="18">
        <f t="shared" si="520"/>
        <v>8.1132771562137052</v>
      </c>
      <c r="AN1136" s="18">
        <f t="shared" si="521"/>
        <v>11.020099933027133</v>
      </c>
      <c r="AO1136" s="19" t="str">
        <f t="shared" si="522"/>
        <v>N/A</v>
      </c>
      <c r="AP1136" t="str">
        <f t="shared" si="523"/>
        <v>N/A</v>
      </c>
    </row>
    <row r="1137" spans="12:42" x14ac:dyDescent="0.3">
      <c r="L1137" s="25">
        <f t="shared" si="524"/>
        <v>16.684659738553705</v>
      </c>
      <c r="N1137" s="25">
        <f t="shared" si="525"/>
        <v>227.19999999999564</v>
      </c>
      <c r="O1137" s="25">
        <f t="shared" si="500"/>
        <v>144.64001228191171</v>
      </c>
      <c r="P1137" s="25">
        <f t="shared" si="501"/>
        <v>253.75440751212582</v>
      </c>
      <c r="Q1137" s="25">
        <f t="shared" si="502"/>
        <v>126.87720375606291</v>
      </c>
      <c r="R1137" s="25">
        <f t="shared" si="503"/>
        <v>2144.8745335294366</v>
      </c>
      <c r="S1137" s="25">
        <f t="shared" si="504"/>
        <v>2.6769306030276616</v>
      </c>
      <c r="T1137" s="25">
        <f t="shared" si="505"/>
        <v>30.69721026520083</v>
      </c>
      <c r="U1137" s="25">
        <f t="shared" si="526"/>
        <v>35903.234551633876</v>
      </c>
      <c r="V1137" s="25">
        <f t="shared" si="506"/>
        <v>0.709931597737537</v>
      </c>
      <c r="W1137" s="25">
        <f t="shared" si="507"/>
        <v>2.839726390950148</v>
      </c>
      <c r="X1137" s="16">
        <f t="shared" si="508"/>
        <v>669.64210526314514</v>
      </c>
      <c r="Y1137">
        <f t="shared" si="509"/>
        <v>94.734978804526989</v>
      </c>
      <c r="Z1137">
        <f t="shared" si="510"/>
        <v>3.1092372752342059</v>
      </c>
      <c r="AA1137">
        <f t="shared" si="511"/>
        <v>3.1786180031509379</v>
      </c>
      <c r="AB1137">
        <f t="shared" si="498"/>
        <v>44.619150333449042</v>
      </c>
      <c r="AC1137">
        <f t="shared" si="512"/>
        <v>88.19418851821402</v>
      </c>
      <c r="AD1137">
        <f t="shared" si="513"/>
        <v>12.476925381913103</v>
      </c>
      <c r="AE1137">
        <f t="shared" si="514"/>
        <v>8.1196961639172667</v>
      </c>
      <c r="AF1137">
        <f t="shared" si="515"/>
        <v>11.026518940730694</v>
      </c>
      <c r="AG1137">
        <f t="shared" si="499"/>
        <v>1.7722160294338394</v>
      </c>
      <c r="AH1137" s="18">
        <f t="shared" si="516"/>
        <v>227.19999999999564</v>
      </c>
      <c r="AI1137" s="18">
        <f t="shared" si="517"/>
        <v>72.400000000000489</v>
      </c>
      <c r="AJ1137" s="28"/>
      <c r="AK1137" s="29">
        <f t="shared" si="518"/>
        <v>15.275952027464339</v>
      </c>
      <c r="AL1137" s="19">
        <f t="shared" si="519"/>
        <v>72.400000000000489</v>
      </c>
      <c r="AM1137" s="18">
        <f t="shared" si="520"/>
        <v>8.1196961639172667</v>
      </c>
      <c r="AN1137" s="18">
        <f t="shared" si="521"/>
        <v>11.026518940730694</v>
      </c>
      <c r="AO1137" s="19" t="str">
        <f t="shared" si="522"/>
        <v>N/A</v>
      </c>
      <c r="AP1137" t="str">
        <f t="shared" si="523"/>
        <v>N/A</v>
      </c>
    </row>
    <row r="1138" spans="12:42" x14ac:dyDescent="0.3">
      <c r="L1138" s="25">
        <f t="shared" si="524"/>
        <v>16.699372842379589</v>
      </c>
      <c r="N1138" s="25">
        <f t="shared" si="525"/>
        <v>227.39999999999563</v>
      </c>
      <c r="O1138" s="25">
        <f t="shared" si="500"/>
        <v>144.7673362363852</v>
      </c>
      <c r="P1138" s="25">
        <f t="shared" si="501"/>
        <v>253.97778287085126</v>
      </c>
      <c r="Q1138" s="25">
        <f t="shared" si="502"/>
        <v>126.98889143542563</v>
      </c>
      <c r="R1138" s="25">
        <f t="shared" si="503"/>
        <v>2146.7626273089513</v>
      </c>
      <c r="S1138" s="25">
        <f t="shared" si="504"/>
        <v>2.6769245067213627</v>
      </c>
      <c r="T1138" s="25">
        <f t="shared" si="505"/>
        <v>30.710753358761387</v>
      </c>
      <c r="U1138" s="25">
        <f t="shared" si="526"/>
        <v>35955.714024192013</v>
      </c>
      <c r="V1138" s="25">
        <f t="shared" si="506"/>
        <v>0.70971924344209369</v>
      </c>
      <c r="W1138" s="25">
        <f t="shared" si="507"/>
        <v>2.8388769737683748</v>
      </c>
      <c r="X1138" s="16">
        <f t="shared" si="508"/>
        <v>670.23157894735539</v>
      </c>
      <c r="Y1138">
        <f t="shared" si="509"/>
        <v>94.818372271784455</v>
      </c>
      <c r="Z1138">
        <f t="shared" si="510"/>
        <v>3.1105746706787838</v>
      </c>
      <c r="AA1138">
        <f t="shared" si="511"/>
        <v>3.1799040585141642</v>
      </c>
      <c r="AB1138">
        <f t="shared" si="498"/>
        <v>44.658427754517213</v>
      </c>
      <c r="AC1138">
        <f t="shared" si="512"/>
        <v>88.271824247543378</v>
      </c>
      <c r="AD1138">
        <f t="shared" si="513"/>
        <v>12.487908590876048</v>
      </c>
      <c r="AE1138">
        <f t="shared" si="514"/>
        <v>8.1261151716208246</v>
      </c>
      <c r="AF1138">
        <f t="shared" si="515"/>
        <v>11.032937948434252</v>
      </c>
      <c r="AG1138">
        <f t="shared" si="499"/>
        <v>1.7729958825098382</v>
      </c>
      <c r="AH1138" s="18">
        <f t="shared" si="516"/>
        <v>227.39999999999563</v>
      </c>
      <c r="AI1138" s="18">
        <f t="shared" si="517"/>
        <v>72.400000000000489</v>
      </c>
      <c r="AJ1138" s="28"/>
      <c r="AK1138" s="29">
        <f t="shared" si="518"/>
        <v>15.275952027464339</v>
      </c>
      <c r="AL1138" s="19">
        <f t="shared" si="519"/>
        <v>72.400000000000489</v>
      </c>
      <c r="AM1138" s="18">
        <f t="shared" si="520"/>
        <v>8.1261151716208246</v>
      </c>
      <c r="AN1138" s="18">
        <f t="shared" si="521"/>
        <v>11.032937948434252</v>
      </c>
      <c r="AO1138" s="19" t="str">
        <f t="shared" si="522"/>
        <v>N/A</v>
      </c>
      <c r="AP1138" t="str">
        <f t="shared" si="523"/>
        <v>N/A</v>
      </c>
    </row>
    <row r="1139" spans="12:42" x14ac:dyDescent="0.3">
      <c r="L1139" s="25">
        <f t="shared" si="524"/>
        <v>16.714085946205472</v>
      </c>
      <c r="N1139" s="25">
        <f t="shared" si="525"/>
        <v>227.59999999999562</v>
      </c>
      <c r="O1139" s="25">
        <f t="shared" si="500"/>
        <v>144.89466019085873</v>
      </c>
      <c r="P1139" s="25">
        <f t="shared" si="501"/>
        <v>254.20115822957675</v>
      </c>
      <c r="Q1139" s="25">
        <f t="shared" si="502"/>
        <v>127.10057911478837</v>
      </c>
      <c r="R1139" s="25">
        <f t="shared" si="503"/>
        <v>2148.650721088467</v>
      </c>
      <c r="S1139" s="25">
        <f t="shared" si="504"/>
        <v>2.6769184211305195</v>
      </c>
      <c r="T1139" s="25">
        <f t="shared" si="505"/>
        <v>30.724290482754419</v>
      </c>
      <c r="U1139" s="25">
        <f t="shared" si="526"/>
        <v>36008.223968614402</v>
      </c>
      <c r="V1139" s="25">
        <f t="shared" si="506"/>
        <v>0.70950713926732201</v>
      </c>
      <c r="W1139" s="25">
        <f t="shared" si="507"/>
        <v>2.838028557069288</v>
      </c>
      <c r="X1139" s="16">
        <f t="shared" si="508"/>
        <v>670.8210526315662</v>
      </c>
      <c r="Y1139">
        <f t="shared" si="509"/>
        <v>94.901765739042006</v>
      </c>
      <c r="Z1139">
        <f t="shared" si="510"/>
        <v>3.1119114998595667</v>
      </c>
      <c r="AA1139">
        <f t="shared" si="511"/>
        <v>3.1811896307572263</v>
      </c>
      <c r="AB1139">
        <f t="shared" si="498"/>
        <v>44.697705175585391</v>
      </c>
      <c r="AC1139">
        <f t="shared" si="512"/>
        <v>88.349459976872794</v>
      </c>
      <c r="AD1139">
        <f t="shared" si="513"/>
        <v>12.498891799838999</v>
      </c>
      <c r="AE1139">
        <f t="shared" si="514"/>
        <v>8.1325341793243862</v>
      </c>
      <c r="AF1139">
        <f t="shared" si="515"/>
        <v>11.039356956137814</v>
      </c>
      <c r="AG1139">
        <f t="shared" si="499"/>
        <v>1.7737753927178708</v>
      </c>
      <c r="AH1139" s="18">
        <f t="shared" si="516"/>
        <v>227.59999999999562</v>
      </c>
      <c r="AI1139" s="18">
        <f t="shared" si="517"/>
        <v>72.400000000000489</v>
      </c>
      <c r="AJ1139" s="28"/>
      <c r="AK1139" s="29">
        <f t="shared" si="518"/>
        <v>15.275952027464339</v>
      </c>
      <c r="AL1139" s="19">
        <f t="shared" si="519"/>
        <v>72.400000000000489</v>
      </c>
      <c r="AM1139" s="18">
        <f t="shared" si="520"/>
        <v>8.1325341793243862</v>
      </c>
      <c r="AN1139" s="18">
        <f t="shared" si="521"/>
        <v>11.039356956137814</v>
      </c>
      <c r="AO1139" s="19" t="str">
        <f t="shared" si="522"/>
        <v>N/A</v>
      </c>
      <c r="AP1139" t="str">
        <f t="shared" si="523"/>
        <v>N/A</v>
      </c>
    </row>
    <row r="1140" spans="12:42" x14ac:dyDescent="0.3">
      <c r="L1140" s="25">
        <f t="shared" si="524"/>
        <v>16.728799050031355</v>
      </c>
      <c r="N1140" s="25">
        <f t="shared" si="525"/>
        <v>227.79999999999561</v>
      </c>
      <c r="O1140" s="25">
        <f t="shared" si="500"/>
        <v>145.02198414533223</v>
      </c>
      <c r="P1140" s="25">
        <f t="shared" si="501"/>
        <v>254.42453358830218</v>
      </c>
      <c r="Q1140" s="25">
        <f t="shared" si="502"/>
        <v>127.21226679415109</v>
      </c>
      <c r="R1140" s="25">
        <f t="shared" si="503"/>
        <v>2150.5388148679822</v>
      </c>
      <c r="S1140" s="25">
        <f t="shared" si="504"/>
        <v>2.6769123462269051</v>
      </c>
      <c r="T1140" s="25">
        <f t="shared" si="505"/>
        <v>30.737821645066635</v>
      </c>
      <c r="U1140" s="25">
        <f t="shared" si="526"/>
        <v>36060.764375794264</v>
      </c>
      <c r="V1140" s="25">
        <f t="shared" si="506"/>
        <v>0.70929528469921599</v>
      </c>
      <c r="W1140" s="25">
        <f t="shared" si="507"/>
        <v>2.837181138796864</v>
      </c>
      <c r="X1140" s="16">
        <f t="shared" si="508"/>
        <v>671.41052631577656</v>
      </c>
      <c r="Y1140">
        <f t="shared" si="509"/>
        <v>94.985159206299485</v>
      </c>
      <c r="Z1140">
        <f t="shared" si="510"/>
        <v>3.1132477634880638</v>
      </c>
      <c r="AA1140">
        <f t="shared" si="511"/>
        <v>3.1824747203839885</v>
      </c>
      <c r="AB1140">
        <f t="shared" si="498"/>
        <v>44.736982596653569</v>
      </c>
      <c r="AC1140">
        <f t="shared" si="512"/>
        <v>88.427095706202209</v>
      </c>
      <c r="AD1140">
        <f t="shared" si="513"/>
        <v>12.509875008801952</v>
      </c>
      <c r="AE1140">
        <f t="shared" si="514"/>
        <v>8.1389531870279495</v>
      </c>
      <c r="AF1140">
        <f t="shared" si="515"/>
        <v>11.045775963841379</v>
      </c>
      <c r="AG1140">
        <f t="shared" si="499"/>
        <v>1.774554560509773</v>
      </c>
      <c r="AH1140" s="18">
        <f t="shared" si="516"/>
        <v>227.79999999999561</v>
      </c>
      <c r="AI1140" s="18">
        <f t="shared" si="517"/>
        <v>72.400000000000489</v>
      </c>
      <c r="AJ1140" s="28"/>
      <c r="AK1140" s="29">
        <f t="shared" si="518"/>
        <v>15.275952027464339</v>
      </c>
      <c r="AL1140" s="19">
        <f t="shared" si="519"/>
        <v>72.400000000000489</v>
      </c>
      <c r="AM1140" s="18">
        <f t="shared" si="520"/>
        <v>8.1389531870279495</v>
      </c>
      <c r="AN1140" s="18">
        <f t="shared" si="521"/>
        <v>11.045775963841379</v>
      </c>
      <c r="AO1140" s="19" t="str">
        <f t="shared" si="522"/>
        <v>N/A</v>
      </c>
      <c r="AP1140" t="str">
        <f t="shared" si="523"/>
        <v>N/A</v>
      </c>
    </row>
    <row r="1141" spans="12:42" x14ac:dyDescent="0.3">
      <c r="L1141" s="25">
        <f t="shared" si="524"/>
        <v>16.743512153857239</v>
      </c>
      <c r="N1141" s="25">
        <f t="shared" si="525"/>
        <v>227.99999999999559</v>
      </c>
      <c r="O1141" s="25">
        <f t="shared" si="500"/>
        <v>145.14930809980575</v>
      </c>
      <c r="P1141" s="25">
        <f t="shared" si="501"/>
        <v>254.64790894702764</v>
      </c>
      <c r="Q1141" s="25">
        <f t="shared" si="502"/>
        <v>127.32395447351382</v>
      </c>
      <c r="R1141" s="25">
        <f t="shared" si="503"/>
        <v>2152.4269086474974</v>
      </c>
      <c r="S1141" s="25">
        <f t="shared" si="504"/>
        <v>2.676906281982391</v>
      </c>
      <c r="T1141" s="25">
        <f t="shared" si="505"/>
        <v>30.751346853567391</v>
      </c>
      <c r="U1141" s="25">
        <f t="shared" si="526"/>
        <v>36113.335236635641</v>
      </c>
      <c r="V1141" s="25">
        <f t="shared" si="506"/>
        <v>0.70908367922527693</v>
      </c>
      <c r="W1141" s="25">
        <f t="shared" si="507"/>
        <v>2.8363347169011077</v>
      </c>
      <c r="X1141" s="16">
        <f t="shared" si="508"/>
        <v>671.99999999998715</v>
      </c>
      <c r="Y1141">
        <f t="shared" si="509"/>
        <v>95.068552673556994</v>
      </c>
      <c r="Z1141">
        <f t="shared" si="510"/>
        <v>3.1145834622743145</v>
      </c>
      <c r="AA1141">
        <f t="shared" si="511"/>
        <v>3.183759327897548</v>
      </c>
      <c r="AB1141">
        <f t="shared" si="498"/>
        <v>44.776260017721739</v>
      </c>
      <c r="AC1141">
        <f t="shared" si="512"/>
        <v>88.504731435531681</v>
      </c>
      <c r="AD1141">
        <f t="shared" si="513"/>
        <v>12.520858217764912</v>
      </c>
      <c r="AE1141">
        <f t="shared" si="514"/>
        <v>8.1453721947315163</v>
      </c>
      <c r="AF1141">
        <f t="shared" si="515"/>
        <v>11.052194971544944</v>
      </c>
      <c r="AG1141">
        <f t="shared" si="499"/>
        <v>1.7753333863363892</v>
      </c>
      <c r="AH1141" s="18">
        <f t="shared" si="516"/>
        <v>227.99999999999559</v>
      </c>
      <c r="AI1141" s="18">
        <f t="shared" si="517"/>
        <v>72.400000000000489</v>
      </c>
      <c r="AJ1141" s="28"/>
      <c r="AK1141" s="29">
        <f t="shared" si="518"/>
        <v>15.275952027464339</v>
      </c>
      <c r="AL1141" s="19">
        <f t="shared" si="519"/>
        <v>72.400000000000489</v>
      </c>
      <c r="AM1141" s="18">
        <f t="shared" si="520"/>
        <v>8.1453721947315163</v>
      </c>
      <c r="AN1141" s="18">
        <f t="shared" si="521"/>
        <v>11.052194971544944</v>
      </c>
      <c r="AO1141" s="19" t="str">
        <f t="shared" si="522"/>
        <v>N/A</v>
      </c>
      <c r="AP1141" t="str">
        <f t="shared" si="523"/>
        <v>N/A</v>
      </c>
    </row>
    <row r="1142" spans="12:42" x14ac:dyDescent="0.3">
      <c r="L1142" s="25">
        <f t="shared" si="524"/>
        <v>16.758225257683122</v>
      </c>
      <c r="N1142" s="25">
        <f t="shared" si="525"/>
        <v>228.19999999999558</v>
      </c>
      <c r="O1142" s="25">
        <f t="shared" si="500"/>
        <v>145.27663205427925</v>
      </c>
      <c r="P1142" s="25">
        <f t="shared" si="501"/>
        <v>254.87128430575308</v>
      </c>
      <c r="Q1142" s="25">
        <f t="shared" si="502"/>
        <v>127.43564215287654</v>
      </c>
      <c r="R1142" s="25">
        <f t="shared" si="503"/>
        <v>2154.3150024270126</v>
      </c>
      <c r="S1142" s="25">
        <f t="shared" si="504"/>
        <v>2.676900228368948</v>
      </c>
      <c r="T1142" s="25">
        <f t="shared" si="505"/>
        <v>30.764866116108742</v>
      </c>
      <c r="U1142" s="25">
        <f t="shared" si="526"/>
        <v>36165.936542053241</v>
      </c>
      <c r="V1142" s="25">
        <f t="shared" si="506"/>
        <v>0.70887232233450714</v>
      </c>
      <c r="W1142" s="25">
        <f t="shared" si="507"/>
        <v>2.8354892893380286</v>
      </c>
      <c r="X1142" s="16">
        <f t="shared" si="508"/>
        <v>672.5894736841974</v>
      </c>
      <c r="Y1142">
        <f t="shared" si="509"/>
        <v>95.151946140814474</v>
      </c>
      <c r="Z1142">
        <f t="shared" si="510"/>
        <v>3.1159185969268841</v>
      </c>
      <c r="AA1142">
        <f t="shared" si="511"/>
        <v>3.1850434538002252</v>
      </c>
      <c r="AB1142">
        <f t="shared" si="498"/>
        <v>44.815537438789917</v>
      </c>
      <c r="AC1142">
        <f t="shared" si="512"/>
        <v>88.582367164861097</v>
      </c>
      <c r="AD1142">
        <f t="shared" si="513"/>
        <v>12.531841426727864</v>
      </c>
      <c r="AE1142">
        <f t="shared" si="514"/>
        <v>8.1517912024350796</v>
      </c>
      <c r="AF1142">
        <f t="shared" si="515"/>
        <v>11.058613979248507</v>
      </c>
      <c r="AG1142">
        <f t="shared" si="499"/>
        <v>1.7761118706475747</v>
      </c>
      <c r="AH1142" s="18">
        <f t="shared" si="516"/>
        <v>228.19999999999558</v>
      </c>
      <c r="AI1142" s="18">
        <f t="shared" si="517"/>
        <v>72.400000000000489</v>
      </c>
      <c r="AJ1142" s="28"/>
      <c r="AK1142" s="29">
        <f t="shared" si="518"/>
        <v>15.275952027464339</v>
      </c>
      <c r="AL1142" s="19">
        <f t="shared" si="519"/>
        <v>72.400000000000489</v>
      </c>
      <c r="AM1142" s="18">
        <f t="shared" si="520"/>
        <v>8.1517912024350796</v>
      </c>
      <c r="AN1142" s="18">
        <f t="shared" si="521"/>
        <v>11.058613979248507</v>
      </c>
      <c r="AO1142" s="19" t="str">
        <f t="shared" si="522"/>
        <v>N/A</v>
      </c>
      <c r="AP1142" t="str">
        <f t="shared" si="523"/>
        <v>N/A</v>
      </c>
    </row>
    <row r="1143" spans="12:42" x14ac:dyDescent="0.3">
      <c r="L1143" s="25">
        <f t="shared" si="524"/>
        <v>16.772938361509006</v>
      </c>
      <c r="N1143" s="25">
        <f t="shared" si="525"/>
        <v>228.39999999999557</v>
      </c>
      <c r="O1143" s="25">
        <f t="shared" si="500"/>
        <v>145.40395600875277</v>
      </c>
      <c r="P1143" s="25">
        <f t="shared" si="501"/>
        <v>255.09465966447857</v>
      </c>
      <c r="Q1143" s="25">
        <f t="shared" si="502"/>
        <v>127.54732983223928</v>
      </c>
      <c r="R1143" s="25">
        <f t="shared" si="503"/>
        <v>2156.2030962065282</v>
      </c>
      <c r="S1143" s="25">
        <f t="shared" si="504"/>
        <v>2.6768941853586457</v>
      </c>
      <c r="T1143" s="25">
        <f t="shared" si="505"/>
        <v>30.778379440525502</v>
      </c>
      <c r="U1143" s="25">
        <f t="shared" si="526"/>
        <v>36218.568282972425</v>
      </c>
      <c r="V1143" s="25">
        <f t="shared" si="506"/>
        <v>0.70866121351740252</v>
      </c>
      <c r="W1143" s="25">
        <f t="shared" si="507"/>
        <v>2.8346448540696101</v>
      </c>
      <c r="X1143" s="16">
        <f t="shared" si="508"/>
        <v>673.17894736840822</v>
      </c>
      <c r="Y1143">
        <f t="shared" si="509"/>
        <v>95.23533960807201</v>
      </c>
      <c r="Z1143">
        <f t="shared" si="510"/>
        <v>3.1172531681528746</v>
      </c>
      <c r="AA1143">
        <f t="shared" si="511"/>
        <v>3.1863270985935706</v>
      </c>
      <c r="AB1143">
        <f t="shared" si="498"/>
        <v>44.854814859858095</v>
      </c>
      <c r="AC1143">
        <f t="shared" si="512"/>
        <v>88.660002894190512</v>
      </c>
      <c r="AD1143">
        <f t="shared" si="513"/>
        <v>12.542824635690815</v>
      </c>
      <c r="AE1143">
        <f t="shared" si="514"/>
        <v>8.1582102101386411</v>
      </c>
      <c r="AF1143">
        <f t="shared" si="515"/>
        <v>11.065032986952069</v>
      </c>
      <c r="AG1143">
        <f t="shared" si="499"/>
        <v>1.7768900138922006</v>
      </c>
      <c r="AH1143" s="18">
        <f t="shared" si="516"/>
        <v>228.39999999999557</v>
      </c>
      <c r="AI1143" s="18">
        <f t="shared" si="517"/>
        <v>72.400000000000489</v>
      </c>
      <c r="AJ1143" s="28"/>
      <c r="AK1143" s="29">
        <f t="shared" si="518"/>
        <v>15.275952027464339</v>
      </c>
      <c r="AL1143" s="19">
        <f t="shared" si="519"/>
        <v>72.400000000000489</v>
      </c>
      <c r="AM1143" s="18">
        <f t="shared" si="520"/>
        <v>8.1582102101386411</v>
      </c>
      <c r="AN1143" s="18">
        <f t="shared" si="521"/>
        <v>11.065032986952069</v>
      </c>
      <c r="AO1143" s="19" t="str">
        <f t="shared" si="522"/>
        <v>N/A</v>
      </c>
      <c r="AP1143" t="str">
        <f t="shared" si="523"/>
        <v>N/A</v>
      </c>
    </row>
    <row r="1144" spans="12:42" x14ac:dyDescent="0.3">
      <c r="L1144" s="25">
        <f t="shared" si="524"/>
        <v>16.787651465334889</v>
      </c>
      <c r="N1144" s="25">
        <f t="shared" si="525"/>
        <v>228.59999999999556</v>
      </c>
      <c r="O1144" s="25">
        <f t="shared" si="500"/>
        <v>145.53127996322627</v>
      </c>
      <c r="P1144" s="25">
        <f t="shared" si="501"/>
        <v>255.318035023204</v>
      </c>
      <c r="Q1144" s="25">
        <f t="shared" si="502"/>
        <v>127.659017511602</v>
      </c>
      <c r="R1144" s="25">
        <f t="shared" si="503"/>
        <v>2158.0911899860434</v>
      </c>
      <c r="S1144" s="25">
        <f t="shared" si="504"/>
        <v>2.6768881529236501</v>
      </c>
      <c r="T1144" s="25">
        <f t="shared" si="505"/>
        <v>30.791886834635296</v>
      </c>
      <c r="U1144" s="25">
        <f t="shared" si="526"/>
        <v>36271.230450329182</v>
      </c>
      <c r="V1144" s="25">
        <f t="shared" si="506"/>
        <v>0.70845035226594899</v>
      </c>
      <c r="W1144" s="25">
        <f t="shared" si="507"/>
        <v>2.833801409063796</v>
      </c>
      <c r="X1144" s="16">
        <f t="shared" si="508"/>
        <v>673.76842105261858</v>
      </c>
      <c r="Y1144">
        <f t="shared" si="509"/>
        <v>95.318733075329504</v>
      </c>
      <c r="Z1144">
        <f t="shared" si="510"/>
        <v>3.1185871766579201</v>
      </c>
      <c r="AA1144">
        <f t="shared" si="511"/>
        <v>3.1876102627783589</v>
      </c>
      <c r="AB1144">
        <f t="shared" si="498"/>
        <v>44.894092280926266</v>
      </c>
      <c r="AC1144">
        <f t="shared" si="512"/>
        <v>88.737638623519871</v>
      </c>
      <c r="AD1144">
        <f t="shared" si="513"/>
        <v>12.553807844653759</v>
      </c>
      <c r="AE1144">
        <f t="shared" si="514"/>
        <v>8.1646292178421991</v>
      </c>
      <c r="AF1144">
        <f t="shared" si="515"/>
        <v>11.071451994655627</v>
      </c>
      <c r="AG1144">
        <f t="shared" si="499"/>
        <v>1.7776678165181541</v>
      </c>
      <c r="AH1144" s="18">
        <f t="shared" si="516"/>
        <v>228.59999999999556</v>
      </c>
      <c r="AI1144" s="18">
        <f t="shared" si="517"/>
        <v>72.400000000000489</v>
      </c>
      <c r="AJ1144" s="28"/>
      <c r="AK1144" s="29">
        <f t="shared" si="518"/>
        <v>15.275952027464339</v>
      </c>
      <c r="AL1144" s="19">
        <f t="shared" si="519"/>
        <v>72.400000000000489</v>
      </c>
      <c r="AM1144" s="18">
        <f t="shared" si="520"/>
        <v>8.1646292178421991</v>
      </c>
      <c r="AN1144" s="18">
        <f t="shared" si="521"/>
        <v>11.071451994655627</v>
      </c>
      <c r="AO1144" s="19" t="str">
        <f t="shared" si="522"/>
        <v>N/A</v>
      </c>
      <c r="AP1144" t="str">
        <f t="shared" si="523"/>
        <v>N/A</v>
      </c>
    </row>
    <row r="1145" spans="12:42" x14ac:dyDescent="0.3">
      <c r="L1145" s="25">
        <f t="shared" si="524"/>
        <v>16.802364569160773</v>
      </c>
      <c r="N1145" s="25">
        <f t="shared" si="525"/>
        <v>228.79999999999555</v>
      </c>
      <c r="O1145" s="25">
        <f t="shared" si="500"/>
        <v>145.65860391769979</v>
      </c>
      <c r="P1145" s="25">
        <f t="shared" si="501"/>
        <v>255.5414103819295</v>
      </c>
      <c r="Q1145" s="25">
        <f t="shared" si="502"/>
        <v>127.77070519096475</v>
      </c>
      <c r="R1145" s="25">
        <f t="shared" si="503"/>
        <v>2159.9792837655586</v>
      </c>
      <c r="S1145" s="25">
        <f t="shared" si="504"/>
        <v>2.676882131036225</v>
      </c>
      <c r="T1145" s="25">
        <f t="shared" si="505"/>
        <v>30.805388306238619</v>
      </c>
      <c r="U1145" s="25">
        <f t="shared" si="526"/>
        <v>36323.923035070191</v>
      </c>
      <c r="V1145" s="25">
        <f t="shared" si="506"/>
        <v>0.70823973807361618</v>
      </c>
      <c r="W1145" s="25">
        <f t="shared" si="507"/>
        <v>2.8329589522944647</v>
      </c>
      <c r="X1145" s="16">
        <f t="shared" si="508"/>
        <v>674.35789473682917</v>
      </c>
      <c r="Y1145">
        <f t="shared" si="509"/>
        <v>95.402126542587013</v>
      </c>
      <c r="Z1145">
        <f t="shared" si="510"/>
        <v>3.1199206231461991</v>
      </c>
      <c r="AA1145">
        <f t="shared" si="511"/>
        <v>3.1888929468545988</v>
      </c>
      <c r="AB1145">
        <f t="shared" si="498"/>
        <v>44.933369701994444</v>
      </c>
      <c r="AC1145">
        <f t="shared" si="512"/>
        <v>88.815274352849286</v>
      </c>
      <c r="AD1145">
        <f t="shared" si="513"/>
        <v>12.564791053616711</v>
      </c>
      <c r="AE1145">
        <f t="shared" si="514"/>
        <v>8.1710482255457606</v>
      </c>
      <c r="AF1145">
        <f t="shared" si="515"/>
        <v>11.077871002359188</v>
      </c>
      <c r="AG1145">
        <f t="shared" si="499"/>
        <v>1.7784452789723439</v>
      </c>
      <c r="AH1145" s="18">
        <f t="shared" si="516"/>
        <v>228.79999999999555</v>
      </c>
      <c r="AI1145" s="18">
        <f t="shared" si="517"/>
        <v>72.400000000000489</v>
      </c>
      <c r="AJ1145" s="28"/>
      <c r="AK1145" s="29">
        <f t="shared" si="518"/>
        <v>15.275952027464339</v>
      </c>
      <c r="AL1145" s="19">
        <f t="shared" si="519"/>
        <v>72.400000000000489</v>
      </c>
      <c r="AM1145" s="18">
        <f t="shared" si="520"/>
        <v>8.1710482255457606</v>
      </c>
      <c r="AN1145" s="18">
        <f t="shared" si="521"/>
        <v>11.077871002359188</v>
      </c>
      <c r="AO1145" s="19" t="str">
        <f t="shared" si="522"/>
        <v>N/A</v>
      </c>
      <c r="AP1145" t="str">
        <f t="shared" si="523"/>
        <v>N/A</v>
      </c>
    </row>
    <row r="1146" spans="12:42" x14ac:dyDescent="0.3">
      <c r="L1146" s="25">
        <f t="shared" si="524"/>
        <v>16.817077672986656</v>
      </c>
      <c r="N1146" s="25">
        <f t="shared" si="525"/>
        <v>228.99999999999554</v>
      </c>
      <c r="O1146" s="25">
        <f t="shared" si="500"/>
        <v>145.78592787217329</v>
      </c>
      <c r="P1146" s="25">
        <f t="shared" si="501"/>
        <v>255.76478574065493</v>
      </c>
      <c r="Q1146" s="25">
        <f t="shared" si="502"/>
        <v>127.88239287032746</v>
      </c>
      <c r="R1146" s="25">
        <f t="shared" si="503"/>
        <v>2161.8673775450739</v>
      </c>
      <c r="S1146" s="25">
        <f t="shared" si="504"/>
        <v>2.6768761196687327</v>
      </c>
      <c r="T1146" s="25">
        <f t="shared" si="505"/>
        <v>30.818883863118849</v>
      </c>
      <c r="U1146" s="25">
        <f t="shared" si="526"/>
        <v>36376.646028152769</v>
      </c>
      <c r="V1146" s="25">
        <f t="shared" si="506"/>
        <v>0.70802937043535319</v>
      </c>
      <c r="W1146" s="25">
        <f t="shared" si="507"/>
        <v>2.8321174817414128</v>
      </c>
      <c r="X1146" s="16">
        <f t="shared" si="508"/>
        <v>674.94736842103953</v>
      </c>
      <c r="Y1146">
        <f t="shared" si="509"/>
        <v>95.485520009844507</v>
      </c>
      <c r="Z1146">
        <f t="shared" si="510"/>
        <v>3.1212535083204389</v>
      </c>
      <c r="AA1146">
        <f t="shared" si="511"/>
        <v>3.1901751513215326</v>
      </c>
      <c r="AB1146">
        <f t="shared" si="498"/>
        <v>44.972647123062615</v>
      </c>
      <c r="AC1146">
        <f t="shared" si="512"/>
        <v>88.892910082178702</v>
      </c>
      <c r="AD1146">
        <f t="shared" si="513"/>
        <v>12.575774262579664</v>
      </c>
      <c r="AE1146">
        <f t="shared" si="514"/>
        <v>8.1774672332493239</v>
      </c>
      <c r="AF1146">
        <f t="shared" si="515"/>
        <v>11.08429001006275</v>
      </c>
      <c r="AG1146">
        <f t="shared" si="499"/>
        <v>1.7792224017007023</v>
      </c>
      <c r="AH1146" s="18">
        <f t="shared" si="516"/>
        <v>228.99999999999554</v>
      </c>
      <c r="AI1146" s="18">
        <f t="shared" si="517"/>
        <v>72.400000000000489</v>
      </c>
      <c r="AJ1146" s="28"/>
      <c r="AK1146" s="29">
        <f t="shared" si="518"/>
        <v>15.275952027464339</v>
      </c>
      <c r="AL1146" s="19">
        <f t="shared" si="519"/>
        <v>72.400000000000489</v>
      </c>
      <c r="AM1146" s="18">
        <f t="shared" si="520"/>
        <v>8.1774672332493239</v>
      </c>
      <c r="AN1146" s="18">
        <f t="shared" si="521"/>
        <v>11.08429001006275</v>
      </c>
      <c r="AO1146" s="19" t="str">
        <f t="shared" si="522"/>
        <v>N/A</v>
      </c>
      <c r="AP1146" t="str">
        <f t="shared" si="523"/>
        <v>N/A</v>
      </c>
    </row>
    <row r="1147" spans="12:42" x14ac:dyDescent="0.3">
      <c r="L1147" s="25">
        <f t="shared" si="524"/>
        <v>16.831790776812539</v>
      </c>
      <c r="N1147" s="25">
        <f t="shared" si="525"/>
        <v>229.19999999999553</v>
      </c>
      <c r="O1147" s="25">
        <f t="shared" si="500"/>
        <v>145.91325182664681</v>
      </c>
      <c r="P1147" s="25">
        <f t="shared" si="501"/>
        <v>255.98816109938039</v>
      </c>
      <c r="Q1147" s="25">
        <f t="shared" si="502"/>
        <v>127.9940805496902</v>
      </c>
      <c r="R1147" s="25">
        <f t="shared" si="503"/>
        <v>2163.7554713245891</v>
      </c>
      <c r="S1147" s="25">
        <f t="shared" si="504"/>
        <v>2.6768701187936284</v>
      </c>
      <c r="T1147" s="25">
        <f t="shared" si="505"/>
        <v>30.832373513042388</v>
      </c>
      <c r="U1147" s="25">
        <f t="shared" si="526"/>
        <v>36429.399420544622</v>
      </c>
      <c r="V1147" s="25">
        <f t="shared" si="506"/>
        <v>0.70781924884757685</v>
      </c>
      <c r="W1147" s="25">
        <f t="shared" si="507"/>
        <v>2.8312769953903074</v>
      </c>
      <c r="X1147" s="16">
        <f t="shared" si="508"/>
        <v>675.53684210525012</v>
      </c>
      <c r="Y1147">
        <f t="shared" si="509"/>
        <v>95.568913477102015</v>
      </c>
      <c r="Z1147">
        <f t="shared" si="510"/>
        <v>3.1225858328819092</v>
      </c>
      <c r="AA1147">
        <f t="shared" si="511"/>
        <v>3.1914568766776292</v>
      </c>
      <c r="AB1147">
        <f t="shared" si="498"/>
        <v>45.011924544130792</v>
      </c>
      <c r="AC1147">
        <f t="shared" si="512"/>
        <v>88.970545811508117</v>
      </c>
      <c r="AD1147">
        <f t="shared" si="513"/>
        <v>12.586757471542615</v>
      </c>
      <c r="AE1147">
        <f t="shared" si="514"/>
        <v>8.1838862409528854</v>
      </c>
      <c r="AF1147">
        <f t="shared" si="515"/>
        <v>11.090709017766315</v>
      </c>
      <c r="AG1147">
        <f t="shared" si="499"/>
        <v>1.7799991851481878</v>
      </c>
      <c r="AH1147" s="18">
        <f t="shared" si="516"/>
        <v>229.19999999999553</v>
      </c>
      <c r="AI1147" s="18">
        <f t="shared" si="517"/>
        <v>72.400000000000489</v>
      </c>
      <c r="AJ1147" s="28"/>
      <c r="AK1147" s="29">
        <f t="shared" si="518"/>
        <v>15.275952027464339</v>
      </c>
      <c r="AL1147" s="19">
        <f t="shared" si="519"/>
        <v>72.400000000000489</v>
      </c>
      <c r="AM1147" s="18">
        <f t="shared" si="520"/>
        <v>8.1838862409528854</v>
      </c>
      <c r="AN1147" s="18">
        <f t="shared" si="521"/>
        <v>11.090709017766315</v>
      </c>
      <c r="AO1147" s="19" t="str">
        <f t="shared" si="522"/>
        <v>N/A</v>
      </c>
      <c r="AP1147" t="str">
        <f t="shared" si="523"/>
        <v>N/A</v>
      </c>
    </row>
    <row r="1148" spans="12:42" x14ac:dyDescent="0.3">
      <c r="L1148" s="25">
        <f t="shared" si="524"/>
        <v>16.846503880638423</v>
      </c>
      <c r="N1148" s="25">
        <f t="shared" si="525"/>
        <v>229.39999999999552</v>
      </c>
      <c r="O1148" s="25">
        <f t="shared" si="500"/>
        <v>146.04057578112031</v>
      </c>
      <c r="P1148" s="25">
        <f t="shared" si="501"/>
        <v>256.21153645810585</v>
      </c>
      <c r="Q1148" s="25">
        <f t="shared" si="502"/>
        <v>128.10576822905293</v>
      </c>
      <c r="R1148" s="25">
        <f t="shared" si="503"/>
        <v>2165.6435651041043</v>
      </c>
      <c r="S1148" s="25">
        <f t="shared" si="504"/>
        <v>2.6768641283834675</v>
      </c>
      <c r="T1148" s="25">
        <f t="shared" si="505"/>
        <v>30.845857263758589</v>
      </c>
      <c r="U1148" s="25">
        <f t="shared" si="526"/>
        <v>36482.183203224282</v>
      </c>
      <c r="V1148" s="25">
        <f t="shared" si="506"/>
        <v>0.70760937280817648</v>
      </c>
      <c r="W1148" s="25">
        <f t="shared" si="507"/>
        <v>2.8304374912327059</v>
      </c>
      <c r="X1148" s="16">
        <f t="shared" si="508"/>
        <v>676.1263157894607</v>
      </c>
      <c r="Y1148">
        <f t="shared" si="509"/>
        <v>95.652306944359538</v>
      </c>
      <c r="Z1148">
        <f t="shared" si="510"/>
        <v>3.1239175975304438</v>
      </c>
      <c r="AA1148">
        <f t="shared" si="511"/>
        <v>3.1927381234205985</v>
      </c>
      <c r="AB1148">
        <f t="shared" si="498"/>
        <v>45.05120196519897</v>
      </c>
      <c r="AC1148">
        <f t="shared" si="512"/>
        <v>89.048181540837533</v>
      </c>
      <c r="AD1148">
        <f t="shared" si="513"/>
        <v>12.597740680505567</v>
      </c>
      <c r="AE1148">
        <f t="shared" si="514"/>
        <v>8.1903052486564487</v>
      </c>
      <c r="AF1148">
        <f t="shared" si="515"/>
        <v>11.097128025469875</v>
      </c>
      <c r="AG1148">
        <f t="shared" si="499"/>
        <v>1.7807756297587884</v>
      </c>
      <c r="AH1148" s="18">
        <f t="shared" si="516"/>
        <v>229.39999999999552</v>
      </c>
      <c r="AI1148" s="18">
        <f t="shared" si="517"/>
        <v>72.400000000000489</v>
      </c>
      <c r="AJ1148" s="28"/>
      <c r="AK1148" s="29">
        <f t="shared" si="518"/>
        <v>15.275952027464339</v>
      </c>
      <c r="AL1148" s="19">
        <f t="shared" si="519"/>
        <v>72.400000000000489</v>
      </c>
      <c r="AM1148" s="18">
        <f t="shared" si="520"/>
        <v>8.1903052486564487</v>
      </c>
      <c r="AN1148" s="18">
        <f t="shared" si="521"/>
        <v>11.097128025469875</v>
      </c>
      <c r="AO1148" s="19" t="str">
        <f t="shared" si="522"/>
        <v>N/A</v>
      </c>
      <c r="AP1148" t="str">
        <f t="shared" si="523"/>
        <v>N/A</v>
      </c>
    </row>
    <row r="1149" spans="12:42" x14ac:dyDescent="0.3">
      <c r="L1149" s="25">
        <f t="shared" si="524"/>
        <v>16.861216984464306</v>
      </c>
      <c r="N1149" s="25">
        <f t="shared" si="525"/>
        <v>229.5999999999955</v>
      </c>
      <c r="O1149" s="25">
        <f t="shared" si="500"/>
        <v>146.16789973559383</v>
      </c>
      <c r="P1149" s="25">
        <f t="shared" si="501"/>
        <v>256.43491181683129</v>
      </c>
      <c r="Q1149" s="25">
        <f t="shared" si="502"/>
        <v>128.21745590841564</v>
      </c>
      <c r="R1149" s="25">
        <f t="shared" si="503"/>
        <v>2167.5316588836204</v>
      </c>
      <c r="S1149" s="25">
        <f t="shared" si="504"/>
        <v>2.6768581484108984</v>
      </c>
      <c r="T1149" s="25">
        <f t="shared" si="505"/>
        <v>30.859335122999926</v>
      </c>
      <c r="U1149" s="25">
        <f t="shared" si="526"/>
        <v>36534.997367180622</v>
      </c>
      <c r="V1149" s="25">
        <f t="shared" si="506"/>
        <v>0.70739974181649867</v>
      </c>
      <c r="W1149" s="25">
        <f t="shared" si="507"/>
        <v>2.8295989672659947</v>
      </c>
      <c r="X1149" s="16">
        <f t="shared" si="508"/>
        <v>676.71578947367118</v>
      </c>
      <c r="Y1149">
        <f t="shared" si="509"/>
        <v>95.735700411617032</v>
      </c>
      <c r="Z1149">
        <f t="shared" si="510"/>
        <v>3.1252488029644243</v>
      </c>
      <c r="AA1149">
        <f t="shared" si="511"/>
        <v>3.1940188920473802</v>
      </c>
      <c r="AB1149">
        <f t="shared" si="498"/>
        <v>45.090479386267141</v>
      </c>
      <c r="AC1149">
        <f t="shared" si="512"/>
        <v>89.125817270166891</v>
      </c>
      <c r="AD1149">
        <f t="shared" si="513"/>
        <v>12.608723889468511</v>
      </c>
      <c r="AE1149">
        <f t="shared" si="514"/>
        <v>8.1967242563600049</v>
      </c>
      <c r="AF1149">
        <f t="shared" si="515"/>
        <v>11.103547033173434</v>
      </c>
      <c r="AG1149">
        <f t="shared" si="499"/>
        <v>1.7815517359755246</v>
      </c>
      <c r="AH1149" s="18">
        <f t="shared" si="516"/>
        <v>229.5999999999955</v>
      </c>
      <c r="AI1149" s="18">
        <f t="shared" si="517"/>
        <v>72.400000000000489</v>
      </c>
      <c r="AJ1149" s="28"/>
      <c r="AK1149" s="29">
        <f t="shared" si="518"/>
        <v>15.275952027464339</v>
      </c>
      <c r="AL1149" s="19">
        <f t="shared" si="519"/>
        <v>72.400000000000489</v>
      </c>
      <c r="AM1149" s="18">
        <f t="shared" si="520"/>
        <v>8.1967242563600049</v>
      </c>
      <c r="AN1149" s="18">
        <f t="shared" si="521"/>
        <v>11.103547033173434</v>
      </c>
      <c r="AO1149" s="19" t="str">
        <f t="shared" si="522"/>
        <v>N/A</v>
      </c>
      <c r="AP1149" t="str">
        <f t="shared" si="523"/>
        <v>N/A</v>
      </c>
    </row>
    <row r="1150" spans="12:42" x14ac:dyDescent="0.3">
      <c r="L1150" s="25">
        <f t="shared" si="524"/>
        <v>16.87593008829019</v>
      </c>
      <c r="N1150" s="25">
        <f t="shared" si="525"/>
        <v>229.79999999999549</v>
      </c>
      <c r="O1150" s="25">
        <f t="shared" si="500"/>
        <v>146.29522369006733</v>
      </c>
      <c r="P1150" s="25">
        <f t="shared" si="501"/>
        <v>256.65828717555672</v>
      </c>
      <c r="Q1150" s="25">
        <f t="shared" si="502"/>
        <v>128.32914358777836</v>
      </c>
      <c r="R1150" s="25">
        <f t="shared" si="503"/>
        <v>2169.4197526631351</v>
      </c>
      <c r="S1150" s="25">
        <f t="shared" si="504"/>
        <v>2.676852178848665</v>
      </c>
      <c r="T1150" s="25">
        <f t="shared" si="505"/>
        <v>30.872807098481974</v>
      </c>
      <c r="U1150" s="25">
        <f t="shared" si="526"/>
        <v>36587.841903413144</v>
      </c>
      <c r="V1150" s="25">
        <f t="shared" si="506"/>
        <v>0.70719035537334773</v>
      </c>
      <c r="W1150" s="25">
        <f t="shared" si="507"/>
        <v>2.8287614214933909</v>
      </c>
      <c r="X1150" s="16">
        <f t="shared" si="508"/>
        <v>677.30526315788143</v>
      </c>
      <c r="Y1150">
        <f t="shared" si="509"/>
        <v>95.819093878874497</v>
      </c>
      <c r="Z1150">
        <f t="shared" si="510"/>
        <v>3.1265794498808002</v>
      </c>
      <c r="AA1150">
        <f t="shared" si="511"/>
        <v>3.1952991830541526</v>
      </c>
      <c r="AB1150">
        <f t="shared" si="498"/>
        <v>45.129756807335319</v>
      </c>
      <c r="AC1150">
        <f t="shared" si="512"/>
        <v>89.203452999496363</v>
      </c>
      <c r="AD1150">
        <f t="shared" si="513"/>
        <v>12.619707098431471</v>
      </c>
      <c r="AE1150">
        <f t="shared" si="514"/>
        <v>8.2031432640635735</v>
      </c>
      <c r="AF1150">
        <f t="shared" si="515"/>
        <v>11.109966040877001</v>
      </c>
      <c r="AG1150">
        <f t="shared" si="499"/>
        <v>1.7823275042404532</v>
      </c>
      <c r="AH1150" s="18">
        <f t="shared" si="516"/>
        <v>229.79999999999549</v>
      </c>
      <c r="AI1150" s="18">
        <f t="shared" si="517"/>
        <v>72.400000000000489</v>
      </c>
      <c r="AJ1150" s="28"/>
      <c r="AK1150" s="29">
        <f t="shared" si="518"/>
        <v>15.275952027464339</v>
      </c>
      <c r="AL1150" s="19">
        <f t="shared" si="519"/>
        <v>72.400000000000489</v>
      </c>
      <c r="AM1150" s="18">
        <f t="shared" si="520"/>
        <v>8.2031432640635735</v>
      </c>
      <c r="AN1150" s="18">
        <f t="shared" si="521"/>
        <v>11.109966040877001</v>
      </c>
      <c r="AO1150" s="19" t="str">
        <f t="shared" si="522"/>
        <v>N/A</v>
      </c>
      <c r="AP1150" t="str">
        <f t="shared" si="523"/>
        <v>N/A</v>
      </c>
    </row>
    <row r="1151" spans="12:42" x14ac:dyDescent="0.3">
      <c r="L1151" s="25">
        <f t="shared" si="524"/>
        <v>16.890643192116073</v>
      </c>
      <c r="N1151" s="25">
        <f t="shared" si="525"/>
        <v>229.99999999999548</v>
      </c>
      <c r="O1151" s="25">
        <f t="shared" si="500"/>
        <v>146.42254764454086</v>
      </c>
      <c r="P1151" s="25">
        <f t="shared" si="501"/>
        <v>256.88166253428221</v>
      </c>
      <c r="Q1151" s="25">
        <f t="shared" si="502"/>
        <v>128.44083126714111</v>
      </c>
      <c r="R1151" s="25">
        <f t="shared" si="503"/>
        <v>2171.3078464426508</v>
      </c>
      <c r="S1151" s="25">
        <f t="shared" si="504"/>
        <v>2.6768462196696068</v>
      </c>
      <c r="T1151" s="25">
        <f t="shared" si="505"/>
        <v>30.886273197903499</v>
      </c>
      <c r="U1151" s="25">
        <f t="shared" si="526"/>
        <v>36640.716802931849</v>
      </c>
      <c r="V1151" s="25">
        <f t="shared" si="506"/>
        <v>0.70698121298097782</v>
      </c>
      <c r="W1151" s="25">
        <f t="shared" si="507"/>
        <v>2.8279248519239113</v>
      </c>
      <c r="X1151" s="16">
        <f t="shared" si="508"/>
        <v>677.89473684209213</v>
      </c>
      <c r="Y1151">
        <f t="shared" si="509"/>
        <v>95.902487346132034</v>
      </c>
      <c r="Z1151">
        <f t="shared" si="510"/>
        <v>3.1279095389750902</v>
      </c>
      <c r="AA1151">
        <f t="shared" si="511"/>
        <v>3.1965789969363341</v>
      </c>
      <c r="AB1151">
        <f t="shared" si="498"/>
        <v>45.169034228403497</v>
      </c>
      <c r="AC1151">
        <f t="shared" si="512"/>
        <v>89.281088728825779</v>
      </c>
      <c r="AD1151">
        <f t="shared" si="513"/>
        <v>12.630690307394422</v>
      </c>
      <c r="AE1151">
        <f t="shared" si="514"/>
        <v>8.209562271767135</v>
      </c>
      <c r="AF1151">
        <f t="shared" si="515"/>
        <v>11.116385048580563</v>
      </c>
      <c r="AG1151">
        <f t="shared" si="499"/>
        <v>1.7831029349946681</v>
      </c>
      <c r="AH1151" s="18">
        <f t="shared" si="516"/>
        <v>229.99999999999548</v>
      </c>
      <c r="AI1151" s="18">
        <f t="shared" si="517"/>
        <v>72.400000000000489</v>
      </c>
      <c r="AJ1151" s="28"/>
      <c r="AK1151" s="29">
        <f t="shared" si="518"/>
        <v>15.275952027464339</v>
      </c>
      <c r="AL1151" s="19">
        <f t="shared" si="519"/>
        <v>72.400000000000489</v>
      </c>
      <c r="AM1151" s="18">
        <f t="shared" si="520"/>
        <v>8.209562271767135</v>
      </c>
      <c r="AN1151" s="18">
        <f t="shared" si="521"/>
        <v>11.116385048580563</v>
      </c>
      <c r="AO1151" s="19" t="str">
        <f t="shared" si="522"/>
        <v>N/A</v>
      </c>
      <c r="AP1151" t="str">
        <f t="shared" si="523"/>
        <v>N/A</v>
      </c>
    </row>
    <row r="1152" spans="12:42" x14ac:dyDescent="0.3">
      <c r="L1152" s="25">
        <f t="shared" si="524"/>
        <v>16.905356295941957</v>
      </c>
      <c r="N1152" s="25">
        <f t="shared" si="525"/>
        <v>230.19999999999547</v>
      </c>
      <c r="O1152" s="25">
        <f t="shared" si="500"/>
        <v>146.54987159901432</v>
      </c>
      <c r="P1152" s="25">
        <f t="shared" si="501"/>
        <v>257.10503789300759</v>
      </c>
      <c r="Q1152" s="25">
        <f t="shared" si="502"/>
        <v>128.5525189465038</v>
      </c>
      <c r="R1152" s="25">
        <f t="shared" si="503"/>
        <v>2173.1959402221655</v>
      </c>
      <c r="S1152" s="25">
        <f t="shared" si="504"/>
        <v>2.6768402708466574</v>
      </c>
      <c r="T1152" s="25">
        <f t="shared" si="505"/>
        <v>30.899733428946469</v>
      </c>
      <c r="U1152" s="25">
        <f t="shared" si="526"/>
        <v>36693.622056757129</v>
      </c>
      <c r="V1152" s="25">
        <f t="shared" si="506"/>
        <v>0.70677231414308761</v>
      </c>
      <c r="W1152" s="25">
        <f t="shared" si="507"/>
        <v>2.8270892565723504</v>
      </c>
      <c r="X1152" s="16">
        <f t="shared" si="508"/>
        <v>678.48421052630226</v>
      </c>
      <c r="Y1152">
        <f t="shared" si="509"/>
        <v>95.985880813389485</v>
      </c>
      <c r="Z1152">
        <f t="shared" si="510"/>
        <v>3.1292390709413747</v>
      </c>
      <c r="AA1152">
        <f t="shared" si="511"/>
        <v>3.1978583341885769</v>
      </c>
      <c r="AB1152">
        <f t="shared" si="498"/>
        <v>45.208311649471668</v>
      </c>
      <c r="AC1152">
        <f t="shared" si="512"/>
        <v>89.358724458155194</v>
      </c>
      <c r="AD1152">
        <f t="shared" si="513"/>
        <v>12.641673516357374</v>
      </c>
      <c r="AE1152">
        <f t="shared" si="514"/>
        <v>8.2159812794706966</v>
      </c>
      <c r="AF1152">
        <f t="shared" si="515"/>
        <v>11.122804056284124</v>
      </c>
      <c r="AG1152">
        <f t="shared" si="499"/>
        <v>1.7838780286783054</v>
      </c>
      <c r="AH1152" s="18">
        <f t="shared" si="516"/>
        <v>230.19999999999547</v>
      </c>
      <c r="AI1152" s="18">
        <f t="shared" si="517"/>
        <v>72.400000000000489</v>
      </c>
      <c r="AJ1152" s="28"/>
      <c r="AK1152" s="29">
        <f t="shared" si="518"/>
        <v>15.275952027464339</v>
      </c>
      <c r="AL1152" s="19">
        <f t="shared" si="519"/>
        <v>72.400000000000489</v>
      </c>
      <c r="AM1152" s="18">
        <f t="shared" si="520"/>
        <v>8.2159812794706966</v>
      </c>
      <c r="AN1152" s="18">
        <f t="shared" si="521"/>
        <v>11.122804056284124</v>
      </c>
      <c r="AO1152" s="19" t="str">
        <f t="shared" si="522"/>
        <v>N/A</v>
      </c>
      <c r="AP1152" t="str">
        <f t="shared" si="523"/>
        <v>N/A</v>
      </c>
    </row>
    <row r="1153" spans="12:42" x14ac:dyDescent="0.3">
      <c r="L1153" s="25">
        <f t="shared" si="524"/>
        <v>16.92006939976784</v>
      </c>
      <c r="N1153" s="25">
        <f t="shared" si="525"/>
        <v>230.39999999999546</v>
      </c>
      <c r="O1153" s="25">
        <f t="shared" si="500"/>
        <v>146.67719555348785</v>
      </c>
      <c r="P1153" s="25">
        <f t="shared" si="501"/>
        <v>257.32841325173308</v>
      </c>
      <c r="Q1153" s="25">
        <f t="shared" si="502"/>
        <v>128.66420662586654</v>
      </c>
      <c r="R1153" s="25">
        <f t="shared" si="503"/>
        <v>2175.0840340016807</v>
      </c>
      <c r="S1153" s="25">
        <f t="shared" si="504"/>
        <v>2.6768343323528438</v>
      </c>
      <c r="T1153" s="25">
        <f t="shared" si="505"/>
        <v>30.913187799276152</v>
      </c>
      <c r="U1153" s="25">
        <f t="shared" si="526"/>
        <v>36746.557655919947</v>
      </c>
      <c r="V1153" s="25">
        <f t="shared" si="506"/>
        <v>0.70656365836481505</v>
      </c>
      <c r="W1153" s="25">
        <f t="shared" si="507"/>
        <v>2.8262546334592602</v>
      </c>
      <c r="X1153" s="16">
        <f t="shared" si="508"/>
        <v>679.07368421051297</v>
      </c>
      <c r="Y1153">
        <f t="shared" si="509"/>
        <v>96.069274280647022</v>
      </c>
      <c r="Z1153">
        <f t="shared" si="510"/>
        <v>3.1305680464723178</v>
      </c>
      <c r="AA1153">
        <f t="shared" si="511"/>
        <v>3.1991371953047807</v>
      </c>
      <c r="AB1153">
        <f t="shared" si="498"/>
        <v>45.247589070539846</v>
      </c>
      <c r="AC1153">
        <f t="shared" si="512"/>
        <v>89.43636018748461</v>
      </c>
      <c r="AD1153">
        <f t="shared" si="513"/>
        <v>12.652656725320327</v>
      </c>
      <c r="AE1153">
        <f t="shared" si="514"/>
        <v>8.2224002871742599</v>
      </c>
      <c r="AF1153">
        <f t="shared" si="515"/>
        <v>11.129223063987686</v>
      </c>
      <c r="AG1153">
        <f t="shared" si="499"/>
        <v>1.7846527857305448</v>
      </c>
      <c r="AH1153" s="18">
        <f t="shared" si="516"/>
        <v>230.39999999999546</v>
      </c>
      <c r="AI1153" s="18">
        <f t="shared" si="517"/>
        <v>72.400000000000489</v>
      </c>
      <c r="AJ1153" s="28"/>
      <c r="AK1153" s="29">
        <f t="shared" si="518"/>
        <v>15.275952027464339</v>
      </c>
      <c r="AL1153" s="19">
        <f t="shared" si="519"/>
        <v>72.400000000000489</v>
      </c>
      <c r="AM1153" s="18">
        <f t="shared" si="520"/>
        <v>8.2224002871742599</v>
      </c>
      <c r="AN1153" s="18">
        <f t="shared" si="521"/>
        <v>11.129223063987686</v>
      </c>
      <c r="AO1153" s="19" t="str">
        <f t="shared" si="522"/>
        <v>N/A</v>
      </c>
      <c r="AP1153" t="str">
        <f t="shared" si="523"/>
        <v>N/A</v>
      </c>
    </row>
    <row r="1154" spans="12:42" x14ac:dyDescent="0.3">
      <c r="L1154" s="25">
        <f t="shared" si="524"/>
        <v>16.934782503593723</v>
      </c>
      <c r="N1154" s="25">
        <f t="shared" si="525"/>
        <v>230.59999999999545</v>
      </c>
      <c r="O1154" s="25">
        <f t="shared" si="500"/>
        <v>146.80451950796137</v>
      </c>
      <c r="P1154" s="25">
        <f t="shared" si="501"/>
        <v>257.55178861045857</v>
      </c>
      <c r="Q1154" s="25">
        <f t="shared" si="502"/>
        <v>128.77589430522929</v>
      </c>
      <c r="R1154" s="25">
        <f t="shared" si="503"/>
        <v>2176.9721277811959</v>
      </c>
      <c r="S1154" s="25">
        <f t="shared" si="504"/>
        <v>2.676828404161288</v>
      </c>
      <c r="T1154" s="25">
        <f t="shared" si="505"/>
        <v>30.926636316541135</v>
      </c>
      <c r="U1154" s="25">
        <f t="shared" si="526"/>
        <v>36799.523591461591</v>
      </c>
      <c r="V1154" s="25">
        <f t="shared" si="506"/>
        <v>0.70635524515273196</v>
      </c>
      <c r="W1154" s="25">
        <f t="shared" si="507"/>
        <v>2.8254209806109278</v>
      </c>
      <c r="X1154" s="16">
        <f t="shared" si="508"/>
        <v>679.66315789472344</v>
      </c>
      <c r="Y1154">
        <f t="shared" si="509"/>
        <v>96.152667747904516</v>
      </c>
      <c r="Z1154">
        <f t="shared" si="510"/>
        <v>3.1318964662591555</v>
      </c>
      <c r="AA1154">
        <f t="shared" si="511"/>
        <v>3.2004155807780794</v>
      </c>
      <c r="AB1154">
        <f t="shared" si="498"/>
        <v>45.286866491608023</v>
      </c>
      <c r="AC1154">
        <f t="shared" si="512"/>
        <v>89.513995916814025</v>
      </c>
      <c r="AD1154">
        <f t="shared" si="513"/>
        <v>12.663639934283278</v>
      </c>
      <c r="AE1154">
        <f t="shared" si="514"/>
        <v>8.2288192948778214</v>
      </c>
      <c r="AF1154">
        <f t="shared" si="515"/>
        <v>11.135642071691251</v>
      </c>
      <c r="AG1154">
        <f t="shared" si="499"/>
        <v>1.7854272065896137</v>
      </c>
      <c r="AH1154" s="18">
        <f t="shared" si="516"/>
        <v>230.59999999999545</v>
      </c>
      <c r="AI1154" s="18">
        <f t="shared" si="517"/>
        <v>72.400000000000489</v>
      </c>
      <c r="AJ1154" s="28"/>
      <c r="AK1154" s="29">
        <f t="shared" si="518"/>
        <v>15.275952027464339</v>
      </c>
      <c r="AL1154" s="19">
        <f t="shared" si="519"/>
        <v>72.400000000000489</v>
      </c>
      <c r="AM1154" s="18">
        <f t="shared" si="520"/>
        <v>8.2288192948778214</v>
      </c>
      <c r="AN1154" s="18">
        <f t="shared" si="521"/>
        <v>11.135642071691251</v>
      </c>
      <c r="AO1154" s="19" t="str">
        <f t="shared" si="522"/>
        <v>N/A</v>
      </c>
      <c r="AP1154" t="str">
        <f t="shared" si="523"/>
        <v>N/A</v>
      </c>
    </row>
    <row r="1155" spans="12:42" x14ac:dyDescent="0.3">
      <c r="L1155" s="25">
        <f t="shared" si="524"/>
        <v>16.949495607419607</v>
      </c>
      <c r="N1155" s="25">
        <f t="shared" si="525"/>
        <v>230.79999999999544</v>
      </c>
      <c r="O1155" s="25">
        <f t="shared" si="500"/>
        <v>146.9318434624349</v>
      </c>
      <c r="P1155" s="25">
        <f t="shared" si="501"/>
        <v>257.77516396918406</v>
      </c>
      <c r="Q1155" s="25">
        <f t="shared" si="502"/>
        <v>128.88758198459203</v>
      </c>
      <c r="R1155" s="25">
        <f t="shared" si="503"/>
        <v>2178.860221560712</v>
      </c>
      <c r="S1155" s="25">
        <f t="shared" si="504"/>
        <v>2.6768224862452032</v>
      </c>
      <c r="T1155" s="25">
        <f t="shared" si="505"/>
        <v>30.940078988373365</v>
      </c>
      <c r="U1155" s="25">
        <f t="shared" si="526"/>
        <v>36852.519854433864</v>
      </c>
      <c r="V1155" s="25">
        <f t="shared" si="506"/>
        <v>0.70614707401483934</v>
      </c>
      <c r="W1155" s="25">
        <f t="shared" si="507"/>
        <v>2.8245882960593574</v>
      </c>
      <c r="X1155" s="16">
        <f t="shared" si="508"/>
        <v>680.25263157893426</v>
      </c>
      <c r="Y1155">
        <f t="shared" si="509"/>
        <v>96.236061215162067</v>
      </c>
      <c r="Z1155">
        <f t="shared" si="510"/>
        <v>3.1332243309917134</v>
      </c>
      <c r="AA1155">
        <f t="shared" si="511"/>
        <v>3.2016934911008583</v>
      </c>
      <c r="AB1155">
        <f t="shared" ref="AB1155:AB1218" si="527">N1155/(PI()*$D$10^2)</f>
        <v>45.326143912676194</v>
      </c>
      <c r="AC1155">
        <f t="shared" si="512"/>
        <v>89.591631646143384</v>
      </c>
      <c r="AD1155">
        <f t="shared" si="513"/>
        <v>12.674623143246222</v>
      </c>
      <c r="AE1155">
        <f t="shared" si="514"/>
        <v>8.2352383025813793</v>
      </c>
      <c r="AF1155">
        <f t="shared" si="515"/>
        <v>11.142061079394807</v>
      </c>
      <c r="AG1155">
        <f t="shared" ref="AG1155:AG1218" si="528">SQRT($I$2*$I$7*$D$9*AB1155*$I$6)/$I$6</f>
        <v>1.786201291692789</v>
      </c>
      <c r="AH1155" s="18">
        <f t="shared" si="516"/>
        <v>230.79999999999544</v>
      </c>
      <c r="AI1155" s="18">
        <f t="shared" si="517"/>
        <v>72.400000000000489</v>
      </c>
      <c r="AJ1155" s="28"/>
      <c r="AK1155" s="29">
        <f t="shared" si="518"/>
        <v>15.275952027464339</v>
      </c>
      <c r="AL1155" s="19">
        <f t="shared" si="519"/>
        <v>72.400000000000489</v>
      </c>
      <c r="AM1155" s="18">
        <f t="shared" si="520"/>
        <v>8.2352383025813793</v>
      </c>
      <c r="AN1155" s="18">
        <f t="shared" si="521"/>
        <v>11.142061079394807</v>
      </c>
      <c r="AO1155" s="19" t="str">
        <f t="shared" si="522"/>
        <v>N/A</v>
      </c>
      <c r="AP1155" t="str">
        <f t="shared" si="523"/>
        <v>N/A</v>
      </c>
    </row>
    <row r="1156" spans="12:42" x14ac:dyDescent="0.3">
      <c r="L1156" s="25">
        <f t="shared" si="524"/>
        <v>16.96420871124549</v>
      </c>
      <c r="N1156" s="25">
        <f t="shared" si="525"/>
        <v>230.99999999999542</v>
      </c>
      <c r="O1156" s="25">
        <f t="shared" ref="O1156:O1219" si="529">(6*N1156/PI())^1/3</f>
        <v>147.05916741690837</v>
      </c>
      <c r="P1156" s="25">
        <f t="shared" ref="P1156:P1219" si="530">O1156/0.57</f>
        <v>257.99853932790944</v>
      </c>
      <c r="Q1156" s="25">
        <f t="shared" ref="Q1156:Q1219" si="531">P1156/2</f>
        <v>128.99926966395472</v>
      </c>
      <c r="R1156" s="25">
        <f t="shared" ref="R1156:R1219" si="532">(O1156*$I$2*$D$4)/$I$3</f>
        <v>2180.7483153402263</v>
      </c>
      <c r="S1156" s="25">
        <f t="shared" ref="S1156:S1219" si="533">((2.67^0.9)+(16^0.9/R1156))^(1/0.9)</f>
        <v>2.6768165785778972</v>
      </c>
      <c r="T1156" s="25">
        <f t="shared" ref="T1156:T1219" si="534">SQRT(($I$7*O1156)/S1156)*(4/3)</f>
        <v>30.953515822388248</v>
      </c>
      <c r="U1156" s="25">
        <f t="shared" si="526"/>
        <v>36905.546435898868</v>
      </c>
      <c r="V1156" s="25">
        <f t="shared" ref="V1156:V1219" si="535">(U1156/((PI()*P1156^2)/4))</f>
        <v>0.70593914446056116</v>
      </c>
      <c r="W1156" s="25">
        <f t="shared" ref="W1156:W1219" si="536">V1156*4</f>
        <v>2.8237565778422447</v>
      </c>
      <c r="X1156" s="16">
        <f t="shared" ref="X1156:X1219" si="537">(Q1156*PI()*$I$4^2)-N1156</f>
        <v>680.84210526314439</v>
      </c>
      <c r="Y1156">
        <f t="shared" ref="Y1156:Y1219" si="538">X1156/(PI()*$I$4^2)</f>
        <v>96.319454682419519</v>
      </c>
      <c r="Z1156">
        <f t="shared" ref="Z1156:Z1219" si="539">(Y1156+V1156)/T1156</f>
        <v>3.1345516413583931</v>
      </c>
      <c r="AA1156">
        <f t="shared" ref="AA1156:AA1219" si="540">(Y1156+W1156)/T1156</f>
        <v>3.2029709267647348</v>
      </c>
      <c r="AB1156">
        <f t="shared" si="527"/>
        <v>45.365421333744372</v>
      </c>
      <c r="AC1156">
        <f t="shared" ref="AC1156:AC1219" si="541">(AB1156*PI()*$I$4^2)-N1156</f>
        <v>89.669267375472799</v>
      </c>
      <c r="AD1156">
        <f t="shared" ref="AD1156:AD1219" si="542">AC1156/(PI()*$I$4^2)</f>
        <v>12.685606352209174</v>
      </c>
      <c r="AE1156">
        <f t="shared" ref="AE1156:AE1219" si="543">(AD1156+$D$6)/$D$4</f>
        <v>8.2416573102849426</v>
      </c>
      <c r="AF1156">
        <f t="shared" ref="AF1156:AF1219" si="544">(AD1156+$D$7)/$D$4</f>
        <v>11.14848008709837</v>
      </c>
      <c r="AG1156">
        <f t="shared" si="528"/>
        <v>1.786975041476401</v>
      </c>
      <c r="AH1156" s="18">
        <f t="shared" ref="AH1156:AH1219" si="545">IF(AG1156&gt;1,N1156,"N/A")</f>
        <v>230.99999999999542</v>
      </c>
      <c r="AI1156" s="18">
        <f t="shared" ref="AI1156:AI1219" si="546">$AI$3</f>
        <v>72.400000000000489</v>
      </c>
      <c r="AJ1156" s="28"/>
      <c r="AK1156" s="29">
        <f t="shared" ref="AK1156:AK1219" si="547">$D$11</f>
        <v>15.275952027464339</v>
      </c>
      <c r="AL1156" s="19">
        <f t="shared" ref="AL1156:AL1219" si="548">$AI$14</f>
        <v>72.400000000000489</v>
      </c>
      <c r="AM1156" s="18">
        <f t="shared" ref="AM1156:AM1219" si="549">IF(Q1156&lt;$D$8,"N/A",AE1156)</f>
        <v>8.2416573102849426</v>
      </c>
      <c r="AN1156" s="18">
        <f t="shared" ref="AN1156:AN1219" si="550">IF(Q1156&lt;$D$8,"N/A",AF1156)</f>
        <v>11.14848008709837</v>
      </c>
      <c r="AO1156" s="19" t="str">
        <f t="shared" ref="AO1156:AO1219" si="551">IF(Q1156&lt;$D$8,Z1156,"N/A")</f>
        <v>N/A</v>
      </c>
      <c r="AP1156" t="str">
        <f t="shared" ref="AP1156:AP1219" si="552">IF(Q1156&lt;$D$8,AA1156,"N/A")</f>
        <v>N/A</v>
      </c>
    </row>
    <row r="1157" spans="12:42" x14ac:dyDescent="0.3">
      <c r="L1157" s="25">
        <f t="shared" ref="L1157:L1220" si="553">L1156+$K$5</f>
        <v>16.978921815071374</v>
      </c>
      <c r="N1157" s="25">
        <f t="shared" ref="N1157:N1220" si="554">N1156+0.2</f>
        <v>231.19999999999541</v>
      </c>
      <c r="O1157" s="25">
        <f t="shared" si="529"/>
        <v>147.18649137138189</v>
      </c>
      <c r="P1157" s="25">
        <f t="shared" si="530"/>
        <v>258.22191468663493</v>
      </c>
      <c r="Q1157" s="25">
        <f t="shared" si="531"/>
        <v>129.11095734331747</v>
      </c>
      <c r="R1157" s="25">
        <f t="shared" si="532"/>
        <v>2182.636409119742</v>
      </c>
      <c r="S1157" s="25">
        <f t="shared" si="533"/>
        <v>2.6768106811327699</v>
      </c>
      <c r="T1157" s="25">
        <f t="shared" si="534"/>
        <v>30.966946826184657</v>
      </c>
      <c r="U1157" s="25">
        <f t="shared" ref="U1157:U1220" si="555">N1157*(R1157^0.66)</f>
        <v>36958.603326929144</v>
      </c>
      <c r="V1157" s="25">
        <f t="shared" si="535"/>
        <v>0.7057314560007375</v>
      </c>
      <c r="W1157" s="25">
        <f t="shared" si="536"/>
        <v>2.82292582400295</v>
      </c>
      <c r="X1157" s="16">
        <f t="shared" si="537"/>
        <v>681.43157894735509</v>
      </c>
      <c r="Y1157">
        <f t="shared" si="538"/>
        <v>96.402848149677055</v>
      </c>
      <c r="Z1157">
        <f t="shared" si="539"/>
        <v>3.1358783980461995</v>
      </c>
      <c r="AA1157">
        <f t="shared" si="540"/>
        <v>3.2042478882605847</v>
      </c>
      <c r="AB1157">
        <f t="shared" si="527"/>
        <v>45.40469875481255</v>
      </c>
      <c r="AC1157">
        <f t="shared" si="541"/>
        <v>89.746903104802215</v>
      </c>
      <c r="AD1157">
        <f t="shared" si="542"/>
        <v>12.696589561172127</v>
      </c>
      <c r="AE1157">
        <f t="shared" si="543"/>
        <v>8.2480763179885042</v>
      </c>
      <c r="AF1157">
        <f t="shared" si="544"/>
        <v>11.154899094801932</v>
      </c>
      <c r="AG1157">
        <f t="shared" si="528"/>
        <v>1.7877484563758352</v>
      </c>
      <c r="AH1157" s="18">
        <f t="shared" si="545"/>
        <v>231.19999999999541</v>
      </c>
      <c r="AI1157" s="18">
        <f t="shared" si="546"/>
        <v>72.400000000000489</v>
      </c>
      <c r="AJ1157" s="28"/>
      <c r="AK1157" s="29">
        <f t="shared" si="547"/>
        <v>15.275952027464339</v>
      </c>
      <c r="AL1157" s="19">
        <f t="shared" si="548"/>
        <v>72.400000000000489</v>
      </c>
      <c r="AM1157" s="18">
        <f t="shared" si="549"/>
        <v>8.2480763179885042</v>
      </c>
      <c r="AN1157" s="18">
        <f t="shared" si="550"/>
        <v>11.154899094801932</v>
      </c>
      <c r="AO1157" s="19" t="str">
        <f t="shared" si="551"/>
        <v>N/A</v>
      </c>
      <c r="AP1157" t="str">
        <f t="shared" si="552"/>
        <v>N/A</v>
      </c>
    </row>
    <row r="1158" spans="12:42" x14ac:dyDescent="0.3">
      <c r="L1158" s="25">
        <f t="shared" si="553"/>
        <v>16.993634918897257</v>
      </c>
      <c r="N1158" s="25">
        <f t="shared" si="554"/>
        <v>231.3999999999954</v>
      </c>
      <c r="O1158" s="25">
        <f t="shared" si="529"/>
        <v>147.31381532585539</v>
      </c>
      <c r="P1158" s="25">
        <f t="shared" si="530"/>
        <v>258.44529004536037</v>
      </c>
      <c r="Q1158" s="25">
        <f t="shared" si="531"/>
        <v>129.22264502268018</v>
      </c>
      <c r="R1158" s="25">
        <f t="shared" si="532"/>
        <v>2184.5245028992572</v>
      </c>
      <c r="S1158" s="25">
        <f t="shared" si="533"/>
        <v>2.6768047938833117</v>
      </c>
      <c r="T1158" s="25">
        <f t="shared" si="534"/>
        <v>30.980372007344982</v>
      </c>
      <c r="U1158" s="25">
        <f t="shared" si="555"/>
        <v>37011.690518607647</v>
      </c>
      <c r="V1158" s="25">
        <f t="shared" si="535"/>
        <v>0.7055240081476255</v>
      </c>
      <c r="W1158" s="25">
        <f t="shared" si="536"/>
        <v>2.822096032590502</v>
      </c>
      <c r="X1158" s="16">
        <f t="shared" si="537"/>
        <v>682.02105263156534</v>
      </c>
      <c r="Y1158">
        <f t="shared" si="538"/>
        <v>96.486241616934521</v>
      </c>
      <c r="Z1158">
        <f t="shared" si="539"/>
        <v>3.1372046017407222</v>
      </c>
      <c r="AA1158">
        <f t="shared" si="540"/>
        <v>3.2055243760785217</v>
      </c>
      <c r="AB1158">
        <f t="shared" si="527"/>
        <v>45.443976175880721</v>
      </c>
      <c r="AC1158">
        <f t="shared" si="541"/>
        <v>89.824538834131573</v>
      </c>
      <c r="AD1158">
        <f t="shared" si="542"/>
        <v>12.707572770135069</v>
      </c>
      <c r="AE1158">
        <f t="shared" si="543"/>
        <v>8.2544953256920621</v>
      </c>
      <c r="AF1158">
        <f t="shared" si="544"/>
        <v>11.16131810250549</v>
      </c>
      <c r="AG1158">
        <f t="shared" si="528"/>
        <v>1.7885215368255363</v>
      </c>
      <c r="AH1158" s="18">
        <f t="shared" si="545"/>
        <v>231.3999999999954</v>
      </c>
      <c r="AI1158" s="18">
        <f t="shared" si="546"/>
        <v>72.400000000000489</v>
      </c>
      <c r="AJ1158" s="28"/>
      <c r="AK1158" s="29">
        <f t="shared" si="547"/>
        <v>15.275952027464339</v>
      </c>
      <c r="AL1158" s="19">
        <f t="shared" si="548"/>
        <v>72.400000000000489</v>
      </c>
      <c r="AM1158" s="18">
        <f t="shared" si="549"/>
        <v>8.2544953256920621</v>
      </c>
      <c r="AN1158" s="18">
        <f t="shared" si="550"/>
        <v>11.16131810250549</v>
      </c>
      <c r="AO1158" s="19" t="str">
        <f t="shared" si="551"/>
        <v>N/A</v>
      </c>
      <c r="AP1158" t="str">
        <f t="shared" si="552"/>
        <v>N/A</v>
      </c>
    </row>
    <row r="1159" spans="12:42" x14ac:dyDescent="0.3">
      <c r="L1159" s="25">
        <f t="shared" si="553"/>
        <v>17.008348022723141</v>
      </c>
      <c r="N1159" s="25">
        <f t="shared" si="554"/>
        <v>231.59999999999539</v>
      </c>
      <c r="O1159" s="25">
        <f t="shared" si="529"/>
        <v>147.44113928032891</v>
      </c>
      <c r="P1159" s="25">
        <f t="shared" si="530"/>
        <v>258.66866540408586</v>
      </c>
      <c r="Q1159" s="25">
        <f t="shared" si="531"/>
        <v>129.33433270204293</v>
      </c>
      <c r="R1159" s="25">
        <f t="shared" si="532"/>
        <v>2186.4125966787728</v>
      </c>
      <c r="S1159" s="25">
        <f t="shared" si="533"/>
        <v>2.6767989168031061</v>
      </c>
      <c r="T1159" s="25">
        <f t="shared" si="534"/>
        <v>30.993791373435215</v>
      </c>
      <c r="U1159" s="25">
        <f t="shared" si="555"/>
        <v>37064.80800202745</v>
      </c>
      <c r="V1159" s="25">
        <f t="shared" si="535"/>
        <v>0.70531680041488298</v>
      </c>
      <c r="W1159" s="25">
        <f t="shared" si="536"/>
        <v>2.8212672016595319</v>
      </c>
      <c r="X1159" s="16">
        <f t="shared" si="537"/>
        <v>682.61052631577604</v>
      </c>
      <c r="Y1159">
        <f t="shared" si="538"/>
        <v>96.569635084192058</v>
      </c>
      <c r="Z1159">
        <f t="shared" si="539"/>
        <v>3.1385302531261572</v>
      </c>
      <c r="AA1159">
        <f t="shared" si="540"/>
        <v>3.206800390707913</v>
      </c>
      <c r="AB1159">
        <f t="shared" si="527"/>
        <v>45.483253596948899</v>
      </c>
      <c r="AC1159">
        <f t="shared" si="541"/>
        <v>89.902174563461102</v>
      </c>
      <c r="AD1159">
        <f t="shared" si="542"/>
        <v>12.718555979098038</v>
      </c>
      <c r="AE1159">
        <f t="shared" si="543"/>
        <v>8.2609143333956343</v>
      </c>
      <c r="AF1159">
        <f t="shared" si="544"/>
        <v>11.167737110209062</v>
      </c>
      <c r="AG1159">
        <f t="shared" si="528"/>
        <v>1.7892942832590102</v>
      </c>
      <c r="AH1159" s="18">
        <f t="shared" si="545"/>
        <v>231.59999999999539</v>
      </c>
      <c r="AI1159" s="18">
        <f t="shared" si="546"/>
        <v>72.400000000000489</v>
      </c>
      <c r="AJ1159" s="28"/>
      <c r="AK1159" s="29">
        <f t="shared" si="547"/>
        <v>15.275952027464339</v>
      </c>
      <c r="AL1159" s="19">
        <f t="shared" si="548"/>
        <v>72.400000000000489</v>
      </c>
      <c r="AM1159" s="18">
        <f t="shared" si="549"/>
        <v>8.2609143333956343</v>
      </c>
      <c r="AN1159" s="18">
        <f t="shared" si="550"/>
        <v>11.167737110209062</v>
      </c>
      <c r="AO1159" s="19" t="str">
        <f t="shared" si="551"/>
        <v>N/A</v>
      </c>
      <c r="AP1159" t="str">
        <f t="shared" si="552"/>
        <v>N/A</v>
      </c>
    </row>
    <row r="1160" spans="12:42" x14ac:dyDescent="0.3">
      <c r="L1160" s="25">
        <f t="shared" si="553"/>
        <v>17.023061126549024</v>
      </c>
      <c r="N1160" s="25">
        <f t="shared" si="554"/>
        <v>231.79999999999538</v>
      </c>
      <c r="O1160" s="25">
        <f t="shared" si="529"/>
        <v>147.56846323480241</v>
      </c>
      <c r="P1160" s="25">
        <f t="shared" si="530"/>
        <v>258.89204076281129</v>
      </c>
      <c r="Q1160" s="25">
        <f t="shared" si="531"/>
        <v>129.44602038140565</v>
      </c>
      <c r="R1160" s="25">
        <f t="shared" si="532"/>
        <v>2188.3006904582876</v>
      </c>
      <c r="S1160" s="25">
        <f t="shared" si="533"/>
        <v>2.6767930498658274</v>
      </c>
      <c r="T1160" s="25">
        <f t="shared" si="534"/>
        <v>31.007204932004957</v>
      </c>
      <c r="U1160" s="25">
        <f t="shared" si="555"/>
        <v>37117.955768292144</v>
      </c>
      <c r="V1160" s="25">
        <f t="shared" si="535"/>
        <v>0.70510983231757529</v>
      </c>
      <c r="W1160" s="25">
        <f t="shared" si="536"/>
        <v>2.8204393292703012</v>
      </c>
      <c r="X1160" s="16">
        <f t="shared" si="537"/>
        <v>683.19999999998652</v>
      </c>
      <c r="Y1160">
        <f t="shared" si="538"/>
        <v>96.653028551449552</v>
      </c>
      <c r="Z1160">
        <f t="shared" si="539"/>
        <v>3.1398553528852964</v>
      </c>
      <c r="AA1160">
        <f t="shared" si="540"/>
        <v>3.2080759326373696</v>
      </c>
      <c r="AB1160">
        <f t="shared" si="527"/>
        <v>45.522531018017077</v>
      </c>
      <c r="AC1160">
        <f t="shared" si="541"/>
        <v>89.979810292790518</v>
      </c>
      <c r="AD1160">
        <f t="shared" si="542"/>
        <v>12.72953918806099</v>
      </c>
      <c r="AE1160">
        <f t="shared" si="543"/>
        <v>8.2673333410991958</v>
      </c>
      <c r="AF1160">
        <f t="shared" si="544"/>
        <v>11.174156117912624</v>
      </c>
      <c r="AG1160">
        <f t="shared" si="528"/>
        <v>1.7900666961088272</v>
      </c>
      <c r="AH1160" s="18">
        <f t="shared" si="545"/>
        <v>231.79999999999538</v>
      </c>
      <c r="AI1160" s="18">
        <f t="shared" si="546"/>
        <v>72.400000000000489</v>
      </c>
      <c r="AJ1160" s="28"/>
      <c r="AK1160" s="29">
        <f t="shared" si="547"/>
        <v>15.275952027464339</v>
      </c>
      <c r="AL1160" s="19">
        <f t="shared" si="548"/>
        <v>72.400000000000489</v>
      </c>
      <c r="AM1160" s="18">
        <f t="shared" si="549"/>
        <v>8.2673333410991958</v>
      </c>
      <c r="AN1160" s="18">
        <f t="shared" si="550"/>
        <v>11.174156117912624</v>
      </c>
      <c r="AO1160" s="19" t="str">
        <f t="shared" si="551"/>
        <v>N/A</v>
      </c>
      <c r="AP1160" t="str">
        <f t="shared" si="552"/>
        <v>N/A</v>
      </c>
    </row>
    <row r="1161" spans="12:42" x14ac:dyDescent="0.3">
      <c r="L1161" s="25">
        <f t="shared" si="553"/>
        <v>17.037774230374907</v>
      </c>
      <c r="N1161" s="25">
        <f t="shared" si="554"/>
        <v>231.99999999999537</v>
      </c>
      <c r="O1161" s="25">
        <f t="shared" si="529"/>
        <v>147.69578718927593</v>
      </c>
      <c r="P1161" s="25">
        <f t="shared" si="530"/>
        <v>259.11541612153673</v>
      </c>
      <c r="Q1161" s="25">
        <f t="shared" si="531"/>
        <v>129.55770806076836</v>
      </c>
      <c r="R1161" s="25">
        <f t="shared" si="532"/>
        <v>2190.1887842378032</v>
      </c>
      <c r="S1161" s="25">
        <f t="shared" si="533"/>
        <v>2.6767871930452403</v>
      </c>
      <c r="T1161" s="25">
        <f t="shared" si="534"/>
        <v>31.020612690587505</v>
      </c>
      <c r="U1161" s="25">
        <f t="shared" si="555"/>
        <v>37171.133808515537</v>
      </c>
      <c r="V1161" s="25">
        <f t="shared" si="535"/>
        <v>0.70490310337216178</v>
      </c>
      <c r="W1161" s="25">
        <f t="shared" si="536"/>
        <v>2.8196124134886471</v>
      </c>
      <c r="X1161" s="16">
        <f t="shared" si="537"/>
        <v>683.78947368419699</v>
      </c>
      <c r="Y1161">
        <f t="shared" si="538"/>
        <v>96.73642201870706</v>
      </c>
      <c r="Z1161">
        <f t="shared" si="539"/>
        <v>3.1411799016995419</v>
      </c>
      <c r="AA1161">
        <f t="shared" si="540"/>
        <v>3.2093510023547567</v>
      </c>
      <c r="AB1161">
        <f t="shared" si="527"/>
        <v>45.561808439085247</v>
      </c>
      <c r="AC1161">
        <f t="shared" si="541"/>
        <v>90.057446022119876</v>
      </c>
      <c r="AD1161">
        <f t="shared" si="542"/>
        <v>12.740522397023934</v>
      </c>
      <c r="AE1161">
        <f t="shared" si="543"/>
        <v>8.2737523488027538</v>
      </c>
      <c r="AF1161">
        <f t="shared" si="544"/>
        <v>11.180575125616183</v>
      </c>
      <c r="AG1161">
        <f t="shared" si="528"/>
        <v>1.7908387758066242</v>
      </c>
      <c r="AH1161" s="18">
        <f t="shared" si="545"/>
        <v>231.99999999999537</v>
      </c>
      <c r="AI1161" s="18">
        <f t="shared" si="546"/>
        <v>72.400000000000489</v>
      </c>
      <c r="AJ1161" s="28"/>
      <c r="AK1161" s="29">
        <f t="shared" si="547"/>
        <v>15.275952027464339</v>
      </c>
      <c r="AL1161" s="19">
        <f t="shared" si="548"/>
        <v>72.400000000000489</v>
      </c>
      <c r="AM1161" s="18">
        <f t="shared" si="549"/>
        <v>8.2737523488027538</v>
      </c>
      <c r="AN1161" s="18">
        <f t="shared" si="550"/>
        <v>11.180575125616183</v>
      </c>
      <c r="AO1161" s="19" t="str">
        <f t="shared" si="551"/>
        <v>N/A</v>
      </c>
      <c r="AP1161" t="str">
        <f t="shared" si="552"/>
        <v>N/A</v>
      </c>
    </row>
    <row r="1162" spans="12:42" x14ac:dyDescent="0.3">
      <c r="L1162" s="25">
        <f t="shared" si="553"/>
        <v>17.052487334200791</v>
      </c>
      <c r="N1162" s="25">
        <f t="shared" si="554"/>
        <v>232.19999999999536</v>
      </c>
      <c r="O1162" s="25">
        <f t="shared" si="529"/>
        <v>147.82311114374943</v>
      </c>
      <c r="P1162" s="25">
        <f t="shared" si="530"/>
        <v>259.33879148026216</v>
      </c>
      <c r="Q1162" s="25">
        <f t="shared" si="531"/>
        <v>129.66939574013108</v>
      </c>
      <c r="R1162" s="25">
        <f t="shared" si="532"/>
        <v>2192.0768780173184</v>
      </c>
      <c r="S1162" s="25">
        <f t="shared" si="533"/>
        <v>2.6767813463152001</v>
      </c>
      <c r="T1162" s="25">
        <f t="shared" si="534"/>
        <v>31.034014656699867</v>
      </c>
      <c r="U1162" s="25">
        <f t="shared" si="555"/>
        <v>37224.342113821651</v>
      </c>
      <c r="V1162" s="25">
        <f t="shared" si="535"/>
        <v>0.70469661309649323</v>
      </c>
      <c r="W1162" s="25">
        <f t="shared" si="536"/>
        <v>2.8187864523859729</v>
      </c>
      <c r="X1162" s="16">
        <f t="shared" si="537"/>
        <v>684.37894736840735</v>
      </c>
      <c r="Y1162">
        <f t="shared" si="538"/>
        <v>96.81981548596454</v>
      </c>
      <c r="Z1162">
        <f t="shared" si="539"/>
        <v>3.1425039002489052</v>
      </c>
      <c r="AA1162">
        <f t="shared" si="540"/>
        <v>3.2106256003471905</v>
      </c>
      <c r="AB1162">
        <f t="shared" si="527"/>
        <v>45.601085860153425</v>
      </c>
      <c r="AC1162">
        <f t="shared" si="541"/>
        <v>90.135081751449292</v>
      </c>
      <c r="AD1162">
        <f t="shared" si="542"/>
        <v>12.751505605986885</v>
      </c>
      <c r="AE1162">
        <f t="shared" si="543"/>
        <v>8.2801713565063153</v>
      </c>
      <c r="AF1162">
        <f t="shared" si="544"/>
        <v>11.186994133319743</v>
      </c>
      <c r="AG1162">
        <f t="shared" si="528"/>
        <v>1.7916105227831094</v>
      </c>
      <c r="AH1162" s="18">
        <f t="shared" si="545"/>
        <v>232.19999999999536</v>
      </c>
      <c r="AI1162" s="18">
        <f t="shared" si="546"/>
        <v>72.400000000000489</v>
      </c>
      <c r="AJ1162" s="28"/>
      <c r="AK1162" s="29">
        <f t="shared" si="547"/>
        <v>15.275952027464339</v>
      </c>
      <c r="AL1162" s="19">
        <f t="shared" si="548"/>
        <v>72.400000000000489</v>
      </c>
      <c r="AM1162" s="18">
        <f t="shared" si="549"/>
        <v>8.2801713565063153</v>
      </c>
      <c r="AN1162" s="18">
        <f t="shared" si="550"/>
        <v>11.186994133319743</v>
      </c>
      <c r="AO1162" s="19" t="str">
        <f t="shared" si="551"/>
        <v>N/A</v>
      </c>
      <c r="AP1162" t="str">
        <f t="shared" si="552"/>
        <v>N/A</v>
      </c>
    </row>
    <row r="1163" spans="12:42" x14ac:dyDescent="0.3">
      <c r="L1163" s="25">
        <f t="shared" si="553"/>
        <v>17.067200438026674</v>
      </c>
      <c r="N1163" s="25">
        <f t="shared" si="554"/>
        <v>232.39999999999534</v>
      </c>
      <c r="O1163" s="25">
        <f t="shared" si="529"/>
        <v>147.95043509822295</v>
      </c>
      <c r="P1163" s="25">
        <f t="shared" si="530"/>
        <v>259.56216683898765</v>
      </c>
      <c r="Q1163" s="25">
        <f t="shared" si="531"/>
        <v>129.78108341949383</v>
      </c>
      <c r="R1163" s="25">
        <f t="shared" si="532"/>
        <v>2193.9649717968337</v>
      </c>
      <c r="S1163" s="25">
        <f t="shared" si="533"/>
        <v>2.6767755096496524</v>
      </c>
      <c r="T1163" s="25">
        <f t="shared" si="534"/>
        <v>31.04741083784284</v>
      </c>
      <c r="U1163" s="25">
        <f t="shared" si="555"/>
        <v>37277.580675344841</v>
      </c>
      <c r="V1163" s="25">
        <f t="shared" si="535"/>
        <v>0.70449036100980733</v>
      </c>
      <c r="W1163" s="25">
        <f t="shared" si="536"/>
        <v>2.8179614440392293</v>
      </c>
      <c r="X1163" s="16">
        <f t="shared" si="537"/>
        <v>684.96842105261794</v>
      </c>
      <c r="Y1163">
        <f t="shared" si="538"/>
        <v>96.903208953222062</v>
      </c>
      <c r="Z1163">
        <f t="shared" si="539"/>
        <v>3.1438273492120157</v>
      </c>
      <c r="AA1163">
        <f t="shared" si="540"/>
        <v>3.2118997271010401</v>
      </c>
      <c r="AB1163">
        <f t="shared" si="527"/>
        <v>45.640363281221603</v>
      </c>
      <c r="AC1163">
        <f t="shared" si="541"/>
        <v>90.212717480778707</v>
      </c>
      <c r="AD1163">
        <f t="shared" si="542"/>
        <v>12.762488814949837</v>
      </c>
      <c r="AE1163">
        <f t="shared" si="543"/>
        <v>8.2865903642098786</v>
      </c>
      <c r="AF1163">
        <f t="shared" si="544"/>
        <v>11.193413141023306</v>
      </c>
      <c r="AG1163">
        <f t="shared" si="528"/>
        <v>1.7923819374680621</v>
      </c>
      <c r="AH1163" s="18">
        <f t="shared" si="545"/>
        <v>232.39999999999534</v>
      </c>
      <c r="AI1163" s="18">
        <f t="shared" si="546"/>
        <v>72.400000000000489</v>
      </c>
      <c r="AJ1163" s="28"/>
      <c r="AK1163" s="29">
        <f t="shared" si="547"/>
        <v>15.275952027464339</v>
      </c>
      <c r="AL1163" s="19">
        <f t="shared" si="548"/>
        <v>72.400000000000489</v>
      </c>
      <c r="AM1163" s="18">
        <f t="shared" si="549"/>
        <v>8.2865903642098786</v>
      </c>
      <c r="AN1163" s="18">
        <f t="shared" si="550"/>
        <v>11.193413141023306</v>
      </c>
      <c r="AO1163" s="19" t="str">
        <f t="shared" si="551"/>
        <v>N/A</v>
      </c>
      <c r="AP1163" t="str">
        <f t="shared" si="552"/>
        <v>N/A</v>
      </c>
    </row>
    <row r="1164" spans="12:42" x14ac:dyDescent="0.3">
      <c r="L1164" s="25">
        <f t="shared" si="553"/>
        <v>17.081913541852558</v>
      </c>
      <c r="N1164" s="25">
        <f t="shared" si="554"/>
        <v>232.59999999999533</v>
      </c>
      <c r="O1164" s="25">
        <f t="shared" si="529"/>
        <v>148.07775905269645</v>
      </c>
      <c r="P1164" s="25">
        <f t="shared" si="530"/>
        <v>259.78554219771308</v>
      </c>
      <c r="Q1164" s="25">
        <f t="shared" si="531"/>
        <v>129.89277109885654</v>
      </c>
      <c r="R1164" s="25">
        <f t="shared" si="532"/>
        <v>2195.8530655763489</v>
      </c>
      <c r="S1164" s="25">
        <f t="shared" si="533"/>
        <v>2.6767696830226324</v>
      </c>
      <c r="T1164" s="25">
        <f t="shared" si="534"/>
        <v>31.060801241501043</v>
      </c>
      <c r="U1164" s="25">
        <f t="shared" si="555"/>
        <v>37330.849484229657</v>
      </c>
      <c r="V1164" s="25">
        <f t="shared" si="535"/>
        <v>0.70428434663272355</v>
      </c>
      <c r="W1164" s="25">
        <f t="shared" si="536"/>
        <v>2.8171373865308942</v>
      </c>
      <c r="X1164" s="16">
        <f t="shared" si="537"/>
        <v>685.5578947368283</v>
      </c>
      <c r="Y1164">
        <f t="shared" si="538"/>
        <v>96.986602420479542</v>
      </c>
      <c r="Z1164">
        <f t="shared" si="539"/>
        <v>3.145150249266115</v>
      </c>
      <c r="AA1164">
        <f t="shared" si="540"/>
        <v>3.2131733831019269</v>
      </c>
      <c r="AB1164">
        <f t="shared" si="527"/>
        <v>45.679640702289774</v>
      </c>
      <c r="AC1164">
        <f t="shared" si="541"/>
        <v>90.290353210108066</v>
      </c>
      <c r="AD1164">
        <f t="shared" si="542"/>
        <v>12.773472023912781</v>
      </c>
      <c r="AE1164">
        <f t="shared" si="543"/>
        <v>8.2930093719134366</v>
      </c>
      <c r="AF1164">
        <f t="shared" si="544"/>
        <v>11.199832148726863</v>
      </c>
      <c r="AG1164">
        <f t="shared" si="528"/>
        <v>1.7931530202903376</v>
      </c>
      <c r="AH1164" s="18">
        <f t="shared" si="545"/>
        <v>232.59999999999533</v>
      </c>
      <c r="AI1164" s="18">
        <f t="shared" si="546"/>
        <v>72.400000000000489</v>
      </c>
      <c r="AJ1164" s="28"/>
      <c r="AK1164" s="29">
        <f t="shared" si="547"/>
        <v>15.275952027464339</v>
      </c>
      <c r="AL1164" s="19">
        <f t="shared" si="548"/>
        <v>72.400000000000489</v>
      </c>
      <c r="AM1164" s="18">
        <f t="shared" si="549"/>
        <v>8.2930093719134366</v>
      </c>
      <c r="AN1164" s="18">
        <f t="shared" si="550"/>
        <v>11.199832148726863</v>
      </c>
      <c r="AO1164" s="19" t="str">
        <f t="shared" si="551"/>
        <v>N/A</v>
      </c>
      <c r="AP1164" t="str">
        <f t="shared" si="552"/>
        <v>N/A</v>
      </c>
    </row>
    <row r="1165" spans="12:42" x14ac:dyDescent="0.3">
      <c r="L1165" s="25">
        <f t="shared" si="553"/>
        <v>17.096626645678441</v>
      </c>
      <c r="N1165" s="25">
        <f t="shared" si="554"/>
        <v>232.79999999999532</v>
      </c>
      <c r="O1165" s="25">
        <f t="shared" si="529"/>
        <v>148.20508300716997</v>
      </c>
      <c r="P1165" s="25">
        <f t="shared" si="530"/>
        <v>260.00891755643858</v>
      </c>
      <c r="Q1165" s="25">
        <f t="shared" si="531"/>
        <v>130.00445877821929</v>
      </c>
      <c r="R1165" s="25">
        <f t="shared" si="532"/>
        <v>2197.7411593558645</v>
      </c>
      <c r="S1165" s="25">
        <f t="shared" si="533"/>
        <v>2.6767638664082636</v>
      </c>
      <c r="T1165" s="25">
        <f t="shared" si="534"/>
        <v>31.074185875142977</v>
      </c>
      <c r="U1165" s="25">
        <f t="shared" si="555"/>
        <v>37384.148531630846</v>
      </c>
      <c r="V1165" s="25">
        <f t="shared" si="535"/>
        <v>0.70407856948723591</v>
      </c>
      <c r="W1165" s="25">
        <f t="shared" si="536"/>
        <v>2.8163142779489436</v>
      </c>
      <c r="X1165" s="16">
        <f t="shared" si="537"/>
        <v>686.14736842103912</v>
      </c>
      <c r="Y1165">
        <f t="shared" si="538"/>
        <v>97.069995887737093</v>
      </c>
      <c r="Z1165">
        <f t="shared" si="539"/>
        <v>3.1464726010870736</v>
      </c>
      <c r="AA1165">
        <f t="shared" si="540"/>
        <v>3.2144465688347323</v>
      </c>
      <c r="AB1165">
        <f t="shared" si="527"/>
        <v>45.718918123357952</v>
      </c>
      <c r="AC1165">
        <f t="shared" si="541"/>
        <v>90.367988939437481</v>
      </c>
      <c r="AD1165">
        <f t="shared" si="542"/>
        <v>12.784455232875734</v>
      </c>
      <c r="AE1165">
        <f t="shared" si="543"/>
        <v>8.2994283796169981</v>
      </c>
      <c r="AF1165">
        <f t="shared" si="544"/>
        <v>11.206251156430426</v>
      </c>
      <c r="AG1165">
        <f t="shared" si="528"/>
        <v>1.7939237716778706</v>
      </c>
      <c r="AH1165" s="18">
        <f t="shared" si="545"/>
        <v>232.79999999999532</v>
      </c>
      <c r="AI1165" s="18">
        <f t="shared" si="546"/>
        <v>72.400000000000489</v>
      </c>
      <c r="AJ1165" s="28"/>
      <c r="AK1165" s="29">
        <f t="shared" si="547"/>
        <v>15.275952027464339</v>
      </c>
      <c r="AL1165" s="19">
        <f t="shared" si="548"/>
        <v>72.400000000000489</v>
      </c>
      <c r="AM1165" s="18">
        <f t="shared" si="549"/>
        <v>8.2994283796169981</v>
      </c>
      <c r="AN1165" s="18">
        <f t="shared" si="550"/>
        <v>11.206251156430426</v>
      </c>
      <c r="AO1165" s="19" t="str">
        <f t="shared" si="551"/>
        <v>N/A</v>
      </c>
      <c r="AP1165" t="str">
        <f t="shared" si="552"/>
        <v>N/A</v>
      </c>
    </row>
    <row r="1166" spans="12:42" x14ac:dyDescent="0.3">
      <c r="L1166" s="25">
        <f t="shared" si="553"/>
        <v>17.111339749504324</v>
      </c>
      <c r="N1166" s="25">
        <f t="shared" si="554"/>
        <v>232.99999999999531</v>
      </c>
      <c r="O1166" s="25">
        <f t="shared" si="529"/>
        <v>148.33240696164347</v>
      </c>
      <c r="P1166" s="25">
        <f t="shared" si="530"/>
        <v>260.23229291516401</v>
      </c>
      <c r="Q1166" s="25">
        <f t="shared" si="531"/>
        <v>130.116146457582</v>
      </c>
      <c r="R1166" s="25">
        <f t="shared" si="532"/>
        <v>2199.6292531353793</v>
      </c>
      <c r="S1166" s="25">
        <f t="shared" si="533"/>
        <v>2.676758059780759</v>
      </c>
      <c r="T1166" s="25">
        <f t="shared" si="534"/>
        <v>31.087564746221055</v>
      </c>
      <c r="U1166" s="25">
        <f t="shared" si="555"/>
        <v>37437.477808713309</v>
      </c>
      <c r="V1166" s="25">
        <f t="shared" si="535"/>
        <v>0.70387302909670946</v>
      </c>
      <c r="W1166" s="25">
        <f t="shared" si="536"/>
        <v>2.8154921163868378</v>
      </c>
      <c r="X1166" s="16">
        <f t="shared" si="537"/>
        <v>686.73684210524937</v>
      </c>
      <c r="Y1166">
        <f t="shared" si="538"/>
        <v>97.153389354994559</v>
      </c>
      <c r="Z1166">
        <f t="shared" si="539"/>
        <v>3.1477944053493805</v>
      </c>
      <c r="AA1166">
        <f t="shared" si="540"/>
        <v>3.215719284783586</v>
      </c>
      <c r="AB1166">
        <f t="shared" si="527"/>
        <v>45.75819554442613</v>
      </c>
      <c r="AC1166">
        <f t="shared" si="541"/>
        <v>90.445624668766953</v>
      </c>
      <c r="AD1166">
        <f t="shared" si="542"/>
        <v>12.795438441838693</v>
      </c>
      <c r="AE1166">
        <f t="shared" si="543"/>
        <v>8.3058473873205649</v>
      </c>
      <c r="AF1166">
        <f t="shared" si="544"/>
        <v>11.212670164133993</v>
      </c>
      <c r="AG1166">
        <f t="shared" si="528"/>
        <v>1.794694192057676</v>
      </c>
      <c r="AH1166" s="18">
        <f t="shared" si="545"/>
        <v>232.99999999999531</v>
      </c>
      <c r="AI1166" s="18">
        <f t="shared" si="546"/>
        <v>72.400000000000489</v>
      </c>
      <c r="AJ1166" s="28"/>
      <c r="AK1166" s="29">
        <f t="shared" si="547"/>
        <v>15.275952027464339</v>
      </c>
      <c r="AL1166" s="19">
        <f t="shared" si="548"/>
        <v>72.400000000000489</v>
      </c>
      <c r="AM1166" s="18">
        <f t="shared" si="549"/>
        <v>8.3058473873205649</v>
      </c>
      <c r="AN1166" s="18">
        <f t="shared" si="550"/>
        <v>11.212670164133993</v>
      </c>
      <c r="AO1166" s="19" t="str">
        <f t="shared" si="551"/>
        <v>N/A</v>
      </c>
      <c r="AP1166" t="str">
        <f t="shared" si="552"/>
        <v>N/A</v>
      </c>
    </row>
    <row r="1167" spans="12:42" x14ac:dyDescent="0.3">
      <c r="L1167" s="25">
        <f t="shared" si="553"/>
        <v>17.126052853330208</v>
      </c>
      <c r="N1167" s="25">
        <f t="shared" si="554"/>
        <v>233.1999999999953</v>
      </c>
      <c r="O1167" s="25">
        <f t="shared" si="529"/>
        <v>148.459730916117</v>
      </c>
      <c r="P1167" s="25">
        <f t="shared" si="530"/>
        <v>260.4556682738895</v>
      </c>
      <c r="Q1167" s="25">
        <f t="shared" si="531"/>
        <v>130.22783413694475</v>
      </c>
      <c r="R1167" s="25">
        <f t="shared" si="532"/>
        <v>2201.5173469148949</v>
      </c>
      <c r="S1167" s="25">
        <f t="shared" si="533"/>
        <v>2.6767522631144218</v>
      </c>
      <c r="T1167" s="25">
        <f t="shared" si="534"/>
        <v>31.100937862171666</v>
      </c>
      <c r="U1167" s="25">
        <f t="shared" si="555"/>
        <v>37490.837306652218</v>
      </c>
      <c r="V1167" s="25">
        <f t="shared" si="535"/>
        <v>0.70366772498587626</v>
      </c>
      <c r="W1167" s="25">
        <f t="shared" si="536"/>
        <v>2.8146708999435051</v>
      </c>
      <c r="X1167" s="16">
        <f t="shared" si="537"/>
        <v>687.32631578946007</v>
      </c>
      <c r="Y1167">
        <f t="shared" si="538"/>
        <v>97.236782822252096</v>
      </c>
      <c r="Z1167">
        <f t="shared" si="539"/>
        <v>3.1491156627261638</v>
      </c>
      <c r="AA1167">
        <f t="shared" si="540"/>
        <v>3.2169915314318875</v>
      </c>
      <c r="AB1167">
        <f t="shared" si="527"/>
        <v>45.7974729654943</v>
      </c>
      <c r="AC1167">
        <f t="shared" si="541"/>
        <v>90.523260398096312</v>
      </c>
      <c r="AD1167">
        <f t="shared" si="542"/>
        <v>12.806421650801637</v>
      </c>
      <c r="AE1167">
        <f t="shared" si="543"/>
        <v>8.3122663950241229</v>
      </c>
      <c r="AF1167">
        <f t="shared" si="544"/>
        <v>11.219089171837551</v>
      </c>
      <c r="AG1167">
        <f t="shared" si="528"/>
        <v>1.7954642818558522</v>
      </c>
      <c r="AH1167" s="18">
        <f t="shared" si="545"/>
        <v>233.1999999999953</v>
      </c>
      <c r="AI1167" s="18">
        <f t="shared" si="546"/>
        <v>72.400000000000489</v>
      </c>
      <c r="AJ1167" s="28"/>
      <c r="AK1167" s="29">
        <f t="shared" si="547"/>
        <v>15.275952027464339</v>
      </c>
      <c r="AL1167" s="19">
        <f t="shared" si="548"/>
        <v>72.400000000000489</v>
      </c>
      <c r="AM1167" s="18">
        <f t="shared" si="549"/>
        <v>8.3122663950241229</v>
      </c>
      <c r="AN1167" s="18">
        <f t="shared" si="550"/>
        <v>11.219089171837551</v>
      </c>
      <c r="AO1167" s="19" t="str">
        <f t="shared" si="551"/>
        <v>N/A</v>
      </c>
      <c r="AP1167" t="str">
        <f t="shared" si="552"/>
        <v>N/A</v>
      </c>
    </row>
    <row r="1168" spans="12:42" x14ac:dyDescent="0.3">
      <c r="L1168" s="25">
        <f t="shared" si="553"/>
        <v>17.140765957156091</v>
      </c>
      <c r="N1168" s="25">
        <f t="shared" si="554"/>
        <v>233.39999999999529</v>
      </c>
      <c r="O1168" s="25">
        <f t="shared" si="529"/>
        <v>148.58705487059049</v>
      </c>
      <c r="P1168" s="25">
        <f t="shared" si="530"/>
        <v>260.67904363261493</v>
      </c>
      <c r="Q1168" s="25">
        <f t="shared" si="531"/>
        <v>130.33952181630747</v>
      </c>
      <c r="R1168" s="25">
        <f t="shared" si="532"/>
        <v>2203.4054406944101</v>
      </c>
      <c r="S1168" s="25">
        <f t="shared" si="533"/>
        <v>2.6767464763836402</v>
      </c>
      <c r="T1168" s="25">
        <f t="shared" si="534"/>
        <v>31.114305230415212</v>
      </c>
      <c r="U1168" s="25">
        <f t="shared" si="555"/>
        <v>37544.227016632743</v>
      </c>
      <c r="V1168" s="25">
        <f t="shared" si="535"/>
        <v>0.70346265668082719</v>
      </c>
      <c r="W1168" s="25">
        <f t="shared" si="536"/>
        <v>2.8138506267233088</v>
      </c>
      <c r="X1168" s="16">
        <f t="shared" si="537"/>
        <v>687.91578947367043</v>
      </c>
      <c r="Y1168">
        <f t="shared" si="538"/>
        <v>97.320176289509575</v>
      </c>
      <c r="Z1168">
        <f t="shared" si="539"/>
        <v>3.1504363738891787</v>
      </c>
      <c r="AA1168">
        <f t="shared" si="540"/>
        <v>3.218263309262285</v>
      </c>
      <c r="AB1168">
        <f t="shared" si="527"/>
        <v>45.836750386562478</v>
      </c>
      <c r="AC1168">
        <f t="shared" si="541"/>
        <v>90.600896127425727</v>
      </c>
      <c r="AD1168">
        <f t="shared" si="542"/>
        <v>12.817404859764588</v>
      </c>
      <c r="AE1168">
        <f t="shared" si="543"/>
        <v>8.3186854027276844</v>
      </c>
      <c r="AF1168">
        <f t="shared" si="544"/>
        <v>11.225508179541112</v>
      </c>
      <c r="AG1168">
        <f t="shared" si="528"/>
        <v>1.7962340414975848</v>
      </c>
      <c r="AH1168" s="18">
        <f t="shared" si="545"/>
        <v>233.39999999999529</v>
      </c>
      <c r="AI1168" s="18">
        <f t="shared" si="546"/>
        <v>72.400000000000489</v>
      </c>
      <c r="AJ1168" s="28"/>
      <c r="AK1168" s="29">
        <f t="shared" si="547"/>
        <v>15.275952027464339</v>
      </c>
      <c r="AL1168" s="19">
        <f t="shared" si="548"/>
        <v>72.400000000000489</v>
      </c>
      <c r="AM1168" s="18">
        <f t="shared" si="549"/>
        <v>8.3186854027276844</v>
      </c>
      <c r="AN1168" s="18">
        <f t="shared" si="550"/>
        <v>11.225508179541112</v>
      </c>
      <c r="AO1168" s="19" t="str">
        <f t="shared" si="551"/>
        <v>N/A</v>
      </c>
      <c r="AP1168" t="str">
        <f t="shared" si="552"/>
        <v>N/A</v>
      </c>
    </row>
    <row r="1169" spans="12:42" x14ac:dyDescent="0.3">
      <c r="L1169" s="25">
        <f t="shared" si="553"/>
        <v>17.155479060981975</v>
      </c>
      <c r="N1169" s="25">
        <f t="shared" si="554"/>
        <v>233.59999999999528</v>
      </c>
      <c r="O1169" s="25">
        <f t="shared" si="529"/>
        <v>148.71437882506402</v>
      </c>
      <c r="P1169" s="25">
        <f t="shared" si="530"/>
        <v>260.90241899134043</v>
      </c>
      <c r="Q1169" s="25">
        <f t="shared" si="531"/>
        <v>130.45120949567021</v>
      </c>
      <c r="R1169" s="25">
        <f t="shared" si="532"/>
        <v>2205.2935344739258</v>
      </c>
      <c r="S1169" s="25">
        <f t="shared" si="533"/>
        <v>2.6767406995628922</v>
      </c>
      <c r="T1169" s="25">
        <f t="shared" si="534"/>
        <v>31.127666858356182</v>
      </c>
      <c r="U1169" s="25">
        <f t="shared" si="555"/>
        <v>37597.646929850285</v>
      </c>
      <c r="V1169" s="25">
        <f t="shared" si="535"/>
        <v>0.70325782370900936</v>
      </c>
      <c r="W1169" s="25">
        <f t="shared" si="536"/>
        <v>2.8130312948360374</v>
      </c>
      <c r="X1169" s="16">
        <f t="shared" si="537"/>
        <v>688.50526315788102</v>
      </c>
      <c r="Y1169">
        <f t="shared" si="538"/>
        <v>97.403569756767098</v>
      </c>
      <c r="Z1169">
        <f t="shared" si="539"/>
        <v>3.1517565395088214</v>
      </c>
      <c r="AA1169">
        <f t="shared" si="540"/>
        <v>3.2195346187566933</v>
      </c>
      <c r="AB1169">
        <f t="shared" si="527"/>
        <v>45.876027807630656</v>
      </c>
      <c r="AC1169">
        <f t="shared" si="541"/>
        <v>90.678531856755143</v>
      </c>
      <c r="AD1169">
        <f t="shared" si="542"/>
        <v>12.828388068727541</v>
      </c>
      <c r="AE1169">
        <f t="shared" si="543"/>
        <v>8.3251044104312477</v>
      </c>
      <c r="AF1169">
        <f t="shared" si="544"/>
        <v>11.231927187244674</v>
      </c>
      <c r="AG1169">
        <f t="shared" si="528"/>
        <v>1.797003471407149</v>
      </c>
      <c r="AH1169" s="18">
        <f t="shared" si="545"/>
        <v>233.59999999999528</v>
      </c>
      <c r="AI1169" s="18">
        <f t="shared" si="546"/>
        <v>72.400000000000489</v>
      </c>
      <c r="AJ1169" s="28"/>
      <c r="AK1169" s="29">
        <f t="shared" si="547"/>
        <v>15.275952027464339</v>
      </c>
      <c r="AL1169" s="19">
        <f t="shared" si="548"/>
        <v>72.400000000000489</v>
      </c>
      <c r="AM1169" s="18">
        <f t="shared" si="549"/>
        <v>8.3251044104312477</v>
      </c>
      <c r="AN1169" s="18">
        <f t="shared" si="550"/>
        <v>11.231927187244674</v>
      </c>
      <c r="AO1169" s="19" t="str">
        <f t="shared" si="551"/>
        <v>N/A</v>
      </c>
      <c r="AP1169" t="str">
        <f t="shared" si="552"/>
        <v>N/A</v>
      </c>
    </row>
    <row r="1170" spans="12:42" x14ac:dyDescent="0.3">
      <c r="L1170" s="25">
        <f t="shared" si="553"/>
        <v>17.170192164807858</v>
      </c>
      <c r="N1170" s="25">
        <f t="shared" si="554"/>
        <v>233.79999999999526</v>
      </c>
      <c r="O1170" s="25">
        <f t="shared" si="529"/>
        <v>148.84170277953748</v>
      </c>
      <c r="P1170" s="25">
        <f t="shared" si="530"/>
        <v>261.1257943500658</v>
      </c>
      <c r="Q1170" s="25">
        <f t="shared" si="531"/>
        <v>130.5628971750329</v>
      </c>
      <c r="R1170" s="25">
        <f t="shared" si="532"/>
        <v>2207.1816282534401</v>
      </c>
      <c r="S1170" s="25">
        <f t="shared" si="533"/>
        <v>2.6767349326267427</v>
      </c>
      <c r="T1170" s="25">
        <f t="shared" si="534"/>
        <v>31.141022753383158</v>
      </c>
      <c r="U1170" s="25">
        <f t="shared" si="555"/>
        <v>37651.09703751035</v>
      </c>
      <c r="V1170" s="25">
        <f t="shared" si="535"/>
        <v>0.70305322559922234</v>
      </c>
      <c r="W1170" s="25">
        <f t="shared" si="536"/>
        <v>2.8122129023968894</v>
      </c>
      <c r="X1170" s="16">
        <f t="shared" si="537"/>
        <v>689.09473684209127</v>
      </c>
      <c r="Y1170">
        <f t="shared" si="538"/>
        <v>97.486963224024564</v>
      </c>
      <c r="Z1170">
        <f t="shared" si="539"/>
        <v>3.1530761602541273</v>
      </c>
      <c r="AA1170">
        <f t="shared" si="540"/>
        <v>3.2208054603962859</v>
      </c>
      <c r="AB1170">
        <f t="shared" si="527"/>
        <v>45.915305228698827</v>
      </c>
      <c r="AC1170">
        <f t="shared" si="541"/>
        <v>90.756167586084558</v>
      </c>
      <c r="AD1170">
        <f t="shared" si="542"/>
        <v>12.839371277690493</v>
      </c>
      <c r="AE1170">
        <f t="shared" si="543"/>
        <v>8.3315234181348092</v>
      </c>
      <c r="AF1170">
        <f t="shared" si="544"/>
        <v>11.238346194948239</v>
      </c>
      <c r="AG1170">
        <f t="shared" si="528"/>
        <v>1.7977725720079116</v>
      </c>
      <c r="AH1170" s="18">
        <f t="shared" si="545"/>
        <v>233.79999999999526</v>
      </c>
      <c r="AI1170" s="18">
        <f t="shared" si="546"/>
        <v>72.400000000000489</v>
      </c>
      <c r="AJ1170" s="28"/>
      <c r="AK1170" s="29">
        <f t="shared" si="547"/>
        <v>15.275952027464339</v>
      </c>
      <c r="AL1170" s="19">
        <f t="shared" si="548"/>
        <v>72.400000000000489</v>
      </c>
      <c r="AM1170" s="18">
        <f t="shared" si="549"/>
        <v>8.3315234181348092</v>
      </c>
      <c r="AN1170" s="18">
        <f t="shared" si="550"/>
        <v>11.238346194948239</v>
      </c>
      <c r="AO1170" s="19" t="str">
        <f t="shared" si="551"/>
        <v>N/A</v>
      </c>
      <c r="AP1170" t="str">
        <f t="shared" si="552"/>
        <v>N/A</v>
      </c>
    </row>
    <row r="1171" spans="12:42" x14ac:dyDescent="0.3">
      <c r="L1171" s="25">
        <f t="shared" si="553"/>
        <v>17.184905268633742</v>
      </c>
      <c r="N1171" s="25">
        <f t="shared" si="554"/>
        <v>233.99999999999525</v>
      </c>
      <c r="O1171" s="25">
        <f t="shared" si="529"/>
        <v>148.96902673401101</v>
      </c>
      <c r="P1171" s="25">
        <f t="shared" si="530"/>
        <v>261.34916970879129</v>
      </c>
      <c r="Q1171" s="25">
        <f t="shared" si="531"/>
        <v>130.67458485439565</v>
      </c>
      <c r="R1171" s="25">
        <f t="shared" si="532"/>
        <v>2209.0697220329562</v>
      </c>
      <c r="S1171" s="25">
        <f t="shared" si="533"/>
        <v>2.6767291755498417</v>
      </c>
      <c r="T1171" s="25">
        <f t="shared" si="534"/>
        <v>31.154372922868919</v>
      </c>
      <c r="U1171" s="25">
        <f t="shared" si="555"/>
        <v>37704.577330828492</v>
      </c>
      <c r="V1171" s="25">
        <f t="shared" si="535"/>
        <v>0.70284886188160778</v>
      </c>
      <c r="W1171" s="25">
        <f t="shared" si="536"/>
        <v>2.8113954475264311</v>
      </c>
      <c r="X1171" s="16">
        <f t="shared" si="537"/>
        <v>689.68421052630197</v>
      </c>
      <c r="Y1171">
        <f t="shared" si="538"/>
        <v>97.5703566912821</v>
      </c>
      <c r="Z1171">
        <f t="shared" si="539"/>
        <v>3.154395236792781</v>
      </c>
      <c r="AA1171">
        <f t="shared" si="540"/>
        <v>3.222075834661501</v>
      </c>
      <c r="AB1171">
        <f t="shared" si="527"/>
        <v>45.954582649767005</v>
      </c>
      <c r="AC1171">
        <f t="shared" si="541"/>
        <v>90.833803315413974</v>
      </c>
      <c r="AD1171">
        <f t="shared" si="542"/>
        <v>12.850354486653444</v>
      </c>
      <c r="AE1171">
        <f t="shared" si="543"/>
        <v>8.3379424258383725</v>
      </c>
      <c r="AF1171">
        <f t="shared" si="544"/>
        <v>11.244765202651799</v>
      </c>
      <c r="AG1171">
        <f t="shared" si="528"/>
        <v>1.7985413437223341</v>
      </c>
      <c r="AH1171" s="18">
        <f t="shared" si="545"/>
        <v>233.99999999999525</v>
      </c>
      <c r="AI1171" s="18">
        <f t="shared" si="546"/>
        <v>72.400000000000489</v>
      </c>
      <c r="AJ1171" s="28"/>
      <c r="AK1171" s="29">
        <f t="shared" si="547"/>
        <v>15.275952027464339</v>
      </c>
      <c r="AL1171" s="19">
        <f t="shared" si="548"/>
        <v>72.400000000000489</v>
      </c>
      <c r="AM1171" s="18">
        <f t="shared" si="549"/>
        <v>8.3379424258383725</v>
      </c>
      <c r="AN1171" s="18">
        <f t="shared" si="550"/>
        <v>11.244765202651799</v>
      </c>
      <c r="AO1171" s="19" t="str">
        <f t="shared" si="551"/>
        <v>N/A</v>
      </c>
      <c r="AP1171" t="str">
        <f t="shared" si="552"/>
        <v>N/A</v>
      </c>
    </row>
    <row r="1172" spans="12:42" x14ac:dyDescent="0.3">
      <c r="L1172" s="25">
        <f t="shared" si="553"/>
        <v>17.199618372459625</v>
      </c>
      <c r="N1172" s="25">
        <f t="shared" si="554"/>
        <v>234.19999999999524</v>
      </c>
      <c r="O1172" s="25">
        <f t="shared" si="529"/>
        <v>149.09635068848453</v>
      </c>
      <c r="P1172" s="25">
        <f t="shared" si="530"/>
        <v>261.57254506751673</v>
      </c>
      <c r="Q1172" s="25">
        <f t="shared" si="531"/>
        <v>130.78627253375836</v>
      </c>
      <c r="R1172" s="25">
        <f t="shared" si="532"/>
        <v>2210.9578158124714</v>
      </c>
      <c r="S1172" s="25">
        <f t="shared" si="533"/>
        <v>2.6767234283069299</v>
      </c>
      <c r="T1172" s="25">
        <f t="shared" si="534"/>
        <v>31.167717374170422</v>
      </c>
      <c r="U1172" s="25">
        <f t="shared" si="555"/>
        <v>37758.087801030284</v>
      </c>
      <c r="V1172" s="25">
        <f t="shared" si="535"/>
        <v>0.70264473208764999</v>
      </c>
      <c r="W1172" s="25">
        <f t="shared" si="536"/>
        <v>2.8105789283506</v>
      </c>
      <c r="X1172" s="16">
        <f t="shared" si="537"/>
        <v>690.27368421051233</v>
      </c>
      <c r="Y1172">
        <f t="shared" si="538"/>
        <v>97.65375015853958</v>
      </c>
      <c r="Z1172">
        <f t="shared" si="539"/>
        <v>3.1557137697911104</v>
      </c>
      <c r="AA1172">
        <f t="shared" si="540"/>
        <v>3.2233457420320373</v>
      </c>
      <c r="AB1172">
        <f t="shared" si="527"/>
        <v>45.993860070835183</v>
      </c>
      <c r="AC1172">
        <f t="shared" si="541"/>
        <v>90.911439044743389</v>
      </c>
      <c r="AD1172">
        <f t="shared" si="542"/>
        <v>12.861337695616397</v>
      </c>
      <c r="AE1172">
        <f t="shared" si="543"/>
        <v>8.344361433541934</v>
      </c>
      <c r="AF1172">
        <f t="shared" si="544"/>
        <v>11.251184210355362</v>
      </c>
      <c r="AG1172">
        <f t="shared" si="528"/>
        <v>1.7993097869719754</v>
      </c>
      <c r="AH1172" s="18">
        <f t="shared" si="545"/>
        <v>234.19999999999524</v>
      </c>
      <c r="AI1172" s="18">
        <f t="shared" si="546"/>
        <v>72.400000000000489</v>
      </c>
      <c r="AJ1172" s="28"/>
      <c r="AK1172" s="29">
        <f t="shared" si="547"/>
        <v>15.275952027464339</v>
      </c>
      <c r="AL1172" s="19">
        <f t="shared" si="548"/>
        <v>72.400000000000489</v>
      </c>
      <c r="AM1172" s="18">
        <f t="shared" si="549"/>
        <v>8.344361433541934</v>
      </c>
      <c r="AN1172" s="18">
        <f t="shared" si="550"/>
        <v>11.251184210355362</v>
      </c>
      <c r="AO1172" s="19" t="str">
        <f t="shared" si="551"/>
        <v>N/A</v>
      </c>
      <c r="AP1172" t="str">
        <f t="shared" si="552"/>
        <v>N/A</v>
      </c>
    </row>
    <row r="1173" spans="12:42" x14ac:dyDescent="0.3">
      <c r="L1173" s="25">
        <f t="shared" si="553"/>
        <v>17.214331476285508</v>
      </c>
      <c r="N1173" s="25">
        <f t="shared" si="554"/>
        <v>234.39999999999523</v>
      </c>
      <c r="O1173" s="25">
        <f t="shared" si="529"/>
        <v>149.22367464295806</v>
      </c>
      <c r="P1173" s="25">
        <f t="shared" si="530"/>
        <v>261.79592042624222</v>
      </c>
      <c r="Q1173" s="25">
        <f t="shared" si="531"/>
        <v>130.89796021312111</v>
      </c>
      <c r="R1173" s="25">
        <f t="shared" si="532"/>
        <v>2212.8459095919866</v>
      </c>
      <c r="S1173" s="25">
        <f t="shared" si="533"/>
        <v>2.676717690872831</v>
      </c>
      <c r="T1173" s="25">
        <f t="shared" si="534"/>
        <v>31.18105611462888</v>
      </c>
      <c r="U1173" s="25">
        <f t="shared" si="555"/>
        <v>37811.628439351422</v>
      </c>
      <c r="V1173" s="25">
        <f t="shared" si="535"/>
        <v>0.70244083575016814</v>
      </c>
      <c r="W1173" s="25">
        <f t="shared" si="536"/>
        <v>2.8097633430006725</v>
      </c>
      <c r="X1173" s="16">
        <f t="shared" si="537"/>
        <v>690.86315789472303</v>
      </c>
      <c r="Y1173">
        <f t="shared" si="538"/>
        <v>97.737143625797117</v>
      </c>
      <c r="Z1173">
        <f t="shared" si="539"/>
        <v>3.1570317599141053</v>
      </c>
      <c r="AA1173">
        <f t="shared" si="540"/>
        <v>3.2246151829868674</v>
      </c>
      <c r="AB1173">
        <f t="shared" si="527"/>
        <v>46.033137491903354</v>
      </c>
      <c r="AC1173">
        <f t="shared" si="541"/>
        <v>90.989074774072805</v>
      </c>
      <c r="AD1173">
        <f t="shared" si="542"/>
        <v>12.872320904579349</v>
      </c>
      <c r="AE1173">
        <f t="shared" si="543"/>
        <v>8.3507804412454973</v>
      </c>
      <c r="AF1173">
        <f t="shared" si="544"/>
        <v>11.257603218058925</v>
      </c>
      <c r="AG1173">
        <f t="shared" si="528"/>
        <v>1.8000779021774953</v>
      </c>
      <c r="AH1173" s="18">
        <f t="shared" si="545"/>
        <v>234.39999999999523</v>
      </c>
      <c r="AI1173" s="18">
        <f t="shared" si="546"/>
        <v>72.400000000000489</v>
      </c>
      <c r="AJ1173" s="28"/>
      <c r="AK1173" s="29">
        <f t="shared" si="547"/>
        <v>15.275952027464339</v>
      </c>
      <c r="AL1173" s="19">
        <f t="shared" si="548"/>
        <v>72.400000000000489</v>
      </c>
      <c r="AM1173" s="18">
        <f t="shared" si="549"/>
        <v>8.3507804412454973</v>
      </c>
      <c r="AN1173" s="18">
        <f t="shared" si="550"/>
        <v>11.257603218058925</v>
      </c>
      <c r="AO1173" s="19" t="str">
        <f t="shared" si="551"/>
        <v>N/A</v>
      </c>
      <c r="AP1173" t="str">
        <f t="shared" si="552"/>
        <v>N/A</v>
      </c>
    </row>
    <row r="1174" spans="12:42" x14ac:dyDescent="0.3">
      <c r="L1174" s="25">
        <f t="shared" si="553"/>
        <v>17.229044580111392</v>
      </c>
      <c r="N1174" s="25">
        <f t="shared" si="554"/>
        <v>234.59999999999522</v>
      </c>
      <c r="O1174" s="25">
        <f t="shared" si="529"/>
        <v>149.35099859743153</v>
      </c>
      <c r="P1174" s="25">
        <f t="shared" si="530"/>
        <v>262.0192957849676</v>
      </c>
      <c r="Q1174" s="25">
        <f t="shared" si="531"/>
        <v>131.0096478924838</v>
      </c>
      <c r="R1174" s="25">
        <f t="shared" si="532"/>
        <v>2214.7340033715018</v>
      </c>
      <c r="S1174" s="25">
        <f t="shared" si="533"/>
        <v>2.6767119632224534</v>
      </c>
      <c r="T1174" s="25">
        <f t="shared" si="534"/>
        <v>31.194389151569851</v>
      </c>
      <c r="U1174" s="25">
        <f t="shared" si="555"/>
        <v>37865.199237037603</v>
      </c>
      <c r="V1174" s="25">
        <f t="shared" si="535"/>
        <v>0.70223717240331318</v>
      </c>
      <c r="W1174" s="25">
        <f t="shared" si="536"/>
        <v>2.8089486896132527</v>
      </c>
      <c r="X1174" s="16">
        <f t="shared" si="537"/>
        <v>691.45263157893316</v>
      </c>
      <c r="Y1174">
        <f t="shared" si="538"/>
        <v>97.820537093054568</v>
      </c>
      <c r="Z1174">
        <f t="shared" si="539"/>
        <v>3.1583492078253999</v>
      </c>
      <c r="AA1174">
        <f t="shared" si="540"/>
        <v>3.2258841580042179</v>
      </c>
      <c r="AB1174">
        <f t="shared" si="527"/>
        <v>46.072414912971531</v>
      </c>
      <c r="AC1174">
        <f t="shared" si="541"/>
        <v>91.06671050340222</v>
      </c>
      <c r="AD1174">
        <f t="shared" si="542"/>
        <v>12.8833041135423</v>
      </c>
      <c r="AE1174">
        <f t="shared" si="543"/>
        <v>8.3571994489490589</v>
      </c>
      <c r="AF1174">
        <f t="shared" si="544"/>
        <v>11.264022225762487</v>
      </c>
      <c r="AG1174">
        <f t="shared" si="528"/>
        <v>1.800845689758656</v>
      </c>
      <c r="AH1174" s="18">
        <f t="shared" si="545"/>
        <v>234.59999999999522</v>
      </c>
      <c r="AI1174" s="18">
        <f t="shared" si="546"/>
        <v>72.400000000000489</v>
      </c>
      <c r="AJ1174" s="28"/>
      <c r="AK1174" s="29">
        <f t="shared" si="547"/>
        <v>15.275952027464339</v>
      </c>
      <c r="AL1174" s="19">
        <f t="shared" si="548"/>
        <v>72.400000000000489</v>
      </c>
      <c r="AM1174" s="18">
        <f t="shared" si="549"/>
        <v>8.3571994489490589</v>
      </c>
      <c r="AN1174" s="18">
        <f t="shared" si="550"/>
        <v>11.264022225762487</v>
      </c>
      <c r="AO1174" s="19" t="str">
        <f t="shared" si="551"/>
        <v>N/A</v>
      </c>
      <c r="AP1174" t="str">
        <f t="shared" si="552"/>
        <v>N/A</v>
      </c>
    </row>
    <row r="1175" spans="12:42" x14ac:dyDescent="0.3">
      <c r="L1175" s="25">
        <f t="shared" si="553"/>
        <v>17.243757683937275</v>
      </c>
      <c r="N1175" s="25">
        <f t="shared" si="554"/>
        <v>234.79999999999521</v>
      </c>
      <c r="O1175" s="25">
        <f t="shared" si="529"/>
        <v>149.47832255190505</v>
      </c>
      <c r="P1175" s="25">
        <f t="shared" si="530"/>
        <v>262.24267114369309</v>
      </c>
      <c r="Q1175" s="25">
        <f t="shared" si="531"/>
        <v>131.12133557184654</v>
      </c>
      <c r="R1175" s="25">
        <f t="shared" si="532"/>
        <v>2216.6220971510165</v>
      </c>
      <c r="S1175" s="25">
        <f t="shared" si="533"/>
        <v>2.6767062453307959</v>
      </c>
      <c r="T1175" s="25">
        <f t="shared" si="534"/>
        <v>31.207716492303209</v>
      </c>
      <c r="U1175" s="25">
        <f t="shared" si="555"/>
        <v>37918.800185344502</v>
      </c>
      <c r="V1175" s="25">
        <f t="shared" si="535"/>
        <v>0.70203374158255971</v>
      </c>
      <c r="W1175" s="25">
        <f t="shared" si="536"/>
        <v>2.8081349663302388</v>
      </c>
      <c r="X1175" s="16">
        <f t="shared" si="537"/>
        <v>692.04210526314375</v>
      </c>
      <c r="Y1175">
        <f t="shared" si="538"/>
        <v>97.903930560312077</v>
      </c>
      <c r="Z1175">
        <f t="shared" si="539"/>
        <v>3.159666114187301</v>
      </c>
      <c r="AA1175">
        <f t="shared" si="540"/>
        <v>3.227152667561596</v>
      </c>
      <c r="AB1175">
        <f t="shared" si="527"/>
        <v>46.111692334039709</v>
      </c>
      <c r="AC1175">
        <f t="shared" si="541"/>
        <v>91.144346232731635</v>
      </c>
      <c r="AD1175">
        <f t="shared" si="542"/>
        <v>12.894287322505253</v>
      </c>
      <c r="AE1175">
        <f t="shared" si="543"/>
        <v>8.3636184566526222</v>
      </c>
      <c r="AF1175">
        <f t="shared" si="544"/>
        <v>11.27044123346605</v>
      </c>
      <c r="AG1175">
        <f t="shared" si="528"/>
        <v>1.8016131501343253</v>
      </c>
      <c r="AH1175" s="18">
        <f t="shared" si="545"/>
        <v>234.79999999999521</v>
      </c>
      <c r="AI1175" s="18">
        <f t="shared" si="546"/>
        <v>72.400000000000489</v>
      </c>
      <c r="AJ1175" s="28"/>
      <c r="AK1175" s="29">
        <f t="shared" si="547"/>
        <v>15.275952027464339</v>
      </c>
      <c r="AL1175" s="19">
        <f t="shared" si="548"/>
        <v>72.400000000000489</v>
      </c>
      <c r="AM1175" s="18">
        <f t="shared" si="549"/>
        <v>8.3636184566526222</v>
      </c>
      <c r="AN1175" s="18">
        <f t="shared" si="550"/>
        <v>11.27044123346605</v>
      </c>
      <c r="AO1175" s="19" t="str">
        <f t="shared" si="551"/>
        <v>N/A</v>
      </c>
      <c r="AP1175" t="str">
        <f t="shared" si="552"/>
        <v>N/A</v>
      </c>
    </row>
    <row r="1176" spans="12:42" x14ac:dyDescent="0.3">
      <c r="L1176" s="25">
        <f t="shared" si="553"/>
        <v>17.258470787763159</v>
      </c>
      <c r="N1176" s="25">
        <f t="shared" si="554"/>
        <v>234.9999999999952</v>
      </c>
      <c r="O1176" s="25">
        <f t="shared" si="529"/>
        <v>149.60564650637855</v>
      </c>
      <c r="P1176" s="25">
        <f t="shared" si="530"/>
        <v>262.46604650241852</v>
      </c>
      <c r="Q1176" s="25">
        <f t="shared" si="531"/>
        <v>131.23302325120926</v>
      </c>
      <c r="R1176" s="25">
        <f t="shared" si="532"/>
        <v>2218.5101909305317</v>
      </c>
      <c r="S1176" s="25">
        <f t="shared" si="533"/>
        <v>2.6767005371729384</v>
      </c>
      <c r="T1176" s="25">
        <f t="shared" si="534"/>
        <v>31.221038144123234</v>
      </c>
      <c r="U1176" s="25">
        <f t="shared" si="555"/>
        <v>37972.431275537798</v>
      </c>
      <c r="V1176" s="25">
        <f t="shared" si="535"/>
        <v>0.70183054282470525</v>
      </c>
      <c r="W1176" s="25">
        <f t="shared" si="536"/>
        <v>2.807322171298821</v>
      </c>
      <c r="X1176" s="16">
        <f t="shared" si="537"/>
        <v>692.63157894735411</v>
      </c>
      <c r="Y1176">
        <f t="shared" si="538"/>
        <v>97.987324027569571</v>
      </c>
      <c r="Z1176">
        <f t="shared" si="539"/>
        <v>3.1609824796607744</v>
      </c>
      <c r="AA1176">
        <f t="shared" si="540"/>
        <v>3.2284207121357706</v>
      </c>
      <c r="AB1176">
        <f t="shared" si="527"/>
        <v>46.15096975510788</v>
      </c>
      <c r="AC1176">
        <f t="shared" si="541"/>
        <v>91.221981962060994</v>
      </c>
      <c r="AD1176">
        <f t="shared" si="542"/>
        <v>12.905270531468195</v>
      </c>
      <c r="AE1176">
        <f t="shared" si="543"/>
        <v>8.3700374643561783</v>
      </c>
      <c r="AF1176">
        <f t="shared" si="544"/>
        <v>11.276860241169606</v>
      </c>
      <c r="AG1176">
        <f t="shared" si="528"/>
        <v>1.8023802837224787</v>
      </c>
      <c r="AH1176" s="18">
        <f t="shared" si="545"/>
        <v>234.9999999999952</v>
      </c>
      <c r="AI1176" s="18">
        <f t="shared" si="546"/>
        <v>72.400000000000489</v>
      </c>
      <c r="AJ1176" s="28"/>
      <c r="AK1176" s="29">
        <f t="shared" si="547"/>
        <v>15.275952027464339</v>
      </c>
      <c r="AL1176" s="19">
        <f t="shared" si="548"/>
        <v>72.400000000000489</v>
      </c>
      <c r="AM1176" s="18">
        <f t="shared" si="549"/>
        <v>8.3700374643561783</v>
      </c>
      <c r="AN1176" s="18">
        <f t="shared" si="550"/>
        <v>11.276860241169606</v>
      </c>
      <c r="AO1176" s="19" t="str">
        <f t="shared" si="551"/>
        <v>N/A</v>
      </c>
      <c r="AP1176" t="str">
        <f t="shared" si="552"/>
        <v>N/A</v>
      </c>
    </row>
    <row r="1177" spans="12:42" x14ac:dyDescent="0.3">
      <c r="L1177" s="25">
        <f t="shared" si="553"/>
        <v>17.273183891589042</v>
      </c>
      <c r="N1177" s="25">
        <f t="shared" si="554"/>
        <v>235.19999999999519</v>
      </c>
      <c r="O1177" s="25">
        <f t="shared" si="529"/>
        <v>149.73297046085207</v>
      </c>
      <c r="P1177" s="25">
        <f t="shared" si="530"/>
        <v>262.68942186114401</v>
      </c>
      <c r="Q1177" s="25">
        <f t="shared" si="531"/>
        <v>131.34471093057201</v>
      </c>
      <c r="R1177" s="25">
        <f t="shared" si="532"/>
        <v>2220.3982847100474</v>
      </c>
      <c r="S1177" s="25">
        <f t="shared" si="533"/>
        <v>2.6766948387240461</v>
      </c>
      <c r="T1177" s="25">
        <f t="shared" si="534"/>
        <v>31.234354114308662</v>
      </c>
      <c r="U1177" s="25">
        <f t="shared" si="555"/>
        <v>38026.092498893158</v>
      </c>
      <c r="V1177" s="25">
        <f t="shared" si="535"/>
        <v>0.70162757566786182</v>
      </c>
      <c r="W1177" s="25">
        <f t="shared" si="536"/>
        <v>2.8065103026714473</v>
      </c>
      <c r="X1177" s="16">
        <f t="shared" si="537"/>
        <v>693.22105263156493</v>
      </c>
      <c r="Y1177">
        <f t="shared" si="538"/>
        <v>98.070717494827107</v>
      </c>
      <c r="Z1177">
        <f t="shared" si="539"/>
        <v>3.1622983049054536</v>
      </c>
      <c r="AA1177">
        <f t="shared" si="540"/>
        <v>3.2296882922027841</v>
      </c>
      <c r="AB1177">
        <f t="shared" si="527"/>
        <v>46.190247176176058</v>
      </c>
      <c r="AC1177">
        <f t="shared" si="541"/>
        <v>91.299617691390409</v>
      </c>
      <c r="AD1177">
        <f t="shared" si="542"/>
        <v>12.916253740431149</v>
      </c>
      <c r="AE1177">
        <f t="shared" si="543"/>
        <v>8.3764564720597416</v>
      </c>
      <c r="AF1177">
        <f t="shared" si="544"/>
        <v>11.283279248873171</v>
      </c>
      <c r="AG1177">
        <f t="shared" si="528"/>
        <v>1.8031470909402041</v>
      </c>
      <c r="AH1177" s="18">
        <f t="shared" si="545"/>
        <v>235.19999999999519</v>
      </c>
      <c r="AI1177" s="18">
        <f t="shared" si="546"/>
        <v>72.400000000000489</v>
      </c>
      <c r="AJ1177" s="28"/>
      <c r="AK1177" s="29">
        <f t="shared" si="547"/>
        <v>15.275952027464339</v>
      </c>
      <c r="AL1177" s="19">
        <f t="shared" si="548"/>
        <v>72.400000000000489</v>
      </c>
      <c r="AM1177" s="18">
        <f t="shared" si="549"/>
        <v>8.3764564720597416</v>
      </c>
      <c r="AN1177" s="18">
        <f t="shared" si="550"/>
        <v>11.283279248873171</v>
      </c>
      <c r="AO1177" s="19" t="str">
        <f t="shared" si="551"/>
        <v>N/A</v>
      </c>
      <c r="AP1177" t="str">
        <f t="shared" si="552"/>
        <v>N/A</v>
      </c>
    </row>
    <row r="1178" spans="12:42" x14ac:dyDescent="0.3">
      <c r="L1178" s="25">
        <f t="shared" si="553"/>
        <v>17.287896995414926</v>
      </c>
      <c r="N1178" s="25">
        <f t="shared" si="554"/>
        <v>235.39999999999517</v>
      </c>
      <c r="O1178" s="25">
        <f t="shared" si="529"/>
        <v>149.86029441532557</v>
      </c>
      <c r="P1178" s="25">
        <f t="shared" si="530"/>
        <v>262.91279721986945</v>
      </c>
      <c r="Q1178" s="25">
        <f t="shared" si="531"/>
        <v>131.45639860993472</v>
      </c>
      <c r="R1178" s="25">
        <f t="shared" si="532"/>
        <v>2222.2863784895626</v>
      </c>
      <c r="S1178" s="25">
        <f t="shared" si="533"/>
        <v>2.6766891499593699</v>
      </c>
      <c r="T1178" s="25">
        <f t="shared" si="534"/>
        <v>31.247664410122713</v>
      </c>
      <c r="U1178" s="25">
        <f t="shared" si="555"/>
        <v>38079.783846696162</v>
      </c>
      <c r="V1178" s="25">
        <f t="shared" si="535"/>
        <v>0.70142483965145397</v>
      </c>
      <c r="W1178" s="25">
        <f t="shared" si="536"/>
        <v>2.8056993586058159</v>
      </c>
      <c r="X1178" s="16">
        <f t="shared" si="537"/>
        <v>693.81052631577529</v>
      </c>
      <c r="Y1178">
        <f t="shared" si="538"/>
        <v>98.154110962084602</v>
      </c>
      <c r="Z1178">
        <f t="shared" si="539"/>
        <v>3.1636135905796436</v>
      </c>
      <c r="AA1178">
        <f t="shared" si="540"/>
        <v>3.2309554082379477</v>
      </c>
      <c r="AB1178">
        <f t="shared" si="527"/>
        <v>46.229524597244236</v>
      </c>
      <c r="AC1178">
        <f t="shared" si="541"/>
        <v>91.377253420719825</v>
      </c>
      <c r="AD1178">
        <f t="shared" si="542"/>
        <v>12.9272369493941</v>
      </c>
      <c r="AE1178">
        <f t="shared" si="543"/>
        <v>8.3828754797633032</v>
      </c>
      <c r="AF1178">
        <f t="shared" si="544"/>
        <v>11.289698256576731</v>
      </c>
      <c r="AG1178">
        <f t="shared" si="528"/>
        <v>1.803913572203701</v>
      </c>
      <c r="AH1178" s="18">
        <f t="shared" si="545"/>
        <v>235.39999999999517</v>
      </c>
      <c r="AI1178" s="18">
        <f t="shared" si="546"/>
        <v>72.400000000000489</v>
      </c>
      <c r="AJ1178" s="28"/>
      <c r="AK1178" s="29">
        <f t="shared" si="547"/>
        <v>15.275952027464339</v>
      </c>
      <c r="AL1178" s="19">
        <f t="shared" si="548"/>
        <v>72.400000000000489</v>
      </c>
      <c r="AM1178" s="18">
        <f t="shared" si="549"/>
        <v>8.3828754797633032</v>
      </c>
      <c r="AN1178" s="18">
        <f t="shared" si="550"/>
        <v>11.289698256576731</v>
      </c>
      <c r="AO1178" s="19" t="str">
        <f t="shared" si="551"/>
        <v>N/A</v>
      </c>
      <c r="AP1178" t="str">
        <f t="shared" si="552"/>
        <v>N/A</v>
      </c>
    </row>
    <row r="1179" spans="12:42" x14ac:dyDescent="0.3">
      <c r="L1179" s="25">
        <f t="shared" si="553"/>
        <v>17.302610099240809</v>
      </c>
      <c r="N1179" s="25">
        <f t="shared" si="554"/>
        <v>235.59999999999516</v>
      </c>
      <c r="O1179" s="25">
        <f t="shared" si="529"/>
        <v>149.98761836979909</v>
      </c>
      <c r="P1179" s="25">
        <f t="shared" si="530"/>
        <v>263.13617257859494</v>
      </c>
      <c r="Q1179" s="25">
        <f t="shared" si="531"/>
        <v>131.56808628929747</v>
      </c>
      <c r="R1179" s="25">
        <f t="shared" si="532"/>
        <v>2224.1744722690783</v>
      </c>
      <c r="S1179" s="25">
        <f t="shared" si="533"/>
        <v>2.6766834708542437</v>
      </c>
      <c r="T1179" s="25">
        <f t="shared" si="534"/>
        <v>31.260969038813151</v>
      </c>
      <c r="U1179" s="25">
        <f t="shared" si="555"/>
        <v>38133.505310242275</v>
      </c>
      <c r="V1179" s="25">
        <f t="shared" si="535"/>
        <v>0.70122233431620995</v>
      </c>
      <c r="W1179" s="25">
        <f t="shared" si="536"/>
        <v>2.8048893372648398</v>
      </c>
      <c r="X1179" s="16">
        <f t="shared" si="537"/>
        <v>694.39999999998588</v>
      </c>
      <c r="Y1179">
        <f t="shared" si="538"/>
        <v>98.23750442934211</v>
      </c>
      <c r="Z1179">
        <f t="shared" si="539"/>
        <v>3.1649283373403261</v>
      </c>
      <c r="AA1179">
        <f t="shared" si="540"/>
        <v>3.2322220607158476</v>
      </c>
      <c r="AB1179">
        <f t="shared" si="527"/>
        <v>46.268802018312407</v>
      </c>
      <c r="AC1179">
        <f t="shared" si="541"/>
        <v>91.454889150049297</v>
      </c>
      <c r="AD1179">
        <f t="shared" si="542"/>
        <v>12.93822015835706</v>
      </c>
      <c r="AE1179">
        <f t="shared" si="543"/>
        <v>8.3892944874668718</v>
      </c>
      <c r="AF1179">
        <f t="shared" si="544"/>
        <v>11.2961172642803</v>
      </c>
      <c r="AG1179">
        <f t="shared" si="528"/>
        <v>1.8046797279282865</v>
      </c>
      <c r="AH1179" s="18">
        <f t="shared" si="545"/>
        <v>235.59999999999516</v>
      </c>
      <c r="AI1179" s="18">
        <f t="shared" si="546"/>
        <v>72.400000000000489</v>
      </c>
      <c r="AJ1179" s="28"/>
      <c r="AK1179" s="29">
        <f t="shared" si="547"/>
        <v>15.275952027464339</v>
      </c>
      <c r="AL1179" s="19">
        <f t="shared" si="548"/>
        <v>72.400000000000489</v>
      </c>
      <c r="AM1179" s="18">
        <f t="shared" si="549"/>
        <v>8.3892944874668718</v>
      </c>
      <c r="AN1179" s="18">
        <f t="shared" si="550"/>
        <v>11.2961172642803</v>
      </c>
      <c r="AO1179" s="19" t="str">
        <f t="shared" si="551"/>
        <v>N/A</v>
      </c>
      <c r="AP1179" t="str">
        <f t="shared" si="552"/>
        <v>N/A</v>
      </c>
    </row>
    <row r="1180" spans="12:42" x14ac:dyDescent="0.3">
      <c r="L1180" s="25">
        <f t="shared" si="553"/>
        <v>17.317323203066692</v>
      </c>
      <c r="N1180" s="25">
        <f t="shared" si="554"/>
        <v>235.79999999999515</v>
      </c>
      <c r="O1180" s="25">
        <f t="shared" si="529"/>
        <v>150.11494232427259</v>
      </c>
      <c r="P1180" s="25">
        <f t="shared" si="530"/>
        <v>263.35954793732037</v>
      </c>
      <c r="Q1180" s="25">
        <f t="shared" si="531"/>
        <v>131.67977396866019</v>
      </c>
      <c r="R1180" s="25">
        <f t="shared" si="532"/>
        <v>2226.0625660485935</v>
      </c>
      <c r="S1180" s="25">
        <f t="shared" si="533"/>
        <v>2.6766778013840851</v>
      </c>
      <c r="T1180" s="25">
        <f t="shared" si="534"/>
        <v>31.274268007612324</v>
      </c>
      <c r="U1180" s="25">
        <f t="shared" si="555"/>
        <v>38187.256880836961</v>
      </c>
      <c r="V1180" s="25">
        <f t="shared" si="535"/>
        <v>0.70102005920416255</v>
      </c>
      <c r="W1180" s="25">
        <f t="shared" si="536"/>
        <v>2.8040802368166502</v>
      </c>
      <c r="X1180" s="16">
        <f t="shared" si="537"/>
        <v>694.98947368419624</v>
      </c>
      <c r="Y1180">
        <f t="shared" si="538"/>
        <v>98.320897896599604</v>
      </c>
      <c r="Z1180">
        <f t="shared" si="539"/>
        <v>3.1662425458431613</v>
      </c>
      <c r="AA1180">
        <f t="shared" si="540"/>
        <v>3.2334882501103426</v>
      </c>
      <c r="AB1180">
        <f t="shared" si="527"/>
        <v>46.308079439380585</v>
      </c>
      <c r="AC1180">
        <f t="shared" si="541"/>
        <v>91.532524879378713</v>
      </c>
      <c r="AD1180">
        <f t="shared" si="542"/>
        <v>12.949203367320012</v>
      </c>
      <c r="AE1180">
        <f t="shared" si="543"/>
        <v>8.3957134951704333</v>
      </c>
      <c r="AF1180">
        <f t="shared" si="544"/>
        <v>11.302536271983861</v>
      </c>
      <c r="AG1180">
        <f t="shared" si="528"/>
        <v>1.8054455585283957</v>
      </c>
      <c r="AH1180" s="18">
        <f t="shared" si="545"/>
        <v>235.79999999999515</v>
      </c>
      <c r="AI1180" s="18">
        <f t="shared" si="546"/>
        <v>72.400000000000489</v>
      </c>
      <c r="AJ1180" s="28"/>
      <c r="AK1180" s="29">
        <f t="shared" si="547"/>
        <v>15.275952027464339</v>
      </c>
      <c r="AL1180" s="19">
        <f t="shared" si="548"/>
        <v>72.400000000000489</v>
      </c>
      <c r="AM1180" s="18">
        <f t="shared" si="549"/>
        <v>8.3957134951704333</v>
      </c>
      <c r="AN1180" s="18">
        <f t="shared" si="550"/>
        <v>11.302536271983861</v>
      </c>
      <c r="AO1180" s="19" t="str">
        <f t="shared" si="551"/>
        <v>N/A</v>
      </c>
      <c r="AP1180" t="str">
        <f t="shared" si="552"/>
        <v>N/A</v>
      </c>
    </row>
    <row r="1181" spans="12:42" x14ac:dyDescent="0.3">
      <c r="L1181" s="25">
        <f t="shared" si="553"/>
        <v>17.332036306892576</v>
      </c>
      <c r="N1181" s="25">
        <f t="shared" si="554"/>
        <v>235.99999999999514</v>
      </c>
      <c r="O1181" s="25">
        <f t="shared" si="529"/>
        <v>150.24226627874611</v>
      </c>
      <c r="P1181" s="25">
        <f t="shared" si="530"/>
        <v>263.58292329604586</v>
      </c>
      <c r="Q1181" s="25">
        <f t="shared" si="531"/>
        <v>131.79146164802293</v>
      </c>
      <c r="R1181" s="25">
        <f t="shared" si="532"/>
        <v>2227.9506598281087</v>
      </c>
      <c r="S1181" s="25">
        <f t="shared" si="533"/>
        <v>2.6766721415243957</v>
      </c>
      <c r="T1181" s="25">
        <f t="shared" si="534"/>
        <v>31.287561323737201</v>
      </c>
      <c r="U1181" s="25">
        <f t="shared" si="555"/>
        <v>38241.038549795492</v>
      </c>
      <c r="V1181" s="25">
        <f t="shared" si="535"/>
        <v>0.70081801385863862</v>
      </c>
      <c r="W1181" s="25">
        <f t="shared" si="536"/>
        <v>2.8032720554345545</v>
      </c>
      <c r="X1181" s="16">
        <f t="shared" si="537"/>
        <v>695.57894736840706</v>
      </c>
      <c r="Y1181">
        <f t="shared" si="538"/>
        <v>98.404291363857141</v>
      </c>
      <c r="Z1181">
        <f t="shared" si="539"/>
        <v>3.1675562167424935</v>
      </c>
      <c r="AA1181">
        <f t="shared" si="540"/>
        <v>3.2347539768945714</v>
      </c>
      <c r="AB1181">
        <f t="shared" si="527"/>
        <v>46.347356860448762</v>
      </c>
      <c r="AC1181">
        <f t="shared" si="541"/>
        <v>91.610160608708128</v>
      </c>
      <c r="AD1181">
        <f t="shared" si="542"/>
        <v>12.960186576282965</v>
      </c>
      <c r="AE1181">
        <f t="shared" si="543"/>
        <v>8.4021325028739966</v>
      </c>
      <c r="AF1181">
        <f t="shared" si="544"/>
        <v>11.308955279687423</v>
      </c>
      <c r="AG1181">
        <f t="shared" si="528"/>
        <v>1.8062110644175857</v>
      </c>
      <c r="AH1181" s="18">
        <f t="shared" si="545"/>
        <v>235.99999999999514</v>
      </c>
      <c r="AI1181" s="18">
        <f t="shared" si="546"/>
        <v>72.400000000000489</v>
      </c>
      <c r="AJ1181" s="28"/>
      <c r="AK1181" s="29">
        <f t="shared" si="547"/>
        <v>15.275952027464339</v>
      </c>
      <c r="AL1181" s="19">
        <f t="shared" si="548"/>
        <v>72.400000000000489</v>
      </c>
      <c r="AM1181" s="18">
        <f t="shared" si="549"/>
        <v>8.4021325028739966</v>
      </c>
      <c r="AN1181" s="18">
        <f t="shared" si="550"/>
        <v>11.308955279687423</v>
      </c>
      <c r="AO1181" s="19" t="str">
        <f t="shared" si="551"/>
        <v>N/A</v>
      </c>
      <c r="AP1181" t="str">
        <f t="shared" si="552"/>
        <v>N/A</v>
      </c>
    </row>
    <row r="1182" spans="12:42" x14ac:dyDescent="0.3">
      <c r="L1182" s="25">
        <f t="shared" si="553"/>
        <v>17.346749410718459</v>
      </c>
      <c r="N1182" s="25">
        <f t="shared" si="554"/>
        <v>236.19999999999513</v>
      </c>
      <c r="O1182" s="25">
        <f t="shared" si="529"/>
        <v>150.36959023321961</v>
      </c>
      <c r="P1182" s="25">
        <f t="shared" si="530"/>
        <v>263.8062986547713</v>
      </c>
      <c r="Q1182" s="25">
        <f t="shared" si="531"/>
        <v>131.90314932738565</v>
      </c>
      <c r="R1182" s="25">
        <f t="shared" si="532"/>
        <v>2229.8387536076239</v>
      </c>
      <c r="S1182" s="25">
        <f t="shared" si="533"/>
        <v>2.6766664912507601</v>
      </c>
      <c r="T1182" s="25">
        <f t="shared" si="534"/>
        <v>31.30084899438943</v>
      </c>
      <c r="U1182" s="25">
        <f t="shared" si="555"/>
        <v>38294.850308443034</v>
      </c>
      <c r="V1182" s="25">
        <f t="shared" si="535"/>
        <v>0.70061619782425888</v>
      </c>
      <c r="W1182" s="25">
        <f t="shared" si="536"/>
        <v>2.8024647912970355</v>
      </c>
      <c r="X1182" s="16">
        <f t="shared" si="537"/>
        <v>696.1684210526173</v>
      </c>
      <c r="Y1182">
        <f t="shared" si="538"/>
        <v>98.48768483111462</v>
      </c>
      <c r="Z1182">
        <f t="shared" si="539"/>
        <v>3.1688693506913519</v>
      </c>
      <c r="AA1182">
        <f t="shared" si="540"/>
        <v>3.2360192415409426</v>
      </c>
      <c r="AB1182">
        <f t="shared" si="527"/>
        <v>46.386634281516933</v>
      </c>
      <c r="AC1182">
        <f t="shared" si="541"/>
        <v>91.687796338037487</v>
      </c>
      <c r="AD1182">
        <f t="shared" si="542"/>
        <v>12.971169785245907</v>
      </c>
      <c r="AE1182">
        <f t="shared" si="543"/>
        <v>8.4085515105775528</v>
      </c>
      <c r="AF1182">
        <f t="shared" si="544"/>
        <v>11.315374287390981</v>
      </c>
      <c r="AG1182">
        <f t="shared" si="528"/>
        <v>1.806976246008537</v>
      </c>
      <c r="AH1182" s="18">
        <f t="shared" si="545"/>
        <v>236.19999999999513</v>
      </c>
      <c r="AI1182" s="18">
        <f t="shared" si="546"/>
        <v>72.400000000000489</v>
      </c>
      <c r="AJ1182" s="28"/>
      <c r="AK1182" s="29">
        <f t="shared" si="547"/>
        <v>15.275952027464339</v>
      </c>
      <c r="AL1182" s="19">
        <f t="shared" si="548"/>
        <v>72.400000000000489</v>
      </c>
      <c r="AM1182" s="18">
        <f t="shared" si="549"/>
        <v>8.4085515105775528</v>
      </c>
      <c r="AN1182" s="18">
        <f t="shared" si="550"/>
        <v>11.315374287390981</v>
      </c>
      <c r="AO1182" s="19" t="str">
        <f t="shared" si="551"/>
        <v>N/A</v>
      </c>
      <c r="AP1182" t="str">
        <f t="shared" si="552"/>
        <v>N/A</v>
      </c>
    </row>
    <row r="1183" spans="12:42" x14ac:dyDescent="0.3">
      <c r="L1183" s="25">
        <f t="shared" si="553"/>
        <v>17.361462514544343</v>
      </c>
      <c r="N1183" s="25">
        <f t="shared" si="554"/>
        <v>236.39999999999512</v>
      </c>
      <c r="O1183" s="25">
        <f t="shared" si="529"/>
        <v>150.49691418769314</v>
      </c>
      <c r="P1183" s="25">
        <f t="shared" si="530"/>
        <v>264.02967401349673</v>
      </c>
      <c r="Q1183" s="25">
        <f t="shared" si="531"/>
        <v>132.01483700674837</v>
      </c>
      <c r="R1183" s="25">
        <f t="shared" si="532"/>
        <v>2231.7268473871395</v>
      </c>
      <c r="S1183" s="25">
        <f t="shared" si="533"/>
        <v>2.6766608505388452</v>
      </c>
      <c r="T1183" s="25">
        <f t="shared" si="534"/>
        <v>31.314131026755398</v>
      </c>
      <c r="U1183" s="25">
        <f t="shared" si="555"/>
        <v>38348.692148114598</v>
      </c>
      <c r="V1183" s="25">
        <f t="shared" si="535"/>
        <v>0.70041461064692967</v>
      </c>
      <c r="W1183" s="25">
        <f t="shared" si="536"/>
        <v>2.8016584425877187</v>
      </c>
      <c r="X1183" s="16">
        <f t="shared" si="537"/>
        <v>696.75789473682778</v>
      </c>
      <c r="Y1183">
        <f t="shared" si="538"/>
        <v>98.571078298372115</v>
      </c>
      <c r="Z1183">
        <f t="shared" si="539"/>
        <v>3.1701819483414555</v>
      </c>
      <c r="AA1183">
        <f t="shared" si="540"/>
        <v>3.2372840445211466</v>
      </c>
      <c r="AB1183">
        <f t="shared" si="527"/>
        <v>46.425911702585111</v>
      </c>
      <c r="AC1183">
        <f t="shared" si="541"/>
        <v>91.765432067366902</v>
      </c>
      <c r="AD1183">
        <f t="shared" si="542"/>
        <v>12.98215299420886</v>
      </c>
      <c r="AE1183">
        <f t="shared" si="543"/>
        <v>8.4149705182811161</v>
      </c>
      <c r="AF1183">
        <f t="shared" si="544"/>
        <v>11.321793295094542</v>
      </c>
      <c r="AG1183">
        <f t="shared" si="528"/>
        <v>1.8077411037130571</v>
      </c>
      <c r="AH1183" s="18">
        <f t="shared" si="545"/>
        <v>236.39999999999512</v>
      </c>
      <c r="AI1183" s="18">
        <f t="shared" si="546"/>
        <v>72.400000000000489</v>
      </c>
      <c r="AJ1183" s="28"/>
      <c r="AK1183" s="29">
        <f t="shared" si="547"/>
        <v>15.275952027464339</v>
      </c>
      <c r="AL1183" s="19">
        <f t="shared" si="548"/>
        <v>72.400000000000489</v>
      </c>
      <c r="AM1183" s="18">
        <f t="shared" si="549"/>
        <v>8.4149705182811161</v>
      </c>
      <c r="AN1183" s="18">
        <f t="shared" si="550"/>
        <v>11.321793295094542</v>
      </c>
      <c r="AO1183" s="19" t="str">
        <f t="shared" si="551"/>
        <v>N/A</v>
      </c>
      <c r="AP1183" t="str">
        <f t="shared" si="552"/>
        <v>N/A</v>
      </c>
    </row>
    <row r="1184" spans="12:42" x14ac:dyDescent="0.3">
      <c r="L1184" s="25">
        <f t="shared" si="553"/>
        <v>17.376175618370226</v>
      </c>
      <c r="N1184" s="25">
        <f t="shared" si="554"/>
        <v>236.59999999999511</v>
      </c>
      <c r="O1184" s="25">
        <f t="shared" si="529"/>
        <v>150.62423814216663</v>
      </c>
      <c r="P1184" s="25">
        <f t="shared" si="530"/>
        <v>264.25304937222216</v>
      </c>
      <c r="Q1184" s="25">
        <f t="shared" si="531"/>
        <v>132.12652468611108</v>
      </c>
      <c r="R1184" s="25">
        <f t="shared" si="532"/>
        <v>2233.6149411666543</v>
      </c>
      <c r="S1184" s="25">
        <f t="shared" si="533"/>
        <v>2.6766552193643993</v>
      </c>
      <c r="T1184" s="25">
        <f t="shared" si="534"/>
        <v>31.327407428006232</v>
      </c>
      <c r="U1184" s="25">
        <f t="shared" si="555"/>
        <v>38402.564060154997</v>
      </c>
      <c r="V1184" s="25">
        <f t="shared" si="535"/>
        <v>0.7002132518738402</v>
      </c>
      <c r="W1184" s="25">
        <f t="shared" si="536"/>
        <v>2.8008530074953608</v>
      </c>
      <c r="X1184" s="16">
        <f t="shared" si="537"/>
        <v>697.34736842103814</v>
      </c>
      <c r="Y1184">
        <f t="shared" si="538"/>
        <v>98.654471765629594</v>
      </c>
      <c r="Z1184">
        <f t="shared" si="539"/>
        <v>3.1714940103432188</v>
      </c>
      <c r="AA1184">
        <f t="shared" si="540"/>
        <v>3.2385483863061526</v>
      </c>
      <c r="AB1184">
        <f t="shared" si="527"/>
        <v>46.465189123653289</v>
      </c>
      <c r="AC1184">
        <f t="shared" si="541"/>
        <v>91.843067796696317</v>
      </c>
      <c r="AD1184">
        <f t="shared" si="542"/>
        <v>12.993136203171812</v>
      </c>
      <c r="AE1184">
        <f t="shared" si="543"/>
        <v>8.4213895259846776</v>
      </c>
      <c r="AF1184">
        <f t="shared" si="544"/>
        <v>11.328212302798107</v>
      </c>
      <c r="AG1184">
        <f t="shared" si="528"/>
        <v>1.8085056379420827</v>
      </c>
      <c r="AH1184" s="18">
        <f t="shared" si="545"/>
        <v>236.59999999999511</v>
      </c>
      <c r="AI1184" s="18">
        <f t="shared" si="546"/>
        <v>72.400000000000489</v>
      </c>
      <c r="AJ1184" s="28"/>
      <c r="AK1184" s="29">
        <f t="shared" si="547"/>
        <v>15.275952027464339</v>
      </c>
      <c r="AL1184" s="19">
        <f t="shared" si="548"/>
        <v>72.400000000000489</v>
      </c>
      <c r="AM1184" s="18">
        <f t="shared" si="549"/>
        <v>8.4213895259846776</v>
      </c>
      <c r="AN1184" s="18">
        <f t="shared" si="550"/>
        <v>11.328212302798107</v>
      </c>
      <c r="AO1184" s="19" t="str">
        <f t="shared" si="551"/>
        <v>N/A</v>
      </c>
      <c r="AP1184" t="str">
        <f t="shared" si="552"/>
        <v>N/A</v>
      </c>
    </row>
    <row r="1185" spans="12:42" x14ac:dyDescent="0.3">
      <c r="L1185" s="25">
        <f t="shared" si="553"/>
        <v>17.390888722196109</v>
      </c>
      <c r="N1185" s="25">
        <f t="shared" si="554"/>
        <v>236.79999999999509</v>
      </c>
      <c r="O1185" s="25">
        <f t="shared" si="529"/>
        <v>150.75156209664016</v>
      </c>
      <c r="P1185" s="25">
        <f t="shared" si="530"/>
        <v>264.47642473094766</v>
      </c>
      <c r="Q1185" s="25">
        <f t="shared" si="531"/>
        <v>132.23821236547383</v>
      </c>
      <c r="R1185" s="25">
        <f t="shared" si="532"/>
        <v>2235.5030349461699</v>
      </c>
      <c r="S1185" s="25">
        <f t="shared" si="533"/>
        <v>2.6766495977032547</v>
      </c>
      <c r="T1185" s="25">
        <f t="shared" si="534"/>
        <v>31.340678205297895</v>
      </c>
      <c r="U1185" s="25">
        <f t="shared" si="555"/>
        <v>38456.466035918893</v>
      </c>
      <c r="V1185" s="25">
        <f t="shared" si="535"/>
        <v>0.70001212105345756</v>
      </c>
      <c r="W1185" s="25">
        <f t="shared" si="536"/>
        <v>2.8000484842138302</v>
      </c>
      <c r="X1185" s="16">
        <f t="shared" si="537"/>
        <v>697.93684210524884</v>
      </c>
      <c r="Y1185">
        <f t="shared" si="538"/>
        <v>98.737865232887131</v>
      </c>
      <c r="Z1185">
        <f t="shared" si="539"/>
        <v>3.1728055373457553</v>
      </c>
      <c r="AA1185">
        <f t="shared" si="540"/>
        <v>3.2398122673662111</v>
      </c>
      <c r="AB1185">
        <f t="shared" si="527"/>
        <v>46.50446654472146</v>
      </c>
      <c r="AC1185">
        <f t="shared" si="541"/>
        <v>91.920703526025733</v>
      </c>
      <c r="AD1185">
        <f t="shared" si="542"/>
        <v>13.004119412134763</v>
      </c>
      <c r="AE1185">
        <f t="shared" si="543"/>
        <v>8.4278085336882391</v>
      </c>
      <c r="AF1185">
        <f t="shared" si="544"/>
        <v>11.334631310501667</v>
      </c>
      <c r="AG1185">
        <f t="shared" si="528"/>
        <v>1.8092698491056816</v>
      </c>
      <c r="AH1185" s="18">
        <f t="shared" si="545"/>
        <v>236.79999999999509</v>
      </c>
      <c r="AI1185" s="18">
        <f t="shared" si="546"/>
        <v>72.400000000000489</v>
      </c>
      <c r="AJ1185" s="28"/>
      <c r="AK1185" s="29">
        <f t="shared" si="547"/>
        <v>15.275952027464339</v>
      </c>
      <c r="AL1185" s="19">
        <f t="shared" si="548"/>
        <v>72.400000000000489</v>
      </c>
      <c r="AM1185" s="18">
        <f t="shared" si="549"/>
        <v>8.4278085336882391</v>
      </c>
      <c r="AN1185" s="18">
        <f t="shared" si="550"/>
        <v>11.334631310501667</v>
      </c>
      <c r="AO1185" s="19" t="str">
        <f t="shared" si="551"/>
        <v>N/A</v>
      </c>
      <c r="AP1185" t="str">
        <f t="shared" si="552"/>
        <v>N/A</v>
      </c>
    </row>
    <row r="1186" spans="12:42" x14ac:dyDescent="0.3">
      <c r="L1186" s="25">
        <f t="shared" si="553"/>
        <v>17.405601826021993</v>
      </c>
      <c r="N1186" s="25">
        <f t="shared" si="554"/>
        <v>236.99999999999508</v>
      </c>
      <c r="O1186" s="25">
        <f t="shared" si="529"/>
        <v>150.87888605111365</v>
      </c>
      <c r="P1186" s="25">
        <f t="shared" si="530"/>
        <v>264.69980008967309</v>
      </c>
      <c r="Q1186" s="25">
        <f t="shared" si="531"/>
        <v>132.34990004483655</v>
      </c>
      <c r="R1186" s="25">
        <f t="shared" si="532"/>
        <v>2237.3911287256851</v>
      </c>
      <c r="S1186" s="25">
        <f t="shared" si="533"/>
        <v>2.6766439855313235</v>
      </c>
      <c r="T1186" s="25">
        <f t="shared" si="534"/>
        <v>31.35394336577118</v>
      </c>
      <c r="U1186" s="25">
        <f t="shared" si="555"/>
        <v>38510.3980667707</v>
      </c>
      <c r="V1186" s="25">
        <f t="shared" si="535"/>
        <v>0.69981121773552213</v>
      </c>
      <c r="W1186" s="25">
        <f t="shared" si="536"/>
        <v>2.7992448709420885</v>
      </c>
      <c r="X1186" s="16">
        <f t="shared" si="537"/>
        <v>698.5263157894592</v>
      </c>
      <c r="Y1186">
        <f t="shared" si="538"/>
        <v>98.821258700144611</v>
      </c>
      <c r="Z1186">
        <f t="shared" si="539"/>
        <v>3.1741165299968741</v>
      </c>
      <c r="AA1186">
        <f t="shared" si="540"/>
        <v>3.2410756881708505</v>
      </c>
      <c r="AB1186">
        <f t="shared" si="527"/>
        <v>46.543743965789638</v>
      </c>
      <c r="AC1186">
        <f t="shared" si="541"/>
        <v>91.998339255355148</v>
      </c>
      <c r="AD1186">
        <f t="shared" si="542"/>
        <v>13.015102621097716</v>
      </c>
      <c r="AE1186">
        <f t="shared" si="543"/>
        <v>8.4342275413918024</v>
      </c>
      <c r="AF1186">
        <f t="shared" si="544"/>
        <v>11.34105031820523</v>
      </c>
      <c r="AG1186">
        <f t="shared" si="528"/>
        <v>1.8100337376130571</v>
      </c>
      <c r="AH1186" s="18">
        <f t="shared" si="545"/>
        <v>236.99999999999508</v>
      </c>
      <c r="AI1186" s="18">
        <f t="shared" si="546"/>
        <v>72.400000000000489</v>
      </c>
      <c r="AJ1186" s="28"/>
      <c r="AK1186" s="29">
        <f t="shared" si="547"/>
        <v>15.275952027464339</v>
      </c>
      <c r="AL1186" s="19">
        <f t="shared" si="548"/>
        <v>72.400000000000489</v>
      </c>
      <c r="AM1186" s="18">
        <f t="shared" si="549"/>
        <v>8.4342275413918024</v>
      </c>
      <c r="AN1186" s="18">
        <f t="shared" si="550"/>
        <v>11.34105031820523</v>
      </c>
      <c r="AO1186" s="19" t="str">
        <f t="shared" si="551"/>
        <v>N/A</v>
      </c>
      <c r="AP1186" t="str">
        <f t="shared" si="552"/>
        <v>N/A</v>
      </c>
    </row>
    <row r="1187" spans="12:42" x14ac:dyDescent="0.3">
      <c r="L1187" s="25">
        <f t="shared" si="553"/>
        <v>17.420314929847876</v>
      </c>
      <c r="N1187" s="25">
        <f t="shared" si="554"/>
        <v>237.19999999999507</v>
      </c>
      <c r="O1187" s="25">
        <f t="shared" si="529"/>
        <v>151.00621000558718</v>
      </c>
      <c r="P1187" s="25">
        <f t="shared" si="530"/>
        <v>264.92317544839858</v>
      </c>
      <c r="Q1187" s="25">
        <f t="shared" si="531"/>
        <v>132.46158772419929</v>
      </c>
      <c r="R1187" s="25">
        <f t="shared" si="532"/>
        <v>2239.2792225052003</v>
      </c>
      <c r="S1187" s="25">
        <f t="shared" si="533"/>
        <v>2.6766383828245992</v>
      </c>
      <c r="T1187" s="25">
        <f t="shared" si="534"/>
        <v>31.367202916551822</v>
      </c>
      <c r="U1187" s="25">
        <f t="shared" si="555"/>
        <v>38564.360144084625</v>
      </c>
      <c r="V1187" s="25">
        <f t="shared" si="535"/>
        <v>0.69961054147104218</v>
      </c>
      <c r="W1187" s="25">
        <f t="shared" si="536"/>
        <v>2.7984421658841687</v>
      </c>
      <c r="X1187" s="16">
        <f t="shared" si="537"/>
        <v>699.11578947366991</v>
      </c>
      <c r="Y1187">
        <f t="shared" si="538"/>
        <v>98.904652167402148</v>
      </c>
      <c r="Z1187">
        <f t="shared" si="539"/>
        <v>3.1754269889430944</v>
      </c>
      <c r="AA1187">
        <f t="shared" si="540"/>
        <v>3.2423386491888859</v>
      </c>
      <c r="AB1187">
        <f t="shared" si="527"/>
        <v>46.583021386857816</v>
      </c>
      <c r="AC1187">
        <f t="shared" si="541"/>
        <v>92.075974984684564</v>
      </c>
      <c r="AD1187">
        <f t="shared" si="542"/>
        <v>13.026085830060667</v>
      </c>
      <c r="AE1187">
        <f t="shared" si="543"/>
        <v>8.4406465490953657</v>
      </c>
      <c r="AF1187">
        <f t="shared" si="544"/>
        <v>11.347469325908794</v>
      </c>
      <c r="AG1187">
        <f t="shared" si="528"/>
        <v>1.8107973038725482</v>
      </c>
      <c r="AH1187" s="18">
        <f t="shared" si="545"/>
        <v>237.19999999999507</v>
      </c>
      <c r="AI1187" s="18">
        <f t="shared" si="546"/>
        <v>72.400000000000489</v>
      </c>
      <c r="AJ1187" s="28"/>
      <c r="AK1187" s="29">
        <f t="shared" si="547"/>
        <v>15.275952027464339</v>
      </c>
      <c r="AL1187" s="19">
        <f t="shared" si="548"/>
        <v>72.400000000000489</v>
      </c>
      <c r="AM1187" s="18">
        <f t="shared" si="549"/>
        <v>8.4406465490953657</v>
      </c>
      <c r="AN1187" s="18">
        <f t="shared" si="550"/>
        <v>11.347469325908794</v>
      </c>
      <c r="AO1187" s="19" t="str">
        <f t="shared" si="551"/>
        <v>N/A</v>
      </c>
      <c r="AP1187" t="str">
        <f t="shared" si="552"/>
        <v>N/A</v>
      </c>
    </row>
    <row r="1188" spans="12:42" x14ac:dyDescent="0.3">
      <c r="L1188" s="25">
        <f t="shared" si="553"/>
        <v>17.43502803367376</v>
      </c>
      <c r="N1188" s="25">
        <f t="shared" si="554"/>
        <v>237.39999999999506</v>
      </c>
      <c r="O1188" s="25">
        <f t="shared" si="529"/>
        <v>151.13353396006067</v>
      </c>
      <c r="P1188" s="25">
        <f t="shared" si="530"/>
        <v>265.14655080712402</v>
      </c>
      <c r="Q1188" s="25">
        <f t="shared" si="531"/>
        <v>132.57327540356201</v>
      </c>
      <c r="R1188" s="25">
        <f t="shared" si="532"/>
        <v>2241.1673162847155</v>
      </c>
      <c r="S1188" s="25">
        <f t="shared" si="533"/>
        <v>2.6766327895591573</v>
      </c>
      <c r="T1188" s="25">
        <f t="shared" si="534"/>
        <v>31.38045686475045</v>
      </c>
      <c r="U1188" s="25">
        <f t="shared" si="555"/>
        <v>38618.352259244639</v>
      </c>
      <c r="V1188" s="25">
        <f t="shared" si="535"/>
        <v>0.69941009181229086</v>
      </c>
      <c r="W1188" s="25">
        <f t="shared" si="536"/>
        <v>2.7976403672491634</v>
      </c>
      <c r="X1188" s="16">
        <f t="shared" si="537"/>
        <v>699.70526315788027</v>
      </c>
      <c r="Y1188">
        <f t="shared" si="538"/>
        <v>98.988045634659628</v>
      </c>
      <c r="Z1188">
        <f t="shared" si="539"/>
        <v>3.1767369148296396</v>
      </c>
      <c r="AA1188">
        <f t="shared" si="540"/>
        <v>3.2436011508884137</v>
      </c>
      <c r="AB1188">
        <f t="shared" si="527"/>
        <v>46.622298807925986</v>
      </c>
      <c r="AC1188">
        <f t="shared" si="541"/>
        <v>92.153610714013922</v>
      </c>
      <c r="AD1188">
        <f t="shared" si="542"/>
        <v>13.037069039023612</v>
      </c>
      <c r="AE1188">
        <f t="shared" si="543"/>
        <v>8.4470655567989237</v>
      </c>
      <c r="AF1188">
        <f t="shared" si="544"/>
        <v>11.353888333612352</v>
      </c>
      <c r="AG1188">
        <f t="shared" si="528"/>
        <v>1.8115605482916342</v>
      </c>
      <c r="AH1188" s="18">
        <f t="shared" si="545"/>
        <v>237.39999999999506</v>
      </c>
      <c r="AI1188" s="18">
        <f t="shared" si="546"/>
        <v>72.400000000000489</v>
      </c>
      <c r="AJ1188" s="28"/>
      <c r="AK1188" s="29">
        <f t="shared" si="547"/>
        <v>15.275952027464339</v>
      </c>
      <c r="AL1188" s="19">
        <f t="shared" si="548"/>
        <v>72.400000000000489</v>
      </c>
      <c r="AM1188" s="18">
        <f t="shared" si="549"/>
        <v>8.4470655567989237</v>
      </c>
      <c r="AN1188" s="18">
        <f t="shared" si="550"/>
        <v>11.353888333612352</v>
      </c>
      <c r="AO1188" s="19" t="str">
        <f t="shared" si="551"/>
        <v>N/A</v>
      </c>
      <c r="AP1188" t="str">
        <f t="shared" si="552"/>
        <v>N/A</v>
      </c>
    </row>
    <row r="1189" spans="12:42" x14ac:dyDescent="0.3">
      <c r="L1189" s="25">
        <f t="shared" si="553"/>
        <v>17.449741137499643</v>
      </c>
      <c r="N1189" s="25">
        <f t="shared" si="554"/>
        <v>237.59999999999505</v>
      </c>
      <c r="O1189" s="25">
        <f t="shared" si="529"/>
        <v>151.26085791453417</v>
      </c>
      <c r="P1189" s="25">
        <f t="shared" si="530"/>
        <v>265.36992616584945</v>
      </c>
      <c r="Q1189" s="25">
        <f t="shared" si="531"/>
        <v>132.68496308292472</v>
      </c>
      <c r="R1189" s="25">
        <f t="shared" si="532"/>
        <v>2243.0554100642307</v>
      </c>
      <c r="S1189" s="25">
        <f t="shared" si="533"/>
        <v>2.6766272057111524</v>
      </c>
      <c r="T1189" s="25">
        <f t="shared" si="534"/>
        <v>31.393705217462738</v>
      </c>
      <c r="U1189" s="25">
        <f t="shared" si="555"/>
        <v>38672.374403644339</v>
      </c>
      <c r="V1189" s="25">
        <f t="shared" si="535"/>
        <v>0.69920986831279774</v>
      </c>
      <c r="W1189" s="25">
        <f t="shared" si="536"/>
        <v>2.796839473251191</v>
      </c>
      <c r="X1189" s="16">
        <f t="shared" si="537"/>
        <v>700.29473684209074</v>
      </c>
      <c r="Y1189">
        <f t="shared" si="538"/>
        <v>99.071439101917136</v>
      </c>
      <c r="Z1189">
        <f t="shared" si="539"/>
        <v>3.1780463083004467</v>
      </c>
      <c r="AA1189">
        <f t="shared" si="540"/>
        <v>3.2448631937368178</v>
      </c>
      <c r="AB1189">
        <f t="shared" si="527"/>
        <v>46.661576228994164</v>
      </c>
      <c r="AC1189">
        <f t="shared" si="541"/>
        <v>92.231246443343338</v>
      </c>
      <c r="AD1189">
        <f t="shared" si="542"/>
        <v>13.048052247986563</v>
      </c>
      <c r="AE1189">
        <f t="shared" si="543"/>
        <v>8.4534845645024852</v>
      </c>
      <c r="AF1189">
        <f t="shared" si="544"/>
        <v>11.360307341315913</v>
      </c>
      <c r="AG1189">
        <f t="shared" si="528"/>
        <v>1.8123234712769363</v>
      </c>
      <c r="AH1189" s="18">
        <f t="shared" si="545"/>
        <v>237.59999999999505</v>
      </c>
      <c r="AI1189" s="18">
        <f t="shared" si="546"/>
        <v>72.400000000000489</v>
      </c>
      <c r="AJ1189" s="28"/>
      <c r="AK1189" s="29">
        <f t="shared" si="547"/>
        <v>15.275952027464339</v>
      </c>
      <c r="AL1189" s="19">
        <f t="shared" si="548"/>
        <v>72.400000000000489</v>
      </c>
      <c r="AM1189" s="18">
        <f t="shared" si="549"/>
        <v>8.4534845645024852</v>
      </c>
      <c r="AN1189" s="18">
        <f t="shared" si="550"/>
        <v>11.360307341315913</v>
      </c>
      <c r="AO1189" s="19" t="str">
        <f t="shared" si="551"/>
        <v>N/A</v>
      </c>
      <c r="AP1189" t="str">
        <f t="shared" si="552"/>
        <v>N/A</v>
      </c>
    </row>
    <row r="1190" spans="12:42" x14ac:dyDescent="0.3">
      <c r="L1190" s="25">
        <f t="shared" si="553"/>
        <v>17.464454241325527</v>
      </c>
      <c r="N1190" s="25">
        <f t="shared" si="554"/>
        <v>237.79999999999504</v>
      </c>
      <c r="O1190" s="25">
        <f t="shared" si="529"/>
        <v>151.3881818690077</v>
      </c>
      <c r="P1190" s="25">
        <f t="shared" si="530"/>
        <v>265.59330152457494</v>
      </c>
      <c r="Q1190" s="25">
        <f t="shared" si="531"/>
        <v>132.79665076228747</v>
      </c>
      <c r="R1190" s="25">
        <f t="shared" si="532"/>
        <v>2244.9435038437459</v>
      </c>
      <c r="S1190" s="25">
        <f t="shared" si="533"/>
        <v>2.6766216312568218</v>
      </c>
      <c r="T1190" s="25">
        <f t="shared" si="534"/>
        <v>31.406947981769356</v>
      </c>
      <c r="U1190" s="25">
        <f t="shared" si="555"/>
        <v>38726.426568687166</v>
      </c>
      <c r="V1190" s="25">
        <f t="shared" si="535"/>
        <v>0.69900987052734942</v>
      </c>
      <c r="W1190" s="25">
        <f t="shared" si="536"/>
        <v>2.7960394821093977</v>
      </c>
      <c r="X1190" s="16">
        <f t="shared" si="537"/>
        <v>700.88421052630122</v>
      </c>
      <c r="Y1190">
        <f t="shared" si="538"/>
        <v>99.15483256917463</v>
      </c>
      <c r="Z1190">
        <f t="shared" si="539"/>
        <v>3.1793551699981695</v>
      </c>
      <c r="AA1190">
        <f t="shared" si="540"/>
        <v>3.2461247782007652</v>
      </c>
      <c r="AB1190">
        <f t="shared" si="527"/>
        <v>46.700853650062342</v>
      </c>
      <c r="AC1190">
        <f t="shared" si="541"/>
        <v>92.30888217267281</v>
      </c>
      <c r="AD1190">
        <f t="shared" si="542"/>
        <v>13.059035456949523</v>
      </c>
      <c r="AE1190">
        <f t="shared" si="543"/>
        <v>8.459903572206052</v>
      </c>
      <c r="AF1190">
        <f t="shared" si="544"/>
        <v>11.366726349019478</v>
      </c>
      <c r="AG1190">
        <f t="shared" si="528"/>
        <v>1.8130860732342193</v>
      </c>
      <c r="AH1190" s="18">
        <f t="shared" si="545"/>
        <v>237.79999999999504</v>
      </c>
      <c r="AI1190" s="18">
        <f t="shared" si="546"/>
        <v>72.400000000000489</v>
      </c>
      <c r="AJ1190" s="28"/>
      <c r="AK1190" s="29">
        <f t="shared" si="547"/>
        <v>15.275952027464339</v>
      </c>
      <c r="AL1190" s="19">
        <f t="shared" si="548"/>
        <v>72.400000000000489</v>
      </c>
      <c r="AM1190" s="18">
        <f t="shared" si="549"/>
        <v>8.459903572206052</v>
      </c>
      <c r="AN1190" s="18">
        <f t="shared" si="550"/>
        <v>11.366726349019478</v>
      </c>
      <c r="AO1190" s="19" t="str">
        <f t="shared" si="551"/>
        <v>N/A</v>
      </c>
      <c r="AP1190" t="str">
        <f t="shared" si="552"/>
        <v>N/A</v>
      </c>
    </row>
    <row r="1191" spans="12:42" x14ac:dyDescent="0.3">
      <c r="L1191" s="25">
        <f t="shared" si="553"/>
        <v>17.47916734515141</v>
      </c>
      <c r="N1191" s="25">
        <f t="shared" si="554"/>
        <v>237.99999999999503</v>
      </c>
      <c r="O1191" s="25">
        <f t="shared" si="529"/>
        <v>151.51550582348122</v>
      </c>
      <c r="P1191" s="25">
        <f t="shared" si="530"/>
        <v>265.81667688330043</v>
      </c>
      <c r="Q1191" s="25">
        <f t="shared" si="531"/>
        <v>132.90833844165022</v>
      </c>
      <c r="R1191" s="25">
        <f t="shared" si="532"/>
        <v>2246.831597623262</v>
      </c>
      <c r="S1191" s="25">
        <f t="shared" si="533"/>
        <v>2.6766160661724796</v>
      </c>
      <c r="T1191" s="25">
        <f t="shared" si="534"/>
        <v>31.420185164736072</v>
      </c>
      <c r="U1191" s="25">
        <f t="shared" si="555"/>
        <v>38780.508745786203</v>
      </c>
      <c r="V1191" s="25">
        <f t="shared" si="535"/>
        <v>0.69881009801198224</v>
      </c>
      <c r="W1191" s="25">
        <f t="shared" si="536"/>
        <v>2.795240392047929</v>
      </c>
      <c r="X1191" s="16">
        <f t="shared" si="537"/>
        <v>701.47368421051192</v>
      </c>
      <c r="Y1191">
        <f t="shared" si="538"/>
        <v>99.238226036432167</v>
      </c>
      <c r="Z1191">
        <f t="shared" si="539"/>
        <v>3.1806635005641799</v>
      </c>
      <c r="AA1191">
        <f t="shared" si="540"/>
        <v>3.2473859047462166</v>
      </c>
      <c r="AB1191">
        <f t="shared" si="527"/>
        <v>46.740131071130513</v>
      </c>
      <c r="AC1191">
        <f t="shared" si="541"/>
        <v>92.386517902002225</v>
      </c>
      <c r="AD1191">
        <f t="shared" si="542"/>
        <v>13.070018665912475</v>
      </c>
      <c r="AE1191">
        <f t="shared" si="543"/>
        <v>8.4663225799096136</v>
      </c>
      <c r="AF1191">
        <f t="shared" si="544"/>
        <v>11.373145356723043</v>
      </c>
      <c r="AG1191">
        <f t="shared" si="528"/>
        <v>1.8138483545683961</v>
      </c>
      <c r="AH1191" s="18">
        <f t="shared" si="545"/>
        <v>237.99999999999503</v>
      </c>
      <c r="AI1191" s="18">
        <f t="shared" si="546"/>
        <v>72.400000000000489</v>
      </c>
      <c r="AJ1191" s="28"/>
      <c r="AK1191" s="29">
        <f t="shared" si="547"/>
        <v>15.275952027464339</v>
      </c>
      <c r="AL1191" s="19">
        <f t="shared" si="548"/>
        <v>72.400000000000489</v>
      </c>
      <c r="AM1191" s="18">
        <f t="shared" si="549"/>
        <v>8.4663225799096136</v>
      </c>
      <c r="AN1191" s="18">
        <f t="shared" si="550"/>
        <v>11.373145356723043</v>
      </c>
      <c r="AO1191" s="19" t="str">
        <f t="shared" si="551"/>
        <v>N/A</v>
      </c>
      <c r="AP1191" t="str">
        <f t="shared" si="552"/>
        <v>N/A</v>
      </c>
    </row>
    <row r="1192" spans="12:42" x14ac:dyDescent="0.3">
      <c r="L1192" s="25">
        <f t="shared" si="553"/>
        <v>17.493880448977293</v>
      </c>
      <c r="N1192" s="25">
        <f t="shared" si="554"/>
        <v>238.19999999999501</v>
      </c>
      <c r="O1192" s="25">
        <f t="shared" si="529"/>
        <v>151.64282977795469</v>
      </c>
      <c r="P1192" s="25">
        <f t="shared" si="530"/>
        <v>266.04005224202581</v>
      </c>
      <c r="Q1192" s="25">
        <f t="shared" si="531"/>
        <v>133.0200261210129</v>
      </c>
      <c r="R1192" s="25">
        <f t="shared" si="532"/>
        <v>2248.7196914027763</v>
      </c>
      <c r="S1192" s="25">
        <f t="shared" si="533"/>
        <v>2.6766105104345215</v>
      </c>
      <c r="T1192" s="25">
        <f t="shared" si="534"/>
        <v>31.433416773413768</v>
      </c>
      <c r="U1192" s="25">
        <f t="shared" si="555"/>
        <v>38834.620926364136</v>
      </c>
      <c r="V1192" s="25">
        <f t="shared" si="535"/>
        <v>0.69861055032397679</v>
      </c>
      <c r="W1192" s="25">
        <f t="shared" si="536"/>
        <v>2.7944422012959071</v>
      </c>
      <c r="X1192" s="16">
        <f t="shared" si="537"/>
        <v>702.06315789472205</v>
      </c>
      <c r="Y1192">
        <f t="shared" si="538"/>
        <v>99.321619503689618</v>
      </c>
      <c r="Z1192">
        <f t="shared" si="539"/>
        <v>3.1819713006385681</v>
      </c>
      <c r="AA1192">
        <f t="shared" si="540"/>
        <v>3.2486465738384127</v>
      </c>
      <c r="AB1192">
        <f t="shared" si="527"/>
        <v>46.779408492198691</v>
      </c>
      <c r="AC1192">
        <f t="shared" si="541"/>
        <v>92.464153631331641</v>
      </c>
      <c r="AD1192">
        <f t="shared" si="542"/>
        <v>13.081001874875428</v>
      </c>
      <c r="AE1192">
        <f t="shared" si="543"/>
        <v>8.4727415876131769</v>
      </c>
      <c r="AF1192">
        <f t="shared" si="544"/>
        <v>11.379564364426605</v>
      </c>
      <c r="AG1192">
        <f t="shared" si="528"/>
        <v>1.8146103156835283</v>
      </c>
      <c r="AH1192" s="18">
        <f t="shared" si="545"/>
        <v>238.19999999999501</v>
      </c>
      <c r="AI1192" s="18">
        <f t="shared" si="546"/>
        <v>72.400000000000489</v>
      </c>
      <c r="AJ1192" s="28"/>
      <c r="AK1192" s="29">
        <f t="shared" si="547"/>
        <v>15.275952027464339</v>
      </c>
      <c r="AL1192" s="19">
        <f t="shared" si="548"/>
        <v>72.400000000000489</v>
      </c>
      <c r="AM1192" s="18">
        <f t="shared" si="549"/>
        <v>8.4727415876131769</v>
      </c>
      <c r="AN1192" s="18">
        <f t="shared" si="550"/>
        <v>11.379564364426605</v>
      </c>
      <c r="AO1192" s="19" t="str">
        <f t="shared" si="551"/>
        <v>N/A</v>
      </c>
      <c r="AP1192" t="str">
        <f t="shared" si="552"/>
        <v>N/A</v>
      </c>
    </row>
    <row r="1193" spans="12:42" x14ac:dyDescent="0.3">
      <c r="L1193" s="25">
        <f t="shared" si="553"/>
        <v>17.508593552803177</v>
      </c>
      <c r="N1193" s="25">
        <f t="shared" si="554"/>
        <v>238.399999999995</v>
      </c>
      <c r="O1193" s="25">
        <f t="shared" si="529"/>
        <v>151.77015373242821</v>
      </c>
      <c r="P1193" s="25">
        <f t="shared" si="530"/>
        <v>266.2634276007513</v>
      </c>
      <c r="Q1193" s="25">
        <f t="shared" si="531"/>
        <v>133.13171380037565</v>
      </c>
      <c r="R1193" s="25">
        <f t="shared" si="532"/>
        <v>2250.607785182292</v>
      </c>
      <c r="S1193" s="25">
        <f t="shared" si="533"/>
        <v>2.6766049640194218</v>
      </c>
      <c r="T1193" s="25">
        <f t="shared" si="534"/>
        <v>31.446642814838498</v>
      </c>
      <c r="U1193" s="25">
        <f t="shared" si="555"/>
        <v>38888.763101853452</v>
      </c>
      <c r="V1193" s="25">
        <f t="shared" si="535"/>
        <v>0.69841122702185532</v>
      </c>
      <c r="W1193" s="25">
        <f t="shared" si="536"/>
        <v>2.7936449080874213</v>
      </c>
      <c r="X1193" s="16">
        <f t="shared" si="537"/>
        <v>702.65263157893287</v>
      </c>
      <c r="Y1193">
        <f t="shared" si="538"/>
        <v>99.405012970947169</v>
      </c>
      <c r="Z1193">
        <f t="shared" si="539"/>
        <v>3.1832785708601601</v>
      </c>
      <c r="AA1193">
        <f t="shared" si="540"/>
        <v>3.2499067859418953</v>
      </c>
      <c r="AB1193">
        <f t="shared" si="527"/>
        <v>46.818685913266869</v>
      </c>
      <c r="AC1193">
        <f t="shared" si="541"/>
        <v>92.541789360661056</v>
      </c>
      <c r="AD1193">
        <f t="shared" si="542"/>
        <v>13.091985083838379</v>
      </c>
      <c r="AE1193">
        <f t="shared" si="543"/>
        <v>8.4791605953167384</v>
      </c>
      <c r="AF1193">
        <f t="shared" si="544"/>
        <v>11.385983372130166</v>
      </c>
      <c r="AG1193">
        <f t="shared" si="528"/>
        <v>1.8153719569828304</v>
      </c>
      <c r="AH1193" s="18">
        <f t="shared" si="545"/>
        <v>238.399999999995</v>
      </c>
      <c r="AI1193" s="18">
        <f t="shared" si="546"/>
        <v>72.400000000000489</v>
      </c>
      <c r="AJ1193" s="28"/>
      <c r="AK1193" s="29">
        <f t="shared" si="547"/>
        <v>15.275952027464339</v>
      </c>
      <c r="AL1193" s="19">
        <f t="shared" si="548"/>
        <v>72.400000000000489</v>
      </c>
      <c r="AM1193" s="18">
        <f t="shared" si="549"/>
        <v>8.4791605953167384</v>
      </c>
      <c r="AN1193" s="18">
        <f t="shared" si="550"/>
        <v>11.385983372130166</v>
      </c>
      <c r="AO1193" s="19" t="str">
        <f t="shared" si="551"/>
        <v>N/A</v>
      </c>
      <c r="AP1193" t="str">
        <f t="shared" si="552"/>
        <v>N/A</v>
      </c>
    </row>
    <row r="1194" spans="12:42" x14ac:dyDescent="0.3">
      <c r="L1194" s="25">
        <f t="shared" si="553"/>
        <v>17.52330665662906</v>
      </c>
      <c r="N1194" s="25">
        <f t="shared" si="554"/>
        <v>238.59999999999499</v>
      </c>
      <c r="O1194" s="25">
        <f t="shared" si="529"/>
        <v>151.89747768690174</v>
      </c>
      <c r="P1194" s="25">
        <f t="shared" si="530"/>
        <v>266.48680295947673</v>
      </c>
      <c r="Q1194" s="25">
        <f t="shared" si="531"/>
        <v>133.24340147973837</v>
      </c>
      <c r="R1194" s="25">
        <f t="shared" si="532"/>
        <v>2252.4958789618076</v>
      </c>
      <c r="S1194" s="25">
        <f t="shared" si="533"/>
        <v>2.6765994269037332</v>
      </c>
      <c r="T1194" s="25">
        <f t="shared" si="534"/>
        <v>31.459863296031536</v>
      </c>
      <c r="U1194" s="25">
        <f t="shared" si="555"/>
        <v>38942.935263696112</v>
      </c>
      <c r="V1194" s="25">
        <f t="shared" si="535"/>
        <v>0.69821212766537588</v>
      </c>
      <c r="W1194" s="25">
        <f t="shared" si="536"/>
        <v>2.7928485106615035</v>
      </c>
      <c r="X1194" s="16">
        <f t="shared" si="537"/>
        <v>703.24210526314323</v>
      </c>
      <c r="Y1194">
        <f t="shared" si="538"/>
        <v>99.488406438204649</v>
      </c>
      <c r="Z1194">
        <f t="shared" si="539"/>
        <v>3.1845853118664991</v>
      </c>
      <c r="AA1194">
        <f t="shared" si="540"/>
        <v>3.2511665415204867</v>
      </c>
      <c r="AB1194">
        <f t="shared" si="527"/>
        <v>46.857963334335039</v>
      </c>
      <c r="AC1194">
        <f t="shared" si="541"/>
        <v>92.619425089990415</v>
      </c>
      <c r="AD1194">
        <f t="shared" si="542"/>
        <v>13.102968292801323</v>
      </c>
      <c r="AE1194">
        <f t="shared" si="543"/>
        <v>8.4855796030202963</v>
      </c>
      <c r="AF1194">
        <f t="shared" si="544"/>
        <v>11.392402379833724</v>
      </c>
      <c r="AG1194">
        <f t="shared" si="528"/>
        <v>1.8161332788686706</v>
      </c>
      <c r="AH1194" s="18">
        <f t="shared" si="545"/>
        <v>238.59999999999499</v>
      </c>
      <c r="AI1194" s="18">
        <f t="shared" si="546"/>
        <v>72.400000000000489</v>
      </c>
      <c r="AJ1194" s="28"/>
      <c r="AK1194" s="29">
        <f t="shared" si="547"/>
        <v>15.275952027464339</v>
      </c>
      <c r="AL1194" s="19">
        <f t="shared" si="548"/>
        <v>72.400000000000489</v>
      </c>
      <c r="AM1194" s="18">
        <f t="shared" si="549"/>
        <v>8.4855796030202963</v>
      </c>
      <c r="AN1194" s="18">
        <f t="shared" si="550"/>
        <v>11.392402379833724</v>
      </c>
      <c r="AO1194" s="19" t="str">
        <f t="shared" si="551"/>
        <v>N/A</v>
      </c>
      <c r="AP1194" t="str">
        <f t="shared" si="552"/>
        <v>N/A</v>
      </c>
    </row>
    <row r="1195" spans="12:42" x14ac:dyDescent="0.3">
      <c r="L1195" s="25">
        <f t="shared" si="553"/>
        <v>17.538019760454944</v>
      </c>
      <c r="N1195" s="25">
        <f t="shared" si="554"/>
        <v>238.79999999999498</v>
      </c>
      <c r="O1195" s="25">
        <f t="shared" si="529"/>
        <v>152.02480164137523</v>
      </c>
      <c r="P1195" s="25">
        <f t="shared" si="530"/>
        <v>266.71017831820217</v>
      </c>
      <c r="Q1195" s="25">
        <f t="shared" si="531"/>
        <v>133.35508915910108</v>
      </c>
      <c r="R1195" s="25">
        <f t="shared" si="532"/>
        <v>2254.3839727413229</v>
      </c>
      <c r="S1195" s="25">
        <f t="shared" si="533"/>
        <v>2.6765938990640881</v>
      </c>
      <c r="T1195" s="25">
        <f t="shared" si="534"/>
        <v>31.473078223999387</v>
      </c>
      <c r="U1195" s="25">
        <f t="shared" si="555"/>
        <v>38997.137403343804</v>
      </c>
      <c r="V1195" s="25">
        <f t="shared" si="535"/>
        <v>0.69801325181552909</v>
      </c>
      <c r="W1195" s="25">
        <f t="shared" si="536"/>
        <v>2.7920530072621164</v>
      </c>
      <c r="X1195" s="16">
        <f t="shared" si="537"/>
        <v>703.83157894735371</v>
      </c>
      <c r="Y1195">
        <f t="shared" si="538"/>
        <v>99.571799905462157</v>
      </c>
      <c r="Z1195">
        <f t="shared" si="539"/>
        <v>3.1858915242938721</v>
      </c>
      <c r="AA1195">
        <f t="shared" si="540"/>
        <v>3.2524258410373106</v>
      </c>
      <c r="AB1195">
        <f t="shared" si="527"/>
        <v>46.897240755403217</v>
      </c>
      <c r="AC1195">
        <f t="shared" si="541"/>
        <v>92.69706081931983</v>
      </c>
      <c r="AD1195">
        <f t="shared" si="542"/>
        <v>13.113951501764275</v>
      </c>
      <c r="AE1195">
        <f t="shared" si="543"/>
        <v>8.4919986107238596</v>
      </c>
      <c r="AF1195">
        <f t="shared" si="544"/>
        <v>11.398821387537287</v>
      </c>
      <c r="AG1195">
        <f t="shared" si="528"/>
        <v>1.8168942817425746</v>
      </c>
      <c r="AH1195" s="18">
        <f t="shared" si="545"/>
        <v>238.79999999999498</v>
      </c>
      <c r="AI1195" s="18">
        <f t="shared" si="546"/>
        <v>72.400000000000489</v>
      </c>
      <c r="AJ1195" s="28"/>
      <c r="AK1195" s="29">
        <f t="shared" si="547"/>
        <v>15.275952027464339</v>
      </c>
      <c r="AL1195" s="19">
        <f t="shared" si="548"/>
        <v>72.400000000000489</v>
      </c>
      <c r="AM1195" s="18">
        <f t="shared" si="549"/>
        <v>8.4919986107238596</v>
      </c>
      <c r="AN1195" s="18">
        <f t="shared" si="550"/>
        <v>11.398821387537287</v>
      </c>
      <c r="AO1195" s="19" t="str">
        <f t="shared" si="551"/>
        <v>N/A</v>
      </c>
      <c r="AP1195" t="str">
        <f t="shared" si="552"/>
        <v>N/A</v>
      </c>
    </row>
    <row r="1196" spans="12:42" x14ac:dyDescent="0.3">
      <c r="L1196" s="25">
        <f t="shared" si="553"/>
        <v>17.552732864280827</v>
      </c>
      <c r="N1196" s="25">
        <f t="shared" si="554"/>
        <v>238.99999999999497</v>
      </c>
      <c r="O1196" s="25">
        <f t="shared" si="529"/>
        <v>152.15212559584873</v>
      </c>
      <c r="P1196" s="25">
        <f t="shared" si="530"/>
        <v>266.9335536769276</v>
      </c>
      <c r="Q1196" s="25">
        <f t="shared" si="531"/>
        <v>133.4667768384638</v>
      </c>
      <c r="R1196" s="25">
        <f t="shared" si="532"/>
        <v>2256.2720665208381</v>
      </c>
      <c r="S1196" s="25">
        <f t="shared" si="533"/>
        <v>2.6765883804771962</v>
      </c>
      <c r="T1196" s="25">
        <f t="shared" si="534"/>
        <v>31.486287605733878</v>
      </c>
      <c r="U1196" s="25">
        <f t="shared" si="555"/>
        <v>39051.369512257726</v>
      </c>
      <c r="V1196" s="25">
        <f t="shared" si="535"/>
        <v>0.69781459903453147</v>
      </c>
      <c r="W1196" s="25">
        <f t="shared" si="536"/>
        <v>2.7912583961381259</v>
      </c>
      <c r="X1196" s="16">
        <f t="shared" si="537"/>
        <v>704.42105263156407</v>
      </c>
      <c r="Y1196">
        <f t="shared" si="538"/>
        <v>99.655193372719637</v>
      </c>
      <c r="Z1196">
        <f t="shared" si="539"/>
        <v>3.1871972087772953</v>
      </c>
      <c r="AA1196">
        <f t="shared" si="540"/>
        <v>3.253684684954778</v>
      </c>
      <c r="AB1196">
        <f t="shared" si="527"/>
        <v>46.936518176471395</v>
      </c>
      <c r="AC1196">
        <f t="shared" si="541"/>
        <v>92.774696548649246</v>
      </c>
      <c r="AD1196">
        <f t="shared" si="542"/>
        <v>13.124934710727226</v>
      </c>
      <c r="AE1196">
        <f t="shared" si="543"/>
        <v>8.4984176184274212</v>
      </c>
      <c r="AF1196">
        <f t="shared" si="544"/>
        <v>11.405240395240849</v>
      </c>
      <c r="AG1196">
        <f t="shared" si="528"/>
        <v>1.8176549660052268</v>
      </c>
      <c r="AH1196" s="18">
        <f t="shared" si="545"/>
        <v>238.99999999999497</v>
      </c>
      <c r="AI1196" s="18">
        <f t="shared" si="546"/>
        <v>72.400000000000489</v>
      </c>
      <c r="AJ1196" s="28"/>
      <c r="AK1196" s="29">
        <f t="shared" si="547"/>
        <v>15.275952027464339</v>
      </c>
      <c r="AL1196" s="19">
        <f t="shared" si="548"/>
        <v>72.400000000000489</v>
      </c>
      <c r="AM1196" s="18">
        <f t="shared" si="549"/>
        <v>8.4984176184274212</v>
      </c>
      <c r="AN1196" s="18">
        <f t="shared" si="550"/>
        <v>11.405240395240849</v>
      </c>
      <c r="AO1196" s="19" t="str">
        <f t="shared" si="551"/>
        <v>N/A</v>
      </c>
      <c r="AP1196" t="str">
        <f t="shared" si="552"/>
        <v>N/A</v>
      </c>
    </row>
    <row r="1197" spans="12:42" x14ac:dyDescent="0.3">
      <c r="L1197" s="25">
        <f t="shared" si="553"/>
        <v>17.567445968106711</v>
      </c>
      <c r="N1197" s="25">
        <f t="shared" si="554"/>
        <v>239.19999999999496</v>
      </c>
      <c r="O1197" s="25">
        <f t="shared" si="529"/>
        <v>152.27944955032225</v>
      </c>
      <c r="P1197" s="25">
        <f t="shared" si="530"/>
        <v>267.15692903565309</v>
      </c>
      <c r="Q1197" s="25">
        <f t="shared" si="531"/>
        <v>133.57846451782655</v>
      </c>
      <c r="R1197" s="25">
        <f t="shared" si="532"/>
        <v>2258.1601603003528</v>
      </c>
      <c r="S1197" s="25">
        <f t="shared" si="533"/>
        <v>2.6765828711198449</v>
      </c>
      <c r="T1197" s="25">
        <f t="shared" si="534"/>
        <v>31.499491448212169</v>
      </c>
      <c r="U1197" s="25">
        <f t="shared" si="555"/>
        <v>39105.631581908754</v>
      </c>
      <c r="V1197" s="25">
        <f t="shared" si="535"/>
        <v>0.69761616888582434</v>
      </c>
      <c r="W1197" s="25">
        <f t="shared" si="536"/>
        <v>2.7904646755432974</v>
      </c>
      <c r="X1197" s="16">
        <f t="shared" si="537"/>
        <v>705.01052631577465</v>
      </c>
      <c r="Y1197">
        <f t="shared" si="538"/>
        <v>99.73858683997716</v>
      </c>
      <c r="Z1197">
        <f t="shared" si="539"/>
        <v>3.18850236595053</v>
      </c>
      <c r="AA1197">
        <f t="shared" si="540"/>
        <v>3.2549430737345997</v>
      </c>
      <c r="AB1197">
        <f t="shared" si="527"/>
        <v>46.975795597539566</v>
      </c>
      <c r="AC1197">
        <f t="shared" si="541"/>
        <v>92.852332277978604</v>
      </c>
      <c r="AD1197">
        <f t="shared" si="542"/>
        <v>13.13591791969017</v>
      </c>
      <c r="AE1197">
        <f t="shared" si="543"/>
        <v>8.5048366261309791</v>
      </c>
      <c r="AF1197">
        <f t="shared" si="544"/>
        <v>11.411659402944407</v>
      </c>
      <c r="AG1197">
        <f t="shared" si="528"/>
        <v>1.8184153320564747</v>
      </c>
      <c r="AH1197" s="18">
        <f t="shared" si="545"/>
        <v>239.19999999999496</v>
      </c>
      <c r="AI1197" s="18">
        <f t="shared" si="546"/>
        <v>72.400000000000489</v>
      </c>
      <c r="AJ1197" s="28"/>
      <c r="AK1197" s="29">
        <f t="shared" si="547"/>
        <v>15.275952027464339</v>
      </c>
      <c r="AL1197" s="19">
        <f t="shared" si="548"/>
        <v>72.400000000000489</v>
      </c>
      <c r="AM1197" s="18">
        <f t="shared" si="549"/>
        <v>8.5048366261309791</v>
      </c>
      <c r="AN1197" s="18">
        <f t="shared" si="550"/>
        <v>11.411659402944407</v>
      </c>
      <c r="AO1197" s="19" t="str">
        <f t="shared" si="551"/>
        <v>N/A</v>
      </c>
      <c r="AP1197" t="str">
        <f t="shared" si="552"/>
        <v>N/A</v>
      </c>
    </row>
    <row r="1198" spans="12:42" x14ac:dyDescent="0.3">
      <c r="L1198" s="25">
        <f t="shared" si="553"/>
        <v>17.582159071932594</v>
      </c>
      <c r="N1198" s="25">
        <f t="shared" si="554"/>
        <v>239.39999999999495</v>
      </c>
      <c r="O1198" s="25">
        <f t="shared" si="529"/>
        <v>152.40677350479575</v>
      </c>
      <c r="P1198" s="25">
        <f t="shared" si="530"/>
        <v>267.38030439437853</v>
      </c>
      <c r="Q1198" s="25">
        <f t="shared" si="531"/>
        <v>133.69015219718926</v>
      </c>
      <c r="R1198" s="25">
        <f t="shared" si="532"/>
        <v>2260.048254079868</v>
      </c>
      <c r="S1198" s="25">
        <f t="shared" si="533"/>
        <v>2.6765773709689005</v>
      </c>
      <c r="T1198" s="25">
        <f t="shared" si="534"/>
        <v>31.512689758396789</v>
      </c>
      <c r="U1198" s="25">
        <f t="shared" si="555"/>
        <v>39159.923603777272</v>
      </c>
      <c r="V1198" s="25">
        <f t="shared" si="535"/>
        <v>0.69741796093406694</v>
      </c>
      <c r="W1198" s="25">
        <f t="shared" si="536"/>
        <v>2.7896718437362678</v>
      </c>
      <c r="X1198" s="16">
        <f t="shared" si="537"/>
        <v>705.59999999998502</v>
      </c>
      <c r="Y1198">
        <f t="shared" si="538"/>
        <v>99.821980307234639</v>
      </c>
      <c r="Z1198">
        <f t="shared" si="539"/>
        <v>3.1898069964460767</v>
      </c>
      <c r="AA1198">
        <f t="shared" si="540"/>
        <v>3.2562010078377801</v>
      </c>
      <c r="AB1198">
        <f t="shared" si="527"/>
        <v>47.015073018607744</v>
      </c>
      <c r="AC1198">
        <f t="shared" si="541"/>
        <v>92.929968007308076</v>
      </c>
      <c r="AD1198">
        <f t="shared" si="542"/>
        <v>13.146901128653131</v>
      </c>
      <c r="AE1198">
        <f t="shared" si="543"/>
        <v>8.511255633834546</v>
      </c>
      <c r="AF1198">
        <f t="shared" si="544"/>
        <v>11.418078410647976</v>
      </c>
      <c r="AG1198">
        <f t="shared" si="528"/>
        <v>1.8191753802953294</v>
      </c>
      <c r="AH1198" s="18">
        <f t="shared" si="545"/>
        <v>239.39999999999495</v>
      </c>
      <c r="AI1198" s="18">
        <f t="shared" si="546"/>
        <v>72.400000000000489</v>
      </c>
      <c r="AJ1198" s="28"/>
      <c r="AK1198" s="29">
        <f t="shared" si="547"/>
        <v>15.275952027464339</v>
      </c>
      <c r="AL1198" s="19">
        <f t="shared" si="548"/>
        <v>72.400000000000489</v>
      </c>
      <c r="AM1198" s="18">
        <f t="shared" si="549"/>
        <v>8.511255633834546</v>
      </c>
      <c r="AN1198" s="18">
        <f t="shared" si="550"/>
        <v>11.418078410647976</v>
      </c>
      <c r="AO1198" s="19" t="str">
        <f t="shared" si="551"/>
        <v>N/A</v>
      </c>
      <c r="AP1198" t="str">
        <f t="shared" si="552"/>
        <v>N/A</v>
      </c>
    </row>
    <row r="1199" spans="12:42" x14ac:dyDescent="0.3">
      <c r="L1199" s="25">
        <f t="shared" si="553"/>
        <v>17.596872175758477</v>
      </c>
      <c r="N1199" s="25">
        <f t="shared" si="554"/>
        <v>239.59999999999494</v>
      </c>
      <c r="O1199" s="25">
        <f t="shared" si="529"/>
        <v>152.53409745926928</v>
      </c>
      <c r="P1199" s="25">
        <f t="shared" si="530"/>
        <v>267.60367975310402</v>
      </c>
      <c r="Q1199" s="25">
        <f t="shared" si="531"/>
        <v>133.80183987655201</v>
      </c>
      <c r="R1199" s="25">
        <f t="shared" si="532"/>
        <v>2261.9363478593837</v>
      </c>
      <c r="S1199" s="25">
        <f t="shared" si="533"/>
        <v>2.6765718800013056</v>
      </c>
      <c r="T1199" s="25">
        <f t="shared" si="534"/>
        <v>31.52588254323571</v>
      </c>
      <c r="U1199" s="25">
        <f t="shared" si="555"/>
        <v>39214.24556935313</v>
      </c>
      <c r="V1199" s="25">
        <f t="shared" si="535"/>
        <v>0.69721997474513075</v>
      </c>
      <c r="W1199" s="25">
        <f t="shared" si="536"/>
        <v>2.788879898980523</v>
      </c>
      <c r="X1199" s="16">
        <f t="shared" si="537"/>
        <v>706.18947368419572</v>
      </c>
      <c r="Y1199">
        <f t="shared" si="538"/>
        <v>99.905373774492176</v>
      </c>
      <c r="Z1199">
        <f t="shared" si="539"/>
        <v>3.191111100895188</v>
      </c>
      <c r="AA1199">
        <f t="shared" si="540"/>
        <v>3.2574584877246235</v>
      </c>
      <c r="AB1199">
        <f t="shared" si="527"/>
        <v>47.054350439675922</v>
      </c>
      <c r="AC1199">
        <f t="shared" si="541"/>
        <v>93.007603736637549</v>
      </c>
      <c r="AD1199">
        <f t="shared" si="542"/>
        <v>13.157884337616091</v>
      </c>
      <c r="AE1199">
        <f t="shared" si="543"/>
        <v>8.5176746415381128</v>
      </c>
      <c r="AF1199">
        <f t="shared" si="544"/>
        <v>11.424497418351541</v>
      </c>
      <c r="AG1199">
        <f t="shared" si="528"/>
        <v>1.8199351111199689</v>
      </c>
      <c r="AH1199" s="18">
        <f t="shared" si="545"/>
        <v>239.59999999999494</v>
      </c>
      <c r="AI1199" s="18">
        <f t="shared" si="546"/>
        <v>72.400000000000489</v>
      </c>
      <c r="AJ1199" s="28"/>
      <c r="AK1199" s="29">
        <f t="shared" si="547"/>
        <v>15.275952027464339</v>
      </c>
      <c r="AL1199" s="19">
        <f t="shared" si="548"/>
        <v>72.400000000000489</v>
      </c>
      <c r="AM1199" s="18">
        <f t="shared" si="549"/>
        <v>8.5176746415381128</v>
      </c>
      <c r="AN1199" s="18">
        <f t="shared" si="550"/>
        <v>11.424497418351541</v>
      </c>
      <c r="AO1199" s="19" t="str">
        <f t="shared" si="551"/>
        <v>N/A</v>
      </c>
      <c r="AP1199" t="str">
        <f t="shared" si="552"/>
        <v>N/A</v>
      </c>
    </row>
    <row r="1200" spans="12:42" x14ac:dyDescent="0.3">
      <c r="L1200" s="25">
        <f t="shared" si="553"/>
        <v>17.611585279584361</v>
      </c>
      <c r="N1200" s="25">
        <f t="shared" si="554"/>
        <v>239.79999999999492</v>
      </c>
      <c r="O1200" s="25">
        <f t="shared" si="529"/>
        <v>152.66142141374277</v>
      </c>
      <c r="P1200" s="25">
        <f t="shared" si="530"/>
        <v>267.82705511182945</v>
      </c>
      <c r="Q1200" s="25">
        <f t="shared" si="531"/>
        <v>133.91352755591473</v>
      </c>
      <c r="R1200" s="25">
        <f t="shared" si="532"/>
        <v>2263.8244416388989</v>
      </c>
      <c r="S1200" s="25">
        <f t="shared" si="533"/>
        <v>2.6765663981940797</v>
      </c>
      <c r="T1200" s="25">
        <f t="shared" si="534"/>
        <v>31.539069809662372</v>
      </c>
      <c r="U1200" s="25">
        <f t="shared" si="555"/>
        <v>39268.597470135835</v>
      </c>
      <c r="V1200" s="25">
        <f t="shared" si="535"/>
        <v>0.69702220988609986</v>
      </c>
      <c r="W1200" s="25">
        <f t="shared" si="536"/>
        <v>2.7880888395443995</v>
      </c>
      <c r="X1200" s="16">
        <f t="shared" si="537"/>
        <v>706.77894736840608</v>
      </c>
      <c r="Y1200">
        <f t="shared" si="538"/>
        <v>99.988767241749656</v>
      </c>
      <c r="Z1200">
        <f t="shared" si="539"/>
        <v>3.1924146799278605</v>
      </c>
      <c r="AA1200">
        <f t="shared" si="540"/>
        <v>3.2587155138547281</v>
      </c>
      <c r="AB1200">
        <f t="shared" si="527"/>
        <v>47.093627860744093</v>
      </c>
      <c r="AC1200">
        <f t="shared" si="541"/>
        <v>93.085239465966907</v>
      </c>
      <c r="AD1200">
        <f t="shared" si="542"/>
        <v>13.168867546579035</v>
      </c>
      <c r="AE1200">
        <f t="shared" si="543"/>
        <v>8.5240936492416708</v>
      </c>
      <c r="AF1200">
        <f t="shared" si="544"/>
        <v>11.430916426055099</v>
      </c>
      <c r="AG1200">
        <f t="shared" si="528"/>
        <v>1.8206945249277404</v>
      </c>
      <c r="AH1200" s="18">
        <f t="shared" si="545"/>
        <v>239.79999999999492</v>
      </c>
      <c r="AI1200" s="18">
        <f t="shared" si="546"/>
        <v>72.400000000000489</v>
      </c>
      <c r="AJ1200" s="28"/>
      <c r="AK1200" s="29">
        <f t="shared" si="547"/>
        <v>15.275952027464339</v>
      </c>
      <c r="AL1200" s="19">
        <f t="shared" si="548"/>
        <v>72.400000000000489</v>
      </c>
      <c r="AM1200" s="18">
        <f t="shared" si="549"/>
        <v>8.5240936492416708</v>
      </c>
      <c r="AN1200" s="18">
        <f t="shared" si="550"/>
        <v>11.430916426055099</v>
      </c>
      <c r="AO1200" s="19" t="str">
        <f t="shared" si="551"/>
        <v>N/A</v>
      </c>
      <c r="AP1200" t="str">
        <f t="shared" si="552"/>
        <v>N/A</v>
      </c>
    </row>
    <row r="1201" spans="12:42" x14ac:dyDescent="0.3">
      <c r="L1201" s="25">
        <f t="shared" si="553"/>
        <v>17.626298383410244</v>
      </c>
      <c r="N1201" s="25">
        <f t="shared" si="554"/>
        <v>239.99999999999491</v>
      </c>
      <c r="O1201" s="25">
        <f t="shared" si="529"/>
        <v>152.7887453682163</v>
      </c>
      <c r="P1201" s="25">
        <f t="shared" si="530"/>
        <v>268.05043047055494</v>
      </c>
      <c r="Q1201" s="25">
        <f t="shared" si="531"/>
        <v>134.02521523527747</v>
      </c>
      <c r="R1201" s="25">
        <f t="shared" si="532"/>
        <v>2265.7125354184145</v>
      </c>
      <c r="S1201" s="25">
        <f t="shared" si="533"/>
        <v>2.6765609255243192</v>
      </c>
      <c r="T1201" s="25">
        <f t="shared" si="534"/>
        <v>31.552251564595728</v>
      </c>
      <c r="U1201" s="25">
        <f t="shared" si="555"/>
        <v>39322.979297634331</v>
      </c>
      <c r="V1201" s="25">
        <f t="shared" si="535"/>
        <v>0.69682466592526149</v>
      </c>
      <c r="W1201" s="25">
        <f t="shared" si="536"/>
        <v>2.787298663701046</v>
      </c>
      <c r="X1201" s="16">
        <f t="shared" si="537"/>
        <v>707.36842105261678</v>
      </c>
      <c r="Y1201">
        <f t="shared" si="538"/>
        <v>100.07216070900719</v>
      </c>
      <c r="Z1201">
        <f t="shared" si="539"/>
        <v>3.1937177341728509</v>
      </c>
      <c r="AA1201">
        <f t="shared" si="540"/>
        <v>3.2599720866869983</v>
      </c>
      <c r="AB1201">
        <f t="shared" si="527"/>
        <v>47.13290528181227</v>
      </c>
      <c r="AC1201">
        <f t="shared" si="541"/>
        <v>93.162875195296323</v>
      </c>
      <c r="AD1201">
        <f t="shared" si="542"/>
        <v>13.179850755541986</v>
      </c>
      <c r="AE1201">
        <f t="shared" si="543"/>
        <v>8.5305126569452323</v>
      </c>
      <c r="AF1201">
        <f t="shared" si="544"/>
        <v>11.43733543375866</v>
      </c>
      <c r="AG1201">
        <f t="shared" si="528"/>
        <v>1.8214536221151632</v>
      </c>
      <c r="AH1201" s="18">
        <f t="shared" si="545"/>
        <v>239.99999999999491</v>
      </c>
      <c r="AI1201" s="18">
        <f t="shared" si="546"/>
        <v>72.400000000000489</v>
      </c>
      <c r="AJ1201" s="28"/>
      <c r="AK1201" s="29">
        <f t="shared" si="547"/>
        <v>15.275952027464339</v>
      </c>
      <c r="AL1201" s="19">
        <f t="shared" si="548"/>
        <v>72.400000000000489</v>
      </c>
      <c r="AM1201" s="18">
        <f t="shared" si="549"/>
        <v>8.5305126569452323</v>
      </c>
      <c r="AN1201" s="18">
        <f t="shared" si="550"/>
        <v>11.43733543375866</v>
      </c>
      <c r="AO1201" s="19" t="str">
        <f t="shared" si="551"/>
        <v>N/A</v>
      </c>
      <c r="AP1201" t="str">
        <f t="shared" si="552"/>
        <v>N/A</v>
      </c>
    </row>
    <row r="1202" spans="12:42" x14ac:dyDescent="0.3">
      <c r="L1202" s="25">
        <f t="shared" si="553"/>
        <v>17.641011487236128</v>
      </c>
      <c r="N1202" s="25">
        <f t="shared" si="554"/>
        <v>240.1999999999949</v>
      </c>
      <c r="O1202" s="25">
        <f t="shared" si="529"/>
        <v>152.91606932268979</v>
      </c>
      <c r="P1202" s="25">
        <f t="shared" si="530"/>
        <v>268.27380582928038</v>
      </c>
      <c r="Q1202" s="25">
        <f t="shared" si="531"/>
        <v>134.13690291464019</v>
      </c>
      <c r="R1202" s="25">
        <f t="shared" si="532"/>
        <v>2267.6006291979297</v>
      </c>
      <c r="S1202" s="25">
        <f t="shared" si="533"/>
        <v>2.6765554619691962</v>
      </c>
      <c r="T1202" s="25">
        <f t="shared" si="534"/>
        <v>31.565427814940278</v>
      </c>
      <c r="U1202" s="25">
        <f t="shared" si="555"/>
        <v>39377.391043367024</v>
      </c>
      <c r="V1202" s="25">
        <f t="shared" si="535"/>
        <v>0.696627342432105</v>
      </c>
      <c r="W1202" s="25">
        <f t="shared" si="536"/>
        <v>2.78650936972842</v>
      </c>
      <c r="X1202" s="16">
        <f t="shared" si="537"/>
        <v>707.95789473682714</v>
      </c>
      <c r="Y1202">
        <f t="shared" si="538"/>
        <v>100.15555417626467</v>
      </c>
      <c r="Z1202">
        <f t="shared" si="539"/>
        <v>3.1950202642576664</v>
      </c>
      <c r="AA1202">
        <f t="shared" si="540"/>
        <v>3.261228206679633</v>
      </c>
      <c r="AB1202">
        <f t="shared" si="527"/>
        <v>47.172182702880448</v>
      </c>
      <c r="AC1202">
        <f t="shared" si="541"/>
        <v>93.240510924625738</v>
      </c>
      <c r="AD1202">
        <f t="shared" si="542"/>
        <v>13.190833964504938</v>
      </c>
      <c r="AE1202">
        <f t="shared" si="543"/>
        <v>8.5369316646487956</v>
      </c>
      <c r="AF1202">
        <f t="shared" si="544"/>
        <v>11.443754441462223</v>
      </c>
      <c r="AG1202">
        <f t="shared" si="528"/>
        <v>1.8222124030779299</v>
      </c>
      <c r="AH1202" s="18">
        <f t="shared" si="545"/>
        <v>240.1999999999949</v>
      </c>
      <c r="AI1202" s="18">
        <f t="shared" si="546"/>
        <v>72.400000000000489</v>
      </c>
      <c r="AJ1202" s="28"/>
      <c r="AK1202" s="29">
        <f t="shared" si="547"/>
        <v>15.275952027464339</v>
      </c>
      <c r="AL1202" s="19">
        <f t="shared" si="548"/>
        <v>72.400000000000489</v>
      </c>
      <c r="AM1202" s="18">
        <f t="shared" si="549"/>
        <v>8.5369316646487956</v>
      </c>
      <c r="AN1202" s="18">
        <f t="shared" si="550"/>
        <v>11.443754441462223</v>
      </c>
      <c r="AO1202" s="19" t="str">
        <f t="shared" si="551"/>
        <v>N/A</v>
      </c>
      <c r="AP1202" t="str">
        <f t="shared" si="552"/>
        <v>N/A</v>
      </c>
    </row>
    <row r="1203" spans="12:42" x14ac:dyDescent="0.3">
      <c r="L1203" s="25">
        <f t="shared" si="553"/>
        <v>17.655724591062011</v>
      </c>
      <c r="N1203" s="25">
        <f t="shared" si="554"/>
        <v>240.39999999999489</v>
      </c>
      <c r="O1203" s="25">
        <f t="shared" si="529"/>
        <v>153.04339327716332</v>
      </c>
      <c r="P1203" s="25">
        <f t="shared" si="530"/>
        <v>268.49718118800587</v>
      </c>
      <c r="Q1203" s="25">
        <f t="shared" si="531"/>
        <v>134.24859059400293</v>
      </c>
      <c r="R1203" s="25">
        <f t="shared" si="532"/>
        <v>2269.4887229774449</v>
      </c>
      <c r="S1203" s="25">
        <f t="shared" si="533"/>
        <v>2.6765500075059605</v>
      </c>
      <c r="T1203" s="25">
        <f t="shared" si="534"/>
        <v>31.578598567586116</v>
      </c>
      <c r="U1203" s="25">
        <f t="shared" si="555"/>
        <v>39431.832698861792</v>
      </c>
      <c r="V1203" s="25">
        <f t="shared" si="535"/>
        <v>0.69643023897731471</v>
      </c>
      <c r="W1203" s="25">
        <f t="shared" si="536"/>
        <v>2.7857209559092588</v>
      </c>
      <c r="X1203" s="16">
        <f t="shared" si="537"/>
        <v>708.54736842103785</v>
      </c>
      <c r="Y1203">
        <f t="shared" si="538"/>
        <v>100.23894764352221</v>
      </c>
      <c r="Z1203">
        <f t="shared" si="539"/>
        <v>3.196322270808583</v>
      </c>
      <c r="AA1203">
        <f t="shared" si="540"/>
        <v>3.2624838742901416</v>
      </c>
      <c r="AB1203">
        <f t="shared" si="527"/>
        <v>47.211460123948619</v>
      </c>
      <c r="AC1203">
        <f t="shared" si="541"/>
        <v>93.318146653955097</v>
      </c>
      <c r="AD1203">
        <f t="shared" si="542"/>
        <v>13.201817173467882</v>
      </c>
      <c r="AE1203">
        <f t="shared" si="543"/>
        <v>8.5433506723523536</v>
      </c>
      <c r="AF1203">
        <f t="shared" si="544"/>
        <v>11.450173449165781</v>
      </c>
      <c r="AG1203">
        <f t="shared" si="528"/>
        <v>1.8229708682109105</v>
      </c>
      <c r="AH1203" s="18">
        <f t="shared" si="545"/>
        <v>240.39999999999489</v>
      </c>
      <c r="AI1203" s="18">
        <f t="shared" si="546"/>
        <v>72.400000000000489</v>
      </c>
      <c r="AJ1203" s="28"/>
      <c r="AK1203" s="29">
        <f t="shared" si="547"/>
        <v>15.275952027464339</v>
      </c>
      <c r="AL1203" s="19">
        <f t="shared" si="548"/>
        <v>72.400000000000489</v>
      </c>
      <c r="AM1203" s="18">
        <f t="shared" si="549"/>
        <v>8.5433506723523536</v>
      </c>
      <c r="AN1203" s="18">
        <f t="shared" si="550"/>
        <v>11.450173449165781</v>
      </c>
      <c r="AO1203" s="19" t="str">
        <f t="shared" si="551"/>
        <v>N/A</v>
      </c>
      <c r="AP1203" t="str">
        <f t="shared" si="552"/>
        <v>N/A</v>
      </c>
    </row>
    <row r="1204" spans="12:42" x14ac:dyDescent="0.3">
      <c r="L1204" s="25">
        <f t="shared" si="553"/>
        <v>17.670437694887895</v>
      </c>
      <c r="N1204" s="25">
        <f t="shared" si="554"/>
        <v>240.59999999999488</v>
      </c>
      <c r="O1204" s="25">
        <f t="shared" si="529"/>
        <v>153.17071723163681</v>
      </c>
      <c r="P1204" s="25">
        <f t="shared" si="530"/>
        <v>268.7205565467313</v>
      </c>
      <c r="Q1204" s="25">
        <f t="shared" si="531"/>
        <v>134.36027827336565</v>
      </c>
      <c r="R1204" s="25">
        <f t="shared" si="532"/>
        <v>2271.3768167569601</v>
      </c>
      <c r="S1204" s="25">
        <f t="shared" si="533"/>
        <v>2.6765445621119346</v>
      </c>
      <c r="T1204" s="25">
        <f t="shared" si="534"/>
        <v>31.59176382940899</v>
      </c>
      <c r="U1204" s="25">
        <f t="shared" si="555"/>
        <v>39486.304255656047</v>
      </c>
      <c r="V1204" s="25">
        <f t="shared" si="535"/>
        <v>0.69623335513277007</v>
      </c>
      <c r="W1204" s="25">
        <f t="shared" si="536"/>
        <v>2.7849334205310803</v>
      </c>
      <c r="X1204" s="16">
        <f t="shared" si="537"/>
        <v>709.13684210524821</v>
      </c>
      <c r="Y1204">
        <f t="shared" si="538"/>
        <v>100.32234111077969</v>
      </c>
      <c r="Z1204">
        <f t="shared" si="539"/>
        <v>3.1976237544506323</v>
      </c>
      <c r="AA1204">
        <f t="shared" si="540"/>
        <v>3.2637390899753274</v>
      </c>
      <c r="AB1204">
        <f t="shared" si="527"/>
        <v>47.250737545016797</v>
      </c>
      <c r="AC1204">
        <f t="shared" si="541"/>
        <v>93.395782383284512</v>
      </c>
      <c r="AD1204">
        <f t="shared" si="542"/>
        <v>13.212800382430833</v>
      </c>
      <c r="AE1204">
        <f t="shared" si="543"/>
        <v>8.5497696800559151</v>
      </c>
      <c r="AF1204">
        <f t="shared" si="544"/>
        <v>11.456592456869343</v>
      </c>
      <c r="AG1204">
        <f t="shared" si="528"/>
        <v>1.8237290179081533</v>
      </c>
      <c r="AH1204" s="18">
        <f t="shared" si="545"/>
        <v>240.59999999999488</v>
      </c>
      <c r="AI1204" s="18">
        <f t="shared" si="546"/>
        <v>72.400000000000489</v>
      </c>
      <c r="AJ1204" s="28"/>
      <c r="AK1204" s="29">
        <f t="shared" si="547"/>
        <v>15.275952027464339</v>
      </c>
      <c r="AL1204" s="19">
        <f t="shared" si="548"/>
        <v>72.400000000000489</v>
      </c>
      <c r="AM1204" s="18">
        <f t="shared" si="549"/>
        <v>8.5497696800559151</v>
      </c>
      <c r="AN1204" s="18">
        <f t="shared" si="550"/>
        <v>11.456592456869343</v>
      </c>
      <c r="AO1204" s="19" t="str">
        <f t="shared" si="551"/>
        <v>N/A</v>
      </c>
      <c r="AP1204" t="str">
        <f t="shared" si="552"/>
        <v>N/A</v>
      </c>
    </row>
    <row r="1205" spans="12:42" x14ac:dyDescent="0.3">
      <c r="L1205" s="25">
        <f t="shared" si="553"/>
        <v>17.685150798713778</v>
      </c>
      <c r="N1205" s="25">
        <f t="shared" si="554"/>
        <v>240.79999999999487</v>
      </c>
      <c r="O1205" s="25">
        <f t="shared" si="529"/>
        <v>153.29804118611034</v>
      </c>
      <c r="P1205" s="25">
        <f t="shared" si="530"/>
        <v>268.94393190545674</v>
      </c>
      <c r="Q1205" s="25">
        <f t="shared" si="531"/>
        <v>134.47196595272837</v>
      </c>
      <c r="R1205" s="25">
        <f t="shared" si="532"/>
        <v>2273.2649105364758</v>
      </c>
      <c r="S1205" s="25">
        <f t="shared" si="533"/>
        <v>2.6765391257645184</v>
      </c>
      <c r="T1205" s="25">
        <f t="shared" si="534"/>
        <v>31.604923607270315</v>
      </c>
      <c r="U1205" s="25">
        <f t="shared" si="555"/>
        <v>39540.805705296509</v>
      </c>
      <c r="V1205" s="25">
        <f t="shared" si="535"/>
        <v>0.69603669047153571</v>
      </c>
      <c r="W1205" s="25">
        <f t="shared" si="536"/>
        <v>2.7841467618861429</v>
      </c>
      <c r="X1205" s="16">
        <f t="shared" si="537"/>
        <v>709.72631578945868</v>
      </c>
      <c r="Y1205">
        <f t="shared" si="538"/>
        <v>100.40573457803718</v>
      </c>
      <c r="Z1205">
        <f t="shared" si="539"/>
        <v>3.1989247158076193</v>
      </c>
      <c r="AA1205">
        <f t="shared" si="540"/>
        <v>3.2649938541913071</v>
      </c>
      <c r="AB1205">
        <f t="shared" si="527"/>
        <v>47.290014966084975</v>
      </c>
      <c r="AC1205">
        <f t="shared" si="541"/>
        <v>93.473418112613984</v>
      </c>
      <c r="AD1205">
        <f t="shared" si="542"/>
        <v>13.223783591393794</v>
      </c>
      <c r="AE1205">
        <f t="shared" si="543"/>
        <v>8.5561886877594819</v>
      </c>
      <c r="AF1205">
        <f t="shared" si="544"/>
        <v>11.463011464572912</v>
      </c>
      <c r="AG1205">
        <f t="shared" si="528"/>
        <v>1.8244868525628883</v>
      </c>
      <c r="AH1205" s="18">
        <f t="shared" si="545"/>
        <v>240.79999999999487</v>
      </c>
      <c r="AI1205" s="18">
        <f t="shared" si="546"/>
        <v>72.400000000000489</v>
      </c>
      <c r="AJ1205" s="28"/>
      <c r="AK1205" s="29">
        <f t="shared" si="547"/>
        <v>15.275952027464339</v>
      </c>
      <c r="AL1205" s="19">
        <f t="shared" si="548"/>
        <v>72.400000000000489</v>
      </c>
      <c r="AM1205" s="18">
        <f t="shared" si="549"/>
        <v>8.5561886877594819</v>
      </c>
      <c r="AN1205" s="18">
        <f t="shared" si="550"/>
        <v>11.463011464572912</v>
      </c>
      <c r="AO1205" s="19" t="str">
        <f t="shared" si="551"/>
        <v>N/A</v>
      </c>
      <c r="AP1205" t="str">
        <f t="shared" si="552"/>
        <v>N/A</v>
      </c>
    </row>
    <row r="1206" spans="12:42" x14ac:dyDescent="0.3">
      <c r="L1206" s="25">
        <f t="shared" si="553"/>
        <v>17.699863902539661</v>
      </c>
      <c r="N1206" s="25">
        <f t="shared" si="554"/>
        <v>240.99999999999486</v>
      </c>
      <c r="O1206" s="25">
        <f t="shared" si="529"/>
        <v>153.42536514058384</v>
      </c>
      <c r="P1206" s="25">
        <f t="shared" si="530"/>
        <v>269.16730726418217</v>
      </c>
      <c r="Q1206" s="25">
        <f t="shared" si="531"/>
        <v>134.58365363209109</v>
      </c>
      <c r="R1206" s="25">
        <f t="shared" si="532"/>
        <v>2275.1530043159905</v>
      </c>
      <c r="S1206" s="25">
        <f t="shared" si="533"/>
        <v>2.676533698441188</v>
      </c>
      <c r="T1206" s="25">
        <f t="shared" si="534"/>
        <v>31.618077908017217</v>
      </c>
      <c r="U1206" s="25">
        <f t="shared" si="555"/>
        <v>39595.337039339312</v>
      </c>
      <c r="V1206" s="25">
        <f t="shared" si="535"/>
        <v>0.69584024456785987</v>
      </c>
      <c r="W1206" s="25">
        <f t="shared" si="536"/>
        <v>2.7833609782714395</v>
      </c>
      <c r="X1206" s="16">
        <f t="shared" si="537"/>
        <v>710.31578947366904</v>
      </c>
      <c r="Y1206">
        <f t="shared" si="538"/>
        <v>100.48912804529468</v>
      </c>
      <c r="Z1206">
        <f t="shared" si="539"/>
        <v>3.2002251555021197</v>
      </c>
      <c r="AA1206">
        <f t="shared" si="540"/>
        <v>3.2662481673934995</v>
      </c>
      <c r="AB1206">
        <f t="shared" si="527"/>
        <v>47.329292387153146</v>
      </c>
      <c r="AC1206">
        <f t="shared" si="541"/>
        <v>93.551053841943343</v>
      </c>
      <c r="AD1206">
        <f t="shared" si="542"/>
        <v>13.234766800356738</v>
      </c>
      <c r="AE1206">
        <f t="shared" si="543"/>
        <v>8.5626076954630399</v>
      </c>
      <c r="AF1206">
        <f t="shared" si="544"/>
        <v>11.469430472276466</v>
      </c>
      <c r="AG1206">
        <f t="shared" si="528"/>
        <v>1.8252443725675287</v>
      </c>
      <c r="AH1206" s="18">
        <f t="shared" si="545"/>
        <v>240.99999999999486</v>
      </c>
      <c r="AI1206" s="18">
        <f t="shared" si="546"/>
        <v>72.400000000000489</v>
      </c>
      <c r="AJ1206" s="28"/>
      <c r="AK1206" s="29">
        <f t="shared" si="547"/>
        <v>15.275952027464339</v>
      </c>
      <c r="AL1206" s="19">
        <f t="shared" si="548"/>
        <v>72.400000000000489</v>
      </c>
      <c r="AM1206" s="18">
        <f t="shared" si="549"/>
        <v>8.5626076954630399</v>
      </c>
      <c r="AN1206" s="18">
        <f t="shared" si="550"/>
        <v>11.469430472276466</v>
      </c>
      <c r="AO1206" s="19" t="str">
        <f t="shared" si="551"/>
        <v>N/A</v>
      </c>
      <c r="AP1206" t="str">
        <f t="shared" si="552"/>
        <v>N/A</v>
      </c>
    </row>
    <row r="1207" spans="12:42" x14ac:dyDescent="0.3">
      <c r="L1207" s="25">
        <f t="shared" si="553"/>
        <v>17.714577006365545</v>
      </c>
      <c r="N1207" s="25">
        <f t="shared" si="554"/>
        <v>241.19999999999484</v>
      </c>
      <c r="O1207" s="25">
        <f t="shared" si="529"/>
        <v>153.55268909505733</v>
      </c>
      <c r="P1207" s="25">
        <f t="shared" si="530"/>
        <v>269.3906826229076</v>
      </c>
      <c r="Q1207" s="25">
        <f t="shared" si="531"/>
        <v>134.6953413114538</v>
      </c>
      <c r="R1207" s="25">
        <f t="shared" si="532"/>
        <v>2277.0410980955057</v>
      </c>
      <c r="S1207" s="25">
        <f t="shared" si="533"/>
        <v>2.6765282801194905</v>
      </c>
      <c r="T1207" s="25">
        <f t="shared" si="534"/>
        <v>31.631226738482624</v>
      </c>
      <c r="U1207" s="25">
        <f t="shared" si="555"/>
        <v>39649.898249350161</v>
      </c>
      <c r="V1207" s="25">
        <f t="shared" si="535"/>
        <v>0.69564401699717404</v>
      </c>
      <c r="W1207" s="25">
        <f t="shared" si="536"/>
        <v>2.7825760679886962</v>
      </c>
      <c r="X1207" s="16">
        <f t="shared" si="537"/>
        <v>710.90526315787952</v>
      </c>
      <c r="Y1207">
        <f t="shared" si="538"/>
        <v>100.57252151255217</v>
      </c>
      <c r="Z1207">
        <f t="shared" si="539"/>
        <v>3.2015250741554788</v>
      </c>
      <c r="AA1207">
        <f t="shared" si="540"/>
        <v>3.2675020300366291</v>
      </c>
      <c r="AB1207">
        <f t="shared" si="527"/>
        <v>47.368569808221324</v>
      </c>
      <c r="AC1207">
        <f t="shared" si="541"/>
        <v>93.628689571272758</v>
      </c>
      <c r="AD1207">
        <f t="shared" si="542"/>
        <v>13.245750009319689</v>
      </c>
      <c r="AE1207">
        <f t="shared" si="543"/>
        <v>8.5690267031666014</v>
      </c>
      <c r="AF1207">
        <f t="shared" si="544"/>
        <v>11.475849479980031</v>
      </c>
      <c r="AG1207">
        <f t="shared" si="528"/>
        <v>1.8260015783136743</v>
      </c>
      <c r="AH1207" s="18">
        <f t="shared" si="545"/>
        <v>241.19999999999484</v>
      </c>
      <c r="AI1207" s="18">
        <f t="shared" si="546"/>
        <v>72.400000000000489</v>
      </c>
      <c r="AJ1207" s="28"/>
      <c r="AK1207" s="29">
        <f t="shared" si="547"/>
        <v>15.275952027464339</v>
      </c>
      <c r="AL1207" s="19">
        <f t="shared" si="548"/>
        <v>72.400000000000489</v>
      </c>
      <c r="AM1207" s="18">
        <f t="shared" si="549"/>
        <v>8.5690267031666014</v>
      </c>
      <c r="AN1207" s="18">
        <f t="shared" si="550"/>
        <v>11.475849479980031</v>
      </c>
      <c r="AO1207" s="19" t="str">
        <f t="shared" si="551"/>
        <v>N/A</v>
      </c>
      <c r="AP1207" t="str">
        <f t="shared" si="552"/>
        <v>N/A</v>
      </c>
    </row>
    <row r="1208" spans="12:42" x14ac:dyDescent="0.3">
      <c r="L1208" s="25">
        <f t="shared" si="553"/>
        <v>17.729290110191428</v>
      </c>
      <c r="N1208" s="25">
        <f t="shared" si="554"/>
        <v>241.39999999999483</v>
      </c>
      <c r="O1208" s="25">
        <f t="shared" si="529"/>
        <v>153.68001304953086</v>
      </c>
      <c r="P1208" s="25">
        <f t="shared" si="530"/>
        <v>269.6140579816331</v>
      </c>
      <c r="Q1208" s="25">
        <f t="shared" si="531"/>
        <v>134.80702899081655</v>
      </c>
      <c r="R1208" s="25">
        <f t="shared" si="532"/>
        <v>2278.9291918750214</v>
      </c>
      <c r="S1208" s="25">
        <f t="shared" si="533"/>
        <v>2.6765228707770516</v>
      </c>
      <c r="T1208" s="25">
        <f t="shared" si="534"/>
        <v>31.64437010548523</v>
      </c>
      <c r="U1208" s="25">
        <f t="shared" si="555"/>
        <v>39704.48932690388</v>
      </c>
      <c r="V1208" s="25">
        <f t="shared" si="535"/>
        <v>0.69544800733607937</v>
      </c>
      <c r="W1208" s="25">
        <f t="shared" si="536"/>
        <v>2.7817920293443175</v>
      </c>
      <c r="X1208" s="16">
        <f t="shared" si="537"/>
        <v>711.49473684208999</v>
      </c>
      <c r="Y1208">
        <f t="shared" si="538"/>
        <v>100.65591497980968</v>
      </c>
      <c r="Z1208">
        <f t="shared" si="539"/>
        <v>3.2028244723878241</v>
      </c>
      <c r="AA1208">
        <f t="shared" si="540"/>
        <v>3.2687554425747321</v>
      </c>
      <c r="AB1208">
        <f t="shared" si="527"/>
        <v>47.407847229289501</v>
      </c>
      <c r="AC1208">
        <f t="shared" si="541"/>
        <v>93.706325300602231</v>
      </c>
      <c r="AD1208">
        <f t="shared" si="542"/>
        <v>13.256733218282649</v>
      </c>
      <c r="AE1208">
        <f t="shared" si="543"/>
        <v>8.57544571087017</v>
      </c>
      <c r="AF1208">
        <f t="shared" si="544"/>
        <v>11.482268487683598</v>
      </c>
      <c r="AG1208">
        <f t="shared" si="528"/>
        <v>1.8267584701921122</v>
      </c>
      <c r="AH1208" s="18">
        <f t="shared" si="545"/>
        <v>241.39999999999483</v>
      </c>
      <c r="AI1208" s="18">
        <f t="shared" si="546"/>
        <v>72.400000000000489</v>
      </c>
      <c r="AJ1208" s="28"/>
      <c r="AK1208" s="29">
        <f t="shared" si="547"/>
        <v>15.275952027464339</v>
      </c>
      <c r="AL1208" s="19">
        <f t="shared" si="548"/>
        <v>72.400000000000489</v>
      </c>
      <c r="AM1208" s="18">
        <f t="shared" si="549"/>
        <v>8.57544571087017</v>
      </c>
      <c r="AN1208" s="18">
        <f t="shared" si="550"/>
        <v>11.482268487683598</v>
      </c>
      <c r="AO1208" s="19" t="str">
        <f t="shared" si="551"/>
        <v>N/A</v>
      </c>
      <c r="AP1208" t="str">
        <f t="shared" si="552"/>
        <v>N/A</v>
      </c>
    </row>
    <row r="1209" spans="12:42" x14ac:dyDescent="0.3">
      <c r="L1209" s="25">
        <f t="shared" si="553"/>
        <v>17.744003214017312</v>
      </c>
      <c r="N1209" s="25">
        <f t="shared" si="554"/>
        <v>241.59999999999482</v>
      </c>
      <c r="O1209" s="25">
        <f t="shared" si="529"/>
        <v>153.80733700400438</v>
      </c>
      <c r="P1209" s="25">
        <f t="shared" si="530"/>
        <v>269.83743334035859</v>
      </c>
      <c r="Q1209" s="25">
        <f t="shared" si="531"/>
        <v>134.91871667017929</v>
      </c>
      <c r="R1209" s="25">
        <f t="shared" si="532"/>
        <v>2280.8172856545366</v>
      </c>
      <c r="S1209" s="25">
        <f t="shared" si="533"/>
        <v>2.676517470391568</v>
      </c>
      <c r="T1209" s="25">
        <f t="shared" si="534"/>
        <v>31.657508015829595</v>
      </c>
      <c r="U1209" s="25">
        <f t="shared" si="555"/>
        <v>39759.110263584851</v>
      </c>
      <c r="V1209" s="25">
        <f t="shared" si="535"/>
        <v>0.6952522151623528</v>
      </c>
      <c r="W1209" s="25">
        <f t="shared" si="536"/>
        <v>2.7810088606494112</v>
      </c>
      <c r="X1209" s="16">
        <f t="shared" si="537"/>
        <v>712.08421052630081</v>
      </c>
      <c r="Y1209">
        <f t="shared" si="538"/>
        <v>100.73930844706723</v>
      </c>
      <c r="Z1209">
        <f t="shared" si="539"/>
        <v>3.2041233508180622</v>
      </c>
      <c r="AA1209">
        <f t="shared" si="540"/>
        <v>3.2700084054611542</v>
      </c>
      <c r="AB1209">
        <f t="shared" si="527"/>
        <v>47.447124650357672</v>
      </c>
      <c r="AC1209">
        <f t="shared" si="541"/>
        <v>93.783961029931532</v>
      </c>
      <c r="AD1209">
        <f t="shared" si="542"/>
        <v>13.267716427245585</v>
      </c>
      <c r="AE1209">
        <f t="shared" si="543"/>
        <v>8.5818647185737227</v>
      </c>
      <c r="AF1209">
        <f t="shared" si="544"/>
        <v>11.488687495387151</v>
      </c>
      <c r="AG1209">
        <f t="shared" si="528"/>
        <v>1.8275150485928215</v>
      </c>
      <c r="AH1209" s="18">
        <f t="shared" si="545"/>
        <v>241.59999999999482</v>
      </c>
      <c r="AI1209" s="18">
        <f t="shared" si="546"/>
        <v>72.400000000000489</v>
      </c>
      <c r="AJ1209" s="28"/>
      <c r="AK1209" s="29">
        <f t="shared" si="547"/>
        <v>15.275952027464339</v>
      </c>
      <c r="AL1209" s="19">
        <f t="shared" si="548"/>
        <v>72.400000000000489</v>
      </c>
      <c r="AM1209" s="18">
        <f t="shared" si="549"/>
        <v>8.5818647185737227</v>
      </c>
      <c r="AN1209" s="18">
        <f t="shared" si="550"/>
        <v>11.488687495387151</v>
      </c>
      <c r="AO1209" s="19" t="str">
        <f t="shared" si="551"/>
        <v>N/A</v>
      </c>
      <c r="AP1209" t="str">
        <f t="shared" si="552"/>
        <v>N/A</v>
      </c>
    </row>
    <row r="1210" spans="12:42" x14ac:dyDescent="0.3">
      <c r="L1210" s="25">
        <f t="shared" si="553"/>
        <v>17.758716317843195</v>
      </c>
      <c r="N1210" s="25">
        <f t="shared" si="554"/>
        <v>241.79999999999481</v>
      </c>
      <c r="O1210" s="25">
        <f t="shared" si="529"/>
        <v>153.93466095847785</v>
      </c>
      <c r="P1210" s="25">
        <f t="shared" si="530"/>
        <v>270.06080869908396</v>
      </c>
      <c r="Q1210" s="25">
        <f t="shared" si="531"/>
        <v>135.03040434954198</v>
      </c>
      <c r="R1210" s="25">
        <f t="shared" si="532"/>
        <v>2282.7053794340513</v>
      </c>
      <c r="S1210" s="25">
        <f t="shared" si="533"/>
        <v>2.6765120789408114</v>
      </c>
      <c r="T1210" s="25">
        <f t="shared" si="534"/>
        <v>31.670640476306154</v>
      </c>
      <c r="U1210" s="25">
        <f t="shared" si="555"/>
        <v>39813.761050986679</v>
      </c>
      <c r="V1210" s="25">
        <f t="shared" si="535"/>
        <v>0.69505664005493561</v>
      </c>
      <c r="W1210" s="25">
        <f t="shared" si="536"/>
        <v>2.7802265602197425</v>
      </c>
      <c r="X1210" s="16">
        <f t="shared" si="537"/>
        <v>712.67368421051094</v>
      </c>
      <c r="Y1210">
        <f t="shared" si="538"/>
        <v>100.82270191432468</v>
      </c>
      <c r="Z1210">
        <f t="shared" si="539"/>
        <v>3.20542171006388</v>
      </c>
      <c r="AA1210">
        <f t="shared" si="540"/>
        <v>3.2712609191485464</v>
      </c>
      <c r="AB1210">
        <f t="shared" si="527"/>
        <v>47.48640207142585</v>
      </c>
      <c r="AC1210">
        <f t="shared" si="541"/>
        <v>93.861596759261005</v>
      </c>
      <c r="AD1210">
        <f t="shared" si="542"/>
        <v>13.278699636208545</v>
      </c>
      <c r="AE1210">
        <f t="shared" si="543"/>
        <v>8.5882837262772895</v>
      </c>
      <c r="AF1210">
        <f t="shared" si="544"/>
        <v>11.495106503090717</v>
      </c>
      <c r="AG1210">
        <f t="shared" si="528"/>
        <v>1.8282713139049738</v>
      </c>
      <c r="AH1210" s="18">
        <f t="shared" si="545"/>
        <v>241.79999999999481</v>
      </c>
      <c r="AI1210" s="18">
        <f t="shared" si="546"/>
        <v>72.400000000000489</v>
      </c>
      <c r="AJ1210" s="28"/>
      <c r="AK1210" s="29">
        <f t="shared" si="547"/>
        <v>15.275952027464339</v>
      </c>
      <c r="AL1210" s="19">
        <f t="shared" si="548"/>
        <v>72.400000000000489</v>
      </c>
      <c r="AM1210" s="18">
        <f t="shared" si="549"/>
        <v>8.5882837262772895</v>
      </c>
      <c r="AN1210" s="18">
        <f t="shared" si="550"/>
        <v>11.495106503090717</v>
      </c>
      <c r="AO1210" s="19" t="str">
        <f t="shared" si="551"/>
        <v>N/A</v>
      </c>
      <c r="AP1210" t="str">
        <f t="shared" si="552"/>
        <v>N/A</v>
      </c>
    </row>
    <row r="1211" spans="12:42" x14ac:dyDescent="0.3">
      <c r="L1211" s="25">
        <f t="shared" si="553"/>
        <v>17.773429421669078</v>
      </c>
      <c r="N1211" s="25">
        <f t="shared" si="554"/>
        <v>241.9999999999948</v>
      </c>
      <c r="O1211" s="25">
        <f t="shared" si="529"/>
        <v>154.06198491295137</v>
      </c>
      <c r="P1211" s="25">
        <f t="shared" si="530"/>
        <v>270.28418405780945</v>
      </c>
      <c r="Q1211" s="25">
        <f t="shared" si="531"/>
        <v>135.14209202890473</v>
      </c>
      <c r="R1211" s="25">
        <f t="shared" si="532"/>
        <v>2284.593473213567</v>
      </c>
      <c r="S1211" s="25">
        <f t="shared" si="533"/>
        <v>2.6765066964026265</v>
      </c>
      <c r="T1211" s="25">
        <f t="shared" si="534"/>
        <v>31.683767493691285</v>
      </c>
      <c r="U1211" s="25">
        <f t="shared" si="555"/>
        <v>39868.441680712327</v>
      </c>
      <c r="V1211" s="25">
        <f t="shared" si="535"/>
        <v>0.69486128159393112</v>
      </c>
      <c r="W1211" s="25">
        <f t="shared" si="536"/>
        <v>2.7794451263757245</v>
      </c>
      <c r="X1211" s="16">
        <f t="shared" si="537"/>
        <v>713.26315789472164</v>
      </c>
      <c r="Y1211">
        <f t="shared" si="538"/>
        <v>100.9060953815822</v>
      </c>
      <c r="Z1211">
        <f t="shared" si="539"/>
        <v>3.2067195507417612</v>
      </c>
      <c r="AA1211">
        <f t="shared" si="540"/>
        <v>3.27251298408888</v>
      </c>
      <c r="AB1211">
        <f t="shared" si="527"/>
        <v>47.525679492494028</v>
      </c>
      <c r="AC1211">
        <f t="shared" si="541"/>
        <v>93.93923248859042</v>
      </c>
      <c r="AD1211">
        <f t="shared" si="542"/>
        <v>13.289682845171496</v>
      </c>
      <c r="AE1211">
        <f t="shared" si="543"/>
        <v>8.5947027339808511</v>
      </c>
      <c r="AF1211">
        <f t="shared" si="544"/>
        <v>11.501525510794279</v>
      </c>
      <c r="AG1211">
        <f t="shared" si="528"/>
        <v>1.8290272665169365</v>
      </c>
      <c r="AH1211" s="18">
        <f t="shared" si="545"/>
        <v>241.9999999999948</v>
      </c>
      <c r="AI1211" s="18">
        <f t="shared" si="546"/>
        <v>72.400000000000489</v>
      </c>
      <c r="AJ1211" s="28"/>
      <c r="AK1211" s="29">
        <f t="shared" si="547"/>
        <v>15.275952027464339</v>
      </c>
      <c r="AL1211" s="19">
        <f t="shared" si="548"/>
        <v>72.400000000000489</v>
      </c>
      <c r="AM1211" s="18">
        <f t="shared" si="549"/>
        <v>8.5947027339808511</v>
      </c>
      <c r="AN1211" s="18">
        <f t="shared" si="550"/>
        <v>11.501525510794279</v>
      </c>
      <c r="AO1211" s="19" t="str">
        <f t="shared" si="551"/>
        <v>N/A</v>
      </c>
      <c r="AP1211" t="str">
        <f t="shared" si="552"/>
        <v>N/A</v>
      </c>
    </row>
    <row r="1212" spans="12:42" x14ac:dyDescent="0.3">
      <c r="L1212" s="25">
        <f t="shared" si="553"/>
        <v>17.788142525494962</v>
      </c>
      <c r="N1212" s="25">
        <f t="shared" si="554"/>
        <v>242.19999999999479</v>
      </c>
      <c r="O1212" s="25">
        <f t="shared" si="529"/>
        <v>154.1893088674249</v>
      </c>
      <c r="P1212" s="25">
        <f t="shared" si="530"/>
        <v>270.50755941653495</v>
      </c>
      <c r="Q1212" s="25">
        <f t="shared" si="531"/>
        <v>135.25377970826747</v>
      </c>
      <c r="R1212" s="25">
        <f t="shared" si="532"/>
        <v>2286.4815669930822</v>
      </c>
      <c r="S1212" s="25">
        <f t="shared" si="533"/>
        <v>2.676501322754933</v>
      </c>
      <c r="T1212" s="25">
        <f t="shared" si="534"/>
        <v>31.696889074747332</v>
      </c>
      <c r="U1212" s="25">
        <f t="shared" si="555"/>
        <v>39923.152144374078</v>
      </c>
      <c r="V1212" s="25">
        <f t="shared" si="535"/>
        <v>0.69466613936060306</v>
      </c>
      <c r="W1212" s="25">
        <f t="shared" si="536"/>
        <v>2.7786645574424123</v>
      </c>
      <c r="X1212" s="16">
        <f t="shared" si="537"/>
        <v>713.85263157893212</v>
      </c>
      <c r="Y1212">
        <f t="shared" si="538"/>
        <v>100.98948884883971</v>
      </c>
      <c r="Z1212">
        <f t="shared" si="539"/>
        <v>3.2080168734669705</v>
      </c>
      <c r="AA1212">
        <f t="shared" si="540"/>
        <v>3.2737646007334331</v>
      </c>
      <c r="AB1212">
        <f t="shared" si="527"/>
        <v>47.564956913562199</v>
      </c>
      <c r="AC1212">
        <f t="shared" si="541"/>
        <v>94.016868217919836</v>
      </c>
      <c r="AD1212">
        <f t="shared" si="542"/>
        <v>13.300666054134449</v>
      </c>
      <c r="AE1212">
        <f t="shared" si="543"/>
        <v>8.6011217416844143</v>
      </c>
      <c r="AF1212">
        <f t="shared" si="544"/>
        <v>11.507944518497842</v>
      </c>
      <c r="AG1212">
        <f t="shared" si="528"/>
        <v>1.8297829068162739</v>
      </c>
      <c r="AH1212" s="18">
        <f t="shared" si="545"/>
        <v>242.19999999999479</v>
      </c>
      <c r="AI1212" s="18">
        <f t="shared" si="546"/>
        <v>72.400000000000489</v>
      </c>
      <c r="AJ1212" s="28"/>
      <c r="AK1212" s="29">
        <f t="shared" si="547"/>
        <v>15.275952027464339</v>
      </c>
      <c r="AL1212" s="19">
        <f t="shared" si="548"/>
        <v>72.400000000000489</v>
      </c>
      <c r="AM1212" s="18">
        <f t="shared" si="549"/>
        <v>8.6011217416844143</v>
      </c>
      <c r="AN1212" s="18">
        <f t="shared" si="550"/>
        <v>11.507944518497842</v>
      </c>
      <c r="AO1212" s="19" t="str">
        <f t="shared" si="551"/>
        <v>N/A</v>
      </c>
      <c r="AP1212" t="str">
        <f t="shared" si="552"/>
        <v>N/A</v>
      </c>
    </row>
    <row r="1213" spans="12:42" x14ac:dyDescent="0.3">
      <c r="L1213" s="25">
        <f t="shared" si="553"/>
        <v>17.802855629320845</v>
      </c>
      <c r="N1213" s="25">
        <f t="shared" si="554"/>
        <v>242.39999999999478</v>
      </c>
      <c r="O1213" s="25">
        <f t="shared" si="529"/>
        <v>154.31663282189839</v>
      </c>
      <c r="P1213" s="25">
        <f t="shared" si="530"/>
        <v>270.73093477526038</v>
      </c>
      <c r="Q1213" s="25">
        <f t="shared" si="531"/>
        <v>135.36546738763019</v>
      </c>
      <c r="R1213" s="25">
        <f t="shared" si="532"/>
        <v>2288.3696607725979</v>
      </c>
      <c r="S1213" s="25">
        <f t="shared" si="533"/>
        <v>2.6764959579757206</v>
      </c>
      <c r="T1213" s="25">
        <f t="shared" si="534"/>
        <v>31.710005226222627</v>
      </c>
      <c r="U1213" s="25">
        <f t="shared" si="555"/>
        <v>39977.892433593501</v>
      </c>
      <c r="V1213" s="25">
        <f t="shared" si="535"/>
        <v>0.6944712129373688</v>
      </c>
      <c r="W1213" s="25">
        <f t="shared" si="536"/>
        <v>2.7778848517494752</v>
      </c>
      <c r="X1213" s="16">
        <f t="shared" si="537"/>
        <v>714.44210526314259</v>
      </c>
      <c r="Y1213">
        <f t="shared" si="538"/>
        <v>101.07288231609721</v>
      </c>
      <c r="Z1213">
        <f t="shared" si="539"/>
        <v>3.2093136788535737</v>
      </c>
      <c r="AA1213">
        <f t="shared" si="540"/>
        <v>3.2750157695328026</v>
      </c>
      <c r="AB1213">
        <f t="shared" si="527"/>
        <v>47.604234334630377</v>
      </c>
      <c r="AC1213">
        <f t="shared" si="541"/>
        <v>94.094503947249251</v>
      </c>
      <c r="AD1213">
        <f t="shared" si="542"/>
        <v>13.311649263097401</v>
      </c>
      <c r="AE1213">
        <f t="shared" si="543"/>
        <v>8.6075407493879759</v>
      </c>
      <c r="AF1213">
        <f t="shared" si="544"/>
        <v>11.514363526201404</v>
      </c>
      <c r="AG1213">
        <f t="shared" si="528"/>
        <v>1.8305382351897515</v>
      </c>
      <c r="AH1213" s="18">
        <f t="shared" si="545"/>
        <v>242.39999999999478</v>
      </c>
      <c r="AI1213" s="18">
        <f t="shared" si="546"/>
        <v>72.400000000000489</v>
      </c>
      <c r="AJ1213" s="28"/>
      <c r="AK1213" s="29">
        <f t="shared" si="547"/>
        <v>15.275952027464339</v>
      </c>
      <c r="AL1213" s="19">
        <f t="shared" si="548"/>
        <v>72.400000000000489</v>
      </c>
      <c r="AM1213" s="18">
        <f t="shared" si="549"/>
        <v>8.6075407493879759</v>
      </c>
      <c r="AN1213" s="18">
        <f t="shared" si="550"/>
        <v>11.514363526201404</v>
      </c>
      <c r="AO1213" s="19" t="str">
        <f t="shared" si="551"/>
        <v>N/A</v>
      </c>
      <c r="AP1213" t="str">
        <f t="shared" si="552"/>
        <v>N/A</v>
      </c>
    </row>
    <row r="1214" spans="12:42" x14ac:dyDescent="0.3">
      <c r="L1214" s="25">
        <f t="shared" si="553"/>
        <v>17.817568733146729</v>
      </c>
      <c r="N1214" s="25">
        <f t="shared" si="554"/>
        <v>242.59999999999476</v>
      </c>
      <c r="O1214" s="25">
        <f t="shared" si="529"/>
        <v>154.44395677637189</v>
      </c>
      <c r="P1214" s="25">
        <f t="shared" si="530"/>
        <v>270.95431013398581</v>
      </c>
      <c r="Q1214" s="25">
        <f t="shared" si="531"/>
        <v>135.47715506699291</v>
      </c>
      <c r="R1214" s="25">
        <f t="shared" si="532"/>
        <v>2290.2577545521131</v>
      </c>
      <c r="S1214" s="25">
        <f t="shared" si="533"/>
        <v>2.6764906020430534</v>
      </c>
      <c r="T1214" s="25">
        <f t="shared" si="534"/>
        <v>31.723115954851586</v>
      </c>
      <c r="U1214" s="25">
        <f t="shared" si="555"/>
        <v>40032.66254000138</v>
      </c>
      <c r="V1214" s="25">
        <f t="shared" si="535"/>
        <v>0.69427650190779489</v>
      </c>
      <c r="W1214" s="25">
        <f t="shared" si="536"/>
        <v>2.7771060076311795</v>
      </c>
      <c r="X1214" s="16">
        <f t="shared" si="537"/>
        <v>715.03157894735307</v>
      </c>
      <c r="Y1214">
        <f t="shared" si="538"/>
        <v>101.15627578335472</v>
      </c>
      <c r="Z1214">
        <f t="shared" si="539"/>
        <v>3.2106099675144288</v>
      </c>
      <c r="AA1214">
        <f t="shared" si="540"/>
        <v>3.2762664909368966</v>
      </c>
      <c r="AB1214">
        <f t="shared" si="527"/>
        <v>47.643511755698555</v>
      </c>
      <c r="AC1214">
        <f t="shared" si="541"/>
        <v>94.172139676578666</v>
      </c>
      <c r="AD1214">
        <f t="shared" si="542"/>
        <v>13.322632472060352</v>
      </c>
      <c r="AE1214">
        <f t="shared" si="543"/>
        <v>8.6139597570915374</v>
      </c>
      <c r="AF1214">
        <f t="shared" si="544"/>
        <v>11.520782533904967</v>
      </c>
      <c r="AG1214">
        <f t="shared" si="528"/>
        <v>1.8312932520233363</v>
      </c>
      <c r="AH1214" s="18">
        <f t="shared" si="545"/>
        <v>242.59999999999476</v>
      </c>
      <c r="AI1214" s="18">
        <f t="shared" si="546"/>
        <v>72.400000000000489</v>
      </c>
      <c r="AJ1214" s="28"/>
      <c r="AK1214" s="29">
        <f t="shared" si="547"/>
        <v>15.275952027464339</v>
      </c>
      <c r="AL1214" s="19">
        <f t="shared" si="548"/>
        <v>72.400000000000489</v>
      </c>
      <c r="AM1214" s="18">
        <f t="shared" si="549"/>
        <v>8.6139597570915374</v>
      </c>
      <c r="AN1214" s="18">
        <f t="shared" si="550"/>
        <v>11.520782533904967</v>
      </c>
      <c r="AO1214" s="19" t="str">
        <f t="shared" si="551"/>
        <v>N/A</v>
      </c>
      <c r="AP1214" t="str">
        <f t="shared" si="552"/>
        <v>N/A</v>
      </c>
    </row>
    <row r="1215" spans="12:42" x14ac:dyDescent="0.3">
      <c r="L1215" s="25">
        <f t="shared" si="553"/>
        <v>17.832281836972612</v>
      </c>
      <c r="N1215" s="25">
        <f t="shared" si="554"/>
        <v>242.79999999999475</v>
      </c>
      <c r="O1215" s="25">
        <f t="shared" si="529"/>
        <v>154.57128073084542</v>
      </c>
      <c r="P1215" s="25">
        <f t="shared" si="530"/>
        <v>271.1776854927113</v>
      </c>
      <c r="Q1215" s="25">
        <f t="shared" si="531"/>
        <v>135.58884274635565</v>
      </c>
      <c r="R1215" s="25">
        <f t="shared" si="532"/>
        <v>2292.1458483316283</v>
      </c>
      <c r="S1215" s="25">
        <f t="shared" si="533"/>
        <v>2.6764852549350682</v>
      </c>
      <c r="T1215" s="25">
        <f t="shared" si="534"/>
        <v>31.736221267354694</v>
      </c>
      <c r="U1215" s="25">
        <f t="shared" si="555"/>
        <v>40087.462455237757</v>
      </c>
      <c r="V1215" s="25">
        <f t="shared" si="535"/>
        <v>0.69408200585659374</v>
      </c>
      <c r="W1215" s="25">
        <f t="shared" si="536"/>
        <v>2.776328023426375</v>
      </c>
      <c r="X1215" s="16">
        <f t="shared" si="537"/>
        <v>715.62105263156366</v>
      </c>
      <c r="Y1215">
        <f t="shared" si="538"/>
        <v>101.23966925061222</v>
      </c>
      <c r="Z1215">
        <f t="shared" si="539"/>
        <v>3.2119057400611983</v>
      </c>
      <c r="AA1215">
        <f t="shared" si="540"/>
        <v>3.2775167653949442</v>
      </c>
      <c r="AB1215">
        <f t="shared" si="527"/>
        <v>47.682789176766725</v>
      </c>
      <c r="AC1215">
        <f t="shared" si="541"/>
        <v>94.249775405908025</v>
      </c>
      <c r="AD1215">
        <f t="shared" si="542"/>
        <v>13.333615681023296</v>
      </c>
      <c r="AE1215">
        <f t="shared" si="543"/>
        <v>8.6203787647950953</v>
      </c>
      <c r="AF1215">
        <f t="shared" si="544"/>
        <v>11.527201541608523</v>
      </c>
      <c r="AG1215">
        <f t="shared" si="528"/>
        <v>1.8320479577022004</v>
      </c>
      <c r="AH1215" s="18">
        <f t="shared" si="545"/>
        <v>242.79999999999475</v>
      </c>
      <c r="AI1215" s="18">
        <f t="shared" si="546"/>
        <v>72.400000000000489</v>
      </c>
      <c r="AJ1215" s="28"/>
      <c r="AK1215" s="29">
        <f t="shared" si="547"/>
        <v>15.275952027464339</v>
      </c>
      <c r="AL1215" s="19">
        <f t="shared" si="548"/>
        <v>72.400000000000489</v>
      </c>
      <c r="AM1215" s="18">
        <f t="shared" si="549"/>
        <v>8.6203787647950953</v>
      </c>
      <c r="AN1215" s="18">
        <f t="shared" si="550"/>
        <v>11.527201541608523</v>
      </c>
      <c r="AO1215" s="19" t="str">
        <f t="shared" si="551"/>
        <v>N/A</v>
      </c>
      <c r="AP1215" t="str">
        <f t="shared" si="552"/>
        <v>N/A</v>
      </c>
    </row>
    <row r="1216" spans="12:42" x14ac:dyDescent="0.3">
      <c r="L1216" s="25">
        <f t="shared" si="553"/>
        <v>17.846994940798496</v>
      </c>
      <c r="N1216" s="25">
        <f t="shared" si="554"/>
        <v>242.99999999999474</v>
      </c>
      <c r="O1216" s="25">
        <f t="shared" si="529"/>
        <v>154.69860468531891</v>
      </c>
      <c r="P1216" s="25">
        <f t="shared" si="530"/>
        <v>271.40106085143674</v>
      </c>
      <c r="Q1216" s="25">
        <f t="shared" si="531"/>
        <v>135.70053042571837</v>
      </c>
      <c r="R1216" s="25">
        <f t="shared" si="532"/>
        <v>2294.0339421111435</v>
      </c>
      <c r="S1216" s="25">
        <f t="shared" si="533"/>
        <v>2.6764799166299724</v>
      </c>
      <c r="T1216" s="25">
        <f t="shared" si="534"/>
        <v>31.749321170438566</v>
      </c>
      <c r="U1216" s="25">
        <f t="shared" si="555"/>
        <v>40142.292170951943</v>
      </c>
      <c r="V1216" s="25">
        <f t="shared" si="535"/>
        <v>0.69388772436962132</v>
      </c>
      <c r="W1216" s="25">
        <f t="shared" si="536"/>
        <v>2.7755508974784853</v>
      </c>
      <c r="X1216" s="16">
        <f t="shared" si="537"/>
        <v>716.21052631577402</v>
      </c>
      <c r="Y1216">
        <f t="shared" si="538"/>
        <v>101.32306271786972</v>
      </c>
      <c r="Z1216">
        <f t="shared" si="539"/>
        <v>3.2132009971043463</v>
      </c>
      <c r="AA1216">
        <f t="shared" si="540"/>
        <v>3.2787665933554901</v>
      </c>
      <c r="AB1216">
        <f t="shared" si="527"/>
        <v>47.722066597834903</v>
      </c>
      <c r="AC1216">
        <f t="shared" si="541"/>
        <v>94.32741113523744</v>
      </c>
      <c r="AD1216">
        <f t="shared" si="542"/>
        <v>13.34459888998625</v>
      </c>
      <c r="AE1216">
        <f t="shared" si="543"/>
        <v>8.6267977724986586</v>
      </c>
      <c r="AF1216">
        <f t="shared" si="544"/>
        <v>11.533620549312086</v>
      </c>
      <c r="AG1216">
        <f t="shared" si="528"/>
        <v>1.8328023526107231</v>
      </c>
      <c r="AH1216" s="18">
        <f t="shared" si="545"/>
        <v>242.99999999999474</v>
      </c>
      <c r="AI1216" s="18">
        <f t="shared" si="546"/>
        <v>72.400000000000489</v>
      </c>
      <c r="AJ1216" s="28"/>
      <c r="AK1216" s="29">
        <f t="shared" si="547"/>
        <v>15.275952027464339</v>
      </c>
      <c r="AL1216" s="19">
        <f t="shared" si="548"/>
        <v>72.400000000000489</v>
      </c>
      <c r="AM1216" s="18">
        <f t="shared" si="549"/>
        <v>8.6267977724986586</v>
      </c>
      <c r="AN1216" s="18">
        <f t="shared" si="550"/>
        <v>11.533620549312086</v>
      </c>
      <c r="AO1216" s="19" t="str">
        <f t="shared" si="551"/>
        <v>N/A</v>
      </c>
      <c r="AP1216" t="str">
        <f t="shared" si="552"/>
        <v>N/A</v>
      </c>
    </row>
    <row r="1217" spans="12:42" x14ac:dyDescent="0.3">
      <c r="L1217" s="25">
        <f t="shared" si="553"/>
        <v>17.861708044624379</v>
      </c>
      <c r="N1217" s="25">
        <f t="shared" si="554"/>
        <v>243.19999999999473</v>
      </c>
      <c r="O1217" s="25">
        <f t="shared" si="529"/>
        <v>154.82592863979244</v>
      </c>
      <c r="P1217" s="25">
        <f t="shared" si="530"/>
        <v>271.62443621016217</v>
      </c>
      <c r="Q1217" s="25">
        <f t="shared" si="531"/>
        <v>135.81221810508109</v>
      </c>
      <c r="R1217" s="25">
        <f t="shared" si="532"/>
        <v>2295.9220358906587</v>
      </c>
      <c r="S1217" s="25">
        <f t="shared" si="533"/>
        <v>2.6764745871060454</v>
      </c>
      <c r="T1217" s="25">
        <f t="shared" si="534"/>
        <v>31.762415670796006</v>
      </c>
      <c r="U1217" s="25">
        <f t="shared" si="555"/>
        <v>40197.151678802424</v>
      </c>
      <c r="V1217" s="25">
        <f t="shared" si="535"/>
        <v>0.69369365703386965</v>
      </c>
      <c r="W1217" s="25">
        <f t="shared" si="536"/>
        <v>2.7747746281354786</v>
      </c>
      <c r="X1217" s="16">
        <f t="shared" si="537"/>
        <v>716.79999999998449</v>
      </c>
      <c r="Y1217">
        <f t="shared" si="538"/>
        <v>101.40645618512721</v>
      </c>
      <c r="Z1217">
        <f t="shared" si="539"/>
        <v>3.2144957392531452</v>
      </c>
      <c r="AA1217">
        <f t="shared" si="540"/>
        <v>3.280015975266398</v>
      </c>
      <c r="AB1217">
        <f t="shared" si="527"/>
        <v>47.761344018903081</v>
      </c>
      <c r="AC1217">
        <f t="shared" si="541"/>
        <v>94.405046864566856</v>
      </c>
      <c r="AD1217">
        <f t="shared" si="542"/>
        <v>13.355582098949201</v>
      </c>
      <c r="AE1217">
        <f t="shared" si="543"/>
        <v>8.6332167802022202</v>
      </c>
      <c r="AF1217">
        <f t="shared" si="544"/>
        <v>11.540039557015648</v>
      </c>
      <c r="AG1217">
        <f t="shared" si="528"/>
        <v>1.8335564371324919</v>
      </c>
      <c r="AH1217" s="18">
        <f t="shared" si="545"/>
        <v>243.19999999999473</v>
      </c>
      <c r="AI1217" s="18">
        <f t="shared" si="546"/>
        <v>72.400000000000489</v>
      </c>
      <c r="AJ1217" s="28"/>
      <c r="AK1217" s="29">
        <f t="shared" si="547"/>
        <v>15.275952027464339</v>
      </c>
      <c r="AL1217" s="19">
        <f t="shared" si="548"/>
        <v>72.400000000000489</v>
      </c>
      <c r="AM1217" s="18">
        <f t="shared" si="549"/>
        <v>8.6332167802022202</v>
      </c>
      <c r="AN1217" s="18">
        <f t="shared" si="550"/>
        <v>11.540039557015648</v>
      </c>
      <c r="AO1217" s="19" t="str">
        <f t="shared" si="551"/>
        <v>N/A</v>
      </c>
      <c r="AP1217" t="str">
        <f t="shared" si="552"/>
        <v>N/A</v>
      </c>
    </row>
    <row r="1218" spans="12:42" x14ac:dyDescent="0.3">
      <c r="L1218" s="25">
        <f t="shared" si="553"/>
        <v>17.876421148450262</v>
      </c>
      <c r="N1218" s="25">
        <f t="shared" si="554"/>
        <v>243.39999999999472</v>
      </c>
      <c r="O1218" s="25">
        <f t="shared" si="529"/>
        <v>154.95325259426593</v>
      </c>
      <c r="P1218" s="25">
        <f t="shared" si="530"/>
        <v>271.84781156888761</v>
      </c>
      <c r="Q1218" s="25">
        <f t="shared" si="531"/>
        <v>135.9239057844438</v>
      </c>
      <c r="R1218" s="25">
        <f t="shared" si="532"/>
        <v>2297.8101296701734</v>
      </c>
      <c r="S1218" s="25">
        <f t="shared" si="533"/>
        <v>2.6764692663416385</v>
      </c>
      <c r="T1218" s="25">
        <f t="shared" si="534"/>
        <v>31.775504775106</v>
      </c>
      <c r="U1218" s="25">
        <f t="shared" si="555"/>
        <v>40252.040970456983</v>
      </c>
      <c r="V1218" s="25">
        <f t="shared" si="535"/>
        <v>0.69349980343746709</v>
      </c>
      <c r="W1218" s="25">
        <f t="shared" si="536"/>
        <v>2.7739992137498684</v>
      </c>
      <c r="X1218" s="16">
        <f t="shared" si="537"/>
        <v>717.38947368419485</v>
      </c>
      <c r="Y1218">
        <f t="shared" si="538"/>
        <v>101.48984965238469</v>
      </c>
      <c r="Z1218">
        <f t="shared" si="539"/>
        <v>3.2157899671156769</v>
      </c>
      <c r="AA1218">
        <f t="shared" si="540"/>
        <v>3.2812649115748549</v>
      </c>
      <c r="AB1218">
        <f t="shared" si="527"/>
        <v>47.800621439971252</v>
      </c>
      <c r="AC1218">
        <f t="shared" si="541"/>
        <v>94.482682593896271</v>
      </c>
      <c r="AD1218">
        <f t="shared" si="542"/>
        <v>13.366565307912152</v>
      </c>
      <c r="AE1218">
        <f t="shared" si="543"/>
        <v>8.6396357879057835</v>
      </c>
      <c r="AF1218">
        <f t="shared" si="544"/>
        <v>11.546458564719211</v>
      </c>
      <c r="AG1218">
        <f t="shared" si="528"/>
        <v>1.8343102116503074</v>
      </c>
      <c r="AH1218" s="18">
        <f t="shared" si="545"/>
        <v>243.39999999999472</v>
      </c>
      <c r="AI1218" s="18">
        <f t="shared" si="546"/>
        <v>72.400000000000489</v>
      </c>
      <c r="AJ1218" s="28"/>
      <c r="AK1218" s="29">
        <f t="shared" si="547"/>
        <v>15.275952027464339</v>
      </c>
      <c r="AL1218" s="19">
        <f t="shared" si="548"/>
        <v>72.400000000000489</v>
      </c>
      <c r="AM1218" s="18">
        <f t="shared" si="549"/>
        <v>8.6396357879057835</v>
      </c>
      <c r="AN1218" s="18">
        <f t="shared" si="550"/>
        <v>11.546458564719211</v>
      </c>
      <c r="AO1218" s="19" t="str">
        <f t="shared" si="551"/>
        <v>N/A</v>
      </c>
      <c r="AP1218" t="str">
        <f t="shared" si="552"/>
        <v>N/A</v>
      </c>
    </row>
    <row r="1219" spans="12:42" x14ac:dyDescent="0.3">
      <c r="L1219" s="25">
        <f t="shared" si="553"/>
        <v>17.891134252276146</v>
      </c>
      <c r="N1219" s="25">
        <f t="shared" si="554"/>
        <v>243.59999999999471</v>
      </c>
      <c r="O1219" s="25">
        <f t="shared" si="529"/>
        <v>155.08057654873946</v>
      </c>
      <c r="P1219" s="25">
        <f t="shared" si="530"/>
        <v>272.0711869276131</v>
      </c>
      <c r="Q1219" s="25">
        <f t="shared" si="531"/>
        <v>136.03559346380655</v>
      </c>
      <c r="R1219" s="25">
        <f t="shared" si="532"/>
        <v>2299.6982234496891</v>
      </c>
      <c r="S1219" s="25">
        <f t="shared" si="533"/>
        <v>2.6764639543151745</v>
      </c>
      <c r="T1219" s="25">
        <f t="shared" si="534"/>
        <v>31.788588490033817</v>
      </c>
      <c r="U1219" s="25">
        <f t="shared" si="555"/>
        <v>40306.960037592376</v>
      </c>
      <c r="V1219" s="25">
        <f t="shared" si="535"/>
        <v>0.69330616316966776</v>
      </c>
      <c r="W1219" s="25">
        <f t="shared" si="536"/>
        <v>2.773224652678671</v>
      </c>
      <c r="X1219" s="16">
        <f t="shared" si="537"/>
        <v>717.97894736840567</v>
      </c>
      <c r="Y1219">
        <f t="shared" si="538"/>
        <v>101.57324311964224</v>
      </c>
      <c r="Z1219">
        <f t="shared" si="539"/>
        <v>3.2170836812988393</v>
      </c>
      <c r="AA1219">
        <f t="shared" si="540"/>
        <v>3.2825134027273672</v>
      </c>
      <c r="AB1219">
        <f t="shared" ref="AB1219:AB1282" si="556">N1219/(PI()*$D$10^2)</f>
        <v>47.83989886103943</v>
      </c>
      <c r="AC1219">
        <f t="shared" si="541"/>
        <v>94.560318323225744</v>
      </c>
      <c r="AD1219">
        <f t="shared" si="542"/>
        <v>13.377548516875112</v>
      </c>
      <c r="AE1219">
        <f t="shared" si="543"/>
        <v>8.6460547956093503</v>
      </c>
      <c r="AF1219">
        <f t="shared" si="544"/>
        <v>11.55287757242278</v>
      </c>
      <c r="AG1219">
        <f t="shared" ref="AG1219:AG1282" si="557">SQRT($I$2*$I$7*$D$9*AB1219*$I$6)/$I$6</f>
        <v>1.8350636765461823</v>
      </c>
      <c r="AH1219" s="18">
        <f t="shared" si="545"/>
        <v>243.59999999999471</v>
      </c>
      <c r="AI1219" s="18">
        <f t="shared" si="546"/>
        <v>72.400000000000489</v>
      </c>
      <c r="AJ1219" s="28"/>
      <c r="AK1219" s="29">
        <f t="shared" si="547"/>
        <v>15.275952027464339</v>
      </c>
      <c r="AL1219" s="19">
        <f t="shared" si="548"/>
        <v>72.400000000000489</v>
      </c>
      <c r="AM1219" s="18">
        <f t="shared" si="549"/>
        <v>8.6460547956093503</v>
      </c>
      <c r="AN1219" s="18">
        <f t="shared" si="550"/>
        <v>11.55287757242278</v>
      </c>
      <c r="AO1219" s="19" t="str">
        <f t="shared" si="551"/>
        <v>N/A</v>
      </c>
      <c r="AP1219" t="str">
        <f t="shared" si="552"/>
        <v>N/A</v>
      </c>
    </row>
    <row r="1220" spans="12:42" x14ac:dyDescent="0.3">
      <c r="L1220" s="25">
        <f t="shared" si="553"/>
        <v>17.905847356102029</v>
      </c>
      <c r="N1220" s="25">
        <f t="shared" si="554"/>
        <v>243.7999999999947</v>
      </c>
      <c r="O1220" s="25">
        <f t="shared" ref="O1220:O1283" si="558">(6*N1220/PI())^1/3</f>
        <v>155.20790050321295</v>
      </c>
      <c r="P1220" s="25">
        <f t="shared" ref="P1220:P1283" si="559">O1220/0.57</f>
        <v>272.29456228633853</v>
      </c>
      <c r="Q1220" s="25">
        <f t="shared" ref="Q1220:Q1283" si="560">P1220/2</f>
        <v>136.14728114316927</v>
      </c>
      <c r="R1220" s="25">
        <f t="shared" ref="R1220:R1283" si="561">(O1220*$I$2*$D$4)/$I$3</f>
        <v>2301.5863172292043</v>
      </c>
      <c r="S1220" s="25">
        <f t="shared" ref="S1220:S1283" si="562">((2.67^0.9)+(16^0.9/R1220))^(1/0.9)</f>
        <v>2.676458651005146</v>
      </c>
      <c r="T1220" s="25">
        <f t="shared" ref="T1220:T1283" si="563">SQRT(($I$7*O1220)/S1220)*(4/3)</f>
        <v>31.801666822230978</v>
      </c>
      <c r="U1220" s="25">
        <f t="shared" si="555"/>
        <v>40361.908871894717</v>
      </c>
      <c r="V1220" s="25">
        <f t="shared" ref="V1220:V1283" si="564">(U1220/((PI()*P1220^2)/4))</f>
        <v>0.69311273582085575</v>
      </c>
      <c r="W1220" s="25">
        <f t="shared" ref="W1220:W1283" si="565">V1220*4</f>
        <v>2.772450943283423</v>
      </c>
      <c r="X1220" s="16">
        <f t="shared" ref="X1220:X1283" si="566">(Q1220*PI()*$I$4^2)-N1220</f>
        <v>718.56842105261603</v>
      </c>
      <c r="Y1220">
        <f t="shared" ref="Y1220:Y1283" si="567">X1220/(PI()*$I$4^2)</f>
        <v>101.65663658689972</v>
      </c>
      <c r="Z1220">
        <f t="shared" ref="Z1220:Z1283" si="568">(Y1220+V1220)/T1220</f>
        <v>3.2183768824083434</v>
      </c>
      <c r="AA1220">
        <f t="shared" ref="AA1220:AA1283" si="569">(Y1220+W1220)/T1220</f>
        <v>3.283761449169762</v>
      </c>
      <c r="AB1220">
        <f t="shared" si="556"/>
        <v>47.879176282107608</v>
      </c>
      <c r="AC1220">
        <f t="shared" ref="AC1220:AC1283" si="570">(AB1220*PI()*$I$4^2)-N1220</f>
        <v>94.637954052555159</v>
      </c>
      <c r="AD1220">
        <f t="shared" ref="AD1220:AD1283" si="571">AC1220/(PI()*$I$4^2)</f>
        <v>13.388531725838064</v>
      </c>
      <c r="AE1220">
        <f t="shared" ref="AE1220:AE1283" si="572">(AD1220+$D$6)/$D$4</f>
        <v>8.6524738033129118</v>
      </c>
      <c r="AF1220">
        <f t="shared" ref="AF1220:AF1283" si="573">(AD1220+$D$7)/$D$4</f>
        <v>11.55929658012634</v>
      </c>
      <c r="AG1220">
        <f t="shared" si="557"/>
        <v>1.8358168322013473</v>
      </c>
      <c r="AH1220" s="18">
        <f t="shared" ref="AH1220:AH1283" si="574">IF(AG1220&gt;1,N1220,"N/A")</f>
        <v>243.7999999999947</v>
      </c>
      <c r="AI1220" s="18">
        <f t="shared" ref="AI1220:AI1283" si="575">$AI$3</f>
        <v>72.400000000000489</v>
      </c>
      <c r="AJ1220" s="28"/>
      <c r="AK1220" s="29">
        <f t="shared" ref="AK1220:AK1283" si="576">$D$11</f>
        <v>15.275952027464339</v>
      </c>
      <c r="AL1220" s="19">
        <f t="shared" ref="AL1220:AL1283" si="577">$AI$14</f>
        <v>72.400000000000489</v>
      </c>
      <c r="AM1220" s="18">
        <f t="shared" ref="AM1220:AM1283" si="578">IF(Q1220&lt;$D$8,"N/A",AE1220)</f>
        <v>8.6524738033129118</v>
      </c>
      <c r="AN1220" s="18">
        <f t="shared" ref="AN1220:AN1283" si="579">IF(Q1220&lt;$D$8,"N/A",AF1220)</f>
        <v>11.55929658012634</v>
      </c>
      <c r="AO1220" s="19" t="str">
        <f t="shared" ref="AO1220:AO1283" si="580">IF(Q1220&lt;$D$8,Z1220,"N/A")</f>
        <v>N/A</v>
      </c>
      <c r="AP1220" t="str">
        <f t="shared" ref="AP1220:AP1283" si="581">IF(Q1220&lt;$D$8,AA1220,"N/A")</f>
        <v>N/A</v>
      </c>
    </row>
    <row r="1221" spans="12:42" x14ac:dyDescent="0.3">
      <c r="L1221" s="25">
        <f t="shared" ref="L1221:L1284" si="582">L1220+$K$5</f>
        <v>17.920560459927913</v>
      </c>
      <c r="N1221" s="25">
        <f t="shared" ref="N1221:N1284" si="583">N1220+0.2</f>
        <v>243.99999999999469</v>
      </c>
      <c r="O1221" s="25">
        <f t="shared" si="558"/>
        <v>155.33522445768648</v>
      </c>
      <c r="P1221" s="25">
        <f t="shared" si="559"/>
        <v>272.51793764506402</v>
      </c>
      <c r="Q1221" s="25">
        <f t="shared" si="560"/>
        <v>136.25896882253201</v>
      </c>
      <c r="R1221" s="25">
        <f t="shared" si="561"/>
        <v>2303.4744110087199</v>
      </c>
      <c r="S1221" s="25">
        <f t="shared" si="562"/>
        <v>2.6764533563901165</v>
      </c>
      <c r="T1221" s="25">
        <f t="shared" si="563"/>
        <v>31.81473977833538</v>
      </c>
      <c r="U1221" s="25">
        <f t="shared" ref="U1221:U1284" si="584">N1221*(R1221^0.66)</f>
        <v>40416.887465059175</v>
      </c>
      <c r="V1221" s="25">
        <f t="shared" si="564"/>
        <v>0.69291952098253384</v>
      </c>
      <c r="W1221" s="25">
        <f t="shared" si="565"/>
        <v>2.7716780839301354</v>
      </c>
      <c r="X1221" s="16">
        <f t="shared" si="566"/>
        <v>719.15789473682662</v>
      </c>
      <c r="Y1221">
        <f t="shared" si="567"/>
        <v>101.74003005415724</v>
      </c>
      <c r="Z1221">
        <f t="shared" si="568"/>
        <v>3.2196695710487218</v>
      </c>
      <c r="AA1221">
        <f t="shared" si="569"/>
        <v>3.2850090513471955</v>
      </c>
      <c r="AB1221">
        <f t="shared" si="556"/>
        <v>47.918453703175778</v>
      </c>
      <c r="AC1221">
        <f t="shared" si="570"/>
        <v>94.715589781884518</v>
      </c>
      <c r="AD1221">
        <f t="shared" si="571"/>
        <v>13.399514934801008</v>
      </c>
      <c r="AE1221">
        <f t="shared" si="572"/>
        <v>8.6588928110164698</v>
      </c>
      <c r="AF1221">
        <f t="shared" si="573"/>
        <v>11.565715587829899</v>
      </c>
      <c r="AG1221">
        <f t="shared" si="557"/>
        <v>1.8365696789962491</v>
      </c>
      <c r="AH1221" s="18">
        <f t="shared" si="574"/>
        <v>243.99999999999469</v>
      </c>
      <c r="AI1221" s="18">
        <f t="shared" si="575"/>
        <v>72.400000000000489</v>
      </c>
      <c r="AJ1221" s="28"/>
      <c r="AK1221" s="29">
        <f t="shared" si="576"/>
        <v>15.275952027464339</v>
      </c>
      <c r="AL1221" s="19">
        <f t="shared" si="577"/>
        <v>72.400000000000489</v>
      </c>
      <c r="AM1221" s="18">
        <f t="shared" si="578"/>
        <v>8.6588928110164698</v>
      </c>
      <c r="AN1221" s="18">
        <f t="shared" si="579"/>
        <v>11.565715587829899</v>
      </c>
      <c r="AO1221" s="19" t="str">
        <f t="shared" si="580"/>
        <v>N/A</v>
      </c>
      <c r="AP1221" t="str">
        <f t="shared" si="581"/>
        <v>N/A</v>
      </c>
    </row>
    <row r="1222" spans="12:42" x14ac:dyDescent="0.3">
      <c r="L1222" s="25">
        <f t="shared" si="582"/>
        <v>17.935273563753796</v>
      </c>
      <c r="N1222" s="25">
        <f t="shared" si="583"/>
        <v>244.19999999999467</v>
      </c>
      <c r="O1222" s="25">
        <f t="shared" si="558"/>
        <v>155.46254841215998</v>
      </c>
      <c r="P1222" s="25">
        <f t="shared" si="559"/>
        <v>272.74131300378946</v>
      </c>
      <c r="Q1222" s="25">
        <f t="shared" si="560"/>
        <v>136.37065650189473</v>
      </c>
      <c r="R1222" s="25">
        <f t="shared" si="561"/>
        <v>2305.3625047882351</v>
      </c>
      <c r="S1222" s="25">
        <f t="shared" si="562"/>
        <v>2.6764480704487199</v>
      </c>
      <c r="T1222" s="25">
        <f t="shared" si="563"/>
        <v>31.827807364971239</v>
      </c>
      <c r="U1222" s="25">
        <f t="shared" si="584"/>
        <v>40471.895808790025</v>
      </c>
      <c r="V1222" s="25">
        <f t="shared" si="564"/>
        <v>0.69272651824732423</v>
      </c>
      <c r="W1222" s="25">
        <f t="shared" si="565"/>
        <v>2.7709060729892969</v>
      </c>
      <c r="X1222" s="16">
        <f t="shared" si="566"/>
        <v>719.74736842103698</v>
      </c>
      <c r="Y1222">
        <f t="shared" si="567"/>
        <v>101.82342352141472</v>
      </c>
      <c r="Z1222">
        <f t="shared" si="568"/>
        <v>3.2209617478233312</v>
      </c>
      <c r="AA1222">
        <f t="shared" si="569"/>
        <v>3.2862562097041437</v>
      </c>
      <c r="AB1222">
        <f t="shared" si="556"/>
        <v>47.957731124243956</v>
      </c>
      <c r="AC1222">
        <f t="shared" si="570"/>
        <v>94.793225511213933</v>
      </c>
      <c r="AD1222">
        <f t="shared" si="571"/>
        <v>13.410498143763959</v>
      </c>
      <c r="AE1222">
        <f t="shared" si="572"/>
        <v>8.6653118187200313</v>
      </c>
      <c r="AF1222">
        <f t="shared" si="573"/>
        <v>11.572134595533459</v>
      </c>
      <c r="AG1222">
        <f t="shared" si="557"/>
        <v>1.8373222173105572</v>
      </c>
      <c r="AH1222" s="18">
        <f t="shared" si="574"/>
        <v>244.19999999999467</v>
      </c>
      <c r="AI1222" s="18">
        <f t="shared" si="575"/>
        <v>72.400000000000489</v>
      </c>
      <c r="AJ1222" s="28"/>
      <c r="AK1222" s="29">
        <f t="shared" si="576"/>
        <v>15.275952027464339</v>
      </c>
      <c r="AL1222" s="19">
        <f t="shared" si="577"/>
        <v>72.400000000000489</v>
      </c>
      <c r="AM1222" s="18">
        <f t="shared" si="578"/>
        <v>8.6653118187200313</v>
      </c>
      <c r="AN1222" s="18">
        <f t="shared" si="579"/>
        <v>11.572134595533459</v>
      </c>
      <c r="AO1222" s="19" t="str">
        <f t="shared" si="580"/>
        <v>N/A</v>
      </c>
      <c r="AP1222" t="str">
        <f t="shared" si="581"/>
        <v>N/A</v>
      </c>
    </row>
    <row r="1223" spans="12:42" x14ac:dyDescent="0.3">
      <c r="L1223" s="25">
        <f t="shared" si="582"/>
        <v>17.94998666757968</v>
      </c>
      <c r="N1223" s="25">
        <f t="shared" si="583"/>
        <v>244.39999999999466</v>
      </c>
      <c r="O1223" s="25">
        <f t="shared" si="558"/>
        <v>155.5898723666335</v>
      </c>
      <c r="P1223" s="25">
        <f t="shared" si="559"/>
        <v>272.96468836251495</v>
      </c>
      <c r="Q1223" s="25">
        <f t="shared" si="560"/>
        <v>136.48234418125747</v>
      </c>
      <c r="R1223" s="25">
        <f t="shared" si="561"/>
        <v>2307.2505985677508</v>
      </c>
      <c r="S1223" s="25">
        <f t="shared" si="562"/>
        <v>2.6764427931596604</v>
      </c>
      <c r="T1223" s="25">
        <f t="shared" si="563"/>
        <v>31.840869588749218</v>
      </c>
      <c r="U1223" s="25">
        <f t="shared" si="584"/>
        <v>40526.933894800699</v>
      </c>
      <c r="V1223" s="25">
        <f t="shared" si="564"/>
        <v>0.69253372720896178</v>
      </c>
      <c r="W1223" s="25">
        <f t="shared" si="565"/>
        <v>2.7701349088358471</v>
      </c>
      <c r="X1223" s="16">
        <f t="shared" si="566"/>
        <v>720.33684210524757</v>
      </c>
      <c r="Y1223">
        <f t="shared" si="567"/>
        <v>101.90681698867225</v>
      </c>
      <c r="Z1223">
        <f t="shared" si="568"/>
        <v>3.2222534133343546</v>
      </c>
      <c r="AA1223">
        <f t="shared" si="569"/>
        <v>3.2875029246844147</v>
      </c>
      <c r="AB1223">
        <f t="shared" si="556"/>
        <v>47.997008545312134</v>
      </c>
      <c r="AC1223">
        <f t="shared" si="570"/>
        <v>94.870861240543348</v>
      </c>
      <c r="AD1223">
        <f t="shared" si="571"/>
        <v>13.421481352726913</v>
      </c>
      <c r="AE1223">
        <f t="shared" si="572"/>
        <v>8.6717308264235946</v>
      </c>
      <c r="AF1223">
        <f t="shared" si="573"/>
        <v>11.578553603237022</v>
      </c>
      <c r="AG1223">
        <f t="shared" si="557"/>
        <v>1.8380744475231625</v>
      </c>
      <c r="AH1223" s="18">
        <f t="shared" si="574"/>
        <v>244.39999999999466</v>
      </c>
      <c r="AI1223" s="18">
        <f t="shared" si="575"/>
        <v>72.400000000000489</v>
      </c>
      <c r="AJ1223" s="28"/>
      <c r="AK1223" s="29">
        <f t="shared" si="576"/>
        <v>15.275952027464339</v>
      </c>
      <c r="AL1223" s="19">
        <f t="shared" si="577"/>
        <v>72.400000000000489</v>
      </c>
      <c r="AM1223" s="18">
        <f t="shared" si="578"/>
        <v>8.6717308264235946</v>
      </c>
      <c r="AN1223" s="18">
        <f t="shared" si="579"/>
        <v>11.578553603237022</v>
      </c>
      <c r="AO1223" s="19" t="str">
        <f t="shared" si="580"/>
        <v>N/A</v>
      </c>
      <c r="AP1223" t="str">
        <f t="shared" si="581"/>
        <v>N/A</v>
      </c>
    </row>
    <row r="1224" spans="12:42" x14ac:dyDescent="0.3">
      <c r="L1224" s="25">
        <f t="shared" si="582"/>
        <v>17.964699771405563</v>
      </c>
      <c r="N1224" s="25">
        <f t="shared" si="583"/>
        <v>244.59999999999465</v>
      </c>
      <c r="O1224" s="25">
        <f t="shared" si="558"/>
        <v>155.717196321107</v>
      </c>
      <c r="P1224" s="25">
        <f t="shared" si="559"/>
        <v>273.18806372124038</v>
      </c>
      <c r="Q1224" s="25">
        <f t="shared" si="560"/>
        <v>136.59403186062019</v>
      </c>
      <c r="R1224" s="25">
        <f t="shared" si="561"/>
        <v>2309.1386923472655</v>
      </c>
      <c r="S1224" s="25">
        <f t="shared" si="562"/>
        <v>2.6764375245017105</v>
      </c>
      <c r="T1224" s="25">
        <f t="shared" si="563"/>
        <v>31.853926456266407</v>
      </c>
      <c r="U1224" s="25">
        <f t="shared" si="584"/>
        <v>40582.001714813683</v>
      </c>
      <c r="V1224" s="25">
        <f t="shared" si="564"/>
        <v>0.69234114746229214</v>
      </c>
      <c r="W1224" s="25">
        <f t="shared" si="565"/>
        <v>2.7693645898491686</v>
      </c>
      <c r="X1224" s="16">
        <f t="shared" si="566"/>
        <v>720.92631578945793</v>
      </c>
      <c r="Y1224">
        <f t="shared" si="567"/>
        <v>101.99021045592973</v>
      </c>
      <c r="Z1224">
        <f t="shared" si="568"/>
        <v>3.2235445681828017</v>
      </c>
      <c r="AA1224">
        <f t="shared" si="569"/>
        <v>3.2887491967311382</v>
      </c>
      <c r="AB1224">
        <f t="shared" si="556"/>
        <v>48.036285966380305</v>
      </c>
      <c r="AC1224">
        <f t="shared" si="570"/>
        <v>94.948496969872764</v>
      </c>
      <c r="AD1224">
        <f t="shared" si="571"/>
        <v>13.432464561689864</v>
      </c>
      <c r="AE1224">
        <f t="shared" si="572"/>
        <v>8.6781498341271579</v>
      </c>
      <c r="AF1224">
        <f t="shared" si="573"/>
        <v>11.584972610940586</v>
      </c>
      <c r="AG1224">
        <f t="shared" si="557"/>
        <v>1.8388263700121816</v>
      </c>
      <c r="AH1224" s="18">
        <f t="shared" si="574"/>
        <v>244.59999999999465</v>
      </c>
      <c r="AI1224" s="18">
        <f t="shared" si="575"/>
        <v>72.400000000000489</v>
      </c>
      <c r="AJ1224" s="28"/>
      <c r="AK1224" s="29">
        <f t="shared" si="576"/>
        <v>15.275952027464339</v>
      </c>
      <c r="AL1224" s="19">
        <f t="shared" si="577"/>
        <v>72.400000000000489</v>
      </c>
      <c r="AM1224" s="18">
        <f t="shared" si="578"/>
        <v>8.6781498341271579</v>
      </c>
      <c r="AN1224" s="18">
        <f t="shared" si="579"/>
        <v>11.584972610940586</v>
      </c>
      <c r="AO1224" s="19" t="str">
        <f t="shared" si="580"/>
        <v>N/A</v>
      </c>
      <c r="AP1224" t="str">
        <f t="shared" si="581"/>
        <v>N/A</v>
      </c>
    </row>
    <row r="1225" spans="12:42" x14ac:dyDescent="0.3">
      <c r="L1225" s="25">
        <f t="shared" si="582"/>
        <v>17.979412875231446</v>
      </c>
      <c r="N1225" s="25">
        <f t="shared" si="583"/>
        <v>244.79999999999464</v>
      </c>
      <c r="O1225" s="25">
        <f t="shared" si="558"/>
        <v>155.84452027558052</v>
      </c>
      <c r="P1225" s="25">
        <f t="shared" si="559"/>
        <v>273.41143907996587</v>
      </c>
      <c r="Q1225" s="25">
        <f t="shared" si="560"/>
        <v>136.70571953998294</v>
      </c>
      <c r="R1225" s="25">
        <f t="shared" si="561"/>
        <v>2311.0267861267812</v>
      </c>
      <c r="S1225" s="25">
        <f t="shared" si="562"/>
        <v>2.6764322644537137</v>
      </c>
      <c r="T1225" s="25">
        <f t="shared" si="563"/>
        <v>31.866977974106383</v>
      </c>
      <c r="U1225" s="25">
        <f t="shared" si="584"/>
        <v>40637.099260560521</v>
      </c>
      <c r="V1225" s="25">
        <f t="shared" si="564"/>
        <v>0.6921487786032654</v>
      </c>
      <c r="W1225" s="25">
        <f t="shared" si="565"/>
        <v>2.7685951144130616</v>
      </c>
      <c r="X1225" s="16">
        <f t="shared" si="566"/>
        <v>721.51578947366875</v>
      </c>
      <c r="Y1225">
        <f t="shared" si="567"/>
        <v>102.07360392318728</v>
      </c>
      <c r="Z1225">
        <f t="shared" si="568"/>
        <v>3.2248352129685216</v>
      </c>
      <c r="AA1225">
        <f t="shared" si="569"/>
        <v>3.2899950262867792</v>
      </c>
      <c r="AB1225">
        <f t="shared" si="556"/>
        <v>48.075563387448483</v>
      </c>
      <c r="AC1225">
        <f t="shared" si="570"/>
        <v>95.026132699202179</v>
      </c>
      <c r="AD1225">
        <f t="shared" si="571"/>
        <v>13.443447770652815</v>
      </c>
      <c r="AE1225">
        <f t="shared" si="572"/>
        <v>8.6845688418307194</v>
      </c>
      <c r="AF1225">
        <f t="shared" si="573"/>
        <v>11.591391618644147</v>
      </c>
      <c r="AG1225">
        <f t="shared" si="557"/>
        <v>1.8395779851549576</v>
      </c>
      <c r="AH1225" s="18">
        <f t="shared" si="574"/>
        <v>244.79999999999464</v>
      </c>
      <c r="AI1225" s="18">
        <f t="shared" si="575"/>
        <v>72.400000000000489</v>
      </c>
      <c r="AJ1225" s="28"/>
      <c r="AK1225" s="29">
        <f t="shared" si="576"/>
        <v>15.275952027464339</v>
      </c>
      <c r="AL1225" s="19">
        <f t="shared" si="577"/>
        <v>72.400000000000489</v>
      </c>
      <c r="AM1225" s="18">
        <f t="shared" si="578"/>
        <v>8.6845688418307194</v>
      </c>
      <c r="AN1225" s="18">
        <f t="shared" si="579"/>
        <v>11.591391618644147</v>
      </c>
      <c r="AO1225" s="19" t="str">
        <f t="shared" si="580"/>
        <v>N/A</v>
      </c>
      <c r="AP1225" t="str">
        <f t="shared" si="581"/>
        <v>N/A</v>
      </c>
    </row>
    <row r="1226" spans="12:42" x14ac:dyDescent="0.3">
      <c r="L1226" s="25">
        <f t="shared" si="582"/>
        <v>17.99412597905733</v>
      </c>
      <c r="N1226" s="25">
        <f t="shared" si="583"/>
        <v>244.99999999999463</v>
      </c>
      <c r="O1226" s="25">
        <f t="shared" si="558"/>
        <v>155.97184423005402</v>
      </c>
      <c r="P1226" s="25">
        <f t="shared" si="559"/>
        <v>273.63481443869131</v>
      </c>
      <c r="Q1226" s="25">
        <f t="shared" si="560"/>
        <v>136.81740721934565</v>
      </c>
      <c r="R1226" s="25">
        <f t="shared" si="561"/>
        <v>2312.9148799062964</v>
      </c>
      <c r="S1226" s="25">
        <f t="shared" si="562"/>
        <v>2.6764270129945813</v>
      </c>
      <c r="T1226" s="25">
        <f t="shared" si="563"/>
        <v>31.880024148839261</v>
      </c>
      <c r="U1226" s="25">
        <f t="shared" si="584"/>
        <v>40692.226523781872</v>
      </c>
      <c r="V1226" s="25">
        <f t="shared" si="564"/>
        <v>0.69195662022893545</v>
      </c>
      <c r="W1226" s="25">
        <f t="shared" si="565"/>
        <v>2.7678264809157418</v>
      </c>
      <c r="X1226" s="16">
        <f t="shared" si="566"/>
        <v>722.10526315787911</v>
      </c>
      <c r="Y1226">
        <f t="shared" si="567"/>
        <v>102.15699739044476</v>
      </c>
      <c r="Z1226">
        <f t="shared" si="568"/>
        <v>3.2261253482901888</v>
      </c>
      <c r="AA1226">
        <f t="shared" si="569"/>
        <v>3.2912404137931235</v>
      </c>
      <c r="AB1226">
        <f t="shared" si="556"/>
        <v>48.114840808516661</v>
      </c>
      <c r="AC1226">
        <f t="shared" si="570"/>
        <v>95.103768428531595</v>
      </c>
      <c r="AD1226">
        <f t="shared" si="571"/>
        <v>13.454430979615768</v>
      </c>
      <c r="AE1226">
        <f t="shared" si="572"/>
        <v>8.6909878495342827</v>
      </c>
      <c r="AF1226">
        <f t="shared" si="573"/>
        <v>11.597810626347711</v>
      </c>
      <c r="AG1226">
        <f t="shared" si="557"/>
        <v>1.8403292933280637</v>
      </c>
      <c r="AH1226" s="18">
        <f t="shared" si="574"/>
        <v>244.99999999999463</v>
      </c>
      <c r="AI1226" s="18">
        <f t="shared" si="575"/>
        <v>72.400000000000489</v>
      </c>
      <c r="AJ1226" s="28"/>
      <c r="AK1226" s="29">
        <f t="shared" si="576"/>
        <v>15.275952027464339</v>
      </c>
      <c r="AL1226" s="19">
        <f t="shared" si="577"/>
        <v>72.400000000000489</v>
      </c>
      <c r="AM1226" s="18">
        <f t="shared" si="578"/>
        <v>8.6909878495342827</v>
      </c>
      <c r="AN1226" s="18">
        <f t="shared" si="579"/>
        <v>11.597810626347711</v>
      </c>
      <c r="AO1226" s="19" t="str">
        <f t="shared" si="580"/>
        <v>N/A</v>
      </c>
      <c r="AP1226" t="str">
        <f t="shared" si="581"/>
        <v>N/A</v>
      </c>
    </row>
    <row r="1227" spans="12:42" x14ac:dyDescent="0.3">
      <c r="L1227" s="25">
        <f t="shared" si="582"/>
        <v>18.008839082883213</v>
      </c>
      <c r="N1227" s="25">
        <f t="shared" si="583"/>
        <v>245.19999999999462</v>
      </c>
      <c r="O1227" s="25">
        <f t="shared" si="558"/>
        <v>156.09916818452754</v>
      </c>
      <c r="P1227" s="25">
        <f t="shared" si="559"/>
        <v>273.85818979741674</v>
      </c>
      <c r="Q1227" s="25">
        <f t="shared" si="560"/>
        <v>136.92909489870837</v>
      </c>
      <c r="R1227" s="25">
        <f t="shared" si="561"/>
        <v>2314.8029736858116</v>
      </c>
      <c r="S1227" s="25">
        <f t="shared" si="562"/>
        <v>2.6764217701032944</v>
      </c>
      <c r="T1227" s="25">
        <f t="shared" si="563"/>
        <v>31.893064987021702</v>
      </c>
      <c r="U1227" s="25">
        <f t="shared" si="584"/>
        <v>40747.383496227347</v>
      </c>
      <c r="V1227" s="25">
        <f t="shared" si="564"/>
        <v>0.69176467193745239</v>
      </c>
      <c r="W1227" s="25">
        <f t="shared" si="565"/>
        <v>2.7670586877498096</v>
      </c>
      <c r="X1227" s="16">
        <f t="shared" si="566"/>
        <v>722.69473684208958</v>
      </c>
      <c r="Y1227">
        <f t="shared" si="567"/>
        <v>102.24039085770227</v>
      </c>
      <c r="Z1227">
        <f t="shared" si="568"/>
        <v>3.2274149747453267</v>
      </c>
      <c r="AA1227">
        <f t="shared" si="569"/>
        <v>3.2924853596912973</v>
      </c>
      <c r="AB1227">
        <f t="shared" si="556"/>
        <v>48.154118229584832</v>
      </c>
      <c r="AC1227">
        <f t="shared" si="570"/>
        <v>95.181404157860953</v>
      </c>
      <c r="AD1227">
        <f t="shared" si="571"/>
        <v>13.465414188578711</v>
      </c>
      <c r="AE1227">
        <f t="shared" si="572"/>
        <v>8.6974068572378389</v>
      </c>
      <c r="AF1227">
        <f t="shared" si="573"/>
        <v>11.604229634051267</v>
      </c>
      <c r="AG1227">
        <f t="shared" si="557"/>
        <v>1.8410802949073046</v>
      </c>
      <c r="AH1227" s="18">
        <f t="shared" si="574"/>
        <v>245.19999999999462</v>
      </c>
      <c r="AI1227" s="18">
        <f t="shared" si="575"/>
        <v>72.400000000000489</v>
      </c>
      <c r="AJ1227" s="28"/>
      <c r="AK1227" s="29">
        <f t="shared" si="576"/>
        <v>15.275952027464339</v>
      </c>
      <c r="AL1227" s="19">
        <f t="shared" si="577"/>
        <v>72.400000000000489</v>
      </c>
      <c r="AM1227" s="18">
        <f t="shared" si="578"/>
        <v>8.6974068572378389</v>
      </c>
      <c r="AN1227" s="18">
        <f t="shared" si="579"/>
        <v>11.604229634051267</v>
      </c>
      <c r="AO1227" s="19" t="str">
        <f t="shared" si="580"/>
        <v>N/A</v>
      </c>
      <c r="AP1227" t="str">
        <f t="shared" si="581"/>
        <v>N/A</v>
      </c>
    </row>
    <row r="1228" spans="12:42" x14ac:dyDescent="0.3">
      <c r="L1228" s="25">
        <f t="shared" si="582"/>
        <v>18.023552186709097</v>
      </c>
      <c r="N1228" s="25">
        <f t="shared" si="583"/>
        <v>245.39999999999461</v>
      </c>
      <c r="O1228" s="25">
        <f t="shared" si="558"/>
        <v>156.22649213900101</v>
      </c>
      <c r="P1228" s="25">
        <f t="shared" si="559"/>
        <v>274.08156515614212</v>
      </c>
      <c r="Q1228" s="25">
        <f t="shared" si="560"/>
        <v>137.04078257807106</v>
      </c>
      <c r="R1228" s="25">
        <f t="shared" si="561"/>
        <v>2316.6910674653263</v>
      </c>
      <c r="S1228" s="25">
        <f t="shared" si="562"/>
        <v>2.6764165357589023</v>
      </c>
      <c r="T1228" s="25">
        <f t="shared" si="563"/>
        <v>31.906100495196974</v>
      </c>
      <c r="U1228" s="25">
        <f t="shared" si="584"/>
        <v>40802.570169655693</v>
      </c>
      <c r="V1228" s="25">
        <f t="shared" si="564"/>
        <v>0.6915729333280628</v>
      </c>
      <c r="W1228" s="25">
        <f t="shared" si="565"/>
        <v>2.7662917333122512</v>
      </c>
      <c r="X1228" s="16">
        <f t="shared" si="566"/>
        <v>723.28421052629972</v>
      </c>
      <c r="Y1228">
        <f t="shared" si="567"/>
        <v>102.32378432495972</v>
      </c>
      <c r="Z1228">
        <f t="shared" si="568"/>
        <v>3.228704092930295</v>
      </c>
      <c r="AA1228">
        <f t="shared" si="569"/>
        <v>3.2937298644217536</v>
      </c>
      <c r="AB1228">
        <f t="shared" si="556"/>
        <v>48.193395650653009</v>
      </c>
      <c r="AC1228">
        <f t="shared" si="570"/>
        <v>95.259039887190426</v>
      </c>
      <c r="AD1228">
        <f t="shared" si="571"/>
        <v>13.476397397541671</v>
      </c>
      <c r="AE1228">
        <f t="shared" si="572"/>
        <v>8.7038258649414058</v>
      </c>
      <c r="AF1228">
        <f t="shared" si="573"/>
        <v>11.610648641754835</v>
      </c>
      <c r="AG1228">
        <f t="shared" si="557"/>
        <v>1.8418309902677186</v>
      </c>
      <c r="AH1228" s="18">
        <f t="shared" si="574"/>
        <v>245.39999999999461</v>
      </c>
      <c r="AI1228" s="18">
        <f t="shared" si="575"/>
        <v>72.400000000000489</v>
      </c>
      <c r="AJ1228" s="28"/>
      <c r="AK1228" s="29">
        <f t="shared" si="576"/>
        <v>15.275952027464339</v>
      </c>
      <c r="AL1228" s="19">
        <f t="shared" si="577"/>
        <v>72.400000000000489</v>
      </c>
      <c r="AM1228" s="18">
        <f t="shared" si="578"/>
        <v>8.7038258649414058</v>
      </c>
      <c r="AN1228" s="18">
        <f t="shared" si="579"/>
        <v>11.610648641754835</v>
      </c>
      <c r="AO1228" s="19" t="str">
        <f t="shared" si="580"/>
        <v>N/A</v>
      </c>
      <c r="AP1228" t="str">
        <f t="shared" si="581"/>
        <v>N/A</v>
      </c>
    </row>
    <row r="1229" spans="12:42" x14ac:dyDescent="0.3">
      <c r="L1229" s="25">
        <f t="shared" si="582"/>
        <v>18.03826529053498</v>
      </c>
      <c r="N1229" s="25">
        <f t="shared" si="583"/>
        <v>245.59999999999459</v>
      </c>
      <c r="O1229" s="25">
        <f t="shared" si="558"/>
        <v>156.35381609347453</v>
      </c>
      <c r="P1229" s="25">
        <f t="shared" si="559"/>
        <v>274.30494051486761</v>
      </c>
      <c r="Q1229" s="25">
        <f t="shared" si="560"/>
        <v>137.15247025743381</v>
      </c>
      <c r="R1229" s="25">
        <f t="shared" si="561"/>
        <v>2318.579161244842</v>
      </c>
      <c r="S1229" s="25">
        <f t="shared" si="562"/>
        <v>2.676411309940522</v>
      </c>
      <c r="T1229" s="25">
        <f t="shared" si="563"/>
        <v>31.919130679894995</v>
      </c>
      <c r="U1229" s="25">
        <f t="shared" si="584"/>
        <v>40857.78653583461</v>
      </c>
      <c r="V1229" s="25">
        <f t="shared" si="564"/>
        <v>0.69138140400110171</v>
      </c>
      <c r="W1229" s="25">
        <f t="shared" si="565"/>
        <v>2.7655256160044068</v>
      </c>
      <c r="X1229" s="16">
        <f t="shared" si="566"/>
        <v>723.87368421051031</v>
      </c>
      <c r="Y1229">
        <f t="shared" si="567"/>
        <v>102.40717779221724</v>
      </c>
      <c r="Z1229">
        <f t="shared" si="568"/>
        <v>3.2299927034403031</v>
      </c>
      <c r="AA1229">
        <f t="shared" si="569"/>
        <v>3.2949739284242825</v>
      </c>
      <c r="AB1229">
        <f t="shared" si="556"/>
        <v>48.232673071721187</v>
      </c>
      <c r="AC1229">
        <f t="shared" si="570"/>
        <v>95.336675616519841</v>
      </c>
      <c r="AD1229">
        <f t="shared" si="571"/>
        <v>13.487380606504624</v>
      </c>
      <c r="AE1229">
        <f t="shared" si="572"/>
        <v>8.710244872644969</v>
      </c>
      <c r="AF1229">
        <f t="shared" si="573"/>
        <v>11.617067649458397</v>
      </c>
      <c r="AG1229">
        <f t="shared" si="557"/>
        <v>1.8425813797835799</v>
      </c>
      <c r="AH1229" s="18">
        <f t="shared" si="574"/>
        <v>245.59999999999459</v>
      </c>
      <c r="AI1229" s="18">
        <f t="shared" si="575"/>
        <v>72.400000000000489</v>
      </c>
      <c r="AJ1229" s="28"/>
      <c r="AK1229" s="29">
        <f t="shared" si="576"/>
        <v>15.275952027464339</v>
      </c>
      <c r="AL1229" s="19">
        <f t="shared" si="577"/>
        <v>72.400000000000489</v>
      </c>
      <c r="AM1229" s="18">
        <f t="shared" si="578"/>
        <v>8.710244872644969</v>
      </c>
      <c r="AN1229" s="18">
        <f t="shared" si="579"/>
        <v>11.617067649458397</v>
      </c>
      <c r="AO1229" s="19" t="str">
        <f t="shared" si="580"/>
        <v>N/A</v>
      </c>
      <c r="AP1229" t="str">
        <f t="shared" si="581"/>
        <v>N/A</v>
      </c>
    </row>
    <row r="1230" spans="12:42" x14ac:dyDescent="0.3">
      <c r="L1230" s="25">
        <f t="shared" si="582"/>
        <v>18.052978394360863</v>
      </c>
      <c r="N1230" s="25">
        <f t="shared" si="583"/>
        <v>245.79999999999458</v>
      </c>
      <c r="O1230" s="25">
        <f t="shared" si="558"/>
        <v>156.48114004794806</v>
      </c>
      <c r="P1230" s="25">
        <f t="shared" si="559"/>
        <v>274.5283158735931</v>
      </c>
      <c r="Q1230" s="25">
        <f t="shared" si="560"/>
        <v>137.26415793679655</v>
      </c>
      <c r="R1230" s="25">
        <f t="shared" si="561"/>
        <v>2320.4672550243572</v>
      </c>
      <c r="S1230" s="25">
        <f t="shared" si="562"/>
        <v>2.6764060926273392</v>
      </c>
      <c r="T1230" s="25">
        <f t="shared" si="563"/>
        <v>31.932155547632352</v>
      </c>
      <c r="U1230" s="25">
        <f t="shared" si="584"/>
        <v>40913.032586540663</v>
      </c>
      <c r="V1230" s="25">
        <f t="shared" si="564"/>
        <v>0.6911900835579895</v>
      </c>
      <c r="W1230" s="25">
        <f t="shared" si="565"/>
        <v>2.764760334231958</v>
      </c>
      <c r="X1230" s="16">
        <f t="shared" si="566"/>
        <v>724.46315789472089</v>
      </c>
      <c r="Y1230">
        <f t="shared" si="567"/>
        <v>102.49057125947475</v>
      </c>
      <c r="Z1230">
        <f t="shared" si="568"/>
        <v>3.2312808068694023</v>
      </c>
      <c r="AA1230">
        <f t="shared" si="569"/>
        <v>3.2962175521380042</v>
      </c>
      <c r="AB1230">
        <f t="shared" si="556"/>
        <v>48.271950492789358</v>
      </c>
      <c r="AC1230">
        <f t="shared" si="570"/>
        <v>95.4143113458492</v>
      </c>
      <c r="AD1230">
        <f t="shared" si="571"/>
        <v>13.498363815467567</v>
      </c>
      <c r="AE1230">
        <f t="shared" si="572"/>
        <v>8.7166638803485252</v>
      </c>
      <c r="AF1230">
        <f t="shared" si="573"/>
        <v>11.623486657161955</v>
      </c>
      <c r="AG1230">
        <f t="shared" si="557"/>
        <v>1.8433314638284017</v>
      </c>
      <c r="AH1230" s="18">
        <f t="shared" si="574"/>
        <v>245.79999999999458</v>
      </c>
      <c r="AI1230" s="18">
        <f t="shared" si="575"/>
        <v>72.400000000000489</v>
      </c>
      <c r="AJ1230" s="28"/>
      <c r="AK1230" s="29">
        <f t="shared" si="576"/>
        <v>15.275952027464339</v>
      </c>
      <c r="AL1230" s="19">
        <f t="shared" si="577"/>
        <v>72.400000000000489</v>
      </c>
      <c r="AM1230" s="18">
        <f t="shared" si="578"/>
        <v>8.7166638803485252</v>
      </c>
      <c r="AN1230" s="18">
        <f t="shared" si="579"/>
        <v>11.623486657161955</v>
      </c>
      <c r="AO1230" s="19" t="str">
        <f t="shared" si="580"/>
        <v>N/A</v>
      </c>
      <c r="AP1230" t="str">
        <f t="shared" si="581"/>
        <v>N/A</v>
      </c>
    </row>
    <row r="1231" spans="12:42" x14ac:dyDescent="0.3">
      <c r="L1231" s="25">
        <f t="shared" si="582"/>
        <v>18.067691498186747</v>
      </c>
      <c r="N1231" s="25">
        <f t="shared" si="583"/>
        <v>245.99999999999457</v>
      </c>
      <c r="O1231" s="25">
        <f t="shared" si="558"/>
        <v>156.60846400242158</v>
      </c>
      <c r="P1231" s="25">
        <f t="shared" si="559"/>
        <v>274.75169123231859</v>
      </c>
      <c r="Q1231" s="25">
        <f t="shared" si="560"/>
        <v>137.3758456161593</v>
      </c>
      <c r="R1231" s="25">
        <f t="shared" si="561"/>
        <v>2322.3553488038729</v>
      </c>
      <c r="S1231" s="25">
        <f t="shared" si="562"/>
        <v>2.6764008837986069</v>
      </c>
      <c r="T1231" s="25">
        <f t="shared" si="563"/>
        <v>31.945175104912337</v>
      </c>
      <c r="U1231" s="25">
        <f t="shared" si="584"/>
        <v>40968.308313559595</v>
      </c>
      <c r="V1231" s="25">
        <f t="shared" si="564"/>
        <v>0.69099897160123258</v>
      </c>
      <c r="W1231" s="25">
        <f t="shared" si="565"/>
        <v>2.7639958864049303</v>
      </c>
      <c r="X1231" s="16">
        <f t="shared" si="566"/>
        <v>725.0526315789316</v>
      </c>
      <c r="Y1231">
        <f t="shared" si="567"/>
        <v>102.57396472673229</v>
      </c>
      <c r="Z1231">
        <f t="shared" si="568"/>
        <v>3.2325684038105038</v>
      </c>
      <c r="AA1231">
        <f t="shared" si="569"/>
        <v>3.2974607360013803</v>
      </c>
      <c r="AB1231">
        <f t="shared" si="556"/>
        <v>48.311227913857536</v>
      </c>
      <c r="AC1231">
        <f t="shared" si="570"/>
        <v>95.491947075178672</v>
      </c>
      <c r="AD1231">
        <f t="shared" si="571"/>
        <v>13.509347024430527</v>
      </c>
      <c r="AE1231">
        <f t="shared" si="572"/>
        <v>8.7230828880520939</v>
      </c>
      <c r="AF1231">
        <f t="shared" si="573"/>
        <v>11.629905664865522</v>
      </c>
      <c r="AG1231">
        <f t="shared" si="557"/>
        <v>1.8440812427749369</v>
      </c>
      <c r="AH1231" s="18">
        <f t="shared" si="574"/>
        <v>245.99999999999457</v>
      </c>
      <c r="AI1231" s="18">
        <f t="shared" si="575"/>
        <v>72.400000000000489</v>
      </c>
      <c r="AJ1231" s="28"/>
      <c r="AK1231" s="29">
        <f t="shared" si="576"/>
        <v>15.275952027464339</v>
      </c>
      <c r="AL1231" s="19">
        <f t="shared" si="577"/>
        <v>72.400000000000489</v>
      </c>
      <c r="AM1231" s="18">
        <f t="shared" si="578"/>
        <v>8.7230828880520939</v>
      </c>
      <c r="AN1231" s="18">
        <f t="shared" si="579"/>
        <v>11.629905664865522</v>
      </c>
      <c r="AO1231" s="19" t="str">
        <f t="shared" si="580"/>
        <v>N/A</v>
      </c>
      <c r="AP1231" t="str">
        <f t="shared" si="581"/>
        <v>N/A</v>
      </c>
    </row>
    <row r="1232" spans="12:42" x14ac:dyDescent="0.3">
      <c r="L1232" s="25">
        <f t="shared" si="582"/>
        <v>18.08240460201263</v>
      </c>
      <c r="N1232" s="25">
        <f t="shared" si="583"/>
        <v>246.19999999999456</v>
      </c>
      <c r="O1232" s="25">
        <f t="shared" si="558"/>
        <v>156.73578795689505</v>
      </c>
      <c r="P1232" s="25">
        <f t="shared" si="559"/>
        <v>274.97506659104397</v>
      </c>
      <c r="Q1232" s="25">
        <f t="shared" si="560"/>
        <v>137.48753329552198</v>
      </c>
      <c r="R1232" s="25">
        <f t="shared" si="561"/>
        <v>2324.2434425833876</v>
      </c>
      <c r="S1232" s="25">
        <f t="shared" si="562"/>
        <v>2.6763956834336464</v>
      </c>
      <c r="T1232" s="25">
        <f t="shared" si="563"/>
        <v>31.958189358225006</v>
      </c>
      <c r="U1232" s="25">
        <f t="shared" si="584"/>
        <v>41023.613708685909</v>
      </c>
      <c r="V1232" s="25">
        <f t="shared" si="564"/>
        <v>0.6908080677344135</v>
      </c>
      <c r="W1232" s="25">
        <f t="shared" si="565"/>
        <v>2.763232270937654</v>
      </c>
      <c r="X1232" s="16">
        <f t="shared" si="566"/>
        <v>725.64210526314184</v>
      </c>
      <c r="Y1232">
        <f t="shared" si="567"/>
        <v>102.65735819398975</v>
      </c>
      <c r="Z1232">
        <f t="shared" si="568"/>
        <v>3.2338554948553639</v>
      </c>
      <c r="AA1232">
        <f t="shared" si="569"/>
        <v>3.2987034804522035</v>
      </c>
      <c r="AB1232">
        <f t="shared" si="556"/>
        <v>48.350505334925714</v>
      </c>
      <c r="AC1232">
        <f t="shared" si="570"/>
        <v>95.569582804508087</v>
      </c>
      <c r="AD1232">
        <f t="shared" si="571"/>
        <v>13.52033023339348</v>
      </c>
      <c r="AE1232">
        <f t="shared" si="572"/>
        <v>8.7295018957556554</v>
      </c>
      <c r="AF1232">
        <f t="shared" si="573"/>
        <v>11.636324672569083</v>
      </c>
      <c r="AG1232">
        <f t="shared" si="557"/>
        <v>1.8448307169951805</v>
      </c>
      <c r="AH1232" s="18">
        <f t="shared" si="574"/>
        <v>246.19999999999456</v>
      </c>
      <c r="AI1232" s="18">
        <f t="shared" si="575"/>
        <v>72.400000000000489</v>
      </c>
      <c r="AJ1232" s="28"/>
      <c r="AK1232" s="29">
        <f t="shared" si="576"/>
        <v>15.275952027464339</v>
      </c>
      <c r="AL1232" s="19">
        <f t="shared" si="577"/>
        <v>72.400000000000489</v>
      </c>
      <c r="AM1232" s="18">
        <f t="shared" si="578"/>
        <v>8.7295018957556554</v>
      </c>
      <c r="AN1232" s="18">
        <f t="shared" si="579"/>
        <v>11.636324672569083</v>
      </c>
      <c r="AO1232" s="19" t="str">
        <f t="shared" si="580"/>
        <v>N/A</v>
      </c>
      <c r="AP1232" t="str">
        <f t="shared" si="581"/>
        <v>N/A</v>
      </c>
    </row>
    <row r="1233" spans="12:42" x14ac:dyDescent="0.3">
      <c r="L1233" s="25">
        <f t="shared" si="582"/>
        <v>18.097117705838514</v>
      </c>
      <c r="N1233" s="25">
        <f t="shared" si="583"/>
        <v>246.39999999999455</v>
      </c>
      <c r="O1233" s="25">
        <f t="shared" si="558"/>
        <v>156.86311191136858</v>
      </c>
      <c r="P1233" s="25">
        <f t="shared" si="559"/>
        <v>275.19844194976946</v>
      </c>
      <c r="Q1233" s="25">
        <f t="shared" si="560"/>
        <v>137.59922097488473</v>
      </c>
      <c r="R1233" s="25">
        <f t="shared" si="561"/>
        <v>2326.1315363629033</v>
      </c>
      <c r="S1233" s="25">
        <f t="shared" si="562"/>
        <v>2.6763904915118442</v>
      </c>
      <c r="T1233" s="25">
        <f t="shared" si="563"/>
        <v>31.971198314047232</v>
      </c>
      <c r="U1233" s="25">
        <f t="shared" si="584"/>
        <v>41078.94876372318</v>
      </c>
      <c r="V1233" s="25">
        <f t="shared" si="564"/>
        <v>0.69061737156219027</v>
      </c>
      <c r="W1233" s="25">
        <f t="shared" si="565"/>
        <v>2.7624694862487611</v>
      </c>
      <c r="X1233" s="16">
        <f t="shared" si="566"/>
        <v>726.23157894735243</v>
      </c>
      <c r="Y1233">
        <f t="shared" si="567"/>
        <v>102.74075166124727</v>
      </c>
      <c r="Z1233">
        <f t="shared" si="568"/>
        <v>3.2351420805946041</v>
      </c>
      <c r="AA1233">
        <f t="shared" si="569"/>
        <v>3.2999457859276089</v>
      </c>
      <c r="AB1233">
        <f t="shared" si="556"/>
        <v>48.389782755993885</v>
      </c>
      <c r="AC1233">
        <f t="shared" si="570"/>
        <v>95.647218533837446</v>
      </c>
      <c r="AD1233">
        <f t="shared" si="571"/>
        <v>13.531313442356423</v>
      </c>
      <c r="AE1233">
        <f t="shared" si="572"/>
        <v>8.7359209034592133</v>
      </c>
      <c r="AF1233">
        <f t="shared" si="573"/>
        <v>11.642743680272641</v>
      </c>
      <c r="AG1233">
        <f t="shared" si="557"/>
        <v>1.8455798868603732</v>
      </c>
      <c r="AH1233" s="18">
        <f t="shared" si="574"/>
        <v>246.39999999999455</v>
      </c>
      <c r="AI1233" s="18">
        <f t="shared" si="575"/>
        <v>72.400000000000489</v>
      </c>
      <c r="AJ1233" s="28"/>
      <c r="AK1233" s="29">
        <f t="shared" si="576"/>
        <v>15.275952027464339</v>
      </c>
      <c r="AL1233" s="19">
        <f t="shared" si="577"/>
        <v>72.400000000000489</v>
      </c>
      <c r="AM1233" s="18">
        <f t="shared" si="578"/>
        <v>8.7359209034592133</v>
      </c>
      <c r="AN1233" s="18">
        <f t="shared" si="579"/>
        <v>11.642743680272641</v>
      </c>
      <c r="AO1233" s="19" t="str">
        <f t="shared" si="580"/>
        <v>N/A</v>
      </c>
      <c r="AP1233" t="str">
        <f t="shared" si="581"/>
        <v>N/A</v>
      </c>
    </row>
    <row r="1234" spans="12:42" x14ac:dyDescent="0.3">
      <c r="L1234" s="25">
        <f t="shared" si="582"/>
        <v>18.111830809664397</v>
      </c>
      <c r="N1234" s="25">
        <f t="shared" si="583"/>
        <v>246.59999999999454</v>
      </c>
      <c r="O1234" s="25">
        <f t="shared" si="558"/>
        <v>156.99043586584207</v>
      </c>
      <c r="P1234" s="25">
        <f t="shared" si="559"/>
        <v>275.42181730849489</v>
      </c>
      <c r="Q1234" s="25">
        <f t="shared" si="560"/>
        <v>137.71090865424745</v>
      </c>
      <c r="R1234" s="25">
        <f t="shared" si="561"/>
        <v>2328.019630142418</v>
      </c>
      <c r="S1234" s="25">
        <f t="shared" si="562"/>
        <v>2.6763853080126561</v>
      </c>
      <c r="T1234" s="25">
        <f t="shared" si="563"/>
        <v>31.984201978842663</v>
      </c>
      <c r="U1234" s="25">
        <f t="shared" si="584"/>
        <v>41134.313470483808</v>
      </c>
      <c r="V1234" s="25">
        <f t="shared" si="564"/>
        <v>0.69042688269029262</v>
      </c>
      <c r="W1234" s="25">
        <f t="shared" si="565"/>
        <v>2.7617075307611705</v>
      </c>
      <c r="X1234" s="16">
        <f t="shared" si="566"/>
        <v>726.82105263156279</v>
      </c>
      <c r="Y1234">
        <f t="shared" si="567"/>
        <v>102.82414512850475</v>
      </c>
      <c r="Z1234">
        <f t="shared" si="568"/>
        <v>3.2364281616177024</v>
      </c>
      <c r="AA1234">
        <f t="shared" si="569"/>
        <v>3.3011876528640691</v>
      </c>
      <c r="AB1234">
        <f t="shared" si="556"/>
        <v>48.429060177062063</v>
      </c>
      <c r="AC1234">
        <f t="shared" si="570"/>
        <v>95.724854263166861</v>
      </c>
      <c r="AD1234">
        <f t="shared" si="571"/>
        <v>13.542296651319376</v>
      </c>
      <c r="AE1234">
        <f t="shared" si="572"/>
        <v>8.7423399111627766</v>
      </c>
      <c r="AF1234">
        <f t="shared" si="573"/>
        <v>11.649162687976203</v>
      </c>
      <c r="AG1234">
        <f t="shared" si="557"/>
        <v>1.8463287527410026</v>
      </c>
      <c r="AH1234" s="18">
        <f t="shared" si="574"/>
        <v>246.59999999999454</v>
      </c>
      <c r="AI1234" s="18">
        <f t="shared" si="575"/>
        <v>72.400000000000489</v>
      </c>
      <c r="AJ1234" s="28"/>
      <c r="AK1234" s="29">
        <f t="shared" si="576"/>
        <v>15.275952027464339</v>
      </c>
      <c r="AL1234" s="19">
        <f t="shared" si="577"/>
        <v>72.400000000000489</v>
      </c>
      <c r="AM1234" s="18">
        <f t="shared" si="578"/>
        <v>8.7423399111627766</v>
      </c>
      <c r="AN1234" s="18">
        <f t="shared" si="579"/>
        <v>11.649162687976203</v>
      </c>
      <c r="AO1234" s="19" t="str">
        <f t="shared" si="580"/>
        <v>N/A</v>
      </c>
      <c r="AP1234" t="str">
        <f t="shared" si="581"/>
        <v>N/A</v>
      </c>
    </row>
    <row r="1235" spans="12:42" x14ac:dyDescent="0.3">
      <c r="L1235" s="25">
        <f t="shared" si="582"/>
        <v>18.126543913490281</v>
      </c>
      <c r="N1235" s="25">
        <f t="shared" si="583"/>
        <v>246.79999999999453</v>
      </c>
      <c r="O1235" s="25">
        <f t="shared" si="558"/>
        <v>157.1177598203156</v>
      </c>
      <c r="P1235" s="25">
        <f t="shared" si="559"/>
        <v>275.64519266722039</v>
      </c>
      <c r="Q1235" s="25">
        <f t="shared" si="560"/>
        <v>137.82259633361019</v>
      </c>
      <c r="R1235" s="25">
        <f t="shared" si="561"/>
        <v>2329.9077239219341</v>
      </c>
      <c r="S1235" s="25">
        <f t="shared" si="562"/>
        <v>2.6763801329156021</v>
      </c>
      <c r="T1235" s="25">
        <f t="shared" si="563"/>
        <v>31.997200359061868</v>
      </c>
      <c r="U1235" s="25">
        <f t="shared" si="584"/>
        <v>41189.707820789175</v>
      </c>
      <c r="V1235" s="25">
        <f t="shared" si="564"/>
        <v>0.69023660072551762</v>
      </c>
      <c r="W1235" s="25">
        <f t="shared" si="565"/>
        <v>2.7609464029020705</v>
      </c>
      <c r="X1235" s="16">
        <f t="shared" si="566"/>
        <v>727.4105263157735</v>
      </c>
      <c r="Y1235">
        <f t="shared" si="567"/>
        <v>102.90753859576229</v>
      </c>
      <c r="Z1235">
        <f t="shared" si="568"/>
        <v>3.237713738513003</v>
      </c>
      <c r="AA1235">
        <f t="shared" si="569"/>
        <v>3.3024290816973987</v>
      </c>
      <c r="AB1235">
        <f t="shared" si="556"/>
        <v>48.468337598130233</v>
      </c>
      <c r="AC1235">
        <f t="shared" si="570"/>
        <v>95.80248999249622</v>
      </c>
      <c r="AD1235">
        <f t="shared" si="571"/>
        <v>13.553279860282318</v>
      </c>
      <c r="AE1235">
        <f t="shared" si="572"/>
        <v>8.7487589188663328</v>
      </c>
      <c r="AF1235">
        <f t="shared" si="573"/>
        <v>11.655581695679761</v>
      </c>
      <c r="AG1235">
        <f t="shared" si="557"/>
        <v>1.8470773150068036</v>
      </c>
      <c r="AH1235" s="18">
        <f t="shared" si="574"/>
        <v>246.79999999999453</v>
      </c>
      <c r="AI1235" s="18">
        <f t="shared" si="575"/>
        <v>72.400000000000489</v>
      </c>
      <c r="AJ1235" s="28"/>
      <c r="AK1235" s="29">
        <f t="shared" si="576"/>
        <v>15.275952027464339</v>
      </c>
      <c r="AL1235" s="19">
        <f t="shared" si="577"/>
        <v>72.400000000000489</v>
      </c>
      <c r="AM1235" s="18">
        <f t="shared" si="578"/>
        <v>8.7487589188663328</v>
      </c>
      <c r="AN1235" s="18">
        <f t="shared" si="579"/>
        <v>11.655581695679761</v>
      </c>
      <c r="AO1235" s="19" t="str">
        <f t="shared" si="580"/>
        <v>N/A</v>
      </c>
      <c r="AP1235" t="str">
        <f t="shared" si="581"/>
        <v>N/A</v>
      </c>
    </row>
    <row r="1236" spans="12:42" x14ac:dyDescent="0.3">
      <c r="L1236" s="25">
        <f t="shared" si="582"/>
        <v>18.141257017316164</v>
      </c>
      <c r="N1236" s="25">
        <f t="shared" si="583"/>
        <v>246.99999999999451</v>
      </c>
      <c r="O1236" s="25">
        <f t="shared" si="558"/>
        <v>157.24508377478909</v>
      </c>
      <c r="P1236" s="25">
        <f t="shared" si="559"/>
        <v>275.86856802594582</v>
      </c>
      <c r="Q1236" s="25">
        <f t="shared" si="560"/>
        <v>137.93428401297291</v>
      </c>
      <c r="R1236" s="25">
        <f t="shared" si="561"/>
        <v>2331.7958177014489</v>
      </c>
      <c r="S1236" s="25">
        <f t="shared" si="562"/>
        <v>2.6763749662002705</v>
      </c>
      <c r="T1236" s="25">
        <f t="shared" si="563"/>
        <v>32.010193461142279</v>
      </c>
      <c r="U1236" s="25">
        <f t="shared" si="584"/>
        <v>41245.131806469522</v>
      </c>
      <c r="V1236" s="25">
        <f t="shared" si="564"/>
        <v>0.69004652527572652</v>
      </c>
      <c r="W1236" s="25">
        <f t="shared" si="565"/>
        <v>2.7601861011029061</v>
      </c>
      <c r="X1236" s="16">
        <f t="shared" si="566"/>
        <v>727.99999999998397</v>
      </c>
      <c r="Y1236">
        <f t="shared" si="567"/>
        <v>102.99093206301978</v>
      </c>
      <c r="Z1236">
        <f t="shared" si="568"/>
        <v>3.2389988118677144</v>
      </c>
      <c r="AA1236">
        <f t="shared" si="569"/>
        <v>3.3036700728627517</v>
      </c>
      <c r="AB1236">
        <f t="shared" si="556"/>
        <v>48.507615019198411</v>
      </c>
      <c r="AC1236">
        <f t="shared" si="570"/>
        <v>95.880125721825635</v>
      </c>
      <c r="AD1236">
        <f t="shared" si="571"/>
        <v>13.564263069245271</v>
      </c>
      <c r="AE1236">
        <f t="shared" si="572"/>
        <v>8.7551779265698961</v>
      </c>
      <c r="AF1236">
        <f t="shared" si="573"/>
        <v>11.662000703383322</v>
      </c>
      <c r="AG1236">
        <f t="shared" si="557"/>
        <v>1.847825574026764</v>
      </c>
      <c r="AH1236" s="18">
        <f t="shared" si="574"/>
        <v>246.99999999999451</v>
      </c>
      <c r="AI1236" s="18">
        <f t="shared" si="575"/>
        <v>72.400000000000489</v>
      </c>
      <c r="AJ1236" s="28"/>
      <c r="AK1236" s="29">
        <f t="shared" si="576"/>
        <v>15.275952027464339</v>
      </c>
      <c r="AL1236" s="19">
        <f t="shared" si="577"/>
        <v>72.400000000000489</v>
      </c>
      <c r="AM1236" s="18">
        <f t="shared" si="578"/>
        <v>8.7551779265698961</v>
      </c>
      <c r="AN1236" s="18">
        <f t="shared" si="579"/>
        <v>11.662000703383322</v>
      </c>
      <c r="AO1236" s="19" t="str">
        <f t="shared" si="580"/>
        <v>N/A</v>
      </c>
      <c r="AP1236" t="str">
        <f t="shared" si="581"/>
        <v>N/A</v>
      </c>
    </row>
    <row r="1237" spans="12:42" x14ac:dyDescent="0.3">
      <c r="L1237" s="25">
        <f t="shared" si="582"/>
        <v>18.155970121142047</v>
      </c>
      <c r="N1237" s="25">
        <f t="shared" si="583"/>
        <v>247.1999999999945</v>
      </c>
      <c r="O1237" s="25">
        <f t="shared" si="558"/>
        <v>157.37240772926262</v>
      </c>
      <c r="P1237" s="25">
        <f t="shared" si="559"/>
        <v>276.09194338467131</v>
      </c>
      <c r="Q1237" s="25">
        <f t="shared" si="560"/>
        <v>138.04597169233566</v>
      </c>
      <c r="R1237" s="25">
        <f t="shared" si="561"/>
        <v>2333.6839114809641</v>
      </c>
      <c r="S1237" s="25">
        <f t="shared" si="562"/>
        <v>2.676369807846315</v>
      </c>
      <c r="T1237" s="25">
        <f t="shared" si="563"/>
        <v>32.023181291508287</v>
      </c>
      <c r="U1237" s="25">
        <f t="shared" si="584"/>
        <v>41300.585419363859</v>
      </c>
      <c r="V1237" s="25">
        <f t="shared" si="564"/>
        <v>0.68985665594983825</v>
      </c>
      <c r="W1237" s="25">
        <f t="shared" si="565"/>
        <v>2.759426623799353</v>
      </c>
      <c r="X1237" s="16">
        <f t="shared" si="566"/>
        <v>728.58947368419456</v>
      </c>
      <c r="Y1237">
        <f t="shared" si="567"/>
        <v>103.07432553027731</v>
      </c>
      <c r="Z1237">
        <f t="shared" si="568"/>
        <v>3.2402833822679167</v>
      </c>
      <c r="AA1237">
        <f t="shared" si="569"/>
        <v>3.3049106267946282</v>
      </c>
      <c r="AB1237">
        <f t="shared" si="556"/>
        <v>48.546892440266589</v>
      </c>
      <c r="AC1237">
        <f t="shared" si="570"/>
        <v>95.957761451155051</v>
      </c>
      <c r="AD1237">
        <f t="shared" si="571"/>
        <v>13.575246278208223</v>
      </c>
      <c r="AE1237">
        <f t="shared" si="572"/>
        <v>8.7615969342734576</v>
      </c>
      <c r="AF1237">
        <f t="shared" si="573"/>
        <v>11.668419711086887</v>
      </c>
      <c r="AG1237">
        <f t="shared" si="557"/>
        <v>1.8485735301691242</v>
      </c>
      <c r="AH1237" s="18">
        <f t="shared" si="574"/>
        <v>247.1999999999945</v>
      </c>
      <c r="AI1237" s="18">
        <f t="shared" si="575"/>
        <v>72.400000000000489</v>
      </c>
      <c r="AJ1237" s="28"/>
      <c r="AK1237" s="29">
        <f t="shared" si="576"/>
        <v>15.275952027464339</v>
      </c>
      <c r="AL1237" s="19">
        <f t="shared" si="577"/>
        <v>72.400000000000489</v>
      </c>
      <c r="AM1237" s="18">
        <f t="shared" si="578"/>
        <v>8.7615969342734576</v>
      </c>
      <c r="AN1237" s="18">
        <f t="shared" si="579"/>
        <v>11.668419711086887</v>
      </c>
      <c r="AO1237" s="19" t="str">
        <f t="shared" si="580"/>
        <v>N/A</v>
      </c>
      <c r="AP1237" t="str">
        <f t="shared" si="581"/>
        <v>N/A</v>
      </c>
    </row>
    <row r="1238" spans="12:42" x14ac:dyDescent="0.3">
      <c r="L1238" s="25">
        <f t="shared" si="582"/>
        <v>18.170683224967931</v>
      </c>
      <c r="N1238" s="25">
        <f t="shared" si="583"/>
        <v>247.39999999999449</v>
      </c>
      <c r="O1238" s="25">
        <f t="shared" si="558"/>
        <v>157.49973168373612</v>
      </c>
      <c r="P1238" s="25">
        <f t="shared" si="559"/>
        <v>276.31531874339674</v>
      </c>
      <c r="Q1238" s="25">
        <f t="shared" si="560"/>
        <v>138.15765937169837</v>
      </c>
      <c r="R1238" s="25">
        <f t="shared" si="561"/>
        <v>2335.5720052604793</v>
      </c>
      <c r="S1238" s="25">
        <f t="shared" si="562"/>
        <v>2.6763646578334543</v>
      </c>
      <c r="T1238" s="25">
        <f t="shared" si="563"/>
        <v>32.036163856571264</v>
      </c>
      <c r="U1238" s="25">
        <f t="shared" si="584"/>
        <v>41356.068651320158</v>
      </c>
      <c r="V1238" s="25">
        <f t="shared" si="564"/>
        <v>0.68966699235783047</v>
      </c>
      <c r="W1238" s="25">
        <f t="shared" si="565"/>
        <v>2.7586679694313219</v>
      </c>
      <c r="X1238" s="16">
        <f t="shared" si="566"/>
        <v>729.17894736840492</v>
      </c>
      <c r="Y1238">
        <f t="shared" si="567"/>
        <v>103.15771899753479</v>
      </c>
      <c r="Z1238">
        <f t="shared" si="568"/>
        <v>3.2415674502985605</v>
      </c>
      <c r="AA1238">
        <f t="shared" si="569"/>
        <v>3.3061507439268678</v>
      </c>
      <c r="AB1238">
        <f t="shared" si="556"/>
        <v>48.58616986133476</v>
      </c>
      <c r="AC1238">
        <f t="shared" si="570"/>
        <v>96.035397180484466</v>
      </c>
      <c r="AD1238">
        <f t="shared" si="571"/>
        <v>13.586229487171174</v>
      </c>
      <c r="AE1238">
        <f t="shared" si="572"/>
        <v>8.7680159419770192</v>
      </c>
      <c r="AF1238">
        <f t="shared" si="573"/>
        <v>11.674838718790447</v>
      </c>
      <c r="AG1238">
        <f t="shared" si="557"/>
        <v>1.849321183801379</v>
      </c>
      <c r="AH1238" s="18">
        <f t="shared" si="574"/>
        <v>247.39999999999449</v>
      </c>
      <c r="AI1238" s="18">
        <f t="shared" si="575"/>
        <v>72.400000000000489</v>
      </c>
      <c r="AJ1238" s="28"/>
      <c r="AK1238" s="29">
        <f t="shared" si="576"/>
        <v>15.275952027464339</v>
      </c>
      <c r="AL1238" s="19">
        <f t="shared" si="577"/>
        <v>72.400000000000489</v>
      </c>
      <c r="AM1238" s="18">
        <f t="shared" si="578"/>
        <v>8.7680159419770192</v>
      </c>
      <c r="AN1238" s="18">
        <f t="shared" si="579"/>
        <v>11.674838718790447</v>
      </c>
      <c r="AO1238" s="19" t="str">
        <f t="shared" si="580"/>
        <v>N/A</v>
      </c>
      <c r="AP1238" t="str">
        <f t="shared" si="581"/>
        <v>N/A</v>
      </c>
    </row>
    <row r="1239" spans="12:42" x14ac:dyDescent="0.3">
      <c r="L1239" s="25">
        <f t="shared" si="582"/>
        <v>18.185396328793814</v>
      </c>
      <c r="N1239" s="25">
        <f t="shared" si="583"/>
        <v>247.59999999999448</v>
      </c>
      <c r="O1239" s="25">
        <f t="shared" si="558"/>
        <v>157.62705563820964</v>
      </c>
      <c r="P1239" s="25">
        <f t="shared" si="559"/>
        <v>276.53869410212218</v>
      </c>
      <c r="Q1239" s="25">
        <f t="shared" si="560"/>
        <v>138.26934705106109</v>
      </c>
      <c r="R1239" s="25">
        <f t="shared" si="561"/>
        <v>2337.4600990399949</v>
      </c>
      <c r="S1239" s="25">
        <f t="shared" si="562"/>
        <v>2.6763595161414737</v>
      </c>
      <c r="T1239" s="25">
        <f t="shared" si="563"/>
        <v>32.049141162729597</v>
      </c>
      <c r="U1239" s="25">
        <f t="shared" si="584"/>
        <v>41411.581494195285</v>
      </c>
      <c r="V1239" s="25">
        <f t="shared" si="564"/>
        <v>0.68947753411073387</v>
      </c>
      <c r="W1239" s="25">
        <f t="shared" si="565"/>
        <v>2.7579101364429355</v>
      </c>
      <c r="X1239" s="16">
        <f t="shared" si="566"/>
        <v>729.76842105261539</v>
      </c>
      <c r="Y1239">
        <f t="shared" si="567"/>
        <v>103.24111246479228</v>
      </c>
      <c r="Z1239">
        <f t="shared" si="568"/>
        <v>3.2428510165434754</v>
      </c>
      <c r="AA1239">
        <f t="shared" si="569"/>
        <v>3.3073904246926586</v>
      </c>
      <c r="AB1239">
        <f t="shared" si="556"/>
        <v>48.625447282402938</v>
      </c>
      <c r="AC1239">
        <f t="shared" si="570"/>
        <v>96.113032909813938</v>
      </c>
      <c r="AD1239">
        <f t="shared" si="571"/>
        <v>13.597212696134134</v>
      </c>
      <c r="AE1239">
        <f t="shared" si="572"/>
        <v>8.7744349496805878</v>
      </c>
      <c r="AF1239">
        <f t="shared" si="573"/>
        <v>11.681257726494016</v>
      </c>
      <c r="AG1239">
        <f t="shared" si="557"/>
        <v>1.8500685352902824</v>
      </c>
      <c r="AH1239" s="18">
        <f t="shared" si="574"/>
        <v>247.59999999999448</v>
      </c>
      <c r="AI1239" s="18">
        <f t="shared" si="575"/>
        <v>72.400000000000489</v>
      </c>
      <c r="AJ1239" s="28"/>
      <c r="AK1239" s="29">
        <f t="shared" si="576"/>
        <v>15.275952027464339</v>
      </c>
      <c r="AL1239" s="19">
        <f t="shared" si="577"/>
        <v>72.400000000000489</v>
      </c>
      <c r="AM1239" s="18">
        <f t="shared" si="578"/>
        <v>8.7744349496805878</v>
      </c>
      <c r="AN1239" s="18">
        <f t="shared" si="579"/>
        <v>11.681257726494016</v>
      </c>
      <c r="AO1239" s="19" t="str">
        <f t="shared" si="580"/>
        <v>N/A</v>
      </c>
      <c r="AP1239" t="str">
        <f t="shared" si="581"/>
        <v>N/A</v>
      </c>
    </row>
    <row r="1240" spans="12:42" x14ac:dyDescent="0.3">
      <c r="L1240" s="25">
        <f t="shared" si="582"/>
        <v>18.200109432619698</v>
      </c>
      <c r="N1240" s="25">
        <f t="shared" si="583"/>
        <v>247.79999999999447</v>
      </c>
      <c r="O1240" s="25">
        <f t="shared" si="558"/>
        <v>157.75437959268314</v>
      </c>
      <c r="P1240" s="25">
        <f t="shared" si="559"/>
        <v>276.76206946084761</v>
      </c>
      <c r="Q1240" s="25">
        <f t="shared" si="560"/>
        <v>138.38103473042381</v>
      </c>
      <c r="R1240" s="25">
        <f t="shared" si="561"/>
        <v>2339.3481928195097</v>
      </c>
      <c r="S1240" s="25">
        <f t="shared" si="562"/>
        <v>2.6763543827502234</v>
      </c>
      <c r="T1240" s="25">
        <f t="shared" si="563"/>
        <v>32.062113216368715</v>
      </c>
      <c r="U1240" s="25">
        <f t="shared" si="584"/>
        <v>41467.12393985469</v>
      </c>
      <c r="V1240" s="25">
        <f t="shared" si="564"/>
        <v>0.68928828082062421</v>
      </c>
      <c r="W1240" s="25">
        <f t="shared" si="565"/>
        <v>2.7571531232824968</v>
      </c>
      <c r="X1240" s="16">
        <f t="shared" si="566"/>
        <v>730.35789473682576</v>
      </c>
      <c r="Y1240">
        <f t="shared" si="567"/>
        <v>103.32450593204977</v>
      </c>
      <c r="Z1240">
        <f t="shared" si="568"/>
        <v>3.2441340815853676</v>
      </c>
      <c r="AA1240">
        <f t="shared" si="569"/>
        <v>3.3086296695245356</v>
      </c>
      <c r="AB1240">
        <f t="shared" si="556"/>
        <v>48.664724703471116</v>
      </c>
      <c r="AC1240">
        <f t="shared" si="570"/>
        <v>96.190668639143354</v>
      </c>
      <c r="AD1240">
        <f t="shared" si="571"/>
        <v>13.608195905097087</v>
      </c>
      <c r="AE1240">
        <f t="shared" si="572"/>
        <v>8.7808539573841511</v>
      </c>
      <c r="AF1240">
        <f t="shared" si="573"/>
        <v>11.687676734197579</v>
      </c>
      <c r="AG1240">
        <f t="shared" si="557"/>
        <v>1.8508155850018466</v>
      </c>
      <c r="AH1240" s="18">
        <f t="shared" si="574"/>
        <v>247.79999999999447</v>
      </c>
      <c r="AI1240" s="18">
        <f t="shared" si="575"/>
        <v>72.400000000000489</v>
      </c>
      <c r="AJ1240" s="28"/>
      <c r="AK1240" s="29">
        <f t="shared" si="576"/>
        <v>15.275952027464339</v>
      </c>
      <c r="AL1240" s="19">
        <f t="shared" si="577"/>
        <v>72.400000000000489</v>
      </c>
      <c r="AM1240" s="18">
        <f t="shared" si="578"/>
        <v>8.7808539573841511</v>
      </c>
      <c r="AN1240" s="18">
        <f t="shared" si="579"/>
        <v>11.687676734197579</v>
      </c>
      <c r="AO1240" s="19" t="str">
        <f t="shared" si="580"/>
        <v>N/A</v>
      </c>
      <c r="AP1240" t="str">
        <f t="shared" si="581"/>
        <v>N/A</v>
      </c>
    </row>
    <row r="1241" spans="12:42" x14ac:dyDescent="0.3">
      <c r="L1241" s="25">
        <f t="shared" si="582"/>
        <v>18.214822536445581</v>
      </c>
      <c r="N1241" s="25">
        <f t="shared" si="583"/>
        <v>247.99999999999446</v>
      </c>
      <c r="O1241" s="25">
        <f t="shared" si="558"/>
        <v>157.88170354715666</v>
      </c>
      <c r="P1241" s="25">
        <f t="shared" si="559"/>
        <v>276.9854448195731</v>
      </c>
      <c r="Q1241" s="25">
        <f t="shared" si="560"/>
        <v>138.49272240978655</v>
      </c>
      <c r="R1241" s="25">
        <f t="shared" si="561"/>
        <v>2341.2362865990258</v>
      </c>
      <c r="S1241" s="25">
        <f t="shared" si="562"/>
        <v>2.6763492576396191</v>
      </c>
      <c r="T1241" s="25">
        <f t="shared" si="563"/>
        <v>32.075080023861148</v>
      </c>
      <c r="U1241" s="25">
        <f t="shared" si="584"/>
        <v>41522.695980172903</v>
      </c>
      <c r="V1241" s="25">
        <f t="shared" si="564"/>
        <v>0.68909923210062685</v>
      </c>
      <c r="W1241" s="25">
        <f t="shared" si="565"/>
        <v>2.7563969284025074</v>
      </c>
      <c r="X1241" s="16">
        <f t="shared" si="566"/>
        <v>730.94736842103646</v>
      </c>
      <c r="Y1241">
        <f t="shared" si="567"/>
        <v>103.4078993993073</v>
      </c>
      <c r="Z1241">
        <f t="shared" si="568"/>
        <v>3.2454166460058262</v>
      </c>
      <c r="AA1241">
        <f t="shared" si="569"/>
        <v>3.30986847885438</v>
      </c>
      <c r="AB1241">
        <f t="shared" si="556"/>
        <v>48.704002124539286</v>
      </c>
      <c r="AC1241">
        <f t="shared" si="570"/>
        <v>96.268304368472712</v>
      </c>
      <c r="AD1241">
        <f t="shared" si="571"/>
        <v>13.61917911406003</v>
      </c>
      <c r="AE1241">
        <f t="shared" si="572"/>
        <v>8.7872729650877073</v>
      </c>
      <c r="AF1241">
        <f t="shared" si="573"/>
        <v>11.694095741901135</v>
      </c>
      <c r="AG1241">
        <f t="shared" si="557"/>
        <v>1.8515623333013458</v>
      </c>
      <c r="AH1241" s="18">
        <f t="shared" si="574"/>
        <v>247.99999999999446</v>
      </c>
      <c r="AI1241" s="18">
        <f t="shared" si="575"/>
        <v>72.400000000000489</v>
      </c>
      <c r="AJ1241" s="28"/>
      <c r="AK1241" s="29">
        <f t="shared" si="576"/>
        <v>15.275952027464339</v>
      </c>
      <c r="AL1241" s="19">
        <f t="shared" si="577"/>
        <v>72.400000000000489</v>
      </c>
      <c r="AM1241" s="18">
        <f t="shared" si="578"/>
        <v>8.7872729650877073</v>
      </c>
      <c r="AN1241" s="18">
        <f t="shared" si="579"/>
        <v>11.694095741901135</v>
      </c>
      <c r="AO1241" s="19" t="str">
        <f t="shared" si="580"/>
        <v>N/A</v>
      </c>
      <c r="AP1241" t="str">
        <f t="shared" si="581"/>
        <v>N/A</v>
      </c>
    </row>
    <row r="1242" spans="12:42" x14ac:dyDescent="0.3">
      <c r="L1242" s="25">
        <f t="shared" si="582"/>
        <v>18.229535640271465</v>
      </c>
      <c r="N1242" s="25">
        <f t="shared" si="583"/>
        <v>248.19999999999445</v>
      </c>
      <c r="O1242" s="25">
        <f t="shared" si="558"/>
        <v>158.00902750163016</v>
      </c>
      <c r="P1242" s="25">
        <f t="shared" si="559"/>
        <v>277.20882017829854</v>
      </c>
      <c r="Q1242" s="25">
        <f t="shared" si="560"/>
        <v>138.60441008914927</v>
      </c>
      <c r="R1242" s="25">
        <f t="shared" si="561"/>
        <v>2343.1243803785405</v>
      </c>
      <c r="S1242" s="25">
        <f t="shared" si="562"/>
        <v>2.6763441407896402</v>
      </c>
      <c r="T1242" s="25">
        <f t="shared" si="563"/>
        <v>32.088041591566537</v>
      </c>
      <c r="U1242" s="25">
        <f t="shared" si="584"/>
        <v>41578.297607032946</v>
      </c>
      <c r="V1242" s="25">
        <f t="shared" si="564"/>
        <v>0.68891038756490486</v>
      </c>
      <c r="W1242" s="25">
        <f t="shared" si="565"/>
        <v>2.7556415502596194</v>
      </c>
      <c r="X1242" s="16">
        <f t="shared" si="566"/>
        <v>731.53684210524682</v>
      </c>
      <c r="Y1242">
        <f t="shared" si="567"/>
        <v>103.49129286656479</v>
      </c>
      <c r="Z1242">
        <f t="shared" si="568"/>
        <v>3.2466987103853233</v>
      </c>
      <c r="AA1242">
        <f t="shared" si="569"/>
        <v>3.31110685311342</v>
      </c>
      <c r="AB1242">
        <f t="shared" si="556"/>
        <v>48.743279545607464</v>
      </c>
      <c r="AC1242">
        <f t="shared" si="570"/>
        <v>96.345940097802128</v>
      </c>
      <c r="AD1242">
        <f t="shared" si="571"/>
        <v>13.630162323022983</v>
      </c>
      <c r="AE1242">
        <f t="shared" si="572"/>
        <v>8.7936919727912706</v>
      </c>
      <c r="AF1242">
        <f t="shared" si="573"/>
        <v>11.700514749604698</v>
      </c>
      <c r="AG1242">
        <f t="shared" si="557"/>
        <v>1.8523087805533183</v>
      </c>
      <c r="AH1242" s="18">
        <f t="shared" si="574"/>
        <v>248.19999999999445</v>
      </c>
      <c r="AI1242" s="18">
        <f t="shared" si="575"/>
        <v>72.400000000000489</v>
      </c>
      <c r="AJ1242" s="28"/>
      <c r="AK1242" s="29">
        <f t="shared" si="576"/>
        <v>15.275952027464339</v>
      </c>
      <c r="AL1242" s="19">
        <f t="shared" si="577"/>
        <v>72.400000000000489</v>
      </c>
      <c r="AM1242" s="18">
        <f t="shared" si="578"/>
        <v>8.7936919727912706</v>
      </c>
      <c r="AN1242" s="18">
        <f t="shared" si="579"/>
        <v>11.700514749604698</v>
      </c>
      <c r="AO1242" s="19" t="str">
        <f t="shared" si="580"/>
        <v>N/A</v>
      </c>
      <c r="AP1242" t="str">
        <f t="shared" si="581"/>
        <v>N/A</v>
      </c>
    </row>
    <row r="1243" spans="12:42" x14ac:dyDescent="0.3">
      <c r="L1243" s="25">
        <f t="shared" si="582"/>
        <v>18.244248744097348</v>
      </c>
      <c r="N1243" s="25">
        <f t="shared" si="583"/>
        <v>248.39999999999444</v>
      </c>
      <c r="O1243" s="25">
        <f t="shared" si="558"/>
        <v>158.13635145610368</v>
      </c>
      <c r="P1243" s="25">
        <f t="shared" si="559"/>
        <v>277.43219553702403</v>
      </c>
      <c r="Q1243" s="25">
        <f t="shared" si="560"/>
        <v>138.71609776851201</v>
      </c>
      <c r="R1243" s="25">
        <f t="shared" si="561"/>
        <v>2345.0124741580562</v>
      </c>
      <c r="S1243" s="25">
        <f t="shared" si="562"/>
        <v>2.6763390321803309</v>
      </c>
      <c r="T1243" s="25">
        <f t="shared" si="563"/>
        <v>32.100997925831699</v>
      </c>
      <c r="U1243" s="25">
        <f t="shared" si="584"/>
        <v>41633.928812326907</v>
      </c>
      <c r="V1243" s="25">
        <f t="shared" si="564"/>
        <v>0.6887217468286625</v>
      </c>
      <c r="W1243" s="25">
        <f t="shared" si="565"/>
        <v>2.75488698731465</v>
      </c>
      <c r="X1243" s="16">
        <f t="shared" si="566"/>
        <v>732.12631578945752</v>
      </c>
      <c r="Y1243">
        <f t="shared" si="567"/>
        <v>103.57468633382231</v>
      </c>
      <c r="Z1243">
        <f t="shared" si="568"/>
        <v>3.2479802753032212</v>
      </c>
      <c r="AA1243">
        <f t="shared" si="569"/>
        <v>3.3123447927322367</v>
      </c>
      <c r="AB1243">
        <f t="shared" si="556"/>
        <v>48.782556966675642</v>
      </c>
      <c r="AC1243">
        <f t="shared" si="570"/>
        <v>96.423575827131543</v>
      </c>
      <c r="AD1243">
        <f t="shared" si="571"/>
        <v>13.641145531985934</v>
      </c>
      <c r="AE1243">
        <f t="shared" si="572"/>
        <v>8.8001109804948321</v>
      </c>
      <c r="AF1243">
        <f t="shared" si="573"/>
        <v>11.706933757308258</v>
      </c>
      <c r="AG1243">
        <f t="shared" si="557"/>
        <v>1.8530549271215677</v>
      </c>
      <c r="AH1243" s="18">
        <f t="shared" si="574"/>
        <v>248.39999999999444</v>
      </c>
      <c r="AI1243" s="18">
        <f t="shared" si="575"/>
        <v>72.400000000000489</v>
      </c>
      <c r="AJ1243" s="28"/>
      <c r="AK1243" s="29">
        <f t="shared" si="576"/>
        <v>15.275952027464339</v>
      </c>
      <c r="AL1243" s="19">
        <f t="shared" si="577"/>
        <v>72.400000000000489</v>
      </c>
      <c r="AM1243" s="18">
        <f t="shared" si="578"/>
        <v>8.8001109804948321</v>
      </c>
      <c r="AN1243" s="18">
        <f t="shared" si="579"/>
        <v>11.706933757308258</v>
      </c>
      <c r="AO1243" s="19" t="str">
        <f t="shared" si="580"/>
        <v>N/A</v>
      </c>
      <c r="AP1243" t="str">
        <f t="shared" si="581"/>
        <v>N/A</v>
      </c>
    </row>
    <row r="1244" spans="12:42" x14ac:dyDescent="0.3">
      <c r="L1244" s="25">
        <f t="shared" si="582"/>
        <v>18.258961847923231</v>
      </c>
      <c r="N1244" s="25">
        <f t="shared" si="583"/>
        <v>248.59999999999442</v>
      </c>
      <c r="O1244" s="25">
        <f t="shared" si="558"/>
        <v>158.26367541057718</v>
      </c>
      <c r="P1244" s="25">
        <f t="shared" si="559"/>
        <v>277.65557089574946</v>
      </c>
      <c r="Q1244" s="25">
        <f t="shared" si="560"/>
        <v>138.82778544787473</v>
      </c>
      <c r="R1244" s="25">
        <f t="shared" si="561"/>
        <v>2346.9005679375714</v>
      </c>
      <c r="S1244" s="25">
        <f t="shared" si="562"/>
        <v>2.6763339317918002</v>
      </c>
      <c r="T1244" s="25">
        <f t="shared" si="563"/>
        <v>32.113949032990632</v>
      </c>
      <c r="U1244" s="25">
        <f t="shared" si="584"/>
        <v>41689.589587955379</v>
      </c>
      <c r="V1244" s="25">
        <f t="shared" si="564"/>
        <v>0.68853330950813585</v>
      </c>
      <c r="W1244" s="25">
        <f t="shared" si="565"/>
        <v>2.7541332380325434</v>
      </c>
      <c r="X1244" s="16">
        <f t="shared" si="566"/>
        <v>732.71578947366788</v>
      </c>
      <c r="Y1244">
        <f t="shared" si="567"/>
        <v>103.65807980107981</v>
      </c>
      <c r="Z1244">
        <f t="shared" si="568"/>
        <v>3.2492613413377707</v>
      </c>
      <c r="AA1244">
        <f t="shared" si="569"/>
        <v>3.3135822981407603</v>
      </c>
      <c r="AB1244">
        <f t="shared" si="556"/>
        <v>48.821834387743813</v>
      </c>
      <c r="AC1244">
        <f t="shared" si="570"/>
        <v>96.501211556460959</v>
      </c>
      <c r="AD1244">
        <f t="shared" si="571"/>
        <v>13.652128740948886</v>
      </c>
      <c r="AE1244">
        <f t="shared" si="572"/>
        <v>8.8065299881983936</v>
      </c>
      <c r="AF1244">
        <f t="shared" si="573"/>
        <v>11.713352765011823</v>
      </c>
      <c r="AG1244">
        <f t="shared" si="557"/>
        <v>1.8538007733691653</v>
      </c>
      <c r="AH1244" s="18">
        <f t="shared" si="574"/>
        <v>248.59999999999442</v>
      </c>
      <c r="AI1244" s="18">
        <f t="shared" si="575"/>
        <v>72.400000000000489</v>
      </c>
      <c r="AJ1244" s="28"/>
      <c r="AK1244" s="29">
        <f t="shared" si="576"/>
        <v>15.275952027464339</v>
      </c>
      <c r="AL1244" s="19">
        <f t="shared" si="577"/>
        <v>72.400000000000489</v>
      </c>
      <c r="AM1244" s="18">
        <f t="shared" si="578"/>
        <v>8.8065299881983936</v>
      </c>
      <c r="AN1244" s="18">
        <f t="shared" si="579"/>
        <v>11.713352765011823</v>
      </c>
      <c r="AO1244" s="19" t="str">
        <f t="shared" si="580"/>
        <v>N/A</v>
      </c>
      <c r="AP1244" t="str">
        <f t="shared" si="581"/>
        <v>N/A</v>
      </c>
    </row>
    <row r="1245" spans="12:42" x14ac:dyDescent="0.3">
      <c r="L1245" s="25">
        <f t="shared" si="582"/>
        <v>18.273674951749115</v>
      </c>
      <c r="N1245" s="25">
        <f t="shared" si="583"/>
        <v>248.79999999999441</v>
      </c>
      <c r="O1245" s="25">
        <f t="shared" si="558"/>
        <v>158.3909993650507</v>
      </c>
      <c r="P1245" s="25">
        <f t="shared" si="559"/>
        <v>277.87894625447495</v>
      </c>
      <c r="Q1245" s="25">
        <f t="shared" si="560"/>
        <v>138.93947312723748</v>
      </c>
      <c r="R1245" s="25">
        <f t="shared" si="561"/>
        <v>2348.7886617170866</v>
      </c>
      <c r="S1245" s="25">
        <f t="shared" si="562"/>
        <v>2.6763288396042211</v>
      </c>
      <c r="T1245" s="25">
        <f t="shared" si="563"/>
        <v>32.126894919364588</v>
      </c>
      <c r="U1245" s="25">
        <f t="shared" si="584"/>
        <v>41745.279925827803</v>
      </c>
      <c r="V1245" s="25">
        <f t="shared" si="564"/>
        <v>0.68834507522059218</v>
      </c>
      <c r="W1245" s="25">
        <f t="shared" si="565"/>
        <v>2.7533803008823687</v>
      </c>
      <c r="X1245" s="16">
        <f t="shared" si="566"/>
        <v>733.30526315787847</v>
      </c>
      <c r="Y1245">
        <f t="shared" si="567"/>
        <v>103.74147326833732</v>
      </c>
      <c r="Z1245">
        <f t="shared" si="568"/>
        <v>3.2505419090661172</v>
      </c>
      <c r="AA1245">
        <f t="shared" si="569"/>
        <v>3.3148193697682737</v>
      </c>
      <c r="AB1245">
        <f t="shared" si="556"/>
        <v>48.861111808811991</v>
      </c>
      <c r="AC1245">
        <f t="shared" si="570"/>
        <v>96.578847285790374</v>
      </c>
      <c r="AD1245">
        <f t="shared" si="571"/>
        <v>13.663111949911839</v>
      </c>
      <c r="AE1245">
        <f t="shared" si="572"/>
        <v>8.8129489959019569</v>
      </c>
      <c r="AF1245">
        <f t="shared" si="573"/>
        <v>11.719771772715385</v>
      </c>
      <c r="AG1245">
        <f t="shared" si="557"/>
        <v>1.8545463196584528</v>
      </c>
      <c r="AH1245" s="18">
        <f t="shared" si="574"/>
        <v>248.79999999999441</v>
      </c>
      <c r="AI1245" s="18">
        <f t="shared" si="575"/>
        <v>72.400000000000489</v>
      </c>
      <c r="AJ1245" s="28"/>
      <c r="AK1245" s="29">
        <f t="shared" si="576"/>
        <v>15.275952027464339</v>
      </c>
      <c r="AL1245" s="19">
        <f t="shared" si="577"/>
        <v>72.400000000000489</v>
      </c>
      <c r="AM1245" s="18">
        <f t="shared" si="578"/>
        <v>8.8129489959019569</v>
      </c>
      <c r="AN1245" s="18">
        <f t="shared" si="579"/>
        <v>11.719771772715385</v>
      </c>
      <c r="AO1245" s="19" t="str">
        <f t="shared" si="580"/>
        <v>N/A</v>
      </c>
      <c r="AP1245" t="str">
        <f t="shared" si="581"/>
        <v>N/A</v>
      </c>
    </row>
    <row r="1246" spans="12:42" x14ac:dyDescent="0.3">
      <c r="L1246" s="25">
        <f t="shared" si="582"/>
        <v>18.288388055574998</v>
      </c>
      <c r="N1246" s="25">
        <f t="shared" si="583"/>
        <v>248.9999999999944</v>
      </c>
      <c r="O1246" s="25">
        <f t="shared" si="558"/>
        <v>158.51832331952417</v>
      </c>
      <c r="P1246" s="25">
        <f t="shared" si="559"/>
        <v>278.10232161320033</v>
      </c>
      <c r="Q1246" s="25">
        <f t="shared" si="560"/>
        <v>139.05116080660017</v>
      </c>
      <c r="R1246" s="25">
        <f t="shared" si="561"/>
        <v>2350.6767554966013</v>
      </c>
      <c r="S1246" s="25">
        <f t="shared" si="562"/>
        <v>2.6763237555978292</v>
      </c>
      <c r="T1246" s="25">
        <f t="shared" si="563"/>
        <v>32.13983559126207</v>
      </c>
      <c r="U1246" s="25">
        <f t="shared" si="584"/>
        <v>41800.999817862321</v>
      </c>
      <c r="V1246" s="25">
        <f t="shared" si="564"/>
        <v>0.68815704358432683</v>
      </c>
      <c r="W1246" s="25">
        <f t="shared" si="565"/>
        <v>2.7526281743373073</v>
      </c>
      <c r="X1246" s="16">
        <f t="shared" si="566"/>
        <v>733.89473684208861</v>
      </c>
      <c r="Y1246">
        <f t="shared" si="567"/>
        <v>103.82486673559477</v>
      </c>
      <c r="Z1246">
        <f t="shared" si="568"/>
        <v>3.2518219790643013</v>
      </c>
      <c r="AA1246">
        <f t="shared" si="569"/>
        <v>3.3160560080434118</v>
      </c>
      <c r="AB1246">
        <f t="shared" si="556"/>
        <v>48.900389229880169</v>
      </c>
      <c r="AC1246">
        <f t="shared" si="570"/>
        <v>96.65648301511979</v>
      </c>
      <c r="AD1246">
        <f t="shared" si="571"/>
        <v>13.67409515887479</v>
      </c>
      <c r="AE1246">
        <f t="shared" si="572"/>
        <v>8.8193680036055184</v>
      </c>
      <c r="AF1246">
        <f t="shared" si="573"/>
        <v>11.726190780418946</v>
      </c>
      <c r="AG1246">
        <f t="shared" si="557"/>
        <v>1.8552915663510436</v>
      </c>
      <c r="AH1246" s="18">
        <f t="shared" si="574"/>
        <v>248.9999999999944</v>
      </c>
      <c r="AI1246" s="18">
        <f t="shared" si="575"/>
        <v>72.400000000000489</v>
      </c>
      <c r="AJ1246" s="28"/>
      <c r="AK1246" s="29">
        <f t="shared" si="576"/>
        <v>15.275952027464339</v>
      </c>
      <c r="AL1246" s="19">
        <f t="shared" si="577"/>
        <v>72.400000000000489</v>
      </c>
      <c r="AM1246" s="18">
        <f t="shared" si="578"/>
        <v>8.8193680036055184</v>
      </c>
      <c r="AN1246" s="18">
        <f t="shared" si="579"/>
        <v>11.726190780418946</v>
      </c>
      <c r="AO1246" s="19" t="str">
        <f t="shared" si="580"/>
        <v>N/A</v>
      </c>
      <c r="AP1246" t="str">
        <f t="shared" si="581"/>
        <v>N/A</v>
      </c>
    </row>
    <row r="1247" spans="12:42" x14ac:dyDescent="0.3">
      <c r="L1247" s="25">
        <f t="shared" si="582"/>
        <v>18.303101159400882</v>
      </c>
      <c r="N1247" s="25">
        <f t="shared" si="583"/>
        <v>249.19999999999439</v>
      </c>
      <c r="O1247" s="25">
        <f t="shared" si="558"/>
        <v>158.6456472739977</v>
      </c>
      <c r="P1247" s="25">
        <f t="shared" si="559"/>
        <v>278.32569697192582</v>
      </c>
      <c r="Q1247" s="25">
        <f t="shared" si="560"/>
        <v>139.16284848596291</v>
      </c>
      <c r="R1247" s="25">
        <f t="shared" si="561"/>
        <v>2352.564849276117</v>
      </c>
      <c r="S1247" s="25">
        <f t="shared" si="562"/>
        <v>2.6763186797529248</v>
      </c>
      <c r="T1247" s="25">
        <f t="shared" si="563"/>
        <v>32.152771054978906</v>
      </c>
      <c r="U1247" s="25">
        <f t="shared" si="584"/>
        <v>41856.7492559858</v>
      </c>
      <c r="V1247" s="25">
        <f t="shared" si="564"/>
        <v>0.68796921421865742</v>
      </c>
      <c r="W1247" s="25">
        <f t="shared" si="565"/>
        <v>2.7518768568746297</v>
      </c>
      <c r="X1247" s="16">
        <f t="shared" si="566"/>
        <v>734.48421052629942</v>
      </c>
      <c r="Y1247">
        <f t="shared" si="567"/>
        <v>103.90826020285232</v>
      </c>
      <c r="Z1247">
        <f t="shared" si="568"/>
        <v>3.2531015519072684</v>
      </c>
      <c r="AA1247">
        <f t="shared" si="569"/>
        <v>3.3172922133941691</v>
      </c>
      <c r="AB1247">
        <f t="shared" si="556"/>
        <v>48.93966665094834</v>
      </c>
      <c r="AC1247">
        <f t="shared" si="570"/>
        <v>96.734118744449148</v>
      </c>
      <c r="AD1247">
        <f t="shared" si="571"/>
        <v>13.685078367837734</v>
      </c>
      <c r="AE1247">
        <f t="shared" si="572"/>
        <v>8.8257870113090764</v>
      </c>
      <c r="AF1247">
        <f t="shared" si="573"/>
        <v>11.732609788122504</v>
      </c>
      <c r="AG1247">
        <f t="shared" si="557"/>
        <v>1.8560365138078252</v>
      </c>
      <c r="AH1247" s="18">
        <f t="shared" si="574"/>
        <v>249.19999999999439</v>
      </c>
      <c r="AI1247" s="18">
        <f t="shared" si="575"/>
        <v>72.400000000000489</v>
      </c>
      <c r="AJ1247" s="28"/>
      <c r="AK1247" s="29">
        <f t="shared" si="576"/>
        <v>15.275952027464339</v>
      </c>
      <c r="AL1247" s="19">
        <f t="shared" si="577"/>
        <v>72.400000000000489</v>
      </c>
      <c r="AM1247" s="18">
        <f t="shared" si="578"/>
        <v>8.8257870113090764</v>
      </c>
      <c r="AN1247" s="18">
        <f t="shared" si="579"/>
        <v>11.732609788122504</v>
      </c>
      <c r="AO1247" s="19" t="str">
        <f t="shared" si="580"/>
        <v>N/A</v>
      </c>
      <c r="AP1247" t="str">
        <f t="shared" si="581"/>
        <v>N/A</v>
      </c>
    </row>
    <row r="1248" spans="12:42" x14ac:dyDescent="0.3">
      <c r="L1248" s="25">
        <f t="shared" si="582"/>
        <v>18.317814263226765</v>
      </c>
      <c r="N1248" s="25">
        <f t="shared" si="583"/>
        <v>249.39999999999438</v>
      </c>
      <c r="O1248" s="25">
        <f t="shared" si="558"/>
        <v>158.77297122847122</v>
      </c>
      <c r="P1248" s="25">
        <f t="shared" si="559"/>
        <v>278.54907233065131</v>
      </c>
      <c r="Q1248" s="25">
        <f t="shared" si="560"/>
        <v>139.27453616532566</v>
      </c>
      <c r="R1248" s="25">
        <f t="shared" si="561"/>
        <v>2354.4529430556327</v>
      </c>
      <c r="S1248" s="25">
        <f t="shared" si="562"/>
        <v>2.6763136120498703</v>
      </c>
      <c r="T1248" s="25">
        <f t="shared" si="563"/>
        <v>32.165701316798248</v>
      </c>
      <c r="U1248" s="25">
        <f t="shared" si="584"/>
        <v>41912.528232133795</v>
      </c>
      <c r="V1248" s="25">
        <f t="shared" si="564"/>
        <v>0.68778158674392276</v>
      </c>
      <c r="W1248" s="25">
        <f t="shared" si="565"/>
        <v>2.751126346975691</v>
      </c>
      <c r="X1248" s="16">
        <f t="shared" si="566"/>
        <v>735.0736842105099</v>
      </c>
      <c r="Y1248">
        <f t="shared" si="567"/>
        <v>103.99165367010983</v>
      </c>
      <c r="Z1248">
        <f t="shared" si="568"/>
        <v>3.2543806281688581</v>
      </c>
      <c r="AA1248">
        <f t="shared" si="569"/>
        <v>3.3185279862478878</v>
      </c>
      <c r="AB1248">
        <f t="shared" si="556"/>
        <v>48.978944072016517</v>
      </c>
      <c r="AC1248">
        <f t="shared" si="570"/>
        <v>96.81175447377862</v>
      </c>
      <c r="AD1248">
        <f t="shared" si="571"/>
        <v>13.696061576800695</v>
      </c>
      <c r="AE1248">
        <f t="shared" si="572"/>
        <v>8.832206019012645</v>
      </c>
      <c r="AF1248">
        <f t="shared" si="573"/>
        <v>11.739028795826071</v>
      </c>
      <c r="AG1248">
        <f t="shared" si="557"/>
        <v>1.8567811623889614</v>
      </c>
      <c r="AH1248" s="18">
        <f t="shared" si="574"/>
        <v>249.39999999999438</v>
      </c>
      <c r="AI1248" s="18">
        <f t="shared" si="575"/>
        <v>72.400000000000489</v>
      </c>
      <c r="AJ1248" s="28"/>
      <c r="AK1248" s="29">
        <f t="shared" si="576"/>
        <v>15.275952027464339</v>
      </c>
      <c r="AL1248" s="19">
        <f t="shared" si="577"/>
        <v>72.400000000000489</v>
      </c>
      <c r="AM1248" s="18">
        <f t="shared" si="578"/>
        <v>8.832206019012645</v>
      </c>
      <c r="AN1248" s="18">
        <f t="shared" si="579"/>
        <v>11.739028795826071</v>
      </c>
      <c r="AO1248" s="19" t="str">
        <f t="shared" si="580"/>
        <v>N/A</v>
      </c>
      <c r="AP1248" t="str">
        <f t="shared" si="581"/>
        <v>N/A</v>
      </c>
    </row>
    <row r="1249" spans="12:42" x14ac:dyDescent="0.3">
      <c r="L1249" s="25">
        <f t="shared" si="582"/>
        <v>18.332527367052649</v>
      </c>
      <c r="N1249" s="25">
        <f t="shared" si="583"/>
        <v>249.59999999999437</v>
      </c>
      <c r="O1249" s="25">
        <f t="shared" si="558"/>
        <v>158.90029518294475</v>
      </c>
      <c r="P1249" s="25">
        <f t="shared" si="559"/>
        <v>278.77244768937675</v>
      </c>
      <c r="Q1249" s="25">
        <f t="shared" si="560"/>
        <v>139.38622384468837</v>
      </c>
      <c r="R1249" s="25">
        <f t="shared" si="561"/>
        <v>2356.3410368351479</v>
      </c>
      <c r="S1249" s="25">
        <f t="shared" si="562"/>
        <v>2.6763085524690928</v>
      </c>
      <c r="T1249" s="25">
        <f t="shared" si="563"/>
        <v>32.178626382990629</v>
      </c>
      <c r="U1249" s="25">
        <f t="shared" si="584"/>
        <v>41968.336738250444</v>
      </c>
      <c r="V1249" s="25">
        <f t="shared" si="564"/>
        <v>0.6875941607814765</v>
      </c>
      <c r="W1249" s="25">
        <f t="shared" si="565"/>
        <v>2.750376643125906</v>
      </c>
      <c r="X1249" s="16">
        <f t="shared" si="566"/>
        <v>735.66315789472037</v>
      </c>
      <c r="Y1249">
        <f t="shared" si="567"/>
        <v>104.07504713736732</v>
      </c>
      <c r="Z1249">
        <f t="shared" si="568"/>
        <v>3.2556592084218208</v>
      </c>
      <c r="AA1249">
        <f t="shared" si="569"/>
        <v>3.3197633270312714</v>
      </c>
      <c r="AB1249">
        <f t="shared" si="556"/>
        <v>49.018221493084695</v>
      </c>
      <c r="AC1249">
        <f t="shared" si="570"/>
        <v>96.889390203108036</v>
      </c>
      <c r="AD1249">
        <f t="shared" si="571"/>
        <v>13.707044785763646</v>
      </c>
      <c r="AE1249">
        <f t="shared" si="572"/>
        <v>8.8386250267162065</v>
      </c>
      <c r="AF1249">
        <f t="shared" si="573"/>
        <v>11.745447803529634</v>
      </c>
      <c r="AG1249">
        <f t="shared" si="557"/>
        <v>1.8575255124538936</v>
      </c>
      <c r="AH1249" s="18">
        <f t="shared" si="574"/>
        <v>249.59999999999437</v>
      </c>
      <c r="AI1249" s="18">
        <f t="shared" si="575"/>
        <v>72.400000000000489</v>
      </c>
      <c r="AJ1249" s="28"/>
      <c r="AK1249" s="29">
        <f t="shared" si="576"/>
        <v>15.275952027464339</v>
      </c>
      <c r="AL1249" s="19">
        <f t="shared" si="577"/>
        <v>72.400000000000489</v>
      </c>
      <c r="AM1249" s="18">
        <f t="shared" si="578"/>
        <v>8.8386250267162065</v>
      </c>
      <c r="AN1249" s="18">
        <f t="shared" si="579"/>
        <v>11.745447803529634</v>
      </c>
      <c r="AO1249" s="19" t="str">
        <f t="shared" si="580"/>
        <v>N/A</v>
      </c>
      <c r="AP1249" t="str">
        <f t="shared" si="581"/>
        <v>N/A</v>
      </c>
    </row>
    <row r="1250" spans="12:42" x14ac:dyDescent="0.3">
      <c r="L1250" s="25">
        <f t="shared" si="582"/>
        <v>18.347240470878532</v>
      </c>
      <c r="N1250" s="25">
        <f t="shared" si="583"/>
        <v>249.79999999999436</v>
      </c>
      <c r="O1250" s="25">
        <f t="shared" si="558"/>
        <v>159.02761913741821</v>
      </c>
      <c r="P1250" s="25">
        <f t="shared" si="559"/>
        <v>278.99582304810212</v>
      </c>
      <c r="Q1250" s="25">
        <f t="shared" si="560"/>
        <v>139.49791152405106</v>
      </c>
      <c r="R1250" s="25">
        <f t="shared" si="561"/>
        <v>2358.2291306146626</v>
      </c>
      <c r="S1250" s="25">
        <f t="shared" si="562"/>
        <v>2.6763035009910801</v>
      </c>
      <c r="T1250" s="25">
        <f t="shared" si="563"/>
        <v>32.191546259814004</v>
      </c>
      <c r="U1250" s="25">
        <f t="shared" si="584"/>
        <v>42024.174766288575</v>
      </c>
      <c r="V1250" s="25">
        <f t="shared" si="564"/>
        <v>0.68740693595368563</v>
      </c>
      <c r="W1250" s="25">
        <f t="shared" si="565"/>
        <v>2.7496277438147425</v>
      </c>
      <c r="X1250" s="16">
        <f t="shared" si="566"/>
        <v>736.25263157893062</v>
      </c>
      <c r="Y1250">
        <f t="shared" si="567"/>
        <v>104.15844060462479</v>
      </c>
      <c r="Z1250">
        <f t="shared" si="568"/>
        <v>3.2569372932378133</v>
      </c>
      <c r="AA1250">
        <f t="shared" si="569"/>
        <v>3.3209982361703809</v>
      </c>
      <c r="AB1250">
        <f t="shared" si="556"/>
        <v>49.057498914152866</v>
      </c>
      <c r="AC1250">
        <f t="shared" si="570"/>
        <v>96.967025932437451</v>
      </c>
      <c r="AD1250">
        <f t="shared" si="571"/>
        <v>13.718027994726597</v>
      </c>
      <c r="AE1250">
        <f t="shared" si="572"/>
        <v>8.8450440344197681</v>
      </c>
      <c r="AF1250">
        <f t="shared" si="573"/>
        <v>11.751866811233194</v>
      </c>
      <c r="AG1250">
        <f t="shared" si="557"/>
        <v>1.8582695643613432</v>
      </c>
      <c r="AH1250" s="18">
        <f t="shared" si="574"/>
        <v>249.79999999999436</v>
      </c>
      <c r="AI1250" s="18">
        <f t="shared" si="575"/>
        <v>72.400000000000489</v>
      </c>
      <c r="AJ1250" s="28"/>
      <c r="AK1250" s="29">
        <f t="shared" si="576"/>
        <v>15.275952027464339</v>
      </c>
      <c r="AL1250" s="19">
        <f t="shared" si="577"/>
        <v>72.400000000000489</v>
      </c>
      <c r="AM1250" s="18">
        <f t="shared" si="578"/>
        <v>8.8450440344197681</v>
      </c>
      <c r="AN1250" s="18">
        <f t="shared" si="579"/>
        <v>11.751866811233194</v>
      </c>
      <c r="AO1250" s="19" t="str">
        <f t="shared" si="580"/>
        <v>N/A</v>
      </c>
      <c r="AP1250" t="str">
        <f t="shared" si="581"/>
        <v>N/A</v>
      </c>
    </row>
    <row r="1251" spans="12:42" x14ac:dyDescent="0.3">
      <c r="L1251" s="25">
        <f t="shared" si="582"/>
        <v>18.361953574704415</v>
      </c>
      <c r="N1251" s="25">
        <f t="shared" si="583"/>
        <v>249.99999999999434</v>
      </c>
      <c r="O1251" s="25">
        <f t="shared" si="558"/>
        <v>159.15494309189174</v>
      </c>
      <c r="P1251" s="25">
        <f t="shared" si="559"/>
        <v>279.21919840682762</v>
      </c>
      <c r="Q1251" s="25">
        <f t="shared" si="560"/>
        <v>139.60959920341381</v>
      </c>
      <c r="R1251" s="25">
        <f t="shared" si="561"/>
        <v>2360.1172243941783</v>
      </c>
      <c r="S1251" s="25">
        <f t="shared" si="562"/>
        <v>2.6762984575963831</v>
      </c>
      <c r="T1251" s="25">
        <f t="shared" si="563"/>
        <v>32.20446095351376</v>
      </c>
      <c r="U1251" s="25">
        <f t="shared" si="584"/>
        <v>42080.042308209697</v>
      </c>
      <c r="V1251" s="25">
        <f t="shared" si="564"/>
        <v>0.68721991188392606</v>
      </c>
      <c r="W1251" s="25">
        <f t="shared" si="565"/>
        <v>2.7488796475357042</v>
      </c>
      <c r="X1251" s="16">
        <f t="shared" si="566"/>
        <v>736.84210526314121</v>
      </c>
      <c r="Y1251">
        <f t="shared" si="567"/>
        <v>104.24183407188231</v>
      </c>
      <c r="Z1251">
        <f t="shared" si="568"/>
        <v>3.2582148831874069</v>
      </c>
      <c r="AA1251">
        <f t="shared" si="569"/>
        <v>3.3222327140906387</v>
      </c>
      <c r="AB1251">
        <f t="shared" si="556"/>
        <v>49.096776335221044</v>
      </c>
      <c r="AC1251">
        <f t="shared" si="570"/>
        <v>97.044661661766867</v>
      </c>
      <c r="AD1251">
        <f t="shared" si="571"/>
        <v>13.72901120368955</v>
      </c>
      <c r="AE1251">
        <f t="shared" si="572"/>
        <v>8.8514630421233313</v>
      </c>
      <c r="AF1251">
        <f t="shared" si="573"/>
        <v>11.758285818936759</v>
      </c>
      <c r="AG1251">
        <f t="shared" si="557"/>
        <v>1.8590133184693145</v>
      </c>
      <c r="AH1251" s="18">
        <f t="shared" si="574"/>
        <v>249.99999999999434</v>
      </c>
      <c r="AI1251" s="18">
        <f t="shared" si="575"/>
        <v>72.400000000000489</v>
      </c>
      <c r="AJ1251" s="28"/>
      <c r="AK1251" s="29">
        <f t="shared" si="576"/>
        <v>15.275952027464339</v>
      </c>
      <c r="AL1251" s="19">
        <f t="shared" si="577"/>
        <v>72.400000000000489</v>
      </c>
      <c r="AM1251" s="18">
        <f t="shared" si="578"/>
        <v>8.8514630421233313</v>
      </c>
      <c r="AN1251" s="18">
        <f t="shared" si="579"/>
        <v>11.758285818936759</v>
      </c>
      <c r="AO1251" s="19" t="str">
        <f t="shared" si="580"/>
        <v>N/A</v>
      </c>
      <c r="AP1251" t="str">
        <f t="shared" si="581"/>
        <v>N/A</v>
      </c>
    </row>
    <row r="1252" spans="12:42" x14ac:dyDescent="0.3">
      <c r="L1252" s="25">
        <f t="shared" si="582"/>
        <v>18.376666678530299</v>
      </c>
      <c r="N1252" s="25">
        <f t="shared" si="583"/>
        <v>250.19999999999433</v>
      </c>
      <c r="O1252" s="25">
        <f t="shared" si="558"/>
        <v>159.28226704636526</v>
      </c>
      <c r="P1252" s="25">
        <f t="shared" si="559"/>
        <v>279.44257376555311</v>
      </c>
      <c r="Q1252" s="25">
        <f t="shared" si="560"/>
        <v>139.72128688277655</v>
      </c>
      <c r="R1252" s="25">
        <f t="shared" si="561"/>
        <v>2362.0053181736935</v>
      </c>
      <c r="S1252" s="25">
        <f t="shared" si="562"/>
        <v>2.6762934222656152</v>
      </c>
      <c r="T1252" s="25">
        <f t="shared" si="563"/>
        <v>32.217370470322791</v>
      </c>
      <c r="U1252" s="25">
        <f t="shared" si="584"/>
        <v>42135.939355983959</v>
      </c>
      <c r="V1252" s="25">
        <f t="shared" si="564"/>
        <v>0.68703308819658149</v>
      </c>
      <c r="W1252" s="25">
        <f t="shared" si="565"/>
        <v>2.7481323527863259</v>
      </c>
      <c r="X1252" s="16">
        <f t="shared" si="566"/>
        <v>737.43157894735191</v>
      </c>
      <c r="Y1252">
        <f t="shared" si="567"/>
        <v>104.32522753913985</v>
      </c>
      <c r="Z1252">
        <f t="shared" si="568"/>
        <v>3.2594919788400811</v>
      </c>
      <c r="AA1252">
        <f t="shared" si="569"/>
        <v>3.3234667612168223</v>
      </c>
      <c r="AB1252">
        <f t="shared" si="556"/>
        <v>49.136053756289222</v>
      </c>
      <c r="AC1252">
        <f t="shared" si="570"/>
        <v>97.122297391096282</v>
      </c>
      <c r="AD1252">
        <f t="shared" si="571"/>
        <v>13.739994412652502</v>
      </c>
      <c r="AE1252">
        <f t="shared" si="572"/>
        <v>8.8578820498268929</v>
      </c>
      <c r="AF1252">
        <f t="shared" si="573"/>
        <v>11.764704826640321</v>
      </c>
      <c r="AG1252">
        <f t="shared" si="557"/>
        <v>1.8597567751350956</v>
      </c>
      <c r="AH1252" s="18">
        <f t="shared" si="574"/>
        <v>250.19999999999433</v>
      </c>
      <c r="AI1252" s="18">
        <f t="shared" si="575"/>
        <v>72.400000000000489</v>
      </c>
      <c r="AJ1252" s="28"/>
      <c r="AK1252" s="29">
        <f t="shared" si="576"/>
        <v>15.275952027464339</v>
      </c>
      <c r="AL1252" s="19">
        <f t="shared" si="577"/>
        <v>72.400000000000489</v>
      </c>
      <c r="AM1252" s="18">
        <f t="shared" si="578"/>
        <v>8.8578820498268929</v>
      </c>
      <c r="AN1252" s="18">
        <f t="shared" si="579"/>
        <v>11.764704826640321</v>
      </c>
      <c r="AO1252" s="19" t="str">
        <f t="shared" si="580"/>
        <v>N/A</v>
      </c>
      <c r="AP1252" t="str">
        <f t="shared" si="581"/>
        <v>N/A</v>
      </c>
    </row>
    <row r="1253" spans="12:42" x14ac:dyDescent="0.3">
      <c r="L1253" s="25">
        <f t="shared" si="582"/>
        <v>18.391379782356182</v>
      </c>
      <c r="N1253" s="25">
        <f t="shared" si="583"/>
        <v>250.39999999999432</v>
      </c>
      <c r="O1253" s="25">
        <f t="shared" si="558"/>
        <v>159.40959100083876</v>
      </c>
      <c r="P1253" s="25">
        <f t="shared" si="559"/>
        <v>279.66594912427854</v>
      </c>
      <c r="Q1253" s="25">
        <f t="shared" si="560"/>
        <v>139.83297456213927</v>
      </c>
      <c r="R1253" s="25">
        <f t="shared" si="561"/>
        <v>2363.8934119532087</v>
      </c>
      <c r="S1253" s="25">
        <f t="shared" si="562"/>
        <v>2.6762883949794523</v>
      </c>
      <c r="T1253" s="25">
        <f t="shared" si="563"/>
        <v>32.230274816461481</v>
      </c>
      <c r="U1253" s="25">
        <f t="shared" si="584"/>
        <v>42191.865901590041</v>
      </c>
      <c r="V1253" s="25">
        <f t="shared" si="564"/>
        <v>0.68684646451703624</v>
      </c>
      <c r="W1253" s="25">
        <f t="shared" si="565"/>
        <v>2.7473858580681449</v>
      </c>
      <c r="X1253" s="16">
        <f t="shared" si="566"/>
        <v>738.02105263156238</v>
      </c>
      <c r="Y1253">
        <f t="shared" si="567"/>
        <v>104.40862100639734</v>
      </c>
      <c r="Z1253">
        <f t="shared" si="568"/>
        <v>3.260768580764235</v>
      </c>
      <c r="AA1253">
        <f t="shared" si="569"/>
        <v>3.3247003779730724</v>
      </c>
      <c r="AB1253">
        <f t="shared" si="556"/>
        <v>49.175331177357393</v>
      </c>
      <c r="AC1253">
        <f t="shared" si="570"/>
        <v>97.199933120425641</v>
      </c>
      <c r="AD1253">
        <f t="shared" si="571"/>
        <v>13.750977621615446</v>
      </c>
      <c r="AE1253">
        <f t="shared" si="572"/>
        <v>8.8643010575304508</v>
      </c>
      <c r="AF1253">
        <f t="shared" si="573"/>
        <v>11.771123834343879</v>
      </c>
      <c r="AG1253">
        <f t="shared" si="557"/>
        <v>1.8604999347152602</v>
      </c>
      <c r="AH1253" s="18">
        <f t="shared" si="574"/>
        <v>250.39999999999432</v>
      </c>
      <c r="AI1253" s="18">
        <f t="shared" si="575"/>
        <v>72.400000000000489</v>
      </c>
      <c r="AJ1253" s="28"/>
      <c r="AK1253" s="29">
        <f t="shared" si="576"/>
        <v>15.275952027464339</v>
      </c>
      <c r="AL1253" s="19">
        <f t="shared" si="577"/>
        <v>72.400000000000489</v>
      </c>
      <c r="AM1253" s="18">
        <f t="shared" si="578"/>
        <v>8.8643010575304508</v>
      </c>
      <c r="AN1253" s="18">
        <f t="shared" si="579"/>
        <v>11.771123834343879</v>
      </c>
      <c r="AO1253" s="19" t="str">
        <f t="shared" si="580"/>
        <v>N/A</v>
      </c>
      <c r="AP1253" t="str">
        <f t="shared" si="581"/>
        <v>N/A</v>
      </c>
    </row>
    <row r="1254" spans="12:42" x14ac:dyDescent="0.3">
      <c r="L1254" s="25">
        <f t="shared" si="582"/>
        <v>18.406092886182066</v>
      </c>
      <c r="N1254" s="25">
        <f t="shared" si="583"/>
        <v>250.59999999999431</v>
      </c>
      <c r="O1254" s="25">
        <f t="shared" si="558"/>
        <v>159.53691495531226</v>
      </c>
      <c r="P1254" s="25">
        <f t="shared" si="559"/>
        <v>279.88932448300397</v>
      </c>
      <c r="Q1254" s="25">
        <f t="shared" si="560"/>
        <v>139.94466224150199</v>
      </c>
      <c r="R1254" s="25">
        <f t="shared" si="561"/>
        <v>2365.7815057327239</v>
      </c>
      <c r="S1254" s="25">
        <f t="shared" si="562"/>
        <v>2.6762833757186302</v>
      </c>
      <c r="T1254" s="25">
        <f t="shared" si="563"/>
        <v>32.243173998137785</v>
      </c>
      <c r="U1254" s="25">
        <f t="shared" si="584"/>
        <v>42247.821937015186</v>
      </c>
      <c r="V1254" s="25">
        <f t="shared" si="564"/>
        <v>0.68666004047167262</v>
      </c>
      <c r="W1254" s="25">
        <f t="shared" si="565"/>
        <v>2.7466401618866905</v>
      </c>
      <c r="X1254" s="16">
        <f t="shared" si="566"/>
        <v>738.61052631577263</v>
      </c>
      <c r="Y1254">
        <f t="shared" si="567"/>
        <v>104.49201447365481</v>
      </c>
      <c r="Z1254">
        <f t="shared" si="568"/>
        <v>3.2620446895271886</v>
      </c>
      <c r="AA1254">
        <f t="shared" si="569"/>
        <v>3.3259335647828934</v>
      </c>
      <c r="AB1254">
        <f t="shared" si="556"/>
        <v>49.214608598425571</v>
      </c>
      <c r="AC1254">
        <f t="shared" si="570"/>
        <v>97.277568849755056</v>
      </c>
      <c r="AD1254">
        <f t="shared" si="571"/>
        <v>13.761960830578397</v>
      </c>
      <c r="AE1254">
        <f t="shared" si="572"/>
        <v>8.8707200652340124</v>
      </c>
      <c r="AF1254">
        <f t="shared" si="573"/>
        <v>11.77754284204744</v>
      </c>
      <c r="AG1254">
        <f t="shared" si="557"/>
        <v>1.8612427975656709</v>
      </c>
      <c r="AH1254" s="18">
        <f t="shared" si="574"/>
        <v>250.59999999999431</v>
      </c>
      <c r="AI1254" s="18">
        <f t="shared" si="575"/>
        <v>72.400000000000489</v>
      </c>
      <c r="AJ1254" s="28"/>
      <c r="AK1254" s="29">
        <f t="shared" si="576"/>
        <v>15.275952027464339</v>
      </c>
      <c r="AL1254" s="19">
        <f t="shared" si="577"/>
        <v>72.400000000000489</v>
      </c>
      <c r="AM1254" s="18">
        <f t="shared" si="578"/>
        <v>8.8707200652340124</v>
      </c>
      <c r="AN1254" s="18">
        <f t="shared" si="579"/>
        <v>11.77754284204744</v>
      </c>
      <c r="AO1254" s="19" t="str">
        <f t="shared" si="580"/>
        <v>N/A</v>
      </c>
      <c r="AP1254" t="str">
        <f t="shared" si="581"/>
        <v>N/A</v>
      </c>
    </row>
    <row r="1255" spans="12:42" x14ac:dyDescent="0.3">
      <c r="L1255" s="25">
        <f t="shared" si="582"/>
        <v>18.420805990007949</v>
      </c>
      <c r="N1255" s="25">
        <f t="shared" si="583"/>
        <v>250.7999999999943</v>
      </c>
      <c r="O1255" s="25">
        <f t="shared" si="558"/>
        <v>159.66423890978578</v>
      </c>
      <c r="P1255" s="25">
        <f t="shared" si="559"/>
        <v>280.11269984172947</v>
      </c>
      <c r="Q1255" s="25">
        <f t="shared" si="560"/>
        <v>140.05634992086473</v>
      </c>
      <c r="R1255" s="25">
        <f t="shared" si="561"/>
        <v>2367.6695995122391</v>
      </c>
      <c r="S1255" s="25">
        <f t="shared" si="562"/>
        <v>2.6762783644639483</v>
      </c>
      <c r="T1255" s="25">
        <f t="shared" si="563"/>
        <v>32.25606802154725</v>
      </c>
      <c r="U1255" s="25">
        <f t="shared" si="584"/>
        <v>42303.807454255322</v>
      </c>
      <c r="V1255" s="25">
        <f t="shared" si="564"/>
        <v>0.68647381568787014</v>
      </c>
      <c r="W1255" s="25">
        <f t="shared" si="565"/>
        <v>2.7458952627514805</v>
      </c>
      <c r="X1255" s="16">
        <f t="shared" si="566"/>
        <v>739.19999999998333</v>
      </c>
      <c r="Y1255">
        <f t="shared" si="567"/>
        <v>104.57540794091234</v>
      </c>
      <c r="Z1255">
        <f t="shared" si="568"/>
        <v>3.2633203056951841</v>
      </c>
      <c r="AA1255">
        <f t="shared" si="569"/>
        <v>3.3271663220691541</v>
      </c>
      <c r="AB1255">
        <f t="shared" si="556"/>
        <v>49.253886019493748</v>
      </c>
      <c r="AC1255">
        <f t="shared" si="570"/>
        <v>97.355204579084472</v>
      </c>
      <c r="AD1255">
        <f t="shared" si="571"/>
        <v>13.772944039541349</v>
      </c>
      <c r="AE1255">
        <f t="shared" si="572"/>
        <v>8.8771390729375756</v>
      </c>
      <c r="AF1255">
        <f t="shared" si="573"/>
        <v>11.783961849751003</v>
      </c>
      <c r="AG1255">
        <f t="shared" si="557"/>
        <v>1.8619853640414796</v>
      </c>
      <c r="AH1255" s="18">
        <f t="shared" si="574"/>
        <v>250.7999999999943</v>
      </c>
      <c r="AI1255" s="18">
        <f t="shared" si="575"/>
        <v>72.400000000000489</v>
      </c>
      <c r="AJ1255" s="28"/>
      <c r="AK1255" s="29">
        <f t="shared" si="576"/>
        <v>15.275952027464339</v>
      </c>
      <c r="AL1255" s="19">
        <f t="shared" si="577"/>
        <v>72.400000000000489</v>
      </c>
      <c r="AM1255" s="18">
        <f t="shared" si="578"/>
        <v>8.8771390729375756</v>
      </c>
      <c r="AN1255" s="18">
        <f t="shared" si="579"/>
        <v>11.783961849751003</v>
      </c>
      <c r="AO1255" s="19" t="str">
        <f t="shared" si="580"/>
        <v>N/A</v>
      </c>
      <c r="AP1255" t="str">
        <f t="shared" si="581"/>
        <v>N/A</v>
      </c>
    </row>
    <row r="1256" spans="12:42" x14ac:dyDescent="0.3">
      <c r="L1256" s="25">
        <f t="shared" si="582"/>
        <v>18.435519093833832</v>
      </c>
      <c r="N1256" s="25">
        <f t="shared" si="583"/>
        <v>250.99999999999429</v>
      </c>
      <c r="O1256" s="25">
        <f t="shared" si="558"/>
        <v>159.79156286425928</v>
      </c>
      <c r="P1256" s="25">
        <f t="shared" si="559"/>
        <v>280.3360752004549</v>
      </c>
      <c r="Q1256" s="25">
        <f t="shared" si="560"/>
        <v>140.16803760022745</v>
      </c>
      <c r="R1256" s="25">
        <f t="shared" si="561"/>
        <v>2369.5576932917543</v>
      </c>
      <c r="S1256" s="25">
        <f t="shared" si="562"/>
        <v>2.6762733611962659</v>
      </c>
      <c r="T1256" s="25">
        <f t="shared" si="563"/>
        <v>32.268956892873021</v>
      </c>
      <c r="U1256" s="25">
        <f t="shared" si="584"/>
        <v>42359.822445314836</v>
      </c>
      <c r="V1256" s="25">
        <f t="shared" si="564"/>
        <v>0.68628778979399951</v>
      </c>
      <c r="W1256" s="25">
        <f t="shared" si="565"/>
        <v>2.7451511591759981</v>
      </c>
      <c r="X1256" s="16">
        <f t="shared" si="566"/>
        <v>739.78947368419369</v>
      </c>
      <c r="Y1256">
        <f t="shared" si="567"/>
        <v>104.65880140816982</v>
      </c>
      <c r="Z1256">
        <f t="shared" si="568"/>
        <v>3.2645954298333866</v>
      </c>
      <c r="AA1256">
        <f t="shared" si="569"/>
        <v>3.3283986502540852</v>
      </c>
      <c r="AB1256">
        <f t="shared" si="556"/>
        <v>49.293163440561919</v>
      </c>
      <c r="AC1256">
        <f t="shared" si="570"/>
        <v>97.432840308413887</v>
      </c>
      <c r="AD1256">
        <f t="shared" si="571"/>
        <v>13.783927248504302</v>
      </c>
      <c r="AE1256">
        <f t="shared" si="572"/>
        <v>8.8835580806411389</v>
      </c>
      <c r="AF1256">
        <f t="shared" si="573"/>
        <v>11.790380857454567</v>
      </c>
      <c r="AG1256">
        <f t="shared" si="557"/>
        <v>1.8627276344971313</v>
      </c>
      <c r="AH1256" s="18">
        <f t="shared" si="574"/>
        <v>250.99999999999429</v>
      </c>
      <c r="AI1256" s="18">
        <f t="shared" si="575"/>
        <v>72.400000000000489</v>
      </c>
      <c r="AJ1256" s="28"/>
      <c r="AK1256" s="29">
        <f t="shared" si="576"/>
        <v>15.275952027464339</v>
      </c>
      <c r="AL1256" s="19">
        <f t="shared" si="577"/>
        <v>72.400000000000489</v>
      </c>
      <c r="AM1256" s="18">
        <f t="shared" si="578"/>
        <v>8.8835580806411389</v>
      </c>
      <c r="AN1256" s="18">
        <f t="shared" si="579"/>
        <v>11.790380857454567</v>
      </c>
      <c r="AO1256" s="19" t="str">
        <f t="shared" si="580"/>
        <v>N/A</v>
      </c>
      <c r="AP1256" t="str">
        <f t="shared" si="581"/>
        <v>N/A</v>
      </c>
    </row>
    <row r="1257" spans="12:42" x14ac:dyDescent="0.3">
      <c r="L1257" s="25">
        <f t="shared" si="582"/>
        <v>18.450232197659716</v>
      </c>
      <c r="N1257" s="25">
        <f t="shared" si="583"/>
        <v>251.19999999999428</v>
      </c>
      <c r="O1257" s="25">
        <f t="shared" si="558"/>
        <v>159.9188868187328</v>
      </c>
      <c r="P1257" s="25">
        <f t="shared" si="559"/>
        <v>280.55945055918039</v>
      </c>
      <c r="Q1257" s="25">
        <f t="shared" si="560"/>
        <v>140.2797252795902</v>
      </c>
      <c r="R1257" s="25">
        <f t="shared" si="561"/>
        <v>2371.4457870712704</v>
      </c>
      <c r="S1257" s="25">
        <f t="shared" si="562"/>
        <v>2.6762683658965032</v>
      </c>
      <c r="T1257" s="25">
        <f t="shared" si="563"/>
        <v>32.281840618285926</v>
      </c>
      <c r="U1257" s="25">
        <f t="shared" si="584"/>
        <v>42415.866902206704</v>
      </c>
      <c r="V1257" s="25">
        <f t="shared" si="564"/>
        <v>0.68610196241942001</v>
      </c>
      <c r="W1257" s="25">
        <f t="shared" si="565"/>
        <v>2.74440784967768</v>
      </c>
      <c r="X1257" s="16">
        <f t="shared" si="566"/>
        <v>740.37894736840428</v>
      </c>
      <c r="Y1257">
        <f t="shared" si="567"/>
        <v>104.74219487542734</v>
      </c>
      <c r="Z1257">
        <f t="shared" si="568"/>
        <v>3.2658700625058938</v>
      </c>
      <c r="AA1257">
        <f t="shared" si="569"/>
        <v>3.3296305497592864</v>
      </c>
      <c r="AB1257">
        <f t="shared" si="556"/>
        <v>49.332440861630097</v>
      </c>
      <c r="AC1257">
        <f t="shared" si="570"/>
        <v>97.510476037743359</v>
      </c>
      <c r="AD1257">
        <f t="shared" si="571"/>
        <v>13.79491045746726</v>
      </c>
      <c r="AE1257">
        <f t="shared" si="572"/>
        <v>8.889977088344704</v>
      </c>
      <c r="AF1257">
        <f t="shared" si="573"/>
        <v>11.796799865158132</v>
      </c>
      <c r="AG1257">
        <f t="shared" si="557"/>
        <v>1.8634696092863645</v>
      </c>
      <c r="AH1257" s="18">
        <f t="shared" si="574"/>
        <v>251.19999999999428</v>
      </c>
      <c r="AI1257" s="18">
        <f t="shared" si="575"/>
        <v>72.400000000000489</v>
      </c>
      <c r="AJ1257" s="28"/>
      <c r="AK1257" s="29">
        <f t="shared" si="576"/>
        <v>15.275952027464339</v>
      </c>
      <c r="AL1257" s="19">
        <f t="shared" si="577"/>
        <v>72.400000000000489</v>
      </c>
      <c r="AM1257" s="18">
        <f t="shared" si="578"/>
        <v>8.889977088344704</v>
      </c>
      <c r="AN1257" s="18">
        <f t="shared" si="579"/>
        <v>11.796799865158132</v>
      </c>
      <c r="AO1257" s="19" t="str">
        <f t="shared" si="580"/>
        <v>N/A</v>
      </c>
      <c r="AP1257" t="str">
        <f t="shared" si="581"/>
        <v>N/A</v>
      </c>
    </row>
    <row r="1258" spans="12:42" x14ac:dyDescent="0.3">
      <c r="L1258" s="25">
        <f t="shared" si="582"/>
        <v>18.464945301485599</v>
      </c>
      <c r="N1258" s="25">
        <f t="shared" si="583"/>
        <v>251.39999999999426</v>
      </c>
      <c r="O1258" s="25">
        <f t="shared" si="558"/>
        <v>160.0462107732063</v>
      </c>
      <c r="P1258" s="25">
        <f t="shared" si="559"/>
        <v>280.78282591790583</v>
      </c>
      <c r="Q1258" s="25">
        <f t="shared" si="560"/>
        <v>140.39141295895291</v>
      </c>
      <c r="R1258" s="25">
        <f t="shared" si="561"/>
        <v>2373.3338808507847</v>
      </c>
      <c r="S1258" s="25">
        <f t="shared" si="562"/>
        <v>2.6762633785456411</v>
      </c>
      <c r="T1258" s="25">
        <f t="shared" si="563"/>
        <v>32.294719203944481</v>
      </c>
      <c r="U1258" s="25">
        <f t="shared" si="584"/>
        <v>42471.940816952359</v>
      </c>
      <c r="V1258" s="25">
        <f t="shared" si="564"/>
        <v>0.68591633319447531</v>
      </c>
      <c r="W1258" s="25">
        <f t="shared" si="565"/>
        <v>2.7436653327779013</v>
      </c>
      <c r="X1258" s="16">
        <f t="shared" si="566"/>
        <v>740.96842105261476</v>
      </c>
      <c r="Y1258">
        <f t="shared" si="567"/>
        <v>104.82558834268484</v>
      </c>
      <c r="Z1258">
        <f t="shared" si="568"/>
        <v>3.2671442042757293</v>
      </c>
      <c r="AA1258">
        <f t="shared" si="569"/>
        <v>3.3308620210057196</v>
      </c>
      <c r="AB1258">
        <f t="shared" si="556"/>
        <v>49.371718282698275</v>
      </c>
      <c r="AC1258">
        <f t="shared" si="570"/>
        <v>97.588111767072775</v>
      </c>
      <c r="AD1258">
        <f t="shared" si="571"/>
        <v>13.805893666430213</v>
      </c>
      <c r="AE1258">
        <f t="shared" si="572"/>
        <v>8.8963960960482673</v>
      </c>
      <c r="AF1258">
        <f t="shared" si="573"/>
        <v>11.803218872861695</v>
      </c>
      <c r="AG1258">
        <f t="shared" si="557"/>
        <v>1.8642112887622133</v>
      </c>
      <c r="AH1258" s="18">
        <f t="shared" si="574"/>
        <v>251.39999999999426</v>
      </c>
      <c r="AI1258" s="18">
        <f t="shared" si="575"/>
        <v>72.400000000000489</v>
      </c>
      <c r="AJ1258" s="28"/>
      <c r="AK1258" s="29">
        <f t="shared" si="576"/>
        <v>15.275952027464339</v>
      </c>
      <c r="AL1258" s="19">
        <f t="shared" si="577"/>
        <v>72.400000000000489</v>
      </c>
      <c r="AM1258" s="18">
        <f t="shared" si="578"/>
        <v>8.8963960960482673</v>
      </c>
      <c r="AN1258" s="18">
        <f t="shared" si="579"/>
        <v>11.803218872861695</v>
      </c>
      <c r="AO1258" s="19" t="str">
        <f t="shared" si="580"/>
        <v>N/A</v>
      </c>
      <c r="AP1258" t="str">
        <f t="shared" si="581"/>
        <v>N/A</v>
      </c>
    </row>
    <row r="1259" spans="12:42" x14ac:dyDescent="0.3">
      <c r="L1259" s="25">
        <f t="shared" si="582"/>
        <v>18.479658405311483</v>
      </c>
      <c r="N1259" s="25">
        <f t="shared" si="583"/>
        <v>251.59999999999425</v>
      </c>
      <c r="O1259" s="25">
        <f t="shared" si="558"/>
        <v>160.17353472767982</v>
      </c>
      <c r="P1259" s="25">
        <f t="shared" si="559"/>
        <v>281.00620127663132</v>
      </c>
      <c r="Q1259" s="25">
        <f t="shared" si="560"/>
        <v>140.50310063831566</v>
      </c>
      <c r="R1259" s="25">
        <f t="shared" si="561"/>
        <v>2375.2219746303003</v>
      </c>
      <c r="S1259" s="25">
        <f t="shared" si="562"/>
        <v>2.6762583991247224</v>
      </c>
      <c r="T1259" s="25">
        <f t="shared" si="563"/>
        <v>32.307592655994917</v>
      </c>
      <c r="U1259" s="25">
        <f t="shared" si="584"/>
        <v>42528.044181581907</v>
      </c>
      <c r="V1259" s="25">
        <f t="shared" si="564"/>
        <v>0.68573090175049278</v>
      </c>
      <c r="W1259" s="25">
        <f t="shared" si="565"/>
        <v>2.7429236070019711</v>
      </c>
      <c r="X1259" s="16">
        <f t="shared" si="566"/>
        <v>741.55789473682546</v>
      </c>
      <c r="Y1259">
        <f t="shared" si="567"/>
        <v>104.90898180994238</v>
      </c>
      <c r="Z1259">
        <f t="shared" si="568"/>
        <v>3.2684178557048562</v>
      </c>
      <c r="AA1259">
        <f t="shared" si="569"/>
        <v>3.3320930644137214</v>
      </c>
      <c r="AB1259">
        <f t="shared" si="556"/>
        <v>49.410995703766446</v>
      </c>
      <c r="AC1259">
        <f t="shared" si="570"/>
        <v>97.665747496402133</v>
      </c>
      <c r="AD1259">
        <f t="shared" si="571"/>
        <v>13.816876875393158</v>
      </c>
      <c r="AE1259">
        <f t="shared" si="572"/>
        <v>8.9028151037518253</v>
      </c>
      <c r="AF1259">
        <f t="shared" si="573"/>
        <v>11.809637880565253</v>
      </c>
      <c r="AG1259">
        <f t="shared" si="557"/>
        <v>1.864952673277011</v>
      </c>
      <c r="AH1259" s="18">
        <f t="shared" si="574"/>
        <v>251.59999999999425</v>
      </c>
      <c r="AI1259" s="18">
        <f t="shared" si="575"/>
        <v>72.400000000000489</v>
      </c>
      <c r="AJ1259" s="28"/>
      <c r="AK1259" s="29">
        <f t="shared" si="576"/>
        <v>15.275952027464339</v>
      </c>
      <c r="AL1259" s="19">
        <f t="shared" si="577"/>
        <v>72.400000000000489</v>
      </c>
      <c r="AM1259" s="18">
        <f t="shared" si="578"/>
        <v>8.9028151037518253</v>
      </c>
      <c r="AN1259" s="18">
        <f t="shared" si="579"/>
        <v>11.809637880565253</v>
      </c>
      <c r="AO1259" s="19" t="str">
        <f t="shared" si="580"/>
        <v>N/A</v>
      </c>
      <c r="AP1259" t="str">
        <f t="shared" si="581"/>
        <v>N/A</v>
      </c>
    </row>
    <row r="1260" spans="12:42" x14ac:dyDescent="0.3">
      <c r="L1260" s="25">
        <f t="shared" si="582"/>
        <v>18.494371509137366</v>
      </c>
      <c r="N1260" s="25">
        <f t="shared" si="583"/>
        <v>251.79999999999424</v>
      </c>
      <c r="O1260" s="25">
        <f t="shared" si="558"/>
        <v>160.30085868215332</v>
      </c>
      <c r="P1260" s="25">
        <f t="shared" si="559"/>
        <v>281.22957663535675</v>
      </c>
      <c r="Q1260" s="25">
        <f t="shared" si="560"/>
        <v>140.61478831767838</v>
      </c>
      <c r="R1260" s="25">
        <f t="shared" si="561"/>
        <v>2377.1100684098155</v>
      </c>
      <c r="S1260" s="25">
        <f t="shared" si="562"/>
        <v>2.6762534276148489</v>
      </c>
      <c r="T1260" s="25">
        <f t="shared" si="563"/>
        <v>32.32046098057122</v>
      </c>
      <c r="U1260" s="25">
        <f t="shared" si="584"/>
        <v>42584.176988133702</v>
      </c>
      <c r="V1260" s="25">
        <f t="shared" si="564"/>
        <v>0.68554566771977565</v>
      </c>
      <c r="W1260" s="25">
        <f t="shared" si="565"/>
        <v>2.7421826708791026</v>
      </c>
      <c r="X1260" s="16">
        <f t="shared" si="566"/>
        <v>742.14736842103582</v>
      </c>
      <c r="Y1260">
        <f t="shared" si="567"/>
        <v>104.99237527719986</v>
      </c>
      <c r="Z1260">
        <f t="shared" si="568"/>
        <v>3.2696910173541691</v>
      </c>
      <c r="AA1260">
        <f t="shared" si="569"/>
        <v>3.3333236804029922</v>
      </c>
      <c r="AB1260">
        <f t="shared" si="556"/>
        <v>49.450273124834624</v>
      </c>
      <c r="AC1260">
        <f t="shared" si="570"/>
        <v>97.743383225731549</v>
      </c>
      <c r="AD1260">
        <f t="shared" si="571"/>
        <v>13.827860084356109</v>
      </c>
      <c r="AE1260">
        <f t="shared" si="572"/>
        <v>8.9092341114553868</v>
      </c>
      <c r="AF1260">
        <f t="shared" si="573"/>
        <v>11.816056888268815</v>
      </c>
      <c r="AG1260">
        <f t="shared" si="557"/>
        <v>1.8656937631823896</v>
      </c>
      <c r="AH1260" s="18">
        <f t="shared" si="574"/>
        <v>251.79999999999424</v>
      </c>
      <c r="AI1260" s="18">
        <f t="shared" si="575"/>
        <v>72.400000000000489</v>
      </c>
      <c r="AJ1260" s="28"/>
      <c r="AK1260" s="29">
        <f t="shared" si="576"/>
        <v>15.275952027464339</v>
      </c>
      <c r="AL1260" s="19">
        <f t="shared" si="577"/>
        <v>72.400000000000489</v>
      </c>
      <c r="AM1260" s="18">
        <f t="shared" si="578"/>
        <v>8.9092341114553868</v>
      </c>
      <c r="AN1260" s="18">
        <f t="shared" si="579"/>
        <v>11.816056888268815</v>
      </c>
      <c r="AO1260" s="19" t="str">
        <f t="shared" si="580"/>
        <v>N/A</v>
      </c>
      <c r="AP1260" t="str">
        <f t="shared" si="581"/>
        <v>N/A</v>
      </c>
    </row>
    <row r="1261" spans="12:42" x14ac:dyDescent="0.3">
      <c r="L1261" s="25">
        <f t="shared" si="582"/>
        <v>18.50908461296325</v>
      </c>
      <c r="N1261" s="25">
        <f t="shared" si="583"/>
        <v>251.99999999999423</v>
      </c>
      <c r="O1261" s="25">
        <f t="shared" si="558"/>
        <v>160.42818263662684</v>
      </c>
      <c r="P1261" s="25">
        <f t="shared" si="559"/>
        <v>281.45295199408218</v>
      </c>
      <c r="Q1261" s="25">
        <f t="shared" si="560"/>
        <v>140.72647599704109</v>
      </c>
      <c r="R1261" s="25">
        <f t="shared" si="561"/>
        <v>2378.9981621893307</v>
      </c>
      <c r="S1261" s="25">
        <f t="shared" si="562"/>
        <v>2.6762484639971813</v>
      </c>
      <c r="T1261" s="25">
        <f t="shared" si="563"/>
        <v>32.333324183795199</v>
      </c>
      <c r="U1261" s="25">
        <f t="shared" si="584"/>
        <v>42640.339228654753</v>
      </c>
      <c r="V1261" s="25">
        <f t="shared" si="564"/>
        <v>0.68536063073560316</v>
      </c>
      <c r="W1261" s="25">
        <f t="shared" si="565"/>
        <v>2.7414425229424126</v>
      </c>
      <c r="X1261" s="16">
        <f t="shared" si="566"/>
        <v>742.7368421052463</v>
      </c>
      <c r="Y1261">
        <f t="shared" si="567"/>
        <v>105.07576874445736</v>
      </c>
      <c r="Z1261">
        <f t="shared" si="568"/>
        <v>3.2709636897835046</v>
      </c>
      <c r="AA1261">
        <f t="shared" si="569"/>
        <v>3.3345538693926051</v>
      </c>
      <c r="AB1261">
        <f t="shared" si="556"/>
        <v>49.489550545902802</v>
      </c>
      <c r="AC1261">
        <f t="shared" si="570"/>
        <v>97.821018955060964</v>
      </c>
      <c r="AD1261">
        <f t="shared" si="571"/>
        <v>13.83884329331906</v>
      </c>
      <c r="AE1261">
        <f t="shared" si="572"/>
        <v>8.9156531191589501</v>
      </c>
      <c r="AF1261">
        <f t="shared" si="573"/>
        <v>11.822475895972378</v>
      </c>
      <c r="AG1261">
        <f t="shared" si="557"/>
        <v>1.8664345588292839</v>
      </c>
      <c r="AH1261" s="18">
        <f t="shared" si="574"/>
        <v>251.99999999999423</v>
      </c>
      <c r="AI1261" s="18">
        <f t="shared" si="575"/>
        <v>72.400000000000489</v>
      </c>
      <c r="AJ1261" s="28"/>
      <c r="AK1261" s="29">
        <f t="shared" si="576"/>
        <v>15.275952027464339</v>
      </c>
      <c r="AL1261" s="19">
        <f t="shared" si="577"/>
        <v>72.400000000000489</v>
      </c>
      <c r="AM1261" s="18">
        <f t="shared" si="578"/>
        <v>8.9156531191589501</v>
      </c>
      <c r="AN1261" s="18">
        <f t="shared" si="579"/>
        <v>11.822475895972378</v>
      </c>
      <c r="AO1261" s="19" t="str">
        <f t="shared" si="580"/>
        <v>N/A</v>
      </c>
      <c r="AP1261" t="str">
        <f t="shared" si="581"/>
        <v>N/A</v>
      </c>
    </row>
    <row r="1262" spans="12:42" x14ac:dyDescent="0.3">
      <c r="L1262" s="25">
        <f t="shared" si="582"/>
        <v>18.523797716789133</v>
      </c>
      <c r="N1262" s="25">
        <f t="shared" si="583"/>
        <v>252.19999999999422</v>
      </c>
      <c r="O1262" s="25">
        <f t="shared" si="558"/>
        <v>160.55550659110034</v>
      </c>
      <c r="P1262" s="25">
        <f t="shared" si="559"/>
        <v>281.67632735280762</v>
      </c>
      <c r="Q1262" s="25">
        <f t="shared" si="560"/>
        <v>140.83816367640381</v>
      </c>
      <c r="R1262" s="25">
        <f t="shared" si="561"/>
        <v>2380.8862559688459</v>
      </c>
      <c r="S1262" s="25">
        <f t="shared" si="562"/>
        <v>2.6762435082529432</v>
      </c>
      <c r="T1262" s="25">
        <f t="shared" si="563"/>
        <v>32.346182271776463</v>
      </c>
      <c r="U1262" s="25">
        <f t="shared" si="584"/>
        <v>42696.5308952005</v>
      </c>
      <c r="V1262" s="25">
        <f t="shared" si="564"/>
        <v>0.68517579043222698</v>
      </c>
      <c r="W1262" s="25">
        <f t="shared" si="565"/>
        <v>2.7407031617289079</v>
      </c>
      <c r="X1262" s="16">
        <f t="shared" si="566"/>
        <v>743.32631578945654</v>
      </c>
      <c r="Y1262">
        <f t="shared" si="567"/>
        <v>105.15916221171483</v>
      </c>
      <c r="Z1262">
        <f t="shared" si="568"/>
        <v>3.272235873551641</v>
      </c>
      <c r="AA1262">
        <f t="shared" si="569"/>
        <v>3.3357836318010037</v>
      </c>
      <c r="AB1262">
        <f t="shared" si="556"/>
        <v>49.528827966970972</v>
      </c>
      <c r="AC1262">
        <f t="shared" si="570"/>
        <v>97.898654684390323</v>
      </c>
      <c r="AD1262">
        <f t="shared" si="571"/>
        <v>13.849826502282005</v>
      </c>
      <c r="AE1262">
        <f t="shared" si="572"/>
        <v>8.9220721268625063</v>
      </c>
      <c r="AF1262">
        <f t="shared" si="573"/>
        <v>11.828894903675934</v>
      </c>
      <c r="AG1262">
        <f t="shared" si="557"/>
        <v>1.867175060567932</v>
      </c>
      <c r="AH1262" s="18">
        <f t="shared" si="574"/>
        <v>252.19999999999422</v>
      </c>
      <c r="AI1262" s="18">
        <f t="shared" si="575"/>
        <v>72.400000000000489</v>
      </c>
      <c r="AJ1262" s="28"/>
      <c r="AK1262" s="29">
        <f t="shared" si="576"/>
        <v>15.275952027464339</v>
      </c>
      <c r="AL1262" s="19">
        <f t="shared" si="577"/>
        <v>72.400000000000489</v>
      </c>
      <c r="AM1262" s="18">
        <f t="shared" si="578"/>
        <v>8.9220721268625063</v>
      </c>
      <c r="AN1262" s="18">
        <f t="shared" si="579"/>
        <v>11.828894903675934</v>
      </c>
      <c r="AO1262" s="19" t="str">
        <f t="shared" si="580"/>
        <v>N/A</v>
      </c>
      <c r="AP1262" t="str">
        <f t="shared" si="581"/>
        <v>N/A</v>
      </c>
    </row>
    <row r="1263" spans="12:42" x14ac:dyDescent="0.3">
      <c r="L1263" s="25">
        <f t="shared" si="582"/>
        <v>18.538510820615016</v>
      </c>
      <c r="N1263" s="25">
        <f t="shared" si="583"/>
        <v>252.39999999999421</v>
      </c>
      <c r="O1263" s="25">
        <f t="shared" si="558"/>
        <v>160.68283054557386</v>
      </c>
      <c r="P1263" s="25">
        <f t="shared" si="559"/>
        <v>281.89970271153311</v>
      </c>
      <c r="Q1263" s="25">
        <f t="shared" si="560"/>
        <v>140.94985135576655</v>
      </c>
      <c r="R1263" s="25">
        <f t="shared" si="561"/>
        <v>2382.7743497483621</v>
      </c>
      <c r="S1263" s="25">
        <f t="shared" si="562"/>
        <v>2.6762385603634145</v>
      </c>
      <c r="T1263" s="25">
        <f t="shared" si="563"/>
        <v>32.359035250612507</v>
      </c>
      <c r="U1263" s="25">
        <f t="shared" si="584"/>
        <v>42752.751979834808</v>
      </c>
      <c r="V1263" s="25">
        <f t="shared" si="564"/>
        <v>0.68499114644486581</v>
      </c>
      <c r="W1263" s="25">
        <f t="shared" si="565"/>
        <v>2.7399645857794632</v>
      </c>
      <c r="X1263" s="16">
        <f t="shared" si="566"/>
        <v>743.91578947366736</v>
      </c>
      <c r="Y1263">
        <f t="shared" si="567"/>
        <v>105.24255567897238</v>
      </c>
      <c r="Z1263">
        <f t="shared" si="568"/>
        <v>3.2735075692163043</v>
      </c>
      <c r="AA1263">
        <f t="shared" si="569"/>
        <v>3.3370129680460079</v>
      </c>
      <c r="AB1263">
        <f t="shared" si="556"/>
        <v>49.56810538803915</v>
      </c>
      <c r="AC1263">
        <f t="shared" si="570"/>
        <v>97.976290413719795</v>
      </c>
      <c r="AD1263">
        <f t="shared" si="571"/>
        <v>13.860809711244965</v>
      </c>
      <c r="AE1263">
        <f t="shared" si="572"/>
        <v>8.9284911345660749</v>
      </c>
      <c r="AF1263">
        <f t="shared" si="573"/>
        <v>11.835313911379503</v>
      </c>
      <c r="AG1263">
        <f t="shared" si="557"/>
        <v>1.8679152687478779</v>
      </c>
      <c r="AH1263" s="18">
        <f t="shared" si="574"/>
        <v>252.39999999999421</v>
      </c>
      <c r="AI1263" s="18">
        <f t="shared" si="575"/>
        <v>72.400000000000489</v>
      </c>
      <c r="AJ1263" s="28"/>
      <c r="AK1263" s="29">
        <f t="shared" si="576"/>
        <v>15.275952027464339</v>
      </c>
      <c r="AL1263" s="19">
        <f t="shared" si="577"/>
        <v>72.400000000000489</v>
      </c>
      <c r="AM1263" s="18">
        <f t="shared" si="578"/>
        <v>8.9284911345660749</v>
      </c>
      <c r="AN1263" s="18">
        <f t="shared" si="579"/>
        <v>11.835313911379503</v>
      </c>
      <c r="AO1263" s="19" t="str">
        <f t="shared" si="580"/>
        <v>N/A</v>
      </c>
      <c r="AP1263" t="str">
        <f t="shared" si="581"/>
        <v>N/A</v>
      </c>
    </row>
    <row r="1264" spans="12:42" x14ac:dyDescent="0.3">
      <c r="L1264" s="25">
        <f t="shared" si="582"/>
        <v>18.5532239244409</v>
      </c>
      <c r="N1264" s="25">
        <f t="shared" si="583"/>
        <v>252.5999999999942</v>
      </c>
      <c r="O1264" s="25">
        <f t="shared" si="558"/>
        <v>160.81015450004736</v>
      </c>
      <c r="P1264" s="25">
        <f t="shared" si="559"/>
        <v>282.12307807025854</v>
      </c>
      <c r="Q1264" s="25">
        <f t="shared" si="560"/>
        <v>141.06153903512927</v>
      </c>
      <c r="R1264" s="25">
        <f t="shared" si="561"/>
        <v>2384.6624435278768</v>
      </c>
      <c r="S1264" s="25">
        <f t="shared" si="562"/>
        <v>2.6762336203099362</v>
      </c>
      <c r="T1264" s="25">
        <f t="shared" si="563"/>
        <v>32.371883126388681</v>
      </c>
      <c r="U1264" s="25">
        <f t="shared" si="584"/>
        <v>42809.002474629895</v>
      </c>
      <c r="V1264" s="25">
        <f t="shared" si="564"/>
        <v>0.6848066984097031</v>
      </c>
      <c r="W1264" s="25">
        <f t="shared" si="565"/>
        <v>2.7392267936388124</v>
      </c>
      <c r="X1264" s="16">
        <f t="shared" si="566"/>
        <v>744.50526315787772</v>
      </c>
      <c r="Y1264">
        <f t="shared" si="567"/>
        <v>105.32594914622986</v>
      </c>
      <c r="Z1264">
        <f t="shared" si="568"/>
        <v>3.2747787773341632</v>
      </c>
      <c r="AA1264">
        <f t="shared" si="569"/>
        <v>3.3382418785448063</v>
      </c>
      <c r="AB1264">
        <f t="shared" si="556"/>
        <v>49.607382809107328</v>
      </c>
      <c r="AC1264">
        <f t="shared" si="570"/>
        <v>98.05392614304921</v>
      </c>
      <c r="AD1264">
        <f t="shared" si="571"/>
        <v>13.871792920207916</v>
      </c>
      <c r="AE1264">
        <f t="shared" si="572"/>
        <v>8.9349101422696364</v>
      </c>
      <c r="AF1264">
        <f t="shared" si="573"/>
        <v>11.841732919083062</v>
      </c>
      <c r="AG1264">
        <f t="shared" si="557"/>
        <v>1.8686551837179739</v>
      </c>
      <c r="AH1264" s="18">
        <f t="shared" si="574"/>
        <v>252.5999999999942</v>
      </c>
      <c r="AI1264" s="18">
        <f t="shared" si="575"/>
        <v>72.400000000000489</v>
      </c>
      <c r="AJ1264" s="28"/>
      <c r="AK1264" s="29">
        <f t="shared" si="576"/>
        <v>15.275952027464339</v>
      </c>
      <c r="AL1264" s="19">
        <f t="shared" si="577"/>
        <v>72.400000000000489</v>
      </c>
      <c r="AM1264" s="18">
        <f t="shared" si="578"/>
        <v>8.9349101422696364</v>
      </c>
      <c r="AN1264" s="18">
        <f t="shared" si="579"/>
        <v>11.841732919083062</v>
      </c>
      <c r="AO1264" s="19" t="str">
        <f t="shared" si="580"/>
        <v>N/A</v>
      </c>
      <c r="AP1264" t="str">
        <f t="shared" si="581"/>
        <v>N/A</v>
      </c>
    </row>
    <row r="1265" spans="12:42" x14ac:dyDescent="0.3">
      <c r="L1265" s="25">
        <f t="shared" si="582"/>
        <v>18.567937028266783</v>
      </c>
      <c r="N1265" s="25">
        <f t="shared" si="583"/>
        <v>252.79999999999418</v>
      </c>
      <c r="O1265" s="25">
        <f t="shared" si="558"/>
        <v>160.93747845452086</v>
      </c>
      <c r="P1265" s="25">
        <f t="shared" si="559"/>
        <v>282.34645342898398</v>
      </c>
      <c r="Q1265" s="25">
        <f t="shared" si="560"/>
        <v>141.17322671449199</v>
      </c>
      <c r="R1265" s="25">
        <f t="shared" si="561"/>
        <v>2386.550537307392</v>
      </c>
      <c r="S1265" s="25">
        <f t="shared" si="562"/>
        <v>2.6762286880739077</v>
      </c>
      <c r="T1265" s="25">
        <f t="shared" si="563"/>
        <v>32.384725905178328</v>
      </c>
      <c r="U1265" s="25">
        <f t="shared" si="584"/>
        <v>42865.282371666566</v>
      </c>
      <c r="V1265" s="25">
        <f t="shared" si="564"/>
        <v>0.68462244596388555</v>
      </c>
      <c r="W1265" s="25">
        <f t="shared" si="565"/>
        <v>2.7384897838555422</v>
      </c>
      <c r="X1265" s="16">
        <f t="shared" si="566"/>
        <v>745.0947368420882</v>
      </c>
      <c r="Y1265">
        <f t="shared" si="567"/>
        <v>105.40934261348737</v>
      </c>
      <c r="Z1265">
        <f t="shared" si="568"/>
        <v>3.2760494984608406</v>
      </c>
      <c r="AA1265">
        <f t="shared" si="569"/>
        <v>3.3394703637139642</v>
      </c>
      <c r="AB1265">
        <f t="shared" si="556"/>
        <v>49.646660230175499</v>
      </c>
      <c r="AC1265">
        <f t="shared" si="570"/>
        <v>98.131561872378569</v>
      </c>
      <c r="AD1265">
        <f t="shared" si="571"/>
        <v>13.88277612917086</v>
      </c>
      <c r="AE1265">
        <f t="shared" si="572"/>
        <v>8.9413291499731944</v>
      </c>
      <c r="AF1265">
        <f t="shared" si="573"/>
        <v>11.848151926786622</v>
      </c>
      <c r="AG1265">
        <f t="shared" si="557"/>
        <v>1.8693948058263805</v>
      </c>
      <c r="AH1265" s="18">
        <f t="shared" si="574"/>
        <v>252.79999999999418</v>
      </c>
      <c r="AI1265" s="18">
        <f t="shared" si="575"/>
        <v>72.400000000000489</v>
      </c>
      <c r="AJ1265" s="28"/>
      <c r="AK1265" s="29">
        <f t="shared" si="576"/>
        <v>15.275952027464339</v>
      </c>
      <c r="AL1265" s="19">
        <f t="shared" si="577"/>
        <v>72.400000000000489</v>
      </c>
      <c r="AM1265" s="18">
        <f t="shared" si="578"/>
        <v>8.9413291499731944</v>
      </c>
      <c r="AN1265" s="18">
        <f t="shared" si="579"/>
        <v>11.848151926786622</v>
      </c>
      <c r="AO1265" s="19" t="str">
        <f t="shared" si="580"/>
        <v>N/A</v>
      </c>
      <c r="AP1265" t="str">
        <f t="shared" si="581"/>
        <v>N/A</v>
      </c>
    </row>
    <row r="1266" spans="12:42" x14ac:dyDescent="0.3">
      <c r="L1266" s="25">
        <f t="shared" si="582"/>
        <v>18.582650132092667</v>
      </c>
      <c r="N1266" s="25">
        <f t="shared" si="583"/>
        <v>252.99999999999417</v>
      </c>
      <c r="O1266" s="25">
        <f t="shared" si="558"/>
        <v>161.06480240899438</v>
      </c>
      <c r="P1266" s="25">
        <f t="shared" si="559"/>
        <v>282.56982878770947</v>
      </c>
      <c r="Q1266" s="25">
        <f t="shared" si="560"/>
        <v>141.28491439385473</v>
      </c>
      <c r="R1266" s="25">
        <f t="shared" si="561"/>
        <v>2388.4386310869077</v>
      </c>
      <c r="S1266" s="25">
        <f t="shared" si="562"/>
        <v>2.6762237636367883</v>
      </c>
      <c r="T1266" s="25">
        <f t="shared" si="563"/>
        <v>32.39756359304269</v>
      </c>
      <c r="U1266" s="25">
        <f t="shared" si="584"/>
        <v>42921.591663033832</v>
      </c>
      <c r="V1266" s="25">
        <f t="shared" si="564"/>
        <v>0.68443838874551566</v>
      </c>
      <c r="W1266" s="25">
        <f t="shared" si="565"/>
        <v>2.7377535549820626</v>
      </c>
      <c r="X1266" s="16">
        <f t="shared" si="566"/>
        <v>745.68421052629867</v>
      </c>
      <c r="Y1266">
        <f t="shared" si="567"/>
        <v>105.49273608074486</v>
      </c>
      <c r="Z1266">
        <f t="shared" si="568"/>
        <v>3.2773197331509123</v>
      </c>
      <c r="AA1266">
        <f t="shared" si="569"/>
        <v>3.3406984239694246</v>
      </c>
      <c r="AB1266">
        <f t="shared" si="556"/>
        <v>49.685937651243677</v>
      </c>
      <c r="AC1266">
        <f t="shared" si="570"/>
        <v>98.209197601707984</v>
      </c>
      <c r="AD1266">
        <f t="shared" si="571"/>
        <v>13.893759338133812</v>
      </c>
      <c r="AE1266">
        <f t="shared" si="572"/>
        <v>8.9477481576767559</v>
      </c>
      <c r="AF1266">
        <f t="shared" si="573"/>
        <v>11.854570934490184</v>
      </c>
      <c r="AG1266">
        <f t="shared" si="557"/>
        <v>1.8701341354205714</v>
      </c>
      <c r="AH1266" s="18">
        <f t="shared" si="574"/>
        <v>252.99999999999417</v>
      </c>
      <c r="AI1266" s="18">
        <f t="shared" si="575"/>
        <v>72.400000000000489</v>
      </c>
      <c r="AJ1266" s="28"/>
      <c r="AK1266" s="29">
        <f t="shared" si="576"/>
        <v>15.275952027464339</v>
      </c>
      <c r="AL1266" s="19">
        <f t="shared" si="577"/>
        <v>72.400000000000489</v>
      </c>
      <c r="AM1266" s="18">
        <f t="shared" si="578"/>
        <v>8.9477481576767559</v>
      </c>
      <c r="AN1266" s="18">
        <f t="shared" si="579"/>
        <v>11.854570934490184</v>
      </c>
      <c r="AO1266" s="19" t="str">
        <f t="shared" si="580"/>
        <v>N/A</v>
      </c>
      <c r="AP1266" t="str">
        <f t="shared" si="581"/>
        <v>N/A</v>
      </c>
    </row>
    <row r="1267" spans="12:42" x14ac:dyDescent="0.3">
      <c r="L1267" s="25">
        <f t="shared" si="582"/>
        <v>18.59736323591855</v>
      </c>
      <c r="N1267" s="25">
        <f t="shared" si="583"/>
        <v>253.19999999999416</v>
      </c>
      <c r="O1267" s="25">
        <f t="shared" si="558"/>
        <v>161.19212636346791</v>
      </c>
      <c r="P1267" s="25">
        <f t="shared" si="559"/>
        <v>282.79320414643496</v>
      </c>
      <c r="Q1267" s="25">
        <f t="shared" si="560"/>
        <v>141.39660207321748</v>
      </c>
      <c r="R1267" s="25">
        <f t="shared" si="561"/>
        <v>2390.3267248664229</v>
      </c>
      <c r="S1267" s="25">
        <f t="shared" si="562"/>
        <v>2.676218846980094</v>
      </c>
      <c r="T1267" s="25">
        <f t="shared" si="563"/>
        <v>32.410396196031044</v>
      </c>
      <c r="U1267" s="25">
        <f t="shared" si="584"/>
        <v>42977.930340829262</v>
      </c>
      <c r="V1267" s="25">
        <f t="shared" si="564"/>
        <v>0.68425452639365369</v>
      </c>
      <c r="W1267" s="25">
        <f t="shared" si="565"/>
        <v>2.7370181055746148</v>
      </c>
      <c r="X1267" s="16">
        <f t="shared" si="566"/>
        <v>746.27368421050937</v>
      </c>
      <c r="Y1267">
        <f t="shared" si="567"/>
        <v>105.5761295480024</v>
      </c>
      <c r="Z1267">
        <f t="shared" si="568"/>
        <v>3.2785894819579107</v>
      </c>
      <c r="AA1267">
        <f t="shared" si="569"/>
        <v>3.3419260597265077</v>
      </c>
      <c r="AB1267">
        <f t="shared" si="556"/>
        <v>49.725215072311855</v>
      </c>
      <c r="AC1267">
        <f t="shared" si="570"/>
        <v>98.2868333310374</v>
      </c>
      <c r="AD1267">
        <f t="shared" si="571"/>
        <v>13.904742547096765</v>
      </c>
      <c r="AE1267">
        <f t="shared" si="572"/>
        <v>8.9541671653803192</v>
      </c>
      <c r="AF1267">
        <f t="shared" si="573"/>
        <v>11.860989942193747</v>
      </c>
      <c r="AG1267">
        <f t="shared" si="557"/>
        <v>1.8708731728473325</v>
      </c>
      <c r="AH1267" s="18">
        <f t="shared" si="574"/>
        <v>253.19999999999416</v>
      </c>
      <c r="AI1267" s="18">
        <f t="shared" si="575"/>
        <v>72.400000000000489</v>
      </c>
      <c r="AJ1267" s="28"/>
      <c r="AK1267" s="29">
        <f t="shared" si="576"/>
        <v>15.275952027464339</v>
      </c>
      <c r="AL1267" s="19">
        <f t="shared" si="577"/>
        <v>72.400000000000489</v>
      </c>
      <c r="AM1267" s="18">
        <f t="shared" si="578"/>
        <v>8.9541671653803192</v>
      </c>
      <c r="AN1267" s="18">
        <f t="shared" si="579"/>
        <v>11.860989942193747</v>
      </c>
      <c r="AO1267" s="19" t="str">
        <f t="shared" si="580"/>
        <v>N/A</v>
      </c>
      <c r="AP1267" t="str">
        <f t="shared" si="581"/>
        <v>N/A</v>
      </c>
    </row>
    <row r="1268" spans="12:42" x14ac:dyDescent="0.3">
      <c r="L1268" s="25">
        <f t="shared" si="582"/>
        <v>18.612076339744434</v>
      </c>
      <c r="N1268" s="25">
        <f t="shared" si="583"/>
        <v>253.39999999999415</v>
      </c>
      <c r="O1268" s="25">
        <f t="shared" si="558"/>
        <v>161.31945031794137</v>
      </c>
      <c r="P1268" s="25">
        <f t="shared" si="559"/>
        <v>283.01657950516034</v>
      </c>
      <c r="Q1268" s="25">
        <f t="shared" si="560"/>
        <v>141.50828975258017</v>
      </c>
      <c r="R1268" s="25">
        <f t="shared" si="561"/>
        <v>2392.2148186459376</v>
      </c>
      <c r="S1268" s="25">
        <f t="shared" si="562"/>
        <v>2.6762139380854011</v>
      </c>
      <c r="T1268" s="25">
        <f t="shared" si="563"/>
        <v>32.423223720180687</v>
      </c>
      <c r="U1268" s="25">
        <f t="shared" si="584"/>
        <v>43034.298397158615</v>
      </c>
      <c r="V1268" s="25">
        <f t="shared" si="564"/>
        <v>0.68407085854830973</v>
      </c>
      <c r="W1268" s="25">
        <f t="shared" si="565"/>
        <v>2.7362834341932389</v>
      </c>
      <c r="X1268" s="16">
        <f t="shared" si="566"/>
        <v>746.86315789471951</v>
      </c>
      <c r="Y1268">
        <f t="shared" si="567"/>
        <v>105.65952301525985</v>
      </c>
      <c r="Z1268">
        <f t="shared" si="568"/>
        <v>3.2798587454343213</v>
      </c>
      <c r="AA1268">
        <f t="shared" si="569"/>
        <v>3.3431532713999057</v>
      </c>
      <c r="AB1268">
        <f t="shared" si="556"/>
        <v>49.764492493380025</v>
      </c>
      <c r="AC1268">
        <f t="shared" si="570"/>
        <v>98.364469060366815</v>
      </c>
      <c r="AD1268">
        <f t="shared" si="571"/>
        <v>13.915725756059716</v>
      </c>
      <c r="AE1268">
        <f t="shared" si="572"/>
        <v>8.9605861730838807</v>
      </c>
      <c r="AF1268">
        <f t="shared" si="573"/>
        <v>11.867408949897309</v>
      </c>
      <c r="AG1268">
        <f t="shared" si="557"/>
        <v>1.8716119184527658</v>
      </c>
      <c r="AH1268" s="18">
        <f t="shared" si="574"/>
        <v>253.39999999999415</v>
      </c>
      <c r="AI1268" s="18">
        <f t="shared" si="575"/>
        <v>72.400000000000489</v>
      </c>
      <c r="AJ1268" s="28"/>
      <c r="AK1268" s="29">
        <f t="shared" si="576"/>
        <v>15.275952027464339</v>
      </c>
      <c r="AL1268" s="19">
        <f t="shared" si="577"/>
        <v>72.400000000000489</v>
      </c>
      <c r="AM1268" s="18">
        <f t="shared" si="578"/>
        <v>8.9605861730838807</v>
      </c>
      <c r="AN1268" s="18">
        <f t="shared" si="579"/>
        <v>11.867408949897309</v>
      </c>
      <c r="AO1268" s="19" t="str">
        <f t="shared" si="580"/>
        <v>N/A</v>
      </c>
      <c r="AP1268" t="str">
        <f t="shared" si="581"/>
        <v>N/A</v>
      </c>
    </row>
    <row r="1269" spans="12:42" x14ac:dyDescent="0.3">
      <c r="L1269" s="25">
        <f t="shared" si="582"/>
        <v>18.626789443570317</v>
      </c>
      <c r="N1269" s="25">
        <f t="shared" si="583"/>
        <v>253.59999999999414</v>
      </c>
      <c r="O1269" s="25">
        <f t="shared" si="558"/>
        <v>161.4467742724149</v>
      </c>
      <c r="P1269" s="25">
        <f t="shared" si="559"/>
        <v>283.23995486388583</v>
      </c>
      <c r="Q1269" s="25">
        <f t="shared" si="560"/>
        <v>141.61997743194291</v>
      </c>
      <c r="R1269" s="25">
        <f t="shared" si="561"/>
        <v>2394.1029124254533</v>
      </c>
      <c r="S1269" s="25">
        <f t="shared" si="562"/>
        <v>2.6762090369343419</v>
      </c>
      <c r="T1269" s="25">
        <f t="shared" si="563"/>
        <v>32.436046171516992</v>
      </c>
      <c r="U1269" s="25">
        <f t="shared" si="584"/>
        <v>43090.695824136157</v>
      </c>
      <c r="V1269" s="25">
        <f t="shared" si="564"/>
        <v>0.68388738485044276</v>
      </c>
      <c r="W1269" s="25">
        <f t="shared" si="565"/>
        <v>2.735549539401771</v>
      </c>
      <c r="X1269" s="16">
        <f t="shared" si="566"/>
        <v>747.45263157893032</v>
      </c>
      <c r="Y1269">
        <f t="shared" si="567"/>
        <v>105.7429164825174</v>
      </c>
      <c r="Z1269">
        <f t="shared" si="568"/>
        <v>3.2811275241316009</v>
      </c>
      <c r="AA1269">
        <f t="shared" si="569"/>
        <v>3.3443800594037008</v>
      </c>
      <c r="AB1269">
        <f t="shared" si="556"/>
        <v>49.803769914448203</v>
      </c>
      <c r="AC1269">
        <f t="shared" si="570"/>
        <v>98.442104789696231</v>
      </c>
      <c r="AD1269">
        <f t="shared" si="571"/>
        <v>13.926708965022668</v>
      </c>
      <c r="AE1269">
        <f t="shared" si="572"/>
        <v>8.967005180787444</v>
      </c>
      <c r="AF1269">
        <f t="shared" si="573"/>
        <v>11.873827957600872</v>
      </c>
      <c r="AG1269">
        <f t="shared" si="557"/>
        <v>1.8723503725822896</v>
      </c>
      <c r="AH1269" s="18">
        <f t="shared" si="574"/>
        <v>253.59999999999414</v>
      </c>
      <c r="AI1269" s="18">
        <f t="shared" si="575"/>
        <v>72.400000000000489</v>
      </c>
      <c r="AJ1269" s="28"/>
      <c r="AK1269" s="29">
        <f t="shared" si="576"/>
        <v>15.275952027464339</v>
      </c>
      <c r="AL1269" s="19">
        <f t="shared" si="577"/>
        <v>72.400000000000489</v>
      </c>
      <c r="AM1269" s="18">
        <f t="shared" si="578"/>
        <v>8.967005180787444</v>
      </c>
      <c r="AN1269" s="18">
        <f t="shared" si="579"/>
        <v>11.873827957600872</v>
      </c>
      <c r="AO1269" s="19" t="str">
        <f t="shared" si="580"/>
        <v>N/A</v>
      </c>
      <c r="AP1269" t="str">
        <f t="shared" si="581"/>
        <v>N/A</v>
      </c>
    </row>
    <row r="1270" spans="12:42" x14ac:dyDescent="0.3">
      <c r="L1270" s="25">
        <f t="shared" si="582"/>
        <v>18.6415025473962</v>
      </c>
      <c r="N1270" s="25">
        <f t="shared" si="583"/>
        <v>253.79999999999413</v>
      </c>
      <c r="O1270" s="25">
        <f t="shared" si="558"/>
        <v>161.57409822688842</v>
      </c>
      <c r="P1270" s="25">
        <f t="shared" si="559"/>
        <v>283.46333022261132</v>
      </c>
      <c r="Q1270" s="25">
        <f t="shared" si="560"/>
        <v>141.73166511130566</v>
      </c>
      <c r="R1270" s="25">
        <f t="shared" si="561"/>
        <v>2395.9910062049685</v>
      </c>
      <c r="S1270" s="25">
        <f t="shared" si="562"/>
        <v>2.6762041435086092</v>
      </c>
      <c r="T1270" s="25">
        <f t="shared" si="563"/>
        <v>32.448863556053389</v>
      </c>
      <c r="U1270" s="25">
        <f t="shared" si="584"/>
        <v>43147.122613884443</v>
      </c>
      <c r="V1270" s="25">
        <f t="shared" si="564"/>
        <v>0.68370410494195766</v>
      </c>
      <c r="W1270" s="25">
        <f t="shared" si="565"/>
        <v>2.7348164197678306</v>
      </c>
      <c r="X1270" s="16">
        <f t="shared" si="566"/>
        <v>748.0421052631408</v>
      </c>
      <c r="Y1270">
        <f t="shared" si="567"/>
        <v>105.8263099497749</v>
      </c>
      <c r="Z1270">
        <f t="shared" si="568"/>
        <v>3.2823958186001625</v>
      </c>
      <c r="AA1270">
        <f t="shared" si="569"/>
        <v>3.3456064241513461</v>
      </c>
      <c r="AB1270">
        <f t="shared" si="556"/>
        <v>49.843047335516381</v>
      </c>
      <c r="AC1270">
        <f t="shared" si="570"/>
        <v>98.519740519025703</v>
      </c>
      <c r="AD1270">
        <f t="shared" si="571"/>
        <v>13.937692173985628</v>
      </c>
      <c r="AE1270">
        <f t="shared" si="572"/>
        <v>8.9734241884910109</v>
      </c>
      <c r="AF1270">
        <f t="shared" si="573"/>
        <v>11.880246965304439</v>
      </c>
      <c r="AG1270">
        <f t="shared" si="557"/>
        <v>1.8730885355806428</v>
      </c>
      <c r="AH1270" s="18">
        <f t="shared" si="574"/>
        <v>253.79999999999413</v>
      </c>
      <c r="AI1270" s="18">
        <f t="shared" si="575"/>
        <v>72.400000000000489</v>
      </c>
      <c r="AJ1270" s="28"/>
      <c r="AK1270" s="29">
        <f t="shared" si="576"/>
        <v>15.275952027464339</v>
      </c>
      <c r="AL1270" s="19">
        <f t="shared" si="577"/>
        <v>72.400000000000489</v>
      </c>
      <c r="AM1270" s="18">
        <f t="shared" si="578"/>
        <v>8.9734241884910109</v>
      </c>
      <c r="AN1270" s="18">
        <f t="shared" si="579"/>
        <v>11.880246965304439</v>
      </c>
      <c r="AO1270" s="19" t="str">
        <f t="shared" si="580"/>
        <v>N/A</v>
      </c>
      <c r="AP1270" t="str">
        <f t="shared" si="581"/>
        <v>N/A</v>
      </c>
    </row>
    <row r="1271" spans="12:42" x14ac:dyDescent="0.3">
      <c r="L1271" s="25">
        <f t="shared" si="582"/>
        <v>18.656215651222084</v>
      </c>
      <c r="N1271" s="25">
        <f t="shared" si="583"/>
        <v>253.99999999999412</v>
      </c>
      <c r="O1271" s="25">
        <f t="shared" si="558"/>
        <v>161.70142218136192</v>
      </c>
      <c r="P1271" s="25">
        <f t="shared" si="559"/>
        <v>283.68670558133675</v>
      </c>
      <c r="Q1271" s="25">
        <f t="shared" si="560"/>
        <v>141.84335279066838</v>
      </c>
      <c r="R1271" s="25">
        <f t="shared" si="561"/>
        <v>2397.8790999844837</v>
      </c>
      <c r="S1271" s="25">
        <f t="shared" si="562"/>
        <v>2.6761992577899507</v>
      </c>
      <c r="T1271" s="25">
        <f t="shared" si="563"/>
        <v>32.461675879791485</v>
      </c>
      <c r="U1271" s="25">
        <f t="shared" si="584"/>
        <v>43203.578758534284</v>
      </c>
      <c r="V1271" s="25">
        <f t="shared" si="564"/>
        <v>0.6835210184657009</v>
      </c>
      <c r="W1271" s="25">
        <f t="shared" si="565"/>
        <v>2.7340840738628036</v>
      </c>
      <c r="X1271" s="16">
        <f t="shared" si="566"/>
        <v>748.63157894735127</v>
      </c>
      <c r="Y1271">
        <f t="shared" si="567"/>
        <v>105.9097034170324</v>
      </c>
      <c r="Z1271">
        <f t="shared" si="568"/>
        <v>3.2836636293893893</v>
      </c>
      <c r="AA1271">
        <f t="shared" si="569"/>
        <v>3.3468323660556822</v>
      </c>
      <c r="AB1271">
        <f t="shared" si="556"/>
        <v>49.882324756584552</v>
      </c>
      <c r="AC1271">
        <f t="shared" si="570"/>
        <v>98.597376248355062</v>
      </c>
      <c r="AD1271">
        <f t="shared" si="571"/>
        <v>13.948675382948572</v>
      </c>
      <c r="AE1271">
        <f t="shared" si="572"/>
        <v>8.9798431961945688</v>
      </c>
      <c r="AF1271">
        <f t="shared" si="573"/>
        <v>11.886665973007995</v>
      </c>
      <c r="AG1271">
        <f t="shared" si="557"/>
        <v>1.8738264077918829</v>
      </c>
      <c r="AH1271" s="18">
        <f t="shared" si="574"/>
        <v>253.99999999999412</v>
      </c>
      <c r="AI1271" s="18">
        <f t="shared" si="575"/>
        <v>72.400000000000489</v>
      </c>
      <c r="AJ1271" s="28"/>
      <c r="AK1271" s="29">
        <f t="shared" si="576"/>
        <v>15.275952027464339</v>
      </c>
      <c r="AL1271" s="19">
        <f t="shared" si="577"/>
        <v>72.400000000000489</v>
      </c>
      <c r="AM1271" s="18">
        <f t="shared" si="578"/>
        <v>8.9798431961945688</v>
      </c>
      <c r="AN1271" s="18">
        <f t="shared" si="579"/>
        <v>11.886665973007995</v>
      </c>
      <c r="AO1271" s="19" t="str">
        <f t="shared" si="580"/>
        <v>N/A</v>
      </c>
      <c r="AP1271" t="str">
        <f t="shared" si="581"/>
        <v>N/A</v>
      </c>
    </row>
    <row r="1272" spans="12:42" x14ac:dyDescent="0.3">
      <c r="L1272" s="25">
        <f t="shared" si="582"/>
        <v>18.670928755047967</v>
      </c>
      <c r="N1272" s="25">
        <f t="shared" si="583"/>
        <v>254.19999999999411</v>
      </c>
      <c r="O1272" s="25">
        <f t="shared" si="558"/>
        <v>161.82874613583542</v>
      </c>
      <c r="P1272" s="25">
        <f t="shared" si="559"/>
        <v>283.91008094006213</v>
      </c>
      <c r="Q1272" s="25">
        <f t="shared" si="560"/>
        <v>141.95504047003107</v>
      </c>
      <c r="R1272" s="25">
        <f t="shared" si="561"/>
        <v>2399.7671937639989</v>
      </c>
      <c r="S1272" s="25">
        <f t="shared" si="562"/>
        <v>2.6761943797601742</v>
      </c>
      <c r="T1272" s="25">
        <f t="shared" si="563"/>
        <v>32.474483148720999</v>
      </c>
      <c r="U1272" s="25">
        <f t="shared" si="584"/>
        <v>43260.064250224867</v>
      </c>
      <c r="V1272" s="25">
        <f t="shared" si="564"/>
        <v>0.68333812506545744</v>
      </c>
      <c r="W1272" s="25">
        <f t="shared" si="565"/>
        <v>2.7333525002618297</v>
      </c>
      <c r="X1272" s="16">
        <f t="shared" si="566"/>
        <v>749.22105263156141</v>
      </c>
      <c r="Y1272">
        <f t="shared" si="567"/>
        <v>105.99309688428986</v>
      </c>
      <c r="Z1272">
        <f t="shared" si="568"/>
        <v>3.2849309570476333</v>
      </c>
      <c r="AA1272">
        <f t="shared" si="569"/>
        <v>3.3480578855289296</v>
      </c>
      <c r="AB1272">
        <f t="shared" si="556"/>
        <v>49.92160217765273</v>
      </c>
      <c r="AC1272">
        <f t="shared" si="570"/>
        <v>98.675011977684477</v>
      </c>
      <c r="AD1272">
        <f t="shared" si="571"/>
        <v>13.959658591911523</v>
      </c>
      <c r="AE1272">
        <f t="shared" si="572"/>
        <v>8.9862622038981304</v>
      </c>
      <c r="AF1272">
        <f t="shared" si="573"/>
        <v>11.89308498071156</v>
      </c>
      <c r="AG1272">
        <f t="shared" si="557"/>
        <v>1.8745639895593933</v>
      </c>
      <c r="AH1272" s="18">
        <f t="shared" si="574"/>
        <v>254.19999999999411</v>
      </c>
      <c r="AI1272" s="18">
        <f t="shared" si="575"/>
        <v>72.400000000000489</v>
      </c>
      <c r="AJ1272" s="28"/>
      <c r="AK1272" s="29">
        <f t="shared" si="576"/>
        <v>15.275952027464339</v>
      </c>
      <c r="AL1272" s="19">
        <f t="shared" si="577"/>
        <v>72.400000000000489</v>
      </c>
      <c r="AM1272" s="18">
        <f t="shared" si="578"/>
        <v>8.9862622038981304</v>
      </c>
      <c r="AN1272" s="18">
        <f t="shared" si="579"/>
        <v>11.89308498071156</v>
      </c>
      <c r="AO1272" s="19" t="str">
        <f t="shared" si="580"/>
        <v>N/A</v>
      </c>
      <c r="AP1272" t="str">
        <f t="shared" si="581"/>
        <v>N/A</v>
      </c>
    </row>
    <row r="1273" spans="12:42" x14ac:dyDescent="0.3">
      <c r="L1273" s="25">
        <f t="shared" si="582"/>
        <v>18.685641858873851</v>
      </c>
      <c r="N1273" s="25">
        <f t="shared" si="583"/>
        <v>254.39999999999409</v>
      </c>
      <c r="O1273" s="25">
        <f t="shared" si="558"/>
        <v>161.95607009030894</v>
      </c>
      <c r="P1273" s="25">
        <f t="shared" si="559"/>
        <v>284.13345629878762</v>
      </c>
      <c r="Q1273" s="25">
        <f t="shared" si="560"/>
        <v>142.06672814939381</v>
      </c>
      <c r="R1273" s="25">
        <f t="shared" si="561"/>
        <v>2401.6552875435141</v>
      </c>
      <c r="S1273" s="25">
        <f t="shared" si="562"/>
        <v>2.6761895094011421</v>
      </c>
      <c r="T1273" s="25">
        <f t="shared" si="563"/>
        <v>32.487285368819904</v>
      </c>
      <c r="U1273" s="25">
        <f t="shared" si="584"/>
        <v>43316.57908110362</v>
      </c>
      <c r="V1273" s="25">
        <f t="shared" si="564"/>
        <v>0.68315542438594745</v>
      </c>
      <c r="W1273" s="25">
        <f t="shared" si="565"/>
        <v>2.7326216975437898</v>
      </c>
      <c r="X1273" s="16">
        <f t="shared" si="566"/>
        <v>749.81052631577211</v>
      </c>
      <c r="Y1273">
        <f t="shared" si="567"/>
        <v>106.07649035154738</v>
      </c>
      <c r="Z1273">
        <f t="shared" si="568"/>
        <v>3.2861978021222198</v>
      </c>
      <c r="AA1273">
        <f t="shared" si="569"/>
        <v>3.3492829829826944</v>
      </c>
      <c r="AB1273">
        <f t="shared" si="556"/>
        <v>49.960879598720908</v>
      </c>
      <c r="AC1273">
        <f t="shared" si="570"/>
        <v>98.752647707013892</v>
      </c>
      <c r="AD1273">
        <f t="shared" si="571"/>
        <v>13.970641800874475</v>
      </c>
      <c r="AE1273">
        <f t="shared" si="572"/>
        <v>8.9926812116016919</v>
      </c>
      <c r="AF1273">
        <f t="shared" si="573"/>
        <v>11.89950398841512</v>
      </c>
      <c r="AG1273">
        <f t="shared" si="557"/>
        <v>1.8753012812258798</v>
      </c>
      <c r="AH1273" s="18">
        <f t="shared" si="574"/>
        <v>254.39999999999409</v>
      </c>
      <c r="AI1273" s="18">
        <f t="shared" si="575"/>
        <v>72.400000000000489</v>
      </c>
      <c r="AJ1273" s="28"/>
      <c r="AK1273" s="29">
        <f t="shared" si="576"/>
        <v>15.275952027464339</v>
      </c>
      <c r="AL1273" s="19">
        <f t="shared" si="577"/>
        <v>72.400000000000489</v>
      </c>
      <c r="AM1273" s="18">
        <f t="shared" si="578"/>
        <v>8.9926812116016919</v>
      </c>
      <c r="AN1273" s="18">
        <f t="shared" si="579"/>
        <v>11.89950398841512</v>
      </c>
      <c r="AO1273" s="19" t="str">
        <f t="shared" si="580"/>
        <v>N/A</v>
      </c>
      <c r="AP1273" t="str">
        <f t="shared" si="581"/>
        <v>N/A</v>
      </c>
    </row>
    <row r="1274" spans="12:42" x14ac:dyDescent="0.3">
      <c r="L1274" s="25">
        <f t="shared" si="582"/>
        <v>18.700354962699734</v>
      </c>
      <c r="N1274" s="25">
        <f t="shared" si="583"/>
        <v>254.59999999999408</v>
      </c>
      <c r="O1274" s="25">
        <f t="shared" si="558"/>
        <v>162.08339404478244</v>
      </c>
      <c r="P1274" s="25">
        <f t="shared" si="559"/>
        <v>284.35683165751306</v>
      </c>
      <c r="Q1274" s="25">
        <f t="shared" si="560"/>
        <v>142.17841582875653</v>
      </c>
      <c r="R1274" s="25">
        <f t="shared" si="561"/>
        <v>2403.5433813230293</v>
      </c>
      <c r="S1274" s="25">
        <f t="shared" si="562"/>
        <v>2.676184646694777</v>
      </c>
      <c r="T1274" s="25">
        <f t="shared" si="563"/>
        <v>32.500082546054337</v>
      </c>
      <c r="U1274" s="25">
        <f t="shared" si="584"/>
        <v>43373.123243326336</v>
      </c>
      <c r="V1274" s="25">
        <f t="shared" si="564"/>
        <v>0.68297291607282551</v>
      </c>
      <c r="W1274" s="25">
        <f t="shared" si="565"/>
        <v>2.731891664291302</v>
      </c>
      <c r="X1274" s="16">
        <f t="shared" si="566"/>
        <v>750.39999999998247</v>
      </c>
      <c r="Y1274">
        <f t="shared" si="567"/>
        <v>106.15988381880487</v>
      </c>
      <c r="Z1274">
        <f t="shared" si="568"/>
        <v>3.2874641651594492</v>
      </c>
      <c r="AA1274">
        <f t="shared" si="569"/>
        <v>3.3505076588279663</v>
      </c>
      <c r="AB1274">
        <f t="shared" si="556"/>
        <v>50.000157019789079</v>
      </c>
      <c r="AC1274">
        <f t="shared" si="570"/>
        <v>98.830283436343251</v>
      </c>
      <c r="AD1274">
        <f t="shared" si="571"/>
        <v>13.981625009837419</v>
      </c>
      <c r="AE1274">
        <f t="shared" si="572"/>
        <v>8.9991002193052498</v>
      </c>
      <c r="AF1274">
        <f t="shared" si="573"/>
        <v>11.905922996118679</v>
      </c>
      <c r="AG1274">
        <f t="shared" si="557"/>
        <v>1.8760382831333753</v>
      </c>
      <c r="AH1274" s="18">
        <f t="shared" si="574"/>
        <v>254.59999999999408</v>
      </c>
      <c r="AI1274" s="18">
        <f t="shared" si="575"/>
        <v>72.400000000000489</v>
      </c>
      <c r="AJ1274" s="28"/>
      <c r="AK1274" s="29">
        <f t="shared" si="576"/>
        <v>15.275952027464339</v>
      </c>
      <c r="AL1274" s="19">
        <f t="shared" si="577"/>
        <v>72.400000000000489</v>
      </c>
      <c r="AM1274" s="18">
        <f t="shared" si="578"/>
        <v>8.9991002193052498</v>
      </c>
      <c r="AN1274" s="18">
        <f t="shared" si="579"/>
        <v>11.905922996118679</v>
      </c>
      <c r="AO1274" s="19" t="str">
        <f t="shared" si="580"/>
        <v>N/A</v>
      </c>
      <c r="AP1274" t="str">
        <f t="shared" si="581"/>
        <v>N/A</v>
      </c>
    </row>
    <row r="1275" spans="12:42" x14ac:dyDescent="0.3">
      <c r="L1275" s="25">
        <f t="shared" si="582"/>
        <v>18.715068066525617</v>
      </c>
      <c r="N1275" s="25">
        <f t="shared" si="583"/>
        <v>254.79999999999407</v>
      </c>
      <c r="O1275" s="25">
        <f t="shared" si="558"/>
        <v>162.21071799925596</v>
      </c>
      <c r="P1275" s="25">
        <f t="shared" si="559"/>
        <v>284.58020701623855</v>
      </c>
      <c r="Q1275" s="25">
        <f t="shared" si="560"/>
        <v>142.29010350811927</v>
      </c>
      <c r="R1275" s="25">
        <f t="shared" si="561"/>
        <v>2405.4314751025449</v>
      </c>
      <c r="S1275" s="25">
        <f t="shared" si="562"/>
        <v>2.6761797916230541</v>
      </c>
      <c r="T1275" s="25">
        <f t="shared" si="563"/>
        <v>32.512874686378751</v>
      </c>
      <c r="U1275" s="25">
        <f t="shared" si="584"/>
        <v>43429.696729056908</v>
      </c>
      <c r="V1275" s="25">
        <f t="shared" si="564"/>
        <v>0.68279059977267231</v>
      </c>
      <c r="W1275" s="25">
        <f t="shared" si="565"/>
        <v>2.7311623990906893</v>
      </c>
      <c r="X1275" s="16">
        <f t="shared" si="566"/>
        <v>750.98947368419317</v>
      </c>
      <c r="Y1275">
        <f t="shared" si="567"/>
        <v>106.24327728606239</v>
      </c>
      <c r="Z1275">
        <f t="shared" si="568"/>
        <v>3.2887300467045959</v>
      </c>
      <c r="AA1275">
        <f t="shared" si="569"/>
        <v>3.3517319134751213</v>
      </c>
      <c r="AB1275">
        <f t="shared" si="556"/>
        <v>50.039434440857256</v>
      </c>
      <c r="AC1275">
        <f t="shared" si="570"/>
        <v>98.907919165672666</v>
      </c>
      <c r="AD1275">
        <f t="shared" si="571"/>
        <v>13.992608218800372</v>
      </c>
      <c r="AE1275">
        <f t="shared" si="572"/>
        <v>9.0055192270088131</v>
      </c>
      <c r="AF1275">
        <f t="shared" si="573"/>
        <v>11.912342003822241</v>
      </c>
      <c r="AG1275">
        <f t="shared" si="557"/>
        <v>1.8767749956232422</v>
      </c>
      <c r="AH1275" s="18">
        <f t="shared" si="574"/>
        <v>254.79999999999407</v>
      </c>
      <c r="AI1275" s="18">
        <f t="shared" si="575"/>
        <v>72.400000000000489</v>
      </c>
      <c r="AJ1275" s="28"/>
      <c r="AK1275" s="29">
        <f t="shared" si="576"/>
        <v>15.275952027464339</v>
      </c>
      <c r="AL1275" s="19">
        <f t="shared" si="577"/>
        <v>72.400000000000489</v>
      </c>
      <c r="AM1275" s="18">
        <f t="shared" si="578"/>
        <v>9.0055192270088131</v>
      </c>
      <c r="AN1275" s="18">
        <f t="shared" si="579"/>
        <v>11.912342003822241</v>
      </c>
      <c r="AO1275" s="19" t="str">
        <f t="shared" si="580"/>
        <v>N/A</v>
      </c>
      <c r="AP1275" t="str">
        <f t="shared" si="581"/>
        <v>N/A</v>
      </c>
    </row>
    <row r="1276" spans="12:42" x14ac:dyDescent="0.3">
      <c r="L1276" s="25">
        <f t="shared" si="582"/>
        <v>18.729781170351501</v>
      </c>
      <c r="N1276" s="25">
        <f t="shared" si="583"/>
        <v>254.99999999999406</v>
      </c>
      <c r="O1276" s="25">
        <f t="shared" si="558"/>
        <v>162.33804195372946</v>
      </c>
      <c r="P1276" s="25">
        <f t="shared" si="559"/>
        <v>284.80358237496398</v>
      </c>
      <c r="Q1276" s="25">
        <f t="shared" si="560"/>
        <v>142.40179118748199</v>
      </c>
      <c r="R1276" s="25">
        <f t="shared" si="561"/>
        <v>2407.3195688820601</v>
      </c>
      <c r="S1276" s="25">
        <f t="shared" si="562"/>
        <v>2.6761749441680096</v>
      </c>
      <c r="T1276" s="25">
        <f t="shared" si="563"/>
        <v>32.525661795735836</v>
      </c>
      <c r="U1276" s="25">
        <f t="shared" si="584"/>
        <v>43486.299530467622</v>
      </c>
      <c r="V1276" s="25">
        <f t="shared" si="564"/>
        <v>0.68260847513299749</v>
      </c>
      <c r="W1276" s="25">
        <f t="shared" si="565"/>
        <v>2.73043390053199</v>
      </c>
      <c r="X1276" s="16">
        <f t="shared" si="566"/>
        <v>751.57894736840353</v>
      </c>
      <c r="Y1276">
        <f t="shared" si="567"/>
        <v>106.32667075331989</v>
      </c>
      <c r="Z1276">
        <f t="shared" si="568"/>
        <v>3.2899954473019197</v>
      </c>
      <c r="AA1276">
        <f t="shared" si="569"/>
        <v>3.3529557473339229</v>
      </c>
      <c r="AB1276">
        <f t="shared" si="556"/>
        <v>50.078711861925434</v>
      </c>
      <c r="AC1276">
        <f t="shared" si="570"/>
        <v>98.985554895002082</v>
      </c>
      <c r="AD1276">
        <f t="shared" si="571"/>
        <v>14.003591427763324</v>
      </c>
      <c r="AE1276">
        <f t="shared" si="572"/>
        <v>9.0119382347123747</v>
      </c>
      <c r="AF1276">
        <f t="shared" si="573"/>
        <v>11.918761011525802</v>
      </c>
      <c r="AG1276">
        <f t="shared" si="557"/>
        <v>1.8775114190361712</v>
      </c>
      <c r="AH1276" s="18">
        <f t="shared" si="574"/>
        <v>254.99999999999406</v>
      </c>
      <c r="AI1276" s="18">
        <f t="shared" si="575"/>
        <v>72.400000000000489</v>
      </c>
      <c r="AJ1276" s="28"/>
      <c r="AK1276" s="29">
        <f t="shared" si="576"/>
        <v>15.275952027464339</v>
      </c>
      <c r="AL1276" s="19">
        <f t="shared" si="577"/>
        <v>72.400000000000489</v>
      </c>
      <c r="AM1276" s="18">
        <f t="shared" si="578"/>
        <v>9.0119382347123747</v>
      </c>
      <c r="AN1276" s="18">
        <f t="shared" si="579"/>
        <v>11.918761011525802</v>
      </c>
      <c r="AO1276" s="19" t="str">
        <f t="shared" si="580"/>
        <v>N/A</v>
      </c>
      <c r="AP1276" t="str">
        <f t="shared" si="581"/>
        <v>N/A</v>
      </c>
    </row>
    <row r="1277" spans="12:42" x14ac:dyDescent="0.3">
      <c r="L1277" s="25">
        <f t="shared" si="582"/>
        <v>18.744494274177384</v>
      </c>
      <c r="N1277" s="25">
        <f t="shared" si="583"/>
        <v>255.19999999999405</v>
      </c>
      <c r="O1277" s="25">
        <f t="shared" si="558"/>
        <v>162.46536590820298</v>
      </c>
      <c r="P1277" s="25">
        <f t="shared" si="559"/>
        <v>285.02695773368947</v>
      </c>
      <c r="Q1277" s="25">
        <f t="shared" si="560"/>
        <v>142.51347886684474</v>
      </c>
      <c r="R1277" s="25">
        <f t="shared" si="561"/>
        <v>2409.2076626615758</v>
      </c>
      <c r="S1277" s="25">
        <f t="shared" si="562"/>
        <v>2.676170104311733</v>
      </c>
      <c r="T1277" s="25">
        <f t="shared" si="563"/>
        <v>32.538443880056647</v>
      </c>
      <c r="U1277" s="25">
        <f t="shared" si="584"/>
        <v>43542.931639738948</v>
      </c>
      <c r="V1277" s="25">
        <f t="shared" si="564"/>
        <v>0.68242654180223206</v>
      </c>
      <c r="W1277" s="25">
        <f t="shared" si="565"/>
        <v>2.7297061672089282</v>
      </c>
      <c r="X1277" s="16">
        <f t="shared" si="566"/>
        <v>752.16842105261424</v>
      </c>
      <c r="Y1277">
        <f t="shared" si="567"/>
        <v>106.41006422057741</v>
      </c>
      <c r="Z1277">
        <f t="shared" si="568"/>
        <v>3.2912603674946608</v>
      </c>
      <c r="AA1277">
        <f t="shared" si="569"/>
        <v>3.3541791608135236</v>
      </c>
      <c r="AB1277">
        <f t="shared" si="556"/>
        <v>50.117989282993605</v>
      </c>
      <c r="AC1277">
        <f t="shared" si="570"/>
        <v>99.063190624331554</v>
      </c>
      <c r="AD1277">
        <f t="shared" si="571"/>
        <v>14.014574636726284</v>
      </c>
      <c r="AE1277">
        <f t="shared" si="572"/>
        <v>9.0183572424159415</v>
      </c>
      <c r="AF1277">
        <f t="shared" si="573"/>
        <v>11.925180019229371</v>
      </c>
      <c r="AG1277">
        <f t="shared" si="557"/>
        <v>1.878247553712187</v>
      </c>
      <c r="AH1277" s="18">
        <f t="shared" si="574"/>
        <v>255.19999999999405</v>
      </c>
      <c r="AI1277" s="18">
        <f t="shared" si="575"/>
        <v>72.400000000000489</v>
      </c>
      <c r="AJ1277" s="28"/>
      <c r="AK1277" s="29">
        <f t="shared" si="576"/>
        <v>15.275952027464339</v>
      </c>
      <c r="AL1277" s="19">
        <f t="shared" si="577"/>
        <v>72.400000000000489</v>
      </c>
      <c r="AM1277" s="18">
        <f t="shared" si="578"/>
        <v>9.0183572424159415</v>
      </c>
      <c r="AN1277" s="18">
        <f t="shared" si="579"/>
        <v>11.925180019229371</v>
      </c>
      <c r="AO1277" s="19" t="str">
        <f t="shared" si="580"/>
        <v>N/A</v>
      </c>
      <c r="AP1277" t="str">
        <f t="shared" si="581"/>
        <v>N/A</v>
      </c>
    </row>
    <row r="1278" spans="12:42" x14ac:dyDescent="0.3">
      <c r="L1278" s="25">
        <f t="shared" si="582"/>
        <v>18.759207378003268</v>
      </c>
      <c r="N1278" s="25">
        <f t="shared" si="583"/>
        <v>255.39999999999404</v>
      </c>
      <c r="O1278" s="25">
        <f t="shared" si="558"/>
        <v>162.59268986267648</v>
      </c>
      <c r="P1278" s="25">
        <f t="shared" si="559"/>
        <v>285.25033309241491</v>
      </c>
      <c r="Q1278" s="25">
        <f t="shared" si="560"/>
        <v>142.62516654620745</v>
      </c>
      <c r="R1278" s="25">
        <f t="shared" si="561"/>
        <v>2411.095756441091</v>
      </c>
      <c r="S1278" s="25">
        <f t="shared" si="562"/>
        <v>2.67616527203637</v>
      </c>
      <c r="T1278" s="25">
        <f t="shared" si="563"/>
        <v>32.551220945260589</v>
      </c>
      <c r="U1278" s="25">
        <f t="shared" si="584"/>
        <v>43599.593049059513</v>
      </c>
      <c r="V1278" s="25">
        <f t="shared" si="564"/>
        <v>0.68224479942972704</v>
      </c>
      <c r="W1278" s="25">
        <f t="shared" si="565"/>
        <v>2.7289791977189082</v>
      </c>
      <c r="X1278" s="16">
        <f t="shared" si="566"/>
        <v>752.75789473682448</v>
      </c>
      <c r="Y1278">
        <f t="shared" si="567"/>
        <v>106.49345768783489</v>
      </c>
      <c r="Z1278">
        <f t="shared" si="568"/>
        <v>3.2925248078250422</v>
      </c>
      <c r="AA1278">
        <f t="shared" si="569"/>
        <v>3.3554021543224613</v>
      </c>
      <c r="AB1278">
        <f t="shared" si="556"/>
        <v>50.157266704061783</v>
      </c>
      <c r="AC1278">
        <f t="shared" si="570"/>
        <v>99.14082635366097</v>
      </c>
      <c r="AD1278">
        <f t="shared" si="571"/>
        <v>14.025557845689235</v>
      </c>
      <c r="AE1278">
        <f t="shared" si="572"/>
        <v>9.0247762501195048</v>
      </c>
      <c r="AF1278">
        <f t="shared" si="573"/>
        <v>11.931599026932931</v>
      </c>
      <c r="AG1278">
        <f t="shared" si="557"/>
        <v>1.8789833999906471</v>
      </c>
      <c r="AH1278" s="18">
        <f t="shared" si="574"/>
        <v>255.39999999999404</v>
      </c>
      <c r="AI1278" s="18">
        <f t="shared" si="575"/>
        <v>72.400000000000489</v>
      </c>
      <c r="AJ1278" s="28"/>
      <c r="AK1278" s="29">
        <f t="shared" si="576"/>
        <v>15.275952027464339</v>
      </c>
      <c r="AL1278" s="19">
        <f t="shared" si="577"/>
        <v>72.400000000000489</v>
      </c>
      <c r="AM1278" s="18">
        <f t="shared" si="578"/>
        <v>9.0247762501195048</v>
      </c>
      <c r="AN1278" s="18">
        <f t="shared" si="579"/>
        <v>11.931599026932931</v>
      </c>
      <c r="AO1278" s="19" t="str">
        <f t="shared" si="580"/>
        <v>N/A</v>
      </c>
      <c r="AP1278" t="str">
        <f t="shared" si="581"/>
        <v>N/A</v>
      </c>
    </row>
    <row r="1279" spans="12:42" x14ac:dyDescent="0.3">
      <c r="L1279" s="25">
        <f t="shared" si="582"/>
        <v>18.773920481829151</v>
      </c>
      <c r="N1279" s="25">
        <f t="shared" si="583"/>
        <v>255.59999999999403</v>
      </c>
      <c r="O1279" s="25">
        <f t="shared" si="558"/>
        <v>162.72001381715</v>
      </c>
      <c r="P1279" s="25">
        <f t="shared" si="559"/>
        <v>285.4737084511404</v>
      </c>
      <c r="Q1279" s="25">
        <f t="shared" si="560"/>
        <v>142.7368542255702</v>
      </c>
      <c r="R1279" s="25">
        <f t="shared" si="561"/>
        <v>2412.9838502206057</v>
      </c>
      <c r="S1279" s="25">
        <f t="shared" si="562"/>
        <v>2.6761604473241252</v>
      </c>
      <c r="T1279" s="25">
        <f t="shared" si="563"/>
        <v>32.563992997255426</v>
      </c>
      <c r="U1279" s="25">
        <f t="shared" si="584"/>
        <v>43656.283750626237</v>
      </c>
      <c r="V1279" s="25">
        <f t="shared" si="564"/>
        <v>0.68206324766575033</v>
      </c>
      <c r="W1279" s="25">
        <f t="shared" si="565"/>
        <v>2.7282529906630013</v>
      </c>
      <c r="X1279" s="16">
        <f t="shared" si="566"/>
        <v>753.3473684210353</v>
      </c>
      <c r="Y1279">
        <f t="shared" si="567"/>
        <v>106.57685115509243</v>
      </c>
      <c r="Z1279">
        <f t="shared" si="568"/>
        <v>3.2937887688342835</v>
      </c>
      <c r="AA1279">
        <f t="shared" si="569"/>
        <v>3.3566247282686716</v>
      </c>
      <c r="AB1279">
        <f t="shared" si="556"/>
        <v>50.196544125129961</v>
      </c>
      <c r="AC1279">
        <f t="shared" si="570"/>
        <v>99.218462082990385</v>
      </c>
      <c r="AD1279">
        <f t="shared" si="571"/>
        <v>14.036541054652186</v>
      </c>
      <c r="AE1279">
        <f t="shared" si="572"/>
        <v>9.0311952578230663</v>
      </c>
      <c r="AF1279">
        <f t="shared" si="573"/>
        <v>11.938018034636496</v>
      </c>
      <c r="AG1279">
        <f t="shared" si="557"/>
        <v>1.8797189582102447</v>
      </c>
      <c r="AH1279" s="18">
        <f t="shared" si="574"/>
        <v>255.59999999999403</v>
      </c>
      <c r="AI1279" s="18">
        <f t="shared" si="575"/>
        <v>72.400000000000489</v>
      </c>
      <c r="AJ1279" s="28"/>
      <c r="AK1279" s="29">
        <f t="shared" si="576"/>
        <v>15.275952027464339</v>
      </c>
      <c r="AL1279" s="19">
        <f t="shared" si="577"/>
        <v>72.400000000000489</v>
      </c>
      <c r="AM1279" s="18">
        <f t="shared" si="578"/>
        <v>9.0311952578230663</v>
      </c>
      <c r="AN1279" s="18">
        <f t="shared" si="579"/>
        <v>11.938018034636496</v>
      </c>
      <c r="AO1279" s="19" t="str">
        <f t="shared" si="580"/>
        <v>N/A</v>
      </c>
      <c r="AP1279" t="str">
        <f t="shared" si="581"/>
        <v>N/A</v>
      </c>
    </row>
    <row r="1280" spans="12:42" x14ac:dyDescent="0.3">
      <c r="L1280" s="25">
        <f t="shared" si="582"/>
        <v>18.788633585655035</v>
      </c>
      <c r="N1280" s="25">
        <f t="shared" si="583"/>
        <v>255.79999999999401</v>
      </c>
      <c r="O1280" s="25">
        <f t="shared" si="558"/>
        <v>162.8473377716235</v>
      </c>
      <c r="P1280" s="25">
        <f t="shared" si="559"/>
        <v>285.69708380986583</v>
      </c>
      <c r="Q1280" s="25">
        <f t="shared" si="560"/>
        <v>142.84854190493292</v>
      </c>
      <c r="R1280" s="25">
        <f t="shared" si="561"/>
        <v>2414.8719440001209</v>
      </c>
      <c r="S1280" s="25">
        <f t="shared" si="562"/>
        <v>2.676155630157254</v>
      </c>
      <c r="T1280" s="25">
        <f t="shared" si="563"/>
        <v>32.576760041937376</v>
      </c>
      <c r="U1280" s="25">
        <f t="shared" si="584"/>
        <v>43713.003736644154</v>
      </c>
      <c r="V1280" s="25">
        <f t="shared" si="564"/>
        <v>0.68188188616148337</v>
      </c>
      <c r="W1280" s="25">
        <f t="shared" si="565"/>
        <v>2.7275275446459335</v>
      </c>
      <c r="X1280" s="16">
        <f t="shared" si="566"/>
        <v>753.93684210524566</v>
      </c>
      <c r="Y1280">
        <f t="shared" si="567"/>
        <v>106.66024462234992</v>
      </c>
      <c r="Z1280">
        <f t="shared" si="568"/>
        <v>3.2950522510625841</v>
      </c>
      <c r="AA1280">
        <f t="shared" si="569"/>
        <v>3.3578468830594748</v>
      </c>
      <c r="AB1280">
        <f t="shared" si="556"/>
        <v>50.235821546198132</v>
      </c>
      <c r="AC1280">
        <f t="shared" si="570"/>
        <v>99.296097812319744</v>
      </c>
      <c r="AD1280">
        <f t="shared" si="571"/>
        <v>14.047524263615131</v>
      </c>
      <c r="AE1280">
        <f t="shared" si="572"/>
        <v>9.0376142655266243</v>
      </c>
      <c r="AF1280">
        <f t="shared" si="573"/>
        <v>11.94443704234005</v>
      </c>
      <c r="AG1280">
        <f t="shared" si="557"/>
        <v>1.880454228709012</v>
      </c>
      <c r="AH1280" s="18">
        <f t="shared" si="574"/>
        <v>255.79999999999401</v>
      </c>
      <c r="AI1280" s="18">
        <f t="shared" si="575"/>
        <v>72.400000000000489</v>
      </c>
      <c r="AJ1280" s="28"/>
      <c r="AK1280" s="29">
        <f t="shared" si="576"/>
        <v>15.275952027464339</v>
      </c>
      <c r="AL1280" s="19">
        <f t="shared" si="577"/>
        <v>72.400000000000489</v>
      </c>
      <c r="AM1280" s="18">
        <f t="shared" si="578"/>
        <v>9.0376142655266243</v>
      </c>
      <c r="AN1280" s="18">
        <f t="shared" si="579"/>
        <v>11.94443704234005</v>
      </c>
      <c r="AO1280" s="19" t="str">
        <f t="shared" si="580"/>
        <v>N/A</v>
      </c>
      <c r="AP1280" t="str">
        <f t="shared" si="581"/>
        <v>N/A</v>
      </c>
    </row>
    <row r="1281" spans="12:42" x14ac:dyDescent="0.3">
      <c r="L1281" s="25">
        <f t="shared" si="582"/>
        <v>18.803346689480918</v>
      </c>
      <c r="N1281" s="25">
        <f t="shared" si="583"/>
        <v>255.999999999994</v>
      </c>
      <c r="O1281" s="25">
        <f t="shared" si="558"/>
        <v>162.97466172609703</v>
      </c>
      <c r="P1281" s="25">
        <f t="shared" si="559"/>
        <v>285.92045916859132</v>
      </c>
      <c r="Q1281" s="25">
        <f t="shared" si="560"/>
        <v>142.96022958429566</v>
      </c>
      <c r="R1281" s="25">
        <f t="shared" si="561"/>
        <v>2416.7600377796366</v>
      </c>
      <c r="S1281" s="25">
        <f t="shared" si="562"/>
        <v>2.6761508205180715</v>
      </c>
      <c r="T1281" s="25">
        <f t="shared" si="563"/>
        <v>32.589522085191099</v>
      </c>
      <c r="U1281" s="25">
        <f t="shared" si="584"/>
        <v>43769.752999326505</v>
      </c>
      <c r="V1281" s="25">
        <f t="shared" si="564"/>
        <v>0.68170071456901771</v>
      </c>
      <c r="W1281" s="25">
        <f t="shared" si="565"/>
        <v>2.7268028582760708</v>
      </c>
      <c r="X1281" s="16">
        <f t="shared" si="566"/>
        <v>754.52631578945625</v>
      </c>
      <c r="Y1281">
        <f t="shared" si="567"/>
        <v>106.74363808960743</v>
      </c>
      <c r="Z1281">
        <f t="shared" si="568"/>
        <v>3.2963152550491452</v>
      </c>
      <c r="AA1281">
        <f t="shared" si="569"/>
        <v>3.3590686191015862</v>
      </c>
      <c r="AB1281">
        <f t="shared" si="556"/>
        <v>50.27509896726631</v>
      </c>
      <c r="AC1281">
        <f t="shared" si="570"/>
        <v>99.373733541649159</v>
      </c>
      <c r="AD1281">
        <f t="shared" si="571"/>
        <v>14.058507472578082</v>
      </c>
      <c r="AE1281">
        <f t="shared" si="572"/>
        <v>9.0440332732301858</v>
      </c>
      <c r="AF1281">
        <f t="shared" si="573"/>
        <v>11.950856050043615</v>
      </c>
      <c r="AG1281">
        <f t="shared" si="557"/>
        <v>1.881189211824319</v>
      </c>
      <c r="AH1281" s="18">
        <f t="shared" si="574"/>
        <v>255.999999999994</v>
      </c>
      <c r="AI1281" s="18">
        <f t="shared" si="575"/>
        <v>72.400000000000489</v>
      </c>
      <c r="AJ1281" s="28"/>
      <c r="AK1281" s="29">
        <f t="shared" si="576"/>
        <v>15.275952027464339</v>
      </c>
      <c r="AL1281" s="19">
        <f t="shared" si="577"/>
        <v>72.400000000000489</v>
      </c>
      <c r="AM1281" s="18">
        <f t="shared" si="578"/>
        <v>9.0440332732301858</v>
      </c>
      <c r="AN1281" s="18">
        <f t="shared" si="579"/>
        <v>11.950856050043615</v>
      </c>
      <c r="AO1281" s="19" t="str">
        <f t="shared" si="580"/>
        <v>N/A</v>
      </c>
      <c r="AP1281" t="str">
        <f t="shared" si="581"/>
        <v>N/A</v>
      </c>
    </row>
    <row r="1282" spans="12:42" x14ac:dyDescent="0.3">
      <c r="L1282" s="25">
        <f t="shared" si="582"/>
        <v>18.818059793306801</v>
      </c>
      <c r="N1282" s="25">
        <f t="shared" si="583"/>
        <v>256.19999999999402</v>
      </c>
      <c r="O1282" s="25">
        <f t="shared" si="558"/>
        <v>163.10198568057055</v>
      </c>
      <c r="P1282" s="25">
        <f t="shared" si="559"/>
        <v>286.14383452731676</v>
      </c>
      <c r="Q1282" s="25">
        <f t="shared" si="560"/>
        <v>143.07191726365838</v>
      </c>
      <c r="R1282" s="25">
        <f t="shared" si="561"/>
        <v>2418.6481315591518</v>
      </c>
      <c r="S1282" s="25">
        <f t="shared" si="562"/>
        <v>2.6761460183889461</v>
      </c>
      <c r="T1282" s="25">
        <f t="shared" si="563"/>
        <v>32.602279132889727</v>
      </c>
      <c r="U1282" s="25">
        <f t="shared" si="584"/>
        <v>43826.531530894616</v>
      </c>
      <c r="V1282" s="25">
        <f t="shared" si="564"/>
        <v>0.68151973254135223</v>
      </c>
      <c r="W1282" s="25">
        <f t="shared" si="565"/>
        <v>2.7260789301654089</v>
      </c>
      <c r="X1282" s="16">
        <f t="shared" si="566"/>
        <v>755.11578947366661</v>
      </c>
      <c r="Y1282">
        <f t="shared" si="567"/>
        <v>106.82703155686492</v>
      </c>
      <c r="Z1282">
        <f t="shared" si="568"/>
        <v>3.2975777813321594</v>
      </c>
      <c r="AA1282">
        <f t="shared" si="569"/>
        <v>3.3602899368011152</v>
      </c>
      <c r="AB1282">
        <f t="shared" si="556"/>
        <v>50.314376388334487</v>
      </c>
      <c r="AC1282">
        <f t="shared" si="570"/>
        <v>99.451369270978546</v>
      </c>
      <c r="AD1282">
        <f t="shared" si="571"/>
        <v>14.069490681541032</v>
      </c>
      <c r="AE1282">
        <f t="shared" si="572"/>
        <v>9.0504522809337473</v>
      </c>
      <c r="AF1282">
        <f t="shared" si="573"/>
        <v>11.957275057747175</v>
      </c>
      <c r="AG1282">
        <f t="shared" si="557"/>
        <v>1.8819239078928773</v>
      </c>
      <c r="AH1282" s="18">
        <f t="shared" si="574"/>
        <v>256.19999999999402</v>
      </c>
      <c r="AI1282" s="18">
        <f t="shared" si="575"/>
        <v>72.400000000000489</v>
      </c>
      <c r="AJ1282" s="28"/>
      <c r="AK1282" s="29">
        <f t="shared" si="576"/>
        <v>15.275952027464339</v>
      </c>
      <c r="AL1282" s="19">
        <f t="shared" si="577"/>
        <v>72.400000000000489</v>
      </c>
      <c r="AM1282" s="18">
        <f t="shared" si="578"/>
        <v>9.0504522809337473</v>
      </c>
      <c r="AN1282" s="18">
        <f t="shared" si="579"/>
        <v>11.957275057747175</v>
      </c>
      <c r="AO1282" s="19" t="str">
        <f t="shared" si="580"/>
        <v>N/A</v>
      </c>
      <c r="AP1282" t="str">
        <f t="shared" si="581"/>
        <v>N/A</v>
      </c>
    </row>
    <row r="1283" spans="12:42" x14ac:dyDescent="0.3">
      <c r="L1283" s="25">
        <f t="shared" si="582"/>
        <v>18.832772897132685</v>
      </c>
      <c r="N1283" s="25">
        <f t="shared" si="583"/>
        <v>256.39999999999401</v>
      </c>
      <c r="O1283" s="25">
        <f t="shared" si="558"/>
        <v>163.22930963504407</v>
      </c>
      <c r="P1283" s="25">
        <f t="shared" si="559"/>
        <v>286.36720988604225</v>
      </c>
      <c r="Q1283" s="25">
        <f t="shared" si="560"/>
        <v>143.18360494302112</v>
      </c>
      <c r="R1283" s="25">
        <f t="shared" si="561"/>
        <v>2420.5362253386679</v>
      </c>
      <c r="S1283" s="25">
        <f t="shared" si="562"/>
        <v>2.6761412237523015</v>
      </c>
      <c r="T1283" s="25">
        <f t="shared" si="563"/>
        <v>32.615031190894911</v>
      </c>
      <c r="U1283" s="25">
        <f t="shared" si="584"/>
        <v>43883.339323578104</v>
      </c>
      <c r="V1283" s="25">
        <f t="shared" si="564"/>
        <v>0.6813389397323909</v>
      </c>
      <c r="W1283" s="25">
        <f t="shared" si="565"/>
        <v>2.7253557589295636</v>
      </c>
      <c r="X1283" s="16">
        <f t="shared" si="566"/>
        <v>755.70526315787743</v>
      </c>
      <c r="Y1283">
        <f t="shared" si="567"/>
        <v>106.91042502412246</v>
      </c>
      <c r="Z1283">
        <f t="shared" si="568"/>
        <v>3.2988398304488231</v>
      </c>
      <c r="AA1283">
        <f t="shared" si="569"/>
        <v>3.3615108365635682</v>
      </c>
      <c r="AB1283">
        <f t="shared" ref="AB1283:AB1346" si="585">N1283/(PI()*$D$10^2)</f>
        <v>50.353653809402665</v>
      </c>
      <c r="AC1283">
        <f t="shared" si="570"/>
        <v>99.529005000307961</v>
      </c>
      <c r="AD1283">
        <f t="shared" si="571"/>
        <v>14.080473890503983</v>
      </c>
      <c r="AE1283">
        <f t="shared" si="572"/>
        <v>9.0568712886373088</v>
      </c>
      <c r="AF1283">
        <f t="shared" si="573"/>
        <v>11.963694065450737</v>
      </c>
      <c r="AG1283">
        <f t="shared" ref="AG1283:AG1346" si="586">SQRT($I$2*$I$7*$D$9*AB1283*$I$6)/$I$6</f>
        <v>1.8826583172507425</v>
      </c>
      <c r="AH1283" s="18">
        <f t="shared" si="574"/>
        <v>256.39999999999401</v>
      </c>
      <c r="AI1283" s="18">
        <f t="shared" si="575"/>
        <v>72.400000000000489</v>
      </c>
      <c r="AJ1283" s="28"/>
      <c r="AK1283" s="29">
        <f t="shared" si="576"/>
        <v>15.275952027464339</v>
      </c>
      <c r="AL1283" s="19">
        <f t="shared" si="577"/>
        <v>72.400000000000489</v>
      </c>
      <c r="AM1283" s="18">
        <f t="shared" si="578"/>
        <v>9.0568712886373088</v>
      </c>
      <c r="AN1283" s="18">
        <f t="shared" si="579"/>
        <v>11.963694065450737</v>
      </c>
      <c r="AO1283" s="19" t="str">
        <f t="shared" si="580"/>
        <v>N/A</v>
      </c>
      <c r="AP1283" t="str">
        <f t="shared" si="581"/>
        <v>N/A</v>
      </c>
    </row>
    <row r="1284" spans="12:42" x14ac:dyDescent="0.3">
      <c r="L1284" s="25">
        <f t="shared" si="582"/>
        <v>18.847486000958568</v>
      </c>
      <c r="N1284" s="25">
        <f t="shared" si="583"/>
        <v>256.599999999994</v>
      </c>
      <c r="O1284" s="25">
        <f t="shared" ref="O1284:O1347" si="587">(6*N1284/PI())^1/3</f>
        <v>163.35663358951754</v>
      </c>
      <c r="P1284" s="25">
        <f t="shared" ref="P1284:P1347" si="588">O1284/0.57</f>
        <v>286.59058524476762</v>
      </c>
      <c r="Q1284" s="25">
        <f t="shared" ref="Q1284:Q1347" si="589">P1284/2</f>
        <v>143.29529262238381</v>
      </c>
      <c r="R1284" s="25">
        <f t="shared" ref="R1284:R1347" si="590">(O1284*$I$2*$D$4)/$I$3</f>
        <v>2422.4243191181827</v>
      </c>
      <c r="S1284" s="25">
        <f t="shared" ref="S1284:S1347" si="591">((2.67^0.9)+(16^0.9/R1284))^(1/0.9)</f>
        <v>2.6761364365906157</v>
      </c>
      <c r="T1284" s="25">
        <f t="shared" ref="T1284:T1347" si="592">SQRT(($I$7*O1284)/S1284)*(4/3)</f>
        <v>32.627778265056847</v>
      </c>
      <c r="U1284" s="25">
        <f t="shared" si="584"/>
        <v>43940.176369614535</v>
      </c>
      <c r="V1284" s="25">
        <f t="shared" ref="V1284:V1347" si="593">(U1284/((PI()*P1284^2)/4))</f>
        <v>0.6811583357969383</v>
      </c>
      <c r="W1284" s="25">
        <f t="shared" ref="W1284:W1347" si="594">V1284*4</f>
        <v>2.7246333431877532</v>
      </c>
      <c r="X1284" s="16">
        <f t="shared" ref="X1284:X1347" si="595">(Q1284*PI()*$I$4^2)-N1284</f>
        <v>756.29473684208745</v>
      </c>
      <c r="Y1284">
        <f t="shared" ref="Y1284:Y1347" si="596">X1284/(PI()*$I$4^2)</f>
        <v>106.9938184913799</v>
      </c>
      <c r="Z1284">
        <f t="shared" ref="Z1284:Z1347" si="597">(Y1284+V1284)/T1284</f>
        <v>3.3001014029353257</v>
      </c>
      <c r="AA1284">
        <f t="shared" ref="AA1284:AA1347" si="598">(Y1284+W1284)/T1284</f>
        <v>3.3627313187938412</v>
      </c>
      <c r="AB1284">
        <f t="shared" si="585"/>
        <v>50.392931230470843</v>
      </c>
      <c r="AC1284">
        <f t="shared" ref="AC1284:AC1347" si="599">(AB1284*PI()*$I$4^2)-N1284</f>
        <v>99.606640729637434</v>
      </c>
      <c r="AD1284">
        <f t="shared" ref="AD1284:AD1347" si="600">AC1284/(PI()*$I$4^2)</f>
        <v>14.091457099466943</v>
      </c>
      <c r="AE1284">
        <f t="shared" ref="AE1284:AE1347" si="601">(AD1284+$D$6)/$D$4</f>
        <v>9.0632902963408757</v>
      </c>
      <c r="AF1284">
        <f t="shared" ref="AF1284:AF1347" si="602">(AD1284+$D$7)/$D$4</f>
        <v>11.970113073154304</v>
      </c>
      <c r="AG1284">
        <f t="shared" si="586"/>
        <v>1.8833924402333131</v>
      </c>
      <c r="AH1284" s="18">
        <f t="shared" ref="AH1284:AH1347" si="603">IF(AG1284&gt;1,N1284,"N/A")</f>
        <v>256.599999999994</v>
      </c>
      <c r="AI1284" s="18">
        <f t="shared" ref="AI1284:AI1347" si="604">$AI$3</f>
        <v>72.400000000000489</v>
      </c>
      <c r="AJ1284" s="28"/>
      <c r="AK1284" s="29">
        <f t="shared" ref="AK1284:AK1347" si="605">$D$11</f>
        <v>15.275952027464339</v>
      </c>
      <c r="AL1284" s="19">
        <f t="shared" ref="AL1284:AL1347" si="606">$AI$14</f>
        <v>72.400000000000489</v>
      </c>
      <c r="AM1284" s="18">
        <f t="shared" ref="AM1284:AM1347" si="607">IF(Q1284&lt;$D$8,"N/A",AE1284)</f>
        <v>9.0632902963408757</v>
      </c>
      <c r="AN1284" s="18">
        <f t="shared" ref="AN1284:AN1347" si="608">IF(Q1284&lt;$D$8,"N/A",AF1284)</f>
        <v>11.970113073154304</v>
      </c>
      <c r="AO1284" s="19" t="str">
        <f t="shared" ref="AO1284:AO1347" si="609">IF(Q1284&lt;$D$8,Z1284,"N/A")</f>
        <v>N/A</v>
      </c>
      <c r="AP1284" t="str">
        <f t="shared" ref="AP1284:AP1347" si="610">IF(Q1284&lt;$D$8,AA1284,"N/A")</f>
        <v>N/A</v>
      </c>
    </row>
    <row r="1285" spans="12:42" x14ac:dyDescent="0.3">
      <c r="L1285" s="25">
        <f t="shared" ref="L1285:L1348" si="611">L1284+$K$5</f>
        <v>18.862199104784452</v>
      </c>
      <c r="N1285" s="25">
        <f t="shared" ref="N1285:N1348" si="612">N1284+0.2</f>
        <v>256.79999999999399</v>
      </c>
      <c r="O1285" s="25">
        <f t="shared" si="587"/>
        <v>163.48395754399107</v>
      </c>
      <c r="P1285" s="25">
        <f t="shared" si="588"/>
        <v>286.81396060349311</v>
      </c>
      <c r="Q1285" s="25">
        <f t="shared" si="589"/>
        <v>143.40698030174656</v>
      </c>
      <c r="R1285" s="25">
        <f t="shared" si="590"/>
        <v>2424.3124128976979</v>
      </c>
      <c r="S1285" s="25">
        <f t="shared" si="591"/>
        <v>2.6761316568864233</v>
      </c>
      <c r="T1285" s="25">
        <f t="shared" si="592"/>
        <v>32.640520361214321</v>
      </c>
      <c r="U1285" s="25">
        <f t="shared" ref="U1285:U1348" si="613">N1285*(R1285^0.66)</f>
        <v>43997.042661249674</v>
      </c>
      <c r="V1285" s="25">
        <f t="shared" si="593"/>
        <v>0.68097792039069627</v>
      </c>
      <c r="W1285" s="25">
        <f t="shared" si="594"/>
        <v>2.7239116815627851</v>
      </c>
      <c r="X1285" s="16">
        <f t="shared" si="595"/>
        <v>756.88421052629815</v>
      </c>
      <c r="Y1285">
        <f t="shared" si="596"/>
        <v>107.07721195863743</v>
      </c>
      <c r="Z1285">
        <f t="shared" si="597"/>
        <v>3.3013624993268711</v>
      </c>
      <c r="AA1285">
        <f t="shared" si="598"/>
        <v>3.3639513838962372</v>
      </c>
      <c r="AB1285">
        <f t="shared" si="585"/>
        <v>50.432208651539014</v>
      </c>
      <c r="AC1285">
        <f t="shared" si="599"/>
        <v>99.684276458966792</v>
      </c>
      <c r="AD1285">
        <f t="shared" si="600"/>
        <v>14.102440308429886</v>
      </c>
      <c r="AE1285">
        <f t="shared" si="601"/>
        <v>9.0697093040444337</v>
      </c>
      <c r="AF1285">
        <f t="shared" si="602"/>
        <v>11.976532080857861</v>
      </c>
      <c r="AG1285">
        <f t="shared" si="586"/>
        <v>1.8841262771753358</v>
      </c>
      <c r="AH1285" s="18">
        <f t="shared" si="603"/>
        <v>256.79999999999399</v>
      </c>
      <c r="AI1285" s="18">
        <f t="shared" si="604"/>
        <v>72.400000000000489</v>
      </c>
      <c r="AJ1285" s="28"/>
      <c r="AK1285" s="29">
        <f t="shared" si="605"/>
        <v>15.275952027464339</v>
      </c>
      <c r="AL1285" s="19">
        <f t="shared" si="606"/>
        <v>72.400000000000489</v>
      </c>
      <c r="AM1285" s="18">
        <f t="shared" si="607"/>
        <v>9.0697093040444337</v>
      </c>
      <c r="AN1285" s="18">
        <f t="shared" si="608"/>
        <v>11.976532080857861</v>
      </c>
      <c r="AO1285" s="19" t="str">
        <f t="shared" si="609"/>
        <v>N/A</v>
      </c>
      <c r="AP1285" t="str">
        <f t="shared" si="610"/>
        <v>N/A</v>
      </c>
    </row>
    <row r="1286" spans="12:42" x14ac:dyDescent="0.3">
      <c r="L1286" s="25">
        <f t="shared" si="611"/>
        <v>18.876912208610335</v>
      </c>
      <c r="N1286" s="25">
        <f t="shared" si="612"/>
        <v>256.99999999999397</v>
      </c>
      <c r="O1286" s="25">
        <f t="shared" si="587"/>
        <v>163.61128149846459</v>
      </c>
      <c r="P1286" s="25">
        <f t="shared" si="588"/>
        <v>287.03733596221861</v>
      </c>
      <c r="Q1286" s="25">
        <f t="shared" si="589"/>
        <v>143.5186679811093</v>
      </c>
      <c r="R1286" s="25">
        <f t="shared" si="590"/>
        <v>2426.2005066772135</v>
      </c>
      <c r="S1286" s="25">
        <f t="shared" si="591"/>
        <v>2.6761268846223105</v>
      </c>
      <c r="T1286" s="25">
        <f t="shared" si="592"/>
        <v>32.653257485194715</v>
      </c>
      <c r="U1286" s="25">
        <f t="shared" si="613"/>
        <v>44053.938190737383</v>
      </c>
      <c r="V1286" s="25">
        <f t="shared" si="593"/>
        <v>0.68079769317026329</v>
      </c>
      <c r="W1286" s="25">
        <f t="shared" si="594"/>
        <v>2.7231907726810531</v>
      </c>
      <c r="X1286" s="16">
        <f t="shared" si="595"/>
        <v>757.47368421050874</v>
      </c>
      <c r="Y1286">
        <f t="shared" si="596"/>
        <v>107.16060542589496</v>
      </c>
      <c r="Z1286">
        <f t="shared" si="597"/>
        <v>3.3026231201576595</v>
      </c>
      <c r="AA1286">
        <f t="shared" si="598"/>
        <v>3.3651710322744468</v>
      </c>
      <c r="AB1286">
        <f t="shared" si="585"/>
        <v>50.471486072607192</v>
      </c>
      <c r="AC1286">
        <f t="shared" si="599"/>
        <v>99.761912188296265</v>
      </c>
      <c r="AD1286">
        <f t="shared" si="600"/>
        <v>14.113423517392846</v>
      </c>
      <c r="AE1286">
        <f t="shared" si="601"/>
        <v>9.0761283117480005</v>
      </c>
      <c r="AF1286">
        <f t="shared" si="602"/>
        <v>11.982951088561427</v>
      </c>
      <c r="AG1286">
        <f t="shared" si="586"/>
        <v>1.8848598284109055</v>
      </c>
      <c r="AH1286" s="18">
        <f t="shared" si="603"/>
        <v>256.99999999999397</v>
      </c>
      <c r="AI1286" s="18">
        <f t="shared" si="604"/>
        <v>72.400000000000489</v>
      </c>
      <c r="AJ1286" s="28"/>
      <c r="AK1286" s="29">
        <f t="shared" si="605"/>
        <v>15.275952027464339</v>
      </c>
      <c r="AL1286" s="19">
        <f t="shared" si="606"/>
        <v>72.400000000000489</v>
      </c>
      <c r="AM1286" s="18">
        <f t="shared" si="607"/>
        <v>9.0761283117480005</v>
      </c>
      <c r="AN1286" s="18">
        <f t="shared" si="608"/>
        <v>11.982951088561427</v>
      </c>
      <c r="AO1286" s="19" t="str">
        <f t="shared" si="609"/>
        <v>N/A</v>
      </c>
      <c r="AP1286" t="str">
        <f t="shared" si="610"/>
        <v>N/A</v>
      </c>
    </row>
    <row r="1287" spans="12:42" x14ac:dyDescent="0.3">
      <c r="L1287" s="25">
        <f t="shared" si="611"/>
        <v>18.891625312436219</v>
      </c>
      <c r="N1287" s="25">
        <f t="shared" si="612"/>
        <v>257.19999999999396</v>
      </c>
      <c r="O1287" s="25">
        <f t="shared" si="587"/>
        <v>163.73860545293809</v>
      </c>
      <c r="P1287" s="25">
        <f t="shared" si="588"/>
        <v>287.26071132094404</v>
      </c>
      <c r="Q1287" s="25">
        <f t="shared" si="589"/>
        <v>143.63035566047202</v>
      </c>
      <c r="R1287" s="25">
        <f t="shared" si="590"/>
        <v>2428.0886004567287</v>
      </c>
      <c r="S1287" s="25">
        <f t="shared" si="591"/>
        <v>2.6761221197809193</v>
      </c>
      <c r="T1287" s="25">
        <f t="shared" si="592"/>
        <v>32.665989642814054</v>
      </c>
      <c r="U1287" s="25">
        <f t="shared" si="613"/>
        <v>44110.862950339564</v>
      </c>
      <c r="V1287" s="25">
        <f t="shared" si="593"/>
        <v>0.68061765379312933</v>
      </c>
      <c r="W1287" s="25">
        <f t="shared" si="594"/>
        <v>2.7224706151725173</v>
      </c>
      <c r="X1287" s="16">
        <f t="shared" si="595"/>
        <v>758.0631578947191</v>
      </c>
      <c r="Y1287">
        <f t="shared" si="596"/>
        <v>107.24399889315244</v>
      </c>
      <c r="Z1287">
        <f t="shared" si="597"/>
        <v>3.3038832659609043</v>
      </c>
      <c r="AA1287">
        <f t="shared" si="598"/>
        <v>3.3663902643315642</v>
      </c>
      <c r="AB1287">
        <f t="shared" si="585"/>
        <v>50.51076349367537</v>
      </c>
      <c r="AC1287">
        <f t="shared" si="599"/>
        <v>99.83954791762568</v>
      </c>
      <c r="AD1287">
        <f t="shared" si="600"/>
        <v>14.124406726355799</v>
      </c>
      <c r="AE1287">
        <f t="shared" si="601"/>
        <v>9.0825473194515638</v>
      </c>
      <c r="AF1287">
        <f t="shared" si="602"/>
        <v>11.989370096264992</v>
      </c>
      <c r="AG1287">
        <f t="shared" si="586"/>
        <v>1.885593094273466</v>
      </c>
      <c r="AH1287" s="18">
        <f t="shared" si="603"/>
        <v>257.19999999999396</v>
      </c>
      <c r="AI1287" s="18">
        <f t="shared" si="604"/>
        <v>72.400000000000489</v>
      </c>
      <c r="AJ1287" s="28"/>
      <c r="AK1287" s="29">
        <f t="shared" si="605"/>
        <v>15.275952027464339</v>
      </c>
      <c r="AL1287" s="19">
        <f t="shared" si="606"/>
        <v>72.400000000000489</v>
      </c>
      <c r="AM1287" s="18">
        <f t="shared" si="607"/>
        <v>9.0825473194515638</v>
      </c>
      <c r="AN1287" s="18">
        <f t="shared" si="608"/>
        <v>11.989370096264992</v>
      </c>
      <c r="AO1287" s="19" t="str">
        <f t="shared" si="609"/>
        <v>N/A</v>
      </c>
      <c r="AP1287" t="str">
        <f t="shared" si="610"/>
        <v>N/A</v>
      </c>
    </row>
    <row r="1288" spans="12:42" x14ac:dyDescent="0.3">
      <c r="L1288" s="25">
        <f t="shared" si="611"/>
        <v>18.906338416262102</v>
      </c>
      <c r="N1288" s="25">
        <f t="shared" si="612"/>
        <v>257.39999999999395</v>
      </c>
      <c r="O1288" s="25">
        <f t="shared" si="587"/>
        <v>163.86592940741158</v>
      </c>
      <c r="P1288" s="25">
        <f t="shared" si="588"/>
        <v>287.48408667966947</v>
      </c>
      <c r="Q1288" s="25">
        <f t="shared" si="589"/>
        <v>143.74204333983474</v>
      </c>
      <c r="R1288" s="25">
        <f t="shared" si="590"/>
        <v>2429.9766942362435</v>
      </c>
      <c r="S1288" s="25">
        <f t="shared" si="591"/>
        <v>2.6761173623449452</v>
      </c>
      <c r="T1288" s="25">
        <f t="shared" si="592"/>
        <v>32.678716839877033</v>
      </c>
      <c r="U1288" s="25">
        <f t="shared" si="613"/>
        <v>44167.816932326183</v>
      </c>
      <c r="V1288" s="25">
        <f t="shared" si="593"/>
        <v>0.68043780191767289</v>
      </c>
      <c r="W1288" s="25">
        <f t="shared" si="594"/>
        <v>2.7217512076706916</v>
      </c>
      <c r="X1288" s="16">
        <f t="shared" si="595"/>
        <v>758.65263157892957</v>
      </c>
      <c r="Y1288">
        <f t="shared" si="596"/>
        <v>107.32739236040993</v>
      </c>
      <c r="Z1288">
        <f t="shared" si="597"/>
        <v>3.3051429372688315</v>
      </c>
      <c r="AA1288">
        <f t="shared" si="598"/>
        <v>3.3676090804700864</v>
      </c>
      <c r="AB1288">
        <f t="shared" si="585"/>
        <v>50.550040914743541</v>
      </c>
      <c r="AC1288">
        <f t="shared" si="599"/>
        <v>99.917183646955039</v>
      </c>
      <c r="AD1288">
        <f t="shared" si="600"/>
        <v>14.135389935318742</v>
      </c>
      <c r="AE1288">
        <f t="shared" si="601"/>
        <v>9.08896632715512</v>
      </c>
      <c r="AF1288">
        <f t="shared" si="602"/>
        <v>11.995789103968548</v>
      </c>
      <c r="AG1288">
        <f t="shared" si="586"/>
        <v>1.8863260750958146</v>
      </c>
      <c r="AH1288" s="18">
        <f t="shared" si="603"/>
        <v>257.39999999999395</v>
      </c>
      <c r="AI1288" s="18">
        <f t="shared" si="604"/>
        <v>72.400000000000489</v>
      </c>
      <c r="AJ1288" s="28"/>
      <c r="AK1288" s="29">
        <f t="shared" si="605"/>
        <v>15.275952027464339</v>
      </c>
      <c r="AL1288" s="19">
        <f t="shared" si="606"/>
        <v>72.400000000000489</v>
      </c>
      <c r="AM1288" s="18">
        <f t="shared" si="607"/>
        <v>9.08896632715512</v>
      </c>
      <c r="AN1288" s="18">
        <f t="shared" si="608"/>
        <v>11.995789103968548</v>
      </c>
      <c r="AO1288" s="19" t="str">
        <f t="shared" si="609"/>
        <v>N/A</v>
      </c>
      <c r="AP1288" t="str">
        <f t="shared" si="610"/>
        <v>N/A</v>
      </c>
    </row>
    <row r="1289" spans="12:42" x14ac:dyDescent="0.3">
      <c r="L1289" s="25">
        <f t="shared" si="611"/>
        <v>18.921051520087985</v>
      </c>
      <c r="N1289" s="25">
        <f t="shared" si="612"/>
        <v>257.59999999999394</v>
      </c>
      <c r="O1289" s="25">
        <f t="shared" si="587"/>
        <v>163.99325336188511</v>
      </c>
      <c r="P1289" s="25">
        <f t="shared" si="588"/>
        <v>287.70746203839497</v>
      </c>
      <c r="Q1289" s="25">
        <f t="shared" si="589"/>
        <v>143.85373101919748</v>
      </c>
      <c r="R1289" s="25">
        <f t="shared" si="590"/>
        <v>2431.8647880157587</v>
      </c>
      <c r="S1289" s="25">
        <f t="shared" si="591"/>
        <v>2.6761126122971381</v>
      </c>
      <c r="T1289" s="25">
        <f t="shared" si="592"/>
        <v>32.691439082177041</v>
      </c>
      <c r="U1289" s="25">
        <f t="shared" si="613"/>
        <v>44224.800128975367</v>
      </c>
      <c r="V1289" s="25">
        <f t="shared" si="593"/>
        <v>0.68025813720316031</v>
      </c>
      <c r="W1289" s="25">
        <f t="shared" si="594"/>
        <v>2.7210325488126412</v>
      </c>
      <c r="X1289" s="16">
        <f t="shared" si="595"/>
        <v>759.24210526314005</v>
      </c>
      <c r="Y1289">
        <f t="shared" si="596"/>
        <v>107.41078582766744</v>
      </c>
      <c r="Z1289">
        <f t="shared" si="597"/>
        <v>3.3064021346126808</v>
      </c>
      <c r="AA1289">
        <f t="shared" si="598"/>
        <v>3.3688274810919094</v>
      </c>
      <c r="AB1289">
        <f t="shared" si="585"/>
        <v>50.589318335811718</v>
      </c>
      <c r="AC1289">
        <f t="shared" si="599"/>
        <v>99.994819376284454</v>
      </c>
      <c r="AD1289">
        <f t="shared" si="600"/>
        <v>14.146373144281695</v>
      </c>
      <c r="AE1289">
        <f t="shared" si="601"/>
        <v>9.0953853348586833</v>
      </c>
      <c r="AF1289">
        <f t="shared" si="602"/>
        <v>12.002208111672111</v>
      </c>
      <c r="AG1289">
        <f t="shared" si="586"/>
        <v>1.8870587712101012</v>
      </c>
      <c r="AH1289" s="18">
        <f t="shared" si="603"/>
        <v>257.59999999999394</v>
      </c>
      <c r="AI1289" s="18">
        <f t="shared" si="604"/>
        <v>72.400000000000489</v>
      </c>
      <c r="AJ1289" s="28"/>
      <c r="AK1289" s="29">
        <f t="shared" si="605"/>
        <v>15.275952027464339</v>
      </c>
      <c r="AL1289" s="19">
        <f t="shared" si="606"/>
        <v>72.400000000000489</v>
      </c>
      <c r="AM1289" s="18">
        <f t="shared" si="607"/>
        <v>9.0953853348586833</v>
      </c>
      <c r="AN1289" s="18">
        <f t="shared" si="608"/>
        <v>12.002208111672111</v>
      </c>
      <c r="AO1289" s="19" t="str">
        <f t="shared" si="609"/>
        <v>N/A</v>
      </c>
      <c r="AP1289" t="str">
        <f t="shared" si="610"/>
        <v>N/A</v>
      </c>
    </row>
    <row r="1290" spans="12:42" x14ac:dyDescent="0.3">
      <c r="L1290" s="25">
        <f t="shared" si="611"/>
        <v>18.935764623913869</v>
      </c>
      <c r="N1290" s="25">
        <f t="shared" si="612"/>
        <v>257.79999999999393</v>
      </c>
      <c r="O1290" s="25">
        <f t="shared" si="587"/>
        <v>164.12057731635861</v>
      </c>
      <c r="P1290" s="25">
        <f t="shared" si="588"/>
        <v>287.9308373971204</v>
      </c>
      <c r="Q1290" s="25">
        <f t="shared" si="589"/>
        <v>143.9654186985602</v>
      </c>
      <c r="R1290" s="25">
        <f t="shared" si="590"/>
        <v>2433.7528817952739</v>
      </c>
      <c r="S1290" s="25">
        <f t="shared" si="591"/>
        <v>2.6761078696203007</v>
      </c>
      <c r="T1290" s="25">
        <f t="shared" si="592"/>
        <v>32.704156375496225</v>
      </c>
      <c r="U1290" s="25">
        <f t="shared" si="613"/>
        <v>44281.81253257316</v>
      </c>
      <c r="V1290" s="25">
        <f t="shared" si="593"/>
        <v>0.68007865930973954</v>
      </c>
      <c r="W1290" s="25">
        <f t="shared" si="594"/>
        <v>2.7203146372389582</v>
      </c>
      <c r="X1290" s="16">
        <f t="shared" si="595"/>
        <v>759.83157894735064</v>
      </c>
      <c r="Y1290">
        <f t="shared" si="596"/>
        <v>107.49417929492495</v>
      </c>
      <c r="Z1290">
        <f t="shared" si="597"/>
        <v>3.3076608585227065</v>
      </c>
      <c r="AA1290">
        <f t="shared" si="598"/>
        <v>3.3700454665983295</v>
      </c>
      <c r="AB1290">
        <f t="shared" si="585"/>
        <v>50.628595756879896</v>
      </c>
      <c r="AC1290">
        <f t="shared" si="599"/>
        <v>100.07245510561387</v>
      </c>
      <c r="AD1290">
        <f t="shared" si="600"/>
        <v>14.157356353244646</v>
      </c>
      <c r="AE1290">
        <f t="shared" si="601"/>
        <v>9.1018043425622448</v>
      </c>
      <c r="AF1290">
        <f t="shared" si="602"/>
        <v>12.008627119375673</v>
      </c>
      <c r="AG1290">
        <f t="shared" si="586"/>
        <v>1.887791182947832</v>
      </c>
      <c r="AH1290" s="18">
        <f t="shared" si="603"/>
        <v>257.79999999999393</v>
      </c>
      <c r="AI1290" s="18">
        <f t="shared" si="604"/>
        <v>72.400000000000489</v>
      </c>
      <c r="AJ1290" s="28"/>
      <c r="AK1290" s="29">
        <f t="shared" si="605"/>
        <v>15.275952027464339</v>
      </c>
      <c r="AL1290" s="19">
        <f t="shared" si="606"/>
        <v>72.400000000000489</v>
      </c>
      <c r="AM1290" s="18">
        <f t="shared" si="607"/>
        <v>9.1018043425622448</v>
      </c>
      <c r="AN1290" s="18">
        <f t="shared" si="608"/>
        <v>12.008627119375673</v>
      </c>
      <c r="AO1290" s="19" t="str">
        <f t="shared" si="609"/>
        <v>N/A</v>
      </c>
      <c r="AP1290" t="str">
        <f t="shared" si="610"/>
        <v>N/A</v>
      </c>
    </row>
    <row r="1291" spans="12:42" x14ac:dyDescent="0.3">
      <c r="L1291" s="25">
        <f t="shared" si="611"/>
        <v>18.950477727739752</v>
      </c>
      <c r="N1291" s="25">
        <f t="shared" si="612"/>
        <v>257.99999999999392</v>
      </c>
      <c r="O1291" s="25">
        <f t="shared" si="587"/>
        <v>164.24790127083213</v>
      </c>
      <c r="P1291" s="25">
        <f t="shared" si="588"/>
        <v>288.15421275584589</v>
      </c>
      <c r="Q1291" s="25">
        <f t="shared" si="589"/>
        <v>144.07710637792295</v>
      </c>
      <c r="R1291" s="25">
        <f t="shared" si="590"/>
        <v>2435.6409755747895</v>
      </c>
      <c r="S1291" s="25">
        <f t="shared" si="591"/>
        <v>2.6761031342972892</v>
      </c>
      <c r="T1291" s="25">
        <f t="shared" si="592"/>
        <v>32.716868725605465</v>
      </c>
      <c r="U1291" s="25">
        <f t="shared" si="613"/>
        <v>44338.854135413625</v>
      </c>
      <c r="V1291" s="25">
        <f t="shared" si="593"/>
        <v>0.67989936789843841</v>
      </c>
      <c r="W1291" s="25">
        <f t="shared" si="594"/>
        <v>2.7195974715937536</v>
      </c>
      <c r="X1291" s="16">
        <f t="shared" si="595"/>
        <v>760.42105263156122</v>
      </c>
      <c r="Y1291">
        <f t="shared" si="596"/>
        <v>107.57757276218247</v>
      </c>
      <c r="Z1291">
        <f t="shared" si="597"/>
        <v>3.3089191095281834</v>
      </c>
      <c r="AA1291">
        <f t="shared" si="598"/>
        <v>3.3712630373900505</v>
      </c>
      <c r="AB1291">
        <f t="shared" si="585"/>
        <v>50.667873177948067</v>
      </c>
      <c r="AC1291">
        <f t="shared" si="599"/>
        <v>100.15009083494328</v>
      </c>
      <c r="AD1291">
        <f t="shared" si="600"/>
        <v>14.168339562207597</v>
      </c>
      <c r="AE1291">
        <f t="shared" si="601"/>
        <v>9.1082233502658081</v>
      </c>
      <c r="AF1291">
        <f t="shared" si="602"/>
        <v>12.015046127079236</v>
      </c>
      <c r="AG1291">
        <f t="shared" si="586"/>
        <v>1.8885233106398691</v>
      </c>
      <c r="AH1291" s="18">
        <f t="shared" si="603"/>
        <v>257.99999999999392</v>
      </c>
      <c r="AI1291" s="18">
        <f t="shared" si="604"/>
        <v>72.400000000000489</v>
      </c>
      <c r="AJ1291" s="28"/>
      <c r="AK1291" s="29">
        <f t="shared" si="605"/>
        <v>15.275952027464339</v>
      </c>
      <c r="AL1291" s="19">
        <f t="shared" si="606"/>
        <v>72.400000000000489</v>
      </c>
      <c r="AM1291" s="18">
        <f t="shared" si="607"/>
        <v>9.1082233502658081</v>
      </c>
      <c r="AN1291" s="18">
        <f t="shared" si="608"/>
        <v>12.015046127079236</v>
      </c>
      <c r="AO1291" s="19" t="str">
        <f t="shared" si="609"/>
        <v>N/A</v>
      </c>
      <c r="AP1291" t="str">
        <f t="shared" si="610"/>
        <v>N/A</v>
      </c>
    </row>
    <row r="1292" spans="12:42" x14ac:dyDescent="0.3">
      <c r="L1292" s="25">
        <f t="shared" si="611"/>
        <v>18.965190831565636</v>
      </c>
      <c r="N1292" s="25">
        <f t="shared" si="612"/>
        <v>258.19999999999391</v>
      </c>
      <c r="O1292" s="25">
        <f t="shared" si="587"/>
        <v>164.37522522530563</v>
      </c>
      <c r="P1292" s="25">
        <f t="shared" si="588"/>
        <v>288.37758811457132</v>
      </c>
      <c r="Q1292" s="25">
        <f t="shared" si="589"/>
        <v>144.18879405728566</v>
      </c>
      <c r="R1292" s="25">
        <f t="shared" si="590"/>
        <v>2437.5290693543047</v>
      </c>
      <c r="S1292" s="25">
        <f t="shared" si="591"/>
        <v>2.6760984063110129</v>
      </c>
      <c r="T1292" s="25">
        <f t="shared" si="592"/>
        <v>32.729576138264441</v>
      </c>
      <c r="U1292" s="25">
        <f t="shared" si="613"/>
        <v>44395.924929798901</v>
      </c>
      <c r="V1292" s="25">
        <f t="shared" si="593"/>
        <v>0.67972026263116347</v>
      </c>
      <c r="W1292" s="25">
        <f t="shared" si="594"/>
        <v>2.7188810505246539</v>
      </c>
      <c r="X1292" s="16">
        <f t="shared" si="595"/>
        <v>761.0105263157717</v>
      </c>
      <c r="Y1292">
        <f t="shared" si="596"/>
        <v>107.66096622943996</v>
      </c>
      <c r="Z1292">
        <f t="shared" si="597"/>
        <v>3.3101768881574074</v>
      </c>
      <c r="AA1292">
        <f t="shared" si="598"/>
        <v>3.3724801938671778</v>
      </c>
      <c r="AB1292">
        <f t="shared" si="585"/>
        <v>50.707150599016245</v>
      </c>
      <c r="AC1292">
        <f t="shared" si="599"/>
        <v>100.2277265642727</v>
      </c>
      <c r="AD1292">
        <f t="shared" si="600"/>
        <v>14.179322771170551</v>
      </c>
      <c r="AE1292">
        <f t="shared" si="601"/>
        <v>9.1146423579693696</v>
      </c>
      <c r="AF1292">
        <f t="shared" si="602"/>
        <v>12.021465134782799</v>
      </c>
      <c r="AG1292">
        <f t="shared" si="586"/>
        <v>1.8892551546164349</v>
      </c>
      <c r="AH1292" s="18">
        <f t="shared" si="603"/>
        <v>258.19999999999391</v>
      </c>
      <c r="AI1292" s="18">
        <f t="shared" si="604"/>
        <v>72.400000000000489</v>
      </c>
      <c r="AJ1292" s="28"/>
      <c r="AK1292" s="29">
        <f t="shared" si="605"/>
        <v>15.275952027464339</v>
      </c>
      <c r="AL1292" s="19">
        <f t="shared" si="606"/>
        <v>72.400000000000489</v>
      </c>
      <c r="AM1292" s="18">
        <f t="shared" si="607"/>
        <v>9.1146423579693696</v>
      </c>
      <c r="AN1292" s="18">
        <f t="shared" si="608"/>
        <v>12.021465134782799</v>
      </c>
      <c r="AO1292" s="19" t="str">
        <f t="shared" si="609"/>
        <v>N/A</v>
      </c>
      <c r="AP1292" t="str">
        <f t="shared" si="610"/>
        <v>N/A</v>
      </c>
    </row>
    <row r="1293" spans="12:42" x14ac:dyDescent="0.3">
      <c r="L1293" s="25">
        <f t="shared" si="611"/>
        <v>18.979903935391519</v>
      </c>
      <c r="N1293" s="25">
        <f t="shared" si="612"/>
        <v>258.3999999999939</v>
      </c>
      <c r="O1293" s="25">
        <f t="shared" si="587"/>
        <v>164.50254917977912</v>
      </c>
      <c r="P1293" s="25">
        <f t="shared" si="588"/>
        <v>288.60096347329676</v>
      </c>
      <c r="Q1293" s="25">
        <f t="shared" si="589"/>
        <v>144.30048173664838</v>
      </c>
      <c r="R1293" s="25">
        <f t="shared" si="590"/>
        <v>2439.4171631338199</v>
      </c>
      <c r="S1293" s="25">
        <f t="shared" si="591"/>
        <v>2.6760936856444344</v>
      </c>
      <c r="T1293" s="25">
        <f t="shared" si="592"/>
        <v>32.742278619221672</v>
      </c>
      <c r="U1293" s="25">
        <f t="shared" si="613"/>
        <v>44453.02490803902</v>
      </c>
      <c r="V1293" s="25">
        <f t="shared" si="593"/>
        <v>0.67954134317069337</v>
      </c>
      <c r="W1293" s="25">
        <f t="shared" si="594"/>
        <v>2.7181653726827735</v>
      </c>
      <c r="X1293" s="16">
        <f t="shared" si="595"/>
        <v>761.59999999998217</v>
      </c>
      <c r="Y1293">
        <f t="shared" si="596"/>
        <v>107.74435969669747</v>
      </c>
      <c r="Z1293">
        <f t="shared" si="597"/>
        <v>3.3114341949376995</v>
      </c>
      <c r="AA1293">
        <f t="shared" si="598"/>
        <v>3.3736969364292242</v>
      </c>
      <c r="AB1293">
        <f t="shared" si="585"/>
        <v>50.746428020084423</v>
      </c>
      <c r="AC1293">
        <f t="shared" si="599"/>
        <v>100.30536229360212</v>
      </c>
      <c r="AD1293">
        <f t="shared" si="600"/>
        <v>14.190305980133502</v>
      </c>
      <c r="AE1293">
        <f t="shared" si="601"/>
        <v>9.1210613656729329</v>
      </c>
      <c r="AF1293">
        <f t="shared" si="602"/>
        <v>12.027884142486359</v>
      </c>
      <c r="AG1293">
        <f t="shared" si="586"/>
        <v>1.889986715207111</v>
      </c>
      <c r="AH1293" s="18">
        <f t="shared" si="603"/>
        <v>258.3999999999939</v>
      </c>
      <c r="AI1293" s="18">
        <f t="shared" si="604"/>
        <v>72.400000000000489</v>
      </c>
      <c r="AJ1293" s="28"/>
      <c r="AK1293" s="29">
        <f t="shared" si="605"/>
        <v>15.275952027464339</v>
      </c>
      <c r="AL1293" s="19">
        <f t="shared" si="606"/>
        <v>72.400000000000489</v>
      </c>
      <c r="AM1293" s="18">
        <f t="shared" si="607"/>
        <v>9.1210613656729329</v>
      </c>
      <c r="AN1293" s="18">
        <f t="shared" si="608"/>
        <v>12.027884142486359</v>
      </c>
      <c r="AO1293" s="19" t="str">
        <f t="shared" si="609"/>
        <v>N/A</v>
      </c>
      <c r="AP1293" t="str">
        <f t="shared" si="610"/>
        <v>N/A</v>
      </c>
    </row>
    <row r="1294" spans="12:42" x14ac:dyDescent="0.3">
      <c r="L1294" s="25">
        <f t="shared" si="611"/>
        <v>18.994617039217403</v>
      </c>
      <c r="N1294" s="25">
        <f t="shared" si="612"/>
        <v>258.59999999999388</v>
      </c>
      <c r="O1294" s="25">
        <f t="shared" si="587"/>
        <v>164.62987313425265</v>
      </c>
      <c r="P1294" s="25">
        <f t="shared" si="588"/>
        <v>288.82433883202219</v>
      </c>
      <c r="Q1294" s="25">
        <f t="shared" si="589"/>
        <v>144.4121694160111</v>
      </c>
      <c r="R1294" s="25">
        <f t="shared" si="590"/>
        <v>2441.3052569133356</v>
      </c>
      <c r="S1294" s="25">
        <f t="shared" si="591"/>
        <v>2.6760889722805676</v>
      </c>
      <c r="T1294" s="25">
        <f t="shared" si="592"/>
        <v>32.754976174214519</v>
      </c>
      <c r="U1294" s="25">
        <f t="shared" si="613"/>
        <v>44510.15406245218</v>
      </c>
      <c r="V1294" s="25">
        <f t="shared" si="593"/>
        <v>0.67936260918068125</v>
      </c>
      <c r="W1294" s="25">
        <f t="shared" si="594"/>
        <v>2.717450436722725</v>
      </c>
      <c r="X1294" s="16">
        <f t="shared" si="595"/>
        <v>762.18947368419242</v>
      </c>
      <c r="Y1294">
        <f t="shared" si="596"/>
        <v>107.82775316395494</v>
      </c>
      <c r="Z1294">
        <f t="shared" si="597"/>
        <v>3.3126910303954045</v>
      </c>
      <c r="AA1294">
        <f t="shared" si="598"/>
        <v>3.3749132654751075</v>
      </c>
      <c r="AB1294">
        <f t="shared" si="585"/>
        <v>50.785705441152594</v>
      </c>
      <c r="AC1294">
        <f t="shared" si="599"/>
        <v>100.38299802293147</v>
      </c>
      <c r="AD1294">
        <f t="shared" si="600"/>
        <v>14.201289189096446</v>
      </c>
      <c r="AE1294">
        <f t="shared" si="601"/>
        <v>9.1274803733764909</v>
      </c>
      <c r="AF1294">
        <f t="shared" si="602"/>
        <v>12.034303150189919</v>
      </c>
      <c r="AG1294">
        <f t="shared" si="586"/>
        <v>1.8907179927408431</v>
      </c>
      <c r="AH1294" s="18">
        <f t="shared" si="603"/>
        <v>258.59999999999388</v>
      </c>
      <c r="AI1294" s="18">
        <f t="shared" si="604"/>
        <v>72.400000000000489</v>
      </c>
      <c r="AJ1294" s="28"/>
      <c r="AK1294" s="29">
        <f t="shared" si="605"/>
        <v>15.275952027464339</v>
      </c>
      <c r="AL1294" s="19">
        <f t="shared" si="606"/>
        <v>72.400000000000489</v>
      </c>
      <c r="AM1294" s="18">
        <f t="shared" si="607"/>
        <v>9.1274803733764909</v>
      </c>
      <c r="AN1294" s="18">
        <f t="shared" si="608"/>
        <v>12.034303150189919</v>
      </c>
      <c r="AO1294" s="19" t="str">
        <f t="shared" si="609"/>
        <v>N/A</v>
      </c>
      <c r="AP1294" t="str">
        <f t="shared" si="610"/>
        <v>N/A</v>
      </c>
    </row>
    <row r="1295" spans="12:42" x14ac:dyDescent="0.3">
      <c r="L1295" s="25">
        <f t="shared" si="611"/>
        <v>19.009330143043286</v>
      </c>
      <c r="N1295" s="25">
        <f t="shared" si="612"/>
        <v>258.79999999999387</v>
      </c>
      <c r="O1295" s="25">
        <f t="shared" si="587"/>
        <v>164.75719708872617</v>
      </c>
      <c r="P1295" s="25">
        <f t="shared" si="588"/>
        <v>289.04771419074768</v>
      </c>
      <c r="Q1295" s="25">
        <f t="shared" si="589"/>
        <v>144.52385709537384</v>
      </c>
      <c r="R1295" s="25">
        <f t="shared" si="590"/>
        <v>2443.1933506928508</v>
      </c>
      <c r="S1295" s="25">
        <f t="shared" si="591"/>
        <v>2.6760842662024817</v>
      </c>
      <c r="T1295" s="25">
        <f t="shared" si="592"/>
        <v>32.767668808969226</v>
      </c>
      <c r="U1295" s="25">
        <f t="shared" si="613"/>
        <v>44567.312385364334</v>
      </c>
      <c r="V1295" s="25">
        <f t="shared" si="593"/>
        <v>0.67918406032564516</v>
      </c>
      <c r="W1295" s="25">
        <f t="shared" si="594"/>
        <v>2.7167362413025806</v>
      </c>
      <c r="X1295" s="16">
        <f t="shared" si="595"/>
        <v>762.77894736840312</v>
      </c>
      <c r="Y1295">
        <f t="shared" si="596"/>
        <v>107.91114663121247</v>
      </c>
      <c r="Z1295">
        <f t="shared" si="597"/>
        <v>3.3139473950559024</v>
      </c>
      <c r="AA1295">
        <f t="shared" si="598"/>
        <v>3.3761291814031575</v>
      </c>
      <c r="AB1295">
        <f t="shared" si="585"/>
        <v>50.824982862220772</v>
      </c>
      <c r="AC1295">
        <f t="shared" si="599"/>
        <v>100.46063375226089</v>
      </c>
      <c r="AD1295">
        <f t="shared" si="600"/>
        <v>14.212272398059397</v>
      </c>
      <c r="AE1295">
        <f t="shared" si="601"/>
        <v>9.1338993810800524</v>
      </c>
      <c r="AF1295">
        <f t="shared" si="602"/>
        <v>12.040722157893478</v>
      </c>
      <c r="AG1295">
        <f t="shared" si="586"/>
        <v>1.8914489875459397</v>
      </c>
      <c r="AH1295" s="18">
        <f t="shared" si="603"/>
        <v>258.79999999999387</v>
      </c>
      <c r="AI1295" s="18">
        <f t="shared" si="604"/>
        <v>72.400000000000489</v>
      </c>
      <c r="AJ1295" s="28"/>
      <c r="AK1295" s="29">
        <f t="shared" si="605"/>
        <v>15.275952027464339</v>
      </c>
      <c r="AL1295" s="19">
        <f t="shared" si="606"/>
        <v>72.400000000000489</v>
      </c>
      <c r="AM1295" s="18">
        <f t="shared" si="607"/>
        <v>9.1338993810800524</v>
      </c>
      <c r="AN1295" s="18">
        <f t="shared" si="608"/>
        <v>12.040722157893478</v>
      </c>
      <c r="AO1295" s="19" t="str">
        <f t="shared" si="609"/>
        <v>N/A</v>
      </c>
      <c r="AP1295" t="str">
        <f t="shared" si="610"/>
        <v>N/A</v>
      </c>
    </row>
    <row r="1296" spans="12:42" x14ac:dyDescent="0.3">
      <c r="L1296" s="25">
        <f t="shared" si="611"/>
        <v>19.024043246869169</v>
      </c>
      <c r="N1296" s="25">
        <f t="shared" si="612"/>
        <v>258.99999999999386</v>
      </c>
      <c r="O1296" s="25">
        <f t="shared" si="587"/>
        <v>164.88452104319967</v>
      </c>
      <c r="P1296" s="25">
        <f t="shared" si="588"/>
        <v>289.27108954947312</v>
      </c>
      <c r="Q1296" s="25">
        <f t="shared" si="589"/>
        <v>144.63554477473656</v>
      </c>
      <c r="R1296" s="25">
        <f t="shared" si="590"/>
        <v>2445.081444472366</v>
      </c>
      <c r="S1296" s="25">
        <f t="shared" si="591"/>
        <v>2.676079567393296</v>
      </c>
      <c r="T1296" s="25">
        <f t="shared" si="592"/>
        <v>32.780356529200958</v>
      </c>
      <c r="U1296" s="25">
        <f t="shared" si="613"/>
        <v>44624.499869109459</v>
      </c>
      <c r="V1296" s="25">
        <f t="shared" si="593"/>
        <v>0.67900569627097052</v>
      </c>
      <c r="W1296" s="25">
        <f t="shared" si="594"/>
        <v>2.7160227850838821</v>
      </c>
      <c r="X1296" s="16">
        <f t="shared" si="595"/>
        <v>763.3684210526136</v>
      </c>
      <c r="Y1296">
        <f t="shared" si="596"/>
        <v>107.99454009846997</v>
      </c>
      <c r="Z1296">
        <f t="shared" si="597"/>
        <v>3.3152032894435983</v>
      </c>
      <c r="AA1296">
        <f t="shared" si="598"/>
        <v>3.3773446846111068</v>
      </c>
      <c r="AB1296">
        <f t="shared" si="585"/>
        <v>50.864260283288949</v>
      </c>
      <c r="AC1296">
        <f t="shared" si="599"/>
        <v>100.53826948159031</v>
      </c>
      <c r="AD1296">
        <f t="shared" si="600"/>
        <v>14.223255607022349</v>
      </c>
      <c r="AE1296">
        <f t="shared" si="601"/>
        <v>9.1403183887836139</v>
      </c>
      <c r="AF1296">
        <f t="shared" si="602"/>
        <v>12.047141165597044</v>
      </c>
      <c r="AG1296">
        <f t="shared" si="586"/>
        <v>1.8921796999500753</v>
      </c>
      <c r="AH1296" s="18">
        <f t="shared" si="603"/>
        <v>258.99999999999386</v>
      </c>
      <c r="AI1296" s="18">
        <f t="shared" si="604"/>
        <v>72.400000000000489</v>
      </c>
      <c r="AJ1296" s="28"/>
      <c r="AK1296" s="29">
        <f t="shared" si="605"/>
        <v>15.275952027464339</v>
      </c>
      <c r="AL1296" s="19">
        <f t="shared" si="606"/>
        <v>72.400000000000489</v>
      </c>
      <c r="AM1296" s="18">
        <f t="shared" si="607"/>
        <v>9.1403183887836139</v>
      </c>
      <c r="AN1296" s="18">
        <f t="shared" si="608"/>
        <v>12.047141165597044</v>
      </c>
      <c r="AO1296" s="19" t="str">
        <f t="shared" si="609"/>
        <v>N/A</v>
      </c>
      <c r="AP1296" t="str">
        <f t="shared" si="610"/>
        <v>N/A</v>
      </c>
    </row>
    <row r="1297" spans="12:42" x14ac:dyDescent="0.3">
      <c r="L1297" s="25">
        <f t="shared" si="611"/>
        <v>19.038756350695053</v>
      </c>
      <c r="N1297" s="25">
        <f t="shared" si="612"/>
        <v>259.19999999999385</v>
      </c>
      <c r="O1297" s="25">
        <f t="shared" si="587"/>
        <v>165.01184499767317</v>
      </c>
      <c r="P1297" s="25">
        <f t="shared" si="588"/>
        <v>289.49446490819855</v>
      </c>
      <c r="Q1297" s="25">
        <f t="shared" si="589"/>
        <v>144.74723245409928</v>
      </c>
      <c r="R1297" s="25">
        <f t="shared" si="590"/>
        <v>2446.9695382518812</v>
      </c>
      <c r="S1297" s="25">
        <f t="shared" si="591"/>
        <v>2.6760748758361821</v>
      </c>
      <c r="T1297" s="25">
        <f t="shared" si="592"/>
        <v>32.793039340613817</v>
      </c>
      <c r="U1297" s="25">
        <f t="shared" si="613"/>
        <v>44681.716506029516</v>
      </c>
      <c r="V1297" s="25">
        <f t="shared" si="593"/>
        <v>0.67882751668290542</v>
      </c>
      <c r="W1297" s="25">
        <f t="shared" si="594"/>
        <v>2.7153100667316217</v>
      </c>
      <c r="X1297" s="16">
        <f t="shared" si="595"/>
        <v>763.95789473682407</v>
      </c>
      <c r="Y1297">
        <f t="shared" si="596"/>
        <v>108.07793356572748</v>
      </c>
      <c r="Z1297">
        <f t="shared" si="597"/>
        <v>3.3164587140819344</v>
      </c>
      <c r="AA1297">
        <f t="shared" si="598"/>
        <v>3.378559775496103</v>
      </c>
      <c r="AB1297">
        <f t="shared" si="585"/>
        <v>50.90353770435712</v>
      </c>
      <c r="AC1297">
        <f t="shared" si="599"/>
        <v>100.61590521091978</v>
      </c>
      <c r="AD1297">
        <f t="shared" si="600"/>
        <v>14.234238815985309</v>
      </c>
      <c r="AE1297">
        <f t="shared" si="601"/>
        <v>9.1467373964871808</v>
      </c>
      <c r="AF1297">
        <f t="shared" si="602"/>
        <v>12.053560173300609</v>
      </c>
      <c r="AG1297">
        <f t="shared" si="586"/>
        <v>1.8929101302802924</v>
      </c>
      <c r="AH1297" s="18">
        <f t="shared" si="603"/>
        <v>259.19999999999385</v>
      </c>
      <c r="AI1297" s="18">
        <f t="shared" si="604"/>
        <v>72.400000000000489</v>
      </c>
      <c r="AJ1297" s="28"/>
      <c r="AK1297" s="29">
        <f t="shared" si="605"/>
        <v>15.275952027464339</v>
      </c>
      <c r="AL1297" s="19">
        <f t="shared" si="606"/>
        <v>72.400000000000489</v>
      </c>
      <c r="AM1297" s="18">
        <f t="shared" si="607"/>
        <v>9.1467373964871808</v>
      </c>
      <c r="AN1297" s="18">
        <f t="shared" si="608"/>
        <v>12.053560173300609</v>
      </c>
      <c r="AO1297" s="19" t="str">
        <f t="shared" si="609"/>
        <v>N/A</v>
      </c>
      <c r="AP1297" t="str">
        <f t="shared" si="610"/>
        <v>N/A</v>
      </c>
    </row>
    <row r="1298" spans="12:42" x14ac:dyDescent="0.3">
      <c r="L1298" s="25">
        <f t="shared" si="611"/>
        <v>19.053469454520936</v>
      </c>
      <c r="N1298" s="25">
        <f t="shared" si="612"/>
        <v>259.39999999999384</v>
      </c>
      <c r="O1298" s="25">
        <f t="shared" si="587"/>
        <v>165.13916895214669</v>
      </c>
      <c r="P1298" s="25">
        <f t="shared" si="588"/>
        <v>289.71784026692404</v>
      </c>
      <c r="Q1298" s="25">
        <f t="shared" si="589"/>
        <v>144.85892013346202</v>
      </c>
      <c r="R1298" s="25">
        <f t="shared" si="590"/>
        <v>2448.8576320313964</v>
      </c>
      <c r="S1298" s="25">
        <f t="shared" si="591"/>
        <v>2.6760701915143636</v>
      </c>
      <c r="T1298" s="25">
        <f t="shared" si="592"/>
        <v>32.805717248900905</v>
      </c>
      <c r="U1298" s="25">
        <f t="shared" si="613"/>
        <v>44738.9622884743</v>
      </c>
      <c r="V1298" s="25">
        <f t="shared" si="593"/>
        <v>0.67864952122855604</v>
      </c>
      <c r="W1298" s="25">
        <f t="shared" si="594"/>
        <v>2.7145980849142242</v>
      </c>
      <c r="X1298" s="16">
        <f t="shared" si="595"/>
        <v>764.54736842103455</v>
      </c>
      <c r="Y1298">
        <f t="shared" si="596"/>
        <v>108.16132703298497</v>
      </c>
      <c r="Z1298">
        <f t="shared" si="597"/>
        <v>3.3177136694933869</v>
      </c>
      <c r="AA1298">
        <f t="shared" si="598"/>
        <v>3.3797744544546999</v>
      </c>
      <c r="AB1298">
        <f t="shared" si="585"/>
        <v>50.942815125425298</v>
      </c>
      <c r="AC1298">
        <f t="shared" si="599"/>
        <v>100.69354094024919</v>
      </c>
      <c r="AD1298">
        <f t="shared" si="600"/>
        <v>14.245222024948262</v>
      </c>
      <c r="AE1298">
        <f t="shared" si="601"/>
        <v>9.1531564041907441</v>
      </c>
      <c r="AF1298">
        <f t="shared" si="602"/>
        <v>12.059979181004172</v>
      </c>
      <c r="AG1298">
        <f t="shared" si="586"/>
        <v>1.8936402788630027</v>
      </c>
      <c r="AH1298" s="18">
        <f t="shared" si="603"/>
        <v>259.39999999999384</v>
      </c>
      <c r="AI1298" s="18">
        <f t="shared" si="604"/>
        <v>72.400000000000489</v>
      </c>
      <c r="AJ1298" s="28"/>
      <c r="AK1298" s="29">
        <f t="shared" si="605"/>
        <v>15.275952027464339</v>
      </c>
      <c r="AL1298" s="19">
        <f t="shared" si="606"/>
        <v>72.400000000000489</v>
      </c>
      <c r="AM1298" s="18">
        <f t="shared" si="607"/>
        <v>9.1531564041907441</v>
      </c>
      <c r="AN1298" s="18">
        <f t="shared" si="608"/>
        <v>12.059979181004172</v>
      </c>
      <c r="AO1298" s="19" t="str">
        <f t="shared" si="609"/>
        <v>N/A</v>
      </c>
      <c r="AP1298" t="str">
        <f t="shared" si="610"/>
        <v>N/A</v>
      </c>
    </row>
    <row r="1299" spans="12:42" x14ac:dyDescent="0.3">
      <c r="L1299" s="25">
        <f t="shared" si="611"/>
        <v>19.06818255834682</v>
      </c>
      <c r="N1299" s="25">
        <f t="shared" si="612"/>
        <v>259.59999999999383</v>
      </c>
      <c r="O1299" s="25">
        <f t="shared" si="587"/>
        <v>165.26649290662019</v>
      </c>
      <c r="P1299" s="25">
        <f t="shared" si="588"/>
        <v>289.94121562564948</v>
      </c>
      <c r="Q1299" s="25">
        <f t="shared" si="589"/>
        <v>144.97060781282474</v>
      </c>
      <c r="R1299" s="25">
        <f t="shared" si="590"/>
        <v>2450.7457258109116</v>
      </c>
      <c r="S1299" s="25">
        <f t="shared" si="591"/>
        <v>2.6760655144111158</v>
      </c>
      <c r="T1299" s="25">
        <f t="shared" si="592"/>
        <v>32.818390259744284</v>
      </c>
      <c r="U1299" s="25">
        <f t="shared" si="613"/>
        <v>44796.237208801613</v>
      </c>
      <c r="V1299" s="25">
        <f t="shared" si="593"/>
        <v>0.67847170957588832</v>
      </c>
      <c r="W1299" s="25">
        <f t="shared" si="594"/>
        <v>2.7138868383035533</v>
      </c>
      <c r="X1299" s="16">
        <f t="shared" si="595"/>
        <v>765.13684210524502</v>
      </c>
      <c r="Y1299">
        <f t="shared" si="596"/>
        <v>108.24472050024248</v>
      </c>
      <c r="Z1299">
        <f t="shared" si="597"/>
        <v>3.3189681561994773</v>
      </c>
      <c r="AA1299">
        <f t="shared" si="598"/>
        <v>3.3809887218828694</v>
      </c>
      <c r="AB1299">
        <f t="shared" si="585"/>
        <v>50.982092546493476</v>
      </c>
      <c r="AC1299">
        <f t="shared" si="599"/>
        <v>100.77117666957861</v>
      </c>
      <c r="AD1299">
        <f t="shared" si="600"/>
        <v>14.256205233911214</v>
      </c>
      <c r="AE1299">
        <f t="shared" si="601"/>
        <v>9.1595754118943056</v>
      </c>
      <c r="AF1299">
        <f t="shared" si="602"/>
        <v>12.066398188707735</v>
      </c>
      <c r="AG1299">
        <f t="shared" si="586"/>
        <v>1.8943701460239886</v>
      </c>
      <c r="AH1299" s="18">
        <f t="shared" si="603"/>
        <v>259.59999999999383</v>
      </c>
      <c r="AI1299" s="18">
        <f t="shared" si="604"/>
        <v>72.400000000000489</v>
      </c>
      <c r="AJ1299" s="28"/>
      <c r="AK1299" s="29">
        <f t="shared" si="605"/>
        <v>15.275952027464339</v>
      </c>
      <c r="AL1299" s="19">
        <f t="shared" si="606"/>
        <v>72.400000000000489</v>
      </c>
      <c r="AM1299" s="18">
        <f t="shared" si="607"/>
        <v>9.1595754118943056</v>
      </c>
      <c r="AN1299" s="18">
        <f t="shared" si="608"/>
        <v>12.066398188707735</v>
      </c>
      <c r="AO1299" s="19" t="str">
        <f t="shared" si="609"/>
        <v>N/A</v>
      </c>
      <c r="AP1299" t="str">
        <f t="shared" si="610"/>
        <v>N/A</v>
      </c>
    </row>
    <row r="1300" spans="12:42" x14ac:dyDescent="0.3">
      <c r="L1300" s="25">
        <f t="shared" si="611"/>
        <v>19.082895662172703</v>
      </c>
      <c r="N1300" s="25">
        <f t="shared" si="612"/>
        <v>259.79999999999382</v>
      </c>
      <c r="O1300" s="25">
        <f t="shared" si="587"/>
        <v>165.39381686109371</v>
      </c>
      <c r="P1300" s="25">
        <f t="shared" si="588"/>
        <v>290.16459098437497</v>
      </c>
      <c r="Q1300" s="25">
        <f t="shared" si="589"/>
        <v>145.08229549218748</v>
      </c>
      <c r="R1300" s="25">
        <f t="shared" si="590"/>
        <v>2452.6338195904273</v>
      </c>
      <c r="S1300" s="25">
        <f t="shared" si="591"/>
        <v>2.6760608445097676</v>
      </c>
      <c r="T1300" s="25">
        <f t="shared" si="592"/>
        <v>32.831058378815072</v>
      </c>
      <c r="U1300" s="25">
        <f t="shared" si="613"/>
        <v>44853.541259377045</v>
      </c>
      <c r="V1300" s="25">
        <f t="shared" si="593"/>
        <v>0.67829408139371861</v>
      </c>
      <c r="W1300" s="25">
        <f t="shared" si="594"/>
        <v>2.7131763255748744</v>
      </c>
      <c r="X1300" s="16">
        <f t="shared" si="595"/>
        <v>765.72631578945561</v>
      </c>
      <c r="Y1300">
        <f t="shared" si="596"/>
        <v>108.32811396749999</v>
      </c>
      <c r="Z1300">
        <f t="shared" si="597"/>
        <v>3.320222174720763</v>
      </c>
      <c r="AA1300">
        <f t="shared" si="598"/>
        <v>3.3822025781759928</v>
      </c>
      <c r="AB1300">
        <f t="shared" si="585"/>
        <v>51.021369967561647</v>
      </c>
      <c r="AC1300">
        <f t="shared" si="599"/>
        <v>100.84881239890797</v>
      </c>
      <c r="AD1300">
        <f t="shared" si="600"/>
        <v>14.267188442874158</v>
      </c>
      <c r="AE1300">
        <f t="shared" si="601"/>
        <v>9.1659944195978635</v>
      </c>
      <c r="AF1300">
        <f t="shared" si="602"/>
        <v>12.072817196411291</v>
      </c>
      <c r="AG1300">
        <f t="shared" si="586"/>
        <v>1.8950997320884049</v>
      </c>
      <c r="AH1300" s="18">
        <f t="shared" si="603"/>
        <v>259.79999999999382</v>
      </c>
      <c r="AI1300" s="18">
        <f t="shared" si="604"/>
        <v>72.400000000000489</v>
      </c>
      <c r="AJ1300" s="28"/>
      <c r="AK1300" s="29">
        <f t="shared" si="605"/>
        <v>15.275952027464339</v>
      </c>
      <c r="AL1300" s="19">
        <f t="shared" si="606"/>
        <v>72.400000000000489</v>
      </c>
      <c r="AM1300" s="18">
        <f t="shared" si="607"/>
        <v>9.1659944195978635</v>
      </c>
      <c r="AN1300" s="18">
        <f t="shared" si="608"/>
        <v>12.072817196411291</v>
      </c>
      <c r="AO1300" s="19" t="str">
        <f t="shared" si="609"/>
        <v>N/A</v>
      </c>
      <c r="AP1300" t="str">
        <f t="shared" si="610"/>
        <v>N/A</v>
      </c>
    </row>
    <row r="1301" spans="12:42" x14ac:dyDescent="0.3">
      <c r="L1301" s="25">
        <f t="shared" si="611"/>
        <v>19.097608765998586</v>
      </c>
      <c r="N1301" s="25">
        <f t="shared" si="612"/>
        <v>259.9999999999938</v>
      </c>
      <c r="O1301" s="25">
        <f t="shared" si="587"/>
        <v>165.52114081556721</v>
      </c>
      <c r="P1301" s="25">
        <f t="shared" si="588"/>
        <v>290.3879663431004</v>
      </c>
      <c r="Q1301" s="25">
        <f t="shared" si="589"/>
        <v>145.1939831715502</v>
      </c>
      <c r="R1301" s="25">
        <f t="shared" si="590"/>
        <v>2454.521913369942</v>
      </c>
      <c r="S1301" s="25">
        <f t="shared" si="591"/>
        <v>2.6760561817936948</v>
      </c>
      <c r="T1301" s="25">
        <f t="shared" si="592"/>
        <v>32.843721611773475</v>
      </c>
      <c r="U1301" s="25">
        <f t="shared" si="613"/>
        <v>44910.874432574157</v>
      </c>
      <c r="V1301" s="25">
        <f t="shared" si="593"/>
        <v>0.67811663635171759</v>
      </c>
      <c r="W1301" s="25">
        <f t="shared" si="594"/>
        <v>2.7124665454068704</v>
      </c>
      <c r="X1301" s="16">
        <f t="shared" si="595"/>
        <v>766.31578947366597</v>
      </c>
      <c r="Y1301">
        <f t="shared" si="596"/>
        <v>108.41150743475748</v>
      </c>
      <c r="Z1301">
        <f t="shared" si="597"/>
        <v>3.3214757255768448</v>
      </c>
      <c r="AA1301">
        <f t="shared" si="598"/>
        <v>3.3834160237288633</v>
      </c>
      <c r="AB1301">
        <f t="shared" si="585"/>
        <v>51.060647388629825</v>
      </c>
      <c r="AC1301">
        <f t="shared" si="599"/>
        <v>100.92644812823738</v>
      </c>
      <c r="AD1301">
        <f t="shared" si="600"/>
        <v>14.278171651837109</v>
      </c>
      <c r="AE1301">
        <f t="shared" si="601"/>
        <v>9.1724134273014268</v>
      </c>
      <c r="AF1301">
        <f t="shared" si="602"/>
        <v>12.079236204114855</v>
      </c>
      <c r="AG1301">
        <f t="shared" si="586"/>
        <v>1.8958290373807818</v>
      </c>
      <c r="AH1301" s="18">
        <f t="shared" si="603"/>
        <v>259.9999999999938</v>
      </c>
      <c r="AI1301" s="18">
        <f t="shared" si="604"/>
        <v>72.400000000000489</v>
      </c>
      <c r="AJ1301" s="28"/>
      <c r="AK1301" s="29">
        <f t="shared" si="605"/>
        <v>15.275952027464339</v>
      </c>
      <c r="AL1301" s="19">
        <f t="shared" si="606"/>
        <v>72.400000000000489</v>
      </c>
      <c r="AM1301" s="18">
        <f t="shared" si="607"/>
        <v>9.1724134273014268</v>
      </c>
      <c r="AN1301" s="18">
        <f t="shared" si="608"/>
        <v>12.079236204114855</v>
      </c>
      <c r="AO1301" s="19" t="str">
        <f t="shared" si="609"/>
        <v>N/A</v>
      </c>
      <c r="AP1301" t="str">
        <f t="shared" si="610"/>
        <v>N/A</v>
      </c>
    </row>
    <row r="1302" spans="12:42" x14ac:dyDescent="0.3">
      <c r="L1302" s="25">
        <f t="shared" si="611"/>
        <v>19.11232186982447</v>
      </c>
      <c r="N1302" s="25">
        <f t="shared" si="612"/>
        <v>260.19999999999379</v>
      </c>
      <c r="O1302" s="25">
        <f t="shared" si="587"/>
        <v>165.6484647700407</v>
      </c>
      <c r="P1302" s="25">
        <f t="shared" si="588"/>
        <v>290.61134170182584</v>
      </c>
      <c r="Q1302" s="25">
        <f t="shared" si="589"/>
        <v>145.30567085091292</v>
      </c>
      <c r="R1302" s="25">
        <f t="shared" si="590"/>
        <v>2456.4100071494572</v>
      </c>
      <c r="S1302" s="25">
        <f t="shared" si="591"/>
        <v>2.6760515262463289</v>
      </c>
      <c r="T1302" s="25">
        <f t="shared" si="592"/>
        <v>32.856379964268747</v>
      </c>
      <c r="U1302" s="25">
        <f t="shared" si="613"/>
        <v>44968.23672077433</v>
      </c>
      <c r="V1302" s="25">
        <f t="shared" si="593"/>
        <v>0.67793937412040262</v>
      </c>
      <c r="W1302" s="25">
        <f t="shared" si="594"/>
        <v>2.7117574964816105</v>
      </c>
      <c r="X1302" s="16">
        <f t="shared" si="595"/>
        <v>766.90526315787645</v>
      </c>
      <c r="Y1302">
        <f t="shared" si="596"/>
        <v>108.49490090201498</v>
      </c>
      <c r="Z1302">
        <f t="shared" si="597"/>
        <v>3.322728809286374</v>
      </c>
      <c r="AA1302">
        <f t="shared" si="598"/>
        <v>3.3846290589356958</v>
      </c>
      <c r="AB1302">
        <f t="shared" si="585"/>
        <v>51.099924809698003</v>
      </c>
      <c r="AC1302">
        <f t="shared" si="599"/>
        <v>101.0040838575668</v>
      </c>
      <c r="AD1302">
        <f t="shared" si="600"/>
        <v>14.28915486080006</v>
      </c>
      <c r="AE1302">
        <f t="shared" si="601"/>
        <v>9.1788324350049884</v>
      </c>
      <c r="AF1302">
        <f t="shared" si="602"/>
        <v>12.085655211818414</v>
      </c>
      <c r="AG1302">
        <f t="shared" si="586"/>
        <v>1.896558062225024</v>
      </c>
      <c r="AH1302" s="18">
        <f t="shared" si="603"/>
        <v>260.19999999999379</v>
      </c>
      <c r="AI1302" s="18">
        <f t="shared" si="604"/>
        <v>72.400000000000489</v>
      </c>
      <c r="AJ1302" s="28"/>
      <c r="AK1302" s="29">
        <f t="shared" si="605"/>
        <v>15.275952027464339</v>
      </c>
      <c r="AL1302" s="19">
        <f t="shared" si="606"/>
        <v>72.400000000000489</v>
      </c>
      <c r="AM1302" s="18">
        <f t="shared" si="607"/>
        <v>9.1788324350049884</v>
      </c>
      <c r="AN1302" s="18">
        <f t="shared" si="608"/>
        <v>12.085655211818414</v>
      </c>
      <c r="AO1302" s="19" t="str">
        <f t="shared" si="609"/>
        <v>N/A</v>
      </c>
      <c r="AP1302" t="str">
        <f t="shared" si="610"/>
        <v>N/A</v>
      </c>
    </row>
    <row r="1303" spans="12:42" x14ac:dyDescent="0.3">
      <c r="L1303" s="25">
        <f t="shared" si="611"/>
        <v>19.127034973650353</v>
      </c>
      <c r="N1303" s="25">
        <f t="shared" si="612"/>
        <v>260.39999999999378</v>
      </c>
      <c r="O1303" s="25">
        <f t="shared" si="587"/>
        <v>165.77578872451423</v>
      </c>
      <c r="P1303" s="25">
        <f t="shared" si="588"/>
        <v>290.83471706055133</v>
      </c>
      <c r="Q1303" s="25">
        <f t="shared" si="589"/>
        <v>145.41735853027566</v>
      </c>
      <c r="R1303" s="25">
        <f t="shared" si="590"/>
        <v>2458.2981009289729</v>
      </c>
      <c r="S1303" s="25">
        <f t="shared" si="591"/>
        <v>2.6760468778511495</v>
      </c>
      <c r="T1303" s="25">
        <f t="shared" si="592"/>
        <v>32.869033441939308</v>
      </c>
      <c r="U1303" s="25">
        <f t="shared" si="613"/>
        <v>45025.628116366737</v>
      </c>
      <c r="V1303" s="25">
        <f t="shared" si="593"/>
        <v>0.67776229437113522</v>
      </c>
      <c r="W1303" s="25">
        <f t="shared" si="594"/>
        <v>2.7110491774845409</v>
      </c>
      <c r="X1303" s="16">
        <f t="shared" si="595"/>
        <v>767.49473684208715</v>
      </c>
      <c r="Y1303">
        <f t="shared" si="596"/>
        <v>108.57829436927251</v>
      </c>
      <c r="Z1303">
        <f t="shared" si="597"/>
        <v>3.3239814263670486</v>
      </c>
      <c r="AA1303">
        <f t="shared" si="598"/>
        <v>3.3858416841901167</v>
      </c>
      <c r="AB1303">
        <f t="shared" si="585"/>
        <v>51.139202230766173</v>
      </c>
      <c r="AC1303">
        <f t="shared" si="599"/>
        <v>101.08171958689621</v>
      </c>
      <c r="AD1303">
        <f t="shared" si="600"/>
        <v>14.300138069763014</v>
      </c>
      <c r="AE1303">
        <f t="shared" si="601"/>
        <v>9.1852514427085517</v>
      </c>
      <c r="AF1303">
        <f t="shared" si="602"/>
        <v>12.092074219521979</v>
      </c>
      <c r="AG1303">
        <f t="shared" si="586"/>
        <v>1.8972868069444153</v>
      </c>
      <c r="AH1303" s="18">
        <f t="shared" si="603"/>
        <v>260.39999999999378</v>
      </c>
      <c r="AI1303" s="18">
        <f t="shared" si="604"/>
        <v>72.400000000000489</v>
      </c>
      <c r="AJ1303" s="28"/>
      <c r="AK1303" s="29">
        <f t="shared" si="605"/>
        <v>15.275952027464339</v>
      </c>
      <c r="AL1303" s="19">
        <f t="shared" si="606"/>
        <v>72.400000000000489</v>
      </c>
      <c r="AM1303" s="18">
        <f t="shared" si="607"/>
        <v>9.1852514427085517</v>
      </c>
      <c r="AN1303" s="18">
        <f t="shared" si="608"/>
        <v>12.092074219521979</v>
      </c>
      <c r="AO1303" s="19" t="str">
        <f t="shared" si="609"/>
        <v>N/A</v>
      </c>
      <c r="AP1303" t="str">
        <f t="shared" si="610"/>
        <v>N/A</v>
      </c>
    </row>
    <row r="1304" spans="12:42" x14ac:dyDescent="0.3">
      <c r="L1304" s="25">
        <f t="shared" si="611"/>
        <v>19.141748077476237</v>
      </c>
      <c r="N1304" s="25">
        <f t="shared" si="612"/>
        <v>260.59999999999377</v>
      </c>
      <c r="O1304" s="25">
        <f t="shared" si="587"/>
        <v>165.90311267898775</v>
      </c>
      <c r="P1304" s="25">
        <f t="shared" si="588"/>
        <v>291.05809241927676</v>
      </c>
      <c r="Q1304" s="25">
        <f t="shared" si="589"/>
        <v>145.52904620963838</v>
      </c>
      <c r="R1304" s="25">
        <f t="shared" si="590"/>
        <v>2460.1861947084885</v>
      </c>
      <c r="S1304" s="25">
        <f t="shared" si="591"/>
        <v>2.6760422365916869</v>
      </c>
      <c r="T1304" s="25">
        <f t="shared" si="592"/>
        <v>32.881682050412692</v>
      </c>
      <c r="U1304" s="25">
        <f t="shared" si="613"/>
        <v>45083.048611748505</v>
      </c>
      <c r="V1304" s="25">
        <f t="shared" si="593"/>
        <v>0.67758539677612273</v>
      </c>
      <c r="W1304" s="25">
        <f t="shared" si="594"/>
        <v>2.7103415871044909</v>
      </c>
      <c r="X1304" s="16">
        <f t="shared" si="595"/>
        <v>768.08421052629751</v>
      </c>
      <c r="Y1304">
        <f t="shared" si="596"/>
        <v>108.66168783652999</v>
      </c>
      <c r="Z1304">
        <f t="shared" si="597"/>
        <v>3.3252335773356161</v>
      </c>
      <c r="AA1304">
        <f t="shared" si="598"/>
        <v>3.3870538998851694</v>
      </c>
      <c r="AB1304">
        <f t="shared" si="585"/>
        <v>51.178479651834351</v>
      </c>
      <c r="AC1304">
        <f t="shared" si="599"/>
        <v>101.15935531622563</v>
      </c>
      <c r="AD1304">
        <f t="shared" si="600"/>
        <v>14.311121278725965</v>
      </c>
      <c r="AE1304">
        <f t="shared" si="601"/>
        <v>9.1916704504121132</v>
      </c>
      <c r="AF1304">
        <f t="shared" si="602"/>
        <v>12.098493227225541</v>
      </c>
      <c r="AG1304">
        <f t="shared" si="586"/>
        <v>1.8980152718616183</v>
      </c>
      <c r="AH1304" s="18">
        <f t="shared" si="603"/>
        <v>260.59999999999377</v>
      </c>
      <c r="AI1304" s="18">
        <f t="shared" si="604"/>
        <v>72.400000000000489</v>
      </c>
      <c r="AJ1304" s="28"/>
      <c r="AK1304" s="29">
        <f t="shared" si="605"/>
        <v>15.275952027464339</v>
      </c>
      <c r="AL1304" s="19">
        <f t="shared" si="606"/>
        <v>72.400000000000489</v>
      </c>
      <c r="AM1304" s="18">
        <f t="shared" si="607"/>
        <v>9.1916704504121132</v>
      </c>
      <c r="AN1304" s="18">
        <f t="shared" si="608"/>
        <v>12.098493227225541</v>
      </c>
      <c r="AO1304" s="19" t="str">
        <f t="shared" si="609"/>
        <v>N/A</v>
      </c>
      <c r="AP1304" t="str">
        <f t="shared" si="610"/>
        <v>N/A</v>
      </c>
    </row>
    <row r="1305" spans="12:42" x14ac:dyDescent="0.3">
      <c r="L1305" s="25">
        <f t="shared" si="611"/>
        <v>19.15646118130212</v>
      </c>
      <c r="N1305" s="25">
        <f t="shared" si="612"/>
        <v>260.79999999999376</v>
      </c>
      <c r="O1305" s="25">
        <f t="shared" si="587"/>
        <v>166.03043663346122</v>
      </c>
      <c r="P1305" s="25">
        <f t="shared" si="588"/>
        <v>291.2814677780022</v>
      </c>
      <c r="Q1305" s="25">
        <f t="shared" si="589"/>
        <v>145.6407338890011</v>
      </c>
      <c r="R1305" s="25">
        <f t="shared" si="590"/>
        <v>2462.0742884880028</v>
      </c>
      <c r="S1305" s="25">
        <f t="shared" si="591"/>
        <v>2.6760376024515247</v>
      </c>
      <c r="T1305" s="25">
        <f t="shared" si="592"/>
        <v>32.894325795305626</v>
      </c>
      <c r="U1305" s="25">
        <f t="shared" si="613"/>
        <v>45140.498199324444</v>
      </c>
      <c r="V1305" s="25">
        <f t="shared" si="593"/>
        <v>0.67740868100840868</v>
      </c>
      <c r="W1305" s="25">
        <f t="shared" si="594"/>
        <v>2.7096347240336347</v>
      </c>
      <c r="X1305" s="16">
        <f t="shared" si="595"/>
        <v>768.67368421050787</v>
      </c>
      <c r="Y1305">
        <f t="shared" si="596"/>
        <v>108.74508130378747</v>
      </c>
      <c r="Z1305">
        <f t="shared" si="597"/>
        <v>3.3264852627078816</v>
      </c>
      <c r="AA1305">
        <f t="shared" si="598"/>
        <v>3.3882657064133199</v>
      </c>
      <c r="AB1305">
        <f t="shared" si="585"/>
        <v>51.217757072902529</v>
      </c>
      <c r="AC1305">
        <f t="shared" si="599"/>
        <v>101.23699104555504</v>
      </c>
      <c r="AD1305">
        <f t="shared" si="600"/>
        <v>14.322104487688916</v>
      </c>
      <c r="AE1305">
        <f t="shared" si="601"/>
        <v>9.1980894581156747</v>
      </c>
      <c r="AF1305">
        <f t="shared" si="602"/>
        <v>12.104912234929103</v>
      </c>
      <c r="AG1305">
        <f t="shared" si="586"/>
        <v>1.8987434572986761</v>
      </c>
      <c r="AH1305" s="18">
        <f t="shared" si="603"/>
        <v>260.79999999999376</v>
      </c>
      <c r="AI1305" s="18">
        <f t="shared" si="604"/>
        <v>72.400000000000489</v>
      </c>
      <c r="AJ1305" s="28"/>
      <c r="AK1305" s="29">
        <f t="shared" si="605"/>
        <v>15.275952027464339</v>
      </c>
      <c r="AL1305" s="19">
        <f t="shared" si="606"/>
        <v>72.400000000000489</v>
      </c>
      <c r="AM1305" s="18">
        <f t="shared" si="607"/>
        <v>9.1980894581156747</v>
      </c>
      <c r="AN1305" s="18">
        <f t="shared" si="608"/>
        <v>12.104912234929103</v>
      </c>
      <c r="AO1305" s="19" t="str">
        <f t="shared" si="609"/>
        <v>N/A</v>
      </c>
      <c r="AP1305" t="str">
        <f t="shared" si="610"/>
        <v>N/A</v>
      </c>
    </row>
    <row r="1306" spans="12:42" x14ac:dyDescent="0.3">
      <c r="L1306" s="25">
        <f t="shared" si="611"/>
        <v>19.171174285128004</v>
      </c>
      <c r="N1306" s="25">
        <f t="shared" si="612"/>
        <v>260.99999999999375</v>
      </c>
      <c r="O1306" s="25">
        <f t="shared" si="587"/>
        <v>166.15776058793475</v>
      </c>
      <c r="P1306" s="25">
        <f t="shared" si="588"/>
        <v>291.50484313672763</v>
      </c>
      <c r="Q1306" s="25">
        <f t="shared" si="589"/>
        <v>145.75242156836381</v>
      </c>
      <c r="R1306" s="25">
        <f t="shared" si="590"/>
        <v>2463.9623822675189</v>
      </c>
      <c r="S1306" s="25">
        <f t="shared" si="591"/>
        <v>2.6760329754142935</v>
      </c>
      <c r="T1306" s="25">
        <f t="shared" si="592"/>
        <v>32.906964682224071</v>
      </c>
      <c r="U1306" s="25">
        <f t="shared" si="613"/>
        <v>45197.976871507322</v>
      </c>
      <c r="V1306" s="25">
        <f t="shared" si="593"/>
        <v>0.67723214674187704</v>
      </c>
      <c r="W1306" s="25">
        <f t="shared" si="594"/>
        <v>2.7089285869675082</v>
      </c>
      <c r="X1306" s="16">
        <f t="shared" si="595"/>
        <v>769.26315789471835</v>
      </c>
      <c r="Y1306">
        <f t="shared" si="596"/>
        <v>108.82847477104498</v>
      </c>
      <c r="Z1306">
        <f t="shared" si="597"/>
        <v>3.3277364829987026</v>
      </c>
      <c r="AA1306">
        <f t="shared" si="598"/>
        <v>3.38947710416645</v>
      </c>
      <c r="AB1306">
        <f t="shared" si="585"/>
        <v>51.2570344939707</v>
      </c>
      <c r="AC1306">
        <f t="shared" si="599"/>
        <v>101.31462677488446</v>
      </c>
      <c r="AD1306">
        <f t="shared" si="600"/>
        <v>14.333087696651869</v>
      </c>
      <c r="AE1306">
        <f t="shared" si="601"/>
        <v>9.204508465819238</v>
      </c>
      <c r="AF1306">
        <f t="shared" si="602"/>
        <v>12.111331242632668</v>
      </c>
      <c r="AG1306">
        <f t="shared" si="586"/>
        <v>1.8994713635770155</v>
      </c>
      <c r="AH1306" s="18">
        <f t="shared" si="603"/>
        <v>260.99999999999375</v>
      </c>
      <c r="AI1306" s="18">
        <f t="shared" si="604"/>
        <v>72.400000000000489</v>
      </c>
      <c r="AJ1306" s="28"/>
      <c r="AK1306" s="29">
        <f t="shared" si="605"/>
        <v>15.275952027464339</v>
      </c>
      <c r="AL1306" s="19">
        <f t="shared" si="606"/>
        <v>72.400000000000489</v>
      </c>
      <c r="AM1306" s="18">
        <f t="shared" si="607"/>
        <v>9.204508465819238</v>
      </c>
      <c r="AN1306" s="18">
        <f t="shared" si="608"/>
        <v>12.111331242632668</v>
      </c>
      <c r="AO1306" s="19" t="str">
        <f t="shared" si="609"/>
        <v>N/A</v>
      </c>
      <c r="AP1306" t="str">
        <f t="shared" si="610"/>
        <v>N/A</v>
      </c>
    </row>
    <row r="1307" spans="12:42" x14ac:dyDescent="0.3">
      <c r="L1307" s="25">
        <f t="shared" si="611"/>
        <v>19.185887388953887</v>
      </c>
      <c r="N1307" s="25">
        <f t="shared" si="612"/>
        <v>261.19999999999374</v>
      </c>
      <c r="O1307" s="25">
        <f t="shared" si="587"/>
        <v>166.28508454240827</v>
      </c>
      <c r="P1307" s="25">
        <f t="shared" si="588"/>
        <v>291.72821849545312</v>
      </c>
      <c r="Q1307" s="25">
        <f t="shared" si="589"/>
        <v>145.86410924772656</v>
      </c>
      <c r="R1307" s="25">
        <f t="shared" si="590"/>
        <v>2465.8504760470341</v>
      </c>
      <c r="S1307" s="25">
        <f t="shared" si="591"/>
        <v>2.6760283554636741</v>
      </c>
      <c r="T1307" s="25">
        <f t="shared" si="592"/>
        <v>32.919598716763204</v>
      </c>
      <c r="U1307" s="25">
        <f t="shared" si="613"/>
        <v>45255.484620717558</v>
      </c>
      <c r="V1307" s="25">
        <f t="shared" si="593"/>
        <v>0.6770557936512428</v>
      </c>
      <c r="W1307" s="25">
        <f t="shared" si="594"/>
        <v>2.7082231746049712</v>
      </c>
      <c r="X1307" s="16">
        <f t="shared" si="595"/>
        <v>769.85263157892905</v>
      </c>
      <c r="Y1307">
        <f t="shared" si="596"/>
        <v>108.9118682383025</v>
      </c>
      <c r="Z1307">
        <f t="shared" si="597"/>
        <v>3.3289872387219974</v>
      </c>
      <c r="AA1307">
        <f t="shared" si="598"/>
        <v>3.390688093535863</v>
      </c>
      <c r="AB1307">
        <f t="shared" si="585"/>
        <v>51.296311915038878</v>
      </c>
      <c r="AC1307">
        <f t="shared" si="599"/>
        <v>101.39226250421387</v>
      </c>
      <c r="AD1307">
        <f t="shared" si="600"/>
        <v>14.344070905614821</v>
      </c>
      <c r="AE1307">
        <f t="shared" si="601"/>
        <v>9.2109274735228013</v>
      </c>
      <c r="AF1307">
        <f t="shared" si="602"/>
        <v>12.117750250336227</v>
      </c>
      <c r="AG1307">
        <f t="shared" si="586"/>
        <v>1.9001989910174468</v>
      </c>
      <c r="AH1307" s="18">
        <f t="shared" si="603"/>
        <v>261.19999999999374</v>
      </c>
      <c r="AI1307" s="18">
        <f t="shared" si="604"/>
        <v>72.400000000000489</v>
      </c>
      <c r="AJ1307" s="28"/>
      <c r="AK1307" s="29">
        <f t="shared" si="605"/>
        <v>15.275952027464339</v>
      </c>
      <c r="AL1307" s="19">
        <f t="shared" si="606"/>
        <v>72.400000000000489</v>
      </c>
      <c r="AM1307" s="18">
        <f t="shared" si="607"/>
        <v>9.2109274735228013</v>
      </c>
      <c r="AN1307" s="18">
        <f t="shared" si="608"/>
        <v>12.117750250336227</v>
      </c>
      <c r="AO1307" s="19" t="str">
        <f t="shared" si="609"/>
        <v>N/A</v>
      </c>
      <c r="AP1307" t="str">
        <f t="shared" si="610"/>
        <v>N/A</v>
      </c>
    </row>
    <row r="1308" spans="12:42" x14ac:dyDescent="0.3">
      <c r="L1308" s="25">
        <f t="shared" si="611"/>
        <v>19.20060049277977</v>
      </c>
      <c r="N1308" s="25">
        <f t="shared" si="612"/>
        <v>261.39999999999372</v>
      </c>
      <c r="O1308" s="25">
        <f t="shared" si="587"/>
        <v>166.41240849688177</v>
      </c>
      <c r="P1308" s="25">
        <f t="shared" si="588"/>
        <v>291.95159385417855</v>
      </c>
      <c r="Q1308" s="25">
        <f t="shared" si="589"/>
        <v>145.97579692708928</v>
      </c>
      <c r="R1308" s="25">
        <f t="shared" si="590"/>
        <v>2467.7385698265493</v>
      </c>
      <c r="S1308" s="25">
        <f t="shared" si="591"/>
        <v>2.6760237425834013</v>
      </c>
      <c r="T1308" s="25">
        <f t="shared" si="592"/>
        <v>32.932227904507464</v>
      </c>
      <c r="U1308" s="25">
        <f t="shared" si="613"/>
        <v>45313.021439383439</v>
      </c>
      <c r="V1308" s="25">
        <f t="shared" si="593"/>
        <v>0.67687962141205504</v>
      </c>
      <c r="W1308" s="25">
        <f t="shared" si="594"/>
        <v>2.7075184856482202</v>
      </c>
      <c r="X1308" s="16">
        <f t="shared" si="595"/>
        <v>770.44210526313941</v>
      </c>
      <c r="Y1308">
        <f t="shared" si="596"/>
        <v>108.99526170556</v>
      </c>
      <c r="Z1308">
        <f t="shared" si="597"/>
        <v>3.3302375303907432</v>
      </c>
      <c r="AA1308">
        <f t="shared" si="598"/>
        <v>3.3918986749122841</v>
      </c>
      <c r="AB1308">
        <f t="shared" si="585"/>
        <v>51.335589336107056</v>
      </c>
      <c r="AC1308">
        <f t="shared" si="599"/>
        <v>101.46989823354329</v>
      </c>
      <c r="AD1308">
        <f t="shared" si="600"/>
        <v>14.355054114577772</v>
      </c>
      <c r="AE1308">
        <f t="shared" si="601"/>
        <v>9.2173464812263628</v>
      </c>
      <c r="AF1308">
        <f t="shared" si="602"/>
        <v>12.124169258039791</v>
      </c>
      <c r="AG1308">
        <f t="shared" si="586"/>
        <v>1.9009263399401672</v>
      </c>
      <c r="AH1308" s="18">
        <f t="shared" si="603"/>
        <v>261.39999999999372</v>
      </c>
      <c r="AI1308" s="18">
        <f t="shared" si="604"/>
        <v>72.400000000000489</v>
      </c>
      <c r="AJ1308" s="28"/>
      <c r="AK1308" s="29">
        <f t="shared" si="605"/>
        <v>15.275952027464339</v>
      </c>
      <c r="AL1308" s="19">
        <f t="shared" si="606"/>
        <v>72.400000000000489</v>
      </c>
      <c r="AM1308" s="18">
        <f t="shared" si="607"/>
        <v>9.2173464812263628</v>
      </c>
      <c r="AN1308" s="18">
        <f t="shared" si="608"/>
        <v>12.124169258039791</v>
      </c>
      <c r="AO1308" s="19" t="str">
        <f t="shared" si="609"/>
        <v>N/A</v>
      </c>
      <c r="AP1308" t="str">
        <f t="shared" si="610"/>
        <v>N/A</v>
      </c>
    </row>
    <row r="1309" spans="12:42" x14ac:dyDescent="0.3">
      <c r="L1309" s="25">
        <f t="shared" si="611"/>
        <v>19.215313596605654</v>
      </c>
      <c r="N1309" s="25">
        <f t="shared" si="612"/>
        <v>261.59999999999371</v>
      </c>
      <c r="O1309" s="25">
        <f t="shared" si="587"/>
        <v>166.53973245135526</v>
      </c>
      <c r="P1309" s="25">
        <f t="shared" si="588"/>
        <v>292.17496921290399</v>
      </c>
      <c r="Q1309" s="25">
        <f t="shared" si="589"/>
        <v>146.08748460645199</v>
      </c>
      <c r="R1309" s="25">
        <f t="shared" si="590"/>
        <v>2469.6266636060645</v>
      </c>
      <c r="S1309" s="25">
        <f t="shared" si="591"/>
        <v>2.676019136757255</v>
      </c>
      <c r="T1309" s="25">
        <f t="shared" si="592"/>
        <v>32.944852251030603</v>
      </c>
      <c r="U1309" s="25">
        <f t="shared" si="613"/>
        <v>45370.587319941013</v>
      </c>
      <c r="V1309" s="25">
        <f t="shared" si="593"/>
        <v>0.67670362970069053</v>
      </c>
      <c r="W1309" s="25">
        <f t="shared" si="594"/>
        <v>2.7068145188027621</v>
      </c>
      <c r="X1309" s="16">
        <f t="shared" si="595"/>
        <v>771.03157894734977</v>
      </c>
      <c r="Y1309">
        <f t="shared" si="596"/>
        <v>109.07865517281748</v>
      </c>
      <c r="Z1309">
        <f t="shared" si="597"/>
        <v>3.3314873585169815</v>
      </c>
      <c r="AA1309">
        <f t="shared" si="598"/>
        <v>3.3931088486858605</v>
      </c>
      <c r="AB1309">
        <f t="shared" si="585"/>
        <v>51.374866757175226</v>
      </c>
      <c r="AC1309">
        <f t="shared" si="599"/>
        <v>101.54753396287271</v>
      </c>
      <c r="AD1309">
        <f t="shared" si="600"/>
        <v>14.366037323540725</v>
      </c>
      <c r="AE1309">
        <f t="shared" si="601"/>
        <v>9.2237654889299261</v>
      </c>
      <c r="AF1309">
        <f t="shared" si="602"/>
        <v>12.130588265743354</v>
      </c>
      <c r="AG1309">
        <f t="shared" si="586"/>
        <v>1.9016534106647607</v>
      </c>
      <c r="AH1309" s="18">
        <f t="shared" si="603"/>
        <v>261.59999999999371</v>
      </c>
      <c r="AI1309" s="18">
        <f t="shared" si="604"/>
        <v>72.400000000000489</v>
      </c>
      <c r="AJ1309" s="28"/>
      <c r="AK1309" s="29">
        <f t="shared" si="605"/>
        <v>15.275952027464339</v>
      </c>
      <c r="AL1309" s="19">
        <f t="shared" si="606"/>
        <v>72.400000000000489</v>
      </c>
      <c r="AM1309" s="18">
        <f t="shared" si="607"/>
        <v>9.2237654889299261</v>
      </c>
      <c r="AN1309" s="18">
        <f t="shared" si="608"/>
        <v>12.130588265743354</v>
      </c>
      <c r="AO1309" s="19" t="str">
        <f t="shared" si="609"/>
        <v>N/A</v>
      </c>
      <c r="AP1309" t="str">
        <f t="shared" si="610"/>
        <v>N/A</v>
      </c>
    </row>
    <row r="1310" spans="12:42" x14ac:dyDescent="0.3">
      <c r="L1310" s="25">
        <f t="shared" si="611"/>
        <v>19.230026700431537</v>
      </c>
      <c r="N1310" s="25">
        <f t="shared" si="612"/>
        <v>261.7999999999937</v>
      </c>
      <c r="O1310" s="25">
        <f t="shared" si="587"/>
        <v>166.66705640582879</v>
      </c>
      <c r="P1310" s="25">
        <f t="shared" si="588"/>
        <v>292.39834457162948</v>
      </c>
      <c r="Q1310" s="25">
        <f t="shared" si="589"/>
        <v>146.19917228581474</v>
      </c>
      <c r="R1310" s="25">
        <f t="shared" si="590"/>
        <v>2471.5147573855793</v>
      </c>
      <c r="S1310" s="25">
        <f t="shared" si="591"/>
        <v>2.6760145379690683</v>
      </c>
      <c r="T1310" s="25">
        <f t="shared" si="592"/>
        <v>32.95747176189569</v>
      </c>
      <c r="U1310" s="25">
        <f t="shared" si="613"/>
        <v>45428.18225483405</v>
      </c>
      <c r="V1310" s="25">
        <f t="shared" si="593"/>
        <v>0.67652781819435159</v>
      </c>
      <c r="W1310" s="25">
        <f t="shared" si="594"/>
        <v>2.7061112727774064</v>
      </c>
      <c r="X1310" s="16">
        <f t="shared" si="595"/>
        <v>771.62105263156047</v>
      </c>
      <c r="Y1310">
        <f t="shared" si="596"/>
        <v>109.16204864007501</v>
      </c>
      <c r="Z1310">
        <f t="shared" si="597"/>
        <v>3.3327367236118217</v>
      </c>
      <c r="AA1310">
        <f t="shared" si="598"/>
        <v>3.3943186152461666</v>
      </c>
      <c r="AB1310">
        <f t="shared" si="585"/>
        <v>51.414144178243404</v>
      </c>
      <c r="AC1310">
        <f t="shared" si="599"/>
        <v>101.62516969220212</v>
      </c>
      <c r="AD1310">
        <f t="shared" si="600"/>
        <v>14.377020532503677</v>
      </c>
      <c r="AE1310">
        <f t="shared" si="601"/>
        <v>9.2301844966334876</v>
      </c>
      <c r="AF1310">
        <f t="shared" si="602"/>
        <v>12.137007273446915</v>
      </c>
      <c r="AG1310">
        <f t="shared" si="586"/>
        <v>1.9023802035102011</v>
      </c>
      <c r="AH1310" s="18">
        <f t="shared" si="603"/>
        <v>261.7999999999937</v>
      </c>
      <c r="AI1310" s="18">
        <f t="shared" si="604"/>
        <v>72.400000000000489</v>
      </c>
      <c r="AJ1310" s="28"/>
      <c r="AK1310" s="29">
        <f t="shared" si="605"/>
        <v>15.275952027464339</v>
      </c>
      <c r="AL1310" s="19">
        <f t="shared" si="606"/>
        <v>72.400000000000489</v>
      </c>
      <c r="AM1310" s="18">
        <f t="shared" si="607"/>
        <v>9.2301844966334876</v>
      </c>
      <c r="AN1310" s="18">
        <f t="shared" si="608"/>
        <v>12.137007273446915</v>
      </c>
      <c r="AO1310" s="19" t="str">
        <f t="shared" si="609"/>
        <v>N/A</v>
      </c>
      <c r="AP1310" t="str">
        <f t="shared" si="610"/>
        <v>N/A</v>
      </c>
    </row>
    <row r="1311" spans="12:42" x14ac:dyDescent="0.3">
      <c r="L1311" s="25">
        <f t="shared" si="611"/>
        <v>19.244739804257421</v>
      </c>
      <c r="N1311" s="25">
        <f t="shared" si="612"/>
        <v>261.99999999999369</v>
      </c>
      <c r="O1311" s="25">
        <f t="shared" si="587"/>
        <v>166.79438036030231</v>
      </c>
      <c r="P1311" s="25">
        <f t="shared" si="588"/>
        <v>292.62171993035497</v>
      </c>
      <c r="Q1311" s="25">
        <f t="shared" si="589"/>
        <v>146.31085996517749</v>
      </c>
      <c r="R1311" s="25">
        <f t="shared" si="590"/>
        <v>2473.4028511650954</v>
      </c>
      <c r="S1311" s="25">
        <f t="shared" si="591"/>
        <v>2.6760099462027203</v>
      </c>
      <c r="T1311" s="25">
        <f t="shared" si="592"/>
        <v>32.970086442655152</v>
      </c>
      <c r="U1311" s="25">
        <f t="shared" si="613"/>
        <v>45485.806236514021</v>
      </c>
      <c r="V1311" s="25">
        <f t="shared" si="593"/>
        <v>0.67635218657106366</v>
      </c>
      <c r="W1311" s="25">
        <f t="shared" si="594"/>
        <v>2.7054087462842547</v>
      </c>
      <c r="X1311" s="16">
        <f t="shared" si="595"/>
        <v>772.21052631577118</v>
      </c>
      <c r="Y1311">
        <f t="shared" si="596"/>
        <v>109.24544210733255</v>
      </c>
      <c r="Z1311">
        <f t="shared" si="597"/>
        <v>3.3339856261854366</v>
      </c>
      <c r="AA1311">
        <f t="shared" si="598"/>
        <v>3.3955279749821958</v>
      </c>
      <c r="AB1311">
        <f t="shared" si="585"/>
        <v>51.453421599311582</v>
      </c>
      <c r="AC1311">
        <f t="shared" si="599"/>
        <v>101.70280542153154</v>
      </c>
      <c r="AD1311">
        <f t="shared" si="600"/>
        <v>14.388003741466628</v>
      </c>
      <c r="AE1311">
        <f t="shared" si="601"/>
        <v>9.2366035043370491</v>
      </c>
      <c r="AF1311">
        <f t="shared" si="602"/>
        <v>12.143426281150477</v>
      </c>
      <c r="AG1311">
        <f t="shared" si="586"/>
        <v>1.9031067187948525</v>
      </c>
      <c r="AH1311" s="18">
        <f t="shared" si="603"/>
        <v>261.99999999999369</v>
      </c>
      <c r="AI1311" s="18">
        <f t="shared" si="604"/>
        <v>72.400000000000489</v>
      </c>
      <c r="AJ1311" s="28"/>
      <c r="AK1311" s="29">
        <f t="shared" si="605"/>
        <v>15.275952027464339</v>
      </c>
      <c r="AL1311" s="19">
        <f t="shared" si="606"/>
        <v>72.400000000000489</v>
      </c>
      <c r="AM1311" s="18">
        <f t="shared" si="607"/>
        <v>9.2366035043370491</v>
      </c>
      <c r="AN1311" s="18">
        <f t="shared" si="608"/>
        <v>12.143426281150477</v>
      </c>
      <c r="AO1311" s="19" t="str">
        <f t="shared" si="609"/>
        <v>N/A</v>
      </c>
      <c r="AP1311" t="str">
        <f t="shared" si="610"/>
        <v>N/A</v>
      </c>
    </row>
    <row r="1312" spans="12:42" x14ac:dyDescent="0.3">
      <c r="L1312" s="25">
        <f t="shared" si="611"/>
        <v>19.259452908083304</v>
      </c>
      <c r="N1312" s="25">
        <f t="shared" si="612"/>
        <v>262.19999999999368</v>
      </c>
      <c r="O1312" s="25">
        <f t="shared" si="587"/>
        <v>166.92170431477581</v>
      </c>
      <c r="P1312" s="25">
        <f t="shared" si="588"/>
        <v>292.8450952890804</v>
      </c>
      <c r="Q1312" s="25">
        <f t="shared" si="589"/>
        <v>146.4225476445402</v>
      </c>
      <c r="R1312" s="25">
        <f t="shared" si="590"/>
        <v>2475.2909449446106</v>
      </c>
      <c r="S1312" s="25">
        <f t="shared" si="591"/>
        <v>2.6760053614421406</v>
      </c>
      <c r="T1312" s="25">
        <f t="shared" si="592"/>
        <v>32.982696298850804</v>
      </c>
      <c r="U1312" s="25">
        <f t="shared" si="613"/>
        <v>45543.459257440241</v>
      </c>
      <c r="V1312" s="25">
        <f t="shared" si="593"/>
        <v>0.67617673450967475</v>
      </c>
      <c r="W1312" s="25">
        <f t="shared" si="594"/>
        <v>2.704706938038699</v>
      </c>
      <c r="X1312" s="16">
        <f t="shared" si="595"/>
        <v>772.79999999998154</v>
      </c>
      <c r="Y1312">
        <f t="shared" si="596"/>
        <v>109.32883557459003</v>
      </c>
      <c r="Z1312">
        <f t="shared" si="597"/>
        <v>3.3352340667470703</v>
      </c>
      <c r="AA1312">
        <f t="shared" si="598"/>
        <v>3.3967369282823685</v>
      </c>
      <c r="AB1312">
        <f t="shared" si="585"/>
        <v>51.492699020379753</v>
      </c>
      <c r="AC1312">
        <f t="shared" si="599"/>
        <v>101.7804411508609</v>
      </c>
      <c r="AD1312">
        <f t="shared" si="600"/>
        <v>14.398986950429572</v>
      </c>
      <c r="AE1312">
        <f t="shared" si="601"/>
        <v>9.2430225120406071</v>
      </c>
      <c r="AF1312">
        <f t="shared" si="602"/>
        <v>12.149845288854035</v>
      </c>
      <c r="AG1312">
        <f t="shared" si="586"/>
        <v>1.9038329568364729</v>
      </c>
      <c r="AH1312" s="18">
        <f t="shared" si="603"/>
        <v>262.19999999999368</v>
      </c>
      <c r="AI1312" s="18">
        <f t="shared" si="604"/>
        <v>72.400000000000489</v>
      </c>
      <c r="AJ1312" s="28"/>
      <c r="AK1312" s="29">
        <f t="shared" si="605"/>
        <v>15.275952027464339</v>
      </c>
      <c r="AL1312" s="19">
        <f t="shared" si="606"/>
        <v>72.400000000000489</v>
      </c>
      <c r="AM1312" s="18">
        <f t="shared" si="607"/>
        <v>9.2430225120406071</v>
      </c>
      <c r="AN1312" s="18">
        <f t="shared" si="608"/>
        <v>12.149845288854035</v>
      </c>
      <c r="AO1312" s="19" t="str">
        <f t="shared" si="609"/>
        <v>N/A</v>
      </c>
      <c r="AP1312" t="str">
        <f t="shared" si="610"/>
        <v>N/A</v>
      </c>
    </row>
    <row r="1313" spans="12:42" x14ac:dyDescent="0.3">
      <c r="L1313" s="25">
        <f t="shared" si="611"/>
        <v>19.274166011909188</v>
      </c>
      <c r="N1313" s="25">
        <f t="shared" si="612"/>
        <v>262.39999999999367</v>
      </c>
      <c r="O1313" s="25">
        <f t="shared" si="587"/>
        <v>167.04902826924931</v>
      </c>
      <c r="P1313" s="25">
        <f t="shared" si="588"/>
        <v>293.06847064780584</v>
      </c>
      <c r="Q1313" s="25">
        <f t="shared" si="589"/>
        <v>146.53423532390292</v>
      </c>
      <c r="R1313" s="25">
        <f t="shared" si="590"/>
        <v>2477.1790387241253</v>
      </c>
      <c r="S1313" s="25">
        <f t="shared" si="591"/>
        <v>2.6760007836713093</v>
      </c>
      <c r="T1313" s="25">
        <f t="shared" si="592"/>
        <v>32.995301336013853</v>
      </c>
      <c r="U1313" s="25">
        <f t="shared" si="613"/>
        <v>45601.141310079569</v>
      </c>
      <c r="V1313" s="25">
        <f t="shared" si="593"/>
        <v>0.67600146168984732</v>
      </c>
      <c r="W1313" s="25">
        <f t="shared" si="594"/>
        <v>2.7040058467593893</v>
      </c>
      <c r="X1313" s="16">
        <f t="shared" si="595"/>
        <v>773.3894736841919</v>
      </c>
      <c r="Y1313">
        <f t="shared" si="596"/>
        <v>109.41222904184751</v>
      </c>
      <c r="Z1313">
        <f t="shared" si="597"/>
        <v>3.3364820458050426</v>
      </c>
      <c r="AA1313">
        <f t="shared" si="598"/>
        <v>3.3979454755345357</v>
      </c>
      <c r="AB1313">
        <f t="shared" si="585"/>
        <v>51.531976441447931</v>
      </c>
      <c r="AC1313">
        <f t="shared" si="599"/>
        <v>101.85807688019031</v>
      </c>
      <c r="AD1313">
        <f t="shared" si="600"/>
        <v>14.409970159392524</v>
      </c>
      <c r="AE1313">
        <f t="shared" si="601"/>
        <v>9.2494415197441686</v>
      </c>
      <c r="AF1313">
        <f t="shared" si="602"/>
        <v>12.156264296557596</v>
      </c>
      <c r="AG1313">
        <f t="shared" si="586"/>
        <v>1.9045589179522131</v>
      </c>
      <c r="AH1313" s="18">
        <f t="shared" si="603"/>
        <v>262.39999999999367</v>
      </c>
      <c r="AI1313" s="18">
        <f t="shared" si="604"/>
        <v>72.400000000000489</v>
      </c>
      <c r="AJ1313" s="28"/>
      <c r="AK1313" s="29">
        <f t="shared" si="605"/>
        <v>15.275952027464339</v>
      </c>
      <c r="AL1313" s="19">
        <f t="shared" si="606"/>
        <v>72.400000000000489</v>
      </c>
      <c r="AM1313" s="18">
        <f t="shared" si="607"/>
        <v>9.2494415197441686</v>
      </c>
      <c r="AN1313" s="18">
        <f t="shared" si="608"/>
        <v>12.156264296557596</v>
      </c>
      <c r="AO1313" s="19" t="str">
        <f t="shared" si="609"/>
        <v>N/A</v>
      </c>
      <c r="AP1313" t="str">
        <f t="shared" si="610"/>
        <v>N/A</v>
      </c>
    </row>
    <row r="1314" spans="12:42" x14ac:dyDescent="0.3">
      <c r="L1314" s="25">
        <f t="shared" si="611"/>
        <v>19.288879115735071</v>
      </c>
      <c r="N1314" s="25">
        <f t="shared" si="612"/>
        <v>262.59999999999366</v>
      </c>
      <c r="O1314" s="25">
        <f t="shared" si="587"/>
        <v>167.17635222372283</v>
      </c>
      <c r="P1314" s="25">
        <f t="shared" si="588"/>
        <v>293.29184600653133</v>
      </c>
      <c r="Q1314" s="25">
        <f t="shared" si="589"/>
        <v>146.64592300326566</v>
      </c>
      <c r="R1314" s="25">
        <f t="shared" si="590"/>
        <v>2479.067132503641</v>
      </c>
      <c r="S1314" s="25">
        <f t="shared" si="591"/>
        <v>2.6759962128742534</v>
      </c>
      <c r="T1314" s="25">
        <f t="shared" si="592"/>
        <v>33.007901559664958</v>
      </c>
      <c r="U1314" s="25">
        <f t="shared" si="613"/>
        <v>45658.852386906714</v>
      </c>
      <c r="V1314" s="25">
        <f t="shared" si="593"/>
        <v>0.67582636779206118</v>
      </c>
      <c r="W1314" s="25">
        <f t="shared" si="594"/>
        <v>2.7033054711682447</v>
      </c>
      <c r="X1314" s="16">
        <f t="shared" si="595"/>
        <v>773.9789473684026</v>
      </c>
      <c r="Y1314">
        <f t="shared" si="596"/>
        <v>109.49562250910505</v>
      </c>
      <c r="Z1314">
        <f t="shared" si="597"/>
        <v>3.3377295638667488</v>
      </c>
      <c r="AA1314">
        <f t="shared" si="598"/>
        <v>3.3991536171259762</v>
      </c>
      <c r="AB1314">
        <f t="shared" si="585"/>
        <v>51.571253862516109</v>
      </c>
      <c r="AC1314">
        <f t="shared" si="599"/>
        <v>101.93571260951973</v>
      </c>
      <c r="AD1314">
        <f t="shared" si="600"/>
        <v>14.420953368355477</v>
      </c>
      <c r="AE1314">
        <f t="shared" si="601"/>
        <v>9.2558605274477319</v>
      </c>
      <c r="AF1314">
        <f t="shared" si="602"/>
        <v>12.16268330426116</v>
      </c>
      <c r="AG1314">
        <f t="shared" si="586"/>
        <v>1.9052846024586201</v>
      </c>
      <c r="AH1314" s="18">
        <f t="shared" si="603"/>
        <v>262.59999999999366</v>
      </c>
      <c r="AI1314" s="18">
        <f t="shared" si="604"/>
        <v>72.400000000000489</v>
      </c>
      <c r="AJ1314" s="28"/>
      <c r="AK1314" s="29">
        <f t="shared" si="605"/>
        <v>15.275952027464339</v>
      </c>
      <c r="AL1314" s="19">
        <f t="shared" si="606"/>
        <v>72.400000000000489</v>
      </c>
      <c r="AM1314" s="18">
        <f t="shared" si="607"/>
        <v>9.2558605274477319</v>
      </c>
      <c r="AN1314" s="18">
        <f t="shared" si="608"/>
        <v>12.16268330426116</v>
      </c>
      <c r="AO1314" s="19" t="str">
        <f t="shared" si="609"/>
        <v>N/A</v>
      </c>
      <c r="AP1314" t="str">
        <f t="shared" si="610"/>
        <v>N/A</v>
      </c>
    </row>
    <row r="1315" spans="12:42" x14ac:dyDescent="0.3">
      <c r="L1315" s="25">
        <f t="shared" si="611"/>
        <v>19.303592219560954</v>
      </c>
      <c r="N1315" s="25">
        <f t="shared" si="612"/>
        <v>262.79999999999364</v>
      </c>
      <c r="O1315" s="25">
        <f t="shared" si="587"/>
        <v>167.30367617819635</v>
      </c>
      <c r="P1315" s="25">
        <f t="shared" si="588"/>
        <v>293.51522136525676</v>
      </c>
      <c r="Q1315" s="25">
        <f t="shared" si="589"/>
        <v>146.75761068262838</v>
      </c>
      <c r="R1315" s="25">
        <f t="shared" si="590"/>
        <v>2480.9552262831567</v>
      </c>
      <c r="S1315" s="25">
        <f t="shared" si="591"/>
        <v>2.6759916490350499</v>
      </c>
      <c r="T1315" s="25">
        <f t="shared" si="592"/>
        <v>33.020496975314259</v>
      </c>
      <c r="U1315" s="25">
        <f t="shared" si="613"/>
        <v>45716.592480404026</v>
      </c>
      <c r="V1315" s="25">
        <f t="shared" si="593"/>
        <v>0.67565145249760916</v>
      </c>
      <c r="W1315" s="25">
        <f t="shared" si="594"/>
        <v>2.7026058099904366</v>
      </c>
      <c r="X1315" s="16">
        <f t="shared" si="595"/>
        <v>774.56842105261308</v>
      </c>
      <c r="Y1315">
        <f t="shared" si="596"/>
        <v>109.57901597636254</v>
      </c>
      <c r="Z1315">
        <f t="shared" si="597"/>
        <v>3.3389766214386554</v>
      </c>
      <c r="AA1315">
        <f t="shared" si="598"/>
        <v>3.4003613534433903</v>
      </c>
      <c r="AB1315">
        <f t="shared" si="585"/>
        <v>51.61053128358428</v>
      </c>
      <c r="AC1315">
        <f t="shared" si="599"/>
        <v>102.01334833884908</v>
      </c>
      <c r="AD1315">
        <f t="shared" si="600"/>
        <v>14.431936577318419</v>
      </c>
      <c r="AE1315">
        <f t="shared" si="601"/>
        <v>9.2622795351512899</v>
      </c>
      <c r="AF1315">
        <f t="shared" si="602"/>
        <v>12.169102311964718</v>
      </c>
      <c r="AG1315">
        <f t="shared" si="586"/>
        <v>1.9060100106716382</v>
      </c>
      <c r="AH1315" s="18">
        <f t="shared" si="603"/>
        <v>262.79999999999364</v>
      </c>
      <c r="AI1315" s="18">
        <f t="shared" si="604"/>
        <v>72.400000000000489</v>
      </c>
      <c r="AJ1315" s="28"/>
      <c r="AK1315" s="29">
        <f t="shared" si="605"/>
        <v>15.275952027464339</v>
      </c>
      <c r="AL1315" s="19">
        <f t="shared" si="606"/>
        <v>72.400000000000489</v>
      </c>
      <c r="AM1315" s="18">
        <f t="shared" si="607"/>
        <v>9.2622795351512899</v>
      </c>
      <c r="AN1315" s="18">
        <f t="shared" si="608"/>
        <v>12.169102311964718</v>
      </c>
      <c r="AO1315" s="19" t="str">
        <f t="shared" si="609"/>
        <v>N/A</v>
      </c>
      <c r="AP1315" t="str">
        <f t="shared" si="610"/>
        <v>N/A</v>
      </c>
    </row>
    <row r="1316" spans="12:42" x14ac:dyDescent="0.3">
      <c r="L1316" s="25">
        <f t="shared" si="611"/>
        <v>19.318305323386838</v>
      </c>
      <c r="N1316" s="25">
        <f t="shared" si="612"/>
        <v>262.99999999999363</v>
      </c>
      <c r="O1316" s="25">
        <f t="shared" si="587"/>
        <v>167.43100013266985</v>
      </c>
      <c r="P1316" s="25">
        <f t="shared" si="588"/>
        <v>293.7385967239822</v>
      </c>
      <c r="Q1316" s="25">
        <f t="shared" si="589"/>
        <v>146.8692983619911</v>
      </c>
      <c r="R1316" s="25">
        <f t="shared" si="590"/>
        <v>2482.8433200626714</v>
      </c>
      <c r="S1316" s="25">
        <f t="shared" si="591"/>
        <v>2.6759870921378237</v>
      </c>
      <c r="T1316" s="25">
        <f t="shared" si="592"/>
        <v>33.033087588461363</v>
      </c>
      <c r="U1316" s="25">
        <f t="shared" si="613"/>
        <v>45774.3615830614</v>
      </c>
      <c r="V1316" s="25">
        <f t="shared" si="593"/>
        <v>0.67547671548859056</v>
      </c>
      <c r="W1316" s="25">
        <f t="shared" si="594"/>
        <v>2.7019068619543622</v>
      </c>
      <c r="X1316" s="16">
        <f t="shared" si="595"/>
        <v>775.15789473682344</v>
      </c>
      <c r="Y1316">
        <f t="shared" si="596"/>
        <v>109.66240944362004</v>
      </c>
      <c r="Z1316">
        <f t="shared" si="597"/>
        <v>3.3402232190263148</v>
      </c>
      <c r="AA1316">
        <f t="shared" si="598"/>
        <v>3.4015686848729167</v>
      </c>
      <c r="AB1316">
        <f t="shared" si="585"/>
        <v>51.649808704652457</v>
      </c>
      <c r="AC1316">
        <f t="shared" si="599"/>
        <v>102.09098406817861</v>
      </c>
      <c r="AD1316">
        <f t="shared" si="600"/>
        <v>14.442919786281388</v>
      </c>
      <c r="AE1316">
        <f t="shared" si="601"/>
        <v>9.2686985428548621</v>
      </c>
      <c r="AF1316">
        <f t="shared" si="602"/>
        <v>12.17552131966829</v>
      </c>
      <c r="AG1316">
        <f t="shared" si="586"/>
        <v>1.9067351429066113</v>
      </c>
      <c r="AH1316" s="18">
        <f t="shared" si="603"/>
        <v>262.99999999999363</v>
      </c>
      <c r="AI1316" s="18">
        <f t="shared" si="604"/>
        <v>72.400000000000489</v>
      </c>
      <c r="AJ1316" s="28"/>
      <c r="AK1316" s="29">
        <f t="shared" si="605"/>
        <v>15.275952027464339</v>
      </c>
      <c r="AL1316" s="19">
        <f t="shared" si="606"/>
        <v>72.400000000000489</v>
      </c>
      <c r="AM1316" s="18">
        <f t="shared" si="607"/>
        <v>9.2686985428548621</v>
      </c>
      <c r="AN1316" s="18">
        <f t="shared" si="608"/>
        <v>12.17552131966829</v>
      </c>
      <c r="AO1316" s="19" t="str">
        <f t="shared" si="609"/>
        <v>N/A</v>
      </c>
      <c r="AP1316" t="str">
        <f t="shared" si="610"/>
        <v>N/A</v>
      </c>
    </row>
    <row r="1317" spans="12:42" x14ac:dyDescent="0.3">
      <c r="L1317" s="25">
        <f t="shared" si="611"/>
        <v>19.333018427212721</v>
      </c>
      <c r="N1317" s="25">
        <f t="shared" si="612"/>
        <v>263.19999999999362</v>
      </c>
      <c r="O1317" s="25">
        <f t="shared" si="587"/>
        <v>167.55832408714335</v>
      </c>
      <c r="P1317" s="25">
        <f t="shared" si="588"/>
        <v>293.96197208270763</v>
      </c>
      <c r="Q1317" s="25">
        <f t="shared" si="589"/>
        <v>146.98098604135382</v>
      </c>
      <c r="R1317" s="25">
        <f t="shared" si="590"/>
        <v>2484.7314138421866</v>
      </c>
      <c r="S1317" s="25">
        <f t="shared" si="591"/>
        <v>2.6759825421667474</v>
      </c>
      <c r="T1317" s="25">
        <f t="shared" si="592"/>
        <v>33.045673404595419</v>
      </c>
      <c r="U1317" s="25">
        <f t="shared" si="613"/>
        <v>45832.159687376559</v>
      </c>
      <c r="V1317" s="25">
        <f t="shared" si="593"/>
        <v>0.67530215644791514</v>
      </c>
      <c r="W1317" s="25">
        <f t="shared" si="594"/>
        <v>2.7012086257916605</v>
      </c>
      <c r="X1317" s="16">
        <f t="shared" si="595"/>
        <v>775.7473684210338</v>
      </c>
      <c r="Y1317">
        <f t="shared" si="596"/>
        <v>109.74580291087752</v>
      </c>
      <c r="Z1317">
        <f t="shared" si="597"/>
        <v>3.3414693571343586</v>
      </c>
      <c r="AA1317">
        <f t="shared" si="598"/>
        <v>3.4027756118001213</v>
      </c>
      <c r="AB1317">
        <f t="shared" si="585"/>
        <v>51.689086125720635</v>
      </c>
      <c r="AC1317">
        <f t="shared" si="599"/>
        <v>102.16861979750803</v>
      </c>
      <c r="AD1317">
        <f t="shared" si="600"/>
        <v>14.45390299524434</v>
      </c>
      <c r="AE1317">
        <f t="shared" si="601"/>
        <v>9.2751175505584236</v>
      </c>
      <c r="AF1317">
        <f t="shared" si="602"/>
        <v>12.181940327371851</v>
      </c>
      <c r="AG1317">
        <f t="shared" si="586"/>
        <v>1.9074599994782835</v>
      </c>
      <c r="AH1317" s="18">
        <f t="shared" si="603"/>
        <v>263.19999999999362</v>
      </c>
      <c r="AI1317" s="18">
        <f t="shared" si="604"/>
        <v>72.400000000000489</v>
      </c>
      <c r="AJ1317" s="28"/>
      <c r="AK1317" s="29">
        <f t="shared" si="605"/>
        <v>15.275952027464339</v>
      </c>
      <c r="AL1317" s="19">
        <f t="shared" si="606"/>
        <v>72.400000000000489</v>
      </c>
      <c r="AM1317" s="18">
        <f t="shared" si="607"/>
        <v>9.2751175505584236</v>
      </c>
      <c r="AN1317" s="18">
        <f t="shared" si="608"/>
        <v>12.181940327371851</v>
      </c>
      <c r="AO1317" s="19" t="str">
        <f t="shared" si="609"/>
        <v>N/A</v>
      </c>
      <c r="AP1317" t="str">
        <f t="shared" si="610"/>
        <v>N/A</v>
      </c>
    </row>
    <row r="1318" spans="12:42" x14ac:dyDescent="0.3">
      <c r="L1318" s="25">
        <f t="shared" si="611"/>
        <v>19.347731531038605</v>
      </c>
      <c r="N1318" s="25">
        <f t="shared" si="612"/>
        <v>263.39999999999361</v>
      </c>
      <c r="O1318" s="25">
        <f t="shared" si="587"/>
        <v>167.68564804161687</v>
      </c>
      <c r="P1318" s="25">
        <f t="shared" si="588"/>
        <v>294.18534744143312</v>
      </c>
      <c r="Q1318" s="25">
        <f t="shared" si="589"/>
        <v>147.09267372071656</v>
      </c>
      <c r="R1318" s="25">
        <f t="shared" si="590"/>
        <v>2486.6195076217023</v>
      </c>
      <c r="S1318" s="25">
        <f t="shared" si="591"/>
        <v>2.6759779991060415</v>
      </c>
      <c r="T1318" s="25">
        <f t="shared" si="592"/>
        <v>33.058254429195131</v>
      </c>
      <c r="U1318" s="25">
        <f t="shared" si="613"/>
        <v>45889.98678585478</v>
      </c>
      <c r="V1318" s="25">
        <f t="shared" si="593"/>
        <v>0.675127775059295</v>
      </c>
      <c r="W1318" s="25">
        <f t="shared" si="594"/>
        <v>2.70051110023718</v>
      </c>
      <c r="X1318" s="16">
        <f t="shared" si="595"/>
        <v>776.33684210524427</v>
      </c>
      <c r="Y1318">
        <f t="shared" si="596"/>
        <v>109.82919637813501</v>
      </c>
      <c r="Z1318">
        <f t="shared" si="597"/>
        <v>3.3427150362665037</v>
      </c>
      <c r="AA1318">
        <f t="shared" si="598"/>
        <v>3.4039821346100019</v>
      </c>
      <c r="AB1318">
        <f t="shared" si="585"/>
        <v>51.728363546788806</v>
      </c>
      <c r="AC1318">
        <f t="shared" si="599"/>
        <v>102.24625552683739</v>
      </c>
      <c r="AD1318">
        <f t="shared" si="600"/>
        <v>14.464886204207284</v>
      </c>
      <c r="AE1318">
        <f t="shared" si="601"/>
        <v>9.2815365582619815</v>
      </c>
      <c r="AF1318">
        <f t="shared" si="602"/>
        <v>12.188359335075409</v>
      </c>
      <c r="AG1318">
        <f t="shared" si="586"/>
        <v>1.9081845807008002</v>
      </c>
      <c r="AH1318" s="18">
        <f t="shared" si="603"/>
        <v>263.39999999999361</v>
      </c>
      <c r="AI1318" s="18">
        <f t="shared" si="604"/>
        <v>72.400000000000489</v>
      </c>
      <c r="AJ1318" s="28"/>
      <c r="AK1318" s="29">
        <f t="shared" si="605"/>
        <v>15.275952027464339</v>
      </c>
      <c r="AL1318" s="19">
        <f t="shared" si="606"/>
        <v>72.400000000000489</v>
      </c>
      <c r="AM1318" s="18">
        <f t="shared" si="607"/>
        <v>9.2815365582619815</v>
      </c>
      <c r="AN1318" s="18">
        <f t="shared" si="608"/>
        <v>12.188359335075409</v>
      </c>
      <c r="AO1318" s="19" t="str">
        <f t="shared" si="609"/>
        <v>N/A</v>
      </c>
      <c r="AP1318" t="str">
        <f t="shared" si="610"/>
        <v>N/A</v>
      </c>
    </row>
    <row r="1319" spans="12:42" x14ac:dyDescent="0.3">
      <c r="L1319" s="25">
        <f t="shared" si="611"/>
        <v>19.362444634864488</v>
      </c>
      <c r="N1319" s="25">
        <f t="shared" si="612"/>
        <v>263.5999999999936</v>
      </c>
      <c r="O1319" s="25">
        <f t="shared" si="587"/>
        <v>167.8129719960904</v>
      </c>
      <c r="P1319" s="25">
        <f t="shared" si="588"/>
        <v>294.40872280015861</v>
      </c>
      <c r="Q1319" s="25">
        <f t="shared" si="589"/>
        <v>147.20436140007931</v>
      </c>
      <c r="R1319" s="25">
        <f t="shared" si="590"/>
        <v>2488.5076014012175</v>
      </c>
      <c r="S1319" s="25">
        <f t="shared" si="591"/>
        <v>2.6759734629399761</v>
      </c>
      <c r="T1319" s="25">
        <f t="shared" si="592"/>
        <v>33.070830667728771</v>
      </c>
      <c r="U1319" s="25">
        <f t="shared" si="613"/>
        <v>45947.842871008957</v>
      </c>
      <c r="V1319" s="25">
        <f t="shared" si="593"/>
        <v>0.6749535710072444</v>
      </c>
      <c r="W1319" s="25">
        <f t="shared" si="594"/>
        <v>2.6998142840289776</v>
      </c>
      <c r="X1319" s="16">
        <f t="shared" si="595"/>
        <v>776.9263157894552</v>
      </c>
      <c r="Y1319">
        <f t="shared" si="596"/>
        <v>109.91258984539257</v>
      </c>
      <c r="Z1319">
        <f t="shared" si="597"/>
        <v>3.3439602569255551</v>
      </c>
      <c r="AA1319">
        <f t="shared" si="598"/>
        <v>3.4051882536869917</v>
      </c>
      <c r="AB1319">
        <f t="shared" si="585"/>
        <v>51.767640967856984</v>
      </c>
      <c r="AC1319">
        <f t="shared" si="599"/>
        <v>102.3238912561668</v>
      </c>
      <c r="AD1319">
        <f t="shared" si="600"/>
        <v>14.475869413170235</v>
      </c>
      <c r="AE1319">
        <f t="shared" si="601"/>
        <v>9.2879555659655431</v>
      </c>
      <c r="AF1319">
        <f t="shared" si="602"/>
        <v>12.194778342778971</v>
      </c>
      <c r="AG1319">
        <f t="shared" si="586"/>
        <v>1.9089088868877127</v>
      </c>
      <c r="AH1319" s="18">
        <f t="shared" si="603"/>
        <v>263.5999999999936</v>
      </c>
      <c r="AI1319" s="18">
        <f t="shared" si="604"/>
        <v>72.400000000000489</v>
      </c>
      <c r="AJ1319" s="28"/>
      <c r="AK1319" s="29">
        <f t="shared" si="605"/>
        <v>15.275952027464339</v>
      </c>
      <c r="AL1319" s="19">
        <f t="shared" si="606"/>
        <v>72.400000000000489</v>
      </c>
      <c r="AM1319" s="18">
        <f t="shared" si="607"/>
        <v>9.2879555659655431</v>
      </c>
      <c r="AN1319" s="18">
        <f t="shared" si="608"/>
        <v>12.194778342778971</v>
      </c>
      <c r="AO1319" s="19" t="str">
        <f t="shared" si="609"/>
        <v>N/A</v>
      </c>
      <c r="AP1319" t="str">
        <f t="shared" si="610"/>
        <v>N/A</v>
      </c>
    </row>
    <row r="1320" spans="12:42" x14ac:dyDescent="0.3">
      <c r="L1320" s="25">
        <f t="shared" si="611"/>
        <v>19.377157738690372</v>
      </c>
      <c r="N1320" s="25">
        <f t="shared" si="612"/>
        <v>263.79999999999359</v>
      </c>
      <c r="O1320" s="25">
        <f t="shared" si="587"/>
        <v>167.94029595056386</v>
      </c>
      <c r="P1320" s="25">
        <f t="shared" si="588"/>
        <v>294.63209815888399</v>
      </c>
      <c r="Q1320" s="25">
        <f t="shared" si="589"/>
        <v>147.316049079442</v>
      </c>
      <c r="R1320" s="25">
        <f t="shared" si="590"/>
        <v>2490.3956951807322</v>
      </c>
      <c r="S1320" s="25">
        <f t="shared" si="591"/>
        <v>2.675968933652868</v>
      </c>
      <c r="T1320" s="25">
        <f t="shared" si="592"/>
        <v>33.083402125654203</v>
      </c>
      <c r="U1320" s="25">
        <f t="shared" si="613"/>
        <v>46005.727935359675</v>
      </c>
      <c r="V1320" s="25">
        <f t="shared" si="593"/>
        <v>0.6747795439770784</v>
      </c>
      <c r="W1320" s="25">
        <f t="shared" si="594"/>
        <v>2.6991181759083136</v>
      </c>
      <c r="X1320" s="16">
        <f t="shared" si="595"/>
        <v>777.51578947366511</v>
      </c>
      <c r="Y1320">
        <f t="shared" si="596"/>
        <v>109.99598331265</v>
      </c>
      <c r="Z1320">
        <f t="shared" si="597"/>
        <v>3.3452050196134002</v>
      </c>
      <c r="AA1320">
        <f t="shared" si="598"/>
        <v>3.4063939694149528</v>
      </c>
      <c r="AB1320">
        <f t="shared" si="585"/>
        <v>51.806918388925162</v>
      </c>
      <c r="AC1320">
        <f t="shared" si="599"/>
        <v>102.40152698549622</v>
      </c>
      <c r="AD1320">
        <f t="shared" si="600"/>
        <v>14.486852622133187</v>
      </c>
      <c r="AE1320">
        <f t="shared" si="601"/>
        <v>9.2943745736691046</v>
      </c>
      <c r="AF1320">
        <f t="shared" si="602"/>
        <v>12.201197350482532</v>
      </c>
      <c r="AG1320">
        <f t="shared" si="586"/>
        <v>1.9096329183519754</v>
      </c>
      <c r="AH1320" s="18">
        <f t="shared" si="603"/>
        <v>263.79999999999359</v>
      </c>
      <c r="AI1320" s="18">
        <f t="shared" si="604"/>
        <v>72.400000000000489</v>
      </c>
      <c r="AJ1320" s="28"/>
      <c r="AK1320" s="29">
        <f t="shared" si="605"/>
        <v>15.275952027464339</v>
      </c>
      <c r="AL1320" s="19">
        <f t="shared" si="606"/>
        <v>72.400000000000489</v>
      </c>
      <c r="AM1320" s="18">
        <f t="shared" si="607"/>
        <v>9.2943745736691046</v>
      </c>
      <c r="AN1320" s="18">
        <f t="shared" si="608"/>
        <v>12.201197350482532</v>
      </c>
      <c r="AO1320" s="19" t="str">
        <f t="shared" si="609"/>
        <v>N/A</v>
      </c>
      <c r="AP1320" t="str">
        <f t="shared" si="610"/>
        <v>N/A</v>
      </c>
    </row>
    <row r="1321" spans="12:42" x14ac:dyDescent="0.3">
      <c r="L1321" s="25">
        <f t="shared" si="611"/>
        <v>19.391870842516255</v>
      </c>
      <c r="N1321" s="25">
        <f t="shared" si="612"/>
        <v>263.99999999999358</v>
      </c>
      <c r="O1321" s="25">
        <f t="shared" si="587"/>
        <v>168.06761990503739</v>
      </c>
      <c r="P1321" s="25">
        <f t="shared" si="588"/>
        <v>294.85547351760948</v>
      </c>
      <c r="Q1321" s="25">
        <f t="shared" si="589"/>
        <v>147.42773675880474</v>
      </c>
      <c r="R1321" s="25">
        <f t="shared" si="590"/>
        <v>2492.2837889602479</v>
      </c>
      <c r="S1321" s="25">
        <f t="shared" si="591"/>
        <v>2.6759644112290801</v>
      </c>
      <c r="T1321" s="25">
        <f t="shared" si="592"/>
        <v>33.095968808418974</v>
      </c>
      <c r="U1321" s="25">
        <f t="shared" si="613"/>
        <v>46063.641971434983</v>
      </c>
      <c r="V1321" s="25">
        <f t="shared" si="593"/>
        <v>0.67460569365490453</v>
      </c>
      <c r="W1321" s="25">
        <f t="shared" si="594"/>
        <v>2.6984227746196181</v>
      </c>
      <c r="X1321" s="16">
        <f t="shared" si="595"/>
        <v>778.10526315787592</v>
      </c>
      <c r="Y1321">
        <f t="shared" si="596"/>
        <v>110.07937677990755</v>
      </c>
      <c r="Z1321">
        <f t="shared" si="597"/>
        <v>3.3464493248310285</v>
      </c>
      <c r="AA1321">
        <f t="shared" si="598"/>
        <v>3.4075992821771899</v>
      </c>
      <c r="AB1321">
        <f t="shared" si="585"/>
        <v>51.846195809993333</v>
      </c>
      <c r="AC1321">
        <f t="shared" si="599"/>
        <v>102.47916271482558</v>
      </c>
      <c r="AD1321">
        <f t="shared" si="600"/>
        <v>14.497835831096131</v>
      </c>
      <c r="AE1321">
        <f t="shared" si="601"/>
        <v>9.3007935813726625</v>
      </c>
      <c r="AF1321">
        <f t="shared" si="602"/>
        <v>12.20761635818609</v>
      </c>
      <c r="AG1321">
        <f t="shared" si="586"/>
        <v>1.9103566754059518</v>
      </c>
      <c r="AH1321" s="18">
        <f t="shared" si="603"/>
        <v>263.99999999999358</v>
      </c>
      <c r="AI1321" s="18">
        <f t="shared" si="604"/>
        <v>72.400000000000489</v>
      </c>
      <c r="AJ1321" s="28"/>
      <c r="AK1321" s="29">
        <f t="shared" si="605"/>
        <v>15.275952027464339</v>
      </c>
      <c r="AL1321" s="19">
        <f t="shared" si="606"/>
        <v>72.400000000000489</v>
      </c>
      <c r="AM1321" s="18">
        <f t="shared" si="607"/>
        <v>9.3007935813726625</v>
      </c>
      <c r="AN1321" s="18">
        <f t="shared" si="608"/>
        <v>12.20761635818609</v>
      </c>
      <c r="AO1321" s="19" t="str">
        <f t="shared" si="609"/>
        <v>N/A</v>
      </c>
      <c r="AP1321" t="str">
        <f t="shared" si="610"/>
        <v>N/A</v>
      </c>
    </row>
    <row r="1322" spans="12:42" x14ac:dyDescent="0.3">
      <c r="L1322" s="25">
        <f t="shared" si="611"/>
        <v>19.406583946342138</v>
      </c>
      <c r="N1322" s="25">
        <f t="shared" si="612"/>
        <v>264.19999999999357</v>
      </c>
      <c r="O1322" s="25">
        <f t="shared" si="587"/>
        <v>168.19494385951091</v>
      </c>
      <c r="P1322" s="25">
        <f t="shared" si="588"/>
        <v>295.07884887633497</v>
      </c>
      <c r="Q1322" s="25">
        <f t="shared" si="589"/>
        <v>147.53942443816749</v>
      </c>
      <c r="R1322" s="25">
        <f t="shared" si="590"/>
        <v>2494.1718827397631</v>
      </c>
      <c r="S1322" s="25">
        <f t="shared" si="591"/>
        <v>2.6759598956530253</v>
      </c>
      <c r="T1322" s="25">
        <f t="shared" si="592"/>
        <v>33.108530721460255</v>
      </c>
      <c r="U1322" s="25">
        <f t="shared" si="613"/>
        <v>46121.584971770681</v>
      </c>
      <c r="V1322" s="25">
        <f t="shared" si="593"/>
        <v>0.67443201972762834</v>
      </c>
      <c r="W1322" s="25">
        <f t="shared" si="594"/>
        <v>2.6977280789105134</v>
      </c>
      <c r="X1322" s="16">
        <f t="shared" si="595"/>
        <v>778.6947368420864</v>
      </c>
      <c r="Y1322">
        <f t="shared" si="596"/>
        <v>110.16277024716504</v>
      </c>
      <c r="Z1322">
        <f t="shared" si="597"/>
        <v>3.347693173078512</v>
      </c>
      <c r="AA1322">
        <f t="shared" si="598"/>
        <v>3.4088041923564356</v>
      </c>
      <c r="AB1322">
        <f t="shared" si="585"/>
        <v>51.885473231061511</v>
      </c>
      <c r="AC1322">
        <f t="shared" si="599"/>
        <v>102.55679844415499</v>
      </c>
      <c r="AD1322">
        <f t="shared" si="600"/>
        <v>14.508819040059084</v>
      </c>
      <c r="AE1322">
        <f t="shared" si="601"/>
        <v>9.3072125890762258</v>
      </c>
      <c r="AF1322">
        <f t="shared" si="602"/>
        <v>12.214035365889655</v>
      </c>
      <c r="AG1322">
        <f t="shared" si="586"/>
        <v>1.9110801583614114</v>
      </c>
      <c r="AH1322" s="18">
        <f t="shared" si="603"/>
        <v>264.19999999999357</v>
      </c>
      <c r="AI1322" s="18">
        <f t="shared" si="604"/>
        <v>72.400000000000489</v>
      </c>
      <c r="AJ1322" s="28"/>
      <c r="AK1322" s="29">
        <f t="shared" si="605"/>
        <v>15.275952027464339</v>
      </c>
      <c r="AL1322" s="19">
        <f t="shared" si="606"/>
        <v>72.400000000000489</v>
      </c>
      <c r="AM1322" s="18">
        <f t="shared" si="607"/>
        <v>9.3072125890762258</v>
      </c>
      <c r="AN1322" s="18">
        <f t="shared" si="608"/>
        <v>12.214035365889655</v>
      </c>
      <c r="AO1322" s="19" t="str">
        <f t="shared" si="609"/>
        <v>N/A</v>
      </c>
      <c r="AP1322" t="str">
        <f t="shared" si="610"/>
        <v>N/A</v>
      </c>
    </row>
    <row r="1323" spans="12:42" x14ac:dyDescent="0.3">
      <c r="L1323" s="25">
        <f t="shared" si="611"/>
        <v>19.421297050168022</v>
      </c>
      <c r="N1323" s="25">
        <f t="shared" si="612"/>
        <v>264.39999999999355</v>
      </c>
      <c r="O1323" s="25">
        <f t="shared" si="587"/>
        <v>168.32226781398444</v>
      </c>
      <c r="P1323" s="25">
        <f t="shared" si="588"/>
        <v>295.30222423506046</v>
      </c>
      <c r="Q1323" s="25">
        <f t="shared" si="589"/>
        <v>147.65111211753023</v>
      </c>
      <c r="R1323" s="25">
        <f t="shared" si="590"/>
        <v>2496.0599765192787</v>
      </c>
      <c r="S1323" s="25">
        <f t="shared" si="591"/>
        <v>2.6759553869091621</v>
      </c>
      <c r="T1323" s="25">
        <f t="shared" si="592"/>
        <v>33.12108787020491</v>
      </c>
      <c r="U1323" s="25">
        <f t="shared" si="613"/>
        <v>46179.556928910002</v>
      </c>
      <c r="V1323" s="25">
        <f t="shared" si="593"/>
        <v>0.67425852188294411</v>
      </c>
      <c r="W1323" s="25">
        <f t="shared" si="594"/>
        <v>2.6970340875317764</v>
      </c>
      <c r="X1323" s="16">
        <f t="shared" si="595"/>
        <v>779.28421052629733</v>
      </c>
      <c r="Y1323">
        <f t="shared" si="596"/>
        <v>110.24616371442261</v>
      </c>
      <c r="Z1323">
        <f t="shared" si="597"/>
        <v>3.3489365648550278</v>
      </c>
      <c r="AA1323">
        <f t="shared" si="598"/>
        <v>3.4100087003348674</v>
      </c>
      <c r="AB1323">
        <f t="shared" si="585"/>
        <v>51.924750652129688</v>
      </c>
      <c r="AC1323">
        <f t="shared" si="599"/>
        <v>102.63443417348446</v>
      </c>
      <c r="AD1323">
        <f t="shared" si="600"/>
        <v>14.519802249022042</v>
      </c>
      <c r="AE1323">
        <f t="shared" si="601"/>
        <v>9.3136315967797927</v>
      </c>
      <c r="AF1323">
        <f t="shared" si="602"/>
        <v>12.220454373593219</v>
      </c>
      <c r="AG1323">
        <f t="shared" si="586"/>
        <v>1.9118033675295361</v>
      </c>
      <c r="AH1323" s="18">
        <f t="shared" si="603"/>
        <v>264.39999999999355</v>
      </c>
      <c r="AI1323" s="18">
        <f t="shared" si="604"/>
        <v>72.400000000000489</v>
      </c>
      <c r="AJ1323" s="28"/>
      <c r="AK1323" s="29">
        <f t="shared" si="605"/>
        <v>15.275952027464339</v>
      </c>
      <c r="AL1323" s="19">
        <f t="shared" si="606"/>
        <v>72.400000000000489</v>
      </c>
      <c r="AM1323" s="18">
        <f t="shared" si="607"/>
        <v>9.3136315967797927</v>
      </c>
      <c r="AN1323" s="18">
        <f t="shared" si="608"/>
        <v>12.220454373593219</v>
      </c>
      <c r="AO1323" s="19" t="str">
        <f t="shared" si="609"/>
        <v>N/A</v>
      </c>
      <c r="AP1323" t="str">
        <f t="shared" si="610"/>
        <v>N/A</v>
      </c>
    </row>
    <row r="1324" spans="12:42" x14ac:dyDescent="0.3">
      <c r="L1324" s="25">
        <f t="shared" si="611"/>
        <v>19.436010153993905</v>
      </c>
      <c r="N1324" s="25">
        <f t="shared" si="612"/>
        <v>264.59999999999354</v>
      </c>
      <c r="O1324" s="25">
        <f t="shared" si="587"/>
        <v>168.44959176845791</v>
      </c>
      <c r="P1324" s="25">
        <f t="shared" si="588"/>
        <v>295.52559959378584</v>
      </c>
      <c r="Q1324" s="25">
        <f t="shared" si="589"/>
        <v>147.76279979689292</v>
      </c>
      <c r="R1324" s="25">
        <f t="shared" si="590"/>
        <v>2497.9480702987935</v>
      </c>
      <c r="S1324" s="25">
        <f t="shared" si="591"/>
        <v>2.675950884981996</v>
      </c>
      <c r="T1324" s="25">
        <f t="shared" si="592"/>
        <v>33.133640260069527</v>
      </c>
      <c r="U1324" s="25">
        <f t="shared" si="613"/>
        <v>46237.557835403823</v>
      </c>
      <c r="V1324" s="25">
        <f t="shared" si="593"/>
        <v>0.67408519980933623</v>
      </c>
      <c r="W1324" s="25">
        <f t="shared" si="594"/>
        <v>2.6963407992373449</v>
      </c>
      <c r="X1324" s="16">
        <f t="shared" si="595"/>
        <v>779.87368421050724</v>
      </c>
      <c r="Y1324">
        <f t="shared" si="596"/>
        <v>110.32955718168003</v>
      </c>
      <c r="Z1324">
        <f t="shared" si="597"/>
        <v>3.3501795006588404</v>
      </c>
      <c r="AA1324">
        <f t="shared" si="598"/>
        <v>3.411212806494091</v>
      </c>
      <c r="AB1324">
        <f t="shared" si="585"/>
        <v>51.964028073197859</v>
      </c>
      <c r="AC1324">
        <f t="shared" si="599"/>
        <v>102.71206990281382</v>
      </c>
      <c r="AD1324">
        <f t="shared" si="600"/>
        <v>14.530785457984987</v>
      </c>
      <c r="AE1324">
        <f t="shared" si="601"/>
        <v>9.3200506044833507</v>
      </c>
      <c r="AF1324">
        <f t="shared" si="602"/>
        <v>12.226873381296778</v>
      </c>
      <c r="AG1324">
        <f t="shared" si="586"/>
        <v>1.9125263032209183</v>
      </c>
      <c r="AH1324" s="18">
        <f t="shared" si="603"/>
        <v>264.59999999999354</v>
      </c>
      <c r="AI1324" s="18">
        <f t="shared" si="604"/>
        <v>72.400000000000489</v>
      </c>
      <c r="AJ1324" s="28"/>
      <c r="AK1324" s="29">
        <f t="shared" si="605"/>
        <v>15.275952027464339</v>
      </c>
      <c r="AL1324" s="19">
        <f t="shared" si="606"/>
        <v>72.400000000000489</v>
      </c>
      <c r="AM1324" s="18">
        <f t="shared" si="607"/>
        <v>9.3200506044833507</v>
      </c>
      <c r="AN1324" s="18">
        <f t="shared" si="608"/>
        <v>12.226873381296778</v>
      </c>
      <c r="AO1324" s="19" t="str">
        <f t="shared" si="609"/>
        <v>N/A</v>
      </c>
      <c r="AP1324" t="str">
        <f t="shared" si="610"/>
        <v>N/A</v>
      </c>
    </row>
    <row r="1325" spans="12:42" x14ac:dyDescent="0.3">
      <c r="L1325" s="25">
        <f t="shared" si="611"/>
        <v>19.450723257819789</v>
      </c>
      <c r="N1325" s="25">
        <f t="shared" si="612"/>
        <v>264.79999999999353</v>
      </c>
      <c r="O1325" s="25">
        <f t="shared" si="587"/>
        <v>168.57691572293143</v>
      </c>
      <c r="P1325" s="25">
        <f t="shared" si="588"/>
        <v>295.74897495251133</v>
      </c>
      <c r="Q1325" s="25">
        <f t="shared" si="589"/>
        <v>147.87448747625567</v>
      </c>
      <c r="R1325" s="25">
        <f t="shared" si="590"/>
        <v>2499.8361640783087</v>
      </c>
      <c r="S1325" s="25">
        <f t="shared" si="591"/>
        <v>2.67594638985608</v>
      </c>
      <c r="T1325" s="25">
        <f t="shared" si="592"/>
        <v>33.14618789646044</v>
      </c>
      <c r="U1325" s="25">
        <f t="shared" si="613"/>
        <v>46295.587683810569</v>
      </c>
      <c r="V1325" s="25">
        <f t="shared" si="593"/>
        <v>0.67391205319607395</v>
      </c>
      <c r="W1325" s="25">
        <f t="shared" si="594"/>
        <v>2.6956482127842958</v>
      </c>
      <c r="X1325" s="16">
        <f t="shared" si="595"/>
        <v>780.46315789471805</v>
      </c>
      <c r="Y1325">
        <f t="shared" si="596"/>
        <v>110.41295064893758</v>
      </c>
      <c r="Z1325">
        <f t="shared" si="597"/>
        <v>3.3514219809873285</v>
      </c>
      <c r="AA1325">
        <f t="shared" si="598"/>
        <v>3.4124165112151652</v>
      </c>
      <c r="AB1325">
        <f t="shared" si="585"/>
        <v>52.003305494266037</v>
      </c>
      <c r="AC1325">
        <f t="shared" si="599"/>
        <v>102.78970563214324</v>
      </c>
      <c r="AD1325">
        <f t="shared" si="600"/>
        <v>14.54176866694794</v>
      </c>
      <c r="AE1325">
        <f t="shared" si="601"/>
        <v>9.3264696121869139</v>
      </c>
      <c r="AF1325">
        <f t="shared" si="602"/>
        <v>12.233292389000342</v>
      </c>
      <c r="AG1325">
        <f t="shared" si="586"/>
        <v>1.9132489657455634</v>
      </c>
      <c r="AH1325" s="18">
        <f t="shared" si="603"/>
        <v>264.79999999999353</v>
      </c>
      <c r="AI1325" s="18">
        <f t="shared" si="604"/>
        <v>72.400000000000489</v>
      </c>
      <c r="AJ1325" s="28"/>
      <c r="AK1325" s="29">
        <f t="shared" si="605"/>
        <v>15.275952027464339</v>
      </c>
      <c r="AL1325" s="19">
        <f t="shared" si="606"/>
        <v>72.400000000000489</v>
      </c>
      <c r="AM1325" s="18">
        <f t="shared" si="607"/>
        <v>9.3264696121869139</v>
      </c>
      <c r="AN1325" s="18">
        <f t="shared" si="608"/>
        <v>12.233292389000342</v>
      </c>
      <c r="AO1325" s="19" t="str">
        <f t="shared" si="609"/>
        <v>N/A</v>
      </c>
      <c r="AP1325" t="str">
        <f t="shared" si="610"/>
        <v>N/A</v>
      </c>
    </row>
    <row r="1326" spans="12:42" x14ac:dyDescent="0.3">
      <c r="L1326" s="25">
        <f t="shared" si="611"/>
        <v>19.465436361645672</v>
      </c>
      <c r="N1326" s="25">
        <f t="shared" si="612"/>
        <v>264.99999999999352</v>
      </c>
      <c r="O1326" s="25">
        <f t="shared" si="587"/>
        <v>168.70423967740493</v>
      </c>
      <c r="P1326" s="25">
        <f t="shared" si="588"/>
        <v>295.97235031123677</v>
      </c>
      <c r="Q1326" s="25">
        <f t="shared" si="589"/>
        <v>147.98617515561838</v>
      </c>
      <c r="R1326" s="25">
        <f t="shared" si="590"/>
        <v>2501.7242578578239</v>
      </c>
      <c r="S1326" s="25">
        <f t="shared" si="591"/>
        <v>2.6759419015160129</v>
      </c>
      <c r="T1326" s="25">
        <f t="shared" si="592"/>
        <v>33.158730784773752</v>
      </c>
      <c r="U1326" s="25">
        <f t="shared" si="613"/>
        <v>46353.646466696162</v>
      </c>
      <c r="V1326" s="25">
        <f t="shared" si="593"/>
        <v>0.67373908173321084</v>
      </c>
      <c r="W1326" s="25">
        <f t="shared" si="594"/>
        <v>2.6949563269328434</v>
      </c>
      <c r="X1326" s="16">
        <f t="shared" si="595"/>
        <v>781.05263157892853</v>
      </c>
      <c r="Y1326">
        <f t="shared" si="596"/>
        <v>110.49634411619509</v>
      </c>
      <c r="Z1326">
        <f t="shared" si="597"/>
        <v>3.3526640063369615</v>
      </c>
      <c r="AA1326">
        <f t="shared" si="598"/>
        <v>3.4136198148785764</v>
      </c>
      <c r="AB1326">
        <f t="shared" si="585"/>
        <v>52.042582915334215</v>
      </c>
      <c r="AC1326">
        <f t="shared" si="599"/>
        <v>102.86734136147271</v>
      </c>
      <c r="AD1326">
        <f t="shared" si="600"/>
        <v>14.552751875910898</v>
      </c>
      <c r="AE1326">
        <f t="shared" si="601"/>
        <v>9.332888619890479</v>
      </c>
      <c r="AF1326">
        <f t="shared" si="602"/>
        <v>12.239711396703907</v>
      </c>
      <c r="AG1326">
        <f t="shared" si="586"/>
        <v>1.9139713554128925</v>
      </c>
      <c r="AH1326" s="18">
        <f t="shared" si="603"/>
        <v>264.99999999999352</v>
      </c>
      <c r="AI1326" s="18">
        <f t="shared" si="604"/>
        <v>72.400000000000489</v>
      </c>
      <c r="AJ1326" s="28"/>
      <c r="AK1326" s="29">
        <f t="shared" si="605"/>
        <v>15.275952027464339</v>
      </c>
      <c r="AL1326" s="19">
        <f t="shared" si="606"/>
        <v>72.400000000000489</v>
      </c>
      <c r="AM1326" s="18">
        <f t="shared" si="607"/>
        <v>9.332888619890479</v>
      </c>
      <c r="AN1326" s="18">
        <f t="shared" si="608"/>
        <v>12.239711396703907</v>
      </c>
      <c r="AO1326" s="19" t="str">
        <f t="shared" si="609"/>
        <v>N/A</v>
      </c>
      <c r="AP1326" t="str">
        <f t="shared" si="610"/>
        <v>N/A</v>
      </c>
    </row>
    <row r="1327" spans="12:42" x14ac:dyDescent="0.3">
      <c r="L1327" s="25">
        <f t="shared" si="611"/>
        <v>19.480149465471555</v>
      </c>
      <c r="N1327" s="25">
        <f t="shared" si="612"/>
        <v>265.19999999999351</v>
      </c>
      <c r="O1327" s="25">
        <f t="shared" si="587"/>
        <v>168.83156363187845</v>
      </c>
      <c r="P1327" s="25">
        <f t="shared" si="588"/>
        <v>296.1957256699622</v>
      </c>
      <c r="Q1327" s="25">
        <f t="shared" si="589"/>
        <v>148.0978628349811</v>
      </c>
      <c r="R1327" s="25">
        <f t="shared" si="590"/>
        <v>2503.61235163734</v>
      </c>
      <c r="S1327" s="25">
        <f t="shared" si="591"/>
        <v>2.675937419946441</v>
      </c>
      <c r="T1327" s="25">
        <f t="shared" si="592"/>
        <v>33.171268930395371</v>
      </c>
      <c r="U1327" s="25">
        <f t="shared" si="613"/>
        <v>46411.734176634025</v>
      </c>
      <c r="V1327" s="25">
        <f t="shared" si="593"/>
        <v>0.67356628511158056</v>
      </c>
      <c r="W1327" s="25">
        <f t="shared" si="594"/>
        <v>2.6942651404463223</v>
      </c>
      <c r="X1327" s="16">
        <f t="shared" si="595"/>
        <v>781.64210526313877</v>
      </c>
      <c r="Y1327">
        <f t="shared" si="596"/>
        <v>110.57973758345256</v>
      </c>
      <c r="Z1327">
        <f t="shared" si="597"/>
        <v>3.3539055772033168</v>
      </c>
      <c r="AA1327">
        <f t="shared" si="598"/>
        <v>3.4148227178642561</v>
      </c>
      <c r="AB1327">
        <f t="shared" si="585"/>
        <v>52.081860336402386</v>
      </c>
      <c r="AC1327">
        <f t="shared" si="599"/>
        <v>102.94497709080207</v>
      </c>
      <c r="AD1327">
        <f t="shared" si="600"/>
        <v>14.563735084873842</v>
      </c>
      <c r="AE1327">
        <f t="shared" si="601"/>
        <v>9.339307627594037</v>
      </c>
      <c r="AF1327">
        <f t="shared" si="602"/>
        <v>12.246130404407465</v>
      </c>
      <c r="AG1327">
        <f t="shared" si="586"/>
        <v>1.9146934725317422</v>
      </c>
      <c r="AH1327" s="18">
        <f t="shared" si="603"/>
        <v>265.19999999999351</v>
      </c>
      <c r="AI1327" s="18">
        <f t="shared" si="604"/>
        <v>72.400000000000489</v>
      </c>
      <c r="AJ1327" s="28"/>
      <c r="AK1327" s="29">
        <f t="shared" si="605"/>
        <v>15.275952027464339</v>
      </c>
      <c r="AL1327" s="19">
        <f t="shared" si="606"/>
        <v>72.400000000000489</v>
      </c>
      <c r="AM1327" s="18">
        <f t="shared" si="607"/>
        <v>9.339307627594037</v>
      </c>
      <c r="AN1327" s="18">
        <f t="shared" si="608"/>
        <v>12.246130404407465</v>
      </c>
      <c r="AO1327" s="19" t="str">
        <f t="shared" si="609"/>
        <v>N/A</v>
      </c>
      <c r="AP1327" t="str">
        <f t="shared" si="610"/>
        <v>N/A</v>
      </c>
    </row>
    <row r="1328" spans="12:42" x14ac:dyDescent="0.3">
      <c r="L1328" s="25">
        <f t="shared" si="611"/>
        <v>19.494862569297439</v>
      </c>
      <c r="N1328" s="25">
        <f t="shared" si="612"/>
        <v>265.3999999999935</v>
      </c>
      <c r="O1328" s="25">
        <f t="shared" si="587"/>
        <v>168.95888758635195</v>
      </c>
      <c r="P1328" s="25">
        <f t="shared" si="588"/>
        <v>296.41910102868763</v>
      </c>
      <c r="Q1328" s="25">
        <f t="shared" si="589"/>
        <v>148.20955051434382</v>
      </c>
      <c r="R1328" s="25">
        <f t="shared" si="590"/>
        <v>2505.5004454168547</v>
      </c>
      <c r="S1328" s="25">
        <f t="shared" si="591"/>
        <v>2.6759329451320553</v>
      </c>
      <c r="T1328" s="25">
        <f t="shared" si="592"/>
        <v>33.183802338701014</v>
      </c>
      <c r="U1328" s="25">
        <f t="shared" si="613"/>
        <v>46469.85080620509</v>
      </c>
      <c r="V1328" s="25">
        <f t="shared" si="593"/>
        <v>0.67339366302279491</v>
      </c>
      <c r="W1328" s="25">
        <f t="shared" si="594"/>
        <v>2.6935746520911796</v>
      </c>
      <c r="X1328" s="16">
        <f t="shared" si="595"/>
        <v>782.23157894734913</v>
      </c>
      <c r="Y1328">
        <f t="shared" si="596"/>
        <v>110.66313105071004</v>
      </c>
      <c r="Z1328">
        <f t="shared" si="597"/>
        <v>3.3551466940810832</v>
      </c>
      <c r="AA1328">
        <f t="shared" si="598"/>
        <v>3.4160252205515818</v>
      </c>
      <c r="AB1328">
        <f t="shared" si="585"/>
        <v>52.121137757470564</v>
      </c>
      <c r="AC1328">
        <f t="shared" si="599"/>
        <v>103.02261282013149</v>
      </c>
      <c r="AD1328">
        <f t="shared" si="600"/>
        <v>14.574718293836794</v>
      </c>
      <c r="AE1328">
        <f t="shared" si="601"/>
        <v>9.3457266352976003</v>
      </c>
      <c r="AF1328">
        <f t="shared" si="602"/>
        <v>12.252549412111028</v>
      </c>
      <c r="AG1328">
        <f t="shared" si="586"/>
        <v>1.9154153174103674</v>
      </c>
      <c r="AH1328" s="18">
        <f t="shared" si="603"/>
        <v>265.3999999999935</v>
      </c>
      <c r="AI1328" s="18">
        <f t="shared" si="604"/>
        <v>72.400000000000489</v>
      </c>
      <c r="AJ1328" s="28"/>
      <c r="AK1328" s="29">
        <f t="shared" si="605"/>
        <v>15.275952027464339</v>
      </c>
      <c r="AL1328" s="19">
        <f t="shared" si="606"/>
        <v>72.400000000000489</v>
      </c>
      <c r="AM1328" s="18">
        <f t="shared" si="607"/>
        <v>9.3457266352976003</v>
      </c>
      <c r="AN1328" s="18">
        <f t="shared" si="608"/>
        <v>12.252549412111028</v>
      </c>
      <c r="AO1328" s="19" t="str">
        <f t="shared" si="609"/>
        <v>N/A</v>
      </c>
      <c r="AP1328" t="str">
        <f t="shared" si="610"/>
        <v>N/A</v>
      </c>
    </row>
    <row r="1329" spans="12:42" x14ac:dyDescent="0.3">
      <c r="L1329" s="25">
        <f t="shared" si="611"/>
        <v>19.509575673123322</v>
      </c>
      <c r="N1329" s="25">
        <f t="shared" si="612"/>
        <v>265.59999999999349</v>
      </c>
      <c r="O1329" s="25">
        <f t="shared" si="587"/>
        <v>169.08621154082545</v>
      </c>
      <c r="P1329" s="25">
        <f t="shared" si="588"/>
        <v>296.64247638741307</v>
      </c>
      <c r="Q1329" s="25">
        <f t="shared" si="589"/>
        <v>148.32123819370653</v>
      </c>
      <c r="R1329" s="25">
        <f t="shared" si="590"/>
        <v>2507.3885391963699</v>
      </c>
      <c r="S1329" s="25">
        <f t="shared" si="591"/>
        <v>2.6759284770575951</v>
      </c>
      <c r="T1329" s="25">
        <f t="shared" si="592"/>
        <v>33.196331015056252</v>
      </c>
      <c r="U1329" s="25">
        <f t="shared" si="613"/>
        <v>46527.996347997869</v>
      </c>
      <c r="V1329" s="25">
        <f t="shared" si="593"/>
        <v>0.67322121515924316</v>
      </c>
      <c r="W1329" s="25">
        <f t="shared" si="594"/>
        <v>2.6928848606369726</v>
      </c>
      <c r="X1329" s="16">
        <f t="shared" si="595"/>
        <v>782.8210526315595</v>
      </c>
      <c r="Y1329">
        <f t="shared" si="596"/>
        <v>110.74652451796752</v>
      </c>
      <c r="Z1329">
        <f t="shared" si="597"/>
        <v>3.3563873574640568</v>
      </c>
      <c r="AA1329">
        <f t="shared" si="598"/>
        <v>3.4172273233193708</v>
      </c>
      <c r="AB1329">
        <f t="shared" si="585"/>
        <v>52.160415178538742</v>
      </c>
      <c r="AC1329">
        <f t="shared" si="599"/>
        <v>103.1002485494609</v>
      </c>
      <c r="AD1329">
        <f t="shared" si="600"/>
        <v>14.585701502799747</v>
      </c>
      <c r="AE1329">
        <f t="shared" si="601"/>
        <v>9.3521456430011618</v>
      </c>
      <c r="AF1329">
        <f t="shared" si="602"/>
        <v>12.258968419814591</v>
      </c>
      <c r="AG1329">
        <f t="shared" si="586"/>
        <v>1.9161368903564422</v>
      </c>
      <c r="AH1329" s="18">
        <f t="shared" si="603"/>
        <v>265.59999999999349</v>
      </c>
      <c r="AI1329" s="18">
        <f t="shared" si="604"/>
        <v>72.400000000000489</v>
      </c>
      <c r="AJ1329" s="28"/>
      <c r="AK1329" s="29">
        <f t="shared" si="605"/>
        <v>15.275952027464339</v>
      </c>
      <c r="AL1329" s="19">
        <f t="shared" si="606"/>
        <v>72.400000000000489</v>
      </c>
      <c r="AM1329" s="18">
        <f t="shared" si="607"/>
        <v>9.3521456430011618</v>
      </c>
      <c r="AN1329" s="18">
        <f t="shared" si="608"/>
        <v>12.258968419814591</v>
      </c>
      <c r="AO1329" s="19" t="str">
        <f t="shared" si="609"/>
        <v>N/A</v>
      </c>
      <c r="AP1329" t="str">
        <f t="shared" si="610"/>
        <v>N/A</v>
      </c>
    </row>
    <row r="1330" spans="12:42" x14ac:dyDescent="0.3">
      <c r="L1330" s="25">
        <f t="shared" si="611"/>
        <v>19.524288776949206</v>
      </c>
      <c r="N1330" s="25">
        <f t="shared" si="612"/>
        <v>265.79999999999347</v>
      </c>
      <c r="O1330" s="25">
        <f t="shared" si="587"/>
        <v>169.21353549529897</v>
      </c>
      <c r="P1330" s="25">
        <f t="shared" si="588"/>
        <v>296.86585174613856</v>
      </c>
      <c r="Q1330" s="25">
        <f t="shared" si="589"/>
        <v>148.43292587306928</v>
      </c>
      <c r="R1330" s="25">
        <f t="shared" si="590"/>
        <v>2509.2766329758856</v>
      </c>
      <c r="S1330" s="25">
        <f t="shared" si="591"/>
        <v>2.6759240157078432</v>
      </c>
      <c r="T1330" s="25">
        <f t="shared" si="592"/>
        <v>33.208854964816567</v>
      </c>
      <c r="U1330" s="25">
        <f t="shared" si="613"/>
        <v>46586.170794608319</v>
      </c>
      <c r="V1330" s="25">
        <f t="shared" si="593"/>
        <v>0.67304894121408676</v>
      </c>
      <c r="W1330" s="25">
        <f t="shared" si="594"/>
        <v>2.692195764856347</v>
      </c>
      <c r="X1330" s="16">
        <f t="shared" si="595"/>
        <v>783.4105263157702</v>
      </c>
      <c r="Y1330">
        <f t="shared" si="596"/>
        <v>110.82991798522505</v>
      </c>
      <c r="Z1330">
        <f t="shared" si="597"/>
        <v>3.3576275678451428</v>
      </c>
      <c r="AA1330">
        <f t="shared" si="598"/>
        <v>3.4184290265458857</v>
      </c>
      <c r="AB1330">
        <f t="shared" si="585"/>
        <v>52.199692599606912</v>
      </c>
      <c r="AC1330">
        <f t="shared" si="599"/>
        <v>103.17788427879032</v>
      </c>
      <c r="AD1330">
        <f t="shared" si="600"/>
        <v>14.596684711762698</v>
      </c>
      <c r="AE1330">
        <f t="shared" si="601"/>
        <v>9.3585646507047251</v>
      </c>
      <c r="AF1330">
        <f t="shared" si="602"/>
        <v>12.265387427518151</v>
      </c>
      <c r="AG1330">
        <f t="shared" si="586"/>
        <v>1.9168581916770611</v>
      </c>
      <c r="AH1330" s="18">
        <f t="shared" si="603"/>
        <v>265.79999999999347</v>
      </c>
      <c r="AI1330" s="18">
        <f t="shared" si="604"/>
        <v>72.400000000000489</v>
      </c>
      <c r="AJ1330" s="28"/>
      <c r="AK1330" s="29">
        <f t="shared" si="605"/>
        <v>15.275952027464339</v>
      </c>
      <c r="AL1330" s="19">
        <f t="shared" si="606"/>
        <v>72.400000000000489</v>
      </c>
      <c r="AM1330" s="18">
        <f t="shared" si="607"/>
        <v>9.3585646507047251</v>
      </c>
      <c r="AN1330" s="18">
        <f t="shared" si="608"/>
        <v>12.265387427518151</v>
      </c>
      <c r="AO1330" s="19" t="str">
        <f t="shared" si="609"/>
        <v>N/A</v>
      </c>
      <c r="AP1330" t="str">
        <f t="shared" si="610"/>
        <v>N/A</v>
      </c>
    </row>
    <row r="1331" spans="12:42" x14ac:dyDescent="0.3">
      <c r="L1331" s="25">
        <f t="shared" si="611"/>
        <v>19.539001880775089</v>
      </c>
      <c r="N1331" s="25">
        <f t="shared" si="612"/>
        <v>265.99999999999346</v>
      </c>
      <c r="O1331" s="25">
        <f t="shared" si="587"/>
        <v>169.34085944977249</v>
      </c>
      <c r="P1331" s="25">
        <f t="shared" si="588"/>
        <v>297.08922710486405</v>
      </c>
      <c r="Q1331" s="25">
        <f t="shared" si="589"/>
        <v>148.54461355243203</v>
      </c>
      <c r="R1331" s="25">
        <f t="shared" si="590"/>
        <v>2511.1647267554004</v>
      </c>
      <c r="S1331" s="25">
        <f t="shared" si="591"/>
        <v>2.675919561067631</v>
      </c>
      <c r="T1331" s="25">
        <f t="shared" si="592"/>
        <v>33.2213741933273</v>
      </c>
      <c r="U1331" s="25">
        <f t="shared" si="613"/>
        <v>46644.374138639723</v>
      </c>
      <c r="V1331" s="25">
        <f t="shared" si="593"/>
        <v>0.67287684088125665</v>
      </c>
      <c r="W1331" s="25">
        <f t="shared" si="594"/>
        <v>2.6915073635250266</v>
      </c>
      <c r="X1331" s="16">
        <f t="shared" si="595"/>
        <v>783.9999999999809</v>
      </c>
      <c r="Y1331">
        <f t="shared" si="596"/>
        <v>110.91331145248259</v>
      </c>
      <c r="Z1331">
        <f t="shared" si="597"/>
        <v>3.3588673257163624</v>
      </c>
      <c r="AA1331">
        <f t="shared" si="598"/>
        <v>3.4196303306088343</v>
      </c>
      <c r="AB1331">
        <f t="shared" si="585"/>
        <v>52.23897002067509</v>
      </c>
      <c r="AC1331">
        <f t="shared" si="599"/>
        <v>103.25552000811973</v>
      </c>
      <c r="AD1331">
        <f t="shared" si="600"/>
        <v>14.60766792072565</v>
      </c>
      <c r="AE1331">
        <f t="shared" si="601"/>
        <v>9.3649836584082866</v>
      </c>
      <c r="AF1331">
        <f t="shared" si="602"/>
        <v>12.271806435221714</v>
      </c>
      <c r="AG1331">
        <f t="shared" si="586"/>
        <v>1.917579221678742</v>
      </c>
      <c r="AH1331" s="18">
        <f t="shared" si="603"/>
        <v>265.99999999999346</v>
      </c>
      <c r="AI1331" s="18">
        <f t="shared" si="604"/>
        <v>72.400000000000489</v>
      </c>
      <c r="AJ1331" s="28"/>
      <c r="AK1331" s="29">
        <f t="shared" si="605"/>
        <v>15.275952027464339</v>
      </c>
      <c r="AL1331" s="19">
        <f t="shared" si="606"/>
        <v>72.400000000000489</v>
      </c>
      <c r="AM1331" s="18">
        <f t="shared" si="607"/>
        <v>9.3649836584082866</v>
      </c>
      <c r="AN1331" s="18">
        <f t="shared" si="608"/>
        <v>12.271806435221714</v>
      </c>
      <c r="AO1331" s="19" t="str">
        <f t="shared" si="609"/>
        <v>N/A</v>
      </c>
      <c r="AP1331" t="str">
        <f t="shared" si="610"/>
        <v>N/A</v>
      </c>
    </row>
    <row r="1332" spans="12:42" x14ac:dyDescent="0.3">
      <c r="L1332" s="25">
        <f t="shared" si="611"/>
        <v>19.553714984600973</v>
      </c>
      <c r="N1332" s="25">
        <f t="shared" si="612"/>
        <v>266.19999999999345</v>
      </c>
      <c r="O1332" s="25">
        <f t="shared" si="587"/>
        <v>169.46818340424599</v>
      </c>
      <c r="P1332" s="25">
        <f t="shared" si="588"/>
        <v>297.31260246358949</v>
      </c>
      <c r="Q1332" s="25">
        <f t="shared" si="589"/>
        <v>148.65630123179474</v>
      </c>
      <c r="R1332" s="25">
        <f t="shared" si="590"/>
        <v>2513.0528205349156</v>
      </c>
      <c r="S1332" s="25">
        <f t="shared" si="591"/>
        <v>2.6759151131218322</v>
      </c>
      <c r="T1332" s="25">
        <f t="shared" si="592"/>
        <v>33.233888705923761</v>
      </c>
      <c r="U1332" s="25">
        <f t="shared" si="613"/>
        <v>46702.606372703078</v>
      </c>
      <c r="V1332" s="25">
        <f t="shared" si="593"/>
        <v>0.67270491385545561</v>
      </c>
      <c r="W1332" s="25">
        <f t="shared" si="594"/>
        <v>2.6908196554218224</v>
      </c>
      <c r="X1332" s="16">
        <f t="shared" si="595"/>
        <v>784.58947368419126</v>
      </c>
      <c r="Y1332">
        <f t="shared" si="596"/>
        <v>110.99670491974007</v>
      </c>
      <c r="Z1332">
        <f t="shared" si="597"/>
        <v>3.3601066315688497</v>
      </c>
      <c r="AA1332">
        <f t="shared" si="598"/>
        <v>3.4208312358853661</v>
      </c>
      <c r="AB1332">
        <f t="shared" si="585"/>
        <v>52.278247441743268</v>
      </c>
      <c r="AC1332">
        <f t="shared" si="599"/>
        <v>103.33315573744915</v>
      </c>
      <c r="AD1332">
        <f t="shared" si="600"/>
        <v>14.618651129688603</v>
      </c>
      <c r="AE1332">
        <f t="shared" si="601"/>
        <v>9.3714026661118481</v>
      </c>
      <c r="AF1332">
        <f t="shared" si="602"/>
        <v>12.278225442925278</v>
      </c>
      <c r="AG1332">
        <f t="shared" si="586"/>
        <v>1.9182999806674259</v>
      </c>
      <c r="AH1332" s="18">
        <f t="shared" si="603"/>
        <v>266.19999999999345</v>
      </c>
      <c r="AI1332" s="18">
        <f t="shared" si="604"/>
        <v>72.400000000000489</v>
      </c>
      <c r="AJ1332" s="28"/>
      <c r="AK1332" s="29">
        <f t="shared" si="605"/>
        <v>15.275952027464339</v>
      </c>
      <c r="AL1332" s="19">
        <f t="shared" si="606"/>
        <v>72.400000000000489</v>
      </c>
      <c r="AM1332" s="18">
        <f t="shared" si="607"/>
        <v>9.3714026661118481</v>
      </c>
      <c r="AN1332" s="18">
        <f t="shared" si="608"/>
        <v>12.278225442925278</v>
      </c>
      <c r="AO1332" s="19" t="str">
        <f t="shared" si="609"/>
        <v>N/A</v>
      </c>
      <c r="AP1332" t="str">
        <f t="shared" si="610"/>
        <v>N/A</v>
      </c>
    </row>
    <row r="1333" spans="12:42" x14ac:dyDescent="0.3">
      <c r="L1333" s="25">
        <f t="shared" si="611"/>
        <v>19.568428088426856</v>
      </c>
      <c r="N1333" s="25">
        <f t="shared" si="612"/>
        <v>266.39999999999344</v>
      </c>
      <c r="O1333" s="25">
        <f t="shared" si="587"/>
        <v>169.59550735871949</v>
      </c>
      <c r="P1333" s="25">
        <f t="shared" si="588"/>
        <v>297.53597782231492</v>
      </c>
      <c r="Q1333" s="25">
        <f t="shared" si="589"/>
        <v>148.76798891115746</v>
      </c>
      <c r="R1333" s="25">
        <f t="shared" si="590"/>
        <v>2514.9409143144308</v>
      </c>
      <c r="S1333" s="25">
        <f t="shared" si="591"/>
        <v>2.6759106718553687</v>
      </c>
      <c r="T1333" s="25">
        <f t="shared" si="592"/>
        <v>33.246398507931204</v>
      </c>
      <c r="U1333" s="25">
        <f t="shared" si="613"/>
        <v>46760.867489416618</v>
      </c>
      <c r="V1333" s="25">
        <f t="shared" si="593"/>
        <v>0.67253315983214867</v>
      </c>
      <c r="W1333" s="25">
        <f t="shared" si="594"/>
        <v>2.6901326393285947</v>
      </c>
      <c r="X1333" s="16">
        <f t="shared" si="595"/>
        <v>785.17894736840162</v>
      </c>
      <c r="Y1333">
        <f t="shared" si="596"/>
        <v>111.08009838699755</v>
      </c>
      <c r="Z1333">
        <f t="shared" si="597"/>
        <v>3.3613454858928606</v>
      </c>
      <c r="AA1333">
        <f t="shared" si="598"/>
        <v>3.4220317427520852</v>
      </c>
      <c r="AB1333">
        <f t="shared" si="585"/>
        <v>52.317524862811439</v>
      </c>
      <c r="AC1333">
        <f t="shared" si="599"/>
        <v>103.41079146677851</v>
      </c>
      <c r="AD1333">
        <f t="shared" si="600"/>
        <v>14.629634338651547</v>
      </c>
      <c r="AE1333">
        <f t="shared" si="601"/>
        <v>9.3778216738154061</v>
      </c>
      <c r="AF1333">
        <f t="shared" si="602"/>
        <v>12.284644450628836</v>
      </c>
      <c r="AG1333">
        <f t="shared" si="586"/>
        <v>1.91902046894848</v>
      </c>
      <c r="AH1333" s="18">
        <f t="shared" si="603"/>
        <v>266.39999999999344</v>
      </c>
      <c r="AI1333" s="18">
        <f t="shared" si="604"/>
        <v>72.400000000000489</v>
      </c>
      <c r="AJ1333" s="28"/>
      <c r="AK1333" s="29">
        <f t="shared" si="605"/>
        <v>15.275952027464339</v>
      </c>
      <c r="AL1333" s="19">
        <f t="shared" si="606"/>
        <v>72.400000000000489</v>
      </c>
      <c r="AM1333" s="18">
        <f t="shared" si="607"/>
        <v>9.3778216738154061</v>
      </c>
      <c r="AN1333" s="18">
        <f t="shared" si="608"/>
        <v>12.284644450628836</v>
      </c>
      <c r="AO1333" s="19" t="str">
        <f t="shared" si="609"/>
        <v>N/A</v>
      </c>
      <c r="AP1333" t="str">
        <f t="shared" si="610"/>
        <v>N/A</v>
      </c>
    </row>
    <row r="1334" spans="12:42" x14ac:dyDescent="0.3">
      <c r="L1334" s="25">
        <f t="shared" si="611"/>
        <v>19.583141192252739</v>
      </c>
      <c r="N1334" s="25">
        <f t="shared" si="612"/>
        <v>266.59999999999343</v>
      </c>
      <c r="O1334" s="25">
        <f t="shared" si="587"/>
        <v>169.72283131319301</v>
      </c>
      <c r="P1334" s="25">
        <f t="shared" si="588"/>
        <v>297.75935318104041</v>
      </c>
      <c r="Q1334" s="25">
        <f t="shared" si="589"/>
        <v>148.87967659052021</v>
      </c>
      <c r="R1334" s="25">
        <f t="shared" si="590"/>
        <v>2516.8290080939464</v>
      </c>
      <c r="S1334" s="25">
        <f t="shared" si="591"/>
        <v>2.6759062372532059</v>
      </c>
      <c r="T1334" s="25">
        <f t="shared" si="592"/>
        <v>33.25890360466488</v>
      </c>
      <c r="U1334" s="25">
        <f t="shared" si="613"/>
        <v>46819.157481406059</v>
      </c>
      <c r="V1334" s="25">
        <f t="shared" si="593"/>
        <v>0.67236157850756495</v>
      </c>
      <c r="W1334" s="25">
        <f t="shared" si="594"/>
        <v>2.6894463140302598</v>
      </c>
      <c r="X1334" s="16">
        <f t="shared" si="595"/>
        <v>785.76842105261233</v>
      </c>
      <c r="Y1334">
        <f t="shared" si="596"/>
        <v>111.16349185425508</v>
      </c>
      <c r="Z1334">
        <f t="shared" si="597"/>
        <v>3.3625838891777717</v>
      </c>
      <c r="AA1334">
        <f t="shared" si="598"/>
        <v>3.4232318515850411</v>
      </c>
      <c r="AB1334">
        <f t="shared" si="585"/>
        <v>52.356802283879617</v>
      </c>
      <c r="AC1334">
        <f t="shared" si="599"/>
        <v>103.48842719610792</v>
      </c>
      <c r="AD1334">
        <f t="shared" si="600"/>
        <v>14.640617547614498</v>
      </c>
      <c r="AE1334">
        <f t="shared" si="601"/>
        <v>9.3842406815189676</v>
      </c>
      <c r="AF1334">
        <f t="shared" si="602"/>
        <v>12.291063458332397</v>
      </c>
      <c r="AG1334">
        <f t="shared" si="586"/>
        <v>1.9197406868266975</v>
      </c>
      <c r="AH1334" s="18">
        <f t="shared" si="603"/>
        <v>266.59999999999343</v>
      </c>
      <c r="AI1334" s="18">
        <f t="shared" si="604"/>
        <v>72.400000000000489</v>
      </c>
      <c r="AJ1334" s="28"/>
      <c r="AK1334" s="29">
        <f t="shared" si="605"/>
        <v>15.275952027464339</v>
      </c>
      <c r="AL1334" s="19">
        <f t="shared" si="606"/>
        <v>72.400000000000489</v>
      </c>
      <c r="AM1334" s="18">
        <f t="shared" si="607"/>
        <v>9.3842406815189676</v>
      </c>
      <c r="AN1334" s="18">
        <f t="shared" si="608"/>
        <v>12.291063458332397</v>
      </c>
      <c r="AO1334" s="19" t="str">
        <f t="shared" si="609"/>
        <v>N/A</v>
      </c>
      <c r="AP1334" t="str">
        <f t="shared" si="610"/>
        <v>N/A</v>
      </c>
    </row>
    <row r="1335" spans="12:42" x14ac:dyDescent="0.3">
      <c r="L1335" s="25">
        <f t="shared" si="611"/>
        <v>19.597854296078623</v>
      </c>
      <c r="N1335" s="25">
        <f t="shared" si="612"/>
        <v>266.79999999999342</v>
      </c>
      <c r="O1335" s="25">
        <f t="shared" si="587"/>
        <v>169.85015526766654</v>
      </c>
      <c r="P1335" s="25">
        <f t="shared" si="588"/>
        <v>297.9827285397659</v>
      </c>
      <c r="Q1335" s="25">
        <f t="shared" si="589"/>
        <v>148.99136426988295</v>
      </c>
      <c r="R1335" s="25">
        <f t="shared" si="590"/>
        <v>2518.7171018734621</v>
      </c>
      <c r="S1335" s="25">
        <f t="shared" si="591"/>
        <v>2.6759018093003553</v>
      </c>
      <c r="T1335" s="25">
        <f t="shared" si="592"/>
        <v>33.271404001430028</v>
      </c>
      <c r="U1335" s="25">
        <f t="shared" si="613"/>
        <v>46877.476341304529</v>
      </c>
      <c r="V1335" s="25">
        <f t="shared" si="593"/>
        <v>0.67219016957869482</v>
      </c>
      <c r="W1335" s="25">
        <f t="shared" si="594"/>
        <v>2.6887606783147793</v>
      </c>
      <c r="X1335" s="16">
        <f t="shared" si="595"/>
        <v>786.35789473682303</v>
      </c>
      <c r="Y1335">
        <f t="shared" si="596"/>
        <v>111.24688532151262</v>
      </c>
      <c r="Z1335">
        <f t="shared" si="597"/>
        <v>3.3638218419120802</v>
      </c>
      <c r="AA1335">
        <f t="shared" si="598"/>
        <v>3.424431562759731</v>
      </c>
      <c r="AB1335">
        <f t="shared" si="585"/>
        <v>52.396079704947795</v>
      </c>
      <c r="AC1335">
        <f t="shared" si="599"/>
        <v>103.56606292543739</v>
      </c>
      <c r="AD1335">
        <f t="shared" si="600"/>
        <v>14.651600756577459</v>
      </c>
      <c r="AE1335">
        <f t="shared" si="601"/>
        <v>9.3906596892225362</v>
      </c>
      <c r="AF1335">
        <f t="shared" si="602"/>
        <v>12.297482466035964</v>
      </c>
      <c r="AG1335">
        <f t="shared" si="586"/>
        <v>1.9204606346063011</v>
      </c>
      <c r="AH1335" s="18">
        <f t="shared" si="603"/>
        <v>266.79999999999342</v>
      </c>
      <c r="AI1335" s="18">
        <f t="shared" si="604"/>
        <v>72.400000000000489</v>
      </c>
      <c r="AJ1335" s="28"/>
      <c r="AK1335" s="29">
        <f t="shared" si="605"/>
        <v>15.275952027464339</v>
      </c>
      <c r="AL1335" s="19">
        <f t="shared" si="606"/>
        <v>72.400000000000489</v>
      </c>
      <c r="AM1335" s="18">
        <f t="shared" si="607"/>
        <v>9.3906596892225362</v>
      </c>
      <c r="AN1335" s="18">
        <f t="shared" si="608"/>
        <v>12.297482466035964</v>
      </c>
      <c r="AO1335" s="19" t="str">
        <f t="shared" si="609"/>
        <v>N/A</v>
      </c>
      <c r="AP1335" t="str">
        <f t="shared" si="610"/>
        <v>N/A</v>
      </c>
    </row>
    <row r="1336" spans="12:42" x14ac:dyDescent="0.3">
      <c r="L1336" s="25">
        <f t="shared" si="611"/>
        <v>19.612567399904506</v>
      </c>
      <c r="N1336" s="25">
        <f t="shared" si="612"/>
        <v>266.99999999999341</v>
      </c>
      <c r="O1336" s="25">
        <f t="shared" si="587"/>
        <v>169.97747922214003</v>
      </c>
      <c r="P1336" s="25">
        <f t="shared" si="588"/>
        <v>298.20610389849134</v>
      </c>
      <c r="Q1336" s="25">
        <f t="shared" si="589"/>
        <v>149.10305194924567</v>
      </c>
      <c r="R1336" s="25">
        <f t="shared" si="590"/>
        <v>2520.6051956529773</v>
      </c>
      <c r="S1336" s="25">
        <f t="shared" si="591"/>
        <v>2.6758973879818728</v>
      </c>
      <c r="T1336" s="25">
        <f t="shared" si="592"/>
        <v>33.283899703521939</v>
      </c>
      <c r="U1336" s="25">
        <f t="shared" si="613"/>
        <v>46935.824061752573</v>
      </c>
      <c r="V1336" s="25">
        <f t="shared" si="593"/>
        <v>0.67201893274328717</v>
      </c>
      <c r="W1336" s="25">
        <f t="shared" si="594"/>
        <v>2.6880757309731487</v>
      </c>
      <c r="X1336" s="16">
        <f t="shared" si="595"/>
        <v>786.94736842103339</v>
      </c>
      <c r="Y1336">
        <f t="shared" si="596"/>
        <v>111.3302787887701</v>
      </c>
      <c r="Z1336">
        <f t="shared" si="597"/>
        <v>3.3650593445834067</v>
      </c>
      <c r="AA1336">
        <f t="shared" si="598"/>
        <v>3.4256308766511032</v>
      </c>
      <c r="AB1336">
        <f t="shared" si="585"/>
        <v>52.435357126015965</v>
      </c>
      <c r="AC1336">
        <f t="shared" si="599"/>
        <v>103.64369865476681</v>
      </c>
      <c r="AD1336">
        <f t="shared" si="600"/>
        <v>14.66258396554041</v>
      </c>
      <c r="AE1336">
        <f t="shared" si="601"/>
        <v>9.3970786969260978</v>
      </c>
      <c r="AF1336">
        <f t="shared" si="602"/>
        <v>12.303901473739527</v>
      </c>
      <c r="AG1336">
        <f t="shared" si="586"/>
        <v>1.921180312590943</v>
      </c>
      <c r="AH1336" s="18">
        <f t="shared" si="603"/>
        <v>266.99999999999341</v>
      </c>
      <c r="AI1336" s="18">
        <f t="shared" si="604"/>
        <v>72.400000000000489</v>
      </c>
      <c r="AJ1336" s="28"/>
      <c r="AK1336" s="29">
        <f t="shared" si="605"/>
        <v>15.275952027464339</v>
      </c>
      <c r="AL1336" s="19">
        <f t="shared" si="606"/>
        <v>72.400000000000489</v>
      </c>
      <c r="AM1336" s="18">
        <f t="shared" si="607"/>
        <v>9.3970786969260978</v>
      </c>
      <c r="AN1336" s="18">
        <f t="shared" si="608"/>
        <v>12.303901473739527</v>
      </c>
      <c r="AO1336" s="19" t="str">
        <f t="shared" si="609"/>
        <v>N/A</v>
      </c>
      <c r="AP1336" t="str">
        <f t="shared" si="610"/>
        <v>N/A</v>
      </c>
    </row>
    <row r="1337" spans="12:42" x14ac:dyDescent="0.3">
      <c r="L1337" s="25">
        <f t="shared" si="611"/>
        <v>19.62728050373039</v>
      </c>
      <c r="N1337" s="25">
        <f t="shared" si="612"/>
        <v>267.19999999999339</v>
      </c>
      <c r="O1337" s="25">
        <f t="shared" si="587"/>
        <v>170.10480317661353</v>
      </c>
      <c r="P1337" s="25">
        <f t="shared" si="588"/>
        <v>298.42947925721677</v>
      </c>
      <c r="Q1337" s="25">
        <f t="shared" si="589"/>
        <v>149.21473962860838</v>
      </c>
      <c r="R1337" s="25">
        <f t="shared" si="590"/>
        <v>2522.4932894324925</v>
      </c>
      <c r="S1337" s="25">
        <f t="shared" si="591"/>
        <v>2.6758929732828602</v>
      </c>
      <c r="T1337" s="25">
        <f t="shared" si="592"/>
        <v>33.296390716225979</v>
      </c>
      <c r="U1337" s="25">
        <f t="shared" si="613"/>
        <v>46994.200635398156</v>
      </c>
      <c r="V1337" s="25">
        <f t="shared" si="593"/>
        <v>0.67184786769984628</v>
      </c>
      <c r="W1337" s="25">
        <f t="shared" si="594"/>
        <v>2.6873914707993851</v>
      </c>
      <c r="X1337" s="16">
        <f t="shared" si="595"/>
        <v>787.53684210524375</v>
      </c>
      <c r="Y1337">
        <f t="shared" si="596"/>
        <v>111.41367225602758</v>
      </c>
      <c r="Z1337">
        <f t="shared" si="597"/>
        <v>3.3662963976785023</v>
      </c>
      <c r="AA1337">
        <f t="shared" si="598"/>
        <v>3.4268297936335572</v>
      </c>
      <c r="AB1337">
        <f t="shared" si="585"/>
        <v>52.474634547084143</v>
      </c>
      <c r="AC1337">
        <f t="shared" si="599"/>
        <v>103.72133438409622</v>
      </c>
      <c r="AD1337">
        <f t="shared" si="600"/>
        <v>14.673567174503361</v>
      </c>
      <c r="AE1337">
        <f t="shared" si="601"/>
        <v>9.4034977046296611</v>
      </c>
      <c r="AF1337">
        <f t="shared" si="602"/>
        <v>12.310320481443087</v>
      </c>
      <c r="AG1337">
        <f t="shared" si="586"/>
        <v>1.921899721083707</v>
      </c>
      <c r="AH1337" s="18">
        <f t="shared" si="603"/>
        <v>267.19999999999339</v>
      </c>
      <c r="AI1337" s="18">
        <f t="shared" si="604"/>
        <v>72.400000000000489</v>
      </c>
      <c r="AJ1337" s="28"/>
      <c r="AK1337" s="29">
        <f t="shared" si="605"/>
        <v>15.275952027464339</v>
      </c>
      <c r="AL1337" s="19">
        <f t="shared" si="606"/>
        <v>72.400000000000489</v>
      </c>
      <c r="AM1337" s="18">
        <f t="shared" si="607"/>
        <v>9.4034977046296611</v>
      </c>
      <c r="AN1337" s="18">
        <f t="shared" si="608"/>
        <v>12.310320481443087</v>
      </c>
      <c r="AO1337" s="19" t="str">
        <f t="shared" si="609"/>
        <v>N/A</v>
      </c>
      <c r="AP1337" t="str">
        <f t="shared" si="610"/>
        <v>N/A</v>
      </c>
    </row>
    <row r="1338" spans="12:42" x14ac:dyDescent="0.3">
      <c r="L1338" s="25">
        <f t="shared" si="611"/>
        <v>19.641993607556273</v>
      </c>
      <c r="N1338" s="25">
        <f t="shared" si="612"/>
        <v>267.39999999999338</v>
      </c>
      <c r="O1338" s="25">
        <f t="shared" si="587"/>
        <v>170.23212713108705</v>
      </c>
      <c r="P1338" s="25">
        <f t="shared" si="588"/>
        <v>298.6528546159422</v>
      </c>
      <c r="Q1338" s="25">
        <f t="shared" si="589"/>
        <v>149.3264273079711</v>
      </c>
      <c r="R1338" s="25">
        <f t="shared" si="590"/>
        <v>2524.3813832120077</v>
      </c>
      <c r="S1338" s="25">
        <f t="shared" si="591"/>
        <v>2.6758885651884619</v>
      </c>
      <c r="T1338" s="25">
        <f t="shared" si="592"/>
        <v>33.308877044817592</v>
      </c>
      <c r="U1338" s="25">
        <f t="shared" si="613"/>
        <v>47052.606054896518</v>
      </c>
      <c r="V1338" s="25">
        <f t="shared" si="593"/>
        <v>0.67167697414762906</v>
      </c>
      <c r="W1338" s="25">
        <f t="shared" si="594"/>
        <v>2.6867078965905162</v>
      </c>
      <c r="X1338" s="16">
        <f t="shared" si="595"/>
        <v>788.12631578945422</v>
      </c>
      <c r="Y1338">
        <f t="shared" si="596"/>
        <v>111.49706572328509</v>
      </c>
      <c r="Z1338">
        <f t="shared" si="597"/>
        <v>3.367533001683245</v>
      </c>
      <c r="AA1338">
        <f t="shared" si="598"/>
        <v>3.4280283140809469</v>
      </c>
      <c r="AB1338">
        <f t="shared" si="585"/>
        <v>52.513911968152321</v>
      </c>
      <c r="AC1338">
        <f t="shared" si="599"/>
        <v>103.79897011342564</v>
      </c>
      <c r="AD1338">
        <f t="shared" si="600"/>
        <v>14.684550383466314</v>
      </c>
      <c r="AE1338">
        <f t="shared" si="601"/>
        <v>9.4099167123332226</v>
      </c>
      <c r="AF1338">
        <f t="shared" si="602"/>
        <v>12.316739489146652</v>
      </c>
      <c r="AG1338">
        <f t="shared" si="586"/>
        <v>1.9226188603871095</v>
      </c>
      <c r="AH1338" s="18">
        <f t="shared" si="603"/>
        <v>267.39999999999338</v>
      </c>
      <c r="AI1338" s="18">
        <f t="shared" si="604"/>
        <v>72.400000000000489</v>
      </c>
      <c r="AJ1338" s="28"/>
      <c r="AK1338" s="29">
        <f t="shared" si="605"/>
        <v>15.275952027464339</v>
      </c>
      <c r="AL1338" s="19">
        <f t="shared" si="606"/>
        <v>72.400000000000489</v>
      </c>
      <c r="AM1338" s="18">
        <f t="shared" si="607"/>
        <v>9.4099167123332226</v>
      </c>
      <c r="AN1338" s="18">
        <f t="shared" si="608"/>
        <v>12.316739489146652</v>
      </c>
      <c r="AO1338" s="19" t="str">
        <f t="shared" si="609"/>
        <v>N/A</v>
      </c>
      <c r="AP1338" t="str">
        <f t="shared" si="610"/>
        <v>N/A</v>
      </c>
    </row>
    <row r="1339" spans="12:42" x14ac:dyDescent="0.3">
      <c r="L1339" s="25">
        <f t="shared" si="611"/>
        <v>19.656706711382157</v>
      </c>
      <c r="N1339" s="25">
        <f t="shared" si="612"/>
        <v>267.59999999999337</v>
      </c>
      <c r="O1339" s="25">
        <f t="shared" si="587"/>
        <v>170.35945108556055</v>
      </c>
      <c r="P1339" s="25">
        <f t="shared" si="588"/>
        <v>298.87622997466764</v>
      </c>
      <c r="Q1339" s="25">
        <f t="shared" si="589"/>
        <v>149.43811498733382</v>
      </c>
      <c r="R1339" s="25">
        <f t="shared" si="590"/>
        <v>2526.2694769915229</v>
      </c>
      <c r="S1339" s="25">
        <f t="shared" si="591"/>
        <v>2.6758841636838677</v>
      </c>
      <c r="T1339" s="25">
        <f t="shared" si="592"/>
        <v>33.321358694562335</v>
      </c>
      <c r="U1339" s="25">
        <f t="shared" si="613"/>
        <v>47111.040312910387</v>
      </c>
      <c r="V1339" s="25">
        <f t="shared" si="593"/>
        <v>0.67150625178664525</v>
      </c>
      <c r="W1339" s="25">
        <f t="shared" si="594"/>
        <v>2.686025007146581</v>
      </c>
      <c r="X1339" s="16">
        <f t="shared" si="595"/>
        <v>788.7157894736647</v>
      </c>
      <c r="Y1339">
        <f t="shared" si="596"/>
        <v>111.58045919054258</v>
      </c>
      <c r="Z1339">
        <f t="shared" si="597"/>
        <v>3.368769157082645</v>
      </c>
      <c r="AA1339">
        <f t="shared" si="598"/>
        <v>3.4292264383665771</v>
      </c>
      <c r="AB1339">
        <f t="shared" si="585"/>
        <v>52.553189389220492</v>
      </c>
      <c r="AC1339">
        <f t="shared" si="599"/>
        <v>103.876605842755</v>
      </c>
      <c r="AD1339">
        <f t="shared" si="600"/>
        <v>14.695533592429257</v>
      </c>
      <c r="AE1339">
        <f t="shared" si="601"/>
        <v>9.4163357200367805</v>
      </c>
      <c r="AF1339">
        <f t="shared" si="602"/>
        <v>12.323158496850207</v>
      </c>
      <c r="AG1339">
        <f t="shared" si="586"/>
        <v>1.9233377308031017</v>
      </c>
      <c r="AH1339" s="18">
        <f t="shared" si="603"/>
        <v>267.59999999999337</v>
      </c>
      <c r="AI1339" s="18">
        <f t="shared" si="604"/>
        <v>72.400000000000489</v>
      </c>
      <c r="AJ1339" s="28"/>
      <c r="AK1339" s="29">
        <f t="shared" si="605"/>
        <v>15.275952027464339</v>
      </c>
      <c r="AL1339" s="19">
        <f t="shared" si="606"/>
        <v>72.400000000000489</v>
      </c>
      <c r="AM1339" s="18">
        <f t="shared" si="607"/>
        <v>9.4163357200367805</v>
      </c>
      <c r="AN1339" s="18">
        <f t="shared" si="608"/>
        <v>12.323158496850207</v>
      </c>
      <c r="AO1339" s="19" t="str">
        <f t="shared" si="609"/>
        <v>N/A</v>
      </c>
      <c r="AP1339" t="str">
        <f t="shared" si="610"/>
        <v>N/A</v>
      </c>
    </row>
    <row r="1340" spans="12:42" x14ac:dyDescent="0.3">
      <c r="L1340" s="25">
        <f t="shared" si="611"/>
        <v>19.67141981520804</v>
      </c>
      <c r="N1340" s="25">
        <f t="shared" si="612"/>
        <v>267.79999999999336</v>
      </c>
      <c r="O1340" s="25">
        <f t="shared" si="587"/>
        <v>170.48677504003408</v>
      </c>
      <c r="P1340" s="25">
        <f t="shared" si="588"/>
        <v>299.09960533339313</v>
      </c>
      <c r="Q1340" s="25">
        <f t="shared" si="589"/>
        <v>149.54980266669656</v>
      </c>
      <c r="R1340" s="25">
        <f t="shared" si="590"/>
        <v>2528.1575707710381</v>
      </c>
      <c r="S1340" s="25">
        <f t="shared" si="591"/>
        <v>2.6758797687543123</v>
      </c>
      <c r="T1340" s="25">
        <f t="shared" si="592"/>
        <v>33.333835670715906</v>
      </c>
      <c r="U1340" s="25">
        <f t="shared" si="613"/>
        <v>47169.503402109782</v>
      </c>
      <c r="V1340" s="25">
        <f t="shared" si="593"/>
        <v>0.67133570031765133</v>
      </c>
      <c r="W1340" s="25">
        <f t="shared" si="594"/>
        <v>2.6853428012706053</v>
      </c>
      <c r="X1340" s="16">
        <f t="shared" si="595"/>
        <v>789.30526315787529</v>
      </c>
      <c r="Y1340">
        <f t="shared" si="596"/>
        <v>111.66385265780011</v>
      </c>
      <c r="Z1340">
        <f t="shared" si="597"/>
        <v>3.370004864360848</v>
      </c>
      <c r="AA1340">
        <f t="shared" si="598"/>
        <v>3.4304241668632085</v>
      </c>
      <c r="AB1340">
        <f t="shared" si="585"/>
        <v>52.59246681028867</v>
      </c>
      <c r="AC1340">
        <f t="shared" si="599"/>
        <v>103.95424157208441</v>
      </c>
      <c r="AD1340">
        <f t="shared" si="600"/>
        <v>14.70651680139221</v>
      </c>
      <c r="AE1340">
        <f t="shared" si="601"/>
        <v>9.4227547277403421</v>
      </c>
      <c r="AF1340">
        <f t="shared" si="602"/>
        <v>12.329577504553772</v>
      </c>
      <c r="AG1340">
        <f t="shared" si="586"/>
        <v>1.9240563326330709</v>
      </c>
      <c r="AH1340" s="18">
        <f t="shared" si="603"/>
        <v>267.79999999999336</v>
      </c>
      <c r="AI1340" s="18">
        <f t="shared" si="604"/>
        <v>72.400000000000489</v>
      </c>
      <c r="AJ1340" s="28"/>
      <c r="AK1340" s="29">
        <f t="shared" si="605"/>
        <v>15.275952027464339</v>
      </c>
      <c r="AL1340" s="19">
        <f t="shared" si="606"/>
        <v>72.400000000000489</v>
      </c>
      <c r="AM1340" s="18">
        <f t="shared" si="607"/>
        <v>9.4227547277403421</v>
      </c>
      <c r="AN1340" s="18">
        <f t="shared" si="608"/>
        <v>12.329577504553772</v>
      </c>
      <c r="AO1340" s="19" t="str">
        <f t="shared" si="609"/>
        <v>N/A</v>
      </c>
      <c r="AP1340" t="str">
        <f t="shared" si="610"/>
        <v>N/A</v>
      </c>
    </row>
    <row r="1341" spans="12:42" x14ac:dyDescent="0.3">
      <c r="L1341" s="25">
        <f t="shared" si="611"/>
        <v>19.686132919033923</v>
      </c>
      <c r="N1341" s="25">
        <f t="shared" si="612"/>
        <v>267.99999999999335</v>
      </c>
      <c r="O1341" s="25">
        <f t="shared" si="587"/>
        <v>170.61409899450754</v>
      </c>
      <c r="P1341" s="25">
        <f t="shared" si="588"/>
        <v>299.32298069211851</v>
      </c>
      <c r="Q1341" s="25">
        <f t="shared" si="589"/>
        <v>149.66149034605925</v>
      </c>
      <c r="R1341" s="25">
        <f t="shared" si="590"/>
        <v>2530.0456645505528</v>
      </c>
      <c r="S1341" s="25">
        <f t="shared" si="591"/>
        <v>2.6758753803850732</v>
      </c>
      <c r="T1341" s="25">
        <f t="shared" si="592"/>
        <v>33.346307978524194</v>
      </c>
      <c r="U1341" s="25">
        <f t="shared" si="613"/>
        <v>47227.995315172011</v>
      </c>
      <c r="V1341" s="25">
        <f t="shared" si="593"/>
        <v>0.67116531944215052</v>
      </c>
      <c r="W1341" s="25">
        <f t="shared" si="594"/>
        <v>2.6846612777686021</v>
      </c>
      <c r="X1341" s="16">
        <f t="shared" si="595"/>
        <v>789.89473684208542</v>
      </c>
      <c r="Y1341">
        <f t="shared" si="596"/>
        <v>111.74724612505756</v>
      </c>
      <c r="Z1341">
        <f t="shared" si="597"/>
        <v>3.3712401240011278</v>
      </c>
      <c r="AA1341">
        <f t="shared" si="598"/>
        <v>3.4316214999430521</v>
      </c>
      <c r="AB1341">
        <f t="shared" si="585"/>
        <v>52.631744231356848</v>
      </c>
      <c r="AC1341">
        <f t="shared" si="599"/>
        <v>104.03187730141383</v>
      </c>
      <c r="AD1341">
        <f t="shared" si="600"/>
        <v>14.717500010355161</v>
      </c>
      <c r="AE1341">
        <f t="shared" si="601"/>
        <v>9.4291737354439036</v>
      </c>
      <c r="AF1341">
        <f t="shared" si="602"/>
        <v>12.335996512257333</v>
      </c>
      <c r="AG1341">
        <f t="shared" si="586"/>
        <v>1.9247746661778407</v>
      </c>
      <c r="AH1341" s="18">
        <f t="shared" si="603"/>
        <v>267.99999999999335</v>
      </c>
      <c r="AI1341" s="18">
        <f t="shared" si="604"/>
        <v>72.400000000000489</v>
      </c>
      <c r="AJ1341" s="28"/>
      <c r="AK1341" s="29">
        <f t="shared" si="605"/>
        <v>15.275952027464339</v>
      </c>
      <c r="AL1341" s="19">
        <f t="shared" si="606"/>
        <v>72.400000000000489</v>
      </c>
      <c r="AM1341" s="18">
        <f t="shared" si="607"/>
        <v>9.4291737354439036</v>
      </c>
      <c r="AN1341" s="18">
        <f t="shared" si="608"/>
        <v>12.335996512257333</v>
      </c>
      <c r="AO1341" s="19" t="str">
        <f t="shared" si="609"/>
        <v>N/A</v>
      </c>
      <c r="AP1341" t="str">
        <f t="shared" si="610"/>
        <v>N/A</v>
      </c>
    </row>
    <row r="1342" spans="12:42" x14ac:dyDescent="0.3">
      <c r="L1342" s="25">
        <f t="shared" si="611"/>
        <v>19.700846022859807</v>
      </c>
      <c r="N1342" s="25">
        <f t="shared" si="612"/>
        <v>268.19999999999334</v>
      </c>
      <c r="O1342" s="25">
        <f t="shared" si="587"/>
        <v>170.74142294898107</v>
      </c>
      <c r="P1342" s="25">
        <f t="shared" si="588"/>
        <v>299.546356050844</v>
      </c>
      <c r="Q1342" s="25">
        <f t="shared" si="589"/>
        <v>149.773178025422</v>
      </c>
      <c r="R1342" s="25">
        <f t="shared" si="590"/>
        <v>2531.9337583300685</v>
      </c>
      <c r="S1342" s="25">
        <f t="shared" si="591"/>
        <v>2.6758709985614728</v>
      </c>
      <c r="T1342" s="25">
        <f t="shared" si="592"/>
        <v>33.358775623223259</v>
      </c>
      <c r="U1342" s="25">
        <f t="shared" si="613"/>
        <v>47286.516044781769</v>
      </c>
      <c r="V1342" s="25">
        <f t="shared" si="593"/>
        <v>0.670995108862389</v>
      </c>
      <c r="W1342" s="25">
        <f t="shared" si="594"/>
        <v>2.683980435449556</v>
      </c>
      <c r="X1342" s="16">
        <f t="shared" si="595"/>
        <v>790.48421052629612</v>
      </c>
      <c r="Y1342">
        <f t="shared" si="596"/>
        <v>111.83063959231509</v>
      </c>
      <c r="Z1342">
        <f t="shared" si="597"/>
        <v>3.372474936485907</v>
      </c>
      <c r="AA1342">
        <f t="shared" si="598"/>
        <v>3.432818437977784</v>
      </c>
      <c r="AB1342">
        <f t="shared" si="585"/>
        <v>52.671021652425019</v>
      </c>
      <c r="AC1342">
        <f t="shared" si="599"/>
        <v>104.10951303074324</v>
      </c>
      <c r="AD1342">
        <f t="shared" si="600"/>
        <v>14.728483219318113</v>
      </c>
      <c r="AE1342">
        <f t="shared" si="601"/>
        <v>9.4355927431474669</v>
      </c>
      <c r="AF1342">
        <f t="shared" si="602"/>
        <v>12.342415519960895</v>
      </c>
      <c r="AG1342">
        <f t="shared" si="586"/>
        <v>1.9254927317376755</v>
      </c>
      <c r="AH1342" s="18">
        <f t="shared" si="603"/>
        <v>268.19999999999334</v>
      </c>
      <c r="AI1342" s="18">
        <f t="shared" si="604"/>
        <v>72.400000000000489</v>
      </c>
      <c r="AJ1342" s="28"/>
      <c r="AK1342" s="29">
        <f t="shared" si="605"/>
        <v>15.275952027464339</v>
      </c>
      <c r="AL1342" s="19">
        <f t="shared" si="606"/>
        <v>72.400000000000489</v>
      </c>
      <c r="AM1342" s="18">
        <f t="shared" si="607"/>
        <v>9.4355927431474669</v>
      </c>
      <c r="AN1342" s="18">
        <f t="shared" si="608"/>
        <v>12.342415519960895</v>
      </c>
      <c r="AO1342" s="19" t="str">
        <f t="shared" si="609"/>
        <v>N/A</v>
      </c>
      <c r="AP1342" t="str">
        <f t="shared" si="610"/>
        <v>N/A</v>
      </c>
    </row>
    <row r="1343" spans="12:42" x14ac:dyDescent="0.3">
      <c r="L1343" s="25">
        <f t="shared" si="611"/>
        <v>19.71555912668569</v>
      </c>
      <c r="N1343" s="25">
        <f t="shared" si="612"/>
        <v>268.39999999999333</v>
      </c>
      <c r="O1343" s="25">
        <f t="shared" si="587"/>
        <v>170.86874690345462</v>
      </c>
      <c r="P1343" s="25">
        <f t="shared" si="588"/>
        <v>299.76973140956954</v>
      </c>
      <c r="Q1343" s="25">
        <f t="shared" si="589"/>
        <v>149.88486570478477</v>
      </c>
      <c r="R1343" s="25">
        <f t="shared" si="590"/>
        <v>2533.8218521095841</v>
      </c>
      <c r="S1343" s="25">
        <f t="shared" si="591"/>
        <v>2.6758666232688766</v>
      </c>
      <c r="T1343" s="25">
        <f t="shared" si="592"/>
        <v>33.371238610039391</v>
      </c>
      <c r="U1343" s="25">
        <f t="shared" si="613"/>
        <v>47345.065583631069</v>
      </c>
      <c r="V1343" s="25">
        <f t="shared" si="593"/>
        <v>0.67082506828135513</v>
      </c>
      <c r="W1343" s="25">
        <f t="shared" si="594"/>
        <v>2.6833002731254205</v>
      </c>
      <c r="X1343" s="16">
        <f t="shared" si="595"/>
        <v>791.07368421050705</v>
      </c>
      <c r="Y1343">
        <f t="shared" si="596"/>
        <v>111.91403305957266</v>
      </c>
      <c r="Z1343">
        <f t="shared" si="597"/>
        <v>3.3737093022967399</v>
      </c>
      <c r="AA1343">
        <f t="shared" si="598"/>
        <v>3.4340149813385308</v>
      </c>
      <c r="AB1343">
        <f t="shared" si="585"/>
        <v>52.710299073493196</v>
      </c>
      <c r="AC1343">
        <f t="shared" si="599"/>
        <v>104.18714876007266</v>
      </c>
      <c r="AD1343">
        <f t="shared" si="600"/>
        <v>14.739466428281066</v>
      </c>
      <c r="AE1343">
        <f t="shared" si="601"/>
        <v>9.4420117508510302</v>
      </c>
      <c r="AF1343">
        <f t="shared" si="602"/>
        <v>12.34883452766446</v>
      </c>
      <c r="AG1343">
        <f t="shared" si="586"/>
        <v>1.926210529612278</v>
      </c>
      <c r="AH1343" s="18">
        <f t="shared" si="603"/>
        <v>268.39999999999333</v>
      </c>
      <c r="AI1343" s="18">
        <f t="shared" si="604"/>
        <v>72.400000000000489</v>
      </c>
      <c r="AJ1343" s="28"/>
      <c r="AK1343" s="29">
        <f t="shared" si="605"/>
        <v>15.275952027464339</v>
      </c>
      <c r="AL1343" s="19">
        <f t="shared" si="606"/>
        <v>72.400000000000489</v>
      </c>
      <c r="AM1343" s="18">
        <f t="shared" si="607"/>
        <v>9.4420117508510302</v>
      </c>
      <c r="AN1343" s="18">
        <f t="shared" si="608"/>
        <v>12.34883452766446</v>
      </c>
      <c r="AO1343" s="19" t="str">
        <f t="shared" si="609"/>
        <v>N/A</v>
      </c>
      <c r="AP1343" t="str">
        <f t="shared" si="610"/>
        <v>N/A</v>
      </c>
    </row>
    <row r="1344" spans="12:42" x14ac:dyDescent="0.3">
      <c r="L1344" s="25">
        <f t="shared" si="611"/>
        <v>19.730272230511574</v>
      </c>
      <c r="N1344" s="25">
        <f t="shared" si="612"/>
        <v>268.59999999999332</v>
      </c>
      <c r="O1344" s="25">
        <f t="shared" si="587"/>
        <v>170.99607085792809</v>
      </c>
      <c r="P1344" s="25">
        <f t="shared" si="588"/>
        <v>299.99310676829492</v>
      </c>
      <c r="Q1344" s="25">
        <f t="shared" si="589"/>
        <v>149.99655338414746</v>
      </c>
      <c r="R1344" s="25">
        <f t="shared" si="590"/>
        <v>2535.7099458890989</v>
      </c>
      <c r="S1344" s="25">
        <f t="shared" si="591"/>
        <v>2.6758622544926944</v>
      </c>
      <c r="T1344" s="25">
        <f t="shared" si="592"/>
        <v>33.383696944189111</v>
      </c>
      <c r="U1344" s="25">
        <f t="shared" si="613"/>
        <v>47403.643924419208</v>
      </c>
      <c r="V1344" s="25">
        <f t="shared" si="593"/>
        <v>0.67065519740277701</v>
      </c>
      <c r="W1344" s="25">
        <f t="shared" si="594"/>
        <v>2.6826207896111081</v>
      </c>
      <c r="X1344" s="16">
        <f t="shared" si="595"/>
        <v>791.66315789471719</v>
      </c>
      <c r="Y1344">
        <f t="shared" si="596"/>
        <v>111.99742652683011</v>
      </c>
      <c r="Z1344">
        <f t="shared" si="597"/>
        <v>3.3749432219143216</v>
      </c>
      <c r="AA1344">
        <f t="shared" si="598"/>
        <v>3.4352111303958757</v>
      </c>
      <c r="AB1344">
        <f t="shared" si="585"/>
        <v>52.749576494561374</v>
      </c>
      <c r="AC1344">
        <f t="shared" si="599"/>
        <v>104.26478448940213</v>
      </c>
      <c r="AD1344">
        <f t="shared" si="600"/>
        <v>14.750449637244026</v>
      </c>
      <c r="AE1344">
        <f t="shared" si="601"/>
        <v>9.448430758554597</v>
      </c>
      <c r="AF1344">
        <f t="shared" si="602"/>
        <v>12.355253535368025</v>
      </c>
      <c r="AG1344">
        <f t="shared" si="586"/>
        <v>1.9269280601007943</v>
      </c>
      <c r="AH1344" s="18">
        <f t="shared" si="603"/>
        <v>268.59999999999332</v>
      </c>
      <c r="AI1344" s="18">
        <f t="shared" si="604"/>
        <v>72.400000000000489</v>
      </c>
      <c r="AJ1344" s="28"/>
      <c r="AK1344" s="29">
        <f t="shared" si="605"/>
        <v>15.275952027464339</v>
      </c>
      <c r="AL1344" s="19">
        <f t="shared" si="606"/>
        <v>72.400000000000489</v>
      </c>
      <c r="AM1344" s="18">
        <f t="shared" si="607"/>
        <v>9.448430758554597</v>
      </c>
      <c r="AN1344" s="18">
        <f t="shared" si="608"/>
        <v>12.355253535368025</v>
      </c>
      <c r="AO1344" s="19" t="str">
        <f t="shared" si="609"/>
        <v>N/A</v>
      </c>
      <c r="AP1344" t="str">
        <f t="shared" si="610"/>
        <v>N/A</v>
      </c>
    </row>
    <row r="1345" spans="12:42" x14ac:dyDescent="0.3">
      <c r="L1345" s="25">
        <f t="shared" si="611"/>
        <v>19.744985334337457</v>
      </c>
      <c r="N1345" s="25">
        <f t="shared" si="612"/>
        <v>268.7999999999933</v>
      </c>
      <c r="O1345" s="25">
        <f t="shared" si="587"/>
        <v>171.12339481240159</v>
      </c>
      <c r="P1345" s="25">
        <f t="shared" si="588"/>
        <v>300.21648212702036</v>
      </c>
      <c r="Q1345" s="25">
        <f t="shared" si="589"/>
        <v>150.10824106351018</v>
      </c>
      <c r="R1345" s="25">
        <f t="shared" si="590"/>
        <v>2537.5980396686141</v>
      </c>
      <c r="S1345" s="25">
        <f t="shared" si="591"/>
        <v>2.6758578922183789</v>
      </c>
      <c r="T1345" s="25">
        <f t="shared" si="592"/>
        <v>33.396150630879227</v>
      </c>
      <c r="U1345" s="25">
        <f t="shared" si="613"/>
        <v>47462.251059852708</v>
      </c>
      <c r="V1345" s="25">
        <f t="shared" si="593"/>
        <v>0.67048549593111628</v>
      </c>
      <c r="W1345" s="25">
        <f t="shared" si="594"/>
        <v>2.6819419837244651</v>
      </c>
      <c r="X1345" s="16">
        <f t="shared" si="595"/>
        <v>792.25263157892755</v>
      </c>
      <c r="Y1345">
        <f t="shared" si="596"/>
        <v>112.08081999408759</v>
      </c>
      <c r="Z1345">
        <f t="shared" si="597"/>
        <v>3.3761766958184989</v>
      </c>
      <c r="AA1345">
        <f t="shared" si="598"/>
        <v>3.4364068855198679</v>
      </c>
      <c r="AB1345">
        <f t="shared" si="585"/>
        <v>52.788853915629545</v>
      </c>
      <c r="AC1345">
        <f t="shared" si="599"/>
        <v>104.34242021873143</v>
      </c>
      <c r="AD1345">
        <f t="shared" si="600"/>
        <v>14.761432846206962</v>
      </c>
      <c r="AE1345">
        <f t="shared" si="601"/>
        <v>9.4548497662581497</v>
      </c>
      <c r="AF1345">
        <f t="shared" si="602"/>
        <v>12.361672543071579</v>
      </c>
      <c r="AG1345">
        <f t="shared" si="586"/>
        <v>1.9276453235018123</v>
      </c>
      <c r="AH1345" s="18">
        <f t="shared" si="603"/>
        <v>268.7999999999933</v>
      </c>
      <c r="AI1345" s="18">
        <f t="shared" si="604"/>
        <v>72.400000000000489</v>
      </c>
      <c r="AJ1345" s="28"/>
      <c r="AK1345" s="29">
        <f t="shared" si="605"/>
        <v>15.275952027464339</v>
      </c>
      <c r="AL1345" s="19">
        <f t="shared" si="606"/>
        <v>72.400000000000489</v>
      </c>
      <c r="AM1345" s="18">
        <f t="shared" si="607"/>
        <v>9.4548497662581497</v>
      </c>
      <c r="AN1345" s="18">
        <f t="shared" si="608"/>
        <v>12.361672543071579</v>
      </c>
      <c r="AO1345" s="19" t="str">
        <f t="shared" si="609"/>
        <v>N/A</v>
      </c>
      <c r="AP1345" t="str">
        <f t="shared" si="610"/>
        <v>N/A</v>
      </c>
    </row>
    <row r="1346" spans="12:42" x14ac:dyDescent="0.3">
      <c r="L1346" s="25">
        <f t="shared" si="611"/>
        <v>19.75969843816334</v>
      </c>
      <c r="N1346" s="25">
        <f t="shared" si="612"/>
        <v>268.99999999999329</v>
      </c>
      <c r="O1346" s="25">
        <f t="shared" si="587"/>
        <v>171.25071876687511</v>
      </c>
      <c r="P1346" s="25">
        <f t="shared" si="588"/>
        <v>300.43985748574585</v>
      </c>
      <c r="Q1346" s="25">
        <f t="shared" si="589"/>
        <v>150.21992874287292</v>
      </c>
      <c r="R1346" s="25">
        <f t="shared" si="590"/>
        <v>2539.4861334481297</v>
      </c>
      <c r="S1346" s="25">
        <f t="shared" si="591"/>
        <v>2.6758535364314269</v>
      </c>
      <c r="T1346" s="25">
        <f t="shared" si="592"/>
        <v>33.408599675306839</v>
      </c>
      <c r="U1346" s="25">
        <f t="shared" si="613"/>
        <v>47520.886982645505</v>
      </c>
      <c r="V1346" s="25">
        <f t="shared" si="593"/>
        <v>0.67031596357157119</v>
      </c>
      <c r="W1346" s="25">
        <f t="shared" si="594"/>
        <v>2.6812638542862848</v>
      </c>
      <c r="X1346" s="16">
        <f t="shared" si="595"/>
        <v>792.84210526313825</v>
      </c>
      <c r="Y1346">
        <f t="shared" si="596"/>
        <v>112.16421346134513</v>
      </c>
      <c r="Z1346">
        <f t="shared" si="597"/>
        <v>3.3774097244882615</v>
      </c>
      <c r="AA1346">
        <f t="shared" si="598"/>
        <v>3.4376022470800138</v>
      </c>
      <c r="AB1346">
        <f t="shared" si="585"/>
        <v>52.828131336697723</v>
      </c>
      <c r="AC1346">
        <f t="shared" si="599"/>
        <v>104.42005594806091</v>
      </c>
      <c r="AD1346">
        <f t="shared" si="600"/>
        <v>14.772416055169922</v>
      </c>
      <c r="AE1346">
        <f t="shared" si="601"/>
        <v>9.4612687739617165</v>
      </c>
      <c r="AF1346">
        <f t="shared" si="602"/>
        <v>12.368091550775146</v>
      </c>
      <c r="AG1346">
        <f t="shared" si="586"/>
        <v>1.9283623201133659</v>
      </c>
      <c r="AH1346" s="18">
        <f t="shared" si="603"/>
        <v>268.99999999999329</v>
      </c>
      <c r="AI1346" s="18">
        <f t="shared" si="604"/>
        <v>72.400000000000489</v>
      </c>
      <c r="AJ1346" s="28"/>
      <c r="AK1346" s="29">
        <f t="shared" si="605"/>
        <v>15.275952027464339</v>
      </c>
      <c r="AL1346" s="19">
        <f t="shared" si="606"/>
        <v>72.400000000000489</v>
      </c>
      <c r="AM1346" s="18">
        <f t="shared" si="607"/>
        <v>9.4612687739617165</v>
      </c>
      <c r="AN1346" s="18">
        <f t="shared" si="608"/>
        <v>12.368091550775146</v>
      </c>
      <c r="AO1346" s="19" t="str">
        <f t="shared" si="609"/>
        <v>N/A</v>
      </c>
      <c r="AP1346" t="str">
        <f t="shared" si="610"/>
        <v>N/A</v>
      </c>
    </row>
    <row r="1347" spans="12:42" x14ac:dyDescent="0.3">
      <c r="L1347" s="25">
        <f t="shared" si="611"/>
        <v>19.774411541989224</v>
      </c>
      <c r="N1347" s="25">
        <f t="shared" si="612"/>
        <v>269.19999999999328</v>
      </c>
      <c r="O1347" s="25">
        <f t="shared" si="587"/>
        <v>171.37804272134863</v>
      </c>
      <c r="P1347" s="25">
        <f t="shared" si="588"/>
        <v>300.66323284447134</v>
      </c>
      <c r="Q1347" s="25">
        <f t="shared" si="589"/>
        <v>150.33161642223567</v>
      </c>
      <c r="R1347" s="25">
        <f t="shared" si="590"/>
        <v>2541.3742272276454</v>
      </c>
      <c r="S1347" s="25">
        <f t="shared" si="591"/>
        <v>2.6758491871173757</v>
      </c>
      <c r="T1347" s="25">
        <f t="shared" si="592"/>
        <v>33.421044082659364</v>
      </c>
      <c r="U1347" s="25">
        <f t="shared" si="613"/>
        <v>47579.551685518636</v>
      </c>
      <c r="V1347" s="25">
        <f t="shared" si="593"/>
        <v>0.67014660003007043</v>
      </c>
      <c r="W1347" s="25">
        <f t="shared" si="594"/>
        <v>2.6805864001202817</v>
      </c>
      <c r="X1347" s="16">
        <f t="shared" si="595"/>
        <v>793.43157894734895</v>
      </c>
      <c r="Y1347">
        <f t="shared" si="596"/>
        <v>112.24760692860265</v>
      </c>
      <c r="Z1347">
        <f t="shared" si="597"/>
        <v>3.3786423084017452</v>
      </c>
      <c r="AA1347">
        <f t="shared" si="598"/>
        <v>3.4387972154452786</v>
      </c>
      <c r="AB1347">
        <f t="shared" ref="AB1347:AB1410" si="614">N1347/(PI()*$D$10^2)</f>
        <v>52.867408757765901</v>
      </c>
      <c r="AC1347">
        <f t="shared" si="599"/>
        <v>104.49769167739032</v>
      </c>
      <c r="AD1347">
        <f t="shared" si="600"/>
        <v>14.783399264132873</v>
      </c>
      <c r="AE1347">
        <f t="shared" si="601"/>
        <v>9.467687781665278</v>
      </c>
      <c r="AF1347">
        <f t="shared" si="602"/>
        <v>12.374510558478708</v>
      </c>
      <c r="AG1347">
        <f t="shared" ref="AG1347:AG1410" si="615">SQRT($I$2*$I$7*$D$9*AB1347*$I$6)/$I$6</f>
        <v>1.9290790502329345</v>
      </c>
      <c r="AH1347" s="18">
        <f t="shared" si="603"/>
        <v>269.19999999999328</v>
      </c>
      <c r="AI1347" s="18">
        <f t="shared" si="604"/>
        <v>72.400000000000489</v>
      </c>
      <c r="AJ1347" s="28"/>
      <c r="AK1347" s="29">
        <f t="shared" si="605"/>
        <v>15.275952027464339</v>
      </c>
      <c r="AL1347" s="19">
        <f t="shared" si="606"/>
        <v>72.400000000000489</v>
      </c>
      <c r="AM1347" s="18">
        <f t="shared" si="607"/>
        <v>9.467687781665278</v>
      </c>
      <c r="AN1347" s="18">
        <f t="shared" si="608"/>
        <v>12.374510558478708</v>
      </c>
      <c r="AO1347" s="19" t="str">
        <f t="shared" si="609"/>
        <v>N/A</v>
      </c>
      <c r="AP1347" t="str">
        <f t="shared" si="610"/>
        <v>N/A</v>
      </c>
    </row>
    <row r="1348" spans="12:42" x14ac:dyDescent="0.3">
      <c r="L1348" s="25">
        <f t="shared" si="611"/>
        <v>19.789124645815107</v>
      </c>
      <c r="N1348" s="25">
        <f t="shared" si="612"/>
        <v>269.39999999999327</v>
      </c>
      <c r="O1348" s="25">
        <f t="shared" ref="O1348:O1411" si="616">(6*N1348/PI())^1/3</f>
        <v>171.50536667582216</v>
      </c>
      <c r="P1348" s="25">
        <f t="shared" ref="P1348:P1411" si="617">O1348/0.57</f>
        <v>300.88660820319677</v>
      </c>
      <c r="Q1348" s="25">
        <f t="shared" ref="Q1348:Q1411" si="618">P1348/2</f>
        <v>150.44330410159839</v>
      </c>
      <c r="R1348" s="25">
        <f t="shared" ref="R1348:R1411" si="619">(O1348*$I$2*$D$4)/$I$3</f>
        <v>2543.2623210071611</v>
      </c>
      <c r="S1348" s="25">
        <f t="shared" ref="S1348:S1411" si="620">((2.67^0.9)+(16^0.9/R1348))^(1/0.9)</f>
        <v>2.6758448442618099</v>
      </c>
      <c r="T1348" s="25">
        <f t="shared" ref="T1348:T1411" si="621">SQRT(($I$7*O1348)/S1348)*(4/3)</f>
        <v>33.433483858114556</v>
      </c>
      <c r="U1348" s="25">
        <f t="shared" si="613"/>
        <v>47638.245161200502</v>
      </c>
      <c r="V1348" s="25">
        <f t="shared" ref="V1348:V1411" si="622">(U1348/((PI()*P1348^2)/4))</f>
        <v>0.66997740501327296</v>
      </c>
      <c r="W1348" s="25">
        <f t="shared" ref="W1348:W1411" si="623">V1348*4</f>
        <v>2.6799096200530919</v>
      </c>
      <c r="X1348" s="16">
        <f t="shared" ref="X1348:X1411" si="624">(Q1348*PI()*$I$4^2)-N1348</f>
        <v>794.02105263155931</v>
      </c>
      <c r="Y1348">
        <f t="shared" ref="Y1348:Y1411" si="625">X1348/(PI()*$I$4^2)</f>
        <v>112.33100039586014</v>
      </c>
      <c r="Z1348">
        <f t="shared" ref="Z1348:Z1411" si="626">(Y1348+V1348)/T1348</f>
        <v>3.3798744480362384</v>
      </c>
      <c r="AA1348">
        <f t="shared" ref="AA1348:AA1411" si="627">(Y1348+W1348)/T1348</f>
        <v>3.4399917909840925</v>
      </c>
      <c r="AB1348">
        <f t="shared" si="614"/>
        <v>52.906686178834072</v>
      </c>
      <c r="AC1348">
        <f t="shared" ref="AC1348:AC1411" si="628">(AB1348*PI()*$I$4^2)-N1348</f>
        <v>104.57532740671968</v>
      </c>
      <c r="AD1348">
        <f t="shared" ref="AD1348:AD1411" si="629">AC1348/(PI()*$I$4^2)</f>
        <v>14.794382473095817</v>
      </c>
      <c r="AE1348">
        <f t="shared" ref="AE1348:AE1411" si="630">(AD1348+$D$6)/$D$4</f>
        <v>9.474106789368836</v>
      </c>
      <c r="AF1348">
        <f t="shared" ref="AF1348:AF1411" si="631">(AD1348+$D$7)/$D$4</f>
        <v>12.380929566182266</v>
      </c>
      <c r="AG1348">
        <f t="shared" si="615"/>
        <v>1.9297955141574452</v>
      </c>
      <c r="AH1348" s="18">
        <f t="shared" ref="AH1348:AH1411" si="632">IF(AG1348&gt;1,N1348,"N/A")</f>
        <v>269.39999999999327</v>
      </c>
      <c r="AI1348" s="18">
        <f t="shared" ref="AI1348:AI1411" si="633">$AI$3</f>
        <v>72.400000000000489</v>
      </c>
      <c r="AJ1348" s="28"/>
      <c r="AK1348" s="29">
        <f t="shared" ref="AK1348:AK1411" si="634">$D$11</f>
        <v>15.275952027464339</v>
      </c>
      <c r="AL1348" s="19">
        <f t="shared" ref="AL1348:AL1411" si="635">$AI$14</f>
        <v>72.400000000000489</v>
      </c>
      <c r="AM1348" s="18">
        <f t="shared" ref="AM1348:AM1411" si="636">IF(Q1348&lt;$D$8,"N/A",AE1348)</f>
        <v>9.474106789368836</v>
      </c>
      <c r="AN1348" s="18">
        <f t="shared" ref="AN1348:AN1411" si="637">IF(Q1348&lt;$D$8,"N/A",AF1348)</f>
        <v>12.380929566182266</v>
      </c>
      <c r="AO1348" s="19" t="str">
        <f t="shared" ref="AO1348:AO1411" si="638">IF(Q1348&lt;$D$8,Z1348,"N/A")</f>
        <v>N/A</v>
      </c>
      <c r="AP1348" t="str">
        <f t="shared" ref="AP1348:AP1411" si="639">IF(Q1348&lt;$D$8,AA1348,"N/A")</f>
        <v>N/A</v>
      </c>
    </row>
    <row r="1349" spans="12:42" x14ac:dyDescent="0.3">
      <c r="L1349" s="25">
        <f t="shared" ref="L1349:L1412" si="640">L1348+$K$5</f>
        <v>19.803837749640991</v>
      </c>
      <c r="N1349" s="25">
        <f t="shared" ref="N1349:N1412" si="641">N1348+0.2</f>
        <v>269.59999999999326</v>
      </c>
      <c r="O1349" s="25">
        <f t="shared" si="616"/>
        <v>171.63269063029563</v>
      </c>
      <c r="P1349" s="25">
        <f t="shared" si="617"/>
        <v>301.10998356192221</v>
      </c>
      <c r="Q1349" s="25">
        <f t="shared" si="618"/>
        <v>150.5549917809611</v>
      </c>
      <c r="R1349" s="25">
        <f t="shared" si="619"/>
        <v>2545.1504147866758</v>
      </c>
      <c r="S1349" s="25">
        <f t="shared" si="620"/>
        <v>2.675840507850352</v>
      </c>
      <c r="T1349" s="25">
        <f t="shared" si="621"/>
        <v>33.445919006840569</v>
      </c>
      <c r="U1349" s="25">
        <f t="shared" ref="U1349:U1412" si="642">N1349*(R1349^0.66)</f>
        <v>47696.967402426628</v>
      </c>
      <c r="V1349" s="25">
        <f t="shared" si="622"/>
        <v>0.66980837822856332</v>
      </c>
      <c r="W1349" s="25">
        <f t="shared" si="623"/>
        <v>2.6792335129142533</v>
      </c>
      <c r="X1349" s="16">
        <f t="shared" si="624"/>
        <v>794.61052631576968</v>
      </c>
      <c r="Y1349">
        <f t="shared" si="625"/>
        <v>112.41439386311762</v>
      </c>
      <c r="Z1349">
        <f t="shared" si="626"/>
        <v>3.38110614386818</v>
      </c>
      <c r="AA1349">
        <f t="shared" si="627"/>
        <v>3.4411859740643456</v>
      </c>
      <c r="AB1349">
        <f t="shared" si="614"/>
        <v>52.94596359990225</v>
      </c>
      <c r="AC1349">
        <f t="shared" si="628"/>
        <v>104.65296313604915</v>
      </c>
      <c r="AD1349">
        <f t="shared" si="629"/>
        <v>14.805365682058778</v>
      </c>
      <c r="AE1349">
        <f t="shared" si="630"/>
        <v>9.4805257970724046</v>
      </c>
      <c r="AF1349">
        <f t="shared" si="631"/>
        <v>12.387348573885831</v>
      </c>
      <c r="AG1349">
        <f t="shared" si="615"/>
        <v>1.9305117121832738</v>
      </c>
      <c r="AH1349" s="18">
        <f t="shared" si="632"/>
        <v>269.59999999999326</v>
      </c>
      <c r="AI1349" s="18">
        <f t="shared" si="633"/>
        <v>72.400000000000489</v>
      </c>
      <c r="AJ1349" s="28"/>
      <c r="AK1349" s="29">
        <f t="shared" si="634"/>
        <v>15.275952027464339</v>
      </c>
      <c r="AL1349" s="19">
        <f t="shared" si="635"/>
        <v>72.400000000000489</v>
      </c>
      <c r="AM1349" s="18">
        <f t="shared" si="636"/>
        <v>9.4805257970724046</v>
      </c>
      <c r="AN1349" s="18">
        <f t="shared" si="637"/>
        <v>12.387348573885831</v>
      </c>
      <c r="AO1349" s="19" t="str">
        <f t="shared" si="638"/>
        <v>N/A</v>
      </c>
      <c r="AP1349" t="str">
        <f t="shared" si="639"/>
        <v>N/A</v>
      </c>
    </row>
    <row r="1350" spans="12:42" x14ac:dyDescent="0.3">
      <c r="L1350" s="25">
        <f t="shared" si="640"/>
        <v>19.818550853466874</v>
      </c>
      <c r="N1350" s="25">
        <f t="shared" si="641"/>
        <v>269.79999999999325</v>
      </c>
      <c r="O1350" s="25">
        <f t="shared" si="616"/>
        <v>171.76001458476915</v>
      </c>
      <c r="P1350" s="25">
        <f t="shared" si="617"/>
        <v>301.33335892064764</v>
      </c>
      <c r="Q1350" s="25">
        <f t="shared" si="618"/>
        <v>150.66667946032382</v>
      </c>
      <c r="R1350" s="25">
        <f t="shared" si="619"/>
        <v>2547.038508566191</v>
      </c>
      <c r="S1350" s="25">
        <f t="shared" si="620"/>
        <v>2.6758361778686721</v>
      </c>
      <c r="T1350" s="25">
        <f t="shared" si="621"/>
        <v>33.458349533995928</v>
      </c>
      <c r="U1350" s="25">
        <f t="shared" si="642"/>
        <v>47755.718401939921</v>
      </c>
      <c r="V1350" s="25">
        <f t="shared" si="622"/>
        <v>0.66963951938405264</v>
      </c>
      <c r="W1350" s="25">
        <f t="shared" si="623"/>
        <v>2.6785580775362106</v>
      </c>
      <c r="X1350" s="16">
        <f t="shared" si="624"/>
        <v>795.19999999998015</v>
      </c>
      <c r="Y1350">
        <f t="shared" si="625"/>
        <v>112.49778733037513</v>
      </c>
      <c r="Z1350">
        <f t="shared" si="626"/>
        <v>3.3823373963731678</v>
      </c>
      <c r="AA1350">
        <f t="shared" si="627"/>
        <v>3.4423797650533969</v>
      </c>
      <c r="AB1350">
        <f t="shared" si="614"/>
        <v>52.985241020970427</v>
      </c>
      <c r="AC1350">
        <f t="shared" si="628"/>
        <v>104.73059886537857</v>
      </c>
      <c r="AD1350">
        <f t="shared" si="629"/>
        <v>14.816348891021729</v>
      </c>
      <c r="AE1350">
        <f t="shared" si="630"/>
        <v>9.4869448047759661</v>
      </c>
      <c r="AF1350">
        <f t="shared" si="631"/>
        <v>12.393767581589396</v>
      </c>
      <c r="AG1350">
        <f t="shared" si="615"/>
        <v>1.9312276446062469</v>
      </c>
      <c r="AH1350" s="18">
        <f t="shared" si="632"/>
        <v>269.79999999999325</v>
      </c>
      <c r="AI1350" s="18">
        <f t="shared" si="633"/>
        <v>72.400000000000489</v>
      </c>
      <c r="AJ1350" s="28"/>
      <c r="AK1350" s="29">
        <f t="shared" si="634"/>
        <v>15.275952027464339</v>
      </c>
      <c r="AL1350" s="19">
        <f t="shared" si="635"/>
        <v>72.400000000000489</v>
      </c>
      <c r="AM1350" s="18">
        <f t="shared" si="636"/>
        <v>9.4869448047759661</v>
      </c>
      <c r="AN1350" s="18">
        <f t="shared" si="637"/>
        <v>12.393767581589396</v>
      </c>
      <c r="AO1350" s="19" t="str">
        <f t="shared" si="638"/>
        <v>N/A</v>
      </c>
      <c r="AP1350" t="str">
        <f t="shared" si="639"/>
        <v>N/A</v>
      </c>
    </row>
    <row r="1351" spans="12:42" x14ac:dyDescent="0.3">
      <c r="L1351" s="25">
        <f t="shared" si="640"/>
        <v>19.833263957292758</v>
      </c>
      <c r="N1351" s="25">
        <f t="shared" si="641"/>
        <v>269.99999999999324</v>
      </c>
      <c r="O1351" s="25">
        <f t="shared" si="616"/>
        <v>171.88733853924268</v>
      </c>
      <c r="P1351" s="25">
        <f t="shared" si="617"/>
        <v>301.55673427937313</v>
      </c>
      <c r="Q1351" s="25">
        <f t="shared" si="618"/>
        <v>150.77836713968657</v>
      </c>
      <c r="R1351" s="25">
        <f t="shared" si="619"/>
        <v>2548.9266023457062</v>
      </c>
      <c r="S1351" s="25">
        <f t="shared" si="620"/>
        <v>2.6758318543024782</v>
      </c>
      <c r="T1351" s="25">
        <f t="shared" si="621"/>
        <v>33.470775444729583</v>
      </c>
      <c r="U1351" s="25">
        <f t="shared" si="642"/>
        <v>47814.498152490363</v>
      </c>
      <c r="V1351" s="25">
        <f t="shared" si="622"/>
        <v>0.66947082818857251</v>
      </c>
      <c r="W1351" s="25">
        <f t="shared" si="623"/>
        <v>2.67788331275429</v>
      </c>
      <c r="X1351" s="16">
        <f t="shared" si="624"/>
        <v>795.78947368419063</v>
      </c>
      <c r="Y1351">
        <f t="shared" si="625"/>
        <v>112.58118079763263</v>
      </c>
      <c r="Z1351">
        <f t="shared" si="626"/>
        <v>3.3835682060259535</v>
      </c>
      <c r="AA1351">
        <f t="shared" si="627"/>
        <v>3.4435731643180674</v>
      </c>
      <c r="AB1351">
        <f t="shared" si="614"/>
        <v>53.024518442038598</v>
      </c>
      <c r="AC1351">
        <f t="shared" si="628"/>
        <v>104.80823459470793</v>
      </c>
      <c r="AD1351">
        <f t="shared" si="629"/>
        <v>14.827332099984673</v>
      </c>
      <c r="AE1351">
        <f t="shared" si="630"/>
        <v>9.4933638124795241</v>
      </c>
      <c r="AF1351">
        <f t="shared" si="631"/>
        <v>12.400186589292952</v>
      </c>
      <c r="AG1351">
        <f t="shared" si="615"/>
        <v>1.9319433117216427</v>
      </c>
      <c r="AH1351" s="18">
        <f t="shared" si="632"/>
        <v>269.99999999999324</v>
      </c>
      <c r="AI1351" s="18">
        <f t="shared" si="633"/>
        <v>72.400000000000489</v>
      </c>
      <c r="AJ1351" s="28"/>
      <c r="AK1351" s="29">
        <f t="shared" si="634"/>
        <v>15.275952027464339</v>
      </c>
      <c r="AL1351" s="19">
        <f t="shared" si="635"/>
        <v>72.400000000000489</v>
      </c>
      <c r="AM1351" s="18">
        <f t="shared" si="636"/>
        <v>9.4933638124795241</v>
      </c>
      <c r="AN1351" s="18">
        <f t="shared" si="637"/>
        <v>12.400186589292952</v>
      </c>
      <c r="AO1351" s="19" t="str">
        <f t="shared" si="638"/>
        <v>N/A</v>
      </c>
      <c r="AP1351" t="str">
        <f t="shared" si="639"/>
        <v>N/A</v>
      </c>
    </row>
    <row r="1352" spans="12:42" x14ac:dyDescent="0.3">
      <c r="L1352" s="25">
        <f t="shared" si="640"/>
        <v>19.847977061118641</v>
      </c>
      <c r="N1352" s="25">
        <f t="shared" si="641"/>
        <v>270.19999999999322</v>
      </c>
      <c r="O1352" s="25">
        <f t="shared" si="616"/>
        <v>172.01466249371617</v>
      </c>
      <c r="P1352" s="25">
        <f t="shared" si="617"/>
        <v>301.78010963809857</v>
      </c>
      <c r="Q1352" s="25">
        <f t="shared" si="618"/>
        <v>150.89005481904928</v>
      </c>
      <c r="R1352" s="25">
        <f t="shared" si="619"/>
        <v>2550.8146961252214</v>
      </c>
      <c r="S1352" s="25">
        <f t="shared" si="620"/>
        <v>2.6758275371375237</v>
      </c>
      <c r="T1352" s="25">
        <f t="shared" si="621"/>
        <v>33.483196744180937</v>
      </c>
      <c r="U1352" s="25">
        <f t="shared" si="642"/>
        <v>47873.306646835219</v>
      </c>
      <c r="V1352" s="25">
        <f t="shared" si="622"/>
        <v>0.66930230435167648</v>
      </c>
      <c r="W1352" s="25">
        <f t="shared" si="623"/>
        <v>2.6772092174067059</v>
      </c>
      <c r="X1352" s="16">
        <f t="shared" si="624"/>
        <v>796.37894736840121</v>
      </c>
      <c r="Y1352">
        <f t="shared" si="625"/>
        <v>112.66457426489015</v>
      </c>
      <c r="Z1352">
        <f t="shared" si="626"/>
        <v>3.3847985733004475</v>
      </c>
      <c r="AA1352">
        <f t="shared" si="627"/>
        <v>3.4447661722246452</v>
      </c>
      <c r="AB1352">
        <f t="shared" si="614"/>
        <v>53.063795863106776</v>
      </c>
      <c r="AC1352">
        <f t="shared" si="628"/>
        <v>104.88587032403734</v>
      </c>
      <c r="AD1352">
        <f t="shared" si="629"/>
        <v>14.838315308947625</v>
      </c>
      <c r="AE1352">
        <f t="shared" si="630"/>
        <v>9.4997828201830856</v>
      </c>
      <c r="AF1352">
        <f t="shared" si="631"/>
        <v>12.406605596996515</v>
      </c>
      <c r="AG1352">
        <f t="shared" si="615"/>
        <v>1.9326587138241935</v>
      </c>
      <c r="AH1352" s="18">
        <f t="shared" si="632"/>
        <v>270.19999999999322</v>
      </c>
      <c r="AI1352" s="18">
        <f t="shared" si="633"/>
        <v>72.400000000000489</v>
      </c>
      <c r="AJ1352" s="28"/>
      <c r="AK1352" s="29">
        <f t="shared" si="634"/>
        <v>15.275952027464339</v>
      </c>
      <c r="AL1352" s="19">
        <f t="shared" si="635"/>
        <v>72.400000000000489</v>
      </c>
      <c r="AM1352" s="18">
        <f t="shared" si="636"/>
        <v>9.4997828201830856</v>
      </c>
      <c r="AN1352" s="18">
        <f t="shared" si="637"/>
        <v>12.406605596996515</v>
      </c>
      <c r="AO1352" s="19" t="str">
        <f t="shared" si="638"/>
        <v>N/A</v>
      </c>
      <c r="AP1352" t="str">
        <f t="shared" si="639"/>
        <v>N/A</v>
      </c>
    </row>
    <row r="1353" spans="12:42" x14ac:dyDescent="0.3">
      <c r="L1353" s="25">
        <f t="shared" si="640"/>
        <v>19.862690164944524</v>
      </c>
      <c r="N1353" s="25">
        <f t="shared" si="641"/>
        <v>270.39999999999321</v>
      </c>
      <c r="O1353" s="25">
        <f t="shared" si="616"/>
        <v>172.14198644818967</v>
      </c>
      <c r="P1353" s="25">
        <f t="shared" si="617"/>
        <v>302.003484996824</v>
      </c>
      <c r="Q1353" s="25">
        <f t="shared" si="618"/>
        <v>151.001742498412</v>
      </c>
      <c r="R1353" s="25">
        <f t="shared" si="619"/>
        <v>2552.7027899047362</v>
      </c>
      <c r="S1353" s="25">
        <f t="shared" si="620"/>
        <v>2.6758232263596029</v>
      </c>
      <c r="T1353" s="25">
        <f t="shared" si="621"/>
        <v>33.495613437479868</v>
      </c>
      <c r="U1353" s="25">
        <f t="shared" si="642"/>
        <v>47932.143877738803</v>
      </c>
      <c r="V1353" s="25">
        <f t="shared" si="622"/>
        <v>0.66913394758363309</v>
      </c>
      <c r="W1353" s="25">
        <f t="shared" si="623"/>
        <v>2.6765357903345324</v>
      </c>
      <c r="X1353" s="16">
        <f t="shared" si="624"/>
        <v>796.96842105261157</v>
      </c>
      <c r="Y1353">
        <f t="shared" si="625"/>
        <v>112.74796773214763</v>
      </c>
      <c r="Z1353">
        <f t="shared" si="626"/>
        <v>3.3860284986697202</v>
      </c>
      <c r="AA1353">
        <f t="shared" si="627"/>
        <v>3.445958789138881</v>
      </c>
      <c r="AB1353">
        <f t="shared" si="614"/>
        <v>53.103073284174954</v>
      </c>
      <c r="AC1353">
        <f t="shared" si="628"/>
        <v>104.96350605336676</v>
      </c>
      <c r="AD1353">
        <f t="shared" si="629"/>
        <v>14.849298517910576</v>
      </c>
      <c r="AE1353">
        <f t="shared" si="630"/>
        <v>9.5062018278866489</v>
      </c>
      <c r="AF1353">
        <f t="shared" si="631"/>
        <v>12.413024604700075</v>
      </c>
      <c r="AG1353">
        <f t="shared" si="615"/>
        <v>1.9333738512080851</v>
      </c>
      <c r="AH1353" s="18">
        <f t="shared" si="632"/>
        <v>270.39999999999321</v>
      </c>
      <c r="AI1353" s="18">
        <f t="shared" si="633"/>
        <v>72.400000000000489</v>
      </c>
      <c r="AJ1353" s="28"/>
      <c r="AK1353" s="29">
        <f t="shared" si="634"/>
        <v>15.275952027464339</v>
      </c>
      <c r="AL1353" s="19">
        <f t="shared" si="635"/>
        <v>72.400000000000489</v>
      </c>
      <c r="AM1353" s="18">
        <f t="shared" si="636"/>
        <v>9.5062018278866489</v>
      </c>
      <c r="AN1353" s="18">
        <f t="shared" si="637"/>
        <v>12.413024604700075</v>
      </c>
      <c r="AO1353" s="19" t="str">
        <f t="shared" si="638"/>
        <v>N/A</v>
      </c>
      <c r="AP1353" t="str">
        <f t="shared" si="639"/>
        <v>N/A</v>
      </c>
    </row>
    <row r="1354" spans="12:42" x14ac:dyDescent="0.3">
      <c r="L1354" s="25">
        <f t="shared" si="640"/>
        <v>19.877403268770408</v>
      </c>
      <c r="N1354" s="25">
        <f t="shared" si="641"/>
        <v>270.5999999999932</v>
      </c>
      <c r="O1354" s="25">
        <f t="shared" si="616"/>
        <v>172.26931040266319</v>
      </c>
      <c r="P1354" s="25">
        <f t="shared" si="617"/>
        <v>302.22686035554949</v>
      </c>
      <c r="Q1354" s="25">
        <f t="shared" si="618"/>
        <v>151.11343017777475</v>
      </c>
      <c r="R1354" s="25">
        <f t="shared" si="619"/>
        <v>2554.5908836842523</v>
      </c>
      <c r="S1354" s="25">
        <f t="shared" si="620"/>
        <v>2.6758189219545527</v>
      </c>
      <c r="T1354" s="25">
        <f t="shared" si="621"/>
        <v>33.508025529746732</v>
      </c>
      <c r="U1354" s="25">
        <f t="shared" si="642"/>
        <v>47991.009837972815</v>
      </c>
      <c r="V1354" s="25">
        <f t="shared" si="622"/>
        <v>0.66896575759542931</v>
      </c>
      <c r="W1354" s="25">
        <f t="shared" si="623"/>
        <v>2.6758630303817172</v>
      </c>
      <c r="X1354" s="16">
        <f t="shared" si="624"/>
        <v>797.55789473682228</v>
      </c>
      <c r="Y1354">
        <f t="shared" si="625"/>
        <v>112.83136119940517</v>
      </c>
      <c r="Z1354">
        <f t="shared" si="626"/>
        <v>3.3872579826060099</v>
      </c>
      <c r="AA1354">
        <f t="shared" si="627"/>
        <v>3.447151015426003</v>
      </c>
      <c r="AB1354">
        <f t="shared" si="614"/>
        <v>53.142350705243125</v>
      </c>
      <c r="AC1354">
        <f t="shared" si="628"/>
        <v>105.04114178269612</v>
      </c>
      <c r="AD1354">
        <f t="shared" si="629"/>
        <v>14.86028172687352</v>
      </c>
      <c r="AE1354">
        <f t="shared" si="630"/>
        <v>9.5126208355902069</v>
      </c>
      <c r="AF1354">
        <f t="shared" si="631"/>
        <v>12.419443612403635</v>
      </c>
      <c r="AG1354">
        <f t="shared" si="615"/>
        <v>1.9340887241669598</v>
      </c>
      <c r="AH1354" s="18">
        <f t="shared" si="632"/>
        <v>270.5999999999932</v>
      </c>
      <c r="AI1354" s="18">
        <f t="shared" si="633"/>
        <v>72.400000000000489</v>
      </c>
      <c r="AJ1354" s="28"/>
      <c r="AK1354" s="29">
        <f t="shared" si="634"/>
        <v>15.275952027464339</v>
      </c>
      <c r="AL1354" s="19">
        <f t="shared" si="635"/>
        <v>72.400000000000489</v>
      </c>
      <c r="AM1354" s="18">
        <f t="shared" si="636"/>
        <v>9.5126208355902069</v>
      </c>
      <c r="AN1354" s="18">
        <f t="shared" si="637"/>
        <v>12.419443612403635</v>
      </c>
      <c r="AO1354" s="19" t="str">
        <f t="shared" si="638"/>
        <v>N/A</v>
      </c>
      <c r="AP1354" t="str">
        <f t="shared" si="639"/>
        <v>N/A</v>
      </c>
    </row>
    <row r="1355" spans="12:42" x14ac:dyDescent="0.3">
      <c r="L1355" s="25">
        <f t="shared" si="640"/>
        <v>19.892116372596291</v>
      </c>
      <c r="N1355" s="25">
        <f t="shared" si="641"/>
        <v>270.79999999999319</v>
      </c>
      <c r="O1355" s="25">
        <f t="shared" si="616"/>
        <v>172.39663435713672</v>
      </c>
      <c r="P1355" s="25">
        <f t="shared" si="617"/>
        <v>302.45023571427498</v>
      </c>
      <c r="Q1355" s="25">
        <f t="shared" si="618"/>
        <v>151.22511785713749</v>
      </c>
      <c r="R1355" s="25">
        <f t="shared" si="619"/>
        <v>2556.4789774637679</v>
      </c>
      <c r="S1355" s="25">
        <f t="shared" si="620"/>
        <v>2.6758146239082503</v>
      </c>
      <c r="T1355" s="25">
        <f t="shared" si="621"/>
        <v>33.520433026092434</v>
      </c>
      <c r="U1355" s="25">
        <f t="shared" si="642"/>
        <v>48049.904520315984</v>
      </c>
      <c r="V1355" s="25">
        <f t="shared" si="622"/>
        <v>0.66879773409876375</v>
      </c>
      <c r="W1355" s="25">
        <f t="shared" si="623"/>
        <v>2.675190936395055</v>
      </c>
      <c r="X1355" s="16">
        <f t="shared" si="624"/>
        <v>798.14736842103275</v>
      </c>
      <c r="Y1355">
        <f t="shared" si="625"/>
        <v>112.91475466666266</v>
      </c>
      <c r="Z1355">
        <f t="shared" si="626"/>
        <v>3.3884870255807122</v>
      </c>
      <c r="AA1355">
        <f t="shared" si="627"/>
        <v>3.4483428514506973</v>
      </c>
      <c r="AB1355">
        <f t="shared" si="614"/>
        <v>53.181628126311303</v>
      </c>
      <c r="AC1355">
        <f t="shared" si="628"/>
        <v>105.11877751202559</v>
      </c>
      <c r="AD1355">
        <f t="shared" si="629"/>
        <v>14.87126493583648</v>
      </c>
      <c r="AE1355">
        <f t="shared" si="630"/>
        <v>9.519039843293772</v>
      </c>
      <c r="AF1355">
        <f t="shared" si="631"/>
        <v>12.425862620107202</v>
      </c>
      <c r="AG1355">
        <f t="shared" si="615"/>
        <v>1.9348033329939187</v>
      </c>
      <c r="AH1355" s="18">
        <f t="shared" si="632"/>
        <v>270.79999999999319</v>
      </c>
      <c r="AI1355" s="18">
        <f t="shared" si="633"/>
        <v>72.400000000000489</v>
      </c>
      <c r="AJ1355" s="28"/>
      <c r="AK1355" s="29">
        <f t="shared" si="634"/>
        <v>15.275952027464339</v>
      </c>
      <c r="AL1355" s="19">
        <f t="shared" si="635"/>
        <v>72.400000000000489</v>
      </c>
      <c r="AM1355" s="18">
        <f t="shared" si="636"/>
        <v>9.519039843293772</v>
      </c>
      <c r="AN1355" s="18">
        <f t="shared" si="637"/>
        <v>12.425862620107202</v>
      </c>
      <c r="AO1355" s="19" t="str">
        <f t="shared" si="638"/>
        <v>N/A</v>
      </c>
      <c r="AP1355" t="str">
        <f t="shared" si="639"/>
        <v>N/A</v>
      </c>
    </row>
    <row r="1356" spans="12:42" x14ac:dyDescent="0.3">
      <c r="L1356" s="25">
        <f t="shared" si="640"/>
        <v>19.906829476422175</v>
      </c>
      <c r="N1356" s="25">
        <f t="shared" si="641"/>
        <v>270.99999999999318</v>
      </c>
      <c r="O1356" s="25">
        <f t="shared" si="616"/>
        <v>172.52395831161019</v>
      </c>
      <c r="P1356" s="25">
        <f t="shared" si="617"/>
        <v>302.67361107300036</v>
      </c>
      <c r="Q1356" s="25">
        <f t="shared" si="618"/>
        <v>151.33680553650018</v>
      </c>
      <c r="R1356" s="25">
        <f t="shared" si="619"/>
        <v>2558.3670712432822</v>
      </c>
      <c r="S1356" s="25">
        <f t="shared" si="620"/>
        <v>2.6758103322066167</v>
      </c>
      <c r="T1356" s="25">
        <f t="shared" si="621"/>
        <v>33.532835931618393</v>
      </c>
      <c r="U1356" s="25">
        <f t="shared" si="642"/>
        <v>48108.827917554125</v>
      </c>
      <c r="V1356" s="25">
        <f t="shared" si="622"/>
        <v>0.66862987680604535</v>
      </c>
      <c r="W1356" s="25">
        <f t="shared" si="623"/>
        <v>2.6745195072241814</v>
      </c>
      <c r="X1356" s="16">
        <f t="shared" si="624"/>
        <v>798.73684210524311</v>
      </c>
      <c r="Y1356">
        <f t="shared" si="625"/>
        <v>112.99814813392014</v>
      </c>
      <c r="Z1356">
        <f t="shared" si="626"/>
        <v>3.3897156280643959</v>
      </c>
      <c r="AA1356">
        <f t="shared" si="627"/>
        <v>3.4495342975771273</v>
      </c>
      <c r="AB1356">
        <f t="shared" si="614"/>
        <v>53.220905547379473</v>
      </c>
      <c r="AC1356">
        <f t="shared" si="628"/>
        <v>105.196413241355</v>
      </c>
      <c r="AD1356">
        <f t="shared" si="629"/>
        <v>14.882248144799432</v>
      </c>
      <c r="AE1356">
        <f t="shared" si="630"/>
        <v>9.5254588509973352</v>
      </c>
      <c r="AF1356">
        <f t="shared" si="631"/>
        <v>12.432281627810763</v>
      </c>
      <c r="AG1356">
        <f t="shared" si="615"/>
        <v>1.9355176779815193</v>
      </c>
      <c r="AH1356" s="18">
        <f t="shared" si="632"/>
        <v>270.99999999999318</v>
      </c>
      <c r="AI1356" s="18">
        <f t="shared" si="633"/>
        <v>72.400000000000489</v>
      </c>
      <c r="AJ1356" s="28"/>
      <c r="AK1356" s="29">
        <f t="shared" si="634"/>
        <v>15.275952027464339</v>
      </c>
      <c r="AL1356" s="19">
        <f t="shared" si="635"/>
        <v>72.400000000000489</v>
      </c>
      <c r="AM1356" s="18">
        <f t="shared" si="636"/>
        <v>9.5254588509973352</v>
      </c>
      <c r="AN1356" s="18">
        <f t="shared" si="637"/>
        <v>12.432281627810763</v>
      </c>
      <c r="AO1356" s="19" t="str">
        <f t="shared" si="638"/>
        <v>N/A</v>
      </c>
      <c r="AP1356" t="str">
        <f t="shared" si="639"/>
        <v>N/A</v>
      </c>
    </row>
    <row r="1357" spans="12:42" x14ac:dyDescent="0.3">
      <c r="L1357" s="25">
        <f t="shared" si="640"/>
        <v>19.921542580248058</v>
      </c>
      <c r="N1357" s="25">
        <f t="shared" si="641"/>
        <v>271.19999999999317</v>
      </c>
      <c r="O1357" s="25">
        <f t="shared" si="616"/>
        <v>172.65128226608371</v>
      </c>
      <c r="P1357" s="25">
        <f t="shared" si="617"/>
        <v>302.89698643172585</v>
      </c>
      <c r="Q1357" s="25">
        <f t="shared" si="618"/>
        <v>151.44849321586292</v>
      </c>
      <c r="R1357" s="25">
        <f t="shared" si="619"/>
        <v>2560.2551650227979</v>
      </c>
      <c r="S1357" s="25">
        <f t="shared" si="620"/>
        <v>2.6758060468356133</v>
      </c>
      <c r="T1357" s="25">
        <f t="shared" si="621"/>
        <v>33.54523425141663</v>
      </c>
      <c r="U1357" s="25">
        <f t="shared" si="642"/>
        <v>48167.780022480358</v>
      </c>
      <c r="V1357" s="25">
        <f t="shared" si="622"/>
        <v>0.66846218543039237</v>
      </c>
      <c r="W1357" s="25">
        <f t="shared" si="623"/>
        <v>2.6738487417215695</v>
      </c>
      <c r="X1357" s="16">
        <f t="shared" si="624"/>
        <v>799.3263157894537</v>
      </c>
      <c r="Y1357">
        <f t="shared" si="625"/>
        <v>113.08154160117766</v>
      </c>
      <c r="Z1357">
        <f t="shared" si="626"/>
        <v>3.390943790526797</v>
      </c>
      <c r="AA1357">
        <f t="shared" si="627"/>
        <v>3.450725354168926</v>
      </c>
      <c r="AB1357">
        <f t="shared" si="614"/>
        <v>53.260182968447651</v>
      </c>
      <c r="AC1357">
        <f t="shared" si="628"/>
        <v>105.27404897068442</v>
      </c>
      <c r="AD1357">
        <f t="shared" si="629"/>
        <v>14.893231353762385</v>
      </c>
      <c r="AE1357">
        <f t="shared" si="630"/>
        <v>9.5318778587008985</v>
      </c>
      <c r="AF1357">
        <f t="shared" si="631"/>
        <v>12.438700635514328</v>
      </c>
      <c r="AG1357">
        <f t="shared" si="615"/>
        <v>1.9362317594217822</v>
      </c>
      <c r="AH1357" s="18">
        <f t="shared" si="632"/>
        <v>271.19999999999317</v>
      </c>
      <c r="AI1357" s="18">
        <f t="shared" si="633"/>
        <v>72.400000000000489</v>
      </c>
      <c r="AJ1357" s="28"/>
      <c r="AK1357" s="29">
        <f t="shared" si="634"/>
        <v>15.275952027464339</v>
      </c>
      <c r="AL1357" s="19">
        <f t="shared" si="635"/>
        <v>72.400000000000489</v>
      </c>
      <c r="AM1357" s="18">
        <f t="shared" si="636"/>
        <v>9.5318778587008985</v>
      </c>
      <c r="AN1357" s="18">
        <f t="shared" si="637"/>
        <v>12.438700635514328</v>
      </c>
      <c r="AO1357" s="19" t="str">
        <f t="shared" si="638"/>
        <v>N/A</v>
      </c>
      <c r="AP1357" t="str">
        <f t="shared" si="639"/>
        <v>N/A</v>
      </c>
    </row>
    <row r="1358" spans="12:42" x14ac:dyDescent="0.3">
      <c r="L1358" s="25">
        <f t="shared" si="640"/>
        <v>19.936255684073942</v>
      </c>
      <c r="N1358" s="25">
        <f t="shared" si="641"/>
        <v>271.39999999999316</v>
      </c>
      <c r="O1358" s="25">
        <f t="shared" si="616"/>
        <v>172.77860622055721</v>
      </c>
      <c r="P1358" s="25">
        <f t="shared" si="617"/>
        <v>303.12036179045128</v>
      </c>
      <c r="Q1358" s="25">
        <f t="shared" si="618"/>
        <v>151.56018089522564</v>
      </c>
      <c r="R1358" s="25">
        <f t="shared" si="619"/>
        <v>2562.1432588023131</v>
      </c>
      <c r="S1358" s="25">
        <f t="shared" si="620"/>
        <v>2.6758017677812438</v>
      </c>
      <c r="T1358" s="25">
        <f t="shared" si="621"/>
        <v>33.557627990569713</v>
      </c>
      <c r="U1358" s="25">
        <f t="shared" si="642"/>
        <v>48226.760827894796</v>
      </c>
      <c r="V1358" s="25">
        <f t="shared" si="622"/>
        <v>0.66829465968562929</v>
      </c>
      <c r="W1358" s="25">
        <f t="shared" si="623"/>
        <v>2.6731786387425172</v>
      </c>
      <c r="X1358" s="16">
        <f t="shared" si="624"/>
        <v>799.91578947366418</v>
      </c>
      <c r="Y1358">
        <f t="shared" si="625"/>
        <v>113.16493506843516</v>
      </c>
      <c r="Z1358">
        <f t="shared" si="626"/>
        <v>3.392171513436824</v>
      </c>
      <c r="AA1358">
        <f t="shared" si="627"/>
        <v>3.4519160215891964</v>
      </c>
      <c r="AB1358">
        <f t="shared" si="614"/>
        <v>53.299460389515829</v>
      </c>
      <c r="AC1358">
        <f t="shared" si="628"/>
        <v>105.35168470001383</v>
      </c>
      <c r="AD1358">
        <f t="shared" si="629"/>
        <v>14.904214562725336</v>
      </c>
      <c r="AE1358">
        <f t="shared" si="630"/>
        <v>9.5382968664044601</v>
      </c>
      <c r="AF1358">
        <f t="shared" si="631"/>
        <v>12.445119643217888</v>
      </c>
      <c r="AG1358">
        <f t="shared" si="615"/>
        <v>1.9369455776061872</v>
      </c>
      <c r="AH1358" s="18">
        <f t="shared" si="632"/>
        <v>271.39999999999316</v>
      </c>
      <c r="AI1358" s="18">
        <f t="shared" si="633"/>
        <v>72.400000000000489</v>
      </c>
      <c r="AJ1358" s="28"/>
      <c r="AK1358" s="29">
        <f t="shared" si="634"/>
        <v>15.275952027464339</v>
      </c>
      <c r="AL1358" s="19">
        <f t="shared" si="635"/>
        <v>72.400000000000489</v>
      </c>
      <c r="AM1358" s="18">
        <f t="shared" si="636"/>
        <v>9.5382968664044601</v>
      </c>
      <c r="AN1358" s="18">
        <f t="shared" si="637"/>
        <v>12.445119643217888</v>
      </c>
      <c r="AO1358" s="19" t="str">
        <f t="shared" si="638"/>
        <v>N/A</v>
      </c>
      <c r="AP1358" t="str">
        <f t="shared" si="639"/>
        <v>N/A</v>
      </c>
    </row>
    <row r="1359" spans="12:42" x14ac:dyDescent="0.3">
      <c r="L1359" s="25">
        <f t="shared" si="640"/>
        <v>19.950968787899825</v>
      </c>
      <c r="N1359" s="25">
        <f t="shared" si="641"/>
        <v>271.59999999999314</v>
      </c>
      <c r="O1359" s="25">
        <f t="shared" si="616"/>
        <v>172.90593017503076</v>
      </c>
      <c r="P1359" s="25">
        <f t="shared" si="617"/>
        <v>303.34373714917677</v>
      </c>
      <c r="Q1359" s="25">
        <f t="shared" si="618"/>
        <v>151.67186857458839</v>
      </c>
      <c r="R1359" s="25">
        <f t="shared" si="619"/>
        <v>2564.0313525818287</v>
      </c>
      <c r="S1359" s="25">
        <f t="shared" si="620"/>
        <v>2.6757974950295513</v>
      </c>
      <c r="T1359" s="25">
        <f t="shared" si="621"/>
        <v>33.570017154150889</v>
      </c>
      <c r="U1359" s="25">
        <f t="shared" si="642"/>
        <v>48285.770326604717</v>
      </c>
      <c r="V1359" s="25">
        <f t="shared" si="622"/>
        <v>0.668127299286284</v>
      </c>
      <c r="W1359" s="25">
        <f t="shared" si="623"/>
        <v>2.672509197145136</v>
      </c>
      <c r="X1359" s="16">
        <f t="shared" si="624"/>
        <v>800.50526315787465</v>
      </c>
      <c r="Y1359">
        <f t="shared" si="625"/>
        <v>113.24832853569266</v>
      </c>
      <c r="Z1359">
        <f t="shared" si="626"/>
        <v>3.3933987972625546</v>
      </c>
      <c r="AA1359">
        <f t="shared" si="627"/>
        <v>3.4531063002005151</v>
      </c>
      <c r="AB1359">
        <f t="shared" si="614"/>
        <v>53.338737810584</v>
      </c>
      <c r="AC1359">
        <f t="shared" si="628"/>
        <v>105.42932042934319</v>
      </c>
      <c r="AD1359">
        <f t="shared" si="629"/>
        <v>14.91519777168828</v>
      </c>
      <c r="AE1359">
        <f t="shared" si="630"/>
        <v>9.544715874108018</v>
      </c>
      <c r="AF1359">
        <f t="shared" si="631"/>
        <v>12.451538650921448</v>
      </c>
      <c r="AG1359">
        <f t="shared" si="615"/>
        <v>1.9376591328256794</v>
      </c>
      <c r="AH1359" s="18">
        <f t="shared" si="632"/>
        <v>271.59999999999314</v>
      </c>
      <c r="AI1359" s="18">
        <f t="shared" si="633"/>
        <v>72.400000000000489</v>
      </c>
      <c r="AJ1359" s="28"/>
      <c r="AK1359" s="29">
        <f t="shared" si="634"/>
        <v>15.275952027464339</v>
      </c>
      <c r="AL1359" s="19">
        <f t="shared" si="635"/>
        <v>72.400000000000489</v>
      </c>
      <c r="AM1359" s="18">
        <f t="shared" si="636"/>
        <v>9.544715874108018</v>
      </c>
      <c r="AN1359" s="18">
        <f t="shared" si="637"/>
        <v>12.451538650921448</v>
      </c>
      <c r="AO1359" s="19" t="str">
        <f t="shared" si="638"/>
        <v>N/A</v>
      </c>
      <c r="AP1359" t="str">
        <f t="shared" si="639"/>
        <v>N/A</v>
      </c>
    </row>
    <row r="1360" spans="12:42" x14ac:dyDescent="0.3">
      <c r="L1360" s="25">
        <f t="shared" si="640"/>
        <v>19.965681891725708</v>
      </c>
      <c r="N1360" s="25">
        <f t="shared" si="641"/>
        <v>271.79999999999313</v>
      </c>
      <c r="O1360" s="25">
        <f t="shared" si="616"/>
        <v>173.03325412950426</v>
      </c>
      <c r="P1360" s="25">
        <f t="shared" si="617"/>
        <v>303.56711250790221</v>
      </c>
      <c r="Q1360" s="25">
        <f t="shared" si="618"/>
        <v>151.7835562539511</v>
      </c>
      <c r="R1360" s="25">
        <f t="shared" si="619"/>
        <v>2565.9194463613439</v>
      </c>
      <c r="S1360" s="25">
        <f t="shared" si="620"/>
        <v>2.6757932285666217</v>
      </c>
      <c r="T1360" s="25">
        <f t="shared" si="621"/>
        <v>33.582401747223983</v>
      </c>
      <c r="U1360" s="25">
        <f t="shared" si="642"/>
        <v>48344.808511424424</v>
      </c>
      <c r="V1360" s="25">
        <f t="shared" si="622"/>
        <v>0.66796010394758665</v>
      </c>
      <c r="W1360" s="25">
        <f t="shared" si="623"/>
        <v>2.6718404157903466</v>
      </c>
      <c r="X1360" s="16">
        <f t="shared" si="624"/>
        <v>801.09473684208501</v>
      </c>
      <c r="Y1360">
        <f t="shared" si="625"/>
        <v>113.33172200295014</v>
      </c>
      <c r="Z1360">
        <f t="shared" si="626"/>
        <v>3.3946256424712469</v>
      </c>
      <c r="AA1360">
        <f t="shared" si="627"/>
        <v>3.4542961903649334</v>
      </c>
      <c r="AB1360">
        <f t="shared" si="614"/>
        <v>53.378015231652178</v>
      </c>
      <c r="AC1360">
        <f t="shared" si="628"/>
        <v>105.50695615867261</v>
      </c>
      <c r="AD1360">
        <f t="shared" si="629"/>
        <v>14.926180980651232</v>
      </c>
      <c r="AE1360">
        <f t="shared" si="630"/>
        <v>9.5511348818115813</v>
      </c>
      <c r="AF1360">
        <f t="shared" si="631"/>
        <v>12.457957658625007</v>
      </c>
      <c r="AG1360">
        <f t="shared" si="615"/>
        <v>1.9383724253706665</v>
      </c>
      <c r="AH1360" s="18">
        <f t="shared" si="632"/>
        <v>271.79999999999313</v>
      </c>
      <c r="AI1360" s="18">
        <f t="shared" si="633"/>
        <v>72.400000000000489</v>
      </c>
      <c r="AJ1360" s="28"/>
      <c r="AK1360" s="29">
        <f t="shared" si="634"/>
        <v>15.275952027464339</v>
      </c>
      <c r="AL1360" s="19">
        <f t="shared" si="635"/>
        <v>72.400000000000489</v>
      </c>
      <c r="AM1360" s="18">
        <f t="shared" si="636"/>
        <v>9.5511348818115813</v>
      </c>
      <c r="AN1360" s="18">
        <f t="shared" si="637"/>
        <v>12.457957658625007</v>
      </c>
      <c r="AO1360" s="19" t="str">
        <f t="shared" si="638"/>
        <v>N/A</v>
      </c>
      <c r="AP1360" t="str">
        <f t="shared" si="639"/>
        <v>N/A</v>
      </c>
    </row>
    <row r="1361" spans="12:42" x14ac:dyDescent="0.3">
      <c r="L1361" s="25">
        <f t="shared" si="640"/>
        <v>19.980394995551592</v>
      </c>
      <c r="N1361" s="25">
        <f t="shared" si="641"/>
        <v>271.99999999999312</v>
      </c>
      <c r="O1361" s="25">
        <f t="shared" si="616"/>
        <v>173.16057808397773</v>
      </c>
      <c r="P1361" s="25">
        <f t="shared" si="617"/>
        <v>303.79048786662759</v>
      </c>
      <c r="Q1361" s="25">
        <f t="shared" si="618"/>
        <v>151.89524393331379</v>
      </c>
      <c r="R1361" s="25">
        <f t="shared" si="619"/>
        <v>2567.8075401408587</v>
      </c>
      <c r="S1361" s="25">
        <f t="shared" si="620"/>
        <v>2.6757889683785807</v>
      </c>
      <c r="T1361" s="25">
        <f t="shared" si="621"/>
        <v>33.594781774843554</v>
      </c>
      <c r="U1361" s="25">
        <f t="shared" si="642"/>
        <v>48403.875375175441</v>
      </c>
      <c r="V1361" s="25">
        <f t="shared" si="622"/>
        <v>0.66779307338546734</v>
      </c>
      <c r="W1361" s="25">
        <f t="shared" si="623"/>
        <v>2.6711722935418694</v>
      </c>
      <c r="X1361" s="16">
        <f t="shared" si="624"/>
        <v>801.68421052629537</v>
      </c>
      <c r="Y1361">
        <f t="shared" si="625"/>
        <v>113.41511547020762</v>
      </c>
      <c r="Z1361">
        <f t="shared" si="626"/>
        <v>3.395852049529331</v>
      </c>
      <c r="AA1361">
        <f t="shared" si="627"/>
        <v>3.4554856924439745</v>
      </c>
      <c r="AB1361">
        <f t="shared" si="614"/>
        <v>53.417292652720356</v>
      </c>
      <c r="AC1361">
        <f t="shared" si="628"/>
        <v>105.58459188800202</v>
      </c>
      <c r="AD1361">
        <f t="shared" si="629"/>
        <v>14.937164189614183</v>
      </c>
      <c r="AE1361">
        <f t="shared" si="630"/>
        <v>9.5575538895151428</v>
      </c>
      <c r="AF1361">
        <f t="shared" si="631"/>
        <v>12.464376666328571</v>
      </c>
      <c r="AG1361">
        <f t="shared" si="615"/>
        <v>1.939085455531024</v>
      </c>
      <c r="AH1361" s="18">
        <f t="shared" si="632"/>
        <v>271.99999999999312</v>
      </c>
      <c r="AI1361" s="18">
        <f t="shared" si="633"/>
        <v>72.400000000000489</v>
      </c>
      <c r="AJ1361" s="28"/>
      <c r="AK1361" s="29">
        <f t="shared" si="634"/>
        <v>15.275952027464339</v>
      </c>
      <c r="AL1361" s="19">
        <f t="shared" si="635"/>
        <v>72.400000000000489</v>
      </c>
      <c r="AM1361" s="18">
        <f t="shared" si="636"/>
        <v>9.5575538895151428</v>
      </c>
      <c r="AN1361" s="18">
        <f t="shared" si="637"/>
        <v>12.464376666328571</v>
      </c>
      <c r="AO1361" s="19" t="str">
        <f t="shared" si="638"/>
        <v>N/A</v>
      </c>
      <c r="AP1361" t="str">
        <f t="shared" si="639"/>
        <v>N/A</v>
      </c>
    </row>
    <row r="1362" spans="12:42" x14ac:dyDescent="0.3">
      <c r="L1362" s="25">
        <f t="shared" si="640"/>
        <v>19.995108099377475</v>
      </c>
      <c r="N1362" s="25">
        <f t="shared" si="641"/>
        <v>272.19999999999311</v>
      </c>
      <c r="O1362" s="25">
        <f t="shared" si="616"/>
        <v>173.28790203845128</v>
      </c>
      <c r="P1362" s="25">
        <f t="shared" si="617"/>
        <v>304.01386322535313</v>
      </c>
      <c r="Q1362" s="25">
        <f t="shared" si="618"/>
        <v>152.00693161267657</v>
      </c>
      <c r="R1362" s="25">
        <f t="shared" si="619"/>
        <v>2569.6956339203743</v>
      </c>
      <c r="S1362" s="25">
        <f t="shared" si="620"/>
        <v>2.6757847144515958</v>
      </c>
      <c r="T1362" s="25">
        <f t="shared" si="621"/>
        <v>33.607157242054797</v>
      </c>
      <c r="U1362" s="25">
        <f t="shared" si="642"/>
        <v>48462.970910686257</v>
      </c>
      <c r="V1362" s="25">
        <f t="shared" si="622"/>
        <v>0.66762620731655198</v>
      </c>
      <c r="W1362" s="25">
        <f t="shared" si="623"/>
        <v>2.6705048292662079</v>
      </c>
      <c r="X1362" s="16">
        <f t="shared" si="624"/>
        <v>802.2736842105063</v>
      </c>
      <c r="Y1362">
        <f t="shared" si="625"/>
        <v>113.49850893746519</v>
      </c>
      <c r="Z1362">
        <f t="shared" si="626"/>
        <v>3.3970780189024237</v>
      </c>
      <c r="AA1362">
        <f t="shared" si="627"/>
        <v>3.4566748067986435</v>
      </c>
      <c r="AB1362">
        <f t="shared" si="614"/>
        <v>53.456570073788527</v>
      </c>
      <c r="AC1362">
        <f t="shared" si="628"/>
        <v>105.66222761733144</v>
      </c>
      <c r="AD1362">
        <f t="shared" si="629"/>
        <v>14.948147398577136</v>
      </c>
      <c r="AE1362">
        <f t="shared" si="630"/>
        <v>9.5639728972187044</v>
      </c>
      <c r="AF1362">
        <f t="shared" si="631"/>
        <v>12.470795674032134</v>
      </c>
      <c r="AG1362">
        <f t="shared" si="615"/>
        <v>1.9397982235960922</v>
      </c>
      <c r="AH1362" s="18">
        <f t="shared" si="632"/>
        <v>272.19999999999311</v>
      </c>
      <c r="AI1362" s="18">
        <f t="shared" si="633"/>
        <v>72.400000000000489</v>
      </c>
      <c r="AJ1362" s="28"/>
      <c r="AK1362" s="29">
        <f t="shared" si="634"/>
        <v>15.275952027464339</v>
      </c>
      <c r="AL1362" s="19">
        <f t="shared" si="635"/>
        <v>72.400000000000489</v>
      </c>
      <c r="AM1362" s="18">
        <f t="shared" si="636"/>
        <v>9.5639728972187044</v>
      </c>
      <c r="AN1362" s="18">
        <f t="shared" si="637"/>
        <v>12.470795674032134</v>
      </c>
      <c r="AO1362" s="19" t="str">
        <f t="shared" si="638"/>
        <v>N/A</v>
      </c>
      <c r="AP1362" t="str">
        <f t="shared" si="639"/>
        <v>N/A</v>
      </c>
    </row>
    <row r="1363" spans="12:42" x14ac:dyDescent="0.3">
      <c r="L1363" s="25">
        <f t="shared" si="640"/>
        <v>20.009821203203359</v>
      </c>
      <c r="N1363" s="25">
        <f t="shared" si="641"/>
        <v>272.3999999999931</v>
      </c>
      <c r="O1363" s="25">
        <f t="shared" si="616"/>
        <v>173.41522599292477</v>
      </c>
      <c r="P1363" s="25">
        <f t="shared" si="617"/>
        <v>304.23723858407857</v>
      </c>
      <c r="Q1363" s="25">
        <f t="shared" si="618"/>
        <v>152.11861929203928</v>
      </c>
      <c r="R1363" s="25">
        <f t="shared" si="619"/>
        <v>2571.5837276998896</v>
      </c>
      <c r="S1363" s="25">
        <f t="shared" si="620"/>
        <v>2.6757804667718741</v>
      </c>
      <c r="T1363" s="25">
        <f t="shared" si="621"/>
        <v>33.619528153893647</v>
      </c>
      <c r="U1363" s="25">
        <f t="shared" si="642"/>
        <v>48522.095110792485</v>
      </c>
      <c r="V1363" s="25">
        <f t="shared" si="622"/>
        <v>0.66745950545816379</v>
      </c>
      <c r="W1363" s="25">
        <f t="shared" si="623"/>
        <v>2.6698380218326552</v>
      </c>
      <c r="X1363" s="16">
        <f t="shared" si="624"/>
        <v>802.86315789471678</v>
      </c>
      <c r="Y1363">
        <f t="shared" si="625"/>
        <v>113.5819024047227</v>
      </c>
      <c r="Z1363">
        <f t="shared" si="626"/>
        <v>3.3983035510553132</v>
      </c>
      <c r="AA1363">
        <f t="shared" si="627"/>
        <v>3.4578635337894132</v>
      </c>
      <c r="AB1363">
        <f t="shared" si="614"/>
        <v>53.495847494856704</v>
      </c>
      <c r="AC1363">
        <f t="shared" si="628"/>
        <v>105.73986334666085</v>
      </c>
      <c r="AD1363">
        <f t="shared" si="629"/>
        <v>14.959130607540088</v>
      </c>
      <c r="AE1363">
        <f t="shared" si="630"/>
        <v>9.5703919049222659</v>
      </c>
      <c r="AF1363">
        <f t="shared" si="631"/>
        <v>12.477214681735695</v>
      </c>
      <c r="AG1363">
        <f t="shared" si="615"/>
        <v>1.9405107298546822</v>
      </c>
      <c r="AH1363" s="18">
        <f t="shared" si="632"/>
        <v>272.3999999999931</v>
      </c>
      <c r="AI1363" s="18">
        <f t="shared" si="633"/>
        <v>72.400000000000489</v>
      </c>
      <c r="AJ1363" s="28"/>
      <c r="AK1363" s="29">
        <f t="shared" si="634"/>
        <v>15.275952027464339</v>
      </c>
      <c r="AL1363" s="19">
        <f t="shared" si="635"/>
        <v>72.400000000000489</v>
      </c>
      <c r="AM1363" s="18">
        <f t="shared" si="636"/>
        <v>9.5703919049222659</v>
      </c>
      <c r="AN1363" s="18">
        <f t="shared" si="637"/>
        <v>12.477214681735695</v>
      </c>
      <c r="AO1363" s="19" t="str">
        <f t="shared" si="638"/>
        <v>N/A</v>
      </c>
      <c r="AP1363" t="str">
        <f t="shared" si="639"/>
        <v>N/A</v>
      </c>
    </row>
    <row r="1364" spans="12:42" x14ac:dyDescent="0.3">
      <c r="L1364" s="25">
        <f t="shared" si="640"/>
        <v>20.024534307029242</v>
      </c>
      <c r="N1364" s="25">
        <f t="shared" si="641"/>
        <v>272.59999999999309</v>
      </c>
      <c r="O1364" s="25">
        <f t="shared" si="616"/>
        <v>173.54254994739827</v>
      </c>
      <c r="P1364" s="25">
        <f t="shared" si="617"/>
        <v>304.460613942804</v>
      </c>
      <c r="Q1364" s="25">
        <f t="shared" si="618"/>
        <v>152.230306971402</v>
      </c>
      <c r="R1364" s="25">
        <f t="shared" si="619"/>
        <v>2573.4718214794048</v>
      </c>
      <c r="S1364" s="25">
        <f t="shared" si="620"/>
        <v>2.6757762253256652</v>
      </c>
      <c r="T1364" s="25">
        <f t="shared" si="621"/>
        <v>33.631894515386762</v>
      </c>
      <c r="U1364" s="25">
        <f t="shared" si="642"/>
        <v>48581.247968336771</v>
      </c>
      <c r="V1364" s="25">
        <f t="shared" si="622"/>
        <v>0.66729296752831746</v>
      </c>
      <c r="W1364" s="25">
        <f t="shared" si="623"/>
        <v>2.6691718701132698</v>
      </c>
      <c r="X1364" s="16">
        <f t="shared" si="624"/>
        <v>803.45263157892714</v>
      </c>
      <c r="Y1364">
        <f t="shared" si="625"/>
        <v>113.66529587198018</v>
      </c>
      <c r="Z1364">
        <f t="shared" si="626"/>
        <v>3.3995286464519787</v>
      </c>
      <c r="AA1364">
        <f t="shared" si="627"/>
        <v>3.4590518737762408</v>
      </c>
      <c r="AB1364">
        <f t="shared" si="614"/>
        <v>53.535124915924882</v>
      </c>
      <c r="AC1364">
        <f t="shared" si="628"/>
        <v>105.81749907599033</v>
      </c>
      <c r="AD1364">
        <f t="shared" si="629"/>
        <v>14.970113816503048</v>
      </c>
      <c r="AE1364">
        <f t="shared" si="630"/>
        <v>9.5768109126258345</v>
      </c>
      <c r="AF1364">
        <f t="shared" si="631"/>
        <v>12.483633689439264</v>
      </c>
      <c r="AG1364">
        <f t="shared" si="615"/>
        <v>1.9412229745950746</v>
      </c>
      <c r="AH1364" s="18">
        <f t="shared" si="632"/>
        <v>272.59999999999309</v>
      </c>
      <c r="AI1364" s="18">
        <f t="shared" si="633"/>
        <v>72.400000000000489</v>
      </c>
      <c r="AJ1364" s="28"/>
      <c r="AK1364" s="29">
        <f t="shared" si="634"/>
        <v>15.275952027464339</v>
      </c>
      <c r="AL1364" s="19">
        <f t="shared" si="635"/>
        <v>72.400000000000489</v>
      </c>
      <c r="AM1364" s="18">
        <f t="shared" si="636"/>
        <v>9.5768109126258345</v>
      </c>
      <c r="AN1364" s="18">
        <f t="shared" si="637"/>
        <v>12.483633689439264</v>
      </c>
      <c r="AO1364" s="19" t="str">
        <f t="shared" si="638"/>
        <v>N/A</v>
      </c>
      <c r="AP1364" t="str">
        <f t="shared" si="639"/>
        <v>N/A</v>
      </c>
    </row>
    <row r="1365" spans="12:42" x14ac:dyDescent="0.3">
      <c r="L1365" s="25">
        <f t="shared" si="640"/>
        <v>20.039247410855126</v>
      </c>
      <c r="N1365" s="25">
        <f t="shared" si="641"/>
        <v>272.79999999999308</v>
      </c>
      <c r="O1365" s="25">
        <f t="shared" si="616"/>
        <v>173.6698739018718</v>
      </c>
      <c r="P1365" s="25">
        <f t="shared" si="617"/>
        <v>304.68398930152949</v>
      </c>
      <c r="Q1365" s="25">
        <f t="shared" si="618"/>
        <v>152.34199465076475</v>
      </c>
      <c r="R1365" s="25">
        <f t="shared" si="619"/>
        <v>2575.35991525892</v>
      </c>
      <c r="S1365" s="25">
        <f t="shared" si="620"/>
        <v>2.6757719900992556</v>
      </c>
      <c r="T1365" s="25">
        <f t="shared" si="621"/>
        <v>33.644256331551588</v>
      </c>
      <c r="U1365" s="25">
        <f t="shared" si="642"/>
        <v>48640.429476168771</v>
      </c>
      <c r="V1365" s="25">
        <f t="shared" si="622"/>
        <v>0.66712659324571788</v>
      </c>
      <c r="W1365" s="25">
        <f t="shared" si="623"/>
        <v>2.6685063729828715</v>
      </c>
      <c r="X1365" s="16">
        <f t="shared" si="624"/>
        <v>804.0421052631375</v>
      </c>
      <c r="Y1365">
        <f t="shared" si="625"/>
        <v>113.74868933923767</v>
      </c>
      <c r="Z1365">
        <f t="shared" si="626"/>
        <v>3.4007533055555821</v>
      </c>
      <c r="AA1365">
        <f t="shared" si="627"/>
        <v>3.460239827118559</v>
      </c>
      <c r="AB1365">
        <f t="shared" si="614"/>
        <v>53.574402336993053</v>
      </c>
      <c r="AC1365">
        <f t="shared" si="628"/>
        <v>105.89513480531963</v>
      </c>
      <c r="AD1365">
        <f t="shared" si="629"/>
        <v>14.981097025465983</v>
      </c>
      <c r="AE1365">
        <f t="shared" si="630"/>
        <v>9.5832299203293871</v>
      </c>
      <c r="AF1365">
        <f t="shared" si="631"/>
        <v>12.490052697142815</v>
      </c>
      <c r="AG1365">
        <f t="shared" si="615"/>
        <v>1.94193495810502</v>
      </c>
      <c r="AH1365" s="18">
        <f t="shared" si="632"/>
        <v>272.79999999999308</v>
      </c>
      <c r="AI1365" s="18">
        <f t="shared" si="633"/>
        <v>72.400000000000489</v>
      </c>
      <c r="AJ1365" s="28"/>
      <c r="AK1365" s="29">
        <f t="shared" si="634"/>
        <v>15.275952027464339</v>
      </c>
      <c r="AL1365" s="19">
        <f t="shared" si="635"/>
        <v>72.400000000000489</v>
      </c>
      <c r="AM1365" s="18">
        <f t="shared" si="636"/>
        <v>9.5832299203293871</v>
      </c>
      <c r="AN1365" s="18">
        <f t="shared" si="637"/>
        <v>12.490052697142815</v>
      </c>
      <c r="AO1365" s="19" t="str">
        <f t="shared" si="638"/>
        <v>N/A</v>
      </c>
      <c r="AP1365" t="str">
        <f t="shared" si="639"/>
        <v>N/A</v>
      </c>
    </row>
    <row r="1366" spans="12:42" x14ac:dyDescent="0.3">
      <c r="L1366" s="25">
        <f t="shared" si="640"/>
        <v>20.053960514681009</v>
      </c>
      <c r="N1366" s="25">
        <f t="shared" si="641"/>
        <v>272.99999999999307</v>
      </c>
      <c r="O1366" s="25">
        <f t="shared" si="616"/>
        <v>173.79719785634529</v>
      </c>
      <c r="P1366" s="25">
        <f t="shared" si="617"/>
        <v>304.90736466025493</v>
      </c>
      <c r="Q1366" s="25">
        <f t="shared" si="618"/>
        <v>152.45368233012746</v>
      </c>
      <c r="R1366" s="25">
        <f t="shared" si="619"/>
        <v>2577.2480090384352</v>
      </c>
      <c r="S1366" s="25">
        <f t="shared" si="620"/>
        <v>2.6757677610789754</v>
      </c>
      <c r="T1366" s="25">
        <f t="shared" si="621"/>
        <v>33.656613607396338</v>
      </c>
      <c r="U1366" s="25">
        <f t="shared" si="642"/>
        <v>48699.639627145152</v>
      </c>
      <c r="V1366" s="25">
        <f t="shared" si="622"/>
        <v>0.66696038232975918</v>
      </c>
      <c r="W1366" s="25">
        <f t="shared" si="623"/>
        <v>2.6678415293190367</v>
      </c>
      <c r="X1366" s="16">
        <f t="shared" si="624"/>
        <v>804.63157894734798</v>
      </c>
      <c r="Y1366">
        <f t="shared" si="625"/>
        <v>113.83208280649517</v>
      </c>
      <c r="Z1366">
        <f t="shared" si="626"/>
        <v>3.4019775288284722</v>
      </c>
      <c r="AA1366">
        <f t="shared" si="627"/>
        <v>3.4614273941752809</v>
      </c>
      <c r="AB1366">
        <f t="shared" si="614"/>
        <v>53.613679758061231</v>
      </c>
      <c r="AC1366">
        <f t="shared" si="628"/>
        <v>105.9727705346491</v>
      </c>
      <c r="AD1366">
        <f t="shared" si="629"/>
        <v>14.992080234428943</v>
      </c>
      <c r="AE1366">
        <f t="shared" si="630"/>
        <v>9.589648928032954</v>
      </c>
      <c r="AF1366">
        <f t="shared" si="631"/>
        <v>12.496471704846384</v>
      </c>
      <c r="AG1366">
        <f t="shared" si="615"/>
        <v>1.9426466806717433</v>
      </c>
      <c r="AH1366" s="18">
        <f t="shared" si="632"/>
        <v>272.99999999999307</v>
      </c>
      <c r="AI1366" s="18">
        <f t="shared" si="633"/>
        <v>72.400000000000489</v>
      </c>
      <c r="AJ1366" s="28"/>
      <c r="AK1366" s="29">
        <f t="shared" si="634"/>
        <v>15.275952027464339</v>
      </c>
      <c r="AL1366" s="19">
        <f t="shared" si="635"/>
        <v>72.400000000000489</v>
      </c>
      <c r="AM1366" s="18">
        <f t="shared" si="636"/>
        <v>9.589648928032954</v>
      </c>
      <c r="AN1366" s="18">
        <f t="shared" si="637"/>
        <v>12.496471704846384</v>
      </c>
      <c r="AO1366" s="19" t="str">
        <f t="shared" si="638"/>
        <v>N/A</v>
      </c>
      <c r="AP1366" t="str">
        <f t="shared" si="639"/>
        <v>N/A</v>
      </c>
    </row>
    <row r="1367" spans="12:42" x14ac:dyDescent="0.3">
      <c r="L1367" s="25">
        <f t="shared" si="640"/>
        <v>20.068673618506892</v>
      </c>
      <c r="N1367" s="25">
        <f t="shared" si="641"/>
        <v>273.19999999999305</v>
      </c>
      <c r="O1367" s="25">
        <f t="shared" si="616"/>
        <v>173.92452181081885</v>
      </c>
      <c r="P1367" s="25">
        <f t="shared" si="617"/>
        <v>305.13074001898048</v>
      </c>
      <c r="Q1367" s="25">
        <f t="shared" si="618"/>
        <v>152.56537000949024</v>
      </c>
      <c r="R1367" s="25">
        <f t="shared" si="619"/>
        <v>2579.1361028179513</v>
      </c>
      <c r="S1367" s="25">
        <f t="shared" si="620"/>
        <v>2.6757635382511924</v>
      </c>
      <c r="T1367" s="25">
        <f t="shared" si="621"/>
        <v>33.668966347920041</v>
      </c>
      <c r="U1367" s="25">
        <f t="shared" si="642"/>
        <v>48758.878414129729</v>
      </c>
      <c r="V1367" s="25">
        <f t="shared" si="622"/>
        <v>0.66679433450052206</v>
      </c>
      <c r="W1367" s="25">
        <f t="shared" si="623"/>
        <v>2.6671773380020882</v>
      </c>
      <c r="X1367" s="16">
        <f t="shared" si="624"/>
        <v>805.2210526315589</v>
      </c>
      <c r="Y1367">
        <f t="shared" si="625"/>
        <v>113.91547627375273</v>
      </c>
      <c r="Z1367">
        <f t="shared" si="626"/>
        <v>3.4032013167321895</v>
      </c>
      <c r="AA1367">
        <f t="shared" si="627"/>
        <v>3.4626145753048019</v>
      </c>
      <c r="AB1367">
        <f t="shared" si="614"/>
        <v>53.652957179129409</v>
      </c>
      <c r="AC1367">
        <f t="shared" si="628"/>
        <v>106.05040626397852</v>
      </c>
      <c r="AD1367">
        <f t="shared" si="629"/>
        <v>15.003063443391895</v>
      </c>
      <c r="AE1367">
        <f t="shared" si="630"/>
        <v>9.5960679357365173</v>
      </c>
      <c r="AF1367">
        <f t="shared" si="631"/>
        <v>12.502890712549943</v>
      </c>
      <c r="AG1367">
        <f t="shared" si="615"/>
        <v>1.9433581425819431</v>
      </c>
      <c r="AH1367" s="18">
        <f t="shared" si="632"/>
        <v>273.19999999999305</v>
      </c>
      <c r="AI1367" s="18">
        <f t="shared" si="633"/>
        <v>72.400000000000489</v>
      </c>
      <c r="AJ1367" s="28"/>
      <c r="AK1367" s="29">
        <f t="shared" si="634"/>
        <v>15.275952027464339</v>
      </c>
      <c r="AL1367" s="19">
        <f t="shared" si="635"/>
        <v>72.400000000000489</v>
      </c>
      <c r="AM1367" s="18">
        <f t="shared" si="636"/>
        <v>9.5960679357365173</v>
      </c>
      <c r="AN1367" s="18">
        <f t="shared" si="637"/>
        <v>12.502890712549943</v>
      </c>
      <c r="AO1367" s="19" t="str">
        <f t="shared" si="638"/>
        <v>N/A</v>
      </c>
      <c r="AP1367" t="str">
        <f t="shared" si="639"/>
        <v>N/A</v>
      </c>
    </row>
    <row r="1368" spans="12:42" x14ac:dyDescent="0.3">
      <c r="L1368" s="25">
        <f t="shared" si="640"/>
        <v>20.083386722332776</v>
      </c>
      <c r="N1368" s="25">
        <f t="shared" si="641"/>
        <v>273.39999999999304</v>
      </c>
      <c r="O1368" s="25">
        <f t="shared" si="616"/>
        <v>174.05184576529231</v>
      </c>
      <c r="P1368" s="25">
        <f t="shared" si="617"/>
        <v>305.35411537770585</v>
      </c>
      <c r="Q1368" s="25">
        <f t="shared" si="618"/>
        <v>152.67705768885293</v>
      </c>
      <c r="R1368" s="25">
        <f t="shared" si="619"/>
        <v>2581.0241965974656</v>
      </c>
      <c r="S1368" s="25">
        <f t="shared" si="620"/>
        <v>2.6757593216023152</v>
      </c>
      <c r="T1368" s="25">
        <f t="shared" si="621"/>
        <v>33.681314558112547</v>
      </c>
      <c r="U1368" s="25">
        <f t="shared" si="642"/>
        <v>48818.145829993126</v>
      </c>
      <c r="V1368" s="25">
        <f t="shared" si="622"/>
        <v>0.66662844947877109</v>
      </c>
      <c r="W1368" s="25">
        <f t="shared" si="623"/>
        <v>2.6665137979150844</v>
      </c>
      <c r="X1368" s="16">
        <f t="shared" si="624"/>
        <v>805.81052631576904</v>
      </c>
      <c r="Y1368">
        <f t="shared" si="625"/>
        <v>113.99886974101018</v>
      </c>
      <c r="Z1368">
        <f t="shared" si="626"/>
        <v>3.4044246697274585</v>
      </c>
      <c r="AA1368">
        <f t="shared" si="627"/>
        <v>3.4638013708649926</v>
      </c>
      <c r="AB1368">
        <f t="shared" si="614"/>
        <v>53.69223460019758</v>
      </c>
      <c r="AC1368">
        <f t="shared" si="628"/>
        <v>106.12804199330793</v>
      </c>
      <c r="AD1368">
        <f t="shared" si="629"/>
        <v>15.014046652354848</v>
      </c>
      <c r="AE1368">
        <f t="shared" si="630"/>
        <v>9.6024869434400788</v>
      </c>
      <c r="AF1368">
        <f t="shared" si="631"/>
        <v>12.509309720253507</v>
      </c>
      <c r="AG1368">
        <f t="shared" si="615"/>
        <v>1.9440693441217924</v>
      </c>
      <c r="AH1368" s="18">
        <f t="shared" si="632"/>
        <v>273.39999999999304</v>
      </c>
      <c r="AI1368" s="18">
        <f t="shared" si="633"/>
        <v>72.400000000000489</v>
      </c>
      <c r="AJ1368" s="28"/>
      <c r="AK1368" s="29">
        <f t="shared" si="634"/>
        <v>15.275952027464339</v>
      </c>
      <c r="AL1368" s="19">
        <f t="shared" si="635"/>
        <v>72.400000000000489</v>
      </c>
      <c r="AM1368" s="18">
        <f t="shared" si="636"/>
        <v>9.6024869434400788</v>
      </c>
      <c r="AN1368" s="18">
        <f t="shared" si="637"/>
        <v>12.509309720253507</v>
      </c>
      <c r="AO1368" s="19" t="str">
        <f t="shared" si="638"/>
        <v>N/A</v>
      </c>
      <c r="AP1368" t="str">
        <f t="shared" si="639"/>
        <v>N/A</v>
      </c>
    </row>
    <row r="1369" spans="12:42" x14ac:dyDescent="0.3">
      <c r="L1369" s="25">
        <f t="shared" si="640"/>
        <v>20.098099826158659</v>
      </c>
      <c r="N1369" s="25">
        <f t="shared" si="641"/>
        <v>273.59999999999303</v>
      </c>
      <c r="O1369" s="25">
        <f t="shared" si="616"/>
        <v>174.17916971976581</v>
      </c>
      <c r="P1369" s="25">
        <f t="shared" si="617"/>
        <v>305.57749073643129</v>
      </c>
      <c r="Q1369" s="25">
        <f t="shared" si="618"/>
        <v>152.78874536821564</v>
      </c>
      <c r="R1369" s="25">
        <f t="shared" si="619"/>
        <v>2582.9122903769808</v>
      </c>
      <c r="S1369" s="25">
        <f t="shared" si="620"/>
        <v>2.6757551111187921</v>
      </c>
      <c r="T1369" s="25">
        <f t="shared" si="621"/>
        <v>33.693658242954584</v>
      </c>
      <c r="U1369" s="25">
        <f t="shared" si="642"/>
        <v>48877.441867613088</v>
      </c>
      <c r="V1369" s="25">
        <f t="shared" si="622"/>
        <v>0.66646272698595166</v>
      </c>
      <c r="W1369" s="25">
        <f t="shared" si="623"/>
        <v>2.6658509079438066</v>
      </c>
      <c r="X1369" s="16">
        <f t="shared" si="624"/>
        <v>806.3999999999794</v>
      </c>
      <c r="Y1369">
        <f t="shared" si="625"/>
        <v>114.08226320826766</v>
      </c>
      <c r="Z1369">
        <f t="shared" si="626"/>
        <v>3.4056475882742063</v>
      </c>
      <c r="AA1369">
        <f t="shared" si="627"/>
        <v>3.4649877812132126</v>
      </c>
      <c r="AB1369">
        <f t="shared" si="614"/>
        <v>53.731512021265758</v>
      </c>
      <c r="AC1369">
        <f t="shared" si="628"/>
        <v>106.20567772263735</v>
      </c>
      <c r="AD1369">
        <f t="shared" si="629"/>
        <v>15.025029861317799</v>
      </c>
      <c r="AE1369">
        <f t="shared" si="630"/>
        <v>9.6089059511436403</v>
      </c>
      <c r="AF1369">
        <f t="shared" si="631"/>
        <v>12.51572872795707</v>
      </c>
      <c r="AG1369">
        <f t="shared" si="615"/>
        <v>1.9447802855769425</v>
      </c>
      <c r="AH1369" s="18">
        <f t="shared" si="632"/>
        <v>273.59999999999303</v>
      </c>
      <c r="AI1369" s="18">
        <f t="shared" si="633"/>
        <v>72.400000000000489</v>
      </c>
      <c r="AJ1369" s="28"/>
      <c r="AK1369" s="29">
        <f t="shared" si="634"/>
        <v>15.275952027464339</v>
      </c>
      <c r="AL1369" s="19">
        <f t="shared" si="635"/>
        <v>72.400000000000489</v>
      </c>
      <c r="AM1369" s="18">
        <f t="shared" si="636"/>
        <v>9.6089059511436403</v>
      </c>
      <c r="AN1369" s="18">
        <f t="shared" si="637"/>
        <v>12.51572872795707</v>
      </c>
      <c r="AO1369" s="19" t="str">
        <f t="shared" si="638"/>
        <v>N/A</v>
      </c>
      <c r="AP1369" t="str">
        <f t="shared" si="639"/>
        <v>N/A</v>
      </c>
    </row>
    <row r="1370" spans="12:42" x14ac:dyDescent="0.3">
      <c r="L1370" s="25">
        <f t="shared" si="640"/>
        <v>20.112812929984543</v>
      </c>
      <c r="N1370" s="25">
        <f t="shared" si="641"/>
        <v>273.79999999999302</v>
      </c>
      <c r="O1370" s="25">
        <f t="shared" si="616"/>
        <v>174.30649367423936</v>
      </c>
      <c r="P1370" s="25">
        <f t="shared" si="617"/>
        <v>305.80086609515678</v>
      </c>
      <c r="Q1370" s="25">
        <f t="shared" si="618"/>
        <v>152.90043304757839</v>
      </c>
      <c r="R1370" s="25">
        <f t="shared" si="619"/>
        <v>2584.8003841564969</v>
      </c>
      <c r="S1370" s="25">
        <f t="shared" si="620"/>
        <v>2.6757509067871119</v>
      </c>
      <c r="T1370" s="25">
        <f t="shared" si="621"/>
        <v>33.705997407417748</v>
      </c>
      <c r="U1370" s="25">
        <f t="shared" si="642"/>
        <v>48936.766519874313</v>
      </c>
      <c r="V1370" s="25">
        <f t="shared" si="622"/>
        <v>0.66629716674419015</v>
      </c>
      <c r="W1370" s="25">
        <f t="shared" si="623"/>
        <v>2.6651886669767606</v>
      </c>
      <c r="X1370" s="16">
        <f t="shared" si="624"/>
        <v>806.9894736841901</v>
      </c>
      <c r="Y1370">
        <f t="shared" si="625"/>
        <v>114.1656566755252</v>
      </c>
      <c r="Z1370">
        <f t="shared" si="626"/>
        <v>3.4068700728315515</v>
      </c>
      <c r="AA1370">
        <f t="shared" si="627"/>
        <v>3.466173806706303</v>
      </c>
      <c r="AB1370">
        <f t="shared" si="614"/>
        <v>53.770789442333935</v>
      </c>
      <c r="AC1370">
        <f t="shared" si="628"/>
        <v>106.28331345196676</v>
      </c>
      <c r="AD1370">
        <f t="shared" si="629"/>
        <v>15.036013070280751</v>
      </c>
      <c r="AE1370">
        <f t="shared" si="630"/>
        <v>9.6153249588472018</v>
      </c>
      <c r="AF1370">
        <f t="shared" si="631"/>
        <v>12.522147735660631</v>
      </c>
      <c r="AG1370">
        <f t="shared" si="615"/>
        <v>1.9454909672325209</v>
      </c>
      <c r="AH1370" s="18">
        <f t="shared" si="632"/>
        <v>273.79999999999302</v>
      </c>
      <c r="AI1370" s="18">
        <f t="shared" si="633"/>
        <v>72.400000000000489</v>
      </c>
      <c r="AJ1370" s="28"/>
      <c r="AK1370" s="29">
        <f t="shared" si="634"/>
        <v>15.275952027464339</v>
      </c>
      <c r="AL1370" s="19">
        <f t="shared" si="635"/>
        <v>72.400000000000489</v>
      </c>
      <c r="AM1370" s="18">
        <f t="shared" si="636"/>
        <v>9.6153249588472018</v>
      </c>
      <c r="AN1370" s="18">
        <f t="shared" si="637"/>
        <v>12.522147735660631</v>
      </c>
      <c r="AO1370" s="19" t="str">
        <f t="shared" si="638"/>
        <v>N/A</v>
      </c>
      <c r="AP1370" t="str">
        <f t="shared" si="639"/>
        <v>N/A</v>
      </c>
    </row>
    <row r="1371" spans="12:42" x14ac:dyDescent="0.3">
      <c r="L1371" s="25">
        <f t="shared" si="640"/>
        <v>20.127526033810426</v>
      </c>
      <c r="N1371" s="25">
        <f t="shared" si="641"/>
        <v>273.99999999999301</v>
      </c>
      <c r="O1371" s="25">
        <f t="shared" si="616"/>
        <v>174.43381762871286</v>
      </c>
      <c r="P1371" s="25">
        <f t="shared" si="617"/>
        <v>306.02424145388221</v>
      </c>
      <c r="Q1371" s="25">
        <f t="shared" si="618"/>
        <v>153.01212072694111</v>
      </c>
      <c r="R1371" s="25">
        <f t="shared" si="619"/>
        <v>2586.6884779360116</v>
      </c>
      <c r="S1371" s="25">
        <f t="shared" si="620"/>
        <v>2.6757467085938016</v>
      </c>
      <c r="T1371" s="25">
        <f t="shared" si="621"/>
        <v>33.718332056464526</v>
      </c>
      <c r="U1371" s="25">
        <f t="shared" si="642"/>
        <v>48996.119779668436</v>
      </c>
      <c r="V1371" s="25">
        <f t="shared" si="622"/>
        <v>0.66613176847629063</v>
      </c>
      <c r="W1371" s="25">
        <f t="shared" si="623"/>
        <v>2.6645270739051625</v>
      </c>
      <c r="X1371" s="16">
        <f t="shared" si="624"/>
        <v>807.57894736840058</v>
      </c>
      <c r="Y1371">
        <f t="shared" si="625"/>
        <v>114.24905014278271</v>
      </c>
      <c r="Z1371">
        <f t="shared" si="626"/>
        <v>3.4080921238578079</v>
      </c>
      <c r="AA1371">
        <f t="shared" si="627"/>
        <v>3.4673594477005878</v>
      </c>
      <c r="AB1371">
        <f t="shared" si="614"/>
        <v>53.810066863402106</v>
      </c>
      <c r="AC1371">
        <f t="shared" si="628"/>
        <v>106.36094918129612</v>
      </c>
      <c r="AD1371">
        <f t="shared" si="629"/>
        <v>15.046996279243695</v>
      </c>
      <c r="AE1371">
        <f t="shared" si="630"/>
        <v>9.6217439665507598</v>
      </c>
      <c r="AF1371">
        <f t="shared" si="631"/>
        <v>12.528566743364189</v>
      </c>
      <c r="AG1371">
        <f t="shared" si="615"/>
        <v>1.9462013893731365</v>
      </c>
      <c r="AH1371" s="18">
        <f t="shared" si="632"/>
        <v>273.99999999999301</v>
      </c>
      <c r="AI1371" s="18">
        <f t="shared" si="633"/>
        <v>72.400000000000489</v>
      </c>
      <c r="AJ1371" s="28"/>
      <c r="AK1371" s="29">
        <f t="shared" si="634"/>
        <v>15.275952027464339</v>
      </c>
      <c r="AL1371" s="19">
        <f t="shared" si="635"/>
        <v>72.400000000000489</v>
      </c>
      <c r="AM1371" s="18">
        <f t="shared" si="636"/>
        <v>9.6217439665507598</v>
      </c>
      <c r="AN1371" s="18">
        <f t="shared" si="637"/>
        <v>12.528566743364189</v>
      </c>
      <c r="AO1371" s="19" t="str">
        <f t="shared" si="638"/>
        <v>N/A</v>
      </c>
      <c r="AP1371" t="str">
        <f t="shared" si="639"/>
        <v>N/A</v>
      </c>
    </row>
    <row r="1372" spans="12:42" x14ac:dyDescent="0.3">
      <c r="L1372" s="25">
        <f t="shared" si="640"/>
        <v>20.142239137636309</v>
      </c>
      <c r="N1372" s="25">
        <f t="shared" si="641"/>
        <v>274.199999999993</v>
      </c>
      <c r="O1372" s="25">
        <f t="shared" si="616"/>
        <v>174.56114158318636</v>
      </c>
      <c r="P1372" s="25">
        <f t="shared" si="617"/>
        <v>306.24761681260765</v>
      </c>
      <c r="Q1372" s="25">
        <f t="shared" si="618"/>
        <v>153.12380840630382</v>
      </c>
      <c r="R1372" s="25">
        <f t="shared" si="619"/>
        <v>2588.5765717155268</v>
      </c>
      <c r="S1372" s="25">
        <f t="shared" si="620"/>
        <v>2.6757425165254274</v>
      </c>
      <c r="T1372" s="25">
        <f t="shared" si="621"/>
        <v>33.73066219504836</v>
      </c>
      <c r="U1372" s="25">
        <f t="shared" si="642"/>
        <v>49055.50163989413</v>
      </c>
      <c r="V1372" s="25">
        <f t="shared" si="622"/>
        <v>0.66596653190573252</v>
      </c>
      <c r="W1372" s="25">
        <f t="shared" si="623"/>
        <v>2.6638661276229301</v>
      </c>
      <c r="X1372" s="16">
        <f t="shared" si="624"/>
        <v>808.16842105261094</v>
      </c>
      <c r="Y1372">
        <f t="shared" si="625"/>
        <v>114.33244361004019</v>
      </c>
      <c r="Z1372">
        <f t="shared" si="626"/>
        <v>3.4093137418104891</v>
      </c>
      <c r="AA1372">
        <f t="shared" si="627"/>
        <v>3.4685447045518747</v>
      </c>
      <c r="AB1372">
        <f t="shared" si="614"/>
        <v>53.849344284470284</v>
      </c>
      <c r="AC1372">
        <f t="shared" si="628"/>
        <v>106.43858491062554</v>
      </c>
      <c r="AD1372">
        <f t="shared" si="629"/>
        <v>15.057979488206646</v>
      </c>
      <c r="AE1372">
        <f t="shared" si="630"/>
        <v>9.6281629742543231</v>
      </c>
      <c r="AF1372">
        <f t="shared" si="631"/>
        <v>12.534985751067751</v>
      </c>
      <c r="AG1372">
        <f t="shared" si="615"/>
        <v>1.9469115522828775</v>
      </c>
      <c r="AH1372" s="18">
        <f t="shared" si="632"/>
        <v>274.199999999993</v>
      </c>
      <c r="AI1372" s="18">
        <f t="shared" si="633"/>
        <v>72.400000000000489</v>
      </c>
      <c r="AJ1372" s="28"/>
      <c r="AK1372" s="29">
        <f t="shared" si="634"/>
        <v>15.275952027464339</v>
      </c>
      <c r="AL1372" s="19">
        <f t="shared" si="635"/>
        <v>72.400000000000489</v>
      </c>
      <c r="AM1372" s="18">
        <f t="shared" si="636"/>
        <v>9.6281629742543231</v>
      </c>
      <c r="AN1372" s="18">
        <f t="shared" si="637"/>
        <v>12.534985751067751</v>
      </c>
      <c r="AO1372" s="19" t="str">
        <f t="shared" si="638"/>
        <v>N/A</v>
      </c>
      <c r="AP1372" t="str">
        <f t="shared" si="639"/>
        <v>N/A</v>
      </c>
    </row>
    <row r="1373" spans="12:42" x14ac:dyDescent="0.3">
      <c r="L1373" s="25">
        <f t="shared" si="640"/>
        <v>20.156952241462193</v>
      </c>
      <c r="N1373" s="25">
        <f t="shared" si="641"/>
        <v>274.39999999999299</v>
      </c>
      <c r="O1373" s="25">
        <f t="shared" si="616"/>
        <v>174.68846553765982</v>
      </c>
      <c r="P1373" s="25">
        <f t="shared" si="617"/>
        <v>306.47099217133302</v>
      </c>
      <c r="Q1373" s="25">
        <f t="shared" si="618"/>
        <v>153.23549608566651</v>
      </c>
      <c r="R1373" s="25">
        <f t="shared" si="619"/>
        <v>2590.464665495042</v>
      </c>
      <c r="S1373" s="25">
        <f t="shared" si="620"/>
        <v>2.6757383305685951</v>
      </c>
      <c r="T1373" s="25">
        <f t="shared" si="621"/>
        <v>33.742987828113627</v>
      </c>
      <c r="U1373" s="25">
        <f t="shared" si="642"/>
        <v>49114.91209345682</v>
      </c>
      <c r="V1373" s="25">
        <f t="shared" si="622"/>
        <v>0.66580145675666691</v>
      </c>
      <c r="W1373" s="25">
        <f t="shared" si="623"/>
        <v>2.6632058270266676</v>
      </c>
      <c r="X1373" s="16">
        <f t="shared" si="624"/>
        <v>808.75789473682107</v>
      </c>
      <c r="Y1373">
        <f t="shared" si="625"/>
        <v>114.41583707729764</v>
      </c>
      <c r="Z1373">
        <f t="shared" si="626"/>
        <v>3.4105349271463092</v>
      </c>
      <c r="AA1373">
        <f t="shared" si="627"/>
        <v>3.4697295776154604</v>
      </c>
      <c r="AB1373">
        <f t="shared" si="614"/>
        <v>53.888621705538462</v>
      </c>
      <c r="AC1373">
        <f t="shared" si="628"/>
        <v>106.51622063995495</v>
      </c>
      <c r="AD1373">
        <f t="shared" si="629"/>
        <v>15.068962697169599</v>
      </c>
      <c r="AE1373">
        <f t="shared" si="630"/>
        <v>9.6345819819578864</v>
      </c>
      <c r="AF1373">
        <f t="shared" si="631"/>
        <v>12.541404758771316</v>
      </c>
      <c r="AG1373">
        <f t="shared" si="615"/>
        <v>1.9476214562453149</v>
      </c>
      <c r="AH1373" s="18">
        <f t="shared" si="632"/>
        <v>274.39999999999299</v>
      </c>
      <c r="AI1373" s="18">
        <f t="shared" si="633"/>
        <v>72.400000000000489</v>
      </c>
      <c r="AJ1373" s="28"/>
      <c r="AK1373" s="29">
        <f t="shared" si="634"/>
        <v>15.275952027464339</v>
      </c>
      <c r="AL1373" s="19">
        <f t="shared" si="635"/>
        <v>72.400000000000489</v>
      </c>
      <c r="AM1373" s="18">
        <f t="shared" si="636"/>
        <v>9.6345819819578864</v>
      </c>
      <c r="AN1373" s="18">
        <f t="shared" si="637"/>
        <v>12.541404758771316</v>
      </c>
      <c r="AO1373" s="19" t="str">
        <f t="shared" si="638"/>
        <v>N/A</v>
      </c>
      <c r="AP1373" t="str">
        <f t="shared" si="639"/>
        <v>N/A</v>
      </c>
    </row>
    <row r="1374" spans="12:42" x14ac:dyDescent="0.3">
      <c r="L1374" s="25">
        <f t="shared" si="640"/>
        <v>20.171665345288076</v>
      </c>
      <c r="N1374" s="25">
        <f t="shared" si="641"/>
        <v>274.59999999999297</v>
      </c>
      <c r="O1374" s="25">
        <f t="shared" si="616"/>
        <v>174.81578949213338</v>
      </c>
      <c r="P1374" s="25">
        <f t="shared" si="617"/>
        <v>306.69436753005857</v>
      </c>
      <c r="Q1374" s="25">
        <f t="shared" si="618"/>
        <v>153.34718376502929</v>
      </c>
      <c r="R1374" s="25">
        <f t="shared" si="619"/>
        <v>2592.3527592745577</v>
      </c>
      <c r="S1374" s="25">
        <f t="shared" si="620"/>
        <v>2.6757341507099501</v>
      </c>
      <c r="T1374" s="25">
        <f t="shared" si="621"/>
        <v>33.755308960595684</v>
      </c>
      <c r="U1374" s="25">
        <f t="shared" si="642"/>
        <v>49174.351133269105</v>
      </c>
      <c r="V1374" s="25">
        <f t="shared" si="622"/>
        <v>0.66563654275391826</v>
      </c>
      <c r="W1374" s="25">
        <f t="shared" si="623"/>
        <v>2.662546171015673</v>
      </c>
      <c r="X1374" s="16">
        <f t="shared" si="624"/>
        <v>809.347368421032</v>
      </c>
      <c r="Y1374">
        <f t="shared" si="625"/>
        <v>114.4992305445552</v>
      </c>
      <c r="Z1374">
        <f t="shared" si="626"/>
        <v>3.4117556803211908</v>
      </c>
      <c r="AA1374">
        <f t="shared" si="627"/>
        <v>3.4709140672461292</v>
      </c>
      <c r="AB1374">
        <f t="shared" si="614"/>
        <v>53.927899126606633</v>
      </c>
      <c r="AC1374">
        <f t="shared" si="628"/>
        <v>106.59385636928437</v>
      </c>
      <c r="AD1374">
        <f t="shared" si="629"/>
        <v>15.079945906132551</v>
      </c>
      <c r="AE1374">
        <f t="shared" si="630"/>
        <v>9.6410009896614479</v>
      </c>
      <c r="AF1374">
        <f t="shared" si="631"/>
        <v>12.547823766474876</v>
      </c>
      <c r="AG1374">
        <f t="shared" si="615"/>
        <v>1.9483311015435025</v>
      </c>
      <c r="AH1374" s="18">
        <f t="shared" si="632"/>
        <v>274.59999999999297</v>
      </c>
      <c r="AI1374" s="18">
        <f t="shared" si="633"/>
        <v>72.400000000000489</v>
      </c>
      <c r="AJ1374" s="28"/>
      <c r="AK1374" s="29">
        <f t="shared" si="634"/>
        <v>15.275952027464339</v>
      </c>
      <c r="AL1374" s="19">
        <f t="shared" si="635"/>
        <v>72.400000000000489</v>
      </c>
      <c r="AM1374" s="18">
        <f t="shared" si="636"/>
        <v>9.6410009896614479</v>
      </c>
      <c r="AN1374" s="18">
        <f t="shared" si="637"/>
        <v>12.547823766474876</v>
      </c>
      <c r="AO1374" s="19" t="str">
        <f t="shared" si="638"/>
        <v>N/A</v>
      </c>
      <c r="AP1374" t="str">
        <f t="shared" si="639"/>
        <v>N/A</v>
      </c>
    </row>
    <row r="1375" spans="12:42" x14ac:dyDescent="0.3">
      <c r="L1375" s="25">
        <f t="shared" si="640"/>
        <v>20.18637844911396</v>
      </c>
      <c r="N1375" s="25">
        <f t="shared" si="641"/>
        <v>274.79999999999296</v>
      </c>
      <c r="O1375" s="25">
        <f t="shared" si="616"/>
        <v>174.94311344660687</v>
      </c>
      <c r="P1375" s="25">
        <f t="shared" si="617"/>
        <v>306.91774288878401</v>
      </c>
      <c r="Q1375" s="25">
        <f t="shared" si="618"/>
        <v>153.458871444392</v>
      </c>
      <c r="R1375" s="25">
        <f t="shared" si="619"/>
        <v>2594.2408530540724</v>
      </c>
      <c r="S1375" s="25">
        <f t="shared" si="620"/>
        <v>2.6757299769361755</v>
      </c>
      <c r="T1375" s="25">
        <f t="shared" si="621"/>
        <v>33.767625597420874</v>
      </c>
      <c r="U1375" s="25">
        <f t="shared" si="642"/>
        <v>49233.818752250314</v>
      </c>
      <c r="V1375" s="25">
        <f t="shared" si="622"/>
        <v>0.66547178962297926</v>
      </c>
      <c r="W1375" s="25">
        <f t="shared" si="623"/>
        <v>2.661887158491917</v>
      </c>
      <c r="X1375" s="16">
        <f t="shared" si="624"/>
        <v>809.93684210524248</v>
      </c>
      <c r="Y1375">
        <f t="shared" si="625"/>
        <v>114.5826240118127</v>
      </c>
      <c r="Z1375">
        <f t="shared" si="626"/>
        <v>3.4129760017902524</v>
      </c>
      <c r="AA1375">
        <f t="shared" si="627"/>
        <v>3.4720981737981482</v>
      </c>
      <c r="AB1375">
        <f t="shared" si="614"/>
        <v>53.967176547674811</v>
      </c>
      <c r="AC1375">
        <f t="shared" si="628"/>
        <v>106.67149209861384</v>
      </c>
      <c r="AD1375">
        <f t="shared" si="629"/>
        <v>15.090929115095511</v>
      </c>
      <c r="AE1375">
        <f t="shared" si="630"/>
        <v>9.6474199973650148</v>
      </c>
      <c r="AF1375">
        <f t="shared" si="631"/>
        <v>12.554242774178444</v>
      </c>
      <c r="AG1375">
        <f t="shared" si="615"/>
        <v>1.9490404884599792</v>
      </c>
      <c r="AH1375" s="18">
        <f t="shared" si="632"/>
        <v>274.79999999999296</v>
      </c>
      <c r="AI1375" s="18">
        <f t="shared" si="633"/>
        <v>72.400000000000489</v>
      </c>
      <c r="AJ1375" s="28"/>
      <c r="AK1375" s="29">
        <f t="shared" si="634"/>
        <v>15.275952027464339</v>
      </c>
      <c r="AL1375" s="19">
        <f t="shared" si="635"/>
        <v>72.400000000000489</v>
      </c>
      <c r="AM1375" s="18">
        <f t="shared" si="636"/>
        <v>9.6474199973650148</v>
      </c>
      <c r="AN1375" s="18">
        <f t="shared" si="637"/>
        <v>12.554242774178444</v>
      </c>
      <c r="AO1375" s="19" t="str">
        <f t="shared" si="638"/>
        <v>N/A</v>
      </c>
      <c r="AP1375" t="str">
        <f t="shared" si="639"/>
        <v>N/A</v>
      </c>
    </row>
    <row r="1376" spans="12:42" x14ac:dyDescent="0.3">
      <c r="L1376" s="25">
        <f t="shared" si="640"/>
        <v>20.201091552939843</v>
      </c>
      <c r="N1376" s="25">
        <f t="shared" si="641"/>
        <v>274.99999999999295</v>
      </c>
      <c r="O1376" s="25">
        <f t="shared" si="616"/>
        <v>175.0704374010804</v>
      </c>
      <c r="P1376" s="25">
        <f t="shared" si="617"/>
        <v>307.1411182475095</v>
      </c>
      <c r="Q1376" s="25">
        <f t="shared" si="618"/>
        <v>153.57055912375475</v>
      </c>
      <c r="R1376" s="25">
        <f t="shared" si="619"/>
        <v>2596.1289468335885</v>
      </c>
      <c r="S1376" s="25">
        <f t="shared" si="620"/>
        <v>2.6757258092339944</v>
      </c>
      <c r="T1376" s="25">
        <f t="shared" si="621"/>
        <v>33.779937743506558</v>
      </c>
      <c r="U1376" s="25">
        <f t="shared" si="642"/>
        <v>49293.314943326834</v>
      </c>
      <c r="V1376" s="25">
        <f t="shared" si="622"/>
        <v>0.66530719709000996</v>
      </c>
      <c r="W1376" s="25">
        <f t="shared" si="623"/>
        <v>2.6612287883600398</v>
      </c>
      <c r="X1376" s="16">
        <f t="shared" si="624"/>
        <v>810.52631578945307</v>
      </c>
      <c r="Y1376">
        <f t="shared" si="625"/>
        <v>114.66601747907022</v>
      </c>
      <c r="Z1376">
        <f t="shared" si="626"/>
        <v>3.414195892007827</v>
      </c>
      <c r="AA1376">
        <f t="shared" si="627"/>
        <v>3.4732818976252795</v>
      </c>
      <c r="AB1376">
        <f t="shared" si="614"/>
        <v>54.006453968742989</v>
      </c>
      <c r="AC1376">
        <f t="shared" si="628"/>
        <v>106.74912782794325</v>
      </c>
      <c r="AD1376">
        <f t="shared" si="629"/>
        <v>15.101912324058462</v>
      </c>
      <c r="AE1376">
        <f t="shared" si="630"/>
        <v>9.6538390050685763</v>
      </c>
      <c r="AF1376">
        <f t="shared" si="631"/>
        <v>12.560661781882006</v>
      </c>
      <c r="AG1376">
        <f t="shared" si="615"/>
        <v>1.9497496172767703</v>
      </c>
      <c r="AH1376" s="18">
        <f t="shared" si="632"/>
        <v>274.99999999999295</v>
      </c>
      <c r="AI1376" s="18">
        <f t="shared" si="633"/>
        <v>72.400000000000489</v>
      </c>
      <c r="AJ1376" s="28"/>
      <c r="AK1376" s="29">
        <f t="shared" si="634"/>
        <v>15.275952027464339</v>
      </c>
      <c r="AL1376" s="19">
        <f t="shared" si="635"/>
        <v>72.400000000000489</v>
      </c>
      <c r="AM1376" s="18">
        <f t="shared" si="636"/>
        <v>9.6538390050685763</v>
      </c>
      <c r="AN1376" s="18">
        <f t="shared" si="637"/>
        <v>12.560661781882006</v>
      </c>
      <c r="AO1376" s="19" t="str">
        <f t="shared" si="638"/>
        <v>N/A</v>
      </c>
      <c r="AP1376" t="str">
        <f t="shared" si="639"/>
        <v>N/A</v>
      </c>
    </row>
    <row r="1377" spans="12:42" x14ac:dyDescent="0.3">
      <c r="L1377" s="25">
        <f t="shared" si="640"/>
        <v>20.215804656765727</v>
      </c>
      <c r="N1377" s="25">
        <f t="shared" si="641"/>
        <v>275.19999999999294</v>
      </c>
      <c r="O1377" s="25">
        <f t="shared" si="616"/>
        <v>175.19776135555389</v>
      </c>
      <c r="P1377" s="25">
        <f t="shared" si="617"/>
        <v>307.36449360623493</v>
      </c>
      <c r="Q1377" s="25">
        <f t="shared" si="618"/>
        <v>153.68224680311747</v>
      </c>
      <c r="R1377" s="25">
        <f t="shared" si="619"/>
        <v>2598.0170406131033</v>
      </c>
      <c r="S1377" s="25">
        <f t="shared" si="620"/>
        <v>2.675721647590168</v>
      </c>
      <c r="T1377" s="25">
        <f t="shared" si="621"/>
        <v>33.792245403761157</v>
      </c>
      <c r="U1377" s="25">
        <f t="shared" si="642"/>
        <v>49352.83969943173</v>
      </c>
      <c r="V1377" s="25">
        <f t="shared" si="622"/>
        <v>0.66514276488183388</v>
      </c>
      <c r="W1377" s="25">
        <f t="shared" si="623"/>
        <v>2.6605710595273355</v>
      </c>
      <c r="X1377" s="16">
        <f t="shared" si="624"/>
        <v>811.11578947366343</v>
      </c>
      <c r="Y1377">
        <f t="shared" si="625"/>
        <v>114.7494109463277</v>
      </c>
      <c r="Z1377">
        <f t="shared" si="626"/>
        <v>3.4154153514274497</v>
      </c>
      <c r="AA1377">
        <f t="shared" si="627"/>
        <v>3.4744652390807693</v>
      </c>
      <c r="AB1377">
        <f t="shared" si="614"/>
        <v>54.045731389811159</v>
      </c>
      <c r="AC1377">
        <f t="shared" si="628"/>
        <v>106.82676355727261</v>
      </c>
      <c r="AD1377">
        <f t="shared" si="629"/>
        <v>15.112895533021407</v>
      </c>
      <c r="AE1377">
        <f t="shared" si="630"/>
        <v>9.6602580127721343</v>
      </c>
      <c r="AF1377">
        <f t="shared" si="631"/>
        <v>12.567080789585564</v>
      </c>
      <c r="AG1377">
        <f t="shared" si="615"/>
        <v>1.950458488275387</v>
      </c>
      <c r="AH1377" s="18">
        <f t="shared" si="632"/>
        <v>275.19999999999294</v>
      </c>
      <c r="AI1377" s="18">
        <f t="shared" si="633"/>
        <v>72.400000000000489</v>
      </c>
      <c r="AJ1377" s="28"/>
      <c r="AK1377" s="29">
        <f t="shared" si="634"/>
        <v>15.275952027464339</v>
      </c>
      <c r="AL1377" s="19">
        <f t="shared" si="635"/>
        <v>72.400000000000489</v>
      </c>
      <c r="AM1377" s="18">
        <f t="shared" si="636"/>
        <v>9.6602580127721343</v>
      </c>
      <c r="AN1377" s="18">
        <f t="shared" si="637"/>
        <v>12.567080789585564</v>
      </c>
      <c r="AO1377" s="19" t="str">
        <f t="shared" si="638"/>
        <v>N/A</v>
      </c>
      <c r="AP1377" t="str">
        <f t="shared" si="639"/>
        <v>N/A</v>
      </c>
    </row>
    <row r="1378" spans="12:42" x14ac:dyDescent="0.3">
      <c r="L1378" s="25">
        <f t="shared" si="640"/>
        <v>20.23051776059161</v>
      </c>
      <c r="N1378" s="25">
        <f t="shared" si="641"/>
        <v>275.39999999999293</v>
      </c>
      <c r="O1378" s="25">
        <f t="shared" si="616"/>
        <v>175.32508531002739</v>
      </c>
      <c r="P1378" s="25">
        <f t="shared" si="617"/>
        <v>307.58786896496036</v>
      </c>
      <c r="Q1378" s="25">
        <f t="shared" si="618"/>
        <v>153.79393448248018</v>
      </c>
      <c r="R1378" s="25">
        <f t="shared" si="619"/>
        <v>2599.9051343926185</v>
      </c>
      <c r="S1378" s="25">
        <f t="shared" si="620"/>
        <v>2.6757174919914957</v>
      </c>
      <c r="T1378" s="25">
        <f t="shared" si="621"/>
        <v>33.804548583084134</v>
      </c>
      <c r="U1378" s="25">
        <f t="shared" si="642"/>
        <v>49412.393013505258</v>
      </c>
      <c r="V1378" s="25">
        <f t="shared" si="622"/>
        <v>0.66497849272594001</v>
      </c>
      <c r="W1378" s="25">
        <f t="shared" si="623"/>
        <v>2.65991397090376</v>
      </c>
      <c r="X1378" s="16">
        <f t="shared" si="624"/>
        <v>811.7052631578739</v>
      </c>
      <c r="Y1378">
        <f t="shared" si="625"/>
        <v>114.83280441358521</v>
      </c>
      <c r="Z1378">
        <f t="shared" si="626"/>
        <v>3.4166343805018733</v>
      </c>
      <c r="AA1378">
        <f t="shared" si="627"/>
        <v>3.4756481985173604</v>
      </c>
      <c r="AB1378">
        <f t="shared" si="614"/>
        <v>54.085008810879337</v>
      </c>
      <c r="AC1378">
        <f t="shared" si="628"/>
        <v>106.90439928660203</v>
      </c>
      <c r="AD1378">
        <f t="shared" si="629"/>
        <v>15.123878741984358</v>
      </c>
      <c r="AE1378">
        <f t="shared" si="630"/>
        <v>9.6666770204756958</v>
      </c>
      <c r="AF1378">
        <f t="shared" si="631"/>
        <v>12.573499797289125</v>
      </c>
      <c r="AG1378">
        <f t="shared" si="615"/>
        <v>1.9511671017368311</v>
      </c>
      <c r="AH1378" s="18">
        <f t="shared" si="632"/>
        <v>275.39999999999293</v>
      </c>
      <c r="AI1378" s="18">
        <f t="shared" si="633"/>
        <v>72.400000000000489</v>
      </c>
      <c r="AJ1378" s="28"/>
      <c r="AK1378" s="29">
        <f t="shared" si="634"/>
        <v>15.275952027464339</v>
      </c>
      <c r="AL1378" s="19">
        <f t="shared" si="635"/>
        <v>72.400000000000489</v>
      </c>
      <c r="AM1378" s="18">
        <f t="shared" si="636"/>
        <v>9.6666770204756958</v>
      </c>
      <c r="AN1378" s="18">
        <f t="shared" si="637"/>
        <v>12.573499797289125</v>
      </c>
      <c r="AO1378" s="19" t="str">
        <f t="shared" si="638"/>
        <v>N/A</v>
      </c>
      <c r="AP1378" t="str">
        <f t="shared" si="639"/>
        <v>N/A</v>
      </c>
    </row>
    <row r="1379" spans="12:42" x14ac:dyDescent="0.3">
      <c r="L1379" s="25">
        <f t="shared" si="640"/>
        <v>20.245230864417493</v>
      </c>
      <c r="N1379" s="25">
        <f t="shared" si="641"/>
        <v>275.59999999999292</v>
      </c>
      <c r="O1379" s="25">
        <f t="shared" si="616"/>
        <v>175.45240926450094</v>
      </c>
      <c r="P1379" s="25">
        <f t="shared" si="617"/>
        <v>307.81124432368591</v>
      </c>
      <c r="Q1379" s="25">
        <f t="shared" si="618"/>
        <v>153.90562216184296</v>
      </c>
      <c r="R1379" s="25">
        <f t="shared" si="619"/>
        <v>2601.7932281721346</v>
      </c>
      <c r="S1379" s="25">
        <f t="shared" si="620"/>
        <v>2.6757133424248147</v>
      </c>
      <c r="T1379" s="25">
        <f t="shared" si="621"/>
        <v>33.81684728636607</v>
      </c>
      <c r="U1379" s="25">
        <f t="shared" si="642"/>
        <v>49471.974878494257</v>
      </c>
      <c r="V1379" s="25">
        <f t="shared" si="622"/>
        <v>0.66481438035047424</v>
      </c>
      <c r="W1379" s="25">
        <f t="shared" si="623"/>
        <v>2.659257521401897</v>
      </c>
      <c r="X1379" s="16">
        <f t="shared" si="624"/>
        <v>812.29473684208483</v>
      </c>
      <c r="Y1379">
        <f t="shared" si="625"/>
        <v>114.91619788084277</v>
      </c>
      <c r="Z1379">
        <f t="shared" si="626"/>
        <v>3.4178529796830595</v>
      </c>
      <c r="AA1379">
        <f t="shared" si="627"/>
        <v>3.4768307762872839</v>
      </c>
      <c r="AB1379">
        <f t="shared" si="614"/>
        <v>54.124286231947515</v>
      </c>
      <c r="AC1379">
        <f t="shared" si="628"/>
        <v>106.98203501593144</v>
      </c>
      <c r="AD1379">
        <f t="shared" si="629"/>
        <v>15.134861950947309</v>
      </c>
      <c r="AE1379">
        <f t="shared" si="630"/>
        <v>9.6730960281792591</v>
      </c>
      <c r="AF1379">
        <f t="shared" si="631"/>
        <v>12.579918804992687</v>
      </c>
      <c r="AG1379">
        <f t="shared" si="615"/>
        <v>1.9518754579415929</v>
      </c>
      <c r="AH1379" s="18">
        <f t="shared" si="632"/>
        <v>275.59999999999292</v>
      </c>
      <c r="AI1379" s="18">
        <f t="shared" si="633"/>
        <v>72.400000000000489</v>
      </c>
      <c r="AJ1379" s="28"/>
      <c r="AK1379" s="29">
        <f t="shared" si="634"/>
        <v>15.275952027464339</v>
      </c>
      <c r="AL1379" s="19">
        <f t="shared" si="635"/>
        <v>72.400000000000489</v>
      </c>
      <c r="AM1379" s="18">
        <f t="shared" si="636"/>
        <v>9.6730960281792591</v>
      </c>
      <c r="AN1379" s="18">
        <f t="shared" si="637"/>
        <v>12.579918804992687</v>
      </c>
      <c r="AO1379" s="19" t="str">
        <f t="shared" si="638"/>
        <v>N/A</v>
      </c>
      <c r="AP1379" t="str">
        <f t="shared" si="639"/>
        <v>N/A</v>
      </c>
    </row>
    <row r="1380" spans="12:42" x14ac:dyDescent="0.3">
      <c r="L1380" s="25">
        <f t="shared" si="640"/>
        <v>20.259943968243377</v>
      </c>
      <c r="N1380" s="25">
        <f t="shared" si="641"/>
        <v>275.79999999999291</v>
      </c>
      <c r="O1380" s="25">
        <f t="shared" si="616"/>
        <v>175.57973321897441</v>
      </c>
      <c r="P1380" s="25">
        <f t="shared" si="617"/>
        <v>308.03461968241129</v>
      </c>
      <c r="Q1380" s="25">
        <f t="shared" si="618"/>
        <v>154.01730984120564</v>
      </c>
      <c r="R1380" s="25">
        <f t="shared" si="619"/>
        <v>2603.6813219516494</v>
      </c>
      <c r="S1380" s="25">
        <f t="shared" si="620"/>
        <v>2.6757091988770019</v>
      </c>
      <c r="T1380" s="25">
        <f t="shared" si="621"/>
        <v>33.829141518488619</v>
      </c>
      <c r="U1380" s="25">
        <f t="shared" si="642"/>
        <v>49531.585287352573</v>
      </c>
      <c r="V1380" s="25">
        <f t="shared" si="622"/>
        <v>0.66465042748424485</v>
      </c>
      <c r="W1380" s="25">
        <f t="shared" si="623"/>
        <v>2.6586017099369794</v>
      </c>
      <c r="X1380" s="16">
        <f t="shared" si="624"/>
        <v>812.88421052629496</v>
      </c>
      <c r="Y1380">
        <f t="shared" si="625"/>
        <v>114.99959134810022</v>
      </c>
      <c r="Z1380">
        <f t="shared" si="626"/>
        <v>3.4190711494221797</v>
      </c>
      <c r="AA1380">
        <f t="shared" si="627"/>
        <v>3.4780129727422597</v>
      </c>
      <c r="AB1380">
        <f t="shared" si="614"/>
        <v>54.163563653015686</v>
      </c>
      <c r="AC1380">
        <f t="shared" si="628"/>
        <v>107.0596707452608</v>
      </c>
      <c r="AD1380">
        <f t="shared" si="629"/>
        <v>15.145845159910253</v>
      </c>
      <c r="AE1380">
        <f t="shared" si="630"/>
        <v>9.679515035882817</v>
      </c>
      <c r="AF1380">
        <f t="shared" si="631"/>
        <v>12.586337812696245</v>
      </c>
      <c r="AG1380">
        <f t="shared" si="615"/>
        <v>1.9525835571696539</v>
      </c>
      <c r="AH1380" s="18">
        <f t="shared" si="632"/>
        <v>275.79999999999291</v>
      </c>
      <c r="AI1380" s="18">
        <f t="shared" si="633"/>
        <v>72.400000000000489</v>
      </c>
      <c r="AJ1380" s="28"/>
      <c r="AK1380" s="29">
        <f t="shared" si="634"/>
        <v>15.275952027464339</v>
      </c>
      <c r="AL1380" s="19">
        <f t="shared" si="635"/>
        <v>72.400000000000489</v>
      </c>
      <c r="AM1380" s="18">
        <f t="shared" si="636"/>
        <v>9.679515035882817</v>
      </c>
      <c r="AN1380" s="18">
        <f t="shared" si="637"/>
        <v>12.586337812696245</v>
      </c>
      <c r="AO1380" s="19" t="str">
        <f t="shared" si="638"/>
        <v>N/A</v>
      </c>
      <c r="AP1380" t="str">
        <f t="shared" si="639"/>
        <v>N/A</v>
      </c>
    </row>
    <row r="1381" spans="12:42" x14ac:dyDescent="0.3">
      <c r="L1381" s="25">
        <f t="shared" si="640"/>
        <v>20.27465707206926</v>
      </c>
      <c r="N1381" s="25">
        <f t="shared" si="641"/>
        <v>275.99999999999289</v>
      </c>
      <c r="O1381" s="25">
        <f t="shared" si="616"/>
        <v>175.70705717344791</v>
      </c>
      <c r="P1381" s="25">
        <f t="shared" si="617"/>
        <v>308.25799504113672</v>
      </c>
      <c r="Q1381" s="25">
        <f t="shared" si="618"/>
        <v>154.12899752056836</v>
      </c>
      <c r="R1381" s="25">
        <f t="shared" si="619"/>
        <v>2605.5694157311641</v>
      </c>
      <c r="S1381" s="25">
        <f t="shared" si="620"/>
        <v>2.6757050613349707</v>
      </c>
      <c r="T1381" s="25">
        <f t="shared" si="621"/>
        <v>33.841431284324599</v>
      </c>
      <c r="U1381" s="25">
        <f t="shared" si="642"/>
        <v>49591.224233040914</v>
      </c>
      <c r="V1381" s="25">
        <f t="shared" si="622"/>
        <v>0.66448663385671436</v>
      </c>
      <c r="W1381" s="25">
        <f t="shared" si="623"/>
        <v>2.6579465354268574</v>
      </c>
      <c r="X1381" s="16">
        <f t="shared" si="624"/>
        <v>813.47368421050533</v>
      </c>
      <c r="Y1381">
        <f t="shared" si="625"/>
        <v>115.0829848153577</v>
      </c>
      <c r="Z1381">
        <f t="shared" si="626"/>
        <v>3.4202888901696311</v>
      </c>
      <c r="AA1381">
        <f t="shared" si="627"/>
        <v>3.4791947882335088</v>
      </c>
      <c r="AB1381">
        <f t="shared" si="614"/>
        <v>54.202841074083864</v>
      </c>
      <c r="AC1381">
        <f t="shared" si="628"/>
        <v>107.13730647459028</v>
      </c>
      <c r="AD1381">
        <f t="shared" si="629"/>
        <v>15.156828368873214</v>
      </c>
      <c r="AE1381">
        <f t="shared" si="630"/>
        <v>9.6859340435863839</v>
      </c>
      <c r="AF1381">
        <f t="shared" si="631"/>
        <v>12.592756820399812</v>
      </c>
      <c r="AG1381">
        <f t="shared" si="615"/>
        <v>1.9532913997004893</v>
      </c>
      <c r="AH1381" s="18">
        <f t="shared" si="632"/>
        <v>275.99999999999289</v>
      </c>
      <c r="AI1381" s="18">
        <f t="shared" si="633"/>
        <v>72.400000000000489</v>
      </c>
      <c r="AJ1381" s="28"/>
      <c r="AK1381" s="29">
        <f t="shared" si="634"/>
        <v>15.275952027464339</v>
      </c>
      <c r="AL1381" s="19">
        <f t="shared" si="635"/>
        <v>72.400000000000489</v>
      </c>
      <c r="AM1381" s="18">
        <f t="shared" si="636"/>
        <v>9.6859340435863839</v>
      </c>
      <c r="AN1381" s="18">
        <f t="shared" si="637"/>
        <v>12.592756820399812</v>
      </c>
      <c r="AO1381" s="19" t="str">
        <f t="shared" si="638"/>
        <v>N/A</v>
      </c>
      <c r="AP1381" t="str">
        <f t="shared" si="639"/>
        <v>N/A</v>
      </c>
    </row>
    <row r="1382" spans="12:42" x14ac:dyDescent="0.3">
      <c r="L1382" s="25">
        <f t="shared" si="640"/>
        <v>20.289370175895144</v>
      </c>
      <c r="N1382" s="25">
        <f t="shared" si="641"/>
        <v>276.19999999999288</v>
      </c>
      <c r="O1382" s="25">
        <f t="shared" si="616"/>
        <v>175.83438112792146</v>
      </c>
      <c r="P1382" s="25">
        <f t="shared" si="617"/>
        <v>308.48137039986221</v>
      </c>
      <c r="Q1382" s="25">
        <f t="shared" si="618"/>
        <v>154.24068519993111</v>
      </c>
      <c r="R1382" s="25">
        <f t="shared" si="619"/>
        <v>2607.4575095106802</v>
      </c>
      <c r="S1382" s="25">
        <f t="shared" si="620"/>
        <v>2.6757009297856742</v>
      </c>
      <c r="T1382" s="25">
        <f t="shared" si="621"/>
        <v>33.853716588737974</v>
      </c>
      <c r="U1382" s="25">
        <f t="shared" si="642"/>
        <v>49650.891708526739</v>
      </c>
      <c r="V1382" s="25">
        <f t="shared" si="622"/>
        <v>0.66432299919799997</v>
      </c>
      <c r="W1382" s="25">
        <f t="shared" si="623"/>
        <v>2.6572919967919999</v>
      </c>
      <c r="X1382" s="16">
        <f t="shared" si="624"/>
        <v>814.06315789471603</v>
      </c>
      <c r="Y1382">
        <f t="shared" si="625"/>
        <v>115.16637828261524</v>
      </c>
      <c r="Z1382">
        <f t="shared" si="626"/>
        <v>3.4215062023750247</v>
      </c>
      <c r="AA1382">
        <f t="shared" si="627"/>
        <v>3.4803762231117434</v>
      </c>
      <c r="AB1382">
        <f t="shared" si="614"/>
        <v>54.242118495152042</v>
      </c>
      <c r="AC1382">
        <f t="shared" si="628"/>
        <v>107.21494220391969</v>
      </c>
      <c r="AD1382">
        <f t="shared" si="629"/>
        <v>15.167811577836165</v>
      </c>
      <c r="AE1382">
        <f t="shared" si="630"/>
        <v>9.6923530512899472</v>
      </c>
      <c r="AF1382">
        <f t="shared" si="631"/>
        <v>12.599175828103375</v>
      </c>
      <c r="AG1382">
        <f t="shared" si="615"/>
        <v>1.9539989858130666</v>
      </c>
      <c r="AH1382" s="18">
        <f t="shared" si="632"/>
        <v>276.19999999999288</v>
      </c>
      <c r="AI1382" s="18">
        <f t="shared" si="633"/>
        <v>72.400000000000489</v>
      </c>
      <c r="AJ1382" s="28"/>
      <c r="AK1382" s="29">
        <f t="shared" si="634"/>
        <v>15.275952027464339</v>
      </c>
      <c r="AL1382" s="19">
        <f t="shared" si="635"/>
        <v>72.400000000000489</v>
      </c>
      <c r="AM1382" s="18">
        <f t="shared" si="636"/>
        <v>9.6923530512899472</v>
      </c>
      <c r="AN1382" s="18">
        <f t="shared" si="637"/>
        <v>12.599175828103375</v>
      </c>
      <c r="AO1382" s="19" t="str">
        <f t="shared" si="638"/>
        <v>N/A</v>
      </c>
      <c r="AP1382" t="str">
        <f t="shared" si="639"/>
        <v>N/A</v>
      </c>
    </row>
    <row r="1383" spans="12:42" x14ac:dyDescent="0.3">
      <c r="L1383" s="25">
        <f t="shared" si="640"/>
        <v>20.304083279721027</v>
      </c>
      <c r="N1383" s="25">
        <f t="shared" si="641"/>
        <v>276.39999999999287</v>
      </c>
      <c r="O1383" s="25">
        <f t="shared" si="616"/>
        <v>175.96170508239496</v>
      </c>
      <c r="P1383" s="25">
        <f t="shared" si="617"/>
        <v>308.70474575858765</v>
      </c>
      <c r="Q1383" s="25">
        <f t="shared" si="618"/>
        <v>154.35237287929382</v>
      </c>
      <c r="R1383" s="25">
        <f t="shared" si="619"/>
        <v>2609.3456032901954</v>
      </c>
      <c r="S1383" s="25">
        <f t="shared" si="620"/>
        <v>2.6756968042161016</v>
      </c>
      <c r="T1383" s="25">
        <f t="shared" si="621"/>
        <v>33.865997436583875</v>
      </c>
      <c r="U1383" s="25">
        <f t="shared" si="642"/>
        <v>49710.587706784376</v>
      </c>
      <c r="V1383" s="25">
        <f t="shared" si="622"/>
        <v>0.66415952323887195</v>
      </c>
      <c r="W1383" s="25">
        <f t="shared" si="623"/>
        <v>2.6566380929554878</v>
      </c>
      <c r="X1383" s="16">
        <f t="shared" si="624"/>
        <v>814.6526315789265</v>
      </c>
      <c r="Y1383">
        <f t="shared" si="625"/>
        <v>115.24977174987274</v>
      </c>
      <c r="Z1383">
        <f t="shared" si="626"/>
        <v>3.4227230864871894</v>
      </c>
      <c r="AA1383">
        <f t="shared" si="627"/>
        <v>3.4815572777271684</v>
      </c>
      <c r="AB1383">
        <f t="shared" si="614"/>
        <v>54.281395916220212</v>
      </c>
      <c r="AC1383">
        <f t="shared" si="628"/>
        <v>107.29257793324905</v>
      </c>
      <c r="AD1383">
        <f t="shared" si="629"/>
        <v>15.178794786799109</v>
      </c>
      <c r="AE1383">
        <f t="shared" si="630"/>
        <v>9.6987720589935051</v>
      </c>
      <c r="AF1383">
        <f t="shared" si="631"/>
        <v>12.605594835806931</v>
      </c>
      <c r="AG1383">
        <f t="shared" si="615"/>
        <v>1.95470631578585</v>
      </c>
      <c r="AH1383" s="18">
        <f t="shared" si="632"/>
        <v>276.39999999999287</v>
      </c>
      <c r="AI1383" s="18">
        <f t="shared" si="633"/>
        <v>72.400000000000489</v>
      </c>
      <c r="AJ1383" s="28"/>
      <c r="AK1383" s="29">
        <f t="shared" si="634"/>
        <v>15.275952027464339</v>
      </c>
      <c r="AL1383" s="19">
        <f t="shared" si="635"/>
        <v>72.400000000000489</v>
      </c>
      <c r="AM1383" s="18">
        <f t="shared" si="636"/>
        <v>9.6987720589935051</v>
      </c>
      <c r="AN1383" s="18">
        <f t="shared" si="637"/>
        <v>12.605594835806931</v>
      </c>
      <c r="AO1383" s="19" t="str">
        <f t="shared" si="638"/>
        <v>N/A</v>
      </c>
      <c r="AP1383" t="str">
        <f t="shared" si="639"/>
        <v>N/A</v>
      </c>
    </row>
    <row r="1384" spans="12:42" x14ac:dyDescent="0.3">
      <c r="L1384" s="25">
        <f t="shared" si="640"/>
        <v>20.318796383546911</v>
      </c>
      <c r="N1384" s="25">
        <f t="shared" si="641"/>
        <v>276.59999999999286</v>
      </c>
      <c r="O1384" s="25">
        <f t="shared" si="616"/>
        <v>176.08902903686848</v>
      </c>
      <c r="P1384" s="25">
        <f t="shared" si="617"/>
        <v>308.92812111731314</v>
      </c>
      <c r="Q1384" s="25">
        <f t="shared" si="618"/>
        <v>154.46406055865657</v>
      </c>
      <c r="R1384" s="25">
        <f t="shared" si="619"/>
        <v>2611.2336970697106</v>
      </c>
      <c r="S1384" s="25">
        <f t="shared" si="620"/>
        <v>2.6756926846132791</v>
      </c>
      <c r="T1384" s="25">
        <f t="shared" si="621"/>
        <v>33.878273832708658</v>
      </c>
      <c r="U1384" s="25">
        <f t="shared" si="642"/>
        <v>49770.312220794985</v>
      </c>
      <c r="V1384" s="25">
        <f t="shared" si="622"/>
        <v>0.66399620571075035</v>
      </c>
      <c r="W1384" s="25">
        <f t="shared" si="623"/>
        <v>2.6559848228430014</v>
      </c>
      <c r="X1384" s="16">
        <f t="shared" si="624"/>
        <v>815.24210526313686</v>
      </c>
      <c r="Y1384">
        <f t="shared" si="625"/>
        <v>115.33316521713022</v>
      </c>
      <c r="Z1384">
        <f t="shared" si="626"/>
        <v>3.4239395429541779</v>
      </c>
      <c r="AA1384">
        <f t="shared" si="627"/>
        <v>3.4827379524294866</v>
      </c>
      <c r="AB1384">
        <f t="shared" si="614"/>
        <v>54.32067333728839</v>
      </c>
      <c r="AC1384">
        <f t="shared" si="628"/>
        <v>107.37021366257852</v>
      </c>
      <c r="AD1384">
        <f t="shared" si="629"/>
        <v>15.18977799576207</v>
      </c>
      <c r="AE1384">
        <f t="shared" si="630"/>
        <v>9.7051910666970702</v>
      </c>
      <c r="AF1384">
        <f t="shared" si="631"/>
        <v>12.6120138435105</v>
      </c>
      <c r="AG1384">
        <f t="shared" si="615"/>
        <v>1.9554133898967982</v>
      </c>
      <c r="AH1384" s="18">
        <f t="shared" si="632"/>
        <v>276.59999999999286</v>
      </c>
      <c r="AI1384" s="18">
        <f t="shared" si="633"/>
        <v>72.400000000000489</v>
      </c>
      <c r="AJ1384" s="28"/>
      <c r="AK1384" s="29">
        <f t="shared" si="634"/>
        <v>15.275952027464339</v>
      </c>
      <c r="AL1384" s="19">
        <f t="shared" si="635"/>
        <v>72.400000000000489</v>
      </c>
      <c r="AM1384" s="18">
        <f t="shared" si="636"/>
        <v>9.7051910666970702</v>
      </c>
      <c r="AN1384" s="18">
        <f t="shared" si="637"/>
        <v>12.6120138435105</v>
      </c>
      <c r="AO1384" s="19" t="str">
        <f t="shared" si="638"/>
        <v>N/A</v>
      </c>
      <c r="AP1384" t="str">
        <f t="shared" si="639"/>
        <v>N/A</v>
      </c>
    </row>
    <row r="1385" spans="12:42" x14ac:dyDescent="0.3">
      <c r="L1385" s="25">
        <f t="shared" si="640"/>
        <v>20.333509487372794</v>
      </c>
      <c r="N1385" s="25">
        <f t="shared" si="641"/>
        <v>276.79999999999285</v>
      </c>
      <c r="O1385" s="25">
        <f t="shared" si="616"/>
        <v>176.21635299134195</v>
      </c>
      <c r="P1385" s="25">
        <f t="shared" si="617"/>
        <v>309.15149647603852</v>
      </c>
      <c r="Q1385" s="25">
        <f t="shared" si="618"/>
        <v>154.57574823801926</v>
      </c>
      <c r="R1385" s="25">
        <f t="shared" si="619"/>
        <v>2613.1217908492254</v>
      </c>
      <c r="S1385" s="25">
        <f t="shared" si="620"/>
        <v>2.6756885709642737</v>
      </c>
      <c r="T1385" s="25">
        <f t="shared" si="621"/>
        <v>33.890545781949868</v>
      </c>
      <c r="U1385" s="25">
        <f t="shared" si="642"/>
        <v>49830.065243546524</v>
      </c>
      <c r="V1385" s="25">
        <f t="shared" si="622"/>
        <v>0.66383304634570484</v>
      </c>
      <c r="W1385" s="25">
        <f t="shared" si="623"/>
        <v>2.6553321853828193</v>
      </c>
      <c r="X1385" s="16">
        <f t="shared" si="624"/>
        <v>815.83157894734723</v>
      </c>
      <c r="Y1385">
        <f t="shared" si="625"/>
        <v>115.41655868438771</v>
      </c>
      <c r="Z1385">
        <f t="shared" si="626"/>
        <v>3.4251555722232694</v>
      </c>
      <c r="AA1385">
        <f t="shared" si="627"/>
        <v>3.4839182475679018</v>
      </c>
      <c r="AB1385">
        <f t="shared" si="614"/>
        <v>54.359950758356568</v>
      </c>
      <c r="AC1385">
        <f t="shared" si="628"/>
        <v>107.44784939190794</v>
      </c>
      <c r="AD1385">
        <f t="shared" si="629"/>
        <v>15.200761204725021</v>
      </c>
      <c r="AE1385">
        <f t="shared" si="630"/>
        <v>9.7116100744006335</v>
      </c>
      <c r="AF1385">
        <f t="shared" si="631"/>
        <v>12.618432851214061</v>
      </c>
      <c r="AG1385">
        <f t="shared" si="615"/>
        <v>1.9561202084233691</v>
      </c>
      <c r="AH1385" s="18">
        <f t="shared" si="632"/>
        <v>276.79999999999285</v>
      </c>
      <c r="AI1385" s="18">
        <f t="shared" si="633"/>
        <v>72.400000000000489</v>
      </c>
      <c r="AJ1385" s="28"/>
      <c r="AK1385" s="29">
        <f t="shared" si="634"/>
        <v>15.275952027464339</v>
      </c>
      <c r="AL1385" s="19">
        <f t="shared" si="635"/>
        <v>72.400000000000489</v>
      </c>
      <c r="AM1385" s="18">
        <f t="shared" si="636"/>
        <v>9.7116100744006335</v>
      </c>
      <c r="AN1385" s="18">
        <f t="shared" si="637"/>
        <v>12.618432851214061</v>
      </c>
      <c r="AO1385" s="19" t="str">
        <f t="shared" si="638"/>
        <v>N/A</v>
      </c>
      <c r="AP1385" t="str">
        <f t="shared" si="639"/>
        <v>N/A</v>
      </c>
    </row>
    <row r="1386" spans="12:42" x14ac:dyDescent="0.3">
      <c r="L1386" s="25">
        <f t="shared" si="640"/>
        <v>20.348222591198677</v>
      </c>
      <c r="N1386" s="25">
        <f t="shared" si="641"/>
        <v>276.99999999999284</v>
      </c>
      <c r="O1386" s="25">
        <f t="shared" si="616"/>
        <v>176.34367694581547</v>
      </c>
      <c r="P1386" s="25">
        <f t="shared" si="617"/>
        <v>309.37487183476401</v>
      </c>
      <c r="Q1386" s="25">
        <f t="shared" si="618"/>
        <v>154.687435917382</v>
      </c>
      <c r="R1386" s="25">
        <f t="shared" si="619"/>
        <v>2615.009884628741</v>
      </c>
      <c r="S1386" s="25">
        <f t="shared" si="620"/>
        <v>2.6756844632561867</v>
      </c>
      <c r="T1386" s="25">
        <f t="shared" si="621"/>
        <v>33.902813289136326</v>
      </c>
      <c r="U1386" s="25">
        <f t="shared" si="642"/>
        <v>49889.846768033691</v>
      </c>
      <c r="V1386" s="25">
        <f t="shared" si="622"/>
        <v>0.66367004487644865</v>
      </c>
      <c r="W1386" s="25">
        <f t="shared" si="623"/>
        <v>2.6546801795057946</v>
      </c>
      <c r="X1386" s="16">
        <f t="shared" si="624"/>
        <v>816.42105263155793</v>
      </c>
      <c r="Y1386">
        <f t="shared" si="625"/>
        <v>115.49995215164523</v>
      </c>
      <c r="Z1386">
        <f t="shared" si="626"/>
        <v>3.4263711747409666</v>
      </c>
      <c r="AA1386">
        <f t="shared" si="627"/>
        <v>3.4850981634911102</v>
      </c>
      <c r="AB1386">
        <f t="shared" si="614"/>
        <v>54.399228179424739</v>
      </c>
      <c r="AC1386">
        <f t="shared" si="628"/>
        <v>107.5254851212373</v>
      </c>
      <c r="AD1386">
        <f t="shared" si="629"/>
        <v>15.211744413687965</v>
      </c>
      <c r="AE1386">
        <f t="shared" si="630"/>
        <v>9.7180290821041897</v>
      </c>
      <c r="AF1386">
        <f t="shared" si="631"/>
        <v>12.624851858917619</v>
      </c>
      <c r="AG1386">
        <f t="shared" si="615"/>
        <v>1.9568267716425183</v>
      </c>
      <c r="AH1386" s="18">
        <f t="shared" si="632"/>
        <v>276.99999999999284</v>
      </c>
      <c r="AI1386" s="18">
        <f t="shared" si="633"/>
        <v>72.400000000000489</v>
      </c>
      <c r="AJ1386" s="28"/>
      <c r="AK1386" s="29">
        <f t="shared" si="634"/>
        <v>15.275952027464339</v>
      </c>
      <c r="AL1386" s="19">
        <f t="shared" si="635"/>
        <v>72.400000000000489</v>
      </c>
      <c r="AM1386" s="18">
        <f t="shared" si="636"/>
        <v>9.7180290821041897</v>
      </c>
      <c r="AN1386" s="18">
        <f t="shared" si="637"/>
        <v>12.624851858917619</v>
      </c>
      <c r="AO1386" s="19" t="str">
        <f t="shared" si="638"/>
        <v>N/A</v>
      </c>
      <c r="AP1386" t="str">
        <f t="shared" si="639"/>
        <v>N/A</v>
      </c>
    </row>
    <row r="1387" spans="12:42" x14ac:dyDescent="0.3">
      <c r="L1387" s="25">
        <f t="shared" si="640"/>
        <v>20.362935695024561</v>
      </c>
      <c r="N1387" s="25">
        <f t="shared" si="641"/>
        <v>277.19999999999283</v>
      </c>
      <c r="O1387" s="25">
        <f t="shared" si="616"/>
        <v>176.471000900289</v>
      </c>
      <c r="P1387" s="25">
        <f t="shared" si="617"/>
        <v>309.5982471934895</v>
      </c>
      <c r="Q1387" s="25">
        <f t="shared" si="618"/>
        <v>154.79912359674475</v>
      </c>
      <c r="R1387" s="25">
        <f t="shared" si="619"/>
        <v>2616.8979784082562</v>
      </c>
      <c r="S1387" s="25">
        <f t="shared" si="620"/>
        <v>2.6756803614761582</v>
      </c>
      <c r="T1387" s="25">
        <f t="shared" si="621"/>
        <v>33.915076359088104</v>
      </c>
      <c r="U1387" s="25">
        <f t="shared" si="642"/>
        <v>49949.656787258042</v>
      </c>
      <c r="V1387" s="25">
        <f t="shared" si="622"/>
        <v>0.66350720103634209</v>
      </c>
      <c r="W1387" s="25">
        <f t="shared" si="623"/>
        <v>2.6540288041453683</v>
      </c>
      <c r="X1387" s="16">
        <f t="shared" si="624"/>
        <v>817.01052631576863</v>
      </c>
      <c r="Y1387">
        <f t="shared" si="625"/>
        <v>115.58334561890277</v>
      </c>
      <c r="Z1387">
        <f t="shared" si="626"/>
        <v>3.4275863509529989</v>
      </c>
      <c r="AA1387">
        <f t="shared" si="627"/>
        <v>3.4862777005473107</v>
      </c>
      <c r="AB1387">
        <f t="shared" si="614"/>
        <v>54.438505600492917</v>
      </c>
      <c r="AC1387">
        <f t="shared" si="628"/>
        <v>107.60312085056671</v>
      </c>
      <c r="AD1387">
        <f t="shared" si="629"/>
        <v>15.222727622650917</v>
      </c>
      <c r="AE1387">
        <f t="shared" si="630"/>
        <v>9.724448089807753</v>
      </c>
      <c r="AF1387">
        <f t="shared" si="631"/>
        <v>12.631270866621181</v>
      </c>
      <c r="AG1387">
        <f t="shared" si="615"/>
        <v>1.9575330798307033</v>
      </c>
      <c r="AH1387" s="18">
        <f t="shared" si="632"/>
        <v>277.19999999999283</v>
      </c>
      <c r="AI1387" s="18">
        <f t="shared" si="633"/>
        <v>72.400000000000489</v>
      </c>
      <c r="AJ1387" s="28"/>
      <c r="AK1387" s="29">
        <f t="shared" si="634"/>
        <v>15.275952027464339</v>
      </c>
      <c r="AL1387" s="19">
        <f t="shared" si="635"/>
        <v>72.400000000000489</v>
      </c>
      <c r="AM1387" s="18">
        <f t="shared" si="636"/>
        <v>9.724448089807753</v>
      </c>
      <c r="AN1387" s="18">
        <f t="shared" si="637"/>
        <v>12.631270866621181</v>
      </c>
      <c r="AO1387" s="19" t="str">
        <f t="shared" si="638"/>
        <v>N/A</v>
      </c>
      <c r="AP1387" t="str">
        <f t="shared" si="639"/>
        <v>N/A</v>
      </c>
    </row>
    <row r="1388" spans="12:42" x14ac:dyDescent="0.3">
      <c r="L1388" s="25">
        <f t="shared" si="640"/>
        <v>20.377648798850444</v>
      </c>
      <c r="N1388" s="25">
        <f t="shared" si="641"/>
        <v>277.39999999999281</v>
      </c>
      <c r="O1388" s="25">
        <f t="shared" si="616"/>
        <v>176.5983248547625</v>
      </c>
      <c r="P1388" s="25">
        <f t="shared" si="617"/>
        <v>309.82162255221493</v>
      </c>
      <c r="Q1388" s="25">
        <f t="shared" si="618"/>
        <v>154.91081127610747</v>
      </c>
      <c r="R1388" s="25">
        <f t="shared" si="619"/>
        <v>2618.7860721877714</v>
      </c>
      <c r="S1388" s="25">
        <f t="shared" si="620"/>
        <v>2.6756762656113628</v>
      </c>
      <c r="T1388" s="25">
        <f t="shared" si="621"/>
        <v>33.92733499661658</v>
      </c>
      <c r="U1388" s="25">
        <f t="shared" si="642"/>
        <v>50009.495294227803</v>
      </c>
      <c r="V1388" s="25">
        <f t="shared" si="622"/>
        <v>0.66334451455938614</v>
      </c>
      <c r="W1388" s="25">
        <f t="shared" si="623"/>
        <v>2.6533780582375446</v>
      </c>
      <c r="X1388" s="16">
        <f t="shared" si="624"/>
        <v>817.59999999997899</v>
      </c>
      <c r="Y1388">
        <f t="shared" si="625"/>
        <v>115.66673908616026</v>
      </c>
      <c r="Z1388">
        <f t="shared" si="626"/>
        <v>3.4288011013043236</v>
      </c>
      <c r="AA1388">
        <f t="shared" si="627"/>
        <v>3.487456859084197</v>
      </c>
      <c r="AB1388">
        <f t="shared" si="614"/>
        <v>54.477783021561095</v>
      </c>
      <c r="AC1388">
        <f t="shared" si="628"/>
        <v>107.68075657989618</v>
      </c>
      <c r="AD1388">
        <f t="shared" si="629"/>
        <v>15.233710831613877</v>
      </c>
      <c r="AE1388">
        <f t="shared" si="630"/>
        <v>9.7308670975113216</v>
      </c>
      <c r="AF1388">
        <f t="shared" si="631"/>
        <v>12.637689874324748</v>
      </c>
      <c r="AG1388">
        <f t="shared" si="615"/>
        <v>1.9582391332638809</v>
      </c>
      <c r="AH1388" s="18">
        <f t="shared" si="632"/>
        <v>277.39999999999281</v>
      </c>
      <c r="AI1388" s="18">
        <f t="shared" si="633"/>
        <v>72.400000000000489</v>
      </c>
      <c r="AJ1388" s="28"/>
      <c r="AK1388" s="29">
        <f t="shared" si="634"/>
        <v>15.275952027464339</v>
      </c>
      <c r="AL1388" s="19">
        <f t="shared" si="635"/>
        <v>72.400000000000489</v>
      </c>
      <c r="AM1388" s="18">
        <f t="shared" si="636"/>
        <v>9.7308670975113216</v>
      </c>
      <c r="AN1388" s="18">
        <f t="shared" si="637"/>
        <v>12.637689874324748</v>
      </c>
      <c r="AO1388" s="19" t="str">
        <f t="shared" si="638"/>
        <v>N/A</v>
      </c>
      <c r="AP1388" t="str">
        <f t="shared" si="639"/>
        <v>N/A</v>
      </c>
    </row>
    <row r="1389" spans="12:42" x14ac:dyDescent="0.3">
      <c r="L1389" s="25">
        <f t="shared" si="640"/>
        <v>20.392361902676328</v>
      </c>
      <c r="N1389" s="25">
        <f t="shared" si="641"/>
        <v>277.5999999999928</v>
      </c>
      <c r="O1389" s="25">
        <f t="shared" si="616"/>
        <v>176.72564880923599</v>
      </c>
      <c r="P1389" s="25">
        <f t="shared" si="617"/>
        <v>310.04499791094037</v>
      </c>
      <c r="Q1389" s="25">
        <f t="shared" si="618"/>
        <v>155.02249895547018</v>
      </c>
      <c r="R1389" s="25">
        <f t="shared" si="619"/>
        <v>2620.6741659672866</v>
      </c>
      <c r="S1389" s="25">
        <f t="shared" si="620"/>
        <v>2.6756721756490163</v>
      </c>
      <c r="T1389" s="25">
        <f t="shared" si="621"/>
        <v>33.939589206524403</v>
      </c>
      <c r="U1389" s="25">
        <f t="shared" si="642"/>
        <v>50069.362281958129</v>
      </c>
      <c r="V1389" s="25">
        <f t="shared" si="622"/>
        <v>0.66318198518022364</v>
      </c>
      <c r="W1389" s="25">
        <f t="shared" si="623"/>
        <v>2.6527279407208946</v>
      </c>
      <c r="X1389" s="16">
        <f t="shared" si="624"/>
        <v>818.18947368418935</v>
      </c>
      <c r="Y1389">
        <f t="shared" si="625"/>
        <v>115.75013255341774</v>
      </c>
      <c r="Z1389">
        <f t="shared" si="626"/>
        <v>3.430015426239136</v>
      </c>
      <c r="AA1389">
        <f t="shared" si="627"/>
        <v>3.4886356394489706</v>
      </c>
      <c r="AB1389">
        <f t="shared" si="614"/>
        <v>54.517060442629266</v>
      </c>
      <c r="AC1389">
        <f t="shared" si="628"/>
        <v>107.75839230922554</v>
      </c>
      <c r="AD1389">
        <f t="shared" si="629"/>
        <v>15.244694040576821</v>
      </c>
      <c r="AE1389">
        <f t="shared" si="630"/>
        <v>9.7372861052148778</v>
      </c>
      <c r="AF1389">
        <f t="shared" si="631"/>
        <v>12.644108882028307</v>
      </c>
      <c r="AG1389">
        <f t="shared" si="615"/>
        <v>1.9589449322175119</v>
      </c>
      <c r="AH1389" s="18">
        <f t="shared" si="632"/>
        <v>277.5999999999928</v>
      </c>
      <c r="AI1389" s="18">
        <f t="shared" si="633"/>
        <v>72.400000000000489</v>
      </c>
      <c r="AJ1389" s="28"/>
      <c r="AK1389" s="29">
        <f t="shared" si="634"/>
        <v>15.275952027464339</v>
      </c>
      <c r="AL1389" s="19">
        <f t="shared" si="635"/>
        <v>72.400000000000489</v>
      </c>
      <c r="AM1389" s="18">
        <f t="shared" si="636"/>
        <v>9.7372861052148778</v>
      </c>
      <c r="AN1389" s="18">
        <f t="shared" si="637"/>
        <v>12.644108882028307</v>
      </c>
      <c r="AO1389" s="19" t="str">
        <f t="shared" si="638"/>
        <v>N/A</v>
      </c>
      <c r="AP1389" t="str">
        <f t="shared" si="639"/>
        <v>N/A</v>
      </c>
    </row>
    <row r="1390" spans="12:42" x14ac:dyDescent="0.3">
      <c r="L1390" s="25">
        <f t="shared" si="640"/>
        <v>20.407075006502211</v>
      </c>
      <c r="N1390" s="25">
        <f t="shared" si="641"/>
        <v>277.79999999999279</v>
      </c>
      <c r="O1390" s="25">
        <f t="shared" si="616"/>
        <v>176.85297276370952</v>
      </c>
      <c r="P1390" s="25">
        <f t="shared" si="617"/>
        <v>310.26837326966586</v>
      </c>
      <c r="Q1390" s="25">
        <f t="shared" si="618"/>
        <v>155.13418663483293</v>
      </c>
      <c r="R1390" s="25">
        <f t="shared" si="619"/>
        <v>2622.5622597468023</v>
      </c>
      <c r="S1390" s="25">
        <f t="shared" si="620"/>
        <v>2.6756680915763686</v>
      </c>
      <c r="T1390" s="25">
        <f t="shared" si="621"/>
        <v>33.951838993605612</v>
      </c>
      <c r="U1390" s="25">
        <f t="shared" si="642"/>
        <v>50129.257743470676</v>
      </c>
      <c r="V1390" s="25">
        <f t="shared" si="622"/>
        <v>0.66301961263413267</v>
      </c>
      <c r="W1390" s="25">
        <f t="shared" si="623"/>
        <v>2.6520784505365307</v>
      </c>
      <c r="X1390" s="16">
        <f t="shared" si="624"/>
        <v>818.77894736840005</v>
      </c>
      <c r="Y1390">
        <f t="shared" si="625"/>
        <v>115.83352602067528</v>
      </c>
      <c r="Z1390">
        <f t="shared" si="626"/>
        <v>3.4312293262008584</v>
      </c>
      <c r="AA1390">
        <f t="shared" si="627"/>
        <v>3.4898140419883306</v>
      </c>
      <c r="AB1390">
        <f t="shared" si="614"/>
        <v>54.556337863697443</v>
      </c>
      <c r="AC1390">
        <f t="shared" si="628"/>
        <v>107.83602803855496</v>
      </c>
      <c r="AD1390">
        <f t="shared" si="629"/>
        <v>15.255677249539772</v>
      </c>
      <c r="AE1390">
        <f t="shared" si="630"/>
        <v>9.7437051129184411</v>
      </c>
      <c r="AF1390">
        <f t="shared" si="631"/>
        <v>12.650527889731867</v>
      </c>
      <c r="AG1390">
        <f t="shared" si="615"/>
        <v>1.9596504769665608</v>
      </c>
      <c r="AH1390" s="18">
        <f t="shared" si="632"/>
        <v>277.79999999999279</v>
      </c>
      <c r="AI1390" s="18">
        <f t="shared" si="633"/>
        <v>72.400000000000489</v>
      </c>
      <c r="AJ1390" s="28"/>
      <c r="AK1390" s="29">
        <f t="shared" si="634"/>
        <v>15.275952027464339</v>
      </c>
      <c r="AL1390" s="19">
        <f t="shared" si="635"/>
        <v>72.400000000000489</v>
      </c>
      <c r="AM1390" s="18">
        <f t="shared" si="636"/>
        <v>9.7437051129184411</v>
      </c>
      <c r="AN1390" s="18">
        <f t="shared" si="637"/>
        <v>12.650527889731867</v>
      </c>
      <c r="AO1390" s="19" t="str">
        <f t="shared" si="638"/>
        <v>N/A</v>
      </c>
      <c r="AP1390" t="str">
        <f t="shared" si="639"/>
        <v>N/A</v>
      </c>
    </row>
    <row r="1391" spans="12:42" x14ac:dyDescent="0.3">
      <c r="L1391" s="25">
        <f t="shared" si="640"/>
        <v>20.421788110328094</v>
      </c>
      <c r="N1391" s="25">
        <f t="shared" si="641"/>
        <v>277.99999999999278</v>
      </c>
      <c r="O1391" s="25">
        <f t="shared" si="616"/>
        <v>176.98029671818304</v>
      </c>
      <c r="P1391" s="25">
        <f t="shared" si="617"/>
        <v>310.49174862839135</v>
      </c>
      <c r="Q1391" s="25">
        <f t="shared" si="618"/>
        <v>155.24587431419567</v>
      </c>
      <c r="R1391" s="25">
        <f t="shared" si="619"/>
        <v>2624.4503535263175</v>
      </c>
      <c r="S1391" s="25">
        <f t="shared" si="620"/>
        <v>2.6756640133807061</v>
      </c>
      <c r="T1391" s="25">
        <f t="shared" si="621"/>
        <v>33.964084362645565</v>
      </c>
      <c r="U1391" s="25">
        <f t="shared" si="642"/>
        <v>50189.181671794016</v>
      </c>
      <c r="V1391" s="25">
        <f t="shared" si="622"/>
        <v>0.66285739665703003</v>
      </c>
      <c r="W1391" s="25">
        <f t="shared" si="623"/>
        <v>2.6514295866281201</v>
      </c>
      <c r="X1391" s="16">
        <f t="shared" si="624"/>
        <v>819.36842105261053</v>
      </c>
      <c r="Y1391">
        <f t="shared" si="625"/>
        <v>115.91691948793277</v>
      </c>
      <c r="Z1391">
        <f t="shared" si="626"/>
        <v>3.4324428016321491</v>
      </c>
      <c r="AA1391">
        <f t="shared" si="627"/>
        <v>3.4909920670484773</v>
      </c>
      <c r="AB1391">
        <f t="shared" si="614"/>
        <v>54.595615284765621</v>
      </c>
      <c r="AC1391">
        <f t="shared" si="628"/>
        <v>107.91366376788437</v>
      </c>
      <c r="AD1391">
        <f t="shared" si="629"/>
        <v>15.266660458502725</v>
      </c>
      <c r="AE1391">
        <f t="shared" si="630"/>
        <v>9.7501241206220026</v>
      </c>
      <c r="AF1391">
        <f t="shared" si="631"/>
        <v>12.656946897435432</v>
      </c>
      <c r="AG1391">
        <f t="shared" si="615"/>
        <v>1.9603557677854972</v>
      </c>
      <c r="AH1391" s="18">
        <f t="shared" si="632"/>
        <v>277.99999999999278</v>
      </c>
      <c r="AI1391" s="18">
        <f t="shared" si="633"/>
        <v>72.400000000000489</v>
      </c>
      <c r="AJ1391" s="28"/>
      <c r="AK1391" s="29">
        <f t="shared" si="634"/>
        <v>15.275952027464339</v>
      </c>
      <c r="AL1391" s="19">
        <f t="shared" si="635"/>
        <v>72.400000000000489</v>
      </c>
      <c r="AM1391" s="18">
        <f t="shared" si="636"/>
        <v>9.7501241206220026</v>
      </c>
      <c r="AN1391" s="18">
        <f t="shared" si="637"/>
        <v>12.656946897435432</v>
      </c>
      <c r="AO1391" s="19" t="str">
        <f t="shared" si="638"/>
        <v>N/A</v>
      </c>
      <c r="AP1391" t="str">
        <f t="shared" si="639"/>
        <v>N/A</v>
      </c>
    </row>
    <row r="1392" spans="12:42" x14ac:dyDescent="0.3">
      <c r="L1392" s="25">
        <f t="shared" si="640"/>
        <v>20.436501214153978</v>
      </c>
      <c r="N1392" s="25">
        <f t="shared" si="641"/>
        <v>278.19999999999277</v>
      </c>
      <c r="O1392" s="25">
        <f t="shared" si="616"/>
        <v>177.10762067265651</v>
      </c>
      <c r="P1392" s="25">
        <f t="shared" si="617"/>
        <v>310.71512398711673</v>
      </c>
      <c r="Q1392" s="25">
        <f t="shared" si="618"/>
        <v>155.35756199355836</v>
      </c>
      <c r="R1392" s="25">
        <f t="shared" si="619"/>
        <v>2626.3384473058327</v>
      </c>
      <c r="S1392" s="25">
        <f t="shared" si="620"/>
        <v>2.6756599410493531</v>
      </c>
      <c r="T1392" s="25">
        <f t="shared" si="621"/>
        <v>33.976325318420983</v>
      </c>
      <c r="U1392" s="25">
        <f t="shared" si="642"/>
        <v>50249.134059963435</v>
      </c>
      <c r="V1392" s="25">
        <f t="shared" si="622"/>
        <v>0.66269533698546756</v>
      </c>
      <c r="W1392" s="25">
        <f t="shared" si="623"/>
        <v>2.6507813479418703</v>
      </c>
      <c r="X1392" s="16">
        <f t="shared" si="624"/>
        <v>819.95789473682089</v>
      </c>
      <c r="Y1392">
        <f t="shared" si="625"/>
        <v>116.00031295519025</v>
      </c>
      <c r="Z1392">
        <f t="shared" si="626"/>
        <v>3.4336558529749066</v>
      </c>
      <c r="AA1392">
        <f t="shared" si="627"/>
        <v>3.4921697149751192</v>
      </c>
      <c r="AB1392">
        <f t="shared" si="614"/>
        <v>54.634892705833792</v>
      </c>
      <c r="AC1392">
        <f t="shared" si="628"/>
        <v>107.99129949721373</v>
      </c>
      <c r="AD1392">
        <f t="shared" si="629"/>
        <v>15.27764366746567</v>
      </c>
      <c r="AE1392">
        <f t="shared" si="630"/>
        <v>9.7565431283255606</v>
      </c>
      <c r="AF1392">
        <f t="shared" si="631"/>
        <v>12.66336590513899</v>
      </c>
      <c r="AG1392">
        <f t="shared" si="615"/>
        <v>1.9610608049482972</v>
      </c>
      <c r="AH1392" s="18">
        <f t="shared" si="632"/>
        <v>278.19999999999277</v>
      </c>
      <c r="AI1392" s="18">
        <f t="shared" si="633"/>
        <v>72.400000000000489</v>
      </c>
      <c r="AJ1392" s="28"/>
      <c r="AK1392" s="29">
        <f t="shared" si="634"/>
        <v>15.275952027464339</v>
      </c>
      <c r="AL1392" s="19">
        <f t="shared" si="635"/>
        <v>72.400000000000489</v>
      </c>
      <c r="AM1392" s="18">
        <f t="shared" si="636"/>
        <v>9.7565431283255606</v>
      </c>
      <c r="AN1392" s="18">
        <f t="shared" si="637"/>
        <v>12.66336590513899</v>
      </c>
      <c r="AO1392" s="19" t="str">
        <f t="shared" si="638"/>
        <v>N/A</v>
      </c>
      <c r="AP1392" t="str">
        <f t="shared" si="639"/>
        <v>N/A</v>
      </c>
    </row>
    <row r="1393" spans="12:42" x14ac:dyDescent="0.3">
      <c r="L1393" s="25">
        <f t="shared" si="640"/>
        <v>20.451214317979861</v>
      </c>
      <c r="N1393" s="25">
        <f t="shared" si="641"/>
        <v>278.39999999999276</v>
      </c>
      <c r="O1393" s="25">
        <f t="shared" si="616"/>
        <v>177.23494462713003</v>
      </c>
      <c r="P1393" s="25">
        <f t="shared" si="617"/>
        <v>310.93849934584222</v>
      </c>
      <c r="Q1393" s="25">
        <f t="shared" si="618"/>
        <v>155.46924967292111</v>
      </c>
      <c r="R1393" s="25">
        <f t="shared" si="619"/>
        <v>2628.2265410853474</v>
      </c>
      <c r="S1393" s="25">
        <f t="shared" si="620"/>
        <v>2.675655874569669</v>
      </c>
      <c r="T1393" s="25">
        <f t="shared" si="621"/>
        <v>33.988561865700035</v>
      </c>
      <c r="U1393" s="25">
        <f t="shared" si="642"/>
        <v>50309.114901020752</v>
      </c>
      <c r="V1393" s="25">
        <f t="shared" si="622"/>
        <v>0.66253343335662507</v>
      </c>
      <c r="W1393" s="25">
        <f t="shared" si="623"/>
        <v>2.6501337334265003</v>
      </c>
      <c r="X1393" s="16">
        <f t="shared" si="624"/>
        <v>820.54736842103125</v>
      </c>
      <c r="Y1393">
        <f t="shared" si="625"/>
        <v>116.08370642244775</v>
      </c>
      <c r="Z1393">
        <f t="shared" si="626"/>
        <v>3.4348684806702647</v>
      </c>
      <c r="AA1393">
        <f t="shared" si="627"/>
        <v>3.4933469861134645</v>
      </c>
      <c r="AB1393">
        <f t="shared" si="614"/>
        <v>54.67417012690197</v>
      </c>
      <c r="AC1393">
        <f t="shared" si="628"/>
        <v>108.06893522654315</v>
      </c>
      <c r="AD1393">
        <f t="shared" si="629"/>
        <v>15.288626876428621</v>
      </c>
      <c r="AE1393">
        <f t="shared" si="630"/>
        <v>9.7629621360291221</v>
      </c>
      <c r="AF1393">
        <f t="shared" si="631"/>
        <v>12.669784912842552</v>
      </c>
      <c r="AG1393">
        <f t="shared" si="615"/>
        <v>1.9617655887284442</v>
      </c>
      <c r="AH1393" s="18">
        <f t="shared" si="632"/>
        <v>278.39999999999276</v>
      </c>
      <c r="AI1393" s="18">
        <f t="shared" si="633"/>
        <v>72.400000000000489</v>
      </c>
      <c r="AJ1393" s="28"/>
      <c r="AK1393" s="29">
        <f t="shared" si="634"/>
        <v>15.275952027464339</v>
      </c>
      <c r="AL1393" s="19">
        <f t="shared" si="635"/>
        <v>72.400000000000489</v>
      </c>
      <c r="AM1393" s="18">
        <f t="shared" si="636"/>
        <v>9.7629621360291221</v>
      </c>
      <c r="AN1393" s="18">
        <f t="shared" si="637"/>
        <v>12.669784912842552</v>
      </c>
      <c r="AO1393" s="19" t="str">
        <f t="shared" si="638"/>
        <v>N/A</v>
      </c>
      <c r="AP1393" t="str">
        <f t="shared" si="639"/>
        <v>N/A</v>
      </c>
    </row>
    <row r="1394" spans="12:42" x14ac:dyDescent="0.3">
      <c r="L1394" s="25">
        <f t="shared" si="640"/>
        <v>20.465927421805745</v>
      </c>
      <c r="N1394" s="25">
        <f t="shared" si="641"/>
        <v>278.59999999999275</v>
      </c>
      <c r="O1394" s="25">
        <f t="shared" si="616"/>
        <v>177.36226858160356</v>
      </c>
      <c r="P1394" s="25">
        <f t="shared" si="617"/>
        <v>311.16187470456765</v>
      </c>
      <c r="Q1394" s="25">
        <f t="shared" si="618"/>
        <v>155.58093735228383</v>
      </c>
      <c r="R1394" s="25">
        <f t="shared" si="619"/>
        <v>2630.1146348648631</v>
      </c>
      <c r="S1394" s="25">
        <f t="shared" si="620"/>
        <v>2.6756518139290506</v>
      </c>
      <c r="T1394" s="25">
        <f t="shared" si="621"/>
        <v>34.00079400924227</v>
      </c>
      <c r="U1394" s="25">
        <f t="shared" si="642"/>
        <v>50369.124188014808</v>
      </c>
      <c r="V1394" s="25">
        <f t="shared" si="622"/>
        <v>0.6623716855083186</v>
      </c>
      <c r="W1394" s="25">
        <f t="shared" si="623"/>
        <v>2.6494867420332744</v>
      </c>
      <c r="X1394" s="16">
        <f t="shared" si="624"/>
        <v>821.13684210524173</v>
      </c>
      <c r="Y1394">
        <f t="shared" si="625"/>
        <v>116.16709988970524</v>
      </c>
      <c r="Z1394">
        <f t="shared" si="626"/>
        <v>3.4360806851585988</v>
      </c>
      <c r="AA1394">
        <f t="shared" si="627"/>
        <v>3.49452388080823</v>
      </c>
      <c r="AB1394">
        <f t="shared" si="614"/>
        <v>54.713447547970148</v>
      </c>
      <c r="AC1394">
        <f t="shared" si="628"/>
        <v>108.14657095587256</v>
      </c>
      <c r="AD1394">
        <f t="shared" si="629"/>
        <v>15.299610085391572</v>
      </c>
      <c r="AE1394">
        <f t="shared" si="630"/>
        <v>9.7693811437326836</v>
      </c>
      <c r="AF1394">
        <f t="shared" si="631"/>
        <v>12.676203920546113</v>
      </c>
      <c r="AG1394">
        <f t="shared" si="615"/>
        <v>1.9624701193989316</v>
      </c>
      <c r="AH1394" s="18">
        <f t="shared" si="632"/>
        <v>278.59999999999275</v>
      </c>
      <c r="AI1394" s="18">
        <f t="shared" si="633"/>
        <v>72.400000000000489</v>
      </c>
      <c r="AJ1394" s="28"/>
      <c r="AK1394" s="29">
        <f t="shared" si="634"/>
        <v>15.275952027464339</v>
      </c>
      <c r="AL1394" s="19">
        <f t="shared" si="635"/>
        <v>72.400000000000489</v>
      </c>
      <c r="AM1394" s="18">
        <f t="shared" si="636"/>
        <v>9.7693811437326836</v>
      </c>
      <c r="AN1394" s="18">
        <f t="shared" si="637"/>
        <v>12.676203920546113</v>
      </c>
      <c r="AO1394" s="19" t="str">
        <f t="shared" si="638"/>
        <v>N/A</v>
      </c>
      <c r="AP1394" t="str">
        <f t="shared" si="639"/>
        <v>N/A</v>
      </c>
    </row>
    <row r="1395" spans="12:42" x14ac:dyDescent="0.3">
      <c r="L1395" s="25">
        <f t="shared" si="640"/>
        <v>20.480640525631628</v>
      </c>
      <c r="N1395" s="25">
        <f t="shared" si="641"/>
        <v>278.79999999999274</v>
      </c>
      <c r="O1395" s="25">
        <f t="shared" si="616"/>
        <v>177.48959253607708</v>
      </c>
      <c r="P1395" s="25">
        <f t="shared" si="617"/>
        <v>311.38525006329314</v>
      </c>
      <c r="Q1395" s="25">
        <f t="shared" si="618"/>
        <v>155.69262503164657</v>
      </c>
      <c r="R1395" s="25">
        <f t="shared" si="619"/>
        <v>2632.0027286443787</v>
      </c>
      <c r="S1395" s="25">
        <f t="shared" si="620"/>
        <v>2.6756477591149301</v>
      </c>
      <c r="T1395" s="25">
        <f t="shared" si="621"/>
        <v>34.013021753798704</v>
      </c>
      <c r="U1395" s="25">
        <f t="shared" si="642"/>
        <v>50429.161914000782</v>
      </c>
      <c r="V1395" s="25">
        <f t="shared" si="622"/>
        <v>0.66221009317898716</v>
      </c>
      <c r="W1395" s="25">
        <f t="shared" si="623"/>
        <v>2.6488403727159486</v>
      </c>
      <c r="X1395" s="16">
        <f t="shared" si="624"/>
        <v>821.72631578945266</v>
      </c>
      <c r="Y1395">
        <f t="shared" si="625"/>
        <v>116.25049335696281</v>
      </c>
      <c r="Z1395">
        <f t="shared" si="626"/>
        <v>3.4372924668795277</v>
      </c>
      <c r="AA1395">
        <f t="shared" si="627"/>
        <v>3.495700399403638</v>
      </c>
      <c r="AB1395">
        <f t="shared" si="614"/>
        <v>54.752724969038319</v>
      </c>
      <c r="AC1395">
        <f t="shared" si="628"/>
        <v>108.22420668520203</v>
      </c>
      <c r="AD1395">
        <f t="shared" si="629"/>
        <v>15.310593294354533</v>
      </c>
      <c r="AE1395">
        <f t="shared" si="630"/>
        <v>9.7758001514362522</v>
      </c>
      <c r="AF1395">
        <f t="shared" si="631"/>
        <v>12.68262292824968</v>
      </c>
      <c r="AG1395">
        <f t="shared" si="615"/>
        <v>1.9631743972322615</v>
      </c>
      <c r="AH1395" s="18">
        <f t="shared" si="632"/>
        <v>278.79999999999274</v>
      </c>
      <c r="AI1395" s="18">
        <f t="shared" si="633"/>
        <v>72.400000000000489</v>
      </c>
      <c r="AJ1395" s="28"/>
      <c r="AK1395" s="29">
        <f t="shared" si="634"/>
        <v>15.275952027464339</v>
      </c>
      <c r="AL1395" s="19">
        <f t="shared" si="635"/>
        <v>72.400000000000489</v>
      </c>
      <c r="AM1395" s="18">
        <f t="shared" si="636"/>
        <v>9.7758001514362522</v>
      </c>
      <c r="AN1395" s="18">
        <f t="shared" si="637"/>
        <v>12.68262292824968</v>
      </c>
      <c r="AO1395" s="19" t="str">
        <f t="shared" si="638"/>
        <v>N/A</v>
      </c>
      <c r="AP1395" t="str">
        <f t="shared" si="639"/>
        <v>N/A</v>
      </c>
    </row>
    <row r="1396" spans="12:42" x14ac:dyDescent="0.3">
      <c r="L1396" s="25">
        <f t="shared" si="640"/>
        <v>20.495353629457512</v>
      </c>
      <c r="N1396" s="25">
        <f t="shared" si="641"/>
        <v>278.99999999999272</v>
      </c>
      <c r="O1396" s="25">
        <f t="shared" si="616"/>
        <v>177.61691649055058</v>
      </c>
      <c r="P1396" s="25">
        <f t="shared" si="617"/>
        <v>311.60862542201858</v>
      </c>
      <c r="Q1396" s="25">
        <f t="shared" si="618"/>
        <v>155.80431271100929</v>
      </c>
      <c r="R1396" s="25">
        <f t="shared" si="619"/>
        <v>2633.8908224238935</v>
      </c>
      <c r="S1396" s="25">
        <f t="shared" si="620"/>
        <v>2.6756437101147768</v>
      </c>
      <c r="T1396" s="25">
        <f t="shared" si="621"/>
        <v>34.025245104111775</v>
      </c>
      <c r="U1396" s="25">
        <f t="shared" si="642"/>
        <v>50489.228072040751</v>
      </c>
      <c r="V1396" s="25">
        <f t="shared" si="622"/>
        <v>0.66204865610769936</v>
      </c>
      <c r="W1396" s="25">
        <f t="shared" si="623"/>
        <v>2.6481946244307975</v>
      </c>
      <c r="X1396" s="16">
        <f t="shared" si="624"/>
        <v>822.31578947366302</v>
      </c>
      <c r="Y1396">
        <f t="shared" si="625"/>
        <v>116.33388682422029</v>
      </c>
      <c r="Z1396">
        <f t="shared" si="626"/>
        <v>3.4385038262719121</v>
      </c>
      <c r="AA1396">
        <f t="shared" si="627"/>
        <v>3.4968765422434154</v>
      </c>
      <c r="AB1396">
        <f t="shared" si="614"/>
        <v>54.792002390106497</v>
      </c>
      <c r="AC1396">
        <f t="shared" si="628"/>
        <v>108.30184241453145</v>
      </c>
      <c r="AD1396">
        <f t="shared" si="629"/>
        <v>15.321576503317484</v>
      </c>
      <c r="AE1396">
        <f t="shared" si="630"/>
        <v>9.7822191591398155</v>
      </c>
      <c r="AF1396">
        <f t="shared" si="631"/>
        <v>12.689041935953243</v>
      </c>
      <c r="AG1396">
        <f t="shared" si="615"/>
        <v>1.9638784225004486</v>
      </c>
      <c r="AH1396" s="18">
        <f t="shared" si="632"/>
        <v>278.99999999999272</v>
      </c>
      <c r="AI1396" s="18">
        <f t="shared" si="633"/>
        <v>72.400000000000489</v>
      </c>
      <c r="AJ1396" s="28"/>
      <c r="AK1396" s="29">
        <f t="shared" si="634"/>
        <v>15.275952027464339</v>
      </c>
      <c r="AL1396" s="19">
        <f t="shared" si="635"/>
        <v>72.400000000000489</v>
      </c>
      <c r="AM1396" s="18">
        <f t="shared" si="636"/>
        <v>9.7822191591398155</v>
      </c>
      <c r="AN1396" s="18">
        <f t="shared" si="637"/>
        <v>12.689041935953243</v>
      </c>
      <c r="AO1396" s="19" t="str">
        <f t="shared" si="638"/>
        <v>N/A</v>
      </c>
      <c r="AP1396" t="str">
        <f t="shared" si="639"/>
        <v>N/A</v>
      </c>
    </row>
    <row r="1397" spans="12:42" x14ac:dyDescent="0.3">
      <c r="L1397" s="25">
        <f t="shared" si="640"/>
        <v>20.510066733283395</v>
      </c>
      <c r="N1397" s="25">
        <f t="shared" si="641"/>
        <v>279.19999999999271</v>
      </c>
      <c r="O1397" s="25">
        <f t="shared" si="616"/>
        <v>177.74424044502408</v>
      </c>
      <c r="P1397" s="25">
        <f t="shared" si="617"/>
        <v>311.83200078074401</v>
      </c>
      <c r="Q1397" s="25">
        <f t="shared" si="618"/>
        <v>155.91600039037201</v>
      </c>
      <c r="R1397" s="25">
        <f t="shared" si="619"/>
        <v>2635.7789162034087</v>
      </c>
      <c r="S1397" s="25">
        <f t="shared" si="620"/>
        <v>2.6756396669160947</v>
      </c>
      <c r="T1397" s="25">
        <f t="shared" si="621"/>
        <v>34.037464064915461</v>
      </c>
      <c r="U1397" s="25">
        <f t="shared" si="642"/>
        <v>50549.322655203381</v>
      </c>
      <c r="V1397" s="25">
        <f t="shared" si="622"/>
        <v>0.6618873740341471</v>
      </c>
      <c r="W1397" s="25">
        <f t="shared" si="623"/>
        <v>2.6475494961365884</v>
      </c>
      <c r="X1397" s="16">
        <f t="shared" si="624"/>
        <v>822.90526315787338</v>
      </c>
      <c r="Y1397">
        <f t="shared" si="625"/>
        <v>116.41728029147778</v>
      </c>
      <c r="Z1397">
        <f t="shared" si="626"/>
        <v>3.4397147637738601</v>
      </c>
      <c r="AA1397">
        <f t="shared" si="627"/>
        <v>3.4980523096707996</v>
      </c>
      <c r="AB1397">
        <f t="shared" si="614"/>
        <v>54.831279811174674</v>
      </c>
      <c r="AC1397">
        <f t="shared" si="628"/>
        <v>108.37947814386087</v>
      </c>
      <c r="AD1397">
        <f t="shared" si="629"/>
        <v>15.332559712280437</v>
      </c>
      <c r="AE1397">
        <f t="shared" si="630"/>
        <v>9.7886381668433771</v>
      </c>
      <c r="AF1397">
        <f t="shared" si="631"/>
        <v>12.695460943656805</v>
      </c>
      <c r="AG1397">
        <f t="shared" si="615"/>
        <v>1.9645821954750193</v>
      </c>
      <c r="AH1397" s="18">
        <f t="shared" si="632"/>
        <v>279.19999999999271</v>
      </c>
      <c r="AI1397" s="18">
        <f t="shared" si="633"/>
        <v>72.400000000000489</v>
      </c>
      <c r="AJ1397" s="28"/>
      <c r="AK1397" s="29">
        <f t="shared" si="634"/>
        <v>15.275952027464339</v>
      </c>
      <c r="AL1397" s="19">
        <f t="shared" si="635"/>
        <v>72.400000000000489</v>
      </c>
      <c r="AM1397" s="18">
        <f t="shared" si="636"/>
        <v>9.7886381668433771</v>
      </c>
      <c r="AN1397" s="18">
        <f t="shared" si="637"/>
        <v>12.695460943656805</v>
      </c>
      <c r="AO1397" s="19" t="str">
        <f t="shared" si="638"/>
        <v>N/A</v>
      </c>
      <c r="AP1397" t="str">
        <f t="shared" si="639"/>
        <v>N/A</v>
      </c>
    </row>
    <row r="1398" spans="12:42" x14ac:dyDescent="0.3">
      <c r="L1398" s="25">
        <f t="shared" si="640"/>
        <v>20.524779837109278</v>
      </c>
      <c r="N1398" s="25">
        <f t="shared" si="641"/>
        <v>279.3999999999927</v>
      </c>
      <c r="O1398" s="25">
        <f t="shared" si="616"/>
        <v>177.8715643994976</v>
      </c>
      <c r="P1398" s="25">
        <f t="shared" si="617"/>
        <v>312.0553761394695</v>
      </c>
      <c r="Q1398" s="25">
        <f t="shared" si="618"/>
        <v>156.02768806973475</v>
      </c>
      <c r="R1398" s="25">
        <f t="shared" si="619"/>
        <v>2637.6670099829248</v>
      </c>
      <c r="S1398" s="25">
        <f t="shared" si="620"/>
        <v>2.6756356295064236</v>
      </c>
      <c r="T1398" s="25">
        <f t="shared" si="621"/>
        <v>34.04967864093522</v>
      </c>
      <c r="U1398" s="25">
        <f t="shared" si="642"/>
        <v>50609.445656564072</v>
      </c>
      <c r="V1398" s="25">
        <f t="shared" si="622"/>
        <v>0.66172624669864577</v>
      </c>
      <c r="W1398" s="25">
        <f t="shared" si="623"/>
        <v>2.6469049867945831</v>
      </c>
      <c r="X1398" s="16">
        <f t="shared" si="624"/>
        <v>823.49473684208385</v>
      </c>
      <c r="Y1398">
        <f t="shared" si="625"/>
        <v>116.50067375873527</v>
      </c>
      <c r="Z1398">
        <f t="shared" si="626"/>
        <v>3.4409252798227263</v>
      </c>
      <c r="AA1398">
        <f t="shared" si="627"/>
        <v>3.4992277020285356</v>
      </c>
      <c r="AB1398">
        <f t="shared" si="614"/>
        <v>54.870557232242845</v>
      </c>
      <c r="AC1398">
        <f t="shared" si="628"/>
        <v>108.45711387319022</v>
      </c>
      <c r="AD1398">
        <f t="shared" si="629"/>
        <v>15.34354292124338</v>
      </c>
      <c r="AE1398">
        <f t="shared" si="630"/>
        <v>9.795057174546935</v>
      </c>
      <c r="AF1398">
        <f t="shared" si="631"/>
        <v>12.701879951360363</v>
      </c>
      <c r="AG1398">
        <f t="shared" si="615"/>
        <v>1.9652857164270148</v>
      </c>
      <c r="AH1398" s="18">
        <f t="shared" si="632"/>
        <v>279.3999999999927</v>
      </c>
      <c r="AI1398" s="18">
        <f t="shared" si="633"/>
        <v>72.400000000000489</v>
      </c>
      <c r="AJ1398" s="28"/>
      <c r="AK1398" s="29">
        <f t="shared" si="634"/>
        <v>15.275952027464339</v>
      </c>
      <c r="AL1398" s="19">
        <f t="shared" si="635"/>
        <v>72.400000000000489</v>
      </c>
      <c r="AM1398" s="18">
        <f t="shared" si="636"/>
        <v>9.795057174546935</v>
      </c>
      <c r="AN1398" s="18">
        <f t="shared" si="637"/>
        <v>12.701879951360363</v>
      </c>
      <c r="AO1398" s="19" t="str">
        <f t="shared" si="638"/>
        <v>N/A</v>
      </c>
      <c r="AP1398" t="str">
        <f t="shared" si="639"/>
        <v>N/A</v>
      </c>
    </row>
    <row r="1399" spans="12:42" x14ac:dyDescent="0.3">
      <c r="L1399" s="25">
        <f t="shared" si="640"/>
        <v>20.539492940935162</v>
      </c>
      <c r="N1399" s="25">
        <f t="shared" si="641"/>
        <v>279.59999999999269</v>
      </c>
      <c r="O1399" s="25">
        <f t="shared" si="616"/>
        <v>177.9988883539711</v>
      </c>
      <c r="P1399" s="25">
        <f t="shared" si="617"/>
        <v>312.27875149819494</v>
      </c>
      <c r="Q1399" s="25">
        <f t="shared" si="618"/>
        <v>156.13937574909747</v>
      </c>
      <c r="R1399" s="25">
        <f t="shared" si="619"/>
        <v>2639.5551037624396</v>
      </c>
      <c r="S1399" s="25">
        <f t="shared" si="620"/>
        <v>2.6756315978733403</v>
      </c>
      <c r="T1399" s="25">
        <f t="shared" si="621"/>
        <v>34.061888836888023</v>
      </c>
      <c r="U1399" s="25">
        <f t="shared" si="642"/>
        <v>50669.597069204698</v>
      </c>
      <c r="V1399" s="25">
        <f t="shared" si="622"/>
        <v>0.66156527384212938</v>
      </c>
      <c r="W1399" s="25">
        <f t="shared" si="623"/>
        <v>2.6462610953685175</v>
      </c>
      <c r="X1399" s="16">
        <f t="shared" si="624"/>
        <v>824.08421052629433</v>
      </c>
      <c r="Y1399">
        <f t="shared" si="625"/>
        <v>116.58406722599278</v>
      </c>
      <c r="Z1399">
        <f t="shared" si="626"/>
        <v>3.442135374855118</v>
      </c>
      <c r="AA1399">
        <f t="shared" si="627"/>
        <v>3.5004027196588803</v>
      </c>
      <c r="AB1399">
        <f t="shared" si="614"/>
        <v>54.909834653311023</v>
      </c>
      <c r="AC1399">
        <f t="shared" si="628"/>
        <v>108.53474960251964</v>
      </c>
      <c r="AD1399">
        <f t="shared" si="629"/>
        <v>15.354526130206333</v>
      </c>
      <c r="AE1399">
        <f t="shared" si="630"/>
        <v>9.8014761822504965</v>
      </c>
      <c r="AF1399">
        <f t="shared" si="631"/>
        <v>12.708298959063926</v>
      </c>
      <c r="AG1399">
        <f t="shared" si="615"/>
        <v>1.9659889856269901</v>
      </c>
      <c r="AH1399" s="18">
        <f t="shared" si="632"/>
        <v>279.59999999999269</v>
      </c>
      <c r="AI1399" s="18">
        <f t="shared" si="633"/>
        <v>72.400000000000489</v>
      </c>
      <c r="AJ1399" s="28"/>
      <c r="AK1399" s="29">
        <f t="shared" si="634"/>
        <v>15.275952027464339</v>
      </c>
      <c r="AL1399" s="19">
        <f t="shared" si="635"/>
        <v>72.400000000000489</v>
      </c>
      <c r="AM1399" s="18">
        <f t="shared" si="636"/>
        <v>9.8014761822504965</v>
      </c>
      <c r="AN1399" s="18">
        <f t="shared" si="637"/>
        <v>12.708298959063926</v>
      </c>
      <c r="AO1399" s="19" t="str">
        <f t="shared" si="638"/>
        <v>N/A</v>
      </c>
      <c r="AP1399" t="str">
        <f t="shared" si="639"/>
        <v>N/A</v>
      </c>
    </row>
    <row r="1400" spans="12:42" x14ac:dyDescent="0.3">
      <c r="L1400" s="25">
        <f t="shared" si="640"/>
        <v>20.554206044761045</v>
      </c>
      <c r="N1400" s="25">
        <f t="shared" si="641"/>
        <v>279.79999999999268</v>
      </c>
      <c r="O1400" s="25">
        <f t="shared" si="616"/>
        <v>178.12621230844459</v>
      </c>
      <c r="P1400" s="25">
        <f t="shared" si="617"/>
        <v>312.50212685692037</v>
      </c>
      <c r="Q1400" s="25">
        <f t="shared" si="618"/>
        <v>156.25106342846018</v>
      </c>
      <c r="R1400" s="25">
        <f t="shared" si="619"/>
        <v>2641.4431975419548</v>
      </c>
      <c r="S1400" s="25">
        <f t="shared" si="620"/>
        <v>2.6756275720044562</v>
      </c>
      <c r="T1400" s="25">
        <f t="shared" si="621"/>
        <v>34.074094657482405</v>
      </c>
      <c r="U1400" s="25">
        <f t="shared" si="642"/>
        <v>50729.776886213971</v>
      </c>
      <c r="V1400" s="25">
        <f t="shared" si="622"/>
        <v>0.66140445520615299</v>
      </c>
      <c r="W1400" s="25">
        <f t="shared" si="623"/>
        <v>2.6456178208246119</v>
      </c>
      <c r="X1400" s="16">
        <f t="shared" si="624"/>
        <v>824.67368421050469</v>
      </c>
      <c r="Y1400">
        <f t="shared" si="625"/>
        <v>116.66746069325026</v>
      </c>
      <c r="Z1400">
        <f t="shared" si="626"/>
        <v>3.4433450493068909</v>
      </c>
      <c r="AA1400">
        <f t="shared" si="627"/>
        <v>3.5015773629035998</v>
      </c>
      <c r="AB1400">
        <f t="shared" si="614"/>
        <v>54.949112074379201</v>
      </c>
      <c r="AC1400">
        <f t="shared" si="628"/>
        <v>108.61238533184905</v>
      </c>
      <c r="AD1400">
        <f t="shared" si="629"/>
        <v>15.365509339169284</v>
      </c>
      <c r="AE1400">
        <f t="shared" si="630"/>
        <v>9.8078951899540581</v>
      </c>
      <c r="AF1400">
        <f t="shared" si="631"/>
        <v>12.714717966767488</v>
      </c>
      <c r="AG1400">
        <f t="shared" si="615"/>
        <v>1.9666920033450175</v>
      </c>
      <c r="AH1400" s="18">
        <f t="shared" si="632"/>
        <v>279.79999999999268</v>
      </c>
      <c r="AI1400" s="18">
        <f t="shared" si="633"/>
        <v>72.400000000000489</v>
      </c>
      <c r="AJ1400" s="28"/>
      <c r="AK1400" s="29">
        <f t="shared" si="634"/>
        <v>15.275952027464339</v>
      </c>
      <c r="AL1400" s="19">
        <f t="shared" si="635"/>
        <v>72.400000000000489</v>
      </c>
      <c r="AM1400" s="18">
        <f t="shared" si="636"/>
        <v>9.8078951899540581</v>
      </c>
      <c r="AN1400" s="18">
        <f t="shared" si="637"/>
        <v>12.714717966767488</v>
      </c>
      <c r="AO1400" s="19" t="str">
        <f t="shared" si="638"/>
        <v>N/A</v>
      </c>
      <c r="AP1400" t="str">
        <f t="shared" si="639"/>
        <v>N/A</v>
      </c>
    </row>
    <row r="1401" spans="12:42" x14ac:dyDescent="0.3">
      <c r="L1401" s="25">
        <f t="shared" si="640"/>
        <v>20.568919148586929</v>
      </c>
      <c r="N1401" s="25">
        <f t="shared" si="641"/>
        <v>279.99999999999267</v>
      </c>
      <c r="O1401" s="25">
        <f t="shared" si="616"/>
        <v>178.25353626291812</v>
      </c>
      <c r="P1401" s="25">
        <f t="shared" si="617"/>
        <v>312.72550221564586</v>
      </c>
      <c r="Q1401" s="25">
        <f t="shared" si="618"/>
        <v>156.36275110782293</v>
      </c>
      <c r="R1401" s="25">
        <f t="shared" si="619"/>
        <v>2643.3312913214704</v>
      </c>
      <c r="S1401" s="25">
        <f t="shared" si="620"/>
        <v>2.6756235518874174</v>
      </c>
      <c r="T1401" s="25">
        <f t="shared" si="621"/>
        <v>34.086296107418491</v>
      </c>
      <c r="U1401" s="25">
        <f t="shared" si="642"/>
        <v>50789.985100687089</v>
      </c>
      <c r="V1401" s="25">
        <f t="shared" si="622"/>
        <v>0.6612437905328864</v>
      </c>
      <c r="W1401" s="25">
        <f t="shared" si="623"/>
        <v>2.6449751621315456</v>
      </c>
      <c r="X1401" s="16">
        <f t="shared" si="624"/>
        <v>825.26315789471528</v>
      </c>
      <c r="Y1401">
        <f t="shared" si="625"/>
        <v>116.75085416050777</v>
      </c>
      <c r="Z1401">
        <f t="shared" si="626"/>
        <v>3.4445543036131538</v>
      </c>
      <c r="AA1401">
        <f t="shared" si="627"/>
        <v>3.50275163210397</v>
      </c>
      <c r="AB1401">
        <f t="shared" si="614"/>
        <v>54.988389495447372</v>
      </c>
      <c r="AC1401">
        <f t="shared" si="628"/>
        <v>108.69002106117847</v>
      </c>
      <c r="AD1401">
        <f t="shared" si="629"/>
        <v>15.376492548132235</v>
      </c>
      <c r="AE1401">
        <f t="shared" si="630"/>
        <v>9.8143141976576214</v>
      </c>
      <c r="AF1401">
        <f t="shared" si="631"/>
        <v>12.721136974471049</v>
      </c>
      <c r="AG1401">
        <f t="shared" si="615"/>
        <v>1.9673947698506862</v>
      </c>
      <c r="AH1401" s="18">
        <f t="shared" si="632"/>
        <v>279.99999999999267</v>
      </c>
      <c r="AI1401" s="18">
        <f t="shared" si="633"/>
        <v>72.400000000000489</v>
      </c>
      <c r="AJ1401" s="28"/>
      <c r="AK1401" s="29">
        <f t="shared" si="634"/>
        <v>15.275952027464339</v>
      </c>
      <c r="AL1401" s="19">
        <f t="shared" si="635"/>
        <v>72.400000000000489</v>
      </c>
      <c r="AM1401" s="18">
        <f t="shared" si="636"/>
        <v>9.8143141976576214</v>
      </c>
      <c r="AN1401" s="18">
        <f t="shared" si="637"/>
        <v>12.721136974471049</v>
      </c>
      <c r="AO1401" s="19" t="str">
        <f t="shared" si="638"/>
        <v>N/A</v>
      </c>
      <c r="AP1401" t="str">
        <f t="shared" si="639"/>
        <v>N/A</v>
      </c>
    </row>
    <row r="1402" spans="12:42" x14ac:dyDescent="0.3">
      <c r="L1402" s="25">
        <f t="shared" si="640"/>
        <v>20.583632252412812</v>
      </c>
      <c r="N1402" s="25">
        <f t="shared" si="641"/>
        <v>280.19999999999266</v>
      </c>
      <c r="O1402" s="25">
        <f t="shared" si="616"/>
        <v>178.38086021739161</v>
      </c>
      <c r="P1402" s="25">
        <f t="shared" si="617"/>
        <v>312.94887757437129</v>
      </c>
      <c r="Q1402" s="25">
        <f t="shared" si="618"/>
        <v>156.47443878718565</v>
      </c>
      <c r="R1402" s="25">
        <f t="shared" si="619"/>
        <v>2645.2193851009852</v>
      </c>
      <c r="S1402" s="25">
        <f t="shared" si="620"/>
        <v>2.6756195375099066</v>
      </c>
      <c r="T1402" s="25">
        <f t="shared" si="621"/>
        <v>34.098493191387966</v>
      </c>
      <c r="U1402" s="25">
        <f t="shared" si="642"/>
        <v>50850.221705725853</v>
      </c>
      <c r="V1402" s="25">
        <f t="shared" si="622"/>
        <v>0.66108327956511503</v>
      </c>
      <c r="W1402" s="25">
        <f t="shared" si="623"/>
        <v>2.6443331182604601</v>
      </c>
      <c r="X1402" s="16">
        <f t="shared" si="624"/>
        <v>825.85263157892575</v>
      </c>
      <c r="Y1402">
        <f t="shared" si="625"/>
        <v>116.83424762776528</v>
      </c>
      <c r="Z1402">
        <f t="shared" si="626"/>
        <v>3.4457631382082723</v>
      </c>
      <c r="AA1402">
        <f t="shared" si="627"/>
        <v>3.5039255276007815</v>
      </c>
      <c r="AB1402">
        <f t="shared" si="614"/>
        <v>55.02766691651555</v>
      </c>
      <c r="AC1402">
        <f t="shared" si="628"/>
        <v>108.76765679050789</v>
      </c>
      <c r="AD1402">
        <f t="shared" si="629"/>
        <v>15.387475757095189</v>
      </c>
      <c r="AE1402">
        <f t="shared" si="630"/>
        <v>9.8207332053611847</v>
      </c>
      <c r="AF1402">
        <f t="shared" si="631"/>
        <v>12.727555982174611</v>
      </c>
      <c r="AG1402">
        <f t="shared" si="615"/>
        <v>1.9680972854131049</v>
      </c>
      <c r="AH1402" s="18">
        <f t="shared" si="632"/>
        <v>280.19999999999266</v>
      </c>
      <c r="AI1402" s="18">
        <f t="shared" si="633"/>
        <v>72.400000000000489</v>
      </c>
      <c r="AJ1402" s="28"/>
      <c r="AK1402" s="29">
        <f t="shared" si="634"/>
        <v>15.275952027464339</v>
      </c>
      <c r="AL1402" s="19">
        <f t="shared" si="635"/>
        <v>72.400000000000489</v>
      </c>
      <c r="AM1402" s="18">
        <f t="shared" si="636"/>
        <v>9.8207332053611847</v>
      </c>
      <c r="AN1402" s="18">
        <f t="shared" si="637"/>
        <v>12.727555982174611</v>
      </c>
      <c r="AO1402" s="19" t="str">
        <f t="shared" si="638"/>
        <v>N/A</v>
      </c>
      <c r="AP1402" t="str">
        <f t="shared" si="639"/>
        <v>N/A</v>
      </c>
    </row>
    <row r="1403" spans="12:42" x14ac:dyDescent="0.3">
      <c r="L1403" s="25">
        <f t="shared" si="640"/>
        <v>20.598345356238696</v>
      </c>
      <c r="N1403" s="25">
        <f t="shared" si="641"/>
        <v>280.39999999999264</v>
      </c>
      <c r="O1403" s="25">
        <f t="shared" si="616"/>
        <v>178.50818417186517</v>
      </c>
      <c r="P1403" s="25">
        <f t="shared" si="617"/>
        <v>313.17225293309679</v>
      </c>
      <c r="Q1403" s="25">
        <f t="shared" si="618"/>
        <v>156.58612646654839</v>
      </c>
      <c r="R1403" s="25">
        <f t="shared" si="619"/>
        <v>2647.1074788805013</v>
      </c>
      <c r="S1403" s="25">
        <f t="shared" si="620"/>
        <v>2.6756155288596406</v>
      </c>
      <c r="T1403" s="25">
        <f t="shared" si="621"/>
        <v>34.110685914074139</v>
      </c>
      <c r="U1403" s="25">
        <f t="shared" si="642"/>
        <v>50910.486694438849</v>
      </c>
      <c r="V1403" s="25">
        <f t="shared" si="622"/>
        <v>0.66092292204623837</v>
      </c>
      <c r="W1403" s="25">
        <f t="shared" si="623"/>
        <v>2.6436916881849535</v>
      </c>
      <c r="X1403" s="16">
        <f t="shared" si="624"/>
        <v>826.44210526313645</v>
      </c>
      <c r="Y1403">
        <f t="shared" si="625"/>
        <v>116.91764109502282</v>
      </c>
      <c r="Z1403">
        <f t="shared" si="626"/>
        <v>3.4469715535258674</v>
      </c>
      <c r="AA1403">
        <f t="shared" si="627"/>
        <v>3.5050990497343393</v>
      </c>
      <c r="AB1403">
        <f t="shared" si="614"/>
        <v>55.066944337583728</v>
      </c>
      <c r="AC1403">
        <f t="shared" si="628"/>
        <v>108.8452925198373</v>
      </c>
      <c r="AD1403">
        <f t="shared" si="629"/>
        <v>15.39845896605814</v>
      </c>
      <c r="AE1403">
        <f t="shared" si="630"/>
        <v>9.8271522130647462</v>
      </c>
      <c r="AF1403">
        <f t="shared" si="631"/>
        <v>12.733974989878176</v>
      </c>
      <c r="AG1403">
        <f t="shared" si="615"/>
        <v>1.9687995503009008</v>
      </c>
      <c r="AH1403" s="18">
        <f t="shared" si="632"/>
        <v>280.39999999999264</v>
      </c>
      <c r="AI1403" s="18">
        <f t="shared" si="633"/>
        <v>72.400000000000489</v>
      </c>
      <c r="AJ1403" s="28"/>
      <c r="AK1403" s="29">
        <f t="shared" si="634"/>
        <v>15.275952027464339</v>
      </c>
      <c r="AL1403" s="19">
        <f t="shared" si="635"/>
        <v>72.400000000000489</v>
      </c>
      <c r="AM1403" s="18">
        <f t="shared" si="636"/>
        <v>9.8271522130647462</v>
      </c>
      <c r="AN1403" s="18">
        <f t="shared" si="637"/>
        <v>12.733974989878176</v>
      </c>
      <c r="AO1403" s="19" t="str">
        <f t="shared" si="638"/>
        <v>N/A</v>
      </c>
      <c r="AP1403" t="str">
        <f t="shared" si="639"/>
        <v>N/A</v>
      </c>
    </row>
    <row r="1404" spans="12:42" x14ac:dyDescent="0.3">
      <c r="L1404" s="25">
        <f t="shared" si="640"/>
        <v>20.613058460064579</v>
      </c>
      <c r="N1404" s="25">
        <f t="shared" si="641"/>
        <v>280.59999999999263</v>
      </c>
      <c r="O1404" s="25">
        <f t="shared" si="616"/>
        <v>178.63550812633864</v>
      </c>
      <c r="P1404" s="25">
        <f t="shared" si="617"/>
        <v>313.39562829182222</v>
      </c>
      <c r="Q1404" s="25">
        <f t="shared" si="618"/>
        <v>156.69781414591111</v>
      </c>
      <c r="R1404" s="25">
        <f t="shared" si="619"/>
        <v>2648.9955726600156</v>
      </c>
      <c r="S1404" s="25">
        <f t="shared" si="620"/>
        <v>2.6756115259243725</v>
      </c>
      <c r="T1404" s="25">
        <f t="shared" si="621"/>
        <v>34.122874280151933</v>
      </c>
      <c r="U1404" s="25">
        <f t="shared" si="642"/>
        <v>50970.780059940931</v>
      </c>
      <c r="V1404" s="25">
        <f t="shared" si="622"/>
        <v>0.66076271772026374</v>
      </c>
      <c r="W1404" s="25">
        <f t="shared" si="623"/>
        <v>2.6430508708810549</v>
      </c>
      <c r="X1404" s="16">
        <f t="shared" si="624"/>
        <v>827.03157894734682</v>
      </c>
      <c r="Y1404">
        <f t="shared" si="625"/>
        <v>117.0010345622803</v>
      </c>
      <c r="Z1404">
        <f t="shared" si="626"/>
        <v>3.4481795499988186</v>
      </c>
      <c r="AA1404">
        <f t="shared" si="627"/>
        <v>3.5062721988444587</v>
      </c>
      <c r="AB1404">
        <f t="shared" si="614"/>
        <v>55.106221758651898</v>
      </c>
      <c r="AC1404">
        <f t="shared" si="628"/>
        <v>108.92292824916672</v>
      </c>
      <c r="AD1404">
        <f t="shared" si="629"/>
        <v>15.409442175021091</v>
      </c>
      <c r="AE1404">
        <f t="shared" si="630"/>
        <v>9.8335712207683095</v>
      </c>
      <c r="AF1404">
        <f t="shared" si="631"/>
        <v>12.740393997581736</v>
      </c>
      <c r="AG1404">
        <f t="shared" si="615"/>
        <v>1.9695015647822234</v>
      </c>
      <c r="AH1404" s="18">
        <f t="shared" si="632"/>
        <v>280.59999999999263</v>
      </c>
      <c r="AI1404" s="18">
        <f t="shared" si="633"/>
        <v>72.400000000000489</v>
      </c>
      <c r="AJ1404" s="28"/>
      <c r="AK1404" s="29">
        <f t="shared" si="634"/>
        <v>15.275952027464339</v>
      </c>
      <c r="AL1404" s="19">
        <f t="shared" si="635"/>
        <v>72.400000000000489</v>
      </c>
      <c r="AM1404" s="18">
        <f t="shared" si="636"/>
        <v>9.8335712207683095</v>
      </c>
      <c r="AN1404" s="18">
        <f t="shared" si="637"/>
        <v>12.740393997581736</v>
      </c>
      <c r="AO1404" s="19" t="str">
        <f t="shared" si="638"/>
        <v>N/A</v>
      </c>
      <c r="AP1404" t="str">
        <f t="shared" si="639"/>
        <v>N/A</v>
      </c>
    </row>
    <row r="1405" spans="12:42" x14ac:dyDescent="0.3">
      <c r="L1405" s="25">
        <f t="shared" si="640"/>
        <v>20.627771563890462</v>
      </c>
      <c r="N1405" s="25">
        <f t="shared" si="641"/>
        <v>280.79999999999262</v>
      </c>
      <c r="O1405" s="25">
        <f t="shared" si="616"/>
        <v>178.76283208081213</v>
      </c>
      <c r="P1405" s="25">
        <f t="shared" si="617"/>
        <v>313.61900365054765</v>
      </c>
      <c r="Q1405" s="25">
        <f t="shared" si="618"/>
        <v>156.80950182527383</v>
      </c>
      <c r="R1405" s="25">
        <f t="shared" si="619"/>
        <v>2650.8836664395308</v>
      </c>
      <c r="S1405" s="25">
        <f t="shared" si="620"/>
        <v>2.6756075286918883</v>
      </c>
      <c r="T1405" s="25">
        <f t="shared" si="621"/>
        <v>34.13505829428798</v>
      </c>
      <c r="U1405" s="25">
        <f t="shared" si="642"/>
        <v>51031.101795353803</v>
      </c>
      <c r="V1405" s="25">
        <f t="shared" si="622"/>
        <v>0.66060266633181086</v>
      </c>
      <c r="W1405" s="25">
        <f t="shared" si="623"/>
        <v>2.6424106653272434</v>
      </c>
      <c r="X1405" s="16">
        <f t="shared" si="624"/>
        <v>827.62105263155718</v>
      </c>
      <c r="Y1405">
        <f t="shared" si="625"/>
        <v>117.08442802953778</v>
      </c>
      <c r="Z1405">
        <f t="shared" si="626"/>
        <v>3.4493871280592643</v>
      </c>
      <c r="AA1405">
        <f t="shared" si="627"/>
        <v>3.5074449752704719</v>
      </c>
      <c r="AB1405">
        <f t="shared" si="614"/>
        <v>55.145499179720076</v>
      </c>
      <c r="AC1405">
        <f t="shared" si="628"/>
        <v>109.00056397849613</v>
      </c>
      <c r="AD1405">
        <f t="shared" si="629"/>
        <v>15.420425383984044</v>
      </c>
      <c r="AE1405">
        <f t="shared" si="630"/>
        <v>9.839990228471871</v>
      </c>
      <c r="AF1405">
        <f t="shared" si="631"/>
        <v>12.746813005285299</v>
      </c>
      <c r="AG1405">
        <f t="shared" si="615"/>
        <v>1.9702033291247438</v>
      </c>
      <c r="AH1405" s="18">
        <f t="shared" si="632"/>
        <v>280.79999999999262</v>
      </c>
      <c r="AI1405" s="18">
        <f t="shared" si="633"/>
        <v>72.400000000000489</v>
      </c>
      <c r="AJ1405" s="28"/>
      <c r="AK1405" s="29">
        <f t="shared" si="634"/>
        <v>15.275952027464339</v>
      </c>
      <c r="AL1405" s="19">
        <f t="shared" si="635"/>
        <v>72.400000000000489</v>
      </c>
      <c r="AM1405" s="18">
        <f t="shared" si="636"/>
        <v>9.839990228471871</v>
      </c>
      <c r="AN1405" s="18">
        <f t="shared" si="637"/>
        <v>12.746813005285299</v>
      </c>
      <c r="AO1405" s="19" t="str">
        <f t="shared" si="638"/>
        <v>N/A</v>
      </c>
      <c r="AP1405" t="str">
        <f t="shared" si="639"/>
        <v>N/A</v>
      </c>
    </row>
    <row r="1406" spans="12:42" x14ac:dyDescent="0.3">
      <c r="L1406" s="25">
        <f t="shared" si="640"/>
        <v>20.642484667716346</v>
      </c>
      <c r="N1406" s="25">
        <f t="shared" si="641"/>
        <v>280.99999999999261</v>
      </c>
      <c r="O1406" s="25">
        <f t="shared" si="616"/>
        <v>178.89015603528568</v>
      </c>
      <c r="P1406" s="25">
        <f t="shared" si="617"/>
        <v>313.84237900927315</v>
      </c>
      <c r="Q1406" s="25">
        <f t="shared" si="618"/>
        <v>156.92118950463657</v>
      </c>
      <c r="R1406" s="25">
        <f t="shared" si="619"/>
        <v>2652.7717602190469</v>
      </c>
      <c r="S1406" s="25">
        <f t="shared" si="620"/>
        <v>2.6756035371500113</v>
      </c>
      <c r="T1406" s="25">
        <f t="shared" si="621"/>
        <v>34.147237961140533</v>
      </c>
      <c r="U1406" s="25">
        <f t="shared" si="642"/>
        <v>51091.451893805679</v>
      </c>
      <c r="V1406" s="25">
        <f t="shared" si="622"/>
        <v>0.66044276762610554</v>
      </c>
      <c r="W1406" s="25">
        <f t="shared" si="623"/>
        <v>2.6417710705044222</v>
      </c>
      <c r="X1406" s="16">
        <f t="shared" si="624"/>
        <v>828.21052631576788</v>
      </c>
      <c r="Y1406">
        <f t="shared" si="625"/>
        <v>117.16782149679531</v>
      </c>
      <c r="Z1406">
        <f t="shared" si="626"/>
        <v>3.4505942881386096</v>
      </c>
      <c r="AA1406">
        <f t="shared" si="627"/>
        <v>3.5086173793512301</v>
      </c>
      <c r="AB1406">
        <f t="shared" si="614"/>
        <v>55.184776600788254</v>
      </c>
      <c r="AC1406">
        <f t="shared" si="628"/>
        <v>109.07819970782555</v>
      </c>
      <c r="AD1406">
        <f t="shared" si="629"/>
        <v>15.431408592946996</v>
      </c>
      <c r="AE1406">
        <f t="shared" si="630"/>
        <v>9.8464092361754325</v>
      </c>
      <c r="AF1406">
        <f t="shared" si="631"/>
        <v>12.753232012988862</v>
      </c>
      <c r="AG1406">
        <f t="shared" si="615"/>
        <v>1.9709048435956569</v>
      </c>
      <c r="AH1406" s="18">
        <f t="shared" si="632"/>
        <v>280.99999999999261</v>
      </c>
      <c r="AI1406" s="18">
        <f t="shared" si="633"/>
        <v>72.400000000000489</v>
      </c>
      <c r="AJ1406" s="28"/>
      <c r="AK1406" s="29">
        <f t="shared" si="634"/>
        <v>15.275952027464339</v>
      </c>
      <c r="AL1406" s="19">
        <f t="shared" si="635"/>
        <v>72.400000000000489</v>
      </c>
      <c r="AM1406" s="18">
        <f t="shared" si="636"/>
        <v>9.8464092361754325</v>
      </c>
      <c r="AN1406" s="18">
        <f t="shared" si="637"/>
        <v>12.753232012988862</v>
      </c>
      <c r="AO1406" s="19" t="str">
        <f t="shared" si="638"/>
        <v>N/A</v>
      </c>
      <c r="AP1406" t="str">
        <f t="shared" si="639"/>
        <v>N/A</v>
      </c>
    </row>
    <row r="1407" spans="12:42" x14ac:dyDescent="0.3">
      <c r="L1407" s="25">
        <f t="shared" si="640"/>
        <v>20.657197771542229</v>
      </c>
      <c r="N1407" s="25">
        <f t="shared" si="641"/>
        <v>281.1999999999926</v>
      </c>
      <c r="O1407" s="25">
        <f t="shared" si="616"/>
        <v>179.01747998975918</v>
      </c>
      <c r="P1407" s="25">
        <f t="shared" si="617"/>
        <v>314.06575436799858</v>
      </c>
      <c r="Q1407" s="25">
        <f t="shared" si="618"/>
        <v>157.03287718399929</v>
      </c>
      <c r="R1407" s="25">
        <f t="shared" si="619"/>
        <v>2654.6598539985621</v>
      </c>
      <c r="S1407" s="25">
        <f t="shared" si="620"/>
        <v>2.6755995512865969</v>
      </c>
      <c r="T1407" s="25">
        <f t="shared" si="621"/>
        <v>34.159413285359548</v>
      </c>
      <c r="U1407" s="25">
        <f t="shared" si="642"/>
        <v>51151.830348431205</v>
      </c>
      <c r="V1407" s="25">
        <f t="shared" si="622"/>
        <v>0.66028302134897832</v>
      </c>
      <c r="W1407" s="25">
        <f t="shared" si="623"/>
        <v>2.6411320853959133</v>
      </c>
      <c r="X1407" s="16">
        <f t="shared" si="624"/>
        <v>828.79999999997835</v>
      </c>
      <c r="Y1407">
        <f t="shared" si="625"/>
        <v>117.25121496405281</v>
      </c>
      <c r="Z1407">
        <f t="shared" si="626"/>
        <v>3.4518010306675175</v>
      </c>
      <c r="AA1407">
        <f t="shared" si="627"/>
        <v>3.5097894114250967</v>
      </c>
      <c r="AB1407">
        <f t="shared" si="614"/>
        <v>55.224054021856425</v>
      </c>
      <c r="AC1407">
        <f t="shared" si="628"/>
        <v>109.15583543715496</v>
      </c>
      <c r="AD1407">
        <f t="shared" si="629"/>
        <v>15.442391801909947</v>
      </c>
      <c r="AE1407">
        <f t="shared" si="630"/>
        <v>9.852828243878994</v>
      </c>
      <c r="AF1407">
        <f t="shared" si="631"/>
        <v>12.759651020692424</v>
      </c>
      <c r="AG1407">
        <f t="shared" si="615"/>
        <v>1.9716061084616816</v>
      </c>
      <c r="AH1407" s="18">
        <f t="shared" si="632"/>
        <v>281.1999999999926</v>
      </c>
      <c r="AI1407" s="18">
        <f t="shared" si="633"/>
        <v>72.400000000000489</v>
      </c>
      <c r="AJ1407" s="28"/>
      <c r="AK1407" s="29">
        <f t="shared" si="634"/>
        <v>15.275952027464339</v>
      </c>
      <c r="AL1407" s="19">
        <f t="shared" si="635"/>
        <v>72.400000000000489</v>
      </c>
      <c r="AM1407" s="18">
        <f t="shared" si="636"/>
        <v>9.852828243878994</v>
      </c>
      <c r="AN1407" s="18">
        <f t="shared" si="637"/>
        <v>12.759651020692424</v>
      </c>
      <c r="AO1407" s="19" t="str">
        <f t="shared" si="638"/>
        <v>N/A</v>
      </c>
      <c r="AP1407" t="str">
        <f t="shared" si="639"/>
        <v>N/A</v>
      </c>
    </row>
    <row r="1408" spans="12:42" x14ac:dyDescent="0.3">
      <c r="L1408" s="25">
        <f t="shared" si="640"/>
        <v>20.671910875368113</v>
      </c>
      <c r="N1408" s="25">
        <f t="shared" si="641"/>
        <v>281.39999999999259</v>
      </c>
      <c r="O1408" s="25">
        <f t="shared" si="616"/>
        <v>179.14480394423268</v>
      </c>
      <c r="P1408" s="25">
        <f t="shared" si="617"/>
        <v>314.28912972672401</v>
      </c>
      <c r="Q1408" s="25">
        <f t="shared" si="618"/>
        <v>157.14456486336201</v>
      </c>
      <c r="R1408" s="25">
        <f t="shared" si="619"/>
        <v>2656.5479477780768</v>
      </c>
      <c r="S1408" s="25">
        <f t="shared" si="620"/>
        <v>2.6755955710895374</v>
      </c>
      <c r="T1408" s="25">
        <f t="shared" si="621"/>
        <v>34.171584271586724</v>
      </c>
      <c r="U1408" s="25">
        <f t="shared" si="642"/>
        <v>51212.237152371694</v>
      </c>
      <c r="V1408" s="25">
        <f t="shared" si="622"/>
        <v>0.66012342724686368</v>
      </c>
      <c r="W1408" s="25">
        <f t="shared" si="623"/>
        <v>2.6404937089874547</v>
      </c>
      <c r="X1408" s="16">
        <f t="shared" si="624"/>
        <v>829.38947368418872</v>
      </c>
      <c r="Y1408">
        <f t="shared" si="625"/>
        <v>117.3346084313103</v>
      </c>
      <c r="Z1408">
        <f t="shared" si="626"/>
        <v>3.4530073560759198</v>
      </c>
      <c r="AA1408">
        <f t="shared" si="627"/>
        <v>3.5109610718299549</v>
      </c>
      <c r="AB1408">
        <f t="shared" si="614"/>
        <v>55.263331442924603</v>
      </c>
      <c r="AC1408">
        <f t="shared" si="628"/>
        <v>109.23347116648438</v>
      </c>
      <c r="AD1408">
        <f t="shared" si="629"/>
        <v>15.4533750108729</v>
      </c>
      <c r="AE1408">
        <f t="shared" si="630"/>
        <v>9.8592472515825591</v>
      </c>
      <c r="AF1408">
        <f t="shared" si="631"/>
        <v>12.766070028395987</v>
      </c>
      <c r="AG1408">
        <f t="shared" si="615"/>
        <v>1.9723071239890644</v>
      </c>
      <c r="AH1408" s="18">
        <f t="shared" si="632"/>
        <v>281.39999999999259</v>
      </c>
      <c r="AI1408" s="18">
        <f t="shared" si="633"/>
        <v>72.400000000000489</v>
      </c>
      <c r="AJ1408" s="28"/>
      <c r="AK1408" s="29">
        <f t="shared" si="634"/>
        <v>15.275952027464339</v>
      </c>
      <c r="AL1408" s="19">
        <f t="shared" si="635"/>
        <v>72.400000000000489</v>
      </c>
      <c r="AM1408" s="18">
        <f t="shared" si="636"/>
        <v>9.8592472515825591</v>
      </c>
      <c r="AN1408" s="18">
        <f t="shared" si="637"/>
        <v>12.766070028395987</v>
      </c>
      <c r="AO1408" s="19" t="str">
        <f t="shared" si="638"/>
        <v>N/A</v>
      </c>
      <c r="AP1408" t="str">
        <f t="shared" si="639"/>
        <v>N/A</v>
      </c>
    </row>
    <row r="1409" spans="12:42" x14ac:dyDescent="0.3">
      <c r="L1409" s="25">
        <f t="shared" si="640"/>
        <v>20.686623979193996</v>
      </c>
      <c r="N1409" s="25">
        <f t="shared" si="641"/>
        <v>281.59999999999258</v>
      </c>
      <c r="O1409" s="25">
        <f t="shared" si="616"/>
        <v>179.2721278987062</v>
      </c>
      <c r="P1409" s="25">
        <f t="shared" si="617"/>
        <v>314.5125050854495</v>
      </c>
      <c r="Q1409" s="25">
        <f t="shared" si="618"/>
        <v>157.25625254272475</v>
      </c>
      <c r="R1409" s="25">
        <f t="shared" si="619"/>
        <v>2658.4360415575925</v>
      </c>
      <c r="S1409" s="25">
        <f t="shared" si="620"/>
        <v>2.6755915965467572</v>
      </c>
      <c r="T1409" s="25">
        <f t="shared" si="621"/>
        <v>34.183750924455481</v>
      </c>
      <c r="U1409" s="25">
        <f t="shared" si="642"/>
        <v>51272.672298775004</v>
      </c>
      <c r="V1409" s="25">
        <f t="shared" si="622"/>
        <v>0.65996398506679832</v>
      </c>
      <c r="W1409" s="25">
        <f t="shared" si="623"/>
        <v>2.6398559402671933</v>
      </c>
      <c r="X1409" s="16">
        <f t="shared" si="624"/>
        <v>829.9789473683993</v>
      </c>
      <c r="Y1409">
        <f t="shared" si="625"/>
        <v>117.41800189856781</v>
      </c>
      <c r="Z1409">
        <f t="shared" si="626"/>
        <v>3.4542132647930148</v>
      </c>
      <c r="AA1409">
        <f t="shared" si="627"/>
        <v>3.5121323609032067</v>
      </c>
      <c r="AB1409">
        <f t="shared" si="614"/>
        <v>55.302608863992781</v>
      </c>
      <c r="AC1409">
        <f t="shared" si="628"/>
        <v>109.31110689581379</v>
      </c>
      <c r="AD1409">
        <f t="shared" si="629"/>
        <v>15.464358219835852</v>
      </c>
      <c r="AE1409">
        <f t="shared" si="630"/>
        <v>9.8656662592861206</v>
      </c>
      <c r="AF1409">
        <f t="shared" si="631"/>
        <v>12.772489036099548</v>
      </c>
      <c r="AG1409">
        <f t="shared" si="615"/>
        <v>1.9730078904435764</v>
      </c>
      <c r="AH1409" s="18">
        <f t="shared" si="632"/>
        <v>281.59999999999258</v>
      </c>
      <c r="AI1409" s="18">
        <f t="shared" si="633"/>
        <v>72.400000000000489</v>
      </c>
      <c r="AJ1409" s="28"/>
      <c r="AK1409" s="29">
        <f t="shared" si="634"/>
        <v>15.275952027464339</v>
      </c>
      <c r="AL1409" s="19">
        <f t="shared" si="635"/>
        <v>72.400000000000489</v>
      </c>
      <c r="AM1409" s="18">
        <f t="shared" si="636"/>
        <v>9.8656662592861206</v>
      </c>
      <c r="AN1409" s="18">
        <f t="shared" si="637"/>
        <v>12.772489036099548</v>
      </c>
      <c r="AO1409" s="19" t="str">
        <f t="shared" si="638"/>
        <v>N/A</v>
      </c>
      <c r="AP1409" t="str">
        <f t="shared" si="639"/>
        <v>N/A</v>
      </c>
    </row>
    <row r="1410" spans="12:42" x14ac:dyDescent="0.3">
      <c r="L1410" s="25">
        <f t="shared" si="640"/>
        <v>20.70133708301988</v>
      </c>
      <c r="N1410" s="25">
        <f t="shared" si="641"/>
        <v>281.79999999999256</v>
      </c>
      <c r="O1410" s="25">
        <f t="shared" si="616"/>
        <v>179.3994518531797</v>
      </c>
      <c r="P1410" s="25">
        <f t="shared" si="617"/>
        <v>314.73588044417494</v>
      </c>
      <c r="Q1410" s="25">
        <f t="shared" si="618"/>
        <v>157.36794022208747</v>
      </c>
      <c r="R1410" s="25">
        <f t="shared" si="619"/>
        <v>2660.3241353371077</v>
      </c>
      <c r="S1410" s="25">
        <f t="shared" si="620"/>
        <v>2.6755876276462169</v>
      </c>
      <c r="T1410" s="25">
        <f t="shared" si="621"/>
        <v>34.19591324859099</v>
      </c>
      <c r="U1410" s="25">
        <f t="shared" si="642"/>
        <v>51333.13578079539</v>
      </c>
      <c r="V1410" s="25">
        <f t="shared" si="622"/>
        <v>0.65980469455641788</v>
      </c>
      <c r="W1410" s="25">
        <f t="shared" si="623"/>
        <v>2.6392187782256715</v>
      </c>
      <c r="X1410" s="16">
        <f t="shared" si="624"/>
        <v>830.56842105260978</v>
      </c>
      <c r="Y1410">
        <f t="shared" si="625"/>
        <v>117.50139536582532</v>
      </c>
      <c r="Z1410">
        <f t="shared" si="626"/>
        <v>3.4554187572472697</v>
      </c>
      <c r="AA1410">
        <f t="shared" si="627"/>
        <v>3.5133032789817733</v>
      </c>
      <c r="AB1410">
        <f t="shared" si="614"/>
        <v>55.341886285060951</v>
      </c>
      <c r="AC1410">
        <f t="shared" si="628"/>
        <v>109.38874262514315</v>
      </c>
      <c r="AD1410">
        <f t="shared" si="629"/>
        <v>15.475341428798796</v>
      </c>
      <c r="AE1410">
        <f t="shared" si="630"/>
        <v>9.8720852669896786</v>
      </c>
      <c r="AF1410">
        <f t="shared" si="631"/>
        <v>12.778908043803108</v>
      </c>
      <c r="AG1410">
        <f t="shared" si="615"/>
        <v>1.9737084080905183</v>
      </c>
      <c r="AH1410" s="18">
        <f t="shared" si="632"/>
        <v>281.79999999999256</v>
      </c>
      <c r="AI1410" s="18">
        <f t="shared" si="633"/>
        <v>72.400000000000489</v>
      </c>
      <c r="AJ1410" s="28"/>
      <c r="AK1410" s="29">
        <f t="shared" si="634"/>
        <v>15.275952027464339</v>
      </c>
      <c r="AL1410" s="19">
        <f t="shared" si="635"/>
        <v>72.400000000000489</v>
      </c>
      <c r="AM1410" s="18">
        <f t="shared" si="636"/>
        <v>9.8720852669896786</v>
      </c>
      <c r="AN1410" s="18">
        <f t="shared" si="637"/>
        <v>12.778908043803108</v>
      </c>
      <c r="AO1410" s="19" t="str">
        <f t="shared" si="638"/>
        <v>N/A</v>
      </c>
      <c r="AP1410" t="str">
        <f t="shared" si="639"/>
        <v>N/A</v>
      </c>
    </row>
    <row r="1411" spans="12:42" x14ac:dyDescent="0.3">
      <c r="L1411" s="25">
        <f t="shared" si="640"/>
        <v>20.716050186845763</v>
      </c>
      <c r="N1411" s="25">
        <f t="shared" si="641"/>
        <v>281.99999999999255</v>
      </c>
      <c r="O1411" s="25">
        <f t="shared" si="616"/>
        <v>179.52677580765319</v>
      </c>
      <c r="P1411" s="25">
        <f t="shared" si="617"/>
        <v>314.95925580290037</v>
      </c>
      <c r="Q1411" s="25">
        <f t="shared" si="618"/>
        <v>157.47962790145019</v>
      </c>
      <c r="R1411" s="25">
        <f t="shared" si="619"/>
        <v>2662.2122291166229</v>
      </c>
      <c r="S1411" s="25">
        <f t="shared" si="620"/>
        <v>2.6755836643759099</v>
      </c>
      <c r="T1411" s="25">
        <f t="shared" si="621"/>
        <v>34.20807124861021</v>
      </c>
      <c r="U1411" s="25">
        <f t="shared" si="642"/>
        <v>51393.627591593744</v>
      </c>
      <c r="V1411" s="25">
        <f t="shared" si="622"/>
        <v>0.6596455554639562</v>
      </c>
      <c r="W1411" s="25">
        <f t="shared" si="623"/>
        <v>2.6385822218558248</v>
      </c>
      <c r="X1411" s="16">
        <f t="shared" si="624"/>
        <v>831.15789473682025</v>
      </c>
      <c r="Y1411">
        <f t="shared" si="625"/>
        <v>117.58478883308281</v>
      </c>
      <c r="Z1411">
        <f t="shared" si="626"/>
        <v>3.4566238338664226</v>
      </c>
      <c r="AA1411">
        <f t="shared" si="627"/>
        <v>3.5144738264020958</v>
      </c>
      <c r="AB1411">
        <f t="shared" ref="AB1411:AB1474" si="643">N1411/(PI()*$D$10^2)</f>
        <v>55.381163706129129</v>
      </c>
      <c r="AC1411">
        <f t="shared" si="628"/>
        <v>109.46637835447257</v>
      </c>
      <c r="AD1411">
        <f t="shared" si="629"/>
        <v>15.486324637761747</v>
      </c>
      <c r="AE1411">
        <f t="shared" si="630"/>
        <v>9.8785042746932401</v>
      </c>
      <c r="AF1411">
        <f t="shared" si="631"/>
        <v>12.785327051506668</v>
      </c>
      <c r="AG1411">
        <f t="shared" ref="AG1411:AG1474" si="644">SQRT($I$2*$I$7*$D$9*AB1411*$I$6)/$I$6</f>
        <v>1.9744086771947202</v>
      </c>
      <c r="AH1411" s="18">
        <f t="shared" si="632"/>
        <v>281.99999999999255</v>
      </c>
      <c r="AI1411" s="18">
        <f t="shared" si="633"/>
        <v>72.400000000000489</v>
      </c>
      <c r="AJ1411" s="28"/>
      <c r="AK1411" s="29">
        <f t="shared" si="634"/>
        <v>15.275952027464339</v>
      </c>
      <c r="AL1411" s="19">
        <f t="shared" si="635"/>
        <v>72.400000000000489</v>
      </c>
      <c r="AM1411" s="18">
        <f t="shared" si="636"/>
        <v>9.8785042746932401</v>
      </c>
      <c r="AN1411" s="18">
        <f t="shared" si="637"/>
        <v>12.785327051506668</v>
      </c>
      <c r="AO1411" s="19" t="str">
        <f t="shared" si="638"/>
        <v>N/A</v>
      </c>
      <c r="AP1411" t="str">
        <f t="shared" si="639"/>
        <v>N/A</v>
      </c>
    </row>
    <row r="1412" spans="12:42" x14ac:dyDescent="0.3">
      <c r="L1412" s="25">
        <f t="shared" si="640"/>
        <v>20.730763290671646</v>
      </c>
      <c r="N1412" s="25">
        <f t="shared" si="641"/>
        <v>282.19999999999254</v>
      </c>
      <c r="O1412" s="25">
        <f t="shared" ref="O1412:O1475" si="645">(6*N1412/PI())^1/3</f>
        <v>179.65409976212672</v>
      </c>
      <c r="P1412" s="25">
        <f t="shared" ref="P1412:P1475" si="646">O1412/0.57</f>
        <v>315.18263116162586</v>
      </c>
      <c r="Q1412" s="25">
        <f t="shared" ref="Q1412:Q1475" si="647">P1412/2</f>
        <v>157.59131558081293</v>
      </c>
      <c r="R1412" s="25">
        <f t="shared" ref="R1412:R1475" si="648">(O1412*$I$2*$D$4)/$I$3</f>
        <v>2664.1003228961386</v>
      </c>
      <c r="S1412" s="25">
        <f t="shared" ref="S1412:S1475" si="649">((2.67^0.9)+(16^0.9/R1412))^(1/0.9)</f>
        <v>2.6755797067238651</v>
      </c>
      <c r="T1412" s="25">
        <f t="shared" ref="T1412:T1475" si="650">SQRT(($I$7*O1412)/S1412)*(4/3)</f>
        <v>34.220224929121898</v>
      </c>
      <c r="U1412" s="25">
        <f t="shared" si="642"/>
        <v>51454.147724337425</v>
      </c>
      <c r="V1412" s="25">
        <f t="shared" ref="V1412:V1475" si="651">(U1412/((PI()*P1412^2)/4))</f>
        <v>0.65948656753824353</v>
      </c>
      <c r="W1412" s="25">
        <f t="shared" ref="W1412:W1475" si="652">V1412*4</f>
        <v>2.6379462701529741</v>
      </c>
      <c r="X1412" s="16">
        <f t="shared" ref="X1412:X1475" si="653">(Q1412*PI()*$I$4^2)-N1412</f>
        <v>831.74736842103084</v>
      </c>
      <c r="Y1412">
        <f t="shared" ref="Y1412:Y1475" si="654">X1412/(PI()*$I$4^2)</f>
        <v>117.66818230034033</v>
      </c>
      <c r="Z1412">
        <f t="shared" ref="Z1412:Z1475" si="655">(Y1412+V1412)/T1412</f>
        <v>3.457828495077484</v>
      </c>
      <c r="AA1412">
        <f t="shared" ref="AA1412:AA1475" si="656">(Y1412+W1412)/T1412</f>
        <v>3.5156440035001375</v>
      </c>
      <c r="AB1412">
        <f t="shared" si="643"/>
        <v>55.420441127197307</v>
      </c>
      <c r="AC1412">
        <f t="shared" ref="AC1412:AC1475" si="657">(AB1412*PI()*$I$4^2)-N1412</f>
        <v>109.54401408380198</v>
      </c>
      <c r="AD1412">
        <f t="shared" ref="AD1412:AD1475" si="658">AC1412/(PI()*$I$4^2)</f>
        <v>15.497307846724699</v>
      </c>
      <c r="AE1412">
        <f t="shared" ref="AE1412:AE1475" si="659">(AD1412+$D$6)/$D$4</f>
        <v>9.8849232823968034</v>
      </c>
      <c r="AF1412">
        <f t="shared" ref="AF1412:AF1475" si="660">(AD1412+$D$7)/$D$4</f>
        <v>12.791746059210231</v>
      </c>
      <c r="AG1412">
        <f t="shared" si="644"/>
        <v>1.9751086980205423</v>
      </c>
      <c r="AH1412" s="18">
        <f t="shared" ref="AH1412:AH1475" si="661">IF(AG1412&gt;1,N1412,"N/A")</f>
        <v>282.19999999999254</v>
      </c>
      <c r="AI1412" s="18">
        <f t="shared" ref="AI1412:AI1475" si="662">$AI$3</f>
        <v>72.400000000000489</v>
      </c>
      <c r="AJ1412" s="28"/>
      <c r="AK1412" s="29">
        <f t="shared" ref="AK1412:AK1475" si="663">$D$11</f>
        <v>15.275952027464339</v>
      </c>
      <c r="AL1412" s="19">
        <f t="shared" ref="AL1412:AL1475" si="664">$AI$14</f>
        <v>72.400000000000489</v>
      </c>
      <c r="AM1412" s="18">
        <f t="shared" ref="AM1412:AM1475" si="665">IF(Q1412&lt;$D$8,"N/A",AE1412)</f>
        <v>9.8849232823968034</v>
      </c>
      <c r="AN1412" s="18">
        <f t="shared" ref="AN1412:AN1475" si="666">IF(Q1412&lt;$D$8,"N/A",AF1412)</f>
        <v>12.791746059210231</v>
      </c>
      <c r="AO1412" s="19" t="str">
        <f t="shared" ref="AO1412:AO1475" si="667">IF(Q1412&lt;$D$8,Z1412,"N/A")</f>
        <v>N/A</v>
      </c>
      <c r="AP1412" t="str">
        <f t="shared" ref="AP1412:AP1475" si="668">IF(Q1412&lt;$D$8,AA1412,"N/A")</f>
        <v>N/A</v>
      </c>
    </row>
    <row r="1413" spans="12:42" x14ac:dyDescent="0.3">
      <c r="L1413" s="25">
        <f t="shared" ref="L1413:L1476" si="669">L1412+$K$5</f>
        <v>20.74547639449753</v>
      </c>
      <c r="N1413" s="25">
        <f t="shared" ref="N1413:N1476" si="670">N1412+0.2</f>
        <v>282.39999999999253</v>
      </c>
      <c r="O1413" s="25">
        <f t="shared" si="645"/>
        <v>179.78142371660022</v>
      </c>
      <c r="P1413" s="25">
        <f t="shared" si="646"/>
        <v>315.4060065203513</v>
      </c>
      <c r="Q1413" s="25">
        <f t="shared" si="647"/>
        <v>157.70300326017565</v>
      </c>
      <c r="R1413" s="25">
        <f t="shared" si="648"/>
        <v>2665.9884166756538</v>
      </c>
      <c r="S1413" s="25">
        <f t="shared" si="649"/>
        <v>2.6755757546781438</v>
      </c>
      <c r="T1413" s="25">
        <f t="shared" si="650"/>
        <v>34.232374294726625</v>
      </c>
      <c r="U1413" s="25">
        <f t="shared" ref="U1413:U1476" si="671">N1413*(R1413^0.66)</f>
        <v>51514.696172200282</v>
      </c>
      <c r="V1413" s="25">
        <f t="shared" si="651"/>
        <v>0.65932773052870475</v>
      </c>
      <c r="W1413" s="25">
        <f t="shared" si="652"/>
        <v>2.637310922114819</v>
      </c>
      <c r="X1413" s="16">
        <f t="shared" si="653"/>
        <v>832.3368421052412</v>
      </c>
      <c r="Y1413">
        <f t="shared" si="654"/>
        <v>117.75157576759781</v>
      </c>
      <c r="Z1413">
        <f t="shared" si="655"/>
        <v>3.459032741306737</v>
      </c>
      <c r="AA1413">
        <f t="shared" si="656"/>
        <v>3.5168138106113811</v>
      </c>
      <c r="AB1413">
        <f t="shared" si="643"/>
        <v>55.459718548265478</v>
      </c>
      <c r="AC1413">
        <f t="shared" si="657"/>
        <v>109.62164981313146</v>
      </c>
      <c r="AD1413">
        <f t="shared" si="658"/>
        <v>15.508291055687659</v>
      </c>
      <c r="AE1413">
        <f t="shared" si="659"/>
        <v>9.8913422901003685</v>
      </c>
      <c r="AF1413">
        <f t="shared" si="660"/>
        <v>12.798165066913798</v>
      </c>
      <c r="AG1413">
        <f t="shared" si="644"/>
        <v>1.9758084708318766</v>
      </c>
      <c r="AH1413" s="18">
        <f t="shared" si="661"/>
        <v>282.39999999999253</v>
      </c>
      <c r="AI1413" s="18">
        <f t="shared" si="662"/>
        <v>72.400000000000489</v>
      </c>
      <c r="AJ1413" s="28"/>
      <c r="AK1413" s="29">
        <f t="shared" si="663"/>
        <v>15.275952027464339</v>
      </c>
      <c r="AL1413" s="19">
        <f t="shared" si="664"/>
        <v>72.400000000000489</v>
      </c>
      <c r="AM1413" s="18">
        <f t="shared" si="665"/>
        <v>9.8913422901003685</v>
      </c>
      <c r="AN1413" s="18">
        <f t="shared" si="666"/>
        <v>12.798165066913798</v>
      </c>
      <c r="AO1413" s="19" t="str">
        <f t="shared" si="667"/>
        <v>N/A</v>
      </c>
      <c r="AP1413" t="str">
        <f t="shared" si="668"/>
        <v>N/A</v>
      </c>
    </row>
    <row r="1414" spans="12:42" x14ac:dyDescent="0.3">
      <c r="L1414" s="25">
        <f t="shared" si="669"/>
        <v>20.760189498323413</v>
      </c>
      <c r="N1414" s="25">
        <f t="shared" si="670"/>
        <v>282.59999999999252</v>
      </c>
      <c r="O1414" s="25">
        <f t="shared" si="645"/>
        <v>179.90874767107371</v>
      </c>
      <c r="P1414" s="25">
        <f t="shared" si="646"/>
        <v>315.62938187907673</v>
      </c>
      <c r="Q1414" s="25">
        <f t="shared" si="647"/>
        <v>157.81469093953837</v>
      </c>
      <c r="R1414" s="25">
        <f t="shared" si="648"/>
        <v>2667.8765104551685</v>
      </c>
      <c r="S1414" s="25">
        <f t="shared" si="649"/>
        <v>2.6755718082268416</v>
      </c>
      <c r="T1414" s="25">
        <f t="shared" si="650"/>
        <v>34.244519350016802</v>
      </c>
      <c r="U1414" s="25">
        <f t="shared" si="671"/>
        <v>51575.272928362538</v>
      </c>
      <c r="V1414" s="25">
        <f t="shared" si="651"/>
        <v>0.65916904418535516</v>
      </c>
      <c r="W1414" s="25">
        <f t="shared" si="652"/>
        <v>2.6366761767414206</v>
      </c>
      <c r="X1414" s="16">
        <f t="shared" si="653"/>
        <v>832.92631578945168</v>
      </c>
      <c r="Y1414">
        <f t="shared" si="654"/>
        <v>117.83496923485532</v>
      </c>
      <c r="Z1414">
        <f t="shared" si="655"/>
        <v>3.4602365729797446</v>
      </c>
      <c r="AA1414">
        <f t="shared" si="656"/>
        <v>3.5179832480708373</v>
      </c>
      <c r="AB1414">
        <f t="shared" si="643"/>
        <v>55.498995969333656</v>
      </c>
      <c r="AC1414">
        <f t="shared" si="657"/>
        <v>109.69928554246087</v>
      </c>
      <c r="AD1414">
        <f t="shared" si="658"/>
        <v>15.51927426465061</v>
      </c>
      <c r="AE1414">
        <f t="shared" si="659"/>
        <v>9.89776129780393</v>
      </c>
      <c r="AF1414">
        <f t="shared" si="660"/>
        <v>12.80458407461736</v>
      </c>
      <c r="AG1414">
        <f t="shared" si="644"/>
        <v>1.9765079958921481</v>
      </c>
      <c r="AH1414" s="18">
        <f t="shared" si="661"/>
        <v>282.59999999999252</v>
      </c>
      <c r="AI1414" s="18">
        <f t="shared" si="662"/>
        <v>72.400000000000489</v>
      </c>
      <c r="AJ1414" s="28"/>
      <c r="AK1414" s="29">
        <f t="shared" si="663"/>
        <v>15.275952027464339</v>
      </c>
      <c r="AL1414" s="19">
        <f t="shared" si="664"/>
        <v>72.400000000000489</v>
      </c>
      <c r="AM1414" s="18">
        <f t="shared" si="665"/>
        <v>9.89776129780393</v>
      </c>
      <c r="AN1414" s="18">
        <f t="shared" si="666"/>
        <v>12.80458407461736</v>
      </c>
      <c r="AO1414" s="19" t="str">
        <f t="shared" si="667"/>
        <v>N/A</v>
      </c>
      <c r="AP1414" t="str">
        <f t="shared" si="668"/>
        <v>N/A</v>
      </c>
    </row>
    <row r="1415" spans="12:42" x14ac:dyDescent="0.3">
      <c r="L1415" s="25">
        <f t="shared" si="669"/>
        <v>20.774902602149297</v>
      </c>
      <c r="N1415" s="25">
        <f t="shared" si="670"/>
        <v>282.79999999999251</v>
      </c>
      <c r="O1415" s="25">
        <f t="shared" si="645"/>
        <v>180.03607162554727</v>
      </c>
      <c r="P1415" s="25">
        <f t="shared" si="646"/>
        <v>315.85275723780222</v>
      </c>
      <c r="Q1415" s="25">
        <f t="shared" si="647"/>
        <v>157.92637861890111</v>
      </c>
      <c r="R1415" s="25">
        <f t="shared" si="648"/>
        <v>2669.7646042346842</v>
      </c>
      <c r="S1415" s="25">
        <f t="shared" si="649"/>
        <v>2.6755678673580885</v>
      </c>
      <c r="T1415" s="25">
        <f t="shared" si="650"/>
        <v>34.25666009957672</v>
      </c>
      <c r="U1415" s="25">
        <f t="shared" si="671"/>
        <v>51635.877986011052</v>
      </c>
      <c r="V1415" s="25">
        <f t="shared" si="651"/>
        <v>0.65901050825880259</v>
      </c>
      <c r="W1415" s="25">
        <f t="shared" si="652"/>
        <v>2.6360420330352103</v>
      </c>
      <c r="X1415" s="16">
        <f t="shared" si="653"/>
        <v>833.51578947366238</v>
      </c>
      <c r="Y1415">
        <f t="shared" si="654"/>
        <v>117.91836270211284</v>
      </c>
      <c r="Z1415">
        <f t="shared" si="655"/>
        <v>3.4614399905213413</v>
      </c>
      <c r="AA1415">
        <f t="shared" si="656"/>
        <v>3.5191523162130345</v>
      </c>
      <c r="AB1415">
        <f t="shared" si="643"/>
        <v>55.538273390401834</v>
      </c>
      <c r="AC1415">
        <f t="shared" si="657"/>
        <v>109.77692127179029</v>
      </c>
      <c r="AD1415">
        <f t="shared" si="658"/>
        <v>15.530257473613563</v>
      </c>
      <c r="AE1415">
        <f t="shared" si="659"/>
        <v>9.9041803055074951</v>
      </c>
      <c r="AF1415">
        <f t="shared" si="660"/>
        <v>12.811003082320923</v>
      </c>
      <c r="AG1415">
        <f t="shared" si="644"/>
        <v>1.9772072734643154</v>
      </c>
      <c r="AH1415" s="18">
        <f t="shared" si="661"/>
        <v>282.79999999999251</v>
      </c>
      <c r="AI1415" s="18">
        <f t="shared" si="662"/>
        <v>72.400000000000489</v>
      </c>
      <c r="AJ1415" s="28"/>
      <c r="AK1415" s="29">
        <f t="shared" si="663"/>
        <v>15.275952027464339</v>
      </c>
      <c r="AL1415" s="19">
        <f t="shared" si="664"/>
        <v>72.400000000000489</v>
      </c>
      <c r="AM1415" s="18">
        <f t="shared" si="665"/>
        <v>9.9041803055074951</v>
      </c>
      <c r="AN1415" s="18">
        <f t="shared" si="666"/>
        <v>12.811003082320923</v>
      </c>
      <c r="AO1415" s="19" t="str">
        <f t="shared" si="667"/>
        <v>N/A</v>
      </c>
      <c r="AP1415" t="str">
        <f t="shared" si="668"/>
        <v>N/A</v>
      </c>
    </row>
    <row r="1416" spans="12:42" x14ac:dyDescent="0.3">
      <c r="L1416" s="25">
        <f t="shared" si="669"/>
        <v>20.78961570597518</v>
      </c>
      <c r="N1416" s="25">
        <f t="shared" si="670"/>
        <v>282.9999999999925</v>
      </c>
      <c r="O1416" s="25">
        <f t="shared" si="645"/>
        <v>180.16339558002073</v>
      </c>
      <c r="P1416" s="25">
        <f t="shared" si="646"/>
        <v>316.07613259652766</v>
      </c>
      <c r="Q1416" s="25">
        <f t="shared" si="647"/>
        <v>158.03806629826383</v>
      </c>
      <c r="R1416" s="25">
        <f t="shared" si="648"/>
        <v>2671.6526980141989</v>
      </c>
      <c r="S1416" s="25">
        <f t="shared" si="649"/>
        <v>2.6755639320600468</v>
      </c>
      <c r="T1416" s="25">
        <f t="shared" si="650"/>
        <v>34.268796547982504</v>
      </c>
      <c r="U1416" s="25">
        <f t="shared" si="671"/>
        <v>51696.511338339034</v>
      </c>
      <c r="V1416" s="25">
        <f t="shared" si="651"/>
        <v>0.65885212250024361</v>
      </c>
      <c r="W1416" s="25">
        <f t="shared" si="652"/>
        <v>2.6354084900009744</v>
      </c>
      <c r="X1416" s="16">
        <f t="shared" si="653"/>
        <v>834.10526315787274</v>
      </c>
      <c r="Y1416">
        <f t="shared" si="654"/>
        <v>118.00175616937034</v>
      </c>
      <c r="Z1416">
        <f t="shared" si="655"/>
        <v>3.4626429943556469</v>
      </c>
      <c r="AA1416">
        <f t="shared" si="656"/>
        <v>3.5203210153720308</v>
      </c>
      <c r="AB1416">
        <f t="shared" si="643"/>
        <v>55.577550811470005</v>
      </c>
      <c r="AC1416">
        <f t="shared" si="657"/>
        <v>109.85455700111964</v>
      </c>
      <c r="AD1416">
        <f t="shared" si="658"/>
        <v>15.541240682576507</v>
      </c>
      <c r="AE1416">
        <f t="shared" si="659"/>
        <v>9.910599313211053</v>
      </c>
      <c r="AF1416">
        <f t="shared" si="660"/>
        <v>12.817422090024479</v>
      </c>
      <c r="AG1416">
        <f t="shared" si="644"/>
        <v>1.9779063038108731</v>
      </c>
      <c r="AH1416" s="18">
        <f t="shared" si="661"/>
        <v>282.9999999999925</v>
      </c>
      <c r="AI1416" s="18">
        <f t="shared" si="662"/>
        <v>72.400000000000489</v>
      </c>
      <c r="AJ1416" s="28"/>
      <c r="AK1416" s="29">
        <f t="shared" si="663"/>
        <v>15.275952027464339</v>
      </c>
      <c r="AL1416" s="19">
        <f t="shared" si="664"/>
        <v>72.400000000000489</v>
      </c>
      <c r="AM1416" s="18">
        <f t="shared" si="665"/>
        <v>9.910599313211053</v>
      </c>
      <c r="AN1416" s="18">
        <f t="shared" si="666"/>
        <v>12.817422090024479</v>
      </c>
      <c r="AO1416" s="19" t="str">
        <f t="shared" si="667"/>
        <v>N/A</v>
      </c>
      <c r="AP1416" t="str">
        <f t="shared" si="668"/>
        <v>N/A</v>
      </c>
    </row>
    <row r="1417" spans="12:42" x14ac:dyDescent="0.3">
      <c r="L1417" s="25">
        <f t="shared" si="669"/>
        <v>20.804328809801063</v>
      </c>
      <c r="N1417" s="25">
        <f t="shared" si="670"/>
        <v>283.19999999999249</v>
      </c>
      <c r="O1417" s="25">
        <f t="shared" si="645"/>
        <v>180.29071953449423</v>
      </c>
      <c r="P1417" s="25">
        <f t="shared" si="646"/>
        <v>316.29950795525303</v>
      </c>
      <c r="Q1417" s="25">
        <f t="shared" si="647"/>
        <v>158.14975397762652</v>
      </c>
      <c r="R1417" s="25">
        <f t="shared" si="648"/>
        <v>2673.5407917937141</v>
      </c>
      <c r="S1417" s="25">
        <f t="shared" si="649"/>
        <v>2.6755600023209132</v>
      </c>
      <c r="T1417" s="25">
        <f t="shared" si="650"/>
        <v>34.280928699802232</v>
      </c>
      <c r="U1417" s="25">
        <f t="shared" si="671"/>
        <v>51757.172978546259</v>
      </c>
      <c r="V1417" s="25">
        <f t="shared" si="651"/>
        <v>0.658693886661462</v>
      </c>
      <c r="W1417" s="25">
        <f t="shared" si="652"/>
        <v>2.634775546645848</v>
      </c>
      <c r="X1417" s="16">
        <f t="shared" si="653"/>
        <v>834.69473684208288</v>
      </c>
      <c r="Y1417">
        <f t="shared" si="654"/>
        <v>118.08514963662779</v>
      </c>
      <c r="Z1417">
        <f t="shared" si="655"/>
        <v>3.4638455849060557</v>
      </c>
      <c r="AA1417">
        <f t="shared" si="656"/>
        <v>3.5214893458814047</v>
      </c>
      <c r="AB1417">
        <f t="shared" si="643"/>
        <v>55.616828232538182</v>
      </c>
      <c r="AC1417">
        <f t="shared" si="657"/>
        <v>109.93219273044906</v>
      </c>
      <c r="AD1417">
        <f t="shared" si="658"/>
        <v>15.552223891539459</v>
      </c>
      <c r="AE1417">
        <f t="shared" si="659"/>
        <v>9.9170183209146145</v>
      </c>
      <c r="AF1417">
        <f t="shared" si="660"/>
        <v>12.823841097728044</v>
      </c>
      <c r="AG1417">
        <f t="shared" si="644"/>
        <v>1.978605087193851</v>
      </c>
      <c r="AH1417" s="18">
        <f t="shared" si="661"/>
        <v>283.19999999999249</v>
      </c>
      <c r="AI1417" s="18">
        <f t="shared" si="662"/>
        <v>72.400000000000489</v>
      </c>
      <c r="AJ1417" s="28"/>
      <c r="AK1417" s="29">
        <f t="shared" si="663"/>
        <v>15.275952027464339</v>
      </c>
      <c r="AL1417" s="19">
        <f t="shared" si="664"/>
        <v>72.400000000000489</v>
      </c>
      <c r="AM1417" s="18">
        <f t="shared" si="665"/>
        <v>9.9170183209146145</v>
      </c>
      <c r="AN1417" s="18">
        <f t="shared" si="666"/>
        <v>12.823841097728044</v>
      </c>
      <c r="AO1417" s="19" t="str">
        <f t="shared" si="667"/>
        <v>N/A</v>
      </c>
      <c r="AP1417" t="str">
        <f t="shared" si="668"/>
        <v>N/A</v>
      </c>
    </row>
    <row r="1418" spans="12:42" x14ac:dyDescent="0.3">
      <c r="L1418" s="25">
        <f t="shared" si="669"/>
        <v>20.819041913626947</v>
      </c>
      <c r="N1418" s="25">
        <f t="shared" si="670"/>
        <v>283.39999999999247</v>
      </c>
      <c r="O1418" s="25">
        <f t="shared" si="645"/>
        <v>180.41804348896778</v>
      </c>
      <c r="P1418" s="25">
        <f t="shared" si="646"/>
        <v>316.52288331397858</v>
      </c>
      <c r="Q1418" s="25">
        <f t="shared" si="647"/>
        <v>158.26144165698929</v>
      </c>
      <c r="R1418" s="25">
        <f t="shared" si="648"/>
        <v>2675.4288855732302</v>
      </c>
      <c r="S1418" s="25">
        <f t="shared" si="649"/>
        <v>2.6755560781289178</v>
      </c>
      <c r="T1418" s="25">
        <f t="shared" si="650"/>
        <v>34.293056559595861</v>
      </c>
      <c r="U1418" s="25">
        <f t="shared" si="671"/>
        <v>51817.862899838765</v>
      </c>
      <c r="V1418" s="25">
        <f t="shared" si="651"/>
        <v>0.6585358004948243</v>
      </c>
      <c r="W1418" s="25">
        <f t="shared" si="652"/>
        <v>2.6341432019792972</v>
      </c>
      <c r="X1418" s="16">
        <f t="shared" si="653"/>
        <v>835.2842105262938</v>
      </c>
      <c r="Y1418">
        <f t="shared" si="654"/>
        <v>118.16854310388536</v>
      </c>
      <c r="Z1418">
        <f t="shared" si="655"/>
        <v>3.4650477625952552</v>
      </c>
      <c r="AA1418">
        <f t="shared" si="656"/>
        <v>3.5226573080742702</v>
      </c>
      <c r="AB1418">
        <f t="shared" si="643"/>
        <v>55.65610565360636</v>
      </c>
      <c r="AC1418">
        <f t="shared" si="657"/>
        <v>110.00982845977848</v>
      </c>
      <c r="AD1418">
        <f t="shared" si="658"/>
        <v>15.56320710050241</v>
      </c>
      <c r="AE1418">
        <f t="shared" si="659"/>
        <v>9.9234373286181761</v>
      </c>
      <c r="AF1418">
        <f t="shared" si="660"/>
        <v>12.830260105431604</v>
      </c>
      <c r="AG1418">
        <f t="shared" si="644"/>
        <v>1.9793036238748172</v>
      </c>
      <c r="AH1418" s="18">
        <f t="shared" si="661"/>
        <v>283.39999999999247</v>
      </c>
      <c r="AI1418" s="18">
        <f t="shared" si="662"/>
        <v>72.400000000000489</v>
      </c>
      <c r="AJ1418" s="28"/>
      <c r="AK1418" s="29">
        <f t="shared" si="663"/>
        <v>15.275952027464339</v>
      </c>
      <c r="AL1418" s="19">
        <f t="shared" si="664"/>
        <v>72.400000000000489</v>
      </c>
      <c r="AM1418" s="18">
        <f t="shared" si="665"/>
        <v>9.9234373286181761</v>
      </c>
      <c r="AN1418" s="18">
        <f t="shared" si="666"/>
        <v>12.830260105431604</v>
      </c>
      <c r="AO1418" s="19" t="str">
        <f t="shared" si="667"/>
        <v>N/A</v>
      </c>
      <c r="AP1418" t="str">
        <f t="shared" si="668"/>
        <v>N/A</v>
      </c>
    </row>
    <row r="1419" spans="12:42" x14ac:dyDescent="0.3">
      <c r="L1419" s="25">
        <f t="shared" si="669"/>
        <v>20.83375501745283</v>
      </c>
      <c r="N1419" s="25">
        <f t="shared" si="670"/>
        <v>283.59999999999246</v>
      </c>
      <c r="O1419" s="25">
        <f t="shared" si="645"/>
        <v>180.54536744344128</v>
      </c>
      <c r="P1419" s="25">
        <f t="shared" si="646"/>
        <v>316.74625867270402</v>
      </c>
      <c r="Q1419" s="25">
        <f t="shared" si="647"/>
        <v>158.37312933635201</v>
      </c>
      <c r="R1419" s="25">
        <f t="shared" si="648"/>
        <v>2677.3169793527454</v>
      </c>
      <c r="S1419" s="25">
        <f t="shared" si="649"/>
        <v>2.6755521594723231</v>
      </c>
      <c r="T1419" s="25">
        <f t="shared" si="650"/>
        <v>34.305180131915307</v>
      </c>
      <c r="U1419" s="25">
        <f t="shared" si="671"/>
        <v>51878.581095429123</v>
      </c>
      <c r="V1419" s="25">
        <f t="shared" si="651"/>
        <v>0.65837786375328367</v>
      </c>
      <c r="W1419" s="25">
        <f t="shared" si="652"/>
        <v>2.6335114550131347</v>
      </c>
      <c r="X1419" s="16">
        <f t="shared" si="653"/>
        <v>835.87368421050428</v>
      </c>
      <c r="Y1419">
        <f t="shared" si="654"/>
        <v>118.25193657114285</v>
      </c>
      <c r="Z1419">
        <f t="shared" si="655"/>
        <v>3.4662495278452048</v>
      </c>
      <c r="AA1419">
        <f t="shared" si="656"/>
        <v>3.5238249022832568</v>
      </c>
      <c r="AB1419">
        <f t="shared" si="643"/>
        <v>55.695383074674531</v>
      </c>
      <c r="AC1419">
        <f t="shared" si="657"/>
        <v>110.08746418910783</v>
      </c>
      <c r="AD1419">
        <f t="shared" si="658"/>
        <v>15.574190309465354</v>
      </c>
      <c r="AE1419">
        <f t="shared" si="659"/>
        <v>9.929856336321734</v>
      </c>
      <c r="AF1419">
        <f t="shared" si="660"/>
        <v>12.836679113135164</v>
      </c>
      <c r="AG1419">
        <f t="shared" si="644"/>
        <v>1.9800019141148777</v>
      </c>
      <c r="AH1419" s="18">
        <f t="shared" si="661"/>
        <v>283.59999999999246</v>
      </c>
      <c r="AI1419" s="18">
        <f t="shared" si="662"/>
        <v>72.400000000000489</v>
      </c>
      <c r="AJ1419" s="28"/>
      <c r="AK1419" s="29">
        <f t="shared" si="663"/>
        <v>15.275952027464339</v>
      </c>
      <c r="AL1419" s="19">
        <f t="shared" si="664"/>
        <v>72.400000000000489</v>
      </c>
      <c r="AM1419" s="18">
        <f t="shared" si="665"/>
        <v>9.929856336321734</v>
      </c>
      <c r="AN1419" s="18">
        <f t="shared" si="666"/>
        <v>12.836679113135164</v>
      </c>
      <c r="AO1419" s="19" t="str">
        <f t="shared" si="667"/>
        <v>N/A</v>
      </c>
      <c r="AP1419" t="str">
        <f t="shared" si="668"/>
        <v>N/A</v>
      </c>
    </row>
    <row r="1420" spans="12:42" x14ac:dyDescent="0.3">
      <c r="L1420" s="25">
        <f t="shared" si="669"/>
        <v>20.848468121278714</v>
      </c>
      <c r="N1420" s="25">
        <f t="shared" si="670"/>
        <v>283.79999999999245</v>
      </c>
      <c r="O1420" s="25">
        <f t="shared" si="645"/>
        <v>180.6726913979148</v>
      </c>
      <c r="P1420" s="25">
        <f t="shared" si="646"/>
        <v>316.96963403142951</v>
      </c>
      <c r="Q1420" s="25">
        <f t="shared" si="647"/>
        <v>158.48481701571475</v>
      </c>
      <c r="R1420" s="25">
        <f t="shared" si="648"/>
        <v>2679.2050731322606</v>
      </c>
      <c r="S1420" s="25">
        <f t="shared" si="649"/>
        <v>2.6755482463394253</v>
      </c>
      <c r="T1420" s="25">
        <f t="shared" si="650"/>
        <v>34.317299421304455</v>
      </c>
      <c r="U1420" s="25">
        <f t="shared" si="671"/>
        <v>51939.327558536344</v>
      </c>
      <c r="V1420" s="25">
        <f t="shared" si="651"/>
        <v>0.65822007619037315</v>
      </c>
      <c r="W1420" s="25">
        <f t="shared" si="652"/>
        <v>2.6328803047614926</v>
      </c>
      <c r="X1420" s="16">
        <f t="shared" si="653"/>
        <v>836.46315789471487</v>
      </c>
      <c r="Y1420">
        <f t="shared" si="654"/>
        <v>118.33533003840037</v>
      </c>
      <c r="Z1420">
        <f t="shared" si="655"/>
        <v>3.4674508810771569</v>
      </c>
      <c r="AA1420">
        <f t="shared" si="656"/>
        <v>3.5249921288405299</v>
      </c>
      <c r="AB1420">
        <f t="shared" si="643"/>
        <v>55.734660495742709</v>
      </c>
      <c r="AC1420">
        <f t="shared" si="657"/>
        <v>110.16509991843731</v>
      </c>
      <c r="AD1420">
        <f t="shared" si="658"/>
        <v>15.585173518428315</v>
      </c>
      <c r="AE1420">
        <f t="shared" si="659"/>
        <v>9.9362753440253009</v>
      </c>
      <c r="AF1420">
        <f t="shared" si="660"/>
        <v>12.84309812083873</v>
      </c>
      <c r="AG1420">
        <f t="shared" si="644"/>
        <v>1.9806999581746794</v>
      </c>
      <c r="AH1420" s="18">
        <f t="shared" si="661"/>
        <v>283.79999999999245</v>
      </c>
      <c r="AI1420" s="18">
        <f t="shared" si="662"/>
        <v>72.400000000000489</v>
      </c>
      <c r="AJ1420" s="28"/>
      <c r="AK1420" s="29">
        <f t="shared" si="663"/>
        <v>15.275952027464339</v>
      </c>
      <c r="AL1420" s="19">
        <f t="shared" si="664"/>
        <v>72.400000000000489</v>
      </c>
      <c r="AM1420" s="18">
        <f t="shared" si="665"/>
        <v>9.9362753440253009</v>
      </c>
      <c r="AN1420" s="18">
        <f t="shared" si="666"/>
        <v>12.84309812083873</v>
      </c>
      <c r="AO1420" s="19" t="str">
        <f t="shared" si="667"/>
        <v>N/A</v>
      </c>
      <c r="AP1420" t="str">
        <f t="shared" si="668"/>
        <v>N/A</v>
      </c>
    </row>
    <row r="1421" spans="12:42" x14ac:dyDescent="0.3">
      <c r="L1421" s="25">
        <f t="shared" si="669"/>
        <v>20.863181225104597</v>
      </c>
      <c r="N1421" s="25">
        <f t="shared" si="670"/>
        <v>283.99999999999244</v>
      </c>
      <c r="O1421" s="25">
        <f t="shared" si="645"/>
        <v>180.8000153523883</v>
      </c>
      <c r="P1421" s="25">
        <f t="shared" si="646"/>
        <v>317.19300939015494</v>
      </c>
      <c r="Q1421" s="25">
        <f t="shared" si="647"/>
        <v>158.59650469507747</v>
      </c>
      <c r="R1421" s="25">
        <f t="shared" si="648"/>
        <v>2681.0931669117758</v>
      </c>
      <c r="S1421" s="25">
        <f t="shared" si="649"/>
        <v>2.6755443387185536</v>
      </c>
      <c r="T1421" s="25">
        <f t="shared" si="650"/>
        <v>34.329414432299139</v>
      </c>
      <c r="U1421" s="25">
        <f t="shared" si="671"/>
        <v>52000.102282385757</v>
      </c>
      <c r="V1421" s="25">
        <f t="shared" si="651"/>
        <v>0.6580624375602061</v>
      </c>
      <c r="W1421" s="25">
        <f t="shared" si="652"/>
        <v>2.6322497502408244</v>
      </c>
      <c r="X1421" s="16">
        <f t="shared" si="653"/>
        <v>837.05263157892523</v>
      </c>
      <c r="Y1421">
        <f t="shared" si="654"/>
        <v>118.41872350565785</v>
      </c>
      <c r="Z1421">
        <f t="shared" si="655"/>
        <v>3.4686518227116507</v>
      </c>
      <c r="AA1421">
        <f t="shared" si="656"/>
        <v>3.5261589880777806</v>
      </c>
      <c r="AB1421">
        <f t="shared" si="643"/>
        <v>55.773937916810887</v>
      </c>
      <c r="AC1421">
        <f t="shared" si="657"/>
        <v>110.24273564776672</v>
      </c>
      <c r="AD1421">
        <f t="shared" si="658"/>
        <v>15.596156727391266</v>
      </c>
      <c r="AE1421">
        <f t="shared" si="659"/>
        <v>9.9426943517288624</v>
      </c>
      <c r="AF1421">
        <f t="shared" si="660"/>
        <v>12.849517128542292</v>
      </c>
      <c r="AG1421">
        <f t="shared" si="644"/>
        <v>1.981397756314409</v>
      </c>
      <c r="AH1421" s="18">
        <f t="shared" si="661"/>
        <v>283.99999999999244</v>
      </c>
      <c r="AI1421" s="18">
        <f t="shared" si="662"/>
        <v>72.400000000000489</v>
      </c>
      <c r="AJ1421" s="28"/>
      <c r="AK1421" s="29">
        <f t="shared" si="663"/>
        <v>15.275952027464339</v>
      </c>
      <c r="AL1421" s="19">
        <f t="shared" si="664"/>
        <v>72.400000000000489</v>
      </c>
      <c r="AM1421" s="18">
        <f t="shared" si="665"/>
        <v>9.9426943517288624</v>
      </c>
      <c r="AN1421" s="18">
        <f t="shared" si="666"/>
        <v>12.849517128542292</v>
      </c>
      <c r="AO1421" s="19" t="str">
        <f t="shared" si="667"/>
        <v>N/A</v>
      </c>
      <c r="AP1421" t="str">
        <f t="shared" si="668"/>
        <v>N/A</v>
      </c>
    </row>
    <row r="1422" spans="12:42" x14ac:dyDescent="0.3">
      <c r="L1422" s="25">
        <f t="shared" si="669"/>
        <v>20.877894328930481</v>
      </c>
      <c r="N1422" s="25">
        <f t="shared" si="670"/>
        <v>284.19999999999243</v>
      </c>
      <c r="O1422" s="25">
        <f t="shared" si="645"/>
        <v>180.9273393068618</v>
      </c>
      <c r="P1422" s="25">
        <f t="shared" si="646"/>
        <v>317.41638474888038</v>
      </c>
      <c r="Q1422" s="25">
        <f t="shared" si="647"/>
        <v>158.70819237444019</v>
      </c>
      <c r="R1422" s="25">
        <f t="shared" si="648"/>
        <v>2682.981260691291</v>
      </c>
      <c r="S1422" s="25">
        <f t="shared" si="649"/>
        <v>2.6755404365980695</v>
      </c>
      <c r="T1422" s="25">
        <f t="shared" si="650"/>
        <v>34.341525169427221</v>
      </c>
      <c r="U1422" s="25">
        <f t="shared" si="671"/>
        <v>52060.905260209154</v>
      </c>
      <c r="V1422" s="25">
        <f t="shared" si="651"/>
        <v>0.65790494761747398</v>
      </c>
      <c r="W1422" s="25">
        <f t="shared" si="652"/>
        <v>2.6316197904698959</v>
      </c>
      <c r="X1422" s="16">
        <f t="shared" si="653"/>
        <v>837.64210526313548</v>
      </c>
      <c r="Y1422">
        <f t="shared" si="654"/>
        <v>118.50211697291532</v>
      </c>
      <c r="Z1422">
        <f t="shared" si="655"/>
        <v>3.4698523531685135</v>
      </c>
      <c r="AA1422">
        <f t="shared" si="656"/>
        <v>3.5273254803262306</v>
      </c>
      <c r="AB1422">
        <f t="shared" si="643"/>
        <v>55.813215337879058</v>
      </c>
      <c r="AC1422">
        <f t="shared" si="657"/>
        <v>110.32037137709608</v>
      </c>
      <c r="AD1422">
        <f t="shared" si="658"/>
        <v>15.60713993635421</v>
      </c>
      <c r="AE1422">
        <f t="shared" si="659"/>
        <v>9.9491133594324204</v>
      </c>
      <c r="AF1422">
        <f t="shared" si="660"/>
        <v>12.85593613624585</v>
      </c>
      <c r="AG1422">
        <f t="shared" si="644"/>
        <v>1.9820953087937954</v>
      </c>
      <c r="AH1422" s="18">
        <f t="shared" si="661"/>
        <v>284.19999999999243</v>
      </c>
      <c r="AI1422" s="18">
        <f t="shared" si="662"/>
        <v>72.400000000000489</v>
      </c>
      <c r="AJ1422" s="28"/>
      <c r="AK1422" s="29">
        <f t="shared" si="663"/>
        <v>15.275952027464339</v>
      </c>
      <c r="AL1422" s="19">
        <f t="shared" si="664"/>
        <v>72.400000000000489</v>
      </c>
      <c r="AM1422" s="18">
        <f t="shared" si="665"/>
        <v>9.9491133594324204</v>
      </c>
      <c r="AN1422" s="18">
        <f t="shared" si="666"/>
        <v>12.85593613624585</v>
      </c>
      <c r="AO1422" s="19" t="str">
        <f t="shared" si="667"/>
        <v>N/A</v>
      </c>
      <c r="AP1422" t="str">
        <f t="shared" si="668"/>
        <v>N/A</v>
      </c>
    </row>
    <row r="1423" spans="12:42" x14ac:dyDescent="0.3">
      <c r="L1423" s="25">
        <f t="shared" si="669"/>
        <v>20.892607432756364</v>
      </c>
      <c r="N1423" s="25">
        <f t="shared" si="670"/>
        <v>284.39999999999242</v>
      </c>
      <c r="O1423" s="25">
        <f t="shared" si="645"/>
        <v>181.05466326133532</v>
      </c>
      <c r="P1423" s="25">
        <f t="shared" si="646"/>
        <v>317.63976010760587</v>
      </c>
      <c r="Q1423" s="25">
        <f t="shared" si="647"/>
        <v>158.81988005380293</v>
      </c>
      <c r="R1423" s="25">
        <f t="shared" si="648"/>
        <v>2684.8693544708062</v>
      </c>
      <c r="S1423" s="25">
        <f t="shared" si="649"/>
        <v>2.6755365399663678</v>
      </c>
      <c r="T1423" s="25">
        <f t="shared" si="650"/>
        <v>34.353631637208579</v>
      </c>
      <c r="U1423" s="25">
        <f t="shared" si="671"/>
        <v>52121.736485244699</v>
      </c>
      <c r="V1423" s="25">
        <f t="shared" si="651"/>
        <v>0.65774760611744398</v>
      </c>
      <c r="W1423" s="25">
        <f t="shared" si="652"/>
        <v>2.6309904244697759</v>
      </c>
      <c r="X1423" s="16">
        <f t="shared" si="653"/>
        <v>838.23157894734641</v>
      </c>
      <c r="Y1423">
        <f t="shared" si="654"/>
        <v>118.58551044017288</v>
      </c>
      <c r="Z1423">
        <f t="shared" si="655"/>
        <v>3.4710524728668681</v>
      </c>
      <c r="AA1423">
        <f t="shared" si="656"/>
        <v>3.5284916059166362</v>
      </c>
      <c r="AB1423">
        <f t="shared" si="643"/>
        <v>55.852492758947236</v>
      </c>
      <c r="AC1423">
        <f t="shared" si="657"/>
        <v>110.3980071064255</v>
      </c>
      <c r="AD1423">
        <f t="shared" si="658"/>
        <v>15.618123145317162</v>
      </c>
      <c r="AE1423">
        <f t="shared" si="659"/>
        <v>9.9555323671359819</v>
      </c>
      <c r="AF1423">
        <f t="shared" si="660"/>
        <v>12.862355143949411</v>
      </c>
      <c r="AG1423">
        <f t="shared" si="644"/>
        <v>1.9827926158721108</v>
      </c>
      <c r="AH1423" s="18">
        <f t="shared" si="661"/>
        <v>284.39999999999242</v>
      </c>
      <c r="AI1423" s="18">
        <f t="shared" si="662"/>
        <v>72.400000000000489</v>
      </c>
      <c r="AJ1423" s="28"/>
      <c r="AK1423" s="29">
        <f t="shared" si="663"/>
        <v>15.275952027464339</v>
      </c>
      <c r="AL1423" s="19">
        <f t="shared" si="664"/>
        <v>72.400000000000489</v>
      </c>
      <c r="AM1423" s="18">
        <f t="shared" si="665"/>
        <v>9.9555323671359819</v>
      </c>
      <c r="AN1423" s="18">
        <f t="shared" si="666"/>
        <v>12.862355143949411</v>
      </c>
      <c r="AO1423" s="19" t="str">
        <f t="shared" si="667"/>
        <v>N/A</v>
      </c>
      <c r="AP1423" t="str">
        <f t="shared" si="668"/>
        <v>N/A</v>
      </c>
    </row>
    <row r="1424" spans="12:42" x14ac:dyDescent="0.3">
      <c r="L1424" s="25">
        <f t="shared" si="669"/>
        <v>20.907320536582247</v>
      </c>
      <c r="N1424" s="25">
        <f t="shared" si="670"/>
        <v>284.59999999999241</v>
      </c>
      <c r="O1424" s="25">
        <f t="shared" si="645"/>
        <v>181.18198721580882</v>
      </c>
      <c r="P1424" s="25">
        <f t="shared" si="646"/>
        <v>317.8631354663313</v>
      </c>
      <c r="Q1424" s="25">
        <f t="shared" si="647"/>
        <v>158.93156773316565</v>
      </c>
      <c r="R1424" s="25">
        <f t="shared" si="648"/>
        <v>2686.7574482503214</v>
      </c>
      <c r="S1424" s="25">
        <f t="shared" si="649"/>
        <v>2.6755326488118758</v>
      </c>
      <c r="T1424" s="25">
        <f t="shared" si="650"/>
        <v>34.365733840155109</v>
      </c>
      <c r="U1424" s="25">
        <f t="shared" si="671"/>
        <v>52182.59595073689</v>
      </c>
      <c r="V1424" s="25">
        <f t="shared" si="651"/>
        <v>0.65759041281595865</v>
      </c>
      <c r="W1424" s="25">
        <f t="shared" si="652"/>
        <v>2.6303616512638346</v>
      </c>
      <c r="X1424" s="16">
        <f t="shared" si="653"/>
        <v>838.82105263155677</v>
      </c>
      <c r="Y1424">
        <f t="shared" si="654"/>
        <v>118.66890390743036</v>
      </c>
      <c r="Z1424">
        <f t="shared" si="655"/>
        <v>3.4722521822251227</v>
      </c>
      <c r="AA1424">
        <f t="shared" si="656"/>
        <v>3.5296573651792773</v>
      </c>
      <c r="AB1424">
        <f t="shared" si="643"/>
        <v>55.891770180015413</v>
      </c>
      <c r="AC1424">
        <f t="shared" si="657"/>
        <v>110.47564283575497</v>
      </c>
      <c r="AD1424">
        <f t="shared" si="658"/>
        <v>15.629106354280122</v>
      </c>
      <c r="AE1424">
        <f t="shared" si="659"/>
        <v>9.9619513748395505</v>
      </c>
      <c r="AF1424">
        <f t="shared" si="660"/>
        <v>12.86877415165298</v>
      </c>
      <c r="AG1424">
        <f t="shared" si="644"/>
        <v>1.9834896778081719</v>
      </c>
      <c r="AH1424" s="18">
        <f t="shared" si="661"/>
        <v>284.59999999999241</v>
      </c>
      <c r="AI1424" s="18">
        <f t="shared" si="662"/>
        <v>72.400000000000489</v>
      </c>
      <c r="AJ1424" s="28"/>
      <c r="AK1424" s="29">
        <f t="shared" si="663"/>
        <v>15.275952027464339</v>
      </c>
      <c r="AL1424" s="19">
        <f t="shared" si="664"/>
        <v>72.400000000000489</v>
      </c>
      <c r="AM1424" s="18">
        <f t="shared" si="665"/>
        <v>9.9619513748395505</v>
      </c>
      <c r="AN1424" s="18">
        <f t="shared" si="666"/>
        <v>12.86877415165298</v>
      </c>
      <c r="AO1424" s="19" t="str">
        <f t="shared" si="667"/>
        <v>N/A</v>
      </c>
      <c r="AP1424" t="str">
        <f t="shared" si="668"/>
        <v>N/A</v>
      </c>
    </row>
    <row r="1425" spans="12:42" x14ac:dyDescent="0.3">
      <c r="L1425" s="25">
        <f t="shared" si="669"/>
        <v>20.922033640408131</v>
      </c>
      <c r="N1425" s="25">
        <f t="shared" si="670"/>
        <v>284.79999999999239</v>
      </c>
      <c r="O1425" s="25">
        <f t="shared" si="645"/>
        <v>181.30931117028231</v>
      </c>
      <c r="P1425" s="25">
        <f t="shared" si="646"/>
        <v>318.08651082505673</v>
      </c>
      <c r="Q1425" s="25">
        <f t="shared" si="647"/>
        <v>159.04325541252837</v>
      </c>
      <c r="R1425" s="25">
        <f t="shared" si="648"/>
        <v>2688.6455420298366</v>
      </c>
      <c r="S1425" s="25">
        <f t="shared" si="649"/>
        <v>2.6755287631230522</v>
      </c>
      <c r="T1425" s="25">
        <f t="shared" si="650"/>
        <v>34.377831782770798</v>
      </c>
      <c r="U1425" s="25">
        <f t="shared" si="671"/>
        <v>52243.483649936636</v>
      </c>
      <c r="V1425" s="25">
        <f t="shared" si="651"/>
        <v>0.65743336746943315</v>
      </c>
      <c r="W1425" s="25">
        <f t="shared" si="652"/>
        <v>2.6297334698777326</v>
      </c>
      <c r="X1425" s="16">
        <f t="shared" si="653"/>
        <v>839.41052631576713</v>
      </c>
      <c r="Y1425">
        <f t="shared" si="654"/>
        <v>118.75229737468786</v>
      </c>
      <c r="Z1425">
        <f t="shared" si="655"/>
        <v>3.4734514816609838</v>
      </c>
      <c r="AA1425">
        <f t="shared" si="656"/>
        <v>3.5308227584439704</v>
      </c>
      <c r="AB1425">
        <f t="shared" si="643"/>
        <v>55.931047601083584</v>
      </c>
      <c r="AC1425">
        <f t="shared" si="657"/>
        <v>110.55327856508433</v>
      </c>
      <c r="AD1425">
        <f t="shared" si="658"/>
        <v>15.640089563243066</v>
      </c>
      <c r="AE1425">
        <f t="shared" si="659"/>
        <v>9.9683703825431085</v>
      </c>
      <c r="AF1425">
        <f t="shared" si="660"/>
        <v>12.875193159356536</v>
      </c>
      <c r="AG1425">
        <f t="shared" si="644"/>
        <v>1.9841864948603398</v>
      </c>
      <c r="AH1425" s="18">
        <f t="shared" si="661"/>
        <v>284.79999999999239</v>
      </c>
      <c r="AI1425" s="18">
        <f t="shared" si="662"/>
        <v>72.400000000000489</v>
      </c>
      <c r="AJ1425" s="28"/>
      <c r="AK1425" s="29">
        <f t="shared" si="663"/>
        <v>15.275952027464339</v>
      </c>
      <c r="AL1425" s="19">
        <f t="shared" si="664"/>
        <v>72.400000000000489</v>
      </c>
      <c r="AM1425" s="18">
        <f t="shared" si="665"/>
        <v>9.9683703825431085</v>
      </c>
      <c r="AN1425" s="18">
        <f t="shared" si="666"/>
        <v>12.875193159356536</v>
      </c>
      <c r="AO1425" s="19" t="str">
        <f t="shared" si="667"/>
        <v>N/A</v>
      </c>
      <c r="AP1425" t="str">
        <f t="shared" si="668"/>
        <v>N/A</v>
      </c>
    </row>
    <row r="1426" spans="12:42" x14ac:dyDescent="0.3">
      <c r="L1426" s="25">
        <f t="shared" si="669"/>
        <v>20.936746744234014</v>
      </c>
      <c r="N1426" s="25">
        <f t="shared" si="670"/>
        <v>284.99999999999238</v>
      </c>
      <c r="O1426" s="25">
        <f t="shared" si="645"/>
        <v>181.43663512475584</v>
      </c>
      <c r="P1426" s="25">
        <f t="shared" si="646"/>
        <v>318.30988618378223</v>
      </c>
      <c r="Q1426" s="25">
        <f t="shared" si="647"/>
        <v>159.15494309189111</v>
      </c>
      <c r="R1426" s="25">
        <f t="shared" si="648"/>
        <v>2690.5336358093523</v>
      </c>
      <c r="S1426" s="25">
        <f t="shared" si="649"/>
        <v>2.6755248828883915</v>
      </c>
      <c r="T1426" s="25">
        <f t="shared" si="650"/>
        <v>34.38992546955167</v>
      </c>
      <c r="U1426" s="25">
        <f t="shared" si="671"/>
        <v>52304.399576101154</v>
      </c>
      <c r="V1426" s="25">
        <f t="shared" si="651"/>
        <v>0.65727646983485277</v>
      </c>
      <c r="W1426" s="25">
        <f t="shared" si="652"/>
        <v>2.6291058793394111</v>
      </c>
      <c r="X1426" s="16">
        <f t="shared" si="653"/>
        <v>839.9999999999776</v>
      </c>
      <c r="Y1426">
        <f t="shared" si="654"/>
        <v>118.83569084194535</v>
      </c>
      <c r="Z1426">
        <f t="shared" si="655"/>
        <v>3.4746503715914563</v>
      </c>
      <c r="AA1426">
        <f t="shared" si="656"/>
        <v>3.5319877860400681</v>
      </c>
      <c r="AB1426">
        <f t="shared" si="643"/>
        <v>55.970325022151762</v>
      </c>
      <c r="AC1426">
        <f t="shared" si="657"/>
        <v>110.63091429441374</v>
      </c>
      <c r="AD1426">
        <f t="shared" si="658"/>
        <v>15.651072772206017</v>
      </c>
      <c r="AE1426">
        <f t="shared" si="659"/>
        <v>9.97478939024667</v>
      </c>
      <c r="AF1426">
        <f t="shared" si="660"/>
        <v>12.8816121670601</v>
      </c>
      <c r="AG1426">
        <f t="shared" si="644"/>
        <v>1.9848830672865239</v>
      </c>
      <c r="AH1426" s="18">
        <f t="shared" si="661"/>
        <v>284.99999999999238</v>
      </c>
      <c r="AI1426" s="18">
        <f t="shared" si="662"/>
        <v>72.400000000000489</v>
      </c>
      <c r="AJ1426" s="28"/>
      <c r="AK1426" s="29">
        <f t="shared" si="663"/>
        <v>15.275952027464339</v>
      </c>
      <c r="AL1426" s="19">
        <f t="shared" si="664"/>
        <v>72.400000000000489</v>
      </c>
      <c r="AM1426" s="18">
        <f t="shared" si="665"/>
        <v>9.97478939024667</v>
      </c>
      <c r="AN1426" s="18">
        <f t="shared" si="666"/>
        <v>12.8816121670601</v>
      </c>
      <c r="AO1426" s="19" t="str">
        <f t="shared" si="667"/>
        <v>N/A</v>
      </c>
      <c r="AP1426" t="str">
        <f t="shared" si="668"/>
        <v>N/A</v>
      </c>
    </row>
    <row r="1427" spans="12:42" x14ac:dyDescent="0.3">
      <c r="L1427" s="25">
        <f t="shared" si="669"/>
        <v>20.951459848059898</v>
      </c>
      <c r="N1427" s="25">
        <f t="shared" si="670"/>
        <v>285.19999999999237</v>
      </c>
      <c r="O1427" s="25">
        <f t="shared" si="645"/>
        <v>181.56395907922936</v>
      </c>
      <c r="P1427" s="25">
        <f t="shared" si="646"/>
        <v>318.53326154250766</v>
      </c>
      <c r="Q1427" s="25">
        <f t="shared" si="647"/>
        <v>159.26663077125383</v>
      </c>
      <c r="R1427" s="25">
        <f t="shared" si="648"/>
        <v>2692.4217295888675</v>
      </c>
      <c r="S1427" s="25">
        <f t="shared" si="649"/>
        <v>2.6755210080964158</v>
      </c>
      <c r="T1427" s="25">
        <f t="shared" si="650"/>
        <v>34.40201490498589</v>
      </c>
      <c r="U1427" s="25">
        <f t="shared" si="671"/>
        <v>52365.343722494094</v>
      </c>
      <c r="V1427" s="25">
        <f t="shared" si="651"/>
        <v>0.65711971966977434</v>
      </c>
      <c r="W1427" s="25">
        <f t="shared" si="652"/>
        <v>2.6284788786790974</v>
      </c>
      <c r="X1427" s="16">
        <f t="shared" si="653"/>
        <v>840.58947368418808</v>
      </c>
      <c r="Y1427">
        <f t="shared" si="654"/>
        <v>118.91908430920286</v>
      </c>
      <c r="Z1427">
        <f t="shared" si="655"/>
        <v>3.4758488524328395</v>
      </c>
      <c r="AA1427">
        <f t="shared" si="656"/>
        <v>3.5331524482964527</v>
      </c>
      <c r="AB1427">
        <f t="shared" si="643"/>
        <v>56.00960244321994</v>
      </c>
      <c r="AC1427">
        <f t="shared" si="657"/>
        <v>110.70855002374321</v>
      </c>
      <c r="AD1427">
        <f t="shared" si="658"/>
        <v>15.662055981168978</v>
      </c>
      <c r="AE1427">
        <f t="shared" si="659"/>
        <v>9.9812083979502368</v>
      </c>
      <c r="AF1427">
        <f t="shared" si="660"/>
        <v>12.888031174763666</v>
      </c>
      <c r="AG1427">
        <f t="shared" si="644"/>
        <v>1.9855793953441792</v>
      </c>
      <c r="AH1427" s="18">
        <f t="shared" si="661"/>
        <v>285.19999999999237</v>
      </c>
      <c r="AI1427" s="18">
        <f t="shared" si="662"/>
        <v>72.400000000000489</v>
      </c>
      <c r="AJ1427" s="28"/>
      <c r="AK1427" s="29">
        <f t="shared" si="663"/>
        <v>15.275952027464339</v>
      </c>
      <c r="AL1427" s="19">
        <f t="shared" si="664"/>
        <v>72.400000000000489</v>
      </c>
      <c r="AM1427" s="18">
        <f t="shared" si="665"/>
        <v>9.9812083979502368</v>
      </c>
      <c r="AN1427" s="18">
        <f t="shared" si="666"/>
        <v>12.888031174763666</v>
      </c>
      <c r="AO1427" s="19" t="str">
        <f t="shared" si="667"/>
        <v>N/A</v>
      </c>
      <c r="AP1427" t="str">
        <f t="shared" si="668"/>
        <v>N/A</v>
      </c>
    </row>
    <row r="1428" spans="12:42" x14ac:dyDescent="0.3">
      <c r="L1428" s="25">
        <f t="shared" si="669"/>
        <v>20.966172951885781</v>
      </c>
      <c r="N1428" s="25">
        <f t="shared" si="670"/>
        <v>285.39999999999236</v>
      </c>
      <c r="O1428" s="25">
        <f t="shared" si="645"/>
        <v>181.69128303370283</v>
      </c>
      <c r="P1428" s="25">
        <f t="shared" si="646"/>
        <v>318.75663690123304</v>
      </c>
      <c r="Q1428" s="25">
        <f t="shared" si="647"/>
        <v>159.37831845061652</v>
      </c>
      <c r="R1428" s="25">
        <f t="shared" si="648"/>
        <v>2694.3098233683822</v>
      </c>
      <c r="S1428" s="25">
        <f t="shared" si="649"/>
        <v>2.6755171387356826</v>
      </c>
      <c r="T1428" s="25">
        <f t="shared" si="650"/>
        <v>34.414100093553714</v>
      </c>
      <c r="U1428" s="25">
        <f t="shared" si="671"/>
        <v>52426.316082385274</v>
      </c>
      <c r="V1428" s="25">
        <f t="shared" si="651"/>
        <v>0.65696311673231966</v>
      </c>
      <c r="W1428" s="25">
        <f t="shared" si="652"/>
        <v>2.6278524669292787</v>
      </c>
      <c r="X1428" s="16">
        <f t="shared" si="653"/>
        <v>841.17894736839844</v>
      </c>
      <c r="Y1428">
        <f t="shared" si="654"/>
        <v>119.00247777646034</v>
      </c>
      <c r="Z1428">
        <f t="shared" si="655"/>
        <v>3.4770469246007307</v>
      </c>
      <c r="AA1428">
        <f t="shared" si="656"/>
        <v>3.5343167455415414</v>
      </c>
      <c r="AB1428">
        <f t="shared" si="643"/>
        <v>56.048879864288111</v>
      </c>
      <c r="AC1428">
        <f t="shared" si="657"/>
        <v>110.78618575307257</v>
      </c>
      <c r="AD1428">
        <f t="shared" si="658"/>
        <v>15.673039190131922</v>
      </c>
      <c r="AE1428">
        <f t="shared" si="659"/>
        <v>9.9876274056537948</v>
      </c>
      <c r="AF1428">
        <f t="shared" si="660"/>
        <v>12.894450182467224</v>
      </c>
      <c r="AG1428">
        <f t="shared" si="644"/>
        <v>1.9862754792903108</v>
      </c>
      <c r="AH1428" s="18">
        <f t="shared" si="661"/>
        <v>285.39999999999236</v>
      </c>
      <c r="AI1428" s="18">
        <f t="shared" si="662"/>
        <v>72.400000000000489</v>
      </c>
      <c r="AJ1428" s="28"/>
      <c r="AK1428" s="29">
        <f t="shared" si="663"/>
        <v>15.275952027464339</v>
      </c>
      <c r="AL1428" s="19">
        <f t="shared" si="664"/>
        <v>72.400000000000489</v>
      </c>
      <c r="AM1428" s="18">
        <f t="shared" si="665"/>
        <v>9.9876274056537948</v>
      </c>
      <c r="AN1428" s="18">
        <f t="shared" si="666"/>
        <v>12.894450182467224</v>
      </c>
      <c r="AO1428" s="19" t="str">
        <f t="shared" si="667"/>
        <v>N/A</v>
      </c>
      <c r="AP1428" t="str">
        <f t="shared" si="668"/>
        <v>N/A</v>
      </c>
    </row>
    <row r="1429" spans="12:42" x14ac:dyDescent="0.3">
      <c r="L1429" s="25">
        <f t="shared" si="669"/>
        <v>20.980886055711665</v>
      </c>
      <c r="N1429" s="25">
        <f t="shared" si="670"/>
        <v>285.59999999999235</v>
      </c>
      <c r="O1429" s="25">
        <f t="shared" si="645"/>
        <v>181.81860698817636</v>
      </c>
      <c r="P1429" s="25">
        <f t="shared" si="646"/>
        <v>318.98001225995853</v>
      </c>
      <c r="Q1429" s="25">
        <f t="shared" si="647"/>
        <v>159.49000612997926</v>
      </c>
      <c r="R1429" s="25">
        <f t="shared" si="648"/>
        <v>2696.1979171478979</v>
      </c>
      <c r="S1429" s="25">
        <f t="shared" si="649"/>
        <v>2.6755132747947816</v>
      </c>
      <c r="T1429" s="25">
        <f t="shared" si="650"/>
        <v>34.426181039727538</v>
      </c>
      <c r="U1429" s="25">
        <f t="shared" si="671"/>
        <v>52487.316649050968</v>
      </c>
      <c r="V1429" s="25">
        <f t="shared" si="651"/>
        <v>0.65680666078117733</v>
      </c>
      <c r="W1429" s="25">
        <f t="shared" si="652"/>
        <v>2.6272266431247093</v>
      </c>
      <c r="X1429" s="16">
        <f t="shared" si="653"/>
        <v>841.76842105260903</v>
      </c>
      <c r="Y1429">
        <f t="shared" si="654"/>
        <v>119.08587124371786</v>
      </c>
      <c r="Z1429">
        <f t="shared" si="655"/>
        <v>3.4782445885100337</v>
      </c>
      <c r="AA1429">
        <f t="shared" si="656"/>
        <v>3.535480678103291</v>
      </c>
      <c r="AB1429">
        <f t="shared" si="643"/>
        <v>56.088157285356289</v>
      </c>
      <c r="AC1429">
        <f t="shared" si="657"/>
        <v>110.86382148240199</v>
      </c>
      <c r="AD1429">
        <f t="shared" si="658"/>
        <v>15.684022399094873</v>
      </c>
      <c r="AE1429">
        <f t="shared" si="659"/>
        <v>9.9940464133573563</v>
      </c>
      <c r="AF1429">
        <f t="shared" si="660"/>
        <v>12.900869190170786</v>
      </c>
      <c r="AG1429">
        <f t="shared" si="644"/>
        <v>1.9869713193814724</v>
      </c>
      <c r="AH1429" s="18">
        <f t="shared" si="661"/>
        <v>285.59999999999235</v>
      </c>
      <c r="AI1429" s="18">
        <f t="shared" si="662"/>
        <v>72.400000000000489</v>
      </c>
      <c r="AJ1429" s="28"/>
      <c r="AK1429" s="29">
        <f t="shared" si="663"/>
        <v>15.275952027464339</v>
      </c>
      <c r="AL1429" s="19">
        <f t="shared" si="664"/>
        <v>72.400000000000489</v>
      </c>
      <c r="AM1429" s="18">
        <f t="shared" si="665"/>
        <v>9.9940464133573563</v>
      </c>
      <c r="AN1429" s="18">
        <f t="shared" si="666"/>
        <v>12.900869190170786</v>
      </c>
      <c r="AO1429" s="19" t="str">
        <f t="shared" si="667"/>
        <v>N/A</v>
      </c>
      <c r="AP1429" t="str">
        <f t="shared" si="668"/>
        <v>N/A</v>
      </c>
    </row>
    <row r="1430" spans="12:42" x14ac:dyDescent="0.3">
      <c r="L1430" s="25">
        <f t="shared" si="669"/>
        <v>20.995599159537548</v>
      </c>
      <c r="N1430" s="25">
        <f t="shared" si="670"/>
        <v>285.79999999999234</v>
      </c>
      <c r="O1430" s="25">
        <f t="shared" si="645"/>
        <v>181.94593094264988</v>
      </c>
      <c r="P1430" s="25">
        <f t="shared" si="646"/>
        <v>319.20338761868402</v>
      </c>
      <c r="Q1430" s="25">
        <f t="shared" si="647"/>
        <v>159.60169380934201</v>
      </c>
      <c r="R1430" s="25">
        <f t="shared" si="648"/>
        <v>2698.0860109274131</v>
      </c>
      <c r="S1430" s="25">
        <f t="shared" si="649"/>
        <v>2.6755094162623316</v>
      </c>
      <c r="T1430" s="25">
        <f t="shared" si="650"/>
        <v>34.438257747971917</v>
      </c>
      <c r="U1430" s="25">
        <f t="shared" si="671"/>
        <v>52548.345415773838</v>
      </c>
      <c r="V1430" s="25">
        <f t="shared" si="651"/>
        <v>0.65665035157560203</v>
      </c>
      <c r="W1430" s="25">
        <f t="shared" si="652"/>
        <v>2.6266014063024081</v>
      </c>
      <c r="X1430" s="16">
        <f t="shared" si="653"/>
        <v>842.3578947368195</v>
      </c>
      <c r="Y1430">
        <f t="shared" si="654"/>
        <v>119.16926471097536</v>
      </c>
      <c r="Z1430">
        <f t="shared" si="655"/>
        <v>3.4794418445749495</v>
      </c>
      <c r="AA1430">
        <f t="shared" si="656"/>
        <v>3.5366442463091903</v>
      </c>
      <c r="AB1430">
        <f t="shared" si="643"/>
        <v>56.127434706424467</v>
      </c>
      <c r="AC1430">
        <f t="shared" si="657"/>
        <v>110.9414572117314</v>
      </c>
      <c r="AD1430">
        <f t="shared" si="658"/>
        <v>15.695005608057825</v>
      </c>
      <c r="AE1430">
        <f t="shared" si="659"/>
        <v>10.000465421060918</v>
      </c>
      <c r="AF1430">
        <f t="shared" si="660"/>
        <v>12.907288197874347</v>
      </c>
      <c r="AG1430">
        <f t="shared" si="644"/>
        <v>1.9876669158737705</v>
      </c>
      <c r="AH1430" s="18">
        <f t="shared" si="661"/>
        <v>285.79999999999234</v>
      </c>
      <c r="AI1430" s="18">
        <f t="shared" si="662"/>
        <v>72.400000000000489</v>
      </c>
      <c r="AJ1430" s="28"/>
      <c r="AK1430" s="29">
        <f t="shared" si="663"/>
        <v>15.275952027464339</v>
      </c>
      <c r="AL1430" s="19">
        <f t="shared" si="664"/>
        <v>72.400000000000489</v>
      </c>
      <c r="AM1430" s="18">
        <f t="shared" si="665"/>
        <v>10.000465421060918</v>
      </c>
      <c r="AN1430" s="18">
        <f t="shared" si="666"/>
        <v>12.907288197874347</v>
      </c>
      <c r="AO1430" s="19" t="str">
        <f t="shared" si="667"/>
        <v>N/A</v>
      </c>
      <c r="AP1430" t="str">
        <f t="shared" si="668"/>
        <v>N/A</v>
      </c>
    </row>
    <row r="1431" spans="12:42" x14ac:dyDescent="0.3">
      <c r="L1431" s="25">
        <f t="shared" si="669"/>
        <v>21.010312263363431</v>
      </c>
      <c r="N1431" s="25">
        <f t="shared" si="670"/>
        <v>285.99999999999233</v>
      </c>
      <c r="O1431" s="25">
        <f t="shared" si="645"/>
        <v>182.07325489712341</v>
      </c>
      <c r="P1431" s="25">
        <f t="shared" si="646"/>
        <v>319.42676297740951</v>
      </c>
      <c r="Q1431" s="25">
        <f t="shared" si="647"/>
        <v>159.71338148870475</v>
      </c>
      <c r="R1431" s="25">
        <f t="shared" si="648"/>
        <v>2699.9741047069288</v>
      </c>
      <c r="S1431" s="25">
        <f t="shared" si="649"/>
        <v>2.6755055631269853</v>
      </c>
      <c r="T1431" s="25">
        <f t="shared" si="650"/>
        <v>34.450330222743588</v>
      </c>
      <c r="U1431" s="25">
        <f t="shared" si="671"/>
        <v>52609.402375842554</v>
      </c>
      <c r="V1431" s="25">
        <f t="shared" si="651"/>
        <v>0.65649418887540734</v>
      </c>
      <c r="W1431" s="25">
        <f t="shared" si="652"/>
        <v>2.6259767555016293</v>
      </c>
      <c r="X1431" s="16">
        <f t="shared" si="653"/>
        <v>842.94736842103021</v>
      </c>
      <c r="Y1431">
        <f t="shared" si="654"/>
        <v>119.25265817823289</v>
      </c>
      <c r="Z1431">
        <f t="shared" si="655"/>
        <v>3.480638693208987</v>
      </c>
      <c r="AA1431">
        <f t="shared" si="656"/>
        <v>3.5378074504862678</v>
      </c>
      <c r="AB1431">
        <f t="shared" si="643"/>
        <v>56.166712127492637</v>
      </c>
      <c r="AC1431">
        <f t="shared" si="657"/>
        <v>111.01909294106076</v>
      </c>
      <c r="AD1431">
        <f t="shared" si="658"/>
        <v>15.705988817020769</v>
      </c>
      <c r="AE1431">
        <f t="shared" si="659"/>
        <v>10.006884428764476</v>
      </c>
      <c r="AF1431">
        <f t="shared" si="660"/>
        <v>12.913707205577905</v>
      </c>
      <c r="AG1431">
        <f t="shared" si="644"/>
        <v>1.988362269022862</v>
      </c>
      <c r="AH1431" s="18">
        <f t="shared" si="661"/>
        <v>285.99999999999233</v>
      </c>
      <c r="AI1431" s="18">
        <f t="shared" si="662"/>
        <v>72.400000000000489</v>
      </c>
      <c r="AJ1431" s="28"/>
      <c r="AK1431" s="29">
        <f t="shared" si="663"/>
        <v>15.275952027464339</v>
      </c>
      <c r="AL1431" s="19">
        <f t="shared" si="664"/>
        <v>72.400000000000489</v>
      </c>
      <c r="AM1431" s="18">
        <f t="shared" si="665"/>
        <v>10.006884428764476</v>
      </c>
      <c r="AN1431" s="18">
        <f t="shared" si="666"/>
        <v>12.913707205577905</v>
      </c>
      <c r="AO1431" s="19" t="str">
        <f t="shared" si="667"/>
        <v>N/A</v>
      </c>
      <c r="AP1431" t="str">
        <f t="shared" si="668"/>
        <v>N/A</v>
      </c>
    </row>
    <row r="1432" spans="12:42" x14ac:dyDescent="0.3">
      <c r="L1432" s="25">
        <f t="shared" si="669"/>
        <v>21.025025367189315</v>
      </c>
      <c r="N1432" s="25">
        <f t="shared" si="670"/>
        <v>286.19999999999231</v>
      </c>
      <c r="O1432" s="25">
        <f t="shared" si="645"/>
        <v>182.2005788515969</v>
      </c>
      <c r="P1432" s="25">
        <f t="shared" si="646"/>
        <v>319.65013833613494</v>
      </c>
      <c r="Q1432" s="25">
        <f t="shared" si="647"/>
        <v>159.82506916806747</v>
      </c>
      <c r="R1432" s="25">
        <f t="shared" si="648"/>
        <v>2701.862198486444</v>
      </c>
      <c r="S1432" s="25">
        <f t="shared" si="649"/>
        <v>2.6755017153774276</v>
      </c>
      <c r="T1432" s="25">
        <f t="shared" si="650"/>
        <v>34.462398468491465</v>
      </c>
      <c r="U1432" s="25">
        <f t="shared" si="671"/>
        <v>52670.487522552328</v>
      </c>
      <c r="V1432" s="25">
        <f t="shared" si="651"/>
        <v>0.65633817244097026</v>
      </c>
      <c r="W1432" s="25">
        <f t="shared" si="652"/>
        <v>2.625352689763881</v>
      </c>
      <c r="X1432" s="16">
        <f t="shared" si="653"/>
        <v>843.53684210524057</v>
      </c>
      <c r="Y1432">
        <f t="shared" si="654"/>
        <v>119.33605164549037</v>
      </c>
      <c r="Z1432">
        <f t="shared" si="655"/>
        <v>3.4818351348249563</v>
      </c>
      <c r="AA1432">
        <f t="shared" si="656"/>
        <v>3.5389702909610898</v>
      </c>
      <c r="AB1432">
        <f t="shared" si="643"/>
        <v>56.205989548560815</v>
      </c>
      <c r="AC1432">
        <f t="shared" si="657"/>
        <v>111.09672867039018</v>
      </c>
      <c r="AD1432">
        <f t="shared" si="658"/>
        <v>15.716972025983722</v>
      </c>
      <c r="AE1432">
        <f t="shared" si="659"/>
        <v>10.013303436468041</v>
      </c>
      <c r="AF1432">
        <f t="shared" si="660"/>
        <v>12.920126213281467</v>
      </c>
      <c r="AG1432">
        <f t="shared" si="644"/>
        <v>1.9890573790839572</v>
      </c>
      <c r="AH1432" s="18">
        <f t="shared" si="661"/>
        <v>286.19999999999231</v>
      </c>
      <c r="AI1432" s="18">
        <f t="shared" si="662"/>
        <v>72.400000000000489</v>
      </c>
      <c r="AJ1432" s="28"/>
      <c r="AK1432" s="29">
        <f t="shared" si="663"/>
        <v>15.275952027464339</v>
      </c>
      <c r="AL1432" s="19">
        <f t="shared" si="664"/>
        <v>72.400000000000489</v>
      </c>
      <c r="AM1432" s="18">
        <f t="shared" si="665"/>
        <v>10.013303436468041</v>
      </c>
      <c r="AN1432" s="18">
        <f t="shared" si="666"/>
        <v>12.920126213281467</v>
      </c>
      <c r="AO1432" s="19" t="str">
        <f t="shared" si="667"/>
        <v>N/A</v>
      </c>
      <c r="AP1432" t="str">
        <f t="shared" si="668"/>
        <v>N/A</v>
      </c>
    </row>
    <row r="1433" spans="12:42" x14ac:dyDescent="0.3">
      <c r="L1433" s="25">
        <f t="shared" si="669"/>
        <v>21.039738471015198</v>
      </c>
      <c r="N1433" s="25">
        <f t="shared" si="670"/>
        <v>286.3999999999923</v>
      </c>
      <c r="O1433" s="25">
        <f t="shared" si="645"/>
        <v>182.3279028060704</v>
      </c>
      <c r="P1433" s="25">
        <f t="shared" si="646"/>
        <v>319.87351369486038</v>
      </c>
      <c r="Q1433" s="25">
        <f t="shared" si="647"/>
        <v>159.93675684743019</v>
      </c>
      <c r="R1433" s="25">
        <f t="shared" si="648"/>
        <v>2703.7502922659587</v>
      </c>
      <c r="S1433" s="25">
        <f t="shared" si="649"/>
        <v>2.675497873002374</v>
      </c>
      <c r="T1433" s="25">
        <f t="shared" si="650"/>
        <v>34.474462489656695</v>
      </c>
      <c r="U1433" s="25">
        <f t="shared" si="671"/>
        <v>52731.60084920466</v>
      </c>
      <c r="V1433" s="25">
        <f t="shared" si="651"/>
        <v>0.65618230203322692</v>
      </c>
      <c r="W1433" s="25">
        <f t="shared" si="652"/>
        <v>2.6247292081329077</v>
      </c>
      <c r="X1433" s="16">
        <f t="shared" si="653"/>
        <v>844.12631578945093</v>
      </c>
      <c r="Y1433">
        <f t="shared" si="654"/>
        <v>119.41944511274785</v>
      </c>
      <c r="Z1433">
        <f t="shared" si="655"/>
        <v>3.4830311698349794</v>
      </c>
      <c r="AA1433">
        <f t="shared" si="656"/>
        <v>3.540132768059761</v>
      </c>
      <c r="AB1433">
        <f t="shared" si="643"/>
        <v>56.245266969628993</v>
      </c>
      <c r="AC1433">
        <f t="shared" si="657"/>
        <v>111.17436439971965</v>
      </c>
      <c r="AD1433">
        <f t="shared" si="658"/>
        <v>15.72795523494668</v>
      </c>
      <c r="AE1433">
        <f t="shared" si="659"/>
        <v>10.019722444171606</v>
      </c>
      <c r="AF1433">
        <f t="shared" si="660"/>
        <v>12.926545220985036</v>
      </c>
      <c r="AG1433">
        <f t="shared" si="644"/>
        <v>1.9897522463118209</v>
      </c>
      <c r="AH1433" s="18">
        <f t="shared" si="661"/>
        <v>286.3999999999923</v>
      </c>
      <c r="AI1433" s="18">
        <f t="shared" si="662"/>
        <v>72.400000000000489</v>
      </c>
      <c r="AJ1433" s="28"/>
      <c r="AK1433" s="29">
        <f t="shared" si="663"/>
        <v>15.275952027464339</v>
      </c>
      <c r="AL1433" s="19">
        <f t="shared" si="664"/>
        <v>72.400000000000489</v>
      </c>
      <c r="AM1433" s="18">
        <f t="shared" si="665"/>
        <v>10.019722444171606</v>
      </c>
      <c r="AN1433" s="18">
        <f t="shared" si="666"/>
        <v>12.926545220985036</v>
      </c>
      <c r="AO1433" s="19" t="str">
        <f t="shared" si="667"/>
        <v>N/A</v>
      </c>
      <c r="AP1433" t="str">
        <f t="shared" si="668"/>
        <v>N/A</v>
      </c>
    </row>
    <row r="1434" spans="12:42" x14ac:dyDescent="0.3">
      <c r="L1434" s="25">
        <f t="shared" si="669"/>
        <v>21.054451574841082</v>
      </c>
      <c r="N1434" s="25">
        <f t="shared" si="670"/>
        <v>286.59999999999229</v>
      </c>
      <c r="O1434" s="25">
        <f t="shared" si="645"/>
        <v>182.45522676054392</v>
      </c>
      <c r="P1434" s="25">
        <f t="shared" si="646"/>
        <v>320.09688905358587</v>
      </c>
      <c r="Q1434" s="25">
        <f t="shared" si="647"/>
        <v>160.04844452679293</v>
      </c>
      <c r="R1434" s="25">
        <f t="shared" si="648"/>
        <v>2705.6383860454744</v>
      </c>
      <c r="S1434" s="25">
        <f t="shared" si="649"/>
        <v>2.6754940359905723</v>
      </c>
      <c r="T1434" s="25">
        <f t="shared" si="650"/>
        <v>34.486522290672632</v>
      </c>
      <c r="U1434" s="25">
        <f t="shared" si="671"/>
        <v>52792.742349107117</v>
      </c>
      <c r="V1434" s="25">
        <f t="shared" si="651"/>
        <v>0.6560265774136681</v>
      </c>
      <c r="W1434" s="25">
        <f t="shared" si="652"/>
        <v>2.6241063096546724</v>
      </c>
      <c r="X1434" s="16">
        <f t="shared" si="653"/>
        <v>844.71578947366163</v>
      </c>
      <c r="Y1434">
        <f t="shared" si="654"/>
        <v>119.50283858000539</v>
      </c>
      <c r="Z1434">
        <f t="shared" si="655"/>
        <v>3.4842267986504898</v>
      </c>
      <c r="AA1434">
        <f t="shared" si="656"/>
        <v>3.5412948821079309</v>
      </c>
      <c r="AB1434">
        <f t="shared" si="643"/>
        <v>56.284544390697164</v>
      </c>
      <c r="AC1434">
        <f t="shared" si="657"/>
        <v>111.25200012904907</v>
      </c>
      <c r="AD1434">
        <f t="shared" si="658"/>
        <v>15.738938443909634</v>
      </c>
      <c r="AE1434">
        <f t="shared" si="659"/>
        <v>10.026141451875169</v>
      </c>
      <c r="AF1434">
        <f t="shared" si="660"/>
        <v>12.932964228688597</v>
      </c>
      <c r="AG1434">
        <f t="shared" si="644"/>
        <v>1.9904468709607734</v>
      </c>
      <c r="AH1434" s="18">
        <f t="shared" si="661"/>
        <v>286.59999999999229</v>
      </c>
      <c r="AI1434" s="18">
        <f t="shared" si="662"/>
        <v>72.400000000000489</v>
      </c>
      <c r="AJ1434" s="28"/>
      <c r="AK1434" s="29">
        <f t="shared" si="663"/>
        <v>15.275952027464339</v>
      </c>
      <c r="AL1434" s="19">
        <f t="shared" si="664"/>
        <v>72.400000000000489</v>
      </c>
      <c r="AM1434" s="18">
        <f t="shared" si="665"/>
        <v>10.026141451875169</v>
      </c>
      <c r="AN1434" s="18">
        <f t="shared" si="666"/>
        <v>12.932964228688597</v>
      </c>
      <c r="AO1434" s="19" t="str">
        <f t="shared" si="667"/>
        <v>N/A</v>
      </c>
      <c r="AP1434" t="str">
        <f t="shared" si="668"/>
        <v>N/A</v>
      </c>
    </row>
    <row r="1435" spans="12:42" x14ac:dyDescent="0.3">
      <c r="L1435" s="25">
        <f t="shared" si="669"/>
        <v>21.069164678666965</v>
      </c>
      <c r="N1435" s="25">
        <f t="shared" si="670"/>
        <v>286.79999999999228</v>
      </c>
      <c r="O1435" s="25">
        <f t="shared" si="645"/>
        <v>182.58255071501742</v>
      </c>
      <c r="P1435" s="25">
        <f t="shared" si="646"/>
        <v>320.3202644123113</v>
      </c>
      <c r="Q1435" s="25">
        <f t="shared" si="647"/>
        <v>160.16013220615565</v>
      </c>
      <c r="R1435" s="25">
        <f t="shared" si="648"/>
        <v>2707.5264798249896</v>
      </c>
      <c r="S1435" s="25">
        <f t="shared" si="649"/>
        <v>2.6754902043308002</v>
      </c>
      <c r="T1435" s="25">
        <f t="shared" si="650"/>
        <v>34.498577875964905</v>
      </c>
      <c r="U1435" s="25">
        <f t="shared" si="671"/>
        <v>52853.912015573645</v>
      </c>
      <c r="V1435" s="25">
        <f t="shared" si="651"/>
        <v>0.65587099834434259</v>
      </c>
      <c r="W1435" s="25">
        <f t="shared" si="652"/>
        <v>2.6234839933773704</v>
      </c>
      <c r="X1435" s="16">
        <f t="shared" si="653"/>
        <v>845.3052631578721</v>
      </c>
      <c r="Y1435">
        <f t="shared" si="654"/>
        <v>119.5862320472629</v>
      </c>
      <c r="Z1435">
        <f t="shared" si="655"/>
        <v>3.4854220216822238</v>
      </c>
      <c r="AA1435">
        <f t="shared" si="656"/>
        <v>3.5424566334307812</v>
      </c>
      <c r="AB1435">
        <f t="shared" si="643"/>
        <v>56.323821811765342</v>
      </c>
      <c r="AC1435">
        <f t="shared" si="657"/>
        <v>111.32963585837848</v>
      </c>
      <c r="AD1435">
        <f t="shared" si="658"/>
        <v>15.749921652872585</v>
      </c>
      <c r="AE1435">
        <f t="shared" si="659"/>
        <v>10.032560459578731</v>
      </c>
      <c r="AF1435">
        <f t="shared" si="660"/>
        <v>12.93938323639216</v>
      </c>
      <c r="AG1435">
        <f t="shared" si="644"/>
        <v>1.9911412532846913</v>
      </c>
      <c r="AH1435" s="18">
        <f t="shared" si="661"/>
        <v>286.79999999999228</v>
      </c>
      <c r="AI1435" s="18">
        <f t="shared" si="662"/>
        <v>72.400000000000489</v>
      </c>
      <c r="AJ1435" s="28"/>
      <c r="AK1435" s="29">
        <f t="shared" si="663"/>
        <v>15.275952027464339</v>
      </c>
      <c r="AL1435" s="19">
        <f t="shared" si="664"/>
        <v>72.400000000000489</v>
      </c>
      <c r="AM1435" s="18">
        <f t="shared" si="665"/>
        <v>10.032560459578731</v>
      </c>
      <c r="AN1435" s="18">
        <f t="shared" si="666"/>
        <v>12.93938323639216</v>
      </c>
      <c r="AO1435" s="19" t="str">
        <f t="shared" si="667"/>
        <v>N/A</v>
      </c>
      <c r="AP1435" t="str">
        <f t="shared" si="668"/>
        <v>N/A</v>
      </c>
    </row>
    <row r="1436" spans="12:42" x14ac:dyDescent="0.3">
      <c r="L1436" s="25">
        <f t="shared" si="669"/>
        <v>21.083877782492848</v>
      </c>
      <c r="N1436" s="25">
        <f t="shared" si="670"/>
        <v>286.99999999999227</v>
      </c>
      <c r="O1436" s="25">
        <f t="shared" si="645"/>
        <v>182.70987466949092</v>
      </c>
      <c r="P1436" s="25">
        <f t="shared" si="646"/>
        <v>320.54363977103674</v>
      </c>
      <c r="Q1436" s="25">
        <f t="shared" si="647"/>
        <v>160.27181988551837</v>
      </c>
      <c r="R1436" s="25">
        <f t="shared" si="648"/>
        <v>2709.4145736045043</v>
      </c>
      <c r="S1436" s="25">
        <f t="shared" si="649"/>
        <v>2.6754863780118683</v>
      </c>
      <c r="T1436" s="25">
        <f t="shared" si="650"/>
        <v>34.510629249951407</v>
      </c>
      <c r="U1436" s="25">
        <f t="shared" si="671"/>
        <v>52915.109841924532</v>
      </c>
      <c r="V1436" s="25">
        <f t="shared" si="651"/>
        <v>0.65571556458785318</v>
      </c>
      <c r="W1436" s="25">
        <f t="shared" si="652"/>
        <v>2.6228622583514127</v>
      </c>
      <c r="X1436" s="16">
        <f t="shared" si="653"/>
        <v>845.89473684208247</v>
      </c>
      <c r="Y1436">
        <f t="shared" si="654"/>
        <v>119.66962551452038</v>
      </c>
      <c r="Z1436">
        <f t="shared" si="655"/>
        <v>3.4866168393402348</v>
      </c>
      <c r="AA1436">
        <f t="shared" si="656"/>
        <v>3.5436180223530402</v>
      </c>
      <c r="AB1436">
        <f t="shared" si="643"/>
        <v>56.36309923283352</v>
      </c>
      <c r="AC1436">
        <f t="shared" si="657"/>
        <v>111.4072715877079</v>
      </c>
      <c r="AD1436">
        <f t="shared" si="658"/>
        <v>15.760904861835536</v>
      </c>
      <c r="AE1436">
        <f t="shared" si="659"/>
        <v>10.038979467282292</v>
      </c>
      <c r="AF1436">
        <f t="shared" si="660"/>
        <v>12.945802244095722</v>
      </c>
      <c r="AG1436">
        <f t="shared" si="644"/>
        <v>1.9918353935370083</v>
      </c>
      <c r="AH1436" s="18">
        <f t="shared" si="661"/>
        <v>286.99999999999227</v>
      </c>
      <c r="AI1436" s="18">
        <f t="shared" si="662"/>
        <v>72.400000000000489</v>
      </c>
      <c r="AJ1436" s="28"/>
      <c r="AK1436" s="29">
        <f t="shared" si="663"/>
        <v>15.275952027464339</v>
      </c>
      <c r="AL1436" s="19">
        <f t="shared" si="664"/>
        <v>72.400000000000489</v>
      </c>
      <c r="AM1436" s="18">
        <f t="shared" si="665"/>
        <v>10.038979467282292</v>
      </c>
      <c r="AN1436" s="18">
        <f t="shared" si="666"/>
        <v>12.945802244095722</v>
      </c>
      <c r="AO1436" s="19" t="str">
        <f t="shared" si="667"/>
        <v>N/A</v>
      </c>
      <c r="AP1436" t="str">
        <f t="shared" si="668"/>
        <v>N/A</v>
      </c>
    </row>
    <row r="1437" spans="12:42" x14ac:dyDescent="0.3">
      <c r="L1437" s="25">
        <f t="shared" si="669"/>
        <v>21.098590886318732</v>
      </c>
      <c r="N1437" s="25">
        <f t="shared" si="670"/>
        <v>287.19999999999226</v>
      </c>
      <c r="O1437" s="25">
        <f t="shared" si="645"/>
        <v>182.83719862396444</v>
      </c>
      <c r="P1437" s="25">
        <f t="shared" si="646"/>
        <v>320.76701512976223</v>
      </c>
      <c r="Q1437" s="25">
        <f t="shared" si="647"/>
        <v>160.38350756488111</v>
      </c>
      <c r="R1437" s="25">
        <f t="shared" si="648"/>
        <v>2711.30266738402</v>
      </c>
      <c r="S1437" s="25">
        <f t="shared" si="649"/>
        <v>2.6754825570226175</v>
      </c>
      <c r="T1437" s="25">
        <f t="shared" si="650"/>
        <v>34.522676417042327</v>
      </c>
      <c r="U1437" s="25">
        <f t="shared" si="671"/>
        <v>52976.33582148618</v>
      </c>
      <c r="V1437" s="25">
        <f t="shared" si="651"/>
        <v>0.65556027590735366</v>
      </c>
      <c r="W1437" s="25">
        <f t="shared" si="652"/>
        <v>2.6222411036294146</v>
      </c>
      <c r="X1437" s="16">
        <f t="shared" si="653"/>
        <v>846.48421052629305</v>
      </c>
      <c r="Y1437">
        <f t="shared" si="654"/>
        <v>119.75301898177788</v>
      </c>
      <c r="Z1437">
        <f t="shared" si="655"/>
        <v>3.4878112520338895</v>
      </c>
      <c r="AA1437">
        <f t="shared" si="656"/>
        <v>3.5447790491989788</v>
      </c>
      <c r="AB1437">
        <f t="shared" si="643"/>
        <v>56.40237665390169</v>
      </c>
      <c r="AC1437">
        <f t="shared" si="657"/>
        <v>111.48490731703725</v>
      </c>
      <c r="AD1437">
        <f t="shared" si="658"/>
        <v>15.771888070798481</v>
      </c>
      <c r="AE1437">
        <f t="shared" si="659"/>
        <v>10.04539847498585</v>
      </c>
      <c r="AF1437">
        <f t="shared" si="660"/>
        <v>12.95222125179928</v>
      </c>
      <c r="AG1437">
        <f t="shared" si="644"/>
        <v>1.9925292919707167</v>
      </c>
      <c r="AH1437" s="18">
        <f t="shared" si="661"/>
        <v>287.19999999999226</v>
      </c>
      <c r="AI1437" s="18">
        <f t="shared" si="662"/>
        <v>72.400000000000489</v>
      </c>
      <c r="AJ1437" s="28"/>
      <c r="AK1437" s="29">
        <f t="shared" si="663"/>
        <v>15.275952027464339</v>
      </c>
      <c r="AL1437" s="19">
        <f t="shared" si="664"/>
        <v>72.400000000000489</v>
      </c>
      <c r="AM1437" s="18">
        <f t="shared" si="665"/>
        <v>10.04539847498585</v>
      </c>
      <c r="AN1437" s="18">
        <f t="shared" si="666"/>
        <v>12.95222125179928</v>
      </c>
      <c r="AO1437" s="19" t="str">
        <f t="shared" si="667"/>
        <v>N/A</v>
      </c>
      <c r="AP1437" t="str">
        <f t="shared" si="668"/>
        <v>N/A</v>
      </c>
    </row>
    <row r="1438" spans="12:42" x14ac:dyDescent="0.3">
      <c r="L1438" s="25">
        <f t="shared" si="669"/>
        <v>21.113303990144615</v>
      </c>
      <c r="N1438" s="25">
        <f t="shared" si="670"/>
        <v>287.39999999999225</v>
      </c>
      <c r="O1438" s="25">
        <f t="shared" si="645"/>
        <v>182.96452257843794</v>
      </c>
      <c r="P1438" s="25">
        <f t="shared" si="646"/>
        <v>320.99039048848766</v>
      </c>
      <c r="Q1438" s="25">
        <f t="shared" si="647"/>
        <v>160.49519524424383</v>
      </c>
      <c r="R1438" s="25">
        <f t="shared" si="648"/>
        <v>2713.1907611635352</v>
      </c>
      <c r="S1438" s="25">
        <f t="shared" si="649"/>
        <v>2.6754787413519194</v>
      </c>
      <c r="T1438" s="25">
        <f t="shared" si="650"/>
        <v>34.534719381640137</v>
      </c>
      <c r="U1438" s="25">
        <f t="shared" si="671"/>
        <v>53037.589947591259</v>
      </c>
      <c r="V1438" s="25">
        <f t="shared" si="651"/>
        <v>0.65540513206654971</v>
      </c>
      <c r="W1438" s="25">
        <f t="shared" si="652"/>
        <v>2.6216205282661988</v>
      </c>
      <c r="X1438" s="16">
        <f t="shared" si="653"/>
        <v>847.07368421050353</v>
      </c>
      <c r="Y1438">
        <f t="shared" si="654"/>
        <v>119.83641244903539</v>
      </c>
      <c r="Z1438">
        <f t="shared" si="655"/>
        <v>3.4890052601718722</v>
      </c>
      <c r="AA1438">
        <f t="shared" si="656"/>
        <v>3.5459397142924103</v>
      </c>
      <c r="AB1438">
        <f t="shared" si="643"/>
        <v>56.441654074969868</v>
      </c>
      <c r="AC1438">
        <f t="shared" si="657"/>
        <v>111.56254304636667</v>
      </c>
      <c r="AD1438">
        <f t="shared" si="658"/>
        <v>15.782871279761432</v>
      </c>
      <c r="AE1438">
        <f t="shared" si="659"/>
        <v>10.051817482689414</v>
      </c>
      <c r="AF1438">
        <f t="shared" si="660"/>
        <v>12.958640259502841</v>
      </c>
      <c r="AG1438">
        <f t="shared" si="644"/>
        <v>1.9932229488383686</v>
      </c>
      <c r="AH1438" s="18">
        <f t="shared" si="661"/>
        <v>287.39999999999225</v>
      </c>
      <c r="AI1438" s="18">
        <f t="shared" si="662"/>
        <v>72.400000000000489</v>
      </c>
      <c r="AJ1438" s="28"/>
      <c r="AK1438" s="29">
        <f t="shared" si="663"/>
        <v>15.275952027464339</v>
      </c>
      <c r="AL1438" s="19">
        <f t="shared" si="664"/>
        <v>72.400000000000489</v>
      </c>
      <c r="AM1438" s="18">
        <f t="shared" si="665"/>
        <v>10.051817482689414</v>
      </c>
      <c r="AN1438" s="18">
        <f t="shared" si="666"/>
        <v>12.958640259502841</v>
      </c>
      <c r="AO1438" s="19" t="str">
        <f t="shared" si="667"/>
        <v>N/A</v>
      </c>
      <c r="AP1438" t="str">
        <f t="shared" si="668"/>
        <v>N/A</v>
      </c>
    </row>
    <row r="1439" spans="12:42" x14ac:dyDescent="0.3">
      <c r="L1439" s="25">
        <f t="shared" si="669"/>
        <v>21.128017093970499</v>
      </c>
      <c r="N1439" s="25">
        <f t="shared" si="670"/>
        <v>287.59999999999224</v>
      </c>
      <c r="O1439" s="25">
        <f t="shared" si="645"/>
        <v>183.09184653291149</v>
      </c>
      <c r="P1439" s="25">
        <f t="shared" si="646"/>
        <v>321.21376584721315</v>
      </c>
      <c r="Q1439" s="25">
        <f t="shared" si="647"/>
        <v>160.60688292360658</v>
      </c>
      <c r="R1439" s="25">
        <f t="shared" si="648"/>
        <v>2715.0788549430513</v>
      </c>
      <c r="S1439" s="25">
        <f t="shared" si="649"/>
        <v>2.6754749309886781</v>
      </c>
      <c r="T1439" s="25">
        <f t="shared" si="650"/>
        <v>34.546758148139666</v>
      </c>
      <c r="U1439" s="25">
        <f t="shared" si="671"/>
        <v>53098.872213578616</v>
      </c>
      <c r="V1439" s="25">
        <f t="shared" si="651"/>
        <v>0.65525013282969446</v>
      </c>
      <c r="W1439" s="25">
        <f t="shared" si="652"/>
        <v>2.6210005313187779</v>
      </c>
      <c r="X1439" s="16">
        <f t="shared" si="653"/>
        <v>847.66315789471423</v>
      </c>
      <c r="Y1439">
        <f t="shared" si="654"/>
        <v>119.91980591629293</v>
      </c>
      <c r="Z1439">
        <f t="shared" si="655"/>
        <v>3.4901988641621808</v>
      </c>
      <c r="AA1439">
        <f t="shared" si="656"/>
        <v>3.5471000179566921</v>
      </c>
      <c r="AB1439">
        <f t="shared" si="643"/>
        <v>56.480931496038046</v>
      </c>
      <c r="AC1439">
        <f t="shared" si="657"/>
        <v>111.64017877569609</v>
      </c>
      <c r="AD1439">
        <f t="shared" si="658"/>
        <v>15.793854488724385</v>
      </c>
      <c r="AE1439">
        <f t="shared" si="659"/>
        <v>10.058236490392977</v>
      </c>
      <c r="AF1439">
        <f t="shared" si="660"/>
        <v>12.965059267206403</v>
      </c>
      <c r="AG1439">
        <f t="shared" si="644"/>
        <v>1.9939163643920774</v>
      </c>
      <c r="AH1439" s="18">
        <f t="shared" si="661"/>
        <v>287.59999999999224</v>
      </c>
      <c r="AI1439" s="18">
        <f t="shared" si="662"/>
        <v>72.400000000000489</v>
      </c>
      <c r="AJ1439" s="28"/>
      <c r="AK1439" s="29">
        <f t="shared" si="663"/>
        <v>15.275952027464339</v>
      </c>
      <c r="AL1439" s="19">
        <f t="shared" si="664"/>
        <v>72.400000000000489</v>
      </c>
      <c r="AM1439" s="18">
        <f t="shared" si="665"/>
        <v>10.058236490392977</v>
      </c>
      <c r="AN1439" s="18">
        <f t="shared" si="666"/>
        <v>12.965059267206403</v>
      </c>
      <c r="AO1439" s="19" t="str">
        <f t="shared" si="667"/>
        <v>N/A</v>
      </c>
      <c r="AP1439" t="str">
        <f t="shared" si="668"/>
        <v>N/A</v>
      </c>
    </row>
    <row r="1440" spans="12:42" x14ac:dyDescent="0.3">
      <c r="L1440" s="25">
        <f t="shared" si="669"/>
        <v>21.142730197796382</v>
      </c>
      <c r="N1440" s="25">
        <f t="shared" si="670"/>
        <v>287.79999999999222</v>
      </c>
      <c r="O1440" s="25">
        <f t="shared" si="645"/>
        <v>183.21917048738499</v>
      </c>
      <c r="P1440" s="25">
        <f t="shared" si="646"/>
        <v>321.43714120593859</v>
      </c>
      <c r="Q1440" s="25">
        <f t="shared" si="647"/>
        <v>160.71857060296929</v>
      </c>
      <c r="R1440" s="25">
        <f t="shared" si="648"/>
        <v>2716.9669487225665</v>
      </c>
      <c r="S1440" s="25">
        <f t="shared" si="649"/>
        <v>2.6754711259218276</v>
      </c>
      <c r="T1440" s="25">
        <f t="shared" si="650"/>
        <v>34.558792720928061</v>
      </c>
      <c r="U1440" s="25">
        <f t="shared" si="671"/>
        <v>53160.182612793389</v>
      </c>
      <c r="V1440" s="25">
        <f t="shared" si="651"/>
        <v>0.65509527796159028</v>
      </c>
      <c r="W1440" s="25">
        <f t="shared" si="652"/>
        <v>2.6203811118463611</v>
      </c>
      <c r="X1440" s="16">
        <f t="shared" si="653"/>
        <v>848.25263157892459</v>
      </c>
      <c r="Y1440">
        <f t="shared" si="654"/>
        <v>120.00319938355041</v>
      </c>
      <c r="Z1440">
        <f t="shared" si="655"/>
        <v>3.4913920644121328</v>
      </c>
      <c r="AA1440">
        <f t="shared" si="656"/>
        <v>3.5482599605147249</v>
      </c>
      <c r="AB1440">
        <f t="shared" si="643"/>
        <v>56.520208917106217</v>
      </c>
      <c r="AC1440">
        <f t="shared" si="657"/>
        <v>111.7178145050255</v>
      </c>
      <c r="AD1440">
        <f t="shared" si="658"/>
        <v>15.804837697687336</v>
      </c>
      <c r="AE1440">
        <f t="shared" si="659"/>
        <v>10.064655498096538</v>
      </c>
      <c r="AF1440">
        <f t="shared" si="660"/>
        <v>12.971478274909968</v>
      </c>
      <c r="AG1440">
        <f t="shared" si="644"/>
        <v>1.994609538883517</v>
      </c>
      <c r="AH1440" s="18">
        <f t="shared" si="661"/>
        <v>287.79999999999222</v>
      </c>
      <c r="AI1440" s="18">
        <f t="shared" si="662"/>
        <v>72.400000000000489</v>
      </c>
      <c r="AJ1440" s="28"/>
      <c r="AK1440" s="29">
        <f t="shared" si="663"/>
        <v>15.275952027464339</v>
      </c>
      <c r="AL1440" s="19">
        <f t="shared" si="664"/>
        <v>72.400000000000489</v>
      </c>
      <c r="AM1440" s="18">
        <f t="shared" si="665"/>
        <v>10.064655498096538</v>
      </c>
      <c r="AN1440" s="18">
        <f t="shared" si="666"/>
        <v>12.971478274909968</v>
      </c>
      <c r="AO1440" s="19" t="str">
        <f t="shared" si="667"/>
        <v>N/A</v>
      </c>
      <c r="AP1440" t="str">
        <f t="shared" si="668"/>
        <v>N/A</v>
      </c>
    </row>
    <row r="1441" spans="12:42" x14ac:dyDescent="0.3">
      <c r="L1441" s="25">
        <f t="shared" si="669"/>
        <v>21.157443301622266</v>
      </c>
      <c r="N1441" s="25">
        <f t="shared" si="670"/>
        <v>287.99999999999221</v>
      </c>
      <c r="O1441" s="25">
        <f t="shared" si="645"/>
        <v>183.34649444185845</v>
      </c>
      <c r="P1441" s="25">
        <f t="shared" si="646"/>
        <v>321.66051656466396</v>
      </c>
      <c r="Q1441" s="25">
        <f t="shared" si="647"/>
        <v>160.83025828233198</v>
      </c>
      <c r="R1441" s="25">
        <f t="shared" si="648"/>
        <v>2718.8550425020808</v>
      </c>
      <c r="S1441" s="25">
        <f t="shared" si="649"/>
        <v>2.675467326140331</v>
      </c>
      <c r="T1441" s="25">
        <f t="shared" si="650"/>
        <v>34.570823104384857</v>
      </c>
      <c r="U1441" s="25">
        <f t="shared" si="671"/>
        <v>53221.52113858681</v>
      </c>
      <c r="V1441" s="25">
        <f t="shared" si="651"/>
        <v>0.65494056722758343</v>
      </c>
      <c r="W1441" s="25">
        <f t="shared" si="652"/>
        <v>2.6197622689103337</v>
      </c>
      <c r="X1441" s="16">
        <f t="shared" si="653"/>
        <v>848.84210526313473</v>
      </c>
      <c r="Y1441">
        <f t="shared" si="654"/>
        <v>120.08659285080786</v>
      </c>
      <c r="Z1441">
        <f t="shared" si="655"/>
        <v>3.4925848613283654</v>
      </c>
      <c r="AA1441">
        <f t="shared" si="656"/>
        <v>3.5494195422889567</v>
      </c>
      <c r="AB1441">
        <f t="shared" si="643"/>
        <v>56.559486338174395</v>
      </c>
      <c r="AC1441">
        <f t="shared" si="657"/>
        <v>111.79545023435492</v>
      </c>
      <c r="AD1441">
        <f t="shared" si="658"/>
        <v>15.815820906650288</v>
      </c>
      <c r="AE1441">
        <f t="shared" si="659"/>
        <v>10.071074505800102</v>
      </c>
      <c r="AF1441">
        <f t="shared" si="660"/>
        <v>12.977897282613528</v>
      </c>
      <c r="AG1441">
        <f t="shared" si="644"/>
        <v>1.995302472563925</v>
      </c>
      <c r="AH1441" s="18">
        <f t="shared" si="661"/>
        <v>287.99999999999221</v>
      </c>
      <c r="AI1441" s="18">
        <f t="shared" si="662"/>
        <v>72.400000000000489</v>
      </c>
      <c r="AJ1441" s="28"/>
      <c r="AK1441" s="29">
        <f t="shared" si="663"/>
        <v>15.275952027464339</v>
      </c>
      <c r="AL1441" s="19">
        <f t="shared" si="664"/>
        <v>72.400000000000489</v>
      </c>
      <c r="AM1441" s="18">
        <f t="shared" si="665"/>
        <v>10.071074505800102</v>
      </c>
      <c r="AN1441" s="18">
        <f t="shared" si="666"/>
        <v>12.977897282613528</v>
      </c>
      <c r="AO1441" s="19" t="str">
        <f t="shared" si="667"/>
        <v>N/A</v>
      </c>
      <c r="AP1441" t="str">
        <f t="shared" si="668"/>
        <v>N/A</v>
      </c>
    </row>
    <row r="1442" spans="12:42" x14ac:dyDescent="0.3">
      <c r="L1442" s="25">
        <f t="shared" si="669"/>
        <v>21.172156405448149</v>
      </c>
      <c r="N1442" s="25">
        <f t="shared" si="670"/>
        <v>288.1999999999922</v>
      </c>
      <c r="O1442" s="25">
        <f t="shared" si="645"/>
        <v>183.47381839633201</v>
      </c>
      <c r="P1442" s="25">
        <f t="shared" si="646"/>
        <v>321.88389192338951</v>
      </c>
      <c r="Q1442" s="25">
        <f t="shared" si="647"/>
        <v>160.94194596169476</v>
      </c>
      <c r="R1442" s="25">
        <f t="shared" si="648"/>
        <v>2720.7431362815969</v>
      </c>
      <c r="S1442" s="25">
        <f t="shared" si="649"/>
        <v>2.6754635316331861</v>
      </c>
      <c r="T1442" s="25">
        <f t="shared" si="650"/>
        <v>34.582849302881968</v>
      </c>
      <c r="U1442" s="25">
        <f t="shared" si="671"/>
        <v>53282.887784316437</v>
      </c>
      <c r="V1442" s="25">
        <f t="shared" si="651"/>
        <v>0.65478600039356483</v>
      </c>
      <c r="W1442" s="25">
        <f t="shared" si="652"/>
        <v>2.6191440015742593</v>
      </c>
      <c r="X1442" s="16">
        <f t="shared" si="653"/>
        <v>849.43157894734566</v>
      </c>
      <c r="Y1442">
        <f t="shared" si="654"/>
        <v>120.16998631806543</v>
      </c>
      <c r="Z1442">
        <f t="shared" si="655"/>
        <v>3.4937772553168442</v>
      </c>
      <c r="AA1442">
        <f t="shared" si="656"/>
        <v>3.550578763601385</v>
      </c>
      <c r="AB1442">
        <f t="shared" si="643"/>
        <v>56.598763759242573</v>
      </c>
      <c r="AC1442">
        <f t="shared" si="657"/>
        <v>111.87308596368439</v>
      </c>
      <c r="AD1442">
        <f t="shared" si="658"/>
        <v>15.826804115613248</v>
      </c>
      <c r="AE1442">
        <f t="shared" si="659"/>
        <v>10.077493513503667</v>
      </c>
      <c r="AF1442">
        <f t="shared" si="660"/>
        <v>12.984316290317096</v>
      </c>
      <c r="AG1442">
        <f t="shared" si="644"/>
        <v>1.9959951656841031</v>
      </c>
      <c r="AH1442" s="18">
        <f t="shared" si="661"/>
        <v>288.1999999999922</v>
      </c>
      <c r="AI1442" s="18">
        <f t="shared" si="662"/>
        <v>72.400000000000489</v>
      </c>
      <c r="AJ1442" s="28"/>
      <c r="AK1442" s="29">
        <f t="shared" si="663"/>
        <v>15.275952027464339</v>
      </c>
      <c r="AL1442" s="19">
        <f t="shared" si="664"/>
        <v>72.400000000000489</v>
      </c>
      <c r="AM1442" s="18">
        <f t="shared" si="665"/>
        <v>10.077493513503667</v>
      </c>
      <c r="AN1442" s="18">
        <f t="shared" si="666"/>
        <v>12.984316290317096</v>
      </c>
      <c r="AO1442" s="19" t="str">
        <f t="shared" si="667"/>
        <v>N/A</v>
      </c>
      <c r="AP1442" t="str">
        <f t="shared" si="668"/>
        <v>N/A</v>
      </c>
    </row>
    <row r="1443" spans="12:42" x14ac:dyDescent="0.3">
      <c r="L1443" s="25">
        <f t="shared" si="669"/>
        <v>21.186869509274032</v>
      </c>
      <c r="N1443" s="25">
        <f t="shared" si="670"/>
        <v>288.39999999999219</v>
      </c>
      <c r="O1443" s="25">
        <f t="shared" si="645"/>
        <v>183.6011423508055</v>
      </c>
      <c r="P1443" s="25">
        <f t="shared" si="646"/>
        <v>322.10726728211495</v>
      </c>
      <c r="Q1443" s="25">
        <f t="shared" si="647"/>
        <v>161.05363364105747</v>
      </c>
      <c r="R1443" s="25">
        <f t="shared" si="648"/>
        <v>2722.6312300611121</v>
      </c>
      <c r="S1443" s="25">
        <f t="shared" si="649"/>
        <v>2.6754597423894166</v>
      </c>
      <c r="T1443" s="25">
        <f t="shared" si="650"/>
        <v>34.594871320783682</v>
      </c>
      <c r="U1443" s="25">
        <f t="shared" si="671"/>
        <v>53344.282543345835</v>
      </c>
      <c r="V1443" s="25">
        <f t="shared" si="651"/>
        <v>0.65463157722596799</v>
      </c>
      <c r="W1443" s="25">
        <f t="shared" si="652"/>
        <v>2.6185263089038719</v>
      </c>
      <c r="X1443" s="16">
        <f t="shared" si="653"/>
        <v>850.02105263155613</v>
      </c>
      <c r="Y1443">
        <f t="shared" si="654"/>
        <v>120.25337978532292</v>
      </c>
      <c r="Z1443">
        <f t="shared" si="655"/>
        <v>3.4949692467828477</v>
      </c>
      <c r="AA1443">
        <f t="shared" si="656"/>
        <v>3.5517376247735486</v>
      </c>
      <c r="AB1443">
        <f t="shared" si="643"/>
        <v>56.638041180310744</v>
      </c>
      <c r="AC1443">
        <f t="shared" si="657"/>
        <v>111.95072169301369</v>
      </c>
      <c r="AD1443">
        <f t="shared" si="658"/>
        <v>15.837787324576185</v>
      </c>
      <c r="AE1443">
        <f t="shared" si="659"/>
        <v>10.083912521207221</v>
      </c>
      <c r="AF1443">
        <f t="shared" si="660"/>
        <v>12.990735298020649</v>
      </c>
      <c r="AG1443">
        <f t="shared" si="644"/>
        <v>1.9966876184944173</v>
      </c>
      <c r="AH1443" s="18">
        <f t="shared" si="661"/>
        <v>288.39999999999219</v>
      </c>
      <c r="AI1443" s="18">
        <f t="shared" si="662"/>
        <v>72.400000000000489</v>
      </c>
      <c r="AJ1443" s="28"/>
      <c r="AK1443" s="29">
        <f t="shared" si="663"/>
        <v>15.275952027464339</v>
      </c>
      <c r="AL1443" s="19">
        <f t="shared" si="664"/>
        <v>72.400000000000489</v>
      </c>
      <c r="AM1443" s="18">
        <f t="shared" si="665"/>
        <v>10.083912521207221</v>
      </c>
      <c r="AN1443" s="18">
        <f t="shared" si="666"/>
        <v>12.990735298020649</v>
      </c>
      <c r="AO1443" s="19" t="str">
        <f t="shared" si="667"/>
        <v>N/A</v>
      </c>
      <c r="AP1443" t="str">
        <f t="shared" si="668"/>
        <v>N/A</v>
      </c>
    </row>
    <row r="1444" spans="12:42" x14ac:dyDescent="0.3">
      <c r="L1444" s="25">
        <f t="shared" si="669"/>
        <v>21.201582613099916</v>
      </c>
      <c r="N1444" s="25">
        <f t="shared" si="670"/>
        <v>288.59999999999218</v>
      </c>
      <c r="O1444" s="25">
        <f t="shared" si="645"/>
        <v>183.728466305279</v>
      </c>
      <c r="P1444" s="25">
        <f t="shared" si="646"/>
        <v>322.33064264084038</v>
      </c>
      <c r="Q1444" s="25">
        <f t="shared" si="647"/>
        <v>161.16532132042019</v>
      </c>
      <c r="R1444" s="25">
        <f t="shared" si="648"/>
        <v>2724.5193238406273</v>
      </c>
      <c r="S1444" s="25">
        <f t="shared" si="649"/>
        <v>2.6754559583980804</v>
      </c>
      <c r="T1444" s="25">
        <f t="shared" si="650"/>
        <v>34.606889162446748</v>
      </c>
      <c r="U1444" s="25">
        <f t="shared" si="671"/>
        <v>53405.705409044916</v>
      </c>
      <c r="V1444" s="25">
        <f t="shared" si="651"/>
        <v>0.65447729749176753</v>
      </c>
      <c r="W1444" s="25">
        <f t="shared" si="652"/>
        <v>2.6179091899670701</v>
      </c>
      <c r="X1444" s="16">
        <f t="shared" si="653"/>
        <v>850.61052631576649</v>
      </c>
      <c r="Y1444">
        <f t="shared" si="654"/>
        <v>120.33677325258041</v>
      </c>
      <c r="Z1444">
        <f t="shared" si="655"/>
        <v>3.4961608361309859</v>
      </c>
      <c r="AA1444">
        <f t="shared" si="656"/>
        <v>3.5528961261265368</v>
      </c>
      <c r="AB1444">
        <f t="shared" si="643"/>
        <v>56.677318601378921</v>
      </c>
      <c r="AC1444">
        <f t="shared" si="657"/>
        <v>112.02835742234316</v>
      </c>
      <c r="AD1444">
        <f t="shared" si="658"/>
        <v>15.848770533539144</v>
      </c>
      <c r="AE1444">
        <f t="shared" si="659"/>
        <v>10.090331528910786</v>
      </c>
      <c r="AF1444">
        <f t="shared" si="660"/>
        <v>12.997154305724216</v>
      </c>
      <c r="AG1444">
        <f t="shared" si="644"/>
        <v>1.9973798312447995</v>
      </c>
      <c r="AH1444" s="18">
        <f t="shared" si="661"/>
        <v>288.59999999999218</v>
      </c>
      <c r="AI1444" s="18">
        <f t="shared" si="662"/>
        <v>72.400000000000489</v>
      </c>
      <c r="AJ1444" s="28"/>
      <c r="AK1444" s="29">
        <f t="shared" si="663"/>
        <v>15.275952027464339</v>
      </c>
      <c r="AL1444" s="19">
        <f t="shared" si="664"/>
        <v>72.400000000000489</v>
      </c>
      <c r="AM1444" s="18">
        <f t="shared" si="665"/>
        <v>10.090331528910786</v>
      </c>
      <c r="AN1444" s="18">
        <f t="shared" si="666"/>
        <v>12.997154305724216</v>
      </c>
      <c r="AO1444" s="19" t="str">
        <f t="shared" si="667"/>
        <v>N/A</v>
      </c>
      <c r="AP1444" t="str">
        <f t="shared" si="668"/>
        <v>N/A</v>
      </c>
    </row>
    <row r="1445" spans="12:42" x14ac:dyDescent="0.3">
      <c r="L1445" s="25">
        <f t="shared" si="669"/>
        <v>21.216295716925799</v>
      </c>
      <c r="N1445" s="25">
        <f t="shared" si="670"/>
        <v>288.79999999999217</v>
      </c>
      <c r="O1445" s="25">
        <f t="shared" si="645"/>
        <v>183.85579025975252</v>
      </c>
      <c r="P1445" s="25">
        <f t="shared" si="646"/>
        <v>322.55401799956587</v>
      </c>
      <c r="Q1445" s="25">
        <f t="shared" si="647"/>
        <v>161.27700899978294</v>
      </c>
      <c r="R1445" s="25">
        <f t="shared" si="648"/>
        <v>2726.407417620142</v>
      </c>
      <c r="S1445" s="25">
        <f t="shared" si="649"/>
        <v>2.6754521796482633</v>
      </c>
      <c r="T1445" s="25">
        <f t="shared" si="650"/>
        <v>34.618902832220328</v>
      </c>
      <c r="U1445" s="25">
        <f t="shared" si="671"/>
        <v>53467.1563747896</v>
      </c>
      <c r="V1445" s="25">
        <f t="shared" si="651"/>
        <v>0.65432316095847587</v>
      </c>
      <c r="W1445" s="25">
        <f t="shared" si="652"/>
        <v>2.6172926438339035</v>
      </c>
      <c r="X1445" s="16">
        <f t="shared" si="653"/>
        <v>851.19999999997708</v>
      </c>
      <c r="Y1445">
        <f t="shared" si="654"/>
        <v>120.42016671983792</v>
      </c>
      <c r="Z1445">
        <f t="shared" si="655"/>
        <v>3.4973520237651945</v>
      </c>
      <c r="AA1445">
        <f t="shared" si="656"/>
        <v>3.5540542679809897</v>
      </c>
      <c r="AB1445">
        <f t="shared" si="643"/>
        <v>56.716596022447092</v>
      </c>
      <c r="AC1445">
        <f t="shared" si="657"/>
        <v>112.10599315167252</v>
      </c>
      <c r="AD1445">
        <f t="shared" si="658"/>
        <v>15.859753742502088</v>
      </c>
      <c r="AE1445">
        <f t="shared" si="659"/>
        <v>10.096750536614344</v>
      </c>
      <c r="AF1445">
        <f t="shared" si="660"/>
        <v>13.003573313427774</v>
      </c>
      <c r="AG1445">
        <f t="shared" si="644"/>
        <v>1.9980718041847498</v>
      </c>
      <c r="AH1445" s="18">
        <f t="shared" si="661"/>
        <v>288.79999999999217</v>
      </c>
      <c r="AI1445" s="18">
        <f t="shared" si="662"/>
        <v>72.400000000000489</v>
      </c>
      <c r="AJ1445" s="28"/>
      <c r="AK1445" s="29">
        <f t="shared" si="663"/>
        <v>15.275952027464339</v>
      </c>
      <c r="AL1445" s="19">
        <f t="shared" si="664"/>
        <v>72.400000000000489</v>
      </c>
      <c r="AM1445" s="18">
        <f t="shared" si="665"/>
        <v>10.096750536614344</v>
      </c>
      <c r="AN1445" s="18">
        <f t="shared" si="666"/>
        <v>13.003573313427774</v>
      </c>
      <c r="AO1445" s="19" t="str">
        <f t="shared" si="667"/>
        <v>N/A</v>
      </c>
      <c r="AP1445" t="str">
        <f t="shared" si="668"/>
        <v>N/A</v>
      </c>
    </row>
    <row r="1446" spans="12:42" x14ac:dyDescent="0.3">
      <c r="L1446" s="25">
        <f t="shared" si="669"/>
        <v>21.231008820751683</v>
      </c>
      <c r="N1446" s="25">
        <f t="shared" si="670"/>
        <v>288.99999999999216</v>
      </c>
      <c r="O1446" s="25">
        <f t="shared" si="645"/>
        <v>183.98311421422602</v>
      </c>
      <c r="P1446" s="25">
        <f t="shared" si="646"/>
        <v>322.77739335829131</v>
      </c>
      <c r="Q1446" s="25">
        <f t="shared" si="647"/>
        <v>161.38869667914565</v>
      </c>
      <c r="R1446" s="25">
        <f t="shared" si="648"/>
        <v>2728.2955113996572</v>
      </c>
      <c r="S1446" s="25">
        <f t="shared" si="649"/>
        <v>2.6754484061290826</v>
      </c>
      <c r="T1446" s="25">
        <f t="shared" si="650"/>
        <v>34.630912334446045</v>
      </c>
      <c r="U1446" s="25">
        <f t="shared" si="671"/>
        <v>53528.635433962059</v>
      </c>
      <c r="V1446" s="25">
        <f t="shared" si="651"/>
        <v>0.65416916739414444</v>
      </c>
      <c r="W1446" s="25">
        <f t="shared" si="652"/>
        <v>2.6166766695765777</v>
      </c>
      <c r="X1446" s="16">
        <f t="shared" si="653"/>
        <v>851.78947368418756</v>
      </c>
      <c r="Y1446">
        <f t="shared" si="654"/>
        <v>120.50356018709543</v>
      </c>
      <c r="Z1446">
        <f t="shared" si="655"/>
        <v>3.498542810088737</v>
      </c>
      <c r="AA1446">
        <f t="shared" si="656"/>
        <v>3.555212050657095</v>
      </c>
      <c r="AB1446">
        <f t="shared" si="643"/>
        <v>56.75587344351527</v>
      </c>
      <c r="AC1446">
        <f t="shared" si="657"/>
        <v>112.18362888100199</v>
      </c>
      <c r="AD1446">
        <f t="shared" si="658"/>
        <v>15.870736951465048</v>
      </c>
      <c r="AE1446">
        <f t="shared" si="659"/>
        <v>10.103169544317913</v>
      </c>
      <c r="AF1446">
        <f t="shared" si="660"/>
        <v>13.009992321131339</v>
      </c>
      <c r="AG1446">
        <f t="shared" si="644"/>
        <v>1.9987635375633352</v>
      </c>
      <c r="AH1446" s="18">
        <f t="shared" si="661"/>
        <v>288.99999999999216</v>
      </c>
      <c r="AI1446" s="18">
        <f t="shared" si="662"/>
        <v>72.400000000000489</v>
      </c>
      <c r="AJ1446" s="28"/>
      <c r="AK1446" s="29">
        <f t="shared" si="663"/>
        <v>15.275952027464339</v>
      </c>
      <c r="AL1446" s="19">
        <f t="shared" si="664"/>
        <v>72.400000000000489</v>
      </c>
      <c r="AM1446" s="18">
        <f t="shared" si="665"/>
        <v>10.103169544317913</v>
      </c>
      <c r="AN1446" s="18">
        <f t="shared" si="666"/>
        <v>13.009992321131339</v>
      </c>
      <c r="AO1446" s="19" t="str">
        <f t="shared" si="667"/>
        <v>N/A</v>
      </c>
      <c r="AP1446" t="str">
        <f t="shared" si="668"/>
        <v>N/A</v>
      </c>
    </row>
    <row r="1447" spans="12:42" x14ac:dyDescent="0.3">
      <c r="L1447" s="25">
        <f t="shared" si="669"/>
        <v>21.245721924577566</v>
      </c>
      <c r="N1447" s="25">
        <f t="shared" si="670"/>
        <v>289.19999999999214</v>
      </c>
      <c r="O1447" s="25">
        <f t="shared" si="645"/>
        <v>184.11043816869952</v>
      </c>
      <c r="P1447" s="25">
        <f t="shared" si="646"/>
        <v>323.00076871701674</v>
      </c>
      <c r="Q1447" s="25">
        <f t="shared" si="647"/>
        <v>161.50038435850837</v>
      </c>
      <c r="R1447" s="25">
        <f t="shared" si="648"/>
        <v>2730.1836051791724</v>
      </c>
      <c r="S1447" s="25">
        <f t="shared" si="649"/>
        <v>2.6754446378296843</v>
      </c>
      <c r="T1447" s="25">
        <f t="shared" si="650"/>
        <v>34.642917673457994</v>
      </c>
      <c r="U1447" s="25">
        <f t="shared" si="671"/>
        <v>53590.142579950538</v>
      </c>
      <c r="V1447" s="25">
        <f t="shared" si="651"/>
        <v>0.65401531656735934</v>
      </c>
      <c r="W1447" s="25">
        <f t="shared" si="652"/>
        <v>2.6160612662694374</v>
      </c>
      <c r="X1447" s="16">
        <f t="shared" si="653"/>
        <v>852.37894736839803</v>
      </c>
      <c r="Y1447">
        <f t="shared" si="654"/>
        <v>120.58695365435293</v>
      </c>
      <c r="Z1447">
        <f t="shared" si="655"/>
        <v>3.4997331955042061</v>
      </c>
      <c r="AA1447">
        <f t="shared" si="656"/>
        <v>3.5563694744745922</v>
      </c>
      <c r="AB1447">
        <f t="shared" si="643"/>
        <v>56.795150864583448</v>
      </c>
      <c r="AC1447">
        <f t="shared" si="657"/>
        <v>112.26126461033141</v>
      </c>
      <c r="AD1447">
        <f t="shared" si="658"/>
        <v>15.881720160427999</v>
      </c>
      <c r="AE1447">
        <f t="shared" si="659"/>
        <v>10.109588552021474</v>
      </c>
      <c r="AF1447">
        <f t="shared" si="660"/>
        <v>13.016411328834904</v>
      </c>
      <c r="AG1447">
        <f t="shared" si="644"/>
        <v>1.9994550316291924</v>
      </c>
      <c r="AH1447" s="18">
        <f t="shared" si="661"/>
        <v>289.19999999999214</v>
      </c>
      <c r="AI1447" s="18">
        <f t="shared" si="662"/>
        <v>72.400000000000489</v>
      </c>
      <c r="AJ1447" s="28"/>
      <c r="AK1447" s="29">
        <f t="shared" si="663"/>
        <v>15.275952027464339</v>
      </c>
      <c r="AL1447" s="19">
        <f t="shared" si="664"/>
        <v>72.400000000000489</v>
      </c>
      <c r="AM1447" s="18">
        <f t="shared" si="665"/>
        <v>10.109588552021474</v>
      </c>
      <c r="AN1447" s="18">
        <f t="shared" si="666"/>
        <v>13.016411328834904</v>
      </c>
      <c r="AO1447" s="19" t="str">
        <f t="shared" si="667"/>
        <v>N/A</v>
      </c>
      <c r="AP1447" t="str">
        <f t="shared" si="668"/>
        <v>N/A</v>
      </c>
    </row>
    <row r="1448" spans="12:42" x14ac:dyDescent="0.3">
      <c r="L1448" s="25">
        <f t="shared" si="669"/>
        <v>21.26043502840345</v>
      </c>
      <c r="N1448" s="25">
        <f t="shared" si="670"/>
        <v>289.39999999999213</v>
      </c>
      <c r="O1448" s="25">
        <f t="shared" si="645"/>
        <v>184.23776212317304</v>
      </c>
      <c r="P1448" s="25">
        <f t="shared" si="646"/>
        <v>323.22414407574223</v>
      </c>
      <c r="Q1448" s="25">
        <f t="shared" si="647"/>
        <v>161.61207203787112</v>
      </c>
      <c r="R1448" s="25">
        <f t="shared" si="648"/>
        <v>2732.0716989586881</v>
      </c>
      <c r="S1448" s="25">
        <f t="shared" si="649"/>
        <v>2.6754408747392464</v>
      </c>
      <c r="T1448" s="25">
        <f t="shared" si="650"/>
        <v>34.654918853582771</v>
      </c>
      <c r="U1448" s="25">
        <f t="shared" si="671"/>
        <v>53651.677806149484</v>
      </c>
      <c r="V1448" s="25">
        <f t="shared" si="651"/>
        <v>0.65386160824724193</v>
      </c>
      <c r="W1448" s="25">
        <f t="shared" si="652"/>
        <v>2.6154464329889677</v>
      </c>
      <c r="X1448" s="16">
        <f t="shared" si="653"/>
        <v>852.96842105260862</v>
      </c>
      <c r="Y1448">
        <f t="shared" si="654"/>
        <v>120.67034712161045</v>
      </c>
      <c r="Z1448">
        <f t="shared" si="655"/>
        <v>3.500923180413527</v>
      </c>
      <c r="AA1448">
        <f t="shared" si="656"/>
        <v>3.557526539752772</v>
      </c>
      <c r="AB1448">
        <f t="shared" si="643"/>
        <v>56.834428285651619</v>
      </c>
      <c r="AC1448">
        <f t="shared" si="657"/>
        <v>112.33890033966077</v>
      </c>
      <c r="AD1448">
        <f t="shared" si="658"/>
        <v>15.892703369390944</v>
      </c>
      <c r="AE1448">
        <f t="shared" si="659"/>
        <v>10.116007559725032</v>
      </c>
      <c r="AF1448">
        <f t="shared" si="660"/>
        <v>13.02283033653846</v>
      </c>
      <c r="AG1448">
        <f t="shared" si="644"/>
        <v>2.0001462866305282</v>
      </c>
      <c r="AH1448" s="18">
        <f t="shared" si="661"/>
        <v>289.39999999999213</v>
      </c>
      <c r="AI1448" s="18">
        <f t="shared" si="662"/>
        <v>72.400000000000489</v>
      </c>
      <c r="AJ1448" s="28"/>
      <c r="AK1448" s="29">
        <f t="shared" si="663"/>
        <v>15.275952027464339</v>
      </c>
      <c r="AL1448" s="19">
        <f t="shared" si="664"/>
        <v>72.400000000000489</v>
      </c>
      <c r="AM1448" s="18">
        <f t="shared" si="665"/>
        <v>10.116007559725032</v>
      </c>
      <c r="AN1448" s="18">
        <f t="shared" si="666"/>
        <v>13.02283033653846</v>
      </c>
      <c r="AO1448" s="19" t="str">
        <f t="shared" si="667"/>
        <v>N/A</v>
      </c>
      <c r="AP1448" t="str">
        <f t="shared" si="668"/>
        <v>N/A</v>
      </c>
    </row>
    <row r="1449" spans="12:42" x14ac:dyDescent="0.3">
      <c r="L1449" s="25">
        <f t="shared" si="669"/>
        <v>21.275148132229333</v>
      </c>
      <c r="N1449" s="25">
        <f t="shared" si="670"/>
        <v>289.59999999999212</v>
      </c>
      <c r="O1449" s="25">
        <f t="shared" si="645"/>
        <v>184.36508607764654</v>
      </c>
      <c r="P1449" s="25">
        <f t="shared" si="646"/>
        <v>323.44751943446767</v>
      </c>
      <c r="Q1449" s="25">
        <f t="shared" si="647"/>
        <v>161.72375971723383</v>
      </c>
      <c r="R1449" s="25">
        <f t="shared" si="648"/>
        <v>2733.9597927382033</v>
      </c>
      <c r="S1449" s="25">
        <f t="shared" si="649"/>
        <v>2.6754371168469762</v>
      </c>
      <c r="T1449" s="25">
        <f t="shared" si="650"/>
        <v>34.666915879139481</v>
      </c>
      <c r="U1449" s="25">
        <f t="shared" si="671"/>
        <v>53713.241105959365</v>
      </c>
      <c r="V1449" s="25">
        <f t="shared" si="651"/>
        <v>0.65370804220344547</v>
      </c>
      <c r="W1449" s="25">
        <f t="shared" si="652"/>
        <v>2.6148321688137819</v>
      </c>
      <c r="X1449" s="16">
        <f t="shared" si="653"/>
        <v>853.55789473681898</v>
      </c>
      <c r="Y1449">
        <f t="shared" si="654"/>
        <v>120.75374058886793</v>
      </c>
      <c r="Z1449">
        <f t="shared" si="655"/>
        <v>3.5021127652179542</v>
      </c>
      <c r="AA1449">
        <f t="shared" si="656"/>
        <v>3.558683246810475</v>
      </c>
      <c r="AB1449">
        <f t="shared" si="643"/>
        <v>56.873705706719797</v>
      </c>
      <c r="AC1449">
        <f t="shared" si="657"/>
        <v>112.41653606899018</v>
      </c>
      <c r="AD1449">
        <f t="shared" si="658"/>
        <v>15.903686578353895</v>
      </c>
      <c r="AE1449">
        <f t="shared" si="659"/>
        <v>10.122426567428596</v>
      </c>
      <c r="AF1449">
        <f t="shared" si="660"/>
        <v>13.029249344242023</v>
      </c>
      <c r="AG1449">
        <f t="shared" si="644"/>
        <v>2.0008373028151207</v>
      </c>
      <c r="AH1449" s="18">
        <f t="shared" si="661"/>
        <v>289.59999999999212</v>
      </c>
      <c r="AI1449" s="18">
        <f t="shared" si="662"/>
        <v>72.400000000000489</v>
      </c>
      <c r="AJ1449" s="28"/>
      <c r="AK1449" s="29">
        <f t="shared" si="663"/>
        <v>15.275952027464339</v>
      </c>
      <c r="AL1449" s="19">
        <f t="shared" si="664"/>
        <v>72.400000000000489</v>
      </c>
      <c r="AM1449" s="18">
        <f t="shared" si="665"/>
        <v>10.122426567428596</v>
      </c>
      <c r="AN1449" s="18">
        <f t="shared" si="666"/>
        <v>13.029249344242023</v>
      </c>
      <c r="AO1449" s="19" t="str">
        <f t="shared" si="667"/>
        <v>N/A</v>
      </c>
      <c r="AP1449" t="str">
        <f t="shared" si="668"/>
        <v>N/A</v>
      </c>
    </row>
    <row r="1450" spans="12:42" x14ac:dyDescent="0.3">
      <c r="L1450" s="25">
        <f t="shared" si="669"/>
        <v>21.289861236055216</v>
      </c>
      <c r="N1450" s="25">
        <f t="shared" si="670"/>
        <v>289.79999999999211</v>
      </c>
      <c r="O1450" s="25">
        <f t="shared" si="645"/>
        <v>184.49241003212003</v>
      </c>
      <c r="P1450" s="25">
        <f t="shared" si="646"/>
        <v>323.67089479319304</v>
      </c>
      <c r="Q1450" s="25">
        <f t="shared" si="647"/>
        <v>161.83544739659652</v>
      </c>
      <c r="R1450" s="25">
        <f t="shared" si="648"/>
        <v>2735.8478865177185</v>
      </c>
      <c r="S1450" s="25">
        <f t="shared" si="649"/>
        <v>2.6754333641421089</v>
      </c>
      <c r="T1450" s="25">
        <f t="shared" si="650"/>
        <v>34.678908754439746</v>
      </c>
      <c r="U1450" s="25">
        <f t="shared" si="671"/>
        <v>53774.832472786817</v>
      </c>
      <c r="V1450" s="25">
        <f t="shared" si="651"/>
        <v>0.6535546182061549</v>
      </c>
      <c r="W1450" s="25">
        <f t="shared" si="652"/>
        <v>2.6142184728246196</v>
      </c>
      <c r="X1450" s="16">
        <f t="shared" si="653"/>
        <v>854.14736842102923</v>
      </c>
      <c r="Y1450">
        <f t="shared" si="654"/>
        <v>120.83713405612539</v>
      </c>
      <c r="Z1450">
        <f t="shared" si="655"/>
        <v>3.5033019503180816</v>
      </c>
      <c r="AA1450">
        <f t="shared" si="656"/>
        <v>3.5598395959660993</v>
      </c>
      <c r="AB1450">
        <f t="shared" si="643"/>
        <v>56.912983127787975</v>
      </c>
      <c r="AC1450">
        <f t="shared" si="657"/>
        <v>112.4941717983196</v>
      </c>
      <c r="AD1450">
        <f t="shared" si="658"/>
        <v>15.914669787316848</v>
      </c>
      <c r="AE1450">
        <f t="shared" si="659"/>
        <v>10.128845575132157</v>
      </c>
      <c r="AF1450">
        <f t="shared" si="660"/>
        <v>13.035668351945585</v>
      </c>
      <c r="AG1450">
        <f t="shared" si="644"/>
        <v>2.001528080430321</v>
      </c>
      <c r="AH1450" s="18">
        <f t="shared" si="661"/>
        <v>289.79999999999211</v>
      </c>
      <c r="AI1450" s="18">
        <f t="shared" si="662"/>
        <v>72.400000000000489</v>
      </c>
      <c r="AJ1450" s="28"/>
      <c r="AK1450" s="29">
        <f t="shared" si="663"/>
        <v>15.275952027464339</v>
      </c>
      <c r="AL1450" s="19">
        <f t="shared" si="664"/>
        <v>72.400000000000489</v>
      </c>
      <c r="AM1450" s="18">
        <f t="shared" si="665"/>
        <v>10.128845575132157</v>
      </c>
      <c r="AN1450" s="18">
        <f t="shared" si="666"/>
        <v>13.035668351945585</v>
      </c>
      <c r="AO1450" s="19" t="str">
        <f t="shared" si="667"/>
        <v>N/A</v>
      </c>
      <c r="AP1450" t="str">
        <f t="shared" si="668"/>
        <v>N/A</v>
      </c>
    </row>
    <row r="1451" spans="12:42" x14ac:dyDescent="0.3">
      <c r="L1451" s="25">
        <f t="shared" si="669"/>
        <v>21.3045743398811</v>
      </c>
      <c r="N1451" s="25">
        <f t="shared" si="670"/>
        <v>289.9999999999921</v>
      </c>
      <c r="O1451" s="25">
        <f t="shared" si="645"/>
        <v>184.61973398659359</v>
      </c>
      <c r="P1451" s="25">
        <f t="shared" si="646"/>
        <v>323.89427015191859</v>
      </c>
      <c r="Q1451" s="25">
        <f t="shared" si="647"/>
        <v>161.9471350759593</v>
      </c>
      <c r="R1451" s="25">
        <f t="shared" si="648"/>
        <v>2737.7359802972342</v>
      </c>
      <c r="S1451" s="25">
        <f t="shared" si="649"/>
        <v>2.6754296166139113</v>
      </c>
      <c r="T1451" s="25">
        <f t="shared" si="650"/>
        <v>34.690897483787772</v>
      </c>
      <c r="U1451" s="25">
        <f t="shared" si="671"/>
        <v>53836.451900044558</v>
      </c>
      <c r="V1451" s="25">
        <f t="shared" si="651"/>
        <v>0.6534013360260833</v>
      </c>
      <c r="W1451" s="25">
        <f t="shared" si="652"/>
        <v>2.6136053441043332</v>
      </c>
      <c r="X1451" s="16">
        <f t="shared" si="653"/>
        <v>854.73684210524016</v>
      </c>
      <c r="Y1451">
        <f t="shared" si="654"/>
        <v>120.92052752338296</v>
      </c>
      <c r="Z1451">
        <f t="shared" si="655"/>
        <v>3.5044907361138362</v>
      </c>
      <c r="AA1451">
        <f t="shared" si="656"/>
        <v>3.5609955875375943</v>
      </c>
      <c r="AB1451">
        <f t="shared" si="643"/>
        <v>56.952260548856145</v>
      </c>
      <c r="AC1451">
        <f t="shared" si="657"/>
        <v>112.57180752764896</v>
      </c>
      <c r="AD1451">
        <f t="shared" si="658"/>
        <v>15.925652996279792</v>
      </c>
      <c r="AE1451">
        <f t="shared" si="659"/>
        <v>10.135264582835715</v>
      </c>
      <c r="AF1451">
        <f t="shared" si="660"/>
        <v>13.042087359649143</v>
      </c>
      <c r="AG1451">
        <f t="shared" si="644"/>
        <v>2.002218619723052</v>
      </c>
      <c r="AH1451" s="18">
        <f t="shared" si="661"/>
        <v>289.9999999999921</v>
      </c>
      <c r="AI1451" s="18">
        <f t="shared" si="662"/>
        <v>72.400000000000489</v>
      </c>
      <c r="AJ1451" s="28"/>
      <c r="AK1451" s="29">
        <f t="shared" si="663"/>
        <v>15.275952027464339</v>
      </c>
      <c r="AL1451" s="19">
        <f t="shared" si="664"/>
        <v>72.400000000000489</v>
      </c>
      <c r="AM1451" s="18">
        <f t="shared" si="665"/>
        <v>10.135264582835715</v>
      </c>
      <c r="AN1451" s="18">
        <f t="shared" si="666"/>
        <v>13.042087359649143</v>
      </c>
      <c r="AO1451" s="19" t="str">
        <f t="shared" si="667"/>
        <v>N/A</v>
      </c>
      <c r="AP1451" t="str">
        <f t="shared" si="668"/>
        <v>N/A</v>
      </c>
    </row>
    <row r="1452" spans="12:42" x14ac:dyDescent="0.3">
      <c r="L1452" s="25">
        <f t="shared" si="669"/>
        <v>21.319287443706983</v>
      </c>
      <c r="N1452" s="25">
        <f t="shared" si="670"/>
        <v>290.19999999999209</v>
      </c>
      <c r="O1452" s="25">
        <f t="shared" si="645"/>
        <v>184.74705794106708</v>
      </c>
      <c r="P1452" s="25">
        <f t="shared" si="646"/>
        <v>324.11764551064402</v>
      </c>
      <c r="Q1452" s="25">
        <f t="shared" si="647"/>
        <v>162.05882275532201</v>
      </c>
      <c r="R1452" s="25">
        <f t="shared" si="648"/>
        <v>2739.6240740767494</v>
      </c>
      <c r="S1452" s="25">
        <f t="shared" si="649"/>
        <v>2.6754258742516797</v>
      </c>
      <c r="T1452" s="25">
        <f t="shared" si="650"/>
        <v>34.702882071480275</v>
      </c>
      <c r="U1452" s="25">
        <f t="shared" si="671"/>
        <v>53898.099381151434</v>
      </c>
      <c r="V1452" s="25">
        <f t="shared" si="651"/>
        <v>0.6532481954344741</v>
      </c>
      <c r="W1452" s="25">
        <f t="shared" si="652"/>
        <v>2.6129927817378964</v>
      </c>
      <c r="X1452" s="16">
        <f t="shared" si="653"/>
        <v>855.32631578945052</v>
      </c>
      <c r="Y1452">
        <f t="shared" si="654"/>
        <v>121.00392099064045</v>
      </c>
      <c r="Z1452">
        <f t="shared" si="655"/>
        <v>3.5056791230044819</v>
      </c>
      <c r="AA1452">
        <f t="shared" si="656"/>
        <v>3.5621512218424627</v>
      </c>
      <c r="AB1452">
        <f t="shared" si="643"/>
        <v>56.991537969924323</v>
      </c>
      <c r="AC1452">
        <f t="shared" si="657"/>
        <v>112.64944325697837</v>
      </c>
      <c r="AD1452">
        <f t="shared" si="658"/>
        <v>15.936636205242744</v>
      </c>
      <c r="AE1452">
        <f t="shared" si="659"/>
        <v>10.141683590539277</v>
      </c>
      <c r="AF1452">
        <f t="shared" si="660"/>
        <v>13.048506367352706</v>
      </c>
      <c r="AG1452">
        <f t="shared" si="644"/>
        <v>2.0029089209398112</v>
      </c>
      <c r="AH1452" s="18">
        <f t="shared" si="661"/>
        <v>290.19999999999209</v>
      </c>
      <c r="AI1452" s="18">
        <f t="shared" si="662"/>
        <v>72.400000000000489</v>
      </c>
      <c r="AJ1452" s="28"/>
      <c r="AK1452" s="29">
        <f t="shared" si="663"/>
        <v>15.275952027464339</v>
      </c>
      <c r="AL1452" s="19">
        <f t="shared" si="664"/>
        <v>72.400000000000489</v>
      </c>
      <c r="AM1452" s="18">
        <f t="shared" si="665"/>
        <v>10.141683590539277</v>
      </c>
      <c r="AN1452" s="18">
        <f t="shared" si="666"/>
        <v>13.048506367352706</v>
      </c>
      <c r="AO1452" s="19" t="str">
        <f t="shared" si="667"/>
        <v>N/A</v>
      </c>
      <c r="AP1452" t="str">
        <f t="shared" si="668"/>
        <v>N/A</v>
      </c>
    </row>
    <row r="1453" spans="12:42" x14ac:dyDescent="0.3">
      <c r="L1453" s="25">
        <f t="shared" si="669"/>
        <v>21.334000547532867</v>
      </c>
      <c r="N1453" s="25">
        <f t="shared" si="670"/>
        <v>290.39999999999208</v>
      </c>
      <c r="O1453" s="25">
        <f t="shared" si="645"/>
        <v>184.87438189554055</v>
      </c>
      <c r="P1453" s="25">
        <f t="shared" si="646"/>
        <v>324.3410208693694</v>
      </c>
      <c r="Q1453" s="25">
        <f t="shared" si="647"/>
        <v>162.1705104346847</v>
      </c>
      <c r="R1453" s="25">
        <f t="shared" si="648"/>
        <v>2741.5121678562641</v>
      </c>
      <c r="S1453" s="25">
        <f t="shared" si="649"/>
        <v>2.6754221370447402</v>
      </c>
      <c r="T1453" s="25">
        <f t="shared" si="650"/>
        <v>34.714862521806594</v>
      </c>
      <c r="U1453" s="25">
        <f t="shared" si="671"/>
        <v>53959.774909532287</v>
      </c>
      <c r="V1453" s="25">
        <f t="shared" si="651"/>
        <v>0.65309519620309486</v>
      </c>
      <c r="W1453" s="25">
        <f t="shared" si="652"/>
        <v>2.6123807848123795</v>
      </c>
      <c r="X1453" s="16">
        <f t="shared" si="653"/>
        <v>855.91578947366065</v>
      </c>
      <c r="Y1453">
        <f t="shared" si="654"/>
        <v>121.0873144578979</v>
      </c>
      <c r="Z1453">
        <f t="shared" si="655"/>
        <v>3.5068671113886212</v>
      </c>
      <c r="AA1453">
        <f t="shared" si="656"/>
        <v>3.563306499197763</v>
      </c>
      <c r="AB1453">
        <f t="shared" si="643"/>
        <v>57.030815390992501</v>
      </c>
      <c r="AC1453">
        <f t="shared" si="657"/>
        <v>112.7270789863079</v>
      </c>
      <c r="AD1453">
        <f t="shared" si="658"/>
        <v>15.947619414205711</v>
      </c>
      <c r="AE1453">
        <f t="shared" si="659"/>
        <v>10.148102598242849</v>
      </c>
      <c r="AF1453">
        <f t="shared" si="660"/>
        <v>13.054925375056277</v>
      </c>
      <c r="AG1453">
        <f t="shared" si="644"/>
        <v>2.0035989843266733</v>
      </c>
      <c r="AH1453" s="18">
        <f t="shared" si="661"/>
        <v>290.39999999999208</v>
      </c>
      <c r="AI1453" s="18">
        <f t="shared" si="662"/>
        <v>72.400000000000489</v>
      </c>
      <c r="AJ1453" s="28"/>
      <c r="AK1453" s="29">
        <f t="shared" si="663"/>
        <v>15.275952027464339</v>
      </c>
      <c r="AL1453" s="19">
        <f t="shared" si="664"/>
        <v>72.400000000000489</v>
      </c>
      <c r="AM1453" s="18">
        <f t="shared" si="665"/>
        <v>10.148102598242849</v>
      </c>
      <c r="AN1453" s="18">
        <f t="shared" si="666"/>
        <v>13.054925375056277</v>
      </c>
      <c r="AO1453" s="19" t="str">
        <f t="shared" si="667"/>
        <v>N/A</v>
      </c>
      <c r="AP1453" t="str">
        <f t="shared" si="668"/>
        <v>N/A</v>
      </c>
    </row>
    <row r="1454" spans="12:42" x14ac:dyDescent="0.3">
      <c r="L1454" s="25">
        <f t="shared" si="669"/>
        <v>21.34871365135875</v>
      </c>
      <c r="N1454" s="25">
        <f t="shared" si="670"/>
        <v>290.59999999999206</v>
      </c>
      <c r="O1454" s="25">
        <f t="shared" si="645"/>
        <v>185.0017058500141</v>
      </c>
      <c r="P1454" s="25">
        <f t="shared" si="646"/>
        <v>324.56439622809495</v>
      </c>
      <c r="Q1454" s="25">
        <f t="shared" si="647"/>
        <v>162.28219811404747</v>
      </c>
      <c r="R1454" s="25">
        <f t="shared" si="648"/>
        <v>2743.4002616357798</v>
      </c>
      <c r="S1454" s="25">
        <f t="shared" si="649"/>
        <v>2.6754184049824454</v>
      </c>
      <c r="T1454" s="25">
        <f t="shared" si="650"/>
        <v>34.726838839048675</v>
      </c>
      <c r="U1454" s="25">
        <f t="shared" si="671"/>
        <v>54021.478478618141</v>
      </c>
      <c r="V1454" s="25">
        <f t="shared" si="651"/>
        <v>0.65294233810423852</v>
      </c>
      <c r="W1454" s="25">
        <f t="shared" si="652"/>
        <v>2.6117693524169541</v>
      </c>
      <c r="X1454" s="16">
        <f t="shared" si="653"/>
        <v>856.50526315787158</v>
      </c>
      <c r="Y1454">
        <f t="shared" si="654"/>
        <v>121.17070792515547</v>
      </c>
      <c r="Z1454">
        <f t="shared" si="655"/>
        <v>3.5080547016642014</v>
      </c>
      <c r="AA1454">
        <f t="shared" si="656"/>
        <v>3.5644614199201148</v>
      </c>
      <c r="AB1454">
        <f t="shared" si="643"/>
        <v>57.070092812060672</v>
      </c>
      <c r="AC1454">
        <f t="shared" si="657"/>
        <v>112.80471471563726</v>
      </c>
      <c r="AD1454">
        <f t="shared" si="658"/>
        <v>15.958602623168655</v>
      </c>
      <c r="AE1454">
        <f t="shared" si="659"/>
        <v>10.154521605946407</v>
      </c>
      <c r="AF1454">
        <f t="shared" si="660"/>
        <v>13.061344382759836</v>
      </c>
      <c r="AG1454">
        <f t="shared" si="644"/>
        <v>2.0042888101292871</v>
      </c>
      <c r="AH1454" s="18">
        <f t="shared" si="661"/>
        <v>290.59999999999206</v>
      </c>
      <c r="AI1454" s="18">
        <f t="shared" si="662"/>
        <v>72.400000000000489</v>
      </c>
      <c r="AJ1454" s="28"/>
      <c r="AK1454" s="29">
        <f t="shared" si="663"/>
        <v>15.275952027464339</v>
      </c>
      <c r="AL1454" s="19">
        <f t="shared" si="664"/>
        <v>72.400000000000489</v>
      </c>
      <c r="AM1454" s="18">
        <f t="shared" si="665"/>
        <v>10.154521605946407</v>
      </c>
      <c r="AN1454" s="18">
        <f t="shared" si="666"/>
        <v>13.061344382759836</v>
      </c>
      <c r="AO1454" s="19" t="str">
        <f t="shared" si="667"/>
        <v>N/A</v>
      </c>
      <c r="AP1454" t="str">
        <f t="shared" si="668"/>
        <v>N/A</v>
      </c>
    </row>
    <row r="1455" spans="12:42" x14ac:dyDescent="0.3">
      <c r="L1455" s="25">
        <f t="shared" si="669"/>
        <v>21.363426755184634</v>
      </c>
      <c r="N1455" s="25">
        <f t="shared" si="670"/>
        <v>290.79999999999205</v>
      </c>
      <c r="O1455" s="25">
        <f t="shared" si="645"/>
        <v>185.1290298044876</v>
      </c>
      <c r="P1455" s="25">
        <f t="shared" si="646"/>
        <v>324.78777158682038</v>
      </c>
      <c r="Q1455" s="25">
        <f t="shared" si="647"/>
        <v>162.39388579341019</v>
      </c>
      <c r="R1455" s="25">
        <f t="shared" si="648"/>
        <v>2745.288355415295</v>
      </c>
      <c r="S1455" s="25">
        <f t="shared" si="649"/>
        <v>2.6754146780541821</v>
      </c>
      <c r="T1455" s="25">
        <f t="shared" si="650"/>
        <v>34.738811027481049</v>
      </c>
      <c r="U1455" s="25">
        <f t="shared" si="671"/>
        <v>54083.210081846002</v>
      </c>
      <c r="V1455" s="25">
        <f t="shared" si="651"/>
        <v>0.65278962091072235</v>
      </c>
      <c r="W1455" s="25">
        <f t="shared" si="652"/>
        <v>2.6111584836428894</v>
      </c>
      <c r="X1455" s="16">
        <f t="shared" si="653"/>
        <v>857.09473684208206</v>
      </c>
      <c r="Y1455">
        <f t="shared" si="654"/>
        <v>121.25410139241296</v>
      </c>
      <c r="Z1455">
        <f t="shared" si="655"/>
        <v>3.5092418942285053</v>
      </c>
      <c r="AA1455">
        <f t="shared" si="656"/>
        <v>3.5656159843256865</v>
      </c>
      <c r="AB1455">
        <f t="shared" si="643"/>
        <v>57.10937023312885</v>
      </c>
      <c r="AC1455">
        <f t="shared" si="657"/>
        <v>112.88235044496668</v>
      </c>
      <c r="AD1455">
        <f t="shared" si="658"/>
        <v>15.969585832131607</v>
      </c>
      <c r="AE1455">
        <f t="shared" si="659"/>
        <v>10.160940613649968</v>
      </c>
      <c r="AF1455">
        <f t="shared" si="660"/>
        <v>13.067763390463396</v>
      </c>
      <c r="AG1455">
        <f t="shared" si="644"/>
        <v>2.0049783985928804</v>
      </c>
      <c r="AH1455" s="18">
        <f t="shared" si="661"/>
        <v>290.79999999999205</v>
      </c>
      <c r="AI1455" s="18">
        <f t="shared" si="662"/>
        <v>72.400000000000489</v>
      </c>
      <c r="AJ1455" s="28"/>
      <c r="AK1455" s="29">
        <f t="shared" si="663"/>
        <v>15.275952027464339</v>
      </c>
      <c r="AL1455" s="19">
        <f t="shared" si="664"/>
        <v>72.400000000000489</v>
      </c>
      <c r="AM1455" s="18">
        <f t="shared" si="665"/>
        <v>10.160940613649968</v>
      </c>
      <c r="AN1455" s="18">
        <f t="shared" si="666"/>
        <v>13.067763390463396</v>
      </c>
      <c r="AO1455" s="19" t="str">
        <f t="shared" si="667"/>
        <v>N/A</v>
      </c>
      <c r="AP1455" t="str">
        <f t="shared" si="668"/>
        <v>N/A</v>
      </c>
    </row>
    <row r="1456" spans="12:42" x14ac:dyDescent="0.3">
      <c r="L1456" s="25">
        <f t="shared" si="669"/>
        <v>21.378139859010517</v>
      </c>
      <c r="N1456" s="25">
        <f t="shared" si="670"/>
        <v>290.99999999999204</v>
      </c>
      <c r="O1456" s="25">
        <f t="shared" si="645"/>
        <v>185.25635375896113</v>
      </c>
      <c r="P1456" s="25">
        <f t="shared" si="646"/>
        <v>325.01114694554587</v>
      </c>
      <c r="Q1456" s="25">
        <f t="shared" si="647"/>
        <v>162.50557347277294</v>
      </c>
      <c r="R1456" s="25">
        <f t="shared" si="648"/>
        <v>2747.1764491948106</v>
      </c>
      <c r="S1456" s="25">
        <f t="shared" si="649"/>
        <v>2.6754109562493618</v>
      </c>
      <c r="T1456" s="25">
        <f t="shared" si="650"/>
        <v>34.750779091370916</v>
      </c>
      <c r="U1456" s="25">
        <f t="shared" si="671"/>
        <v>54144.969712658924</v>
      </c>
      <c r="V1456" s="25">
        <f t="shared" si="651"/>
        <v>0.65263704439588333</v>
      </c>
      <c r="W1456" s="25">
        <f t="shared" si="652"/>
        <v>2.6105481775835333</v>
      </c>
      <c r="X1456" s="16">
        <f t="shared" si="653"/>
        <v>857.68421052629265</v>
      </c>
      <c r="Y1456">
        <f t="shared" si="654"/>
        <v>121.33749485967049</v>
      </c>
      <c r="Z1456">
        <f t="shared" si="655"/>
        <v>3.5104286894781636</v>
      </c>
      <c r="AA1456">
        <f t="shared" si="656"/>
        <v>3.5667701927302109</v>
      </c>
      <c r="AB1456">
        <f t="shared" si="643"/>
        <v>57.148647654197028</v>
      </c>
      <c r="AC1456">
        <f t="shared" si="657"/>
        <v>112.95998617429609</v>
      </c>
      <c r="AD1456">
        <f t="shared" si="658"/>
        <v>15.98056904109456</v>
      </c>
      <c r="AE1456">
        <f t="shared" si="659"/>
        <v>10.167359621353532</v>
      </c>
      <c r="AF1456">
        <f t="shared" si="660"/>
        <v>13.074182398166959</v>
      </c>
      <c r="AG1456">
        <f t="shared" si="644"/>
        <v>2.0056677499622579</v>
      </c>
      <c r="AH1456" s="18">
        <f t="shared" si="661"/>
        <v>290.99999999999204</v>
      </c>
      <c r="AI1456" s="18">
        <f t="shared" si="662"/>
        <v>72.400000000000489</v>
      </c>
      <c r="AJ1456" s="28"/>
      <c r="AK1456" s="29">
        <f t="shared" si="663"/>
        <v>15.275952027464339</v>
      </c>
      <c r="AL1456" s="19">
        <f t="shared" si="664"/>
        <v>72.400000000000489</v>
      </c>
      <c r="AM1456" s="18">
        <f t="shared" si="665"/>
        <v>10.167359621353532</v>
      </c>
      <c r="AN1456" s="18">
        <f t="shared" si="666"/>
        <v>13.074182398166959</v>
      </c>
      <c r="AO1456" s="19" t="str">
        <f t="shared" si="667"/>
        <v>N/A</v>
      </c>
      <c r="AP1456" t="str">
        <f t="shared" si="668"/>
        <v>N/A</v>
      </c>
    </row>
    <row r="1457" spans="12:42" x14ac:dyDescent="0.3">
      <c r="L1457" s="25">
        <f t="shared" si="669"/>
        <v>21.3928529628364</v>
      </c>
      <c r="N1457" s="25">
        <f t="shared" si="670"/>
        <v>291.19999999999203</v>
      </c>
      <c r="O1457" s="25">
        <f t="shared" si="645"/>
        <v>185.38367771343462</v>
      </c>
      <c r="P1457" s="25">
        <f t="shared" si="646"/>
        <v>325.23452230427131</v>
      </c>
      <c r="Q1457" s="25">
        <f t="shared" si="647"/>
        <v>162.61726115213565</v>
      </c>
      <c r="R1457" s="25">
        <f t="shared" si="648"/>
        <v>2749.0645429743254</v>
      </c>
      <c r="S1457" s="25">
        <f t="shared" si="649"/>
        <v>2.6754072395574275</v>
      </c>
      <c r="T1457" s="25">
        <f t="shared" si="650"/>
        <v>34.762743034978108</v>
      </c>
      <c r="U1457" s="25">
        <f t="shared" si="671"/>
        <v>54206.757364506004</v>
      </c>
      <c r="V1457" s="25">
        <f t="shared" si="651"/>
        <v>0.65248460833358002</v>
      </c>
      <c r="W1457" s="25">
        <f t="shared" si="652"/>
        <v>2.6099384333343201</v>
      </c>
      <c r="X1457" s="16">
        <f t="shared" si="653"/>
        <v>858.27368421050301</v>
      </c>
      <c r="Y1457">
        <f t="shared" si="654"/>
        <v>121.42088832692797</v>
      </c>
      <c r="Z1457">
        <f t="shared" si="655"/>
        <v>3.5116150878091492</v>
      </c>
      <c r="AA1457">
        <f t="shared" si="656"/>
        <v>3.5679240454489753</v>
      </c>
      <c r="AB1457">
        <f t="shared" si="643"/>
        <v>57.187925075265198</v>
      </c>
      <c r="AC1457">
        <f t="shared" si="657"/>
        <v>113.03762190362545</v>
      </c>
      <c r="AD1457">
        <f t="shared" si="658"/>
        <v>15.991552250057502</v>
      </c>
      <c r="AE1457">
        <f t="shared" si="659"/>
        <v>10.17377862905709</v>
      </c>
      <c r="AF1457">
        <f t="shared" si="660"/>
        <v>13.080601405870516</v>
      </c>
      <c r="AG1457">
        <f t="shared" si="644"/>
        <v>2.0063568644818059</v>
      </c>
      <c r="AH1457" s="18">
        <f t="shared" si="661"/>
        <v>291.19999999999203</v>
      </c>
      <c r="AI1457" s="18">
        <f t="shared" si="662"/>
        <v>72.400000000000489</v>
      </c>
      <c r="AJ1457" s="28"/>
      <c r="AK1457" s="29">
        <f t="shared" si="663"/>
        <v>15.275952027464339</v>
      </c>
      <c r="AL1457" s="19">
        <f t="shared" si="664"/>
        <v>72.400000000000489</v>
      </c>
      <c r="AM1457" s="18">
        <f t="shared" si="665"/>
        <v>10.17377862905709</v>
      </c>
      <c r="AN1457" s="18">
        <f t="shared" si="666"/>
        <v>13.080601405870516</v>
      </c>
      <c r="AO1457" s="19" t="str">
        <f t="shared" si="667"/>
        <v>N/A</v>
      </c>
      <c r="AP1457" t="str">
        <f t="shared" si="668"/>
        <v>N/A</v>
      </c>
    </row>
    <row r="1458" spans="12:42" x14ac:dyDescent="0.3">
      <c r="L1458" s="25">
        <f t="shared" si="669"/>
        <v>21.407566066662284</v>
      </c>
      <c r="N1458" s="25">
        <f t="shared" si="670"/>
        <v>291.39999999999202</v>
      </c>
      <c r="O1458" s="25">
        <f t="shared" si="645"/>
        <v>185.51100166790812</v>
      </c>
      <c r="P1458" s="25">
        <f t="shared" si="646"/>
        <v>325.45789766299674</v>
      </c>
      <c r="Q1458" s="25">
        <f t="shared" si="647"/>
        <v>162.72894883149837</v>
      </c>
      <c r="R1458" s="25">
        <f t="shared" si="648"/>
        <v>2750.9526367538406</v>
      </c>
      <c r="S1458" s="25">
        <f t="shared" si="649"/>
        <v>2.6754035279678501</v>
      </c>
      <c r="T1458" s="25">
        <f t="shared" si="650"/>
        <v>34.774702862555145</v>
      </c>
      <c r="U1458" s="25">
        <f t="shared" si="671"/>
        <v>54268.573030842417</v>
      </c>
      <c r="V1458" s="25">
        <f t="shared" si="651"/>
        <v>0.65233231249818857</v>
      </c>
      <c r="W1458" s="25">
        <f t="shared" si="652"/>
        <v>2.6093292499927543</v>
      </c>
      <c r="X1458" s="16">
        <f t="shared" si="653"/>
        <v>858.86315789471348</v>
      </c>
      <c r="Y1458">
        <f t="shared" si="654"/>
        <v>121.50428179418546</v>
      </c>
      <c r="Z1458">
        <f t="shared" si="655"/>
        <v>3.5128010896167852</v>
      </c>
      <c r="AA1458">
        <f t="shared" si="656"/>
        <v>3.5690775427968302</v>
      </c>
      <c r="AB1458">
        <f t="shared" si="643"/>
        <v>57.227202496333376</v>
      </c>
      <c r="AC1458">
        <f t="shared" si="657"/>
        <v>113.11525763295487</v>
      </c>
      <c r="AD1458">
        <f t="shared" si="658"/>
        <v>16.002535459020454</v>
      </c>
      <c r="AE1458">
        <f t="shared" si="659"/>
        <v>10.180197636760651</v>
      </c>
      <c r="AF1458">
        <f t="shared" si="660"/>
        <v>13.087020413574079</v>
      </c>
      <c r="AG1458">
        <f t="shared" si="644"/>
        <v>2.0070457423954893</v>
      </c>
      <c r="AH1458" s="18">
        <f t="shared" si="661"/>
        <v>291.39999999999202</v>
      </c>
      <c r="AI1458" s="18">
        <f t="shared" si="662"/>
        <v>72.400000000000489</v>
      </c>
      <c r="AJ1458" s="28"/>
      <c r="AK1458" s="29">
        <f t="shared" si="663"/>
        <v>15.275952027464339</v>
      </c>
      <c r="AL1458" s="19">
        <f t="shared" si="664"/>
        <v>72.400000000000489</v>
      </c>
      <c r="AM1458" s="18">
        <f t="shared" si="665"/>
        <v>10.180197636760651</v>
      </c>
      <c r="AN1458" s="18">
        <f t="shared" si="666"/>
        <v>13.087020413574079</v>
      </c>
      <c r="AO1458" s="19" t="str">
        <f t="shared" si="667"/>
        <v>N/A</v>
      </c>
      <c r="AP1458" t="str">
        <f t="shared" si="668"/>
        <v>N/A</v>
      </c>
    </row>
    <row r="1459" spans="12:42" x14ac:dyDescent="0.3">
      <c r="L1459" s="25">
        <f t="shared" si="669"/>
        <v>21.422279170488167</v>
      </c>
      <c r="N1459" s="25">
        <f t="shared" si="670"/>
        <v>291.59999999999201</v>
      </c>
      <c r="O1459" s="25">
        <f t="shared" si="645"/>
        <v>185.63832562238164</v>
      </c>
      <c r="P1459" s="25">
        <f t="shared" si="646"/>
        <v>325.68127302172223</v>
      </c>
      <c r="Q1459" s="25">
        <f t="shared" si="647"/>
        <v>162.84063651086112</v>
      </c>
      <c r="R1459" s="25">
        <f t="shared" si="648"/>
        <v>2752.8407305333562</v>
      </c>
      <c r="S1459" s="25">
        <f t="shared" si="649"/>
        <v>2.6753998214701311</v>
      </c>
      <c r="T1459" s="25">
        <f t="shared" si="650"/>
        <v>34.786658578347229</v>
      </c>
      <c r="U1459" s="25">
        <f t="shared" si="671"/>
        <v>54330.416705129319</v>
      </c>
      <c r="V1459" s="25">
        <f t="shared" si="651"/>
        <v>0.6521801566646025</v>
      </c>
      <c r="W1459" s="25">
        <f t="shared" si="652"/>
        <v>2.60872062665841</v>
      </c>
      <c r="X1459" s="16">
        <f t="shared" si="653"/>
        <v>859.45263157892396</v>
      </c>
      <c r="Y1459">
        <f t="shared" si="654"/>
        <v>121.58767526144297</v>
      </c>
      <c r="Z1459">
        <f t="shared" si="655"/>
        <v>3.5139866952957397</v>
      </c>
      <c r="AA1459">
        <f t="shared" si="656"/>
        <v>3.570230685088184</v>
      </c>
      <c r="AB1459">
        <f t="shared" si="643"/>
        <v>57.266479917401554</v>
      </c>
      <c r="AC1459">
        <f t="shared" si="657"/>
        <v>113.19289336228428</v>
      </c>
      <c r="AD1459">
        <f t="shared" si="658"/>
        <v>16.013518667983409</v>
      </c>
      <c r="AE1459">
        <f t="shared" si="659"/>
        <v>10.186616644464214</v>
      </c>
      <c r="AF1459">
        <f t="shared" si="660"/>
        <v>13.093439421277644</v>
      </c>
      <c r="AG1459">
        <f t="shared" si="644"/>
        <v>2.0077343839468553</v>
      </c>
      <c r="AH1459" s="18">
        <f t="shared" si="661"/>
        <v>291.59999999999201</v>
      </c>
      <c r="AI1459" s="18">
        <f t="shared" si="662"/>
        <v>72.400000000000489</v>
      </c>
      <c r="AJ1459" s="28"/>
      <c r="AK1459" s="29">
        <f t="shared" si="663"/>
        <v>15.275952027464339</v>
      </c>
      <c r="AL1459" s="19">
        <f t="shared" si="664"/>
        <v>72.400000000000489</v>
      </c>
      <c r="AM1459" s="18">
        <f t="shared" si="665"/>
        <v>10.186616644464214</v>
      </c>
      <c r="AN1459" s="18">
        <f t="shared" si="666"/>
        <v>13.093439421277644</v>
      </c>
      <c r="AO1459" s="19" t="str">
        <f t="shared" si="667"/>
        <v>N/A</v>
      </c>
      <c r="AP1459" t="str">
        <f t="shared" si="668"/>
        <v>N/A</v>
      </c>
    </row>
    <row r="1460" spans="12:42" x14ac:dyDescent="0.3">
      <c r="L1460" s="25">
        <f t="shared" si="669"/>
        <v>21.436992274314051</v>
      </c>
      <c r="N1460" s="25">
        <f t="shared" si="670"/>
        <v>291.799999999992</v>
      </c>
      <c r="O1460" s="25">
        <f t="shared" si="645"/>
        <v>185.76564957685514</v>
      </c>
      <c r="P1460" s="25">
        <f t="shared" si="646"/>
        <v>325.90464838044767</v>
      </c>
      <c r="Q1460" s="25">
        <f t="shared" si="647"/>
        <v>162.95232419022383</v>
      </c>
      <c r="R1460" s="25">
        <f t="shared" si="648"/>
        <v>2754.7288243128714</v>
      </c>
      <c r="S1460" s="25">
        <f t="shared" si="649"/>
        <v>2.6753961200537981</v>
      </c>
      <c r="T1460" s="25">
        <f t="shared" si="650"/>
        <v>34.798610186592285</v>
      </c>
      <c r="U1460" s="25">
        <f t="shared" si="671"/>
        <v>54392.288380833896</v>
      </c>
      <c r="V1460" s="25">
        <f t="shared" si="651"/>
        <v>0.65202814060823133</v>
      </c>
      <c r="W1460" s="25">
        <f t="shared" si="652"/>
        <v>2.6081125624329253</v>
      </c>
      <c r="X1460" s="16">
        <f t="shared" si="653"/>
        <v>860.04210526313454</v>
      </c>
      <c r="Y1460">
        <f t="shared" si="654"/>
        <v>121.67106872870048</v>
      </c>
      <c r="Z1460">
        <f t="shared" si="655"/>
        <v>3.5151719052400301</v>
      </c>
      <c r="AA1460">
        <f t="shared" si="656"/>
        <v>3.5713834726370046</v>
      </c>
      <c r="AB1460">
        <f t="shared" si="643"/>
        <v>57.305757338469725</v>
      </c>
      <c r="AC1460">
        <f t="shared" si="657"/>
        <v>113.2705290916137</v>
      </c>
      <c r="AD1460">
        <f t="shared" si="658"/>
        <v>16.02450187694636</v>
      </c>
      <c r="AE1460">
        <f t="shared" si="659"/>
        <v>10.193035652167778</v>
      </c>
      <c r="AF1460">
        <f t="shared" si="660"/>
        <v>13.099858428981204</v>
      </c>
      <c r="AG1460">
        <f t="shared" si="644"/>
        <v>2.0084227893790327</v>
      </c>
      <c r="AH1460" s="18">
        <f t="shared" si="661"/>
        <v>291.799999999992</v>
      </c>
      <c r="AI1460" s="18">
        <f t="shared" si="662"/>
        <v>72.400000000000489</v>
      </c>
      <c r="AJ1460" s="28"/>
      <c r="AK1460" s="29">
        <f t="shared" si="663"/>
        <v>15.275952027464339</v>
      </c>
      <c r="AL1460" s="19">
        <f t="shared" si="664"/>
        <v>72.400000000000489</v>
      </c>
      <c r="AM1460" s="18">
        <f t="shared" si="665"/>
        <v>10.193035652167778</v>
      </c>
      <c r="AN1460" s="18">
        <f t="shared" si="666"/>
        <v>13.099858428981204</v>
      </c>
      <c r="AO1460" s="19" t="str">
        <f t="shared" si="667"/>
        <v>N/A</v>
      </c>
      <c r="AP1460" t="str">
        <f t="shared" si="668"/>
        <v>N/A</v>
      </c>
    </row>
    <row r="1461" spans="12:42" x14ac:dyDescent="0.3">
      <c r="L1461" s="25">
        <f t="shared" si="669"/>
        <v>21.451705378139934</v>
      </c>
      <c r="N1461" s="25">
        <f t="shared" si="670"/>
        <v>291.99999999999199</v>
      </c>
      <c r="O1461" s="25">
        <f t="shared" si="645"/>
        <v>185.89297353132864</v>
      </c>
      <c r="P1461" s="25">
        <f t="shared" si="646"/>
        <v>326.12802373917305</v>
      </c>
      <c r="Q1461" s="25">
        <f t="shared" si="647"/>
        <v>163.06401186958652</v>
      </c>
      <c r="R1461" s="25">
        <f t="shared" si="648"/>
        <v>2756.6169180923862</v>
      </c>
      <c r="S1461" s="25">
        <f t="shared" si="649"/>
        <v>2.6753924237084101</v>
      </c>
      <c r="T1461" s="25">
        <f t="shared" si="650"/>
        <v>34.810557691520927</v>
      </c>
      <c r="U1461" s="25">
        <f t="shared" si="671"/>
        <v>54454.188051429257</v>
      </c>
      <c r="V1461" s="25">
        <f t="shared" si="651"/>
        <v>0.65187626410499688</v>
      </c>
      <c r="W1461" s="25">
        <f t="shared" si="652"/>
        <v>2.6075050564199875</v>
      </c>
      <c r="X1461" s="16">
        <f t="shared" si="653"/>
        <v>860.63157894734468</v>
      </c>
      <c r="Y1461">
        <f t="shared" si="654"/>
        <v>121.75446219595793</v>
      </c>
      <c r="Z1461">
        <f t="shared" si="655"/>
        <v>3.5163567198430252</v>
      </c>
      <c r="AA1461">
        <f t="shared" si="656"/>
        <v>3.5725359057568244</v>
      </c>
      <c r="AB1461">
        <f t="shared" si="643"/>
        <v>57.345034759537903</v>
      </c>
      <c r="AC1461">
        <f t="shared" si="657"/>
        <v>113.34816482094311</v>
      </c>
      <c r="AD1461">
        <f t="shared" si="658"/>
        <v>16.035485085909311</v>
      </c>
      <c r="AE1461">
        <f t="shared" si="659"/>
        <v>10.199454659871339</v>
      </c>
      <c r="AF1461">
        <f t="shared" si="660"/>
        <v>13.106277436684767</v>
      </c>
      <c r="AG1461">
        <f t="shared" si="644"/>
        <v>2.0091109589347353</v>
      </c>
      <c r="AH1461" s="18">
        <f t="shared" si="661"/>
        <v>291.99999999999199</v>
      </c>
      <c r="AI1461" s="18">
        <f t="shared" si="662"/>
        <v>72.400000000000489</v>
      </c>
      <c r="AJ1461" s="28"/>
      <c r="AK1461" s="29">
        <f t="shared" si="663"/>
        <v>15.275952027464339</v>
      </c>
      <c r="AL1461" s="19">
        <f t="shared" si="664"/>
        <v>72.400000000000489</v>
      </c>
      <c r="AM1461" s="18">
        <f t="shared" si="665"/>
        <v>10.199454659871339</v>
      </c>
      <c r="AN1461" s="18">
        <f t="shared" si="666"/>
        <v>13.106277436684767</v>
      </c>
      <c r="AO1461" s="19" t="str">
        <f t="shared" si="667"/>
        <v>N/A</v>
      </c>
      <c r="AP1461" t="str">
        <f t="shared" si="668"/>
        <v>N/A</v>
      </c>
    </row>
    <row r="1462" spans="12:42" x14ac:dyDescent="0.3">
      <c r="L1462" s="25">
        <f t="shared" si="669"/>
        <v>21.466418481965817</v>
      </c>
      <c r="N1462" s="25">
        <f t="shared" si="670"/>
        <v>292.19999999999197</v>
      </c>
      <c r="O1462" s="25">
        <f t="shared" si="645"/>
        <v>186.02029748580216</v>
      </c>
      <c r="P1462" s="25">
        <f t="shared" si="646"/>
        <v>326.35139909789854</v>
      </c>
      <c r="Q1462" s="25">
        <f t="shared" si="647"/>
        <v>163.17569954894927</v>
      </c>
      <c r="R1462" s="25">
        <f t="shared" si="648"/>
        <v>2758.5050118719023</v>
      </c>
      <c r="S1462" s="25">
        <f t="shared" si="649"/>
        <v>2.6753887324235524</v>
      </c>
      <c r="T1462" s="25">
        <f t="shared" si="650"/>
        <v>34.82250109735655</v>
      </c>
      <c r="U1462" s="25">
        <f t="shared" si="671"/>
        <v>54516.115710394617</v>
      </c>
      <c r="V1462" s="25">
        <f t="shared" si="651"/>
        <v>0.65172452693133476</v>
      </c>
      <c r="W1462" s="25">
        <f t="shared" si="652"/>
        <v>2.606898107725339</v>
      </c>
      <c r="X1462" s="16">
        <f t="shared" si="653"/>
        <v>861.22105263155538</v>
      </c>
      <c r="Y1462">
        <f t="shared" si="654"/>
        <v>121.83785566321546</v>
      </c>
      <c r="Z1462">
        <f t="shared" si="655"/>
        <v>3.517541139497451</v>
      </c>
      <c r="AA1462">
        <f t="shared" si="656"/>
        <v>3.5736879847607406</v>
      </c>
      <c r="AB1462">
        <f t="shared" si="643"/>
        <v>57.384312180606081</v>
      </c>
      <c r="AC1462">
        <f t="shared" si="657"/>
        <v>113.42580055027258</v>
      </c>
      <c r="AD1462">
        <f t="shared" si="658"/>
        <v>16.04646829487227</v>
      </c>
      <c r="AE1462">
        <f t="shared" si="659"/>
        <v>10.205873667574904</v>
      </c>
      <c r="AF1462">
        <f t="shared" si="660"/>
        <v>13.112696444388332</v>
      </c>
      <c r="AG1462">
        <f t="shared" si="644"/>
        <v>2.00979889285626</v>
      </c>
      <c r="AH1462" s="18">
        <f t="shared" si="661"/>
        <v>292.19999999999197</v>
      </c>
      <c r="AI1462" s="18">
        <f t="shared" si="662"/>
        <v>72.400000000000489</v>
      </c>
      <c r="AJ1462" s="28"/>
      <c r="AK1462" s="29">
        <f t="shared" si="663"/>
        <v>15.275952027464339</v>
      </c>
      <c r="AL1462" s="19">
        <f t="shared" si="664"/>
        <v>72.400000000000489</v>
      </c>
      <c r="AM1462" s="18">
        <f t="shared" si="665"/>
        <v>10.205873667574904</v>
      </c>
      <c r="AN1462" s="18">
        <f t="shared" si="666"/>
        <v>13.112696444388332</v>
      </c>
      <c r="AO1462" s="19" t="str">
        <f t="shared" si="667"/>
        <v>N/A</v>
      </c>
      <c r="AP1462" t="str">
        <f t="shared" si="668"/>
        <v>N/A</v>
      </c>
    </row>
    <row r="1463" spans="12:42" x14ac:dyDescent="0.3">
      <c r="L1463" s="25">
        <f t="shared" si="669"/>
        <v>21.481131585791701</v>
      </c>
      <c r="N1463" s="25">
        <f t="shared" si="670"/>
        <v>292.39999999999196</v>
      </c>
      <c r="O1463" s="25">
        <f t="shared" si="645"/>
        <v>186.14762144027569</v>
      </c>
      <c r="P1463" s="25">
        <f t="shared" si="646"/>
        <v>326.57477445662403</v>
      </c>
      <c r="Q1463" s="25">
        <f t="shared" si="647"/>
        <v>163.28738722831201</v>
      </c>
      <c r="R1463" s="25">
        <f t="shared" si="648"/>
        <v>2760.3931056514175</v>
      </c>
      <c r="S1463" s="25">
        <f t="shared" si="649"/>
        <v>2.6753850461888402</v>
      </c>
      <c r="T1463" s="25">
        <f t="shared" si="650"/>
        <v>34.834440408315302</v>
      </c>
      <c r="U1463" s="25">
        <f t="shared" si="671"/>
        <v>54578.071351215178</v>
      </c>
      <c r="V1463" s="25">
        <f t="shared" si="651"/>
        <v>0.65157292886419149</v>
      </c>
      <c r="W1463" s="25">
        <f t="shared" si="652"/>
        <v>2.606291715456766</v>
      </c>
      <c r="X1463" s="16">
        <f t="shared" si="653"/>
        <v>861.81052631576586</v>
      </c>
      <c r="Y1463">
        <f t="shared" si="654"/>
        <v>121.92124913047297</v>
      </c>
      <c r="Z1463">
        <f t="shared" si="655"/>
        <v>3.5187251645953785</v>
      </c>
      <c r="AA1463">
        <f t="shared" si="656"/>
        <v>3.5748397099614055</v>
      </c>
      <c r="AB1463">
        <f t="shared" si="643"/>
        <v>57.423589601674252</v>
      </c>
      <c r="AC1463">
        <f t="shared" si="657"/>
        <v>113.50343627960189</v>
      </c>
      <c r="AD1463">
        <f t="shared" si="658"/>
        <v>16.057451503835207</v>
      </c>
      <c r="AE1463">
        <f t="shared" si="659"/>
        <v>10.212292675278459</v>
      </c>
      <c r="AF1463">
        <f t="shared" si="660"/>
        <v>13.119115452091888</v>
      </c>
      <c r="AG1463">
        <f t="shared" si="644"/>
        <v>2.0104865913854901</v>
      </c>
      <c r="AH1463" s="18">
        <f t="shared" si="661"/>
        <v>292.39999999999196</v>
      </c>
      <c r="AI1463" s="18">
        <f t="shared" si="662"/>
        <v>72.400000000000489</v>
      </c>
      <c r="AJ1463" s="28"/>
      <c r="AK1463" s="29">
        <f t="shared" si="663"/>
        <v>15.275952027464339</v>
      </c>
      <c r="AL1463" s="19">
        <f t="shared" si="664"/>
        <v>72.400000000000489</v>
      </c>
      <c r="AM1463" s="18">
        <f t="shared" si="665"/>
        <v>10.212292675278459</v>
      </c>
      <c r="AN1463" s="18">
        <f t="shared" si="666"/>
        <v>13.119115452091888</v>
      </c>
      <c r="AO1463" s="19" t="str">
        <f t="shared" si="667"/>
        <v>N/A</v>
      </c>
      <c r="AP1463" t="str">
        <f t="shared" si="668"/>
        <v>N/A</v>
      </c>
    </row>
    <row r="1464" spans="12:42" x14ac:dyDescent="0.3">
      <c r="L1464" s="25">
        <f t="shared" si="669"/>
        <v>21.495844689617584</v>
      </c>
      <c r="N1464" s="25">
        <f t="shared" si="670"/>
        <v>292.59999999999195</v>
      </c>
      <c r="O1464" s="25">
        <f t="shared" si="645"/>
        <v>186.27494539474921</v>
      </c>
      <c r="P1464" s="25">
        <f t="shared" si="646"/>
        <v>326.79814981534952</v>
      </c>
      <c r="Q1464" s="25">
        <f t="shared" si="647"/>
        <v>163.39907490767476</v>
      </c>
      <c r="R1464" s="25">
        <f t="shared" si="648"/>
        <v>2762.2811994309327</v>
      </c>
      <c r="S1464" s="25">
        <f t="shared" si="649"/>
        <v>2.6753813649939162</v>
      </c>
      <c r="T1464" s="25">
        <f t="shared" si="650"/>
        <v>34.846375628606097</v>
      </c>
      <c r="U1464" s="25">
        <f t="shared" si="671"/>
        <v>54640.054967381984</v>
      </c>
      <c r="V1464" s="25">
        <f t="shared" si="651"/>
        <v>0.65142146968102199</v>
      </c>
      <c r="W1464" s="25">
        <f t="shared" si="652"/>
        <v>2.605685878724088</v>
      </c>
      <c r="X1464" s="16">
        <f t="shared" si="653"/>
        <v>862.39999999997644</v>
      </c>
      <c r="Y1464">
        <f t="shared" si="654"/>
        <v>122.00464259773048</v>
      </c>
      <c r="Z1464">
        <f t="shared" si="655"/>
        <v>3.5199087955282402</v>
      </c>
      <c r="AA1464">
        <f t="shared" si="656"/>
        <v>3.5759910816710425</v>
      </c>
      <c r="AB1464">
        <f t="shared" si="643"/>
        <v>57.462867022742429</v>
      </c>
      <c r="AC1464">
        <f t="shared" si="657"/>
        <v>113.58107200893136</v>
      </c>
      <c r="AD1464">
        <f t="shared" si="658"/>
        <v>16.068434712798165</v>
      </c>
      <c r="AE1464">
        <f t="shared" si="659"/>
        <v>10.218711682982025</v>
      </c>
      <c r="AF1464">
        <f t="shared" si="660"/>
        <v>13.125534459795452</v>
      </c>
      <c r="AG1464">
        <f t="shared" si="644"/>
        <v>2.0111740547638943</v>
      </c>
      <c r="AH1464" s="18">
        <f t="shared" si="661"/>
        <v>292.59999999999195</v>
      </c>
      <c r="AI1464" s="18">
        <f t="shared" si="662"/>
        <v>72.400000000000489</v>
      </c>
      <c r="AJ1464" s="28"/>
      <c r="AK1464" s="29">
        <f t="shared" si="663"/>
        <v>15.275952027464339</v>
      </c>
      <c r="AL1464" s="19">
        <f t="shared" si="664"/>
        <v>72.400000000000489</v>
      </c>
      <c r="AM1464" s="18">
        <f t="shared" si="665"/>
        <v>10.218711682982025</v>
      </c>
      <c r="AN1464" s="18">
        <f t="shared" si="666"/>
        <v>13.125534459795452</v>
      </c>
      <c r="AO1464" s="19" t="str">
        <f t="shared" si="667"/>
        <v>N/A</v>
      </c>
      <c r="AP1464" t="str">
        <f t="shared" si="668"/>
        <v>N/A</v>
      </c>
    </row>
    <row r="1465" spans="12:42" x14ac:dyDescent="0.3">
      <c r="L1465" s="25">
        <f t="shared" si="669"/>
        <v>21.510557793443468</v>
      </c>
      <c r="N1465" s="25">
        <f t="shared" si="670"/>
        <v>292.79999999999194</v>
      </c>
      <c r="O1465" s="25">
        <f t="shared" si="645"/>
        <v>186.40226934922268</v>
      </c>
      <c r="P1465" s="25">
        <f t="shared" si="646"/>
        <v>327.0215251740749</v>
      </c>
      <c r="Q1465" s="25">
        <f t="shared" si="647"/>
        <v>163.51076258703745</v>
      </c>
      <c r="R1465" s="25">
        <f t="shared" si="648"/>
        <v>2764.1692932104479</v>
      </c>
      <c r="S1465" s="25">
        <f t="shared" si="649"/>
        <v>2.6753776888284535</v>
      </c>
      <c r="T1465" s="25">
        <f t="shared" si="650"/>
        <v>34.85830676243063</v>
      </c>
      <c r="U1465" s="25">
        <f t="shared" si="671"/>
        <v>54702.066552392142</v>
      </c>
      <c r="V1465" s="25">
        <f t="shared" si="651"/>
        <v>0.6512701491597902</v>
      </c>
      <c r="W1465" s="25">
        <f t="shared" si="652"/>
        <v>2.6050805966391608</v>
      </c>
      <c r="X1465" s="16">
        <f t="shared" si="653"/>
        <v>862.98947368418658</v>
      </c>
      <c r="Y1465">
        <f t="shared" si="654"/>
        <v>122.08803606498793</v>
      </c>
      <c r="Z1465">
        <f t="shared" si="655"/>
        <v>3.5210920326868238</v>
      </c>
      <c r="AA1465">
        <f t="shared" si="656"/>
        <v>3.5771421002014381</v>
      </c>
      <c r="AB1465">
        <f t="shared" si="643"/>
        <v>57.502144443810607</v>
      </c>
      <c r="AC1465">
        <f t="shared" si="657"/>
        <v>113.65870773826077</v>
      </c>
      <c r="AD1465">
        <f t="shared" si="658"/>
        <v>16.079417921761117</v>
      </c>
      <c r="AE1465">
        <f t="shared" si="659"/>
        <v>10.225130690685587</v>
      </c>
      <c r="AF1465">
        <f t="shared" si="660"/>
        <v>13.131953467499015</v>
      </c>
      <c r="AG1465">
        <f t="shared" si="644"/>
        <v>2.0118612832325296</v>
      </c>
      <c r="AH1465" s="18">
        <f t="shared" si="661"/>
        <v>292.79999999999194</v>
      </c>
      <c r="AI1465" s="18">
        <f t="shared" si="662"/>
        <v>72.400000000000489</v>
      </c>
      <c r="AJ1465" s="28"/>
      <c r="AK1465" s="29">
        <f t="shared" si="663"/>
        <v>15.275952027464339</v>
      </c>
      <c r="AL1465" s="19">
        <f t="shared" si="664"/>
        <v>72.400000000000489</v>
      </c>
      <c r="AM1465" s="18">
        <f t="shared" si="665"/>
        <v>10.225130690685587</v>
      </c>
      <c r="AN1465" s="18">
        <f t="shared" si="666"/>
        <v>13.131953467499015</v>
      </c>
      <c r="AO1465" s="19" t="str">
        <f t="shared" si="667"/>
        <v>N/A</v>
      </c>
      <c r="AP1465" t="str">
        <f t="shared" si="668"/>
        <v>N/A</v>
      </c>
    </row>
    <row r="1466" spans="12:42" x14ac:dyDescent="0.3">
      <c r="L1466" s="25">
        <f t="shared" si="669"/>
        <v>21.525270897269351</v>
      </c>
      <c r="N1466" s="25">
        <f t="shared" si="670"/>
        <v>292.99999999999193</v>
      </c>
      <c r="O1466" s="25">
        <f t="shared" si="645"/>
        <v>186.5295933036962</v>
      </c>
      <c r="P1466" s="25">
        <f t="shared" si="646"/>
        <v>327.24490053280039</v>
      </c>
      <c r="Q1466" s="25">
        <f t="shared" si="647"/>
        <v>163.62245026640019</v>
      </c>
      <c r="R1466" s="25">
        <f t="shared" si="648"/>
        <v>2766.0573869899631</v>
      </c>
      <c r="S1466" s="25">
        <f t="shared" si="649"/>
        <v>2.6753740176821506</v>
      </c>
      <c r="T1466" s="25">
        <f t="shared" si="650"/>
        <v>34.87023381398344</v>
      </c>
      <c r="U1466" s="25">
        <f t="shared" si="671"/>
        <v>54764.106099748729</v>
      </c>
      <c r="V1466" s="25">
        <f t="shared" si="651"/>
        <v>0.65111896707896499</v>
      </c>
      <c r="W1466" s="25">
        <f t="shared" si="652"/>
        <v>2.60447586831586</v>
      </c>
      <c r="X1466" s="16">
        <f t="shared" si="653"/>
        <v>863.57894736839728</v>
      </c>
      <c r="Y1466">
        <f t="shared" si="654"/>
        <v>122.17142953224547</v>
      </c>
      <c r="Z1466">
        <f t="shared" si="655"/>
        <v>3.522274876461279</v>
      </c>
      <c r="AA1466">
        <f t="shared" si="656"/>
        <v>3.5782927658639467</v>
      </c>
      <c r="AB1466">
        <f t="shared" si="643"/>
        <v>57.541421864878778</v>
      </c>
      <c r="AC1466">
        <f t="shared" si="657"/>
        <v>113.73634346759019</v>
      </c>
      <c r="AD1466">
        <f t="shared" si="658"/>
        <v>16.090401130724072</v>
      </c>
      <c r="AE1466">
        <f t="shared" si="659"/>
        <v>10.23154969838915</v>
      </c>
      <c r="AF1466">
        <f t="shared" si="660"/>
        <v>13.13837247520258</v>
      </c>
      <c r="AG1466">
        <f t="shared" si="644"/>
        <v>2.0125482770320411</v>
      </c>
      <c r="AH1466" s="18">
        <f t="shared" si="661"/>
        <v>292.99999999999193</v>
      </c>
      <c r="AI1466" s="18">
        <f t="shared" si="662"/>
        <v>72.400000000000489</v>
      </c>
      <c r="AJ1466" s="28"/>
      <c r="AK1466" s="29">
        <f t="shared" si="663"/>
        <v>15.275952027464339</v>
      </c>
      <c r="AL1466" s="19">
        <f t="shared" si="664"/>
        <v>72.400000000000489</v>
      </c>
      <c r="AM1466" s="18">
        <f t="shared" si="665"/>
        <v>10.23154969838915</v>
      </c>
      <c r="AN1466" s="18">
        <f t="shared" si="666"/>
        <v>13.13837247520258</v>
      </c>
      <c r="AO1466" s="19" t="str">
        <f t="shared" si="667"/>
        <v>N/A</v>
      </c>
      <c r="AP1466" t="str">
        <f t="shared" si="668"/>
        <v>N/A</v>
      </c>
    </row>
    <row r="1467" spans="12:42" x14ac:dyDescent="0.3">
      <c r="L1467" s="25">
        <f t="shared" si="669"/>
        <v>21.539984001095235</v>
      </c>
      <c r="N1467" s="25">
        <f t="shared" si="670"/>
        <v>293.19999999999192</v>
      </c>
      <c r="O1467" s="25">
        <f t="shared" si="645"/>
        <v>186.65691725816973</v>
      </c>
      <c r="P1467" s="25">
        <f t="shared" si="646"/>
        <v>327.46827589152588</v>
      </c>
      <c r="Q1467" s="25">
        <f t="shared" si="647"/>
        <v>163.73413794576294</v>
      </c>
      <c r="R1467" s="25">
        <f t="shared" si="648"/>
        <v>2767.9454807694783</v>
      </c>
      <c r="S1467" s="25">
        <f t="shared" si="649"/>
        <v>2.6753703515447347</v>
      </c>
      <c r="T1467" s="25">
        <f t="shared" si="650"/>
        <v>34.882156787451891</v>
      </c>
      <c r="U1467" s="25">
        <f t="shared" si="671"/>
        <v>54826.173602960596</v>
      </c>
      <c r="V1467" s="25">
        <f t="shared" si="651"/>
        <v>0.65096792321752006</v>
      </c>
      <c r="W1467" s="25">
        <f t="shared" si="652"/>
        <v>2.6038716928700802</v>
      </c>
      <c r="X1467" s="16">
        <f t="shared" si="653"/>
        <v>864.16842105260821</v>
      </c>
      <c r="Y1467">
        <f t="shared" si="654"/>
        <v>122.25482299950303</v>
      </c>
      <c r="Z1467">
        <f t="shared" si="655"/>
        <v>3.5234573272411094</v>
      </c>
      <c r="AA1467">
        <f t="shared" si="656"/>
        <v>3.5794430789694851</v>
      </c>
      <c r="AB1467">
        <f t="shared" si="643"/>
        <v>57.580699285946956</v>
      </c>
      <c r="AC1467">
        <f t="shared" si="657"/>
        <v>113.8139791969196</v>
      </c>
      <c r="AD1467">
        <f t="shared" si="658"/>
        <v>16.101384339687023</v>
      </c>
      <c r="AE1467">
        <f t="shared" si="659"/>
        <v>10.237968706092714</v>
      </c>
      <c r="AF1467">
        <f t="shared" si="660"/>
        <v>13.14479148290614</v>
      </c>
      <c r="AG1467">
        <f t="shared" si="644"/>
        <v>2.0132350364026634</v>
      </c>
      <c r="AH1467" s="18">
        <f t="shared" si="661"/>
        <v>293.19999999999192</v>
      </c>
      <c r="AI1467" s="18">
        <f t="shared" si="662"/>
        <v>72.400000000000489</v>
      </c>
      <c r="AJ1467" s="28"/>
      <c r="AK1467" s="29">
        <f t="shared" si="663"/>
        <v>15.275952027464339</v>
      </c>
      <c r="AL1467" s="19">
        <f t="shared" si="664"/>
        <v>72.400000000000489</v>
      </c>
      <c r="AM1467" s="18">
        <f t="shared" si="665"/>
        <v>10.237968706092714</v>
      </c>
      <c r="AN1467" s="18">
        <f t="shared" si="666"/>
        <v>13.14479148290614</v>
      </c>
      <c r="AO1467" s="19" t="str">
        <f t="shared" si="667"/>
        <v>N/A</v>
      </c>
      <c r="AP1467" t="str">
        <f t="shared" si="668"/>
        <v>N/A</v>
      </c>
    </row>
    <row r="1468" spans="12:42" x14ac:dyDescent="0.3">
      <c r="L1468" s="25">
        <f t="shared" si="669"/>
        <v>21.554697104921118</v>
      </c>
      <c r="N1468" s="25">
        <f t="shared" si="670"/>
        <v>293.39999999999191</v>
      </c>
      <c r="O1468" s="25">
        <f t="shared" si="645"/>
        <v>186.78424121264322</v>
      </c>
      <c r="P1468" s="25">
        <f t="shared" si="646"/>
        <v>327.69165125025131</v>
      </c>
      <c r="Q1468" s="25">
        <f t="shared" si="647"/>
        <v>163.84582562512566</v>
      </c>
      <c r="R1468" s="25">
        <f t="shared" si="648"/>
        <v>2769.8335745489935</v>
      </c>
      <c r="S1468" s="25">
        <f t="shared" si="649"/>
        <v>2.6753666904059634</v>
      </c>
      <c r="T1468" s="25">
        <f t="shared" si="650"/>
        <v>34.894075687016162</v>
      </c>
      <c r="U1468" s="25">
        <f t="shared" si="671"/>
        <v>54888.269055542827</v>
      </c>
      <c r="V1468" s="25">
        <f t="shared" si="651"/>
        <v>0.65081701735493491</v>
      </c>
      <c r="W1468" s="25">
        <f t="shared" si="652"/>
        <v>2.6032680694197396</v>
      </c>
      <c r="X1468" s="16">
        <f t="shared" si="653"/>
        <v>864.75789473681834</v>
      </c>
      <c r="Y1468">
        <f t="shared" si="654"/>
        <v>122.33821646676049</v>
      </c>
      <c r="Z1468">
        <f t="shared" si="655"/>
        <v>3.5246393854151803</v>
      </c>
      <c r="AA1468">
        <f t="shared" si="656"/>
        <v>3.5805930398285364</v>
      </c>
      <c r="AB1468">
        <f t="shared" si="643"/>
        <v>57.619976707015134</v>
      </c>
      <c r="AC1468">
        <f t="shared" si="657"/>
        <v>113.89161492624902</v>
      </c>
      <c r="AD1468">
        <f t="shared" si="658"/>
        <v>16.112367548649974</v>
      </c>
      <c r="AE1468">
        <f t="shared" si="659"/>
        <v>10.244387713796275</v>
      </c>
      <c r="AF1468">
        <f t="shared" si="660"/>
        <v>13.151210490609703</v>
      </c>
      <c r="AG1468">
        <f t="shared" si="644"/>
        <v>2.0139215615842216</v>
      </c>
      <c r="AH1468" s="18">
        <f t="shared" si="661"/>
        <v>293.39999999999191</v>
      </c>
      <c r="AI1468" s="18">
        <f t="shared" si="662"/>
        <v>72.400000000000489</v>
      </c>
      <c r="AJ1468" s="28"/>
      <c r="AK1468" s="29">
        <f t="shared" si="663"/>
        <v>15.275952027464339</v>
      </c>
      <c r="AL1468" s="19">
        <f t="shared" si="664"/>
        <v>72.400000000000489</v>
      </c>
      <c r="AM1468" s="18">
        <f t="shared" si="665"/>
        <v>10.244387713796275</v>
      </c>
      <c r="AN1468" s="18">
        <f t="shared" si="666"/>
        <v>13.151210490609703</v>
      </c>
      <c r="AO1468" s="19" t="str">
        <f t="shared" si="667"/>
        <v>N/A</v>
      </c>
      <c r="AP1468" t="str">
        <f t="shared" si="668"/>
        <v>N/A</v>
      </c>
    </row>
    <row r="1469" spans="12:42" x14ac:dyDescent="0.3">
      <c r="L1469" s="25">
        <f t="shared" si="669"/>
        <v>21.569410208747001</v>
      </c>
      <c r="N1469" s="25">
        <f t="shared" si="670"/>
        <v>293.59999999999189</v>
      </c>
      <c r="O1469" s="25">
        <f t="shared" si="645"/>
        <v>186.91156516711672</v>
      </c>
      <c r="P1469" s="25">
        <f t="shared" si="646"/>
        <v>327.91502660897675</v>
      </c>
      <c r="Q1469" s="25">
        <f t="shared" si="647"/>
        <v>163.95751330448837</v>
      </c>
      <c r="R1469" s="25">
        <f t="shared" si="648"/>
        <v>2771.7216683285092</v>
      </c>
      <c r="S1469" s="25">
        <f t="shared" si="649"/>
        <v>2.6753630342556196</v>
      </c>
      <c r="T1469" s="25">
        <f t="shared" si="650"/>
        <v>34.905990516849336</v>
      </c>
      <c r="U1469" s="25">
        <f t="shared" si="671"/>
        <v>54950.39245101624</v>
      </c>
      <c r="V1469" s="25">
        <f t="shared" si="651"/>
        <v>0.6506662492711891</v>
      </c>
      <c r="W1469" s="25">
        <f t="shared" si="652"/>
        <v>2.6026649970847564</v>
      </c>
      <c r="X1469" s="16">
        <f t="shared" si="653"/>
        <v>865.34736842102893</v>
      </c>
      <c r="Y1469">
        <f t="shared" si="654"/>
        <v>122.42160993401801</v>
      </c>
      <c r="Z1469">
        <f t="shared" si="655"/>
        <v>3.5258210513717252</v>
      </c>
      <c r="AA1469">
        <f t="shared" si="656"/>
        <v>3.5817426487511588</v>
      </c>
      <c r="AB1469">
        <f t="shared" si="643"/>
        <v>57.659254128083305</v>
      </c>
      <c r="AC1469">
        <f t="shared" si="657"/>
        <v>113.96925065557838</v>
      </c>
      <c r="AD1469">
        <f t="shared" si="658"/>
        <v>16.123350757612918</v>
      </c>
      <c r="AE1469">
        <f t="shared" si="659"/>
        <v>10.250806721499833</v>
      </c>
      <c r="AF1469">
        <f t="shared" si="660"/>
        <v>13.157629498313259</v>
      </c>
      <c r="AG1469">
        <f t="shared" si="644"/>
        <v>2.0146078528161326</v>
      </c>
      <c r="AH1469" s="18">
        <f t="shared" si="661"/>
        <v>293.59999999999189</v>
      </c>
      <c r="AI1469" s="18">
        <f t="shared" si="662"/>
        <v>72.400000000000489</v>
      </c>
      <c r="AJ1469" s="28"/>
      <c r="AK1469" s="29">
        <f t="shared" si="663"/>
        <v>15.275952027464339</v>
      </c>
      <c r="AL1469" s="19">
        <f t="shared" si="664"/>
        <v>72.400000000000489</v>
      </c>
      <c r="AM1469" s="18">
        <f t="shared" si="665"/>
        <v>10.250806721499833</v>
      </c>
      <c r="AN1469" s="18">
        <f t="shared" si="666"/>
        <v>13.157629498313259</v>
      </c>
      <c r="AO1469" s="19" t="str">
        <f t="shared" si="667"/>
        <v>N/A</v>
      </c>
      <c r="AP1469" t="str">
        <f t="shared" si="668"/>
        <v>N/A</v>
      </c>
    </row>
    <row r="1470" spans="12:42" x14ac:dyDescent="0.3">
      <c r="L1470" s="25">
        <f t="shared" si="669"/>
        <v>21.584123312572885</v>
      </c>
      <c r="N1470" s="25">
        <f t="shared" si="670"/>
        <v>293.79999999999188</v>
      </c>
      <c r="O1470" s="25">
        <f t="shared" si="645"/>
        <v>187.03888912159024</v>
      </c>
      <c r="P1470" s="25">
        <f t="shared" si="646"/>
        <v>328.13840196770224</v>
      </c>
      <c r="Q1470" s="25">
        <f t="shared" si="647"/>
        <v>164.06920098385112</v>
      </c>
      <c r="R1470" s="25">
        <f t="shared" si="648"/>
        <v>2773.6097621080244</v>
      </c>
      <c r="S1470" s="25">
        <f t="shared" si="649"/>
        <v>2.6753593830835145</v>
      </c>
      <c r="T1470" s="25">
        <f t="shared" si="650"/>
        <v>34.917901281117352</v>
      </c>
      <c r="U1470" s="25">
        <f t="shared" si="671"/>
        <v>55012.543782907444</v>
      </c>
      <c r="V1470" s="25">
        <f t="shared" si="651"/>
        <v>0.65051561874676023</v>
      </c>
      <c r="W1470" s="25">
        <f t="shared" si="652"/>
        <v>2.6020624749870409</v>
      </c>
      <c r="X1470" s="16">
        <f t="shared" si="653"/>
        <v>865.93684210523963</v>
      </c>
      <c r="Y1470">
        <f t="shared" si="654"/>
        <v>122.50500340127553</v>
      </c>
      <c r="Z1470">
        <f t="shared" si="655"/>
        <v>3.527002325498338</v>
      </c>
      <c r="AA1470">
        <f t="shared" si="656"/>
        <v>3.5828919060469722</v>
      </c>
      <c r="AB1470">
        <f t="shared" si="643"/>
        <v>57.698531549151483</v>
      </c>
      <c r="AC1470">
        <f t="shared" si="657"/>
        <v>114.04688638490779</v>
      </c>
      <c r="AD1470">
        <f t="shared" si="658"/>
        <v>16.13433396657587</v>
      </c>
      <c r="AE1470">
        <f t="shared" si="659"/>
        <v>10.257225729203395</v>
      </c>
      <c r="AF1470">
        <f t="shared" si="660"/>
        <v>13.164048506016824</v>
      </c>
      <c r="AG1470">
        <f t="shared" si="644"/>
        <v>2.0152939103374039</v>
      </c>
      <c r="AH1470" s="18">
        <f t="shared" si="661"/>
        <v>293.79999999999188</v>
      </c>
      <c r="AI1470" s="18">
        <f t="shared" si="662"/>
        <v>72.400000000000489</v>
      </c>
      <c r="AJ1470" s="28"/>
      <c r="AK1470" s="29">
        <f t="shared" si="663"/>
        <v>15.275952027464339</v>
      </c>
      <c r="AL1470" s="19">
        <f t="shared" si="664"/>
        <v>72.400000000000489</v>
      </c>
      <c r="AM1470" s="18">
        <f t="shared" si="665"/>
        <v>10.257225729203395</v>
      </c>
      <c r="AN1470" s="18">
        <f t="shared" si="666"/>
        <v>13.164048506016824</v>
      </c>
      <c r="AO1470" s="19" t="str">
        <f t="shared" si="667"/>
        <v>N/A</v>
      </c>
      <c r="AP1470" t="str">
        <f t="shared" si="668"/>
        <v>N/A</v>
      </c>
    </row>
    <row r="1471" spans="12:42" x14ac:dyDescent="0.3">
      <c r="L1471" s="25">
        <f t="shared" si="669"/>
        <v>21.598836416398768</v>
      </c>
      <c r="N1471" s="25">
        <f t="shared" si="670"/>
        <v>293.99999999999187</v>
      </c>
      <c r="O1471" s="25">
        <f t="shared" si="645"/>
        <v>187.16621307606374</v>
      </c>
      <c r="P1471" s="25">
        <f t="shared" si="646"/>
        <v>328.36177732642767</v>
      </c>
      <c r="Q1471" s="25">
        <f t="shared" si="647"/>
        <v>164.18088866321384</v>
      </c>
      <c r="R1471" s="25">
        <f t="shared" si="648"/>
        <v>2775.4978558875396</v>
      </c>
      <c r="S1471" s="25">
        <f t="shared" si="649"/>
        <v>2.6753557368794882</v>
      </c>
      <c r="T1471" s="25">
        <f t="shared" si="650"/>
        <v>34.929807983979046</v>
      </c>
      <c r="U1471" s="25">
        <f t="shared" si="671"/>
        <v>55074.723044749269</v>
      </c>
      <c r="V1471" s="25">
        <f t="shared" si="651"/>
        <v>0.65036512556262971</v>
      </c>
      <c r="W1471" s="25">
        <f t="shared" si="652"/>
        <v>2.6014605022505188</v>
      </c>
      <c r="X1471" s="16">
        <f t="shared" si="653"/>
        <v>866.52631578944988</v>
      </c>
      <c r="Y1471">
        <f t="shared" si="654"/>
        <v>122.588396868533</v>
      </c>
      <c r="Z1471">
        <f t="shared" si="655"/>
        <v>3.5281832081819768</v>
      </c>
      <c r="AA1471">
        <f t="shared" si="656"/>
        <v>3.5840408120251697</v>
      </c>
      <c r="AB1471">
        <f t="shared" si="643"/>
        <v>57.73780897021966</v>
      </c>
      <c r="AC1471">
        <f t="shared" si="657"/>
        <v>114.12452211423721</v>
      </c>
      <c r="AD1471">
        <f t="shared" si="658"/>
        <v>16.145317175538821</v>
      </c>
      <c r="AE1471">
        <f t="shared" si="659"/>
        <v>10.263644736906956</v>
      </c>
      <c r="AF1471">
        <f t="shared" si="660"/>
        <v>13.170467513720384</v>
      </c>
      <c r="AG1471">
        <f t="shared" si="644"/>
        <v>2.0159797343866388</v>
      </c>
      <c r="AH1471" s="18">
        <f t="shared" si="661"/>
        <v>293.99999999999187</v>
      </c>
      <c r="AI1471" s="18">
        <f t="shared" si="662"/>
        <v>72.400000000000489</v>
      </c>
      <c r="AJ1471" s="28"/>
      <c r="AK1471" s="29">
        <f t="shared" si="663"/>
        <v>15.275952027464339</v>
      </c>
      <c r="AL1471" s="19">
        <f t="shared" si="664"/>
        <v>72.400000000000489</v>
      </c>
      <c r="AM1471" s="18">
        <f t="shared" si="665"/>
        <v>10.263644736906956</v>
      </c>
      <c r="AN1471" s="18">
        <f t="shared" si="666"/>
        <v>13.170467513720384</v>
      </c>
      <c r="AO1471" s="19" t="str">
        <f t="shared" si="667"/>
        <v>N/A</v>
      </c>
      <c r="AP1471" t="str">
        <f t="shared" si="668"/>
        <v>N/A</v>
      </c>
    </row>
    <row r="1472" spans="12:42" x14ac:dyDescent="0.3">
      <c r="L1472" s="25">
        <f t="shared" si="669"/>
        <v>21.613549520224652</v>
      </c>
      <c r="N1472" s="25">
        <f t="shared" si="670"/>
        <v>294.19999999999186</v>
      </c>
      <c r="O1472" s="25">
        <f t="shared" si="645"/>
        <v>187.29353703053724</v>
      </c>
      <c r="P1472" s="25">
        <f t="shared" si="646"/>
        <v>328.58515268515305</v>
      </c>
      <c r="Q1472" s="25">
        <f t="shared" si="647"/>
        <v>164.29257634257652</v>
      </c>
      <c r="R1472" s="25">
        <f t="shared" si="648"/>
        <v>2777.3859496670548</v>
      </c>
      <c r="S1472" s="25">
        <f t="shared" si="649"/>
        <v>2.6753520956334071</v>
      </c>
      <c r="T1472" s="25">
        <f t="shared" si="650"/>
        <v>34.941710629586183</v>
      </c>
      <c r="U1472" s="25">
        <f t="shared" si="671"/>
        <v>55136.930230080172</v>
      </c>
      <c r="V1472" s="25">
        <f t="shared" si="651"/>
        <v>0.65021476950027257</v>
      </c>
      <c r="W1472" s="25">
        <f t="shared" si="652"/>
        <v>2.6008590780010903</v>
      </c>
      <c r="X1472" s="16">
        <f t="shared" si="653"/>
        <v>867.11578947366002</v>
      </c>
      <c r="Y1472">
        <f t="shared" si="654"/>
        <v>122.67179033579046</v>
      </c>
      <c r="Z1472">
        <f t="shared" si="655"/>
        <v>3.5293636998089708</v>
      </c>
      <c r="AA1472">
        <f t="shared" si="656"/>
        <v>3.5851893669945136</v>
      </c>
      <c r="AB1472">
        <f t="shared" si="643"/>
        <v>57.777086391287831</v>
      </c>
      <c r="AC1472">
        <f t="shared" si="657"/>
        <v>114.20215784356662</v>
      </c>
      <c r="AD1472">
        <f t="shared" si="658"/>
        <v>16.156300384501773</v>
      </c>
      <c r="AE1472">
        <f t="shared" si="659"/>
        <v>10.270063744610519</v>
      </c>
      <c r="AF1472">
        <f t="shared" si="660"/>
        <v>13.176886521423947</v>
      </c>
      <c r="AG1472">
        <f t="shared" si="644"/>
        <v>2.0166653252020321</v>
      </c>
      <c r="AH1472" s="18">
        <f t="shared" si="661"/>
        <v>294.19999999999186</v>
      </c>
      <c r="AI1472" s="18">
        <f t="shared" si="662"/>
        <v>72.400000000000489</v>
      </c>
      <c r="AJ1472" s="28"/>
      <c r="AK1472" s="29">
        <f t="shared" si="663"/>
        <v>15.275952027464339</v>
      </c>
      <c r="AL1472" s="19">
        <f t="shared" si="664"/>
        <v>72.400000000000489</v>
      </c>
      <c r="AM1472" s="18">
        <f t="shared" si="665"/>
        <v>10.270063744610519</v>
      </c>
      <c r="AN1472" s="18">
        <f t="shared" si="666"/>
        <v>13.176886521423947</v>
      </c>
      <c r="AO1472" s="19" t="str">
        <f t="shared" si="667"/>
        <v>N/A</v>
      </c>
      <c r="AP1472" t="str">
        <f t="shared" si="668"/>
        <v>N/A</v>
      </c>
    </row>
    <row r="1473" spans="12:42" x14ac:dyDescent="0.3">
      <c r="L1473" s="25">
        <f t="shared" si="669"/>
        <v>21.628262624050535</v>
      </c>
      <c r="N1473" s="25">
        <f t="shared" si="670"/>
        <v>294.39999999999185</v>
      </c>
      <c r="O1473" s="25">
        <f t="shared" si="645"/>
        <v>187.42086098501076</v>
      </c>
      <c r="P1473" s="25">
        <f t="shared" si="646"/>
        <v>328.80852804387854</v>
      </c>
      <c r="Q1473" s="25">
        <f t="shared" si="647"/>
        <v>164.40426402193927</v>
      </c>
      <c r="R1473" s="25">
        <f t="shared" si="648"/>
        <v>2779.27404344657</v>
      </c>
      <c r="S1473" s="25">
        <f t="shared" si="649"/>
        <v>2.6753484593351651</v>
      </c>
      <c r="T1473" s="25">
        <f t="shared" si="650"/>
        <v>34.95360922208345</v>
      </c>
      <c r="U1473" s="25">
        <f t="shared" si="671"/>
        <v>55199.16533244466</v>
      </c>
      <c r="V1473" s="25">
        <f t="shared" si="651"/>
        <v>0.650064550341661</v>
      </c>
      <c r="W1473" s="25">
        <f t="shared" si="652"/>
        <v>2.600258201366644</v>
      </c>
      <c r="X1473" s="16">
        <f t="shared" si="653"/>
        <v>867.7052631578706</v>
      </c>
      <c r="Y1473">
        <f t="shared" si="654"/>
        <v>122.75518380304797</v>
      </c>
      <c r="Z1473">
        <f t="shared" si="655"/>
        <v>3.5305438007650167</v>
      </c>
      <c r="AA1473">
        <f t="shared" si="656"/>
        <v>3.5863375712633392</v>
      </c>
      <c r="AB1473">
        <f t="shared" si="643"/>
        <v>57.816363812356009</v>
      </c>
      <c r="AC1473">
        <f t="shared" si="657"/>
        <v>114.2797935728961</v>
      </c>
      <c r="AD1473">
        <f t="shared" si="658"/>
        <v>16.167283593464735</v>
      </c>
      <c r="AE1473">
        <f t="shared" si="659"/>
        <v>10.276482752314086</v>
      </c>
      <c r="AF1473">
        <f t="shared" si="660"/>
        <v>13.183305529127516</v>
      </c>
      <c r="AG1473">
        <f t="shared" si="644"/>
        <v>2.0173506830213768</v>
      </c>
      <c r="AH1473" s="18">
        <f t="shared" si="661"/>
        <v>294.39999999999185</v>
      </c>
      <c r="AI1473" s="18">
        <f t="shared" si="662"/>
        <v>72.400000000000489</v>
      </c>
      <c r="AJ1473" s="28"/>
      <c r="AK1473" s="29">
        <f t="shared" si="663"/>
        <v>15.275952027464339</v>
      </c>
      <c r="AL1473" s="19">
        <f t="shared" si="664"/>
        <v>72.400000000000489</v>
      </c>
      <c r="AM1473" s="18">
        <f t="shared" si="665"/>
        <v>10.276482752314086</v>
      </c>
      <c r="AN1473" s="18">
        <f t="shared" si="666"/>
        <v>13.183305529127516</v>
      </c>
      <c r="AO1473" s="19" t="str">
        <f t="shared" si="667"/>
        <v>N/A</v>
      </c>
      <c r="AP1473" t="str">
        <f t="shared" si="668"/>
        <v>N/A</v>
      </c>
    </row>
    <row r="1474" spans="12:42" x14ac:dyDescent="0.3">
      <c r="L1474" s="25">
        <f t="shared" si="669"/>
        <v>21.642975727876419</v>
      </c>
      <c r="N1474" s="25">
        <f t="shared" si="670"/>
        <v>294.59999999999184</v>
      </c>
      <c r="O1474" s="25">
        <f t="shared" si="645"/>
        <v>187.54818493948426</v>
      </c>
      <c r="P1474" s="25">
        <f t="shared" si="646"/>
        <v>329.03190340260397</v>
      </c>
      <c r="Q1474" s="25">
        <f t="shared" si="647"/>
        <v>164.51595170130199</v>
      </c>
      <c r="R1474" s="25">
        <f t="shared" si="648"/>
        <v>2781.1621372260852</v>
      </c>
      <c r="S1474" s="25">
        <f t="shared" si="649"/>
        <v>2.6753448279746856</v>
      </c>
      <c r="T1474" s="25">
        <f t="shared" si="650"/>
        <v>34.965503765608474</v>
      </c>
      <c r="U1474" s="25">
        <f t="shared" si="671"/>
        <v>55261.428345393004</v>
      </c>
      <c r="V1474" s="25">
        <f t="shared" si="651"/>
        <v>0.64991446786926177</v>
      </c>
      <c r="W1474" s="25">
        <f t="shared" si="652"/>
        <v>2.5996578714770471</v>
      </c>
      <c r="X1474" s="16">
        <f t="shared" si="653"/>
        <v>868.29473684208131</v>
      </c>
      <c r="Y1474">
        <f t="shared" si="654"/>
        <v>122.83857727030551</v>
      </c>
      <c r="Z1474">
        <f t="shared" si="655"/>
        <v>3.5317235114351799</v>
      </c>
      <c r="AA1474">
        <f t="shared" si="656"/>
        <v>3.5874854251395529</v>
      </c>
      <c r="AB1474">
        <f t="shared" si="643"/>
        <v>57.855641233424187</v>
      </c>
      <c r="AC1474">
        <f t="shared" si="657"/>
        <v>114.35742930222551</v>
      </c>
      <c r="AD1474">
        <f t="shared" si="658"/>
        <v>16.178266802427686</v>
      </c>
      <c r="AE1474">
        <f t="shared" si="659"/>
        <v>10.28290176001765</v>
      </c>
      <c r="AF1474">
        <f t="shared" si="660"/>
        <v>13.189724536831076</v>
      </c>
      <c r="AG1474">
        <f t="shared" si="644"/>
        <v>2.0180358080820597</v>
      </c>
      <c r="AH1474" s="18">
        <f t="shared" si="661"/>
        <v>294.59999999999184</v>
      </c>
      <c r="AI1474" s="18">
        <f t="shared" si="662"/>
        <v>72.400000000000489</v>
      </c>
      <c r="AJ1474" s="28"/>
      <c r="AK1474" s="29">
        <f t="shared" si="663"/>
        <v>15.275952027464339</v>
      </c>
      <c r="AL1474" s="19">
        <f t="shared" si="664"/>
        <v>72.400000000000489</v>
      </c>
      <c r="AM1474" s="18">
        <f t="shared" si="665"/>
        <v>10.28290176001765</v>
      </c>
      <c r="AN1474" s="18">
        <f t="shared" si="666"/>
        <v>13.189724536831076</v>
      </c>
      <c r="AO1474" s="19" t="str">
        <f t="shared" si="667"/>
        <v>N/A</v>
      </c>
      <c r="AP1474" t="str">
        <f t="shared" si="668"/>
        <v>N/A</v>
      </c>
    </row>
    <row r="1475" spans="12:42" x14ac:dyDescent="0.3">
      <c r="L1475" s="25">
        <f t="shared" si="669"/>
        <v>21.657688831702302</v>
      </c>
      <c r="N1475" s="25">
        <f t="shared" si="670"/>
        <v>294.79999999999183</v>
      </c>
      <c r="O1475" s="25">
        <f t="shared" si="645"/>
        <v>187.67550889395781</v>
      </c>
      <c r="P1475" s="25">
        <f t="shared" si="646"/>
        <v>329.25527876132952</v>
      </c>
      <c r="Q1475" s="25">
        <f t="shared" si="647"/>
        <v>164.62763938066476</v>
      </c>
      <c r="R1475" s="25">
        <f t="shared" si="648"/>
        <v>2783.0502310056008</v>
      </c>
      <c r="S1475" s="25">
        <f t="shared" si="649"/>
        <v>2.6753412015419169</v>
      </c>
      <c r="T1475" s="25">
        <f t="shared" si="650"/>
        <v>34.977394264291881</v>
      </c>
      <c r="U1475" s="25">
        <f t="shared" si="671"/>
        <v>55323.719262481463</v>
      </c>
      <c r="V1475" s="25">
        <f t="shared" si="651"/>
        <v>0.64976452186603451</v>
      </c>
      <c r="W1475" s="25">
        <f t="shared" si="652"/>
        <v>2.599058087464138</v>
      </c>
      <c r="X1475" s="16">
        <f t="shared" si="653"/>
        <v>868.88421052629224</v>
      </c>
      <c r="Y1475">
        <f t="shared" si="654"/>
        <v>122.92197073756307</v>
      </c>
      <c r="Z1475">
        <f t="shared" si="655"/>
        <v>3.5329028322038964</v>
      </c>
      <c r="AA1475">
        <f t="shared" si="656"/>
        <v>3.5886329289306307</v>
      </c>
      <c r="AB1475">
        <f t="shared" ref="AB1475:AB1538" si="672">N1475/(PI()*$D$10^2)</f>
        <v>57.894918654492358</v>
      </c>
      <c r="AC1475">
        <f t="shared" si="657"/>
        <v>114.43506503155487</v>
      </c>
      <c r="AD1475">
        <f t="shared" si="658"/>
        <v>16.18925001139063</v>
      </c>
      <c r="AE1475">
        <f t="shared" si="659"/>
        <v>10.289320767721208</v>
      </c>
      <c r="AF1475">
        <f t="shared" si="660"/>
        <v>13.196143544534635</v>
      </c>
      <c r="AG1475">
        <f t="shared" ref="AG1475:AG1538" si="673">SQRT($I$2*$I$7*$D$9*AB1475*$I$6)/$I$6</f>
        <v>2.0187207006210666</v>
      </c>
      <c r="AH1475" s="18">
        <f t="shared" si="661"/>
        <v>294.79999999999183</v>
      </c>
      <c r="AI1475" s="18">
        <f t="shared" si="662"/>
        <v>72.400000000000489</v>
      </c>
      <c r="AJ1475" s="28"/>
      <c r="AK1475" s="29">
        <f t="shared" si="663"/>
        <v>15.275952027464339</v>
      </c>
      <c r="AL1475" s="19">
        <f t="shared" si="664"/>
        <v>72.400000000000489</v>
      </c>
      <c r="AM1475" s="18">
        <f t="shared" si="665"/>
        <v>10.289320767721208</v>
      </c>
      <c r="AN1475" s="18">
        <f t="shared" si="666"/>
        <v>13.196143544534635</v>
      </c>
      <c r="AO1475" s="19" t="str">
        <f t="shared" si="667"/>
        <v>N/A</v>
      </c>
      <c r="AP1475" t="str">
        <f t="shared" si="668"/>
        <v>N/A</v>
      </c>
    </row>
    <row r="1476" spans="12:42" x14ac:dyDescent="0.3">
      <c r="L1476" s="25">
        <f t="shared" si="669"/>
        <v>21.672401935528185</v>
      </c>
      <c r="N1476" s="25">
        <f t="shared" si="670"/>
        <v>294.99999999999181</v>
      </c>
      <c r="O1476" s="25">
        <f t="shared" ref="O1476:O1539" si="674">(6*N1476/PI())^1/3</f>
        <v>187.80283284843131</v>
      </c>
      <c r="P1476" s="25">
        <f t="shared" ref="P1476:P1539" si="675">O1476/0.57</f>
        <v>329.47865412005496</v>
      </c>
      <c r="Q1476" s="25">
        <f t="shared" ref="Q1476:Q1539" si="676">P1476/2</f>
        <v>164.73932706002748</v>
      </c>
      <c r="R1476" s="25">
        <f t="shared" ref="R1476:R1539" si="677">(O1476*$I$2*$D$4)/$I$3</f>
        <v>2784.938324785116</v>
      </c>
      <c r="S1476" s="25">
        <f t="shared" ref="S1476:S1539" si="678">((2.67^0.9)+(16^0.9/R1476))^(1/0.9)</f>
        <v>2.6753375800268353</v>
      </c>
      <c r="T1476" s="25">
        <f t="shared" ref="T1476:T1539" si="679">SQRT(($I$7*O1476)/S1476)*(4/3)</f>
        <v>34.989280722257227</v>
      </c>
      <c r="U1476" s="25">
        <f t="shared" si="671"/>
        <v>55386.038077272031</v>
      </c>
      <c r="V1476" s="25">
        <f t="shared" ref="V1476:V1539" si="680">(U1476/((PI()*P1476^2)/4))</f>
        <v>0.64961471211543109</v>
      </c>
      <c r="W1476" s="25">
        <f t="shared" ref="W1476:W1539" si="681">V1476*4</f>
        <v>2.5984588484617244</v>
      </c>
      <c r="X1476" s="16">
        <f t="shared" ref="X1476:X1539" si="682">(Q1476*PI()*$I$4^2)-N1476</f>
        <v>869.47368421050237</v>
      </c>
      <c r="Y1476">
        <f t="shared" ref="Y1476:Y1539" si="683">X1476/(PI()*$I$4^2)</f>
        <v>123.00536420482052</v>
      </c>
      <c r="Z1476">
        <f t="shared" ref="Z1476:Z1539" si="684">(Y1476+V1476)/T1476</f>
        <v>3.5340817634549744</v>
      </c>
      <c r="AA1476">
        <f t="shared" ref="AA1476:AA1539" si="685">(Y1476+W1476)/T1476</f>
        <v>3.5897800829436224</v>
      </c>
      <c r="AB1476">
        <f t="shared" si="672"/>
        <v>57.934196075560536</v>
      </c>
      <c r="AC1476">
        <f t="shared" ref="AC1476:AC1539" si="686">(AB1476*PI()*$I$4^2)-N1476</f>
        <v>114.51270076088429</v>
      </c>
      <c r="AD1476">
        <f t="shared" ref="AD1476:AD1539" si="687">AC1476/(PI()*$I$4^2)</f>
        <v>16.200233220353581</v>
      </c>
      <c r="AE1476">
        <f t="shared" ref="AE1476:AE1539" si="688">(AD1476+$D$6)/$D$4</f>
        <v>10.295739775424769</v>
      </c>
      <c r="AF1476">
        <f t="shared" ref="AF1476:AF1539" si="689">(AD1476+$D$7)/$D$4</f>
        <v>13.202562552238195</v>
      </c>
      <c r="AG1476">
        <f t="shared" si="673"/>
        <v>2.0194053608749796</v>
      </c>
      <c r="AH1476" s="18">
        <f t="shared" ref="AH1476:AH1539" si="690">IF(AG1476&gt;1,N1476,"N/A")</f>
        <v>294.99999999999181</v>
      </c>
      <c r="AI1476" s="18">
        <f t="shared" ref="AI1476:AI1539" si="691">$AI$3</f>
        <v>72.400000000000489</v>
      </c>
      <c r="AJ1476" s="28"/>
      <c r="AK1476" s="29">
        <f t="shared" ref="AK1476:AK1539" si="692">$D$11</f>
        <v>15.275952027464339</v>
      </c>
      <c r="AL1476" s="19">
        <f t="shared" ref="AL1476:AL1539" si="693">$AI$14</f>
        <v>72.400000000000489</v>
      </c>
      <c r="AM1476" s="18">
        <f t="shared" ref="AM1476:AM1539" si="694">IF(Q1476&lt;$D$8,"N/A",AE1476)</f>
        <v>10.295739775424769</v>
      </c>
      <c r="AN1476" s="18">
        <f t="shared" ref="AN1476:AN1539" si="695">IF(Q1476&lt;$D$8,"N/A",AF1476)</f>
        <v>13.202562552238195</v>
      </c>
      <c r="AO1476" s="19" t="str">
        <f t="shared" ref="AO1476:AO1539" si="696">IF(Q1476&lt;$D$8,Z1476,"N/A")</f>
        <v>N/A</v>
      </c>
      <c r="AP1476" t="str">
        <f t="shared" ref="AP1476:AP1539" si="697">IF(Q1476&lt;$D$8,AA1476,"N/A")</f>
        <v>N/A</v>
      </c>
    </row>
    <row r="1477" spans="12:42" x14ac:dyDescent="0.3">
      <c r="L1477" s="25">
        <f t="shared" ref="L1477:L1540" si="698">L1476+$K$5</f>
        <v>21.687115039354069</v>
      </c>
      <c r="N1477" s="25">
        <f t="shared" ref="N1477:N1540" si="699">N1476+0.2</f>
        <v>295.1999999999918</v>
      </c>
      <c r="O1477" s="25">
        <f t="shared" si="674"/>
        <v>187.93015680290478</v>
      </c>
      <c r="P1477" s="25">
        <f t="shared" si="675"/>
        <v>329.70202947878033</v>
      </c>
      <c r="Q1477" s="25">
        <f t="shared" si="676"/>
        <v>164.85101473939017</v>
      </c>
      <c r="R1477" s="25">
        <f t="shared" si="677"/>
        <v>2786.8264185646308</v>
      </c>
      <c r="S1477" s="25">
        <f t="shared" si="678"/>
        <v>2.6753339634194453</v>
      </c>
      <c r="T1477" s="25">
        <f t="shared" si="679"/>
        <v>35.001163143621099</v>
      </c>
      <c r="U1477" s="25">
        <f t="shared" ref="U1477:U1540" si="700">N1477*(R1477^0.66)</f>
        <v>55448.384783332694</v>
      </c>
      <c r="V1477" s="25">
        <f t="shared" si="680"/>
        <v>0.64946503840139325</v>
      </c>
      <c r="W1477" s="25">
        <f t="shared" si="681"/>
        <v>2.597860153605573</v>
      </c>
      <c r="X1477" s="16">
        <f t="shared" si="682"/>
        <v>870.0631578947125</v>
      </c>
      <c r="Y1477">
        <f t="shared" si="683"/>
        <v>123.08875767207797</v>
      </c>
      <c r="Z1477">
        <f t="shared" si="684"/>
        <v>3.5352603055716005</v>
      </c>
      <c r="AA1477">
        <f t="shared" si="685"/>
        <v>3.5909268874851579</v>
      </c>
      <c r="AB1477">
        <f t="shared" si="672"/>
        <v>57.973473496628714</v>
      </c>
      <c r="AC1477">
        <f t="shared" si="686"/>
        <v>114.5903364902137</v>
      </c>
      <c r="AD1477">
        <f t="shared" si="687"/>
        <v>16.211216429316533</v>
      </c>
      <c r="AE1477">
        <f t="shared" si="688"/>
        <v>10.302158783128331</v>
      </c>
      <c r="AF1477">
        <f t="shared" si="689"/>
        <v>13.20898155994176</v>
      </c>
      <c r="AG1477">
        <f t="shared" si="673"/>
        <v>2.0200897890799814</v>
      </c>
      <c r="AH1477" s="18">
        <f t="shared" si="690"/>
        <v>295.1999999999918</v>
      </c>
      <c r="AI1477" s="18">
        <f t="shared" si="691"/>
        <v>72.400000000000489</v>
      </c>
      <c r="AJ1477" s="28"/>
      <c r="AK1477" s="29">
        <f t="shared" si="692"/>
        <v>15.275952027464339</v>
      </c>
      <c r="AL1477" s="19">
        <f t="shared" si="693"/>
        <v>72.400000000000489</v>
      </c>
      <c r="AM1477" s="18">
        <f t="shared" si="694"/>
        <v>10.302158783128331</v>
      </c>
      <c r="AN1477" s="18">
        <f t="shared" si="695"/>
        <v>13.20898155994176</v>
      </c>
      <c r="AO1477" s="19" t="str">
        <f t="shared" si="696"/>
        <v>N/A</v>
      </c>
      <c r="AP1477" t="str">
        <f t="shared" si="697"/>
        <v>N/A</v>
      </c>
    </row>
    <row r="1478" spans="12:42" x14ac:dyDescent="0.3">
      <c r="L1478" s="25">
        <f t="shared" si="698"/>
        <v>21.701828143179952</v>
      </c>
      <c r="N1478" s="25">
        <f t="shared" si="699"/>
        <v>295.39999999999179</v>
      </c>
      <c r="O1478" s="25">
        <f t="shared" si="674"/>
        <v>188.05748075737833</v>
      </c>
      <c r="P1478" s="25">
        <f t="shared" si="675"/>
        <v>329.92540483750588</v>
      </c>
      <c r="Q1478" s="25">
        <f t="shared" si="676"/>
        <v>164.96270241875294</v>
      </c>
      <c r="R1478" s="25">
        <f t="shared" si="677"/>
        <v>2788.7145123441469</v>
      </c>
      <c r="S1478" s="25">
        <f t="shared" si="678"/>
        <v>2.6753303517097775</v>
      </c>
      <c r="T1478" s="25">
        <f t="shared" si="679"/>
        <v>35.013041532493112</v>
      </c>
      <c r="U1478" s="25">
        <f t="shared" si="700"/>
        <v>55510.759374237095</v>
      </c>
      <c r="V1478" s="25">
        <f t="shared" si="680"/>
        <v>0.6493155005083493</v>
      </c>
      <c r="W1478" s="25">
        <f t="shared" si="681"/>
        <v>2.5972620020333972</v>
      </c>
      <c r="X1478" s="16">
        <f t="shared" si="682"/>
        <v>870.65263157892343</v>
      </c>
      <c r="Y1478">
        <f t="shared" si="683"/>
        <v>123.17215113933554</v>
      </c>
      <c r="Z1478">
        <f t="shared" si="684"/>
        <v>3.5364384589363365</v>
      </c>
      <c r="AA1478">
        <f t="shared" si="685"/>
        <v>3.5920733428614393</v>
      </c>
      <c r="AB1478">
        <f t="shared" si="672"/>
        <v>58.012750917696884</v>
      </c>
      <c r="AC1478">
        <f t="shared" si="686"/>
        <v>114.66797221954312</v>
      </c>
      <c r="AD1478">
        <f t="shared" si="687"/>
        <v>16.222199638279484</v>
      </c>
      <c r="AE1478">
        <f t="shared" si="688"/>
        <v>10.308577790831892</v>
      </c>
      <c r="AF1478">
        <f t="shared" si="689"/>
        <v>13.21540056764532</v>
      </c>
      <c r="AG1478">
        <f t="shared" si="673"/>
        <v>2.0207739854718536</v>
      </c>
      <c r="AH1478" s="18">
        <f t="shared" si="690"/>
        <v>295.39999999999179</v>
      </c>
      <c r="AI1478" s="18">
        <f t="shared" si="691"/>
        <v>72.400000000000489</v>
      </c>
      <c r="AJ1478" s="28"/>
      <c r="AK1478" s="29">
        <f t="shared" si="692"/>
        <v>15.275952027464339</v>
      </c>
      <c r="AL1478" s="19">
        <f t="shared" si="693"/>
        <v>72.400000000000489</v>
      </c>
      <c r="AM1478" s="18">
        <f t="shared" si="694"/>
        <v>10.308577790831892</v>
      </c>
      <c r="AN1478" s="18">
        <f t="shared" si="695"/>
        <v>13.21540056764532</v>
      </c>
      <c r="AO1478" s="19" t="str">
        <f t="shared" si="696"/>
        <v>N/A</v>
      </c>
      <c r="AP1478" t="str">
        <f t="shared" si="697"/>
        <v>N/A</v>
      </c>
    </row>
    <row r="1479" spans="12:42" x14ac:dyDescent="0.3">
      <c r="L1479" s="25">
        <f t="shared" si="698"/>
        <v>21.716541247005836</v>
      </c>
      <c r="N1479" s="25">
        <f t="shared" si="699"/>
        <v>295.59999999999178</v>
      </c>
      <c r="O1479" s="25">
        <f t="shared" si="674"/>
        <v>188.18480471185183</v>
      </c>
      <c r="P1479" s="25">
        <f t="shared" si="675"/>
        <v>330.14878019623131</v>
      </c>
      <c r="Q1479" s="25">
        <f t="shared" si="676"/>
        <v>165.07439009811566</v>
      </c>
      <c r="R1479" s="25">
        <f t="shared" si="677"/>
        <v>2790.6026061236616</v>
      </c>
      <c r="S1479" s="25">
        <f t="shared" si="678"/>
        <v>2.6753267448878892</v>
      </c>
      <c r="T1479" s="25">
        <f t="shared" si="679"/>
        <v>35.024915892975876</v>
      </c>
      <c r="U1479" s="25">
        <f t="shared" si="700"/>
        <v>55573.161843564842</v>
      </c>
      <c r="V1479" s="25">
        <f t="shared" si="680"/>
        <v>0.64916609822121785</v>
      </c>
      <c r="W1479" s="25">
        <f t="shared" si="681"/>
        <v>2.5966643928848714</v>
      </c>
      <c r="X1479" s="16">
        <f t="shared" si="682"/>
        <v>871.24210526313391</v>
      </c>
      <c r="Y1479">
        <f t="shared" si="683"/>
        <v>123.25554460659303</v>
      </c>
      <c r="Z1479">
        <f t="shared" si="684"/>
        <v>3.5376162239311157</v>
      </c>
      <c r="AA1479">
        <f t="shared" si="685"/>
        <v>3.593219449378239</v>
      </c>
      <c r="AB1479">
        <f t="shared" si="672"/>
        <v>58.052028338765062</v>
      </c>
      <c r="AC1479">
        <f t="shared" si="686"/>
        <v>114.74560794887253</v>
      </c>
      <c r="AD1479">
        <f t="shared" si="687"/>
        <v>16.233182847242436</v>
      </c>
      <c r="AE1479">
        <f t="shared" si="688"/>
        <v>10.314996798535455</v>
      </c>
      <c r="AF1479">
        <f t="shared" si="689"/>
        <v>13.221819575348883</v>
      </c>
      <c r="AG1479">
        <f t="shared" si="673"/>
        <v>2.02145795028598</v>
      </c>
      <c r="AH1479" s="18">
        <f t="shared" si="690"/>
        <v>295.59999999999178</v>
      </c>
      <c r="AI1479" s="18">
        <f t="shared" si="691"/>
        <v>72.400000000000489</v>
      </c>
      <c r="AJ1479" s="28"/>
      <c r="AK1479" s="29">
        <f t="shared" si="692"/>
        <v>15.275952027464339</v>
      </c>
      <c r="AL1479" s="19">
        <f t="shared" si="693"/>
        <v>72.400000000000489</v>
      </c>
      <c r="AM1479" s="18">
        <f t="shared" si="694"/>
        <v>10.314996798535455</v>
      </c>
      <c r="AN1479" s="18">
        <f t="shared" si="695"/>
        <v>13.221819575348883</v>
      </c>
      <c r="AO1479" s="19" t="str">
        <f t="shared" si="696"/>
        <v>N/A</v>
      </c>
      <c r="AP1479" t="str">
        <f t="shared" si="697"/>
        <v>N/A</v>
      </c>
    </row>
    <row r="1480" spans="12:42" x14ac:dyDescent="0.3">
      <c r="L1480" s="25">
        <f t="shared" si="698"/>
        <v>21.731254350831719</v>
      </c>
      <c r="N1480" s="25">
        <f t="shared" si="699"/>
        <v>295.79999999999177</v>
      </c>
      <c r="O1480" s="25">
        <f t="shared" si="674"/>
        <v>188.31212866632532</v>
      </c>
      <c r="P1480" s="25">
        <f t="shared" si="675"/>
        <v>330.37215555495675</v>
      </c>
      <c r="Q1480" s="25">
        <f t="shared" si="676"/>
        <v>165.18607777747837</v>
      </c>
      <c r="R1480" s="25">
        <f t="shared" si="677"/>
        <v>2792.4906999031768</v>
      </c>
      <c r="S1480" s="25">
        <f t="shared" si="678"/>
        <v>2.6753231429438658</v>
      </c>
      <c r="T1480" s="25">
        <f t="shared" si="679"/>
        <v>35.036786229165074</v>
      </c>
      <c r="U1480" s="25">
        <f t="shared" si="700"/>
        <v>55635.592184901368</v>
      </c>
      <c r="V1480" s="25">
        <f t="shared" si="680"/>
        <v>0.64901683132540244</v>
      </c>
      <c r="W1480" s="25">
        <f t="shared" si="681"/>
        <v>2.5960673253016098</v>
      </c>
      <c r="X1480" s="16">
        <f t="shared" si="682"/>
        <v>871.83157894734427</v>
      </c>
      <c r="Y1480">
        <f t="shared" si="683"/>
        <v>123.33893807385053</v>
      </c>
      <c r="Z1480">
        <f t="shared" si="684"/>
        <v>3.5387936009372556</v>
      </c>
      <c r="AA1480">
        <f t="shared" si="685"/>
        <v>3.5943652073409122</v>
      </c>
      <c r="AB1480">
        <f t="shared" si="672"/>
        <v>58.09130575983324</v>
      </c>
      <c r="AC1480">
        <f t="shared" si="686"/>
        <v>114.82324367820195</v>
      </c>
      <c r="AD1480">
        <f t="shared" si="687"/>
        <v>16.24416605620539</v>
      </c>
      <c r="AE1480">
        <f t="shared" si="688"/>
        <v>10.321415806239019</v>
      </c>
      <c r="AF1480">
        <f t="shared" si="689"/>
        <v>13.228238583052448</v>
      </c>
      <c r="AG1480">
        <f t="shared" si="673"/>
        <v>2.0221416837573463</v>
      </c>
      <c r="AH1480" s="18">
        <f t="shared" si="690"/>
        <v>295.79999999999177</v>
      </c>
      <c r="AI1480" s="18">
        <f t="shared" si="691"/>
        <v>72.400000000000489</v>
      </c>
      <c r="AJ1480" s="28"/>
      <c r="AK1480" s="29">
        <f t="shared" si="692"/>
        <v>15.275952027464339</v>
      </c>
      <c r="AL1480" s="19">
        <f t="shared" si="693"/>
        <v>72.400000000000489</v>
      </c>
      <c r="AM1480" s="18">
        <f t="shared" si="694"/>
        <v>10.321415806239019</v>
      </c>
      <c r="AN1480" s="18">
        <f t="shared" si="695"/>
        <v>13.228238583052448</v>
      </c>
      <c r="AO1480" s="19" t="str">
        <f t="shared" si="696"/>
        <v>N/A</v>
      </c>
      <c r="AP1480" t="str">
        <f t="shared" si="697"/>
        <v>N/A</v>
      </c>
    </row>
    <row r="1481" spans="12:42" x14ac:dyDescent="0.3">
      <c r="L1481" s="25">
        <f t="shared" si="698"/>
        <v>21.745967454657603</v>
      </c>
      <c r="N1481" s="25">
        <f t="shared" si="699"/>
        <v>295.99999999999176</v>
      </c>
      <c r="O1481" s="25">
        <f t="shared" si="674"/>
        <v>188.43945262079885</v>
      </c>
      <c r="P1481" s="25">
        <f t="shared" si="675"/>
        <v>330.59553091368224</v>
      </c>
      <c r="Q1481" s="25">
        <f t="shared" si="676"/>
        <v>165.29776545684112</v>
      </c>
      <c r="R1481" s="25">
        <f t="shared" si="677"/>
        <v>2794.3787936826925</v>
      </c>
      <c r="S1481" s="25">
        <f t="shared" si="678"/>
        <v>2.6753195458678181</v>
      </c>
      <c r="T1481" s="25">
        <f t="shared" si="679"/>
        <v>35.048652545149444</v>
      </c>
      <c r="U1481" s="25">
        <f t="shared" si="700"/>
        <v>55698.050391837831</v>
      </c>
      <c r="V1481" s="25">
        <f t="shared" si="680"/>
        <v>0.64886769960678947</v>
      </c>
      <c r="W1481" s="25">
        <f t="shared" si="681"/>
        <v>2.5954707984271579</v>
      </c>
      <c r="X1481" s="16">
        <f t="shared" si="682"/>
        <v>872.42105263155486</v>
      </c>
      <c r="Y1481">
        <f t="shared" si="683"/>
        <v>123.42233154110804</v>
      </c>
      <c r="Z1481">
        <f t="shared" si="684"/>
        <v>3.5399705903354524</v>
      </c>
      <c r="AA1481">
        <f t="shared" si="685"/>
        <v>3.5955106170543898</v>
      </c>
      <c r="AB1481">
        <f t="shared" si="672"/>
        <v>58.130583180901411</v>
      </c>
      <c r="AC1481">
        <f t="shared" si="686"/>
        <v>114.90087940753131</v>
      </c>
      <c r="AD1481">
        <f t="shared" si="687"/>
        <v>16.255149265168331</v>
      </c>
      <c r="AE1481">
        <f t="shared" si="688"/>
        <v>10.327834813942575</v>
      </c>
      <c r="AF1481">
        <f t="shared" si="689"/>
        <v>13.234657590756004</v>
      </c>
      <c r="AG1481">
        <f t="shared" si="673"/>
        <v>2.0228251861205382</v>
      </c>
      <c r="AH1481" s="18">
        <f t="shared" si="690"/>
        <v>295.99999999999176</v>
      </c>
      <c r="AI1481" s="18">
        <f t="shared" si="691"/>
        <v>72.400000000000489</v>
      </c>
      <c r="AJ1481" s="28"/>
      <c r="AK1481" s="29">
        <f t="shared" si="692"/>
        <v>15.275952027464339</v>
      </c>
      <c r="AL1481" s="19">
        <f t="shared" si="693"/>
        <v>72.400000000000489</v>
      </c>
      <c r="AM1481" s="18">
        <f t="shared" si="694"/>
        <v>10.327834813942575</v>
      </c>
      <c r="AN1481" s="18">
        <f t="shared" si="695"/>
        <v>13.234657590756004</v>
      </c>
      <c r="AO1481" s="19" t="str">
        <f t="shared" si="696"/>
        <v>N/A</v>
      </c>
      <c r="AP1481" t="str">
        <f t="shared" si="697"/>
        <v>N/A</v>
      </c>
    </row>
    <row r="1482" spans="12:42" x14ac:dyDescent="0.3">
      <c r="L1482" s="25">
        <f t="shared" si="698"/>
        <v>21.760680558483486</v>
      </c>
      <c r="N1482" s="25">
        <f t="shared" si="699"/>
        <v>296.19999999999175</v>
      </c>
      <c r="O1482" s="25">
        <f t="shared" si="674"/>
        <v>188.56677657527234</v>
      </c>
      <c r="P1482" s="25">
        <f t="shared" si="675"/>
        <v>330.81890627240767</v>
      </c>
      <c r="Q1482" s="25">
        <f t="shared" si="676"/>
        <v>165.40945313620384</v>
      </c>
      <c r="R1482" s="25">
        <f t="shared" si="677"/>
        <v>2796.2668874622073</v>
      </c>
      <c r="S1482" s="25">
        <f t="shared" si="678"/>
        <v>2.6753159536498834</v>
      </c>
      <c r="T1482" s="25">
        <f t="shared" si="679"/>
        <v>35.060514845010822</v>
      </c>
      <c r="U1482" s="25">
        <f t="shared" si="700"/>
        <v>55760.536457971299</v>
      </c>
      <c r="V1482" s="25">
        <f t="shared" si="680"/>
        <v>0.64871870285175059</v>
      </c>
      <c r="W1482" s="25">
        <f t="shared" si="681"/>
        <v>2.5948748114070024</v>
      </c>
      <c r="X1482" s="16">
        <f t="shared" si="682"/>
        <v>873.01052631576511</v>
      </c>
      <c r="Y1482">
        <f t="shared" si="683"/>
        <v>123.5057250083655</v>
      </c>
      <c r="Z1482">
        <f t="shared" si="684"/>
        <v>3.5411471925057789</v>
      </c>
      <c r="AA1482">
        <f t="shared" si="685"/>
        <v>3.5966556788231778</v>
      </c>
      <c r="AB1482">
        <f t="shared" si="672"/>
        <v>58.169860601969589</v>
      </c>
      <c r="AC1482">
        <f t="shared" si="686"/>
        <v>114.97851513686078</v>
      </c>
      <c r="AD1482">
        <f t="shared" si="687"/>
        <v>16.266132474131293</v>
      </c>
      <c r="AE1482">
        <f t="shared" si="688"/>
        <v>10.334253821646143</v>
      </c>
      <c r="AF1482">
        <f t="shared" si="689"/>
        <v>13.241076598459571</v>
      </c>
      <c r="AG1482">
        <f t="shared" si="673"/>
        <v>2.0235084576097497</v>
      </c>
      <c r="AH1482" s="18">
        <f t="shared" si="690"/>
        <v>296.19999999999175</v>
      </c>
      <c r="AI1482" s="18">
        <f t="shared" si="691"/>
        <v>72.400000000000489</v>
      </c>
      <c r="AJ1482" s="28"/>
      <c r="AK1482" s="29">
        <f t="shared" si="692"/>
        <v>15.275952027464339</v>
      </c>
      <c r="AL1482" s="19">
        <f t="shared" si="693"/>
        <v>72.400000000000489</v>
      </c>
      <c r="AM1482" s="18">
        <f t="shared" si="694"/>
        <v>10.334253821646143</v>
      </c>
      <c r="AN1482" s="18">
        <f t="shared" si="695"/>
        <v>13.241076598459571</v>
      </c>
      <c r="AO1482" s="19" t="str">
        <f t="shared" si="696"/>
        <v>N/A</v>
      </c>
      <c r="AP1482" t="str">
        <f t="shared" si="697"/>
        <v>N/A</v>
      </c>
    </row>
    <row r="1483" spans="12:42" x14ac:dyDescent="0.3">
      <c r="L1483" s="25">
        <f t="shared" si="698"/>
        <v>21.775393662309369</v>
      </c>
      <c r="N1483" s="25">
        <f t="shared" si="699"/>
        <v>296.39999999999173</v>
      </c>
      <c r="O1483" s="25">
        <f t="shared" si="674"/>
        <v>188.6941005297459</v>
      </c>
      <c r="P1483" s="25">
        <f t="shared" si="675"/>
        <v>331.04228163113316</v>
      </c>
      <c r="Q1483" s="25">
        <f t="shared" si="676"/>
        <v>165.52114081556658</v>
      </c>
      <c r="R1483" s="25">
        <f t="shared" si="677"/>
        <v>2798.1549812417238</v>
      </c>
      <c r="S1483" s="25">
        <f t="shared" si="678"/>
        <v>2.6753123662802292</v>
      </c>
      <c r="T1483" s="25">
        <f t="shared" si="679"/>
        <v>35.072373132824104</v>
      </c>
      <c r="U1483" s="25">
        <f t="shared" si="700"/>
        <v>55823.050376904575</v>
      </c>
      <c r="V1483" s="25">
        <f t="shared" si="680"/>
        <v>0.64856984084713765</v>
      </c>
      <c r="W1483" s="25">
        <f t="shared" si="681"/>
        <v>2.5942793633885506</v>
      </c>
      <c r="X1483" s="16">
        <f t="shared" si="682"/>
        <v>873.59999999997603</v>
      </c>
      <c r="Y1483">
        <f t="shared" si="683"/>
        <v>123.58911847562307</v>
      </c>
      <c r="Z1483">
        <f t="shared" si="684"/>
        <v>3.5423234078277015</v>
      </c>
      <c r="AA1483">
        <f t="shared" si="685"/>
        <v>3.5978003929513696</v>
      </c>
      <c r="AB1483">
        <f t="shared" si="672"/>
        <v>58.209138023037767</v>
      </c>
      <c r="AC1483">
        <f t="shared" si="686"/>
        <v>115.05615086619019</v>
      </c>
      <c r="AD1483">
        <f t="shared" si="687"/>
        <v>16.277115683094245</v>
      </c>
      <c r="AE1483">
        <f t="shared" si="688"/>
        <v>10.340672829349705</v>
      </c>
      <c r="AF1483">
        <f t="shared" si="689"/>
        <v>13.247495606163131</v>
      </c>
      <c r="AG1483">
        <f t="shared" si="673"/>
        <v>2.0241914984587761</v>
      </c>
      <c r="AH1483" s="18">
        <f t="shared" si="690"/>
        <v>296.39999999999173</v>
      </c>
      <c r="AI1483" s="18">
        <f t="shared" si="691"/>
        <v>72.400000000000489</v>
      </c>
      <c r="AJ1483" s="28"/>
      <c r="AK1483" s="29">
        <f t="shared" si="692"/>
        <v>15.275952027464339</v>
      </c>
      <c r="AL1483" s="19">
        <f t="shared" si="693"/>
        <v>72.400000000000489</v>
      </c>
      <c r="AM1483" s="18">
        <f t="shared" si="694"/>
        <v>10.340672829349705</v>
      </c>
      <c r="AN1483" s="18">
        <f t="shared" si="695"/>
        <v>13.247495606163131</v>
      </c>
      <c r="AO1483" s="19" t="str">
        <f t="shared" si="696"/>
        <v>N/A</v>
      </c>
      <c r="AP1483" t="str">
        <f t="shared" si="697"/>
        <v>N/A</v>
      </c>
    </row>
    <row r="1484" spans="12:42" x14ac:dyDescent="0.3">
      <c r="L1484" s="25">
        <f t="shared" si="698"/>
        <v>21.790106766135253</v>
      </c>
      <c r="N1484" s="25">
        <f t="shared" si="699"/>
        <v>296.59999999999172</v>
      </c>
      <c r="O1484" s="25">
        <f t="shared" si="674"/>
        <v>188.82142448421936</v>
      </c>
      <c r="P1484" s="25">
        <f t="shared" si="675"/>
        <v>331.26565698985854</v>
      </c>
      <c r="Q1484" s="25">
        <f t="shared" si="676"/>
        <v>165.63282849492927</v>
      </c>
      <c r="R1484" s="25">
        <f t="shared" si="677"/>
        <v>2800.0430750212386</v>
      </c>
      <c r="S1484" s="25">
        <f t="shared" si="678"/>
        <v>2.6753087837490441</v>
      </c>
      <c r="T1484" s="25">
        <f t="shared" si="679"/>
        <v>35.084227412657341</v>
      </c>
      <c r="U1484" s="25">
        <f t="shared" si="700"/>
        <v>55885.59214224622</v>
      </c>
      <c r="V1484" s="25">
        <f t="shared" si="680"/>
        <v>0.64842111338028319</v>
      </c>
      <c r="W1484" s="25">
        <f t="shared" si="681"/>
        <v>2.5936844535211327</v>
      </c>
      <c r="X1484" s="16">
        <f t="shared" si="682"/>
        <v>874.18947368418617</v>
      </c>
      <c r="Y1484">
        <f t="shared" si="683"/>
        <v>123.67251194288052</v>
      </c>
      <c r="Z1484">
        <f t="shared" si="684"/>
        <v>3.5434992366800562</v>
      </c>
      <c r="AA1484">
        <f t="shared" si="685"/>
        <v>3.5989447597426238</v>
      </c>
      <c r="AB1484">
        <f t="shared" si="672"/>
        <v>58.248415444105937</v>
      </c>
      <c r="AC1484">
        <f t="shared" si="686"/>
        <v>115.13378659551955</v>
      </c>
      <c r="AD1484">
        <f t="shared" si="687"/>
        <v>16.288098892057189</v>
      </c>
      <c r="AE1484">
        <f t="shared" si="688"/>
        <v>10.347091837053263</v>
      </c>
      <c r="AF1484">
        <f t="shared" si="689"/>
        <v>13.253914613866693</v>
      </c>
      <c r="AG1484">
        <f t="shared" si="673"/>
        <v>2.0248743089010195</v>
      </c>
      <c r="AH1484" s="18">
        <f t="shared" si="690"/>
        <v>296.59999999999172</v>
      </c>
      <c r="AI1484" s="18">
        <f t="shared" si="691"/>
        <v>72.400000000000489</v>
      </c>
      <c r="AJ1484" s="28"/>
      <c r="AK1484" s="29">
        <f t="shared" si="692"/>
        <v>15.275952027464339</v>
      </c>
      <c r="AL1484" s="19">
        <f t="shared" si="693"/>
        <v>72.400000000000489</v>
      </c>
      <c r="AM1484" s="18">
        <f t="shared" si="694"/>
        <v>10.347091837053263</v>
      </c>
      <c r="AN1484" s="18">
        <f t="shared" si="695"/>
        <v>13.253914613866693</v>
      </c>
      <c r="AO1484" s="19" t="str">
        <f t="shared" si="696"/>
        <v>N/A</v>
      </c>
      <c r="AP1484" t="str">
        <f t="shared" si="697"/>
        <v>N/A</v>
      </c>
    </row>
    <row r="1485" spans="12:42" x14ac:dyDescent="0.3">
      <c r="L1485" s="25">
        <f t="shared" si="698"/>
        <v>21.804819869961136</v>
      </c>
      <c r="N1485" s="25">
        <f t="shared" si="699"/>
        <v>296.79999999999171</v>
      </c>
      <c r="O1485" s="25">
        <f t="shared" si="674"/>
        <v>188.94874843869286</v>
      </c>
      <c r="P1485" s="25">
        <f t="shared" si="675"/>
        <v>331.48903234858398</v>
      </c>
      <c r="Q1485" s="25">
        <f t="shared" si="676"/>
        <v>165.74451617429199</v>
      </c>
      <c r="R1485" s="25">
        <f t="shared" si="677"/>
        <v>2801.9311688007533</v>
      </c>
      <c r="S1485" s="25">
        <f t="shared" si="678"/>
        <v>2.6753052060465472</v>
      </c>
      <c r="T1485" s="25">
        <f t="shared" si="679"/>
        <v>35.096077688571697</v>
      </c>
      <c r="U1485" s="25">
        <f t="shared" si="700"/>
        <v>55948.161747610618</v>
      </c>
      <c r="V1485" s="25">
        <f t="shared" si="680"/>
        <v>0.64827252023899762</v>
      </c>
      <c r="W1485" s="25">
        <f t="shared" si="681"/>
        <v>2.5930900809559905</v>
      </c>
      <c r="X1485" s="16">
        <f t="shared" si="682"/>
        <v>874.77894736839653</v>
      </c>
      <c r="Y1485">
        <f t="shared" si="683"/>
        <v>123.75590541013801</v>
      </c>
      <c r="Z1485">
        <f t="shared" si="684"/>
        <v>3.5446746794410773</v>
      </c>
      <c r="AA1485">
        <f t="shared" si="685"/>
        <v>3.6000887795001919</v>
      </c>
      <c r="AB1485">
        <f t="shared" si="672"/>
        <v>58.287692865174115</v>
      </c>
      <c r="AC1485">
        <f t="shared" si="686"/>
        <v>115.21142232484902</v>
      </c>
      <c r="AD1485">
        <f t="shared" si="687"/>
        <v>16.299082101020147</v>
      </c>
      <c r="AE1485">
        <f t="shared" si="688"/>
        <v>10.35351084475683</v>
      </c>
      <c r="AF1485">
        <f t="shared" si="689"/>
        <v>13.260333621570256</v>
      </c>
      <c r="AG1485">
        <f t="shared" si="673"/>
        <v>2.0255568891694891</v>
      </c>
      <c r="AH1485" s="18">
        <f t="shared" si="690"/>
        <v>296.79999999999171</v>
      </c>
      <c r="AI1485" s="18">
        <f t="shared" si="691"/>
        <v>72.400000000000489</v>
      </c>
      <c r="AJ1485" s="28"/>
      <c r="AK1485" s="29">
        <f t="shared" si="692"/>
        <v>15.275952027464339</v>
      </c>
      <c r="AL1485" s="19">
        <f t="shared" si="693"/>
        <v>72.400000000000489</v>
      </c>
      <c r="AM1485" s="18">
        <f t="shared" si="694"/>
        <v>10.35351084475683</v>
      </c>
      <c r="AN1485" s="18">
        <f t="shared" si="695"/>
        <v>13.260333621570256</v>
      </c>
      <c r="AO1485" s="19" t="str">
        <f t="shared" si="696"/>
        <v>N/A</v>
      </c>
      <c r="AP1485" t="str">
        <f t="shared" si="697"/>
        <v>N/A</v>
      </c>
    </row>
    <row r="1486" spans="12:42" x14ac:dyDescent="0.3">
      <c r="L1486" s="25">
        <f t="shared" si="698"/>
        <v>21.81953297378702</v>
      </c>
      <c r="N1486" s="25">
        <f t="shared" si="699"/>
        <v>296.9999999999917</v>
      </c>
      <c r="O1486" s="25">
        <f t="shared" si="674"/>
        <v>189.07607239316636</v>
      </c>
      <c r="P1486" s="25">
        <f t="shared" si="675"/>
        <v>331.71240770730941</v>
      </c>
      <c r="Q1486" s="25">
        <f t="shared" si="676"/>
        <v>165.8562038536547</v>
      </c>
      <c r="R1486" s="25">
        <f t="shared" si="677"/>
        <v>2803.8192625802685</v>
      </c>
      <c r="S1486" s="25">
        <f t="shared" si="678"/>
        <v>2.6753016331629826</v>
      </c>
      <c r="T1486" s="25">
        <f t="shared" si="679"/>
        <v>35.10792396462147</v>
      </c>
      <c r="U1486" s="25">
        <f t="shared" si="700"/>
        <v>56010.759186617863</v>
      </c>
      <c r="V1486" s="25">
        <f t="shared" si="680"/>
        <v>0.64812406121156907</v>
      </c>
      <c r="W1486" s="25">
        <f t="shared" si="681"/>
        <v>2.5924962448462763</v>
      </c>
      <c r="X1486" s="16">
        <f t="shared" si="682"/>
        <v>875.368421052607</v>
      </c>
      <c r="Y1486">
        <f t="shared" si="683"/>
        <v>123.83929887739551</v>
      </c>
      <c r="Z1486">
        <f t="shared" si="684"/>
        <v>3.5458497364883788</v>
      </c>
      <c r="AA1486">
        <f t="shared" si="685"/>
        <v>3.6012324525269022</v>
      </c>
      <c r="AB1486">
        <f t="shared" si="672"/>
        <v>58.326970286242293</v>
      </c>
      <c r="AC1486">
        <f t="shared" si="686"/>
        <v>115.28905805417844</v>
      </c>
      <c r="AD1486">
        <f t="shared" si="687"/>
        <v>16.310065309983102</v>
      </c>
      <c r="AE1486">
        <f t="shared" si="688"/>
        <v>10.359929852460393</v>
      </c>
      <c r="AF1486">
        <f t="shared" si="689"/>
        <v>13.266752629273819</v>
      </c>
      <c r="AG1486">
        <f t="shared" si="673"/>
        <v>2.0262392394968014</v>
      </c>
      <c r="AH1486" s="18">
        <f t="shared" si="690"/>
        <v>296.9999999999917</v>
      </c>
      <c r="AI1486" s="18">
        <f t="shared" si="691"/>
        <v>72.400000000000489</v>
      </c>
      <c r="AJ1486" s="28"/>
      <c r="AK1486" s="29">
        <f t="shared" si="692"/>
        <v>15.275952027464339</v>
      </c>
      <c r="AL1486" s="19">
        <f t="shared" si="693"/>
        <v>72.400000000000489</v>
      </c>
      <c r="AM1486" s="18">
        <f t="shared" si="694"/>
        <v>10.359929852460393</v>
      </c>
      <c r="AN1486" s="18">
        <f t="shared" si="695"/>
        <v>13.266752629273819</v>
      </c>
      <c r="AO1486" s="19" t="str">
        <f t="shared" si="696"/>
        <v>N/A</v>
      </c>
      <c r="AP1486" t="str">
        <f t="shared" si="697"/>
        <v>N/A</v>
      </c>
    </row>
    <row r="1487" spans="12:42" x14ac:dyDescent="0.3">
      <c r="L1487" s="25">
        <f t="shared" si="698"/>
        <v>21.834246077612903</v>
      </c>
      <c r="N1487" s="25">
        <f t="shared" si="699"/>
        <v>297.19999999999169</v>
      </c>
      <c r="O1487" s="25">
        <f t="shared" si="674"/>
        <v>189.20339634763991</v>
      </c>
      <c r="P1487" s="25">
        <f t="shared" si="675"/>
        <v>331.93578306603496</v>
      </c>
      <c r="Q1487" s="25">
        <f t="shared" si="676"/>
        <v>165.96789153301748</v>
      </c>
      <c r="R1487" s="25">
        <f t="shared" si="677"/>
        <v>2805.7073563597842</v>
      </c>
      <c r="S1487" s="25">
        <f t="shared" si="678"/>
        <v>2.6752980650886196</v>
      </c>
      <c r="T1487" s="25">
        <f t="shared" si="679"/>
        <v>35.119766244854148</v>
      </c>
      <c r="U1487" s="25">
        <f t="shared" si="700"/>
        <v>56073.384452893974</v>
      </c>
      <c r="V1487" s="25">
        <f t="shared" si="680"/>
        <v>0.64797573608676284</v>
      </c>
      <c r="W1487" s="25">
        <f t="shared" si="681"/>
        <v>2.5919029443470514</v>
      </c>
      <c r="X1487" s="16">
        <f t="shared" si="682"/>
        <v>875.95789473681771</v>
      </c>
      <c r="Y1487">
        <f t="shared" si="683"/>
        <v>123.92269234465304</v>
      </c>
      <c r="Z1487">
        <f t="shared" si="684"/>
        <v>3.5470244081989661</v>
      </c>
      <c r="AA1487">
        <f t="shared" si="685"/>
        <v>3.6023757791251643</v>
      </c>
      <c r="AB1487">
        <f t="shared" si="672"/>
        <v>58.366247707310464</v>
      </c>
      <c r="AC1487">
        <f t="shared" si="686"/>
        <v>115.3666937835078</v>
      </c>
      <c r="AD1487">
        <f t="shared" si="687"/>
        <v>16.321048518946043</v>
      </c>
      <c r="AE1487">
        <f t="shared" si="688"/>
        <v>10.366348860163949</v>
      </c>
      <c r="AF1487">
        <f t="shared" si="689"/>
        <v>13.273171636977375</v>
      </c>
      <c r="AG1487">
        <f t="shared" si="673"/>
        <v>2.0269213601151801</v>
      </c>
      <c r="AH1487" s="18">
        <f t="shared" si="690"/>
        <v>297.19999999999169</v>
      </c>
      <c r="AI1487" s="18">
        <f t="shared" si="691"/>
        <v>72.400000000000489</v>
      </c>
      <c r="AJ1487" s="28"/>
      <c r="AK1487" s="29">
        <f t="shared" si="692"/>
        <v>15.275952027464339</v>
      </c>
      <c r="AL1487" s="19">
        <f t="shared" si="693"/>
        <v>72.400000000000489</v>
      </c>
      <c r="AM1487" s="18">
        <f t="shared" si="694"/>
        <v>10.366348860163949</v>
      </c>
      <c r="AN1487" s="18">
        <f t="shared" si="695"/>
        <v>13.273171636977375</v>
      </c>
      <c r="AO1487" s="19" t="str">
        <f t="shared" si="696"/>
        <v>N/A</v>
      </c>
      <c r="AP1487" t="str">
        <f t="shared" si="697"/>
        <v>N/A</v>
      </c>
    </row>
    <row r="1488" spans="12:42" x14ac:dyDescent="0.3">
      <c r="L1488" s="25">
        <f t="shared" si="698"/>
        <v>21.848959181438786</v>
      </c>
      <c r="N1488" s="25">
        <f t="shared" si="699"/>
        <v>297.39999999999168</v>
      </c>
      <c r="O1488" s="25">
        <f t="shared" si="674"/>
        <v>189.33072030211341</v>
      </c>
      <c r="P1488" s="25">
        <f t="shared" si="675"/>
        <v>332.15915842476039</v>
      </c>
      <c r="Q1488" s="25">
        <f t="shared" si="676"/>
        <v>166.0795792123802</v>
      </c>
      <c r="R1488" s="25">
        <f t="shared" si="677"/>
        <v>2807.5954501392989</v>
      </c>
      <c r="S1488" s="25">
        <f t="shared" si="678"/>
        <v>2.6752945018137564</v>
      </c>
      <c r="T1488" s="25">
        <f t="shared" si="679"/>
        <v>35.131604533310366</v>
      </c>
      <c r="U1488" s="25">
        <f t="shared" si="700"/>
        <v>56136.037540070465</v>
      </c>
      <c r="V1488" s="25">
        <f t="shared" si="680"/>
        <v>0.64782754465381731</v>
      </c>
      <c r="W1488" s="25">
        <f t="shared" si="681"/>
        <v>2.5913101786152692</v>
      </c>
      <c r="X1488" s="16">
        <f t="shared" si="682"/>
        <v>876.5473684210283</v>
      </c>
      <c r="Y1488">
        <f t="shared" si="683"/>
        <v>124.00608581191055</v>
      </c>
      <c r="Z1488">
        <f t="shared" si="684"/>
        <v>3.5481986949492321</v>
      </c>
      <c r="AA1488">
        <f t="shared" si="685"/>
        <v>3.6035187595969691</v>
      </c>
      <c r="AB1488">
        <f t="shared" si="672"/>
        <v>58.405525128378642</v>
      </c>
      <c r="AC1488">
        <f t="shared" si="686"/>
        <v>115.44432951283721</v>
      </c>
      <c r="AD1488">
        <f t="shared" si="687"/>
        <v>16.332031727908998</v>
      </c>
      <c r="AE1488">
        <f t="shared" si="688"/>
        <v>10.372767867867513</v>
      </c>
      <c r="AF1488">
        <f t="shared" si="689"/>
        <v>13.27959064468094</v>
      </c>
      <c r="AG1488">
        <f t="shared" si="673"/>
        <v>2.0276032512564606</v>
      </c>
      <c r="AH1488" s="18">
        <f t="shared" si="690"/>
        <v>297.39999999999168</v>
      </c>
      <c r="AI1488" s="18">
        <f t="shared" si="691"/>
        <v>72.400000000000489</v>
      </c>
      <c r="AJ1488" s="28"/>
      <c r="AK1488" s="29">
        <f t="shared" si="692"/>
        <v>15.275952027464339</v>
      </c>
      <c r="AL1488" s="19">
        <f t="shared" si="693"/>
        <v>72.400000000000489</v>
      </c>
      <c r="AM1488" s="18">
        <f t="shared" si="694"/>
        <v>10.372767867867513</v>
      </c>
      <c r="AN1488" s="18">
        <f t="shared" si="695"/>
        <v>13.27959064468094</v>
      </c>
      <c r="AO1488" s="19" t="str">
        <f t="shared" si="696"/>
        <v>N/A</v>
      </c>
      <c r="AP1488" t="str">
        <f t="shared" si="697"/>
        <v>N/A</v>
      </c>
    </row>
    <row r="1489" spans="12:42" x14ac:dyDescent="0.3">
      <c r="L1489" s="25">
        <f t="shared" si="698"/>
        <v>21.86367228526467</v>
      </c>
      <c r="N1489" s="25">
        <f t="shared" si="699"/>
        <v>297.59999999999167</v>
      </c>
      <c r="O1489" s="25">
        <f t="shared" si="674"/>
        <v>189.45804425658687</v>
      </c>
      <c r="P1489" s="25">
        <f t="shared" si="675"/>
        <v>332.38253378348577</v>
      </c>
      <c r="Q1489" s="25">
        <f t="shared" si="676"/>
        <v>166.19126689174288</v>
      </c>
      <c r="R1489" s="25">
        <f t="shared" si="677"/>
        <v>2809.4835439188137</v>
      </c>
      <c r="S1489" s="25">
        <f t="shared" si="678"/>
        <v>2.6752909433287142</v>
      </c>
      <c r="T1489" s="25">
        <f t="shared" si="679"/>
        <v>35.143438834023982</v>
      </c>
      <c r="U1489" s="25">
        <f t="shared" si="700"/>
        <v>56198.71844178484</v>
      </c>
      <c r="V1489" s="25">
        <f t="shared" si="680"/>
        <v>0.64767948670244557</v>
      </c>
      <c r="W1489" s="25">
        <f t="shared" si="681"/>
        <v>2.5907179468097823</v>
      </c>
      <c r="X1489" s="16">
        <f t="shared" si="682"/>
        <v>877.13684210523843</v>
      </c>
      <c r="Y1489">
        <f t="shared" si="683"/>
        <v>124.08947927916802</v>
      </c>
      <c r="Z1489">
        <f t="shared" si="684"/>
        <v>3.5493725971149606</v>
      </c>
      <c r="AA1489">
        <f t="shared" si="685"/>
        <v>3.604661394243891</v>
      </c>
      <c r="AB1489">
        <f t="shared" si="672"/>
        <v>58.44480254944682</v>
      </c>
      <c r="AC1489">
        <f t="shared" si="686"/>
        <v>115.52196524216663</v>
      </c>
      <c r="AD1489">
        <f t="shared" si="687"/>
        <v>16.343014936871949</v>
      </c>
      <c r="AE1489">
        <f t="shared" si="688"/>
        <v>10.379186875571074</v>
      </c>
      <c r="AF1489">
        <f t="shared" si="689"/>
        <v>13.286009652384504</v>
      </c>
      <c r="AG1489">
        <f t="shared" si="673"/>
        <v>2.0282849131520861</v>
      </c>
      <c r="AH1489" s="18">
        <f t="shared" si="690"/>
        <v>297.59999999999167</v>
      </c>
      <c r="AI1489" s="18">
        <f t="shared" si="691"/>
        <v>72.400000000000489</v>
      </c>
      <c r="AJ1489" s="28"/>
      <c r="AK1489" s="29">
        <f t="shared" si="692"/>
        <v>15.275952027464339</v>
      </c>
      <c r="AL1489" s="19">
        <f t="shared" si="693"/>
        <v>72.400000000000489</v>
      </c>
      <c r="AM1489" s="18">
        <f t="shared" si="694"/>
        <v>10.379186875571074</v>
      </c>
      <c r="AN1489" s="18">
        <f t="shared" si="695"/>
        <v>13.286009652384504</v>
      </c>
      <c r="AO1489" s="19" t="str">
        <f t="shared" si="696"/>
        <v>N/A</v>
      </c>
      <c r="AP1489" t="str">
        <f t="shared" si="697"/>
        <v>N/A</v>
      </c>
    </row>
    <row r="1490" spans="12:42" x14ac:dyDescent="0.3">
      <c r="L1490" s="25">
        <f t="shared" si="698"/>
        <v>21.878385389090553</v>
      </c>
      <c r="N1490" s="25">
        <f t="shared" si="699"/>
        <v>297.79999999999166</v>
      </c>
      <c r="O1490" s="25">
        <f t="shared" si="674"/>
        <v>189.58536821106043</v>
      </c>
      <c r="P1490" s="25">
        <f t="shared" si="675"/>
        <v>332.60590914221132</v>
      </c>
      <c r="Q1490" s="25">
        <f t="shared" si="676"/>
        <v>166.30295457110566</v>
      </c>
      <c r="R1490" s="25">
        <f t="shared" si="677"/>
        <v>2811.3716376983302</v>
      </c>
      <c r="S1490" s="25">
        <f t="shared" si="678"/>
        <v>2.6752873896238429</v>
      </c>
      <c r="T1490" s="25">
        <f t="shared" si="679"/>
        <v>35.155269151022047</v>
      </c>
      <c r="U1490" s="25">
        <f t="shared" si="700"/>
        <v>56261.427151680102</v>
      </c>
      <c r="V1490" s="25">
        <f t="shared" si="680"/>
        <v>0.64753156202282969</v>
      </c>
      <c r="W1490" s="25">
        <f t="shared" si="681"/>
        <v>2.5901262480913188</v>
      </c>
      <c r="X1490" s="16">
        <f t="shared" si="682"/>
        <v>877.72631578944913</v>
      </c>
      <c r="Y1490">
        <f t="shared" si="683"/>
        <v>124.17287274642554</v>
      </c>
      <c r="Z1490">
        <f t="shared" si="684"/>
        <v>3.5505461150713322</v>
      </c>
      <c r="AA1490">
        <f t="shared" si="685"/>
        <v>3.6058036833670939</v>
      </c>
      <c r="AB1490">
        <f t="shared" si="672"/>
        <v>58.484079970514991</v>
      </c>
      <c r="AC1490">
        <f t="shared" si="686"/>
        <v>115.59960097149599</v>
      </c>
      <c r="AD1490">
        <f t="shared" si="687"/>
        <v>16.353998145834893</v>
      </c>
      <c r="AE1490">
        <f t="shared" si="688"/>
        <v>10.385605883274632</v>
      </c>
      <c r="AF1490">
        <f t="shared" si="689"/>
        <v>13.29242866008806</v>
      </c>
      <c r="AG1490">
        <f t="shared" si="673"/>
        <v>2.0289663460331133</v>
      </c>
      <c r="AH1490" s="18">
        <f t="shared" si="690"/>
        <v>297.79999999999166</v>
      </c>
      <c r="AI1490" s="18">
        <f t="shared" si="691"/>
        <v>72.400000000000489</v>
      </c>
      <c r="AJ1490" s="28"/>
      <c r="AK1490" s="29">
        <f t="shared" si="692"/>
        <v>15.275952027464339</v>
      </c>
      <c r="AL1490" s="19">
        <f t="shared" si="693"/>
        <v>72.400000000000489</v>
      </c>
      <c r="AM1490" s="18">
        <f t="shared" si="694"/>
        <v>10.385605883274632</v>
      </c>
      <c r="AN1490" s="18">
        <f t="shared" si="695"/>
        <v>13.29242866008806</v>
      </c>
      <c r="AO1490" s="19" t="str">
        <f t="shared" si="696"/>
        <v>N/A</v>
      </c>
      <c r="AP1490" t="str">
        <f t="shared" si="697"/>
        <v>N/A</v>
      </c>
    </row>
    <row r="1491" spans="12:42" x14ac:dyDescent="0.3">
      <c r="L1491" s="25">
        <f t="shared" si="698"/>
        <v>21.893098492916437</v>
      </c>
      <c r="N1491" s="25">
        <f t="shared" si="699"/>
        <v>297.99999999999164</v>
      </c>
      <c r="O1491" s="25">
        <f t="shared" si="674"/>
        <v>189.71269216553392</v>
      </c>
      <c r="P1491" s="25">
        <f t="shared" si="675"/>
        <v>332.82928450093675</v>
      </c>
      <c r="Q1491" s="25">
        <f t="shared" si="676"/>
        <v>166.41464225046838</v>
      </c>
      <c r="R1491" s="25">
        <f t="shared" si="677"/>
        <v>2813.259731477845</v>
      </c>
      <c r="S1491" s="25">
        <f t="shared" si="678"/>
        <v>2.6752838406895156</v>
      </c>
      <c r="T1491" s="25">
        <f t="shared" si="679"/>
        <v>35.167095488324854</v>
      </c>
      <c r="U1491" s="25">
        <f t="shared" si="700"/>
        <v>56324.163663405154</v>
      </c>
      <c r="V1491" s="25">
        <f t="shared" si="680"/>
        <v>0.64738377040562556</v>
      </c>
      <c r="W1491" s="25">
        <f t="shared" si="681"/>
        <v>2.5895350816225022</v>
      </c>
      <c r="X1491" s="16">
        <f t="shared" si="682"/>
        <v>878.31578947365983</v>
      </c>
      <c r="Y1491">
        <f t="shared" si="683"/>
        <v>124.25626621368308</v>
      </c>
      <c r="Z1491">
        <f t="shared" si="684"/>
        <v>3.551719249192915</v>
      </c>
      <c r="AA1491">
        <f t="shared" si="685"/>
        <v>3.6069456272673186</v>
      </c>
      <c r="AB1491">
        <f t="shared" si="672"/>
        <v>58.523357391583168</v>
      </c>
      <c r="AC1491">
        <f t="shared" si="686"/>
        <v>115.6772367008254</v>
      </c>
      <c r="AD1491">
        <f t="shared" si="687"/>
        <v>16.364981354797845</v>
      </c>
      <c r="AE1491">
        <f t="shared" si="688"/>
        <v>10.392024890978195</v>
      </c>
      <c r="AF1491">
        <f t="shared" si="689"/>
        <v>13.298847667791623</v>
      </c>
      <c r="AG1491">
        <f t="shared" si="673"/>
        <v>2.0296475501302096</v>
      </c>
      <c r="AH1491" s="18">
        <f t="shared" si="690"/>
        <v>297.99999999999164</v>
      </c>
      <c r="AI1491" s="18">
        <f t="shared" si="691"/>
        <v>72.400000000000489</v>
      </c>
      <c r="AJ1491" s="28"/>
      <c r="AK1491" s="29">
        <f t="shared" si="692"/>
        <v>15.275952027464339</v>
      </c>
      <c r="AL1491" s="19">
        <f t="shared" si="693"/>
        <v>72.400000000000489</v>
      </c>
      <c r="AM1491" s="18">
        <f t="shared" si="694"/>
        <v>10.392024890978195</v>
      </c>
      <c r="AN1491" s="18">
        <f t="shared" si="695"/>
        <v>13.298847667791623</v>
      </c>
      <c r="AO1491" s="19" t="str">
        <f t="shared" si="696"/>
        <v>N/A</v>
      </c>
      <c r="AP1491" t="str">
        <f t="shared" si="697"/>
        <v>N/A</v>
      </c>
    </row>
    <row r="1492" spans="12:42" x14ac:dyDescent="0.3">
      <c r="L1492" s="25">
        <f t="shared" si="698"/>
        <v>21.90781159674232</v>
      </c>
      <c r="N1492" s="25">
        <f t="shared" si="699"/>
        <v>298.19999999999163</v>
      </c>
      <c r="O1492" s="25">
        <f t="shared" si="674"/>
        <v>189.84001612000745</v>
      </c>
      <c r="P1492" s="25">
        <f t="shared" si="675"/>
        <v>333.05265985966224</v>
      </c>
      <c r="Q1492" s="25">
        <f t="shared" si="676"/>
        <v>166.52632992983112</v>
      </c>
      <c r="R1492" s="25">
        <f t="shared" si="677"/>
        <v>2815.1478252573606</v>
      </c>
      <c r="S1492" s="25">
        <f t="shared" si="678"/>
        <v>2.6752802965161337</v>
      </c>
      <c r="T1492" s="25">
        <f t="shared" si="679"/>
        <v>35.178917849945911</v>
      </c>
      <c r="U1492" s="25">
        <f t="shared" si="700"/>
        <v>56386.927970614568</v>
      </c>
      <c r="V1492" s="25">
        <f t="shared" si="680"/>
        <v>0.64723611164195616</v>
      </c>
      <c r="W1492" s="25">
        <f t="shared" si="681"/>
        <v>2.5889444465678246</v>
      </c>
      <c r="X1492" s="16">
        <f t="shared" si="682"/>
        <v>878.90526315787019</v>
      </c>
      <c r="Y1492">
        <f t="shared" si="683"/>
        <v>124.33965968094056</v>
      </c>
      <c r="Z1492">
        <f t="shared" si="684"/>
        <v>3.5528919998536761</v>
      </c>
      <c r="AA1492">
        <f t="shared" si="685"/>
        <v>3.6080872262448955</v>
      </c>
      <c r="AB1492">
        <f t="shared" si="672"/>
        <v>58.562634812651346</v>
      </c>
      <c r="AC1492">
        <f t="shared" si="686"/>
        <v>115.75487243015493</v>
      </c>
      <c r="AD1492">
        <f t="shared" si="687"/>
        <v>16.37596456376081</v>
      </c>
      <c r="AE1492">
        <f t="shared" si="688"/>
        <v>10.398443898681766</v>
      </c>
      <c r="AF1492">
        <f t="shared" si="689"/>
        <v>13.305266675495192</v>
      </c>
      <c r="AG1492">
        <f t="shared" si="673"/>
        <v>2.0303285256736547</v>
      </c>
      <c r="AH1492" s="18">
        <f t="shared" si="690"/>
        <v>298.19999999999163</v>
      </c>
      <c r="AI1492" s="18">
        <f t="shared" si="691"/>
        <v>72.400000000000489</v>
      </c>
      <c r="AJ1492" s="28"/>
      <c r="AK1492" s="29">
        <f t="shared" si="692"/>
        <v>15.275952027464339</v>
      </c>
      <c r="AL1492" s="19">
        <f t="shared" si="693"/>
        <v>72.400000000000489</v>
      </c>
      <c r="AM1492" s="18">
        <f t="shared" si="694"/>
        <v>10.398443898681766</v>
      </c>
      <c r="AN1492" s="18">
        <f t="shared" si="695"/>
        <v>13.305266675495192</v>
      </c>
      <c r="AO1492" s="19" t="str">
        <f t="shared" si="696"/>
        <v>N/A</v>
      </c>
      <c r="AP1492" t="str">
        <f t="shared" si="697"/>
        <v>N/A</v>
      </c>
    </row>
    <row r="1493" spans="12:42" x14ac:dyDescent="0.3">
      <c r="L1493" s="25">
        <f t="shared" si="698"/>
        <v>21.922524700568204</v>
      </c>
      <c r="N1493" s="25">
        <f t="shared" si="699"/>
        <v>298.39999999999162</v>
      </c>
      <c r="O1493" s="25">
        <f t="shared" si="674"/>
        <v>189.96734007448094</v>
      </c>
      <c r="P1493" s="25">
        <f t="shared" si="675"/>
        <v>333.27603521838768</v>
      </c>
      <c r="Q1493" s="25">
        <f t="shared" si="676"/>
        <v>166.63801760919384</v>
      </c>
      <c r="R1493" s="25">
        <f t="shared" si="677"/>
        <v>2817.0359190368758</v>
      </c>
      <c r="S1493" s="25">
        <f t="shared" si="678"/>
        <v>2.6752767570941236</v>
      </c>
      <c r="T1493" s="25">
        <f t="shared" si="679"/>
        <v>35.190736239892018</v>
      </c>
      <c r="U1493" s="25">
        <f t="shared" si="700"/>
        <v>56449.720066968548</v>
      </c>
      <c r="V1493" s="25">
        <f t="shared" si="680"/>
        <v>0.64708858552341253</v>
      </c>
      <c r="W1493" s="25">
        <f t="shared" si="681"/>
        <v>2.5883543420936501</v>
      </c>
      <c r="X1493" s="16">
        <f t="shared" si="682"/>
        <v>879.49473684208078</v>
      </c>
      <c r="Y1493">
        <f t="shared" si="683"/>
        <v>124.42305314819808</v>
      </c>
      <c r="Z1493">
        <f t="shared" si="684"/>
        <v>3.554064367426979</v>
      </c>
      <c r="AA1493">
        <f t="shared" si="685"/>
        <v>3.6092284805997417</v>
      </c>
      <c r="AB1493">
        <f t="shared" si="672"/>
        <v>58.601912233719517</v>
      </c>
      <c r="AC1493">
        <f t="shared" si="686"/>
        <v>115.83250815948429</v>
      </c>
      <c r="AD1493">
        <f t="shared" si="687"/>
        <v>16.386947772723754</v>
      </c>
      <c r="AE1493">
        <f t="shared" si="688"/>
        <v>10.404862906385324</v>
      </c>
      <c r="AF1493">
        <f t="shared" si="689"/>
        <v>13.311685683198752</v>
      </c>
      <c r="AG1493">
        <f t="shared" si="673"/>
        <v>2.0310092728933449</v>
      </c>
      <c r="AH1493" s="18">
        <f t="shared" si="690"/>
        <v>298.39999999999162</v>
      </c>
      <c r="AI1493" s="18">
        <f t="shared" si="691"/>
        <v>72.400000000000489</v>
      </c>
      <c r="AJ1493" s="28"/>
      <c r="AK1493" s="29">
        <f t="shared" si="692"/>
        <v>15.275952027464339</v>
      </c>
      <c r="AL1493" s="19">
        <f t="shared" si="693"/>
        <v>72.400000000000489</v>
      </c>
      <c r="AM1493" s="18">
        <f t="shared" si="694"/>
        <v>10.404862906385324</v>
      </c>
      <c r="AN1493" s="18">
        <f t="shared" si="695"/>
        <v>13.311685683198752</v>
      </c>
      <c r="AO1493" s="19" t="str">
        <f t="shared" si="696"/>
        <v>N/A</v>
      </c>
      <c r="AP1493" t="str">
        <f t="shared" si="697"/>
        <v>N/A</v>
      </c>
    </row>
    <row r="1494" spans="12:42" x14ac:dyDescent="0.3">
      <c r="L1494" s="25">
        <f t="shared" si="698"/>
        <v>21.937237804394087</v>
      </c>
      <c r="N1494" s="25">
        <f t="shared" si="699"/>
        <v>298.59999999999161</v>
      </c>
      <c r="O1494" s="25">
        <f t="shared" si="674"/>
        <v>190.09466402895444</v>
      </c>
      <c r="P1494" s="25">
        <f t="shared" si="675"/>
        <v>333.49941057711311</v>
      </c>
      <c r="Q1494" s="25">
        <f t="shared" si="676"/>
        <v>166.74970528855656</v>
      </c>
      <c r="R1494" s="25">
        <f t="shared" si="677"/>
        <v>2818.9240128163906</v>
      </c>
      <c r="S1494" s="25">
        <f t="shared" si="678"/>
        <v>2.6752732224139355</v>
      </c>
      <c r="T1494" s="25">
        <f t="shared" si="679"/>
        <v>35.202550662163226</v>
      </c>
      <c r="U1494" s="25">
        <f t="shared" si="700"/>
        <v>56512.539946133096</v>
      </c>
      <c r="V1494" s="25">
        <f t="shared" si="680"/>
        <v>0.64694119184205245</v>
      </c>
      <c r="W1494" s="25">
        <f t="shared" si="681"/>
        <v>2.5877647673682098</v>
      </c>
      <c r="X1494" s="16">
        <f t="shared" si="682"/>
        <v>880.08421052629126</v>
      </c>
      <c r="Y1494">
        <f t="shared" si="683"/>
        <v>124.50644661545557</v>
      </c>
      <c r="Z1494">
        <f t="shared" si="684"/>
        <v>3.5552363522855828</v>
      </c>
      <c r="AA1494">
        <f t="shared" si="685"/>
        <v>3.6103693906313588</v>
      </c>
      <c r="AB1494">
        <f t="shared" si="672"/>
        <v>58.641189654787695</v>
      </c>
      <c r="AC1494">
        <f t="shared" si="686"/>
        <v>115.91014388881371</v>
      </c>
      <c r="AD1494">
        <f t="shared" si="687"/>
        <v>16.397930981686709</v>
      </c>
      <c r="AE1494">
        <f t="shared" si="688"/>
        <v>10.411281914088887</v>
      </c>
      <c r="AF1494">
        <f t="shared" si="689"/>
        <v>13.318104690902317</v>
      </c>
      <c r="AG1494">
        <f t="shared" si="673"/>
        <v>2.0316897920187893</v>
      </c>
      <c r="AH1494" s="18">
        <f t="shared" si="690"/>
        <v>298.59999999999161</v>
      </c>
      <c r="AI1494" s="18">
        <f t="shared" si="691"/>
        <v>72.400000000000489</v>
      </c>
      <c r="AJ1494" s="28"/>
      <c r="AK1494" s="29">
        <f t="shared" si="692"/>
        <v>15.275952027464339</v>
      </c>
      <c r="AL1494" s="19">
        <f t="shared" si="693"/>
        <v>72.400000000000489</v>
      </c>
      <c r="AM1494" s="18">
        <f t="shared" si="694"/>
        <v>10.411281914088887</v>
      </c>
      <c r="AN1494" s="18">
        <f t="shared" si="695"/>
        <v>13.318104690902317</v>
      </c>
      <c r="AO1494" s="19" t="str">
        <f t="shared" si="696"/>
        <v>N/A</v>
      </c>
      <c r="AP1494" t="str">
        <f t="shared" si="697"/>
        <v>N/A</v>
      </c>
    </row>
    <row r="1495" spans="12:42" x14ac:dyDescent="0.3">
      <c r="L1495" s="25">
        <f t="shared" si="698"/>
        <v>21.95195090821997</v>
      </c>
      <c r="N1495" s="25">
        <f t="shared" si="699"/>
        <v>298.7999999999916</v>
      </c>
      <c r="O1495" s="25">
        <f t="shared" si="674"/>
        <v>190.22198798342799</v>
      </c>
      <c r="P1495" s="25">
        <f t="shared" si="675"/>
        <v>333.7227859358386</v>
      </c>
      <c r="Q1495" s="25">
        <f t="shared" si="676"/>
        <v>166.8613929679193</v>
      </c>
      <c r="R1495" s="25">
        <f t="shared" si="677"/>
        <v>2820.8121065959067</v>
      </c>
      <c r="S1495" s="25">
        <f t="shared" si="678"/>
        <v>2.6752696924660482</v>
      </c>
      <c r="T1495" s="25">
        <f t="shared" si="679"/>
        <v>35.214361120752891</v>
      </c>
      <c r="U1495" s="25">
        <f t="shared" si="700"/>
        <v>56575.387601779803</v>
      </c>
      <c r="V1495" s="25">
        <f t="shared" si="680"/>
        <v>0.64679393039039756</v>
      </c>
      <c r="W1495" s="25">
        <f t="shared" si="681"/>
        <v>2.5871757215615903</v>
      </c>
      <c r="X1495" s="16">
        <f t="shared" si="682"/>
        <v>880.67368421050173</v>
      </c>
      <c r="Y1495">
        <f t="shared" si="683"/>
        <v>124.58984008271308</v>
      </c>
      <c r="Z1495">
        <f t="shared" si="684"/>
        <v>3.556407954801649</v>
      </c>
      <c r="AA1495">
        <f t="shared" si="685"/>
        <v>3.6115099566388387</v>
      </c>
      <c r="AB1495">
        <f t="shared" si="672"/>
        <v>58.680467075855873</v>
      </c>
      <c r="AC1495">
        <f t="shared" si="686"/>
        <v>115.98777961814312</v>
      </c>
      <c r="AD1495">
        <f t="shared" si="687"/>
        <v>16.408914190649661</v>
      </c>
      <c r="AE1495">
        <f t="shared" si="688"/>
        <v>10.417700921792449</v>
      </c>
      <c r="AF1495">
        <f t="shared" si="689"/>
        <v>13.324523698605876</v>
      </c>
      <c r="AG1495">
        <f t="shared" si="673"/>
        <v>2.0323700832791127</v>
      </c>
      <c r="AH1495" s="18">
        <f t="shared" si="690"/>
        <v>298.7999999999916</v>
      </c>
      <c r="AI1495" s="18">
        <f t="shared" si="691"/>
        <v>72.400000000000489</v>
      </c>
      <c r="AJ1495" s="28"/>
      <c r="AK1495" s="29">
        <f t="shared" si="692"/>
        <v>15.275952027464339</v>
      </c>
      <c r="AL1495" s="19">
        <f t="shared" si="693"/>
        <v>72.400000000000489</v>
      </c>
      <c r="AM1495" s="18">
        <f t="shared" si="694"/>
        <v>10.417700921792449</v>
      </c>
      <c r="AN1495" s="18">
        <f t="shared" si="695"/>
        <v>13.324523698605876</v>
      </c>
      <c r="AO1495" s="19" t="str">
        <f t="shared" si="696"/>
        <v>N/A</v>
      </c>
      <c r="AP1495" t="str">
        <f t="shared" si="697"/>
        <v>N/A</v>
      </c>
    </row>
    <row r="1496" spans="12:42" x14ac:dyDescent="0.3">
      <c r="L1496" s="25">
        <f t="shared" si="698"/>
        <v>21.966664012045854</v>
      </c>
      <c r="N1496" s="25">
        <f t="shared" si="699"/>
        <v>298.99999999999159</v>
      </c>
      <c r="O1496" s="25">
        <f t="shared" si="674"/>
        <v>190.34931193790146</v>
      </c>
      <c r="P1496" s="25">
        <f t="shared" si="675"/>
        <v>333.94616129456398</v>
      </c>
      <c r="Q1496" s="25">
        <f t="shared" si="676"/>
        <v>166.97308064728199</v>
      </c>
      <c r="R1496" s="25">
        <f t="shared" si="677"/>
        <v>2822.7002003754214</v>
      </c>
      <c r="S1496" s="25">
        <f t="shared" si="678"/>
        <v>2.6752661672409648</v>
      </c>
      <c r="T1496" s="25">
        <f t="shared" si="679"/>
        <v>35.226167619647647</v>
      </c>
      <c r="U1496" s="25">
        <f t="shared" si="700"/>
        <v>56638.263027585977</v>
      </c>
      <c r="V1496" s="25">
        <f t="shared" si="680"/>
        <v>0.64664680096143468</v>
      </c>
      <c r="W1496" s="25">
        <f t="shared" si="681"/>
        <v>2.5865872038457387</v>
      </c>
      <c r="X1496" s="16">
        <f t="shared" si="682"/>
        <v>881.26315789471209</v>
      </c>
      <c r="Y1496">
        <f t="shared" si="683"/>
        <v>124.67323354997056</v>
      </c>
      <c r="Z1496">
        <f t="shared" si="684"/>
        <v>3.5575791753467367</v>
      </c>
      <c r="AA1496">
        <f t="shared" si="685"/>
        <v>3.6126501789208607</v>
      </c>
      <c r="AB1496">
        <f t="shared" si="672"/>
        <v>58.719744496924044</v>
      </c>
      <c r="AC1496">
        <f t="shared" si="686"/>
        <v>116.06541534747248</v>
      </c>
      <c r="AD1496">
        <f t="shared" si="687"/>
        <v>16.419897399612605</v>
      </c>
      <c r="AE1496">
        <f t="shared" si="688"/>
        <v>10.424119929496007</v>
      </c>
      <c r="AF1496">
        <f t="shared" si="689"/>
        <v>13.330942706309436</v>
      </c>
      <c r="AG1496">
        <f t="shared" si="673"/>
        <v>2.0330501469030575</v>
      </c>
      <c r="AH1496" s="18">
        <f t="shared" si="690"/>
        <v>298.99999999999159</v>
      </c>
      <c r="AI1496" s="18">
        <f t="shared" si="691"/>
        <v>72.400000000000489</v>
      </c>
      <c r="AJ1496" s="28"/>
      <c r="AK1496" s="29">
        <f t="shared" si="692"/>
        <v>15.275952027464339</v>
      </c>
      <c r="AL1496" s="19">
        <f t="shared" si="693"/>
        <v>72.400000000000489</v>
      </c>
      <c r="AM1496" s="18">
        <f t="shared" si="694"/>
        <v>10.424119929496007</v>
      </c>
      <c r="AN1496" s="18">
        <f t="shared" si="695"/>
        <v>13.330942706309436</v>
      </c>
      <c r="AO1496" s="19" t="str">
        <f t="shared" si="696"/>
        <v>N/A</v>
      </c>
      <c r="AP1496" t="str">
        <f t="shared" si="697"/>
        <v>N/A</v>
      </c>
    </row>
    <row r="1497" spans="12:42" x14ac:dyDescent="0.3">
      <c r="L1497" s="25">
        <f t="shared" si="698"/>
        <v>21.981377115871737</v>
      </c>
      <c r="N1497" s="25">
        <f t="shared" si="699"/>
        <v>299.19999999999158</v>
      </c>
      <c r="O1497" s="25">
        <f t="shared" si="674"/>
        <v>190.47663589237496</v>
      </c>
      <c r="P1497" s="25">
        <f t="shared" si="675"/>
        <v>334.16953665328941</v>
      </c>
      <c r="Q1497" s="25">
        <f t="shared" si="676"/>
        <v>167.08476832664471</v>
      </c>
      <c r="R1497" s="25">
        <f t="shared" si="677"/>
        <v>2824.5882941549366</v>
      </c>
      <c r="S1497" s="25">
        <f t="shared" si="678"/>
        <v>2.675262646729212</v>
      </c>
      <c r="T1497" s="25">
        <f t="shared" si="679"/>
        <v>35.237970162827501</v>
      </c>
      <c r="U1497" s="25">
        <f t="shared" si="700"/>
        <v>56701.166217234626</v>
      </c>
      <c r="V1497" s="25">
        <f t="shared" si="680"/>
        <v>0.64649980334861135</v>
      </c>
      <c r="W1497" s="25">
        <f t="shared" si="681"/>
        <v>2.5859992133944454</v>
      </c>
      <c r="X1497" s="16">
        <f t="shared" si="682"/>
        <v>881.85263157892223</v>
      </c>
      <c r="Y1497">
        <f t="shared" si="683"/>
        <v>124.75662701722801</v>
      </c>
      <c r="Z1497">
        <f t="shared" si="684"/>
        <v>3.5587500142918067</v>
      </c>
      <c r="AA1497">
        <f t="shared" si="685"/>
        <v>3.6137900577756907</v>
      </c>
      <c r="AB1497">
        <f t="shared" si="672"/>
        <v>58.759021917992222</v>
      </c>
      <c r="AC1497">
        <f t="shared" si="686"/>
        <v>116.1430510768019</v>
      </c>
      <c r="AD1497">
        <f t="shared" si="687"/>
        <v>16.430880608575556</v>
      </c>
      <c r="AE1497">
        <f t="shared" si="688"/>
        <v>10.430538937199568</v>
      </c>
      <c r="AF1497">
        <f t="shared" si="689"/>
        <v>13.337361714012996</v>
      </c>
      <c r="AG1497">
        <f t="shared" si="673"/>
        <v>2.0337299831189837</v>
      </c>
      <c r="AH1497" s="18">
        <f t="shared" si="690"/>
        <v>299.19999999999158</v>
      </c>
      <c r="AI1497" s="18">
        <f t="shared" si="691"/>
        <v>72.400000000000489</v>
      </c>
      <c r="AJ1497" s="28"/>
      <c r="AK1497" s="29">
        <f t="shared" si="692"/>
        <v>15.275952027464339</v>
      </c>
      <c r="AL1497" s="19">
        <f t="shared" si="693"/>
        <v>72.400000000000489</v>
      </c>
      <c r="AM1497" s="18">
        <f t="shared" si="694"/>
        <v>10.430538937199568</v>
      </c>
      <c r="AN1497" s="18">
        <f t="shared" si="695"/>
        <v>13.337361714012996</v>
      </c>
      <c r="AO1497" s="19" t="str">
        <f t="shared" si="696"/>
        <v>N/A</v>
      </c>
      <c r="AP1497" t="str">
        <f t="shared" si="697"/>
        <v>N/A</v>
      </c>
    </row>
    <row r="1498" spans="12:42" x14ac:dyDescent="0.3">
      <c r="L1498" s="25">
        <f t="shared" si="698"/>
        <v>21.996090219697621</v>
      </c>
      <c r="N1498" s="25">
        <f t="shared" si="699"/>
        <v>299.39999999999156</v>
      </c>
      <c r="O1498" s="25">
        <f t="shared" si="674"/>
        <v>190.60395984684848</v>
      </c>
      <c r="P1498" s="25">
        <f t="shared" si="675"/>
        <v>334.3929120120149</v>
      </c>
      <c r="Q1498" s="25">
        <f t="shared" si="676"/>
        <v>167.19645600600745</v>
      </c>
      <c r="R1498" s="25">
        <f t="shared" si="677"/>
        <v>2826.4763879344519</v>
      </c>
      <c r="S1498" s="25">
        <f t="shared" si="678"/>
        <v>2.6752591309213436</v>
      </c>
      <c r="T1498" s="25">
        <f t="shared" si="679"/>
        <v>35.249768754265752</v>
      </c>
      <c r="U1498" s="25">
        <f t="shared" si="700"/>
        <v>56764.097164414401</v>
      </c>
      <c r="V1498" s="25">
        <f t="shared" si="680"/>
        <v>0.64635293734583732</v>
      </c>
      <c r="W1498" s="25">
        <f t="shared" si="681"/>
        <v>2.5854117493833493</v>
      </c>
      <c r="X1498" s="16">
        <f t="shared" si="682"/>
        <v>882.44210526313316</v>
      </c>
      <c r="Y1498">
        <f t="shared" si="683"/>
        <v>124.84002048448558</v>
      </c>
      <c r="Z1498">
        <f t="shared" si="684"/>
        <v>3.5599204720072293</v>
      </c>
      <c r="AA1498">
        <f t="shared" si="685"/>
        <v>3.6149295935011927</v>
      </c>
      <c r="AB1498">
        <f t="shared" si="672"/>
        <v>58.798299339060399</v>
      </c>
      <c r="AC1498">
        <f t="shared" si="686"/>
        <v>116.22068680613131</v>
      </c>
      <c r="AD1498">
        <f t="shared" si="687"/>
        <v>16.441863817538508</v>
      </c>
      <c r="AE1498">
        <f t="shared" si="688"/>
        <v>10.436957944903131</v>
      </c>
      <c r="AF1498">
        <f t="shared" si="689"/>
        <v>13.343780721716559</v>
      </c>
      <c r="AG1498">
        <f t="shared" si="673"/>
        <v>2.0344095921548688</v>
      </c>
      <c r="AH1498" s="18">
        <f t="shared" si="690"/>
        <v>299.39999999999156</v>
      </c>
      <c r="AI1498" s="18">
        <f t="shared" si="691"/>
        <v>72.400000000000489</v>
      </c>
      <c r="AJ1498" s="28"/>
      <c r="AK1498" s="29">
        <f t="shared" si="692"/>
        <v>15.275952027464339</v>
      </c>
      <c r="AL1498" s="19">
        <f t="shared" si="693"/>
        <v>72.400000000000489</v>
      </c>
      <c r="AM1498" s="18">
        <f t="shared" si="694"/>
        <v>10.436957944903131</v>
      </c>
      <c r="AN1498" s="18">
        <f t="shared" si="695"/>
        <v>13.343780721716559</v>
      </c>
      <c r="AO1498" s="19" t="str">
        <f t="shared" si="696"/>
        <v>N/A</v>
      </c>
      <c r="AP1498" t="str">
        <f t="shared" si="697"/>
        <v>N/A</v>
      </c>
    </row>
    <row r="1499" spans="12:42" x14ac:dyDescent="0.3">
      <c r="L1499" s="25">
        <f t="shared" si="698"/>
        <v>22.010803323523504</v>
      </c>
      <c r="N1499" s="25">
        <f t="shared" si="699"/>
        <v>299.59999999999155</v>
      </c>
      <c r="O1499" s="25">
        <f t="shared" si="674"/>
        <v>190.73128380132201</v>
      </c>
      <c r="P1499" s="25">
        <f t="shared" si="675"/>
        <v>334.61628737074039</v>
      </c>
      <c r="Q1499" s="25">
        <f t="shared" si="676"/>
        <v>167.3081436853702</v>
      </c>
      <c r="R1499" s="25">
        <f t="shared" si="677"/>
        <v>2828.3644817139675</v>
      </c>
      <c r="S1499" s="25">
        <f t="shared" si="678"/>
        <v>2.6752556198079391</v>
      </c>
      <c r="T1499" s="25">
        <f t="shared" si="679"/>
        <v>35.261563397929066</v>
      </c>
      <c r="U1499" s="25">
        <f t="shared" si="700"/>
        <v>56827.055862819616</v>
      </c>
      <c r="V1499" s="25">
        <f t="shared" si="680"/>
        <v>0.64620620274748197</v>
      </c>
      <c r="W1499" s="25">
        <f t="shared" si="681"/>
        <v>2.5848248109899279</v>
      </c>
      <c r="X1499" s="16">
        <f t="shared" si="682"/>
        <v>883.03157894734386</v>
      </c>
      <c r="Y1499">
        <f t="shared" si="683"/>
        <v>124.92341395174311</v>
      </c>
      <c r="Z1499">
        <f t="shared" si="684"/>
        <v>3.5610905488627704</v>
      </c>
      <c r="AA1499">
        <f t="shared" si="685"/>
        <v>3.6160687863948109</v>
      </c>
      <c r="AB1499">
        <f t="shared" si="672"/>
        <v>58.83757676012857</v>
      </c>
      <c r="AC1499">
        <f t="shared" si="686"/>
        <v>116.29832253546073</v>
      </c>
      <c r="AD1499">
        <f t="shared" si="687"/>
        <v>16.452847026501459</v>
      </c>
      <c r="AE1499">
        <f t="shared" si="688"/>
        <v>10.443376952606693</v>
      </c>
      <c r="AF1499">
        <f t="shared" si="689"/>
        <v>13.350199729420119</v>
      </c>
      <c r="AG1499">
        <f t="shared" si="673"/>
        <v>2.0350889742383096</v>
      </c>
      <c r="AH1499" s="18">
        <f t="shared" si="690"/>
        <v>299.59999999999155</v>
      </c>
      <c r="AI1499" s="18">
        <f t="shared" si="691"/>
        <v>72.400000000000489</v>
      </c>
      <c r="AJ1499" s="28"/>
      <c r="AK1499" s="29">
        <f t="shared" si="692"/>
        <v>15.275952027464339</v>
      </c>
      <c r="AL1499" s="19">
        <f t="shared" si="693"/>
        <v>72.400000000000489</v>
      </c>
      <c r="AM1499" s="18">
        <f t="shared" si="694"/>
        <v>10.443376952606693</v>
      </c>
      <c r="AN1499" s="18">
        <f t="shared" si="695"/>
        <v>13.350199729420119</v>
      </c>
      <c r="AO1499" s="19" t="str">
        <f t="shared" si="696"/>
        <v>N/A</v>
      </c>
      <c r="AP1499" t="str">
        <f t="shared" si="697"/>
        <v>N/A</v>
      </c>
    </row>
    <row r="1500" spans="12:42" x14ac:dyDescent="0.3">
      <c r="L1500" s="25">
        <f t="shared" si="698"/>
        <v>22.025516427349388</v>
      </c>
      <c r="N1500" s="25">
        <f t="shared" si="699"/>
        <v>299.79999999999154</v>
      </c>
      <c r="O1500" s="25">
        <f t="shared" si="674"/>
        <v>190.85860775579553</v>
      </c>
      <c r="P1500" s="25">
        <f t="shared" si="675"/>
        <v>334.83966272946589</v>
      </c>
      <c r="Q1500" s="25">
        <f t="shared" si="676"/>
        <v>167.41983136473294</v>
      </c>
      <c r="R1500" s="25">
        <f t="shared" si="677"/>
        <v>2830.2525754934827</v>
      </c>
      <c r="S1500" s="25">
        <f t="shared" si="678"/>
        <v>2.6752521133796021</v>
      </c>
      <c r="T1500" s="25">
        <f t="shared" si="679"/>
        <v>35.273354097777492</v>
      </c>
      <c r="U1500" s="25">
        <f t="shared" si="700"/>
        <v>56890.042306150171</v>
      </c>
      <c r="V1500" s="25">
        <f t="shared" si="680"/>
        <v>0.64605959934837176</v>
      </c>
      <c r="W1500" s="25">
        <f t="shared" si="681"/>
        <v>2.584238397393487</v>
      </c>
      <c r="X1500" s="16">
        <f t="shared" si="682"/>
        <v>883.62105263155422</v>
      </c>
      <c r="Y1500">
        <f t="shared" si="683"/>
        <v>125.00680741900059</v>
      </c>
      <c r="Z1500">
        <f t="shared" si="684"/>
        <v>3.5622602452276042</v>
      </c>
      <c r="AA1500">
        <f t="shared" si="685"/>
        <v>3.6172076367535846</v>
      </c>
      <c r="AB1500">
        <f t="shared" si="672"/>
        <v>58.876854181196748</v>
      </c>
      <c r="AC1500">
        <f t="shared" si="686"/>
        <v>116.37595826479014</v>
      </c>
      <c r="AD1500">
        <f t="shared" si="687"/>
        <v>16.46383023546441</v>
      </c>
      <c r="AE1500">
        <f t="shared" si="688"/>
        <v>10.449795960310254</v>
      </c>
      <c r="AF1500">
        <f t="shared" si="689"/>
        <v>13.356618737123684</v>
      </c>
      <c r="AG1500">
        <f t="shared" si="673"/>
        <v>2.0357681295965246</v>
      </c>
      <c r="AH1500" s="18">
        <f t="shared" si="690"/>
        <v>299.79999999999154</v>
      </c>
      <c r="AI1500" s="18">
        <f t="shared" si="691"/>
        <v>72.400000000000489</v>
      </c>
      <c r="AJ1500" s="28"/>
      <c r="AK1500" s="29">
        <f t="shared" si="692"/>
        <v>15.275952027464339</v>
      </c>
      <c r="AL1500" s="19">
        <f t="shared" si="693"/>
        <v>72.400000000000489</v>
      </c>
      <c r="AM1500" s="18">
        <f t="shared" si="694"/>
        <v>10.449795960310254</v>
      </c>
      <c r="AN1500" s="18">
        <f t="shared" si="695"/>
        <v>13.356618737123684</v>
      </c>
      <c r="AO1500" s="19" t="str">
        <f t="shared" si="696"/>
        <v>N/A</v>
      </c>
      <c r="AP1500" t="str">
        <f t="shared" si="697"/>
        <v>N/A</v>
      </c>
    </row>
    <row r="1501" spans="12:42" x14ac:dyDescent="0.3">
      <c r="L1501" s="25">
        <f t="shared" si="698"/>
        <v>22.040229531175271</v>
      </c>
      <c r="N1501" s="25">
        <f t="shared" si="699"/>
        <v>299.99999999999153</v>
      </c>
      <c r="O1501" s="25">
        <f t="shared" si="674"/>
        <v>190.985931710269</v>
      </c>
      <c r="P1501" s="25">
        <f t="shared" si="675"/>
        <v>335.06303808819126</v>
      </c>
      <c r="Q1501" s="25">
        <f t="shared" si="676"/>
        <v>167.53151904409563</v>
      </c>
      <c r="R1501" s="25">
        <f t="shared" si="677"/>
        <v>2832.1406692729975</v>
      </c>
      <c r="S1501" s="25">
        <f t="shared" si="678"/>
        <v>2.6752486116269623</v>
      </c>
      <c r="T1501" s="25">
        <f t="shared" si="679"/>
        <v>35.285140857764418</v>
      </c>
      <c r="U1501" s="25">
        <f t="shared" si="700"/>
        <v>56953.056488111586</v>
      </c>
      <c r="V1501" s="25">
        <f t="shared" si="680"/>
        <v>0.64591312694379088</v>
      </c>
      <c r="W1501" s="25">
        <f t="shared" si="681"/>
        <v>2.5836525077751635</v>
      </c>
      <c r="X1501" s="16">
        <f t="shared" si="682"/>
        <v>884.21052631576458</v>
      </c>
      <c r="Y1501">
        <f t="shared" si="683"/>
        <v>125.09020088625807</v>
      </c>
      <c r="Z1501">
        <f t="shared" si="684"/>
        <v>3.5634295614703184</v>
      </c>
      <c r="AA1501">
        <f t="shared" si="685"/>
        <v>3.6183461448741503</v>
      </c>
      <c r="AB1501">
        <f t="shared" si="672"/>
        <v>58.916131602264926</v>
      </c>
      <c r="AC1501">
        <f t="shared" si="686"/>
        <v>116.45359399411956</v>
      </c>
      <c r="AD1501">
        <f t="shared" si="687"/>
        <v>16.474813444427362</v>
      </c>
      <c r="AE1501">
        <f t="shared" si="688"/>
        <v>10.456214968013818</v>
      </c>
      <c r="AF1501">
        <f t="shared" si="689"/>
        <v>13.363037744827244</v>
      </c>
      <c r="AG1501">
        <f t="shared" si="673"/>
        <v>2.0364470584563521</v>
      </c>
      <c r="AH1501" s="18">
        <f t="shared" si="690"/>
        <v>299.99999999999153</v>
      </c>
      <c r="AI1501" s="18">
        <f t="shared" si="691"/>
        <v>72.400000000000489</v>
      </c>
      <c r="AJ1501" s="28"/>
      <c r="AK1501" s="29">
        <f t="shared" si="692"/>
        <v>15.275952027464339</v>
      </c>
      <c r="AL1501" s="19">
        <f t="shared" si="693"/>
        <v>72.400000000000489</v>
      </c>
      <c r="AM1501" s="18">
        <f t="shared" si="694"/>
        <v>10.456214968013818</v>
      </c>
      <c r="AN1501" s="18">
        <f t="shared" si="695"/>
        <v>13.363037744827244</v>
      </c>
      <c r="AO1501" s="19" t="str">
        <f t="shared" si="696"/>
        <v>N/A</v>
      </c>
      <c r="AP1501" t="str">
        <f t="shared" si="697"/>
        <v>N/A</v>
      </c>
    </row>
    <row r="1502" spans="12:42" x14ac:dyDescent="0.3">
      <c r="L1502" s="25">
        <f t="shared" si="698"/>
        <v>22.054942635001154</v>
      </c>
      <c r="N1502" s="25">
        <f t="shared" si="699"/>
        <v>300.19999999999152</v>
      </c>
      <c r="O1502" s="25">
        <f t="shared" si="674"/>
        <v>191.11325566474252</v>
      </c>
      <c r="P1502" s="25">
        <f t="shared" si="675"/>
        <v>335.28641344691675</v>
      </c>
      <c r="Q1502" s="25">
        <f t="shared" si="676"/>
        <v>167.64320672345838</v>
      </c>
      <c r="R1502" s="25">
        <f t="shared" si="677"/>
        <v>2834.0287630525131</v>
      </c>
      <c r="S1502" s="25">
        <f t="shared" si="678"/>
        <v>2.6752451145406719</v>
      </c>
      <c r="T1502" s="25">
        <f t="shared" si="679"/>
        <v>35.296923681836695</v>
      </c>
      <c r="U1502" s="25">
        <f t="shared" si="700"/>
        <v>57016.098402415162</v>
      </c>
      <c r="V1502" s="25">
        <f t="shared" si="680"/>
        <v>0.64576678532947951</v>
      </c>
      <c r="W1502" s="25">
        <f t="shared" si="681"/>
        <v>2.583067141317918</v>
      </c>
      <c r="X1502" s="16">
        <f t="shared" si="682"/>
        <v>884.79999999997506</v>
      </c>
      <c r="Y1502">
        <f t="shared" si="683"/>
        <v>125.17359435351558</v>
      </c>
      <c r="Z1502">
        <f t="shared" si="684"/>
        <v>3.5645984979589018</v>
      </c>
      <c r="AA1502">
        <f t="shared" si="685"/>
        <v>3.6194843110527306</v>
      </c>
      <c r="AB1502">
        <f t="shared" si="672"/>
        <v>58.955409023333097</v>
      </c>
      <c r="AC1502">
        <f t="shared" si="686"/>
        <v>116.53122972344897</v>
      </c>
      <c r="AD1502">
        <f t="shared" si="687"/>
        <v>16.485796653390317</v>
      </c>
      <c r="AE1502">
        <f t="shared" si="688"/>
        <v>10.462633975717381</v>
      </c>
      <c r="AF1502">
        <f t="shared" si="689"/>
        <v>13.369456752530807</v>
      </c>
      <c r="AG1502">
        <f t="shared" si="673"/>
        <v>2.037125761044253</v>
      </c>
      <c r="AH1502" s="18">
        <f t="shared" si="690"/>
        <v>300.19999999999152</v>
      </c>
      <c r="AI1502" s="18">
        <f t="shared" si="691"/>
        <v>72.400000000000489</v>
      </c>
      <c r="AJ1502" s="28"/>
      <c r="AK1502" s="29">
        <f t="shared" si="692"/>
        <v>15.275952027464339</v>
      </c>
      <c r="AL1502" s="19">
        <f t="shared" si="693"/>
        <v>72.400000000000489</v>
      </c>
      <c r="AM1502" s="18">
        <f t="shared" si="694"/>
        <v>10.462633975717381</v>
      </c>
      <c r="AN1502" s="18">
        <f t="shared" si="695"/>
        <v>13.369456752530807</v>
      </c>
      <c r="AO1502" s="19" t="str">
        <f t="shared" si="696"/>
        <v>N/A</v>
      </c>
      <c r="AP1502" t="str">
        <f t="shared" si="697"/>
        <v>N/A</v>
      </c>
    </row>
    <row r="1503" spans="12:42" x14ac:dyDescent="0.3">
      <c r="L1503" s="25">
        <f t="shared" si="698"/>
        <v>22.069655738827038</v>
      </c>
      <c r="N1503" s="25">
        <f t="shared" si="699"/>
        <v>300.39999999999151</v>
      </c>
      <c r="O1503" s="25">
        <f t="shared" si="674"/>
        <v>191.24057961921605</v>
      </c>
      <c r="P1503" s="25">
        <f t="shared" si="675"/>
        <v>335.50978880564224</v>
      </c>
      <c r="Q1503" s="25">
        <f t="shared" si="676"/>
        <v>167.75489440282112</v>
      </c>
      <c r="R1503" s="25">
        <f t="shared" si="677"/>
        <v>2835.9168568320283</v>
      </c>
      <c r="S1503" s="25">
        <f t="shared" si="678"/>
        <v>2.6752416221114115</v>
      </c>
      <c r="T1503" s="25">
        <f t="shared" si="679"/>
        <v>35.308702573934539</v>
      </c>
      <c r="U1503" s="25">
        <f t="shared" si="700"/>
        <v>57079.168042777645</v>
      </c>
      <c r="V1503" s="25">
        <f t="shared" si="680"/>
        <v>0.64562057430163122</v>
      </c>
      <c r="W1503" s="25">
        <f t="shared" si="681"/>
        <v>2.5824822972065249</v>
      </c>
      <c r="X1503" s="16">
        <f t="shared" si="682"/>
        <v>885.38947368418576</v>
      </c>
      <c r="Y1503">
        <f t="shared" si="683"/>
        <v>125.25698782077312</v>
      </c>
      <c r="Z1503">
        <f t="shared" si="684"/>
        <v>3.5657670550607574</v>
      </c>
      <c r="AA1503">
        <f t="shared" si="685"/>
        <v>3.6206221355851467</v>
      </c>
      <c r="AB1503">
        <f t="shared" si="672"/>
        <v>58.994686444401275</v>
      </c>
      <c r="AC1503">
        <f t="shared" si="686"/>
        <v>116.60886545277839</v>
      </c>
      <c r="AD1503">
        <f t="shared" si="687"/>
        <v>16.496779862353268</v>
      </c>
      <c r="AE1503">
        <f t="shared" si="688"/>
        <v>10.469052983420942</v>
      </c>
      <c r="AF1503">
        <f t="shared" si="689"/>
        <v>13.375875760234372</v>
      </c>
      <c r="AG1503">
        <f t="shared" si="673"/>
        <v>2.0378042375863106</v>
      </c>
      <c r="AH1503" s="18">
        <f t="shared" si="690"/>
        <v>300.39999999999151</v>
      </c>
      <c r="AI1503" s="18">
        <f t="shared" si="691"/>
        <v>72.400000000000489</v>
      </c>
      <c r="AJ1503" s="28"/>
      <c r="AK1503" s="29">
        <f t="shared" si="692"/>
        <v>15.275952027464339</v>
      </c>
      <c r="AL1503" s="19">
        <f t="shared" si="693"/>
        <v>72.400000000000489</v>
      </c>
      <c r="AM1503" s="18">
        <f t="shared" si="694"/>
        <v>10.469052983420942</v>
      </c>
      <c r="AN1503" s="18">
        <f t="shared" si="695"/>
        <v>13.375875760234372</v>
      </c>
      <c r="AO1503" s="19" t="str">
        <f t="shared" si="696"/>
        <v>N/A</v>
      </c>
      <c r="AP1503" t="str">
        <f t="shared" si="697"/>
        <v>N/A</v>
      </c>
    </row>
    <row r="1504" spans="12:42" x14ac:dyDescent="0.3">
      <c r="L1504" s="25">
        <f t="shared" si="698"/>
        <v>22.084368842652921</v>
      </c>
      <c r="N1504" s="25">
        <f t="shared" si="699"/>
        <v>300.5999999999915</v>
      </c>
      <c r="O1504" s="25">
        <f t="shared" si="674"/>
        <v>191.36790357368955</v>
      </c>
      <c r="P1504" s="25">
        <f t="shared" si="675"/>
        <v>335.73316416436768</v>
      </c>
      <c r="Q1504" s="25">
        <f t="shared" si="676"/>
        <v>167.86658208218384</v>
      </c>
      <c r="R1504" s="25">
        <f t="shared" si="677"/>
        <v>2837.8049506115435</v>
      </c>
      <c r="S1504" s="25">
        <f t="shared" si="678"/>
        <v>2.6752381343298834</v>
      </c>
      <c r="T1504" s="25">
        <f t="shared" si="679"/>
        <v>35.320477537991621</v>
      </c>
      <c r="U1504" s="25">
        <f t="shared" si="700"/>
        <v>57142.265402921461</v>
      </c>
      <c r="V1504" s="25">
        <f t="shared" si="680"/>
        <v>0.6454744936568938</v>
      </c>
      <c r="W1504" s="25">
        <f t="shared" si="681"/>
        <v>2.5818979746275752</v>
      </c>
      <c r="X1504" s="16">
        <f t="shared" si="682"/>
        <v>885.97894736839635</v>
      </c>
      <c r="Y1504">
        <f t="shared" si="683"/>
        <v>125.34038128803063</v>
      </c>
      <c r="Z1504">
        <f t="shared" si="684"/>
        <v>3.5669352331426967</v>
      </c>
      <c r="AA1504">
        <f t="shared" si="685"/>
        <v>3.6217596187668097</v>
      </c>
      <c r="AB1504">
        <f t="shared" si="672"/>
        <v>59.033963865469453</v>
      </c>
      <c r="AC1504">
        <f t="shared" si="686"/>
        <v>116.6865011821078</v>
      </c>
      <c r="AD1504">
        <f t="shared" si="687"/>
        <v>16.507763071316219</v>
      </c>
      <c r="AE1504">
        <f t="shared" si="688"/>
        <v>10.475471991124506</v>
      </c>
      <c r="AF1504">
        <f t="shared" si="689"/>
        <v>13.382294767937932</v>
      </c>
      <c r="AG1504">
        <f t="shared" si="673"/>
        <v>2.0384824883082318</v>
      </c>
      <c r="AH1504" s="18">
        <f t="shared" si="690"/>
        <v>300.5999999999915</v>
      </c>
      <c r="AI1504" s="18">
        <f t="shared" si="691"/>
        <v>72.400000000000489</v>
      </c>
      <c r="AJ1504" s="28"/>
      <c r="AK1504" s="29">
        <f t="shared" si="692"/>
        <v>15.275952027464339</v>
      </c>
      <c r="AL1504" s="19">
        <f t="shared" si="693"/>
        <v>72.400000000000489</v>
      </c>
      <c r="AM1504" s="18">
        <f t="shared" si="694"/>
        <v>10.475471991124506</v>
      </c>
      <c r="AN1504" s="18">
        <f t="shared" si="695"/>
        <v>13.382294767937932</v>
      </c>
      <c r="AO1504" s="19" t="str">
        <f t="shared" si="696"/>
        <v>N/A</v>
      </c>
      <c r="AP1504" t="str">
        <f t="shared" si="697"/>
        <v>N/A</v>
      </c>
    </row>
    <row r="1505" spans="12:42" x14ac:dyDescent="0.3">
      <c r="L1505" s="25">
        <f t="shared" si="698"/>
        <v>22.099081946478805</v>
      </c>
      <c r="N1505" s="25">
        <f t="shared" si="699"/>
        <v>300.79999999999148</v>
      </c>
      <c r="O1505" s="25">
        <f t="shared" si="674"/>
        <v>191.49522752816304</v>
      </c>
      <c r="P1505" s="25">
        <f t="shared" si="675"/>
        <v>335.95653952309311</v>
      </c>
      <c r="Q1505" s="25">
        <f t="shared" si="676"/>
        <v>167.97826976154656</v>
      </c>
      <c r="R1505" s="25">
        <f t="shared" si="677"/>
        <v>2839.6930443910592</v>
      </c>
      <c r="S1505" s="25">
        <f t="shared" si="678"/>
        <v>2.6752346511868166</v>
      </c>
      <c r="T1505" s="25">
        <f t="shared" si="679"/>
        <v>35.332248577935047</v>
      </c>
      <c r="U1505" s="25">
        <f t="shared" si="700"/>
        <v>57205.390476574583</v>
      </c>
      <c r="V1505" s="25">
        <f t="shared" si="680"/>
        <v>0.64532854319236488</v>
      </c>
      <c r="W1505" s="25">
        <f t="shared" si="681"/>
        <v>2.5813141727694595</v>
      </c>
      <c r="X1505" s="16">
        <f t="shared" si="682"/>
        <v>886.56842105260648</v>
      </c>
      <c r="Y1505">
        <f t="shared" si="683"/>
        <v>125.42377475528808</v>
      </c>
      <c r="Z1505">
        <f t="shared" si="684"/>
        <v>3.5681030325709435</v>
      </c>
      <c r="AA1505">
        <f t="shared" si="685"/>
        <v>3.6228967608927269</v>
      </c>
      <c r="AB1505">
        <f t="shared" si="672"/>
        <v>59.073241286537623</v>
      </c>
      <c r="AC1505">
        <f t="shared" si="686"/>
        <v>116.76413691143722</v>
      </c>
      <c r="AD1505">
        <f t="shared" si="687"/>
        <v>16.518746280279171</v>
      </c>
      <c r="AE1505">
        <f t="shared" si="688"/>
        <v>10.481890998828067</v>
      </c>
      <c r="AF1505">
        <f t="shared" si="689"/>
        <v>13.388713775641495</v>
      </c>
      <c r="AG1505">
        <f t="shared" si="673"/>
        <v>2.0391605134353492</v>
      </c>
      <c r="AH1505" s="18">
        <f t="shared" si="690"/>
        <v>300.79999999999148</v>
      </c>
      <c r="AI1505" s="18">
        <f t="shared" si="691"/>
        <v>72.400000000000489</v>
      </c>
      <c r="AJ1505" s="28"/>
      <c r="AK1505" s="29">
        <f t="shared" si="692"/>
        <v>15.275952027464339</v>
      </c>
      <c r="AL1505" s="19">
        <f t="shared" si="693"/>
        <v>72.400000000000489</v>
      </c>
      <c r="AM1505" s="18">
        <f t="shared" si="694"/>
        <v>10.481890998828067</v>
      </c>
      <c r="AN1505" s="18">
        <f t="shared" si="695"/>
        <v>13.388713775641495</v>
      </c>
      <c r="AO1505" s="19" t="str">
        <f t="shared" si="696"/>
        <v>N/A</v>
      </c>
      <c r="AP1505" t="str">
        <f t="shared" si="697"/>
        <v>N/A</v>
      </c>
    </row>
    <row r="1506" spans="12:42" x14ac:dyDescent="0.3">
      <c r="L1506" s="25">
        <f t="shared" si="698"/>
        <v>22.113795050304688</v>
      </c>
      <c r="N1506" s="25">
        <f t="shared" si="699"/>
        <v>300.99999999999147</v>
      </c>
      <c r="O1506" s="25">
        <f t="shared" si="674"/>
        <v>191.62255148263657</v>
      </c>
      <c r="P1506" s="25">
        <f t="shared" si="675"/>
        <v>336.17991488181855</v>
      </c>
      <c r="Q1506" s="25">
        <f t="shared" si="676"/>
        <v>168.08995744090927</v>
      </c>
      <c r="R1506" s="25">
        <f t="shared" si="677"/>
        <v>2841.5811381705744</v>
      </c>
      <c r="S1506" s="25">
        <f t="shared" si="678"/>
        <v>2.6752311726729641</v>
      </c>
      <c r="T1506" s="25">
        <f t="shared" si="679"/>
        <v>35.344015697685386</v>
      </c>
      <c r="U1506" s="25">
        <f t="shared" si="700"/>
        <v>57268.543257470708</v>
      </c>
      <c r="V1506" s="25">
        <f t="shared" si="680"/>
        <v>0.64518272270559507</v>
      </c>
      <c r="W1506" s="25">
        <f t="shared" si="681"/>
        <v>2.5807308908223803</v>
      </c>
      <c r="X1506" s="16">
        <f t="shared" si="682"/>
        <v>887.15789473681718</v>
      </c>
      <c r="Y1506">
        <f t="shared" si="683"/>
        <v>125.50716822254562</v>
      </c>
      <c r="Z1506">
        <f t="shared" si="684"/>
        <v>3.569270453711141</v>
      </c>
      <c r="AA1506">
        <f t="shared" si="685"/>
        <v>3.6240335622575066</v>
      </c>
      <c r="AB1506">
        <f t="shared" si="672"/>
        <v>59.112518707605801</v>
      </c>
      <c r="AC1506">
        <f t="shared" si="686"/>
        <v>116.84177264076664</v>
      </c>
      <c r="AD1506">
        <f t="shared" si="687"/>
        <v>16.529729489242122</v>
      </c>
      <c r="AE1506">
        <f t="shared" si="688"/>
        <v>10.488310006531629</v>
      </c>
      <c r="AF1506">
        <f t="shared" si="689"/>
        <v>13.395132783345057</v>
      </c>
      <c r="AG1506">
        <f t="shared" si="673"/>
        <v>2.0398383131926203</v>
      </c>
      <c r="AH1506" s="18">
        <f t="shared" si="690"/>
        <v>300.99999999999147</v>
      </c>
      <c r="AI1506" s="18">
        <f t="shared" si="691"/>
        <v>72.400000000000489</v>
      </c>
      <c r="AJ1506" s="28"/>
      <c r="AK1506" s="29">
        <f t="shared" si="692"/>
        <v>15.275952027464339</v>
      </c>
      <c r="AL1506" s="19">
        <f t="shared" si="693"/>
        <v>72.400000000000489</v>
      </c>
      <c r="AM1506" s="18">
        <f t="shared" si="694"/>
        <v>10.488310006531629</v>
      </c>
      <c r="AN1506" s="18">
        <f t="shared" si="695"/>
        <v>13.395132783345057</v>
      </c>
      <c r="AO1506" s="19" t="str">
        <f t="shared" si="696"/>
        <v>N/A</v>
      </c>
      <c r="AP1506" t="str">
        <f t="shared" si="697"/>
        <v>N/A</v>
      </c>
    </row>
    <row r="1507" spans="12:42" x14ac:dyDescent="0.3">
      <c r="L1507" s="25">
        <f t="shared" si="698"/>
        <v>22.128508154130571</v>
      </c>
      <c r="N1507" s="25">
        <f t="shared" si="699"/>
        <v>301.19999999999146</v>
      </c>
      <c r="O1507" s="25">
        <f t="shared" si="674"/>
        <v>191.74987543711009</v>
      </c>
      <c r="P1507" s="25">
        <f t="shared" si="675"/>
        <v>336.40329024054404</v>
      </c>
      <c r="Q1507" s="25">
        <f t="shared" si="676"/>
        <v>168.20164512027202</v>
      </c>
      <c r="R1507" s="25">
        <f t="shared" si="677"/>
        <v>2843.4692319500896</v>
      </c>
      <c r="S1507" s="25">
        <f t="shared" si="678"/>
        <v>2.6752276987791026</v>
      </c>
      <c r="T1507" s="25">
        <f t="shared" si="679"/>
        <v>35.355778901156697</v>
      </c>
      <c r="U1507" s="25">
        <f t="shared" si="700"/>
        <v>57331.723739348927</v>
      </c>
      <c r="V1507" s="25">
        <f t="shared" si="680"/>
        <v>0.64503703199458118</v>
      </c>
      <c r="W1507" s="25">
        <f t="shared" si="681"/>
        <v>2.5801481279783247</v>
      </c>
      <c r="X1507" s="16">
        <f t="shared" si="682"/>
        <v>887.74736842102766</v>
      </c>
      <c r="Y1507">
        <f t="shared" si="683"/>
        <v>125.59056168980311</v>
      </c>
      <c r="Z1507">
        <f t="shared" si="684"/>
        <v>3.5704374969283386</v>
      </c>
      <c r="AA1507">
        <f t="shared" si="685"/>
        <v>3.6251700231553441</v>
      </c>
      <c r="AB1507">
        <f t="shared" si="672"/>
        <v>59.151796128673979</v>
      </c>
      <c r="AC1507">
        <f t="shared" si="686"/>
        <v>116.91940837009605</v>
      </c>
      <c r="AD1507">
        <f t="shared" si="687"/>
        <v>16.540712698205073</v>
      </c>
      <c r="AE1507">
        <f t="shared" si="688"/>
        <v>10.49472901423519</v>
      </c>
      <c r="AF1507">
        <f t="shared" si="689"/>
        <v>13.40155179104862</v>
      </c>
      <c r="AG1507">
        <f t="shared" si="673"/>
        <v>2.0405158878046286</v>
      </c>
      <c r="AH1507" s="18">
        <f t="shared" si="690"/>
        <v>301.19999999999146</v>
      </c>
      <c r="AI1507" s="18">
        <f t="shared" si="691"/>
        <v>72.400000000000489</v>
      </c>
      <c r="AJ1507" s="28"/>
      <c r="AK1507" s="29">
        <f t="shared" si="692"/>
        <v>15.275952027464339</v>
      </c>
      <c r="AL1507" s="19">
        <f t="shared" si="693"/>
        <v>72.400000000000489</v>
      </c>
      <c r="AM1507" s="18">
        <f t="shared" si="694"/>
        <v>10.49472901423519</v>
      </c>
      <c r="AN1507" s="18">
        <f t="shared" si="695"/>
        <v>13.40155179104862</v>
      </c>
      <c r="AO1507" s="19" t="str">
        <f t="shared" si="696"/>
        <v>N/A</v>
      </c>
      <c r="AP1507" t="str">
        <f t="shared" si="697"/>
        <v>N/A</v>
      </c>
    </row>
    <row r="1508" spans="12:42" x14ac:dyDescent="0.3">
      <c r="L1508" s="25">
        <f t="shared" si="698"/>
        <v>22.143221257956455</v>
      </c>
      <c r="N1508" s="25">
        <f t="shared" si="699"/>
        <v>301.39999999999145</v>
      </c>
      <c r="O1508" s="25">
        <f t="shared" si="674"/>
        <v>191.87719939158356</v>
      </c>
      <c r="P1508" s="25">
        <f t="shared" si="675"/>
        <v>336.62666559926942</v>
      </c>
      <c r="Q1508" s="25">
        <f t="shared" si="676"/>
        <v>168.31333279963471</v>
      </c>
      <c r="R1508" s="25">
        <f t="shared" si="677"/>
        <v>2845.3573257296048</v>
      </c>
      <c r="S1508" s="25">
        <f t="shared" si="678"/>
        <v>2.6752242294960356</v>
      </c>
      <c r="T1508" s="25">
        <f t="shared" si="679"/>
        <v>35.36753819225649</v>
      </c>
      <c r="U1508" s="25">
        <f t="shared" si="700"/>
        <v>57394.931915954054</v>
      </c>
      <c r="V1508" s="25">
        <f t="shared" si="680"/>
        <v>0.64489147085777065</v>
      </c>
      <c r="W1508" s="25">
        <f t="shared" si="681"/>
        <v>2.5795658834310826</v>
      </c>
      <c r="X1508" s="16">
        <f t="shared" si="682"/>
        <v>888.33684210523802</v>
      </c>
      <c r="Y1508">
        <f t="shared" si="683"/>
        <v>125.6739551570606</v>
      </c>
      <c r="Z1508">
        <f t="shared" si="684"/>
        <v>3.5716041625870112</v>
      </c>
      <c r="AA1508">
        <f t="shared" si="685"/>
        <v>3.6263061438800404</v>
      </c>
      <c r="AB1508">
        <f t="shared" si="672"/>
        <v>59.19107354974215</v>
      </c>
      <c r="AC1508">
        <f t="shared" si="686"/>
        <v>116.99704409942541</v>
      </c>
      <c r="AD1508">
        <f t="shared" si="687"/>
        <v>16.551695907168018</v>
      </c>
      <c r="AE1508">
        <f t="shared" si="688"/>
        <v>10.501148021938748</v>
      </c>
      <c r="AF1508">
        <f t="shared" si="689"/>
        <v>13.407970798752176</v>
      </c>
      <c r="AG1508">
        <f t="shared" si="673"/>
        <v>2.0411932374955852</v>
      </c>
      <c r="AH1508" s="18">
        <f t="shared" si="690"/>
        <v>301.39999999999145</v>
      </c>
      <c r="AI1508" s="18">
        <f t="shared" si="691"/>
        <v>72.400000000000489</v>
      </c>
      <c r="AJ1508" s="28"/>
      <c r="AK1508" s="29">
        <f t="shared" si="692"/>
        <v>15.275952027464339</v>
      </c>
      <c r="AL1508" s="19">
        <f t="shared" si="693"/>
        <v>72.400000000000489</v>
      </c>
      <c r="AM1508" s="18">
        <f t="shared" si="694"/>
        <v>10.501148021938748</v>
      </c>
      <c r="AN1508" s="18">
        <f t="shared" si="695"/>
        <v>13.407970798752176</v>
      </c>
      <c r="AO1508" s="19" t="str">
        <f t="shared" si="696"/>
        <v>N/A</v>
      </c>
      <c r="AP1508" t="str">
        <f t="shared" si="697"/>
        <v>N/A</v>
      </c>
    </row>
    <row r="1509" spans="12:42" x14ac:dyDescent="0.3">
      <c r="L1509" s="25">
        <f t="shared" si="698"/>
        <v>22.157934361782338</v>
      </c>
      <c r="N1509" s="25">
        <f t="shared" si="699"/>
        <v>301.59999999999144</v>
      </c>
      <c r="O1509" s="25">
        <f t="shared" si="674"/>
        <v>192.00452334605708</v>
      </c>
      <c r="P1509" s="25">
        <f t="shared" si="675"/>
        <v>336.85004095799491</v>
      </c>
      <c r="Q1509" s="25">
        <f t="shared" si="676"/>
        <v>168.42502047899745</v>
      </c>
      <c r="R1509" s="25">
        <f t="shared" si="677"/>
        <v>2847.24541950912</v>
      </c>
      <c r="S1509" s="25">
        <f t="shared" si="678"/>
        <v>2.6752207648145885</v>
      </c>
      <c r="T1509" s="25">
        <f t="shared" si="679"/>
        <v>35.379293574885835</v>
      </c>
      <c r="U1509" s="25">
        <f t="shared" si="700"/>
        <v>57458.167781036325</v>
      </c>
      <c r="V1509" s="25">
        <f t="shared" si="680"/>
        <v>0.64474603909405404</v>
      </c>
      <c r="W1509" s="25">
        <f t="shared" si="681"/>
        <v>2.5789841563762161</v>
      </c>
      <c r="X1509" s="16">
        <f t="shared" si="682"/>
        <v>888.92631578944861</v>
      </c>
      <c r="Y1509">
        <f t="shared" si="683"/>
        <v>125.75734862431811</v>
      </c>
      <c r="Z1509">
        <f t="shared" si="684"/>
        <v>3.5727704510510438</v>
      </c>
      <c r="AA1509">
        <f t="shared" si="685"/>
        <v>3.6274419247249896</v>
      </c>
      <c r="AB1509">
        <f t="shared" si="672"/>
        <v>59.230350970810328</v>
      </c>
      <c r="AC1509">
        <f t="shared" si="686"/>
        <v>117.07467982875482</v>
      </c>
      <c r="AD1509">
        <f t="shared" si="687"/>
        <v>16.562679116130969</v>
      </c>
      <c r="AE1509">
        <f t="shared" si="688"/>
        <v>10.507567029642312</v>
      </c>
      <c r="AF1509">
        <f t="shared" si="689"/>
        <v>13.414389806455739</v>
      </c>
      <c r="AG1509">
        <f t="shared" si="673"/>
        <v>2.0418703624893295</v>
      </c>
      <c r="AH1509" s="18">
        <f t="shared" si="690"/>
        <v>301.59999999999144</v>
      </c>
      <c r="AI1509" s="18">
        <f t="shared" si="691"/>
        <v>72.400000000000489</v>
      </c>
      <c r="AJ1509" s="28"/>
      <c r="AK1509" s="29">
        <f t="shared" si="692"/>
        <v>15.275952027464339</v>
      </c>
      <c r="AL1509" s="19">
        <f t="shared" si="693"/>
        <v>72.400000000000489</v>
      </c>
      <c r="AM1509" s="18">
        <f t="shared" si="694"/>
        <v>10.507567029642312</v>
      </c>
      <c r="AN1509" s="18">
        <f t="shared" si="695"/>
        <v>13.414389806455739</v>
      </c>
      <c r="AO1509" s="19" t="str">
        <f t="shared" si="696"/>
        <v>N/A</v>
      </c>
      <c r="AP1509" t="str">
        <f t="shared" si="697"/>
        <v>N/A</v>
      </c>
    </row>
    <row r="1510" spans="12:42" x14ac:dyDescent="0.3">
      <c r="L1510" s="25">
        <f t="shared" si="698"/>
        <v>22.172647465608222</v>
      </c>
      <c r="N1510" s="25">
        <f t="shared" si="699"/>
        <v>301.79999999999143</v>
      </c>
      <c r="O1510" s="25">
        <f t="shared" si="674"/>
        <v>192.13184730053061</v>
      </c>
      <c r="P1510" s="25">
        <f t="shared" si="675"/>
        <v>337.0734163167204</v>
      </c>
      <c r="Q1510" s="25">
        <f t="shared" si="676"/>
        <v>168.5367081583602</v>
      </c>
      <c r="R1510" s="25">
        <f t="shared" si="677"/>
        <v>2849.1335132886352</v>
      </c>
      <c r="S1510" s="25">
        <f t="shared" si="678"/>
        <v>2.6752173047256127</v>
      </c>
      <c r="T1510" s="25">
        <f t="shared" si="679"/>
        <v>35.39104505293929</v>
      </c>
      <c r="U1510" s="25">
        <f t="shared" si="700"/>
        <v>57521.431328351726</v>
      </c>
      <c r="V1510" s="25">
        <f t="shared" si="680"/>
        <v>0.64460073650277117</v>
      </c>
      <c r="W1510" s="25">
        <f t="shared" si="681"/>
        <v>2.5784029460110847</v>
      </c>
      <c r="X1510" s="16">
        <f t="shared" si="682"/>
        <v>889.51578947365908</v>
      </c>
      <c r="Y1510">
        <f t="shared" si="683"/>
        <v>125.84074209157562</v>
      </c>
      <c r="Z1510">
        <f t="shared" si="684"/>
        <v>3.5739363626837446</v>
      </c>
      <c r="AA1510">
        <f t="shared" si="685"/>
        <v>3.6285773659831855</v>
      </c>
      <c r="AB1510">
        <f t="shared" si="672"/>
        <v>59.269628391878506</v>
      </c>
      <c r="AC1510">
        <f t="shared" si="686"/>
        <v>117.15231555808424</v>
      </c>
      <c r="AD1510">
        <f t="shared" si="687"/>
        <v>16.573662325093924</v>
      </c>
      <c r="AE1510">
        <f t="shared" si="688"/>
        <v>10.513986037345875</v>
      </c>
      <c r="AF1510">
        <f t="shared" si="689"/>
        <v>13.420808814159304</v>
      </c>
      <c r="AG1510">
        <f t="shared" si="673"/>
        <v>2.0425472630093293</v>
      </c>
      <c r="AH1510" s="18">
        <f t="shared" si="690"/>
        <v>301.79999999999143</v>
      </c>
      <c r="AI1510" s="18">
        <f t="shared" si="691"/>
        <v>72.400000000000489</v>
      </c>
      <c r="AJ1510" s="28"/>
      <c r="AK1510" s="29">
        <f t="shared" si="692"/>
        <v>15.275952027464339</v>
      </c>
      <c r="AL1510" s="19">
        <f t="shared" si="693"/>
        <v>72.400000000000489</v>
      </c>
      <c r="AM1510" s="18">
        <f t="shared" si="694"/>
        <v>10.513986037345875</v>
      </c>
      <c r="AN1510" s="18">
        <f t="shared" si="695"/>
        <v>13.420808814159304</v>
      </c>
      <c r="AO1510" s="19" t="str">
        <f t="shared" si="696"/>
        <v>N/A</v>
      </c>
      <c r="AP1510" t="str">
        <f t="shared" si="697"/>
        <v>N/A</v>
      </c>
    </row>
    <row r="1511" spans="12:42" x14ac:dyDescent="0.3">
      <c r="L1511" s="25">
        <f t="shared" si="698"/>
        <v>22.187360569434105</v>
      </c>
      <c r="N1511" s="25">
        <f t="shared" si="699"/>
        <v>301.99999999999142</v>
      </c>
      <c r="O1511" s="25">
        <f t="shared" si="674"/>
        <v>192.25917125500413</v>
      </c>
      <c r="P1511" s="25">
        <f t="shared" si="675"/>
        <v>337.29679167544589</v>
      </c>
      <c r="Q1511" s="25">
        <f t="shared" si="676"/>
        <v>168.64839583772294</v>
      </c>
      <c r="R1511" s="25">
        <f t="shared" si="677"/>
        <v>2851.0216070681513</v>
      </c>
      <c r="S1511" s="25">
        <f t="shared" si="678"/>
        <v>2.6752138492199822</v>
      </c>
      <c r="T1511" s="25">
        <f t="shared" si="679"/>
        <v>35.402792630304958</v>
      </c>
      <c r="U1511" s="25">
        <f t="shared" si="700"/>
        <v>57584.722551661573</v>
      </c>
      <c r="V1511" s="25">
        <f t="shared" si="680"/>
        <v>0.64445556288370243</v>
      </c>
      <c r="W1511" s="25">
        <f t="shared" si="681"/>
        <v>2.5778222515348097</v>
      </c>
      <c r="X1511" s="16">
        <f t="shared" si="682"/>
        <v>890.10526315786979</v>
      </c>
      <c r="Y1511">
        <f t="shared" si="683"/>
        <v>125.92413555883314</v>
      </c>
      <c r="Z1511">
        <f t="shared" si="684"/>
        <v>3.5751018978478419</v>
      </c>
      <c r="AA1511">
        <f t="shared" si="685"/>
        <v>3.6297124679472224</v>
      </c>
      <c r="AB1511">
        <f t="shared" si="672"/>
        <v>59.308905812946676</v>
      </c>
      <c r="AC1511">
        <f t="shared" si="686"/>
        <v>117.22995128741371</v>
      </c>
      <c r="AD1511">
        <f t="shared" si="687"/>
        <v>16.584645534056882</v>
      </c>
      <c r="AE1511">
        <f t="shared" si="688"/>
        <v>10.520405045049442</v>
      </c>
      <c r="AF1511">
        <f t="shared" si="689"/>
        <v>13.427227821862868</v>
      </c>
      <c r="AG1511">
        <f t="shared" si="673"/>
        <v>2.0432239392786826</v>
      </c>
      <c r="AH1511" s="18">
        <f t="shared" si="690"/>
        <v>301.99999999999142</v>
      </c>
      <c r="AI1511" s="18">
        <f t="shared" si="691"/>
        <v>72.400000000000489</v>
      </c>
      <c r="AJ1511" s="28"/>
      <c r="AK1511" s="29">
        <f t="shared" si="692"/>
        <v>15.275952027464339</v>
      </c>
      <c r="AL1511" s="19">
        <f t="shared" si="693"/>
        <v>72.400000000000489</v>
      </c>
      <c r="AM1511" s="18">
        <f t="shared" si="694"/>
        <v>10.520405045049442</v>
      </c>
      <c r="AN1511" s="18">
        <f t="shared" si="695"/>
        <v>13.427227821862868</v>
      </c>
      <c r="AO1511" s="19" t="str">
        <f t="shared" si="696"/>
        <v>N/A</v>
      </c>
      <c r="AP1511" t="str">
        <f t="shared" si="697"/>
        <v>N/A</v>
      </c>
    </row>
    <row r="1512" spans="12:42" x14ac:dyDescent="0.3">
      <c r="L1512" s="25">
        <f t="shared" si="698"/>
        <v>22.202073673259989</v>
      </c>
      <c r="N1512" s="25">
        <f t="shared" si="699"/>
        <v>302.19999999999141</v>
      </c>
      <c r="O1512" s="25">
        <f t="shared" si="674"/>
        <v>192.38649520947763</v>
      </c>
      <c r="P1512" s="25">
        <f t="shared" si="675"/>
        <v>337.52016703417132</v>
      </c>
      <c r="Q1512" s="25">
        <f t="shared" si="676"/>
        <v>168.76008351708566</v>
      </c>
      <c r="R1512" s="25">
        <f t="shared" si="677"/>
        <v>2852.909700847666</v>
      </c>
      <c r="S1512" s="25">
        <f t="shared" si="678"/>
        <v>2.6752103982885971</v>
      </c>
      <c r="T1512" s="25">
        <f t="shared" si="679"/>
        <v>35.414536310864477</v>
      </c>
      <c r="U1512" s="25">
        <f t="shared" si="700"/>
        <v>57648.041444732895</v>
      </c>
      <c r="V1512" s="25">
        <f t="shared" si="680"/>
        <v>0.64431051803707318</v>
      </c>
      <c r="W1512" s="25">
        <f t="shared" si="681"/>
        <v>2.5772420721482927</v>
      </c>
      <c r="X1512" s="16">
        <f t="shared" si="682"/>
        <v>890.69473684208015</v>
      </c>
      <c r="Y1512">
        <f t="shared" si="683"/>
        <v>126.00752902609064</v>
      </c>
      <c r="Z1512">
        <f t="shared" si="684"/>
        <v>3.5762670569054844</v>
      </c>
      <c r="AA1512">
        <f t="shared" si="685"/>
        <v>3.6308472309092936</v>
      </c>
      <c r="AB1512">
        <f t="shared" si="672"/>
        <v>59.348183234014854</v>
      </c>
      <c r="AC1512">
        <f t="shared" si="686"/>
        <v>117.30758701674313</v>
      </c>
      <c r="AD1512">
        <f t="shared" si="687"/>
        <v>16.595628743019834</v>
      </c>
      <c r="AE1512">
        <f t="shared" si="688"/>
        <v>10.526824052753003</v>
      </c>
      <c r="AF1512">
        <f t="shared" si="689"/>
        <v>13.433646829566433</v>
      </c>
      <c r="AG1512">
        <f t="shared" si="673"/>
        <v>2.0439003915201193</v>
      </c>
      <c r="AH1512" s="18">
        <f t="shared" si="690"/>
        <v>302.19999999999141</v>
      </c>
      <c r="AI1512" s="18">
        <f t="shared" si="691"/>
        <v>72.400000000000489</v>
      </c>
      <c r="AJ1512" s="28"/>
      <c r="AK1512" s="29">
        <f t="shared" si="692"/>
        <v>15.275952027464339</v>
      </c>
      <c r="AL1512" s="19">
        <f t="shared" si="693"/>
        <v>72.400000000000489</v>
      </c>
      <c r="AM1512" s="18">
        <f t="shared" si="694"/>
        <v>10.526824052753003</v>
      </c>
      <c r="AN1512" s="18">
        <f t="shared" si="695"/>
        <v>13.433646829566433</v>
      </c>
      <c r="AO1512" s="19" t="str">
        <f t="shared" si="696"/>
        <v>N/A</v>
      </c>
      <c r="AP1512" t="str">
        <f t="shared" si="697"/>
        <v>N/A</v>
      </c>
    </row>
    <row r="1513" spans="12:42" x14ac:dyDescent="0.3">
      <c r="L1513" s="25">
        <f t="shared" si="698"/>
        <v>22.216786777085872</v>
      </c>
      <c r="N1513" s="25">
        <f t="shared" si="699"/>
        <v>302.39999999999139</v>
      </c>
      <c r="O1513" s="25">
        <f t="shared" si="674"/>
        <v>192.5138191639511</v>
      </c>
      <c r="P1513" s="25">
        <f t="shared" si="675"/>
        <v>337.7435423928967</v>
      </c>
      <c r="Q1513" s="25">
        <f t="shared" si="676"/>
        <v>168.87177119644835</v>
      </c>
      <c r="R1513" s="25">
        <f t="shared" si="677"/>
        <v>2854.7977946271803</v>
      </c>
      <c r="S1513" s="25">
        <f t="shared" si="678"/>
        <v>2.6752069519223802</v>
      </c>
      <c r="T1513" s="25">
        <f t="shared" si="679"/>
        <v>35.426276098493084</v>
      </c>
      <c r="U1513" s="25">
        <f t="shared" si="700"/>
        <v>57711.388001338128</v>
      </c>
      <c r="V1513" s="25">
        <f t="shared" si="680"/>
        <v>0.64416560176354876</v>
      </c>
      <c r="W1513" s="25">
        <f t="shared" si="681"/>
        <v>2.576662407054195</v>
      </c>
      <c r="X1513" s="16">
        <f t="shared" si="682"/>
        <v>891.28421052629028</v>
      </c>
      <c r="Y1513">
        <f t="shared" si="683"/>
        <v>126.09092249334809</v>
      </c>
      <c r="Z1513">
        <f t="shared" si="684"/>
        <v>3.5774318402182419</v>
      </c>
      <c r="AA1513">
        <f t="shared" si="685"/>
        <v>3.6319816551611921</v>
      </c>
      <c r="AB1513">
        <f t="shared" si="672"/>
        <v>59.387460655083032</v>
      </c>
      <c r="AC1513">
        <f t="shared" si="686"/>
        <v>117.38522274607254</v>
      </c>
      <c r="AD1513">
        <f t="shared" si="687"/>
        <v>16.606611951982785</v>
      </c>
      <c r="AE1513">
        <f t="shared" si="688"/>
        <v>10.533243060456565</v>
      </c>
      <c r="AF1513">
        <f t="shared" si="689"/>
        <v>13.440065837269993</v>
      </c>
      <c r="AG1513">
        <f t="shared" si="673"/>
        <v>2.0445766199559978</v>
      </c>
      <c r="AH1513" s="18">
        <f t="shared" si="690"/>
        <v>302.39999999999139</v>
      </c>
      <c r="AI1513" s="18">
        <f t="shared" si="691"/>
        <v>72.400000000000489</v>
      </c>
      <c r="AJ1513" s="28"/>
      <c r="AK1513" s="29">
        <f t="shared" si="692"/>
        <v>15.275952027464339</v>
      </c>
      <c r="AL1513" s="19">
        <f t="shared" si="693"/>
        <v>72.400000000000489</v>
      </c>
      <c r="AM1513" s="18">
        <f t="shared" si="694"/>
        <v>10.533243060456565</v>
      </c>
      <c r="AN1513" s="18">
        <f t="shared" si="695"/>
        <v>13.440065837269993</v>
      </c>
      <c r="AO1513" s="19" t="str">
        <f t="shared" si="696"/>
        <v>N/A</v>
      </c>
      <c r="AP1513" t="str">
        <f t="shared" si="697"/>
        <v>N/A</v>
      </c>
    </row>
    <row r="1514" spans="12:42" x14ac:dyDescent="0.3">
      <c r="L1514" s="25">
        <f t="shared" si="698"/>
        <v>22.231499880911755</v>
      </c>
      <c r="N1514" s="25">
        <f t="shared" si="699"/>
        <v>302.59999999999138</v>
      </c>
      <c r="O1514" s="25">
        <f t="shared" si="674"/>
        <v>192.64114311842465</v>
      </c>
      <c r="P1514" s="25">
        <f t="shared" si="675"/>
        <v>337.96691775162225</v>
      </c>
      <c r="Q1514" s="25">
        <f t="shared" si="676"/>
        <v>168.98345887581112</v>
      </c>
      <c r="R1514" s="25">
        <f t="shared" si="677"/>
        <v>2856.6858884066969</v>
      </c>
      <c r="S1514" s="25">
        <f t="shared" si="678"/>
        <v>2.6752035101122793</v>
      </c>
      <c r="T1514" s="25">
        <f t="shared" si="679"/>
        <v>35.438011997059583</v>
      </c>
      <c r="U1514" s="25">
        <f t="shared" si="700"/>
        <v>57774.762215255367</v>
      </c>
      <c r="V1514" s="25">
        <f t="shared" si="680"/>
        <v>0.64402081386423526</v>
      </c>
      <c r="W1514" s="25">
        <f t="shared" si="681"/>
        <v>2.5760832554569411</v>
      </c>
      <c r="X1514" s="16">
        <f t="shared" si="682"/>
        <v>891.87368421050121</v>
      </c>
      <c r="Y1514">
        <f t="shared" si="683"/>
        <v>126.17431596060565</v>
      </c>
      <c r="Z1514">
        <f t="shared" si="684"/>
        <v>3.5785962481471154</v>
      </c>
      <c r="AA1514">
        <f t="shared" si="685"/>
        <v>3.6331157409943162</v>
      </c>
      <c r="AB1514">
        <f t="shared" si="672"/>
        <v>59.426738076151203</v>
      </c>
      <c r="AC1514">
        <f t="shared" si="686"/>
        <v>117.4628584754019</v>
      </c>
      <c r="AD1514">
        <f t="shared" si="687"/>
        <v>16.617595160945729</v>
      </c>
      <c r="AE1514">
        <f t="shared" si="688"/>
        <v>10.539662068160123</v>
      </c>
      <c r="AF1514">
        <f t="shared" si="689"/>
        <v>13.446484844973552</v>
      </c>
      <c r="AG1514">
        <f t="shared" si="673"/>
        <v>2.0452526248083118</v>
      </c>
      <c r="AH1514" s="18">
        <f t="shared" si="690"/>
        <v>302.59999999999138</v>
      </c>
      <c r="AI1514" s="18">
        <f t="shared" si="691"/>
        <v>72.400000000000489</v>
      </c>
      <c r="AJ1514" s="28"/>
      <c r="AK1514" s="29">
        <f t="shared" si="692"/>
        <v>15.275952027464339</v>
      </c>
      <c r="AL1514" s="19">
        <f t="shared" si="693"/>
        <v>72.400000000000489</v>
      </c>
      <c r="AM1514" s="18">
        <f t="shared" si="694"/>
        <v>10.539662068160123</v>
      </c>
      <c r="AN1514" s="18">
        <f t="shared" si="695"/>
        <v>13.446484844973552</v>
      </c>
      <c r="AO1514" s="19" t="str">
        <f t="shared" si="696"/>
        <v>N/A</v>
      </c>
      <c r="AP1514" t="str">
        <f t="shared" si="697"/>
        <v>N/A</v>
      </c>
    </row>
    <row r="1515" spans="12:42" x14ac:dyDescent="0.3">
      <c r="L1515" s="25">
        <f t="shared" si="698"/>
        <v>22.246212984737639</v>
      </c>
      <c r="N1515" s="25">
        <f t="shared" si="699"/>
        <v>302.79999999999137</v>
      </c>
      <c r="O1515" s="25">
        <f t="shared" si="674"/>
        <v>192.76846707289815</v>
      </c>
      <c r="P1515" s="25">
        <f t="shared" si="675"/>
        <v>338.19029311034768</v>
      </c>
      <c r="Q1515" s="25">
        <f t="shared" si="676"/>
        <v>169.09514655517384</v>
      </c>
      <c r="R1515" s="25">
        <f t="shared" si="677"/>
        <v>2858.5739821862121</v>
      </c>
      <c r="S1515" s="25">
        <f t="shared" si="678"/>
        <v>2.6752000728492646</v>
      </c>
      <c r="T1515" s="25">
        <f t="shared" si="679"/>
        <v>35.449744010426357</v>
      </c>
      <c r="U1515" s="25">
        <f t="shared" si="700"/>
        <v>57838.164080268049</v>
      </c>
      <c r="V1515" s="25">
        <f t="shared" si="680"/>
        <v>0.64387615414067767</v>
      </c>
      <c r="W1515" s="25">
        <f t="shared" si="681"/>
        <v>2.5755046165627107</v>
      </c>
      <c r="X1515" s="16">
        <f t="shared" si="682"/>
        <v>892.46315789471169</v>
      </c>
      <c r="Y1515">
        <f t="shared" si="683"/>
        <v>126.25770942786315</v>
      </c>
      <c r="Z1515">
        <f t="shared" si="684"/>
        <v>3.5797602810525224</v>
      </c>
      <c r="AA1515">
        <f t="shared" si="685"/>
        <v>3.6342494886996608</v>
      </c>
      <c r="AB1515">
        <f t="shared" si="672"/>
        <v>59.466015497219381</v>
      </c>
      <c r="AC1515">
        <f t="shared" si="686"/>
        <v>117.54049420473132</v>
      </c>
      <c r="AD1515">
        <f t="shared" si="687"/>
        <v>16.628578369908681</v>
      </c>
      <c r="AE1515">
        <f t="shared" si="688"/>
        <v>10.546081075863684</v>
      </c>
      <c r="AF1515">
        <f t="shared" si="689"/>
        <v>13.452903852677112</v>
      </c>
      <c r="AG1515">
        <f t="shared" si="673"/>
        <v>2.0459284062986876</v>
      </c>
      <c r="AH1515" s="18">
        <f t="shared" si="690"/>
        <v>302.79999999999137</v>
      </c>
      <c r="AI1515" s="18">
        <f t="shared" si="691"/>
        <v>72.400000000000489</v>
      </c>
      <c r="AJ1515" s="28"/>
      <c r="AK1515" s="29">
        <f t="shared" si="692"/>
        <v>15.275952027464339</v>
      </c>
      <c r="AL1515" s="19">
        <f t="shared" si="693"/>
        <v>72.400000000000489</v>
      </c>
      <c r="AM1515" s="18">
        <f t="shared" si="694"/>
        <v>10.546081075863684</v>
      </c>
      <c r="AN1515" s="18">
        <f t="shared" si="695"/>
        <v>13.452903852677112</v>
      </c>
      <c r="AO1515" s="19" t="str">
        <f t="shared" si="696"/>
        <v>N/A</v>
      </c>
      <c r="AP1515" t="str">
        <f t="shared" si="697"/>
        <v>N/A</v>
      </c>
    </row>
    <row r="1516" spans="12:42" x14ac:dyDescent="0.3">
      <c r="L1516" s="25">
        <f t="shared" si="698"/>
        <v>22.260926088563522</v>
      </c>
      <c r="N1516" s="25">
        <f t="shared" si="699"/>
        <v>302.99999999999136</v>
      </c>
      <c r="O1516" s="25">
        <f t="shared" si="674"/>
        <v>192.89579102737164</v>
      </c>
      <c r="P1516" s="25">
        <f t="shared" si="675"/>
        <v>338.41366846907312</v>
      </c>
      <c r="Q1516" s="25">
        <f t="shared" si="676"/>
        <v>169.20683423453656</v>
      </c>
      <c r="R1516" s="25">
        <f t="shared" si="677"/>
        <v>2860.4620759657269</v>
      </c>
      <c r="S1516" s="25">
        <f t="shared" si="678"/>
        <v>2.6751966401243323</v>
      </c>
      <c r="T1516" s="25">
        <f t="shared" si="679"/>
        <v>35.461472142449423</v>
      </c>
      <c r="U1516" s="25">
        <f t="shared" si="700"/>
        <v>57901.59359016511</v>
      </c>
      <c r="V1516" s="25">
        <f t="shared" si="680"/>
        <v>0.64373162239485715</v>
      </c>
      <c r="W1516" s="25">
        <f t="shared" si="681"/>
        <v>2.5749264895794286</v>
      </c>
      <c r="X1516" s="16">
        <f t="shared" si="682"/>
        <v>893.05263157892205</v>
      </c>
      <c r="Y1516">
        <f t="shared" si="683"/>
        <v>126.34110289512064</v>
      </c>
      <c r="Z1516">
        <f t="shared" si="684"/>
        <v>3.580923939294312</v>
      </c>
      <c r="AA1516">
        <f t="shared" si="685"/>
        <v>3.635382898567828</v>
      </c>
      <c r="AB1516">
        <f t="shared" si="672"/>
        <v>59.505292918287559</v>
      </c>
      <c r="AC1516">
        <f t="shared" si="686"/>
        <v>117.61812993406073</v>
      </c>
      <c r="AD1516">
        <f t="shared" si="687"/>
        <v>16.639561578871632</v>
      </c>
      <c r="AE1516">
        <f t="shared" si="688"/>
        <v>10.552500083567248</v>
      </c>
      <c r="AF1516">
        <f t="shared" si="689"/>
        <v>13.459322860380675</v>
      </c>
      <c r="AG1516">
        <f t="shared" si="673"/>
        <v>2.046603964648384</v>
      </c>
      <c r="AH1516" s="18">
        <f t="shared" si="690"/>
        <v>302.99999999999136</v>
      </c>
      <c r="AI1516" s="18">
        <f t="shared" si="691"/>
        <v>72.400000000000489</v>
      </c>
      <c r="AJ1516" s="28"/>
      <c r="AK1516" s="29">
        <f t="shared" si="692"/>
        <v>15.275952027464339</v>
      </c>
      <c r="AL1516" s="19">
        <f t="shared" si="693"/>
        <v>72.400000000000489</v>
      </c>
      <c r="AM1516" s="18">
        <f t="shared" si="694"/>
        <v>10.552500083567248</v>
      </c>
      <c r="AN1516" s="18">
        <f t="shared" si="695"/>
        <v>13.459322860380675</v>
      </c>
      <c r="AO1516" s="19" t="str">
        <f t="shared" si="696"/>
        <v>N/A</v>
      </c>
      <c r="AP1516" t="str">
        <f t="shared" si="697"/>
        <v>N/A</v>
      </c>
    </row>
    <row r="1517" spans="12:42" x14ac:dyDescent="0.3">
      <c r="L1517" s="25">
        <f t="shared" si="698"/>
        <v>22.275639192389406</v>
      </c>
      <c r="N1517" s="25">
        <f t="shared" si="699"/>
        <v>303.19999999999135</v>
      </c>
      <c r="O1517" s="25">
        <f t="shared" si="674"/>
        <v>193.02311498184517</v>
      </c>
      <c r="P1517" s="25">
        <f t="shared" si="675"/>
        <v>338.63704382779855</v>
      </c>
      <c r="Q1517" s="25">
        <f t="shared" si="676"/>
        <v>169.31852191389927</v>
      </c>
      <c r="R1517" s="25">
        <f t="shared" si="677"/>
        <v>2862.3501697452425</v>
      </c>
      <c r="S1517" s="25">
        <f t="shared" si="678"/>
        <v>2.6751932119284998</v>
      </c>
      <c r="T1517" s="25">
        <f t="shared" si="679"/>
        <v>35.473196396978416</v>
      </c>
      <c r="U1517" s="25">
        <f t="shared" si="700"/>
        <v>57965.050738741229</v>
      </c>
      <c r="V1517" s="25">
        <f t="shared" si="680"/>
        <v>0.64358721842919409</v>
      </c>
      <c r="W1517" s="25">
        <f t="shared" si="681"/>
        <v>2.5743488737167763</v>
      </c>
      <c r="X1517" s="16">
        <f t="shared" si="682"/>
        <v>893.64210526313241</v>
      </c>
      <c r="Y1517">
        <f t="shared" si="683"/>
        <v>126.42449636237812</v>
      </c>
      <c r="Z1517">
        <f t="shared" si="684"/>
        <v>3.5820872232317607</v>
      </c>
      <c r="AA1517">
        <f t="shared" si="685"/>
        <v>3.6365159708890213</v>
      </c>
      <c r="AB1517">
        <f t="shared" si="672"/>
        <v>59.54457033935573</v>
      </c>
      <c r="AC1517">
        <f t="shared" si="686"/>
        <v>117.69576566339015</v>
      </c>
      <c r="AD1517">
        <f t="shared" si="687"/>
        <v>16.650544787834587</v>
      </c>
      <c r="AE1517">
        <f t="shared" si="688"/>
        <v>10.558919091270811</v>
      </c>
      <c r="AF1517">
        <f t="shared" si="689"/>
        <v>13.46574186808424</v>
      </c>
      <c r="AG1517">
        <f t="shared" si="673"/>
        <v>2.0472793000782965</v>
      </c>
      <c r="AH1517" s="18">
        <f t="shared" si="690"/>
        <v>303.19999999999135</v>
      </c>
      <c r="AI1517" s="18">
        <f t="shared" si="691"/>
        <v>72.400000000000489</v>
      </c>
      <c r="AJ1517" s="28"/>
      <c r="AK1517" s="29">
        <f t="shared" si="692"/>
        <v>15.275952027464339</v>
      </c>
      <c r="AL1517" s="19">
        <f t="shared" si="693"/>
        <v>72.400000000000489</v>
      </c>
      <c r="AM1517" s="18">
        <f t="shared" si="694"/>
        <v>10.558919091270811</v>
      </c>
      <c r="AN1517" s="18">
        <f t="shared" si="695"/>
        <v>13.46574186808424</v>
      </c>
      <c r="AO1517" s="19" t="str">
        <f t="shared" si="696"/>
        <v>N/A</v>
      </c>
      <c r="AP1517" t="str">
        <f t="shared" si="697"/>
        <v>N/A</v>
      </c>
    </row>
    <row r="1518" spans="12:42" x14ac:dyDescent="0.3">
      <c r="L1518" s="25">
        <f t="shared" si="698"/>
        <v>22.290352296215289</v>
      </c>
      <c r="N1518" s="25">
        <f t="shared" si="699"/>
        <v>303.39999999999134</v>
      </c>
      <c r="O1518" s="25">
        <f t="shared" si="674"/>
        <v>193.15043893631866</v>
      </c>
      <c r="P1518" s="25">
        <f t="shared" si="675"/>
        <v>338.86041918652398</v>
      </c>
      <c r="Q1518" s="25">
        <f t="shared" si="676"/>
        <v>169.43020959326199</v>
      </c>
      <c r="R1518" s="25">
        <f t="shared" si="677"/>
        <v>2864.2382635247577</v>
      </c>
      <c r="S1518" s="25">
        <f t="shared" si="678"/>
        <v>2.6751897882528102</v>
      </c>
      <c r="T1518" s="25">
        <f t="shared" si="679"/>
        <v>35.484916777856611</v>
      </c>
      <c r="U1518" s="25">
        <f t="shared" si="700"/>
        <v>58028.535519796373</v>
      </c>
      <c r="V1518" s="25">
        <f t="shared" si="680"/>
        <v>0.64344294204654207</v>
      </c>
      <c r="W1518" s="25">
        <f t="shared" si="681"/>
        <v>2.5737717681861683</v>
      </c>
      <c r="X1518" s="16">
        <f t="shared" si="682"/>
        <v>894.23157894734288</v>
      </c>
      <c r="Y1518">
        <f t="shared" si="683"/>
        <v>126.50788982963562</v>
      </c>
      <c r="Z1518">
        <f t="shared" si="684"/>
        <v>3.5832501332235749</v>
      </c>
      <c r="AA1518">
        <f t="shared" si="685"/>
        <v>3.6376487059530502</v>
      </c>
      <c r="AB1518">
        <f t="shared" si="672"/>
        <v>59.583847760423907</v>
      </c>
      <c r="AC1518">
        <f t="shared" si="686"/>
        <v>117.77340139271956</v>
      </c>
      <c r="AD1518">
        <f t="shared" si="687"/>
        <v>16.661527996797538</v>
      </c>
      <c r="AE1518">
        <f t="shared" si="688"/>
        <v>10.565338098974372</v>
      </c>
      <c r="AF1518">
        <f t="shared" si="689"/>
        <v>13.4721608757878</v>
      </c>
      <c r="AG1518">
        <f t="shared" si="673"/>
        <v>2.0479544128089566</v>
      </c>
      <c r="AH1518" s="18">
        <f t="shared" si="690"/>
        <v>303.39999999999134</v>
      </c>
      <c r="AI1518" s="18">
        <f t="shared" si="691"/>
        <v>72.400000000000489</v>
      </c>
      <c r="AJ1518" s="28"/>
      <c r="AK1518" s="29">
        <f t="shared" si="692"/>
        <v>15.275952027464339</v>
      </c>
      <c r="AL1518" s="19">
        <f t="shared" si="693"/>
        <v>72.400000000000489</v>
      </c>
      <c r="AM1518" s="18">
        <f t="shared" si="694"/>
        <v>10.565338098974372</v>
      </c>
      <c r="AN1518" s="18">
        <f t="shared" si="695"/>
        <v>13.4721608757878</v>
      </c>
      <c r="AO1518" s="19" t="str">
        <f t="shared" si="696"/>
        <v>N/A</v>
      </c>
      <c r="AP1518" t="str">
        <f t="shared" si="697"/>
        <v>N/A</v>
      </c>
    </row>
    <row r="1519" spans="12:42" x14ac:dyDescent="0.3">
      <c r="L1519" s="25">
        <f t="shared" si="698"/>
        <v>22.305065400041173</v>
      </c>
      <c r="N1519" s="25">
        <f t="shared" si="699"/>
        <v>303.59999999999133</v>
      </c>
      <c r="O1519" s="25">
        <f t="shared" si="674"/>
        <v>193.27776289079222</v>
      </c>
      <c r="P1519" s="25">
        <f t="shared" si="675"/>
        <v>339.08379454524953</v>
      </c>
      <c r="Q1519" s="25">
        <f t="shared" si="676"/>
        <v>169.54189727262477</v>
      </c>
      <c r="R1519" s="25">
        <f t="shared" si="677"/>
        <v>2866.1263573042734</v>
      </c>
      <c r="S1519" s="25">
        <f t="shared" si="678"/>
        <v>2.6751863690883302</v>
      </c>
      <c r="T1519" s="25">
        <f t="shared" si="679"/>
        <v>35.496633288920933</v>
      </c>
      <c r="U1519" s="25">
        <f t="shared" si="700"/>
        <v>58092.04792713598</v>
      </c>
      <c r="V1519" s="25">
        <f t="shared" si="680"/>
        <v>0.64329879305018789</v>
      </c>
      <c r="W1519" s="25">
        <f t="shared" si="681"/>
        <v>2.5731951722007516</v>
      </c>
      <c r="X1519" s="16">
        <f t="shared" si="682"/>
        <v>894.82105263155381</v>
      </c>
      <c r="Y1519">
        <f t="shared" si="683"/>
        <v>126.59128329689318</v>
      </c>
      <c r="Z1519">
        <f t="shared" si="684"/>
        <v>3.5844126696278917</v>
      </c>
      <c r="AA1519">
        <f t="shared" si="685"/>
        <v>3.6387811040493303</v>
      </c>
      <c r="AB1519">
        <f t="shared" si="672"/>
        <v>59.623125181492085</v>
      </c>
      <c r="AC1519">
        <f t="shared" si="686"/>
        <v>117.85103712204898</v>
      </c>
      <c r="AD1519">
        <f t="shared" si="687"/>
        <v>16.67251120576049</v>
      </c>
      <c r="AE1519">
        <f t="shared" si="688"/>
        <v>10.571757106677936</v>
      </c>
      <c r="AF1519">
        <f t="shared" si="689"/>
        <v>13.478579883491363</v>
      </c>
      <c r="AG1519">
        <f t="shared" si="673"/>
        <v>2.0486293030605305</v>
      </c>
      <c r="AH1519" s="18">
        <f t="shared" si="690"/>
        <v>303.59999999999133</v>
      </c>
      <c r="AI1519" s="18">
        <f t="shared" si="691"/>
        <v>72.400000000000489</v>
      </c>
      <c r="AJ1519" s="28"/>
      <c r="AK1519" s="29">
        <f t="shared" si="692"/>
        <v>15.275952027464339</v>
      </c>
      <c r="AL1519" s="19">
        <f t="shared" si="693"/>
        <v>72.400000000000489</v>
      </c>
      <c r="AM1519" s="18">
        <f t="shared" si="694"/>
        <v>10.571757106677936</v>
      </c>
      <c r="AN1519" s="18">
        <f t="shared" si="695"/>
        <v>13.478579883491363</v>
      </c>
      <c r="AO1519" s="19" t="str">
        <f t="shared" si="696"/>
        <v>N/A</v>
      </c>
      <c r="AP1519" t="str">
        <f t="shared" si="697"/>
        <v>N/A</v>
      </c>
    </row>
    <row r="1520" spans="12:42" x14ac:dyDescent="0.3">
      <c r="L1520" s="25">
        <f t="shared" si="698"/>
        <v>22.319778503867056</v>
      </c>
      <c r="N1520" s="25">
        <f t="shared" si="699"/>
        <v>303.79999999999131</v>
      </c>
      <c r="O1520" s="25">
        <f t="shared" si="674"/>
        <v>193.40508684526569</v>
      </c>
      <c r="P1520" s="25">
        <f t="shared" si="675"/>
        <v>339.30716990397491</v>
      </c>
      <c r="Q1520" s="25">
        <f t="shared" si="676"/>
        <v>169.65358495198745</v>
      </c>
      <c r="R1520" s="25">
        <f t="shared" si="677"/>
        <v>2868.0144510837881</v>
      </c>
      <c r="S1520" s="25">
        <f t="shared" si="678"/>
        <v>2.6751829544261483</v>
      </c>
      <c r="T1520" s="25">
        <f t="shared" si="679"/>
        <v>35.508345934001987</v>
      </c>
      <c r="U1520" s="25">
        <f t="shared" si="700"/>
        <v>58155.587954570969</v>
      </c>
      <c r="V1520" s="25">
        <f t="shared" si="680"/>
        <v>0.6431547712438529</v>
      </c>
      <c r="W1520" s="25">
        <f t="shared" si="681"/>
        <v>2.5726190849754116</v>
      </c>
      <c r="X1520" s="16">
        <f t="shared" si="682"/>
        <v>895.41052631576395</v>
      </c>
      <c r="Y1520">
        <f t="shared" si="683"/>
        <v>126.67467676415063</v>
      </c>
      <c r="Z1520">
        <f t="shared" si="684"/>
        <v>3.5855748328022741</v>
      </c>
      <c r="AA1520">
        <f t="shared" si="685"/>
        <v>3.6399131654668757</v>
      </c>
      <c r="AB1520">
        <f t="shared" si="672"/>
        <v>59.662402602560256</v>
      </c>
      <c r="AC1520">
        <f t="shared" si="686"/>
        <v>117.92867285137834</v>
      </c>
      <c r="AD1520">
        <f t="shared" si="687"/>
        <v>16.683494414723434</v>
      </c>
      <c r="AE1520">
        <f t="shared" si="688"/>
        <v>10.578176114381494</v>
      </c>
      <c r="AF1520">
        <f t="shared" si="689"/>
        <v>13.48499889119492</v>
      </c>
      <c r="AG1520">
        <f t="shared" si="673"/>
        <v>2.0493039710528231</v>
      </c>
      <c r="AH1520" s="18">
        <f t="shared" si="690"/>
        <v>303.79999999999131</v>
      </c>
      <c r="AI1520" s="18">
        <f t="shared" si="691"/>
        <v>72.400000000000489</v>
      </c>
      <c r="AJ1520" s="28"/>
      <c r="AK1520" s="29">
        <f t="shared" si="692"/>
        <v>15.275952027464339</v>
      </c>
      <c r="AL1520" s="19">
        <f t="shared" si="693"/>
        <v>72.400000000000489</v>
      </c>
      <c r="AM1520" s="18">
        <f t="shared" si="694"/>
        <v>10.578176114381494</v>
      </c>
      <c r="AN1520" s="18">
        <f t="shared" si="695"/>
        <v>13.48499889119492</v>
      </c>
      <c r="AO1520" s="19" t="str">
        <f t="shared" si="696"/>
        <v>N/A</v>
      </c>
      <c r="AP1520" t="str">
        <f t="shared" si="697"/>
        <v>N/A</v>
      </c>
    </row>
    <row r="1521" spans="12:42" x14ac:dyDescent="0.3">
      <c r="L1521" s="25">
        <f t="shared" si="698"/>
        <v>22.334491607692939</v>
      </c>
      <c r="N1521" s="25">
        <f t="shared" si="699"/>
        <v>303.9999999999913</v>
      </c>
      <c r="O1521" s="25">
        <f t="shared" si="674"/>
        <v>193.53241079973918</v>
      </c>
      <c r="P1521" s="25">
        <f t="shared" si="675"/>
        <v>339.53054526270034</v>
      </c>
      <c r="Q1521" s="25">
        <f t="shared" si="676"/>
        <v>169.76527263135017</v>
      </c>
      <c r="R1521" s="25">
        <f t="shared" si="677"/>
        <v>2869.9025448633033</v>
      </c>
      <c r="S1521" s="25">
        <f t="shared" si="678"/>
        <v>2.6751795442573778</v>
      </c>
      <c r="T1521" s="25">
        <f t="shared" si="679"/>
        <v>35.520054716924065</v>
      </c>
      <c r="U1521" s="25">
        <f t="shared" si="700"/>
        <v>58219.155595917757</v>
      </c>
      <c r="V1521" s="25">
        <f t="shared" si="680"/>
        <v>0.64301087643168797</v>
      </c>
      <c r="W1521" s="25">
        <f t="shared" si="681"/>
        <v>2.5720435057267519</v>
      </c>
      <c r="X1521" s="16">
        <f t="shared" si="682"/>
        <v>895.99999999997408</v>
      </c>
      <c r="Y1521">
        <f t="shared" si="683"/>
        <v>126.75807023140808</v>
      </c>
      <c r="Z1521">
        <f t="shared" si="684"/>
        <v>3.5867366231037252</v>
      </c>
      <c r="AA1521">
        <f t="shared" si="685"/>
        <v>3.6410448904943142</v>
      </c>
      <c r="AB1521">
        <f t="shared" si="672"/>
        <v>59.701680023628434</v>
      </c>
      <c r="AC1521">
        <f t="shared" si="686"/>
        <v>118.00630858070775</v>
      </c>
      <c r="AD1521">
        <f t="shared" si="687"/>
        <v>16.694477623686385</v>
      </c>
      <c r="AE1521">
        <f t="shared" si="688"/>
        <v>10.584595122085055</v>
      </c>
      <c r="AF1521">
        <f t="shared" si="689"/>
        <v>13.491417898898483</v>
      </c>
      <c r="AG1521">
        <f t="shared" si="673"/>
        <v>2.0499784170052786</v>
      </c>
      <c r="AH1521" s="18">
        <f t="shared" si="690"/>
        <v>303.9999999999913</v>
      </c>
      <c r="AI1521" s="18">
        <f t="shared" si="691"/>
        <v>72.400000000000489</v>
      </c>
      <c r="AJ1521" s="28"/>
      <c r="AK1521" s="29">
        <f t="shared" si="692"/>
        <v>15.275952027464339</v>
      </c>
      <c r="AL1521" s="19">
        <f t="shared" si="693"/>
        <v>72.400000000000489</v>
      </c>
      <c r="AM1521" s="18">
        <f t="shared" si="694"/>
        <v>10.584595122085055</v>
      </c>
      <c r="AN1521" s="18">
        <f t="shared" si="695"/>
        <v>13.491417898898483</v>
      </c>
      <c r="AO1521" s="19" t="str">
        <f t="shared" si="696"/>
        <v>N/A</v>
      </c>
      <c r="AP1521" t="str">
        <f t="shared" si="697"/>
        <v>N/A</v>
      </c>
    </row>
    <row r="1522" spans="12:42" x14ac:dyDescent="0.3">
      <c r="L1522" s="25">
        <f t="shared" si="698"/>
        <v>22.349204711518823</v>
      </c>
      <c r="N1522" s="25">
        <f t="shared" si="699"/>
        <v>304.19999999999129</v>
      </c>
      <c r="O1522" s="25">
        <f t="shared" si="674"/>
        <v>193.65973475421274</v>
      </c>
      <c r="P1522" s="25">
        <f t="shared" si="675"/>
        <v>339.75392062142589</v>
      </c>
      <c r="Q1522" s="25">
        <f t="shared" si="676"/>
        <v>169.87696031071295</v>
      </c>
      <c r="R1522" s="25">
        <f t="shared" si="677"/>
        <v>2871.790638642819</v>
      </c>
      <c r="S1522" s="25">
        <f t="shared" si="678"/>
        <v>2.6751761385731552</v>
      </c>
      <c r="T1522" s="25">
        <f t="shared" si="679"/>
        <v>35.531759641505147</v>
      </c>
      <c r="U1522" s="25">
        <f t="shared" si="700"/>
        <v>58282.750844998271</v>
      </c>
      <c r="V1522" s="25">
        <f t="shared" si="680"/>
        <v>0.64286710841827543</v>
      </c>
      <c r="W1522" s="25">
        <f t="shared" si="681"/>
        <v>2.5714684336731017</v>
      </c>
      <c r="X1522" s="16">
        <f t="shared" si="682"/>
        <v>896.58947368418501</v>
      </c>
      <c r="Y1522">
        <f t="shared" si="683"/>
        <v>126.84146369866565</v>
      </c>
      <c r="Z1522">
        <f t="shared" si="684"/>
        <v>3.587898040888684</v>
      </c>
      <c r="AA1522">
        <f t="shared" si="685"/>
        <v>3.642176279419882</v>
      </c>
      <c r="AB1522">
        <f t="shared" si="672"/>
        <v>59.740957444696612</v>
      </c>
      <c r="AC1522">
        <f t="shared" si="686"/>
        <v>118.08394431003723</v>
      </c>
      <c r="AD1522">
        <f t="shared" si="687"/>
        <v>16.705460832649344</v>
      </c>
      <c r="AE1522">
        <f t="shared" si="688"/>
        <v>10.591014129788622</v>
      </c>
      <c r="AF1522">
        <f t="shared" si="689"/>
        <v>13.497836906602048</v>
      </c>
      <c r="AG1522">
        <f t="shared" si="673"/>
        <v>2.0506526411369785</v>
      </c>
      <c r="AH1522" s="18">
        <f t="shared" si="690"/>
        <v>304.19999999999129</v>
      </c>
      <c r="AI1522" s="18">
        <f t="shared" si="691"/>
        <v>72.400000000000489</v>
      </c>
      <c r="AJ1522" s="28"/>
      <c r="AK1522" s="29">
        <f t="shared" si="692"/>
        <v>15.275952027464339</v>
      </c>
      <c r="AL1522" s="19">
        <f t="shared" si="693"/>
        <v>72.400000000000489</v>
      </c>
      <c r="AM1522" s="18">
        <f t="shared" si="694"/>
        <v>10.591014129788622</v>
      </c>
      <c r="AN1522" s="18">
        <f t="shared" si="695"/>
        <v>13.497836906602048</v>
      </c>
      <c r="AO1522" s="19" t="str">
        <f t="shared" si="696"/>
        <v>N/A</v>
      </c>
      <c r="AP1522" t="str">
        <f t="shared" si="697"/>
        <v>N/A</v>
      </c>
    </row>
    <row r="1523" spans="12:42" x14ac:dyDescent="0.3">
      <c r="L1523" s="25">
        <f t="shared" si="698"/>
        <v>22.363917815344706</v>
      </c>
      <c r="N1523" s="25">
        <f t="shared" si="699"/>
        <v>304.39999999999128</v>
      </c>
      <c r="O1523" s="25">
        <f t="shared" si="674"/>
        <v>193.78705870868623</v>
      </c>
      <c r="P1523" s="25">
        <f t="shared" si="675"/>
        <v>339.97729598015133</v>
      </c>
      <c r="Q1523" s="25">
        <f t="shared" si="676"/>
        <v>169.98864799007566</v>
      </c>
      <c r="R1523" s="25">
        <f t="shared" si="677"/>
        <v>2873.6787324223342</v>
      </c>
      <c r="S1523" s="25">
        <f t="shared" si="678"/>
        <v>2.6751727373646403</v>
      </c>
      <c r="T1523" s="25">
        <f t="shared" si="679"/>
        <v>35.543460711556918</v>
      </c>
      <c r="U1523" s="25">
        <f t="shared" si="700"/>
        <v>58346.373695639813</v>
      </c>
      <c r="V1523" s="25">
        <f t="shared" si="680"/>
        <v>0.64272346700862726</v>
      </c>
      <c r="W1523" s="25">
        <f t="shared" si="681"/>
        <v>2.570893868034509</v>
      </c>
      <c r="X1523" s="16">
        <f t="shared" si="682"/>
        <v>897.17894736839571</v>
      </c>
      <c r="Y1523">
        <f t="shared" si="683"/>
        <v>126.92485716592319</v>
      </c>
      <c r="Z1523">
        <f t="shared" si="684"/>
        <v>3.5890590865130179</v>
      </c>
      <c r="AA1523">
        <f t="shared" si="685"/>
        <v>3.6433073325314185</v>
      </c>
      <c r="AB1523">
        <f t="shared" si="672"/>
        <v>59.780234865764783</v>
      </c>
      <c r="AC1523">
        <f t="shared" si="686"/>
        <v>118.16158003936658</v>
      </c>
      <c r="AD1523">
        <f t="shared" si="687"/>
        <v>16.716444041612288</v>
      </c>
      <c r="AE1523">
        <f t="shared" si="688"/>
        <v>10.597433137492178</v>
      </c>
      <c r="AF1523">
        <f t="shared" si="689"/>
        <v>13.504255914305608</v>
      </c>
      <c r="AG1523">
        <f t="shared" si="673"/>
        <v>2.0513266436666449</v>
      </c>
      <c r="AH1523" s="18">
        <f t="shared" si="690"/>
        <v>304.39999999999128</v>
      </c>
      <c r="AI1523" s="18">
        <f t="shared" si="691"/>
        <v>72.400000000000489</v>
      </c>
      <c r="AJ1523" s="28"/>
      <c r="AK1523" s="29">
        <f t="shared" si="692"/>
        <v>15.275952027464339</v>
      </c>
      <c r="AL1523" s="19">
        <f t="shared" si="693"/>
        <v>72.400000000000489</v>
      </c>
      <c r="AM1523" s="18">
        <f t="shared" si="694"/>
        <v>10.597433137492178</v>
      </c>
      <c r="AN1523" s="18">
        <f t="shared" si="695"/>
        <v>13.504255914305608</v>
      </c>
      <c r="AO1523" s="19" t="str">
        <f t="shared" si="696"/>
        <v>N/A</v>
      </c>
      <c r="AP1523" t="str">
        <f t="shared" si="697"/>
        <v>N/A</v>
      </c>
    </row>
    <row r="1524" spans="12:42" x14ac:dyDescent="0.3">
      <c r="L1524" s="25">
        <f t="shared" si="698"/>
        <v>22.37863091917059</v>
      </c>
      <c r="N1524" s="25">
        <f t="shared" si="699"/>
        <v>304.59999999999127</v>
      </c>
      <c r="O1524" s="25">
        <f t="shared" si="674"/>
        <v>193.91438266315973</v>
      </c>
      <c r="P1524" s="25">
        <f t="shared" si="675"/>
        <v>340.20067133887676</v>
      </c>
      <c r="Q1524" s="25">
        <f t="shared" si="676"/>
        <v>170.10033566943838</v>
      </c>
      <c r="R1524" s="25">
        <f t="shared" si="677"/>
        <v>2875.5668262018494</v>
      </c>
      <c r="S1524" s="25">
        <f t="shared" si="678"/>
        <v>2.6751693406230164</v>
      </c>
      <c r="T1524" s="25">
        <f t="shared" si="679"/>
        <v>35.555157930884818</v>
      </c>
      <c r="U1524" s="25">
        <f t="shared" si="700"/>
        <v>58410.02414167505</v>
      </c>
      <c r="V1524" s="25">
        <f t="shared" si="680"/>
        <v>0.64257995200818052</v>
      </c>
      <c r="W1524" s="25">
        <f t="shared" si="681"/>
        <v>2.5703198080327221</v>
      </c>
      <c r="X1524" s="16">
        <f t="shared" si="682"/>
        <v>897.76842105260585</v>
      </c>
      <c r="Y1524">
        <f t="shared" si="683"/>
        <v>127.00825063318064</v>
      </c>
      <c r="Z1524">
        <f t="shared" si="684"/>
        <v>3.5902197603320314</v>
      </c>
      <c r="AA1524">
        <f t="shared" si="685"/>
        <v>3.6444380501163676</v>
      </c>
      <c r="AB1524">
        <f t="shared" si="672"/>
        <v>59.819512286832961</v>
      </c>
      <c r="AC1524">
        <f t="shared" si="686"/>
        <v>118.23921576869606</v>
      </c>
      <c r="AD1524">
        <f t="shared" si="687"/>
        <v>16.72742725057525</v>
      </c>
      <c r="AE1524">
        <f t="shared" si="688"/>
        <v>10.603852145195747</v>
      </c>
      <c r="AF1524">
        <f t="shared" si="689"/>
        <v>13.510674922009176</v>
      </c>
      <c r="AG1524">
        <f t="shared" si="673"/>
        <v>2.0520004248126411</v>
      </c>
      <c r="AH1524" s="18">
        <f t="shared" si="690"/>
        <v>304.59999999999127</v>
      </c>
      <c r="AI1524" s="18">
        <f t="shared" si="691"/>
        <v>72.400000000000489</v>
      </c>
      <c r="AJ1524" s="28"/>
      <c r="AK1524" s="29">
        <f t="shared" si="692"/>
        <v>15.275952027464339</v>
      </c>
      <c r="AL1524" s="19">
        <f t="shared" si="693"/>
        <v>72.400000000000489</v>
      </c>
      <c r="AM1524" s="18">
        <f t="shared" si="694"/>
        <v>10.603852145195747</v>
      </c>
      <c r="AN1524" s="18">
        <f t="shared" si="695"/>
        <v>13.510674922009176</v>
      </c>
      <c r="AO1524" s="19" t="str">
        <f t="shared" si="696"/>
        <v>N/A</v>
      </c>
      <c r="AP1524" t="str">
        <f t="shared" si="697"/>
        <v>N/A</v>
      </c>
    </row>
    <row r="1525" spans="12:42" x14ac:dyDescent="0.3">
      <c r="L1525" s="25">
        <f t="shared" si="698"/>
        <v>22.393344022996473</v>
      </c>
      <c r="N1525" s="25">
        <f t="shared" si="699"/>
        <v>304.79999999999126</v>
      </c>
      <c r="O1525" s="25">
        <f t="shared" si="674"/>
        <v>194.0417066176332</v>
      </c>
      <c r="P1525" s="25">
        <f t="shared" si="675"/>
        <v>340.42404669760214</v>
      </c>
      <c r="Q1525" s="25">
        <f t="shared" si="676"/>
        <v>170.21202334880107</v>
      </c>
      <c r="R1525" s="25">
        <f t="shared" si="677"/>
        <v>2877.4549199813641</v>
      </c>
      <c r="S1525" s="25">
        <f t="shared" si="678"/>
        <v>2.675165948339489</v>
      </c>
      <c r="T1525" s="25">
        <f t="shared" si="679"/>
        <v>35.566851303288011</v>
      </c>
      <c r="U1525" s="25">
        <f t="shared" si="700"/>
        <v>58473.702176942192</v>
      </c>
      <c r="V1525" s="25">
        <f t="shared" si="680"/>
        <v>0.64243656322280107</v>
      </c>
      <c r="W1525" s="25">
        <f t="shared" si="681"/>
        <v>2.5697462528912043</v>
      </c>
      <c r="X1525" s="16">
        <f t="shared" si="682"/>
        <v>898.35789473681621</v>
      </c>
      <c r="Y1525">
        <f t="shared" si="683"/>
        <v>127.09164410043812</v>
      </c>
      <c r="Z1525">
        <f t="shared" si="684"/>
        <v>3.5913800627004737</v>
      </c>
      <c r="AA1525">
        <f t="shared" si="685"/>
        <v>3.6455684324617921</v>
      </c>
      <c r="AB1525">
        <f t="shared" si="672"/>
        <v>59.858789707901138</v>
      </c>
      <c r="AC1525">
        <f t="shared" si="686"/>
        <v>118.31685149802547</v>
      </c>
      <c r="AD1525">
        <f t="shared" si="687"/>
        <v>16.738410459538201</v>
      </c>
      <c r="AE1525">
        <f t="shared" si="688"/>
        <v>10.610271152899308</v>
      </c>
      <c r="AF1525">
        <f t="shared" si="689"/>
        <v>13.517093929712736</v>
      </c>
      <c r="AG1525">
        <f t="shared" si="673"/>
        <v>2.0526739847929716</v>
      </c>
      <c r="AH1525" s="18">
        <f t="shared" si="690"/>
        <v>304.79999999999126</v>
      </c>
      <c r="AI1525" s="18">
        <f t="shared" si="691"/>
        <v>72.400000000000489</v>
      </c>
      <c r="AJ1525" s="28"/>
      <c r="AK1525" s="29">
        <f t="shared" si="692"/>
        <v>15.275952027464339</v>
      </c>
      <c r="AL1525" s="19">
        <f t="shared" si="693"/>
        <v>72.400000000000489</v>
      </c>
      <c r="AM1525" s="18">
        <f t="shared" si="694"/>
        <v>10.610271152899308</v>
      </c>
      <c r="AN1525" s="18">
        <f t="shared" si="695"/>
        <v>13.517093929712736</v>
      </c>
      <c r="AO1525" s="19" t="str">
        <f t="shared" si="696"/>
        <v>N/A</v>
      </c>
      <c r="AP1525" t="str">
        <f t="shared" si="697"/>
        <v>N/A</v>
      </c>
    </row>
    <row r="1526" spans="12:42" x14ac:dyDescent="0.3">
      <c r="L1526" s="25">
        <f t="shared" si="698"/>
        <v>22.408057126822357</v>
      </c>
      <c r="N1526" s="25">
        <f t="shared" si="699"/>
        <v>304.99999999999125</v>
      </c>
      <c r="O1526" s="25">
        <f t="shared" si="674"/>
        <v>194.16903057210675</v>
      </c>
      <c r="P1526" s="25">
        <f t="shared" si="675"/>
        <v>340.64742205632768</v>
      </c>
      <c r="Q1526" s="25">
        <f t="shared" si="676"/>
        <v>170.32371102816384</v>
      </c>
      <c r="R1526" s="25">
        <f t="shared" si="677"/>
        <v>2879.3430137608802</v>
      </c>
      <c r="S1526" s="25">
        <f t="shared" si="678"/>
        <v>2.6751625605052869</v>
      </c>
      <c r="T1526" s="25">
        <f t="shared" si="679"/>
        <v>35.57854083255944</v>
      </c>
      <c r="U1526" s="25">
        <f t="shared" si="700"/>
        <v>58537.407795284897</v>
      </c>
      <c r="V1526" s="25">
        <f t="shared" si="680"/>
        <v>0.64229330045877908</v>
      </c>
      <c r="W1526" s="25">
        <f t="shared" si="681"/>
        <v>2.5691732018351163</v>
      </c>
      <c r="X1526" s="16">
        <f t="shared" si="682"/>
        <v>898.94736842102714</v>
      </c>
      <c r="Y1526">
        <f t="shared" si="683"/>
        <v>127.17503756769568</v>
      </c>
      <c r="Z1526">
        <f t="shared" si="684"/>
        <v>3.5925399939725287</v>
      </c>
      <c r="AA1526">
        <f t="shared" si="685"/>
        <v>3.6466984798543605</v>
      </c>
      <c r="AB1526">
        <f t="shared" si="672"/>
        <v>59.898067128969309</v>
      </c>
      <c r="AC1526">
        <f t="shared" si="686"/>
        <v>118.39448722735483</v>
      </c>
      <c r="AD1526">
        <f t="shared" si="687"/>
        <v>16.749393668501146</v>
      </c>
      <c r="AE1526">
        <f t="shared" si="688"/>
        <v>10.616690160602866</v>
      </c>
      <c r="AF1526">
        <f t="shared" si="689"/>
        <v>13.523512937416296</v>
      </c>
      <c r="AG1526">
        <f t="shared" si="673"/>
        <v>2.0533473238252831</v>
      </c>
      <c r="AH1526" s="18">
        <f t="shared" si="690"/>
        <v>304.99999999999125</v>
      </c>
      <c r="AI1526" s="18">
        <f t="shared" si="691"/>
        <v>72.400000000000489</v>
      </c>
      <c r="AJ1526" s="28"/>
      <c r="AK1526" s="29">
        <f t="shared" si="692"/>
        <v>15.275952027464339</v>
      </c>
      <c r="AL1526" s="19">
        <f t="shared" si="693"/>
        <v>72.400000000000489</v>
      </c>
      <c r="AM1526" s="18">
        <f t="shared" si="694"/>
        <v>10.616690160602866</v>
      </c>
      <c r="AN1526" s="18">
        <f t="shared" si="695"/>
        <v>13.523512937416296</v>
      </c>
      <c r="AO1526" s="19" t="str">
        <f t="shared" si="696"/>
        <v>N/A</v>
      </c>
      <c r="AP1526" t="str">
        <f t="shared" si="697"/>
        <v>N/A</v>
      </c>
    </row>
    <row r="1527" spans="12:42" x14ac:dyDescent="0.3">
      <c r="L1527" s="25">
        <f t="shared" si="698"/>
        <v>22.42277023064824</v>
      </c>
      <c r="N1527" s="25">
        <f t="shared" si="699"/>
        <v>305.19999999999123</v>
      </c>
      <c r="O1527" s="25">
        <f t="shared" si="674"/>
        <v>194.29635452658025</v>
      </c>
      <c r="P1527" s="25">
        <f t="shared" si="675"/>
        <v>340.87079741505312</v>
      </c>
      <c r="Q1527" s="25">
        <f t="shared" si="676"/>
        <v>170.43539870752656</v>
      </c>
      <c r="R1527" s="25">
        <f t="shared" si="677"/>
        <v>2881.2311075403954</v>
      </c>
      <c r="S1527" s="25">
        <f t="shared" si="678"/>
        <v>2.675159177111663</v>
      </c>
      <c r="T1527" s="25">
        <f t="shared" si="679"/>
        <v>35.590226522485779</v>
      </c>
      <c r="U1527" s="25">
        <f t="shared" si="700"/>
        <v>58601.140990551998</v>
      </c>
      <c r="V1527" s="25">
        <f t="shared" si="680"/>
        <v>0.64215016352282839</v>
      </c>
      <c r="W1527" s="25">
        <f t="shared" si="681"/>
        <v>2.5686006540913136</v>
      </c>
      <c r="X1527" s="16">
        <f t="shared" si="682"/>
        <v>899.53684210523738</v>
      </c>
      <c r="Y1527">
        <f t="shared" si="683"/>
        <v>127.25843103495316</v>
      </c>
      <c r="Z1527">
        <f t="shared" si="684"/>
        <v>3.5936995545018195</v>
      </c>
      <c r="AA1527">
        <f t="shared" si="685"/>
        <v>3.6478281925803482</v>
      </c>
      <c r="AB1527">
        <f t="shared" si="672"/>
        <v>59.937344550037487</v>
      </c>
      <c r="AC1527">
        <f t="shared" si="686"/>
        <v>118.47212295668425</v>
      </c>
      <c r="AD1527">
        <f t="shared" si="687"/>
        <v>16.760376877464097</v>
      </c>
      <c r="AE1527">
        <f t="shared" si="688"/>
        <v>10.62310916830643</v>
      </c>
      <c r="AF1527">
        <f t="shared" si="689"/>
        <v>13.529931945119856</v>
      </c>
      <c r="AG1527">
        <f t="shared" si="673"/>
        <v>2.0540204421268671</v>
      </c>
      <c r="AH1527" s="18">
        <f t="shared" si="690"/>
        <v>305.19999999999123</v>
      </c>
      <c r="AI1527" s="18">
        <f t="shared" si="691"/>
        <v>72.400000000000489</v>
      </c>
      <c r="AJ1527" s="28"/>
      <c r="AK1527" s="29">
        <f t="shared" si="692"/>
        <v>15.275952027464339</v>
      </c>
      <c r="AL1527" s="19">
        <f t="shared" si="693"/>
        <v>72.400000000000489</v>
      </c>
      <c r="AM1527" s="18">
        <f t="shared" si="694"/>
        <v>10.62310916830643</v>
      </c>
      <c r="AN1527" s="18">
        <f t="shared" si="695"/>
        <v>13.529931945119856</v>
      </c>
      <c r="AO1527" s="19" t="str">
        <f t="shared" si="696"/>
        <v>N/A</v>
      </c>
      <c r="AP1527" t="str">
        <f t="shared" si="697"/>
        <v>N/A</v>
      </c>
    </row>
    <row r="1528" spans="12:42" x14ac:dyDescent="0.3">
      <c r="L1528" s="25">
        <f t="shared" si="698"/>
        <v>22.437483334474123</v>
      </c>
      <c r="N1528" s="25">
        <f t="shared" si="699"/>
        <v>305.39999999999122</v>
      </c>
      <c r="O1528" s="25">
        <f t="shared" si="674"/>
        <v>194.42367848105377</v>
      </c>
      <c r="P1528" s="25">
        <f t="shared" si="675"/>
        <v>341.09417277377855</v>
      </c>
      <c r="Q1528" s="25">
        <f t="shared" si="676"/>
        <v>170.54708638688928</v>
      </c>
      <c r="R1528" s="25">
        <f t="shared" si="677"/>
        <v>2883.1192013199102</v>
      </c>
      <c r="S1528" s="25">
        <f t="shared" si="678"/>
        <v>2.6751557981498921</v>
      </c>
      <c r="T1528" s="25">
        <f t="shared" si="679"/>
        <v>35.601908376847511</v>
      </c>
      <c r="U1528" s="25">
        <f t="shared" si="700"/>
        <v>58664.901756598076</v>
      </c>
      <c r="V1528" s="25">
        <f t="shared" si="680"/>
        <v>0.64200715222208771</v>
      </c>
      <c r="W1528" s="25">
        <f t="shared" si="681"/>
        <v>2.5680286088883508</v>
      </c>
      <c r="X1528" s="16">
        <f t="shared" si="682"/>
        <v>900.12631578944797</v>
      </c>
      <c r="Y1528">
        <f t="shared" si="683"/>
        <v>127.34182450221067</v>
      </c>
      <c r="Z1528">
        <f t="shared" si="684"/>
        <v>3.594858744641416</v>
      </c>
      <c r="AA1528">
        <f t="shared" si="685"/>
        <v>3.6489575709256492</v>
      </c>
      <c r="AB1528">
        <f t="shared" si="672"/>
        <v>59.976621971105665</v>
      </c>
      <c r="AC1528">
        <f t="shared" si="686"/>
        <v>118.54975868601366</v>
      </c>
      <c r="AD1528">
        <f t="shared" si="687"/>
        <v>16.771360086427048</v>
      </c>
      <c r="AE1528">
        <f t="shared" si="688"/>
        <v>10.629528176009991</v>
      </c>
      <c r="AF1528">
        <f t="shared" si="689"/>
        <v>13.536350952823421</v>
      </c>
      <c r="AG1528">
        <f t="shared" si="673"/>
        <v>2.0546933399146567</v>
      </c>
      <c r="AH1528" s="18">
        <f t="shared" si="690"/>
        <v>305.39999999999122</v>
      </c>
      <c r="AI1528" s="18">
        <f t="shared" si="691"/>
        <v>72.400000000000489</v>
      </c>
      <c r="AJ1528" s="28"/>
      <c r="AK1528" s="29">
        <f t="shared" si="692"/>
        <v>15.275952027464339</v>
      </c>
      <c r="AL1528" s="19">
        <f t="shared" si="693"/>
        <v>72.400000000000489</v>
      </c>
      <c r="AM1528" s="18">
        <f t="shared" si="694"/>
        <v>10.629528176009991</v>
      </c>
      <c r="AN1528" s="18">
        <f t="shared" si="695"/>
        <v>13.536350952823421</v>
      </c>
      <c r="AO1528" s="19" t="str">
        <f t="shared" si="696"/>
        <v>N/A</v>
      </c>
      <c r="AP1528" t="str">
        <f t="shared" si="697"/>
        <v>N/A</v>
      </c>
    </row>
    <row r="1529" spans="12:42" x14ac:dyDescent="0.3">
      <c r="L1529" s="25">
        <f t="shared" si="698"/>
        <v>22.452196438300007</v>
      </c>
      <c r="N1529" s="25">
        <f t="shared" si="699"/>
        <v>305.59999999999121</v>
      </c>
      <c r="O1529" s="25">
        <f t="shared" si="674"/>
        <v>194.55100243552727</v>
      </c>
      <c r="P1529" s="25">
        <f t="shared" si="675"/>
        <v>341.31754813250399</v>
      </c>
      <c r="Q1529" s="25">
        <f t="shared" si="676"/>
        <v>170.65877406625199</v>
      </c>
      <c r="R1529" s="25">
        <f t="shared" si="677"/>
        <v>2885.0072950994254</v>
      </c>
      <c r="S1529" s="25">
        <f t="shared" si="678"/>
        <v>2.675152423611272</v>
      </c>
      <c r="T1529" s="25">
        <f t="shared" si="679"/>
        <v>35.613586399418942</v>
      </c>
      <c r="U1529" s="25">
        <f t="shared" si="700"/>
        <v>58728.690087282783</v>
      </c>
      <c r="V1529" s="25">
        <f t="shared" si="680"/>
        <v>0.64186426636411442</v>
      </c>
      <c r="W1529" s="25">
        <f t="shared" si="681"/>
        <v>2.5674570654564577</v>
      </c>
      <c r="X1529" s="16">
        <f t="shared" si="682"/>
        <v>900.71578947365811</v>
      </c>
      <c r="Y1529">
        <f t="shared" si="683"/>
        <v>127.42521796946812</v>
      </c>
      <c r="Z1529">
        <f t="shared" si="684"/>
        <v>3.5960175647438226</v>
      </c>
      <c r="AA1529">
        <f t="shared" si="685"/>
        <v>3.6500866151757605</v>
      </c>
      <c r="AB1529">
        <f t="shared" si="672"/>
        <v>60.015899392173836</v>
      </c>
      <c r="AC1529">
        <f t="shared" si="686"/>
        <v>118.62739441534302</v>
      </c>
      <c r="AD1529">
        <f t="shared" si="687"/>
        <v>16.782343295389992</v>
      </c>
      <c r="AE1529">
        <f t="shared" si="688"/>
        <v>10.635947183713549</v>
      </c>
      <c r="AF1529">
        <f t="shared" si="689"/>
        <v>13.542769960526975</v>
      </c>
      <c r="AG1529">
        <f t="shared" si="673"/>
        <v>2.0553660174052322</v>
      </c>
      <c r="AH1529" s="18">
        <f t="shared" si="690"/>
        <v>305.59999999999121</v>
      </c>
      <c r="AI1529" s="18">
        <f t="shared" si="691"/>
        <v>72.400000000000489</v>
      </c>
      <c r="AJ1529" s="28"/>
      <c r="AK1529" s="29">
        <f t="shared" si="692"/>
        <v>15.275952027464339</v>
      </c>
      <c r="AL1529" s="19">
        <f t="shared" si="693"/>
        <v>72.400000000000489</v>
      </c>
      <c r="AM1529" s="18">
        <f t="shared" si="694"/>
        <v>10.635947183713549</v>
      </c>
      <c r="AN1529" s="18">
        <f t="shared" si="695"/>
        <v>13.542769960526975</v>
      </c>
      <c r="AO1529" s="19" t="str">
        <f t="shared" si="696"/>
        <v>N/A</v>
      </c>
      <c r="AP1529" t="str">
        <f t="shared" si="697"/>
        <v>N/A</v>
      </c>
    </row>
    <row r="1530" spans="12:42" x14ac:dyDescent="0.3">
      <c r="L1530" s="25">
        <f t="shared" si="698"/>
        <v>22.46690954212589</v>
      </c>
      <c r="N1530" s="25">
        <f t="shared" si="699"/>
        <v>305.7999999999912</v>
      </c>
      <c r="O1530" s="25">
        <f t="shared" si="674"/>
        <v>194.67832639000076</v>
      </c>
      <c r="P1530" s="25">
        <f t="shared" si="675"/>
        <v>341.54092349122942</v>
      </c>
      <c r="Q1530" s="25">
        <f t="shared" si="676"/>
        <v>170.77046174561471</v>
      </c>
      <c r="R1530" s="25">
        <f t="shared" si="677"/>
        <v>2886.8953888789406</v>
      </c>
      <c r="S1530" s="25">
        <f t="shared" si="678"/>
        <v>2.675149053487123</v>
      </c>
      <c r="T1530" s="25">
        <f t="shared" si="679"/>
        <v>35.62526059396815</v>
      </c>
      <c r="U1530" s="25">
        <f t="shared" si="700"/>
        <v>58792.505976471424</v>
      </c>
      <c r="V1530" s="25">
        <f t="shared" si="680"/>
        <v>0.64172150575688947</v>
      </c>
      <c r="W1530" s="25">
        <f t="shared" si="681"/>
        <v>2.5668860230275579</v>
      </c>
      <c r="X1530" s="16">
        <f t="shared" si="682"/>
        <v>901.30526315786881</v>
      </c>
      <c r="Y1530">
        <f t="shared" si="683"/>
        <v>127.50861143672566</v>
      </c>
      <c r="Z1530">
        <f t="shared" si="684"/>
        <v>3.5971760151610002</v>
      </c>
      <c r="AA1530">
        <f t="shared" si="685"/>
        <v>3.651215325615802</v>
      </c>
      <c r="AB1530">
        <f t="shared" si="672"/>
        <v>60.055176813242014</v>
      </c>
      <c r="AC1530">
        <f t="shared" si="686"/>
        <v>118.70503014467243</v>
      </c>
      <c r="AD1530">
        <f t="shared" si="687"/>
        <v>16.793326504352944</v>
      </c>
      <c r="AE1530">
        <f t="shared" si="688"/>
        <v>10.642366191417111</v>
      </c>
      <c r="AF1530">
        <f t="shared" si="689"/>
        <v>13.54918896823054</v>
      </c>
      <c r="AG1530">
        <f t="shared" si="673"/>
        <v>2.0560384748148177</v>
      </c>
      <c r="AH1530" s="18">
        <f t="shared" si="690"/>
        <v>305.7999999999912</v>
      </c>
      <c r="AI1530" s="18">
        <f t="shared" si="691"/>
        <v>72.400000000000489</v>
      </c>
      <c r="AJ1530" s="28"/>
      <c r="AK1530" s="29">
        <f t="shared" si="692"/>
        <v>15.275952027464339</v>
      </c>
      <c r="AL1530" s="19">
        <f t="shared" si="693"/>
        <v>72.400000000000489</v>
      </c>
      <c r="AM1530" s="18">
        <f t="shared" si="694"/>
        <v>10.642366191417111</v>
      </c>
      <c r="AN1530" s="18">
        <f t="shared" si="695"/>
        <v>13.54918896823054</v>
      </c>
      <c r="AO1530" s="19" t="str">
        <f t="shared" si="696"/>
        <v>N/A</v>
      </c>
      <c r="AP1530" t="str">
        <f t="shared" si="697"/>
        <v>N/A</v>
      </c>
    </row>
    <row r="1531" spans="12:42" x14ac:dyDescent="0.3">
      <c r="L1531" s="25">
        <f t="shared" si="698"/>
        <v>22.481622645951774</v>
      </c>
      <c r="N1531" s="25">
        <f t="shared" si="699"/>
        <v>305.99999999999119</v>
      </c>
      <c r="O1531" s="25">
        <f t="shared" si="674"/>
        <v>194.80565034447432</v>
      </c>
      <c r="P1531" s="25">
        <f t="shared" si="675"/>
        <v>341.76429884995497</v>
      </c>
      <c r="Q1531" s="25">
        <f t="shared" si="676"/>
        <v>170.88214942497748</v>
      </c>
      <c r="R1531" s="25">
        <f t="shared" si="677"/>
        <v>2888.7834826584567</v>
      </c>
      <c r="S1531" s="25">
        <f t="shared" si="678"/>
        <v>2.6751456877687887</v>
      </c>
      <c r="T1531" s="25">
        <f t="shared" si="679"/>
        <v>35.636930964257061</v>
      </c>
      <c r="U1531" s="25">
        <f t="shared" si="700"/>
        <v>58856.34941803445</v>
      </c>
      <c r="V1531" s="25">
        <f t="shared" si="680"/>
        <v>0.64157887020880966</v>
      </c>
      <c r="W1531" s="25">
        <f t="shared" si="681"/>
        <v>2.5663154808352386</v>
      </c>
      <c r="X1531" s="16">
        <f t="shared" si="682"/>
        <v>901.89473684207974</v>
      </c>
      <c r="Y1531">
        <f t="shared" si="683"/>
        <v>127.59200490398322</v>
      </c>
      <c r="Z1531">
        <f t="shared" si="684"/>
        <v>3.5983340962443444</v>
      </c>
      <c r="AA1531">
        <f t="shared" si="685"/>
        <v>3.6523437025305001</v>
      </c>
      <c r="AB1531">
        <f t="shared" si="672"/>
        <v>60.094454234310192</v>
      </c>
      <c r="AC1531">
        <f t="shared" si="686"/>
        <v>118.78266587400196</v>
      </c>
      <c r="AD1531">
        <f t="shared" si="687"/>
        <v>16.804309713315913</v>
      </c>
      <c r="AE1531">
        <f t="shared" si="688"/>
        <v>10.648785199120683</v>
      </c>
      <c r="AF1531">
        <f t="shared" si="689"/>
        <v>13.555607975934112</v>
      </c>
      <c r="AG1531">
        <f t="shared" si="673"/>
        <v>2.0567107123592852</v>
      </c>
      <c r="AH1531" s="18">
        <f t="shared" si="690"/>
        <v>305.99999999999119</v>
      </c>
      <c r="AI1531" s="18">
        <f t="shared" si="691"/>
        <v>72.400000000000489</v>
      </c>
      <c r="AJ1531" s="28"/>
      <c r="AK1531" s="29">
        <f t="shared" si="692"/>
        <v>15.275952027464339</v>
      </c>
      <c r="AL1531" s="19">
        <f t="shared" si="693"/>
        <v>72.400000000000489</v>
      </c>
      <c r="AM1531" s="18">
        <f t="shared" si="694"/>
        <v>10.648785199120683</v>
      </c>
      <c r="AN1531" s="18">
        <f t="shared" si="695"/>
        <v>13.555607975934112</v>
      </c>
      <c r="AO1531" s="19" t="str">
        <f t="shared" si="696"/>
        <v>N/A</v>
      </c>
      <c r="AP1531" t="str">
        <f t="shared" si="697"/>
        <v>N/A</v>
      </c>
    </row>
    <row r="1532" spans="12:42" x14ac:dyDescent="0.3">
      <c r="L1532" s="25">
        <f t="shared" si="698"/>
        <v>22.496335749777657</v>
      </c>
      <c r="N1532" s="25">
        <f t="shared" si="699"/>
        <v>306.19999999999118</v>
      </c>
      <c r="O1532" s="25">
        <f t="shared" si="674"/>
        <v>194.93297429894778</v>
      </c>
      <c r="P1532" s="25">
        <f t="shared" si="675"/>
        <v>341.98767420868035</v>
      </c>
      <c r="Q1532" s="25">
        <f t="shared" si="676"/>
        <v>170.99383710434017</v>
      </c>
      <c r="R1532" s="25">
        <f t="shared" si="677"/>
        <v>2890.671576437971</v>
      </c>
      <c r="S1532" s="25">
        <f t="shared" si="678"/>
        <v>2.6751423264476362</v>
      </c>
      <c r="T1532" s="25">
        <f t="shared" si="679"/>
        <v>35.648597514041448</v>
      </c>
      <c r="U1532" s="25">
        <f t="shared" si="700"/>
        <v>58920.220405847867</v>
      </c>
      <c r="V1532" s="25">
        <f t="shared" si="680"/>
        <v>0.64143635952869404</v>
      </c>
      <c r="W1532" s="25">
        <f t="shared" si="681"/>
        <v>2.5657454381147762</v>
      </c>
      <c r="X1532" s="16">
        <f t="shared" si="682"/>
        <v>902.48421052628987</v>
      </c>
      <c r="Y1532">
        <f t="shared" si="683"/>
        <v>127.67539837124068</v>
      </c>
      <c r="Z1532">
        <f t="shared" si="684"/>
        <v>3.5994918083446978</v>
      </c>
      <c r="AA1532">
        <f t="shared" si="685"/>
        <v>3.6534717462041928</v>
      </c>
      <c r="AB1532">
        <f t="shared" si="672"/>
        <v>60.133731655378362</v>
      </c>
      <c r="AC1532">
        <f t="shared" si="686"/>
        <v>118.86030160333132</v>
      </c>
      <c r="AD1532">
        <f t="shared" si="687"/>
        <v>16.815292922278857</v>
      </c>
      <c r="AE1532">
        <f t="shared" si="688"/>
        <v>10.655204206824241</v>
      </c>
      <c r="AF1532">
        <f t="shared" si="689"/>
        <v>13.562026983637669</v>
      </c>
      <c r="AG1532">
        <f t="shared" si="673"/>
        <v>2.0573827302541536</v>
      </c>
      <c r="AH1532" s="18">
        <f t="shared" si="690"/>
        <v>306.19999999999118</v>
      </c>
      <c r="AI1532" s="18">
        <f t="shared" si="691"/>
        <v>72.400000000000489</v>
      </c>
      <c r="AJ1532" s="28"/>
      <c r="AK1532" s="29">
        <f t="shared" si="692"/>
        <v>15.275952027464339</v>
      </c>
      <c r="AL1532" s="19">
        <f t="shared" si="693"/>
        <v>72.400000000000489</v>
      </c>
      <c r="AM1532" s="18">
        <f t="shared" si="694"/>
        <v>10.655204206824241</v>
      </c>
      <c r="AN1532" s="18">
        <f t="shared" si="695"/>
        <v>13.562026983637669</v>
      </c>
      <c r="AO1532" s="19" t="str">
        <f t="shared" si="696"/>
        <v>N/A</v>
      </c>
      <c r="AP1532" t="str">
        <f t="shared" si="697"/>
        <v>N/A</v>
      </c>
    </row>
    <row r="1533" spans="12:42" x14ac:dyDescent="0.3">
      <c r="L1533" s="25">
        <f t="shared" si="698"/>
        <v>22.51104885360354</v>
      </c>
      <c r="N1533" s="25">
        <f t="shared" si="699"/>
        <v>306.39999999999117</v>
      </c>
      <c r="O1533" s="25">
        <f t="shared" si="674"/>
        <v>195.06029825342128</v>
      </c>
      <c r="P1533" s="25">
        <f t="shared" si="675"/>
        <v>342.21104956740578</v>
      </c>
      <c r="Q1533" s="25">
        <f t="shared" si="676"/>
        <v>171.10552478370289</v>
      </c>
      <c r="R1533" s="25">
        <f t="shared" si="677"/>
        <v>2892.5596702174862</v>
      </c>
      <c r="S1533" s="25">
        <f t="shared" si="678"/>
        <v>2.6751389695150514</v>
      </c>
      <c r="T1533" s="25">
        <f t="shared" si="679"/>
        <v>35.660260247070937</v>
      </c>
      <c r="U1533" s="25">
        <f t="shared" si="700"/>
        <v>58984.118933792925</v>
      </c>
      <c r="V1533" s="25">
        <f t="shared" si="680"/>
        <v>0.64129397352577455</v>
      </c>
      <c r="W1533" s="25">
        <f t="shared" si="681"/>
        <v>2.5651758941030982</v>
      </c>
      <c r="X1533" s="16">
        <f t="shared" si="682"/>
        <v>903.07368421050023</v>
      </c>
      <c r="Y1533">
        <f t="shared" si="683"/>
        <v>127.75879183849815</v>
      </c>
      <c r="Z1533">
        <f t="shared" si="684"/>
        <v>3.600649151812358</v>
      </c>
      <c r="AA1533">
        <f t="shared" si="685"/>
        <v>3.65459945692084</v>
      </c>
      <c r="AB1533">
        <f t="shared" si="672"/>
        <v>60.17300907644654</v>
      </c>
      <c r="AC1533">
        <f t="shared" si="686"/>
        <v>118.93793733266074</v>
      </c>
      <c r="AD1533">
        <f t="shared" si="687"/>
        <v>16.826276131241809</v>
      </c>
      <c r="AE1533">
        <f t="shared" si="688"/>
        <v>10.661623214527804</v>
      </c>
      <c r="AF1533">
        <f t="shared" si="689"/>
        <v>13.568445991341232</v>
      </c>
      <c r="AG1533">
        <f t="shared" si="673"/>
        <v>2.0580545287145897</v>
      </c>
      <c r="AH1533" s="18">
        <f t="shared" si="690"/>
        <v>306.39999999999117</v>
      </c>
      <c r="AI1533" s="18">
        <f t="shared" si="691"/>
        <v>72.400000000000489</v>
      </c>
      <c r="AJ1533" s="28"/>
      <c r="AK1533" s="29">
        <f t="shared" si="692"/>
        <v>15.275952027464339</v>
      </c>
      <c r="AL1533" s="19">
        <f t="shared" si="693"/>
        <v>72.400000000000489</v>
      </c>
      <c r="AM1533" s="18">
        <f t="shared" si="694"/>
        <v>10.661623214527804</v>
      </c>
      <c r="AN1533" s="18">
        <f t="shared" si="695"/>
        <v>13.568445991341232</v>
      </c>
      <c r="AO1533" s="19" t="str">
        <f t="shared" si="696"/>
        <v>N/A</v>
      </c>
      <c r="AP1533" t="str">
        <f t="shared" si="697"/>
        <v>N/A</v>
      </c>
    </row>
    <row r="1534" spans="12:42" x14ac:dyDescent="0.3">
      <c r="L1534" s="25">
        <f t="shared" si="698"/>
        <v>22.525761957429424</v>
      </c>
      <c r="N1534" s="25">
        <f t="shared" si="699"/>
        <v>306.59999999999116</v>
      </c>
      <c r="O1534" s="25">
        <f t="shared" si="674"/>
        <v>195.18762220789483</v>
      </c>
      <c r="P1534" s="25">
        <f t="shared" si="675"/>
        <v>342.43442492613133</v>
      </c>
      <c r="Q1534" s="25">
        <f t="shared" si="676"/>
        <v>171.21721246306566</v>
      </c>
      <c r="R1534" s="25">
        <f t="shared" si="677"/>
        <v>2894.4477639970023</v>
      </c>
      <c r="S1534" s="25">
        <f t="shared" si="678"/>
        <v>2.6751356169624474</v>
      </c>
      <c r="T1534" s="25">
        <f t="shared" si="679"/>
        <v>35.67191916708903</v>
      </c>
      <c r="U1534" s="25">
        <f t="shared" si="700"/>
        <v>59048.044995756274</v>
      </c>
      <c r="V1534" s="25">
        <f t="shared" si="680"/>
        <v>0.64115171200970078</v>
      </c>
      <c r="W1534" s="25">
        <f t="shared" si="681"/>
        <v>2.5646068480388031</v>
      </c>
      <c r="X1534" s="16">
        <f t="shared" si="682"/>
        <v>903.66315789471093</v>
      </c>
      <c r="Y1534">
        <f t="shared" si="683"/>
        <v>127.84218530575569</v>
      </c>
      <c r="Z1534">
        <f t="shared" si="684"/>
        <v>3.6018061269970674</v>
      </c>
      <c r="AA1534">
        <f t="shared" si="685"/>
        <v>3.6557268349640131</v>
      </c>
      <c r="AB1534">
        <f t="shared" si="672"/>
        <v>60.212286497514711</v>
      </c>
      <c r="AC1534">
        <f t="shared" si="686"/>
        <v>119.0155730619901</v>
      </c>
      <c r="AD1534">
        <f t="shared" si="687"/>
        <v>16.837259340204753</v>
      </c>
      <c r="AE1534">
        <f t="shared" si="688"/>
        <v>10.66804222223136</v>
      </c>
      <c r="AF1534">
        <f t="shared" si="689"/>
        <v>13.574864999044788</v>
      </c>
      <c r="AG1534">
        <f t="shared" si="673"/>
        <v>2.0587261079554096</v>
      </c>
      <c r="AH1534" s="18">
        <f t="shared" si="690"/>
        <v>306.59999999999116</v>
      </c>
      <c r="AI1534" s="18">
        <f t="shared" si="691"/>
        <v>72.400000000000489</v>
      </c>
      <c r="AJ1534" s="28"/>
      <c r="AK1534" s="29">
        <f t="shared" si="692"/>
        <v>15.275952027464339</v>
      </c>
      <c r="AL1534" s="19">
        <f t="shared" si="693"/>
        <v>72.400000000000489</v>
      </c>
      <c r="AM1534" s="18">
        <f t="shared" si="694"/>
        <v>10.66804222223136</v>
      </c>
      <c r="AN1534" s="18">
        <f t="shared" si="695"/>
        <v>13.574864999044788</v>
      </c>
      <c r="AO1534" s="19" t="str">
        <f t="shared" si="696"/>
        <v>N/A</v>
      </c>
      <c r="AP1534" t="str">
        <f t="shared" si="697"/>
        <v>N/A</v>
      </c>
    </row>
    <row r="1535" spans="12:42" x14ac:dyDescent="0.3">
      <c r="L1535" s="25">
        <f t="shared" si="698"/>
        <v>22.540475061255307</v>
      </c>
      <c r="N1535" s="25">
        <f t="shared" si="699"/>
        <v>306.79999999999114</v>
      </c>
      <c r="O1535" s="25">
        <f t="shared" si="674"/>
        <v>195.31494616236833</v>
      </c>
      <c r="P1535" s="25">
        <f t="shared" si="675"/>
        <v>342.65780028485676</v>
      </c>
      <c r="Q1535" s="25">
        <f t="shared" si="676"/>
        <v>171.32890014242838</v>
      </c>
      <c r="R1535" s="25">
        <f t="shared" si="677"/>
        <v>2896.3358577765175</v>
      </c>
      <c r="S1535" s="25">
        <f t="shared" si="678"/>
        <v>2.6751322687812573</v>
      </c>
      <c r="T1535" s="25">
        <f t="shared" si="679"/>
        <v>35.683574277833088</v>
      </c>
      <c r="U1535" s="25">
        <f t="shared" si="700"/>
        <v>59111.998585629888</v>
      </c>
      <c r="V1535" s="25">
        <f t="shared" si="680"/>
        <v>0.64100957479053722</v>
      </c>
      <c r="W1535" s="25">
        <f t="shared" si="681"/>
        <v>2.5640382991621489</v>
      </c>
      <c r="X1535" s="16">
        <f t="shared" si="682"/>
        <v>904.25263157892141</v>
      </c>
      <c r="Y1535">
        <f t="shared" si="683"/>
        <v>127.92557877301319</v>
      </c>
      <c r="Z1535">
        <f t="shared" si="684"/>
        <v>3.6029627342480177</v>
      </c>
      <c r="AA1535">
        <f t="shared" si="685"/>
        <v>3.6568538806168998</v>
      </c>
      <c r="AB1535">
        <f t="shared" si="672"/>
        <v>60.251563918582889</v>
      </c>
      <c r="AC1535">
        <f t="shared" si="686"/>
        <v>119.09320879131951</v>
      </c>
      <c r="AD1535">
        <f t="shared" si="687"/>
        <v>16.848242549167704</v>
      </c>
      <c r="AE1535">
        <f t="shared" si="688"/>
        <v>10.674461229934924</v>
      </c>
      <c r="AF1535">
        <f t="shared" si="689"/>
        <v>13.581284006748351</v>
      </c>
      <c r="AG1535">
        <f t="shared" si="673"/>
        <v>2.0593974681910785</v>
      </c>
      <c r="AH1535" s="18">
        <f t="shared" si="690"/>
        <v>306.79999999999114</v>
      </c>
      <c r="AI1535" s="18">
        <f t="shared" si="691"/>
        <v>72.400000000000489</v>
      </c>
      <c r="AJ1535" s="28"/>
      <c r="AK1535" s="29">
        <f t="shared" si="692"/>
        <v>15.275952027464339</v>
      </c>
      <c r="AL1535" s="19">
        <f t="shared" si="693"/>
        <v>72.400000000000489</v>
      </c>
      <c r="AM1535" s="18">
        <f t="shared" si="694"/>
        <v>10.674461229934924</v>
      </c>
      <c r="AN1535" s="18">
        <f t="shared" si="695"/>
        <v>13.581284006748351</v>
      </c>
      <c r="AO1535" s="19" t="str">
        <f t="shared" si="696"/>
        <v>N/A</v>
      </c>
      <c r="AP1535" t="str">
        <f t="shared" si="697"/>
        <v>N/A</v>
      </c>
    </row>
    <row r="1536" spans="12:42" x14ac:dyDescent="0.3">
      <c r="L1536" s="25">
        <f t="shared" si="698"/>
        <v>22.555188165081191</v>
      </c>
      <c r="N1536" s="25">
        <f t="shared" si="699"/>
        <v>306.99999999999113</v>
      </c>
      <c r="O1536" s="25">
        <f t="shared" si="674"/>
        <v>195.44227011684185</v>
      </c>
      <c r="P1536" s="25">
        <f t="shared" si="675"/>
        <v>342.88117564358225</v>
      </c>
      <c r="Q1536" s="25">
        <f t="shared" si="676"/>
        <v>171.44058782179113</v>
      </c>
      <c r="R1536" s="25">
        <f t="shared" si="677"/>
        <v>2898.2239515560332</v>
      </c>
      <c r="S1536" s="25">
        <f t="shared" si="678"/>
        <v>2.6751289249629364</v>
      </c>
      <c r="T1536" s="25">
        <f t="shared" si="679"/>
        <v>35.695225583034407</v>
      </c>
      <c r="U1536" s="25">
        <f t="shared" si="700"/>
        <v>59175.979697311093</v>
      </c>
      <c r="V1536" s="25">
        <f t="shared" si="680"/>
        <v>0.64086756167876069</v>
      </c>
      <c r="W1536" s="25">
        <f t="shared" si="681"/>
        <v>2.5634702467150428</v>
      </c>
      <c r="X1536" s="16">
        <f t="shared" si="682"/>
        <v>904.84210526313223</v>
      </c>
      <c r="Y1536">
        <f t="shared" si="683"/>
        <v>128.00897224027074</v>
      </c>
      <c r="Z1536">
        <f t="shared" si="684"/>
        <v>3.6041189739138533</v>
      </c>
      <c r="AA1536">
        <f t="shared" si="685"/>
        <v>3.6579805941623067</v>
      </c>
      <c r="AB1536">
        <f t="shared" si="672"/>
        <v>60.290841339651067</v>
      </c>
      <c r="AC1536">
        <f t="shared" si="686"/>
        <v>119.17084452064893</v>
      </c>
      <c r="AD1536">
        <f t="shared" si="687"/>
        <v>16.859225758130655</v>
      </c>
      <c r="AE1536">
        <f t="shared" si="688"/>
        <v>10.680880237638485</v>
      </c>
      <c r="AF1536">
        <f t="shared" si="689"/>
        <v>13.587703014451911</v>
      </c>
      <c r="AG1536">
        <f t="shared" si="673"/>
        <v>2.0600686096357137</v>
      </c>
      <c r="AH1536" s="18">
        <f t="shared" si="690"/>
        <v>306.99999999999113</v>
      </c>
      <c r="AI1536" s="18">
        <f t="shared" si="691"/>
        <v>72.400000000000489</v>
      </c>
      <c r="AJ1536" s="28"/>
      <c r="AK1536" s="29">
        <f t="shared" si="692"/>
        <v>15.275952027464339</v>
      </c>
      <c r="AL1536" s="19">
        <f t="shared" si="693"/>
        <v>72.400000000000489</v>
      </c>
      <c r="AM1536" s="18">
        <f t="shared" si="694"/>
        <v>10.680880237638485</v>
      </c>
      <c r="AN1536" s="18">
        <f t="shared" si="695"/>
        <v>13.587703014451911</v>
      </c>
      <c r="AO1536" s="19" t="str">
        <f t="shared" si="696"/>
        <v>N/A</v>
      </c>
      <c r="AP1536" t="str">
        <f t="shared" si="697"/>
        <v>N/A</v>
      </c>
    </row>
    <row r="1537" spans="12:42" x14ac:dyDescent="0.3">
      <c r="L1537" s="25">
        <f t="shared" si="698"/>
        <v>22.569901268907074</v>
      </c>
      <c r="N1537" s="25">
        <f t="shared" si="699"/>
        <v>307.19999999999112</v>
      </c>
      <c r="O1537" s="25">
        <f t="shared" si="674"/>
        <v>195.56959407131535</v>
      </c>
      <c r="P1537" s="25">
        <f t="shared" si="675"/>
        <v>343.10455100230769</v>
      </c>
      <c r="Q1537" s="25">
        <f t="shared" si="676"/>
        <v>171.55227550115384</v>
      </c>
      <c r="R1537" s="25">
        <f t="shared" si="677"/>
        <v>2900.1120453355479</v>
      </c>
      <c r="S1537" s="25">
        <f t="shared" si="678"/>
        <v>2.6751255854989626</v>
      </c>
      <c r="T1537" s="25">
        <f t="shared" si="679"/>
        <v>35.70687308641817</v>
      </c>
      <c r="U1537" s="25">
        <f t="shared" si="700"/>
        <v>59239.988324702601</v>
      </c>
      <c r="V1537" s="25">
        <f t="shared" si="680"/>
        <v>0.64072567248526169</v>
      </c>
      <c r="W1537" s="25">
        <f t="shared" si="681"/>
        <v>2.5629026899410468</v>
      </c>
      <c r="X1537" s="16">
        <f t="shared" si="682"/>
        <v>905.43157894734236</v>
      </c>
      <c r="Y1537">
        <f t="shared" si="683"/>
        <v>128.09236570752819</v>
      </c>
      <c r="Z1537">
        <f t="shared" si="684"/>
        <v>3.6052748463426694</v>
      </c>
      <c r="AA1537">
        <f t="shared" si="685"/>
        <v>3.6591069758826515</v>
      </c>
      <c r="AB1537">
        <f t="shared" si="672"/>
        <v>60.330118760719238</v>
      </c>
      <c r="AC1537">
        <f t="shared" si="686"/>
        <v>119.24848024997834</v>
      </c>
      <c r="AD1537">
        <f t="shared" si="687"/>
        <v>16.870208967093607</v>
      </c>
      <c r="AE1537">
        <f t="shared" si="688"/>
        <v>10.687299245342047</v>
      </c>
      <c r="AF1537">
        <f t="shared" si="689"/>
        <v>13.594122022155476</v>
      </c>
      <c r="AG1537">
        <f t="shared" si="673"/>
        <v>2.0607395325030815</v>
      </c>
      <c r="AH1537" s="18">
        <f t="shared" si="690"/>
        <v>307.19999999999112</v>
      </c>
      <c r="AI1537" s="18">
        <f t="shared" si="691"/>
        <v>72.400000000000489</v>
      </c>
      <c r="AJ1537" s="28"/>
      <c r="AK1537" s="29">
        <f t="shared" si="692"/>
        <v>15.275952027464339</v>
      </c>
      <c r="AL1537" s="19">
        <f t="shared" si="693"/>
        <v>72.400000000000489</v>
      </c>
      <c r="AM1537" s="18">
        <f t="shared" si="694"/>
        <v>10.687299245342047</v>
      </c>
      <c r="AN1537" s="18">
        <f t="shared" si="695"/>
        <v>13.594122022155476</v>
      </c>
      <c r="AO1537" s="19" t="str">
        <f t="shared" si="696"/>
        <v>N/A</v>
      </c>
      <c r="AP1537" t="str">
        <f t="shared" si="697"/>
        <v>N/A</v>
      </c>
    </row>
    <row r="1538" spans="12:42" x14ac:dyDescent="0.3">
      <c r="L1538" s="25">
        <f t="shared" si="698"/>
        <v>22.584614372732958</v>
      </c>
      <c r="N1538" s="25">
        <f t="shared" si="699"/>
        <v>307.39999999999111</v>
      </c>
      <c r="O1538" s="25">
        <f t="shared" si="674"/>
        <v>195.69691802578885</v>
      </c>
      <c r="P1538" s="25">
        <f t="shared" si="675"/>
        <v>343.32792636103312</v>
      </c>
      <c r="Q1538" s="25">
        <f t="shared" si="676"/>
        <v>171.66396318051656</v>
      </c>
      <c r="R1538" s="25">
        <f t="shared" si="677"/>
        <v>2902.0001391150631</v>
      </c>
      <c r="S1538" s="25">
        <f t="shared" si="678"/>
        <v>2.6751222503808365</v>
      </c>
      <c r="T1538" s="25">
        <f t="shared" si="679"/>
        <v>35.718516791703493</v>
      </c>
      <c r="U1538" s="25">
        <f t="shared" si="700"/>
        <v>59304.024461712288</v>
      </c>
      <c r="V1538" s="25">
        <f t="shared" si="680"/>
        <v>0.64058390702133949</v>
      </c>
      <c r="W1538" s="25">
        <f t="shared" si="681"/>
        <v>2.562335628085358</v>
      </c>
      <c r="X1538" s="16">
        <f t="shared" si="682"/>
        <v>906.02105263155306</v>
      </c>
      <c r="Y1538">
        <f t="shared" si="683"/>
        <v>128.17575917478572</v>
      </c>
      <c r="Z1538">
        <f t="shared" si="684"/>
        <v>3.6064303518820204</v>
      </c>
      <c r="AA1538">
        <f t="shared" si="685"/>
        <v>3.6602330260599798</v>
      </c>
      <c r="AB1538">
        <f t="shared" si="672"/>
        <v>60.369396181787415</v>
      </c>
      <c r="AC1538">
        <f t="shared" si="686"/>
        <v>119.32611597930776</v>
      </c>
      <c r="AD1538">
        <f t="shared" si="687"/>
        <v>16.881192176056558</v>
      </c>
      <c r="AE1538">
        <f t="shared" si="688"/>
        <v>10.69371825304561</v>
      </c>
      <c r="AF1538">
        <f t="shared" si="689"/>
        <v>13.600541029859036</v>
      </c>
      <c r="AG1538">
        <f t="shared" si="673"/>
        <v>2.0614102370066023</v>
      </c>
      <c r="AH1538" s="18">
        <f t="shared" si="690"/>
        <v>307.39999999999111</v>
      </c>
      <c r="AI1538" s="18">
        <f t="shared" si="691"/>
        <v>72.400000000000489</v>
      </c>
      <c r="AJ1538" s="28"/>
      <c r="AK1538" s="29">
        <f t="shared" si="692"/>
        <v>15.275952027464339</v>
      </c>
      <c r="AL1538" s="19">
        <f t="shared" si="693"/>
        <v>72.400000000000489</v>
      </c>
      <c r="AM1538" s="18">
        <f t="shared" si="694"/>
        <v>10.69371825304561</v>
      </c>
      <c r="AN1538" s="18">
        <f t="shared" si="695"/>
        <v>13.600541029859036</v>
      </c>
      <c r="AO1538" s="19" t="str">
        <f t="shared" si="696"/>
        <v>N/A</v>
      </c>
      <c r="AP1538" t="str">
        <f t="shared" si="697"/>
        <v>N/A</v>
      </c>
    </row>
    <row r="1539" spans="12:42" x14ac:dyDescent="0.3">
      <c r="L1539" s="25">
        <f t="shared" si="698"/>
        <v>22.599327476558841</v>
      </c>
      <c r="N1539" s="25">
        <f t="shared" si="699"/>
        <v>307.5999999999911</v>
      </c>
      <c r="O1539" s="25">
        <f t="shared" si="674"/>
        <v>195.82424198026237</v>
      </c>
      <c r="P1539" s="25">
        <f t="shared" si="675"/>
        <v>343.55130171975856</v>
      </c>
      <c r="Q1539" s="25">
        <f t="shared" si="676"/>
        <v>171.77565085987928</v>
      </c>
      <c r="R1539" s="25">
        <f t="shared" si="677"/>
        <v>2903.8882328945783</v>
      </c>
      <c r="S1539" s="25">
        <f t="shared" si="678"/>
        <v>2.67511891960008</v>
      </c>
      <c r="T1539" s="25">
        <f t="shared" si="679"/>
        <v>35.730156702603438</v>
      </c>
      <c r="U1539" s="25">
        <f t="shared" si="700"/>
        <v>59368.088102253569</v>
      </c>
      <c r="V1539" s="25">
        <f t="shared" si="680"/>
        <v>0.64044226509870583</v>
      </c>
      <c r="W1539" s="25">
        <f t="shared" si="681"/>
        <v>2.5617690603948233</v>
      </c>
      <c r="X1539" s="16">
        <f t="shared" si="682"/>
        <v>906.61052631576331</v>
      </c>
      <c r="Y1539">
        <f t="shared" si="683"/>
        <v>128.2591526420432</v>
      </c>
      <c r="Z1539">
        <f t="shared" si="684"/>
        <v>3.6075854908789071</v>
      </c>
      <c r="AA1539">
        <f t="shared" si="685"/>
        <v>3.6613587449759466</v>
      </c>
      <c r="AB1539">
        <f t="shared" ref="AB1539:AB1602" si="701">N1539/(PI()*$D$10^2)</f>
        <v>60.408673602855593</v>
      </c>
      <c r="AC1539">
        <f t="shared" si="686"/>
        <v>119.40375170863717</v>
      </c>
      <c r="AD1539">
        <f t="shared" si="687"/>
        <v>16.892175385019513</v>
      </c>
      <c r="AE1539">
        <f t="shared" si="688"/>
        <v>10.700137260749173</v>
      </c>
      <c r="AF1539">
        <f t="shared" si="689"/>
        <v>13.606960037562599</v>
      </c>
      <c r="AG1539">
        <f t="shared" ref="AG1539:AG1602" si="702">SQRT($I$2*$I$7*$D$9*AB1539*$I$6)/$I$6</f>
        <v>2.0620807233593483</v>
      </c>
      <c r="AH1539" s="18">
        <f t="shared" si="690"/>
        <v>307.5999999999911</v>
      </c>
      <c r="AI1539" s="18">
        <f t="shared" si="691"/>
        <v>72.400000000000489</v>
      </c>
      <c r="AJ1539" s="28"/>
      <c r="AK1539" s="29">
        <f t="shared" si="692"/>
        <v>15.275952027464339</v>
      </c>
      <c r="AL1539" s="19">
        <f t="shared" si="693"/>
        <v>72.400000000000489</v>
      </c>
      <c r="AM1539" s="18">
        <f t="shared" si="694"/>
        <v>10.700137260749173</v>
      </c>
      <c r="AN1539" s="18">
        <f t="shared" si="695"/>
        <v>13.606960037562599</v>
      </c>
      <c r="AO1539" s="19" t="str">
        <f t="shared" si="696"/>
        <v>N/A</v>
      </c>
      <c r="AP1539" t="str">
        <f t="shared" si="697"/>
        <v>N/A</v>
      </c>
    </row>
    <row r="1540" spans="12:42" x14ac:dyDescent="0.3">
      <c r="L1540" s="25">
        <f t="shared" si="698"/>
        <v>22.614040580384724</v>
      </c>
      <c r="N1540" s="25">
        <f t="shared" si="699"/>
        <v>307.79999999999109</v>
      </c>
      <c r="O1540" s="25">
        <f t="shared" ref="O1540:O1603" si="703">(6*N1540/PI())^1/3</f>
        <v>195.95156593473587</v>
      </c>
      <c r="P1540" s="25">
        <f t="shared" ref="P1540:P1603" si="704">O1540/0.57</f>
        <v>343.77467707848399</v>
      </c>
      <c r="Q1540" s="25">
        <f t="shared" ref="Q1540:Q1603" si="705">P1540/2</f>
        <v>171.88733853924199</v>
      </c>
      <c r="R1540" s="25">
        <f t="shared" ref="R1540:R1603" si="706">(O1540*$I$2*$D$4)/$I$3</f>
        <v>2905.7763266740935</v>
      </c>
      <c r="S1540" s="25">
        <f t="shared" ref="S1540:S1603" si="707">((2.67^0.9)+(16^0.9/R1540))^(1/0.9)</f>
        <v>2.6751155931482371</v>
      </c>
      <c r="T1540" s="25">
        <f t="shared" ref="T1540:T1603" si="708">SQRT(($I$7*O1540)/S1540)*(4/3)</f>
        <v>35.741792822825019</v>
      </c>
      <c r="U1540" s="25">
        <f t="shared" si="700"/>
        <v>59432.179240244885</v>
      </c>
      <c r="V1540" s="25">
        <f t="shared" ref="V1540:V1603" si="709">(U1540/((PI()*P1540^2)/4))</f>
        <v>0.64030074652947866</v>
      </c>
      <c r="W1540" s="25">
        <f t="shared" ref="W1540:W1603" si="710">V1540*4</f>
        <v>2.5612029861179146</v>
      </c>
      <c r="X1540" s="16">
        <f t="shared" ref="X1540:X1603" si="711">(Q1540*PI()*$I$4^2)-N1540</f>
        <v>907.1999999999739</v>
      </c>
      <c r="Y1540">
        <f t="shared" ref="Y1540:Y1603" si="712">X1540/(PI()*$I$4^2)</f>
        <v>128.34254610930071</v>
      </c>
      <c r="Z1540">
        <f t="shared" ref="Z1540:Z1603" si="713">(Y1540+V1540)/T1540</f>
        <v>3.6087402636797958</v>
      </c>
      <c r="AA1540">
        <f t="shared" ref="AA1540:AA1603" si="714">(Y1540+W1540)/T1540</f>
        <v>3.6624841329118318</v>
      </c>
      <c r="AB1540">
        <f t="shared" si="701"/>
        <v>60.447951023923764</v>
      </c>
      <c r="AC1540">
        <f t="shared" ref="AC1540:AC1603" si="715">(AB1540*PI()*$I$4^2)-N1540</f>
        <v>119.48138743796653</v>
      </c>
      <c r="AD1540">
        <f t="shared" ref="AD1540:AD1603" si="716">AC1540/(PI()*$I$4^2)</f>
        <v>16.903158593982454</v>
      </c>
      <c r="AE1540">
        <f t="shared" ref="AE1540:AE1603" si="717">(AD1540+$D$6)/$D$4</f>
        <v>10.706556268452729</v>
      </c>
      <c r="AF1540">
        <f t="shared" ref="AF1540:AF1603" si="718">(AD1540+$D$7)/$D$4</f>
        <v>13.613379045266155</v>
      </c>
      <c r="AG1540">
        <f t="shared" si="702"/>
        <v>2.0627509917740459</v>
      </c>
      <c r="AH1540" s="18">
        <f t="shared" ref="AH1540:AH1603" si="719">IF(AG1540&gt;1,N1540,"N/A")</f>
        <v>307.79999999999109</v>
      </c>
      <c r="AI1540" s="18">
        <f t="shared" ref="AI1540:AI1603" si="720">$AI$3</f>
        <v>72.400000000000489</v>
      </c>
      <c r="AJ1540" s="28"/>
      <c r="AK1540" s="29">
        <f t="shared" ref="AK1540:AK1603" si="721">$D$11</f>
        <v>15.275952027464339</v>
      </c>
      <c r="AL1540" s="19">
        <f t="shared" ref="AL1540:AL1603" si="722">$AI$14</f>
        <v>72.400000000000489</v>
      </c>
      <c r="AM1540" s="18">
        <f t="shared" ref="AM1540:AM1603" si="723">IF(Q1540&lt;$D$8,"N/A",AE1540)</f>
        <v>10.706556268452729</v>
      </c>
      <c r="AN1540" s="18">
        <f t="shared" ref="AN1540:AN1603" si="724">IF(Q1540&lt;$D$8,"N/A",AF1540)</f>
        <v>13.613379045266155</v>
      </c>
      <c r="AO1540" s="19" t="str">
        <f t="shared" ref="AO1540:AO1603" si="725">IF(Q1540&lt;$D$8,Z1540,"N/A")</f>
        <v>N/A</v>
      </c>
      <c r="AP1540" t="str">
        <f t="shared" ref="AP1540:AP1603" si="726">IF(Q1540&lt;$D$8,AA1540,"N/A")</f>
        <v>N/A</v>
      </c>
    </row>
    <row r="1541" spans="12:42" x14ac:dyDescent="0.3">
      <c r="L1541" s="25">
        <f t="shared" ref="L1541:L1604" si="727">L1540+$K$5</f>
        <v>22.628753684210608</v>
      </c>
      <c r="N1541" s="25">
        <f t="shared" ref="N1541:N1604" si="728">N1540+0.2</f>
        <v>307.99999999999108</v>
      </c>
      <c r="O1541" s="25">
        <f t="shared" si="703"/>
        <v>196.07888988920936</v>
      </c>
      <c r="P1541" s="25">
        <f t="shared" si="704"/>
        <v>343.99805243720942</v>
      </c>
      <c r="Q1541" s="25">
        <f t="shared" si="705"/>
        <v>171.99902621860471</v>
      </c>
      <c r="R1541" s="25">
        <f t="shared" si="706"/>
        <v>2907.6644204536087</v>
      </c>
      <c r="S1541" s="25">
        <f t="shared" si="707"/>
        <v>2.6751122710168747</v>
      </c>
      <c r="T1541" s="25">
        <f t="shared" si="708"/>
        <v>35.753425156069206</v>
      </c>
      <c r="U1541" s="25">
        <f t="shared" ref="U1541:U1604" si="729">N1541*(R1541^0.66)</f>
        <v>59496.297869610215</v>
      </c>
      <c r="V1541" s="25">
        <f t="shared" si="709"/>
        <v>0.64015935112618505</v>
      </c>
      <c r="W1541" s="25">
        <f t="shared" si="710"/>
        <v>2.5606374045047402</v>
      </c>
      <c r="X1541" s="16">
        <f t="shared" si="711"/>
        <v>907.78947368418403</v>
      </c>
      <c r="Y1541">
        <f t="shared" si="712"/>
        <v>128.42593957655816</v>
      </c>
      <c r="Z1541">
        <f t="shared" si="713"/>
        <v>3.6098946706306028</v>
      </c>
      <c r="AA1541">
        <f t="shared" si="714"/>
        <v>3.6636091901485335</v>
      </c>
      <c r="AB1541">
        <f t="shared" si="701"/>
        <v>60.487228444991942</v>
      </c>
      <c r="AC1541">
        <f t="shared" si="715"/>
        <v>119.55902316729595</v>
      </c>
      <c r="AD1541">
        <f t="shared" si="716"/>
        <v>16.914141802945409</v>
      </c>
      <c r="AE1541">
        <f t="shared" si="717"/>
        <v>10.712975276156293</v>
      </c>
      <c r="AF1541">
        <f t="shared" si="718"/>
        <v>13.61979805296972</v>
      </c>
      <c r="AG1541">
        <f t="shared" si="702"/>
        <v>2.0634210424630757</v>
      </c>
      <c r="AH1541" s="18">
        <f t="shared" si="719"/>
        <v>307.99999999999108</v>
      </c>
      <c r="AI1541" s="18">
        <f t="shared" si="720"/>
        <v>72.400000000000489</v>
      </c>
      <c r="AJ1541" s="28"/>
      <c r="AK1541" s="29">
        <f t="shared" si="721"/>
        <v>15.275952027464339</v>
      </c>
      <c r="AL1541" s="19">
        <f t="shared" si="722"/>
        <v>72.400000000000489</v>
      </c>
      <c r="AM1541" s="18">
        <f t="shared" si="723"/>
        <v>10.712975276156293</v>
      </c>
      <c r="AN1541" s="18">
        <f t="shared" si="724"/>
        <v>13.61979805296972</v>
      </c>
      <c r="AO1541" s="19" t="str">
        <f t="shared" si="725"/>
        <v>N/A</v>
      </c>
      <c r="AP1541" t="str">
        <f t="shared" si="726"/>
        <v>N/A</v>
      </c>
    </row>
    <row r="1542" spans="12:42" x14ac:dyDescent="0.3">
      <c r="L1542" s="25">
        <f t="shared" si="727"/>
        <v>22.643466788036491</v>
      </c>
      <c r="N1542" s="25">
        <f t="shared" si="728"/>
        <v>308.19999999999106</v>
      </c>
      <c r="O1542" s="25">
        <f t="shared" si="703"/>
        <v>196.20621384368289</v>
      </c>
      <c r="P1542" s="25">
        <f t="shared" si="704"/>
        <v>344.22142779593491</v>
      </c>
      <c r="Q1542" s="25">
        <f t="shared" si="705"/>
        <v>172.11071389796746</v>
      </c>
      <c r="R1542" s="25">
        <f t="shared" si="706"/>
        <v>2909.5525142331244</v>
      </c>
      <c r="S1542" s="25">
        <f t="shared" si="707"/>
        <v>2.6751089531975802</v>
      </c>
      <c r="T1542" s="25">
        <f t="shared" si="708"/>
        <v>35.765053706030976</v>
      </c>
      <c r="U1542" s="25">
        <f t="shared" si="729"/>
        <v>59560.443984278725</v>
      </c>
      <c r="V1542" s="25">
        <f t="shared" si="709"/>
        <v>0.6400180787017582</v>
      </c>
      <c r="W1542" s="25">
        <f t="shared" si="710"/>
        <v>2.5600723148070328</v>
      </c>
      <c r="X1542" s="16">
        <f t="shared" si="711"/>
        <v>908.37894736839473</v>
      </c>
      <c r="Y1542">
        <f t="shared" si="712"/>
        <v>128.5093330438157</v>
      </c>
      <c r="Z1542">
        <f t="shared" si="713"/>
        <v>3.6110487120767085</v>
      </c>
      <c r="AA1542">
        <f t="shared" si="714"/>
        <v>3.6647339169665725</v>
      </c>
      <c r="AB1542">
        <f t="shared" si="701"/>
        <v>60.52650586606012</v>
      </c>
      <c r="AC1542">
        <f t="shared" si="715"/>
        <v>119.63665889662542</v>
      </c>
      <c r="AD1542">
        <f t="shared" si="716"/>
        <v>16.925125011908367</v>
      </c>
      <c r="AE1542">
        <f t="shared" si="717"/>
        <v>10.719394283859859</v>
      </c>
      <c r="AF1542">
        <f t="shared" si="718"/>
        <v>13.626217060673287</v>
      </c>
      <c r="AG1542">
        <f t="shared" si="702"/>
        <v>2.0640908756384744</v>
      </c>
      <c r="AH1542" s="18">
        <f t="shared" si="719"/>
        <v>308.19999999999106</v>
      </c>
      <c r="AI1542" s="18">
        <f t="shared" si="720"/>
        <v>72.400000000000489</v>
      </c>
      <c r="AJ1542" s="28"/>
      <c r="AK1542" s="29">
        <f t="shared" si="721"/>
        <v>15.275952027464339</v>
      </c>
      <c r="AL1542" s="19">
        <f t="shared" si="722"/>
        <v>72.400000000000489</v>
      </c>
      <c r="AM1542" s="18">
        <f t="shared" si="723"/>
        <v>10.719394283859859</v>
      </c>
      <c r="AN1542" s="18">
        <f t="shared" si="724"/>
        <v>13.626217060673287</v>
      </c>
      <c r="AO1542" s="19" t="str">
        <f t="shared" si="725"/>
        <v>N/A</v>
      </c>
      <c r="AP1542" t="str">
        <f t="shared" si="726"/>
        <v>N/A</v>
      </c>
    </row>
    <row r="1543" spans="12:42" x14ac:dyDescent="0.3">
      <c r="L1543" s="25">
        <f t="shared" si="727"/>
        <v>22.658179891862375</v>
      </c>
      <c r="N1543" s="25">
        <f t="shared" si="728"/>
        <v>308.39999999999105</v>
      </c>
      <c r="O1543" s="25">
        <f t="shared" si="703"/>
        <v>196.33353779815641</v>
      </c>
      <c r="P1543" s="25">
        <f t="shared" si="704"/>
        <v>344.44480315466041</v>
      </c>
      <c r="Q1543" s="25">
        <f t="shared" si="705"/>
        <v>172.2224015773302</v>
      </c>
      <c r="R1543" s="25">
        <f t="shared" si="706"/>
        <v>2911.4406080126396</v>
      </c>
      <c r="S1543" s="25">
        <f t="shared" si="707"/>
        <v>2.6751056396819641</v>
      </c>
      <c r="T1543" s="25">
        <f t="shared" si="708"/>
        <v>35.776678476399276</v>
      </c>
      <c r="U1543" s="25">
        <f t="shared" si="729"/>
        <v>59624.617578184843</v>
      </c>
      <c r="V1543" s="25">
        <f t="shared" si="709"/>
        <v>0.63987692906953653</v>
      </c>
      <c r="W1543" s="25">
        <f t="shared" si="710"/>
        <v>2.5595077162781461</v>
      </c>
      <c r="X1543" s="16">
        <f t="shared" si="711"/>
        <v>908.96842105260544</v>
      </c>
      <c r="Y1543">
        <f t="shared" si="712"/>
        <v>128.59272651107324</v>
      </c>
      <c r="Z1543">
        <f t="shared" si="713"/>
        <v>3.6122023883629493</v>
      </c>
      <c r="AA1543">
        <f t="shared" si="714"/>
        <v>3.6658583136460892</v>
      </c>
      <c r="AB1543">
        <f t="shared" si="701"/>
        <v>60.565783287128291</v>
      </c>
      <c r="AC1543">
        <f t="shared" si="715"/>
        <v>119.71429462595484</v>
      </c>
      <c r="AD1543">
        <f t="shared" si="716"/>
        <v>16.936108220871319</v>
      </c>
      <c r="AE1543">
        <f t="shared" si="717"/>
        <v>10.725813291563421</v>
      </c>
      <c r="AF1543">
        <f t="shared" si="718"/>
        <v>13.632636068376847</v>
      </c>
      <c r="AG1543">
        <f t="shared" si="702"/>
        <v>2.0647604915119335</v>
      </c>
      <c r="AH1543" s="18">
        <f t="shared" si="719"/>
        <v>308.39999999999105</v>
      </c>
      <c r="AI1543" s="18">
        <f t="shared" si="720"/>
        <v>72.400000000000489</v>
      </c>
      <c r="AJ1543" s="28"/>
      <c r="AK1543" s="29">
        <f t="shared" si="721"/>
        <v>15.275952027464339</v>
      </c>
      <c r="AL1543" s="19">
        <f t="shared" si="722"/>
        <v>72.400000000000489</v>
      </c>
      <c r="AM1543" s="18">
        <f t="shared" si="723"/>
        <v>10.725813291563421</v>
      </c>
      <c r="AN1543" s="18">
        <f t="shared" si="724"/>
        <v>13.632636068376847</v>
      </c>
      <c r="AO1543" s="19" t="str">
        <f t="shared" si="725"/>
        <v>N/A</v>
      </c>
      <c r="AP1543" t="str">
        <f t="shared" si="726"/>
        <v>N/A</v>
      </c>
    </row>
    <row r="1544" spans="12:42" x14ac:dyDescent="0.3">
      <c r="L1544" s="25">
        <f t="shared" si="727"/>
        <v>22.672892995688258</v>
      </c>
      <c r="N1544" s="25">
        <f t="shared" si="728"/>
        <v>308.59999999999104</v>
      </c>
      <c r="O1544" s="25">
        <f t="shared" si="703"/>
        <v>196.46086175262988</v>
      </c>
      <c r="P1544" s="25">
        <f t="shared" si="704"/>
        <v>344.66817851338578</v>
      </c>
      <c r="Q1544" s="25">
        <f t="shared" si="705"/>
        <v>172.33408925669289</v>
      </c>
      <c r="R1544" s="25">
        <f t="shared" si="706"/>
        <v>2913.3287017921543</v>
      </c>
      <c r="S1544" s="25">
        <f t="shared" si="707"/>
        <v>2.6751023304616579</v>
      </c>
      <c r="T1544" s="25">
        <f t="shared" si="708"/>
        <v>35.788299470857069</v>
      </c>
      <c r="U1544" s="25">
        <f t="shared" si="729"/>
        <v>59688.818645268315</v>
      </c>
      <c r="V1544" s="25">
        <f t="shared" si="709"/>
        <v>0.63973590204326303</v>
      </c>
      <c r="W1544" s="25">
        <f t="shared" si="710"/>
        <v>2.5589436081730521</v>
      </c>
      <c r="X1544" s="16">
        <f t="shared" si="711"/>
        <v>909.55789473681557</v>
      </c>
      <c r="Y1544">
        <f t="shared" si="712"/>
        <v>128.67611997833069</v>
      </c>
      <c r="Z1544">
        <f t="shared" si="713"/>
        <v>3.6133556998336211</v>
      </c>
      <c r="AA1544">
        <f t="shared" si="714"/>
        <v>3.6669823804668438</v>
      </c>
      <c r="AB1544">
        <f t="shared" si="701"/>
        <v>60.605060708196469</v>
      </c>
      <c r="AC1544">
        <f t="shared" si="715"/>
        <v>119.79193035528425</v>
      </c>
      <c r="AD1544">
        <f t="shared" si="716"/>
        <v>16.94709142983427</v>
      </c>
      <c r="AE1544">
        <f t="shared" si="717"/>
        <v>10.732232299266983</v>
      </c>
      <c r="AF1544">
        <f t="shared" si="718"/>
        <v>13.639055076080412</v>
      </c>
      <c r="AG1544">
        <f t="shared" si="702"/>
        <v>2.0654298902948023</v>
      </c>
      <c r="AH1544" s="18">
        <f t="shared" si="719"/>
        <v>308.59999999999104</v>
      </c>
      <c r="AI1544" s="18">
        <f t="shared" si="720"/>
        <v>72.400000000000489</v>
      </c>
      <c r="AJ1544" s="28"/>
      <c r="AK1544" s="29">
        <f t="shared" si="721"/>
        <v>15.275952027464339</v>
      </c>
      <c r="AL1544" s="19">
        <f t="shared" si="722"/>
        <v>72.400000000000489</v>
      </c>
      <c r="AM1544" s="18">
        <f t="shared" si="723"/>
        <v>10.732232299266983</v>
      </c>
      <c r="AN1544" s="18">
        <f t="shared" si="724"/>
        <v>13.639055076080412</v>
      </c>
      <c r="AO1544" s="19" t="str">
        <f t="shared" si="725"/>
        <v>N/A</v>
      </c>
      <c r="AP1544" t="str">
        <f t="shared" si="726"/>
        <v>N/A</v>
      </c>
    </row>
    <row r="1545" spans="12:42" x14ac:dyDescent="0.3">
      <c r="L1545" s="25">
        <f t="shared" si="727"/>
        <v>22.687606099514142</v>
      </c>
      <c r="N1545" s="25">
        <f t="shared" si="728"/>
        <v>308.79999999999103</v>
      </c>
      <c r="O1545" s="25">
        <f t="shared" si="703"/>
        <v>196.58818570710341</v>
      </c>
      <c r="P1545" s="25">
        <f t="shared" si="704"/>
        <v>344.89155387211127</v>
      </c>
      <c r="Q1545" s="25">
        <f t="shared" si="705"/>
        <v>172.44577693605564</v>
      </c>
      <c r="R1545" s="25">
        <f t="shared" si="706"/>
        <v>2915.21679557167</v>
      </c>
      <c r="S1545" s="25">
        <f t="shared" si="707"/>
        <v>2.6750990255283154</v>
      </c>
      <c r="T1545" s="25">
        <f t="shared" si="708"/>
        <v>35.799916693081357</v>
      </c>
      <c r="U1545" s="25">
        <f t="shared" si="729"/>
        <v>59753.047179474102</v>
      </c>
      <c r="V1545" s="25">
        <f t="shared" si="709"/>
        <v>0.63959499743708226</v>
      </c>
      <c r="W1545" s="25">
        <f t="shared" si="710"/>
        <v>2.558379989748329</v>
      </c>
      <c r="X1545" s="16">
        <f t="shared" si="711"/>
        <v>910.14736842102616</v>
      </c>
      <c r="Y1545">
        <f t="shared" si="712"/>
        <v>128.7595134455882</v>
      </c>
      <c r="Z1545">
        <f t="shared" si="713"/>
        <v>3.6145086468324878</v>
      </c>
      <c r="AA1545">
        <f t="shared" si="714"/>
        <v>3.6681061177082244</v>
      </c>
      <c r="AB1545">
        <f t="shared" si="701"/>
        <v>60.644338129264646</v>
      </c>
      <c r="AC1545">
        <f t="shared" si="715"/>
        <v>119.86956608461367</v>
      </c>
      <c r="AD1545">
        <f t="shared" si="716"/>
        <v>16.958074638797225</v>
      </c>
      <c r="AE1545">
        <f t="shared" si="717"/>
        <v>10.738651306970548</v>
      </c>
      <c r="AF1545">
        <f t="shared" si="718"/>
        <v>13.645474083783975</v>
      </c>
      <c r="AG1545">
        <f t="shared" si="702"/>
        <v>2.066099072198087</v>
      </c>
      <c r="AH1545" s="18">
        <f t="shared" si="719"/>
        <v>308.79999999999103</v>
      </c>
      <c r="AI1545" s="18">
        <f t="shared" si="720"/>
        <v>72.400000000000489</v>
      </c>
      <c r="AJ1545" s="28"/>
      <c r="AK1545" s="29">
        <f t="shared" si="721"/>
        <v>15.275952027464339</v>
      </c>
      <c r="AL1545" s="19">
        <f t="shared" si="722"/>
        <v>72.400000000000489</v>
      </c>
      <c r="AM1545" s="18">
        <f t="shared" si="723"/>
        <v>10.738651306970548</v>
      </c>
      <c r="AN1545" s="18">
        <f t="shared" si="724"/>
        <v>13.645474083783975</v>
      </c>
      <c r="AO1545" s="19" t="str">
        <f t="shared" si="725"/>
        <v>N/A</v>
      </c>
      <c r="AP1545" t="str">
        <f t="shared" si="726"/>
        <v>N/A</v>
      </c>
    </row>
    <row r="1546" spans="12:42" x14ac:dyDescent="0.3">
      <c r="L1546" s="25">
        <f t="shared" si="727"/>
        <v>22.702319203340025</v>
      </c>
      <c r="N1546" s="25">
        <f t="shared" si="728"/>
        <v>308.99999999999102</v>
      </c>
      <c r="O1546" s="25">
        <f t="shared" si="703"/>
        <v>196.71550966157693</v>
      </c>
      <c r="P1546" s="25">
        <f t="shared" si="704"/>
        <v>345.11492923083676</v>
      </c>
      <c r="Q1546" s="25">
        <f t="shared" si="705"/>
        <v>172.55746461541838</v>
      </c>
      <c r="R1546" s="25">
        <f t="shared" si="706"/>
        <v>2917.1048893511852</v>
      </c>
      <c r="S1546" s="25">
        <f t="shared" si="707"/>
        <v>2.6750957248736111</v>
      </c>
      <c r="T1546" s="25">
        <f t="shared" si="708"/>
        <v>35.811530146743159</v>
      </c>
      <c r="U1546" s="25">
        <f t="shared" si="729"/>
        <v>59817.303174752531</v>
      </c>
      <c r="V1546" s="25">
        <f t="shared" si="709"/>
        <v>0.63945421506554267</v>
      </c>
      <c r="W1546" s="25">
        <f t="shared" si="710"/>
        <v>2.5578168602621707</v>
      </c>
      <c r="X1546" s="16">
        <f t="shared" si="711"/>
        <v>910.73684210523686</v>
      </c>
      <c r="Y1546">
        <f t="shared" si="712"/>
        <v>128.84290691284573</v>
      </c>
      <c r="Z1546">
        <f t="shared" si="713"/>
        <v>3.6156612297027722</v>
      </c>
      <c r="AA1546">
        <f t="shared" si="714"/>
        <v>3.6692295256492411</v>
      </c>
      <c r="AB1546">
        <f t="shared" si="701"/>
        <v>60.683615550332817</v>
      </c>
      <c r="AC1546">
        <f t="shared" si="715"/>
        <v>119.94720181394302</v>
      </c>
      <c r="AD1546">
        <f t="shared" si="716"/>
        <v>16.969057847760165</v>
      </c>
      <c r="AE1546">
        <f t="shared" si="717"/>
        <v>10.745070314674104</v>
      </c>
      <c r="AF1546">
        <f t="shared" si="718"/>
        <v>13.651893091487532</v>
      </c>
      <c r="AG1546">
        <f t="shared" si="702"/>
        <v>2.0667680374324529</v>
      </c>
      <c r="AH1546" s="18">
        <f t="shared" si="719"/>
        <v>308.99999999999102</v>
      </c>
      <c r="AI1546" s="18">
        <f t="shared" si="720"/>
        <v>72.400000000000489</v>
      </c>
      <c r="AJ1546" s="28"/>
      <c r="AK1546" s="29">
        <f t="shared" si="721"/>
        <v>15.275952027464339</v>
      </c>
      <c r="AL1546" s="19">
        <f t="shared" si="722"/>
        <v>72.400000000000489</v>
      </c>
      <c r="AM1546" s="18">
        <f t="shared" si="723"/>
        <v>10.745070314674104</v>
      </c>
      <c r="AN1546" s="18">
        <f t="shared" si="724"/>
        <v>13.651893091487532</v>
      </c>
      <c r="AO1546" s="19" t="str">
        <f t="shared" si="725"/>
        <v>N/A</v>
      </c>
      <c r="AP1546" t="str">
        <f t="shared" si="726"/>
        <v>N/A</v>
      </c>
    </row>
    <row r="1547" spans="12:42" x14ac:dyDescent="0.3">
      <c r="L1547" s="25">
        <f t="shared" si="727"/>
        <v>22.717032307165908</v>
      </c>
      <c r="N1547" s="25">
        <f t="shared" si="728"/>
        <v>309.19999999999101</v>
      </c>
      <c r="O1547" s="25">
        <f t="shared" si="703"/>
        <v>196.84283361605046</v>
      </c>
      <c r="P1547" s="25">
        <f t="shared" si="704"/>
        <v>345.33830458956226</v>
      </c>
      <c r="Q1547" s="25">
        <f t="shared" si="705"/>
        <v>172.66915229478113</v>
      </c>
      <c r="R1547" s="25">
        <f t="shared" si="706"/>
        <v>2918.9929831307013</v>
      </c>
      <c r="S1547" s="25">
        <f t="shared" si="707"/>
        <v>2.6750924284892412</v>
      </c>
      <c r="T1547" s="25">
        <f t="shared" si="708"/>
        <v>35.823139835507547</v>
      </c>
      <c r="U1547" s="25">
        <f t="shared" si="729"/>
        <v>59881.586625058961</v>
      </c>
      <c r="V1547" s="25">
        <f t="shared" si="709"/>
        <v>0.63931355474359108</v>
      </c>
      <c r="W1547" s="25">
        <f t="shared" si="710"/>
        <v>2.5572542189743643</v>
      </c>
      <c r="X1547" s="16">
        <f t="shared" si="711"/>
        <v>911.32631578944756</v>
      </c>
      <c r="Y1547">
        <f t="shared" si="712"/>
        <v>128.92630038010327</v>
      </c>
      <c r="Z1547">
        <f t="shared" si="713"/>
        <v>3.616813448787163</v>
      </c>
      <c r="AA1547">
        <f t="shared" si="714"/>
        <v>3.6703526045685262</v>
      </c>
      <c r="AB1547">
        <f t="shared" si="701"/>
        <v>60.722892971400995</v>
      </c>
      <c r="AC1547">
        <f t="shared" si="715"/>
        <v>120.02483754327244</v>
      </c>
      <c r="AD1547">
        <f t="shared" si="716"/>
        <v>16.98004105672312</v>
      </c>
      <c r="AE1547">
        <f t="shared" si="717"/>
        <v>10.751489322377667</v>
      </c>
      <c r="AF1547">
        <f t="shared" si="718"/>
        <v>13.658312099191097</v>
      </c>
      <c r="AG1547">
        <f t="shared" si="702"/>
        <v>2.0674367862082237</v>
      </c>
      <c r="AH1547" s="18">
        <f t="shared" si="719"/>
        <v>309.19999999999101</v>
      </c>
      <c r="AI1547" s="18">
        <f t="shared" si="720"/>
        <v>72.400000000000489</v>
      </c>
      <c r="AJ1547" s="28"/>
      <c r="AK1547" s="29">
        <f t="shared" si="721"/>
        <v>15.275952027464339</v>
      </c>
      <c r="AL1547" s="19">
        <f t="shared" si="722"/>
        <v>72.400000000000489</v>
      </c>
      <c r="AM1547" s="18">
        <f t="shared" si="723"/>
        <v>10.751489322377667</v>
      </c>
      <c r="AN1547" s="18">
        <f t="shared" si="724"/>
        <v>13.658312099191097</v>
      </c>
      <c r="AO1547" s="19" t="str">
        <f t="shared" si="725"/>
        <v>N/A</v>
      </c>
      <c r="AP1547" t="str">
        <f t="shared" si="726"/>
        <v>N/A</v>
      </c>
    </row>
    <row r="1548" spans="12:42" x14ac:dyDescent="0.3">
      <c r="L1548" s="25">
        <f t="shared" si="727"/>
        <v>22.731745410991792</v>
      </c>
      <c r="N1548" s="25">
        <f t="shared" si="728"/>
        <v>309.399999999991</v>
      </c>
      <c r="O1548" s="25">
        <f t="shared" si="703"/>
        <v>196.97015757052395</v>
      </c>
      <c r="P1548" s="25">
        <f t="shared" si="704"/>
        <v>345.56167994828769</v>
      </c>
      <c r="Q1548" s="25">
        <f t="shared" si="705"/>
        <v>172.78083997414384</v>
      </c>
      <c r="R1548" s="25">
        <f t="shared" si="706"/>
        <v>2920.8810769102165</v>
      </c>
      <c r="S1548" s="25">
        <f t="shared" si="707"/>
        <v>2.6750891363669251</v>
      </c>
      <c r="T1548" s="25">
        <f t="shared" si="708"/>
        <v>35.834745763033652</v>
      </c>
      <c r="U1548" s="25">
        <f t="shared" si="729"/>
        <v>59945.897524354274</v>
      </c>
      <c r="V1548" s="25">
        <f t="shared" si="709"/>
        <v>0.6391730162865773</v>
      </c>
      <c r="W1548" s="25">
        <f t="shared" si="710"/>
        <v>2.5566920651463092</v>
      </c>
      <c r="X1548" s="16">
        <f t="shared" si="711"/>
        <v>911.91578947365792</v>
      </c>
      <c r="Y1548">
        <f t="shared" si="712"/>
        <v>129.00969384736075</v>
      </c>
      <c r="Z1548">
        <f t="shared" si="713"/>
        <v>3.6179653044278131</v>
      </c>
      <c r="AA1548">
        <f t="shared" si="714"/>
        <v>3.6714753547443357</v>
      </c>
      <c r="AB1548">
        <f t="shared" si="701"/>
        <v>60.762170392469173</v>
      </c>
      <c r="AC1548">
        <f t="shared" si="715"/>
        <v>120.10247327260186</v>
      </c>
      <c r="AD1548">
        <f t="shared" si="716"/>
        <v>16.991024265686072</v>
      </c>
      <c r="AE1548">
        <f t="shared" si="717"/>
        <v>10.757908330081229</v>
      </c>
      <c r="AF1548">
        <f t="shared" si="718"/>
        <v>13.664731106894656</v>
      </c>
      <c r="AG1548">
        <f t="shared" si="702"/>
        <v>2.0681053187353844</v>
      </c>
      <c r="AH1548" s="18">
        <f t="shared" si="719"/>
        <v>309.399999999991</v>
      </c>
      <c r="AI1548" s="18">
        <f t="shared" si="720"/>
        <v>72.400000000000489</v>
      </c>
      <c r="AJ1548" s="28"/>
      <c r="AK1548" s="29">
        <f t="shared" si="721"/>
        <v>15.275952027464339</v>
      </c>
      <c r="AL1548" s="19">
        <f t="shared" si="722"/>
        <v>72.400000000000489</v>
      </c>
      <c r="AM1548" s="18">
        <f t="shared" si="723"/>
        <v>10.757908330081229</v>
      </c>
      <c r="AN1548" s="18">
        <f t="shared" si="724"/>
        <v>13.664731106894656</v>
      </c>
      <c r="AO1548" s="19" t="str">
        <f t="shared" si="725"/>
        <v>N/A</v>
      </c>
      <c r="AP1548" t="str">
        <f t="shared" si="726"/>
        <v>N/A</v>
      </c>
    </row>
    <row r="1549" spans="12:42" x14ac:dyDescent="0.3">
      <c r="L1549" s="25">
        <f t="shared" si="727"/>
        <v>22.746458514817675</v>
      </c>
      <c r="N1549" s="25">
        <f t="shared" si="728"/>
        <v>309.59999999999098</v>
      </c>
      <c r="O1549" s="25">
        <f t="shared" si="703"/>
        <v>197.09748152499745</v>
      </c>
      <c r="P1549" s="25">
        <f t="shared" si="704"/>
        <v>345.78505530701312</v>
      </c>
      <c r="Q1549" s="25">
        <f t="shared" si="705"/>
        <v>172.89252765350656</v>
      </c>
      <c r="R1549" s="25">
        <f t="shared" si="706"/>
        <v>2922.7691706897313</v>
      </c>
      <c r="S1549" s="25">
        <f t="shared" si="707"/>
        <v>2.675085848498401</v>
      </c>
      <c r="T1549" s="25">
        <f t="shared" si="708"/>
        <v>35.846347932974702</v>
      </c>
      <c r="U1549" s="25">
        <f t="shared" si="729"/>
        <v>60010.235866604307</v>
      </c>
      <c r="V1549" s="25">
        <f t="shared" si="709"/>
        <v>0.6390325995102456</v>
      </c>
      <c r="W1549" s="25">
        <f t="shared" si="710"/>
        <v>2.5561303980409824</v>
      </c>
      <c r="X1549" s="16">
        <f t="shared" si="711"/>
        <v>912.50526315786828</v>
      </c>
      <c r="Y1549">
        <f t="shared" si="712"/>
        <v>129.09308731461823</v>
      </c>
      <c r="Z1549">
        <f t="shared" si="713"/>
        <v>3.6191167969663427</v>
      </c>
      <c r="AA1549">
        <f t="shared" si="714"/>
        <v>3.6725977764545545</v>
      </c>
      <c r="AB1549">
        <f t="shared" si="701"/>
        <v>60.801447813537344</v>
      </c>
      <c r="AC1549">
        <f t="shared" si="715"/>
        <v>120.18010900193121</v>
      </c>
      <c r="AD1549">
        <f t="shared" si="716"/>
        <v>17.002007474649016</v>
      </c>
      <c r="AE1549">
        <f t="shared" si="717"/>
        <v>10.764327337784787</v>
      </c>
      <c r="AF1549">
        <f t="shared" si="718"/>
        <v>13.671150114598216</v>
      </c>
      <c r="AG1549">
        <f t="shared" si="702"/>
        <v>2.0687736352235793</v>
      </c>
      <c r="AH1549" s="18">
        <f t="shared" si="719"/>
        <v>309.59999999999098</v>
      </c>
      <c r="AI1549" s="18">
        <f t="shared" si="720"/>
        <v>72.400000000000489</v>
      </c>
      <c r="AJ1549" s="28"/>
      <c r="AK1549" s="29">
        <f t="shared" si="721"/>
        <v>15.275952027464339</v>
      </c>
      <c r="AL1549" s="19">
        <f t="shared" si="722"/>
        <v>72.400000000000489</v>
      </c>
      <c r="AM1549" s="18">
        <f t="shared" si="723"/>
        <v>10.764327337784787</v>
      </c>
      <c r="AN1549" s="18">
        <f t="shared" si="724"/>
        <v>13.671150114598216</v>
      </c>
      <c r="AO1549" s="19" t="str">
        <f t="shared" si="725"/>
        <v>N/A</v>
      </c>
      <c r="AP1549" t="str">
        <f t="shared" si="726"/>
        <v>N/A</v>
      </c>
    </row>
    <row r="1550" spans="12:42" x14ac:dyDescent="0.3">
      <c r="L1550" s="25">
        <f t="shared" si="727"/>
        <v>22.761171618643559</v>
      </c>
      <c r="N1550" s="25">
        <f t="shared" si="728"/>
        <v>309.79999999999097</v>
      </c>
      <c r="O1550" s="25">
        <f t="shared" si="703"/>
        <v>197.22480547947097</v>
      </c>
      <c r="P1550" s="25">
        <f t="shared" si="704"/>
        <v>346.00843066573856</v>
      </c>
      <c r="Q1550" s="25">
        <f t="shared" si="705"/>
        <v>173.00421533286928</v>
      </c>
      <c r="R1550" s="25">
        <f t="shared" si="706"/>
        <v>2924.6572644692465</v>
      </c>
      <c r="S1550" s="25">
        <f t="shared" si="707"/>
        <v>2.6750825648754302</v>
      </c>
      <c r="T1550" s="25">
        <f t="shared" si="708"/>
        <v>35.857946348977997</v>
      </c>
      <c r="U1550" s="25">
        <f t="shared" si="729"/>
        <v>60074.601645780371</v>
      </c>
      <c r="V1550" s="25">
        <f t="shared" si="709"/>
        <v>0.63889230423074117</v>
      </c>
      <c r="W1550" s="25">
        <f t="shared" si="710"/>
        <v>2.5555692169229647</v>
      </c>
      <c r="X1550" s="16">
        <f t="shared" si="711"/>
        <v>913.09473684207876</v>
      </c>
      <c r="Y1550">
        <f t="shared" si="712"/>
        <v>129.17648078187574</v>
      </c>
      <c r="Z1550">
        <f t="shared" si="713"/>
        <v>3.6202679267438418</v>
      </c>
      <c r="AA1550">
        <f t="shared" si="714"/>
        <v>3.673719869976694</v>
      </c>
      <c r="AB1550">
        <f t="shared" si="701"/>
        <v>60.840725234605522</v>
      </c>
      <c r="AC1550">
        <f t="shared" si="715"/>
        <v>120.25774473126069</v>
      </c>
      <c r="AD1550">
        <f t="shared" si="716"/>
        <v>17.012990683611974</v>
      </c>
      <c r="AE1550">
        <f t="shared" si="717"/>
        <v>10.770746345488353</v>
      </c>
      <c r="AF1550">
        <f t="shared" si="718"/>
        <v>13.677569122301779</v>
      </c>
      <c r="AG1550">
        <f t="shared" si="702"/>
        <v>2.0694417358821147</v>
      </c>
      <c r="AH1550" s="18">
        <f t="shared" si="719"/>
        <v>309.79999999999097</v>
      </c>
      <c r="AI1550" s="18">
        <f t="shared" si="720"/>
        <v>72.400000000000489</v>
      </c>
      <c r="AJ1550" s="28"/>
      <c r="AK1550" s="29">
        <f t="shared" si="721"/>
        <v>15.275952027464339</v>
      </c>
      <c r="AL1550" s="19">
        <f t="shared" si="722"/>
        <v>72.400000000000489</v>
      </c>
      <c r="AM1550" s="18">
        <f t="shared" si="723"/>
        <v>10.770746345488353</v>
      </c>
      <c r="AN1550" s="18">
        <f t="shared" si="724"/>
        <v>13.677569122301779</v>
      </c>
      <c r="AO1550" s="19" t="str">
        <f t="shared" si="725"/>
        <v>N/A</v>
      </c>
      <c r="AP1550" t="str">
        <f t="shared" si="726"/>
        <v>N/A</v>
      </c>
    </row>
    <row r="1551" spans="12:42" x14ac:dyDescent="0.3">
      <c r="L1551" s="25">
        <f t="shared" si="727"/>
        <v>22.775884722469442</v>
      </c>
      <c r="N1551" s="25">
        <f t="shared" si="728"/>
        <v>309.99999999999096</v>
      </c>
      <c r="O1551" s="25">
        <f t="shared" si="703"/>
        <v>197.35212943394447</v>
      </c>
      <c r="P1551" s="25">
        <f t="shared" si="704"/>
        <v>346.23180602446399</v>
      </c>
      <c r="Q1551" s="25">
        <f t="shared" si="705"/>
        <v>173.115903012232</v>
      </c>
      <c r="R1551" s="25">
        <f t="shared" si="706"/>
        <v>2926.5453582487617</v>
      </c>
      <c r="S1551" s="25">
        <f t="shared" si="707"/>
        <v>2.6750792854897942</v>
      </c>
      <c r="T1551" s="25">
        <f t="shared" si="708"/>
        <v>35.869541014684941</v>
      </c>
      <c r="U1551" s="25">
        <f t="shared" si="729"/>
        <v>60138.994855858757</v>
      </c>
      <c r="V1551" s="25">
        <f t="shared" si="709"/>
        <v>0.63875213026460254</v>
      </c>
      <c r="W1551" s="25">
        <f t="shared" si="710"/>
        <v>2.5550085210584101</v>
      </c>
      <c r="X1551" s="16">
        <f t="shared" si="711"/>
        <v>913.68421052628923</v>
      </c>
      <c r="Y1551">
        <f t="shared" si="712"/>
        <v>129.25987424913322</v>
      </c>
      <c r="Z1551">
        <f t="shared" si="713"/>
        <v>3.6214186941008668</v>
      </c>
      <c r="AA1551">
        <f t="shared" si="714"/>
        <v>3.6748416355878875</v>
      </c>
      <c r="AB1551">
        <f t="shared" si="701"/>
        <v>60.8800026556737</v>
      </c>
      <c r="AC1551">
        <f t="shared" si="715"/>
        <v>120.33538046059016</v>
      </c>
      <c r="AD1551">
        <f t="shared" si="716"/>
        <v>17.023973892574933</v>
      </c>
      <c r="AE1551">
        <f t="shared" si="717"/>
        <v>10.777165353191918</v>
      </c>
      <c r="AF1551">
        <f t="shared" si="718"/>
        <v>13.683988130005348</v>
      </c>
      <c r="AG1551">
        <f t="shared" si="702"/>
        <v>2.070109620919959</v>
      </c>
      <c r="AH1551" s="18">
        <f t="shared" si="719"/>
        <v>309.99999999999096</v>
      </c>
      <c r="AI1551" s="18">
        <f t="shared" si="720"/>
        <v>72.400000000000489</v>
      </c>
      <c r="AJ1551" s="28"/>
      <c r="AK1551" s="29">
        <f t="shared" si="721"/>
        <v>15.275952027464339</v>
      </c>
      <c r="AL1551" s="19">
        <f t="shared" si="722"/>
        <v>72.400000000000489</v>
      </c>
      <c r="AM1551" s="18">
        <f t="shared" si="723"/>
        <v>10.777165353191918</v>
      </c>
      <c r="AN1551" s="18">
        <f t="shared" si="724"/>
        <v>13.683988130005348</v>
      </c>
      <c r="AO1551" s="19" t="str">
        <f t="shared" si="725"/>
        <v>N/A</v>
      </c>
      <c r="AP1551" t="str">
        <f t="shared" si="726"/>
        <v>N/A</v>
      </c>
    </row>
    <row r="1552" spans="12:42" x14ac:dyDescent="0.3">
      <c r="L1552" s="25">
        <f t="shared" si="727"/>
        <v>22.790597826295325</v>
      </c>
      <c r="N1552" s="25">
        <f t="shared" si="728"/>
        <v>310.19999999999095</v>
      </c>
      <c r="O1552" s="25">
        <f t="shared" si="703"/>
        <v>197.47945338841797</v>
      </c>
      <c r="P1552" s="25">
        <f t="shared" si="704"/>
        <v>346.45518138318943</v>
      </c>
      <c r="Q1552" s="25">
        <f t="shared" si="705"/>
        <v>173.22759069159471</v>
      </c>
      <c r="R1552" s="25">
        <f t="shared" si="706"/>
        <v>2928.4334520282769</v>
      </c>
      <c r="S1552" s="25">
        <f t="shared" si="707"/>
        <v>2.6750760103332971</v>
      </c>
      <c r="T1552" s="25">
        <f t="shared" si="708"/>
        <v>35.881131933731062</v>
      </c>
      <c r="U1552" s="25">
        <f t="shared" si="729"/>
        <v>60203.415490821186</v>
      </c>
      <c r="V1552" s="25">
        <f t="shared" si="709"/>
        <v>0.63861207742876591</v>
      </c>
      <c r="W1552" s="25">
        <f t="shared" si="710"/>
        <v>2.5544483097150636</v>
      </c>
      <c r="X1552" s="16">
        <f t="shared" si="711"/>
        <v>914.2736842104996</v>
      </c>
      <c r="Y1552">
        <f t="shared" si="712"/>
        <v>129.34326771639073</v>
      </c>
      <c r="Z1552">
        <f t="shared" si="713"/>
        <v>3.6225690993774475</v>
      </c>
      <c r="AA1552">
        <f t="shared" si="714"/>
        <v>3.675963073564902</v>
      </c>
      <c r="AB1552">
        <f t="shared" si="701"/>
        <v>60.91928007674187</v>
      </c>
      <c r="AC1552">
        <f t="shared" si="715"/>
        <v>120.41301618991952</v>
      </c>
      <c r="AD1552">
        <f t="shared" si="716"/>
        <v>17.034957101537877</v>
      </c>
      <c r="AE1552">
        <f t="shared" si="717"/>
        <v>10.783584360895476</v>
      </c>
      <c r="AF1552">
        <f t="shared" si="718"/>
        <v>13.690407137708904</v>
      </c>
      <c r="AG1552">
        <f t="shared" si="702"/>
        <v>2.0707772905457444</v>
      </c>
      <c r="AH1552" s="18">
        <f t="shared" si="719"/>
        <v>310.19999999999095</v>
      </c>
      <c r="AI1552" s="18">
        <f t="shared" si="720"/>
        <v>72.400000000000489</v>
      </c>
      <c r="AJ1552" s="28"/>
      <c r="AK1552" s="29">
        <f t="shared" si="721"/>
        <v>15.275952027464339</v>
      </c>
      <c r="AL1552" s="19">
        <f t="shared" si="722"/>
        <v>72.400000000000489</v>
      </c>
      <c r="AM1552" s="18">
        <f t="shared" si="723"/>
        <v>10.783584360895476</v>
      </c>
      <c r="AN1552" s="18">
        <f t="shared" si="724"/>
        <v>13.690407137708904</v>
      </c>
      <c r="AO1552" s="19" t="str">
        <f t="shared" si="725"/>
        <v>N/A</v>
      </c>
      <c r="AP1552" t="str">
        <f t="shared" si="726"/>
        <v>N/A</v>
      </c>
    </row>
    <row r="1553" spans="12:42" x14ac:dyDescent="0.3">
      <c r="L1553" s="25">
        <f t="shared" si="727"/>
        <v>22.805310930121209</v>
      </c>
      <c r="N1553" s="25">
        <f t="shared" si="728"/>
        <v>310.39999999999094</v>
      </c>
      <c r="O1553" s="25">
        <f t="shared" si="703"/>
        <v>197.60677734289149</v>
      </c>
      <c r="P1553" s="25">
        <f t="shared" si="704"/>
        <v>346.67855674191492</v>
      </c>
      <c r="Q1553" s="25">
        <f t="shared" si="705"/>
        <v>173.33927837095746</v>
      </c>
      <c r="R1553" s="25">
        <f t="shared" si="706"/>
        <v>2930.3215458077921</v>
      </c>
      <c r="S1553" s="25">
        <f t="shared" si="707"/>
        <v>2.6750727393977627</v>
      </c>
      <c r="T1553" s="25">
        <f t="shared" si="708"/>
        <v>35.892719109746018</v>
      </c>
      <c r="U1553" s="25">
        <f t="shared" si="729"/>
        <v>60267.863544654414</v>
      </c>
      <c r="V1553" s="25">
        <f t="shared" si="709"/>
        <v>0.63847214554055964</v>
      </c>
      <c r="W1553" s="25">
        <f t="shared" si="710"/>
        <v>2.5538885821622386</v>
      </c>
      <c r="X1553" s="16">
        <f t="shared" si="711"/>
        <v>914.86315789471018</v>
      </c>
      <c r="Y1553">
        <f t="shared" si="712"/>
        <v>129.42666118364824</v>
      </c>
      <c r="Z1553">
        <f t="shared" si="713"/>
        <v>3.6237191429130808</v>
      </c>
      <c r="AA1553">
        <f t="shared" si="714"/>
        <v>3.6770841841841273</v>
      </c>
      <c r="AB1553">
        <f t="shared" si="701"/>
        <v>60.958557497810048</v>
      </c>
      <c r="AC1553">
        <f t="shared" si="715"/>
        <v>120.49065191924893</v>
      </c>
      <c r="AD1553">
        <f t="shared" si="716"/>
        <v>17.045940310500832</v>
      </c>
      <c r="AE1553">
        <f t="shared" si="717"/>
        <v>10.790003368599042</v>
      </c>
      <c r="AF1553">
        <f t="shared" si="718"/>
        <v>13.696826145412468</v>
      </c>
      <c r="AG1553">
        <f t="shared" si="702"/>
        <v>2.0714447449677653</v>
      </c>
      <c r="AH1553" s="18">
        <f t="shared" si="719"/>
        <v>310.39999999999094</v>
      </c>
      <c r="AI1553" s="18">
        <f t="shared" si="720"/>
        <v>72.400000000000489</v>
      </c>
      <c r="AJ1553" s="28"/>
      <c r="AK1553" s="29">
        <f t="shared" si="721"/>
        <v>15.275952027464339</v>
      </c>
      <c r="AL1553" s="19">
        <f t="shared" si="722"/>
        <v>72.400000000000489</v>
      </c>
      <c r="AM1553" s="18">
        <f t="shared" si="723"/>
        <v>10.790003368599042</v>
      </c>
      <c r="AN1553" s="18">
        <f t="shared" si="724"/>
        <v>13.696826145412468</v>
      </c>
      <c r="AO1553" s="19" t="str">
        <f t="shared" si="725"/>
        <v>N/A</v>
      </c>
      <c r="AP1553" t="str">
        <f t="shared" si="726"/>
        <v>N/A</v>
      </c>
    </row>
    <row r="1554" spans="12:42" x14ac:dyDescent="0.3">
      <c r="L1554" s="25">
        <f t="shared" si="727"/>
        <v>22.820024033947092</v>
      </c>
      <c r="N1554" s="25">
        <f t="shared" si="728"/>
        <v>310.59999999999093</v>
      </c>
      <c r="O1554" s="25">
        <f t="shared" si="703"/>
        <v>197.73410129736499</v>
      </c>
      <c r="P1554" s="25">
        <f t="shared" si="704"/>
        <v>346.90193210064035</v>
      </c>
      <c r="Q1554" s="25">
        <f t="shared" si="705"/>
        <v>173.45096605032018</v>
      </c>
      <c r="R1554" s="25">
        <f t="shared" si="706"/>
        <v>2932.2096395873073</v>
      </c>
      <c r="S1554" s="25">
        <f t="shared" si="707"/>
        <v>2.6750694726750357</v>
      </c>
      <c r="T1554" s="25">
        <f t="shared" si="708"/>
        <v>35.904302546353605</v>
      </c>
      <c r="U1554" s="25">
        <f t="shared" si="729"/>
        <v>60332.339011350443</v>
      </c>
      <c r="V1554" s="25">
        <f t="shared" si="709"/>
        <v>0.63833233441770587</v>
      </c>
      <c r="W1554" s="25">
        <f t="shared" si="710"/>
        <v>2.5533293376708235</v>
      </c>
      <c r="X1554" s="16">
        <f t="shared" si="711"/>
        <v>915.45263157892066</v>
      </c>
      <c r="Y1554">
        <f t="shared" si="712"/>
        <v>129.51005465090574</v>
      </c>
      <c r="Z1554">
        <f t="shared" si="713"/>
        <v>3.6248688250467391</v>
      </c>
      <c r="AA1554">
        <f t="shared" si="714"/>
        <v>3.6782049677215842</v>
      </c>
      <c r="AB1554">
        <f t="shared" si="701"/>
        <v>60.997834918878226</v>
      </c>
      <c r="AC1554">
        <f t="shared" si="715"/>
        <v>120.56828764857835</v>
      </c>
      <c r="AD1554">
        <f t="shared" si="716"/>
        <v>17.056923519463783</v>
      </c>
      <c r="AE1554">
        <f t="shared" si="717"/>
        <v>10.796422376302603</v>
      </c>
      <c r="AF1554">
        <f t="shared" si="718"/>
        <v>13.703245153116033</v>
      </c>
      <c r="AG1554">
        <f t="shared" si="702"/>
        <v>2.0721119843939824</v>
      </c>
      <c r="AH1554" s="18">
        <f t="shared" si="719"/>
        <v>310.59999999999093</v>
      </c>
      <c r="AI1554" s="18">
        <f t="shared" si="720"/>
        <v>72.400000000000489</v>
      </c>
      <c r="AJ1554" s="28"/>
      <c r="AK1554" s="29">
        <f t="shared" si="721"/>
        <v>15.275952027464339</v>
      </c>
      <c r="AL1554" s="19">
        <f t="shared" si="722"/>
        <v>72.400000000000489</v>
      </c>
      <c r="AM1554" s="18">
        <f t="shared" si="723"/>
        <v>10.796422376302603</v>
      </c>
      <c r="AN1554" s="18">
        <f t="shared" si="724"/>
        <v>13.703245153116033</v>
      </c>
      <c r="AO1554" s="19" t="str">
        <f t="shared" si="725"/>
        <v>N/A</v>
      </c>
      <c r="AP1554" t="str">
        <f t="shared" si="726"/>
        <v>N/A</v>
      </c>
    </row>
    <row r="1555" spans="12:42" x14ac:dyDescent="0.3">
      <c r="L1555" s="25">
        <f t="shared" si="727"/>
        <v>22.834737137772976</v>
      </c>
      <c r="N1555" s="25">
        <f t="shared" si="728"/>
        <v>310.79999999999092</v>
      </c>
      <c r="O1555" s="25">
        <f t="shared" si="703"/>
        <v>197.86142525183854</v>
      </c>
      <c r="P1555" s="25">
        <f t="shared" si="704"/>
        <v>347.1253074593659</v>
      </c>
      <c r="Q1555" s="25">
        <f t="shared" si="705"/>
        <v>173.56265372968295</v>
      </c>
      <c r="R1555" s="25">
        <f t="shared" si="706"/>
        <v>2934.0977333668234</v>
      </c>
      <c r="S1555" s="25">
        <f t="shared" si="707"/>
        <v>2.6750662101569835</v>
      </c>
      <c r="T1555" s="25">
        <f t="shared" si="708"/>
        <v>35.91588224717178</v>
      </c>
      <c r="U1555" s="25">
        <f t="shared" si="729"/>
        <v>60396.841884906549</v>
      </c>
      <c r="V1555" s="25">
        <f t="shared" si="709"/>
        <v>0.63819264387831898</v>
      </c>
      <c r="W1555" s="25">
        <f t="shared" si="710"/>
        <v>2.5527705755132759</v>
      </c>
      <c r="X1555" s="16">
        <f t="shared" si="711"/>
        <v>916.04210526313159</v>
      </c>
      <c r="Y1555">
        <f t="shared" si="712"/>
        <v>129.59344811816331</v>
      </c>
      <c r="Z1555">
        <f t="shared" si="713"/>
        <v>3.6260181461168699</v>
      </c>
      <c r="AA1555">
        <f t="shared" si="714"/>
        <v>3.6793254244529252</v>
      </c>
      <c r="AB1555">
        <f t="shared" si="701"/>
        <v>61.037112339946397</v>
      </c>
      <c r="AC1555">
        <f t="shared" si="715"/>
        <v>120.64592337790771</v>
      </c>
      <c r="AD1555">
        <f t="shared" si="716"/>
        <v>17.067906728426728</v>
      </c>
      <c r="AE1555">
        <f t="shared" si="717"/>
        <v>10.802841384006161</v>
      </c>
      <c r="AF1555">
        <f t="shared" si="718"/>
        <v>13.709664160819587</v>
      </c>
      <c r="AG1555">
        <f t="shared" si="702"/>
        <v>2.0727790090320206</v>
      </c>
      <c r="AH1555" s="18">
        <f t="shared" si="719"/>
        <v>310.79999999999092</v>
      </c>
      <c r="AI1555" s="18">
        <f t="shared" si="720"/>
        <v>72.400000000000489</v>
      </c>
      <c r="AJ1555" s="28"/>
      <c r="AK1555" s="29">
        <f t="shared" si="721"/>
        <v>15.275952027464339</v>
      </c>
      <c r="AL1555" s="19">
        <f t="shared" si="722"/>
        <v>72.400000000000489</v>
      </c>
      <c r="AM1555" s="18">
        <f t="shared" si="723"/>
        <v>10.802841384006161</v>
      </c>
      <c r="AN1555" s="18">
        <f t="shared" si="724"/>
        <v>13.709664160819587</v>
      </c>
      <c r="AO1555" s="19" t="str">
        <f t="shared" si="725"/>
        <v>N/A</v>
      </c>
      <c r="AP1555" t="str">
        <f t="shared" si="726"/>
        <v>N/A</v>
      </c>
    </row>
    <row r="1556" spans="12:42" x14ac:dyDescent="0.3">
      <c r="L1556" s="25">
        <f t="shared" si="727"/>
        <v>22.849450241598859</v>
      </c>
      <c r="N1556" s="25">
        <f t="shared" si="728"/>
        <v>310.99999999999091</v>
      </c>
      <c r="O1556" s="25">
        <f t="shared" si="703"/>
        <v>197.98874920631201</v>
      </c>
      <c r="P1556" s="25">
        <f t="shared" si="704"/>
        <v>347.34868281809128</v>
      </c>
      <c r="Q1556" s="25">
        <f t="shared" si="705"/>
        <v>173.67434140904564</v>
      </c>
      <c r="R1556" s="25">
        <f t="shared" si="706"/>
        <v>2935.9858271463381</v>
      </c>
      <c r="S1556" s="25">
        <f t="shared" si="707"/>
        <v>2.6750629518354931</v>
      </c>
      <c r="T1556" s="25">
        <f t="shared" si="708"/>
        <v>35.927458215812656</v>
      </c>
      <c r="U1556" s="25">
        <f t="shared" si="729"/>
        <v>60461.372159325001</v>
      </c>
      <c r="V1556" s="25">
        <f t="shared" si="709"/>
        <v>0.6380530737409037</v>
      </c>
      <c r="W1556" s="25">
        <f t="shared" si="710"/>
        <v>2.5522122949636148</v>
      </c>
      <c r="X1556" s="16">
        <f t="shared" si="711"/>
        <v>916.63157894734172</v>
      </c>
      <c r="Y1556">
        <f t="shared" si="712"/>
        <v>129.67684158542076</v>
      </c>
      <c r="Z1556">
        <f t="shared" si="713"/>
        <v>3.6271671064613895</v>
      </c>
      <c r="AA1556">
        <f t="shared" si="714"/>
        <v>3.6804455546534256</v>
      </c>
      <c r="AB1556">
        <f t="shared" si="701"/>
        <v>61.076389761014575</v>
      </c>
      <c r="AC1556">
        <f t="shared" si="715"/>
        <v>120.72355910723712</v>
      </c>
      <c r="AD1556">
        <f t="shared" si="716"/>
        <v>17.078889937389679</v>
      </c>
      <c r="AE1556">
        <f t="shared" si="717"/>
        <v>10.809260391709723</v>
      </c>
      <c r="AF1556">
        <f t="shared" si="718"/>
        <v>13.716083168523152</v>
      </c>
      <c r="AG1556">
        <f t="shared" si="702"/>
        <v>2.0734458190891707</v>
      </c>
      <c r="AH1556" s="18">
        <f t="shared" si="719"/>
        <v>310.99999999999091</v>
      </c>
      <c r="AI1556" s="18">
        <f t="shared" si="720"/>
        <v>72.400000000000489</v>
      </c>
      <c r="AJ1556" s="28"/>
      <c r="AK1556" s="29">
        <f t="shared" si="721"/>
        <v>15.275952027464339</v>
      </c>
      <c r="AL1556" s="19">
        <f t="shared" si="722"/>
        <v>72.400000000000489</v>
      </c>
      <c r="AM1556" s="18">
        <f t="shared" si="723"/>
        <v>10.809260391709723</v>
      </c>
      <c r="AN1556" s="18">
        <f t="shared" si="724"/>
        <v>13.716083168523152</v>
      </c>
      <c r="AO1556" s="19" t="str">
        <f t="shared" si="725"/>
        <v>N/A</v>
      </c>
      <c r="AP1556" t="str">
        <f t="shared" si="726"/>
        <v>N/A</v>
      </c>
    </row>
    <row r="1557" spans="12:42" x14ac:dyDescent="0.3">
      <c r="L1557" s="25">
        <f t="shared" si="727"/>
        <v>22.864163345424743</v>
      </c>
      <c r="N1557" s="25">
        <f t="shared" si="728"/>
        <v>311.19999999999089</v>
      </c>
      <c r="O1557" s="25">
        <f t="shared" si="703"/>
        <v>198.1160731607855</v>
      </c>
      <c r="P1557" s="25">
        <f t="shared" si="704"/>
        <v>347.57205817681671</v>
      </c>
      <c r="Q1557" s="25">
        <f t="shared" si="705"/>
        <v>173.78602908840836</v>
      </c>
      <c r="R1557" s="25">
        <f t="shared" si="706"/>
        <v>2937.8739209258533</v>
      </c>
      <c r="S1557" s="25">
        <f t="shared" si="707"/>
        <v>2.6750596977024728</v>
      </c>
      <c r="T1557" s="25">
        <f t="shared" si="708"/>
        <v>35.939030455882552</v>
      </c>
      <c r="U1557" s="25">
        <f t="shared" si="729"/>
        <v>60525.929828613422</v>
      </c>
      <c r="V1557" s="25">
        <f t="shared" si="709"/>
        <v>0.6379136238243539</v>
      </c>
      <c r="W1557" s="25">
        <f t="shared" si="710"/>
        <v>2.5516544952974156</v>
      </c>
      <c r="X1557" s="16">
        <f t="shared" si="711"/>
        <v>917.22105263155208</v>
      </c>
      <c r="Y1557">
        <f t="shared" si="712"/>
        <v>129.76023505267824</v>
      </c>
      <c r="Z1557">
        <f t="shared" si="713"/>
        <v>3.6283157064176956</v>
      </c>
      <c r="AA1557">
        <f t="shared" si="714"/>
        <v>3.6815653585979988</v>
      </c>
      <c r="AB1557">
        <f t="shared" si="701"/>
        <v>61.115667182082753</v>
      </c>
      <c r="AC1557">
        <f t="shared" si="715"/>
        <v>120.80119483656659</v>
      </c>
      <c r="AD1557">
        <f t="shared" si="716"/>
        <v>17.089873146352637</v>
      </c>
      <c r="AE1557">
        <f t="shared" si="717"/>
        <v>10.815679399413289</v>
      </c>
      <c r="AF1557">
        <f t="shared" si="718"/>
        <v>13.722502176226715</v>
      </c>
      <c r="AG1557">
        <f t="shared" si="702"/>
        <v>2.0741124147723911</v>
      </c>
      <c r="AH1557" s="18">
        <f t="shared" si="719"/>
        <v>311.19999999999089</v>
      </c>
      <c r="AI1557" s="18">
        <f t="shared" si="720"/>
        <v>72.400000000000489</v>
      </c>
      <c r="AJ1557" s="28"/>
      <c r="AK1557" s="29">
        <f t="shared" si="721"/>
        <v>15.275952027464339</v>
      </c>
      <c r="AL1557" s="19">
        <f t="shared" si="722"/>
        <v>72.400000000000489</v>
      </c>
      <c r="AM1557" s="18">
        <f t="shared" si="723"/>
        <v>10.815679399413289</v>
      </c>
      <c r="AN1557" s="18">
        <f t="shared" si="724"/>
        <v>13.722502176226715</v>
      </c>
      <c r="AO1557" s="19" t="str">
        <f t="shared" si="725"/>
        <v>N/A</v>
      </c>
      <c r="AP1557" t="str">
        <f t="shared" si="726"/>
        <v>N/A</v>
      </c>
    </row>
    <row r="1558" spans="12:42" x14ac:dyDescent="0.3">
      <c r="L1558" s="25">
        <f t="shared" si="727"/>
        <v>22.878876449250626</v>
      </c>
      <c r="N1558" s="25">
        <f t="shared" si="728"/>
        <v>311.39999999999088</v>
      </c>
      <c r="O1558" s="25">
        <f t="shared" si="703"/>
        <v>198.24339711525906</v>
      </c>
      <c r="P1558" s="25">
        <f t="shared" si="704"/>
        <v>347.79543353554226</v>
      </c>
      <c r="Q1558" s="25">
        <f t="shared" si="705"/>
        <v>173.89771676777113</v>
      </c>
      <c r="R1558" s="25">
        <f t="shared" si="706"/>
        <v>2939.762014705369</v>
      </c>
      <c r="S1558" s="25">
        <f t="shared" si="707"/>
        <v>2.6750564477498515</v>
      </c>
      <c r="T1558" s="25">
        <f t="shared" si="708"/>
        <v>35.950598970981972</v>
      </c>
      <c r="U1558" s="25">
        <f t="shared" si="729"/>
        <v>60590.514886784462</v>
      </c>
      <c r="V1558" s="25">
        <f t="shared" si="709"/>
        <v>0.63777429394795226</v>
      </c>
      <c r="W1558" s="25">
        <f t="shared" si="710"/>
        <v>2.5510971757918091</v>
      </c>
      <c r="X1558" s="16">
        <f t="shared" si="711"/>
        <v>917.81052631576301</v>
      </c>
      <c r="Y1558">
        <f t="shared" si="712"/>
        <v>129.84362851993581</v>
      </c>
      <c r="Z1558">
        <f t="shared" si="713"/>
        <v>3.629463946322665</v>
      </c>
      <c r="AA1558">
        <f t="shared" si="714"/>
        <v>3.6826848365611893</v>
      </c>
      <c r="AB1558">
        <f t="shared" si="701"/>
        <v>61.154944603150923</v>
      </c>
      <c r="AC1558">
        <f t="shared" si="715"/>
        <v>120.87883056589595</v>
      </c>
      <c r="AD1558">
        <f t="shared" si="716"/>
        <v>17.100856355315582</v>
      </c>
      <c r="AE1558">
        <f t="shared" si="717"/>
        <v>10.822098407116847</v>
      </c>
      <c r="AF1558">
        <f t="shared" si="718"/>
        <v>13.728921183930275</v>
      </c>
      <c r="AG1558">
        <f t="shared" si="702"/>
        <v>2.0747787962883066</v>
      </c>
      <c r="AH1558" s="18">
        <f t="shared" si="719"/>
        <v>311.39999999999088</v>
      </c>
      <c r="AI1558" s="18">
        <f t="shared" si="720"/>
        <v>72.400000000000489</v>
      </c>
      <c r="AJ1558" s="28"/>
      <c r="AK1558" s="29">
        <f t="shared" si="721"/>
        <v>15.275952027464339</v>
      </c>
      <c r="AL1558" s="19">
        <f t="shared" si="722"/>
        <v>72.400000000000489</v>
      </c>
      <c r="AM1558" s="18">
        <f t="shared" si="723"/>
        <v>10.822098407116847</v>
      </c>
      <c r="AN1558" s="18">
        <f t="shared" si="724"/>
        <v>13.728921183930275</v>
      </c>
      <c r="AO1558" s="19" t="str">
        <f t="shared" si="725"/>
        <v>N/A</v>
      </c>
      <c r="AP1558" t="str">
        <f t="shared" si="726"/>
        <v>N/A</v>
      </c>
    </row>
    <row r="1559" spans="12:42" x14ac:dyDescent="0.3">
      <c r="L1559" s="25">
        <f t="shared" si="727"/>
        <v>22.893589553076509</v>
      </c>
      <c r="N1559" s="25">
        <f t="shared" si="728"/>
        <v>311.59999999999087</v>
      </c>
      <c r="O1559" s="25">
        <f t="shared" si="703"/>
        <v>198.37072106973255</v>
      </c>
      <c r="P1559" s="25">
        <f t="shared" si="704"/>
        <v>348.01880889426769</v>
      </c>
      <c r="Q1559" s="25">
        <f t="shared" si="705"/>
        <v>174.00940444713385</v>
      </c>
      <c r="R1559" s="25">
        <f t="shared" si="706"/>
        <v>2941.6501084848842</v>
      </c>
      <c r="S1559" s="25">
        <f t="shared" si="707"/>
        <v>2.675053201969579</v>
      </c>
      <c r="T1559" s="25">
        <f t="shared" si="708"/>
        <v>35.962163764705622</v>
      </c>
      <c r="U1559" s="25">
        <f t="shared" si="729"/>
        <v>60655.127327856033</v>
      </c>
      <c r="V1559" s="25">
        <f t="shared" si="709"/>
        <v>0.63763508393137036</v>
      </c>
      <c r="W1559" s="25">
        <f t="shared" si="710"/>
        <v>2.5505403357254814</v>
      </c>
      <c r="X1559" s="16">
        <f t="shared" si="711"/>
        <v>918.39999999997326</v>
      </c>
      <c r="Y1559">
        <f t="shared" si="712"/>
        <v>129.92702198719326</v>
      </c>
      <c r="Z1559">
        <f t="shared" si="713"/>
        <v>3.6306118265126419</v>
      </c>
      <c r="AA1559">
        <f t="shared" si="714"/>
        <v>3.6838039888171665</v>
      </c>
      <c r="AB1559">
        <f t="shared" si="701"/>
        <v>61.194222024219101</v>
      </c>
      <c r="AC1559">
        <f t="shared" si="715"/>
        <v>120.95646629522537</v>
      </c>
      <c r="AD1559">
        <f t="shared" si="716"/>
        <v>17.111839564278533</v>
      </c>
      <c r="AE1559">
        <f t="shared" si="717"/>
        <v>10.828517414820409</v>
      </c>
      <c r="AF1559">
        <f t="shared" si="718"/>
        <v>13.735340191633837</v>
      </c>
      <c r="AG1559">
        <f t="shared" si="702"/>
        <v>2.075444963843212</v>
      </c>
      <c r="AH1559" s="18">
        <f t="shared" si="719"/>
        <v>311.59999999999087</v>
      </c>
      <c r="AI1559" s="18">
        <f t="shared" si="720"/>
        <v>72.400000000000489</v>
      </c>
      <c r="AJ1559" s="28"/>
      <c r="AK1559" s="29">
        <f t="shared" si="721"/>
        <v>15.275952027464339</v>
      </c>
      <c r="AL1559" s="19">
        <f t="shared" si="722"/>
        <v>72.400000000000489</v>
      </c>
      <c r="AM1559" s="18">
        <f t="shared" si="723"/>
        <v>10.828517414820409</v>
      </c>
      <c r="AN1559" s="18">
        <f t="shared" si="724"/>
        <v>13.735340191633837</v>
      </c>
      <c r="AO1559" s="19" t="str">
        <f t="shared" si="725"/>
        <v>N/A</v>
      </c>
      <c r="AP1559" t="str">
        <f t="shared" si="726"/>
        <v>N/A</v>
      </c>
    </row>
    <row r="1560" spans="12:42" x14ac:dyDescent="0.3">
      <c r="L1560" s="25">
        <f t="shared" si="727"/>
        <v>22.908302656902393</v>
      </c>
      <c r="N1560" s="25">
        <f t="shared" si="728"/>
        <v>311.79999999999086</v>
      </c>
      <c r="O1560" s="25">
        <f t="shared" si="703"/>
        <v>198.49804502420605</v>
      </c>
      <c r="P1560" s="25">
        <f t="shared" si="704"/>
        <v>348.24218425299313</v>
      </c>
      <c r="Q1560" s="25">
        <f t="shared" si="705"/>
        <v>174.12109212649656</v>
      </c>
      <c r="R1560" s="25">
        <f t="shared" si="706"/>
        <v>2943.5382022643994</v>
      </c>
      <c r="S1560" s="25">
        <f t="shared" si="707"/>
        <v>2.6750499603536255</v>
      </c>
      <c r="T1560" s="25">
        <f t="shared" si="708"/>
        <v>35.973724840642447</v>
      </c>
      <c r="U1560" s="25">
        <f t="shared" si="729"/>
        <v>60719.767145851089</v>
      </c>
      <c r="V1560" s="25">
        <f t="shared" si="709"/>
        <v>0.63749599359466425</v>
      </c>
      <c r="W1560" s="25">
        <f t="shared" si="710"/>
        <v>2.549983974378657</v>
      </c>
      <c r="X1560" s="16">
        <f t="shared" si="711"/>
        <v>918.98947368418385</v>
      </c>
      <c r="Y1560">
        <f t="shared" si="712"/>
        <v>130.01041545445079</v>
      </c>
      <c r="Z1560">
        <f t="shared" si="713"/>
        <v>3.6317593473234626</v>
      </c>
      <c r="AA1560">
        <f t="shared" si="714"/>
        <v>3.6849228156397404</v>
      </c>
      <c r="AB1560">
        <f t="shared" si="701"/>
        <v>61.233499445287279</v>
      </c>
      <c r="AC1560">
        <f t="shared" si="715"/>
        <v>121.03410202455484</v>
      </c>
      <c r="AD1560">
        <f t="shared" si="716"/>
        <v>17.122822773241495</v>
      </c>
      <c r="AE1560">
        <f t="shared" si="717"/>
        <v>10.834936422523977</v>
      </c>
      <c r="AF1560">
        <f t="shared" si="718"/>
        <v>13.741759199337404</v>
      </c>
      <c r="AG1560">
        <f t="shared" si="702"/>
        <v>2.0761109176430699</v>
      </c>
      <c r="AH1560" s="18">
        <f t="shared" si="719"/>
        <v>311.79999999999086</v>
      </c>
      <c r="AI1560" s="18">
        <f t="shared" si="720"/>
        <v>72.400000000000489</v>
      </c>
      <c r="AJ1560" s="28"/>
      <c r="AK1560" s="29">
        <f t="shared" si="721"/>
        <v>15.275952027464339</v>
      </c>
      <c r="AL1560" s="19">
        <f t="shared" si="722"/>
        <v>72.400000000000489</v>
      </c>
      <c r="AM1560" s="18">
        <f t="shared" si="723"/>
        <v>10.834936422523977</v>
      </c>
      <c r="AN1560" s="18">
        <f t="shared" si="724"/>
        <v>13.741759199337404</v>
      </c>
      <c r="AO1560" s="19" t="str">
        <f t="shared" si="725"/>
        <v>N/A</v>
      </c>
      <c r="AP1560" t="str">
        <f t="shared" si="726"/>
        <v>N/A</v>
      </c>
    </row>
    <row r="1561" spans="12:42" x14ac:dyDescent="0.3">
      <c r="L1561" s="25">
        <f t="shared" si="727"/>
        <v>22.923015760728276</v>
      </c>
      <c r="N1561" s="25">
        <f t="shared" si="728"/>
        <v>311.99999999999085</v>
      </c>
      <c r="O1561" s="25">
        <f t="shared" si="703"/>
        <v>198.62536897867957</v>
      </c>
      <c r="P1561" s="25">
        <f t="shared" si="704"/>
        <v>348.46555961171856</v>
      </c>
      <c r="Q1561" s="25">
        <f t="shared" si="705"/>
        <v>174.23277980585928</v>
      </c>
      <c r="R1561" s="25">
        <f t="shared" si="706"/>
        <v>2945.426296043915</v>
      </c>
      <c r="S1561" s="25">
        <f t="shared" si="707"/>
        <v>2.6750467228939816</v>
      </c>
      <c r="T1561" s="25">
        <f t="shared" si="708"/>
        <v>35.985282202375608</v>
      </c>
      <c r="U1561" s="25">
        <f t="shared" si="729"/>
        <v>60784.434334797777</v>
      </c>
      <c r="V1561" s="25">
        <f t="shared" si="709"/>
        <v>0.63735702275827588</v>
      </c>
      <c r="W1561" s="25">
        <f t="shared" si="710"/>
        <v>2.5494280910331035</v>
      </c>
      <c r="X1561" s="16">
        <f t="shared" si="711"/>
        <v>919.57894736839398</v>
      </c>
      <c r="Y1561">
        <f t="shared" si="712"/>
        <v>130.09380892170824</v>
      </c>
      <c r="Z1561">
        <f t="shared" si="713"/>
        <v>3.6329065090904344</v>
      </c>
      <c r="AA1561">
        <f t="shared" si="714"/>
        <v>3.6860413173023483</v>
      </c>
      <c r="AB1561">
        <f t="shared" si="701"/>
        <v>61.27277686635545</v>
      </c>
      <c r="AC1561">
        <f t="shared" si="715"/>
        <v>121.11173775388414</v>
      </c>
      <c r="AD1561">
        <f t="shared" si="716"/>
        <v>17.133805982204429</v>
      </c>
      <c r="AE1561">
        <f t="shared" si="717"/>
        <v>10.841355430227528</v>
      </c>
      <c r="AF1561">
        <f t="shared" si="718"/>
        <v>13.748178207040956</v>
      </c>
      <c r="AG1561">
        <f t="shared" si="702"/>
        <v>2.0767766578935118</v>
      </c>
      <c r="AH1561" s="18">
        <f t="shared" si="719"/>
        <v>311.99999999999085</v>
      </c>
      <c r="AI1561" s="18">
        <f t="shared" si="720"/>
        <v>72.400000000000489</v>
      </c>
      <c r="AJ1561" s="28"/>
      <c r="AK1561" s="29">
        <f t="shared" si="721"/>
        <v>15.275952027464339</v>
      </c>
      <c r="AL1561" s="19">
        <f t="shared" si="722"/>
        <v>72.400000000000489</v>
      </c>
      <c r="AM1561" s="18">
        <f t="shared" si="723"/>
        <v>10.841355430227528</v>
      </c>
      <c r="AN1561" s="18">
        <f t="shared" si="724"/>
        <v>13.748178207040956</v>
      </c>
      <c r="AO1561" s="19" t="str">
        <f t="shared" si="725"/>
        <v>N/A</v>
      </c>
      <c r="AP1561" t="str">
        <f t="shared" si="726"/>
        <v>N/A</v>
      </c>
    </row>
    <row r="1562" spans="12:42" x14ac:dyDescent="0.3">
      <c r="L1562" s="25">
        <f t="shared" si="727"/>
        <v>22.93772886455416</v>
      </c>
      <c r="N1562" s="25">
        <f t="shared" si="728"/>
        <v>312.19999999999084</v>
      </c>
      <c r="O1562" s="25">
        <f t="shared" si="703"/>
        <v>198.75269293315307</v>
      </c>
      <c r="P1562" s="25">
        <f t="shared" si="704"/>
        <v>348.688934970444</v>
      </c>
      <c r="Q1562" s="25">
        <f t="shared" si="705"/>
        <v>174.344467485222</v>
      </c>
      <c r="R1562" s="25">
        <f t="shared" si="706"/>
        <v>2947.3143898234298</v>
      </c>
      <c r="S1562" s="25">
        <f t="shared" si="707"/>
        <v>2.6750434895826598</v>
      </c>
      <c r="T1562" s="25">
        <f t="shared" si="708"/>
        <v>35.996835853482523</v>
      </c>
      <c r="U1562" s="25">
        <f t="shared" si="729"/>
        <v>60849.128888729363</v>
      </c>
      <c r="V1562" s="25">
        <f t="shared" si="709"/>
        <v>0.63721817124303182</v>
      </c>
      <c r="W1562" s="25">
        <f t="shared" si="710"/>
        <v>2.5488726849721273</v>
      </c>
      <c r="X1562" s="16">
        <f t="shared" si="711"/>
        <v>920.16842105260469</v>
      </c>
      <c r="Y1562">
        <f t="shared" si="712"/>
        <v>130.17720238896578</v>
      </c>
      <c r="Z1562">
        <f t="shared" si="713"/>
        <v>3.6340533121483549</v>
      </c>
      <c r="AA1562">
        <f t="shared" si="714"/>
        <v>3.687159494078069</v>
      </c>
      <c r="AB1562">
        <f t="shared" si="701"/>
        <v>61.312054287423628</v>
      </c>
      <c r="AC1562">
        <f t="shared" si="715"/>
        <v>121.18937348321361</v>
      </c>
      <c r="AD1562">
        <f t="shared" si="716"/>
        <v>17.144789191167391</v>
      </c>
      <c r="AE1562">
        <f t="shared" si="717"/>
        <v>10.847774437931097</v>
      </c>
      <c r="AF1562">
        <f t="shared" si="718"/>
        <v>13.754597214744525</v>
      </c>
      <c r="AG1562">
        <f t="shared" si="702"/>
        <v>2.0774421847998426</v>
      </c>
      <c r="AH1562" s="18">
        <f t="shared" si="719"/>
        <v>312.19999999999084</v>
      </c>
      <c r="AI1562" s="18">
        <f t="shared" si="720"/>
        <v>72.400000000000489</v>
      </c>
      <c r="AJ1562" s="28"/>
      <c r="AK1562" s="29">
        <f t="shared" si="721"/>
        <v>15.275952027464339</v>
      </c>
      <c r="AL1562" s="19">
        <f t="shared" si="722"/>
        <v>72.400000000000489</v>
      </c>
      <c r="AM1562" s="18">
        <f t="shared" si="723"/>
        <v>10.847774437931097</v>
      </c>
      <c r="AN1562" s="18">
        <f t="shared" si="724"/>
        <v>13.754597214744525</v>
      </c>
      <c r="AO1562" s="19" t="str">
        <f t="shared" si="725"/>
        <v>N/A</v>
      </c>
      <c r="AP1562" t="str">
        <f t="shared" si="726"/>
        <v>N/A</v>
      </c>
    </row>
    <row r="1563" spans="12:42" x14ac:dyDescent="0.3">
      <c r="L1563" s="25">
        <f t="shared" si="727"/>
        <v>22.952441968380043</v>
      </c>
      <c r="N1563" s="25">
        <f t="shared" si="728"/>
        <v>312.39999999999083</v>
      </c>
      <c r="O1563" s="25">
        <f t="shared" si="703"/>
        <v>198.88001688762657</v>
      </c>
      <c r="P1563" s="25">
        <f t="shared" si="704"/>
        <v>348.91231032916943</v>
      </c>
      <c r="Q1563" s="25">
        <f t="shared" si="705"/>
        <v>174.45615516458471</v>
      </c>
      <c r="R1563" s="25">
        <f t="shared" si="706"/>
        <v>2949.202483602945</v>
      </c>
      <c r="S1563" s="25">
        <f t="shared" si="707"/>
        <v>2.6750402604116905</v>
      </c>
      <c r="T1563" s="25">
        <f t="shared" si="708"/>
        <v>36.008385797534871</v>
      </c>
      <c r="U1563" s="25">
        <f t="shared" si="729"/>
        <v>60913.850801684333</v>
      </c>
      <c r="V1563" s="25">
        <f t="shared" si="709"/>
        <v>0.63707943887014284</v>
      </c>
      <c r="W1563" s="25">
        <f t="shared" si="710"/>
        <v>2.5483177554805714</v>
      </c>
      <c r="X1563" s="16">
        <f t="shared" si="711"/>
        <v>920.75789473681493</v>
      </c>
      <c r="Y1563">
        <f t="shared" si="712"/>
        <v>130.26059585622323</v>
      </c>
      <c r="Z1563">
        <f t="shared" si="713"/>
        <v>3.6351997568314935</v>
      </c>
      <c r="AA1563">
        <f t="shared" si="714"/>
        <v>3.6882773462396057</v>
      </c>
      <c r="AB1563">
        <f t="shared" si="701"/>
        <v>61.351331708491806</v>
      </c>
      <c r="AC1563">
        <f t="shared" si="715"/>
        <v>121.26700921254303</v>
      </c>
      <c r="AD1563">
        <f t="shared" si="716"/>
        <v>17.155772400130342</v>
      </c>
      <c r="AE1563">
        <f t="shared" si="717"/>
        <v>10.854193445634658</v>
      </c>
      <c r="AF1563">
        <f t="shared" si="718"/>
        <v>13.761016222448088</v>
      </c>
      <c r="AG1563">
        <f t="shared" si="702"/>
        <v>2.0781074985670354</v>
      </c>
      <c r="AH1563" s="18">
        <f t="shared" si="719"/>
        <v>312.39999999999083</v>
      </c>
      <c r="AI1563" s="18">
        <f t="shared" si="720"/>
        <v>72.400000000000489</v>
      </c>
      <c r="AJ1563" s="28"/>
      <c r="AK1563" s="29">
        <f t="shared" si="721"/>
        <v>15.275952027464339</v>
      </c>
      <c r="AL1563" s="19">
        <f t="shared" si="722"/>
        <v>72.400000000000489</v>
      </c>
      <c r="AM1563" s="18">
        <f t="shared" si="723"/>
        <v>10.854193445634658</v>
      </c>
      <c r="AN1563" s="18">
        <f t="shared" si="724"/>
        <v>13.761016222448088</v>
      </c>
      <c r="AO1563" s="19" t="str">
        <f t="shared" si="725"/>
        <v>N/A</v>
      </c>
      <c r="AP1563" t="str">
        <f t="shared" si="726"/>
        <v>N/A</v>
      </c>
    </row>
    <row r="1564" spans="12:42" x14ac:dyDescent="0.3">
      <c r="L1564" s="25">
        <f t="shared" si="727"/>
        <v>22.967155072205927</v>
      </c>
      <c r="N1564" s="25">
        <f t="shared" si="728"/>
        <v>312.59999999999081</v>
      </c>
      <c r="O1564" s="25">
        <f t="shared" si="703"/>
        <v>199.00734084210009</v>
      </c>
      <c r="P1564" s="25">
        <f t="shared" si="704"/>
        <v>349.13568568789492</v>
      </c>
      <c r="Q1564" s="25">
        <f t="shared" si="705"/>
        <v>174.56784284394746</v>
      </c>
      <c r="R1564" s="25">
        <f t="shared" si="706"/>
        <v>2951.0905773824607</v>
      </c>
      <c r="S1564" s="25">
        <f t="shared" si="707"/>
        <v>2.6750370353731268</v>
      </c>
      <c r="T1564" s="25">
        <f t="shared" si="708"/>
        <v>36.019932038098617</v>
      </c>
      <c r="U1564" s="25">
        <f t="shared" si="729"/>
        <v>60978.600067706066</v>
      </c>
      <c r="V1564" s="25">
        <f t="shared" si="709"/>
        <v>0.63694082546119879</v>
      </c>
      <c r="W1564" s="25">
        <f t="shared" si="710"/>
        <v>2.5477633018447952</v>
      </c>
      <c r="X1564" s="16">
        <f t="shared" si="711"/>
        <v>921.34736842102575</v>
      </c>
      <c r="Y1564">
        <f t="shared" si="712"/>
        <v>130.3439893234808</v>
      </c>
      <c r="Z1564">
        <f t="shared" si="713"/>
        <v>3.6363458434736153</v>
      </c>
      <c r="AA1564">
        <f t="shared" si="714"/>
        <v>3.6893948740593054</v>
      </c>
      <c r="AB1564">
        <f t="shared" si="701"/>
        <v>61.390609129559977</v>
      </c>
      <c r="AC1564">
        <f t="shared" si="715"/>
        <v>121.34464494187245</v>
      </c>
      <c r="AD1564">
        <f t="shared" si="716"/>
        <v>17.166755609093293</v>
      </c>
      <c r="AE1564">
        <f t="shared" si="717"/>
        <v>10.860612453338222</v>
      </c>
      <c r="AF1564">
        <f t="shared" si="718"/>
        <v>13.767435230151648</v>
      </c>
      <c r="AG1564">
        <f t="shared" si="702"/>
        <v>2.0787725993997364</v>
      </c>
      <c r="AH1564" s="18">
        <f t="shared" si="719"/>
        <v>312.59999999999081</v>
      </c>
      <c r="AI1564" s="18">
        <f t="shared" si="720"/>
        <v>72.400000000000489</v>
      </c>
      <c r="AJ1564" s="28"/>
      <c r="AK1564" s="29">
        <f t="shared" si="721"/>
        <v>15.275952027464339</v>
      </c>
      <c r="AL1564" s="19">
        <f t="shared" si="722"/>
        <v>72.400000000000489</v>
      </c>
      <c r="AM1564" s="18">
        <f t="shared" si="723"/>
        <v>10.860612453338222</v>
      </c>
      <c r="AN1564" s="18">
        <f t="shared" si="724"/>
        <v>13.767435230151648</v>
      </c>
      <c r="AO1564" s="19" t="str">
        <f t="shared" si="725"/>
        <v>N/A</v>
      </c>
      <c r="AP1564" t="str">
        <f t="shared" si="726"/>
        <v>N/A</v>
      </c>
    </row>
    <row r="1565" spans="12:42" x14ac:dyDescent="0.3">
      <c r="L1565" s="25">
        <f t="shared" si="727"/>
        <v>22.98186817603181</v>
      </c>
      <c r="N1565" s="25">
        <f t="shared" si="728"/>
        <v>312.7999999999908</v>
      </c>
      <c r="O1565" s="25">
        <f t="shared" si="703"/>
        <v>199.13466479657359</v>
      </c>
      <c r="P1565" s="25">
        <f t="shared" si="704"/>
        <v>349.35906104662035</v>
      </c>
      <c r="Q1565" s="25">
        <f t="shared" si="705"/>
        <v>174.67953052331018</v>
      </c>
      <c r="R1565" s="25">
        <f t="shared" si="706"/>
        <v>2952.9786711619754</v>
      </c>
      <c r="S1565" s="25">
        <f t="shared" si="707"/>
        <v>2.675033814459042</v>
      </c>
      <c r="T1565" s="25">
        <f t="shared" si="708"/>
        <v>36.031474578733985</v>
      </c>
      <c r="U1565" s="25">
        <f t="shared" si="729"/>
        <v>61043.376680843256</v>
      </c>
      <c r="V1565" s="25">
        <f t="shared" si="709"/>
        <v>0.63680233083817406</v>
      </c>
      <c r="W1565" s="25">
        <f t="shared" si="710"/>
        <v>2.5472093233526962</v>
      </c>
      <c r="X1565" s="16">
        <f t="shared" si="711"/>
        <v>921.93684210523611</v>
      </c>
      <c r="Y1565">
        <f t="shared" si="712"/>
        <v>130.42738279073828</v>
      </c>
      <c r="Z1565">
        <f t="shared" si="713"/>
        <v>3.6374915724079582</v>
      </c>
      <c r="AA1565">
        <f t="shared" si="714"/>
        <v>3.6905120778091458</v>
      </c>
      <c r="AB1565">
        <f t="shared" si="701"/>
        <v>61.429886550628154</v>
      </c>
      <c r="AC1565">
        <f t="shared" si="715"/>
        <v>121.42228067120186</v>
      </c>
      <c r="AD1565">
        <f t="shared" si="716"/>
        <v>17.177738818056245</v>
      </c>
      <c r="AE1565">
        <f t="shared" si="717"/>
        <v>10.867031461041783</v>
      </c>
      <c r="AF1565">
        <f t="shared" si="718"/>
        <v>13.773854237855213</v>
      </c>
      <c r="AG1565">
        <f t="shared" si="702"/>
        <v>2.0794374875022652</v>
      </c>
      <c r="AH1565" s="18">
        <f t="shared" si="719"/>
        <v>312.7999999999908</v>
      </c>
      <c r="AI1565" s="18">
        <f t="shared" si="720"/>
        <v>72.400000000000489</v>
      </c>
      <c r="AJ1565" s="28"/>
      <c r="AK1565" s="29">
        <f t="shared" si="721"/>
        <v>15.275952027464339</v>
      </c>
      <c r="AL1565" s="19">
        <f t="shared" si="722"/>
        <v>72.400000000000489</v>
      </c>
      <c r="AM1565" s="18">
        <f t="shared" si="723"/>
        <v>10.867031461041783</v>
      </c>
      <c r="AN1565" s="18">
        <f t="shared" si="724"/>
        <v>13.773854237855213</v>
      </c>
      <c r="AO1565" s="19" t="str">
        <f t="shared" si="725"/>
        <v>N/A</v>
      </c>
      <c r="AP1565" t="str">
        <f t="shared" si="726"/>
        <v>N/A</v>
      </c>
    </row>
    <row r="1566" spans="12:42" x14ac:dyDescent="0.3">
      <c r="L1566" s="25">
        <f t="shared" si="727"/>
        <v>22.996581279857693</v>
      </c>
      <c r="N1566" s="25">
        <f t="shared" si="728"/>
        <v>312.99999999999079</v>
      </c>
      <c r="O1566" s="25">
        <f t="shared" si="703"/>
        <v>199.26198875104708</v>
      </c>
      <c r="P1566" s="25">
        <f t="shared" si="704"/>
        <v>349.58243640534579</v>
      </c>
      <c r="Q1566" s="25">
        <f t="shared" si="705"/>
        <v>174.79121820267289</v>
      </c>
      <c r="R1566" s="25">
        <f t="shared" si="706"/>
        <v>2954.8667649414906</v>
      </c>
      <c r="S1566" s="25">
        <f t="shared" si="707"/>
        <v>2.6750305976615283</v>
      </c>
      <c r="T1566" s="25">
        <f t="shared" si="708"/>
        <v>36.043013422995514</v>
      </c>
      <c r="U1566" s="25">
        <f t="shared" si="729"/>
        <v>61108.180635149605</v>
      </c>
      <c r="V1566" s="25">
        <f t="shared" si="709"/>
        <v>0.63666395482342097</v>
      </c>
      <c r="W1566" s="25">
        <f t="shared" si="710"/>
        <v>2.5466558192936839</v>
      </c>
      <c r="X1566" s="16">
        <f t="shared" si="711"/>
        <v>922.52631578944636</v>
      </c>
      <c r="Y1566">
        <f t="shared" si="712"/>
        <v>130.51077625799573</v>
      </c>
      <c r="Z1566">
        <f t="shared" si="713"/>
        <v>3.6386369439672555</v>
      </c>
      <c r="AA1566">
        <f t="shared" si="714"/>
        <v>3.6916289577607433</v>
      </c>
      <c r="AB1566">
        <f t="shared" si="701"/>
        <v>61.469163971696332</v>
      </c>
      <c r="AC1566">
        <f t="shared" si="715"/>
        <v>121.49991640053128</v>
      </c>
      <c r="AD1566">
        <f t="shared" si="716"/>
        <v>17.188722027019196</v>
      </c>
      <c r="AE1566">
        <f t="shared" si="717"/>
        <v>10.873450468745345</v>
      </c>
      <c r="AF1566">
        <f t="shared" si="718"/>
        <v>13.780273245558773</v>
      </c>
      <c r="AG1566">
        <f t="shared" si="702"/>
        <v>2.0801021630786143</v>
      </c>
      <c r="AH1566" s="18">
        <f t="shared" si="719"/>
        <v>312.99999999999079</v>
      </c>
      <c r="AI1566" s="18">
        <f t="shared" si="720"/>
        <v>72.400000000000489</v>
      </c>
      <c r="AJ1566" s="28"/>
      <c r="AK1566" s="29">
        <f t="shared" si="721"/>
        <v>15.275952027464339</v>
      </c>
      <c r="AL1566" s="19">
        <f t="shared" si="722"/>
        <v>72.400000000000489</v>
      </c>
      <c r="AM1566" s="18">
        <f t="shared" si="723"/>
        <v>10.873450468745345</v>
      </c>
      <c r="AN1566" s="18">
        <f t="shared" si="724"/>
        <v>13.780273245558773</v>
      </c>
      <c r="AO1566" s="19" t="str">
        <f t="shared" si="725"/>
        <v>N/A</v>
      </c>
      <c r="AP1566" t="str">
        <f t="shared" si="726"/>
        <v>N/A</v>
      </c>
    </row>
    <row r="1567" spans="12:42" x14ac:dyDescent="0.3">
      <c r="L1567" s="25">
        <f t="shared" si="727"/>
        <v>23.011294383683577</v>
      </c>
      <c r="N1567" s="25">
        <f t="shared" si="728"/>
        <v>313.19999999999078</v>
      </c>
      <c r="O1567" s="25">
        <f t="shared" si="703"/>
        <v>199.38931270552064</v>
      </c>
      <c r="P1567" s="25">
        <f t="shared" si="704"/>
        <v>349.80581176407134</v>
      </c>
      <c r="Q1567" s="25">
        <f t="shared" si="705"/>
        <v>174.90290588203567</v>
      </c>
      <c r="R1567" s="25">
        <f t="shared" si="706"/>
        <v>2956.7548587210067</v>
      </c>
      <c r="S1567" s="25">
        <f t="shared" si="707"/>
        <v>2.6750273849726991</v>
      </c>
      <c r="T1567" s="25">
        <f t="shared" si="708"/>
        <v>36.054548574432076</v>
      </c>
      <c r="U1567" s="25">
        <f t="shared" si="729"/>
        <v>61173.011924683968</v>
      </c>
      <c r="V1567" s="25">
        <f t="shared" si="709"/>
        <v>0.63652569723967167</v>
      </c>
      <c r="W1567" s="25">
        <f t="shared" si="710"/>
        <v>2.5461027889586867</v>
      </c>
      <c r="X1567" s="16">
        <f t="shared" si="711"/>
        <v>923.11578947365729</v>
      </c>
      <c r="Y1567">
        <f t="shared" si="712"/>
        <v>130.59416972525329</v>
      </c>
      <c r="Z1567">
        <f t="shared" si="713"/>
        <v>3.639781958483725</v>
      </c>
      <c r="AA1567">
        <f t="shared" si="714"/>
        <v>3.6927455141853534</v>
      </c>
      <c r="AB1567">
        <f t="shared" si="701"/>
        <v>61.508441392764503</v>
      </c>
      <c r="AC1567">
        <f t="shared" si="715"/>
        <v>121.57755212986063</v>
      </c>
      <c r="AD1567">
        <f t="shared" si="716"/>
        <v>17.19970523598214</v>
      </c>
      <c r="AE1567">
        <f t="shared" si="717"/>
        <v>10.879869476448903</v>
      </c>
      <c r="AF1567">
        <f t="shared" si="718"/>
        <v>13.786692253262332</v>
      </c>
      <c r="AG1567">
        <f t="shared" si="702"/>
        <v>2.0807666263324505</v>
      </c>
      <c r="AH1567" s="18">
        <f t="shared" si="719"/>
        <v>313.19999999999078</v>
      </c>
      <c r="AI1567" s="18">
        <f t="shared" si="720"/>
        <v>72.400000000000489</v>
      </c>
      <c r="AJ1567" s="28"/>
      <c r="AK1567" s="29">
        <f t="shared" si="721"/>
        <v>15.275952027464339</v>
      </c>
      <c r="AL1567" s="19">
        <f t="shared" si="722"/>
        <v>72.400000000000489</v>
      </c>
      <c r="AM1567" s="18">
        <f t="shared" si="723"/>
        <v>10.879869476448903</v>
      </c>
      <c r="AN1567" s="18">
        <f t="shared" si="724"/>
        <v>13.786692253262332</v>
      </c>
      <c r="AO1567" s="19" t="str">
        <f t="shared" si="725"/>
        <v>N/A</v>
      </c>
      <c r="AP1567" t="str">
        <f t="shared" si="726"/>
        <v>N/A</v>
      </c>
    </row>
    <row r="1568" spans="12:42" x14ac:dyDescent="0.3">
      <c r="L1568" s="25">
        <f t="shared" si="727"/>
        <v>23.02600748750946</v>
      </c>
      <c r="N1568" s="25">
        <f t="shared" si="728"/>
        <v>313.39999999999077</v>
      </c>
      <c r="O1568" s="25">
        <f t="shared" si="703"/>
        <v>199.51663665999411</v>
      </c>
      <c r="P1568" s="25">
        <f t="shared" si="704"/>
        <v>350.02918712279671</v>
      </c>
      <c r="Q1568" s="25">
        <f t="shared" si="705"/>
        <v>175.01459356139836</v>
      </c>
      <c r="R1568" s="25">
        <f t="shared" si="706"/>
        <v>2958.642952500521</v>
      </c>
      <c r="S1568" s="25">
        <f t="shared" si="707"/>
        <v>2.6750241763846874</v>
      </c>
      <c r="T1568" s="25">
        <f t="shared" si="708"/>
        <v>36.066080036586811</v>
      </c>
      <c r="U1568" s="25">
        <f t="shared" si="729"/>
        <v>61237.870543510187</v>
      </c>
      <c r="V1568" s="25">
        <f t="shared" si="709"/>
        <v>0.63638755791003609</v>
      </c>
      <c r="W1568" s="25">
        <f t="shared" si="710"/>
        <v>2.5455502316401444</v>
      </c>
      <c r="X1568" s="16">
        <f t="shared" si="711"/>
        <v>923.70526315786742</v>
      </c>
      <c r="Y1568">
        <f t="shared" si="712"/>
        <v>130.67756319251075</v>
      </c>
      <c r="Z1568">
        <f t="shared" si="713"/>
        <v>3.6409266162890699</v>
      </c>
      <c r="AA1568">
        <f t="shared" si="714"/>
        <v>3.6938617473538642</v>
      </c>
      <c r="AB1568">
        <f t="shared" si="701"/>
        <v>61.547718813832681</v>
      </c>
      <c r="AC1568">
        <f t="shared" si="715"/>
        <v>121.65518785919005</v>
      </c>
      <c r="AD1568">
        <f t="shared" si="716"/>
        <v>17.210688444945092</v>
      </c>
      <c r="AE1568">
        <f t="shared" si="717"/>
        <v>10.886288484152464</v>
      </c>
      <c r="AF1568">
        <f t="shared" si="718"/>
        <v>13.793111260965892</v>
      </c>
      <c r="AG1568">
        <f t="shared" si="702"/>
        <v>2.0814308774671151</v>
      </c>
      <c r="AH1568" s="18">
        <f t="shared" si="719"/>
        <v>313.39999999999077</v>
      </c>
      <c r="AI1568" s="18">
        <f t="shared" si="720"/>
        <v>72.400000000000489</v>
      </c>
      <c r="AJ1568" s="28"/>
      <c r="AK1568" s="29">
        <f t="shared" si="721"/>
        <v>15.275952027464339</v>
      </c>
      <c r="AL1568" s="19">
        <f t="shared" si="722"/>
        <v>72.400000000000489</v>
      </c>
      <c r="AM1568" s="18">
        <f t="shared" si="723"/>
        <v>10.886288484152464</v>
      </c>
      <c r="AN1568" s="18">
        <f t="shared" si="724"/>
        <v>13.793111260965892</v>
      </c>
      <c r="AO1568" s="19" t="str">
        <f t="shared" si="725"/>
        <v>N/A</v>
      </c>
      <c r="AP1568" t="str">
        <f t="shared" si="726"/>
        <v>N/A</v>
      </c>
    </row>
    <row r="1569" spans="12:42" x14ac:dyDescent="0.3">
      <c r="L1569" s="25">
        <f t="shared" si="727"/>
        <v>23.040720591335344</v>
      </c>
      <c r="N1569" s="25">
        <f t="shared" si="728"/>
        <v>313.59999999999076</v>
      </c>
      <c r="O1569" s="25">
        <f t="shared" si="703"/>
        <v>199.6439606144676</v>
      </c>
      <c r="P1569" s="25">
        <f t="shared" si="704"/>
        <v>350.25256248152215</v>
      </c>
      <c r="Q1569" s="25">
        <f t="shared" si="705"/>
        <v>175.12628124076107</v>
      </c>
      <c r="R1569" s="25">
        <f t="shared" si="706"/>
        <v>2960.5310462800362</v>
      </c>
      <c r="S1569" s="25">
        <f t="shared" si="707"/>
        <v>2.675020971889646</v>
      </c>
      <c r="T1569" s="25">
        <f t="shared" si="708"/>
        <v>36.077607812997272</v>
      </c>
      <c r="U1569" s="25">
        <f t="shared" si="729"/>
        <v>61302.756485697253</v>
      </c>
      <c r="V1569" s="25">
        <f t="shared" si="709"/>
        <v>0.63624953665800044</v>
      </c>
      <c r="W1569" s="25">
        <f t="shared" si="710"/>
        <v>2.5449981466320017</v>
      </c>
      <c r="X1569" s="16">
        <f t="shared" si="711"/>
        <v>924.29473684207801</v>
      </c>
      <c r="Y1569">
        <f t="shared" si="712"/>
        <v>130.76095665976828</v>
      </c>
      <c r="Z1569">
        <f t="shared" si="713"/>
        <v>3.6420709177144861</v>
      </c>
      <c r="AA1569">
        <f t="shared" si="714"/>
        <v>3.6949776575368074</v>
      </c>
      <c r="AB1569">
        <f t="shared" si="701"/>
        <v>61.586996234900859</v>
      </c>
      <c r="AC1569">
        <f t="shared" si="715"/>
        <v>121.73282358851947</v>
      </c>
      <c r="AD1569">
        <f t="shared" si="716"/>
        <v>17.221671653908047</v>
      </c>
      <c r="AE1569">
        <f t="shared" si="717"/>
        <v>10.892707491856029</v>
      </c>
      <c r="AF1569">
        <f t="shared" si="718"/>
        <v>13.799530268669455</v>
      </c>
      <c r="AG1569">
        <f t="shared" si="702"/>
        <v>2.0820949166856253</v>
      </c>
      <c r="AH1569" s="18">
        <f t="shared" si="719"/>
        <v>313.59999999999076</v>
      </c>
      <c r="AI1569" s="18">
        <f t="shared" si="720"/>
        <v>72.400000000000489</v>
      </c>
      <c r="AJ1569" s="28"/>
      <c r="AK1569" s="29">
        <f t="shared" si="721"/>
        <v>15.275952027464339</v>
      </c>
      <c r="AL1569" s="19">
        <f t="shared" si="722"/>
        <v>72.400000000000489</v>
      </c>
      <c r="AM1569" s="18">
        <f t="shared" si="723"/>
        <v>10.892707491856029</v>
      </c>
      <c r="AN1569" s="18">
        <f t="shared" si="724"/>
        <v>13.799530268669455</v>
      </c>
      <c r="AO1569" s="19" t="str">
        <f t="shared" si="725"/>
        <v>N/A</v>
      </c>
      <c r="AP1569" t="str">
        <f t="shared" si="726"/>
        <v>N/A</v>
      </c>
    </row>
    <row r="1570" spans="12:42" x14ac:dyDescent="0.3">
      <c r="L1570" s="25">
        <f t="shared" si="727"/>
        <v>23.055433695161227</v>
      </c>
      <c r="N1570" s="25">
        <f t="shared" si="728"/>
        <v>313.79999999999075</v>
      </c>
      <c r="O1570" s="25">
        <f t="shared" si="703"/>
        <v>199.77128456894116</v>
      </c>
      <c r="P1570" s="25">
        <f t="shared" si="704"/>
        <v>350.4759378402477</v>
      </c>
      <c r="Q1570" s="25">
        <f t="shared" si="705"/>
        <v>175.23796892012385</v>
      </c>
      <c r="R1570" s="25">
        <f t="shared" si="706"/>
        <v>2962.4191400595523</v>
      </c>
      <c r="S1570" s="25">
        <f t="shared" si="707"/>
        <v>2.6750177714797494</v>
      </c>
      <c r="T1570" s="25">
        <f t="shared" si="708"/>
        <v>36.089131907195295</v>
      </c>
      <c r="U1570" s="25">
        <f t="shared" si="729"/>
        <v>61367.669745319152</v>
      </c>
      <c r="V1570" s="25">
        <f t="shared" si="709"/>
        <v>0.63611163330742659</v>
      </c>
      <c r="W1570" s="25">
        <f t="shared" si="710"/>
        <v>2.5444465332297064</v>
      </c>
      <c r="X1570" s="16">
        <f t="shared" si="711"/>
        <v>924.88421052628894</v>
      </c>
      <c r="Y1570">
        <f t="shared" si="712"/>
        <v>130.84435012702585</v>
      </c>
      <c r="Z1570">
        <f t="shared" si="713"/>
        <v>3.6432148630906598</v>
      </c>
      <c r="AA1570">
        <f t="shared" si="714"/>
        <v>3.6960932450043522</v>
      </c>
      <c r="AB1570">
        <f t="shared" si="701"/>
        <v>61.62627365596903</v>
      </c>
      <c r="AC1570">
        <f t="shared" si="715"/>
        <v>121.81045931784888</v>
      </c>
      <c r="AD1570">
        <f t="shared" si="716"/>
        <v>17.232654862870998</v>
      </c>
      <c r="AE1570">
        <f t="shared" si="717"/>
        <v>10.899126499559591</v>
      </c>
      <c r="AF1570">
        <f t="shared" si="718"/>
        <v>13.80594927637302</v>
      </c>
      <c r="AG1570">
        <f t="shared" si="702"/>
        <v>2.0827587441906754</v>
      </c>
      <c r="AH1570" s="18">
        <f t="shared" si="719"/>
        <v>313.79999999999075</v>
      </c>
      <c r="AI1570" s="18">
        <f t="shared" si="720"/>
        <v>72.400000000000489</v>
      </c>
      <c r="AJ1570" s="28"/>
      <c r="AK1570" s="29">
        <f t="shared" si="721"/>
        <v>15.275952027464339</v>
      </c>
      <c r="AL1570" s="19">
        <f t="shared" si="722"/>
        <v>72.400000000000489</v>
      </c>
      <c r="AM1570" s="18">
        <f t="shared" si="723"/>
        <v>10.899126499559591</v>
      </c>
      <c r="AN1570" s="18">
        <f t="shared" si="724"/>
        <v>13.80594927637302</v>
      </c>
      <c r="AO1570" s="19" t="str">
        <f t="shared" si="725"/>
        <v>N/A</v>
      </c>
      <c r="AP1570" t="str">
        <f t="shared" si="726"/>
        <v>N/A</v>
      </c>
    </row>
    <row r="1571" spans="12:42" x14ac:dyDescent="0.3">
      <c r="L1571" s="25">
        <f t="shared" si="727"/>
        <v>23.070146798987111</v>
      </c>
      <c r="N1571" s="25">
        <f t="shared" si="728"/>
        <v>313.99999999999073</v>
      </c>
      <c r="O1571" s="25">
        <f t="shared" si="703"/>
        <v>199.89860852341465</v>
      </c>
      <c r="P1571" s="25">
        <f t="shared" si="704"/>
        <v>350.69931319897313</v>
      </c>
      <c r="Q1571" s="25">
        <f t="shared" si="705"/>
        <v>175.34965659948656</v>
      </c>
      <c r="R1571" s="25">
        <f t="shared" si="706"/>
        <v>2964.3072338390671</v>
      </c>
      <c r="S1571" s="25">
        <f t="shared" si="707"/>
        <v>2.6750145751471899</v>
      </c>
      <c r="T1571" s="25">
        <f t="shared" si="708"/>
        <v>36.100652322707127</v>
      </c>
      <c r="U1571" s="25">
        <f t="shared" si="729"/>
        <v>61432.610316455117</v>
      </c>
      <c r="V1571" s="25">
        <f t="shared" si="709"/>
        <v>0.63597384768255361</v>
      </c>
      <c r="W1571" s="25">
        <f t="shared" si="710"/>
        <v>2.5438953907302144</v>
      </c>
      <c r="X1571" s="16">
        <f t="shared" si="711"/>
        <v>925.47368421049919</v>
      </c>
      <c r="Y1571">
        <f t="shared" si="712"/>
        <v>130.9277435942833</v>
      </c>
      <c r="Z1571">
        <f t="shared" si="713"/>
        <v>3.6443584527477619</v>
      </c>
      <c r="AA1571">
        <f t="shared" si="714"/>
        <v>3.6972085100263006</v>
      </c>
      <c r="AB1571">
        <f t="shared" si="701"/>
        <v>61.665551077037208</v>
      </c>
      <c r="AC1571">
        <f t="shared" si="715"/>
        <v>121.88809504717835</v>
      </c>
      <c r="AD1571">
        <f t="shared" si="716"/>
        <v>17.243638071833956</v>
      </c>
      <c r="AE1571">
        <f t="shared" si="717"/>
        <v>10.905545507263158</v>
      </c>
      <c r="AF1571">
        <f t="shared" si="718"/>
        <v>13.812368284076584</v>
      </c>
      <c r="AG1571">
        <f t="shared" si="702"/>
        <v>2.0834223601846351</v>
      </c>
      <c r="AH1571" s="18">
        <f t="shared" si="719"/>
        <v>313.99999999999073</v>
      </c>
      <c r="AI1571" s="18">
        <f t="shared" si="720"/>
        <v>72.400000000000489</v>
      </c>
      <c r="AJ1571" s="28"/>
      <c r="AK1571" s="29">
        <f t="shared" si="721"/>
        <v>15.275952027464339</v>
      </c>
      <c r="AL1571" s="19">
        <f t="shared" si="722"/>
        <v>72.400000000000489</v>
      </c>
      <c r="AM1571" s="18">
        <f t="shared" si="723"/>
        <v>10.905545507263158</v>
      </c>
      <c r="AN1571" s="18">
        <f t="shared" si="724"/>
        <v>13.812368284076584</v>
      </c>
      <c r="AO1571" s="19" t="str">
        <f t="shared" si="725"/>
        <v>N/A</v>
      </c>
      <c r="AP1571" t="str">
        <f t="shared" si="726"/>
        <v>N/A</v>
      </c>
    </row>
    <row r="1572" spans="12:42" x14ac:dyDescent="0.3">
      <c r="L1572" s="25">
        <f t="shared" si="727"/>
        <v>23.084859902812994</v>
      </c>
      <c r="N1572" s="25">
        <f t="shared" si="728"/>
        <v>314.19999999999072</v>
      </c>
      <c r="O1572" s="25">
        <f t="shared" si="703"/>
        <v>200.02593247788818</v>
      </c>
      <c r="P1572" s="25">
        <f t="shared" si="704"/>
        <v>350.92268855769856</v>
      </c>
      <c r="Q1572" s="25">
        <f t="shared" si="705"/>
        <v>175.46134427884928</v>
      </c>
      <c r="R1572" s="25">
        <f t="shared" si="706"/>
        <v>2966.1953276185827</v>
      </c>
      <c r="S1572" s="25">
        <f t="shared" si="707"/>
        <v>2.6750113828841813</v>
      </c>
      <c r="T1572" s="25">
        <f t="shared" si="708"/>
        <v>36.112169063053358</v>
      </c>
      <c r="U1572" s="25">
        <f t="shared" si="729"/>
        <v>61497.578193189263</v>
      </c>
      <c r="V1572" s="25">
        <f t="shared" si="709"/>
        <v>0.63583617960799188</v>
      </c>
      <c r="W1572" s="25">
        <f t="shared" si="710"/>
        <v>2.5433447184319675</v>
      </c>
      <c r="X1572" s="16">
        <f t="shared" si="711"/>
        <v>926.06315789470978</v>
      </c>
      <c r="Y1572">
        <f t="shared" si="712"/>
        <v>131.01113706154084</v>
      </c>
      <c r="Z1572">
        <f t="shared" si="713"/>
        <v>3.6455016870154684</v>
      </c>
      <c r="AA1572">
        <f t="shared" si="714"/>
        <v>3.6983234528721076</v>
      </c>
      <c r="AB1572">
        <f t="shared" si="701"/>
        <v>61.704828498105385</v>
      </c>
      <c r="AC1572">
        <f t="shared" si="715"/>
        <v>121.96573077650777</v>
      </c>
      <c r="AD1572">
        <f t="shared" si="716"/>
        <v>17.254621280796908</v>
      </c>
      <c r="AE1572">
        <f t="shared" si="717"/>
        <v>10.911964514966719</v>
      </c>
      <c r="AF1572">
        <f t="shared" si="718"/>
        <v>13.818787291780149</v>
      </c>
      <c r="AG1572">
        <f t="shared" si="702"/>
        <v>2.0840857648695534</v>
      </c>
      <c r="AH1572" s="18">
        <f t="shared" si="719"/>
        <v>314.19999999999072</v>
      </c>
      <c r="AI1572" s="18">
        <f t="shared" si="720"/>
        <v>72.400000000000489</v>
      </c>
      <c r="AJ1572" s="28"/>
      <c r="AK1572" s="29">
        <f t="shared" si="721"/>
        <v>15.275952027464339</v>
      </c>
      <c r="AL1572" s="19">
        <f t="shared" si="722"/>
        <v>72.400000000000489</v>
      </c>
      <c r="AM1572" s="18">
        <f t="shared" si="723"/>
        <v>10.911964514966719</v>
      </c>
      <c r="AN1572" s="18">
        <f t="shared" si="724"/>
        <v>13.818787291780149</v>
      </c>
      <c r="AO1572" s="19" t="str">
        <f t="shared" si="725"/>
        <v>N/A</v>
      </c>
      <c r="AP1572" t="str">
        <f t="shared" si="726"/>
        <v>N/A</v>
      </c>
    </row>
    <row r="1573" spans="12:42" x14ac:dyDescent="0.3">
      <c r="L1573" s="25">
        <f t="shared" si="727"/>
        <v>23.099573006638877</v>
      </c>
      <c r="N1573" s="25">
        <f t="shared" si="728"/>
        <v>314.39999999999071</v>
      </c>
      <c r="O1573" s="25">
        <f t="shared" si="703"/>
        <v>200.15325643236167</v>
      </c>
      <c r="P1573" s="25">
        <f t="shared" si="704"/>
        <v>351.146063916424</v>
      </c>
      <c r="Q1573" s="25">
        <f t="shared" si="705"/>
        <v>175.573031958212</v>
      </c>
      <c r="R1573" s="25">
        <f t="shared" si="706"/>
        <v>2968.0834213980979</v>
      </c>
      <c r="S1573" s="25">
        <f t="shared" si="707"/>
        <v>2.6750081946829565</v>
      </c>
      <c r="T1573" s="25">
        <f t="shared" si="708"/>
        <v>36.123682131748978</v>
      </c>
      <c r="U1573" s="25">
        <f t="shared" si="729"/>
        <v>61562.573369610742</v>
      </c>
      <c r="V1573" s="25">
        <f t="shared" si="709"/>
        <v>0.63569862890872464</v>
      </c>
      <c r="W1573" s="25">
        <f t="shared" si="710"/>
        <v>2.5427945156348986</v>
      </c>
      <c r="X1573" s="16">
        <f t="shared" si="711"/>
        <v>926.65263157891991</v>
      </c>
      <c r="Y1573">
        <f t="shared" si="712"/>
        <v>131.09453052879829</v>
      </c>
      <c r="Z1573">
        <f t="shared" si="713"/>
        <v>3.6466445662229372</v>
      </c>
      <c r="AA1573">
        <f t="shared" si="714"/>
        <v>3.6994380738108594</v>
      </c>
      <c r="AB1573">
        <f t="shared" si="701"/>
        <v>61.744105919173556</v>
      </c>
      <c r="AC1573">
        <f t="shared" si="715"/>
        <v>122.04336650583713</v>
      </c>
      <c r="AD1573">
        <f t="shared" si="716"/>
        <v>17.265604489759852</v>
      </c>
      <c r="AE1573">
        <f t="shared" si="717"/>
        <v>10.918383522670277</v>
      </c>
      <c r="AF1573">
        <f t="shared" si="718"/>
        <v>13.825206299483703</v>
      </c>
      <c r="AG1573">
        <f t="shared" si="702"/>
        <v>2.0847489584471579</v>
      </c>
      <c r="AH1573" s="18">
        <f t="shared" si="719"/>
        <v>314.39999999999071</v>
      </c>
      <c r="AI1573" s="18">
        <f t="shared" si="720"/>
        <v>72.400000000000489</v>
      </c>
      <c r="AJ1573" s="28"/>
      <c r="AK1573" s="29">
        <f t="shared" si="721"/>
        <v>15.275952027464339</v>
      </c>
      <c r="AL1573" s="19">
        <f t="shared" si="722"/>
        <v>72.400000000000489</v>
      </c>
      <c r="AM1573" s="18">
        <f t="shared" si="723"/>
        <v>10.918383522670277</v>
      </c>
      <c r="AN1573" s="18">
        <f t="shared" si="724"/>
        <v>13.825206299483703</v>
      </c>
      <c r="AO1573" s="19" t="str">
        <f t="shared" si="725"/>
        <v>N/A</v>
      </c>
      <c r="AP1573" t="str">
        <f t="shared" si="726"/>
        <v>N/A</v>
      </c>
    </row>
    <row r="1574" spans="12:42" x14ac:dyDescent="0.3">
      <c r="L1574" s="25">
        <f t="shared" si="727"/>
        <v>23.114286110464761</v>
      </c>
      <c r="N1574" s="25">
        <f t="shared" si="728"/>
        <v>314.5999999999907</v>
      </c>
      <c r="O1574" s="25">
        <f t="shared" si="703"/>
        <v>200.28058038683517</v>
      </c>
      <c r="P1574" s="25">
        <f t="shared" si="704"/>
        <v>351.36943927514943</v>
      </c>
      <c r="Q1574" s="25">
        <f t="shared" si="705"/>
        <v>175.68471963757472</v>
      </c>
      <c r="R1574" s="25">
        <f t="shared" si="706"/>
        <v>2969.9715151776127</v>
      </c>
      <c r="S1574" s="25">
        <f t="shared" si="707"/>
        <v>2.6750050105357674</v>
      </c>
      <c r="T1574" s="25">
        <f t="shared" si="708"/>
        <v>36.135191532303388</v>
      </c>
      <c r="U1574" s="25">
        <f t="shared" si="729"/>
        <v>61627.595839813795</v>
      </c>
      <c r="V1574" s="25">
        <f t="shared" si="709"/>
        <v>0.63556119541010736</v>
      </c>
      <c r="W1574" s="25">
        <f t="shared" si="710"/>
        <v>2.5422447816404294</v>
      </c>
      <c r="X1574" s="16">
        <f t="shared" si="711"/>
        <v>927.24210526313038</v>
      </c>
      <c r="Y1574">
        <f t="shared" si="712"/>
        <v>131.17792399605577</v>
      </c>
      <c r="Z1574">
        <f t="shared" si="713"/>
        <v>3.6477870906988272</v>
      </c>
      <c r="AA1574">
        <f t="shared" si="714"/>
        <v>3.7005523731112873</v>
      </c>
      <c r="AB1574">
        <f t="shared" si="701"/>
        <v>61.783383340241734</v>
      </c>
      <c r="AC1574">
        <f t="shared" si="715"/>
        <v>122.12100223516654</v>
      </c>
      <c r="AD1574">
        <f t="shared" si="716"/>
        <v>17.276587698722803</v>
      </c>
      <c r="AE1574">
        <f t="shared" si="717"/>
        <v>10.924802530373839</v>
      </c>
      <c r="AF1574">
        <f t="shared" si="718"/>
        <v>13.831625307187268</v>
      </c>
      <c r="AG1574">
        <f t="shared" si="702"/>
        <v>2.0854119411188541</v>
      </c>
      <c r="AH1574" s="18">
        <f t="shared" si="719"/>
        <v>314.5999999999907</v>
      </c>
      <c r="AI1574" s="18">
        <f t="shared" si="720"/>
        <v>72.400000000000489</v>
      </c>
      <c r="AJ1574" s="28"/>
      <c r="AK1574" s="29">
        <f t="shared" si="721"/>
        <v>15.275952027464339</v>
      </c>
      <c r="AL1574" s="19">
        <f t="shared" si="722"/>
        <v>72.400000000000489</v>
      </c>
      <c r="AM1574" s="18">
        <f t="shared" si="723"/>
        <v>10.924802530373839</v>
      </c>
      <c r="AN1574" s="18">
        <f t="shared" si="724"/>
        <v>13.831625307187268</v>
      </c>
      <c r="AO1574" s="19" t="str">
        <f t="shared" si="725"/>
        <v>N/A</v>
      </c>
      <c r="AP1574" t="str">
        <f t="shared" si="726"/>
        <v>N/A</v>
      </c>
    </row>
    <row r="1575" spans="12:42" x14ac:dyDescent="0.3">
      <c r="L1575" s="25">
        <f t="shared" si="727"/>
        <v>23.128999214290644</v>
      </c>
      <c r="N1575" s="25">
        <f t="shared" si="728"/>
        <v>314.79999999999069</v>
      </c>
      <c r="O1575" s="25">
        <f t="shared" si="703"/>
        <v>200.40790434130869</v>
      </c>
      <c r="P1575" s="25">
        <f t="shared" si="704"/>
        <v>351.59281463387492</v>
      </c>
      <c r="Q1575" s="25">
        <f t="shared" si="705"/>
        <v>175.79640731693746</v>
      </c>
      <c r="R1575" s="25">
        <f t="shared" si="706"/>
        <v>2971.8596089571288</v>
      </c>
      <c r="S1575" s="25">
        <f t="shared" si="707"/>
        <v>2.6750018304348862</v>
      </c>
      <c r="T1575" s="25">
        <f t="shared" si="708"/>
        <v>36.146697268220393</v>
      </c>
      <c r="U1575" s="25">
        <f t="shared" si="729"/>
        <v>61692.645597897805</v>
      </c>
      <c r="V1575" s="25">
        <f t="shared" si="709"/>
        <v>0.63542387893786678</v>
      </c>
      <c r="W1575" s="25">
        <f t="shared" si="710"/>
        <v>2.5416955157514671</v>
      </c>
      <c r="X1575" s="16">
        <f t="shared" si="711"/>
        <v>927.83157894734131</v>
      </c>
      <c r="Y1575">
        <f t="shared" si="712"/>
        <v>131.26131746331333</v>
      </c>
      <c r="Z1575">
        <f t="shared" si="713"/>
        <v>3.6489292607712942</v>
      </c>
      <c r="AA1575">
        <f t="shared" si="714"/>
        <v>3.7016663510417671</v>
      </c>
      <c r="AB1575">
        <f t="shared" si="701"/>
        <v>61.822660761309912</v>
      </c>
      <c r="AC1575">
        <f t="shared" si="715"/>
        <v>122.19863796449596</v>
      </c>
      <c r="AD1575">
        <f t="shared" si="716"/>
        <v>17.287570907685755</v>
      </c>
      <c r="AE1575">
        <f t="shared" si="717"/>
        <v>10.931221538077402</v>
      </c>
      <c r="AF1575">
        <f t="shared" si="718"/>
        <v>13.838044314890828</v>
      </c>
      <c r="AG1575">
        <f t="shared" si="702"/>
        <v>2.0860747130857282</v>
      </c>
      <c r="AH1575" s="18">
        <f t="shared" si="719"/>
        <v>314.79999999999069</v>
      </c>
      <c r="AI1575" s="18">
        <f t="shared" si="720"/>
        <v>72.400000000000489</v>
      </c>
      <c r="AJ1575" s="28"/>
      <c r="AK1575" s="29">
        <f t="shared" si="721"/>
        <v>15.275952027464339</v>
      </c>
      <c r="AL1575" s="19">
        <f t="shared" si="722"/>
        <v>72.400000000000489</v>
      </c>
      <c r="AM1575" s="18">
        <f t="shared" si="723"/>
        <v>10.931221538077402</v>
      </c>
      <c r="AN1575" s="18">
        <f t="shared" si="724"/>
        <v>13.838044314890828</v>
      </c>
      <c r="AO1575" s="19" t="str">
        <f t="shared" si="725"/>
        <v>N/A</v>
      </c>
      <c r="AP1575" t="str">
        <f t="shared" si="726"/>
        <v>N/A</v>
      </c>
    </row>
    <row r="1576" spans="12:42" x14ac:dyDescent="0.3">
      <c r="L1576" s="25">
        <f t="shared" si="727"/>
        <v>23.143712318116528</v>
      </c>
      <c r="N1576" s="25">
        <f t="shared" si="728"/>
        <v>314.99999999999068</v>
      </c>
      <c r="O1576" s="25">
        <f t="shared" si="703"/>
        <v>200.53522829578219</v>
      </c>
      <c r="P1576" s="25">
        <f t="shared" si="704"/>
        <v>351.81618999260036</v>
      </c>
      <c r="Q1576" s="25">
        <f t="shared" si="705"/>
        <v>175.90809499630018</v>
      </c>
      <c r="R1576" s="25">
        <f t="shared" si="706"/>
        <v>2973.747702736644</v>
      </c>
      <c r="S1576" s="25">
        <f t="shared" si="707"/>
        <v>2.6749986543726072</v>
      </c>
      <c r="T1576" s="25">
        <f t="shared" si="708"/>
        <v>36.158199342998209</v>
      </c>
      <c r="U1576" s="25">
        <f t="shared" si="729"/>
        <v>61757.722637966937</v>
      </c>
      <c r="V1576" s="25">
        <f t="shared" si="709"/>
        <v>0.6352866793180979</v>
      </c>
      <c r="W1576" s="25">
        <f t="shared" si="710"/>
        <v>2.5411467172723916</v>
      </c>
      <c r="X1576" s="16">
        <f t="shared" si="711"/>
        <v>928.42105263155145</v>
      </c>
      <c r="Y1576">
        <f t="shared" si="712"/>
        <v>131.34471093057078</v>
      </c>
      <c r="Z1576">
        <f t="shared" si="713"/>
        <v>3.6500710767679836</v>
      </c>
      <c r="AA1576">
        <f t="shared" si="714"/>
        <v>3.7027800078703108</v>
      </c>
      <c r="AB1576">
        <f t="shared" si="701"/>
        <v>61.861938182378083</v>
      </c>
      <c r="AC1576">
        <f t="shared" si="715"/>
        <v>122.27627369382537</v>
      </c>
      <c r="AD1576">
        <f t="shared" si="716"/>
        <v>17.29855411664871</v>
      </c>
      <c r="AE1576">
        <f t="shared" si="717"/>
        <v>10.937640545780965</v>
      </c>
      <c r="AF1576">
        <f t="shared" si="718"/>
        <v>13.844463322594391</v>
      </c>
      <c r="AG1576">
        <f t="shared" si="702"/>
        <v>2.0867372745485473</v>
      </c>
      <c r="AH1576" s="18">
        <f t="shared" si="719"/>
        <v>314.99999999999068</v>
      </c>
      <c r="AI1576" s="18">
        <f t="shared" si="720"/>
        <v>72.400000000000489</v>
      </c>
      <c r="AJ1576" s="28"/>
      <c r="AK1576" s="29">
        <f t="shared" si="721"/>
        <v>15.275952027464339</v>
      </c>
      <c r="AL1576" s="19">
        <f t="shared" si="722"/>
        <v>72.400000000000489</v>
      </c>
      <c r="AM1576" s="18">
        <f t="shared" si="723"/>
        <v>10.937640545780965</v>
      </c>
      <c r="AN1576" s="18">
        <f t="shared" si="724"/>
        <v>13.844463322594391</v>
      </c>
      <c r="AO1576" s="19" t="str">
        <f t="shared" si="725"/>
        <v>N/A</v>
      </c>
      <c r="AP1576" t="str">
        <f t="shared" si="726"/>
        <v>N/A</v>
      </c>
    </row>
    <row r="1577" spans="12:42" x14ac:dyDescent="0.3">
      <c r="L1577" s="25">
        <f t="shared" si="727"/>
        <v>23.158425421942411</v>
      </c>
      <c r="N1577" s="25">
        <f t="shared" si="728"/>
        <v>315.19999999999067</v>
      </c>
      <c r="O1577" s="25">
        <f t="shared" si="703"/>
        <v>200.66255225025569</v>
      </c>
      <c r="P1577" s="25">
        <f t="shared" si="704"/>
        <v>352.03956535132579</v>
      </c>
      <c r="Q1577" s="25">
        <f t="shared" si="705"/>
        <v>176.0197826756629</v>
      </c>
      <c r="R1577" s="25">
        <f t="shared" si="706"/>
        <v>2975.6357965161587</v>
      </c>
      <c r="S1577" s="25">
        <f t="shared" si="707"/>
        <v>2.6749954823412394</v>
      </c>
      <c r="T1577" s="25">
        <f t="shared" si="708"/>
        <v>36.169697760129523</v>
      </c>
      <c r="U1577" s="25">
        <f t="shared" si="729"/>
        <v>61822.826954130658</v>
      </c>
      <c r="V1577" s="25">
        <f t="shared" si="709"/>
        <v>0.63514959637726631</v>
      </c>
      <c r="W1577" s="25">
        <f t="shared" si="710"/>
        <v>2.5405983855090652</v>
      </c>
      <c r="X1577" s="16">
        <f t="shared" si="711"/>
        <v>929.01052631576204</v>
      </c>
      <c r="Y1577">
        <f t="shared" si="712"/>
        <v>131.42810439782832</v>
      </c>
      <c r="Z1577">
        <f t="shared" si="713"/>
        <v>3.6512125390160479</v>
      </c>
      <c r="AA1577">
        <f t="shared" si="714"/>
        <v>3.7038933438645811</v>
      </c>
      <c r="AB1577">
        <f t="shared" si="701"/>
        <v>61.901215603446261</v>
      </c>
      <c r="AC1577">
        <f t="shared" si="715"/>
        <v>122.35390942315479</v>
      </c>
      <c r="AD1577">
        <f t="shared" si="716"/>
        <v>17.309537325611661</v>
      </c>
      <c r="AE1577">
        <f t="shared" si="717"/>
        <v>10.944059553484527</v>
      </c>
      <c r="AF1577">
        <f t="shared" si="718"/>
        <v>13.850882330297956</v>
      </c>
      <c r="AG1577">
        <f t="shared" si="702"/>
        <v>2.0873996257077603</v>
      </c>
      <c r="AH1577" s="18">
        <f t="shared" si="719"/>
        <v>315.19999999999067</v>
      </c>
      <c r="AI1577" s="18">
        <f t="shared" si="720"/>
        <v>72.400000000000489</v>
      </c>
      <c r="AJ1577" s="28"/>
      <c r="AK1577" s="29">
        <f t="shared" si="721"/>
        <v>15.275952027464339</v>
      </c>
      <c r="AL1577" s="19">
        <f t="shared" si="722"/>
        <v>72.400000000000489</v>
      </c>
      <c r="AM1577" s="18">
        <f t="shared" si="723"/>
        <v>10.944059553484527</v>
      </c>
      <c r="AN1577" s="18">
        <f t="shared" si="724"/>
        <v>13.850882330297956</v>
      </c>
      <c r="AO1577" s="19" t="str">
        <f t="shared" si="725"/>
        <v>N/A</v>
      </c>
      <c r="AP1577" t="str">
        <f t="shared" si="726"/>
        <v>N/A</v>
      </c>
    </row>
    <row r="1578" spans="12:42" x14ac:dyDescent="0.3">
      <c r="L1578" s="25">
        <f t="shared" si="727"/>
        <v>23.173138525768294</v>
      </c>
      <c r="N1578" s="25">
        <f t="shared" si="728"/>
        <v>315.39999999999065</v>
      </c>
      <c r="O1578" s="25">
        <f t="shared" si="703"/>
        <v>200.78987620472921</v>
      </c>
      <c r="P1578" s="25">
        <f t="shared" si="704"/>
        <v>352.26294071005128</v>
      </c>
      <c r="Q1578" s="25">
        <f t="shared" si="705"/>
        <v>176.13147035502564</v>
      </c>
      <c r="R1578" s="25">
        <f t="shared" si="706"/>
        <v>2977.5238902956744</v>
      </c>
      <c r="S1578" s="25">
        <f t="shared" si="707"/>
        <v>2.6749923143331156</v>
      </c>
      <c r="T1578" s="25">
        <f t="shared" si="708"/>
        <v>36.181192523101444</v>
      </c>
      <c r="U1578" s="25">
        <f t="shared" si="729"/>
        <v>61887.95854050319</v>
      </c>
      <c r="V1578" s="25">
        <f t="shared" si="709"/>
        <v>0.63501262994220276</v>
      </c>
      <c r="W1578" s="25">
        <f t="shared" si="710"/>
        <v>2.540050519768811</v>
      </c>
      <c r="X1578" s="16">
        <f t="shared" si="711"/>
        <v>929.59999999997251</v>
      </c>
      <c r="Y1578">
        <f t="shared" si="712"/>
        <v>131.5114978650858</v>
      </c>
      <c r="Z1578">
        <f t="shared" si="713"/>
        <v>3.6523536478421312</v>
      </c>
      <c r="AA1578">
        <f t="shared" si="714"/>
        <v>3.7050063592918785</v>
      </c>
      <c r="AB1578">
        <f t="shared" si="701"/>
        <v>61.940493024514439</v>
      </c>
      <c r="AC1578">
        <f t="shared" si="715"/>
        <v>122.4315451524842</v>
      </c>
      <c r="AD1578">
        <f t="shared" si="716"/>
        <v>17.320520534574612</v>
      </c>
      <c r="AE1578">
        <f t="shared" si="717"/>
        <v>10.950478561188088</v>
      </c>
      <c r="AF1578">
        <f t="shared" si="718"/>
        <v>13.857301338001516</v>
      </c>
      <c r="AG1578">
        <f t="shared" si="702"/>
        <v>2.0880617667634964</v>
      </c>
      <c r="AH1578" s="18">
        <f t="shared" si="719"/>
        <v>315.39999999999065</v>
      </c>
      <c r="AI1578" s="18">
        <f t="shared" si="720"/>
        <v>72.400000000000489</v>
      </c>
      <c r="AJ1578" s="28"/>
      <c r="AK1578" s="29">
        <f t="shared" si="721"/>
        <v>15.275952027464339</v>
      </c>
      <c r="AL1578" s="19">
        <f t="shared" si="722"/>
        <v>72.400000000000489</v>
      </c>
      <c r="AM1578" s="18">
        <f t="shared" si="723"/>
        <v>10.950478561188088</v>
      </c>
      <c r="AN1578" s="18">
        <f t="shared" si="724"/>
        <v>13.857301338001516</v>
      </c>
      <c r="AO1578" s="19" t="str">
        <f t="shared" si="725"/>
        <v>N/A</v>
      </c>
      <c r="AP1578" t="str">
        <f t="shared" si="726"/>
        <v>N/A</v>
      </c>
    </row>
    <row r="1579" spans="12:42" x14ac:dyDescent="0.3">
      <c r="L1579" s="25">
        <f t="shared" si="727"/>
        <v>23.187851629594178</v>
      </c>
      <c r="N1579" s="25">
        <f t="shared" si="728"/>
        <v>315.59999999999064</v>
      </c>
      <c r="O1579" s="25">
        <f t="shared" si="703"/>
        <v>200.91720015920274</v>
      </c>
      <c r="P1579" s="25">
        <f t="shared" si="704"/>
        <v>352.48631606877677</v>
      </c>
      <c r="Q1579" s="25">
        <f t="shared" si="705"/>
        <v>176.24315803438839</v>
      </c>
      <c r="R1579" s="25">
        <f t="shared" si="706"/>
        <v>2979.41198407519</v>
      </c>
      <c r="S1579" s="25">
        <f t="shared" si="707"/>
        <v>2.6749891503405854</v>
      </c>
      <c r="T1579" s="25">
        <f t="shared" si="708"/>
        <v>36.192683635395554</v>
      </c>
      <c r="U1579" s="25">
        <f t="shared" si="729"/>
        <v>61953.117391203879</v>
      </c>
      <c r="V1579" s="25">
        <f t="shared" si="709"/>
        <v>0.63487577984010635</v>
      </c>
      <c r="W1579" s="25">
        <f t="shared" si="710"/>
        <v>2.5395031193604254</v>
      </c>
      <c r="X1579" s="16">
        <f t="shared" si="711"/>
        <v>930.18947368418321</v>
      </c>
      <c r="Y1579">
        <f t="shared" si="712"/>
        <v>131.59489133234334</v>
      </c>
      <c r="Z1579">
        <f t="shared" si="713"/>
        <v>3.6534944035723838</v>
      </c>
      <c r="AA1579">
        <f t="shared" si="714"/>
        <v>3.7061190544191542</v>
      </c>
      <c r="AB1579">
        <f t="shared" si="701"/>
        <v>61.979770445582609</v>
      </c>
      <c r="AC1579">
        <f t="shared" si="715"/>
        <v>122.50918088181356</v>
      </c>
      <c r="AD1579">
        <f t="shared" si="716"/>
        <v>17.331503743537557</v>
      </c>
      <c r="AE1579">
        <f t="shared" si="717"/>
        <v>10.956897568891646</v>
      </c>
      <c r="AF1579">
        <f t="shared" si="718"/>
        <v>13.863720345705076</v>
      </c>
      <c r="AG1579">
        <f t="shared" si="702"/>
        <v>2.0887236979155692</v>
      </c>
      <c r="AH1579" s="18">
        <f t="shared" si="719"/>
        <v>315.59999999999064</v>
      </c>
      <c r="AI1579" s="18">
        <f t="shared" si="720"/>
        <v>72.400000000000489</v>
      </c>
      <c r="AJ1579" s="28"/>
      <c r="AK1579" s="29">
        <f t="shared" si="721"/>
        <v>15.275952027464339</v>
      </c>
      <c r="AL1579" s="19">
        <f t="shared" si="722"/>
        <v>72.400000000000489</v>
      </c>
      <c r="AM1579" s="18">
        <f t="shared" si="723"/>
        <v>10.956897568891646</v>
      </c>
      <c r="AN1579" s="18">
        <f t="shared" si="724"/>
        <v>13.863720345705076</v>
      </c>
      <c r="AO1579" s="19" t="str">
        <f t="shared" si="725"/>
        <v>N/A</v>
      </c>
      <c r="AP1579" t="str">
        <f t="shared" si="726"/>
        <v>N/A</v>
      </c>
    </row>
    <row r="1580" spans="12:42" x14ac:dyDescent="0.3">
      <c r="L1580" s="25">
        <f t="shared" si="727"/>
        <v>23.202564733420061</v>
      </c>
      <c r="N1580" s="25">
        <f t="shared" si="728"/>
        <v>315.79999999999063</v>
      </c>
      <c r="O1580" s="25">
        <f t="shared" si="703"/>
        <v>201.04452411367626</v>
      </c>
      <c r="P1580" s="25">
        <f t="shared" si="704"/>
        <v>352.70969142750226</v>
      </c>
      <c r="Q1580" s="25">
        <f t="shared" si="705"/>
        <v>176.35484571375113</v>
      </c>
      <c r="R1580" s="25">
        <f t="shared" si="706"/>
        <v>2981.3000778547048</v>
      </c>
      <c r="S1580" s="25">
        <f t="shared" si="707"/>
        <v>2.6749859903560194</v>
      </c>
      <c r="T1580" s="25">
        <f t="shared" si="708"/>
        <v>36.204171100487912</v>
      </c>
      <c r="U1580" s="25">
        <f t="shared" si="729"/>
        <v>62018.303500357077</v>
      </c>
      <c r="V1580" s="25">
        <f t="shared" si="709"/>
        <v>0.63473904589854147</v>
      </c>
      <c r="W1580" s="25">
        <f t="shared" si="710"/>
        <v>2.5389561835941659</v>
      </c>
      <c r="X1580" s="16">
        <f t="shared" si="711"/>
        <v>930.7789473683938</v>
      </c>
      <c r="Y1580">
        <f t="shared" si="712"/>
        <v>131.67828479960085</v>
      </c>
      <c r="Z1580">
        <f t="shared" si="713"/>
        <v>3.6546348065324503</v>
      </c>
      <c r="AA1580">
        <f t="shared" si="714"/>
        <v>3.7072314295129991</v>
      </c>
      <c r="AB1580">
        <f t="shared" si="701"/>
        <v>62.019047866650787</v>
      </c>
      <c r="AC1580">
        <f t="shared" si="715"/>
        <v>122.58681661114304</v>
      </c>
      <c r="AD1580">
        <f t="shared" si="716"/>
        <v>17.342486952500515</v>
      </c>
      <c r="AE1580">
        <f t="shared" si="717"/>
        <v>10.963316576595213</v>
      </c>
      <c r="AF1580">
        <f t="shared" si="718"/>
        <v>13.870139353408639</v>
      </c>
      <c r="AG1580">
        <f t="shared" si="702"/>
        <v>2.089385419363476</v>
      </c>
      <c r="AH1580" s="18">
        <f t="shared" si="719"/>
        <v>315.79999999999063</v>
      </c>
      <c r="AI1580" s="18">
        <f t="shared" si="720"/>
        <v>72.400000000000489</v>
      </c>
      <c r="AJ1580" s="28"/>
      <c r="AK1580" s="29">
        <f t="shared" si="721"/>
        <v>15.275952027464339</v>
      </c>
      <c r="AL1580" s="19">
        <f t="shared" si="722"/>
        <v>72.400000000000489</v>
      </c>
      <c r="AM1580" s="18">
        <f t="shared" si="723"/>
        <v>10.963316576595213</v>
      </c>
      <c r="AN1580" s="18">
        <f t="shared" si="724"/>
        <v>13.870139353408639</v>
      </c>
      <c r="AO1580" s="19" t="str">
        <f t="shared" si="725"/>
        <v>N/A</v>
      </c>
      <c r="AP1580" t="str">
        <f t="shared" si="726"/>
        <v>N/A</v>
      </c>
    </row>
    <row r="1581" spans="12:42" x14ac:dyDescent="0.3">
      <c r="L1581" s="25">
        <f t="shared" si="727"/>
        <v>23.217277837245945</v>
      </c>
      <c r="N1581" s="25">
        <f t="shared" si="728"/>
        <v>315.99999999999062</v>
      </c>
      <c r="O1581" s="25">
        <f t="shared" si="703"/>
        <v>201.17184806814973</v>
      </c>
      <c r="P1581" s="25">
        <f t="shared" si="704"/>
        <v>352.93306678622764</v>
      </c>
      <c r="Q1581" s="25">
        <f t="shared" si="705"/>
        <v>176.46653339311382</v>
      </c>
      <c r="R1581" s="25">
        <f t="shared" si="706"/>
        <v>2983.18817163422</v>
      </c>
      <c r="S1581" s="25">
        <f t="shared" si="707"/>
        <v>2.6749828343718058</v>
      </c>
      <c r="T1581" s="25">
        <f t="shared" si="708"/>
        <v>36.215654921849051</v>
      </c>
      <c r="U1581" s="25">
        <f t="shared" si="729"/>
        <v>62083.516862092118</v>
      </c>
      <c r="V1581" s="25">
        <f t="shared" si="709"/>
        <v>0.63460242794543764</v>
      </c>
      <c r="W1581" s="25">
        <f t="shared" si="710"/>
        <v>2.5384097117817506</v>
      </c>
      <c r="X1581" s="16">
        <f t="shared" si="711"/>
        <v>931.36842105260394</v>
      </c>
      <c r="Y1581">
        <f t="shared" si="712"/>
        <v>131.7616782668583</v>
      </c>
      <c r="Z1581">
        <f t="shared" si="713"/>
        <v>3.6557748570474837</v>
      </c>
      <c r="AA1581">
        <f t="shared" si="714"/>
        <v>3.708343484839653</v>
      </c>
      <c r="AB1581">
        <f t="shared" si="701"/>
        <v>62.058325287718965</v>
      </c>
      <c r="AC1581">
        <f t="shared" si="715"/>
        <v>122.66445234047245</v>
      </c>
      <c r="AD1581">
        <f t="shared" si="716"/>
        <v>17.353470161463466</v>
      </c>
      <c r="AE1581">
        <f t="shared" si="717"/>
        <v>10.969735584298775</v>
      </c>
      <c r="AF1581">
        <f t="shared" si="718"/>
        <v>13.876558361112204</v>
      </c>
      <c r="AG1581">
        <f t="shared" si="702"/>
        <v>2.0900469313063965</v>
      </c>
      <c r="AH1581" s="18">
        <f t="shared" si="719"/>
        <v>315.99999999999062</v>
      </c>
      <c r="AI1581" s="18">
        <f t="shared" si="720"/>
        <v>72.400000000000489</v>
      </c>
      <c r="AJ1581" s="28"/>
      <c r="AK1581" s="29">
        <f t="shared" si="721"/>
        <v>15.275952027464339</v>
      </c>
      <c r="AL1581" s="19">
        <f t="shared" si="722"/>
        <v>72.400000000000489</v>
      </c>
      <c r="AM1581" s="18">
        <f t="shared" si="723"/>
        <v>10.969735584298775</v>
      </c>
      <c r="AN1581" s="18">
        <f t="shared" si="724"/>
        <v>13.876558361112204</v>
      </c>
      <c r="AO1581" s="19" t="str">
        <f t="shared" si="725"/>
        <v>N/A</v>
      </c>
      <c r="AP1581" t="str">
        <f t="shared" si="726"/>
        <v>N/A</v>
      </c>
    </row>
    <row r="1582" spans="12:42" x14ac:dyDescent="0.3">
      <c r="L1582" s="25">
        <f t="shared" si="727"/>
        <v>23.231990941071828</v>
      </c>
      <c r="N1582" s="25">
        <f t="shared" si="728"/>
        <v>316.19999999999061</v>
      </c>
      <c r="O1582" s="25">
        <f t="shared" si="703"/>
        <v>201.29917202262325</v>
      </c>
      <c r="P1582" s="25">
        <f t="shared" si="704"/>
        <v>353.15644214495313</v>
      </c>
      <c r="Q1582" s="25">
        <f t="shared" si="705"/>
        <v>176.57822107247657</v>
      </c>
      <c r="R1582" s="25">
        <f t="shared" si="706"/>
        <v>2985.0762654137352</v>
      </c>
      <c r="S1582" s="25">
        <f t="shared" si="707"/>
        <v>2.6749796823803544</v>
      </c>
      <c r="T1582" s="25">
        <f t="shared" si="708"/>
        <v>36.227135102944025</v>
      </c>
      <c r="U1582" s="25">
        <f t="shared" si="729"/>
        <v>62148.757470543293</v>
      </c>
      <c r="V1582" s="25">
        <f t="shared" si="709"/>
        <v>0.63446592580908623</v>
      </c>
      <c r="W1582" s="25">
        <f t="shared" si="710"/>
        <v>2.5378637032363449</v>
      </c>
      <c r="X1582" s="16">
        <f t="shared" si="711"/>
        <v>931.95789473681464</v>
      </c>
      <c r="Y1582">
        <f t="shared" si="712"/>
        <v>131.84507173411583</v>
      </c>
      <c r="Z1582">
        <f t="shared" si="713"/>
        <v>3.6569145554421407</v>
      </c>
      <c r="AA1582">
        <f t="shared" si="714"/>
        <v>3.7094552206650051</v>
      </c>
      <c r="AB1582">
        <f t="shared" si="701"/>
        <v>62.097602708787136</v>
      </c>
      <c r="AC1582">
        <f t="shared" si="715"/>
        <v>122.74208806980187</v>
      </c>
      <c r="AD1582">
        <f t="shared" si="716"/>
        <v>17.364453370426421</v>
      </c>
      <c r="AE1582">
        <f t="shared" si="717"/>
        <v>10.97615459200234</v>
      </c>
      <c r="AF1582">
        <f t="shared" si="718"/>
        <v>13.882977368815768</v>
      </c>
      <c r="AG1582">
        <f t="shared" si="702"/>
        <v>2.090708233943197</v>
      </c>
      <c r="AH1582" s="18">
        <f t="shared" si="719"/>
        <v>316.19999999999061</v>
      </c>
      <c r="AI1582" s="18">
        <f t="shared" si="720"/>
        <v>72.400000000000489</v>
      </c>
      <c r="AJ1582" s="28"/>
      <c r="AK1582" s="29">
        <f t="shared" si="721"/>
        <v>15.275952027464339</v>
      </c>
      <c r="AL1582" s="19">
        <f t="shared" si="722"/>
        <v>72.400000000000489</v>
      </c>
      <c r="AM1582" s="18">
        <f t="shared" si="723"/>
        <v>10.97615459200234</v>
      </c>
      <c r="AN1582" s="18">
        <f t="shared" si="724"/>
        <v>13.882977368815768</v>
      </c>
      <c r="AO1582" s="19" t="str">
        <f t="shared" si="725"/>
        <v>N/A</v>
      </c>
      <c r="AP1582" t="str">
        <f t="shared" si="726"/>
        <v>N/A</v>
      </c>
    </row>
    <row r="1583" spans="12:42" x14ac:dyDescent="0.3">
      <c r="L1583" s="25">
        <f t="shared" si="727"/>
        <v>23.246704044897712</v>
      </c>
      <c r="N1583" s="25">
        <f t="shared" si="728"/>
        <v>316.3999999999906</v>
      </c>
      <c r="O1583" s="25">
        <f t="shared" si="703"/>
        <v>201.42649597709678</v>
      </c>
      <c r="P1583" s="25">
        <f t="shared" si="704"/>
        <v>353.37981750367857</v>
      </c>
      <c r="Q1583" s="25">
        <f t="shared" si="705"/>
        <v>176.68990875183928</v>
      </c>
      <c r="R1583" s="25">
        <f t="shared" si="706"/>
        <v>2986.9643591932509</v>
      </c>
      <c r="S1583" s="25">
        <f t="shared" si="707"/>
        <v>2.6749765343740917</v>
      </c>
      <c r="T1583" s="25">
        <f t="shared" si="708"/>
        <v>36.238611647232396</v>
      </c>
      <c r="U1583" s="25">
        <f t="shared" si="729"/>
        <v>62214.025319849847</v>
      </c>
      <c r="V1583" s="25">
        <f t="shared" si="709"/>
        <v>0.63432953931814284</v>
      </c>
      <c r="W1583" s="25">
        <f t="shared" si="710"/>
        <v>2.5373181572725714</v>
      </c>
      <c r="X1583" s="16">
        <f t="shared" si="711"/>
        <v>932.54736842102511</v>
      </c>
      <c r="Y1583">
        <f t="shared" si="712"/>
        <v>131.92846520137334</v>
      </c>
      <c r="Z1583">
        <f t="shared" si="713"/>
        <v>3.6580539020405749</v>
      </c>
      <c r="AA1583">
        <f t="shared" si="714"/>
        <v>3.7105666372545842</v>
      </c>
      <c r="AB1583">
        <f t="shared" si="701"/>
        <v>62.136880129855314</v>
      </c>
      <c r="AC1583">
        <f t="shared" si="715"/>
        <v>122.81972379913128</v>
      </c>
      <c r="AD1583">
        <f t="shared" si="716"/>
        <v>17.375436579389373</v>
      </c>
      <c r="AE1583">
        <f t="shared" si="717"/>
        <v>10.982573599705901</v>
      </c>
      <c r="AF1583">
        <f t="shared" si="718"/>
        <v>13.889396376519327</v>
      </c>
      <c r="AG1583">
        <f t="shared" si="702"/>
        <v>2.091369327472429</v>
      </c>
      <c r="AH1583" s="18">
        <f t="shared" si="719"/>
        <v>316.3999999999906</v>
      </c>
      <c r="AI1583" s="18">
        <f t="shared" si="720"/>
        <v>72.400000000000489</v>
      </c>
      <c r="AJ1583" s="28"/>
      <c r="AK1583" s="29">
        <f t="shared" si="721"/>
        <v>15.275952027464339</v>
      </c>
      <c r="AL1583" s="19">
        <f t="shared" si="722"/>
        <v>72.400000000000489</v>
      </c>
      <c r="AM1583" s="18">
        <f t="shared" si="723"/>
        <v>10.982573599705901</v>
      </c>
      <c r="AN1583" s="18">
        <f t="shared" si="724"/>
        <v>13.889396376519327</v>
      </c>
      <c r="AO1583" s="19" t="str">
        <f t="shared" si="725"/>
        <v>N/A</v>
      </c>
      <c r="AP1583" t="str">
        <f t="shared" si="726"/>
        <v>N/A</v>
      </c>
    </row>
    <row r="1584" spans="12:42" x14ac:dyDescent="0.3">
      <c r="L1584" s="25">
        <f t="shared" si="727"/>
        <v>23.261417148723595</v>
      </c>
      <c r="N1584" s="25">
        <f t="shared" si="728"/>
        <v>316.59999999999059</v>
      </c>
      <c r="O1584" s="25">
        <f t="shared" si="703"/>
        <v>201.55381993157027</v>
      </c>
      <c r="P1584" s="25">
        <f t="shared" si="704"/>
        <v>353.603192862404</v>
      </c>
      <c r="Q1584" s="25">
        <f t="shared" si="705"/>
        <v>176.801596431202</v>
      </c>
      <c r="R1584" s="25">
        <f t="shared" si="706"/>
        <v>2988.8524529727661</v>
      </c>
      <c r="S1584" s="25">
        <f t="shared" si="707"/>
        <v>2.6749733903454658</v>
      </c>
      <c r="T1584" s="25">
        <f t="shared" si="708"/>
        <v>36.250084558168226</v>
      </c>
      <c r="U1584" s="25">
        <f t="shared" si="729"/>
        <v>62279.320404155966</v>
      </c>
      <c r="V1584" s="25">
        <f t="shared" si="709"/>
        <v>0.63419326830162337</v>
      </c>
      <c r="W1584" s="25">
        <f t="shared" si="710"/>
        <v>2.5367730732064935</v>
      </c>
      <c r="X1584" s="16">
        <f t="shared" si="711"/>
        <v>933.13684210523547</v>
      </c>
      <c r="Y1584">
        <f t="shared" si="712"/>
        <v>132.01185866863082</v>
      </c>
      <c r="Z1584">
        <f t="shared" si="713"/>
        <v>3.6591928971664518</v>
      </c>
      <c r="AA1584">
        <f t="shared" si="714"/>
        <v>3.7116777348735726</v>
      </c>
      <c r="AB1584">
        <f t="shared" si="701"/>
        <v>62.176157550923492</v>
      </c>
      <c r="AC1584">
        <f t="shared" si="715"/>
        <v>122.8973595284607</v>
      </c>
      <c r="AD1584">
        <f t="shared" si="716"/>
        <v>17.386419788352324</v>
      </c>
      <c r="AE1584">
        <f t="shared" si="717"/>
        <v>10.988992607409463</v>
      </c>
      <c r="AF1584">
        <f t="shared" si="718"/>
        <v>13.895815384222892</v>
      </c>
      <c r="AG1584">
        <f t="shared" si="702"/>
        <v>2.0920302120923289</v>
      </c>
      <c r="AH1584" s="18">
        <f t="shared" si="719"/>
        <v>316.59999999999059</v>
      </c>
      <c r="AI1584" s="18">
        <f t="shared" si="720"/>
        <v>72.400000000000489</v>
      </c>
      <c r="AJ1584" s="28"/>
      <c r="AK1584" s="29">
        <f t="shared" si="721"/>
        <v>15.275952027464339</v>
      </c>
      <c r="AL1584" s="19">
        <f t="shared" si="722"/>
        <v>72.400000000000489</v>
      </c>
      <c r="AM1584" s="18">
        <f t="shared" si="723"/>
        <v>10.988992607409463</v>
      </c>
      <c r="AN1584" s="18">
        <f t="shared" si="724"/>
        <v>13.895815384222892</v>
      </c>
      <c r="AO1584" s="19" t="str">
        <f t="shared" si="725"/>
        <v>N/A</v>
      </c>
      <c r="AP1584" t="str">
        <f t="shared" si="726"/>
        <v>N/A</v>
      </c>
    </row>
    <row r="1585" spans="12:42" x14ac:dyDescent="0.3">
      <c r="L1585" s="25">
        <f t="shared" si="727"/>
        <v>23.276130252549478</v>
      </c>
      <c r="N1585" s="25">
        <f t="shared" si="728"/>
        <v>316.79999999999058</v>
      </c>
      <c r="O1585" s="25">
        <f t="shared" si="703"/>
        <v>201.68114388604377</v>
      </c>
      <c r="P1585" s="25">
        <f t="shared" si="704"/>
        <v>353.82656822112943</v>
      </c>
      <c r="Q1585" s="25">
        <f t="shared" si="705"/>
        <v>176.91328411056472</v>
      </c>
      <c r="R1585" s="25">
        <f t="shared" si="706"/>
        <v>2990.7405467522808</v>
      </c>
      <c r="S1585" s="25">
        <f t="shared" si="707"/>
        <v>2.6749702502869406</v>
      </c>
      <c r="T1585" s="25">
        <f t="shared" si="708"/>
        <v>36.261553839200147</v>
      </c>
      <c r="U1585" s="25">
        <f t="shared" si="729"/>
        <v>62344.642717610957</v>
      </c>
      <c r="V1585" s="25">
        <f t="shared" si="709"/>
        <v>0.63405711258890618</v>
      </c>
      <c r="W1585" s="25">
        <f t="shared" si="710"/>
        <v>2.5362284503556247</v>
      </c>
      <c r="X1585" s="16">
        <f t="shared" si="711"/>
        <v>933.72631578944583</v>
      </c>
      <c r="Y1585">
        <f t="shared" si="712"/>
        <v>132.0952521358883</v>
      </c>
      <c r="Z1585">
        <f t="shared" si="713"/>
        <v>3.6603315411429413</v>
      </c>
      <c r="AA1585">
        <f t="shared" si="714"/>
        <v>3.7127885137867995</v>
      </c>
      <c r="AB1585">
        <f t="shared" si="701"/>
        <v>62.215434971991662</v>
      </c>
      <c r="AC1585">
        <f t="shared" si="715"/>
        <v>122.97499525779006</v>
      </c>
      <c r="AD1585">
        <f t="shared" si="716"/>
        <v>17.397402997315268</v>
      </c>
      <c r="AE1585">
        <f t="shared" si="717"/>
        <v>10.995411615113021</v>
      </c>
      <c r="AF1585">
        <f t="shared" si="718"/>
        <v>13.902234391926449</v>
      </c>
      <c r="AG1585">
        <f t="shared" si="702"/>
        <v>2.0926908880008228</v>
      </c>
      <c r="AH1585" s="18">
        <f t="shared" si="719"/>
        <v>316.79999999999058</v>
      </c>
      <c r="AI1585" s="18">
        <f t="shared" si="720"/>
        <v>72.400000000000489</v>
      </c>
      <c r="AJ1585" s="28"/>
      <c r="AK1585" s="29">
        <f t="shared" si="721"/>
        <v>15.275952027464339</v>
      </c>
      <c r="AL1585" s="19">
        <f t="shared" si="722"/>
        <v>72.400000000000489</v>
      </c>
      <c r="AM1585" s="18">
        <f t="shared" si="723"/>
        <v>10.995411615113021</v>
      </c>
      <c r="AN1585" s="18">
        <f t="shared" si="724"/>
        <v>13.902234391926449</v>
      </c>
      <c r="AO1585" s="19" t="str">
        <f t="shared" si="725"/>
        <v>N/A</v>
      </c>
      <c r="AP1585" t="str">
        <f t="shared" si="726"/>
        <v>N/A</v>
      </c>
    </row>
    <row r="1586" spans="12:42" x14ac:dyDescent="0.3">
      <c r="L1586" s="25">
        <f t="shared" si="727"/>
        <v>23.290843356375362</v>
      </c>
      <c r="N1586" s="25">
        <f t="shared" si="728"/>
        <v>316.99999999999056</v>
      </c>
      <c r="O1586" s="25">
        <f t="shared" si="703"/>
        <v>201.8084678405173</v>
      </c>
      <c r="P1586" s="25">
        <f t="shared" si="704"/>
        <v>354.04994357985493</v>
      </c>
      <c r="Q1586" s="25">
        <f t="shared" si="705"/>
        <v>177.02497178992746</v>
      </c>
      <c r="R1586" s="25">
        <f t="shared" si="706"/>
        <v>2992.6286405317969</v>
      </c>
      <c r="S1586" s="25">
        <f t="shared" si="707"/>
        <v>2.6749671141910034</v>
      </c>
      <c r="T1586" s="25">
        <f t="shared" si="708"/>
        <v>36.273019493771301</v>
      </c>
      <c r="U1586" s="25">
        <f t="shared" si="729"/>
        <v>62409.992254368852</v>
      </c>
      <c r="V1586" s="25">
        <f t="shared" si="709"/>
        <v>0.6339210720097268</v>
      </c>
      <c r="W1586" s="25">
        <f t="shared" si="710"/>
        <v>2.5356842880389072</v>
      </c>
      <c r="X1586" s="16">
        <f t="shared" si="711"/>
        <v>934.31578947365654</v>
      </c>
      <c r="Y1586">
        <f t="shared" si="712"/>
        <v>132.17864560314584</v>
      </c>
      <c r="Z1586">
        <f t="shared" si="713"/>
        <v>3.6614698342927241</v>
      </c>
      <c r="AA1586">
        <f t="shared" si="714"/>
        <v>3.7138989742587465</v>
      </c>
      <c r="AB1586">
        <f t="shared" si="701"/>
        <v>62.25471239305984</v>
      </c>
      <c r="AC1586">
        <f t="shared" si="715"/>
        <v>123.05263098711947</v>
      </c>
      <c r="AD1586">
        <f t="shared" si="716"/>
        <v>17.40838620627822</v>
      </c>
      <c r="AE1586">
        <f t="shared" si="717"/>
        <v>11.001830622816584</v>
      </c>
      <c r="AF1586">
        <f t="shared" si="718"/>
        <v>13.908653399630012</v>
      </c>
      <c r="AG1586">
        <f t="shared" si="702"/>
        <v>2.0933513553955221</v>
      </c>
      <c r="AH1586" s="18">
        <f t="shared" si="719"/>
        <v>316.99999999999056</v>
      </c>
      <c r="AI1586" s="18">
        <f t="shared" si="720"/>
        <v>72.400000000000489</v>
      </c>
      <c r="AJ1586" s="28"/>
      <c r="AK1586" s="29">
        <f t="shared" si="721"/>
        <v>15.275952027464339</v>
      </c>
      <c r="AL1586" s="19">
        <f t="shared" si="722"/>
        <v>72.400000000000489</v>
      </c>
      <c r="AM1586" s="18">
        <f t="shared" si="723"/>
        <v>11.001830622816584</v>
      </c>
      <c r="AN1586" s="18">
        <f t="shared" si="724"/>
        <v>13.908653399630012</v>
      </c>
      <c r="AO1586" s="19" t="str">
        <f t="shared" si="725"/>
        <v>N/A</v>
      </c>
      <c r="AP1586" t="str">
        <f t="shared" si="726"/>
        <v>N/A</v>
      </c>
    </row>
    <row r="1587" spans="12:42" x14ac:dyDescent="0.3">
      <c r="L1587" s="25">
        <f t="shared" si="727"/>
        <v>23.305556460201245</v>
      </c>
      <c r="N1587" s="25">
        <f t="shared" si="728"/>
        <v>317.19999999999055</v>
      </c>
      <c r="O1587" s="25">
        <f t="shared" si="703"/>
        <v>201.93579179499079</v>
      </c>
      <c r="P1587" s="25">
        <f t="shared" si="704"/>
        <v>354.27331893858036</v>
      </c>
      <c r="Q1587" s="25">
        <f t="shared" si="705"/>
        <v>177.13665946929018</v>
      </c>
      <c r="R1587" s="25">
        <f t="shared" si="706"/>
        <v>2994.5167343113117</v>
      </c>
      <c r="S1587" s="25">
        <f t="shared" si="707"/>
        <v>2.6749639820501563</v>
      </c>
      <c r="T1587" s="25">
        <f t="shared" si="708"/>
        <v>36.284481525319421</v>
      </c>
      <c r="U1587" s="25">
        <f t="shared" si="729"/>
        <v>62475.369008588757</v>
      </c>
      <c r="V1587" s="25">
        <f t="shared" si="709"/>
        <v>0.63378514639418138</v>
      </c>
      <c r="W1587" s="25">
        <f t="shared" si="710"/>
        <v>2.5351405855767255</v>
      </c>
      <c r="X1587" s="16">
        <f t="shared" si="711"/>
        <v>934.90526315786701</v>
      </c>
      <c r="Y1587">
        <f t="shared" si="712"/>
        <v>132.26203907040335</v>
      </c>
      <c r="Z1587">
        <f t="shared" si="713"/>
        <v>3.6626077769379846</v>
      </c>
      <c r="AA1587">
        <f t="shared" si="714"/>
        <v>3.7150091165535382</v>
      </c>
      <c r="AB1587">
        <f t="shared" si="701"/>
        <v>62.293989814128018</v>
      </c>
      <c r="AC1587">
        <f t="shared" si="715"/>
        <v>123.13026671644889</v>
      </c>
      <c r="AD1587">
        <f t="shared" si="716"/>
        <v>17.419369415241171</v>
      </c>
      <c r="AE1587">
        <f t="shared" si="717"/>
        <v>11.008249630520146</v>
      </c>
      <c r="AF1587">
        <f t="shared" si="718"/>
        <v>13.915072407333572</v>
      </c>
      <c r="AG1587">
        <f t="shared" si="702"/>
        <v>2.0940116144737275</v>
      </c>
      <c r="AH1587" s="18">
        <f t="shared" si="719"/>
        <v>317.19999999999055</v>
      </c>
      <c r="AI1587" s="18">
        <f t="shared" si="720"/>
        <v>72.400000000000489</v>
      </c>
      <c r="AJ1587" s="28"/>
      <c r="AK1587" s="29">
        <f t="shared" si="721"/>
        <v>15.275952027464339</v>
      </c>
      <c r="AL1587" s="19">
        <f t="shared" si="722"/>
        <v>72.400000000000489</v>
      </c>
      <c r="AM1587" s="18">
        <f t="shared" si="723"/>
        <v>11.008249630520146</v>
      </c>
      <c r="AN1587" s="18">
        <f t="shared" si="724"/>
        <v>13.915072407333572</v>
      </c>
      <c r="AO1587" s="19" t="str">
        <f t="shared" si="725"/>
        <v>N/A</v>
      </c>
      <c r="AP1587" t="str">
        <f t="shared" si="726"/>
        <v>N/A</v>
      </c>
    </row>
    <row r="1588" spans="12:42" x14ac:dyDescent="0.3">
      <c r="L1588" s="25">
        <f t="shared" si="727"/>
        <v>23.320269564027129</v>
      </c>
      <c r="N1588" s="25">
        <f t="shared" si="728"/>
        <v>317.39999999999054</v>
      </c>
      <c r="O1588" s="25">
        <f t="shared" si="703"/>
        <v>202.06311574946429</v>
      </c>
      <c r="P1588" s="25">
        <f t="shared" si="704"/>
        <v>354.49669429730579</v>
      </c>
      <c r="Q1588" s="25">
        <f t="shared" si="705"/>
        <v>177.2483471486529</v>
      </c>
      <c r="R1588" s="25">
        <f t="shared" si="706"/>
        <v>2996.4048280908273</v>
      </c>
      <c r="S1588" s="25">
        <f t="shared" si="707"/>
        <v>2.6749608538569225</v>
      </c>
      <c r="T1588" s="25">
        <f t="shared" si="708"/>
        <v>36.295939937276813</v>
      </c>
      <c r="U1588" s="25">
        <f t="shared" si="729"/>
        <v>62540.772974434774</v>
      </c>
      <c r="V1588" s="25">
        <f t="shared" si="709"/>
        <v>0.63364933557272374</v>
      </c>
      <c r="W1588" s="25">
        <f t="shared" si="710"/>
        <v>2.534597342290895</v>
      </c>
      <c r="X1588" s="16">
        <f t="shared" si="711"/>
        <v>935.49473684207737</v>
      </c>
      <c r="Y1588">
        <f t="shared" si="712"/>
        <v>132.34543253766083</v>
      </c>
      <c r="Z1588">
        <f t="shared" si="713"/>
        <v>3.6637453694004161</v>
      </c>
      <c r="AA1588">
        <f t="shared" si="714"/>
        <v>3.716118940934952</v>
      </c>
      <c r="AB1588">
        <f t="shared" si="701"/>
        <v>62.333267235196189</v>
      </c>
      <c r="AC1588">
        <f t="shared" si="715"/>
        <v>123.20790244577825</v>
      </c>
      <c r="AD1588">
        <f t="shared" si="716"/>
        <v>17.430352624204115</v>
      </c>
      <c r="AE1588">
        <f t="shared" si="717"/>
        <v>11.014668638223704</v>
      </c>
      <c r="AF1588">
        <f t="shared" si="718"/>
        <v>13.921491415037131</v>
      </c>
      <c r="AG1588">
        <f t="shared" si="702"/>
        <v>2.0946716654324282</v>
      </c>
      <c r="AH1588" s="18">
        <f t="shared" si="719"/>
        <v>317.39999999999054</v>
      </c>
      <c r="AI1588" s="18">
        <f t="shared" si="720"/>
        <v>72.400000000000489</v>
      </c>
      <c r="AJ1588" s="28"/>
      <c r="AK1588" s="29">
        <f t="shared" si="721"/>
        <v>15.275952027464339</v>
      </c>
      <c r="AL1588" s="19">
        <f t="shared" si="722"/>
        <v>72.400000000000489</v>
      </c>
      <c r="AM1588" s="18">
        <f t="shared" si="723"/>
        <v>11.014668638223704</v>
      </c>
      <c r="AN1588" s="18">
        <f t="shared" si="724"/>
        <v>13.921491415037131</v>
      </c>
      <c r="AO1588" s="19" t="str">
        <f t="shared" si="725"/>
        <v>N/A</v>
      </c>
      <c r="AP1588" t="str">
        <f t="shared" si="726"/>
        <v>N/A</v>
      </c>
    </row>
    <row r="1589" spans="12:42" x14ac:dyDescent="0.3">
      <c r="L1589" s="25">
        <f t="shared" si="727"/>
        <v>23.334982667853012</v>
      </c>
      <c r="N1589" s="25">
        <f t="shared" si="728"/>
        <v>317.59999999999053</v>
      </c>
      <c r="O1589" s="25">
        <f t="shared" si="703"/>
        <v>202.19043970393781</v>
      </c>
      <c r="P1589" s="25">
        <f t="shared" si="704"/>
        <v>354.72006965603128</v>
      </c>
      <c r="Q1589" s="25">
        <f t="shared" si="705"/>
        <v>177.36003482801564</v>
      </c>
      <c r="R1589" s="25">
        <f t="shared" si="706"/>
        <v>2998.2929218703425</v>
      </c>
      <c r="S1589" s="25">
        <f t="shared" si="707"/>
        <v>2.674957729603844</v>
      </c>
      <c r="T1589" s="25">
        <f t="shared" si="708"/>
        <v>36.307394733070339</v>
      </c>
      <c r="U1589" s="25">
        <f t="shared" si="729"/>
        <v>62606.20414607571</v>
      </c>
      <c r="V1589" s="25">
        <f t="shared" si="709"/>
        <v>0.6335136393761619</v>
      </c>
      <c r="W1589" s="25">
        <f t="shared" si="710"/>
        <v>2.5340545575046476</v>
      </c>
      <c r="X1589" s="16">
        <f t="shared" si="711"/>
        <v>936.08421052628796</v>
      </c>
      <c r="Y1589">
        <f t="shared" si="712"/>
        <v>132.42882600491834</v>
      </c>
      <c r="Z1589">
        <f t="shared" si="713"/>
        <v>3.6648826120012292</v>
      </c>
      <c r="AA1589">
        <f t="shared" si="714"/>
        <v>3.717228447666419</v>
      </c>
      <c r="AB1589">
        <f t="shared" si="701"/>
        <v>62.372544656264367</v>
      </c>
      <c r="AC1589">
        <f t="shared" si="715"/>
        <v>123.28553817510777</v>
      </c>
      <c r="AD1589">
        <f t="shared" si="716"/>
        <v>17.441335833167084</v>
      </c>
      <c r="AE1589">
        <f t="shared" si="717"/>
        <v>11.021087645927276</v>
      </c>
      <c r="AF1589">
        <f t="shared" si="718"/>
        <v>13.927910422740704</v>
      </c>
      <c r="AG1589">
        <f t="shared" si="702"/>
        <v>2.0953315084683046</v>
      </c>
      <c r="AH1589" s="18">
        <f t="shared" si="719"/>
        <v>317.59999999999053</v>
      </c>
      <c r="AI1589" s="18">
        <f t="shared" si="720"/>
        <v>72.400000000000489</v>
      </c>
      <c r="AJ1589" s="28"/>
      <c r="AK1589" s="29">
        <f t="shared" si="721"/>
        <v>15.275952027464339</v>
      </c>
      <c r="AL1589" s="19">
        <f t="shared" si="722"/>
        <v>72.400000000000489</v>
      </c>
      <c r="AM1589" s="18">
        <f t="shared" si="723"/>
        <v>11.021087645927276</v>
      </c>
      <c r="AN1589" s="18">
        <f t="shared" si="724"/>
        <v>13.927910422740704</v>
      </c>
      <c r="AO1589" s="19" t="str">
        <f t="shared" si="725"/>
        <v>N/A</v>
      </c>
      <c r="AP1589" t="str">
        <f t="shared" si="726"/>
        <v>N/A</v>
      </c>
    </row>
    <row r="1590" spans="12:42" x14ac:dyDescent="0.3">
      <c r="L1590" s="25">
        <f t="shared" si="727"/>
        <v>23.349695771678896</v>
      </c>
      <c r="N1590" s="25">
        <f t="shared" si="728"/>
        <v>317.79999999999052</v>
      </c>
      <c r="O1590" s="25">
        <f t="shared" si="703"/>
        <v>202.31776365841131</v>
      </c>
      <c r="P1590" s="25">
        <f t="shared" si="704"/>
        <v>354.94344501475672</v>
      </c>
      <c r="Q1590" s="25">
        <f t="shared" si="705"/>
        <v>177.47172250737836</v>
      </c>
      <c r="R1590" s="25">
        <f t="shared" si="706"/>
        <v>3000.1810156498573</v>
      </c>
      <c r="S1590" s="25">
        <f t="shared" si="707"/>
        <v>2.6749546092834815</v>
      </c>
      <c r="T1590" s="25">
        <f t="shared" si="708"/>
        <v>36.318845916121482</v>
      </c>
      <c r="U1590" s="25">
        <f t="shared" si="729"/>
        <v>62671.662517685574</v>
      </c>
      <c r="V1590" s="25">
        <f t="shared" si="709"/>
        <v>0.63337805763566324</v>
      </c>
      <c r="W1590" s="25">
        <f t="shared" si="710"/>
        <v>2.533512230542653</v>
      </c>
      <c r="X1590" s="16">
        <f t="shared" si="711"/>
        <v>936.67368421049821</v>
      </c>
      <c r="Y1590">
        <f t="shared" si="712"/>
        <v>132.51221947217581</v>
      </c>
      <c r="Z1590">
        <f t="shared" si="713"/>
        <v>3.6660195050611399</v>
      </c>
      <c r="AA1590">
        <f t="shared" si="714"/>
        <v>3.718337637011019</v>
      </c>
      <c r="AB1590">
        <f t="shared" si="701"/>
        <v>62.411822077332545</v>
      </c>
      <c r="AC1590">
        <f t="shared" si="715"/>
        <v>123.36317390443719</v>
      </c>
      <c r="AD1590">
        <f t="shared" si="716"/>
        <v>17.452319042130036</v>
      </c>
      <c r="AE1590">
        <f t="shared" si="717"/>
        <v>11.027506653630837</v>
      </c>
      <c r="AF1590">
        <f t="shared" si="718"/>
        <v>13.934329430444265</v>
      </c>
      <c r="AG1590">
        <f t="shared" si="702"/>
        <v>2.0959911437777254</v>
      </c>
      <c r="AH1590" s="18">
        <f t="shared" si="719"/>
        <v>317.79999999999052</v>
      </c>
      <c r="AI1590" s="18">
        <f t="shared" si="720"/>
        <v>72.400000000000489</v>
      </c>
      <c r="AJ1590" s="28"/>
      <c r="AK1590" s="29">
        <f t="shared" si="721"/>
        <v>15.275952027464339</v>
      </c>
      <c r="AL1590" s="19">
        <f t="shared" si="722"/>
        <v>72.400000000000489</v>
      </c>
      <c r="AM1590" s="18">
        <f t="shared" si="723"/>
        <v>11.027506653630837</v>
      </c>
      <c r="AN1590" s="18">
        <f t="shared" si="724"/>
        <v>13.934329430444265</v>
      </c>
      <c r="AO1590" s="19" t="str">
        <f t="shared" si="725"/>
        <v>N/A</v>
      </c>
      <c r="AP1590" t="str">
        <f t="shared" si="726"/>
        <v>N/A</v>
      </c>
    </row>
    <row r="1591" spans="12:42" x14ac:dyDescent="0.3">
      <c r="L1591" s="25">
        <f t="shared" si="727"/>
        <v>23.364408875504779</v>
      </c>
      <c r="N1591" s="25">
        <f t="shared" si="728"/>
        <v>317.99999999999051</v>
      </c>
      <c r="O1591" s="25">
        <f t="shared" si="703"/>
        <v>202.44508761288486</v>
      </c>
      <c r="P1591" s="25">
        <f t="shared" si="704"/>
        <v>355.16682037348227</v>
      </c>
      <c r="Q1591" s="25">
        <f t="shared" si="705"/>
        <v>177.58341018674113</v>
      </c>
      <c r="R1591" s="25">
        <f t="shared" si="706"/>
        <v>3002.0691094293734</v>
      </c>
      <c r="S1591" s="25">
        <f t="shared" si="707"/>
        <v>2.6749514928884133</v>
      </c>
      <c r="T1591" s="25">
        <f t="shared" si="708"/>
        <v>36.330293489846326</v>
      </c>
      <c r="U1591" s="25">
        <f t="shared" si="729"/>
        <v>62737.14808344304</v>
      </c>
      <c r="V1591" s="25">
        <f t="shared" si="709"/>
        <v>0.63324259018274653</v>
      </c>
      <c r="W1591" s="25">
        <f t="shared" si="710"/>
        <v>2.5329703607309861</v>
      </c>
      <c r="X1591" s="16">
        <f t="shared" si="711"/>
        <v>937.26315789470937</v>
      </c>
      <c r="Y1591">
        <f t="shared" si="712"/>
        <v>132.59561293943341</v>
      </c>
      <c r="Z1591">
        <f t="shared" si="713"/>
        <v>3.6671560489003832</v>
      </c>
      <c r="AA1591">
        <f t="shared" si="714"/>
        <v>3.7194465092314886</v>
      </c>
      <c r="AB1591">
        <f t="shared" si="701"/>
        <v>62.451099498400716</v>
      </c>
      <c r="AC1591">
        <f t="shared" si="715"/>
        <v>123.44080963376655</v>
      </c>
      <c r="AD1591">
        <f t="shared" si="716"/>
        <v>17.46330225109298</v>
      </c>
      <c r="AE1591">
        <f t="shared" si="717"/>
        <v>11.033925661334395</v>
      </c>
      <c r="AF1591">
        <f t="shared" si="718"/>
        <v>13.940748438147825</v>
      </c>
      <c r="AG1591">
        <f t="shared" si="702"/>
        <v>2.0966505715567521</v>
      </c>
      <c r="AH1591" s="18">
        <f t="shared" si="719"/>
        <v>317.99999999999051</v>
      </c>
      <c r="AI1591" s="18">
        <f t="shared" si="720"/>
        <v>72.400000000000489</v>
      </c>
      <c r="AJ1591" s="28"/>
      <c r="AK1591" s="29">
        <f t="shared" si="721"/>
        <v>15.275952027464339</v>
      </c>
      <c r="AL1591" s="19">
        <f t="shared" si="722"/>
        <v>72.400000000000489</v>
      </c>
      <c r="AM1591" s="18">
        <f t="shared" si="723"/>
        <v>11.033925661334395</v>
      </c>
      <c r="AN1591" s="18">
        <f t="shared" si="724"/>
        <v>13.940748438147825</v>
      </c>
      <c r="AO1591" s="19" t="str">
        <f t="shared" si="725"/>
        <v>N/A</v>
      </c>
      <c r="AP1591" t="str">
        <f t="shared" si="726"/>
        <v>N/A</v>
      </c>
    </row>
    <row r="1592" spans="12:42" x14ac:dyDescent="0.3">
      <c r="L1592" s="25">
        <f t="shared" si="727"/>
        <v>23.379121979330662</v>
      </c>
      <c r="N1592" s="25">
        <f t="shared" si="728"/>
        <v>318.1999999999905</v>
      </c>
      <c r="O1592" s="25">
        <f t="shared" si="703"/>
        <v>202.57241156735836</v>
      </c>
      <c r="P1592" s="25">
        <f t="shared" si="704"/>
        <v>355.3901957322077</v>
      </c>
      <c r="Q1592" s="25">
        <f t="shared" si="705"/>
        <v>177.69509786610385</v>
      </c>
      <c r="R1592" s="25">
        <f t="shared" si="706"/>
        <v>3003.9572032088881</v>
      </c>
      <c r="S1592" s="25">
        <f t="shared" si="707"/>
        <v>2.6749483804112377</v>
      </c>
      <c r="T1592" s="25">
        <f t="shared" si="708"/>
        <v>36.341737457655569</v>
      </c>
      <c r="U1592" s="25">
        <f t="shared" si="729"/>
        <v>62802.660837531927</v>
      </c>
      <c r="V1592" s="25">
        <f t="shared" si="709"/>
        <v>0.63310723684928738</v>
      </c>
      <c r="W1592" s="25">
        <f t="shared" si="710"/>
        <v>2.5324289473971495</v>
      </c>
      <c r="X1592" s="16">
        <f t="shared" si="711"/>
        <v>937.85263157891973</v>
      </c>
      <c r="Y1592">
        <f t="shared" si="712"/>
        <v>132.67900640669089</v>
      </c>
      <c r="Z1592">
        <f t="shared" si="713"/>
        <v>3.6682922438386973</v>
      </c>
      <c r="AA1592">
        <f t="shared" si="714"/>
        <v>3.7205550645902061</v>
      </c>
      <c r="AB1592">
        <f t="shared" si="701"/>
        <v>62.490376919468893</v>
      </c>
      <c r="AC1592">
        <f t="shared" si="715"/>
        <v>123.51844536309596</v>
      </c>
      <c r="AD1592">
        <f t="shared" si="716"/>
        <v>17.474285460055931</v>
      </c>
      <c r="AE1592">
        <f t="shared" si="717"/>
        <v>11.040344669037957</v>
      </c>
      <c r="AF1592">
        <f t="shared" si="718"/>
        <v>13.947167445851385</v>
      </c>
      <c r="AG1592">
        <f t="shared" si="702"/>
        <v>2.0973097920011368</v>
      </c>
      <c r="AH1592" s="18">
        <f t="shared" si="719"/>
        <v>318.1999999999905</v>
      </c>
      <c r="AI1592" s="18">
        <f t="shared" si="720"/>
        <v>72.400000000000489</v>
      </c>
      <c r="AJ1592" s="28"/>
      <c r="AK1592" s="29">
        <f t="shared" si="721"/>
        <v>15.275952027464339</v>
      </c>
      <c r="AL1592" s="19">
        <f t="shared" si="722"/>
        <v>72.400000000000489</v>
      </c>
      <c r="AM1592" s="18">
        <f t="shared" si="723"/>
        <v>11.040344669037957</v>
      </c>
      <c r="AN1592" s="18">
        <f t="shared" si="724"/>
        <v>13.947167445851385</v>
      </c>
      <c r="AO1592" s="19" t="str">
        <f t="shared" si="725"/>
        <v>N/A</v>
      </c>
      <c r="AP1592" t="str">
        <f t="shared" si="726"/>
        <v>N/A</v>
      </c>
    </row>
    <row r="1593" spans="12:42" x14ac:dyDescent="0.3">
      <c r="L1593" s="25">
        <f t="shared" si="727"/>
        <v>23.393835083156546</v>
      </c>
      <c r="N1593" s="25">
        <f t="shared" si="728"/>
        <v>318.39999999999048</v>
      </c>
      <c r="O1593" s="25">
        <f t="shared" si="703"/>
        <v>202.69973552183183</v>
      </c>
      <c r="P1593" s="25">
        <f t="shared" si="704"/>
        <v>355.61357109093308</v>
      </c>
      <c r="Q1593" s="25">
        <f t="shared" si="705"/>
        <v>177.80678554546654</v>
      </c>
      <c r="R1593" s="25">
        <f t="shared" si="706"/>
        <v>3005.8452969884029</v>
      </c>
      <c r="S1593" s="25">
        <f t="shared" si="707"/>
        <v>2.6749452718445705</v>
      </c>
      <c r="T1593" s="25">
        <f t="shared" si="708"/>
        <v>36.353177822954549</v>
      </c>
      <c r="U1593" s="25">
        <f t="shared" si="729"/>
        <v>62868.200774140656</v>
      </c>
      <c r="V1593" s="25">
        <f t="shared" si="709"/>
        <v>0.6329719974675112</v>
      </c>
      <c r="W1593" s="25">
        <f t="shared" si="710"/>
        <v>2.5318879898700448</v>
      </c>
      <c r="X1593" s="16">
        <f t="shared" si="711"/>
        <v>938.44210526312986</v>
      </c>
      <c r="Y1593">
        <f t="shared" si="712"/>
        <v>132.76239987394834</v>
      </c>
      <c r="Z1593">
        <f t="shared" si="713"/>
        <v>3.669428090195344</v>
      </c>
      <c r="AA1593">
        <f t="shared" si="714"/>
        <v>3.7216633033492132</v>
      </c>
      <c r="AB1593">
        <f t="shared" si="701"/>
        <v>62.529654340537071</v>
      </c>
      <c r="AC1593">
        <f t="shared" si="715"/>
        <v>123.59608109242538</v>
      </c>
      <c r="AD1593">
        <f t="shared" si="716"/>
        <v>17.485268669018883</v>
      </c>
      <c r="AE1593">
        <f t="shared" si="717"/>
        <v>11.04676367674152</v>
      </c>
      <c r="AF1593">
        <f t="shared" si="718"/>
        <v>13.953586453554948</v>
      </c>
      <c r="AG1593">
        <f t="shared" si="702"/>
        <v>2.097968805306325</v>
      </c>
      <c r="AH1593" s="18">
        <f t="shared" si="719"/>
        <v>318.39999999999048</v>
      </c>
      <c r="AI1593" s="18">
        <f t="shared" si="720"/>
        <v>72.400000000000489</v>
      </c>
      <c r="AJ1593" s="28"/>
      <c r="AK1593" s="29">
        <f t="shared" si="721"/>
        <v>15.275952027464339</v>
      </c>
      <c r="AL1593" s="19">
        <f t="shared" si="722"/>
        <v>72.400000000000489</v>
      </c>
      <c r="AM1593" s="18">
        <f t="shared" si="723"/>
        <v>11.04676367674152</v>
      </c>
      <c r="AN1593" s="18">
        <f t="shared" si="724"/>
        <v>13.953586453554948</v>
      </c>
      <c r="AO1593" s="19" t="str">
        <f t="shared" si="725"/>
        <v>N/A</v>
      </c>
      <c r="AP1593" t="str">
        <f t="shared" si="726"/>
        <v>N/A</v>
      </c>
    </row>
    <row r="1594" spans="12:42" x14ac:dyDescent="0.3">
      <c r="L1594" s="25">
        <f t="shared" si="727"/>
        <v>23.408548186982429</v>
      </c>
      <c r="N1594" s="25">
        <f t="shared" si="728"/>
        <v>318.59999999999047</v>
      </c>
      <c r="O1594" s="25">
        <f t="shared" si="703"/>
        <v>202.82705947630538</v>
      </c>
      <c r="P1594" s="25">
        <f t="shared" si="704"/>
        <v>355.83694644965857</v>
      </c>
      <c r="Q1594" s="25">
        <f t="shared" si="705"/>
        <v>177.91847322482928</v>
      </c>
      <c r="R1594" s="25">
        <f t="shared" si="706"/>
        <v>3007.733390767919</v>
      </c>
      <c r="S1594" s="25">
        <f t="shared" si="707"/>
        <v>2.674942167181046</v>
      </c>
      <c r="T1594" s="25">
        <f t="shared" si="708"/>
        <v>36.364614589143258</v>
      </c>
      <c r="U1594" s="25">
        <f t="shared" si="729"/>
        <v>62933.767887462898</v>
      </c>
      <c r="V1594" s="25">
        <f t="shared" si="709"/>
        <v>0.6328368718699976</v>
      </c>
      <c r="W1594" s="25">
        <f t="shared" si="710"/>
        <v>2.5313474874799904</v>
      </c>
      <c r="X1594" s="16">
        <f t="shared" si="711"/>
        <v>939.03157894734056</v>
      </c>
      <c r="Y1594">
        <f t="shared" si="712"/>
        <v>132.84579334120588</v>
      </c>
      <c r="Z1594">
        <f t="shared" si="713"/>
        <v>3.6705635882891006</v>
      </c>
      <c r="AA1594">
        <f t="shared" si="714"/>
        <v>3.7227712257702033</v>
      </c>
      <c r="AB1594">
        <f t="shared" si="701"/>
        <v>62.568931761605242</v>
      </c>
      <c r="AC1594">
        <f t="shared" si="715"/>
        <v>123.67371682175474</v>
      </c>
      <c r="AD1594">
        <f t="shared" si="716"/>
        <v>17.496251877981827</v>
      </c>
      <c r="AE1594">
        <f t="shared" si="717"/>
        <v>11.053182684445078</v>
      </c>
      <c r="AF1594">
        <f t="shared" si="718"/>
        <v>13.960005461258504</v>
      </c>
      <c r="AG1594">
        <f t="shared" si="702"/>
        <v>2.0986276116674545</v>
      </c>
      <c r="AH1594" s="18">
        <f t="shared" si="719"/>
        <v>318.59999999999047</v>
      </c>
      <c r="AI1594" s="18">
        <f t="shared" si="720"/>
        <v>72.400000000000489</v>
      </c>
      <c r="AJ1594" s="28"/>
      <c r="AK1594" s="29">
        <f t="shared" si="721"/>
        <v>15.275952027464339</v>
      </c>
      <c r="AL1594" s="19">
        <f t="shared" si="722"/>
        <v>72.400000000000489</v>
      </c>
      <c r="AM1594" s="18">
        <f t="shared" si="723"/>
        <v>11.053182684445078</v>
      </c>
      <c r="AN1594" s="18">
        <f t="shared" si="724"/>
        <v>13.960005461258504</v>
      </c>
      <c r="AO1594" s="19" t="str">
        <f t="shared" si="725"/>
        <v>N/A</v>
      </c>
      <c r="AP1594" t="str">
        <f t="shared" si="726"/>
        <v>N/A</v>
      </c>
    </row>
    <row r="1595" spans="12:42" x14ac:dyDescent="0.3">
      <c r="L1595" s="25">
        <f t="shared" si="727"/>
        <v>23.423261290808313</v>
      </c>
      <c r="N1595" s="25">
        <f t="shared" si="728"/>
        <v>318.79999999999046</v>
      </c>
      <c r="O1595" s="25">
        <f t="shared" si="703"/>
        <v>202.95438343077888</v>
      </c>
      <c r="P1595" s="25">
        <f t="shared" si="704"/>
        <v>356.060321808384</v>
      </c>
      <c r="Q1595" s="25">
        <f t="shared" si="705"/>
        <v>178.030160904192</v>
      </c>
      <c r="R1595" s="25">
        <f t="shared" si="706"/>
        <v>3009.6214845474342</v>
      </c>
      <c r="S1595" s="25">
        <f t="shared" si="707"/>
        <v>2.6749390664133199</v>
      </c>
      <c r="T1595" s="25">
        <f t="shared" si="708"/>
        <v>36.376047759616306</v>
      </c>
      <c r="U1595" s="25">
        <f t="shared" si="729"/>
        <v>62999.36217169687</v>
      </c>
      <c r="V1595" s="25">
        <f t="shared" si="709"/>
        <v>0.6327018598896752</v>
      </c>
      <c r="W1595" s="25">
        <f t="shared" si="710"/>
        <v>2.5308074395587008</v>
      </c>
      <c r="X1595" s="16">
        <f t="shared" si="711"/>
        <v>939.62105263155081</v>
      </c>
      <c r="Y1595">
        <f t="shared" si="712"/>
        <v>132.92918680846336</v>
      </c>
      <c r="Z1595">
        <f t="shared" si="713"/>
        <v>3.6716987384382582</v>
      </c>
      <c r="AA1595">
        <f t="shared" si="714"/>
        <v>3.7238788321145226</v>
      </c>
      <c r="AB1595">
        <f t="shared" si="701"/>
        <v>62.60820918267342</v>
      </c>
      <c r="AC1595">
        <f t="shared" si="715"/>
        <v>123.75135255108415</v>
      </c>
      <c r="AD1595">
        <f t="shared" si="716"/>
        <v>17.507235086944778</v>
      </c>
      <c r="AE1595">
        <f t="shared" si="717"/>
        <v>11.05960169214864</v>
      </c>
      <c r="AF1595">
        <f t="shared" si="718"/>
        <v>13.966424468962067</v>
      </c>
      <c r="AG1595">
        <f t="shared" si="702"/>
        <v>2.0992862112793582</v>
      </c>
      <c r="AH1595" s="18">
        <f t="shared" si="719"/>
        <v>318.79999999999046</v>
      </c>
      <c r="AI1595" s="18">
        <f t="shared" si="720"/>
        <v>72.400000000000489</v>
      </c>
      <c r="AJ1595" s="28"/>
      <c r="AK1595" s="29">
        <f t="shared" si="721"/>
        <v>15.275952027464339</v>
      </c>
      <c r="AL1595" s="19">
        <f t="shared" si="722"/>
        <v>72.400000000000489</v>
      </c>
      <c r="AM1595" s="18">
        <f t="shared" si="723"/>
        <v>11.05960169214864</v>
      </c>
      <c r="AN1595" s="18">
        <f t="shared" si="724"/>
        <v>13.966424468962067</v>
      </c>
      <c r="AO1595" s="19" t="str">
        <f t="shared" si="725"/>
        <v>N/A</v>
      </c>
      <c r="AP1595" t="str">
        <f t="shared" si="726"/>
        <v>N/A</v>
      </c>
    </row>
    <row r="1596" spans="12:42" x14ac:dyDescent="0.3">
      <c r="L1596" s="25">
        <f t="shared" si="727"/>
        <v>23.437974394634196</v>
      </c>
      <c r="N1596" s="25">
        <f t="shared" si="728"/>
        <v>318.99999999999045</v>
      </c>
      <c r="O1596" s="25">
        <f t="shared" si="703"/>
        <v>203.08170738525237</v>
      </c>
      <c r="P1596" s="25">
        <f t="shared" si="704"/>
        <v>356.28369716710944</v>
      </c>
      <c r="Q1596" s="25">
        <f t="shared" si="705"/>
        <v>178.14184858355472</v>
      </c>
      <c r="R1596" s="25">
        <f t="shared" si="706"/>
        <v>3011.5095783269489</v>
      </c>
      <c r="S1596" s="25">
        <f t="shared" si="707"/>
        <v>2.674935969534062</v>
      </c>
      <c r="T1596" s="25">
        <f t="shared" si="708"/>
        <v>36.387477337763009</v>
      </c>
      <c r="U1596" s="25">
        <f t="shared" si="729"/>
        <v>63064.98362104586</v>
      </c>
      <c r="V1596" s="25">
        <f t="shared" si="709"/>
        <v>0.63256696135982393</v>
      </c>
      <c r="W1596" s="25">
        <f t="shared" si="710"/>
        <v>2.5302678454392957</v>
      </c>
      <c r="X1596" s="16">
        <f t="shared" si="711"/>
        <v>940.2105263157614</v>
      </c>
      <c r="Y1596">
        <f t="shared" si="712"/>
        <v>133.01258027572086</v>
      </c>
      <c r="Z1596">
        <f t="shared" si="713"/>
        <v>3.6728335409606272</v>
      </c>
      <c r="AA1596">
        <f t="shared" si="714"/>
        <v>3.7249861226431729</v>
      </c>
      <c r="AB1596">
        <f t="shared" si="701"/>
        <v>62.647486603741598</v>
      </c>
      <c r="AC1596">
        <f t="shared" si="715"/>
        <v>123.82898828041363</v>
      </c>
      <c r="AD1596">
        <f t="shared" si="716"/>
        <v>17.51821829590774</v>
      </c>
      <c r="AE1596">
        <f t="shared" si="717"/>
        <v>11.066020699852208</v>
      </c>
      <c r="AF1596">
        <f t="shared" si="718"/>
        <v>13.972843476665636</v>
      </c>
      <c r="AG1596">
        <f t="shared" si="702"/>
        <v>2.0999446043365615</v>
      </c>
      <c r="AH1596" s="18">
        <f t="shared" si="719"/>
        <v>318.99999999999045</v>
      </c>
      <c r="AI1596" s="18">
        <f t="shared" si="720"/>
        <v>72.400000000000489</v>
      </c>
      <c r="AJ1596" s="28"/>
      <c r="AK1596" s="29">
        <f t="shared" si="721"/>
        <v>15.275952027464339</v>
      </c>
      <c r="AL1596" s="19">
        <f t="shared" si="722"/>
        <v>72.400000000000489</v>
      </c>
      <c r="AM1596" s="18">
        <f t="shared" si="723"/>
        <v>11.066020699852208</v>
      </c>
      <c r="AN1596" s="18">
        <f t="shared" si="724"/>
        <v>13.972843476665636</v>
      </c>
      <c r="AO1596" s="19" t="str">
        <f t="shared" si="725"/>
        <v>N/A</v>
      </c>
      <c r="AP1596" t="str">
        <f t="shared" si="726"/>
        <v>N/A</v>
      </c>
    </row>
    <row r="1597" spans="12:42" x14ac:dyDescent="0.3">
      <c r="L1597" s="25">
        <f t="shared" si="727"/>
        <v>23.452687498460079</v>
      </c>
      <c r="N1597" s="25">
        <f t="shared" si="728"/>
        <v>319.19999999999044</v>
      </c>
      <c r="O1597" s="25">
        <f t="shared" si="703"/>
        <v>203.2090313397259</v>
      </c>
      <c r="P1597" s="25">
        <f t="shared" si="704"/>
        <v>356.50707252583493</v>
      </c>
      <c r="Q1597" s="25">
        <f t="shared" si="705"/>
        <v>178.25353626291746</v>
      </c>
      <c r="R1597" s="25">
        <f t="shared" si="706"/>
        <v>3013.3976721064646</v>
      </c>
      <c r="S1597" s="25">
        <f t="shared" si="707"/>
        <v>2.674932876535963</v>
      </c>
      <c r="T1597" s="25">
        <f t="shared" si="708"/>
        <v>36.398903326967343</v>
      </c>
      <c r="U1597" s="25">
        <f t="shared" si="729"/>
        <v>63130.632229718103</v>
      </c>
      <c r="V1597" s="25">
        <f t="shared" si="709"/>
        <v>0.63243217611407287</v>
      </c>
      <c r="W1597" s="25">
        <f t="shared" si="710"/>
        <v>2.5297287044562915</v>
      </c>
      <c r="X1597" s="16">
        <f t="shared" si="711"/>
        <v>940.79999999997199</v>
      </c>
      <c r="Y1597">
        <f t="shared" si="712"/>
        <v>133.09597374297837</v>
      </c>
      <c r="Z1597">
        <f t="shared" si="713"/>
        <v>3.6739679961735354</v>
      </c>
      <c r="AA1597">
        <f t="shared" si="714"/>
        <v>3.726093097616813</v>
      </c>
      <c r="AB1597">
        <f t="shared" si="701"/>
        <v>62.686764024809769</v>
      </c>
      <c r="AC1597">
        <f t="shared" si="715"/>
        <v>123.90662400974298</v>
      </c>
      <c r="AD1597">
        <f t="shared" si="716"/>
        <v>17.529201504870681</v>
      </c>
      <c r="AE1597">
        <f t="shared" si="717"/>
        <v>11.072439707555763</v>
      </c>
      <c r="AF1597">
        <f t="shared" si="718"/>
        <v>13.979262484369192</v>
      </c>
      <c r="AG1597">
        <f t="shared" si="702"/>
        <v>2.1006027910332872</v>
      </c>
      <c r="AH1597" s="18">
        <f t="shared" si="719"/>
        <v>319.19999999999044</v>
      </c>
      <c r="AI1597" s="18">
        <f t="shared" si="720"/>
        <v>72.400000000000489</v>
      </c>
      <c r="AJ1597" s="28"/>
      <c r="AK1597" s="29">
        <f t="shared" si="721"/>
        <v>15.275952027464339</v>
      </c>
      <c r="AL1597" s="19">
        <f t="shared" si="722"/>
        <v>72.400000000000489</v>
      </c>
      <c r="AM1597" s="18">
        <f t="shared" si="723"/>
        <v>11.072439707555763</v>
      </c>
      <c r="AN1597" s="18">
        <f t="shared" si="724"/>
        <v>13.979262484369192</v>
      </c>
      <c r="AO1597" s="19" t="str">
        <f t="shared" si="725"/>
        <v>N/A</v>
      </c>
      <c r="AP1597" t="str">
        <f t="shared" si="726"/>
        <v>N/A</v>
      </c>
    </row>
    <row r="1598" spans="12:42" x14ac:dyDescent="0.3">
      <c r="L1598" s="25">
        <f t="shared" si="727"/>
        <v>23.467400602285963</v>
      </c>
      <c r="N1598" s="25">
        <f t="shared" si="728"/>
        <v>319.39999999999043</v>
      </c>
      <c r="O1598" s="25">
        <f t="shared" si="703"/>
        <v>203.33635529419939</v>
      </c>
      <c r="P1598" s="25">
        <f t="shared" si="704"/>
        <v>356.73044788456036</v>
      </c>
      <c r="Q1598" s="25">
        <f t="shared" si="705"/>
        <v>178.36522394228018</v>
      </c>
      <c r="R1598" s="25">
        <f t="shared" si="706"/>
        <v>3015.2857658859798</v>
      </c>
      <c r="S1598" s="25">
        <f t="shared" si="707"/>
        <v>2.674929787411731</v>
      </c>
      <c r="T1598" s="25">
        <f t="shared" si="708"/>
        <v>36.41032573060798</v>
      </c>
      <c r="U1598" s="25">
        <f t="shared" si="729"/>
        <v>63196.307991926325</v>
      </c>
      <c r="V1598" s="25">
        <f t="shared" si="709"/>
        <v>0.6322975039863965</v>
      </c>
      <c r="W1598" s="25">
        <f t="shared" si="710"/>
        <v>2.529190015945586</v>
      </c>
      <c r="X1598" s="16">
        <f t="shared" si="711"/>
        <v>941.38947368418224</v>
      </c>
      <c r="Y1598">
        <f t="shared" si="712"/>
        <v>133.17936721023585</v>
      </c>
      <c r="Z1598">
        <f t="shared" si="713"/>
        <v>3.6751021043938312</v>
      </c>
      <c r="AA1598">
        <f t="shared" si="714"/>
        <v>3.7271997572957543</v>
      </c>
      <c r="AB1598">
        <f t="shared" si="701"/>
        <v>62.726041445877947</v>
      </c>
      <c r="AC1598">
        <f t="shared" si="715"/>
        <v>123.9842597390724</v>
      </c>
      <c r="AD1598">
        <f t="shared" si="716"/>
        <v>17.540184713833636</v>
      </c>
      <c r="AE1598">
        <f t="shared" si="717"/>
        <v>11.078858715259328</v>
      </c>
      <c r="AF1598">
        <f t="shared" si="718"/>
        <v>13.985681492072755</v>
      </c>
      <c r="AG1598">
        <f t="shared" si="702"/>
        <v>2.1012607715634517</v>
      </c>
      <c r="AH1598" s="18">
        <f t="shared" si="719"/>
        <v>319.39999999999043</v>
      </c>
      <c r="AI1598" s="18">
        <f t="shared" si="720"/>
        <v>72.400000000000489</v>
      </c>
      <c r="AJ1598" s="28"/>
      <c r="AK1598" s="29">
        <f t="shared" si="721"/>
        <v>15.275952027464339</v>
      </c>
      <c r="AL1598" s="19">
        <f t="shared" si="722"/>
        <v>72.400000000000489</v>
      </c>
      <c r="AM1598" s="18">
        <f t="shared" si="723"/>
        <v>11.078858715259328</v>
      </c>
      <c r="AN1598" s="18">
        <f t="shared" si="724"/>
        <v>13.985681492072755</v>
      </c>
      <c r="AO1598" s="19" t="str">
        <f t="shared" si="725"/>
        <v>N/A</v>
      </c>
      <c r="AP1598" t="str">
        <f t="shared" si="726"/>
        <v>N/A</v>
      </c>
    </row>
    <row r="1599" spans="12:42" x14ac:dyDescent="0.3">
      <c r="L1599" s="25">
        <f t="shared" si="727"/>
        <v>23.482113706111846</v>
      </c>
      <c r="N1599" s="25">
        <f t="shared" si="728"/>
        <v>319.59999999999042</v>
      </c>
      <c r="O1599" s="25">
        <f t="shared" si="703"/>
        <v>203.46367924867289</v>
      </c>
      <c r="P1599" s="25">
        <f t="shared" si="704"/>
        <v>356.9538232432858</v>
      </c>
      <c r="Q1599" s="25">
        <f t="shared" si="705"/>
        <v>178.4769116216429</v>
      </c>
      <c r="R1599" s="25">
        <f t="shared" si="706"/>
        <v>3017.1738596654945</v>
      </c>
      <c r="S1599" s="25">
        <f t="shared" si="707"/>
        <v>2.6749267021540937</v>
      </c>
      <c r="T1599" s="25">
        <f t="shared" si="708"/>
        <v>36.421744552058293</v>
      </c>
      <c r="U1599" s="25">
        <f t="shared" si="729"/>
        <v>63262.010901888607</v>
      </c>
      <c r="V1599" s="25">
        <f t="shared" si="709"/>
        <v>0.63216294481112056</v>
      </c>
      <c r="W1599" s="25">
        <f t="shared" si="710"/>
        <v>2.5286517792444823</v>
      </c>
      <c r="X1599" s="16">
        <f t="shared" si="711"/>
        <v>941.97894736839294</v>
      </c>
      <c r="Y1599">
        <f t="shared" si="712"/>
        <v>133.26276067749339</v>
      </c>
      <c r="Z1599">
        <f t="shared" si="713"/>
        <v>3.676235865937886</v>
      </c>
      <c r="AA1599">
        <f t="shared" si="714"/>
        <v>3.7283061019399724</v>
      </c>
      <c r="AB1599">
        <f t="shared" si="701"/>
        <v>62.765318866946124</v>
      </c>
      <c r="AC1599">
        <f t="shared" si="715"/>
        <v>124.06189546840181</v>
      </c>
      <c r="AD1599">
        <f t="shared" si="716"/>
        <v>17.551167922796587</v>
      </c>
      <c r="AE1599">
        <f t="shared" si="717"/>
        <v>11.085277722962889</v>
      </c>
      <c r="AF1599">
        <f t="shared" si="718"/>
        <v>13.992100499776315</v>
      </c>
      <c r="AG1599">
        <f t="shared" si="702"/>
        <v>2.1019185461206695</v>
      </c>
      <c r="AH1599" s="18">
        <f t="shared" si="719"/>
        <v>319.59999999999042</v>
      </c>
      <c r="AI1599" s="18">
        <f t="shared" si="720"/>
        <v>72.400000000000489</v>
      </c>
      <c r="AJ1599" s="28"/>
      <c r="AK1599" s="29">
        <f t="shared" si="721"/>
        <v>15.275952027464339</v>
      </c>
      <c r="AL1599" s="19">
        <f t="shared" si="722"/>
        <v>72.400000000000489</v>
      </c>
      <c r="AM1599" s="18">
        <f t="shared" si="723"/>
        <v>11.085277722962889</v>
      </c>
      <c r="AN1599" s="18">
        <f t="shared" si="724"/>
        <v>13.992100499776315</v>
      </c>
      <c r="AO1599" s="19" t="str">
        <f t="shared" si="725"/>
        <v>N/A</v>
      </c>
      <c r="AP1599" t="str">
        <f t="shared" si="726"/>
        <v>N/A</v>
      </c>
    </row>
    <row r="1600" spans="12:42" x14ac:dyDescent="0.3">
      <c r="L1600" s="25">
        <f t="shared" si="727"/>
        <v>23.49682680993773</v>
      </c>
      <c r="N1600" s="25">
        <f t="shared" si="728"/>
        <v>319.7999999999904</v>
      </c>
      <c r="O1600" s="25">
        <f t="shared" si="703"/>
        <v>203.59100320314641</v>
      </c>
      <c r="P1600" s="25">
        <f t="shared" si="704"/>
        <v>357.17719860201129</v>
      </c>
      <c r="Q1600" s="25">
        <f t="shared" si="705"/>
        <v>178.58859930100564</v>
      </c>
      <c r="R1600" s="25">
        <f t="shared" si="706"/>
        <v>3019.0619534450102</v>
      </c>
      <c r="S1600" s="25">
        <f t="shared" si="707"/>
        <v>2.6749236207557954</v>
      </c>
      <c r="T1600" s="25">
        <f t="shared" si="708"/>
        <v>36.433159794686368</v>
      </c>
      <c r="U1600" s="25">
        <f t="shared" si="729"/>
        <v>63327.740953827568</v>
      </c>
      <c r="V1600" s="25">
        <f t="shared" si="709"/>
        <v>0.63202849842291375</v>
      </c>
      <c r="W1600" s="25">
        <f t="shared" si="710"/>
        <v>2.528113993691655</v>
      </c>
      <c r="X1600" s="16">
        <f t="shared" si="711"/>
        <v>942.5684210526033</v>
      </c>
      <c r="Y1600">
        <f t="shared" si="712"/>
        <v>133.34615414475087</v>
      </c>
      <c r="Z1600">
        <f t="shared" si="713"/>
        <v>3.6773692811215892</v>
      </c>
      <c r="AA1600">
        <f t="shared" si="714"/>
        <v>3.7294121318090898</v>
      </c>
      <c r="AB1600">
        <f t="shared" si="701"/>
        <v>62.804596288014295</v>
      </c>
      <c r="AC1600">
        <f t="shared" si="715"/>
        <v>124.13953119773123</v>
      </c>
      <c r="AD1600">
        <f t="shared" si="716"/>
        <v>17.562151131759538</v>
      </c>
      <c r="AE1600">
        <f t="shared" si="717"/>
        <v>11.091696730666451</v>
      </c>
      <c r="AF1600">
        <f t="shared" si="718"/>
        <v>13.99851950747988</v>
      </c>
      <c r="AG1600">
        <f t="shared" si="702"/>
        <v>2.1025761148982518</v>
      </c>
      <c r="AH1600" s="18">
        <f t="shared" si="719"/>
        <v>319.7999999999904</v>
      </c>
      <c r="AI1600" s="18">
        <f t="shared" si="720"/>
        <v>72.400000000000489</v>
      </c>
      <c r="AJ1600" s="28"/>
      <c r="AK1600" s="29">
        <f t="shared" si="721"/>
        <v>15.275952027464339</v>
      </c>
      <c r="AL1600" s="19">
        <f t="shared" si="722"/>
        <v>72.400000000000489</v>
      </c>
      <c r="AM1600" s="18">
        <f t="shared" si="723"/>
        <v>11.091696730666451</v>
      </c>
      <c r="AN1600" s="18">
        <f t="shared" si="724"/>
        <v>13.99851950747988</v>
      </c>
      <c r="AO1600" s="19" t="str">
        <f t="shared" si="725"/>
        <v>N/A</v>
      </c>
      <c r="AP1600" t="str">
        <f t="shared" si="726"/>
        <v>N/A</v>
      </c>
    </row>
    <row r="1601" spans="12:42" x14ac:dyDescent="0.3">
      <c r="L1601" s="25">
        <f t="shared" si="727"/>
        <v>23.511539913763613</v>
      </c>
      <c r="N1601" s="25">
        <f t="shared" si="728"/>
        <v>319.99999999999039</v>
      </c>
      <c r="O1601" s="25">
        <f t="shared" si="703"/>
        <v>203.71832715761991</v>
      </c>
      <c r="P1601" s="25">
        <f t="shared" si="704"/>
        <v>357.40057396073672</v>
      </c>
      <c r="Q1601" s="25">
        <f t="shared" si="705"/>
        <v>178.70028698036836</v>
      </c>
      <c r="R1601" s="25">
        <f t="shared" si="706"/>
        <v>3020.9500472245259</v>
      </c>
      <c r="S1601" s="25">
        <f t="shared" si="707"/>
        <v>2.6749205432095997</v>
      </c>
      <c r="T1601" s="25">
        <f t="shared" si="708"/>
        <v>36.444571461855006</v>
      </c>
      <c r="U1601" s="25">
        <f t="shared" si="729"/>
        <v>63393.498141970762</v>
      </c>
      <c r="V1601" s="25">
        <f t="shared" si="709"/>
        <v>0.6318941646567916</v>
      </c>
      <c r="W1601" s="25">
        <f t="shared" si="710"/>
        <v>2.5275766586271664</v>
      </c>
      <c r="X1601" s="16">
        <f t="shared" si="711"/>
        <v>943.15789473681389</v>
      </c>
      <c r="Y1601">
        <f t="shared" si="712"/>
        <v>133.42954761200838</v>
      </c>
      <c r="Z1601">
        <f t="shared" si="713"/>
        <v>3.6785023502603567</v>
      </c>
      <c r="AA1601">
        <f t="shared" si="714"/>
        <v>3.7305178471623992</v>
      </c>
      <c r="AB1601">
        <f t="shared" si="701"/>
        <v>62.843873709082473</v>
      </c>
      <c r="AC1601">
        <f t="shared" si="715"/>
        <v>124.21716692706065</v>
      </c>
      <c r="AD1601">
        <f t="shared" si="716"/>
        <v>17.57313434072249</v>
      </c>
      <c r="AE1601">
        <f t="shared" si="717"/>
        <v>11.098115738370014</v>
      </c>
      <c r="AF1601">
        <f t="shared" si="718"/>
        <v>14.00493851518344</v>
      </c>
      <c r="AG1601">
        <f t="shared" si="702"/>
        <v>2.1032334780892072</v>
      </c>
      <c r="AH1601" s="18">
        <f t="shared" si="719"/>
        <v>319.99999999999039</v>
      </c>
      <c r="AI1601" s="18">
        <f t="shared" si="720"/>
        <v>72.400000000000489</v>
      </c>
      <c r="AJ1601" s="28"/>
      <c r="AK1601" s="29">
        <f t="shared" si="721"/>
        <v>15.275952027464339</v>
      </c>
      <c r="AL1601" s="19">
        <f t="shared" si="722"/>
        <v>72.400000000000489</v>
      </c>
      <c r="AM1601" s="18">
        <f t="shared" si="723"/>
        <v>11.098115738370014</v>
      </c>
      <c r="AN1601" s="18">
        <f t="shared" si="724"/>
        <v>14.00493851518344</v>
      </c>
      <c r="AO1601" s="19" t="str">
        <f t="shared" si="725"/>
        <v>N/A</v>
      </c>
      <c r="AP1601" t="str">
        <f t="shared" si="726"/>
        <v>N/A</v>
      </c>
    </row>
    <row r="1602" spans="12:42" x14ac:dyDescent="0.3">
      <c r="L1602" s="25">
        <f t="shared" si="727"/>
        <v>23.526253017589497</v>
      </c>
      <c r="N1602" s="25">
        <f t="shared" si="728"/>
        <v>320.19999999999038</v>
      </c>
      <c r="O1602" s="25">
        <f t="shared" si="703"/>
        <v>203.84565111209341</v>
      </c>
      <c r="P1602" s="25">
        <f t="shared" si="704"/>
        <v>357.62394931946216</v>
      </c>
      <c r="Q1602" s="25">
        <f t="shared" si="705"/>
        <v>178.81197465973108</v>
      </c>
      <c r="R1602" s="25">
        <f t="shared" si="706"/>
        <v>3022.8381410040406</v>
      </c>
      <c r="S1602" s="25">
        <f t="shared" si="707"/>
        <v>2.6749174695082862</v>
      </c>
      <c r="T1602" s="25">
        <f t="shared" si="708"/>
        <v>36.455979556921775</v>
      </c>
      <c r="U1602" s="25">
        <f t="shared" si="729"/>
        <v>63459.282460550443</v>
      </c>
      <c r="V1602" s="25">
        <f t="shared" si="709"/>
        <v>0.63175994334811203</v>
      </c>
      <c r="W1602" s="25">
        <f t="shared" si="710"/>
        <v>2.5270397733924481</v>
      </c>
      <c r="X1602" s="16">
        <f t="shared" si="711"/>
        <v>943.74736842102436</v>
      </c>
      <c r="Y1602">
        <f t="shared" si="712"/>
        <v>133.51294107926589</v>
      </c>
      <c r="Z1602">
        <f t="shared" si="713"/>
        <v>3.6796350736691252</v>
      </c>
      <c r="AA1602">
        <f t="shared" si="714"/>
        <v>3.7316232482588414</v>
      </c>
      <c r="AB1602">
        <f t="shared" si="701"/>
        <v>62.883151130150651</v>
      </c>
      <c r="AC1602">
        <f t="shared" si="715"/>
        <v>124.29480265639006</v>
      </c>
      <c r="AD1602">
        <f t="shared" si="716"/>
        <v>17.584117549685441</v>
      </c>
      <c r="AE1602">
        <f t="shared" si="717"/>
        <v>11.104534746073575</v>
      </c>
      <c r="AF1602">
        <f t="shared" si="718"/>
        <v>14.011357522887003</v>
      </c>
      <c r="AG1602">
        <f t="shared" si="702"/>
        <v>2.1038906358862435</v>
      </c>
      <c r="AH1602" s="18">
        <f t="shared" si="719"/>
        <v>320.19999999999038</v>
      </c>
      <c r="AI1602" s="18">
        <f t="shared" si="720"/>
        <v>72.400000000000489</v>
      </c>
      <c r="AJ1602" s="28"/>
      <c r="AK1602" s="29">
        <f t="shared" si="721"/>
        <v>15.275952027464339</v>
      </c>
      <c r="AL1602" s="19">
        <f t="shared" si="722"/>
        <v>72.400000000000489</v>
      </c>
      <c r="AM1602" s="18">
        <f t="shared" si="723"/>
        <v>11.104534746073575</v>
      </c>
      <c r="AN1602" s="18">
        <f t="shared" si="724"/>
        <v>14.011357522887003</v>
      </c>
      <c r="AO1602" s="19" t="str">
        <f t="shared" si="725"/>
        <v>N/A</v>
      </c>
      <c r="AP1602" t="str">
        <f t="shared" si="726"/>
        <v>N/A</v>
      </c>
    </row>
    <row r="1603" spans="12:42" x14ac:dyDescent="0.3">
      <c r="L1603" s="25">
        <f t="shared" si="727"/>
        <v>23.54096612141538</v>
      </c>
      <c r="N1603" s="25">
        <f t="shared" si="728"/>
        <v>320.39999999999037</v>
      </c>
      <c r="O1603" s="25">
        <f t="shared" si="703"/>
        <v>203.97297506656696</v>
      </c>
      <c r="P1603" s="25">
        <f t="shared" si="704"/>
        <v>357.8473246781877</v>
      </c>
      <c r="Q1603" s="25">
        <f t="shared" si="705"/>
        <v>178.92366233909385</v>
      </c>
      <c r="R1603" s="25">
        <f t="shared" si="706"/>
        <v>3024.7262347835563</v>
      </c>
      <c r="S1603" s="25">
        <f t="shared" si="707"/>
        <v>2.6749143996446563</v>
      </c>
      <c r="T1603" s="25">
        <f t="shared" si="708"/>
        <v>36.467384083238969</v>
      </c>
      <c r="U1603" s="25">
        <f t="shared" si="729"/>
        <v>63525.093903803892</v>
      </c>
      <c r="V1603" s="25">
        <f t="shared" si="709"/>
        <v>0.63162583433257791</v>
      </c>
      <c r="W1603" s="25">
        <f t="shared" si="710"/>
        <v>2.5265033373303116</v>
      </c>
      <c r="X1603" s="16">
        <f t="shared" si="711"/>
        <v>944.33684210523506</v>
      </c>
      <c r="Y1603">
        <f t="shared" si="712"/>
        <v>133.59633454652342</v>
      </c>
      <c r="Z1603">
        <f t="shared" si="713"/>
        <v>3.6807674516623594</v>
      </c>
      <c r="AA1603">
        <f t="shared" si="714"/>
        <v>3.732728335357022</v>
      </c>
      <c r="AB1603">
        <f t="shared" ref="AB1603:AB1666" si="730">N1603/(PI()*$D$10^2)</f>
        <v>62.922428551218822</v>
      </c>
      <c r="AC1603">
        <f t="shared" si="715"/>
        <v>124.37243838571948</v>
      </c>
      <c r="AD1603">
        <f t="shared" si="716"/>
        <v>17.595100758648393</v>
      </c>
      <c r="AE1603">
        <f t="shared" si="717"/>
        <v>11.110953753777137</v>
      </c>
      <c r="AF1603">
        <f t="shared" si="718"/>
        <v>14.017776530590565</v>
      </c>
      <c r="AG1603">
        <f t="shared" ref="AG1603:AG1666" si="731">SQRT($I$2*$I$7*$D$9*AB1603*$I$6)/$I$6</f>
        <v>2.1045475884817662</v>
      </c>
      <c r="AH1603" s="18">
        <f t="shared" si="719"/>
        <v>320.39999999999037</v>
      </c>
      <c r="AI1603" s="18">
        <f t="shared" si="720"/>
        <v>72.400000000000489</v>
      </c>
      <c r="AJ1603" s="28"/>
      <c r="AK1603" s="29">
        <f t="shared" si="721"/>
        <v>15.275952027464339</v>
      </c>
      <c r="AL1603" s="19">
        <f t="shared" si="722"/>
        <v>72.400000000000489</v>
      </c>
      <c r="AM1603" s="18">
        <f t="shared" si="723"/>
        <v>11.110953753777137</v>
      </c>
      <c r="AN1603" s="18">
        <f t="shared" si="724"/>
        <v>14.017776530590565</v>
      </c>
      <c r="AO1603" s="19" t="str">
        <f t="shared" si="725"/>
        <v>N/A</v>
      </c>
      <c r="AP1603" t="str">
        <f t="shared" si="726"/>
        <v>N/A</v>
      </c>
    </row>
    <row r="1604" spans="12:42" x14ac:dyDescent="0.3">
      <c r="L1604" s="25">
        <f t="shared" si="727"/>
        <v>23.555679225241263</v>
      </c>
      <c r="N1604" s="25">
        <f t="shared" si="728"/>
        <v>320.59999999999036</v>
      </c>
      <c r="O1604" s="25">
        <f t="shared" ref="O1604:O1667" si="732">(6*N1604/PI())^1/3</f>
        <v>204.10029902104046</v>
      </c>
      <c r="P1604" s="25">
        <f t="shared" ref="P1604:P1667" si="733">O1604/0.57</f>
        <v>358.07070003691314</v>
      </c>
      <c r="Q1604" s="25">
        <f t="shared" ref="Q1604:Q1667" si="734">P1604/2</f>
        <v>179.03535001845657</v>
      </c>
      <c r="R1604" s="25">
        <f t="shared" ref="R1604:R1667" si="735">(O1604*$I$2*$D$4)/$I$3</f>
        <v>3026.6143285630719</v>
      </c>
      <c r="S1604" s="25">
        <f t="shared" ref="S1604:S1667" si="736">((2.67^0.9)+(16^0.9/R1604))^(1/0.9)</f>
        <v>2.6749113336115253</v>
      </c>
      <c r="T1604" s="25">
        <f t="shared" ref="T1604:T1667" si="737">SQRT(($I$7*O1604)/S1604)*(4/3)</f>
        <v>36.478785044153632</v>
      </c>
      <c r="U1604" s="25">
        <f t="shared" si="729"/>
        <v>63590.932465973157</v>
      </c>
      <c r="V1604" s="25">
        <f t="shared" ref="V1604:V1667" si="738">(U1604/((PI()*P1604^2)/4))</f>
        <v>0.63149183744623505</v>
      </c>
      <c r="W1604" s="25">
        <f t="shared" ref="W1604:W1667" si="739">V1604*4</f>
        <v>2.5259673497849402</v>
      </c>
      <c r="X1604" s="16">
        <f t="shared" ref="X1604:X1667" si="740">(Q1604*PI()*$I$4^2)-N1604</f>
        <v>944.92631578944565</v>
      </c>
      <c r="Y1604">
        <f t="shared" ref="Y1604:Y1667" si="741">X1604/(PI()*$I$4^2)</f>
        <v>133.67972801378093</v>
      </c>
      <c r="Z1604">
        <f t="shared" ref="Z1604:Z1667" si="742">(Y1604+V1604)/T1604</f>
        <v>3.681899484554048</v>
      </c>
      <c r="AA1604">
        <f t="shared" ref="AA1604:AA1667" si="743">(Y1604+W1604)/T1604</f>
        <v>3.7338331087152046</v>
      </c>
      <c r="AB1604">
        <f t="shared" si="730"/>
        <v>62.961705972287</v>
      </c>
      <c r="AC1604">
        <f t="shared" ref="AC1604:AC1667" si="744">(AB1604*PI()*$I$4^2)-N1604</f>
        <v>124.45007411504889</v>
      </c>
      <c r="AD1604">
        <f t="shared" ref="AD1604:AD1667" si="745">AC1604/(PI()*$I$4^2)</f>
        <v>17.606083967611347</v>
      </c>
      <c r="AE1604">
        <f t="shared" ref="AE1604:AE1667" si="746">(AD1604+$D$6)/$D$4</f>
        <v>11.117372761480702</v>
      </c>
      <c r="AF1604">
        <f t="shared" ref="AF1604:AF1667" si="747">(AD1604+$D$7)/$D$4</f>
        <v>14.024195538294128</v>
      </c>
      <c r="AG1604">
        <f t="shared" si="731"/>
        <v>2.1052043360678825</v>
      </c>
      <c r="AH1604" s="18">
        <f t="shared" ref="AH1604:AH1667" si="748">IF(AG1604&gt;1,N1604,"N/A")</f>
        <v>320.59999999999036</v>
      </c>
      <c r="AI1604" s="18">
        <f t="shared" ref="AI1604:AI1667" si="749">$AI$3</f>
        <v>72.400000000000489</v>
      </c>
      <c r="AJ1604" s="28"/>
      <c r="AK1604" s="29">
        <f t="shared" ref="AK1604:AK1667" si="750">$D$11</f>
        <v>15.275952027464339</v>
      </c>
      <c r="AL1604" s="19">
        <f t="shared" ref="AL1604:AL1667" si="751">$AI$14</f>
        <v>72.400000000000489</v>
      </c>
      <c r="AM1604" s="18">
        <f t="shared" ref="AM1604:AM1667" si="752">IF(Q1604&lt;$D$8,"N/A",AE1604)</f>
        <v>11.117372761480702</v>
      </c>
      <c r="AN1604" s="18">
        <f t="shared" ref="AN1604:AN1667" si="753">IF(Q1604&lt;$D$8,"N/A",AF1604)</f>
        <v>14.024195538294128</v>
      </c>
      <c r="AO1604" s="19" t="str">
        <f t="shared" ref="AO1604:AO1667" si="754">IF(Q1604&lt;$D$8,Z1604,"N/A")</f>
        <v>N/A</v>
      </c>
      <c r="AP1604" t="str">
        <f t="shared" ref="AP1604:AP1667" si="755">IF(Q1604&lt;$D$8,AA1604,"N/A")</f>
        <v>N/A</v>
      </c>
    </row>
    <row r="1605" spans="12:42" x14ac:dyDescent="0.3">
      <c r="L1605" s="25">
        <f t="shared" ref="L1605:L1668" si="756">L1604+$K$5</f>
        <v>23.570392329067147</v>
      </c>
      <c r="N1605" s="25">
        <f t="shared" ref="N1605:N1668" si="757">N1604+0.2</f>
        <v>320.79999999999035</v>
      </c>
      <c r="O1605" s="25">
        <f t="shared" si="732"/>
        <v>204.22762297551392</v>
      </c>
      <c r="P1605" s="25">
        <f t="shared" si="733"/>
        <v>358.29407539563852</v>
      </c>
      <c r="Q1605" s="25">
        <f t="shared" si="734"/>
        <v>179.14703769781926</v>
      </c>
      <c r="R1605" s="25">
        <f t="shared" si="735"/>
        <v>3028.5024223425862</v>
      </c>
      <c r="S1605" s="25">
        <f t="shared" si="736"/>
        <v>2.6749082714017294</v>
      </c>
      <c r="T1605" s="25">
        <f t="shared" si="737"/>
        <v>36.490182443007598</v>
      </c>
      <c r="U1605" s="25">
        <f t="shared" ref="U1605:U1668" si="758">N1605*(R1605^0.66)</f>
        <v>63656.798141304993</v>
      </c>
      <c r="V1605" s="25">
        <f t="shared" si="738"/>
        <v>0.63135795252546911</v>
      </c>
      <c r="W1605" s="25">
        <f t="shared" si="739"/>
        <v>2.5254318101018765</v>
      </c>
      <c r="X1605" s="16">
        <f t="shared" si="740"/>
        <v>945.51578947365556</v>
      </c>
      <c r="Y1605">
        <f t="shared" si="741"/>
        <v>133.76312148103835</v>
      </c>
      <c r="Z1605">
        <f t="shared" si="742"/>
        <v>3.6830311726577034</v>
      </c>
      <c r="AA1605">
        <f t="shared" si="743"/>
        <v>3.7349375685913135</v>
      </c>
      <c r="AB1605">
        <f t="shared" si="730"/>
        <v>63.000983393355177</v>
      </c>
      <c r="AC1605">
        <f t="shared" si="744"/>
        <v>124.52770984437831</v>
      </c>
      <c r="AD1605">
        <f t="shared" si="745"/>
        <v>17.617067176574299</v>
      </c>
      <c r="AE1605">
        <f t="shared" si="746"/>
        <v>11.123791769184264</v>
      </c>
      <c r="AF1605">
        <f t="shared" si="747"/>
        <v>14.030614545997691</v>
      </c>
      <c r="AG1605">
        <f t="shared" si="731"/>
        <v>2.1058608788363991</v>
      </c>
      <c r="AH1605" s="18">
        <f t="shared" si="748"/>
        <v>320.79999999999035</v>
      </c>
      <c r="AI1605" s="18">
        <f t="shared" si="749"/>
        <v>72.400000000000489</v>
      </c>
      <c r="AJ1605" s="28"/>
      <c r="AK1605" s="29">
        <f t="shared" si="750"/>
        <v>15.275952027464339</v>
      </c>
      <c r="AL1605" s="19">
        <f t="shared" si="751"/>
        <v>72.400000000000489</v>
      </c>
      <c r="AM1605" s="18">
        <f t="shared" si="752"/>
        <v>11.123791769184264</v>
      </c>
      <c r="AN1605" s="18">
        <f t="shared" si="753"/>
        <v>14.030614545997691</v>
      </c>
      <c r="AO1605" s="19" t="str">
        <f t="shared" si="754"/>
        <v>N/A</v>
      </c>
      <c r="AP1605" t="str">
        <f t="shared" si="755"/>
        <v>N/A</v>
      </c>
    </row>
    <row r="1606" spans="12:42" x14ac:dyDescent="0.3">
      <c r="L1606" s="25">
        <f t="shared" si="756"/>
        <v>23.58510543289303</v>
      </c>
      <c r="N1606" s="25">
        <f t="shared" si="757"/>
        <v>320.99999999999034</v>
      </c>
      <c r="O1606" s="25">
        <f t="shared" si="732"/>
        <v>204.35494692998748</v>
      </c>
      <c r="P1606" s="25">
        <f t="shared" si="733"/>
        <v>358.51745075436401</v>
      </c>
      <c r="Q1606" s="25">
        <f t="shared" si="734"/>
        <v>179.258725377182</v>
      </c>
      <c r="R1606" s="25">
        <f t="shared" si="735"/>
        <v>3030.3905161221019</v>
      </c>
      <c r="S1606" s="25">
        <f t="shared" si="736"/>
        <v>2.6749052130081208</v>
      </c>
      <c r="T1606" s="25">
        <f t="shared" si="737"/>
        <v>36.501576283137481</v>
      </c>
      <c r="U1606" s="25">
        <f t="shared" si="758"/>
        <v>63722.690924051058</v>
      </c>
      <c r="V1606" s="25">
        <f t="shared" si="738"/>
        <v>0.63122417940700637</v>
      </c>
      <c r="W1606" s="25">
        <f t="shared" si="739"/>
        <v>2.5248967176280255</v>
      </c>
      <c r="X1606" s="16">
        <f t="shared" si="740"/>
        <v>946.10526315786626</v>
      </c>
      <c r="Y1606">
        <f t="shared" si="741"/>
        <v>133.84651494829589</v>
      </c>
      <c r="Z1606">
        <f t="shared" si="742"/>
        <v>3.6841625162863765</v>
      </c>
      <c r="AA1606">
        <f t="shared" si="743"/>
        <v>3.7360417152429384</v>
      </c>
      <c r="AB1606">
        <f t="shared" si="730"/>
        <v>63.040260814423348</v>
      </c>
      <c r="AC1606">
        <f t="shared" si="744"/>
        <v>124.60534557370767</v>
      </c>
      <c r="AD1606">
        <f t="shared" si="745"/>
        <v>17.628050385537243</v>
      </c>
      <c r="AE1606">
        <f t="shared" si="746"/>
        <v>11.130210776887822</v>
      </c>
      <c r="AF1606">
        <f t="shared" si="747"/>
        <v>14.037033553701248</v>
      </c>
      <c r="AG1606">
        <f t="shared" si="731"/>
        <v>2.1065172169788235</v>
      </c>
      <c r="AH1606" s="18">
        <f t="shared" si="748"/>
        <v>320.99999999999034</v>
      </c>
      <c r="AI1606" s="18">
        <f t="shared" si="749"/>
        <v>72.400000000000489</v>
      </c>
      <c r="AJ1606" s="28"/>
      <c r="AK1606" s="29">
        <f t="shared" si="750"/>
        <v>15.275952027464339</v>
      </c>
      <c r="AL1606" s="19">
        <f t="shared" si="751"/>
        <v>72.400000000000489</v>
      </c>
      <c r="AM1606" s="18">
        <f t="shared" si="752"/>
        <v>11.130210776887822</v>
      </c>
      <c r="AN1606" s="18">
        <f t="shared" si="753"/>
        <v>14.037033553701248</v>
      </c>
      <c r="AO1606" s="19" t="str">
        <f t="shared" si="754"/>
        <v>N/A</v>
      </c>
      <c r="AP1606" t="str">
        <f t="shared" si="755"/>
        <v>N/A</v>
      </c>
    </row>
    <row r="1607" spans="12:42" x14ac:dyDescent="0.3">
      <c r="L1607" s="25">
        <f t="shared" si="756"/>
        <v>23.599818536718914</v>
      </c>
      <c r="N1607" s="25">
        <f t="shared" si="757"/>
        <v>321.19999999999033</v>
      </c>
      <c r="O1607" s="25">
        <f t="shared" si="732"/>
        <v>204.48227088446097</v>
      </c>
      <c r="P1607" s="25">
        <f t="shared" si="733"/>
        <v>358.74082611308944</v>
      </c>
      <c r="Q1607" s="25">
        <f t="shared" si="734"/>
        <v>179.37041305654472</v>
      </c>
      <c r="R1607" s="25">
        <f t="shared" si="735"/>
        <v>3032.2786099016175</v>
      </c>
      <c r="S1607" s="25">
        <f t="shared" si="736"/>
        <v>2.6749021584235715</v>
      </c>
      <c r="T1607" s="25">
        <f t="shared" si="737"/>
        <v>36.512966567874692</v>
      </c>
      <c r="U1607" s="25">
        <f t="shared" si="758"/>
        <v>63788.610808467762</v>
      </c>
      <c r="V1607" s="25">
        <f t="shared" si="738"/>
        <v>0.63109051792791371</v>
      </c>
      <c r="W1607" s="25">
        <f t="shared" si="739"/>
        <v>2.5243620717116548</v>
      </c>
      <c r="X1607" s="16">
        <f t="shared" si="740"/>
        <v>946.69473684207696</v>
      </c>
      <c r="Y1607">
        <f t="shared" si="741"/>
        <v>133.92990841555343</v>
      </c>
      <c r="Z1607">
        <f t="shared" si="742"/>
        <v>3.6852935157526345</v>
      </c>
      <c r="AA1607">
        <f t="shared" si="743"/>
        <v>3.737145548927324</v>
      </c>
      <c r="AB1607">
        <f t="shared" si="730"/>
        <v>63.079538235491526</v>
      </c>
      <c r="AC1607">
        <f t="shared" si="744"/>
        <v>124.68298130303708</v>
      </c>
      <c r="AD1607">
        <f t="shared" si="745"/>
        <v>17.639033594500194</v>
      </c>
      <c r="AE1607">
        <f t="shared" si="746"/>
        <v>11.136629784591383</v>
      </c>
      <c r="AF1607">
        <f t="shared" si="747"/>
        <v>14.043452561404813</v>
      </c>
      <c r="AG1607">
        <f t="shared" si="731"/>
        <v>2.1071733506863657</v>
      </c>
      <c r="AH1607" s="18">
        <f t="shared" si="748"/>
        <v>321.19999999999033</v>
      </c>
      <c r="AI1607" s="18">
        <f t="shared" si="749"/>
        <v>72.400000000000489</v>
      </c>
      <c r="AJ1607" s="28"/>
      <c r="AK1607" s="29">
        <f t="shared" si="750"/>
        <v>15.275952027464339</v>
      </c>
      <c r="AL1607" s="19">
        <f t="shared" si="751"/>
        <v>72.400000000000489</v>
      </c>
      <c r="AM1607" s="18">
        <f t="shared" si="752"/>
        <v>11.136629784591383</v>
      </c>
      <c r="AN1607" s="18">
        <f t="shared" si="753"/>
        <v>14.043452561404813</v>
      </c>
      <c r="AO1607" s="19" t="str">
        <f t="shared" si="754"/>
        <v>N/A</v>
      </c>
      <c r="AP1607" t="str">
        <f t="shared" si="755"/>
        <v>N/A</v>
      </c>
    </row>
    <row r="1608" spans="12:42" x14ac:dyDescent="0.3">
      <c r="L1608" s="25">
        <f t="shared" si="756"/>
        <v>23.614531640544797</v>
      </c>
      <c r="N1608" s="25">
        <f t="shared" si="757"/>
        <v>321.39999999999031</v>
      </c>
      <c r="O1608" s="25">
        <f t="shared" si="732"/>
        <v>204.6095948389345</v>
      </c>
      <c r="P1608" s="25">
        <f t="shared" si="733"/>
        <v>358.96420147181493</v>
      </c>
      <c r="Q1608" s="25">
        <f t="shared" si="734"/>
        <v>179.48210073590747</v>
      </c>
      <c r="R1608" s="25">
        <f t="shared" si="735"/>
        <v>3034.1667036811327</v>
      </c>
      <c r="S1608" s="25">
        <f t="shared" si="736"/>
        <v>2.6748991076409681</v>
      </c>
      <c r="T1608" s="25">
        <f t="shared" si="737"/>
        <v>36.524353300545435</v>
      </c>
      <c r="U1608" s="25">
        <f t="shared" si="758"/>
        <v>63854.557788816404</v>
      </c>
      <c r="V1608" s="25">
        <f t="shared" si="738"/>
        <v>0.63095696792559675</v>
      </c>
      <c r="W1608" s="25">
        <f t="shared" si="739"/>
        <v>2.523827871702387</v>
      </c>
      <c r="X1608" s="16">
        <f t="shared" si="740"/>
        <v>947.28421052628732</v>
      </c>
      <c r="Y1608">
        <f t="shared" si="741"/>
        <v>134.01330188281091</v>
      </c>
      <c r="Z1608">
        <f t="shared" si="742"/>
        <v>3.6864241713685808</v>
      </c>
      <c r="AA1608">
        <f t="shared" si="743"/>
        <v>3.7382490699013782</v>
      </c>
      <c r="AB1608">
        <f t="shared" si="730"/>
        <v>63.118815656559704</v>
      </c>
      <c r="AC1608">
        <f t="shared" si="744"/>
        <v>124.7606170323665</v>
      </c>
      <c r="AD1608">
        <f t="shared" si="745"/>
        <v>17.650016803463146</v>
      </c>
      <c r="AE1608">
        <f t="shared" si="746"/>
        <v>11.143048792294945</v>
      </c>
      <c r="AF1608">
        <f t="shared" si="747"/>
        <v>14.049871569108372</v>
      </c>
      <c r="AG1608">
        <f t="shared" si="731"/>
        <v>2.1078292801499372</v>
      </c>
      <c r="AH1608" s="18">
        <f t="shared" si="748"/>
        <v>321.39999999999031</v>
      </c>
      <c r="AI1608" s="18">
        <f t="shared" si="749"/>
        <v>72.400000000000489</v>
      </c>
      <c r="AJ1608" s="28"/>
      <c r="AK1608" s="29">
        <f t="shared" si="750"/>
        <v>15.275952027464339</v>
      </c>
      <c r="AL1608" s="19">
        <f t="shared" si="751"/>
        <v>72.400000000000489</v>
      </c>
      <c r="AM1608" s="18">
        <f t="shared" si="752"/>
        <v>11.143048792294945</v>
      </c>
      <c r="AN1608" s="18">
        <f t="shared" si="753"/>
        <v>14.049871569108372</v>
      </c>
      <c r="AO1608" s="19" t="str">
        <f t="shared" si="754"/>
        <v>N/A</v>
      </c>
      <c r="AP1608" t="str">
        <f t="shared" si="755"/>
        <v>N/A</v>
      </c>
    </row>
    <row r="1609" spans="12:42" x14ac:dyDescent="0.3">
      <c r="L1609" s="25">
        <f t="shared" si="756"/>
        <v>23.629244744370681</v>
      </c>
      <c r="N1609" s="25">
        <f t="shared" si="757"/>
        <v>321.5999999999903</v>
      </c>
      <c r="O1609" s="25">
        <f t="shared" si="732"/>
        <v>204.73691879340799</v>
      </c>
      <c r="P1609" s="25">
        <f t="shared" si="733"/>
        <v>359.18757683054037</v>
      </c>
      <c r="Q1609" s="25">
        <f t="shared" si="734"/>
        <v>179.59378841527018</v>
      </c>
      <c r="R1609" s="25">
        <f t="shared" si="735"/>
        <v>3036.0547974606484</v>
      </c>
      <c r="S1609" s="25">
        <f t="shared" si="736"/>
        <v>2.6748960606532184</v>
      </c>
      <c r="T1609" s="25">
        <f t="shared" si="737"/>
        <v>36.535736484470739</v>
      </c>
      <c r="U1609" s="25">
        <f t="shared" si="758"/>
        <v>63920.531859363007</v>
      </c>
      <c r="V1609" s="25">
        <f t="shared" si="738"/>
        <v>0.63082352923779883</v>
      </c>
      <c r="W1609" s="25">
        <f t="shared" si="739"/>
        <v>2.5232941169511953</v>
      </c>
      <c r="X1609" s="16">
        <f t="shared" si="740"/>
        <v>947.87368421049791</v>
      </c>
      <c r="Y1609">
        <f t="shared" si="741"/>
        <v>134.09669535006842</v>
      </c>
      <c r="Z1609">
        <f t="shared" si="742"/>
        <v>3.6875544834458509</v>
      </c>
      <c r="AA1609">
        <f t="shared" si="743"/>
        <v>3.7393522784216762</v>
      </c>
      <c r="AB1609">
        <f t="shared" si="730"/>
        <v>63.158093077627875</v>
      </c>
      <c r="AC1609">
        <f t="shared" si="744"/>
        <v>124.83825276169597</v>
      </c>
      <c r="AD1609">
        <f t="shared" si="745"/>
        <v>17.661000012426104</v>
      </c>
      <c r="AE1609">
        <f t="shared" si="746"/>
        <v>11.149467799998511</v>
      </c>
      <c r="AF1609">
        <f t="shared" si="747"/>
        <v>14.056290576811941</v>
      </c>
      <c r="AG1609">
        <f t="shared" si="731"/>
        <v>2.1084850055601532</v>
      </c>
      <c r="AH1609" s="18">
        <f t="shared" si="748"/>
        <v>321.5999999999903</v>
      </c>
      <c r="AI1609" s="18">
        <f t="shared" si="749"/>
        <v>72.400000000000489</v>
      </c>
      <c r="AJ1609" s="28"/>
      <c r="AK1609" s="29">
        <f t="shared" si="750"/>
        <v>15.275952027464339</v>
      </c>
      <c r="AL1609" s="19">
        <f t="shared" si="751"/>
        <v>72.400000000000489</v>
      </c>
      <c r="AM1609" s="18">
        <f t="shared" si="752"/>
        <v>11.149467799998511</v>
      </c>
      <c r="AN1609" s="18">
        <f t="shared" si="753"/>
        <v>14.056290576811941</v>
      </c>
      <c r="AO1609" s="19" t="str">
        <f t="shared" si="754"/>
        <v>N/A</v>
      </c>
      <c r="AP1609" t="str">
        <f t="shared" si="755"/>
        <v>N/A</v>
      </c>
    </row>
    <row r="1610" spans="12:42" x14ac:dyDescent="0.3">
      <c r="L1610" s="25">
        <f t="shared" si="756"/>
        <v>23.643957848196564</v>
      </c>
      <c r="N1610" s="25">
        <f t="shared" si="757"/>
        <v>321.79999999999029</v>
      </c>
      <c r="O1610" s="25">
        <f t="shared" si="732"/>
        <v>204.86424274788149</v>
      </c>
      <c r="P1610" s="25">
        <f t="shared" si="733"/>
        <v>359.4109521892658</v>
      </c>
      <c r="Q1610" s="25">
        <f t="shared" si="734"/>
        <v>179.7054760946329</v>
      </c>
      <c r="R1610" s="25">
        <f t="shared" si="735"/>
        <v>3037.9428912401631</v>
      </c>
      <c r="S1610" s="25">
        <f t="shared" si="736"/>
        <v>2.674893017453245</v>
      </c>
      <c r="T1610" s="25">
        <f t="shared" si="737"/>
        <v>36.547116122966465</v>
      </c>
      <c r="U1610" s="25">
        <f t="shared" si="758"/>
        <v>63986.533014378321</v>
      </c>
      <c r="V1610" s="25">
        <f t="shared" si="738"/>
        <v>0.63069020170259926</v>
      </c>
      <c r="W1610" s="25">
        <f t="shared" si="739"/>
        <v>2.522760806810397</v>
      </c>
      <c r="X1610" s="16">
        <f t="shared" si="740"/>
        <v>948.46315789470816</v>
      </c>
      <c r="Y1610">
        <f t="shared" si="741"/>
        <v>134.1800888173259</v>
      </c>
      <c r="Z1610">
        <f t="shared" si="742"/>
        <v>3.688684452295607</v>
      </c>
      <c r="AA1610">
        <f t="shared" si="743"/>
        <v>3.7404551747444517</v>
      </c>
      <c r="AB1610">
        <f t="shared" si="730"/>
        <v>63.197370498696053</v>
      </c>
      <c r="AC1610">
        <f t="shared" si="744"/>
        <v>124.91588849102538</v>
      </c>
      <c r="AD1610">
        <f t="shared" si="745"/>
        <v>17.671983221389056</v>
      </c>
      <c r="AE1610">
        <f t="shared" si="746"/>
        <v>11.155886807702073</v>
      </c>
      <c r="AF1610">
        <f t="shared" si="747"/>
        <v>14.062709584515501</v>
      </c>
      <c r="AG1610">
        <f t="shared" si="731"/>
        <v>2.1091405271073325</v>
      </c>
      <c r="AH1610" s="18">
        <f t="shared" si="748"/>
        <v>321.79999999999029</v>
      </c>
      <c r="AI1610" s="18">
        <f t="shared" si="749"/>
        <v>72.400000000000489</v>
      </c>
      <c r="AJ1610" s="28"/>
      <c r="AK1610" s="29">
        <f t="shared" si="750"/>
        <v>15.275952027464339</v>
      </c>
      <c r="AL1610" s="19">
        <f t="shared" si="751"/>
        <v>72.400000000000489</v>
      </c>
      <c r="AM1610" s="18">
        <f t="shared" si="752"/>
        <v>11.155886807702073</v>
      </c>
      <c r="AN1610" s="18">
        <f t="shared" si="753"/>
        <v>14.062709584515501</v>
      </c>
      <c r="AO1610" s="19" t="str">
        <f t="shared" si="754"/>
        <v>N/A</v>
      </c>
      <c r="AP1610" t="str">
        <f t="shared" si="755"/>
        <v>N/A</v>
      </c>
    </row>
    <row r="1611" spans="12:42" x14ac:dyDescent="0.3">
      <c r="L1611" s="25">
        <f t="shared" si="756"/>
        <v>23.658670952022447</v>
      </c>
      <c r="N1611" s="25">
        <f t="shared" si="757"/>
        <v>321.99999999999028</v>
      </c>
      <c r="O1611" s="25">
        <f t="shared" si="732"/>
        <v>204.99156670235502</v>
      </c>
      <c r="P1611" s="25">
        <f t="shared" si="733"/>
        <v>359.63432754799129</v>
      </c>
      <c r="Q1611" s="25">
        <f t="shared" si="734"/>
        <v>179.81716377399565</v>
      </c>
      <c r="R1611" s="25">
        <f t="shared" si="735"/>
        <v>3039.8309850196783</v>
      </c>
      <c r="S1611" s="25">
        <f t="shared" si="736"/>
        <v>2.6748899780339901</v>
      </c>
      <c r="T1611" s="25">
        <f t="shared" si="737"/>
        <v>36.558492219343307</v>
      </c>
      <c r="U1611" s="25">
        <f t="shared" si="758"/>
        <v>64052.561248137892</v>
      </c>
      <c r="V1611" s="25">
        <f t="shared" si="738"/>
        <v>0.63055698515841341</v>
      </c>
      <c r="W1611" s="25">
        <f t="shared" si="739"/>
        <v>2.5222279406336536</v>
      </c>
      <c r="X1611" s="16">
        <f t="shared" si="740"/>
        <v>949.05263157891886</v>
      </c>
      <c r="Y1611">
        <f t="shared" si="741"/>
        <v>134.26348228458343</v>
      </c>
      <c r="Z1611">
        <f t="shared" si="742"/>
        <v>3.6898140782285505</v>
      </c>
      <c r="AA1611">
        <f t="shared" si="743"/>
        <v>3.7415577591256071</v>
      </c>
      <c r="AB1611">
        <f t="shared" si="730"/>
        <v>63.236647919764231</v>
      </c>
      <c r="AC1611">
        <f t="shared" si="744"/>
        <v>124.9935242203548</v>
      </c>
      <c r="AD1611">
        <f t="shared" si="745"/>
        <v>17.68296643035201</v>
      </c>
      <c r="AE1611">
        <f t="shared" si="746"/>
        <v>11.162305815405638</v>
      </c>
      <c r="AF1611">
        <f t="shared" si="747"/>
        <v>14.069128592219064</v>
      </c>
      <c r="AG1611">
        <f t="shared" si="731"/>
        <v>2.1097958449814982</v>
      </c>
      <c r="AH1611" s="18">
        <f t="shared" si="748"/>
        <v>321.99999999999028</v>
      </c>
      <c r="AI1611" s="18">
        <f t="shared" si="749"/>
        <v>72.400000000000489</v>
      </c>
      <c r="AJ1611" s="28"/>
      <c r="AK1611" s="29">
        <f t="shared" si="750"/>
        <v>15.275952027464339</v>
      </c>
      <c r="AL1611" s="19">
        <f t="shared" si="751"/>
        <v>72.400000000000489</v>
      </c>
      <c r="AM1611" s="18">
        <f t="shared" si="752"/>
        <v>11.162305815405638</v>
      </c>
      <c r="AN1611" s="18">
        <f t="shared" si="753"/>
        <v>14.069128592219064</v>
      </c>
      <c r="AO1611" s="19" t="str">
        <f t="shared" si="754"/>
        <v>N/A</v>
      </c>
      <c r="AP1611" t="str">
        <f t="shared" si="755"/>
        <v>N/A</v>
      </c>
    </row>
    <row r="1612" spans="12:42" x14ac:dyDescent="0.3">
      <c r="L1612" s="25">
        <f t="shared" si="756"/>
        <v>23.673384055848331</v>
      </c>
      <c r="N1612" s="25">
        <f t="shared" si="757"/>
        <v>322.19999999999027</v>
      </c>
      <c r="O1612" s="25">
        <f t="shared" si="732"/>
        <v>205.11889065682851</v>
      </c>
      <c r="P1612" s="25">
        <f t="shared" si="733"/>
        <v>359.85770290671672</v>
      </c>
      <c r="Q1612" s="25">
        <f t="shared" si="734"/>
        <v>179.92885145335836</v>
      </c>
      <c r="R1612" s="25">
        <f t="shared" si="735"/>
        <v>3041.7190787991935</v>
      </c>
      <c r="S1612" s="25">
        <f t="shared" si="736"/>
        <v>2.6748869423884125</v>
      </c>
      <c r="T1612" s="25">
        <f t="shared" si="737"/>
        <v>36.569864776906812</v>
      </c>
      <c r="U1612" s="25">
        <f t="shared" si="758"/>
        <v>64118.616554922126</v>
      </c>
      <c r="V1612" s="25">
        <f t="shared" si="738"/>
        <v>0.6304238794439937</v>
      </c>
      <c r="W1612" s="25">
        <f t="shared" si="739"/>
        <v>2.5216955177759748</v>
      </c>
      <c r="X1612" s="16">
        <f t="shared" si="740"/>
        <v>949.64210526312945</v>
      </c>
      <c r="Y1612">
        <f t="shared" si="741"/>
        <v>134.34687575184094</v>
      </c>
      <c r="Z1612">
        <f t="shared" si="742"/>
        <v>3.6909433615549099</v>
      </c>
      <c r="AA1612">
        <f t="shared" si="743"/>
        <v>3.7426600318207051</v>
      </c>
      <c r="AB1612">
        <f t="shared" si="730"/>
        <v>63.275925340832401</v>
      </c>
      <c r="AC1612">
        <f t="shared" si="744"/>
        <v>125.07115994968416</v>
      </c>
      <c r="AD1612">
        <f t="shared" si="745"/>
        <v>17.693949639314955</v>
      </c>
      <c r="AE1612">
        <f t="shared" si="746"/>
        <v>11.168724823109196</v>
      </c>
      <c r="AF1612">
        <f t="shared" si="747"/>
        <v>14.075547599922624</v>
      </c>
      <c r="AG1612">
        <f t="shared" si="731"/>
        <v>2.1104509593723777</v>
      </c>
      <c r="AH1612" s="18">
        <f t="shared" si="748"/>
        <v>322.19999999999027</v>
      </c>
      <c r="AI1612" s="18">
        <f t="shared" si="749"/>
        <v>72.400000000000489</v>
      </c>
      <c r="AJ1612" s="28"/>
      <c r="AK1612" s="29">
        <f t="shared" si="750"/>
        <v>15.275952027464339</v>
      </c>
      <c r="AL1612" s="19">
        <f t="shared" si="751"/>
        <v>72.400000000000489</v>
      </c>
      <c r="AM1612" s="18">
        <f t="shared" si="752"/>
        <v>11.168724823109196</v>
      </c>
      <c r="AN1612" s="18">
        <f t="shared" si="753"/>
        <v>14.075547599922624</v>
      </c>
      <c r="AO1612" s="19" t="str">
        <f t="shared" si="754"/>
        <v>N/A</v>
      </c>
      <c r="AP1612" t="str">
        <f t="shared" si="755"/>
        <v>N/A</v>
      </c>
    </row>
    <row r="1613" spans="12:42" x14ac:dyDescent="0.3">
      <c r="L1613" s="25">
        <f t="shared" si="756"/>
        <v>23.688097159674214</v>
      </c>
      <c r="N1613" s="25">
        <f t="shared" si="757"/>
        <v>322.39999999999026</v>
      </c>
      <c r="O1613" s="25">
        <f t="shared" si="732"/>
        <v>205.24621461130201</v>
      </c>
      <c r="P1613" s="25">
        <f t="shared" si="733"/>
        <v>360.08107826544216</v>
      </c>
      <c r="Q1613" s="25">
        <f t="shared" si="734"/>
        <v>180.04053913272108</v>
      </c>
      <c r="R1613" s="25">
        <f t="shared" si="735"/>
        <v>3043.6071725787087</v>
      </c>
      <c r="S1613" s="25">
        <f t="shared" si="736"/>
        <v>2.6748839105094881</v>
      </c>
      <c r="T1613" s="25">
        <f t="shared" si="737"/>
        <v>36.581233798957385</v>
      </c>
      <c r="U1613" s="25">
        <f t="shared" si="758"/>
        <v>64184.698929016085</v>
      </c>
      <c r="V1613" s="25">
        <f t="shared" si="738"/>
        <v>0.63029088439842418</v>
      </c>
      <c r="W1613" s="25">
        <f t="shared" si="739"/>
        <v>2.5211635375936967</v>
      </c>
      <c r="X1613" s="16">
        <f t="shared" si="740"/>
        <v>950.23157894733959</v>
      </c>
      <c r="Y1613">
        <f t="shared" si="741"/>
        <v>134.43026921909839</v>
      </c>
      <c r="Z1613">
        <f t="shared" si="742"/>
        <v>3.6920723025844531</v>
      </c>
      <c r="AA1613">
        <f t="shared" si="743"/>
        <v>3.7437619930849735</v>
      </c>
      <c r="AB1613">
        <f t="shared" si="730"/>
        <v>63.315202761900579</v>
      </c>
      <c r="AC1613">
        <f t="shared" si="744"/>
        <v>125.14879567901357</v>
      </c>
      <c r="AD1613">
        <f t="shared" si="745"/>
        <v>17.704932848277906</v>
      </c>
      <c r="AE1613">
        <f t="shared" si="746"/>
        <v>11.175143830812758</v>
      </c>
      <c r="AF1613">
        <f t="shared" si="747"/>
        <v>14.081966607626184</v>
      </c>
      <c r="AG1613">
        <f t="shared" si="731"/>
        <v>2.1111058704694057</v>
      </c>
      <c r="AH1613" s="18">
        <f t="shared" si="748"/>
        <v>322.39999999999026</v>
      </c>
      <c r="AI1613" s="18">
        <f t="shared" si="749"/>
        <v>72.400000000000489</v>
      </c>
      <c r="AJ1613" s="28"/>
      <c r="AK1613" s="29">
        <f t="shared" si="750"/>
        <v>15.275952027464339</v>
      </c>
      <c r="AL1613" s="19">
        <f t="shared" si="751"/>
        <v>72.400000000000489</v>
      </c>
      <c r="AM1613" s="18">
        <f t="shared" si="752"/>
        <v>11.175143830812758</v>
      </c>
      <c r="AN1613" s="18">
        <f t="shared" si="753"/>
        <v>14.081966607626184</v>
      </c>
      <c r="AO1613" s="19" t="str">
        <f t="shared" si="754"/>
        <v>N/A</v>
      </c>
      <c r="AP1613" t="str">
        <f t="shared" si="755"/>
        <v>N/A</v>
      </c>
    </row>
    <row r="1614" spans="12:42" x14ac:dyDescent="0.3">
      <c r="L1614" s="25">
        <f t="shared" si="756"/>
        <v>23.702810263500098</v>
      </c>
      <c r="N1614" s="25">
        <f t="shared" si="757"/>
        <v>322.59999999999025</v>
      </c>
      <c r="O1614" s="25">
        <f t="shared" si="732"/>
        <v>205.37353856577553</v>
      </c>
      <c r="P1614" s="25">
        <f t="shared" si="733"/>
        <v>360.30445362416765</v>
      </c>
      <c r="Q1614" s="25">
        <f t="shared" si="734"/>
        <v>180.15222681208382</v>
      </c>
      <c r="R1614" s="25">
        <f t="shared" si="735"/>
        <v>3045.4952663582239</v>
      </c>
      <c r="S1614" s="25">
        <f t="shared" si="736"/>
        <v>2.6748808823902115</v>
      </c>
      <c r="T1614" s="25">
        <f t="shared" si="737"/>
        <v>36.592599288790311</v>
      </c>
      <c r="U1614" s="25">
        <f t="shared" si="758"/>
        <v>64250.808364709526</v>
      </c>
      <c r="V1614" s="25">
        <f t="shared" si="738"/>
        <v>0.63015799986112264</v>
      </c>
      <c r="W1614" s="25">
        <f t="shared" si="739"/>
        <v>2.5206319994444906</v>
      </c>
      <c r="X1614" s="16">
        <f t="shared" si="740"/>
        <v>950.82105263155029</v>
      </c>
      <c r="Y1614">
        <f t="shared" si="741"/>
        <v>134.51366268635593</v>
      </c>
      <c r="Z1614">
        <f t="shared" si="742"/>
        <v>3.6932009016264851</v>
      </c>
      <c r="AA1614">
        <f t="shared" si="743"/>
        <v>3.744863643173312</v>
      </c>
      <c r="AB1614">
        <f t="shared" si="730"/>
        <v>63.354480182968757</v>
      </c>
      <c r="AC1614">
        <f t="shared" si="744"/>
        <v>125.22643140834299</v>
      </c>
      <c r="AD1614">
        <f t="shared" si="745"/>
        <v>17.715916057240857</v>
      </c>
      <c r="AE1614">
        <f t="shared" si="746"/>
        <v>11.181562838516319</v>
      </c>
      <c r="AF1614">
        <f t="shared" si="747"/>
        <v>14.088385615329749</v>
      </c>
      <c r="AG1614">
        <f t="shared" si="731"/>
        <v>2.111760578461721</v>
      </c>
      <c r="AH1614" s="18">
        <f t="shared" si="748"/>
        <v>322.59999999999025</v>
      </c>
      <c r="AI1614" s="18">
        <f t="shared" si="749"/>
        <v>72.400000000000489</v>
      </c>
      <c r="AJ1614" s="28"/>
      <c r="AK1614" s="29">
        <f t="shared" si="750"/>
        <v>15.275952027464339</v>
      </c>
      <c r="AL1614" s="19">
        <f t="shared" si="751"/>
        <v>72.400000000000489</v>
      </c>
      <c r="AM1614" s="18">
        <f t="shared" si="752"/>
        <v>11.181562838516319</v>
      </c>
      <c r="AN1614" s="18">
        <f t="shared" si="753"/>
        <v>14.088385615329749</v>
      </c>
      <c r="AO1614" s="19" t="str">
        <f t="shared" si="754"/>
        <v>N/A</v>
      </c>
      <c r="AP1614" t="str">
        <f t="shared" si="755"/>
        <v>N/A</v>
      </c>
    </row>
    <row r="1615" spans="12:42" x14ac:dyDescent="0.3">
      <c r="L1615" s="25">
        <f t="shared" si="756"/>
        <v>23.717523367325981</v>
      </c>
      <c r="N1615" s="25">
        <f t="shared" si="757"/>
        <v>322.79999999999023</v>
      </c>
      <c r="O1615" s="25">
        <f t="shared" si="732"/>
        <v>205.50086252024906</v>
      </c>
      <c r="P1615" s="25">
        <f t="shared" si="733"/>
        <v>360.52782898289314</v>
      </c>
      <c r="Q1615" s="25">
        <f t="shared" si="734"/>
        <v>180.26391449144657</v>
      </c>
      <c r="R1615" s="25">
        <f t="shared" si="735"/>
        <v>3047.3833601377401</v>
      </c>
      <c r="S1615" s="25">
        <f t="shared" si="736"/>
        <v>2.6748778580235926</v>
      </c>
      <c r="T1615" s="25">
        <f t="shared" si="737"/>
        <v>36.603961249695764</v>
      </c>
      <c r="U1615" s="25">
        <f t="shared" si="758"/>
        <v>64316.94485629721</v>
      </c>
      <c r="V1615" s="25">
        <f t="shared" si="738"/>
        <v>0.6300252256718416</v>
      </c>
      <c r="W1615" s="25">
        <f t="shared" si="739"/>
        <v>2.5201009026873664</v>
      </c>
      <c r="X1615" s="16">
        <f t="shared" si="740"/>
        <v>951.41052631576099</v>
      </c>
      <c r="Y1615">
        <f t="shared" si="741"/>
        <v>134.59705615361347</v>
      </c>
      <c r="Z1615">
        <f t="shared" si="742"/>
        <v>3.6943291589898415</v>
      </c>
      <c r="AA1615">
        <f t="shared" si="743"/>
        <v>3.7459649823402787</v>
      </c>
      <c r="AB1615">
        <f t="shared" si="730"/>
        <v>63.393757604036928</v>
      </c>
      <c r="AC1615">
        <f t="shared" si="744"/>
        <v>125.3040671376724</v>
      </c>
      <c r="AD1615">
        <f t="shared" si="745"/>
        <v>17.726899266203809</v>
      </c>
      <c r="AE1615">
        <f t="shared" si="746"/>
        <v>11.187981846219881</v>
      </c>
      <c r="AF1615">
        <f t="shared" si="747"/>
        <v>14.094804623033308</v>
      </c>
      <c r="AG1615">
        <f t="shared" si="731"/>
        <v>2.1124150835381719</v>
      </c>
      <c r="AH1615" s="18">
        <f t="shared" si="748"/>
        <v>322.79999999999023</v>
      </c>
      <c r="AI1615" s="18">
        <f t="shared" si="749"/>
        <v>72.400000000000489</v>
      </c>
      <c r="AJ1615" s="28"/>
      <c r="AK1615" s="29">
        <f t="shared" si="750"/>
        <v>15.275952027464339</v>
      </c>
      <c r="AL1615" s="19">
        <f t="shared" si="751"/>
        <v>72.400000000000489</v>
      </c>
      <c r="AM1615" s="18">
        <f t="shared" si="752"/>
        <v>11.187981846219881</v>
      </c>
      <c r="AN1615" s="18">
        <f t="shared" si="753"/>
        <v>14.094804623033308</v>
      </c>
      <c r="AO1615" s="19" t="str">
        <f t="shared" si="754"/>
        <v>N/A</v>
      </c>
      <c r="AP1615" t="str">
        <f t="shared" si="755"/>
        <v>N/A</v>
      </c>
    </row>
    <row r="1616" spans="12:42" x14ac:dyDescent="0.3">
      <c r="L1616" s="25">
        <f t="shared" si="756"/>
        <v>23.732236471151865</v>
      </c>
      <c r="N1616" s="25">
        <f t="shared" si="757"/>
        <v>322.99999999999022</v>
      </c>
      <c r="O1616" s="25">
        <f t="shared" si="732"/>
        <v>205.62818647472258</v>
      </c>
      <c r="P1616" s="25">
        <f t="shared" si="733"/>
        <v>360.75120434161857</v>
      </c>
      <c r="Q1616" s="25">
        <f t="shared" si="734"/>
        <v>180.37560217080929</v>
      </c>
      <c r="R1616" s="25">
        <f t="shared" si="735"/>
        <v>3049.2714539172553</v>
      </c>
      <c r="S1616" s="25">
        <f t="shared" si="736"/>
        <v>2.674874837402661</v>
      </c>
      <c r="T1616" s="25">
        <f t="shared" si="737"/>
        <v>36.615319684958806</v>
      </c>
      <c r="U1616" s="25">
        <f t="shared" si="758"/>
        <v>64383.108398078308</v>
      </c>
      <c r="V1616" s="25">
        <f t="shared" si="738"/>
        <v>0.62989256167066188</v>
      </c>
      <c r="W1616" s="25">
        <f t="shared" si="739"/>
        <v>2.5195702466826475</v>
      </c>
      <c r="X1616" s="16">
        <f t="shared" si="740"/>
        <v>951.99999999997135</v>
      </c>
      <c r="Y1616">
        <f t="shared" si="741"/>
        <v>134.68044962087095</v>
      </c>
      <c r="Z1616">
        <f t="shared" si="742"/>
        <v>3.6954570749828983</v>
      </c>
      <c r="AA1616">
        <f t="shared" si="743"/>
        <v>3.7470660108401002</v>
      </c>
      <c r="AB1616">
        <f t="shared" si="730"/>
        <v>63.433035025105106</v>
      </c>
      <c r="AC1616">
        <f t="shared" si="744"/>
        <v>125.38170286700182</v>
      </c>
      <c r="AD1616">
        <f t="shared" si="745"/>
        <v>17.73788247516676</v>
      </c>
      <c r="AE1616">
        <f t="shared" si="746"/>
        <v>11.194400853923444</v>
      </c>
      <c r="AF1616">
        <f t="shared" si="747"/>
        <v>14.101223630736872</v>
      </c>
      <c r="AG1616">
        <f t="shared" si="731"/>
        <v>2.1130693858873109</v>
      </c>
      <c r="AH1616" s="18">
        <f t="shared" si="748"/>
        <v>322.99999999999022</v>
      </c>
      <c r="AI1616" s="18">
        <f t="shared" si="749"/>
        <v>72.400000000000489</v>
      </c>
      <c r="AJ1616" s="28"/>
      <c r="AK1616" s="29">
        <f t="shared" si="750"/>
        <v>15.275952027464339</v>
      </c>
      <c r="AL1616" s="19">
        <f t="shared" si="751"/>
        <v>72.400000000000489</v>
      </c>
      <c r="AM1616" s="18">
        <f t="shared" si="752"/>
        <v>11.194400853923444</v>
      </c>
      <c r="AN1616" s="18">
        <f t="shared" si="753"/>
        <v>14.101223630736872</v>
      </c>
      <c r="AO1616" s="19" t="str">
        <f t="shared" si="754"/>
        <v>N/A</v>
      </c>
      <c r="AP1616" t="str">
        <f t="shared" si="755"/>
        <v>N/A</v>
      </c>
    </row>
    <row r="1617" spans="12:42" x14ac:dyDescent="0.3">
      <c r="L1617" s="25">
        <f t="shared" si="756"/>
        <v>23.746949574977748</v>
      </c>
      <c r="N1617" s="25">
        <f t="shared" si="757"/>
        <v>323.19999999999021</v>
      </c>
      <c r="O1617" s="25">
        <f t="shared" si="732"/>
        <v>205.75551042919605</v>
      </c>
      <c r="P1617" s="25">
        <f t="shared" si="733"/>
        <v>360.97457970034395</v>
      </c>
      <c r="Q1617" s="25">
        <f t="shared" si="734"/>
        <v>180.48728985017198</v>
      </c>
      <c r="R1617" s="25">
        <f t="shared" si="735"/>
        <v>3051.15954769677</v>
      </c>
      <c r="S1617" s="25">
        <f t="shared" si="736"/>
        <v>2.6748718205204622</v>
      </c>
      <c r="T1617" s="25">
        <f t="shared" si="737"/>
        <v>36.626674597859378</v>
      </c>
      <c r="U1617" s="25">
        <f t="shared" si="758"/>
        <v>64449.298984356974</v>
      </c>
      <c r="V1617" s="25">
        <f t="shared" si="738"/>
        <v>0.62976000769799745</v>
      </c>
      <c r="W1617" s="25">
        <f t="shared" si="739"/>
        <v>2.5190400307919898</v>
      </c>
      <c r="X1617" s="16">
        <f t="shared" si="740"/>
        <v>952.58947368418148</v>
      </c>
      <c r="Y1617">
        <f t="shared" si="741"/>
        <v>134.7638430881284</v>
      </c>
      <c r="Z1617">
        <f t="shared" si="742"/>
        <v>3.6965846499135737</v>
      </c>
      <c r="AA1617">
        <f t="shared" si="743"/>
        <v>3.7481667289266767</v>
      </c>
      <c r="AB1617">
        <f t="shared" si="730"/>
        <v>63.472312446173284</v>
      </c>
      <c r="AC1617">
        <f t="shared" si="744"/>
        <v>125.45933859633124</v>
      </c>
      <c r="AD1617">
        <f t="shared" si="745"/>
        <v>17.748865684129711</v>
      </c>
      <c r="AE1617">
        <f t="shared" si="746"/>
        <v>11.200819861627005</v>
      </c>
      <c r="AF1617">
        <f t="shared" si="747"/>
        <v>14.107642638440431</v>
      </c>
      <c r="AG1617">
        <f t="shared" si="731"/>
        <v>2.1137234856974021</v>
      </c>
      <c r="AH1617" s="18">
        <f t="shared" si="748"/>
        <v>323.19999999999021</v>
      </c>
      <c r="AI1617" s="18">
        <f t="shared" si="749"/>
        <v>72.400000000000489</v>
      </c>
      <c r="AJ1617" s="28"/>
      <c r="AK1617" s="29">
        <f t="shared" si="750"/>
        <v>15.275952027464339</v>
      </c>
      <c r="AL1617" s="19">
        <f t="shared" si="751"/>
        <v>72.400000000000489</v>
      </c>
      <c r="AM1617" s="18">
        <f t="shared" si="752"/>
        <v>11.200819861627005</v>
      </c>
      <c r="AN1617" s="18">
        <f t="shared" si="753"/>
        <v>14.107642638440431</v>
      </c>
      <c r="AO1617" s="19" t="str">
        <f t="shared" si="754"/>
        <v>N/A</v>
      </c>
      <c r="AP1617" t="str">
        <f t="shared" si="755"/>
        <v>N/A</v>
      </c>
    </row>
    <row r="1618" spans="12:42" x14ac:dyDescent="0.3">
      <c r="L1618" s="25">
        <f t="shared" si="756"/>
        <v>23.761662678803631</v>
      </c>
      <c r="N1618" s="25">
        <f t="shared" si="757"/>
        <v>323.3999999999902</v>
      </c>
      <c r="O1618" s="25">
        <f t="shared" si="732"/>
        <v>205.88283438366958</v>
      </c>
      <c r="P1618" s="25">
        <f t="shared" si="733"/>
        <v>361.19795505906944</v>
      </c>
      <c r="Q1618" s="25">
        <f t="shared" si="734"/>
        <v>180.59897752953472</v>
      </c>
      <c r="R1618" s="25">
        <f t="shared" si="735"/>
        <v>3053.0476414762857</v>
      </c>
      <c r="S1618" s="25">
        <f t="shared" si="736"/>
        <v>2.6748688073700593</v>
      </c>
      <c r="T1618" s="25">
        <f t="shared" si="737"/>
        <v>36.638025991672407</v>
      </c>
      <c r="U1618" s="25">
        <f t="shared" si="758"/>
        <v>64515.516609441984</v>
      </c>
      <c r="V1618" s="25">
        <f t="shared" si="738"/>
        <v>0.62962756359459016</v>
      </c>
      <c r="W1618" s="25">
        <f t="shared" si="739"/>
        <v>2.5185102543783606</v>
      </c>
      <c r="X1618" s="16">
        <f t="shared" si="740"/>
        <v>953.17894736839219</v>
      </c>
      <c r="Y1618">
        <f t="shared" si="741"/>
        <v>134.84723655538593</v>
      </c>
      <c r="Z1618">
        <f t="shared" si="742"/>
        <v>3.6977118840893222</v>
      </c>
      <c r="AA1618">
        <f t="shared" si="743"/>
        <v>3.7492671368535699</v>
      </c>
      <c r="AB1618">
        <f t="shared" si="730"/>
        <v>63.511589867241454</v>
      </c>
      <c r="AC1618">
        <f t="shared" si="744"/>
        <v>125.53697432566059</v>
      </c>
      <c r="AD1618">
        <f t="shared" si="745"/>
        <v>17.759848893092656</v>
      </c>
      <c r="AE1618">
        <f t="shared" si="746"/>
        <v>11.207238869330563</v>
      </c>
      <c r="AF1618">
        <f t="shared" si="747"/>
        <v>14.114061646143993</v>
      </c>
      <c r="AG1618">
        <f t="shared" si="731"/>
        <v>2.1143773831564157</v>
      </c>
      <c r="AH1618" s="18">
        <f t="shared" si="748"/>
        <v>323.3999999999902</v>
      </c>
      <c r="AI1618" s="18">
        <f t="shared" si="749"/>
        <v>72.400000000000489</v>
      </c>
      <c r="AJ1618" s="28"/>
      <c r="AK1618" s="29">
        <f t="shared" si="750"/>
        <v>15.275952027464339</v>
      </c>
      <c r="AL1618" s="19">
        <f t="shared" si="751"/>
        <v>72.400000000000489</v>
      </c>
      <c r="AM1618" s="18">
        <f t="shared" si="752"/>
        <v>11.207238869330563</v>
      </c>
      <c r="AN1618" s="18">
        <f t="shared" si="753"/>
        <v>14.114061646143993</v>
      </c>
      <c r="AO1618" s="19" t="str">
        <f t="shared" si="754"/>
        <v>N/A</v>
      </c>
      <c r="AP1618" t="str">
        <f t="shared" si="755"/>
        <v>N/A</v>
      </c>
    </row>
    <row r="1619" spans="12:42" x14ac:dyDescent="0.3">
      <c r="L1619" s="25">
        <f t="shared" si="756"/>
        <v>23.776375782629515</v>
      </c>
      <c r="N1619" s="25">
        <f t="shared" si="757"/>
        <v>323.59999999999019</v>
      </c>
      <c r="O1619" s="25">
        <f t="shared" si="732"/>
        <v>206.0101583381431</v>
      </c>
      <c r="P1619" s="25">
        <f t="shared" si="733"/>
        <v>361.42133041779493</v>
      </c>
      <c r="Q1619" s="25">
        <f t="shared" si="734"/>
        <v>180.71066520889747</v>
      </c>
      <c r="R1619" s="25">
        <f t="shared" si="735"/>
        <v>3054.9357352558013</v>
      </c>
      <c r="S1619" s="25">
        <f t="shared" si="736"/>
        <v>2.6748657979445314</v>
      </c>
      <c r="T1619" s="25">
        <f t="shared" si="737"/>
        <v>36.649373869667677</v>
      </c>
      <c r="U1619" s="25">
        <f t="shared" si="758"/>
        <v>64581.761267646762</v>
      </c>
      <c r="V1619" s="25">
        <f t="shared" si="738"/>
        <v>0.6294952292015108</v>
      </c>
      <c r="W1619" s="25">
        <f t="shared" si="739"/>
        <v>2.5179809168060432</v>
      </c>
      <c r="X1619" s="16">
        <f t="shared" si="740"/>
        <v>953.76842105260289</v>
      </c>
      <c r="Y1619">
        <f t="shared" si="741"/>
        <v>134.93063002264347</v>
      </c>
      <c r="Z1619">
        <f t="shared" si="742"/>
        <v>3.6988387778171394</v>
      </c>
      <c r="AA1619">
        <f t="shared" si="743"/>
        <v>3.7503672348740138</v>
      </c>
      <c r="AB1619">
        <f t="shared" si="730"/>
        <v>63.550867288309632</v>
      </c>
      <c r="AC1619">
        <f t="shared" si="744"/>
        <v>125.61461005499001</v>
      </c>
      <c r="AD1619">
        <f t="shared" si="745"/>
        <v>17.770832102055607</v>
      </c>
      <c r="AE1619">
        <f t="shared" si="746"/>
        <v>11.213657877034125</v>
      </c>
      <c r="AF1619">
        <f t="shared" si="747"/>
        <v>14.120480653847553</v>
      </c>
      <c r="AG1619">
        <f t="shared" si="731"/>
        <v>2.1150310784520325</v>
      </c>
      <c r="AH1619" s="18">
        <f t="shared" si="748"/>
        <v>323.59999999999019</v>
      </c>
      <c r="AI1619" s="18">
        <f t="shared" si="749"/>
        <v>72.400000000000489</v>
      </c>
      <c r="AJ1619" s="28"/>
      <c r="AK1619" s="29">
        <f t="shared" si="750"/>
        <v>15.275952027464339</v>
      </c>
      <c r="AL1619" s="19">
        <f t="shared" si="751"/>
        <v>72.400000000000489</v>
      </c>
      <c r="AM1619" s="18">
        <f t="shared" si="752"/>
        <v>11.213657877034125</v>
      </c>
      <c r="AN1619" s="18">
        <f t="shared" si="753"/>
        <v>14.120480653847553</v>
      </c>
      <c r="AO1619" s="19" t="str">
        <f t="shared" si="754"/>
        <v>N/A</v>
      </c>
      <c r="AP1619" t="str">
        <f t="shared" si="755"/>
        <v>N/A</v>
      </c>
    </row>
    <row r="1620" spans="12:42" x14ac:dyDescent="0.3">
      <c r="L1620" s="25">
        <f t="shared" si="756"/>
        <v>23.791088886455398</v>
      </c>
      <c r="N1620" s="25">
        <f t="shared" si="757"/>
        <v>323.79999999999018</v>
      </c>
      <c r="O1620" s="25">
        <f t="shared" si="732"/>
        <v>206.1374822926166</v>
      </c>
      <c r="P1620" s="25">
        <f t="shared" si="733"/>
        <v>361.64470577652037</v>
      </c>
      <c r="Q1620" s="25">
        <f t="shared" si="734"/>
        <v>180.82235288826018</v>
      </c>
      <c r="R1620" s="25">
        <f t="shared" si="735"/>
        <v>3056.8238290353156</v>
      </c>
      <c r="S1620" s="25">
        <f t="shared" si="736"/>
        <v>2.6748627922369774</v>
      </c>
      <c r="T1620" s="25">
        <f t="shared" si="737"/>
        <v>36.660718235109954</v>
      </c>
      <c r="U1620" s="25">
        <f t="shared" si="758"/>
        <v>64648.032953289614</v>
      </c>
      <c r="V1620" s="25">
        <f t="shared" si="738"/>
        <v>0.62936300436016024</v>
      </c>
      <c r="W1620" s="25">
        <f t="shared" si="739"/>
        <v>2.517452017440641</v>
      </c>
      <c r="X1620" s="16">
        <f t="shared" si="740"/>
        <v>954.35789473681325</v>
      </c>
      <c r="Y1620">
        <f t="shared" si="741"/>
        <v>135.01402348990095</v>
      </c>
      <c r="Z1620">
        <f t="shared" si="742"/>
        <v>3.6999653314035594</v>
      </c>
      <c r="AA1620">
        <f t="shared" si="743"/>
        <v>3.7514670232409073</v>
      </c>
      <c r="AB1620">
        <f t="shared" si="730"/>
        <v>63.59014470937781</v>
      </c>
      <c r="AC1620">
        <f t="shared" si="744"/>
        <v>125.69224578431948</v>
      </c>
      <c r="AD1620">
        <f t="shared" si="745"/>
        <v>17.781815311018569</v>
      </c>
      <c r="AE1620">
        <f t="shared" si="746"/>
        <v>11.220076884737693</v>
      </c>
      <c r="AF1620">
        <f t="shared" si="747"/>
        <v>14.12689966155112</v>
      </c>
      <c r="AG1620">
        <f t="shared" si="731"/>
        <v>2.1156845717716442</v>
      </c>
      <c r="AH1620" s="18">
        <f t="shared" si="748"/>
        <v>323.79999999999018</v>
      </c>
      <c r="AI1620" s="18">
        <f t="shared" si="749"/>
        <v>72.400000000000489</v>
      </c>
      <c r="AJ1620" s="28"/>
      <c r="AK1620" s="29">
        <f t="shared" si="750"/>
        <v>15.275952027464339</v>
      </c>
      <c r="AL1620" s="19">
        <f t="shared" si="751"/>
        <v>72.400000000000489</v>
      </c>
      <c r="AM1620" s="18">
        <f t="shared" si="752"/>
        <v>11.220076884737693</v>
      </c>
      <c r="AN1620" s="18">
        <f t="shared" si="753"/>
        <v>14.12689966155112</v>
      </c>
      <c r="AO1620" s="19" t="str">
        <f t="shared" si="754"/>
        <v>N/A</v>
      </c>
      <c r="AP1620" t="str">
        <f t="shared" si="755"/>
        <v>N/A</v>
      </c>
    </row>
    <row r="1621" spans="12:42" x14ac:dyDescent="0.3">
      <c r="L1621" s="25">
        <f t="shared" si="756"/>
        <v>23.805801990281282</v>
      </c>
      <c r="N1621" s="25">
        <f t="shared" si="757"/>
        <v>323.99999999999017</v>
      </c>
      <c r="O1621" s="25">
        <f t="shared" si="732"/>
        <v>206.26480624709009</v>
      </c>
      <c r="P1621" s="25">
        <f t="shared" si="733"/>
        <v>361.8680811352458</v>
      </c>
      <c r="Q1621" s="25">
        <f t="shared" si="734"/>
        <v>180.9340405676229</v>
      </c>
      <c r="R1621" s="25">
        <f t="shared" si="735"/>
        <v>3058.7119228148313</v>
      </c>
      <c r="S1621" s="25">
        <f t="shared" si="736"/>
        <v>2.67485979024051</v>
      </c>
      <c r="T1621" s="25">
        <f t="shared" si="737"/>
        <v>36.67205909125893</v>
      </c>
      <c r="U1621" s="25">
        <f t="shared" si="758"/>
        <v>64714.331660693431</v>
      </c>
      <c r="V1621" s="25">
        <f t="shared" si="738"/>
        <v>0.62923088891226409</v>
      </c>
      <c r="W1621" s="25">
        <f t="shared" si="739"/>
        <v>2.5169235556490563</v>
      </c>
      <c r="X1621" s="16">
        <f t="shared" si="740"/>
        <v>954.94736842102361</v>
      </c>
      <c r="Y1621">
        <f t="shared" si="741"/>
        <v>135.09741695715843</v>
      </c>
      <c r="Z1621">
        <f t="shared" si="742"/>
        <v>3.7010915451546653</v>
      </c>
      <c r="AA1621">
        <f t="shared" si="743"/>
        <v>3.7525665022068235</v>
      </c>
      <c r="AB1621">
        <f t="shared" si="730"/>
        <v>63.629422130445981</v>
      </c>
      <c r="AC1621">
        <f t="shared" si="744"/>
        <v>125.7698815136489</v>
      </c>
      <c r="AD1621">
        <f t="shared" si="745"/>
        <v>17.79279851998152</v>
      </c>
      <c r="AE1621">
        <f t="shared" si="746"/>
        <v>11.226495892441255</v>
      </c>
      <c r="AF1621">
        <f t="shared" si="747"/>
        <v>14.133318669254685</v>
      </c>
      <c r="AG1621">
        <f t="shared" si="731"/>
        <v>2.1163378633023511</v>
      </c>
      <c r="AH1621" s="18">
        <f t="shared" si="748"/>
        <v>323.99999999999017</v>
      </c>
      <c r="AI1621" s="18">
        <f t="shared" si="749"/>
        <v>72.400000000000489</v>
      </c>
      <c r="AJ1621" s="28"/>
      <c r="AK1621" s="29">
        <f t="shared" si="750"/>
        <v>15.275952027464339</v>
      </c>
      <c r="AL1621" s="19">
        <f t="shared" si="751"/>
        <v>72.400000000000489</v>
      </c>
      <c r="AM1621" s="18">
        <f t="shared" si="752"/>
        <v>11.226495892441255</v>
      </c>
      <c r="AN1621" s="18">
        <f t="shared" si="753"/>
        <v>14.133318669254685</v>
      </c>
      <c r="AO1621" s="19" t="str">
        <f t="shared" si="754"/>
        <v>N/A</v>
      </c>
      <c r="AP1621" t="str">
        <f t="shared" si="755"/>
        <v>N/A</v>
      </c>
    </row>
    <row r="1622" spans="12:42" x14ac:dyDescent="0.3">
      <c r="L1622" s="25">
        <f t="shared" si="756"/>
        <v>23.820515094107165</v>
      </c>
      <c r="N1622" s="25">
        <f t="shared" si="757"/>
        <v>324.19999999999015</v>
      </c>
      <c r="O1622" s="25">
        <f t="shared" si="732"/>
        <v>206.39213020156362</v>
      </c>
      <c r="P1622" s="25">
        <f t="shared" si="733"/>
        <v>362.09145649397129</v>
      </c>
      <c r="Q1622" s="25">
        <f t="shared" si="734"/>
        <v>181.04572824698565</v>
      </c>
      <c r="R1622" s="25">
        <f t="shared" si="735"/>
        <v>3060.6000165943465</v>
      </c>
      <c r="S1622" s="25">
        <f t="shared" si="736"/>
        <v>2.6748567919482609</v>
      </c>
      <c r="T1622" s="25">
        <f t="shared" si="737"/>
        <v>36.683396441369297</v>
      </c>
      <c r="U1622" s="25">
        <f t="shared" si="758"/>
        <v>64780.657384185666</v>
      </c>
      <c r="V1622" s="25">
        <f t="shared" si="738"/>
        <v>0.62909888269987324</v>
      </c>
      <c r="W1622" s="25">
        <f t="shared" si="739"/>
        <v>2.516395530799493</v>
      </c>
      <c r="X1622" s="16">
        <f t="shared" si="740"/>
        <v>955.53684210523409</v>
      </c>
      <c r="Y1622">
        <f t="shared" si="741"/>
        <v>135.18081042441594</v>
      </c>
      <c r="Z1622">
        <f t="shared" si="742"/>
        <v>3.7022174193760775</v>
      </c>
      <c r="AA1622">
        <f t="shared" si="743"/>
        <v>3.7536656720240038</v>
      </c>
      <c r="AB1622">
        <f t="shared" si="730"/>
        <v>63.668699551514159</v>
      </c>
      <c r="AC1622">
        <f t="shared" si="744"/>
        <v>125.84751724297831</v>
      </c>
      <c r="AD1622">
        <f t="shared" si="745"/>
        <v>17.803781728944472</v>
      </c>
      <c r="AE1622">
        <f t="shared" si="746"/>
        <v>11.232914900144818</v>
      </c>
      <c r="AF1622">
        <f t="shared" si="747"/>
        <v>14.139737676958244</v>
      </c>
      <c r="AG1622">
        <f t="shared" si="731"/>
        <v>2.116990953230967</v>
      </c>
      <c r="AH1622" s="18">
        <f t="shared" si="748"/>
        <v>324.19999999999015</v>
      </c>
      <c r="AI1622" s="18">
        <f t="shared" si="749"/>
        <v>72.400000000000489</v>
      </c>
      <c r="AJ1622" s="28"/>
      <c r="AK1622" s="29">
        <f t="shared" si="750"/>
        <v>15.275952027464339</v>
      </c>
      <c r="AL1622" s="19">
        <f t="shared" si="751"/>
        <v>72.400000000000489</v>
      </c>
      <c r="AM1622" s="18">
        <f t="shared" si="752"/>
        <v>11.232914900144818</v>
      </c>
      <c r="AN1622" s="18">
        <f t="shared" si="753"/>
        <v>14.139737676958244</v>
      </c>
      <c r="AO1622" s="19" t="str">
        <f t="shared" si="754"/>
        <v>N/A</v>
      </c>
      <c r="AP1622" t="str">
        <f t="shared" si="755"/>
        <v>N/A</v>
      </c>
    </row>
    <row r="1623" spans="12:42" x14ac:dyDescent="0.3">
      <c r="L1623" s="25">
        <f t="shared" si="756"/>
        <v>23.835228197933048</v>
      </c>
      <c r="N1623" s="25">
        <f t="shared" si="757"/>
        <v>324.39999999999014</v>
      </c>
      <c r="O1623" s="25">
        <f t="shared" si="732"/>
        <v>206.51945415603714</v>
      </c>
      <c r="P1623" s="25">
        <f t="shared" si="733"/>
        <v>362.31483185269678</v>
      </c>
      <c r="Q1623" s="25">
        <f t="shared" si="734"/>
        <v>181.15741592634839</v>
      </c>
      <c r="R1623" s="25">
        <f t="shared" si="735"/>
        <v>3062.4881103738617</v>
      </c>
      <c r="S1623" s="25">
        <f t="shared" si="736"/>
        <v>2.674853797353379</v>
      </c>
      <c r="T1623" s="25">
        <f t="shared" si="737"/>
        <v>36.694730288690664</v>
      </c>
      <c r="U1623" s="25">
        <f t="shared" si="758"/>
        <v>64847.01011809893</v>
      </c>
      <c r="V1623" s="25">
        <f t="shared" si="738"/>
        <v>0.62896698556536901</v>
      </c>
      <c r="W1623" s="25">
        <f t="shared" si="739"/>
        <v>2.515867942261476</v>
      </c>
      <c r="X1623" s="16">
        <f t="shared" si="740"/>
        <v>956.12631578944502</v>
      </c>
      <c r="Y1623">
        <f t="shared" si="741"/>
        <v>135.2642038916735</v>
      </c>
      <c r="Z1623">
        <f t="shared" si="742"/>
        <v>3.703342954372967</v>
      </c>
      <c r="AA1623">
        <f t="shared" si="743"/>
        <v>3.7547645329443631</v>
      </c>
      <c r="AB1623">
        <f t="shared" si="730"/>
        <v>63.70797697258233</v>
      </c>
      <c r="AC1623">
        <f t="shared" si="744"/>
        <v>125.92515297230767</v>
      </c>
      <c r="AD1623">
        <f t="shared" si="745"/>
        <v>17.814764937907416</v>
      </c>
      <c r="AE1623">
        <f t="shared" si="746"/>
        <v>11.239333907848374</v>
      </c>
      <c r="AF1623">
        <f t="shared" si="747"/>
        <v>14.146156684661804</v>
      </c>
      <c r="AG1623">
        <f t="shared" si="731"/>
        <v>2.1176438417440164</v>
      </c>
      <c r="AH1623" s="18">
        <f t="shared" si="748"/>
        <v>324.39999999999014</v>
      </c>
      <c r="AI1623" s="18">
        <f t="shared" si="749"/>
        <v>72.400000000000489</v>
      </c>
      <c r="AJ1623" s="28"/>
      <c r="AK1623" s="29">
        <f t="shared" si="750"/>
        <v>15.275952027464339</v>
      </c>
      <c r="AL1623" s="19">
        <f t="shared" si="751"/>
        <v>72.400000000000489</v>
      </c>
      <c r="AM1623" s="18">
        <f t="shared" si="752"/>
        <v>11.239333907848374</v>
      </c>
      <c r="AN1623" s="18">
        <f t="shared" si="753"/>
        <v>14.146156684661804</v>
      </c>
      <c r="AO1623" s="19" t="str">
        <f t="shared" si="754"/>
        <v>N/A</v>
      </c>
      <c r="AP1623" t="str">
        <f t="shared" si="755"/>
        <v>N/A</v>
      </c>
    </row>
    <row r="1624" spans="12:42" x14ac:dyDescent="0.3">
      <c r="L1624" s="25">
        <f t="shared" si="756"/>
        <v>23.849941301758932</v>
      </c>
      <c r="N1624" s="25">
        <f t="shared" si="757"/>
        <v>324.59999999999013</v>
      </c>
      <c r="O1624" s="25">
        <f t="shared" si="732"/>
        <v>206.64677811051061</v>
      </c>
      <c r="P1624" s="25">
        <f t="shared" si="733"/>
        <v>362.53820721142216</v>
      </c>
      <c r="Q1624" s="25">
        <f t="shared" si="734"/>
        <v>181.26910360571108</v>
      </c>
      <c r="R1624" s="25">
        <f t="shared" si="735"/>
        <v>3064.3762041533764</v>
      </c>
      <c r="S1624" s="25">
        <f t="shared" si="736"/>
        <v>2.6748508064490286</v>
      </c>
      <c r="T1624" s="25">
        <f t="shared" si="737"/>
        <v>36.706060636467669</v>
      </c>
      <c r="U1624" s="25">
        <f t="shared" si="758"/>
        <v>64913.389856769922</v>
      </c>
      <c r="V1624" s="25">
        <f t="shared" si="738"/>
        <v>0.62883519735145099</v>
      </c>
      <c r="W1624" s="25">
        <f t="shared" si="739"/>
        <v>2.515340789405804</v>
      </c>
      <c r="X1624" s="16">
        <f t="shared" si="740"/>
        <v>956.71578947365492</v>
      </c>
      <c r="Y1624">
        <f t="shared" si="741"/>
        <v>135.3475973589309</v>
      </c>
      <c r="Z1624">
        <f t="shared" si="742"/>
        <v>3.704468150450039</v>
      </c>
      <c r="AA1624">
        <f t="shared" si="743"/>
        <v>3.7558630852194779</v>
      </c>
      <c r="AB1624">
        <f t="shared" si="730"/>
        <v>63.747254393650508</v>
      </c>
      <c r="AC1624">
        <f t="shared" si="744"/>
        <v>126.00278870163709</v>
      </c>
      <c r="AD1624">
        <f t="shared" si="745"/>
        <v>17.825748146870367</v>
      </c>
      <c r="AE1624">
        <f t="shared" si="746"/>
        <v>11.245752915551938</v>
      </c>
      <c r="AF1624">
        <f t="shared" si="747"/>
        <v>14.152575692365364</v>
      </c>
      <c r="AG1624">
        <f t="shared" si="731"/>
        <v>2.1182965290277358</v>
      </c>
      <c r="AH1624" s="18">
        <f t="shared" si="748"/>
        <v>324.59999999999013</v>
      </c>
      <c r="AI1624" s="18">
        <f t="shared" si="749"/>
        <v>72.400000000000489</v>
      </c>
      <c r="AJ1624" s="28"/>
      <c r="AK1624" s="29">
        <f t="shared" si="750"/>
        <v>15.275952027464339</v>
      </c>
      <c r="AL1624" s="19">
        <f t="shared" si="751"/>
        <v>72.400000000000489</v>
      </c>
      <c r="AM1624" s="18">
        <f t="shared" si="752"/>
        <v>11.245752915551938</v>
      </c>
      <c r="AN1624" s="18">
        <f t="shared" si="753"/>
        <v>14.152575692365364</v>
      </c>
      <c r="AO1624" s="19" t="str">
        <f t="shared" si="754"/>
        <v>N/A</v>
      </c>
      <c r="AP1624" t="str">
        <f t="shared" si="755"/>
        <v>N/A</v>
      </c>
    </row>
    <row r="1625" spans="12:42" x14ac:dyDescent="0.3">
      <c r="L1625" s="25">
        <f t="shared" si="756"/>
        <v>23.864654405584815</v>
      </c>
      <c r="N1625" s="25">
        <f t="shared" si="757"/>
        <v>324.79999999999012</v>
      </c>
      <c r="O1625" s="25">
        <f t="shared" si="732"/>
        <v>206.77410206498413</v>
      </c>
      <c r="P1625" s="25">
        <f t="shared" si="733"/>
        <v>362.76158257014765</v>
      </c>
      <c r="Q1625" s="25">
        <f t="shared" si="734"/>
        <v>181.38079128507383</v>
      </c>
      <c r="R1625" s="25">
        <f t="shared" si="735"/>
        <v>3066.2642979328921</v>
      </c>
      <c r="S1625" s="25">
        <f t="shared" si="736"/>
        <v>2.6748478192283915</v>
      </c>
      <c r="T1625" s="25">
        <f t="shared" si="737"/>
        <v>36.717387487939931</v>
      </c>
      <c r="U1625" s="25">
        <f t="shared" si="758"/>
        <v>64979.796594540363</v>
      </c>
      <c r="V1625" s="25">
        <f t="shared" si="738"/>
        <v>0.62870351790114487</v>
      </c>
      <c r="W1625" s="25">
        <f t="shared" si="739"/>
        <v>2.5148140716045795</v>
      </c>
      <c r="X1625" s="16">
        <f t="shared" si="740"/>
        <v>957.30526315786574</v>
      </c>
      <c r="Y1625">
        <f t="shared" si="741"/>
        <v>135.43099082618846</v>
      </c>
      <c r="Z1625">
        <f t="shared" si="742"/>
        <v>3.7055930079115602</v>
      </c>
      <c r="AA1625">
        <f t="shared" si="743"/>
        <v>3.7569613291006134</v>
      </c>
      <c r="AB1625">
        <f t="shared" si="730"/>
        <v>63.786531814718685</v>
      </c>
      <c r="AC1625">
        <f t="shared" si="744"/>
        <v>126.0804244309665</v>
      </c>
      <c r="AD1625">
        <f t="shared" si="745"/>
        <v>17.836731355833319</v>
      </c>
      <c r="AE1625">
        <f t="shared" si="746"/>
        <v>11.252171923255499</v>
      </c>
      <c r="AF1625">
        <f t="shared" si="747"/>
        <v>14.158994700068929</v>
      </c>
      <c r="AG1625">
        <f t="shared" si="731"/>
        <v>2.1189490152680763</v>
      </c>
      <c r="AH1625" s="18">
        <f t="shared" si="748"/>
        <v>324.79999999999012</v>
      </c>
      <c r="AI1625" s="18">
        <f t="shared" si="749"/>
        <v>72.400000000000489</v>
      </c>
      <c r="AJ1625" s="28"/>
      <c r="AK1625" s="29">
        <f t="shared" si="750"/>
        <v>15.275952027464339</v>
      </c>
      <c r="AL1625" s="19">
        <f t="shared" si="751"/>
        <v>72.400000000000489</v>
      </c>
      <c r="AM1625" s="18">
        <f t="shared" si="752"/>
        <v>11.252171923255499</v>
      </c>
      <c r="AN1625" s="18">
        <f t="shared" si="753"/>
        <v>14.158994700068929</v>
      </c>
      <c r="AO1625" s="19" t="str">
        <f t="shared" si="754"/>
        <v>N/A</v>
      </c>
      <c r="AP1625" t="str">
        <f t="shared" si="755"/>
        <v>N/A</v>
      </c>
    </row>
    <row r="1626" spans="12:42" x14ac:dyDescent="0.3">
      <c r="L1626" s="25">
        <f t="shared" si="756"/>
        <v>23.879367509410699</v>
      </c>
      <c r="N1626" s="25">
        <f t="shared" si="757"/>
        <v>324.99999999999011</v>
      </c>
      <c r="O1626" s="25">
        <f t="shared" si="732"/>
        <v>206.90142601945763</v>
      </c>
      <c r="P1626" s="25">
        <f t="shared" si="733"/>
        <v>362.98495792887309</v>
      </c>
      <c r="Q1626" s="25">
        <f t="shared" si="734"/>
        <v>181.49247896443654</v>
      </c>
      <c r="R1626" s="25">
        <f t="shared" si="735"/>
        <v>3068.1523917124073</v>
      </c>
      <c r="S1626" s="25">
        <f t="shared" si="736"/>
        <v>2.6748448356846666</v>
      </c>
      <c r="T1626" s="25">
        <f t="shared" si="737"/>
        <v>36.728710846342054</v>
      </c>
      <c r="U1626" s="25">
        <f t="shared" si="758"/>
        <v>65046.230325756711</v>
      </c>
      <c r="V1626" s="25">
        <f t="shared" si="738"/>
        <v>0.62857194705780128</v>
      </c>
      <c r="W1626" s="25">
        <f t="shared" si="739"/>
        <v>2.5142877882312051</v>
      </c>
      <c r="X1626" s="16">
        <f t="shared" si="740"/>
        <v>957.89473684207621</v>
      </c>
      <c r="Y1626">
        <f t="shared" si="741"/>
        <v>135.51438429344597</v>
      </c>
      <c r="Z1626">
        <f t="shared" si="742"/>
        <v>3.7067175270613326</v>
      </c>
      <c r="AA1626">
        <f t="shared" si="743"/>
        <v>3.7580592648386935</v>
      </c>
      <c r="AB1626">
        <f t="shared" si="730"/>
        <v>63.825809235786856</v>
      </c>
      <c r="AC1626">
        <f t="shared" si="744"/>
        <v>126.15806016029586</v>
      </c>
      <c r="AD1626">
        <f t="shared" si="745"/>
        <v>17.847714564796263</v>
      </c>
      <c r="AE1626">
        <f t="shared" si="746"/>
        <v>11.258590930959057</v>
      </c>
      <c r="AF1626">
        <f t="shared" si="747"/>
        <v>14.165413707772483</v>
      </c>
      <c r="AG1626">
        <f t="shared" si="731"/>
        <v>2.119601300650702</v>
      </c>
      <c r="AH1626" s="18">
        <f t="shared" si="748"/>
        <v>324.99999999999011</v>
      </c>
      <c r="AI1626" s="18">
        <f t="shared" si="749"/>
        <v>72.400000000000489</v>
      </c>
      <c r="AJ1626" s="28"/>
      <c r="AK1626" s="29">
        <f t="shared" si="750"/>
        <v>15.275952027464339</v>
      </c>
      <c r="AL1626" s="19">
        <f t="shared" si="751"/>
        <v>72.400000000000489</v>
      </c>
      <c r="AM1626" s="18">
        <f t="shared" si="752"/>
        <v>11.258590930959057</v>
      </c>
      <c r="AN1626" s="18">
        <f t="shared" si="753"/>
        <v>14.165413707772483</v>
      </c>
      <c r="AO1626" s="19" t="str">
        <f t="shared" si="754"/>
        <v>N/A</v>
      </c>
      <c r="AP1626" t="str">
        <f t="shared" si="755"/>
        <v>N/A</v>
      </c>
    </row>
    <row r="1627" spans="12:42" x14ac:dyDescent="0.3">
      <c r="L1627" s="25">
        <f t="shared" si="756"/>
        <v>23.894080613236582</v>
      </c>
      <c r="N1627" s="25">
        <f t="shared" si="757"/>
        <v>325.1999999999901</v>
      </c>
      <c r="O1627" s="25">
        <f t="shared" si="732"/>
        <v>207.02874997393118</v>
      </c>
      <c r="P1627" s="25">
        <f t="shared" si="733"/>
        <v>363.20833328759858</v>
      </c>
      <c r="Q1627" s="25">
        <f t="shared" si="734"/>
        <v>181.60416664379929</v>
      </c>
      <c r="R1627" s="25">
        <f t="shared" si="735"/>
        <v>3070.0404854919229</v>
      </c>
      <c r="S1627" s="25">
        <f t="shared" si="736"/>
        <v>2.6748418558110694</v>
      </c>
      <c r="T1627" s="25">
        <f t="shared" si="737"/>
        <v>36.740030714903696</v>
      </c>
      <c r="U1627" s="25">
        <f t="shared" si="758"/>
        <v>65112.691044769868</v>
      </c>
      <c r="V1627" s="25">
        <f t="shared" si="738"/>
        <v>0.62844048466508928</v>
      </c>
      <c r="W1627" s="25">
        <f t="shared" si="739"/>
        <v>2.5137619386603571</v>
      </c>
      <c r="X1627" s="16">
        <f t="shared" si="740"/>
        <v>958.48421052628669</v>
      </c>
      <c r="Y1627">
        <f t="shared" si="741"/>
        <v>135.59777776070345</v>
      </c>
      <c r="Z1627">
        <f t="shared" si="742"/>
        <v>3.7078417082027095</v>
      </c>
      <c r="AA1627">
        <f t="shared" si="743"/>
        <v>3.7591568926843189</v>
      </c>
      <c r="AB1627">
        <f t="shared" si="730"/>
        <v>63.865086656855034</v>
      </c>
      <c r="AC1627">
        <f t="shared" si="744"/>
        <v>126.23569588962528</v>
      </c>
      <c r="AD1627">
        <f t="shared" si="745"/>
        <v>17.858697773759214</v>
      </c>
      <c r="AE1627">
        <f t="shared" si="746"/>
        <v>11.265009938662619</v>
      </c>
      <c r="AF1627">
        <f t="shared" si="747"/>
        <v>14.171832715476048</v>
      </c>
      <c r="AG1627">
        <f t="shared" si="731"/>
        <v>2.1202533853609915</v>
      </c>
      <c r="AH1627" s="18">
        <f t="shared" si="748"/>
        <v>325.1999999999901</v>
      </c>
      <c r="AI1627" s="18">
        <f t="shared" si="749"/>
        <v>72.400000000000489</v>
      </c>
      <c r="AJ1627" s="28"/>
      <c r="AK1627" s="29">
        <f t="shared" si="750"/>
        <v>15.275952027464339</v>
      </c>
      <c r="AL1627" s="19">
        <f t="shared" si="751"/>
        <v>72.400000000000489</v>
      </c>
      <c r="AM1627" s="18">
        <f t="shared" si="752"/>
        <v>11.265009938662619</v>
      </c>
      <c r="AN1627" s="18">
        <f t="shared" si="753"/>
        <v>14.171832715476048</v>
      </c>
      <c r="AO1627" s="19" t="str">
        <f t="shared" si="754"/>
        <v>N/A</v>
      </c>
      <c r="AP1627" t="str">
        <f t="shared" si="755"/>
        <v>N/A</v>
      </c>
    </row>
    <row r="1628" spans="12:42" x14ac:dyDescent="0.3">
      <c r="L1628" s="25">
        <f t="shared" si="756"/>
        <v>23.908793717062466</v>
      </c>
      <c r="N1628" s="25">
        <f t="shared" si="757"/>
        <v>325.39999999999009</v>
      </c>
      <c r="O1628" s="25">
        <f t="shared" si="732"/>
        <v>207.15607392840468</v>
      </c>
      <c r="P1628" s="25">
        <f t="shared" si="733"/>
        <v>363.43170864632401</v>
      </c>
      <c r="Q1628" s="25">
        <f t="shared" si="734"/>
        <v>181.71585432316201</v>
      </c>
      <c r="R1628" s="25">
        <f t="shared" si="735"/>
        <v>3071.9285792714386</v>
      </c>
      <c r="S1628" s="25">
        <f t="shared" si="736"/>
        <v>2.6748388796008316</v>
      </c>
      <c r="T1628" s="25">
        <f t="shared" si="737"/>
        <v>36.751347096849493</v>
      </c>
      <c r="U1628" s="25">
        <f t="shared" si="758"/>
        <v>65179.178745935504</v>
      </c>
      <c r="V1628" s="25">
        <f t="shared" si="738"/>
        <v>0.628309130567001</v>
      </c>
      <c r="W1628" s="25">
        <f t="shared" si="739"/>
        <v>2.513236522268004</v>
      </c>
      <c r="X1628" s="16">
        <f t="shared" si="740"/>
        <v>959.07368421049728</v>
      </c>
      <c r="Y1628">
        <f t="shared" si="741"/>
        <v>135.68117122796099</v>
      </c>
      <c r="Z1628">
        <f t="shared" si="742"/>
        <v>3.7089655516385989</v>
      </c>
      <c r="AA1628">
        <f t="shared" si="743"/>
        <v>3.7602542128877694</v>
      </c>
      <c r="AB1628">
        <f t="shared" si="730"/>
        <v>63.904364077923212</v>
      </c>
      <c r="AC1628">
        <f t="shared" si="744"/>
        <v>126.31333161895475</v>
      </c>
      <c r="AD1628">
        <f t="shared" si="745"/>
        <v>17.869680982722176</v>
      </c>
      <c r="AE1628">
        <f t="shared" si="746"/>
        <v>11.271428946366187</v>
      </c>
      <c r="AF1628">
        <f t="shared" si="747"/>
        <v>14.178251723179617</v>
      </c>
      <c r="AG1628">
        <f t="shared" si="731"/>
        <v>2.1209052695840378</v>
      </c>
      <c r="AH1628" s="18">
        <f t="shared" si="748"/>
        <v>325.39999999999009</v>
      </c>
      <c r="AI1628" s="18">
        <f t="shared" si="749"/>
        <v>72.400000000000489</v>
      </c>
      <c r="AJ1628" s="28"/>
      <c r="AK1628" s="29">
        <f t="shared" si="750"/>
        <v>15.275952027464339</v>
      </c>
      <c r="AL1628" s="19">
        <f t="shared" si="751"/>
        <v>72.400000000000489</v>
      </c>
      <c r="AM1628" s="18">
        <f t="shared" si="752"/>
        <v>11.271428946366187</v>
      </c>
      <c r="AN1628" s="18">
        <f t="shared" si="753"/>
        <v>14.178251723179617</v>
      </c>
      <c r="AO1628" s="19" t="str">
        <f t="shared" si="754"/>
        <v>N/A</v>
      </c>
      <c r="AP1628" t="str">
        <f t="shared" si="755"/>
        <v>N/A</v>
      </c>
    </row>
    <row r="1629" spans="12:42" x14ac:dyDescent="0.3">
      <c r="L1629" s="25">
        <f t="shared" si="756"/>
        <v>23.923506820888349</v>
      </c>
      <c r="N1629" s="25">
        <f t="shared" si="757"/>
        <v>325.59999999999008</v>
      </c>
      <c r="O1629" s="25">
        <f t="shared" si="732"/>
        <v>207.28339788287815</v>
      </c>
      <c r="P1629" s="25">
        <f t="shared" si="733"/>
        <v>363.65508400504939</v>
      </c>
      <c r="Q1629" s="25">
        <f t="shared" si="734"/>
        <v>181.82754200252469</v>
      </c>
      <c r="R1629" s="25">
        <f t="shared" si="735"/>
        <v>3073.8166730509533</v>
      </c>
      <c r="S1629" s="25">
        <f t="shared" si="736"/>
        <v>2.674835907047203</v>
      </c>
      <c r="T1629" s="25">
        <f t="shared" si="737"/>
        <v>36.762659995399154</v>
      </c>
      <c r="U1629" s="25">
        <f t="shared" si="758"/>
        <v>65245.693423613884</v>
      </c>
      <c r="V1629" s="25">
        <f t="shared" si="738"/>
        <v>0.62817788460784729</v>
      </c>
      <c r="W1629" s="25">
        <f t="shared" si="739"/>
        <v>2.5127115384313892</v>
      </c>
      <c r="X1629" s="16">
        <f t="shared" si="740"/>
        <v>959.66315789470718</v>
      </c>
      <c r="Y1629">
        <f t="shared" si="741"/>
        <v>135.76456469521838</v>
      </c>
      <c r="Z1629">
        <f t="shared" si="742"/>
        <v>3.7100890576714467</v>
      </c>
      <c r="AA1629">
        <f t="shared" si="743"/>
        <v>3.7613512256989878</v>
      </c>
      <c r="AB1629">
        <f t="shared" si="730"/>
        <v>63.943641498991383</v>
      </c>
      <c r="AC1629">
        <f t="shared" si="744"/>
        <v>126.39096734828416</v>
      </c>
      <c r="AD1629">
        <f t="shared" si="745"/>
        <v>17.880664191685128</v>
      </c>
      <c r="AE1629">
        <f t="shared" si="746"/>
        <v>11.277847954069749</v>
      </c>
      <c r="AF1629">
        <f t="shared" si="747"/>
        <v>14.184670730883177</v>
      </c>
      <c r="AG1629">
        <f t="shared" si="731"/>
        <v>2.1215569535046517</v>
      </c>
      <c r="AH1629" s="18">
        <f t="shared" si="748"/>
        <v>325.59999999999008</v>
      </c>
      <c r="AI1629" s="18">
        <f t="shared" si="749"/>
        <v>72.400000000000489</v>
      </c>
      <c r="AJ1629" s="28"/>
      <c r="AK1629" s="29">
        <f t="shared" si="750"/>
        <v>15.275952027464339</v>
      </c>
      <c r="AL1629" s="19">
        <f t="shared" si="751"/>
        <v>72.400000000000489</v>
      </c>
      <c r="AM1629" s="18">
        <f t="shared" si="752"/>
        <v>11.277847954069749</v>
      </c>
      <c r="AN1629" s="18">
        <f t="shared" si="753"/>
        <v>14.184670730883177</v>
      </c>
      <c r="AO1629" s="19" t="str">
        <f t="shared" si="754"/>
        <v>N/A</v>
      </c>
      <c r="AP1629" t="str">
        <f t="shared" si="755"/>
        <v>N/A</v>
      </c>
    </row>
    <row r="1630" spans="12:42" x14ac:dyDescent="0.3">
      <c r="L1630" s="25">
        <f t="shared" si="756"/>
        <v>23.938219924714232</v>
      </c>
      <c r="N1630" s="25">
        <f t="shared" si="757"/>
        <v>325.79999999999006</v>
      </c>
      <c r="O1630" s="25">
        <f t="shared" si="732"/>
        <v>207.4107218373517</v>
      </c>
      <c r="P1630" s="25">
        <f t="shared" si="733"/>
        <v>363.87845936377494</v>
      </c>
      <c r="Q1630" s="25">
        <f t="shared" si="734"/>
        <v>181.93922968188747</v>
      </c>
      <c r="R1630" s="25">
        <f t="shared" si="735"/>
        <v>3075.7047668304695</v>
      </c>
      <c r="S1630" s="25">
        <f t="shared" si="736"/>
        <v>2.6748329381434477</v>
      </c>
      <c r="T1630" s="25">
        <f t="shared" si="737"/>
        <v>36.773969413767439</v>
      </c>
      <c r="U1630" s="25">
        <f t="shared" si="758"/>
        <v>65312.235072169933</v>
      </c>
      <c r="V1630" s="25">
        <f t="shared" si="738"/>
        <v>0.62804674663225823</v>
      </c>
      <c r="W1630" s="25">
        <f t="shared" si="739"/>
        <v>2.5121869865290329</v>
      </c>
      <c r="X1630" s="16">
        <f t="shared" si="740"/>
        <v>960.25263157891811</v>
      </c>
      <c r="Y1630">
        <f t="shared" si="741"/>
        <v>135.84795816247595</v>
      </c>
      <c r="Z1630">
        <f t="shared" si="742"/>
        <v>3.7112122266032648</v>
      </c>
      <c r="AA1630">
        <f t="shared" si="743"/>
        <v>3.7624479313676078</v>
      </c>
      <c r="AB1630">
        <f t="shared" si="730"/>
        <v>63.982918920059561</v>
      </c>
      <c r="AC1630">
        <f t="shared" si="744"/>
        <v>126.46860307761358</v>
      </c>
      <c r="AD1630">
        <f t="shared" si="745"/>
        <v>17.891647400648079</v>
      </c>
      <c r="AE1630">
        <f t="shared" si="746"/>
        <v>11.284266961773312</v>
      </c>
      <c r="AF1630">
        <f t="shared" si="747"/>
        <v>14.19108973858674</v>
      </c>
      <c r="AG1630">
        <f t="shared" si="731"/>
        <v>2.1222084373073571</v>
      </c>
      <c r="AH1630" s="18">
        <f t="shared" si="748"/>
        <v>325.79999999999006</v>
      </c>
      <c r="AI1630" s="18">
        <f t="shared" si="749"/>
        <v>72.400000000000489</v>
      </c>
      <c r="AJ1630" s="28"/>
      <c r="AK1630" s="29">
        <f t="shared" si="750"/>
        <v>15.275952027464339</v>
      </c>
      <c r="AL1630" s="19">
        <f t="shared" si="751"/>
        <v>72.400000000000489</v>
      </c>
      <c r="AM1630" s="18">
        <f t="shared" si="752"/>
        <v>11.284266961773312</v>
      </c>
      <c r="AN1630" s="18">
        <f t="shared" si="753"/>
        <v>14.19108973858674</v>
      </c>
      <c r="AO1630" s="19" t="str">
        <f t="shared" si="754"/>
        <v>N/A</v>
      </c>
      <c r="AP1630" t="str">
        <f t="shared" si="755"/>
        <v>N/A</v>
      </c>
    </row>
    <row r="1631" spans="12:42" x14ac:dyDescent="0.3">
      <c r="L1631" s="25">
        <f t="shared" si="756"/>
        <v>23.952933028540116</v>
      </c>
      <c r="N1631" s="25">
        <f t="shared" si="757"/>
        <v>325.99999999999005</v>
      </c>
      <c r="O1631" s="25">
        <f t="shared" si="732"/>
        <v>207.5380457918252</v>
      </c>
      <c r="P1631" s="25">
        <f t="shared" si="733"/>
        <v>364.10183472250037</v>
      </c>
      <c r="Q1631" s="25">
        <f t="shared" si="734"/>
        <v>182.05091736125019</v>
      </c>
      <c r="R1631" s="25">
        <f t="shared" si="735"/>
        <v>3077.5928606099842</v>
      </c>
      <c r="S1631" s="25">
        <f t="shared" si="736"/>
        <v>2.674829972882848</v>
      </c>
      <c r="T1631" s="25">
        <f t="shared" si="737"/>
        <v>36.785275355164138</v>
      </c>
      <c r="U1631" s="25">
        <f t="shared" si="758"/>
        <v>65378.803685973311</v>
      </c>
      <c r="V1631" s="25">
        <f t="shared" si="738"/>
        <v>0.62791571648518496</v>
      </c>
      <c r="W1631" s="25">
        <f t="shared" si="739"/>
        <v>2.5116628659407398</v>
      </c>
      <c r="X1631" s="16">
        <f t="shared" si="740"/>
        <v>960.84210526312881</v>
      </c>
      <c r="Y1631">
        <f t="shared" si="741"/>
        <v>135.93135162973348</v>
      </c>
      <c r="Z1631">
        <f t="shared" si="742"/>
        <v>3.7123350587356048</v>
      </c>
      <c r="AA1631">
        <f t="shared" si="743"/>
        <v>3.7635443301429237</v>
      </c>
      <c r="AB1631">
        <f t="shared" si="730"/>
        <v>64.022196341127739</v>
      </c>
      <c r="AC1631">
        <f t="shared" si="744"/>
        <v>126.54623880694299</v>
      </c>
      <c r="AD1631">
        <f t="shared" si="745"/>
        <v>17.90263060961103</v>
      </c>
      <c r="AE1631">
        <f t="shared" si="746"/>
        <v>11.290685969476874</v>
      </c>
      <c r="AF1631">
        <f t="shared" si="747"/>
        <v>14.1975087462903</v>
      </c>
      <c r="AG1631">
        <f t="shared" si="731"/>
        <v>2.1228597211763978</v>
      </c>
      <c r="AH1631" s="18">
        <f t="shared" si="748"/>
        <v>325.99999999999005</v>
      </c>
      <c r="AI1631" s="18">
        <f t="shared" si="749"/>
        <v>72.400000000000489</v>
      </c>
      <c r="AJ1631" s="28"/>
      <c r="AK1631" s="29">
        <f t="shared" si="750"/>
        <v>15.275952027464339</v>
      </c>
      <c r="AL1631" s="19">
        <f t="shared" si="751"/>
        <v>72.400000000000489</v>
      </c>
      <c r="AM1631" s="18">
        <f t="shared" si="752"/>
        <v>11.290685969476874</v>
      </c>
      <c r="AN1631" s="18">
        <f t="shared" si="753"/>
        <v>14.1975087462903</v>
      </c>
      <c r="AO1631" s="19" t="str">
        <f t="shared" si="754"/>
        <v>N/A</v>
      </c>
      <c r="AP1631" t="str">
        <f t="shared" si="755"/>
        <v>N/A</v>
      </c>
    </row>
    <row r="1632" spans="12:42" x14ac:dyDescent="0.3">
      <c r="L1632" s="25">
        <f t="shared" si="756"/>
        <v>23.967646132365999</v>
      </c>
      <c r="N1632" s="25">
        <f t="shared" si="757"/>
        <v>326.19999999999004</v>
      </c>
      <c r="O1632" s="25">
        <f t="shared" si="732"/>
        <v>207.66536974629869</v>
      </c>
      <c r="P1632" s="25">
        <f t="shared" si="733"/>
        <v>364.3252100812258</v>
      </c>
      <c r="Q1632" s="25">
        <f t="shared" si="734"/>
        <v>182.1626050406129</v>
      </c>
      <c r="R1632" s="25">
        <f t="shared" si="735"/>
        <v>3079.4809543894994</v>
      </c>
      <c r="S1632" s="25">
        <f t="shared" si="736"/>
        <v>2.6748270112587029</v>
      </c>
      <c r="T1632" s="25">
        <f t="shared" si="737"/>
        <v>36.796577822794127</v>
      </c>
      <c r="U1632" s="25">
        <f t="shared" si="758"/>
        <v>65445.399259398204</v>
      </c>
      <c r="V1632" s="25">
        <f t="shared" si="738"/>
        <v>0.62778479401189347</v>
      </c>
      <c r="W1632" s="25">
        <f t="shared" si="739"/>
        <v>2.5111391760475739</v>
      </c>
      <c r="X1632" s="16">
        <f t="shared" si="740"/>
        <v>961.43157894733895</v>
      </c>
      <c r="Y1632">
        <f t="shared" si="741"/>
        <v>136.01474509699094</v>
      </c>
      <c r="Z1632">
        <f t="shared" si="742"/>
        <v>3.7134575543695751</v>
      </c>
      <c r="AA1632">
        <f t="shared" si="743"/>
        <v>3.7646404222739109</v>
      </c>
      <c r="AB1632">
        <f t="shared" si="730"/>
        <v>64.061473762195916</v>
      </c>
      <c r="AC1632">
        <f t="shared" si="744"/>
        <v>126.62387453627241</v>
      </c>
      <c r="AD1632">
        <f t="shared" si="745"/>
        <v>17.913613818573982</v>
      </c>
      <c r="AE1632">
        <f t="shared" si="746"/>
        <v>11.297104977180435</v>
      </c>
      <c r="AF1632">
        <f t="shared" si="747"/>
        <v>14.203927753993865</v>
      </c>
      <c r="AG1632">
        <f t="shared" si="731"/>
        <v>2.1235108052957319</v>
      </c>
      <c r="AH1632" s="18">
        <f t="shared" si="748"/>
        <v>326.19999999999004</v>
      </c>
      <c r="AI1632" s="18">
        <f t="shared" si="749"/>
        <v>72.400000000000489</v>
      </c>
      <c r="AJ1632" s="28"/>
      <c r="AK1632" s="29">
        <f t="shared" si="750"/>
        <v>15.275952027464339</v>
      </c>
      <c r="AL1632" s="19">
        <f t="shared" si="751"/>
        <v>72.400000000000489</v>
      </c>
      <c r="AM1632" s="18">
        <f t="shared" si="752"/>
        <v>11.297104977180435</v>
      </c>
      <c r="AN1632" s="18">
        <f t="shared" si="753"/>
        <v>14.203927753993865</v>
      </c>
      <c r="AO1632" s="19" t="str">
        <f t="shared" si="754"/>
        <v>N/A</v>
      </c>
      <c r="AP1632" t="str">
        <f t="shared" si="755"/>
        <v>N/A</v>
      </c>
    </row>
    <row r="1633" spans="12:42" x14ac:dyDescent="0.3">
      <c r="L1633" s="25">
        <f t="shared" si="756"/>
        <v>23.982359236191883</v>
      </c>
      <c r="N1633" s="25">
        <f t="shared" si="757"/>
        <v>326.39999999999003</v>
      </c>
      <c r="O1633" s="25">
        <f t="shared" si="732"/>
        <v>207.79269370077222</v>
      </c>
      <c r="P1633" s="25">
        <f t="shared" si="733"/>
        <v>364.5485854399513</v>
      </c>
      <c r="Q1633" s="25">
        <f t="shared" si="734"/>
        <v>182.27429271997565</v>
      </c>
      <c r="R1633" s="25">
        <f t="shared" si="735"/>
        <v>3081.3690481690146</v>
      </c>
      <c r="S1633" s="25">
        <f t="shared" si="736"/>
        <v>2.6748240532643259</v>
      </c>
      <c r="T1633" s="25">
        <f t="shared" si="737"/>
        <v>36.80787681985737</v>
      </c>
      <c r="U1633" s="25">
        <f t="shared" si="758"/>
        <v>65512.02178682333</v>
      </c>
      <c r="V1633" s="25">
        <f t="shared" si="738"/>
        <v>0.62765397905796627</v>
      </c>
      <c r="W1633" s="25">
        <f t="shared" si="739"/>
        <v>2.5106159162318651</v>
      </c>
      <c r="X1633" s="16">
        <f t="shared" si="740"/>
        <v>962.02105263154976</v>
      </c>
      <c r="Y1633">
        <f t="shared" si="741"/>
        <v>136.0981385642485</v>
      </c>
      <c r="Z1633">
        <f t="shared" si="742"/>
        <v>3.7145797138058416</v>
      </c>
      <c r="AA1633">
        <f t="shared" si="743"/>
        <v>3.7657362080092258</v>
      </c>
      <c r="AB1633">
        <f t="shared" si="730"/>
        <v>64.100751183264094</v>
      </c>
      <c r="AC1633">
        <f t="shared" si="744"/>
        <v>126.70151026560183</v>
      </c>
      <c r="AD1633">
        <f t="shared" si="745"/>
        <v>17.924597027536937</v>
      </c>
      <c r="AE1633">
        <f t="shared" si="746"/>
        <v>11.303523984884</v>
      </c>
      <c r="AF1633">
        <f t="shared" si="747"/>
        <v>14.210346761697428</v>
      </c>
      <c r="AG1633">
        <f t="shared" si="731"/>
        <v>2.1241616898490392</v>
      </c>
      <c r="AH1633" s="18">
        <f t="shared" si="748"/>
        <v>326.39999999999003</v>
      </c>
      <c r="AI1633" s="18">
        <f t="shared" si="749"/>
        <v>72.400000000000489</v>
      </c>
      <c r="AJ1633" s="28"/>
      <c r="AK1633" s="29">
        <f t="shared" si="750"/>
        <v>15.275952027464339</v>
      </c>
      <c r="AL1633" s="19">
        <f t="shared" si="751"/>
        <v>72.400000000000489</v>
      </c>
      <c r="AM1633" s="18">
        <f t="shared" si="752"/>
        <v>11.303523984884</v>
      </c>
      <c r="AN1633" s="18">
        <f t="shared" si="753"/>
        <v>14.210346761697428</v>
      </c>
      <c r="AO1633" s="19" t="str">
        <f t="shared" si="754"/>
        <v>N/A</v>
      </c>
      <c r="AP1633" t="str">
        <f t="shared" si="755"/>
        <v>N/A</v>
      </c>
    </row>
    <row r="1634" spans="12:42" x14ac:dyDescent="0.3">
      <c r="L1634" s="25">
        <f t="shared" si="756"/>
        <v>23.997072340017766</v>
      </c>
      <c r="N1634" s="25">
        <f t="shared" si="757"/>
        <v>326.59999999999002</v>
      </c>
      <c r="O1634" s="25">
        <f t="shared" si="732"/>
        <v>207.92001765524572</v>
      </c>
      <c r="P1634" s="25">
        <f t="shared" si="733"/>
        <v>364.77196079867673</v>
      </c>
      <c r="Q1634" s="25">
        <f t="shared" si="734"/>
        <v>182.38598039933837</v>
      </c>
      <c r="R1634" s="25">
        <f t="shared" si="735"/>
        <v>3083.2571419485294</v>
      </c>
      <c r="S1634" s="25">
        <f t="shared" si="736"/>
        <v>2.674821098893049</v>
      </c>
      <c r="T1634" s="25">
        <f t="shared" si="737"/>
        <v>36.8191723495489</v>
      </c>
      <c r="U1634" s="25">
        <f t="shared" si="758"/>
        <v>65578.671262632255</v>
      </c>
      <c r="V1634" s="25">
        <f t="shared" si="738"/>
        <v>0.62752327146930431</v>
      </c>
      <c r="W1634" s="25">
        <f t="shared" si="739"/>
        <v>2.5100930858772172</v>
      </c>
      <c r="X1634" s="16">
        <f t="shared" si="740"/>
        <v>962.61052631576001</v>
      </c>
      <c r="Y1634">
        <f t="shared" si="741"/>
        <v>136.18153203150595</v>
      </c>
      <c r="Z1634">
        <f t="shared" si="742"/>
        <v>3.7157015373446169</v>
      </c>
      <c r="AA1634">
        <f t="shared" si="743"/>
        <v>3.7668316875971928</v>
      </c>
      <c r="AB1634">
        <f t="shared" si="730"/>
        <v>64.140028604332258</v>
      </c>
      <c r="AC1634">
        <f t="shared" si="744"/>
        <v>126.77914599493118</v>
      </c>
      <c r="AD1634">
        <f t="shared" si="745"/>
        <v>17.935580236499877</v>
      </c>
      <c r="AE1634">
        <f t="shared" si="746"/>
        <v>11.309942992587555</v>
      </c>
      <c r="AF1634">
        <f t="shared" si="747"/>
        <v>14.216765769400984</v>
      </c>
      <c r="AG1634">
        <f t="shared" si="731"/>
        <v>2.1248123750197152</v>
      </c>
      <c r="AH1634" s="18">
        <f t="shared" si="748"/>
        <v>326.59999999999002</v>
      </c>
      <c r="AI1634" s="18">
        <f t="shared" si="749"/>
        <v>72.400000000000489</v>
      </c>
      <c r="AJ1634" s="28"/>
      <c r="AK1634" s="29">
        <f t="shared" si="750"/>
        <v>15.275952027464339</v>
      </c>
      <c r="AL1634" s="19">
        <f t="shared" si="751"/>
        <v>72.400000000000489</v>
      </c>
      <c r="AM1634" s="18">
        <f t="shared" si="752"/>
        <v>11.309942992587555</v>
      </c>
      <c r="AN1634" s="18">
        <f t="shared" si="753"/>
        <v>14.216765769400984</v>
      </c>
      <c r="AO1634" s="19" t="str">
        <f t="shared" si="754"/>
        <v>N/A</v>
      </c>
      <c r="AP1634" t="str">
        <f t="shared" si="755"/>
        <v>N/A</v>
      </c>
    </row>
    <row r="1635" spans="12:42" x14ac:dyDescent="0.3">
      <c r="L1635" s="25">
        <f t="shared" si="756"/>
        <v>24.01178544384365</v>
      </c>
      <c r="N1635" s="25">
        <f t="shared" si="757"/>
        <v>326.79999999999001</v>
      </c>
      <c r="O1635" s="25">
        <f t="shared" si="732"/>
        <v>208.04734160971927</v>
      </c>
      <c r="P1635" s="25">
        <f t="shared" si="733"/>
        <v>364.99533615740228</v>
      </c>
      <c r="Q1635" s="25">
        <f t="shared" si="734"/>
        <v>182.49766807870114</v>
      </c>
      <c r="R1635" s="25">
        <f t="shared" si="735"/>
        <v>3085.1452357280455</v>
      </c>
      <c r="S1635" s="25">
        <f t="shared" si="736"/>
        <v>2.6748181481382187</v>
      </c>
      <c r="T1635" s="25">
        <f t="shared" si="737"/>
        <v>36.83046441505887</v>
      </c>
      <c r="U1635" s="25">
        <f t="shared" si="758"/>
        <v>65645.347681213039</v>
      </c>
      <c r="V1635" s="25">
        <f t="shared" si="738"/>
        <v>0.62739267109212138</v>
      </c>
      <c r="W1635" s="25">
        <f t="shared" si="739"/>
        <v>2.5095706843684855</v>
      </c>
      <c r="X1635" s="16">
        <f t="shared" si="740"/>
        <v>963.19999999997094</v>
      </c>
      <c r="Y1635">
        <f t="shared" si="741"/>
        <v>136.26492549876352</v>
      </c>
      <c r="Z1635">
        <f t="shared" si="742"/>
        <v>3.7168230252856782</v>
      </c>
      <c r="AA1635">
        <f t="shared" si="743"/>
        <v>3.7679268612858245</v>
      </c>
      <c r="AB1635">
        <f t="shared" si="730"/>
        <v>64.179306025400436</v>
      </c>
      <c r="AC1635">
        <f t="shared" si="744"/>
        <v>126.8567817242606</v>
      </c>
      <c r="AD1635">
        <f t="shared" si="745"/>
        <v>17.946563445462832</v>
      </c>
      <c r="AE1635">
        <f t="shared" si="746"/>
        <v>11.31636200029112</v>
      </c>
      <c r="AF1635">
        <f t="shared" si="747"/>
        <v>14.223184777104548</v>
      </c>
      <c r="AG1635">
        <f t="shared" si="731"/>
        <v>2.1254628609908761</v>
      </c>
      <c r="AH1635" s="18">
        <f t="shared" si="748"/>
        <v>326.79999999999001</v>
      </c>
      <c r="AI1635" s="18">
        <f t="shared" si="749"/>
        <v>72.400000000000489</v>
      </c>
      <c r="AJ1635" s="28"/>
      <c r="AK1635" s="29">
        <f t="shared" si="750"/>
        <v>15.275952027464339</v>
      </c>
      <c r="AL1635" s="19">
        <f t="shared" si="751"/>
        <v>72.400000000000489</v>
      </c>
      <c r="AM1635" s="18">
        <f t="shared" si="752"/>
        <v>11.31636200029112</v>
      </c>
      <c r="AN1635" s="18">
        <f t="shared" si="753"/>
        <v>14.223184777104548</v>
      </c>
      <c r="AO1635" s="19" t="str">
        <f t="shared" si="754"/>
        <v>N/A</v>
      </c>
      <c r="AP1635" t="str">
        <f t="shared" si="755"/>
        <v>N/A</v>
      </c>
    </row>
    <row r="1636" spans="12:42" x14ac:dyDescent="0.3">
      <c r="L1636" s="25">
        <f t="shared" si="756"/>
        <v>24.026498547669533</v>
      </c>
      <c r="N1636" s="25">
        <f t="shared" si="757"/>
        <v>326.99999999999</v>
      </c>
      <c r="O1636" s="25">
        <f t="shared" si="732"/>
        <v>208.17466556419274</v>
      </c>
      <c r="P1636" s="25">
        <f t="shared" si="733"/>
        <v>365.21871151612766</v>
      </c>
      <c r="Q1636" s="25">
        <f t="shared" si="734"/>
        <v>182.60935575806383</v>
      </c>
      <c r="R1636" s="25">
        <f t="shared" si="735"/>
        <v>3087.0333295075602</v>
      </c>
      <c r="S1636" s="25">
        <f t="shared" si="736"/>
        <v>2.6748152009931996</v>
      </c>
      <c r="T1636" s="25">
        <f t="shared" si="737"/>
        <v>36.841753019572536</v>
      </c>
      <c r="U1636" s="25">
        <f t="shared" si="758"/>
        <v>65712.051036958321</v>
      </c>
      <c r="V1636" s="25">
        <f t="shared" si="738"/>
        <v>0.62726217777294724</v>
      </c>
      <c r="W1636" s="25">
        <f t="shared" si="739"/>
        <v>2.509048711091789</v>
      </c>
      <c r="X1636" s="16">
        <f t="shared" si="740"/>
        <v>963.7894736841813</v>
      </c>
      <c r="Y1636">
        <f t="shared" si="741"/>
        <v>136.34831896602103</v>
      </c>
      <c r="Z1636">
        <f t="shared" si="742"/>
        <v>3.7179441779283513</v>
      </c>
      <c r="AA1636">
        <f t="shared" si="743"/>
        <v>3.7690217293228012</v>
      </c>
      <c r="AB1636">
        <f t="shared" si="730"/>
        <v>64.218583446468614</v>
      </c>
      <c r="AC1636">
        <f t="shared" si="744"/>
        <v>126.93441745359002</v>
      </c>
      <c r="AD1636">
        <f t="shared" si="745"/>
        <v>17.957546654425784</v>
      </c>
      <c r="AE1636">
        <f t="shared" si="746"/>
        <v>11.322781007994681</v>
      </c>
      <c r="AF1636">
        <f t="shared" si="747"/>
        <v>14.229603784808107</v>
      </c>
      <c r="AG1636">
        <f t="shared" si="731"/>
        <v>2.1261131479453574</v>
      </c>
      <c r="AH1636" s="18">
        <f t="shared" si="748"/>
        <v>326.99999999999</v>
      </c>
      <c r="AI1636" s="18">
        <f t="shared" si="749"/>
        <v>72.400000000000489</v>
      </c>
      <c r="AJ1636" s="28"/>
      <c r="AK1636" s="29">
        <f t="shared" si="750"/>
        <v>15.275952027464339</v>
      </c>
      <c r="AL1636" s="19">
        <f t="shared" si="751"/>
        <v>72.400000000000489</v>
      </c>
      <c r="AM1636" s="18">
        <f t="shared" si="752"/>
        <v>11.322781007994681</v>
      </c>
      <c r="AN1636" s="18">
        <f t="shared" si="753"/>
        <v>14.229603784808107</v>
      </c>
      <c r="AO1636" s="19" t="str">
        <f t="shared" si="754"/>
        <v>N/A</v>
      </c>
      <c r="AP1636" t="str">
        <f t="shared" si="755"/>
        <v>N/A</v>
      </c>
    </row>
    <row r="1637" spans="12:42" x14ac:dyDescent="0.3">
      <c r="L1637" s="25">
        <f t="shared" si="756"/>
        <v>24.041211651495416</v>
      </c>
      <c r="N1637" s="25">
        <f t="shared" si="757"/>
        <v>327.19999999998998</v>
      </c>
      <c r="O1637" s="25">
        <f t="shared" si="732"/>
        <v>208.30198951866623</v>
      </c>
      <c r="P1637" s="25">
        <f t="shared" si="733"/>
        <v>365.44208687485309</v>
      </c>
      <c r="Q1637" s="25">
        <f t="shared" si="734"/>
        <v>182.72104343742654</v>
      </c>
      <c r="R1637" s="25">
        <f t="shared" si="735"/>
        <v>3088.921423287075</v>
      </c>
      <c r="S1637" s="25">
        <f t="shared" si="736"/>
        <v>2.6748122574513715</v>
      </c>
      <c r="T1637" s="25">
        <f t="shared" si="737"/>
        <v>36.85303816627026</v>
      </c>
      <c r="U1637" s="25">
        <f t="shared" si="758"/>
        <v>65778.781324265306</v>
      </c>
      <c r="V1637" s="25">
        <f t="shared" si="738"/>
        <v>0.62713179135862251</v>
      </c>
      <c r="W1637" s="25">
        <f t="shared" si="739"/>
        <v>2.5085271654344901</v>
      </c>
      <c r="X1637" s="16">
        <f t="shared" si="740"/>
        <v>964.37894736839144</v>
      </c>
      <c r="Y1637">
        <f t="shared" si="741"/>
        <v>136.43171243327848</v>
      </c>
      <c r="Z1637">
        <f t="shared" si="742"/>
        <v>3.7190649955715243</v>
      </c>
      <c r="AA1637">
        <f t="shared" si="743"/>
        <v>3.7701162919554894</v>
      </c>
      <c r="AB1637">
        <f t="shared" si="730"/>
        <v>64.257860867536792</v>
      </c>
      <c r="AC1637">
        <f t="shared" si="744"/>
        <v>127.01205318291943</v>
      </c>
      <c r="AD1637">
        <f t="shared" si="745"/>
        <v>17.968529863388735</v>
      </c>
      <c r="AE1637">
        <f t="shared" si="746"/>
        <v>11.329200015698243</v>
      </c>
      <c r="AF1637">
        <f t="shared" si="747"/>
        <v>14.236022792511672</v>
      </c>
      <c r="AG1637">
        <f t="shared" si="731"/>
        <v>2.1267632360657154</v>
      </c>
      <c r="AH1637" s="18">
        <f t="shared" si="748"/>
        <v>327.19999999998998</v>
      </c>
      <c r="AI1637" s="18">
        <f t="shared" si="749"/>
        <v>72.400000000000489</v>
      </c>
      <c r="AJ1637" s="28"/>
      <c r="AK1637" s="29">
        <f t="shared" si="750"/>
        <v>15.275952027464339</v>
      </c>
      <c r="AL1637" s="19">
        <f t="shared" si="751"/>
        <v>72.400000000000489</v>
      </c>
      <c r="AM1637" s="18">
        <f t="shared" si="752"/>
        <v>11.329200015698243</v>
      </c>
      <c r="AN1637" s="18">
        <f t="shared" si="753"/>
        <v>14.236022792511672</v>
      </c>
      <c r="AO1637" s="19" t="str">
        <f t="shared" si="754"/>
        <v>N/A</v>
      </c>
      <c r="AP1637" t="str">
        <f t="shared" si="755"/>
        <v>N/A</v>
      </c>
    </row>
    <row r="1638" spans="12:42" x14ac:dyDescent="0.3">
      <c r="L1638" s="25">
        <f t="shared" si="756"/>
        <v>24.0559247553213</v>
      </c>
      <c r="N1638" s="25">
        <f t="shared" si="757"/>
        <v>327.39999999998997</v>
      </c>
      <c r="O1638" s="25">
        <f t="shared" si="732"/>
        <v>208.42931347313973</v>
      </c>
      <c r="P1638" s="25">
        <f t="shared" si="733"/>
        <v>365.66546223357852</v>
      </c>
      <c r="Q1638" s="25">
        <f t="shared" si="734"/>
        <v>182.83273111678926</v>
      </c>
      <c r="R1638" s="25">
        <f t="shared" si="735"/>
        <v>3090.8095170665906</v>
      </c>
      <c r="S1638" s="25">
        <f t="shared" si="736"/>
        <v>2.6748093175061309</v>
      </c>
      <c r="T1638" s="25">
        <f t="shared" si="737"/>
        <v>36.864319858327569</v>
      </c>
      <c r="U1638" s="25">
        <f t="shared" si="758"/>
        <v>65845.538537535889</v>
      </c>
      <c r="V1638" s="25">
        <f t="shared" si="738"/>
        <v>0.62700151169630269</v>
      </c>
      <c r="W1638" s="25">
        <f t="shared" si="739"/>
        <v>2.5080060467852108</v>
      </c>
      <c r="X1638" s="16">
        <f t="shared" si="740"/>
        <v>964.96842105260214</v>
      </c>
      <c r="Y1638">
        <f t="shared" si="741"/>
        <v>136.51510590053599</v>
      </c>
      <c r="Z1638">
        <f t="shared" si="742"/>
        <v>3.7201854785136419</v>
      </c>
      <c r="AA1638">
        <f t="shared" si="743"/>
        <v>3.7712105494309336</v>
      </c>
      <c r="AB1638">
        <f t="shared" si="730"/>
        <v>64.29713828860497</v>
      </c>
      <c r="AC1638">
        <f t="shared" si="744"/>
        <v>127.0896889122489</v>
      </c>
      <c r="AD1638">
        <f t="shared" si="745"/>
        <v>17.979513072351693</v>
      </c>
      <c r="AE1638">
        <f t="shared" si="746"/>
        <v>11.33561902340181</v>
      </c>
      <c r="AF1638">
        <f t="shared" si="747"/>
        <v>14.242441800215236</v>
      </c>
      <c r="AG1638">
        <f t="shared" si="731"/>
        <v>2.1274131255342277</v>
      </c>
      <c r="AH1638" s="18">
        <f t="shared" si="748"/>
        <v>327.39999999998997</v>
      </c>
      <c r="AI1638" s="18">
        <f t="shared" si="749"/>
        <v>72.400000000000489</v>
      </c>
      <c r="AJ1638" s="28"/>
      <c r="AK1638" s="29">
        <f t="shared" si="750"/>
        <v>15.275952027464339</v>
      </c>
      <c r="AL1638" s="19">
        <f t="shared" si="751"/>
        <v>72.400000000000489</v>
      </c>
      <c r="AM1638" s="18">
        <f t="shared" si="752"/>
        <v>11.33561902340181</v>
      </c>
      <c r="AN1638" s="18">
        <f t="shared" si="753"/>
        <v>14.242441800215236</v>
      </c>
      <c r="AO1638" s="19" t="str">
        <f t="shared" si="754"/>
        <v>N/A</v>
      </c>
      <c r="AP1638" t="str">
        <f t="shared" si="755"/>
        <v>N/A</v>
      </c>
    </row>
    <row r="1639" spans="12:42" x14ac:dyDescent="0.3">
      <c r="L1639" s="25">
        <f t="shared" si="756"/>
        <v>24.070637859147183</v>
      </c>
      <c r="N1639" s="25">
        <f t="shared" si="757"/>
        <v>327.59999999998996</v>
      </c>
      <c r="O1639" s="25">
        <f t="shared" si="732"/>
        <v>208.55663742761328</v>
      </c>
      <c r="P1639" s="25">
        <f t="shared" si="733"/>
        <v>365.88883759230401</v>
      </c>
      <c r="Q1639" s="25">
        <f t="shared" si="734"/>
        <v>182.94441879615201</v>
      </c>
      <c r="R1639" s="25">
        <f t="shared" si="735"/>
        <v>3092.6976108461067</v>
      </c>
      <c r="S1639" s="25">
        <f t="shared" si="736"/>
        <v>2.6748063811508889</v>
      </c>
      <c r="T1639" s="25">
        <f t="shared" si="737"/>
        <v>36.87559809891512</v>
      </c>
      <c r="U1639" s="25">
        <f t="shared" si="758"/>
        <v>65912.322671176546</v>
      </c>
      <c r="V1639" s="25">
        <f t="shared" si="738"/>
        <v>0.62687133863345423</v>
      </c>
      <c r="W1639" s="25">
        <f t="shared" si="739"/>
        <v>2.5074853545338169</v>
      </c>
      <c r="X1639" s="16">
        <f t="shared" si="740"/>
        <v>965.55789473681261</v>
      </c>
      <c r="Y1639">
        <f t="shared" si="741"/>
        <v>136.59849936779349</v>
      </c>
      <c r="Z1639">
        <f t="shared" si="742"/>
        <v>3.7213056270527076</v>
      </c>
      <c r="AA1639">
        <f t="shared" si="743"/>
        <v>3.7723045019958557</v>
      </c>
      <c r="AB1639">
        <f t="shared" si="730"/>
        <v>64.336415709673147</v>
      </c>
      <c r="AC1639">
        <f t="shared" si="744"/>
        <v>127.16732464157832</v>
      </c>
      <c r="AD1639">
        <f t="shared" si="745"/>
        <v>17.990496281314648</v>
      </c>
      <c r="AE1639">
        <f t="shared" si="746"/>
        <v>11.342038031105373</v>
      </c>
      <c r="AF1639">
        <f t="shared" si="747"/>
        <v>14.248860807918801</v>
      </c>
      <c r="AG1639">
        <f t="shared" si="731"/>
        <v>2.1280628165328928</v>
      </c>
      <c r="AH1639" s="18">
        <f t="shared" si="748"/>
        <v>327.59999999998996</v>
      </c>
      <c r="AI1639" s="18">
        <f t="shared" si="749"/>
        <v>72.400000000000489</v>
      </c>
      <c r="AJ1639" s="28"/>
      <c r="AK1639" s="29">
        <f t="shared" si="750"/>
        <v>15.275952027464339</v>
      </c>
      <c r="AL1639" s="19">
        <f t="shared" si="751"/>
        <v>72.400000000000489</v>
      </c>
      <c r="AM1639" s="18">
        <f t="shared" si="752"/>
        <v>11.342038031105373</v>
      </c>
      <c r="AN1639" s="18">
        <f t="shared" si="753"/>
        <v>14.248860807918801</v>
      </c>
      <c r="AO1639" s="19" t="str">
        <f t="shared" si="754"/>
        <v>N/A</v>
      </c>
      <c r="AP1639" t="str">
        <f t="shared" si="755"/>
        <v>N/A</v>
      </c>
    </row>
    <row r="1640" spans="12:42" x14ac:dyDescent="0.3">
      <c r="L1640" s="25">
        <f t="shared" si="756"/>
        <v>24.085350962973067</v>
      </c>
      <c r="N1640" s="25">
        <f t="shared" si="757"/>
        <v>327.79999999998995</v>
      </c>
      <c r="O1640" s="25">
        <f t="shared" si="732"/>
        <v>208.68396138208678</v>
      </c>
      <c r="P1640" s="25">
        <f t="shared" si="733"/>
        <v>366.11221295102945</v>
      </c>
      <c r="Q1640" s="25">
        <f t="shared" si="734"/>
        <v>183.05610647551472</v>
      </c>
      <c r="R1640" s="25">
        <f t="shared" si="735"/>
        <v>3094.5857046256215</v>
      </c>
      <c r="S1640" s="25">
        <f t="shared" si="736"/>
        <v>2.674803448379075</v>
      </c>
      <c r="T1640" s="25">
        <f t="shared" si="737"/>
        <v>36.886872891198699</v>
      </c>
      <c r="U1640" s="25">
        <f t="shared" si="758"/>
        <v>65979.133719598176</v>
      </c>
      <c r="V1640" s="25">
        <f t="shared" si="738"/>
        <v>0.6267412720178539</v>
      </c>
      <c r="W1640" s="25">
        <f t="shared" si="739"/>
        <v>2.5069650880714156</v>
      </c>
      <c r="X1640" s="16">
        <f t="shared" si="740"/>
        <v>966.14736842102297</v>
      </c>
      <c r="Y1640">
        <f t="shared" si="741"/>
        <v>136.68189283505097</v>
      </c>
      <c r="Z1640">
        <f t="shared" si="742"/>
        <v>3.7224254414862856</v>
      </c>
      <c r="AA1640">
        <f t="shared" si="743"/>
        <v>3.7733981498966589</v>
      </c>
      <c r="AB1640">
        <f t="shared" si="730"/>
        <v>64.375693130741311</v>
      </c>
      <c r="AC1640">
        <f t="shared" si="744"/>
        <v>127.24496037090768</v>
      </c>
      <c r="AD1640">
        <f t="shared" si="745"/>
        <v>18.001479490277589</v>
      </c>
      <c r="AE1640">
        <f t="shared" si="746"/>
        <v>11.348457038808929</v>
      </c>
      <c r="AF1640">
        <f t="shared" si="747"/>
        <v>14.255279815622357</v>
      </c>
      <c r="AG1640">
        <f t="shared" si="731"/>
        <v>2.1287123092434319</v>
      </c>
      <c r="AH1640" s="18">
        <f t="shared" si="748"/>
        <v>327.79999999998995</v>
      </c>
      <c r="AI1640" s="18">
        <f t="shared" si="749"/>
        <v>72.400000000000489</v>
      </c>
      <c r="AJ1640" s="28"/>
      <c r="AK1640" s="29">
        <f t="shared" si="750"/>
        <v>15.275952027464339</v>
      </c>
      <c r="AL1640" s="19">
        <f t="shared" si="751"/>
        <v>72.400000000000489</v>
      </c>
      <c r="AM1640" s="18">
        <f t="shared" si="752"/>
        <v>11.348457038808929</v>
      </c>
      <c r="AN1640" s="18">
        <f t="shared" si="753"/>
        <v>14.255279815622357</v>
      </c>
      <c r="AO1640" s="19" t="str">
        <f t="shared" si="754"/>
        <v>N/A</v>
      </c>
      <c r="AP1640" t="str">
        <f t="shared" si="755"/>
        <v>N/A</v>
      </c>
    </row>
    <row r="1641" spans="12:42" x14ac:dyDescent="0.3">
      <c r="L1641" s="25">
        <f t="shared" si="756"/>
        <v>24.10006406679895</v>
      </c>
      <c r="N1641" s="25">
        <f t="shared" si="757"/>
        <v>327.99999999998994</v>
      </c>
      <c r="O1641" s="25">
        <f t="shared" si="732"/>
        <v>208.81128533656025</v>
      </c>
      <c r="P1641" s="25">
        <f t="shared" si="733"/>
        <v>366.33558830975483</v>
      </c>
      <c r="Q1641" s="25">
        <f t="shared" si="734"/>
        <v>183.16779415487741</v>
      </c>
      <c r="R1641" s="25">
        <f t="shared" si="735"/>
        <v>3096.4737984051362</v>
      </c>
      <c r="S1641" s="25">
        <f t="shared" si="736"/>
        <v>2.6748005191841329</v>
      </c>
      <c r="T1641" s="25">
        <f t="shared" si="737"/>
        <v>36.898144238339285</v>
      </c>
      <c r="U1641" s="25">
        <f t="shared" si="758"/>
        <v>66045.971677216337</v>
      </c>
      <c r="V1641" s="25">
        <f t="shared" si="738"/>
        <v>0.62661131169758888</v>
      </c>
      <c r="W1641" s="25">
        <f t="shared" si="739"/>
        <v>2.5064452467903555</v>
      </c>
      <c r="X1641" s="16">
        <f t="shared" si="740"/>
        <v>966.73684210523334</v>
      </c>
      <c r="Y1641">
        <f t="shared" si="741"/>
        <v>136.76528630230845</v>
      </c>
      <c r="Z1641">
        <f t="shared" si="742"/>
        <v>3.7235449221115027</v>
      </c>
      <c r="AA1641">
        <f t="shared" si="743"/>
        <v>3.7744914933794287</v>
      </c>
      <c r="AB1641">
        <f t="shared" si="730"/>
        <v>64.414970551809489</v>
      </c>
      <c r="AC1641">
        <f t="shared" si="744"/>
        <v>127.32259610023709</v>
      </c>
      <c r="AD1641">
        <f t="shared" si="745"/>
        <v>18.012462699240544</v>
      </c>
      <c r="AE1641">
        <f t="shared" si="746"/>
        <v>11.354876046512494</v>
      </c>
      <c r="AF1641">
        <f t="shared" si="747"/>
        <v>14.26169882332592</v>
      </c>
      <c r="AG1641">
        <f t="shared" si="731"/>
        <v>2.1293616038472893</v>
      </c>
      <c r="AH1641" s="18">
        <f t="shared" si="748"/>
        <v>327.99999999998994</v>
      </c>
      <c r="AI1641" s="18">
        <f t="shared" si="749"/>
        <v>72.400000000000489</v>
      </c>
      <c r="AJ1641" s="28"/>
      <c r="AK1641" s="29">
        <f t="shared" si="750"/>
        <v>15.275952027464339</v>
      </c>
      <c r="AL1641" s="19">
        <f t="shared" si="751"/>
        <v>72.400000000000489</v>
      </c>
      <c r="AM1641" s="18">
        <f t="shared" si="752"/>
        <v>11.354876046512494</v>
      </c>
      <c r="AN1641" s="18">
        <f t="shared" si="753"/>
        <v>14.26169882332592</v>
      </c>
      <c r="AO1641" s="19" t="str">
        <f t="shared" si="754"/>
        <v>N/A</v>
      </c>
      <c r="AP1641" t="str">
        <f t="shared" si="755"/>
        <v>N/A</v>
      </c>
    </row>
    <row r="1642" spans="12:42" x14ac:dyDescent="0.3">
      <c r="L1642" s="25">
        <f t="shared" si="756"/>
        <v>24.114777170624834</v>
      </c>
      <c r="N1642" s="25">
        <f t="shared" si="757"/>
        <v>328.19999999998993</v>
      </c>
      <c r="O1642" s="25">
        <f t="shared" si="732"/>
        <v>208.9386092910338</v>
      </c>
      <c r="P1642" s="25">
        <f t="shared" si="733"/>
        <v>366.55896366848037</v>
      </c>
      <c r="Q1642" s="25">
        <f t="shared" si="734"/>
        <v>183.27948183424019</v>
      </c>
      <c r="R1642" s="25">
        <f t="shared" si="735"/>
        <v>3098.3618921846523</v>
      </c>
      <c r="S1642" s="25">
        <f t="shared" si="736"/>
        <v>2.6747975935595227</v>
      </c>
      <c r="T1642" s="25">
        <f t="shared" si="737"/>
        <v>36.909412143493036</v>
      </c>
      <c r="U1642" s="25">
        <f t="shared" si="758"/>
        <v>66112.836538451433</v>
      </c>
      <c r="V1642" s="25">
        <f t="shared" si="738"/>
        <v>0.62648145752105755</v>
      </c>
      <c r="W1642" s="25">
        <f t="shared" si="739"/>
        <v>2.5059258300842302</v>
      </c>
      <c r="X1642" s="16">
        <f t="shared" si="740"/>
        <v>967.32631578944404</v>
      </c>
      <c r="Y1642">
        <f t="shared" si="741"/>
        <v>136.84867976956599</v>
      </c>
      <c r="Z1642">
        <f t="shared" si="742"/>
        <v>3.724664069225045</v>
      </c>
      <c r="AA1642">
        <f t="shared" si="743"/>
        <v>3.7755845326899311</v>
      </c>
      <c r="AB1642">
        <f t="shared" si="730"/>
        <v>64.454247972877667</v>
      </c>
      <c r="AC1642">
        <f t="shared" si="744"/>
        <v>127.40023182956651</v>
      </c>
      <c r="AD1642">
        <f t="shared" si="745"/>
        <v>18.023445908203495</v>
      </c>
      <c r="AE1642">
        <f t="shared" si="746"/>
        <v>11.361295054216056</v>
      </c>
      <c r="AF1642">
        <f t="shared" si="747"/>
        <v>14.268117831029484</v>
      </c>
      <c r="AG1642">
        <f t="shared" si="731"/>
        <v>2.130010700525633</v>
      </c>
      <c r="AH1642" s="18">
        <f t="shared" si="748"/>
        <v>328.19999999998993</v>
      </c>
      <c r="AI1642" s="18">
        <f t="shared" si="749"/>
        <v>72.400000000000489</v>
      </c>
      <c r="AJ1642" s="28"/>
      <c r="AK1642" s="29">
        <f t="shared" si="750"/>
        <v>15.275952027464339</v>
      </c>
      <c r="AL1642" s="19">
        <f t="shared" si="751"/>
        <v>72.400000000000489</v>
      </c>
      <c r="AM1642" s="18">
        <f t="shared" si="752"/>
        <v>11.361295054216056</v>
      </c>
      <c r="AN1642" s="18">
        <f t="shared" si="753"/>
        <v>14.268117831029484</v>
      </c>
      <c r="AO1642" s="19" t="str">
        <f t="shared" si="754"/>
        <v>N/A</v>
      </c>
      <c r="AP1642" t="str">
        <f t="shared" si="755"/>
        <v>N/A</v>
      </c>
    </row>
    <row r="1643" spans="12:42" x14ac:dyDescent="0.3">
      <c r="L1643" s="25">
        <f t="shared" si="756"/>
        <v>24.129490274450717</v>
      </c>
      <c r="N1643" s="25">
        <f t="shared" si="757"/>
        <v>328.39999999998992</v>
      </c>
      <c r="O1643" s="25">
        <f t="shared" si="732"/>
        <v>209.0659332455073</v>
      </c>
      <c r="P1643" s="25">
        <f t="shared" si="733"/>
        <v>366.78233902720581</v>
      </c>
      <c r="Q1643" s="25">
        <f t="shared" si="734"/>
        <v>183.3911695136029</v>
      </c>
      <c r="R1643" s="25">
        <f t="shared" si="735"/>
        <v>3100.2499859641671</v>
      </c>
      <c r="S1643" s="25">
        <f t="shared" si="736"/>
        <v>2.6747946714987214</v>
      </c>
      <c r="T1643" s="25">
        <f t="shared" si="737"/>
        <v>36.920676609811252</v>
      </c>
      <c r="U1643" s="25">
        <f t="shared" si="758"/>
        <v>66179.728297727823</v>
      </c>
      <c r="V1643" s="25">
        <f t="shared" si="738"/>
        <v>0.62635170933696271</v>
      </c>
      <c r="W1643" s="25">
        <f t="shared" si="739"/>
        <v>2.5054068373478509</v>
      </c>
      <c r="X1643" s="16">
        <f t="shared" si="740"/>
        <v>967.91578947365474</v>
      </c>
      <c r="Y1643">
        <f t="shared" si="741"/>
        <v>136.93207323682353</v>
      </c>
      <c r="Z1643">
        <f t="shared" si="742"/>
        <v>3.7257828831231632</v>
      </c>
      <c r="AA1643">
        <f t="shared" si="743"/>
        <v>3.7766772680736151</v>
      </c>
      <c r="AB1643">
        <f t="shared" si="730"/>
        <v>64.493525393945845</v>
      </c>
      <c r="AC1643">
        <f t="shared" si="744"/>
        <v>127.47786755889592</v>
      </c>
      <c r="AD1643">
        <f t="shared" si="745"/>
        <v>18.034429117166447</v>
      </c>
      <c r="AE1643">
        <f t="shared" si="746"/>
        <v>11.367714061919617</v>
      </c>
      <c r="AF1643">
        <f t="shared" si="747"/>
        <v>14.274536838733045</v>
      </c>
      <c r="AG1643">
        <f t="shared" si="731"/>
        <v>2.1306595994593542</v>
      </c>
      <c r="AH1643" s="18">
        <f t="shared" si="748"/>
        <v>328.39999999998992</v>
      </c>
      <c r="AI1643" s="18">
        <f t="shared" si="749"/>
        <v>72.400000000000489</v>
      </c>
      <c r="AJ1643" s="28"/>
      <c r="AK1643" s="29">
        <f t="shared" si="750"/>
        <v>15.275952027464339</v>
      </c>
      <c r="AL1643" s="19">
        <f t="shared" si="751"/>
        <v>72.400000000000489</v>
      </c>
      <c r="AM1643" s="18">
        <f t="shared" si="752"/>
        <v>11.367714061919617</v>
      </c>
      <c r="AN1643" s="18">
        <f t="shared" si="753"/>
        <v>14.274536838733045</v>
      </c>
      <c r="AO1643" s="19" t="str">
        <f t="shared" si="754"/>
        <v>N/A</v>
      </c>
      <c r="AP1643" t="str">
        <f t="shared" si="755"/>
        <v>N/A</v>
      </c>
    </row>
    <row r="1644" spans="12:42" x14ac:dyDescent="0.3">
      <c r="L1644" s="25">
        <f t="shared" si="756"/>
        <v>24.1442033782766</v>
      </c>
      <c r="N1644" s="25">
        <f t="shared" si="757"/>
        <v>328.5999999999899</v>
      </c>
      <c r="O1644" s="25">
        <f t="shared" si="732"/>
        <v>209.19325719998082</v>
      </c>
      <c r="P1644" s="25">
        <f t="shared" si="733"/>
        <v>367.0057143859313</v>
      </c>
      <c r="Q1644" s="25">
        <f t="shared" si="734"/>
        <v>183.50285719296565</v>
      </c>
      <c r="R1644" s="25">
        <f t="shared" si="735"/>
        <v>3102.1380797436827</v>
      </c>
      <c r="S1644" s="25">
        <f t="shared" si="736"/>
        <v>2.6747917529952208</v>
      </c>
      <c r="T1644" s="25">
        <f t="shared" si="737"/>
        <v>36.931937640440481</v>
      </c>
      <c r="U1644" s="25">
        <f t="shared" si="758"/>
        <v>66246.646949474933</v>
      </c>
      <c r="V1644" s="25">
        <f t="shared" si="738"/>
        <v>0.62622206699431826</v>
      </c>
      <c r="W1644" s="25">
        <f t="shared" si="739"/>
        <v>2.504888267977273</v>
      </c>
      <c r="X1644" s="16">
        <f t="shared" si="740"/>
        <v>968.5052631578651</v>
      </c>
      <c r="Y1644">
        <f t="shared" si="741"/>
        <v>137.01546670408101</v>
      </c>
      <c r="Z1644">
        <f t="shared" si="742"/>
        <v>3.7269013641016673</v>
      </c>
      <c r="AA1644">
        <f t="shared" si="743"/>
        <v>3.7777696997756069</v>
      </c>
      <c r="AB1644">
        <f t="shared" si="730"/>
        <v>64.532802815014023</v>
      </c>
      <c r="AC1644">
        <f t="shared" si="744"/>
        <v>127.55550328822534</v>
      </c>
      <c r="AD1644">
        <f t="shared" si="745"/>
        <v>18.045412326129398</v>
      </c>
      <c r="AE1644">
        <f t="shared" si="746"/>
        <v>11.374133069623179</v>
      </c>
      <c r="AF1644">
        <f t="shared" si="747"/>
        <v>14.280955846436608</v>
      </c>
      <c r="AG1644">
        <f t="shared" si="731"/>
        <v>2.1313083008290685</v>
      </c>
      <c r="AH1644" s="18">
        <f t="shared" si="748"/>
        <v>328.5999999999899</v>
      </c>
      <c r="AI1644" s="18">
        <f t="shared" si="749"/>
        <v>72.400000000000489</v>
      </c>
      <c r="AJ1644" s="28"/>
      <c r="AK1644" s="29">
        <f t="shared" si="750"/>
        <v>15.275952027464339</v>
      </c>
      <c r="AL1644" s="19">
        <f t="shared" si="751"/>
        <v>72.400000000000489</v>
      </c>
      <c r="AM1644" s="18">
        <f t="shared" si="752"/>
        <v>11.374133069623179</v>
      </c>
      <c r="AN1644" s="18">
        <f t="shared" si="753"/>
        <v>14.280955846436608</v>
      </c>
      <c r="AO1644" s="19" t="str">
        <f t="shared" si="754"/>
        <v>N/A</v>
      </c>
      <c r="AP1644" t="str">
        <f t="shared" si="755"/>
        <v>N/A</v>
      </c>
    </row>
    <row r="1645" spans="12:42" x14ac:dyDescent="0.3">
      <c r="L1645" s="25">
        <f t="shared" si="756"/>
        <v>24.158916482102484</v>
      </c>
      <c r="N1645" s="25">
        <f t="shared" si="757"/>
        <v>328.79999999998989</v>
      </c>
      <c r="O1645" s="25">
        <f t="shared" si="732"/>
        <v>209.32058115445432</v>
      </c>
      <c r="P1645" s="25">
        <f t="shared" si="733"/>
        <v>367.22908974465673</v>
      </c>
      <c r="Q1645" s="25">
        <f t="shared" si="734"/>
        <v>183.61454487232837</v>
      </c>
      <c r="R1645" s="25">
        <f t="shared" si="735"/>
        <v>3104.0261735231975</v>
      </c>
      <c r="S1645" s="25">
        <f t="shared" si="736"/>
        <v>2.6747888380425291</v>
      </c>
      <c r="T1645" s="25">
        <f t="shared" si="737"/>
        <v>36.943195238522421</v>
      </c>
      <c r="U1645" s="25">
        <f t="shared" si="758"/>
        <v>66313.592488126465</v>
      </c>
      <c r="V1645" s="25">
        <f t="shared" si="738"/>
        <v>0.62609253034244305</v>
      </c>
      <c r="W1645" s="25">
        <f t="shared" si="739"/>
        <v>2.5043701213697722</v>
      </c>
      <c r="X1645" s="16">
        <f t="shared" si="740"/>
        <v>969.09473684207546</v>
      </c>
      <c r="Y1645">
        <f t="shared" si="741"/>
        <v>137.09886017133849</v>
      </c>
      <c r="Z1645">
        <f t="shared" si="742"/>
        <v>3.7280195124559392</v>
      </c>
      <c r="AA1645">
        <f t="shared" si="743"/>
        <v>3.7788618280407249</v>
      </c>
      <c r="AB1645">
        <f t="shared" si="730"/>
        <v>64.572080236082201</v>
      </c>
      <c r="AC1645">
        <f t="shared" si="744"/>
        <v>127.63313901755475</v>
      </c>
      <c r="AD1645">
        <f t="shared" si="745"/>
        <v>18.056395535092349</v>
      </c>
      <c r="AE1645">
        <f t="shared" si="746"/>
        <v>11.380552077326742</v>
      </c>
      <c r="AF1645">
        <f t="shared" si="747"/>
        <v>14.287374854140168</v>
      </c>
      <c r="AG1645">
        <f t="shared" si="731"/>
        <v>2.1319568048151187</v>
      </c>
      <c r="AH1645" s="18">
        <f t="shared" si="748"/>
        <v>328.79999999998989</v>
      </c>
      <c r="AI1645" s="18">
        <f t="shared" si="749"/>
        <v>72.400000000000489</v>
      </c>
      <c r="AJ1645" s="28"/>
      <c r="AK1645" s="29">
        <f t="shared" si="750"/>
        <v>15.275952027464339</v>
      </c>
      <c r="AL1645" s="19">
        <f t="shared" si="751"/>
        <v>72.400000000000489</v>
      </c>
      <c r="AM1645" s="18">
        <f t="shared" si="752"/>
        <v>11.380552077326742</v>
      </c>
      <c r="AN1645" s="18">
        <f t="shared" si="753"/>
        <v>14.287374854140168</v>
      </c>
      <c r="AO1645" s="19" t="str">
        <f t="shared" si="754"/>
        <v>N/A</v>
      </c>
      <c r="AP1645" t="str">
        <f t="shared" si="755"/>
        <v>N/A</v>
      </c>
    </row>
    <row r="1646" spans="12:42" x14ac:dyDescent="0.3">
      <c r="L1646" s="25">
        <f t="shared" si="756"/>
        <v>24.173629585928367</v>
      </c>
      <c r="N1646" s="25">
        <f t="shared" si="757"/>
        <v>328.99999999998988</v>
      </c>
      <c r="O1646" s="25">
        <f t="shared" si="732"/>
        <v>209.44790510892781</v>
      </c>
      <c r="P1646" s="25">
        <f t="shared" si="733"/>
        <v>367.45246510338217</v>
      </c>
      <c r="Q1646" s="25">
        <f t="shared" si="734"/>
        <v>183.72623255169108</v>
      </c>
      <c r="R1646" s="25">
        <f t="shared" si="735"/>
        <v>3105.9142673027131</v>
      </c>
      <c r="S1646" s="25">
        <f t="shared" si="736"/>
        <v>2.6747859266341698</v>
      </c>
      <c r="T1646" s="25">
        <f t="shared" si="737"/>
        <v>36.954449407194026</v>
      </c>
      <c r="U1646" s="25">
        <f t="shared" si="758"/>
        <v>66380.564908120927</v>
      </c>
      <c r="V1646" s="25">
        <f t="shared" si="738"/>
        <v>0.62596309923096405</v>
      </c>
      <c r="W1646" s="25">
        <f t="shared" si="739"/>
        <v>2.5038523969238562</v>
      </c>
      <c r="X1646" s="16">
        <f t="shared" si="740"/>
        <v>969.68421052628617</v>
      </c>
      <c r="Y1646">
        <f t="shared" si="741"/>
        <v>137.18225363859602</v>
      </c>
      <c r="Z1646">
        <f t="shared" si="742"/>
        <v>3.7291373284809239</v>
      </c>
      <c r="AA1646">
        <f t="shared" si="743"/>
        <v>3.7799536531134676</v>
      </c>
      <c r="AB1646">
        <f t="shared" si="730"/>
        <v>64.611357657150364</v>
      </c>
      <c r="AC1646">
        <f t="shared" si="744"/>
        <v>127.71077474688406</v>
      </c>
      <c r="AD1646">
        <f t="shared" si="745"/>
        <v>18.067378744055286</v>
      </c>
      <c r="AE1646">
        <f t="shared" si="746"/>
        <v>11.386971085030295</v>
      </c>
      <c r="AF1646">
        <f t="shared" si="747"/>
        <v>14.293793861843724</v>
      </c>
      <c r="AG1646">
        <f t="shared" si="731"/>
        <v>2.1326051115975702</v>
      </c>
      <c r="AH1646" s="18">
        <f t="shared" si="748"/>
        <v>328.99999999998988</v>
      </c>
      <c r="AI1646" s="18">
        <f t="shared" si="749"/>
        <v>72.400000000000489</v>
      </c>
      <c r="AJ1646" s="28"/>
      <c r="AK1646" s="29">
        <f t="shared" si="750"/>
        <v>15.275952027464339</v>
      </c>
      <c r="AL1646" s="19">
        <f t="shared" si="751"/>
        <v>72.400000000000489</v>
      </c>
      <c r="AM1646" s="18">
        <f t="shared" si="752"/>
        <v>11.386971085030295</v>
      </c>
      <c r="AN1646" s="18">
        <f t="shared" si="753"/>
        <v>14.293793861843724</v>
      </c>
      <c r="AO1646" s="19" t="str">
        <f t="shared" si="754"/>
        <v>N/A</v>
      </c>
      <c r="AP1646" t="str">
        <f t="shared" si="755"/>
        <v>N/A</v>
      </c>
    </row>
    <row r="1647" spans="12:42" x14ac:dyDescent="0.3">
      <c r="L1647" s="25">
        <f t="shared" si="756"/>
        <v>24.188342689754251</v>
      </c>
      <c r="N1647" s="25">
        <f t="shared" si="757"/>
        <v>329.19999999998987</v>
      </c>
      <c r="O1647" s="25">
        <f t="shared" si="732"/>
        <v>209.57522906340137</v>
      </c>
      <c r="P1647" s="25">
        <f t="shared" si="733"/>
        <v>367.67584046210771</v>
      </c>
      <c r="Q1647" s="25">
        <f t="shared" si="734"/>
        <v>183.83792023105386</v>
      </c>
      <c r="R1647" s="25">
        <f t="shared" si="735"/>
        <v>3107.8023610822288</v>
      </c>
      <c r="S1647" s="25">
        <f t="shared" si="736"/>
        <v>2.6747830187636823</v>
      </c>
      <c r="T1647" s="25">
        <f t="shared" si="737"/>
        <v>36.965700149587477</v>
      </c>
      <c r="U1647" s="25">
        <f t="shared" si="758"/>
        <v>66447.564203901013</v>
      </c>
      <c r="V1647" s="25">
        <f t="shared" si="738"/>
        <v>0.62583377350981007</v>
      </c>
      <c r="W1647" s="25">
        <f t="shared" si="739"/>
        <v>2.5033350940392403</v>
      </c>
      <c r="X1647" s="16">
        <f t="shared" si="740"/>
        <v>970.27368421049687</v>
      </c>
      <c r="Y1647">
        <f t="shared" si="741"/>
        <v>137.26564710585356</v>
      </c>
      <c r="Z1647">
        <f t="shared" si="742"/>
        <v>3.7302548124711277</v>
      </c>
      <c r="AA1647">
        <f t="shared" si="743"/>
        <v>3.7810451752380123</v>
      </c>
      <c r="AB1647">
        <f t="shared" si="730"/>
        <v>64.650635078218542</v>
      </c>
      <c r="AC1647">
        <f t="shared" si="744"/>
        <v>127.78841047621353</v>
      </c>
      <c r="AD1647">
        <f t="shared" si="745"/>
        <v>18.078361953018245</v>
      </c>
      <c r="AE1647">
        <f t="shared" si="746"/>
        <v>11.393390092733862</v>
      </c>
      <c r="AF1647">
        <f t="shared" si="747"/>
        <v>14.300212869547288</v>
      </c>
      <c r="AG1647">
        <f t="shared" si="731"/>
        <v>2.1332532213562181</v>
      </c>
      <c r="AH1647" s="18">
        <f t="shared" si="748"/>
        <v>329.19999999998987</v>
      </c>
      <c r="AI1647" s="18">
        <f t="shared" si="749"/>
        <v>72.400000000000489</v>
      </c>
      <c r="AJ1647" s="28"/>
      <c r="AK1647" s="29">
        <f t="shared" si="750"/>
        <v>15.275952027464339</v>
      </c>
      <c r="AL1647" s="19">
        <f t="shared" si="751"/>
        <v>72.400000000000489</v>
      </c>
      <c r="AM1647" s="18">
        <f t="shared" si="752"/>
        <v>11.393390092733862</v>
      </c>
      <c r="AN1647" s="18">
        <f t="shared" si="753"/>
        <v>14.300212869547288</v>
      </c>
      <c r="AO1647" s="19" t="str">
        <f t="shared" si="754"/>
        <v>N/A</v>
      </c>
      <c r="AP1647" t="str">
        <f t="shared" si="755"/>
        <v>N/A</v>
      </c>
    </row>
    <row r="1648" spans="12:42" x14ac:dyDescent="0.3">
      <c r="L1648" s="25">
        <f t="shared" si="756"/>
        <v>24.203055793580134</v>
      </c>
      <c r="N1648" s="25">
        <f t="shared" si="757"/>
        <v>329.39999999998986</v>
      </c>
      <c r="O1648" s="25">
        <f t="shared" si="732"/>
        <v>209.70255301787483</v>
      </c>
      <c r="P1648" s="25">
        <f t="shared" si="733"/>
        <v>367.89921582083309</v>
      </c>
      <c r="Q1648" s="25">
        <f t="shared" si="734"/>
        <v>183.94960791041655</v>
      </c>
      <c r="R1648" s="25">
        <f t="shared" si="735"/>
        <v>3109.6904548617431</v>
      </c>
      <c r="S1648" s="25">
        <f t="shared" si="736"/>
        <v>2.6747801144246219</v>
      </c>
      <c r="T1648" s="25">
        <f t="shared" si="737"/>
        <v>36.976947468830147</v>
      </c>
      <c r="U1648" s="25">
        <f t="shared" si="758"/>
        <v>66514.590369914105</v>
      </c>
      <c r="V1648" s="25">
        <f t="shared" si="738"/>
        <v>0.62570455302921735</v>
      </c>
      <c r="W1648" s="25">
        <f t="shared" si="739"/>
        <v>2.5028182121168694</v>
      </c>
      <c r="X1648" s="16">
        <f t="shared" si="740"/>
        <v>970.863157894707</v>
      </c>
      <c r="Y1648">
        <f t="shared" si="741"/>
        <v>137.34904057311101</v>
      </c>
      <c r="Z1648">
        <f t="shared" si="742"/>
        <v>3.7313719647206285</v>
      </c>
      <c r="AA1648">
        <f t="shared" si="743"/>
        <v>3.782136394658226</v>
      </c>
      <c r="AB1648">
        <f t="shared" si="730"/>
        <v>64.68991249928672</v>
      </c>
      <c r="AC1648">
        <f t="shared" si="744"/>
        <v>127.86604620554294</v>
      </c>
      <c r="AD1648">
        <f t="shared" si="745"/>
        <v>18.089345161981196</v>
      </c>
      <c r="AE1648">
        <f t="shared" si="746"/>
        <v>11.399809100437423</v>
      </c>
      <c r="AF1648">
        <f t="shared" si="747"/>
        <v>14.306631877250853</v>
      </c>
      <c r="AG1648">
        <f t="shared" si="731"/>
        <v>2.1339011342705829</v>
      </c>
      <c r="AH1648" s="18">
        <f t="shared" si="748"/>
        <v>329.39999999998986</v>
      </c>
      <c r="AI1648" s="18">
        <f t="shared" si="749"/>
        <v>72.400000000000489</v>
      </c>
      <c r="AJ1648" s="28"/>
      <c r="AK1648" s="29">
        <f t="shared" si="750"/>
        <v>15.275952027464339</v>
      </c>
      <c r="AL1648" s="19">
        <f t="shared" si="751"/>
        <v>72.400000000000489</v>
      </c>
      <c r="AM1648" s="18">
        <f t="shared" si="752"/>
        <v>11.399809100437423</v>
      </c>
      <c r="AN1648" s="18">
        <f t="shared" si="753"/>
        <v>14.306631877250853</v>
      </c>
      <c r="AO1648" s="19" t="str">
        <f t="shared" si="754"/>
        <v>N/A</v>
      </c>
      <c r="AP1648" t="str">
        <f t="shared" si="755"/>
        <v>N/A</v>
      </c>
    </row>
    <row r="1649" spans="12:42" x14ac:dyDescent="0.3">
      <c r="L1649" s="25">
        <f t="shared" si="756"/>
        <v>24.217768897406017</v>
      </c>
      <c r="N1649" s="25">
        <f t="shared" si="757"/>
        <v>329.59999999998985</v>
      </c>
      <c r="O1649" s="25">
        <f t="shared" si="732"/>
        <v>209.82987697234833</v>
      </c>
      <c r="P1649" s="25">
        <f t="shared" si="733"/>
        <v>368.12259117955853</v>
      </c>
      <c r="Q1649" s="25">
        <f t="shared" si="734"/>
        <v>184.06129558977926</v>
      </c>
      <c r="R1649" s="25">
        <f t="shared" si="735"/>
        <v>3111.5785486412587</v>
      </c>
      <c r="S1649" s="25">
        <f t="shared" si="736"/>
        <v>2.674777213610561</v>
      </c>
      <c r="T1649" s="25">
        <f t="shared" si="737"/>
        <v>36.988191368044681</v>
      </c>
      <c r="U1649" s="25">
        <f t="shared" si="758"/>
        <v>66581.643400612229</v>
      </c>
      <c r="V1649" s="25">
        <f t="shared" si="738"/>
        <v>0.62557543763972456</v>
      </c>
      <c r="W1649" s="25">
        <f t="shared" si="739"/>
        <v>2.5023017505588983</v>
      </c>
      <c r="X1649" s="16">
        <f t="shared" si="740"/>
        <v>971.45263157891736</v>
      </c>
      <c r="Y1649">
        <f t="shared" si="741"/>
        <v>137.43243404036849</v>
      </c>
      <c r="Z1649">
        <f t="shared" si="742"/>
        <v>3.7324887855230759</v>
      </c>
      <c r="AA1649">
        <f t="shared" si="743"/>
        <v>3.7832273116176647</v>
      </c>
      <c r="AB1649">
        <f t="shared" si="730"/>
        <v>64.729189920354898</v>
      </c>
      <c r="AC1649">
        <f t="shared" si="744"/>
        <v>127.94368193487242</v>
      </c>
      <c r="AD1649">
        <f t="shared" si="745"/>
        <v>18.100328370944158</v>
      </c>
      <c r="AE1649">
        <f t="shared" si="746"/>
        <v>11.406228108140992</v>
      </c>
      <c r="AF1649">
        <f t="shared" si="747"/>
        <v>14.313050884954421</v>
      </c>
      <c r="AG1649">
        <f t="shared" si="731"/>
        <v>2.1345488505199119</v>
      </c>
      <c r="AH1649" s="18">
        <f t="shared" si="748"/>
        <v>329.59999999998985</v>
      </c>
      <c r="AI1649" s="18">
        <f t="shared" si="749"/>
        <v>72.400000000000489</v>
      </c>
      <c r="AJ1649" s="28"/>
      <c r="AK1649" s="29">
        <f t="shared" si="750"/>
        <v>15.275952027464339</v>
      </c>
      <c r="AL1649" s="19">
        <f t="shared" si="751"/>
        <v>72.400000000000489</v>
      </c>
      <c r="AM1649" s="18">
        <f t="shared" si="752"/>
        <v>11.406228108140992</v>
      </c>
      <c r="AN1649" s="18">
        <f t="shared" si="753"/>
        <v>14.313050884954421</v>
      </c>
      <c r="AO1649" s="19" t="str">
        <f t="shared" si="754"/>
        <v>N/A</v>
      </c>
      <c r="AP1649" t="str">
        <f t="shared" si="755"/>
        <v>N/A</v>
      </c>
    </row>
    <row r="1650" spans="12:42" x14ac:dyDescent="0.3">
      <c r="L1650" s="25">
        <f t="shared" si="756"/>
        <v>24.232482001231901</v>
      </c>
      <c r="N1650" s="25">
        <f t="shared" si="757"/>
        <v>329.79999999998984</v>
      </c>
      <c r="O1650" s="25">
        <f t="shared" si="732"/>
        <v>209.95720092682188</v>
      </c>
      <c r="P1650" s="25">
        <f t="shared" si="733"/>
        <v>368.34596653828402</v>
      </c>
      <c r="Q1650" s="25">
        <f t="shared" si="734"/>
        <v>184.17298326914201</v>
      </c>
      <c r="R1650" s="25">
        <f t="shared" si="735"/>
        <v>3113.4666424207749</v>
      </c>
      <c r="S1650" s="25">
        <f t="shared" si="736"/>
        <v>2.6747743163150832</v>
      </c>
      <c r="T1650" s="25">
        <f t="shared" si="737"/>
        <v>36.999431850349012</v>
      </c>
      <c r="U1650" s="25">
        <f t="shared" si="758"/>
        <v>66648.723290451744</v>
      </c>
      <c r="V1650" s="25">
        <f t="shared" si="738"/>
        <v>0.62544642719217269</v>
      </c>
      <c r="W1650" s="25">
        <f t="shared" si="739"/>
        <v>2.5017857087686908</v>
      </c>
      <c r="X1650" s="16">
        <f t="shared" si="740"/>
        <v>972.04210526312806</v>
      </c>
      <c r="Y1650">
        <f t="shared" si="741"/>
        <v>137.51582750762603</v>
      </c>
      <c r="Z1650">
        <f t="shared" si="742"/>
        <v>3.7336052751716817</v>
      </c>
      <c r="AA1650">
        <f t="shared" si="743"/>
        <v>3.7843179263595625</v>
      </c>
      <c r="AB1650">
        <f t="shared" si="730"/>
        <v>64.768467341423076</v>
      </c>
      <c r="AC1650">
        <f t="shared" si="744"/>
        <v>128.02131766420183</v>
      </c>
      <c r="AD1650">
        <f t="shared" si="745"/>
        <v>18.11131157990711</v>
      </c>
      <c r="AE1650">
        <f t="shared" si="746"/>
        <v>11.412647115844553</v>
      </c>
      <c r="AF1650">
        <f t="shared" si="747"/>
        <v>14.319469892657981</v>
      </c>
      <c r="AG1650">
        <f t="shared" si="731"/>
        <v>2.135196370283182</v>
      </c>
      <c r="AH1650" s="18">
        <f t="shared" si="748"/>
        <v>329.79999999998984</v>
      </c>
      <c r="AI1650" s="18">
        <f t="shared" si="749"/>
        <v>72.400000000000489</v>
      </c>
      <c r="AJ1650" s="28"/>
      <c r="AK1650" s="29">
        <f t="shared" si="750"/>
        <v>15.275952027464339</v>
      </c>
      <c r="AL1650" s="19">
        <f t="shared" si="751"/>
        <v>72.400000000000489</v>
      </c>
      <c r="AM1650" s="18">
        <f t="shared" si="752"/>
        <v>11.412647115844553</v>
      </c>
      <c r="AN1650" s="18">
        <f t="shared" si="753"/>
        <v>14.319469892657981</v>
      </c>
      <c r="AO1650" s="19" t="str">
        <f t="shared" si="754"/>
        <v>N/A</v>
      </c>
      <c r="AP1650" t="str">
        <f t="shared" si="755"/>
        <v>N/A</v>
      </c>
    </row>
    <row r="1651" spans="12:42" x14ac:dyDescent="0.3">
      <c r="L1651" s="25">
        <f t="shared" si="756"/>
        <v>24.247195105057784</v>
      </c>
      <c r="N1651" s="25">
        <f t="shared" si="757"/>
        <v>329.99999999998983</v>
      </c>
      <c r="O1651" s="25">
        <f t="shared" si="732"/>
        <v>210.08452488129538</v>
      </c>
      <c r="P1651" s="25">
        <f t="shared" si="733"/>
        <v>368.56934189700945</v>
      </c>
      <c r="Q1651" s="25">
        <f t="shared" si="734"/>
        <v>184.28467094850473</v>
      </c>
      <c r="R1651" s="25">
        <f t="shared" si="735"/>
        <v>3115.3547362002896</v>
      </c>
      <c r="S1651" s="25">
        <f t="shared" si="736"/>
        <v>2.674771422531792</v>
      </c>
      <c r="T1651" s="25">
        <f t="shared" si="737"/>
        <v>37.01066891885629</v>
      </c>
      <c r="U1651" s="25">
        <f t="shared" si="758"/>
        <v>66715.830033893581</v>
      </c>
      <c r="V1651" s="25">
        <f t="shared" si="738"/>
        <v>0.62531752153770592</v>
      </c>
      <c r="W1651" s="25">
        <f t="shared" si="739"/>
        <v>2.5012700861508237</v>
      </c>
      <c r="X1651" s="16">
        <f t="shared" si="740"/>
        <v>972.63157894733877</v>
      </c>
      <c r="Y1651">
        <f t="shared" si="741"/>
        <v>137.59922097488356</v>
      </c>
      <c r="Z1651">
        <f t="shared" si="742"/>
        <v>3.7347214339592303</v>
      </c>
      <c r="AA1651">
        <f t="shared" si="743"/>
        <v>3.7854082391268431</v>
      </c>
      <c r="AB1651">
        <f t="shared" si="730"/>
        <v>64.807744762491254</v>
      </c>
      <c r="AC1651">
        <f t="shared" si="744"/>
        <v>128.09895339353125</v>
      </c>
      <c r="AD1651">
        <f t="shared" si="745"/>
        <v>18.122294788870061</v>
      </c>
      <c r="AE1651">
        <f t="shared" si="746"/>
        <v>11.419066123548115</v>
      </c>
      <c r="AF1651">
        <f t="shared" si="747"/>
        <v>14.325888900361544</v>
      </c>
      <c r="AG1651">
        <f t="shared" si="731"/>
        <v>2.1358436937390977</v>
      </c>
      <c r="AH1651" s="18">
        <f t="shared" si="748"/>
        <v>329.99999999998983</v>
      </c>
      <c r="AI1651" s="18">
        <f t="shared" si="749"/>
        <v>72.400000000000489</v>
      </c>
      <c r="AJ1651" s="28"/>
      <c r="AK1651" s="29">
        <f t="shared" si="750"/>
        <v>15.275952027464339</v>
      </c>
      <c r="AL1651" s="19">
        <f t="shared" si="751"/>
        <v>72.400000000000489</v>
      </c>
      <c r="AM1651" s="18">
        <f t="shared" si="752"/>
        <v>11.419066123548115</v>
      </c>
      <c r="AN1651" s="18">
        <f t="shared" si="753"/>
        <v>14.325888900361544</v>
      </c>
      <c r="AO1651" s="19" t="str">
        <f t="shared" si="754"/>
        <v>N/A</v>
      </c>
      <c r="AP1651" t="str">
        <f t="shared" si="755"/>
        <v>N/A</v>
      </c>
    </row>
    <row r="1652" spans="12:42" x14ac:dyDescent="0.3">
      <c r="L1652" s="25">
        <f t="shared" si="756"/>
        <v>24.261908208883668</v>
      </c>
      <c r="N1652" s="25">
        <f t="shared" si="757"/>
        <v>330.19999999998981</v>
      </c>
      <c r="O1652" s="25">
        <f t="shared" si="732"/>
        <v>210.2118488357689</v>
      </c>
      <c r="P1652" s="25">
        <f t="shared" si="733"/>
        <v>368.79271725573494</v>
      </c>
      <c r="Q1652" s="25">
        <f t="shared" si="734"/>
        <v>184.39635862786747</v>
      </c>
      <c r="R1652" s="25">
        <f t="shared" si="735"/>
        <v>3117.2428299798053</v>
      </c>
      <c r="S1652" s="25">
        <f t="shared" si="736"/>
        <v>2.6747685322543058</v>
      </c>
      <c r="T1652" s="25">
        <f t="shared" si="737"/>
        <v>37.02190257667494</v>
      </c>
      <c r="U1652" s="25">
        <f t="shared" si="758"/>
        <v>66782.963625403092</v>
      </c>
      <c r="V1652" s="25">
        <f t="shared" si="738"/>
        <v>0.62518872052776742</v>
      </c>
      <c r="W1652" s="25">
        <f t="shared" si="739"/>
        <v>2.5007548821110697</v>
      </c>
      <c r="X1652" s="16">
        <f t="shared" si="740"/>
        <v>973.22105263154913</v>
      </c>
      <c r="Y1652">
        <f t="shared" si="741"/>
        <v>137.68261444214104</v>
      </c>
      <c r="Z1652">
        <f t="shared" si="742"/>
        <v>3.7358372621780775</v>
      </c>
      <c r="AA1652">
        <f t="shared" si="743"/>
        <v>3.7864982501621194</v>
      </c>
      <c r="AB1652">
        <f t="shared" si="730"/>
        <v>64.847022183559417</v>
      </c>
      <c r="AC1652">
        <f t="shared" si="744"/>
        <v>128.17658912286055</v>
      </c>
      <c r="AD1652">
        <f t="shared" si="745"/>
        <v>18.133277997832998</v>
      </c>
      <c r="AE1652">
        <f t="shared" si="746"/>
        <v>11.425485131251669</v>
      </c>
      <c r="AF1652">
        <f t="shared" si="747"/>
        <v>14.332307908065095</v>
      </c>
      <c r="AG1652">
        <f t="shared" si="731"/>
        <v>2.1364908210660931</v>
      </c>
      <c r="AH1652" s="18">
        <f t="shared" si="748"/>
        <v>330.19999999998981</v>
      </c>
      <c r="AI1652" s="18">
        <f t="shared" si="749"/>
        <v>72.400000000000489</v>
      </c>
      <c r="AJ1652" s="28"/>
      <c r="AK1652" s="29">
        <f t="shared" si="750"/>
        <v>15.275952027464339</v>
      </c>
      <c r="AL1652" s="19">
        <f t="shared" si="751"/>
        <v>72.400000000000489</v>
      </c>
      <c r="AM1652" s="18">
        <f t="shared" si="752"/>
        <v>11.425485131251669</v>
      </c>
      <c r="AN1652" s="18">
        <f t="shared" si="753"/>
        <v>14.332307908065095</v>
      </c>
      <c r="AO1652" s="19" t="str">
        <f t="shared" si="754"/>
        <v>N/A</v>
      </c>
      <c r="AP1652" t="str">
        <f t="shared" si="755"/>
        <v>N/A</v>
      </c>
    </row>
    <row r="1653" spans="12:42" x14ac:dyDescent="0.3">
      <c r="L1653" s="25">
        <f t="shared" si="756"/>
        <v>24.276621312709551</v>
      </c>
      <c r="N1653" s="25">
        <f t="shared" si="757"/>
        <v>330.3999999999898</v>
      </c>
      <c r="O1653" s="25">
        <f t="shared" si="732"/>
        <v>210.33917279024237</v>
      </c>
      <c r="P1653" s="25">
        <f t="shared" si="733"/>
        <v>369.01609261446032</v>
      </c>
      <c r="Q1653" s="25">
        <f t="shared" si="734"/>
        <v>184.50804630723016</v>
      </c>
      <c r="R1653" s="25">
        <f t="shared" si="735"/>
        <v>3119.13092375932</v>
      </c>
      <c r="S1653" s="25">
        <f t="shared" si="736"/>
        <v>2.6747656454762567</v>
      </c>
      <c r="T1653" s="25">
        <f t="shared" si="737"/>
        <v>37.033132826908712</v>
      </c>
      <c r="U1653" s="25">
        <f t="shared" si="758"/>
        <v>66850.124059450347</v>
      </c>
      <c r="V1653" s="25">
        <f t="shared" si="738"/>
        <v>0.62506002401410465</v>
      </c>
      <c r="W1653" s="25">
        <f t="shared" si="739"/>
        <v>2.5002400960564186</v>
      </c>
      <c r="X1653" s="16">
        <f t="shared" si="740"/>
        <v>973.81052631575926</v>
      </c>
      <c r="Y1653">
        <f t="shared" si="741"/>
        <v>137.7660079093985</v>
      </c>
      <c r="Z1653">
        <f t="shared" si="742"/>
        <v>3.7369527601201491</v>
      </c>
      <c r="AA1653">
        <f t="shared" si="743"/>
        <v>3.7875879597076865</v>
      </c>
      <c r="AB1653">
        <f t="shared" si="730"/>
        <v>64.886299604627595</v>
      </c>
      <c r="AC1653">
        <f t="shared" si="744"/>
        <v>128.25422485218996</v>
      </c>
      <c r="AD1653">
        <f t="shared" si="745"/>
        <v>18.144261206795949</v>
      </c>
      <c r="AE1653">
        <f t="shared" si="746"/>
        <v>11.431904138955231</v>
      </c>
      <c r="AF1653">
        <f t="shared" si="747"/>
        <v>14.33872691576866</v>
      </c>
      <c r="AG1653">
        <f t="shared" si="731"/>
        <v>2.1371377524423325</v>
      </c>
      <c r="AH1653" s="18">
        <f t="shared" si="748"/>
        <v>330.3999999999898</v>
      </c>
      <c r="AI1653" s="18">
        <f t="shared" si="749"/>
        <v>72.400000000000489</v>
      </c>
      <c r="AJ1653" s="28"/>
      <c r="AK1653" s="29">
        <f t="shared" si="750"/>
        <v>15.275952027464339</v>
      </c>
      <c r="AL1653" s="19">
        <f t="shared" si="751"/>
        <v>72.400000000000489</v>
      </c>
      <c r="AM1653" s="18">
        <f t="shared" si="752"/>
        <v>11.431904138955231</v>
      </c>
      <c r="AN1653" s="18">
        <f t="shared" si="753"/>
        <v>14.33872691576866</v>
      </c>
      <c r="AO1653" s="19" t="str">
        <f t="shared" si="754"/>
        <v>N/A</v>
      </c>
      <c r="AP1653" t="str">
        <f t="shared" si="755"/>
        <v>N/A</v>
      </c>
    </row>
    <row r="1654" spans="12:42" x14ac:dyDescent="0.3">
      <c r="L1654" s="25">
        <f t="shared" si="756"/>
        <v>24.291334416535435</v>
      </c>
      <c r="N1654" s="25">
        <f t="shared" si="757"/>
        <v>330.59999999998979</v>
      </c>
      <c r="O1654" s="25">
        <f t="shared" si="732"/>
        <v>210.4664967447159</v>
      </c>
      <c r="P1654" s="25">
        <f t="shared" si="733"/>
        <v>369.23946797318581</v>
      </c>
      <c r="Q1654" s="25">
        <f t="shared" si="734"/>
        <v>184.61973398659291</v>
      </c>
      <c r="R1654" s="25">
        <f t="shared" si="735"/>
        <v>3121.0190175388352</v>
      </c>
      <c r="S1654" s="25">
        <f t="shared" si="736"/>
        <v>2.6747627621912917</v>
      </c>
      <c r="T1654" s="25">
        <f t="shared" si="737"/>
        <v>37.044359672656626</v>
      </c>
      <c r="U1654" s="25">
        <f t="shared" si="758"/>
        <v>66917.311330509547</v>
      </c>
      <c r="V1654" s="25">
        <f t="shared" si="738"/>
        <v>0.62493143184875977</v>
      </c>
      <c r="W1654" s="25">
        <f t="shared" si="739"/>
        <v>2.4997257273950391</v>
      </c>
      <c r="X1654" s="16">
        <f t="shared" si="740"/>
        <v>974.39999999996996</v>
      </c>
      <c r="Y1654">
        <f t="shared" si="741"/>
        <v>137.84940137665603</v>
      </c>
      <c r="Z1654">
        <f t="shared" si="742"/>
        <v>3.7380679280769478</v>
      </c>
      <c r="AA1654">
        <f t="shared" si="743"/>
        <v>3.7886773680055343</v>
      </c>
      <c r="AB1654">
        <f t="shared" si="730"/>
        <v>64.925577025695773</v>
      </c>
      <c r="AC1654">
        <f t="shared" si="744"/>
        <v>128.33186058151944</v>
      </c>
      <c r="AD1654">
        <f t="shared" si="745"/>
        <v>18.155244415758908</v>
      </c>
      <c r="AE1654">
        <f t="shared" si="746"/>
        <v>11.438323146658798</v>
      </c>
      <c r="AF1654">
        <f t="shared" si="747"/>
        <v>14.345145923472224</v>
      </c>
      <c r="AG1654">
        <f t="shared" si="731"/>
        <v>2.1377844880457109</v>
      </c>
      <c r="AH1654" s="18">
        <f t="shared" si="748"/>
        <v>330.59999999998979</v>
      </c>
      <c r="AI1654" s="18">
        <f t="shared" si="749"/>
        <v>72.400000000000489</v>
      </c>
      <c r="AJ1654" s="28"/>
      <c r="AK1654" s="29">
        <f t="shared" si="750"/>
        <v>15.275952027464339</v>
      </c>
      <c r="AL1654" s="19">
        <f t="shared" si="751"/>
        <v>72.400000000000489</v>
      </c>
      <c r="AM1654" s="18">
        <f t="shared" si="752"/>
        <v>11.438323146658798</v>
      </c>
      <c r="AN1654" s="18">
        <f t="shared" si="753"/>
        <v>14.345145923472224</v>
      </c>
      <c r="AO1654" s="19" t="str">
        <f t="shared" si="754"/>
        <v>N/A</v>
      </c>
      <c r="AP1654" t="str">
        <f t="shared" si="755"/>
        <v>N/A</v>
      </c>
    </row>
    <row r="1655" spans="12:42" x14ac:dyDescent="0.3">
      <c r="L1655" s="25">
        <f t="shared" si="756"/>
        <v>24.306047520361318</v>
      </c>
      <c r="N1655" s="25">
        <f t="shared" si="757"/>
        <v>330.79999999998978</v>
      </c>
      <c r="O1655" s="25">
        <f t="shared" si="732"/>
        <v>210.59382069918942</v>
      </c>
      <c r="P1655" s="25">
        <f t="shared" si="733"/>
        <v>369.4628433319113</v>
      </c>
      <c r="Q1655" s="25">
        <f t="shared" si="734"/>
        <v>184.73142166595565</v>
      </c>
      <c r="R1655" s="25">
        <f t="shared" si="735"/>
        <v>3122.9071113183504</v>
      </c>
      <c r="S1655" s="25">
        <f t="shared" si="736"/>
        <v>2.6747598823930767</v>
      </c>
      <c r="T1655" s="25">
        <f t="shared" si="737"/>
        <v>37.055583117013008</v>
      </c>
      <c r="U1655" s="25">
        <f t="shared" si="758"/>
        <v>66984.525433059738</v>
      </c>
      <c r="V1655" s="25">
        <f t="shared" si="738"/>
        <v>0.62480294388407775</v>
      </c>
      <c r="W1655" s="25">
        <f t="shared" si="739"/>
        <v>2.499211775536311</v>
      </c>
      <c r="X1655" s="16">
        <f t="shared" si="740"/>
        <v>974.98947368418067</v>
      </c>
      <c r="Y1655">
        <f t="shared" si="741"/>
        <v>137.93279484391357</v>
      </c>
      <c r="Z1655">
        <f t="shared" si="742"/>
        <v>3.7391827663395452</v>
      </c>
      <c r="AA1655">
        <f t="shared" si="743"/>
        <v>3.7897664752973368</v>
      </c>
      <c r="AB1655">
        <f t="shared" si="730"/>
        <v>64.964854446763951</v>
      </c>
      <c r="AC1655">
        <f t="shared" si="744"/>
        <v>128.40949631084885</v>
      </c>
      <c r="AD1655">
        <f t="shared" si="745"/>
        <v>18.166227624721863</v>
      </c>
      <c r="AE1655">
        <f t="shared" si="746"/>
        <v>11.444742154362361</v>
      </c>
      <c r="AF1655">
        <f t="shared" si="747"/>
        <v>14.351564931175789</v>
      </c>
      <c r="AG1655">
        <f t="shared" si="731"/>
        <v>2.1384310280538528</v>
      </c>
      <c r="AH1655" s="18">
        <f t="shared" si="748"/>
        <v>330.79999999998978</v>
      </c>
      <c r="AI1655" s="18">
        <f t="shared" si="749"/>
        <v>72.400000000000489</v>
      </c>
      <c r="AJ1655" s="28"/>
      <c r="AK1655" s="29">
        <f t="shared" si="750"/>
        <v>15.275952027464339</v>
      </c>
      <c r="AL1655" s="19">
        <f t="shared" si="751"/>
        <v>72.400000000000489</v>
      </c>
      <c r="AM1655" s="18">
        <f t="shared" si="752"/>
        <v>11.444742154362361</v>
      </c>
      <c r="AN1655" s="18">
        <f t="shared" si="753"/>
        <v>14.351564931175789</v>
      </c>
      <c r="AO1655" s="19" t="str">
        <f t="shared" si="754"/>
        <v>N/A</v>
      </c>
      <c r="AP1655" t="str">
        <f t="shared" si="755"/>
        <v>N/A</v>
      </c>
    </row>
    <row r="1656" spans="12:42" x14ac:dyDescent="0.3">
      <c r="L1656" s="25">
        <f t="shared" si="756"/>
        <v>24.320760624187201</v>
      </c>
      <c r="N1656" s="25">
        <f t="shared" si="757"/>
        <v>330.99999999998977</v>
      </c>
      <c r="O1656" s="25">
        <f t="shared" si="732"/>
        <v>210.72114465366292</v>
      </c>
      <c r="P1656" s="25">
        <f t="shared" si="733"/>
        <v>369.68621869063674</v>
      </c>
      <c r="Q1656" s="25">
        <f t="shared" si="734"/>
        <v>184.84310934531837</v>
      </c>
      <c r="R1656" s="25">
        <f t="shared" si="735"/>
        <v>3124.7952050978661</v>
      </c>
      <c r="S1656" s="25">
        <f t="shared" si="736"/>
        <v>2.6747570060752901</v>
      </c>
      <c r="T1656" s="25">
        <f t="shared" si="737"/>
        <v>37.066803163067497</v>
      </c>
      <c r="U1656" s="25">
        <f t="shared" si="758"/>
        <v>67051.766361584203</v>
      </c>
      <c r="V1656" s="25">
        <f t="shared" si="738"/>
        <v>0.62467455997269994</v>
      </c>
      <c r="W1656" s="25">
        <f t="shared" si="739"/>
        <v>2.4986982398907998</v>
      </c>
      <c r="X1656" s="16">
        <f t="shared" si="740"/>
        <v>975.57894736839103</v>
      </c>
      <c r="Y1656">
        <f t="shared" si="741"/>
        <v>138.01618831117105</v>
      </c>
      <c r="Z1656">
        <f t="shared" si="742"/>
        <v>3.7402972751985879</v>
      </c>
      <c r="AA1656">
        <f t="shared" si="743"/>
        <v>3.7908552818244559</v>
      </c>
      <c r="AB1656">
        <f t="shared" si="730"/>
        <v>65.004131867832129</v>
      </c>
      <c r="AC1656">
        <f t="shared" si="744"/>
        <v>128.48713204017827</v>
      </c>
      <c r="AD1656">
        <f t="shared" si="745"/>
        <v>18.177210833684814</v>
      </c>
      <c r="AE1656">
        <f t="shared" si="746"/>
        <v>11.451161162065924</v>
      </c>
      <c r="AF1656">
        <f t="shared" si="747"/>
        <v>14.357983938879352</v>
      </c>
      <c r="AG1656">
        <f t="shared" si="731"/>
        <v>2.1390773726441163</v>
      </c>
      <c r="AH1656" s="18">
        <f t="shared" si="748"/>
        <v>330.99999999998977</v>
      </c>
      <c r="AI1656" s="18">
        <f t="shared" si="749"/>
        <v>72.400000000000489</v>
      </c>
      <c r="AJ1656" s="28"/>
      <c r="AK1656" s="29">
        <f t="shared" si="750"/>
        <v>15.275952027464339</v>
      </c>
      <c r="AL1656" s="19">
        <f t="shared" si="751"/>
        <v>72.400000000000489</v>
      </c>
      <c r="AM1656" s="18">
        <f t="shared" si="752"/>
        <v>11.451161162065924</v>
      </c>
      <c r="AN1656" s="18">
        <f t="shared" si="753"/>
        <v>14.357983938879352</v>
      </c>
      <c r="AO1656" s="19" t="str">
        <f t="shared" si="754"/>
        <v>N/A</v>
      </c>
      <c r="AP1656" t="str">
        <f t="shared" si="755"/>
        <v>N/A</v>
      </c>
    </row>
    <row r="1657" spans="12:42" x14ac:dyDescent="0.3">
      <c r="L1657" s="25">
        <f t="shared" si="756"/>
        <v>24.335473728013085</v>
      </c>
      <c r="N1657" s="25">
        <f t="shared" si="757"/>
        <v>331.19999999998976</v>
      </c>
      <c r="O1657" s="25">
        <f t="shared" si="732"/>
        <v>210.84846860813641</v>
      </c>
      <c r="P1657" s="25">
        <f t="shared" si="733"/>
        <v>369.90959404936217</v>
      </c>
      <c r="Q1657" s="25">
        <f t="shared" si="734"/>
        <v>184.95479702468108</v>
      </c>
      <c r="R1657" s="25">
        <f t="shared" si="735"/>
        <v>3126.6832988773808</v>
      </c>
      <c r="S1657" s="25">
        <f t="shared" si="736"/>
        <v>2.6747541332316249</v>
      </c>
      <c r="T1657" s="25">
        <f t="shared" si="737"/>
        <v>37.078019813905073</v>
      </c>
      <c r="U1657" s="25">
        <f t="shared" si="758"/>
        <v>67119.034110570778</v>
      </c>
      <c r="V1657" s="25">
        <f t="shared" si="738"/>
        <v>0.62454627996756518</v>
      </c>
      <c r="W1657" s="25">
        <f t="shared" si="739"/>
        <v>2.4981851198702607</v>
      </c>
      <c r="X1657" s="16">
        <f t="shared" si="740"/>
        <v>976.16842105260139</v>
      </c>
      <c r="Y1657">
        <f t="shared" si="741"/>
        <v>138.09958177842853</v>
      </c>
      <c r="Z1657">
        <f t="shared" si="742"/>
        <v>3.7414114549442985</v>
      </c>
      <c r="AA1657">
        <f t="shared" si="743"/>
        <v>3.7919437878279449</v>
      </c>
      <c r="AB1657">
        <f t="shared" si="730"/>
        <v>65.043409288900307</v>
      </c>
      <c r="AC1657">
        <f t="shared" si="744"/>
        <v>128.56476776950768</v>
      </c>
      <c r="AD1657">
        <f t="shared" si="745"/>
        <v>18.188194042647766</v>
      </c>
      <c r="AE1657">
        <f t="shared" si="746"/>
        <v>11.457580169769486</v>
      </c>
      <c r="AF1657">
        <f t="shared" si="747"/>
        <v>14.364402946582912</v>
      </c>
      <c r="AG1657">
        <f t="shared" si="731"/>
        <v>2.1397235219935897</v>
      </c>
      <c r="AH1657" s="18">
        <f t="shared" si="748"/>
        <v>331.19999999998976</v>
      </c>
      <c r="AI1657" s="18">
        <f t="shared" si="749"/>
        <v>72.400000000000489</v>
      </c>
      <c r="AJ1657" s="28"/>
      <c r="AK1657" s="29">
        <f t="shared" si="750"/>
        <v>15.275952027464339</v>
      </c>
      <c r="AL1657" s="19">
        <f t="shared" si="751"/>
        <v>72.400000000000489</v>
      </c>
      <c r="AM1657" s="18">
        <f t="shared" si="752"/>
        <v>11.457580169769486</v>
      </c>
      <c r="AN1657" s="18">
        <f t="shared" si="753"/>
        <v>14.364402946582912</v>
      </c>
      <c r="AO1657" s="19" t="str">
        <f t="shared" si="754"/>
        <v>N/A</v>
      </c>
      <c r="AP1657" t="str">
        <f t="shared" si="755"/>
        <v>N/A</v>
      </c>
    </row>
    <row r="1658" spans="12:42" x14ac:dyDescent="0.3">
      <c r="L1658" s="25">
        <f t="shared" si="756"/>
        <v>24.350186831838968</v>
      </c>
      <c r="N1658" s="25">
        <f t="shared" si="757"/>
        <v>331.39999999998975</v>
      </c>
      <c r="O1658" s="25">
        <f t="shared" si="732"/>
        <v>210.97579256260994</v>
      </c>
      <c r="P1658" s="25">
        <f t="shared" si="733"/>
        <v>370.13296940808766</v>
      </c>
      <c r="Q1658" s="25">
        <f t="shared" si="734"/>
        <v>185.06648470404383</v>
      </c>
      <c r="R1658" s="25">
        <f t="shared" si="735"/>
        <v>3128.5713926568969</v>
      </c>
      <c r="S1658" s="25">
        <f t="shared" si="736"/>
        <v>2.6747512638557933</v>
      </c>
      <c r="T1658" s="25">
        <f t="shared" si="737"/>
        <v>37.089233072606028</v>
      </c>
      <c r="U1658" s="25">
        <f t="shared" si="758"/>
        <v>67186.328674511795</v>
      </c>
      <c r="V1658" s="25">
        <f t="shared" si="738"/>
        <v>0.62441810372190887</v>
      </c>
      <c r="W1658" s="25">
        <f t="shared" si="739"/>
        <v>2.4976724148876355</v>
      </c>
      <c r="X1658" s="16">
        <f t="shared" si="740"/>
        <v>976.75789473681209</v>
      </c>
      <c r="Y1658">
        <f t="shared" si="741"/>
        <v>138.18297524568607</v>
      </c>
      <c r="Z1658">
        <f t="shared" si="742"/>
        <v>3.7425253058664785</v>
      </c>
      <c r="AA1658">
        <f t="shared" si="743"/>
        <v>3.793031993548551</v>
      </c>
      <c r="AB1658">
        <f t="shared" si="730"/>
        <v>65.08268670996847</v>
      </c>
      <c r="AC1658">
        <f t="shared" si="744"/>
        <v>128.64240349883698</v>
      </c>
      <c r="AD1658">
        <f t="shared" si="745"/>
        <v>18.199177251610699</v>
      </c>
      <c r="AE1658">
        <f t="shared" si="746"/>
        <v>11.463999177473037</v>
      </c>
      <c r="AF1658">
        <f t="shared" si="747"/>
        <v>14.370821954286464</v>
      </c>
      <c r="AG1658">
        <f t="shared" si="731"/>
        <v>2.140369476279095</v>
      </c>
      <c r="AH1658" s="18">
        <f t="shared" si="748"/>
        <v>331.39999999998975</v>
      </c>
      <c r="AI1658" s="18">
        <f t="shared" si="749"/>
        <v>72.400000000000489</v>
      </c>
      <c r="AJ1658" s="28"/>
      <c r="AK1658" s="29">
        <f t="shared" si="750"/>
        <v>15.275952027464339</v>
      </c>
      <c r="AL1658" s="19">
        <f t="shared" si="751"/>
        <v>72.400000000000489</v>
      </c>
      <c r="AM1658" s="18">
        <f t="shared" si="752"/>
        <v>11.463999177473037</v>
      </c>
      <c r="AN1658" s="18">
        <f t="shared" si="753"/>
        <v>14.370821954286464</v>
      </c>
      <c r="AO1658" s="19" t="str">
        <f t="shared" si="754"/>
        <v>N/A</v>
      </c>
      <c r="AP1658" t="str">
        <f t="shared" si="755"/>
        <v>N/A</v>
      </c>
    </row>
    <row r="1659" spans="12:42" x14ac:dyDescent="0.3">
      <c r="L1659" s="25">
        <f t="shared" si="756"/>
        <v>24.364899935664852</v>
      </c>
      <c r="N1659" s="25">
        <f t="shared" si="757"/>
        <v>331.59999999998973</v>
      </c>
      <c r="O1659" s="25">
        <f t="shared" si="732"/>
        <v>211.10311651708346</v>
      </c>
      <c r="P1659" s="25">
        <f t="shared" si="733"/>
        <v>370.35634476681315</v>
      </c>
      <c r="Q1659" s="25">
        <f t="shared" si="734"/>
        <v>185.17817238340658</v>
      </c>
      <c r="R1659" s="25">
        <f t="shared" si="735"/>
        <v>3130.4594864364121</v>
      </c>
      <c r="S1659" s="25">
        <f t="shared" si="736"/>
        <v>2.6747483979415176</v>
      </c>
      <c r="T1659" s="25">
        <f t="shared" si="737"/>
        <v>37.100442942246033</v>
      </c>
      <c r="U1659" s="25">
        <f t="shared" si="758"/>
        <v>67253.65004790391</v>
      </c>
      <c r="V1659" s="25">
        <f t="shared" si="738"/>
        <v>0.62429003108926151</v>
      </c>
      <c r="W1659" s="25">
        <f t="shared" si="739"/>
        <v>2.497160124357046</v>
      </c>
      <c r="X1659" s="16">
        <f t="shared" si="740"/>
        <v>977.34736842102257</v>
      </c>
      <c r="Y1659">
        <f t="shared" si="741"/>
        <v>138.26636871294357</v>
      </c>
      <c r="Z1659">
        <f t="shared" si="742"/>
        <v>3.743638828254499</v>
      </c>
      <c r="AA1659">
        <f t="shared" si="743"/>
        <v>3.7941198992267045</v>
      </c>
      <c r="AB1659">
        <f t="shared" si="730"/>
        <v>65.121964131036648</v>
      </c>
      <c r="AC1659">
        <f t="shared" si="744"/>
        <v>128.7200392281664</v>
      </c>
      <c r="AD1659">
        <f t="shared" si="745"/>
        <v>18.210160460573654</v>
      </c>
      <c r="AE1659">
        <f t="shared" si="746"/>
        <v>11.470418185176602</v>
      </c>
      <c r="AF1659">
        <f t="shared" si="747"/>
        <v>14.377240961990028</v>
      </c>
      <c r="AG1659">
        <f t="shared" si="731"/>
        <v>2.1410152356771883</v>
      </c>
      <c r="AH1659" s="18">
        <f t="shared" si="748"/>
        <v>331.59999999998973</v>
      </c>
      <c r="AI1659" s="18">
        <f t="shared" si="749"/>
        <v>72.400000000000489</v>
      </c>
      <c r="AJ1659" s="28"/>
      <c r="AK1659" s="29">
        <f t="shared" si="750"/>
        <v>15.275952027464339</v>
      </c>
      <c r="AL1659" s="19">
        <f t="shared" si="751"/>
        <v>72.400000000000489</v>
      </c>
      <c r="AM1659" s="18">
        <f t="shared" si="752"/>
        <v>11.470418185176602</v>
      </c>
      <c r="AN1659" s="18">
        <f t="shared" si="753"/>
        <v>14.377240961990028</v>
      </c>
      <c r="AO1659" s="19" t="str">
        <f t="shared" si="754"/>
        <v>N/A</v>
      </c>
      <c r="AP1659" t="str">
        <f t="shared" si="755"/>
        <v>N/A</v>
      </c>
    </row>
    <row r="1660" spans="12:42" x14ac:dyDescent="0.3">
      <c r="L1660" s="25">
        <f t="shared" si="756"/>
        <v>24.379613039490735</v>
      </c>
      <c r="N1660" s="25">
        <f t="shared" si="757"/>
        <v>331.79999999998972</v>
      </c>
      <c r="O1660" s="25">
        <f t="shared" si="732"/>
        <v>211.23044047155693</v>
      </c>
      <c r="P1660" s="25">
        <f t="shared" si="733"/>
        <v>370.57972012553853</v>
      </c>
      <c r="Q1660" s="25">
        <f t="shared" si="734"/>
        <v>185.28986006276926</v>
      </c>
      <c r="R1660" s="25">
        <f t="shared" si="735"/>
        <v>3132.3475802159269</v>
      </c>
      <c r="S1660" s="25">
        <f t="shared" si="736"/>
        <v>2.6747455354825385</v>
      </c>
      <c r="T1660" s="25">
        <f t="shared" si="737"/>
        <v>37.111649425896076</v>
      </c>
      <c r="U1660" s="25">
        <f t="shared" si="758"/>
        <v>67320.998225248346</v>
      </c>
      <c r="V1660" s="25">
        <f t="shared" si="738"/>
        <v>0.62416206192344992</v>
      </c>
      <c r="W1660" s="25">
        <f t="shared" si="739"/>
        <v>2.4966482476937997</v>
      </c>
      <c r="X1660" s="16">
        <f t="shared" si="740"/>
        <v>977.93684210523293</v>
      </c>
      <c r="Y1660">
        <f t="shared" si="741"/>
        <v>138.34976218020105</v>
      </c>
      <c r="Z1660">
        <f t="shared" si="742"/>
        <v>3.7447520223973152</v>
      </c>
      <c r="AA1660">
        <f t="shared" si="743"/>
        <v>3.7952075051025318</v>
      </c>
      <c r="AB1660">
        <f t="shared" si="730"/>
        <v>65.161241552104826</v>
      </c>
      <c r="AC1660">
        <f t="shared" si="744"/>
        <v>128.79767495749587</v>
      </c>
      <c r="AD1660">
        <f t="shared" si="745"/>
        <v>18.221143669536612</v>
      </c>
      <c r="AE1660">
        <f t="shared" si="746"/>
        <v>11.476837192880167</v>
      </c>
      <c r="AF1660">
        <f t="shared" si="747"/>
        <v>14.383659969693596</v>
      </c>
      <c r="AG1660">
        <f t="shared" si="731"/>
        <v>2.1416608003641571</v>
      </c>
      <c r="AH1660" s="18">
        <f t="shared" si="748"/>
        <v>331.79999999998972</v>
      </c>
      <c r="AI1660" s="18">
        <f t="shared" si="749"/>
        <v>72.400000000000489</v>
      </c>
      <c r="AJ1660" s="28"/>
      <c r="AK1660" s="29">
        <f t="shared" si="750"/>
        <v>15.275952027464339</v>
      </c>
      <c r="AL1660" s="19">
        <f t="shared" si="751"/>
        <v>72.400000000000489</v>
      </c>
      <c r="AM1660" s="18">
        <f t="shared" si="752"/>
        <v>11.476837192880167</v>
      </c>
      <c r="AN1660" s="18">
        <f t="shared" si="753"/>
        <v>14.383659969693596</v>
      </c>
      <c r="AO1660" s="19" t="str">
        <f t="shared" si="754"/>
        <v>N/A</v>
      </c>
      <c r="AP1660" t="str">
        <f t="shared" si="755"/>
        <v>N/A</v>
      </c>
    </row>
    <row r="1661" spans="12:42" x14ac:dyDescent="0.3">
      <c r="L1661" s="25">
        <f t="shared" si="756"/>
        <v>24.394326143316619</v>
      </c>
      <c r="N1661" s="25">
        <f t="shared" si="757"/>
        <v>331.99999999998971</v>
      </c>
      <c r="O1661" s="25">
        <f t="shared" si="732"/>
        <v>211.35776442603046</v>
      </c>
      <c r="P1661" s="25">
        <f t="shared" si="733"/>
        <v>370.80309548426396</v>
      </c>
      <c r="Q1661" s="25">
        <f t="shared" si="734"/>
        <v>185.40154774213198</v>
      </c>
      <c r="R1661" s="25">
        <f t="shared" si="735"/>
        <v>3134.2356739954425</v>
      </c>
      <c r="S1661" s="25">
        <f t="shared" si="736"/>
        <v>2.6747426764726105</v>
      </c>
      <c r="T1661" s="25">
        <f t="shared" si="737"/>
        <v>37.122852526622538</v>
      </c>
      <c r="U1661" s="25">
        <f t="shared" si="758"/>
        <v>67388.373201050781</v>
      </c>
      <c r="V1661" s="25">
        <f t="shared" si="738"/>
        <v>0.62403419607859378</v>
      </c>
      <c r="W1661" s="25">
        <f t="shared" si="739"/>
        <v>2.4961367843143751</v>
      </c>
      <c r="X1661" s="16">
        <f t="shared" si="740"/>
        <v>978.52631578944306</v>
      </c>
      <c r="Y1661">
        <f t="shared" si="741"/>
        <v>138.43315564745851</v>
      </c>
      <c r="Z1661">
        <f t="shared" si="742"/>
        <v>3.7458648885834585</v>
      </c>
      <c r="AA1661">
        <f t="shared" si="743"/>
        <v>3.7962948114158492</v>
      </c>
      <c r="AB1661">
        <f t="shared" si="730"/>
        <v>65.200518973173004</v>
      </c>
      <c r="AC1661">
        <f t="shared" si="744"/>
        <v>128.87531068682534</v>
      </c>
      <c r="AD1661">
        <f t="shared" si="745"/>
        <v>18.232126878499571</v>
      </c>
      <c r="AE1661">
        <f t="shared" si="746"/>
        <v>11.483256200583734</v>
      </c>
      <c r="AF1661">
        <f t="shared" si="747"/>
        <v>14.39007897739716</v>
      </c>
      <c r="AG1661">
        <f t="shared" si="731"/>
        <v>2.1423061705160258</v>
      </c>
      <c r="AH1661" s="18">
        <f t="shared" si="748"/>
        <v>331.99999999998971</v>
      </c>
      <c r="AI1661" s="18">
        <f t="shared" si="749"/>
        <v>72.400000000000489</v>
      </c>
      <c r="AJ1661" s="28"/>
      <c r="AK1661" s="29">
        <f t="shared" si="750"/>
        <v>15.275952027464339</v>
      </c>
      <c r="AL1661" s="19">
        <f t="shared" si="751"/>
        <v>72.400000000000489</v>
      </c>
      <c r="AM1661" s="18">
        <f t="shared" si="752"/>
        <v>11.483256200583734</v>
      </c>
      <c r="AN1661" s="18">
        <f t="shared" si="753"/>
        <v>14.39007897739716</v>
      </c>
      <c r="AO1661" s="19" t="str">
        <f t="shared" si="754"/>
        <v>N/A</v>
      </c>
      <c r="AP1661" t="str">
        <f t="shared" si="755"/>
        <v>N/A</v>
      </c>
    </row>
    <row r="1662" spans="12:42" x14ac:dyDescent="0.3">
      <c r="L1662" s="25">
        <f t="shared" si="756"/>
        <v>24.409039247142502</v>
      </c>
      <c r="N1662" s="25">
        <f t="shared" si="757"/>
        <v>332.1999999999897</v>
      </c>
      <c r="O1662" s="25">
        <f t="shared" si="732"/>
        <v>211.48508838050398</v>
      </c>
      <c r="P1662" s="25">
        <f t="shared" si="733"/>
        <v>371.02647084298945</v>
      </c>
      <c r="Q1662" s="25">
        <f t="shared" si="734"/>
        <v>185.51323542149473</v>
      </c>
      <c r="R1662" s="25">
        <f t="shared" si="735"/>
        <v>3136.1237677749582</v>
      </c>
      <c r="S1662" s="25">
        <f t="shared" si="736"/>
        <v>2.6747398209055051</v>
      </c>
      <c r="T1662" s="25">
        <f t="shared" si="737"/>
        <v>37.134052247487155</v>
      </c>
      <c r="U1662" s="25">
        <f t="shared" si="758"/>
        <v>67455.774969821228</v>
      </c>
      <c r="V1662" s="25">
        <f t="shared" si="738"/>
        <v>0.62390643340910656</v>
      </c>
      <c r="W1662" s="25">
        <f t="shared" si="739"/>
        <v>2.4956257336364263</v>
      </c>
      <c r="X1662" s="16">
        <f t="shared" si="740"/>
        <v>979.11578947365399</v>
      </c>
      <c r="Y1662">
        <f t="shared" si="741"/>
        <v>138.51654911471607</v>
      </c>
      <c r="Z1662">
        <f t="shared" si="742"/>
        <v>3.7469774271010445</v>
      </c>
      <c r="AA1662">
        <f t="shared" si="743"/>
        <v>3.7973818184061696</v>
      </c>
      <c r="AB1662">
        <f t="shared" si="730"/>
        <v>65.239796394241182</v>
      </c>
      <c r="AC1662">
        <f t="shared" si="744"/>
        <v>128.95294641615476</v>
      </c>
      <c r="AD1662">
        <f t="shared" si="745"/>
        <v>18.243110087462526</v>
      </c>
      <c r="AE1662">
        <f t="shared" si="746"/>
        <v>11.489675208287297</v>
      </c>
      <c r="AF1662">
        <f t="shared" si="747"/>
        <v>14.396497985100725</v>
      </c>
      <c r="AG1662">
        <f t="shared" si="731"/>
        <v>2.1429513463085526</v>
      </c>
      <c r="AH1662" s="18">
        <f t="shared" si="748"/>
        <v>332.1999999999897</v>
      </c>
      <c r="AI1662" s="18">
        <f t="shared" si="749"/>
        <v>72.400000000000489</v>
      </c>
      <c r="AJ1662" s="28"/>
      <c r="AK1662" s="29">
        <f t="shared" si="750"/>
        <v>15.275952027464339</v>
      </c>
      <c r="AL1662" s="19">
        <f t="shared" si="751"/>
        <v>72.400000000000489</v>
      </c>
      <c r="AM1662" s="18">
        <f t="shared" si="752"/>
        <v>11.489675208287297</v>
      </c>
      <c r="AN1662" s="18">
        <f t="shared" si="753"/>
        <v>14.396497985100725</v>
      </c>
      <c r="AO1662" s="19" t="str">
        <f t="shared" si="754"/>
        <v>N/A</v>
      </c>
      <c r="AP1662" t="str">
        <f t="shared" si="755"/>
        <v>N/A</v>
      </c>
    </row>
    <row r="1663" spans="12:42" x14ac:dyDescent="0.3">
      <c r="L1663" s="25">
        <f t="shared" si="756"/>
        <v>24.423752350968385</v>
      </c>
      <c r="N1663" s="25">
        <f t="shared" si="757"/>
        <v>332.39999999998969</v>
      </c>
      <c r="O1663" s="25">
        <f t="shared" si="732"/>
        <v>211.61241233497751</v>
      </c>
      <c r="P1663" s="25">
        <f t="shared" si="733"/>
        <v>371.24984620171494</v>
      </c>
      <c r="Q1663" s="25">
        <f t="shared" si="734"/>
        <v>185.62492310085747</v>
      </c>
      <c r="R1663" s="25">
        <f t="shared" si="735"/>
        <v>3138.0118615544729</v>
      </c>
      <c r="S1663" s="25">
        <f t="shared" si="736"/>
        <v>2.6747369687750053</v>
      </c>
      <c r="T1663" s="25">
        <f t="shared" si="737"/>
        <v>37.145248591547059</v>
      </c>
      <c r="U1663" s="25">
        <f t="shared" si="758"/>
        <v>67523.203526074154</v>
      </c>
      <c r="V1663" s="25">
        <f t="shared" si="738"/>
        <v>0.62377877376969404</v>
      </c>
      <c r="W1663" s="25">
        <f t="shared" si="739"/>
        <v>2.4951150950787762</v>
      </c>
      <c r="X1663" s="16">
        <f t="shared" si="740"/>
        <v>979.70526315786469</v>
      </c>
      <c r="Y1663">
        <f t="shared" si="741"/>
        <v>138.59994258197361</v>
      </c>
      <c r="Z1663">
        <f t="shared" si="742"/>
        <v>3.7480896382377602</v>
      </c>
      <c r="AA1663">
        <f t="shared" si="743"/>
        <v>3.7984685263126927</v>
      </c>
      <c r="AB1663">
        <f t="shared" si="730"/>
        <v>65.27907381530936</v>
      </c>
      <c r="AC1663">
        <f t="shared" si="744"/>
        <v>129.03058214548417</v>
      </c>
      <c r="AD1663">
        <f t="shared" si="745"/>
        <v>18.254093296425477</v>
      </c>
      <c r="AE1663">
        <f t="shared" si="746"/>
        <v>11.49609421599086</v>
      </c>
      <c r="AF1663">
        <f t="shared" si="747"/>
        <v>14.402916992804288</v>
      </c>
      <c r="AG1663">
        <f t="shared" si="731"/>
        <v>2.1435963279172303</v>
      </c>
      <c r="AH1663" s="18">
        <f t="shared" si="748"/>
        <v>332.39999999998969</v>
      </c>
      <c r="AI1663" s="18">
        <f t="shared" si="749"/>
        <v>72.400000000000489</v>
      </c>
      <c r="AJ1663" s="28"/>
      <c r="AK1663" s="29">
        <f t="shared" si="750"/>
        <v>15.275952027464339</v>
      </c>
      <c r="AL1663" s="19">
        <f t="shared" si="751"/>
        <v>72.400000000000489</v>
      </c>
      <c r="AM1663" s="18">
        <f t="shared" si="752"/>
        <v>11.49609421599086</v>
      </c>
      <c r="AN1663" s="18">
        <f t="shared" si="753"/>
        <v>14.402916992804288</v>
      </c>
      <c r="AO1663" s="19" t="str">
        <f t="shared" si="754"/>
        <v>N/A</v>
      </c>
      <c r="AP1663" t="str">
        <f t="shared" si="755"/>
        <v>N/A</v>
      </c>
    </row>
    <row r="1664" spans="12:42" x14ac:dyDescent="0.3">
      <c r="L1664" s="25">
        <f t="shared" si="756"/>
        <v>24.438465454794269</v>
      </c>
      <c r="N1664" s="25">
        <f t="shared" si="757"/>
        <v>332.59999999998968</v>
      </c>
      <c r="O1664" s="25">
        <f t="shared" si="732"/>
        <v>211.739736289451</v>
      </c>
      <c r="P1664" s="25">
        <f t="shared" si="733"/>
        <v>371.47322156044038</v>
      </c>
      <c r="Q1664" s="25">
        <f t="shared" si="734"/>
        <v>185.73661078022019</v>
      </c>
      <c r="R1664" s="25">
        <f t="shared" si="735"/>
        <v>3139.8999553339886</v>
      </c>
      <c r="S1664" s="25">
        <f t="shared" si="736"/>
        <v>2.6747341200749122</v>
      </c>
      <c r="T1664" s="25">
        <f t="shared" si="737"/>
        <v>37.156441561854777</v>
      </c>
      <c r="U1664" s="25">
        <f t="shared" si="758"/>
        <v>67590.658864328623</v>
      </c>
      <c r="V1664" s="25">
        <f t="shared" si="738"/>
        <v>0.62365121701535586</v>
      </c>
      <c r="W1664" s="25">
        <f t="shared" si="739"/>
        <v>2.4946048680614235</v>
      </c>
      <c r="X1664" s="16">
        <f t="shared" si="740"/>
        <v>980.29473684207483</v>
      </c>
      <c r="Y1664">
        <f t="shared" si="741"/>
        <v>138.68333604923106</v>
      </c>
      <c r="Z1664">
        <f t="shared" si="742"/>
        <v>3.7492015222808779</v>
      </c>
      <c r="AA1664">
        <f t="shared" si="743"/>
        <v>3.799554935374311</v>
      </c>
      <c r="AB1664">
        <f t="shared" si="730"/>
        <v>65.318351236377524</v>
      </c>
      <c r="AC1664">
        <f t="shared" si="744"/>
        <v>129.10821787481348</v>
      </c>
      <c r="AD1664">
        <f t="shared" si="745"/>
        <v>18.265076505388411</v>
      </c>
      <c r="AE1664">
        <f t="shared" si="746"/>
        <v>11.502513223694411</v>
      </c>
      <c r="AF1664">
        <f t="shared" si="747"/>
        <v>14.409336000507841</v>
      </c>
      <c r="AG1664">
        <f t="shared" si="731"/>
        <v>2.1442411155172896</v>
      </c>
      <c r="AH1664" s="18">
        <f t="shared" si="748"/>
        <v>332.59999999998968</v>
      </c>
      <c r="AI1664" s="18">
        <f t="shared" si="749"/>
        <v>72.400000000000489</v>
      </c>
      <c r="AJ1664" s="28"/>
      <c r="AK1664" s="29">
        <f t="shared" si="750"/>
        <v>15.275952027464339</v>
      </c>
      <c r="AL1664" s="19">
        <f t="shared" si="751"/>
        <v>72.400000000000489</v>
      </c>
      <c r="AM1664" s="18">
        <f t="shared" si="752"/>
        <v>11.502513223694411</v>
      </c>
      <c r="AN1664" s="18">
        <f t="shared" si="753"/>
        <v>14.409336000507841</v>
      </c>
      <c r="AO1664" s="19" t="str">
        <f t="shared" si="754"/>
        <v>N/A</v>
      </c>
      <c r="AP1664" t="str">
        <f t="shared" si="755"/>
        <v>N/A</v>
      </c>
    </row>
    <row r="1665" spans="12:42" x14ac:dyDescent="0.3">
      <c r="L1665" s="25">
        <f t="shared" si="756"/>
        <v>24.453178558620152</v>
      </c>
      <c r="N1665" s="25">
        <f t="shared" si="757"/>
        <v>332.79999999998967</v>
      </c>
      <c r="O1665" s="25">
        <f t="shared" si="732"/>
        <v>211.86706024392447</v>
      </c>
      <c r="P1665" s="25">
        <f t="shared" si="733"/>
        <v>371.69659691916576</v>
      </c>
      <c r="Q1665" s="25">
        <f t="shared" si="734"/>
        <v>185.84829845958288</v>
      </c>
      <c r="R1665" s="25">
        <f t="shared" si="735"/>
        <v>3141.7880491135029</v>
      </c>
      <c r="S1665" s="25">
        <f t="shared" si="736"/>
        <v>2.6747312747990404</v>
      </c>
      <c r="T1665" s="25">
        <f t="shared" si="737"/>
        <v>37.167631161458232</v>
      </c>
      <c r="U1665" s="25">
        <f t="shared" si="758"/>
        <v>67658.140979107746</v>
      </c>
      <c r="V1665" s="25">
        <f t="shared" si="738"/>
        <v>0.62352376300137913</v>
      </c>
      <c r="W1665" s="25">
        <f t="shared" si="739"/>
        <v>2.4940950520055165</v>
      </c>
      <c r="X1665" s="16">
        <f t="shared" si="740"/>
        <v>980.88421052628519</v>
      </c>
      <c r="Y1665">
        <f t="shared" si="741"/>
        <v>138.76672951648854</v>
      </c>
      <c r="Z1665">
        <f t="shared" si="742"/>
        <v>3.7503130795172552</v>
      </c>
      <c r="AA1665">
        <f t="shared" si="743"/>
        <v>3.8006410458296167</v>
      </c>
      <c r="AB1665">
        <f t="shared" si="730"/>
        <v>65.357628657445701</v>
      </c>
      <c r="AC1665">
        <f t="shared" si="744"/>
        <v>129.18585360414289</v>
      </c>
      <c r="AD1665">
        <f t="shared" si="745"/>
        <v>18.276059714351366</v>
      </c>
      <c r="AE1665">
        <f t="shared" si="746"/>
        <v>11.508932231397976</v>
      </c>
      <c r="AF1665">
        <f t="shared" si="747"/>
        <v>14.415755008211404</v>
      </c>
      <c r="AG1665">
        <f t="shared" si="731"/>
        <v>2.144885709283697</v>
      </c>
      <c r="AH1665" s="18">
        <f t="shared" si="748"/>
        <v>332.79999999998967</v>
      </c>
      <c r="AI1665" s="18">
        <f t="shared" si="749"/>
        <v>72.400000000000489</v>
      </c>
      <c r="AJ1665" s="28"/>
      <c r="AK1665" s="29">
        <f t="shared" si="750"/>
        <v>15.275952027464339</v>
      </c>
      <c r="AL1665" s="19">
        <f t="shared" si="751"/>
        <v>72.400000000000489</v>
      </c>
      <c r="AM1665" s="18">
        <f t="shared" si="752"/>
        <v>11.508932231397976</v>
      </c>
      <c r="AN1665" s="18">
        <f t="shared" si="753"/>
        <v>14.415755008211404</v>
      </c>
      <c r="AO1665" s="19" t="str">
        <f t="shared" si="754"/>
        <v>N/A</v>
      </c>
      <c r="AP1665" t="str">
        <f t="shared" si="755"/>
        <v>N/A</v>
      </c>
    </row>
    <row r="1666" spans="12:42" x14ac:dyDescent="0.3">
      <c r="L1666" s="25">
        <f t="shared" si="756"/>
        <v>24.467891662446036</v>
      </c>
      <c r="N1666" s="25">
        <f t="shared" si="757"/>
        <v>332.99999999998965</v>
      </c>
      <c r="O1666" s="25">
        <f t="shared" si="732"/>
        <v>211.99438419839802</v>
      </c>
      <c r="P1666" s="25">
        <f t="shared" si="733"/>
        <v>371.9199722778913</v>
      </c>
      <c r="Q1666" s="25">
        <f t="shared" si="734"/>
        <v>185.95998613894565</v>
      </c>
      <c r="R1666" s="25">
        <f t="shared" si="735"/>
        <v>3143.6761428930186</v>
      </c>
      <c r="S1666" s="25">
        <f t="shared" si="736"/>
        <v>2.6747284329412198</v>
      </c>
      <c r="T1666" s="25">
        <f t="shared" si="737"/>
        <v>37.178817393400777</v>
      </c>
      <c r="U1666" s="25">
        <f t="shared" si="758"/>
        <v>67725.649864939551</v>
      </c>
      <c r="V1666" s="25">
        <f t="shared" si="738"/>
        <v>0.62339641158334502</v>
      </c>
      <c r="W1666" s="25">
        <f t="shared" si="739"/>
        <v>2.4935856463333801</v>
      </c>
      <c r="X1666" s="16">
        <f t="shared" si="740"/>
        <v>981.47368421049612</v>
      </c>
      <c r="Y1666">
        <f t="shared" si="741"/>
        <v>138.8501229837461</v>
      </c>
      <c r="Z1666">
        <f t="shared" si="742"/>
        <v>3.7514243102333302</v>
      </c>
      <c r="AA1666">
        <f t="shared" si="743"/>
        <v>3.8017268579168935</v>
      </c>
      <c r="AB1666">
        <f t="shared" si="730"/>
        <v>65.396906078513879</v>
      </c>
      <c r="AC1666">
        <f t="shared" si="744"/>
        <v>129.26348933347231</v>
      </c>
      <c r="AD1666">
        <f t="shared" si="745"/>
        <v>18.287042923314317</v>
      </c>
      <c r="AE1666">
        <f t="shared" si="746"/>
        <v>11.515351239101538</v>
      </c>
      <c r="AF1666">
        <f t="shared" si="747"/>
        <v>14.422174015914964</v>
      </c>
      <c r="AG1666">
        <f t="shared" si="731"/>
        <v>2.1455301093911556</v>
      </c>
      <c r="AH1666" s="18">
        <f t="shared" si="748"/>
        <v>332.99999999998965</v>
      </c>
      <c r="AI1666" s="18">
        <f t="shared" si="749"/>
        <v>72.400000000000489</v>
      </c>
      <c r="AJ1666" s="28"/>
      <c r="AK1666" s="29">
        <f t="shared" si="750"/>
        <v>15.275952027464339</v>
      </c>
      <c r="AL1666" s="19">
        <f t="shared" si="751"/>
        <v>72.400000000000489</v>
      </c>
      <c r="AM1666" s="18">
        <f t="shared" si="752"/>
        <v>11.515351239101538</v>
      </c>
      <c r="AN1666" s="18">
        <f t="shared" si="753"/>
        <v>14.422174015914964</v>
      </c>
      <c r="AO1666" s="19" t="str">
        <f t="shared" si="754"/>
        <v>N/A</v>
      </c>
      <c r="AP1666" t="str">
        <f t="shared" si="755"/>
        <v>N/A</v>
      </c>
    </row>
    <row r="1667" spans="12:42" x14ac:dyDescent="0.3">
      <c r="L1667" s="25">
        <f t="shared" si="756"/>
        <v>24.482604766271919</v>
      </c>
      <c r="N1667" s="25">
        <f t="shared" si="757"/>
        <v>333.19999999998964</v>
      </c>
      <c r="O1667" s="25">
        <f t="shared" si="732"/>
        <v>212.12170815287152</v>
      </c>
      <c r="P1667" s="25">
        <f t="shared" si="733"/>
        <v>372.14334763661674</v>
      </c>
      <c r="Q1667" s="25">
        <f t="shared" si="734"/>
        <v>186.07167381830837</v>
      </c>
      <c r="R1667" s="25">
        <f t="shared" si="735"/>
        <v>3145.5642366725342</v>
      </c>
      <c r="S1667" s="25">
        <f t="shared" si="736"/>
        <v>2.6747255944952939</v>
      </c>
      <c r="T1667" s="25">
        <f t="shared" si="737"/>
        <v>37.190000260721163</v>
      </c>
      <c r="U1667" s="25">
        <f t="shared" si="758"/>
        <v>67793.185516355938</v>
      </c>
      <c r="V1667" s="25">
        <f t="shared" si="738"/>
        <v>0.62326916261712162</v>
      </c>
      <c r="W1667" s="25">
        <f t="shared" si="739"/>
        <v>2.4930766504684865</v>
      </c>
      <c r="X1667" s="16">
        <f t="shared" si="740"/>
        <v>982.06315789470659</v>
      </c>
      <c r="Y1667">
        <f t="shared" si="741"/>
        <v>138.93351645100361</v>
      </c>
      <c r="Z1667">
        <f t="shared" si="742"/>
        <v>3.7525352147151225</v>
      </c>
      <c r="AA1667">
        <f t="shared" si="743"/>
        <v>3.8028123718741176</v>
      </c>
      <c r="AB1667">
        <f t="shared" ref="AB1667:AB1730" si="759">N1667/(PI()*$D$10^2)</f>
        <v>65.436183499582057</v>
      </c>
      <c r="AC1667">
        <f t="shared" si="744"/>
        <v>129.34112506280172</v>
      </c>
      <c r="AD1667">
        <f t="shared" si="745"/>
        <v>18.298026132277268</v>
      </c>
      <c r="AE1667">
        <f t="shared" si="746"/>
        <v>11.521770246805099</v>
      </c>
      <c r="AF1667">
        <f t="shared" si="747"/>
        <v>14.428593023618529</v>
      </c>
      <c r="AG1667">
        <f t="shared" ref="AG1667:AG1730" si="760">SQRT($I$2*$I$7*$D$9*AB1667*$I$6)/$I$6</f>
        <v>2.1461743160141076</v>
      </c>
      <c r="AH1667" s="18">
        <f t="shared" si="748"/>
        <v>333.19999999998964</v>
      </c>
      <c r="AI1667" s="18">
        <f t="shared" si="749"/>
        <v>72.400000000000489</v>
      </c>
      <c r="AJ1667" s="28"/>
      <c r="AK1667" s="29">
        <f t="shared" si="750"/>
        <v>15.275952027464339</v>
      </c>
      <c r="AL1667" s="19">
        <f t="shared" si="751"/>
        <v>72.400000000000489</v>
      </c>
      <c r="AM1667" s="18">
        <f t="shared" si="752"/>
        <v>11.521770246805099</v>
      </c>
      <c r="AN1667" s="18">
        <f t="shared" si="753"/>
        <v>14.428593023618529</v>
      </c>
      <c r="AO1667" s="19" t="str">
        <f t="shared" si="754"/>
        <v>N/A</v>
      </c>
      <c r="AP1667" t="str">
        <f t="shared" si="755"/>
        <v>N/A</v>
      </c>
    </row>
    <row r="1668" spans="12:42" x14ac:dyDescent="0.3">
      <c r="L1668" s="25">
        <f t="shared" si="756"/>
        <v>24.497317870097802</v>
      </c>
      <c r="N1668" s="25">
        <f t="shared" si="757"/>
        <v>333.39999999998963</v>
      </c>
      <c r="O1668" s="25">
        <f t="shared" ref="O1668:O1731" si="761">(6*N1668/PI())^1/3</f>
        <v>212.24903210734502</v>
      </c>
      <c r="P1668" s="25">
        <f t="shared" ref="P1668:P1731" si="762">O1668/0.57</f>
        <v>372.36672299534217</v>
      </c>
      <c r="Q1668" s="25">
        <f t="shared" ref="Q1668:Q1731" si="763">P1668/2</f>
        <v>186.18336149767109</v>
      </c>
      <c r="R1668" s="25">
        <f t="shared" ref="R1668:R1731" si="764">(O1668*$I$2*$D$4)/$I$3</f>
        <v>3147.452330452049</v>
      </c>
      <c r="S1668" s="25">
        <f t="shared" ref="S1668:S1731" si="765">((2.67^0.9)+(16^0.9/R1668))^(1/0.9)</f>
        <v>2.6747227594551233</v>
      </c>
      <c r="T1668" s="25">
        <f t="shared" ref="T1668:T1731" si="766">SQRT(($I$7*O1668)/S1668)*(4/3)</f>
        <v>37.201179766453592</v>
      </c>
      <c r="U1668" s="25">
        <f t="shared" si="758"/>
        <v>67860.747927893623</v>
      </c>
      <c r="V1668" s="25">
        <f t="shared" ref="V1668:V1731" si="767">(U1668/((PI()*P1668^2)/4))</f>
        <v>0.62314201595886753</v>
      </c>
      <c r="W1668" s="25">
        <f t="shared" ref="W1668:W1731" si="768">V1668*4</f>
        <v>2.4925680638354701</v>
      </c>
      <c r="X1668" s="16">
        <f t="shared" ref="X1668:X1731" si="769">(Q1668*PI()*$I$4^2)-N1668</f>
        <v>982.65263157891695</v>
      </c>
      <c r="Y1668">
        <f t="shared" ref="Y1668:Y1731" si="770">X1668/(PI()*$I$4^2)</f>
        <v>139.01690991826109</v>
      </c>
      <c r="Z1668">
        <f t="shared" ref="Z1668:Z1731" si="771">(Y1668+V1668)/T1668</f>
        <v>3.7536457932482374</v>
      </c>
      <c r="AA1668">
        <f t="shared" ref="AA1668:AA1731" si="772">(Y1668+W1668)/T1668</f>
        <v>3.8038975879389629</v>
      </c>
      <c r="AB1668">
        <f t="shared" si="759"/>
        <v>65.475460920650235</v>
      </c>
      <c r="AC1668">
        <f t="shared" ref="AC1668:AC1731" si="773">(AB1668*PI()*$I$4^2)-N1668</f>
        <v>129.41876079213125</v>
      </c>
      <c r="AD1668">
        <f t="shared" ref="AD1668:AD1731" si="774">AC1668/(PI()*$I$4^2)</f>
        <v>18.309009341240237</v>
      </c>
      <c r="AE1668">
        <f t="shared" ref="AE1668:AE1731" si="775">(AD1668+$D$6)/$D$4</f>
        <v>11.528189254508671</v>
      </c>
      <c r="AF1668">
        <f t="shared" ref="AF1668:AF1731" si="776">(AD1668+$D$7)/$D$4</f>
        <v>14.435012031322101</v>
      </c>
      <c r="AG1668">
        <f t="shared" si="760"/>
        <v>2.1468183293267318</v>
      </c>
      <c r="AH1668" s="18">
        <f t="shared" ref="AH1668:AH1731" si="777">IF(AG1668&gt;1,N1668,"N/A")</f>
        <v>333.39999999998963</v>
      </c>
      <c r="AI1668" s="18">
        <f t="shared" ref="AI1668:AI1731" si="778">$AI$3</f>
        <v>72.400000000000489</v>
      </c>
      <c r="AJ1668" s="28"/>
      <c r="AK1668" s="29">
        <f t="shared" ref="AK1668:AK1731" si="779">$D$11</f>
        <v>15.275952027464339</v>
      </c>
      <c r="AL1668" s="19">
        <f t="shared" ref="AL1668:AL1731" si="780">$AI$14</f>
        <v>72.400000000000489</v>
      </c>
      <c r="AM1668" s="18">
        <f t="shared" ref="AM1668:AM1731" si="781">IF(Q1668&lt;$D$8,"N/A",AE1668)</f>
        <v>11.528189254508671</v>
      </c>
      <c r="AN1668" s="18">
        <f t="shared" ref="AN1668:AN1731" si="782">IF(Q1668&lt;$D$8,"N/A",AF1668)</f>
        <v>14.435012031322101</v>
      </c>
      <c r="AO1668" s="19" t="str">
        <f t="shared" ref="AO1668:AO1731" si="783">IF(Q1668&lt;$D$8,Z1668,"N/A")</f>
        <v>N/A</v>
      </c>
      <c r="AP1668" t="str">
        <f t="shared" ref="AP1668:AP1731" si="784">IF(Q1668&lt;$D$8,AA1668,"N/A")</f>
        <v>N/A</v>
      </c>
    </row>
    <row r="1669" spans="12:42" x14ac:dyDescent="0.3">
      <c r="L1669" s="25">
        <f t="shared" ref="L1669:L1732" si="785">L1668+$K$5</f>
        <v>24.512030973923686</v>
      </c>
      <c r="N1669" s="25">
        <f t="shared" ref="N1669:N1732" si="786">N1668+0.2</f>
        <v>333.59999999998962</v>
      </c>
      <c r="O1669" s="25">
        <f t="shared" si="761"/>
        <v>212.37635606181854</v>
      </c>
      <c r="P1669" s="25">
        <f t="shared" si="762"/>
        <v>372.59009835406766</v>
      </c>
      <c r="Q1669" s="25">
        <f t="shared" si="763"/>
        <v>186.29504917703383</v>
      </c>
      <c r="R1669" s="25">
        <f t="shared" si="764"/>
        <v>3149.3404242315646</v>
      </c>
      <c r="S1669" s="25">
        <f t="shared" si="765"/>
        <v>2.6747199278145812</v>
      </c>
      <c r="T1669" s="25">
        <f t="shared" si="766"/>
        <v>37.212355913627704</v>
      </c>
      <c r="U1669" s="25">
        <f t="shared" ref="U1669:U1732" si="787">N1669*(R1669^0.66)</f>
        <v>67928.33709409344</v>
      </c>
      <c r="V1669" s="25">
        <f t="shared" si="767"/>
        <v>0.62301497146502793</v>
      </c>
      <c r="W1669" s="25">
        <f t="shared" si="768"/>
        <v>2.4920598858601117</v>
      </c>
      <c r="X1669" s="16">
        <f t="shared" si="769"/>
        <v>983.24210526312731</v>
      </c>
      <c r="Y1669">
        <f t="shared" si="770"/>
        <v>139.10030338551857</v>
      </c>
      <c r="Z1669">
        <f t="shared" si="771"/>
        <v>3.7547560461178677</v>
      </c>
      <c r="AA1669">
        <f t="shared" si="772"/>
        <v>3.8049825063487983</v>
      </c>
      <c r="AB1669">
        <f t="shared" si="759"/>
        <v>65.514738341718399</v>
      </c>
      <c r="AC1669">
        <f t="shared" si="773"/>
        <v>129.49639652146055</v>
      </c>
      <c r="AD1669">
        <f t="shared" si="774"/>
        <v>18.319992550203171</v>
      </c>
      <c r="AE1669">
        <f t="shared" si="775"/>
        <v>11.534608262212224</v>
      </c>
      <c r="AF1669">
        <f t="shared" si="776"/>
        <v>14.441431039025652</v>
      </c>
      <c r="AG1669">
        <f t="shared" si="760"/>
        <v>2.1474621495029464</v>
      </c>
      <c r="AH1669" s="18">
        <f t="shared" si="777"/>
        <v>333.59999999998962</v>
      </c>
      <c r="AI1669" s="18">
        <f t="shared" si="778"/>
        <v>72.400000000000489</v>
      </c>
      <c r="AJ1669" s="28"/>
      <c r="AK1669" s="29">
        <f t="shared" si="779"/>
        <v>15.275952027464339</v>
      </c>
      <c r="AL1669" s="19">
        <f t="shared" si="780"/>
        <v>72.400000000000489</v>
      </c>
      <c r="AM1669" s="18">
        <f t="shared" si="781"/>
        <v>11.534608262212224</v>
      </c>
      <c r="AN1669" s="18">
        <f t="shared" si="782"/>
        <v>14.441431039025652</v>
      </c>
      <c r="AO1669" s="19" t="str">
        <f t="shared" si="783"/>
        <v>N/A</v>
      </c>
      <c r="AP1669" t="str">
        <f t="shared" si="784"/>
        <v>N/A</v>
      </c>
    </row>
    <row r="1670" spans="12:42" x14ac:dyDescent="0.3">
      <c r="L1670" s="25">
        <f t="shared" si="785"/>
        <v>24.526744077749569</v>
      </c>
      <c r="N1670" s="25">
        <f t="shared" si="786"/>
        <v>333.79999999998961</v>
      </c>
      <c r="O1670" s="25">
        <f t="shared" si="761"/>
        <v>212.50368001629204</v>
      </c>
      <c r="P1670" s="25">
        <f t="shared" si="762"/>
        <v>372.8134737127931</v>
      </c>
      <c r="Q1670" s="25">
        <f t="shared" si="763"/>
        <v>186.40673685639655</v>
      </c>
      <c r="R1670" s="25">
        <f t="shared" si="764"/>
        <v>3151.2285180110798</v>
      </c>
      <c r="S1670" s="25">
        <f t="shared" si="765"/>
        <v>2.6747170995675562</v>
      </c>
      <c r="T1670" s="25">
        <f t="shared" si="766"/>
        <v>37.223528705268585</v>
      </c>
      <c r="U1670" s="25">
        <f t="shared" si="787"/>
        <v>67995.953009500794</v>
      </c>
      <c r="V1670" s="25">
        <f t="shared" si="767"/>
        <v>0.62288802899233686</v>
      </c>
      <c r="W1670" s="25">
        <f t="shared" si="768"/>
        <v>2.4915521159693474</v>
      </c>
      <c r="X1670" s="16">
        <f t="shared" si="769"/>
        <v>983.83157894733802</v>
      </c>
      <c r="Y1670">
        <f t="shared" si="770"/>
        <v>139.18369685277611</v>
      </c>
      <c r="Z1670">
        <f t="shared" si="771"/>
        <v>3.7558659736087932</v>
      </c>
      <c r="AA1670">
        <f t="shared" si="772"/>
        <v>3.8060671273406936</v>
      </c>
      <c r="AB1670">
        <f t="shared" si="759"/>
        <v>65.554015762786577</v>
      </c>
      <c r="AC1670">
        <f t="shared" si="773"/>
        <v>129.57403225078997</v>
      </c>
      <c r="AD1670">
        <f t="shared" si="774"/>
        <v>18.330975759166122</v>
      </c>
      <c r="AE1670">
        <f t="shared" si="775"/>
        <v>11.541027269915785</v>
      </c>
      <c r="AF1670">
        <f t="shared" si="776"/>
        <v>14.447850046729211</v>
      </c>
      <c r="AG1670">
        <f t="shared" si="760"/>
        <v>2.14810577671641</v>
      </c>
      <c r="AH1670" s="18">
        <f t="shared" si="777"/>
        <v>333.79999999998961</v>
      </c>
      <c r="AI1670" s="18">
        <f t="shared" si="778"/>
        <v>72.400000000000489</v>
      </c>
      <c r="AJ1670" s="28"/>
      <c r="AK1670" s="29">
        <f t="shared" si="779"/>
        <v>15.275952027464339</v>
      </c>
      <c r="AL1670" s="19">
        <f t="shared" si="780"/>
        <v>72.400000000000489</v>
      </c>
      <c r="AM1670" s="18">
        <f t="shared" si="781"/>
        <v>11.541027269915785</v>
      </c>
      <c r="AN1670" s="18">
        <f t="shared" si="782"/>
        <v>14.447850046729211</v>
      </c>
      <c r="AO1670" s="19" t="str">
        <f t="shared" si="783"/>
        <v>N/A</v>
      </c>
      <c r="AP1670" t="str">
        <f t="shared" si="784"/>
        <v>N/A</v>
      </c>
    </row>
    <row r="1671" spans="12:42" x14ac:dyDescent="0.3">
      <c r="L1671" s="25">
        <f t="shared" si="785"/>
        <v>24.541457181575453</v>
      </c>
      <c r="N1671" s="25">
        <f t="shared" si="786"/>
        <v>333.9999999999896</v>
      </c>
      <c r="O1671" s="25">
        <f t="shared" si="761"/>
        <v>212.63100397076559</v>
      </c>
      <c r="P1671" s="25">
        <f t="shared" si="762"/>
        <v>373.03684907151859</v>
      </c>
      <c r="Q1671" s="25">
        <f t="shared" si="763"/>
        <v>186.51842453575929</v>
      </c>
      <c r="R1671" s="25">
        <f t="shared" si="764"/>
        <v>3153.1166117905959</v>
      </c>
      <c r="S1671" s="25">
        <f t="shared" si="765"/>
        <v>2.6747142747079522</v>
      </c>
      <c r="T1671" s="25">
        <f t="shared" si="766"/>
        <v>37.234698144396802</v>
      </c>
      <c r="U1671" s="25">
        <f t="shared" si="787"/>
        <v>68063.595668665366</v>
      </c>
      <c r="V1671" s="25">
        <f t="shared" si="767"/>
        <v>0.6227611883978138</v>
      </c>
      <c r="W1671" s="25">
        <f t="shared" si="768"/>
        <v>2.4910447535912552</v>
      </c>
      <c r="X1671" s="16">
        <f t="shared" si="769"/>
        <v>984.42105263154872</v>
      </c>
      <c r="Y1671">
        <f t="shared" si="770"/>
        <v>139.26709032003365</v>
      </c>
      <c r="Z1671">
        <f t="shared" si="771"/>
        <v>3.7569755760053756</v>
      </c>
      <c r="AA1671">
        <f t="shared" si="772"/>
        <v>3.807151451151408</v>
      </c>
      <c r="AB1671">
        <f t="shared" si="759"/>
        <v>65.593293183854755</v>
      </c>
      <c r="AC1671">
        <f t="shared" si="773"/>
        <v>129.65166798011938</v>
      </c>
      <c r="AD1671">
        <f t="shared" si="774"/>
        <v>18.341958968129077</v>
      </c>
      <c r="AE1671">
        <f t="shared" si="775"/>
        <v>11.547446277619349</v>
      </c>
      <c r="AF1671">
        <f t="shared" si="776"/>
        <v>14.454269054432777</v>
      </c>
      <c r="AG1671">
        <f t="shared" si="760"/>
        <v>2.1487492111405206</v>
      </c>
      <c r="AH1671" s="18">
        <f t="shared" si="777"/>
        <v>333.9999999999896</v>
      </c>
      <c r="AI1671" s="18">
        <f t="shared" si="778"/>
        <v>72.400000000000489</v>
      </c>
      <c r="AJ1671" s="28"/>
      <c r="AK1671" s="29">
        <f t="shared" si="779"/>
        <v>15.275952027464339</v>
      </c>
      <c r="AL1671" s="19">
        <f t="shared" si="780"/>
        <v>72.400000000000489</v>
      </c>
      <c r="AM1671" s="18">
        <f t="shared" si="781"/>
        <v>11.547446277619349</v>
      </c>
      <c r="AN1671" s="18">
        <f t="shared" si="782"/>
        <v>14.454269054432777</v>
      </c>
      <c r="AO1671" s="19" t="str">
        <f t="shared" si="783"/>
        <v>N/A</v>
      </c>
      <c r="AP1671" t="str">
        <f t="shared" si="784"/>
        <v>N/A</v>
      </c>
    </row>
    <row r="1672" spans="12:42" x14ac:dyDescent="0.3">
      <c r="L1672" s="25">
        <f t="shared" si="785"/>
        <v>24.556170285401336</v>
      </c>
      <c r="N1672" s="25">
        <f t="shared" si="786"/>
        <v>334.19999999998959</v>
      </c>
      <c r="O1672" s="25">
        <f t="shared" si="761"/>
        <v>212.75832792523906</v>
      </c>
      <c r="P1672" s="25">
        <f t="shared" si="762"/>
        <v>373.26022443024397</v>
      </c>
      <c r="Q1672" s="25">
        <f t="shared" si="763"/>
        <v>186.63011221512198</v>
      </c>
      <c r="R1672" s="25">
        <f t="shared" si="764"/>
        <v>3155.0047055701102</v>
      </c>
      <c r="S1672" s="25">
        <f t="shared" si="765"/>
        <v>2.674711453229687</v>
      </c>
      <c r="T1672" s="25">
        <f t="shared" si="766"/>
        <v>37.245864234028353</v>
      </c>
      <c r="U1672" s="25">
        <f t="shared" si="787"/>
        <v>68131.265066141321</v>
      </c>
      <c r="V1672" s="25">
        <f t="shared" si="767"/>
        <v>0.6226344495387659</v>
      </c>
      <c r="W1672" s="25">
        <f t="shared" si="768"/>
        <v>2.4905377981550636</v>
      </c>
      <c r="X1672" s="16">
        <f t="shared" si="769"/>
        <v>985.01052631575885</v>
      </c>
      <c r="Y1672">
        <f t="shared" si="770"/>
        <v>139.3504837872911</v>
      </c>
      <c r="Z1672">
        <f t="shared" si="771"/>
        <v>3.7580848535915679</v>
      </c>
      <c r="AA1672">
        <f t="shared" si="772"/>
        <v>3.8082354780174001</v>
      </c>
      <c r="AB1672">
        <f t="shared" si="759"/>
        <v>65.632570604922932</v>
      </c>
      <c r="AC1672">
        <f t="shared" si="773"/>
        <v>129.7293037094488</v>
      </c>
      <c r="AD1672">
        <f t="shared" si="774"/>
        <v>18.352942177092029</v>
      </c>
      <c r="AE1672">
        <f t="shared" si="775"/>
        <v>11.553865285322912</v>
      </c>
      <c r="AF1672">
        <f t="shared" si="776"/>
        <v>14.46068806213634</v>
      </c>
      <c r="AG1672">
        <f t="shared" si="760"/>
        <v>2.1493924529484154</v>
      </c>
      <c r="AH1672" s="18">
        <f t="shared" si="777"/>
        <v>334.19999999998959</v>
      </c>
      <c r="AI1672" s="18">
        <f t="shared" si="778"/>
        <v>72.400000000000489</v>
      </c>
      <c r="AJ1672" s="28"/>
      <c r="AK1672" s="29">
        <f t="shared" si="779"/>
        <v>15.275952027464339</v>
      </c>
      <c r="AL1672" s="19">
        <f t="shared" si="780"/>
        <v>72.400000000000489</v>
      </c>
      <c r="AM1672" s="18">
        <f t="shared" si="781"/>
        <v>11.553865285322912</v>
      </c>
      <c r="AN1672" s="18">
        <f t="shared" si="782"/>
        <v>14.46068806213634</v>
      </c>
      <c r="AO1672" s="19" t="str">
        <f t="shared" si="783"/>
        <v>N/A</v>
      </c>
      <c r="AP1672" t="str">
        <f t="shared" si="784"/>
        <v>N/A</v>
      </c>
    </row>
    <row r="1673" spans="12:42" x14ac:dyDescent="0.3">
      <c r="L1673" s="25">
        <f t="shared" si="785"/>
        <v>24.57088338922722</v>
      </c>
      <c r="N1673" s="25">
        <f t="shared" si="786"/>
        <v>334.39999999998957</v>
      </c>
      <c r="O1673" s="25">
        <f t="shared" si="761"/>
        <v>212.88565187971255</v>
      </c>
      <c r="P1673" s="25">
        <f t="shared" si="762"/>
        <v>373.4835997889694</v>
      </c>
      <c r="Q1673" s="25">
        <f t="shared" si="763"/>
        <v>186.7417998944847</v>
      </c>
      <c r="R1673" s="25">
        <f t="shared" si="764"/>
        <v>3156.8927993496254</v>
      </c>
      <c r="S1673" s="25">
        <f t="shared" si="765"/>
        <v>2.6747086351266924</v>
      </c>
      <c r="T1673" s="25">
        <f t="shared" si="766"/>
        <v>37.257026977174775</v>
      </c>
      <c r="U1673" s="25">
        <f t="shared" si="787"/>
        <v>68198.961196486925</v>
      </c>
      <c r="V1673" s="25">
        <f t="shared" si="767"/>
        <v>0.62250781227278174</v>
      </c>
      <c r="W1673" s="25">
        <f t="shared" si="768"/>
        <v>2.4900312490911269</v>
      </c>
      <c r="X1673" s="16">
        <f t="shared" si="769"/>
        <v>985.59999999996899</v>
      </c>
      <c r="Y1673">
        <f t="shared" si="770"/>
        <v>139.43387725454855</v>
      </c>
      <c r="Z1673">
        <f t="shared" si="771"/>
        <v>3.7591938066509107</v>
      </c>
      <c r="AA1673">
        <f t="shared" si="772"/>
        <v>3.8093192081748293</v>
      </c>
      <c r="AB1673">
        <f t="shared" si="759"/>
        <v>65.67184802599111</v>
      </c>
      <c r="AC1673">
        <f t="shared" si="773"/>
        <v>129.80693943877822</v>
      </c>
      <c r="AD1673">
        <f t="shared" si="774"/>
        <v>18.36392538605498</v>
      </c>
      <c r="AE1673">
        <f t="shared" si="775"/>
        <v>11.560284293026474</v>
      </c>
      <c r="AF1673">
        <f t="shared" si="776"/>
        <v>14.4671070698399</v>
      </c>
      <c r="AG1673">
        <f t="shared" si="760"/>
        <v>2.1500355023129742</v>
      </c>
      <c r="AH1673" s="18">
        <f t="shared" si="777"/>
        <v>334.39999999998957</v>
      </c>
      <c r="AI1673" s="18">
        <f t="shared" si="778"/>
        <v>72.400000000000489</v>
      </c>
      <c r="AJ1673" s="28"/>
      <c r="AK1673" s="29">
        <f t="shared" si="779"/>
        <v>15.275952027464339</v>
      </c>
      <c r="AL1673" s="19">
        <f t="shared" si="780"/>
        <v>72.400000000000489</v>
      </c>
      <c r="AM1673" s="18">
        <f t="shared" si="781"/>
        <v>11.560284293026474</v>
      </c>
      <c r="AN1673" s="18">
        <f t="shared" si="782"/>
        <v>14.4671070698399</v>
      </c>
      <c r="AO1673" s="19" t="str">
        <f t="shared" si="783"/>
        <v>N/A</v>
      </c>
      <c r="AP1673" t="str">
        <f t="shared" si="784"/>
        <v>N/A</v>
      </c>
    </row>
    <row r="1674" spans="12:42" x14ac:dyDescent="0.3">
      <c r="L1674" s="25">
        <f t="shared" si="785"/>
        <v>24.585596493053103</v>
      </c>
      <c r="N1674" s="25">
        <f t="shared" si="786"/>
        <v>334.59999999998956</v>
      </c>
      <c r="O1674" s="25">
        <f t="shared" si="761"/>
        <v>213.01297583418611</v>
      </c>
      <c r="P1674" s="25">
        <f t="shared" si="762"/>
        <v>373.70697514769495</v>
      </c>
      <c r="Q1674" s="25">
        <f t="shared" si="763"/>
        <v>186.85348757384747</v>
      </c>
      <c r="R1674" s="25">
        <f t="shared" si="764"/>
        <v>3158.7808931291415</v>
      </c>
      <c r="S1674" s="25">
        <f t="shared" si="765"/>
        <v>2.6747058203929166</v>
      </c>
      <c r="T1674" s="25">
        <f t="shared" si="766"/>
        <v>37.268186376843033</v>
      </c>
      <c r="U1674" s="25">
        <f t="shared" si="787"/>
        <v>68266.684054265177</v>
      </c>
      <c r="V1674" s="25">
        <f t="shared" si="767"/>
        <v>0.622381276457738</v>
      </c>
      <c r="W1674" s="25">
        <f t="shared" si="768"/>
        <v>2.489525105830952</v>
      </c>
      <c r="X1674" s="16">
        <f t="shared" si="769"/>
        <v>986.18947368417992</v>
      </c>
      <c r="Y1674">
        <f t="shared" si="770"/>
        <v>139.51727072180611</v>
      </c>
      <c r="Z1674">
        <f t="shared" si="771"/>
        <v>3.7603024354665417</v>
      </c>
      <c r="AA1674">
        <f t="shared" si="772"/>
        <v>3.8104026418595573</v>
      </c>
      <c r="AB1674">
        <f t="shared" si="759"/>
        <v>65.711125447059288</v>
      </c>
      <c r="AC1674">
        <f t="shared" si="773"/>
        <v>129.88457516810763</v>
      </c>
      <c r="AD1674">
        <f t="shared" si="774"/>
        <v>18.374908595017931</v>
      </c>
      <c r="AE1674">
        <f t="shared" si="775"/>
        <v>11.566703300730035</v>
      </c>
      <c r="AF1674">
        <f t="shared" si="776"/>
        <v>14.473526077543465</v>
      </c>
      <c r="AG1674">
        <f t="shared" si="760"/>
        <v>2.1506783594068177</v>
      </c>
      <c r="AH1674" s="18">
        <f t="shared" si="777"/>
        <v>334.59999999998956</v>
      </c>
      <c r="AI1674" s="18">
        <f t="shared" si="778"/>
        <v>72.400000000000489</v>
      </c>
      <c r="AJ1674" s="28"/>
      <c r="AK1674" s="29">
        <f t="shared" si="779"/>
        <v>15.275952027464339</v>
      </c>
      <c r="AL1674" s="19">
        <f t="shared" si="780"/>
        <v>72.400000000000489</v>
      </c>
      <c r="AM1674" s="18">
        <f t="shared" si="781"/>
        <v>11.566703300730035</v>
      </c>
      <c r="AN1674" s="18">
        <f t="shared" si="782"/>
        <v>14.473526077543465</v>
      </c>
      <c r="AO1674" s="19" t="str">
        <f t="shared" si="783"/>
        <v>N/A</v>
      </c>
      <c r="AP1674" t="str">
        <f t="shared" si="784"/>
        <v>N/A</v>
      </c>
    </row>
    <row r="1675" spans="12:42" x14ac:dyDescent="0.3">
      <c r="L1675" s="25">
        <f t="shared" si="785"/>
        <v>24.600309596878986</v>
      </c>
      <c r="N1675" s="25">
        <f t="shared" si="786"/>
        <v>334.79999999998955</v>
      </c>
      <c r="O1675" s="25">
        <f t="shared" si="761"/>
        <v>213.1402997886596</v>
      </c>
      <c r="P1675" s="25">
        <f t="shared" si="762"/>
        <v>373.93035050642038</v>
      </c>
      <c r="Q1675" s="25">
        <f t="shared" si="763"/>
        <v>186.96517525321019</v>
      </c>
      <c r="R1675" s="25">
        <f t="shared" si="764"/>
        <v>3160.6689869086563</v>
      </c>
      <c r="S1675" s="25">
        <f t="shared" si="765"/>
        <v>2.6747030090223194</v>
      </c>
      <c r="T1675" s="25">
        <f t="shared" si="766"/>
        <v>37.279342436035648</v>
      </c>
      <c r="U1675" s="25">
        <f t="shared" si="787"/>
        <v>68334.433634043235</v>
      </c>
      <c r="V1675" s="25">
        <f t="shared" si="767"/>
        <v>0.62225484195179404</v>
      </c>
      <c r="W1675" s="25">
        <f t="shared" si="768"/>
        <v>2.4890193678071761</v>
      </c>
      <c r="X1675" s="16">
        <f t="shared" si="769"/>
        <v>986.77894736839062</v>
      </c>
      <c r="Y1675">
        <f t="shared" si="770"/>
        <v>139.60066418906365</v>
      </c>
      <c r="Z1675">
        <f t="shared" si="771"/>
        <v>3.7614107403211747</v>
      </c>
      <c r="AA1675">
        <f t="shared" si="772"/>
        <v>3.8114857793071333</v>
      </c>
      <c r="AB1675">
        <f t="shared" si="759"/>
        <v>65.750402868127452</v>
      </c>
      <c r="AC1675">
        <f t="shared" si="773"/>
        <v>129.96221089743699</v>
      </c>
      <c r="AD1675">
        <f t="shared" si="774"/>
        <v>18.385891803980876</v>
      </c>
      <c r="AE1675">
        <f t="shared" si="775"/>
        <v>11.573122308433593</v>
      </c>
      <c r="AF1675">
        <f t="shared" si="776"/>
        <v>14.479945085247021</v>
      </c>
      <c r="AG1675">
        <f t="shared" si="760"/>
        <v>2.151321024402308</v>
      </c>
      <c r="AH1675" s="18">
        <f t="shared" si="777"/>
        <v>334.79999999998955</v>
      </c>
      <c r="AI1675" s="18">
        <f t="shared" si="778"/>
        <v>72.400000000000489</v>
      </c>
      <c r="AJ1675" s="28"/>
      <c r="AK1675" s="29">
        <f t="shared" si="779"/>
        <v>15.275952027464339</v>
      </c>
      <c r="AL1675" s="19">
        <f t="shared" si="780"/>
        <v>72.400000000000489</v>
      </c>
      <c r="AM1675" s="18">
        <f t="shared" si="781"/>
        <v>11.573122308433593</v>
      </c>
      <c r="AN1675" s="18">
        <f t="shared" si="782"/>
        <v>14.479945085247021</v>
      </c>
      <c r="AO1675" s="19" t="str">
        <f t="shared" si="783"/>
        <v>N/A</v>
      </c>
      <c r="AP1675" t="str">
        <f t="shared" si="784"/>
        <v>N/A</v>
      </c>
    </row>
    <row r="1676" spans="12:42" x14ac:dyDescent="0.3">
      <c r="L1676" s="25">
        <f t="shared" si="785"/>
        <v>24.61502270070487</v>
      </c>
      <c r="N1676" s="25">
        <f t="shared" si="786"/>
        <v>334.99999999998954</v>
      </c>
      <c r="O1676" s="25">
        <f t="shared" si="761"/>
        <v>213.2676237431331</v>
      </c>
      <c r="P1676" s="25">
        <f t="shared" si="762"/>
        <v>374.15372586514582</v>
      </c>
      <c r="Q1676" s="25">
        <f t="shared" si="763"/>
        <v>187.07686293257291</v>
      </c>
      <c r="R1676" s="25">
        <f t="shared" si="764"/>
        <v>3162.5570806881715</v>
      </c>
      <c r="S1676" s="25">
        <f t="shared" si="765"/>
        <v>2.6747002010088785</v>
      </c>
      <c r="T1676" s="25">
        <f t="shared" si="766"/>
        <v>37.290495157750598</v>
      </c>
      <c r="U1676" s="25">
        <f t="shared" si="787"/>
        <v>68402.209930392579</v>
      </c>
      <c r="V1676" s="25">
        <f t="shared" si="767"/>
        <v>0.6221285086133912</v>
      </c>
      <c r="W1676" s="25">
        <f t="shared" si="768"/>
        <v>2.4885140344535648</v>
      </c>
      <c r="X1676" s="16">
        <f t="shared" si="769"/>
        <v>987.36842105260075</v>
      </c>
      <c r="Y1676">
        <f t="shared" si="770"/>
        <v>139.6840576563211</v>
      </c>
      <c r="Z1676">
        <f t="shared" si="771"/>
        <v>3.7625187214971247</v>
      </c>
      <c r="AA1676">
        <f t="shared" si="772"/>
        <v>3.8125686207528138</v>
      </c>
      <c r="AB1676">
        <f t="shared" si="759"/>
        <v>65.78968028919563</v>
      </c>
      <c r="AC1676">
        <f t="shared" si="773"/>
        <v>130.0398466267664</v>
      </c>
      <c r="AD1676">
        <f t="shared" si="774"/>
        <v>18.396875012943827</v>
      </c>
      <c r="AE1676">
        <f t="shared" si="775"/>
        <v>11.579541316137155</v>
      </c>
      <c r="AF1676">
        <f t="shared" si="776"/>
        <v>14.486364092950584</v>
      </c>
      <c r="AG1676">
        <f t="shared" si="760"/>
        <v>2.1519634974715518</v>
      </c>
      <c r="AH1676" s="18">
        <f t="shared" si="777"/>
        <v>334.99999999998954</v>
      </c>
      <c r="AI1676" s="18">
        <f t="shared" si="778"/>
        <v>72.400000000000489</v>
      </c>
      <c r="AJ1676" s="28"/>
      <c r="AK1676" s="29">
        <f t="shared" si="779"/>
        <v>15.275952027464339</v>
      </c>
      <c r="AL1676" s="19">
        <f t="shared" si="780"/>
        <v>72.400000000000489</v>
      </c>
      <c r="AM1676" s="18">
        <f t="shared" si="781"/>
        <v>11.579541316137155</v>
      </c>
      <c r="AN1676" s="18">
        <f t="shared" si="782"/>
        <v>14.486364092950584</v>
      </c>
      <c r="AO1676" s="19" t="str">
        <f t="shared" si="783"/>
        <v>N/A</v>
      </c>
      <c r="AP1676" t="str">
        <f t="shared" si="784"/>
        <v>N/A</v>
      </c>
    </row>
    <row r="1677" spans="12:42" x14ac:dyDescent="0.3">
      <c r="L1677" s="25">
        <f t="shared" si="785"/>
        <v>24.629735804530753</v>
      </c>
      <c r="N1677" s="25">
        <f t="shared" si="786"/>
        <v>335.19999999998953</v>
      </c>
      <c r="O1677" s="25">
        <f t="shared" si="761"/>
        <v>213.39494769760663</v>
      </c>
      <c r="P1677" s="25">
        <f t="shared" si="762"/>
        <v>374.37710122387131</v>
      </c>
      <c r="Q1677" s="25">
        <f t="shared" si="763"/>
        <v>187.18855061193565</v>
      </c>
      <c r="R1677" s="25">
        <f t="shared" si="764"/>
        <v>3164.4451744676871</v>
      </c>
      <c r="S1677" s="25">
        <f t="shared" si="765"/>
        <v>2.6746973963465823</v>
      </c>
      <c r="T1677" s="25">
        <f t="shared" si="766"/>
        <v>37.301644544981428</v>
      </c>
      <c r="U1677" s="25">
        <f t="shared" si="787"/>
        <v>68470.012937888969</v>
      </c>
      <c r="V1677" s="25">
        <f t="shared" si="767"/>
        <v>0.62200227630125204</v>
      </c>
      <c r="W1677" s="25">
        <f t="shared" si="768"/>
        <v>2.4880091052050082</v>
      </c>
      <c r="X1677" s="16">
        <f t="shared" si="769"/>
        <v>987.95789473681134</v>
      </c>
      <c r="Y1677">
        <f t="shared" si="770"/>
        <v>139.76745112357861</v>
      </c>
      <c r="Z1677">
        <f t="shared" si="771"/>
        <v>3.7636263792762965</v>
      </c>
      <c r="AA1677">
        <f t="shared" si="772"/>
        <v>3.8136511664315536</v>
      </c>
      <c r="AB1677">
        <f t="shared" si="759"/>
        <v>65.828957710263808</v>
      </c>
      <c r="AC1677">
        <f t="shared" si="773"/>
        <v>130.11748235609582</v>
      </c>
      <c r="AD1677">
        <f t="shared" si="774"/>
        <v>18.407858221906778</v>
      </c>
      <c r="AE1677">
        <f t="shared" si="775"/>
        <v>11.585960323840718</v>
      </c>
      <c r="AF1677">
        <f t="shared" si="776"/>
        <v>14.492783100654144</v>
      </c>
      <c r="AG1677">
        <f t="shared" si="760"/>
        <v>2.152605778786397</v>
      </c>
      <c r="AH1677" s="18">
        <f t="shared" si="777"/>
        <v>335.19999999998953</v>
      </c>
      <c r="AI1677" s="18">
        <f t="shared" si="778"/>
        <v>72.400000000000489</v>
      </c>
      <c r="AJ1677" s="28"/>
      <c r="AK1677" s="29">
        <f t="shared" si="779"/>
        <v>15.275952027464339</v>
      </c>
      <c r="AL1677" s="19">
        <f t="shared" si="780"/>
        <v>72.400000000000489</v>
      </c>
      <c r="AM1677" s="18">
        <f t="shared" si="781"/>
        <v>11.585960323840718</v>
      </c>
      <c r="AN1677" s="18">
        <f t="shared" si="782"/>
        <v>14.492783100654144</v>
      </c>
      <c r="AO1677" s="19" t="str">
        <f t="shared" si="783"/>
        <v>N/A</v>
      </c>
      <c r="AP1677" t="str">
        <f t="shared" si="784"/>
        <v>N/A</v>
      </c>
    </row>
    <row r="1678" spans="12:42" x14ac:dyDescent="0.3">
      <c r="L1678" s="25">
        <f t="shared" si="785"/>
        <v>24.644448908356637</v>
      </c>
      <c r="N1678" s="25">
        <f t="shared" si="786"/>
        <v>335.39999999998952</v>
      </c>
      <c r="O1678" s="25">
        <f t="shared" si="761"/>
        <v>213.52227165208012</v>
      </c>
      <c r="P1678" s="25">
        <f t="shared" si="762"/>
        <v>374.60047658259674</v>
      </c>
      <c r="Q1678" s="25">
        <f t="shared" si="763"/>
        <v>187.30023829129837</v>
      </c>
      <c r="R1678" s="25">
        <f t="shared" si="764"/>
        <v>3166.3332682472019</v>
      </c>
      <c r="S1678" s="25">
        <f t="shared" si="765"/>
        <v>2.674694595029437</v>
      </c>
      <c r="T1678" s="25">
        <f t="shared" si="766"/>
        <v>37.312790600717172</v>
      </c>
      <c r="U1678" s="25">
        <f t="shared" si="787"/>
        <v>68537.842651112791</v>
      </c>
      <c r="V1678" s="25">
        <f t="shared" si="767"/>
        <v>0.62187614487438414</v>
      </c>
      <c r="W1678" s="25">
        <f t="shared" si="768"/>
        <v>2.4875045794975366</v>
      </c>
      <c r="X1678" s="16">
        <f t="shared" si="769"/>
        <v>988.54736842102204</v>
      </c>
      <c r="Y1678">
        <f t="shared" si="770"/>
        <v>139.85084459083615</v>
      </c>
      <c r="Z1678">
        <f t="shared" si="771"/>
        <v>3.7647337139401893</v>
      </c>
      <c r="AA1678">
        <f t="shared" si="772"/>
        <v>3.8147334165780102</v>
      </c>
      <c r="AB1678">
        <f t="shared" si="759"/>
        <v>65.868235131331986</v>
      </c>
      <c r="AC1678">
        <f t="shared" si="773"/>
        <v>130.19511808542529</v>
      </c>
      <c r="AD1678">
        <f t="shared" si="774"/>
        <v>18.41884143086974</v>
      </c>
      <c r="AE1678">
        <f t="shared" si="775"/>
        <v>11.592379331544286</v>
      </c>
      <c r="AF1678">
        <f t="shared" si="776"/>
        <v>14.499202108357713</v>
      </c>
      <c r="AG1678">
        <f t="shared" si="760"/>
        <v>2.1532478685184357</v>
      </c>
      <c r="AH1678" s="18">
        <f t="shared" si="777"/>
        <v>335.39999999998952</v>
      </c>
      <c r="AI1678" s="18">
        <f t="shared" si="778"/>
        <v>72.400000000000489</v>
      </c>
      <c r="AJ1678" s="28"/>
      <c r="AK1678" s="29">
        <f t="shared" si="779"/>
        <v>15.275952027464339</v>
      </c>
      <c r="AL1678" s="19">
        <f t="shared" si="780"/>
        <v>72.400000000000489</v>
      </c>
      <c r="AM1678" s="18">
        <f t="shared" si="781"/>
        <v>11.592379331544286</v>
      </c>
      <c r="AN1678" s="18">
        <f t="shared" si="782"/>
        <v>14.499202108357713</v>
      </c>
      <c r="AO1678" s="19" t="str">
        <f t="shared" si="783"/>
        <v>N/A</v>
      </c>
      <c r="AP1678" t="str">
        <f t="shared" si="784"/>
        <v>N/A</v>
      </c>
    </row>
    <row r="1679" spans="12:42" x14ac:dyDescent="0.3">
      <c r="L1679" s="25">
        <f t="shared" si="785"/>
        <v>24.65916201218252</v>
      </c>
      <c r="N1679" s="25">
        <f t="shared" si="786"/>
        <v>335.59999999998951</v>
      </c>
      <c r="O1679" s="25">
        <f t="shared" si="761"/>
        <v>213.64959560655362</v>
      </c>
      <c r="P1679" s="25">
        <f t="shared" si="762"/>
        <v>374.82385194132218</v>
      </c>
      <c r="Q1679" s="25">
        <f t="shared" si="763"/>
        <v>187.41192597066109</v>
      </c>
      <c r="R1679" s="25">
        <f t="shared" si="764"/>
        <v>3168.2213620267171</v>
      </c>
      <c r="S1679" s="25">
        <f t="shared" si="765"/>
        <v>2.674691797051461</v>
      </c>
      <c r="T1679" s="25">
        <f t="shared" si="766"/>
        <v>37.323933327942413</v>
      </c>
      <c r="U1679" s="25">
        <f t="shared" si="787"/>
        <v>68605.699064648448</v>
      </c>
      <c r="V1679" s="25">
        <f t="shared" si="767"/>
        <v>0.62175011419207182</v>
      </c>
      <c r="W1679" s="25">
        <f t="shared" si="768"/>
        <v>2.4870004567682873</v>
      </c>
      <c r="X1679" s="16">
        <f t="shared" si="769"/>
        <v>989.13684210523229</v>
      </c>
      <c r="Y1679">
        <f t="shared" si="770"/>
        <v>139.9342380580936</v>
      </c>
      <c r="Z1679">
        <f t="shared" si="771"/>
        <v>3.7658407257698912</v>
      </c>
      <c r="AA1679">
        <f t="shared" si="772"/>
        <v>3.8158153714265373</v>
      </c>
      <c r="AB1679">
        <f t="shared" si="759"/>
        <v>65.907512552400163</v>
      </c>
      <c r="AC1679">
        <f t="shared" si="773"/>
        <v>130.27275381475471</v>
      </c>
      <c r="AD1679">
        <f t="shared" si="774"/>
        <v>18.429824639832692</v>
      </c>
      <c r="AE1679">
        <f t="shared" si="775"/>
        <v>11.598798339247848</v>
      </c>
      <c r="AF1679">
        <f t="shared" si="776"/>
        <v>14.505621116061276</v>
      </c>
      <c r="AG1679">
        <f t="shared" si="760"/>
        <v>2.1538897668390056</v>
      </c>
      <c r="AH1679" s="18">
        <f t="shared" si="777"/>
        <v>335.59999999998951</v>
      </c>
      <c r="AI1679" s="18">
        <f t="shared" si="778"/>
        <v>72.400000000000489</v>
      </c>
      <c r="AJ1679" s="28"/>
      <c r="AK1679" s="29">
        <f t="shared" si="779"/>
        <v>15.275952027464339</v>
      </c>
      <c r="AL1679" s="19">
        <f t="shared" si="780"/>
        <v>72.400000000000489</v>
      </c>
      <c r="AM1679" s="18">
        <f t="shared" si="781"/>
        <v>11.598798339247848</v>
      </c>
      <c r="AN1679" s="18">
        <f t="shared" si="782"/>
        <v>14.505621116061276</v>
      </c>
      <c r="AO1679" s="19" t="str">
        <f t="shared" si="783"/>
        <v>N/A</v>
      </c>
      <c r="AP1679" t="str">
        <f t="shared" si="784"/>
        <v>N/A</v>
      </c>
    </row>
    <row r="1680" spans="12:42" x14ac:dyDescent="0.3">
      <c r="L1680" s="25">
        <f t="shared" si="785"/>
        <v>24.673875116008404</v>
      </c>
      <c r="N1680" s="25">
        <f t="shared" si="786"/>
        <v>335.7999999999895</v>
      </c>
      <c r="O1680" s="25">
        <f t="shared" si="761"/>
        <v>213.77691956102714</v>
      </c>
      <c r="P1680" s="25">
        <f t="shared" si="762"/>
        <v>375.04722730004767</v>
      </c>
      <c r="Q1680" s="25">
        <f t="shared" si="763"/>
        <v>187.52361365002383</v>
      </c>
      <c r="R1680" s="25">
        <f t="shared" si="764"/>
        <v>3170.1094558062327</v>
      </c>
      <c r="S1680" s="25">
        <f t="shared" si="765"/>
        <v>2.6746890024066863</v>
      </c>
      <c r="T1680" s="25">
        <f t="shared" si="766"/>
        <v>37.335072729637304</v>
      </c>
      <c r="U1680" s="25">
        <f t="shared" si="787"/>
        <v>68673.582173084957</v>
      </c>
      <c r="V1680" s="25">
        <f t="shared" si="767"/>
        <v>0.62162418411388276</v>
      </c>
      <c r="W1680" s="25">
        <f t="shared" si="768"/>
        <v>2.486496736455531</v>
      </c>
      <c r="X1680" s="16">
        <f t="shared" si="769"/>
        <v>989.72631578944288</v>
      </c>
      <c r="Y1680">
        <f t="shared" si="770"/>
        <v>140.01763152535113</v>
      </c>
      <c r="Z1680">
        <f t="shared" si="771"/>
        <v>3.76694741504609</v>
      </c>
      <c r="AA1680">
        <f t="shared" si="772"/>
        <v>3.8168970312111949</v>
      </c>
      <c r="AB1680">
        <f t="shared" si="759"/>
        <v>65.946789973468341</v>
      </c>
      <c r="AC1680">
        <f t="shared" si="773"/>
        <v>130.35038954408412</v>
      </c>
      <c r="AD1680">
        <f t="shared" si="774"/>
        <v>18.440807848795643</v>
      </c>
      <c r="AE1680">
        <f t="shared" si="775"/>
        <v>11.605217346951409</v>
      </c>
      <c r="AF1680">
        <f t="shared" si="776"/>
        <v>14.512040123764836</v>
      </c>
      <c r="AG1680">
        <f t="shared" si="760"/>
        <v>2.1545314739191865</v>
      </c>
      <c r="AH1680" s="18">
        <f t="shared" si="777"/>
        <v>335.7999999999895</v>
      </c>
      <c r="AI1680" s="18">
        <f t="shared" si="778"/>
        <v>72.400000000000489</v>
      </c>
      <c r="AJ1680" s="28"/>
      <c r="AK1680" s="29">
        <f t="shared" si="779"/>
        <v>15.275952027464339</v>
      </c>
      <c r="AL1680" s="19">
        <f t="shared" si="780"/>
        <v>72.400000000000489</v>
      </c>
      <c r="AM1680" s="18">
        <f t="shared" si="781"/>
        <v>11.605217346951409</v>
      </c>
      <c r="AN1680" s="18">
        <f t="shared" si="782"/>
        <v>14.512040123764836</v>
      </c>
      <c r="AO1680" s="19" t="str">
        <f t="shared" si="783"/>
        <v>N/A</v>
      </c>
      <c r="AP1680" t="str">
        <f t="shared" si="784"/>
        <v>N/A</v>
      </c>
    </row>
    <row r="1681" spans="12:42" x14ac:dyDescent="0.3">
      <c r="L1681" s="25">
        <f t="shared" si="785"/>
        <v>24.688588219834287</v>
      </c>
      <c r="N1681" s="25">
        <f t="shared" si="786"/>
        <v>335.99999999998948</v>
      </c>
      <c r="O1681" s="25">
        <f t="shared" si="761"/>
        <v>213.90424351550064</v>
      </c>
      <c r="P1681" s="25">
        <f t="shared" si="762"/>
        <v>375.2706026587731</v>
      </c>
      <c r="Q1681" s="25">
        <f t="shared" si="763"/>
        <v>187.63530132938655</v>
      </c>
      <c r="R1681" s="25">
        <f t="shared" si="764"/>
        <v>3171.9975495857479</v>
      </c>
      <c r="S1681" s="25">
        <f t="shared" si="765"/>
        <v>2.674686211089162</v>
      </c>
      <c r="T1681" s="25">
        <f t="shared" si="766"/>
        <v>37.346208808777504</v>
      </c>
      <c r="U1681" s="25">
        <f t="shared" si="787"/>
        <v>68741.491971015246</v>
      </c>
      <c r="V1681" s="25">
        <f t="shared" si="767"/>
        <v>0.62149835449966018</v>
      </c>
      <c r="W1681" s="25">
        <f t="shared" si="768"/>
        <v>2.4859934179986407</v>
      </c>
      <c r="X1681" s="16">
        <f t="shared" si="769"/>
        <v>990.31578947365324</v>
      </c>
      <c r="Y1681">
        <f t="shared" si="770"/>
        <v>140.10102499260861</v>
      </c>
      <c r="Z1681">
        <f t="shared" si="771"/>
        <v>3.7680537820490674</v>
      </c>
      <c r="AA1681">
        <f t="shared" si="772"/>
        <v>3.8179783961657421</v>
      </c>
      <c r="AB1681">
        <f t="shared" si="759"/>
        <v>65.986067394536505</v>
      </c>
      <c r="AC1681">
        <f t="shared" si="773"/>
        <v>130.42802527341348</v>
      </c>
      <c r="AD1681">
        <f t="shared" si="774"/>
        <v>18.451791057758587</v>
      </c>
      <c r="AE1681">
        <f t="shared" si="775"/>
        <v>11.611636354654967</v>
      </c>
      <c r="AF1681">
        <f t="shared" si="776"/>
        <v>14.518459131468397</v>
      </c>
      <c r="AG1681">
        <f t="shared" si="760"/>
        <v>2.1551729899298055</v>
      </c>
      <c r="AH1681" s="18">
        <f t="shared" si="777"/>
        <v>335.99999999998948</v>
      </c>
      <c r="AI1681" s="18">
        <f t="shared" si="778"/>
        <v>72.400000000000489</v>
      </c>
      <c r="AJ1681" s="28"/>
      <c r="AK1681" s="29">
        <f t="shared" si="779"/>
        <v>15.275952027464339</v>
      </c>
      <c r="AL1681" s="19">
        <f t="shared" si="780"/>
        <v>72.400000000000489</v>
      </c>
      <c r="AM1681" s="18">
        <f t="shared" si="781"/>
        <v>11.611636354654967</v>
      </c>
      <c r="AN1681" s="18">
        <f t="shared" si="782"/>
        <v>14.518459131468397</v>
      </c>
      <c r="AO1681" s="19" t="str">
        <f t="shared" si="783"/>
        <v>N/A</v>
      </c>
      <c r="AP1681" t="str">
        <f t="shared" si="784"/>
        <v>N/A</v>
      </c>
    </row>
    <row r="1682" spans="12:42" x14ac:dyDescent="0.3">
      <c r="L1682" s="25">
        <f t="shared" si="785"/>
        <v>24.70330132366017</v>
      </c>
      <c r="N1682" s="25">
        <f t="shared" si="786"/>
        <v>336.19999999998947</v>
      </c>
      <c r="O1682" s="25">
        <f t="shared" si="761"/>
        <v>214.03156746997414</v>
      </c>
      <c r="P1682" s="25">
        <f t="shared" si="762"/>
        <v>375.49397801749853</v>
      </c>
      <c r="Q1682" s="25">
        <f t="shared" si="763"/>
        <v>187.74698900874927</v>
      </c>
      <c r="R1682" s="25">
        <f t="shared" si="764"/>
        <v>3173.8856433652627</v>
      </c>
      <c r="S1682" s="25">
        <f t="shared" si="765"/>
        <v>2.6746834230929486</v>
      </c>
      <c r="T1682" s="25">
        <f t="shared" si="766"/>
        <v>37.357341568334292</v>
      </c>
      <c r="U1682" s="25">
        <f t="shared" si="787"/>
        <v>68809.428453036991</v>
      </c>
      <c r="V1682" s="25">
        <f t="shared" si="767"/>
        <v>0.62137262520952952</v>
      </c>
      <c r="W1682" s="25">
        <f t="shared" si="768"/>
        <v>2.4854905008381181</v>
      </c>
      <c r="X1682" s="16">
        <f t="shared" si="769"/>
        <v>990.90526315786371</v>
      </c>
      <c r="Y1682">
        <f t="shared" si="770"/>
        <v>140.18441845986612</v>
      </c>
      <c r="Z1682">
        <f t="shared" si="771"/>
        <v>3.7691598270586995</v>
      </c>
      <c r="AA1682">
        <f t="shared" si="772"/>
        <v>3.8190594665236421</v>
      </c>
      <c r="AB1682">
        <f t="shared" si="759"/>
        <v>66.025344815604683</v>
      </c>
      <c r="AC1682">
        <f t="shared" si="773"/>
        <v>130.5056610027429</v>
      </c>
      <c r="AD1682">
        <f t="shared" si="774"/>
        <v>18.462774266721539</v>
      </c>
      <c r="AE1682">
        <f t="shared" si="775"/>
        <v>11.618055362358529</v>
      </c>
      <c r="AF1682">
        <f t="shared" si="776"/>
        <v>14.524878139171957</v>
      </c>
      <c r="AG1682">
        <f t="shared" si="760"/>
        <v>2.1558143150414359</v>
      </c>
      <c r="AH1682" s="18">
        <f t="shared" si="777"/>
        <v>336.19999999998947</v>
      </c>
      <c r="AI1682" s="18">
        <f t="shared" si="778"/>
        <v>72.400000000000489</v>
      </c>
      <c r="AJ1682" s="28"/>
      <c r="AK1682" s="29">
        <f t="shared" si="779"/>
        <v>15.275952027464339</v>
      </c>
      <c r="AL1682" s="19">
        <f t="shared" si="780"/>
        <v>72.400000000000489</v>
      </c>
      <c r="AM1682" s="18">
        <f t="shared" si="781"/>
        <v>11.618055362358529</v>
      </c>
      <c r="AN1682" s="18">
        <f t="shared" si="782"/>
        <v>14.524878139171957</v>
      </c>
      <c r="AO1682" s="19" t="str">
        <f t="shared" si="783"/>
        <v>N/A</v>
      </c>
      <c r="AP1682" t="str">
        <f t="shared" si="784"/>
        <v>N/A</v>
      </c>
    </row>
    <row r="1683" spans="12:42" x14ac:dyDescent="0.3">
      <c r="L1683" s="25">
        <f t="shared" si="785"/>
        <v>24.718014427486054</v>
      </c>
      <c r="N1683" s="25">
        <f t="shared" si="786"/>
        <v>336.39999999998946</v>
      </c>
      <c r="O1683" s="25">
        <f t="shared" si="761"/>
        <v>214.15889142444769</v>
      </c>
      <c r="P1683" s="25">
        <f t="shared" si="762"/>
        <v>375.71735337622403</v>
      </c>
      <c r="Q1683" s="25">
        <f t="shared" si="763"/>
        <v>187.85867668811201</v>
      </c>
      <c r="R1683" s="25">
        <f t="shared" si="764"/>
        <v>3175.7737371447788</v>
      </c>
      <c r="S1683" s="25">
        <f t="shared" si="765"/>
        <v>2.6746806384121218</v>
      </c>
      <c r="T1683" s="25">
        <f t="shared" si="766"/>
        <v>37.368471011274487</v>
      </c>
      <c r="U1683" s="25">
        <f t="shared" si="787"/>
        <v>68877.391613752028</v>
      </c>
      <c r="V1683" s="25">
        <f t="shared" si="767"/>
        <v>0.62124699610389222</v>
      </c>
      <c r="W1683" s="25">
        <f t="shared" si="768"/>
        <v>2.4849879844155689</v>
      </c>
      <c r="X1683" s="16">
        <f t="shared" si="769"/>
        <v>991.49473684207464</v>
      </c>
      <c r="Y1683">
        <f t="shared" si="770"/>
        <v>140.26781192712369</v>
      </c>
      <c r="Z1683">
        <f t="shared" si="771"/>
        <v>3.7702655503544631</v>
      </c>
      <c r="AA1683">
        <f t="shared" si="772"/>
        <v>3.8201402425180611</v>
      </c>
      <c r="AB1683">
        <f t="shared" si="759"/>
        <v>66.064622236672861</v>
      </c>
      <c r="AC1683">
        <f t="shared" si="773"/>
        <v>130.58329673207231</v>
      </c>
      <c r="AD1683">
        <f t="shared" si="774"/>
        <v>18.47375747568449</v>
      </c>
      <c r="AE1683">
        <f t="shared" si="775"/>
        <v>11.624474370062092</v>
      </c>
      <c r="AF1683">
        <f t="shared" si="776"/>
        <v>14.53129714687552</v>
      </c>
      <c r="AG1683">
        <f t="shared" si="760"/>
        <v>2.1564554494243957</v>
      </c>
      <c r="AH1683" s="18">
        <f t="shared" si="777"/>
        <v>336.39999999998946</v>
      </c>
      <c r="AI1683" s="18">
        <f t="shared" si="778"/>
        <v>72.400000000000489</v>
      </c>
      <c r="AJ1683" s="28"/>
      <c r="AK1683" s="29">
        <f t="shared" si="779"/>
        <v>15.275952027464339</v>
      </c>
      <c r="AL1683" s="19">
        <f t="shared" si="780"/>
        <v>72.400000000000489</v>
      </c>
      <c r="AM1683" s="18">
        <f t="shared" si="781"/>
        <v>11.624474370062092</v>
      </c>
      <c r="AN1683" s="18">
        <f t="shared" si="782"/>
        <v>14.53129714687552</v>
      </c>
      <c r="AO1683" s="19" t="str">
        <f t="shared" si="783"/>
        <v>N/A</v>
      </c>
      <c r="AP1683" t="str">
        <f t="shared" si="784"/>
        <v>N/A</v>
      </c>
    </row>
    <row r="1684" spans="12:42" x14ac:dyDescent="0.3">
      <c r="L1684" s="25">
        <f t="shared" si="785"/>
        <v>24.732727531311937</v>
      </c>
      <c r="N1684" s="25">
        <f t="shared" si="786"/>
        <v>336.59999999998945</v>
      </c>
      <c r="O1684" s="25">
        <f t="shared" si="761"/>
        <v>214.28621537892116</v>
      </c>
      <c r="P1684" s="25">
        <f t="shared" si="762"/>
        <v>375.9407287349494</v>
      </c>
      <c r="Q1684" s="25">
        <f t="shared" si="763"/>
        <v>187.9703643674747</v>
      </c>
      <c r="R1684" s="25">
        <f t="shared" si="764"/>
        <v>3177.661830924294</v>
      </c>
      <c r="S1684" s="25">
        <f t="shared" si="765"/>
        <v>2.6746778570407712</v>
      </c>
      <c r="T1684" s="25">
        <f t="shared" si="766"/>
        <v>37.379597140560492</v>
      </c>
      <c r="U1684" s="25">
        <f t="shared" si="787"/>
        <v>68945.38144776634</v>
      </c>
      <c r="V1684" s="25">
        <f t="shared" si="767"/>
        <v>0.62112146704342663</v>
      </c>
      <c r="W1684" s="25">
        <f t="shared" si="768"/>
        <v>2.4844858681737065</v>
      </c>
      <c r="X1684" s="16">
        <f t="shared" si="769"/>
        <v>992.08421052628455</v>
      </c>
      <c r="Y1684">
        <f t="shared" si="770"/>
        <v>140.35120539438111</v>
      </c>
      <c r="Z1684">
        <f t="shared" si="771"/>
        <v>3.7713709522154231</v>
      </c>
      <c r="AA1684">
        <f t="shared" si="772"/>
        <v>3.8212207243818637</v>
      </c>
      <c r="AB1684">
        <f t="shared" si="759"/>
        <v>66.103899657741039</v>
      </c>
      <c r="AC1684">
        <f t="shared" si="773"/>
        <v>130.66093246140173</v>
      </c>
      <c r="AD1684">
        <f t="shared" si="774"/>
        <v>18.484740684647441</v>
      </c>
      <c r="AE1684">
        <f t="shared" si="775"/>
        <v>11.630893377765654</v>
      </c>
      <c r="AF1684">
        <f t="shared" si="776"/>
        <v>14.53771615457908</v>
      </c>
      <c r="AG1684">
        <f t="shared" si="760"/>
        <v>2.1570963932487506</v>
      </c>
      <c r="AH1684" s="18">
        <f t="shared" si="777"/>
        <v>336.59999999998945</v>
      </c>
      <c r="AI1684" s="18">
        <f t="shared" si="778"/>
        <v>72.400000000000489</v>
      </c>
      <c r="AJ1684" s="28"/>
      <c r="AK1684" s="29">
        <f t="shared" si="779"/>
        <v>15.275952027464339</v>
      </c>
      <c r="AL1684" s="19">
        <f t="shared" si="780"/>
        <v>72.400000000000489</v>
      </c>
      <c r="AM1684" s="18">
        <f t="shared" si="781"/>
        <v>11.630893377765654</v>
      </c>
      <c r="AN1684" s="18">
        <f t="shared" si="782"/>
        <v>14.53771615457908</v>
      </c>
      <c r="AO1684" s="19" t="str">
        <f t="shared" si="783"/>
        <v>N/A</v>
      </c>
      <c r="AP1684" t="str">
        <f t="shared" si="784"/>
        <v>N/A</v>
      </c>
    </row>
    <row r="1685" spans="12:42" x14ac:dyDescent="0.3">
      <c r="L1685" s="25">
        <f t="shared" si="785"/>
        <v>24.747440635137821</v>
      </c>
      <c r="N1685" s="25">
        <f t="shared" si="786"/>
        <v>336.79999999998944</v>
      </c>
      <c r="O1685" s="25">
        <f t="shared" si="761"/>
        <v>214.41353933339465</v>
      </c>
      <c r="P1685" s="25">
        <f t="shared" si="762"/>
        <v>376.16410409367484</v>
      </c>
      <c r="Q1685" s="25">
        <f t="shared" si="763"/>
        <v>188.08205204683742</v>
      </c>
      <c r="R1685" s="25">
        <f t="shared" si="764"/>
        <v>3179.5499247038083</v>
      </c>
      <c r="S1685" s="25">
        <f t="shared" si="765"/>
        <v>2.6746750789730003</v>
      </c>
      <c r="T1685" s="25">
        <f t="shared" si="766"/>
        <v>37.390719959150324</v>
      </c>
      <c r="U1685" s="25">
        <f t="shared" si="787"/>
        <v>69013.39794969029</v>
      </c>
      <c r="V1685" s="25">
        <f t="shared" si="767"/>
        <v>0.62099603788908719</v>
      </c>
      <c r="W1685" s="25">
        <f t="shared" si="768"/>
        <v>2.4839841515563488</v>
      </c>
      <c r="X1685" s="16">
        <f t="shared" si="769"/>
        <v>992.67368421049514</v>
      </c>
      <c r="Y1685">
        <f t="shared" si="770"/>
        <v>140.43459886163862</v>
      </c>
      <c r="Z1685">
        <f t="shared" si="771"/>
        <v>3.7724760329202573</v>
      </c>
      <c r="AA1685">
        <f t="shared" si="772"/>
        <v>3.8223009123476284</v>
      </c>
      <c r="AB1685">
        <f t="shared" si="759"/>
        <v>66.143177078809217</v>
      </c>
      <c r="AC1685">
        <f t="shared" si="773"/>
        <v>130.73856819073114</v>
      </c>
      <c r="AD1685">
        <f t="shared" si="774"/>
        <v>18.495723893610393</v>
      </c>
      <c r="AE1685">
        <f t="shared" si="775"/>
        <v>11.637312385469215</v>
      </c>
      <c r="AF1685">
        <f t="shared" si="776"/>
        <v>14.544135162282645</v>
      </c>
      <c r="AG1685">
        <f t="shared" si="760"/>
        <v>2.1577371466843145</v>
      </c>
      <c r="AH1685" s="18">
        <f t="shared" si="777"/>
        <v>336.79999999998944</v>
      </c>
      <c r="AI1685" s="18">
        <f t="shared" si="778"/>
        <v>72.400000000000489</v>
      </c>
      <c r="AJ1685" s="28"/>
      <c r="AK1685" s="29">
        <f t="shared" si="779"/>
        <v>15.275952027464339</v>
      </c>
      <c r="AL1685" s="19">
        <f t="shared" si="780"/>
        <v>72.400000000000489</v>
      </c>
      <c r="AM1685" s="18">
        <f t="shared" si="781"/>
        <v>11.637312385469215</v>
      </c>
      <c r="AN1685" s="18">
        <f t="shared" si="782"/>
        <v>14.544135162282645</v>
      </c>
      <c r="AO1685" s="19" t="str">
        <f t="shared" si="783"/>
        <v>N/A</v>
      </c>
      <c r="AP1685" t="str">
        <f t="shared" si="784"/>
        <v>N/A</v>
      </c>
    </row>
    <row r="1686" spans="12:42" x14ac:dyDescent="0.3">
      <c r="L1686" s="25">
        <f t="shared" si="785"/>
        <v>24.762153738963704</v>
      </c>
      <c r="N1686" s="25">
        <f t="shared" si="786"/>
        <v>336.99999999998943</v>
      </c>
      <c r="O1686" s="25">
        <f t="shared" si="761"/>
        <v>214.54086328786821</v>
      </c>
      <c r="P1686" s="25">
        <f t="shared" si="762"/>
        <v>376.38747945240038</v>
      </c>
      <c r="Q1686" s="25">
        <f t="shared" si="763"/>
        <v>188.19373972620019</v>
      </c>
      <c r="R1686" s="25">
        <f t="shared" si="764"/>
        <v>3181.4380184833244</v>
      </c>
      <c r="S1686" s="25">
        <f t="shared" si="765"/>
        <v>2.6746723042029279</v>
      </c>
      <c r="T1686" s="25">
        <f t="shared" si="766"/>
        <v>37.401839469997583</v>
      </c>
      <c r="U1686" s="25">
        <f t="shared" si="787"/>
        <v>69081.441114138783</v>
      </c>
      <c r="V1686" s="25">
        <f t="shared" si="767"/>
        <v>0.62087070850210613</v>
      </c>
      <c r="W1686" s="25">
        <f t="shared" si="768"/>
        <v>2.4834828340084245</v>
      </c>
      <c r="X1686" s="16">
        <f t="shared" si="769"/>
        <v>993.26315789470584</v>
      </c>
      <c r="Y1686">
        <f t="shared" si="770"/>
        <v>140.51799232889616</v>
      </c>
      <c r="Z1686">
        <f t="shared" si="771"/>
        <v>3.773580792747234</v>
      </c>
      <c r="AA1686">
        <f t="shared" si="772"/>
        <v>3.8233808066476311</v>
      </c>
      <c r="AB1686">
        <f t="shared" si="759"/>
        <v>66.182454499877394</v>
      </c>
      <c r="AC1686">
        <f t="shared" si="773"/>
        <v>130.81620392006056</v>
      </c>
      <c r="AD1686">
        <f t="shared" si="774"/>
        <v>18.506707102573348</v>
      </c>
      <c r="AE1686">
        <f t="shared" si="775"/>
        <v>11.64373139317278</v>
      </c>
      <c r="AF1686">
        <f t="shared" si="776"/>
        <v>14.550554169986208</v>
      </c>
      <c r="AG1686">
        <f t="shared" si="760"/>
        <v>2.1583777099006474</v>
      </c>
      <c r="AH1686" s="18">
        <f t="shared" si="777"/>
        <v>336.99999999998943</v>
      </c>
      <c r="AI1686" s="18">
        <f t="shared" si="778"/>
        <v>72.400000000000489</v>
      </c>
      <c r="AJ1686" s="28"/>
      <c r="AK1686" s="29">
        <f t="shared" si="779"/>
        <v>15.275952027464339</v>
      </c>
      <c r="AL1686" s="19">
        <f t="shared" si="780"/>
        <v>72.400000000000489</v>
      </c>
      <c r="AM1686" s="18">
        <f t="shared" si="781"/>
        <v>11.64373139317278</v>
      </c>
      <c r="AN1686" s="18">
        <f t="shared" si="782"/>
        <v>14.550554169986208</v>
      </c>
      <c r="AO1686" s="19" t="str">
        <f t="shared" si="783"/>
        <v>N/A</v>
      </c>
      <c r="AP1686" t="str">
        <f t="shared" si="784"/>
        <v>N/A</v>
      </c>
    </row>
    <row r="1687" spans="12:42" x14ac:dyDescent="0.3">
      <c r="L1687" s="25">
        <f t="shared" si="785"/>
        <v>24.776866842789588</v>
      </c>
      <c r="N1687" s="25">
        <f t="shared" si="786"/>
        <v>337.19999999998942</v>
      </c>
      <c r="O1687" s="25">
        <f t="shared" si="761"/>
        <v>214.6681872423417</v>
      </c>
      <c r="P1687" s="25">
        <f t="shared" si="762"/>
        <v>376.61085481112582</v>
      </c>
      <c r="Q1687" s="25">
        <f t="shared" si="763"/>
        <v>188.30542740556291</v>
      </c>
      <c r="R1687" s="25">
        <f t="shared" si="764"/>
        <v>3183.3261122628396</v>
      </c>
      <c r="S1687" s="25">
        <f t="shared" si="765"/>
        <v>2.6746695327246846</v>
      </c>
      <c r="T1687" s="25">
        <f t="shared" si="766"/>
        <v>37.412955676051482</v>
      </c>
      <c r="U1687" s="25">
        <f t="shared" si="787"/>
        <v>69149.510935730636</v>
      </c>
      <c r="V1687" s="25">
        <f t="shared" si="767"/>
        <v>0.62074547874398889</v>
      </c>
      <c r="W1687" s="25">
        <f t="shared" si="768"/>
        <v>2.4829819149759556</v>
      </c>
      <c r="X1687" s="16">
        <f t="shared" si="769"/>
        <v>993.85263157891632</v>
      </c>
      <c r="Y1687">
        <f t="shared" si="770"/>
        <v>140.60138579615364</v>
      </c>
      <c r="Z1687">
        <f t="shared" si="771"/>
        <v>3.774685231974221</v>
      </c>
      <c r="AA1687">
        <f t="shared" si="772"/>
        <v>3.824460407513854</v>
      </c>
      <c r="AB1687">
        <f t="shared" si="759"/>
        <v>66.221731920945558</v>
      </c>
      <c r="AC1687">
        <f t="shared" si="773"/>
        <v>130.89383964938992</v>
      </c>
      <c r="AD1687">
        <f t="shared" si="774"/>
        <v>18.517690311536292</v>
      </c>
      <c r="AE1687">
        <f t="shared" si="775"/>
        <v>11.650150400876337</v>
      </c>
      <c r="AF1687">
        <f t="shared" si="776"/>
        <v>14.556973177689764</v>
      </c>
      <c r="AG1687">
        <f t="shared" si="760"/>
        <v>2.1590180830670596</v>
      </c>
      <c r="AH1687" s="18">
        <f t="shared" si="777"/>
        <v>337.19999999998942</v>
      </c>
      <c r="AI1687" s="18">
        <f t="shared" si="778"/>
        <v>72.400000000000489</v>
      </c>
      <c r="AJ1687" s="28"/>
      <c r="AK1687" s="29">
        <f t="shared" si="779"/>
        <v>15.275952027464339</v>
      </c>
      <c r="AL1687" s="19">
        <f t="shared" si="780"/>
        <v>72.400000000000489</v>
      </c>
      <c r="AM1687" s="18">
        <f t="shared" si="781"/>
        <v>11.650150400876337</v>
      </c>
      <c r="AN1687" s="18">
        <f t="shared" si="782"/>
        <v>14.556973177689764</v>
      </c>
      <c r="AO1687" s="19" t="str">
        <f t="shared" si="783"/>
        <v>N/A</v>
      </c>
      <c r="AP1687" t="str">
        <f t="shared" si="784"/>
        <v>N/A</v>
      </c>
    </row>
    <row r="1688" spans="12:42" x14ac:dyDescent="0.3">
      <c r="L1688" s="25">
        <f t="shared" si="785"/>
        <v>24.791579946615471</v>
      </c>
      <c r="N1688" s="25">
        <f t="shared" si="786"/>
        <v>337.3999999999894</v>
      </c>
      <c r="O1688" s="25">
        <f t="shared" si="761"/>
        <v>214.79551119681523</v>
      </c>
      <c r="P1688" s="25">
        <f t="shared" si="762"/>
        <v>376.83423016985131</v>
      </c>
      <c r="Q1688" s="25">
        <f t="shared" si="763"/>
        <v>188.41711508492565</v>
      </c>
      <c r="R1688" s="25">
        <f t="shared" si="764"/>
        <v>3185.2142060423553</v>
      </c>
      <c r="S1688" s="25">
        <f t="shared" si="765"/>
        <v>2.6746667645324167</v>
      </c>
      <c r="T1688" s="25">
        <f t="shared" si="766"/>
        <v>37.424068580256858</v>
      </c>
      <c r="U1688" s="25">
        <f t="shared" si="787"/>
        <v>69217.607409089091</v>
      </c>
      <c r="V1688" s="25">
        <f t="shared" si="767"/>
        <v>0.62062034847651448</v>
      </c>
      <c r="W1688" s="25">
        <f t="shared" si="768"/>
        <v>2.4824813939060579</v>
      </c>
      <c r="X1688" s="16">
        <f t="shared" si="769"/>
        <v>994.44210526312668</v>
      </c>
      <c r="Y1688">
        <f t="shared" si="770"/>
        <v>140.68477926341114</v>
      </c>
      <c r="Z1688">
        <f t="shared" si="771"/>
        <v>3.7757893508786911</v>
      </c>
      <c r="AA1688">
        <f t="shared" si="772"/>
        <v>3.8255397151779853</v>
      </c>
      <c r="AB1688">
        <f t="shared" si="759"/>
        <v>66.261009342013736</v>
      </c>
      <c r="AC1688">
        <f t="shared" si="773"/>
        <v>130.97147537871933</v>
      </c>
      <c r="AD1688">
        <f t="shared" si="774"/>
        <v>18.528673520499243</v>
      </c>
      <c r="AE1688">
        <f t="shared" si="775"/>
        <v>11.6565694085799</v>
      </c>
      <c r="AF1688">
        <f t="shared" si="776"/>
        <v>14.563392185393328</v>
      </c>
      <c r="AG1688">
        <f t="shared" si="760"/>
        <v>2.1596582663526092</v>
      </c>
      <c r="AH1688" s="18">
        <f t="shared" si="777"/>
        <v>337.3999999999894</v>
      </c>
      <c r="AI1688" s="18">
        <f t="shared" si="778"/>
        <v>72.400000000000489</v>
      </c>
      <c r="AJ1688" s="28"/>
      <c r="AK1688" s="29">
        <f t="shared" si="779"/>
        <v>15.275952027464339</v>
      </c>
      <c r="AL1688" s="19">
        <f t="shared" si="780"/>
        <v>72.400000000000489</v>
      </c>
      <c r="AM1688" s="18">
        <f t="shared" si="781"/>
        <v>11.6565694085799</v>
      </c>
      <c r="AN1688" s="18">
        <f t="shared" si="782"/>
        <v>14.563392185393328</v>
      </c>
      <c r="AO1688" s="19" t="str">
        <f t="shared" si="783"/>
        <v>N/A</v>
      </c>
      <c r="AP1688" t="str">
        <f t="shared" si="784"/>
        <v>N/A</v>
      </c>
    </row>
    <row r="1689" spans="12:42" x14ac:dyDescent="0.3">
      <c r="L1689" s="25">
        <f t="shared" si="785"/>
        <v>24.806293050441354</v>
      </c>
      <c r="N1689" s="25">
        <f t="shared" si="786"/>
        <v>337.59999999998939</v>
      </c>
      <c r="O1689" s="25">
        <f t="shared" si="761"/>
        <v>214.92283515128872</v>
      </c>
      <c r="P1689" s="25">
        <f t="shared" si="762"/>
        <v>377.05760552857674</v>
      </c>
      <c r="Q1689" s="25">
        <f t="shared" si="763"/>
        <v>188.52880276428837</v>
      </c>
      <c r="R1689" s="25">
        <f t="shared" si="764"/>
        <v>3187.10229982187</v>
      </c>
      <c r="S1689" s="25">
        <f t="shared" si="765"/>
        <v>2.6746639996202837</v>
      </c>
      <c r="T1689" s="25">
        <f t="shared" si="766"/>
        <v>37.435178185554165</v>
      </c>
      <c r="U1689" s="25">
        <f t="shared" si="787"/>
        <v>69285.730528841625</v>
      </c>
      <c r="V1689" s="25">
        <f t="shared" si="767"/>
        <v>0.6204953175617367</v>
      </c>
      <c r="W1689" s="25">
        <f t="shared" si="768"/>
        <v>2.4819812702469468</v>
      </c>
      <c r="X1689" s="16">
        <f t="shared" si="769"/>
        <v>995.03157894733727</v>
      </c>
      <c r="Y1689">
        <f t="shared" si="770"/>
        <v>140.76817273066865</v>
      </c>
      <c r="Z1689">
        <f t="shared" si="771"/>
        <v>3.7768931497377181</v>
      </c>
      <c r="AA1689">
        <f t="shared" si="772"/>
        <v>3.8266187298714205</v>
      </c>
      <c r="AB1689">
        <f t="shared" si="759"/>
        <v>66.300286763081914</v>
      </c>
      <c r="AC1689">
        <f t="shared" si="773"/>
        <v>131.04911110804881</v>
      </c>
      <c r="AD1689">
        <f t="shared" si="774"/>
        <v>18.539656729462202</v>
      </c>
      <c r="AE1689">
        <f t="shared" si="775"/>
        <v>11.662988416283465</v>
      </c>
      <c r="AF1689">
        <f t="shared" si="776"/>
        <v>14.569811193096893</v>
      </c>
      <c r="AG1689">
        <f t="shared" si="760"/>
        <v>2.1602982599261042</v>
      </c>
      <c r="AH1689" s="18">
        <f t="shared" si="777"/>
        <v>337.59999999998939</v>
      </c>
      <c r="AI1689" s="18">
        <f t="shared" si="778"/>
        <v>72.400000000000489</v>
      </c>
      <c r="AJ1689" s="28"/>
      <c r="AK1689" s="29">
        <f t="shared" si="779"/>
        <v>15.275952027464339</v>
      </c>
      <c r="AL1689" s="19">
        <f t="shared" si="780"/>
        <v>72.400000000000489</v>
      </c>
      <c r="AM1689" s="18">
        <f t="shared" si="781"/>
        <v>11.662988416283465</v>
      </c>
      <c r="AN1689" s="18">
        <f t="shared" si="782"/>
        <v>14.569811193096893</v>
      </c>
      <c r="AO1689" s="19" t="str">
        <f t="shared" si="783"/>
        <v>N/A</v>
      </c>
      <c r="AP1689" t="str">
        <f t="shared" si="784"/>
        <v>N/A</v>
      </c>
    </row>
    <row r="1690" spans="12:42" x14ac:dyDescent="0.3">
      <c r="L1690" s="25">
        <f t="shared" si="785"/>
        <v>24.821006154267238</v>
      </c>
      <c r="N1690" s="25">
        <f t="shared" si="786"/>
        <v>337.79999999998938</v>
      </c>
      <c r="O1690" s="25">
        <f t="shared" si="761"/>
        <v>215.05015910576222</v>
      </c>
      <c r="P1690" s="25">
        <f t="shared" si="762"/>
        <v>377.28098088730218</v>
      </c>
      <c r="Q1690" s="25">
        <f t="shared" si="763"/>
        <v>188.64049044365109</v>
      </c>
      <c r="R1690" s="25">
        <f t="shared" si="764"/>
        <v>3188.9903936013857</v>
      </c>
      <c r="S1690" s="25">
        <f t="shared" si="765"/>
        <v>2.6746612379824581</v>
      </c>
      <c r="T1690" s="25">
        <f t="shared" si="766"/>
        <v>37.446284494879535</v>
      </c>
      <c r="U1690" s="25">
        <f t="shared" si="787"/>
        <v>69353.880289620123</v>
      </c>
      <c r="V1690" s="25">
        <f t="shared" si="767"/>
        <v>0.62037038586198257</v>
      </c>
      <c r="W1690" s="25">
        <f t="shared" si="768"/>
        <v>2.4814815434479303</v>
      </c>
      <c r="X1690" s="16">
        <f t="shared" si="769"/>
        <v>995.62105263154774</v>
      </c>
      <c r="Y1690">
        <f t="shared" si="770"/>
        <v>140.85156619792616</v>
      </c>
      <c r="Z1690">
        <f t="shared" si="771"/>
        <v>3.7779966288279745</v>
      </c>
      <c r="AA1690">
        <f t="shared" si="772"/>
        <v>3.8276974518252587</v>
      </c>
      <c r="AB1690">
        <f t="shared" si="759"/>
        <v>66.339564184150092</v>
      </c>
      <c r="AC1690">
        <f t="shared" si="773"/>
        <v>131.12674683737822</v>
      </c>
      <c r="AD1690">
        <f t="shared" si="774"/>
        <v>18.550639938425153</v>
      </c>
      <c r="AE1690">
        <f t="shared" si="775"/>
        <v>11.669407423987028</v>
      </c>
      <c r="AF1690">
        <f t="shared" si="776"/>
        <v>14.576230200800456</v>
      </c>
      <c r="AG1690">
        <f t="shared" si="760"/>
        <v>2.1609380639561033</v>
      </c>
      <c r="AH1690" s="18">
        <f t="shared" si="777"/>
        <v>337.79999999998938</v>
      </c>
      <c r="AI1690" s="18">
        <f t="shared" si="778"/>
        <v>72.400000000000489</v>
      </c>
      <c r="AJ1690" s="28"/>
      <c r="AK1690" s="29">
        <f t="shared" si="779"/>
        <v>15.275952027464339</v>
      </c>
      <c r="AL1690" s="19">
        <f t="shared" si="780"/>
        <v>72.400000000000489</v>
      </c>
      <c r="AM1690" s="18">
        <f t="shared" si="781"/>
        <v>11.669407423987028</v>
      </c>
      <c r="AN1690" s="18">
        <f t="shared" si="782"/>
        <v>14.576230200800456</v>
      </c>
      <c r="AO1690" s="19" t="str">
        <f t="shared" si="783"/>
        <v>N/A</v>
      </c>
      <c r="AP1690" t="str">
        <f t="shared" si="784"/>
        <v>N/A</v>
      </c>
    </row>
    <row r="1691" spans="12:42" x14ac:dyDescent="0.3">
      <c r="L1691" s="25">
        <f t="shared" si="785"/>
        <v>24.835719258093121</v>
      </c>
      <c r="N1691" s="25">
        <f t="shared" si="786"/>
        <v>337.99999999998937</v>
      </c>
      <c r="O1691" s="25">
        <f t="shared" si="761"/>
        <v>215.17748306023574</v>
      </c>
      <c r="P1691" s="25">
        <f t="shared" si="762"/>
        <v>377.50435624602767</v>
      </c>
      <c r="Q1691" s="25">
        <f t="shared" si="763"/>
        <v>188.75217812301383</v>
      </c>
      <c r="R1691" s="25">
        <f t="shared" si="764"/>
        <v>3190.8784873809009</v>
      </c>
      <c r="S1691" s="25">
        <f t="shared" si="765"/>
        <v>2.6746584796131283</v>
      </c>
      <c r="T1691" s="25">
        <f t="shared" si="766"/>
        <v>37.457387511164697</v>
      </c>
      <c r="U1691" s="25">
        <f t="shared" si="787"/>
        <v>69422.056686060547</v>
      </c>
      <c r="V1691" s="25">
        <f t="shared" si="767"/>
        <v>0.62024555323984953</v>
      </c>
      <c r="W1691" s="25">
        <f t="shared" si="768"/>
        <v>2.4809822129593981</v>
      </c>
      <c r="X1691" s="16">
        <f t="shared" si="769"/>
        <v>996.21052631575844</v>
      </c>
      <c r="Y1691">
        <f t="shared" si="770"/>
        <v>140.93495966518367</v>
      </c>
      <c r="Z1691">
        <f t="shared" si="771"/>
        <v>3.7790997884257411</v>
      </c>
      <c r="AA1691">
        <f t="shared" si="772"/>
        <v>3.8287758812703085</v>
      </c>
      <c r="AB1691">
        <f t="shared" si="759"/>
        <v>66.37884160521827</v>
      </c>
      <c r="AC1691">
        <f t="shared" si="773"/>
        <v>131.20438256670764</v>
      </c>
      <c r="AD1691">
        <f t="shared" si="774"/>
        <v>18.561623147388104</v>
      </c>
      <c r="AE1691">
        <f t="shared" si="775"/>
        <v>11.67582643169059</v>
      </c>
      <c r="AF1691">
        <f t="shared" si="776"/>
        <v>14.582649208504016</v>
      </c>
      <c r="AG1691">
        <f t="shared" si="760"/>
        <v>2.161577678610914</v>
      </c>
      <c r="AH1691" s="18">
        <f t="shared" si="777"/>
        <v>337.99999999998937</v>
      </c>
      <c r="AI1691" s="18">
        <f t="shared" si="778"/>
        <v>72.400000000000489</v>
      </c>
      <c r="AJ1691" s="28"/>
      <c r="AK1691" s="29">
        <f t="shared" si="779"/>
        <v>15.275952027464339</v>
      </c>
      <c r="AL1691" s="19">
        <f t="shared" si="780"/>
        <v>72.400000000000489</v>
      </c>
      <c r="AM1691" s="18">
        <f t="shared" si="781"/>
        <v>11.67582643169059</v>
      </c>
      <c r="AN1691" s="18">
        <f t="shared" si="782"/>
        <v>14.582649208504016</v>
      </c>
      <c r="AO1691" s="19" t="str">
        <f t="shared" si="783"/>
        <v>N/A</v>
      </c>
      <c r="AP1691" t="str">
        <f t="shared" si="784"/>
        <v>N/A</v>
      </c>
    </row>
    <row r="1692" spans="12:42" x14ac:dyDescent="0.3">
      <c r="L1692" s="25">
        <f t="shared" si="785"/>
        <v>24.850432361919005</v>
      </c>
      <c r="N1692" s="25">
        <f t="shared" si="786"/>
        <v>338.19999999998936</v>
      </c>
      <c r="O1692" s="25">
        <f t="shared" si="761"/>
        <v>215.30480701470924</v>
      </c>
      <c r="P1692" s="25">
        <f t="shared" si="762"/>
        <v>377.7277316047531</v>
      </c>
      <c r="Q1692" s="25">
        <f t="shared" si="763"/>
        <v>188.86386580237655</v>
      </c>
      <c r="R1692" s="25">
        <f t="shared" si="764"/>
        <v>3192.7665811604156</v>
      </c>
      <c r="S1692" s="25">
        <f t="shared" si="765"/>
        <v>2.6746557245064939</v>
      </c>
      <c r="T1692" s="25">
        <f t="shared" si="766"/>
        <v>37.468487237337065</v>
      </c>
      <c r="U1692" s="25">
        <f t="shared" si="787"/>
        <v>69490.259712803309</v>
      </c>
      <c r="V1692" s="25">
        <f t="shared" si="767"/>
        <v>0.62012081955820919</v>
      </c>
      <c r="W1692" s="25">
        <f t="shared" si="768"/>
        <v>2.4804832782328368</v>
      </c>
      <c r="X1692" s="16">
        <f t="shared" si="769"/>
        <v>996.7999999999688</v>
      </c>
      <c r="Y1692">
        <f t="shared" si="770"/>
        <v>141.01835313244118</v>
      </c>
      <c r="Z1692">
        <f t="shared" si="771"/>
        <v>3.7802026288069004</v>
      </c>
      <c r="AA1692">
        <f t="shared" si="772"/>
        <v>3.8298540184370857</v>
      </c>
      <c r="AB1692">
        <f t="shared" si="759"/>
        <v>66.418119026286448</v>
      </c>
      <c r="AC1692">
        <f t="shared" si="773"/>
        <v>131.28201829603705</v>
      </c>
      <c r="AD1692">
        <f t="shared" si="774"/>
        <v>18.572606356351059</v>
      </c>
      <c r="AE1692">
        <f t="shared" si="775"/>
        <v>11.682245439394153</v>
      </c>
      <c r="AF1692">
        <f t="shared" si="776"/>
        <v>14.589068216207581</v>
      </c>
      <c r="AG1692">
        <f t="shared" si="760"/>
        <v>2.1622171040585974</v>
      </c>
      <c r="AH1692" s="18">
        <f t="shared" si="777"/>
        <v>338.19999999998936</v>
      </c>
      <c r="AI1692" s="18">
        <f t="shared" si="778"/>
        <v>72.400000000000489</v>
      </c>
      <c r="AJ1692" s="28"/>
      <c r="AK1692" s="29">
        <f t="shared" si="779"/>
        <v>15.275952027464339</v>
      </c>
      <c r="AL1692" s="19">
        <f t="shared" si="780"/>
        <v>72.400000000000489</v>
      </c>
      <c r="AM1692" s="18">
        <f t="shared" si="781"/>
        <v>11.682245439394153</v>
      </c>
      <c r="AN1692" s="18">
        <f t="shared" si="782"/>
        <v>14.589068216207581</v>
      </c>
      <c r="AO1692" s="19" t="str">
        <f t="shared" si="783"/>
        <v>N/A</v>
      </c>
      <c r="AP1692" t="str">
        <f t="shared" si="784"/>
        <v>N/A</v>
      </c>
    </row>
    <row r="1693" spans="12:42" x14ac:dyDescent="0.3">
      <c r="L1693" s="25">
        <f t="shared" si="785"/>
        <v>24.865145465744888</v>
      </c>
      <c r="N1693" s="25">
        <f t="shared" si="786"/>
        <v>338.39999999998935</v>
      </c>
      <c r="O1693" s="25">
        <f t="shared" si="761"/>
        <v>215.43213096918274</v>
      </c>
      <c r="P1693" s="25">
        <f t="shared" si="762"/>
        <v>377.95110696347854</v>
      </c>
      <c r="Q1693" s="25">
        <f t="shared" si="763"/>
        <v>188.97555348173927</v>
      </c>
      <c r="R1693" s="25">
        <f t="shared" si="764"/>
        <v>3194.6546749399313</v>
      </c>
      <c r="S1693" s="25">
        <f t="shared" si="765"/>
        <v>2.6746529726567703</v>
      </c>
      <c r="T1693" s="25">
        <f t="shared" si="766"/>
        <v>37.479583676319706</v>
      </c>
      <c r="U1693" s="25">
        <f t="shared" si="787"/>
        <v>69558.489364492896</v>
      </c>
      <c r="V1693" s="25">
        <f t="shared" si="767"/>
        <v>0.61999618468020135</v>
      </c>
      <c r="W1693" s="25">
        <f t="shared" si="768"/>
        <v>2.4799847387208054</v>
      </c>
      <c r="X1693" s="16">
        <f t="shared" si="769"/>
        <v>997.38947368417917</v>
      </c>
      <c r="Y1693">
        <f t="shared" si="770"/>
        <v>141.10174659969866</v>
      </c>
      <c r="Z1693">
        <f t="shared" si="771"/>
        <v>3.7813051502469399</v>
      </c>
      <c r="AA1693">
        <f t="shared" si="772"/>
        <v>3.8309318635558127</v>
      </c>
      <c r="AB1693">
        <f t="shared" si="759"/>
        <v>66.457396447354611</v>
      </c>
      <c r="AC1693">
        <f t="shared" si="773"/>
        <v>131.35965402536641</v>
      </c>
      <c r="AD1693">
        <f t="shared" si="774"/>
        <v>18.583589565314</v>
      </c>
      <c r="AE1693">
        <f t="shared" si="775"/>
        <v>11.688664447097709</v>
      </c>
      <c r="AF1693">
        <f t="shared" si="776"/>
        <v>14.595487223911137</v>
      </c>
      <c r="AG1693">
        <f t="shared" si="760"/>
        <v>2.1628563404669627</v>
      </c>
      <c r="AH1693" s="18">
        <f t="shared" si="777"/>
        <v>338.39999999998935</v>
      </c>
      <c r="AI1693" s="18">
        <f t="shared" si="778"/>
        <v>72.400000000000489</v>
      </c>
      <c r="AJ1693" s="28"/>
      <c r="AK1693" s="29">
        <f t="shared" si="779"/>
        <v>15.275952027464339</v>
      </c>
      <c r="AL1693" s="19">
        <f t="shared" si="780"/>
        <v>72.400000000000489</v>
      </c>
      <c r="AM1693" s="18">
        <f t="shared" si="781"/>
        <v>11.688664447097709</v>
      </c>
      <c r="AN1693" s="18">
        <f t="shared" si="782"/>
        <v>14.595487223911137</v>
      </c>
      <c r="AO1693" s="19" t="str">
        <f t="shared" si="783"/>
        <v>N/A</v>
      </c>
      <c r="AP1693" t="str">
        <f t="shared" si="784"/>
        <v>N/A</v>
      </c>
    </row>
    <row r="1694" spans="12:42" x14ac:dyDescent="0.3">
      <c r="L1694" s="25">
        <f t="shared" si="785"/>
        <v>24.879858569570771</v>
      </c>
      <c r="N1694" s="25">
        <f t="shared" si="786"/>
        <v>338.59999999998934</v>
      </c>
      <c r="O1694" s="25">
        <f t="shared" si="761"/>
        <v>215.55945492365626</v>
      </c>
      <c r="P1694" s="25">
        <f t="shared" si="762"/>
        <v>378.17448232220397</v>
      </c>
      <c r="Q1694" s="25">
        <f t="shared" si="763"/>
        <v>189.08724116110199</v>
      </c>
      <c r="R1694" s="25">
        <f t="shared" si="764"/>
        <v>3196.5427687194465</v>
      </c>
      <c r="S1694" s="25">
        <f t="shared" si="765"/>
        <v>2.6746502240581851</v>
      </c>
      <c r="T1694" s="25">
        <f t="shared" si="766"/>
        <v>37.490676831031386</v>
      </c>
      <c r="U1694" s="25">
        <f t="shared" si="787"/>
        <v>69626.745635778003</v>
      </c>
      <c r="V1694" s="25">
        <f t="shared" si="767"/>
        <v>0.61987164846923581</v>
      </c>
      <c r="W1694" s="25">
        <f t="shared" si="768"/>
        <v>2.4794865938769433</v>
      </c>
      <c r="X1694" s="16">
        <f t="shared" si="769"/>
        <v>997.97894736838964</v>
      </c>
      <c r="Y1694">
        <f t="shared" si="770"/>
        <v>141.18514006695614</v>
      </c>
      <c r="Z1694">
        <f t="shared" si="771"/>
        <v>3.7824073530209521</v>
      </c>
      <c r="AA1694">
        <f t="shared" si="772"/>
        <v>3.8320094168564198</v>
      </c>
      <c r="AB1694">
        <f t="shared" si="759"/>
        <v>66.496673868422789</v>
      </c>
      <c r="AC1694">
        <f t="shared" si="773"/>
        <v>131.43728975469583</v>
      </c>
      <c r="AD1694">
        <f t="shared" si="774"/>
        <v>18.594572774276955</v>
      </c>
      <c r="AE1694">
        <f t="shared" si="775"/>
        <v>11.695083454801274</v>
      </c>
      <c r="AF1694">
        <f t="shared" si="776"/>
        <v>14.6019062316147</v>
      </c>
      <c r="AG1694">
        <f t="shared" si="760"/>
        <v>2.1634953880035748</v>
      </c>
      <c r="AH1694" s="18">
        <f t="shared" si="777"/>
        <v>338.59999999998934</v>
      </c>
      <c r="AI1694" s="18">
        <f t="shared" si="778"/>
        <v>72.400000000000489</v>
      </c>
      <c r="AJ1694" s="28"/>
      <c r="AK1694" s="29">
        <f t="shared" si="779"/>
        <v>15.275952027464339</v>
      </c>
      <c r="AL1694" s="19">
        <f t="shared" si="780"/>
        <v>72.400000000000489</v>
      </c>
      <c r="AM1694" s="18">
        <f t="shared" si="781"/>
        <v>11.695083454801274</v>
      </c>
      <c r="AN1694" s="18">
        <f t="shared" si="782"/>
        <v>14.6019062316147</v>
      </c>
      <c r="AO1694" s="19" t="str">
        <f t="shared" si="783"/>
        <v>N/A</v>
      </c>
      <c r="AP1694" t="str">
        <f t="shared" si="784"/>
        <v>N/A</v>
      </c>
    </row>
    <row r="1695" spans="12:42" x14ac:dyDescent="0.3">
      <c r="L1695" s="25">
        <f t="shared" si="785"/>
        <v>24.894571673396655</v>
      </c>
      <c r="N1695" s="25">
        <f t="shared" si="786"/>
        <v>338.79999999998932</v>
      </c>
      <c r="O1695" s="25">
        <f t="shared" si="761"/>
        <v>215.68677887812979</v>
      </c>
      <c r="P1695" s="25">
        <f t="shared" si="762"/>
        <v>378.39785768092946</v>
      </c>
      <c r="Q1695" s="25">
        <f t="shared" si="763"/>
        <v>189.19892884046473</v>
      </c>
      <c r="R1695" s="25">
        <f t="shared" si="764"/>
        <v>3198.4308624989617</v>
      </c>
      <c r="S1695" s="25">
        <f t="shared" si="765"/>
        <v>2.6746474787049812</v>
      </c>
      <c r="T1695" s="25">
        <f t="shared" si="766"/>
        <v>37.501766704386512</v>
      </c>
      <c r="U1695" s="25">
        <f t="shared" si="787"/>
        <v>69695.028521311819</v>
      </c>
      <c r="V1695" s="25">
        <f t="shared" si="767"/>
        <v>0.6197472107889942</v>
      </c>
      <c r="W1695" s="25">
        <f t="shared" si="768"/>
        <v>2.4789888431559768</v>
      </c>
      <c r="X1695" s="16">
        <f t="shared" si="769"/>
        <v>998.56842105260034</v>
      </c>
      <c r="Y1695">
        <f t="shared" si="770"/>
        <v>141.26853353421367</v>
      </c>
      <c r="Z1695">
        <f t="shared" si="771"/>
        <v>3.7835092374036412</v>
      </c>
      <c r="AA1695">
        <f t="shared" si="772"/>
        <v>3.8330866785685531</v>
      </c>
      <c r="AB1695">
        <f t="shared" si="759"/>
        <v>66.535951289490967</v>
      </c>
      <c r="AC1695">
        <f t="shared" si="773"/>
        <v>131.51492548402524</v>
      </c>
      <c r="AD1695">
        <f t="shared" si="774"/>
        <v>18.605555983239906</v>
      </c>
      <c r="AE1695">
        <f t="shared" si="775"/>
        <v>11.701502462504836</v>
      </c>
      <c r="AF1695">
        <f t="shared" si="776"/>
        <v>14.608325239318264</v>
      </c>
      <c r="AG1695">
        <f t="shared" si="760"/>
        <v>2.1641342468357494</v>
      </c>
      <c r="AH1695" s="18">
        <f t="shared" si="777"/>
        <v>338.79999999998932</v>
      </c>
      <c r="AI1695" s="18">
        <f t="shared" si="778"/>
        <v>72.400000000000489</v>
      </c>
      <c r="AJ1695" s="28"/>
      <c r="AK1695" s="29">
        <f t="shared" si="779"/>
        <v>15.275952027464339</v>
      </c>
      <c r="AL1695" s="19">
        <f t="shared" si="780"/>
        <v>72.400000000000489</v>
      </c>
      <c r="AM1695" s="18">
        <f t="shared" si="781"/>
        <v>11.701502462504836</v>
      </c>
      <c r="AN1695" s="18">
        <f t="shared" si="782"/>
        <v>14.608325239318264</v>
      </c>
      <c r="AO1695" s="19" t="str">
        <f t="shared" si="783"/>
        <v>N/A</v>
      </c>
      <c r="AP1695" t="str">
        <f t="shared" si="784"/>
        <v>N/A</v>
      </c>
    </row>
    <row r="1696" spans="12:42" x14ac:dyDescent="0.3">
      <c r="L1696" s="25">
        <f t="shared" si="785"/>
        <v>24.909284777222538</v>
      </c>
      <c r="N1696" s="25">
        <f t="shared" si="786"/>
        <v>338.99999999998931</v>
      </c>
      <c r="O1696" s="25">
        <f t="shared" si="761"/>
        <v>215.81410283260325</v>
      </c>
      <c r="P1696" s="25">
        <f t="shared" si="762"/>
        <v>378.62123303965484</v>
      </c>
      <c r="Q1696" s="25">
        <f t="shared" si="763"/>
        <v>189.31061651982742</v>
      </c>
      <c r="R1696" s="25">
        <f t="shared" si="764"/>
        <v>3200.3189562784769</v>
      </c>
      <c r="S1696" s="25">
        <f t="shared" si="765"/>
        <v>2.6746447365914126</v>
      </c>
      <c r="T1696" s="25">
        <f t="shared" si="766"/>
        <v>37.512853299295216</v>
      </c>
      <c r="U1696" s="25">
        <f t="shared" si="787"/>
        <v>69763.338015751448</v>
      </c>
      <c r="V1696" s="25">
        <f t="shared" si="767"/>
        <v>0.61962287150342432</v>
      </c>
      <c r="W1696" s="25">
        <f t="shared" si="768"/>
        <v>2.4784914860136973</v>
      </c>
      <c r="X1696" s="16">
        <f t="shared" si="769"/>
        <v>999.15789473681048</v>
      </c>
      <c r="Y1696">
        <f t="shared" si="770"/>
        <v>141.35192700147113</v>
      </c>
      <c r="Z1696">
        <f t="shared" si="771"/>
        <v>3.7846108036693087</v>
      </c>
      <c r="AA1696">
        <f t="shared" si="772"/>
        <v>3.8341636489215571</v>
      </c>
      <c r="AB1696">
        <f t="shared" si="759"/>
        <v>66.575228710559145</v>
      </c>
      <c r="AC1696">
        <f t="shared" si="773"/>
        <v>131.59256121335466</v>
      </c>
      <c r="AD1696">
        <f t="shared" si="774"/>
        <v>18.616539192202858</v>
      </c>
      <c r="AE1696">
        <f t="shared" si="775"/>
        <v>11.707921470208397</v>
      </c>
      <c r="AF1696">
        <f t="shared" si="776"/>
        <v>14.614744247021825</v>
      </c>
      <c r="AG1696">
        <f t="shared" si="760"/>
        <v>2.1647729171305552</v>
      </c>
      <c r="AH1696" s="18">
        <f t="shared" si="777"/>
        <v>338.99999999998931</v>
      </c>
      <c r="AI1696" s="18">
        <f t="shared" si="778"/>
        <v>72.400000000000489</v>
      </c>
      <c r="AJ1696" s="28"/>
      <c r="AK1696" s="29">
        <f t="shared" si="779"/>
        <v>15.275952027464339</v>
      </c>
      <c r="AL1696" s="19">
        <f t="shared" si="780"/>
        <v>72.400000000000489</v>
      </c>
      <c r="AM1696" s="18">
        <f t="shared" si="781"/>
        <v>11.707921470208397</v>
      </c>
      <c r="AN1696" s="18">
        <f t="shared" si="782"/>
        <v>14.614744247021825</v>
      </c>
      <c r="AO1696" s="19" t="str">
        <f t="shared" si="783"/>
        <v>N/A</v>
      </c>
      <c r="AP1696" t="str">
        <f t="shared" si="784"/>
        <v>N/A</v>
      </c>
    </row>
    <row r="1697" spans="12:42" x14ac:dyDescent="0.3">
      <c r="L1697" s="25">
        <f t="shared" si="785"/>
        <v>24.923997881048422</v>
      </c>
      <c r="N1697" s="25">
        <f t="shared" si="786"/>
        <v>339.1999999999893</v>
      </c>
      <c r="O1697" s="25">
        <f t="shared" si="761"/>
        <v>215.94142678707678</v>
      </c>
      <c r="P1697" s="25">
        <f t="shared" si="762"/>
        <v>378.84460839838033</v>
      </c>
      <c r="Q1697" s="25">
        <f t="shared" si="763"/>
        <v>189.42230419919017</v>
      </c>
      <c r="R1697" s="25">
        <f t="shared" si="764"/>
        <v>3202.2070500579921</v>
      </c>
      <c r="S1697" s="25">
        <f t="shared" si="765"/>
        <v>2.6746419977117495</v>
      </c>
      <c r="T1697" s="25">
        <f t="shared" si="766"/>
        <v>37.523936618663328</v>
      </c>
      <c r="U1697" s="25">
        <f t="shared" si="787"/>
        <v>69831.67411375852</v>
      </c>
      <c r="V1697" s="25">
        <f t="shared" si="767"/>
        <v>0.61949863047674369</v>
      </c>
      <c r="W1697" s="25">
        <f t="shared" si="768"/>
        <v>2.4779945219069748</v>
      </c>
      <c r="X1697" s="16">
        <f t="shared" si="769"/>
        <v>999.74736842102106</v>
      </c>
      <c r="Y1697">
        <f t="shared" si="770"/>
        <v>141.43532046872866</v>
      </c>
      <c r="Z1697">
        <f t="shared" si="771"/>
        <v>3.7857120520918754</v>
      </c>
      <c r="AA1697">
        <f t="shared" si="772"/>
        <v>3.8352403281444962</v>
      </c>
      <c r="AB1697">
        <f t="shared" si="759"/>
        <v>66.614506131627323</v>
      </c>
      <c r="AC1697">
        <f t="shared" si="773"/>
        <v>131.67019694268407</v>
      </c>
      <c r="AD1697">
        <f t="shared" si="774"/>
        <v>18.627522401165809</v>
      </c>
      <c r="AE1697">
        <f t="shared" si="775"/>
        <v>11.714340477911959</v>
      </c>
      <c r="AF1697">
        <f t="shared" si="776"/>
        <v>14.621163254725388</v>
      </c>
      <c r="AG1697">
        <f t="shared" si="760"/>
        <v>2.1654113990548147</v>
      </c>
      <c r="AH1697" s="18">
        <f t="shared" si="777"/>
        <v>339.1999999999893</v>
      </c>
      <c r="AI1697" s="18">
        <f t="shared" si="778"/>
        <v>72.400000000000489</v>
      </c>
      <c r="AJ1697" s="28"/>
      <c r="AK1697" s="29">
        <f t="shared" si="779"/>
        <v>15.275952027464339</v>
      </c>
      <c r="AL1697" s="19">
        <f t="shared" si="780"/>
        <v>72.400000000000489</v>
      </c>
      <c r="AM1697" s="18">
        <f t="shared" si="781"/>
        <v>11.714340477911959</v>
      </c>
      <c r="AN1697" s="18">
        <f t="shared" si="782"/>
        <v>14.621163254725388</v>
      </c>
      <c r="AO1697" s="19" t="str">
        <f t="shared" si="783"/>
        <v>N/A</v>
      </c>
      <c r="AP1697" t="str">
        <f t="shared" si="784"/>
        <v>N/A</v>
      </c>
    </row>
    <row r="1698" spans="12:42" x14ac:dyDescent="0.3">
      <c r="L1698" s="25">
        <f t="shared" si="785"/>
        <v>24.938710984874305</v>
      </c>
      <c r="N1698" s="25">
        <f t="shared" si="786"/>
        <v>339.39999999998929</v>
      </c>
      <c r="O1698" s="25">
        <f t="shared" si="761"/>
        <v>216.0687507415503</v>
      </c>
      <c r="P1698" s="25">
        <f t="shared" si="762"/>
        <v>379.06798375710582</v>
      </c>
      <c r="Q1698" s="25">
        <f t="shared" si="763"/>
        <v>189.53399187855291</v>
      </c>
      <c r="R1698" s="25">
        <f t="shared" si="764"/>
        <v>3204.0951438375073</v>
      </c>
      <c r="S1698" s="25">
        <f t="shared" si="765"/>
        <v>2.6746392620602739</v>
      </c>
      <c r="T1698" s="25">
        <f t="shared" si="766"/>
        <v>37.535016665392369</v>
      </c>
      <c r="U1698" s="25">
        <f t="shared" si="787"/>
        <v>69900.036809998695</v>
      </c>
      <c r="V1698" s="25">
        <f t="shared" si="767"/>
        <v>0.61937448757343638</v>
      </c>
      <c r="W1698" s="25">
        <f t="shared" si="768"/>
        <v>2.4774979502937455</v>
      </c>
      <c r="X1698" s="16">
        <f t="shared" si="769"/>
        <v>1000.3368421052315</v>
      </c>
      <c r="Y1698">
        <f t="shared" si="770"/>
        <v>141.51871393598614</v>
      </c>
      <c r="Z1698">
        <f t="shared" si="771"/>
        <v>3.7868129829448613</v>
      </c>
      <c r="AA1698">
        <f t="shared" si="772"/>
        <v>3.8363167164661398</v>
      </c>
      <c r="AB1698">
        <f t="shared" si="759"/>
        <v>66.653783552695501</v>
      </c>
      <c r="AC1698">
        <f t="shared" si="773"/>
        <v>131.74783267201354</v>
      </c>
      <c r="AD1698">
        <f t="shared" si="774"/>
        <v>18.638505610128771</v>
      </c>
      <c r="AE1698">
        <f t="shared" si="775"/>
        <v>11.720759485615527</v>
      </c>
      <c r="AF1698">
        <f t="shared" si="776"/>
        <v>14.627582262428957</v>
      </c>
      <c r="AG1698">
        <f t="shared" si="760"/>
        <v>2.166049692775105</v>
      </c>
      <c r="AH1698" s="18">
        <f t="shared" si="777"/>
        <v>339.39999999998929</v>
      </c>
      <c r="AI1698" s="18">
        <f t="shared" si="778"/>
        <v>72.400000000000489</v>
      </c>
      <c r="AJ1698" s="28"/>
      <c r="AK1698" s="29">
        <f t="shared" si="779"/>
        <v>15.275952027464339</v>
      </c>
      <c r="AL1698" s="19">
        <f t="shared" si="780"/>
        <v>72.400000000000489</v>
      </c>
      <c r="AM1698" s="18">
        <f t="shared" si="781"/>
        <v>11.720759485615527</v>
      </c>
      <c r="AN1698" s="18">
        <f t="shared" si="782"/>
        <v>14.627582262428957</v>
      </c>
      <c r="AO1698" s="19" t="str">
        <f t="shared" si="783"/>
        <v>N/A</v>
      </c>
      <c r="AP1698" t="str">
        <f t="shared" si="784"/>
        <v>N/A</v>
      </c>
    </row>
    <row r="1699" spans="12:42" x14ac:dyDescent="0.3">
      <c r="L1699" s="25">
        <f t="shared" si="785"/>
        <v>24.953424088700189</v>
      </c>
      <c r="N1699" s="25">
        <f t="shared" si="786"/>
        <v>339.59999999998928</v>
      </c>
      <c r="O1699" s="25">
        <f t="shared" si="761"/>
        <v>216.19607469602383</v>
      </c>
      <c r="P1699" s="25">
        <f t="shared" si="762"/>
        <v>379.29135911583131</v>
      </c>
      <c r="Q1699" s="25">
        <f t="shared" si="763"/>
        <v>189.64567955791566</v>
      </c>
      <c r="R1699" s="25">
        <f t="shared" si="764"/>
        <v>3205.9832376170234</v>
      </c>
      <c r="S1699" s="25">
        <f t="shared" si="765"/>
        <v>2.6746365296312815</v>
      </c>
      <c r="T1699" s="25">
        <f t="shared" si="766"/>
        <v>37.5460934423796</v>
      </c>
      <c r="U1699" s="25">
        <f t="shared" si="787"/>
        <v>69968.426099141798</v>
      </c>
      <c r="V1699" s="25">
        <f t="shared" si="767"/>
        <v>0.61925044265825213</v>
      </c>
      <c r="W1699" s="25">
        <f t="shared" si="768"/>
        <v>2.4770017706330085</v>
      </c>
      <c r="X1699" s="16">
        <f t="shared" si="769"/>
        <v>1000.9263157894425</v>
      </c>
      <c r="Y1699">
        <f t="shared" si="770"/>
        <v>141.60210740324371</v>
      </c>
      <c r="Z1699">
        <f t="shared" si="771"/>
        <v>3.7879135965014057</v>
      </c>
      <c r="AA1699">
        <f t="shared" si="772"/>
        <v>3.8373928141149709</v>
      </c>
      <c r="AB1699">
        <f t="shared" si="759"/>
        <v>66.693060973763664</v>
      </c>
      <c r="AC1699">
        <f t="shared" si="773"/>
        <v>131.8254684013429</v>
      </c>
      <c r="AD1699">
        <f t="shared" si="774"/>
        <v>18.649488819091712</v>
      </c>
      <c r="AE1699">
        <f t="shared" si="775"/>
        <v>11.727178493319084</v>
      </c>
      <c r="AF1699">
        <f t="shared" si="776"/>
        <v>14.634001270132513</v>
      </c>
      <c r="AG1699">
        <f t="shared" si="760"/>
        <v>2.1666877984577573</v>
      </c>
      <c r="AH1699" s="18">
        <f t="shared" si="777"/>
        <v>339.59999999998928</v>
      </c>
      <c r="AI1699" s="18">
        <f t="shared" si="778"/>
        <v>72.400000000000489</v>
      </c>
      <c r="AJ1699" s="28"/>
      <c r="AK1699" s="29">
        <f t="shared" si="779"/>
        <v>15.275952027464339</v>
      </c>
      <c r="AL1699" s="19">
        <f t="shared" si="780"/>
        <v>72.400000000000489</v>
      </c>
      <c r="AM1699" s="18">
        <f t="shared" si="781"/>
        <v>11.727178493319084</v>
      </c>
      <c r="AN1699" s="18">
        <f t="shared" si="782"/>
        <v>14.634001270132513</v>
      </c>
      <c r="AO1699" s="19" t="str">
        <f t="shared" si="783"/>
        <v>N/A</v>
      </c>
      <c r="AP1699" t="str">
        <f t="shared" si="784"/>
        <v>N/A</v>
      </c>
    </row>
    <row r="1700" spans="12:42" x14ac:dyDescent="0.3">
      <c r="L1700" s="25">
        <f t="shared" si="785"/>
        <v>24.968137192526072</v>
      </c>
      <c r="N1700" s="25">
        <f t="shared" si="786"/>
        <v>339.79999999998927</v>
      </c>
      <c r="O1700" s="25">
        <f t="shared" si="761"/>
        <v>216.32339865049732</v>
      </c>
      <c r="P1700" s="25">
        <f t="shared" si="762"/>
        <v>379.51473447455675</v>
      </c>
      <c r="Q1700" s="25">
        <f t="shared" si="763"/>
        <v>189.75736723727837</v>
      </c>
      <c r="R1700" s="25">
        <f t="shared" si="764"/>
        <v>3207.8713313965382</v>
      </c>
      <c r="S1700" s="25">
        <f t="shared" si="765"/>
        <v>2.6746338004190835</v>
      </c>
      <c r="T1700" s="25">
        <f t="shared" si="766"/>
        <v>37.557166952517996</v>
      </c>
      <c r="U1700" s="25">
        <f t="shared" si="787"/>
        <v>70036.841975861913</v>
      </c>
      <c r="V1700" s="25">
        <f t="shared" si="767"/>
        <v>0.61912649559620747</v>
      </c>
      <c r="W1700" s="25">
        <f t="shared" si="768"/>
        <v>2.4765059823848299</v>
      </c>
      <c r="X1700" s="16">
        <f t="shared" si="769"/>
        <v>1001.5157894736528</v>
      </c>
      <c r="Y1700">
        <f t="shared" si="770"/>
        <v>141.68550087050122</v>
      </c>
      <c r="Z1700">
        <f t="shared" si="771"/>
        <v>3.7890138930342485</v>
      </c>
      <c r="AA1700">
        <f t="shared" si="772"/>
        <v>3.8384686213191803</v>
      </c>
      <c r="AB1700">
        <f t="shared" si="759"/>
        <v>66.732338394831842</v>
      </c>
      <c r="AC1700">
        <f t="shared" si="773"/>
        <v>131.90310413067232</v>
      </c>
      <c r="AD1700">
        <f t="shared" si="774"/>
        <v>18.660472028054667</v>
      </c>
      <c r="AE1700">
        <f t="shared" si="775"/>
        <v>11.733597501022647</v>
      </c>
      <c r="AF1700">
        <f t="shared" si="776"/>
        <v>14.640420277836077</v>
      </c>
      <c r="AG1700">
        <f t="shared" si="760"/>
        <v>2.1673257162688584</v>
      </c>
      <c r="AH1700" s="18">
        <f t="shared" si="777"/>
        <v>339.79999999998927</v>
      </c>
      <c r="AI1700" s="18">
        <f t="shared" si="778"/>
        <v>72.400000000000489</v>
      </c>
      <c r="AJ1700" s="28"/>
      <c r="AK1700" s="29">
        <f t="shared" si="779"/>
        <v>15.275952027464339</v>
      </c>
      <c r="AL1700" s="19">
        <f t="shared" si="780"/>
        <v>72.400000000000489</v>
      </c>
      <c r="AM1700" s="18">
        <f t="shared" si="781"/>
        <v>11.733597501022647</v>
      </c>
      <c r="AN1700" s="18">
        <f t="shared" si="782"/>
        <v>14.640420277836077</v>
      </c>
      <c r="AO1700" s="19" t="str">
        <f t="shared" si="783"/>
        <v>N/A</v>
      </c>
      <c r="AP1700" t="str">
        <f t="shared" si="784"/>
        <v>N/A</v>
      </c>
    </row>
    <row r="1701" spans="12:42" x14ac:dyDescent="0.3">
      <c r="L1701" s="25">
        <f t="shared" si="785"/>
        <v>24.982850296351955</v>
      </c>
      <c r="N1701" s="25">
        <f t="shared" si="786"/>
        <v>339.99999999998926</v>
      </c>
      <c r="O1701" s="25">
        <f t="shared" si="761"/>
        <v>216.45072260497082</v>
      </c>
      <c r="P1701" s="25">
        <f t="shared" si="762"/>
        <v>379.73810983328218</v>
      </c>
      <c r="Q1701" s="25">
        <f t="shared" si="763"/>
        <v>189.86905491664109</v>
      </c>
      <c r="R1701" s="25">
        <f t="shared" si="764"/>
        <v>3209.7594251760538</v>
      </c>
      <c r="S1701" s="25">
        <f t="shared" si="765"/>
        <v>2.6746310744180009</v>
      </c>
      <c r="T1701" s="25">
        <f t="shared" si="766"/>
        <v>37.568237198696274</v>
      </c>
      <c r="U1701" s="25">
        <f t="shared" si="787"/>
        <v>70105.284434837653</v>
      </c>
      <c r="V1701" s="25">
        <f t="shared" si="767"/>
        <v>0.61900264625258705</v>
      </c>
      <c r="W1701" s="25">
        <f t="shared" si="768"/>
        <v>2.4760105850103482</v>
      </c>
      <c r="X1701" s="16">
        <f t="shared" si="769"/>
        <v>1002.1052631578632</v>
      </c>
      <c r="Y1701">
        <f t="shared" si="770"/>
        <v>141.7688943377587</v>
      </c>
      <c r="Z1701">
        <f t="shared" si="771"/>
        <v>3.7901138728157457</v>
      </c>
      <c r="AA1701">
        <f t="shared" si="772"/>
        <v>3.8395441383066751</v>
      </c>
      <c r="AB1701">
        <f t="shared" si="759"/>
        <v>66.77161581590002</v>
      </c>
      <c r="AC1701">
        <f t="shared" si="773"/>
        <v>131.98073986000173</v>
      </c>
      <c r="AD1701">
        <f t="shared" si="774"/>
        <v>18.671455237017618</v>
      </c>
      <c r="AE1701">
        <f t="shared" si="775"/>
        <v>11.74001650872621</v>
      </c>
      <c r="AF1701">
        <f t="shared" si="776"/>
        <v>14.646839285539636</v>
      </c>
      <c r="AG1701">
        <f t="shared" si="760"/>
        <v>2.1679634463742503</v>
      </c>
      <c r="AH1701" s="18">
        <f t="shared" si="777"/>
        <v>339.99999999998926</v>
      </c>
      <c r="AI1701" s="18">
        <f t="shared" si="778"/>
        <v>72.400000000000489</v>
      </c>
      <c r="AJ1701" s="28"/>
      <c r="AK1701" s="29">
        <f t="shared" si="779"/>
        <v>15.275952027464339</v>
      </c>
      <c r="AL1701" s="19">
        <f t="shared" si="780"/>
        <v>72.400000000000489</v>
      </c>
      <c r="AM1701" s="18">
        <f t="shared" si="781"/>
        <v>11.74001650872621</v>
      </c>
      <c r="AN1701" s="18">
        <f t="shared" si="782"/>
        <v>14.646839285539636</v>
      </c>
      <c r="AO1701" s="19" t="str">
        <f t="shared" si="783"/>
        <v>N/A</v>
      </c>
      <c r="AP1701" t="str">
        <f t="shared" si="784"/>
        <v>N/A</v>
      </c>
    </row>
    <row r="1702" spans="12:42" x14ac:dyDescent="0.3">
      <c r="L1702" s="25">
        <f t="shared" si="785"/>
        <v>24.997563400177839</v>
      </c>
      <c r="N1702" s="25">
        <f t="shared" si="786"/>
        <v>340.19999999998925</v>
      </c>
      <c r="O1702" s="25">
        <f t="shared" si="761"/>
        <v>216.57804655944435</v>
      </c>
      <c r="P1702" s="25">
        <f t="shared" si="762"/>
        <v>379.96148519200767</v>
      </c>
      <c r="Q1702" s="25">
        <f t="shared" si="763"/>
        <v>189.98074259600384</v>
      </c>
      <c r="R1702" s="25">
        <f t="shared" si="764"/>
        <v>3211.6475189555695</v>
      </c>
      <c r="S1702" s="25">
        <f t="shared" si="765"/>
        <v>2.6746283516223697</v>
      </c>
      <c r="T1702" s="25">
        <f t="shared" si="766"/>
        <v>37.579304183798904</v>
      </c>
      <c r="U1702" s="25">
        <f t="shared" si="787"/>
        <v>70173.753470751166</v>
      </c>
      <c r="V1702" s="25">
        <f t="shared" si="767"/>
        <v>0.61887889449293332</v>
      </c>
      <c r="W1702" s="25">
        <f t="shared" si="768"/>
        <v>2.4755155779717333</v>
      </c>
      <c r="X1702" s="16">
        <f t="shared" si="769"/>
        <v>1002.6947368420739</v>
      </c>
      <c r="Y1702">
        <f t="shared" si="770"/>
        <v>141.85228780501623</v>
      </c>
      <c r="Z1702">
        <f t="shared" si="771"/>
        <v>3.791213536117866</v>
      </c>
      <c r="AA1702">
        <f t="shared" si="772"/>
        <v>3.8406193653050713</v>
      </c>
      <c r="AB1702">
        <f t="shared" si="759"/>
        <v>66.810893236968198</v>
      </c>
      <c r="AC1702">
        <f t="shared" si="773"/>
        <v>132.05837558933115</v>
      </c>
      <c r="AD1702">
        <f t="shared" si="774"/>
        <v>18.682438445980569</v>
      </c>
      <c r="AE1702">
        <f t="shared" si="775"/>
        <v>11.746435516429772</v>
      </c>
      <c r="AF1702">
        <f t="shared" si="776"/>
        <v>14.6532582932432</v>
      </c>
      <c r="AG1702">
        <f t="shared" si="760"/>
        <v>2.1686009889395317</v>
      </c>
      <c r="AH1702" s="18">
        <f t="shared" si="777"/>
        <v>340.19999999998925</v>
      </c>
      <c r="AI1702" s="18">
        <f t="shared" si="778"/>
        <v>72.400000000000489</v>
      </c>
      <c r="AJ1702" s="28"/>
      <c r="AK1702" s="29">
        <f t="shared" si="779"/>
        <v>15.275952027464339</v>
      </c>
      <c r="AL1702" s="19">
        <f t="shared" si="780"/>
        <v>72.400000000000489</v>
      </c>
      <c r="AM1702" s="18">
        <f t="shared" si="781"/>
        <v>11.746435516429772</v>
      </c>
      <c r="AN1702" s="18">
        <f t="shared" si="782"/>
        <v>14.6532582932432</v>
      </c>
      <c r="AO1702" s="19" t="str">
        <f t="shared" si="783"/>
        <v>N/A</v>
      </c>
      <c r="AP1702" t="str">
        <f t="shared" si="784"/>
        <v>N/A</v>
      </c>
    </row>
    <row r="1703" spans="12:42" x14ac:dyDescent="0.3">
      <c r="L1703" s="25">
        <f t="shared" si="785"/>
        <v>25.012276504003722</v>
      </c>
      <c r="N1703" s="25">
        <f t="shared" si="786"/>
        <v>340.39999999998923</v>
      </c>
      <c r="O1703" s="25">
        <f t="shared" si="761"/>
        <v>216.70537051391784</v>
      </c>
      <c r="P1703" s="25">
        <f t="shared" si="762"/>
        <v>380.18486055073311</v>
      </c>
      <c r="Q1703" s="25">
        <f t="shared" si="763"/>
        <v>190.09243027536655</v>
      </c>
      <c r="R1703" s="25">
        <f t="shared" si="764"/>
        <v>3213.5356127350838</v>
      </c>
      <c r="S1703" s="25">
        <f t="shared" si="765"/>
        <v>2.6746256320265407</v>
      </c>
      <c r="T1703" s="25">
        <f t="shared" si="766"/>
        <v>37.590367910706092</v>
      </c>
      <c r="U1703" s="25">
        <f t="shared" si="787"/>
        <v>70242.249078289344</v>
      </c>
      <c r="V1703" s="25">
        <f t="shared" si="767"/>
        <v>0.61875524018305894</v>
      </c>
      <c r="W1703" s="25">
        <f t="shared" si="768"/>
        <v>2.4750209607322358</v>
      </c>
      <c r="X1703" s="16">
        <f t="shared" si="769"/>
        <v>1003.2842105262841</v>
      </c>
      <c r="Y1703">
        <f t="shared" si="770"/>
        <v>141.93568127227368</v>
      </c>
      <c r="Z1703">
        <f t="shared" si="771"/>
        <v>3.7923128832121882</v>
      </c>
      <c r="AA1703">
        <f t="shared" si="772"/>
        <v>3.8416943025416992</v>
      </c>
      <c r="AB1703">
        <f t="shared" si="759"/>
        <v>66.850170658036376</v>
      </c>
      <c r="AC1703">
        <f t="shared" si="773"/>
        <v>132.13601131866056</v>
      </c>
      <c r="AD1703">
        <f t="shared" si="774"/>
        <v>18.693421654943521</v>
      </c>
      <c r="AE1703">
        <f t="shared" si="775"/>
        <v>11.752854524133333</v>
      </c>
      <c r="AF1703">
        <f t="shared" si="776"/>
        <v>14.659677300946761</v>
      </c>
      <c r="AG1703">
        <f t="shared" si="760"/>
        <v>2.1692383441300569</v>
      </c>
      <c r="AH1703" s="18">
        <f t="shared" si="777"/>
        <v>340.39999999998923</v>
      </c>
      <c r="AI1703" s="18">
        <f t="shared" si="778"/>
        <v>72.400000000000489</v>
      </c>
      <c r="AJ1703" s="28"/>
      <c r="AK1703" s="29">
        <f t="shared" si="779"/>
        <v>15.275952027464339</v>
      </c>
      <c r="AL1703" s="19">
        <f t="shared" si="780"/>
        <v>72.400000000000489</v>
      </c>
      <c r="AM1703" s="18">
        <f t="shared" si="781"/>
        <v>11.752854524133333</v>
      </c>
      <c r="AN1703" s="18">
        <f t="shared" si="782"/>
        <v>14.659677300946761</v>
      </c>
      <c r="AO1703" s="19" t="str">
        <f t="shared" si="783"/>
        <v>N/A</v>
      </c>
      <c r="AP1703" t="str">
        <f t="shared" si="784"/>
        <v>N/A</v>
      </c>
    </row>
    <row r="1704" spans="12:42" x14ac:dyDescent="0.3">
      <c r="L1704" s="25">
        <f t="shared" si="785"/>
        <v>25.026989607829606</v>
      </c>
      <c r="N1704" s="25">
        <f t="shared" si="786"/>
        <v>340.59999999998922</v>
      </c>
      <c r="O1704" s="25">
        <f t="shared" si="761"/>
        <v>216.83269446839134</v>
      </c>
      <c r="P1704" s="25">
        <f t="shared" si="762"/>
        <v>380.40823590945854</v>
      </c>
      <c r="Q1704" s="25">
        <f t="shared" si="763"/>
        <v>190.20411795472927</v>
      </c>
      <c r="R1704" s="25">
        <f t="shared" si="764"/>
        <v>3215.4237065145994</v>
      </c>
      <c r="S1704" s="25">
        <f t="shared" si="765"/>
        <v>2.6746229156248753</v>
      </c>
      <c r="T1704" s="25">
        <f t="shared" si="766"/>
        <v>37.601428382293818</v>
      </c>
      <c r="U1704" s="25">
        <f t="shared" si="787"/>
        <v>70310.771252143095</v>
      </c>
      <c r="V1704" s="25">
        <f t="shared" si="767"/>
        <v>0.6186316831890375</v>
      </c>
      <c r="W1704" s="25">
        <f t="shared" si="768"/>
        <v>2.47452673275615</v>
      </c>
      <c r="X1704" s="16">
        <f t="shared" si="769"/>
        <v>1003.8736842104947</v>
      </c>
      <c r="Y1704">
        <f t="shared" si="770"/>
        <v>142.01907473953119</v>
      </c>
      <c r="Z1704">
        <f t="shared" si="771"/>
        <v>3.7934119143699094</v>
      </c>
      <c r="AA1704">
        <f t="shared" si="772"/>
        <v>3.8427689502436055</v>
      </c>
      <c r="AB1704">
        <f t="shared" si="759"/>
        <v>66.889448079104554</v>
      </c>
      <c r="AC1704">
        <f t="shared" si="773"/>
        <v>132.21364704798998</v>
      </c>
      <c r="AD1704">
        <f t="shared" si="774"/>
        <v>18.704404863906472</v>
      </c>
      <c r="AE1704">
        <f t="shared" si="775"/>
        <v>11.759273531836895</v>
      </c>
      <c r="AF1704">
        <f t="shared" si="776"/>
        <v>14.666096308650324</v>
      </c>
      <c r="AG1704">
        <f t="shared" si="760"/>
        <v>2.1698755121109388</v>
      </c>
      <c r="AH1704" s="18">
        <f t="shared" si="777"/>
        <v>340.59999999998922</v>
      </c>
      <c r="AI1704" s="18">
        <f t="shared" si="778"/>
        <v>72.400000000000489</v>
      </c>
      <c r="AJ1704" s="28"/>
      <c r="AK1704" s="29">
        <f t="shared" si="779"/>
        <v>15.275952027464339</v>
      </c>
      <c r="AL1704" s="19">
        <f t="shared" si="780"/>
        <v>72.400000000000489</v>
      </c>
      <c r="AM1704" s="18">
        <f t="shared" si="781"/>
        <v>11.759273531836895</v>
      </c>
      <c r="AN1704" s="18">
        <f t="shared" si="782"/>
        <v>14.666096308650324</v>
      </c>
      <c r="AO1704" s="19" t="str">
        <f t="shared" si="783"/>
        <v>N/A</v>
      </c>
      <c r="AP1704" t="str">
        <f t="shared" si="784"/>
        <v>N/A</v>
      </c>
    </row>
    <row r="1705" spans="12:42" x14ac:dyDescent="0.3">
      <c r="L1705" s="25">
        <f t="shared" si="785"/>
        <v>25.041702711655489</v>
      </c>
      <c r="N1705" s="25">
        <f t="shared" si="786"/>
        <v>340.79999999998921</v>
      </c>
      <c r="O1705" s="25">
        <f t="shared" si="761"/>
        <v>216.96001842286486</v>
      </c>
      <c r="P1705" s="25">
        <f t="shared" si="762"/>
        <v>380.63161126818403</v>
      </c>
      <c r="Q1705" s="25">
        <f t="shared" si="763"/>
        <v>190.31580563409202</v>
      </c>
      <c r="R1705" s="25">
        <f t="shared" si="764"/>
        <v>3217.3118002941151</v>
      </c>
      <c r="S1705" s="25">
        <f t="shared" si="765"/>
        <v>2.6746202024117505</v>
      </c>
      <c r="T1705" s="25">
        <f t="shared" si="766"/>
        <v>37.612485601433846</v>
      </c>
      <c r="U1705" s="25">
        <f t="shared" si="787"/>
        <v>70379.319987007402</v>
      </c>
      <c r="V1705" s="25">
        <f t="shared" si="767"/>
        <v>0.61850822337720424</v>
      </c>
      <c r="W1705" s="25">
        <f t="shared" si="768"/>
        <v>2.4740328935088169</v>
      </c>
      <c r="X1705" s="16">
        <f t="shared" si="769"/>
        <v>1004.4631578947053</v>
      </c>
      <c r="Y1705">
        <f t="shared" si="770"/>
        <v>142.10246820678873</v>
      </c>
      <c r="Z1705">
        <f t="shared" si="771"/>
        <v>3.7945106298618345</v>
      </c>
      <c r="AA1705">
        <f t="shared" si="772"/>
        <v>3.8438433086375463</v>
      </c>
      <c r="AB1705">
        <f t="shared" si="759"/>
        <v>66.928725500172717</v>
      </c>
      <c r="AC1705">
        <f t="shared" si="773"/>
        <v>132.29128277731934</v>
      </c>
      <c r="AD1705">
        <f t="shared" si="774"/>
        <v>18.715388072869416</v>
      </c>
      <c r="AE1705">
        <f t="shared" si="775"/>
        <v>11.765692539540453</v>
      </c>
      <c r="AF1705">
        <f t="shared" si="776"/>
        <v>14.672515316353881</v>
      </c>
      <c r="AG1705">
        <f t="shared" si="760"/>
        <v>2.1705124930470463</v>
      </c>
      <c r="AH1705" s="18">
        <f t="shared" si="777"/>
        <v>340.79999999998921</v>
      </c>
      <c r="AI1705" s="18">
        <f t="shared" si="778"/>
        <v>72.400000000000489</v>
      </c>
      <c r="AJ1705" s="28"/>
      <c r="AK1705" s="29">
        <f t="shared" si="779"/>
        <v>15.275952027464339</v>
      </c>
      <c r="AL1705" s="19">
        <f t="shared" si="780"/>
        <v>72.400000000000489</v>
      </c>
      <c r="AM1705" s="18">
        <f t="shared" si="781"/>
        <v>11.765692539540453</v>
      </c>
      <c r="AN1705" s="18">
        <f t="shared" si="782"/>
        <v>14.672515316353881</v>
      </c>
      <c r="AO1705" s="19" t="str">
        <f t="shared" si="783"/>
        <v>N/A</v>
      </c>
      <c r="AP1705" t="str">
        <f t="shared" si="784"/>
        <v>N/A</v>
      </c>
    </row>
    <row r="1706" spans="12:42" x14ac:dyDescent="0.3">
      <c r="L1706" s="25">
        <f t="shared" si="785"/>
        <v>25.056415815481373</v>
      </c>
      <c r="N1706" s="25">
        <f t="shared" si="786"/>
        <v>340.9999999999892</v>
      </c>
      <c r="O1706" s="25">
        <f t="shared" si="761"/>
        <v>217.08734237733836</v>
      </c>
      <c r="P1706" s="25">
        <f t="shared" si="762"/>
        <v>380.85498662690941</v>
      </c>
      <c r="Q1706" s="25">
        <f t="shared" si="763"/>
        <v>190.4274933134547</v>
      </c>
      <c r="R1706" s="25">
        <f t="shared" si="764"/>
        <v>3219.1998940736298</v>
      </c>
      <c r="S1706" s="25">
        <f t="shared" si="765"/>
        <v>2.6746174923815556</v>
      </c>
      <c r="T1706" s="25">
        <f t="shared" si="766"/>
        <v>37.623539570993685</v>
      </c>
      <c r="U1706" s="25">
        <f t="shared" si="787"/>
        <v>70447.895277581585</v>
      </c>
      <c r="V1706" s="25">
        <f t="shared" si="767"/>
        <v>0.61838486061415809</v>
      </c>
      <c r="W1706" s="25">
        <f t="shared" si="768"/>
        <v>2.4735394424566324</v>
      </c>
      <c r="X1706" s="16">
        <f t="shared" si="769"/>
        <v>1005.0526315789156</v>
      </c>
      <c r="Y1706">
        <f t="shared" si="770"/>
        <v>142.18586167404618</v>
      </c>
      <c r="Z1706">
        <f t="shared" si="771"/>
        <v>3.7956090299583871</v>
      </c>
      <c r="AA1706">
        <f t="shared" si="772"/>
        <v>3.8449173779499919</v>
      </c>
      <c r="AB1706">
        <f t="shared" si="759"/>
        <v>66.968002921240895</v>
      </c>
      <c r="AC1706">
        <f t="shared" si="773"/>
        <v>132.36891850664875</v>
      </c>
      <c r="AD1706">
        <f t="shared" si="774"/>
        <v>18.726371281832368</v>
      </c>
      <c r="AE1706">
        <f t="shared" si="775"/>
        <v>11.772111547244016</v>
      </c>
      <c r="AF1706">
        <f t="shared" si="776"/>
        <v>14.678934324057444</v>
      </c>
      <c r="AG1706">
        <f t="shared" si="760"/>
        <v>2.1711492871030087</v>
      </c>
      <c r="AH1706" s="18">
        <f t="shared" si="777"/>
        <v>340.9999999999892</v>
      </c>
      <c r="AI1706" s="18">
        <f t="shared" si="778"/>
        <v>72.400000000000489</v>
      </c>
      <c r="AJ1706" s="28"/>
      <c r="AK1706" s="29">
        <f t="shared" si="779"/>
        <v>15.275952027464339</v>
      </c>
      <c r="AL1706" s="19">
        <f t="shared" si="780"/>
        <v>72.400000000000489</v>
      </c>
      <c r="AM1706" s="18">
        <f t="shared" si="781"/>
        <v>11.772111547244016</v>
      </c>
      <c r="AN1706" s="18">
        <f t="shared" si="782"/>
        <v>14.678934324057444</v>
      </c>
      <c r="AO1706" s="19" t="str">
        <f t="shared" si="783"/>
        <v>N/A</v>
      </c>
      <c r="AP1706" t="str">
        <f t="shared" si="784"/>
        <v>N/A</v>
      </c>
    </row>
    <row r="1707" spans="12:42" x14ac:dyDescent="0.3">
      <c r="L1707" s="25">
        <f t="shared" si="785"/>
        <v>25.071128919307256</v>
      </c>
      <c r="N1707" s="25">
        <f t="shared" si="786"/>
        <v>341.19999999998919</v>
      </c>
      <c r="O1707" s="25">
        <f t="shared" si="761"/>
        <v>217.21466633181191</v>
      </c>
      <c r="P1707" s="25">
        <f t="shared" si="762"/>
        <v>381.07836198563496</v>
      </c>
      <c r="Q1707" s="25">
        <f t="shared" si="763"/>
        <v>190.53918099281748</v>
      </c>
      <c r="R1707" s="25">
        <f t="shared" si="764"/>
        <v>3221.0879878531455</v>
      </c>
      <c r="S1707" s="25">
        <f t="shared" si="765"/>
        <v>2.6746147855286919</v>
      </c>
      <c r="T1707" s="25">
        <f t="shared" si="766"/>
        <v>37.634590293836666</v>
      </c>
      <c r="U1707" s="25">
        <f t="shared" si="787"/>
        <v>70516.497118569037</v>
      </c>
      <c r="V1707" s="25">
        <f t="shared" si="767"/>
        <v>0.61826159476675768</v>
      </c>
      <c r="W1707" s="25">
        <f t="shared" si="768"/>
        <v>2.4730463790670307</v>
      </c>
      <c r="X1707" s="16">
        <f t="shared" si="769"/>
        <v>1005.6421052631265</v>
      </c>
      <c r="Y1707">
        <f t="shared" si="770"/>
        <v>142.26925514130374</v>
      </c>
      <c r="Z1707">
        <f t="shared" si="771"/>
        <v>3.7967071149296094</v>
      </c>
      <c r="AA1707">
        <f t="shared" si="772"/>
        <v>3.8459911584071342</v>
      </c>
      <c r="AB1707">
        <f t="shared" si="759"/>
        <v>67.007280342309073</v>
      </c>
      <c r="AC1707">
        <f t="shared" si="773"/>
        <v>132.44655423597823</v>
      </c>
      <c r="AD1707">
        <f t="shared" si="774"/>
        <v>18.73735449079533</v>
      </c>
      <c r="AE1707">
        <f t="shared" si="775"/>
        <v>11.778530554947583</v>
      </c>
      <c r="AF1707">
        <f t="shared" si="776"/>
        <v>14.685353331761013</v>
      </c>
      <c r="AG1707">
        <f t="shared" si="760"/>
        <v>2.1717858944432114</v>
      </c>
      <c r="AH1707" s="18">
        <f t="shared" si="777"/>
        <v>341.19999999998919</v>
      </c>
      <c r="AI1707" s="18">
        <f t="shared" si="778"/>
        <v>72.400000000000489</v>
      </c>
      <c r="AJ1707" s="28"/>
      <c r="AK1707" s="29">
        <f t="shared" si="779"/>
        <v>15.275952027464339</v>
      </c>
      <c r="AL1707" s="19">
        <f t="shared" si="780"/>
        <v>72.400000000000489</v>
      </c>
      <c r="AM1707" s="18">
        <f t="shared" si="781"/>
        <v>11.778530554947583</v>
      </c>
      <c r="AN1707" s="18">
        <f t="shared" si="782"/>
        <v>14.685353331761013</v>
      </c>
      <c r="AO1707" s="19" t="str">
        <f t="shared" si="783"/>
        <v>N/A</v>
      </c>
      <c r="AP1707" t="str">
        <f t="shared" si="784"/>
        <v>N/A</v>
      </c>
    </row>
    <row r="1708" spans="12:42" x14ac:dyDescent="0.3">
      <c r="L1708" s="25">
        <f t="shared" si="785"/>
        <v>25.085842023133139</v>
      </c>
      <c r="N1708" s="25">
        <f t="shared" si="786"/>
        <v>341.39999999998918</v>
      </c>
      <c r="O1708" s="25">
        <f t="shared" si="761"/>
        <v>217.34199028628538</v>
      </c>
      <c r="P1708" s="25">
        <f t="shared" si="762"/>
        <v>381.30173734436033</v>
      </c>
      <c r="Q1708" s="25">
        <f t="shared" si="763"/>
        <v>190.65086867218017</v>
      </c>
      <c r="R1708" s="25">
        <f t="shared" si="764"/>
        <v>3222.9760816326602</v>
      </c>
      <c r="S1708" s="25">
        <f t="shared" si="765"/>
        <v>2.6746120818475756</v>
      </c>
      <c r="T1708" s="25">
        <f t="shared" si="766"/>
        <v>37.645637772821907</v>
      </c>
      <c r="U1708" s="25">
        <f t="shared" si="787"/>
        <v>70585.125504677213</v>
      </c>
      <c r="V1708" s="25">
        <f t="shared" si="767"/>
        <v>0.61813842570212263</v>
      </c>
      <c r="W1708" s="25">
        <f t="shared" si="768"/>
        <v>2.4725537028084905</v>
      </c>
      <c r="X1708" s="16">
        <f t="shared" si="769"/>
        <v>1006.2315789473364</v>
      </c>
      <c r="Y1708">
        <f t="shared" si="770"/>
        <v>142.35264860856117</v>
      </c>
      <c r="Z1708">
        <f t="shared" si="771"/>
        <v>3.7978048850451507</v>
      </c>
      <c r="AA1708">
        <f t="shared" si="772"/>
        <v>3.8470646502348682</v>
      </c>
      <c r="AB1708">
        <f t="shared" si="759"/>
        <v>67.046557763377251</v>
      </c>
      <c r="AC1708">
        <f t="shared" si="773"/>
        <v>132.52418996530764</v>
      </c>
      <c r="AD1708">
        <f t="shared" si="774"/>
        <v>18.748337699758281</v>
      </c>
      <c r="AE1708">
        <f t="shared" si="775"/>
        <v>11.784949562651146</v>
      </c>
      <c r="AF1708">
        <f t="shared" si="776"/>
        <v>14.691772339464572</v>
      </c>
      <c r="AG1708">
        <f t="shared" si="760"/>
        <v>2.1724223152318007</v>
      </c>
      <c r="AH1708" s="18">
        <f t="shared" si="777"/>
        <v>341.39999999998918</v>
      </c>
      <c r="AI1708" s="18">
        <f t="shared" si="778"/>
        <v>72.400000000000489</v>
      </c>
      <c r="AJ1708" s="28"/>
      <c r="AK1708" s="29">
        <f t="shared" si="779"/>
        <v>15.275952027464339</v>
      </c>
      <c r="AL1708" s="19">
        <f t="shared" si="780"/>
        <v>72.400000000000489</v>
      </c>
      <c r="AM1708" s="18">
        <f t="shared" si="781"/>
        <v>11.784949562651146</v>
      </c>
      <c r="AN1708" s="18">
        <f t="shared" si="782"/>
        <v>14.691772339464572</v>
      </c>
      <c r="AO1708" s="19" t="str">
        <f t="shared" si="783"/>
        <v>N/A</v>
      </c>
      <c r="AP1708" t="str">
        <f t="shared" si="784"/>
        <v>N/A</v>
      </c>
    </row>
    <row r="1709" spans="12:42" x14ac:dyDescent="0.3">
      <c r="L1709" s="25">
        <f t="shared" si="785"/>
        <v>25.100555126959023</v>
      </c>
      <c r="N1709" s="25">
        <f t="shared" si="786"/>
        <v>341.59999999998917</v>
      </c>
      <c r="O1709" s="25">
        <f t="shared" si="761"/>
        <v>217.46931424075888</v>
      </c>
      <c r="P1709" s="25">
        <f t="shared" si="762"/>
        <v>381.52511270308577</v>
      </c>
      <c r="Q1709" s="25">
        <f t="shared" si="763"/>
        <v>190.76255635154288</v>
      </c>
      <c r="R1709" s="25">
        <f t="shared" si="764"/>
        <v>3224.8641754121754</v>
      </c>
      <c r="S1709" s="25">
        <f t="shared" si="765"/>
        <v>2.6746093813326355</v>
      </c>
      <c r="T1709" s="25">
        <f t="shared" si="766"/>
        <v>37.656682010804332</v>
      </c>
      <c r="U1709" s="25">
        <f t="shared" si="787"/>
        <v>70653.780430617975</v>
      </c>
      <c r="V1709" s="25">
        <f t="shared" si="767"/>
        <v>0.61801535328763335</v>
      </c>
      <c r="W1709" s="25">
        <f t="shared" si="768"/>
        <v>2.4720614131505334</v>
      </c>
      <c r="X1709" s="16">
        <f t="shared" si="769"/>
        <v>1006.821052631547</v>
      </c>
      <c r="Y1709">
        <f t="shared" si="770"/>
        <v>142.43604207581868</v>
      </c>
      <c r="Z1709">
        <f t="shared" si="771"/>
        <v>3.7989023405742892</v>
      </c>
      <c r="AA1709">
        <f t="shared" si="772"/>
        <v>3.8481378536588182</v>
      </c>
      <c r="AB1709">
        <f t="shared" si="759"/>
        <v>67.085835184445429</v>
      </c>
      <c r="AC1709">
        <f t="shared" si="773"/>
        <v>132.60182569463706</v>
      </c>
      <c r="AD1709">
        <f t="shared" si="774"/>
        <v>18.759320908721232</v>
      </c>
      <c r="AE1709">
        <f t="shared" si="775"/>
        <v>11.791368570354708</v>
      </c>
      <c r="AF1709">
        <f t="shared" si="776"/>
        <v>14.698191347168137</v>
      </c>
      <c r="AG1709">
        <f t="shared" si="760"/>
        <v>2.1730585496326817</v>
      </c>
      <c r="AH1709" s="18">
        <f t="shared" si="777"/>
        <v>341.59999999998917</v>
      </c>
      <c r="AI1709" s="18">
        <f t="shared" si="778"/>
        <v>72.400000000000489</v>
      </c>
      <c r="AJ1709" s="28"/>
      <c r="AK1709" s="29">
        <f t="shared" si="779"/>
        <v>15.275952027464339</v>
      </c>
      <c r="AL1709" s="19">
        <f t="shared" si="780"/>
        <v>72.400000000000489</v>
      </c>
      <c r="AM1709" s="18">
        <f t="shared" si="781"/>
        <v>11.791368570354708</v>
      </c>
      <c r="AN1709" s="18">
        <f t="shared" si="782"/>
        <v>14.698191347168137</v>
      </c>
      <c r="AO1709" s="19" t="str">
        <f t="shared" si="783"/>
        <v>N/A</v>
      </c>
      <c r="AP1709" t="str">
        <f t="shared" si="784"/>
        <v>N/A</v>
      </c>
    </row>
    <row r="1710" spans="12:42" x14ac:dyDescent="0.3">
      <c r="L1710" s="25">
        <f t="shared" si="785"/>
        <v>25.115268230784906</v>
      </c>
      <c r="N1710" s="25">
        <f t="shared" si="786"/>
        <v>341.79999999998915</v>
      </c>
      <c r="O1710" s="25">
        <f t="shared" si="761"/>
        <v>217.59663819523237</v>
      </c>
      <c r="P1710" s="25">
        <f t="shared" si="762"/>
        <v>381.7484880618112</v>
      </c>
      <c r="Q1710" s="25">
        <f t="shared" si="763"/>
        <v>190.8742440309056</v>
      </c>
      <c r="R1710" s="25">
        <f t="shared" si="764"/>
        <v>3226.7522691916902</v>
      </c>
      <c r="S1710" s="25">
        <f t="shared" si="765"/>
        <v>2.6746066839783116</v>
      </c>
      <c r="T1710" s="25">
        <f t="shared" si="766"/>
        <v>37.667723010634674</v>
      </c>
      <c r="U1710" s="25">
        <f t="shared" si="787"/>
        <v>70722.461891107203</v>
      </c>
      <c r="V1710" s="25">
        <f t="shared" si="767"/>
        <v>0.61789237739092884</v>
      </c>
      <c r="W1710" s="25">
        <f t="shared" si="768"/>
        <v>2.4715695095637153</v>
      </c>
      <c r="X1710" s="16">
        <f t="shared" si="769"/>
        <v>1007.4105263157572</v>
      </c>
      <c r="Y1710">
        <f t="shared" si="770"/>
        <v>142.51943554307616</v>
      </c>
      <c r="Z1710">
        <f t="shared" si="771"/>
        <v>3.7999994817859131</v>
      </c>
      <c r="AA1710">
        <f t="shared" si="772"/>
        <v>3.8492107689043156</v>
      </c>
      <c r="AB1710">
        <f t="shared" si="759"/>
        <v>67.125112605513607</v>
      </c>
      <c r="AC1710">
        <f t="shared" si="773"/>
        <v>132.67946142396647</v>
      </c>
      <c r="AD1710">
        <f t="shared" si="774"/>
        <v>18.770304117684184</v>
      </c>
      <c r="AE1710">
        <f t="shared" si="775"/>
        <v>11.797787578058269</v>
      </c>
      <c r="AF1710">
        <f t="shared" si="776"/>
        <v>14.704610354871697</v>
      </c>
      <c r="AG1710">
        <f t="shared" si="760"/>
        <v>2.1736945978095199</v>
      </c>
      <c r="AH1710" s="18">
        <f t="shared" si="777"/>
        <v>341.79999999998915</v>
      </c>
      <c r="AI1710" s="18">
        <f t="shared" si="778"/>
        <v>72.400000000000489</v>
      </c>
      <c r="AJ1710" s="28"/>
      <c r="AK1710" s="29">
        <f t="shared" si="779"/>
        <v>15.275952027464339</v>
      </c>
      <c r="AL1710" s="19">
        <f t="shared" si="780"/>
        <v>72.400000000000489</v>
      </c>
      <c r="AM1710" s="18">
        <f t="shared" si="781"/>
        <v>11.797787578058269</v>
      </c>
      <c r="AN1710" s="18">
        <f t="shared" si="782"/>
        <v>14.704610354871697</v>
      </c>
      <c r="AO1710" s="19" t="str">
        <f t="shared" si="783"/>
        <v>N/A</v>
      </c>
      <c r="AP1710" t="str">
        <f t="shared" si="784"/>
        <v>N/A</v>
      </c>
    </row>
    <row r="1711" spans="12:42" x14ac:dyDescent="0.3">
      <c r="L1711" s="25">
        <f t="shared" si="785"/>
        <v>25.12998133461079</v>
      </c>
      <c r="N1711" s="25">
        <f t="shared" si="786"/>
        <v>341.99999999998914</v>
      </c>
      <c r="O1711" s="25">
        <f t="shared" si="761"/>
        <v>217.72396214970593</v>
      </c>
      <c r="P1711" s="25">
        <f t="shared" si="762"/>
        <v>381.97186342053675</v>
      </c>
      <c r="Q1711" s="25">
        <f t="shared" si="763"/>
        <v>190.98593171026837</v>
      </c>
      <c r="R1711" s="25">
        <f t="shared" si="764"/>
        <v>3228.6403629712067</v>
      </c>
      <c r="S1711" s="25">
        <f t="shared" si="765"/>
        <v>2.6746039897790603</v>
      </c>
      <c r="T1711" s="25">
        <f t="shared" si="766"/>
        <v>37.678760775159503</v>
      </c>
      <c r="U1711" s="25">
        <f t="shared" si="787"/>
        <v>70791.169880864778</v>
      </c>
      <c r="V1711" s="25">
        <f t="shared" si="767"/>
        <v>0.61776949787990521</v>
      </c>
      <c r="W1711" s="25">
        <f t="shared" si="768"/>
        <v>2.4710779915196208</v>
      </c>
      <c r="X1711" s="16">
        <f t="shared" si="769"/>
        <v>1007.9999999999682</v>
      </c>
      <c r="Y1711">
        <f t="shared" si="770"/>
        <v>142.60282901033372</v>
      </c>
      <c r="Z1711">
        <f t="shared" si="771"/>
        <v>3.8010963089485346</v>
      </c>
      <c r="AA1711">
        <f t="shared" si="772"/>
        <v>3.8502833961964136</v>
      </c>
      <c r="AB1711">
        <f t="shared" si="759"/>
        <v>67.164390026581771</v>
      </c>
      <c r="AC1711">
        <f t="shared" si="773"/>
        <v>132.75709715329583</v>
      </c>
      <c r="AD1711">
        <f t="shared" si="774"/>
        <v>18.781287326647128</v>
      </c>
      <c r="AE1711">
        <f t="shared" si="775"/>
        <v>11.804206585761827</v>
      </c>
      <c r="AF1711">
        <f t="shared" si="776"/>
        <v>14.711029362575257</v>
      </c>
      <c r="AG1711">
        <f t="shared" si="760"/>
        <v>2.1743304599257418</v>
      </c>
      <c r="AH1711" s="18">
        <f t="shared" si="777"/>
        <v>341.99999999998914</v>
      </c>
      <c r="AI1711" s="18">
        <f t="shared" si="778"/>
        <v>72.400000000000489</v>
      </c>
      <c r="AJ1711" s="28"/>
      <c r="AK1711" s="29">
        <f t="shared" si="779"/>
        <v>15.275952027464339</v>
      </c>
      <c r="AL1711" s="19">
        <f t="shared" si="780"/>
        <v>72.400000000000489</v>
      </c>
      <c r="AM1711" s="18">
        <f t="shared" si="781"/>
        <v>11.804206585761827</v>
      </c>
      <c r="AN1711" s="18">
        <f t="shared" si="782"/>
        <v>14.711029362575257</v>
      </c>
      <c r="AO1711" s="19" t="str">
        <f t="shared" si="783"/>
        <v>N/A</v>
      </c>
      <c r="AP1711" t="str">
        <f t="shared" si="784"/>
        <v>N/A</v>
      </c>
    </row>
    <row r="1712" spans="12:42" x14ac:dyDescent="0.3">
      <c r="L1712" s="25">
        <f t="shared" si="785"/>
        <v>25.144694438436673</v>
      </c>
      <c r="N1712" s="25">
        <f t="shared" si="786"/>
        <v>342.19999999998913</v>
      </c>
      <c r="O1712" s="25">
        <f t="shared" si="761"/>
        <v>217.85128610417942</v>
      </c>
      <c r="P1712" s="25">
        <f t="shared" si="762"/>
        <v>382.19523877926218</v>
      </c>
      <c r="Q1712" s="25">
        <f t="shared" si="763"/>
        <v>191.09761938963109</v>
      </c>
      <c r="R1712" s="25">
        <f t="shared" si="764"/>
        <v>3230.5284567507215</v>
      </c>
      <c r="S1712" s="25">
        <f t="shared" si="765"/>
        <v>2.6746012987293488</v>
      </c>
      <c r="T1712" s="25">
        <f t="shared" si="766"/>
        <v>37.689795307221203</v>
      </c>
      <c r="U1712" s="25">
        <f t="shared" si="787"/>
        <v>70859.904394615005</v>
      </c>
      <c r="V1712" s="25">
        <f t="shared" si="767"/>
        <v>0.61764671462271992</v>
      </c>
      <c r="W1712" s="25">
        <f t="shared" si="768"/>
        <v>2.4705868584908797</v>
      </c>
      <c r="X1712" s="16">
        <f t="shared" si="769"/>
        <v>1008.5894736841788</v>
      </c>
      <c r="Y1712">
        <f t="shared" si="770"/>
        <v>142.68622247759123</v>
      </c>
      <c r="Z1712">
        <f t="shared" si="771"/>
        <v>3.8021928223302801</v>
      </c>
      <c r="AA1712">
        <f t="shared" si="772"/>
        <v>3.8513557357598782</v>
      </c>
      <c r="AB1712">
        <f t="shared" si="759"/>
        <v>67.203667447649948</v>
      </c>
      <c r="AC1712">
        <f t="shared" si="773"/>
        <v>132.83473288262525</v>
      </c>
      <c r="AD1712">
        <f t="shared" si="774"/>
        <v>18.792270535610079</v>
      </c>
      <c r="AE1712">
        <f t="shared" si="775"/>
        <v>11.810625593465389</v>
      </c>
      <c r="AF1712">
        <f t="shared" si="776"/>
        <v>14.717448370278817</v>
      </c>
      <c r="AG1712">
        <f t="shared" si="760"/>
        <v>2.1749661361445338</v>
      </c>
      <c r="AH1712" s="18">
        <f t="shared" si="777"/>
        <v>342.19999999998913</v>
      </c>
      <c r="AI1712" s="18">
        <f t="shared" si="778"/>
        <v>72.400000000000489</v>
      </c>
      <c r="AJ1712" s="28"/>
      <c r="AK1712" s="29">
        <f t="shared" si="779"/>
        <v>15.275952027464339</v>
      </c>
      <c r="AL1712" s="19">
        <f t="shared" si="780"/>
        <v>72.400000000000489</v>
      </c>
      <c r="AM1712" s="18">
        <f t="shared" si="781"/>
        <v>11.810625593465389</v>
      </c>
      <c r="AN1712" s="18">
        <f t="shared" si="782"/>
        <v>14.717448370278817</v>
      </c>
      <c r="AO1712" s="19" t="str">
        <f t="shared" si="783"/>
        <v>N/A</v>
      </c>
      <c r="AP1712" t="str">
        <f t="shared" si="784"/>
        <v>N/A</v>
      </c>
    </row>
    <row r="1713" spans="12:42" x14ac:dyDescent="0.3">
      <c r="L1713" s="25">
        <f t="shared" si="785"/>
        <v>25.159407542262556</v>
      </c>
      <c r="N1713" s="25">
        <f t="shared" si="786"/>
        <v>342.39999999998912</v>
      </c>
      <c r="O1713" s="25">
        <f t="shared" si="761"/>
        <v>217.97861005865295</v>
      </c>
      <c r="P1713" s="25">
        <f t="shared" si="762"/>
        <v>382.41861413798767</v>
      </c>
      <c r="Q1713" s="25">
        <f t="shared" si="763"/>
        <v>191.20930706899384</v>
      </c>
      <c r="R1713" s="25">
        <f t="shared" si="764"/>
        <v>3232.4165505302367</v>
      </c>
      <c r="S1713" s="25">
        <f t="shared" si="765"/>
        <v>2.674598610823657</v>
      </c>
      <c r="T1713" s="25">
        <f t="shared" si="766"/>
        <v>37.700826609658009</v>
      </c>
      <c r="U1713" s="25">
        <f t="shared" si="787"/>
        <v>70928.665427086162</v>
      </c>
      <c r="V1713" s="25">
        <f t="shared" si="767"/>
        <v>0.6175240274877849</v>
      </c>
      <c r="W1713" s="25">
        <f t="shared" si="768"/>
        <v>2.4700961099511396</v>
      </c>
      <c r="X1713" s="16">
        <f t="shared" si="769"/>
        <v>1009.1789473683891</v>
      </c>
      <c r="Y1713">
        <f t="shared" si="770"/>
        <v>142.76961594484874</v>
      </c>
      <c r="Z1713">
        <f t="shared" si="771"/>
        <v>3.8032890221989009</v>
      </c>
      <c r="AA1713">
        <f t="shared" si="772"/>
        <v>3.8524277878191957</v>
      </c>
      <c r="AB1713">
        <f t="shared" si="759"/>
        <v>67.242944868718126</v>
      </c>
      <c r="AC1713">
        <f t="shared" si="773"/>
        <v>132.91236861195466</v>
      </c>
      <c r="AD1713">
        <f t="shared" si="774"/>
        <v>18.803253744573031</v>
      </c>
      <c r="AE1713">
        <f t="shared" si="775"/>
        <v>11.817044601168952</v>
      </c>
      <c r="AF1713">
        <f t="shared" si="776"/>
        <v>14.72386737798238</v>
      </c>
      <c r="AG1713">
        <f t="shared" si="760"/>
        <v>2.175601626628846</v>
      </c>
      <c r="AH1713" s="18">
        <f t="shared" si="777"/>
        <v>342.39999999998912</v>
      </c>
      <c r="AI1713" s="18">
        <f t="shared" si="778"/>
        <v>72.400000000000489</v>
      </c>
      <c r="AJ1713" s="28"/>
      <c r="AK1713" s="29">
        <f t="shared" si="779"/>
        <v>15.275952027464339</v>
      </c>
      <c r="AL1713" s="19">
        <f t="shared" si="780"/>
        <v>72.400000000000489</v>
      </c>
      <c r="AM1713" s="18">
        <f t="shared" si="781"/>
        <v>11.817044601168952</v>
      </c>
      <c r="AN1713" s="18">
        <f t="shared" si="782"/>
        <v>14.72386737798238</v>
      </c>
      <c r="AO1713" s="19" t="str">
        <f t="shared" si="783"/>
        <v>N/A</v>
      </c>
      <c r="AP1713" t="str">
        <f t="shared" si="784"/>
        <v>N/A</v>
      </c>
    </row>
    <row r="1714" spans="12:42" x14ac:dyDescent="0.3">
      <c r="L1714" s="25">
        <f t="shared" si="785"/>
        <v>25.17412064608844</v>
      </c>
      <c r="N1714" s="25">
        <f t="shared" si="786"/>
        <v>342.59999999998911</v>
      </c>
      <c r="O1714" s="25">
        <f t="shared" si="761"/>
        <v>218.10593401312647</v>
      </c>
      <c r="P1714" s="25">
        <f t="shared" si="762"/>
        <v>382.64198949671317</v>
      </c>
      <c r="Q1714" s="25">
        <f t="shared" si="763"/>
        <v>191.32099474835658</v>
      </c>
      <c r="R1714" s="25">
        <f t="shared" si="764"/>
        <v>3234.3046443097528</v>
      </c>
      <c r="S1714" s="25">
        <f t="shared" si="765"/>
        <v>2.6745959260564787</v>
      </c>
      <c r="T1714" s="25">
        <f t="shared" si="766"/>
        <v>37.711854685304004</v>
      </c>
      <c r="U1714" s="25">
        <f t="shared" si="787"/>
        <v>70997.452973010557</v>
      </c>
      <c r="V1714" s="25">
        <f t="shared" si="767"/>
        <v>0.61740143634376887</v>
      </c>
      <c r="W1714" s="25">
        <f t="shared" si="768"/>
        <v>2.4696057453750755</v>
      </c>
      <c r="X1714" s="16">
        <f t="shared" si="769"/>
        <v>1009.7684210525998</v>
      </c>
      <c r="Y1714">
        <f t="shared" si="770"/>
        <v>142.85300941210625</v>
      </c>
      <c r="Z1714">
        <f t="shared" si="771"/>
        <v>3.8043849088217669</v>
      </c>
      <c r="AA1714">
        <f t="shared" si="772"/>
        <v>3.8534995525985716</v>
      </c>
      <c r="AB1714">
        <f t="shared" si="759"/>
        <v>67.282222289786304</v>
      </c>
      <c r="AC1714">
        <f t="shared" si="773"/>
        <v>132.99000434128408</v>
      </c>
      <c r="AD1714">
        <f t="shared" si="774"/>
        <v>18.814236953535985</v>
      </c>
      <c r="AE1714">
        <f t="shared" si="775"/>
        <v>11.823463608872515</v>
      </c>
      <c r="AF1714">
        <f t="shared" si="776"/>
        <v>14.730286385685945</v>
      </c>
      <c r="AG1714">
        <f t="shared" si="760"/>
        <v>2.1762369315413888</v>
      </c>
      <c r="AH1714" s="18">
        <f t="shared" si="777"/>
        <v>342.59999999998911</v>
      </c>
      <c r="AI1714" s="18">
        <f t="shared" si="778"/>
        <v>72.400000000000489</v>
      </c>
      <c r="AJ1714" s="28"/>
      <c r="AK1714" s="29">
        <f t="shared" si="779"/>
        <v>15.275952027464339</v>
      </c>
      <c r="AL1714" s="19">
        <f t="shared" si="780"/>
        <v>72.400000000000489</v>
      </c>
      <c r="AM1714" s="18">
        <f t="shared" si="781"/>
        <v>11.823463608872515</v>
      </c>
      <c r="AN1714" s="18">
        <f t="shared" si="782"/>
        <v>14.730286385685945</v>
      </c>
      <c r="AO1714" s="19" t="str">
        <f t="shared" si="783"/>
        <v>N/A</v>
      </c>
      <c r="AP1714" t="str">
        <f t="shared" si="784"/>
        <v>N/A</v>
      </c>
    </row>
    <row r="1715" spans="12:42" x14ac:dyDescent="0.3">
      <c r="L1715" s="25">
        <f t="shared" si="785"/>
        <v>25.188833749914323</v>
      </c>
      <c r="N1715" s="25">
        <f t="shared" si="786"/>
        <v>342.7999999999891</v>
      </c>
      <c r="O1715" s="25">
        <f t="shared" si="761"/>
        <v>218.23325796759994</v>
      </c>
      <c r="P1715" s="25">
        <f t="shared" si="762"/>
        <v>382.86536485543854</v>
      </c>
      <c r="Q1715" s="25">
        <f t="shared" si="763"/>
        <v>191.43268242771927</v>
      </c>
      <c r="R1715" s="25">
        <f t="shared" si="764"/>
        <v>3236.1927380892671</v>
      </c>
      <c r="S1715" s="25">
        <f t="shared" si="765"/>
        <v>2.674593244422319</v>
      </c>
      <c r="T1715" s="25">
        <f t="shared" si="766"/>
        <v>37.72287953698914</v>
      </c>
      <c r="U1715" s="25">
        <f t="shared" si="787"/>
        <v>71066.267027124777</v>
      </c>
      <c r="V1715" s="25">
        <f t="shared" si="767"/>
        <v>0.61727894105959813</v>
      </c>
      <c r="W1715" s="25">
        <f t="shared" si="768"/>
        <v>2.4691157642383925</v>
      </c>
      <c r="X1715" s="16">
        <f t="shared" si="769"/>
        <v>1010.3578947368103</v>
      </c>
      <c r="Y1715">
        <f t="shared" si="770"/>
        <v>142.93640287936375</v>
      </c>
      <c r="Z1715">
        <f t="shared" si="771"/>
        <v>3.8054804824658706</v>
      </c>
      <c r="AA1715">
        <f t="shared" si="772"/>
        <v>3.8545710303219263</v>
      </c>
      <c r="AB1715">
        <f t="shared" si="759"/>
        <v>67.321499710854482</v>
      </c>
      <c r="AC1715">
        <f t="shared" si="773"/>
        <v>133.06764007061349</v>
      </c>
      <c r="AD1715">
        <f t="shared" si="774"/>
        <v>18.825220162498937</v>
      </c>
      <c r="AE1715">
        <f t="shared" si="775"/>
        <v>11.829882616576077</v>
      </c>
      <c r="AF1715">
        <f t="shared" si="776"/>
        <v>14.736705393389505</v>
      </c>
      <c r="AG1715">
        <f t="shared" si="760"/>
        <v>2.1768720510446351</v>
      </c>
      <c r="AH1715" s="18">
        <f t="shared" si="777"/>
        <v>342.7999999999891</v>
      </c>
      <c r="AI1715" s="18">
        <f t="shared" si="778"/>
        <v>72.400000000000489</v>
      </c>
      <c r="AJ1715" s="28"/>
      <c r="AK1715" s="29">
        <f t="shared" si="779"/>
        <v>15.275952027464339</v>
      </c>
      <c r="AL1715" s="19">
        <f t="shared" si="780"/>
        <v>72.400000000000489</v>
      </c>
      <c r="AM1715" s="18">
        <f t="shared" si="781"/>
        <v>11.829882616576077</v>
      </c>
      <c r="AN1715" s="18">
        <f t="shared" si="782"/>
        <v>14.736705393389505</v>
      </c>
      <c r="AO1715" s="19" t="str">
        <f t="shared" si="783"/>
        <v>N/A</v>
      </c>
      <c r="AP1715" t="str">
        <f t="shared" si="784"/>
        <v>N/A</v>
      </c>
    </row>
    <row r="1716" spans="12:42" x14ac:dyDescent="0.3">
      <c r="L1716" s="25">
        <f t="shared" si="785"/>
        <v>25.203546853740207</v>
      </c>
      <c r="N1716" s="25">
        <f t="shared" si="786"/>
        <v>342.99999999998909</v>
      </c>
      <c r="O1716" s="25">
        <f t="shared" si="761"/>
        <v>218.36058192207346</v>
      </c>
      <c r="P1716" s="25">
        <f t="shared" si="762"/>
        <v>383.08874021416403</v>
      </c>
      <c r="Q1716" s="25">
        <f t="shared" si="763"/>
        <v>191.54437010708202</v>
      </c>
      <c r="R1716" s="25">
        <f t="shared" si="764"/>
        <v>3238.0808318687828</v>
      </c>
      <c r="S1716" s="25">
        <f t="shared" si="765"/>
        <v>2.6745905659156994</v>
      </c>
      <c r="T1716" s="25">
        <f t="shared" si="766"/>
        <v>37.733901167539202</v>
      </c>
      <c r="U1716" s="25">
        <f t="shared" si="787"/>
        <v>71135.10758416944</v>
      </c>
      <c r="V1716" s="25">
        <f t="shared" si="767"/>
        <v>0.61715654150445198</v>
      </c>
      <c r="W1716" s="25">
        <f t="shared" si="768"/>
        <v>2.4686261660178079</v>
      </c>
      <c r="X1716" s="16">
        <f t="shared" si="769"/>
        <v>1010.9473684210207</v>
      </c>
      <c r="Y1716">
        <f t="shared" si="770"/>
        <v>143.01979634662123</v>
      </c>
      <c r="Z1716">
        <f t="shared" si="771"/>
        <v>3.8065757433978273</v>
      </c>
      <c r="AA1716">
        <f t="shared" si="772"/>
        <v>3.855642221212904</v>
      </c>
      <c r="AB1716">
        <f t="shared" si="759"/>
        <v>67.36077713192266</v>
      </c>
      <c r="AC1716">
        <f t="shared" si="773"/>
        <v>133.14527579994297</v>
      </c>
      <c r="AD1716">
        <f t="shared" si="774"/>
        <v>18.836203371461895</v>
      </c>
      <c r="AE1716">
        <f t="shared" si="775"/>
        <v>11.836301624279644</v>
      </c>
      <c r="AF1716">
        <f t="shared" si="776"/>
        <v>14.743124401093073</v>
      </c>
      <c r="AG1716">
        <f t="shared" si="760"/>
        <v>2.1775069853008215</v>
      </c>
      <c r="AH1716" s="18">
        <f t="shared" si="777"/>
        <v>342.99999999998909</v>
      </c>
      <c r="AI1716" s="18">
        <f t="shared" si="778"/>
        <v>72.400000000000489</v>
      </c>
      <c r="AJ1716" s="28"/>
      <c r="AK1716" s="29">
        <f t="shared" si="779"/>
        <v>15.275952027464339</v>
      </c>
      <c r="AL1716" s="19">
        <f t="shared" si="780"/>
        <v>72.400000000000489</v>
      </c>
      <c r="AM1716" s="18">
        <f t="shared" si="781"/>
        <v>11.836301624279644</v>
      </c>
      <c r="AN1716" s="18">
        <f t="shared" si="782"/>
        <v>14.743124401093073</v>
      </c>
      <c r="AO1716" s="19" t="str">
        <f t="shared" si="783"/>
        <v>N/A</v>
      </c>
      <c r="AP1716" t="str">
        <f t="shared" si="784"/>
        <v>N/A</v>
      </c>
    </row>
    <row r="1717" spans="12:42" x14ac:dyDescent="0.3">
      <c r="L1717" s="25">
        <f t="shared" si="785"/>
        <v>25.21825995756609</v>
      </c>
      <c r="N1717" s="25">
        <f t="shared" si="786"/>
        <v>343.19999999998907</v>
      </c>
      <c r="O1717" s="25">
        <f t="shared" si="761"/>
        <v>218.48790587654696</v>
      </c>
      <c r="P1717" s="25">
        <f t="shared" si="762"/>
        <v>383.31211557288941</v>
      </c>
      <c r="Q1717" s="25">
        <f t="shared" si="763"/>
        <v>191.65605778644471</v>
      </c>
      <c r="R1717" s="25">
        <f t="shared" si="764"/>
        <v>3239.968925648298</v>
      </c>
      <c r="S1717" s="25">
        <f t="shared" si="765"/>
        <v>2.6745878905311486</v>
      </c>
      <c r="T1717" s="25">
        <f t="shared" si="766"/>
        <v>37.744919579775896</v>
      </c>
      <c r="U1717" s="25">
        <f t="shared" si="787"/>
        <v>71203.974638889427</v>
      </c>
      <c r="V1717" s="25">
        <f t="shared" si="767"/>
        <v>0.61703423754776754</v>
      </c>
      <c r="W1717" s="25">
        <f t="shared" si="768"/>
        <v>2.4681369501910702</v>
      </c>
      <c r="X1717" s="16">
        <f t="shared" si="769"/>
        <v>1011.536842105231</v>
      </c>
      <c r="Y1717">
        <f t="shared" si="770"/>
        <v>143.10318981387871</v>
      </c>
      <c r="Z1717">
        <f t="shared" si="771"/>
        <v>3.8076706918838741</v>
      </c>
      <c r="AA1717">
        <f t="shared" si="772"/>
        <v>3.8567131254948643</v>
      </c>
      <c r="AB1717">
        <f t="shared" si="759"/>
        <v>67.400054552990824</v>
      </c>
      <c r="AC1717">
        <f t="shared" si="773"/>
        <v>133.22291152927221</v>
      </c>
      <c r="AD1717">
        <f t="shared" si="774"/>
        <v>18.847186580424822</v>
      </c>
      <c r="AE1717">
        <f t="shared" si="775"/>
        <v>11.842720631983191</v>
      </c>
      <c r="AF1717">
        <f t="shared" si="776"/>
        <v>14.749543408796621</v>
      </c>
      <c r="AG1717">
        <f t="shared" si="760"/>
        <v>2.1781417344719487</v>
      </c>
      <c r="AH1717" s="18">
        <f t="shared" si="777"/>
        <v>343.19999999998907</v>
      </c>
      <c r="AI1717" s="18">
        <f t="shared" si="778"/>
        <v>72.400000000000489</v>
      </c>
      <c r="AJ1717" s="28"/>
      <c r="AK1717" s="29">
        <f t="shared" si="779"/>
        <v>15.275952027464339</v>
      </c>
      <c r="AL1717" s="19">
        <f t="shared" si="780"/>
        <v>72.400000000000489</v>
      </c>
      <c r="AM1717" s="18">
        <f t="shared" si="781"/>
        <v>11.842720631983191</v>
      </c>
      <c r="AN1717" s="18">
        <f t="shared" si="782"/>
        <v>14.749543408796621</v>
      </c>
      <c r="AO1717" s="19" t="str">
        <f t="shared" si="783"/>
        <v>N/A</v>
      </c>
      <c r="AP1717" t="str">
        <f t="shared" si="784"/>
        <v>N/A</v>
      </c>
    </row>
    <row r="1718" spans="12:42" x14ac:dyDescent="0.3">
      <c r="L1718" s="25">
        <f t="shared" si="785"/>
        <v>25.232973061391974</v>
      </c>
      <c r="N1718" s="25">
        <f t="shared" si="786"/>
        <v>343.39999999998906</v>
      </c>
      <c r="O1718" s="25">
        <f t="shared" si="761"/>
        <v>218.61522983102046</v>
      </c>
      <c r="P1718" s="25">
        <f t="shared" si="762"/>
        <v>383.53549093161485</v>
      </c>
      <c r="Q1718" s="25">
        <f t="shared" si="763"/>
        <v>191.76774546580742</v>
      </c>
      <c r="R1718" s="25">
        <f t="shared" si="764"/>
        <v>3241.8570194278132</v>
      </c>
      <c r="S1718" s="25">
        <f t="shared" si="765"/>
        <v>2.6745852182632137</v>
      </c>
      <c r="T1718" s="25">
        <f t="shared" si="766"/>
        <v>37.755934776516753</v>
      </c>
      <c r="U1718" s="25">
        <f t="shared" si="787"/>
        <v>71272.868186033447</v>
      </c>
      <c r="V1718" s="25">
        <f t="shared" si="767"/>
        <v>0.61691202905923215</v>
      </c>
      <c r="W1718" s="25">
        <f t="shared" si="768"/>
        <v>2.4676481162369286</v>
      </c>
      <c r="X1718" s="16">
        <f t="shared" si="769"/>
        <v>1012.1263157894413</v>
      </c>
      <c r="Y1718">
        <f t="shared" si="770"/>
        <v>143.18658328113619</v>
      </c>
      <c r="Z1718">
        <f t="shared" si="771"/>
        <v>3.8087653281898768</v>
      </c>
      <c r="AA1718">
        <f t="shared" si="772"/>
        <v>3.8577837433908906</v>
      </c>
      <c r="AB1718">
        <f t="shared" si="759"/>
        <v>67.439331974059002</v>
      </c>
      <c r="AC1718">
        <f t="shared" si="773"/>
        <v>133.30054725860174</v>
      </c>
      <c r="AD1718">
        <f t="shared" si="774"/>
        <v>18.858169789387791</v>
      </c>
      <c r="AE1718">
        <f t="shared" si="775"/>
        <v>11.849139639686763</v>
      </c>
      <c r="AF1718">
        <f t="shared" si="776"/>
        <v>14.755962416500193</v>
      </c>
      <c r="AG1718">
        <f t="shared" si="760"/>
        <v>2.1787762987197801</v>
      </c>
      <c r="AH1718" s="18">
        <f t="shared" si="777"/>
        <v>343.39999999998906</v>
      </c>
      <c r="AI1718" s="18">
        <f t="shared" si="778"/>
        <v>72.400000000000489</v>
      </c>
      <c r="AJ1718" s="28"/>
      <c r="AK1718" s="29">
        <f t="shared" si="779"/>
        <v>15.275952027464339</v>
      </c>
      <c r="AL1718" s="19">
        <f t="shared" si="780"/>
        <v>72.400000000000489</v>
      </c>
      <c r="AM1718" s="18">
        <f t="shared" si="781"/>
        <v>11.849139639686763</v>
      </c>
      <c r="AN1718" s="18">
        <f t="shared" si="782"/>
        <v>14.755962416500193</v>
      </c>
      <c r="AO1718" s="19" t="str">
        <f t="shared" si="783"/>
        <v>N/A</v>
      </c>
      <c r="AP1718" t="str">
        <f t="shared" si="784"/>
        <v>N/A</v>
      </c>
    </row>
    <row r="1719" spans="12:42" x14ac:dyDescent="0.3">
      <c r="L1719" s="25">
        <f t="shared" si="785"/>
        <v>25.247686165217857</v>
      </c>
      <c r="N1719" s="25">
        <f t="shared" si="786"/>
        <v>343.59999999998905</v>
      </c>
      <c r="O1719" s="25">
        <f t="shared" si="761"/>
        <v>218.74255378549401</v>
      </c>
      <c r="P1719" s="25">
        <f t="shared" si="762"/>
        <v>383.75886629034039</v>
      </c>
      <c r="Q1719" s="25">
        <f t="shared" si="763"/>
        <v>191.8794331451702</v>
      </c>
      <c r="R1719" s="25">
        <f t="shared" si="764"/>
        <v>3243.7451132073284</v>
      </c>
      <c r="S1719" s="25">
        <f t="shared" si="765"/>
        <v>2.674582549106451</v>
      </c>
      <c r="T1719" s="25">
        <f t="shared" si="766"/>
        <v>37.766946760575266</v>
      </c>
      <c r="U1719" s="25">
        <f t="shared" si="787"/>
        <v>71341.788220354574</v>
      </c>
      <c r="V1719" s="25">
        <f t="shared" si="767"/>
        <v>0.61678991590878951</v>
      </c>
      <c r="W1719" s="25">
        <f t="shared" si="768"/>
        <v>2.467159663635158</v>
      </c>
      <c r="X1719" s="16">
        <f t="shared" si="769"/>
        <v>1012.7157894736522</v>
      </c>
      <c r="Y1719">
        <f t="shared" si="770"/>
        <v>143.26997674839376</v>
      </c>
      <c r="Z1719">
        <f t="shared" si="771"/>
        <v>3.8098596525813213</v>
      </c>
      <c r="AA1719">
        <f t="shared" si="772"/>
        <v>3.8588540751237854</v>
      </c>
      <c r="AB1719">
        <f t="shared" si="759"/>
        <v>67.478609395127179</v>
      </c>
      <c r="AC1719">
        <f t="shared" si="773"/>
        <v>133.37818298793115</v>
      </c>
      <c r="AD1719">
        <f t="shared" si="774"/>
        <v>18.869152998350742</v>
      </c>
      <c r="AE1719">
        <f t="shared" si="775"/>
        <v>11.855558647390326</v>
      </c>
      <c r="AF1719">
        <f t="shared" si="776"/>
        <v>14.762381424203753</v>
      </c>
      <c r="AG1719">
        <f t="shared" si="760"/>
        <v>2.1794106782058451</v>
      </c>
      <c r="AH1719" s="18">
        <f t="shared" si="777"/>
        <v>343.59999999998905</v>
      </c>
      <c r="AI1719" s="18">
        <f t="shared" si="778"/>
        <v>72.400000000000489</v>
      </c>
      <c r="AJ1719" s="28"/>
      <c r="AK1719" s="29">
        <f t="shared" si="779"/>
        <v>15.275952027464339</v>
      </c>
      <c r="AL1719" s="19">
        <f t="shared" si="780"/>
        <v>72.400000000000489</v>
      </c>
      <c r="AM1719" s="18">
        <f t="shared" si="781"/>
        <v>11.855558647390326</v>
      </c>
      <c r="AN1719" s="18">
        <f t="shared" si="782"/>
        <v>14.762381424203753</v>
      </c>
      <c r="AO1719" s="19" t="str">
        <f t="shared" si="783"/>
        <v>N/A</v>
      </c>
      <c r="AP1719" t="str">
        <f t="shared" si="784"/>
        <v>N/A</v>
      </c>
    </row>
    <row r="1720" spans="12:42" x14ac:dyDescent="0.3">
      <c r="L1720" s="25">
        <f t="shared" si="785"/>
        <v>25.26239926904374</v>
      </c>
      <c r="N1720" s="25">
        <f t="shared" si="786"/>
        <v>343.79999999998904</v>
      </c>
      <c r="O1720" s="25">
        <f t="shared" si="761"/>
        <v>218.86987773996751</v>
      </c>
      <c r="P1720" s="25">
        <f t="shared" si="762"/>
        <v>383.98224164906583</v>
      </c>
      <c r="Q1720" s="25">
        <f t="shared" si="763"/>
        <v>191.99112082453291</v>
      </c>
      <c r="R1720" s="25">
        <f t="shared" si="764"/>
        <v>3245.633206986844</v>
      </c>
      <c r="S1720" s="25">
        <f t="shared" si="765"/>
        <v>2.6745798830554297</v>
      </c>
      <c r="T1720" s="25">
        <f t="shared" si="766"/>
        <v>37.777955534760764</v>
      </c>
      <c r="U1720" s="25">
        <f t="shared" si="787"/>
        <v>71410.734736609855</v>
      </c>
      <c r="V1720" s="25">
        <f t="shared" si="767"/>
        <v>0.61666789796663546</v>
      </c>
      <c r="W1720" s="25">
        <f t="shared" si="768"/>
        <v>2.4666715918665418</v>
      </c>
      <c r="X1720" s="16">
        <f t="shared" si="769"/>
        <v>1013.3052631578628</v>
      </c>
      <c r="Y1720">
        <f t="shared" si="770"/>
        <v>143.35337021565127</v>
      </c>
      <c r="Z1720">
        <f t="shared" si="771"/>
        <v>3.8109536653233191</v>
      </c>
      <c r="AA1720">
        <f t="shared" si="772"/>
        <v>3.8599241209160695</v>
      </c>
      <c r="AB1720">
        <f t="shared" si="759"/>
        <v>67.517886816195357</v>
      </c>
      <c r="AC1720">
        <f t="shared" si="773"/>
        <v>133.45581871726057</v>
      </c>
      <c r="AD1720">
        <f t="shared" si="774"/>
        <v>18.880136207313694</v>
      </c>
      <c r="AE1720">
        <f t="shared" si="775"/>
        <v>11.861977655093888</v>
      </c>
      <c r="AF1720">
        <f t="shared" si="776"/>
        <v>14.768800431907316</v>
      </c>
      <c r="AG1720">
        <f t="shared" si="760"/>
        <v>2.1800448730914366</v>
      </c>
      <c r="AH1720" s="18">
        <f t="shared" si="777"/>
        <v>343.79999999998904</v>
      </c>
      <c r="AI1720" s="18">
        <f t="shared" si="778"/>
        <v>72.400000000000489</v>
      </c>
      <c r="AJ1720" s="28"/>
      <c r="AK1720" s="29">
        <f t="shared" si="779"/>
        <v>15.275952027464339</v>
      </c>
      <c r="AL1720" s="19">
        <f t="shared" si="780"/>
        <v>72.400000000000489</v>
      </c>
      <c r="AM1720" s="18">
        <f t="shared" si="781"/>
        <v>11.861977655093888</v>
      </c>
      <c r="AN1720" s="18">
        <f t="shared" si="782"/>
        <v>14.768800431907316</v>
      </c>
      <c r="AO1720" s="19" t="str">
        <f t="shared" si="783"/>
        <v>N/A</v>
      </c>
      <c r="AP1720" t="str">
        <f t="shared" si="784"/>
        <v>N/A</v>
      </c>
    </row>
    <row r="1721" spans="12:42" x14ac:dyDescent="0.3">
      <c r="L1721" s="25">
        <f t="shared" si="785"/>
        <v>25.277112372869624</v>
      </c>
      <c r="N1721" s="25">
        <f t="shared" si="786"/>
        <v>343.99999999998903</v>
      </c>
      <c r="O1721" s="25">
        <f t="shared" si="761"/>
        <v>218.99720169444097</v>
      </c>
      <c r="P1721" s="25">
        <f t="shared" si="762"/>
        <v>384.2056170077912</v>
      </c>
      <c r="Q1721" s="25">
        <f t="shared" si="763"/>
        <v>192.1028085038956</v>
      </c>
      <c r="R1721" s="25">
        <f t="shared" si="764"/>
        <v>3247.5213007663588</v>
      </c>
      <c r="S1721" s="25">
        <f t="shared" si="765"/>
        <v>2.6745772201047338</v>
      </c>
      <c r="T1721" s="25">
        <f t="shared" si="766"/>
        <v>37.788961101878506</v>
      </c>
      <c r="U1721" s="25">
        <f t="shared" si="787"/>
        <v>71479.707729560439</v>
      </c>
      <c r="V1721" s="25">
        <f t="shared" si="767"/>
        <v>0.61654597510321774</v>
      </c>
      <c r="W1721" s="25">
        <f t="shared" si="768"/>
        <v>2.4661839004128709</v>
      </c>
      <c r="X1721" s="16">
        <f t="shared" si="769"/>
        <v>1013.8947368420727</v>
      </c>
      <c r="Y1721">
        <f t="shared" si="770"/>
        <v>143.43676368290869</v>
      </c>
      <c r="Z1721">
        <f t="shared" si="771"/>
        <v>3.8120473666806083</v>
      </c>
      <c r="AA1721">
        <f t="shared" si="772"/>
        <v>3.8609938809899869</v>
      </c>
      <c r="AB1721">
        <f t="shared" si="759"/>
        <v>67.557164237263535</v>
      </c>
      <c r="AC1721">
        <f t="shared" si="773"/>
        <v>133.53345444658999</v>
      </c>
      <c r="AD1721">
        <f t="shared" si="774"/>
        <v>18.891119416276648</v>
      </c>
      <c r="AE1721">
        <f t="shared" si="775"/>
        <v>11.868396662797451</v>
      </c>
      <c r="AF1721">
        <f t="shared" si="776"/>
        <v>14.775219439610881</v>
      </c>
      <c r="AG1721">
        <f t="shared" si="760"/>
        <v>2.1806788835376145</v>
      </c>
      <c r="AH1721" s="18">
        <f t="shared" si="777"/>
        <v>343.99999999998903</v>
      </c>
      <c r="AI1721" s="18">
        <f t="shared" si="778"/>
        <v>72.400000000000489</v>
      </c>
      <c r="AJ1721" s="28"/>
      <c r="AK1721" s="29">
        <f t="shared" si="779"/>
        <v>15.275952027464339</v>
      </c>
      <c r="AL1721" s="19">
        <f t="shared" si="780"/>
        <v>72.400000000000489</v>
      </c>
      <c r="AM1721" s="18">
        <f t="shared" si="781"/>
        <v>11.868396662797451</v>
      </c>
      <c r="AN1721" s="18">
        <f t="shared" si="782"/>
        <v>14.775219439610881</v>
      </c>
      <c r="AO1721" s="19" t="str">
        <f t="shared" si="783"/>
        <v>N/A</v>
      </c>
      <c r="AP1721" t="str">
        <f t="shared" si="784"/>
        <v>N/A</v>
      </c>
    </row>
    <row r="1722" spans="12:42" x14ac:dyDescent="0.3">
      <c r="L1722" s="25">
        <f t="shared" si="785"/>
        <v>25.291825476695507</v>
      </c>
      <c r="N1722" s="25">
        <f t="shared" si="786"/>
        <v>344.19999999998902</v>
      </c>
      <c r="O1722" s="25">
        <f t="shared" si="761"/>
        <v>219.12452564891453</v>
      </c>
      <c r="P1722" s="25">
        <f t="shared" si="762"/>
        <v>384.42899236651675</v>
      </c>
      <c r="Q1722" s="25">
        <f t="shared" si="763"/>
        <v>192.21449618325838</v>
      </c>
      <c r="R1722" s="25">
        <f t="shared" si="764"/>
        <v>3249.4093945458749</v>
      </c>
      <c r="S1722" s="25">
        <f t="shared" si="765"/>
        <v>2.6745745602489568</v>
      </c>
      <c r="T1722" s="25">
        <f t="shared" si="766"/>
        <v>37.7999634647297</v>
      </c>
      <c r="U1722" s="25">
        <f t="shared" si="787"/>
        <v>71548.70719397151</v>
      </c>
      <c r="V1722" s="25">
        <f t="shared" si="767"/>
        <v>0.61642414718923411</v>
      </c>
      <c r="W1722" s="25">
        <f t="shared" si="768"/>
        <v>2.4656965887569364</v>
      </c>
      <c r="X1722" s="16">
        <f t="shared" si="769"/>
        <v>1014.4842105262836</v>
      </c>
      <c r="Y1722">
        <f t="shared" si="770"/>
        <v>143.52015715016626</v>
      </c>
      <c r="Z1722">
        <f t="shared" si="771"/>
        <v>3.813140756917559</v>
      </c>
      <c r="AA1722">
        <f t="shared" si="772"/>
        <v>3.8620633555675083</v>
      </c>
      <c r="AB1722">
        <f t="shared" si="759"/>
        <v>67.596441658331713</v>
      </c>
      <c r="AC1722">
        <f t="shared" si="773"/>
        <v>133.6110901759194</v>
      </c>
      <c r="AD1722">
        <f t="shared" si="774"/>
        <v>18.9021026252396</v>
      </c>
      <c r="AE1722">
        <f t="shared" si="775"/>
        <v>11.874815670501015</v>
      </c>
      <c r="AF1722">
        <f t="shared" si="776"/>
        <v>14.781638447314441</v>
      </c>
      <c r="AG1722">
        <f t="shared" si="760"/>
        <v>2.1813127097052027</v>
      </c>
      <c r="AH1722" s="18">
        <f t="shared" si="777"/>
        <v>344.19999999998902</v>
      </c>
      <c r="AI1722" s="18">
        <f t="shared" si="778"/>
        <v>72.400000000000489</v>
      </c>
      <c r="AJ1722" s="28"/>
      <c r="AK1722" s="29">
        <f t="shared" si="779"/>
        <v>15.275952027464339</v>
      </c>
      <c r="AL1722" s="19">
        <f t="shared" si="780"/>
        <v>72.400000000000489</v>
      </c>
      <c r="AM1722" s="18">
        <f t="shared" si="781"/>
        <v>11.874815670501015</v>
      </c>
      <c r="AN1722" s="18">
        <f t="shared" si="782"/>
        <v>14.781638447314441</v>
      </c>
      <c r="AO1722" s="19" t="str">
        <f t="shared" si="783"/>
        <v>N/A</v>
      </c>
      <c r="AP1722" t="str">
        <f t="shared" si="784"/>
        <v>N/A</v>
      </c>
    </row>
    <row r="1723" spans="12:42" x14ac:dyDescent="0.3">
      <c r="L1723" s="25">
        <f t="shared" si="785"/>
        <v>25.306538580521391</v>
      </c>
      <c r="N1723" s="25">
        <f t="shared" si="786"/>
        <v>344.39999999998901</v>
      </c>
      <c r="O1723" s="25">
        <f t="shared" si="761"/>
        <v>219.25184960338802</v>
      </c>
      <c r="P1723" s="25">
        <f t="shared" si="762"/>
        <v>384.65236772524219</v>
      </c>
      <c r="Q1723" s="25">
        <f t="shared" si="763"/>
        <v>192.32618386262109</v>
      </c>
      <c r="R1723" s="25">
        <f t="shared" si="764"/>
        <v>3251.2974883253896</v>
      </c>
      <c r="S1723" s="25">
        <f t="shared" si="765"/>
        <v>2.674571903482708</v>
      </c>
      <c r="T1723" s="25">
        <f t="shared" si="766"/>
        <v>37.810962626111419</v>
      </c>
      <c r="U1723" s="25">
        <f t="shared" si="787"/>
        <v>71617.733124612409</v>
      </c>
      <c r="V1723" s="25">
        <f t="shared" si="767"/>
        <v>0.61630241409563535</v>
      </c>
      <c r="W1723" s="25">
        <f t="shared" si="768"/>
        <v>2.4652096563825414</v>
      </c>
      <c r="X1723" s="16">
        <f t="shared" si="769"/>
        <v>1015.0736842104941</v>
      </c>
      <c r="Y1723">
        <f t="shared" si="770"/>
        <v>143.60355061742376</v>
      </c>
      <c r="Z1723">
        <f t="shared" si="771"/>
        <v>3.814233836298162</v>
      </c>
      <c r="AA1723">
        <f t="shared" si="772"/>
        <v>3.8631325448703184</v>
      </c>
      <c r="AB1723">
        <f t="shared" si="759"/>
        <v>67.635719079399877</v>
      </c>
      <c r="AC1723">
        <f t="shared" si="773"/>
        <v>133.6887259052487</v>
      </c>
      <c r="AD1723">
        <f t="shared" si="774"/>
        <v>18.913085834202533</v>
      </c>
      <c r="AE1723">
        <f t="shared" si="775"/>
        <v>11.881234678204565</v>
      </c>
      <c r="AF1723">
        <f t="shared" si="776"/>
        <v>14.788057455017992</v>
      </c>
      <c r="AG1723">
        <f t="shared" si="760"/>
        <v>2.1819463517547928</v>
      </c>
      <c r="AH1723" s="18">
        <f t="shared" si="777"/>
        <v>344.39999999998901</v>
      </c>
      <c r="AI1723" s="18">
        <f t="shared" si="778"/>
        <v>72.400000000000489</v>
      </c>
      <c r="AJ1723" s="28"/>
      <c r="AK1723" s="29">
        <f t="shared" si="779"/>
        <v>15.275952027464339</v>
      </c>
      <c r="AL1723" s="19">
        <f t="shared" si="780"/>
        <v>72.400000000000489</v>
      </c>
      <c r="AM1723" s="18">
        <f t="shared" si="781"/>
        <v>11.881234678204565</v>
      </c>
      <c r="AN1723" s="18">
        <f t="shared" si="782"/>
        <v>14.788057455017992</v>
      </c>
      <c r="AO1723" s="19" t="str">
        <f t="shared" si="783"/>
        <v>N/A</v>
      </c>
      <c r="AP1723" t="str">
        <f t="shared" si="784"/>
        <v>N/A</v>
      </c>
    </row>
    <row r="1724" spans="12:42" x14ac:dyDescent="0.3">
      <c r="L1724" s="25">
        <f t="shared" si="785"/>
        <v>25.321251684347274</v>
      </c>
      <c r="N1724" s="25">
        <f t="shared" si="786"/>
        <v>344.599999999989</v>
      </c>
      <c r="O1724" s="25">
        <f t="shared" si="761"/>
        <v>219.37917355786155</v>
      </c>
      <c r="P1724" s="25">
        <f t="shared" si="762"/>
        <v>384.87574308396768</v>
      </c>
      <c r="Q1724" s="25">
        <f t="shared" si="763"/>
        <v>192.43787154198384</v>
      </c>
      <c r="R1724" s="25">
        <f t="shared" si="764"/>
        <v>3253.1855821049048</v>
      </c>
      <c r="S1724" s="25">
        <f t="shared" si="765"/>
        <v>2.6745692498006068</v>
      </c>
      <c r="T1724" s="25">
        <f t="shared" si="766"/>
        <v>37.821958588816706</v>
      </c>
      <c r="U1724" s="25">
        <f t="shared" si="787"/>
        <v>71686.785516256539</v>
      </c>
      <c r="V1724" s="25">
        <f t="shared" si="767"/>
        <v>0.61618077569362173</v>
      </c>
      <c r="W1724" s="25">
        <f t="shared" si="768"/>
        <v>2.4647231027744869</v>
      </c>
      <c r="X1724" s="16">
        <f t="shared" si="769"/>
        <v>1015.6631578947047</v>
      </c>
      <c r="Y1724">
        <f t="shared" si="770"/>
        <v>143.68694408468127</v>
      </c>
      <c r="Z1724">
        <f t="shared" si="771"/>
        <v>3.8153266050860419</v>
      </c>
      <c r="AA1724">
        <f t="shared" si="772"/>
        <v>3.8642014491198311</v>
      </c>
      <c r="AB1724">
        <f t="shared" si="759"/>
        <v>67.674996500468055</v>
      </c>
      <c r="AC1724">
        <f t="shared" si="773"/>
        <v>133.76636163457812</v>
      </c>
      <c r="AD1724">
        <f t="shared" si="774"/>
        <v>18.924069043165488</v>
      </c>
      <c r="AE1724">
        <f t="shared" si="775"/>
        <v>11.887653685908129</v>
      </c>
      <c r="AF1724">
        <f t="shared" si="776"/>
        <v>14.794476462721557</v>
      </c>
      <c r="AG1724">
        <f t="shared" si="760"/>
        <v>2.1825798098467435</v>
      </c>
      <c r="AH1724" s="18">
        <f t="shared" si="777"/>
        <v>344.599999999989</v>
      </c>
      <c r="AI1724" s="18">
        <f t="shared" si="778"/>
        <v>72.400000000000489</v>
      </c>
      <c r="AJ1724" s="28"/>
      <c r="AK1724" s="29">
        <f t="shared" si="779"/>
        <v>15.275952027464339</v>
      </c>
      <c r="AL1724" s="19">
        <f t="shared" si="780"/>
        <v>72.400000000000489</v>
      </c>
      <c r="AM1724" s="18">
        <f t="shared" si="781"/>
        <v>11.887653685908129</v>
      </c>
      <c r="AN1724" s="18">
        <f t="shared" si="782"/>
        <v>14.794476462721557</v>
      </c>
      <c r="AO1724" s="19" t="str">
        <f t="shared" si="783"/>
        <v>N/A</v>
      </c>
      <c r="AP1724" t="str">
        <f t="shared" si="784"/>
        <v>N/A</v>
      </c>
    </row>
    <row r="1725" spans="12:42" x14ac:dyDescent="0.3">
      <c r="L1725" s="25">
        <f t="shared" si="785"/>
        <v>25.335964788173158</v>
      </c>
      <c r="N1725" s="25">
        <f t="shared" si="786"/>
        <v>344.79999999998898</v>
      </c>
      <c r="O1725" s="25">
        <f t="shared" si="761"/>
        <v>219.50649751233505</v>
      </c>
      <c r="P1725" s="25">
        <f t="shared" si="762"/>
        <v>385.09911844269311</v>
      </c>
      <c r="Q1725" s="25">
        <f t="shared" si="763"/>
        <v>192.54955922134656</v>
      </c>
      <c r="R1725" s="25">
        <f t="shared" si="764"/>
        <v>3255.0736758844205</v>
      </c>
      <c r="S1725" s="25">
        <f t="shared" si="765"/>
        <v>2.6745665991972856</v>
      </c>
      <c r="T1725" s="25">
        <f t="shared" si="766"/>
        <v>37.832951355634549</v>
      </c>
      <c r="U1725" s="25">
        <f t="shared" si="787"/>
        <v>71755.864363681292</v>
      </c>
      <c r="V1725" s="25">
        <f t="shared" si="767"/>
        <v>0.61605923185464262</v>
      </c>
      <c r="W1725" s="25">
        <f t="shared" si="768"/>
        <v>2.4642369274185705</v>
      </c>
      <c r="X1725" s="16">
        <f t="shared" si="769"/>
        <v>1016.2526315789153</v>
      </c>
      <c r="Y1725">
        <f t="shared" si="770"/>
        <v>143.77033755193878</v>
      </c>
      <c r="Z1725">
        <f t="shared" si="771"/>
        <v>3.8164190635444473</v>
      </c>
      <c r="AA1725">
        <f t="shared" si="772"/>
        <v>3.8652700685371801</v>
      </c>
      <c r="AB1725">
        <f t="shared" si="759"/>
        <v>67.714273921536233</v>
      </c>
      <c r="AC1725">
        <f t="shared" si="773"/>
        <v>133.84399736390759</v>
      </c>
      <c r="AD1725">
        <f t="shared" si="774"/>
        <v>18.935052252128447</v>
      </c>
      <c r="AE1725">
        <f t="shared" si="775"/>
        <v>11.894072693611696</v>
      </c>
      <c r="AF1725">
        <f t="shared" si="776"/>
        <v>14.800895470425125</v>
      </c>
      <c r="AG1725">
        <f t="shared" si="760"/>
        <v>2.1832130841411801</v>
      </c>
      <c r="AH1725" s="18">
        <f t="shared" si="777"/>
        <v>344.79999999998898</v>
      </c>
      <c r="AI1725" s="18">
        <f t="shared" si="778"/>
        <v>72.400000000000489</v>
      </c>
      <c r="AJ1725" s="28"/>
      <c r="AK1725" s="29">
        <f t="shared" si="779"/>
        <v>15.275952027464339</v>
      </c>
      <c r="AL1725" s="19">
        <f t="shared" si="780"/>
        <v>72.400000000000489</v>
      </c>
      <c r="AM1725" s="18">
        <f t="shared" si="781"/>
        <v>11.894072693611696</v>
      </c>
      <c r="AN1725" s="18">
        <f t="shared" si="782"/>
        <v>14.800895470425125</v>
      </c>
      <c r="AO1725" s="19" t="str">
        <f t="shared" si="783"/>
        <v>N/A</v>
      </c>
      <c r="AP1725" t="str">
        <f t="shared" si="784"/>
        <v>N/A</v>
      </c>
    </row>
    <row r="1726" spans="12:42" x14ac:dyDescent="0.3">
      <c r="L1726" s="25">
        <f t="shared" si="785"/>
        <v>25.350677891999041</v>
      </c>
      <c r="N1726" s="25">
        <f t="shared" si="786"/>
        <v>344.99999999998897</v>
      </c>
      <c r="O1726" s="25">
        <f t="shared" si="761"/>
        <v>219.63382146680851</v>
      </c>
      <c r="P1726" s="25">
        <f t="shared" si="762"/>
        <v>385.32249380141849</v>
      </c>
      <c r="Q1726" s="25">
        <f t="shared" si="763"/>
        <v>192.66124690070924</v>
      </c>
      <c r="R1726" s="25">
        <f t="shared" si="764"/>
        <v>3256.9617696639352</v>
      </c>
      <c r="S1726" s="25">
        <f t="shared" si="765"/>
        <v>2.6745639516673898</v>
      </c>
      <c r="T1726" s="25">
        <f t="shared" si="766"/>
        <v>37.843940929349863</v>
      </c>
      <c r="U1726" s="25">
        <f t="shared" si="787"/>
        <v>71824.969661668176</v>
      </c>
      <c r="V1726" s="25">
        <f t="shared" si="767"/>
        <v>0.61593778245039676</v>
      </c>
      <c r="W1726" s="25">
        <f t="shared" si="768"/>
        <v>2.4637511298015871</v>
      </c>
      <c r="X1726" s="16">
        <f t="shared" si="769"/>
        <v>1016.8421052631253</v>
      </c>
      <c r="Y1726">
        <f t="shared" si="770"/>
        <v>143.85373101919623</v>
      </c>
      <c r="Z1726">
        <f t="shared" si="771"/>
        <v>3.8175112119362602</v>
      </c>
      <c r="AA1726">
        <f t="shared" si="772"/>
        <v>3.8663384033432235</v>
      </c>
      <c r="AB1726">
        <f t="shared" si="759"/>
        <v>67.75355134260441</v>
      </c>
      <c r="AC1726">
        <f t="shared" si="773"/>
        <v>133.92163309323701</v>
      </c>
      <c r="AD1726">
        <f t="shared" si="774"/>
        <v>18.946035461091398</v>
      </c>
      <c r="AE1726">
        <f t="shared" si="775"/>
        <v>11.900491701315257</v>
      </c>
      <c r="AF1726">
        <f t="shared" si="776"/>
        <v>14.807314478128685</v>
      </c>
      <c r="AG1726">
        <f t="shared" si="760"/>
        <v>2.1838461747979965</v>
      </c>
      <c r="AH1726" s="18">
        <f t="shared" si="777"/>
        <v>344.99999999998897</v>
      </c>
      <c r="AI1726" s="18">
        <f t="shared" si="778"/>
        <v>72.400000000000489</v>
      </c>
      <c r="AJ1726" s="28"/>
      <c r="AK1726" s="29">
        <f t="shared" si="779"/>
        <v>15.275952027464339</v>
      </c>
      <c r="AL1726" s="19">
        <f t="shared" si="780"/>
        <v>72.400000000000489</v>
      </c>
      <c r="AM1726" s="18">
        <f t="shared" si="781"/>
        <v>11.900491701315257</v>
      </c>
      <c r="AN1726" s="18">
        <f t="shared" si="782"/>
        <v>14.807314478128685</v>
      </c>
      <c r="AO1726" s="19" t="str">
        <f t="shared" si="783"/>
        <v>N/A</v>
      </c>
      <c r="AP1726" t="str">
        <f t="shared" si="784"/>
        <v>N/A</v>
      </c>
    </row>
    <row r="1727" spans="12:42" x14ac:dyDescent="0.3">
      <c r="L1727" s="25">
        <f t="shared" si="785"/>
        <v>25.365390995824924</v>
      </c>
      <c r="N1727" s="25">
        <f t="shared" si="786"/>
        <v>345.19999999998896</v>
      </c>
      <c r="O1727" s="25">
        <f t="shared" si="761"/>
        <v>219.76114542128207</v>
      </c>
      <c r="P1727" s="25">
        <f t="shared" si="762"/>
        <v>385.54586916014404</v>
      </c>
      <c r="Q1727" s="25">
        <f t="shared" si="763"/>
        <v>192.77293458007202</v>
      </c>
      <c r="R1727" s="25">
        <f t="shared" si="764"/>
        <v>3258.8498634434509</v>
      </c>
      <c r="S1727" s="25">
        <f t="shared" si="765"/>
        <v>2.6745613072055776</v>
      </c>
      <c r="T1727" s="25">
        <f t="shared" si="766"/>
        <v>37.854927312743548</v>
      </c>
      <c r="U1727" s="25">
        <f t="shared" si="787"/>
        <v>71894.101405002744</v>
      </c>
      <c r="V1727" s="25">
        <f t="shared" si="767"/>
        <v>0.61581642735283026</v>
      </c>
      <c r="W1727" s="25">
        <f t="shared" si="768"/>
        <v>2.4632657094113211</v>
      </c>
      <c r="X1727" s="16">
        <f t="shared" si="769"/>
        <v>1017.4315789473362</v>
      </c>
      <c r="Y1727">
        <f t="shared" si="770"/>
        <v>143.9371244864538</v>
      </c>
      <c r="Z1727">
        <f t="shared" si="771"/>
        <v>3.8186030505239952</v>
      </c>
      <c r="AA1727">
        <f t="shared" si="772"/>
        <v>3.867406453758548</v>
      </c>
      <c r="AB1727">
        <f t="shared" si="759"/>
        <v>67.792828763672588</v>
      </c>
      <c r="AC1727">
        <f t="shared" si="773"/>
        <v>133.99926882256648</v>
      </c>
      <c r="AD1727">
        <f t="shared" si="774"/>
        <v>18.95701867005436</v>
      </c>
      <c r="AE1727">
        <f t="shared" si="775"/>
        <v>11.906910709018826</v>
      </c>
      <c r="AF1727">
        <f t="shared" si="776"/>
        <v>14.813733485832254</v>
      </c>
      <c r="AG1727">
        <f t="shared" si="760"/>
        <v>2.1844790819768538</v>
      </c>
      <c r="AH1727" s="18">
        <f t="shared" si="777"/>
        <v>345.19999999998896</v>
      </c>
      <c r="AI1727" s="18">
        <f t="shared" si="778"/>
        <v>72.400000000000489</v>
      </c>
      <c r="AJ1727" s="28"/>
      <c r="AK1727" s="29">
        <f t="shared" si="779"/>
        <v>15.275952027464339</v>
      </c>
      <c r="AL1727" s="19">
        <f t="shared" si="780"/>
        <v>72.400000000000489</v>
      </c>
      <c r="AM1727" s="18">
        <f t="shared" si="781"/>
        <v>11.906910709018826</v>
      </c>
      <c r="AN1727" s="18">
        <f t="shared" si="782"/>
        <v>14.813733485832254</v>
      </c>
      <c r="AO1727" s="19" t="str">
        <f t="shared" si="783"/>
        <v>N/A</v>
      </c>
      <c r="AP1727" t="str">
        <f t="shared" si="784"/>
        <v>N/A</v>
      </c>
    </row>
    <row r="1728" spans="12:42" x14ac:dyDescent="0.3">
      <c r="L1728" s="25">
        <f t="shared" si="785"/>
        <v>25.380104099650808</v>
      </c>
      <c r="N1728" s="25">
        <f t="shared" si="786"/>
        <v>345.39999999998895</v>
      </c>
      <c r="O1728" s="25">
        <f t="shared" si="761"/>
        <v>219.88846937575556</v>
      </c>
      <c r="P1728" s="25">
        <f t="shared" si="762"/>
        <v>385.76924451886941</v>
      </c>
      <c r="Q1728" s="25">
        <f t="shared" si="763"/>
        <v>192.88462225943471</v>
      </c>
      <c r="R1728" s="25">
        <f t="shared" si="764"/>
        <v>3260.7379572229656</v>
      </c>
      <c r="S1728" s="25">
        <f t="shared" si="765"/>
        <v>2.6745586658065177</v>
      </c>
      <c r="T1728" s="25">
        <f t="shared" si="766"/>
        <v>37.865910508592442</v>
      </c>
      <c r="U1728" s="25">
        <f t="shared" si="787"/>
        <v>71963.259588474699</v>
      </c>
      <c r="V1728" s="25">
        <f t="shared" si="767"/>
        <v>0.61569516643413968</v>
      </c>
      <c r="W1728" s="25">
        <f t="shared" si="768"/>
        <v>2.4627806657365587</v>
      </c>
      <c r="X1728" s="16">
        <f t="shared" si="769"/>
        <v>1018.0210526315464</v>
      </c>
      <c r="Y1728">
        <f t="shared" si="770"/>
        <v>144.02051795371125</v>
      </c>
      <c r="Z1728">
        <f t="shared" si="771"/>
        <v>3.8196945795697923</v>
      </c>
      <c r="AA1728">
        <f t="shared" si="772"/>
        <v>3.8684742200034554</v>
      </c>
      <c r="AB1728">
        <f t="shared" si="759"/>
        <v>67.832106184740766</v>
      </c>
      <c r="AC1728">
        <f t="shared" si="773"/>
        <v>134.07690455189589</v>
      </c>
      <c r="AD1728">
        <f t="shared" si="774"/>
        <v>18.968001879017311</v>
      </c>
      <c r="AE1728">
        <f t="shared" si="775"/>
        <v>11.913329716722387</v>
      </c>
      <c r="AF1728">
        <f t="shared" si="776"/>
        <v>14.820152493535817</v>
      </c>
      <c r="AG1728">
        <f t="shared" si="760"/>
        <v>2.1851118058371832</v>
      </c>
      <c r="AH1728" s="18">
        <f t="shared" si="777"/>
        <v>345.39999999998895</v>
      </c>
      <c r="AI1728" s="18">
        <f t="shared" si="778"/>
        <v>72.400000000000489</v>
      </c>
      <c r="AJ1728" s="28"/>
      <c r="AK1728" s="29">
        <f t="shared" si="779"/>
        <v>15.275952027464339</v>
      </c>
      <c r="AL1728" s="19">
        <f t="shared" si="780"/>
        <v>72.400000000000489</v>
      </c>
      <c r="AM1728" s="18">
        <f t="shared" si="781"/>
        <v>11.913329716722387</v>
      </c>
      <c r="AN1728" s="18">
        <f t="shared" si="782"/>
        <v>14.820152493535817</v>
      </c>
      <c r="AO1728" s="19" t="str">
        <f t="shared" si="783"/>
        <v>N/A</v>
      </c>
      <c r="AP1728" t="str">
        <f t="shared" si="784"/>
        <v>N/A</v>
      </c>
    </row>
    <row r="1729" spans="12:42" x14ac:dyDescent="0.3">
      <c r="L1729" s="25">
        <f t="shared" si="785"/>
        <v>25.394817203476691</v>
      </c>
      <c r="N1729" s="25">
        <f t="shared" si="786"/>
        <v>345.59999999998894</v>
      </c>
      <c r="O1729" s="25">
        <f t="shared" si="761"/>
        <v>220.01579333022906</v>
      </c>
      <c r="P1729" s="25">
        <f t="shared" si="762"/>
        <v>385.99261987759485</v>
      </c>
      <c r="Q1729" s="25">
        <f t="shared" si="763"/>
        <v>192.99630993879742</v>
      </c>
      <c r="R1729" s="25">
        <f t="shared" si="764"/>
        <v>3262.6260510024808</v>
      </c>
      <c r="S1729" s="25">
        <f t="shared" si="765"/>
        <v>2.6745560274648938</v>
      </c>
      <c r="T1729" s="25">
        <f t="shared" si="766"/>
        <v>37.876890519669374</v>
      </c>
      <c r="U1729" s="25">
        <f t="shared" si="787"/>
        <v>72032.444206877597</v>
      </c>
      <c r="V1729" s="25">
        <f t="shared" si="767"/>
        <v>0.61557399956676551</v>
      </c>
      <c r="W1729" s="25">
        <f t="shared" si="768"/>
        <v>2.462295998267062</v>
      </c>
      <c r="X1729" s="16">
        <f t="shared" si="769"/>
        <v>1018.6105263157567</v>
      </c>
      <c r="Y1729">
        <f t="shared" si="770"/>
        <v>144.10391142096873</v>
      </c>
      <c r="Z1729">
        <f t="shared" si="771"/>
        <v>3.8207857993354297</v>
      </c>
      <c r="AA1729">
        <f t="shared" si="772"/>
        <v>3.8695417022979837</v>
      </c>
      <c r="AB1729">
        <f t="shared" si="759"/>
        <v>67.87138360580893</v>
      </c>
      <c r="AC1729">
        <f t="shared" si="773"/>
        <v>134.1545402812252</v>
      </c>
      <c r="AD1729">
        <f t="shared" si="774"/>
        <v>18.978985087980245</v>
      </c>
      <c r="AE1729">
        <f t="shared" si="775"/>
        <v>11.91974872442594</v>
      </c>
      <c r="AF1729">
        <f t="shared" si="776"/>
        <v>14.826571501239368</v>
      </c>
      <c r="AG1729">
        <f t="shared" si="760"/>
        <v>2.1857443465381836</v>
      </c>
      <c r="AH1729" s="18">
        <f t="shared" si="777"/>
        <v>345.59999999998894</v>
      </c>
      <c r="AI1729" s="18">
        <f t="shared" si="778"/>
        <v>72.400000000000489</v>
      </c>
      <c r="AJ1729" s="28"/>
      <c r="AK1729" s="29">
        <f t="shared" si="779"/>
        <v>15.275952027464339</v>
      </c>
      <c r="AL1729" s="19">
        <f t="shared" si="780"/>
        <v>72.400000000000489</v>
      </c>
      <c r="AM1729" s="18">
        <f t="shared" si="781"/>
        <v>11.91974872442594</v>
      </c>
      <c r="AN1729" s="18">
        <f t="shared" si="782"/>
        <v>14.826571501239368</v>
      </c>
      <c r="AO1729" s="19" t="str">
        <f t="shared" si="783"/>
        <v>N/A</v>
      </c>
      <c r="AP1729" t="str">
        <f t="shared" si="784"/>
        <v>N/A</v>
      </c>
    </row>
    <row r="1730" spans="12:42" x14ac:dyDescent="0.3">
      <c r="L1730" s="25">
        <f t="shared" si="785"/>
        <v>25.409530307302575</v>
      </c>
      <c r="N1730" s="25">
        <f t="shared" si="786"/>
        <v>345.79999999998893</v>
      </c>
      <c r="O1730" s="25">
        <f t="shared" si="761"/>
        <v>220.14311728470261</v>
      </c>
      <c r="P1730" s="25">
        <f t="shared" si="762"/>
        <v>386.2159952363204</v>
      </c>
      <c r="Q1730" s="25">
        <f t="shared" si="763"/>
        <v>193.1079976181602</v>
      </c>
      <c r="R1730" s="25">
        <f t="shared" si="764"/>
        <v>3264.5141447819969</v>
      </c>
      <c r="S1730" s="25">
        <f t="shared" si="765"/>
        <v>2.6745533921753992</v>
      </c>
      <c r="T1730" s="25">
        <f t="shared" si="766"/>
        <v>37.88786734874315</v>
      </c>
      <c r="U1730" s="25">
        <f t="shared" si="787"/>
        <v>72101.6552550091</v>
      </c>
      <c r="V1730" s="25">
        <f t="shared" si="767"/>
        <v>0.61545292662339512</v>
      </c>
      <c r="W1730" s="25">
        <f t="shared" si="768"/>
        <v>2.4618117064935805</v>
      </c>
      <c r="X1730" s="16">
        <f t="shared" si="769"/>
        <v>1019.1999999999674</v>
      </c>
      <c r="Y1730">
        <f t="shared" si="770"/>
        <v>144.18730488822627</v>
      </c>
      <c r="Z1730">
        <f t="shared" si="771"/>
        <v>3.8218767100823157</v>
      </c>
      <c r="AA1730">
        <f t="shared" si="772"/>
        <v>3.8706089008618911</v>
      </c>
      <c r="AB1730">
        <f t="shared" si="759"/>
        <v>67.910661026877108</v>
      </c>
      <c r="AC1730">
        <f t="shared" si="773"/>
        <v>134.23217601055461</v>
      </c>
      <c r="AD1730">
        <f t="shared" si="774"/>
        <v>18.9899682969432</v>
      </c>
      <c r="AE1730">
        <f t="shared" si="775"/>
        <v>11.926167732129503</v>
      </c>
      <c r="AF1730">
        <f t="shared" si="776"/>
        <v>14.832990508942933</v>
      </c>
      <c r="AG1730">
        <f t="shared" si="760"/>
        <v>2.1863767042388256</v>
      </c>
      <c r="AH1730" s="18">
        <f t="shared" si="777"/>
        <v>345.79999999998893</v>
      </c>
      <c r="AI1730" s="18">
        <f t="shared" si="778"/>
        <v>72.400000000000489</v>
      </c>
      <c r="AJ1730" s="28"/>
      <c r="AK1730" s="29">
        <f t="shared" si="779"/>
        <v>15.275952027464339</v>
      </c>
      <c r="AL1730" s="19">
        <f t="shared" si="780"/>
        <v>72.400000000000489</v>
      </c>
      <c r="AM1730" s="18">
        <f t="shared" si="781"/>
        <v>11.926167732129503</v>
      </c>
      <c r="AN1730" s="18">
        <f t="shared" si="782"/>
        <v>14.832990508942933</v>
      </c>
      <c r="AO1730" s="19" t="str">
        <f t="shared" si="783"/>
        <v>N/A</v>
      </c>
      <c r="AP1730" t="str">
        <f t="shared" si="784"/>
        <v>N/A</v>
      </c>
    </row>
    <row r="1731" spans="12:42" x14ac:dyDescent="0.3">
      <c r="L1731" s="25">
        <f t="shared" si="785"/>
        <v>25.424243411128458</v>
      </c>
      <c r="N1731" s="25">
        <f t="shared" si="786"/>
        <v>345.99999999998892</v>
      </c>
      <c r="O1731" s="25">
        <f t="shared" si="761"/>
        <v>220.27044123917611</v>
      </c>
      <c r="P1731" s="25">
        <f t="shared" si="762"/>
        <v>386.43937059504583</v>
      </c>
      <c r="Q1731" s="25">
        <f t="shared" si="763"/>
        <v>193.21968529752291</v>
      </c>
      <c r="R1731" s="25">
        <f t="shared" si="764"/>
        <v>3266.4022385615121</v>
      </c>
      <c r="S1731" s="25">
        <f t="shared" si="765"/>
        <v>2.6745507599327412</v>
      </c>
      <c r="T1731" s="25">
        <f t="shared" si="766"/>
        <v>37.898840998578571</v>
      </c>
      <c r="U1731" s="25">
        <f t="shared" si="787"/>
        <v>72170.892727671016</v>
      </c>
      <c r="V1731" s="25">
        <f t="shared" si="767"/>
        <v>0.6153319474769644</v>
      </c>
      <c r="W1731" s="25">
        <f t="shared" si="768"/>
        <v>2.4613277899078576</v>
      </c>
      <c r="X1731" s="16">
        <f t="shared" si="769"/>
        <v>1019.7894736841781</v>
      </c>
      <c r="Y1731">
        <f t="shared" si="770"/>
        <v>144.2706983554838</v>
      </c>
      <c r="Z1731">
        <f t="shared" si="771"/>
        <v>3.8229673120714915</v>
      </c>
      <c r="AA1731">
        <f t="shared" si="772"/>
        <v>3.8716758159146605</v>
      </c>
      <c r="AB1731">
        <f t="shared" ref="AB1731:AB1794" si="788">N1731/(PI()*$D$10^2)</f>
        <v>67.949938447945286</v>
      </c>
      <c r="AC1731">
        <f t="shared" si="773"/>
        <v>134.30981173988403</v>
      </c>
      <c r="AD1731">
        <f t="shared" si="774"/>
        <v>19.000951505906151</v>
      </c>
      <c r="AE1731">
        <f t="shared" si="775"/>
        <v>11.932586739833067</v>
      </c>
      <c r="AF1731">
        <f t="shared" si="776"/>
        <v>14.839409516646493</v>
      </c>
      <c r="AG1731">
        <f t="shared" ref="AG1731:AG1794" si="789">SQRT($I$2*$I$7*$D$9*AB1731*$I$6)/$I$6</f>
        <v>2.1870088790978484</v>
      </c>
      <c r="AH1731" s="18">
        <f t="shared" si="777"/>
        <v>345.99999999998892</v>
      </c>
      <c r="AI1731" s="18">
        <f t="shared" si="778"/>
        <v>72.400000000000489</v>
      </c>
      <c r="AJ1731" s="28"/>
      <c r="AK1731" s="29">
        <f t="shared" si="779"/>
        <v>15.275952027464339</v>
      </c>
      <c r="AL1731" s="19">
        <f t="shared" si="780"/>
        <v>72.400000000000489</v>
      </c>
      <c r="AM1731" s="18">
        <f t="shared" si="781"/>
        <v>11.932586739833067</v>
      </c>
      <c r="AN1731" s="18">
        <f t="shared" si="782"/>
        <v>14.839409516646493</v>
      </c>
      <c r="AO1731" s="19" t="str">
        <f t="shared" si="783"/>
        <v>N/A</v>
      </c>
      <c r="AP1731" t="str">
        <f t="shared" si="784"/>
        <v>N/A</v>
      </c>
    </row>
    <row r="1732" spans="12:42" x14ac:dyDescent="0.3">
      <c r="L1732" s="25">
        <f t="shared" si="785"/>
        <v>25.438956514954342</v>
      </c>
      <c r="N1732" s="25">
        <f t="shared" si="786"/>
        <v>346.1999999999889</v>
      </c>
      <c r="O1732" s="25">
        <f t="shared" ref="O1732:O1795" si="790">(6*N1732/PI())^1/3</f>
        <v>220.39776519364963</v>
      </c>
      <c r="P1732" s="25">
        <f t="shared" ref="P1732:P1795" si="791">O1732/0.57</f>
        <v>386.66274595377132</v>
      </c>
      <c r="Q1732" s="25">
        <f t="shared" ref="Q1732:Q1795" si="792">P1732/2</f>
        <v>193.33137297688566</v>
      </c>
      <c r="R1732" s="25">
        <f t="shared" ref="R1732:R1795" si="793">(O1732*$I$2*$D$4)/$I$3</f>
        <v>3268.2903323410278</v>
      </c>
      <c r="S1732" s="25">
        <f t="shared" ref="S1732:S1795" si="794">((2.67^0.9)+(16^0.9/R1732))^(1/0.9)</f>
        <v>2.674548130731639</v>
      </c>
      <c r="T1732" s="25">
        <f t="shared" ref="T1732:T1795" si="795">SQRT(($I$7*O1732)/S1732)*(4/3)</f>
        <v>37.909811471936422</v>
      </c>
      <c r="U1732" s="25">
        <f t="shared" si="787"/>
        <v>72240.156619669069</v>
      </c>
      <c r="V1732" s="25">
        <f t="shared" ref="V1732:V1795" si="796">(U1732/((PI()*P1732^2)/4))</f>
        <v>0.61521106200065157</v>
      </c>
      <c r="W1732" s="25">
        <f t="shared" ref="W1732:W1795" si="797">V1732*4</f>
        <v>2.4608442480026063</v>
      </c>
      <c r="X1732" s="16">
        <f t="shared" ref="X1732:X1795" si="798">(Q1732*PI()*$I$4^2)-N1732</f>
        <v>1020.3789473683887</v>
      </c>
      <c r="Y1732">
        <f t="shared" ref="Y1732:Y1795" si="799">X1732/(PI()*$I$4^2)</f>
        <v>144.35409182274131</v>
      </c>
      <c r="Z1732">
        <f t="shared" ref="Z1732:Z1795" si="800">(Y1732+V1732)/T1732</f>
        <v>3.8240576055636333</v>
      </c>
      <c r="AA1732">
        <f t="shared" ref="AA1732:AA1795" si="801">(Y1732+W1732)/T1732</f>
        <v>3.872742447675503</v>
      </c>
      <c r="AB1732">
        <f t="shared" si="788"/>
        <v>67.989215869013464</v>
      </c>
      <c r="AC1732">
        <f t="shared" ref="AC1732:AC1795" si="802">(AB1732*PI()*$I$4^2)-N1732</f>
        <v>134.3874474692135</v>
      </c>
      <c r="AD1732">
        <f t="shared" ref="AD1732:AD1795" si="803">AC1732/(PI()*$I$4^2)</f>
        <v>19.01193471486911</v>
      </c>
      <c r="AE1732">
        <f t="shared" ref="AE1732:AE1795" si="804">(AD1732+$D$6)/$D$4</f>
        <v>11.939005747536632</v>
      </c>
      <c r="AF1732">
        <f t="shared" ref="AF1732:AF1795" si="805">(AD1732+$D$7)/$D$4</f>
        <v>14.845828524350061</v>
      </c>
      <c r="AG1732">
        <f t="shared" si="789"/>
        <v>2.1876408712737616</v>
      </c>
      <c r="AH1732" s="18">
        <f t="shared" ref="AH1732:AH1795" si="806">IF(AG1732&gt;1,N1732,"N/A")</f>
        <v>346.1999999999889</v>
      </c>
      <c r="AI1732" s="18">
        <f t="shared" ref="AI1732:AI1795" si="807">$AI$3</f>
        <v>72.400000000000489</v>
      </c>
      <c r="AJ1732" s="28"/>
      <c r="AK1732" s="29">
        <f t="shared" ref="AK1732:AK1795" si="808">$D$11</f>
        <v>15.275952027464339</v>
      </c>
      <c r="AL1732" s="19">
        <f t="shared" ref="AL1732:AL1795" si="809">$AI$14</f>
        <v>72.400000000000489</v>
      </c>
      <c r="AM1732" s="18">
        <f t="shared" ref="AM1732:AM1795" si="810">IF(Q1732&lt;$D$8,"N/A",AE1732)</f>
        <v>11.939005747536632</v>
      </c>
      <c r="AN1732" s="18">
        <f t="shared" ref="AN1732:AN1795" si="811">IF(Q1732&lt;$D$8,"N/A",AF1732)</f>
        <v>14.845828524350061</v>
      </c>
      <c r="AO1732" s="19" t="str">
        <f t="shared" ref="AO1732:AO1795" si="812">IF(Q1732&lt;$D$8,Z1732,"N/A")</f>
        <v>N/A</v>
      </c>
      <c r="AP1732" t="str">
        <f t="shared" ref="AP1732:AP1795" si="813">IF(Q1732&lt;$D$8,AA1732,"N/A")</f>
        <v>N/A</v>
      </c>
    </row>
    <row r="1733" spans="12:42" x14ac:dyDescent="0.3">
      <c r="L1733" s="25">
        <f t="shared" ref="L1733:L1796" si="814">L1732+$K$5</f>
        <v>25.453669618780225</v>
      </c>
      <c r="N1733" s="25">
        <f t="shared" ref="N1733:N1796" si="815">N1732+0.2</f>
        <v>346.39999999998889</v>
      </c>
      <c r="O1733" s="25">
        <f t="shared" si="790"/>
        <v>220.5250891481231</v>
      </c>
      <c r="P1733" s="25">
        <f t="shared" si="791"/>
        <v>386.8861213124967</v>
      </c>
      <c r="Q1733" s="25">
        <f t="shared" si="792"/>
        <v>193.44306065624835</v>
      </c>
      <c r="R1733" s="25">
        <f t="shared" si="793"/>
        <v>3270.1784261205426</v>
      </c>
      <c r="S1733" s="25">
        <f t="shared" si="794"/>
        <v>2.6745455045668241</v>
      </c>
      <c r="T1733" s="25">
        <f t="shared" si="795"/>
        <v>37.920778771573524</v>
      </c>
      <c r="U1733" s="25">
        <f t="shared" ref="U1733:U1796" si="816">N1733*(R1733^0.66)</f>
        <v>72309.446925812968</v>
      </c>
      <c r="V1733" s="25">
        <f t="shared" si="796"/>
        <v>0.61509027006788064</v>
      </c>
      <c r="W1733" s="25">
        <f t="shared" si="797"/>
        <v>2.4603610802715226</v>
      </c>
      <c r="X1733" s="16">
        <f t="shared" si="798"/>
        <v>1020.9684210525988</v>
      </c>
      <c r="Y1733">
        <f t="shared" si="799"/>
        <v>144.43748528999876</v>
      </c>
      <c r="Z1733">
        <f t="shared" si="800"/>
        <v>3.8251475908190495</v>
      </c>
      <c r="AA1733">
        <f t="shared" si="801"/>
        <v>3.8738087963633547</v>
      </c>
      <c r="AB1733">
        <f t="shared" si="788"/>
        <v>68.028493290081641</v>
      </c>
      <c r="AC1733">
        <f t="shared" si="802"/>
        <v>134.46508319854291</v>
      </c>
      <c r="AD1733">
        <f t="shared" si="803"/>
        <v>19.022917923832061</v>
      </c>
      <c r="AE1733">
        <f t="shared" si="804"/>
        <v>11.945424755240193</v>
      </c>
      <c r="AF1733">
        <f t="shared" si="805"/>
        <v>14.852247532053621</v>
      </c>
      <c r="AG1733">
        <f t="shared" si="789"/>
        <v>2.1882726809248476</v>
      </c>
      <c r="AH1733" s="18">
        <f t="shared" si="806"/>
        <v>346.39999999998889</v>
      </c>
      <c r="AI1733" s="18">
        <f t="shared" si="807"/>
        <v>72.400000000000489</v>
      </c>
      <c r="AJ1733" s="28"/>
      <c r="AK1733" s="29">
        <f t="shared" si="808"/>
        <v>15.275952027464339</v>
      </c>
      <c r="AL1733" s="19">
        <f t="shared" si="809"/>
        <v>72.400000000000489</v>
      </c>
      <c r="AM1733" s="18">
        <f t="shared" si="810"/>
        <v>11.945424755240193</v>
      </c>
      <c r="AN1733" s="18">
        <f t="shared" si="811"/>
        <v>14.852247532053621</v>
      </c>
      <c r="AO1733" s="19" t="str">
        <f t="shared" si="812"/>
        <v>N/A</v>
      </c>
      <c r="AP1733" t="str">
        <f t="shared" si="813"/>
        <v>N/A</v>
      </c>
    </row>
    <row r="1734" spans="12:42" x14ac:dyDescent="0.3">
      <c r="L1734" s="25">
        <f t="shared" si="814"/>
        <v>25.468382722606108</v>
      </c>
      <c r="N1734" s="25">
        <f t="shared" si="815"/>
        <v>346.59999999998888</v>
      </c>
      <c r="O1734" s="25">
        <f t="shared" si="790"/>
        <v>220.6524131025966</v>
      </c>
      <c r="P1734" s="25">
        <f t="shared" si="791"/>
        <v>387.10949667122213</v>
      </c>
      <c r="Q1734" s="25">
        <f t="shared" si="792"/>
        <v>193.55474833561107</v>
      </c>
      <c r="R1734" s="25">
        <f t="shared" si="793"/>
        <v>3272.0665199000573</v>
      </c>
      <c r="S1734" s="25">
        <f t="shared" si="794"/>
        <v>2.6745428814330392</v>
      </c>
      <c r="T1734" s="25">
        <f t="shared" si="795"/>
        <v>37.931742900242675</v>
      </c>
      <c r="U1734" s="25">
        <f t="shared" si="816"/>
        <v>72378.763640916499</v>
      </c>
      <c r="V1734" s="25">
        <f t="shared" si="796"/>
        <v>0.61496957155231891</v>
      </c>
      <c r="W1734" s="25">
        <f t="shared" si="797"/>
        <v>2.4598782862092756</v>
      </c>
      <c r="X1734" s="16">
        <f t="shared" si="798"/>
        <v>1021.5578947368093</v>
      </c>
      <c r="Y1734">
        <f t="shared" si="799"/>
        <v>144.52087875725627</v>
      </c>
      <c r="Z1734">
        <f t="shared" si="800"/>
        <v>3.8262372680976924</v>
      </c>
      <c r="AA1734">
        <f t="shared" si="801"/>
        <v>3.8748748621968865</v>
      </c>
      <c r="AB1734">
        <f t="shared" si="788"/>
        <v>68.067770711149819</v>
      </c>
      <c r="AC1734">
        <f t="shared" si="802"/>
        <v>134.54271892787233</v>
      </c>
      <c r="AD1734">
        <f t="shared" si="803"/>
        <v>19.033901132795013</v>
      </c>
      <c r="AE1734">
        <f t="shared" si="804"/>
        <v>11.951843762943756</v>
      </c>
      <c r="AF1734">
        <f t="shared" si="805"/>
        <v>14.858666539757184</v>
      </c>
      <c r="AG1734">
        <f t="shared" si="789"/>
        <v>2.188904308209159</v>
      </c>
      <c r="AH1734" s="18">
        <f t="shared" si="806"/>
        <v>346.59999999998888</v>
      </c>
      <c r="AI1734" s="18">
        <f t="shared" si="807"/>
        <v>72.400000000000489</v>
      </c>
      <c r="AJ1734" s="28"/>
      <c r="AK1734" s="29">
        <f t="shared" si="808"/>
        <v>15.275952027464339</v>
      </c>
      <c r="AL1734" s="19">
        <f t="shared" si="809"/>
        <v>72.400000000000489</v>
      </c>
      <c r="AM1734" s="18">
        <f t="shared" si="810"/>
        <v>11.951843762943756</v>
      </c>
      <c r="AN1734" s="18">
        <f t="shared" si="811"/>
        <v>14.858666539757184</v>
      </c>
      <c r="AO1734" s="19" t="str">
        <f t="shared" si="812"/>
        <v>N/A</v>
      </c>
      <c r="AP1734" t="str">
        <f t="shared" si="813"/>
        <v>N/A</v>
      </c>
    </row>
    <row r="1735" spans="12:42" x14ac:dyDescent="0.3">
      <c r="L1735" s="25">
        <f t="shared" si="814"/>
        <v>25.483095826431992</v>
      </c>
      <c r="N1735" s="25">
        <f t="shared" si="815"/>
        <v>346.79999999998887</v>
      </c>
      <c r="O1735" s="25">
        <f t="shared" si="790"/>
        <v>220.77973705707015</v>
      </c>
      <c r="P1735" s="25">
        <f t="shared" si="791"/>
        <v>387.33287202994768</v>
      </c>
      <c r="Q1735" s="25">
        <f t="shared" si="792"/>
        <v>193.66643601497384</v>
      </c>
      <c r="R1735" s="25">
        <f t="shared" si="793"/>
        <v>3273.9546136795734</v>
      </c>
      <c r="S1735" s="25">
        <f t="shared" si="794"/>
        <v>2.6745402613250406</v>
      </c>
      <c r="T1735" s="25">
        <f t="shared" si="795"/>
        <v>37.942703860692738</v>
      </c>
      <c r="U1735" s="25">
        <f t="shared" si="816"/>
        <v>72448.106759797549</v>
      </c>
      <c r="V1735" s="25">
        <f t="shared" si="796"/>
        <v>0.61484896632787822</v>
      </c>
      <c r="W1735" s="25">
        <f t="shared" si="797"/>
        <v>2.4593958653115129</v>
      </c>
      <c r="X1735" s="16">
        <f t="shared" si="798"/>
        <v>1022.14736842102</v>
      </c>
      <c r="Y1735">
        <f t="shared" si="799"/>
        <v>144.60427222451381</v>
      </c>
      <c r="Z1735">
        <f t="shared" si="800"/>
        <v>3.8273266376591422</v>
      </c>
      <c r="AA1735">
        <f t="shared" si="801"/>
        <v>3.8759406453944871</v>
      </c>
      <c r="AB1735">
        <f t="shared" si="788"/>
        <v>68.107048132217983</v>
      </c>
      <c r="AC1735">
        <f t="shared" si="802"/>
        <v>134.62035465720163</v>
      </c>
      <c r="AD1735">
        <f t="shared" si="803"/>
        <v>19.04488434175795</v>
      </c>
      <c r="AE1735">
        <f t="shared" si="804"/>
        <v>11.958262770647309</v>
      </c>
      <c r="AF1735">
        <f t="shared" si="805"/>
        <v>14.865085547460737</v>
      </c>
      <c r="AG1735">
        <f t="shared" si="789"/>
        <v>2.1895357532845208</v>
      </c>
      <c r="AH1735" s="18">
        <f t="shared" si="806"/>
        <v>346.79999999998887</v>
      </c>
      <c r="AI1735" s="18">
        <f t="shared" si="807"/>
        <v>72.400000000000489</v>
      </c>
      <c r="AJ1735" s="28"/>
      <c r="AK1735" s="29">
        <f t="shared" si="808"/>
        <v>15.275952027464339</v>
      </c>
      <c r="AL1735" s="19">
        <f t="shared" si="809"/>
        <v>72.400000000000489</v>
      </c>
      <c r="AM1735" s="18">
        <f t="shared" si="810"/>
        <v>11.958262770647309</v>
      </c>
      <c r="AN1735" s="18">
        <f t="shared" si="811"/>
        <v>14.865085547460737</v>
      </c>
      <c r="AO1735" s="19" t="str">
        <f t="shared" si="812"/>
        <v>N/A</v>
      </c>
      <c r="AP1735" t="str">
        <f t="shared" si="813"/>
        <v>N/A</v>
      </c>
    </row>
    <row r="1736" spans="12:42" x14ac:dyDescent="0.3">
      <c r="L1736" s="25">
        <f t="shared" si="814"/>
        <v>25.497808930257875</v>
      </c>
      <c r="N1736" s="25">
        <f t="shared" si="815"/>
        <v>346.99999999998886</v>
      </c>
      <c r="O1736" s="25">
        <f t="shared" si="790"/>
        <v>220.90706101154365</v>
      </c>
      <c r="P1736" s="25">
        <f t="shared" si="791"/>
        <v>387.55624738867311</v>
      </c>
      <c r="Q1736" s="25">
        <f t="shared" si="792"/>
        <v>193.77812369433656</v>
      </c>
      <c r="R1736" s="25">
        <f t="shared" si="793"/>
        <v>3275.8427074590886</v>
      </c>
      <c r="S1736" s="25">
        <f t="shared" si="794"/>
        <v>2.6745376442375961</v>
      </c>
      <c r="T1736" s="25">
        <f t="shared" si="795"/>
        <v>37.953661655668554</v>
      </c>
      <c r="U1736" s="25">
        <f t="shared" si="816"/>
        <v>72517.47627727795</v>
      </c>
      <c r="V1736" s="25">
        <f t="shared" si="796"/>
        <v>0.61472845426871359</v>
      </c>
      <c r="W1736" s="25">
        <f t="shared" si="797"/>
        <v>2.4589138170748543</v>
      </c>
      <c r="X1736" s="16">
        <f t="shared" si="798"/>
        <v>1022.7368421052306</v>
      </c>
      <c r="Y1736">
        <f t="shared" si="799"/>
        <v>144.68766569177131</v>
      </c>
      <c r="Z1736">
        <f t="shared" si="800"/>
        <v>3.8284156997626195</v>
      </c>
      <c r="AA1736">
        <f t="shared" si="801"/>
        <v>3.8770061461742822</v>
      </c>
      <c r="AB1736">
        <f t="shared" si="788"/>
        <v>68.146325553286161</v>
      </c>
      <c r="AC1736">
        <f t="shared" si="802"/>
        <v>134.69799038653105</v>
      </c>
      <c r="AD1736">
        <f t="shared" si="803"/>
        <v>19.055867550720901</v>
      </c>
      <c r="AE1736">
        <f t="shared" si="804"/>
        <v>11.964681778350872</v>
      </c>
      <c r="AF1736">
        <f t="shared" si="805"/>
        <v>14.8715045551643</v>
      </c>
      <c r="AG1736">
        <f t="shared" si="789"/>
        <v>2.1901670163085303</v>
      </c>
      <c r="AH1736" s="18">
        <f t="shared" si="806"/>
        <v>346.99999999998886</v>
      </c>
      <c r="AI1736" s="18">
        <f t="shared" si="807"/>
        <v>72.400000000000489</v>
      </c>
      <c r="AJ1736" s="28"/>
      <c r="AK1736" s="29">
        <f t="shared" si="808"/>
        <v>15.275952027464339</v>
      </c>
      <c r="AL1736" s="19">
        <f t="shared" si="809"/>
        <v>72.400000000000489</v>
      </c>
      <c r="AM1736" s="18">
        <f t="shared" si="810"/>
        <v>11.964681778350872</v>
      </c>
      <c r="AN1736" s="18">
        <f t="shared" si="811"/>
        <v>14.8715045551643</v>
      </c>
      <c r="AO1736" s="19" t="str">
        <f t="shared" si="812"/>
        <v>N/A</v>
      </c>
      <c r="AP1736" t="str">
        <f t="shared" si="813"/>
        <v>N/A</v>
      </c>
    </row>
    <row r="1737" spans="12:42" x14ac:dyDescent="0.3">
      <c r="L1737" s="25">
        <f t="shared" si="814"/>
        <v>25.512522034083759</v>
      </c>
      <c r="N1737" s="25">
        <f t="shared" si="815"/>
        <v>347.19999999998885</v>
      </c>
      <c r="O1737" s="25">
        <f t="shared" si="790"/>
        <v>221.03438496601714</v>
      </c>
      <c r="P1737" s="25">
        <f t="shared" si="791"/>
        <v>387.77962274739855</v>
      </c>
      <c r="Q1737" s="25">
        <f t="shared" si="792"/>
        <v>193.88981137369927</v>
      </c>
      <c r="R1737" s="25">
        <f t="shared" si="793"/>
        <v>3277.7308012386034</v>
      </c>
      <c r="S1737" s="25">
        <f t="shared" si="794"/>
        <v>2.674535030165484</v>
      </c>
      <c r="T1737" s="25">
        <f t="shared" si="795"/>
        <v>37.964616287911056</v>
      </c>
      <c r="U1737" s="25">
        <f t="shared" si="816"/>
        <v>72586.872188183348</v>
      </c>
      <c r="V1737" s="25">
        <f t="shared" si="796"/>
        <v>0.61460803524921959</v>
      </c>
      <c r="W1737" s="25">
        <f t="shared" si="797"/>
        <v>2.4584321409968783</v>
      </c>
      <c r="X1737" s="16">
        <f t="shared" si="798"/>
        <v>1023.3263157894407</v>
      </c>
      <c r="Y1737">
        <f t="shared" si="799"/>
        <v>144.77105915902877</v>
      </c>
      <c r="Z1737">
        <f t="shared" si="800"/>
        <v>3.8295044546669805</v>
      </c>
      <c r="AA1737">
        <f t="shared" si="801"/>
        <v>3.8780713647541178</v>
      </c>
      <c r="AB1737">
        <f t="shared" si="788"/>
        <v>68.185602974354339</v>
      </c>
      <c r="AC1737">
        <f t="shared" si="802"/>
        <v>134.77562611586046</v>
      </c>
      <c r="AD1737">
        <f t="shared" si="803"/>
        <v>19.066850759683852</v>
      </c>
      <c r="AE1737">
        <f t="shared" si="804"/>
        <v>11.971100786054434</v>
      </c>
      <c r="AF1737">
        <f t="shared" si="805"/>
        <v>14.87792356286786</v>
      </c>
      <c r="AG1737">
        <f t="shared" si="789"/>
        <v>2.1907980974385586</v>
      </c>
      <c r="AH1737" s="18">
        <f t="shared" si="806"/>
        <v>347.19999999998885</v>
      </c>
      <c r="AI1737" s="18">
        <f t="shared" si="807"/>
        <v>72.400000000000489</v>
      </c>
      <c r="AJ1737" s="28"/>
      <c r="AK1737" s="29">
        <f t="shared" si="808"/>
        <v>15.275952027464339</v>
      </c>
      <c r="AL1737" s="19">
        <f t="shared" si="809"/>
        <v>72.400000000000489</v>
      </c>
      <c r="AM1737" s="18">
        <f t="shared" si="810"/>
        <v>11.971100786054434</v>
      </c>
      <c r="AN1737" s="18">
        <f t="shared" si="811"/>
        <v>14.87792356286786</v>
      </c>
      <c r="AO1737" s="19" t="str">
        <f t="shared" si="812"/>
        <v>N/A</v>
      </c>
      <c r="AP1737" t="str">
        <f t="shared" si="813"/>
        <v>N/A</v>
      </c>
    </row>
    <row r="1738" spans="12:42" x14ac:dyDescent="0.3">
      <c r="L1738" s="25">
        <f t="shared" si="814"/>
        <v>25.527235137909642</v>
      </c>
      <c r="N1738" s="25">
        <f t="shared" si="815"/>
        <v>347.39999999998884</v>
      </c>
      <c r="O1738" s="25">
        <f t="shared" si="790"/>
        <v>221.1617089204907</v>
      </c>
      <c r="P1738" s="25">
        <f t="shared" si="791"/>
        <v>388.00299810612404</v>
      </c>
      <c r="Q1738" s="25">
        <f t="shared" si="792"/>
        <v>194.00149905306202</v>
      </c>
      <c r="R1738" s="25">
        <f t="shared" si="793"/>
        <v>3279.6188950181195</v>
      </c>
      <c r="S1738" s="25">
        <f t="shared" si="794"/>
        <v>2.6745324191034974</v>
      </c>
      <c r="T1738" s="25">
        <f t="shared" si="795"/>
        <v>37.975567760157197</v>
      </c>
      <c r="U1738" s="25">
        <f t="shared" si="816"/>
        <v>72656.294487343679</v>
      </c>
      <c r="V1738" s="25">
        <f t="shared" si="796"/>
        <v>0.61448770914403472</v>
      </c>
      <c r="W1738" s="25">
        <f t="shared" si="797"/>
        <v>2.4579508365761389</v>
      </c>
      <c r="X1738" s="16">
        <f t="shared" si="798"/>
        <v>1023.9157894736514</v>
      </c>
      <c r="Y1738">
        <f t="shared" si="799"/>
        <v>144.8544526262863</v>
      </c>
      <c r="Z1738">
        <f t="shared" si="800"/>
        <v>3.830592902630725</v>
      </c>
      <c r="AA1738">
        <f t="shared" si="801"/>
        <v>3.8791363013515787</v>
      </c>
      <c r="AB1738">
        <f t="shared" si="788"/>
        <v>68.224880395422517</v>
      </c>
      <c r="AC1738">
        <f t="shared" si="802"/>
        <v>134.85326184518993</v>
      </c>
      <c r="AD1738">
        <f t="shared" si="803"/>
        <v>19.077833968646814</v>
      </c>
      <c r="AE1738">
        <f t="shared" si="804"/>
        <v>11.977519793758002</v>
      </c>
      <c r="AF1738">
        <f t="shared" si="805"/>
        <v>14.884342570571429</v>
      </c>
      <c r="AG1738">
        <f t="shared" si="789"/>
        <v>2.1914289968317489</v>
      </c>
      <c r="AH1738" s="18">
        <f t="shared" si="806"/>
        <v>347.39999999998884</v>
      </c>
      <c r="AI1738" s="18">
        <f t="shared" si="807"/>
        <v>72.400000000000489</v>
      </c>
      <c r="AJ1738" s="28"/>
      <c r="AK1738" s="29">
        <f t="shared" si="808"/>
        <v>15.275952027464339</v>
      </c>
      <c r="AL1738" s="19">
        <f t="shared" si="809"/>
        <v>72.400000000000489</v>
      </c>
      <c r="AM1738" s="18">
        <f t="shared" si="810"/>
        <v>11.977519793758002</v>
      </c>
      <c r="AN1738" s="18">
        <f t="shared" si="811"/>
        <v>14.884342570571429</v>
      </c>
      <c r="AO1738" s="19" t="str">
        <f t="shared" si="812"/>
        <v>N/A</v>
      </c>
      <c r="AP1738" t="str">
        <f t="shared" si="813"/>
        <v>N/A</v>
      </c>
    </row>
    <row r="1739" spans="12:42" x14ac:dyDescent="0.3">
      <c r="L1739" s="25">
        <f t="shared" si="814"/>
        <v>25.541948241735525</v>
      </c>
      <c r="N1739" s="25">
        <f t="shared" si="815"/>
        <v>347.59999999998882</v>
      </c>
      <c r="O1739" s="25">
        <f t="shared" si="790"/>
        <v>221.28903287496416</v>
      </c>
      <c r="P1739" s="25">
        <f t="shared" si="791"/>
        <v>388.22637346484942</v>
      </c>
      <c r="Q1739" s="25">
        <f t="shared" si="792"/>
        <v>194.11318673242471</v>
      </c>
      <c r="R1739" s="25">
        <f t="shared" si="793"/>
        <v>3281.5069887976342</v>
      </c>
      <c r="S1739" s="25">
        <f t="shared" si="794"/>
        <v>2.6745298110464399</v>
      </c>
      <c r="T1739" s="25">
        <f t="shared" si="795"/>
        <v>37.986516075139981</v>
      </c>
      <c r="U1739" s="25">
        <f t="shared" si="816"/>
        <v>72725.743169592635</v>
      </c>
      <c r="V1739" s="25">
        <f t="shared" si="796"/>
        <v>0.61436747582803752</v>
      </c>
      <c r="W1739" s="25">
        <f t="shared" si="797"/>
        <v>2.4574699033121501</v>
      </c>
      <c r="X1739" s="16">
        <f t="shared" si="798"/>
        <v>1024.5052631578619</v>
      </c>
      <c r="Y1739">
        <f t="shared" si="799"/>
        <v>144.93784609354381</v>
      </c>
      <c r="Z1739">
        <f t="shared" si="800"/>
        <v>3.8316810439119871</v>
      </c>
      <c r="AA1739">
        <f t="shared" si="801"/>
        <v>3.8802009561839719</v>
      </c>
      <c r="AB1739">
        <f t="shared" si="788"/>
        <v>68.264157816490695</v>
      </c>
      <c r="AC1739">
        <f t="shared" si="802"/>
        <v>134.93089757451941</v>
      </c>
      <c r="AD1739">
        <f t="shared" si="803"/>
        <v>19.088817177609773</v>
      </c>
      <c r="AE1739">
        <f t="shared" si="804"/>
        <v>11.983938801461568</v>
      </c>
      <c r="AF1739">
        <f t="shared" si="805"/>
        <v>14.890761578274997</v>
      </c>
      <c r="AG1739">
        <f t="shared" si="789"/>
        <v>2.1920597146450191</v>
      </c>
      <c r="AH1739" s="18">
        <f t="shared" si="806"/>
        <v>347.59999999998882</v>
      </c>
      <c r="AI1739" s="18">
        <f t="shared" si="807"/>
        <v>72.400000000000489</v>
      </c>
      <c r="AJ1739" s="28"/>
      <c r="AK1739" s="29">
        <f t="shared" si="808"/>
        <v>15.275952027464339</v>
      </c>
      <c r="AL1739" s="19">
        <f t="shared" si="809"/>
        <v>72.400000000000489</v>
      </c>
      <c r="AM1739" s="18">
        <f t="shared" si="810"/>
        <v>11.983938801461568</v>
      </c>
      <c r="AN1739" s="18">
        <f t="shared" si="811"/>
        <v>14.890761578274997</v>
      </c>
      <c r="AO1739" s="19" t="str">
        <f t="shared" si="812"/>
        <v>N/A</v>
      </c>
      <c r="AP1739" t="str">
        <f t="shared" si="813"/>
        <v>N/A</v>
      </c>
    </row>
    <row r="1740" spans="12:42" x14ac:dyDescent="0.3">
      <c r="L1740" s="25">
        <f t="shared" si="814"/>
        <v>25.556661345561409</v>
      </c>
      <c r="N1740" s="25">
        <f t="shared" si="815"/>
        <v>347.79999999998881</v>
      </c>
      <c r="O1740" s="25">
        <f t="shared" si="790"/>
        <v>221.41635682943766</v>
      </c>
      <c r="P1740" s="25">
        <f t="shared" si="791"/>
        <v>388.44974882357485</v>
      </c>
      <c r="Q1740" s="25">
        <f t="shared" si="792"/>
        <v>194.22487441178743</v>
      </c>
      <c r="R1740" s="25">
        <f t="shared" si="793"/>
        <v>3283.395082577149</v>
      </c>
      <c r="S1740" s="25">
        <f t="shared" si="794"/>
        <v>2.6745272059891265</v>
      </c>
      <c r="T1740" s="25">
        <f t="shared" si="795"/>
        <v>37.997461235588489</v>
      </c>
      <c r="U1740" s="25">
        <f t="shared" si="816"/>
        <v>72795.218229768012</v>
      </c>
      <c r="V1740" s="25">
        <f t="shared" si="796"/>
        <v>0.61424733517634711</v>
      </c>
      <c r="W1740" s="25">
        <f t="shared" si="797"/>
        <v>2.4569893407053884</v>
      </c>
      <c r="X1740" s="16">
        <f t="shared" si="798"/>
        <v>1025.0947368420723</v>
      </c>
      <c r="Y1740">
        <f t="shared" si="799"/>
        <v>145.02123956080129</v>
      </c>
      <c r="Z1740">
        <f t="shared" si="800"/>
        <v>3.8327688787685421</v>
      </c>
      <c r="AA1740">
        <f t="shared" si="801"/>
        <v>3.8812653294683357</v>
      </c>
      <c r="AB1740">
        <f t="shared" si="788"/>
        <v>68.303435237558872</v>
      </c>
      <c r="AC1740">
        <f t="shared" si="802"/>
        <v>135.00853330384882</v>
      </c>
      <c r="AD1740">
        <f t="shared" si="803"/>
        <v>19.099800386572724</v>
      </c>
      <c r="AE1740">
        <f t="shared" si="804"/>
        <v>11.990357809165129</v>
      </c>
      <c r="AF1740">
        <f t="shared" si="805"/>
        <v>14.897180585978557</v>
      </c>
      <c r="AG1740">
        <f t="shared" si="789"/>
        <v>2.192690251035061</v>
      </c>
      <c r="AH1740" s="18">
        <f t="shared" si="806"/>
        <v>347.79999999998881</v>
      </c>
      <c r="AI1740" s="18">
        <f t="shared" si="807"/>
        <v>72.400000000000489</v>
      </c>
      <c r="AJ1740" s="28"/>
      <c r="AK1740" s="29">
        <f t="shared" si="808"/>
        <v>15.275952027464339</v>
      </c>
      <c r="AL1740" s="19">
        <f t="shared" si="809"/>
        <v>72.400000000000489</v>
      </c>
      <c r="AM1740" s="18">
        <f t="shared" si="810"/>
        <v>11.990357809165129</v>
      </c>
      <c r="AN1740" s="18">
        <f t="shared" si="811"/>
        <v>14.897180585978557</v>
      </c>
      <c r="AO1740" s="19" t="str">
        <f t="shared" si="812"/>
        <v>N/A</v>
      </c>
      <c r="AP1740" t="str">
        <f t="shared" si="813"/>
        <v>N/A</v>
      </c>
    </row>
    <row r="1741" spans="12:42" x14ac:dyDescent="0.3">
      <c r="L1741" s="25">
        <f t="shared" si="814"/>
        <v>25.571374449387292</v>
      </c>
      <c r="N1741" s="25">
        <f t="shared" si="815"/>
        <v>347.9999999999888</v>
      </c>
      <c r="O1741" s="25">
        <f t="shared" si="790"/>
        <v>221.54368078391119</v>
      </c>
      <c r="P1741" s="25">
        <f t="shared" si="791"/>
        <v>388.67312418230034</v>
      </c>
      <c r="Q1741" s="25">
        <f t="shared" si="792"/>
        <v>194.33656209115017</v>
      </c>
      <c r="R1741" s="25">
        <f t="shared" si="793"/>
        <v>3285.2831763566642</v>
      </c>
      <c r="S1741" s="25">
        <f t="shared" si="794"/>
        <v>2.6745246039263852</v>
      </c>
      <c r="T1741" s="25">
        <f t="shared" si="795"/>
        <v>38.008403244227864</v>
      </c>
      <c r="U1741" s="25">
        <f t="shared" si="816"/>
        <v>72864.719662711577</v>
      </c>
      <c r="V1741" s="25">
        <f t="shared" si="796"/>
        <v>0.61412728706432196</v>
      </c>
      <c r="W1741" s="25">
        <f t="shared" si="797"/>
        <v>2.4565091482572878</v>
      </c>
      <c r="X1741" s="16">
        <f t="shared" si="798"/>
        <v>1025.6842105262829</v>
      </c>
      <c r="Y1741">
        <f t="shared" si="799"/>
        <v>145.1046330280588</v>
      </c>
      <c r="Z1741">
        <f t="shared" si="800"/>
        <v>3.8338564074578074</v>
      </c>
      <c r="AA1741">
        <f t="shared" si="801"/>
        <v>3.8823294214214434</v>
      </c>
      <c r="AB1741">
        <f t="shared" si="788"/>
        <v>68.342712658627036</v>
      </c>
      <c r="AC1741">
        <f t="shared" si="802"/>
        <v>135.08616903317812</v>
      </c>
      <c r="AD1741">
        <f t="shared" si="803"/>
        <v>19.110783595535661</v>
      </c>
      <c r="AE1741">
        <f t="shared" si="804"/>
        <v>11.996776816868683</v>
      </c>
      <c r="AF1741">
        <f t="shared" si="805"/>
        <v>14.903599593682113</v>
      </c>
      <c r="AG1741">
        <f t="shared" si="789"/>
        <v>2.1933206061583417</v>
      </c>
      <c r="AH1741" s="18">
        <f t="shared" si="806"/>
        <v>347.9999999999888</v>
      </c>
      <c r="AI1741" s="18">
        <f t="shared" si="807"/>
        <v>72.400000000000489</v>
      </c>
      <c r="AJ1741" s="28"/>
      <c r="AK1741" s="29">
        <f t="shared" si="808"/>
        <v>15.275952027464339</v>
      </c>
      <c r="AL1741" s="19">
        <f t="shared" si="809"/>
        <v>72.400000000000489</v>
      </c>
      <c r="AM1741" s="18">
        <f t="shared" si="810"/>
        <v>11.996776816868683</v>
      </c>
      <c r="AN1741" s="18">
        <f t="shared" si="811"/>
        <v>14.903599593682113</v>
      </c>
      <c r="AO1741" s="19" t="str">
        <f t="shared" si="812"/>
        <v>N/A</v>
      </c>
      <c r="AP1741" t="str">
        <f t="shared" si="813"/>
        <v>N/A</v>
      </c>
    </row>
    <row r="1742" spans="12:42" x14ac:dyDescent="0.3">
      <c r="L1742" s="25">
        <f t="shared" si="814"/>
        <v>25.586087553213176</v>
      </c>
      <c r="N1742" s="25">
        <f t="shared" si="815"/>
        <v>348.19999999998879</v>
      </c>
      <c r="O1742" s="25">
        <f t="shared" si="790"/>
        <v>221.67100473838468</v>
      </c>
      <c r="P1742" s="25">
        <f t="shared" si="791"/>
        <v>388.89649954102578</v>
      </c>
      <c r="Q1742" s="25">
        <f t="shared" si="792"/>
        <v>194.44824977051289</v>
      </c>
      <c r="R1742" s="25">
        <f t="shared" si="793"/>
        <v>3287.1712701361798</v>
      </c>
      <c r="S1742" s="25">
        <f t="shared" si="794"/>
        <v>2.6745220048530558</v>
      </c>
      <c r="T1742" s="25">
        <f t="shared" si="795"/>
        <v>38.019342103779323</v>
      </c>
      <c r="U1742" s="25">
        <f t="shared" si="816"/>
        <v>72934.247463269145</v>
      </c>
      <c r="V1742" s="25">
        <f t="shared" si="796"/>
        <v>0.61400733136756158</v>
      </c>
      <c r="W1742" s="25">
        <f t="shared" si="797"/>
        <v>2.4560293254702463</v>
      </c>
      <c r="X1742" s="16">
        <f t="shared" si="798"/>
        <v>1026.2736842104932</v>
      </c>
      <c r="Y1742">
        <f t="shared" si="799"/>
        <v>145.18802649531628</v>
      </c>
      <c r="Z1742">
        <f t="shared" si="800"/>
        <v>3.8349436302368405</v>
      </c>
      <c r="AA1742">
        <f t="shared" si="801"/>
        <v>3.8833932322597957</v>
      </c>
      <c r="AB1742">
        <f t="shared" si="788"/>
        <v>68.381990079695214</v>
      </c>
      <c r="AC1742">
        <f t="shared" si="802"/>
        <v>135.16380476250754</v>
      </c>
      <c r="AD1742">
        <f t="shared" si="803"/>
        <v>19.121766804498613</v>
      </c>
      <c r="AE1742">
        <f t="shared" si="804"/>
        <v>12.003195824572245</v>
      </c>
      <c r="AF1742">
        <f t="shared" si="805"/>
        <v>14.910018601385673</v>
      </c>
      <c r="AG1742">
        <f t="shared" si="789"/>
        <v>2.1939507801711029</v>
      </c>
      <c r="AH1742" s="18">
        <f t="shared" si="806"/>
        <v>348.19999999998879</v>
      </c>
      <c r="AI1742" s="18">
        <f t="shared" si="807"/>
        <v>72.400000000000489</v>
      </c>
      <c r="AJ1742" s="28"/>
      <c r="AK1742" s="29">
        <f t="shared" si="808"/>
        <v>15.275952027464339</v>
      </c>
      <c r="AL1742" s="19">
        <f t="shared" si="809"/>
        <v>72.400000000000489</v>
      </c>
      <c r="AM1742" s="18">
        <f t="shared" si="810"/>
        <v>12.003195824572245</v>
      </c>
      <c r="AN1742" s="18">
        <f t="shared" si="811"/>
        <v>14.910018601385673</v>
      </c>
      <c r="AO1742" s="19" t="str">
        <f t="shared" si="812"/>
        <v>N/A</v>
      </c>
      <c r="AP1742" t="str">
        <f t="shared" si="813"/>
        <v>N/A</v>
      </c>
    </row>
    <row r="1743" spans="12:42" x14ac:dyDescent="0.3">
      <c r="L1743" s="25">
        <f t="shared" si="814"/>
        <v>25.600800657039059</v>
      </c>
      <c r="N1743" s="25">
        <f t="shared" si="815"/>
        <v>348.39999999998878</v>
      </c>
      <c r="O1743" s="25">
        <f t="shared" si="790"/>
        <v>221.79832869285823</v>
      </c>
      <c r="P1743" s="25">
        <f t="shared" si="791"/>
        <v>389.11987489975132</v>
      </c>
      <c r="Q1743" s="25">
        <f t="shared" si="792"/>
        <v>194.55993744987566</v>
      </c>
      <c r="R1743" s="25">
        <f t="shared" si="793"/>
        <v>3289.0593639156959</v>
      </c>
      <c r="S1743" s="25">
        <f t="shared" si="794"/>
        <v>2.6745194087639881</v>
      </c>
      <c r="T1743" s="25">
        <f t="shared" si="795"/>
        <v>38.030277816960194</v>
      </c>
      <c r="U1743" s="25">
        <f t="shared" si="816"/>
        <v>73003.80162629018</v>
      </c>
      <c r="V1743" s="25">
        <f t="shared" si="796"/>
        <v>0.61388746796189986</v>
      </c>
      <c r="W1743" s="25">
        <f t="shared" si="797"/>
        <v>2.4555498718475994</v>
      </c>
      <c r="X1743" s="16">
        <f t="shared" si="798"/>
        <v>1026.863157894704</v>
      </c>
      <c r="Y1743">
        <f t="shared" si="799"/>
        <v>145.27141996257384</v>
      </c>
      <c r="Z1743">
        <f t="shared" si="800"/>
        <v>3.8360305473623417</v>
      </c>
      <c r="AA1743">
        <f t="shared" si="801"/>
        <v>3.8844567621996258</v>
      </c>
      <c r="AB1743">
        <f t="shared" si="788"/>
        <v>68.421267500763392</v>
      </c>
      <c r="AC1743">
        <f t="shared" si="802"/>
        <v>135.24144049183695</v>
      </c>
      <c r="AD1743">
        <f t="shared" si="803"/>
        <v>19.132750013461564</v>
      </c>
      <c r="AE1743">
        <f t="shared" si="804"/>
        <v>12.009614832275808</v>
      </c>
      <c r="AF1743">
        <f t="shared" si="805"/>
        <v>14.916437609089236</v>
      </c>
      <c r="AG1743">
        <f t="shared" si="789"/>
        <v>2.194580773229363</v>
      </c>
      <c r="AH1743" s="18">
        <f t="shared" si="806"/>
        <v>348.39999999998878</v>
      </c>
      <c r="AI1743" s="18">
        <f t="shared" si="807"/>
        <v>72.400000000000489</v>
      </c>
      <c r="AJ1743" s="28"/>
      <c r="AK1743" s="29">
        <f t="shared" si="808"/>
        <v>15.275952027464339</v>
      </c>
      <c r="AL1743" s="19">
        <f t="shared" si="809"/>
        <v>72.400000000000489</v>
      </c>
      <c r="AM1743" s="18">
        <f t="shared" si="810"/>
        <v>12.009614832275808</v>
      </c>
      <c r="AN1743" s="18">
        <f t="shared" si="811"/>
        <v>14.916437609089236</v>
      </c>
      <c r="AO1743" s="19" t="str">
        <f t="shared" si="812"/>
        <v>N/A</v>
      </c>
      <c r="AP1743" t="str">
        <f t="shared" si="813"/>
        <v>N/A</v>
      </c>
    </row>
    <row r="1744" spans="12:42" x14ac:dyDescent="0.3">
      <c r="L1744" s="25">
        <f t="shared" si="814"/>
        <v>25.615513760864943</v>
      </c>
      <c r="N1744" s="25">
        <f t="shared" si="815"/>
        <v>348.59999999998877</v>
      </c>
      <c r="O1744" s="25">
        <f t="shared" si="790"/>
        <v>221.92565264733173</v>
      </c>
      <c r="P1744" s="25">
        <f t="shared" si="791"/>
        <v>389.34325025847676</v>
      </c>
      <c r="Q1744" s="25">
        <f t="shared" si="792"/>
        <v>194.67162512923838</v>
      </c>
      <c r="R1744" s="25">
        <f t="shared" si="793"/>
        <v>3290.9474576952107</v>
      </c>
      <c r="S1744" s="25">
        <f t="shared" si="794"/>
        <v>2.6745168156540471</v>
      </c>
      <c r="T1744" s="25">
        <f t="shared" si="795"/>
        <v>38.041210386483868</v>
      </c>
      <c r="U1744" s="25">
        <f t="shared" si="816"/>
        <v>73073.382146628515</v>
      </c>
      <c r="V1744" s="25">
        <f t="shared" si="796"/>
        <v>0.61376769672341369</v>
      </c>
      <c r="W1744" s="25">
        <f t="shared" si="797"/>
        <v>2.4550707868936548</v>
      </c>
      <c r="X1744" s="16">
        <f t="shared" si="798"/>
        <v>1027.4526315789146</v>
      </c>
      <c r="Y1744">
        <f t="shared" si="799"/>
        <v>145.35481342983135</v>
      </c>
      <c r="Z1744">
        <f t="shared" si="800"/>
        <v>3.8371171590906514</v>
      </c>
      <c r="AA1744">
        <f t="shared" si="801"/>
        <v>3.8855200114568964</v>
      </c>
      <c r="AB1744">
        <f t="shared" si="788"/>
        <v>68.46054492183157</v>
      </c>
      <c r="AC1744">
        <f t="shared" si="802"/>
        <v>135.31907622116637</v>
      </c>
      <c r="AD1744">
        <f t="shared" si="803"/>
        <v>19.143733222424515</v>
      </c>
      <c r="AE1744">
        <f t="shared" si="804"/>
        <v>12.01603383997937</v>
      </c>
      <c r="AF1744">
        <f t="shared" si="805"/>
        <v>14.922856616792796</v>
      </c>
      <c r="AG1744">
        <f t="shared" si="789"/>
        <v>2.195210585488915</v>
      </c>
      <c r="AH1744" s="18">
        <f t="shared" si="806"/>
        <v>348.59999999998877</v>
      </c>
      <c r="AI1744" s="18">
        <f t="shared" si="807"/>
        <v>72.400000000000489</v>
      </c>
      <c r="AJ1744" s="28"/>
      <c r="AK1744" s="29">
        <f t="shared" si="808"/>
        <v>15.275952027464339</v>
      </c>
      <c r="AL1744" s="19">
        <f t="shared" si="809"/>
        <v>72.400000000000489</v>
      </c>
      <c r="AM1744" s="18">
        <f t="shared" si="810"/>
        <v>12.01603383997937</v>
      </c>
      <c r="AN1744" s="18">
        <f t="shared" si="811"/>
        <v>14.922856616792796</v>
      </c>
      <c r="AO1744" s="19" t="str">
        <f t="shared" si="812"/>
        <v>N/A</v>
      </c>
      <c r="AP1744" t="str">
        <f t="shared" si="813"/>
        <v>N/A</v>
      </c>
    </row>
    <row r="1745" spans="12:42" x14ac:dyDescent="0.3">
      <c r="L1745" s="25">
        <f t="shared" si="814"/>
        <v>25.630226864690826</v>
      </c>
      <c r="N1745" s="25">
        <f t="shared" si="815"/>
        <v>348.79999999998876</v>
      </c>
      <c r="O1745" s="25">
        <f t="shared" si="790"/>
        <v>222.0529766018052</v>
      </c>
      <c r="P1745" s="25">
        <f t="shared" si="791"/>
        <v>389.56662561720213</v>
      </c>
      <c r="Q1745" s="25">
        <f t="shared" si="792"/>
        <v>194.78331280860107</v>
      </c>
      <c r="R1745" s="25">
        <f t="shared" si="793"/>
        <v>3292.8355514747254</v>
      </c>
      <c r="S1745" s="25">
        <f t="shared" si="794"/>
        <v>2.6745142255181071</v>
      </c>
      <c r="T1745" s="25">
        <f t="shared" si="795"/>
        <v>38.052139815059846</v>
      </c>
      <c r="U1745" s="25">
        <f t="shared" si="816"/>
        <v>73142.989019141707</v>
      </c>
      <c r="V1745" s="25">
        <f t="shared" si="796"/>
        <v>0.61364801752841414</v>
      </c>
      <c r="W1745" s="25">
        <f t="shared" si="797"/>
        <v>2.4545920701136565</v>
      </c>
      <c r="X1745" s="16">
        <f t="shared" si="798"/>
        <v>1028.0421052631245</v>
      </c>
      <c r="Y1745">
        <f t="shared" si="799"/>
        <v>145.43820689708878</v>
      </c>
      <c r="Z1745">
        <f t="shared" si="800"/>
        <v>3.8382034656777551</v>
      </c>
      <c r="AA1745">
        <f t="shared" si="801"/>
        <v>3.8865829802473049</v>
      </c>
      <c r="AB1745">
        <f t="shared" si="788"/>
        <v>68.499822342899748</v>
      </c>
      <c r="AC1745">
        <f t="shared" si="802"/>
        <v>135.39671195049579</v>
      </c>
      <c r="AD1745">
        <f t="shared" si="803"/>
        <v>19.15471643138747</v>
      </c>
      <c r="AE1745">
        <f t="shared" si="804"/>
        <v>12.022452847682933</v>
      </c>
      <c r="AF1745">
        <f t="shared" si="805"/>
        <v>14.929275624496361</v>
      </c>
      <c r="AG1745">
        <f t="shared" si="789"/>
        <v>2.1958402171053297</v>
      </c>
      <c r="AH1745" s="18">
        <f t="shared" si="806"/>
        <v>348.79999999998876</v>
      </c>
      <c r="AI1745" s="18">
        <f t="shared" si="807"/>
        <v>72.400000000000489</v>
      </c>
      <c r="AJ1745" s="28"/>
      <c r="AK1745" s="29">
        <f t="shared" si="808"/>
        <v>15.275952027464339</v>
      </c>
      <c r="AL1745" s="19">
        <f t="shared" si="809"/>
        <v>72.400000000000489</v>
      </c>
      <c r="AM1745" s="18">
        <f t="shared" si="810"/>
        <v>12.022452847682933</v>
      </c>
      <c r="AN1745" s="18">
        <f t="shared" si="811"/>
        <v>14.929275624496361</v>
      </c>
      <c r="AO1745" s="19" t="str">
        <f t="shared" si="812"/>
        <v>N/A</v>
      </c>
      <c r="AP1745" t="str">
        <f t="shared" si="813"/>
        <v>N/A</v>
      </c>
    </row>
    <row r="1746" spans="12:42" x14ac:dyDescent="0.3">
      <c r="L1746" s="25">
        <f t="shared" si="814"/>
        <v>25.644939968516709</v>
      </c>
      <c r="N1746" s="25">
        <f t="shared" si="815"/>
        <v>348.99999999998875</v>
      </c>
      <c r="O1746" s="25">
        <f t="shared" si="790"/>
        <v>222.18030055627875</v>
      </c>
      <c r="P1746" s="25">
        <f t="shared" si="791"/>
        <v>389.79000097592768</v>
      </c>
      <c r="Q1746" s="25">
        <f t="shared" si="792"/>
        <v>194.89500048796384</v>
      </c>
      <c r="R1746" s="25">
        <f t="shared" si="793"/>
        <v>3294.7236452542411</v>
      </c>
      <c r="S1746" s="25">
        <f t="shared" si="794"/>
        <v>2.674511638351055</v>
      </c>
      <c r="T1746" s="25">
        <f t="shared" si="795"/>
        <v>38.063066105393759</v>
      </c>
      <c r="U1746" s="25">
        <f t="shared" si="816"/>
        <v>73212.622238691314</v>
      </c>
      <c r="V1746" s="25">
        <f t="shared" si="796"/>
        <v>0.61352843025344961</v>
      </c>
      <c r="W1746" s="25">
        <f t="shared" si="797"/>
        <v>2.4541137210137984</v>
      </c>
      <c r="X1746" s="16">
        <f t="shared" si="798"/>
        <v>1028.6315789473356</v>
      </c>
      <c r="Y1746">
        <f t="shared" si="799"/>
        <v>145.52160036434634</v>
      </c>
      <c r="Z1746">
        <f t="shared" si="800"/>
        <v>3.8392894673792868</v>
      </c>
      <c r="AA1746">
        <f t="shared" si="801"/>
        <v>3.8876456687862864</v>
      </c>
      <c r="AB1746">
        <f t="shared" si="788"/>
        <v>68.539099763967926</v>
      </c>
      <c r="AC1746">
        <f t="shared" si="802"/>
        <v>135.47434767982531</v>
      </c>
      <c r="AD1746">
        <f t="shared" si="803"/>
        <v>19.165699640350436</v>
      </c>
      <c r="AE1746">
        <f t="shared" si="804"/>
        <v>12.028871855386503</v>
      </c>
      <c r="AF1746">
        <f t="shared" si="805"/>
        <v>14.935694632199933</v>
      </c>
      <c r="AG1746">
        <f t="shared" si="789"/>
        <v>2.1964696682339548</v>
      </c>
      <c r="AH1746" s="18">
        <f t="shared" si="806"/>
        <v>348.99999999998875</v>
      </c>
      <c r="AI1746" s="18">
        <f t="shared" si="807"/>
        <v>72.400000000000489</v>
      </c>
      <c r="AJ1746" s="28"/>
      <c r="AK1746" s="29">
        <f t="shared" si="808"/>
        <v>15.275952027464339</v>
      </c>
      <c r="AL1746" s="19">
        <f t="shared" si="809"/>
        <v>72.400000000000489</v>
      </c>
      <c r="AM1746" s="18">
        <f t="shared" si="810"/>
        <v>12.028871855386503</v>
      </c>
      <c r="AN1746" s="18">
        <f t="shared" si="811"/>
        <v>14.935694632199933</v>
      </c>
      <c r="AO1746" s="19" t="str">
        <f t="shared" si="812"/>
        <v>N/A</v>
      </c>
      <c r="AP1746" t="str">
        <f t="shared" si="813"/>
        <v>N/A</v>
      </c>
    </row>
    <row r="1747" spans="12:42" x14ac:dyDescent="0.3">
      <c r="L1747" s="25">
        <f t="shared" si="814"/>
        <v>25.659653072342593</v>
      </c>
      <c r="N1747" s="25">
        <f t="shared" si="815"/>
        <v>349.19999999998873</v>
      </c>
      <c r="O1747" s="25">
        <f t="shared" si="790"/>
        <v>222.30762451075225</v>
      </c>
      <c r="P1747" s="25">
        <f t="shared" si="791"/>
        <v>390.01337633465312</v>
      </c>
      <c r="Q1747" s="25">
        <f t="shared" si="792"/>
        <v>195.00668816732656</v>
      </c>
      <c r="R1747" s="25">
        <f t="shared" si="793"/>
        <v>3296.6117390337563</v>
      </c>
      <c r="S1747" s="25">
        <f t="shared" si="794"/>
        <v>2.6745090541477885</v>
      </c>
      <c r="T1747" s="25">
        <f t="shared" si="795"/>
        <v>38.073989260187332</v>
      </c>
      <c r="U1747" s="25">
        <f t="shared" si="816"/>
        <v>73282.281800142911</v>
      </c>
      <c r="V1747" s="25">
        <f t="shared" si="796"/>
        <v>0.61340893477530611</v>
      </c>
      <c r="W1747" s="25">
        <f t="shared" si="797"/>
        <v>2.4536357391012245</v>
      </c>
      <c r="X1747" s="16">
        <f t="shared" si="798"/>
        <v>1029.2210526315459</v>
      </c>
      <c r="Y1747">
        <f t="shared" si="799"/>
        <v>145.60499383160385</v>
      </c>
      <c r="Z1747">
        <f t="shared" si="800"/>
        <v>3.8403751644505171</v>
      </c>
      <c r="AA1747">
        <f t="shared" si="801"/>
        <v>3.888708077288999</v>
      </c>
      <c r="AB1747">
        <f t="shared" si="788"/>
        <v>68.578377185036089</v>
      </c>
      <c r="AC1747">
        <f t="shared" si="802"/>
        <v>135.55198340915462</v>
      </c>
      <c r="AD1747">
        <f t="shared" si="803"/>
        <v>19.176682849313373</v>
      </c>
      <c r="AE1747">
        <f t="shared" si="804"/>
        <v>12.035290863090058</v>
      </c>
      <c r="AF1747">
        <f t="shared" si="805"/>
        <v>14.942113639903484</v>
      </c>
      <c r="AG1747">
        <f t="shared" si="789"/>
        <v>2.1970989390299147</v>
      </c>
      <c r="AH1747" s="18">
        <f t="shared" si="806"/>
        <v>349.19999999998873</v>
      </c>
      <c r="AI1747" s="18">
        <f t="shared" si="807"/>
        <v>72.400000000000489</v>
      </c>
      <c r="AJ1747" s="28"/>
      <c r="AK1747" s="29">
        <f t="shared" si="808"/>
        <v>15.275952027464339</v>
      </c>
      <c r="AL1747" s="19">
        <f t="shared" si="809"/>
        <v>72.400000000000489</v>
      </c>
      <c r="AM1747" s="18">
        <f t="shared" si="810"/>
        <v>12.035290863090058</v>
      </c>
      <c r="AN1747" s="18">
        <f t="shared" si="811"/>
        <v>14.942113639903484</v>
      </c>
      <c r="AO1747" s="19" t="str">
        <f t="shared" si="812"/>
        <v>N/A</v>
      </c>
      <c r="AP1747" t="str">
        <f t="shared" si="813"/>
        <v>N/A</v>
      </c>
    </row>
    <row r="1748" spans="12:42" x14ac:dyDescent="0.3">
      <c r="L1748" s="25">
        <f t="shared" si="814"/>
        <v>25.674366176168476</v>
      </c>
      <c r="N1748" s="25">
        <f t="shared" si="815"/>
        <v>349.39999999998872</v>
      </c>
      <c r="O1748" s="25">
        <f t="shared" si="790"/>
        <v>222.43494846522574</v>
      </c>
      <c r="P1748" s="25">
        <f t="shared" si="791"/>
        <v>390.23675169337855</v>
      </c>
      <c r="Q1748" s="25">
        <f t="shared" si="792"/>
        <v>195.11837584668928</v>
      </c>
      <c r="R1748" s="25">
        <f t="shared" si="793"/>
        <v>3298.4998328132715</v>
      </c>
      <c r="S1748" s="25">
        <f t="shared" si="794"/>
        <v>2.6745064729032184</v>
      </c>
      <c r="T1748" s="25">
        <f t="shared" si="795"/>
        <v>38.084909282138433</v>
      </c>
      <c r="U1748" s="25">
        <f t="shared" si="816"/>
        <v>73351.967698365828</v>
      </c>
      <c r="V1748" s="25">
        <f t="shared" si="796"/>
        <v>0.61328953097100292</v>
      </c>
      <c r="W1748" s="25">
        <f t="shared" si="797"/>
        <v>2.4531581238840117</v>
      </c>
      <c r="X1748" s="16">
        <f t="shared" si="798"/>
        <v>1029.8105263157563</v>
      </c>
      <c r="Y1748">
        <f t="shared" si="799"/>
        <v>145.68838729886133</v>
      </c>
      <c r="Z1748">
        <f t="shared" si="800"/>
        <v>3.8414605571463665</v>
      </c>
      <c r="AA1748">
        <f t="shared" si="801"/>
        <v>3.8897702059703403</v>
      </c>
      <c r="AB1748">
        <f t="shared" si="788"/>
        <v>68.617654606104267</v>
      </c>
      <c r="AC1748">
        <f t="shared" si="802"/>
        <v>135.62961913848403</v>
      </c>
      <c r="AD1748">
        <f t="shared" si="803"/>
        <v>19.187666058276324</v>
      </c>
      <c r="AE1748">
        <f t="shared" si="804"/>
        <v>12.041709870793619</v>
      </c>
      <c r="AF1748">
        <f t="shared" si="805"/>
        <v>14.948532647607049</v>
      </c>
      <c r="AG1748">
        <f t="shared" si="789"/>
        <v>2.1977280296481125</v>
      </c>
      <c r="AH1748" s="18">
        <f t="shared" si="806"/>
        <v>349.39999999998872</v>
      </c>
      <c r="AI1748" s="18">
        <f t="shared" si="807"/>
        <v>72.400000000000489</v>
      </c>
      <c r="AJ1748" s="28"/>
      <c r="AK1748" s="29">
        <f t="shared" si="808"/>
        <v>15.275952027464339</v>
      </c>
      <c r="AL1748" s="19">
        <f t="shared" si="809"/>
        <v>72.400000000000489</v>
      </c>
      <c r="AM1748" s="18">
        <f t="shared" si="810"/>
        <v>12.041709870793619</v>
      </c>
      <c r="AN1748" s="18">
        <f t="shared" si="811"/>
        <v>14.948532647607049</v>
      </c>
      <c r="AO1748" s="19" t="str">
        <f t="shared" si="812"/>
        <v>N/A</v>
      </c>
      <c r="AP1748" t="str">
        <f t="shared" si="813"/>
        <v>N/A</v>
      </c>
    </row>
    <row r="1749" spans="12:42" x14ac:dyDescent="0.3">
      <c r="L1749" s="25">
        <f t="shared" si="814"/>
        <v>25.68907927999436</v>
      </c>
      <c r="N1749" s="25">
        <f t="shared" si="815"/>
        <v>349.59999999998871</v>
      </c>
      <c r="O1749" s="25">
        <f t="shared" si="790"/>
        <v>222.56227241969927</v>
      </c>
      <c r="P1749" s="25">
        <f t="shared" si="791"/>
        <v>390.46012705210404</v>
      </c>
      <c r="Q1749" s="25">
        <f t="shared" si="792"/>
        <v>195.23006352605202</v>
      </c>
      <c r="R1749" s="25">
        <f t="shared" si="793"/>
        <v>3300.3879265927867</v>
      </c>
      <c r="S1749" s="25">
        <f t="shared" si="794"/>
        <v>2.6745038946122657</v>
      </c>
      <c r="T1749" s="25">
        <f t="shared" si="795"/>
        <v>38.095826173941049</v>
      </c>
      <c r="U1749" s="25">
        <f t="shared" si="816"/>
        <v>73421.679928233512</v>
      </c>
      <c r="V1749" s="25">
        <f t="shared" si="796"/>
        <v>0.61317021871779576</v>
      </c>
      <c r="W1749" s="25">
        <f t="shared" si="797"/>
        <v>2.452680874871183</v>
      </c>
      <c r="X1749" s="16">
        <f t="shared" si="798"/>
        <v>1030.3999999999671</v>
      </c>
      <c r="Y1749">
        <f t="shared" si="799"/>
        <v>145.77178076611887</v>
      </c>
      <c r="Z1749">
        <f t="shared" si="800"/>
        <v>3.8425456457214033</v>
      </c>
      <c r="AA1749">
        <f t="shared" si="801"/>
        <v>3.8908320550449451</v>
      </c>
      <c r="AB1749">
        <f t="shared" si="788"/>
        <v>68.656932027172445</v>
      </c>
      <c r="AC1749">
        <f t="shared" si="802"/>
        <v>135.70725486781345</v>
      </c>
      <c r="AD1749">
        <f t="shared" si="803"/>
        <v>19.198649267239276</v>
      </c>
      <c r="AE1749">
        <f t="shared" si="804"/>
        <v>12.048128878497181</v>
      </c>
      <c r="AF1749">
        <f t="shared" si="805"/>
        <v>14.954951655310609</v>
      </c>
      <c r="AG1749">
        <f t="shared" si="789"/>
        <v>2.198356940243229</v>
      </c>
      <c r="AH1749" s="18">
        <f t="shared" si="806"/>
        <v>349.59999999998871</v>
      </c>
      <c r="AI1749" s="18">
        <f t="shared" si="807"/>
        <v>72.400000000000489</v>
      </c>
      <c r="AJ1749" s="28"/>
      <c r="AK1749" s="29">
        <f t="shared" si="808"/>
        <v>15.275952027464339</v>
      </c>
      <c r="AL1749" s="19">
        <f t="shared" si="809"/>
        <v>72.400000000000489</v>
      </c>
      <c r="AM1749" s="18">
        <f t="shared" si="810"/>
        <v>12.048128878497181</v>
      </c>
      <c r="AN1749" s="18">
        <f t="shared" si="811"/>
        <v>14.954951655310609</v>
      </c>
      <c r="AO1749" s="19" t="str">
        <f t="shared" si="812"/>
        <v>N/A</v>
      </c>
      <c r="AP1749" t="str">
        <f t="shared" si="813"/>
        <v>N/A</v>
      </c>
    </row>
    <row r="1750" spans="12:42" x14ac:dyDescent="0.3">
      <c r="L1750" s="25">
        <f t="shared" si="814"/>
        <v>25.703792383820243</v>
      </c>
      <c r="N1750" s="25">
        <f t="shared" si="815"/>
        <v>349.7999999999887</v>
      </c>
      <c r="O1750" s="25">
        <f t="shared" si="790"/>
        <v>222.68959637417274</v>
      </c>
      <c r="P1750" s="25">
        <f t="shared" si="791"/>
        <v>390.68350241082942</v>
      </c>
      <c r="Q1750" s="25">
        <f t="shared" si="792"/>
        <v>195.34175120541471</v>
      </c>
      <c r="R1750" s="25">
        <f t="shared" si="793"/>
        <v>3302.2760203723014</v>
      </c>
      <c r="S1750" s="25">
        <f t="shared" si="794"/>
        <v>2.6745013192698641</v>
      </c>
      <c r="T1750" s="25">
        <f t="shared" si="795"/>
        <v>38.106739938285315</v>
      </c>
      <c r="U1750" s="25">
        <f t="shared" si="816"/>
        <v>73491.418484623311</v>
      </c>
      <c r="V1750" s="25">
        <f t="shared" si="796"/>
        <v>0.61305099789317563</v>
      </c>
      <c r="W1750" s="25">
        <f t="shared" si="797"/>
        <v>2.4522039915727025</v>
      </c>
      <c r="X1750" s="16">
        <f t="shared" si="798"/>
        <v>1030.989473684177</v>
      </c>
      <c r="Y1750">
        <f t="shared" si="799"/>
        <v>145.85517423337629</v>
      </c>
      <c r="Z1750">
        <f t="shared" si="800"/>
        <v>3.8436304304298372</v>
      </c>
      <c r="AA1750">
        <f t="shared" si="801"/>
        <v>3.8918936247271736</v>
      </c>
      <c r="AB1750">
        <f t="shared" si="788"/>
        <v>68.696209448240623</v>
      </c>
      <c r="AC1750">
        <f t="shared" si="802"/>
        <v>135.78489059714286</v>
      </c>
      <c r="AD1750">
        <f t="shared" si="803"/>
        <v>19.209632476202227</v>
      </c>
      <c r="AE1750">
        <f t="shared" si="804"/>
        <v>12.054547886200744</v>
      </c>
      <c r="AF1750">
        <f t="shared" si="805"/>
        <v>14.961370663014172</v>
      </c>
      <c r="AG1750">
        <f t="shared" si="789"/>
        <v>2.1989856709697242</v>
      </c>
      <c r="AH1750" s="18">
        <f t="shared" si="806"/>
        <v>349.7999999999887</v>
      </c>
      <c r="AI1750" s="18">
        <f t="shared" si="807"/>
        <v>72.400000000000489</v>
      </c>
      <c r="AJ1750" s="28"/>
      <c r="AK1750" s="29">
        <f t="shared" si="808"/>
        <v>15.275952027464339</v>
      </c>
      <c r="AL1750" s="19">
        <f t="shared" si="809"/>
        <v>72.400000000000489</v>
      </c>
      <c r="AM1750" s="18">
        <f t="shared" si="810"/>
        <v>12.054547886200744</v>
      </c>
      <c r="AN1750" s="18">
        <f t="shared" si="811"/>
        <v>14.961370663014172</v>
      </c>
      <c r="AO1750" s="19" t="str">
        <f t="shared" si="812"/>
        <v>N/A</v>
      </c>
      <c r="AP1750" t="str">
        <f t="shared" si="813"/>
        <v>N/A</v>
      </c>
    </row>
    <row r="1751" spans="12:42" x14ac:dyDescent="0.3">
      <c r="L1751" s="25">
        <f t="shared" si="814"/>
        <v>25.718505487646127</v>
      </c>
      <c r="N1751" s="25">
        <f t="shared" si="815"/>
        <v>349.99999999998869</v>
      </c>
      <c r="O1751" s="25">
        <f t="shared" si="790"/>
        <v>222.81692032864626</v>
      </c>
      <c r="P1751" s="25">
        <f t="shared" si="791"/>
        <v>390.90687776955485</v>
      </c>
      <c r="Q1751" s="25">
        <f t="shared" si="792"/>
        <v>195.45343888477743</v>
      </c>
      <c r="R1751" s="25">
        <f t="shared" si="793"/>
        <v>3304.1641141518171</v>
      </c>
      <c r="S1751" s="25">
        <f t="shared" si="794"/>
        <v>2.6744987468709582</v>
      </c>
      <c r="T1751" s="25">
        <f t="shared" si="795"/>
        <v>38.117650577857525</v>
      </c>
      <c r="U1751" s="25">
        <f t="shared" si="816"/>
        <v>73561.183362416385</v>
      </c>
      <c r="V1751" s="25">
        <f t="shared" si="796"/>
        <v>0.61293186837486502</v>
      </c>
      <c r="W1751" s="25">
        <f t="shared" si="797"/>
        <v>2.4517274734994601</v>
      </c>
      <c r="X1751" s="16">
        <f t="shared" si="798"/>
        <v>1031.5789473683878</v>
      </c>
      <c r="Y1751">
        <f t="shared" si="799"/>
        <v>145.93856770063383</v>
      </c>
      <c r="Z1751">
        <f t="shared" si="800"/>
        <v>3.844714911525533</v>
      </c>
      <c r="AA1751">
        <f t="shared" si="801"/>
        <v>3.8929549152311331</v>
      </c>
      <c r="AB1751">
        <f t="shared" si="788"/>
        <v>68.735486869308801</v>
      </c>
      <c r="AC1751">
        <f t="shared" si="802"/>
        <v>135.86252632647228</v>
      </c>
      <c r="AD1751">
        <f t="shared" si="803"/>
        <v>19.220615685165182</v>
      </c>
      <c r="AE1751">
        <f t="shared" si="804"/>
        <v>12.060966893904308</v>
      </c>
      <c r="AF1751">
        <f t="shared" si="805"/>
        <v>14.967789670717737</v>
      </c>
      <c r="AG1751">
        <f t="shared" si="789"/>
        <v>2.1996142219818378</v>
      </c>
      <c r="AH1751" s="18">
        <f t="shared" si="806"/>
        <v>349.99999999998869</v>
      </c>
      <c r="AI1751" s="18">
        <f t="shared" si="807"/>
        <v>72.400000000000489</v>
      </c>
      <c r="AJ1751" s="28"/>
      <c r="AK1751" s="29">
        <f t="shared" si="808"/>
        <v>15.275952027464339</v>
      </c>
      <c r="AL1751" s="19">
        <f t="shared" si="809"/>
        <v>72.400000000000489</v>
      </c>
      <c r="AM1751" s="18">
        <f t="shared" si="810"/>
        <v>12.060966893904308</v>
      </c>
      <c r="AN1751" s="18">
        <f t="shared" si="811"/>
        <v>14.967789670717737</v>
      </c>
      <c r="AO1751" s="19" t="str">
        <f t="shared" si="812"/>
        <v>N/A</v>
      </c>
      <c r="AP1751" t="str">
        <f t="shared" si="813"/>
        <v>N/A</v>
      </c>
    </row>
    <row r="1752" spans="12:42" x14ac:dyDescent="0.3">
      <c r="L1752" s="25">
        <f t="shared" si="814"/>
        <v>25.73321859147201</v>
      </c>
      <c r="N1752" s="25">
        <f t="shared" si="815"/>
        <v>350.19999999998868</v>
      </c>
      <c r="O1752" s="25">
        <f t="shared" si="790"/>
        <v>222.94424428311979</v>
      </c>
      <c r="P1752" s="25">
        <f t="shared" si="791"/>
        <v>391.13025312828034</v>
      </c>
      <c r="Q1752" s="25">
        <f t="shared" si="792"/>
        <v>195.56512656414017</v>
      </c>
      <c r="R1752" s="25">
        <f t="shared" si="793"/>
        <v>3306.0522079313323</v>
      </c>
      <c r="S1752" s="25">
        <f t="shared" si="794"/>
        <v>2.6744961774105054</v>
      </c>
      <c r="T1752" s="25">
        <f t="shared" si="795"/>
        <v>38.128558095340111</v>
      </c>
      <c r="U1752" s="25">
        <f t="shared" si="816"/>
        <v>73630.974556497968</v>
      </c>
      <c r="V1752" s="25">
        <f t="shared" si="796"/>
        <v>0.61281283004082177</v>
      </c>
      <c r="W1752" s="25">
        <f t="shared" si="797"/>
        <v>2.4512513201632871</v>
      </c>
      <c r="X1752" s="16">
        <f t="shared" si="798"/>
        <v>1032.1684210525982</v>
      </c>
      <c r="Y1752">
        <f t="shared" si="799"/>
        <v>146.02196116789133</v>
      </c>
      <c r="Z1752">
        <f t="shared" si="800"/>
        <v>3.8457990892619969</v>
      </c>
      <c r="AA1752">
        <f t="shared" si="801"/>
        <v>3.8940159267706562</v>
      </c>
      <c r="AB1752">
        <f t="shared" si="788"/>
        <v>68.774764290376979</v>
      </c>
      <c r="AC1752">
        <f t="shared" si="802"/>
        <v>135.94016205580169</v>
      </c>
      <c r="AD1752">
        <f t="shared" si="803"/>
        <v>19.231598894128133</v>
      </c>
      <c r="AE1752">
        <f t="shared" si="804"/>
        <v>12.067385901607869</v>
      </c>
      <c r="AF1752">
        <f t="shared" si="805"/>
        <v>14.974208678421297</v>
      </c>
      <c r="AG1752">
        <f t="shared" si="789"/>
        <v>2.2002425934335883</v>
      </c>
      <c r="AH1752" s="18">
        <f t="shared" si="806"/>
        <v>350.19999999998868</v>
      </c>
      <c r="AI1752" s="18">
        <f t="shared" si="807"/>
        <v>72.400000000000489</v>
      </c>
      <c r="AJ1752" s="28"/>
      <c r="AK1752" s="29">
        <f t="shared" si="808"/>
        <v>15.275952027464339</v>
      </c>
      <c r="AL1752" s="19">
        <f t="shared" si="809"/>
        <v>72.400000000000489</v>
      </c>
      <c r="AM1752" s="18">
        <f t="shared" si="810"/>
        <v>12.067385901607869</v>
      </c>
      <c r="AN1752" s="18">
        <f t="shared" si="811"/>
        <v>14.974208678421297</v>
      </c>
      <c r="AO1752" s="19" t="str">
        <f t="shared" si="812"/>
        <v>N/A</v>
      </c>
      <c r="AP1752" t="str">
        <f t="shared" si="813"/>
        <v>N/A</v>
      </c>
    </row>
    <row r="1753" spans="12:42" x14ac:dyDescent="0.3">
      <c r="L1753" s="25">
        <f t="shared" si="814"/>
        <v>25.747931695297893</v>
      </c>
      <c r="N1753" s="25">
        <f t="shared" si="815"/>
        <v>350.39999999998867</v>
      </c>
      <c r="O1753" s="25">
        <f t="shared" si="790"/>
        <v>223.07156823759328</v>
      </c>
      <c r="P1753" s="25">
        <f t="shared" si="791"/>
        <v>391.35362848700578</v>
      </c>
      <c r="Q1753" s="25">
        <f t="shared" si="792"/>
        <v>195.67681424350289</v>
      </c>
      <c r="R1753" s="25">
        <f t="shared" si="793"/>
        <v>3307.940301710848</v>
      </c>
      <c r="S1753" s="25">
        <f t="shared" si="794"/>
        <v>2.6744936108834727</v>
      </c>
      <c r="T1753" s="25">
        <f t="shared" si="795"/>
        <v>38.139462493411685</v>
      </c>
      <c r="U1753" s="25">
        <f t="shared" si="816"/>
        <v>73700.792061757093</v>
      </c>
      <c r="V1753" s="25">
        <f t="shared" si="796"/>
        <v>0.61269388276923564</v>
      </c>
      <c r="W1753" s="25">
        <f t="shared" si="797"/>
        <v>2.4507755310769426</v>
      </c>
      <c r="X1753" s="16">
        <f t="shared" si="798"/>
        <v>1032.7578947368086</v>
      </c>
      <c r="Y1753">
        <f t="shared" si="799"/>
        <v>146.10535463514881</v>
      </c>
      <c r="Z1753">
        <f t="shared" si="800"/>
        <v>3.8468829638923863</v>
      </c>
      <c r="AA1753">
        <f t="shared" si="801"/>
        <v>3.8950766595593147</v>
      </c>
      <c r="AB1753">
        <f t="shared" si="788"/>
        <v>68.814041711445142</v>
      </c>
      <c r="AC1753">
        <f t="shared" si="802"/>
        <v>136.01779778513105</v>
      </c>
      <c r="AD1753">
        <f t="shared" si="803"/>
        <v>19.242582103091078</v>
      </c>
      <c r="AE1753">
        <f t="shared" si="804"/>
        <v>12.073804909311427</v>
      </c>
      <c r="AF1753">
        <f t="shared" si="805"/>
        <v>14.980627686124857</v>
      </c>
      <c r="AG1753">
        <f t="shared" si="789"/>
        <v>2.2008707854787746</v>
      </c>
      <c r="AH1753" s="18">
        <f t="shared" si="806"/>
        <v>350.39999999998867</v>
      </c>
      <c r="AI1753" s="18">
        <f t="shared" si="807"/>
        <v>72.400000000000489</v>
      </c>
      <c r="AJ1753" s="28"/>
      <c r="AK1753" s="29">
        <f t="shared" si="808"/>
        <v>15.275952027464339</v>
      </c>
      <c r="AL1753" s="19">
        <f t="shared" si="809"/>
        <v>72.400000000000489</v>
      </c>
      <c r="AM1753" s="18">
        <f t="shared" si="810"/>
        <v>12.073804909311427</v>
      </c>
      <c r="AN1753" s="18">
        <f t="shared" si="811"/>
        <v>14.980627686124857</v>
      </c>
      <c r="AO1753" s="19" t="str">
        <f t="shared" si="812"/>
        <v>N/A</v>
      </c>
      <c r="AP1753" t="str">
        <f t="shared" si="813"/>
        <v>N/A</v>
      </c>
    </row>
    <row r="1754" spans="12:42" x14ac:dyDescent="0.3">
      <c r="L1754" s="25">
        <f t="shared" si="814"/>
        <v>25.762644799123777</v>
      </c>
      <c r="N1754" s="25">
        <f t="shared" si="815"/>
        <v>350.59999999998865</v>
      </c>
      <c r="O1754" s="25">
        <f t="shared" si="790"/>
        <v>223.19889219206684</v>
      </c>
      <c r="P1754" s="25">
        <f t="shared" si="791"/>
        <v>391.57700384573133</v>
      </c>
      <c r="Q1754" s="25">
        <f t="shared" si="792"/>
        <v>195.78850192286566</v>
      </c>
      <c r="R1754" s="25">
        <f t="shared" si="793"/>
        <v>3309.8283954903636</v>
      </c>
      <c r="S1754" s="25">
        <f t="shared" si="794"/>
        <v>2.6744910472848407</v>
      </c>
      <c r="T1754" s="25">
        <f t="shared" si="795"/>
        <v>38.150363774747007</v>
      </c>
      <c r="U1754" s="25">
        <f t="shared" si="816"/>
        <v>73770.635873086838</v>
      </c>
      <c r="V1754" s="25">
        <f t="shared" si="796"/>
        <v>0.6125750264385289</v>
      </c>
      <c r="W1754" s="25">
        <f t="shared" si="797"/>
        <v>2.4503001057541156</v>
      </c>
      <c r="X1754" s="16">
        <f t="shared" si="798"/>
        <v>1033.3473684210194</v>
      </c>
      <c r="Y1754">
        <f t="shared" si="799"/>
        <v>146.18874810240635</v>
      </c>
      <c r="Z1754">
        <f t="shared" si="800"/>
        <v>3.8479665356695114</v>
      </c>
      <c r="AA1754">
        <f t="shared" si="801"/>
        <v>3.8961371138104215</v>
      </c>
      <c r="AB1754">
        <f t="shared" si="788"/>
        <v>68.85331913251332</v>
      </c>
      <c r="AC1754">
        <f t="shared" si="802"/>
        <v>136.09543351446047</v>
      </c>
      <c r="AD1754">
        <f t="shared" si="803"/>
        <v>19.253565312054029</v>
      </c>
      <c r="AE1754">
        <f t="shared" si="804"/>
        <v>12.08022391701499</v>
      </c>
      <c r="AF1754">
        <f t="shared" si="805"/>
        <v>14.987046693828416</v>
      </c>
      <c r="AG1754">
        <f t="shared" si="789"/>
        <v>2.2014987982709768</v>
      </c>
      <c r="AH1754" s="18">
        <f t="shared" si="806"/>
        <v>350.59999999998865</v>
      </c>
      <c r="AI1754" s="18">
        <f t="shared" si="807"/>
        <v>72.400000000000489</v>
      </c>
      <c r="AJ1754" s="28"/>
      <c r="AK1754" s="29">
        <f t="shared" si="808"/>
        <v>15.275952027464339</v>
      </c>
      <c r="AL1754" s="19">
        <f t="shared" si="809"/>
        <v>72.400000000000489</v>
      </c>
      <c r="AM1754" s="18">
        <f t="shared" si="810"/>
        <v>12.08022391701499</v>
      </c>
      <c r="AN1754" s="18">
        <f t="shared" si="811"/>
        <v>14.987046693828416</v>
      </c>
      <c r="AO1754" s="19" t="str">
        <f t="shared" si="812"/>
        <v>N/A</v>
      </c>
      <c r="AP1754" t="str">
        <f t="shared" si="813"/>
        <v>N/A</v>
      </c>
    </row>
    <row r="1755" spans="12:42" x14ac:dyDescent="0.3">
      <c r="L1755" s="25">
        <f t="shared" si="814"/>
        <v>25.77735790294966</v>
      </c>
      <c r="N1755" s="25">
        <f t="shared" si="815"/>
        <v>350.79999999998864</v>
      </c>
      <c r="O1755" s="25">
        <f t="shared" si="790"/>
        <v>223.32621614654033</v>
      </c>
      <c r="P1755" s="25">
        <f t="shared" si="791"/>
        <v>391.80037920445676</v>
      </c>
      <c r="Q1755" s="25">
        <f t="shared" si="792"/>
        <v>195.90018960222838</v>
      </c>
      <c r="R1755" s="25">
        <f t="shared" si="793"/>
        <v>3311.7164892698788</v>
      </c>
      <c r="S1755" s="25">
        <f t="shared" si="794"/>
        <v>2.6744884866095986</v>
      </c>
      <c r="T1755" s="25">
        <f t="shared" si="795"/>
        <v>38.161261942017063</v>
      </c>
      <c r="U1755" s="25">
        <f t="shared" si="816"/>
        <v>73840.505985383934</v>
      </c>
      <c r="V1755" s="25">
        <f t="shared" si="796"/>
        <v>0.61245626092735439</v>
      </c>
      <c r="W1755" s="25">
        <f t="shared" si="797"/>
        <v>2.4498250437094176</v>
      </c>
      <c r="X1755" s="16">
        <f t="shared" si="798"/>
        <v>1033.93684210523</v>
      </c>
      <c r="Y1755">
        <f t="shared" si="799"/>
        <v>146.27214156966386</v>
      </c>
      <c r="Z1755">
        <f t="shared" si="800"/>
        <v>3.8490498048458259</v>
      </c>
      <c r="AA1755">
        <f t="shared" si="801"/>
        <v>3.8971972897370168</v>
      </c>
      <c r="AB1755">
        <f t="shared" si="788"/>
        <v>68.892596553581498</v>
      </c>
      <c r="AC1755">
        <f t="shared" si="802"/>
        <v>136.17306924378988</v>
      </c>
      <c r="AD1755">
        <f t="shared" si="803"/>
        <v>19.26454852101698</v>
      </c>
      <c r="AE1755">
        <f t="shared" si="804"/>
        <v>12.086642924718552</v>
      </c>
      <c r="AF1755">
        <f t="shared" si="805"/>
        <v>14.99346570153198</v>
      </c>
      <c r="AG1755">
        <f t="shared" si="789"/>
        <v>2.2021266319635555</v>
      </c>
      <c r="AH1755" s="18">
        <f t="shared" si="806"/>
        <v>350.79999999998864</v>
      </c>
      <c r="AI1755" s="18">
        <f t="shared" si="807"/>
        <v>72.400000000000489</v>
      </c>
      <c r="AJ1755" s="28"/>
      <c r="AK1755" s="29">
        <f t="shared" si="808"/>
        <v>15.275952027464339</v>
      </c>
      <c r="AL1755" s="19">
        <f t="shared" si="809"/>
        <v>72.400000000000489</v>
      </c>
      <c r="AM1755" s="18">
        <f t="shared" si="810"/>
        <v>12.086642924718552</v>
      </c>
      <c r="AN1755" s="18">
        <f t="shared" si="811"/>
        <v>14.99346570153198</v>
      </c>
      <c r="AO1755" s="19" t="str">
        <f t="shared" si="812"/>
        <v>N/A</v>
      </c>
      <c r="AP1755" t="str">
        <f t="shared" si="813"/>
        <v>N/A</v>
      </c>
    </row>
    <row r="1756" spans="12:42" x14ac:dyDescent="0.3">
      <c r="L1756" s="25">
        <f t="shared" si="814"/>
        <v>25.792071006775544</v>
      </c>
      <c r="N1756" s="25">
        <f t="shared" si="815"/>
        <v>350.99999999998863</v>
      </c>
      <c r="O1756" s="25">
        <f t="shared" si="790"/>
        <v>223.45354010101383</v>
      </c>
      <c r="P1756" s="25">
        <f t="shared" si="791"/>
        <v>392.02375456318219</v>
      </c>
      <c r="Q1756" s="25">
        <f t="shared" si="792"/>
        <v>196.0118772815911</v>
      </c>
      <c r="R1756" s="25">
        <f t="shared" si="793"/>
        <v>3313.6045830493936</v>
      </c>
      <c r="S1756" s="25">
        <f t="shared" si="794"/>
        <v>2.67448592885275</v>
      </c>
      <c r="T1756" s="25">
        <f t="shared" si="795"/>
        <v>38.172156997888962</v>
      </c>
      <c r="U1756" s="25">
        <f t="shared" si="816"/>
        <v>73910.402393549317</v>
      </c>
      <c r="V1756" s="25">
        <f t="shared" si="796"/>
        <v>0.61233758611459754</v>
      </c>
      <c r="W1756" s="25">
        <f t="shared" si="797"/>
        <v>2.4493503444583902</v>
      </c>
      <c r="X1756" s="16">
        <f t="shared" si="798"/>
        <v>1034.5263157894403</v>
      </c>
      <c r="Y1756">
        <f t="shared" si="799"/>
        <v>146.35553503692137</v>
      </c>
      <c r="Z1756">
        <f t="shared" si="800"/>
        <v>3.850132771673441</v>
      </c>
      <c r="AA1756">
        <f t="shared" si="801"/>
        <v>3.8982571875518883</v>
      </c>
      <c r="AB1756">
        <f t="shared" si="788"/>
        <v>68.931873974649676</v>
      </c>
      <c r="AC1756">
        <f t="shared" si="802"/>
        <v>136.25070497311935</v>
      </c>
      <c r="AD1756">
        <f t="shared" si="803"/>
        <v>19.275531729979939</v>
      </c>
      <c r="AE1756">
        <f t="shared" si="804"/>
        <v>12.093061932422119</v>
      </c>
      <c r="AF1756">
        <f t="shared" si="805"/>
        <v>14.999884709235545</v>
      </c>
      <c r="AG1756">
        <f t="shared" si="789"/>
        <v>2.2027542867096521</v>
      </c>
      <c r="AH1756" s="18">
        <f t="shared" si="806"/>
        <v>350.99999999998863</v>
      </c>
      <c r="AI1756" s="18">
        <f t="shared" si="807"/>
        <v>72.400000000000489</v>
      </c>
      <c r="AJ1756" s="28"/>
      <c r="AK1756" s="29">
        <f t="shared" si="808"/>
        <v>15.275952027464339</v>
      </c>
      <c r="AL1756" s="19">
        <f t="shared" si="809"/>
        <v>72.400000000000489</v>
      </c>
      <c r="AM1756" s="18">
        <f t="shared" si="810"/>
        <v>12.093061932422119</v>
      </c>
      <c r="AN1756" s="18">
        <f t="shared" si="811"/>
        <v>14.999884709235545</v>
      </c>
      <c r="AO1756" s="19" t="str">
        <f t="shared" si="812"/>
        <v>N/A</v>
      </c>
      <c r="AP1756" t="str">
        <f t="shared" si="813"/>
        <v>N/A</v>
      </c>
    </row>
    <row r="1757" spans="12:42" x14ac:dyDescent="0.3">
      <c r="L1757" s="25">
        <f t="shared" si="814"/>
        <v>25.806784110601427</v>
      </c>
      <c r="N1757" s="25">
        <f t="shared" si="815"/>
        <v>351.19999999998862</v>
      </c>
      <c r="O1757" s="25">
        <f t="shared" si="790"/>
        <v>223.5808640554873</v>
      </c>
      <c r="P1757" s="25">
        <f t="shared" si="791"/>
        <v>392.24712992190757</v>
      </c>
      <c r="Q1757" s="25">
        <f t="shared" si="792"/>
        <v>196.12356496095379</v>
      </c>
      <c r="R1757" s="25">
        <f t="shared" si="793"/>
        <v>3315.4926768289083</v>
      </c>
      <c r="S1757" s="25">
        <f t="shared" si="794"/>
        <v>2.6744833740093084</v>
      </c>
      <c r="T1757" s="25">
        <f t="shared" si="795"/>
        <v>38.183048945026066</v>
      </c>
      <c r="U1757" s="25">
        <f t="shared" si="816"/>
        <v>73980.325092487663</v>
      </c>
      <c r="V1757" s="25">
        <f t="shared" si="796"/>
        <v>0.61221900187937317</v>
      </c>
      <c r="W1757" s="25">
        <f t="shared" si="797"/>
        <v>2.4488760075174927</v>
      </c>
      <c r="X1757" s="16">
        <f t="shared" si="798"/>
        <v>1035.1157894736505</v>
      </c>
      <c r="Y1757">
        <f t="shared" si="799"/>
        <v>146.43892850417882</v>
      </c>
      <c r="Z1757">
        <f t="shared" si="800"/>
        <v>3.8512154364041136</v>
      </c>
      <c r="AA1757">
        <f t="shared" si="801"/>
        <v>3.8993168074675522</v>
      </c>
      <c r="AB1757">
        <f t="shared" si="788"/>
        <v>68.971151395717854</v>
      </c>
      <c r="AC1757">
        <f t="shared" si="802"/>
        <v>136.32834070244877</v>
      </c>
      <c r="AD1757">
        <f t="shared" si="803"/>
        <v>19.286514938942894</v>
      </c>
      <c r="AE1757">
        <f t="shared" si="804"/>
        <v>12.099480940125682</v>
      </c>
      <c r="AF1757">
        <f t="shared" si="805"/>
        <v>15.006303716939108</v>
      </c>
      <c r="AG1757">
        <f t="shared" si="789"/>
        <v>2.2033817626621914</v>
      </c>
      <c r="AH1757" s="18">
        <f t="shared" si="806"/>
        <v>351.19999999998862</v>
      </c>
      <c r="AI1757" s="18">
        <f t="shared" si="807"/>
        <v>72.400000000000489</v>
      </c>
      <c r="AJ1757" s="28"/>
      <c r="AK1757" s="29">
        <f t="shared" si="808"/>
        <v>15.275952027464339</v>
      </c>
      <c r="AL1757" s="19">
        <f t="shared" si="809"/>
        <v>72.400000000000489</v>
      </c>
      <c r="AM1757" s="18">
        <f t="shared" si="810"/>
        <v>12.099480940125682</v>
      </c>
      <c r="AN1757" s="18">
        <f t="shared" si="811"/>
        <v>15.006303716939108</v>
      </c>
      <c r="AO1757" s="19" t="str">
        <f t="shared" si="812"/>
        <v>N/A</v>
      </c>
      <c r="AP1757" t="str">
        <f t="shared" si="813"/>
        <v>N/A</v>
      </c>
    </row>
    <row r="1758" spans="12:42" x14ac:dyDescent="0.3">
      <c r="L1758" s="25">
        <f t="shared" si="814"/>
        <v>25.82149721442731</v>
      </c>
      <c r="N1758" s="25">
        <f t="shared" si="815"/>
        <v>351.39999999998861</v>
      </c>
      <c r="O1758" s="25">
        <f t="shared" si="790"/>
        <v>223.70818800996082</v>
      </c>
      <c r="P1758" s="25">
        <f t="shared" si="791"/>
        <v>392.47050528063306</v>
      </c>
      <c r="Q1758" s="25">
        <f t="shared" si="792"/>
        <v>196.23525264031653</v>
      </c>
      <c r="R1758" s="25">
        <f t="shared" si="793"/>
        <v>3317.380770608424</v>
      </c>
      <c r="S1758" s="25">
        <f t="shared" si="794"/>
        <v>2.6744808220742984</v>
      </c>
      <c r="T1758" s="25">
        <f t="shared" si="795"/>
        <v>38.193937786087922</v>
      </c>
      <c r="U1758" s="25">
        <f t="shared" si="816"/>
        <v>74050.27407710746</v>
      </c>
      <c r="V1758" s="25">
        <f t="shared" si="796"/>
        <v>0.6121005081010249</v>
      </c>
      <c r="W1758" s="25">
        <f t="shared" si="797"/>
        <v>2.4484020324040996</v>
      </c>
      <c r="X1758" s="16">
        <f t="shared" si="798"/>
        <v>1035.7052631578613</v>
      </c>
      <c r="Y1758">
        <f t="shared" si="799"/>
        <v>146.52232197143636</v>
      </c>
      <c r="Z1758">
        <f t="shared" si="800"/>
        <v>3.8522977992892593</v>
      </c>
      <c r="AA1758">
        <f t="shared" si="801"/>
        <v>3.9003761496962688</v>
      </c>
      <c r="AB1758">
        <f t="shared" si="788"/>
        <v>69.010428816786018</v>
      </c>
      <c r="AC1758">
        <f t="shared" si="802"/>
        <v>136.40597643177813</v>
      </c>
      <c r="AD1758">
        <f t="shared" si="803"/>
        <v>19.297498147905834</v>
      </c>
      <c r="AE1758">
        <f t="shared" si="804"/>
        <v>12.105899947829238</v>
      </c>
      <c r="AF1758">
        <f t="shared" si="805"/>
        <v>15.012722724642664</v>
      </c>
      <c r="AG1758">
        <f t="shared" si="789"/>
        <v>2.2040090599738789</v>
      </c>
      <c r="AH1758" s="18">
        <f t="shared" si="806"/>
        <v>351.39999999998861</v>
      </c>
      <c r="AI1758" s="18">
        <f t="shared" si="807"/>
        <v>72.400000000000489</v>
      </c>
      <c r="AJ1758" s="28"/>
      <c r="AK1758" s="29">
        <f t="shared" si="808"/>
        <v>15.275952027464339</v>
      </c>
      <c r="AL1758" s="19">
        <f t="shared" si="809"/>
        <v>72.400000000000489</v>
      </c>
      <c r="AM1758" s="18">
        <f t="shared" si="810"/>
        <v>12.105899947829238</v>
      </c>
      <c r="AN1758" s="18">
        <f t="shared" si="811"/>
        <v>15.012722724642664</v>
      </c>
      <c r="AO1758" s="19" t="str">
        <f t="shared" si="812"/>
        <v>N/A</v>
      </c>
      <c r="AP1758" t="str">
        <f t="shared" si="813"/>
        <v>N/A</v>
      </c>
    </row>
    <row r="1759" spans="12:42" x14ac:dyDescent="0.3">
      <c r="L1759" s="25">
        <f t="shared" si="814"/>
        <v>25.836210318253194</v>
      </c>
      <c r="N1759" s="25">
        <f t="shared" si="815"/>
        <v>351.5999999999886</v>
      </c>
      <c r="O1759" s="25">
        <f t="shared" si="790"/>
        <v>223.83551196443435</v>
      </c>
      <c r="P1759" s="25">
        <f t="shared" si="791"/>
        <v>392.69388063935855</v>
      </c>
      <c r="Q1759" s="25">
        <f t="shared" si="792"/>
        <v>196.34694031967928</v>
      </c>
      <c r="R1759" s="25">
        <f t="shared" si="793"/>
        <v>3319.2688643879396</v>
      </c>
      <c r="S1759" s="25">
        <f t="shared" si="794"/>
        <v>2.6744782730427574</v>
      </c>
      <c r="T1759" s="25">
        <f t="shared" si="795"/>
        <v>38.204823523730269</v>
      </c>
      <c r="U1759" s="25">
        <f t="shared" si="816"/>
        <v>74120.249342321185</v>
      </c>
      <c r="V1759" s="25">
        <f t="shared" si="796"/>
        <v>0.61198210465912739</v>
      </c>
      <c r="W1759" s="25">
        <f t="shared" si="797"/>
        <v>2.4479284186365096</v>
      </c>
      <c r="X1759" s="16">
        <f t="shared" si="798"/>
        <v>1036.2947368420719</v>
      </c>
      <c r="Y1759">
        <f t="shared" si="799"/>
        <v>146.60571543869386</v>
      </c>
      <c r="Z1759">
        <f t="shared" si="800"/>
        <v>3.8533798605799405</v>
      </c>
      <c r="AA1759">
        <f t="shared" si="801"/>
        <v>3.9014352144500357</v>
      </c>
      <c r="AB1759">
        <f t="shared" si="788"/>
        <v>69.049706237854195</v>
      </c>
      <c r="AC1759">
        <f t="shared" si="802"/>
        <v>136.48361216110754</v>
      </c>
      <c r="AD1759">
        <f t="shared" si="803"/>
        <v>19.308481356868789</v>
      </c>
      <c r="AE1759">
        <f t="shared" si="804"/>
        <v>12.112318955532801</v>
      </c>
      <c r="AF1759">
        <f t="shared" si="805"/>
        <v>15.019141732346229</v>
      </c>
      <c r="AG1759">
        <f t="shared" si="789"/>
        <v>2.2046361787972044</v>
      </c>
      <c r="AH1759" s="18">
        <f t="shared" si="806"/>
        <v>351.5999999999886</v>
      </c>
      <c r="AI1759" s="18">
        <f t="shared" si="807"/>
        <v>72.400000000000489</v>
      </c>
      <c r="AJ1759" s="28"/>
      <c r="AK1759" s="29">
        <f t="shared" si="808"/>
        <v>15.275952027464339</v>
      </c>
      <c r="AL1759" s="19">
        <f t="shared" si="809"/>
        <v>72.400000000000489</v>
      </c>
      <c r="AM1759" s="18">
        <f t="shared" si="810"/>
        <v>12.112318955532801</v>
      </c>
      <c r="AN1759" s="18">
        <f t="shared" si="811"/>
        <v>15.019141732346229</v>
      </c>
      <c r="AO1759" s="19" t="str">
        <f t="shared" si="812"/>
        <v>N/A</v>
      </c>
      <c r="AP1759" t="str">
        <f t="shared" si="813"/>
        <v>N/A</v>
      </c>
    </row>
    <row r="1760" spans="12:42" x14ac:dyDescent="0.3">
      <c r="L1760" s="25">
        <f t="shared" si="814"/>
        <v>25.850923422079077</v>
      </c>
      <c r="N1760" s="25">
        <f t="shared" si="815"/>
        <v>351.79999999998859</v>
      </c>
      <c r="O1760" s="25">
        <f t="shared" si="790"/>
        <v>223.96283591890787</v>
      </c>
      <c r="P1760" s="25">
        <f t="shared" si="791"/>
        <v>392.91725599808404</v>
      </c>
      <c r="Q1760" s="25">
        <f t="shared" si="792"/>
        <v>196.45862799904202</v>
      </c>
      <c r="R1760" s="25">
        <f t="shared" si="793"/>
        <v>3321.1569581674553</v>
      </c>
      <c r="S1760" s="25">
        <f t="shared" si="794"/>
        <v>2.6744757269097317</v>
      </c>
      <c r="T1760" s="25">
        <f t="shared" si="795"/>
        <v>38.21570616060508</v>
      </c>
      <c r="U1760" s="25">
        <f t="shared" si="816"/>
        <v>74190.250883045257</v>
      </c>
      <c r="V1760" s="25">
        <f t="shared" si="796"/>
        <v>0.61186379143348402</v>
      </c>
      <c r="W1760" s="25">
        <f t="shared" si="797"/>
        <v>2.4474551657339361</v>
      </c>
      <c r="X1760" s="16">
        <f t="shared" si="798"/>
        <v>1036.8842105262825</v>
      </c>
      <c r="Y1760">
        <f t="shared" si="799"/>
        <v>146.6891089059514</v>
      </c>
      <c r="Z1760">
        <f t="shared" si="800"/>
        <v>3.8544616205268785</v>
      </c>
      <c r="AA1760">
        <f t="shared" si="801"/>
        <v>3.9024940019405889</v>
      </c>
      <c r="AB1760">
        <f t="shared" si="788"/>
        <v>69.088983658922373</v>
      </c>
      <c r="AC1760">
        <f t="shared" si="802"/>
        <v>136.56124789043696</v>
      </c>
      <c r="AD1760">
        <f t="shared" si="803"/>
        <v>19.319464565831741</v>
      </c>
      <c r="AE1760">
        <f t="shared" si="804"/>
        <v>12.118737963236363</v>
      </c>
      <c r="AF1760">
        <f t="shared" si="805"/>
        <v>15.025560740049793</v>
      </c>
      <c r="AG1760">
        <f t="shared" si="789"/>
        <v>2.2052631192844396</v>
      </c>
      <c r="AH1760" s="18">
        <f t="shared" si="806"/>
        <v>351.79999999998859</v>
      </c>
      <c r="AI1760" s="18">
        <f t="shared" si="807"/>
        <v>72.400000000000489</v>
      </c>
      <c r="AJ1760" s="28"/>
      <c r="AK1760" s="29">
        <f t="shared" si="808"/>
        <v>15.275952027464339</v>
      </c>
      <c r="AL1760" s="19">
        <f t="shared" si="809"/>
        <v>72.400000000000489</v>
      </c>
      <c r="AM1760" s="18">
        <f t="shared" si="810"/>
        <v>12.118737963236363</v>
      </c>
      <c r="AN1760" s="18">
        <f t="shared" si="811"/>
        <v>15.025560740049793</v>
      </c>
      <c r="AO1760" s="19" t="str">
        <f t="shared" si="812"/>
        <v>N/A</v>
      </c>
      <c r="AP1760" t="str">
        <f t="shared" si="813"/>
        <v>N/A</v>
      </c>
    </row>
    <row r="1761" spans="12:42" x14ac:dyDescent="0.3">
      <c r="L1761" s="25">
        <f t="shared" si="814"/>
        <v>25.865636525904961</v>
      </c>
      <c r="N1761" s="25">
        <f t="shared" si="815"/>
        <v>351.99999999998857</v>
      </c>
      <c r="O1761" s="25">
        <f t="shared" si="790"/>
        <v>224.09015987338137</v>
      </c>
      <c r="P1761" s="25">
        <f t="shared" si="791"/>
        <v>393.14063135680942</v>
      </c>
      <c r="Q1761" s="25">
        <f t="shared" si="792"/>
        <v>196.57031567840471</v>
      </c>
      <c r="R1761" s="25">
        <f t="shared" si="793"/>
        <v>3323.04505194697</v>
      </c>
      <c r="S1761" s="25">
        <f t="shared" si="794"/>
        <v>2.6744731836702815</v>
      </c>
      <c r="T1761" s="25">
        <f t="shared" si="795"/>
        <v>38.226585699360541</v>
      </c>
      <c r="U1761" s="25">
        <f t="shared" si="816"/>
        <v>74260.278694199733</v>
      </c>
      <c r="V1761" s="25">
        <f t="shared" si="796"/>
        <v>0.61174556830412474</v>
      </c>
      <c r="W1761" s="25">
        <f t="shared" si="797"/>
        <v>2.446982273216499</v>
      </c>
      <c r="X1761" s="16">
        <f t="shared" si="798"/>
        <v>1037.4736842104926</v>
      </c>
      <c r="Y1761">
        <f t="shared" si="799"/>
        <v>146.77250237320885</v>
      </c>
      <c r="Z1761">
        <f t="shared" si="800"/>
        <v>3.8555430793804435</v>
      </c>
      <c r="AA1761">
        <f t="shared" si="801"/>
        <v>3.9035525123794015</v>
      </c>
      <c r="AB1761">
        <f t="shared" si="788"/>
        <v>69.128261079990551</v>
      </c>
      <c r="AC1761">
        <f t="shared" si="802"/>
        <v>136.63888361976637</v>
      </c>
      <c r="AD1761">
        <f t="shared" si="803"/>
        <v>19.330447774794692</v>
      </c>
      <c r="AE1761">
        <f t="shared" si="804"/>
        <v>12.125156970939926</v>
      </c>
      <c r="AF1761">
        <f t="shared" si="805"/>
        <v>15.031979747753352</v>
      </c>
      <c r="AG1761">
        <f t="shared" si="789"/>
        <v>2.2058898815876402</v>
      </c>
      <c r="AH1761" s="18">
        <f t="shared" si="806"/>
        <v>351.99999999998857</v>
      </c>
      <c r="AI1761" s="18">
        <f t="shared" si="807"/>
        <v>72.400000000000489</v>
      </c>
      <c r="AJ1761" s="28"/>
      <c r="AK1761" s="29">
        <f t="shared" si="808"/>
        <v>15.275952027464339</v>
      </c>
      <c r="AL1761" s="19">
        <f t="shared" si="809"/>
        <v>72.400000000000489</v>
      </c>
      <c r="AM1761" s="18">
        <f t="shared" si="810"/>
        <v>12.125156970939926</v>
      </c>
      <c r="AN1761" s="18">
        <f t="shared" si="811"/>
        <v>15.031979747753352</v>
      </c>
      <c r="AO1761" s="19" t="str">
        <f t="shared" si="812"/>
        <v>N/A</v>
      </c>
      <c r="AP1761" t="str">
        <f t="shared" si="813"/>
        <v>N/A</v>
      </c>
    </row>
    <row r="1762" spans="12:42" x14ac:dyDescent="0.3">
      <c r="L1762" s="25">
        <f t="shared" si="814"/>
        <v>25.880349629730844</v>
      </c>
      <c r="N1762" s="25">
        <f t="shared" si="815"/>
        <v>352.19999999998856</v>
      </c>
      <c r="O1762" s="25">
        <f t="shared" si="790"/>
        <v>224.21748382785492</v>
      </c>
      <c r="P1762" s="25">
        <f t="shared" si="791"/>
        <v>393.36400671553497</v>
      </c>
      <c r="Q1762" s="25">
        <f t="shared" si="792"/>
        <v>196.68200335776748</v>
      </c>
      <c r="R1762" s="25">
        <f t="shared" si="793"/>
        <v>3324.9331457264861</v>
      </c>
      <c r="S1762" s="25">
        <f t="shared" si="794"/>
        <v>2.6744706433194763</v>
      </c>
      <c r="T1762" s="25">
        <f t="shared" si="795"/>
        <v>38.2374621426411</v>
      </c>
      <c r="U1762" s="25">
        <f t="shared" si="816"/>
        <v>74330.332770708847</v>
      </c>
      <c r="V1762" s="25">
        <f t="shared" si="796"/>
        <v>0.61162743515130824</v>
      </c>
      <c r="W1762" s="25">
        <f t="shared" si="797"/>
        <v>2.446509740605233</v>
      </c>
      <c r="X1762" s="16">
        <f t="shared" si="798"/>
        <v>1038.0631578947032</v>
      </c>
      <c r="Y1762">
        <f t="shared" si="799"/>
        <v>146.85589584046636</v>
      </c>
      <c r="Z1762">
        <f t="shared" si="800"/>
        <v>3.8566242373906658</v>
      </c>
      <c r="AA1762">
        <f t="shared" si="801"/>
        <v>3.9046107459776911</v>
      </c>
      <c r="AB1762">
        <f t="shared" si="788"/>
        <v>69.167538501058729</v>
      </c>
      <c r="AC1762">
        <f t="shared" si="802"/>
        <v>136.71651934909579</v>
      </c>
      <c r="AD1762">
        <f t="shared" si="803"/>
        <v>19.341430983757643</v>
      </c>
      <c r="AE1762">
        <f t="shared" si="804"/>
        <v>12.131575978643488</v>
      </c>
      <c r="AF1762">
        <f t="shared" si="805"/>
        <v>15.038398755456917</v>
      </c>
      <c r="AG1762">
        <f t="shared" si="789"/>
        <v>2.2065164658586465</v>
      </c>
      <c r="AH1762" s="18">
        <f t="shared" si="806"/>
        <v>352.19999999998856</v>
      </c>
      <c r="AI1762" s="18">
        <f t="shared" si="807"/>
        <v>72.400000000000489</v>
      </c>
      <c r="AJ1762" s="28"/>
      <c r="AK1762" s="29">
        <f t="shared" si="808"/>
        <v>15.275952027464339</v>
      </c>
      <c r="AL1762" s="19">
        <f t="shared" si="809"/>
        <v>72.400000000000489</v>
      </c>
      <c r="AM1762" s="18">
        <f t="shared" si="810"/>
        <v>12.131575978643488</v>
      </c>
      <c r="AN1762" s="18">
        <f t="shared" si="811"/>
        <v>15.038398755456917</v>
      </c>
      <c r="AO1762" s="19" t="str">
        <f t="shared" si="812"/>
        <v>N/A</v>
      </c>
      <c r="AP1762" t="str">
        <f t="shared" si="813"/>
        <v>N/A</v>
      </c>
    </row>
    <row r="1763" spans="12:42" x14ac:dyDescent="0.3">
      <c r="L1763" s="25">
        <f t="shared" si="814"/>
        <v>25.895062733556728</v>
      </c>
      <c r="N1763" s="25">
        <f t="shared" si="815"/>
        <v>352.39999999998855</v>
      </c>
      <c r="O1763" s="25">
        <f t="shared" si="790"/>
        <v>224.34480778232842</v>
      </c>
      <c r="P1763" s="25">
        <f t="shared" si="791"/>
        <v>393.5873820742604</v>
      </c>
      <c r="Q1763" s="25">
        <f t="shared" si="792"/>
        <v>196.7936910371302</v>
      </c>
      <c r="R1763" s="25">
        <f t="shared" si="793"/>
        <v>3326.8212395060018</v>
      </c>
      <c r="S1763" s="25">
        <f t="shared" si="794"/>
        <v>2.6744681058523971</v>
      </c>
      <c r="T1763" s="25">
        <f t="shared" si="795"/>
        <v>38.24833549308741</v>
      </c>
      <c r="U1763" s="25">
        <f t="shared" si="816"/>
        <v>74400.413107500528</v>
      </c>
      <c r="V1763" s="25">
        <f t="shared" si="796"/>
        <v>0.61150939185552111</v>
      </c>
      <c r="W1763" s="25">
        <f t="shared" si="797"/>
        <v>2.4460375674220844</v>
      </c>
      <c r="X1763" s="16">
        <f t="shared" si="798"/>
        <v>1038.652631578914</v>
      </c>
      <c r="Y1763">
        <f t="shared" si="799"/>
        <v>146.9392893077239</v>
      </c>
      <c r="Z1763">
        <f t="shared" si="800"/>
        <v>3.8577050948072276</v>
      </c>
      <c r="AA1763">
        <f t="shared" si="801"/>
        <v>3.9056687029464134</v>
      </c>
      <c r="AB1763">
        <f t="shared" si="788"/>
        <v>69.206815922126907</v>
      </c>
      <c r="AC1763">
        <f t="shared" si="802"/>
        <v>136.79415507842521</v>
      </c>
      <c r="AD1763">
        <f t="shared" si="803"/>
        <v>19.352414192720595</v>
      </c>
      <c r="AE1763">
        <f t="shared" si="804"/>
        <v>12.137994986347049</v>
      </c>
      <c r="AF1763">
        <f t="shared" si="805"/>
        <v>15.044817763160477</v>
      </c>
      <c r="AG1763">
        <f t="shared" si="789"/>
        <v>2.207142872249082</v>
      </c>
      <c r="AH1763" s="18">
        <f t="shared" si="806"/>
        <v>352.39999999998855</v>
      </c>
      <c r="AI1763" s="18">
        <f t="shared" si="807"/>
        <v>72.400000000000489</v>
      </c>
      <c r="AJ1763" s="28"/>
      <c r="AK1763" s="29">
        <f t="shared" si="808"/>
        <v>15.275952027464339</v>
      </c>
      <c r="AL1763" s="19">
        <f t="shared" si="809"/>
        <v>72.400000000000489</v>
      </c>
      <c r="AM1763" s="18">
        <f t="shared" si="810"/>
        <v>12.137994986347049</v>
      </c>
      <c r="AN1763" s="18">
        <f t="shared" si="811"/>
        <v>15.044817763160477</v>
      </c>
      <c r="AO1763" s="19" t="str">
        <f t="shared" si="812"/>
        <v>N/A</v>
      </c>
      <c r="AP1763" t="str">
        <f t="shared" si="813"/>
        <v>N/A</v>
      </c>
    </row>
    <row r="1764" spans="12:42" x14ac:dyDescent="0.3">
      <c r="L1764" s="25">
        <f t="shared" si="814"/>
        <v>25.909775837382611</v>
      </c>
      <c r="N1764" s="25">
        <f t="shared" si="815"/>
        <v>352.59999999998854</v>
      </c>
      <c r="O1764" s="25">
        <f t="shared" si="790"/>
        <v>224.47213173680188</v>
      </c>
      <c r="P1764" s="25">
        <f t="shared" si="791"/>
        <v>393.81075743298578</v>
      </c>
      <c r="Q1764" s="25">
        <f t="shared" si="792"/>
        <v>196.90537871649289</v>
      </c>
      <c r="R1764" s="25">
        <f t="shared" si="793"/>
        <v>3328.7093332855156</v>
      </c>
      <c r="S1764" s="25">
        <f t="shared" si="794"/>
        <v>2.6744655712641379</v>
      </c>
      <c r="T1764" s="25">
        <f t="shared" si="795"/>
        <v>38.259205753336374</v>
      </c>
      <c r="U1764" s="25">
        <f t="shared" si="816"/>
        <v>74470.519699506389</v>
      </c>
      <c r="V1764" s="25">
        <f t="shared" si="796"/>
        <v>0.61139143829747356</v>
      </c>
      <c r="W1764" s="25">
        <f t="shared" si="797"/>
        <v>2.4455657531898942</v>
      </c>
      <c r="X1764" s="16">
        <f t="shared" si="798"/>
        <v>1039.2421052631244</v>
      </c>
      <c r="Y1764">
        <f t="shared" si="799"/>
        <v>147.0226827749814</v>
      </c>
      <c r="Z1764">
        <f t="shared" si="800"/>
        <v>3.8587856518794696</v>
      </c>
      <c r="AA1764">
        <f t="shared" si="801"/>
        <v>3.9067263834962649</v>
      </c>
      <c r="AB1764">
        <f t="shared" si="788"/>
        <v>69.246093343195071</v>
      </c>
      <c r="AC1764">
        <f t="shared" si="802"/>
        <v>136.87179080775456</v>
      </c>
      <c r="AD1764">
        <f t="shared" si="803"/>
        <v>19.363397401683539</v>
      </c>
      <c r="AE1764">
        <f t="shared" si="804"/>
        <v>12.144413994050607</v>
      </c>
      <c r="AF1764">
        <f t="shared" si="805"/>
        <v>15.051236770864037</v>
      </c>
      <c r="AG1764">
        <f t="shared" si="789"/>
        <v>2.2077691009103564</v>
      </c>
      <c r="AH1764" s="18">
        <f t="shared" si="806"/>
        <v>352.59999999998854</v>
      </c>
      <c r="AI1764" s="18">
        <f t="shared" si="807"/>
        <v>72.400000000000489</v>
      </c>
      <c r="AJ1764" s="28"/>
      <c r="AK1764" s="29">
        <f t="shared" si="808"/>
        <v>15.275952027464339</v>
      </c>
      <c r="AL1764" s="19">
        <f t="shared" si="809"/>
        <v>72.400000000000489</v>
      </c>
      <c r="AM1764" s="18">
        <f t="shared" si="810"/>
        <v>12.144413994050607</v>
      </c>
      <c r="AN1764" s="18">
        <f t="shared" si="811"/>
        <v>15.051236770864037</v>
      </c>
      <c r="AO1764" s="19" t="str">
        <f t="shared" si="812"/>
        <v>N/A</v>
      </c>
      <c r="AP1764" t="str">
        <f t="shared" si="813"/>
        <v>N/A</v>
      </c>
    </row>
    <row r="1765" spans="12:42" x14ac:dyDescent="0.3">
      <c r="L1765" s="25">
        <f t="shared" si="814"/>
        <v>25.924488941208494</v>
      </c>
      <c r="N1765" s="25">
        <f t="shared" si="815"/>
        <v>352.79999999998853</v>
      </c>
      <c r="O1765" s="25">
        <f t="shared" si="790"/>
        <v>224.59945569127538</v>
      </c>
      <c r="P1765" s="25">
        <f t="shared" si="791"/>
        <v>394.03413279171122</v>
      </c>
      <c r="Q1765" s="25">
        <f t="shared" si="792"/>
        <v>197.01706639585561</v>
      </c>
      <c r="R1765" s="25">
        <f t="shared" si="793"/>
        <v>3330.5974270650308</v>
      </c>
      <c r="S1765" s="25">
        <f t="shared" si="794"/>
        <v>2.6744630395498006</v>
      </c>
      <c r="T1765" s="25">
        <f t="shared" si="795"/>
        <v>38.270072926021186</v>
      </c>
      <c r="U1765" s="25">
        <f t="shared" si="816"/>
        <v>74540.65254166229</v>
      </c>
      <c r="V1765" s="25">
        <f t="shared" si="796"/>
        <v>0.61127357435810448</v>
      </c>
      <c r="W1765" s="25">
        <f t="shared" si="797"/>
        <v>2.4450942974324179</v>
      </c>
      <c r="X1765" s="16">
        <f t="shared" si="798"/>
        <v>1039.8315789473345</v>
      </c>
      <c r="Y1765">
        <f t="shared" si="799"/>
        <v>147.10607624223886</v>
      </c>
      <c r="Z1765">
        <f t="shared" si="800"/>
        <v>3.8598659088563867</v>
      </c>
      <c r="AA1765">
        <f t="shared" si="801"/>
        <v>3.9077837878376784</v>
      </c>
      <c r="AB1765">
        <f t="shared" si="788"/>
        <v>69.285370764263249</v>
      </c>
      <c r="AC1765">
        <f t="shared" si="802"/>
        <v>136.94942653708398</v>
      </c>
      <c r="AD1765">
        <f t="shared" si="803"/>
        <v>19.37438061064649</v>
      </c>
      <c r="AE1765">
        <f t="shared" si="804"/>
        <v>12.150833001754169</v>
      </c>
      <c r="AF1765">
        <f t="shared" si="805"/>
        <v>15.057655778567597</v>
      </c>
      <c r="AG1765">
        <f t="shared" si="789"/>
        <v>2.2083951519936651</v>
      </c>
      <c r="AH1765" s="18">
        <f t="shared" si="806"/>
        <v>352.79999999998853</v>
      </c>
      <c r="AI1765" s="18">
        <f t="shared" si="807"/>
        <v>72.400000000000489</v>
      </c>
      <c r="AJ1765" s="28"/>
      <c r="AK1765" s="29">
        <f t="shared" si="808"/>
        <v>15.275952027464339</v>
      </c>
      <c r="AL1765" s="19">
        <f t="shared" si="809"/>
        <v>72.400000000000489</v>
      </c>
      <c r="AM1765" s="18">
        <f t="shared" si="810"/>
        <v>12.150833001754169</v>
      </c>
      <c r="AN1765" s="18">
        <f t="shared" si="811"/>
        <v>15.057655778567597</v>
      </c>
      <c r="AO1765" s="19" t="str">
        <f t="shared" si="812"/>
        <v>N/A</v>
      </c>
      <c r="AP1765" t="str">
        <f t="shared" si="813"/>
        <v>N/A</v>
      </c>
    </row>
    <row r="1766" spans="12:42" x14ac:dyDescent="0.3">
      <c r="L1766" s="25">
        <f t="shared" si="814"/>
        <v>25.939202045034378</v>
      </c>
      <c r="N1766" s="25">
        <f t="shared" si="815"/>
        <v>352.99999999998852</v>
      </c>
      <c r="O1766" s="25">
        <f t="shared" si="790"/>
        <v>224.72677964574891</v>
      </c>
      <c r="P1766" s="25">
        <f t="shared" si="791"/>
        <v>394.25750815043671</v>
      </c>
      <c r="Q1766" s="25">
        <f t="shared" si="792"/>
        <v>197.12875407521835</v>
      </c>
      <c r="R1766" s="25">
        <f t="shared" si="793"/>
        <v>3332.4855208445465</v>
      </c>
      <c r="S1766" s="25">
        <f t="shared" si="794"/>
        <v>2.6744605107045007</v>
      </c>
      <c r="T1766" s="25">
        <f t="shared" si="795"/>
        <v>38.280937013771279</v>
      </c>
      <c r="U1766" s="25">
        <f t="shared" si="816"/>
        <v>74610.811628907672</v>
      </c>
      <c r="V1766" s="25">
        <f t="shared" si="796"/>
        <v>0.61115579991857694</v>
      </c>
      <c r="W1766" s="25">
        <f t="shared" si="797"/>
        <v>2.4446231996743077</v>
      </c>
      <c r="X1766" s="16">
        <f t="shared" si="798"/>
        <v>1040.4210526315451</v>
      </c>
      <c r="Y1766">
        <f t="shared" si="799"/>
        <v>147.18946970949636</v>
      </c>
      <c r="Z1766">
        <f t="shared" si="800"/>
        <v>3.860945865986634</v>
      </c>
      <c r="AA1766">
        <f t="shared" si="801"/>
        <v>3.908840916180838</v>
      </c>
      <c r="AB1766">
        <f t="shared" si="788"/>
        <v>69.324648185331426</v>
      </c>
      <c r="AC1766">
        <f t="shared" si="802"/>
        <v>137.0270622664134</v>
      </c>
      <c r="AD1766">
        <f t="shared" si="803"/>
        <v>19.385363819609442</v>
      </c>
      <c r="AE1766">
        <f t="shared" si="804"/>
        <v>12.157252009457732</v>
      </c>
      <c r="AF1766">
        <f t="shared" si="805"/>
        <v>15.06407478627116</v>
      </c>
      <c r="AG1766">
        <f t="shared" si="789"/>
        <v>2.2090210256499865</v>
      </c>
      <c r="AH1766" s="18">
        <f t="shared" si="806"/>
        <v>352.99999999998852</v>
      </c>
      <c r="AI1766" s="18">
        <f t="shared" si="807"/>
        <v>72.400000000000489</v>
      </c>
      <c r="AJ1766" s="28"/>
      <c r="AK1766" s="29">
        <f t="shared" si="808"/>
        <v>15.275952027464339</v>
      </c>
      <c r="AL1766" s="19">
        <f t="shared" si="809"/>
        <v>72.400000000000489</v>
      </c>
      <c r="AM1766" s="18">
        <f t="shared" si="810"/>
        <v>12.157252009457732</v>
      </c>
      <c r="AN1766" s="18">
        <f t="shared" si="811"/>
        <v>15.06407478627116</v>
      </c>
      <c r="AO1766" s="19" t="str">
        <f t="shared" si="812"/>
        <v>N/A</v>
      </c>
      <c r="AP1766" t="str">
        <f t="shared" si="813"/>
        <v>N/A</v>
      </c>
    </row>
    <row r="1767" spans="12:42" x14ac:dyDescent="0.3">
      <c r="L1767" s="25">
        <f t="shared" si="814"/>
        <v>25.953915148860261</v>
      </c>
      <c r="N1767" s="25">
        <f t="shared" si="815"/>
        <v>353.19999999998851</v>
      </c>
      <c r="O1767" s="25">
        <f t="shared" si="790"/>
        <v>224.85410360022243</v>
      </c>
      <c r="P1767" s="25">
        <f t="shared" si="791"/>
        <v>394.4808835091622</v>
      </c>
      <c r="Q1767" s="25">
        <f t="shared" si="792"/>
        <v>197.2404417545811</v>
      </c>
      <c r="R1767" s="25">
        <f t="shared" si="793"/>
        <v>3334.3736146240622</v>
      </c>
      <c r="S1767" s="25">
        <f t="shared" si="794"/>
        <v>2.674457984723364</v>
      </c>
      <c r="T1767" s="25">
        <f t="shared" si="795"/>
        <v>38.291798019212337</v>
      </c>
      <c r="U1767" s="25">
        <f t="shared" si="816"/>
        <v>74680.996956185903</v>
      </c>
      <c r="V1767" s="25">
        <f t="shared" si="796"/>
        <v>0.61103811486027926</v>
      </c>
      <c r="W1767" s="25">
        <f t="shared" si="797"/>
        <v>2.444152459441117</v>
      </c>
      <c r="X1767" s="16">
        <f t="shared" si="798"/>
        <v>1041.0105263157557</v>
      </c>
      <c r="Y1767">
        <f t="shared" si="799"/>
        <v>147.27286317675387</v>
      </c>
      <c r="Z1767">
        <f t="shared" si="800"/>
        <v>3.8620255235185255</v>
      </c>
      <c r="AA1767">
        <f t="shared" si="801"/>
        <v>3.9098977687356626</v>
      </c>
      <c r="AB1767">
        <f t="shared" si="788"/>
        <v>69.363925606399604</v>
      </c>
      <c r="AC1767">
        <f t="shared" si="802"/>
        <v>137.10469799574287</v>
      </c>
      <c r="AD1767">
        <f t="shared" si="803"/>
        <v>19.396347028572404</v>
      </c>
      <c r="AE1767">
        <f t="shared" si="804"/>
        <v>12.163671017161301</v>
      </c>
      <c r="AF1767">
        <f t="shared" si="805"/>
        <v>15.070493793974729</v>
      </c>
      <c r="AG1767">
        <f t="shared" si="789"/>
        <v>2.2096467220300888</v>
      </c>
      <c r="AH1767" s="18">
        <f t="shared" si="806"/>
        <v>353.19999999998851</v>
      </c>
      <c r="AI1767" s="18">
        <f t="shared" si="807"/>
        <v>72.400000000000489</v>
      </c>
      <c r="AJ1767" s="28"/>
      <c r="AK1767" s="29">
        <f t="shared" si="808"/>
        <v>15.275952027464339</v>
      </c>
      <c r="AL1767" s="19">
        <f t="shared" si="809"/>
        <v>72.400000000000489</v>
      </c>
      <c r="AM1767" s="18">
        <f t="shared" si="810"/>
        <v>12.163671017161301</v>
      </c>
      <c r="AN1767" s="18">
        <f t="shared" si="811"/>
        <v>15.070493793974729</v>
      </c>
      <c r="AO1767" s="19" t="str">
        <f t="shared" si="812"/>
        <v>N/A</v>
      </c>
      <c r="AP1767" t="str">
        <f t="shared" si="813"/>
        <v>N/A</v>
      </c>
    </row>
    <row r="1768" spans="12:42" x14ac:dyDescent="0.3">
      <c r="L1768" s="25">
        <f t="shared" si="814"/>
        <v>25.968628252686145</v>
      </c>
      <c r="N1768" s="25">
        <f t="shared" si="815"/>
        <v>353.39999999998849</v>
      </c>
      <c r="O1768" s="25">
        <f t="shared" si="790"/>
        <v>224.98142755469595</v>
      </c>
      <c r="P1768" s="25">
        <f t="shared" si="791"/>
        <v>394.70425886788769</v>
      </c>
      <c r="Q1768" s="25">
        <f t="shared" si="792"/>
        <v>197.35212943394384</v>
      </c>
      <c r="R1768" s="25">
        <f t="shared" si="793"/>
        <v>3336.2617084035769</v>
      </c>
      <c r="S1768" s="25">
        <f t="shared" si="794"/>
        <v>2.6744554616015277</v>
      </c>
      <c r="T1768" s="25">
        <f t="shared" si="795"/>
        <v>38.302655944966347</v>
      </c>
      <c r="U1768" s="25">
        <f t="shared" si="816"/>
        <v>74751.208518444095</v>
      </c>
      <c r="V1768" s="25">
        <f t="shared" si="796"/>
        <v>0.61092051906482292</v>
      </c>
      <c r="W1768" s="25">
        <f t="shared" si="797"/>
        <v>2.4436820762592917</v>
      </c>
      <c r="X1768" s="16">
        <f t="shared" si="798"/>
        <v>1041.5999999999665</v>
      </c>
      <c r="Y1768">
        <f t="shared" si="799"/>
        <v>147.35625664401144</v>
      </c>
      <c r="Z1768">
        <f t="shared" si="800"/>
        <v>3.8631048817000324</v>
      </c>
      <c r="AA1768">
        <f t="shared" si="801"/>
        <v>3.9109543457118177</v>
      </c>
      <c r="AB1768">
        <f t="shared" si="788"/>
        <v>69.403203027467782</v>
      </c>
      <c r="AC1768">
        <f t="shared" si="802"/>
        <v>137.18233372507228</v>
      </c>
      <c r="AD1768">
        <f t="shared" si="803"/>
        <v>19.407330237535355</v>
      </c>
      <c r="AE1768">
        <f t="shared" si="804"/>
        <v>12.170090024864862</v>
      </c>
      <c r="AF1768">
        <f t="shared" si="805"/>
        <v>15.076912801678288</v>
      </c>
      <c r="AG1768">
        <f t="shared" si="789"/>
        <v>2.2102722412845242</v>
      </c>
      <c r="AH1768" s="18">
        <f t="shared" si="806"/>
        <v>353.39999999998849</v>
      </c>
      <c r="AI1768" s="18">
        <f t="shared" si="807"/>
        <v>72.400000000000489</v>
      </c>
      <c r="AJ1768" s="28"/>
      <c r="AK1768" s="29">
        <f t="shared" si="808"/>
        <v>15.275952027464339</v>
      </c>
      <c r="AL1768" s="19">
        <f t="shared" si="809"/>
        <v>72.400000000000489</v>
      </c>
      <c r="AM1768" s="18">
        <f t="shared" si="810"/>
        <v>12.170090024864862</v>
      </c>
      <c r="AN1768" s="18">
        <f t="shared" si="811"/>
        <v>15.076912801678288</v>
      </c>
      <c r="AO1768" s="19" t="str">
        <f t="shared" si="812"/>
        <v>N/A</v>
      </c>
      <c r="AP1768" t="str">
        <f t="shared" si="813"/>
        <v>N/A</v>
      </c>
    </row>
    <row r="1769" spans="12:42" x14ac:dyDescent="0.3">
      <c r="L1769" s="25">
        <f t="shared" si="814"/>
        <v>25.983341356512028</v>
      </c>
      <c r="N1769" s="25">
        <f t="shared" si="815"/>
        <v>353.59999999998848</v>
      </c>
      <c r="O1769" s="25">
        <f t="shared" si="790"/>
        <v>225.10875150916942</v>
      </c>
      <c r="P1769" s="25">
        <f t="shared" si="791"/>
        <v>394.92763422661307</v>
      </c>
      <c r="Q1769" s="25">
        <f t="shared" si="792"/>
        <v>197.46381711330653</v>
      </c>
      <c r="R1769" s="25">
        <f t="shared" si="793"/>
        <v>3338.1498021830921</v>
      </c>
      <c r="S1769" s="25">
        <f t="shared" si="794"/>
        <v>2.6744529413341387</v>
      </c>
      <c r="T1769" s="25">
        <f t="shared" si="795"/>
        <v>38.313510793651588</v>
      </c>
      <c r="U1769" s="25">
        <f t="shared" si="816"/>
        <v>74821.446310633241</v>
      </c>
      <c r="V1769" s="25">
        <f t="shared" si="796"/>
        <v>0.61080301241404422</v>
      </c>
      <c r="W1769" s="25">
        <f t="shared" si="797"/>
        <v>2.4432120496561769</v>
      </c>
      <c r="X1769" s="16">
        <f t="shared" si="798"/>
        <v>1042.1894736841764</v>
      </c>
      <c r="Y1769">
        <f t="shared" si="799"/>
        <v>147.43965011126883</v>
      </c>
      <c r="Z1769">
        <f t="shared" si="800"/>
        <v>3.864183940778779</v>
      </c>
      <c r="AA1769">
        <f t="shared" si="801"/>
        <v>3.9120106473187017</v>
      </c>
      <c r="AB1769">
        <f t="shared" si="788"/>
        <v>69.44248044853596</v>
      </c>
      <c r="AC1769">
        <f t="shared" si="802"/>
        <v>137.2599694544017</v>
      </c>
      <c r="AD1769">
        <f t="shared" si="803"/>
        <v>19.418313446498306</v>
      </c>
      <c r="AE1769">
        <f t="shared" si="804"/>
        <v>12.176509032568424</v>
      </c>
      <c r="AF1769">
        <f t="shared" si="805"/>
        <v>15.083331809381853</v>
      </c>
      <c r="AG1769">
        <f t="shared" si="789"/>
        <v>2.2108975835636326</v>
      </c>
      <c r="AH1769" s="18">
        <f t="shared" si="806"/>
        <v>353.59999999998848</v>
      </c>
      <c r="AI1769" s="18">
        <f t="shared" si="807"/>
        <v>72.400000000000489</v>
      </c>
      <c r="AJ1769" s="28"/>
      <c r="AK1769" s="29">
        <f t="shared" si="808"/>
        <v>15.275952027464339</v>
      </c>
      <c r="AL1769" s="19">
        <f t="shared" si="809"/>
        <v>72.400000000000489</v>
      </c>
      <c r="AM1769" s="18">
        <f t="shared" si="810"/>
        <v>12.176509032568424</v>
      </c>
      <c r="AN1769" s="18">
        <f t="shared" si="811"/>
        <v>15.083331809381853</v>
      </c>
      <c r="AO1769" s="19" t="str">
        <f t="shared" si="812"/>
        <v>N/A</v>
      </c>
      <c r="AP1769" t="str">
        <f t="shared" si="813"/>
        <v>N/A</v>
      </c>
    </row>
    <row r="1770" spans="12:42" x14ac:dyDescent="0.3">
      <c r="L1770" s="25">
        <f t="shared" si="814"/>
        <v>25.998054460337912</v>
      </c>
      <c r="N1770" s="25">
        <f t="shared" si="815"/>
        <v>353.79999999998847</v>
      </c>
      <c r="O1770" s="25">
        <f t="shared" si="790"/>
        <v>225.23607546364295</v>
      </c>
      <c r="P1770" s="25">
        <f t="shared" si="791"/>
        <v>395.15100958533856</v>
      </c>
      <c r="Q1770" s="25">
        <f t="shared" si="792"/>
        <v>197.57550479266928</v>
      </c>
      <c r="R1770" s="25">
        <f t="shared" si="793"/>
        <v>3340.0378959626073</v>
      </c>
      <c r="S1770" s="25">
        <f t="shared" si="794"/>
        <v>2.6744504239163569</v>
      </c>
      <c r="T1770" s="25">
        <f t="shared" si="795"/>
        <v>38.324362567882602</v>
      </c>
      <c r="U1770" s="25">
        <f t="shared" si="816"/>
        <v>74891.710327708308</v>
      </c>
      <c r="V1770" s="25">
        <f t="shared" si="796"/>
        <v>0.61068559479000251</v>
      </c>
      <c r="W1770" s="25">
        <f t="shared" si="797"/>
        <v>2.44274237916001</v>
      </c>
      <c r="X1770" s="16">
        <f t="shared" si="798"/>
        <v>1042.7789473683874</v>
      </c>
      <c r="Y1770">
        <f t="shared" si="799"/>
        <v>147.52304357852643</v>
      </c>
      <c r="Z1770">
        <f t="shared" si="800"/>
        <v>3.865262701002067</v>
      </c>
      <c r="AA1770">
        <f t="shared" si="801"/>
        <v>3.9130666737654751</v>
      </c>
      <c r="AB1770">
        <f t="shared" si="788"/>
        <v>69.481757869604124</v>
      </c>
      <c r="AC1770">
        <f t="shared" si="802"/>
        <v>137.33760518373106</v>
      </c>
      <c r="AD1770">
        <f t="shared" si="803"/>
        <v>19.429296655461251</v>
      </c>
      <c r="AE1770">
        <f t="shared" si="804"/>
        <v>12.182928040271982</v>
      </c>
      <c r="AF1770">
        <f t="shared" si="805"/>
        <v>15.089750817085408</v>
      </c>
      <c r="AG1770">
        <f t="shared" si="789"/>
        <v>2.2115227490175422</v>
      </c>
      <c r="AH1770" s="18">
        <f t="shared" si="806"/>
        <v>353.79999999998847</v>
      </c>
      <c r="AI1770" s="18">
        <f t="shared" si="807"/>
        <v>72.400000000000489</v>
      </c>
      <c r="AJ1770" s="28"/>
      <c r="AK1770" s="29">
        <f t="shared" si="808"/>
        <v>15.275952027464339</v>
      </c>
      <c r="AL1770" s="19">
        <f t="shared" si="809"/>
        <v>72.400000000000489</v>
      </c>
      <c r="AM1770" s="18">
        <f t="shared" si="810"/>
        <v>12.182928040271982</v>
      </c>
      <c r="AN1770" s="18">
        <f t="shared" si="811"/>
        <v>15.089750817085408</v>
      </c>
      <c r="AO1770" s="19" t="str">
        <f t="shared" si="812"/>
        <v>N/A</v>
      </c>
      <c r="AP1770" t="str">
        <f t="shared" si="813"/>
        <v>N/A</v>
      </c>
    </row>
    <row r="1771" spans="12:42" x14ac:dyDescent="0.3">
      <c r="L1771" s="25">
        <f t="shared" si="814"/>
        <v>26.012767564163795</v>
      </c>
      <c r="N1771" s="25">
        <f t="shared" si="815"/>
        <v>353.99999999998846</v>
      </c>
      <c r="O1771" s="25">
        <f t="shared" si="790"/>
        <v>225.36339941811647</v>
      </c>
      <c r="P1771" s="25">
        <f t="shared" si="791"/>
        <v>395.37438494406405</v>
      </c>
      <c r="Q1771" s="25">
        <f t="shared" si="792"/>
        <v>197.68719247203202</v>
      </c>
      <c r="R1771" s="25">
        <f t="shared" si="793"/>
        <v>3341.9259897421234</v>
      </c>
      <c r="S1771" s="25">
        <f t="shared" si="794"/>
        <v>2.6744479093433511</v>
      </c>
      <c r="T1771" s="25">
        <f t="shared" si="795"/>
        <v>38.335211270270257</v>
      </c>
      <c r="U1771" s="25">
        <f t="shared" si="816"/>
        <v>74962.000564627815</v>
      </c>
      <c r="V1771" s="25">
        <f t="shared" si="796"/>
        <v>0.61056826607497883</v>
      </c>
      <c r="W1771" s="25">
        <f t="shared" si="797"/>
        <v>2.4422730642999153</v>
      </c>
      <c r="X1771" s="16">
        <f t="shared" si="798"/>
        <v>1043.368421052598</v>
      </c>
      <c r="Y1771">
        <f t="shared" si="799"/>
        <v>147.60643704578393</v>
      </c>
      <c r="Z1771">
        <f t="shared" si="800"/>
        <v>3.8663411626168407</v>
      </c>
      <c r="AA1771">
        <f t="shared" si="801"/>
        <v>3.9141224252610209</v>
      </c>
      <c r="AB1771">
        <f t="shared" si="788"/>
        <v>69.521035290672302</v>
      </c>
      <c r="AC1771">
        <f t="shared" si="802"/>
        <v>137.41524091306047</v>
      </c>
      <c r="AD1771">
        <f t="shared" si="803"/>
        <v>19.440279864424202</v>
      </c>
      <c r="AE1771">
        <f t="shared" si="804"/>
        <v>12.189347047975543</v>
      </c>
      <c r="AF1771">
        <f t="shared" si="805"/>
        <v>15.096169824788973</v>
      </c>
      <c r="AG1771">
        <f t="shared" si="789"/>
        <v>2.212147737796168</v>
      </c>
      <c r="AH1771" s="18">
        <f t="shared" si="806"/>
        <v>353.99999999998846</v>
      </c>
      <c r="AI1771" s="18">
        <f t="shared" si="807"/>
        <v>72.400000000000489</v>
      </c>
      <c r="AJ1771" s="28"/>
      <c r="AK1771" s="29">
        <f t="shared" si="808"/>
        <v>15.275952027464339</v>
      </c>
      <c r="AL1771" s="19">
        <f t="shared" si="809"/>
        <v>72.400000000000489</v>
      </c>
      <c r="AM1771" s="18">
        <f t="shared" si="810"/>
        <v>12.189347047975543</v>
      </c>
      <c r="AN1771" s="18">
        <f t="shared" si="811"/>
        <v>15.096169824788973</v>
      </c>
      <c r="AO1771" s="19" t="str">
        <f t="shared" si="812"/>
        <v>N/A</v>
      </c>
      <c r="AP1771" t="str">
        <f t="shared" si="813"/>
        <v>N/A</v>
      </c>
    </row>
    <row r="1772" spans="12:42" x14ac:dyDescent="0.3">
      <c r="L1772" s="25">
        <f t="shared" si="814"/>
        <v>26.027480667989678</v>
      </c>
      <c r="N1772" s="25">
        <f t="shared" si="815"/>
        <v>354.19999999998845</v>
      </c>
      <c r="O1772" s="25">
        <f t="shared" si="790"/>
        <v>225.49072337258997</v>
      </c>
      <c r="P1772" s="25">
        <f t="shared" si="791"/>
        <v>395.59776030278942</v>
      </c>
      <c r="Q1772" s="25">
        <f t="shared" si="792"/>
        <v>197.79888015139471</v>
      </c>
      <c r="R1772" s="25">
        <f t="shared" si="793"/>
        <v>3343.8140835216382</v>
      </c>
      <c r="S1772" s="25">
        <f t="shared" si="794"/>
        <v>2.6744453976103024</v>
      </c>
      <c r="T1772" s="25">
        <f t="shared" si="795"/>
        <v>38.346056903421712</v>
      </c>
      <c r="U1772" s="25">
        <f t="shared" si="816"/>
        <v>75032.317016354369</v>
      </c>
      <c r="V1772" s="25">
        <f t="shared" si="796"/>
        <v>0.61045102615147806</v>
      </c>
      <c r="W1772" s="25">
        <f t="shared" si="797"/>
        <v>2.4418041046059122</v>
      </c>
      <c r="X1772" s="16">
        <f t="shared" si="798"/>
        <v>1043.9578947368082</v>
      </c>
      <c r="Y1772">
        <f t="shared" si="799"/>
        <v>147.68983051304139</v>
      </c>
      <c r="Z1772">
        <f t="shared" si="800"/>
        <v>3.8674193258697134</v>
      </c>
      <c r="AA1772">
        <f t="shared" si="801"/>
        <v>3.9151779020139799</v>
      </c>
      <c r="AB1772">
        <f t="shared" si="788"/>
        <v>69.56031271174048</v>
      </c>
      <c r="AC1772">
        <f t="shared" si="802"/>
        <v>137.49287664238989</v>
      </c>
      <c r="AD1772">
        <f t="shared" si="803"/>
        <v>19.451263073387153</v>
      </c>
      <c r="AE1772">
        <f t="shared" si="804"/>
        <v>12.195766055679107</v>
      </c>
      <c r="AF1772">
        <f t="shared" si="805"/>
        <v>15.102588832492533</v>
      </c>
      <c r="AG1772">
        <f t="shared" si="789"/>
        <v>2.2127725500492139</v>
      </c>
      <c r="AH1772" s="18">
        <f t="shared" si="806"/>
        <v>354.19999999998845</v>
      </c>
      <c r="AI1772" s="18">
        <f t="shared" si="807"/>
        <v>72.400000000000489</v>
      </c>
      <c r="AJ1772" s="28"/>
      <c r="AK1772" s="29">
        <f t="shared" si="808"/>
        <v>15.275952027464339</v>
      </c>
      <c r="AL1772" s="19">
        <f t="shared" si="809"/>
        <v>72.400000000000489</v>
      </c>
      <c r="AM1772" s="18">
        <f t="shared" si="810"/>
        <v>12.195766055679107</v>
      </c>
      <c r="AN1772" s="18">
        <f t="shared" si="811"/>
        <v>15.102588832492533</v>
      </c>
      <c r="AO1772" s="19" t="str">
        <f t="shared" si="812"/>
        <v>N/A</v>
      </c>
      <c r="AP1772" t="str">
        <f t="shared" si="813"/>
        <v>N/A</v>
      </c>
    </row>
    <row r="1773" spans="12:42" x14ac:dyDescent="0.3">
      <c r="L1773" s="25">
        <f t="shared" si="814"/>
        <v>26.042193771815562</v>
      </c>
      <c r="N1773" s="25">
        <f t="shared" si="815"/>
        <v>354.39999999998844</v>
      </c>
      <c r="O1773" s="25">
        <f t="shared" si="790"/>
        <v>225.61804732706346</v>
      </c>
      <c r="P1773" s="25">
        <f t="shared" si="791"/>
        <v>395.82113566151486</v>
      </c>
      <c r="Q1773" s="25">
        <f t="shared" si="792"/>
        <v>197.91056783075743</v>
      </c>
      <c r="R1773" s="25">
        <f t="shared" si="793"/>
        <v>3345.7021773011538</v>
      </c>
      <c r="S1773" s="25">
        <f t="shared" si="794"/>
        <v>2.6744428887124028</v>
      </c>
      <c r="T1773" s="25">
        <f t="shared" si="795"/>
        <v>38.35689946994043</v>
      </c>
      <c r="U1773" s="25">
        <f t="shared" si="816"/>
        <v>75102.659677854186</v>
      </c>
      <c r="V1773" s="25">
        <f t="shared" si="796"/>
        <v>0.61033387490222446</v>
      </c>
      <c r="W1773" s="25">
        <f t="shared" si="797"/>
        <v>2.4413354996088978</v>
      </c>
      <c r="X1773" s="16">
        <f t="shared" si="798"/>
        <v>1044.5473684210185</v>
      </c>
      <c r="Y1773">
        <f t="shared" si="799"/>
        <v>147.77322398029887</v>
      </c>
      <c r="Z1773">
        <f t="shared" si="800"/>
        <v>3.868497191006965</v>
      </c>
      <c r="AA1773">
        <f t="shared" si="801"/>
        <v>3.916233104232735</v>
      </c>
      <c r="AB1773">
        <f t="shared" si="788"/>
        <v>69.599590132808657</v>
      </c>
      <c r="AC1773">
        <f t="shared" si="802"/>
        <v>137.5705123717193</v>
      </c>
      <c r="AD1773">
        <f t="shared" si="803"/>
        <v>19.462246282350108</v>
      </c>
      <c r="AE1773">
        <f t="shared" si="804"/>
        <v>12.20218506338267</v>
      </c>
      <c r="AF1773">
        <f t="shared" si="805"/>
        <v>15.109007840196096</v>
      </c>
      <c r="AG1773">
        <f t="shared" si="789"/>
        <v>2.2133971859261723</v>
      </c>
      <c r="AH1773" s="18">
        <f t="shared" si="806"/>
        <v>354.39999999998844</v>
      </c>
      <c r="AI1773" s="18">
        <f t="shared" si="807"/>
        <v>72.400000000000489</v>
      </c>
      <c r="AJ1773" s="28"/>
      <c r="AK1773" s="29">
        <f t="shared" si="808"/>
        <v>15.275952027464339</v>
      </c>
      <c r="AL1773" s="19">
        <f t="shared" si="809"/>
        <v>72.400000000000489</v>
      </c>
      <c r="AM1773" s="18">
        <f t="shared" si="810"/>
        <v>12.20218506338267</v>
      </c>
      <c r="AN1773" s="18">
        <f t="shared" si="811"/>
        <v>15.109007840196096</v>
      </c>
      <c r="AO1773" s="19" t="str">
        <f t="shared" si="812"/>
        <v>N/A</v>
      </c>
      <c r="AP1773" t="str">
        <f t="shared" si="813"/>
        <v>N/A</v>
      </c>
    </row>
    <row r="1774" spans="12:42" x14ac:dyDescent="0.3">
      <c r="L1774" s="25">
        <f t="shared" si="814"/>
        <v>26.056906875641445</v>
      </c>
      <c r="N1774" s="25">
        <f t="shared" si="815"/>
        <v>354.59999999998843</v>
      </c>
      <c r="O1774" s="25">
        <f t="shared" si="790"/>
        <v>225.74537128153693</v>
      </c>
      <c r="P1774" s="25">
        <f t="shared" si="791"/>
        <v>396.04451102024029</v>
      </c>
      <c r="Q1774" s="25">
        <f t="shared" si="792"/>
        <v>198.02225551012015</v>
      </c>
      <c r="R1774" s="25">
        <f t="shared" si="793"/>
        <v>3347.5902710806677</v>
      </c>
      <c r="S1774" s="25">
        <f t="shared" si="794"/>
        <v>2.6744403826448537</v>
      </c>
      <c r="T1774" s="25">
        <f t="shared" si="795"/>
        <v>38.367738972426238</v>
      </c>
      <c r="U1774" s="25">
        <f t="shared" si="816"/>
        <v>75173.028544097411</v>
      </c>
      <c r="V1774" s="25">
        <f t="shared" si="796"/>
        <v>0.61021681221016466</v>
      </c>
      <c r="W1774" s="25">
        <f t="shared" si="797"/>
        <v>2.4408672488406586</v>
      </c>
      <c r="X1774" s="16">
        <f t="shared" si="798"/>
        <v>1045.1368421052289</v>
      </c>
      <c r="Y1774">
        <f t="shared" si="799"/>
        <v>147.85661744755637</v>
      </c>
      <c r="Z1774">
        <f t="shared" si="800"/>
        <v>3.8695747582745299</v>
      </c>
      <c r="AA1774">
        <f t="shared" si="801"/>
        <v>3.9172880321254109</v>
      </c>
      <c r="AB1774">
        <f t="shared" si="788"/>
        <v>69.638867553876835</v>
      </c>
      <c r="AC1774">
        <f t="shared" si="802"/>
        <v>137.64814810104872</v>
      </c>
      <c r="AD1774">
        <f t="shared" si="803"/>
        <v>19.473229491313059</v>
      </c>
      <c r="AE1774">
        <f t="shared" si="804"/>
        <v>12.208604071086231</v>
      </c>
      <c r="AF1774">
        <f t="shared" si="805"/>
        <v>15.115426847899661</v>
      </c>
      <c r="AG1774">
        <f t="shared" si="789"/>
        <v>2.2140216455763242</v>
      </c>
      <c r="AH1774" s="18">
        <f t="shared" si="806"/>
        <v>354.59999999998843</v>
      </c>
      <c r="AI1774" s="18">
        <f t="shared" si="807"/>
        <v>72.400000000000489</v>
      </c>
      <c r="AJ1774" s="28"/>
      <c r="AK1774" s="29">
        <f t="shared" si="808"/>
        <v>15.275952027464339</v>
      </c>
      <c r="AL1774" s="19">
        <f t="shared" si="809"/>
        <v>72.400000000000489</v>
      </c>
      <c r="AM1774" s="18">
        <f t="shared" si="810"/>
        <v>12.208604071086231</v>
      </c>
      <c r="AN1774" s="18">
        <f t="shared" si="811"/>
        <v>15.115426847899661</v>
      </c>
      <c r="AO1774" s="19" t="str">
        <f t="shared" si="812"/>
        <v>N/A</v>
      </c>
      <c r="AP1774" t="str">
        <f t="shared" si="813"/>
        <v>N/A</v>
      </c>
    </row>
    <row r="1775" spans="12:42" x14ac:dyDescent="0.3">
      <c r="L1775" s="25">
        <f t="shared" si="814"/>
        <v>26.071619979467329</v>
      </c>
      <c r="N1775" s="25">
        <f t="shared" si="815"/>
        <v>354.79999999998842</v>
      </c>
      <c r="O1775" s="25">
        <f t="shared" si="790"/>
        <v>225.87269523601051</v>
      </c>
      <c r="P1775" s="25">
        <f t="shared" si="791"/>
        <v>396.26788637896584</v>
      </c>
      <c r="Q1775" s="25">
        <f t="shared" si="792"/>
        <v>198.13394318948292</v>
      </c>
      <c r="R1775" s="25">
        <f t="shared" si="793"/>
        <v>3349.4783648601847</v>
      </c>
      <c r="S1775" s="25">
        <f t="shared" si="794"/>
        <v>2.6744378794028685</v>
      </c>
      <c r="T1775" s="25">
        <f t="shared" si="795"/>
        <v>38.378575413475261</v>
      </c>
      <c r="U1775" s="25">
        <f t="shared" si="816"/>
        <v>75243.423610057871</v>
      </c>
      <c r="V1775" s="25">
        <f t="shared" si="796"/>
        <v>0.61009983795846445</v>
      </c>
      <c r="W1775" s="25">
        <f t="shared" si="797"/>
        <v>2.4403993518338578</v>
      </c>
      <c r="X1775" s="16">
        <f t="shared" si="798"/>
        <v>1045.7263157894397</v>
      </c>
      <c r="Y1775">
        <f t="shared" si="799"/>
        <v>147.94001091481391</v>
      </c>
      <c r="Z1775">
        <f t="shared" si="800"/>
        <v>3.8706520279180121</v>
      </c>
      <c r="AA1775">
        <f t="shared" si="801"/>
        <v>3.9183426858998804</v>
      </c>
      <c r="AB1775">
        <f t="shared" si="788"/>
        <v>69.678144974945013</v>
      </c>
      <c r="AC1775">
        <f t="shared" si="802"/>
        <v>137.72578383037813</v>
      </c>
      <c r="AD1775">
        <f t="shared" si="803"/>
        <v>19.484212700276011</v>
      </c>
      <c r="AE1775">
        <f t="shared" si="804"/>
        <v>12.215023078789795</v>
      </c>
      <c r="AF1775">
        <f t="shared" si="805"/>
        <v>15.121845855603221</v>
      </c>
      <c r="AG1775">
        <f t="shared" si="789"/>
        <v>2.214645929148741</v>
      </c>
      <c r="AH1775" s="18">
        <f t="shared" si="806"/>
        <v>354.79999999998842</v>
      </c>
      <c r="AI1775" s="18">
        <f t="shared" si="807"/>
        <v>72.400000000000489</v>
      </c>
      <c r="AJ1775" s="28"/>
      <c r="AK1775" s="29">
        <f t="shared" si="808"/>
        <v>15.275952027464339</v>
      </c>
      <c r="AL1775" s="19">
        <f t="shared" si="809"/>
        <v>72.400000000000489</v>
      </c>
      <c r="AM1775" s="18">
        <f t="shared" si="810"/>
        <v>12.215023078789795</v>
      </c>
      <c r="AN1775" s="18">
        <f t="shared" si="811"/>
        <v>15.121845855603221</v>
      </c>
      <c r="AO1775" s="19" t="str">
        <f t="shared" si="812"/>
        <v>N/A</v>
      </c>
      <c r="AP1775" t="str">
        <f t="shared" si="813"/>
        <v>N/A</v>
      </c>
    </row>
    <row r="1776" spans="12:42" x14ac:dyDescent="0.3">
      <c r="L1776" s="25">
        <f t="shared" si="814"/>
        <v>26.086333083293212</v>
      </c>
      <c r="N1776" s="25">
        <f t="shared" si="815"/>
        <v>354.9999999999884</v>
      </c>
      <c r="O1776" s="25">
        <f t="shared" si="790"/>
        <v>226.00001919048398</v>
      </c>
      <c r="P1776" s="25">
        <f t="shared" si="791"/>
        <v>396.49126173769122</v>
      </c>
      <c r="Q1776" s="25">
        <f t="shared" si="792"/>
        <v>198.24563086884561</v>
      </c>
      <c r="R1776" s="25">
        <f t="shared" si="793"/>
        <v>3351.3664586396994</v>
      </c>
      <c r="S1776" s="25">
        <f t="shared" si="794"/>
        <v>2.6744353789816726</v>
      </c>
      <c r="T1776" s="25">
        <f t="shared" si="795"/>
        <v>38.389408795679927</v>
      </c>
      <c r="U1776" s="25">
        <f t="shared" si="816"/>
        <v>75313.844870713263</v>
      </c>
      <c r="V1776" s="25">
        <f t="shared" si="796"/>
        <v>0.60998295203051123</v>
      </c>
      <c r="W1776" s="25">
        <f t="shared" si="797"/>
        <v>2.4399318081220449</v>
      </c>
      <c r="X1776" s="16">
        <f t="shared" si="798"/>
        <v>1046.3157894736498</v>
      </c>
      <c r="Y1776">
        <f t="shared" si="799"/>
        <v>148.02340438207136</v>
      </c>
      <c r="Z1776">
        <f t="shared" si="800"/>
        <v>3.8717290001826763</v>
      </c>
      <c r="AA1776">
        <f t="shared" si="801"/>
        <v>3.9193970657637607</v>
      </c>
      <c r="AB1776">
        <f t="shared" si="788"/>
        <v>69.717422396013177</v>
      </c>
      <c r="AC1776">
        <f t="shared" si="802"/>
        <v>137.80341955970755</v>
      </c>
      <c r="AD1776">
        <f t="shared" si="803"/>
        <v>19.495195909238962</v>
      </c>
      <c r="AE1776">
        <f t="shared" si="804"/>
        <v>12.221442086493356</v>
      </c>
      <c r="AF1776">
        <f t="shared" si="805"/>
        <v>15.128264863306784</v>
      </c>
      <c r="AG1776">
        <f t="shared" si="789"/>
        <v>2.2152700367922842</v>
      </c>
      <c r="AH1776" s="18">
        <f t="shared" si="806"/>
        <v>354.9999999999884</v>
      </c>
      <c r="AI1776" s="18">
        <f t="shared" si="807"/>
        <v>72.400000000000489</v>
      </c>
      <c r="AJ1776" s="28"/>
      <c r="AK1776" s="29">
        <f t="shared" si="808"/>
        <v>15.275952027464339</v>
      </c>
      <c r="AL1776" s="19">
        <f t="shared" si="809"/>
        <v>72.400000000000489</v>
      </c>
      <c r="AM1776" s="18">
        <f t="shared" si="810"/>
        <v>12.221442086493356</v>
      </c>
      <c r="AN1776" s="18">
        <f t="shared" si="811"/>
        <v>15.128264863306784</v>
      </c>
      <c r="AO1776" s="19" t="str">
        <f t="shared" si="812"/>
        <v>N/A</v>
      </c>
      <c r="AP1776" t="str">
        <f t="shared" si="813"/>
        <v>N/A</v>
      </c>
    </row>
    <row r="1777" spans="12:42" x14ac:dyDescent="0.3">
      <c r="L1777" s="25">
        <f t="shared" si="814"/>
        <v>26.101046187119096</v>
      </c>
      <c r="N1777" s="25">
        <f t="shared" si="815"/>
        <v>355.19999999998839</v>
      </c>
      <c r="O1777" s="25">
        <f t="shared" si="790"/>
        <v>226.12734314495751</v>
      </c>
      <c r="P1777" s="25">
        <f t="shared" si="791"/>
        <v>396.71463709641671</v>
      </c>
      <c r="Q1777" s="25">
        <f t="shared" si="792"/>
        <v>198.35731854820835</v>
      </c>
      <c r="R1777" s="25">
        <f t="shared" si="793"/>
        <v>3353.2545524192146</v>
      </c>
      <c r="S1777" s="25">
        <f t="shared" si="794"/>
        <v>2.6744328813764993</v>
      </c>
      <c r="T1777" s="25">
        <f t="shared" si="795"/>
        <v>38.400239121629085</v>
      </c>
      <c r="U1777" s="25">
        <f t="shared" si="816"/>
        <v>75384.292321045228</v>
      </c>
      <c r="V1777" s="25">
        <f t="shared" si="796"/>
        <v>0.60986615430991087</v>
      </c>
      <c r="W1777" s="25">
        <f t="shared" si="797"/>
        <v>2.4394646172396435</v>
      </c>
      <c r="X1777" s="16">
        <f t="shared" si="798"/>
        <v>1046.9052631578604</v>
      </c>
      <c r="Y1777">
        <f t="shared" si="799"/>
        <v>148.10679784932887</v>
      </c>
      <c r="Z1777">
        <f t="shared" si="800"/>
        <v>3.8728056753134523</v>
      </c>
      <c r="AA1777">
        <f t="shared" si="801"/>
        <v>3.9204511719244151</v>
      </c>
      <c r="AB1777">
        <f t="shared" si="788"/>
        <v>69.756699817081355</v>
      </c>
      <c r="AC1777">
        <f t="shared" si="802"/>
        <v>137.88105528903696</v>
      </c>
      <c r="AD1777">
        <f t="shared" si="803"/>
        <v>19.506179118201914</v>
      </c>
      <c r="AE1777">
        <f t="shared" si="804"/>
        <v>12.227861094196918</v>
      </c>
      <c r="AF1777">
        <f t="shared" si="805"/>
        <v>15.134683871010346</v>
      </c>
      <c r="AG1777">
        <f t="shared" si="789"/>
        <v>2.2158939686556045</v>
      </c>
      <c r="AH1777" s="18">
        <f t="shared" si="806"/>
        <v>355.19999999998839</v>
      </c>
      <c r="AI1777" s="18">
        <f t="shared" si="807"/>
        <v>72.400000000000489</v>
      </c>
      <c r="AJ1777" s="28"/>
      <c r="AK1777" s="29">
        <f t="shared" si="808"/>
        <v>15.275952027464339</v>
      </c>
      <c r="AL1777" s="19">
        <f t="shared" si="809"/>
        <v>72.400000000000489</v>
      </c>
      <c r="AM1777" s="18">
        <f t="shared" si="810"/>
        <v>12.227861094196918</v>
      </c>
      <c r="AN1777" s="18">
        <f t="shared" si="811"/>
        <v>15.134683871010346</v>
      </c>
      <c r="AO1777" s="19" t="str">
        <f t="shared" si="812"/>
        <v>N/A</v>
      </c>
      <c r="AP1777" t="str">
        <f t="shared" si="813"/>
        <v>N/A</v>
      </c>
    </row>
    <row r="1778" spans="12:42" x14ac:dyDescent="0.3">
      <c r="L1778" s="25">
        <f t="shared" si="814"/>
        <v>26.115759290944979</v>
      </c>
      <c r="N1778" s="25">
        <f t="shared" si="815"/>
        <v>355.39999999998838</v>
      </c>
      <c r="O1778" s="25">
        <f t="shared" si="790"/>
        <v>226.25466709943103</v>
      </c>
      <c r="P1778" s="25">
        <f t="shared" si="791"/>
        <v>396.9380124551422</v>
      </c>
      <c r="Q1778" s="25">
        <f t="shared" si="792"/>
        <v>198.4690062275711</v>
      </c>
      <c r="R1778" s="25">
        <f t="shared" si="793"/>
        <v>3355.1426461987303</v>
      </c>
      <c r="S1778" s="25">
        <f t="shared" si="794"/>
        <v>2.6744303865825945</v>
      </c>
      <c r="T1778" s="25">
        <f t="shared" si="795"/>
        <v>38.41106639390788</v>
      </c>
      <c r="U1778" s="25">
        <f t="shared" si="816"/>
        <v>75454.765956038886</v>
      </c>
      <c r="V1778" s="25">
        <f t="shared" si="796"/>
        <v>0.60974944468048753</v>
      </c>
      <c r="W1778" s="25">
        <f t="shared" si="797"/>
        <v>2.4389977787219501</v>
      </c>
      <c r="X1778" s="16">
        <f t="shared" si="798"/>
        <v>1047.4947368420712</v>
      </c>
      <c r="Y1778">
        <f t="shared" si="799"/>
        <v>148.19019131658644</v>
      </c>
      <c r="Z1778">
        <f t="shared" si="800"/>
        <v>3.8738820535549379</v>
      </c>
      <c r="AA1778">
        <f t="shared" si="801"/>
        <v>3.9215050045889552</v>
      </c>
      <c r="AB1778">
        <f t="shared" si="788"/>
        <v>69.795977238149533</v>
      </c>
      <c r="AC1778">
        <f t="shared" si="802"/>
        <v>137.95869101836638</v>
      </c>
      <c r="AD1778">
        <f t="shared" si="803"/>
        <v>19.517162327164865</v>
      </c>
      <c r="AE1778">
        <f t="shared" si="804"/>
        <v>12.234280101900479</v>
      </c>
      <c r="AF1778">
        <f t="shared" si="805"/>
        <v>15.141102878713909</v>
      </c>
      <c r="AG1778">
        <f t="shared" si="789"/>
        <v>2.2165177248871442</v>
      </c>
      <c r="AH1778" s="18">
        <f t="shared" si="806"/>
        <v>355.39999999998838</v>
      </c>
      <c r="AI1778" s="18">
        <f t="shared" si="807"/>
        <v>72.400000000000489</v>
      </c>
      <c r="AJ1778" s="28"/>
      <c r="AK1778" s="29">
        <f t="shared" si="808"/>
        <v>15.275952027464339</v>
      </c>
      <c r="AL1778" s="19">
        <f t="shared" si="809"/>
        <v>72.400000000000489</v>
      </c>
      <c r="AM1778" s="18">
        <f t="shared" si="810"/>
        <v>12.234280101900479</v>
      </c>
      <c r="AN1778" s="18">
        <f t="shared" si="811"/>
        <v>15.141102878713909</v>
      </c>
      <c r="AO1778" s="19" t="str">
        <f t="shared" si="812"/>
        <v>N/A</v>
      </c>
      <c r="AP1778" t="str">
        <f t="shared" si="813"/>
        <v>N/A</v>
      </c>
    </row>
    <row r="1779" spans="12:42" x14ac:dyDescent="0.3">
      <c r="L1779" s="25">
        <f t="shared" si="814"/>
        <v>26.130472394770862</v>
      </c>
      <c r="N1779" s="25">
        <f t="shared" si="815"/>
        <v>355.59999999998837</v>
      </c>
      <c r="O1779" s="25">
        <f t="shared" si="790"/>
        <v>226.38199105390456</v>
      </c>
      <c r="P1779" s="25">
        <f t="shared" si="791"/>
        <v>397.16138781386769</v>
      </c>
      <c r="Q1779" s="25">
        <f t="shared" si="792"/>
        <v>198.58069390693385</v>
      </c>
      <c r="R1779" s="25">
        <f t="shared" si="793"/>
        <v>3357.0307399782455</v>
      </c>
      <c r="S1779" s="25">
        <f t="shared" si="794"/>
        <v>2.674427894595214</v>
      </c>
      <c r="T1779" s="25">
        <f t="shared" si="795"/>
        <v>38.421890615097823</v>
      </c>
      <c r="U1779" s="25">
        <f t="shared" si="816"/>
        <v>75525.265770683443</v>
      </c>
      <c r="V1779" s="25">
        <f t="shared" si="796"/>
        <v>0.60963282302628519</v>
      </c>
      <c r="W1779" s="25">
        <f t="shared" si="797"/>
        <v>2.4385312921051407</v>
      </c>
      <c r="X1779" s="16">
        <f t="shared" si="798"/>
        <v>1048.084210526282</v>
      </c>
      <c r="Y1779">
        <f t="shared" si="799"/>
        <v>148.27358478384397</v>
      </c>
      <c r="Z1779">
        <f t="shared" si="800"/>
        <v>3.8749581351513926</v>
      </c>
      <c r="AA1779">
        <f t="shared" si="801"/>
        <v>3.9225585639642375</v>
      </c>
      <c r="AB1779">
        <f t="shared" si="788"/>
        <v>69.835254659217711</v>
      </c>
      <c r="AC1779">
        <f t="shared" si="802"/>
        <v>138.0363267476958</v>
      </c>
      <c r="AD1779">
        <f t="shared" si="803"/>
        <v>19.528145536127816</v>
      </c>
      <c r="AE1779">
        <f t="shared" si="804"/>
        <v>12.240699109604043</v>
      </c>
      <c r="AF1779">
        <f t="shared" si="805"/>
        <v>15.147521886417469</v>
      </c>
      <c r="AG1779">
        <f t="shared" si="789"/>
        <v>2.2171413056351366</v>
      </c>
      <c r="AH1779" s="18">
        <f t="shared" si="806"/>
        <v>355.59999999998837</v>
      </c>
      <c r="AI1779" s="18">
        <f t="shared" si="807"/>
        <v>72.400000000000489</v>
      </c>
      <c r="AJ1779" s="28"/>
      <c r="AK1779" s="29">
        <f t="shared" si="808"/>
        <v>15.275952027464339</v>
      </c>
      <c r="AL1779" s="19">
        <f t="shared" si="809"/>
        <v>72.400000000000489</v>
      </c>
      <c r="AM1779" s="18">
        <f t="shared" si="810"/>
        <v>12.240699109604043</v>
      </c>
      <c r="AN1779" s="18">
        <f t="shared" si="811"/>
        <v>15.147521886417469</v>
      </c>
      <c r="AO1779" s="19" t="str">
        <f t="shared" si="812"/>
        <v>N/A</v>
      </c>
      <c r="AP1779" t="str">
        <f t="shared" si="813"/>
        <v>N/A</v>
      </c>
    </row>
    <row r="1780" spans="12:42" x14ac:dyDescent="0.3">
      <c r="L1780" s="25">
        <f t="shared" si="814"/>
        <v>26.145185498596746</v>
      </c>
      <c r="N1780" s="25">
        <f t="shared" si="815"/>
        <v>355.79999999998836</v>
      </c>
      <c r="O1780" s="25">
        <f t="shared" si="790"/>
        <v>226.50931500837805</v>
      </c>
      <c r="P1780" s="25">
        <f t="shared" si="791"/>
        <v>397.38476317259313</v>
      </c>
      <c r="Q1780" s="25">
        <f t="shared" si="792"/>
        <v>198.69238158629656</v>
      </c>
      <c r="R1780" s="25">
        <f t="shared" si="793"/>
        <v>3358.9188337577607</v>
      </c>
      <c r="S1780" s="25">
        <f t="shared" si="794"/>
        <v>2.6744254054096253</v>
      </c>
      <c r="T1780" s="25">
        <f t="shared" si="795"/>
        <v>38.432711787776796</v>
      </c>
      <c r="U1780" s="25">
        <f t="shared" si="816"/>
        <v>75595.791759971515</v>
      </c>
      <c r="V1780" s="25">
        <f t="shared" si="796"/>
        <v>0.60951628923156276</v>
      </c>
      <c r="W1780" s="25">
        <f t="shared" si="797"/>
        <v>2.438065156926251</v>
      </c>
      <c r="X1780" s="16">
        <f t="shared" si="798"/>
        <v>1048.6736842104922</v>
      </c>
      <c r="Y1780">
        <f t="shared" si="799"/>
        <v>148.35697825110142</v>
      </c>
      <c r="Z1780">
        <f t="shared" si="800"/>
        <v>3.8760339203467429</v>
      </c>
      <c r="AA1780">
        <f t="shared" si="801"/>
        <v>3.9236118502568633</v>
      </c>
      <c r="AB1780">
        <f t="shared" si="788"/>
        <v>69.874532080285888</v>
      </c>
      <c r="AC1780">
        <f t="shared" si="802"/>
        <v>138.11396247702521</v>
      </c>
      <c r="AD1780">
        <f t="shared" si="803"/>
        <v>19.539128745090771</v>
      </c>
      <c r="AE1780">
        <f t="shared" si="804"/>
        <v>12.247118117307606</v>
      </c>
      <c r="AF1780">
        <f t="shared" si="805"/>
        <v>15.153940894121034</v>
      </c>
      <c r="AG1780">
        <f t="shared" si="789"/>
        <v>2.2177647110476073</v>
      </c>
      <c r="AH1780" s="18">
        <f t="shared" si="806"/>
        <v>355.79999999998836</v>
      </c>
      <c r="AI1780" s="18">
        <f t="shared" si="807"/>
        <v>72.400000000000489</v>
      </c>
      <c r="AJ1780" s="28"/>
      <c r="AK1780" s="29">
        <f t="shared" si="808"/>
        <v>15.275952027464339</v>
      </c>
      <c r="AL1780" s="19">
        <f t="shared" si="809"/>
        <v>72.400000000000489</v>
      </c>
      <c r="AM1780" s="18">
        <f t="shared" si="810"/>
        <v>12.247118117307606</v>
      </c>
      <c r="AN1780" s="18">
        <f t="shared" si="811"/>
        <v>15.153940894121034</v>
      </c>
      <c r="AO1780" s="19" t="str">
        <f t="shared" si="812"/>
        <v>N/A</v>
      </c>
      <c r="AP1780" t="str">
        <f t="shared" si="813"/>
        <v>N/A</v>
      </c>
    </row>
    <row r="1781" spans="12:42" x14ac:dyDescent="0.3">
      <c r="L1781" s="25">
        <f t="shared" si="814"/>
        <v>26.159898602422629</v>
      </c>
      <c r="N1781" s="25">
        <f t="shared" si="815"/>
        <v>355.99999999998835</v>
      </c>
      <c r="O1781" s="25">
        <f t="shared" si="790"/>
        <v>226.63663896285152</v>
      </c>
      <c r="P1781" s="25">
        <f t="shared" si="791"/>
        <v>397.6081385313185</v>
      </c>
      <c r="Q1781" s="25">
        <f t="shared" si="792"/>
        <v>198.80406926565925</v>
      </c>
      <c r="R1781" s="25">
        <f t="shared" si="793"/>
        <v>3360.8069275372754</v>
      </c>
      <c r="S1781" s="25">
        <f t="shared" si="794"/>
        <v>2.6744229190211057</v>
      </c>
      <c r="T1781" s="25">
        <f t="shared" si="795"/>
        <v>38.443529914519047</v>
      </c>
      <c r="U1781" s="25">
        <f t="shared" si="816"/>
        <v>75666.343918899918</v>
      </c>
      <c r="V1781" s="25">
        <f t="shared" si="796"/>
        <v>0.60939984318079998</v>
      </c>
      <c r="W1781" s="25">
        <f t="shared" si="797"/>
        <v>2.4375993727231999</v>
      </c>
      <c r="X1781" s="16">
        <f t="shared" si="798"/>
        <v>1049.2631578947023</v>
      </c>
      <c r="Y1781">
        <f t="shared" si="799"/>
        <v>148.44037171835888</v>
      </c>
      <c r="Z1781">
        <f t="shared" si="800"/>
        <v>3.8771094093845875</v>
      </c>
      <c r="AA1781">
        <f t="shared" si="801"/>
        <v>3.9246648636731898</v>
      </c>
      <c r="AB1781">
        <f t="shared" si="788"/>
        <v>69.913809501354066</v>
      </c>
      <c r="AC1781">
        <f t="shared" si="802"/>
        <v>138.19159820635463</v>
      </c>
      <c r="AD1781">
        <f t="shared" si="803"/>
        <v>19.550111954053722</v>
      </c>
      <c r="AE1781">
        <f t="shared" si="804"/>
        <v>12.253537125011167</v>
      </c>
      <c r="AF1781">
        <f t="shared" si="805"/>
        <v>15.160359901824597</v>
      </c>
      <c r="AG1781">
        <f t="shared" si="789"/>
        <v>2.2183879412723719</v>
      </c>
      <c r="AH1781" s="18">
        <f t="shared" si="806"/>
        <v>355.99999999998835</v>
      </c>
      <c r="AI1781" s="18">
        <f t="shared" si="807"/>
        <v>72.400000000000489</v>
      </c>
      <c r="AJ1781" s="28"/>
      <c r="AK1781" s="29">
        <f t="shared" si="808"/>
        <v>15.275952027464339</v>
      </c>
      <c r="AL1781" s="19">
        <f t="shared" si="809"/>
        <v>72.400000000000489</v>
      </c>
      <c r="AM1781" s="18">
        <f t="shared" si="810"/>
        <v>12.253537125011167</v>
      </c>
      <c r="AN1781" s="18">
        <f t="shared" si="811"/>
        <v>15.160359901824597</v>
      </c>
      <c r="AO1781" s="19" t="str">
        <f t="shared" si="812"/>
        <v>N/A</v>
      </c>
      <c r="AP1781" t="str">
        <f t="shared" si="813"/>
        <v>N/A</v>
      </c>
    </row>
    <row r="1782" spans="12:42" x14ac:dyDescent="0.3">
      <c r="L1782" s="25">
        <f t="shared" si="814"/>
        <v>26.174611706248513</v>
      </c>
      <c r="N1782" s="25">
        <f t="shared" si="815"/>
        <v>356.19999999998834</v>
      </c>
      <c r="O1782" s="25">
        <f t="shared" si="790"/>
        <v>226.76396291732502</v>
      </c>
      <c r="P1782" s="25">
        <f t="shared" si="791"/>
        <v>397.83151389004394</v>
      </c>
      <c r="Q1782" s="25">
        <f t="shared" si="792"/>
        <v>198.91575694502197</v>
      </c>
      <c r="R1782" s="25">
        <f t="shared" si="793"/>
        <v>3362.6950213167902</v>
      </c>
      <c r="S1782" s="25">
        <f t="shared" si="794"/>
        <v>2.6744204354249437</v>
      </c>
      <c r="T1782" s="25">
        <f t="shared" si="795"/>
        <v>38.454344997895205</v>
      </c>
      <c r="U1782" s="25">
        <f t="shared" si="816"/>
        <v>75736.922242468892</v>
      </c>
      <c r="V1782" s="25">
        <f t="shared" si="796"/>
        <v>0.6092834847586901</v>
      </c>
      <c r="W1782" s="25">
        <f t="shared" si="797"/>
        <v>2.4371339390347604</v>
      </c>
      <c r="X1782" s="16">
        <f t="shared" si="798"/>
        <v>1049.8526315789127</v>
      </c>
      <c r="Y1782">
        <f t="shared" si="799"/>
        <v>148.52376518561636</v>
      </c>
      <c r="Z1782">
        <f t="shared" si="800"/>
        <v>3.8781846025081905</v>
      </c>
      <c r="AA1782">
        <f t="shared" si="801"/>
        <v>3.9257176044193174</v>
      </c>
      <c r="AB1782">
        <f t="shared" si="788"/>
        <v>69.95308692242223</v>
      </c>
      <c r="AC1782">
        <f t="shared" si="802"/>
        <v>138.26923393568393</v>
      </c>
      <c r="AD1782">
        <f t="shared" si="803"/>
        <v>19.561095163016656</v>
      </c>
      <c r="AE1782">
        <f t="shared" si="804"/>
        <v>12.25995613271472</v>
      </c>
      <c r="AF1782">
        <f t="shared" si="805"/>
        <v>15.166778909528148</v>
      </c>
      <c r="AG1782">
        <f t="shared" si="789"/>
        <v>2.2190109964570408</v>
      </c>
      <c r="AH1782" s="18">
        <f t="shared" si="806"/>
        <v>356.19999999998834</v>
      </c>
      <c r="AI1782" s="18">
        <f t="shared" si="807"/>
        <v>72.400000000000489</v>
      </c>
      <c r="AJ1782" s="28"/>
      <c r="AK1782" s="29">
        <f t="shared" si="808"/>
        <v>15.275952027464339</v>
      </c>
      <c r="AL1782" s="19">
        <f t="shared" si="809"/>
        <v>72.400000000000489</v>
      </c>
      <c r="AM1782" s="18">
        <f t="shared" si="810"/>
        <v>12.25995613271472</v>
      </c>
      <c r="AN1782" s="18">
        <f t="shared" si="811"/>
        <v>15.166778909528148</v>
      </c>
      <c r="AO1782" s="19" t="str">
        <f t="shared" si="812"/>
        <v>N/A</v>
      </c>
      <c r="AP1782" t="str">
        <f t="shared" si="813"/>
        <v>N/A</v>
      </c>
    </row>
    <row r="1783" spans="12:42" x14ac:dyDescent="0.3">
      <c r="L1783" s="25">
        <f t="shared" si="814"/>
        <v>26.189324810074396</v>
      </c>
      <c r="N1783" s="25">
        <f t="shared" si="815"/>
        <v>356.39999999998832</v>
      </c>
      <c r="O1783" s="25">
        <f t="shared" si="790"/>
        <v>226.89128687179857</v>
      </c>
      <c r="P1783" s="25">
        <f t="shared" si="791"/>
        <v>398.05488924876943</v>
      </c>
      <c r="Q1783" s="25">
        <f t="shared" si="792"/>
        <v>199.02744462438471</v>
      </c>
      <c r="R1783" s="25">
        <f t="shared" si="793"/>
        <v>3364.5831150963063</v>
      </c>
      <c r="S1783" s="25">
        <f t="shared" si="794"/>
        <v>2.6744179546164366</v>
      </c>
      <c r="T1783" s="25">
        <f t="shared" si="795"/>
        <v>38.46515704047232</v>
      </c>
      <c r="U1783" s="25">
        <f t="shared" si="816"/>
        <v>75807.526725682736</v>
      </c>
      <c r="V1783" s="25">
        <f t="shared" si="796"/>
        <v>0.60916721385014483</v>
      </c>
      <c r="W1783" s="25">
        <f t="shared" si="797"/>
        <v>2.4366688554005793</v>
      </c>
      <c r="X1783" s="16">
        <f t="shared" si="798"/>
        <v>1050.4421052631237</v>
      </c>
      <c r="Y1783">
        <f t="shared" si="799"/>
        <v>148.60715865287395</v>
      </c>
      <c r="Z1783">
        <f t="shared" si="800"/>
        <v>3.879259499960483</v>
      </c>
      <c r="AA1783">
        <f t="shared" si="801"/>
        <v>3.9267700727010948</v>
      </c>
      <c r="AB1783">
        <f t="shared" si="788"/>
        <v>69.992364343490408</v>
      </c>
      <c r="AC1783">
        <f t="shared" si="802"/>
        <v>138.3468696650134</v>
      </c>
      <c r="AD1783">
        <f t="shared" si="803"/>
        <v>19.572078371979618</v>
      </c>
      <c r="AE1783">
        <f t="shared" si="804"/>
        <v>12.266375140418289</v>
      </c>
      <c r="AF1783">
        <f t="shared" si="805"/>
        <v>15.173197917231716</v>
      </c>
      <c r="AG1783">
        <f t="shared" si="789"/>
        <v>2.219633876749016</v>
      </c>
      <c r="AH1783" s="18">
        <f t="shared" si="806"/>
        <v>356.39999999998832</v>
      </c>
      <c r="AI1783" s="18">
        <f t="shared" si="807"/>
        <v>72.400000000000489</v>
      </c>
      <c r="AJ1783" s="28"/>
      <c r="AK1783" s="29">
        <f t="shared" si="808"/>
        <v>15.275952027464339</v>
      </c>
      <c r="AL1783" s="19">
        <f t="shared" si="809"/>
        <v>72.400000000000489</v>
      </c>
      <c r="AM1783" s="18">
        <f t="shared" si="810"/>
        <v>12.266375140418289</v>
      </c>
      <c r="AN1783" s="18">
        <f t="shared" si="811"/>
        <v>15.173197917231716</v>
      </c>
      <c r="AO1783" s="19" t="str">
        <f t="shared" si="812"/>
        <v>N/A</v>
      </c>
      <c r="AP1783" t="str">
        <f t="shared" si="813"/>
        <v>N/A</v>
      </c>
    </row>
    <row r="1784" spans="12:42" x14ac:dyDescent="0.3">
      <c r="L1784" s="25">
        <f t="shared" si="814"/>
        <v>26.204037913900279</v>
      </c>
      <c r="N1784" s="25">
        <f t="shared" si="815"/>
        <v>356.59999999998831</v>
      </c>
      <c r="O1784" s="25">
        <f t="shared" si="790"/>
        <v>227.01861082627207</v>
      </c>
      <c r="P1784" s="25">
        <f t="shared" si="791"/>
        <v>398.27826460749486</v>
      </c>
      <c r="Q1784" s="25">
        <f t="shared" si="792"/>
        <v>199.13913230374743</v>
      </c>
      <c r="R1784" s="25">
        <f t="shared" si="793"/>
        <v>3366.471208875821</v>
      </c>
      <c r="S1784" s="25">
        <f t="shared" si="794"/>
        <v>2.6744154765908954</v>
      </c>
      <c r="T1784" s="25">
        <f t="shared" si="795"/>
        <v>38.475966044813759</v>
      </c>
      <c r="U1784" s="25">
        <f t="shared" si="816"/>
        <v>75878.157363549224</v>
      </c>
      <c r="V1784" s="25">
        <f t="shared" si="796"/>
        <v>0.60905103034029029</v>
      </c>
      <c r="W1784" s="25">
        <f t="shared" si="797"/>
        <v>2.4362041213611612</v>
      </c>
      <c r="X1784" s="16">
        <f t="shared" si="798"/>
        <v>1051.0315789473339</v>
      </c>
      <c r="Y1784">
        <f t="shared" si="799"/>
        <v>148.6905521201314</v>
      </c>
      <c r="Z1784">
        <f t="shared" si="800"/>
        <v>3.8803341019840625</v>
      </c>
      <c r="AA1784">
        <f t="shared" si="801"/>
        <v>3.9278222687241193</v>
      </c>
      <c r="AB1784">
        <f t="shared" si="788"/>
        <v>70.031641764558586</v>
      </c>
      <c r="AC1784">
        <f t="shared" si="802"/>
        <v>138.42450539434282</v>
      </c>
      <c r="AD1784">
        <f t="shared" si="803"/>
        <v>19.583061580942569</v>
      </c>
      <c r="AE1784">
        <f t="shared" si="804"/>
        <v>12.27279414812185</v>
      </c>
      <c r="AF1784">
        <f t="shared" si="805"/>
        <v>15.179616924935276</v>
      </c>
      <c r="AG1784">
        <f t="shared" si="789"/>
        <v>2.2202565822954932</v>
      </c>
      <c r="AH1784" s="18">
        <f t="shared" si="806"/>
        <v>356.59999999998831</v>
      </c>
      <c r="AI1784" s="18">
        <f t="shared" si="807"/>
        <v>72.400000000000489</v>
      </c>
      <c r="AJ1784" s="28"/>
      <c r="AK1784" s="29">
        <f t="shared" si="808"/>
        <v>15.275952027464339</v>
      </c>
      <c r="AL1784" s="19">
        <f t="shared" si="809"/>
        <v>72.400000000000489</v>
      </c>
      <c r="AM1784" s="18">
        <f t="shared" si="810"/>
        <v>12.27279414812185</v>
      </c>
      <c r="AN1784" s="18">
        <f t="shared" si="811"/>
        <v>15.179616924935276</v>
      </c>
      <c r="AO1784" s="19" t="str">
        <f t="shared" si="812"/>
        <v>N/A</v>
      </c>
      <c r="AP1784" t="str">
        <f t="shared" si="813"/>
        <v>N/A</v>
      </c>
    </row>
    <row r="1785" spans="12:42" x14ac:dyDescent="0.3">
      <c r="L1785" s="25">
        <f t="shared" si="814"/>
        <v>26.218751017726163</v>
      </c>
      <c r="N1785" s="25">
        <f t="shared" si="815"/>
        <v>356.7999999999883</v>
      </c>
      <c r="O1785" s="25">
        <f t="shared" si="790"/>
        <v>227.14593478074559</v>
      </c>
      <c r="P1785" s="25">
        <f t="shared" si="791"/>
        <v>398.50163996622035</v>
      </c>
      <c r="Q1785" s="25">
        <f t="shared" si="792"/>
        <v>199.25081998311018</v>
      </c>
      <c r="R1785" s="25">
        <f t="shared" si="793"/>
        <v>3368.3593026553367</v>
      </c>
      <c r="S1785" s="25">
        <f t="shared" si="794"/>
        <v>2.674413001343638</v>
      </c>
      <c r="T1785" s="25">
        <f t="shared" si="795"/>
        <v>38.48677201347936</v>
      </c>
      <c r="U1785" s="25">
        <f t="shared" si="816"/>
        <v>75948.814151080005</v>
      </c>
      <c r="V1785" s="25">
        <f t="shared" si="796"/>
        <v>0.60893493411446731</v>
      </c>
      <c r="W1785" s="25">
        <f t="shared" si="797"/>
        <v>2.4357397364578692</v>
      </c>
      <c r="X1785" s="16">
        <f t="shared" si="798"/>
        <v>1051.6210526315444</v>
      </c>
      <c r="Y1785">
        <f t="shared" si="799"/>
        <v>148.77394558738891</v>
      </c>
      <c r="Z1785">
        <f t="shared" si="800"/>
        <v>3.8814084088212044</v>
      </c>
      <c r="AA1785">
        <f t="shared" si="801"/>
        <v>3.9288741926937405</v>
      </c>
      <c r="AB1785">
        <f t="shared" si="788"/>
        <v>70.070919185626764</v>
      </c>
      <c r="AC1785">
        <f t="shared" si="802"/>
        <v>138.50214112367229</v>
      </c>
      <c r="AD1785">
        <f t="shared" si="803"/>
        <v>19.594044789905528</v>
      </c>
      <c r="AE1785">
        <f t="shared" si="804"/>
        <v>12.279213155825415</v>
      </c>
      <c r="AF1785">
        <f t="shared" si="805"/>
        <v>15.186035932638845</v>
      </c>
      <c r="AG1785">
        <f t="shared" si="789"/>
        <v>2.2208791132434609</v>
      </c>
      <c r="AH1785" s="18">
        <f t="shared" si="806"/>
        <v>356.7999999999883</v>
      </c>
      <c r="AI1785" s="18">
        <f t="shared" si="807"/>
        <v>72.400000000000489</v>
      </c>
      <c r="AJ1785" s="28"/>
      <c r="AK1785" s="29">
        <f t="shared" si="808"/>
        <v>15.275952027464339</v>
      </c>
      <c r="AL1785" s="19">
        <f t="shared" si="809"/>
        <v>72.400000000000489</v>
      </c>
      <c r="AM1785" s="18">
        <f t="shared" si="810"/>
        <v>12.279213155825415</v>
      </c>
      <c r="AN1785" s="18">
        <f t="shared" si="811"/>
        <v>15.186035932638845</v>
      </c>
      <c r="AO1785" s="19" t="str">
        <f t="shared" si="812"/>
        <v>N/A</v>
      </c>
      <c r="AP1785" t="str">
        <f t="shared" si="813"/>
        <v>N/A</v>
      </c>
    </row>
    <row r="1786" spans="12:42" x14ac:dyDescent="0.3">
      <c r="L1786" s="25">
        <f t="shared" si="814"/>
        <v>26.233464121552046</v>
      </c>
      <c r="N1786" s="25">
        <f t="shared" si="815"/>
        <v>356.99999999998829</v>
      </c>
      <c r="O1786" s="25">
        <f t="shared" si="790"/>
        <v>227.27325873521912</v>
      </c>
      <c r="P1786" s="25">
        <f t="shared" si="791"/>
        <v>398.72501532494584</v>
      </c>
      <c r="Q1786" s="25">
        <f t="shared" si="792"/>
        <v>199.36250766247292</v>
      </c>
      <c r="R1786" s="25">
        <f t="shared" si="793"/>
        <v>3370.2473964348528</v>
      </c>
      <c r="S1786" s="25">
        <f t="shared" si="794"/>
        <v>2.6744105288699962</v>
      </c>
      <c r="T1786" s="25">
        <f t="shared" si="795"/>
        <v>38.497574949025328</v>
      </c>
      <c r="U1786" s="25">
        <f t="shared" si="816"/>
        <v>76019.497083290553</v>
      </c>
      <c r="V1786" s="25">
        <f t="shared" si="796"/>
        <v>0.60881892505823287</v>
      </c>
      <c r="W1786" s="25">
        <f t="shared" si="797"/>
        <v>2.4352757002329315</v>
      </c>
      <c r="X1786" s="16">
        <f t="shared" si="798"/>
        <v>1052.2105263157555</v>
      </c>
      <c r="Y1786">
        <f t="shared" si="799"/>
        <v>148.8573390546465</v>
      </c>
      <c r="Z1786">
        <f t="shared" si="800"/>
        <v>3.8824824207138504</v>
      </c>
      <c r="AA1786">
        <f t="shared" si="801"/>
        <v>3.9299258448150591</v>
      </c>
      <c r="AB1786">
        <f t="shared" si="788"/>
        <v>70.110196606694942</v>
      </c>
      <c r="AC1786">
        <f t="shared" si="802"/>
        <v>138.5797768530017</v>
      </c>
      <c r="AD1786">
        <f t="shared" si="803"/>
        <v>19.605027998868483</v>
      </c>
      <c r="AE1786">
        <f t="shared" si="804"/>
        <v>12.28563216352898</v>
      </c>
      <c r="AF1786">
        <f t="shared" si="805"/>
        <v>15.192454940342408</v>
      </c>
      <c r="AG1786">
        <f t="shared" si="789"/>
        <v>2.2215014697397022</v>
      </c>
      <c r="AH1786" s="18">
        <f t="shared" si="806"/>
        <v>356.99999999998829</v>
      </c>
      <c r="AI1786" s="18">
        <f t="shared" si="807"/>
        <v>72.400000000000489</v>
      </c>
      <c r="AJ1786" s="28"/>
      <c r="AK1786" s="29">
        <f t="shared" si="808"/>
        <v>15.275952027464339</v>
      </c>
      <c r="AL1786" s="19">
        <f t="shared" si="809"/>
        <v>72.400000000000489</v>
      </c>
      <c r="AM1786" s="18">
        <f t="shared" si="810"/>
        <v>12.28563216352898</v>
      </c>
      <c r="AN1786" s="18">
        <f t="shared" si="811"/>
        <v>15.192454940342408</v>
      </c>
      <c r="AO1786" s="19" t="str">
        <f t="shared" si="812"/>
        <v>N/A</v>
      </c>
      <c r="AP1786" t="str">
        <f t="shared" si="813"/>
        <v>N/A</v>
      </c>
    </row>
    <row r="1787" spans="12:42" x14ac:dyDescent="0.3">
      <c r="L1787" s="25">
        <f t="shared" si="814"/>
        <v>26.24817722537793</v>
      </c>
      <c r="N1787" s="25">
        <f t="shared" si="815"/>
        <v>357.19999999998828</v>
      </c>
      <c r="O1787" s="25">
        <f t="shared" si="790"/>
        <v>227.40058268969264</v>
      </c>
      <c r="P1787" s="25">
        <f t="shared" si="791"/>
        <v>398.94839068367133</v>
      </c>
      <c r="Q1787" s="25">
        <f t="shared" si="792"/>
        <v>199.47419534183567</v>
      </c>
      <c r="R1787" s="25">
        <f t="shared" si="793"/>
        <v>3372.135490214368</v>
      </c>
      <c r="S1787" s="25">
        <f t="shared" si="794"/>
        <v>2.6744080591653097</v>
      </c>
      <c r="T1787" s="25">
        <f t="shared" si="795"/>
        <v>38.508374854004309</v>
      </c>
      <c r="U1787" s="25">
        <f t="shared" si="816"/>
        <v>76090.206155199892</v>
      </c>
      <c r="V1787" s="25">
        <f t="shared" si="796"/>
        <v>0.60870300305735625</v>
      </c>
      <c r="W1787" s="25">
        <f t="shared" si="797"/>
        <v>2.434812012229425</v>
      </c>
      <c r="X1787" s="16">
        <f t="shared" si="798"/>
        <v>1052.7999999999658</v>
      </c>
      <c r="Y1787">
        <f t="shared" si="799"/>
        <v>148.94073252190398</v>
      </c>
      <c r="Z1787">
        <f t="shared" si="800"/>
        <v>3.8835561379036063</v>
      </c>
      <c r="AA1787">
        <f t="shared" si="801"/>
        <v>3.9309772252929176</v>
      </c>
      <c r="AB1787">
        <f t="shared" si="788"/>
        <v>70.149474027763119</v>
      </c>
      <c r="AC1787">
        <f t="shared" si="802"/>
        <v>138.65741258233112</v>
      </c>
      <c r="AD1787">
        <f t="shared" si="803"/>
        <v>19.616011207831434</v>
      </c>
      <c r="AE1787">
        <f t="shared" si="804"/>
        <v>12.292051171232542</v>
      </c>
      <c r="AF1787">
        <f t="shared" si="805"/>
        <v>15.19887394804597</v>
      </c>
      <c r="AG1787">
        <f t="shared" si="789"/>
        <v>2.2221236519307954</v>
      </c>
      <c r="AH1787" s="18">
        <f t="shared" si="806"/>
        <v>357.19999999998828</v>
      </c>
      <c r="AI1787" s="18">
        <f t="shared" si="807"/>
        <v>72.400000000000489</v>
      </c>
      <c r="AJ1787" s="28"/>
      <c r="AK1787" s="29">
        <f t="shared" si="808"/>
        <v>15.275952027464339</v>
      </c>
      <c r="AL1787" s="19">
        <f t="shared" si="809"/>
        <v>72.400000000000489</v>
      </c>
      <c r="AM1787" s="18">
        <f t="shared" si="810"/>
        <v>12.292051171232542</v>
      </c>
      <c r="AN1787" s="18">
        <f t="shared" si="811"/>
        <v>15.19887394804597</v>
      </c>
      <c r="AO1787" s="19" t="str">
        <f t="shared" si="812"/>
        <v>N/A</v>
      </c>
      <c r="AP1787" t="str">
        <f t="shared" si="813"/>
        <v>N/A</v>
      </c>
    </row>
    <row r="1788" spans="12:42" x14ac:dyDescent="0.3">
      <c r="L1788" s="25">
        <f t="shared" si="814"/>
        <v>26.262890329203813</v>
      </c>
      <c r="N1788" s="25">
        <f t="shared" si="815"/>
        <v>357.39999999998827</v>
      </c>
      <c r="O1788" s="25">
        <f t="shared" si="790"/>
        <v>227.52790664416611</v>
      </c>
      <c r="P1788" s="25">
        <f t="shared" si="791"/>
        <v>399.17176604239671</v>
      </c>
      <c r="Q1788" s="25">
        <f t="shared" si="792"/>
        <v>199.58588302119836</v>
      </c>
      <c r="R1788" s="25">
        <f t="shared" si="793"/>
        <v>3374.0235839938832</v>
      </c>
      <c r="S1788" s="25">
        <f t="shared" si="794"/>
        <v>2.6744055922249306</v>
      </c>
      <c r="T1788" s="25">
        <f t="shared" si="795"/>
        <v>38.51917173096534</v>
      </c>
      <c r="U1788" s="25">
        <f t="shared" si="816"/>
        <v>76160.941361831006</v>
      </c>
      <c r="V1788" s="25">
        <f t="shared" si="796"/>
        <v>0.60858716799782209</v>
      </c>
      <c r="W1788" s="25">
        <f t="shared" si="797"/>
        <v>2.4343486719912883</v>
      </c>
      <c r="X1788" s="16">
        <f t="shared" si="798"/>
        <v>1053.3894736841762</v>
      </c>
      <c r="Y1788">
        <f t="shared" si="799"/>
        <v>149.02412598916146</v>
      </c>
      <c r="Z1788">
        <f t="shared" si="800"/>
        <v>3.8846295606317622</v>
      </c>
      <c r="AA1788">
        <f t="shared" si="801"/>
        <v>3.9320283343319185</v>
      </c>
      <c r="AB1788">
        <f t="shared" si="788"/>
        <v>70.188751448831283</v>
      </c>
      <c r="AC1788">
        <f t="shared" si="802"/>
        <v>138.73504831166042</v>
      </c>
      <c r="AD1788">
        <f t="shared" si="803"/>
        <v>19.626994416794368</v>
      </c>
      <c r="AE1788">
        <f t="shared" si="804"/>
        <v>12.298470178936094</v>
      </c>
      <c r="AF1788">
        <f t="shared" si="805"/>
        <v>15.20529295574952</v>
      </c>
      <c r="AG1788">
        <f t="shared" si="789"/>
        <v>2.2227456599631119</v>
      </c>
      <c r="AH1788" s="18">
        <f t="shared" si="806"/>
        <v>357.39999999998827</v>
      </c>
      <c r="AI1788" s="18">
        <f t="shared" si="807"/>
        <v>72.400000000000489</v>
      </c>
      <c r="AJ1788" s="28"/>
      <c r="AK1788" s="29">
        <f t="shared" si="808"/>
        <v>15.275952027464339</v>
      </c>
      <c r="AL1788" s="19">
        <f t="shared" si="809"/>
        <v>72.400000000000489</v>
      </c>
      <c r="AM1788" s="18">
        <f t="shared" si="810"/>
        <v>12.298470178936094</v>
      </c>
      <c r="AN1788" s="18">
        <f t="shared" si="811"/>
        <v>15.20529295574952</v>
      </c>
      <c r="AO1788" s="19" t="str">
        <f t="shared" si="812"/>
        <v>N/A</v>
      </c>
      <c r="AP1788" t="str">
        <f t="shared" si="813"/>
        <v>N/A</v>
      </c>
    </row>
    <row r="1789" spans="12:42" x14ac:dyDescent="0.3">
      <c r="L1789" s="25">
        <f t="shared" si="814"/>
        <v>26.277603433029697</v>
      </c>
      <c r="N1789" s="25">
        <f t="shared" si="815"/>
        <v>357.59999999998826</v>
      </c>
      <c r="O1789" s="25">
        <f t="shared" si="790"/>
        <v>227.6552305986396</v>
      </c>
      <c r="P1789" s="25">
        <f t="shared" si="791"/>
        <v>399.39514140112215</v>
      </c>
      <c r="Q1789" s="25">
        <f t="shared" si="792"/>
        <v>199.69757070056107</v>
      </c>
      <c r="R1789" s="25">
        <f t="shared" si="793"/>
        <v>3375.9116777733975</v>
      </c>
      <c r="S1789" s="25">
        <f t="shared" si="794"/>
        <v>2.6744031280442191</v>
      </c>
      <c r="T1789" s="25">
        <f t="shared" si="795"/>
        <v>38.529965582453926</v>
      </c>
      <c r="U1789" s="25">
        <f t="shared" si="816"/>
        <v>76231.702698210502</v>
      </c>
      <c r="V1789" s="25">
        <f t="shared" si="796"/>
        <v>0.60847141976582686</v>
      </c>
      <c r="W1789" s="25">
        <f t="shared" si="797"/>
        <v>2.4338856790633074</v>
      </c>
      <c r="X1789" s="16">
        <f t="shared" si="798"/>
        <v>1053.9789473683863</v>
      </c>
      <c r="Y1789">
        <f t="shared" si="799"/>
        <v>149.10751945641891</v>
      </c>
      <c r="Z1789">
        <f t="shared" si="800"/>
        <v>3.8857026891392703</v>
      </c>
      <c r="AA1789">
        <f t="shared" si="801"/>
        <v>3.9330791721364089</v>
      </c>
      <c r="AB1789">
        <f t="shared" si="788"/>
        <v>70.228028869899461</v>
      </c>
      <c r="AC1789">
        <f t="shared" si="802"/>
        <v>138.81268404098984</v>
      </c>
      <c r="AD1789">
        <f t="shared" si="803"/>
        <v>19.637977625757323</v>
      </c>
      <c r="AE1789">
        <f t="shared" si="804"/>
        <v>12.304889186639658</v>
      </c>
      <c r="AF1789">
        <f t="shared" si="805"/>
        <v>15.211711963453084</v>
      </c>
      <c r="AG1789">
        <f t="shared" si="789"/>
        <v>2.223367493982821</v>
      </c>
      <c r="AH1789" s="18">
        <f t="shared" si="806"/>
        <v>357.59999999998826</v>
      </c>
      <c r="AI1789" s="18">
        <f t="shared" si="807"/>
        <v>72.400000000000489</v>
      </c>
      <c r="AJ1789" s="28"/>
      <c r="AK1789" s="29">
        <f t="shared" si="808"/>
        <v>15.275952027464339</v>
      </c>
      <c r="AL1789" s="19">
        <f t="shared" si="809"/>
        <v>72.400000000000489</v>
      </c>
      <c r="AM1789" s="18">
        <f t="shared" si="810"/>
        <v>12.304889186639658</v>
      </c>
      <c r="AN1789" s="18">
        <f t="shared" si="811"/>
        <v>15.211711963453084</v>
      </c>
      <c r="AO1789" s="19" t="str">
        <f t="shared" si="812"/>
        <v>N/A</v>
      </c>
      <c r="AP1789" t="str">
        <f t="shared" si="813"/>
        <v>N/A</v>
      </c>
    </row>
    <row r="1790" spans="12:42" x14ac:dyDescent="0.3">
      <c r="L1790" s="25">
        <f t="shared" si="814"/>
        <v>26.29231653685558</v>
      </c>
      <c r="N1790" s="25">
        <f t="shared" si="815"/>
        <v>357.79999999998824</v>
      </c>
      <c r="O1790" s="25">
        <f t="shared" si="790"/>
        <v>227.7825545531131</v>
      </c>
      <c r="P1790" s="25">
        <f t="shared" si="791"/>
        <v>399.61851675984758</v>
      </c>
      <c r="Q1790" s="25">
        <f t="shared" si="792"/>
        <v>199.80925837992379</v>
      </c>
      <c r="R1790" s="25">
        <f t="shared" si="793"/>
        <v>3377.7997715529132</v>
      </c>
      <c r="S1790" s="25">
        <f t="shared" si="794"/>
        <v>2.6744006666185483</v>
      </c>
      <c r="T1790" s="25">
        <f t="shared" si="795"/>
        <v>38.540756411011976</v>
      </c>
      <c r="U1790" s="25">
        <f t="shared" si="816"/>
        <v>76302.490159368608</v>
      </c>
      <c r="V1790" s="25">
        <f t="shared" si="796"/>
        <v>0.60835575824777877</v>
      </c>
      <c r="W1790" s="25">
        <f t="shared" si="797"/>
        <v>2.4334230329911151</v>
      </c>
      <c r="X1790" s="16">
        <f t="shared" si="798"/>
        <v>1054.5684210525969</v>
      </c>
      <c r="Y1790">
        <f t="shared" si="799"/>
        <v>149.19091292367645</v>
      </c>
      <c r="Z1790">
        <f t="shared" si="800"/>
        <v>3.8867755236667629</v>
      </c>
      <c r="AA1790">
        <f t="shared" si="801"/>
        <v>3.9341297389104954</v>
      </c>
      <c r="AB1790">
        <f t="shared" si="788"/>
        <v>70.267306290967639</v>
      </c>
      <c r="AC1790">
        <f t="shared" si="802"/>
        <v>138.89031977031931</v>
      </c>
      <c r="AD1790">
        <f t="shared" si="803"/>
        <v>19.648960834720281</v>
      </c>
      <c r="AE1790">
        <f t="shared" si="804"/>
        <v>12.311308194343225</v>
      </c>
      <c r="AF1790">
        <f t="shared" si="805"/>
        <v>15.218130971156652</v>
      </c>
      <c r="AG1790">
        <f t="shared" si="789"/>
        <v>2.223989154135884</v>
      </c>
      <c r="AH1790" s="18">
        <f t="shared" si="806"/>
        <v>357.79999999998824</v>
      </c>
      <c r="AI1790" s="18">
        <f t="shared" si="807"/>
        <v>72.400000000000489</v>
      </c>
      <c r="AJ1790" s="28"/>
      <c r="AK1790" s="29">
        <f t="shared" si="808"/>
        <v>15.275952027464339</v>
      </c>
      <c r="AL1790" s="19">
        <f t="shared" si="809"/>
        <v>72.400000000000489</v>
      </c>
      <c r="AM1790" s="18">
        <f t="shared" si="810"/>
        <v>12.311308194343225</v>
      </c>
      <c r="AN1790" s="18">
        <f t="shared" si="811"/>
        <v>15.218130971156652</v>
      </c>
      <c r="AO1790" s="19" t="str">
        <f t="shared" si="812"/>
        <v>N/A</v>
      </c>
      <c r="AP1790" t="str">
        <f t="shared" si="813"/>
        <v>N/A</v>
      </c>
    </row>
    <row r="1791" spans="12:42" x14ac:dyDescent="0.3">
      <c r="L1791" s="25">
        <f t="shared" si="814"/>
        <v>26.307029640681463</v>
      </c>
      <c r="N1791" s="25">
        <f t="shared" si="815"/>
        <v>357.99999999998823</v>
      </c>
      <c r="O1791" s="25">
        <f t="shared" si="790"/>
        <v>227.90987850758665</v>
      </c>
      <c r="P1791" s="25">
        <f t="shared" si="791"/>
        <v>399.84189211857313</v>
      </c>
      <c r="Q1791" s="25">
        <f t="shared" si="792"/>
        <v>199.92094605928656</v>
      </c>
      <c r="R1791" s="25">
        <f t="shared" si="793"/>
        <v>3379.6878653324284</v>
      </c>
      <c r="S1791" s="25">
        <f t="shared" si="794"/>
        <v>2.6743982079432995</v>
      </c>
      <c r="T1791" s="25">
        <f t="shared" si="795"/>
        <v>38.551544219177856</v>
      </c>
      <c r="U1791" s="25">
        <f t="shared" si="816"/>
        <v>76373.303740339557</v>
      </c>
      <c r="V1791" s="25">
        <f t="shared" si="796"/>
        <v>0.60824018333030028</v>
      </c>
      <c r="W1791" s="25">
        <f t="shared" si="797"/>
        <v>2.4329607333212011</v>
      </c>
      <c r="X1791" s="16">
        <f t="shared" si="798"/>
        <v>1055.1578947368075</v>
      </c>
      <c r="Y1791">
        <f t="shared" si="799"/>
        <v>149.27430639093396</v>
      </c>
      <c r="Z1791">
        <f t="shared" si="800"/>
        <v>3.8878480644545408</v>
      </c>
      <c r="AA1791">
        <f t="shared" si="801"/>
        <v>3.9351800348580293</v>
      </c>
      <c r="AB1791">
        <f t="shared" si="788"/>
        <v>70.306583712035817</v>
      </c>
      <c r="AC1791">
        <f t="shared" si="802"/>
        <v>138.96795549964872</v>
      </c>
      <c r="AD1791">
        <f t="shared" si="803"/>
        <v>19.659944043683232</v>
      </c>
      <c r="AE1791">
        <f t="shared" si="804"/>
        <v>12.317727202046786</v>
      </c>
      <c r="AF1791">
        <f t="shared" si="805"/>
        <v>15.224549978860212</v>
      </c>
      <c r="AG1791">
        <f t="shared" si="789"/>
        <v>2.2246106405680619</v>
      </c>
      <c r="AH1791" s="18">
        <f t="shared" si="806"/>
        <v>357.99999999998823</v>
      </c>
      <c r="AI1791" s="18">
        <f t="shared" si="807"/>
        <v>72.400000000000489</v>
      </c>
      <c r="AJ1791" s="28"/>
      <c r="AK1791" s="29">
        <f t="shared" si="808"/>
        <v>15.275952027464339</v>
      </c>
      <c r="AL1791" s="19">
        <f t="shared" si="809"/>
        <v>72.400000000000489</v>
      </c>
      <c r="AM1791" s="18">
        <f t="shared" si="810"/>
        <v>12.317727202046786</v>
      </c>
      <c r="AN1791" s="18">
        <f t="shared" si="811"/>
        <v>15.224549978860212</v>
      </c>
      <c r="AO1791" s="19" t="str">
        <f t="shared" si="812"/>
        <v>N/A</v>
      </c>
      <c r="AP1791" t="str">
        <f t="shared" si="813"/>
        <v>N/A</v>
      </c>
    </row>
    <row r="1792" spans="12:42" x14ac:dyDescent="0.3">
      <c r="L1792" s="25">
        <f t="shared" si="814"/>
        <v>26.321742744507347</v>
      </c>
      <c r="N1792" s="25">
        <f t="shared" si="815"/>
        <v>358.19999999998822</v>
      </c>
      <c r="O1792" s="25">
        <f t="shared" si="790"/>
        <v>228.03720246206015</v>
      </c>
      <c r="P1792" s="25">
        <f t="shared" si="791"/>
        <v>400.06526747729856</v>
      </c>
      <c r="Q1792" s="25">
        <f t="shared" si="792"/>
        <v>200.03263373864928</v>
      </c>
      <c r="R1792" s="25">
        <f t="shared" si="793"/>
        <v>3381.5759591119436</v>
      </c>
      <c r="S1792" s="25">
        <f t="shared" si="794"/>
        <v>2.6743957520138659</v>
      </c>
      <c r="T1792" s="25">
        <f t="shared" si="795"/>
        <v>38.562329009486376</v>
      </c>
      <c r="U1792" s="25">
        <f t="shared" si="816"/>
        <v>76444.143436160972</v>
      </c>
      <c r="V1792" s="25">
        <f t="shared" si="796"/>
        <v>0.60812469490022325</v>
      </c>
      <c r="W1792" s="25">
        <f t="shared" si="797"/>
        <v>2.432498779600893</v>
      </c>
      <c r="X1792" s="16">
        <f t="shared" si="798"/>
        <v>1055.7473684210181</v>
      </c>
      <c r="Y1792">
        <f t="shared" si="799"/>
        <v>149.35769985819147</v>
      </c>
      <c r="Z1792">
        <f t="shared" si="800"/>
        <v>3.8889203117425799</v>
      </c>
      <c r="AA1792">
        <f t="shared" si="801"/>
        <v>3.9362300601826155</v>
      </c>
      <c r="AB1792">
        <f t="shared" si="788"/>
        <v>70.345861133103995</v>
      </c>
      <c r="AC1792">
        <f t="shared" si="802"/>
        <v>139.04559122897814</v>
      </c>
      <c r="AD1792">
        <f t="shared" si="803"/>
        <v>19.670927252646184</v>
      </c>
      <c r="AE1792">
        <f t="shared" si="804"/>
        <v>12.324146209750348</v>
      </c>
      <c r="AF1792">
        <f t="shared" si="805"/>
        <v>15.230968986563777</v>
      </c>
      <c r="AG1792">
        <f t="shared" si="789"/>
        <v>2.2252319534249101</v>
      </c>
      <c r="AH1792" s="18">
        <f t="shared" si="806"/>
        <v>358.19999999998822</v>
      </c>
      <c r="AI1792" s="18">
        <f t="shared" si="807"/>
        <v>72.400000000000489</v>
      </c>
      <c r="AJ1792" s="28"/>
      <c r="AK1792" s="29">
        <f t="shared" si="808"/>
        <v>15.275952027464339</v>
      </c>
      <c r="AL1792" s="19">
        <f t="shared" si="809"/>
        <v>72.400000000000489</v>
      </c>
      <c r="AM1792" s="18">
        <f t="shared" si="810"/>
        <v>12.324146209750348</v>
      </c>
      <c r="AN1792" s="18">
        <f t="shared" si="811"/>
        <v>15.230968986563777</v>
      </c>
      <c r="AO1792" s="19" t="str">
        <f t="shared" si="812"/>
        <v>N/A</v>
      </c>
      <c r="AP1792" t="str">
        <f t="shared" si="813"/>
        <v>N/A</v>
      </c>
    </row>
    <row r="1793" spans="12:42" x14ac:dyDescent="0.3">
      <c r="L1793" s="25">
        <f t="shared" si="814"/>
        <v>26.33645584833323</v>
      </c>
      <c r="N1793" s="25">
        <f t="shared" si="815"/>
        <v>358.39999999998821</v>
      </c>
      <c r="O1793" s="25">
        <f t="shared" si="790"/>
        <v>228.16452641653362</v>
      </c>
      <c r="P1793" s="25">
        <f t="shared" si="791"/>
        <v>400.28864283602394</v>
      </c>
      <c r="Q1793" s="25">
        <f t="shared" si="792"/>
        <v>200.14432141801197</v>
      </c>
      <c r="R1793" s="25">
        <f t="shared" si="793"/>
        <v>3383.4640528914583</v>
      </c>
      <c r="S1793" s="25">
        <f t="shared" si="794"/>
        <v>2.6743932988256502</v>
      </c>
      <c r="T1793" s="25">
        <f t="shared" si="795"/>
        <v>38.573110784468788</v>
      </c>
      <c r="U1793" s="25">
        <f t="shared" si="816"/>
        <v>76515.009241874359</v>
      </c>
      <c r="V1793" s="25">
        <f t="shared" si="796"/>
        <v>0.60800929284459138</v>
      </c>
      <c r="W1793" s="25">
        <f t="shared" si="797"/>
        <v>2.4320371713783655</v>
      </c>
      <c r="X1793" s="16">
        <f t="shared" si="798"/>
        <v>1056.3368421052285</v>
      </c>
      <c r="Y1793">
        <f t="shared" si="799"/>
        <v>149.44109332544895</v>
      </c>
      <c r="Z1793">
        <f t="shared" si="800"/>
        <v>3.8899922657705335</v>
      </c>
      <c r="AA1793">
        <f t="shared" si="801"/>
        <v>3.937279815087614</v>
      </c>
      <c r="AB1793">
        <f t="shared" si="788"/>
        <v>70.385138554172173</v>
      </c>
      <c r="AC1793">
        <f t="shared" si="802"/>
        <v>139.12322695830755</v>
      </c>
      <c r="AD1793">
        <f t="shared" si="803"/>
        <v>19.681910461609135</v>
      </c>
      <c r="AE1793">
        <f t="shared" si="804"/>
        <v>12.330565217453909</v>
      </c>
      <c r="AF1793">
        <f t="shared" si="805"/>
        <v>15.237387994267337</v>
      </c>
      <c r="AG1793">
        <f t="shared" si="789"/>
        <v>2.2258530928517808</v>
      </c>
      <c r="AH1793" s="18">
        <f t="shared" si="806"/>
        <v>358.39999999998821</v>
      </c>
      <c r="AI1793" s="18">
        <f t="shared" si="807"/>
        <v>72.400000000000489</v>
      </c>
      <c r="AJ1793" s="28"/>
      <c r="AK1793" s="29">
        <f t="shared" si="808"/>
        <v>15.275952027464339</v>
      </c>
      <c r="AL1793" s="19">
        <f t="shared" si="809"/>
        <v>72.400000000000489</v>
      </c>
      <c r="AM1793" s="18">
        <f t="shared" si="810"/>
        <v>12.330565217453909</v>
      </c>
      <c r="AN1793" s="18">
        <f t="shared" si="811"/>
        <v>15.237387994267337</v>
      </c>
      <c r="AO1793" s="19" t="str">
        <f t="shared" si="812"/>
        <v>N/A</v>
      </c>
      <c r="AP1793" t="str">
        <f t="shared" si="813"/>
        <v>N/A</v>
      </c>
    </row>
    <row r="1794" spans="12:42" x14ac:dyDescent="0.3">
      <c r="L1794" s="25">
        <f t="shared" si="814"/>
        <v>26.351168952159114</v>
      </c>
      <c r="N1794" s="25">
        <f t="shared" si="815"/>
        <v>358.5999999999882</v>
      </c>
      <c r="O1794" s="25">
        <f t="shared" si="790"/>
        <v>228.29185037100717</v>
      </c>
      <c r="P1794" s="25">
        <f t="shared" si="791"/>
        <v>400.51201819474943</v>
      </c>
      <c r="Q1794" s="25">
        <f t="shared" si="792"/>
        <v>200.25600909737472</v>
      </c>
      <c r="R1794" s="25">
        <f t="shared" si="793"/>
        <v>3385.3521466709749</v>
      </c>
      <c r="S1794" s="25">
        <f t="shared" si="794"/>
        <v>2.6743908483740659</v>
      </c>
      <c r="T1794" s="25">
        <f t="shared" si="795"/>
        <v>38.583889546652856</v>
      </c>
      <c r="U1794" s="25">
        <f t="shared" si="816"/>
        <v>76585.901152525083</v>
      </c>
      <c r="V1794" s="25">
        <f t="shared" si="796"/>
        <v>0.60789397705065962</v>
      </c>
      <c r="W1794" s="25">
        <f t="shared" si="797"/>
        <v>2.4315759082026385</v>
      </c>
      <c r="X1794" s="16">
        <f t="shared" si="798"/>
        <v>1056.9263157894388</v>
      </c>
      <c r="Y1794">
        <f t="shared" si="799"/>
        <v>149.52448679270643</v>
      </c>
      <c r="Z1794">
        <f t="shared" si="800"/>
        <v>3.8910639267777252</v>
      </c>
      <c r="AA1794">
        <f t="shared" si="801"/>
        <v>3.9383292997761346</v>
      </c>
      <c r="AB1794">
        <f t="shared" si="788"/>
        <v>70.424415975240336</v>
      </c>
      <c r="AC1794">
        <f t="shared" si="802"/>
        <v>139.20086268763686</v>
      </c>
      <c r="AD1794">
        <f t="shared" si="803"/>
        <v>19.692893670572072</v>
      </c>
      <c r="AE1794">
        <f t="shared" si="804"/>
        <v>12.336984225157464</v>
      </c>
      <c r="AF1794">
        <f t="shared" si="805"/>
        <v>15.243807001970893</v>
      </c>
      <c r="AG1794">
        <f t="shared" si="789"/>
        <v>2.2264740589938237</v>
      </c>
      <c r="AH1794" s="18">
        <f t="shared" si="806"/>
        <v>358.5999999999882</v>
      </c>
      <c r="AI1794" s="18">
        <f t="shared" si="807"/>
        <v>72.400000000000489</v>
      </c>
      <c r="AJ1794" s="28"/>
      <c r="AK1794" s="29">
        <f t="shared" si="808"/>
        <v>15.275952027464339</v>
      </c>
      <c r="AL1794" s="19">
        <f t="shared" si="809"/>
        <v>72.400000000000489</v>
      </c>
      <c r="AM1794" s="18">
        <f t="shared" si="810"/>
        <v>12.336984225157464</v>
      </c>
      <c r="AN1794" s="18">
        <f t="shared" si="811"/>
        <v>15.243807001970893</v>
      </c>
      <c r="AO1794" s="19" t="str">
        <f t="shared" si="812"/>
        <v>N/A</v>
      </c>
      <c r="AP1794" t="str">
        <f t="shared" si="813"/>
        <v>N/A</v>
      </c>
    </row>
    <row r="1795" spans="12:42" x14ac:dyDescent="0.3">
      <c r="L1795" s="25">
        <f t="shared" si="814"/>
        <v>26.365882055984997</v>
      </c>
      <c r="N1795" s="25">
        <f t="shared" si="815"/>
        <v>358.79999999998819</v>
      </c>
      <c r="O1795" s="25">
        <f t="shared" si="790"/>
        <v>228.41917432548067</v>
      </c>
      <c r="P1795" s="25">
        <f t="shared" si="791"/>
        <v>400.73539355347486</v>
      </c>
      <c r="Q1795" s="25">
        <f t="shared" si="792"/>
        <v>200.36769677673743</v>
      </c>
      <c r="R1795" s="25">
        <f t="shared" si="793"/>
        <v>3387.2402404504896</v>
      </c>
      <c r="S1795" s="25">
        <f t="shared" si="794"/>
        <v>2.6743884006545353</v>
      </c>
      <c r="T1795" s="25">
        <f t="shared" si="795"/>
        <v>38.594665298562752</v>
      </c>
      <c r="U1795" s="25">
        <f t="shared" si="816"/>
        <v>76656.819163161796</v>
      </c>
      <c r="V1795" s="25">
        <f t="shared" si="796"/>
        <v>0.60777874740589033</v>
      </c>
      <c r="W1795" s="25">
        <f t="shared" si="797"/>
        <v>2.4311149896235613</v>
      </c>
      <c r="X1795" s="16">
        <f t="shared" si="798"/>
        <v>1057.5157894736494</v>
      </c>
      <c r="Y1795">
        <f t="shared" si="799"/>
        <v>149.60788025996396</v>
      </c>
      <c r="Z1795">
        <f t="shared" si="800"/>
        <v>3.8921352950031625</v>
      </c>
      <c r="AA1795">
        <f t="shared" si="801"/>
        <v>3.9393785144510471</v>
      </c>
      <c r="AB1795">
        <f t="shared" ref="AB1795:AB1858" si="817">N1795/(PI()*$D$10^2)</f>
        <v>70.463693396308514</v>
      </c>
      <c r="AC1795">
        <f t="shared" si="802"/>
        <v>139.27849841696627</v>
      </c>
      <c r="AD1795">
        <f t="shared" si="803"/>
        <v>19.703876879535024</v>
      </c>
      <c r="AE1795">
        <f t="shared" si="804"/>
        <v>12.343403232861025</v>
      </c>
      <c r="AF1795">
        <f t="shared" si="805"/>
        <v>15.250226009674453</v>
      </c>
      <c r="AG1795">
        <f t="shared" ref="AG1795:AG1858" si="818">SQRT($I$2*$I$7*$D$9*AB1795*$I$6)/$I$6</f>
        <v>2.2270948519959872</v>
      </c>
      <c r="AH1795" s="18">
        <f t="shared" si="806"/>
        <v>358.79999999998819</v>
      </c>
      <c r="AI1795" s="18">
        <f t="shared" si="807"/>
        <v>72.400000000000489</v>
      </c>
      <c r="AJ1795" s="28"/>
      <c r="AK1795" s="29">
        <f t="shared" si="808"/>
        <v>15.275952027464339</v>
      </c>
      <c r="AL1795" s="19">
        <f t="shared" si="809"/>
        <v>72.400000000000489</v>
      </c>
      <c r="AM1795" s="18">
        <f t="shared" si="810"/>
        <v>12.343403232861025</v>
      </c>
      <c r="AN1795" s="18">
        <f t="shared" si="811"/>
        <v>15.250226009674453</v>
      </c>
      <c r="AO1795" s="19" t="str">
        <f t="shared" si="812"/>
        <v>N/A</v>
      </c>
      <c r="AP1795" t="str">
        <f t="shared" si="813"/>
        <v>N/A</v>
      </c>
    </row>
    <row r="1796" spans="12:42" x14ac:dyDescent="0.3">
      <c r="L1796" s="25">
        <f t="shared" si="814"/>
        <v>26.380595159810881</v>
      </c>
      <c r="N1796" s="25">
        <f t="shared" si="815"/>
        <v>358.99999999998818</v>
      </c>
      <c r="O1796" s="25">
        <f t="shared" ref="O1796:O1859" si="819">(6*N1796/PI())^1/3</f>
        <v>228.54649827995419</v>
      </c>
      <c r="P1796" s="25">
        <f t="shared" ref="P1796:P1859" si="820">O1796/0.57</f>
        <v>400.95876891220036</v>
      </c>
      <c r="Q1796" s="25">
        <f t="shared" ref="Q1796:Q1859" si="821">P1796/2</f>
        <v>200.47938445610018</v>
      </c>
      <c r="R1796" s="25">
        <f t="shared" ref="R1796:R1859" si="822">(O1796*$I$2*$D$4)/$I$3</f>
        <v>3389.1283342300048</v>
      </c>
      <c r="S1796" s="25">
        <f t="shared" ref="S1796:S1859" si="823">((2.67^0.9)+(16^0.9/R1796))^(1/0.9)</f>
        <v>2.6743859556624923</v>
      </c>
      <c r="T1796" s="25">
        <f t="shared" ref="T1796:T1859" si="824">SQRT(($I$7*O1796)/S1796)*(4/3)</f>
        <v>38.605438042719172</v>
      </c>
      <c r="U1796" s="25">
        <f t="shared" si="816"/>
        <v>76727.763268837371</v>
      </c>
      <c r="V1796" s="25">
        <f t="shared" ref="V1796:V1859" si="825">(U1796/((PI()*P1796^2)/4))</f>
        <v>0.60766360379795903</v>
      </c>
      <c r="W1796" s="25">
        <f t="shared" ref="W1796:W1859" si="826">V1796*4</f>
        <v>2.4306544151918361</v>
      </c>
      <c r="X1796" s="16">
        <f t="shared" ref="X1796:X1859" si="827">(Q1796*PI()*$I$4^2)-N1796</f>
        <v>1058.10526315786</v>
      </c>
      <c r="Y1796">
        <f t="shared" ref="Y1796:Y1859" si="828">X1796/(PI()*$I$4^2)</f>
        <v>149.69127372722147</v>
      </c>
      <c r="Z1796">
        <f t="shared" ref="Z1796:Z1859" si="829">(Y1796+V1796)/T1796</f>
        <v>3.8932063706855207</v>
      </c>
      <c r="AA1796">
        <f t="shared" ref="AA1796:AA1859" si="830">(Y1796+W1796)/T1796</f>
        <v>3.940427459314968</v>
      </c>
      <c r="AB1796">
        <f t="shared" si="817"/>
        <v>70.502970817376692</v>
      </c>
      <c r="AC1796">
        <f t="shared" ref="AC1796:AC1859" si="831">(AB1796*PI()*$I$4^2)-N1796</f>
        <v>139.35613414629574</v>
      </c>
      <c r="AD1796">
        <f t="shared" ref="AD1796:AD1859" si="832">AC1796/(PI()*$I$4^2)</f>
        <v>19.714860088497986</v>
      </c>
      <c r="AE1796">
        <f t="shared" ref="AE1796:AE1859" si="833">(AD1796+$D$6)/$D$4</f>
        <v>12.349822240564594</v>
      </c>
      <c r="AF1796">
        <f t="shared" ref="AF1796:AF1859" si="834">(AD1796+$D$7)/$D$4</f>
        <v>15.256645017378021</v>
      </c>
      <c r="AG1796">
        <f t="shared" si="818"/>
        <v>2.2277154720030174</v>
      </c>
      <c r="AH1796" s="18">
        <f t="shared" ref="AH1796:AH1859" si="835">IF(AG1796&gt;1,N1796,"N/A")</f>
        <v>358.99999999998818</v>
      </c>
      <c r="AI1796" s="18">
        <f t="shared" ref="AI1796:AI1859" si="836">$AI$3</f>
        <v>72.400000000000489</v>
      </c>
      <c r="AJ1796" s="28"/>
      <c r="AK1796" s="29">
        <f t="shared" ref="AK1796:AK1859" si="837">$D$11</f>
        <v>15.275952027464339</v>
      </c>
      <c r="AL1796" s="19">
        <f t="shared" ref="AL1796:AL1859" si="838">$AI$14</f>
        <v>72.400000000000489</v>
      </c>
      <c r="AM1796" s="18">
        <f t="shared" ref="AM1796:AM1859" si="839">IF(Q1796&lt;$D$8,"N/A",AE1796)</f>
        <v>12.349822240564594</v>
      </c>
      <c r="AN1796" s="18">
        <f t="shared" ref="AN1796:AN1859" si="840">IF(Q1796&lt;$D$8,"N/A",AF1796)</f>
        <v>15.256645017378021</v>
      </c>
      <c r="AO1796" s="19" t="str">
        <f t="shared" ref="AO1796:AO1859" si="841">IF(Q1796&lt;$D$8,Z1796,"N/A")</f>
        <v>N/A</v>
      </c>
      <c r="AP1796" t="str">
        <f t="shared" ref="AP1796:AP1859" si="842">IF(Q1796&lt;$D$8,AA1796,"N/A")</f>
        <v>N/A</v>
      </c>
    </row>
    <row r="1797" spans="12:42" x14ac:dyDescent="0.3">
      <c r="L1797" s="25">
        <f t="shared" ref="L1797:L1860" si="843">L1796+$K$5</f>
        <v>26.395308263636764</v>
      </c>
      <c r="N1797" s="25">
        <f t="shared" ref="N1797:N1860" si="844">N1796+0.2</f>
        <v>359.19999999998817</v>
      </c>
      <c r="O1797" s="25">
        <f t="shared" si="819"/>
        <v>228.67382223442769</v>
      </c>
      <c r="P1797" s="25">
        <f t="shared" si="820"/>
        <v>401.18214427092579</v>
      </c>
      <c r="Q1797" s="25">
        <f t="shared" si="821"/>
        <v>200.59107213546289</v>
      </c>
      <c r="R1797" s="25">
        <f t="shared" si="822"/>
        <v>3391.0164280095205</v>
      </c>
      <c r="S1797" s="25">
        <f t="shared" si="823"/>
        <v>2.6743835133933813</v>
      </c>
      <c r="T1797" s="25">
        <f t="shared" si="824"/>
        <v>38.616207781639268</v>
      </c>
      <c r="U1797" s="25">
        <f t="shared" ref="U1797:U1860" si="845">N1797*(R1797^0.66)</f>
        <v>76798.733464607925</v>
      </c>
      <c r="V1797" s="25">
        <f t="shared" si="825"/>
        <v>0.60754854611474673</v>
      </c>
      <c r="W1797" s="25">
        <f t="shared" si="826"/>
        <v>2.4301941844589869</v>
      </c>
      <c r="X1797" s="16">
        <f t="shared" si="827"/>
        <v>1058.6947368420704</v>
      </c>
      <c r="Y1797">
        <f t="shared" si="828"/>
        <v>149.77466719447895</v>
      </c>
      <c r="Z1797">
        <f t="shared" si="829"/>
        <v>3.8942771540631567</v>
      </c>
      <c r="AA1797">
        <f t="shared" si="830"/>
        <v>3.9414761345702707</v>
      </c>
      <c r="AB1797">
        <f t="shared" si="817"/>
        <v>70.54224823844487</v>
      </c>
      <c r="AC1797">
        <f t="shared" si="831"/>
        <v>139.43376987562522</v>
      </c>
      <c r="AD1797">
        <f t="shared" si="832"/>
        <v>19.725843297460944</v>
      </c>
      <c r="AE1797">
        <f t="shared" si="833"/>
        <v>12.356241248268161</v>
      </c>
      <c r="AF1797">
        <f t="shared" si="834"/>
        <v>15.263064025081588</v>
      </c>
      <c r="AG1797">
        <f t="shared" si="818"/>
        <v>2.2283359191594574</v>
      </c>
      <c r="AH1797" s="18">
        <f t="shared" si="835"/>
        <v>359.19999999998817</v>
      </c>
      <c r="AI1797" s="18">
        <f t="shared" si="836"/>
        <v>72.400000000000489</v>
      </c>
      <c r="AJ1797" s="28"/>
      <c r="AK1797" s="29">
        <f t="shared" si="837"/>
        <v>15.275952027464339</v>
      </c>
      <c r="AL1797" s="19">
        <f t="shared" si="838"/>
        <v>72.400000000000489</v>
      </c>
      <c r="AM1797" s="18">
        <f t="shared" si="839"/>
        <v>12.356241248268161</v>
      </c>
      <c r="AN1797" s="18">
        <f t="shared" si="840"/>
        <v>15.263064025081588</v>
      </c>
      <c r="AO1797" s="19" t="str">
        <f t="shared" si="841"/>
        <v>N/A</v>
      </c>
      <c r="AP1797" t="str">
        <f t="shared" si="842"/>
        <v>N/A</v>
      </c>
    </row>
    <row r="1798" spans="12:42" x14ac:dyDescent="0.3">
      <c r="L1798" s="25">
        <f t="shared" si="843"/>
        <v>26.410021367462647</v>
      </c>
      <c r="N1798" s="25">
        <f t="shared" si="844"/>
        <v>359.39999999998815</v>
      </c>
      <c r="O1798" s="25">
        <f t="shared" si="819"/>
        <v>228.80114618890119</v>
      </c>
      <c r="P1798" s="25">
        <f t="shared" si="820"/>
        <v>401.40551962965122</v>
      </c>
      <c r="Q1798" s="25">
        <f t="shared" si="821"/>
        <v>200.70275981482561</v>
      </c>
      <c r="R1798" s="25">
        <f t="shared" si="822"/>
        <v>3392.9045217890352</v>
      </c>
      <c r="S1798" s="25">
        <f t="shared" si="823"/>
        <v>2.674381073842655</v>
      </c>
      <c r="T1798" s="25">
        <f t="shared" si="824"/>
        <v>38.626974517836707</v>
      </c>
      <c r="U1798" s="25">
        <f t="shared" si="845"/>
        <v>76869.729745533405</v>
      </c>
      <c r="V1798" s="25">
        <f t="shared" si="825"/>
        <v>0.60743357424434397</v>
      </c>
      <c r="W1798" s="25">
        <f t="shared" si="826"/>
        <v>2.4297342969773759</v>
      </c>
      <c r="X1798" s="16">
        <f t="shared" si="827"/>
        <v>1059.2842105262807</v>
      </c>
      <c r="Y1798">
        <f t="shared" si="828"/>
        <v>149.85806066173643</v>
      </c>
      <c r="Z1798">
        <f t="shared" si="829"/>
        <v>3.8953476453741049</v>
      </c>
      <c r="AA1798">
        <f t="shared" si="830"/>
        <v>3.9425245404190834</v>
      </c>
      <c r="AB1798">
        <f t="shared" si="817"/>
        <v>70.581525659513048</v>
      </c>
      <c r="AC1798">
        <f t="shared" si="831"/>
        <v>139.51140560495463</v>
      </c>
      <c r="AD1798">
        <f t="shared" si="832"/>
        <v>19.736826506423895</v>
      </c>
      <c r="AE1798">
        <f t="shared" si="833"/>
        <v>12.362660255971722</v>
      </c>
      <c r="AF1798">
        <f t="shared" si="834"/>
        <v>15.269483032785148</v>
      </c>
      <c r="AG1798">
        <f t="shared" si="818"/>
        <v>2.2289561936096502</v>
      </c>
      <c r="AH1798" s="18">
        <f t="shared" si="835"/>
        <v>359.39999999998815</v>
      </c>
      <c r="AI1798" s="18">
        <f t="shared" si="836"/>
        <v>72.400000000000489</v>
      </c>
      <c r="AJ1798" s="28"/>
      <c r="AK1798" s="29">
        <f t="shared" si="837"/>
        <v>15.275952027464339</v>
      </c>
      <c r="AL1798" s="19">
        <f t="shared" si="838"/>
        <v>72.400000000000489</v>
      </c>
      <c r="AM1798" s="18">
        <f t="shared" si="839"/>
        <v>12.362660255971722</v>
      </c>
      <c r="AN1798" s="18">
        <f t="shared" si="840"/>
        <v>15.269483032785148</v>
      </c>
      <c r="AO1798" s="19" t="str">
        <f t="shared" si="841"/>
        <v>N/A</v>
      </c>
      <c r="AP1798" t="str">
        <f t="shared" si="842"/>
        <v>N/A</v>
      </c>
    </row>
    <row r="1799" spans="12:42" x14ac:dyDescent="0.3">
      <c r="L1799" s="25">
        <f t="shared" si="843"/>
        <v>26.424734471288531</v>
      </c>
      <c r="N1799" s="25">
        <f t="shared" si="844"/>
        <v>359.59999999998814</v>
      </c>
      <c r="O1799" s="25">
        <f t="shared" si="819"/>
        <v>228.92847014337474</v>
      </c>
      <c r="P1799" s="25">
        <f t="shared" si="820"/>
        <v>401.62889498837677</v>
      </c>
      <c r="Q1799" s="25">
        <f t="shared" si="821"/>
        <v>200.81444749418839</v>
      </c>
      <c r="R1799" s="25">
        <f t="shared" si="822"/>
        <v>3394.7926155685509</v>
      </c>
      <c r="S1799" s="25">
        <f t="shared" si="823"/>
        <v>2.6743786370057783</v>
      </c>
      <c r="T1799" s="25">
        <f t="shared" si="824"/>
        <v>38.637738253821638</v>
      </c>
      <c r="U1799" s="25">
        <f t="shared" si="845"/>
        <v>76940.752106677712</v>
      </c>
      <c r="V1799" s="25">
        <f t="shared" si="825"/>
        <v>0.60731868807505096</v>
      </c>
      <c r="W1799" s="25">
        <f t="shared" si="826"/>
        <v>2.4292747523002038</v>
      </c>
      <c r="X1799" s="16">
        <f t="shared" si="827"/>
        <v>1059.8736842104915</v>
      </c>
      <c r="Y1799">
        <f t="shared" si="828"/>
        <v>149.941454128994</v>
      </c>
      <c r="Z1799">
        <f t="shared" si="829"/>
        <v>3.8964178448560807</v>
      </c>
      <c r="AA1799">
        <f t="shared" si="830"/>
        <v>3.9435726770632935</v>
      </c>
      <c r="AB1799">
        <f t="shared" si="817"/>
        <v>70.620803080581226</v>
      </c>
      <c r="AC1799">
        <f t="shared" si="831"/>
        <v>139.58904133428405</v>
      </c>
      <c r="AD1799">
        <f t="shared" si="832"/>
        <v>19.747809715386847</v>
      </c>
      <c r="AE1799">
        <f t="shared" si="833"/>
        <v>12.369079263675284</v>
      </c>
      <c r="AF1799">
        <f t="shared" si="834"/>
        <v>15.275902040488713</v>
      </c>
      <c r="AG1799">
        <f t="shared" si="818"/>
        <v>2.2295762954977381</v>
      </c>
      <c r="AH1799" s="18">
        <f t="shared" si="835"/>
        <v>359.59999999998814</v>
      </c>
      <c r="AI1799" s="18">
        <f t="shared" si="836"/>
        <v>72.400000000000489</v>
      </c>
      <c r="AJ1799" s="28"/>
      <c r="AK1799" s="29">
        <f t="shared" si="837"/>
        <v>15.275952027464339</v>
      </c>
      <c r="AL1799" s="19">
        <f t="shared" si="838"/>
        <v>72.400000000000489</v>
      </c>
      <c r="AM1799" s="18">
        <f t="shared" si="839"/>
        <v>12.369079263675284</v>
      </c>
      <c r="AN1799" s="18">
        <f t="shared" si="840"/>
        <v>15.275902040488713</v>
      </c>
      <c r="AO1799" s="19" t="str">
        <f t="shared" si="841"/>
        <v>N/A</v>
      </c>
      <c r="AP1799" t="str">
        <f t="shared" si="842"/>
        <v>N/A</v>
      </c>
    </row>
    <row r="1800" spans="12:42" x14ac:dyDescent="0.3">
      <c r="L1800" s="25">
        <f t="shared" si="843"/>
        <v>26.439447575114414</v>
      </c>
      <c r="N1800" s="25">
        <f t="shared" si="844"/>
        <v>359.79999999998813</v>
      </c>
      <c r="O1800" s="25">
        <f t="shared" si="819"/>
        <v>229.05579409784821</v>
      </c>
      <c r="P1800" s="25">
        <f t="shared" si="820"/>
        <v>401.85227034710215</v>
      </c>
      <c r="Q1800" s="25">
        <f t="shared" si="821"/>
        <v>200.92613517355107</v>
      </c>
      <c r="R1800" s="25">
        <f t="shared" si="822"/>
        <v>3396.6807093480661</v>
      </c>
      <c r="S1800" s="25">
        <f t="shared" si="823"/>
        <v>2.6743762028782245</v>
      </c>
      <c r="T1800" s="25">
        <f t="shared" si="824"/>
        <v>38.648498992100706</v>
      </c>
      <c r="U1800" s="25">
        <f t="shared" si="845"/>
        <v>77011.80054310798</v>
      </c>
      <c r="V1800" s="25">
        <f t="shared" si="825"/>
        <v>0.60720388749537291</v>
      </c>
      <c r="W1800" s="25">
        <f t="shared" si="826"/>
        <v>2.4288155499814916</v>
      </c>
      <c r="X1800" s="16">
        <f t="shared" si="827"/>
        <v>1060.4631578947019</v>
      </c>
      <c r="Y1800">
        <f t="shared" si="828"/>
        <v>150.02484759625148</v>
      </c>
      <c r="Z1800">
        <f t="shared" si="829"/>
        <v>3.8974877527464713</v>
      </c>
      <c r="AA1800">
        <f t="shared" si="830"/>
        <v>3.9446205447045353</v>
      </c>
      <c r="AB1800">
        <f t="shared" si="817"/>
        <v>70.660080501649389</v>
      </c>
      <c r="AC1800">
        <f t="shared" si="831"/>
        <v>139.66667706361335</v>
      </c>
      <c r="AD1800">
        <f t="shared" si="832"/>
        <v>19.758792924349784</v>
      </c>
      <c r="AE1800">
        <f t="shared" si="833"/>
        <v>12.375498271378838</v>
      </c>
      <c r="AF1800">
        <f t="shared" si="834"/>
        <v>15.282321048192264</v>
      </c>
      <c r="AG1800">
        <f t="shared" si="818"/>
        <v>2.2301962249676626</v>
      </c>
      <c r="AH1800" s="18">
        <f t="shared" si="835"/>
        <v>359.79999999998813</v>
      </c>
      <c r="AI1800" s="18">
        <f t="shared" si="836"/>
        <v>72.400000000000489</v>
      </c>
      <c r="AJ1800" s="28"/>
      <c r="AK1800" s="29">
        <f t="shared" si="837"/>
        <v>15.275952027464339</v>
      </c>
      <c r="AL1800" s="19">
        <f t="shared" si="838"/>
        <v>72.400000000000489</v>
      </c>
      <c r="AM1800" s="18">
        <f t="shared" si="839"/>
        <v>12.375498271378838</v>
      </c>
      <c r="AN1800" s="18">
        <f t="shared" si="840"/>
        <v>15.282321048192264</v>
      </c>
      <c r="AO1800" s="19" t="str">
        <f t="shared" si="841"/>
        <v>N/A</v>
      </c>
      <c r="AP1800" t="str">
        <f t="shared" si="842"/>
        <v>N/A</v>
      </c>
    </row>
    <row r="1801" spans="12:42" x14ac:dyDescent="0.3">
      <c r="L1801" s="25">
        <f t="shared" si="843"/>
        <v>26.454160678940298</v>
      </c>
      <c r="N1801" s="25">
        <f t="shared" si="844"/>
        <v>359.99999999998812</v>
      </c>
      <c r="O1801" s="25">
        <f t="shared" si="819"/>
        <v>229.1831180523217</v>
      </c>
      <c r="P1801" s="25">
        <f t="shared" si="820"/>
        <v>402.07564570582758</v>
      </c>
      <c r="Q1801" s="25">
        <f t="shared" si="821"/>
        <v>201.03782285291379</v>
      </c>
      <c r="R1801" s="25">
        <f t="shared" si="822"/>
        <v>3398.5688031275808</v>
      </c>
      <c r="S1801" s="25">
        <f t="shared" si="823"/>
        <v>2.6743737714554783</v>
      </c>
      <c r="T1801" s="25">
        <f t="shared" si="824"/>
        <v>38.659256735177088</v>
      </c>
      <c r="U1801" s="25">
        <f t="shared" si="845"/>
        <v>77082.875049895258</v>
      </c>
      <c r="V1801" s="25">
        <f t="shared" si="825"/>
        <v>0.60708917239402238</v>
      </c>
      <c r="W1801" s="25">
        <f t="shared" si="826"/>
        <v>2.4283566895760895</v>
      </c>
      <c r="X1801" s="16">
        <f t="shared" si="827"/>
        <v>1061.0526315789123</v>
      </c>
      <c r="Y1801">
        <f t="shared" si="828"/>
        <v>150.10824106350896</v>
      </c>
      <c r="Z1801">
        <f t="shared" si="829"/>
        <v>3.8985573692823503</v>
      </c>
      <c r="AA1801">
        <f t="shared" si="830"/>
        <v>3.9456681435442063</v>
      </c>
      <c r="AB1801">
        <f t="shared" si="817"/>
        <v>70.699357922717567</v>
      </c>
      <c r="AC1801">
        <f t="shared" si="831"/>
        <v>139.74431279294276</v>
      </c>
      <c r="AD1801">
        <f t="shared" si="832"/>
        <v>19.769776133312735</v>
      </c>
      <c r="AE1801">
        <f t="shared" si="833"/>
        <v>12.381917279082399</v>
      </c>
      <c r="AF1801">
        <f t="shared" si="834"/>
        <v>15.288740055895829</v>
      </c>
      <c r="AG1801">
        <f t="shared" si="818"/>
        <v>2.2308159821631661</v>
      </c>
      <c r="AH1801" s="18">
        <f t="shared" si="835"/>
        <v>359.99999999998812</v>
      </c>
      <c r="AI1801" s="18">
        <f t="shared" si="836"/>
        <v>72.400000000000489</v>
      </c>
      <c r="AJ1801" s="28"/>
      <c r="AK1801" s="29">
        <f t="shared" si="837"/>
        <v>15.275952027464339</v>
      </c>
      <c r="AL1801" s="19">
        <f t="shared" si="838"/>
        <v>72.400000000000489</v>
      </c>
      <c r="AM1801" s="18">
        <f t="shared" si="839"/>
        <v>12.381917279082399</v>
      </c>
      <c r="AN1801" s="18">
        <f t="shared" si="840"/>
        <v>15.288740055895829</v>
      </c>
      <c r="AO1801" s="19" t="str">
        <f t="shared" si="841"/>
        <v>N/A</v>
      </c>
      <c r="AP1801" t="str">
        <f t="shared" si="842"/>
        <v>N/A</v>
      </c>
    </row>
    <row r="1802" spans="12:42" x14ac:dyDescent="0.3">
      <c r="L1802" s="25">
        <f t="shared" si="843"/>
        <v>26.468873782766181</v>
      </c>
      <c r="N1802" s="25">
        <f t="shared" si="844"/>
        <v>360.19999999998811</v>
      </c>
      <c r="O1802" s="25">
        <f t="shared" si="819"/>
        <v>229.31044200679526</v>
      </c>
      <c r="P1802" s="25">
        <f t="shared" si="820"/>
        <v>402.29902106455313</v>
      </c>
      <c r="Q1802" s="25">
        <f t="shared" si="821"/>
        <v>201.14951053227657</v>
      </c>
      <c r="R1802" s="25">
        <f t="shared" si="822"/>
        <v>3400.4568969070965</v>
      </c>
      <c r="S1802" s="25">
        <f t="shared" si="823"/>
        <v>2.6743713427330338</v>
      </c>
      <c r="T1802" s="25">
        <f t="shared" si="824"/>
        <v>38.670011485550482</v>
      </c>
      <c r="U1802" s="25">
        <f t="shared" si="845"/>
        <v>77153.975622114405</v>
      </c>
      <c r="V1802" s="25">
        <f t="shared" si="825"/>
        <v>0.60697454265992024</v>
      </c>
      <c r="W1802" s="25">
        <f t="shared" si="826"/>
        <v>2.4278981706396809</v>
      </c>
      <c r="X1802" s="16">
        <f t="shared" si="827"/>
        <v>1061.6421052631231</v>
      </c>
      <c r="Y1802">
        <f t="shared" si="828"/>
        <v>150.19163453076649</v>
      </c>
      <c r="Z1802">
        <f t="shared" si="829"/>
        <v>3.8996266947004692</v>
      </c>
      <c r="AA1802">
        <f t="shared" si="830"/>
        <v>3.9467154737834589</v>
      </c>
      <c r="AB1802">
        <f t="shared" si="817"/>
        <v>70.738635343785745</v>
      </c>
      <c r="AC1802">
        <f t="shared" si="831"/>
        <v>139.82194852227218</v>
      </c>
      <c r="AD1802">
        <f t="shared" si="832"/>
        <v>19.780759342275687</v>
      </c>
      <c r="AE1802">
        <f t="shared" si="833"/>
        <v>12.388336286785961</v>
      </c>
      <c r="AF1802">
        <f t="shared" si="834"/>
        <v>15.295159063599389</v>
      </c>
      <c r="AG1802">
        <f t="shared" si="818"/>
        <v>2.2314355672277899</v>
      </c>
      <c r="AH1802" s="18">
        <f t="shared" si="835"/>
        <v>360.19999999998811</v>
      </c>
      <c r="AI1802" s="18">
        <f t="shared" si="836"/>
        <v>72.400000000000489</v>
      </c>
      <c r="AJ1802" s="28"/>
      <c r="AK1802" s="29">
        <f t="shared" si="837"/>
        <v>15.275952027464339</v>
      </c>
      <c r="AL1802" s="19">
        <f t="shared" si="838"/>
        <v>72.400000000000489</v>
      </c>
      <c r="AM1802" s="18">
        <f t="shared" si="839"/>
        <v>12.388336286785961</v>
      </c>
      <c r="AN1802" s="18">
        <f t="shared" si="840"/>
        <v>15.295159063599389</v>
      </c>
      <c r="AO1802" s="19" t="str">
        <f t="shared" si="841"/>
        <v>N/A</v>
      </c>
      <c r="AP1802" t="str">
        <f t="shared" si="842"/>
        <v>N/A</v>
      </c>
    </row>
    <row r="1803" spans="12:42" x14ac:dyDescent="0.3">
      <c r="L1803" s="25">
        <f t="shared" si="843"/>
        <v>26.483586886592065</v>
      </c>
      <c r="N1803" s="25">
        <f t="shared" si="844"/>
        <v>360.3999999999881</v>
      </c>
      <c r="O1803" s="25">
        <f t="shared" si="819"/>
        <v>229.43776596126875</v>
      </c>
      <c r="P1803" s="25">
        <f t="shared" si="820"/>
        <v>402.52239642327856</v>
      </c>
      <c r="Q1803" s="25">
        <f t="shared" si="821"/>
        <v>201.26119821163928</v>
      </c>
      <c r="R1803" s="25">
        <f t="shared" si="822"/>
        <v>3402.3449906866122</v>
      </c>
      <c r="S1803" s="25">
        <f t="shared" si="823"/>
        <v>2.6743689167063942</v>
      </c>
      <c r="T1803" s="25">
        <f t="shared" si="824"/>
        <v>38.680763245717081</v>
      </c>
      <c r="U1803" s="25">
        <f t="shared" si="845"/>
        <v>77225.102254843601</v>
      </c>
      <c r="V1803" s="25">
        <f t="shared" si="825"/>
        <v>0.60685999818219094</v>
      </c>
      <c r="W1803" s="25">
        <f t="shared" si="826"/>
        <v>2.4274399927287638</v>
      </c>
      <c r="X1803" s="16">
        <f t="shared" si="827"/>
        <v>1062.2315789473337</v>
      </c>
      <c r="Y1803">
        <f t="shared" si="828"/>
        <v>150.27502799802403</v>
      </c>
      <c r="Z1803">
        <f t="shared" si="829"/>
        <v>3.9006957292372606</v>
      </c>
      <c r="AA1803">
        <f t="shared" si="830"/>
        <v>3.9477625356232009</v>
      </c>
      <c r="AB1803">
        <f t="shared" si="817"/>
        <v>70.777912764853923</v>
      </c>
      <c r="AC1803">
        <f t="shared" si="831"/>
        <v>139.8995842516016</v>
      </c>
      <c r="AD1803">
        <f t="shared" si="832"/>
        <v>19.791742551238638</v>
      </c>
      <c r="AE1803">
        <f t="shared" si="833"/>
        <v>12.394755294489524</v>
      </c>
      <c r="AF1803">
        <f t="shared" si="834"/>
        <v>15.301578071302952</v>
      </c>
      <c r="AG1803">
        <f t="shared" si="818"/>
        <v>2.232054980304877</v>
      </c>
      <c r="AH1803" s="18">
        <f t="shared" si="835"/>
        <v>360.3999999999881</v>
      </c>
      <c r="AI1803" s="18">
        <f t="shared" si="836"/>
        <v>72.400000000000489</v>
      </c>
      <c r="AJ1803" s="28"/>
      <c r="AK1803" s="29">
        <f t="shared" si="837"/>
        <v>15.275952027464339</v>
      </c>
      <c r="AL1803" s="19">
        <f t="shared" si="838"/>
        <v>72.400000000000489</v>
      </c>
      <c r="AM1803" s="18">
        <f t="shared" si="839"/>
        <v>12.394755294489524</v>
      </c>
      <c r="AN1803" s="18">
        <f t="shared" si="840"/>
        <v>15.301578071302952</v>
      </c>
      <c r="AO1803" s="19" t="str">
        <f t="shared" si="841"/>
        <v>N/A</v>
      </c>
      <c r="AP1803" t="str">
        <f t="shared" si="842"/>
        <v>N/A</v>
      </c>
    </row>
    <row r="1804" spans="12:42" x14ac:dyDescent="0.3">
      <c r="L1804" s="25">
        <f t="shared" si="843"/>
        <v>26.498299990417948</v>
      </c>
      <c r="N1804" s="25">
        <f t="shared" si="844"/>
        <v>360.59999999998809</v>
      </c>
      <c r="O1804" s="25">
        <f t="shared" si="819"/>
        <v>229.56508991574228</v>
      </c>
      <c r="P1804" s="25">
        <f t="shared" si="820"/>
        <v>402.74577178200406</v>
      </c>
      <c r="Q1804" s="25">
        <f t="shared" si="821"/>
        <v>201.37288589100203</v>
      </c>
      <c r="R1804" s="25">
        <f t="shared" si="822"/>
        <v>3404.2330844661274</v>
      </c>
      <c r="S1804" s="25">
        <f t="shared" si="823"/>
        <v>2.6743664933710751</v>
      </c>
      <c r="T1804" s="25">
        <f t="shared" si="824"/>
        <v>38.691512018169632</v>
      </c>
      <c r="U1804" s="25">
        <f t="shared" si="845"/>
        <v>77296.254943164939</v>
      </c>
      <c r="V1804" s="25">
        <f t="shared" si="825"/>
        <v>0.60674553885016558</v>
      </c>
      <c r="W1804" s="25">
        <f t="shared" si="826"/>
        <v>2.4269821554006623</v>
      </c>
      <c r="X1804" s="16">
        <f t="shared" si="827"/>
        <v>1062.821052631544</v>
      </c>
      <c r="Y1804">
        <f t="shared" si="828"/>
        <v>150.35842146528151</v>
      </c>
      <c r="Z1804">
        <f t="shared" si="829"/>
        <v>3.9017644731288361</v>
      </c>
      <c r="AA1804">
        <f t="shared" si="830"/>
        <v>3.9488093292640967</v>
      </c>
      <c r="AB1804">
        <f t="shared" si="817"/>
        <v>70.817190185922101</v>
      </c>
      <c r="AC1804">
        <f t="shared" si="831"/>
        <v>139.97721998093107</v>
      </c>
      <c r="AD1804">
        <f t="shared" si="832"/>
        <v>19.8027257602016</v>
      </c>
      <c r="AE1804">
        <f t="shared" si="833"/>
        <v>12.401174302193091</v>
      </c>
      <c r="AF1804">
        <f t="shared" si="834"/>
        <v>15.307997079006521</v>
      </c>
      <c r="AG1804">
        <f t="shared" si="818"/>
        <v>2.2326742215375717</v>
      </c>
      <c r="AH1804" s="18">
        <f t="shared" si="835"/>
        <v>360.59999999998809</v>
      </c>
      <c r="AI1804" s="18">
        <f t="shared" si="836"/>
        <v>72.400000000000489</v>
      </c>
      <c r="AJ1804" s="28"/>
      <c r="AK1804" s="29">
        <f t="shared" si="837"/>
        <v>15.275952027464339</v>
      </c>
      <c r="AL1804" s="19">
        <f t="shared" si="838"/>
        <v>72.400000000000489</v>
      </c>
      <c r="AM1804" s="18">
        <f t="shared" si="839"/>
        <v>12.401174302193091</v>
      </c>
      <c r="AN1804" s="18">
        <f t="shared" si="840"/>
        <v>15.307997079006521</v>
      </c>
      <c r="AO1804" s="19" t="str">
        <f t="shared" si="841"/>
        <v>N/A</v>
      </c>
      <c r="AP1804" t="str">
        <f t="shared" si="842"/>
        <v>N/A</v>
      </c>
    </row>
    <row r="1805" spans="12:42" x14ac:dyDescent="0.3">
      <c r="L1805" s="25">
        <f t="shared" si="843"/>
        <v>26.513013094243831</v>
      </c>
      <c r="N1805" s="25">
        <f t="shared" si="844"/>
        <v>360.79999999998807</v>
      </c>
      <c r="O1805" s="25">
        <f t="shared" si="819"/>
        <v>229.69241387021574</v>
      </c>
      <c r="P1805" s="25">
        <f t="shared" si="820"/>
        <v>402.96914714072943</v>
      </c>
      <c r="Q1805" s="25">
        <f t="shared" si="821"/>
        <v>201.48457357036472</v>
      </c>
      <c r="R1805" s="25">
        <f t="shared" si="822"/>
        <v>3406.1211782456421</v>
      </c>
      <c r="S1805" s="25">
        <f t="shared" si="823"/>
        <v>2.6743640727225992</v>
      </c>
      <c r="T1805" s="25">
        <f t="shared" si="824"/>
        <v>38.702257805397423</v>
      </c>
      <c r="U1805" s="25">
        <f t="shared" si="845"/>
        <v>77367.433682164105</v>
      </c>
      <c r="V1805" s="25">
        <f t="shared" si="825"/>
        <v>0.6066311645533804</v>
      </c>
      <c r="W1805" s="25">
        <f t="shared" si="826"/>
        <v>2.4265246582135216</v>
      </c>
      <c r="X1805" s="16">
        <f t="shared" si="827"/>
        <v>1063.4105263157544</v>
      </c>
      <c r="Y1805">
        <f t="shared" si="828"/>
        <v>150.44181493253899</v>
      </c>
      <c r="Z1805">
        <f t="shared" si="829"/>
        <v>3.9028329266109933</v>
      </c>
      <c r="AA1805">
        <f t="shared" si="830"/>
        <v>3.9498558549065699</v>
      </c>
      <c r="AB1805">
        <f t="shared" si="817"/>
        <v>70.856467606990279</v>
      </c>
      <c r="AC1805">
        <f t="shared" si="831"/>
        <v>140.05485571026054</v>
      </c>
      <c r="AD1805">
        <f t="shared" si="832"/>
        <v>19.813708969164558</v>
      </c>
      <c r="AE1805">
        <f t="shared" si="833"/>
        <v>12.407593309896658</v>
      </c>
      <c r="AF1805">
        <f t="shared" si="834"/>
        <v>15.314416086710086</v>
      </c>
      <c r="AG1805">
        <f t="shared" si="818"/>
        <v>2.2332932910688199</v>
      </c>
      <c r="AH1805" s="18">
        <f t="shared" si="835"/>
        <v>360.79999999998807</v>
      </c>
      <c r="AI1805" s="18">
        <f t="shared" si="836"/>
        <v>72.400000000000489</v>
      </c>
      <c r="AJ1805" s="28"/>
      <c r="AK1805" s="29">
        <f t="shared" si="837"/>
        <v>15.275952027464339</v>
      </c>
      <c r="AL1805" s="19">
        <f t="shared" si="838"/>
        <v>72.400000000000489</v>
      </c>
      <c r="AM1805" s="18">
        <f t="shared" si="839"/>
        <v>12.407593309896658</v>
      </c>
      <c r="AN1805" s="18">
        <f t="shared" si="840"/>
        <v>15.314416086710086</v>
      </c>
      <c r="AO1805" s="19" t="str">
        <f t="shared" si="841"/>
        <v>N/A</v>
      </c>
      <c r="AP1805" t="str">
        <f t="shared" si="842"/>
        <v>N/A</v>
      </c>
    </row>
    <row r="1806" spans="12:42" x14ac:dyDescent="0.3">
      <c r="L1806" s="25">
        <f t="shared" si="843"/>
        <v>26.527726198069715</v>
      </c>
      <c r="N1806" s="25">
        <f t="shared" si="844"/>
        <v>360.99999999998806</v>
      </c>
      <c r="O1806" s="25">
        <f t="shared" si="819"/>
        <v>229.81973782468924</v>
      </c>
      <c r="P1806" s="25">
        <f t="shared" si="820"/>
        <v>403.19252249945487</v>
      </c>
      <c r="Q1806" s="25">
        <f t="shared" si="821"/>
        <v>201.59626124972743</v>
      </c>
      <c r="R1806" s="25">
        <f t="shared" si="822"/>
        <v>3408.0092720251569</v>
      </c>
      <c r="S1806" s="25">
        <f t="shared" si="823"/>
        <v>2.6743616547565012</v>
      </c>
      <c r="T1806" s="25">
        <f t="shared" si="824"/>
        <v>38.713000609886279</v>
      </c>
      <c r="U1806" s="25">
        <f t="shared" si="845"/>
        <v>77438.638466930395</v>
      </c>
      <c r="V1806" s="25">
        <f t="shared" si="825"/>
        <v>0.60651687518157482</v>
      </c>
      <c r="W1806" s="25">
        <f t="shared" si="826"/>
        <v>2.4260675007262993</v>
      </c>
      <c r="X1806" s="16">
        <f t="shared" si="827"/>
        <v>1063.9999999999645</v>
      </c>
      <c r="Y1806">
        <f t="shared" si="828"/>
        <v>150.52520839979644</v>
      </c>
      <c r="Z1806">
        <f t="shared" si="829"/>
        <v>3.9039010899192079</v>
      </c>
      <c r="AA1806">
        <f t="shared" si="830"/>
        <v>3.9509021127508008</v>
      </c>
      <c r="AB1806">
        <f t="shared" si="817"/>
        <v>70.895745028058442</v>
      </c>
      <c r="AC1806">
        <f t="shared" si="831"/>
        <v>140.13249143958978</v>
      </c>
      <c r="AD1806">
        <f t="shared" si="832"/>
        <v>19.824692178127489</v>
      </c>
      <c r="AE1806">
        <f t="shared" si="833"/>
        <v>12.414012317600207</v>
      </c>
      <c r="AF1806">
        <f t="shared" si="834"/>
        <v>15.320835094413637</v>
      </c>
      <c r="AG1806">
        <f t="shared" si="818"/>
        <v>2.233912189041368</v>
      </c>
      <c r="AH1806" s="18">
        <f t="shared" si="835"/>
        <v>360.99999999998806</v>
      </c>
      <c r="AI1806" s="18">
        <f t="shared" si="836"/>
        <v>72.400000000000489</v>
      </c>
      <c r="AJ1806" s="28"/>
      <c r="AK1806" s="29">
        <f t="shared" si="837"/>
        <v>15.275952027464339</v>
      </c>
      <c r="AL1806" s="19">
        <f t="shared" si="838"/>
        <v>72.400000000000489</v>
      </c>
      <c r="AM1806" s="18">
        <f t="shared" si="839"/>
        <v>12.414012317600207</v>
      </c>
      <c r="AN1806" s="18">
        <f t="shared" si="840"/>
        <v>15.320835094413637</v>
      </c>
      <c r="AO1806" s="19" t="str">
        <f t="shared" si="841"/>
        <v>N/A</v>
      </c>
      <c r="AP1806" t="str">
        <f t="shared" si="842"/>
        <v>N/A</v>
      </c>
    </row>
    <row r="1807" spans="12:42" x14ac:dyDescent="0.3">
      <c r="L1807" s="25">
        <f t="shared" si="843"/>
        <v>26.542439301895598</v>
      </c>
      <c r="N1807" s="25">
        <f t="shared" si="844"/>
        <v>361.19999999998805</v>
      </c>
      <c r="O1807" s="25">
        <f t="shared" si="819"/>
        <v>229.94706177916279</v>
      </c>
      <c r="P1807" s="25">
        <f t="shared" si="820"/>
        <v>403.41589785818036</v>
      </c>
      <c r="Q1807" s="25">
        <f t="shared" si="821"/>
        <v>201.70794892909018</v>
      </c>
      <c r="R1807" s="25">
        <f t="shared" si="822"/>
        <v>3409.897365804673</v>
      </c>
      <c r="S1807" s="25">
        <f t="shared" si="823"/>
        <v>2.6743592394683247</v>
      </c>
      <c r="T1807" s="25">
        <f t="shared" si="824"/>
        <v>38.723740434118589</v>
      </c>
      <c r="U1807" s="25">
        <f t="shared" si="845"/>
        <v>77509.869292556861</v>
      </c>
      <c r="V1807" s="25">
        <f t="shared" si="825"/>
        <v>0.60640267062469388</v>
      </c>
      <c r="W1807" s="25">
        <f t="shared" si="826"/>
        <v>2.4256106824987755</v>
      </c>
      <c r="X1807" s="16">
        <f t="shared" si="827"/>
        <v>1064.5894736841756</v>
      </c>
      <c r="Y1807">
        <f t="shared" si="828"/>
        <v>150.60860186705403</v>
      </c>
      <c r="Z1807">
        <f t="shared" si="829"/>
        <v>3.9049689632886473</v>
      </c>
      <c r="AA1807">
        <f t="shared" si="830"/>
        <v>3.9519481029967323</v>
      </c>
      <c r="AB1807">
        <f t="shared" si="817"/>
        <v>70.93502244912662</v>
      </c>
      <c r="AC1807">
        <f t="shared" si="831"/>
        <v>140.21012716891926</v>
      </c>
      <c r="AD1807">
        <f t="shared" si="832"/>
        <v>19.835675387090447</v>
      </c>
      <c r="AE1807">
        <f t="shared" si="833"/>
        <v>12.420431325303774</v>
      </c>
      <c r="AF1807">
        <f t="shared" si="834"/>
        <v>15.3272541021172</v>
      </c>
      <c r="AG1807">
        <f t="shared" si="818"/>
        <v>2.2345309155977668</v>
      </c>
      <c r="AH1807" s="18">
        <f t="shared" si="835"/>
        <v>361.19999999998805</v>
      </c>
      <c r="AI1807" s="18">
        <f t="shared" si="836"/>
        <v>72.400000000000489</v>
      </c>
      <c r="AJ1807" s="28"/>
      <c r="AK1807" s="29">
        <f t="shared" si="837"/>
        <v>15.275952027464339</v>
      </c>
      <c r="AL1807" s="19">
        <f t="shared" si="838"/>
        <v>72.400000000000489</v>
      </c>
      <c r="AM1807" s="18">
        <f t="shared" si="839"/>
        <v>12.420431325303774</v>
      </c>
      <c r="AN1807" s="18">
        <f t="shared" si="840"/>
        <v>15.3272541021172</v>
      </c>
      <c r="AO1807" s="19" t="str">
        <f t="shared" si="841"/>
        <v>N/A</v>
      </c>
      <c r="AP1807" t="str">
        <f t="shared" si="842"/>
        <v>N/A</v>
      </c>
    </row>
    <row r="1808" spans="12:42" x14ac:dyDescent="0.3">
      <c r="L1808" s="25">
        <f t="shared" si="843"/>
        <v>26.557152405721482</v>
      </c>
      <c r="N1808" s="25">
        <f t="shared" si="844"/>
        <v>361.39999999998804</v>
      </c>
      <c r="O1808" s="25">
        <f t="shared" si="819"/>
        <v>230.07438573363629</v>
      </c>
      <c r="P1808" s="25">
        <f t="shared" si="820"/>
        <v>403.63927321690579</v>
      </c>
      <c r="Q1808" s="25">
        <f t="shared" si="821"/>
        <v>201.8196366084529</v>
      </c>
      <c r="R1808" s="25">
        <f t="shared" si="822"/>
        <v>3411.7854595841886</v>
      </c>
      <c r="S1808" s="25">
        <f t="shared" si="823"/>
        <v>2.6743568268536233</v>
      </c>
      <c r="T1808" s="25">
        <f t="shared" si="824"/>
        <v>38.734477280573273</v>
      </c>
      <c r="U1808" s="25">
        <f t="shared" si="845"/>
        <v>77581.126154140016</v>
      </c>
      <c r="V1808" s="25">
        <f t="shared" si="825"/>
        <v>0.60628855077288457</v>
      </c>
      <c r="W1808" s="25">
        <f t="shared" si="826"/>
        <v>2.4251542030915383</v>
      </c>
      <c r="X1808" s="16">
        <f t="shared" si="827"/>
        <v>1065.1789473683859</v>
      </c>
      <c r="Y1808">
        <f t="shared" si="828"/>
        <v>150.69199533431151</v>
      </c>
      <c r="Z1808">
        <f t="shared" si="829"/>
        <v>3.9060365469541498</v>
      </c>
      <c r="AA1808">
        <f t="shared" si="830"/>
        <v>3.9529938258440573</v>
      </c>
      <c r="AB1808">
        <f t="shared" si="817"/>
        <v>70.974299870194798</v>
      </c>
      <c r="AC1808">
        <f t="shared" si="831"/>
        <v>140.28776289824867</v>
      </c>
      <c r="AD1808">
        <f t="shared" si="832"/>
        <v>19.846658596053398</v>
      </c>
      <c r="AE1808">
        <f t="shared" si="833"/>
        <v>12.426850333007335</v>
      </c>
      <c r="AF1808">
        <f t="shared" si="834"/>
        <v>15.333673109820765</v>
      </c>
      <c r="AG1808">
        <f t="shared" si="818"/>
        <v>2.2351494708803683</v>
      </c>
      <c r="AH1808" s="18">
        <f t="shared" si="835"/>
        <v>361.39999999998804</v>
      </c>
      <c r="AI1808" s="18">
        <f t="shared" si="836"/>
        <v>72.400000000000489</v>
      </c>
      <c r="AJ1808" s="28"/>
      <c r="AK1808" s="29">
        <f t="shared" si="837"/>
        <v>15.275952027464339</v>
      </c>
      <c r="AL1808" s="19">
        <f t="shared" si="838"/>
        <v>72.400000000000489</v>
      </c>
      <c r="AM1808" s="18">
        <f t="shared" si="839"/>
        <v>12.426850333007335</v>
      </c>
      <c r="AN1808" s="18">
        <f t="shared" si="840"/>
        <v>15.333673109820765</v>
      </c>
      <c r="AO1808" s="19" t="str">
        <f t="shared" si="841"/>
        <v>N/A</v>
      </c>
      <c r="AP1808" t="str">
        <f t="shared" si="842"/>
        <v>N/A</v>
      </c>
    </row>
    <row r="1809" spans="12:42" x14ac:dyDescent="0.3">
      <c r="L1809" s="25">
        <f t="shared" si="843"/>
        <v>26.571865509547365</v>
      </c>
      <c r="N1809" s="25">
        <f t="shared" si="844"/>
        <v>361.59999999998803</v>
      </c>
      <c r="O1809" s="25">
        <f t="shared" si="819"/>
        <v>230.20170968810979</v>
      </c>
      <c r="P1809" s="25">
        <f t="shared" si="820"/>
        <v>403.86264857563123</v>
      </c>
      <c r="Q1809" s="25">
        <f t="shared" si="821"/>
        <v>201.93132428781561</v>
      </c>
      <c r="R1809" s="25">
        <f t="shared" si="822"/>
        <v>3413.6735533637034</v>
      </c>
      <c r="S1809" s="25">
        <f t="shared" si="823"/>
        <v>2.6743544169079616</v>
      </c>
      <c r="T1809" s="25">
        <f t="shared" si="824"/>
        <v>38.74521115172584</v>
      </c>
      <c r="U1809" s="25">
        <f t="shared" si="845"/>
        <v>77652.409046780129</v>
      </c>
      <c r="V1809" s="25">
        <f t="shared" si="825"/>
        <v>0.60617451551649759</v>
      </c>
      <c r="W1809" s="25">
        <f t="shared" si="826"/>
        <v>2.4246980620659904</v>
      </c>
      <c r="X1809" s="16">
        <f t="shared" si="827"/>
        <v>1065.7684210525963</v>
      </c>
      <c r="Y1809">
        <f t="shared" si="828"/>
        <v>150.77538880156899</v>
      </c>
      <c r="Z1809">
        <f t="shared" si="829"/>
        <v>3.9071038411502492</v>
      </c>
      <c r="AA1809">
        <f t="shared" si="830"/>
        <v>3.9540392814922356</v>
      </c>
      <c r="AB1809">
        <f t="shared" si="817"/>
        <v>71.013577291262976</v>
      </c>
      <c r="AC1809">
        <f t="shared" si="831"/>
        <v>140.36539862757809</v>
      </c>
      <c r="AD1809">
        <f t="shared" si="832"/>
        <v>19.85764180501635</v>
      </c>
      <c r="AE1809">
        <f t="shared" si="833"/>
        <v>12.433269340710899</v>
      </c>
      <c r="AF1809">
        <f t="shared" si="834"/>
        <v>15.340092117524325</v>
      </c>
      <c r="AG1809">
        <f t="shared" si="818"/>
        <v>2.2357678550313285</v>
      </c>
      <c r="AH1809" s="18">
        <f t="shared" si="835"/>
        <v>361.59999999998803</v>
      </c>
      <c r="AI1809" s="18">
        <f t="shared" si="836"/>
        <v>72.400000000000489</v>
      </c>
      <c r="AJ1809" s="28"/>
      <c r="AK1809" s="29">
        <f t="shared" si="837"/>
        <v>15.275952027464339</v>
      </c>
      <c r="AL1809" s="19">
        <f t="shared" si="838"/>
        <v>72.400000000000489</v>
      </c>
      <c r="AM1809" s="18">
        <f t="shared" si="839"/>
        <v>12.433269340710899</v>
      </c>
      <c r="AN1809" s="18">
        <f t="shared" si="840"/>
        <v>15.340092117524325</v>
      </c>
      <c r="AO1809" s="19" t="str">
        <f t="shared" si="841"/>
        <v>N/A</v>
      </c>
      <c r="AP1809" t="str">
        <f t="shared" si="842"/>
        <v>N/A</v>
      </c>
    </row>
    <row r="1810" spans="12:42" x14ac:dyDescent="0.3">
      <c r="L1810" s="25">
        <f t="shared" si="843"/>
        <v>26.586578613373248</v>
      </c>
      <c r="N1810" s="25">
        <f t="shared" si="844"/>
        <v>361.79999999998802</v>
      </c>
      <c r="O1810" s="25">
        <f t="shared" si="819"/>
        <v>230.32903364258334</v>
      </c>
      <c r="P1810" s="25">
        <f t="shared" si="820"/>
        <v>404.08602393435677</v>
      </c>
      <c r="Q1810" s="25">
        <f t="shared" si="821"/>
        <v>202.04301196717839</v>
      </c>
      <c r="R1810" s="25">
        <f t="shared" si="822"/>
        <v>3415.561647143219</v>
      </c>
      <c r="S1810" s="25">
        <f t="shared" si="823"/>
        <v>2.6743520096269107</v>
      </c>
      <c r="T1810" s="25">
        <f t="shared" si="824"/>
        <v>38.755942050048375</v>
      </c>
      <c r="U1810" s="25">
        <f t="shared" si="845"/>
        <v>77723.717965581207</v>
      </c>
      <c r="V1810" s="25">
        <f t="shared" si="825"/>
        <v>0.60606056474608661</v>
      </c>
      <c r="W1810" s="25">
        <f t="shared" si="826"/>
        <v>2.4242422589843464</v>
      </c>
      <c r="X1810" s="16">
        <f t="shared" si="827"/>
        <v>1066.3578947368073</v>
      </c>
      <c r="Y1810">
        <f t="shared" si="828"/>
        <v>150.85878226882659</v>
      </c>
      <c r="Z1810">
        <f t="shared" si="829"/>
        <v>3.9081708461111608</v>
      </c>
      <c r="AA1810">
        <f t="shared" si="830"/>
        <v>3.9550844701404855</v>
      </c>
      <c r="AB1810">
        <f t="shared" si="817"/>
        <v>71.052854712331154</v>
      </c>
      <c r="AC1810">
        <f t="shared" si="831"/>
        <v>140.4430343569075</v>
      </c>
      <c r="AD1810">
        <f t="shared" si="832"/>
        <v>19.868625013979305</v>
      </c>
      <c r="AE1810">
        <f t="shared" si="833"/>
        <v>12.439688348414462</v>
      </c>
      <c r="AF1810">
        <f t="shared" si="834"/>
        <v>15.346511125227888</v>
      </c>
      <c r="AG1810">
        <f t="shared" si="818"/>
        <v>2.2363860681926062</v>
      </c>
      <c r="AH1810" s="18">
        <f t="shared" si="835"/>
        <v>361.79999999998802</v>
      </c>
      <c r="AI1810" s="18">
        <f t="shared" si="836"/>
        <v>72.400000000000489</v>
      </c>
      <c r="AJ1810" s="28"/>
      <c r="AK1810" s="29">
        <f t="shared" si="837"/>
        <v>15.275952027464339</v>
      </c>
      <c r="AL1810" s="19">
        <f t="shared" si="838"/>
        <v>72.400000000000489</v>
      </c>
      <c r="AM1810" s="18">
        <f t="shared" si="839"/>
        <v>12.439688348414462</v>
      </c>
      <c r="AN1810" s="18">
        <f t="shared" si="840"/>
        <v>15.346511125227888</v>
      </c>
      <c r="AO1810" s="19" t="str">
        <f t="shared" si="841"/>
        <v>N/A</v>
      </c>
      <c r="AP1810" t="str">
        <f t="shared" si="842"/>
        <v>N/A</v>
      </c>
    </row>
    <row r="1811" spans="12:42" x14ac:dyDescent="0.3">
      <c r="L1811" s="25">
        <f t="shared" si="843"/>
        <v>26.601291717199132</v>
      </c>
      <c r="N1811" s="25">
        <f t="shared" si="844"/>
        <v>361.99999999998801</v>
      </c>
      <c r="O1811" s="25">
        <f t="shared" si="819"/>
        <v>230.45635759705684</v>
      </c>
      <c r="P1811" s="25">
        <f t="shared" si="820"/>
        <v>404.30939929308221</v>
      </c>
      <c r="Q1811" s="25">
        <f t="shared" si="821"/>
        <v>202.1546996465411</v>
      </c>
      <c r="R1811" s="25">
        <f t="shared" si="822"/>
        <v>3417.4497409227338</v>
      </c>
      <c r="S1811" s="25">
        <f t="shared" si="823"/>
        <v>2.6743496050060567</v>
      </c>
      <c r="T1811" s="25">
        <f t="shared" si="824"/>
        <v>38.766669978009524</v>
      </c>
      <c r="U1811" s="25">
        <f t="shared" si="845"/>
        <v>77795.05290565062</v>
      </c>
      <c r="V1811" s="25">
        <f t="shared" si="825"/>
        <v>0.60594669835240644</v>
      </c>
      <c r="W1811" s="25">
        <f t="shared" si="826"/>
        <v>2.4237867934096258</v>
      </c>
      <c r="X1811" s="16">
        <f t="shared" si="827"/>
        <v>1066.9473684210175</v>
      </c>
      <c r="Y1811">
        <f t="shared" si="828"/>
        <v>150.94217573608404</v>
      </c>
      <c r="Z1811">
        <f t="shared" si="829"/>
        <v>3.9092375620707798</v>
      </c>
      <c r="AA1811">
        <f t="shared" si="830"/>
        <v>3.9561293919877776</v>
      </c>
      <c r="AB1811">
        <f t="shared" si="817"/>
        <v>71.092132133399332</v>
      </c>
      <c r="AC1811">
        <f t="shared" si="831"/>
        <v>140.52067008623698</v>
      </c>
      <c r="AD1811">
        <f t="shared" si="832"/>
        <v>19.879608222942263</v>
      </c>
      <c r="AE1811">
        <f t="shared" si="833"/>
        <v>12.446107356118029</v>
      </c>
      <c r="AF1811">
        <f t="shared" si="834"/>
        <v>15.352930132931457</v>
      </c>
      <c r="AG1811">
        <f t="shared" si="818"/>
        <v>2.2370041105059646</v>
      </c>
      <c r="AH1811" s="18">
        <f t="shared" si="835"/>
        <v>361.99999999998801</v>
      </c>
      <c r="AI1811" s="18">
        <f t="shared" si="836"/>
        <v>72.400000000000489</v>
      </c>
      <c r="AJ1811" s="28"/>
      <c r="AK1811" s="29">
        <f t="shared" si="837"/>
        <v>15.275952027464339</v>
      </c>
      <c r="AL1811" s="19">
        <f t="shared" si="838"/>
        <v>72.400000000000489</v>
      </c>
      <c r="AM1811" s="18">
        <f t="shared" si="839"/>
        <v>12.446107356118029</v>
      </c>
      <c r="AN1811" s="18">
        <f t="shared" si="840"/>
        <v>15.352930132931457</v>
      </c>
      <c r="AO1811" s="19" t="str">
        <f t="shared" si="841"/>
        <v>N/A</v>
      </c>
      <c r="AP1811" t="str">
        <f t="shared" si="842"/>
        <v>N/A</v>
      </c>
    </row>
    <row r="1812" spans="12:42" x14ac:dyDescent="0.3">
      <c r="L1812" s="25">
        <f t="shared" si="843"/>
        <v>26.616004821025015</v>
      </c>
      <c r="N1812" s="25">
        <f t="shared" si="844"/>
        <v>362.19999999998799</v>
      </c>
      <c r="O1812" s="25">
        <f t="shared" si="819"/>
        <v>230.5836815515303</v>
      </c>
      <c r="P1812" s="25">
        <f t="shared" si="820"/>
        <v>404.53277465180759</v>
      </c>
      <c r="Q1812" s="25">
        <f t="shared" si="821"/>
        <v>202.26638732590379</v>
      </c>
      <c r="R1812" s="25">
        <f t="shared" si="822"/>
        <v>3419.337834702249</v>
      </c>
      <c r="S1812" s="25">
        <f t="shared" si="823"/>
        <v>2.6743472030409903</v>
      </c>
      <c r="T1812" s="25">
        <f t="shared" si="824"/>
        <v>38.777394938074522</v>
      </c>
      <c r="U1812" s="25">
        <f t="shared" si="845"/>
        <v>77866.413862099507</v>
      </c>
      <c r="V1812" s="25">
        <f t="shared" si="825"/>
        <v>0.60583291622641333</v>
      </c>
      <c r="W1812" s="25">
        <f t="shared" si="826"/>
        <v>2.4233316649056533</v>
      </c>
      <c r="X1812" s="16">
        <f t="shared" si="827"/>
        <v>1067.5368421052278</v>
      </c>
      <c r="Y1812">
        <f t="shared" si="828"/>
        <v>151.02556920334152</v>
      </c>
      <c r="Z1812">
        <f t="shared" si="829"/>
        <v>3.910303989262697</v>
      </c>
      <c r="AA1812">
        <f t="shared" si="830"/>
        <v>3.9571740472328547</v>
      </c>
      <c r="AB1812">
        <f t="shared" si="817"/>
        <v>71.131409554467496</v>
      </c>
      <c r="AC1812">
        <f t="shared" si="831"/>
        <v>140.59830581556628</v>
      </c>
      <c r="AD1812">
        <f t="shared" si="832"/>
        <v>19.8905914319052</v>
      </c>
      <c r="AE1812">
        <f t="shared" si="833"/>
        <v>12.452526363821582</v>
      </c>
      <c r="AF1812">
        <f t="shared" si="834"/>
        <v>15.359349140635009</v>
      </c>
      <c r="AG1812">
        <f t="shared" si="818"/>
        <v>2.2376219821129704</v>
      </c>
      <c r="AH1812" s="18">
        <f t="shared" si="835"/>
        <v>362.19999999998799</v>
      </c>
      <c r="AI1812" s="18">
        <f t="shared" si="836"/>
        <v>72.400000000000489</v>
      </c>
      <c r="AJ1812" s="28"/>
      <c r="AK1812" s="29">
        <f t="shared" si="837"/>
        <v>15.275952027464339</v>
      </c>
      <c r="AL1812" s="19">
        <f t="shared" si="838"/>
        <v>72.400000000000489</v>
      </c>
      <c r="AM1812" s="18">
        <f t="shared" si="839"/>
        <v>12.452526363821582</v>
      </c>
      <c r="AN1812" s="18">
        <f t="shared" si="840"/>
        <v>15.359349140635009</v>
      </c>
      <c r="AO1812" s="19" t="str">
        <f t="shared" si="841"/>
        <v>N/A</v>
      </c>
      <c r="AP1812" t="str">
        <f t="shared" si="842"/>
        <v>N/A</v>
      </c>
    </row>
    <row r="1813" spans="12:42" x14ac:dyDescent="0.3">
      <c r="L1813" s="25">
        <f t="shared" si="843"/>
        <v>26.630717924850899</v>
      </c>
      <c r="N1813" s="25">
        <f t="shared" si="844"/>
        <v>362.39999999998798</v>
      </c>
      <c r="O1813" s="25">
        <f t="shared" si="819"/>
        <v>230.71100550600383</v>
      </c>
      <c r="P1813" s="25">
        <f t="shared" si="820"/>
        <v>404.75615001053308</v>
      </c>
      <c r="Q1813" s="25">
        <f t="shared" si="821"/>
        <v>202.37807500526654</v>
      </c>
      <c r="R1813" s="25">
        <f t="shared" si="822"/>
        <v>3421.2259284817642</v>
      </c>
      <c r="S1813" s="25">
        <f t="shared" si="823"/>
        <v>2.6743448037273145</v>
      </c>
      <c r="T1813" s="25">
        <f t="shared" si="824"/>
        <v>38.788116932705208</v>
      </c>
      <c r="U1813" s="25">
        <f t="shared" si="845"/>
        <v>77937.800830042761</v>
      </c>
      <c r="V1813" s="25">
        <f t="shared" si="825"/>
        <v>0.60571921825926567</v>
      </c>
      <c r="W1813" s="25">
        <f t="shared" si="826"/>
        <v>2.4228768730370627</v>
      </c>
      <c r="X1813" s="16">
        <f t="shared" si="827"/>
        <v>1068.1263157894384</v>
      </c>
      <c r="Y1813">
        <f t="shared" si="828"/>
        <v>151.10896267059903</v>
      </c>
      <c r="Z1813">
        <f t="shared" si="829"/>
        <v>3.9113701279201853</v>
      </c>
      <c r="AA1813">
        <f t="shared" si="830"/>
        <v>3.9582184360742128</v>
      </c>
      <c r="AB1813">
        <f t="shared" si="817"/>
        <v>71.170686975535673</v>
      </c>
      <c r="AC1813">
        <f t="shared" si="831"/>
        <v>140.67594154489569</v>
      </c>
      <c r="AD1813">
        <f t="shared" si="832"/>
        <v>19.901574640868152</v>
      </c>
      <c r="AE1813">
        <f t="shared" si="833"/>
        <v>12.458945371525143</v>
      </c>
      <c r="AF1813">
        <f t="shared" si="834"/>
        <v>15.365768148338573</v>
      </c>
      <c r="AG1813">
        <f t="shared" si="818"/>
        <v>2.2382396831549953</v>
      </c>
      <c r="AH1813" s="18">
        <f t="shared" si="835"/>
        <v>362.39999999998798</v>
      </c>
      <c r="AI1813" s="18">
        <f t="shared" si="836"/>
        <v>72.400000000000489</v>
      </c>
      <c r="AJ1813" s="28"/>
      <c r="AK1813" s="29">
        <f t="shared" si="837"/>
        <v>15.275952027464339</v>
      </c>
      <c r="AL1813" s="19">
        <f t="shared" si="838"/>
        <v>72.400000000000489</v>
      </c>
      <c r="AM1813" s="18">
        <f t="shared" si="839"/>
        <v>12.458945371525143</v>
      </c>
      <c r="AN1813" s="18">
        <f t="shared" si="840"/>
        <v>15.365768148338573</v>
      </c>
      <c r="AO1813" s="19" t="str">
        <f t="shared" si="841"/>
        <v>N/A</v>
      </c>
      <c r="AP1813" t="str">
        <f t="shared" si="842"/>
        <v>N/A</v>
      </c>
    </row>
    <row r="1814" spans="12:42" x14ac:dyDescent="0.3">
      <c r="L1814" s="25">
        <f t="shared" si="843"/>
        <v>26.645431028676782</v>
      </c>
      <c r="N1814" s="25">
        <f t="shared" si="844"/>
        <v>362.59999999998797</v>
      </c>
      <c r="O1814" s="25">
        <f t="shared" si="819"/>
        <v>230.83832946047733</v>
      </c>
      <c r="P1814" s="25">
        <f t="shared" si="820"/>
        <v>404.97952536925851</v>
      </c>
      <c r="Q1814" s="25">
        <f t="shared" si="821"/>
        <v>202.48976268462926</v>
      </c>
      <c r="R1814" s="25">
        <f t="shared" si="822"/>
        <v>3423.1140222612794</v>
      </c>
      <c r="S1814" s="25">
        <f t="shared" si="823"/>
        <v>2.6743424070606427</v>
      </c>
      <c r="T1814" s="25">
        <f t="shared" si="824"/>
        <v>38.798835964360009</v>
      </c>
      <c r="U1814" s="25">
        <f t="shared" si="845"/>
        <v>78009.213804598578</v>
      </c>
      <c r="V1814" s="25">
        <f t="shared" si="825"/>
        <v>0.60560560434232091</v>
      </c>
      <c r="W1814" s="25">
        <f t="shared" si="826"/>
        <v>2.4224224173692837</v>
      </c>
      <c r="X1814" s="16">
        <f t="shared" si="827"/>
        <v>1068.7157894736488</v>
      </c>
      <c r="Y1814">
        <f t="shared" si="828"/>
        <v>151.19235613785651</v>
      </c>
      <c r="Z1814">
        <f t="shared" si="829"/>
        <v>3.9124359782762039</v>
      </c>
      <c r="AA1814">
        <f t="shared" si="830"/>
        <v>3.9592625587101087</v>
      </c>
      <c r="AB1814">
        <f t="shared" si="817"/>
        <v>71.209964396603851</v>
      </c>
      <c r="AC1814">
        <f t="shared" si="831"/>
        <v>140.75357727422511</v>
      </c>
      <c r="AD1814">
        <f t="shared" si="832"/>
        <v>19.912557849831103</v>
      </c>
      <c r="AE1814">
        <f t="shared" si="833"/>
        <v>12.465364379228706</v>
      </c>
      <c r="AF1814">
        <f t="shared" si="834"/>
        <v>15.372187156042132</v>
      </c>
      <c r="AG1814">
        <f t="shared" si="818"/>
        <v>2.2388572137732168</v>
      </c>
      <c r="AH1814" s="18">
        <f t="shared" si="835"/>
        <v>362.59999999998797</v>
      </c>
      <c r="AI1814" s="18">
        <f t="shared" si="836"/>
        <v>72.400000000000489</v>
      </c>
      <c r="AJ1814" s="28"/>
      <c r="AK1814" s="29">
        <f t="shared" si="837"/>
        <v>15.275952027464339</v>
      </c>
      <c r="AL1814" s="19">
        <f t="shared" si="838"/>
        <v>72.400000000000489</v>
      </c>
      <c r="AM1814" s="18">
        <f t="shared" si="839"/>
        <v>12.465364379228706</v>
      </c>
      <c r="AN1814" s="18">
        <f t="shared" si="840"/>
        <v>15.372187156042132</v>
      </c>
      <c r="AO1814" s="19" t="str">
        <f t="shared" si="841"/>
        <v>N/A</v>
      </c>
      <c r="AP1814" t="str">
        <f t="shared" si="842"/>
        <v>N/A</v>
      </c>
    </row>
    <row r="1815" spans="12:42" x14ac:dyDescent="0.3">
      <c r="L1815" s="25">
        <f t="shared" si="843"/>
        <v>26.660144132502666</v>
      </c>
      <c r="N1815" s="25">
        <f t="shared" si="844"/>
        <v>362.79999999998796</v>
      </c>
      <c r="O1815" s="25">
        <f t="shared" si="819"/>
        <v>230.96565341495088</v>
      </c>
      <c r="P1815" s="25">
        <f t="shared" si="820"/>
        <v>405.20290072798406</v>
      </c>
      <c r="Q1815" s="25">
        <f t="shared" si="821"/>
        <v>202.60145036399203</v>
      </c>
      <c r="R1815" s="25">
        <f t="shared" si="822"/>
        <v>3425.002116040796</v>
      </c>
      <c r="S1815" s="25">
        <f t="shared" si="823"/>
        <v>2.6743400130365957</v>
      </c>
      <c r="T1815" s="25">
        <f t="shared" si="824"/>
        <v>38.809552035493965</v>
      </c>
      <c r="U1815" s="25">
        <f t="shared" si="845"/>
        <v>78080.652780889082</v>
      </c>
      <c r="V1815" s="25">
        <f t="shared" si="825"/>
        <v>0.60549207436713792</v>
      </c>
      <c r="W1815" s="25">
        <f t="shared" si="826"/>
        <v>2.4219682974685517</v>
      </c>
      <c r="X1815" s="16">
        <f t="shared" si="827"/>
        <v>1069.3052631578596</v>
      </c>
      <c r="Y1815">
        <f t="shared" si="828"/>
        <v>151.27574960511407</v>
      </c>
      <c r="Z1815">
        <f t="shared" si="829"/>
        <v>3.9135015405634035</v>
      </c>
      <c r="AA1815">
        <f t="shared" si="830"/>
        <v>3.960306415338565</v>
      </c>
      <c r="AB1815">
        <f t="shared" si="817"/>
        <v>71.249241817672029</v>
      </c>
      <c r="AC1815">
        <f t="shared" si="831"/>
        <v>140.83121300355452</v>
      </c>
      <c r="AD1815">
        <f t="shared" si="832"/>
        <v>19.923541058794054</v>
      </c>
      <c r="AE1815">
        <f t="shared" si="833"/>
        <v>12.471783386932268</v>
      </c>
      <c r="AF1815">
        <f t="shared" si="834"/>
        <v>15.378606163745697</v>
      </c>
      <c r="AG1815">
        <f t="shared" si="818"/>
        <v>2.2394745741086166</v>
      </c>
      <c r="AH1815" s="18">
        <f t="shared" si="835"/>
        <v>362.79999999998796</v>
      </c>
      <c r="AI1815" s="18">
        <f t="shared" si="836"/>
        <v>72.400000000000489</v>
      </c>
      <c r="AJ1815" s="28"/>
      <c r="AK1815" s="29">
        <f t="shared" si="837"/>
        <v>15.275952027464339</v>
      </c>
      <c r="AL1815" s="19">
        <f t="shared" si="838"/>
        <v>72.400000000000489</v>
      </c>
      <c r="AM1815" s="18">
        <f t="shared" si="839"/>
        <v>12.471783386932268</v>
      </c>
      <c r="AN1815" s="18">
        <f t="shared" si="840"/>
        <v>15.378606163745697</v>
      </c>
      <c r="AO1815" s="19" t="str">
        <f t="shared" si="841"/>
        <v>N/A</v>
      </c>
      <c r="AP1815" t="str">
        <f t="shared" si="842"/>
        <v>N/A</v>
      </c>
    </row>
    <row r="1816" spans="12:42" x14ac:dyDescent="0.3">
      <c r="L1816" s="25">
        <f t="shared" si="843"/>
        <v>26.674857236328549</v>
      </c>
      <c r="N1816" s="25">
        <f t="shared" si="844"/>
        <v>362.99999999998795</v>
      </c>
      <c r="O1816" s="25">
        <f t="shared" si="819"/>
        <v>231.09297736942437</v>
      </c>
      <c r="P1816" s="25">
        <f t="shared" si="820"/>
        <v>405.42627608670949</v>
      </c>
      <c r="Q1816" s="25">
        <f t="shared" si="821"/>
        <v>202.71313804335475</v>
      </c>
      <c r="R1816" s="25">
        <f t="shared" si="822"/>
        <v>3426.8902098203107</v>
      </c>
      <c r="S1816" s="25">
        <f t="shared" si="823"/>
        <v>2.6743376216508059</v>
      </c>
      <c r="T1816" s="25">
        <f t="shared" si="824"/>
        <v>38.820265148558718</v>
      </c>
      <c r="U1816" s="25">
        <f t="shared" si="845"/>
        <v>78152.117754039806</v>
      </c>
      <c r="V1816" s="25">
        <f t="shared" si="825"/>
        <v>0.60537862822547472</v>
      </c>
      <c r="W1816" s="25">
        <f t="shared" si="826"/>
        <v>2.4215145129018989</v>
      </c>
      <c r="X1816" s="16">
        <f t="shared" si="827"/>
        <v>1069.89473684207</v>
      </c>
      <c r="Y1816">
        <f t="shared" si="828"/>
        <v>151.35914307237155</v>
      </c>
      <c r="Z1816">
        <f t="shared" si="829"/>
        <v>3.9145668150141173</v>
      </c>
      <c r="AA1816">
        <f t="shared" si="830"/>
        <v>3.9613500061573603</v>
      </c>
      <c r="AB1816">
        <f t="shared" si="817"/>
        <v>71.288519238740207</v>
      </c>
      <c r="AC1816">
        <f t="shared" si="831"/>
        <v>140.908848732884</v>
      </c>
      <c r="AD1816">
        <f t="shared" si="832"/>
        <v>19.934524267757016</v>
      </c>
      <c r="AE1816">
        <f t="shared" si="833"/>
        <v>12.478202394635836</v>
      </c>
      <c r="AF1816">
        <f t="shared" si="834"/>
        <v>15.385025171449264</v>
      </c>
      <c r="AG1816">
        <f t="shared" si="818"/>
        <v>2.2400917643019818</v>
      </c>
      <c r="AH1816" s="18">
        <f t="shared" si="835"/>
        <v>362.99999999998795</v>
      </c>
      <c r="AI1816" s="18">
        <f t="shared" si="836"/>
        <v>72.400000000000489</v>
      </c>
      <c r="AJ1816" s="28"/>
      <c r="AK1816" s="29">
        <f t="shared" si="837"/>
        <v>15.275952027464339</v>
      </c>
      <c r="AL1816" s="19">
        <f t="shared" si="838"/>
        <v>72.400000000000489</v>
      </c>
      <c r="AM1816" s="18">
        <f t="shared" si="839"/>
        <v>12.478202394635836</v>
      </c>
      <c r="AN1816" s="18">
        <f t="shared" si="840"/>
        <v>15.385025171449264</v>
      </c>
      <c r="AO1816" s="19" t="str">
        <f t="shared" si="841"/>
        <v>N/A</v>
      </c>
      <c r="AP1816" t="str">
        <f t="shared" si="842"/>
        <v>N/A</v>
      </c>
    </row>
    <row r="1817" spans="12:42" x14ac:dyDescent="0.3">
      <c r="L1817" s="25">
        <f t="shared" si="843"/>
        <v>26.689570340154432</v>
      </c>
      <c r="N1817" s="25">
        <f t="shared" si="844"/>
        <v>363.19999999998794</v>
      </c>
      <c r="O1817" s="25">
        <f t="shared" si="819"/>
        <v>231.22030132389784</v>
      </c>
      <c r="P1817" s="25">
        <f t="shared" si="820"/>
        <v>405.64965144543487</v>
      </c>
      <c r="Q1817" s="25">
        <f t="shared" si="821"/>
        <v>202.82482572271743</v>
      </c>
      <c r="R1817" s="25">
        <f t="shared" si="822"/>
        <v>3428.778303599825</v>
      </c>
      <c r="S1817" s="25">
        <f t="shared" si="823"/>
        <v>2.6743352328989149</v>
      </c>
      <c r="T1817" s="25">
        <f t="shared" si="824"/>
        <v>38.830975306002514</v>
      </c>
      <c r="U1817" s="25">
        <f t="shared" si="845"/>
        <v>78223.608719179858</v>
      </c>
      <c r="V1817" s="25">
        <f t="shared" si="825"/>
        <v>0.60526526580928774</v>
      </c>
      <c r="W1817" s="25">
        <f t="shared" si="826"/>
        <v>2.421061063237151</v>
      </c>
      <c r="X1817" s="16">
        <f t="shared" si="827"/>
        <v>1070.4842105262803</v>
      </c>
      <c r="Y1817">
        <f t="shared" si="828"/>
        <v>151.44253653962903</v>
      </c>
      <c r="Z1817">
        <f t="shared" si="829"/>
        <v>3.9156318018603744</v>
      </c>
      <c r="AA1817">
        <f t="shared" si="830"/>
        <v>3.9623933313640425</v>
      </c>
      <c r="AB1817">
        <f t="shared" si="817"/>
        <v>71.327796659808385</v>
      </c>
      <c r="AC1817">
        <f t="shared" si="831"/>
        <v>140.98648446221341</v>
      </c>
      <c r="AD1817">
        <f t="shared" si="832"/>
        <v>19.945507476719968</v>
      </c>
      <c r="AE1817">
        <f t="shared" si="833"/>
        <v>12.484621402339398</v>
      </c>
      <c r="AF1817">
        <f t="shared" si="834"/>
        <v>15.391444179152824</v>
      </c>
      <c r="AG1817">
        <f t="shared" si="818"/>
        <v>2.2407087844939073</v>
      </c>
      <c r="AH1817" s="18">
        <f t="shared" si="835"/>
        <v>363.19999999998794</v>
      </c>
      <c r="AI1817" s="18">
        <f t="shared" si="836"/>
        <v>72.400000000000489</v>
      </c>
      <c r="AJ1817" s="28"/>
      <c r="AK1817" s="29">
        <f t="shared" si="837"/>
        <v>15.275952027464339</v>
      </c>
      <c r="AL1817" s="19">
        <f t="shared" si="838"/>
        <v>72.400000000000489</v>
      </c>
      <c r="AM1817" s="18">
        <f t="shared" si="839"/>
        <v>12.484621402339398</v>
      </c>
      <c r="AN1817" s="18">
        <f t="shared" si="840"/>
        <v>15.391444179152824</v>
      </c>
      <c r="AO1817" s="19" t="str">
        <f t="shared" si="841"/>
        <v>N/A</v>
      </c>
      <c r="AP1817" t="str">
        <f t="shared" si="842"/>
        <v>N/A</v>
      </c>
    </row>
    <row r="1818" spans="12:42" x14ac:dyDescent="0.3">
      <c r="L1818" s="25">
        <f t="shared" si="843"/>
        <v>26.704283443980316</v>
      </c>
      <c r="N1818" s="25">
        <f t="shared" si="844"/>
        <v>363.39999999998793</v>
      </c>
      <c r="O1818" s="25">
        <f t="shared" si="819"/>
        <v>231.34762527837142</v>
      </c>
      <c r="P1818" s="25">
        <f t="shared" si="820"/>
        <v>405.87302680416042</v>
      </c>
      <c r="Q1818" s="25">
        <f t="shared" si="821"/>
        <v>202.93651340208021</v>
      </c>
      <c r="R1818" s="25">
        <f t="shared" si="822"/>
        <v>3430.6663973793416</v>
      </c>
      <c r="S1818" s="25">
        <f t="shared" si="823"/>
        <v>2.6743328467765721</v>
      </c>
      <c r="T1818" s="25">
        <f t="shared" si="824"/>
        <v>38.841682510270289</v>
      </c>
      <c r="U1818" s="25">
        <f t="shared" si="845"/>
        <v>78295.125671442001</v>
      </c>
      <c r="V1818" s="25">
        <f t="shared" si="825"/>
        <v>0.60515198701073192</v>
      </c>
      <c r="W1818" s="25">
        <f t="shared" si="826"/>
        <v>2.4206079480429277</v>
      </c>
      <c r="X1818" s="16">
        <f t="shared" si="827"/>
        <v>1071.0736842104911</v>
      </c>
      <c r="Y1818">
        <f t="shared" si="828"/>
        <v>151.52593000688657</v>
      </c>
      <c r="Z1818">
        <f t="shared" si="829"/>
        <v>3.9166965013338881</v>
      </c>
      <c r="AA1818">
        <f t="shared" si="830"/>
        <v>3.9634363911559145</v>
      </c>
      <c r="AB1818">
        <f t="shared" si="817"/>
        <v>71.367074080876549</v>
      </c>
      <c r="AC1818">
        <f t="shared" si="831"/>
        <v>141.06412019154277</v>
      </c>
      <c r="AD1818">
        <f t="shared" si="832"/>
        <v>19.956490685682912</v>
      </c>
      <c r="AE1818">
        <f t="shared" si="833"/>
        <v>12.491040410042956</v>
      </c>
      <c r="AF1818">
        <f t="shared" si="834"/>
        <v>15.397863186856386</v>
      </c>
      <c r="AG1818">
        <f t="shared" si="818"/>
        <v>2.2413256348247925</v>
      </c>
      <c r="AH1818" s="18">
        <f t="shared" si="835"/>
        <v>363.39999999998793</v>
      </c>
      <c r="AI1818" s="18">
        <f t="shared" si="836"/>
        <v>72.400000000000489</v>
      </c>
      <c r="AJ1818" s="28"/>
      <c r="AK1818" s="29">
        <f t="shared" si="837"/>
        <v>15.275952027464339</v>
      </c>
      <c r="AL1818" s="19">
        <f t="shared" si="838"/>
        <v>72.400000000000489</v>
      </c>
      <c r="AM1818" s="18">
        <f t="shared" si="839"/>
        <v>12.491040410042956</v>
      </c>
      <c r="AN1818" s="18">
        <f t="shared" si="840"/>
        <v>15.397863186856386</v>
      </c>
      <c r="AO1818" s="19" t="str">
        <f t="shared" si="841"/>
        <v>N/A</v>
      </c>
      <c r="AP1818" t="str">
        <f t="shared" si="842"/>
        <v>N/A</v>
      </c>
    </row>
    <row r="1819" spans="12:42" x14ac:dyDescent="0.3">
      <c r="L1819" s="25">
        <f t="shared" si="843"/>
        <v>26.718996547806199</v>
      </c>
      <c r="N1819" s="25">
        <f t="shared" si="844"/>
        <v>363.59999999998792</v>
      </c>
      <c r="O1819" s="25">
        <f t="shared" si="819"/>
        <v>231.47494923284489</v>
      </c>
      <c r="P1819" s="25">
        <f t="shared" si="820"/>
        <v>406.09640216288579</v>
      </c>
      <c r="Q1819" s="25">
        <f t="shared" si="821"/>
        <v>203.0482010814429</v>
      </c>
      <c r="R1819" s="25">
        <f t="shared" si="822"/>
        <v>3432.5544911588563</v>
      </c>
      <c r="S1819" s="25">
        <f t="shared" si="823"/>
        <v>2.6743304632794391</v>
      </c>
      <c r="T1819" s="25">
        <f t="shared" si="824"/>
        <v>38.852386763803523</v>
      </c>
      <c r="U1819" s="25">
        <f t="shared" si="845"/>
        <v>78366.668605962695</v>
      </c>
      <c r="V1819" s="25">
        <f t="shared" si="825"/>
        <v>0.60503879172216291</v>
      </c>
      <c r="W1819" s="25">
        <f t="shared" si="826"/>
        <v>2.4201551668886516</v>
      </c>
      <c r="X1819" s="16">
        <f t="shared" si="827"/>
        <v>1071.6631578947013</v>
      </c>
      <c r="Y1819">
        <f t="shared" si="828"/>
        <v>151.60932347414402</v>
      </c>
      <c r="Z1819">
        <f t="shared" si="829"/>
        <v>3.917760913666064</v>
      </c>
      <c r="AA1819">
        <f t="shared" si="830"/>
        <v>3.9644791857300481</v>
      </c>
      <c r="AB1819">
        <f t="shared" si="817"/>
        <v>71.406351501944727</v>
      </c>
      <c r="AC1819">
        <f t="shared" si="831"/>
        <v>141.14175592087219</v>
      </c>
      <c r="AD1819">
        <f t="shared" si="832"/>
        <v>19.967473894645863</v>
      </c>
      <c r="AE1819">
        <f t="shared" si="833"/>
        <v>12.497459417746517</v>
      </c>
      <c r="AF1819">
        <f t="shared" si="834"/>
        <v>15.404282194559945</v>
      </c>
      <c r="AG1819">
        <f t="shared" si="818"/>
        <v>2.2419423154348457</v>
      </c>
      <c r="AH1819" s="18">
        <f t="shared" si="835"/>
        <v>363.59999999998792</v>
      </c>
      <c r="AI1819" s="18">
        <f t="shared" si="836"/>
        <v>72.400000000000489</v>
      </c>
      <c r="AJ1819" s="28"/>
      <c r="AK1819" s="29">
        <f t="shared" si="837"/>
        <v>15.275952027464339</v>
      </c>
      <c r="AL1819" s="19">
        <f t="shared" si="838"/>
        <v>72.400000000000489</v>
      </c>
      <c r="AM1819" s="18">
        <f t="shared" si="839"/>
        <v>12.497459417746517</v>
      </c>
      <c r="AN1819" s="18">
        <f t="shared" si="840"/>
        <v>15.404282194559945</v>
      </c>
      <c r="AO1819" s="19" t="str">
        <f t="shared" si="841"/>
        <v>N/A</v>
      </c>
      <c r="AP1819" t="str">
        <f t="shared" si="842"/>
        <v>N/A</v>
      </c>
    </row>
    <row r="1820" spans="12:42" x14ac:dyDescent="0.3">
      <c r="L1820" s="25">
        <f t="shared" si="843"/>
        <v>26.733709651632083</v>
      </c>
      <c r="N1820" s="25">
        <f t="shared" si="844"/>
        <v>363.7999999999879</v>
      </c>
      <c r="O1820" s="25">
        <f t="shared" si="819"/>
        <v>231.60227318731839</v>
      </c>
      <c r="P1820" s="25">
        <f t="shared" si="820"/>
        <v>406.31977752161123</v>
      </c>
      <c r="Q1820" s="25">
        <f t="shared" si="821"/>
        <v>203.15988876080561</v>
      </c>
      <c r="R1820" s="25">
        <f t="shared" si="822"/>
        <v>3434.4425849383715</v>
      </c>
      <c r="S1820" s="25">
        <f t="shared" si="823"/>
        <v>2.6743280824031861</v>
      </c>
      <c r="T1820" s="25">
        <f t="shared" si="824"/>
        <v>38.86308806904038</v>
      </c>
      <c r="U1820" s="25">
        <f t="shared" si="845"/>
        <v>78438.237517881935</v>
      </c>
      <c r="V1820" s="25">
        <f t="shared" si="825"/>
        <v>0.60492567983613144</v>
      </c>
      <c r="W1820" s="25">
        <f t="shared" si="826"/>
        <v>2.4197027193445257</v>
      </c>
      <c r="X1820" s="16">
        <f t="shared" si="827"/>
        <v>1072.2526315789119</v>
      </c>
      <c r="Y1820">
        <f t="shared" si="828"/>
        <v>151.69271694140156</v>
      </c>
      <c r="Z1820">
        <f t="shared" si="829"/>
        <v>3.9188250390880035</v>
      </c>
      <c r="AA1820">
        <f t="shared" si="830"/>
        <v>3.9655217152832773</v>
      </c>
      <c r="AB1820">
        <f t="shared" si="817"/>
        <v>71.445628923012904</v>
      </c>
      <c r="AC1820">
        <f t="shared" si="831"/>
        <v>141.2193916502016</v>
      </c>
      <c r="AD1820">
        <f t="shared" si="832"/>
        <v>19.978457103608815</v>
      </c>
      <c r="AE1820">
        <f t="shared" si="833"/>
        <v>12.503878425450081</v>
      </c>
      <c r="AF1820">
        <f t="shared" si="834"/>
        <v>15.410701202263509</v>
      </c>
      <c r="AG1820">
        <f t="shared" si="818"/>
        <v>2.2425588264640806</v>
      </c>
      <c r="AH1820" s="18">
        <f t="shared" si="835"/>
        <v>363.7999999999879</v>
      </c>
      <c r="AI1820" s="18">
        <f t="shared" si="836"/>
        <v>72.400000000000489</v>
      </c>
      <c r="AJ1820" s="28"/>
      <c r="AK1820" s="29">
        <f t="shared" si="837"/>
        <v>15.275952027464339</v>
      </c>
      <c r="AL1820" s="19">
        <f t="shared" si="838"/>
        <v>72.400000000000489</v>
      </c>
      <c r="AM1820" s="18">
        <f t="shared" si="839"/>
        <v>12.503878425450081</v>
      </c>
      <c r="AN1820" s="18">
        <f t="shared" si="840"/>
        <v>15.410701202263509</v>
      </c>
      <c r="AO1820" s="19" t="str">
        <f t="shared" si="841"/>
        <v>N/A</v>
      </c>
      <c r="AP1820" t="str">
        <f t="shared" si="842"/>
        <v>N/A</v>
      </c>
    </row>
    <row r="1821" spans="12:42" x14ac:dyDescent="0.3">
      <c r="L1821" s="25">
        <f t="shared" si="843"/>
        <v>26.748422755457966</v>
      </c>
      <c r="N1821" s="25">
        <f t="shared" si="844"/>
        <v>363.99999999998789</v>
      </c>
      <c r="O1821" s="25">
        <f t="shared" si="819"/>
        <v>231.72959714179191</v>
      </c>
      <c r="P1821" s="25">
        <f t="shared" si="820"/>
        <v>406.54315288033672</v>
      </c>
      <c r="Q1821" s="25">
        <f t="shared" si="821"/>
        <v>203.27157644016836</v>
      </c>
      <c r="R1821" s="25">
        <f t="shared" si="822"/>
        <v>3436.3306787178867</v>
      </c>
      <c r="S1821" s="25">
        <f t="shared" si="823"/>
        <v>2.6743257041434925</v>
      </c>
      <c r="T1821" s="25">
        <f t="shared" si="824"/>
        <v>38.87378642841567</v>
      </c>
      <c r="U1821" s="25">
        <f t="shared" si="845"/>
        <v>78509.832402343061</v>
      </c>
      <c r="V1821" s="25">
        <f t="shared" si="825"/>
        <v>0.6048126512453853</v>
      </c>
      <c r="W1821" s="25">
        <f t="shared" si="826"/>
        <v>2.4192506049815412</v>
      </c>
      <c r="X1821" s="16">
        <f t="shared" si="827"/>
        <v>1072.8421052631222</v>
      </c>
      <c r="Y1821">
        <f t="shared" si="828"/>
        <v>151.77611040865904</v>
      </c>
      <c r="Z1821">
        <f t="shared" si="829"/>
        <v>3.9198888778304899</v>
      </c>
      <c r="AA1821">
        <f t="shared" si="830"/>
        <v>3.9665639800121966</v>
      </c>
      <c r="AB1821">
        <f t="shared" si="817"/>
        <v>71.484906344081082</v>
      </c>
      <c r="AC1821">
        <f t="shared" si="831"/>
        <v>141.29702737953102</v>
      </c>
      <c r="AD1821">
        <f t="shared" si="832"/>
        <v>19.989440312571766</v>
      </c>
      <c r="AE1821">
        <f t="shared" si="833"/>
        <v>12.510297433153642</v>
      </c>
      <c r="AF1821">
        <f t="shared" si="834"/>
        <v>15.417120209967068</v>
      </c>
      <c r="AG1821">
        <f t="shared" si="818"/>
        <v>2.2431751680523195</v>
      </c>
      <c r="AH1821" s="18">
        <f t="shared" si="835"/>
        <v>363.99999999998789</v>
      </c>
      <c r="AI1821" s="18">
        <f t="shared" si="836"/>
        <v>72.400000000000489</v>
      </c>
      <c r="AJ1821" s="28"/>
      <c r="AK1821" s="29">
        <f t="shared" si="837"/>
        <v>15.275952027464339</v>
      </c>
      <c r="AL1821" s="19">
        <f t="shared" si="838"/>
        <v>72.400000000000489</v>
      </c>
      <c r="AM1821" s="18">
        <f t="shared" si="839"/>
        <v>12.510297433153642</v>
      </c>
      <c r="AN1821" s="18">
        <f t="shared" si="840"/>
        <v>15.417120209967068</v>
      </c>
      <c r="AO1821" s="19" t="str">
        <f t="shared" si="841"/>
        <v>N/A</v>
      </c>
      <c r="AP1821" t="str">
        <f t="shared" si="842"/>
        <v>N/A</v>
      </c>
    </row>
    <row r="1822" spans="12:42" x14ac:dyDescent="0.3">
      <c r="L1822" s="25">
        <f t="shared" si="843"/>
        <v>26.76313585928385</v>
      </c>
      <c r="N1822" s="25">
        <f t="shared" si="844"/>
        <v>364.19999999998788</v>
      </c>
      <c r="O1822" s="25">
        <f t="shared" si="819"/>
        <v>231.85692109626541</v>
      </c>
      <c r="P1822" s="25">
        <f t="shared" si="820"/>
        <v>406.76652823906215</v>
      </c>
      <c r="Q1822" s="25">
        <f t="shared" si="821"/>
        <v>203.38326411953108</v>
      </c>
      <c r="R1822" s="25">
        <f t="shared" si="822"/>
        <v>3438.2187724974019</v>
      </c>
      <c r="S1822" s="25">
        <f t="shared" si="823"/>
        <v>2.6743233284960461</v>
      </c>
      <c r="T1822" s="25">
        <f t="shared" si="824"/>
        <v>38.884481844360849</v>
      </c>
      <c r="U1822" s="25">
        <f t="shared" si="845"/>
        <v>78581.453254493288</v>
      </c>
      <c r="V1822" s="25">
        <f t="shared" si="825"/>
        <v>0.6046997058428708</v>
      </c>
      <c r="W1822" s="25">
        <f t="shared" si="826"/>
        <v>2.4187988233714832</v>
      </c>
      <c r="X1822" s="16">
        <f t="shared" si="827"/>
        <v>1073.4315789473326</v>
      </c>
      <c r="Y1822">
        <f t="shared" si="828"/>
        <v>151.85950387591652</v>
      </c>
      <c r="Z1822">
        <f t="shared" si="829"/>
        <v>3.9209524301240042</v>
      </c>
      <c r="AA1822">
        <f t="shared" si="830"/>
        <v>3.9676059801131673</v>
      </c>
      <c r="AB1822">
        <f t="shared" si="817"/>
        <v>71.52418376514926</v>
      </c>
      <c r="AC1822">
        <f t="shared" si="831"/>
        <v>141.37466310886043</v>
      </c>
      <c r="AD1822">
        <f t="shared" si="832"/>
        <v>20.000423521534717</v>
      </c>
      <c r="AE1822">
        <f t="shared" si="833"/>
        <v>12.516716440857204</v>
      </c>
      <c r="AF1822">
        <f t="shared" si="834"/>
        <v>15.423539217670633</v>
      </c>
      <c r="AG1822">
        <f t="shared" si="818"/>
        <v>2.2437913403391918</v>
      </c>
      <c r="AH1822" s="18">
        <f t="shared" si="835"/>
        <v>364.19999999998788</v>
      </c>
      <c r="AI1822" s="18">
        <f t="shared" si="836"/>
        <v>72.400000000000489</v>
      </c>
      <c r="AJ1822" s="28"/>
      <c r="AK1822" s="29">
        <f t="shared" si="837"/>
        <v>15.275952027464339</v>
      </c>
      <c r="AL1822" s="19">
        <f t="shared" si="838"/>
        <v>72.400000000000489</v>
      </c>
      <c r="AM1822" s="18">
        <f t="shared" si="839"/>
        <v>12.516716440857204</v>
      </c>
      <c r="AN1822" s="18">
        <f t="shared" si="840"/>
        <v>15.423539217670633</v>
      </c>
      <c r="AO1822" s="19" t="str">
        <f t="shared" si="841"/>
        <v>N/A</v>
      </c>
      <c r="AP1822" t="str">
        <f t="shared" si="842"/>
        <v>N/A</v>
      </c>
    </row>
    <row r="1823" spans="12:42" x14ac:dyDescent="0.3">
      <c r="L1823" s="25">
        <f t="shared" si="843"/>
        <v>26.777848963109733</v>
      </c>
      <c r="N1823" s="25">
        <f t="shared" si="844"/>
        <v>364.39999999998787</v>
      </c>
      <c r="O1823" s="25">
        <f t="shared" si="819"/>
        <v>231.98424505073896</v>
      </c>
      <c r="P1823" s="25">
        <f t="shared" si="820"/>
        <v>406.9899035977877</v>
      </c>
      <c r="Q1823" s="25">
        <f t="shared" si="821"/>
        <v>203.49495179889385</v>
      </c>
      <c r="R1823" s="25">
        <f t="shared" si="822"/>
        <v>3440.1068662769176</v>
      </c>
      <c r="S1823" s="25">
        <f t="shared" si="823"/>
        <v>2.6743209554565475</v>
      </c>
      <c r="T1823" s="25">
        <f t="shared" si="824"/>
        <v>38.895174319304019</v>
      </c>
      <c r="U1823" s="25">
        <f t="shared" si="845"/>
        <v>78653.100069483262</v>
      </c>
      <c r="V1823" s="25">
        <f t="shared" si="825"/>
        <v>0.60458684352172887</v>
      </c>
      <c r="W1823" s="25">
        <f t="shared" si="826"/>
        <v>2.4183473740869155</v>
      </c>
      <c r="X1823" s="16">
        <f t="shared" si="827"/>
        <v>1074.0210526315436</v>
      </c>
      <c r="Y1823">
        <f t="shared" si="828"/>
        <v>151.94289734317408</v>
      </c>
      <c r="Z1823">
        <f t="shared" si="829"/>
        <v>3.9220156961987223</v>
      </c>
      <c r="AA1823">
        <f t="shared" si="830"/>
        <v>3.968647715782319</v>
      </c>
      <c r="AB1823">
        <f t="shared" si="817"/>
        <v>71.563461186217438</v>
      </c>
      <c r="AC1823">
        <f t="shared" si="831"/>
        <v>141.45229883818985</v>
      </c>
      <c r="AD1823">
        <f t="shared" si="832"/>
        <v>20.011406730497669</v>
      </c>
      <c r="AE1823">
        <f t="shared" si="833"/>
        <v>12.523135448560765</v>
      </c>
      <c r="AF1823">
        <f t="shared" si="834"/>
        <v>15.429958225374193</v>
      </c>
      <c r="AG1823">
        <f t="shared" si="818"/>
        <v>2.244407343464137</v>
      </c>
      <c r="AH1823" s="18">
        <f t="shared" si="835"/>
        <v>364.39999999998787</v>
      </c>
      <c r="AI1823" s="18">
        <f t="shared" si="836"/>
        <v>72.400000000000489</v>
      </c>
      <c r="AJ1823" s="28"/>
      <c r="AK1823" s="29">
        <f t="shared" si="837"/>
        <v>15.275952027464339</v>
      </c>
      <c r="AL1823" s="19">
        <f t="shared" si="838"/>
        <v>72.400000000000489</v>
      </c>
      <c r="AM1823" s="18">
        <f t="shared" si="839"/>
        <v>12.523135448560765</v>
      </c>
      <c r="AN1823" s="18">
        <f t="shared" si="840"/>
        <v>15.429958225374193</v>
      </c>
      <c r="AO1823" s="19" t="str">
        <f t="shared" si="841"/>
        <v>N/A</v>
      </c>
      <c r="AP1823" t="str">
        <f t="shared" si="842"/>
        <v>N/A</v>
      </c>
    </row>
    <row r="1824" spans="12:42" x14ac:dyDescent="0.3">
      <c r="L1824" s="25">
        <f t="shared" si="843"/>
        <v>26.792562066935616</v>
      </c>
      <c r="N1824" s="25">
        <f t="shared" si="844"/>
        <v>364.59999999998786</v>
      </c>
      <c r="O1824" s="25">
        <f t="shared" si="819"/>
        <v>232.11156900521243</v>
      </c>
      <c r="P1824" s="25">
        <f t="shared" si="820"/>
        <v>407.21327895651308</v>
      </c>
      <c r="Q1824" s="25">
        <f t="shared" si="821"/>
        <v>203.60663947825654</v>
      </c>
      <c r="R1824" s="25">
        <f t="shared" si="822"/>
        <v>3441.9949600564323</v>
      </c>
      <c r="S1824" s="25">
        <f t="shared" si="823"/>
        <v>2.6743185850207021</v>
      </c>
      <c r="T1824" s="25">
        <f t="shared" si="824"/>
        <v>38.905863855669963</v>
      </c>
      <c r="U1824" s="25">
        <f t="shared" si="845"/>
        <v>78724.772842467326</v>
      </c>
      <c r="V1824" s="25">
        <f t="shared" si="825"/>
        <v>0.60447406417529903</v>
      </c>
      <c r="W1824" s="25">
        <f t="shared" si="826"/>
        <v>2.4178962567011961</v>
      </c>
      <c r="X1824" s="16">
        <f t="shared" si="827"/>
        <v>1074.6105263157538</v>
      </c>
      <c r="Y1824">
        <f t="shared" si="828"/>
        <v>152.02629081043156</v>
      </c>
      <c r="Z1824">
        <f t="shared" si="829"/>
        <v>3.9230786762845042</v>
      </c>
      <c r="AA1824">
        <f t="shared" si="830"/>
        <v>3.9696891872155349</v>
      </c>
      <c r="AB1824">
        <f t="shared" si="817"/>
        <v>71.602738607285602</v>
      </c>
      <c r="AC1824">
        <f t="shared" si="831"/>
        <v>141.52993456751921</v>
      </c>
      <c r="AD1824">
        <f t="shared" si="832"/>
        <v>20.022389939460613</v>
      </c>
      <c r="AE1824">
        <f t="shared" si="833"/>
        <v>12.529554456264323</v>
      </c>
      <c r="AF1824">
        <f t="shared" si="834"/>
        <v>15.436377233077753</v>
      </c>
      <c r="AG1824">
        <f t="shared" si="818"/>
        <v>2.2450231775664014</v>
      </c>
      <c r="AH1824" s="18">
        <f t="shared" si="835"/>
        <v>364.59999999998786</v>
      </c>
      <c r="AI1824" s="18">
        <f t="shared" si="836"/>
        <v>72.400000000000489</v>
      </c>
      <c r="AJ1824" s="28"/>
      <c r="AK1824" s="29">
        <f t="shared" si="837"/>
        <v>15.275952027464339</v>
      </c>
      <c r="AL1824" s="19">
        <f t="shared" si="838"/>
        <v>72.400000000000489</v>
      </c>
      <c r="AM1824" s="18">
        <f t="shared" si="839"/>
        <v>12.529554456264323</v>
      </c>
      <c r="AN1824" s="18">
        <f t="shared" si="840"/>
        <v>15.436377233077753</v>
      </c>
      <c r="AO1824" s="19" t="str">
        <f t="shared" si="841"/>
        <v>N/A</v>
      </c>
      <c r="AP1824" t="str">
        <f t="shared" si="842"/>
        <v>N/A</v>
      </c>
    </row>
    <row r="1825" spans="12:42" x14ac:dyDescent="0.3">
      <c r="L1825" s="25">
        <f t="shared" si="843"/>
        <v>26.8072751707615</v>
      </c>
      <c r="N1825" s="25">
        <f t="shared" si="844"/>
        <v>364.79999999998785</v>
      </c>
      <c r="O1825" s="25">
        <f t="shared" si="819"/>
        <v>232.23889295968593</v>
      </c>
      <c r="P1825" s="25">
        <f t="shared" si="820"/>
        <v>407.43665431523851</v>
      </c>
      <c r="Q1825" s="25">
        <f t="shared" si="821"/>
        <v>203.71832715761926</v>
      </c>
      <c r="R1825" s="25">
        <f t="shared" si="822"/>
        <v>3443.883053835948</v>
      </c>
      <c r="S1825" s="25">
        <f t="shared" si="823"/>
        <v>2.6743162171842294</v>
      </c>
      <c r="T1825" s="25">
        <f t="shared" si="824"/>
        <v>38.916550455880113</v>
      </c>
      <c r="U1825" s="25">
        <f t="shared" si="845"/>
        <v>78796.471568603316</v>
      </c>
      <c r="V1825" s="25">
        <f t="shared" si="825"/>
        <v>0.60436136769711346</v>
      </c>
      <c r="W1825" s="25">
        <f t="shared" si="826"/>
        <v>2.4174454707884538</v>
      </c>
      <c r="X1825" s="16">
        <f t="shared" si="827"/>
        <v>1075.1999999999643</v>
      </c>
      <c r="Y1825">
        <f t="shared" si="828"/>
        <v>152.10968427768907</v>
      </c>
      <c r="Z1825">
        <f t="shared" si="829"/>
        <v>3.9241413706109145</v>
      </c>
      <c r="AA1825">
        <f t="shared" si="830"/>
        <v>3.9707303946084767</v>
      </c>
      <c r="AB1825">
        <f t="shared" si="817"/>
        <v>71.64201602835378</v>
      </c>
      <c r="AC1825">
        <f t="shared" si="831"/>
        <v>141.60757029684868</v>
      </c>
      <c r="AD1825">
        <f t="shared" si="832"/>
        <v>20.033373148423575</v>
      </c>
      <c r="AE1825">
        <f t="shared" si="833"/>
        <v>12.535973463967892</v>
      </c>
      <c r="AF1825">
        <f t="shared" si="834"/>
        <v>15.442796240781322</v>
      </c>
      <c r="AG1825">
        <f t="shared" si="818"/>
        <v>2.2456388427850409</v>
      </c>
      <c r="AH1825" s="18">
        <f t="shared" si="835"/>
        <v>364.79999999998785</v>
      </c>
      <c r="AI1825" s="18">
        <f t="shared" si="836"/>
        <v>72.400000000000489</v>
      </c>
      <c r="AJ1825" s="28"/>
      <c r="AK1825" s="29">
        <f t="shared" si="837"/>
        <v>15.275952027464339</v>
      </c>
      <c r="AL1825" s="19">
        <f t="shared" si="838"/>
        <v>72.400000000000489</v>
      </c>
      <c r="AM1825" s="18">
        <f t="shared" si="839"/>
        <v>12.535973463967892</v>
      </c>
      <c r="AN1825" s="18">
        <f t="shared" si="840"/>
        <v>15.442796240781322</v>
      </c>
      <c r="AO1825" s="19" t="str">
        <f t="shared" si="841"/>
        <v>N/A</v>
      </c>
      <c r="AP1825" t="str">
        <f t="shared" si="842"/>
        <v>N/A</v>
      </c>
    </row>
    <row r="1826" spans="12:42" x14ac:dyDescent="0.3">
      <c r="L1826" s="25">
        <f t="shared" si="843"/>
        <v>26.821988274587383</v>
      </c>
      <c r="N1826" s="25">
        <f t="shared" si="844"/>
        <v>364.99999999998784</v>
      </c>
      <c r="O1826" s="25">
        <f t="shared" si="819"/>
        <v>232.36621691415948</v>
      </c>
      <c r="P1826" s="25">
        <f t="shared" si="820"/>
        <v>407.66002967396406</v>
      </c>
      <c r="Q1826" s="25">
        <f t="shared" si="821"/>
        <v>203.83001483698203</v>
      </c>
      <c r="R1826" s="25">
        <f t="shared" si="822"/>
        <v>3445.7711476154632</v>
      </c>
      <c r="S1826" s="25">
        <f t="shared" si="823"/>
        <v>2.6743138519428551</v>
      </c>
      <c r="T1826" s="25">
        <f t="shared" si="824"/>
        <v>38.927234122352601</v>
      </c>
      <c r="U1826" s="25">
        <f t="shared" si="845"/>
        <v>78868.196243052313</v>
      </c>
      <c r="V1826" s="25">
        <f t="shared" si="825"/>
        <v>0.60424875398089761</v>
      </c>
      <c r="W1826" s="25">
        <f t="shared" si="826"/>
        <v>2.4169950159235905</v>
      </c>
      <c r="X1826" s="16">
        <f t="shared" si="827"/>
        <v>1075.7894736841749</v>
      </c>
      <c r="Y1826">
        <f t="shared" si="828"/>
        <v>152.19307774494658</v>
      </c>
      <c r="Z1826">
        <f t="shared" si="829"/>
        <v>3.9252037794072034</v>
      </c>
      <c r="AA1826">
        <f t="shared" si="830"/>
        <v>3.9717713381565618</v>
      </c>
      <c r="AB1826">
        <f t="shared" si="817"/>
        <v>71.681293449421958</v>
      </c>
      <c r="AC1826">
        <f t="shared" si="831"/>
        <v>141.68520602617809</v>
      </c>
      <c r="AD1826">
        <f t="shared" si="832"/>
        <v>20.044356357386526</v>
      </c>
      <c r="AE1826">
        <f t="shared" si="833"/>
        <v>12.542392471671453</v>
      </c>
      <c r="AF1826">
        <f t="shared" si="834"/>
        <v>15.449215248484881</v>
      </c>
      <c r="AG1826">
        <f t="shared" si="818"/>
        <v>2.2462543392589218</v>
      </c>
      <c r="AH1826" s="18">
        <f t="shared" si="835"/>
        <v>364.99999999998784</v>
      </c>
      <c r="AI1826" s="18">
        <f t="shared" si="836"/>
        <v>72.400000000000489</v>
      </c>
      <c r="AJ1826" s="28"/>
      <c r="AK1826" s="29">
        <f t="shared" si="837"/>
        <v>15.275952027464339</v>
      </c>
      <c r="AL1826" s="19">
        <f t="shared" si="838"/>
        <v>72.400000000000489</v>
      </c>
      <c r="AM1826" s="18">
        <f t="shared" si="839"/>
        <v>12.542392471671453</v>
      </c>
      <c r="AN1826" s="18">
        <f t="shared" si="840"/>
        <v>15.449215248484881</v>
      </c>
      <c r="AO1826" s="19" t="str">
        <f t="shared" si="841"/>
        <v>N/A</v>
      </c>
      <c r="AP1826" t="str">
        <f t="shared" si="842"/>
        <v>N/A</v>
      </c>
    </row>
    <row r="1827" spans="12:42" x14ac:dyDescent="0.3">
      <c r="L1827" s="25">
        <f t="shared" si="843"/>
        <v>26.836701378413267</v>
      </c>
      <c r="N1827" s="25">
        <f t="shared" si="844"/>
        <v>365.19999999998782</v>
      </c>
      <c r="O1827" s="25">
        <f t="shared" si="819"/>
        <v>232.49354086863298</v>
      </c>
      <c r="P1827" s="25">
        <f t="shared" si="820"/>
        <v>407.8834050326895</v>
      </c>
      <c r="Q1827" s="25">
        <f t="shared" si="821"/>
        <v>203.94170251634475</v>
      </c>
      <c r="R1827" s="25">
        <f t="shared" si="822"/>
        <v>3447.6592413949788</v>
      </c>
      <c r="S1827" s="25">
        <f t="shared" si="823"/>
        <v>2.6743114892923159</v>
      </c>
      <c r="T1827" s="25">
        <f t="shared" si="824"/>
        <v>38.937914857502214</v>
      </c>
      <c r="U1827" s="25">
        <f t="shared" si="845"/>
        <v>78939.946860979529</v>
      </c>
      <c r="V1827" s="25">
        <f t="shared" si="825"/>
        <v>0.60413622292057678</v>
      </c>
      <c r="W1827" s="25">
        <f t="shared" si="826"/>
        <v>2.4165448916823071</v>
      </c>
      <c r="X1827" s="16">
        <f t="shared" si="827"/>
        <v>1076.3789473683855</v>
      </c>
      <c r="Y1827">
        <f t="shared" si="828"/>
        <v>152.27647121220409</v>
      </c>
      <c r="Z1827">
        <f t="shared" si="829"/>
        <v>3.9262659029023217</v>
      </c>
      <c r="AA1827">
        <f t="shared" si="830"/>
        <v>3.9728120180549813</v>
      </c>
      <c r="AB1827">
        <f t="shared" si="817"/>
        <v>71.720570870490135</v>
      </c>
      <c r="AC1827">
        <f t="shared" si="831"/>
        <v>141.76284175550751</v>
      </c>
      <c r="AD1827">
        <f t="shared" si="832"/>
        <v>20.055339566349478</v>
      </c>
      <c r="AE1827">
        <f t="shared" si="833"/>
        <v>12.548811479375017</v>
      </c>
      <c r="AF1827">
        <f t="shared" si="834"/>
        <v>15.455634256188445</v>
      </c>
      <c r="AG1827">
        <f t="shared" si="818"/>
        <v>2.246869667126719</v>
      </c>
      <c r="AH1827" s="18">
        <f t="shared" si="835"/>
        <v>365.19999999998782</v>
      </c>
      <c r="AI1827" s="18">
        <f t="shared" si="836"/>
        <v>72.400000000000489</v>
      </c>
      <c r="AJ1827" s="28"/>
      <c r="AK1827" s="29">
        <f t="shared" si="837"/>
        <v>15.275952027464339</v>
      </c>
      <c r="AL1827" s="19">
        <f t="shared" si="838"/>
        <v>72.400000000000489</v>
      </c>
      <c r="AM1827" s="18">
        <f t="shared" si="839"/>
        <v>12.548811479375017</v>
      </c>
      <c r="AN1827" s="18">
        <f t="shared" si="840"/>
        <v>15.455634256188445</v>
      </c>
      <c r="AO1827" s="19" t="str">
        <f t="shared" si="841"/>
        <v>N/A</v>
      </c>
      <c r="AP1827" t="str">
        <f t="shared" si="842"/>
        <v>N/A</v>
      </c>
    </row>
    <row r="1828" spans="12:42" x14ac:dyDescent="0.3">
      <c r="L1828" s="25">
        <f t="shared" si="843"/>
        <v>26.85141448223915</v>
      </c>
      <c r="N1828" s="25">
        <f t="shared" si="844"/>
        <v>365.39999999998781</v>
      </c>
      <c r="O1828" s="25">
        <f t="shared" si="819"/>
        <v>232.62086482310647</v>
      </c>
      <c r="P1828" s="25">
        <f t="shared" si="820"/>
        <v>408.10678039141487</v>
      </c>
      <c r="Q1828" s="25">
        <f t="shared" si="821"/>
        <v>204.05339019570744</v>
      </c>
      <c r="R1828" s="25">
        <f t="shared" si="822"/>
        <v>3449.5473351744936</v>
      </c>
      <c r="S1828" s="25">
        <f t="shared" si="823"/>
        <v>2.6743091292283565</v>
      </c>
      <c r="T1828" s="25">
        <f t="shared" si="824"/>
        <v>38.948592663740449</v>
      </c>
      <c r="U1828" s="25">
        <f t="shared" si="845"/>
        <v>79011.723417553294</v>
      </c>
      <c r="V1828" s="25">
        <f t="shared" si="825"/>
        <v>0.60402377441026556</v>
      </c>
      <c r="W1828" s="25">
        <f t="shared" si="826"/>
        <v>2.4160950976410622</v>
      </c>
      <c r="X1828" s="16">
        <f t="shared" si="827"/>
        <v>1076.9684210525957</v>
      </c>
      <c r="Y1828">
        <f t="shared" si="828"/>
        <v>152.35986467946154</v>
      </c>
      <c r="Z1828">
        <f t="shared" si="829"/>
        <v>3.9273277413249121</v>
      </c>
      <c r="AA1828">
        <f t="shared" si="830"/>
        <v>3.973852434498685</v>
      </c>
      <c r="AB1828">
        <f t="shared" si="817"/>
        <v>71.759848291558313</v>
      </c>
      <c r="AC1828">
        <f t="shared" si="831"/>
        <v>141.84047748483692</v>
      </c>
      <c r="AD1828">
        <f t="shared" si="832"/>
        <v>20.066322775312429</v>
      </c>
      <c r="AE1828">
        <f t="shared" si="833"/>
        <v>12.555230487078578</v>
      </c>
      <c r="AF1828">
        <f t="shared" si="834"/>
        <v>15.462053263892004</v>
      </c>
      <c r="AG1828">
        <f t="shared" si="818"/>
        <v>2.2474848265269176</v>
      </c>
      <c r="AH1828" s="18">
        <f t="shared" si="835"/>
        <v>365.39999999998781</v>
      </c>
      <c r="AI1828" s="18">
        <f t="shared" si="836"/>
        <v>72.400000000000489</v>
      </c>
      <c r="AJ1828" s="28"/>
      <c r="AK1828" s="29">
        <f t="shared" si="837"/>
        <v>15.275952027464339</v>
      </c>
      <c r="AL1828" s="19">
        <f t="shared" si="838"/>
        <v>72.400000000000489</v>
      </c>
      <c r="AM1828" s="18">
        <f t="shared" si="839"/>
        <v>12.555230487078578</v>
      </c>
      <c r="AN1828" s="18">
        <f t="shared" si="840"/>
        <v>15.462053263892004</v>
      </c>
      <c r="AO1828" s="19" t="str">
        <f t="shared" si="841"/>
        <v>N/A</v>
      </c>
      <c r="AP1828" t="str">
        <f t="shared" si="842"/>
        <v>N/A</v>
      </c>
    </row>
    <row r="1829" spans="12:42" x14ac:dyDescent="0.3">
      <c r="L1829" s="25">
        <f t="shared" si="843"/>
        <v>26.866127586065033</v>
      </c>
      <c r="N1829" s="25">
        <f t="shared" si="844"/>
        <v>365.5999999999878</v>
      </c>
      <c r="O1829" s="25">
        <f t="shared" si="819"/>
        <v>232.74818877758</v>
      </c>
      <c r="P1829" s="25">
        <f t="shared" si="820"/>
        <v>408.33015575014036</v>
      </c>
      <c r="Q1829" s="25">
        <f t="shared" si="821"/>
        <v>204.16507787507018</v>
      </c>
      <c r="R1829" s="25">
        <f t="shared" si="822"/>
        <v>3451.4354289540092</v>
      </c>
      <c r="S1829" s="25">
        <f t="shared" si="823"/>
        <v>2.6743067717467319</v>
      </c>
      <c r="T1829" s="25">
        <f t="shared" si="824"/>
        <v>38.959267543475505</v>
      </c>
      <c r="U1829" s="25">
        <f t="shared" si="845"/>
        <v>79083.525907945659</v>
      </c>
      <c r="V1829" s="25">
        <f t="shared" si="825"/>
        <v>0.60391140834427393</v>
      </c>
      <c r="W1829" s="25">
        <f t="shared" si="826"/>
        <v>2.4156456333770957</v>
      </c>
      <c r="X1829" s="16">
        <f t="shared" si="827"/>
        <v>1077.5578947368062</v>
      </c>
      <c r="Y1829">
        <f t="shared" si="828"/>
        <v>152.44325814671907</v>
      </c>
      <c r="Z1829">
        <f t="shared" si="829"/>
        <v>3.9283892949033148</v>
      </c>
      <c r="AA1829">
        <f t="shared" si="830"/>
        <v>3.9748925876823971</v>
      </c>
      <c r="AB1829">
        <f t="shared" si="817"/>
        <v>71.799125712626491</v>
      </c>
      <c r="AC1829">
        <f t="shared" si="831"/>
        <v>141.91811321416634</v>
      </c>
      <c r="AD1829">
        <f t="shared" si="832"/>
        <v>20.07730598427538</v>
      </c>
      <c r="AE1829">
        <f t="shared" si="833"/>
        <v>12.56164949478214</v>
      </c>
      <c r="AF1829">
        <f t="shared" si="834"/>
        <v>15.468472271595569</v>
      </c>
      <c r="AG1829">
        <f t="shared" si="818"/>
        <v>2.2480998175978142</v>
      </c>
      <c r="AH1829" s="18">
        <f t="shared" si="835"/>
        <v>365.5999999999878</v>
      </c>
      <c r="AI1829" s="18">
        <f t="shared" si="836"/>
        <v>72.400000000000489</v>
      </c>
      <c r="AJ1829" s="28"/>
      <c r="AK1829" s="29">
        <f t="shared" si="837"/>
        <v>15.275952027464339</v>
      </c>
      <c r="AL1829" s="19">
        <f t="shared" si="838"/>
        <v>72.400000000000489</v>
      </c>
      <c r="AM1829" s="18">
        <f t="shared" si="839"/>
        <v>12.56164949478214</v>
      </c>
      <c r="AN1829" s="18">
        <f t="shared" si="840"/>
        <v>15.468472271595569</v>
      </c>
      <c r="AO1829" s="19" t="str">
        <f t="shared" si="841"/>
        <v>N/A</v>
      </c>
      <c r="AP1829" t="str">
        <f t="shared" si="842"/>
        <v>N/A</v>
      </c>
    </row>
    <row r="1830" spans="12:42" x14ac:dyDescent="0.3">
      <c r="L1830" s="25">
        <f t="shared" si="843"/>
        <v>26.880840689890917</v>
      </c>
      <c r="N1830" s="25">
        <f t="shared" si="844"/>
        <v>365.79999999998779</v>
      </c>
      <c r="O1830" s="25">
        <f t="shared" si="819"/>
        <v>232.87551273205347</v>
      </c>
      <c r="P1830" s="25">
        <f t="shared" si="820"/>
        <v>408.55353110886574</v>
      </c>
      <c r="Q1830" s="25">
        <f t="shared" si="821"/>
        <v>204.27676555443287</v>
      </c>
      <c r="R1830" s="25">
        <f t="shared" si="822"/>
        <v>3453.3235227335235</v>
      </c>
      <c r="S1830" s="25">
        <f t="shared" si="823"/>
        <v>2.6743044168432055</v>
      </c>
      <c r="T1830" s="25">
        <f t="shared" si="824"/>
        <v>38.969939499112257</v>
      </c>
      <c r="U1830" s="25">
        <f t="shared" si="845"/>
        <v>79155.354327332127</v>
      </c>
      <c r="V1830" s="25">
        <f t="shared" si="825"/>
        <v>0.6037991246171045</v>
      </c>
      <c r="W1830" s="25">
        <f t="shared" si="826"/>
        <v>2.415196498468418</v>
      </c>
      <c r="X1830" s="16">
        <f t="shared" si="827"/>
        <v>1078.1473684210164</v>
      </c>
      <c r="Y1830">
        <f t="shared" si="828"/>
        <v>152.52665161397653</v>
      </c>
      <c r="Z1830">
        <f t="shared" si="829"/>
        <v>3.9294505638655655</v>
      </c>
      <c r="AA1830">
        <f t="shared" si="830"/>
        <v>3.975932477800602</v>
      </c>
      <c r="AB1830">
        <f t="shared" si="817"/>
        <v>71.838403133694655</v>
      </c>
      <c r="AC1830">
        <f t="shared" si="831"/>
        <v>141.9957489434957</v>
      </c>
      <c r="AD1830">
        <f t="shared" si="832"/>
        <v>20.088289193238325</v>
      </c>
      <c r="AE1830">
        <f t="shared" si="833"/>
        <v>12.568068502485698</v>
      </c>
      <c r="AF1830">
        <f t="shared" si="834"/>
        <v>15.474891279299126</v>
      </c>
      <c r="AG1830">
        <f t="shared" si="818"/>
        <v>2.2487146404775156</v>
      </c>
      <c r="AH1830" s="18">
        <f t="shared" si="835"/>
        <v>365.79999999998779</v>
      </c>
      <c r="AI1830" s="18">
        <f t="shared" si="836"/>
        <v>72.400000000000489</v>
      </c>
      <c r="AJ1830" s="28"/>
      <c r="AK1830" s="29">
        <f t="shared" si="837"/>
        <v>15.275952027464339</v>
      </c>
      <c r="AL1830" s="19">
        <f t="shared" si="838"/>
        <v>72.400000000000489</v>
      </c>
      <c r="AM1830" s="18">
        <f t="shared" si="839"/>
        <v>12.568068502485698</v>
      </c>
      <c r="AN1830" s="18">
        <f t="shared" si="840"/>
        <v>15.474891279299126</v>
      </c>
      <c r="AO1830" s="19" t="str">
        <f t="shared" si="841"/>
        <v>N/A</v>
      </c>
      <c r="AP1830" t="str">
        <f t="shared" si="842"/>
        <v>N/A</v>
      </c>
    </row>
    <row r="1831" spans="12:42" x14ac:dyDescent="0.3">
      <c r="L1831" s="25">
        <f t="shared" si="843"/>
        <v>26.8955537937168</v>
      </c>
      <c r="N1831" s="25">
        <f t="shared" si="844"/>
        <v>365.99999999998778</v>
      </c>
      <c r="O1831" s="25">
        <f t="shared" si="819"/>
        <v>233.00283668652699</v>
      </c>
      <c r="P1831" s="25">
        <f t="shared" si="820"/>
        <v>408.77690646759123</v>
      </c>
      <c r="Q1831" s="25">
        <f t="shared" si="821"/>
        <v>204.38845323379562</v>
      </c>
      <c r="R1831" s="25">
        <f t="shared" si="822"/>
        <v>3455.2116165130396</v>
      </c>
      <c r="S1831" s="25">
        <f t="shared" si="823"/>
        <v>2.6743020645135518</v>
      </c>
      <c r="T1831" s="25">
        <f t="shared" si="824"/>
        <v>38.980608533052312</v>
      </c>
      <c r="U1831" s="25">
        <f t="shared" si="845"/>
        <v>79227.208670891836</v>
      </c>
      <c r="V1831" s="25">
        <f t="shared" si="825"/>
        <v>0.6036869231234524</v>
      </c>
      <c r="W1831" s="25">
        <f t="shared" si="826"/>
        <v>2.4147476924938096</v>
      </c>
      <c r="X1831" s="16">
        <f t="shared" si="827"/>
        <v>1078.7368421052272</v>
      </c>
      <c r="Y1831">
        <f t="shared" si="828"/>
        <v>152.61004508123406</v>
      </c>
      <c r="Z1831">
        <f t="shared" si="829"/>
        <v>3.9305115484393998</v>
      </c>
      <c r="AA1831">
        <f t="shared" si="830"/>
        <v>3.9769721050475586</v>
      </c>
      <c r="AB1831">
        <f t="shared" si="817"/>
        <v>71.877680554762833</v>
      </c>
      <c r="AC1831">
        <f t="shared" si="831"/>
        <v>142.07338467282511</v>
      </c>
      <c r="AD1831">
        <f t="shared" si="832"/>
        <v>20.099272402201276</v>
      </c>
      <c r="AE1831">
        <f t="shared" si="833"/>
        <v>12.574487510189259</v>
      </c>
      <c r="AF1831">
        <f t="shared" si="834"/>
        <v>15.481310287002689</v>
      </c>
      <c r="AG1831">
        <f t="shared" si="818"/>
        <v>2.2493292953039403</v>
      </c>
      <c r="AH1831" s="18">
        <f t="shared" si="835"/>
        <v>365.99999999998778</v>
      </c>
      <c r="AI1831" s="18">
        <f t="shared" si="836"/>
        <v>72.400000000000489</v>
      </c>
      <c r="AJ1831" s="28"/>
      <c r="AK1831" s="29">
        <f t="shared" si="837"/>
        <v>15.275952027464339</v>
      </c>
      <c r="AL1831" s="19">
        <f t="shared" si="838"/>
        <v>72.400000000000489</v>
      </c>
      <c r="AM1831" s="18">
        <f t="shared" si="839"/>
        <v>12.574487510189259</v>
      </c>
      <c r="AN1831" s="18">
        <f t="shared" si="840"/>
        <v>15.481310287002689</v>
      </c>
      <c r="AO1831" s="19" t="str">
        <f t="shared" si="841"/>
        <v>N/A</v>
      </c>
      <c r="AP1831" t="str">
        <f t="shared" si="842"/>
        <v>N/A</v>
      </c>
    </row>
    <row r="1832" spans="12:42" x14ac:dyDescent="0.3">
      <c r="L1832" s="25">
        <f t="shared" si="843"/>
        <v>26.910266897542684</v>
      </c>
      <c r="N1832" s="25">
        <f t="shared" si="844"/>
        <v>366.19999999998777</v>
      </c>
      <c r="O1832" s="25">
        <f t="shared" si="819"/>
        <v>233.13016064100051</v>
      </c>
      <c r="P1832" s="25">
        <f t="shared" si="820"/>
        <v>409.00028182631672</v>
      </c>
      <c r="Q1832" s="25">
        <f t="shared" si="821"/>
        <v>204.50014091315836</v>
      </c>
      <c r="R1832" s="25">
        <f t="shared" si="822"/>
        <v>3457.0997102925548</v>
      </c>
      <c r="S1832" s="25">
        <f t="shared" si="823"/>
        <v>2.6742997147535528</v>
      </c>
      <c r="T1832" s="25">
        <f t="shared" si="824"/>
        <v>38.991274647693977</v>
      </c>
      <c r="U1832" s="25">
        <f t="shared" si="845"/>
        <v>79299.088933807419</v>
      </c>
      <c r="V1832" s="25">
        <f t="shared" si="825"/>
        <v>0.60357480375820571</v>
      </c>
      <c r="W1832" s="25">
        <f t="shared" si="826"/>
        <v>2.4142992150328229</v>
      </c>
      <c r="X1832" s="16">
        <f t="shared" si="827"/>
        <v>1079.3263157894378</v>
      </c>
      <c r="Y1832">
        <f t="shared" si="828"/>
        <v>152.69343854849157</v>
      </c>
      <c r="Z1832">
        <f t="shared" si="829"/>
        <v>3.9315722488522455</v>
      </c>
      <c r="AA1832">
        <f t="shared" si="830"/>
        <v>3.9780114696172872</v>
      </c>
      <c r="AB1832">
        <f t="shared" si="817"/>
        <v>71.916957975831011</v>
      </c>
      <c r="AC1832">
        <f t="shared" si="831"/>
        <v>142.15102040215453</v>
      </c>
      <c r="AD1832">
        <f t="shared" si="832"/>
        <v>20.110255611164231</v>
      </c>
      <c r="AE1832">
        <f t="shared" si="833"/>
        <v>12.580906517892824</v>
      </c>
      <c r="AF1832">
        <f t="shared" si="834"/>
        <v>15.487729294706252</v>
      </c>
      <c r="AG1832">
        <f t="shared" si="818"/>
        <v>2.2499437822148174</v>
      </c>
      <c r="AH1832" s="18">
        <f t="shared" si="835"/>
        <v>366.19999999998777</v>
      </c>
      <c r="AI1832" s="18">
        <f t="shared" si="836"/>
        <v>72.400000000000489</v>
      </c>
      <c r="AJ1832" s="28"/>
      <c r="AK1832" s="29">
        <f t="shared" si="837"/>
        <v>15.275952027464339</v>
      </c>
      <c r="AL1832" s="19">
        <f t="shared" si="838"/>
        <v>72.400000000000489</v>
      </c>
      <c r="AM1832" s="18">
        <f t="shared" si="839"/>
        <v>12.580906517892824</v>
      </c>
      <c r="AN1832" s="18">
        <f t="shared" si="840"/>
        <v>15.487729294706252</v>
      </c>
      <c r="AO1832" s="19" t="str">
        <f t="shared" si="841"/>
        <v>N/A</v>
      </c>
      <c r="AP1832" t="str">
        <f t="shared" si="842"/>
        <v>N/A</v>
      </c>
    </row>
    <row r="1833" spans="12:42" x14ac:dyDescent="0.3">
      <c r="L1833" s="25">
        <f t="shared" si="843"/>
        <v>26.924980001368567</v>
      </c>
      <c r="N1833" s="25">
        <f t="shared" si="844"/>
        <v>366.39999999998776</v>
      </c>
      <c r="O1833" s="25">
        <f t="shared" si="819"/>
        <v>233.25748459547401</v>
      </c>
      <c r="P1833" s="25">
        <f t="shared" si="820"/>
        <v>409.22365718504216</v>
      </c>
      <c r="Q1833" s="25">
        <f t="shared" si="821"/>
        <v>204.61182859252108</v>
      </c>
      <c r="R1833" s="25">
        <f t="shared" si="822"/>
        <v>3458.9878040720696</v>
      </c>
      <c r="S1833" s="25">
        <f t="shared" si="823"/>
        <v>2.6742973675589998</v>
      </c>
      <c r="T1833" s="25">
        <f t="shared" si="824"/>
        <v>39.00193784543228</v>
      </c>
      <c r="U1833" s="25">
        <f t="shared" si="845"/>
        <v>79370.995111264987</v>
      </c>
      <c r="V1833" s="25">
        <f t="shared" si="825"/>
        <v>0.60346276641644314</v>
      </c>
      <c r="W1833" s="25">
        <f t="shared" si="826"/>
        <v>2.4138510656657726</v>
      </c>
      <c r="X1833" s="16">
        <f t="shared" si="827"/>
        <v>1079.9157894736481</v>
      </c>
      <c r="Y1833">
        <f t="shared" si="828"/>
        <v>152.77683201574908</v>
      </c>
      <c r="Z1833">
        <f t="shared" si="829"/>
        <v>3.9326326653312353</v>
      </c>
      <c r="AA1833">
        <f t="shared" si="830"/>
        <v>3.9790505717035809</v>
      </c>
      <c r="AB1833">
        <f t="shared" si="817"/>
        <v>71.956235396899189</v>
      </c>
      <c r="AC1833">
        <f t="shared" si="831"/>
        <v>142.22865613148394</v>
      </c>
      <c r="AD1833">
        <f t="shared" si="832"/>
        <v>20.121238820127182</v>
      </c>
      <c r="AE1833">
        <f t="shared" si="833"/>
        <v>12.587325525596386</v>
      </c>
      <c r="AF1833">
        <f t="shared" si="834"/>
        <v>15.494148302409814</v>
      </c>
      <c r="AG1833">
        <f t="shared" si="818"/>
        <v>2.2505581013476887</v>
      </c>
      <c r="AH1833" s="18">
        <f t="shared" si="835"/>
        <v>366.39999999998776</v>
      </c>
      <c r="AI1833" s="18">
        <f t="shared" si="836"/>
        <v>72.400000000000489</v>
      </c>
      <c r="AJ1833" s="28"/>
      <c r="AK1833" s="29">
        <f t="shared" si="837"/>
        <v>15.275952027464339</v>
      </c>
      <c r="AL1833" s="19">
        <f t="shared" si="838"/>
        <v>72.400000000000489</v>
      </c>
      <c r="AM1833" s="18">
        <f t="shared" si="839"/>
        <v>12.587325525596386</v>
      </c>
      <c r="AN1833" s="18">
        <f t="shared" si="840"/>
        <v>15.494148302409814</v>
      </c>
      <c r="AO1833" s="19" t="str">
        <f t="shared" si="841"/>
        <v>N/A</v>
      </c>
      <c r="AP1833" t="str">
        <f t="shared" si="842"/>
        <v>N/A</v>
      </c>
    </row>
    <row r="1834" spans="12:42" x14ac:dyDescent="0.3">
      <c r="L1834" s="25">
        <f t="shared" si="843"/>
        <v>26.939693105194451</v>
      </c>
      <c r="N1834" s="25">
        <f t="shared" si="844"/>
        <v>366.59999999998774</v>
      </c>
      <c r="O1834" s="25">
        <f t="shared" si="819"/>
        <v>233.38480854994756</v>
      </c>
      <c r="P1834" s="25">
        <f t="shared" si="820"/>
        <v>409.4470325437677</v>
      </c>
      <c r="Q1834" s="25">
        <f t="shared" si="821"/>
        <v>204.72351627188385</v>
      </c>
      <c r="R1834" s="25">
        <f t="shared" si="822"/>
        <v>3460.8758978515862</v>
      </c>
      <c r="S1834" s="25">
        <f t="shared" si="823"/>
        <v>2.6742950229256941</v>
      </c>
      <c r="T1834" s="25">
        <f t="shared" si="824"/>
        <v>39.012598128658986</v>
      </c>
      <c r="U1834" s="25">
        <f t="shared" si="845"/>
        <v>79442.927198454316</v>
      </c>
      <c r="V1834" s="25">
        <f t="shared" si="825"/>
        <v>0.60335081099343546</v>
      </c>
      <c r="W1834" s="25">
        <f t="shared" si="826"/>
        <v>2.4134032439737418</v>
      </c>
      <c r="X1834" s="16">
        <f t="shared" si="827"/>
        <v>1080.5052631578592</v>
      </c>
      <c r="Y1834">
        <f t="shared" si="828"/>
        <v>152.86022548300664</v>
      </c>
      <c r="Z1834">
        <f t="shared" si="829"/>
        <v>3.9336927981031966</v>
      </c>
      <c r="AA1834">
        <f t="shared" si="830"/>
        <v>3.9800894115000007</v>
      </c>
      <c r="AB1834">
        <f t="shared" si="817"/>
        <v>71.995512817967366</v>
      </c>
      <c r="AC1834">
        <f t="shared" si="831"/>
        <v>142.30629186081342</v>
      </c>
      <c r="AD1834">
        <f t="shared" si="832"/>
        <v>20.132222029090141</v>
      </c>
      <c r="AE1834">
        <f t="shared" si="833"/>
        <v>12.593744533299953</v>
      </c>
      <c r="AF1834">
        <f t="shared" si="834"/>
        <v>15.500567310113381</v>
      </c>
      <c r="AG1834">
        <f t="shared" si="818"/>
        <v>2.251172252839909</v>
      </c>
      <c r="AH1834" s="18">
        <f t="shared" si="835"/>
        <v>366.59999999998774</v>
      </c>
      <c r="AI1834" s="18">
        <f t="shared" si="836"/>
        <v>72.400000000000489</v>
      </c>
      <c r="AJ1834" s="28"/>
      <c r="AK1834" s="29">
        <f t="shared" si="837"/>
        <v>15.275952027464339</v>
      </c>
      <c r="AL1834" s="19">
        <f t="shared" si="838"/>
        <v>72.400000000000489</v>
      </c>
      <c r="AM1834" s="18">
        <f t="shared" si="839"/>
        <v>12.593744533299953</v>
      </c>
      <c r="AN1834" s="18">
        <f t="shared" si="840"/>
        <v>15.500567310113381</v>
      </c>
      <c r="AO1834" s="19" t="str">
        <f t="shared" si="841"/>
        <v>N/A</v>
      </c>
      <c r="AP1834" t="str">
        <f t="shared" si="842"/>
        <v>N/A</v>
      </c>
    </row>
    <row r="1835" spans="12:42" x14ac:dyDescent="0.3">
      <c r="L1835" s="25">
        <f t="shared" si="843"/>
        <v>26.954406209020334</v>
      </c>
      <c r="N1835" s="25">
        <f t="shared" si="844"/>
        <v>366.79999999998773</v>
      </c>
      <c r="O1835" s="25">
        <f t="shared" si="819"/>
        <v>233.51213250442106</v>
      </c>
      <c r="P1835" s="25">
        <f t="shared" si="820"/>
        <v>409.67040790249314</v>
      </c>
      <c r="Q1835" s="25">
        <f t="shared" si="821"/>
        <v>204.83520395124657</v>
      </c>
      <c r="R1835" s="25">
        <f t="shared" si="822"/>
        <v>3462.7639916311014</v>
      </c>
      <c r="S1835" s="25">
        <f t="shared" si="823"/>
        <v>2.674292680849446</v>
      </c>
      <c r="T1835" s="25">
        <f t="shared" si="824"/>
        <v>39.023255499762584</v>
      </c>
      <c r="U1835" s="25">
        <f t="shared" si="845"/>
        <v>79514.885190568311</v>
      </c>
      <c r="V1835" s="25">
        <f t="shared" si="825"/>
        <v>0.60323893738464229</v>
      </c>
      <c r="W1835" s="25">
        <f t="shared" si="826"/>
        <v>2.4129557495385692</v>
      </c>
      <c r="X1835" s="16">
        <f t="shared" si="827"/>
        <v>1081.0947368420696</v>
      </c>
      <c r="Y1835">
        <f t="shared" si="828"/>
        <v>152.94361895026412</v>
      </c>
      <c r="Z1835">
        <f t="shared" si="829"/>
        <v>3.9347526473946526</v>
      </c>
      <c r="AA1835">
        <f t="shared" si="830"/>
        <v>3.981127989199873</v>
      </c>
      <c r="AB1835">
        <f t="shared" si="817"/>
        <v>72.034790239035544</v>
      </c>
      <c r="AC1835">
        <f t="shared" si="831"/>
        <v>142.38392759014283</v>
      </c>
      <c r="AD1835">
        <f t="shared" si="832"/>
        <v>20.143205238053092</v>
      </c>
      <c r="AE1835">
        <f t="shared" si="833"/>
        <v>12.600163541003514</v>
      </c>
      <c r="AF1835">
        <f t="shared" si="834"/>
        <v>15.50698631781694</v>
      </c>
      <c r="AG1835">
        <f t="shared" si="818"/>
        <v>2.2517862368286443</v>
      </c>
      <c r="AH1835" s="18">
        <f t="shared" si="835"/>
        <v>366.79999999998773</v>
      </c>
      <c r="AI1835" s="18">
        <f t="shared" si="836"/>
        <v>72.400000000000489</v>
      </c>
      <c r="AJ1835" s="28"/>
      <c r="AK1835" s="29">
        <f t="shared" si="837"/>
        <v>15.275952027464339</v>
      </c>
      <c r="AL1835" s="19">
        <f t="shared" si="838"/>
        <v>72.400000000000489</v>
      </c>
      <c r="AM1835" s="18">
        <f t="shared" si="839"/>
        <v>12.600163541003514</v>
      </c>
      <c r="AN1835" s="18">
        <f t="shared" si="840"/>
        <v>15.50698631781694</v>
      </c>
      <c r="AO1835" s="19" t="str">
        <f t="shared" si="841"/>
        <v>N/A</v>
      </c>
      <c r="AP1835" t="str">
        <f t="shared" si="842"/>
        <v>N/A</v>
      </c>
    </row>
    <row r="1836" spans="12:42" x14ac:dyDescent="0.3">
      <c r="L1836" s="25">
        <f t="shared" si="843"/>
        <v>26.969119312846217</v>
      </c>
      <c r="N1836" s="25">
        <f t="shared" si="844"/>
        <v>366.99999999998772</v>
      </c>
      <c r="O1836" s="25">
        <f t="shared" si="819"/>
        <v>233.63945645889453</v>
      </c>
      <c r="P1836" s="25">
        <f t="shared" si="820"/>
        <v>409.89378326121852</v>
      </c>
      <c r="Q1836" s="25">
        <f t="shared" si="821"/>
        <v>204.94689163060926</v>
      </c>
      <c r="R1836" s="25">
        <f t="shared" si="822"/>
        <v>3464.6520854106152</v>
      </c>
      <c r="S1836" s="25">
        <f t="shared" si="823"/>
        <v>2.6742903413260737</v>
      </c>
      <c r="T1836" s="25">
        <f t="shared" si="824"/>
        <v>39.033909961128302</v>
      </c>
      <c r="U1836" s="25">
        <f t="shared" si="845"/>
        <v>79586.869082803969</v>
      </c>
      <c r="V1836" s="25">
        <f t="shared" si="825"/>
        <v>0.60312714548571733</v>
      </c>
      <c r="W1836" s="25">
        <f t="shared" si="826"/>
        <v>2.4125085819428693</v>
      </c>
      <c r="X1836" s="16">
        <f t="shared" si="827"/>
        <v>1081.6842105262797</v>
      </c>
      <c r="Y1836">
        <f t="shared" si="828"/>
        <v>153.02701241752158</v>
      </c>
      <c r="Z1836">
        <f t="shared" si="829"/>
        <v>3.9358122134318343</v>
      </c>
      <c r="AA1836">
        <f t="shared" si="830"/>
        <v>3.982166304996297</v>
      </c>
      <c r="AB1836">
        <f t="shared" si="817"/>
        <v>72.074067660103708</v>
      </c>
      <c r="AC1836">
        <f t="shared" si="831"/>
        <v>142.46156331947219</v>
      </c>
      <c r="AD1836">
        <f t="shared" si="832"/>
        <v>20.154188447016036</v>
      </c>
      <c r="AE1836">
        <f t="shared" si="833"/>
        <v>12.606582548707072</v>
      </c>
      <c r="AF1836">
        <f t="shared" si="834"/>
        <v>15.5134053255205</v>
      </c>
      <c r="AG1836">
        <f t="shared" si="818"/>
        <v>2.2524000534508746</v>
      </c>
      <c r="AH1836" s="18">
        <f t="shared" si="835"/>
        <v>366.99999999998772</v>
      </c>
      <c r="AI1836" s="18">
        <f t="shared" si="836"/>
        <v>72.400000000000489</v>
      </c>
      <c r="AJ1836" s="28"/>
      <c r="AK1836" s="29">
        <f t="shared" si="837"/>
        <v>15.275952027464339</v>
      </c>
      <c r="AL1836" s="19">
        <f t="shared" si="838"/>
        <v>72.400000000000489</v>
      </c>
      <c r="AM1836" s="18">
        <f t="shared" si="839"/>
        <v>12.606582548707072</v>
      </c>
      <c r="AN1836" s="18">
        <f t="shared" si="840"/>
        <v>15.5134053255205</v>
      </c>
      <c r="AO1836" s="19" t="str">
        <f t="shared" si="841"/>
        <v>N/A</v>
      </c>
      <c r="AP1836" t="str">
        <f t="shared" si="842"/>
        <v>N/A</v>
      </c>
    </row>
    <row r="1837" spans="12:42" x14ac:dyDescent="0.3">
      <c r="L1837" s="25">
        <f t="shared" si="843"/>
        <v>26.983832416672101</v>
      </c>
      <c r="N1837" s="25">
        <f t="shared" si="844"/>
        <v>367.19999999998771</v>
      </c>
      <c r="O1837" s="25">
        <f t="shared" si="819"/>
        <v>233.76678041336802</v>
      </c>
      <c r="P1837" s="25">
        <f t="shared" si="820"/>
        <v>410.11715861994395</v>
      </c>
      <c r="Q1837" s="25">
        <f t="shared" si="821"/>
        <v>205.05857930997198</v>
      </c>
      <c r="R1837" s="25">
        <f t="shared" si="822"/>
        <v>3466.5401791901309</v>
      </c>
      <c r="S1837" s="25">
        <f t="shared" si="823"/>
        <v>2.6742880043514061</v>
      </c>
      <c r="T1837" s="25">
        <f t="shared" si="824"/>
        <v>39.044561515138128</v>
      </c>
      <c r="U1837" s="25">
        <f t="shared" si="845"/>
        <v>79658.878870361368</v>
      </c>
      <c r="V1837" s="25">
        <f t="shared" si="825"/>
        <v>0.60301543519250012</v>
      </c>
      <c r="W1837" s="25">
        <f t="shared" si="826"/>
        <v>2.4120617407700005</v>
      </c>
      <c r="X1837" s="16">
        <f t="shared" si="827"/>
        <v>1082.27368421049</v>
      </c>
      <c r="Y1837">
        <f t="shared" si="828"/>
        <v>153.11040588477908</v>
      </c>
      <c r="Z1837">
        <f t="shared" si="829"/>
        <v>3.936871496440669</v>
      </c>
      <c r="AA1837">
        <f t="shared" si="830"/>
        <v>3.9832043590821438</v>
      </c>
      <c r="AB1837">
        <f t="shared" si="817"/>
        <v>72.113345081171886</v>
      </c>
      <c r="AC1837">
        <f t="shared" si="831"/>
        <v>142.53919904880161</v>
      </c>
      <c r="AD1837">
        <f t="shared" si="832"/>
        <v>20.165171655978988</v>
      </c>
      <c r="AE1837">
        <f t="shared" si="833"/>
        <v>12.613001556410634</v>
      </c>
      <c r="AF1837">
        <f t="shared" si="834"/>
        <v>15.519824333224062</v>
      </c>
      <c r="AG1837">
        <f t="shared" si="818"/>
        <v>2.2530137028433939</v>
      </c>
      <c r="AH1837" s="18">
        <f t="shared" si="835"/>
        <v>367.19999999998771</v>
      </c>
      <c r="AI1837" s="18">
        <f t="shared" si="836"/>
        <v>72.400000000000489</v>
      </c>
      <c r="AJ1837" s="28"/>
      <c r="AK1837" s="29">
        <f t="shared" si="837"/>
        <v>15.275952027464339</v>
      </c>
      <c r="AL1837" s="19">
        <f t="shared" si="838"/>
        <v>72.400000000000489</v>
      </c>
      <c r="AM1837" s="18">
        <f t="shared" si="839"/>
        <v>12.613001556410634</v>
      </c>
      <c r="AN1837" s="18">
        <f t="shared" si="840"/>
        <v>15.519824333224062</v>
      </c>
      <c r="AO1837" s="19" t="str">
        <f t="shared" si="841"/>
        <v>N/A</v>
      </c>
      <c r="AP1837" t="str">
        <f t="shared" si="842"/>
        <v>N/A</v>
      </c>
    </row>
    <row r="1838" spans="12:42" x14ac:dyDescent="0.3">
      <c r="L1838" s="25">
        <f t="shared" si="843"/>
        <v>26.998545520497984</v>
      </c>
      <c r="N1838" s="25">
        <f t="shared" si="844"/>
        <v>367.3999999999877</v>
      </c>
      <c r="O1838" s="25">
        <f t="shared" si="819"/>
        <v>233.89410436784155</v>
      </c>
      <c r="P1838" s="25">
        <f t="shared" si="820"/>
        <v>410.34053397866944</v>
      </c>
      <c r="Q1838" s="25">
        <f t="shared" si="821"/>
        <v>205.17026698933472</v>
      </c>
      <c r="R1838" s="25">
        <f t="shared" si="822"/>
        <v>3468.4282729696465</v>
      </c>
      <c r="S1838" s="25">
        <f t="shared" si="823"/>
        <v>2.6742856699212814</v>
      </c>
      <c r="T1838" s="25">
        <f t="shared" si="824"/>
        <v>39.055210164170788</v>
      </c>
      <c r="U1838" s="25">
        <f t="shared" si="845"/>
        <v>79730.914548444169</v>
      </c>
      <c r="V1838" s="25">
        <f t="shared" si="825"/>
        <v>0.60290380640102137</v>
      </c>
      <c r="W1838" s="25">
        <f t="shared" si="826"/>
        <v>2.4116152256040855</v>
      </c>
      <c r="X1838" s="16">
        <f t="shared" si="827"/>
        <v>1082.8631578947006</v>
      </c>
      <c r="Y1838">
        <f t="shared" si="828"/>
        <v>153.19379935203659</v>
      </c>
      <c r="Z1838">
        <f t="shared" si="829"/>
        <v>3.9379304966467847</v>
      </c>
      <c r="AA1838">
        <f t="shared" si="830"/>
        <v>3.984242151650049</v>
      </c>
      <c r="AB1838">
        <f t="shared" si="817"/>
        <v>72.152622502240064</v>
      </c>
      <c r="AC1838">
        <f t="shared" si="831"/>
        <v>142.61683477813102</v>
      </c>
      <c r="AD1838">
        <f t="shared" si="832"/>
        <v>20.176154864941939</v>
      </c>
      <c r="AE1838">
        <f t="shared" si="833"/>
        <v>12.619420564114195</v>
      </c>
      <c r="AF1838">
        <f t="shared" si="834"/>
        <v>15.526243340927625</v>
      </c>
      <c r="AG1838">
        <f t="shared" si="818"/>
        <v>2.2536271851428085</v>
      </c>
      <c r="AH1838" s="18">
        <f t="shared" si="835"/>
        <v>367.3999999999877</v>
      </c>
      <c r="AI1838" s="18">
        <f t="shared" si="836"/>
        <v>72.400000000000489</v>
      </c>
      <c r="AJ1838" s="28"/>
      <c r="AK1838" s="29">
        <f t="shared" si="837"/>
        <v>15.275952027464339</v>
      </c>
      <c r="AL1838" s="19">
        <f t="shared" si="838"/>
        <v>72.400000000000489</v>
      </c>
      <c r="AM1838" s="18">
        <f t="shared" si="839"/>
        <v>12.619420564114195</v>
      </c>
      <c r="AN1838" s="18">
        <f t="shared" si="840"/>
        <v>15.526243340927625</v>
      </c>
      <c r="AO1838" s="19" t="str">
        <f t="shared" si="841"/>
        <v>N/A</v>
      </c>
      <c r="AP1838" t="str">
        <f t="shared" si="842"/>
        <v>N/A</v>
      </c>
    </row>
    <row r="1839" spans="12:42" x14ac:dyDescent="0.3">
      <c r="L1839" s="25">
        <f t="shared" si="843"/>
        <v>27.013258624323868</v>
      </c>
      <c r="N1839" s="25">
        <f t="shared" si="844"/>
        <v>367.59999999998769</v>
      </c>
      <c r="O1839" s="25">
        <f t="shared" si="819"/>
        <v>234.02142832231507</v>
      </c>
      <c r="P1839" s="25">
        <f t="shared" si="820"/>
        <v>410.56390933739488</v>
      </c>
      <c r="Q1839" s="25">
        <f t="shared" si="821"/>
        <v>205.28195466869744</v>
      </c>
      <c r="R1839" s="25">
        <f t="shared" si="822"/>
        <v>3470.3163667491617</v>
      </c>
      <c r="S1839" s="25">
        <f t="shared" si="823"/>
        <v>2.6742833380315445</v>
      </c>
      <c r="T1839" s="25">
        <f t="shared" si="824"/>
        <v>39.065855910601762</v>
      </c>
      <c r="U1839" s="25">
        <f t="shared" si="845"/>
        <v>79802.976112259581</v>
      </c>
      <c r="V1839" s="25">
        <f t="shared" si="825"/>
        <v>0.60279225900750077</v>
      </c>
      <c r="W1839" s="25">
        <f t="shared" si="826"/>
        <v>2.4111690360300031</v>
      </c>
      <c r="X1839" s="16">
        <f t="shared" si="827"/>
        <v>1083.4526315789112</v>
      </c>
      <c r="Y1839">
        <f t="shared" si="828"/>
        <v>153.2771928192941</v>
      </c>
      <c r="Z1839">
        <f t="shared" si="829"/>
        <v>3.9389892142755123</v>
      </c>
      <c r="AA1839">
        <f t="shared" si="830"/>
        <v>3.9852796828924237</v>
      </c>
      <c r="AB1839">
        <f t="shared" si="817"/>
        <v>72.191899923308242</v>
      </c>
      <c r="AC1839">
        <f t="shared" si="831"/>
        <v>142.69447050746044</v>
      </c>
      <c r="AD1839">
        <f t="shared" si="832"/>
        <v>20.187138073904894</v>
      </c>
      <c r="AE1839">
        <f t="shared" si="833"/>
        <v>12.62583957181776</v>
      </c>
      <c r="AF1839">
        <f t="shared" si="834"/>
        <v>15.532662348631188</v>
      </c>
      <c r="AG1839">
        <f t="shared" si="818"/>
        <v>2.2542405004855395</v>
      </c>
      <c r="AH1839" s="18">
        <f t="shared" si="835"/>
        <v>367.59999999998769</v>
      </c>
      <c r="AI1839" s="18">
        <f t="shared" si="836"/>
        <v>72.400000000000489</v>
      </c>
      <c r="AJ1839" s="28"/>
      <c r="AK1839" s="29">
        <f t="shared" si="837"/>
        <v>15.275952027464339</v>
      </c>
      <c r="AL1839" s="19">
        <f t="shared" si="838"/>
        <v>72.400000000000489</v>
      </c>
      <c r="AM1839" s="18">
        <f t="shared" si="839"/>
        <v>12.62583957181776</v>
      </c>
      <c r="AN1839" s="18">
        <f t="shared" si="840"/>
        <v>15.532662348631188</v>
      </c>
      <c r="AO1839" s="19" t="str">
        <f t="shared" si="841"/>
        <v>N/A</v>
      </c>
      <c r="AP1839" t="str">
        <f t="shared" si="842"/>
        <v>N/A</v>
      </c>
    </row>
    <row r="1840" spans="12:42" x14ac:dyDescent="0.3">
      <c r="L1840" s="25">
        <f t="shared" si="843"/>
        <v>27.027971728149751</v>
      </c>
      <c r="N1840" s="25">
        <f t="shared" si="844"/>
        <v>367.79999999998768</v>
      </c>
      <c r="O1840" s="25">
        <f t="shared" si="819"/>
        <v>234.1487522767886</v>
      </c>
      <c r="P1840" s="25">
        <f t="shared" si="820"/>
        <v>410.78728469612037</v>
      </c>
      <c r="Q1840" s="25">
        <f t="shared" si="821"/>
        <v>205.39364234806018</v>
      </c>
      <c r="R1840" s="25">
        <f t="shared" si="822"/>
        <v>3472.2044605286774</v>
      </c>
      <c r="S1840" s="25">
        <f t="shared" si="823"/>
        <v>2.6742810086780522</v>
      </c>
      <c r="T1840" s="25">
        <f t="shared" si="824"/>
        <v>39.076498756803304</v>
      </c>
      <c r="U1840" s="25">
        <f t="shared" si="845"/>
        <v>79875.063557018395</v>
      </c>
      <c r="V1840" s="25">
        <f t="shared" si="825"/>
        <v>0.60268079290834697</v>
      </c>
      <c r="W1840" s="25">
        <f t="shared" si="826"/>
        <v>2.4107231716333879</v>
      </c>
      <c r="X1840" s="16">
        <f t="shared" si="827"/>
        <v>1084.0421052631216</v>
      </c>
      <c r="Y1840">
        <f t="shared" si="828"/>
        <v>153.36058628655158</v>
      </c>
      <c r="Z1840">
        <f t="shared" si="829"/>
        <v>3.9400476495518832</v>
      </c>
      <c r="AA1840">
        <f t="shared" si="830"/>
        <v>3.9863169530014466</v>
      </c>
      <c r="AB1840">
        <f t="shared" si="817"/>
        <v>72.23117734437642</v>
      </c>
      <c r="AC1840">
        <f t="shared" si="831"/>
        <v>142.77210623678985</v>
      </c>
      <c r="AD1840">
        <f t="shared" si="832"/>
        <v>20.198121282867845</v>
      </c>
      <c r="AE1840">
        <f t="shared" si="833"/>
        <v>12.632258579521322</v>
      </c>
      <c r="AF1840">
        <f t="shared" si="834"/>
        <v>15.53908135633475</v>
      </c>
      <c r="AG1840">
        <f t="shared" si="818"/>
        <v>2.2548536490078224</v>
      </c>
      <c r="AH1840" s="18">
        <f t="shared" si="835"/>
        <v>367.79999999998768</v>
      </c>
      <c r="AI1840" s="18">
        <f t="shared" si="836"/>
        <v>72.400000000000489</v>
      </c>
      <c r="AJ1840" s="28"/>
      <c r="AK1840" s="29">
        <f t="shared" si="837"/>
        <v>15.275952027464339</v>
      </c>
      <c r="AL1840" s="19">
        <f t="shared" si="838"/>
        <v>72.400000000000489</v>
      </c>
      <c r="AM1840" s="18">
        <f t="shared" si="839"/>
        <v>12.632258579521322</v>
      </c>
      <c r="AN1840" s="18">
        <f t="shared" si="840"/>
        <v>15.53908135633475</v>
      </c>
      <c r="AO1840" s="19" t="str">
        <f t="shared" si="841"/>
        <v>N/A</v>
      </c>
      <c r="AP1840" t="str">
        <f t="shared" si="842"/>
        <v>N/A</v>
      </c>
    </row>
    <row r="1841" spans="12:42" x14ac:dyDescent="0.3">
      <c r="L1841" s="25">
        <f t="shared" si="843"/>
        <v>27.042684831975635</v>
      </c>
      <c r="N1841" s="25">
        <f t="shared" si="844"/>
        <v>367.99999999998766</v>
      </c>
      <c r="O1841" s="25">
        <f t="shared" si="819"/>
        <v>234.2760762312621</v>
      </c>
      <c r="P1841" s="25">
        <f t="shared" si="820"/>
        <v>411.0106600548458</v>
      </c>
      <c r="Q1841" s="25">
        <f t="shared" si="821"/>
        <v>205.5053300274229</v>
      </c>
      <c r="R1841" s="25">
        <f t="shared" si="822"/>
        <v>3474.0925543081921</v>
      </c>
      <c r="S1841" s="25">
        <f t="shared" si="823"/>
        <v>2.6742786818566682</v>
      </c>
      <c r="T1841" s="25">
        <f t="shared" si="824"/>
        <v>39.08713870514444</v>
      </c>
      <c r="U1841" s="25">
        <f t="shared" si="845"/>
        <v>79947.176877934733</v>
      </c>
      <c r="V1841" s="25">
        <f t="shared" si="825"/>
        <v>0.60256940800015579</v>
      </c>
      <c r="W1841" s="25">
        <f t="shared" si="826"/>
        <v>2.4102776320006232</v>
      </c>
      <c r="X1841" s="16">
        <f t="shared" si="827"/>
        <v>1084.6315789473322</v>
      </c>
      <c r="Y1841">
        <f t="shared" si="828"/>
        <v>153.44397975380912</v>
      </c>
      <c r="Z1841">
        <f t="shared" si="829"/>
        <v>3.9411058027006334</v>
      </c>
      <c r="AA1841">
        <f t="shared" si="830"/>
        <v>3.9873539621690712</v>
      </c>
      <c r="AB1841">
        <f t="shared" si="817"/>
        <v>72.270454765444597</v>
      </c>
      <c r="AC1841">
        <f t="shared" si="831"/>
        <v>142.84974196611927</v>
      </c>
      <c r="AD1841">
        <f t="shared" si="832"/>
        <v>20.209104491830796</v>
      </c>
      <c r="AE1841">
        <f t="shared" si="833"/>
        <v>12.638677587224883</v>
      </c>
      <c r="AF1841">
        <f t="shared" si="834"/>
        <v>15.545500364038313</v>
      </c>
      <c r="AG1841">
        <f t="shared" si="818"/>
        <v>2.2554666308457079</v>
      </c>
      <c r="AH1841" s="18">
        <f t="shared" si="835"/>
        <v>367.99999999998766</v>
      </c>
      <c r="AI1841" s="18">
        <f t="shared" si="836"/>
        <v>72.400000000000489</v>
      </c>
      <c r="AJ1841" s="28"/>
      <c r="AK1841" s="29">
        <f t="shared" si="837"/>
        <v>15.275952027464339</v>
      </c>
      <c r="AL1841" s="19">
        <f t="shared" si="838"/>
        <v>72.400000000000489</v>
      </c>
      <c r="AM1841" s="18">
        <f t="shared" si="839"/>
        <v>12.638677587224883</v>
      </c>
      <c r="AN1841" s="18">
        <f t="shared" si="840"/>
        <v>15.545500364038313</v>
      </c>
      <c r="AO1841" s="19" t="str">
        <f t="shared" si="841"/>
        <v>N/A</v>
      </c>
      <c r="AP1841" t="str">
        <f t="shared" si="842"/>
        <v>N/A</v>
      </c>
    </row>
    <row r="1842" spans="12:42" x14ac:dyDescent="0.3">
      <c r="L1842" s="25">
        <f t="shared" si="843"/>
        <v>27.057397935801518</v>
      </c>
      <c r="N1842" s="25">
        <f t="shared" si="844"/>
        <v>368.19999999998765</v>
      </c>
      <c r="O1842" s="25">
        <f t="shared" si="819"/>
        <v>234.40340018573565</v>
      </c>
      <c r="P1842" s="25">
        <f t="shared" si="820"/>
        <v>411.23403541357135</v>
      </c>
      <c r="Q1842" s="25">
        <f t="shared" si="821"/>
        <v>205.61701770678567</v>
      </c>
      <c r="R1842" s="25">
        <f t="shared" si="822"/>
        <v>3475.9806480877087</v>
      </c>
      <c r="S1842" s="25">
        <f t="shared" si="823"/>
        <v>2.674276357563266</v>
      </c>
      <c r="T1842" s="25">
        <f t="shared" si="824"/>
        <v>39.097775757990966</v>
      </c>
      <c r="U1842" s="25">
        <f t="shared" si="845"/>
        <v>80019.316070226414</v>
      </c>
      <c r="V1842" s="25">
        <f t="shared" si="825"/>
        <v>0.60245810417971202</v>
      </c>
      <c r="W1842" s="25">
        <f t="shared" si="826"/>
        <v>2.4098324167188481</v>
      </c>
      <c r="X1842" s="16">
        <f t="shared" si="827"/>
        <v>1085.221052631543</v>
      </c>
      <c r="Y1842">
        <f t="shared" si="828"/>
        <v>153.52737322106665</v>
      </c>
      <c r="Z1842">
        <f t="shared" si="829"/>
        <v>3.9421636739462005</v>
      </c>
      <c r="AA1842">
        <f t="shared" si="830"/>
        <v>3.9883907105870184</v>
      </c>
      <c r="AB1842">
        <f t="shared" si="817"/>
        <v>72.309732186512761</v>
      </c>
      <c r="AC1842">
        <f t="shared" si="831"/>
        <v>142.92737769544863</v>
      </c>
      <c r="AD1842">
        <f t="shared" si="832"/>
        <v>20.220087700793741</v>
      </c>
      <c r="AE1842">
        <f t="shared" si="833"/>
        <v>12.645096594928441</v>
      </c>
      <c r="AF1842">
        <f t="shared" si="834"/>
        <v>15.551919371741869</v>
      </c>
      <c r="AG1842">
        <f t="shared" si="818"/>
        <v>2.2560794461350615</v>
      </c>
      <c r="AH1842" s="18">
        <f t="shared" si="835"/>
        <v>368.19999999998765</v>
      </c>
      <c r="AI1842" s="18">
        <f t="shared" si="836"/>
        <v>72.400000000000489</v>
      </c>
      <c r="AJ1842" s="28"/>
      <c r="AK1842" s="29">
        <f t="shared" si="837"/>
        <v>15.275952027464339</v>
      </c>
      <c r="AL1842" s="19">
        <f t="shared" si="838"/>
        <v>72.400000000000489</v>
      </c>
      <c r="AM1842" s="18">
        <f t="shared" si="839"/>
        <v>12.645096594928441</v>
      </c>
      <c r="AN1842" s="18">
        <f t="shared" si="840"/>
        <v>15.551919371741869</v>
      </c>
      <c r="AO1842" s="19" t="str">
        <f t="shared" si="841"/>
        <v>N/A</v>
      </c>
      <c r="AP1842" t="str">
        <f t="shared" si="842"/>
        <v>N/A</v>
      </c>
    </row>
    <row r="1843" spans="12:42" x14ac:dyDescent="0.3">
      <c r="L1843" s="25">
        <f t="shared" si="843"/>
        <v>27.072111039627401</v>
      </c>
      <c r="N1843" s="25">
        <f t="shared" si="844"/>
        <v>368.39999999998764</v>
      </c>
      <c r="O1843" s="25">
        <f t="shared" si="819"/>
        <v>234.53072414020912</v>
      </c>
      <c r="P1843" s="25">
        <f t="shared" si="820"/>
        <v>411.45741077229673</v>
      </c>
      <c r="Q1843" s="25">
        <f t="shared" si="821"/>
        <v>205.72870538614836</v>
      </c>
      <c r="R1843" s="25">
        <f t="shared" si="822"/>
        <v>3477.8687418672234</v>
      </c>
      <c r="S1843" s="25">
        <f t="shared" si="823"/>
        <v>2.6742740357937285</v>
      </c>
      <c r="T1843" s="25">
        <f t="shared" si="824"/>
        <v>39.108409917705465</v>
      </c>
      <c r="U1843" s="25">
        <f t="shared" si="845"/>
        <v>80091.481129114385</v>
      </c>
      <c r="V1843" s="25">
        <f t="shared" si="825"/>
        <v>0.60234688134398562</v>
      </c>
      <c r="W1843" s="25">
        <f t="shared" si="826"/>
        <v>2.4093875253759425</v>
      </c>
      <c r="X1843" s="16">
        <f t="shared" si="827"/>
        <v>1085.8105263157531</v>
      </c>
      <c r="Y1843">
        <f t="shared" si="828"/>
        <v>153.61076668832411</v>
      </c>
      <c r="Z1843">
        <f t="shared" si="829"/>
        <v>3.943221263512724</v>
      </c>
      <c r="AA1843">
        <f t="shared" si="830"/>
        <v>3.9894271984467813</v>
      </c>
      <c r="AB1843">
        <f t="shared" si="817"/>
        <v>72.349009607580939</v>
      </c>
      <c r="AC1843">
        <f t="shared" si="831"/>
        <v>143.00501342477804</v>
      </c>
      <c r="AD1843">
        <f t="shared" si="832"/>
        <v>20.231070909756692</v>
      </c>
      <c r="AE1843">
        <f t="shared" si="833"/>
        <v>12.651515602632005</v>
      </c>
      <c r="AF1843">
        <f t="shared" si="834"/>
        <v>15.558338379445432</v>
      </c>
      <c r="AG1843">
        <f t="shared" si="818"/>
        <v>2.2566920950115641</v>
      </c>
      <c r="AH1843" s="18">
        <f t="shared" si="835"/>
        <v>368.39999999998764</v>
      </c>
      <c r="AI1843" s="18">
        <f t="shared" si="836"/>
        <v>72.400000000000489</v>
      </c>
      <c r="AJ1843" s="28"/>
      <c r="AK1843" s="29">
        <f t="shared" si="837"/>
        <v>15.275952027464339</v>
      </c>
      <c r="AL1843" s="19">
        <f t="shared" si="838"/>
        <v>72.400000000000489</v>
      </c>
      <c r="AM1843" s="18">
        <f t="shared" si="839"/>
        <v>12.651515602632005</v>
      </c>
      <c r="AN1843" s="18">
        <f t="shared" si="840"/>
        <v>15.558338379445432</v>
      </c>
      <c r="AO1843" s="19" t="str">
        <f t="shared" si="841"/>
        <v>N/A</v>
      </c>
      <c r="AP1843" t="str">
        <f t="shared" si="842"/>
        <v>N/A</v>
      </c>
    </row>
    <row r="1844" spans="12:42" x14ac:dyDescent="0.3">
      <c r="L1844" s="25">
        <f t="shared" si="843"/>
        <v>27.086824143453285</v>
      </c>
      <c r="N1844" s="25">
        <f t="shared" si="844"/>
        <v>368.59999999998763</v>
      </c>
      <c r="O1844" s="25">
        <f t="shared" si="819"/>
        <v>234.65804809468261</v>
      </c>
      <c r="P1844" s="25">
        <f t="shared" si="820"/>
        <v>411.68078613102216</v>
      </c>
      <c r="Q1844" s="25">
        <f t="shared" si="821"/>
        <v>205.84039306551108</v>
      </c>
      <c r="R1844" s="25">
        <f t="shared" si="822"/>
        <v>3479.7568356467382</v>
      </c>
      <c r="S1844" s="25">
        <f t="shared" si="823"/>
        <v>2.6742717165439469</v>
      </c>
      <c r="T1844" s="25">
        <f t="shared" si="824"/>
        <v>39.119041186647301</v>
      </c>
      <c r="U1844" s="25">
        <f t="shared" si="845"/>
        <v>80163.672049823319</v>
      </c>
      <c r="V1844" s="25">
        <f t="shared" si="825"/>
        <v>0.60223573939013431</v>
      </c>
      <c r="W1844" s="25">
        <f t="shared" si="826"/>
        <v>2.4089429575605372</v>
      </c>
      <c r="X1844" s="16">
        <f t="shared" si="827"/>
        <v>1086.3999999999637</v>
      </c>
      <c r="Y1844">
        <f t="shared" si="828"/>
        <v>153.69416015558161</v>
      </c>
      <c r="Z1844">
        <f t="shared" si="829"/>
        <v>3.9442785716240536</v>
      </c>
      <c r="AA1844">
        <f t="shared" si="830"/>
        <v>3.9904634259396317</v>
      </c>
      <c r="AB1844">
        <f t="shared" si="817"/>
        <v>72.388287028649117</v>
      </c>
      <c r="AC1844">
        <f t="shared" si="831"/>
        <v>143.08264915410746</v>
      </c>
      <c r="AD1844">
        <f t="shared" si="832"/>
        <v>20.242054118719643</v>
      </c>
      <c r="AE1844">
        <f t="shared" si="833"/>
        <v>12.657934610335566</v>
      </c>
      <c r="AF1844">
        <f t="shared" si="834"/>
        <v>15.564757387148992</v>
      </c>
      <c r="AG1844">
        <f t="shared" si="818"/>
        <v>2.257304577610713</v>
      </c>
      <c r="AH1844" s="18">
        <f t="shared" si="835"/>
        <v>368.59999999998763</v>
      </c>
      <c r="AI1844" s="18">
        <f t="shared" si="836"/>
        <v>72.400000000000489</v>
      </c>
      <c r="AJ1844" s="28"/>
      <c r="AK1844" s="29">
        <f t="shared" si="837"/>
        <v>15.275952027464339</v>
      </c>
      <c r="AL1844" s="19">
        <f t="shared" si="838"/>
        <v>72.400000000000489</v>
      </c>
      <c r="AM1844" s="18">
        <f t="shared" si="839"/>
        <v>12.657934610335566</v>
      </c>
      <c r="AN1844" s="18">
        <f t="shared" si="840"/>
        <v>15.564757387148992</v>
      </c>
      <c r="AO1844" s="19" t="str">
        <f t="shared" si="841"/>
        <v>N/A</v>
      </c>
      <c r="AP1844" t="str">
        <f t="shared" si="842"/>
        <v>N/A</v>
      </c>
    </row>
    <row r="1845" spans="12:42" x14ac:dyDescent="0.3">
      <c r="L1845" s="25">
        <f t="shared" si="843"/>
        <v>27.101537247279168</v>
      </c>
      <c r="N1845" s="25">
        <f t="shared" si="844"/>
        <v>368.79999999998762</v>
      </c>
      <c r="O1845" s="25">
        <f t="shared" si="819"/>
        <v>234.78537204915611</v>
      </c>
      <c r="P1845" s="25">
        <f t="shared" si="820"/>
        <v>411.90416148974759</v>
      </c>
      <c r="Q1845" s="25">
        <f t="shared" si="821"/>
        <v>205.9520807448738</v>
      </c>
      <c r="R1845" s="25">
        <f t="shared" si="822"/>
        <v>3481.6449294262534</v>
      </c>
      <c r="S1845" s="25">
        <f t="shared" si="823"/>
        <v>2.674269399809821</v>
      </c>
      <c r="T1845" s="25">
        <f t="shared" si="824"/>
        <v>39.129669567172648</v>
      </c>
      <c r="U1845" s="25">
        <f t="shared" si="845"/>
        <v>80235.888827581526</v>
      </c>
      <c r="V1845" s="25">
        <f t="shared" si="825"/>
        <v>0.60212467821550342</v>
      </c>
      <c r="W1845" s="25">
        <f t="shared" si="826"/>
        <v>2.4084987128620137</v>
      </c>
      <c r="X1845" s="16">
        <f t="shared" si="827"/>
        <v>1086.9894736841738</v>
      </c>
      <c r="Y1845">
        <f t="shared" si="828"/>
        <v>153.77755362283906</v>
      </c>
      <c r="Z1845">
        <f t="shared" si="829"/>
        <v>3.9453355985037373</v>
      </c>
      <c r="AA1845">
        <f t="shared" si="830"/>
        <v>3.9914993932566052</v>
      </c>
      <c r="AB1845">
        <f t="shared" si="817"/>
        <v>72.427564449717295</v>
      </c>
      <c r="AC1845">
        <f t="shared" si="831"/>
        <v>143.16028488343693</v>
      </c>
      <c r="AD1845">
        <f t="shared" si="832"/>
        <v>20.253037327682605</v>
      </c>
      <c r="AE1845">
        <f t="shared" si="833"/>
        <v>12.664353618039135</v>
      </c>
      <c r="AF1845">
        <f t="shared" si="834"/>
        <v>15.571176394852561</v>
      </c>
      <c r="AG1845">
        <f t="shared" si="818"/>
        <v>2.2579168940678214</v>
      </c>
      <c r="AH1845" s="18">
        <f t="shared" si="835"/>
        <v>368.79999999998762</v>
      </c>
      <c r="AI1845" s="18">
        <f t="shared" si="836"/>
        <v>72.400000000000489</v>
      </c>
      <c r="AJ1845" s="28"/>
      <c r="AK1845" s="29">
        <f t="shared" si="837"/>
        <v>15.275952027464339</v>
      </c>
      <c r="AL1845" s="19">
        <f t="shared" si="838"/>
        <v>72.400000000000489</v>
      </c>
      <c r="AM1845" s="18">
        <f t="shared" si="839"/>
        <v>12.664353618039135</v>
      </c>
      <c r="AN1845" s="18">
        <f t="shared" si="840"/>
        <v>15.571176394852561</v>
      </c>
      <c r="AO1845" s="19" t="str">
        <f t="shared" si="841"/>
        <v>N/A</v>
      </c>
      <c r="AP1845" t="str">
        <f t="shared" si="842"/>
        <v>N/A</v>
      </c>
    </row>
    <row r="1846" spans="12:42" x14ac:dyDescent="0.3">
      <c r="L1846" s="25">
        <f t="shared" si="843"/>
        <v>27.116250351105052</v>
      </c>
      <c r="N1846" s="25">
        <f t="shared" si="844"/>
        <v>368.99999999998761</v>
      </c>
      <c r="O1846" s="25">
        <f t="shared" si="819"/>
        <v>234.91269600362963</v>
      </c>
      <c r="P1846" s="25">
        <f t="shared" si="820"/>
        <v>412.12753684847308</v>
      </c>
      <c r="Q1846" s="25">
        <f t="shared" si="821"/>
        <v>206.06376842423654</v>
      </c>
      <c r="R1846" s="25">
        <f t="shared" si="822"/>
        <v>3483.533023205769</v>
      </c>
      <c r="S1846" s="25">
        <f t="shared" si="823"/>
        <v>2.6742670855872608</v>
      </c>
      <c r="T1846" s="25">
        <f t="shared" si="824"/>
        <v>39.140295061634475</v>
      </c>
      <c r="U1846" s="25">
        <f t="shared" si="845"/>
        <v>80308.131457620315</v>
      </c>
      <c r="V1846" s="25">
        <f t="shared" si="825"/>
        <v>0.60201369771762103</v>
      </c>
      <c r="W1846" s="25">
        <f t="shared" si="826"/>
        <v>2.4080547908704841</v>
      </c>
      <c r="X1846" s="16">
        <f t="shared" si="827"/>
        <v>1087.5789473683844</v>
      </c>
      <c r="Y1846">
        <f t="shared" si="828"/>
        <v>153.8609470900966</v>
      </c>
      <c r="Z1846">
        <f t="shared" si="829"/>
        <v>3.9463923443750333</v>
      </c>
      <c r="AA1846">
        <f t="shared" si="830"/>
        <v>3.9925351005885186</v>
      </c>
      <c r="AB1846">
        <f t="shared" si="817"/>
        <v>72.466841870785473</v>
      </c>
      <c r="AC1846">
        <f t="shared" si="831"/>
        <v>143.23792061276629</v>
      </c>
      <c r="AD1846">
        <f t="shared" si="832"/>
        <v>20.264020536645546</v>
      </c>
      <c r="AE1846">
        <f t="shared" si="833"/>
        <v>12.670772625742689</v>
      </c>
      <c r="AF1846">
        <f t="shared" si="834"/>
        <v>15.577595402556117</v>
      </c>
      <c r="AG1846">
        <f t="shared" si="818"/>
        <v>2.2585290445180184</v>
      </c>
      <c r="AH1846" s="18">
        <f t="shared" si="835"/>
        <v>368.99999999998761</v>
      </c>
      <c r="AI1846" s="18">
        <f t="shared" si="836"/>
        <v>72.400000000000489</v>
      </c>
      <c r="AJ1846" s="28"/>
      <c r="AK1846" s="29">
        <f t="shared" si="837"/>
        <v>15.275952027464339</v>
      </c>
      <c r="AL1846" s="19">
        <f t="shared" si="838"/>
        <v>72.400000000000489</v>
      </c>
      <c r="AM1846" s="18">
        <f t="shared" si="839"/>
        <v>12.670772625742689</v>
      </c>
      <c r="AN1846" s="18">
        <f t="shared" si="840"/>
        <v>15.577595402556117</v>
      </c>
      <c r="AO1846" s="19" t="str">
        <f t="shared" si="841"/>
        <v>N/A</v>
      </c>
      <c r="AP1846" t="str">
        <f t="shared" si="842"/>
        <v>N/A</v>
      </c>
    </row>
    <row r="1847" spans="12:42" x14ac:dyDescent="0.3">
      <c r="L1847" s="25">
        <f t="shared" si="843"/>
        <v>27.130963454930935</v>
      </c>
      <c r="N1847" s="25">
        <f t="shared" si="844"/>
        <v>369.1999999999876</v>
      </c>
      <c r="O1847" s="25">
        <f t="shared" si="819"/>
        <v>235.04001995810316</v>
      </c>
      <c r="P1847" s="25">
        <f t="shared" si="820"/>
        <v>412.35091220719858</v>
      </c>
      <c r="Q1847" s="25">
        <f t="shared" si="821"/>
        <v>206.17545610359929</v>
      </c>
      <c r="R1847" s="25">
        <f t="shared" si="822"/>
        <v>3485.4211169852842</v>
      </c>
      <c r="S1847" s="25">
        <f t="shared" si="823"/>
        <v>2.6742647738721836</v>
      </c>
      <c r="T1847" s="25">
        <f t="shared" si="824"/>
        <v>39.150917672382548</v>
      </c>
      <c r="U1847" s="25">
        <f t="shared" si="845"/>
        <v>80380.399935174923</v>
      </c>
      <c r="V1847" s="25">
        <f t="shared" si="825"/>
        <v>0.60190279779420408</v>
      </c>
      <c r="W1847" s="25">
        <f t="shared" si="826"/>
        <v>2.4076111911768163</v>
      </c>
      <c r="X1847" s="16">
        <f t="shared" si="827"/>
        <v>1088.1684210525955</v>
      </c>
      <c r="Y1847">
        <f t="shared" si="828"/>
        <v>153.94434055735417</v>
      </c>
      <c r="Z1847">
        <f t="shared" si="829"/>
        <v>3.9474488094609042</v>
      </c>
      <c r="AA1847">
        <f t="shared" si="830"/>
        <v>3.9935705481259567</v>
      </c>
      <c r="AB1847">
        <f t="shared" si="817"/>
        <v>72.506119291853636</v>
      </c>
      <c r="AC1847">
        <f t="shared" si="831"/>
        <v>143.31555634209559</v>
      </c>
      <c r="AD1847">
        <f t="shared" si="832"/>
        <v>20.275003745608483</v>
      </c>
      <c r="AE1847">
        <f t="shared" si="833"/>
        <v>12.677191633446244</v>
      </c>
      <c r="AF1847">
        <f t="shared" si="834"/>
        <v>15.584014410259673</v>
      </c>
      <c r="AG1847">
        <f t="shared" si="818"/>
        <v>2.2591410290962517</v>
      </c>
      <c r="AH1847" s="18">
        <f t="shared" si="835"/>
        <v>369.1999999999876</v>
      </c>
      <c r="AI1847" s="18">
        <f t="shared" si="836"/>
        <v>72.400000000000489</v>
      </c>
      <c r="AJ1847" s="28"/>
      <c r="AK1847" s="29">
        <f t="shared" si="837"/>
        <v>15.275952027464339</v>
      </c>
      <c r="AL1847" s="19">
        <f t="shared" si="838"/>
        <v>72.400000000000489</v>
      </c>
      <c r="AM1847" s="18">
        <f t="shared" si="839"/>
        <v>12.677191633446244</v>
      </c>
      <c r="AN1847" s="18">
        <f t="shared" si="840"/>
        <v>15.584014410259673</v>
      </c>
      <c r="AO1847" s="19" t="str">
        <f t="shared" si="841"/>
        <v>N/A</v>
      </c>
      <c r="AP1847" t="str">
        <f t="shared" si="842"/>
        <v>N/A</v>
      </c>
    </row>
    <row r="1848" spans="12:42" x14ac:dyDescent="0.3">
      <c r="L1848" s="25">
        <f t="shared" si="843"/>
        <v>27.145676558756819</v>
      </c>
      <c r="N1848" s="25">
        <f t="shared" si="844"/>
        <v>369.39999999998759</v>
      </c>
      <c r="O1848" s="25">
        <f t="shared" si="819"/>
        <v>235.16734391257663</v>
      </c>
      <c r="P1848" s="25">
        <f t="shared" si="820"/>
        <v>412.57428756592395</v>
      </c>
      <c r="Q1848" s="25">
        <f t="shared" si="821"/>
        <v>206.28714378296198</v>
      </c>
      <c r="R1848" s="25">
        <f t="shared" si="822"/>
        <v>3487.309210764799</v>
      </c>
      <c r="S1848" s="25">
        <f t="shared" si="823"/>
        <v>2.6742624646605169</v>
      </c>
      <c r="T1848" s="25">
        <f t="shared" si="824"/>
        <v>39.161537401763439</v>
      </c>
      <c r="U1848" s="25">
        <f t="shared" si="845"/>
        <v>80452.694255483773</v>
      </c>
      <c r="V1848" s="25">
        <f t="shared" si="825"/>
        <v>0.60179197834315301</v>
      </c>
      <c r="W1848" s="25">
        <f t="shared" si="826"/>
        <v>2.407167913372612</v>
      </c>
      <c r="X1848" s="16">
        <f t="shared" si="827"/>
        <v>1088.7578947368054</v>
      </c>
      <c r="Y1848">
        <f t="shared" si="828"/>
        <v>154.02773402461159</v>
      </c>
      <c r="Z1848">
        <f t="shared" si="829"/>
        <v>3.9485049939840153</v>
      </c>
      <c r="AA1848">
        <f t="shared" si="830"/>
        <v>3.9946057360592779</v>
      </c>
      <c r="AB1848">
        <f t="shared" si="817"/>
        <v>72.545396712921814</v>
      </c>
      <c r="AC1848">
        <f t="shared" si="831"/>
        <v>143.39319207142512</v>
      </c>
      <c r="AD1848">
        <f t="shared" si="832"/>
        <v>20.285986954571452</v>
      </c>
      <c r="AE1848">
        <f t="shared" si="833"/>
        <v>12.683610641149816</v>
      </c>
      <c r="AF1848">
        <f t="shared" si="834"/>
        <v>15.590433417963245</v>
      </c>
      <c r="AG1848">
        <f t="shared" si="818"/>
        <v>2.2597528479372841</v>
      </c>
      <c r="AH1848" s="18">
        <f t="shared" si="835"/>
        <v>369.39999999998759</v>
      </c>
      <c r="AI1848" s="18">
        <f t="shared" si="836"/>
        <v>72.400000000000489</v>
      </c>
      <c r="AJ1848" s="28"/>
      <c r="AK1848" s="29">
        <f t="shared" si="837"/>
        <v>15.275952027464339</v>
      </c>
      <c r="AL1848" s="19">
        <f t="shared" si="838"/>
        <v>72.400000000000489</v>
      </c>
      <c r="AM1848" s="18">
        <f t="shared" si="839"/>
        <v>12.683610641149816</v>
      </c>
      <c r="AN1848" s="18">
        <f t="shared" si="840"/>
        <v>15.590433417963245</v>
      </c>
      <c r="AO1848" s="19" t="str">
        <f t="shared" si="841"/>
        <v>N/A</v>
      </c>
      <c r="AP1848" t="str">
        <f t="shared" si="842"/>
        <v>N/A</v>
      </c>
    </row>
    <row r="1849" spans="12:42" x14ac:dyDescent="0.3">
      <c r="L1849" s="25">
        <f t="shared" si="843"/>
        <v>27.160389662582702</v>
      </c>
      <c r="N1849" s="25">
        <f t="shared" si="844"/>
        <v>369.59999999998757</v>
      </c>
      <c r="O1849" s="25">
        <f t="shared" si="819"/>
        <v>235.29466786705015</v>
      </c>
      <c r="P1849" s="25">
        <f t="shared" si="820"/>
        <v>412.79766292464944</v>
      </c>
      <c r="Q1849" s="25">
        <f t="shared" si="821"/>
        <v>206.39883146232472</v>
      </c>
      <c r="R1849" s="25">
        <f t="shared" si="822"/>
        <v>3489.1973045443146</v>
      </c>
      <c r="S1849" s="25">
        <f t="shared" si="823"/>
        <v>2.6742601579481962</v>
      </c>
      <c r="T1849" s="25">
        <f t="shared" si="824"/>
        <v>39.172154252120585</v>
      </c>
      <c r="U1849" s="25">
        <f t="shared" si="845"/>
        <v>80525.014413788813</v>
      </c>
      <c r="V1849" s="25">
        <f t="shared" si="825"/>
        <v>0.60168123926255157</v>
      </c>
      <c r="W1849" s="25">
        <f t="shared" si="826"/>
        <v>2.4067249570502063</v>
      </c>
      <c r="X1849" s="16">
        <f t="shared" si="827"/>
        <v>1089.3473684210162</v>
      </c>
      <c r="Y1849">
        <f t="shared" si="828"/>
        <v>154.11112749186913</v>
      </c>
      <c r="Z1849">
        <f t="shared" si="829"/>
        <v>3.9495608981667454</v>
      </c>
      <c r="AA1849">
        <f t="shared" si="830"/>
        <v>3.9956406645786209</v>
      </c>
      <c r="AB1849">
        <f t="shared" si="817"/>
        <v>72.584674133989992</v>
      </c>
      <c r="AC1849">
        <f t="shared" si="831"/>
        <v>143.47082780075453</v>
      </c>
      <c r="AD1849">
        <f t="shared" si="832"/>
        <v>20.296970163534404</v>
      </c>
      <c r="AE1849">
        <f t="shared" si="833"/>
        <v>12.690029648853377</v>
      </c>
      <c r="AF1849">
        <f t="shared" si="834"/>
        <v>15.596852425666805</v>
      </c>
      <c r="AG1849">
        <f t="shared" si="818"/>
        <v>2.2603645011756983</v>
      </c>
      <c r="AH1849" s="18">
        <f t="shared" si="835"/>
        <v>369.59999999998757</v>
      </c>
      <c r="AI1849" s="18">
        <f t="shared" si="836"/>
        <v>72.400000000000489</v>
      </c>
      <c r="AJ1849" s="28"/>
      <c r="AK1849" s="29">
        <f t="shared" si="837"/>
        <v>15.275952027464339</v>
      </c>
      <c r="AL1849" s="19">
        <f t="shared" si="838"/>
        <v>72.400000000000489</v>
      </c>
      <c r="AM1849" s="18">
        <f t="shared" si="839"/>
        <v>12.690029648853377</v>
      </c>
      <c r="AN1849" s="18">
        <f t="shared" si="840"/>
        <v>15.596852425666805</v>
      </c>
      <c r="AO1849" s="19" t="str">
        <f t="shared" si="841"/>
        <v>N/A</v>
      </c>
      <c r="AP1849" t="str">
        <f t="shared" si="842"/>
        <v>N/A</v>
      </c>
    </row>
    <row r="1850" spans="12:42" x14ac:dyDescent="0.3">
      <c r="L1850" s="25">
        <f t="shared" si="843"/>
        <v>27.175102766408585</v>
      </c>
      <c r="N1850" s="25">
        <f t="shared" si="844"/>
        <v>369.79999999998756</v>
      </c>
      <c r="O1850" s="25">
        <f t="shared" si="819"/>
        <v>235.42199182152368</v>
      </c>
      <c r="P1850" s="25">
        <f t="shared" si="820"/>
        <v>413.02103828337488</v>
      </c>
      <c r="Q1850" s="25">
        <f t="shared" si="821"/>
        <v>206.51051914168744</v>
      </c>
      <c r="R1850" s="25">
        <f t="shared" si="822"/>
        <v>3491.0853983238298</v>
      </c>
      <c r="S1850" s="25">
        <f t="shared" si="823"/>
        <v>2.6742578537311652</v>
      </c>
      <c r="T1850" s="25">
        <f t="shared" si="824"/>
        <v>39.182768225794206</v>
      </c>
      <c r="U1850" s="25">
        <f t="shared" si="845"/>
        <v>80597.360405335567</v>
      </c>
      <c r="V1850" s="25">
        <f t="shared" si="825"/>
        <v>0.60157058045067058</v>
      </c>
      <c r="W1850" s="25">
        <f t="shared" si="826"/>
        <v>2.4062823218026823</v>
      </c>
      <c r="X1850" s="16">
        <f t="shared" si="827"/>
        <v>1089.9368421052263</v>
      </c>
      <c r="Y1850">
        <f t="shared" si="828"/>
        <v>154.19452095912658</v>
      </c>
      <c r="Z1850">
        <f t="shared" si="829"/>
        <v>3.950616522231174</v>
      </c>
      <c r="AA1850">
        <f t="shared" si="830"/>
        <v>3.9966753338738887</v>
      </c>
      <c r="AB1850">
        <f t="shared" si="817"/>
        <v>72.62395155505817</v>
      </c>
      <c r="AC1850">
        <f t="shared" si="831"/>
        <v>143.54846353008395</v>
      </c>
      <c r="AD1850">
        <f t="shared" si="832"/>
        <v>20.307953372497355</v>
      </c>
      <c r="AE1850">
        <f t="shared" si="833"/>
        <v>12.696448656556941</v>
      </c>
      <c r="AF1850">
        <f t="shared" si="834"/>
        <v>15.603271433370368</v>
      </c>
      <c r="AG1850">
        <f t="shared" si="818"/>
        <v>2.2609759889458938</v>
      </c>
      <c r="AH1850" s="18">
        <f t="shared" si="835"/>
        <v>369.79999999998756</v>
      </c>
      <c r="AI1850" s="18">
        <f t="shared" si="836"/>
        <v>72.400000000000489</v>
      </c>
      <c r="AJ1850" s="28"/>
      <c r="AK1850" s="29">
        <f t="shared" si="837"/>
        <v>15.275952027464339</v>
      </c>
      <c r="AL1850" s="19">
        <f t="shared" si="838"/>
        <v>72.400000000000489</v>
      </c>
      <c r="AM1850" s="18">
        <f t="shared" si="839"/>
        <v>12.696448656556941</v>
      </c>
      <c r="AN1850" s="18">
        <f t="shared" si="840"/>
        <v>15.603271433370368</v>
      </c>
      <c r="AO1850" s="19" t="str">
        <f t="shared" si="841"/>
        <v>N/A</v>
      </c>
      <c r="AP1850" t="str">
        <f t="shared" si="842"/>
        <v>N/A</v>
      </c>
    </row>
    <row r="1851" spans="12:42" x14ac:dyDescent="0.3">
      <c r="L1851" s="25">
        <f t="shared" si="843"/>
        <v>27.189815870234469</v>
      </c>
      <c r="N1851" s="25">
        <f t="shared" si="844"/>
        <v>369.99999999998755</v>
      </c>
      <c r="O1851" s="25">
        <f t="shared" si="819"/>
        <v>235.5493157759972</v>
      </c>
      <c r="P1851" s="25">
        <f t="shared" si="820"/>
        <v>413.24441364210037</v>
      </c>
      <c r="Q1851" s="25">
        <f t="shared" si="821"/>
        <v>206.62220682105018</v>
      </c>
      <c r="R1851" s="25">
        <f t="shared" si="822"/>
        <v>3492.9734921033455</v>
      </c>
      <c r="S1851" s="25">
        <f t="shared" si="823"/>
        <v>2.6742555520053788</v>
      </c>
      <c r="T1851" s="25">
        <f t="shared" si="824"/>
        <v>39.193379325121356</v>
      </c>
      <c r="U1851" s="25">
        <f t="shared" si="845"/>
        <v>80669.732225372602</v>
      </c>
      <c r="V1851" s="25">
        <f t="shared" si="825"/>
        <v>0.60146000180596015</v>
      </c>
      <c r="W1851" s="25">
        <f t="shared" si="826"/>
        <v>2.4058400072238406</v>
      </c>
      <c r="X1851" s="16">
        <f t="shared" si="827"/>
        <v>1090.5263157894371</v>
      </c>
      <c r="Y1851">
        <f t="shared" si="828"/>
        <v>154.27791442638414</v>
      </c>
      <c r="Z1851">
        <f t="shared" si="829"/>
        <v>3.9516718663990971</v>
      </c>
      <c r="AA1851">
        <f t="shared" si="830"/>
        <v>3.9977097441347729</v>
      </c>
      <c r="AB1851">
        <f t="shared" si="817"/>
        <v>72.663228976126348</v>
      </c>
      <c r="AC1851">
        <f t="shared" si="831"/>
        <v>143.62609925941337</v>
      </c>
      <c r="AD1851">
        <f t="shared" si="832"/>
        <v>20.318936581460306</v>
      </c>
      <c r="AE1851">
        <f t="shared" si="833"/>
        <v>12.702867664260502</v>
      </c>
      <c r="AF1851">
        <f t="shared" si="834"/>
        <v>15.609690441073928</v>
      </c>
      <c r="AG1851">
        <f t="shared" si="818"/>
        <v>2.2615873113820872</v>
      </c>
      <c r="AH1851" s="18">
        <f t="shared" si="835"/>
        <v>369.99999999998755</v>
      </c>
      <c r="AI1851" s="18">
        <f t="shared" si="836"/>
        <v>72.400000000000489</v>
      </c>
      <c r="AJ1851" s="28"/>
      <c r="AK1851" s="29">
        <f t="shared" si="837"/>
        <v>15.275952027464339</v>
      </c>
      <c r="AL1851" s="19">
        <f t="shared" si="838"/>
        <v>72.400000000000489</v>
      </c>
      <c r="AM1851" s="18">
        <f t="shared" si="839"/>
        <v>12.702867664260502</v>
      </c>
      <c r="AN1851" s="18">
        <f t="shared" si="840"/>
        <v>15.609690441073928</v>
      </c>
      <c r="AO1851" s="19" t="str">
        <f t="shared" si="841"/>
        <v>N/A</v>
      </c>
      <c r="AP1851" t="str">
        <f t="shared" si="842"/>
        <v>N/A</v>
      </c>
    </row>
    <row r="1852" spans="12:42" x14ac:dyDescent="0.3">
      <c r="L1852" s="25">
        <f t="shared" si="843"/>
        <v>27.204528974060352</v>
      </c>
      <c r="N1852" s="25">
        <f t="shared" si="844"/>
        <v>370.19999999998754</v>
      </c>
      <c r="O1852" s="25">
        <f t="shared" si="819"/>
        <v>235.6766397304707</v>
      </c>
      <c r="P1852" s="25">
        <f t="shared" si="820"/>
        <v>413.4677890008258</v>
      </c>
      <c r="Q1852" s="25">
        <f t="shared" si="821"/>
        <v>206.7338945004129</v>
      </c>
      <c r="R1852" s="25">
        <f t="shared" si="822"/>
        <v>3494.8615858828607</v>
      </c>
      <c r="S1852" s="25">
        <f t="shared" si="823"/>
        <v>2.674253252766797</v>
      </c>
      <c r="T1852" s="25">
        <f t="shared" si="824"/>
        <v>39.203987552435933</v>
      </c>
      <c r="U1852" s="25">
        <f t="shared" si="845"/>
        <v>80742.129869152588</v>
      </c>
      <c r="V1852" s="25">
        <f t="shared" si="825"/>
        <v>0.60134950322705982</v>
      </c>
      <c r="W1852" s="25">
        <f t="shared" si="826"/>
        <v>2.4053980129082393</v>
      </c>
      <c r="X1852" s="16">
        <f t="shared" si="827"/>
        <v>1091.1157894736477</v>
      </c>
      <c r="Y1852">
        <f t="shared" si="828"/>
        <v>154.36130789364165</v>
      </c>
      <c r="Z1852">
        <f t="shared" si="829"/>
        <v>3.9527269308920117</v>
      </c>
      <c r="AA1852">
        <f t="shared" si="830"/>
        <v>3.9987438955507275</v>
      </c>
      <c r="AB1852">
        <f t="shared" si="817"/>
        <v>72.702506397194526</v>
      </c>
      <c r="AC1852">
        <f t="shared" si="831"/>
        <v>143.70373498874278</v>
      </c>
      <c r="AD1852">
        <f t="shared" si="832"/>
        <v>20.329919790423258</v>
      </c>
      <c r="AE1852">
        <f t="shared" si="833"/>
        <v>12.709286671964064</v>
      </c>
      <c r="AF1852">
        <f t="shared" si="834"/>
        <v>15.616109448777493</v>
      </c>
      <c r="AG1852">
        <f t="shared" si="818"/>
        <v>2.2621984686183163</v>
      </c>
      <c r="AH1852" s="18">
        <f t="shared" si="835"/>
        <v>370.19999999998754</v>
      </c>
      <c r="AI1852" s="18">
        <f t="shared" si="836"/>
        <v>72.400000000000489</v>
      </c>
      <c r="AJ1852" s="28"/>
      <c r="AK1852" s="29">
        <f t="shared" si="837"/>
        <v>15.275952027464339</v>
      </c>
      <c r="AL1852" s="19">
        <f t="shared" si="838"/>
        <v>72.400000000000489</v>
      </c>
      <c r="AM1852" s="18">
        <f t="shared" si="839"/>
        <v>12.709286671964064</v>
      </c>
      <c r="AN1852" s="18">
        <f t="shared" si="840"/>
        <v>15.616109448777493</v>
      </c>
      <c r="AO1852" s="19" t="str">
        <f t="shared" si="841"/>
        <v>N/A</v>
      </c>
      <c r="AP1852" t="str">
        <f t="shared" si="842"/>
        <v>N/A</v>
      </c>
    </row>
    <row r="1853" spans="12:42" x14ac:dyDescent="0.3">
      <c r="L1853" s="25">
        <f t="shared" si="843"/>
        <v>27.219242077886236</v>
      </c>
      <c r="N1853" s="25">
        <f t="shared" si="844"/>
        <v>370.39999999998753</v>
      </c>
      <c r="O1853" s="25">
        <f t="shared" si="819"/>
        <v>235.80396368494419</v>
      </c>
      <c r="P1853" s="25">
        <f t="shared" si="820"/>
        <v>413.69116435955124</v>
      </c>
      <c r="Q1853" s="25">
        <f t="shared" si="821"/>
        <v>206.84558217977562</v>
      </c>
      <c r="R1853" s="25">
        <f t="shared" si="822"/>
        <v>3496.7496796623759</v>
      </c>
      <c r="S1853" s="25">
        <f t="shared" si="823"/>
        <v>2.6742509560113925</v>
      </c>
      <c r="T1853" s="25">
        <f t="shared" si="824"/>
        <v>39.214592910068689</v>
      </c>
      <c r="U1853" s="25">
        <f t="shared" si="845"/>
        <v>80814.553331930932</v>
      </c>
      <c r="V1853" s="25">
        <f t="shared" si="825"/>
        <v>0.60123908461278563</v>
      </c>
      <c r="W1853" s="25">
        <f t="shared" si="826"/>
        <v>2.4049563384511425</v>
      </c>
      <c r="X1853" s="16">
        <f t="shared" si="827"/>
        <v>1091.7052631578579</v>
      </c>
      <c r="Y1853">
        <f t="shared" si="828"/>
        <v>154.4447013608991</v>
      </c>
      <c r="Z1853">
        <f t="shared" si="829"/>
        <v>3.9537817159311244</v>
      </c>
      <c r="AA1853">
        <f t="shared" si="830"/>
        <v>3.9997777883109871</v>
      </c>
      <c r="AB1853">
        <f t="shared" si="817"/>
        <v>72.741783818262689</v>
      </c>
      <c r="AC1853">
        <f t="shared" si="831"/>
        <v>143.78137071807208</v>
      </c>
      <c r="AD1853">
        <f t="shared" si="832"/>
        <v>20.340902999386195</v>
      </c>
      <c r="AE1853">
        <f t="shared" si="833"/>
        <v>12.715705679667618</v>
      </c>
      <c r="AF1853">
        <f t="shared" si="834"/>
        <v>15.622528456481044</v>
      </c>
      <c r="AG1853">
        <f t="shared" si="818"/>
        <v>2.2628094607884357</v>
      </c>
      <c r="AH1853" s="18">
        <f t="shared" si="835"/>
        <v>370.39999999998753</v>
      </c>
      <c r="AI1853" s="18">
        <f t="shared" si="836"/>
        <v>72.400000000000489</v>
      </c>
      <c r="AJ1853" s="28"/>
      <c r="AK1853" s="29">
        <f t="shared" si="837"/>
        <v>15.275952027464339</v>
      </c>
      <c r="AL1853" s="19">
        <f t="shared" si="838"/>
        <v>72.400000000000489</v>
      </c>
      <c r="AM1853" s="18">
        <f t="shared" si="839"/>
        <v>12.715705679667618</v>
      </c>
      <c r="AN1853" s="18">
        <f t="shared" si="840"/>
        <v>15.622528456481044</v>
      </c>
      <c r="AO1853" s="19" t="str">
        <f t="shared" si="841"/>
        <v>N/A</v>
      </c>
      <c r="AP1853" t="str">
        <f t="shared" si="842"/>
        <v>N/A</v>
      </c>
    </row>
    <row r="1854" spans="12:42" x14ac:dyDescent="0.3">
      <c r="L1854" s="25">
        <f t="shared" si="843"/>
        <v>27.233955181712119</v>
      </c>
      <c r="N1854" s="25">
        <f t="shared" si="844"/>
        <v>370.59999999998752</v>
      </c>
      <c r="O1854" s="25">
        <f t="shared" si="819"/>
        <v>235.93128763941766</v>
      </c>
      <c r="P1854" s="25">
        <f t="shared" si="820"/>
        <v>413.91453971827661</v>
      </c>
      <c r="Q1854" s="25">
        <f t="shared" si="821"/>
        <v>206.95726985913831</v>
      </c>
      <c r="R1854" s="25">
        <f t="shared" si="822"/>
        <v>3498.6377734418902</v>
      </c>
      <c r="S1854" s="25">
        <f t="shared" si="823"/>
        <v>2.6742486617351431</v>
      </c>
      <c r="T1854" s="25">
        <f t="shared" si="824"/>
        <v>39.225195400347218</v>
      </c>
      <c r="U1854" s="25">
        <f t="shared" si="845"/>
        <v>80887.002608967028</v>
      </c>
      <c r="V1854" s="25">
        <f t="shared" si="825"/>
        <v>0.60112874586214082</v>
      </c>
      <c r="W1854" s="25">
        <f t="shared" si="826"/>
        <v>2.4045149834485633</v>
      </c>
      <c r="X1854" s="16">
        <f t="shared" si="827"/>
        <v>1092.2947368420682</v>
      </c>
      <c r="Y1854">
        <f t="shared" si="828"/>
        <v>154.52809482815658</v>
      </c>
      <c r="Z1854">
        <f t="shared" si="829"/>
        <v>3.9548362217373563</v>
      </c>
      <c r="AA1854">
        <f t="shared" si="830"/>
        <v>4.0008114226045635</v>
      </c>
      <c r="AB1854">
        <f t="shared" si="817"/>
        <v>72.781061239330867</v>
      </c>
      <c r="AC1854">
        <f t="shared" si="831"/>
        <v>143.8590064474015</v>
      </c>
      <c r="AD1854">
        <f t="shared" si="832"/>
        <v>20.351886208349146</v>
      </c>
      <c r="AE1854">
        <f t="shared" si="833"/>
        <v>12.72212468737118</v>
      </c>
      <c r="AF1854">
        <f t="shared" si="834"/>
        <v>15.628947464184609</v>
      </c>
      <c r="AG1854">
        <f t="shared" si="818"/>
        <v>2.2634202880261212</v>
      </c>
      <c r="AH1854" s="18">
        <f t="shared" si="835"/>
        <v>370.59999999998752</v>
      </c>
      <c r="AI1854" s="18">
        <f t="shared" si="836"/>
        <v>72.400000000000489</v>
      </c>
      <c r="AJ1854" s="28"/>
      <c r="AK1854" s="29">
        <f t="shared" si="837"/>
        <v>15.275952027464339</v>
      </c>
      <c r="AL1854" s="19">
        <f t="shared" si="838"/>
        <v>72.400000000000489</v>
      </c>
      <c r="AM1854" s="18">
        <f t="shared" si="839"/>
        <v>12.72212468737118</v>
      </c>
      <c r="AN1854" s="18">
        <f t="shared" si="840"/>
        <v>15.628947464184609</v>
      </c>
      <c r="AO1854" s="19" t="str">
        <f t="shared" si="841"/>
        <v>N/A</v>
      </c>
      <c r="AP1854" t="str">
        <f t="shared" si="842"/>
        <v>N/A</v>
      </c>
    </row>
    <row r="1855" spans="12:42" x14ac:dyDescent="0.3">
      <c r="L1855" s="25">
        <f t="shared" si="843"/>
        <v>27.248668285538002</v>
      </c>
      <c r="N1855" s="25">
        <f t="shared" si="844"/>
        <v>370.79999999998751</v>
      </c>
      <c r="O1855" s="25">
        <f t="shared" si="819"/>
        <v>236.05861159389121</v>
      </c>
      <c r="P1855" s="25">
        <f t="shared" si="820"/>
        <v>414.13791507700216</v>
      </c>
      <c r="Q1855" s="25">
        <f t="shared" si="821"/>
        <v>207.06895753850108</v>
      </c>
      <c r="R1855" s="25">
        <f t="shared" si="822"/>
        <v>3500.5258672214068</v>
      </c>
      <c r="S1855" s="25">
        <f t="shared" si="823"/>
        <v>2.6742463699340382</v>
      </c>
      <c r="T1855" s="25">
        <f t="shared" si="824"/>
        <v>39.235795025595962</v>
      </c>
      <c r="U1855" s="25">
        <f t="shared" si="845"/>
        <v>80959.477695523368</v>
      </c>
      <c r="V1855" s="25">
        <f t="shared" si="825"/>
        <v>0.60101848687430715</v>
      </c>
      <c r="W1855" s="25">
        <f t="shared" si="826"/>
        <v>2.4040739474972286</v>
      </c>
      <c r="X1855" s="16">
        <f t="shared" si="827"/>
        <v>1092.884210526279</v>
      </c>
      <c r="Y1855">
        <f t="shared" si="828"/>
        <v>154.61148829541415</v>
      </c>
      <c r="Z1855">
        <f t="shared" si="829"/>
        <v>3.955890448531338</v>
      </c>
      <c r="AA1855">
        <f t="shared" si="830"/>
        <v>4.0018447986202474</v>
      </c>
      <c r="AB1855">
        <f t="shared" si="817"/>
        <v>72.820338660399045</v>
      </c>
      <c r="AC1855">
        <f t="shared" si="831"/>
        <v>143.93664217673103</v>
      </c>
      <c r="AD1855">
        <f t="shared" si="832"/>
        <v>20.362869417312115</v>
      </c>
      <c r="AE1855">
        <f t="shared" si="833"/>
        <v>12.728543695074752</v>
      </c>
      <c r="AF1855">
        <f t="shared" si="834"/>
        <v>15.635366471888181</v>
      </c>
      <c r="AG1855">
        <f t="shared" si="818"/>
        <v>2.2640309504648664</v>
      </c>
      <c r="AH1855" s="18">
        <f t="shared" si="835"/>
        <v>370.79999999998751</v>
      </c>
      <c r="AI1855" s="18">
        <f t="shared" si="836"/>
        <v>72.400000000000489</v>
      </c>
      <c r="AJ1855" s="28"/>
      <c r="AK1855" s="29">
        <f t="shared" si="837"/>
        <v>15.275952027464339</v>
      </c>
      <c r="AL1855" s="19">
        <f t="shared" si="838"/>
        <v>72.400000000000489</v>
      </c>
      <c r="AM1855" s="18">
        <f t="shared" si="839"/>
        <v>12.728543695074752</v>
      </c>
      <c r="AN1855" s="18">
        <f t="shared" si="840"/>
        <v>15.635366471888181</v>
      </c>
      <c r="AO1855" s="19" t="str">
        <f t="shared" si="841"/>
        <v>N/A</v>
      </c>
      <c r="AP1855" t="str">
        <f t="shared" si="842"/>
        <v>N/A</v>
      </c>
    </row>
    <row r="1856" spans="12:42" x14ac:dyDescent="0.3">
      <c r="L1856" s="25">
        <f t="shared" si="843"/>
        <v>27.263381389363886</v>
      </c>
      <c r="N1856" s="25">
        <f t="shared" si="844"/>
        <v>370.99999999998749</v>
      </c>
      <c r="O1856" s="25">
        <f t="shared" si="819"/>
        <v>236.18593554836471</v>
      </c>
      <c r="P1856" s="25">
        <f t="shared" si="820"/>
        <v>414.3612904357276</v>
      </c>
      <c r="Q1856" s="25">
        <f t="shared" si="821"/>
        <v>207.1806452178638</v>
      </c>
      <c r="R1856" s="25">
        <f t="shared" si="822"/>
        <v>3502.4139610009215</v>
      </c>
      <c r="S1856" s="25">
        <f t="shared" si="823"/>
        <v>2.6742440806040735</v>
      </c>
      <c r="T1856" s="25">
        <f t="shared" si="824"/>
        <v>39.246391788136236</v>
      </c>
      <c r="U1856" s="25">
        <f t="shared" si="845"/>
        <v>81031.978586865953</v>
      </c>
      <c r="V1856" s="25">
        <f t="shared" si="825"/>
        <v>0.60090830754865032</v>
      </c>
      <c r="W1856" s="25">
        <f t="shared" si="826"/>
        <v>2.4036332301946013</v>
      </c>
      <c r="X1856" s="16">
        <f t="shared" si="827"/>
        <v>1093.4736842104894</v>
      </c>
      <c r="Y1856">
        <f t="shared" si="828"/>
        <v>154.69488176267163</v>
      </c>
      <c r="Z1856">
        <f t="shared" si="829"/>
        <v>3.9569443965334039</v>
      </c>
      <c r="AA1856">
        <f t="shared" si="830"/>
        <v>4.0028779165465966</v>
      </c>
      <c r="AB1856">
        <f t="shared" si="817"/>
        <v>72.859616081467223</v>
      </c>
      <c r="AC1856">
        <f t="shared" si="831"/>
        <v>144.01427790606044</v>
      </c>
      <c r="AD1856">
        <f t="shared" si="832"/>
        <v>20.373852626275067</v>
      </c>
      <c r="AE1856">
        <f t="shared" si="833"/>
        <v>12.734962702778315</v>
      </c>
      <c r="AF1856">
        <f t="shared" si="834"/>
        <v>15.641785479591741</v>
      </c>
      <c r="AG1856">
        <f t="shared" si="818"/>
        <v>2.264641448237986</v>
      </c>
      <c r="AH1856" s="18">
        <f t="shared" si="835"/>
        <v>370.99999999998749</v>
      </c>
      <c r="AI1856" s="18">
        <f t="shared" si="836"/>
        <v>72.400000000000489</v>
      </c>
      <c r="AJ1856" s="28"/>
      <c r="AK1856" s="29">
        <f t="shared" si="837"/>
        <v>15.275952027464339</v>
      </c>
      <c r="AL1856" s="19">
        <f t="shared" si="838"/>
        <v>72.400000000000489</v>
      </c>
      <c r="AM1856" s="18">
        <f t="shared" si="839"/>
        <v>12.734962702778315</v>
      </c>
      <c r="AN1856" s="18">
        <f t="shared" si="840"/>
        <v>15.641785479591741</v>
      </c>
      <c r="AO1856" s="19" t="str">
        <f t="shared" si="841"/>
        <v>N/A</v>
      </c>
      <c r="AP1856" t="str">
        <f t="shared" si="842"/>
        <v>N/A</v>
      </c>
    </row>
    <row r="1857" spans="12:42" x14ac:dyDescent="0.3">
      <c r="L1857" s="25">
        <f t="shared" si="843"/>
        <v>27.278094493189769</v>
      </c>
      <c r="N1857" s="25">
        <f t="shared" si="844"/>
        <v>371.19999999998748</v>
      </c>
      <c r="O1857" s="25">
        <f t="shared" si="819"/>
        <v>236.31325950283824</v>
      </c>
      <c r="P1857" s="25">
        <f t="shared" si="820"/>
        <v>414.58466579445309</v>
      </c>
      <c r="Q1857" s="25">
        <f t="shared" si="821"/>
        <v>207.29233289722654</v>
      </c>
      <c r="R1857" s="25">
        <f t="shared" si="822"/>
        <v>3504.3020547804367</v>
      </c>
      <c r="S1857" s="25">
        <f t="shared" si="823"/>
        <v>2.6742417937412553</v>
      </c>
      <c r="T1857" s="25">
        <f t="shared" si="824"/>
        <v>39.2569856902862</v>
      </c>
      <c r="U1857" s="25">
        <f t="shared" si="845"/>
        <v>81104.505278264318</v>
      </c>
      <c r="V1857" s="25">
        <f t="shared" si="825"/>
        <v>0.60079820778471638</v>
      </c>
      <c r="W1857" s="25">
        <f t="shared" si="826"/>
        <v>2.4031928311388655</v>
      </c>
      <c r="X1857" s="16">
        <f t="shared" si="827"/>
        <v>1094.0631578947002</v>
      </c>
      <c r="Y1857">
        <f t="shared" si="828"/>
        <v>154.77827522992916</v>
      </c>
      <c r="Z1857">
        <f t="shared" si="829"/>
        <v>3.9579980659636096</v>
      </c>
      <c r="AA1857">
        <f t="shared" si="830"/>
        <v>4.0039107765719573</v>
      </c>
      <c r="AB1857">
        <f t="shared" si="817"/>
        <v>72.898893502535401</v>
      </c>
      <c r="AC1857">
        <f t="shared" si="831"/>
        <v>144.09191363538986</v>
      </c>
      <c r="AD1857">
        <f t="shared" si="832"/>
        <v>20.384835835238018</v>
      </c>
      <c r="AE1857">
        <f t="shared" si="833"/>
        <v>12.741381710481877</v>
      </c>
      <c r="AF1857">
        <f t="shared" si="834"/>
        <v>15.648204487295304</v>
      </c>
      <c r="AG1857">
        <f t="shared" si="818"/>
        <v>2.2652517814786153</v>
      </c>
      <c r="AH1857" s="18">
        <f t="shared" si="835"/>
        <v>371.19999999998748</v>
      </c>
      <c r="AI1857" s="18">
        <f t="shared" si="836"/>
        <v>72.400000000000489</v>
      </c>
      <c r="AJ1857" s="28"/>
      <c r="AK1857" s="29">
        <f t="shared" si="837"/>
        <v>15.275952027464339</v>
      </c>
      <c r="AL1857" s="19">
        <f t="shared" si="838"/>
        <v>72.400000000000489</v>
      </c>
      <c r="AM1857" s="18">
        <f t="shared" si="839"/>
        <v>12.741381710481877</v>
      </c>
      <c r="AN1857" s="18">
        <f t="shared" si="840"/>
        <v>15.648204487295304</v>
      </c>
      <c r="AO1857" s="19" t="str">
        <f t="shared" si="841"/>
        <v>N/A</v>
      </c>
      <c r="AP1857" t="str">
        <f t="shared" si="842"/>
        <v>N/A</v>
      </c>
    </row>
    <row r="1858" spans="12:42" x14ac:dyDescent="0.3">
      <c r="L1858" s="25">
        <f t="shared" si="843"/>
        <v>27.292807597015653</v>
      </c>
      <c r="N1858" s="25">
        <f t="shared" si="844"/>
        <v>371.39999999998747</v>
      </c>
      <c r="O1858" s="25">
        <f t="shared" si="819"/>
        <v>236.44058345731176</v>
      </c>
      <c r="P1858" s="25">
        <f t="shared" si="820"/>
        <v>414.80804115317858</v>
      </c>
      <c r="Q1858" s="25">
        <f t="shared" si="821"/>
        <v>207.40402057658929</v>
      </c>
      <c r="R1858" s="25">
        <f t="shared" si="822"/>
        <v>3506.1901485599524</v>
      </c>
      <c r="S1858" s="25">
        <f t="shared" si="823"/>
        <v>2.6742395093415969</v>
      </c>
      <c r="T1858" s="25">
        <f t="shared" si="824"/>
        <v>39.267576734360922</v>
      </c>
      <c r="U1858" s="25">
        <f t="shared" si="845"/>
        <v>81177.057764991099</v>
      </c>
      <c r="V1858" s="25">
        <f t="shared" si="825"/>
        <v>0.60068818748223085</v>
      </c>
      <c r="W1858" s="25">
        <f t="shared" si="826"/>
        <v>2.4027527499289234</v>
      </c>
      <c r="X1858" s="16">
        <f t="shared" si="827"/>
        <v>1094.6526315789106</v>
      </c>
      <c r="Y1858">
        <f t="shared" si="828"/>
        <v>154.86166869718667</v>
      </c>
      <c r="Z1858">
        <f t="shared" si="829"/>
        <v>3.9590514570417135</v>
      </c>
      <c r="AA1858">
        <f t="shared" si="830"/>
        <v>4.0049433788844437</v>
      </c>
      <c r="AB1858">
        <f t="shared" si="817"/>
        <v>72.938170923603579</v>
      </c>
      <c r="AC1858">
        <f t="shared" si="831"/>
        <v>144.16954936471927</v>
      </c>
      <c r="AD1858">
        <f t="shared" si="832"/>
        <v>20.395819044200969</v>
      </c>
      <c r="AE1858">
        <f t="shared" si="833"/>
        <v>12.747800718185438</v>
      </c>
      <c r="AF1858">
        <f t="shared" si="834"/>
        <v>15.654623494998866</v>
      </c>
      <c r="AG1858">
        <f t="shared" si="818"/>
        <v>2.2658619503197097</v>
      </c>
      <c r="AH1858" s="18">
        <f t="shared" si="835"/>
        <v>371.39999999998747</v>
      </c>
      <c r="AI1858" s="18">
        <f t="shared" si="836"/>
        <v>72.400000000000489</v>
      </c>
      <c r="AJ1858" s="28"/>
      <c r="AK1858" s="29">
        <f t="shared" si="837"/>
        <v>15.275952027464339</v>
      </c>
      <c r="AL1858" s="19">
        <f t="shared" si="838"/>
        <v>72.400000000000489</v>
      </c>
      <c r="AM1858" s="18">
        <f t="shared" si="839"/>
        <v>12.747800718185438</v>
      </c>
      <c r="AN1858" s="18">
        <f t="shared" si="840"/>
        <v>15.654623494998866</v>
      </c>
      <c r="AO1858" s="19" t="str">
        <f t="shared" si="841"/>
        <v>N/A</v>
      </c>
      <c r="AP1858" t="str">
        <f t="shared" si="842"/>
        <v>N/A</v>
      </c>
    </row>
    <row r="1859" spans="12:42" x14ac:dyDescent="0.3">
      <c r="L1859" s="25">
        <f t="shared" si="843"/>
        <v>27.307520700841536</v>
      </c>
      <c r="N1859" s="25">
        <f t="shared" si="844"/>
        <v>371.59999999998746</v>
      </c>
      <c r="O1859" s="25">
        <f t="shared" si="819"/>
        <v>236.56790741178528</v>
      </c>
      <c r="P1859" s="25">
        <f t="shared" si="820"/>
        <v>415.03141651190407</v>
      </c>
      <c r="Q1859" s="25">
        <f t="shared" si="821"/>
        <v>207.51570825595203</v>
      </c>
      <c r="R1859" s="25">
        <f t="shared" si="822"/>
        <v>3508.0782423394676</v>
      </c>
      <c r="S1859" s="25">
        <f t="shared" si="823"/>
        <v>2.6742372274011212</v>
      </c>
      <c r="T1859" s="25">
        <f t="shared" si="824"/>
        <v>39.278164922672318</v>
      </c>
      <c r="U1859" s="25">
        <f t="shared" si="845"/>
        <v>81249.636042322847</v>
      </c>
      <c r="V1859" s="25">
        <f t="shared" si="825"/>
        <v>0.60057824654110248</v>
      </c>
      <c r="W1859" s="25">
        <f t="shared" si="826"/>
        <v>2.4023129861644099</v>
      </c>
      <c r="X1859" s="16">
        <f t="shared" si="827"/>
        <v>1095.2421052631214</v>
      </c>
      <c r="Y1859">
        <f t="shared" si="828"/>
        <v>154.94506216444421</v>
      </c>
      <c r="Z1859">
        <f t="shared" si="829"/>
        <v>3.9601045699871928</v>
      </c>
      <c r="AA1859">
        <f t="shared" si="830"/>
        <v>4.0059757236719546</v>
      </c>
      <c r="AB1859">
        <f t="shared" ref="AB1859:AB1922" si="846">N1859/(PI()*$D$10^2)</f>
        <v>72.977448344671743</v>
      </c>
      <c r="AC1859">
        <f t="shared" si="831"/>
        <v>144.24718509404858</v>
      </c>
      <c r="AD1859">
        <f t="shared" si="832"/>
        <v>20.406802253163907</v>
      </c>
      <c r="AE1859">
        <f t="shared" si="833"/>
        <v>12.754219725888992</v>
      </c>
      <c r="AF1859">
        <f t="shared" si="834"/>
        <v>15.66104250270242</v>
      </c>
      <c r="AG1859">
        <f t="shared" ref="AG1859:AG1922" si="847">SQRT($I$2*$I$7*$D$9*AB1859*$I$6)/$I$6</f>
        <v>2.2664719548940448</v>
      </c>
      <c r="AH1859" s="18">
        <f t="shared" si="835"/>
        <v>371.59999999998746</v>
      </c>
      <c r="AI1859" s="18">
        <f t="shared" si="836"/>
        <v>72.400000000000489</v>
      </c>
      <c r="AJ1859" s="28"/>
      <c r="AK1859" s="29">
        <f t="shared" si="837"/>
        <v>15.275952027464339</v>
      </c>
      <c r="AL1859" s="19">
        <f t="shared" si="838"/>
        <v>72.400000000000489</v>
      </c>
      <c r="AM1859" s="18">
        <f t="shared" si="839"/>
        <v>12.754219725888992</v>
      </c>
      <c r="AN1859" s="18">
        <f t="shared" si="840"/>
        <v>15.66104250270242</v>
      </c>
      <c r="AO1859" s="19" t="str">
        <f t="shared" si="841"/>
        <v>N/A</v>
      </c>
      <c r="AP1859" t="str">
        <f t="shared" si="842"/>
        <v>N/A</v>
      </c>
    </row>
    <row r="1860" spans="12:42" x14ac:dyDescent="0.3">
      <c r="L1860" s="25">
        <f t="shared" si="843"/>
        <v>27.32223380466742</v>
      </c>
      <c r="N1860" s="25">
        <f t="shared" si="844"/>
        <v>371.79999999998745</v>
      </c>
      <c r="O1860" s="25">
        <f t="shared" ref="O1860:O1923" si="848">(6*N1860/PI())^1/3</f>
        <v>236.69523136625878</v>
      </c>
      <c r="P1860" s="25">
        <f t="shared" ref="P1860:P1923" si="849">O1860/0.57</f>
        <v>415.2547918706295</v>
      </c>
      <c r="Q1860" s="25">
        <f t="shared" ref="Q1860:Q1923" si="850">P1860/2</f>
        <v>207.62739593531475</v>
      </c>
      <c r="R1860" s="25">
        <f t="shared" ref="R1860:R1923" si="851">(O1860*$I$2*$D$4)/$I$3</f>
        <v>3509.9663361189823</v>
      </c>
      <c r="S1860" s="25">
        <f t="shared" ref="S1860:S1923" si="852">((2.67^0.9)+(16^0.9/R1860))^(1/0.9)</f>
        <v>2.6742349479158594</v>
      </c>
      <c r="T1860" s="25">
        <f t="shared" ref="T1860:T1923" si="853">SQRT(($I$7*O1860)/S1860)*(4/3)</f>
        <v>39.288750257529202</v>
      </c>
      <c r="U1860" s="25">
        <f t="shared" si="845"/>
        <v>81322.240105539036</v>
      </c>
      <c r="V1860" s="25">
        <f t="shared" ref="V1860:V1923" si="854">(U1860/((PI()*P1860^2)/4))</f>
        <v>0.60046838486141696</v>
      </c>
      <c r="W1860" s="25">
        <f t="shared" ref="W1860:W1923" si="855">V1860*4</f>
        <v>2.4018735394456678</v>
      </c>
      <c r="X1860" s="16">
        <f t="shared" ref="X1860:X1923" si="856">(Q1860*PI()*$I$4^2)-N1860</f>
        <v>1095.8315789473318</v>
      </c>
      <c r="Y1860">
        <f t="shared" ref="Y1860:Y1923" si="857">X1860/(PI()*$I$4^2)</f>
        <v>155.02845563170169</v>
      </c>
      <c r="Z1860">
        <f t="shared" ref="Z1860:Z1923" si="858">(Y1860+V1860)/T1860</f>
        <v>3.9611574050192333</v>
      </c>
      <c r="AA1860">
        <f t="shared" ref="AA1860:AA1923" si="859">(Y1860+W1860)/T1860</f>
        <v>4.0070078111221612</v>
      </c>
      <c r="AB1860">
        <f t="shared" si="846"/>
        <v>73.01672576573992</v>
      </c>
      <c r="AC1860">
        <f t="shared" ref="AC1860:AC1923" si="860">(AB1860*PI()*$I$4^2)-N1860</f>
        <v>144.32482082337799</v>
      </c>
      <c r="AD1860">
        <f t="shared" ref="AD1860:AD1923" si="861">AC1860/(PI()*$I$4^2)</f>
        <v>20.417785462126858</v>
      </c>
      <c r="AE1860">
        <f t="shared" ref="AE1860:AE1923" si="862">(AD1860+$D$6)/$D$4</f>
        <v>12.760638733592554</v>
      </c>
      <c r="AF1860">
        <f t="shared" ref="AF1860:AF1923" si="863">(AD1860+$D$7)/$D$4</f>
        <v>15.66746151040598</v>
      </c>
      <c r="AG1860">
        <f t="shared" si="847"/>
        <v>2.2670817953342204</v>
      </c>
      <c r="AH1860" s="18">
        <f t="shared" ref="AH1860:AH1923" si="864">IF(AG1860&gt;1,N1860,"N/A")</f>
        <v>371.79999999998745</v>
      </c>
      <c r="AI1860" s="18">
        <f t="shared" ref="AI1860:AI1923" si="865">$AI$3</f>
        <v>72.400000000000489</v>
      </c>
      <c r="AJ1860" s="28"/>
      <c r="AK1860" s="29">
        <f t="shared" ref="AK1860:AK1923" si="866">$D$11</f>
        <v>15.275952027464339</v>
      </c>
      <c r="AL1860" s="19">
        <f t="shared" ref="AL1860:AL1923" si="867">$AI$14</f>
        <v>72.400000000000489</v>
      </c>
      <c r="AM1860" s="18">
        <f t="shared" ref="AM1860:AM1923" si="868">IF(Q1860&lt;$D$8,"N/A",AE1860)</f>
        <v>12.760638733592554</v>
      </c>
      <c r="AN1860" s="18">
        <f t="shared" ref="AN1860:AN1923" si="869">IF(Q1860&lt;$D$8,"N/A",AF1860)</f>
        <v>15.66746151040598</v>
      </c>
      <c r="AO1860" s="19" t="str">
        <f t="shared" ref="AO1860:AO1923" si="870">IF(Q1860&lt;$D$8,Z1860,"N/A")</f>
        <v>N/A</v>
      </c>
      <c r="AP1860" t="str">
        <f t="shared" ref="AP1860:AP1923" si="871">IF(Q1860&lt;$D$8,AA1860,"N/A")</f>
        <v>N/A</v>
      </c>
    </row>
    <row r="1861" spans="12:42" x14ac:dyDescent="0.3">
      <c r="L1861" s="25">
        <f t="shared" ref="L1861:L1924" si="872">L1860+$K$5</f>
        <v>27.336946908493303</v>
      </c>
      <c r="N1861" s="25">
        <f t="shared" ref="N1861:N1924" si="873">N1860+0.2</f>
        <v>371.99999999998744</v>
      </c>
      <c r="O1861" s="25">
        <f t="shared" si="848"/>
        <v>236.82255532073225</v>
      </c>
      <c r="P1861" s="25">
        <f t="shared" si="849"/>
        <v>415.47816722935488</v>
      </c>
      <c r="Q1861" s="25">
        <f t="shared" si="850"/>
        <v>207.73908361467744</v>
      </c>
      <c r="R1861" s="25">
        <f t="shared" si="851"/>
        <v>3511.8544298984971</v>
      </c>
      <c r="S1861" s="25">
        <f t="shared" si="852"/>
        <v>2.6742326708818509</v>
      </c>
      <c r="T1861" s="25">
        <f t="shared" si="853"/>
        <v>39.299332741237279</v>
      </c>
      <c r="U1861" s="25">
        <f t="shared" ref="U1861:U1924" si="874">N1861*(R1861^0.66)</f>
        <v>81394.869949922897</v>
      </c>
      <c r="V1861" s="25">
        <f t="shared" si="854"/>
        <v>0.60035860234344152</v>
      </c>
      <c r="W1861" s="25">
        <f t="shared" si="855"/>
        <v>2.4014344093737661</v>
      </c>
      <c r="X1861" s="16">
        <f t="shared" si="856"/>
        <v>1096.4210526315419</v>
      </c>
      <c r="Y1861">
        <f t="shared" si="857"/>
        <v>155.11184909895914</v>
      </c>
      <c r="Z1861">
        <f t="shared" si="858"/>
        <v>3.9622099623567357</v>
      </c>
      <c r="AA1861">
        <f t="shared" si="859"/>
        <v>4.0080396414225188</v>
      </c>
      <c r="AB1861">
        <f t="shared" si="846"/>
        <v>73.056003186808098</v>
      </c>
      <c r="AC1861">
        <f t="shared" si="860"/>
        <v>144.40245655270741</v>
      </c>
      <c r="AD1861">
        <f t="shared" si="861"/>
        <v>20.428768671089809</v>
      </c>
      <c r="AE1861">
        <f t="shared" si="862"/>
        <v>12.767057741296115</v>
      </c>
      <c r="AF1861">
        <f t="shared" si="863"/>
        <v>15.673880518109545</v>
      </c>
      <c r="AG1861">
        <f t="shared" si="847"/>
        <v>2.2676914717726544</v>
      </c>
      <c r="AH1861" s="18">
        <f t="shared" si="864"/>
        <v>371.99999999998744</v>
      </c>
      <c r="AI1861" s="18">
        <f t="shared" si="865"/>
        <v>72.400000000000489</v>
      </c>
      <c r="AJ1861" s="28"/>
      <c r="AK1861" s="29">
        <f t="shared" si="866"/>
        <v>15.275952027464339</v>
      </c>
      <c r="AL1861" s="19">
        <f t="shared" si="867"/>
        <v>72.400000000000489</v>
      </c>
      <c r="AM1861" s="18">
        <f t="shared" si="868"/>
        <v>12.767057741296115</v>
      </c>
      <c r="AN1861" s="18">
        <f t="shared" si="869"/>
        <v>15.673880518109545</v>
      </c>
      <c r="AO1861" s="19" t="str">
        <f t="shared" si="870"/>
        <v>N/A</v>
      </c>
      <c r="AP1861" t="str">
        <f t="shared" si="871"/>
        <v>N/A</v>
      </c>
    </row>
    <row r="1862" spans="12:42" x14ac:dyDescent="0.3">
      <c r="L1862" s="25">
        <f t="shared" si="872"/>
        <v>27.351660012319186</v>
      </c>
      <c r="N1862" s="25">
        <f t="shared" si="873"/>
        <v>372.19999999998743</v>
      </c>
      <c r="O1862" s="25">
        <f t="shared" si="848"/>
        <v>236.94987927520575</v>
      </c>
      <c r="P1862" s="25">
        <f t="shared" si="849"/>
        <v>415.70154258808031</v>
      </c>
      <c r="Q1862" s="25">
        <f t="shared" si="850"/>
        <v>207.85077129404016</v>
      </c>
      <c r="R1862" s="25">
        <f t="shared" si="851"/>
        <v>3513.7425236780127</v>
      </c>
      <c r="S1862" s="25">
        <f t="shared" si="852"/>
        <v>2.6742303962951439</v>
      </c>
      <c r="T1862" s="25">
        <f t="shared" si="853"/>
        <v>39.309912376099149</v>
      </c>
      <c r="U1862" s="25">
        <f t="shared" si="874"/>
        <v>81467.525570760816</v>
      </c>
      <c r="V1862" s="25">
        <f t="shared" si="854"/>
        <v>0.60024889888762079</v>
      </c>
      <c r="W1862" s="25">
        <f t="shared" si="855"/>
        <v>2.4009955955504831</v>
      </c>
      <c r="X1862" s="16">
        <f t="shared" si="856"/>
        <v>1097.0105263157525</v>
      </c>
      <c r="Y1862">
        <f t="shared" si="857"/>
        <v>155.19524256621665</v>
      </c>
      <c r="Z1862">
        <f t="shared" si="858"/>
        <v>3.9632622422183168</v>
      </c>
      <c r="AA1862">
        <f t="shared" si="859"/>
        <v>4.0090712147602581</v>
      </c>
      <c r="AB1862">
        <f t="shared" si="846"/>
        <v>73.095280607876276</v>
      </c>
      <c r="AC1862">
        <f t="shared" si="860"/>
        <v>144.48009228203694</v>
      </c>
      <c r="AD1862">
        <f t="shared" si="861"/>
        <v>20.439751880052778</v>
      </c>
      <c r="AE1862">
        <f t="shared" si="862"/>
        <v>12.773476748999688</v>
      </c>
      <c r="AF1862">
        <f t="shared" si="863"/>
        <v>15.680299525813117</v>
      </c>
      <c r="AG1862">
        <f t="shared" si="847"/>
        <v>2.2683009843415896</v>
      </c>
      <c r="AH1862" s="18">
        <f t="shared" si="864"/>
        <v>372.19999999998743</v>
      </c>
      <c r="AI1862" s="18">
        <f t="shared" si="865"/>
        <v>72.400000000000489</v>
      </c>
      <c r="AJ1862" s="28"/>
      <c r="AK1862" s="29">
        <f t="shared" si="866"/>
        <v>15.275952027464339</v>
      </c>
      <c r="AL1862" s="19">
        <f t="shared" si="867"/>
        <v>72.400000000000489</v>
      </c>
      <c r="AM1862" s="18">
        <f t="shared" si="868"/>
        <v>12.773476748999688</v>
      </c>
      <c r="AN1862" s="18">
        <f t="shared" si="869"/>
        <v>15.680299525813117</v>
      </c>
      <c r="AO1862" s="19" t="str">
        <f t="shared" si="870"/>
        <v>N/A</v>
      </c>
      <c r="AP1862" t="str">
        <f t="shared" si="871"/>
        <v>N/A</v>
      </c>
    </row>
    <row r="1863" spans="12:42" x14ac:dyDescent="0.3">
      <c r="L1863" s="25">
        <f t="shared" si="872"/>
        <v>27.36637311614507</v>
      </c>
      <c r="N1863" s="25">
        <f t="shared" si="873"/>
        <v>372.39999999998741</v>
      </c>
      <c r="O1863" s="25">
        <f t="shared" si="848"/>
        <v>237.0772032296793</v>
      </c>
      <c r="P1863" s="25">
        <f t="shared" si="849"/>
        <v>415.92491794680581</v>
      </c>
      <c r="Q1863" s="25">
        <f t="shared" si="850"/>
        <v>207.9624589734029</v>
      </c>
      <c r="R1863" s="25">
        <f t="shared" si="851"/>
        <v>3515.6306174575279</v>
      </c>
      <c r="S1863" s="25">
        <f t="shared" si="852"/>
        <v>2.6742281241517953</v>
      </c>
      <c r="T1863" s="25">
        <f t="shared" si="853"/>
        <v>39.320489164414319</v>
      </c>
      <c r="U1863" s="25">
        <f t="shared" si="874"/>
        <v>81540.206963342658</v>
      </c>
      <c r="V1863" s="25">
        <f t="shared" si="854"/>
        <v>0.60013927439457859</v>
      </c>
      <c r="W1863" s="25">
        <f t="shared" si="855"/>
        <v>2.4005570975783144</v>
      </c>
      <c r="X1863" s="16">
        <f t="shared" si="856"/>
        <v>1097.5999999999631</v>
      </c>
      <c r="Y1863">
        <f t="shared" si="857"/>
        <v>155.27863603347419</v>
      </c>
      <c r="Z1863">
        <f t="shared" si="858"/>
        <v>3.9643142448223041</v>
      </c>
      <c r="AA1863">
        <f t="shared" si="859"/>
        <v>4.0101025313223913</v>
      </c>
      <c r="AB1863">
        <f t="shared" si="846"/>
        <v>73.134558028944454</v>
      </c>
      <c r="AC1863">
        <f t="shared" si="860"/>
        <v>144.55772801136635</v>
      </c>
      <c r="AD1863">
        <f t="shared" si="861"/>
        <v>20.45073508901573</v>
      </c>
      <c r="AE1863">
        <f t="shared" si="862"/>
        <v>12.779895756703251</v>
      </c>
      <c r="AF1863">
        <f t="shared" si="863"/>
        <v>15.686718533516677</v>
      </c>
      <c r="AG1863">
        <f t="shared" si="847"/>
        <v>2.26891033317309</v>
      </c>
      <c r="AH1863" s="18">
        <f t="shared" si="864"/>
        <v>372.39999999998741</v>
      </c>
      <c r="AI1863" s="18">
        <f t="shared" si="865"/>
        <v>72.400000000000489</v>
      </c>
      <c r="AJ1863" s="28"/>
      <c r="AK1863" s="29">
        <f t="shared" si="866"/>
        <v>15.275952027464339</v>
      </c>
      <c r="AL1863" s="19">
        <f t="shared" si="867"/>
        <v>72.400000000000489</v>
      </c>
      <c r="AM1863" s="18">
        <f t="shared" si="868"/>
        <v>12.779895756703251</v>
      </c>
      <c r="AN1863" s="18">
        <f t="shared" si="869"/>
        <v>15.686718533516677</v>
      </c>
      <c r="AO1863" s="19" t="str">
        <f t="shared" si="870"/>
        <v>N/A</v>
      </c>
      <c r="AP1863" t="str">
        <f t="shared" si="871"/>
        <v>N/A</v>
      </c>
    </row>
    <row r="1864" spans="12:42" x14ac:dyDescent="0.3">
      <c r="L1864" s="25">
        <f t="shared" si="872"/>
        <v>27.381086219970953</v>
      </c>
      <c r="N1864" s="25">
        <f t="shared" si="873"/>
        <v>372.5999999999874</v>
      </c>
      <c r="O1864" s="25">
        <f t="shared" si="848"/>
        <v>237.20452718415279</v>
      </c>
      <c r="P1864" s="25">
        <f t="shared" si="849"/>
        <v>416.14829330553124</v>
      </c>
      <c r="Q1864" s="25">
        <f t="shared" si="850"/>
        <v>208.07414665276562</v>
      </c>
      <c r="R1864" s="25">
        <f t="shared" si="851"/>
        <v>3517.5187112370436</v>
      </c>
      <c r="S1864" s="25">
        <f t="shared" si="852"/>
        <v>2.6742258544478696</v>
      </c>
      <c r="T1864" s="25">
        <f t="shared" si="853"/>
        <v>39.331063108479192</v>
      </c>
      <c r="U1864" s="25">
        <f t="shared" si="874"/>
        <v>81612.914122961651</v>
      </c>
      <c r="V1864" s="25">
        <f t="shared" si="854"/>
        <v>0.60002972876511684</v>
      </c>
      <c r="W1864" s="25">
        <f t="shared" si="855"/>
        <v>2.4001189150604674</v>
      </c>
      <c r="X1864" s="16">
        <f t="shared" si="856"/>
        <v>1098.1894736841734</v>
      </c>
      <c r="Y1864">
        <f t="shared" si="857"/>
        <v>155.36202950073167</v>
      </c>
      <c r="Z1864">
        <f t="shared" si="858"/>
        <v>3.9653659703867423</v>
      </c>
      <c r="AA1864">
        <f t="shared" si="859"/>
        <v>4.011133591295704</v>
      </c>
      <c r="AB1864">
        <f t="shared" si="846"/>
        <v>73.173835450012632</v>
      </c>
      <c r="AC1864">
        <f t="shared" si="860"/>
        <v>144.63536374069577</v>
      </c>
      <c r="AD1864">
        <f t="shared" si="861"/>
        <v>20.461718297978681</v>
      </c>
      <c r="AE1864">
        <f t="shared" si="862"/>
        <v>12.786314764406812</v>
      </c>
      <c r="AF1864">
        <f t="shared" si="863"/>
        <v>15.69313754122024</v>
      </c>
      <c r="AG1864">
        <f t="shared" si="847"/>
        <v>2.2695195183990422</v>
      </c>
      <c r="AH1864" s="18">
        <f t="shared" si="864"/>
        <v>372.5999999999874</v>
      </c>
      <c r="AI1864" s="18">
        <f t="shared" si="865"/>
        <v>72.400000000000489</v>
      </c>
      <c r="AJ1864" s="28"/>
      <c r="AK1864" s="29">
        <f t="shared" si="866"/>
        <v>15.275952027464339</v>
      </c>
      <c r="AL1864" s="19">
        <f t="shared" si="867"/>
        <v>72.400000000000489</v>
      </c>
      <c r="AM1864" s="18">
        <f t="shared" si="868"/>
        <v>12.786314764406812</v>
      </c>
      <c r="AN1864" s="18">
        <f t="shared" si="869"/>
        <v>15.69313754122024</v>
      </c>
      <c r="AO1864" s="19" t="str">
        <f t="shared" si="870"/>
        <v>N/A</v>
      </c>
      <c r="AP1864" t="str">
        <f t="shared" si="871"/>
        <v>N/A</v>
      </c>
    </row>
    <row r="1865" spans="12:42" x14ac:dyDescent="0.3">
      <c r="L1865" s="25">
        <f t="shared" si="872"/>
        <v>27.395799323796837</v>
      </c>
      <c r="N1865" s="25">
        <f t="shared" si="873"/>
        <v>372.79999999998739</v>
      </c>
      <c r="O1865" s="25">
        <f t="shared" si="848"/>
        <v>237.33185113862632</v>
      </c>
      <c r="P1865" s="25">
        <f t="shared" si="849"/>
        <v>416.37166866425673</v>
      </c>
      <c r="Q1865" s="25">
        <f t="shared" si="850"/>
        <v>208.18583433212837</v>
      </c>
      <c r="R1865" s="25">
        <f t="shared" si="851"/>
        <v>3519.4068050165592</v>
      </c>
      <c r="S1865" s="25">
        <f t="shared" si="852"/>
        <v>2.674223587179442</v>
      </c>
      <c r="T1865" s="25">
        <f t="shared" si="853"/>
        <v>39.341634210587088</v>
      </c>
      <c r="U1865" s="25">
        <f t="shared" si="874"/>
        <v>81685.6470449146</v>
      </c>
      <c r="V1865" s="25">
        <f t="shared" si="854"/>
        <v>0.59992026190021641</v>
      </c>
      <c r="W1865" s="25">
        <f t="shared" si="855"/>
        <v>2.3996810476008656</v>
      </c>
      <c r="X1865" s="16">
        <f t="shared" si="856"/>
        <v>1098.778947368384</v>
      </c>
      <c r="Y1865">
        <f t="shared" si="857"/>
        <v>155.44542296798917</v>
      </c>
      <c r="Z1865">
        <f t="shared" si="858"/>
        <v>3.9664174191293911</v>
      </c>
      <c r="AA1865">
        <f t="shared" si="859"/>
        <v>4.0121643948667716</v>
      </c>
      <c r="AB1865">
        <f t="shared" si="846"/>
        <v>73.213112871080796</v>
      </c>
      <c r="AC1865">
        <f t="shared" si="860"/>
        <v>144.71299947002507</v>
      </c>
      <c r="AD1865">
        <f t="shared" si="861"/>
        <v>20.472701506941618</v>
      </c>
      <c r="AE1865">
        <f t="shared" si="862"/>
        <v>12.792733772110367</v>
      </c>
      <c r="AF1865">
        <f t="shared" si="863"/>
        <v>15.699556548923793</v>
      </c>
      <c r="AG1865">
        <f t="shared" si="847"/>
        <v>2.2701285401511551</v>
      </c>
      <c r="AH1865" s="18">
        <f t="shared" si="864"/>
        <v>372.79999999998739</v>
      </c>
      <c r="AI1865" s="18">
        <f t="shared" si="865"/>
        <v>72.400000000000489</v>
      </c>
      <c r="AJ1865" s="28"/>
      <c r="AK1865" s="29">
        <f t="shared" si="866"/>
        <v>15.275952027464339</v>
      </c>
      <c r="AL1865" s="19">
        <f t="shared" si="867"/>
        <v>72.400000000000489</v>
      </c>
      <c r="AM1865" s="18">
        <f t="shared" si="868"/>
        <v>12.792733772110367</v>
      </c>
      <c r="AN1865" s="18">
        <f t="shared" si="869"/>
        <v>15.699556548923793</v>
      </c>
      <c r="AO1865" s="19" t="str">
        <f t="shared" si="870"/>
        <v>N/A</v>
      </c>
      <c r="AP1865" t="str">
        <f t="shared" si="871"/>
        <v>N/A</v>
      </c>
    </row>
    <row r="1866" spans="12:42" x14ac:dyDescent="0.3">
      <c r="L1866" s="25">
        <f t="shared" si="872"/>
        <v>27.41051242762272</v>
      </c>
      <c r="N1866" s="25">
        <f t="shared" si="873"/>
        <v>372.99999999998738</v>
      </c>
      <c r="O1866" s="25">
        <f t="shared" si="848"/>
        <v>237.45917509309984</v>
      </c>
      <c r="P1866" s="25">
        <f t="shared" si="849"/>
        <v>416.59504402298222</v>
      </c>
      <c r="Q1866" s="25">
        <f t="shared" si="850"/>
        <v>208.29752201149111</v>
      </c>
      <c r="R1866" s="25">
        <f t="shared" si="851"/>
        <v>3521.2948987960744</v>
      </c>
      <c r="S1866" s="25">
        <f t="shared" si="852"/>
        <v>2.6742213223425919</v>
      </c>
      <c r="T1866" s="25">
        <f t="shared" si="853"/>
        <v>39.352202473028271</v>
      </c>
      <c r="U1866" s="25">
        <f t="shared" si="874"/>
        <v>81758.405724501368</v>
      </c>
      <c r="V1866" s="25">
        <f t="shared" si="854"/>
        <v>0.5998108737010337</v>
      </c>
      <c r="W1866" s="25">
        <f t="shared" si="855"/>
        <v>2.3992434948041348</v>
      </c>
      <c r="X1866" s="16">
        <f t="shared" si="856"/>
        <v>1099.3684210525948</v>
      </c>
      <c r="Y1866">
        <f t="shared" si="857"/>
        <v>155.52881643524674</v>
      </c>
      <c r="Z1866">
        <f t="shared" si="858"/>
        <v>3.9674685912677257</v>
      </c>
      <c r="AA1866">
        <f t="shared" si="859"/>
        <v>4.0131949422219426</v>
      </c>
      <c r="AB1866">
        <f t="shared" si="846"/>
        <v>73.252390292148974</v>
      </c>
      <c r="AC1866">
        <f t="shared" si="860"/>
        <v>144.79063519935448</v>
      </c>
      <c r="AD1866">
        <f t="shared" si="861"/>
        <v>20.48368471590457</v>
      </c>
      <c r="AE1866">
        <f t="shared" si="862"/>
        <v>12.799152779813928</v>
      </c>
      <c r="AF1866">
        <f t="shared" si="863"/>
        <v>15.705975556627356</v>
      </c>
      <c r="AG1866">
        <f t="shared" si="847"/>
        <v>2.2707373985609638</v>
      </c>
      <c r="AH1866" s="18">
        <f t="shared" si="864"/>
        <v>372.99999999998738</v>
      </c>
      <c r="AI1866" s="18">
        <f t="shared" si="865"/>
        <v>72.400000000000489</v>
      </c>
      <c r="AJ1866" s="28"/>
      <c r="AK1866" s="29">
        <f t="shared" si="866"/>
        <v>15.275952027464339</v>
      </c>
      <c r="AL1866" s="19">
        <f t="shared" si="867"/>
        <v>72.400000000000489</v>
      </c>
      <c r="AM1866" s="18">
        <f t="shared" si="868"/>
        <v>12.799152779813928</v>
      </c>
      <c r="AN1866" s="18">
        <f t="shared" si="869"/>
        <v>15.705975556627356</v>
      </c>
      <c r="AO1866" s="19" t="str">
        <f t="shared" si="870"/>
        <v>N/A</v>
      </c>
      <c r="AP1866" t="str">
        <f t="shared" si="871"/>
        <v>N/A</v>
      </c>
    </row>
    <row r="1867" spans="12:42" x14ac:dyDescent="0.3">
      <c r="L1867" s="25">
        <f t="shared" si="872"/>
        <v>27.425225531448604</v>
      </c>
      <c r="N1867" s="25">
        <f t="shared" si="873"/>
        <v>373.19999999998737</v>
      </c>
      <c r="O1867" s="25">
        <f t="shared" si="848"/>
        <v>237.58649904757331</v>
      </c>
      <c r="P1867" s="25">
        <f t="shared" si="849"/>
        <v>416.8184193817076</v>
      </c>
      <c r="Q1867" s="25">
        <f t="shared" si="850"/>
        <v>208.4092096908538</v>
      </c>
      <c r="R1867" s="25">
        <f t="shared" si="851"/>
        <v>3523.1829925755892</v>
      </c>
      <c r="S1867" s="25">
        <f t="shared" si="852"/>
        <v>2.6742190599334119</v>
      </c>
      <c r="T1867" s="25">
        <f t="shared" si="853"/>
        <v>39.362767898089885</v>
      </c>
      <c r="U1867" s="25">
        <f t="shared" si="874"/>
        <v>81831.190157025354</v>
      </c>
      <c r="V1867" s="25">
        <f t="shared" si="854"/>
        <v>0.59970156406890296</v>
      </c>
      <c r="W1867" s="25">
        <f t="shared" si="855"/>
        <v>2.3988062562756118</v>
      </c>
      <c r="X1867" s="16">
        <f t="shared" si="856"/>
        <v>1099.9578947368052</v>
      </c>
      <c r="Y1867">
        <f t="shared" si="857"/>
        <v>155.61220990250422</v>
      </c>
      <c r="Z1867">
        <f t="shared" si="858"/>
        <v>3.9685194870189364</v>
      </c>
      <c r="AA1867">
        <f t="shared" si="859"/>
        <v>4.0142252335473456</v>
      </c>
      <c r="AB1867">
        <f t="shared" si="846"/>
        <v>73.291667713217151</v>
      </c>
      <c r="AC1867">
        <f t="shared" si="860"/>
        <v>144.8682709286839</v>
      </c>
      <c r="AD1867">
        <f t="shared" si="861"/>
        <v>20.494667924867521</v>
      </c>
      <c r="AE1867">
        <f t="shared" si="862"/>
        <v>12.80557178751749</v>
      </c>
      <c r="AF1867">
        <f t="shared" si="863"/>
        <v>15.712394564330916</v>
      </c>
      <c r="AG1867">
        <f t="shared" si="847"/>
        <v>2.2713460937598238</v>
      </c>
      <c r="AH1867" s="18">
        <f t="shared" si="864"/>
        <v>373.19999999998737</v>
      </c>
      <c r="AI1867" s="18">
        <f t="shared" si="865"/>
        <v>72.400000000000489</v>
      </c>
      <c r="AJ1867" s="28"/>
      <c r="AK1867" s="29">
        <f t="shared" si="866"/>
        <v>15.275952027464339</v>
      </c>
      <c r="AL1867" s="19">
        <f t="shared" si="867"/>
        <v>72.400000000000489</v>
      </c>
      <c r="AM1867" s="18">
        <f t="shared" si="868"/>
        <v>12.80557178751749</v>
      </c>
      <c r="AN1867" s="18">
        <f t="shared" si="869"/>
        <v>15.712394564330916</v>
      </c>
      <c r="AO1867" s="19" t="str">
        <f t="shared" si="870"/>
        <v>N/A</v>
      </c>
      <c r="AP1867" t="str">
        <f t="shared" si="871"/>
        <v>N/A</v>
      </c>
    </row>
    <row r="1868" spans="12:42" x14ac:dyDescent="0.3">
      <c r="L1868" s="25">
        <f t="shared" si="872"/>
        <v>27.439938635274487</v>
      </c>
      <c r="N1868" s="25">
        <f t="shared" si="873"/>
        <v>373.39999999998736</v>
      </c>
      <c r="O1868" s="25">
        <f t="shared" si="848"/>
        <v>237.71382300204684</v>
      </c>
      <c r="P1868" s="25">
        <f t="shared" si="849"/>
        <v>417.04179474043309</v>
      </c>
      <c r="Q1868" s="25">
        <f t="shared" si="850"/>
        <v>208.52089737021655</v>
      </c>
      <c r="R1868" s="25">
        <f t="shared" si="851"/>
        <v>3525.0710863551049</v>
      </c>
      <c r="S1868" s="25">
        <f t="shared" si="852"/>
        <v>2.6742167999480002</v>
      </c>
      <c r="T1868" s="25">
        <f t="shared" si="853"/>
        <v>39.373330488056048</v>
      </c>
      <c r="U1868" s="25">
        <f t="shared" si="874"/>
        <v>81904.000337793477</v>
      </c>
      <c r="V1868" s="25">
        <f t="shared" si="854"/>
        <v>0.59959233290533542</v>
      </c>
      <c r="W1868" s="25">
        <f t="shared" si="855"/>
        <v>2.3983693316213417</v>
      </c>
      <c r="X1868" s="16">
        <f t="shared" si="856"/>
        <v>1100.5473684210156</v>
      </c>
      <c r="Y1868">
        <f t="shared" si="857"/>
        <v>155.6956033697617</v>
      </c>
      <c r="Z1868">
        <f t="shared" si="858"/>
        <v>3.9695701065999329</v>
      </c>
      <c r="AA1868">
        <f t="shared" si="859"/>
        <v>4.0152552690288941</v>
      </c>
      <c r="AB1868">
        <f t="shared" si="846"/>
        <v>73.330945134285329</v>
      </c>
      <c r="AC1868">
        <f t="shared" si="860"/>
        <v>144.94590665801331</v>
      </c>
      <c r="AD1868">
        <f t="shared" si="861"/>
        <v>20.505651133830472</v>
      </c>
      <c r="AE1868">
        <f t="shared" si="862"/>
        <v>12.811990795221051</v>
      </c>
      <c r="AF1868">
        <f t="shared" si="863"/>
        <v>15.718813572034481</v>
      </c>
      <c r="AG1868">
        <f t="shared" si="847"/>
        <v>2.2719546258789163</v>
      </c>
      <c r="AH1868" s="18">
        <f t="shared" si="864"/>
        <v>373.39999999998736</v>
      </c>
      <c r="AI1868" s="18">
        <f t="shared" si="865"/>
        <v>72.400000000000489</v>
      </c>
      <c r="AJ1868" s="28"/>
      <c r="AK1868" s="29">
        <f t="shared" si="866"/>
        <v>15.275952027464339</v>
      </c>
      <c r="AL1868" s="19">
        <f t="shared" si="867"/>
        <v>72.400000000000489</v>
      </c>
      <c r="AM1868" s="18">
        <f t="shared" si="868"/>
        <v>12.811990795221051</v>
      </c>
      <c r="AN1868" s="18">
        <f t="shared" si="869"/>
        <v>15.718813572034481</v>
      </c>
      <c r="AO1868" s="19" t="str">
        <f t="shared" si="870"/>
        <v>N/A</v>
      </c>
      <c r="AP1868" t="str">
        <f t="shared" si="871"/>
        <v>N/A</v>
      </c>
    </row>
    <row r="1869" spans="12:42" x14ac:dyDescent="0.3">
      <c r="L1869" s="25">
        <f t="shared" si="872"/>
        <v>27.45465173910037</v>
      </c>
      <c r="N1869" s="25">
        <f t="shared" si="873"/>
        <v>373.59999999998735</v>
      </c>
      <c r="O1869" s="25">
        <f t="shared" si="848"/>
        <v>237.84114695652033</v>
      </c>
      <c r="P1869" s="25">
        <f t="shared" si="849"/>
        <v>417.26517009915852</v>
      </c>
      <c r="Q1869" s="25">
        <f t="shared" si="850"/>
        <v>208.63258504957926</v>
      </c>
      <c r="R1869" s="25">
        <f t="shared" si="851"/>
        <v>3526.9591801346201</v>
      </c>
      <c r="S1869" s="25">
        <f t="shared" si="852"/>
        <v>2.6742145423824639</v>
      </c>
      <c r="T1869" s="25">
        <f t="shared" si="853"/>
        <v>39.383890245207795</v>
      </c>
      <c r="U1869" s="25">
        <f t="shared" si="874"/>
        <v>81976.83626211583</v>
      </c>
      <c r="V1869" s="25">
        <f t="shared" si="854"/>
        <v>0.59948318011201807</v>
      </c>
      <c r="W1869" s="25">
        <f t="shared" si="855"/>
        <v>2.3979327204480723</v>
      </c>
      <c r="X1869" s="16">
        <f t="shared" si="856"/>
        <v>1101.1368421052259</v>
      </c>
      <c r="Y1869">
        <f t="shared" si="857"/>
        <v>155.77899683701918</v>
      </c>
      <c r="Z1869">
        <f t="shared" si="858"/>
        <v>3.9706204502273423</v>
      </c>
      <c r="AA1869">
        <f t="shared" si="859"/>
        <v>4.0162850488522803</v>
      </c>
      <c r="AB1869">
        <f t="shared" si="846"/>
        <v>73.370222555353507</v>
      </c>
      <c r="AC1869">
        <f t="shared" si="860"/>
        <v>145.02354238734284</v>
      </c>
      <c r="AD1869">
        <f t="shared" si="861"/>
        <v>20.516634342793441</v>
      </c>
      <c r="AE1869">
        <f t="shared" si="862"/>
        <v>12.818409802924624</v>
      </c>
      <c r="AF1869">
        <f t="shared" si="863"/>
        <v>15.725232579738053</v>
      </c>
      <c r="AG1869">
        <f t="shared" si="847"/>
        <v>2.2725629950492472</v>
      </c>
      <c r="AH1869" s="18">
        <f t="shared" si="864"/>
        <v>373.59999999998735</v>
      </c>
      <c r="AI1869" s="18">
        <f t="shared" si="865"/>
        <v>72.400000000000489</v>
      </c>
      <c r="AJ1869" s="28"/>
      <c r="AK1869" s="29">
        <f t="shared" si="866"/>
        <v>15.275952027464339</v>
      </c>
      <c r="AL1869" s="19">
        <f t="shared" si="867"/>
        <v>72.400000000000489</v>
      </c>
      <c r="AM1869" s="18">
        <f t="shared" si="868"/>
        <v>12.818409802924624</v>
      </c>
      <c r="AN1869" s="18">
        <f t="shared" si="869"/>
        <v>15.725232579738053</v>
      </c>
      <c r="AO1869" s="19" t="str">
        <f t="shared" si="870"/>
        <v>N/A</v>
      </c>
      <c r="AP1869" t="str">
        <f t="shared" si="871"/>
        <v>N/A</v>
      </c>
    </row>
    <row r="1870" spans="12:42" x14ac:dyDescent="0.3">
      <c r="L1870" s="25">
        <f t="shared" si="872"/>
        <v>27.469364842926254</v>
      </c>
      <c r="N1870" s="25">
        <f t="shared" si="873"/>
        <v>373.79999999998734</v>
      </c>
      <c r="O1870" s="25">
        <f t="shared" si="848"/>
        <v>237.96847091099383</v>
      </c>
      <c r="P1870" s="25">
        <f t="shared" si="849"/>
        <v>417.48854545788396</v>
      </c>
      <c r="Q1870" s="25">
        <f t="shared" si="850"/>
        <v>208.74427272894198</v>
      </c>
      <c r="R1870" s="25">
        <f t="shared" si="851"/>
        <v>3528.8472739141348</v>
      </c>
      <c r="S1870" s="25">
        <f t="shared" si="852"/>
        <v>2.6742122872329177</v>
      </c>
      <c r="T1870" s="25">
        <f t="shared" si="853"/>
        <v>39.394447171823103</v>
      </c>
      <c r="U1870" s="25">
        <f t="shared" si="874"/>
        <v>82049.697925305823</v>
      </c>
      <c r="V1870" s="25">
        <f t="shared" si="854"/>
        <v>0.5993741055908125</v>
      </c>
      <c r="W1870" s="25">
        <f t="shared" si="855"/>
        <v>2.39749642236325</v>
      </c>
      <c r="X1870" s="16">
        <f t="shared" si="856"/>
        <v>1101.7263157894363</v>
      </c>
      <c r="Y1870">
        <f t="shared" si="857"/>
        <v>155.86239030427666</v>
      </c>
      <c r="Z1870">
        <f t="shared" si="858"/>
        <v>3.971670518117508</v>
      </c>
      <c r="AA1870">
        <f t="shared" si="859"/>
        <v>4.0173145732029809</v>
      </c>
      <c r="AB1870">
        <f t="shared" si="846"/>
        <v>73.409499976421685</v>
      </c>
      <c r="AC1870">
        <f t="shared" si="860"/>
        <v>145.10117811667226</v>
      </c>
      <c r="AD1870">
        <f t="shared" si="861"/>
        <v>20.527617551756393</v>
      </c>
      <c r="AE1870">
        <f t="shared" si="862"/>
        <v>12.824828810628187</v>
      </c>
      <c r="AF1870">
        <f t="shared" si="863"/>
        <v>15.731651587441613</v>
      </c>
      <c r="AG1870">
        <f t="shared" si="847"/>
        <v>2.2731712014016456</v>
      </c>
      <c r="AH1870" s="18">
        <f t="shared" si="864"/>
        <v>373.79999999998734</v>
      </c>
      <c r="AI1870" s="18">
        <f t="shared" si="865"/>
        <v>72.400000000000489</v>
      </c>
      <c r="AJ1870" s="28"/>
      <c r="AK1870" s="29">
        <f t="shared" si="866"/>
        <v>15.275952027464339</v>
      </c>
      <c r="AL1870" s="19">
        <f t="shared" si="867"/>
        <v>72.400000000000489</v>
      </c>
      <c r="AM1870" s="18">
        <f t="shared" si="868"/>
        <v>12.824828810628187</v>
      </c>
      <c r="AN1870" s="18">
        <f t="shared" si="869"/>
        <v>15.731651587441613</v>
      </c>
      <c r="AO1870" s="19" t="str">
        <f t="shared" si="870"/>
        <v>N/A</v>
      </c>
      <c r="AP1870" t="str">
        <f t="shared" si="871"/>
        <v>N/A</v>
      </c>
    </row>
    <row r="1871" spans="12:42" x14ac:dyDescent="0.3">
      <c r="L1871" s="25">
        <f t="shared" si="872"/>
        <v>27.484077946752137</v>
      </c>
      <c r="N1871" s="25">
        <f t="shared" si="873"/>
        <v>373.99999999998732</v>
      </c>
      <c r="O1871" s="25">
        <f t="shared" si="848"/>
        <v>238.09579486546738</v>
      </c>
      <c r="P1871" s="25">
        <f t="shared" si="849"/>
        <v>417.71192081660951</v>
      </c>
      <c r="Q1871" s="25">
        <f t="shared" si="850"/>
        <v>208.85596040830475</v>
      </c>
      <c r="R1871" s="25">
        <f t="shared" si="851"/>
        <v>3530.7353676936514</v>
      </c>
      <c r="S1871" s="25">
        <f t="shared" si="852"/>
        <v>2.6742100344954864</v>
      </c>
      <c r="T1871" s="25">
        <f t="shared" si="853"/>
        <v>39.405001270176911</v>
      </c>
      <c r="U1871" s="25">
        <f t="shared" si="874"/>
        <v>82122.585322680578</v>
      </c>
      <c r="V1871" s="25">
        <f t="shared" si="854"/>
        <v>0.5992651092437582</v>
      </c>
      <c r="W1871" s="25">
        <f t="shared" si="855"/>
        <v>2.3970604369750328</v>
      </c>
      <c r="X1871" s="16">
        <f t="shared" si="856"/>
        <v>1102.3157894736473</v>
      </c>
      <c r="Y1871">
        <f t="shared" si="857"/>
        <v>155.94578377153425</v>
      </c>
      <c r="Z1871">
        <f t="shared" si="858"/>
        <v>3.9727203104864968</v>
      </c>
      <c r="AA1871">
        <f t="shared" si="859"/>
        <v>4.0183438422662539</v>
      </c>
      <c r="AB1871">
        <f t="shared" si="846"/>
        <v>73.448777397489849</v>
      </c>
      <c r="AC1871">
        <f t="shared" si="860"/>
        <v>145.17881384600156</v>
      </c>
      <c r="AD1871">
        <f t="shared" si="861"/>
        <v>20.53860076071933</v>
      </c>
      <c r="AE1871">
        <f t="shared" si="862"/>
        <v>12.83124781833174</v>
      </c>
      <c r="AF1871">
        <f t="shared" si="863"/>
        <v>15.738070595145169</v>
      </c>
      <c r="AG1871">
        <f t="shared" si="847"/>
        <v>2.2737792450667671</v>
      </c>
      <c r="AH1871" s="18">
        <f t="shared" si="864"/>
        <v>373.99999999998732</v>
      </c>
      <c r="AI1871" s="18">
        <f t="shared" si="865"/>
        <v>72.400000000000489</v>
      </c>
      <c r="AJ1871" s="28"/>
      <c r="AK1871" s="29">
        <f t="shared" si="866"/>
        <v>15.275952027464339</v>
      </c>
      <c r="AL1871" s="19">
        <f t="shared" si="867"/>
        <v>72.400000000000489</v>
      </c>
      <c r="AM1871" s="18">
        <f t="shared" si="868"/>
        <v>12.83124781833174</v>
      </c>
      <c r="AN1871" s="18">
        <f t="shared" si="869"/>
        <v>15.738070595145169</v>
      </c>
      <c r="AO1871" s="19" t="str">
        <f t="shared" si="870"/>
        <v>N/A</v>
      </c>
      <c r="AP1871" t="str">
        <f t="shared" si="871"/>
        <v>N/A</v>
      </c>
    </row>
    <row r="1872" spans="12:42" x14ac:dyDescent="0.3">
      <c r="L1872" s="25">
        <f t="shared" si="872"/>
        <v>27.498791050578021</v>
      </c>
      <c r="N1872" s="25">
        <f t="shared" si="873"/>
        <v>374.19999999998731</v>
      </c>
      <c r="O1872" s="25">
        <f t="shared" si="848"/>
        <v>238.22311881994088</v>
      </c>
      <c r="P1872" s="25">
        <f t="shared" si="849"/>
        <v>417.93529617533488</v>
      </c>
      <c r="Q1872" s="25">
        <f t="shared" si="850"/>
        <v>208.96764808766744</v>
      </c>
      <c r="R1872" s="25">
        <f t="shared" si="851"/>
        <v>3532.6234614731666</v>
      </c>
      <c r="S1872" s="25">
        <f t="shared" si="852"/>
        <v>2.6742077841663017</v>
      </c>
      <c r="T1872" s="25">
        <f t="shared" si="853"/>
        <v>39.4155525425411</v>
      </c>
      <c r="U1872" s="25">
        <f t="shared" si="874"/>
        <v>82195.498449560037</v>
      </c>
      <c r="V1872" s="25">
        <f t="shared" si="854"/>
        <v>0.59915619097306683</v>
      </c>
      <c r="W1872" s="25">
        <f t="shared" si="855"/>
        <v>2.3966247638922673</v>
      </c>
      <c r="X1872" s="16">
        <f t="shared" si="856"/>
        <v>1102.9052631578572</v>
      </c>
      <c r="Y1872">
        <f t="shared" si="857"/>
        <v>156.02917723879168</v>
      </c>
      <c r="Z1872">
        <f t="shared" si="858"/>
        <v>3.9737698275500821</v>
      </c>
      <c r="AA1872">
        <f t="shared" si="859"/>
        <v>4.0193728562271307</v>
      </c>
      <c r="AB1872">
        <f t="shared" si="846"/>
        <v>73.488054818558027</v>
      </c>
      <c r="AC1872">
        <f t="shared" si="860"/>
        <v>145.25644957533098</v>
      </c>
      <c r="AD1872">
        <f t="shared" si="861"/>
        <v>20.549583969682281</v>
      </c>
      <c r="AE1872">
        <f t="shared" si="862"/>
        <v>12.837666826035303</v>
      </c>
      <c r="AF1872">
        <f t="shared" si="863"/>
        <v>15.744489602848729</v>
      </c>
      <c r="AG1872">
        <f t="shared" si="847"/>
        <v>2.2743871261750921</v>
      </c>
      <c r="AH1872" s="18">
        <f t="shared" si="864"/>
        <v>374.19999999998731</v>
      </c>
      <c r="AI1872" s="18">
        <f t="shared" si="865"/>
        <v>72.400000000000489</v>
      </c>
      <c r="AJ1872" s="28"/>
      <c r="AK1872" s="29">
        <f t="shared" si="866"/>
        <v>15.275952027464339</v>
      </c>
      <c r="AL1872" s="19">
        <f t="shared" si="867"/>
        <v>72.400000000000489</v>
      </c>
      <c r="AM1872" s="18">
        <f t="shared" si="868"/>
        <v>12.837666826035303</v>
      </c>
      <c r="AN1872" s="18">
        <f t="shared" si="869"/>
        <v>15.744489602848729</v>
      </c>
      <c r="AO1872" s="19" t="str">
        <f t="shared" si="870"/>
        <v>N/A</v>
      </c>
      <c r="AP1872" t="str">
        <f t="shared" si="871"/>
        <v>N/A</v>
      </c>
    </row>
    <row r="1873" spans="12:42" x14ac:dyDescent="0.3">
      <c r="L1873" s="25">
        <f t="shared" si="872"/>
        <v>27.513504154403904</v>
      </c>
      <c r="N1873" s="25">
        <f t="shared" si="873"/>
        <v>374.3999999999873</v>
      </c>
      <c r="O1873" s="25">
        <f t="shared" si="848"/>
        <v>238.35044277441435</v>
      </c>
      <c r="P1873" s="25">
        <f t="shared" si="849"/>
        <v>418.15867153406032</v>
      </c>
      <c r="Q1873" s="25">
        <f t="shared" si="850"/>
        <v>209.07933576703016</v>
      </c>
      <c r="R1873" s="25">
        <f t="shared" si="851"/>
        <v>3534.5115552526804</v>
      </c>
      <c r="S1873" s="25">
        <f t="shared" si="852"/>
        <v>2.6742055362415038</v>
      </c>
      <c r="T1873" s="25">
        <f t="shared" si="853"/>
        <v>39.426100991184498</v>
      </c>
      <c r="U1873" s="25">
        <f t="shared" si="874"/>
        <v>82268.437301267986</v>
      </c>
      <c r="V1873" s="25">
        <f t="shared" si="854"/>
        <v>0.59904735068112624</v>
      </c>
      <c r="W1873" s="25">
        <f t="shared" si="855"/>
        <v>2.396189402724505</v>
      </c>
      <c r="X1873" s="16">
        <f t="shared" si="856"/>
        <v>1103.4947368420678</v>
      </c>
      <c r="Y1873">
        <f t="shared" si="857"/>
        <v>156.11257070604918</v>
      </c>
      <c r="Z1873">
        <f t="shared" si="858"/>
        <v>3.974819069523774</v>
      </c>
      <c r="AA1873">
        <f t="shared" si="859"/>
        <v>4.0204016152704405</v>
      </c>
      <c r="AB1873">
        <f t="shared" si="846"/>
        <v>73.527332239626205</v>
      </c>
      <c r="AC1873">
        <f t="shared" si="860"/>
        <v>145.33408530466039</v>
      </c>
      <c r="AD1873">
        <f t="shared" si="861"/>
        <v>20.560567178645233</v>
      </c>
      <c r="AE1873">
        <f t="shared" si="862"/>
        <v>12.844085833738864</v>
      </c>
      <c r="AF1873">
        <f t="shared" si="863"/>
        <v>15.750908610552292</v>
      </c>
      <c r="AG1873">
        <f t="shared" si="847"/>
        <v>2.2749948448569266</v>
      </c>
      <c r="AH1873" s="18">
        <f t="shared" si="864"/>
        <v>374.3999999999873</v>
      </c>
      <c r="AI1873" s="18">
        <f t="shared" si="865"/>
        <v>72.400000000000489</v>
      </c>
      <c r="AJ1873" s="28"/>
      <c r="AK1873" s="29">
        <f t="shared" si="866"/>
        <v>15.275952027464339</v>
      </c>
      <c r="AL1873" s="19">
        <f t="shared" si="867"/>
        <v>72.400000000000489</v>
      </c>
      <c r="AM1873" s="18">
        <f t="shared" si="868"/>
        <v>12.844085833738864</v>
      </c>
      <c r="AN1873" s="18">
        <f t="shared" si="869"/>
        <v>15.750908610552292</v>
      </c>
      <c r="AO1873" s="19" t="str">
        <f t="shared" si="870"/>
        <v>N/A</v>
      </c>
      <c r="AP1873" t="str">
        <f t="shared" si="871"/>
        <v>N/A</v>
      </c>
    </row>
    <row r="1874" spans="12:42" x14ac:dyDescent="0.3">
      <c r="L1874" s="25">
        <f t="shared" si="872"/>
        <v>27.528217258229787</v>
      </c>
      <c r="N1874" s="25">
        <f t="shared" si="873"/>
        <v>374.59999999998729</v>
      </c>
      <c r="O1874" s="25">
        <f t="shared" si="848"/>
        <v>238.4777667288879</v>
      </c>
      <c r="P1874" s="25">
        <f t="shared" si="849"/>
        <v>418.38204689278581</v>
      </c>
      <c r="Q1874" s="25">
        <f t="shared" si="850"/>
        <v>209.1910234463929</v>
      </c>
      <c r="R1874" s="25">
        <f t="shared" si="851"/>
        <v>3536.399649032197</v>
      </c>
      <c r="S1874" s="25">
        <f t="shared" si="852"/>
        <v>2.6742032907172408</v>
      </c>
      <c r="T1874" s="25">
        <f t="shared" si="853"/>
        <v>39.436646618372947</v>
      </c>
      <c r="U1874" s="25">
        <f t="shared" si="874"/>
        <v>82341.401873131283</v>
      </c>
      <c r="V1874" s="25">
        <f t="shared" si="854"/>
        <v>0.59893858827049729</v>
      </c>
      <c r="W1874" s="25">
        <f t="shared" si="855"/>
        <v>2.3957543530819891</v>
      </c>
      <c r="X1874" s="16">
        <f t="shared" si="856"/>
        <v>1104.0842105262786</v>
      </c>
      <c r="Y1874">
        <f t="shared" si="857"/>
        <v>156.19596417330672</v>
      </c>
      <c r="Z1874">
        <f t="shared" si="858"/>
        <v>3.9758680366227894</v>
      </c>
      <c r="AA1874">
        <f t="shared" si="859"/>
        <v>4.0214301195807858</v>
      </c>
      <c r="AB1874">
        <f t="shared" si="846"/>
        <v>73.566609660694382</v>
      </c>
      <c r="AC1874">
        <f t="shared" si="860"/>
        <v>145.41172103398981</v>
      </c>
      <c r="AD1874">
        <f t="shared" si="861"/>
        <v>20.571550387608184</v>
      </c>
      <c r="AE1874">
        <f t="shared" si="862"/>
        <v>12.850504841442426</v>
      </c>
      <c r="AF1874">
        <f t="shared" si="863"/>
        <v>15.757327618255854</v>
      </c>
      <c r="AG1874">
        <f t="shared" si="847"/>
        <v>2.2756024012424025</v>
      </c>
      <c r="AH1874" s="18">
        <f t="shared" si="864"/>
        <v>374.59999999998729</v>
      </c>
      <c r="AI1874" s="18">
        <f t="shared" si="865"/>
        <v>72.400000000000489</v>
      </c>
      <c r="AJ1874" s="28"/>
      <c r="AK1874" s="29">
        <f t="shared" si="866"/>
        <v>15.275952027464339</v>
      </c>
      <c r="AL1874" s="19">
        <f t="shared" si="867"/>
        <v>72.400000000000489</v>
      </c>
      <c r="AM1874" s="18">
        <f t="shared" si="868"/>
        <v>12.850504841442426</v>
      </c>
      <c r="AN1874" s="18">
        <f t="shared" si="869"/>
        <v>15.757327618255854</v>
      </c>
      <c r="AO1874" s="19" t="str">
        <f t="shared" si="870"/>
        <v>N/A</v>
      </c>
      <c r="AP1874" t="str">
        <f t="shared" si="871"/>
        <v>N/A</v>
      </c>
    </row>
    <row r="1875" spans="12:42" x14ac:dyDescent="0.3">
      <c r="L1875" s="25">
        <f t="shared" si="872"/>
        <v>27.542930362055671</v>
      </c>
      <c r="N1875" s="25">
        <f t="shared" si="873"/>
        <v>374.79999999998728</v>
      </c>
      <c r="O1875" s="25">
        <f t="shared" si="848"/>
        <v>238.6050906833614</v>
      </c>
      <c r="P1875" s="25">
        <f t="shared" si="849"/>
        <v>418.60542225151124</v>
      </c>
      <c r="Q1875" s="25">
        <f t="shared" si="850"/>
        <v>209.30271112575562</v>
      </c>
      <c r="R1875" s="25">
        <f t="shared" si="851"/>
        <v>3538.2877428117122</v>
      </c>
      <c r="S1875" s="25">
        <f t="shared" si="852"/>
        <v>2.6742010475896714</v>
      </c>
      <c r="T1875" s="25">
        <f t="shared" si="853"/>
        <v>39.447189426369199</v>
      </c>
      <c r="U1875" s="25">
        <f t="shared" si="874"/>
        <v>82414.3921604801</v>
      </c>
      <c r="V1875" s="25">
        <f t="shared" si="854"/>
        <v>0.5988299036439152</v>
      </c>
      <c r="W1875" s="25">
        <f t="shared" si="855"/>
        <v>2.3953196145756608</v>
      </c>
      <c r="X1875" s="16">
        <f t="shared" si="856"/>
        <v>1104.673684210489</v>
      </c>
      <c r="Y1875">
        <f t="shared" si="857"/>
        <v>156.27935764056423</v>
      </c>
      <c r="Z1875">
        <f t="shared" si="858"/>
        <v>3.9769167290620717</v>
      </c>
      <c r="AA1875">
        <f t="shared" si="859"/>
        <v>4.0224583693425542</v>
      </c>
      <c r="AB1875">
        <f t="shared" si="846"/>
        <v>73.60588708176256</v>
      </c>
      <c r="AC1875">
        <f t="shared" si="860"/>
        <v>145.48935676331922</v>
      </c>
      <c r="AD1875">
        <f t="shared" si="861"/>
        <v>20.582533596571139</v>
      </c>
      <c r="AE1875">
        <f t="shared" si="862"/>
        <v>12.856923849145991</v>
      </c>
      <c r="AF1875">
        <f t="shared" si="863"/>
        <v>15.763746625959417</v>
      </c>
      <c r="AG1875">
        <f t="shared" si="847"/>
        <v>2.2762097954614786</v>
      </c>
      <c r="AH1875" s="18">
        <f t="shared" si="864"/>
        <v>374.79999999998728</v>
      </c>
      <c r="AI1875" s="18">
        <f t="shared" si="865"/>
        <v>72.400000000000489</v>
      </c>
      <c r="AJ1875" s="28"/>
      <c r="AK1875" s="29">
        <f t="shared" si="866"/>
        <v>15.275952027464339</v>
      </c>
      <c r="AL1875" s="19">
        <f t="shared" si="867"/>
        <v>72.400000000000489</v>
      </c>
      <c r="AM1875" s="18">
        <f t="shared" si="868"/>
        <v>12.856923849145991</v>
      </c>
      <c r="AN1875" s="18">
        <f t="shared" si="869"/>
        <v>15.763746625959417</v>
      </c>
      <c r="AO1875" s="19" t="str">
        <f t="shared" si="870"/>
        <v>N/A</v>
      </c>
      <c r="AP1875" t="str">
        <f t="shared" si="871"/>
        <v>N/A</v>
      </c>
    </row>
    <row r="1876" spans="12:42" x14ac:dyDescent="0.3">
      <c r="L1876" s="25">
        <f t="shared" si="872"/>
        <v>27.557643465881554</v>
      </c>
      <c r="N1876" s="25">
        <f t="shared" si="873"/>
        <v>374.99999999998727</v>
      </c>
      <c r="O1876" s="25">
        <f t="shared" si="848"/>
        <v>238.73241463783492</v>
      </c>
      <c r="P1876" s="25">
        <f t="shared" si="849"/>
        <v>418.82879761023673</v>
      </c>
      <c r="Q1876" s="25">
        <f t="shared" si="850"/>
        <v>209.41439880511837</v>
      </c>
      <c r="R1876" s="25">
        <f t="shared" si="851"/>
        <v>3540.1758365912278</v>
      </c>
      <c r="S1876" s="25">
        <f t="shared" si="852"/>
        <v>2.6741988068549585</v>
      </c>
      <c r="T1876" s="25">
        <f t="shared" si="853"/>
        <v>39.457729417433029</v>
      </c>
      <c r="U1876" s="25">
        <f t="shared" si="874"/>
        <v>82487.408158648264</v>
      </c>
      <c r="V1876" s="25">
        <f t="shared" si="854"/>
        <v>0.59872129670428909</v>
      </c>
      <c r="W1876" s="25">
        <f t="shared" si="855"/>
        <v>2.3948851868171563</v>
      </c>
      <c r="X1876" s="16">
        <f t="shared" si="856"/>
        <v>1105.2631578946996</v>
      </c>
      <c r="Y1876">
        <f t="shared" si="857"/>
        <v>156.36275110782174</v>
      </c>
      <c r="Z1876">
        <f t="shared" si="858"/>
        <v>3.9779651470562838</v>
      </c>
      <c r="AA1876">
        <f t="shared" si="859"/>
        <v>4.0234863647399166</v>
      </c>
      <c r="AB1876">
        <f t="shared" si="846"/>
        <v>73.645164502830738</v>
      </c>
      <c r="AC1876">
        <f t="shared" si="860"/>
        <v>145.56699249264864</v>
      </c>
      <c r="AD1876">
        <f t="shared" si="861"/>
        <v>20.59351680553409</v>
      </c>
      <c r="AE1876">
        <f t="shared" si="862"/>
        <v>12.863342856849552</v>
      </c>
      <c r="AF1876">
        <f t="shared" si="863"/>
        <v>15.77016563366298</v>
      </c>
      <c r="AG1876">
        <f t="shared" si="847"/>
        <v>2.2768170276439395</v>
      </c>
      <c r="AH1876" s="18">
        <f t="shared" si="864"/>
        <v>374.99999999998727</v>
      </c>
      <c r="AI1876" s="18">
        <f t="shared" si="865"/>
        <v>72.400000000000489</v>
      </c>
      <c r="AJ1876" s="28"/>
      <c r="AK1876" s="29">
        <f t="shared" si="866"/>
        <v>15.275952027464339</v>
      </c>
      <c r="AL1876" s="19">
        <f t="shared" si="867"/>
        <v>72.400000000000489</v>
      </c>
      <c r="AM1876" s="18">
        <f t="shared" si="868"/>
        <v>12.863342856849552</v>
      </c>
      <c r="AN1876" s="18">
        <f t="shared" si="869"/>
        <v>15.77016563366298</v>
      </c>
      <c r="AO1876" s="19" t="str">
        <f t="shared" si="870"/>
        <v>N/A</v>
      </c>
      <c r="AP1876" t="str">
        <f t="shared" si="871"/>
        <v>N/A</v>
      </c>
    </row>
    <row r="1877" spans="12:42" x14ac:dyDescent="0.3">
      <c r="L1877" s="25">
        <f t="shared" si="872"/>
        <v>27.572356569707438</v>
      </c>
      <c r="N1877" s="25">
        <f t="shared" si="873"/>
        <v>375.19999999998726</v>
      </c>
      <c r="O1877" s="25">
        <f t="shared" si="848"/>
        <v>238.85973859230842</v>
      </c>
      <c r="P1877" s="25">
        <f t="shared" si="849"/>
        <v>419.05217296896217</v>
      </c>
      <c r="Q1877" s="25">
        <f t="shared" si="850"/>
        <v>209.52608648448108</v>
      </c>
      <c r="R1877" s="25">
        <f t="shared" si="851"/>
        <v>3542.0639303707426</v>
      </c>
      <c r="S1877" s="25">
        <f t="shared" si="852"/>
        <v>2.6741965685092763</v>
      </c>
      <c r="T1877" s="25">
        <f t="shared" si="853"/>
        <v>39.46826659382117</v>
      </c>
      <c r="U1877" s="25">
        <f t="shared" si="874"/>
        <v>82560.449862972659</v>
      </c>
      <c r="V1877" s="25">
        <f t="shared" si="854"/>
        <v>0.59861276735470037</v>
      </c>
      <c r="W1877" s="25">
        <f t="shared" si="855"/>
        <v>2.3944510694188015</v>
      </c>
      <c r="X1877" s="16">
        <f t="shared" si="856"/>
        <v>1105.8526315789097</v>
      </c>
      <c r="Y1877">
        <f t="shared" si="857"/>
        <v>156.44614457507919</v>
      </c>
      <c r="Z1877">
        <f t="shared" si="858"/>
        <v>3.9790132908198084</v>
      </c>
      <c r="AA1877">
        <f t="shared" si="859"/>
        <v>4.024514105956829</v>
      </c>
      <c r="AB1877">
        <f t="shared" si="846"/>
        <v>73.684441923898902</v>
      </c>
      <c r="AC1877">
        <f t="shared" si="860"/>
        <v>145.64462822197794</v>
      </c>
      <c r="AD1877">
        <f t="shared" si="861"/>
        <v>20.604500014497024</v>
      </c>
      <c r="AE1877">
        <f t="shared" si="862"/>
        <v>12.869761864553103</v>
      </c>
      <c r="AF1877">
        <f t="shared" si="863"/>
        <v>15.776584641366533</v>
      </c>
      <c r="AG1877">
        <f t="shared" si="847"/>
        <v>2.2774240979193969</v>
      </c>
      <c r="AH1877" s="18">
        <f t="shared" si="864"/>
        <v>375.19999999998726</v>
      </c>
      <c r="AI1877" s="18">
        <f t="shared" si="865"/>
        <v>72.400000000000489</v>
      </c>
      <c r="AJ1877" s="28"/>
      <c r="AK1877" s="29">
        <f t="shared" si="866"/>
        <v>15.275952027464339</v>
      </c>
      <c r="AL1877" s="19">
        <f t="shared" si="867"/>
        <v>72.400000000000489</v>
      </c>
      <c r="AM1877" s="18">
        <f t="shared" si="868"/>
        <v>12.869761864553103</v>
      </c>
      <c r="AN1877" s="18">
        <f t="shared" si="869"/>
        <v>15.776584641366533</v>
      </c>
      <c r="AO1877" s="19" t="str">
        <f t="shared" si="870"/>
        <v>N/A</v>
      </c>
      <c r="AP1877" t="str">
        <f t="shared" si="871"/>
        <v>N/A</v>
      </c>
    </row>
    <row r="1878" spans="12:42" x14ac:dyDescent="0.3">
      <c r="L1878" s="25">
        <f t="shared" si="872"/>
        <v>27.587069673533321</v>
      </c>
      <c r="N1878" s="25">
        <f t="shared" si="873"/>
        <v>375.39999999998724</v>
      </c>
      <c r="O1878" s="25">
        <f t="shared" si="848"/>
        <v>238.98706254678189</v>
      </c>
      <c r="P1878" s="25">
        <f t="shared" si="849"/>
        <v>419.27554832768755</v>
      </c>
      <c r="Q1878" s="25">
        <f t="shared" si="850"/>
        <v>209.63777416384377</v>
      </c>
      <c r="R1878" s="25">
        <f t="shared" si="851"/>
        <v>3543.9520241502573</v>
      </c>
      <c r="S1878" s="25">
        <f t="shared" si="852"/>
        <v>2.6741943325488053</v>
      </c>
      <c r="T1878" s="25">
        <f t="shared" si="853"/>
        <v>39.47880095778735</v>
      </c>
      <c r="U1878" s="25">
        <f t="shared" si="874"/>
        <v>82633.517268793337</v>
      </c>
      <c r="V1878" s="25">
        <f t="shared" si="854"/>
        <v>0.59850431549840111</v>
      </c>
      <c r="W1878" s="25">
        <f t="shared" si="855"/>
        <v>2.3940172619936044</v>
      </c>
      <c r="X1878" s="16">
        <f t="shared" si="856"/>
        <v>1106.4421052631201</v>
      </c>
      <c r="Y1878">
        <f t="shared" si="857"/>
        <v>156.52953804233667</v>
      </c>
      <c r="Z1878">
        <f t="shared" si="858"/>
        <v>3.9800611605667555</v>
      </c>
      <c r="AA1878">
        <f t="shared" si="859"/>
        <v>4.0255415931770333</v>
      </c>
      <c r="AB1878">
        <f t="shared" si="846"/>
        <v>73.72371934496708</v>
      </c>
      <c r="AC1878">
        <f t="shared" si="860"/>
        <v>145.72226395130735</v>
      </c>
      <c r="AD1878">
        <f t="shared" si="861"/>
        <v>20.615483223459975</v>
      </c>
      <c r="AE1878">
        <f t="shared" si="862"/>
        <v>12.876180872256667</v>
      </c>
      <c r="AF1878">
        <f t="shared" si="863"/>
        <v>15.783003649070093</v>
      </c>
      <c r="AG1878">
        <f t="shared" si="847"/>
        <v>2.2780310064172911</v>
      </c>
      <c r="AH1878" s="18">
        <f t="shared" si="864"/>
        <v>375.39999999998724</v>
      </c>
      <c r="AI1878" s="18">
        <f t="shared" si="865"/>
        <v>72.400000000000489</v>
      </c>
      <c r="AJ1878" s="28"/>
      <c r="AK1878" s="29">
        <f t="shared" si="866"/>
        <v>15.275952027464339</v>
      </c>
      <c r="AL1878" s="19">
        <f t="shared" si="867"/>
        <v>72.400000000000489</v>
      </c>
      <c r="AM1878" s="18">
        <f t="shared" si="868"/>
        <v>12.876180872256667</v>
      </c>
      <c r="AN1878" s="18">
        <f t="shared" si="869"/>
        <v>15.783003649070093</v>
      </c>
      <c r="AO1878" s="19" t="str">
        <f t="shared" si="870"/>
        <v>N/A</v>
      </c>
      <c r="AP1878" t="str">
        <f t="shared" si="871"/>
        <v>N/A</v>
      </c>
    </row>
    <row r="1879" spans="12:42" x14ac:dyDescent="0.3">
      <c r="L1879" s="25">
        <f t="shared" si="872"/>
        <v>27.601782777359205</v>
      </c>
      <c r="N1879" s="25">
        <f t="shared" si="873"/>
        <v>375.59999999998723</v>
      </c>
      <c r="O1879" s="25">
        <f t="shared" si="848"/>
        <v>239.11438650125544</v>
      </c>
      <c r="P1879" s="25">
        <f t="shared" si="849"/>
        <v>419.49892368641309</v>
      </c>
      <c r="Q1879" s="25">
        <f t="shared" si="850"/>
        <v>209.74946184320655</v>
      </c>
      <c r="R1879" s="25">
        <f t="shared" si="851"/>
        <v>3545.8401179297725</v>
      </c>
      <c r="S1879" s="25">
        <f t="shared" si="852"/>
        <v>2.6741920989697361</v>
      </c>
      <c r="T1879" s="25">
        <f t="shared" si="853"/>
        <v>39.489332511582312</v>
      </c>
      <c r="U1879" s="25">
        <f t="shared" si="874"/>
        <v>82706.610371454211</v>
      </c>
      <c r="V1879" s="25">
        <f t="shared" si="854"/>
        <v>0.59839594103881866</v>
      </c>
      <c r="W1879" s="25">
        <f t="shared" si="855"/>
        <v>2.3935837641552746</v>
      </c>
      <c r="X1879" s="16">
        <f t="shared" si="856"/>
        <v>1107.0315789473311</v>
      </c>
      <c r="Y1879">
        <f t="shared" si="857"/>
        <v>156.61293150959426</v>
      </c>
      <c r="Z1879">
        <f t="shared" si="858"/>
        <v>3.9811087565109551</v>
      </c>
      <c r="AA1879">
        <f t="shared" si="859"/>
        <v>4.0265688265840538</v>
      </c>
      <c r="AB1879">
        <f t="shared" si="846"/>
        <v>73.762996766035258</v>
      </c>
      <c r="AC1879">
        <f t="shared" si="860"/>
        <v>145.79989968063677</v>
      </c>
      <c r="AD1879">
        <f t="shared" si="861"/>
        <v>20.62646643242293</v>
      </c>
      <c r="AE1879">
        <f t="shared" si="862"/>
        <v>12.88259987996023</v>
      </c>
      <c r="AF1879">
        <f t="shared" si="863"/>
        <v>15.789422656773656</v>
      </c>
      <c r="AG1879">
        <f t="shared" si="847"/>
        <v>2.2786377532668882</v>
      </c>
      <c r="AH1879" s="18">
        <f t="shared" si="864"/>
        <v>375.59999999998723</v>
      </c>
      <c r="AI1879" s="18">
        <f t="shared" si="865"/>
        <v>72.400000000000489</v>
      </c>
      <c r="AJ1879" s="28"/>
      <c r="AK1879" s="29">
        <f t="shared" si="866"/>
        <v>15.275952027464339</v>
      </c>
      <c r="AL1879" s="19">
        <f t="shared" si="867"/>
        <v>72.400000000000489</v>
      </c>
      <c r="AM1879" s="18">
        <f t="shared" si="868"/>
        <v>12.88259987996023</v>
      </c>
      <c r="AN1879" s="18">
        <f t="shared" si="869"/>
        <v>15.789422656773656</v>
      </c>
      <c r="AO1879" s="19" t="str">
        <f t="shared" si="870"/>
        <v>N/A</v>
      </c>
      <c r="AP1879" t="str">
        <f t="shared" si="871"/>
        <v>N/A</v>
      </c>
    </row>
    <row r="1880" spans="12:42" x14ac:dyDescent="0.3">
      <c r="L1880" s="25">
        <f t="shared" si="872"/>
        <v>27.616495881185088</v>
      </c>
      <c r="N1880" s="25">
        <f t="shared" si="873"/>
        <v>375.79999999998722</v>
      </c>
      <c r="O1880" s="25">
        <f t="shared" si="848"/>
        <v>239.24171045572893</v>
      </c>
      <c r="P1880" s="25">
        <f t="shared" si="849"/>
        <v>419.72229904513853</v>
      </c>
      <c r="Q1880" s="25">
        <f t="shared" si="850"/>
        <v>209.86114952256926</v>
      </c>
      <c r="R1880" s="25">
        <f t="shared" si="851"/>
        <v>3547.7282117092882</v>
      </c>
      <c r="S1880" s="25">
        <f t="shared" si="852"/>
        <v>2.6741898677682654</v>
      </c>
      <c r="T1880" s="25">
        <f t="shared" si="853"/>
        <v>39.499861257453752</v>
      </c>
      <c r="U1880" s="25">
        <f t="shared" si="874"/>
        <v>82779.729166302131</v>
      </c>
      <c r="V1880" s="25">
        <f t="shared" si="854"/>
        <v>0.59828764387955091</v>
      </c>
      <c r="W1880" s="25">
        <f t="shared" si="855"/>
        <v>2.3931505755182036</v>
      </c>
      <c r="X1880" s="16">
        <f t="shared" si="856"/>
        <v>1107.6210526315413</v>
      </c>
      <c r="Y1880">
        <f t="shared" si="857"/>
        <v>156.69632497685171</v>
      </c>
      <c r="Z1880">
        <f t="shared" si="858"/>
        <v>3.9821560788659549</v>
      </c>
      <c r="AA1880">
        <f t="shared" si="859"/>
        <v>4.027595806361199</v>
      </c>
      <c r="AB1880">
        <f t="shared" si="846"/>
        <v>73.802274187103436</v>
      </c>
      <c r="AC1880">
        <f t="shared" si="860"/>
        <v>145.8775354099663</v>
      </c>
      <c r="AD1880">
        <f t="shared" si="861"/>
        <v>20.637449641385896</v>
      </c>
      <c r="AE1880">
        <f t="shared" si="862"/>
        <v>12.8890188876638</v>
      </c>
      <c r="AF1880">
        <f t="shared" si="863"/>
        <v>15.79584166447723</v>
      </c>
      <c r="AG1880">
        <f t="shared" si="847"/>
        <v>2.2792443385972838</v>
      </c>
      <c r="AH1880" s="18">
        <f t="shared" si="864"/>
        <v>375.79999999998722</v>
      </c>
      <c r="AI1880" s="18">
        <f t="shared" si="865"/>
        <v>72.400000000000489</v>
      </c>
      <c r="AJ1880" s="28"/>
      <c r="AK1880" s="29">
        <f t="shared" si="866"/>
        <v>15.275952027464339</v>
      </c>
      <c r="AL1880" s="19">
        <f t="shared" si="867"/>
        <v>72.400000000000489</v>
      </c>
      <c r="AM1880" s="18">
        <f t="shared" si="868"/>
        <v>12.8890188876638</v>
      </c>
      <c r="AN1880" s="18">
        <f t="shared" si="869"/>
        <v>15.79584166447723</v>
      </c>
      <c r="AO1880" s="19" t="str">
        <f t="shared" si="870"/>
        <v>N/A</v>
      </c>
      <c r="AP1880" t="str">
        <f t="shared" si="871"/>
        <v>N/A</v>
      </c>
    </row>
    <row r="1881" spans="12:42" x14ac:dyDescent="0.3">
      <c r="L1881" s="25">
        <f t="shared" si="872"/>
        <v>27.631208985010971</v>
      </c>
      <c r="N1881" s="25">
        <f t="shared" si="873"/>
        <v>375.99999999998721</v>
      </c>
      <c r="O1881" s="25">
        <f t="shared" si="848"/>
        <v>239.36903441020243</v>
      </c>
      <c r="P1881" s="25">
        <f t="shared" si="849"/>
        <v>419.94567440386396</v>
      </c>
      <c r="Q1881" s="25">
        <f t="shared" si="850"/>
        <v>209.97283720193198</v>
      </c>
      <c r="R1881" s="25">
        <f t="shared" si="851"/>
        <v>3549.6163054888029</v>
      </c>
      <c r="S1881" s="25">
        <f t="shared" si="852"/>
        <v>2.674187638940599</v>
      </c>
      <c r="T1881" s="25">
        <f t="shared" si="853"/>
        <v>39.510387197646423</v>
      </c>
      <c r="U1881" s="25">
        <f t="shared" si="874"/>
        <v>82852.87364868728</v>
      </c>
      <c r="V1881" s="25">
        <f t="shared" si="854"/>
        <v>0.59817942392436607</v>
      </c>
      <c r="W1881" s="25">
        <f t="shared" si="855"/>
        <v>2.3927176956974643</v>
      </c>
      <c r="X1881" s="16">
        <f t="shared" si="856"/>
        <v>1108.2105263157518</v>
      </c>
      <c r="Y1881">
        <f t="shared" si="857"/>
        <v>156.77971844410922</v>
      </c>
      <c r="Z1881">
        <f t="shared" si="858"/>
        <v>3.9832031278450333</v>
      </c>
      <c r="AA1881">
        <f t="shared" si="859"/>
        <v>4.0286225326915641</v>
      </c>
      <c r="AB1881">
        <f t="shared" si="846"/>
        <v>73.841551608171613</v>
      </c>
      <c r="AC1881">
        <f t="shared" si="860"/>
        <v>145.95517113929571</v>
      </c>
      <c r="AD1881">
        <f t="shared" si="861"/>
        <v>20.648432850348847</v>
      </c>
      <c r="AE1881">
        <f t="shared" si="862"/>
        <v>12.895437895367362</v>
      </c>
      <c r="AF1881">
        <f t="shared" si="863"/>
        <v>15.80226067218079</v>
      </c>
      <c r="AG1881">
        <f t="shared" si="847"/>
        <v>2.2798507625374009</v>
      </c>
      <c r="AH1881" s="18">
        <f t="shared" si="864"/>
        <v>375.99999999998721</v>
      </c>
      <c r="AI1881" s="18">
        <f t="shared" si="865"/>
        <v>72.400000000000489</v>
      </c>
      <c r="AJ1881" s="28"/>
      <c r="AK1881" s="29">
        <f t="shared" si="866"/>
        <v>15.275952027464339</v>
      </c>
      <c r="AL1881" s="19">
        <f t="shared" si="867"/>
        <v>72.400000000000489</v>
      </c>
      <c r="AM1881" s="18">
        <f t="shared" si="868"/>
        <v>12.895437895367362</v>
      </c>
      <c r="AN1881" s="18">
        <f t="shared" si="869"/>
        <v>15.80226067218079</v>
      </c>
      <c r="AO1881" s="19" t="str">
        <f t="shared" si="870"/>
        <v>N/A</v>
      </c>
      <c r="AP1881" t="str">
        <f t="shared" si="871"/>
        <v>N/A</v>
      </c>
    </row>
    <row r="1882" spans="12:42" x14ac:dyDescent="0.3">
      <c r="L1882" s="25">
        <f t="shared" si="872"/>
        <v>27.645922088836855</v>
      </c>
      <c r="N1882" s="25">
        <f t="shared" si="873"/>
        <v>376.1999999999872</v>
      </c>
      <c r="O1882" s="25">
        <f t="shared" si="848"/>
        <v>239.49635836467598</v>
      </c>
      <c r="P1882" s="25">
        <f t="shared" si="849"/>
        <v>420.16904976258951</v>
      </c>
      <c r="Q1882" s="25">
        <f t="shared" si="850"/>
        <v>210.08452488129475</v>
      </c>
      <c r="R1882" s="25">
        <f t="shared" si="851"/>
        <v>3551.504399268319</v>
      </c>
      <c r="S1882" s="25">
        <f t="shared" si="852"/>
        <v>2.6741854124829509</v>
      </c>
      <c r="T1882" s="25">
        <f t="shared" si="853"/>
        <v>39.520910334402046</v>
      </c>
      <c r="U1882" s="25">
        <f t="shared" si="874"/>
        <v>82926.043813963261</v>
      </c>
      <c r="V1882" s="25">
        <f t="shared" si="854"/>
        <v>0.59807128107720364</v>
      </c>
      <c r="W1882" s="25">
        <f t="shared" si="855"/>
        <v>2.3922851243088146</v>
      </c>
      <c r="X1882" s="16">
        <f t="shared" si="856"/>
        <v>1108.7999999999629</v>
      </c>
      <c r="Y1882">
        <f t="shared" si="857"/>
        <v>156.86311191136679</v>
      </c>
      <c r="Z1882">
        <f t="shared" si="858"/>
        <v>3.9842499036611931</v>
      </c>
      <c r="AA1882">
        <f t="shared" si="859"/>
        <v>4.0296490057580332</v>
      </c>
      <c r="AB1882">
        <f t="shared" si="846"/>
        <v>73.880829029239791</v>
      </c>
      <c r="AC1882">
        <f t="shared" si="860"/>
        <v>146.03280686862513</v>
      </c>
      <c r="AD1882">
        <f t="shared" si="861"/>
        <v>20.659416059311802</v>
      </c>
      <c r="AE1882">
        <f t="shared" si="862"/>
        <v>12.901856903070927</v>
      </c>
      <c r="AF1882">
        <f t="shared" si="863"/>
        <v>15.808679679884353</v>
      </c>
      <c r="AG1882">
        <f t="shared" si="847"/>
        <v>2.2804570252159904</v>
      </c>
      <c r="AH1882" s="18">
        <f t="shared" si="864"/>
        <v>376.1999999999872</v>
      </c>
      <c r="AI1882" s="18">
        <f t="shared" si="865"/>
        <v>72.400000000000489</v>
      </c>
      <c r="AJ1882" s="28"/>
      <c r="AK1882" s="29">
        <f t="shared" si="866"/>
        <v>15.275952027464339</v>
      </c>
      <c r="AL1882" s="19">
        <f t="shared" si="867"/>
        <v>72.400000000000489</v>
      </c>
      <c r="AM1882" s="18">
        <f t="shared" si="868"/>
        <v>12.901856903070927</v>
      </c>
      <c r="AN1882" s="18">
        <f t="shared" si="869"/>
        <v>15.808679679884353</v>
      </c>
      <c r="AO1882" s="19" t="str">
        <f t="shared" si="870"/>
        <v>N/A</v>
      </c>
      <c r="AP1882" t="str">
        <f t="shared" si="871"/>
        <v>N/A</v>
      </c>
    </row>
    <row r="1883" spans="12:42" x14ac:dyDescent="0.3">
      <c r="L1883" s="25">
        <f t="shared" si="872"/>
        <v>27.660635192662738</v>
      </c>
      <c r="N1883" s="25">
        <f t="shared" si="873"/>
        <v>376.39999999998719</v>
      </c>
      <c r="O1883" s="25">
        <f t="shared" si="848"/>
        <v>239.62368231914948</v>
      </c>
      <c r="P1883" s="25">
        <f t="shared" si="849"/>
        <v>420.39242512131489</v>
      </c>
      <c r="Q1883" s="25">
        <f t="shared" si="850"/>
        <v>210.19621256065744</v>
      </c>
      <c r="R1883" s="25">
        <f t="shared" si="851"/>
        <v>3553.3924930478338</v>
      </c>
      <c r="S1883" s="25">
        <f t="shared" si="852"/>
        <v>2.674183188391543</v>
      </c>
      <c r="T1883" s="25">
        <f t="shared" si="853"/>
        <v>39.531430669959391</v>
      </c>
      <c r="U1883" s="25">
        <f t="shared" si="874"/>
        <v>82999.239657486934</v>
      </c>
      <c r="V1883" s="25">
        <f t="shared" si="854"/>
        <v>0.59796321524217455</v>
      </c>
      <c r="W1883" s="25">
        <f t="shared" si="855"/>
        <v>2.3918528609686982</v>
      </c>
      <c r="X1883" s="16">
        <f t="shared" si="856"/>
        <v>1109.389473684173</v>
      </c>
      <c r="Y1883">
        <f t="shared" si="857"/>
        <v>156.94650537862424</v>
      </c>
      <c r="Z1883">
        <f t="shared" si="858"/>
        <v>3.9852964065271523</v>
      </c>
      <c r="AA1883">
        <f t="shared" si="859"/>
        <v>4.0306752257432681</v>
      </c>
      <c r="AB1883">
        <f t="shared" si="846"/>
        <v>73.920106450307955</v>
      </c>
      <c r="AC1883">
        <f t="shared" si="860"/>
        <v>146.11044259795443</v>
      </c>
      <c r="AD1883">
        <f t="shared" si="861"/>
        <v>20.670399268274736</v>
      </c>
      <c r="AE1883">
        <f t="shared" si="862"/>
        <v>12.908275910774478</v>
      </c>
      <c r="AF1883">
        <f t="shared" si="863"/>
        <v>15.815098687587906</v>
      </c>
      <c r="AG1883">
        <f t="shared" si="847"/>
        <v>2.2810631267616337</v>
      </c>
      <c r="AH1883" s="18">
        <f t="shared" si="864"/>
        <v>376.39999999998719</v>
      </c>
      <c r="AI1883" s="18">
        <f t="shared" si="865"/>
        <v>72.400000000000489</v>
      </c>
      <c r="AJ1883" s="28"/>
      <c r="AK1883" s="29">
        <f t="shared" si="866"/>
        <v>15.275952027464339</v>
      </c>
      <c r="AL1883" s="19">
        <f t="shared" si="867"/>
        <v>72.400000000000489</v>
      </c>
      <c r="AM1883" s="18">
        <f t="shared" si="868"/>
        <v>12.908275910774478</v>
      </c>
      <c r="AN1883" s="18">
        <f t="shared" si="869"/>
        <v>15.815098687587906</v>
      </c>
      <c r="AO1883" s="19" t="str">
        <f t="shared" si="870"/>
        <v>N/A</v>
      </c>
      <c r="AP1883" t="str">
        <f t="shared" si="871"/>
        <v>N/A</v>
      </c>
    </row>
    <row r="1884" spans="12:42" x14ac:dyDescent="0.3">
      <c r="L1884" s="25">
        <f t="shared" si="872"/>
        <v>27.675348296488622</v>
      </c>
      <c r="N1884" s="25">
        <f t="shared" si="873"/>
        <v>376.59999999998718</v>
      </c>
      <c r="O1884" s="25">
        <f t="shared" si="848"/>
        <v>239.75100627362301</v>
      </c>
      <c r="P1884" s="25">
        <f t="shared" si="849"/>
        <v>420.61580048004038</v>
      </c>
      <c r="Q1884" s="25">
        <f t="shared" si="850"/>
        <v>210.30790024002019</v>
      </c>
      <c r="R1884" s="25">
        <f t="shared" si="851"/>
        <v>3555.2805868273499</v>
      </c>
      <c r="S1884" s="25">
        <f t="shared" si="852"/>
        <v>2.6741809666626053</v>
      </c>
      <c r="T1884" s="25">
        <f t="shared" si="853"/>
        <v>39.54194820655421</v>
      </c>
      <c r="U1884" s="25">
        <f t="shared" si="874"/>
        <v>83072.461174618424</v>
      </c>
      <c r="V1884" s="25">
        <f t="shared" si="854"/>
        <v>0.59785522632355836</v>
      </c>
      <c r="W1884" s="25">
        <f t="shared" si="855"/>
        <v>2.3914209052942335</v>
      </c>
      <c r="X1884" s="16">
        <f t="shared" si="856"/>
        <v>1109.9789473683836</v>
      </c>
      <c r="Y1884">
        <f t="shared" si="857"/>
        <v>157.02989884588177</v>
      </c>
      <c r="Z1884">
        <f t="shared" si="858"/>
        <v>3.9863426366553685</v>
      </c>
      <c r="AA1884">
        <f t="shared" si="859"/>
        <v>4.0317011928297299</v>
      </c>
      <c r="AB1884">
        <f t="shared" si="846"/>
        <v>73.959383871376133</v>
      </c>
      <c r="AC1884">
        <f t="shared" si="860"/>
        <v>146.18807832728385</v>
      </c>
      <c r="AD1884">
        <f t="shared" si="861"/>
        <v>20.681382477237687</v>
      </c>
      <c r="AE1884">
        <f t="shared" si="862"/>
        <v>12.914694918478039</v>
      </c>
      <c r="AF1884">
        <f t="shared" si="863"/>
        <v>15.821517695291469</v>
      </c>
      <c r="AG1884">
        <f t="shared" si="847"/>
        <v>2.2816690673027402</v>
      </c>
      <c r="AH1884" s="18">
        <f t="shared" si="864"/>
        <v>376.59999999998718</v>
      </c>
      <c r="AI1884" s="18">
        <f t="shared" si="865"/>
        <v>72.400000000000489</v>
      </c>
      <c r="AJ1884" s="28"/>
      <c r="AK1884" s="29">
        <f t="shared" si="866"/>
        <v>15.275952027464339</v>
      </c>
      <c r="AL1884" s="19">
        <f t="shared" si="867"/>
        <v>72.400000000000489</v>
      </c>
      <c r="AM1884" s="18">
        <f t="shared" si="868"/>
        <v>12.914694918478039</v>
      </c>
      <c r="AN1884" s="18">
        <f t="shared" si="869"/>
        <v>15.821517695291469</v>
      </c>
      <c r="AO1884" s="19" t="str">
        <f t="shared" si="870"/>
        <v>N/A</v>
      </c>
      <c r="AP1884" t="str">
        <f t="shared" si="871"/>
        <v>N/A</v>
      </c>
    </row>
    <row r="1885" spans="12:42" x14ac:dyDescent="0.3">
      <c r="L1885" s="25">
        <f t="shared" si="872"/>
        <v>27.690061400314505</v>
      </c>
      <c r="N1885" s="25">
        <f t="shared" si="873"/>
        <v>376.79999999998716</v>
      </c>
      <c r="O1885" s="25">
        <f t="shared" si="848"/>
        <v>239.87833022809647</v>
      </c>
      <c r="P1885" s="25">
        <f t="shared" si="849"/>
        <v>420.83917583876575</v>
      </c>
      <c r="Q1885" s="25">
        <f t="shared" si="850"/>
        <v>210.41958791938288</v>
      </c>
      <c r="R1885" s="25">
        <f t="shared" si="851"/>
        <v>3557.1686806068637</v>
      </c>
      <c r="S1885" s="25">
        <f t="shared" si="852"/>
        <v>2.6741787472923741</v>
      </c>
      <c r="T1885" s="25">
        <f t="shared" si="853"/>
        <v>39.55246294641934</v>
      </c>
      <c r="U1885" s="25">
        <f t="shared" si="874"/>
        <v>83145.708360721401</v>
      </c>
      <c r="V1885" s="25">
        <f t="shared" si="854"/>
        <v>0.59774731422580674</v>
      </c>
      <c r="W1885" s="25">
        <f t="shared" si="855"/>
        <v>2.3909892569032269</v>
      </c>
      <c r="X1885" s="16">
        <f t="shared" si="856"/>
        <v>1110.5684210525935</v>
      </c>
      <c r="Y1885">
        <f t="shared" si="857"/>
        <v>157.1132923131392</v>
      </c>
      <c r="Z1885">
        <f t="shared" si="858"/>
        <v>3.9873885942580092</v>
      </c>
      <c r="AA1885">
        <f t="shared" si="859"/>
        <v>4.0327269071996499</v>
      </c>
      <c r="AB1885">
        <f t="shared" si="846"/>
        <v>73.998661292444311</v>
      </c>
      <c r="AC1885">
        <f t="shared" si="860"/>
        <v>146.26571405661326</v>
      </c>
      <c r="AD1885">
        <f t="shared" si="861"/>
        <v>20.692365686200642</v>
      </c>
      <c r="AE1885">
        <f t="shared" si="862"/>
        <v>12.921113926181604</v>
      </c>
      <c r="AF1885">
        <f t="shared" si="863"/>
        <v>15.827936702995032</v>
      </c>
      <c r="AG1885">
        <f t="shared" si="847"/>
        <v>2.28227484696755</v>
      </c>
      <c r="AH1885" s="18">
        <f t="shared" si="864"/>
        <v>376.79999999998716</v>
      </c>
      <c r="AI1885" s="18">
        <f t="shared" si="865"/>
        <v>72.400000000000489</v>
      </c>
      <c r="AJ1885" s="28"/>
      <c r="AK1885" s="29">
        <f t="shared" si="866"/>
        <v>15.275952027464339</v>
      </c>
      <c r="AL1885" s="19">
        <f t="shared" si="867"/>
        <v>72.400000000000489</v>
      </c>
      <c r="AM1885" s="18">
        <f t="shared" si="868"/>
        <v>12.921113926181604</v>
      </c>
      <c r="AN1885" s="18">
        <f t="shared" si="869"/>
        <v>15.827936702995032</v>
      </c>
      <c r="AO1885" s="19" t="str">
        <f t="shared" si="870"/>
        <v>N/A</v>
      </c>
      <c r="AP1885" t="str">
        <f t="shared" si="871"/>
        <v>N/A</v>
      </c>
    </row>
    <row r="1886" spans="12:42" x14ac:dyDescent="0.3">
      <c r="L1886" s="25">
        <f t="shared" si="872"/>
        <v>27.704774504140389</v>
      </c>
      <c r="N1886" s="25">
        <f t="shared" si="873"/>
        <v>376.99999999998715</v>
      </c>
      <c r="O1886" s="25">
        <f t="shared" si="848"/>
        <v>240.00565418256997</v>
      </c>
      <c r="P1886" s="25">
        <f t="shared" si="849"/>
        <v>421.06255119749119</v>
      </c>
      <c r="Q1886" s="25">
        <f t="shared" si="850"/>
        <v>210.53127559874559</v>
      </c>
      <c r="R1886" s="25">
        <f t="shared" si="851"/>
        <v>3559.0567743863794</v>
      </c>
      <c r="S1886" s="25">
        <f t="shared" si="852"/>
        <v>2.674176530277097</v>
      </c>
      <c r="T1886" s="25">
        <f t="shared" si="853"/>
        <v>39.562974891784606</v>
      </c>
      <c r="U1886" s="25">
        <f t="shared" si="874"/>
        <v>83218.981211162463</v>
      </c>
      <c r="V1886" s="25">
        <f t="shared" si="854"/>
        <v>0.59763947885353785</v>
      </c>
      <c r="W1886" s="25">
        <f t="shared" si="855"/>
        <v>2.3905579154141514</v>
      </c>
      <c r="X1886" s="16">
        <f t="shared" si="856"/>
        <v>1111.1578947368043</v>
      </c>
      <c r="Y1886">
        <f t="shared" si="857"/>
        <v>157.19668578039673</v>
      </c>
      <c r="Z1886">
        <f t="shared" si="858"/>
        <v>3.9884342795469823</v>
      </c>
      <c r="AA1886">
        <f t="shared" si="859"/>
        <v>4.0337523690350636</v>
      </c>
      <c r="AB1886">
        <f t="shared" si="846"/>
        <v>74.037938713512489</v>
      </c>
      <c r="AC1886">
        <f t="shared" si="860"/>
        <v>146.34334978594268</v>
      </c>
      <c r="AD1886">
        <f t="shared" si="861"/>
        <v>20.703348895163593</v>
      </c>
      <c r="AE1886">
        <f t="shared" si="862"/>
        <v>12.927532933885166</v>
      </c>
      <c r="AF1886">
        <f t="shared" si="863"/>
        <v>15.834355710698592</v>
      </c>
      <c r="AG1886">
        <f t="shared" si="847"/>
        <v>2.2828804658841317</v>
      </c>
      <c r="AH1886" s="18">
        <f t="shared" si="864"/>
        <v>376.99999999998715</v>
      </c>
      <c r="AI1886" s="18">
        <f t="shared" si="865"/>
        <v>72.400000000000489</v>
      </c>
      <c r="AJ1886" s="28"/>
      <c r="AK1886" s="29">
        <f t="shared" si="866"/>
        <v>15.275952027464339</v>
      </c>
      <c r="AL1886" s="19">
        <f t="shared" si="867"/>
        <v>72.400000000000489</v>
      </c>
      <c r="AM1886" s="18">
        <f t="shared" si="868"/>
        <v>12.927532933885166</v>
      </c>
      <c r="AN1886" s="18">
        <f t="shared" si="869"/>
        <v>15.834355710698592</v>
      </c>
      <c r="AO1886" s="19" t="str">
        <f t="shared" si="870"/>
        <v>N/A</v>
      </c>
      <c r="AP1886" t="str">
        <f t="shared" si="871"/>
        <v>N/A</v>
      </c>
    </row>
    <row r="1887" spans="12:42" x14ac:dyDescent="0.3">
      <c r="L1887" s="25">
        <f t="shared" si="872"/>
        <v>27.719487607966272</v>
      </c>
      <c r="N1887" s="25">
        <f t="shared" si="873"/>
        <v>377.19999999998714</v>
      </c>
      <c r="O1887" s="25">
        <f t="shared" si="848"/>
        <v>240.13297813704352</v>
      </c>
      <c r="P1887" s="25">
        <f t="shared" si="849"/>
        <v>421.28592655621674</v>
      </c>
      <c r="Q1887" s="25">
        <f t="shared" si="850"/>
        <v>210.64296327810837</v>
      </c>
      <c r="R1887" s="25">
        <f t="shared" si="851"/>
        <v>3560.9448681658955</v>
      </c>
      <c r="S1887" s="25">
        <f t="shared" si="852"/>
        <v>2.6741743156130267</v>
      </c>
      <c r="T1887" s="25">
        <f t="shared" si="853"/>
        <v>39.573484044876892</v>
      </c>
      <c r="U1887" s="25">
        <f t="shared" si="874"/>
        <v>83292.279721311861</v>
      </c>
      <c r="V1887" s="25">
        <f t="shared" si="854"/>
        <v>0.59753172011154054</v>
      </c>
      <c r="W1887" s="25">
        <f t="shared" si="855"/>
        <v>2.3901268804461622</v>
      </c>
      <c r="X1887" s="16">
        <f t="shared" si="856"/>
        <v>1111.7473684210149</v>
      </c>
      <c r="Y1887">
        <f t="shared" si="857"/>
        <v>157.28007924765424</v>
      </c>
      <c r="Z1887">
        <f t="shared" si="858"/>
        <v>3.9894796927339105</v>
      </c>
      <c r="AA1887">
        <f t="shared" si="859"/>
        <v>4.0347775785177804</v>
      </c>
      <c r="AB1887">
        <f t="shared" si="846"/>
        <v>74.077216134580667</v>
      </c>
      <c r="AC1887">
        <f t="shared" si="860"/>
        <v>146.42098551527209</v>
      </c>
      <c r="AD1887">
        <f t="shared" si="861"/>
        <v>20.714332104126544</v>
      </c>
      <c r="AE1887">
        <f t="shared" si="862"/>
        <v>12.933951941588727</v>
      </c>
      <c r="AF1887">
        <f t="shared" si="863"/>
        <v>15.840774718402157</v>
      </c>
      <c r="AG1887">
        <f t="shared" si="847"/>
        <v>2.2834859241803853</v>
      </c>
      <c r="AH1887" s="18">
        <f t="shared" si="864"/>
        <v>377.19999999998714</v>
      </c>
      <c r="AI1887" s="18">
        <f t="shared" si="865"/>
        <v>72.400000000000489</v>
      </c>
      <c r="AJ1887" s="28"/>
      <c r="AK1887" s="29">
        <f t="shared" si="866"/>
        <v>15.275952027464339</v>
      </c>
      <c r="AL1887" s="19">
        <f t="shared" si="867"/>
        <v>72.400000000000489</v>
      </c>
      <c r="AM1887" s="18">
        <f t="shared" si="868"/>
        <v>12.933951941588727</v>
      </c>
      <c r="AN1887" s="18">
        <f t="shared" si="869"/>
        <v>15.840774718402157</v>
      </c>
      <c r="AO1887" s="19" t="str">
        <f t="shared" si="870"/>
        <v>N/A</v>
      </c>
      <c r="AP1887" t="str">
        <f t="shared" si="871"/>
        <v>N/A</v>
      </c>
    </row>
    <row r="1888" spans="12:42" x14ac:dyDescent="0.3">
      <c r="L1888" s="25">
        <f t="shared" si="872"/>
        <v>27.734200711792155</v>
      </c>
      <c r="N1888" s="25">
        <f t="shared" si="873"/>
        <v>377.39999999998713</v>
      </c>
      <c r="O1888" s="25">
        <f t="shared" si="848"/>
        <v>240.26030209151702</v>
      </c>
      <c r="P1888" s="25">
        <f t="shared" si="849"/>
        <v>421.50930191494217</v>
      </c>
      <c r="Q1888" s="25">
        <f t="shared" si="850"/>
        <v>210.75465095747109</v>
      </c>
      <c r="R1888" s="25">
        <f t="shared" si="851"/>
        <v>3562.8329619454103</v>
      </c>
      <c r="S1888" s="25">
        <f t="shared" si="852"/>
        <v>2.6741721032964252</v>
      </c>
      <c r="T1888" s="25">
        <f t="shared" si="853"/>
        <v>39.583990407920098</v>
      </c>
      <c r="U1888" s="25">
        <f t="shared" si="874"/>
        <v>83365.60388654274</v>
      </c>
      <c r="V1888" s="25">
        <f t="shared" si="854"/>
        <v>0.59742403790477128</v>
      </c>
      <c r="W1888" s="25">
        <f t="shared" si="855"/>
        <v>2.3896961516190851</v>
      </c>
      <c r="X1888" s="16">
        <f t="shared" si="856"/>
        <v>1112.3368421052253</v>
      </c>
      <c r="Y1888">
        <f t="shared" si="857"/>
        <v>157.36347271491175</v>
      </c>
      <c r="Z1888">
        <f t="shared" si="858"/>
        <v>3.9905248340301531</v>
      </c>
      <c r="AA1888">
        <f t="shared" si="859"/>
        <v>4.035802535829407</v>
      </c>
      <c r="AB1888">
        <f t="shared" si="846"/>
        <v>74.116493555648844</v>
      </c>
      <c r="AC1888">
        <f t="shared" si="860"/>
        <v>146.49862124460151</v>
      </c>
      <c r="AD1888">
        <f t="shared" si="861"/>
        <v>20.725315313089496</v>
      </c>
      <c r="AE1888">
        <f t="shared" si="862"/>
        <v>12.940370949292291</v>
      </c>
      <c r="AF1888">
        <f t="shared" si="863"/>
        <v>15.847193726105717</v>
      </c>
      <c r="AG1888">
        <f t="shared" si="847"/>
        <v>2.2840912219840401</v>
      </c>
      <c r="AH1888" s="18">
        <f t="shared" si="864"/>
        <v>377.39999999998713</v>
      </c>
      <c r="AI1888" s="18">
        <f t="shared" si="865"/>
        <v>72.400000000000489</v>
      </c>
      <c r="AJ1888" s="28"/>
      <c r="AK1888" s="29">
        <f t="shared" si="866"/>
        <v>15.275952027464339</v>
      </c>
      <c r="AL1888" s="19">
        <f t="shared" si="867"/>
        <v>72.400000000000489</v>
      </c>
      <c r="AM1888" s="18">
        <f t="shared" si="868"/>
        <v>12.940370949292291</v>
      </c>
      <c r="AN1888" s="18">
        <f t="shared" si="869"/>
        <v>15.847193726105717</v>
      </c>
      <c r="AO1888" s="19" t="str">
        <f t="shared" si="870"/>
        <v>N/A</v>
      </c>
      <c r="AP1888" t="str">
        <f t="shared" si="871"/>
        <v>N/A</v>
      </c>
    </row>
    <row r="1889" spans="12:42" x14ac:dyDescent="0.3">
      <c r="L1889" s="25">
        <f t="shared" si="872"/>
        <v>27.748913815618039</v>
      </c>
      <c r="N1889" s="25">
        <f t="shared" si="873"/>
        <v>377.59999999998712</v>
      </c>
      <c r="O1889" s="25">
        <f t="shared" si="848"/>
        <v>240.38762604599052</v>
      </c>
      <c r="P1889" s="25">
        <f t="shared" si="849"/>
        <v>421.7326772736676</v>
      </c>
      <c r="Q1889" s="25">
        <f t="shared" si="850"/>
        <v>210.8663386368338</v>
      </c>
      <c r="R1889" s="25">
        <f t="shared" si="851"/>
        <v>3564.7210557249259</v>
      </c>
      <c r="S1889" s="25">
        <f t="shared" si="852"/>
        <v>2.6741698933235618</v>
      </c>
      <c r="T1889" s="25">
        <f t="shared" si="853"/>
        <v>39.594493983135216</v>
      </c>
      <c r="U1889" s="25">
        <f t="shared" si="874"/>
        <v>83438.953702231942</v>
      </c>
      <c r="V1889" s="25">
        <f t="shared" si="854"/>
        <v>0.59731643213835606</v>
      </c>
      <c r="W1889" s="25">
        <f t="shared" si="855"/>
        <v>2.3892657285534242</v>
      </c>
      <c r="X1889" s="16">
        <f t="shared" si="856"/>
        <v>1112.9263157894356</v>
      </c>
      <c r="Y1889">
        <f t="shared" si="857"/>
        <v>157.44686618216923</v>
      </c>
      <c r="Z1889">
        <f t="shared" si="858"/>
        <v>3.9915697036467881</v>
      </c>
      <c r="AA1889">
        <f t="shared" si="859"/>
        <v>4.0368272411513297</v>
      </c>
      <c r="AB1889">
        <f t="shared" si="846"/>
        <v>74.155770976717008</v>
      </c>
      <c r="AC1889">
        <f t="shared" si="860"/>
        <v>146.57625697393092</v>
      </c>
      <c r="AD1889">
        <f t="shared" si="861"/>
        <v>20.736298522052447</v>
      </c>
      <c r="AE1889">
        <f t="shared" si="862"/>
        <v>12.946789956995852</v>
      </c>
      <c r="AF1889">
        <f t="shared" si="863"/>
        <v>15.85361273380928</v>
      </c>
      <c r="AG1889">
        <f t="shared" si="847"/>
        <v>2.2846963594226568</v>
      </c>
      <c r="AH1889" s="18">
        <f t="shared" si="864"/>
        <v>377.59999999998712</v>
      </c>
      <c r="AI1889" s="18">
        <f t="shared" si="865"/>
        <v>72.400000000000489</v>
      </c>
      <c r="AJ1889" s="28"/>
      <c r="AK1889" s="29">
        <f t="shared" si="866"/>
        <v>15.275952027464339</v>
      </c>
      <c r="AL1889" s="19">
        <f t="shared" si="867"/>
        <v>72.400000000000489</v>
      </c>
      <c r="AM1889" s="18">
        <f t="shared" si="868"/>
        <v>12.946789956995852</v>
      </c>
      <c r="AN1889" s="18">
        <f t="shared" si="869"/>
        <v>15.85361273380928</v>
      </c>
      <c r="AO1889" s="19" t="str">
        <f t="shared" si="870"/>
        <v>N/A</v>
      </c>
      <c r="AP1889" t="str">
        <f t="shared" si="871"/>
        <v>N/A</v>
      </c>
    </row>
    <row r="1890" spans="12:42" x14ac:dyDescent="0.3">
      <c r="L1890" s="25">
        <f t="shared" si="872"/>
        <v>27.763626919443922</v>
      </c>
      <c r="N1890" s="25">
        <f t="shared" si="873"/>
        <v>377.79999999998711</v>
      </c>
      <c r="O1890" s="25">
        <f t="shared" si="848"/>
        <v>240.51495000046407</v>
      </c>
      <c r="P1890" s="25">
        <f t="shared" si="849"/>
        <v>421.95605263239315</v>
      </c>
      <c r="Q1890" s="25">
        <f t="shared" si="850"/>
        <v>210.97802631619658</v>
      </c>
      <c r="R1890" s="25">
        <f t="shared" si="851"/>
        <v>3566.6091495044411</v>
      </c>
      <c r="S1890" s="25">
        <f t="shared" si="852"/>
        <v>2.6741676856907151</v>
      </c>
      <c r="T1890" s="25">
        <f t="shared" si="853"/>
        <v>39.604994772740255</v>
      </c>
      <c r="U1890" s="25">
        <f t="shared" si="874"/>
        <v>83512.329163759394</v>
      </c>
      <c r="V1890" s="25">
        <f t="shared" si="854"/>
        <v>0.59720890271758764</v>
      </c>
      <c r="W1890" s="25">
        <f t="shared" si="855"/>
        <v>2.3888356108703506</v>
      </c>
      <c r="X1890" s="16">
        <f t="shared" si="856"/>
        <v>1113.5157894736467</v>
      </c>
      <c r="Y1890">
        <f t="shared" si="857"/>
        <v>157.5302596494268</v>
      </c>
      <c r="Z1890">
        <f t="shared" si="858"/>
        <v>3.9926143017946321</v>
      </c>
      <c r="AA1890">
        <f t="shared" si="859"/>
        <v>4.0378516946647336</v>
      </c>
      <c r="AB1890">
        <f t="shared" si="846"/>
        <v>74.195048397785186</v>
      </c>
      <c r="AC1890">
        <f t="shared" si="860"/>
        <v>146.65389270326034</v>
      </c>
      <c r="AD1890">
        <f t="shared" si="861"/>
        <v>20.747281731015399</v>
      </c>
      <c r="AE1890">
        <f t="shared" si="862"/>
        <v>12.953208964699414</v>
      </c>
      <c r="AF1890">
        <f t="shared" si="863"/>
        <v>15.860031741512842</v>
      </c>
      <c r="AG1890">
        <f t="shared" si="847"/>
        <v>2.2853013366236277</v>
      </c>
      <c r="AH1890" s="18">
        <f t="shared" si="864"/>
        <v>377.79999999998711</v>
      </c>
      <c r="AI1890" s="18">
        <f t="shared" si="865"/>
        <v>72.400000000000489</v>
      </c>
      <c r="AJ1890" s="28"/>
      <c r="AK1890" s="29">
        <f t="shared" si="866"/>
        <v>15.275952027464339</v>
      </c>
      <c r="AL1890" s="19">
        <f t="shared" si="867"/>
        <v>72.400000000000489</v>
      </c>
      <c r="AM1890" s="18">
        <f t="shared" si="868"/>
        <v>12.953208964699414</v>
      </c>
      <c r="AN1890" s="18">
        <f t="shared" si="869"/>
        <v>15.860031741512842</v>
      </c>
      <c r="AO1890" s="19" t="str">
        <f t="shared" si="870"/>
        <v>N/A</v>
      </c>
      <c r="AP1890" t="str">
        <f t="shared" si="871"/>
        <v>N/A</v>
      </c>
    </row>
    <row r="1891" spans="12:42" x14ac:dyDescent="0.3">
      <c r="L1891" s="25">
        <f t="shared" si="872"/>
        <v>27.778340023269806</v>
      </c>
      <c r="N1891" s="25">
        <f t="shared" si="873"/>
        <v>377.9999999999871</v>
      </c>
      <c r="O1891" s="25">
        <f t="shared" si="848"/>
        <v>240.64227395493754</v>
      </c>
      <c r="P1891" s="25">
        <f t="shared" si="849"/>
        <v>422.17942799111853</v>
      </c>
      <c r="Q1891" s="25">
        <f t="shared" si="850"/>
        <v>211.08971399555926</v>
      </c>
      <c r="R1891" s="25">
        <f t="shared" si="851"/>
        <v>3568.4972432839559</v>
      </c>
      <c r="S1891" s="25">
        <f t="shared" si="852"/>
        <v>2.6741654803941697</v>
      </c>
      <c r="T1891" s="25">
        <f t="shared" si="853"/>
        <v>39.615492778950312</v>
      </c>
      <c r="U1891" s="25">
        <f t="shared" si="874"/>
        <v>83585.730266508122</v>
      </c>
      <c r="V1891" s="25">
        <f t="shared" si="854"/>
        <v>0.59710144954792532</v>
      </c>
      <c r="W1891" s="25">
        <f t="shared" si="855"/>
        <v>2.3884057981917013</v>
      </c>
      <c r="X1891" s="16">
        <f t="shared" si="856"/>
        <v>1114.1052631578571</v>
      </c>
      <c r="Y1891">
        <f t="shared" si="857"/>
        <v>157.61365311668428</v>
      </c>
      <c r="Z1891">
        <f t="shared" si="858"/>
        <v>3.9936586286842166</v>
      </c>
      <c r="AA1891">
        <f t="shared" si="859"/>
        <v>4.0388758965505804</v>
      </c>
      <c r="AB1891">
        <f t="shared" si="846"/>
        <v>74.234325818853364</v>
      </c>
      <c r="AC1891">
        <f t="shared" si="860"/>
        <v>146.73152843258976</v>
      </c>
      <c r="AD1891">
        <f t="shared" si="861"/>
        <v>20.758264939978353</v>
      </c>
      <c r="AE1891">
        <f t="shared" si="862"/>
        <v>12.959627972402979</v>
      </c>
      <c r="AF1891">
        <f t="shared" si="863"/>
        <v>15.866450749216405</v>
      </c>
      <c r="AG1891">
        <f t="shared" si="847"/>
        <v>2.2859061537141754</v>
      </c>
      <c r="AH1891" s="18">
        <f t="shared" si="864"/>
        <v>377.9999999999871</v>
      </c>
      <c r="AI1891" s="18">
        <f t="shared" si="865"/>
        <v>72.400000000000489</v>
      </c>
      <c r="AJ1891" s="28"/>
      <c r="AK1891" s="29">
        <f t="shared" si="866"/>
        <v>15.275952027464339</v>
      </c>
      <c r="AL1891" s="19">
        <f t="shared" si="867"/>
        <v>72.400000000000489</v>
      </c>
      <c r="AM1891" s="18">
        <f t="shared" si="868"/>
        <v>12.959627972402979</v>
      </c>
      <c r="AN1891" s="18">
        <f t="shared" si="869"/>
        <v>15.866450749216405</v>
      </c>
      <c r="AO1891" s="19" t="str">
        <f t="shared" si="870"/>
        <v>N/A</v>
      </c>
      <c r="AP1891" t="str">
        <f t="shared" si="871"/>
        <v>N/A</v>
      </c>
    </row>
    <row r="1892" spans="12:42" x14ac:dyDescent="0.3">
      <c r="L1892" s="25">
        <f t="shared" si="872"/>
        <v>27.793053127095689</v>
      </c>
      <c r="N1892" s="25">
        <f t="shared" si="873"/>
        <v>378.19999999998709</v>
      </c>
      <c r="O1892" s="25">
        <f t="shared" si="848"/>
        <v>240.76959790941103</v>
      </c>
      <c r="P1892" s="25">
        <f t="shared" si="849"/>
        <v>422.40280334984396</v>
      </c>
      <c r="Q1892" s="25">
        <f t="shared" si="850"/>
        <v>211.20140167492198</v>
      </c>
      <c r="R1892" s="25">
        <f t="shared" si="851"/>
        <v>3570.3853370634715</v>
      </c>
      <c r="S1892" s="25">
        <f t="shared" si="852"/>
        <v>2.6741632774302184</v>
      </c>
      <c r="T1892" s="25">
        <f t="shared" si="853"/>
        <v>39.625988003977525</v>
      </c>
      <c r="U1892" s="25">
        <f t="shared" si="874"/>
        <v>83659.15700586485</v>
      </c>
      <c r="V1892" s="25">
        <f t="shared" si="854"/>
        <v>0.59699407253499792</v>
      </c>
      <c r="W1892" s="25">
        <f t="shared" si="855"/>
        <v>2.3879762901399917</v>
      </c>
      <c r="X1892" s="16">
        <f t="shared" si="856"/>
        <v>1114.6947368420672</v>
      </c>
      <c r="Y1892">
        <f t="shared" si="857"/>
        <v>157.69704658394173</v>
      </c>
      <c r="Z1892">
        <f t="shared" si="858"/>
        <v>3.9947026845258145</v>
      </c>
      <c r="AA1892">
        <f t="shared" si="859"/>
        <v>4.0398998469896297</v>
      </c>
      <c r="AB1892">
        <f t="shared" si="846"/>
        <v>74.273603239921542</v>
      </c>
      <c r="AC1892">
        <f t="shared" si="860"/>
        <v>146.80916416191917</v>
      </c>
      <c r="AD1892">
        <f t="shared" si="861"/>
        <v>20.769248148941305</v>
      </c>
      <c r="AE1892">
        <f t="shared" si="862"/>
        <v>12.96604698010654</v>
      </c>
      <c r="AF1892">
        <f t="shared" si="863"/>
        <v>15.872869756919968</v>
      </c>
      <c r="AG1892">
        <f t="shared" si="847"/>
        <v>2.2865108108213561</v>
      </c>
      <c r="AH1892" s="18">
        <f t="shared" si="864"/>
        <v>378.19999999998709</v>
      </c>
      <c r="AI1892" s="18">
        <f t="shared" si="865"/>
        <v>72.400000000000489</v>
      </c>
      <c r="AJ1892" s="28"/>
      <c r="AK1892" s="29">
        <f t="shared" si="866"/>
        <v>15.275952027464339</v>
      </c>
      <c r="AL1892" s="19">
        <f t="shared" si="867"/>
        <v>72.400000000000489</v>
      </c>
      <c r="AM1892" s="18">
        <f t="shared" si="868"/>
        <v>12.96604698010654</v>
      </c>
      <c r="AN1892" s="18">
        <f t="shared" si="869"/>
        <v>15.872869756919968</v>
      </c>
      <c r="AO1892" s="19" t="str">
        <f t="shared" si="870"/>
        <v>N/A</v>
      </c>
      <c r="AP1892" t="str">
        <f t="shared" si="871"/>
        <v>N/A</v>
      </c>
    </row>
    <row r="1893" spans="12:42" x14ac:dyDescent="0.3">
      <c r="L1893" s="25">
        <f t="shared" si="872"/>
        <v>27.807766230921573</v>
      </c>
      <c r="N1893" s="25">
        <f t="shared" si="873"/>
        <v>378.39999999998707</v>
      </c>
      <c r="O1893" s="25">
        <f t="shared" si="848"/>
        <v>240.89692186388456</v>
      </c>
      <c r="P1893" s="25">
        <f t="shared" si="849"/>
        <v>422.62617870856946</v>
      </c>
      <c r="Q1893" s="25">
        <f t="shared" si="850"/>
        <v>211.31308935428473</v>
      </c>
      <c r="R1893" s="25">
        <f t="shared" si="851"/>
        <v>3572.2734308429867</v>
      </c>
      <c r="S1893" s="25">
        <f t="shared" si="852"/>
        <v>2.6741610767951638</v>
      </c>
      <c r="T1893" s="25">
        <f t="shared" si="853"/>
        <v>39.636480450031137</v>
      </c>
      <c r="U1893" s="25">
        <f t="shared" si="874"/>
        <v>83732.609377219167</v>
      </c>
      <c r="V1893" s="25">
        <f t="shared" si="854"/>
        <v>0.59688677158459802</v>
      </c>
      <c r="W1893" s="25">
        <f t="shared" si="855"/>
        <v>2.3875470863383921</v>
      </c>
      <c r="X1893" s="16">
        <f t="shared" si="856"/>
        <v>1115.2842105262778</v>
      </c>
      <c r="Y1893">
        <f t="shared" si="857"/>
        <v>157.78044005119926</v>
      </c>
      <c r="Z1893">
        <f t="shared" si="858"/>
        <v>3.9957464695294216</v>
      </c>
      <c r="AA1893">
        <f t="shared" si="859"/>
        <v>4.0409235461624302</v>
      </c>
      <c r="AB1893">
        <f t="shared" si="846"/>
        <v>74.31288066098972</v>
      </c>
      <c r="AC1893">
        <f t="shared" si="860"/>
        <v>146.88679989124859</v>
      </c>
      <c r="AD1893">
        <f t="shared" si="861"/>
        <v>20.780231357904256</v>
      </c>
      <c r="AE1893">
        <f t="shared" si="862"/>
        <v>12.972465987810102</v>
      </c>
      <c r="AF1893">
        <f t="shared" si="863"/>
        <v>15.87928876462353</v>
      </c>
      <c r="AG1893">
        <f t="shared" si="847"/>
        <v>2.287115308072055</v>
      </c>
      <c r="AH1893" s="18">
        <f t="shared" si="864"/>
        <v>378.39999999998707</v>
      </c>
      <c r="AI1893" s="18">
        <f t="shared" si="865"/>
        <v>72.400000000000489</v>
      </c>
      <c r="AJ1893" s="28"/>
      <c r="AK1893" s="29">
        <f t="shared" si="866"/>
        <v>15.275952027464339</v>
      </c>
      <c r="AL1893" s="19">
        <f t="shared" si="867"/>
        <v>72.400000000000489</v>
      </c>
      <c r="AM1893" s="18">
        <f t="shared" si="868"/>
        <v>12.972465987810102</v>
      </c>
      <c r="AN1893" s="18">
        <f t="shared" si="869"/>
        <v>15.87928876462353</v>
      </c>
      <c r="AO1893" s="19" t="str">
        <f t="shared" si="870"/>
        <v>N/A</v>
      </c>
      <c r="AP1893" t="str">
        <f t="shared" si="871"/>
        <v>N/A</v>
      </c>
    </row>
    <row r="1894" spans="12:42" x14ac:dyDescent="0.3">
      <c r="L1894" s="25">
        <f t="shared" si="872"/>
        <v>27.822479334747456</v>
      </c>
      <c r="N1894" s="25">
        <f t="shared" si="873"/>
        <v>378.59999999998706</v>
      </c>
      <c r="O1894" s="25">
        <f t="shared" si="848"/>
        <v>241.02424581835805</v>
      </c>
      <c r="P1894" s="25">
        <f t="shared" si="849"/>
        <v>422.84955406729489</v>
      </c>
      <c r="Q1894" s="25">
        <f t="shared" si="850"/>
        <v>211.42477703364744</v>
      </c>
      <c r="R1894" s="25">
        <f t="shared" si="851"/>
        <v>3574.1615246225024</v>
      </c>
      <c r="S1894" s="25">
        <f t="shared" si="852"/>
        <v>2.6741588784853128</v>
      </c>
      <c r="T1894" s="25">
        <f t="shared" si="853"/>
        <v>39.64697011931743</v>
      </c>
      <c r="U1894" s="25">
        <f t="shared" si="874"/>
        <v>83806.087375964184</v>
      </c>
      <c r="V1894" s="25">
        <f t="shared" si="854"/>
        <v>0.59677954660268673</v>
      </c>
      <c r="W1894" s="25">
        <f t="shared" si="855"/>
        <v>2.3871181864107469</v>
      </c>
      <c r="X1894" s="16">
        <f t="shared" si="856"/>
        <v>1115.8736842104881</v>
      </c>
      <c r="Y1894">
        <f t="shared" si="857"/>
        <v>157.86383351845674</v>
      </c>
      <c r="Z1894">
        <f t="shared" si="858"/>
        <v>3.9967899839047654</v>
      </c>
      <c r="AA1894">
        <f t="shared" si="859"/>
        <v>4.0419469942493151</v>
      </c>
      <c r="AB1894">
        <f t="shared" si="846"/>
        <v>74.352158082057898</v>
      </c>
      <c r="AC1894">
        <f t="shared" si="860"/>
        <v>146.964435620578</v>
      </c>
      <c r="AD1894">
        <f t="shared" si="861"/>
        <v>20.791214566867207</v>
      </c>
      <c r="AE1894">
        <f t="shared" si="862"/>
        <v>12.978884995513663</v>
      </c>
      <c r="AF1894">
        <f t="shared" si="863"/>
        <v>15.885707772327093</v>
      </c>
      <c r="AG1894">
        <f t="shared" si="847"/>
        <v>2.2877196455929925</v>
      </c>
      <c r="AH1894" s="18">
        <f t="shared" si="864"/>
        <v>378.59999999998706</v>
      </c>
      <c r="AI1894" s="18">
        <f t="shared" si="865"/>
        <v>72.400000000000489</v>
      </c>
      <c r="AJ1894" s="28"/>
      <c r="AK1894" s="29">
        <f t="shared" si="866"/>
        <v>15.275952027464339</v>
      </c>
      <c r="AL1894" s="19">
        <f t="shared" si="867"/>
        <v>72.400000000000489</v>
      </c>
      <c r="AM1894" s="18">
        <f t="shared" si="868"/>
        <v>12.978884995513663</v>
      </c>
      <c r="AN1894" s="18">
        <f t="shared" si="869"/>
        <v>15.885707772327093</v>
      </c>
      <c r="AO1894" s="19" t="str">
        <f t="shared" si="870"/>
        <v>N/A</v>
      </c>
      <c r="AP1894" t="str">
        <f t="shared" si="871"/>
        <v>N/A</v>
      </c>
    </row>
    <row r="1895" spans="12:42" x14ac:dyDescent="0.3">
      <c r="L1895" s="25">
        <f t="shared" si="872"/>
        <v>27.837192438573339</v>
      </c>
      <c r="N1895" s="25">
        <f t="shared" si="873"/>
        <v>378.79999999998705</v>
      </c>
      <c r="O1895" s="25">
        <f t="shared" si="848"/>
        <v>241.15156977283161</v>
      </c>
      <c r="P1895" s="25">
        <f t="shared" si="849"/>
        <v>423.07292942602038</v>
      </c>
      <c r="Q1895" s="25">
        <f t="shared" si="850"/>
        <v>211.53646471301019</v>
      </c>
      <c r="R1895" s="25">
        <f t="shared" si="851"/>
        <v>3576.049618402018</v>
      </c>
      <c r="S1895" s="25">
        <f t="shared" si="852"/>
        <v>2.6741566824969838</v>
      </c>
      <c r="T1895" s="25">
        <f t="shared" si="853"/>
        <v>39.657457014039792</v>
      </c>
      <c r="U1895" s="25">
        <f t="shared" si="874"/>
        <v>83879.590997496052</v>
      </c>
      <c r="V1895" s="25">
        <f t="shared" si="854"/>
        <v>0.5966723974953887</v>
      </c>
      <c r="W1895" s="25">
        <f t="shared" si="855"/>
        <v>2.3866895899815548</v>
      </c>
      <c r="X1895" s="16">
        <f t="shared" si="856"/>
        <v>1116.463157894699</v>
      </c>
      <c r="Y1895">
        <f t="shared" si="857"/>
        <v>157.94722698571428</v>
      </c>
      <c r="Z1895">
        <f t="shared" si="858"/>
        <v>3.9978332278613053</v>
      </c>
      <c r="AA1895">
        <f t="shared" si="859"/>
        <v>4.0429701914304133</v>
      </c>
      <c r="AB1895">
        <f t="shared" si="846"/>
        <v>74.391435503126061</v>
      </c>
      <c r="AC1895">
        <f t="shared" si="860"/>
        <v>147.04207134990742</v>
      </c>
      <c r="AD1895">
        <f t="shared" si="861"/>
        <v>20.802197775830159</v>
      </c>
      <c r="AE1895">
        <f t="shared" si="862"/>
        <v>12.985304003217227</v>
      </c>
      <c r="AF1895">
        <f t="shared" si="863"/>
        <v>15.892126780030653</v>
      </c>
      <c r="AG1895">
        <f t="shared" si="847"/>
        <v>2.2883238235107206</v>
      </c>
      <c r="AH1895" s="18">
        <f t="shared" si="864"/>
        <v>378.79999999998705</v>
      </c>
      <c r="AI1895" s="18">
        <f t="shared" si="865"/>
        <v>72.400000000000489</v>
      </c>
      <c r="AJ1895" s="28"/>
      <c r="AK1895" s="29">
        <f t="shared" si="866"/>
        <v>15.275952027464339</v>
      </c>
      <c r="AL1895" s="19">
        <f t="shared" si="867"/>
        <v>72.400000000000489</v>
      </c>
      <c r="AM1895" s="18">
        <f t="shared" si="868"/>
        <v>12.985304003217227</v>
      </c>
      <c r="AN1895" s="18">
        <f t="shared" si="869"/>
        <v>15.892126780030653</v>
      </c>
      <c r="AO1895" s="19" t="str">
        <f t="shared" si="870"/>
        <v>N/A</v>
      </c>
      <c r="AP1895" t="str">
        <f t="shared" si="871"/>
        <v>N/A</v>
      </c>
    </row>
    <row r="1896" spans="12:42" x14ac:dyDescent="0.3">
      <c r="L1896" s="25">
        <f t="shared" si="872"/>
        <v>27.851905542399223</v>
      </c>
      <c r="N1896" s="25">
        <f t="shared" si="873"/>
        <v>378.99999999998704</v>
      </c>
      <c r="O1896" s="25">
        <f t="shared" si="848"/>
        <v>241.2788937273051</v>
      </c>
      <c r="P1896" s="25">
        <f t="shared" si="849"/>
        <v>423.29630478474581</v>
      </c>
      <c r="Q1896" s="25">
        <f t="shared" si="850"/>
        <v>211.64815239237291</v>
      </c>
      <c r="R1896" s="25">
        <f t="shared" si="851"/>
        <v>3577.9377121815332</v>
      </c>
      <c r="S1896" s="25">
        <f t="shared" si="852"/>
        <v>2.6741544888265003</v>
      </c>
      <c r="T1896" s="25">
        <f t="shared" si="853"/>
        <v>39.667941136398703</v>
      </c>
      <c r="U1896" s="25">
        <f t="shared" si="874"/>
        <v>83953.120237214549</v>
      </c>
      <c r="V1896" s="25">
        <f t="shared" si="854"/>
        <v>0.59656532416899777</v>
      </c>
      <c r="W1896" s="25">
        <f t="shared" si="855"/>
        <v>2.3862612966759911</v>
      </c>
      <c r="X1896" s="16">
        <f t="shared" si="856"/>
        <v>1117.0526315789093</v>
      </c>
      <c r="Y1896">
        <f t="shared" si="857"/>
        <v>158.03062045297176</v>
      </c>
      <c r="Z1896">
        <f t="shared" si="858"/>
        <v>3.9988762016082267</v>
      </c>
      <c r="AA1896">
        <f t="shared" si="859"/>
        <v>4.0439931378856375</v>
      </c>
      <c r="AB1896">
        <f t="shared" si="846"/>
        <v>74.430712924194239</v>
      </c>
      <c r="AC1896">
        <f t="shared" si="860"/>
        <v>147.11970707923683</v>
      </c>
      <c r="AD1896">
        <f t="shared" si="861"/>
        <v>20.81318098479311</v>
      </c>
      <c r="AE1896">
        <f t="shared" si="862"/>
        <v>12.991723010920788</v>
      </c>
      <c r="AF1896">
        <f t="shared" si="863"/>
        <v>15.898545787734218</v>
      </c>
      <c r="AG1896">
        <f t="shared" si="847"/>
        <v>2.2889278419516246</v>
      </c>
      <c r="AH1896" s="18">
        <f t="shared" si="864"/>
        <v>378.99999999998704</v>
      </c>
      <c r="AI1896" s="18">
        <f t="shared" si="865"/>
        <v>72.400000000000489</v>
      </c>
      <c r="AJ1896" s="28"/>
      <c r="AK1896" s="29">
        <f t="shared" si="866"/>
        <v>15.275952027464339</v>
      </c>
      <c r="AL1896" s="19">
        <f t="shared" si="867"/>
        <v>72.400000000000489</v>
      </c>
      <c r="AM1896" s="18">
        <f t="shared" si="868"/>
        <v>12.991723010920788</v>
      </c>
      <c r="AN1896" s="18">
        <f t="shared" si="869"/>
        <v>15.898545787734218</v>
      </c>
      <c r="AO1896" s="19" t="str">
        <f t="shared" si="870"/>
        <v>N/A</v>
      </c>
      <c r="AP1896" t="str">
        <f t="shared" si="871"/>
        <v>N/A</v>
      </c>
    </row>
    <row r="1897" spans="12:42" x14ac:dyDescent="0.3">
      <c r="L1897" s="25">
        <f t="shared" si="872"/>
        <v>27.866618646225106</v>
      </c>
      <c r="N1897" s="25">
        <f t="shared" si="873"/>
        <v>379.19999999998703</v>
      </c>
      <c r="O1897" s="25">
        <f t="shared" si="848"/>
        <v>241.40621768177857</v>
      </c>
      <c r="P1897" s="25">
        <f t="shared" si="849"/>
        <v>423.51968014347119</v>
      </c>
      <c r="Q1897" s="25">
        <f t="shared" si="850"/>
        <v>211.7598400717356</v>
      </c>
      <c r="R1897" s="25">
        <f t="shared" si="851"/>
        <v>3579.825805961048</v>
      </c>
      <c r="S1897" s="25">
        <f t="shared" si="852"/>
        <v>2.674152297470195</v>
      </c>
      <c r="T1897" s="25">
        <f t="shared" si="853"/>
        <v>39.6784224885917</v>
      </c>
      <c r="U1897" s="25">
        <f t="shared" si="874"/>
        <v>84026.675090522345</v>
      </c>
      <c r="V1897" s="25">
        <f t="shared" si="854"/>
        <v>0.59645832652996944</v>
      </c>
      <c r="W1897" s="25">
        <f t="shared" si="855"/>
        <v>2.3858333061198778</v>
      </c>
      <c r="X1897" s="16">
        <f t="shared" si="856"/>
        <v>1117.6421052631194</v>
      </c>
      <c r="Y1897">
        <f t="shared" si="857"/>
        <v>158.11401392022921</v>
      </c>
      <c r="Z1897">
        <f t="shared" si="858"/>
        <v>3.9999189053544524</v>
      </c>
      <c r="AA1897">
        <f t="shared" si="859"/>
        <v>4.0450158337946993</v>
      </c>
      <c r="AB1897">
        <f t="shared" si="846"/>
        <v>74.469990345262417</v>
      </c>
      <c r="AC1897">
        <f t="shared" si="860"/>
        <v>147.19734280856625</v>
      </c>
      <c r="AD1897">
        <f t="shared" si="861"/>
        <v>20.824164193756062</v>
      </c>
      <c r="AE1897">
        <f t="shared" si="862"/>
        <v>12.99814201862435</v>
      </c>
      <c r="AF1897">
        <f t="shared" si="863"/>
        <v>15.904964795437778</v>
      </c>
      <c r="AG1897">
        <f t="shared" si="847"/>
        <v>2.2895317010419221</v>
      </c>
      <c r="AH1897" s="18">
        <f t="shared" si="864"/>
        <v>379.19999999998703</v>
      </c>
      <c r="AI1897" s="18">
        <f t="shared" si="865"/>
        <v>72.400000000000489</v>
      </c>
      <c r="AJ1897" s="28"/>
      <c r="AK1897" s="29">
        <f t="shared" si="866"/>
        <v>15.275952027464339</v>
      </c>
      <c r="AL1897" s="19">
        <f t="shared" si="867"/>
        <v>72.400000000000489</v>
      </c>
      <c r="AM1897" s="18">
        <f t="shared" si="868"/>
        <v>12.99814201862435</v>
      </c>
      <c r="AN1897" s="18">
        <f t="shared" si="869"/>
        <v>15.904964795437778</v>
      </c>
      <c r="AO1897" s="19" t="str">
        <f t="shared" si="870"/>
        <v>N/A</v>
      </c>
      <c r="AP1897" t="str">
        <f t="shared" si="871"/>
        <v>N/A</v>
      </c>
    </row>
    <row r="1898" spans="12:42" x14ac:dyDescent="0.3">
      <c r="L1898" s="25">
        <f t="shared" si="872"/>
        <v>27.88133175005099</v>
      </c>
      <c r="N1898" s="25">
        <f t="shared" si="873"/>
        <v>379.39999999998702</v>
      </c>
      <c r="O1898" s="25">
        <f t="shared" si="848"/>
        <v>241.53354163625212</v>
      </c>
      <c r="P1898" s="25">
        <f t="shared" si="849"/>
        <v>423.74305550219674</v>
      </c>
      <c r="Q1898" s="25">
        <f t="shared" si="850"/>
        <v>211.87152775109837</v>
      </c>
      <c r="R1898" s="25">
        <f t="shared" si="851"/>
        <v>3581.7138997405636</v>
      </c>
      <c r="S1898" s="25">
        <f t="shared" si="852"/>
        <v>2.6741501084244077</v>
      </c>
      <c r="T1898" s="25">
        <f t="shared" si="853"/>
        <v>39.688901072813472</v>
      </c>
      <c r="U1898" s="25">
        <f t="shared" si="874"/>
        <v>84100.255552825402</v>
      </c>
      <c r="V1898" s="25">
        <f t="shared" si="854"/>
        <v>0.59635140448492407</v>
      </c>
      <c r="W1898" s="25">
        <f t="shared" si="855"/>
        <v>2.3854056179396963</v>
      </c>
      <c r="X1898" s="16">
        <f t="shared" si="856"/>
        <v>1118.2315789473305</v>
      </c>
      <c r="Y1898">
        <f t="shared" si="857"/>
        <v>158.19740738748681</v>
      </c>
      <c r="Z1898">
        <f t="shared" si="858"/>
        <v>4.0009613393086356</v>
      </c>
      <c r="AA1898">
        <f t="shared" si="859"/>
        <v>4.0460382793370968</v>
      </c>
      <c r="AB1898">
        <f t="shared" si="846"/>
        <v>74.509267766330595</v>
      </c>
      <c r="AC1898">
        <f t="shared" si="860"/>
        <v>147.27497853789566</v>
      </c>
      <c r="AD1898">
        <f t="shared" si="861"/>
        <v>20.835147402719016</v>
      </c>
      <c r="AE1898">
        <f t="shared" si="862"/>
        <v>13.004561026327915</v>
      </c>
      <c r="AF1898">
        <f t="shared" si="863"/>
        <v>15.911383803141341</v>
      </c>
      <c r="AG1898">
        <f t="shared" si="847"/>
        <v>2.2901354009076655</v>
      </c>
      <c r="AH1898" s="18">
        <f t="shared" si="864"/>
        <v>379.39999999998702</v>
      </c>
      <c r="AI1898" s="18">
        <f t="shared" si="865"/>
        <v>72.400000000000489</v>
      </c>
      <c r="AJ1898" s="28"/>
      <c r="AK1898" s="29">
        <f t="shared" si="866"/>
        <v>15.275952027464339</v>
      </c>
      <c r="AL1898" s="19">
        <f t="shared" si="867"/>
        <v>72.400000000000489</v>
      </c>
      <c r="AM1898" s="18">
        <f t="shared" si="868"/>
        <v>13.004561026327915</v>
      </c>
      <c r="AN1898" s="18">
        <f t="shared" si="869"/>
        <v>15.911383803141341</v>
      </c>
      <c r="AO1898" s="19" t="str">
        <f t="shared" si="870"/>
        <v>N/A</v>
      </c>
      <c r="AP1898" t="str">
        <f t="shared" si="871"/>
        <v>N/A</v>
      </c>
    </row>
    <row r="1899" spans="12:42" x14ac:dyDescent="0.3">
      <c r="L1899" s="25">
        <f t="shared" si="872"/>
        <v>27.896044853876873</v>
      </c>
      <c r="N1899" s="25">
        <f t="shared" si="873"/>
        <v>379.59999999998701</v>
      </c>
      <c r="O1899" s="25">
        <f t="shared" si="848"/>
        <v>241.66086559072562</v>
      </c>
      <c r="P1899" s="25">
        <f t="shared" si="849"/>
        <v>423.96643086092217</v>
      </c>
      <c r="Q1899" s="25">
        <f t="shared" si="850"/>
        <v>211.98321543046109</v>
      </c>
      <c r="R1899" s="25">
        <f t="shared" si="851"/>
        <v>3583.6019935200784</v>
      </c>
      <c r="S1899" s="25">
        <f t="shared" si="852"/>
        <v>2.6741479216854862</v>
      </c>
      <c r="T1899" s="25">
        <f t="shared" si="853"/>
        <v>39.69937689125576</v>
      </c>
      <c r="U1899" s="25">
        <f t="shared" si="874"/>
        <v>84173.861619533156</v>
      </c>
      <c r="V1899" s="25">
        <f t="shared" si="854"/>
        <v>0.59624455794064901</v>
      </c>
      <c r="W1899" s="25">
        <f t="shared" si="855"/>
        <v>2.384978231762596</v>
      </c>
      <c r="X1899" s="16">
        <f t="shared" si="856"/>
        <v>1118.8210526315409</v>
      </c>
      <c r="Y1899">
        <f t="shared" si="857"/>
        <v>158.28080085474429</v>
      </c>
      <c r="Z1899">
        <f t="shared" si="858"/>
        <v>4.0020035036791572</v>
      </c>
      <c r="AA1899">
        <f t="shared" si="859"/>
        <v>4.0470604746921195</v>
      </c>
      <c r="AB1899">
        <f t="shared" si="846"/>
        <v>74.548545187398773</v>
      </c>
      <c r="AC1899">
        <f t="shared" si="860"/>
        <v>147.35261426722508</v>
      </c>
      <c r="AD1899">
        <f t="shared" si="861"/>
        <v>20.846130611681968</v>
      </c>
      <c r="AE1899">
        <f t="shared" si="862"/>
        <v>13.010980034031476</v>
      </c>
      <c r="AF1899">
        <f t="shared" si="863"/>
        <v>15.917802810844906</v>
      </c>
      <c r="AG1899">
        <f t="shared" si="847"/>
        <v>2.290738941674741</v>
      </c>
      <c r="AH1899" s="18">
        <f t="shared" si="864"/>
        <v>379.59999999998701</v>
      </c>
      <c r="AI1899" s="18">
        <f t="shared" si="865"/>
        <v>72.400000000000489</v>
      </c>
      <c r="AJ1899" s="28"/>
      <c r="AK1899" s="29">
        <f t="shared" si="866"/>
        <v>15.275952027464339</v>
      </c>
      <c r="AL1899" s="19">
        <f t="shared" si="867"/>
        <v>72.400000000000489</v>
      </c>
      <c r="AM1899" s="18">
        <f t="shared" si="868"/>
        <v>13.010980034031476</v>
      </c>
      <c r="AN1899" s="18">
        <f t="shared" si="869"/>
        <v>15.917802810844906</v>
      </c>
      <c r="AO1899" s="19" t="str">
        <f t="shared" si="870"/>
        <v>N/A</v>
      </c>
      <c r="AP1899" t="str">
        <f t="shared" si="871"/>
        <v>N/A</v>
      </c>
    </row>
    <row r="1900" spans="12:42" x14ac:dyDescent="0.3">
      <c r="L1900" s="25">
        <f t="shared" si="872"/>
        <v>27.910757957702756</v>
      </c>
      <c r="N1900" s="25">
        <f t="shared" si="873"/>
        <v>379.79999999998699</v>
      </c>
      <c r="O1900" s="25">
        <f t="shared" si="848"/>
        <v>241.78818954519912</v>
      </c>
      <c r="P1900" s="25">
        <f t="shared" si="849"/>
        <v>424.18980621964761</v>
      </c>
      <c r="Q1900" s="25">
        <f t="shared" si="850"/>
        <v>212.0949031098238</v>
      </c>
      <c r="R1900" s="25">
        <f t="shared" si="851"/>
        <v>3585.4900872995936</v>
      </c>
      <c r="S1900" s="25">
        <f t="shared" si="852"/>
        <v>2.6741457372497854</v>
      </c>
      <c r="T1900" s="25">
        <f t="shared" si="853"/>
        <v>39.709849946107447</v>
      </c>
      <c r="U1900" s="25">
        <f t="shared" si="874"/>
        <v>84247.493286058001</v>
      </c>
      <c r="V1900" s="25">
        <f t="shared" si="854"/>
        <v>0.5961377868040928</v>
      </c>
      <c r="W1900" s="25">
        <f t="shared" si="855"/>
        <v>2.3845511472163712</v>
      </c>
      <c r="X1900" s="16">
        <f t="shared" si="856"/>
        <v>1119.4105263157512</v>
      </c>
      <c r="Y1900">
        <f t="shared" si="857"/>
        <v>158.36419432200177</v>
      </c>
      <c r="Z1900">
        <f t="shared" si="858"/>
        <v>4.0030453986741374</v>
      </c>
      <c r="AA1900">
        <f t="shared" si="859"/>
        <v>4.0480824200388472</v>
      </c>
      <c r="AB1900">
        <f t="shared" si="846"/>
        <v>74.587822608466951</v>
      </c>
      <c r="AC1900">
        <f t="shared" si="860"/>
        <v>147.43024999655449</v>
      </c>
      <c r="AD1900">
        <f t="shared" si="861"/>
        <v>20.857113820644919</v>
      </c>
      <c r="AE1900">
        <f t="shared" si="862"/>
        <v>13.017399041735038</v>
      </c>
      <c r="AF1900">
        <f t="shared" si="863"/>
        <v>15.924221818548466</v>
      </c>
      <c r="AG1900">
        <f t="shared" si="847"/>
        <v>2.2913423234688675</v>
      </c>
      <c r="AH1900" s="18">
        <f t="shared" si="864"/>
        <v>379.79999999998699</v>
      </c>
      <c r="AI1900" s="18">
        <f t="shared" si="865"/>
        <v>72.400000000000489</v>
      </c>
      <c r="AJ1900" s="28"/>
      <c r="AK1900" s="29">
        <f t="shared" si="866"/>
        <v>15.275952027464339</v>
      </c>
      <c r="AL1900" s="19">
        <f t="shared" si="867"/>
        <v>72.400000000000489</v>
      </c>
      <c r="AM1900" s="18">
        <f t="shared" si="868"/>
        <v>13.017399041735038</v>
      </c>
      <c r="AN1900" s="18">
        <f t="shared" si="869"/>
        <v>15.924221818548466</v>
      </c>
      <c r="AO1900" s="19" t="str">
        <f t="shared" si="870"/>
        <v>N/A</v>
      </c>
      <c r="AP1900" t="str">
        <f t="shared" si="871"/>
        <v>N/A</v>
      </c>
    </row>
    <row r="1901" spans="12:42" x14ac:dyDescent="0.3">
      <c r="L1901" s="25">
        <f t="shared" si="872"/>
        <v>27.92547106152864</v>
      </c>
      <c r="N1901" s="25">
        <f t="shared" si="873"/>
        <v>379.99999999998698</v>
      </c>
      <c r="O1901" s="25">
        <f t="shared" si="848"/>
        <v>241.91551349967264</v>
      </c>
      <c r="P1901" s="25">
        <f t="shared" si="849"/>
        <v>424.4131815783731</v>
      </c>
      <c r="Q1901" s="25">
        <f t="shared" si="850"/>
        <v>212.20659078918655</v>
      </c>
      <c r="R1901" s="25">
        <f t="shared" si="851"/>
        <v>3587.3781810791093</v>
      </c>
      <c r="S1901" s="25">
        <f t="shared" si="852"/>
        <v>2.6741435551136696</v>
      </c>
      <c r="T1901" s="25">
        <f t="shared" si="853"/>
        <v>39.720320239554518</v>
      </c>
      <c r="U1901" s="25">
        <f t="shared" si="874"/>
        <v>84321.150547815894</v>
      </c>
      <c r="V1901" s="25">
        <f t="shared" si="854"/>
        <v>0.59603109098236973</v>
      </c>
      <c r="W1901" s="25">
        <f t="shared" si="855"/>
        <v>2.3841243639294789</v>
      </c>
      <c r="X1901" s="16">
        <f t="shared" si="856"/>
        <v>1119.9999999999618</v>
      </c>
      <c r="Y1901">
        <f t="shared" si="857"/>
        <v>158.4475877892593</v>
      </c>
      <c r="Z1901">
        <f t="shared" si="858"/>
        <v>4.0040870245014268</v>
      </c>
      <c r="AA1901">
        <f t="shared" si="859"/>
        <v>4.0491041155561591</v>
      </c>
      <c r="AB1901">
        <f t="shared" si="846"/>
        <v>74.627100029535114</v>
      </c>
      <c r="AC1901">
        <f t="shared" si="860"/>
        <v>147.50788572588391</v>
      </c>
      <c r="AD1901">
        <f t="shared" si="861"/>
        <v>20.86809702960787</v>
      </c>
      <c r="AE1901">
        <f t="shared" si="862"/>
        <v>13.023818049438601</v>
      </c>
      <c r="AF1901">
        <f t="shared" si="863"/>
        <v>15.930640826252029</v>
      </c>
      <c r="AG1901">
        <f t="shared" si="847"/>
        <v>2.2919455464156004</v>
      </c>
      <c r="AH1901" s="18">
        <f t="shared" si="864"/>
        <v>379.99999999998698</v>
      </c>
      <c r="AI1901" s="18">
        <f t="shared" si="865"/>
        <v>72.400000000000489</v>
      </c>
      <c r="AJ1901" s="28"/>
      <c r="AK1901" s="29">
        <f t="shared" si="866"/>
        <v>15.275952027464339</v>
      </c>
      <c r="AL1901" s="19">
        <f t="shared" si="867"/>
        <v>72.400000000000489</v>
      </c>
      <c r="AM1901" s="18">
        <f t="shared" si="868"/>
        <v>13.023818049438601</v>
      </c>
      <c r="AN1901" s="18">
        <f t="shared" si="869"/>
        <v>15.930640826252029</v>
      </c>
      <c r="AO1901" s="19" t="str">
        <f t="shared" si="870"/>
        <v>N/A</v>
      </c>
      <c r="AP1901" t="str">
        <f t="shared" si="871"/>
        <v>N/A</v>
      </c>
    </row>
    <row r="1902" spans="12:42" x14ac:dyDescent="0.3">
      <c r="L1902" s="25">
        <f t="shared" si="872"/>
        <v>27.940184165354523</v>
      </c>
      <c r="N1902" s="25">
        <f t="shared" si="873"/>
        <v>380.19999999998697</v>
      </c>
      <c r="O1902" s="25">
        <f t="shared" si="848"/>
        <v>242.04283745414611</v>
      </c>
      <c r="P1902" s="25">
        <f t="shared" si="849"/>
        <v>424.63655693709848</v>
      </c>
      <c r="Q1902" s="25">
        <f t="shared" si="850"/>
        <v>212.31827846854924</v>
      </c>
      <c r="R1902" s="25">
        <f t="shared" si="851"/>
        <v>3589.266274858624</v>
      </c>
      <c r="S1902" s="25">
        <f t="shared" si="852"/>
        <v>2.6741413752735084</v>
      </c>
      <c r="T1902" s="25">
        <f t="shared" si="853"/>
        <v>39.730787773780079</v>
      </c>
      <c r="U1902" s="25">
        <f t="shared" si="874"/>
        <v>84394.833400225616</v>
      </c>
      <c r="V1902" s="25">
        <f t="shared" si="854"/>
        <v>0.59592447038275542</v>
      </c>
      <c r="W1902" s="25">
        <f t="shared" si="855"/>
        <v>2.3836978815310217</v>
      </c>
      <c r="X1902" s="16">
        <f t="shared" si="856"/>
        <v>1120.5894736841719</v>
      </c>
      <c r="Y1902">
        <f t="shared" si="857"/>
        <v>158.53098125651675</v>
      </c>
      <c r="Z1902">
        <f t="shared" si="858"/>
        <v>4.0051283813686087</v>
      </c>
      <c r="AA1902">
        <f t="shared" si="859"/>
        <v>4.050125561422715</v>
      </c>
      <c r="AB1902">
        <f t="shared" si="846"/>
        <v>74.666377450603292</v>
      </c>
      <c r="AC1902">
        <f t="shared" si="860"/>
        <v>147.58552145521332</v>
      </c>
      <c r="AD1902">
        <f t="shared" si="861"/>
        <v>20.879080238570822</v>
      </c>
      <c r="AE1902">
        <f t="shared" si="862"/>
        <v>13.030237057142163</v>
      </c>
      <c r="AF1902">
        <f t="shared" si="863"/>
        <v>15.937059833955589</v>
      </c>
      <c r="AG1902">
        <f t="shared" si="847"/>
        <v>2.292548610640329</v>
      </c>
      <c r="AH1902" s="18">
        <f t="shared" si="864"/>
        <v>380.19999999998697</v>
      </c>
      <c r="AI1902" s="18">
        <f t="shared" si="865"/>
        <v>72.400000000000489</v>
      </c>
      <c r="AJ1902" s="28"/>
      <c r="AK1902" s="29">
        <f t="shared" si="866"/>
        <v>15.275952027464339</v>
      </c>
      <c r="AL1902" s="19">
        <f t="shared" si="867"/>
        <v>72.400000000000489</v>
      </c>
      <c r="AM1902" s="18">
        <f t="shared" si="868"/>
        <v>13.030237057142163</v>
      </c>
      <c r="AN1902" s="18">
        <f t="shared" si="869"/>
        <v>15.937059833955589</v>
      </c>
      <c r="AO1902" s="19" t="str">
        <f t="shared" si="870"/>
        <v>N/A</v>
      </c>
      <c r="AP1902" t="str">
        <f t="shared" si="871"/>
        <v>N/A</v>
      </c>
    </row>
    <row r="1903" spans="12:42" x14ac:dyDescent="0.3">
      <c r="L1903" s="25">
        <f t="shared" si="872"/>
        <v>27.954897269180407</v>
      </c>
      <c r="N1903" s="25">
        <f t="shared" si="873"/>
        <v>380.39999999998696</v>
      </c>
      <c r="O1903" s="25">
        <f t="shared" si="848"/>
        <v>242.17016140861969</v>
      </c>
      <c r="P1903" s="25">
        <f t="shared" si="849"/>
        <v>424.85993229582408</v>
      </c>
      <c r="Q1903" s="25">
        <f t="shared" si="850"/>
        <v>212.42996614791204</v>
      </c>
      <c r="R1903" s="25">
        <f t="shared" si="851"/>
        <v>3591.1543686381401</v>
      </c>
      <c r="S1903" s="25">
        <f t="shared" si="852"/>
        <v>2.6741391977256797</v>
      </c>
      <c r="T1903" s="25">
        <f t="shared" si="853"/>
        <v>39.74125255096439</v>
      </c>
      <c r="U1903" s="25">
        <f t="shared" si="874"/>
        <v>84468.541838709571</v>
      </c>
      <c r="V1903" s="25">
        <f t="shared" si="854"/>
        <v>0.59581792491268937</v>
      </c>
      <c r="W1903" s="25">
        <f t="shared" si="855"/>
        <v>2.3832716996507575</v>
      </c>
      <c r="X1903" s="16">
        <f t="shared" si="856"/>
        <v>1121.1789473683832</v>
      </c>
      <c r="Y1903">
        <f t="shared" si="857"/>
        <v>158.61437472377435</v>
      </c>
      <c r="Z1903">
        <f t="shared" si="858"/>
        <v>4.0061694694830026</v>
      </c>
      <c r="AA1903">
        <f t="shared" si="859"/>
        <v>4.0511467578169782</v>
      </c>
      <c r="AB1903">
        <f t="shared" si="846"/>
        <v>74.70565487167147</v>
      </c>
      <c r="AC1903">
        <f t="shared" si="860"/>
        <v>147.66315718454274</v>
      </c>
      <c r="AD1903">
        <f t="shared" si="861"/>
        <v>20.890063447533773</v>
      </c>
      <c r="AE1903">
        <f t="shared" si="862"/>
        <v>13.036656064845724</v>
      </c>
      <c r="AF1903">
        <f t="shared" si="863"/>
        <v>15.943478841659154</v>
      </c>
      <c r="AG1903">
        <f t="shared" si="847"/>
        <v>2.2931515162682774</v>
      </c>
      <c r="AH1903" s="18">
        <f t="shared" si="864"/>
        <v>380.39999999998696</v>
      </c>
      <c r="AI1903" s="18">
        <f t="shared" si="865"/>
        <v>72.400000000000489</v>
      </c>
      <c r="AJ1903" s="28"/>
      <c r="AK1903" s="29">
        <f t="shared" si="866"/>
        <v>15.275952027464339</v>
      </c>
      <c r="AL1903" s="19">
        <f t="shared" si="867"/>
        <v>72.400000000000489</v>
      </c>
      <c r="AM1903" s="18">
        <f t="shared" si="868"/>
        <v>13.036656064845724</v>
      </c>
      <c r="AN1903" s="18">
        <f t="shared" si="869"/>
        <v>15.943478841659154</v>
      </c>
      <c r="AO1903" s="19" t="str">
        <f t="shared" si="870"/>
        <v>N/A</v>
      </c>
      <c r="AP1903" t="str">
        <f t="shared" si="871"/>
        <v>N/A</v>
      </c>
    </row>
    <row r="1904" spans="12:42" x14ac:dyDescent="0.3">
      <c r="L1904" s="25">
        <f t="shared" si="872"/>
        <v>27.96961037300629</v>
      </c>
      <c r="N1904" s="25">
        <f t="shared" si="873"/>
        <v>380.59999999998695</v>
      </c>
      <c r="O1904" s="25">
        <f t="shared" si="848"/>
        <v>242.29748536309316</v>
      </c>
      <c r="P1904" s="25">
        <f t="shared" si="849"/>
        <v>425.08330765454946</v>
      </c>
      <c r="Q1904" s="25">
        <f t="shared" si="850"/>
        <v>212.54165382727473</v>
      </c>
      <c r="R1904" s="25">
        <f t="shared" si="851"/>
        <v>3593.0424624176549</v>
      </c>
      <c r="S1904" s="25">
        <f t="shared" si="852"/>
        <v>2.6741370224665704</v>
      </c>
      <c r="T1904" s="25">
        <f t="shared" si="853"/>
        <v>39.751714573284772</v>
      </c>
      <c r="U1904" s="25">
        <f t="shared" si="874"/>
        <v>84542.275858693218</v>
      </c>
      <c r="V1904" s="25">
        <f t="shared" si="854"/>
        <v>0.59571145447977469</v>
      </c>
      <c r="W1904" s="25">
        <f t="shared" si="855"/>
        <v>2.3828458179190988</v>
      </c>
      <c r="X1904" s="16">
        <f t="shared" si="856"/>
        <v>1121.7684210525931</v>
      </c>
      <c r="Y1904">
        <f t="shared" si="857"/>
        <v>158.69776819103177</v>
      </c>
      <c r="Z1904">
        <f t="shared" si="858"/>
        <v>4.0072102890516597</v>
      </c>
      <c r="AA1904">
        <f t="shared" si="859"/>
        <v>4.0521677049171974</v>
      </c>
      <c r="AB1904">
        <f t="shared" si="846"/>
        <v>74.744932292739648</v>
      </c>
      <c r="AC1904">
        <f t="shared" si="860"/>
        <v>147.74079291387216</v>
      </c>
      <c r="AD1904">
        <f t="shared" si="861"/>
        <v>20.901046656496728</v>
      </c>
      <c r="AE1904">
        <f t="shared" si="862"/>
        <v>13.043075072549289</v>
      </c>
      <c r="AF1904">
        <f t="shared" si="863"/>
        <v>15.949897849362717</v>
      </c>
      <c r="AG1904">
        <f t="shared" si="847"/>
        <v>2.2937542634245056</v>
      </c>
      <c r="AH1904" s="18">
        <f t="shared" si="864"/>
        <v>380.59999999998695</v>
      </c>
      <c r="AI1904" s="18">
        <f t="shared" si="865"/>
        <v>72.400000000000489</v>
      </c>
      <c r="AJ1904" s="28"/>
      <c r="AK1904" s="29">
        <f t="shared" si="866"/>
        <v>15.275952027464339</v>
      </c>
      <c r="AL1904" s="19">
        <f t="shared" si="867"/>
        <v>72.400000000000489</v>
      </c>
      <c r="AM1904" s="18">
        <f t="shared" si="868"/>
        <v>13.043075072549289</v>
      </c>
      <c r="AN1904" s="18">
        <f t="shared" si="869"/>
        <v>15.949897849362717</v>
      </c>
      <c r="AO1904" s="19" t="str">
        <f t="shared" si="870"/>
        <v>N/A</v>
      </c>
      <c r="AP1904" t="str">
        <f t="shared" si="871"/>
        <v>N/A</v>
      </c>
    </row>
    <row r="1905" spans="12:42" x14ac:dyDescent="0.3">
      <c r="L1905" s="25">
        <f t="shared" si="872"/>
        <v>27.984323476832174</v>
      </c>
      <c r="N1905" s="25">
        <f t="shared" si="873"/>
        <v>380.79999999998694</v>
      </c>
      <c r="O1905" s="25">
        <f t="shared" si="848"/>
        <v>242.42480931756666</v>
      </c>
      <c r="P1905" s="25">
        <f t="shared" si="849"/>
        <v>425.30668301327489</v>
      </c>
      <c r="Q1905" s="25">
        <f t="shared" si="850"/>
        <v>212.65334150663745</v>
      </c>
      <c r="R1905" s="25">
        <f t="shared" si="851"/>
        <v>3594.9305561971696</v>
      </c>
      <c r="S1905" s="25">
        <f t="shared" si="852"/>
        <v>2.6741348494925741</v>
      </c>
      <c r="T1905" s="25">
        <f t="shared" si="853"/>
        <v>39.762173842915743</v>
      </c>
      <c r="U1905" s="25">
        <f t="shared" si="874"/>
        <v>84616.035455605088</v>
      </c>
      <c r="V1905" s="25">
        <f t="shared" si="854"/>
        <v>0.59560505899177363</v>
      </c>
      <c r="W1905" s="25">
        <f t="shared" si="855"/>
        <v>2.3824202359670945</v>
      </c>
      <c r="X1905" s="16">
        <f t="shared" si="856"/>
        <v>1122.3578947368037</v>
      </c>
      <c r="Y1905">
        <f t="shared" si="857"/>
        <v>158.78116165828931</v>
      </c>
      <c r="Z1905">
        <f t="shared" si="858"/>
        <v>4.0082508402813737</v>
      </c>
      <c r="AA1905">
        <f t="shared" si="859"/>
        <v>4.0531884029014229</v>
      </c>
      <c r="AB1905">
        <f t="shared" si="846"/>
        <v>74.784209713807826</v>
      </c>
      <c r="AC1905">
        <f t="shared" si="860"/>
        <v>147.81842864320157</v>
      </c>
      <c r="AD1905">
        <f t="shared" si="861"/>
        <v>20.912029865459679</v>
      </c>
      <c r="AE1905">
        <f t="shared" si="862"/>
        <v>13.049494080252851</v>
      </c>
      <c r="AF1905">
        <f t="shared" si="863"/>
        <v>15.956316857066277</v>
      </c>
      <c r="AG1905">
        <f t="shared" si="847"/>
        <v>2.2943568522339093</v>
      </c>
      <c r="AH1905" s="18">
        <f t="shared" si="864"/>
        <v>380.79999999998694</v>
      </c>
      <c r="AI1905" s="18">
        <f t="shared" si="865"/>
        <v>72.400000000000489</v>
      </c>
      <c r="AJ1905" s="28"/>
      <c r="AK1905" s="29">
        <f t="shared" si="866"/>
        <v>15.275952027464339</v>
      </c>
      <c r="AL1905" s="19">
        <f t="shared" si="867"/>
        <v>72.400000000000489</v>
      </c>
      <c r="AM1905" s="18">
        <f t="shared" si="868"/>
        <v>13.049494080252851</v>
      </c>
      <c r="AN1905" s="18">
        <f t="shared" si="869"/>
        <v>15.956316857066277</v>
      </c>
      <c r="AO1905" s="19" t="str">
        <f t="shared" si="870"/>
        <v>N/A</v>
      </c>
      <c r="AP1905" t="str">
        <f t="shared" si="871"/>
        <v>N/A</v>
      </c>
    </row>
    <row r="1906" spans="12:42" x14ac:dyDescent="0.3">
      <c r="L1906" s="25">
        <f t="shared" si="872"/>
        <v>27.999036580658057</v>
      </c>
      <c r="N1906" s="25">
        <f t="shared" si="873"/>
        <v>380.99999999998693</v>
      </c>
      <c r="O1906" s="25">
        <f t="shared" si="848"/>
        <v>242.55213327204021</v>
      </c>
      <c r="P1906" s="25">
        <f t="shared" si="849"/>
        <v>425.53005837200038</v>
      </c>
      <c r="Q1906" s="25">
        <f t="shared" si="850"/>
        <v>212.76502918600019</v>
      </c>
      <c r="R1906" s="25">
        <f t="shared" si="851"/>
        <v>3596.8186499766857</v>
      </c>
      <c r="S1906" s="25">
        <f t="shared" si="852"/>
        <v>2.6741326788000919</v>
      </c>
      <c r="T1906" s="25">
        <f t="shared" si="853"/>
        <v>39.772630362028934</v>
      </c>
      <c r="U1906" s="25">
        <f t="shared" si="874"/>
        <v>84689.820624877306</v>
      </c>
      <c r="V1906" s="25">
        <f t="shared" si="854"/>
        <v>0.5954987383566136</v>
      </c>
      <c r="W1906" s="25">
        <f t="shared" si="855"/>
        <v>2.3819949534264544</v>
      </c>
      <c r="X1906" s="16">
        <f t="shared" si="856"/>
        <v>1122.9473684210143</v>
      </c>
      <c r="Y1906">
        <f t="shared" si="857"/>
        <v>158.86455512554681</v>
      </c>
      <c r="Z1906">
        <f t="shared" si="858"/>
        <v>4.0092911233786657</v>
      </c>
      <c r="AA1906">
        <f t="shared" si="859"/>
        <v>4.0542088519474913</v>
      </c>
      <c r="AB1906">
        <f t="shared" si="846"/>
        <v>74.823487134876004</v>
      </c>
      <c r="AC1906">
        <f t="shared" si="860"/>
        <v>147.89606437253099</v>
      </c>
      <c r="AD1906">
        <f t="shared" si="861"/>
        <v>20.923013074422631</v>
      </c>
      <c r="AE1906">
        <f t="shared" si="862"/>
        <v>13.055913087956412</v>
      </c>
      <c r="AF1906">
        <f t="shared" si="863"/>
        <v>15.962735864769842</v>
      </c>
      <c r="AG1906">
        <f t="shared" si="847"/>
        <v>2.2949592828212206</v>
      </c>
      <c r="AH1906" s="18">
        <f t="shared" si="864"/>
        <v>380.99999999998693</v>
      </c>
      <c r="AI1906" s="18">
        <f t="shared" si="865"/>
        <v>72.400000000000489</v>
      </c>
      <c r="AJ1906" s="28"/>
      <c r="AK1906" s="29">
        <f t="shared" si="866"/>
        <v>15.275952027464339</v>
      </c>
      <c r="AL1906" s="19">
        <f t="shared" si="867"/>
        <v>72.400000000000489</v>
      </c>
      <c r="AM1906" s="18">
        <f t="shared" si="868"/>
        <v>13.055913087956412</v>
      </c>
      <c r="AN1906" s="18">
        <f t="shared" si="869"/>
        <v>15.962735864769842</v>
      </c>
      <c r="AO1906" s="19" t="str">
        <f t="shared" si="870"/>
        <v>N/A</v>
      </c>
      <c r="AP1906" t="str">
        <f t="shared" si="871"/>
        <v>N/A</v>
      </c>
    </row>
    <row r="1907" spans="12:42" x14ac:dyDescent="0.3">
      <c r="L1907" s="25">
        <f t="shared" si="872"/>
        <v>28.01374968448394</v>
      </c>
      <c r="N1907" s="25">
        <f t="shared" si="873"/>
        <v>381.19999999998691</v>
      </c>
      <c r="O1907" s="25">
        <f t="shared" si="848"/>
        <v>242.6794572265137</v>
      </c>
      <c r="P1907" s="25">
        <f t="shared" si="849"/>
        <v>425.75343373072582</v>
      </c>
      <c r="Q1907" s="25">
        <f t="shared" si="850"/>
        <v>212.87671686536291</v>
      </c>
      <c r="R1907" s="25">
        <f t="shared" si="851"/>
        <v>3598.7067437562014</v>
      </c>
      <c r="S1907" s="25">
        <f t="shared" si="852"/>
        <v>2.6741305103855311</v>
      </c>
      <c r="T1907" s="25">
        <f t="shared" si="853"/>
        <v>39.783084132793157</v>
      </c>
      <c r="U1907" s="25">
        <f t="shared" si="874"/>
        <v>84763.631361944746</v>
      </c>
      <c r="V1907" s="25">
        <f t="shared" si="854"/>
        <v>0.59539249248238002</v>
      </c>
      <c r="W1907" s="25">
        <f t="shared" si="855"/>
        <v>2.3815699699295201</v>
      </c>
      <c r="X1907" s="16">
        <f t="shared" si="856"/>
        <v>1123.5368421052249</v>
      </c>
      <c r="Y1907">
        <f t="shared" si="857"/>
        <v>158.94794859280432</v>
      </c>
      <c r="Z1907">
        <f t="shared" si="858"/>
        <v>4.0103311385497955</v>
      </c>
      <c r="AA1907">
        <f t="shared" si="859"/>
        <v>4.0552290522330345</v>
      </c>
      <c r="AB1907">
        <f t="shared" si="846"/>
        <v>74.862764555944167</v>
      </c>
      <c r="AC1907">
        <f t="shared" si="860"/>
        <v>147.97370010186029</v>
      </c>
      <c r="AD1907">
        <f t="shared" si="861"/>
        <v>20.933996283385568</v>
      </c>
      <c r="AE1907">
        <f t="shared" si="862"/>
        <v>13.062332095659967</v>
      </c>
      <c r="AF1907">
        <f t="shared" si="863"/>
        <v>15.969154872473393</v>
      </c>
      <c r="AG1907">
        <f t="shared" si="847"/>
        <v>2.2955615553110067</v>
      </c>
      <c r="AH1907" s="18">
        <f t="shared" si="864"/>
        <v>381.19999999998691</v>
      </c>
      <c r="AI1907" s="18">
        <f t="shared" si="865"/>
        <v>72.400000000000489</v>
      </c>
      <c r="AJ1907" s="28"/>
      <c r="AK1907" s="29">
        <f t="shared" si="866"/>
        <v>15.275952027464339</v>
      </c>
      <c r="AL1907" s="19">
        <f t="shared" si="867"/>
        <v>72.400000000000489</v>
      </c>
      <c r="AM1907" s="18">
        <f t="shared" si="868"/>
        <v>13.062332095659967</v>
      </c>
      <c r="AN1907" s="18">
        <f t="shared" si="869"/>
        <v>15.969154872473393</v>
      </c>
      <c r="AO1907" s="19" t="str">
        <f t="shared" si="870"/>
        <v>N/A</v>
      </c>
      <c r="AP1907" t="str">
        <f t="shared" si="871"/>
        <v>N/A</v>
      </c>
    </row>
    <row r="1908" spans="12:42" x14ac:dyDescent="0.3">
      <c r="L1908" s="25">
        <f t="shared" si="872"/>
        <v>28.028462788309824</v>
      </c>
      <c r="N1908" s="25">
        <f t="shared" si="873"/>
        <v>381.3999999999869</v>
      </c>
      <c r="O1908" s="25">
        <f t="shared" si="848"/>
        <v>242.8067811809872</v>
      </c>
      <c r="P1908" s="25">
        <f t="shared" si="849"/>
        <v>425.97680908945125</v>
      </c>
      <c r="Q1908" s="25">
        <f t="shared" si="850"/>
        <v>212.98840454472563</v>
      </c>
      <c r="R1908" s="25">
        <f t="shared" si="851"/>
        <v>3600.5948375357161</v>
      </c>
      <c r="S1908" s="25">
        <f t="shared" si="852"/>
        <v>2.6741283442453105</v>
      </c>
      <c r="T1908" s="25">
        <f t="shared" si="853"/>
        <v>39.793535157374308</v>
      </c>
      <c r="U1908" s="25">
        <f t="shared" si="874"/>
        <v>84837.467662245821</v>
      </c>
      <c r="V1908" s="25">
        <f t="shared" si="854"/>
        <v>0.59528632127732162</v>
      </c>
      <c r="W1908" s="25">
        <f t="shared" si="855"/>
        <v>2.3811452851092865</v>
      </c>
      <c r="X1908" s="16">
        <f t="shared" si="856"/>
        <v>1124.1263157894352</v>
      </c>
      <c r="Y1908">
        <f t="shared" si="857"/>
        <v>159.0313420600618</v>
      </c>
      <c r="Z1908">
        <f t="shared" si="858"/>
        <v>4.0113708860007637</v>
      </c>
      <c r="AA1908">
        <f t="shared" si="859"/>
        <v>4.0562490039354815</v>
      </c>
      <c r="AB1908">
        <f t="shared" si="846"/>
        <v>74.902041977012345</v>
      </c>
      <c r="AC1908">
        <f t="shared" si="860"/>
        <v>148.05133583118982</v>
      </c>
      <c r="AD1908">
        <f t="shared" si="861"/>
        <v>20.944979492348534</v>
      </c>
      <c r="AE1908">
        <f t="shared" si="862"/>
        <v>13.068751103363537</v>
      </c>
      <c r="AF1908">
        <f t="shared" si="863"/>
        <v>15.975573880176965</v>
      </c>
      <c r="AG1908">
        <f t="shared" si="847"/>
        <v>2.2961636698276724</v>
      </c>
      <c r="AH1908" s="18">
        <f t="shared" si="864"/>
        <v>381.3999999999869</v>
      </c>
      <c r="AI1908" s="18">
        <f t="shared" si="865"/>
        <v>72.400000000000489</v>
      </c>
      <c r="AJ1908" s="28"/>
      <c r="AK1908" s="29">
        <f t="shared" si="866"/>
        <v>15.275952027464339</v>
      </c>
      <c r="AL1908" s="19">
        <f t="shared" si="867"/>
        <v>72.400000000000489</v>
      </c>
      <c r="AM1908" s="18">
        <f t="shared" si="868"/>
        <v>13.068751103363537</v>
      </c>
      <c r="AN1908" s="18">
        <f t="shared" si="869"/>
        <v>15.975573880176965</v>
      </c>
      <c r="AO1908" s="19" t="str">
        <f t="shared" si="870"/>
        <v>N/A</v>
      </c>
      <c r="AP1908" t="str">
        <f t="shared" si="871"/>
        <v>N/A</v>
      </c>
    </row>
    <row r="1909" spans="12:42" x14ac:dyDescent="0.3">
      <c r="L1909" s="25">
        <f t="shared" si="872"/>
        <v>28.043175892135707</v>
      </c>
      <c r="N1909" s="25">
        <f t="shared" si="873"/>
        <v>381.59999999998689</v>
      </c>
      <c r="O1909" s="25">
        <f t="shared" si="848"/>
        <v>242.93410513546067</v>
      </c>
      <c r="P1909" s="25">
        <f t="shared" si="849"/>
        <v>426.20018444817663</v>
      </c>
      <c r="Q1909" s="25">
        <f t="shared" si="850"/>
        <v>213.10009222408831</v>
      </c>
      <c r="R1909" s="25">
        <f t="shared" si="851"/>
        <v>3602.4829313152309</v>
      </c>
      <c r="S1909" s="25">
        <f t="shared" si="852"/>
        <v>2.6741261803758514</v>
      </c>
      <c r="T1909" s="25">
        <f t="shared" si="853"/>
        <v>39.8039834379355</v>
      </c>
      <c r="U1909" s="25">
        <f t="shared" si="874"/>
        <v>84911.329521222084</v>
      </c>
      <c r="V1909" s="25">
        <f t="shared" si="854"/>
        <v>0.59518022464984743</v>
      </c>
      <c r="W1909" s="25">
        <f t="shared" si="855"/>
        <v>2.3807208985993897</v>
      </c>
      <c r="X1909" s="16">
        <f t="shared" si="856"/>
        <v>1124.7157894736454</v>
      </c>
      <c r="Y1909">
        <f t="shared" si="857"/>
        <v>159.11473552731925</v>
      </c>
      <c r="Z1909">
        <f t="shared" si="858"/>
        <v>4.0124103659373027</v>
      </c>
      <c r="AA1909">
        <f t="shared" si="859"/>
        <v>4.057268707232053</v>
      </c>
      <c r="AB1909">
        <f t="shared" si="846"/>
        <v>74.941319398080523</v>
      </c>
      <c r="AC1909">
        <f t="shared" si="860"/>
        <v>148.12897156051923</v>
      </c>
      <c r="AD1909">
        <f t="shared" si="861"/>
        <v>20.955962701311485</v>
      </c>
      <c r="AE1909">
        <f t="shared" si="862"/>
        <v>13.075170111067099</v>
      </c>
      <c r="AF1909">
        <f t="shared" si="863"/>
        <v>15.981992887880525</v>
      </c>
      <c r="AG1909">
        <f t="shared" si="847"/>
        <v>2.2967656264954592</v>
      </c>
      <c r="AH1909" s="18">
        <f t="shared" si="864"/>
        <v>381.59999999998689</v>
      </c>
      <c r="AI1909" s="18">
        <f t="shared" si="865"/>
        <v>72.400000000000489</v>
      </c>
      <c r="AJ1909" s="28"/>
      <c r="AK1909" s="29">
        <f t="shared" si="866"/>
        <v>15.275952027464339</v>
      </c>
      <c r="AL1909" s="19">
        <f t="shared" si="867"/>
        <v>72.400000000000489</v>
      </c>
      <c r="AM1909" s="18">
        <f t="shared" si="868"/>
        <v>13.075170111067099</v>
      </c>
      <c r="AN1909" s="18">
        <f t="shared" si="869"/>
        <v>15.981992887880525</v>
      </c>
      <c r="AO1909" s="19" t="str">
        <f t="shared" si="870"/>
        <v>N/A</v>
      </c>
      <c r="AP1909" t="str">
        <f t="shared" si="871"/>
        <v>N/A</v>
      </c>
    </row>
    <row r="1910" spans="12:42" x14ac:dyDescent="0.3">
      <c r="L1910" s="25">
        <f t="shared" si="872"/>
        <v>28.057888995961591</v>
      </c>
      <c r="N1910" s="25">
        <f t="shared" si="873"/>
        <v>381.79999999998688</v>
      </c>
      <c r="O1910" s="25">
        <f t="shared" si="848"/>
        <v>243.06142908993419</v>
      </c>
      <c r="P1910" s="25">
        <f t="shared" si="849"/>
        <v>426.42355980690212</v>
      </c>
      <c r="Q1910" s="25">
        <f t="shared" si="850"/>
        <v>213.21177990345106</v>
      </c>
      <c r="R1910" s="25">
        <f t="shared" si="851"/>
        <v>3604.3710250947461</v>
      </c>
      <c r="S1910" s="25">
        <f t="shared" si="852"/>
        <v>2.6741240187735862</v>
      </c>
      <c r="T1910" s="25">
        <f t="shared" si="853"/>
        <v>39.814428976637004</v>
      </c>
      <c r="U1910" s="25">
        <f t="shared" si="874"/>
        <v>84985.21693431829</v>
      </c>
      <c r="V1910" s="25">
        <f t="shared" si="854"/>
        <v>0.59507420250852638</v>
      </c>
      <c r="W1910" s="25">
        <f t="shared" si="855"/>
        <v>2.3802968100341055</v>
      </c>
      <c r="X1910" s="16">
        <f t="shared" si="856"/>
        <v>1125.3052631578562</v>
      </c>
      <c r="Y1910">
        <f t="shared" si="857"/>
        <v>159.19812899457682</v>
      </c>
      <c r="Z1910">
        <f t="shared" si="858"/>
        <v>4.0134495785648854</v>
      </c>
      <c r="AA1910">
        <f t="shared" si="859"/>
        <v>4.0582881622997711</v>
      </c>
      <c r="AB1910">
        <f t="shared" si="846"/>
        <v>74.980596819148701</v>
      </c>
      <c r="AC1910">
        <f t="shared" si="860"/>
        <v>148.20660728984865</v>
      </c>
      <c r="AD1910">
        <f t="shared" si="861"/>
        <v>20.96694591027444</v>
      </c>
      <c r="AE1910">
        <f t="shared" si="862"/>
        <v>13.081589118770662</v>
      </c>
      <c r="AF1910">
        <f t="shared" si="863"/>
        <v>15.98841189558409</v>
      </c>
      <c r="AG1910">
        <f t="shared" si="847"/>
        <v>2.2973674254384471</v>
      </c>
      <c r="AH1910" s="18">
        <f t="shared" si="864"/>
        <v>381.79999999998688</v>
      </c>
      <c r="AI1910" s="18">
        <f t="shared" si="865"/>
        <v>72.400000000000489</v>
      </c>
      <c r="AJ1910" s="28"/>
      <c r="AK1910" s="29">
        <f t="shared" si="866"/>
        <v>15.275952027464339</v>
      </c>
      <c r="AL1910" s="19">
        <f t="shared" si="867"/>
        <v>72.400000000000489</v>
      </c>
      <c r="AM1910" s="18">
        <f t="shared" si="868"/>
        <v>13.081589118770662</v>
      </c>
      <c r="AN1910" s="18">
        <f t="shared" si="869"/>
        <v>15.98841189558409</v>
      </c>
      <c r="AO1910" s="19" t="str">
        <f t="shared" si="870"/>
        <v>N/A</v>
      </c>
      <c r="AP1910" t="str">
        <f t="shared" si="871"/>
        <v>N/A</v>
      </c>
    </row>
    <row r="1911" spans="12:42" x14ac:dyDescent="0.3">
      <c r="L1911" s="25">
        <f t="shared" si="872"/>
        <v>28.072602099787474</v>
      </c>
      <c r="N1911" s="25">
        <f t="shared" si="873"/>
        <v>381.99999999998687</v>
      </c>
      <c r="O1911" s="25">
        <f t="shared" si="848"/>
        <v>243.18875304440772</v>
      </c>
      <c r="P1911" s="25">
        <f t="shared" si="849"/>
        <v>426.64693516562761</v>
      </c>
      <c r="Q1911" s="25">
        <f t="shared" si="850"/>
        <v>213.32346758281381</v>
      </c>
      <c r="R1911" s="25">
        <f t="shared" si="851"/>
        <v>3606.2591188742617</v>
      </c>
      <c r="S1911" s="25">
        <f t="shared" si="852"/>
        <v>2.674121859434953</v>
      </c>
      <c r="T1911" s="25">
        <f t="shared" si="853"/>
        <v>39.824871775636218</v>
      </c>
      <c r="U1911" s="25">
        <f t="shared" si="874"/>
        <v>85059.129896982326</v>
      </c>
      <c r="V1911" s="25">
        <f t="shared" si="854"/>
        <v>0.59496825476208726</v>
      </c>
      <c r="W1911" s="25">
        <f t="shared" si="855"/>
        <v>2.379873019048349</v>
      </c>
      <c r="X1911" s="16">
        <f t="shared" si="856"/>
        <v>1125.8947368420668</v>
      </c>
      <c r="Y1911">
        <f t="shared" si="857"/>
        <v>159.28152246183433</v>
      </c>
      <c r="Z1911">
        <f t="shared" si="858"/>
        <v>4.0144885240887209</v>
      </c>
      <c r="AA1911">
        <f t="shared" si="859"/>
        <v>4.0593073693154427</v>
      </c>
      <c r="AB1911">
        <f t="shared" si="846"/>
        <v>75.019874240216879</v>
      </c>
      <c r="AC1911">
        <f t="shared" si="860"/>
        <v>148.28424301917806</v>
      </c>
      <c r="AD1911">
        <f t="shared" si="861"/>
        <v>20.977929119237391</v>
      </c>
      <c r="AE1911">
        <f t="shared" si="862"/>
        <v>13.088008126474225</v>
      </c>
      <c r="AF1911">
        <f t="shared" si="863"/>
        <v>15.994830903287653</v>
      </c>
      <c r="AG1911">
        <f t="shared" si="847"/>
        <v>2.297969066780551</v>
      </c>
      <c r="AH1911" s="18">
        <f t="shared" si="864"/>
        <v>381.99999999998687</v>
      </c>
      <c r="AI1911" s="18">
        <f t="shared" si="865"/>
        <v>72.400000000000489</v>
      </c>
      <c r="AJ1911" s="28"/>
      <c r="AK1911" s="29">
        <f t="shared" si="866"/>
        <v>15.275952027464339</v>
      </c>
      <c r="AL1911" s="19">
        <f t="shared" si="867"/>
        <v>72.400000000000489</v>
      </c>
      <c r="AM1911" s="18">
        <f t="shared" si="868"/>
        <v>13.088008126474225</v>
      </c>
      <c r="AN1911" s="18">
        <f t="shared" si="869"/>
        <v>15.994830903287653</v>
      </c>
      <c r="AO1911" s="19" t="str">
        <f t="shared" si="870"/>
        <v>N/A</v>
      </c>
      <c r="AP1911" t="str">
        <f t="shared" si="871"/>
        <v>N/A</v>
      </c>
    </row>
    <row r="1912" spans="12:42" x14ac:dyDescent="0.3">
      <c r="L1912" s="25">
        <f t="shared" si="872"/>
        <v>28.087315203613358</v>
      </c>
      <c r="N1912" s="25">
        <f t="shared" si="873"/>
        <v>382.19999999998686</v>
      </c>
      <c r="O1912" s="25">
        <f t="shared" si="848"/>
        <v>243.31607699888124</v>
      </c>
      <c r="P1912" s="25">
        <f t="shared" si="849"/>
        <v>426.8703105243531</v>
      </c>
      <c r="Q1912" s="25">
        <f t="shared" si="850"/>
        <v>213.43515526217655</v>
      </c>
      <c r="R1912" s="25">
        <f t="shared" si="851"/>
        <v>3608.1472126537769</v>
      </c>
      <c r="S1912" s="25">
        <f t="shared" si="852"/>
        <v>2.674119702356399</v>
      </c>
      <c r="T1912" s="25">
        <f t="shared" si="853"/>
        <v>39.835311837087744</v>
      </c>
      <c r="U1912" s="25">
        <f t="shared" si="874"/>
        <v>85133.06840466529</v>
      </c>
      <c r="V1912" s="25">
        <f t="shared" si="854"/>
        <v>0.59486238131941838</v>
      </c>
      <c r="W1912" s="25">
        <f t="shared" si="855"/>
        <v>2.3794495252776735</v>
      </c>
      <c r="X1912" s="16">
        <f t="shared" si="856"/>
        <v>1126.4842105262771</v>
      </c>
      <c r="Y1912">
        <f t="shared" si="857"/>
        <v>159.36491592909181</v>
      </c>
      <c r="Z1912">
        <f t="shared" si="858"/>
        <v>4.0155272027137583</v>
      </c>
      <c r="AA1912">
        <f t="shared" si="859"/>
        <v>4.0603263284556776</v>
      </c>
      <c r="AB1912">
        <f t="shared" si="846"/>
        <v>75.059151661285057</v>
      </c>
      <c r="AC1912">
        <f t="shared" si="860"/>
        <v>148.36187874850748</v>
      </c>
      <c r="AD1912">
        <f t="shared" si="861"/>
        <v>20.988912328200342</v>
      </c>
      <c r="AE1912">
        <f t="shared" si="862"/>
        <v>13.094427134177787</v>
      </c>
      <c r="AF1912">
        <f t="shared" si="863"/>
        <v>16.001249910991213</v>
      </c>
      <c r="AG1912">
        <f t="shared" si="847"/>
        <v>2.298570550645525</v>
      </c>
      <c r="AH1912" s="18">
        <f t="shared" si="864"/>
        <v>382.19999999998686</v>
      </c>
      <c r="AI1912" s="18">
        <f t="shared" si="865"/>
        <v>72.400000000000489</v>
      </c>
      <c r="AJ1912" s="28"/>
      <c r="AK1912" s="29">
        <f t="shared" si="866"/>
        <v>15.275952027464339</v>
      </c>
      <c r="AL1912" s="19">
        <f t="shared" si="867"/>
        <v>72.400000000000489</v>
      </c>
      <c r="AM1912" s="18">
        <f t="shared" si="868"/>
        <v>13.094427134177787</v>
      </c>
      <c r="AN1912" s="18">
        <f t="shared" si="869"/>
        <v>16.001249910991213</v>
      </c>
      <c r="AO1912" s="19" t="str">
        <f t="shared" si="870"/>
        <v>N/A</v>
      </c>
      <c r="AP1912" t="str">
        <f t="shared" si="871"/>
        <v>N/A</v>
      </c>
    </row>
    <row r="1913" spans="12:42" x14ac:dyDescent="0.3">
      <c r="L1913" s="25">
        <f t="shared" si="872"/>
        <v>28.102028307439241</v>
      </c>
      <c r="N1913" s="25">
        <f t="shared" si="873"/>
        <v>382.39999999998685</v>
      </c>
      <c r="O1913" s="25">
        <f t="shared" si="848"/>
        <v>243.44340095335474</v>
      </c>
      <c r="P1913" s="25">
        <f t="shared" si="849"/>
        <v>427.09368588307854</v>
      </c>
      <c r="Q1913" s="25">
        <f t="shared" si="850"/>
        <v>213.54684294153927</v>
      </c>
      <c r="R1913" s="25">
        <f t="shared" si="851"/>
        <v>3610.0353064332926</v>
      </c>
      <c r="S1913" s="25">
        <f t="shared" si="852"/>
        <v>2.6741175475343759</v>
      </c>
      <c r="T1913" s="25">
        <f t="shared" si="853"/>
        <v>39.845749163143367</v>
      </c>
      <c r="U1913" s="25">
        <f t="shared" si="874"/>
        <v>85207.032452821557</v>
      </c>
      <c r="V1913" s="25">
        <f t="shared" si="854"/>
        <v>0.59475658208956816</v>
      </c>
      <c r="W1913" s="25">
        <f t="shared" si="855"/>
        <v>2.3790263283582727</v>
      </c>
      <c r="X1913" s="16">
        <f t="shared" si="856"/>
        <v>1127.0736842104877</v>
      </c>
      <c r="Y1913">
        <f t="shared" si="857"/>
        <v>159.44830939634932</v>
      </c>
      <c r="Z1913">
        <f t="shared" si="858"/>
        <v>4.0165656146446853</v>
      </c>
      <c r="AA1913">
        <f t="shared" si="859"/>
        <v>4.0613450398968807</v>
      </c>
      <c r="AB1913">
        <f t="shared" si="846"/>
        <v>75.098429082353221</v>
      </c>
      <c r="AC1913">
        <f t="shared" si="860"/>
        <v>148.43951447783678</v>
      </c>
      <c r="AD1913">
        <f t="shared" si="861"/>
        <v>20.999895537163276</v>
      </c>
      <c r="AE1913">
        <f t="shared" si="862"/>
        <v>13.100846141881338</v>
      </c>
      <c r="AF1913">
        <f t="shared" si="863"/>
        <v>16.007668918694765</v>
      </c>
      <c r="AG1913">
        <f t="shared" si="847"/>
        <v>2.2991718771569625</v>
      </c>
      <c r="AH1913" s="18">
        <f t="shared" si="864"/>
        <v>382.39999999998685</v>
      </c>
      <c r="AI1913" s="18">
        <f t="shared" si="865"/>
        <v>72.400000000000489</v>
      </c>
      <c r="AJ1913" s="28"/>
      <c r="AK1913" s="29">
        <f t="shared" si="866"/>
        <v>15.275952027464339</v>
      </c>
      <c r="AL1913" s="19">
        <f t="shared" si="867"/>
        <v>72.400000000000489</v>
      </c>
      <c r="AM1913" s="18">
        <f t="shared" si="868"/>
        <v>13.100846141881338</v>
      </c>
      <c r="AN1913" s="18">
        <f t="shared" si="869"/>
        <v>16.007668918694765</v>
      </c>
      <c r="AO1913" s="19" t="str">
        <f t="shared" si="870"/>
        <v>N/A</v>
      </c>
      <c r="AP1913" t="str">
        <f t="shared" si="871"/>
        <v>N/A</v>
      </c>
    </row>
    <row r="1914" spans="12:42" x14ac:dyDescent="0.3">
      <c r="L1914" s="25">
        <f t="shared" si="872"/>
        <v>28.116741411265124</v>
      </c>
      <c r="N1914" s="25">
        <f t="shared" si="873"/>
        <v>382.59999999998684</v>
      </c>
      <c r="O1914" s="25">
        <f t="shared" si="848"/>
        <v>243.57072490782829</v>
      </c>
      <c r="P1914" s="25">
        <f t="shared" si="849"/>
        <v>427.31706124180408</v>
      </c>
      <c r="Q1914" s="25">
        <f t="shared" si="850"/>
        <v>213.65853062090204</v>
      </c>
      <c r="R1914" s="25">
        <f t="shared" si="851"/>
        <v>3611.9234002128087</v>
      </c>
      <c r="S1914" s="25">
        <f t="shared" si="852"/>
        <v>2.6741153949653467</v>
      </c>
      <c r="T1914" s="25">
        <f t="shared" si="853"/>
        <v>39.856183755952017</v>
      </c>
      <c r="U1914" s="25">
        <f t="shared" si="874"/>
        <v>85281.022036908646</v>
      </c>
      <c r="V1914" s="25">
        <f t="shared" si="854"/>
        <v>0.59465085698174247</v>
      </c>
      <c r="W1914" s="25">
        <f t="shared" si="855"/>
        <v>2.3786034279269699</v>
      </c>
      <c r="X1914" s="16">
        <f t="shared" si="856"/>
        <v>1127.6631578946985</v>
      </c>
      <c r="Y1914">
        <f t="shared" si="857"/>
        <v>159.53170286360688</v>
      </c>
      <c r="Z1914">
        <f t="shared" si="858"/>
        <v>4.0176037600859305</v>
      </c>
      <c r="AA1914">
        <f t="shared" si="859"/>
        <v>4.0623635038152539</v>
      </c>
      <c r="AB1914">
        <f t="shared" si="846"/>
        <v>75.137706503421398</v>
      </c>
      <c r="AC1914">
        <f t="shared" si="860"/>
        <v>148.5171502071662</v>
      </c>
      <c r="AD1914">
        <f t="shared" si="861"/>
        <v>21.010878746126231</v>
      </c>
      <c r="AE1914">
        <f t="shared" si="862"/>
        <v>13.107265149584903</v>
      </c>
      <c r="AF1914">
        <f t="shared" si="863"/>
        <v>16.014087926398329</v>
      </c>
      <c r="AG1914">
        <f t="shared" si="847"/>
        <v>2.2997730464382928</v>
      </c>
      <c r="AH1914" s="18">
        <f t="shared" si="864"/>
        <v>382.59999999998684</v>
      </c>
      <c r="AI1914" s="18">
        <f t="shared" si="865"/>
        <v>72.400000000000489</v>
      </c>
      <c r="AJ1914" s="28"/>
      <c r="AK1914" s="29">
        <f t="shared" si="866"/>
        <v>15.275952027464339</v>
      </c>
      <c r="AL1914" s="19">
        <f t="shared" si="867"/>
        <v>72.400000000000489</v>
      </c>
      <c r="AM1914" s="18">
        <f t="shared" si="868"/>
        <v>13.107265149584903</v>
      </c>
      <c r="AN1914" s="18">
        <f t="shared" si="869"/>
        <v>16.014087926398329</v>
      </c>
      <c r="AO1914" s="19" t="str">
        <f t="shared" si="870"/>
        <v>N/A</v>
      </c>
      <c r="AP1914" t="str">
        <f t="shared" si="871"/>
        <v>N/A</v>
      </c>
    </row>
    <row r="1915" spans="12:42" x14ac:dyDescent="0.3">
      <c r="L1915" s="25">
        <f t="shared" si="872"/>
        <v>28.131454515091008</v>
      </c>
      <c r="N1915" s="25">
        <f t="shared" si="873"/>
        <v>382.79999999998682</v>
      </c>
      <c r="O1915" s="25">
        <f t="shared" si="848"/>
        <v>243.69804886230179</v>
      </c>
      <c r="P1915" s="25">
        <f t="shared" si="849"/>
        <v>427.54043660052952</v>
      </c>
      <c r="Q1915" s="25">
        <f t="shared" si="850"/>
        <v>213.77021830026476</v>
      </c>
      <c r="R1915" s="25">
        <f t="shared" si="851"/>
        <v>3613.8114939923234</v>
      </c>
      <c r="S1915" s="25">
        <f t="shared" si="852"/>
        <v>2.6741132446457789</v>
      </c>
      <c r="T1915" s="25">
        <f t="shared" si="853"/>
        <v>39.866615617659846</v>
      </c>
      <c r="U1915" s="25">
        <f t="shared" si="874"/>
        <v>85355.03715238726</v>
      </c>
      <c r="V1915" s="25">
        <f t="shared" si="854"/>
        <v>0.59454520590530724</v>
      </c>
      <c r="W1915" s="25">
        <f t="shared" si="855"/>
        <v>2.378180823621229</v>
      </c>
      <c r="X1915" s="16">
        <f t="shared" si="856"/>
        <v>1128.2526315789089</v>
      </c>
      <c r="Y1915">
        <f t="shared" si="857"/>
        <v>159.61509633086436</v>
      </c>
      <c r="Z1915">
        <f t="shared" si="858"/>
        <v>4.0186416392416584</v>
      </c>
      <c r="AA1915">
        <f t="shared" si="859"/>
        <v>4.0633817203867908</v>
      </c>
      <c r="AB1915">
        <f t="shared" si="846"/>
        <v>75.176983924489576</v>
      </c>
      <c r="AC1915">
        <f t="shared" si="860"/>
        <v>148.59478593649561</v>
      </c>
      <c r="AD1915">
        <f t="shared" si="861"/>
        <v>21.021861955089182</v>
      </c>
      <c r="AE1915">
        <f t="shared" si="862"/>
        <v>13.113684157288464</v>
      </c>
      <c r="AF1915">
        <f t="shared" si="863"/>
        <v>16.020506934101892</v>
      </c>
      <c r="AG1915">
        <f t="shared" si="847"/>
        <v>2.3003740586127863</v>
      </c>
      <c r="AH1915" s="18">
        <f t="shared" si="864"/>
        <v>382.79999999998682</v>
      </c>
      <c r="AI1915" s="18">
        <f t="shared" si="865"/>
        <v>72.400000000000489</v>
      </c>
      <c r="AJ1915" s="28"/>
      <c r="AK1915" s="29">
        <f t="shared" si="866"/>
        <v>15.275952027464339</v>
      </c>
      <c r="AL1915" s="19">
        <f t="shared" si="867"/>
        <v>72.400000000000489</v>
      </c>
      <c r="AM1915" s="18">
        <f t="shared" si="868"/>
        <v>13.113684157288464</v>
      </c>
      <c r="AN1915" s="18">
        <f t="shared" si="869"/>
        <v>16.020506934101892</v>
      </c>
      <c r="AO1915" s="19" t="str">
        <f t="shared" si="870"/>
        <v>N/A</v>
      </c>
      <c r="AP1915" t="str">
        <f t="shared" si="871"/>
        <v>N/A</v>
      </c>
    </row>
    <row r="1916" spans="12:42" x14ac:dyDescent="0.3">
      <c r="L1916" s="25">
        <f t="shared" si="872"/>
        <v>28.146167618916891</v>
      </c>
      <c r="N1916" s="25">
        <f t="shared" si="873"/>
        <v>382.99999999998681</v>
      </c>
      <c r="O1916" s="25">
        <f t="shared" si="848"/>
        <v>243.82537281677526</v>
      </c>
      <c r="P1916" s="25">
        <f t="shared" si="849"/>
        <v>427.76381195925489</v>
      </c>
      <c r="Q1916" s="25">
        <f t="shared" si="850"/>
        <v>213.88190597962745</v>
      </c>
      <c r="R1916" s="25">
        <f t="shared" si="851"/>
        <v>3615.6995877718382</v>
      </c>
      <c r="S1916" s="25">
        <f t="shared" si="852"/>
        <v>2.674111096572148</v>
      </c>
      <c r="T1916" s="25">
        <f t="shared" si="853"/>
        <v>39.877044750410207</v>
      </c>
      <c r="U1916" s="25">
        <f t="shared" si="874"/>
        <v>85429.077794721117</v>
      </c>
      <c r="V1916" s="25">
        <f t="shared" si="854"/>
        <v>0.59443962876978451</v>
      </c>
      <c r="W1916" s="25">
        <f t="shared" si="855"/>
        <v>2.377758515079138</v>
      </c>
      <c r="X1916" s="16">
        <f t="shared" si="856"/>
        <v>1128.8421052631193</v>
      </c>
      <c r="Y1916">
        <f t="shared" si="857"/>
        <v>159.69848979812184</v>
      </c>
      <c r="Z1916">
        <f t="shared" si="858"/>
        <v>4.0196792523157754</v>
      </c>
      <c r="AA1916">
        <f t="shared" si="859"/>
        <v>4.0643996897872867</v>
      </c>
      <c r="AB1916">
        <f t="shared" si="846"/>
        <v>75.216261345557754</v>
      </c>
      <c r="AC1916">
        <f t="shared" si="860"/>
        <v>148.67242166582503</v>
      </c>
      <c r="AD1916">
        <f t="shared" si="861"/>
        <v>21.032845164052134</v>
      </c>
      <c r="AE1916">
        <f t="shared" si="862"/>
        <v>13.120103164992026</v>
      </c>
      <c r="AF1916">
        <f t="shared" si="863"/>
        <v>16.026925941805452</v>
      </c>
      <c r="AG1916">
        <f t="shared" si="847"/>
        <v>2.3009749138035511</v>
      </c>
      <c r="AH1916" s="18">
        <f t="shared" si="864"/>
        <v>382.99999999998681</v>
      </c>
      <c r="AI1916" s="18">
        <f t="shared" si="865"/>
        <v>72.400000000000489</v>
      </c>
      <c r="AJ1916" s="28"/>
      <c r="AK1916" s="29">
        <f t="shared" si="866"/>
        <v>15.275952027464339</v>
      </c>
      <c r="AL1916" s="19">
        <f t="shared" si="867"/>
        <v>72.400000000000489</v>
      </c>
      <c r="AM1916" s="18">
        <f t="shared" si="868"/>
        <v>13.120103164992026</v>
      </c>
      <c r="AN1916" s="18">
        <f t="shared" si="869"/>
        <v>16.026925941805452</v>
      </c>
      <c r="AO1916" s="19" t="str">
        <f t="shared" si="870"/>
        <v>N/A</v>
      </c>
      <c r="AP1916" t="str">
        <f t="shared" si="871"/>
        <v>N/A</v>
      </c>
    </row>
    <row r="1917" spans="12:42" x14ac:dyDescent="0.3">
      <c r="L1917" s="25">
        <f t="shared" si="872"/>
        <v>28.160880722742775</v>
      </c>
      <c r="N1917" s="25">
        <f t="shared" si="873"/>
        <v>383.1999999999868</v>
      </c>
      <c r="O1917" s="25">
        <f t="shared" si="848"/>
        <v>243.95269677124875</v>
      </c>
      <c r="P1917" s="25">
        <f t="shared" si="849"/>
        <v>427.98718731798033</v>
      </c>
      <c r="Q1917" s="25">
        <f t="shared" si="850"/>
        <v>213.99359365899016</v>
      </c>
      <c r="R1917" s="25">
        <f t="shared" si="851"/>
        <v>3617.5876815513539</v>
      </c>
      <c r="S1917" s="25">
        <f t="shared" si="852"/>
        <v>2.6741089507409375</v>
      </c>
      <c r="T1917" s="25">
        <f t="shared" si="853"/>
        <v>39.887471156343608</v>
      </c>
      <c r="U1917" s="25">
        <f t="shared" si="874"/>
        <v>85503.143959377296</v>
      </c>
      <c r="V1917" s="25">
        <f t="shared" si="854"/>
        <v>0.59433412548485487</v>
      </c>
      <c r="W1917" s="25">
        <f t="shared" si="855"/>
        <v>2.3773365019394195</v>
      </c>
      <c r="X1917" s="16">
        <f t="shared" si="856"/>
        <v>1129.4315789473294</v>
      </c>
      <c r="Y1917">
        <f t="shared" si="857"/>
        <v>159.78188326537929</v>
      </c>
      <c r="Z1917">
        <f t="shared" si="858"/>
        <v>4.0207165995119327</v>
      </c>
      <c r="AA1917">
        <f t="shared" si="859"/>
        <v>4.0654174121923319</v>
      </c>
      <c r="AB1917">
        <f t="shared" si="846"/>
        <v>75.255538766625932</v>
      </c>
      <c r="AC1917">
        <f t="shared" si="860"/>
        <v>148.75005739515456</v>
      </c>
      <c r="AD1917">
        <f t="shared" si="861"/>
        <v>21.043828373015103</v>
      </c>
      <c r="AE1917">
        <f t="shared" si="862"/>
        <v>13.126522172695598</v>
      </c>
      <c r="AF1917">
        <f t="shared" si="863"/>
        <v>16.033344949509026</v>
      </c>
      <c r="AG1917">
        <f t="shared" si="847"/>
        <v>2.3015756121335351</v>
      </c>
      <c r="AH1917" s="18">
        <f t="shared" si="864"/>
        <v>383.1999999999868</v>
      </c>
      <c r="AI1917" s="18">
        <f t="shared" si="865"/>
        <v>72.400000000000489</v>
      </c>
      <c r="AJ1917" s="28"/>
      <c r="AK1917" s="29">
        <f t="shared" si="866"/>
        <v>15.275952027464339</v>
      </c>
      <c r="AL1917" s="19">
        <f t="shared" si="867"/>
        <v>72.400000000000489</v>
      </c>
      <c r="AM1917" s="18">
        <f t="shared" si="868"/>
        <v>13.126522172695598</v>
      </c>
      <c r="AN1917" s="18">
        <f t="shared" si="869"/>
        <v>16.033344949509026</v>
      </c>
      <c r="AO1917" s="19" t="str">
        <f t="shared" si="870"/>
        <v>N/A</v>
      </c>
      <c r="AP1917" t="str">
        <f t="shared" si="871"/>
        <v>N/A</v>
      </c>
    </row>
    <row r="1918" spans="12:42" x14ac:dyDescent="0.3">
      <c r="L1918" s="25">
        <f t="shared" si="872"/>
        <v>28.175593826568658</v>
      </c>
      <c r="N1918" s="25">
        <f t="shared" si="873"/>
        <v>383.39999999998679</v>
      </c>
      <c r="O1918" s="25">
        <f t="shared" si="848"/>
        <v>244.08002072572228</v>
      </c>
      <c r="P1918" s="25">
        <f t="shared" si="849"/>
        <v>428.21056267670576</v>
      </c>
      <c r="Q1918" s="25">
        <f t="shared" si="850"/>
        <v>214.10528133835288</v>
      </c>
      <c r="R1918" s="25">
        <f t="shared" si="851"/>
        <v>3619.4757753308691</v>
      </c>
      <c r="S1918" s="25">
        <f t="shared" si="852"/>
        <v>2.6741068071486382</v>
      </c>
      <c r="T1918" s="25">
        <f t="shared" si="853"/>
        <v>39.897894837597789</v>
      </c>
      <c r="U1918" s="25">
        <f t="shared" si="874"/>
        <v>85577.235641825959</v>
      </c>
      <c r="V1918" s="25">
        <f t="shared" si="854"/>
        <v>0.59422869596035632</v>
      </c>
      <c r="W1918" s="25">
        <f t="shared" si="855"/>
        <v>2.3769147838414253</v>
      </c>
      <c r="X1918" s="16">
        <f t="shared" si="856"/>
        <v>1130.02105263154</v>
      </c>
      <c r="Y1918">
        <f t="shared" si="857"/>
        <v>159.86527673263683</v>
      </c>
      <c r="Z1918">
        <f t="shared" si="858"/>
        <v>4.0217536810335206</v>
      </c>
      <c r="AA1918">
        <f t="shared" si="859"/>
        <v>4.0664348877773193</v>
      </c>
      <c r="AB1918">
        <f t="shared" si="846"/>
        <v>75.29481618769411</v>
      </c>
      <c r="AC1918">
        <f t="shared" si="860"/>
        <v>148.82769312448397</v>
      </c>
      <c r="AD1918">
        <f t="shared" si="861"/>
        <v>21.054811581978054</v>
      </c>
      <c r="AE1918">
        <f t="shared" si="862"/>
        <v>13.132941180399161</v>
      </c>
      <c r="AF1918">
        <f t="shared" si="863"/>
        <v>16.039763957212589</v>
      </c>
      <c r="AG1918">
        <f t="shared" si="847"/>
        <v>2.3021761537255254</v>
      </c>
      <c r="AH1918" s="18">
        <f t="shared" si="864"/>
        <v>383.39999999998679</v>
      </c>
      <c r="AI1918" s="18">
        <f t="shared" si="865"/>
        <v>72.400000000000489</v>
      </c>
      <c r="AJ1918" s="28"/>
      <c r="AK1918" s="29">
        <f t="shared" si="866"/>
        <v>15.275952027464339</v>
      </c>
      <c r="AL1918" s="19">
        <f t="shared" si="867"/>
        <v>72.400000000000489</v>
      </c>
      <c r="AM1918" s="18">
        <f t="shared" si="868"/>
        <v>13.132941180399161</v>
      </c>
      <c r="AN1918" s="18">
        <f t="shared" si="869"/>
        <v>16.039763957212589</v>
      </c>
      <c r="AO1918" s="19" t="str">
        <f t="shared" si="870"/>
        <v>N/A</v>
      </c>
      <c r="AP1918" t="str">
        <f t="shared" si="871"/>
        <v>N/A</v>
      </c>
    </row>
    <row r="1919" spans="12:42" x14ac:dyDescent="0.3">
      <c r="L1919" s="25">
        <f t="shared" si="872"/>
        <v>28.190306930394541</v>
      </c>
      <c r="N1919" s="25">
        <f t="shared" si="873"/>
        <v>383.59999999998678</v>
      </c>
      <c r="O1919" s="25">
        <f t="shared" si="848"/>
        <v>244.2073446801958</v>
      </c>
      <c r="P1919" s="25">
        <f t="shared" si="849"/>
        <v>428.43393803543125</v>
      </c>
      <c r="Q1919" s="25">
        <f t="shared" si="850"/>
        <v>214.21696901771563</v>
      </c>
      <c r="R1919" s="25">
        <f t="shared" si="851"/>
        <v>3621.3638691103838</v>
      </c>
      <c r="S1919" s="25">
        <f t="shared" si="852"/>
        <v>2.6741046657917469</v>
      </c>
      <c r="T1919" s="25">
        <f t="shared" si="853"/>
        <v>39.908315796307718</v>
      </c>
      <c r="U1919" s="25">
        <f t="shared" si="874"/>
        <v>85651.352837540748</v>
      </c>
      <c r="V1919" s="25">
        <f t="shared" si="854"/>
        <v>0.59412334010628609</v>
      </c>
      <c r="W1919" s="25">
        <f t="shared" si="855"/>
        <v>2.3764933604251444</v>
      </c>
      <c r="X1919" s="16">
        <f t="shared" si="856"/>
        <v>1130.6105263157506</v>
      </c>
      <c r="Y1919">
        <f t="shared" si="857"/>
        <v>159.94867019989434</v>
      </c>
      <c r="Z1919">
        <f t="shared" si="858"/>
        <v>4.0227904970836654</v>
      </c>
      <c r="AA1919">
        <f t="shared" si="859"/>
        <v>4.0674521167174298</v>
      </c>
      <c r="AB1919">
        <f t="shared" si="846"/>
        <v>75.334093608762274</v>
      </c>
      <c r="AC1919">
        <f t="shared" si="860"/>
        <v>148.90532885381327</v>
      </c>
      <c r="AD1919">
        <f t="shared" si="861"/>
        <v>21.065794790940988</v>
      </c>
      <c r="AE1919">
        <f t="shared" si="862"/>
        <v>13.139360188102712</v>
      </c>
      <c r="AF1919">
        <f t="shared" si="863"/>
        <v>16.046182964916142</v>
      </c>
      <c r="AG1919">
        <f t="shared" si="847"/>
        <v>2.3027765387021493</v>
      </c>
      <c r="AH1919" s="18">
        <f t="shared" si="864"/>
        <v>383.59999999998678</v>
      </c>
      <c r="AI1919" s="18">
        <f t="shared" si="865"/>
        <v>72.400000000000489</v>
      </c>
      <c r="AJ1919" s="28"/>
      <c r="AK1919" s="29">
        <f t="shared" si="866"/>
        <v>15.275952027464339</v>
      </c>
      <c r="AL1919" s="19">
        <f t="shared" si="867"/>
        <v>72.400000000000489</v>
      </c>
      <c r="AM1919" s="18">
        <f t="shared" si="868"/>
        <v>13.139360188102712</v>
      </c>
      <c r="AN1919" s="18">
        <f t="shared" si="869"/>
        <v>16.046182964916142</v>
      </c>
      <c r="AO1919" s="19" t="str">
        <f t="shared" si="870"/>
        <v>N/A</v>
      </c>
      <c r="AP1919" t="str">
        <f t="shared" si="871"/>
        <v>N/A</v>
      </c>
    </row>
    <row r="1920" spans="12:42" x14ac:dyDescent="0.3">
      <c r="L1920" s="25">
        <f t="shared" si="872"/>
        <v>28.205020034220425</v>
      </c>
      <c r="N1920" s="25">
        <f t="shared" si="873"/>
        <v>383.79999999998677</v>
      </c>
      <c r="O1920" s="25">
        <f t="shared" si="848"/>
        <v>244.33466863466933</v>
      </c>
      <c r="P1920" s="25">
        <f t="shared" si="849"/>
        <v>428.65731339415674</v>
      </c>
      <c r="Q1920" s="25">
        <f t="shared" si="850"/>
        <v>214.32865669707837</v>
      </c>
      <c r="R1920" s="25">
        <f t="shared" si="851"/>
        <v>3623.2519628898995</v>
      </c>
      <c r="S1920" s="25">
        <f t="shared" si="852"/>
        <v>2.6741025266667693</v>
      </c>
      <c r="T1920" s="25">
        <f t="shared" si="853"/>
        <v>39.918734034605528</v>
      </c>
      <c r="U1920" s="25">
        <f t="shared" si="874"/>
        <v>85725.495541997894</v>
      </c>
      <c r="V1920" s="25">
        <f t="shared" si="854"/>
        <v>0.59401805783279404</v>
      </c>
      <c r="W1920" s="25">
        <f t="shared" si="855"/>
        <v>2.3760722313311762</v>
      </c>
      <c r="X1920" s="16">
        <f t="shared" si="856"/>
        <v>1131.1999999999612</v>
      </c>
      <c r="Y1920">
        <f t="shared" si="857"/>
        <v>160.03206366715185</v>
      </c>
      <c r="Z1920">
        <f t="shared" si="858"/>
        <v>4.0238270478652449</v>
      </c>
      <c r="AA1920">
        <f t="shared" si="859"/>
        <v>4.0684690991876522</v>
      </c>
      <c r="AB1920">
        <f t="shared" si="846"/>
        <v>75.373371029830452</v>
      </c>
      <c r="AC1920">
        <f t="shared" si="860"/>
        <v>148.98296458314269</v>
      </c>
      <c r="AD1920">
        <f t="shared" si="861"/>
        <v>21.076777999903943</v>
      </c>
      <c r="AE1920">
        <f t="shared" si="862"/>
        <v>13.145779195806277</v>
      </c>
      <c r="AF1920">
        <f t="shared" si="863"/>
        <v>16.052601972619705</v>
      </c>
      <c r="AG1920">
        <f t="shared" si="847"/>
        <v>2.3033767671858736</v>
      </c>
      <c r="AH1920" s="18">
        <f t="shared" si="864"/>
        <v>383.79999999998677</v>
      </c>
      <c r="AI1920" s="18">
        <f t="shared" si="865"/>
        <v>72.400000000000489</v>
      </c>
      <c r="AJ1920" s="28"/>
      <c r="AK1920" s="29">
        <f t="shared" si="866"/>
        <v>15.275952027464339</v>
      </c>
      <c r="AL1920" s="19">
        <f t="shared" si="867"/>
        <v>72.400000000000489</v>
      </c>
      <c r="AM1920" s="18">
        <f t="shared" si="868"/>
        <v>13.145779195806277</v>
      </c>
      <c r="AN1920" s="18">
        <f t="shared" si="869"/>
        <v>16.052601972619705</v>
      </c>
      <c r="AO1920" s="19" t="str">
        <f t="shared" si="870"/>
        <v>N/A</v>
      </c>
      <c r="AP1920" t="str">
        <f t="shared" si="871"/>
        <v>N/A</v>
      </c>
    </row>
    <row r="1921" spans="12:42" x14ac:dyDescent="0.3">
      <c r="L1921" s="25">
        <f t="shared" si="872"/>
        <v>28.219733138046308</v>
      </c>
      <c r="N1921" s="25">
        <f t="shared" si="873"/>
        <v>383.99999999998676</v>
      </c>
      <c r="O1921" s="25">
        <f t="shared" si="848"/>
        <v>244.4619925891428</v>
      </c>
      <c r="P1921" s="25">
        <f t="shared" si="849"/>
        <v>428.88068875288212</v>
      </c>
      <c r="Q1921" s="25">
        <f t="shared" si="850"/>
        <v>214.44034437644106</v>
      </c>
      <c r="R1921" s="25">
        <f t="shared" si="851"/>
        <v>3625.1400566694142</v>
      </c>
      <c r="S1921" s="25">
        <f t="shared" si="852"/>
        <v>2.674100389770218</v>
      </c>
      <c r="T1921" s="25">
        <f t="shared" si="853"/>
        <v>39.929149554620594</v>
      </c>
      <c r="U1921" s="25">
        <f t="shared" si="874"/>
        <v>85799.66375067718</v>
      </c>
      <c r="V1921" s="25">
        <f t="shared" si="854"/>
        <v>0.59391284905018926</v>
      </c>
      <c r="W1921" s="25">
        <f t="shared" si="855"/>
        <v>2.375651396200757</v>
      </c>
      <c r="X1921" s="16">
        <f t="shared" si="856"/>
        <v>1131.7894736841713</v>
      </c>
      <c r="Y1921">
        <f t="shared" si="857"/>
        <v>160.1154571344093</v>
      </c>
      <c r="Z1921">
        <f t="shared" si="858"/>
        <v>4.024863333580873</v>
      </c>
      <c r="AA1921">
        <f t="shared" si="859"/>
        <v>4.0694858353627676</v>
      </c>
      <c r="AB1921">
        <f t="shared" si="846"/>
        <v>75.412648450898629</v>
      </c>
      <c r="AC1921">
        <f t="shared" si="860"/>
        <v>149.0606003124721</v>
      </c>
      <c r="AD1921">
        <f t="shared" si="861"/>
        <v>21.087761208866894</v>
      </c>
      <c r="AE1921">
        <f t="shared" si="862"/>
        <v>13.152198203509839</v>
      </c>
      <c r="AF1921">
        <f t="shared" si="863"/>
        <v>16.059020980323265</v>
      </c>
      <c r="AG1921">
        <f t="shared" si="847"/>
        <v>2.3039768392990077</v>
      </c>
      <c r="AH1921" s="18">
        <f t="shared" si="864"/>
        <v>383.99999999998676</v>
      </c>
      <c r="AI1921" s="18">
        <f t="shared" si="865"/>
        <v>72.400000000000489</v>
      </c>
      <c r="AJ1921" s="28"/>
      <c r="AK1921" s="29">
        <f t="shared" si="866"/>
        <v>15.275952027464339</v>
      </c>
      <c r="AL1921" s="19">
        <f t="shared" si="867"/>
        <v>72.400000000000489</v>
      </c>
      <c r="AM1921" s="18">
        <f t="shared" si="868"/>
        <v>13.152198203509839</v>
      </c>
      <c r="AN1921" s="18">
        <f t="shared" si="869"/>
        <v>16.059020980323265</v>
      </c>
      <c r="AO1921" s="19" t="str">
        <f t="shared" si="870"/>
        <v>N/A</v>
      </c>
      <c r="AP1921" t="str">
        <f t="shared" si="871"/>
        <v>N/A</v>
      </c>
    </row>
    <row r="1922" spans="12:42" x14ac:dyDescent="0.3">
      <c r="L1922" s="25">
        <f t="shared" si="872"/>
        <v>28.234446241872192</v>
      </c>
      <c r="N1922" s="25">
        <f t="shared" si="873"/>
        <v>384.19999999998674</v>
      </c>
      <c r="O1922" s="25">
        <f t="shared" si="848"/>
        <v>244.58931654361632</v>
      </c>
      <c r="P1922" s="25">
        <f t="shared" si="849"/>
        <v>429.10406411160761</v>
      </c>
      <c r="Q1922" s="25">
        <f t="shared" si="850"/>
        <v>214.55203205580381</v>
      </c>
      <c r="R1922" s="25">
        <f t="shared" si="851"/>
        <v>3627.0281504489294</v>
      </c>
      <c r="S1922" s="25">
        <f t="shared" si="852"/>
        <v>2.6740982550986128</v>
      </c>
      <c r="T1922" s="25">
        <f t="shared" si="853"/>
        <v>39.939562358479535</v>
      </c>
      <c r="U1922" s="25">
        <f t="shared" si="874"/>
        <v>85873.857459061561</v>
      </c>
      <c r="V1922" s="25">
        <f t="shared" si="854"/>
        <v>0.59380771366893614</v>
      </c>
      <c r="W1922" s="25">
        <f t="shared" si="855"/>
        <v>2.3752308546757446</v>
      </c>
      <c r="X1922" s="16">
        <f t="shared" si="856"/>
        <v>1132.3789473683819</v>
      </c>
      <c r="Y1922">
        <f t="shared" si="857"/>
        <v>160.19885060166681</v>
      </c>
      <c r="Z1922">
        <f t="shared" si="858"/>
        <v>4.0258993544329105</v>
      </c>
      <c r="AA1922">
        <f t="shared" si="859"/>
        <v>4.0705023254173591</v>
      </c>
      <c r="AB1922">
        <f t="shared" si="846"/>
        <v>75.451925871966807</v>
      </c>
      <c r="AC1922">
        <f t="shared" si="860"/>
        <v>149.13823604180152</v>
      </c>
      <c r="AD1922">
        <f t="shared" si="861"/>
        <v>21.098744417829845</v>
      </c>
      <c r="AE1922">
        <f t="shared" si="862"/>
        <v>13.1586172112134</v>
      </c>
      <c r="AF1922">
        <f t="shared" si="863"/>
        <v>16.065439988026828</v>
      </c>
      <c r="AG1922">
        <f t="shared" si="847"/>
        <v>2.3045767551636986</v>
      </c>
      <c r="AH1922" s="18">
        <f t="shared" si="864"/>
        <v>384.19999999998674</v>
      </c>
      <c r="AI1922" s="18">
        <f t="shared" si="865"/>
        <v>72.400000000000489</v>
      </c>
      <c r="AJ1922" s="28"/>
      <c r="AK1922" s="29">
        <f t="shared" si="866"/>
        <v>15.275952027464339</v>
      </c>
      <c r="AL1922" s="19">
        <f t="shared" si="867"/>
        <v>72.400000000000489</v>
      </c>
      <c r="AM1922" s="18">
        <f t="shared" si="868"/>
        <v>13.1586172112134</v>
      </c>
      <c r="AN1922" s="18">
        <f t="shared" si="869"/>
        <v>16.065439988026828</v>
      </c>
      <c r="AO1922" s="19" t="str">
        <f t="shared" si="870"/>
        <v>N/A</v>
      </c>
      <c r="AP1922" t="str">
        <f t="shared" si="871"/>
        <v>N/A</v>
      </c>
    </row>
    <row r="1923" spans="12:42" x14ac:dyDescent="0.3">
      <c r="L1923" s="25">
        <f t="shared" si="872"/>
        <v>28.249159345698075</v>
      </c>
      <c r="N1923" s="25">
        <f t="shared" si="873"/>
        <v>384.39999999998673</v>
      </c>
      <c r="O1923" s="25">
        <f t="shared" si="848"/>
        <v>244.71664049808984</v>
      </c>
      <c r="P1923" s="25">
        <f t="shared" si="849"/>
        <v>429.3274394703331</v>
      </c>
      <c r="Q1923" s="25">
        <f t="shared" si="850"/>
        <v>214.66371973516655</v>
      </c>
      <c r="R1923" s="25">
        <f t="shared" si="851"/>
        <v>3628.9162442284451</v>
      </c>
      <c r="S1923" s="25">
        <f t="shared" si="852"/>
        <v>2.6740961226484794</v>
      </c>
      <c r="T1923" s="25">
        <f t="shared" si="853"/>
        <v>39.94997244830617</v>
      </c>
      <c r="U1923" s="25">
        <f t="shared" si="874"/>
        <v>85948.076662637017</v>
      </c>
      <c r="V1923" s="25">
        <f t="shared" si="854"/>
        <v>0.59370265159965463</v>
      </c>
      <c r="W1923" s="25">
        <f t="shared" si="855"/>
        <v>2.3748106063986185</v>
      </c>
      <c r="X1923" s="16">
        <f t="shared" si="856"/>
        <v>1132.9684210525929</v>
      </c>
      <c r="Y1923">
        <f t="shared" si="857"/>
        <v>160.2822440689244</v>
      </c>
      <c r="Z1923">
        <f t="shared" si="858"/>
        <v>4.0269351106234614</v>
      </c>
      <c r="AA1923">
        <f t="shared" si="859"/>
        <v>4.0715185695258089</v>
      </c>
      <c r="AB1923">
        <f t="shared" ref="AB1923:AB1986" si="875">N1923/(PI()*$D$10^2)</f>
        <v>75.491203293034985</v>
      </c>
      <c r="AC1923">
        <f t="shared" si="860"/>
        <v>149.21587177113094</v>
      </c>
      <c r="AD1923">
        <f t="shared" si="861"/>
        <v>21.109727626792797</v>
      </c>
      <c r="AE1923">
        <f t="shared" si="862"/>
        <v>13.165036218916962</v>
      </c>
      <c r="AF1923">
        <f t="shared" si="863"/>
        <v>16.071858995730388</v>
      </c>
      <c r="AG1923">
        <f t="shared" ref="AG1923:AG1986" si="876">SQRT($I$2*$I$7*$D$9*AB1923*$I$6)/$I$6</f>
        <v>2.3051765149019365</v>
      </c>
      <c r="AH1923" s="18">
        <f t="shared" si="864"/>
        <v>384.39999999998673</v>
      </c>
      <c r="AI1923" s="18">
        <f t="shared" si="865"/>
        <v>72.400000000000489</v>
      </c>
      <c r="AJ1923" s="28"/>
      <c r="AK1923" s="29">
        <f t="shared" si="866"/>
        <v>15.275952027464339</v>
      </c>
      <c r="AL1923" s="19">
        <f t="shared" si="867"/>
        <v>72.400000000000489</v>
      </c>
      <c r="AM1923" s="18">
        <f t="shared" si="868"/>
        <v>13.165036218916962</v>
      </c>
      <c r="AN1923" s="18">
        <f t="shared" si="869"/>
        <v>16.071858995730388</v>
      </c>
      <c r="AO1923" s="19" t="str">
        <f t="shared" si="870"/>
        <v>N/A</v>
      </c>
      <c r="AP1923" t="str">
        <f t="shared" si="871"/>
        <v>N/A</v>
      </c>
    </row>
    <row r="1924" spans="12:42" x14ac:dyDescent="0.3">
      <c r="L1924" s="25">
        <f t="shared" si="872"/>
        <v>28.263872449523959</v>
      </c>
      <c r="N1924" s="25">
        <f t="shared" si="873"/>
        <v>384.59999999998672</v>
      </c>
      <c r="O1924" s="25">
        <f t="shared" ref="O1924:O1987" si="877">(6*N1924/PI())^1/3</f>
        <v>244.84396445256334</v>
      </c>
      <c r="P1924" s="25">
        <f t="shared" ref="P1924:P1987" si="878">O1924/0.57</f>
        <v>429.55081482905854</v>
      </c>
      <c r="Q1924" s="25">
        <f t="shared" ref="Q1924:Q1987" si="879">P1924/2</f>
        <v>214.77540741452927</v>
      </c>
      <c r="R1924" s="25">
        <f t="shared" ref="R1924:R1987" si="880">(O1924*$I$2*$D$4)/$I$3</f>
        <v>3630.8043380079603</v>
      </c>
      <c r="S1924" s="25">
        <f t="shared" ref="S1924:S1987" si="881">((2.67^0.9)+(16^0.9/R1924))^(1/0.9)</f>
        <v>2.6740939924163531</v>
      </c>
      <c r="T1924" s="25">
        <f t="shared" ref="T1924:T1987" si="882">SQRT(($I$7*O1924)/S1924)*(4/3)</f>
        <v>39.960379826221562</v>
      </c>
      <c r="U1924" s="25">
        <f t="shared" si="874"/>
        <v>86022.321356892484</v>
      </c>
      <c r="V1924" s="25">
        <f t="shared" ref="V1924:V1987" si="883">(U1924/((PI()*P1924^2)/4))</f>
        <v>0.59359766275311854</v>
      </c>
      <c r="W1924" s="25">
        <f t="shared" ref="W1924:W1987" si="884">V1924*4</f>
        <v>2.3743906510124742</v>
      </c>
      <c r="X1924" s="16">
        <f t="shared" ref="X1924:X1987" si="885">(Q1924*PI()*$I$4^2)-N1924</f>
        <v>1133.5578947368031</v>
      </c>
      <c r="Y1924">
        <f t="shared" ref="Y1924:Y1987" si="886">X1924/(PI()*$I$4^2)</f>
        <v>160.36563753618185</v>
      </c>
      <c r="Z1924">
        <f t="shared" ref="Z1924:Z1987" si="887">(Y1924+V1924)/T1924</f>
        <v>4.0279706023543671</v>
      </c>
      <c r="AA1924">
        <f t="shared" ref="AA1924:AA1987" si="888">(Y1924+W1924)/T1924</f>
        <v>4.0725345678622933</v>
      </c>
      <c r="AB1924">
        <f t="shared" si="875"/>
        <v>75.530480714103163</v>
      </c>
      <c r="AC1924">
        <f t="shared" ref="AC1924:AC1987" si="889">(AB1924*PI()*$I$4^2)-N1924</f>
        <v>149.29350750046035</v>
      </c>
      <c r="AD1924">
        <f t="shared" ref="AD1924:AD1987" si="890">AC1924/(PI()*$I$4^2)</f>
        <v>21.120710835755748</v>
      </c>
      <c r="AE1924">
        <f t="shared" ref="AE1924:AE1987" si="891">(AD1924+$D$6)/$D$4</f>
        <v>13.171455226620525</v>
      </c>
      <c r="AF1924">
        <f t="shared" ref="AF1924:AF1987" si="892">(AD1924+$D$7)/$D$4</f>
        <v>16.078278003433955</v>
      </c>
      <c r="AG1924">
        <f t="shared" si="876"/>
        <v>2.3057761186355532</v>
      </c>
      <c r="AH1924" s="18">
        <f t="shared" ref="AH1924:AH1987" si="893">IF(AG1924&gt;1,N1924,"N/A")</f>
        <v>384.59999999998672</v>
      </c>
      <c r="AI1924" s="18">
        <f t="shared" ref="AI1924:AI1987" si="894">$AI$3</f>
        <v>72.400000000000489</v>
      </c>
      <c r="AJ1924" s="28"/>
      <c r="AK1924" s="29">
        <f t="shared" ref="AK1924:AK1987" si="895">$D$11</f>
        <v>15.275952027464339</v>
      </c>
      <c r="AL1924" s="19">
        <f t="shared" ref="AL1924:AL1987" si="896">$AI$14</f>
        <v>72.400000000000489</v>
      </c>
      <c r="AM1924" s="18">
        <f t="shared" ref="AM1924:AM1987" si="897">IF(Q1924&lt;$D$8,"N/A",AE1924)</f>
        <v>13.171455226620525</v>
      </c>
      <c r="AN1924" s="18">
        <f t="shared" ref="AN1924:AN1987" si="898">IF(Q1924&lt;$D$8,"N/A",AF1924)</f>
        <v>16.078278003433955</v>
      </c>
      <c r="AO1924" s="19" t="str">
        <f t="shared" ref="AO1924:AO1987" si="899">IF(Q1924&lt;$D$8,Z1924,"N/A")</f>
        <v>N/A</v>
      </c>
      <c r="AP1924" t="str">
        <f t="shared" ref="AP1924:AP1987" si="900">IF(Q1924&lt;$D$8,AA1924,"N/A")</f>
        <v>N/A</v>
      </c>
    </row>
    <row r="1925" spans="12:42" x14ac:dyDescent="0.3">
      <c r="L1925" s="25">
        <f t="shared" ref="L1925:L1988" si="901">L1924+$K$5</f>
        <v>28.278585553349842</v>
      </c>
      <c r="N1925" s="25">
        <f t="shared" ref="N1925:N1988" si="902">N1924+0.2</f>
        <v>384.79999999998671</v>
      </c>
      <c r="O1925" s="25">
        <f t="shared" si="877"/>
        <v>244.97128840703684</v>
      </c>
      <c r="P1925" s="25">
        <f t="shared" si="878"/>
        <v>429.77419018778397</v>
      </c>
      <c r="Q1925" s="25">
        <f t="shared" si="879"/>
        <v>214.88709509389199</v>
      </c>
      <c r="R1925" s="25">
        <f t="shared" si="880"/>
        <v>3632.692431787475</v>
      </c>
      <c r="S1925" s="25">
        <f t="shared" si="881"/>
        <v>2.6740918643987746</v>
      </c>
      <c r="T1925" s="25">
        <f t="shared" si="882"/>
        <v>39.970784494344009</v>
      </c>
      <c r="U1925" s="25">
        <f t="shared" ref="U1925:U1988" si="903">N1925*(R1925^0.66)</f>
        <v>86096.591537320463</v>
      </c>
      <c r="V1925" s="25">
        <f t="shared" si="883"/>
        <v>0.59349274704025912</v>
      </c>
      <c r="W1925" s="25">
        <f t="shared" si="884"/>
        <v>2.3739709881610365</v>
      </c>
      <c r="X1925" s="16">
        <f t="shared" si="885"/>
        <v>1134.1473684210134</v>
      </c>
      <c r="Y1925">
        <f t="shared" si="886"/>
        <v>160.44903100343933</v>
      </c>
      <c r="Z1925">
        <f t="shared" si="887"/>
        <v>4.0290058298272236</v>
      </c>
      <c r="AA1925">
        <f t="shared" si="888"/>
        <v>4.0735503206007957</v>
      </c>
      <c r="AB1925">
        <f t="shared" si="875"/>
        <v>75.569758135171327</v>
      </c>
      <c r="AC1925">
        <f t="shared" si="889"/>
        <v>149.37114322978965</v>
      </c>
      <c r="AD1925">
        <f t="shared" si="890"/>
        <v>21.131694044718685</v>
      </c>
      <c r="AE1925">
        <f t="shared" si="891"/>
        <v>13.177874234324078</v>
      </c>
      <c r="AF1925">
        <f t="shared" si="892"/>
        <v>16.084697011137504</v>
      </c>
      <c r="AG1925">
        <f t="shared" si="876"/>
        <v>2.3063755664862202</v>
      </c>
      <c r="AH1925" s="18">
        <f t="shared" si="893"/>
        <v>384.79999999998671</v>
      </c>
      <c r="AI1925" s="18">
        <f t="shared" si="894"/>
        <v>72.400000000000489</v>
      </c>
      <c r="AJ1925" s="28"/>
      <c r="AK1925" s="29">
        <f t="shared" si="895"/>
        <v>15.275952027464339</v>
      </c>
      <c r="AL1925" s="19">
        <f t="shared" si="896"/>
        <v>72.400000000000489</v>
      </c>
      <c r="AM1925" s="18">
        <f t="shared" si="897"/>
        <v>13.177874234324078</v>
      </c>
      <c r="AN1925" s="18">
        <f t="shared" si="898"/>
        <v>16.084697011137504</v>
      </c>
      <c r="AO1925" s="19" t="str">
        <f t="shared" si="899"/>
        <v>N/A</v>
      </c>
      <c r="AP1925" t="str">
        <f t="shared" si="900"/>
        <v>N/A</v>
      </c>
    </row>
    <row r="1926" spans="12:42" x14ac:dyDescent="0.3">
      <c r="L1926" s="25">
        <f t="shared" si="901"/>
        <v>28.293298657175725</v>
      </c>
      <c r="N1926" s="25">
        <f t="shared" si="902"/>
        <v>384.9999999999867</v>
      </c>
      <c r="O1926" s="25">
        <f t="shared" si="877"/>
        <v>245.09861236151036</v>
      </c>
      <c r="P1926" s="25">
        <f t="shared" si="878"/>
        <v>429.99756554650946</v>
      </c>
      <c r="Q1926" s="25">
        <f t="shared" si="879"/>
        <v>214.99878277325473</v>
      </c>
      <c r="R1926" s="25">
        <f t="shared" si="880"/>
        <v>3634.5805255669907</v>
      </c>
      <c r="S1926" s="25">
        <f t="shared" si="881"/>
        <v>2.6740897385922922</v>
      </c>
      <c r="T1926" s="25">
        <f t="shared" si="882"/>
        <v>39.981186454789068</v>
      </c>
      <c r="U1926" s="25">
        <f t="shared" si="903"/>
        <v>86170.88719941632</v>
      </c>
      <c r="V1926" s="25">
        <f t="shared" si="883"/>
        <v>0.5933879043721606</v>
      </c>
      <c r="W1926" s="25">
        <f t="shared" si="884"/>
        <v>2.3735516174886424</v>
      </c>
      <c r="X1926" s="16">
        <f t="shared" si="885"/>
        <v>1134.7368421052242</v>
      </c>
      <c r="Y1926">
        <f t="shared" si="886"/>
        <v>160.5324244706969</v>
      </c>
      <c r="Z1926">
        <f t="shared" si="887"/>
        <v>4.0300407932433657</v>
      </c>
      <c r="AA1926">
        <f t="shared" si="888"/>
        <v>4.074565827915098</v>
      </c>
      <c r="AB1926">
        <f t="shared" si="875"/>
        <v>75.609035556239505</v>
      </c>
      <c r="AC1926">
        <f t="shared" si="889"/>
        <v>149.44877895911918</v>
      </c>
      <c r="AD1926">
        <f t="shared" si="890"/>
        <v>21.142677253681654</v>
      </c>
      <c r="AE1926">
        <f t="shared" si="891"/>
        <v>13.18429324202765</v>
      </c>
      <c r="AF1926">
        <f t="shared" si="892"/>
        <v>16.091116018841078</v>
      </c>
      <c r="AG1926">
        <f t="shared" si="876"/>
        <v>2.3069748585754524</v>
      </c>
      <c r="AH1926" s="18">
        <f t="shared" si="893"/>
        <v>384.9999999999867</v>
      </c>
      <c r="AI1926" s="18">
        <f t="shared" si="894"/>
        <v>72.400000000000489</v>
      </c>
      <c r="AJ1926" s="28"/>
      <c r="AK1926" s="29">
        <f t="shared" si="895"/>
        <v>15.275952027464339</v>
      </c>
      <c r="AL1926" s="19">
        <f t="shared" si="896"/>
        <v>72.400000000000489</v>
      </c>
      <c r="AM1926" s="18">
        <f t="shared" si="897"/>
        <v>13.18429324202765</v>
      </c>
      <c r="AN1926" s="18">
        <f t="shared" si="898"/>
        <v>16.091116018841078</v>
      </c>
      <c r="AO1926" s="19" t="str">
        <f t="shared" si="899"/>
        <v>N/A</v>
      </c>
      <c r="AP1926" t="str">
        <f t="shared" si="900"/>
        <v>N/A</v>
      </c>
    </row>
    <row r="1927" spans="12:42" x14ac:dyDescent="0.3">
      <c r="L1927" s="25">
        <f t="shared" si="901"/>
        <v>28.308011761001609</v>
      </c>
      <c r="N1927" s="25">
        <f t="shared" si="902"/>
        <v>385.19999999998669</v>
      </c>
      <c r="O1927" s="25">
        <f t="shared" si="877"/>
        <v>245.22593631598389</v>
      </c>
      <c r="P1927" s="25">
        <f t="shared" si="878"/>
        <v>430.22094090523495</v>
      </c>
      <c r="Q1927" s="25">
        <f t="shared" si="879"/>
        <v>215.11047045261748</v>
      </c>
      <c r="R1927" s="25">
        <f t="shared" si="880"/>
        <v>3636.4686193465063</v>
      </c>
      <c r="S1927" s="25">
        <f t="shared" si="881"/>
        <v>2.674087614993462</v>
      </c>
      <c r="T1927" s="25">
        <f t="shared" si="882"/>
        <v>39.991585709669515</v>
      </c>
      <c r="U1927" s="25">
        <f t="shared" si="903"/>
        <v>86245.208338678771</v>
      </c>
      <c r="V1927" s="25">
        <f t="shared" si="883"/>
        <v>0.59328313466006255</v>
      </c>
      <c r="W1927" s="25">
        <f t="shared" si="884"/>
        <v>2.3731325386402502</v>
      </c>
      <c r="X1927" s="16">
        <f t="shared" si="885"/>
        <v>1135.3263157894348</v>
      </c>
      <c r="Y1927">
        <f t="shared" si="886"/>
        <v>160.6158179379544</v>
      </c>
      <c r="Z1927">
        <f t="shared" si="887"/>
        <v>4.0310754928038754</v>
      </c>
      <c r="AA1927">
        <f t="shared" si="888"/>
        <v>4.0755810899787797</v>
      </c>
      <c r="AB1927">
        <f t="shared" si="875"/>
        <v>75.648312977307683</v>
      </c>
      <c r="AC1927">
        <f t="shared" si="889"/>
        <v>149.5264146884486</v>
      </c>
      <c r="AD1927">
        <f t="shared" si="890"/>
        <v>21.153660462644606</v>
      </c>
      <c r="AE1927">
        <f t="shared" si="891"/>
        <v>13.190712249731213</v>
      </c>
      <c r="AF1927">
        <f t="shared" si="892"/>
        <v>16.097535026544641</v>
      </c>
      <c r="AG1927">
        <f t="shared" si="876"/>
        <v>2.3075739950246072</v>
      </c>
      <c r="AH1927" s="18">
        <f t="shared" si="893"/>
        <v>385.19999999998669</v>
      </c>
      <c r="AI1927" s="18">
        <f t="shared" si="894"/>
        <v>72.400000000000489</v>
      </c>
      <c r="AJ1927" s="28"/>
      <c r="AK1927" s="29">
        <f t="shared" si="895"/>
        <v>15.275952027464339</v>
      </c>
      <c r="AL1927" s="19">
        <f t="shared" si="896"/>
        <v>72.400000000000489</v>
      </c>
      <c r="AM1927" s="18">
        <f t="shared" si="897"/>
        <v>13.190712249731213</v>
      </c>
      <c r="AN1927" s="18">
        <f t="shared" si="898"/>
        <v>16.097535026544641</v>
      </c>
      <c r="AO1927" s="19" t="str">
        <f t="shared" si="899"/>
        <v>N/A</v>
      </c>
      <c r="AP1927" t="str">
        <f t="shared" si="900"/>
        <v>N/A</v>
      </c>
    </row>
    <row r="1928" spans="12:42" x14ac:dyDescent="0.3">
      <c r="L1928" s="25">
        <f t="shared" si="901"/>
        <v>28.322724864827492</v>
      </c>
      <c r="N1928" s="25">
        <f t="shared" si="902"/>
        <v>385.39999999998668</v>
      </c>
      <c r="O1928" s="25">
        <f t="shared" si="877"/>
        <v>245.35326027045735</v>
      </c>
      <c r="P1928" s="25">
        <f t="shared" si="878"/>
        <v>430.44431626396033</v>
      </c>
      <c r="Q1928" s="25">
        <f t="shared" si="879"/>
        <v>215.22215813198017</v>
      </c>
      <c r="R1928" s="25">
        <f t="shared" si="880"/>
        <v>3638.3567131260206</v>
      </c>
      <c r="S1928" s="25">
        <f t="shared" si="881"/>
        <v>2.6740854935988474</v>
      </c>
      <c r="T1928" s="25">
        <f t="shared" si="882"/>
        <v>40.001982261095392</v>
      </c>
      <c r="U1928" s="25">
        <f t="shared" si="903"/>
        <v>86319.554950609294</v>
      </c>
      <c r="V1928" s="25">
        <f t="shared" si="883"/>
        <v>0.59317843781535673</v>
      </c>
      <c r="W1928" s="25">
        <f t="shared" si="884"/>
        <v>2.3727137512614269</v>
      </c>
      <c r="X1928" s="16">
        <f t="shared" si="885"/>
        <v>1135.9157894736452</v>
      </c>
      <c r="Y1928">
        <f t="shared" si="886"/>
        <v>160.69921140521188</v>
      </c>
      <c r="Z1928">
        <f t="shared" si="887"/>
        <v>4.0321099287095805</v>
      </c>
      <c r="AA1928">
        <f t="shared" si="888"/>
        <v>4.076596106965221</v>
      </c>
      <c r="AB1928">
        <f t="shared" si="875"/>
        <v>75.68759039837586</v>
      </c>
      <c r="AC1928">
        <f t="shared" si="889"/>
        <v>149.60405041777801</v>
      </c>
      <c r="AD1928">
        <f t="shared" si="890"/>
        <v>21.164643671607557</v>
      </c>
      <c r="AE1928">
        <f t="shared" si="891"/>
        <v>13.197131257434775</v>
      </c>
      <c r="AF1928">
        <f t="shared" si="892"/>
        <v>16.103954034248201</v>
      </c>
      <c r="AG1928">
        <f t="shared" si="876"/>
        <v>2.3081729759548835</v>
      </c>
      <c r="AH1928" s="18">
        <f t="shared" si="893"/>
        <v>385.39999999998668</v>
      </c>
      <c r="AI1928" s="18">
        <f t="shared" si="894"/>
        <v>72.400000000000489</v>
      </c>
      <c r="AJ1928" s="28"/>
      <c r="AK1928" s="29">
        <f t="shared" si="895"/>
        <v>15.275952027464339</v>
      </c>
      <c r="AL1928" s="19">
        <f t="shared" si="896"/>
        <v>72.400000000000489</v>
      </c>
      <c r="AM1928" s="18">
        <f t="shared" si="897"/>
        <v>13.197131257434775</v>
      </c>
      <c r="AN1928" s="18">
        <f t="shared" si="898"/>
        <v>16.103954034248201</v>
      </c>
      <c r="AO1928" s="19" t="str">
        <f t="shared" si="899"/>
        <v>N/A</v>
      </c>
      <c r="AP1928" t="str">
        <f t="shared" si="900"/>
        <v>N/A</v>
      </c>
    </row>
    <row r="1929" spans="12:42" x14ac:dyDescent="0.3">
      <c r="L1929" s="25">
        <f t="shared" si="901"/>
        <v>28.337437968653376</v>
      </c>
      <c r="N1929" s="25">
        <f t="shared" si="902"/>
        <v>385.59999999998666</v>
      </c>
      <c r="O1929" s="25">
        <f t="shared" si="877"/>
        <v>245.48058422493088</v>
      </c>
      <c r="P1929" s="25">
        <f t="shared" si="878"/>
        <v>430.66769162268577</v>
      </c>
      <c r="Q1929" s="25">
        <f t="shared" si="879"/>
        <v>215.33384581134288</v>
      </c>
      <c r="R1929" s="25">
        <f t="shared" si="880"/>
        <v>3640.2448069055372</v>
      </c>
      <c r="S1929" s="25">
        <f t="shared" si="881"/>
        <v>2.6740833744050168</v>
      </c>
      <c r="T1929" s="25">
        <f t="shared" si="882"/>
        <v>40.012376111174042</v>
      </c>
      <c r="U1929" s="25">
        <f t="shared" si="903"/>
        <v>86393.927030712875</v>
      </c>
      <c r="V1929" s="25">
        <f t="shared" si="883"/>
        <v>0.59307381374959001</v>
      </c>
      <c r="W1929" s="25">
        <f t="shared" si="884"/>
        <v>2.37229525499836</v>
      </c>
      <c r="X1929" s="16">
        <f t="shared" si="885"/>
        <v>1136.5052631578553</v>
      </c>
      <c r="Y1929">
        <f t="shared" si="886"/>
        <v>160.78260487246934</v>
      </c>
      <c r="Z1929">
        <f t="shared" si="887"/>
        <v>4.0331441011610503</v>
      </c>
      <c r="AA1929">
        <f t="shared" si="888"/>
        <v>4.0776108790476027</v>
      </c>
      <c r="AB1929">
        <f t="shared" si="875"/>
        <v>75.726867819444038</v>
      </c>
      <c r="AC1929">
        <f t="shared" si="889"/>
        <v>149.68168614710743</v>
      </c>
      <c r="AD1929">
        <f t="shared" si="890"/>
        <v>21.175626880570508</v>
      </c>
      <c r="AE1929">
        <f t="shared" si="891"/>
        <v>13.203550265138336</v>
      </c>
      <c r="AF1929">
        <f t="shared" si="892"/>
        <v>16.110373041951764</v>
      </c>
      <c r="AG1929">
        <f t="shared" si="876"/>
        <v>2.3087718014873233</v>
      </c>
      <c r="AH1929" s="18">
        <f t="shared" si="893"/>
        <v>385.59999999998666</v>
      </c>
      <c r="AI1929" s="18">
        <f t="shared" si="894"/>
        <v>72.400000000000489</v>
      </c>
      <c r="AJ1929" s="28"/>
      <c r="AK1929" s="29">
        <f t="shared" si="895"/>
        <v>15.275952027464339</v>
      </c>
      <c r="AL1929" s="19">
        <f t="shared" si="896"/>
        <v>72.400000000000489</v>
      </c>
      <c r="AM1929" s="18">
        <f t="shared" si="897"/>
        <v>13.203550265138336</v>
      </c>
      <c r="AN1929" s="18">
        <f t="shared" si="898"/>
        <v>16.110373041951764</v>
      </c>
      <c r="AO1929" s="19" t="str">
        <f t="shared" si="899"/>
        <v>N/A</v>
      </c>
      <c r="AP1929" t="str">
        <f t="shared" si="900"/>
        <v>N/A</v>
      </c>
    </row>
    <row r="1930" spans="12:42" x14ac:dyDescent="0.3">
      <c r="L1930" s="25">
        <f t="shared" si="901"/>
        <v>28.352151072479259</v>
      </c>
      <c r="N1930" s="25">
        <f t="shared" si="902"/>
        <v>385.79999999998665</v>
      </c>
      <c r="O1930" s="25">
        <f t="shared" si="877"/>
        <v>245.6079081794044</v>
      </c>
      <c r="P1930" s="25">
        <f t="shared" si="878"/>
        <v>430.89106698141126</v>
      </c>
      <c r="Q1930" s="25">
        <f t="shared" si="879"/>
        <v>215.44553349070563</v>
      </c>
      <c r="R1930" s="25">
        <f t="shared" si="880"/>
        <v>3642.1329006850524</v>
      </c>
      <c r="S1930" s="25">
        <f t="shared" si="881"/>
        <v>2.6740812574085484</v>
      </c>
      <c r="T1930" s="25">
        <f t="shared" si="882"/>
        <v>40.022767262010007</v>
      </c>
      <c r="U1930" s="25">
        <f t="shared" si="903"/>
        <v>86468.324574497252</v>
      </c>
      <c r="V1930" s="25">
        <f t="shared" si="883"/>
        <v>0.5929692623744599</v>
      </c>
      <c r="W1930" s="25">
        <f t="shared" si="884"/>
        <v>2.3718770494978396</v>
      </c>
      <c r="X1930" s="16">
        <f t="shared" si="885"/>
        <v>1137.0947368420661</v>
      </c>
      <c r="Y1930">
        <f t="shared" si="886"/>
        <v>160.86599833972687</v>
      </c>
      <c r="Z1930">
        <f t="shared" si="887"/>
        <v>4.0341780103586125</v>
      </c>
      <c r="AA1930">
        <f t="shared" si="888"/>
        <v>4.0786254063989142</v>
      </c>
      <c r="AB1930">
        <f t="shared" si="875"/>
        <v>75.766145240512216</v>
      </c>
      <c r="AC1930">
        <f t="shared" si="889"/>
        <v>149.75932187643684</v>
      </c>
      <c r="AD1930">
        <f t="shared" si="890"/>
        <v>21.18661008953346</v>
      </c>
      <c r="AE1930">
        <f t="shared" si="891"/>
        <v>13.209969272841898</v>
      </c>
      <c r="AF1930">
        <f t="shared" si="892"/>
        <v>16.116792049655324</v>
      </c>
      <c r="AG1930">
        <f t="shared" si="876"/>
        <v>2.3093704717428118</v>
      </c>
      <c r="AH1930" s="18">
        <f t="shared" si="893"/>
        <v>385.79999999998665</v>
      </c>
      <c r="AI1930" s="18">
        <f t="shared" si="894"/>
        <v>72.400000000000489</v>
      </c>
      <c r="AJ1930" s="28"/>
      <c r="AK1930" s="29">
        <f t="shared" si="895"/>
        <v>15.275952027464339</v>
      </c>
      <c r="AL1930" s="19">
        <f t="shared" si="896"/>
        <v>72.400000000000489</v>
      </c>
      <c r="AM1930" s="18">
        <f t="shared" si="897"/>
        <v>13.209969272841898</v>
      </c>
      <c r="AN1930" s="18">
        <f t="shared" si="898"/>
        <v>16.116792049655324</v>
      </c>
      <c r="AO1930" s="19" t="str">
        <f t="shared" si="899"/>
        <v>N/A</v>
      </c>
      <c r="AP1930" t="str">
        <f t="shared" si="900"/>
        <v>N/A</v>
      </c>
    </row>
    <row r="1931" spans="12:42" x14ac:dyDescent="0.3">
      <c r="L1931" s="25">
        <f t="shared" si="901"/>
        <v>28.366864176305143</v>
      </c>
      <c r="N1931" s="25">
        <f t="shared" si="902"/>
        <v>385.99999999998664</v>
      </c>
      <c r="O1931" s="25">
        <f t="shared" si="877"/>
        <v>245.73523213387793</v>
      </c>
      <c r="P1931" s="25">
        <f t="shared" si="878"/>
        <v>431.11444234013675</v>
      </c>
      <c r="Q1931" s="25">
        <f t="shared" si="879"/>
        <v>215.55722117006837</v>
      </c>
      <c r="R1931" s="25">
        <f t="shared" si="880"/>
        <v>3644.020994464568</v>
      </c>
      <c r="S1931" s="25">
        <f t="shared" si="881"/>
        <v>2.674079142606026</v>
      </c>
      <c r="T1931" s="25">
        <f t="shared" si="882"/>
        <v>40.033155715705121</v>
      </c>
      <c r="U1931" s="25">
        <f t="shared" si="903"/>
        <v>86542.747577473798</v>
      </c>
      <c r="V1931" s="25">
        <f t="shared" si="883"/>
        <v>0.59286478360182104</v>
      </c>
      <c r="W1931" s="25">
        <f t="shared" si="884"/>
        <v>2.3714591344072842</v>
      </c>
      <c r="X1931" s="16">
        <f t="shared" si="885"/>
        <v>1137.684210526277</v>
      </c>
      <c r="Y1931">
        <f t="shared" si="886"/>
        <v>160.94939180698444</v>
      </c>
      <c r="Z1931">
        <f t="shared" si="887"/>
        <v>4.0352116565023319</v>
      </c>
      <c r="AA1931">
        <f t="shared" si="888"/>
        <v>4.0796396891919384</v>
      </c>
      <c r="AB1931">
        <f t="shared" si="875"/>
        <v>75.80542266158038</v>
      </c>
      <c r="AC1931">
        <f t="shared" si="889"/>
        <v>149.83695760576614</v>
      </c>
      <c r="AD1931">
        <f t="shared" si="890"/>
        <v>21.197593298496397</v>
      </c>
      <c r="AE1931">
        <f t="shared" si="891"/>
        <v>13.216388280545452</v>
      </c>
      <c r="AF1931">
        <f t="shared" si="892"/>
        <v>16.12321105735888</v>
      </c>
      <c r="AG1931">
        <f t="shared" si="876"/>
        <v>2.3099689868420774</v>
      </c>
      <c r="AH1931" s="18">
        <f t="shared" si="893"/>
        <v>385.99999999998664</v>
      </c>
      <c r="AI1931" s="18">
        <f t="shared" si="894"/>
        <v>72.400000000000489</v>
      </c>
      <c r="AJ1931" s="28"/>
      <c r="AK1931" s="29">
        <f t="shared" si="895"/>
        <v>15.275952027464339</v>
      </c>
      <c r="AL1931" s="19">
        <f t="shared" si="896"/>
        <v>72.400000000000489</v>
      </c>
      <c r="AM1931" s="18">
        <f t="shared" si="897"/>
        <v>13.216388280545452</v>
      </c>
      <c r="AN1931" s="18">
        <f t="shared" si="898"/>
        <v>16.12321105735888</v>
      </c>
      <c r="AO1931" s="19" t="str">
        <f t="shared" si="899"/>
        <v>N/A</v>
      </c>
      <c r="AP1931" t="str">
        <f t="shared" si="900"/>
        <v>N/A</v>
      </c>
    </row>
    <row r="1932" spans="12:42" x14ac:dyDescent="0.3">
      <c r="L1932" s="25">
        <f t="shared" si="901"/>
        <v>28.381577280131026</v>
      </c>
      <c r="N1932" s="25">
        <f t="shared" si="902"/>
        <v>386.19999999998663</v>
      </c>
      <c r="O1932" s="25">
        <f t="shared" si="877"/>
        <v>245.86255608835143</v>
      </c>
      <c r="P1932" s="25">
        <f t="shared" si="878"/>
        <v>431.33781769886218</v>
      </c>
      <c r="Q1932" s="25">
        <f t="shared" si="879"/>
        <v>215.66890884943109</v>
      </c>
      <c r="R1932" s="25">
        <f t="shared" si="880"/>
        <v>3645.9090882440828</v>
      </c>
      <c r="S1932" s="25">
        <f t="shared" si="881"/>
        <v>2.6740770299940411</v>
      </c>
      <c r="T1932" s="25">
        <f t="shared" si="882"/>
        <v>40.043541474358513</v>
      </c>
      <c r="U1932" s="25">
        <f t="shared" si="903"/>
        <v>86617.196035156507</v>
      </c>
      <c r="V1932" s="25">
        <f t="shared" si="883"/>
        <v>0.59276037734367726</v>
      </c>
      <c r="W1932" s="25">
        <f t="shared" si="884"/>
        <v>2.371041509374709</v>
      </c>
      <c r="X1932" s="16">
        <f t="shared" si="885"/>
        <v>1138.2736842104871</v>
      </c>
      <c r="Y1932">
        <f t="shared" si="886"/>
        <v>161.03278527424189</v>
      </c>
      <c r="Z1932">
        <f t="shared" si="887"/>
        <v>4.0362450397920195</v>
      </c>
      <c r="AA1932">
        <f t="shared" si="888"/>
        <v>4.0806537275992598</v>
      </c>
      <c r="AB1932">
        <f t="shared" si="875"/>
        <v>75.844700082648558</v>
      </c>
      <c r="AC1932">
        <f t="shared" si="889"/>
        <v>149.91459333509556</v>
      </c>
      <c r="AD1932">
        <f t="shared" si="890"/>
        <v>21.208576507459348</v>
      </c>
      <c r="AE1932">
        <f t="shared" si="891"/>
        <v>13.222807288249014</v>
      </c>
      <c r="AF1932">
        <f t="shared" si="892"/>
        <v>16.12963006506244</v>
      </c>
      <c r="AG1932">
        <f t="shared" si="876"/>
        <v>2.3105673469056924</v>
      </c>
      <c r="AH1932" s="18">
        <f t="shared" si="893"/>
        <v>386.19999999998663</v>
      </c>
      <c r="AI1932" s="18">
        <f t="shared" si="894"/>
        <v>72.400000000000489</v>
      </c>
      <c r="AJ1932" s="28"/>
      <c r="AK1932" s="29">
        <f t="shared" si="895"/>
        <v>15.275952027464339</v>
      </c>
      <c r="AL1932" s="19">
        <f t="shared" si="896"/>
        <v>72.400000000000489</v>
      </c>
      <c r="AM1932" s="18">
        <f t="shared" si="897"/>
        <v>13.222807288249014</v>
      </c>
      <c r="AN1932" s="18">
        <f t="shared" si="898"/>
        <v>16.12963006506244</v>
      </c>
      <c r="AO1932" s="19" t="str">
        <f t="shared" si="899"/>
        <v>N/A</v>
      </c>
      <c r="AP1932" t="str">
        <f t="shared" si="900"/>
        <v>N/A</v>
      </c>
    </row>
    <row r="1933" spans="12:42" x14ac:dyDescent="0.3">
      <c r="L1933" s="25">
        <f t="shared" si="901"/>
        <v>28.396290383956909</v>
      </c>
      <c r="N1933" s="25">
        <f t="shared" si="902"/>
        <v>386.39999999998662</v>
      </c>
      <c r="O1933" s="25">
        <f t="shared" si="877"/>
        <v>245.98988004282489</v>
      </c>
      <c r="P1933" s="25">
        <f t="shared" si="878"/>
        <v>431.56119305758756</v>
      </c>
      <c r="Q1933" s="25">
        <f t="shared" si="879"/>
        <v>215.78059652879378</v>
      </c>
      <c r="R1933" s="25">
        <f t="shared" si="880"/>
        <v>3647.7971820235975</v>
      </c>
      <c r="S1933" s="25">
        <f t="shared" si="881"/>
        <v>2.674074919569192</v>
      </c>
      <c r="T1933" s="25">
        <f t="shared" si="882"/>
        <v>40.053924540066554</v>
      </c>
      <c r="U1933" s="25">
        <f t="shared" si="903"/>
        <v>86691.669943062836</v>
      </c>
      <c r="V1933" s="25">
        <f t="shared" si="883"/>
        <v>0.59265604351218604</v>
      </c>
      <c r="W1933" s="25">
        <f t="shared" si="884"/>
        <v>2.3706241740487441</v>
      </c>
      <c r="X1933" s="16">
        <f t="shared" si="885"/>
        <v>1138.8631578946972</v>
      </c>
      <c r="Y1933">
        <f t="shared" si="886"/>
        <v>161.11617874149934</v>
      </c>
      <c r="Z1933">
        <f t="shared" si="887"/>
        <v>4.0372781604272436</v>
      </c>
      <c r="AA1933">
        <f t="shared" si="888"/>
        <v>4.0816675217932694</v>
      </c>
      <c r="AB1933">
        <f t="shared" si="875"/>
        <v>75.883977503716736</v>
      </c>
      <c r="AC1933">
        <f t="shared" si="889"/>
        <v>149.99222906442509</v>
      </c>
      <c r="AD1933">
        <f t="shared" si="890"/>
        <v>21.219559716422317</v>
      </c>
      <c r="AE1933">
        <f t="shared" si="891"/>
        <v>13.229226295952586</v>
      </c>
      <c r="AF1933">
        <f t="shared" si="892"/>
        <v>16.136049072766014</v>
      </c>
      <c r="AG1933">
        <f t="shared" si="876"/>
        <v>2.311165552054073</v>
      </c>
      <c r="AH1933" s="18">
        <f t="shared" si="893"/>
        <v>386.39999999998662</v>
      </c>
      <c r="AI1933" s="18">
        <f t="shared" si="894"/>
        <v>72.400000000000489</v>
      </c>
      <c r="AJ1933" s="28"/>
      <c r="AK1933" s="29">
        <f t="shared" si="895"/>
        <v>15.275952027464339</v>
      </c>
      <c r="AL1933" s="19">
        <f t="shared" si="896"/>
        <v>72.400000000000489</v>
      </c>
      <c r="AM1933" s="18">
        <f t="shared" si="897"/>
        <v>13.229226295952586</v>
      </c>
      <c r="AN1933" s="18">
        <f t="shared" si="898"/>
        <v>16.136049072766014</v>
      </c>
      <c r="AO1933" s="19" t="str">
        <f t="shared" si="899"/>
        <v>N/A</v>
      </c>
      <c r="AP1933" t="str">
        <f t="shared" si="900"/>
        <v>N/A</v>
      </c>
    </row>
    <row r="1934" spans="12:42" x14ac:dyDescent="0.3">
      <c r="L1934" s="25">
        <f t="shared" si="901"/>
        <v>28.411003487782793</v>
      </c>
      <c r="N1934" s="25">
        <f t="shared" si="902"/>
        <v>386.59999999998661</v>
      </c>
      <c r="O1934" s="25">
        <f t="shared" si="877"/>
        <v>246.11720399729839</v>
      </c>
      <c r="P1934" s="25">
        <f t="shared" si="878"/>
        <v>431.78456841631299</v>
      </c>
      <c r="Q1934" s="25">
        <f t="shared" si="879"/>
        <v>215.8922842081565</v>
      </c>
      <c r="R1934" s="25">
        <f t="shared" si="880"/>
        <v>3649.6852758031127</v>
      </c>
      <c r="S1934" s="25">
        <f t="shared" si="881"/>
        <v>2.6740728113280832</v>
      </c>
      <c r="T1934" s="25">
        <f t="shared" si="882"/>
        <v>40.064304914922943</v>
      </c>
      <c r="U1934" s="25">
        <f t="shared" si="903"/>
        <v>86766.169296713066</v>
      </c>
      <c r="V1934" s="25">
        <f t="shared" si="883"/>
        <v>0.59255178201965508</v>
      </c>
      <c r="W1934" s="25">
        <f t="shared" si="884"/>
        <v>2.3702071280786203</v>
      </c>
      <c r="X1934" s="16">
        <f t="shared" si="885"/>
        <v>1139.4526315789076</v>
      </c>
      <c r="Y1934">
        <f t="shared" si="886"/>
        <v>161.19957220875682</v>
      </c>
      <c r="Z1934">
        <f t="shared" si="887"/>
        <v>4.0383110186073141</v>
      </c>
      <c r="AA1934">
        <f t="shared" si="888"/>
        <v>4.082681071946161</v>
      </c>
      <c r="AB1934">
        <f t="shared" si="875"/>
        <v>75.923254924784914</v>
      </c>
      <c r="AC1934">
        <f t="shared" si="889"/>
        <v>150.0698647937545</v>
      </c>
      <c r="AD1934">
        <f t="shared" si="890"/>
        <v>21.230542925385269</v>
      </c>
      <c r="AE1934">
        <f t="shared" si="891"/>
        <v>13.235645303656149</v>
      </c>
      <c r="AF1934">
        <f t="shared" si="892"/>
        <v>16.142468080469577</v>
      </c>
      <c r="AG1934">
        <f t="shared" si="876"/>
        <v>2.311763602407479</v>
      </c>
      <c r="AH1934" s="18">
        <f t="shared" si="893"/>
        <v>386.59999999998661</v>
      </c>
      <c r="AI1934" s="18">
        <f t="shared" si="894"/>
        <v>72.400000000000489</v>
      </c>
      <c r="AJ1934" s="28"/>
      <c r="AK1934" s="29">
        <f t="shared" si="895"/>
        <v>15.275952027464339</v>
      </c>
      <c r="AL1934" s="19">
        <f t="shared" si="896"/>
        <v>72.400000000000489</v>
      </c>
      <c r="AM1934" s="18">
        <f t="shared" si="897"/>
        <v>13.235645303656149</v>
      </c>
      <c r="AN1934" s="18">
        <f t="shared" si="898"/>
        <v>16.142468080469577</v>
      </c>
      <c r="AO1934" s="19" t="str">
        <f t="shared" si="899"/>
        <v>N/A</v>
      </c>
      <c r="AP1934" t="str">
        <f t="shared" si="900"/>
        <v>N/A</v>
      </c>
    </row>
    <row r="1935" spans="12:42" x14ac:dyDescent="0.3">
      <c r="L1935" s="25">
        <f t="shared" si="901"/>
        <v>28.425716591608676</v>
      </c>
      <c r="N1935" s="25">
        <f t="shared" si="902"/>
        <v>386.7999999999866</v>
      </c>
      <c r="O1935" s="25">
        <f t="shared" si="877"/>
        <v>246.24452795177194</v>
      </c>
      <c r="P1935" s="25">
        <f t="shared" si="878"/>
        <v>432.00794377503854</v>
      </c>
      <c r="Q1935" s="25">
        <f t="shared" si="879"/>
        <v>216.00397188751927</v>
      </c>
      <c r="R1935" s="25">
        <f t="shared" si="880"/>
        <v>3651.5733695826284</v>
      </c>
      <c r="S1935" s="25">
        <f t="shared" si="881"/>
        <v>2.6740707052673276</v>
      </c>
      <c r="T1935" s="25">
        <f t="shared" si="882"/>
        <v>40.074682601018637</v>
      </c>
      <c r="U1935" s="25">
        <f t="shared" si="903"/>
        <v>86840.694091630692</v>
      </c>
      <c r="V1935" s="25">
        <f t="shared" si="883"/>
        <v>0.59244759277854386</v>
      </c>
      <c r="W1935" s="25">
        <f t="shared" si="884"/>
        <v>2.3697903711141755</v>
      </c>
      <c r="X1935" s="16">
        <f t="shared" si="885"/>
        <v>1140.0421052631186</v>
      </c>
      <c r="Y1935">
        <f t="shared" si="886"/>
        <v>161.28296567601441</v>
      </c>
      <c r="Z1935">
        <f t="shared" si="887"/>
        <v>4.0393436145312931</v>
      </c>
      <c r="AA1935">
        <f t="shared" si="888"/>
        <v>4.0836943782299295</v>
      </c>
      <c r="AB1935">
        <f t="shared" si="875"/>
        <v>75.962532345853091</v>
      </c>
      <c r="AC1935">
        <f t="shared" si="889"/>
        <v>150.14750052308392</v>
      </c>
      <c r="AD1935">
        <f t="shared" si="890"/>
        <v>21.24152613434822</v>
      </c>
      <c r="AE1935">
        <f t="shared" si="891"/>
        <v>13.242064311359711</v>
      </c>
      <c r="AF1935">
        <f t="shared" si="892"/>
        <v>16.148887088173137</v>
      </c>
      <c r="AG1935">
        <f t="shared" si="876"/>
        <v>2.3123614980860157</v>
      </c>
      <c r="AH1935" s="18">
        <f t="shared" si="893"/>
        <v>386.7999999999866</v>
      </c>
      <c r="AI1935" s="18">
        <f t="shared" si="894"/>
        <v>72.400000000000489</v>
      </c>
      <c r="AJ1935" s="28"/>
      <c r="AK1935" s="29">
        <f t="shared" si="895"/>
        <v>15.275952027464339</v>
      </c>
      <c r="AL1935" s="19">
        <f t="shared" si="896"/>
        <v>72.400000000000489</v>
      </c>
      <c r="AM1935" s="18">
        <f t="shared" si="897"/>
        <v>13.242064311359711</v>
      </c>
      <c r="AN1935" s="18">
        <f t="shared" si="898"/>
        <v>16.148887088173137</v>
      </c>
      <c r="AO1935" s="19" t="str">
        <f t="shared" si="899"/>
        <v>N/A</v>
      </c>
      <c r="AP1935" t="str">
        <f t="shared" si="900"/>
        <v>N/A</v>
      </c>
    </row>
    <row r="1936" spans="12:42" x14ac:dyDescent="0.3">
      <c r="L1936" s="25">
        <f t="shared" si="901"/>
        <v>28.44042969543456</v>
      </c>
      <c r="N1936" s="25">
        <f t="shared" si="902"/>
        <v>386.99999999998658</v>
      </c>
      <c r="O1936" s="25">
        <f t="shared" si="877"/>
        <v>246.37185190624544</v>
      </c>
      <c r="P1936" s="25">
        <f t="shared" si="878"/>
        <v>432.23131913376398</v>
      </c>
      <c r="Q1936" s="25">
        <f t="shared" si="879"/>
        <v>216.11565956688199</v>
      </c>
      <c r="R1936" s="25">
        <f t="shared" si="880"/>
        <v>3653.4614633621441</v>
      </c>
      <c r="S1936" s="25">
        <f t="shared" si="881"/>
        <v>2.6740686013835453</v>
      </c>
      <c r="T1936" s="25">
        <f t="shared" si="882"/>
        <v>40.085057600441871</v>
      </c>
      <c r="U1936" s="25">
        <f t="shared" si="903"/>
        <v>86915.244323342471</v>
      </c>
      <c r="V1936" s="25">
        <f t="shared" si="883"/>
        <v>0.5923434757014655</v>
      </c>
      <c r="W1936" s="25">
        <f t="shared" si="884"/>
        <v>2.369373902805862</v>
      </c>
      <c r="X1936" s="16">
        <f t="shared" si="885"/>
        <v>1140.631578947329</v>
      </c>
      <c r="Y1936">
        <f t="shared" si="886"/>
        <v>161.36635914327189</v>
      </c>
      <c r="Z1936">
        <f t="shared" si="887"/>
        <v>4.0403759483979895</v>
      </c>
      <c r="AA1936">
        <f t="shared" si="888"/>
        <v>4.0847074408163717</v>
      </c>
      <c r="AB1936">
        <f t="shared" si="875"/>
        <v>76.001809766921255</v>
      </c>
      <c r="AC1936">
        <f t="shared" si="889"/>
        <v>150.22513625241322</v>
      </c>
      <c r="AD1936">
        <f t="shared" si="890"/>
        <v>21.252509343311157</v>
      </c>
      <c r="AE1936">
        <f t="shared" si="891"/>
        <v>13.248483319063265</v>
      </c>
      <c r="AF1936">
        <f t="shared" si="892"/>
        <v>16.155306095876693</v>
      </c>
      <c r="AG1936">
        <f t="shared" si="876"/>
        <v>2.3129592392096319</v>
      </c>
      <c r="AH1936" s="18">
        <f t="shared" si="893"/>
        <v>386.99999999998658</v>
      </c>
      <c r="AI1936" s="18">
        <f t="shared" si="894"/>
        <v>72.400000000000489</v>
      </c>
      <c r="AJ1936" s="28"/>
      <c r="AK1936" s="29">
        <f t="shared" si="895"/>
        <v>15.275952027464339</v>
      </c>
      <c r="AL1936" s="19">
        <f t="shared" si="896"/>
        <v>72.400000000000489</v>
      </c>
      <c r="AM1936" s="18">
        <f t="shared" si="897"/>
        <v>13.248483319063265</v>
      </c>
      <c r="AN1936" s="18">
        <f t="shared" si="898"/>
        <v>16.155306095876693</v>
      </c>
      <c r="AO1936" s="19" t="str">
        <f t="shared" si="899"/>
        <v>N/A</v>
      </c>
      <c r="AP1936" t="str">
        <f t="shared" si="900"/>
        <v>N/A</v>
      </c>
    </row>
    <row r="1937" spans="12:42" x14ac:dyDescent="0.3">
      <c r="L1937" s="25">
        <f t="shared" si="901"/>
        <v>28.455142799260443</v>
      </c>
      <c r="N1937" s="25">
        <f t="shared" si="902"/>
        <v>387.19999999998657</v>
      </c>
      <c r="O1937" s="25">
        <f t="shared" si="877"/>
        <v>246.49917586071896</v>
      </c>
      <c r="P1937" s="25">
        <f t="shared" si="878"/>
        <v>432.45469449248947</v>
      </c>
      <c r="Q1937" s="25">
        <f t="shared" si="879"/>
        <v>216.22734724624473</v>
      </c>
      <c r="R1937" s="25">
        <f t="shared" si="880"/>
        <v>3655.3495571416593</v>
      </c>
      <c r="S1937" s="25">
        <f t="shared" si="881"/>
        <v>2.6740664996733612</v>
      </c>
      <c r="T1937" s="25">
        <f t="shared" si="882"/>
        <v>40.095429915278224</v>
      </c>
      <c r="U1937" s="25">
        <f t="shared" si="903"/>
        <v>86989.819987378054</v>
      </c>
      <c r="V1937" s="25">
        <f t="shared" si="883"/>
        <v>0.59223943070118101</v>
      </c>
      <c r="W1937" s="25">
        <f t="shared" si="884"/>
        <v>2.3689577228047241</v>
      </c>
      <c r="X1937" s="16">
        <f t="shared" si="885"/>
        <v>1141.2210526315396</v>
      </c>
      <c r="Y1937">
        <f t="shared" si="886"/>
        <v>161.4497526105294</v>
      </c>
      <c r="Z1937">
        <f t="shared" si="887"/>
        <v>4.0414080204059628</v>
      </c>
      <c r="AA1937">
        <f t="shared" si="888"/>
        <v>4.085720259877089</v>
      </c>
      <c r="AB1937">
        <f t="shared" si="875"/>
        <v>76.041087187989433</v>
      </c>
      <c r="AC1937">
        <f t="shared" si="889"/>
        <v>150.30277198174264</v>
      </c>
      <c r="AD1937">
        <f t="shared" si="890"/>
        <v>21.263492552274109</v>
      </c>
      <c r="AE1937">
        <f t="shared" si="891"/>
        <v>13.254902326766826</v>
      </c>
      <c r="AF1937">
        <f t="shared" si="892"/>
        <v>16.161725103580252</v>
      </c>
      <c r="AG1937">
        <f t="shared" si="876"/>
        <v>2.3135568258981225</v>
      </c>
      <c r="AH1937" s="18">
        <f t="shared" si="893"/>
        <v>387.19999999998657</v>
      </c>
      <c r="AI1937" s="18">
        <f t="shared" si="894"/>
        <v>72.400000000000489</v>
      </c>
      <c r="AJ1937" s="28"/>
      <c r="AK1937" s="29">
        <f t="shared" si="895"/>
        <v>15.275952027464339</v>
      </c>
      <c r="AL1937" s="19">
        <f t="shared" si="896"/>
        <v>72.400000000000489</v>
      </c>
      <c r="AM1937" s="18">
        <f t="shared" si="897"/>
        <v>13.254902326766826</v>
      </c>
      <c r="AN1937" s="18">
        <f t="shared" si="898"/>
        <v>16.161725103580252</v>
      </c>
      <c r="AO1937" s="19" t="str">
        <f t="shared" si="899"/>
        <v>N/A</v>
      </c>
      <c r="AP1937" t="str">
        <f t="shared" si="900"/>
        <v>N/A</v>
      </c>
    </row>
    <row r="1938" spans="12:42" x14ac:dyDescent="0.3">
      <c r="L1938" s="25">
        <f t="shared" si="901"/>
        <v>28.469855903086327</v>
      </c>
      <c r="N1938" s="25">
        <f t="shared" si="902"/>
        <v>387.39999999998656</v>
      </c>
      <c r="O1938" s="25">
        <f t="shared" si="877"/>
        <v>246.62649981519249</v>
      </c>
      <c r="P1938" s="25">
        <f t="shared" si="878"/>
        <v>432.67806985121496</v>
      </c>
      <c r="Q1938" s="25">
        <f t="shared" si="879"/>
        <v>216.33903492560748</v>
      </c>
      <c r="R1938" s="25">
        <f t="shared" si="880"/>
        <v>3657.2376509211749</v>
      </c>
      <c r="S1938" s="25">
        <f t="shared" si="881"/>
        <v>2.67406440013341</v>
      </c>
      <c r="T1938" s="25">
        <f t="shared" si="882"/>
        <v>40.105799547610538</v>
      </c>
      <c r="U1938" s="25">
        <f t="shared" si="903"/>
        <v>87064.421079270236</v>
      </c>
      <c r="V1938" s="25">
        <f t="shared" si="883"/>
        <v>0.59213545769060294</v>
      </c>
      <c r="W1938" s="25">
        <f t="shared" si="884"/>
        <v>2.3685418307624118</v>
      </c>
      <c r="X1938" s="16">
        <f t="shared" si="885"/>
        <v>1141.8105263157504</v>
      </c>
      <c r="Y1938">
        <f t="shared" si="886"/>
        <v>161.53314607778697</v>
      </c>
      <c r="Z1938">
        <f t="shared" si="887"/>
        <v>4.0424398307535254</v>
      </c>
      <c r="AA1938">
        <f t="shared" si="888"/>
        <v>4.0867328355834882</v>
      </c>
      <c r="AB1938">
        <f t="shared" si="875"/>
        <v>76.080364609057611</v>
      </c>
      <c r="AC1938">
        <f t="shared" si="889"/>
        <v>150.38040771107205</v>
      </c>
      <c r="AD1938">
        <f t="shared" si="890"/>
        <v>21.27447576123706</v>
      </c>
      <c r="AE1938">
        <f t="shared" si="891"/>
        <v>13.261321334470388</v>
      </c>
      <c r="AF1938">
        <f t="shared" si="892"/>
        <v>16.168144111283816</v>
      </c>
      <c r="AG1938">
        <f t="shared" si="876"/>
        <v>2.3141542582711274</v>
      </c>
      <c r="AH1938" s="18">
        <f t="shared" si="893"/>
        <v>387.39999999998656</v>
      </c>
      <c r="AI1938" s="18">
        <f t="shared" si="894"/>
        <v>72.400000000000489</v>
      </c>
      <c r="AJ1938" s="28"/>
      <c r="AK1938" s="29">
        <f t="shared" si="895"/>
        <v>15.275952027464339</v>
      </c>
      <c r="AL1938" s="19">
        <f t="shared" si="896"/>
        <v>72.400000000000489</v>
      </c>
      <c r="AM1938" s="18">
        <f t="shared" si="897"/>
        <v>13.261321334470388</v>
      </c>
      <c r="AN1938" s="18">
        <f t="shared" si="898"/>
        <v>16.168144111283816</v>
      </c>
      <c r="AO1938" s="19" t="str">
        <f t="shared" si="899"/>
        <v>N/A</v>
      </c>
      <c r="AP1938" t="str">
        <f t="shared" si="900"/>
        <v>N/A</v>
      </c>
    </row>
    <row r="1939" spans="12:42" x14ac:dyDescent="0.3">
      <c r="L1939" s="25">
        <f t="shared" si="901"/>
        <v>28.48456900691221</v>
      </c>
      <c r="N1939" s="25">
        <f t="shared" si="902"/>
        <v>387.59999999998655</v>
      </c>
      <c r="O1939" s="25">
        <f t="shared" si="877"/>
        <v>246.75382376966601</v>
      </c>
      <c r="P1939" s="25">
        <f t="shared" si="878"/>
        <v>432.90144520994039</v>
      </c>
      <c r="Q1939" s="25">
        <f t="shared" si="879"/>
        <v>216.4507226049702</v>
      </c>
      <c r="R1939" s="25">
        <f t="shared" si="880"/>
        <v>3659.1257447006901</v>
      </c>
      <c r="S1939" s="25">
        <f t="shared" si="881"/>
        <v>2.6740623027603307</v>
      </c>
      <c r="T1939" s="25">
        <f t="shared" si="882"/>
        <v>40.116166499518989</v>
      </c>
      <c r="U1939" s="25">
        <f t="shared" si="903"/>
        <v>87139.047594554999</v>
      </c>
      <c r="V1939" s="25">
        <f t="shared" si="883"/>
        <v>0.59203155658279449</v>
      </c>
      <c r="W1939" s="25">
        <f t="shared" si="884"/>
        <v>2.368126226331178</v>
      </c>
      <c r="X1939" s="16">
        <f t="shared" si="885"/>
        <v>1142.3999999999608</v>
      </c>
      <c r="Y1939">
        <f t="shared" si="886"/>
        <v>161.61653954504445</v>
      </c>
      <c r="Z1939">
        <f t="shared" si="887"/>
        <v>4.043471379638734</v>
      </c>
      <c r="AA1939">
        <f t="shared" si="888"/>
        <v>4.0877451681067747</v>
      </c>
      <c r="AB1939">
        <f t="shared" si="875"/>
        <v>76.119642030125789</v>
      </c>
      <c r="AC1939">
        <f t="shared" si="889"/>
        <v>150.45804344040147</v>
      </c>
      <c r="AD1939">
        <f t="shared" si="890"/>
        <v>21.285458970200011</v>
      </c>
      <c r="AE1939">
        <f t="shared" si="891"/>
        <v>13.267740342173949</v>
      </c>
      <c r="AF1939">
        <f t="shared" si="892"/>
        <v>16.174563118987376</v>
      </c>
      <c r="AG1939">
        <f t="shared" si="876"/>
        <v>2.3147515364481324</v>
      </c>
      <c r="AH1939" s="18">
        <f t="shared" si="893"/>
        <v>387.59999999998655</v>
      </c>
      <c r="AI1939" s="18">
        <f t="shared" si="894"/>
        <v>72.400000000000489</v>
      </c>
      <c r="AJ1939" s="28"/>
      <c r="AK1939" s="29">
        <f t="shared" si="895"/>
        <v>15.275952027464339</v>
      </c>
      <c r="AL1939" s="19">
        <f t="shared" si="896"/>
        <v>72.400000000000489</v>
      </c>
      <c r="AM1939" s="18">
        <f t="shared" si="897"/>
        <v>13.267740342173949</v>
      </c>
      <c r="AN1939" s="18">
        <f t="shared" si="898"/>
        <v>16.174563118987376</v>
      </c>
      <c r="AO1939" s="19" t="str">
        <f t="shared" si="899"/>
        <v>N/A</v>
      </c>
      <c r="AP1939" t="str">
        <f t="shared" si="900"/>
        <v>N/A</v>
      </c>
    </row>
    <row r="1940" spans="12:42" x14ac:dyDescent="0.3">
      <c r="L1940" s="25">
        <f t="shared" si="901"/>
        <v>28.499282110738093</v>
      </c>
      <c r="N1940" s="25">
        <f t="shared" si="902"/>
        <v>387.79999999998654</v>
      </c>
      <c r="O1940" s="25">
        <f t="shared" si="877"/>
        <v>246.88114772413948</v>
      </c>
      <c r="P1940" s="25">
        <f t="shared" si="878"/>
        <v>433.12482056866577</v>
      </c>
      <c r="Q1940" s="25">
        <f t="shared" si="879"/>
        <v>216.56241028433288</v>
      </c>
      <c r="R1940" s="25">
        <f t="shared" si="880"/>
        <v>3661.0138384802049</v>
      </c>
      <c r="S1940" s="25">
        <f t="shared" si="881"/>
        <v>2.6740602075507716</v>
      </c>
      <c r="T1940" s="25">
        <f t="shared" si="882"/>
        <v>40.126530773081058</v>
      </c>
      <c r="U1940" s="25">
        <f t="shared" si="903"/>
        <v>87213.699528771322</v>
      </c>
      <c r="V1940" s="25">
        <f t="shared" si="883"/>
        <v>0.59192772729096821</v>
      </c>
      <c r="W1940" s="25">
        <f t="shared" si="884"/>
        <v>2.3677109091638728</v>
      </c>
      <c r="X1940" s="16">
        <f t="shared" si="885"/>
        <v>1142.9894736841709</v>
      </c>
      <c r="Y1940">
        <f t="shared" si="886"/>
        <v>161.6999330123019</v>
      </c>
      <c r="Z1940">
        <f t="shared" si="887"/>
        <v>4.0445026672594029</v>
      </c>
      <c r="AA1940">
        <f t="shared" si="888"/>
        <v>4.0887572576179645</v>
      </c>
      <c r="AB1940">
        <f t="shared" si="875"/>
        <v>76.158919451193967</v>
      </c>
      <c r="AC1940">
        <f t="shared" si="889"/>
        <v>150.535679169731</v>
      </c>
      <c r="AD1940">
        <f t="shared" si="890"/>
        <v>21.29644217916298</v>
      </c>
      <c r="AE1940">
        <f t="shared" si="891"/>
        <v>13.274159349877523</v>
      </c>
      <c r="AF1940">
        <f t="shared" si="892"/>
        <v>16.180982126690949</v>
      </c>
      <c r="AG1940">
        <f t="shared" si="876"/>
        <v>2.3153486605484681</v>
      </c>
      <c r="AH1940" s="18">
        <f t="shared" si="893"/>
        <v>387.79999999998654</v>
      </c>
      <c r="AI1940" s="18">
        <f t="shared" si="894"/>
        <v>72.400000000000489</v>
      </c>
      <c r="AJ1940" s="28"/>
      <c r="AK1940" s="29">
        <f t="shared" si="895"/>
        <v>15.275952027464339</v>
      </c>
      <c r="AL1940" s="19">
        <f t="shared" si="896"/>
        <v>72.400000000000489</v>
      </c>
      <c r="AM1940" s="18">
        <f t="shared" si="897"/>
        <v>13.274159349877523</v>
      </c>
      <c r="AN1940" s="18">
        <f t="shared" si="898"/>
        <v>16.180982126690949</v>
      </c>
      <c r="AO1940" s="19" t="str">
        <f t="shared" si="899"/>
        <v>N/A</v>
      </c>
      <c r="AP1940" t="str">
        <f t="shared" si="900"/>
        <v>N/A</v>
      </c>
    </row>
    <row r="1941" spans="12:42" x14ac:dyDescent="0.3">
      <c r="L1941" s="25">
        <f t="shared" si="901"/>
        <v>28.513995214563977</v>
      </c>
      <c r="N1941" s="25">
        <f t="shared" si="902"/>
        <v>387.99999999998653</v>
      </c>
      <c r="O1941" s="25">
        <f t="shared" si="877"/>
        <v>247.00847167861298</v>
      </c>
      <c r="P1941" s="25">
        <f t="shared" si="878"/>
        <v>433.3481959273912</v>
      </c>
      <c r="Q1941" s="25">
        <f t="shared" si="879"/>
        <v>216.6740979636956</v>
      </c>
      <c r="R1941" s="25">
        <f t="shared" si="880"/>
        <v>3662.9019322597205</v>
      </c>
      <c r="S1941" s="25">
        <f t="shared" si="881"/>
        <v>2.6740581145013858</v>
      </c>
      <c r="T1941" s="25">
        <f t="shared" si="882"/>
        <v>40.136892370371527</v>
      </c>
      <c r="U1941" s="25">
        <f t="shared" si="903"/>
        <v>87288.376877461327</v>
      </c>
      <c r="V1941" s="25">
        <f t="shared" si="883"/>
        <v>0.5918239697284855</v>
      </c>
      <c r="W1941" s="25">
        <f t="shared" si="884"/>
        <v>2.367295878913942</v>
      </c>
      <c r="X1941" s="16">
        <f t="shared" si="885"/>
        <v>1143.5789473683813</v>
      </c>
      <c r="Y1941">
        <f t="shared" si="886"/>
        <v>161.78332647955938</v>
      </c>
      <c r="Z1941">
        <f t="shared" si="887"/>
        <v>4.0455336938130984</v>
      </c>
      <c r="AA1941">
        <f t="shared" si="888"/>
        <v>4.0897691042878783</v>
      </c>
      <c r="AB1941">
        <f t="shared" si="875"/>
        <v>76.198196872262145</v>
      </c>
      <c r="AC1941">
        <f t="shared" si="889"/>
        <v>150.61331489906041</v>
      </c>
      <c r="AD1941">
        <f t="shared" si="890"/>
        <v>21.307425388125932</v>
      </c>
      <c r="AE1941">
        <f t="shared" si="891"/>
        <v>13.280578357581085</v>
      </c>
      <c r="AF1941">
        <f t="shared" si="892"/>
        <v>16.187401134394513</v>
      </c>
      <c r="AG1941">
        <f t="shared" si="876"/>
        <v>2.3159456306913131</v>
      </c>
      <c r="AH1941" s="18">
        <f t="shared" si="893"/>
        <v>387.99999999998653</v>
      </c>
      <c r="AI1941" s="18">
        <f t="shared" si="894"/>
        <v>72.400000000000489</v>
      </c>
      <c r="AJ1941" s="28"/>
      <c r="AK1941" s="29">
        <f t="shared" si="895"/>
        <v>15.275952027464339</v>
      </c>
      <c r="AL1941" s="19">
        <f t="shared" si="896"/>
        <v>72.400000000000489</v>
      </c>
      <c r="AM1941" s="18">
        <f t="shared" si="897"/>
        <v>13.280578357581085</v>
      </c>
      <c r="AN1941" s="18">
        <f t="shared" si="898"/>
        <v>16.187401134394513</v>
      </c>
      <c r="AO1941" s="19" t="str">
        <f t="shared" si="899"/>
        <v>N/A</v>
      </c>
      <c r="AP1941" t="str">
        <f t="shared" si="900"/>
        <v>N/A</v>
      </c>
    </row>
    <row r="1942" spans="12:42" x14ac:dyDescent="0.3">
      <c r="L1942" s="25">
        <f t="shared" si="901"/>
        <v>28.52870831838986</v>
      </c>
      <c r="N1942" s="25">
        <f t="shared" si="902"/>
        <v>388.19999999998652</v>
      </c>
      <c r="O1942" s="25">
        <f t="shared" si="877"/>
        <v>247.13579563308647</v>
      </c>
      <c r="P1942" s="25">
        <f t="shared" si="878"/>
        <v>433.57157128611664</v>
      </c>
      <c r="Q1942" s="25">
        <f t="shared" si="879"/>
        <v>216.78578564305832</v>
      </c>
      <c r="R1942" s="25">
        <f t="shared" si="880"/>
        <v>3664.7900260392353</v>
      </c>
      <c r="S1942" s="25">
        <f t="shared" si="881"/>
        <v>2.6740560236088351</v>
      </c>
      <c r="T1942" s="25">
        <f t="shared" si="882"/>
        <v>40.147251293462524</v>
      </c>
      <c r="U1942" s="25">
        <f t="shared" si="903"/>
        <v>87363.079636169961</v>
      </c>
      <c r="V1942" s="25">
        <f t="shared" si="883"/>
        <v>0.59172028380885655</v>
      </c>
      <c r="W1942" s="25">
        <f t="shared" si="884"/>
        <v>2.3668811352354262</v>
      </c>
      <c r="X1942" s="16">
        <f t="shared" si="885"/>
        <v>1144.1684210525918</v>
      </c>
      <c r="Y1942">
        <f t="shared" si="886"/>
        <v>161.86671994681689</v>
      </c>
      <c r="Z1942">
        <f t="shared" si="887"/>
        <v>4.0465644594971328</v>
      </c>
      <c r="AA1942">
        <f t="shared" si="888"/>
        <v>4.090780708287137</v>
      </c>
      <c r="AB1942">
        <f t="shared" si="875"/>
        <v>76.237474293330308</v>
      </c>
      <c r="AC1942">
        <f t="shared" si="889"/>
        <v>150.69095062838971</v>
      </c>
      <c r="AD1942">
        <f t="shared" si="890"/>
        <v>21.318408597088869</v>
      </c>
      <c r="AE1942">
        <f t="shared" si="891"/>
        <v>13.286997365284638</v>
      </c>
      <c r="AF1942">
        <f t="shared" si="892"/>
        <v>16.193820142098065</v>
      </c>
      <c r="AG1942">
        <f t="shared" si="876"/>
        <v>2.3165424469956903</v>
      </c>
      <c r="AH1942" s="18">
        <f t="shared" si="893"/>
        <v>388.19999999998652</v>
      </c>
      <c r="AI1942" s="18">
        <f t="shared" si="894"/>
        <v>72.400000000000489</v>
      </c>
      <c r="AJ1942" s="28"/>
      <c r="AK1942" s="29">
        <f t="shared" si="895"/>
        <v>15.275952027464339</v>
      </c>
      <c r="AL1942" s="19">
        <f t="shared" si="896"/>
        <v>72.400000000000489</v>
      </c>
      <c r="AM1942" s="18">
        <f t="shared" si="897"/>
        <v>13.286997365284638</v>
      </c>
      <c r="AN1942" s="18">
        <f t="shared" si="898"/>
        <v>16.193820142098065</v>
      </c>
      <c r="AO1942" s="19" t="str">
        <f t="shared" si="899"/>
        <v>N/A</v>
      </c>
      <c r="AP1942" t="str">
        <f t="shared" si="900"/>
        <v>N/A</v>
      </c>
    </row>
    <row r="1943" spans="12:42" x14ac:dyDescent="0.3">
      <c r="L1943" s="25">
        <f t="shared" si="901"/>
        <v>28.543421422215744</v>
      </c>
      <c r="N1943" s="25">
        <f t="shared" si="902"/>
        <v>388.39999999998651</v>
      </c>
      <c r="O1943" s="25">
        <f t="shared" si="877"/>
        <v>247.26311958756003</v>
      </c>
      <c r="P1943" s="25">
        <f t="shared" si="878"/>
        <v>433.79494664484218</v>
      </c>
      <c r="Q1943" s="25">
        <f t="shared" si="879"/>
        <v>216.89747332242109</v>
      </c>
      <c r="R1943" s="25">
        <f t="shared" si="880"/>
        <v>3666.6781198187505</v>
      </c>
      <c r="S1943" s="25">
        <f t="shared" si="881"/>
        <v>2.6740539348697867</v>
      </c>
      <c r="T1943" s="25">
        <f t="shared" si="882"/>
        <v>40.157607544423513</v>
      </c>
      <c r="U1943" s="25">
        <f t="shared" si="903"/>
        <v>87437.807800445691</v>
      </c>
      <c r="V1943" s="25">
        <f t="shared" si="883"/>
        <v>0.59161666944574198</v>
      </c>
      <c r="W1943" s="25">
        <f t="shared" si="884"/>
        <v>2.3664666777829679</v>
      </c>
      <c r="X1943" s="16">
        <f t="shared" si="885"/>
        <v>1144.7578947368024</v>
      </c>
      <c r="Y1943">
        <f t="shared" si="886"/>
        <v>161.95011341407439</v>
      </c>
      <c r="Z1943">
        <f t="shared" si="887"/>
        <v>4.0475949645085745</v>
      </c>
      <c r="AA1943">
        <f t="shared" si="888"/>
        <v>4.0917920697861687</v>
      </c>
      <c r="AB1943">
        <f t="shared" si="875"/>
        <v>76.276751714398486</v>
      </c>
      <c r="AC1943">
        <f t="shared" si="889"/>
        <v>150.76858635771913</v>
      </c>
      <c r="AD1943">
        <f t="shared" si="890"/>
        <v>21.32939180605182</v>
      </c>
      <c r="AE1943">
        <f t="shared" si="891"/>
        <v>13.293416372988201</v>
      </c>
      <c r="AF1943">
        <f t="shared" si="892"/>
        <v>16.200239149801629</v>
      </c>
      <c r="AG1943">
        <f t="shared" si="876"/>
        <v>2.317139109580471</v>
      </c>
      <c r="AH1943" s="18">
        <f t="shared" si="893"/>
        <v>388.39999999998651</v>
      </c>
      <c r="AI1943" s="18">
        <f t="shared" si="894"/>
        <v>72.400000000000489</v>
      </c>
      <c r="AJ1943" s="28"/>
      <c r="AK1943" s="29">
        <f t="shared" si="895"/>
        <v>15.275952027464339</v>
      </c>
      <c r="AL1943" s="19">
        <f t="shared" si="896"/>
        <v>72.400000000000489</v>
      </c>
      <c r="AM1943" s="18">
        <f t="shared" si="897"/>
        <v>13.293416372988201</v>
      </c>
      <c r="AN1943" s="18">
        <f t="shared" si="898"/>
        <v>16.200239149801629</v>
      </c>
      <c r="AO1943" s="19" t="str">
        <f t="shared" si="899"/>
        <v>N/A</v>
      </c>
      <c r="AP1943" t="str">
        <f t="shared" si="900"/>
        <v>N/A</v>
      </c>
    </row>
    <row r="1944" spans="12:42" x14ac:dyDescent="0.3">
      <c r="L1944" s="25">
        <f t="shared" si="901"/>
        <v>28.558134526041627</v>
      </c>
      <c r="N1944" s="25">
        <f t="shared" si="902"/>
        <v>388.59999999998649</v>
      </c>
      <c r="O1944" s="25">
        <f t="shared" si="877"/>
        <v>247.39044354203352</v>
      </c>
      <c r="P1944" s="25">
        <f t="shared" si="878"/>
        <v>434.01832200356762</v>
      </c>
      <c r="Q1944" s="25">
        <f t="shared" si="879"/>
        <v>217.00916100178381</v>
      </c>
      <c r="R1944" s="25">
        <f t="shared" si="880"/>
        <v>3668.5662135982661</v>
      </c>
      <c r="S1944" s="25">
        <f t="shared" si="881"/>
        <v>2.6740518482809161</v>
      </c>
      <c r="T1944" s="25">
        <f t="shared" si="882"/>
        <v>40.167961125321241</v>
      </c>
      <c r="U1944" s="25">
        <f t="shared" si="903"/>
        <v>87512.561365839749</v>
      </c>
      <c r="V1944" s="25">
        <f t="shared" si="883"/>
        <v>0.5915131265529503</v>
      </c>
      <c r="W1944" s="25">
        <f t="shared" si="884"/>
        <v>2.3660525062118012</v>
      </c>
      <c r="X1944" s="16">
        <f t="shared" si="885"/>
        <v>1145.347368421013</v>
      </c>
      <c r="Y1944">
        <f t="shared" si="886"/>
        <v>162.03350688133193</v>
      </c>
      <c r="Z1944">
        <f t="shared" si="887"/>
        <v>4.0486252090442463</v>
      </c>
      <c r="AA1944">
        <f t="shared" si="888"/>
        <v>4.0928031889552106</v>
      </c>
      <c r="AB1944">
        <f t="shared" si="875"/>
        <v>76.316029135466664</v>
      </c>
      <c r="AC1944">
        <f t="shared" si="889"/>
        <v>150.84622208704855</v>
      </c>
      <c r="AD1944">
        <f t="shared" si="890"/>
        <v>21.340375015014772</v>
      </c>
      <c r="AE1944">
        <f t="shared" si="891"/>
        <v>13.299835380691762</v>
      </c>
      <c r="AF1944">
        <f t="shared" si="892"/>
        <v>16.206658157505188</v>
      </c>
      <c r="AG1944">
        <f t="shared" si="876"/>
        <v>2.3177356185643725</v>
      </c>
      <c r="AH1944" s="18">
        <f t="shared" si="893"/>
        <v>388.59999999998649</v>
      </c>
      <c r="AI1944" s="18">
        <f t="shared" si="894"/>
        <v>72.400000000000489</v>
      </c>
      <c r="AJ1944" s="28"/>
      <c r="AK1944" s="29">
        <f t="shared" si="895"/>
        <v>15.275952027464339</v>
      </c>
      <c r="AL1944" s="19">
        <f t="shared" si="896"/>
        <v>72.400000000000489</v>
      </c>
      <c r="AM1944" s="18">
        <f t="shared" si="897"/>
        <v>13.299835380691762</v>
      </c>
      <c r="AN1944" s="18">
        <f t="shared" si="898"/>
        <v>16.206658157505188</v>
      </c>
      <c r="AO1944" s="19" t="str">
        <f t="shared" si="899"/>
        <v>N/A</v>
      </c>
      <c r="AP1944" t="str">
        <f t="shared" si="900"/>
        <v>N/A</v>
      </c>
    </row>
    <row r="1945" spans="12:42" x14ac:dyDescent="0.3">
      <c r="L1945" s="25">
        <f t="shared" si="901"/>
        <v>28.57284762986751</v>
      </c>
      <c r="N1945" s="25">
        <f t="shared" si="902"/>
        <v>388.79999999998648</v>
      </c>
      <c r="O1945" s="25">
        <f t="shared" si="877"/>
        <v>247.51776749650699</v>
      </c>
      <c r="P1945" s="25">
        <f t="shared" si="878"/>
        <v>434.241697362293</v>
      </c>
      <c r="Q1945" s="25">
        <f t="shared" si="879"/>
        <v>217.1208486811465</v>
      </c>
      <c r="R1945" s="25">
        <f t="shared" si="880"/>
        <v>3670.45430737778</v>
      </c>
      <c r="S1945" s="25">
        <f t="shared" si="881"/>
        <v>2.6740497638389038</v>
      </c>
      <c r="T1945" s="25">
        <f t="shared" si="882"/>
        <v>40.178312038219843</v>
      </c>
      <c r="U1945" s="25">
        <f t="shared" si="903"/>
        <v>87587.340327906524</v>
      </c>
      <c r="V1945" s="25">
        <f t="shared" si="883"/>
        <v>0.59140965504443765</v>
      </c>
      <c r="W1945" s="25">
        <f t="shared" si="884"/>
        <v>2.3656386201777506</v>
      </c>
      <c r="X1945" s="16">
        <f t="shared" si="885"/>
        <v>1145.9368421052231</v>
      </c>
      <c r="Y1945">
        <f t="shared" si="886"/>
        <v>162.11690034858938</v>
      </c>
      <c r="Z1945">
        <f t="shared" si="887"/>
        <v>4.0496551933007199</v>
      </c>
      <c r="AA1945">
        <f t="shared" si="888"/>
        <v>4.093814065964299</v>
      </c>
      <c r="AB1945">
        <f t="shared" si="875"/>
        <v>76.355306556534842</v>
      </c>
      <c r="AC1945">
        <f t="shared" si="889"/>
        <v>150.92385781637796</v>
      </c>
      <c r="AD1945">
        <f t="shared" si="890"/>
        <v>21.351358223977723</v>
      </c>
      <c r="AE1945">
        <f t="shared" si="891"/>
        <v>13.306254388395324</v>
      </c>
      <c r="AF1945">
        <f t="shared" si="892"/>
        <v>16.213077165208752</v>
      </c>
      <c r="AG1945">
        <f t="shared" si="876"/>
        <v>2.31833197406596</v>
      </c>
      <c r="AH1945" s="18">
        <f t="shared" si="893"/>
        <v>388.79999999998648</v>
      </c>
      <c r="AI1945" s="18">
        <f t="shared" si="894"/>
        <v>72.400000000000489</v>
      </c>
      <c r="AJ1945" s="28"/>
      <c r="AK1945" s="29">
        <f t="shared" si="895"/>
        <v>15.275952027464339</v>
      </c>
      <c r="AL1945" s="19">
        <f t="shared" si="896"/>
        <v>72.400000000000489</v>
      </c>
      <c r="AM1945" s="18">
        <f t="shared" si="897"/>
        <v>13.306254388395324</v>
      </c>
      <c r="AN1945" s="18">
        <f t="shared" si="898"/>
        <v>16.213077165208752</v>
      </c>
      <c r="AO1945" s="19" t="str">
        <f t="shared" si="899"/>
        <v>N/A</v>
      </c>
      <c r="AP1945" t="str">
        <f t="shared" si="900"/>
        <v>N/A</v>
      </c>
    </row>
    <row r="1946" spans="12:42" x14ac:dyDescent="0.3">
      <c r="L1946" s="25">
        <f t="shared" si="901"/>
        <v>28.587560733693394</v>
      </c>
      <c r="N1946" s="25">
        <f t="shared" si="902"/>
        <v>388.99999999998647</v>
      </c>
      <c r="O1946" s="25">
        <f t="shared" si="877"/>
        <v>247.64509145098057</v>
      </c>
      <c r="P1946" s="25">
        <f t="shared" si="878"/>
        <v>434.4650727210186</v>
      </c>
      <c r="Q1946" s="25">
        <f t="shared" si="879"/>
        <v>217.2325363605093</v>
      </c>
      <c r="R1946" s="25">
        <f t="shared" si="880"/>
        <v>3672.342401157297</v>
      </c>
      <c r="S1946" s="25">
        <f t="shared" si="881"/>
        <v>2.6740476815404395</v>
      </c>
      <c r="T1946" s="25">
        <f t="shared" si="882"/>
        <v>40.188660285180781</v>
      </c>
      <c r="U1946" s="25">
        <f t="shared" si="903"/>
        <v>87662.144682203376</v>
      </c>
      <c r="V1946" s="25">
        <f t="shared" si="883"/>
        <v>0.59130625483430665</v>
      </c>
      <c r="W1946" s="25">
        <f t="shared" si="884"/>
        <v>2.3652250193372266</v>
      </c>
      <c r="X1946" s="16">
        <f t="shared" si="885"/>
        <v>1146.5263157894342</v>
      </c>
      <c r="Y1946">
        <f t="shared" si="886"/>
        <v>162.20029381584695</v>
      </c>
      <c r="Z1946">
        <f t="shared" si="887"/>
        <v>4.0506849174743262</v>
      </c>
      <c r="AA1946">
        <f t="shared" si="888"/>
        <v>4.0948247009832839</v>
      </c>
      <c r="AB1946">
        <f t="shared" si="875"/>
        <v>76.39458397760302</v>
      </c>
      <c r="AC1946">
        <f t="shared" si="889"/>
        <v>151.00149354570738</v>
      </c>
      <c r="AD1946">
        <f t="shared" si="890"/>
        <v>21.362341432940674</v>
      </c>
      <c r="AE1946">
        <f t="shared" si="891"/>
        <v>13.312673396098887</v>
      </c>
      <c r="AF1946">
        <f t="shared" si="892"/>
        <v>16.219496172912311</v>
      </c>
      <c r="AG1946">
        <f t="shared" si="876"/>
        <v>2.318928176203646</v>
      </c>
      <c r="AH1946" s="18">
        <f t="shared" si="893"/>
        <v>388.99999999998647</v>
      </c>
      <c r="AI1946" s="18">
        <f t="shared" si="894"/>
        <v>72.400000000000489</v>
      </c>
      <c r="AJ1946" s="28"/>
      <c r="AK1946" s="29">
        <f t="shared" si="895"/>
        <v>15.275952027464339</v>
      </c>
      <c r="AL1946" s="19">
        <f t="shared" si="896"/>
        <v>72.400000000000489</v>
      </c>
      <c r="AM1946" s="18">
        <f t="shared" si="897"/>
        <v>13.312673396098887</v>
      </c>
      <c r="AN1946" s="18">
        <f t="shared" si="898"/>
        <v>16.219496172912311</v>
      </c>
      <c r="AO1946" s="19" t="str">
        <f t="shared" si="899"/>
        <v>N/A</v>
      </c>
      <c r="AP1946" t="str">
        <f t="shared" si="900"/>
        <v>N/A</v>
      </c>
    </row>
    <row r="1947" spans="12:42" x14ac:dyDescent="0.3">
      <c r="L1947" s="25">
        <f t="shared" si="901"/>
        <v>28.602273837519277</v>
      </c>
      <c r="N1947" s="25">
        <f t="shared" si="902"/>
        <v>389.19999999998646</v>
      </c>
      <c r="O1947" s="25">
        <f t="shared" si="877"/>
        <v>247.77241540545404</v>
      </c>
      <c r="P1947" s="25">
        <f t="shared" si="878"/>
        <v>434.68844807974398</v>
      </c>
      <c r="Q1947" s="25">
        <f t="shared" si="879"/>
        <v>217.34422403987199</v>
      </c>
      <c r="R1947" s="25">
        <f t="shared" si="880"/>
        <v>3674.2304949368117</v>
      </c>
      <c r="S1947" s="25">
        <f t="shared" si="881"/>
        <v>2.6740456013822174</v>
      </c>
      <c r="T1947" s="25">
        <f t="shared" si="882"/>
        <v>40.199005868262844</v>
      </c>
      <c r="U1947" s="25">
        <f t="shared" si="903"/>
        <v>87736.974424290893</v>
      </c>
      <c r="V1947" s="25">
        <f t="shared" si="883"/>
        <v>0.59120292583681089</v>
      </c>
      <c r="W1947" s="25">
        <f t="shared" si="884"/>
        <v>2.3648117033472436</v>
      </c>
      <c r="X1947" s="16">
        <f t="shared" si="885"/>
        <v>1147.1157894736446</v>
      </c>
      <c r="Y1947">
        <f t="shared" si="886"/>
        <v>162.28368728310443</v>
      </c>
      <c r="Z1947">
        <f t="shared" si="887"/>
        <v>4.0517143817611458</v>
      </c>
      <c r="AA1947">
        <f t="shared" si="888"/>
        <v>4.0958350941818145</v>
      </c>
      <c r="AB1947">
        <f t="shared" si="875"/>
        <v>76.433861398671198</v>
      </c>
      <c r="AC1947">
        <f t="shared" si="889"/>
        <v>151.07912927503691</v>
      </c>
      <c r="AD1947">
        <f t="shared" si="890"/>
        <v>21.373324641903643</v>
      </c>
      <c r="AE1947">
        <f t="shared" si="891"/>
        <v>13.319092403802459</v>
      </c>
      <c r="AF1947">
        <f t="shared" si="892"/>
        <v>16.225915180615885</v>
      </c>
      <c r="AG1947">
        <f t="shared" si="876"/>
        <v>2.3195242250956909</v>
      </c>
      <c r="AH1947" s="18">
        <f t="shared" si="893"/>
        <v>389.19999999998646</v>
      </c>
      <c r="AI1947" s="18">
        <f t="shared" si="894"/>
        <v>72.400000000000489</v>
      </c>
      <c r="AJ1947" s="28"/>
      <c r="AK1947" s="29">
        <f t="shared" si="895"/>
        <v>15.275952027464339</v>
      </c>
      <c r="AL1947" s="19">
        <f t="shared" si="896"/>
        <v>72.400000000000489</v>
      </c>
      <c r="AM1947" s="18">
        <f t="shared" si="897"/>
        <v>13.319092403802459</v>
      </c>
      <c r="AN1947" s="18">
        <f t="shared" si="898"/>
        <v>16.225915180615885</v>
      </c>
      <c r="AO1947" s="19" t="str">
        <f t="shared" si="899"/>
        <v>N/A</v>
      </c>
      <c r="AP1947" t="str">
        <f t="shared" si="900"/>
        <v>N/A</v>
      </c>
    </row>
    <row r="1948" spans="12:42" x14ac:dyDescent="0.3">
      <c r="L1948" s="25">
        <f t="shared" si="901"/>
        <v>28.616986941345161</v>
      </c>
      <c r="N1948" s="25">
        <f t="shared" si="902"/>
        <v>389.39999999998645</v>
      </c>
      <c r="O1948" s="25">
        <f t="shared" si="877"/>
        <v>247.89973935992757</v>
      </c>
      <c r="P1948" s="25">
        <f t="shared" si="878"/>
        <v>434.91182343846947</v>
      </c>
      <c r="Q1948" s="25">
        <f t="shared" si="879"/>
        <v>217.45591171923473</v>
      </c>
      <c r="R1948" s="25">
        <f t="shared" si="880"/>
        <v>3676.1185887163274</v>
      </c>
      <c r="S1948" s="25">
        <f t="shared" si="881"/>
        <v>2.6740435233609401</v>
      </c>
      <c r="T1948" s="25">
        <f t="shared" si="882"/>
        <v>40.209348789522203</v>
      </c>
      <c r="U1948" s="25">
        <f t="shared" si="903"/>
        <v>87811.829549732589</v>
      </c>
      <c r="V1948" s="25">
        <f t="shared" si="883"/>
        <v>0.59109966796634783</v>
      </c>
      <c r="W1948" s="25">
        <f t="shared" si="884"/>
        <v>2.3643986718653913</v>
      </c>
      <c r="X1948" s="16">
        <f t="shared" si="885"/>
        <v>1147.7052631578549</v>
      </c>
      <c r="Y1948">
        <f t="shared" si="886"/>
        <v>162.36708075036194</v>
      </c>
      <c r="Z1948">
        <f t="shared" si="887"/>
        <v>4.052743586357014</v>
      </c>
      <c r="AA1948">
        <f t="shared" si="888"/>
        <v>4.0968452457293525</v>
      </c>
      <c r="AB1948">
        <f t="shared" si="875"/>
        <v>76.473138819739361</v>
      </c>
      <c r="AC1948">
        <f t="shared" si="889"/>
        <v>151.15676500436621</v>
      </c>
      <c r="AD1948">
        <f t="shared" si="890"/>
        <v>21.384307850866577</v>
      </c>
      <c r="AE1948">
        <f t="shared" si="891"/>
        <v>13.32551141150601</v>
      </c>
      <c r="AF1948">
        <f t="shared" si="892"/>
        <v>16.232334188319438</v>
      </c>
      <c r="AG1948">
        <f t="shared" si="876"/>
        <v>2.3201201208602025</v>
      </c>
      <c r="AH1948" s="18">
        <f t="shared" si="893"/>
        <v>389.39999999998645</v>
      </c>
      <c r="AI1948" s="18">
        <f t="shared" si="894"/>
        <v>72.400000000000489</v>
      </c>
      <c r="AJ1948" s="28"/>
      <c r="AK1948" s="29">
        <f t="shared" si="895"/>
        <v>15.275952027464339</v>
      </c>
      <c r="AL1948" s="19">
        <f t="shared" si="896"/>
        <v>72.400000000000489</v>
      </c>
      <c r="AM1948" s="18">
        <f t="shared" si="897"/>
        <v>13.32551141150601</v>
      </c>
      <c r="AN1948" s="18">
        <f t="shared" si="898"/>
        <v>16.232334188319438</v>
      </c>
      <c r="AO1948" s="19" t="str">
        <f t="shared" si="899"/>
        <v>N/A</v>
      </c>
      <c r="AP1948" t="str">
        <f t="shared" si="900"/>
        <v>N/A</v>
      </c>
    </row>
    <row r="1949" spans="12:42" x14ac:dyDescent="0.3">
      <c r="L1949" s="25">
        <f t="shared" si="901"/>
        <v>28.631700045171044</v>
      </c>
      <c r="N1949" s="25">
        <f t="shared" si="902"/>
        <v>389.59999999998644</v>
      </c>
      <c r="O1949" s="25">
        <f t="shared" si="877"/>
        <v>248.02706331440106</v>
      </c>
      <c r="P1949" s="25">
        <f t="shared" si="878"/>
        <v>435.1351987971949</v>
      </c>
      <c r="Q1949" s="25">
        <f t="shared" si="879"/>
        <v>217.56759939859745</v>
      </c>
      <c r="R1949" s="25">
        <f t="shared" si="880"/>
        <v>3678.0066824958417</v>
      </c>
      <c r="S1949" s="25">
        <f t="shared" si="881"/>
        <v>2.6740414474733156</v>
      </c>
      <c r="T1949" s="25">
        <f t="shared" si="882"/>
        <v>40.219689051012367</v>
      </c>
      <c r="U1949" s="25">
        <f t="shared" si="903"/>
        <v>87886.710054095034</v>
      </c>
      <c r="V1949" s="25">
        <f t="shared" si="883"/>
        <v>0.59099648113746284</v>
      </c>
      <c r="W1949" s="25">
        <f t="shared" si="884"/>
        <v>2.3639859245498513</v>
      </c>
      <c r="X1949" s="16">
        <f t="shared" si="885"/>
        <v>1148.2947368420655</v>
      </c>
      <c r="Y1949">
        <f t="shared" si="886"/>
        <v>162.45047421761944</v>
      </c>
      <c r="Z1949">
        <f t="shared" si="887"/>
        <v>4.0537725314575255</v>
      </c>
      <c r="AA1949">
        <f t="shared" si="888"/>
        <v>4.0978551557951635</v>
      </c>
      <c r="AB1949">
        <f t="shared" si="875"/>
        <v>76.512416240807539</v>
      </c>
      <c r="AC1949">
        <f t="shared" si="889"/>
        <v>151.23440073369562</v>
      </c>
      <c r="AD1949">
        <f t="shared" si="890"/>
        <v>21.395291059829532</v>
      </c>
      <c r="AE1949">
        <f t="shared" si="891"/>
        <v>13.331930419209574</v>
      </c>
      <c r="AF1949">
        <f t="shared" si="892"/>
        <v>16.238753196023001</v>
      </c>
      <c r="AG1949">
        <f t="shared" si="876"/>
        <v>2.3207158636151388</v>
      </c>
      <c r="AH1949" s="18">
        <f t="shared" si="893"/>
        <v>389.59999999998644</v>
      </c>
      <c r="AI1949" s="18">
        <f t="shared" si="894"/>
        <v>72.400000000000489</v>
      </c>
      <c r="AJ1949" s="28"/>
      <c r="AK1949" s="29">
        <f t="shared" si="895"/>
        <v>15.275952027464339</v>
      </c>
      <c r="AL1949" s="19">
        <f t="shared" si="896"/>
        <v>72.400000000000489</v>
      </c>
      <c r="AM1949" s="18">
        <f t="shared" si="897"/>
        <v>13.331930419209574</v>
      </c>
      <c r="AN1949" s="18">
        <f t="shared" si="898"/>
        <v>16.238753196023001</v>
      </c>
      <c r="AO1949" s="19" t="str">
        <f t="shared" si="899"/>
        <v>N/A</v>
      </c>
      <c r="AP1949" t="str">
        <f t="shared" si="900"/>
        <v>N/A</v>
      </c>
    </row>
    <row r="1950" spans="12:42" x14ac:dyDescent="0.3">
      <c r="L1950" s="25">
        <f t="shared" si="901"/>
        <v>28.646413148996928</v>
      </c>
      <c r="N1950" s="25">
        <f t="shared" si="902"/>
        <v>389.79999999998643</v>
      </c>
      <c r="O1950" s="25">
        <f t="shared" si="877"/>
        <v>248.15438726887456</v>
      </c>
      <c r="P1950" s="25">
        <f t="shared" si="878"/>
        <v>435.35857415592034</v>
      </c>
      <c r="Q1950" s="25">
        <f t="shared" si="879"/>
        <v>217.67928707796017</v>
      </c>
      <c r="R1950" s="25">
        <f t="shared" si="880"/>
        <v>3679.8947762753573</v>
      </c>
      <c r="S1950" s="25">
        <f t="shared" si="881"/>
        <v>2.6740393737160604</v>
      </c>
      <c r="T1950" s="25">
        <f t="shared" si="882"/>
        <v>40.230026654784204</v>
      </c>
      <c r="U1950" s="25">
        <f t="shared" si="903"/>
        <v>87961.615932948116</v>
      </c>
      <c r="V1950" s="25">
        <f t="shared" si="883"/>
        <v>0.59089336526484937</v>
      </c>
      <c r="W1950" s="25">
        <f t="shared" si="884"/>
        <v>2.3635734610593975</v>
      </c>
      <c r="X1950" s="16">
        <f t="shared" si="885"/>
        <v>1148.8842105262761</v>
      </c>
      <c r="Y1950">
        <f t="shared" si="886"/>
        <v>162.53386768487695</v>
      </c>
      <c r="Z1950">
        <f t="shared" si="887"/>
        <v>4.0548012172580261</v>
      </c>
      <c r="AA1950">
        <f t="shared" si="888"/>
        <v>4.098864824548321</v>
      </c>
      <c r="AB1950">
        <f t="shared" si="875"/>
        <v>76.551693661875717</v>
      </c>
      <c r="AC1950">
        <f t="shared" si="889"/>
        <v>151.31203646302504</v>
      </c>
      <c r="AD1950">
        <f t="shared" si="890"/>
        <v>21.406274268792483</v>
      </c>
      <c r="AE1950">
        <f t="shared" si="891"/>
        <v>13.338349426913137</v>
      </c>
      <c r="AF1950">
        <f t="shared" si="892"/>
        <v>16.245172203726565</v>
      </c>
      <c r="AG1950">
        <f t="shared" si="876"/>
        <v>2.3213114534783039</v>
      </c>
      <c r="AH1950" s="18">
        <f t="shared" si="893"/>
        <v>389.79999999998643</v>
      </c>
      <c r="AI1950" s="18">
        <f t="shared" si="894"/>
        <v>72.400000000000489</v>
      </c>
      <c r="AJ1950" s="28"/>
      <c r="AK1950" s="29">
        <f t="shared" si="895"/>
        <v>15.275952027464339</v>
      </c>
      <c r="AL1950" s="19">
        <f t="shared" si="896"/>
        <v>72.400000000000489</v>
      </c>
      <c r="AM1950" s="18">
        <f t="shared" si="897"/>
        <v>13.338349426913137</v>
      </c>
      <c r="AN1950" s="18">
        <f t="shared" si="898"/>
        <v>16.245172203726565</v>
      </c>
      <c r="AO1950" s="19" t="str">
        <f t="shared" si="899"/>
        <v>N/A</v>
      </c>
      <c r="AP1950" t="str">
        <f t="shared" si="900"/>
        <v>N/A</v>
      </c>
    </row>
    <row r="1951" spans="12:42" x14ac:dyDescent="0.3">
      <c r="L1951" s="25">
        <f t="shared" si="901"/>
        <v>28.661126252822811</v>
      </c>
      <c r="N1951" s="25">
        <f t="shared" si="902"/>
        <v>389.99999999998641</v>
      </c>
      <c r="O1951" s="25">
        <f t="shared" si="877"/>
        <v>248.28171122334811</v>
      </c>
      <c r="P1951" s="25">
        <f t="shared" si="878"/>
        <v>435.58194951464583</v>
      </c>
      <c r="Q1951" s="25">
        <f t="shared" si="879"/>
        <v>217.79097475732291</v>
      </c>
      <c r="R1951" s="25">
        <f t="shared" si="880"/>
        <v>3681.7828700548735</v>
      </c>
      <c r="S1951" s="25">
        <f t="shared" si="881"/>
        <v>2.6740373020858961</v>
      </c>
      <c r="T1951" s="25">
        <f t="shared" si="882"/>
        <v>40.240361602885962</v>
      </c>
      <c r="U1951" s="25">
        <f t="shared" si="903"/>
        <v>88036.547181864313</v>
      </c>
      <c r="V1951" s="25">
        <f t="shared" si="883"/>
        <v>0.59079032026334377</v>
      </c>
      <c r="W1951" s="25">
        <f t="shared" si="884"/>
        <v>2.3631612810533751</v>
      </c>
      <c r="X1951" s="16">
        <f t="shared" si="885"/>
        <v>1149.4736842104865</v>
      </c>
      <c r="Y1951">
        <f t="shared" si="886"/>
        <v>162.61726115213443</v>
      </c>
      <c r="Z1951">
        <f t="shared" si="887"/>
        <v>4.0558296439536177</v>
      </c>
      <c r="AA1951">
        <f t="shared" si="888"/>
        <v>4.0998742521577078</v>
      </c>
      <c r="AB1951">
        <f t="shared" si="875"/>
        <v>76.590971082943895</v>
      </c>
      <c r="AC1951">
        <f t="shared" si="889"/>
        <v>151.38967219235445</v>
      </c>
      <c r="AD1951">
        <f t="shared" si="890"/>
        <v>21.417257477755435</v>
      </c>
      <c r="AE1951">
        <f t="shared" si="891"/>
        <v>13.344768434616698</v>
      </c>
      <c r="AF1951">
        <f t="shared" si="892"/>
        <v>16.251591211430124</v>
      </c>
      <c r="AG1951">
        <f t="shared" si="876"/>
        <v>2.321906890567353</v>
      </c>
      <c r="AH1951" s="18">
        <f t="shared" si="893"/>
        <v>389.99999999998641</v>
      </c>
      <c r="AI1951" s="18">
        <f t="shared" si="894"/>
        <v>72.400000000000489</v>
      </c>
      <c r="AJ1951" s="28"/>
      <c r="AK1951" s="29">
        <f t="shared" si="895"/>
        <v>15.275952027464339</v>
      </c>
      <c r="AL1951" s="19">
        <f t="shared" si="896"/>
        <v>72.400000000000489</v>
      </c>
      <c r="AM1951" s="18">
        <f t="shared" si="897"/>
        <v>13.344768434616698</v>
      </c>
      <c r="AN1951" s="18">
        <f t="shared" si="898"/>
        <v>16.251591211430124</v>
      </c>
      <c r="AO1951" s="19" t="str">
        <f t="shared" si="899"/>
        <v>N/A</v>
      </c>
      <c r="AP1951" t="str">
        <f t="shared" si="900"/>
        <v>N/A</v>
      </c>
    </row>
    <row r="1952" spans="12:42" x14ac:dyDescent="0.3">
      <c r="L1952" s="25">
        <f t="shared" si="901"/>
        <v>28.675839356648694</v>
      </c>
      <c r="N1952" s="25">
        <f t="shared" si="902"/>
        <v>390.1999999999864</v>
      </c>
      <c r="O1952" s="25">
        <f t="shared" si="877"/>
        <v>248.40903517782158</v>
      </c>
      <c r="P1952" s="25">
        <f t="shared" si="878"/>
        <v>435.80532487337121</v>
      </c>
      <c r="Q1952" s="25">
        <f t="shared" si="879"/>
        <v>217.9026624366856</v>
      </c>
      <c r="R1952" s="25">
        <f t="shared" si="880"/>
        <v>3683.6709638343882</v>
      </c>
      <c r="S1952" s="25">
        <f t="shared" si="881"/>
        <v>2.674035232579552</v>
      </c>
      <c r="T1952" s="25">
        <f t="shared" si="882"/>
        <v>40.250693897363242</v>
      </c>
      <c r="U1952" s="25">
        <f t="shared" si="903"/>
        <v>88111.503796419434</v>
      </c>
      <c r="V1952" s="25">
        <f t="shared" si="883"/>
        <v>0.59068734604793061</v>
      </c>
      <c r="W1952" s="25">
        <f t="shared" si="884"/>
        <v>2.3627493841917224</v>
      </c>
      <c r="X1952" s="16">
        <f t="shared" si="885"/>
        <v>1150.0631578946968</v>
      </c>
      <c r="Y1952">
        <f t="shared" si="886"/>
        <v>162.70065461939194</v>
      </c>
      <c r="Z1952">
        <f t="shared" si="887"/>
        <v>4.056857811739162</v>
      </c>
      <c r="AA1952">
        <f t="shared" si="888"/>
        <v>4.100883438792013</v>
      </c>
      <c r="AB1952">
        <f t="shared" si="875"/>
        <v>76.630248504012073</v>
      </c>
      <c r="AC1952">
        <f t="shared" si="889"/>
        <v>151.46730792168387</v>
      </c>
      <c r="AD1952">
        <f t="shared" si="890"/>
        <v>21.428240686718386</v>
      </c>
      <c r="AE1952">
        <f t="shared" si="891"/>
        <v>13.35118744232026</v>
      </c>
      <c r="AF1952">
        <f t="shared" si="892"/>
        <v>16.258010219133688</v>
      </c>
      <c r="AG1952">
        <f t="shared" si="876"/>
        <v>2.3225021749997889</v>
      </c>
      <c r="AH1952" s="18">
        <f t="shared" si="893"/>
        <v>390.1999999999864</v>
      </c>
      <c r="AI1952" s="18">
        <f t="shared" si="894"/>
        <v>72.400000000000489</v>
      </c>
      <c r="AJ1952" s="28"/>
      <c r="AK1952" s="29">
        <f t="shared" si="895"/>
        <v>15.275952027464339</v>
      </c>
      <c r="AL1952" s="19">
        <f t="shared" si="896"/>
        <v>72.400000000000489</v>
      </c>
      <c r="AM1952" s="18">
        <f t="shared" si="897"/>
        <v>13.35118744232026</v>
      </c>
      <c r="AN1952" s="18">
        <f t="shared" si="898"/>
        <v>16.258010219133688</v>
      </c>
      <c r="AO1952" s="19" t="str">
        <f t="shared" si="899"/>
        <v>N/A</v>
      </c>
      <c r="AP1952" t="str">
        <f t="shared" si="900"/>
        <v>N/A</v>
      </c>
    </row>
    <row r="1953" spans="12:42" x14ac:dyDescent="0.3">
      <c r="L1953" s="25">
        <f t="shared" si="901"/>
        <v>28.690552460474578</v>
      </c>
      <c r="N1953" s="25">
        <f t="shared" si="902"/>
        <v>390.39999999998639</v>
      </c>
      <c r="O1953" s="25">
        <f t="shared" si="877"/>
        <v>248.53635913229508</v>
      </c>
      <c r="P1953" s="25">
        <f t="shared" si="878"/>
        <v>436.02870023209664</v>
      </c>
      <c r="Q1953" s="25">
        <f t="shared" si="879"/>
        <v>218.01435011604832</v>
      </c>
      <c r="R1953" s="25">
        <f t="shared" si="880"/>
        <v>3685.559057613903</v>
      </c>
      <c r="S1953" s="25">
        <f t="shared" si="881"/>
        <v>2.6740331651937637</v>
      </c>
      <c r="T1953" s="25">
        <f t="shared" si="882"/>
        <v>40.261023540259032</v>
      </c>
      <c r="U1953" s="25">
        <f t="shared" si="903"/>
        <v>88186.485772192245</v>
      </c>
      <c r="V1953" s="25">
        <f t="shared" si="883"/>
        <v>0.59058444253373865</v>
      </c>
      <c r="W1953" s="25">
        <f t="shared" si="884"/>
        <v>2.3623377701349546</v>
      </c>
      <c r="X1953" s="16">
        <f t="shared" si="885"/>
        <v>1150.6526315789069</v>
      </c>
      <c r="Y1953">
        <f t="shared" si="886"/>
        <v>162.78404808664939</v>
      </c>
      <c r="Z1953">
        <f t="shared" si="887"/>
        <v>4.0578857208092725</v>
      </c>
      <c r="AA1953">
        <f t="shared" si="888"/>
        <v>4.1018923846197337</v>
      </c>
      <c r="AB1953">
        <f t="shared" si="875"/>
        <v>76.669525925080251</v>
      </c>
      <c r="AC1953">
        <f t="shared" si="889"/>
        <v>151.54494365101328</v>
      </c>
      <c r="AD1953">
        <f t="shared" si="890"/>
        <v>21.439223895681337</v>
      </c>
      <c r="AE1953">
        <f t="shared" si="891"/>
        <v>13.357606450023823</v>
      </c>
      <c r="AF1953">
        <f t="shared" si="892"/>
        <v>16.264429226837251</v>
      </c>
      <c r="AG1953">
        <f t="shared" si="876"/>
        <v>2.323097306892965</v>
      </c>
      <c r="AH1953" s="18">
        <f t="shared" si="893"/>
        <v>390.39999999998639</v>
      </c>
      <c r="AI1953" s="18">
        <f t="shared" si="894"/>
        <v>72.400000000000489</v>
      </c>
      <c r="AJ1953" s="28"/>
      <c r="AK1953" s="29">
        <f t="shared" si="895"/>
        <v>15.275952027464339</v>
      </c>
      <c r="AL1953" s="19">
        <f t="shared" si="896"/>
        <v>72.400000000000489</v>
      </c>
      <c r="AM1953" s="18">
        <f t="shared" si="897"/>
        <v>13.357606450023823</v>
      </c>
      <c r="AN1953" s="18">
        <f t="shared" si="898"/>
        <v>16.264429226837251</v>
      </c>
      <c r="AO1953" s="19" t="str">
        <f t="shared" si="899"/>
        <v>N/A</v>
      </c>
      <c r="AP1953" t="str">
        <f t="shared" si="900"/>
        <v>N/A</v>
      </c>
    </row>
    <row r="1954" spans="12:42" x14ac:dyDescent="0.3">
      <c r="L1954" s="25">
        <f t="shared" si="901"/>
        <v>28.705265564300461</v>
      </c>
      <c r="N1954" s="25">
        <f t="shared" si="902"/>
        <v>390.59999999998638</v>
      </c>
      <c r="O1954" s="25">
        <f t="shared" si="877"/>
        <v>248.66368308676863</v>
      </c>
      <c r="P1954" s="25">
        <f t="shared" si="878"/>
        <v>436.25207559082219</v>
      </c>
      <c r="Q1954" s="25">
        <f t="shared" si="879"/>
        <v>218.12603779541109</v>
      </c>
      <c r="R1954" s="25">
        <f t="shared" si="880"/>
        <v>3687.4471513934191</v>
      </c>
      <c r="S1954" s="25">
        <f t="shared" si="881"/>
        <v>2.6740310999252732</v>
      </c>
      <c r="T1954" s="25">
        <f t="shared" si="882"/>
        <v>40.271350533613713</v>
      </c>
      <c r="U1954" s="25">
        <f t="shared" si="903"/>
        <v>88261.493104764697</v>
      </c>
      <c r="V1954" s="25">
        <f t="shared" si="883"/>
        <v>0.59048160963604335</v>
      </c>
      <c r="W1954" s="25">
        <f t="shared" si="884"/>
        <v>2.3619264385441734</v>
      </c>
      <c r="X1954" s="16">
        <f t="shared" si="885"/>
        <v>1151.242105263118</v>
      </c>
      <c r="Y1954">
        <f t="shared" si="886"/>
        <v>162.86744155390696</v>
      </c>
      <c r="Z1954">
        <f t="shared" si="887"/>
        <v>4.0589133713583267</v>
      </c>
      <c r="AA1954">
        <f t="shared" si="888"/>
        <v>4.102901089809178</v>
      </c>
      <c r="AB1954">
        <f t="shared" si="875"/>
        <v>76.708803346148414</v>
      </c>
      <c r="AC1954">
        <f t="shared" si="889"/>
        <v>151.62257938034259</v>
      </c>
      <c r="AD1954">
        <f t="shared" si="890"/>
        <v>21.450207104644274</v>
      </c>
      <c r="AE1954">
        <f t="shared" si="891"/>
        <v>13.364025457727376</v>
      </c>
      <c r="AF1954">
        <f t="shared" si="892"/>
        <v>16.270848234540804</v>
      </c>
      <c r="AG1954">
        <f t="shared" si="876"/>
        <v>2.3236922863640839</v>
      </c>
      <c r="AH1954" s="18">
        <f t="shared" si="893"/>
        <v>390.59999999998638</v>
      </c>
      <c r="AI1954" s="18">
        <f t="shared" si="894"/>
        <v>72.400000000000489</v>
      </c>
      <c r="AJ1954" s="28"/>
      <c r="AK1954" s="29">
        <f t="shared" si="895"/>
        <v>15.275952027464339</v>
      </c>
      <c r="AL1954" s="19">
        <f t="shared" si="896"/>
        <v>72.400000000000489</v>
      </c>
      <c r="AM1954" s="18">
        <f t="shared" si="897"/>
        <v>13.364025457727376</v>
      </c>
      <c r="AN1954" s="18">
        <f t="shared" si="898"/>
        <v>16.270848234540804</v>
      </c>
      <c r="AO1954" s="19" t="str">
        <f t="shared" si="899"/>
        <v>N/A</v>
      </c>
      <c r="AP1954" t="str">
        <f t="shared" si="900"/>
        <v>N/A</v>
      </c>
    </row>
    <row r="1955" spans="12:42" x14ac:dyDescent="0.3">
      <c r="L1955" s="25">
        <f t="shared" si="901"/>
        <v>28.719978668126345</v>
      </c>
      <c r="N1955" s="25">
        <f t="shared" si="902"/>
        <v>390.79999999998637</v>
      </c>
      <c r="O1955" s="25">
        <f t="shared" si="877"/>
        <v>248.79100704124212</v>
      </c>
      <c r="P1955" s="25">
        <f t="shared" si="878"/>
        <v>436.47545094954762</v>
      </c>
      <c r="Q1955" s="25">
        <f t="shared" si="879"/>
        <v>218.23772547477381</v>
      </c>
      <c r="R1955" s="25">
        <f t="shared" si="880"/>
        <v>3689.3352451729338</v>
      </c>
      <c r="S1955" s="25">
        <f t="shared" si="881"/>
        <v>2.6740290367708299</v>
      </c>
      <c r="T1955" s="25">
        <f t="shared" si="882"/>
        <v>40.281674879465008</v>
      </c>
      <c r="U1955" s="25">
        <f t="shared" si="903"/>
        <v>88336.525789721418</v>
      </c>
      <c r="V1955" s="25">
        <f t="shared" si="883"/>
        <v>0.59037884727026291</v>
      </c>
      <c r="W1955" s="25">
        <f t="shared" si="884"/>
        <v>2.3615153890810516</v>
      </c>
      <c r="X1955" s="16">
        <f t="shared" si="885"/>
        <v>1151.8315789473286</v>
      </c>
      <c r="Y1955">
        <f t="shared" si="886"/>
        <v>162.95083502116447</v>
      </c>
      <c r="Z1955">
        <f t="shared" si="887"/>
        <v>4.0599407635804532</v>
      </c>
      <c r="AA1955">
        <f t="shared" si="888"/>
        <v>4.1039095545284603</v>
      </c>
      <c r="AB1955">
        <f t="shared" si="875"/>
        <v>76.748080767216592</v>
      </c>
      <c r="AC1955">
        <f t="shared" si="889"/>
        <v>151.700215109672</v>
      </c>
      <c r="AD1955">
        <f t="shared" si="890"/>
        <v>21.461190313607226</v>
      </c>
      <c r="AE1955">
        <f t="shared" si="891"/>
        <v>13.370444465430937</v>
      </c>
      <c r="AF1955">
        <f t="shared" si="892"/>
        <v>16.277267242244363</v>
      </c>
      <c r="AG1955">
        <f t="shared" si="876"/>
        <v>2.3242871135301981</v>
      </c>
      <c r="AH1955" s="18">
        <f t="shared" si="893"/>
        <v>390.79999999998637</v>
      </c>
      <c r="AI1955" s="18">
        <f t="shared" si="894"/>
        <v>72.400000000000489</v>
      </c>
      <c r="AJ1955" s="28"/>
      <c r="AK1955" s="29">
        <f t="shared" si="895"/>
        <v>15.275952027464339</v>
      </c>
      <c r="AL1955" s="19">
        <f t="shared" si="896"/>
        <v>72.400000000000489</v>
      </c>
      <c r="AM1955" s="18">
        <f t="shared" si="897"/>
        <v>13.370444465430937</v>
      </c>
      <c r="AN1955" s="18">
        <f t="shared" si="898"/>
        <v>16.277267242244363</v>
      </c>
      <c r="AO1955" s="19" t="str">
        <f t="shared" si="899"/>
        <v>N/A</v>
      </c>
      <c r="AP1955" t="str">
        <f t="shared" si="900"/>
        <v>N/A</v>
      </c>
    </row>
    <row r="1956" spans="12:42" x14ac:dyDescent="0.3">
      <c r="L1956" s="25">
        <f t="shared" si="901"/>
        <v>28.734691771952228</v>
      </c>
      <c r="N1956" s="25">
        <f t="shared" si="902"/>
        <v>390.99999999998636</v>
      </c>
      <c r="O1956" s="25">
        <f t="shared" si="877"/>
        <v>248.91833099571565</v>
      </c>
      <c r="P1956" s="25">
        <f t="shared" si="878"/>
        <v>436.69882630827311</v>
      </c>
      <c r="Q1956" s="25">
        <f t="shared" si="879"/>
        <v>218.34941315413656</v>
      </c>
      <c r="R1956" s="25">
        <f t="shared" si="880"/>
        <v>3691.2233389524504</v>
      </c>
      <c r="S1956" s="25">
        <f t="shared" si="881"/>
        <v>2.6740269757271897</v>
      </c>
      <c r="T1956" s="25">
        <f t="shared" si="882"/>
        <v>40.291996579848075</v>
      </c>
      <c r="U1956" s="25">
        <f t="shared" si="903"/>
        <v>88411.583822650646</v>
      </c>
      <c r="V1956" s="25">
        <f t="shared" si="883"/>
        <v>0.59027615535196321</v>
      </c>
      <c r="W1956" s="25">
        <f t="shared" si="884"/>
        <v>2.3611046214078528</v>
      </c>
      <c r="X1956" s="16">
        <f t="shared" si="885"/>
        <v>1152.4210526315389</v>
      </c>
      <c r="Y1956">
        <f t="shared" si="886"/>
        <v>163.03422848842197</v>
      </c>
      <c r="Z1956">
        <f t="shared" si="887"/>
        <v>4.0609678976695402</v>
      </c>
      <c r="AA1956">
        <f t="shared" si="888"/>
        <v>4.1049177789455049</v>
      </c>
      <c r="AB1956">
        <f t="shared" si="875"/>
        <v>76.78735818828477</v>
      </c>
      <c r="AC1956">
        <f t="shared" si="889"/>
        <v>151.77785083900142</v>
      </c>
      <c r="AD1956">
        <f t="shared" si="890"/>
        <v>21.472173522570177</v>
      </c>
      <c r="AE1956">
        <f t="shared" si="891"/>
        <v>13.376863473134501</v>
      </c>
      <c r="AF1956">
        <f t="shared" si="892"/>
        <v>16.28368624994793</v>
      </c>
      <c r="AG1956">
        <f t="shared" si="876"/>
        <v>2.3248817885082111</v>
      </c>
      <c r="AH1956" s="18">
        <f t="shared" si="893"/>
        <v>390.99999999998636</v>
      </c>
      <c r="AI1956" s="18">
        <f t="shared" si="894"/>
        <v>72.400000000000489</v>
      </c>
      <c r="AJ1956" s="28"/>
      <c r="AK1956" s="29">
        <f t="shared" si="895"/>
        <v>15.275952027464339</v>
      </c>
      <c r="AL1956" s="19">
        <f t="shared" si="896"/>
        <v>72.400000000000489</v>
      </c>
      <c r="AM1956" s="18">
        <f t="shared" si="897"/>
        <v>13.376863473134501</v>
      </c>
      <c r="AN1956" s="18">
        <f t="shared" si="898"/>
        <v>16.28368624994793</v>
      </c>
      <c r="AO1956" s="19" t="str">
        <f t="shared" si="899"/>
        <v>N/A</v>
      </c>
      <c r="AP1956" t="str">
        <f t="shared" si="900"/>
        <v>N/A</v>
      </c>
    </row>
    <row r="1957" spans="12:42" x14ac:dyDescent="0.3">
      <c r="L1957" s="25">
        <f t="shared" si="901"/>
        <v>28.749404875778112</v>
      </c>
      <c r="N1957" s="25">
        <f t="shared" si="902"/>
        <v>391.19999999998635</v>
      </c>
      <c r="O1957" s="25">
        <f t="shared" si="877"/>
        <v>249.04565495018912</v>
      </c>
      <c r="P1957" s="25">
        <f t="shared" si="878"/>
        <v>436.92220166699849</v>
      </c>
      <c r="Q1957" s="25">
        <f t="shared" si="879"/>
        <v>218.46110083349924</v>
      </c>
      <c r="R1957" s="25">
        <f t="shared" si="880"/>
        <v>3693.1114327319642</v>
      </c>
      <c r="S1957" s="25">
        <f t="shared" si="881"/>
        <v>2.6740249167911148</v>
      </c>
      <c r="T1957" s="25">
        <f t="shared" si="882"/>
        <v>40.302315636795427</v>
      </c>
      <c r="U1957" s="25">
        <f t="shared" si="903"/>
        <v>88486.667199142874</v>
      </c>
      <c r="V1957" s="25">
        <f t="shared" si="883"/>
        <v>0.59017353379685011</v>
      </c>
      <c r="W1957" s="25">
        <f t="shared" si="884"/>
        <v>2.3606941351874005</v>
      </c>
      <c r="X1957" s="16">
        <f t="shared" si="885"/>
        <v>1153.0105263157493</v>
      </c>
      <c r="Y1957">
        <f t="shared" si="886"/>
        <v>163.11762195567945</v>
      </c>
      <c r="Z1957">
        <f t="shared" si="887"/>
        <v>4.0619947738192357</v>
      </c>
      <c r="AA1957">
        <f t="shared" si="888"/>
        <v>4.1059257632280453</v>
      </c>
      <c r="AB1957">
        <f t="shared" si="875"/>
        <v>76.826635609352948</v>
      </c>
      <c r="AC1957">
        <f t="shared" si="889"/>
        <v>151.85548656833095</v>
      </c>
      <c r="AD1957">
        <f t="shared" si="890"/>
        <v>21.483156731533146</v>
      </c>
      <c r="AE1957">
        <f t="shared" si="891"/>
        <v>13.383282480838073</v>
      </c>
      <c r="AF1957">
        <f t="shared" si="892"/>
        <v>16.290105257651501</v>
      </c>
      <c r="AG1957">
        <f t="shared" si="876"/>
        <v>2.3254763114148753</v>
      </c>
      <c r="AH1957" s="18">
        <f t="shared" si="893"/>
        <v>391.19999999998635</v>
      </c>
      <c r="AI1957" s="18">
        <f t="shared" si="894"/>
        <v>72.400000000000489</v>
      </c>
      <c r="AJ1957" s="28"/>
      <c r="AK1957" s="29">
        <f t="shared" si="895"/>
        <v>15.275952027464339</v>
      </c>
      <c r="AL1957" s="19">
        <f t="shared" si="896"/>
        <v>72.400000000000489</v>
      </c>
      <c r="AM1957" s="18">
        <f t="shared" si="897"/>
        <v>13.383282480838073</v>
      </c>
      <c r="AN1957" s="18">
        <f t="shared" si="898"/>
        <v>16.290105257651501</v>
      </c>
      <c r="AO1957" s="19" t="str">
        <f t="shared" si="899"/>
        <v>N/A</v>
      </c>
      <c r="AP1957" t="str">
        <f t="shared" si="900"/>
        <v>N/A</v>
      </c>
    </row>
    <row r="1958" spans="12:42" x14ac:dyDescent="0.3">
      <c r="L1958" s="25">
        <f t="shared" si="901"/>
        <v>28.764117979603995</v>
      </c>
      <c r="N1958" s="25">
        <f t="shared" si="902"/>
        <v>391.39999999998633</v>
      </c>
      <c r="O1958" s="25">
        <f t="shared" si="877"/>
        <v>249.17297890466261</v>
      </c>
      <c r="P1958" s="25">
        <f t="shared" si="878"/>
        <v>437.14557702572392</v>
      </c>
      <c r="Q1958" s="25">
        <f t="shared" si="879"/>
        <v>218.57278851286196</v>
      </c>
      <c r="R1958" s="25">
        <f t="shared" si="880"/>
        <v>3694.9995265114794</v>
      </c>
      <c r="S1958" s="25">
        <f t="shared" si="881"/>
        <v>2.6740228599593743</v>
      </c>
      <c r="T1958" s="25">
        <f t="shared" si="882"/>
        <v>40.312632052337008</v>
      </c>
      <c r="U1958" s="25">
        <f t="shared" si="903"/>
        <v>88561.775914792292</v>
      </c>
      <c r="V1958" s="25">
        <f t="shared" si="883"/>
        <v>0.5900709825207765</v>
      </c>
      <c r="W1958" s="25">
        <f t="shared" si="884"/>
        <v>2.360283930083106</v>
      </c>
      <c r="X1958" s="16">
        <f t="shared" si="885"/>
        <v>1153.5999999999594</v>
      </c>
      <c r="Y1958">
        <f t="shared" si="886"/>
        <v>163.2010154229369</v>
      </c>
      <c r="Z1958">
        <f t="shared" si="887"/>
        <v>4.0630213922229466</v>
      </c>
      <c r="AA1958">
        <f t="shared" si="888"/>
        <v>4.1069335075436255</v>
      </c>
      <c r="AB1958">
        <f t="shared" si="875"/>
        <v>76.865913030421126</v>
      </c>
      <c r="AC1958">
        <f t="shared" si="889"/>
        <v>151.93312229766036</v>
      </c>
      <c r="AD1958">
        <f t="shared" si="890"/>
        <v>21.494139940496098</v>
      </c>
      <c r="AE1958">
        <f t="shared" si="891"/>
        <v>13.389701488541634</v>
      </c>
      <c r="AF1958">
        <f t="shared" si="892"/>
        <v>16.29652426535506</v>
      </c>
      <c r="AG1958">
        <f t="shared" si="876"/>
        <v>2.326070682366796</v>
      </c>
      <c r="AH1958" s="18">
        <f t="shared" si="893"/>
        <v>391.39999999998633</v>
      </c>
      <c r="AI1958" s="18">
        <f t="shared" si="894"/>
        <v>72.400000000000489</v>
      </c>
      <c r="AJ1958" s="28"/>
      <c r="AK1958" s="29">
        <f t="shared" si="895"/>
        <v>15.275952027464339</v>
      </c>
      <c r="AL1958" s="19">
        <f t="shared" si="896"/>
        <v>72.400000000000489</v>
      </c>
      <c r="AM1958" s="18">
        <f t="shared" si="897"/>
        <v>13.389701488541634</v>
      </c>
      <c r="AN1958" s="18">
        <f t="shared" si="898"/>
        <v>16.29652426535506</v>
      </c>
      <c r="AO1958" s="19" t="str">
        <f t="shared" si="899"/>
        <v>N/A</v>
      </c>
      <c r="AP1958" t="str">
        <f t="shared" si="900"/>
        <v>N/A</v>
      </c>
    </row>
    <row r="1959" spans="12:42" x14ac:dyDescent="0.3">
      <c r="L1959" s="25">
        <f t="shared" si="901"/>
        <v>28.778831083429878</v>
      </c>
      <c r="N1959" s="25">
        <f t="shared" si="902"/>
        <v>391.59999999998632</v>
      </c>
      <c r="O1959" s="25">
        <f t="shared" si="877"/>
        <v>249.30030285913617</v>
      </c>
      <c r="P1959" s="25">
        <f t="shared" si="878"/>
        <v>437.36895238444947</v>
      </c>
      <c r="Q1959" s="25">
        <f t="shared" si="879"/>
        <v>218.68447619222474</v>
      </c>
      <c r="R1959" s="25">
        <f t="shared" si="880"/>
        <v>3696.887620290996</v>
      </c>
      <c r="S1959" s="25">
        <f t="shared" si="881"/>
        <v>2.6740208052287429</v>
      </c>
      <c r="T1959" s="25">
        <f t="shared" si="882"/>
        <v>40.322945828500174</v>
      </c>
      <c r="U1959" s="25">
        <f t="shared" si="903"/>
        <v>88636.909965195955</v>
      </c>
      <c r="V1959" s="25">
        <f t="shared" si="883"/>
        <v>0.589968501439739</v>
      </c>
      <c r="W1959" s="25">
        <f t="shared" si="884"/>
        <v>2.359874005758956</v>
      </c>
      <c r="X1959" s="16">
        <f t="shared" si="885"/>
        <v>1154.1894736841705</v>
      </c>
      <c r="Y1959">
        <f t="shared" si="886"/>
        <v>163.28440889019447</v>
      </c>
      <c r="Z1959">
        <f t="shared" si="887"/>
        <v>4.0640477530738375</v>
      </c>
      <c r="AA1959">
        <f t="shared" si="888"/>
        <v>4.1079410120595998</v>
      </c>
      <c r="AB1959">
        <f t="shared" si="875"/>
        <v>76.905190451489304</v>
      </c>
      <c r="AC1959">
        <f t="shared" si="889"/>
        <v>152.01075802698978</v>
      </c>
      <c r="AD1959">
        <f t="shared" si="890"/>
        <v>21.505123149459049</v>
      </c>
      <c r="AE1959">
        <f t="shared" si="891"/>
        <v>13.396120496245196</v>
      </c>
      <c r="AF1959">
        <f t="shared" si="892"/>
        <v>16.302943273058624</v>
      </c>
      <c r="AG1959">
        <f t="shared" si="876"/>
        <v>2.3266649014804277</v>
      </c>
      <c r="AH1959" s="18">
        <f t="shared" si="893"/>
        <v>391.59999999998632</v>
      </c>
      <c r="AI1959" s="18">
        <f t="shared" si="894"/>
        <v>72.400000000000489</v>
      </c>
      <c r="AJ1959" s="28"/>
      <c r="AK1959" s="29">
        <f t="shared" si="895"/>
        <v>15.275952027464339</v>
      </c>
      <c r="AL1959" s="19">
        <f t="shared" si="896"/>
        <v>72.400000000000489</v>
      </c>
      <c r="AM1959" s="18">
        <f t="shared" si="897"/>
        <v>13.396120496245196</v>
      </c>
      <c r="AN1959" s="18">
        <f t="shared" si="898"/>
        <v>16.302943273058624</v>
      </c>
      <c r="AO1959" s="19" t="str">
        <f t="shared" si="899"/>
        <v>N/A</v>
      </c>
      <c r="AP1959" t="str">
        <f t="shared" si="900"/>
        <v>N/A</v>
      </c>
    </row>
    <row r="1960" spans="12:42" x14ac:dyDescent="0.3">
      <c r="L1960" s="25">
        <f t="shared" si="901"/>
        <v>28.793544187255762</v>
      </c>
      <c r="N1960" s="25">
        <f t="shared" si="902"/>
        <v>391.79999999998631</v>
      </c>
      <c r="O1960" s="25">
        <f t="shared" si="877"/>
        <v>249.42762681360966</v>
      </c>
      <c r="P1960" s="25">
        <f t="shared" si="878"/>
        <v>437.59232774317491</v>
      </c>
      <c r="Q1960" s="25">
        <f t="shared" si="879"/>
        <v>218.79616387158745</v>
      </c>
      <c r="R1960" s="25">
        <f t="shared" si="880"/>
        <v>3698.7757140705107</v>
      </c>
      <c r="S1960" s="25">
        <f t="shared" si="881"/>
        <v>2.6740187525960035</v>
      </c>
      <c r="T1960" s="25">
        <f t="shared" si="882"/>
        <v>40.333256967309637</v>
      </c>
      <c r="U1960" s="25">
        <f t="shared" si="903"/>
        <v>88712.069345953583</v>
      </c>
      <c r="V1960" s="25">
        <f t="shared" si="883"/>
        <v>0.58986609046987504</v>
      </c>
      <c r="W1960" s="25">
        <f t="shared" si="884"/>
        <v>2.3594643618795001</v>
      </c>
      <c r="X1960" s="16">
        <f t="shared" si="885"/>
        <v>1154.7789473683811</v>
      </c>
      <c r="Y1960">
        <f t="shared" si="886"/>
        <v>163.36780235745201</v>
      </c>
      <c r="Z1960">
        <f t="shared" si="887"/>
        <v>4.065073856564835</v>
      </c>
      <c r="AA1960">
        <f t="shared" si="888"/>
        <v>4.1089482769431322</v>
      </c>
      <c r="AB1960">
        <f t="shared" si="875"/>
        <v>76.944467872557468</v>
      </c>
      <c r="AC1960">
        <f t="shared" si="889"/>
        <v>152.08839375631908</v>
      </c>
      <c r="AD1960">
        <f t="shared" si="890"/>
        <v>21.516106358421986</v>
      </c>
      <c r="AE1960">
        <f t="shared" si="891"/>
        <v>13.40253950394875</v>
      </c>
      <c r="AF1960">
        <f t="shared" si="892"/>
        <v>16.309362280762176</v>
      </c>
      <c r="AG1960">
        <f t="shared" si="876"/>
        <v>2.3272589688720773</v>
      </c>
      <c r="AH1960" s="18">
        <f t="shared" si="893"/>
        <v>391.79999999998631</v>
      </c>
      <c r="AI1960" s="18">
        <f t="shared" si="894"/>
        <v>72.400000000000489</v>
      </c>
      <c r="AJ1960" s="28"/>
      <c r="AK1960" s="29">
        <f t="shared" si="895"/>
        <v>15.275952027464339</v>
      </c>
      <c r="AL1960" s="19">
        <f t="shared" si="896"/>
        <v>72.400000000000489</v>
      </c>
      <c r="AM1960" s="18">
        <f t="shared" si="897"/>
        <v>13.40253950394875</v>
      </c>
      <c r="AN1960" s="18">
        <f t="shared" si="898"/>
        <v>16.309362280762176</v>
      </c>
      <c r="AO1960" s="19" t="str">
        <f t="shared" si="899"/>
        <v>N/A</v>
      </c>
      <c r="AP1960" t="str">
        <f t="shared" si="900"/>
        <v>N/A</v>
      </c>
    </row>
    <row r="1961" spans="12:42" x14ac:dyDescent="0.3">
      <c r="L1961" s="25">
        <f t="shared" si="901"/>
        <v>28.808257291081645</v>
      </c>
      <c r="N1961" s="25">
        <f t="shared" si="902"/>
        <v>391.9999999999863</v>
      </c>
      <c r="O1961" s="25">
        <f t="shared" si="877"/>
        <v>249.55495076808316</v>
      </c>
      <c r="P1961" s="25">
        <f t="shared" si="878"/>
        <v>437.81570310190034</v>
      </c>
      <c r="Q1961" s="25">
        <f t="shared" si="879"/>
        <v>218.90785155095017</v>
      </c>
      <c r="R1961" s="25">
        <f t="shared" si="880"/>
        <v>3700.6638078500259</v>
      </c>
      <c r="S1961" s="25">
        <f t="shared" si="881"/>
        <v>2.6740167020579442</v>
      </c>
      <c r="T1961" s="25">
        <f t="shared" si="882"/>
        <v>40.343565470787567</v>
      </c>
      <c r="U1961" s="25">
        <f t="shared" si="903"/>
        <v>88787.254052668315</v>
      </c>
      <c r="V1961" s="25">
        <f t="shared" si="883"/>
        <v>0.58976374952746724</v>
      </c>
      <c r="W1961" s="25">
        <f t="shared" si="884"/>
        <v>2.359054998109869</v>
      </c>
      <c r="X1961" s="16">
        <f t="shared" si="885"/>
        <v>1155.3684210525912</v>
      </c>
      <c r="Y1961">
        <f t="shared" si="886"/>
        <v>163.45119582470946</v>
      </c>
      <c r="Z1961">
        <f t="shared" si="887"/>
        <v>4.0660997028886205</v>
      </c>
      <c r="AA1961">
        <f t="shared" si="888"/>
        <v>4.1099553023611941</v>
      </c>
      <c r="AB1961">
        <f t="shared" si="875"/>
        <v>76.983745293625645</v>
      </c>
      <c r="AC1961">
        <f t="shared" si="889"/>
        <v>152.16602948564849</v>
      </c>
      <c r="AD1961">
        <f t="shared" si="890"/>
        <v>21.527089567384937</v>
      </c>
      <c r="AE1961">
        <f t="shared" si="891"/>
        <v>13.408958511652312</v>
      </c>
      <c r="AF1961">
        <f t="shared" si="892"/>
        <v>16.31578128846574</v>
      </c>
      <c r="AG1961">
        <f t="shared" si="876"/>
        <v>2.3278528846579034</v>
      </c>
      <c r="AH1961" s="18">
        <f t="shared" si="893"/>
        <v>391.9999999999863</v>
      </c>
      <c r="AI1961" s="18">
        <f t="shared" si="894"/>
        <v>72.400000000000489</v>
      </c>
      <c r="AJ1961" s="28"/>
      <c r="AK1961" s="29">
        <f t="shared" si="895"/>
        <v>15.275952027464339</v>
      </c>
      <c r="AL1961" s="19">
        <f t="shared" si="896"/>
        <v>72.400000000000489</v>
      </c>
      <c r="AM1961" s="18">
        <f t="shared" si="897"/>
        <v>13.408958511652312</v>
      </c>
      <c r="AN1961" s="18">
        <f t="shared" si="898"/>
        <v>16.31578128846574</v>
      </c>
      <c r="AO1961" s="19" t="str">
        <f t="shared" si="899"/>
        <v>N/A</v>
      </c>
      <c r="AP1961" t="str">
        <f t="shared" si="900"/>
        <v>N/A</v>
      </c>
    </row>
    <row r="1962" spans="12:42" x14ac:dyDescent="0.3">
      <c r="L1962" s="25">
        <f t="shared" si="901"/>
        <v>28.822970394907529</v>
      </c>
      <c r="N1962" s="25">
        <f t="shared" si="902"/>
        <v>392.19999999998629</v>
      </c>
      <c r="O1962" s="25">
        <f t="shared" si="877"/>
        <v>249.68227472255671</v>
      </c>
      <c r="P1962" s="25">
        <f t="shared" si="878"/>
        <v>438.03907846062583</v>
      </c>
      <c r="Q1962" s="25">
        <f t="shared" si="879"/>
        <v>219.01953923031292</v>
      </c>
      <c r="R1962" s="25">
        <f t="shared" si="880"/>
        <v>3702.5519016295407</v>
      </c>
      <c r="S1962" s="25">
        <f t="shared" si="881"/>
        <v>2.6740146536113616</v>
      </c>
      <c r="T1962" s="25">
        <f t="shared" si="882"/>
        <v>40.353871340953532</v>
      </c>
      <c r="U1962" s="25">
        <f t="shared" si="903"/>
        <v>88862.464080945938</v>
      </c>
      <c r="V1962" s="25">
        <f t="shared" si="883"/>
        <v>0.58966147852893869</v>
      </c>
      <c r="W1962" s="25">
        <f t="shared" si="884"/>
        <v>2.3586459141157547</v>
      </c>
      <c r="X1962" s="16">
        <f t="shared" si="885"/>
        <v>1155.9578947368018</v>
      </c>
      <c r="Y1962">
        <f t="shared" si="886"/>
        <v>163.53458929196697</v>
      </c>
      <c r="Z1962">
        <f t="shared" si="887"/>
        <v>4.0671252922376437</v>
      </c>
      <c r="AA1962">
        <f t="shared" si="888"/>
        <v>4.1109620884805746</v>
      </c>
      <c r="AB1962">
        <f t="shared" si="875"/>
        <v>77.023022714693823</v>
      </c>
      <c r="AC1962">
        <f t="shared" si="889"/>
        <v>152.24366521497791</v>
      </c>
      <c r="AD1962">
        <f t="shared" si="890"/>
        <v>21.538072776347889</v>
      </c>
      <c r="AE1962">
        <f t="shared" si="891"/>
        <v>13.415377519355875</v>
      </c>
      <c r="AF1962">
        <f t="shared" si="892"/>
        <v>16.322200296169299</v>
      </c>
      <c r="AG1962">
        <f t="shared" si="876"/>
        <v>2.3284466489539155</v>
      </c>
      <c r="AH1962" s="18">
        <f t="shared" si="893"/>
        <v>392.19999999998629</v>
      </c>
      <c r="AI1962" s="18">
        <f t="shared" si="894"/>
        <v>72.400000000000489</v>
      </c>
      <c r="AJ1962" s="28"/>
      <c r="AK1962" s="29">
        <f t="shared" si="895"/>
        <v>15.275952027464339</v>
      </c>
      <c r="AL1962" s="19">
        <f t="shared" si="896"/>
        <v>72.400000000000489</v>
      </c>
      <c r="AM1962" s="18">
        <f t="shared" si="897"/>
        <v>13.415377519355875</v>
      </c>
      <c r="AN1962" s="18">
        <f t="shared" si="898"/>
        <v>16.322200296169299</v>
      </c>
      <c r="AO1962" s="19" t="str">
        <f t="shared" si="899"/>
        <v>N/A</v>
      </c>
      <c r="AP1962" t="str">
        <f t="shared" si="900"/>
        <v>N/A</v>
      </c>
    </row>
    <row r="1963" spans="12:42" x14ac:dyDescent="0.3">
      <c r="L1963" s="25">
        <f t="shared" si="901"/>
        <v>28.837683498733412</v>
      </c>
      <c r="N1963" s="25">
        <f t="shared" si="902"/>
        <v>392.39999999998628</v>
      </c>
      <c r="O1963" s="25">
        <f t="shared" si="877"/>
        <v>249.80959867703021</v>
      </c>
      <c r="P1963" s="25">
        <f t="shared" si="878"/>
        <v>438.26245381935126</v>
      </c>
      <c r="Q1963" s="25">
        <f t="shared" si="879"/>
        <v>219.13122690967563</v>
      </c>
      <c r="R1963" s="25">
        <f t="shared" si="880"/>
        <v>3704.4399954090563</v>
      </c>
      <c r="S1963" s="25">
        <f t="shared" si="881"/>
        <v>2.6740126072530557</v>
      </c>
      <c r="T1963" s="25">
        <f t="shared" si="882"/>
        <v>40.364174579824528</v>
      </c>
      <c r="U1963" s="25">
        <f t="shared" si="903"/>
        <v>88937.699426395644</v>
      </c>
      <c r="V1963" s="25">
        <f t="shared" si="883"/>
        <v>0.58955927739085745</v>
      </c>
      <c r="W1963" s="25">
        <f t="shared" si="884"/>
        <v>2.3582371095634298</v>
      </c>
      <c r="X1963" s="16">
        <f t="shared" si="885"/>
        <v>1156.5473684210124</v>
      </c>
      <c r="Y1963">
        <f t="shared" si="886"/>
        <v>163.61798275922447</v>
      </c>
      <c r="Z1963">
        <f t="shared" si="887"/>
        <v>4.0681506248041099</v>
      </c>
      <c r="AA1963">
        <f t="shared" si="888"/>
        <v>4.1119686354678686</v>
      </c>
      <c r="AB1963">
        <f t="shared" si="875"/>
        <v>77.062300135762001</v>
      </c>
      <c r="AC1963">
        <f t="shared" si="889"/>
        <v>152.32130094430732</v>
      </c>
      <c r="AD1963">
        <f t="shared" si="890"/>
        <v>21.54905598531084</v>
      </c>
      <c r="AE1963">
        <f t="shared" si="891"/>
        <v>13.421796527059437</v>
      </c>
      <c r="AF1963">
        <f t="shared" si="892"/>
        <v>16.328619303872866</v>
      </c>
      <c r="AG1963">
        <f t="shared" si="876"/>
        <v>2.329040261875976</v>
      </c>
      <c r="AH1963" s="18">
        <f t="shared" si="893"/>
        <v>392.39999999998628</v>
      </c>
      <c r="AI1963" s="18">
        <f t="shared" si="894"/>
        <v>72.400000000000489</v>
      </c>
      <c r="AJ1963" s="28"/>
      <c r="AK1963" s="29">
        <f t="shared" si="895"/>
        <v>15.275952027464339</v>
      </c>
      <c r="AL1963" s="19">
        <f t="shared" si="896"/>
        <v>72.400000000000489</v>
      </c>
      <c r="AM1963" s="18">
        <f t="shared" si="897"/>
        <v>13.421796527059437</v>
      </c>
      <c r="AN1963" s="18">
        <f t="shared" si="898"/>
        <v>16.328619303872866</v>
      </c>
      <c r="AO1963" s="19" t="str">
        <f t="shared" si="899"/>
        <v>N/A</v>
      </c>
      <c r="AP1963" t="str">
        <f t="shared" si="900"/>
        <v>N/A</v>
      </c>
    </row>
    <row r="1964" spans="12:42" x14ac:dyDescent="0.3">
      <c r="L1964" s="25">
        <f t="shared" si="901"/>
        <v>28.852396602559296</v>
      </c>
      <c r="N1964" s="25">
        <f t="shared" si="902"/>
        <v>392.59999999998627</v>
      </c>
      <c r="O1964" s="25">
        <f t="shared" si="877"/>
        <v>249.93692263150368</v>
      </c>
      <c r="P1964" s="25">
        <f t="shared" si="878"/>
        <v>438.48582917807664</v>
      </c>
      <c r="Q1964" s="25">
        <f t="shared" si="879"/>
        <v>219.24291458903832</v>
      </c>
      <c r="R1964" s="25">
        <f t="shared" si="880"/>
        <v>3706.3280891885711</v>
      </c>
      <c r="S1964" s="25">
        <f t="shared" si="881"/>
        <v>2.6740105629798365</v>
      </c>
      <c r="T1964" s="25">
        <f t="shared" si="882"/>
        <v>40.374475189414966</v>
      </c>
      <c r="U1964" s="25">
        <f t="shared" si="903"/>
        <v>89012.960084629332</v>
      </c>
      <c r="V1964" s="25">
        <f t="shared" si="883"/>
        <v>0.58945714602993171</v>
      </c>
      <c r="W1964" s="25">
        <f t="shared" si="884"/>
        <v>2.3578285841197268</v>
      </c>
      <c r="X1964" s="16">
        <f t="shared" si="885"/>
        <v>1157.1368421052225</v>
      </c>
      <c r="Y1964">
        <f t="shared" si="886"/>
        <v>163.70137622648193</v>
      </c>
      <c r="Z1964">
        <f t="shared" si="887"/>
        <v>4.0691757007799874</v>
      </c>
      <c r="AA1964">
        <f t="shared" si="888"/>
        <v>4.1129749434894851</v>
      </c>
      <c r="AB1964">
        <f t="shared" si="875"/>
        <v>77.101577556830179</v>
      </c>
      <c r="AC1964">
        <f t="shared" si="889"/>
        <v>152.39893667363674</v>
      </c>
      <c r="AD1964">
        <f t="shared" si="890"/>
        <v>21.560039194273791</v>
      </c>
      <c r="AE1964">
        <f t="shared" si="891"/>
        <v>13.428215534762998</v>
      </c>
      <c r="AF1964">
        <f t="shared" si="892"/>
        <v>16.335038311576426</v>
      </c>
      <c r="AG1964">
        <f t="shared" si="876"/>
        <v>2.3296337235397999</v>
      </c>
      <c r="AH1964" s="18">
        <f t="shared" si="893"/>
        <v>392.59999999998627</v>
      </c>
      <c r="AI1964" s="18">
        <f t="shared" si="894"/>
        <v>72.400000000000489</v>
      </c>
      <c r="AJ1964" s="28"/>
      <c r="AK1964" s="29">
        <f t="shared" si="895"/>
        <v>15.275952027464339</v>
      </c>
      <c r="AL1964" s="19">
        <f t="shared" si="896"/>
        <v>72.400000000000489</v>
      </c>
      <c r="AM1964" s="18">
        <f t="shared" si="897"/>
        <v>13.428215534762998</v>
      </c>
      <c r="AN1964" s="18">
        <f t="shared" si="898"/>
        <v>16.335038311576426</v>
      </c>
      <c r="AO1964" s="19" t="str">
        <f t="shared" si="899"/>
        <v>N/A</v>
      </c>
      <c r="AP1964" t="str">
        <f t="shared" si="900"/>
        <v>N/A</v>
      </c>
    </row>
    <row r="1965" spans="12:42" x14ac:dyDescent="0.3">
      <c r="L1965" s="25">
        <f t="shared" si="901"/>
        <v>28.867109706385179</v>
      </c>
      <c r="N1965" s="25">
        <f t="shared" si="902"/>
        <v>392.79999999998626</v>
      </c>
      <c r="O1965" s="25">
        <f t="shared" si="877"/>
        <v>250.0642465859772</v>
      </c>
      <c r="P1965" s="25">
        <f t="shared" si="878"/>
        <v>438.70920453680213</v>
      </c>
      <c r="Q1965" s="25">
        <f t="shared" si="879"/>
        <v>219.35460226840107</v>
      </c>
      <c r="R1965" s="25">
        <f t="shared" si="880"/>
        <v>3708.2161829680863</v>
      </c>
      <c r="S1965" s="25">
        <f t="shared" si="881"/>
        <v>2.6740085207885174</v>
      </c>
      <c r="T1965" s="25">
        <f t="shared" si="882"/>
        <v>40.384773171736725</v>
      </c>
      <c r="U1965" s="25">
        <f t="shared" si="903"/>
        <v>89088.246051262046</v>
      </c>
      <c r="V1965" s="25">
        <f t="shared" si="883"/>
        <v>0.58935508436301176</v>
      </c>
      <c r="W1965" s="25">
        <f t="shared" si="884"/>
        <v>2.357420337452047</v>
      </c>
      <c r="X1965" s="16">
        <f t="shared" si="885"/>
        <v>1157.7263157894333</v>
      </c>
      <c r="Y1965">
        <f t="shared" si="886"/>
        <v>163.78476969373949</v>
      </c>
      <c r="Z1965">
        <f t="shared" si="887"/>
        <v>4.0702005203570062</v>
      </c>
      <c r="AA1965">
        <f t="shared" si="888"/>
        <v>4.1139810127116458</v>
      </c>
      <c r="AB1965">
        <f t="shared" si="875"/>
        <v>77.140854977898357</v>
      </c>
      <c r="AC1965">
        <f t="shared" si="889"/>
        <v>152.47657240296616</v>
      </c>
      <c r="AD1965">
        <f t="shared" si="890"/>
        <v>21.571022403236746</v>
      </c>
      <c r="AE1965">
        <f t="shared" si="891"/>
        <v>13.434634542466563</v>
      </c>
      <c r="AF1965">
        <f t="shared" si="892"/>
        <v>16.341457319279989</v>
      </c>
      <c r="AG1965">
        <f t="shared" si="876"/>
        <v>2.3302270340609539</v>
      </c>
      <c r="AH1965" s="18">
        <f t="shared" si="893"/>
        <v>392.79999999998626</v>
      </c>
      <c r="AI1965" s="18">
        <f t="shared" si="894"/>
        <v>72.400000000000489</v>
      </c>
      <c r="AJ1965" s="28"/>
      <c r="AK1965" s="29">
        <f t="shared" si="895"/>
        <v>15.275952027464339</v>
      </c>
      <c r="AL1965" s="19">
        <f t="shared" si="896"/>
        <v>72.400000000000489</v>
      </c>
      <c r="AM1965" s="18">
        <f t="shared" si="897"/>
        <v>13.434634542466563</v>
      </c>
      <c r="AN1965" s="18">
        <f t="shared" si="898"/>
        <v>16.341457319279989</v>
      </c>
      <c r="AO1965" s="19" t="str">
        <f t="shared" si="899"/>
        <v>N/A</v>
      </c>
      <c r="AP1965" t="str">
        <f t="shared" si="900"/>
        <v>N/A</v>
      </c>
    </row>
    <row r="1966" spans="12:42" x14ac:dyDescent="0.3">
      <c r="L1966" s="25">
        <f t="shared" si="901"/>
        <v>28.881822810211062</v>
      </c>
      <c r="N1966" s="25">
        <f t="shared" si="902"/>
        <v>392.99999999998624</v>
      </c>
      <c r="O1966" s="25">
        <f t="shared" si="877"/>
        <v>250.1915705404507</v>
      </c>
      <c r="P1966" s="25">
        <f t="shared" si="878"/>
        <v>438.93257989552757</v>
      </c>
      <c r="Q1966" s="25">
        <f t="shared" si="879"/>
        <v>219.46628994776378</v>
      </c>
      <c r="R1966" s="25">
        <f t="shared" si="880"/>
        <v>3710.1042767476019</v>
      </c>
      <c r="S1966" s="25">
        <f t="shared" si="881"/>
        <v>2.6740064806759203</v>
      </c>
      <c r="T1966" s="25">
        <f t="shared" si="882"/>
        <v>40.395068528799072</v>
      </c>
      <c r="U1966" s="25">
        <f t="shared" si="903"/>
        <v>89163.55732191162</v>
      </c>
      <c r="V1966" s="25">
        <f t="shared" si="883"/>
        <v>0.58925309230708889</v>
      </c>
      <c r="W1966" s="25">
        <f t="shared" si="884"/>
        <v>2.3570123692283556</v>
      </c>
      <c r="X1966" s="16">
        <f t="shared" si="885"/>
        <v>1158.3157894736437</v>
      </c>
      <c r="Y1966">
        <f t="shared" si="886"/>
        <v>163.86816316099697</v>
      </c>
      <c r="Z1966">
        <f t="shared" si="887"/>
        <v>4.0712250837266568</v>
      </c>
      <c r="AA1966">
        <f t="shared" si="888"/>
        <v>4.114986843300378</v>
      </c>
      <c r="AB1966">
        <f t="shared" si="875"/>
        <v>77.180132398966521</v>
      </c>
      <c r="AC1966">
        <f t="shared" si="889"/>
        <v>152.55420813229557</v>
      </c>
      <c r="AD1966">
        <f t="shared" si="890"/>
        <v>21.582005612199698</v>
      </c>
      <c r="AE1966">
        <f t="shared" si="891"/>
        <v>13.441053550170125</v>
      </c>
      <c r="AF1966">
        <f t="shared" si="892"/>
        <v>16.347876326983553</v>
      </c>
      <c r="AG1966">
        <f t="shared" si="876"/>
        <v>2.330820193554858</v>
      </c>
      <c r="AH1966" s="18">
        <f t="shared" si="893"/>
        <v>392.99999999998624</v>
      </c>
      <c r="AI1966" s="18">
        <f t="shared" si="894"/>
        <v>72.400000000000489</v>
      </c>
      <c r="AJ1966" s="28"/>
      <c r="AK1966" s="29">
        <f t="shared" si="895"/>
        <v>15.275952027464339</v>
      </c>
      <c r="AL1966" s="19">
        <f t="shared" si="896"/>
        <v>72.400000000000489</v>
      </c>
      <c r="AM1966" s="18">
        <f t="shared" si="897"/>
        <v>13.441053550170125</v>
      </c>
      <c r="AN1966" s="18">
        <f t="shared" si="898"/>
        <v>16.347876326983553</v>
      </c>
      <c r="AO1966" s="19" t="str">
        <f t="shared" si="899"/>
        <v>N/A</v>
      </c>
      <c r="AP1966" t="str">
        <f t="shared" si="900"/>
        <v>N/A</v>
      </c>
    </row>
    <row r="1967" spans="12:42" x14ac:dyDescent="0.3">
      <c r="L1967" s="25">
        <f t="shared" si="901"/>
        <v>28.896535914036946</v>
      </c>
      <c r="N1967" s="25">
        <f t="shared" si="902"/>
        <v>393.19999999998623</v>
      </c>
      <c r="O1967" s="25">
        <f t="shared" si="877"/>
        <v>250.31889449492425</v>
      </c>
      <c r="P1967" s="25">
        <f t="shared" si="878"/>
        <v>439.15595525425312</v>
      </c>
      <c r="Q1967" s="25">
        <f t="shared" si="879"/>
        <v>219.57797762712656</v>
      </c>
      <c r="R1967" s="25">
        <f t="shared" si="880"/>
        <v>3711.9923705271171</v>
      </c>
      <c r="S1967" s="25">
        <f t="shared" si="881"/>
        <v>2.6740044426388727</v>
      </c>
      <c r="T1967" s="25">
        <f t="shared" si="882"/>
        <v>40.405361262608736</v>
      </c>
      <c r="U1967" s="25">
        <f t="shared" si="903"/>
        <v>89238.89389219915</v>
      </c>
      <c r="V1967" s="25">
        <f t="shared" si="883"/>
        <v>0.58915116977929605</v>
      </c>
      <c r="W1967" s="25">
        <f t="shared" si="884"/>
        <v>2.3566046791171842</v>
      </c>
      <c r="X1967" s="16">
        <f t="shared" si="885"/>
        <v>1158.9052631578545</v>
      </c>
      <c r="Y1967">
        <f t="shared" si="886"/>
        <v>163.95155662825451</v>
      </c>
      <c r="Z1967">
        <f t="shared" si="887"/>
        <v>4.0722493910801969</v>
      </c>
      <c r="AA1967">
        <f t="shared" si="888"/>
        <v>4.1159924354215311</v>
      </c>
      <c r="AB1967">
        <f t="shared" si="875"/>
        <v>77.219409820034699</v>
      </c>
      <c r="AC1967">
        <f t="shared" si="889"/>
        <v>152.63184386162499</v>
      </c>
      <c r="AD1967">
        <f t="shared" si="890"/>
        <v>21.592988821162649</v>
      </c>
      <c r="AE1967">
        <f t="shared" si="891"/>
        <v>13.447472557873686</v>
      </c>
      <c r="AF1967">
        <f t="shared" si="892"/>
        <v>16.354295334687112</v>
      </c>
      <c r="AG1967">
        <f t="shared" si="876"/>
        <v>2.3314132021367864</v>
      </c>
      <c r="AH1967" s="18">
        <f t="shared" si="893"/>
        <v>393.19999999998623</v>
      </c>
      <c r="AI1967" s="18">
        <f t="shared" si="894"/>
        <v>72.400000000000489</v>
      </c>
      <c r="AJ1967" s="28"/>
      <c r="AK1967" s="29">
        <f t="shared" si="895"/>
        <v>15.275952027464339</v>
      </c>
      <c r="AL1967" s="19">
        <f t="shared" si="896"/>
        <v>72.400000000000489</v>
      </c>
      <c r="AM1967" s="18">
        <f t="shared" si="897"/>
        <v>13.447472557873686</v>
      </c>
      <c r="AN1967" s="18">
        <f t="shared" si="898"/>
        <v>16.354295334687112</v>
      </c>
      <c r="AO1967" s="19" t="str">
        <f t="shared" si="899"/>
        <v>N/A</v>
      </c>
      <c r="AP1967" t="str">
        <f t="shared" si="900"/>
        <v>N/A</v>
      </c>
    </row>
    <row r="1968" spans="12:42" x14ac:dyDescent="0.3">
      <c r="L1968" s="25">
        <f t="shared" si="901"/>
        <v>28.911249017862829</v>
      </c>
      <c r="N1968" s="25">
        <f t="shared" si="902"/>
        <v>393.39999999998622</v>
      </c>
      <c r="O1968" s="25">
        <f t="shared" si="877"/>
        <v>250.44621844939775</v>
      </c>
      <c r="P1968" s="25">
        <f t="shared" si="878"/>
        <v>439.37933061297855</v>
      </c>
      <c r="Q1968" s="25">
        <f t="shared" si="879"/>
        <v>219.68966530648927</v>
      </c>
      <c r="R1968" s="25">
        <f t="shared" si="880"/>
        <v>3713.8804643066328</v>
      </c>
      <c r="S1968" s="25">
        <f t="shared" si="881"/>
        <v>2.6740024066742101</v>
      </c>
      <c r="T1968" s="25">
        <f t="shared" si="882"/>
        <v>40.415651375169887</v>
      </c>
      <c r="U1968" s="25">
        <f t="shared" si="903"/>
        <v>89314.255757748571</v>
      </c>
      <c r="V1968" s="25">
        <f t="shared" si="883"/>
        <v>0.58904931669690741</v>
      </c>
      <c r="W1968" s="25">
        <f t="shared" si="884"/>
        <v>2.3561972667876296</v>
      </c>
      <c r="X1968" s="16">
        <f t="shared" si="885"/>
        <v>1159.4947368420649</v>
      </c>
      <c r="Y1968">
        <f t="shared" si="886"/>
        <v>164.03495009551199</v>
      </c>
      <c r="Z1968">
        <f t="shared" si="887"/>
        <v>4.0732734426086408</v>
      </c>
      <c r="AA1968">
        <f t="shared" si="888"/>
        <v>4.1169977892407577</v>
      </c>
      <c r="AB1968">
        <f t="shared" si="875"/>
        <v>77.258687241102876</v>
      </c>
      <c r="AC1968">
        <f t="shared" si="889"/>
        <v>152.7094795909544</v>
      </c>
      <c r="AD1968">
        <f t="shared" si="890"/>
        <v>21.6039720301256</v>
      </c>
      <c r="AE1968">
        <f t="shared" si="891"/>
        <v>13.453891565577248</v>
      </c>
      <c r="AF1968">
        <f t="shared" si="892"/>
        <v>16.360714342390676</v>
      </c>
      <c r="AG1968">
        <f t="shared" si="876"/>
        <v>2.332006059921865</v>
      </c>
      <c r="AH1968" s="18">
        <f t="shared" si="893"/>
        <v>393.39999999998622</v>
      </c>
      <c r="AI1968" s="18">
        <f t="shared" si="894"/>
        <v>72.400000000000489</v>
      </c>
      <c r="AJ1968" s="28"/>
      <c r="AK1968" s="29">
        <f t="shared" si="895"/>
        <v>15.275952027464339</v>
      </c>
      <c r="AL1968" s="19">
        <f t="shared" si="896"/>
        <v>72.400000000000489</v>
      </c>
      <c r="AM1968" s="18">
        <f t="shared" si="897"/>
        <v>13.453891565577248</v>
      </c>
      <c r="AN1968" s="18">
        <f t="shared" si="898"/>
        <v>16.360714342390676</v>
      </c>
      <c r="AO1968" s="19" t="str">
        <f t="shared" si="899"/>
        <v>N/A</v>
      </c>
      <c r="AP1968" t="str">
        <f t="shared" si="900"/>
        <v>N/A</v>
      </c>
    </row>
    <row r="1969" spans="12:42" x14ac:dyDescent="0.3">
      <c r="L1969" s="25">
        <f t="shared" si="901"/>
        <v>28.925962121688713</v>
      </c>
      <c r="N1969" s="25">
        <f t="shared" si="902"/>
        <v>393.59999999998621</v>
      </c>
      <c r="O1969" s="25">
        <f t="shared" si="877"/>
        <v>250.57354240387124</v>
      </c>
      <c r="P1969" s="25">
        <f t="shared" si="878"/>
        <v>439.60270597170398</v>
      </c>
      <c r="Q1969" s="25">
        <f t="shared" si="879"/>
        <v>219.80135298585199</v>
      </c>
      <c r="R1969" s="25">
        <f t="shared" si="880"/>
        <v>3715.7685580861476</v>
      </c>
      <c r="S1969" s="25">
        <f t="shared" si="881"/>
        <v>2.6740003727787705</v>
      </c>
      <c r="T1969" s="25">
        <f t="shared" si="882"/>
        <v>40.425938868484167</v>
      </c>
      <c r="U1969" s="25">
        <f t="shared" si="903"/>
        <v>89389.642914186639</v>
      </c>
      <c r="V1969" s="25">
        <f t="shared" si="883"/>
        <v>0.58894753297733538</v>
      </c>
      <c r="W1969" s="25">
        <f t="shared" si="884"/>
        <v>2.3557901319093415</v>
      </c>
      <c r="X1969" s="16">
        <f t="shared" si="885"/>
        <v>1160.0842105262752</v>
      </c>
      <c r="Y1969">
        <f t="shared" si="886"/>
        <v>164.1183435627695</v>
      </c>
      <c r="Z1969">
        <f t="shared" si="887"/>
        <v>4.07429723850277</v>
      </c>
      <c r="AA1969">
        <f t="shared" si="888"/>
        <v>4.1180029049235296</v>
      </c>
      <c r="AB1969">
        <f t="shared" si="875"/>
        <v>77.297964662171054</v>
      </c>
      <c r="AC1969">
        <f t="shared" si="889"/>
        <v>152.78711532028382</v>
      </c>
      <c r="AD1969">
        <f t="shared" si="890"/>
        <v>21.614955239088552</v>
      </c>
      <c r="AE1969">
        <f t="shared" si="891"/>
        <v>13.460310573280811</v>
      </c>
      <c r="AF1969">
        <f t="shared" si="892"/>
        <v>16.367133350094239</v>
      </c>
      <c r="AG1969">
        <f t="shared" si="876"/>
        <v>2.3325987670250745</v>
      </c>
      <c r="AH1969" s="18">
        <f t="shared" si="893"/>
        <v>393.59999999998621</v>
      </c>
      <c r="AI1969" s="18">
        <f t="shared" si="894"/>
        <v>72.400000000000489</v>
      </c>
      <c r="AJ1969" s="28"/>
      <c r="AK1969" s="29">
        <f t="shared" si="895"/>
        <v>15.275952027464339</v>
      </c>
      <c r="AL1969" s="19">
        <f t="shared" si="896"/>
        <v>72.400000000000489</v>
      </c>
      <c r="AM1969" s="18">
        <f t="shared" si="897"/>
        <v>13.460310573280811</v>
      </c>
      <c r="AN1969" s="18">
        <f t="shared" si="898"/>
        <v>16.367133350094239</v>
      </c>
      <c r="AO1969" s="19" t="str">
        <f t="shared" si="899"/>
        <v>N/A</v>
      </c>
      <c r="AP1969" t="str">
        <f t="shared" si="900"/>
        <v>N/A</v>
      </c>
    </row>
    <row r="1970" spans="12:42" x14ac:dyDescent="0.3">
      <c r="L1970" s="25">
        <f t="shared" si="901"/>
        <v>28.940675225514596</v>
      </c>
      <c r="N1970" s="25">
        <f t="shared" si="902"/>
        <v>393.7999999999862</v>
      </c>
      <c r="O1970" s="25">
        <f t="shared" si="877"/>
        <v>250.7008663583448</v>
      </c>
      <c r="P1970" s="25">
        <f t="shared" si="878"/>
        <v>439.82608133042953</v>
      </c>
      <c r="Q1970" s="25">
        <f t="shared" si="879"/>
        <v>219.91304066521477</v>
      </c>
      <c r="R1970" s="25">
        <f t="shared" si="880"/>
        <v>3717.6566518656637</v>
      </c>
      <c r="S1970" s="25">
        <f t="shared" si="881"/>
        <v>2.6739983409494035</v>
      </c>
      <c r="T1970" s="25">
        <f t="shared" si="882"/>
        <v>40.436223744550638</v>
      </c>
      <c r="U1970" s="25">
        <f t="shared" si="903"/>
        <v>89465.055357143443</v>
      </c>
      <c r="V1970" s="25">
        <f t="shared" si="883"/>
        <v>0.58884581853813467</v>
      </c>
      <c r="W1970" s="25">
        <f t="shared" si="884"/>
        <v>2.3553832741525387</v>
      </c>
      <c r="X1970" s="16">
        <f t="shared" si="885"/>
        <v>1160.673684210486</v>
      </c>
      <c r="Y1970">
        <f t="shared" si="886"/>
        <v>164.20173703002703</v>
      </c>
      <c r="Z1970">
        <f t="shared" si="887"/>
        <v>4.0753207789531309</v>
      </c>
      <c r="AA1970">
        <f t="shared" si="888"/>
        <v>4.1190077826351308</v>
      </c>
      <c r="AB1970">
        <f t="shared" si="875"/>
        <v>77.337242083239232</v>
      </c>
      <c r="AC1970">
        <f t="shared" si="889"/>
        <v>152.86475104961323</v>
      </c>
      <c r="AD1970">
        <f t="shared" si="890"/>
        <v>21.625938448051503</v>
      </c>
      <c r="AE1970">
        <f t="shared" si="891"/>
        <v>13.466729580984373</v>
      </c>
      <c r="AF1970">
        <f t="shared" si="892"/>
        <v>16.373552357797802</v>
      </c>
      <c r="AG1970">
        <f t="shared" si="876"/>
        <v>2.3331913235612491</v>
      </c>
      <c r="AH1970" s="18">
        <f t="shared" si="893"/>
        <v>393.7999999999862</v>
      </c>
      <c r="AI1970" s="18">
        <f t="shared" si="894"/>
        <v>72.400000000000489</v>
      </c>
      <c r="AJ1970" s="28"/>
      <c r="AK1970" s="29">
        <f t="shared" si="895"/>
        <v>15.275952027464339</v>
      </c>
      <c r="AL1970" s="19">
        <f t="shared" si="896"/>
        <v>72.400000000000489</v>
      </c>
      <c r="AM1970" s="18">
        <f t="shared" si="897"/>
        <v>13.466729580984373</v>
      </c>
      <c r="AN1970" s="18">
        <f t="shared" si="898"/>
        <v>16.373552357797802</v>
      </c>
      <c r="AO1970" s="19" t="str">
        <f t="shared" si="899"/>
        <v>N/A</v>
      </c>
      <c r="AP1970" t="str">
        <f t="shared" si="900"/>
        <v>N/A</v>
      </c>
    </row>
    <row r="1971" spans="12:42" x14ac:dyDescent="0.3">
      <c r="L1971" s="25">
        <f t="shared" si="901"/>
        <v>28.955388329340479</v>
      </c>
      <c r="N1971" s="25">
        <f t="shared" si="902"/>
        <v>393.99999999998619</v>
      </c>
      <c r="O1971" s="25">
        <f t="shared" si="877"/>
        <v>250.82819031281826</v>
      </c>
      <c r="P1971" s="25">
        <f t="shared" si="878"/>
        <v>440.04945668915491</v>
      </c>
      <c r="Q1971" s="25">
        <f t="shared" si="879"/>
        <v>220.02472834457745</v>
      </c>
      <c r="R1971" s="25">
        <f t="shared" si="880"/>
        <v>3719.5447456451784</v>
      </c>
      <c r="S1971" s="25">
        <f t="shared" si="881"/>
        <v>2.6739963111829614</v>
      </c>
      <c r="T1971" s="25">
        <f t="shared" si="882"/>
        <v>40.446506005365826</v>
      </c>
      <c r="U1971" s="25">
        <f t="shared" si="903"/>
        <v>89540.493082251836</v>
      </c>
      <c r="V1971" s="25">
        <f t="shared" si="883"/>
        <v>0.58874417329699968</v>
      </c>
      <c r="W1971" s="25">
        <f t="shared" si="884"/>
        <v>2.3549766931879987</v>
      </c>
      <c r="X1971" s="16">
        <f t="shared" si="885"/>
        <v>1161.2631578946964</v>
      </c>
      <c r="Y1971">
        <f t="shared" si="886"/>
        <v>164.28513049728451</v>
      </c>
      <c r="Z1971">
        <f t="shared" si="887"/>
        <v>4.076344064150029</v>
      </c>
      <c r="AA1971">
        <f t="shared" si="888"/>
        <v>4.1200124225406576</v>
      </c>
      <c r="AB1971">
        <f t="shared" si="875"/>
        <v>77.37651950430741</v>
      </c>
      <c r="AC1971">
        <f t="shared" si="889"/>
        <v>152.94238677894265</v>
      </c>
      <c r="AD1971">
        <f t="shared" si="890"/>
        <v>21.636921657014458</v>
      </c>
      <c r="AE1971">
        <f t="shared" si="891"/>
        <v>13.473148588687936</v>
      </c>
      <c r="AF1971">
        <f t="shared" si="892"/>
        <v>16.379971365501365</v>
      </c>
      <c r="AG1971">
        <f t="shared" si="876"/>
        <v>2.3337837296450781</v>
      </c>
      <c r="AH1971" s="18">
        <f t="shared" si="893"/>
        <v>393.99999999998619</v>
      </c>
      <c r="AI1971" s="18">
        <f t="shared" si="894"/>
        <v>72.400000000000489</v>
      </c>
      <c r="AJ1971" s="28"/>
      <c r="AK1971" s="29">
        <f t="shared" si="895"/>
        <v>15.275952027464339</v>
      </c>
      <c r="AL1971" s="19">
        <f t="shared" si="896"/>
        <v>72.400000000000489</v>
      </c>
      <c r="AM1971" s="18">
        <f t="shared" si="897"/>
        <v>13.473148588687936</v>
      </c>
      <c r="AN1971" s="18">
        <f t="shared" si="898"/>
        <v>16.379971365501365</v>
      </c>
      <c r="AO1971" s="19" t="str">
        <f t="shared" si="899"/>
        <v>N/A</v>
      </c>
      <c r="AP1971" t="str">
        <f t="shared" si="900"/>
        <v>N/A</v>
      </c>
    </row>
    <row r="1972" spans="12:42" x14ac:dyDescent="0.3">
      <c r="L1972" s="25">
        <f t="shared" si="901"/>
        <v>28.970101433166363</v>
      </c>
      <c r="N1972" s="25">
        <f t="shared" si="902"/>
        <v>394.19999999998618</v>
      </c>
      <c r="O1972" s="25">
        <f t="shared" si="877"/>
        <v>250.95551426729176</v>
      </c>
      <c r="P1972" s="25">
        <f t="shared" si="878"/>
        <v>440.27283204788034</v>
      </c>
      <c r="Q1972" s="25">
        <f t="shared" si="879"/>
        <v>220.13641602394017</v>
      </c>
      <c r="R1972" s="25">
        <f t="shared" si="880"/>
        <v>3721.4328394246932</v>
      </c>
      <c r="S1972" s="25">
        <f t="shared" si="881"/>
        <v>2.6739942834763046</v>
      </c>
      <c r="T1972" s="25">
        <f t="shared" si="882"/>
        <v>40.456785652923742</v>
      </c>
      <c r="U1972" s="25">
        <f t="shared" si="903"/>
        <v>89615.956085147642</v>
      </c>
      <c r="V1972" s="25">
        <f t="shared" si="883"/>
        <v>0.58864259717176304</v>
      </c>
      <c r="W1972" s="25">
        <f t="shared" si="884"/>
        <v>2.3545703886870522</v>
      </c>
      <c r="X1972" s="16">
        <f t="shared" si="885"/>
        <v>1161.8526315789068</v>
      </c>
      <c r="Y1972">
        <f t="shared" si="886"/>
        <v>164.36852396454199</v>
      </c>
      <c r="Z1972">
        <f t="shared" si="887"/>
        <v>4.0773670942835416</v>
      </c>
      <c r="AA1972">
        <f t="shared" si="888"/>
        <v>4.121016824805019</v>
      </c>
      <c r="AB1972">
        <f t="shared" si="875"/>
        <v>77.415796925375574</v>
      </c>
      <c r="AC1972">
        <f t="shared" si="889"/>
        <v>153.02002250827206</v>
      </c>
      <c r="AD1972">
        <f t="shared" si="890"/>
        <v>21.647904865977409</v>
      </c>
      <c r="AE1972">
        <f t="shared" si="891"/>
        <v>13.479567596391499</v>
      </c>
      <c r="AF1972">
        <f t="shared" si="892"/>
        <v>16.386390373204925</v>
      </c>
      <c r="AG1972">
        <f t="shared" si="876"/>
        <v>2.3343759853911039</v>
      </c>
      <c r="AH1972" s="18">
        <f t="shared" si="893"/>
        <v>394.19999999998618</v>
      </c>
      <c r="AI1972" s="18">
        <f t="shared" si="894"/>
        <v>72.400000000000489</v>
      </c>
      <c r="AJ1972" s="28"/>
      <c r="AK1972" s="29">
        <f t="shared" si="895"/>
        <v>15.275952027464339</v>
      </c>
      <c r="AL1972" s="19">
        <f t="shared" si="896"/>
        <v>72.400000000000489</v>
      </c>
      <c r="AM1972" s="18">
        <f t="shared" si="897"/>
        <v>13.479567596391499</v>
      </c>
      <c r="AN1972" s="18">
        <f t="shared" si="898"/>
        <v>16.386390373204925</v>
      </c>
      <c r="AO1972" s="19" t="str">
        <f t="shared" si="899"/>
        <v>N/A</v>
      </c>
      <c r="AP1972" t="str">
        <f t="shared" si="900"/>
        <v>N/A</v>
      </c>
    </row>
    <row r="1973" spans="12:42" x14ac:dyDescent="0.3">
      <c r="L1973" s="25">
        <f t="shared" si="901"/>
        <v>28.984814536992246</v>
      </c>
      <c r="N1973" s="25">
        <f t="shared" si="902"/>
        <v>394.39999999998616</v>
      </c>
      <c r="O1973" s="25">
        <f t="shared" si="877"/>
        <v>251.08283822176529</v>
      </c>
      <c r="P1973" s="25">
        <f t="shared" si="878"/>
        <v>440.49620740660578</v>
      </c>
      <c r="Q1973" s="25">
        <f t="shared" si="879"/>
        <v>220.24810370330289</v>
      </c>
      <c r="R1973" s="25">
        <f t="shared" si="880"/>
        <v>3723.3209332042093</v>
      </c>
      <c r="S1973" s="25">
        <f t="shared" si="881"/>
        <v>2.6739922578262982</v>
      </c>
      <c r="T1973" s="25">
        <f t="shared" si="882"/>
        <v>40.467062689215851</v>
      </c>
      <c r="U1973" s="25">
        <f t="shared" si="903"/>
        <v>89691.444361469679</v>
      </c>
      <c r="V1973" s="25">
        <f t="shared" si="883"/>
        <v>0.58854109008039768</v>
      </c>
      <c r="W1973" s="25">
        <f t="shared" si="884"/>
        <v>2.3541643603215907</v>
      </c>
      <c r="X1973" s="16">
        <f t="shared" si="885"/>
        <v>1162.4421052631171</v>
      </c>
      <c r="Y1973">
        <f t="shared" si="886"/>
        <v>164.45191743179947</v>
      </c>
      <c r="Z1973">
        <f t="shared" si="887"/>
        <v>4.0783898695435052</v>
      </c>
      <c r="AA1973">
        <f t="shared" si="888"/>
        <v>4.1220209895929401</v>
      </c>
      <c r="AB1973">
        <f t="shared" si="875"/>
        <v>77.455074346443752</v>
      </c>
      <c r="AC1973">
        <f t="shared" si="889"/>
        <v>153.09765823760148</v>
      </c>
      <c r="AD1973">
        <f t="shared" si="890"/>
        <v>21.658888074940361</v>
      </c>
      <c r="AE1973">
        <f t="shared" si="891"/>
        <v>13.485986604095061</v>
      </c>
      <c r="AF1973">
        <f t="shared" si="892"/>
        <v>16.392809380908488</v>
      </c>
      <c r="AG1973">
        <f t="shared" si="876"/>
        <v>2.3349680909137249</v>
      </c>
      <c r="AH1973" s="18">
        <f t="shared" si="893"/>
        <v>394.39999999998616</v>
      </c>
      <c r="AI1973" s="18">
        <f t="shared" si="894"/>
        <v>72.400000000000489</v>
      </c>
      <c r="AJ1973" s="28"/>
      <c r="AK1973" s="29">
        <f t="shared" si="895"/>
        <v>15.275952027464339</v>
      </c>
      <c r="AL1973" s="19">
        <f t="shared" si="896"/>
        <v>72.400000000000489</v>
      </c>
      <c r="AM1973" s="18">
        <f t="shared" si="897"/>
        <v>13.485986604095061</v>
      </c>
      <c r="AN1973" s="18">
        <f t="shared" si="898"/>
        <v>16.392809380908488</v>
      </c>
      <c r="AO1973" s="19" t="str">
        <f t="shared" si="899"/>
        <v>N/A</v>
      </c>
      <c r="AP1973" t="str">
        <f t="shared" si="900"/>
        <v>N/A</v>
      </c>
    </row>
    <row r="1974" spans="12:42" x14ac:dyDescent="0.3">
      <c r="L1974" s="25">
        <f t="shared" si="901"/>
        <v>28.99952764081813</v>
      </c>
      <c r="N1974" s="25">
        <f t="shared" si="902"/>
        <v>394.59999999998615</v>
      </c>
      <c r="O1974" s="25">
        <f t="shared" si="877"/>
        <v>251.21016217623878</v>
      </c>
      <c r="P1974" s="25">
        <f t="shared" si="878"/>
        <v>440.71958276533121</v>
      </c>
      <c r="Q1974" s="25">
        <f t="shared" si="879"/>
        <v>220.35979138266561</v>
      </c>
      <c r="R1974" s="25">
        <f t="shared" si="880"/>
        <v>3725.209026983724</v>
      </c>
      <c r="S1974" s="25">
        <f t="shared" si="881"/>
        <v>2.6739902342298159</v>
      </c>
      <c r="T1974" s="25">
        <f t="shared" si="882"/>
        <v>40.477337116231084</v>
      </c>
      <c r="U1974" s="25">
        <f t="shared" si="903"/>
        <v>89766.95790685981</v>
      </c>
      <c r="V1974" s="25">
        <f t="shared" si="883"/>
        <v>0.58843965194101466</v>
      </c>
      <c r="W1974" s="25">
        <f t="shared" si="884"/>
        <v>2.3537586077640587</v>
      </c>
      <c r="X1974" s="16">
        <f t="shared" si="885"/>
        <v>1163.0315789473275</v>
      </c>
      <c r="Y1974">
        <f t="shared" si="886"/>
        <v>164.53531089905698</v>
      </c>
      <c r="Z1974">
        <f t="shared" si="887"/>
        <v>4.0794123901195247</v>
      </c>
      <c r="AA1974">
        <f t="shared" si="888"/>
        <v>4.1230249170689612</v>
      </c>
      <c r="AB1974">
        <f t="shared" si="875"/>
        <v>77.49435176751193</v>
      </c>
      <c r="AC1974">
        <f t="shared" si="889"/>
        <v>153.17529396693089</v>
      </c>
      <c r="AD1974">
        <f t="shared" si="890"/>
        <v>21.669871283903312</v>
      </c>
      <c r="AE1974">
        <f t="shared" si="891"/>
        <v>13.492405611798622</v>
      </c>
      <c r="AF1974">
        <f t="shared" si="892"/>
        <v>16.399228388612048</v>
      </c>
      <c r="AG1974">
        <f t="shared" si="876"/>
        <v>2.3355600463271937</v>
      </c>
      <c r="AH1974" s="18">
        <f t="shared" si="893"/>
        <v>394.59999999998615</v>
      </c>
      <c r="AI1974" s="18">
        <f t="shared" si="894"/>
        <v>72.400000000000489</v>
      </c>
      <c r="AJ1974" s="28"/>
      <c r="AK1974" s="29">
        <f t="shared" si="895"/>
        <v>15.275952027464339</v>
      </c>
      <c r="AL1974" s="19">
        <f t="shared" si="896"/>
        <v>72.400000000000489</v>
      </c>
      <c r="AM1974" s="18">
        <f t="shared" si="897"/>
        <v>13.492405611798622</v>
      </c>
      <c r="AN1974" s="18">
        <f t="shared" si="898"/>
        <v>16.399228388612048</v>
      </c>
      <c r="AO1974" s="19" t="str">
        <f t="shared" si="899"/>
        <v>N/A</v>
      </c>
      <c r="AP1974" t="str">
        <f t="shared" si="900"/>
        <v>N/A</v>
      </c>
    </row>
    <row r="1975" spans="12:42" x14ac:dyDescent="0.3">
      <c r="L1975" s="25">
        <f t="shared" si="901"/>
        <v>29.014240744644013</v>
      </c>
      <c r="N1975" s="25">
        <f t="shared" si="902"/>
        <v>394.79999999998614</v>
      </c>
      <c r="O1975" s="25">
        <f t="shared" si="877"/>
        <v>251.33748613071234</v>
      </c>
      <c r="P1975" s="25">
        <f t="shared" si="878"/>
        <v>440.94295812405676</v>
      </c>
      <c r="Q1975" s="25">
        <f t="shared" si="879"/>
        <v>220.47147906202838</v>
      </c>
      <c r="R1975" s="25">
        <f t="shared" si="880"/>
        <v>3727.0971207632406</v>
      </c>
      <c r="S1975" s="25">
        <f t="shared" si="881"/>
        <v>2.6739882126837364</v>
      </c>
      <c r="T1975" s="25">
        <f t="shared" si="882"/>
        <v>40.487608935955848</v>
      </c>
      <c r="U1975" s="25">
        <f t="shared" si="903"/>
        <v>89842.496716962589</v>
      </c>
      <c r="V1975" s="25">
        <f t="shared" si="883"/>
        <v>0.58833828267186306</v>
      </c>
      <c r="W1975" s="25">
        <f t="shared" si="884"/>
        <v>2.3533531306874522</v>
      </c>
      <c r="X1975" s="16">
        <f t="shared" si="885"/>
        <v>1163.6210526315385</v>
      </c>
      <c r="Y1975">
        <f t="shared" si="886"/>
        <v>164.61870436631455</v>
      </c>
      <c r="Z1975">
        <f t="shared" si="887"/>
        <v>4.0804346562009721</v>
      </c>
      <c r="AA1975">
        <f t="shared" si="888"/>
        <v>4.1240286073974364</v>
      </c>
      <c r="AB1975">
        <f t="shared" si="875"/>
        <v>77.533629188580107</v>
      </c>
      <c r="AC1975">
        <f t="shared" si="889"/>
        <v>153.25292969626031</v>
      </c>
      <c r="AD1975">
        <f t="shared" si="890"/>
        <v>21.680854492866263</v>
      </c>
      <c r="AE1975">
        <f t="shared" si="891"/>
        <v>13.498824619502184</v>
      </c>
      <c r="AF1975">
        <f t="shared" si="892"/>
        <v>16.405647396315615</v>
      </c>
      <c r="AG1975">
        <f t="shared" si="876"/>
        <v>2.3361518517456181</v>
      </c>
      <c r="AH1975" s="18">
        <f t="shared" si="893"/>
        <v>394.79999999998614</v>
      </c>
      <c r="AI1975" s="18">
        <f t="shared" si="894"/>
        <v>72.400000000000489</v>
      </c>
      <c r="AJ1975" s="28"/>
      <c r="AK1975" s="29">
        <f t="shared" si="895"/>
        <v>15.275952027464339</v>
      </c>
      <c r="AL1975" s="19">
        <f t="shared" si="896"/>
        <v>72.400000000000489</v>
      </c>
      <c r="AM1975" s="18">
        <f t="shared" si="897"/>
        <v>13.498824619502184</v>
      </c>
      <c r="AN1975" s="18">
        <f t="shared" si="898"/>
        <v>16.405647396315615</v>
      </c>
      <c r="AO1975" s="19" t="str">
        <f t="shared" si="899"/>
        <v>N/A</v>
      </c>
      <c r="AP1975" t="str">
        <f t="shared" si="900"/>
        <v>N/A</v>
      </c>
    </row>
    <row r="1976" spans="12:42" x14ac:dyDescent="0.3">
      <c r="L1976" s="25">
        <f t="shared" si="901"/>
        <v>29.028953848469897</v>
      </c>
      <c r="N1976" s="25">
        <f t="shared" si="902"/>
        <v>394.99999999998613</v>
      </c>
      <c r="O1976" s="25">
        <f t="shared" si="877"/>
        <v>251.4648100851858</v>
      </c>
      <c r="P1976" s="25">
        <f t="shared" si="878"/>
        <v>441.16633348278214</v>
      </c>
      <c r="Q1976" s="25">
        <f t="shared" si="879"/>
        <v>220.58316674139107</v>
      </c>
      <c r="R1976" s="25">
        <f t="shared" si="880"/>
        <v>3728.9852145427549</v>
      </c>
      <c r="S1976" s="25">
        <f t="shared" si="881"/>
        <v>2.6739861931849447</v>
      </c>
      <c r="T1976" s="25">
        <f t="shared" si="882"/>
        <v>40.497878150374049</v>
      </c>
      <c r="U1976" s="25">
        <f t="shared" si="903"/>
        <v>89918.060787425857</v>
      </c>
      <c r="V1976" s="25">
        <f t="shared" si="883"/>
        <v>0.58823698219133247</v>
      </c>
      <c r="W1976" s="25">
        <f t="shared" si="884"/>
        <v>2.3529479287653299</v>
      </c>
      <c r="X1976" s="16">
        <f t="shared" si="885"/>
        <v>1164.2105263157487</v>
      </c>
      <c r="Y1976">
        <f t="shared" si="886"/>
        <v>164.702097833572</v>
      </c>
      <c r="Z1976">
        <f t="shared" si="887"/>
        <v>4.0814566679769779</v>
      </c>
      <c r="AA1976">
        <f t="shared" si="888"/>
        <v>4.1250320607425293</v>
      </c>
      <c r="AB1976">
        <f t="shared" si="875"/>
        <v>77.572906609648285</v>
      </c>
      <c r="AC1976">
        <f t="shared" si="889"/>
        <v>153.33056542558973</v>
      </c>
      <c r="AD1976">
        <f t="shared" si="890"/>
        <v>21.691837701829215</v>
      </c>
      <c r="AE1976">
        <f t="shared" si="891"/>
        <v>13.505243627205747</v>
      </c>
      <c r="AF1976">
        <f t="shared" si="892"/>
        <v>16.412066404019175</v>
      </c>
      <c r="AG1976">
        <f t="shared" si="876"/>
        <v>2.3367435072829617</v>
      </c>
      <c r="AH1976" s="18">
        <f t="shared" si="893"/>
        <v>394.99999999998613</v>
      </c>
      <c r="AI1976" s="18">
        <f t="shared" si="894"/>
        <v>72.400000000000489</v>
      </c>
      <c r="AJ1976" s="28"/>
      <c r="AK1976" s="29">
        <f t="shared" si="895"/>
        <v>15.275952027464339</v>
      </c>
      <c r="AL1976" s="19">
        <f t="shared" si="896"/>
        <v>72.400000000000489</v>
      </c>
      <c r="AM1976" s="18">
        <f t="shared" si="897"/>
        <v>13.505243627205747</v>
      </c>
      <c r="AN1976" s="18">
        <f t="shared" si="898"/>
        <v>16.412066404019175</v>
      </c>
      <c r="AO1976" s="19" t="str">
        <f t="shared" si="899"/>
        <v>N/A</v>
      </c>
      <c r="AP1976" t="str">
        <f t="shared" si="900"/>
        <v>N/A</v>
      </c>
    </row>
    <row r="1977" spans="12:42" x14ac:dyDescent="0.3">
      <c r="L1977" s="25">
        <f t="shared" si="901"/>
        <v>29.04366695229578</v>
      </c>
      <c r="N1977" s="25">
        <f t="shared" si="902"/>
        <v>395.19999999998612</v>
      </c>
      <c r="O1977" s="25">
        <f t="shared" si="877"/>
        <v>251.5921340396593</v>
      </c>
      <c r="P1977" s="25">
        <f t="shared" si="878"/>
        <v>441.38970884150757</v>
      </c>
      <c r="Q1977" s="25">
        <f t="shared" si="879"/>
        <v>220.69485442075379</v>
      </c>
      <c r="R1977" s="25">
        <f t="shared" si="880"/>
        <v>3730.8733083222696</v>
      </c>
      <c r="S1977" s="25">
        <f t="shared" si="881"/>
        <v>2.673984175730332</v>
      </c>
      <c r="T1977" s="25">
        <f t="shared" si="882"/>
        <v>40.508144761467065</v>
      </c>
      <c r="U1977" s="25">
        <f t="shared" si="903"/>
        <v>89993.650113900236</v>
      </c>
      <c r="V1977" s="25">
        <f t="shared" si="883"/>
        <v>0.58813575041794841</v>
      </c>
      <c r="W1977" s="25">
        <f t="shared" si="884"/>
        <v>2.3525430016717936</v>
      </c>
      <c r="X1977" s="16">
        <f t="shared" si="885"/>
        <v>1164.7999999999588</v>
      </c>
      <c r="Y1977">
        <f t="shared" si="886"/>
        <v>164.78549130082945</v>
      </c>
      <c r="Z1977">
        <f t="shared" si="887"/>
        <v>4.0824784256364488</v>
      </c>
      <c r="AA1977">
        <f t="shared" si="888"/>
        <v>4.1260352772682269</v>
      </c>
      <c r="AB1977">
        <f t="shared" si="875"/>
        <v>77.612184030716463</v>
      </c>
      <c r="AC1977">
        <f t="shared" si="889"/>
        <v>153.40820115491914</v>
      </c>
      <c r="AD1977">
        <f t="shared" si="890"/>
        <v>21.70282091079217</v>
      </c>
      <c r="AE1977">
        <f t="shared" si="891"/>
        <v>13.51166263490931</v>
      </c>
      <c r="AF1977">
        <f t="shared" si="892"/>
        <v>16.418485411722738</v>
      </c>
      <c r="AG1977">
        <f t="shared" si="876"/>
        <v>2.3373350130530439</v>
      </c>
      <c r="AH1977" s="18">
        <f t="shared" si="893"/>
        <v>395.19999999998612</v>
      </c>
      <c r="AI1977" s="18">
        <f t="shared" si="894"/>
        <v>72.400000000000489</v>
      </c>
      <c r="AJ1977" s="28"/>
      <c r="AK1977" s="29">
        <f t="shared" si="895"/>
        <v>15.275952027464339</v>
      </c>
      <c r="AL1977" s="19">
        <f t="shared" si="896"/>
        <v>72.400000000000489</v>
      </c>
      <c r="AM1977" s="18">
        <f t="shared" si="897"/>
        <v>13.51166263490931</v>
      </c>
      <c r="AN1977" s="18">
        <f t="shared" si="898"/>
        <v>16.418485411722738</v>
      </c>
      <c r="AO1977" s="19" t="str">
        <f t="shared" si="899"/>
        <v>N/A</v>
      </c>
      <c r="AP1977" t="str">
        <f t="shared" si="900"/>
        <v>N/A</v>
      </c>
    </row>
    <row r="1978" spans="12:42" x14ac:dyDescent="0.3">
      <c r="L1978" s="25">
        <f t="shared" si="901"/>
        <v>29.058380056121663</v>
      </c>
      <c r="N1978" s="25">
        <f t="shared" si="902"/>
        <v>395.39999999998611</v>
      </c>
      <c r="O1978" s="25">
        <f t="shared" si="877"/>
        <v>251.71945799413285</v>
      </c>
      <c r="P1978" s="25">
        <f t="shared" si="878"/>
        <v>441.61308420023312</v>
      </c>
      <c r="Q1978" s="25">
        <f t="shared" si="879"/>
        <v>220.80654210011656</v>
      </c>
      <c r="R1978" s="25">
        <f t="shared" si="880"/>
        <v>3732.7614021017862</v>
      </c>
      <c r="S1978" s="25">
        <f t="shared" si="881"/>
        <v>2.6739821603167968</v>
      </c>
      <c r="T1978" s="25">
        <f t="shared" si="882"/>
        <v>40.518408771213757</v>
      </c>
      <c r="U1978" s="25">
        <f t="shared" si="903"/>
        <v>90069.264692039433</v>
      </c>
      <c r="V1978" s="25">
        <f t="shared" si="883"/>
        <v>0.58803458727037516</v>
      </c>
      <c r="W1978" s="25">
        <f t="shared" si="884"/>
        <v>2.3521383490815007</v>
      </c>
      <c r="X1978" s="16">
        <f t="shared" si="885"/>
        <v>1165.3894736841698</v>
      </c>
      <c r="Y1978">
        <f t="shared" si="886"/>
        <v>164.86888476808704</v>
      </c>
      <c r="Z1978">
        <f t="shared" si="887"/>
        <v>4.0834999293680569</v>
      </c>
      <c r="AA1978">
        <f t="shared" si="888"/>
        <v>4.1270382571383326</v>
      </c>
      <c r="AB1978">
        <f t="shared" si="875"/>
        <v>77.651461451784627</v>
      </c>
      <c r="AC1978">
        <f t="shared" si="889"/>
        <v>153.48583688424856</v>
      </c>
      <c r="AD1978">
        <f t="shared" si="890"/>
        <v>21.713804119755121</v>
      </c>
      <c r="AE1978">
        <f t="shared" si="891"/>
        <v>13.518081642612872</v>
      </c>
      <c r="AF1978">
        <f t="shared" si="892"/>
        <v>16.424904419426301</v>
      </c>
      <c r="AG1978">
        <f t="shared" si="876"/>
        <v>2.3379263691695402</v>
      </c>
      <c r="AH1978" s="18">
        <f t="shared" si="893"/>
        <v>395.39999999998611</v>
      </c>
      <c r="AI1978" s="18">
        <f t="shared" si="894"/>
        <v>72.400000000000489</v>
      </c>
      <c r="AJ1978" s="28"/>
      <c r="AK1978" s="29">
        <f t="shared" si="895"/>
        <v>15.275952027464339</v>
      </c>
      <c r="AL1978" s="19">
        <f t="shared" si="896"/>
        <v>72.400000000000489</v>
      </c>
      <c r="AM1978" s="18">
        <f t="shared" si="897"/>
        <v>13.518081642612872</v>
      </c>
      <c r="AN1978" s="18">
        <f t="shared" si="898"/>
        <v>16.424904419426301</v>
      </c>
      <c r="AO1978" s="19" t="str">
        <f t="shared" si="899"/>
        <v>N/A</v>
      </c>
      <c r="AP1978" t="str">
        <f t="shared" si="900"/>
        <v>N/A</v>
      </c>
    </row>
    <row r="1979" spans="12:42" x14ac:dyDescent="0.3">
      <c r="L1979" s="25">
        <f t="shared" si="901"/>
        <v>29.073093159947547</v>
      </c>
      <c r="N1979" s="25">
        <f t="shared" si="902"/>
        <v>395.5999999999861</v>
      </c>
      <c r="O1979" s="25">
        <f t="shared" si="877"/>
        <v>251.84678194860635</v>
      </c>
      <c r="P1979" s="25">
        <f t="shared" si="878"/>
        <v>441.83645955895855</v>
      </c>
      <c r="Q1979" s="25">
        <f t="shared" si="879"/>
        <v>220.91822977947928</v>
      </c>
      <c r="R1979" s="25">
        <f t="shared" si="880"/>
        <v>3734.6494958813014</v>
      </c>
      <c r="S1979" s="25">
        <f t="shared" si="881"/>
        <v>2.673980146941243</v>
      </c>
      <c r="T1979" s="25">
        <f t="shared" si="882"/>
        <v>40.528670181590499</v>
      </c>
      <c r="U1979" s="25">
        <f t="shared" si="903"/>
        <v>90144.904517499774</v>
      </c>
      <c r="V1979" s="25">
        <f t="shared" si="883"/>
        <v>0.58793349266741302</v>
      </c>
      <c r="W1979" s="25">
        <f t="shared" si="884"/>
        <v>2.3517339706696521</v>
      </c>
      <c r="X1979" s="16">
        <f t="shared" si="885"/>
        <v>1165.9789473683804</v>
      </c>
      <c r="Y1979">
        <f t="shared" si="886"/>
        <v>164.95227823534455</v>
      </c>
      <c r="Z1979">
        <f t="shared" si="887"/>
        <v>4.0845211793602338</v>
      </c>
      <c r="AA1979">
        <f t="shared" si="888"/>
        <v>4.1280410005164532</v>
      </c>
      <c r="AB1979">
        <f t="shared" si="875"/>
        <v>77.690738872852805</v>
      </c>
      <c r="AC1979">
        <f t="shared" si="889"/>
        <v>153.56347261357797</v>
      </c>
      <c r="AD1979">
        <f t="shared" si="890"/>
        <v>21.724787328718072</v>
      </c>
      <c r="AE1979">
        <f t="shared" si="891"/>
        <v>13.524500650316435</v>
      </c>
      <c r="AF1979">
        <f t="shared" si="892"/>
        <v>16.431323427129861</v>
      </c>
      <c r="AG1979">
        <f t="shared" si="876"/>
        <v>2.3385175757459824</v>
      </c>
      <c r="AH1979" s="18">
        <f t="shared" si="893"/>
        <v>395.5999999999861</v>
      </c>
      <c r="AI1979" s="18">
        <f t="shared" si="894"/>
        <v>72.400000000000489</v>
      </c>
      <c r="AJ1979" s="28"/>
      <c r="AK1979" s="29">
        <f t="shared" si="895"/>
        <v>15.275952027464339</v>
      </c>
      <c r="AL1979" s="19">
        <f t="shared" si="896"/>
        <v>72.400000000000489</v>
      </c>
      <c r="AM1979" s="18">
        <f t="shared" si="897"/>
        <v>13.524500650316435</v>
      </c>
      <c r="AN1979" s="18">
        <f t="shared" si="898"/>
        <v>16.431323427129861</v>
      </c>
      <c r="AO1979" s="19" t="str">
        <f t="shared" si="899"/>
        <v>N/A</v>
      </c>
      <c r="AP1979" t="str">
        <f t="shared" si="900"/>
        <v>N/A</v>
      </c>
    </row>
    <row r="1980" spans="12:42" x14ac:dyDescent="0.3">
      <c r="L1980" s="25">
        <f t="shared" si="901"/>
        <v>29.08780626377343</v>
      </c>
      <c r="N1980" s="25">
        <f t="shared" si="902"/>
        <v>395.79999999998608</v>
      </c>
      <c r="O1980" s="25">
        <f t="shared" si="877"/>
        <v>251.97410590307985</v>
      </c>
      <c r="P1980" s="25">
        <f t="shared" si="878"/>
        <v>442.05983491768399</v>
      </c>
      <c r="Q1980" s="25">
        <f t="shared" si="879"/>
        <v>221.02991745884199</v>
      </c>
      <c r="R1980" s="25">
        <f t="shared" si="880"/>
        <v>3736.5375896608161</v>
      </c>
      <c r="S1980" s="25">
        <f t="shared" si="881"/>
        <v>2.6739781356005805</v>
      </c>
      <c r="T1980" s="25">
        <f t="shared" si="882"/>
        <v>40.538928994571151</v>
      </c>
      <c r="U1980" s="25">
        <f t="shared" si="903"/>
        <v>90220.569585940975</v>
      </c>
      <c r="V1980" s="25">
        <f t="shared" si="883"/>
        <v>0.58783246652800158</v>
      </c>
      <c r="W1980" s="25">
        <f t="shared" si="884"/>
        <v>2.3513298661120063</v>
      </c>
      <c r="X1980" s="16">
        <f t="shared" si="885"/>
        <v>1166.5684210525906</v>
      </c>
      <c r="Y1980">
        <f t="shared" si="886"/>
        <v>165.035671702602</v>
      </c>
      <c r="Z1980">
        <f t="shared" si="887"/>
        <v>4.0855421758011863</v>
      </c>
      <c r="AA1980">
        <f t="shared" si="888"/>
        <v>4.1290435075660223</v>
      </c>
      <c r="AB1980">
        <f t="shared" si="875"/>
        <v>77.730016293920983</v>
      </c>
      <c r="AC1980">
        <f t="shared" si="889"/>
        <v>153.64110834290739</v>
      </c>
      <c r="AD1980">
        <f t="shared" si="890"/>
        <v>21.735770537681024</v>
      </c>
      <c r="AE1980">
        <f t="shared" si="891"/>
        <v>13.530919658019997</v>
      </c>
      <c r="AF1980">
        <f t="shared" si="892"/>
        <v>16.437742434833424</v>
      </c>
      <c r="AG1980">
        <f t="shared" si="876"/>
        <v>2.3391086328957584</v>
      </c>
      <c r="AH1980" s="18">
        <f t="shared" si="893"/>
        <v>395.79999999998608</v>
      </c>
      <c r="AI1980" s="18">
        <f t="shared" si="894"/>
        <v>72.400000000000489</v>
      </c>
      <c r="AJ1980" s="28"/>
      <c r="AK1980" s="29">
        <f t="shared" si="895"/>
        <v>15.275952027464339</v>
      </c>
      <c r="AL1980" s="19">
        <f t="shared" si="896"/>
        <v>72.400000000000489</v>
      </c>
      <c r="AM1980" s="18">
        <f t="shared" si="897"/>
        <v>13.530919658019997</v>
      </c>
      <c r="AN1980" s="18">
        <f t="shared" si="898"/>
        <v>16.437742434833424</v>
      </c>
      <c r="AO1980" s="19" t="str">
        <f t="shared" si="899"/>
        <v>N/A</v>
      </c>
      <c r="AP1980" t="str">
        <f t="shared" si="900"/>
        <v>N/A</v>
      </c>
    </row>
    <row r="1981" spans="12:42" x14ac:dyDescent="0.3">
      <c r="L1981" s="25">
        <f t="shared" si="901"/>
        <v>29.102519367599314</v>
      </c>
      <c r="N1981" s="25">
        <f t="shared" si="902"/>
        <v>395.99999999998607</v>
      </c>
      <c r="O1981" s="25">
        <f t="shared" si="877"/>
        <v>252.10142985755337</v>
      </c>
      <c r="P1981" s="25">
        <f t="shared" si="878"/>
        <v>442.28321027640948</v>
      </c>
      <c r="Q1981" s="25">
        <f t="shared" si="879"/>
        <v>221.14160513820474</v>
      </c>
      <c r="R1981" s="25">
        <f t="shared" si="880"/>
        <v>3738.4256834403318</v>
      </c>
      <c r="S1981" s="25">
        <f t="shared" si="881"/>
        <v>2.673976126291727</v>
      </c>
      <c r="T1981" s="25">
        <f t="shared" si="882"/>
        <v>40.549185212127071</v>
      </c>
      <c r="U1981" s="25">
        <f t="shared" si="903"/>
        <v>90296.259893025228</v>
      </c>
      <c r="V1981" s="25">
        <f t="shared" si="883"/>
        <v>0.58773150877121394</v>
      </c>
      <c r="W1981" s="25">
        <f t="shared" si="884"/>
        <v>2.3509260350848558</v>
      </c>
      <c r="X1981" s="16">
        <f t="shared" si="885"/>
        <v>1167.1578947368014</v>
      </c>
      <c r="Y1981">
        <f t="shared" si="886"/>
        <v>165.11906516985957</v>
      </c>
      <c r="Z1981">
        <f t="shared" si="887"/>
        <v>4.086562918878891</v>
      </c>
      <c r="AA1981">
        <f t="shared" si="888"/>
        <v>4.1300457784502917</v>
      </c>
      <c r="AB1981">
        <f t="shared" si="875"/>
        <v>77.769293714989161</v>
      </c>
      <c r="AC1981">
        <f t="shared" si="889"/>
        <v>153.7187440722368</v>
      </c>
      <c r="AD1981">
        <f t="shared" si="890"/>
        <v>21.746753746643975</v>
      </c>
      <c r="AE1981">
        <f t="shared" si="891"/>
        <v>13.537338665723558</v>
      </c>
      <c r="AF1981">
        <f t="shared" si="892"/>
        <v>16.444161442536984</v>
      </c>
      <c r="AG1981">
        <f t="shared" si="876"/>
        <v>2.3396995407321128</v>
      </c>
      <c r="AH1981" s="18">
        <f t="shared" si="893"/>
        <v>395.99999999998607</v>
      </c>
      <c r="AI1981" s="18">
        <f t="shared" si="894"/>
        <v>72.400000000000489</v>
      </c>
      <c r="AJ1981" s="28"/>
      <c r="AK1981" s="29">
        <f t="shared" si="895"/>
        <v>15.275952027464339</v>
      </c>
      <c r="AL1981" s="19">
        <f t="shared" si="896"/>
        <v>72.400000000000489</v>
      </c>
      <c r="AM1981" s="18">
        <f t="shared" si="897"/>
        <v>13.537338665723558</v>
      </c>
      <c r="AN1981" s="18">
        <f t="shared" si="898"/>
        <v>16.444161442536984</v>
      </c>
      <c r="AO1981" s="19" t="str">
        <f t="shared" si="899"/>
        <v>N/A</v>
      </c>
      <c r="AP1981" t="str">
        <f t="shared" si="900"/>
        <v>N/A</v>
      </c>
    </row>
    <row r="1982" spans="12:42" x14ac:dyDescent="0.3">
      <c r="L1982" s="25">
        <f t="shared" si="901"/>
        <v>29.117232471425197</v>
      </c>
      <c r="N1982" s="25">
        <f t="shared" si="902"/>
        <v>396.19999999998606</v>
      </c>
      <c r="O1982" s="25">
        <f t="shared" si="877"/>
        <v>252.22875381202684</v>
      </c>
      <c r="P1982" s="25">
        <f t="shared" si="878"/>
        <v>442.50658563513485</v>
      </c>
      <c r="Q1982" s="25">
        <f t="shared" si="879"/>
        <v>221.25329281756743</v>
      </c>
      <c r="R1982" s="25">
        <f t="shared" si="880"/>
        <v>3740.3137772198465</v>
      </c>
      <c r="S1982" s="25">
        <f t="shared" si="881"/>
        <v>2.6739741190116044</v>
      </c>
      <c r="T1982" s="25">
        <f t="shared" si="882"/>
        <v>40.55943883622713</v>
      </c>
      <c r="U1982" s="25">
        <f t="shared" si="903"/>
        <v>90371.975434418127</v>
      </c>
      <c r="V1982" s="25">
        <f t="shared" si="883"/>
        <v>0.5876306193162637</v>
      </c>
      <c r="W1982" s="25">
        <f t="shared" si="884"/>
        <v>2.3505224772650548</v>
      </c>
      <c r="X1982" s="16">
        <f t="shared" si="885"/>
        <v>1167.7473684210113</v>
      </c>
      <c r="Y1982">
        <f t="shared" si="886"/>
        <v>165.20245863711696</v>
      </c>
      <c r="Z1982">
        <f t="shared" si="887"/>
        <v>4.0875834087810849</v>
      </c>
      <c r="AA1982">
        <f t="shared" si="888"/>
        <v>4.1310478133323185</v>
      </c>
      <c r="AB1982">
        <f t="shared" si="875"/>
        <v>77.808571136057338</v>
      </c>
      <c r="AC1982">
        <f t="shared" si="889"/>
        <v>153.79637980156622</v>
      </c>
      <c r="AD1982">
        <f t="shared" si="890"/>
        <v>21.757736955606926</v>
      </c>
      <c r="AE1982">
        <f t="shared" si="891"/>
        <v>13.543757673427121</v>
      </c>
      <c r="AF1982">
        <f t="shared" si="892"/>
        <v>16.450580450240551</v>
      </c>
      <c r="AG1982">
        <f t="shared" si="876"/>
        <v>2.3402902993681485</v>
      </c>
      <c r="AH1982" s="18">
        <f t="shared" si="893"/>
        <v>396.19999999998606</v>
      </c>
      <c r="AI1982" s="18">
        <f t="shared" si="894"/>
        <v>72.400000000000489</v>
      </c>
      <c r="AJ1982" s="28"/>
      <c r="AK1982" s="29">
        <f t="shared" si="895"/>
        <v>15.275952027464339</v>
      </c>
      <c r="AL1982" s="19">
        <f t="shared" si="896"/>
        <v>72.400000000000489</v>
      </c>
      <c r="AM1982" s="18">
        <f t="shared" si="897"/>
        <v>13.543757673427121</v>
      </c>
      <c r="AN1982" s="18">
        <f t="shared" si="898"/>
        <v>16.450580450240551</v>
      </c>
      <c r="AO1982" s="19" t="str">
        <f t="shared" si="899"/>
        <v>N/A</v>
      </c>
      <c r="AP1982" t="str">
        <f t="shared" si="900"/>
        <v>N/A</v>
      </c>
    </row>
    <row r="1983" spans="12:42" x14ac:dyDescent="0.3">
      <c r="L1983" s="25">
        <f t="shared" si="901"/>
        <v>29.131945575251081</v>
      </c>
      <c r="N1983" s="25">
        <f t="shared" si="902"/>
        <v>396.39999999998605</v>
      </c>
      <c r="O1983" s="25">
        <f t="shared" si="877"/>
        <v>252.35607776650036</v>
      </c>
      <c r="P1983" s="25">
        <f t="shared" si="878"/>
        <v>442.72996099386035</v>
      </c>
      <c r="Q1983" s="25">
        <f t="shared" si="879"/>
        <v>221.36498049693017</v>
      </c>
      <c r="R1983" s="25">
        <f t="shared" si="880"/>
        <v>3742.2018709993617</v>
      </c>
      <c r="S1983" s="25">
        <f t="shared" si="881"/>
        <v>2.6739721137571415</v>
      </c>
      <c r="T1983" s="25">
        <f t="shared" si="882"/>
        <v>40.569689868837727</v>
      </c>
      <c r="U1983" s="25">
        <f t="shared" si="903"/>
        <v>90447.716205787889</v>
      </c>
      <c r="V1983" s="25">
        <f t="shared" si="883"/>
        <v>0.58752979808249728</v>
      </c>
      <c r="W1983" s="25">
        <f t="shared" si="884"/>
        <v>2.3501191923299891</v>
      </c>
      <c r="X1983" s="16">
        <f t="shared" si="885"/>
        <v>1168.3368421052221</v>
      </c>
      <c r="Y1983">
        <f t="shared" si="886"/>
        <v>165.28585210437453</v>
      </c>
      <c r="Z1983">
        <f t="shared" si="887"/>
        <v>4.0886036456952857</v>
      </c>
      <c r="AA1983">
        <f t="shared" si="888"/>
        <v>4.132049612374991</v>
      </c>
      <c r="AB1983">
        <f t="shared" si="875"/>
        <v>77.847848557125516</v>
      </c>
      <c r="AC1983">
        <f t="shared" si="889"/>
        <v>153.87401553089563</v>
      </c>
      <c r="AD1983">
        <f t="shared" si="890"/>
        <v>21.768720164569881</v>
      </c>
      <c r="AE1983">
        <f t="shared" si="891"/>
        <v>13.550176681130685</v>
      </c>
      <c r="AF1983">
        <f t="shared" si="892"/>
        <v>16.456999457944114</v>
      </c>
      <c r="AG1983">
        <f t="shared" si="876"/>
        <v>2.3408809089168239</v>
      </c>
      <c r="AH1983" s="18">
        <f t="shared" si="893"/>
        <v>396.39999999998605</v>
      </c>
      <c r="AI1983" s="18">
        <f t="shared" si="894"/>
        <v>72.400000000000489</v>
      </c>
      <c r="AJ1983" s="28"/>
      <c r="AK1983" s="29">
        <f t="shared" si="895"/>
        <v>15.275952027464339</v>
      </c>
      <c r="AL1983" s="19">
        <f t="shared" si="896"/>
        <v>72.400000000000489</v>
      </c>
      <c r="AM1983" s="18">
        <f t="shared" si="897"/>
        <v>13.550176681130685</v>
      </c>
      <c r="AN1983" s="18">
        <f t="shared" si="898"/>
        <v>16.456999457944114</v>
      </c>
      <c r="AO1983" s="19" t="str">
        <f t="shared" si="899"/>
        <v>N/A</v>
      </c>
      <c r="AP1983" t="str">
        <f t="shared" si="900"/>
        <v>N/A</v>
      </c>
    </row>
    <row r="1984" spans="12:42" x14ac:dyDescent="0.3">
      <c r="L1984" s="25">
        <f t="shared" si="901"/>
        <v>29.146658679076964</v>
      </c>
      <c r="N1984" s="25">
        <f t="shared" si="902"/>
        <v>396.59999999998604</v>
      </c>
      <c r="O1984" s="25">
        <f t="shared" si="877"/>
        <v>252.48340172097389</v>
      </c>
      <c r="P1984" s="25">
        <f t="shared" si="878"/>
        <v>442.95333635258578</v>
      </c>
      <c r="Q1984" s="25">
        <f t="shared" si="879"/>
        <v>221.47666817629289</v>
      </c>
      <c r="R1984" s="25">
        <f t="shared" si="880"/>
        <v>3744.0899647788765</v>
      </c>
      <c r="S1984" s="25">
        <f t="shared" si="881"/>
        <v>2.6739701105252744</v>
      </c>
      <c r="T1984" s="25">
        <f t="shared" si="882"/>
        <v>40.57993831192276</v>
      </c>
      <c r="U1984" s="25">
        <f t="shared" si="903"/>
        <v>90523.482202805768</v>
      </c>
      <c r="V1984" s="25">
        <f t="shared" si="883"/>
        <v>0.58742904498939896</v>
      </c>
      <c r="W1984" s="25">
        <f t="shared" si="884"/>
        <v>2.3497161799575959</v>
      </c>
      <c r="X1984" s="16">
        <f t="shared" si="885"/>
        <v>1168.9263157894327</v>
      </c>
      <c r="Y1984">
        <f t="shared" si="886"/>
        <v>165.36924557163204</v>
      </c>
      <c r="Z1984">
        <f t="shared" si="887"/>
        <v>4.0896236298087674</v>
      </c>
      <c r="AA1984">
        <f t="shared" si="888"/>
        <v>4.1330511757410004</v>
      </c>
      <c r="AB1984">
        <f t="shared" si="875"/>
        <v>77.88712597819368</v>
      </c>
      <c r="AC1984">
        <f t="shared" si="889"/>
        <v>153.95165126022493</v>
      </c>
      <c r="AD1984">
        <f t="shared" si="890"/>
        <v>21.779703373532815</v>
      </c>
      <c r="AE1984">
        <f t="shared" si="891"/>
        <v>13.556595688834236</v>
      </c>
      <c r="AF1984">
        <f t="shared" si="892"/>
        <v>16.463418465647663</v>
      </c>
      <c r="AG1984">
        <f t="shared" si="876"/>
        <v>2.3414713694909559</v>
      </c>
      <c r="AH1984" s="18">
        <f t="shared" si="893"/>
        <v>396.59999999998604</v>
      </c>
      <c r="AI1984" s="18">
        <f t="shared" si="894"/>
        <v>72.400000000000489</v>
      </c>
      <c r="AJ1984" s="28"/>
      <c r="AK1984" s="29">
        <f t="shared" si="895"/>
        <v>15.275952027464339</v>
      </c>
      <c r="AL1984" s="19">
        <f t="shared" si="896"/>
        <v>72.400000000000489</v>
      </c>
      <c r="AM1984" s="18">
        <f t="shared" si="897"/>
        <v>13.556595688834236</v>
      </c>
      <c r="AN1984" s="18">
        <f t="shared" si="898"/>
        <v>16.463418465647663</v>
      </c>
      <c r="AO1984" s="19" t="str">
        <f t="shared" si="899"/>
        <v>N/A</v>
      </c>
      <c r="AP1984" t="str">
        <f t="shared" si="900"/>
        <v>N/A</v>
      </c>
    </row>
    <row r="1985" spans="12:42" x14ac:dyDescent="0.3">
      <c r="L1985" s="25">
        <f t="shared" si="901"/>
        <v>29.161371782902847</v>
      </c>
      <c r="N1985" s="25">
        <f t="shared" si="902"/>
        <v>396.79999999998603</v>
      </c>
      <c r="O1985" s="25">
        <f t="shared" si="877"/>
        <v>252.61072567544738</v>
      </c>
      <c r="P1985" s="25">
        <f t="shared" si="878"/>
        <v>443.17671171131121</v>
      </c>
      <c r="Q1985" s="25">
        <f t="shared" si="879"/>
        <v>221.58835585565561</v>
      </c>
      <c r="R1985" s="25">
        <f t="shared" si="880"/>
        <v>3745.9780585583921</v>
      </c>
      <c r="S1985" s="25">
        <f t="shared" si="881"/>
        <v>2.6739681093129444</v>
      </c>
      <c r="T1985" s="25">
        <f t="shared" si="882"/>
        <v>40.590184167443638</v>
      </c>
      <c r="U1985" s="25">
        <f t="shared" si="903"/>
        <v>90599.273421145874</v>
      </c>
      <c r="V1985" s="25">
        <f t="shared" si="883"/>
        <v>0.58732835995658728</v>
      </c>
      <c r="W1985" s="25">
        <f t="shared" si="884"/>
        <v>2.3493134398263491</v>
      </c>
      <c r="X1985" s="16">
        <f t="shared" si="885"/>
        <v>1169.5157894736428</v>
      </c>
      <c r="Y1985">
        <f t="shared" si="886"/>
        <v>165.45263903888949</v>
      </c>
      <c r="Z1985">
        <f t="shared" si="887"/>
        <v>4.0906433613085831</v>
      </c>
      <c r="AA1985">
        <f t="shared" si="888"/>
        <v>4.1340525035928648</v>
      </c>
      <c r="AB1985">
        <f t="shared" si="875"/>
        <v>77.926403399261858</v>
      </c>
      <c r="AC1985">
        <f t="shared" si="889"/>
        <v>154.02928698955435</v>
      </c>
      <c r="AD1985">
        <f t="shared" si="890"/>
        <v>21.790686582495766</v>
      </c>
      <c r="AE1985">
        <f t="shared" si="891"/>
        <v>13.563014696537799</v>
      </c>
      <c r="AF1985">
        <f t="shared" si="892"/>
        <v>16.469837473351227</v>
      </c>
      <c r="AG1985">
        <f t="shared" si="876"/>
        <v>2.3420616812032193</v>
      </c>
      <c r="AH1985" s="18">
        <f t="shared" si="893"/>
        <v>396.79999999998603</v>
      </c>
      <c r="AI1985" s="18">
        <f t="shared" si="894"/>
        <v>72.400000000000489</v>
      </c>
      <c r="AJ1985" s="28"/>
      <c r="AK1985" s="29">
        <f t="shared" si="895"/>
        <v>15.275952027464339</v>
      </c>
      <c r="AL1985" s="19">
        <f t="shared" si="896"/>
        <v>72.400000000000489</v>
      </c>
      <c r="AM1985" s="18">
        <f t="shared" si="897"/>
        <v>13.563014696537799</v>
      </c>
      <c r="AN1985" s="18">
        <f t="shared" si="898"/>
        <v>16.469837473351227</v>
      </c>
      <c r="AO1985" s="19" t="str">
        <f t="shared" si="899"/>
        <v>N/A</v>
      </c>
      <c r="AP1985" t="str">
        <f t="shared" si="900"/>
        <v>N/A</v>
      </c>
    </row>
    <row r="1986" spans="12:42" x14ac:dyDescent="0.3">
      <c r="L1986" s="25">
        <f t="shared" si="901"/>
        <v>29.176084886728731</v>
      </c>
      <c r="N1986" s="25">
        <f t="shared" si="902"/>
        <v>396.99999999998602</v>
      </c>
      <c r="O1986" s="25">
        <f t="shared" si="877"/>
        <v>252.73804962992094</v>
      </c>
      <c r="P1986" s="25">
        <f t="shared" si="878"/>
        <v>443.40008707003676</v>
      </c>
      <c r="Q1986" s="25">
        <f t="shared" si="879"/>
        <v>221.70004353501838</v>
      </c>
      <c r="R1986" s="25">
        <f t="shared" si="880"/>
        <v>3747.8661523379083</v>
      </c>
      <c r="S1986" s="25">
        <f t="shared" si="881"/>
        <v>2.6739661101170982</v>
      </c>
      <c r="T1986" s="25">
        <f t="shared" si="882"/>
        <v>40.600427437359329</v>
      </c>
      <c r="U1986" s="25">
        <f t="shared" si="903"/>
        <v>90675.089856485385</v>
      </c>
      <c r="V1986" s="25">
        <f t="shared" si="883"/>
        <v>0.58722774290381696</v>
      </c>
      <c r="W1986" s="25">
        <f t="shared" si="884"/>
        <v>2.3489109716152679</v>
      </c>
      <c r="X1986" s="16">
        <f t="shared" si="885"/>
        <v>1170.1052631578536</v>
      </c>
      <c r="Y1986">
        <f t="shared" si="886"/>
        <v>165.53603250614705</v>
      </c>
      <c r="Z1986">
        <f t="shared" si="887"/>
        <v>4.0916628403815549</v>
      </c>
      <c r="AA1986">
        <f t="shared" si="888"/>
        <v>4.1350535960929191</v>
      </c>
      <c r="AB1986">
        <f t="shared" si="875"/>
        <v>77.965680820330036</v>
      </c>
      <c r="AC1986">
        <f t="shared" si="889"/>
        <v>154.10692271888377</v>
      </c>
      <c r="AD1986">
        <f t="shared" si="890"/>
        <v>21.801669791458718</v>
      </c>
      <c r="AE1986">
        <f t="shared" si="891"/>
        <v>13.56943370424136</v>
      </c>
      <c r="AF1986">
        <f t="shared" si="892"/>
        <v>16.47625648105479</v>
      </c>
      <c r="AG1986">
        <f t="shared" si="876"/>
        <v>2.3426518441661459</v>
      </c>
      <c r="AH1986" s="18">
        <f t="shared" si="893"/>
        <v>396.99999999998602</v>
      </c>
      <c r="AI1986" s="18">
        <f t="shared" si="894"/>
        <v>72.400000000000489</v>
      </c>
      <c r="AJ1986" s="28"/>
      <c r="AK1986" s="29">
        <f t="shared" si="895"/>
        <v>15.275952027464339</v>
      </c>
      <c r="AL1986" s="19">
        <f t="shared" si="896"/>
        <v>72.400000000000489</v>
      </c>
      <c r="AM1986" s="18">
        <f t="shared" si="897"/>
        <v>13.56943370424136</v>
      </c>
      <c r="AN1986" s="18">
        <f t="shared" si="898"/>
        <v>16.47625648105479</v>
      </c>
      <c r="AO1986" s="19" t="str">
        <f t="shared" si="899"/>
        <v>N/A</v>
      </c>
      <c r="AP1986" t="str">
        <f t="shared" si="900"/>
        <v>N/A</v>
      </c>
    </row>
    <row r="1987" spans="12:42" x14ac:dyDescent="0.3">
      <c r="L1987" s="25">
        <f t="shared" si="901"/>
        <v>29.190797990554614</v>
      </c>
      <c r="N1987" s="25">
        <f t="shared" si="902"/>
        <v>397.19999999998601</v>
      </c>
      <c r="O1987" s="25">
        <f t="shared" si="877"/>
        <v>252.86537358439443</v>
      </c>
      <c r="P1987" s="25">
        <f t="shared" si="878"/>
        <v>443.6234624287622</v>
      </c>
      <c r="Q1987" s="25">
        <f t="shared" si="879"/>
        <v>221.8117312143811</v>
      </c>
      <c r="R1987" s="25">
        <f t="shared" si="880"/>
        <v>3749.754246117423</v>
      </c>
      <c r="S1987" s="25">
        <f t="shared" si="881"/>
        <v>2.6739641129346907</v>
      </c>
      <c r="T1987" s="25">
        <f t="shared" si="882"/>
        <v>40.610668123626297</v>
      </c>
      <c r="U1987" s="25">
        <f t="shared" si="903"/>
        <v>90750.931504504202</v>
      </c>
      <c r="V1987" s="25">
        <f t="shared" si="883"/>
        <v>0.58712719375097744</v>
      </c>
      <c r="W1987" s="25">
        <f t="shared" si="884"/>
        <v>2.3485087750039098</v>
      </c>
      <c r="X1987" s="16">
        <f t="shared" si="885"/>
        <v>1170.6947368420645</v>
      </c>
      <c r="Y1987">
        <f t="shared" si="886"/>
        <v>165.61942597340459</v>
      </c>
      <c r="Z1987">
        <f t="shared" si="887"/>
        <v>4.0926820672142705</v>
      </c>
      <c r="AA1987">
        <f t="shared" si="888"/>
        <v>4.1360544534033128</v>
      </c>
      <c r="AB1987">
        <f t="shared" ref="AB1987:AB2050" si="904">N1987/(PI()*$D$10^2)</f>
        <v>78.004958241398214</v>
      </c>
      <c r="AC1987">
        <f t="shared" si="889"/>
        <v>154.18455844821329</v>
      </c>
      <c r="AD1987">
        <f t="shared" si="890"/>
        <v>21.812653000421687</v>
      </c>
      <c r="AE1987">
        <f t="shared" si="891"/>
        <v>13.575852711944933</v>
      </c>
      <c r="AF1987">
        <f t="shared" si="892"/>
        <v>16.48267548875836</v>
      </c>
      <c r="AG1987">
        <f t="shared" ref="AG1987:AG2050" si="905">SQRT($I$2*$I$7*$D$9*AB1987*$I$6)/$I$6</f>
        <v>2.343241858492128</v>
      </c>
      <c r="AH1987" s="18">
        <f t="shared" si="893"/>
        <v>397.19999999998601</v>
      </c>
      <c r="AI1987" s="18">
        <f t="shared" si="894"/>
        <v>72.400000000000489</v>
      </c>
      <c r="AJ1987" s="28"/>
      <c r="AK1987" s="29">
        <f t="shared" si="895"/>
        <v>15.275952027464339</v>
      </c>
      <c r="AL1987" s="19">
        <f t="shared" si="896"/>
        <v>72.400000000000489</v>
      </c>
      <c r="AM1987" s="18">
        <f t="shared" si="897"/>
        <v>13.575852711944933</v>
      </c>
      <c r="AN1987" s="18">
        <f t="shared" si="898"/>
        <v>16.48267548875836</v>
      </c>
      <c r="AO1987" s="19" t="str">
        <f t="shared" si="899"/>
        <v>N/A</v>
      </c>
      <c r="AP1987" t="str">
        <f t="shared" si="900"/>
        <v>N/A</v>
      </c>
    </row>
    <row r="1988" spans="12:42" x14ac:dyDescent="0.3">
      <c r="L1988" s="25">
        <f t="shared" si="901"/>
        <v>29.205511094380498</v>
      </c>
      <c r="N1988" s="25">
        <f t="shared" si="902"/>
        <v>397.39999999998599</v>
      </c>
      <c r="O1988" s="25">
        <f t="shared" ref="O1988:O2051" si="906">(6*N1988/PI())^1/3</f>
        <v>252.9926975388679</v>
      </c>
      <c r="P1988" s="25">
        <f t="shared" ref="P1988:P2051" si="907">O1988/0.57</f>
        <v>443.84683778748757</v>
      </c>
      <c r="Q1988" s="25">
        <f t="shared" ref="Q1988:Q2051" si="908">P1988/2</f>
        <v>221.92341889374379</v>
      </c>
      <c r="R1988" s="25">
        <f t="shared" ref="R1988:R2051" si="909">(O1988*$I$2*$D$4)/$I$3</f>
        <v>3751.6423398969378</v>
      </c>
      <c r="S1988" s="25">
        <f t="shared" ref="S1988:S2051" si="910">((2.67^0.9)+(16^0.9/R1988))^(1/0.9)</f>
        <v>2.6739621177626804</v>
      </c>
      <c r="T1988" s="25">
        <f t="shared" ref="T1988:T2051" si="911">SQRT(($I$7*O1988)/S1988)*(4/3)</f>
        <v>40.62090622819855</v>
      </c>
      <c r="U1988" s="25">
        <f t="shared" si="903"/>
        <v>90826.798360885106</v>
      </c>
      <c r="V1988" s="25">
        <f t="shared" ref="V1988:V2051" si="912">(U1988/((PI()*P1988^2)/4))</f>
        <v>0.58702671241809157</v>
      </c>
      <c r="W1988" s="25">
        <f t="shared" ref="W1988:W2051" si="913">V1988*4</f>
        <v>2.3481068496723663</v>
      </c>
      <c r="X1988" s="16">
        <f t="shared" ref="X1988:X2051" si="914">(Q1988*PI()*$I$4^2)-N1988</f>
        <v>1171.2842105262746</v>
      </c>
      <c r="Y1988">
        <f t="shared" ref="Y1988:Y2051" si="915">X1988/(PI()*$I$4^2)</f>
        <v>165.70281944066204</v>
      </c>
      <c r="Z1988">
        <f t="shared" ref="Z1988:Z2051" si="916">(Y1988+V1988)/T1988</f>
        <v>4.0937010419930937</v>
      </c>
      <c r="AA1988">
        <f t="shared" ref="AA1988:AA2051" si="917">(Y1988+W1988)/T1988</f>
        <v>4.137055075686014</v>
      </c>
      <c r="AB1988">
        <f t="shared" si="904"/>
        <v>78.044235662466392</v>
      </c>
      <c r="AC1988">
        <f t="shared" ref="AC1988:AC2051" si="918">(AB1988*PI()*$I$4^2)-N1988</f>
        <v>154.26219417754271</v>
      </c>
      <c r="AD1988">
        <f t="shared" ref="AD1988:AD2051" si="919">AC1988/(PI()*$I$4^2)</f>
        <v>21.823636209384638</v>
      </c>
      <c r="AE1988">
        <f t="shared" ref="AE1988:AE2051" si="920">(AD1988+$D$6)/$D$4</f>
        <v>13.582271719648494</v>
      </c>
      <c r="AF1988">
        <f t="shared" ref="AF1988:AF2051" si="921">(AD1988+$D$7)/$D$4</f>
        <v>16.48909449646192</v>
      </c>
      <c r="AG1988">
        <f t="shared" si="905"/>
        <v>2.3438317242934144</v>
      </c>
      <c r="AH1988" s="18">
        <f t="shared" ref="AH1988:AH2051" si="922">IF(AG1988&gt;1,N1988,"N/A")</f>
        <v>397.39999999998599</v>
      </c>
      <c r="AI1988" s="18">
        <f t="shared" ref="AI1988:AI2051" si="923">$AI$3</f>
        <v>72.400000000000489</v>
      </c>
      <c r="AJ1988" s="28"/>
      <c r="AK1988" s="29">
        <f t="shared" ref="AK1988:AK2051" si="924">$D$11</f>
        <v>15.275952027464339</v>
      </c>
      <c r="AL1988" s="19">
        <f t="shared" ref="AL1988:AL2051" si="925">$AI$14</f>
        <v>72.400000000000489</v>
      </c>
      <c r="AM1988" s="18">
        <f t="shared" ref="AM1988:AM2051" si="926">IF(Q1988&lt;$D$8,"N/A",AE1988)</f>
        <v>13.582271719648494</v>
      </c>
      <c r="AN1988" s="18">
        <f t="shared" ref="AN1988:AN2051" si="927">IF(Q1988&lt;$D$8,"N/A",AF1988)</f>
        <v>16.48909449646192</v>
      </c>
      <c r="AO1988" s="19" t="str">
        <f t="shared" ref="AO1988:AO2051" si="928">IF(Q1988&lt;$D$8,Z1988,"N/A")</f>
        <v>N/A</v>
      </c>
      <c r="AP1988" t="str">
        <f t="shared" ref="AP1988:AP2051" si="929">IF(Q1988&lt;$D$8,AA1988,"N/A")</f>
        <v>N/A</v>
      </c>
    </row>
    <row r="1989" spans="12:42" x14ac:dyDescent="0.3">
      <c r="L1989" s="25">
        <f t="shared" ref="L1989:L2052" si="930">L1988+$K$5</f>
        <v>29.220224198206381</v>
      </c>
      <c r="N1989" s="25">
        <f t="shared" ref="N1989:N2000" si="931">N1988+0.2</f>
        <v>397.59999999998598</v>
      </c>
      <c r="O1989" s="25">
        <f t="shared" si="906"/>
        <v>253.1200214933414</v>
      </c>
      <c r="P1989" s="25">
        <f t="shared" si="907"/>
        <v>444.07021314621301</v>
      </c>
      <c r="Q1989" s="25">
        <f t="shared" si="908"/>
        <v>222.0351065731065</v>
      </c>
      <c r="R1989" s="25">
        <f t="shared" si="909"/>
        <v>3753.530433676453</v>
      </c>
      <c r="S1989" s="25">
        <f t="shared" si="910"/>
        <v>2.6739601245980347</v>
      </c>
      <c r="T1989" s="25">
        <f t="shared" si="911"/>
        <v>40.631141753027642</v>
      </c>
      <c r="U1989" s="25">
        <f t="shared" ref="U1989:U2052" si="932">N1989*(R1989^0.66)</f>
        <v>90902.690421314168</v>
      </c>
      <c r="V1989" s="25">
        <f t="shared" si="912"/>
        <v>0.58692629882531921</v>
      </c>
      <c r="W1989" s="25">
        <f t="shared" si="913"/>
        <v>2.3477051953012769</v>
      </c>
      <c r="X1989" s="16">
        <f t="shared" si="914"/>
        <v>1171.873684210485</v>
      </c>
      <c r="Y1989">
        <f t="shared" si="915"/>
        <v>165.78621290791952</v>
      </c>
      <c r="Z1989">
        <f t="shared" si="916"/>
        <v>4.0947197649041573</v>
      </c>
      <c r="AA1989">
        <f t="shared" si="917"/>
        <v>4.1380554631028117</v>
      </c>
      <c r="AB1989">
        <f t="shared" si="904"/>
        <v>78.083513083534569</v>
      </c>
      <c r="AC1989">
        <f t="shared" si="918"/>
        <v>154.33982990687213</v>
      </c>
      <c r="AD1989">
        <f t="shared" si="919"/>
        <v>21.834619418347589</v>
      </c>
      <c r="AE1989">
        <f t="shared" si="920"/>
        <v>13.588690727352057</v>
      </c>
      <c r="AF1989">
        <f t="shared" si="921"/>
        <v>16.495513504165487</v>
      </c>
      <c r="AG1989">
        <f t="shared" si="905"/>
        <v>2.3444214416821128</v>
      </c>
      <c r="AH1989" s="18">
        <f t="shared" si="922"/>
        <v>397.59999999998598</v>
      </c>
      <c r="AI1989" s="18">
        <f t="shared" si="923"/>
        <v>72.400000000000489</v>
      </c>
      <c r="AJ1989" s="28"/>
      <c r="AK1989" s="29">
        <f t="shared" si="924"/>
        <v>15.275952027464339</v>
      </c>
      <c r="AL1989" s="19">
        <f t="shared" si="925"/>
        <v>72.400000000000489</v>
      </c>
      <c r="AM1989" s="18">
        <f t="shared" si="926"/>
        <v>13.588690727352057</v>
      </c>
      <c r="AN1989" s="18">
        <f t="shared" si="927"/>
        <v>16.495513504165487</v>
      </c>
      <c r="AO1989" s="19" t="str">
        <f t="shared" si="928"/>
        <v>N/A</v>
      </c>
      <c r="AP1989" t="str">
        <f t="shared" si="929"/>
        <v>N/A</v>
      </c>
    </row>
    <row r="1990" spans="12:42" x14ac:dyDescent="0.3">
      <c r="L1990" s="25">
        <f t="shared" si="930"/>
        <v>29.234937302032264</v>
      </c>
      <c r="N1990" s="25">
        <f t="shared" si="931"/>
        <v>397.79999999998597</v>
      </c>
      <c r="O1990" s="25">
        <f t="shared" si="906"/>
        <v>253.24734544781492</v>
      </c>
      <c r="P1990" s="25">
        <f t="shared" si="907"/>
        <v>444.2935885049385</v>
      </c>
      <c r="Q1990" s="25">
        <f t="shared" si="908"/>
        <v>222.14679425246925</v>
      </c>
      <c r="R1990" s="25">
        <f t="shared" si="909"/>
        <v>3755.4185274559686</v>
      </c>
      <c r="S1990" s="25">
        <f t="shared" si="910"/>
        <v>2.6739581334377247</v>
      </c>
      <c r="T1990" s="25">
        <f t="shared" si="911"/>
        <v>40.64137470006267</v>
      </c>
      <c r="U1990" s="25">
        <f t="shared" si="932"/>
        <v>90978.607681480164</v>
      </c>
      <c r="V1990" s="25">
        <f t="shared" si="912"/>
        <v>0.58682595289295314</v>
      </c>
      <c r="W1990" s="25">
        <f t="shared" si="913"/>
        <v>2.3473038115718126</v>
      </c>
      <c r="X1990" s="16">
        <f t="shared" si="914"/>
        <v>1172.4631578946955</v>
      </c>
      <c r="Y1990">
        <f t="shared" si="915"/>
        <v>165.86960637517703</v>
      </c>
      <c r="Z1990">
        <f t="shared" si="916"/>
        <v>4.0957382361333678</v>
      </c>
      <c r="AA1990">
        <f t="shared" si="917"/>
        <v>4.1390556158153142</v>
      </c>
      <c r="AB1990">
        <f t="shared" si="904"/>
        <v>78.122790504602733</v>
      </c>
      <c r="AC1990">
        <f t="shared" si="918"/>
        <v>154.41746563620143</v>
      </c>
      <c r="AD1990">
        <f t="shared" si="919"/>
        <v>21.845602627310527</v>
      </c>
      <c r="AE1990">
        <f t="shared" si="920"/>
        <v>13.59510973505561</v>
      </c>
      <c r="AF1990">
        <f t="shared" si="921"/>
        <v>16.501932511869036</v>
      </c>
      <c r="AG1990">
        <f t="shared" si="905"/>
        <v>2.3450110107701909</v>
      </c>
      <c r="AH1990" s="18">
        <f t="shared" si="922"/>
        <v>397.79999999998597</v>
      </c>
      <c r="AI1990" s="18">
        <f t="shared" si="923"/>
        <v>72.400000000000489</v>
      </c>
      <c r="AJ1990" s="28"/>
      <c r="AK1990" s="29">
        <f t="shared" si="924"/>
        <v>15.275952027464339</v>
      </c>
      <c r="AL1990" s="19">
        <f t="shared" si="925"/>
        <v>72.400000000000489</v>
      </c>
      <c r="AM1990" s="18">
        <f t="shared" si="926"/>
        <v>13.59510973505561</v>
      </c>
      <c r="AN1990" s="18">
        <f t="shared" si="927"/>
        <v>16.501932511869036</v>
      </c>
      <c r="AO1990" s="19" t="str">
        <f t="shared" si="928"/>
        <v>N/A</v>
      </c>
      <c r="AP1990" t="str">
        <f t="shared" si="929"/>
        <v>N/A</v>
      </c>
    </row>
    <row r="1991" spans="12:42" x14ac:dyDescent="0.3">
      <c r="L1991" s="25">
        <f t="shared" si="930"/>
        <v>29.249650405858148</v>
      </c>
      <c r="N1991" s="25">
        <f t="shared" si="931"/>
        <v>397.99999999998596</v>
      </c>
      <c r="O1991" s="25">
        <f t="shared" si="906"/>
        <v>253.37466940228845</v>
      </c>
      <c r="P1991" s="25">
        <f t="shared" si="907"/>
        <v>444.51696386366399</v>
      </c>
      <c r="Q1991" s="25">
        <f t="shared" si="908"/>
        <v>222.25848193183199</v>
      </c>
      <c r="R1991" s="25">
        <f t="shared" si="909"/>
        <v>3757.3066212354843</v>
      </c>
      <c r="S1991" s="25">
        <f t="shared" si="910"/>
        <v>2.673956144278729</v>
      </c>
      <c r="T1991" s="25">
        <f t="shared" si="911"/>
        <v>40.651605071250266</v>
      </c>
      <c r="U1991" s="25">
        <f t="shared" si="932"/>
        <v>91054.550137074431</v>
      </c>
      <c r="V1991" s="25">
        <f t="shared" si="912"/>
        <v>0.58672567454141789</v>
      </c>
      <c r="W1991" s="25">
        <f t="shared" si="913"/>
        <v>2.3469026981656715</v>
      </c>
      <c r="X1991" s="16">
        <f t="shared" si="914"/>
        <v>1173.0526315789061</v>
      </c>
      <c r="Y1991">
        <f t="shared" si="915"/>
        <v>165.95299984243456</v>
      </c>
      <c r="Z1991">
        <f t="shared" si="916"/>
        <v>4.0967564558664042</v>
      </c>
      <c r="AA1991">
        <f t="shared" si="917"/>
        <v>4.1400555339849481</v>
      </c>
      <c r="AB1991">
        <f t="shared" si="904"/>
        <v>78.162067925670911</v>
      </c>
      <c r="AC1991">
        <f t="shared" si="918"/>
        <v>154.49510136553084</v>
      </c>
      <c r="AD1991">
        <f t="shared" si="919"/>
        <v>21.856585836273478</v>
      </c>
      <c r="AE1991">
        <f t="shared" si="920"/>
        <v>13.601528742759172</v>
      </c>
      <c r="AF1991">
        <f t="shared" si="921"/>
        <v>16.508351519572603</v>
      </c>
      <c r="AG1991">
        <f t="shared" si="905"/>
        <v>2.3456004316694754</v>
      </c>
      <c r="AH1991" s="18">
        <f t="shared" si="922"/>
        <v>397.99999999998596</v>
      </c>
      <c r="AI1991" s="18">
        <f t="shared" si="923"/>
        <v>72.400000000000489</v>
      </c>
      <c r="AJ1991" s="28"/>
      <c r="AK1991" s="29">
        <f t="shared" si="924"/>
        <v>15.275952027464339</v>
      </c>
      <c r="AL1991" s="19">
        <f t="shared" si="925"/>
        <v>72.400000000000489</v>
      </c>
      <c r="AM1991" s="18">
        <f t="shared" si="926"/>
        <v>13.601528742759172</v>
      </c>
      <c r="AN1991" s="18">
        <f t="shared" si="927"/>
        <v>16.508351519572603</v>
      </c>
      <c r="AO1991" s="19" t="str">
        <f t="shared" si="928"/>
        <v>N/A</v>
      </c>
      <c r="AP1991" t="str">
        <f t="shared" si="929"/>
        <v>N/A</v>
      </c>
    </row>
    <row r="1992" spans="12:42" x14ac:dyDescent="0.3">
      <c r="L1992" s="25">
        <f t="shared" si="930"/>
        <v>29.264363509684031</v>
      </c>
      <c r="N1992" s="25">
        <f t="shared" si="931"/>
        <v>398.19999999998595</v>
      </c>
      <c r="O1992" s="25">
        <f t="shared" si="906"/>
        <v>253.50199335676197</v>
      </c>
      <c r="P1992" s="25">
        <f t="shared" si="907"/>
        <v>444.74033922238948</v>
      </c>
      <c r="Q1992" s="25">
        <f t="shared" si="908"/>
        <v>222.37016961119474</v>
      </c>
      <c r="R1992" s="25">
        <f t="shared" si="909"/>
        <v>3759.1947150149995</v>
      </c>
      <c r="S1992" s="25">
        <f t="shared" si="910"/>
        <v>2.6739541571180316</v>
      </c>
      <c r="T1992" s="25">
        <f t="shared" si="911"/>
        <v>40.661832868534617</v>
      </c>
      <c r="U1992" s="25">
        <f t="shared" si="932"/>
        <v>91130.517783791729</v>
      </c>
      <c r="V1992" s="25">
        <f t="shared" si="912"/>
        <v>0.58662546369127455</v>
      </c>
      <c r="W1992" s="25">
        <f t="shared" si="913"/>
        <v>2.3465018547650982</v>
      </c>
      <c r="X1992" s="16">
        <f t="shared" si="914"/>
        <v>1173.6421052631169</v>
      </c>
      <c r="Y1992">
        <f t="shared" si="915"/>
        <v>166.0363933096921</v>
      </c>
      <c r="Z1992">
        <f t="shared" si="916"/>
        <v>4.0977744242887146</v>
      </c>
      <c r="AA1992">
        <f t="shared" si="917"/>
        <v>4.1410552177729576</v>
      </c>
      <c r="AB1992">
        <f t="shared" si="904"/>
        <v>78.201345346739089</v>
      </c>
      <c r="AC1992">
        <f t="shared" si="918"/>
        <v>154.57273709486026</v>
      </c>
      <c r="AD1992">
        <f t="shared" si="919"/>
        <v>21.867569045236429</v>
      </c>
      <c r="AE1992">
        <f t="shared" si="920"/>
        <v>13.607947750462735</v>
      </c>
      <c r="AF1992">
        <f t="shared" si="921"/>
        <v>16.514770527276163</v>
      </c>
      <c r="AG1992">
        <f t="shared" si="905"/>
        <v>2.3461897044916524</v>
      </c>
      <c r="AH1992" s="18">
        <f t="shared" si="922"/>
        <v>398.19999999998595</v>
      </c>
      <c r="AI1992" s="18">
        <f t="shared" si="923"/>
        <v>72.400000000000489</v>
      </c>
      <c r="AJ1992" s="28"/>
      <c r="AK1992" s="29">
        <f t="shared" si="924"/>
        <v>15.275952027464339</v>
      </c>
      <c r="AL1992" s="19">
        <f t="shared" si="925"/>
        <v>72.400000000000489</v>
      </c>
      <c r="AM1992" s="18">
        <f t="shared" si="926"/>
        <v>13.607947750462735</v>
      </c>
      <c r="AN1992" s="18">
        <f t="shared" si="927"/>
        <v>16.514770527276163</v>
      </c>
      <c r="AO1992" s="19" t="str">
        <f t="shared" si="928"/>
        <v>N/A</v>
      </c>
      <c r="AP1992" t="str">
        <f t="shared" si="929"/>
        <v>N/A</v>
      </c>
    </row>
    <row r="1993" spans="12:42" x14ac:dyDescent="0.3">
      <c r="L1993" s="25">
        <f t="shared" si="930"/>
        <v>29.279076613509915</v>
      </c>
      <c r="N1993" s="25">
        <f t="shared" si="931"/>
        <v>398.39999999998594</v>
      </c>
      <c r="O1993" s="25">
        <f t="shared" si="906"/>
        <v>253.62931731123547</v>
      </c>
      <c r="P1993" s="25">
        <f t="shared" si="907"/>
        <v>444.96371458111491</v>
      </c>
      <c r="Q1993" s="25">
        <f t="shared" si="908"/>
        <v>222.48185729055746</v>
      </c>
      <c r="R1993" s="25">
        <f t="shared" si="909"/>
        <v>3761.0828087945151</v>
      </c>
      <c r="S1993" s="25">
        <f t="shared" si="910"/>
        <v>2.6739521719526231</v>
      </c>
      <c r="T1993" s="25">
        <f t="shared" si="911"/>
        <v>40.672058093857473</v>
      </c>
      <c r="U1993" s="25">
        <f t="shared" si="932"/>
        <v>91206.510617329404</v>
      </c>
      <c r="V1993" s="25">
        <f t="shared" si="912"/>
        <v>0.58652532026321613</v>
      </c>
      <c r="W1993" s="25">
        <f t="shared" si="913"/>
        <v>2.3461012810528645</v>
      </c>
      <c r="X1993" s="16">
        <f t="shared" si="914"/>
        <v>1174.2315789473271</v>
      </c>
      <c r="Y1993">
        <f t="shared" si="915"/>
        <v>166.11978677694955</v>
      </c>
      <c r="Z1993">
        <f t="shared" si="916"/>
        <v>4.0987921415855197</v>
      </c>
      <c r="AA1993">
        <f t="shared" si="917"/>
        <v>4.1420546673404042</v>
      </c>
      <c r="AB1993">
        <f t="shared" si="904"/>
        <v>78.240622767807267</v>
      </c>
      <c r="AC1993">
        <f t="shared" si="918"/>
        <v>154.65037282418967</v>
      </c>
      <c r="AD1993">
        <f t="shared" si="919"/>
        <v>21.878552254199384</v>
      </c>
      <c r="AE1993">
        <f t="shared" si="920"/>
        <v>13.614366758166298</v>
      </c>
      <c r="AF1993">
        <f t="shared" si="921"/>
        <v>16.521189534979726</v>
      </c>
      <c r="AG1993">
        <f t="shared" si="905"/>
        <v>2.3467788293482674</v>
      </c>
      <c r="AH1993" s="18">
        <f t="shared" si="922"/>
        <v>398.39999999998594</v>
      </c>
      <c r="AI1993" s="18">
        <f t="shared" si="923"/>
        <v>72.400000000000489</v>
      </c>
      <c r="AJ1993" s="28"/>
      <c r="AK1993" s="29">
        <f t="shared" si="924"/>
        <v>15.275952027464339</v>
      </c>
      <c r="AL1993" s="19">
        <f t="shared" si="925"/>
        <v>72.400000000000489</v>
      </c>
      <c r="AM1993" s="18">
        <f t="shared" si="926"/>
        <v>13.614366758166298</v>
      </c>
      <c r="AN1993" s="18">
        <f t="shared" si="927"/>
        <v>16.521189534979726</v>
      </c>
      <c r="AO1993" s="19" t="str">
        <f t="shared" si="928"/>
        <v>N/A</v>
      </c>
      <c r="AP1993" t="str">
        <f t="shared" si="929"/>
        <v>N/A</v>
      </c>
    </row>
    <row r="1994" spans="12:42" x14ac:dyDescent="0.3">
      <c r="L1994" s="25">
        <f t="shared" si="930"/>
        <v>29.293789717335798</v>
      </c>
      <c r="N1994" s="25">
        <f t="shared" si="931"/>
        <v>398.59999999998593</v>
      </c>
      <c r="O1994" s="25">
        <f t="shared" si="906"/>
        <v>253.75664126570902</v>
      </c>
      <c r="P1994" s="25">
        <f t="shared" si="907"/>
        <v>445.1870899398404</v>
      </c>
      <c r="Q1994" s="25">
        <f t="shared" si="908"/>
        <v>222.5935449699202</v>
      </c>
      <c r="R1994" s="25">
        <f t="shared" si="909"/>
        <v>3762.9709025740303</v>
      </c>
      <c r="S1994" s="25">
        <f t="shared" si="910"/>
        <v>2.6739501887795001</v>
      </c>
      <c r="T1994" s="25">
        <f t="shared" si="911"/>
        <v>40.682280749158139</v>
      </c>
      <c r="U1994" s="25">
        <f t="shared" si="932"/>
        <v>91282.528633387803</v>
      </c>
      <c r="V1994" s="25">
        <f t="shared" si="912"/>
        <v>0.58642524417806807</v>
      </c>
      <c r="W1994" s="25">
        <f t="shared" si="913"/>
        <v>2.3457009767122723</v>
      </c>
      <c r="X1994" s="16">
        <f t="shared" si="914"/>
        <v>1174.8210526315379</v>
      </c>
      <c r="Y1994">
        <f t="shared" si="915"/>
        <v>166.20318024420712</v>
      </c>
      <c r="Z1994">
        <f t="shared" si="916"/>
        <v>4.0998096079418227</v>
      </c>
      <c r="AA1994">
        <f t="shared" si="917"/>
        <v>4.1430538828481795</v>
      </c>
      <c r="AB1994">
        <f t="shared" si="904"/>
        <v>78.279900188875445</v>
      </c>
      <c r="AC1994">
        <f t="shared" si="918"/>
        <v>154.72800855351909</v>
      </c>
      <c r="AD1994">
        <f t="shared" si="919"/>
        <v>21.889535463162336</v>
      </c>
      <c r="AE1994">
        <f t="shared" si="920"/>
        <v>13.62078576586986</v>
      </c>
      <c r="AF1994">
        <f t="shared" si="921"/>
        <v>16.527608542683289</v>
      </c>
      <c r="AG1994">
        <f t="shared" si="905"/>
        <v>2.3473678063507264</v>
      </c>
      <c r="AH1994" s="18">
        <f t="shared" si="922"/>
        <v>398.59999999998593</v>
      </c>
      <c r="AI1994" s="18">
        <f t="shared" si="923"/>
        <v>72.400000000000489</v>
      </c>
      <c r="AJ1994" s="28"/>
      <c r="AK1994" s="29">
        <f t="shared" si="924"/>
        <v>15.275952027464339</v>
      </c>
      <c r="AL1994" s="19">
        <f t="shared" si="925"/>
        <v>72.400000000000489</v>
      </c>
      <c r="AM1994" s="18">
        <f t="shared" si="926"/>
        <v>13.62078576586986</v>
      </c>
      <c r="AN1994" s="18">
        <f t="shared" si="927"/>
        <v>16.527608542683289</v>
      </c>
      <c r="AO1994" s="19" t="str">
        <f t="shared" si="928"/>
        <v>N/A</v>
      </c>
      <c r="AP1994" t="str">
        <f t="shared" si="929"/>
        <v>N/A</v>
      </c>
    </row>
    <row r="1995" spans="12:42" x14ac:dyDescent="0.3">
      <c r="L1995" s="25">
        <f t="shared" si="930"/>
        <v>29.308502821161682</v>
      </c>
      <c r="N1995" s="25">
        <f t="shared" si="931"/>
        <v>398.79999999998591</v>
      </c>
      <c r="O1995" s="25">
        <f t="shared" si="906"/>
        <v>253.88396522018249</v>
      </c>
      <c r="P1995" s="25">
        <f t="shared" si="907"/>
        <v>445.41046529856578</v>
      </c>
      <c r="Q1995" s="25">
        <f t="shared" si="908"/>
        <v>222.70523264928289</v>
      </c>
      <c r="R1995" s="25">
        <f t="shared" si="909"/>
        <v>3764.8589963535451</v>
      </c>
      <c r="S1995" s="25">
        <f t="shared" si="910"/>
        <v>2.6739482075956635</v>
      </c>
      <c r="T1995" s="25">
        <f t="shared" si="911"/>
        <v>40.692500836373483</v>
      </c>
      <c r="U1995" s="25">
        <f t="shared" si="932"/>
        <v>91358.571827670239</v>
      </c>
      <c r="V1995" s="25">
        <f t="shared" si="912"/>
        <v>0.58632523535679026</v>
      </c>
      <c r="W1995" s="25">
        <f t="shared" si="913"/>
        <v>2.3453009414271611</v>
      </c>
      <c r="X1995" s="16">
        <f t="shared" si="914"/>
        <v>1175.410526315748</v>
      </c>
      <c r="Y1995">
        <f t="shared" si="915"/>
        <v>166.28657371146457</v>
      </c>
      <c r="Z1995">
        <f t="shared" si="916"/>
        <v>4.1008268235423859</v>
      </c>
      <c r="AA1995">
        <f t="shared" si="917"/>
        <v>4.1440528644569836</v>
      </c>
      <c r="AB1995">
        <f t="shared" si="904"/>
        <v>78.319177609943623</v>
      </c>
      <c r="AC1995">
        <f t="shared" si="918"/>
        <v>154.8056442828485</v>
      </c>
      <c r="AD1995">
        <f t="shared" si="919"/>
        <v>21.900518672125287</v>
      </c>
      <c r="AE1995">
        <f t="shared" si="920"/>
        <v>13.627204773573423</v>
      </c>
      <c r="AF1995">
        <f t="shared" si="921"/>
        <v>16.534027550386849</v>
      </c>
      <c r="AG1995">
        <f t="shared" si="905"/>
        <v>2.3479566356102954</v>
      </c>
      <c r="AH1995" s="18">
        <f t="shared" si="922"/>
        <v>398.79999999998591</v>
      </c>
      <c r="AI1995" s="18">
        <f t="shared" si="923"/>
        <v>72.400000000000489</v>
      </c>
      <c r="AJ1995" s="28"/>
      <c r="AK1995" s="29">
        <f t="shared" si="924"/>
        <v>15.275952027464339</v>
      </c>
      <c r="AL1995" s="19">
        <f t="shared" si="925"/>
        <v>72.400000000000489</v>
      </c>
      <c r="AM1995" s="18">
        <f t="shared" si="926"/>
        <v>13.627204773573423</v>
      </c>
      <c r="AN1995" s="18">
        <f t="shared" si="927"/>
        <v>16.534027550386849</v>
      </c>
      <c r="AO1995" s="19" t="str">
        <f t="shared" si="928"/>
        <v>N/A</v>
      </c>
      <c r="AP1995" t="str">
        <f t="shared" si="929"/>
        <v>N/A</v>
      </c>
    </row>
    <row r="1996" spans="12:42" x14ac:dyDescent="0.3">
      <c r="L1996" s="25">
        <f t="shared" si="930"/>
        <v>29.323215924987565</v>
      </c>
      <c r="N1996" s="25">
        <f t="shared" si="931"/>
        <v>398.9999999999859</v>
      </c>
      <c r="O1996" s="25">
        <f t="shared" si="906"/>
        <v>254.01128917465599</v>
      </c>
      <c r="P1996" s="25">
        <f t="shared" si="907"/>
        <v>445.63384065729122</v>
      </c>
      <c r="Q1996" s="25">
        <f t="shared" si="908"/>
        <v>222.81692032864561</v>
      </c>
      <c r="R1996" s="25">
        <f t="shared" si="909"/>
        <v>3766.7470901330607</v>
      </c>
      <c r="S1996" s="25">
        <f t="shared" si="910"/>
        <v>2.6739462283981235</v>
      </c>
      <c r="T1996" s="25">
        <f t="shared" si="911"/>
        <v>40.702718357437938</v>
      </c>
      <c r="U1996" s="25">
        <f t="shared" si="932"/>
        <v>91434.640195882763</v>
      </c>
      <c r="V1996" s="25">
        <f t="shared" si="912"/>
        <v>0.58622529372047261</v>
      </c>
      <c r="W1996" s="25">
        <f t="shared" si="913"/>
        <v>2.3449011748818904</v>
      </c>
      <c r="X1996" s="16">
        <f t="shared" si="914"/>
        <v>1175.9999999999586</v>
      </c>
      <c r="Y1996">
        <f t="shared" si="915"/>
        <v>166.36996717872208</v>
      </c>
      <c r="Z1996">
        <f t="shared" si="916"/>
        <v>4.1018437885717596</v>
      </c>
      <c r="AA1996">
        <f t="shared" si="917"/>
        <v>4.1450516123273458</v>
      </c>
      <c r="AB1996">
        <f t="shared" si="904"/>
        <v>78.358455031011786</v>
      </c>
      <c r="AC1996">
        <f t="shared" si="918"/>
        <v>154.88328001217781</v>
      </c>
      <c r="AD1996">
        <f t="shared" si="919"/>
        <v>21.911501881088224</v>
      </c>
      <c r="AE1996">
        <f t="shared" si="920"/>
        <v>13.633623781276976</v>
      </c>
      <c r="AF1996">
        <f t="shared" si="921"/>
        <v>16.540446558090405</v>
      </c>
      <c r="AG1996">
        <f t="shared" si="905"/>
        <v>2.3485453172381017</v>
      </c>
      <c r="AH1996" s="18">
        <f t="shared" si="922"/>
        <v>398.9999999999859</v>
      </c>
      <c r="AI1996" s="18">
        <f t="shared" si="923"/>
        <v>72.400000000000489</v>
      </c>
      <c r="AJ1996" s="28"/>
      <c r="AK1996" s="29">
        <f t="shared" si="924"/>
        <v>15.275952027464339</v>
      </c>
      <c r="AL1996" s="19">
        <f t="shared" si="925"/>
        <v>72.400000000000489</v>
      </c>
      <c r="AM1996" s="18">
        <f t="shared" si="926"/>
        <v>13.633623781276976</v>
      </c>
      <c r="AN1996" s="18">
        <f t="shared" si="927"/>
        <v>16.540446558090405</v>
      </c>
      <c r="AO1996" s="19" t="str">
        <f t="shared" si="928"/>
        <v>N/A</v>
      </c>
      <c r="AP1996" t="str">
        <f t="shared" si="929"/>
        <v>N/A</v>
      </c>
    </row>
    <row r="1997" spans="12:42" x14ac:dyDescent="0.3">
      <c r="L1997" s="25">
        <f t="shared" si="930"/>
        <v>29.337929028813448</v>
      </c>
      <c r="N1997" s="25">
        <f t="shared" si="931"/>
        <v>399.19999999998589</v>
      </c>
      <c r="O1997" s="25">
        <f t="shared" si="906"/>
        <v>254.13861312912948</v>
      </c>
      <c r="P1997" s="25">
        <f t="shared" si="907"/>
        <v>445.85721601601665</v>
      </c>
      <c r="Q1997" s="25">
        <f t="shared" si="908"/>
        <v>222.92860800800833</v>
      </c>
      <c r="R1997" s="25">
        <f t="shared" si="909"/>
        <v>3768.6351839125755</v>
      </c>
      <c r="S1997" s="25">
        <f t="shared" si="910"/>
        <v>2.6739442511838933</v>
      </c>
      <c r="T1997" s="25">
        <f t="shared" si="911"/>
        <v>40.712933314283518</v>
      </c>
      <c r="U1997" s="25">
        <f t="shared" si="932"/>
        <v>91510.733733734392</v>
      </c>
      <c r="V1997" s="25">
        <f t="shared" si="912"/>
        <v>0.58612541919033867</v>
      </c>
      <c r="W1997" s="25">
        <f t="shared" si="913"/>
        <v>2.3445016767613547</v>
      </c>
      <c r="X1997" s="16">
        <f t="shared" si="914"/>
        <v>1176.5894736841688</v>
      </c>
      <c r="Y1997">
        <f t="shared" si="915"/>
        <v>166.45336064597953</v>
      </c>
      <c r="Z1997">
        <f t="shared" si="916"/>
        <v>4.1028605032142602</v>
      </c>
      <c r="AA1997">
        <f t="shared" si="917"/>
        <v>4.1460501266196088</v>
      </c>
      <c r="AB1997">
        <f t="shared" si="904"/>
        <v>78.397732452079964</v>
      </c>
      <c r="AC1997">
        <f t="shared" si="918"/>
        <v>154.96091574150734</v>
      </c>
      <c r="AD1997">
        <f t="shared" si="919"/>
        <v>21.92248509005119</v>
      </c>
      <c r="AE1997">
        <f t="shared" si="920"/>
        <v>13.640042788980546</v>
      </c>
      <c r="AF1997">
        <f t="shared" si="921"/>
        <v>16.546865565793972</v>
      </c>
      <c r="AG1997">
        <f t="shared" si="905"/>
        <v>2.3491338513451319</v>
      </c>
      <c r="AH1997" s="18">
        <f t="shared" si="922"/>
        <v>399.19999999998589</v>
      </c>
      <c r="AI1997" s="18">
        <f t="shared" si="923"/>
        <v>72.400000000000489</v>
      </c>
      <c r="AJ1997" s="28"/>
      <c r="AK1997" s="29">
        <f t="shared" si="924"/>
        <v>15.275952027464339</v>
      </c>
      <c r="AL1997" s="19">
        <f t="shared" si="925"/>
        <v>72.400000000000489</v>
      </c>
      <c r="AM1997" s="18">
        <f t="shared" si="926"/>
        <v>13.640042788980546</v>
      </c>
      <c r="AN1997" s="18">
        <f t="shared" si="927"/>
        <v>16.546865565793972</v>
      </c>
      <c r="AO1997" s="19" t="str">
        <f t="shared" si="928"/>
        <v>N/A</v>
      </c>
      <c r="AP1997" t="str">
        <f t="shared" si="929"/>
        <v>N/A</v>
      </c>
    </row>
    <row r="1998" spans="12:42" x14ac:dyDescent="0.3">
      <c r="L1998" s="25">
        <f t="shared" si="930"/>
        <v>29.352642132639332</v>
      </c>
      <c r="N1998" s="25">
        <f t="shared" si="931"/>
        <v>399.39999999998588</v>
      </c>
      <c r="O1998" s="25">
        <f t="shared" si="906"/>
        <v>254.26593708360301</v>
      </c>
      <c r="P1998" s="25">
        <f t="shared" si="907"/>
        <v>446.08059137474214</v>
      </c>
      <c r="Q1998" s="25">
        <f t="shared" si="908"/>
        <v>223.04029568737107</v>
      </c>
      <c r="R1998" s="25">
        <f t="shared" si="909"/>
        <v>3770.5232776920907</v>
      </c>
      <c r="S1998" s="25">
        <f t="shared" si="910"/>
        <v>2.6739422759499933</v>
      </c>
      <c r="T1998" s="25">
        <f t="shared" si="911"/>
        <v>40.723145708839823</v>
      </c>
      <c r="U1998" s="25">
        <f t="shared" si="932"/>
        <v>91586.852436936824</v>
      </c>
      <c r="V1998" s="25">
        <f t="shared" si="912"/>
        <v>0.5860256116877417</v>
      </c>
      <c r="W1998" s="25">
        <f t="shared" si="913"/>
        <v>2.3441024467509668</v>
      </c>
      <c r="X1998" s="16">
        <f t="shared" si="914"/>
        <v>1177.1789473683793</v>
      </c>
      <c r="Y1998">
        <f t="shared" si="915"/>
        <v>166.53675411323704</v>
      </c>
      <c r="Z1998">
        <f t="shared" si="916"/>
        <v>4.1038769676539806</v>
      </c>
      <c r="AA1998">
        <f t="shared" si="917"/>
        <v>4.1470484074939442</v>
      </c>
      <c r="AB1998">
        <f t="shared" si="904"/>
        <v>78.437009873148142</v>
      </c>
      <c r="AC1998">
        <f t="shared" si="918"/>
        <v>155.03855147083675</v>
      </c>
      <c r="AD1998">
        <f t="shared" si="919"/>
        <v>21.933468299014141</v>
      </c>
      <c r="AE1998">
        <f t="shared" si="920"/>
        <v>13.646461796684109</v>
      </c>
      <c r="AF1998">
        <f t="shared" si="921"/>
        <v>16.553284573497539</v>
      </c>
      <c r="AG1998">
        <f t="shared" si="905"/>
        <v>2.3497222380422347</v>
      </c>
      <c r="AH1998" s="18">
        <f t="shared" si="922"/>
        <v>399.39999999998588</v>
      </c>
      <c r="AI1998" s="18">
        <f t="shared" si="923"/>
        <v>72.400000000000489</v>
      </c>
      <c r="AJ1998" s="28"/>
      <c r="AK1998" s="29">
        <f t="shared" si="924"/>
        <v>15.275952027464339</v>
      </c>
      <c r="AL1998" s="19">
        <f t="shared" si="925"/>
        <v>72.400000000000489</v>
      </c>
      <c r="AM1998" s="18">
        <f t="shared" si="926"/>
        <v>13.646461796684109</v>
      </c>
      <c r="AN1998" s="18">
        <f t="shared" si="927"/>
        <v>16.553284573497539</v>
      </c>
      <c r="AO1998" s="19" t="str">
        <f t="shared" si="928"/>
        <v>N/A</v>
      </c>
      <c r="AP1998" t="str">
        <f t="shared" si="929"/>
        <v>N/A</v>
      </c>
    </row>
    <row r="1999" spans="12:42" x14ac:dyDescent="0.3">
      <c r="L1999" s="25">
        <f t="shared" si="930"/>
        <v>29.367355236465215</v>
      </c>
      <c r="N1999" s="25">
        <f t="shared" si="931"/>
        <v>399.59999999998587</v>
      </c>
      <c r="O1999" s="25">
        <f t="shared" si="906"/>
        <v>254.39326103807653</v>
      </c>
      <c r="P1999" s="25">
        <f t="shared" si="907"/>
        <v>446.30396673346763</v>
      </c>
      <c r="Q1999" s="25">
        <f t="shared" si="908"/>
        <v>223.15198336673382</v>
      </c>
      <c r="R1999" s="25">
        <f t="shared" si="909"/>
        <v>3772.4113714716073</v>
      </c>
      <c r="S1999" s="25">
        <f t="shared" si="910"/>
        <v>2.6739403026934498</v>
      </c>
      <c r="T1999" s="25">
        <f t="shared" si="911"/>
        <v>40.733355543034008</v>
      </c>
      <c r="U1999" s="25">
        <f t="shared" si="932"/>
        <v>91662.996301205116</v>
      </c>
      <c r="V1999" s="25">
        <f t="shared" si="912"/>
        <v>0.58592587113417016</v>
      </c>
      <c r="W1999" s="25">
        <f t="shared" si="913"/>
        <v>2.3437034845366806</v>
      </c>
      <c r="X1999" s="16">
        <f t="shared" si="914"/>
        <v>1177.7684210525902</v>
      </c>
      <c r="Y1999">
        <f t="shared" si="915"/>
        <v>166.6201475804946</v>
      </c>
      <c r="Z1999">
        <f t="shared" si="916"/>
        <v>4.1048931820747931</v>
      </c>
      <c r="AA1999">
        <f t="shared" si="917"/>
        <v>4.1480464551103386</v>
      </c>
      <c r="AB1999">
        <f t="shared" si="904"/>
        <v>78.47628729421632</v>
      </c>
      <c r="AC1999">
        <f t="shared" si="918"/>
        <v>155.11618720016617</v>
      </c>
      <c r="AD1999">
        <f t="shared" si="919"/>
        <v>21.944451507977096</v>
      </c>
      <c r="AE1999">
        <f t="shared" si="920"/>
        <v>13.652880804387673</v>
      </c>
      <c r="AF1999">
        <f t="shared" si="921"/>
        <v>16.559703581201102</v>
      </c>
      <c r="AG1999">
        <f t="shared" si="905"/>
        <v>2.3503104774401202</v>
      </c>
      <c r="AH1999" s="18">
        <f t="shared" si="922"/>
        <v>399.59999999998587</v>
      </c>
      <c r="AI1999" s="18">
        <f t="shared" si="923"/>
        <v>72.400000000000489</v>
      </c>
      <c r="AJ1999" s="28"/>
      <c r="AK1999" s="29">
        <f t="shared" si="924"/>
        <v>15.275952027464339</v>
      </c>
      <c r="AL1999" s="19">
        <f t="shared" si="925"/>
        <v>72.400000000000489</v>
      </c>
      <c r="AM1999" s="18">
        <f t="shared" si="926"/>
        <v>13.652880804387673</v>
      </c>
      <c r="AN1999" s="18">
        <f t="shared" si="927"/>
        <v>16.559703581201102</v>
      </c>
      <c r="AO1999" s="19" t="str">
        <f t="shared" si="928"/>
        <v>N/A</v>
      </c>
      <c r="AP1999" t="str">
        <f t="shared" si="929"/>
        <v>N/A</v>
      </c>
    </row>
    <row r="2000" spans="12:42" x14ac:dyDescent="0.3">
      <c r="L2000" s="25">
        <f t="shared" si="930"/>
        <v>29.382068340291099</v>
      </c>
      <c r="N2000" s="25">
        <f t="shared" si="931"/>
        <v>399.79999999998586</v>
      </c>
      <c r="O2000" s="25">
        <f t="shared" si="906"/>
        <v>254.52058499255</v>
      </c>
      <c r="P2000" s="25">
        <f t="shared" si="907"/>
        <v>446.52734209219301</v>
      </c>
      <c r="Q2000" s="25">
        <f t="shared" si="908"/>
        <v>223.2636710460965</v>
      </c>
      <c r="R2000" s="25">
        <f t="shared" si="909"/>
        <v>3774.2994652511211</v>
      </c>
      <c r="S2000" s="25">
        <f t="shared" si="910"/>
        <v>2.6739383314112963</v>
      </c>
      <c r="T2000" s="25">
        <f t="shared" si="911"/>
        <v>40.743562818790821</v>
      </c>
      <c r="U2000" s="25">
        <f t="shared" si="932"/>
        <v>91739.165322256507</v>
      </c>
      <c r="V2000" s="25">
        <f t="shared" si="912"/>
        <v>0.58582619745123954</v>
      </c>
      <c r="W2000" s="25">
        <f t="shared" si="913"/>
        <v>2.3433047898049582</v>
      </c>
      <c r="X2000" s="16">
        <f t="shared" si="914"/>
        <v>1178.3578947368003</v>
      </c>
      <c r="Y2000">
        <f t="shared" si="915"/>
        <v>166.70354104775205</v>
      </c>
      <c r="Z2000">
        <f t="shared" si="916"/>
        <v>4.1059091466603377</v>
      </c>
      <c r="AA2000">
        <f t="shared" si="917"/>
        <v>4.1490442696286021</v>
      </c>
      <c r="AB2000">
        <f t="shared" si="904"/>
        <v>78.515564715284498</v>
      </c>
      <c r="AC2000">
        <f t="shared" si="918"/>
        <v>155.19382292949558</v>
      </c>
      <c r="AD2000">
        <f t="shared" si="919"/>
        <v>21.955434716940047</v>
      </c>
      <c r="AE2000">
        <f t="shared" si="920"/>
        <v>13.659299812091234</v>
      </c>
      <c r="AF2000">
        <f t="shared" si="921"/>
        <v>16.566122588904662</v>
      </c>
      <c r="AG2000">
        <f t="shared" si="905"/>
        <v>2.3508985696493592</v>
      </c>
      <c r="AH2000" s="18">
        <f t="shared" si="922"/>
        <v>399.79999999998586</v>
      </c>
      <c r="AI2000" s="18">
        <f t="shared" si="923"/>
        <v>72.400000000000489</v>
      </c>
      <c r="AJ2000" s="28"/>
      <c r="AK2000" s="29">
        <f t="shared" si="924"/>
        <v>15.275952027464339</v>
      </c>
      <c r="AL2000" s="19">
        <f t="shared" si="925"/>
        <v>72.400000000000489</v>
      </c>
      <c r="AM2000" s="18">
        <f t="shared" si="926"/>
        <v>13.659299812091234</v>
      </c>
      <c r="AN2000" s="18">
        <f t="shared" si="927"/>
        <v>16.566122588904662</v>
      </c>
      <c r="AO2000" s="19" t="str">
        <f t="shared" si="928"/>
        <v>N/A</v>
      </c>
      <c r="AP2000" t="str">
        <f t="shared" si="929"/>
        <v>N/A</v>
      </c>
    </row>
    <row r="2001" spans="12:42" x14ac:dyDescent="0.3">
      <c r="L2001" s="25">
        <f t="shared" si="930"/>
        <v>29.396781444116982</v>
      </c>
      <c r="N2001" s="25">
        <f t="shared" ref="N2001:N2064" si="933">N2000+0.2</f>
        <v>399.99999999998585</v>
      </c>
      <c r="O2001" s="25">
        <f t="shared" si="906"/>
        <v>254.64790894702352</v>
      </c>
      <c r="P2001" s="25">
        <f t="shared" si="907"/>
        <v>446.7507174509185</v>
      </c>
      <c r="Q2001" s="25">
        <f t="shared" si="908"/>
        <v>223.37535872545925</v>
      </c>
      <c r="R2001" s="25">
        <f t="shared" si="909"/>
        <v>3776.1875590306372</v>
      </c>
      <c r="S2001" s="25">
        <f t="shared" si="910"/>
        <v>2.6739363621005698</v>
      </c>
      <c r="T2001" s="25">
        <f t="shared" si="911"/>
        <v>40.753767538032619</v>
      </c>
      <c r="U2001" s="25">
        <f t="shared" si="932"/>
        <v>91815.35949581195</v>
      </c>
      <c r="V2001" s="25">
        <f t="shared" si="912"/>
        <v>0.58572659056070042</v>
      </c>
      <c r="W2001" s="25">
        <f t="shared" si="913"/>
        <v>2.3429063622428017</v>
      </c>
      <c r="X2001" s="16">
        <f t="shared" si="914"/>
        <v>1178.9473684210109</v>
      </c>
      <c r="Y2001">
        <f t="shared" si="915"/>
        <v>166.78693451500956</v>
      </c>
      <c r="Z2001">
        <f t="shared" si="916"/>
        <v>4.1069248615940399</v>
      </c>
      <c r="AA2001">
        <f t="shared" si="917"/>
        <v>4.1500418512083677</v>
      </c>
      <c r="AB2001">
        <f t="shared" si="904"/>
        <v>78.554842136352676</v>
      </c>
      <c r="AC2001">
        <f t="shared" si="918"/>
        <v>155.271458658825</v>
      </c>
      <c r="AD2001">
        <f t="shared" si="919"/>
        <v>21.966417925902999</v>
      </c>
      <c r="AE2001">
        <f t="shared" si="920"/>
        <v>13.665718819794797</v>
      </c>
      <c r="AF2001">
        <f t="shared" si="921"/>
        <v>16.572541596608225</v>
      </c>
      <c r="AG2001">
        <f t="shared" si="905"/>
        <v>2.3514865147803845</v>
      </c>
      <c r="AH2001" s="18">
        <f t="shared" si="922"/>
        <v>399.99999999998585</v>
      </c>
      <c r="AI2001" s="18">
        <f t="shared" si="923"/>
        <v>72.400000000000489</v>
      </c>
      <c r="AJ2001" s="28"/>
      <c r="AK2001" s="29">
        <f t="shared" si="924"/>
        <v>15.275952027464339</v>
      </c>
      <c r="AL2001" s="19">
        <f t="shared" si="925"/>
        <v>72.400000000000489</v>
      </c>
      <c r="AM2001" s="18">
        <f t="shared" si="926"/>
        <v>13.665718819794797</v>
      </c>
      <c r="AN2001" s="18">
        <f t="shared" si="927"/>
        <v>16.572541596608225</v>
      </c>
      <c r="AO2001" s="19" t="str">
        <f t="shared" si="928"/>
        <v>N/A</v>
      </c>
      <c r="AP2001" t="str">
        <f t="shared" si="929"/>
        <v>N/A</v>
      </c>
    </row>
    <row r="2002" spans="12:42" x14ac:dyDescent="0.3">
      <c r="L2002" s="25">
        <f t="shared" si="930"/>
        <v>29.411494547942866</v>
      </c>
      <c r="N2002" s="25">
        <f t="shared" si="933"/>
        <v>400.19999999998583</v>
      </c>
      <c r="O2002" s="25">
        <f t="shared" si="906"/>
        <v>254.77523290149705</v>
      </c>
      <c r="P2002" s="25">
        <f t="shared" si="907"/>
        <v>446.97409280964399</v>
      </c>
      <c r="Q2002" s="25">
        <f t="shared" si="908"/>
        <v>223.487046404822</v>
      </c>
      <c r="R2002" s="25">
        <f t="shared" si="909"/>
        <v>3778.0756528101529</v>
      </c>
      <c r="S2002" s="25">
        <f t="shared" si="910"/>
        <v>2.673934394758315</v>
      </c>
      <c r="T2002" s="25">
        <f t="shared" si="911"/>
        <v>40.763969702679333</v>
      </c>
      <c r="U2002" s="25">
        <f t="shared" si="932"/>
        <v>91891.578817594505</v>
      </c>
      <c r="V2002" s="25">
        <f t="shared" si="912"/>
        <v>0.5856270503844303</v>
      </c>
      <c r="W2002" s="25">
        <f t="shared" si="913"/>
        <v>2.3425082015377212</v>
      </c>
      <c r="X2002" s="16">
        <f t="shared" si="914"/>
        <v>1179.5368421052217</v>
      </c>
      <c r="Y2002">
        <f t="shared" si="915"/>
        <v>166.8703279822671</v>
      </c>
      <c r="Z2002">
        <f t="shared" si="916"/>
        <v>4.1079403270590937</v>
      </c>
      <c r="AA2002">
        <f t="shared" si="917"/>
        <v>4.151039200009091</v>
      </c>
      <c r="AB2002">
        <f t="shared" si="904"/>
        <v>78.594119557420839</v>
      </c>
      <c r="AC2002">
        <f t="shared" si="918"/>
        <v>155.3490943881543</v>
      </c>
      <c r="AD2002">
        <f t="shared" si="919"/>
        <v>21.977401134865932</v>
      </c>
      <c r="AE2002">
        <f t="shared" si="920"/>
        <v>13.672137827498348</v>
      </c>
      <c r="AF2002">
        <f t="shared" si="921"/>
        <v>16.578960604311778</v>
      </c>
      <c r="AG2002">
        <f t="shared" si="905"/>
        <v>2.3520743129434911</v>
      </c>
      <c r="AH2002" s="18">
        <f t="shared" si="922"/>
        <v>400.19999999998583</v>
      </c>
      <c r="AI2002" s="18">
        <f t="shared" si="923"/>
        <v>72.400000000000489</v>
      </c>
      <c r="AJ2002" s="28"/>
      <c r="AK2002" s="29">
        <f t="shared" si="924"/>
        <v>15.275952027464339</v>
      </c>
      <c r="AL2002" s="19">
        <f t="shared" si="925"/>
        <v>72.400000000000489</v>
      </c>
      <c r="AM2002" s="18">
        <f t="shared" si="926"/>
        <v>13.672137827498348</v>
      </c>
      <c r="AN2002" s="18">
        <f t="shared" si="927"/>
        <v>16.578960604311778</v>
      </c>
      <c r="AO2002" s="19" t="str">
        <f t="shared" si="928"/>
        <v>N/A</v>
      </c>
      <c r="AP2002" t="str">
        <f t="shared" si="929"/>
        <v>N/A</v>
      </c>
    </row>
    <row r="2003" spans="12:42" x14ac:dyDescent="0.3">
      <c r="L2003" s="25">
        <f t="shared" si="930"/>
        <v>29.426207651768749</v>
      </c>
      <c r="N2003" s="25">
        <f t="shared" si="933"/>
        <v>400.39999999998582</v>
      </c>
      <c r="O2003" s="25">
        <f t="shared" si="906"/>
        <v>254.90255685597057</v>
      </c>
      <c r="P2003" s="25">
        <f t="shared" si="907"/>
        <v>447.19746816836948</v>
      </c>
      <c r="Q2003" s="25">
        <f t="shared" si="908"/>
        <v>223.59873408418474</v>
      </c>
      <c r="R2003" s="25">
        <f t="shared" si="909"/>
        <v>3779.9637465896676</v>
      </c>
      <c r="S2003" s="25">
        <f t="shared" si="910"/>
        <v>2.6739324293815812</v>
      </c>
      <c r="T2003" s="25">
        <f t="shared" si="911"/>
        <v>40.774169314648503</v>
      </c>
      <c r="U2003" s="25">
        <f t="shared" si="932"/>
        <v>91967.823283330552</v>
      </c>
      <c r="V2003" s="25">
        <f t="shared" si="912"/>
        <v>0.58552757684443946</v>
      </c>
      <c r="W2003" s="25">
        <f t="shared" si="913"/>
        <v>2.3421103073777578</v>
      </c>
      <c r="X2003" s="16">
        <f t="shared" si="914"/>
        <v>1180.1263157894323</v>
      </c>
      <c r="Y2003">
        <f t="shared" si="915"/>
        <v>166.95372144952464</v>
      </c>
      <c r="Z2003">
        <f t="shared" si="916"/>
        <v>4.1089555432384746</v>
      </c>
      <c r="AA2003">
        <f t="shared" si="917"/>
        <v>4.1520363161900464</v>
      </c>
      <c r="AB2003">
        <f t="shared" si="904"/>
        <v>78.633396978489017</v>
      </c>
      <c r="AC2003">
        <f t="shared" si="918"/>
        <v>155.42673011748371</v>
      </c>
      <c r="AD2003">
        <f t="shared" si="919"/>
        <v>21.988384343828887</v>
      </c>
      <c r="AE2003">
        <f t="shared" si="920"/>
        <v>13.678556835201912</v>
      </c>
      <c r="AF2003">
        <f t="shared" si="921"/>
        <v>16.585379612015341</v>
      </c>
      <c r="AG2003">
        <f t="shared" si="905"/>
        <v>2.3526619642488367</v>
      </c>
      <c r="AH2003" s="18">
        <f t="shared" si="922"/>
        <v>400.39999999998582</v>
      </c>
      <c r="AI2003" s="18">
        <f t="shared" si="923"/>
        <v>72.400000000000489</v>
      </c>
      <c r="AJ2003" s="28"/>
      <c r="AK2003" s="29">
        <f t="shared" si="924"/>
        <v>15.275952027464339</v>
      </c>
      <c r="AL2003" s="19">
        <f t="shared" si="925"/>
        <v>72.400000000000489</v>
      </c>
      <c r="AM2003" s="18">
        <f t="shared" si="926"/>
        <v>13.678556835201912</v>
      </c>
      <c r="AN2003" s="18">
        <f t="shared" si="927"/>
        <v>16.585379612015341</v>
      </c>
      <c r="AO2003" s="19" t="str">
        <f t="shared" si="928"/>
        <v>N/A</v>
      </c>
      <c r="AP2003" t="str">
        <f t="shared" si="929"/>
        <v>N/A</v>
      </c>
    </row>
    <row r="2004" spans="12:42" x14ac:dyDescent="0.3">
      <c r="L2004" s="25">
        <f t="shared" si="930"/>
        <v>29.440920755594632</v>
      </c>
      <c r="N2004" s="25">
        <f t="shared" si="933"/>
        <v>400.59999999998581</v>
      </c>
      <c r="O2004" s="25">
        <f t="shared" si="906"/>
        <v>255.02988081044407</v>
      </c>
      <c r="P2004" s="25">
        <f t="shared" si="907"/>
        <v>447.42084352709492</v>
      </c>
      <c r="Q2004" s="25">
        <f t="shared" si="908"/>
        <v>223.71042176354746</v>
      </c>
      <c r="R2004" s="25">
        <f t="shared" si="909"/>
        <v>3781.8518403691824</v>
      </c>
      <c r="S2004" s="25">
        <f t="shared" si="910"/>
        <v>2.6739304659674246</v>
      </c>
      <c r="T2004" s="25">
        <f t="shared" si="911"/>
        <v>40.784366375855257</v>
      </c>
      <c r="U2004" s="25">
        <f t="shared" si="932"/>
        <v>92044.092888749161</v>
      </c>
      <c r="V2004" s="25">
        <f t="shared" si="912"/>
        <v>0.58542816986286739</v>
      </c>
      <c r="W2004" s="25">
        <f t="shared" si="913"/>
        <v>2.3417126794514695</v>
      </c>
      <c r="X2004" s="16">
        <f t="shared" si="914"/>
        <v>1180.7157894736426</v>
      </c>
      <c r="Y2004">
        <f t="shared" si="915"/>
        <v>167.03711491678212</v>
      </c>
      <c r="Z2004">
        <f t="shared" si="916"/>
        <v>4.1099705103149322</v>
      </c>
      <c r="AA2004">
        <f t="shared" si="917"/>
        <v>4.1530331999103334</v>
      </c>
      <c r="AB2004">
        <f t="shared" si="904"/>
        <v>78.672674399557195</v>
      </c>
      <c r="AC2004">
        <f t="shared" si="918"/>
        <v>155.50436584681313</v>
      </c>
      <c r="AD2004">
        <f t="shared" si="919"/>
        <v>21.999367552791838</v>
      </c>
      <c r="AE2004">
        <f t="shared" si="920"/>
        <v>13.684975842905475</v>
      </c>
      <c r="AF2004">
        <f t="shared" si="921"/>
        <v>16.591798619718901</v>
      </c>
      <c r="AG2004">
        <f t="shared" si="905"/>
        <v>2.3532494688064398</v>
      </c>
      <c r="AH2004" s="18">
        <f t="shared" si="922"/>
        <v>400.59999999998581</v>
      </c>
      <c r="AI2004" s="18">
        <f t="shared" si="923"/>
        <v>72.400000000000489</v>
      </c>
      <c r="AJ2004" s="28"/>
      <c r="AK2004" s="29">
        <f t="shared" si="924"/>
        <v>15.275952027464339</v>
      </c>
      <c r="AL2004" s="19">
        <f t="shared" si="925"/>
        <v>72.400000000000489</v>
      </c>
      <c r="AM2004" s="18">
        <f t="shared" si="926"/>
        <v>13.684975842905475</v>
      </c>
      <c r="AN2004" s="18">
        <f t="shared" si="927"/>
        <v>16.591798619718901</v>
      </c>
      <c r="AO2004" s="19" t="str">
        <f t="shared" si="928"/>
        <v>N/A</v>
      </c>
      <c r="AP2004" t="str">
        <f t="shared" si="929"/>
        <v>N/A</v>
      </c>
    </row>
    <row r="2005" spans="12:42" x14ac:dyDescent="0.3">
      <c r="L2005" s="25">
        <f t="shared" si="930"/>
        <v>29.455633859420516</v>
      </c>
      <c r="N2005" s="25">
        <f t="shared" si="933"/>
        <v>400.7999999999858</v>
      </c>
      <c r="O2005" s="25">
        <f t="shared" si="906"/>
        <v>255.15720476491757</v>
      </c>
      <c r="P2005" s="25">
        <f t="shared" si="907"/>
        <v>447.64421888582035</v>
      </c>
      <c r="Q2005" s="25">
        <f t="shared" si="908"/>
        <v>223.82210944291018</v>
      </c>
      <c r="R2005" s="25">
        <f t="shared" si="909"/>
        <v>3783.7399341486976</v>
      </c>
      <c r="S2005" s="25">
        <f t="shared" si="910"/>
        <v>2.6739285045129071</v>
      </c>
      <c r="T2005" s="25">
        <f t="shared" si="911"/>
        <v>40.794560888212345</v>
      </c>
      <c r="U2005" s="25">
        <f t="shared" si="932"/>
        <v>92120.387629582227</v>
      </c>
      <c r="V2005" s="25">
        <f t="shared" si="912"/>
        <v>0.58532882936198283</v>
      </c>
      <c r="W2005" s="25">
        <f t="shared" si="913"/>
        <v>2.3413153174479313</v>
      </c>
      <c r="X2005" s="16">
        <f t="shared" si="914"/>
        <v>1181.305263157853</v>
      </c>
      <c r="Y2005">
        <f t="shared" si="915"/>
        <v>167.1205083840396</v>
      </c>
      <c r="Z2005">
        <f t="shared" si="916"/>
        <v>4.1109852284709953</v>
      </c>
      <c r="AA2005">
        <f t="shared" si="917"/>
        <v>4.1540298513288763</v>
      </c>
      <c r="AB2005">
        <f t="shared" si="904"/>
        <v>78.711951820625373</v>
      </c>
      <c r="AC2005">
        <f t="shared" si="918"/>
        <v>155.58200157614266</v>
      </c>
      <c r="AD2005">
        <f t="shared" si="919"/>
        <v>22.010350761754804</v>
      </c>
      <c r="AE2005">
        <f t="shared" si="920"/>
        <v>13.691394850609045</v>
      </c>
      <c r="AF2005">
        <f t="shared" si="921"/>
        <v>16.598217627422475</v>
      </c>
      <c r="AG2005">
        <f t="shared" si="905"/>
        <v>2.3538368267261829</v>
      </c>
      <c r="AH2005" s="18">
        <f t="shared" si="922"/>
        <v>400.7999999999858</v>
      </c>
      <c r="AI2005" s="18">
        <f t="shared" si="923"/>
        <v>72.400000000000489</v>
      </c>
      <c r="AJ2005" s="28"/>
      <c r="AK2005" s="29">
        <f t="shared" si="924"/>
        <v>15.275952027464339</v>
      </c>
      <c r="AL2005" s="19">
        <f t="shared" si="925"/>
        <v>72.400000000000489</v>
      </c>
      <c r="AM2005" s="18">
        <f t="shared" si="926"/>
        <v>13.691394850609045</v>
      </c>
      <c r="AN2005" s="18">
        <f t="shared" si="927"/>
        <v>16.598217627422475</v>
      </c>
      <c r="AO2005" s="19" t="str">
        <f t="shared" si="928"/>
        <v>N/A</v>
      </c>
      <c r="AP2005" t="str">
        <f t="shared" si="929"/>
        <v>N/A</v>
      </c>
    </row>
    <row r="2006" spans="12:42" x14ac:dyDescent="0.3">
      <c r="L2006" s="25">
        <f t="shared" si="930"/>
        <v>29.470346963246399</v>
      </c>
      <c r="N2006" s="25">
        <f t="shared" si="933"/>
        <v>400.99999999998579</v>
      </c>
      <c r="O2006" s="25">
        <f t="shared" si="906"/>
        <v>255.28452871939103</v>
      </c>
      <c r="P2006" s="25">
        <f t="shared" si="907"/>
        <v>447.86759424454573</v>
      </c>
      <c r="Q2006" s="25">
        <f t="shared" si="908"/>
        <v>223.93379712227286</v>
      </c>
      <c r="R2006" s="25">
        <f t="shared" si="909"/>
        <v>3785.6280279282123</v>
      </c>
      <c r="S2006" s="25">
        <f t="shared" si="910"/>
        <v>2.6739265450150964</v>
      </c>
      <c r="T2006" s="25">
        <f t="shared" si="911"/>
        <v>40.80475285363012</v>
      </c>
      <c r="U2006" s="25">
        <f t="shared" si="932"/>
        <v>92196.707501564495</v>
      </c>
      <c r="V2006" s="25">
        <f t="shared" si="912"/>
        <v>0.58522955526418441</v>
      </c>
      <c r="W2006" s="25">
        <f t="shared" si="913"/>
        <v>2.3409182210567376</v>
      </c>
      <c r="X2006" s="16">
        <f t="shared" si="914"/>
        <v>1181.8947368420631</v>
      </c>
      <c r="Y2006">
        <f t="shared" si="915"/>
        <v>167.20390185129705</v>
      </c>
      <c r="Z2006">
        <f t="shared" si="916"/>
        <v>4.1119996978889723</v>
      </c>
      <c r="AA2006">
        <f t="shared" si="917"/>
        <v>4.1550262706044192</v>
      </c>
      <c r="AB2006">
        <f t="shared" si="904"/>
        <v>78.751229241693551</v>
      </c>
      <c r="AC2006">
        <f t="shared" si="918"/>
        <v>155.65963730547207</v>
      </c>
      <c r="AD2006">
        <f t="shared" si="919"/>
        <v>22.021333970717759</v>
      </c>
      <c r="AE2006">
        <f t="shared" si="920"/>
        <v>13.697813858312609</v>
      </c>
      <c r="AF2006">
        <f t="shared" si="921"/>
        <v>16.604636635126038</v>
      </c>
      <c r="AG2006">
        <f t="shared" si="905"/>
        <v>2.3544240381178119</v>
      </c>
      <c r="AH2006" s="18">
        <f t="shared" si="922"/>
        <v>400.99999999998579</v>
      </c>
      <c r="AI2006" s="18">
        <f t="shared" si="923"/>
        <v>72.400000000000489</v>
      </c>
      <c r="AJ2006" s="28"/>
      <c r="AK2006" s="29">
        <f t="shared" si="924"/>
        <v>15.275952027464339</v>
      </c>
      <c r="AL2006" s="19">
        <f t="shared" si="925"/>
        <v>72.400000000000489</v>
      </c>
      <c r="AM2006" s="18">
        <f t="shared" si="926"/>
        <v>13.697813858312609</v>
      </c>
      <c r="AN2006" s="18">
        <f t="shared" si="927"/>
        <v>16.604636635126038</v>
      </c>
      <c r="AO2006" s="19" t="str">
        <f t="shared" si="928"/>
        <v>N/A</v>
      </c>
      <c r="AP2006" t="str">
        <f t="shared" si="929"/>
        <v>N/A</v>
      </c>
    </row>
    <row r="2007" spans="12:42" x14ac:dyDescent="0.3">
      <c r="L2007" s="25">
        <f t="shared" si="930"/>
        <v>29.485060067072283</v>
      </c>
      <c r="N2007" s="25">
        <f t="shared" si="933"/>
        <v>401.19999999998578</v>
      </c>
      <c r="O2007" s="25">
        <f t="shared" si="906"/>
        <v>255.41185267386459</v>
      </c>
      <c r="P2007" s="25">
        <f t="shared" si="907"/>
        <v>448.09096960327122</v>
      </c>
      <c r="Q2007" s="25">
        <f t="shared" si="908"/>
        <v>224.04548480163561</v>
      </c>
      <c r="R2007" s="25">
        <f t="shared" si="909"/>
        <v>3787.516121707728</v>
      </c>
      <c r="S2007" s="25">
        <f t="shared" si="910"/>
        <v>2.6739245874710664</v>
      </c>
      <c r="T2007" s="25">
        <f t="shared" si="911"/>
        <v>40.814942274016566</v>
      </c>
      <c r="U2007" s="25">
        <f t="shared" si="932"/>
        <v>92273.052500433798</v>
      </c>
      <c r="V2007" s="25">
        <f t="shared" si="912"/>
        <v>0.58513034749200077</v>
      </c>
      <c r="W2007" s="25">
        <f t="shared" si="913"/>
        <v>2.3405213899680031</v>
      </c>
      <c r="X2007" s="16">
        <f t="shared" si="914"/>
        <v>1182.484210526274</v>
      </c>
      <c r="Y2007">
        <f t="shared" si="915"/>
        <v>167.28729531855458</v>
      </c>
      <c r="Z2007">
        <f t="shared" si="916"/>
        <v>4.1130139187509478</v>
      </c>
      <c r="AA2007">
        <f t="shared" si="917"/>
        <v>4.1560224578955314</v>
      </c>
      <c r="AB2007">
        <f t="shared" si="904"/>
        <v>78.790506662761729</v>
      </c>
      <c r="AC2007">
        <f t="shared" si="918"/>
        <v>155.73727303480149</v>
      </c>
      <c r="AD2007">
        <f t="shared" si="919"/>
        <v>22.03231717968071</v>
      </c>
      <c r="AE2007">
        <f t="shared" si="920"/>
        <v>13.70423286601617</v>
      </c>
      <c r="AF2007">
        <f t="shared" si="921"/>
        <v>16.611055642829598</v>
      </c>
      <c r="AG2007">
        <f t="shared" si="905"/>
        <v>2.3550111030909351</v>
      </c>
      <c r="AH2007" s="18">
        <f t="shared" si="922"/>
        <v>401.19999999998578</v>
      </c>
      <c r="AI2007" s="18">
        <f t="shared" si="923"/>
        <v>72.400000000000489</v>
      </c>
      <c r="AJ2007" s="28"/>
      <c r="AK2007" s="29">
        <f t="shared" si="924"/>
        <v>15.275952027464339</v>
      </c>
      <c r="AL2007" s="19">
        <f t="shared" si="925"/>
        <v>72.400000000000489</v>
      </c>
      <c r="AM2007" s="18">
        <f t="shared" si="926"/>
        <v>13.70423286601617</v>
      </c>
      <c r="AN2007" s="18">
        <f t="shared" si="927"/>
        <v>16.611055642829598</v>
      </c>
      <c r="AO2007" s="19" t="str">
        <f t="shared" si="928"/>
        <v>N/A</v>
      </c>
      <c r="AP2007" t="str">
        <f t="shared" si="929"/>
        <v>N/A</v>
      </c>
    </row>
    <row r="2008" spans="12:42" x14ac:dyDescent="0.3">
      <c r="L2008" s="25">
        <f t="shared" si="930"/>
        <v>29.499773170898166</v>
      </c>
      <c r="N2008" s="25">
        <f t="shared" si="933"/>
        <v>401.39999999998577</v>
      </c>
      <c r="O2008" s="25">
        <f t="shared" si="906"/>
        <v>255.53917662833808</v>
      </c>
      <c r="P2008" s="25">
        <f t="shared" si="907"/>
        <v>448.31434496199665</v>
      </c>
      <c r="Q2008" s="25">
        <f t="shared" si="908"/>
        <v>224.15717248099833</v>
      </c>
      <c r="R2008" s="25">
        <f t="shared" si="909"/>
        <v>3789.4042154872432</v>
      </c>
      <c r="S2008" s="25">
        <f t="shared" si="910"/>
        <v>2.6739226318778955</v>
      </c>
      <c r="T2008" s="25">
        <f t="shared" si="911"/>
        <v>40.82512915127726</v>
      </c>
      <c r="U2008" s="25">
        <f t="shared" si="932"/>
        <v>92349.422621930586</v>
      </c>
      <c r="V2008" s="25">
        <f t="shared" si="912"/>
        <v>0.58503120596808922</v>
      </c>
      <c r="W2008" s="25">
        <f t="shared" si="913"/>
        <v>2.3401248238723569</v>
      </c>
      <c r="X2008" s="16">
        <f t="shared" si="914"/>
        <v>1183.0736842104843</v>
      </c>
      <c r="Y2008">
        <f t="shared" si="915"/>
        <v>167.37068878581209</v>
      </c>
      <c r="Z2008">
        <f t="shared" si="916"/>
        <v>4.1140278912387833</v>
      </c>
      <c r="AA2008">
        <f t="shared" si="917"/>
        <v>4.1570184133606061</v>
      </c>
      <c r="AB2008">
        <f t="shared" si="904"/>
        <v>78.829784083829892</v>
      </c>
      <c r="AC2008">
        <f t="shared" si="918"/>
        <v>155.81490876413079</v>
      </c>
      <c r="AD2008">
        <f t="shared" si="919"/>
        <v>22.043300388643644</v>
      </c>
      <c r="AE2008">
        <f t="shared" si="920"/>
        <v>13.710651873719723</v>
      </c>
      <c r="AF2008">
        <f t="shared" si="921"/>
        <v>16.617474650533151</v>
      </c>
      <c r="AG2008">
        <f t="shared" si="905"/>
        <v>2.3555980217550232</v>
      </c>
      <c r="AH2008" s="18">
        <f t="shared" si="922"/>
        <v>401.39999999998577</v>
      </c>
      <c r="AI2008" s="18">
        <f t="shared" si="923"/>
        <v>72.400000000000489</v>
      </c>
      <c r="AJ2008" s="28"/>
      <c r="AK2008" s="29">
        <f t="shared" si="924"/>
        <v>15.275952027464339</v>
      </c>
      <c r="AL2008" s="19">
        <f t="shared" si="925"/>
        <v>72.400000000000489</v>
      </c>
      <c r="AM2008" s="18">
        <f t="shared" si="926"/>
        <v>13.710651873719723</v>
      </c>
      <c r="AN2008" s="18">
        <f t="shared" si="927"/>
        <v>16.617474650533151</v>
      </c>
      <c r="AO2008" s="19" t="str">
        <f t="shared" si="928"/>
        <v>N/A</v>
      </c>
      <c r="AP2008" t="str">
        <f t="shared" si="929"/>
        <v>N/A</v>
      </c>
    </row>
    <row r="2009" spans="12:42" x14ac:dyDescent="0.3">
      <c r="L2009" s="25">
        <f t="shared" si="930"/>
        <v>29.51448627472405</v>
      </c>
      <c r="N2009" s="25">
        <f t="shared" si="933"/>
        <v>401.59999999998576</v>
      </c>
      <c r="O2009" s="25">
        <f t="shared" si="906"/>
        <v>255.66650058281161</v>
      </c>
      <c r="P2009" s="25">
        <f t="shared" si="907"/>
        <v>448.53772032072214</v>
      </c>
      <c r="Q2009" s="25">
        <f t="shared" si="908"/>
        <v>224.26886016036107</v>
      </c>
      <c r="R2009" s="25">
        <f t="shared" si="909"/>
        <v>3791.2923092667588</v>
      </c>
      <c r="S2009" s="25">
        <f t="shared" si="910"/>
        <v>2.6739206782326694</v>
      </c>
      <c r="T2009" s="25">
        <f t="shared" si="911"/>
        <v>40.83531348731541</v>
      </c>
      <c r="U2009" s="25">
        <f t="shared" si="932"/>
        <v>92425.817861798059</v>
      </c>
      <c r="V2009" s="25">
        <f t="shared" si="912"/>
        <v>0.58493213061523364</v>
      </c>
      <c r="W2009" s="25">
        <f t="shared" si="913"/>
        <v>2.3397285224609345</v>
      </c>
      <c r="X2009" s="16">
        <f t="shared" si="914"/>
        <v>1183.6631578946949</v>
      </c>
      <c r="Y2009">
        <f t="shared" si="915"/>
        <v>167.4540822530696</v>
      </c>
      <c r="Z2009">
        <f t="shared" si="916"/>
        <v>4.1150416155341247</v>
      </c>
      <c r="AA2009">
        <f t="shared" si="917"/>
        <v>4.1580141371578607</v>
      </c>
      <c r="AB2009">
        <f t="shared" si="904"/>
        <v>78.86906150489807</v>
      </c>
      <c r="AC2009">
        <f t="shared" si="918"/>
        <v>155.89254449346021</v>
      </c>
      <c r="AD2009">
        <f t="shared" si="919"/>
        <v>22.054283597606599</v>
      </c>
      <c r="AE2009">
        <f t="shared" si="920"/>
        <v>13.717070881423286</v>
      </c>
      <c r="AF2009">
        <f t="shared" si="921"/>
        <v>16.623893658236714</v>
      </c>
      <c r="AG2009">
        <f t="shared" si="905"/>
        <v>2.3561847942194127</v>
      </c>
      <c r="AH2009" s="18">
        <f t="shared" si="922"/>
        <v>401.59999999998576</v>
      </c>
      <c r="AI2009" s="18">
        <f t="shared" si="923"/>
        <v>72.400000000000489</v>
      </c>
      <c r="AJ2009" s="28"/>
      <c r="AK2009" s="29">
        <f t="shared" si="924"/>
        <v>15.275952027464339</v>
      </c>
      <c r="AL2009" s="19">
        <f t="shared" si="925"/>
        <v>72.400000000000489</v>
      </c>
      <c r="AM2009" s="18">
        <f t="shared" si="926"/>
        <v>13.717070881423286</v>
      </c>
      <c r="AN2009" s="18">
        <f t="shared" si="927"/>
        <v>16.623893658236714</v>
      </c>
      <c r="AO2009" s="19" t="str">
        <f t="shared" si="928"/>
        <v>N/A</v>
      </c>
      <c r="AP2009" t="str">
        <f t="shared" si="929"/>
        <v>N/A</v>
      </c>
    </row>
    <row r="2010" spans="12:42" x14ac:dyDescent="0.3">
      <c r="L2010" s="25">
        <f t="shared" si="930"/>
        <v>29.529199378549933</v>
      </c>
      <c r="N2010" s="25">
        <f t="shared" si="933"/>
        <v>401.79999999998574</v>
      </c>
      <c r="O2010" s="25">
        <f t="shared" si="906"/>
        <v>255.79382453728513</v>
      </c>
      <c r="P2010" s="25">
        <f t="shared" si="907"/>
        <v>448.76109567944764</v>
      </c>
      <c r="Q2010" s="25">
        <f t="shared" si="908"/>
        <v>224.38054783972382</v>
      </c>
      <c r="R2010" s="25">
        <f t="shared" si="909"/>
        <v>3793.180403046274</v>
      </c>
      <c r="S2010" s="25">
        <f t="shared" si="910"/>
        <v>2.6739187265324795</v>
      </c>
      <c r="T2010" s="25">
        <f t="shared" si="911"/>
        <v>40.845495284031863</v>
      </c>
      <c r="U2010" s="25">
        <f t="shared" si="932"/>
        <v>92502.238215782549</v>
      </c>
      <c r="V2010" s="25">
        <f t="shared" si="912"/>
        <v>0.58483312135634957</v>
      </c>
      <c r="W2010" s="25">
        <f t="shared" si="913"/>
        <v>2.3393324854253983</v>
      </c>
      <c r="X2010" s="16">
        <f t="shared" si="914"/>
        <v>1184.2526315789055</v>
      </c>
      <c r="Y2010">
        <f t="shared" si="915"/>
        <v>167.53747572032711</v>
      </c>
      <c r="Z2010">
        <f t="shared" si="916"/>
        <v>4.1160550918183922</v>
      </c>
      <c r="AA2010">
        <f t="shared" si="917"/>
        <v>4.1590096294453343</v>
      </c>
      <c r="AB2010">
        <f t="shared" si="904"/>
        <v>78.908338925966248</v>
      </c>
      <c r="AC2010">
        <f t="shared" si="918"/>
        <v>155.97018022278962</v>
      </c>
      <c r="AD2010">
        <f t="shared" si="919"/>
        <v>22.06526680656955</v>
      </c>
      <c r="AE2010">
        <f t="shared" si="920"/>
        <v>13.723489889126849</v>
      </c>
      <c r="AF2010">
        <f t="shared" si="921"/>
        <v>16.630312665940277</v>
      </c>
      <c r="AG2010">
        <f t="shared" si="905"/>
        <v>2.3567714205933026</v>
      </c>
      <c r="AH2010" s="18">
        <f t="shared" si="922"/>
        <v>401.79999999998574</v>
      </c>
      <c r="AI2010" s="18">
        <f t="shared" si="923"/>
        <v>72.400000000000489</v>
      </c>
      <c r="AJ2010" s="28"/>
      <c r="AK2010" s="29">
        <f t="shared" si="924"/>
        <v>15.275952027464339</v>
      </c>
      <c r="AL2010" s="19">
        <f t="shared" si="925"/>
        <v>72.400000000000489</v>
      </c>
      <c r="AM2010" s="18">
        <f t="shared" si="926"/>
        <v>13.723489889126849</v>
      </c>
      <c r="AN2010" s="18">
        <f t="shared" si="927"/>
        <v>16.630312665940277</v>
      </c>
      <c r="AO2010" s="19" t="str">
        <f t="shared" si="928"/>
        <v>N/A</v>
      </c>
      <c r="AP2010" t="str">
        <f t="shared" si="929"/>
        <v>N/A</v>
      </c>
    </row>
    <row r="2011" spans="12:42" x14ac:dyDescent="0.3">
      <c r="L2011" s="25">
        <f t="shared" si="930"/>
        <v>29.543912482375816</v>
      </c>
      <c r="N2011" s="25">
        <f t="shared" si="933"/>
        <v>401.99999999998573</v>
      </c>
      <c r="O2011" s="25">
        <f t="shared" si="906"/>
        <v>255.92114849175866</v>
      </c>
      <c r="P2011" s="25">
        <f t="shared" si="907"/>
        <v>448.98447103817313</v>
      </c>
      <c r="Q2011" s="25">
        <f t="shared" si="908"/>
        <v>224.49223551908656</v>
      </c>
      <c r="R2011" s="25">
        <f t="shared" si="909"/>
        <v>3795.0684968257897</v>
      </c>
      <c r="S2011" s="25">
        <f t="shared" si="910"/>
        <v>2.6739167767744219</v>
      </c>
      <c r="T2011" s="25">
        <f t="shared" si="911"/>
        <v>40.85567454332508</v>
      </c>
      <c r="U2011" s="25">
        <f t="shared" si="932"/>
        <v>92578.683679633104</v>
      </c>
      <c r="V2011" s="25">
        <f t="shared" si="912"/>
        <v>0.58473417811447914</v>
      </c>
      <c r="W2011" s="25">
        <f t="shared" si="913"/>
        <v>2.3389367124579166</v>
      </c>
      <c r="X2011" s="16">
        <f t="shared" si="914"/>
        <v>1184.8421052631163</v>
      </c>
      <c r="Y2011">
        <f t="shared" si="915"/>
        <v>167.62086918758467</v>
      </c>
      <c r="Z2011">
        <f t="shared" si="916"/>
        <v>4.1170683202727894</v>
      </c>
      <c r="AA2011">
        <f t="shared" si="917"/>
        <v>4.1600048903808959</v>
      </c>
      <c r="AB2011">
        <f t="shared" si="904"/>
        <v>78.947616347034426</v>
      </c>
      <c r="AC2011">
        <f t="shared" si="918"/>
        <v>156.04781595211904</v>
      </c>
      <c r="AD2011">
        <f t="shared" si="919"/>
        <v>22.076250015532501</v>
      </c>
      <c r="AE2011">
        <f t="shared" si="920"/>
        <v>13.729908896830411</v>
      </c>
      <c r="AF2011">
        <f t="shared" si="921"/>
        <v>16.636731673643837</v>
      </c>
      <c r="AG2011">
        <f t="shared" si="905"/>
        <v>2.3573579009857561</v>
      </c>
      <c r="AH2011" s="18">
        <f t="shared" si="922"/>
        <v>401.99999999998573</v>
      </c>
      <c r="AI2011" s="18">
        <f t="shared" si="923"/>
        <v>72.400000000000489</v>
      </c>
      <c r="AJ2011" s="28"/>
      <c r="AK2011" s="29">
        <f t="shared" si="924"/>
        <v>15.275952027464339</v>
      </c>
      <c r="AL2011" s="19">
        <f t="shared" si="925"/>
        <v>72.400000000000489</v>
      </c>
      <c r="AM2011" s="18">
        <f t="shared" si="926"/>
        <v>13.729908896830411</v>
      </c>
      <c r="AN2011" s="18">
        <f t="shared" si="927"/>
        <v>16.636731673643837</v>
      </c>
      <c r="AO2011" s="19" t="str">
        <f t="shared" si="928"/>
        <v>N/A</v>
      </c>
      <c r="AP2011" t="str">
        <f t="shared" si="929"/>
        <v>N/A</v>
      </c>
    </row>
    <row r="2012" spans="12:42" x14ac:dyDescent="0.3">
      <c r="L2012" s="25">
        <f t="shared" si="930"/>
        <v>29.5586255862017</v>
      </c>
      <c r="N2012" s="25">
        <f t="shared" si="933"/>
        <v>402.19999999998572</v>
      </c>
      <c r="O2012" s="25">
        <f t="shared" si="906"/>
        <v>256.04847244623215</v>
      </c>
      <c r="P2012" s="25">
        <f t="shared" si="907"/>
        <v>449.20784639689856</v>
      </c>
      <c r="Q2012" s="25">
        <f t="shared" si="908"/>
        <v>224.60392319844928</v>
      </c>
      <c r="R2012" s="25">
        <f t="shared" si="909"/>
        <v>3796.9565906053053</v>
      </c>
      <c r="S2012" s="25">
        <f t="shared" si="910"/>
        <v>2.6739148289555992</v>
      </c>
      <c r="T2012" s="25">
        <f t="shared" si="911"/>
        <v>40.865851267091188</v>
      </c>
      <c r="U2012" s="25">
        <f t="shared" si="932"/>
        <v>92655.154249101557</v>
      </c>
      <c r="V2012" s="25">
        <f t="shared" si="912"/>
        <v>0.58463530081279225</v>
      </c>
      <c r="W2012" s="25">
        <f t="shared" si="913"/>
        <v>2.338541203251169</v>
      </c>
      <c r="X2012" s="16">
        <f t="shared" si="914"/>
        <v>1185.4315789473264</v>
      </c>
      <c r="Y2012">
        <f t="shared" si="915"/>
        <v>167.70426265484213</v>
      </c>
      <c r="Z2012">
        <f t="shared" si="916"/>
        <v>4.118081301078294</v>
      </c>
      <c r="AA2012">
        <f t="shared" si="917"/>
        <v>4.1609999201222285</v>
      </c>
      <c r="AB2012">
        <f t="shared" si="904"/>
        <v>78.986893768102604</v>
      </c>
      <c r="AC2012">
        <f t="shared" si="918"/>
        <v>156.12545168144857</v>
      </c>
      <c r="AD2012">
        <f t="shared" si="919"/>
        <v>22.087233224495471</v>
      </c>
      <c r="AE2012">
        <f t="shared" si="920"/>
        <v>13.736327904533983</v>
      </c>
      <c r="AF2012">
        <f t="shared" si="921"/>
        <v>16.643150681347411</v>
      </c>
      <c r="AG2012">
        <f t="shared" si="905"/>
        <v>2.3579442355057014</v>
      </c>
      <c r="AH2012" s="18">
        <f t="shared" si="922"/>
        <v>402.19999999998572</v>
      </c>
      <c r="AI2012" s="18">
        <f t="shared" si="923"/>
        <v>72.400000000000489</v>
      </c>
      <c r="AJ2012" s="28"/>
      <c r="AK2012" s="29">
        <f t="shared" si="924"/>
        <v>15.275952027464339</v>
      </c>
      <c r="AL2012" s="19">
        <f t="shared" si="925"/>
        <v>72.400000000000489</v>
      </c>
      <c r="AM2012" s="18">
        <f t="shared" si="926"/>
        <v>13.736327904533983</v>
      </c>
      <c r="AN2012" s="18">
        <f t="shared" si="927"/>
        <v>16.643150681347411</v>
      </c>
      <c r="AO2012" s="19" t="str">
        <f t="shared" si="928"/>
        <v>N/A</v>
      </c>
      <c r="AP2012" t="str">
        <f t="shared" si="929"/>
        <v>N/A</v>
      </c>
    </row>
    <row r="2013" spans="12:42" x14ac:dyDescent="0.3">
      <c r="L2013" s="25">
        <f t="shared" si="930"/>
        <v>29.573338690027583</v>
      </c>
      <c r="N2013" s="25">
        <f t="shared" si="933"/>
        <v>402.39999999998571</v>
      </c>
      <c r="O2013" s="25">
        <f t="shared" si="906"/>
        <v>256.17579640070562</v>
      </c>
      <c r="P2013" s="25">
        <f t="shared" si="907"/>
        <v>449.43122175562394</v>
      </c>
      <c r="Q2013" s="25">
        <f t="shared" si="908"/>
        <v>224.71561087781197</v>
      </c>
      <c r="R2013" s="25">
        <f t="shared" si="909"/>
        <v>3798.8446843848201</v>
      </c>
      <c r="S2013" s="25">
        <f t="shared" si="910"/>
        <v>2.67391288307312</v>
      </c>
      <c r="T2013" s="25">
        <f t="shared" si="911"/>
        <v>40.876025457223903</v>
      </c>
      <c r="U2013" s="25">
        <f t="shared" si="932"/>
        <v>92731.649919942429</v>
      </c>
      <c r="V2013" s="25">
        <f t="shared" si="912"/>
        <v>0.58453648937458524</v>
      </c>
      <c r="W2013" s="25">
        <f t="shared" si="913"/>
        <v>2.338145957498341</v>
      </c>
      <c r="X2013" s="16">
        <f t="shared" si="914"/>
        <v>1186.0210526315368</v>
      </c>
      <c r="Y2013">
        <f t="shared" si="915"/>
        <v>167.78765612209961</v>
      </c>
      <c r="Z2013">
        <f t="shared" si="916"/>
        <v>4.1190940344156735</v>
      </c>
      <c r="AA2013">
        <f t="shared" si="917"/>
        <v>4.1619947188268549</v>
      </c>
      <c r="AB2013">
        <f t="shared" si="904"/>
        <v>79.026171189170782</v>
      </c>
      <c r="AC2013">
        <f t="shared" si="918"/>
        <v>156.20308741077798</v>
      </c>
      <c r="AD2013">
        <f t="shared" si="919"/>
        <v>22.098216433458422</v>
      </c>
      <c r="AE2013">
        <f t="shared" si="920"/>
        <v>13.742746912237545</v>
      </c>
      <c r="AF2013">
        <f t="shared" si="921"/>
        <v>16.649569689050974</v>
      </c>
      <c r="AG2013">
        <f t="shared" si="905"/>
        <v>2.3585304242619309</v>
      </c>
      <c r="AH2013" s="18">
        <f t="shared" si="922"/>
        <v>402.39999999998571</v>
      </c>
      <c r="AI2013" s="18">
        <f t="shared" si="923"/>
        <v>72.400000000000489</v>
      </c>
      <c r="AJ2013" s="28"/>
      <c r="AK2013" s="29">
        <f t="shared" si="924"/>
        <v>15.275952027464339</v>
      </c>
      <c r="AL2013" s="19">
        <f t="shared" si="925"/>
        <v>72.400000000000489</v>
      </c>
      <c r="AM2013" s="18">
        <f t="shared" si="926"/>
        <v>13.742746912237545</v>
      </c>
      <c r="AN2013" s="18">
        <f t="shared" si="927"/>
        <v>16.649569689050974</v>
      </c>
      <c r="AO2013" s="19" t="str">
        <f t="shared" si="928"/>
        <v>N/A</v>
      </c>
      <c r="AP2013" t="str">
        <f t="shared" si="929"/>
        <v>N/A</v>
      </c>
    </row>
    <row r="2014" spans="12:42" x14ac:dyDescent="0.3">
      <c r="L2014" s="25">
        <f t="shared" si="930"/>
        <v>29.588051793853467</v>
      </c>
      <c r="N2014" s="25">
        <f t="shared" si="933"/>
        <v>402.5999999999857</v>
      </c>
      <c r="O2014" s="25">
        <f t="shared" si="906"/>
        <v>256.30312035517915</v>
      </c>
      <c r="P2014" s="25">
        <f t="shared" si="907"/>
        <v>449.65459711434943</v>
      </c>
      <c r="Q2014" s="25">
        <f t="shared" si="908"/>
        <v>224.82729855717471</v>
      </c>
      <c r="R2014" s="25">
        <f t="shared" si="909"/>
        <v>3800.7327781643353</v>
      </c>
      <c r="S2014" s="25">
        <f t="shared" si="910"/>
        <v>2.6739109391240983</v>
      </c>
      <c r="T2014" s="25">
        <f t="shared" si="911"/>
        <v>40.886197115614635</v>
      </c>
      <c r="U2014" s="25">
        <f t="shared" si="932"/>
        <v>92808.170687913618</v>
      </c>
      <c r="V2014" s="25">
        <f t="shared" si="912"/>
        <v>0.58443774372328505</v>
      </c>
      <c r="W2014" s="25">
        <f t="shared" si="913"/>
        <v>2.3377509748931402</v>
      </c>
      <c r="X2014" s="16">
        <f t="shared" si="914"/>
        <v>1186.6105263157474</v>
      </c>
      <c r="Y2014">
        <f t="shared" si="915"/>
        <v>167.87104958935711</v>
      </c>
      <c r="Z2014">
        <f t="shared" si="916"/>
        <v>4.1201065204654705</v>
      </c>
      <c r="AA2014">
        <f t="shared" si="917"/>
        <v>4.1629892866521132</v>
      </c>
      <c r="AB2014">
        <f t="shared" si="904"/>
        <v>79.065448610238946</v>
      </c>
      <c r="AC2014">
        <f t="shared" si="918"/>
        <v>156.28072314010728</v>
      </c>
      <c r="AD2014">
        <f t="shared" si="919"/>
        <v>22.109199642421355</v>
      </c>
      <c r="AE2014">
        <f t="shared" si="920"/>
        <v>13.749165919941097</v>
      </c>
      <c r="AF2014">
        <f t="shared" si="921"/>
        <v>16.655988696754527</v>
      </c>
      <c r="AG2014">
        <f t="shared" si="905"/>
        <v>2.3591164673631018</v>
      </c>
      <c r="AH2014" s="18">
        <f t="shared" si="922"/>
        <v>402.5999999999857</v>
      </c>
      <c r="AI2014" s="18">
        <f t="shared" si="923"/>
        <v>72.400000000000489</v>
      </c>
      <c r="AJ2014" s="28"/>
      <c r="AK2014" s="29">
        <f t="shared" si="924"/>
        <v>15.275952027464339</v>
      </c>
      <c r="AL2014" s="19">
        <f t="shared" si="925"/>
        <v>72.400000000000489</v>
      </c>
      <c r="AM2014" s="18">
        <f t="shared" si="926"/>
        <v>13.749165919941097</v>
      </c>
      <c r="AN2014" s="18">
        <f t="shared" si="927"/>
        <v>16.655988696754527</v>
      </c>
      <c r="AO2014" s="19" t="str">
        <f t="shared" si="928"/>
        <v>N/A</v>
      </c>
      <c r="AP2014" t="str">
        <f t="shared" si="929"/>
        <v>N/A</v>
      </c>
    </row>
    <row r="2015" spans="12:42" x14ac:dyDescent="0.3">
      <c r="L2015" s="25">
        <f t="shared" si="930"/>
        <v>29.60276489767935</v>
      </c>
      <c r="N2015" s="25">
        <f t="shared" si="933"/>
        <v>402.79999999998569</v>
      </c>
      <c r="O2015" s="25">
        <f t="shared" si="906"/>
        <v>256.43044430965267</v>
      </c>
      <c r="P2015" s="25">
        <f t="shared" si="907"/>
        <v>449.87797247307492</v>
      </c>
      <c r="Q2015" s="25">
        <f t="shared" si="908"/>
        <v>224.93898623653746</v>
      </c>
      <c r="R2015" s="25">
        <f t="shared" si="909"/>
        <v>3802.6208719438509</v>
      </c>
      <c r="S2015" s="25">
        <f t="shared" si="910"/>
        <v>2.6739089971056527</v>
      </c>
      <c r="T2015" s="25">
        <f t="shared" si="911"/>
        <v>40.896366244152439</v>
      </c>
      <c r="U2015" s="25">
        <f t="shared" si="932"/>
        <v>92884.716548775104</v>
      </c>
      <c r="V2015" s="25">
        <f t="shared" si="912"/>
        <v>0.58433906378244149</v>
      </c>
      <c r="W2015" s="25">
        <f t="shared" si="913"/>
        <v>2.337356255129766</v>
      </c>
      <c r="X2015" s="16">
        <f t="shared" si="914"/>
        <v>1187.199999999958</v>
      </c>
      <c r="Y2015">
        <f t="shared" si="915"/>
        <v>167.95444305661462</v>
      </c>
      <c r="Z2015">
        <f t="shared" si="916"/>
        <v>4.1211187594080085</v>
      </c>
      <c r="AA2015">
        <f t="shared" si="917"/>
        <v>4.1639836237551675</v>
      </c>
      <c r="AB2015">
        <f t="shared" si="904"/>
        <v>79.104726031307123</v>
      </c>
      <c r="AC2015">
        <f t="shared" si="918"/>
        <v>156.3583588694367</v>
      </c>
      <c r="AD2015">
        <f t="shared" si="919"/>
        <v>22.12018285138431</v>
      </c>
      <c r="AE2015">
        <f t="shared" si="920"/>
        <v>13.75558492764466</v>
      </c>
      <c r="AF2015">
        <f t="shared" si="921"/>
        <v>16.66240770445809</v>
      </c>
      <c r="AG2015">
        <f t="shared" si="905"/>
        <v>2.359702364917736</v>
      </c>
      <c r="AH2015" s="18">
        <f t="shared" si="922"/>
        <v>402.79999999998569</v>
      </c>
      <c r="AI2015" s="18">
        <f t="shared" si="923"/>
        <v>72.400000000000489</v>
      </c>
      <c r="AJ2015" s="28"/>
      <c r="AK2015" s="29">
        <f t="shared" si="924"/>
        <v>15.275952027464339</v>
      </c>
      <c r="AL2015" s="19">
        <f t="shared" si="925"/>
        <v>72.400000000000489</v>
      </c>
      <c r="AM2015" s="18">
        <f t="shared" si="926"/>
        <v>13.75558492764466</v>
      </c>
      <c r="AN2015" s="18">
        <f t="shared" si="927"/>
        <v>16.66240770445809</v>
      </c>
      <c r="AO2015" s="19" t="str">
        <f t="shared" si="928"/>
        <v>N/A</v>
      </c>
      <c r="AP2015" t="str">
        <f t="shared" si="929"/>
        <v>N/A</v>
      </c>
    </row>
    <row r="2016" spans="12:42" x14ac:dyDescent="0.3">
      <c r="L2016" s="25">
        <f t="shared" si="930"/>
        <v>29.617478001505233</v>
      </c>
      <c r="N2016" s="25">
        <f t="shared" si="933"/>
        <v>402.99999999998568</v>
      </c>
      <c r="O2016" s="25">
        <f t="shared" si="906"/>
        <v>256.5577682641262</v>
      </c>
      <c r="P2016" s="25">
        <f t="shared" si="907"/>
        <v>450.10134783180041</v>
      </c>
      <c r="Q2016" s="25">
        <f t="shared" si="908"/>
        <v>225.05067391590021</v>
      </c>
      <c r="R2016" s="25">
        <f t="shared" si="909"/>
        <v>3804.5089657233661</v>
      </c>
      <c r="S2016" s="25">
        <f t="shared" si="910"/>
        <v>2.6739070570149104</v>
      </c>
      <c r="T2016" s="25">
        <f t="shared" si="911"/>
        <v>40.906532844723969</v>
      </c>
      <c r="U2016" s="25">
        <f t="shared" si="932"/>
        <v>92961.28749829017</v>
      </c>
      <c r="V2016" s="25">
        <f t="shared" si="912"/>
        <v>0.58424044947573384</v>
      </c>
      <c r="W2016" s="25">
        <f t="shared" si="913"/>
        <v>2.3369617979029353</v>
      </c>
      <c r="X2016" s="16">
        <f t="shared" si="914"/>
        <v>1187.7894736841688</v>
      </c>
      <c r="Y2016">
        <f t="shared" si="915"/>
        <v>168.03783652387219</v>
      </c>
      <c r="Z2016">
        <f t="shared" si="916"/>
        <v>4.1221307514233985</v>
      </c>
      <c r="AA2016">
        <f t="shared" si="917"/>
        <v>4.1649777302930158</v>
      </c>
      <c r="AB2016">
        <f t="shared" si="904"/>
        <v>79.144003452375301</v>
      </c>
      <c r="AC2016">
        <f t="shared" si="918"/>
        <v>156.43599459876611</v>
      </c>
      <c r="AD2016">
        <f t="shared" si="919"/>
        <v>22.131166060347262</v>
      </c>
      <c r="AE2016">
        <f t="shared" si="920"/>
        <v>13.762003935348222</v>
      </c>
      <c r="AF2016">
        <f t="shared" si="921"/>
        <v>16.66882671216165</v>
      </c>
      <c r="AG2016">
        <f t="shared" si="905"/>
        <v>2.360288117034222</v>
      </c>
      <c r="AH2016" s="18">
        <f t="shared" si="922"/>
        <v>402.99999999998568</v>
      </c>
      <c r="AI2016" s="18">
        <f t="shared" si="923"/>
        <v>72.400000000000489</v>
      </c>
      <c r="AJ2016" s="28"/>
      <c r="AK2016" s="29">
        <f t="shared" si="924"/>
        <v>15.275952027464339</v>
      </c>
      <c r="AL2016" s="19">
        <f t="shared" si="925"/>
        <v>72.400000000000489</v>
      </c>
      <c r="AM2016" s="18">
        <f t="shared" si="926"/>
        <v>13.762003935348222</v>
      </c>
      <c r="AN2016" s="18">
        <f t="shared" si="927"/>
        <v>16.66882671216165</v>
      </c>
      <c r="AO2016" s="19" t="str">
        <f t="shared" si="928"/>
        <v>N/A</v>
      </c>
      <c r="AP2016" t="str">
        <f t="shared" si="929"/>
        <v>N/A</v>
      </c>
    </row>
    <row r="2017" spans="12:42" x14ac:dyDescent="0.3">
      <c r="L2017" s="25">
        <f t="shared" si="930"/>
        <v>29.632191105331117</v>
      </c>
      <c r="N2017" s="25">
        <f t="shared" si="933"/>
        <v>403.19999999998566</v>
      </c>
      <c r="O2017" s="25">
        <f t="shared" si="906"/>
        <v>256.68509221859966</v>
      </c>
      <c r="P2017" s="25">
        <f t="shared" si="907"/>
        <v>450.32472319052579</v>
      </c>
      <c r="Q2017" s="25">
        <f t="shared" si="908"/>
        <v>225.16236159526289</v>
      </c>
      <c r="R2017" s="25">
        <f t="shared" si="909"/>
        <v>3806.3970595028809</v>
      </c>
      <c r="S2017" s="25">
        <f t="shared" si="910"/>
        <v>2.6739051188490017</v>
      </c>
      <c r="T2017" s="25">
        <f t="shared" si="911"/>
        <v>40.916696919213592</v>
      </c>
      <c r="U2017" s="25">
        <f t="shared" si="932"/>
        <v>93037.883532224863</v>
      </c>
      <c r="V2017" s="25">
        <f t="shared" si="912"/>
        <v>0.58414190072696781</v>
      </c>
      <c r="W2017" s="25">
        <f t="shared" si="913"/>
        <v>2.3365676029078712</v>
      </c>
      <c r="X2017" s="16">
        <f t="shared" si="914"/>
        <v>1188.3789473683787</v>
      </c>
      <c r="Y2017">
        <f t="shared" si="915"/>
        <v>168.12122999112961</v>
      </c>
      <c r="Z2017">
        <f t="shared" si="916"/>
        <v>4.1231424966915204</v>
      </c>
      <c r="AA2017">
        <f t="shared" si="917"/>
        <v>4.1659716064224677</v>
      </c>
      <c r="AB2017">
        <f t="shared" si="904"/>
        <v>79.183280873443479</v>
      </c>
      <c r="AC2017">
        <f t="shared" si="918"/>
        <v>156.51363032809553</v>
      </c>
      <c r="AD2017">
        <f t="shared" si="919"/>
        <v>22.142149269310213</v>
      </c>
      <c r="AE2017">
        <f t="shared" si="920"/>
        <v>13.768422943051785</v>
      </c>
      <c r="AF2017">
        <f t="shared" si="921"/>
        <v>16.675245719865213</v>
      </c>
      <c r="AG2017">
        <f t="shared" si="905"/>
        <v>2.3608737238208124</v>
      </c>
      <c r="AH2017" s="18">
        <f t="shared" si="922"/>
        <v>403.19999999998566</v>
      </c>
      <c r="AI2017" s="18">
        <f t="shared" si="923"/>
        <v>72.400000000000489</v>
      </c>
      <c r="AJ2017" s="28"/>
      <c r="AK2017" s="29">
        <f t="shared" si="924"/>
        <v>15.275952027464339</v>
      </c>
      <c r="AL2017" s="19">
        <f t="shared" si="925"/>
        <v>72.400000000000489</v>
      </c>
      <c r="AM2017" s="18">
        <f t="shared" si="926"/>
        <v>13.768422943051785</v>
      </c>
      <c r="AN2017" s="18">
        <f t="shared" si="927"/>
        <v>16.675245719865213</v>
      </c>
      <c r="AO2017" s="19" t="str">
        <f t="shared" si="928"/>
        <v>N/A</v>
      </c>
      <c r="AP2017" t="str">
        <f t="shared" si="929"/>
        <v>N/A</v>
      </c>
    </row>
    <row r="2018" spans="12:42" x14ac:dyDescent="0.3">
      <c r="L2018" s="25">
        <f t="shared" si="930"/>
        <v>29.646904209157</v>
      </c>
      <c r="N2018" s="25">
        <f t="shared" si="933"/>
        <v>403.39999999998565</v>
      </c>
      <c r="O2018" s="25">
        <f t="shared" si="906"/>
        <v>256.81241617307325</v>
      </c>
      <c r="P2018" s="25">
        <f t="shared" si="907"/>
        <v>450.54809854925134</v>
      </c>
      <c r="Q2018" s="25">
        <f t="shared" si="908"/>
        <v>225.27404927462567</v>
      </c>
      <c r="R2018" s="25">
        <f t="shared" si="909"/>
        <v>3808.2851532823979</v>
      </c>
      <c r="S2018" s="25">
        <f t="shared" si="910"/>
        <v>2.6739031826050632</v>
      </c>
      <c r="T2018" s="25">
        <f t="shared" si="911"/>
        <v>40.926858469503316</v>
      </c>
      <c r="U2018" s="25">
        <f t="shared" si="932"/>
        <v>93114.504646348039</v>
      </c>
      <c r="V2018" s="25">
        <f t="shared" si="912"/>
        <v>0.58404341746007427</v>
      </c>
      <c r="W2018" s="25">
        <f t="shared" si="913"/>
        <v>2.3361736698402971</v>
      </c>
      <c r="X2018" s="16">
        <f t="shared" si="914"/>
        <v>1188.9684210525897</v>
      </c>
      <c r="Y2018">
        <f t="shared" si="915"/>
        <v>168.20462345838718</v>
      </c>
      <c r="Z2018">
        <f t="shared" si="916"/>
        <v>4.1241539953920547</v>
      </c>
      <c r="AA2018">
        <f t="shared" si="917"/>
        <v>4.1669652523001757</v>
      </c>
      <c r="AB2018">
        <f t="shared" si="904"/>
        <v>79.222558294511657</v>
      </c>
      <c r="AC2018">
        <f t="shared" si="918"/>
        <v>156.59126605742495</v>
      </c>
      <c r="AD2018">
        <f t="shared" si="919"/>
        <v>22.153132478273164</v>
      </c>
      <c r="AE2018">
        <f t="shared" si="920"/>
        <v>13.774841950755347</v>
      </c>
      <c r="AF2018">
        <f t="shared" si="921"/>
        <v>16.681664727568773</v>
      </c>
      <c r="AG2018">
        <f t="shared" si="905"/>
        <v>2.3614591853856268</v>
      </c>
      <c r="AH2018" s="18">
        <f t="shared" si="922"/>
        <v>403.39999999998565</v>
      </c>
      <c r="AI2018" s="18">
        <f t="shared" si="923"/>
        <v>72.400000000000489</v>
      </c>
      <c r="AJ2018" s="28"/>
      <c r="AK2018" s="29">
        <f t="shared" si="924"/>
        <v>15.275952027464339</v>
      </c>
      <c r="AL2018" s="19">
        <f t="shared" si="925"/>
        <v>72.400000000000489</v>
      </c>
      <c r="AM2018" s="18">
        <f t="shared" si="926"/>
        <v>13.774841950755347</v>
      </c>
      <c r="AN2018" s="18">
        <f t="shared" si="927"/>
        <v>16.681664727568773</v>
      </c>
      <c r="AO2018" s="19" t="str">
        <f t="shared" si="928"/>
        <v>N/A</v>
      </c>
      <c r="AP2018" t="str">
        <f t="shared" si="929"/>
        <v>N/A</v>
      </c>
    </row>
    <row r="2019" spans="12:42" x14ac:dyDescent="0.3">
      <c r="L2019" s="25">
        <f t="shared" si="930"/>
        <v>29.661617312982884</v>
      </c>
      <c r="N2019" s="25">
        <f t="shared" si="933"/>
        <v>403.59999999998564</v>
      </c>
      <c r="O2019" s="25">
        <f t="shared" si="906"/>
        <v>256.93974012754671</v>
      </c>
      <c r="P2019" s="25">
        <f t="shared" si="907"/>
        <v>450.77147390797671</v>
      </c>
      <c r="Q2019" s="25">
        <f t="shared" si="908"/>
        <v>225.38573695398836</v>
      </c>
      <c r="R2019" s="25">
        <f t="shared" si="909"/>
        <v>3810.1732470619118</v>
      </c>
      <c r="S2019" s="25">
        <f t="shared" si="910"/>
        <v>2.6739012482802385</v>
      </c>
      <c r="T2019" s="25">
        <f t="shared" si="911"/>
        <v>40.937017497472795</v>
      </c>
      <c r="U2019" s="25">
        <f t="shared" si="932"/>
        <v>93191.150836431116</v>
      </c>
      <c r="V2019" s="25">
        <f t="shared" si="912"/>
        <v>0.58394499959911017</v>
      </c>
      <c r="W2019" s="25">
        <f t="shared" si="913"/>
        <v>2.3357799983964407</v>
      </c>
      <c r="X2019" s="16">
        <f t="shared" si="914"/>
        <v>1189.5578947368001</v>
      </c>
      <c r="Y2019">
        <f t="shared" si="915"/>
        <v>168.28801692564465</v>
      </c>
      <c r="Z2019">
        <f t="shared" si="916"/>
        <v>4.1251652477044498</v>
      </c>
      <c r="AA2019">
        <f t="shared" si="917"/>
        <v>4.1679586680826075</v>
      </c>
      <c r="AB2019">
        <f t="shared" si="904"/>
        <v>79.261835715579835</v>
      </c>
      <c r="AC2019">
        <f t="shared" si="918"/>
        <v>156.66890178675447</v>
      </c>
      <c r="AD2019">
        <f t="shared" si="919"/>
        <v>22.164115687236134</v>
      </c>
      <c r="AE2019">
        <f t="shared" si="920"/>
        <v>13.781260958458919</v>
      </c>
      <c r="AF2019">
        <f t="shared" si="921"/>
        <v>16.688083735272347</v>
      </c>
      <c r="AG2019">
        <f t="shared" si="905"/>
        <v>2.3620445018366492</v>
      </c>
      <c r="AH2019" s="18">
        <f t="shared" si="922"/>
        <v>403.59999999998564</v>
      </c>
      <c r="AI2019" s="18">
        <f t="shared" si="923"/>
        <v>72.400000000000489</v>
      </c>
      <c r="AJ2019" s="28"/>
      <c r="AK2019" s="29">
        <f t="shared" si="924"/>
        <v>15.275952027464339</v>
      </c>
      <c r="AL2019" s="19">
        <f t="shared" si="925"/>
        <v>72.400000000000489</v>
      </c>
      <c r="AM2019" s="18">
        <f t="shared" si="926"/>
        <v>13.781260958458919</v>
      </c>
      <c r="AN2019" s="18">
        <f t="shared" si="927"/>
        <v>16.688083735272347</v>
      </c>
      <c r="AO2019" s="19" t="str">
        <f t="shared" si="928"/>
        <v>N/A</v>
      </c>
      <c r="AP2019" t="str">
        <f t="shared" si="929"/>
        <v>N/A</v>
      </c>
    </row>
    <row r="2020" spans="12:42" x14ac:dyDescent="0.3">
      <c r="L2020" s="25">
        <f t="shared" si="930"/>
        <v>29.676330416808767</v>
      </c>
      <c r="N2020" s="25">
        <f t="shared" si="933"/>
        <v>403.79999999998563</v>
      </c>
      <c r="O2020" s="25">
        <f t="shared" si="906"/>
        <v>257.06706408202018</v>
      </c>
      <c r="P2020" s="25">
        <f t="shared" si="907"/>
        <v>450.99484926670209</v>
      </c>
      <c r="Q2020" s="25">
        <f t="shared" si="908"/>
        <v>225.49742463335105</v>
      </c>
      <c r="R2020" s="25">
        <f t="shared" si="909"/>
        <v>3812.0613408414265</v>
      </c>
      <c r="S2020" s="25">
        <f t="shared" si="910"/>
        <v>2.6738993158716751</v>
      </c>
      <c r="T2020" s="25">
        <f t="shared" si="911"/>
        <v>40.947174004999383</v>
      </c>
      <c r="U2020" s="25">
        <f t="shared" si="932"/>
        <v>93267.822098248653</v>
      </c>
      <c r="V2020" s="25">
        <f t="shared" si="912"/>
        <v>0.58384664706825851</v>
      </c>
      <c r="W2020" s="25">
        <f t="shared" si="913"/>
        <v>2.335386588273034</v>
      </c>
      <c r="X2020" s="16">
        <f t="shared" si="914"/>
        <v>1190.1473684210102</v>
      </c>
      <c r="Y2020">
        <f t="shared" si="915"/>
        <v>168.37141039290211</v>
      </c>
      <c r="Z2020">
        <f t="shared" si="916"/>
        <v>4.1261762538079436</v>
      </c>
      <c r="AA2020">
        <f t="shared" si="917"/>
        <v>4.1689518539260595</v>
      </c>
      <c r="AB2020">
        <f t="shared" si="904"/>
        <v>79.301113136647999</v>
      </c>
      <c r="AC2020">
        <f t="shared" si="918"/>
        <v>156.74653751608378</v>
      </c>
      <c r="AD2020">
        <f t="shared" si="919"/>
        <v>22.175098896199067</v>
      </c>
      <c r="AE2020">
        <f t="shared" si="920"/>
        <v>13.78767996616247</v>
      </c>
      <c r="AF2020">
        <f t="shared" si="921"/>
        <v>16.694502742975896</v>
      </c>
      <c r="AG2020">
        <f t="shared" si="905"/>
        <v>2.3626296732817313</v>
      </c>
      <c r="AH2020" s="18">
        <f t="shared" si="922"/>
        <v>403.79999999998563</v>
      </c>
      <c r="AI2020" s="18">
        <f t="shared" si="923"/>
        <v>72.400000000000489</v>
      </c>
      <c r="AJ2020" s="28"/>
      <c r="AK2020" s="29">
        <f t="shared" si="924"/>
        <v>15.275952027464339</v>
      </c>
      <c r="AL2020" s="19">
        <f t="shared" si="925"/>
        <v>72.400000000000489</v>
      </c>
      <c r="AM2020" s="18">
        <f t="shared" si="926"/>
        <v>13.78767996616247</v>
      </c>
      <c r="AN2020" s="18">
        <f t="shared" si="927"/>
        <v>16.694502742975896</v>
      </c>
      <c r="AO2020" s="19" t="str">
        <f t="shared" si="928"/>
        <v>N/A</v>
      </c>
      <c r="AP2020" t="str">
        <f t="shared" si="929"/>
        <v>N/A</v>
      </c>
    </row>
    <row r="2021" spans="12:42" x14ac:dyDescent="0.3">
      <c r="L2021" s="25">
        <f t="shared" si="930"/>
        <v>29.691043520634651</v>
      </c>
      <c r="N2021" s="25">
        <f t="shared" si="933"/>
        <v>403.99999999998562</v>
      </c>
      <c r="O2021" s="25">
        <f t="shared" si="906"/>
        <v>257.19438803649371</v>
      </c>
      <c r="P2021" s="25">
        <f t="shared" si="907"/>
        <v>451.21822462542758</v>
      </c>
      <c r="Q2021" s="25">
        <f t="shared" si="908"/>
        <v>225.60911231271379</v>
      </c>
      <c r="R2021" s="25">
        <f t="shared" si="909"/>
        <v>3813.9494346209422</v>
      </c>
      <c r="S2021" s="25">
        <f t="shared" si="910"/>
        <v>2.6738973853765273</v>
      </c>
      <c r="T2021" s="25">
        <f t="shared" si="911"/>
        <v>40.957327993958089</v>
      </c>
      <c r="U2021" s="25">
        <f t="shared" si="932"/>
        <v>93344.518427577888</v>
      </c>
      <c r="V2021" s="25">
        <f t="shared" si="912"/>
        <v>0.58374835979182749</v>
      </c>
      <c r="W2021" s="25">
        <f t="shared" si="913"/>
        <v>2.3349934391673099</v>
      </c>
      <c r="X2021" s="16">
        <f t="shared" si="914"/>
        <v>1190.7368421052208</v>
      </c>
      <c r="Y2021">
        <f t="shared" si="915"/>
        <v>168.45480386015964</v>
      </c>
      <c r="Z2021">
        <f t="shared" si="916"/>
        <v>4.1271870138815592</v>
      </c>
      <c r="AA2021">
        <f t="shared" si="917"/>
        <v>4.1699448099866618</v>
      </c>
      <c r="AB2021">
        <f t="shared" si="904"/>
        <v>79.340390557716177</v>
      </c>
      <c r="AC2021">
        <f t="shared" si="918"/>
        <v>156.82417324541319</v>
      </c>
      <c r="AD2021">
        <f t="shared" si="919"/>
        <v>22.186082105162019</v>
      </c>
      <c r="AE2021">
        <f t="shared" si="920"/>
        <v>13.794098973866033</v>
      </c>
      <c r="AF2021">
        <f t="shared" si="921"/>
        <v>16.700921750679463</v>
      </c>
      <c r="AG2021">
        <f t="shared" si="905"/>
        <v>2.3632146998285912</v>
      </c>
      <c r="AH2021" s="18">
        <f t="shared" si="922"/>
        <v>403.99999999998562</v>
      </c>
      <c r="AI2021" s="18">
        <f t="shared" si="923"/>
        <v>72.400000000000489</v>
      </c>
      <c r="AJ2021" s="28"/>
      <c r="AK2021" s="29">
        <f t="shared" si="924"/>
        <v>15.275952027464339</v>
      </c>
      <c r="AL2021" s="19">
        <f t="shared" si="925"/>
        <v>72.400000000000489</v>
      </c>
      <c r="AM2021" s="18">
        <f t="shared" si="926"/>
        <v>13.794098973866033</v>
      </c>
      <c r="AN2021" s="18">
        <f t="shared" si="927"/>
        <v>16.700921750679463</v>
      </c>
      <c r="AO2021" s="19" t="str">
        <f t="shared" si="928"/>
        <v>N/A</v>
      </c>
      <c r="AP2021" t="str">
        <f t="shared" si="929"/>
        <v>N/A</v>
      </c>
    </row>
    <row r="2022" spans="12:42" x14ac:dyDescent="0.3">
      <c r="L2022" s="25">
        <f t="shared" si="930"/>
        <v>29.705756624460534</v>
      </c>
      <c r="N2022" s="25">
        <f t="shared" si="933"/>
        <v>404.19999999998561</v>
      </c>
      <c r="O2022" s="25">
        <f t="shared" si="906"/>
        <v>257.32171199096723</v>
      </c>
      <c r="P2022" s="25">
        <f t="shared" si="907"/>
        <v>451.44159998415307</v>
      </c>
      <c r="Q2022" s="25">
        <f t="shared" si="908"/>
        <v>225.72079999207654</v>
      </c>
      <c r="R2022" s="25">
        <f t="shared" si="909"/>
        <v>3815.8375284004583</v>
      </c>
      <c r="S2022" s="25">
        <f t="shared" si="910"/>
        <v>2.6738954567919535</v>
      </c>
      <c r="T2022" s="25">
        <f t="shared" si="911"/>
        <v>40.967479466221604</v>
      </c>
      <c r="U2022" s="25">
        <f t="shared" si="932"/>
        <v>93421.239820198636</v>
      </c>
      <c r="V2022" s="25">
        <f t="shared" si="912"/>
        <v>0.58365013769424923</v>
      </c>
      <c r="W2022" s="25">
        <f t="shared" si="913"/>
        <v>2.3346005507769969</v>
      </c>
      <c r="X2022" s="16">
        <f t="shared" si="914"/>
        <v>1191.3263157894312</v>
      </c>
      <c r="Y2022">
        <f t="shared" si="915"/>
        <v>168.53819732741712</v>
      </c>
      <c r="Z2022">
        <f t="shared" si="916"/>
        <v>4.1281975281040966</v>
      </c>
      <c r="AA2022">
        <f t="shared" si="917"/>
        <v>4.1709375364203627</v>
      </c>
      <c r="AB2022">
        <f t="shared" si="904"/>
        <v>79.379667978784354</v>
      </c>
      <c r="AC2022">
        <f t="shared" si="918"/>
        <v>156.90180897474261</v>
      </c>
      <c r="AD2022">
        <f t="shared" si="919"/>
        <v>22.197065314124973</v>
      </c>
      <c r="AE2022">
        <f t="shared" si="920"/>
        <v>13.800517981569596</v>
      </c>
      <c r="AF2022">
        <f t="shared" si="921"/>
        <v>16.707340758383026</v>
      </c>
      <c r="AG2022">
        <f t="shared" si="905"/>
        <v>2.3637995815848125</v>
      </c>
      <c r="AH2022" s="18">
        <f t="shared" si="922"/>
        <v>404.19999999998561</v>
      </c>
      <c r="AI2022" s="18">
        <f t="shared" si="923"/>
        <v>72.400000000000489</v>
      </c>
      <c r="AJ2022" s="28"/>
      <c r="AK2022" s="29">
        <f t="shared" si="924"/>
        <v>15.275952027464339</v>
      </c>
      <c r="AL2022" s="19">
        <f t="shared" si="925"/>
        <v>72.400000000000489</v>
      </c>
      <c r="AM2022" s="18">
        <f t="shared" si="926"/>
        <v>13.800517981569596</v>
      </c>
      <c r="AN2022" s="18">
        <f t="shared" si="927"/>
        <v>16.707340758383026</v>
      </c>
      <c r="AO2022" s="19" t="str">
        <f t="shared" si="928"/>
        <v>N/A</v>
      </c>
      <c r="AP2022" t="str">
        <f t="shared" si="929"/>
        <v>N/A</v>
      </c>
    </row>
    <row r="2023" spans="12:42" x14ac:dyDescent="0.3">
      <c r="L2023" s="25">
        <f t="shared" si="930"/>
        <v>29.720469728286417</v>
      </c>
      <c r="N2023" s="25">
        <f t="shared" si="933"/>
        <v>404.3999999999856</v>
      </c>
      <c r="O2023" s="25">
        <f t="shared" si="906"/>
        <v>257.44903594544076</v>
      </c>
      <c r="P2023" s="25">
        <f t="shared" si="907"/>
        <v>451.66497534287856</v>
      </c>
      <c r="Q2023" s="25">
        <f t="shared" si="908"/>
        <v>225.83248767143928</v>
      </c>
      <c r="R2023" s="25">
        <f t="shared" si="909"/>
        <v>3817.725622179973</v>
      </c>
      <c r="S2023" s="25">
        <f t="shared" si="910"/>
        <v>2.6738935301151203</v>
      </c>
      <c r="T2023" s="25">
        <f t="shared" si="911"/>
        <v>40.977628423660285</v>
      </c>
      <c r="U2023" s="25">
        <f t="shared" si="932"/>
        <v>93497.986271893998</v>
      </c>
      <c r="V2023" s="25">
        <f t="shared" si="912"/>
        <v>0.58355198070008363</v>
      </c>
      <c r="W2023" s="25">
        <f t="shared" si="913"/>
        <v>2.3342079228003345</v>
      </c>
      <c r="X2023" s="16">
        <f t="shared" si="914"/>
        <v>1191.915789473642</v>
      </c>
      <c r="Y2023">
        <f t="shared" si="915"/>
        <v>168.62159079467466</v>
      </c>
      <c r="Z2023">
        <f t="shared" si="916"/>
        <v>4.1292077966541498</v>
      </c>
      <c r="AA2023">
        <f t="shared" si="917"/>
        <v>4.1719300333829459</v>
      </c>
      <c r="AB2023">
        <f t="shared" si="904"/>
        <v>79.418945399852532</v>
      </c>
      <c r="AC2023">
        <f t="shared" si="918"/>
        <v>156.97944470407202</v>
      </c>
      <c r="AD2023">
        <f t="shared" si="919"/>
        <v>22.208048523087925</v>
      </c>
      <c r="AE2023">
        <f t="shared" si="920"/>
        <v>13.806936989273158</v>
      </c>
      <c r="AF2023">
        <f t="shared" si="921"/>
        <v>16.713759766086586</v>
      </c>
      <c r="AG2023">
        <f t="shared" si="905"/>
        <v>2.364384318657847</v>
      </c>
      <c r="AH2023" s="18">
        <f t="shared" si="922"/>
        <v>404.3999999999856</v>
      </c>
      <c r="AI2023" s="18">
        <f t="shared" si="923"/>
        <v>72.400000000000489</v>
      </c>
      <c r="AJ2023" s="28"/>
      <c r="AK2023" s="29">
        <f t="shared" si="924"/>
        <v>15.275952027464339</v>
      </c>
      <c r="AL2023" s="19">
        <f t="shared" si="925"/>
        <v>72.400000000000489</v>
      </c>
      <c r="AM2023" s="18">
        <f t="shared" si="926"/>
        <v>13.806936989273158</v>
      </c>
      <c r="AN2023" s="18">
        <f t="shared" si="927"/>
        <v>16.713759766086586</v>
      </c>
      <c r="AO2023" s="19" t="str">
        <f t="shared" si="928"/>
        <v>N/A</v>
      </c>
      <c r="AP2023" t="str">
        <f t="shared" si="929"/>
        <v>N/A</v>
      </c>
    </row>
    <row r="2024" spans="12:42" x14ac:dyDescent="0.3">
      <c r="L2024" s="25">
        <f t="shared" si="930"/>
        <v>29.735182832112301</v>
      </c>
      <c r="N2024" s="25">
        <f t="shared" si="933"/>
        <v>404.59999999998558</v>
      </c>
      <c r="O2024" s="25">
        <f t="shared" si="906"/>
        <v>257.57635989991428</v>
      </c>
      <c r="P2024" s="25">
        <f t="shared" si="907"/>
        <v>451.88835070160405</v>
      </c>
      <c r="Q2024" s="25">
        <f t="shared" si="908"/>
        <v>225.94417535080203</v>
      </c>
      <c r="R2024" s="25">
        <f t="shared" si="909"/>
        <v>3819.6137159594887</v>
      </c>
      <c r="S2024" s="25">
        <f t="shared" si="910"/>
        <v>2.6738916053431971</v>
      </c>
      <c r="T2024" s="25">
        <f t="shared" si="911"/>
        <v>40.987774868142196</v>
      </c>
      <c r="U2024" s="25">
        <f t="shared" si="932"/>
        <v>93574.757778449493</v>
      </c>
      <c r="V2024" s="25">
        <f t="shared" si="912"/>
        <v>0.58345388873401294</v>
      </c>
      <c r="W2024" s="25">
        <f t="shared" si="913"/>
        <v>2.3338155549360518</v>
      </c>
      <c r="X2024" s="16">
        <f t="shared" si="914"/>
        <v>1192.5052631578528</v>
      </c>
      <c r="Y2024">
        <f t="shared" si="915"/>
        <v>168.70498426193222</v>
      </c>
      <c r="Z2024">
        <f t="shared" si="916"/>
        <v>4.1302178197100883</v>
      </c>
      <c r="AA2024">
        <f t="shared" si="917"/>
        <v>4.1729223010300176</v>
      </c>
      <c r="AB2024">
        <f t="shared" si="904"/>
        <v>79.45822282092071</v>
      </c>
      <c r="AC2024">
        <f t="shared" si="918"/>
        <v>157.05708043340144</v>
      </c>
      <c r="AD2024">
        <f t="shared" si="919"/>
        <v>22.219031732050876</v>
      </c>
      <c r="AE2024">
        <f t="shared" si="920"/>
        <v>13.813355996976721</v>
      </c>
      <c r="AF2024">
        <f t="shared" si="921"/>
        <v>16.720178773790149</v>
      </c>
      <c r="AG2024">
        <f t="shared" si="905"/>
        <v>2.3649689111550134</v>
      </c>
      <c r="AH2024" s="18">
        <f t="shared" si="922"/>
        <v>404.59999999998558</v>
      </c>
      <c r="AI2024" s="18">
        <f t="shared" si="923"/>
        <v>72.400000000000489</v>
      </c>
      <c r="AJ2024" s="28"/>
      <c r="AK2024" s="29">
        <f t="shared" si="924"/>
        <v>15.275952027464339</v>
      </c>
      <c r="AL2024" s="19">
        <f t="shared" si="925"/>
        <v>72.400000000000489</v>
      </c>
      <c r="AM2024" s="18">
        <f t="shared" si="926"/>
        <v>13.813355996976721</v>
      </c>
      <c r="AN2024" s="18">
        <f t="shared" si="927"/>
        <v>16.720178773790149</v>
      </c>
      <c r="AO2024" s="19" t="str">
        <f t="shared" si="928"/>
        <v>N/A</v>
      </c>
      <c r="AP2024" t="str">
        <f t="shared" si="929"/>
        <v>N/A</v>
      </c>
    </row>
    <row r="2025" spans="12:42" x14ac:dyDescent="0.3">
      <c r="L2025" s="25">
        <f t="shared" si="930"/>
        <v>29.749895935938184</v>
      </c>
      <c r="N2025" s="25">
        <f t="shared" si="933"/>
        <v>404.79999999998557</v>
      </c>
      <c r="O2025" s="25">
        <f t="shared" si="906"/>
        <v>257.70368385438775</v>
      </c>
      <c r="P2025" s="25">
        <f t="shared" si="907"/>
        <v>452.11172606032943</v>
      </c>
      <c r="Q2025" s="25">
        <f t="shared" si="908"/>
        <v>226.05586303016472</v>
      </c>
      <c r="R2025" s="25">
        <f t="shared" si="909"/>
        <v>3821.5018097390034</v>
      </c>
      <c r="S2025" s="25">
        <f t="shared" si="910"/>
        <v>2.6738896824733609</v>
      </c>
      <c r="T2025" s="25">
        <f t="shared" si="911"/>
        <v>40.997918801533068</v>
      </c>
      <c r="U2025" s="25">
        <f t="shared" si="932"/>
        <v>93651.554335653462</v>
      </c>
      <c r="V2025" s="25">
        <f t="shared" si="912"/>
        <v>0.58335586172084386</v>
      </c>
      <c r="W2025" s="25">
        <f t="shared" si="913"/>
        <v>2.3334234468833754</v>
      </c>
      <c r="X2025" s="16">
        <f t="shared" si="914"/>
        <v>1193.0947368420627</v>
      </c>
      <c r="Y2025">
        <f t="shared" si="915"/>
        <v>168.78837772918965</v>
      </c>
      <c r="Z2025">
        <f t="shared" si="916"/>
        <v>4.131227597450069</v>
      </c>
      <c r="AA2025">
        <f t="shared" si="917"/>
        <v>4.1739143395170135</v>
      </c>
      <c r="AB2025">
        <f t="shared" si="904"/>
        <v>79.497500241988874</v>
      </c>
      <c r="AC2025">
        <f t="shared" si="918"/>
        <v>157.13471616273074</v>
      </c>
      <c r="AD2025">
        <f t="shared" si="919"/>
        <v>22.230014941013813</v>
      </c>
      <c r="AE2025">
        <f t="shared" si="920"/>
        <v>13.819775004680274</v>
      </c>
      <c r="AF2025">
        <f t="shared" si="921"/>
        <v>16.726597781493702</v>
      </c>
      <c r="AG2025">
        <f t="shared" si="905"/>
        <v>2.3655533591834965</v>
      </c>
      <c r="AH2025" s="18">
        <f t="shared" si="922"/>
        <v>404.79999999998557</v>
      </c>
      <c r="AI2025" s="18">
        <f t="shared" si="923"/>
        <v>72.400000000000489</v>
      </c>
      <c r="AJ2025" s="28"/>
      <c r="AK2025" s="29">
        <f t="shared" si="924"/>
        <v>15.275952027464339</v>
      </c>
      <c r="AL2025" s="19">
        <f t="shared" si="925"/>
        <v>72.400000000000489</v>
      </c>
      <c r="AM2025" s="18">
        <f t="shared" si="926"/>
        <v>13.819775004680274</v>
      </c>
      <c r="AN2025" s="18">
        <f t="shared" si="927"/>
        <v>16.726597781493702</v>
      </c>
      <c r="AO2025" s="19" t="str">
        <f t="shared" si="928"/>
        <v>N/A</v>
      </c>
      <c r="AP2025" t="str">
        <f t="shared" si="929"/>
        <v>N/A</v>
      </c>
    </row>
    <row r="2026" spans="12:42" x14ac:dyDescent="0.3">
      <c r="L2026" s="25">
        <f t="shared" si="930"/>
        <v>29.764609039764068</v>
      </c>
      <c r="N2026" s="25">
        <f t="shared" si="933"/>
        <v>404.99999999998556</v>
      </c>
      <c r="O2026" s="25">
        <f t="shared" si="906"/>
        <v>257.83100780886127</v>
      </c>
      <c r="P2026" s="25">
        <f t="shared" si="907"/>
        <v>452.33510141905492</v>
      </c>
      <c r="Q2026" s="25">
        <f t="shared" si="908"/>
        <v>226.16755070952746</v>
      </c>
      <c r="R2026" s="25">
        <f t="shared" si="909"/>
        <v>3823.3899035185186</v>
      </c>
      <c r="S2026" s="25">
        <f t="shared" si="910"/>
        <v>2.6738877615027938</v>
      </c>
      <c r="T2026" s="25">
        <f t="shared" si="911"/>
        <v>41.00806022569634</v>
      </c>
      <c r="U2026" s="25">
        <f t="shared" si="932"/>
        <v>93728.37593929717</v>
      </c>
      <c r="V2026" s="25">
        <f t="shared" si="912"/>
        <v>0.58325789958550744</v>
      </c>
      <c r="W2026" s="25">
        <f t="shared" si="913"/>
        <v>2.3330315983420298</v>
      </c>
      <c r="X2026" s="16">
        <f t="shared" si="914"/>
        <v>1193.6842105262735</v>
      </c>
      <c r="Y2026">
        <f t="shared" si="915"/>
        <v>168.87177119644718</v>
      </c>
      <c r="Z2026">
        <f t="shared" si="916"/>
        <v>4.1322371300520411</v>
      </c>
      <c r="AA2026">
        <f t="shared" si="917"/>
        <v>4.1749061489992005</v>
      </c>
      <c r="AB2026">
        <f t="shared" si="904"/>
        <v>79.536777663057052</v>
      </c>
      <c r="AC2026">
        <f t="shared" si="918"/>
        <v>157.21235189206016</v>
      </c>
      <c r="AD2026">
        <f t="shared" si="919"/>
        <v>22.240998149976765</v>
      </c>
      <c r="AE2026">
        <f t="shared" si="920"/>
        <v>13.826194012383837</v>
      </c>
      <c r="AF2026">
        <f t="shared" si="921"/>
        <v>16.733016789197265</v>
      </c>
      <c r="AG2026">
        <f t="shared" si="905"/>
        <v>2.3661376628503517</v>
      </c>
      <c r="AH2026" s="18">
        <f t="shared" si="922"/>
        <v>404.99999999998556</v>
      </c>
      <c r="AI2026" s="18">
        <f t="shared" si="923"/>
        <v>72.400000000000489</v>
      </c>
      <c r="AJ2026" s="28"/>
      <c r="AK2026" s="29">
        <f t="shared" si="924"/>
        <v>15.275952027464339</v>
      </c>
      <c r="AL2026" s="19">
        <f t="shared" si="925"/>
        <v>72.400000000000489</v>
      </c>
      <c r="AM2026" s="18">
        <f t="shared" si="926"/>
        <v>13.826194012383837</v>
      </c>
      <c r="AN2026" s="18">
        <f t="shared" si="927"/>
        <v>16.733016789197265</v>
      </c>
      <c r="AO2026" s="19" t="str">
        <f t="shared" si="928"/>
        <v>N/A</v>
      </c>
      <c r="AP2026" t="str">
        <f t="shared" si="929"/>
        <v>N/A</v>
      </c>
    </row>
    <row r="2027" spans="12:42" x14ac:dyDescent="0.3">
      <c r="L2027" s="25">
        <f t="shared" si="930"/>
        <v>29.779322143589951</v>
      </c>
      <c r="N2027" s="25">
        <f t="shared" si="933"/>
        <v>405.19999999998555</v>
      </c>
      <c r="O2027" s="25">
        <f t="shared" si="906"/>
        <v>257.9583317633348</v>
      </c>
      <c r="P2027" s="25">
        <f t="shared" si="907"/>
        <v>452.55847677778041</v>
      </c>
      <c r="Q2027" s="25">
        <f t="shared" si="908"/>
        <v>226.27923838889021</v>
      </c>
      <c r="R2027" s="25">
        <f t="shared" si="909"/>
        <v>3825.2779972980343</v>
      </c>
      <c r="S2027" s="25">
        <f t="shared" si="910"/>
        <v>2.6738858424286827</v>
      </c>
      <c r="T2027" s="25">
        <f t="shared" si="911"/>
        <v>41.018199142493145</v>
      </c>
      <c r="U2027" s="25">
        <f t="shared" si="932"/>
        <v>93805.222585174677</v>
      </c>
      <c r="V2027" s="25">
        <f t="shared" si="912"/>
        <v>0.58316000225305931</v>
      </c>
      <c r="W2027" s="25">
        <f t="shared" si="913"/>
        <v>2.3326400090122372</v>
      </c>
      <c r="X2027" s="16">
        <f t="shared" si="914"/>
        <v>1194.2736842104841</v>
      </c>
      <c r="Y2027">
        <f t="shared" si="915"/>
        <v>168.95516466370469</v>
      </c>
      <c r="Z2027">
        <f t="shared" si="916"/>
        <v>4.1332464176937282</v>
      </c>
      <c r="AA2027">
        <f t="shared" si="917"/>
        <v>4.1758977296316724</v>
      </c>
      <c r="AB2027">
        <f t="shared" si="904"/>
        <v>79.57605508412523</v>
      </c>
      <c r="AC2027">
        <f t="shared" si="918"/>
        <v>157.28998762138968</v>
      </c>
      <c r="AD2027">
        <f t="shared" si="919"/>
        <v>22.25198135893973</v>
      </c>
      <c r="AE2027">
        <f t="shared" si="920"/>
        <v>13.832613020087408</v>
      </c>
      <c r="AF2027">
        <f t="shared" si="921"/>
        <v>16.739435796900832</v>
      </c>
      <c r="AG2027">
        <f t="shared" si="905"/>
        <v>2.3667218222624982</v>
      </c>
      <c r="AH2027" s="18">
        <f t="shared" si="922"/>
        <v>405.19999999998555</v>
      </c>
      <c r="AI2027" s="18">
        <f t="shared" si="923"/>
        <v>72.400000000000489</v>
      </c>
      <c r="AJ2027" s="28"/>
      <c r="AK2027" s="29">
        <f t="shared" si="924"/>
        <v>15.275952027464339</v>
      </c>
      <c r="AL2027" s="19">
        <f t="shared" si="925"/>
        <v>72.400000000000489</v>
      </c>
      <c r="AM2027" s="18">
        <f t="shared" si="926"/>
        <v>13.832613020087408</v>
      </c>
      <c r="AN2027" s="18">
        <f t="shared" si="927"/>
        <v>16.739435796900832</v>
      </c>
      <c r="AO2027" s="19" t="str">
        <f t="shared" si="928"/>
        <v>N/A</v>
      </c>
      <c r="AP2027" t="str">
        <f t="shared" si="929"/>
        <v>N/A</v>
      </c>
    </row>
    <row r="2028" spans="12:42" x14ac:dyDescent="0.3">
      <c r="L2028" s="25">
        <f t="shared" si="930"/>
        <v>29.794035247415835</v>
      </c>
      <c r="N2028" s="25">
        <f t="shared" si="933"/>
        <v>405.39999999998554</v>
      </c>
      <c r="O2028" s="25">
        <f t="shared" si="906"/>
        <v>258.08565571780827</v>
      </c>
      <c r="P2028" s="25">
        <f t="shared" si="907"/>
        <v>452.78185213650579</v>
      </c>
      <c r="Q2028" s="25">
        <f t="shared" si="908"/>
        <v>226.3909260682529</v>
      </c>
      <c r="R2028" s="25">
        <f t="shared" si="909"/>
        <v>3827.166091077549</v>
      </c>
      <c r="S2028" s="25">
        <f t="shared" si="910"/>
        <v>2.6738839252482207</v>
      </c>
      <c r="T2028" s="25">
        <f t="shared" si="911"/>
        <v>41.028335553782313</v>
      </c>
      <c r="U2028" s="25">
        <f t="shared" si="932"/>
        <v>93882.094269082561</v>
      </c>
      <c r="V2028" s="25">
        <f t="shared" si="912"/>
        <v>0.58306216964867663</v>
      </c>
      <c r="W2028" s="25">
        <f t="shared" si="913"/>
        <v>2.3322486785947065</v>
      </c>
      <c r="X2028" s="16">
        <f t="shared" si="914"/>
        <v>1194.8631578946945</v>
      </c>
      <c r="Y2028">
        <f t="shared" si="915"/>
        <v>169.0385581309622</v>
      </c>
      <c r="Z2028">
        <f t="shared" si="916"/>
        <v>4.134255460552648</v>
      </c>
      <c r="AA2028">
        <f t="shared" si="917"/>
        <v>4.1768890815693496</v>
      </c>
      <c r="AB2028">
        <f t="shared" si="904"/>
        <v>79.615332505193408</v>
      </c>
      <c r="AC2028">
        <f t="shared" si="918"/>
        <v>157.3676233507191</v>
      </c>
      <c r="AD2028">
        <f t="shared" si="919"/>
        <v>22.262964567902685</v>
      </c>
      <c r="AE2028">
        <f t="shared" si="920"/>
        <v>13.839032027790971</v>
      </c>
      <c r="AF2028">
        <f t="shared" si="921"/>
        <v>16.745854804604399</v>
      </c>
      <c r="AG2028">
        <f t="shared" si="905"/>
        <v>2.3673058375267266</v>
      </c>
      <c r="AH2028" s="18">
        <f t="shared" si="922"/>
        <v>405.39999999998554</v>
      </c>
      <c r="AI2028" s="18">
        <f t="shared" si="923"/>
        <v>72.400000000000489</v>
      </c>
      <c r="AJ2028" s="28"/>
      <c r="AK2028" s="29">
        <f t="shared" si="924"/>
        <v>15.275952027464339</v>
      </c>
      <c r="AL2028" s="19">
        <f t="shared" si="925"/>
        <v>72.400000000000489</v>
      </c>
      <c r="AM2028" s="18">
        <f t="shared" si="926"/>
        <v>13.839032027790971</v>
      </c>
      <c r="AN2028" s="18">
        <f t="shared" si="927"/>
        <v>16.745854804604399</v>
      </c>
      <c r="AO2028" s="19" t="str">
        <f t="shared" si="928"/>
        <v>N/A</v>
      </c>
      <c r="AP2028" t="str">
        <f t="shared" si="929"/>
        <v>N/A</v>
      </c>
    </row>
    <row r="2029" spans="12:42" x14ac:dyDescent="0.3">
      <c r="L2029" s="25">
        <f t="shared" si="930"/>
        <v>29.808748351241718</v>
      </c>
      <c r="N2029" s="25">
        <f t="shared" si="933"/>
        <v>405.59999999998553</v>
      </c>
      <c r="O2029" s="25">
        <f t="shared" si="906"/>
        <v>258.21297967228179</v>
      </c>
      <c r="P2029" s="25">
        <f t="shared" si="907"/>
        <v>453.00522749523122</v>
      </c>
      <c r="Q2029" s="25">
        <f t="shared" si="908"/>
        <v>226.50261374761561</v>
      </c>
      <c r="R2029" s="25">
        <f t="shared" si="909"/>
        <v>3829.0541848570642</v>
      </c>
      <c r="S2029" s="25">
        <f t="shared" si="910"/>
        <v>2.6738820099586063</v>
      </c>
      <c r="T2029" s="25">
        <f t="shared" si="911"/>
        <v>41.038469461420377</v>
      </c>
      <c r="U2029" s="25">
        <f t="shared" si="932"/>
        <v>93958.9909868205</v>
      </c>
      <c r="V2029" s="25">
        <f t="shared" si="912"/>
        <v>0.58296440169766162</v>
      </c>
      <c r="W2029" s="25">
        <f t="shared" si="913"/>
        <v>2.3318576067906465</v>
      </c>
      <c r="X2029" s="16">
        <f t="shared" si="914"/>
        <v>1195.4526315789046</v>
      </c>
      <c r="Y2029">
        <f t="shared" si="915"/>
        <v>169.12195159821965</v>
      </c>
      <c r="Z2029">
        <f t="shared" si="916"/>
        <v>4.1352642588061004</v>
      </c>
      <c r="AA2029">
        <f t="shared" si="917"/>
        <v>4.1778802049669839</v>
      </c>
      <c r="AB2029">
        <f t="shared" si="904"/>
        <v>79.654609926261585</v>
      </c>
      <c r="AC2029">
        <f t="shared" si="918"/>
        <v>157.44525908004852</v>
      </c>
      <c r="AD2029">
        <f t="shared" si="919"/>
        <v>22.273947776865636</v>
      </c>
      <c r="AE2029">
        <f t="shared" si="920"/>
        <v>13.845451035494532</v>
      </c>
      <c r="AF2029">
        <f t="shared" si="921"/>
        <v>16.752273812307962</v>
      </c>
      <c r="AG2029">
        <f t="shared" si="905"/>
        <v>2.3678897087496948</v>
      </c>
      <c r="AH2029" s="18">
        <f t="shared" si="922"/>
        <v>405.59999999998553</v>
      </c>
      <c r="AI2029" s="18">
        <f t="shared" si="923"/>
        <v>72.400000000000489</v>
      </c>
      <c r="AJ2029" s="28"/>
      <c r="AK2029" s="29">
        <f t="shared" si="924"/>
        <v>15.275952027464339</v>
      </c>
      <c r="AL2029" s="19">
        <f t="shared" si="925"/>
        <v>72.400000000000489</v>
      </c>
      <c r="AM2029" s="18">
        <f t="shared" si="926"/>
        <v>13.845451035494532</v>
      </c>
      <c r="AN2029" s="18">
        <f t="shared" si="927"/>
        <v>16.752273812307962</v>
      </c>
      <c r="AO2029" s="19" t="str">
        <f t="shared" si="928"/>
        <v>N/A</v>
      </c>
      <c r="AP2029" t="str">
        <f t="shared" si="929"/>
        <v>N/A</v>
      </c>
    </row>
    <row r="2030" spans="12:42" x14ac:dyDescent="0.3">
      <c r="L2030" s="25">
        <f t="shared" si="930"/>
        <v>29.823461455067601</v>
      </c>
      <c r="N2030" s="25">
        <f t="shared" si="933"/>
        <v>405.79999999998552</v>
      </c>
      <c r="O2030" s="25">
        <f t="shared" si="906"/>
        <v>258.34030362675526</v>
      </c>
      <c r="P2030" s="25">
        <f t="shared" si="907"/>
        <v>453.22860285395666</v>
      </c>
      <c r="Q2030" s="25">
        <f t="shared" si="908"/>
        <v>226.61430142697833</v>
      </c>
      <c r="R2030" s="25">
        <f t="shared" si="909"/>
        <v>3830.942278636579</v>
      </c>
      <c r="S2030" s="25">
        <f t="shared" si="910"/>
        <v>2.6738800965570442</v>
      </c>
      <c r="T2030" s="25">
        <f t="shared" si="911"/>
        <v>41.04860086726157</v>
      </c>
      <c r="U2030" s="25">
        <f t="shared" si="932"/>
        <v>94035.912734190759</v>
      </c>
      <c r="V2030" s="25">
        <f t="shared" si="912"/>
        <v>0.58286669832543869</v>
      </c>
      <c r="W2030" s="25">
        <f t="shared" si="913"/>
        <v>2.3314667933017548</v>
      </c>
      <c r="X2030" s="16">
        <f t="shared" si="914"/>
        <v>1196.042105263115</v>
      </c>
      <c r="Y2030">
        <f t="shared" si="915"/>
        <v>169.20534506547713</v>
      </c>
      <c r="Z2030">
        <f t="shared" si="916"/>
        <v>4.1362728126311765</v>
      </c>
      <c r="AA2030">
        <f t="shared" si="917"/>
        <v>4.178871099979161</v>
      </c>
      <c r="AB2030">
        <f t="shared" si="904"/>
        <v>79.693887347329763</v>
      </c>
      <c r="AC2030">
        <f t="shared" si="918"/>
        <v>157.52289480937793</v>
      </c>
      <c r="AD2030">
        <f t="shared" si="919"/>
        <v>22.284930985828588</v>
      </c>
      <c r="AE2030">
        <f t="shared" si="920"/>
        <v>13.851870043198094</v>
      </c>
      <c r="AF2030">
        <f t="shared" si="921"/>
        <v>16.758692820011522</v>
      </c>
      <c r="AG2030">
        <f t="shared" si="905"/>
        <v>2.3684734360379287</v>
      </c>
      <c r="AH2030" s="18">
        <f t="shared" si="922"/>
        <v>405.79999999998552</v>
      </c>
      <c r="AI2030" s="18">
        <f t="shared" si="923"/>
        <v>72.400000000000489</v>
      </c>
      <c r="AJ2030" s="28"/>
      <c r="AK2030" s="29">
        <f t="shared" si="924"/>
        <v>15.275952027464339</v>
      </c>
      <c r="AL2030" s="19">
        <f t="shared" si="925"/>
        <v>72.400000000000489</v>
      </c>
      <c r="AM2030" s="18">
        <f t="shared" si="926"/>
        <v>13.851870043198094</v>
      </c>
      <c r="AN2030" s="18">
        <f t="shared" si="927"/>
        <v>16.758692820011522</v>
      </c>
      <c r="AO2030" s="19" t="str">
        <f t="shared" si="928"/>
        <v>N/A</v>
      </c>
      <c r="AP2030" t="str">
        <f t="shared" si="929"/>
        <v>N/A</v>
      </c>
    </row>
    <row r="2031" spans="12:42" x14ac:dyDescent="0.3">
      <c r="L2031" s="25">
        <f t="shared" si="930"/>
        <v>29.838174558893485</v>
      </c>
      <c r="N2031" s="25">
        <f t="shared" si="933"/>
        <v>405.9999999999855</v>
      </c>
      <c r="O2031" s="25">
        <f t="shared" si="906"/>
        <v>258.46762758122878</v>
      </c>
      <c r="P2031" s="25">
        <f t="shared" si="907"/>
        <v>453.45197821268209</v>
      </c>
      <c r="Q2031" s="25">
        <f t="shared" si="908"/>
        <v>226.72598910634105</v>
      </c>
      <c r="R2031" s="25">
        <f t="shared" si="909"/>
        <v>3832.8303724160946</v>
      </c>
      <c r="S2031" s="25">
        <f t="shared" si="910"/>
        <v>2.6738781850407434</v>
      </c>
      <c r="T2031" s="25">
        <f t="shared" si="911"/>
        <v>41.058729773157872</v>
      </c>
      <c r="U2031" s="25">
        <f t="shared" si="932"/>
        <v>94112.859506998589</v>
      </c>
      <c r="V2031" s="25">
        <f t="shared" si="912"/>
        <v>0.58276905945755608</v>
      </c>
      <c r="W2031" s="25">
        <f t="shared" si="913"/>
        <v>2.3310762378302243</v>
      </c>
      <c r="X2031" s="16">
        <f t="shared" si="914"/>
        <v>1196.6315789473256</v>
      </c>
      <c r="Y2031">
        <f t="shared" si="915"/>
        <v>169.28873853273464</v>
      </c>
      <c r="Z2031">
        <f t="shared" si="916"/>
        <v>4.1372811222047501</v>
      </c>
      <c r="AA2031">
        <f t="shared" si="917"/>
        <v>4.1798617667602871</v>
      </c>
      <c r="AB2031">
        <f t="shared" si="904"/>
        <v>79.733164768397927</v>
      </c>
      <c r="AC2031">
        <f t="shared" si="918"/>
        <v>157.60053053870723</v>
      </c>
      <c r="AD2031">
        <f t="shared" si="919"/>
        <v>22.295914194791525</v>
      </c>
      <c r="AE2031">
        <f t="shared" si="920"/>
        <v>13.858289050901648</v>
      </c>
      <c r="AF2031">
        <f t="shared" si="921"/>
        <v>16.765111827715078</v>
      </c>
      <c r="AG2031">
        <f t="shared" si="905"/>
        <v>2.3690570194978227</v>
      </c>
      <c r="AH2031" s="18">
        <f t="shared" si="922"/>
        <v>405.9999999999855</v>
      </c>
      <c r="AI2031" s="18">
        <f t="shared" si="923"/>
        <v>72.400000000000489</v>
      </c>
      <c r="AJ2031" s="28"/>
      <c r="AK2031" s="29">
        <f t="shared" si="924"/>
        <v>15.275952027464339</v>
      </c>
      <c r="AL2031" s="19">
        <f t="shared" si="925"/>
        <v>72.400000000000489</v>
      </c>
      <c r="AM2031" s="18">
        <f t="shared" si="926"/>
        <v>13.858289050901648</v>
      </c>
      <c r="AN2031" s="18">
        <f t="shared" si="927"/>
        <v>16.765111827715078</v>
      </c>
      <c r="AO2031" s="19" t="str">
        <f t="shared" si="928"/>
        <v>N/A</v>
      </c>
      <c r="AP2031" t="str">
        <f t="shared" si="929"/>
        <v>N/A</v>
      </c>
    </row>
    <row r="2032" spans="12:42" x14ac:dyDescent="0.3">
      <c r="L2032" s="25">
        <f t="shared" si="930"/>
        <v>29.852887662719368</v>
      </c>
      <c r="N2032" s="25">
        <f t="shared" si="933"/>
        <v>406.19999999998549</v>
      </c>
      <c r="O2032" s="25">
        <f t="shared" si="906"/>
        <v>258.59495153570231</v>
      </c>
      <c r="P2032" s="25">
        <f t="shared" si="907"/>
        <v>453.67535357140758</v>
      </c>
      <c r="Q2032" s="25">
        <f t="shared" si="908"/>
        <v>226.83767678570379</v>
      </c>
      <c r="R2032" s="25">
        <f t="shared" si="909"/>
        <v>3834.7184661956098</v>
      </c>
      <c r="S2032" s="25">
        <f t="shared" si="910"/>
        <v>2.673876275406919</v>
      </c>
      <c r="T2032" s="25">
        <f t="shared" si="911"/>
        <v>41.068856180958932</v>
      </c>
      <c r="U2032" s="25">
        <f t="shared" si="932"/>
        <v>94189.831301051672</v>
      </c>
      <c r="V2032" s="25">
        <f t="shared" si="912"/>
        <v>0.58267148501968224</v>
      </c>
      <c r="W2032" s="25">
        <f t="shared" si="913"/>
        <v>2.330685940078729</v>
      </c>
      <c r="X2032" s="16">
        <f t="shared" si="914"/>
        <v>1197.2210526315362</v>
      </c>
      <c r="Y2032">
        <f t="shared" si="915"/>
        <v>169.37213199999215</v>
      </c>
      <c r="Z2032">
        <f t="shared" si="916"/>
        <v>4.138289187703486</v>
      </c>
      <c r="AA2032">
        <f t="shared" si="917"/>
        <v>4.180852205464606</v>
      </c>
      <c r="AB2032">
        <f t="shared" si="904"/>
        <v>79.772442189466105</v>
      </c>
      <c r="AC2032">
        <f t="shared" si="918"/>
        <v>157.67816626803665</v>
      </c>
      <c r="AD2032">
        <f t="shared" si="919"/>
        <v>22.306897403754476</v>
      </c>
      <c r="AE2032">
        <f t="shared" si="920"/>
        <v>13.86470805860521</v>
      </c>
      <c r="AF2032">
        <f t="shared" si="921"/>
        <v>16.771530835418638</v>
      </c>
      <c r="AG2032">
        <f t="shared" si="905"/>
        <v>2.3696404592356424</v>
      </c>
      <c r="AH2032" s="18">
        <f t="shared" si="922"/>
        <v>406.19999999998549</v>
      </c>
      <c r="AI2032" s="18">
        <f t="shared" si="923"/>
        <v>72.400000000000489</v>
      </c>
      <c r="AJ2032" s="28"/>
      <c r="AK2032" s="29">
        <f t="shared" si="924"/>
        <v>15.275952027464339</v>
      </c>
      <c r="AL2032" s="19">
        <f t="shared" si="925"/>
        <v>72.400000000000489</v>
      </c>
      <c r="AM2032" s="18">
        <f t="shared" si="926"/>
        <v>13.86470805860521</v>
      </c>
      <c r="AN2032" s="18">
        <f t="shared" si="927"/>
        <v>16.771530835418638</v>
      </c>
      <c r="AO2032" s="19" t="str">
        <f t="shared" si="928"/>
        <v>N/A</v>
      </c>
      <c r="AP2032" t="str">
        <f t="shared" si="929"/>
        <v>N/A</v>
      </c>
    </row>
    <row r="2033" spans="12:42" x14ac:dyDescent="0.3">
      <c r="L2033" s="25">
        <f t="shared" si="930"/>
        <v>29.867600766545252</v>
      </c>
      <c r="N2033" s="25">
        <f t="shared" si="933"/>
        <v>406.39999999998548</v>
      </c>
      <c r="O2033" s="25">
        <f t="shared" si="906"/>
        <v>258.72227549017583</v>
      </c>
      <c r="P2033" s="25">
        <f t="shared" si="907"/>
        <v>453.89872893013307</v>
      </c>
      <c r="Q2033" s="25">
        <f t="shared" si="908"/>
        <v>226.94936446506654</v>
      </c>
      <c r="R2033" s="25">
        <f t="shared" si="909"/>
        <v>3836.6065599751255</v>
      </c>
      <c r="S2033" s="25">
        <f t="shared" si="910"/>
        <v>2.6738743676527919</v>
      </c>
      <c r="T2033" s="25">
        <f t="shared" si="911"/>
        <v>41.078980092512154</v>
      </c>
      <c r="U2033" s="25">
        <f t="shared" si="932"/>
        <v>94266.828112160714</v>
      </c>
      <c r="V2033" s="25">
        <f t="shared" si="912"/>
        <v>0.58257397493760987</v>
      </c>
      <c r="W2033" s="25">
        <f t="shared" si="913"/>
        <v>2.3302958997504395</v>
      </c>
      <c r="X2033" s="16">
        <f t="shared" si="914"/>
        <v>1197.8105263157468</v>
      </c>
      <c r="Y2033">
        <f t="shared" si="915"/>
        <v>169.45552546724969</v>
      </c>
      <c r="Z2033">
        <f t="shared" si="916"/>
        <v>4.1392970093038342</v>
      </c>
      <c r="AA2033">
        <f t="shared" si="917"/>
        <v>4.1818424162461891</v>
      </c>
      <c r="AB2033">
        <f t="shared" si="904"/>
        <v>79.811719610534283</v>
      </c>
      <c r="AC2033">
        <f t="shared" si="918"/>
        <v>157.75580199736606</v>
      </c>
      <c r="AD2033">
        <f t="shared" si="919"/>
        <v>22.317880612717428</v>
      </c>
      <c r="AE2033">
        <f t="shared" si="920"/>
        <v>13.871127066308773</v>
      </c>
      <c r="AF2033">
        <f t="shared" si="921"/>
        <v>16.777949843122201</v>
      </c>
      <c r="AG2033">
        <f t="shared" si="905"/>
        <v>2.3702237553575194</v>
      </c>
      <c r="AH2033" s="18">
        <f t="shared" si="922"/>
        <v>406.39999999998548</v>
      </c>
      <c r="AI2033" s="18">
        <f t="shared" si="923"/>
        <v>72.400000000000489</v>
      </c>
      <c r="AJ2033" s="28"/>
      <c r="AK2033" s="29">
        <f t="shared" si="924"/>
        <v>15.275952027464339</v>
      </c>
      <c r="AL2033" s="19">
        <f t="shared" si="925"/>
        <v>72.400000000000489</v>
      </c>
      <c r="AM2033" s="18">
        <f t="shared" si="926"/>
        <v>13.871127066308773</v>
      </c>
      <c r="AN2033" s="18">
        <f t="shared" si="927"/>
        <v>16.777949843122201</v>
      </c>
      <c r="AO2033" s="19" t="str">
        <f t="shared" si="928"/>
        <v>N/A</v>
      </c>
      <c r="AP2033" t="str">
        <f t="shared" si="929"/>
        <v>N/A</v>
      </c>
    </row>
    <row r="2034" spans="12:42" x14ac:dyDescent="0.3">
      <c r="L2034" s="25">
        <f t="shared" si="930"/>
        <v>29.882313870371135</v>
      </c>
      <c r="N2034" s="25">
        <f t="shared" si="933"/>
        <v>406.59999999998547</v>
      </c>
      <c r="O2034" s="25">
        <f t="shared" si="906"/>
        <v>258.84959944464936</v>
      </c>
      <c r="P2034" s="25">
        <f t="shared" si="907"/>
        <v>454.12210428885857</v>
      </c>
      <c r="Q2034" s="25">
        <f t="shared" si="908"/>
        <v>227.06105214442928</v>
      </c>
      <c r="R2034" s="25">
        <f t="shared" si="909"/>
        <v>3838.4946537546416</v>
      </c>
      <c r="S2034" s="25">
        <f t="shared" si="910"/>
        <v>2.6738724617755874</v>
      </c>
      <c r="T2034" s="25">
        <f t="shared" si="911"/>
        <v>41.089101509662655</v>
      </c>
      <c r="U2034" s="25">
        <f t="shared" si="932"/>
        <v>94343.849936139013</v>
      </c>
      <c r="V2034" s="25">
        <f t="shared" si="912"/>
        <v>0.58247652913725201</v>
      </c>
      <c r="W2034" s="25">
        <f t="shared" si="913"/>
        <v>2.329906116549008</v>
      </c>
      <c r="X2034" s="16">
        <f t="shared" si="914"/>
        <v>1198.3999999999578</v>
      </c>
      <c r="Y2034">
        <f t="shared" si="915"/>
        <v>169.53891893450725</v>
      </c>
      <c r="Z2034">
        <f t="shared" si="916"/>
        <v>4.1403045871820332</v>
      </c>
      <c r="AA2034">
        <f t="shared" si="917"/>
        <v>4.1828323992589374</v>
      </c>
      <c r="AB2034">
        <f t="shared" si="904"/>
        <v>79.850997031602461</v>
      </c>
      <c r="AC2034">
        <f t="shared" si="918"/>
        <v>157.83343772669548</v>
      </c>
      <c r="AD2034">
        <f t="shared" si="919"/>
        <v>22.328863821680379</v>
      </c>
      <c r="AE2034">
        <f t="shared" si="920"/>
        <v>13.877546074012335</v>
      </c>
      <c r="AF2034">
        <f t="shared" si="921"/>
        <v>16.784368850825761</v>
      </c>
      <c r="AG2034">
        <f t="shared" si="905"/>
        <v>2.3708069079694574</v>
      </c>
      <c r="AH2034" s="18">
        <f t="shared" si="922"/>
        <v>406.59999999998547</v>
      </c>
      <c r="AI2034" s="18">
        <f t="shared" si="923"/>
        <v>72.400000000000489</v>
      </c>
      <c r="AJ2034" s="28"/>
      <c r="AK2034" s="29">
        <f t="shared" si="924"/>
        <v>15.275952027464339</v>
      </c>
      <c r="AL2034" s="19">
        <f t="shared" si="925"/>
        <v>72.400000000000489</v>
      </c>
      <c r="AM2034" s="18">
        <f t="shared" si="926"/>
        <v>13.877546074012335</v>
      </c>
      <c r="AN2034" s="18">
        <f t="shared" si="927"/>
        <v>16.784368850825761</v>
      </c>
      <c r="AO2034" s="19" t="str">
        <f t="shared" si="928"/>
        <v>N/A</v>
      </c>
      <c r="AP2034" t="str">
        <f t="shared" si="929"/>
        <v>N/A</v>
      </c>
    </row>
    <row r="2035" spans="12:42" x14ac:dyDescent="0.3">
      <c r="L2035" s="25">
        <f t="shared" si="930"/>
        <v>29.897026974197018</v>
      </c>
      <c r="N2035" s="25">
        <f t="shared" si="933"/>
        <v>406.79999999998546</v>
      </c>
      <c r="O2035" s="25">
        <f t="shared" si="906"/>
        <v>258.97692339912288</v>
      </c>
      <c r="P2035" s="25">
        <f t="shared" si="907"/>
        <v>454.34547964758406</v>
      </c>
      <c r="Q2035" s="25">
        <f t="shared" si="908"/>
        <v>227.17273982379203</v>
      </c>
      <c r="R2035" s="25">
        <f t="shared" si="909"/>
        <v>3840.3827475341573</v>
      </c>
      <c r="S2035" s="25">
        <f t="shared" si="910"/>
        <v>2.673870557772537</v>
      </c>
      <c r="T2035" s="25">
        <f t="shared" si="911"/>
        <v>41.099220434253276</v>
      </c>
      <c r="U2035" s="25">
        <f t="shared" si="932"/>
        <v>94420.896768802908</v>
      </c>
      <c r="V2035" s="25">
        <f t="shared" si="912"/>
        <v>0.5823791475446457</v>
      </c>
      <c r="W2035" s="25">
        <f t="shared" si="913"/>
        <v>2.3295165901785828</v>
      </c>
      <c r="X2035" s="16">
        <f t="shared" si="914"/>
        <v>1198.9894736841682</v>
      </c>
      <c r="Y2035">
        <f t="shared" si="915"/>
        <v>169.62231240176473</v>
      </c>
      <c r="Z2035">
        <f t="shared" si="916"/>
        <v>4.1413119215141094</v>
      </c>
      <c r="AA2035">
        <f t="shared" si="917"/>
        <v>4.1838221546565801</v>
      </c>
      <c r="AB2035">
        <f t="shared" si="904"/>
        <v>79.890274452670639</v>
      </c>
      <c r="AC2035">
        <f t="shared" si="918"/>
        <v>157.91107345602489</v>
      </c>
      <c r="AD2035">
        <f t="shared" si="919"/>
        <v>22.33984703064333</v>
      </c>
      <c r="AE2035">
        <f t="shared" si="920"/>
        <v>13.883965081715896</v>
      </c>
      <c r="AF2035">
        <f t="shared" si="921"/>
        <v>16.790787858529324</v>
      </c>
      <c r="AG2035">
        <f t="shared" si="905"/>
        <v>2.3713899171773281</v>
      </c>
      <c r="AH2035" s="18">
        <f t="shared" si="922"/>
        <v>406.79999999998546</v>
      </c>
      <c r="AI2035" s="18">
        <f t="shared" si="923"/>
        <v>72.400000000000489</v>
      </c>
      <c r="AJ2035" s="28"/>
      <c r="AK2035" s="29">
        <f t="shared" si="924"/>
        <v>15.275952027464339</v>
      </c>
      <c r="AL2035" s="19">
        <f t="shared" si="925"/>
        <v>72.400000000000489</v>
      </c>
      <c r="AM2035" s="18">
        <f t="shared" si="926"/>
        <v>13.883965081715896</v>
      </c>
      <c r="AN2035" s="18">
        <f t="shared" si="927"/>
        <v>16.790787858529324</v>
      </c>
      <c r="AO2035" s="19" t="str">
        <f t="shared" si="928"/>
        <v>N/A</v>
      </c>
      <c r="AP2035" t="str">
        <f t="shared" si="929"/>
        <v>N/A</v>
      </c>
    </row>
    <row r="2036" spans="12:42" x14ac:dyDescent="0.3">
      <c r="L2036" s="25">
        <f t="shared" si="930"/>
        <v>29.911740078022902</v>
      </c>
      <c r="N2036" s="25">
        <f t="shared" si="933"/>
        <v>406.99999999998545</v>
      </c>
      <c r="O2036" s="25">
        <f t="shared" si="906"/>
        <v>259.10424735359635</v>
      </c>
      <c r="P2036" s="25">
        <f t="shared" si="907"/>
        <v>454.56885500630943</v>
      </c>
      <c r="Q2036" s="25">
        <f t="shared" si="908"/>
        <v>227.28442750315472</v>
      </c>
      <c r="R2036" s="25">
        <f t="shared" si="909"/>
        <v>3842.270841313672</v>
      </c>
      <c r="S2036" s="25">
        <f t="shared" si="910"/>
        <v>2.6738686556408795</v>
      </c>
      <c r="T2036" s="25">
        <f t="shared" si="911"/>
        <v>41.109336868124579</v>
      </c>
      <c r="U2036" s="25">
        <f t="shared" si="932"/>
        <v>94497.968605971211</v>
      </c>
      <c r="V2036" s="25">
        <f t="shared" si="912"/>
        <v>0.58228183008594725</v>
      </c>
      <c r="W2036" s="25">
        <f t="shared" si="913"/>
        <v>2.329127320343789</v>
      </c>
      <c r="X2036" s="16">
        <f t="shared" si="914"/>
        <v>1199.5789473683785</v>
      </c>
      <c r="Y2036">
        <f t="shared" si="915"/>
        <v>169.70570586902221</v>
      </c>
      <c r="Z2036">
        <f t="shared" si="916"/>
        <v>4.1423190124758813</v>
      </c>
      <c r="AA2036">
        <f t="shared" si="917"/>
        <v>4.1848116825926871</v>
      </c>
      <c r="AB2036">
        <f t="shared" si="904"/>
        <v>79.929551873738816</v>
      </c>
      <c r="AC2036">
        <f t="shared" si="918"/>
        <v>157.98870918535442</v>
      </c>
      <c r="AD2036">
        <f t="shared" si="919"/>
        <v>22.350830239606299</v>
      </c>
      <c r="AE2036">
        <f t="shared" si="920"/>
        <v>13.890384089419468</v>
      </c>
      <c r="AF2036">
        <f t="shared" si="921"/>
        <v>16.797206866232898</v>
      </c>
      <c r="AG2036">
        <f t="shared" si="905"/>
        <v>2.3719727830868744</v>
      </c>
      <c r="AH2036" s="18">
        <f t="shared" si="922"/>
        <v>406.99999999998545</v>
      </c>
      <c r="AI2036" s="18">
        <f t="shared" si="923"/>
        <v>72.400000000000489</v>
      </c>
      <c r="AJ2036" s="28"/>
      <c r="AK2036" s="29">
        <f t="shared" si="924"/>
        <v>15.275952027464339</v>
      </c>
      <c r="AL2036" s="19">
        <f t="shared" si="925"/>
        <v>72.400000000000489</v>
      </c>
      <c r="AM2036" s="18">
        <f t="shared" si="926"/>
        <v>13.890384089419468</v>
      </c>
      <c r="AN2036" s="18">
        <f t="shared" si="927"/>
        <v>16.797206866232898</v>
      </c>
      <c r="AO2036" s="19" t="str">
        <f t="shared" si="928"/>
        <v>N/A</v>
      </c>
      <c r="AP2036" t="str">
        <f t="shared" si="929"/>
        <v>N/A</v>
      </c>
    </row>
    <row r="2037" spans="12:42" x14ac:dyDescent="0.3">
      <c r="L2037" s="25">
        <f t="shared" si="930"/>
        <v>29.926453181848785</v>
      </c>
      <c r="N2037" s="25">
        <f t="shared" si="933"/>
        <v>407.19999999998544</v>
      </c>
      <c r="O2037" s="25">
        <f t="shared" si="906"/>
        <v>259.23157130806982</v>
      </c>
      <c r="P2037" s="25">
        <f t="shared" si="907"/>
        <v>454.79223036503481</v>
      </c>
      <c r="Q2037" s="25">
        <f t="shared" si="908"/>
        <v>227.39611518251741</v>
      </c>
      <c r="R2037" s="25">
        <f t="shared" si="909"/>
        <v>3844.1589350931858</v>
      </c>
      <c r="S2037" s="25">
        <f t="shared" si="910"/>
        <v>2.6738667553778548</v>
      </c>
      <c r="T2037" s="25">
        <f t="shared" si="911"/>
        <v>41.119450813114895</v>
      </c>
      <c r="U2037" s="25">
        <f t="shared" si="932"/>
        <v>94575.065443465544</v>
      </c>
      <c r="V2037" s="25">
        <f t="shared" si="912"/>
        <v>0.58218457668743451</v>
      </c>
      <c r="W2037" s="25">
        <f t="shared" si="913"/>
        <v>2.328738306749738</v>
      </c>
      <c r="X2037" s="16">
        <f t="shared" si="914"/>
        <v>1200.1684210525884</v>
      </c>
      <c r="Y2037">
        <f t="shared" si="915"/>
        <v>169.78909933627963</v>
      </c>
      <c r="Z2037">
        <f t="shared" si="916"/>
        <v>4.1433258602429532</v>
      </c>
      <c r="AA2037">
        <f t="shared" si="917"/>
        <v>4.1858009832206466</v>
      </c>
      <c r="AB2037">
        <f t="shared" si="904"/>
        <v>79.96882929480698</v>
      </c>
      <c r="AC2037">
        <f t="shared" si="918"/>
        <v>158.06634491468373</v>
      </c>
      <c r="AD2037">
        <f t="shared" si="919"/>
        <v>22.361813448569233</v>
      </c>
      <c r="AE2037">
        <f t="shared" si="920"/>
        <v>13.896803097123021</v>
      </c>
      <c r="AF2037">
        <f t="shared" si="921"/>
        <v>16.803625873936451</v>
      </c>
      <c r="AG2037">
        <f t="shared" si="905"/>
        <v>2.372555505803708</v>
      </c>
      <c r="AH2037" s="18">
        <f t="shared" si="922"/>
        <v>407.19999999998544</v>
      </c>
      <c r="AI2037" s="18">
        <f t="shared" si="923"/>
        <v>72.400000000000489</v>
      </c>
      <c r="AJ2037" s="28"/>
      <c r="AK2037" s="29">
        <f t="shared" si="924"/>
        <v>15.275952027464339</v>
      </c>
      <c r="AL2037" s="19">
        <f t="shared" si="925"/>
        <v>72.400000000000489</v>
      </c>
      <c r="AM2037" s="18">
        <f t="shared" si="926"/>
        <v>13.896803097123021</v>
      </c>
      <c r="AN2037" s="18">
        <f t="shared" si="927"/>
        <v>16.803625873936451</v>
      </c>
      <c r="AO2037" s="19" t="str">
        <f t="shared" si="928"/>
        <v>N/A</v>
      </c>
      <c r="AP2037" t="str">
        <f t="shared" si="929"/>
        <v>N/A</v>
      </c>
    </row>
    <row r="2038" spans="12:42" x14ac:dyDescent="0.3">
      <c r="L2038" s="25">
        <f t="shared" si="930"/>
        <v>29.941166285674669</v>
      </c>
      <c r="N2038" s="25">
        <f t="shared" si="933"/>
        <v>407.39999999998543</v>
      </c>
      <c r="O2038" s="25">
        <f t="shared" si="906"/>
        <v>259.35889526254334</v>
      </c>
      <c r="P2038" s="25">
        <f t="shared" si="907"/>
        <v>455.0156057237603</v>
      </c>
      <c r="Q2038" s="25">
        <f t="shared" si="908"/>
        <v>227.50780286188015</v>
      </c>
      <c r="R2038" s="25">
        <f t="shared" si="909"/>
        <v>3846.047028872702</v>
      </c>
      <c r="S2038" s="25">
        <f t="shared" si="910"/>
        <v>2.6738648569807122</v>
      </c>
      <c r="T2038" s="25">
        <f t="shared" si="911"/>
        <v>41.12956227106028</v>
      </c>
      <c r="U2038" s="25">
        <f t="shared" si="932"/>
        <v>94652.187277110308</v>
      </c>
      <c r="V2038" s="25">
        <f t="shared" si="912"/>
        <v>0.58208738727550613</v>
      </c>
      <c r="W2038" s="25">
        <f t="shared" si="913"/>
        <v>2.3283495491020245</v>
      </c>
      <c r="X2038" s="16">
        <f t="shared" si="914"/>
        <v>1200.7578947367992</v>
      </c>
      <c r="Y2038">
        <f t="shared" si="915"/>
        <v>169.8724928035372</v>
      </c>
      <c r="Z2038">
        <f t="shared" si="916"/>
        <v>4.1443324649907227</v>
      </c>
      <c r="AA2038">
        <f t="shared" si="917"/>
        <v>4.1867900566936926</v>
      </c>
      <c r="AB2038">
        <f t="shared" si="904"/>
        <v>80.008106715875158</v>
      </c>
      <c r="AC2038">
        <f t="shared" si="918"/>
        <v>158.14398064401314</v>
      </c>
      <c r="AD2038">
        <f t="shared" si="919"/>
        <v>22.372796657532188</v>
      </c>
      <c r="AE2038">
        <f t="shared" si="920"/>
        <v>13.903222104826584</v>
      </c>
      <c r="AF2038">
        <f t="shared" si="921"/>
        <v>16.810044881640014</v>
      </c>
      <c r="AG2038">
        <f t="shared" si="905"/>
        <v>2.373138085433312</v>
      </c>
      <c r="AH2038" s="18">
        <f t="shared" si="922"/>
        <v>407.39999999998543</v>
      </c>
      <c r="AI2038" s="18">
        <f t="shared" si="923"/>
        <v>72.400000000000489</v>
      </c>
      <c r="AJ2038" s="28"/>
      <c r="AK2038" s="29">
        <f t="shared" si="924"/>
        <v>15.275952027464339</v>
      </c>
      <c r="AL2038" s="19">
        <f t="shared" si="925"/>
        <v>72.400000000000489</v>
      </c>
      <c r="AM2038" s="18">
        <f t="shared" si="926"/>
        <v>13.903222104826584</v>
      </c>
      <c r="AN2038" s="18">
        <f t="shared" si="927"/>
        <v>16.810044881640014</v>
      </c>
      <c r="AO2038" s="19" t="str">
        <f t="shared" si="928"/>
        <v>N/A</v>
      </c>
      <c r="AP2038" t="str">
        <f t="shared" si="929"/>
        <v>N/A</v>
      </c>
    </row>
    <row r="2039" spans="12:42" x14ac:dyDescent="0.3">
      <c r="L2039" s="25">
        <f t="shared" si="930"/>
        <v>29.955879389500552</v>
      </c>
      <c r="N2039" s="25">
        <f t="shared" si="933"/>
        <v>407.59999999998541</v>
      </c>
      <c r="O2039" s="25">
        <f t="shared" si="906"/>
        <v>259.48621921701687</v>
      </c>
      <c r="P2039" s="25">
        <f t="shared" si="907"/>
        <v>455.23898108248579</v>
      </c>
      <c r="Q2039" s="25">
        <f t="shared" si="908"/>
        <v>227.6194905412429</v>
      </c>
      <c r="R2039" s="25">
        <f t="shared" si="909"/>
        <v>3847.9351226522176</v>
      </c>
      <c r="S2039" s="25">
        <f t="shared" si="910"/>
        <v>2.6738629604467032</v>
      </c>
      <c r="T2039" s="25">
        <f t="shared" si="911"/>
        <v>41.139671243794524</v>
      </c>
      <c r="U2039" s="25">
        <f t="shared" si="932"/>
        <v>94729.334102732872</v>
      </c>
      <c r="V2039" s="25">
        <f t="shared" si="912"/>
        <v>0.58199026177668345</v>
      </c>
      <c r="W2039" s="25">
        <f t="shared" si="913"/>
        <v>2.3279610471067338</v>
      </c>
      <c r="X2039" s="16">
        <f t="shared" si="914"/>
        <v>1201.3473684210098</v>
      </c>
      <c r="Y2039">
        <f t="shared" si="915"/>
        <v>169.95588627079471</v>
      </c>
      <c r="Z2039">
        <f t="shared" si="916"/>
        <v>4.1453388268943741</v>
      </c>
      <c r="AA2039">
        <f t="shared" si="917"/>
        <v>4.187778903164876</v>
      </c>
      <c r="AB2039">
        <f t="shared" si="904"/>
        <v>80.047384136943336</v>
      </c>
      <c r="AC2039">
        <f t="shared" si="918"/>
        <v>158.22161637334256</v>
      </c>
      <c r="AD2039">
        <f t="shared" si="919"/>
        <v>22.383779866495139</v>
      </c>
      <c r="AE2039">
        <f t="shared" si="920"/>
        <v>13.909641112530146</v>
      </c>
      <c r="AF2039">
        <f t="shared" si="921"/>
        <v>16.816463889343574</v>
      </c>
      <c r="AG2039">
        <f t="shared" si="905"/>
        <v>2.3737205220810398</v>
      </c>
      <c r="AH2039" s="18">
        <f t="shared" si="922"/>
        <v>407.59999999998541</v>
      </c>
      <c r="AI2039" s="18">
        <f t="shared" si="923"/>
        <v>72.400000000000489</v>
      </c>
      <c r="AJ2039" s="28"/>
      <c r="AK2039" s="29">
        <f t="shared" si="924"/>
        <v>15.275952027464339</v>
      </c>
      <c r="AL2039" s="19">
        <f t="shared" si="925"/>
        <v>72.400000000000489</v>
      </c>
      <c r="AM2039" s="18">
        <f t="shared" si="926"/>
        <v>13.909641112530146</v>
      </c>
      <c r="AN2039" s="18">
        <f t="shared" si="927"/>
        <v>16.816463889343574</v>
      </c>
      <c r="AO2039" s="19" t="str">
        <f t="shared" si="928"/>
        <v>N/A</v>
      </c>
      <c r="AP2039" t="str">
        <f t="shared" si="929"/>
        <v>N/A</v>
      </c>
    </row>
    <row r="2040" spans="12:42" x14ac:dyDescent="0.3">
      <c r="L2040" s="25">
        <f t="shared" si="930"/>
        <v>29.970592493326436</v>
      </c>
      <c r="N2040" s="25">
        <f t="shared" si="933"/>
        <v>407.7999999999854</v>
      </c>
      <c r="O2040" s="25">
        <f t="shared" si="906"/>
        <v>259.61354317149039</v>
      </c>
      <c r="P2040" s="25">
        <f t="shared" si="907"/>
        <v>455.46235644121123</v>
      </c>
      <c r="Q2040" s="25">
        <f t="shared" si="908"/>
        <v>227.73117822060561</v>
      </c>
      <c r="R2040" s="25">
        <f t="shared" si="909"/>
        <v>3849.8232164317333</v>
      </c>
      <c r="S2040" s="25">
        <f t="shared" si="910"/>
        <v>2.6738610657730884</v>
      </c>
      <c r="T2040" s="25">
        <f t="shared" si="911"/>
        <v>41.149777733149165</v>
      </c>
      <c r="U2040" s="25">
        <f t="shared" si="932"/>
        <v>94806.505916162889</v>
      </c>
      <c r="V2040" s="25">
        <f t="shared" si="912"/>
        <v>0.58189320011760493</v>
      </c>
      <c r="W2040" s="25">
        <f t="shared" si="913"/>
        <v>2.3275728004704197</v>
      </c>
      <c r="X2040" s="16">
        <f t="shared" si="914"/>
        <v>1201.9368421052202</v>
      </c>
      <c r="Y2040">
        <f t="shared" si="915"/>
        <v>170.03927973805219</v>
      </c>
      <c r="Z2040">
        <f t="shared" si="916"/>
        <v>4.146344946128881</v>
      </c>
      <c r="AA2040">
        <f t="shared" si="917"/>
        <v>4.1887675227870904</v>
      </c>
      <c r="AB2040">
        <f t="shared" si="904"/>
        <v>80.086661558011514</v>
      </c>
      <c r="AC2040">
        <f t="shared" si="918"/>
        <v>158.29925210267197</v>
      </c>
      <c r="AD2040">
        <f t="shared" si="919"/>
        <v>22.394763075458091</v>
      </c>
      <c r="AE2040">
        <f t="shared" si="920"/>
        <v>13.916060120233709</v>
      </c>
      <c r="AF2040">
        <f t="shared" si="921"/>
        <v>16.822882897047137</v>
      </c>
      <c r="AG2040">
        <f t="shared" si="905"/>
        <v>2.3743028158521144</v>
      </c>
      <c r="AH2040" s="18">
        <f t="shared" si="922"/>
        <v>407.7999999999854</v>
      </c>
      <c r="AI2040" s="18">
        <f t="shared" si="923"/>
        <v>72.400000000000489</v>
      </c>
      <c r="AJ2040" s="28"/>
      <c r="AK2040" s="29">
        <f t="shared" si="924"/>
        <v>15.275952027464339</v>
      </c>
      <c r="AL2040" s="19">
        <f t="shared" si="925"/>
        <v>72.400000000000489</v>
      </c>
      <c r="AM2040" s="18">
        <f t="shared" si="926"/>
        <v>13.916060120233709</v>
      </c>
      <c r="AN2040" s="18">
        <f t="shared" si="927"/>
        <v>16.822882897047137</v>
      </c>
      <c r="AO2040" s="19" t="str">
        <f t="shared" si="928"/>
        <v>N/A</v>
      </c>
      <c r="AP2040" t="str">
        <f t="shared" si="929"/>
        <v>N/A</v>
      </c>
    </row>
    <row r="2041" spans="12:42" x14ac:dyDescent="0.3">
      <c r="L2041" s="25">
        <f t="shared" si="930"/>
        <v>29.985305597152319</v>
      </c>
      <c r="N2041" s="25">
        <f t="shared" si="933"/>
        <v>407.99999999998539</v>
      </c>
      <c r="O2041" s="25">
        <f t="shared" si="906"/>
        <v>259.74086712596392</v>
      </c>
      <c r="P2041" s="25">
        <f t="shared" si="907"/>
        <v>455.68573179993672</v>
      </c>
      <c r="Q2041" s="25">
        <f t="shared" si="908"/>
        <v>227.84286589996836</v>
      </c>
      <c r="R2041" s="25">
        <f t="shared" si="909"/>
        <v>3851.7113102112485</v>
      </c>
      <c r="S2041" s="25">
        <f t="shared" si="910"/>
        <v>2.673859172957131</v>
      </c>
      <c r="T2041" s="25">
        <f t="shared" si="911"/>
        <v>41.159881740953494</v>
      </c>
      <c r="U2041" s="25">
        <f t="shared" si="932"/>
        <v>94883.702713233171</v>
      </c>
      <c r="V2041" s="25">
        <f t="shared" si="912"/>
        <v>0.58179620222503148</v>
      </c>
      <c r="W2041" s="25">
        <f t="shared" si="913"/>
        <v>2.3271848089001259</v>
      </c>
      <c r="X2041" s="16">
        <f t="shared" si="914"/>
        <v>1202.5263157894306</v>
      </c>
      <c r="Y2041">
        <f t="shared" si="915"/>
        <v>170.12267320530967</v>
      </c>
      <c r="Z2041">
        <f t="shared" si="916"/>
        <v>4.1473508228690124</v>
      </c>
      <c r="AA2041">
        <f t="shared" si="917"/>
        <v>4.1897559157130582</v>
      </c>
      <c r="AB2041">
        <f t="shared" si="904"/>
        <v>80.125938979079692</v>
      </c>
      <c r="AC2041">
        <f t="shared" si="918"/>
        <v>158.37688783200139</v>
      </c>
      <c r="AD2041">
        <f t="shared" si="919"/>
        <v>22.405746284421042</v>
      </c>
      <c r="AE2041">
        <f t="shared" si="920"/>
        <v>13.922479127937271</v>
      </c>
      <c r="AF2041">
        <f t="shared" si="921"/>
        <v>16.829301904750697</v>
      </c>
      <c r="AG2041">
        <f t="shared" si="905"/>
        <v>2.3748849668516319</v>
      </c>
      <c r="AH2041" s="18">
        <f t="shared" si="922"/>
        <v>407.99999999998539</v>
      </c>
      <c r="AI2041" s="18">
        <f t="shared" si="923"/>
        <v>72.400000000000489</v>
      </c>
      <c r="AJ2041" s="28"/>
      <c r="AK2041" s="29">
        <f t="shared" si="924"/>
        <v>15.275952027464339</v>
      </c>
      <c r="AL2041" s="19">
        <f t="shared" si="925"/>
        <v>72.400000000000489</v>
      </c>
      <c r="AM2041" s="18">
        <f t="shared" si="926"/>
        <v>13.922479127937271</v>
      </c>
      <c r="AN2041" s="18">
        <f t="shared" si="927"/>
        <v>16.829301904750697</v>
      </c>
      <c r="AO2041" s="19" t="str">
        <f t="shared" si="928"/>
        <v>N/A</v>
      </c>
      <c r="AP2041" t="str">
        <f t="shared" si="929"/>
        <v>N/A</v>
      </c>
    </row>
    <row r="2042" spans="12:42" x14ac:dyDescent="0.3">
      <c r="L2042" s="25">
        <f t="shared" si="930"/>
        <v>30.000018700978202</v>
      </c>
      <c r="N2042" s="25">
        <f t="shared" si="933"/>
        <v>408.19999999998538</v>
      </c>
      <c r="O2042" s="25">
        <f t="shared" si="906"/>
        <v>259.86819108043744</v>
      </c>
      <c r="P2042" s="25">
        <f t="shared" si="907"/>
        <v>455.90910715866221</v>
      </c>
      <c r="Q2042" s="25">
        <f t="shared" si="908"/>
        <v>227.9545535793311</v>
      </c>
      <c r="R2042" s="25">
        <f t="shared" si="909"/>
        <v>3853.5994039907641</v>
      </c>
      <c r="S2042" s="25">
        <f t="shared" si="910"/>
        <v>2.6738572819960997</v>
      </c>
      <c r="T2042" s="25">
        <f t="shared" si="911"/>
        <v>41.169983269034574</v>
      </c>
      <c r="U2042" s="25">
        <f t="shared" si="932"/>
        <v>94960.924489779092</v>
      </c>
      <c r="V2042" s="25">
        <f t="shared" si="912"/>
        <v>0.58169926802584337</v>
      </c>
      <c r="W2042" s="25">
        <f t="shared" si="913"/>
        <v>2.3267970721033735</v>
      </c>
      <c r="X2042" s="16">
        <f t="shared" si="914"/>
        <v>1203.1157894736416</v>
      </c>
      <c r="Y2042">
        <f t="shared" si="915"/>
        <v>170.20606667256726</v>
      </c>
      <c r="Z2042">
        <f t="shared" si="916"/>
        <v>4.1483564572893261</v>
      </c>
      <c r="AA2042">
        <f t="shared" si="917"/>
        <v>4.1907440820953363</v>
      </c>
      <c r="AB2042">
        <f t="shared" si="904"/>
        <v>80.16521640014787</v>
      </c>
      <c r="AC2042">
        <f t="shared" si="918"/>
        <v>158.4545235613308</v>
      </c>
      <c r="AD2042">
        <f t="shared" si="919"/>
        <v>22.416729493383993</v>
      </c>
      <c r="AE2042">
        <f t="shared" si="920"/>
        <v>13.928898135640832</v>
      </c>
      <c r="AF2042">
        <f t="shared" si="921"/>
        <v>16.83572091245426</v>
      </c>
      <c r="AG2042">
        <f t="shared" si="905"/>
        <v>2.3754669751845578</v>
      </c>
      <c r="AH2042" s="18">
        <f t="shared" si="922"/>
        <v>408.19999999998538</v>
      </c>
      <c r="AI2042" s="18">
        <f t="shared" si="923"/>
        <v>72.400000000000489</v>
      </c>
      <c r="AJ2042" s="28"/>
      <c r="AK2042" s="29">
        <f t="shared" si="924"/>
        <v>15.275952027464339</v>
      </c>
      <c r="AL2042" s="19">
        <f t="shared" si="925"/>
        <v>72.400000000000489</v>
      </c>
      <c r="AM2042" s="18">
        <f t="shared" si="926"/>
        <v>13.928898135640832</v>
      </c>
      <c r="AN2042" s="18">
        <f t="shared" si="927"/>
        <v>16.83572091245426</v>
      </c>
      <c r="AO2042" s="19" t="str">
        <f t="shared" si="928"/>
        <v>N/A</v>
      </c>
      <c r="AP2042" t="str">
        <f t="shared" si="929"/>
        <v>N/A</v>
      </c>
    </row>
    <row r="2043" spans="12:42" x14ac:dyDescent="0.3">
      <c r="L2043" s="25">
        <f t="shared" si="930"/>
        <v>30.014731804804086</v>
      </c>
      <c r="N2043" s="25">
        <f t="shared" si="933"/>
        <v>408.39999999998537</v>
      </c>
      <c r="O2043" s="25">
        <f t="shared" si="906"/>
        <v>259.99551503491097</v>
      </c>
      <c r="P2043" s="25">
        <f t="shared" si="907"/>
        <v>456.1324825173877</v>
      </c>
      <c r="Q2043" s="25">
        <f t="shared" si="908"/>
        <v>228.06624125869385</v>
      </c>
      <c r="R2043" s="25">
        <f t="shared" si="909"/>
        <v>3855.4874977702789</v>
      </c>
      <c r="S2043" s="25">
        <f t="shared" si="910"/>
        <v>2.6738553928872695</v>
      </c>
      <c r="T2043" s="25">
        <f t="shared" si="911"/>
        <v>41.180082319217213</v>
      </c>
      <c r="U2043" s="25">
        <f t="shared" si="932"/>
        <v>95038.171241638658</v>
      </c>
      <c r="V2043" s="25">
        <f t="shared" si="912"/>
        <v>0.58160239744703968</v>
      </c>
      <c r="W2043" s="25">
        <f t="shared" si="913"/>
        <v>2.3264095897881587</v>
      </c>
      <c r="X2043" s="16">
        <f t="shared" si="914"/>
        <v>1203.7052631578522</v>
      </c>
      <c r="Y2043">
        <f t="shared" si="915"/>
        <v>170.28946013982477</v>
      </c>
      <c r="Z2043">
        <f t="shared" si="916"/>
        <v>4.1493618495641673</v>
      </c>
      <c r="AA2043">
        <f t="shared" si="917"/>
        <v>4.191732022086307</v>
      </c>
      <c r="AB2043">
        <f t="shared" si="904"/>
        <v>80.204493821216033</v>
      </c>
      <c r="AC2043">
        <f t="shared" si="918"/>
        <v>158.53215929066022</v>
      </c>
      <c r="AD2043">
        <f t="shared" si="919"/>
        <v>22.427712702346945</v>
      </c>
      <c r="AE2043">
        <f t="shared" si="920"/>
        <v>13.935317143344395</v>
      </c>
      <c r="AF2043">
        <f t="shared" si="921"/>
        <v>16.84213992015782</v>
      </c>
      <c r="AG2043">
        <f t="shared" si="905"/>
        <v>2.3760488409557308</v>
      </c>
      <c r="AH2043" s="18">
        <f t="shared" si="922"/>
        <v>408.39999999998537</v>
      </c>
      <c r="AI2043" s="18">
        <f t="shared" si="923"/>
        <v>72.400000000000489</v>
      </c>
      <c r="AJ2043" s="28"/>
      <c r="AK2043" s="29">
        <f t="shared" si="924"/>
        <v>15.275952027464339</v>
      </c>
      <c r="AL2043" s="19">
        <f t="shared" si="925"/>
        <v>72.400000000000489</v>
      </c>
      <c r="AM2043" s="18">
        <f t="shared" si="926"/>
        <v>13.935317143344395</v>
      </c>
      <c r="AN2043" s="18">
        <f t="shared" si="927"/>
        <v>16.84213992015782</v>
      </c>
      <c r="AO2043" s="19" t="str">
        <f t="shared" si="928"/>
        <v>N/A</v>
      </c>
      <c r="AP2043" t="str">
        <f t="shared" si="929"/>
        <v>N/A</v>
      </c>
    </row>
    <row r="2044" spans="12:42" x14ac:dyDescent="0.3">
      <c r="L2044" s="25">
        <f t="shared" si="930"/>
        <v>30.029444908629969</v>
      </c>
      <c r="N2044" s="25">
        <f t="shared" si="933"/>
        <v>408.59999999998536</v>
      </c>
      <c r="O2044" s="25">
        <f t="shared" si="906"/>
        <v>260.12283898938443</v>
      </c>
      <c r="P2044" s="25">
        <f t="shared" si="907"/>
        <v>456.35585787611308</v>
      </c>
      <c r="Q2044" s="25">
        <f t="shared" si="908"/>
        <v>228.17792893805654</v>
      </c>
      <c r="R2044" s="25">
        <f t="shared" si="909"/>
        <v>3857.3755915497941</v>
      </c>
      <c r="S2044" s="25">
        <f t="shared" si="910"/>
        <v>2.6738535056279198</v>
      </c>
      <c r="T2044" s="25">
        <f t="shared" si="911"/>
        <v>41.190178893323974</v>
      </c>
      <c r="U2044" s="25">
        <f t="shared" si="932"/>
        <v>95115.44296465283</v>
      </c>
      <c r="V2044" s="25">
        <f t="shared" si="912"/>
        <v>0.58150559041574024</v>
      </c>
      <c r="W2044" s="25">
        <f t="shared" si="913"/>
        <v>2.3260223616629609</v>
      </c>
      <c r="X2044" s="16">
        <f t="shared" si="914"/>
        <v>1204.2947368420623</v>
      </c>
      <c r="Y2044">
        <f t="shared" si="915"/>
        <v>170.37285360708222</v>
      </c>
      <c r="Z2044">
        <f t="shared" si="916"/>
        <v>4.1503669998676775</v>
      </c>
      <c r="AA2044">
        <f t="shared" si="917"/>
        <v>4.1927197358381925</v>
      </c>
      <c r="AB2044">
        <f t="shared" si="904"/>
        <v>80.243771242284211</v>
      </c>
      <c r="AC2044">
        <f t="shared" si="918"/>
        <v>158.60979501998963</v>
      </c>
      <c r="AD2044">
        <f t="shared" si="919"/>
        <v>22.4386959113099</v>
      </c>
      <c r="AE2044">
        <f t="shared" si="920"/>
        <v>13.941736151047959</v>
      </c>
      <c r="AF2044">
        <f t="shared" si="921"/>
        <v>16.848558927861387</v>
      </c>
      <c r="AG2044">
        <f t="shared" si="905"/>
        <v>2.3766305642698589</v>
      </c>
      <c r="AH2044" s="18">
        <f t="shared" si="922"/>
        <v>408.59999999998536</v>
      </c>
      <c r="AI2044" s="18">
        <f t="shared" si="923"/>
        <v>72.400000000000489</v>
      </c>
      <c r="AJ2044" s="28"/>
      <c r="AK2044" s="29">
        <f t="shared" si="924"/>
        <v>15.275952027464339</v>
      </c>
      <c r="AL2044" s="19">
        <f t="shared" si="925"/>
        <v>72.400000000000489</v>
      </c>
      <c r="AM2044" s="18">
        <f t="shared" si="926"/>
        <v>13.941736151047959</v>
      </c>
      <c r="AN2044" s="18">
        <f t="shared" si="927"/>
        <v>16.848558927861387</v>
      </c>
      <c r="AO2044" s="19" t="str">
        <f t="shared" si="928"/>
        <v>N/A</v>
      </c>
      <c r="AP2044" t="str">
        <f t="shared" si="929"/>
        <v>N/A</v>
      </c>
    </row>
    <row r="2045" spans="12:42" x14ac:dyDescent="0.3">
      <c r="L2045" s="25">
        <f t="shared" si="930"/>
        <v>30.044158012455853</v>
      </c>
      <c r="N2045" s="25">
        <f t="shared" si="933"/>
        <v>408.79999999998535</v>
      </c>
      <c r="O2045" s="25">
        <f t="shared" si="906"/>
        <v>260.2501629438579</v>
      </c>
      <c r="P2045" s="25">
        <f t="shared" si="907"/>
        <v>456.57923323483845</v>
      </c>
      <c r="Q2045" s="25">
        <f t="shared" si="908"/>
        <v>228.28961661741923</v>
      </c>
      <c r="R2045" s="25">
        <f t="shared" si="909"/>
        <v>3859.2636853293088</v>
      </c>
      <c r="S2045" s="25">
        <f t="shared" si="910"/>
        <v>2.6738516202153377</v>
      </c>
      <c r="T2045" s="25">
        <f t="shared" si="911"/>
        <v>41.20027299317519</v>
      </c>
      <c r="U2045" s="25">
        <f t="shared" si="932"/>
        <v>95192.739654665129</v>
      </c>
      <c r="V2045" s="25">
        <f t="shared" si="912"/>
        <v>0.58140884685918248</v>
      </c>
      <c r="W2045" s="25">
        <f t="shared" si="913"/>
        <v>2.3256353874367299</v>
      </c>
      <c r="X2045" s="16">
        <f t="shared" si="914"/>
        <v>1204.8842105262725</v>
      </c>
      <c r="Y2045">
        <f t="shared" si="915"/>
        <v>170.45624707433967</v>
      </c>
      <c r="Z2045">
        <f t="shared" si="916"/>
        <v>4.1513719083737906</v>
      </c>
      <c r="AA2045">
        <f t="shared" si="917"/>
        <v>4.1937072235030497</v>
      </c>
      <c r="AB2045">
        <f t="shared" si="904"/>
        <v>80.283048663352389</v>
      </c>
      <c r="AC2045">
        <f t="shared" si="918"/>
        <v>158.68743074931905</v>
      </c>
      <c r="AD2045">
        <f t="shared" si="919"/>
        <v>22.449679120272851</v>
      </c>
      <c r="AE2045">
        <f t="shared" si="920"/>
        <v>13.94815515875152</v>
      </c>
      <c r="AF2045">
        <f t="shared" si="921"/>
        <v>16.85497793556495</v>
      </c>
      <c r="AG2045">
        <f t="shared" si="905"/>
        <v>2.3772121452315242</v>
      </c>
      <c r="AH2045" s="18">
        <f t="shared" si="922"/>
        <v>408.79999999998535</v>
      </c>
      <c r="AI2045" s="18">
        <f t="shared" si="923"/>
        <v>72.400000000000489</v>
      </c>
      <c r="AJ2045" s="28"/>
      <c r="AK2045" s="29">
        <f t="shared" si="924"/>
        <v>15.275952027464339</v>
      </c>
      <c r="AL2045" s="19">
        <f t="shared" si="925"/>
        <v>72.400000000000489</v>
      </c>
      <c r="AM2045" s="18">
        <f t="shared" si="926"/>
        <v>13.94815515875152</v>
      </c>
      <c r="AN2045" s="18">
        <f t="shared" si="927"/>
        <v>16.85497793556495</v>
      </c>
      <c r="AO2045" s="19" t="str">
        <f t="shared" si="928"/>
        <v>N/A</v>
      </c>
      <c r="AP2045" t="str">
        <f t="shared" si="929"/>
        <v>N/A</v>
      </c>
    </row>
    <row r="2046" spans="12:42" x14ac:dyDescent="0.3">
      <c r="L2046" s="25">
        <f t="shared" si="930"/>
        <v>30.058871116281736</v>
      </c>
      <c r="N2046" s="25">
        <f t="shared" si="933"/>
        <v>408.99999999998533</v>
      </c>
      <c r="O2046" s="25">
        <f t="shared" si="906"/>
        <v>260.37748689833143</v>
      </c>
      <c r="P2046" s="25">
        <f t="shared" si="907"/>
        <v>456.80260859356395</v>
      </c>
      <c r="Q2046" s="25">
        <f t="shared" si="908"/>
        <v>228.40130429678197</v>
      </c>
      <c r="R2046" s="25">
        <f t="shared" si="909"/>
        <v>3861.1517791088245</v>
      </c>
      <c r="S2046" s="25">
        <f t="shared" si="910"/>
        <v>2.6738497366468121</v>
      </c>
      <c r="T2046" s="25">
        <f t="shared" si="911"/>
        <v>41.210364620588997</v>
      </c>
      <c r="U2046" s="25">
        <f t="shared" si="932"/>
        <v>95270.061307521915</v>
      </c>
      <c r="V2046" s="25">
        <f t="shared" si="912"/>
        <v>0.58131216670472385</v>
      </c>
      <c r="W2046" s="25">
        <f t="shared" si="913"/>
        <v>2.3252486668188954</v>
      </c>
      <c r="X2046" s="16">
        <f t="shared" si="914"/>
        <v>1205.473684210483</v>
      </c>
      <c r="Y2046">
        <f t="shared" si="915"/>
        <v>170.53964054159721</v>
      </c>
      <c r="Z2046">
        <f t="shared" si="916"/>
        <v>4.1523765752562323</v>
      </c>
      <c r="AA2046">
        <f t="shared" si="917"/>
        <v>4.1946944852327652</v>
      </c>
      <c r="AB2046">
        <f t="shared" si="904"/>
        <v>80.322326084420567</v>
      </c>
      <c r="AC2046">
        <f t="shared" si="918"/>
        <v>158.76506647864846</v>
      </c>
      <c r="AD2046">
        <f t="shared" si="919"/>
        <v>22.460662329235802</v>
      </c>
      <c r="AE2046">
        <f t="shared" si="920"/>
        <v>13.954574166455084</v>
      </c>
      <c r="AF2046">
        <f t="shared" si="921"/>
        <v>16.86139694326851</v>
      </c>
      <c r="AG2046">
        <f t="shared" si="905"/>
        <v>2.3777935839451798</v>
      </c>
      <c r="AH2046" s="18">
        <f t="shared" si="922"/>
        <v>408.99999999998533</v>
      </c>
      <c r="AI2046" s="18">
        <f t="shared" si="923"/>
        <v>72.400000000000489</v>
      </c>
      <c r="AJ2046" s="28"/>
      <c r="AK2046" s="29">
        <f t="shared" si="924"/>
        <v>15.275952027464339</v>
      </c>
      <c r="AL2046" s="19">
        <f t="shared" si="925"/>
        <v>72.400000000000489</v>
      </c>
      <c r="AM2046" s="18">
        <f t="shared" si="926"/>
        <v>13.954574166455084</v>
      </c>
      <c r="AN2046" s="18">
        <f t="shared" si="927"/>
        <v>16.86139694326851</v>
      </c>
      <c r="AO2046" s="19" t="str">
        <f t="shared" si="928"/>
        <v>N/A</v>
      </c>
      <c r="AP2046" t="str">
        <f t="shared" si="929"/>
        <v>N/A</v>
      </c>
    </row>
    <row r="2047" spans="12:42" x14ac:dyDescent="0.3">
      <c r="L2047" s="25">
        <f t="shared" si="930"/>
        <v>30.07358422010762</v>
      </c>
      <c r="N2047" s="25">
        <f t="shared" si="933"/>
        <v>409.19999999998532</v>
      </c>
      <c r="O2047" s="25">
        <f t="shared" si="906"/>
        <v>260.50481085280495</v>
      </c>
      <c r="P2047" s="25">
        <f t="shared" si="907"/>
        <v>457.02598395228944</v>
      </c>
      <c r="Q2047" s="25">
        <f t="shared" si="908"/>
        <v>228.51299197614472</v>
      </c>
      <c r="R2047" s="25">
        <f t="shared" si="909"/>
        <v>3863.0398728883392</v>
      </c>
      <c r="S2047" s="25">
        <f t="shared" si="910"/>
        <v>2.6738478549196398</v>
      </c>
      <c r="T2047" s="25">
        <f t="shared" si="911"/>
        <v>41.220453777381259</v>
      </c>
      <c r="U2047" s="25">
        <f t="shared" si="932"/>
        <v>95347.407919072182</v>
      </c>
      <c r="V2047" s="25">
        <f t="shared" si="912"/>
        <v>0.58121554987983981</v>
      </c>
      <c r="W2047" s="25">
        <f t="shared" si="913"/>
        <v>2.3248621995193592</v>
      </c>
      <c r="X2047" s="16">
        <f t="shared" si="914"/>
        <v>1206.0631578946939</v>
      </c>
      <c r="Y2047">
        <f t="shared" si="915"/>
        <v>170.62303400885475</v>
      </c>
      <c r="Z2047">
        <f t="shared" si="916"/>
        <v>4.1533810006885181</v>
      </c>
      <c r="AA2047">
        <f t="shared" si="917"/>
        <v>4.1956815211790595</v>
      </c>
      <c r="AB2047">
        <f t="shared" si="904"/>
        <v>80.361603505488745</v>
      </c>
      <c r="AC2047">
        <f t="shared" si="918"/>
        <v>158.84270220797788</v>
      </c>
      <c r="AD2047">
        <f t="shared" si="919"/>
        <v>22.471645538198754</v>
      </c>
      <c r="AE2047">
        <f t="shared" si="920"/>
        <v>13.960993174158645</v>
      </c>
      <c r="AF2047">
        <f t="shared" si="921"/>
        <v>16.867815950972073</v>
      </c>
      <c r="AG2047">
        <f t="shared" si="905"/>
        <v>2.378374880515151</v>
      </c>
      <c r="AH2047" s="18">
        <f t="shared" si="922"/>
        <v>409.19999999998532</v>
      </c>
      <c r="AI2047" s="18">
        <f t="shared" si="923"/>
        <v>72.400000000000489</v>
      </c>
      <c r="AJ2047" s="28"/>
      <c r="AK2047" s="29">
        <f t="shared" si="924"/>
        <v>15.275952027464339</v>
      </c>
      <c r="AL2047" s="19">
        <f t="shared" si="925"/>
        <v>72.400000000000489</v>
      </c>
      <c r="AM2047" s="18">
        <f t="shared" si="926"/>
        <v>13.960993174158645</v>
      </c>
      <c r="AN2047" s="18">
        <f t="shared" si="927"/>
        <v>16.867815950972073</v>
      </c>
      <c r="AO2047" s="19" t="str">
        <f t="shared" si="928"/>
        <v>N/A</v>
      </c>
      <c r="AP2047" t="str">
        <f t="shared" si="929"/>
        <v>N/A</v>
      </c>
    </row>
    <row r="2048" spans="12:42" x14ac:dyDescent="0.3">
      <c r="L2048" s="25">
        <f t="shared" si="930"/>
        <v>30.088297323933503</v>
      </c>
      <c r="N2048" s="25">
        <f t="shared" si="933"/>
        <v>409.39999999998531</v>
      </c>
      <c r="O2048" s="25">
        <f t="shared" si="906"/>
        <v>260.63213480727848</v>
      </c>
      <c r="P2048" s="25">
        <f t="shared" si="907"/>
        <v>457.24935931101493</v>
      </c>
      <c r="Q2048" s="25">
        <f t="shared" si="908"/>
        <v>228.62467965550746</v>
      </c>
      <c r="R2048" s="25">
        <f t="shared" si="909"/>
        <v>3864.9279666678544</v>
      </c>
      <c r="S2048" s="25">
        <f t="shared" si="910"/>
        <v>2.6738459750311212</v>
      </c>
      <c r="T2048" s="25">
        <f t="shared" si="911"/>
        <v>41.23054046536565</v>
      </c>
      <c r="U2048" s="25">
        <f t="shared" si="932"/>
        <v>95424.779485167572</v>
      </c>
      <c r="V2048" s="25">
        <f t="shared" si="912"/>
        <v>0.58111899631212371</v>
      </c>
      <c r="W2048" s="25">
        <f t="shared" si="913"/>
        <v>2.3244759852484949</v>
      </c>
      <c r="X2048" s="16">
        <f t="shared" si="914"/>
        <v>1206.6526315789044</v>
      </c>
      <c r="Y2048">
        <f t="shared" si="915"/>
        <v>170.70642747611225</v>
      </c>
      <c r="Z2048">
        <f t="shared" si="916"/>
        <v>4.1543851848439584</v>
      </c>
      <c r="AA2048">
        <f t="shared" si="917"/>
        <v>4.1966683314934867</v>
      </c>
      <c r="AB2048">
        <f t="shared" si="904"/>
        <v>80.400880926556923</v>
      </c>
      <c r="AC2048">
        <f t="shared" si="918"/>
        <v>158.92033793730729</v>
      </c>
      <c r="AD2048">
        <f t="shared" si="919"/>
        <v>22.482628747161705</v>
      </c>
      <c r="AE2048">
        <f t="shared" si="920"/>
        <v>13.967412181862207</v>
      </c>
      <c r="AF2048">
        <f t="shared" si="921"/>
        <v>16.874234958675633</v>
      </c>
      <c r="AG2048">
        <f t="shared" si="905"/>
        <v>2.3789560350456367</v>
      </c>
      <c r="AH2048" s="18">
        <f t="shared" si="922"/>
        <v>409.39999999998531</v>
      </c>
      <c r="AI2048" s="18">
        <f t="shared" si="923"/>
        <v>72.400000000000489</v>
      </c>
      <c r="AJ2048" s="28"/>
      <c r="AK2048" s="29">
        <f t="shared" si="924"/>
        <v>15.275952027464339</v>
      </c>
      <c r="AL2048" s="19">
        <f t="shared" si="925"/>
        <v>72.400000000000489</v>
      </c>
      <c r="AM2048" s="18">
        <f t="shared" si="926"/>
        <v>13.967412181862207</v>
      </c>
      <c r="AN2048" s="18">
        <f t="shared" si="927"/>
        <v>16.874234958675633</v>
      </c>
      <c r="AO2048" s="19" t="str">
        <f t="shared" si="928"/>
        <v>N/A</v>
      </c>
      <c r="AP2048" t="str">
        <f t="shared" si="929"/>
        <v>N/A</v>
      </c>
    </row>
    <row r="2049" spans="12:42" x14ac:dyDescent="0.3">
      <c r="L2049" s="25">
        <f t="shared" si="930"/>
        <v>30.103010427759386</v>
      </c>
      <c r="N2049" s="25">
        <f t="shared" si="933"/>
        <v>409.5999999999853</v>
      </c>
      <c r="O2049" s="25">
        <f t="shared" si="906"/>
        <v>260.75945876175194</v>
      </c>
      <c r="P2049" s="25">
        <f t="shared" si="907"/>
        <v>457.4727346697403</v>
      </c>
      <c r="Q2049" s="25">
        <f t="shared" si="908"/>
        <v>228.73636733487015</v>
      </c>
      <c r="R2049" s="25">
        <f t="shared" si="909"/>
        <v>3866.8160604473692</v>
      </c>
      <c r="S2049" s="25">
        <f t="shared" si="910"/>
        <v>2.6738440969785633</v>
      </c>
      <c r="T2049" s="25">
        <f t="shared" si="911"/>
        <v>41.240624686353598</v>
      </c>
      <c r="U2049" s="25">
        <f t="shared" si="932"/>
        <v>95502.176001662665</v>
      </c>
      <c r="V2049" s="25">
        <f t="shared" si="912"/>
        <v>0.58102250592928861</v>
      </c>
      <c r="W2049" s="25">
        <f t="shared" si="913"/>
        <v>2.3240900237171545</v>
      </c>
      <c r="X2049" s="16">
        <f t="shared" si="914"/>
        <v>1207.2421052631146</v>
      </c>
      <c r="Y2049">
        <f t="shared" si="915"/>
        <v>170.7898209433697</v>
      </c>
      <c r="Z2049">
        <f t="shared" si="916"/>
        <v>4.1553891278956572</v>
      </c>
      <c r="AA2049">
        <f t="shared" si="917"/>
        <v>4.197654916327437</v>
      </c>
      <c r="AB2049">
        <f t="shared" si="904"/>
        <v>80.440158347625086</v>
      </c>
      <c r="AC2049">
        <f t="shared" si="918"/>
        <v>158.99797366663671</v>
      </c>
      <c r="AD2049">
        <f t="shared" si="919"/>
        <v>22.493611956124656</v>
      </c>
      <c r="AE2049">
        <f t="shared" si="920"/>
        <v>13.973831189565768</v>
      </c>
      <c r="AF2049">
        <f t="shared" si="921"/>
        <v>16.880653966379196</v>
      </c>
      <c r="AG2049">
        <f t="shared" si="905"/>
        <v>2.3795370476407069</v>
      </c>
      <c r="AH2049" s="18">
        <f t="shared" si="922"/>
        <v>409.5999999999853</v>
      </c>
      <c r="AI2049" s="18">
        <f t="shared" si="923"/>
        <v>72.400000000000489</v>
      </c>
      <c r="AJ2049" s="28"/>
      <c r="AK2049" s="29">
        <f t="shared" si="924"/>
        <v>15.275952027464339</v>
      </c>
      <c r="AL2049" s="19">
        <f t="shared" si="925"/>
        <v>72.400000000000489</v>
      </c>
      <c r="AM2049" s="18">
        <f t="shared" si="926"/>
        <v>13.973831189565768</v>
      </c>
      <c r="AN2049" s="18">
        <f t="shared" si="927"/>
        <v>16.880653966379196</v>
      </c>
      <c r="AO2049" s="19" t="str">
        <f t="shared" si="928"/>
        <v>N/A</v>
      </c>
      <c r="AP2049" t="str">
        <f t="shared" si="929"/>
        <v>N/A</v>
      </c>
    </row>
    <row r="2050" spans="12:42" x14ac:dyDescent="0.3">
      <c r="L2050" s="25">
        <f t="shared" si="930"/>
        <v>30.11772353158527</v>
      </c>
      <c r="N2050" s="25">
        <f t="shared" si="933"/>
        <v>409.79999999998529</v>
      </c>
      <c r="O2050" s="25">
        <f t="shared" si="906"/>
        <v>260.88678271622547</v>
      </c>
      <c r="P2050" s="25">
        <f t="shared" si="907"/>
        <v>457.6961100284658</v>
      </c>
      <c r="Q2050" s="25">
        <f t="shared" si="908"/>
        <v>228.8480550142329</v>
      </c>
      <c r="R2050" s="25">
        <f t="shared" si="909"/>
        <v>3868.7041542268848</v>
      </c>
      <c r="S2050" s="25">
        <f t="shared" si="910"/>
        <v>2.673842220759278</v>
      </c>
      <c r="T2050" s="25">
        <f t="shared" si="911"/>
        <v>41.250706442154353</v>
      </c>
      <c r="U2050" s="25">
        <f t="shared" si="932"/>
        <v>95579.597464414794</v>
      </c>
      <c r="V2050" s="25">
        <f t="shared" si="912"/>
        <v>0.58092607865916501</v>
      </c>
      <c r="W2050" s="25">
        <f t="shared" si="913"/>
        <v>2.3237043146366601</v>
      </c>
      <c r="X2050" s="16">
        <f t="shared" si="914"/>
        <v>1207.8315789473254</v>
      </c>
      <c r="Y2050">
        <f t="shared" si="915"/>
        <v>170.87321441062727</v>
      </c>
      <c r="Z2050">
        <f t="shared" si="916"/>
        <v>4.1563928300165154</v>
      </c>
      <c r="AA2050">
        <f t="shared" si="917"/>
        <v>4.1986412758321379</v>
      </c>
      <c r="AB2050">
        <f t="shared" si="904"/>
        <v>80.479435768693264</v>
      </c>
      <c r="AC2050">
        <f t="shared" si="918"/>
        <v>159.07560939596613</v>
      </c>
      <c r="AD2050">
        <f t="shared" si="919"/>
        <v>22.504595165087611</v>
      </c>
      <c r="AE2050">
        <f t="shared" si="920"/>
        <v>13.980250197269333</v>
      </c>
      <c r="AF2050">
        <f t="shared" si="921"/>
        <v>16.887072974082763</v>
      </c>
      <c r="AG2050">
        <f t="shared" si="905"/>
        <v>2.3801179184043066</v>
      </c>
      <c r="AH2050" s="18">
        <f t="shared" si="922"/>
        <v>409.79999999998529</v>
      </c>
      <c r="AI2050" s="18">
        <f t="shared" si="923"/>
        <v>72.400000000000489</v>
      </c>
      <c r="AJ2050" s="28"/>
      <c r="AK2050" s="29">
        <f t="shared" si="924"/>
        <v>15.275952027464339</v>
      </c>
      <c r="AL2050" s="19">
        <f t="shared" si="925"/>
        <v>72.400000000000489</v>
      </c>
      <c r="AM2050" s="18">
        <f t="shared" si="926"/>
        <v>13.980250197269333</v>
      </c>
      <c r="AN2050" s="18">
        <f t="shared" si="927"/>
        <v>16.887072974082763</v>
      </c>
      <c r="AO2050" s="19" t="str">
        <f t="shared" si="928"/>
        <v>N/A</v>
      </c>
      <c r="AP2050" t="str">
        <f t="shared" si="929"/>
        <v>N/A</v>
      </c>
    </row>
    <row r="2051" spans="12:42" x14ac:dyDescent="0.3">
      <c r="L2051" s="25">
        <f t="shared" si="930"/>
        <v>30.132436635411153</v>
      </c>
      <c r="N2051" s="25">
        <f t="shared" si="933"/>
        <v>409.99999999998528</v>
      </c>
      <c r="O2051" s="25">
        <f t="shared" si="906"/>
        <v>261.01410667069899</v>
      </c>
      <c r="P2051" s="25">
        <f t="shared" si="907"/>
        <v>457.91948538719123</v>
      </c>
      <c r="Q2051" s="25">
        <f t="shared" si="908"/>
        <v>228.95974269359562</v>
      </c>
      <c r="R2051" s="25">
        <f t="shared" si="909"/>
        <v>3870.592248006401</v>
      </c>
      <c r="S2051" s="25">
        <f t="shared" si="910"/>
        <v>2.6738403463705822</v>
      </c>
      <c r="T2051" s="25">
        <f t="shared" si="911"/>
        <v>41.260785734574924</v>
      </c>
      <c r="U2051" s="25">
        <f t="shared" si="932"/>
        <v>95657.04386928356</v>
      </c>
      <c r="V2051" s="25">
        <f t="shared" si="912"/>
        <v>0.580829714429699</v>
      </c>
      <c r="W2051" s="25">
        <f t="shared" si="913"/>
        <v>2.323318857718796</v>
      </c>
      <c r="X2051" s="16">
        <f t="shared" si="914"/>
        <v>1208.4210526315355</v>
      </c>
      <c r="Y2051">
        <f t="shared" si="915"/>
        <v>170.95660787788472</v>
      </c>
      <c r="Z2051">
        <f t="shared" si="916"/>
        <v>4.1573962913792206</v>
      </c>
      <c r="AA2051">
        <f t="shared" si="917"/>
        <v>4.1996274101586417</v>
      </c>
      <c r="AB2051">
        <f t="shared" ref="AB2051:AB2114" si="934">N2051/(PI()*$D$10^2)</f>
        <v>80.518713189761442</v>
      </c>
      <c r="AC2051">
        <f t="shared" si="918"/>
        <v>159.15324512529554</v>
      </c>
      <c r="AD2051">
        <f t="shared" si="919"/>
        <v>22.515578374050563</v>
      </c>
      <c r="AE2051">
        <f t="shared" si="920"/>
        <v>13.986669204972895</v>
      </c>
      <c r="AF2051">
        <f t="shared" si="921"/>
        <v>16.893491981786322</v>
      </c>
      <c r="AG2051">
        <f t="shared" ref="AG2051:AG2114" si="935">SQRT($I$2*$I$7*$D$9*AB2051*$I$6)/$I$6</f>
        <v>2.3806986474402523</v>
      </c>
      <c r="AH2051" s="18">
        <f t="shared" si="922"/>
        <v>409.99999999998528</v>
      </c>
      <c r="AI2051" s="18">
        <f t="shared" si="923"/>
        <v>72.400000000000489</v>
      </c>
      <c r="AJ2051" s="28"/>
      <c r="AK2051" s="29">
        <f t="shared" si="924"/>
        <v>15.275952027464339</v>
      </c>
      <c r="AL2051" s="19">
        <f t="shared" si="925"/>
        <v>72.400000000000489</v>
      </c>
      <c r="AM2051" s="18">
        <f t="shared" si="926"/>
        <v>13.986669204972895</v>
      </c>
      <c r="AN2051" s="18">
        <f t="shared" si="927"/>
        <v>16.893491981786322</v>
      </c>
      <c r="AO2051" s="19" t="str">
        <f t="shared" si="928"/>
        <v>N/A</v>
      </c>
      <c r="AP2051" t="str">
        <f t="shared" si="929"/>
        <v>N/A</v>
      </c>
    </row>
    <row r="2052" spans="12:42" x14ac:dyDescent="0.3">
      <c r="L2052" s="25">
        <f t="shared" si="930"/>
        <v>30.147149739237037</v>
      </c>
      <c r="N2052" s="25">
        <f t="shared" si="933"/>
        <v>410.19999999998527</v>
      </c>
      <c r="O2052" s="25">
        <f t="shared" ref="O2052:O2115" si="936">(6*N2052/PI())^1/3</f>
        <v>261.14143062517252</v>
      </c>
      <c r="P2052" s="25">
        <f t="shared" ref="P2052:P2115" si="937">O2052/0.57</f>
        <v>458.14286074591672</v>
      </c>
      <c r="Q2052" s="25">
        <f t="shared" ref="Q2052:Q2115" si="938">P2052/2</f>
        <v>229.07143037295836</v>
      </c>
      <c r="R2052" s="25">
        <f t="shared" ref="R2052:R2115" si="939">(O2052*$I$2*$D$4)/$I$3</f>
        <v>3872.4803417859166</v>
      </c>
      <c r="S2052" s="25">
        <f t="shared" ref="S2052:S2115" si="940">((2.67^0.9)+(16^0.9/R2052))^(1/0.9)</f>
        <v>2.6738384738097971</v>
      </c>
      <c r="T2052" s="25">
        <f t="shared" ref="T2052:T2115" si="941">SQRT(($I$7*O2052)/S2052)*(4/3)</f>
        <v>41.270862565420131</v>
      </c>
      <c r="U2052" s="25">
        <f t="shared" si="932"/>
        <v>95734.515212131693</v>
      </c>
      <c r="V2052" s="25">
        <f t="shared" ref="V2052:V2115" si="942">(U2052/((PI()*P2052^2)/4))</f>
        <v>0.5807334131689561</v>
      </c>
      <c r="W2052" s="25">
        <f t="shared" ref="W2052:W2115" si="943">V2052*4</f>
        <v>2.3229336526758244</v>
      </c>
      <c r="X2052" s="16">
        <f t="shared" ref="X2052:X2115" si="944">(Q2052*PI()*$I$4^2)-N2052</f>
        <v>1209.0105263157463</v>
      </c>
      <c r="Y2052">
        <f t="shared" ref="Y2052:Y2115" si="945">X2052/(PI()*$I$4^2)</f>
        <v>171.04000134514226</v>
      </c>
      <c r="Z2052">
        <f t="shared" ref="Z2052:Z2115" si="946">(Y2052+V2052)/T2052</f>
        <v>4.1583995121562625</v>
      </c>
      <c r="AA2052">
        <f t="shared" ref="AA2052:AA2115" si="947">(Y2052+W2052)/T2052</f>
        <v>4.2006133194578474</v>
      </c>
      <c r="AB2052">
        <f t="shared" si="934"/>
        <v>80.55799061082962</v>
      </c>
      <c r="AC2052">
        <f t="shared" ref="AC2052:AC2115" si="948">(AB2052*PI()*$I$4^2)-N2052</f>
        <v>159.23088085462496</v>
      </c>
      <c r="AD2052">
        <f t="shared" ref="AD2052:AD2115" si="949">AC2052/(PI()*$I$4^2)</f>
        <v>22.526561583013514</v>
      </c>
      <c r="AE2052">
        <f t="shared" ref="AE2052:AE2115" si="950">(AD2052+$D$6)/$D$4</f>
        <v>13.993088212676456</v>
      </c>
      <c r="AF2052">
        <f t="shared" ref="AF2052:AF2115" si="951">(AD2052+$D$7)/$D$4</f>
        <v>16.899910989489886</v>
      </c>
      <c r="AG2052">
        <f t="shared" si="935"/>
        <v>2.3812792348522347</v>
      </c>
      <c r="AH2052" s="18">
        <f t="shared" ref="AH2052:AH2115" si="952">IF(AG2052&gt;1,N2052,"N/A")</f>
        <v>410.19999999998527</v>
      </c>
      <c r="AI2052" s="18">
        <f t="shared" ref="AI2052:AI2115" si="953">$AI$3</f>
        <v>72.400000000000489</v>
      </c>
      <c r="AJ2052" s="28"/>
      <c r="AK2052" s="29">
        <f t="shared" ref="AK2052:AK2115" si="954">$D$11</f>
        <v>15.275952027464339</v>
      </c>
      <c r="AL2052" s="19">
        <f t="shared" ref="AL2052:AL2115" si="955">$AI$14</f>
        <v>72.400000000000489</v>
      </c>
      <c r="AM2052" s="18">
        <f t="shared" ref="AM2052:AM2115" si="956">IF(Q2052&lt;$D$8,"N/A",AE2052)</f>
        <v>13.993088212676456</v>
      </c>
      <c r="AN2052" s="18">
        <f t="shared" ref="AN2052:AN2115" si="957">IF(Q2052&lt;$D$8,"N/A",AF2052)</f>
        <v>16.899910989489886</v>
      </c>
      <c r="AO2052" s="19" t="str">
        <f t="shared" ref="AO2052:AO2115" si="958">IF(Q2052&lt;$D$8,Z2052,"N/A")</f>
        <v>N/A</v>
      </c>
      <c r="AP2052" t="str">
        <f t="shared" ref="AP2052:AP2115" si="959">IF(Q2052&lt;$D$8,AA2052,"N/A")</f>
        <v>N/A</v>
      </c>
    </row>
    <row r="2053" spans="12:42" x14ac:dyDescent="0.3">
      <c r="L2053" s="25">
        <f t="shared" ref="L2053:L2116" si="960">L2052+$K$5</f>
        <v>30.16186284306292</v>
      </c>
      <c r="N2053" s="25">
        <f t="shared" si="933"/>
        <v>410.39999999998525</v>
      </c>
      <c r="O2053" s="25">
        <f t="shared" si="936"/>
        <v>261.26875457964599</v>
      </c>
      <c r="P2053" s="25">
        <f t="shared" si="937"/>
        <v>458.3662361046421</v>
      </c>
      <c r="Q2053" s="25">
        <f t="shared" si="938"/>
        <v>229.18311805232105</v>
      </c>
      <c r="R2053" s="25">
        <f t="shared" si="939"/>
        <v>3874.3684355654314</v>
      </c>
      <c r="S2053" s="25">
        <f t="shared" si="940"/>
        <v>2.6738366030742511</v>
      </c>
      <c r="T2053" s="25">
        <f t="shared" si="941"/>
        <v>41.28093693649258</v>
      </c>
      <c r="U2053" s="25">
        <f t="shared" ref="U2053:U2116" si="961">N2053*(R2053^0.66)</f>
        <v>95812.011488824472</v>
      </c>
      <c r="V2053" s="25">
        <f t="shared" si="942"/>
        <v>0.58063717480511867</v>
      </c>
      <c r="W2053" s="25">
        <f t="shared" si="943"/>
        <v>2.3225486992204747</v>
      </c>
      <c r="X2053" s="16">
        <f t="shared" si="944"/>
        <v>1209.5999999999565</v>
      </c>
      <c r="Y2053">
        <f t="shared" si="945"/>
        <v>171.12339481239971</v>
      </c>
      <c r="Z2053">
        <f t="shared" si="946"/>
        <v>4.1594024925199191</v>
      </c>
      <c r="AA2053">
        <f t="shared" si="947"/>
        <v>4.2015990038804816</v>
      </c>
      <c r="AB2053">
        <f t="shared" si="934"/>
        <v>80.597268031897798</v>
      </c>
      <c r="AC2053">
        <f t="shared" si="948"/>
        <v>159.30851658395437</v>
      </c>
      <c r="AD2053">
        <f t="shared" si="949"/>
        <v>22.537544791976465</v>
      </c>
      <c r="AE2053">
        <f t="shared" si="950"/>
        <v>13.999507220380019</v>
      </c>
      <c r="AF2053">
        <f t="shared" si="951"/>
        <v>16.906329997193446</v>
      </c>
      <c r="AG2053">
        <f t="shared" si="935"/>
        <v>2.3818596807438173</v>
      </c>
      <c r="AH2053" s="18">
        <f t="shared" si="952"/>
        <v>410.39999999998525</v>
      </c>
      <c r="AI2053" s="18">
        <f t="shared" si="953"/>
        <v>72.400000000000489</v>
      </c>
      <c r="AJ2053" s="28"/>
      <c r="AK2053" s="29">
        <f t="shared" si="954"/>
        <v>15.275952027464339</v>
      </c>
      <c r="AL2053" s="19">
        <f t="shared" si="955"/>
        <v>72.400000000000489</v>
      </c>
      <c r="AM2053" s="18">
        <f t="shared" si="956"/>
        <v>13.999507220380019</v>
      </c>
      <c r="AN2053" s="18">
        <f t="shared" si="957"/>
        <v>16.906329997193446</v>
      </c>
      <c r="AO2053" s="19" t="str">
        <f t="shared" si="958"/>
        <v>N/A</v>
      </c>
      <c r="AP2053" t="str">
        <f t="shared" si="959"/>
        <v>N/A</v>
      </c>
    </row>
    <row r="2054" spans="12:42" x14ac:dyDescent="0.3">
      <c r="L2054" s="25">
        <f t="shared" si="960"/>
        <v>30.176575946888804</v>
      </c>
      <c r="N2054" s="25">
        <f t="shared" si="933"/>
        <v>410.59999999998524</v>
      </c>
      <c r="O2054" s="25">
        <f t="shared" si="936"/>
        <v>261.39607853411945</v>
      </c>
      <c r="P2054" s="25">
        <f t="shared" si="937"/>
        <v>458.58961146336748</v>
      </c>
      <c r="Q2054" s="25">
        <f t="shared" si="938"/>
        <v>229.29480573168374</v>
      </c>
      <c r="R2054" s="25">
        <f t="shared" si="939"/>
        <v>3876.2565293449456</v>
      </c>
      <c r="S2054" s="25">
        <f t="shared" si="940"/>
        <v>2.6738347341612769</v>
      </c>
      <c r="T2054" s="25">
        <f t="shared" si="941"/>
        <v>41.291008849592686</v>
      </c>
      <c r="U2054" s="25">
        <f t="shared" si="961"/>
        <v>95889.532695229907</v>
      </c>
      <c r="V2054" s="25">
        <f t="shared" si="942"/>
        <v>0.58054099926648517</v>
      </c>
      <c r="W2054" s="25">
        <f t="shared" si="943"/>
        <v>2.3221639970659407</v>
      </c>
      <c r="X2054" s="16">
        <f t="shared" si="944"/>
        <v>1210.1894736841668</v>
      </c>
      <c r="Y2054">
        <f t="shared" si="945"/>
        <v>171.20678827965719</v>
      </c>
      <c r="Z2054">
        <f t="shared" si="946"/>
        <v>4.1604052326422698</v>
      </c>
      <c r="AA2054">
        <f t="shared" si="947"/>
        <v>4.2025844635771081</v>
      </c>
      <c r="AB2054">
        <f t="shared" si="934"/>
        <v>80.636545452965976</v>
      </c>
      <c r="AC2054">
        <f t="shared" si="948"/>
        <v>159.38615231328379</v>
      </c>
      <c r="AD2054">
        <f t="shared" si="949"/>
        <v>22.548528000939417</v>
      </c>
      <c r="AE2054">
        <f t="shared" si="950"/>
        <v>14.005926228083581</v>
      </c>
      <c r="AF2054">
        <f t="shared" si="951"/>
        <v>16.912749004897009</v>
      </c>
      <c r="AG2054">
        <f t="shared" si="935"/>
        <v>2.3824399852184395</v>
      </c>
      <c r="AH2054" s="18">
        <f t="shared" si="952"/>
        <v>410.59999999998524</v>
      </c>
      <c r="AI2054" s="18">
        <f t="shared" si="953"/>
        <v>72.400000000000489</v>
      </c>
      <c r="AJ2054" s="28"/>
      <c r="AK2054" s="29">
        <f t="shared" si="954"/>
        <v>15.275952027464339</v>
      </c>
      <c r="AL2054" s="19">
        <f t="shared" si="955"/>
        <v>72.400000000000489</v>
      </c>
      <c r="AM2054" s="18">
        <f t="shared" si="956"/>
        <v>14.005926228083581</v>
      </c>
      <c r="AN2054" s="18">
        <f t="shared" si="957"/>
        <v>16.912749004897009</v>
      </c>
      <c r="AO2054" s="19" t="str">
        <f t="shared" si="958"/>
        <v>N/A</v>
      </c>
      <c r="AP2054" t="str">
        <f t="shared" si="959"/>
        <v>N/A</v>
      </c>
    </row>
    <row r="2055" spans="12:42" x14ac:dyDescent="0.3">
      <c r="L2055" s="25">
        <f t="shared" si="960"/>
        <v>30.191289050714687</v>
      </c>
      <c r="N2055" s="25">
        <f t="shared" si="933"/>
        <v>410.79999999998523</v>
      </c>
      <c r="O2055" s="25">
        <f t="shared" si="936"/>
        <v>261.52340248859304</v>
      </c>
      <c r="P2055" s="25">
        <f t="shared" si="937"/>
        <v>458.81298682209308</v>
      </c>
      <c r="Q2055" s="25">
        <f t="shared" si="938"/>
        <v>229.40649341104654</v>
      </c>
      <c r="R2055" s="25">
        <f t="shared" si="939"/>
        <v>3878.1446231244622</v>
      </c>
      <c r="S2055" s="25">
        <f t="shared" si="940"/>
        <v>2.6738328670682119</v>
      </c>
      <c r="T2055" s="25">
        <f t="shared" si="941"/>
        <v>41.301078306518669</v>
      </c>
      <c r="U2055" s="25">
        <f t="shared" si="961"/>
        <v>95967.078827218691</v>
      </c>
      <c r="V2055" s="25">
        <f t="shared" si="942"/>
        <v>0.58044488648147075</v>
      </c>
      <c r="W2055" s="25">
        <f t="shared" si="943"/>
        <v>2.321779545925883</v>
      </c>
      <c r="X2055" s="16">
        <f t="shared" si="944"/>
        <v>1210.7789473683779</v>
      </c>
      <c r="Y2055">
        <f t="shared" si="945"/>
        <v>171.29018174691478</v>
      </c>
      <c r="Z2055">
        <f t="shared" si="946"/>
        <v>4.1614077326951877</v>
      </c>
      <c r="AA2055">
        <f t="shared" si="947"/>
        <v>4.203569698698133</v>
      </c>
      <c r="AB2055">
        <f t="shared" si="934"/>
        <v>80.675822874034139</v>
      </c>
      <c r="AC2055">
        <f t="shared" si="948"/>
        <v>159.46378804261309</v>
      </c>
      <c r="AD2055">
        <f t="shared" si="949"/>
        <v>22.559511209902354</v>
      </c>
      <c r="AE2055">
        <f t="shared" si="950"/>
        <v>14.012345235787134</v>
      </c>
      <c r="AF2055">
        <f t="shared" si="951"/>
        <v>16.919168012600561</v>
      </c>
      <c r="AG2055">
        <f t="shared" si="935"/>
        <v>2.383020148379412</v>
      </c>
      <c r="AH2055" s="18">
        <f t="shared" si="952"/>
        <v>410.79999999998523</v>
      </c>
      <c r="AI2055" s="18">
        <f t="shared" si="953"/>
        <v>72.400000000000489</v>
      </c>
      <c r="AJ2055" s="28"/>
      <c r="AK2055" s="29">
        <f t="shared" si="954"/>
        <v>15.275952027464339</v>
      </c>
      <c r="AL2055" s="19">
        <f t="shared" si="955"/>
        <v>72.400000000000489</v>
      </c>
      <c r="AM2055" s="18">
        <f t="shared" si="956"/>
        <v>14.012345235787134</v>
      </c>
      <c r="AN2055" s="18">
        <f t="shared" si="957"/>
        <v>16.919168012600561</v>
      </c>
      <c r="AO2055" s="19" t="str">
        <f t="shared" si="958"/>
        <v>N/A</v>
      </c>
      <c r="AP2055" t="str">
        <f t="shared" si="959"/>
        <v>N/A</v>
      </c>
    </row>
    <row r="2056" spans="12:42" x14ac:dyDescent="0.3">
      <c r="L2056" s="25">
        <f t="shared" si="960"/>
        <v>30.20600215454057</v>
      </c>
      <c r="N2056" s="25">
        <f t="shared" si="933"/>
        <v>410.99999999998522</v>
      </c>
      <c r="O2056" s="25">
        <f t="shared" si="936"/>
        <v>261.6507264430665</v>
      </c>
      <c r="P2056" s="25">
        <f t="shared" si="937"/>
        <v>459.03636218081846</v>
      </c>
      <c r="Q2056" s="25">
        <f t="shared" si="938"/>
        <v>229.51818109040923</v>
      </c>
      <c r="R2056" s="25">
        <f t="shared" si="939"/>
        <v>3880.032716903977</v>
      </c>
      <c r="S2056" s="25">
        <f t="shared" si="940"/>
        <v>2.6738310017923994</v>
      </c>
      <c r="T2056" s="25">
        <f t="shared" si="941"/>
        <v>41.311145309066546</v>
      </c>
      <c r="U2056" s="25">
        <f t="shared" si="961"/>
        <v>96044.649880664176</v>
      </c>
      <c r="V2056" s="25">
        <f t="shared" si="942"/>
        <v>0.58034883637860812</v>
      </c>
      <c r="W2056" s="25">
        <f t="shared" si="943"/>
        <v>2.3213953455144325</v>
      </c>
      <c r="X2056" s="16">
        <f t="shared" si="944"/>
        <v>1211.3684210525878</v>
      </c>
      <c r="Y2056">
        <f t="shared" si="945"/>
        <v>171.37357521417221</v>
      </c>
      <c r="Z2056">
        <f t="shared" si="946"/>
        <v>4.1624099928503346</v>
      </c>
      <c r="AA2056">
        <f t="shared" si="947"/>
        <v>4.2045547093937836</v>
      </c>
      <c r="AB2056">
        <f t="shared" si="934"/>
        <v>80.715100295102317</v>
      </c>
      <c r="AC2056">
        <f t="shared" si="948"/>
        <v>159.54142377194262</v>
      </c>
      <c r="AD2056">
        <f t="shared" si="949"/>
        <v>22.570494418865319</v>
      </c>
      <c r="AE2056">
        <f t="shared" si="950"/>
        <v>14.018764243490704</v>
      </c>
      <c r="AF2056">
        <f t="shared" si="951"/>
        <v>16.925587020304135</v>
      </c>
      <c r="AG2056">
        <f t="shared" si="935"/>
        <v>2.3836001703299212</v>
      </c>
      <c r="AH2056" s="18">
        <f t="shared" si="952"/>
        <v>410.99999999998522</v>
      </c>
      <c r="AI2056" s="18">
        <f t="shared" si="953"/>
        <v>72.400000000000489</v>
      </c>
      <c r="AJ2056" s="28"/>
      <c r="AK2056" s="29">
        <f t="shared" si="954"/>
        <v>15.275952027464339</v>
      </c>
      <c r="AL2056" s="19">
        <f t="shared" si="955"/>
        <v>72.400000000000489</v>
      </c>
      <c r="AM2056" s="18">
        <f t="shared" si="956"/>
        <v>14.018764243490704</v>
      </c>
      <c r="AN2056" s="18">
        <f t="shared" si="957"/>
        <v>16.925587020304135</v>
      </c>
      <c r="AO2056" s="19" t="str">
        <f t="shared" si="958"/>
        <v>N/A</v>
      </c>
      <c r="AP2056" t="str">
        <f t="shared" si="959"/>
        <v>N/A</v>
      </c>
    </row>
    <row r="2057" spans="12:42" x14ac:dyDescent="0.3">
      <c r="L2057" s="25">
        <f t="shared" si="960"/>
        <v>30.220715258366454</v>
      </c>
      <c r="N2057" s="25">
        <f t="shared" si="933"/>
        <v>411.19999999998521</v>
      </c>
      <c r="O2057" s="25">
        <f t="shared" si="936"/>
        <v>261.77805039754003</v>
      </c>
      <c r="P2057" s="25">
        <f t="shared" si="937"/>
        <v>459.25973753954395</v>
      </c>
      <c r="Q2057" s="25">
        <f t="shared" si="938"/>
        <v>229.62986876977197</v>
      </c>
      <c r="R2057" s="25">
        <f t="shared" si="939"/>
        <v>3881.9208106834922</v>
      </c>
      <c r="S2057" s="25">
        <f t="shared" si="940"/>
        <v>2.6738291383311878</v>
      </c>
      <c r="T2057" s="25">
        <f t="shared" si="941"/>
        <v>41.321209859030155</v>
      </c>
      <c r="U2057" s="25">
        <f t="shared" si="961"/>
        <v>96122.245851442451</v>
      </c>
      <c r="V2057" s="25">
        <f t="shared" si="942"/>
        <v>0.58025284888654438</v>
      </c>
      <c r="W2057" s="25">
        <f t="shared" si="943"/>
        <v>2.3210113955461775</v>
      </c>
      <c r="X2057" s="16">
        <f t="shared" si="944"/>
        <v>1211.9578947367986</v>
      </c>
      <c r="Y2057">
        <f t="shared" si="945"/>
        <v>171.45696868142974</v>
      </c>
      <c r="Z2057">
        <f t="shared" si="946"/>
        <v>4.1634120132791814</v>
      </c>
      <c r="AA2057">
        <f t="shared" si="947"/>
        <v>4.205539495814139</v>
      </c>
      <c r="AB2057">
        <f t="shared" si="934"/>
        <v>80.754377716170495</v>
      </c>
      <c r="AC2057">
        <f t="shared" si="948"/>
        <v>159.61905950127203</v>
      </c>
      <c r="AD2057">
        <f t="shared" si="949"/>
        <v>22.581477627828274</v>
      </c>
      <c r="AE2057">
        <f t="shared" si="950"/>
        <v>14.025183251194269</v>
      </c>
      <c r="AF2057">
        <f t="shared" si="951"/>
        <v>16.932006028007699</v>
      </c>
      <c r="AG2057">
        <f t="shared" si="935"/>
        <v>2.3841800511730296</v>
      </c>
      <c r="AH2057" s="18">
        <f t="shared" si="952"/>
        <v>411.19999999998521</v>
      </c>
      <c r="AI2057" s="18">
        <f t="shared" si="953"/>
        <v>72.400000000000489</v>
      </c>
      <c r="AJ2057" s="28"/>
      <c r="AK2057" s="29">
        <f t="shared" si="954"/>
        <v>15.275952027464339</v>
      </c>
      <c r="AL2057" s="19">
        <f t="shared" si="955"/>
        <v>72.400000000000489</v>
      </c>
      <c r="AM2057" s="18">
        <f t="shared" si="956"/>
        <v>14.025183251194269</v>
      </c>
      <c r="AN2057" s="18">
        <f t="shared" si="957"/>
        <v>16.932006028007699</v>
      </c>
      <c r="AO2057" s="19" t="str">
        <f t="shared" si="958"/>
        <v>N/A</v>
      </c>
      <c r="AP2057" t="str">
        <f t="shared" si="959"/>
        <v>N/A</v>
      </c>
    </row>
    <row r="2058" spans="12:42" x14ac:dyDescent="0.3">
      <c r="L2058" s="25">
        <f t="shared" si="960"/>
        <v>30.235428362192337</v>
      </c>
      <c r="N2058" s="25">
        <f t="shared" si="933"/>
        <v>411.3999999999852</v>
      </c>
      <c r="O2058" s="25">
        <f t="shared" si="936"/>
        <v>261.90537435201355</v>
      </c>
      <c r="P2058" s="25">
        <f t="shared" si="937"/>
        <v>459.48311289826944</v>
      </c>
      <c r="Q2058" s="25">
        <f t="shared" si="938"/>
        <v>229.74155644913472</v>
      </c>
      <c r="R2058" s="25">
        <f t="shared" si="939"/>
        <v>3883.8089044630078</v>
      </c>
      <c r="S2058" s="25">
        <f t="shared" si="940"/>
        <v>2.6738272766819295</v>
      </c>
      <c r="T2058" s="25">
        <f t="shared" si="941"/>
        <v>41.331271958201164</v>
      </c>
      <c r="U2058" s="25">
        <f t="shared" si="961"/>
        <v>96199.866735432239</v>
      </c>
      <c r="V2058" s="25">
        <f t="shared" si="942"/>
        <v>0.58015692393404339</v>
      </c>
      <c r="W2058" s="25">
        <f t="shared" si="943"/>
        <v>2.3206276957361736</v>
      </c>
      <c r="X2058" s="16">
        <f t="shared" si="944"/>
        <v>1212.5473684210092</v>
      </c>
      <c r="Y2058">
        <f t="shared" si="945"/>
        <v>171.54036214868728</v>
      </c>
      <c r="Z2058">
        <f t="shared" si="946"/>
        <v>4.164413794152984</v>
      </c>
      <c r="AA2058">
        <f t="shared" si="947"/>
        <v>4.2065240581091059</v>
      </c>
      <c r="AB2058">
        <f t="shared" si="934"/>
        <v>80.793655137238673</v>
      </c>
      <c r="AC2058">
        <f t="shared" si="948"/>
        <v>159.69669523060145</v>
      </c>
      <c r="AD2058">
        <f t="shared" si="949"/>
        <v>22.592460836791226</v>
      </c>
      <c r="AE2058">
        <f t="shared" si="950"/>
        <v>14.031602258897831</v>
      </c>
      <c r="AF2058">
        <f t="shared" si="951"/>
        <v>16.938425035711258</v>
      </c>
      <c r="AG2058">
        <f t="shared" si="935"/>
        <v>2.3847597910116702</v>
      </c>
      <c r="AH2058" s="18">
        <f t="shared" si="952"/>
        <v>411.3999999999852</v>
      </c>
      <c r="AI2058" s="18">
        <f t="shared" si="953"/>
        <v>72.400000000000489</v>
      </c>
      <c r="AJ2058" s="28"/>
      <c r="AK2058" s="29">
        <f t="shared" si="954"/>
        <v>15.275952027464339</v>
      </c>
      <c r="AL2058" s="19">
        <f t="shared" si="955"/>
        <v>72.400000000000489</v>
      </c>
      <c r="AM2058" s="18">
        <f t="shared" si="956"/>
        <v>14.031602258897831</v>
      </c>
      <c r="AN2058" s="18">
        <f t="shared" si="957"/>
        <v>16.938425035711258</v>
      </c>
      <c r="AO2058" s="19" t="str">
        <f t="shared" si="958"/>
        <v>N/A</v>
      </c>
      <c r="AP2058" t="str">
        <f t="shared" si="959"/>
        <v>N/A</v>
      </c>
    </row>
    <row r="2059" spans="12:42" x14ac:dyDescent="0.3">
      <c r="L2059" s="25">
        <f t="shared" si="960"/>
        <v>30.250141466018221</v>
      </c>
      <c r="N2059" s="25">
        <f t="shared" si="933"/>
        <v>411.59999999998519</v>
      </c>
      <c r="O2059" s="25">
        <f t="shared" si="936"/>
        <v>262.03269830648708</v>
      </c>
      <c r="P2059" s="25">
        <f t="shared" si="937"/>
        <v>459.70648825699493</v>
      </c>
      <c r="Q2059" s="25">
        <f t="shared" si="938"/>
        <v>229.85324412849747</v>
      </c>
      <c r="R2059" s="25">
        <f t="shared" si="939"/>
        <v>3885.696998242523</v>
      </c>
      <c r="S2059" s="25">
        <f t="shared" si="940"/>
        <v>2.6738254168419844</v>
      </c>
      <c r="T2059" s="25">
        <f t="shared" si="941"/>
        <v>41.341331608369032</v>
      </c>
      <c r="U2059" s="25">
        <f t="shared" si="961"/>
        <v>96277.512528515203</v>
      </c>
      <c r="V2059" s="25">
        <f t="shared" si="942"/>
        <v>0.58006106144998604</v>
      </c>
      <c r="W2059" s="25">
        <f t="shared" si="943"/>
        <v>2.3202442457999441</v>
      </c>
      <c r="X2059" s="16">
        <f t="shared" si="944"/>
        <v>1213.1368421052198</v>
      </c>
      <c r="Y2059">
        <f t="shared" si="945"/>
        <v>171.62375561594479</v>
      </c>
      <c r="Z2059">
        <f t="shared" si="946"/>
        <v>4.1654153356427992</v>
      </c>
      <c r="AA2059">
        <f t="shared" si="947"/>
        <v>4.2075083964284294</v>
      </c>
      <c r="AB2059">
        <f t="shared" si="934"/>
        <v>80.832932558306851</v>
      </c>
      <c r="AC2059">
        <f t="shared" si="948"/>
        <v>159.77433095993086</v>
      </c>
      <c r="AD2059">
        <f t="shared" si="949"/>
        <v>22.603444045754177</v>
      </c>
      <c r="AE2059">
        <f t="shared" si="950"/>
        <v>14.038021266601392</v>
      </c>
      <c r="AF2059">
        <f t="shared" si="951"/>
        <v>16.944844043414822</v>
      </c>
      <c r="AG2059">
        <f t="shared" si="935"/>
        <v>2.3853393899486552</v>
      </c>
      <c r="AH2059" s="18">
        <f t="shared" si="952"/>
        <v>411.59999999998519</v>
      </c>
      <c r="AI2059" s="18">
        <f t="shared" si="953"/>
        <v>72.400000000000489</v>
      </c>
      <c r="AJ2059" s="28"/>
      <c r="AK2059" s="29">
        <f t="shared" si="954"/>
        <v>15.275952027464339</v>
      </c>
      <c r="AL2059" s="19">
        <f t="shared" si="955"/>
        <v>72.400000000000489</v>
      </c>
      <c r="AM2059" s="18">
        <f t="shared" si="956"/>
        <v>14.038021266601392</v>
      </c>
      <c r="AN2059" s="18">
        <f t="shared" si="957"/>
        <v>16.944844043414822</v>
      </c>
      <c r="AO2059" s="19" t="str">
        <f t="shared" si="958"/>
        <v>N/A</v>
      </c>
      <c r="AP2059" t="str">
        <f t="shared" si="959"/>
        <v>N/A</v>
      </c>
    </row>
    <row r="2060" spans="12:42" x14ac:dyDescent="0.3">
      <c r="L2060" s="25">
        <f t="shared" si="960"/>
        <v>30.264854569844104</v>
      </c>
      <c r="N2060" s="25">
        <f t="shared" si="933"/>
        <v>411.79999999998518</v>
      </c>
      <c r="O2060" s="25">
        <f t="shared" si="936"/>
        <v>262.1600222609606</v>
      </c>
      <c r="P2060" s="25">
        <f t="shared" si="937"/>
        <v>459.92986361572042</v>
      </c>
      <c r="Q2060" s="25">
        <f t="shared" si="938"/>
        <v>229.96493180786021</v>
      </c>
      <c r="R2060" s="25">
        <f t="shared" si="939"/>
        <v>3887.5850920220387</v>
      </c>
      <c r="S2060" s="25">
        <f t="shared" si="940"/>
        <v>2.6738235588087145</v>
      </c>
      <c r="T2060" s="25">
        <f t="shared" si="941"/>
        <v>41.351388811321058</v>
      </c>
      <c r="U2060" s="25">
        <f t="shared" si="961"/>
        <v>96355.183226575187</v>
      </c>
      <c r="V2060" s="25">
        <f t="shared" si="942"/>
        <v>0.57996526136336524</v>
      </c>
      <c r="W2060" s="25">
        <f t="shared" si="943"/>
        <v>2.3198610454534609</v>
      </c>
      <c r="X2060" s="16">
        <f t="shared" si="944"/>
        <v>1213.7263157894304</v>
      </c>
      <c r="Y2060">
        <f t="shared" si="945"/>
        <v>171.7071490832023</v>
      </c>
      <c r="Z2060">
        <f t="shared" si="946"/>
        <v>4.1664166379194842</v>
      </c>
      <c r="AA2060">
        <f t="shared" si="947"/>
        <v>4.2084925109216922</v>
      </c>
      <c r="AB2060">
        <f t="shared" si="934"/>
        <v>80.872209979375029</v>
      </c>
      <c r="AC2060">
        <f t="shared" si="948"/>
        <v>159.85196668926028</v>
      </c>
      <c r="AD2060">
        <f t="shared" si="949"/>
        <v>22.614427254717128</v>
      </c>
      <c r="AE2060">
        <f t="shared" si="950"/>
        <v>14.044440274304955</v>
      </c>
      <c r="AF2060">
        <f t="shared" si="951"/>
        <v>16.951263051118381</v>
      </c>
      <c r="AG2060">
        <f t="shared" si="935"/>
        <v>2.3859188480866691</v>
      </c>
      <c r="AH2060" s="18">
        <f t="shared" si="952"/>
        <v>411.79999999998518</v>
      </c>
      <c r="AI2060" s="18">
        <f t="shared" si="953"/>
        <v>72.400000000000489</v>
      </c>
      <c r="AJ2060" s="28"/>
      <c r="AK2060" s="29">
        <f t="shared" si="954"/>
        <v>15.275952027464339</v>
      </c>
      <c r="AL2060" s="19">
        <f t="shared" si="955"/>
        <v>72.400000000000489</v>
      </c>
      <c r="AM2060" s="18">
        <f t="shared" si="956"/>
        <v>14.044440274304955</v>
      </c>
      <c r="AN2060" s="18">
        <f t="shared" si="957"/>
        <v>16.951263051118381</v>
      </c>
      <c r="AO2060" s="19" t="str">
        <f t="shared" si="958"/>
        <v>N/A</v>
      </c>
      <c r="AP2060" t="str">
        <f t="shared" si="959"/>
        <v>N/A</v>
      </c>
    </row>
    <row r="2061" spans="12:42" x14ac:dyDescent="0.3">
      <c r="L2061" s="25">
        <f t="shared" si="960"/>
        <v>30.279567673669987</v>
      </c>
      <c r="N2061" s="25">
        <f t="shared" si="933"/>
        <v>411.99999999998516</v>
      </c>
      <c r="O2061" s="25">
        <f t="shared" si="936"/>
        <v>262.28734621543407</v>
      </c>
      <c r="P2061" s="25">
        <f t="shared" si="937"/>
        <v>460.1532389744458</v>
      </c>
      <c r="Q2061" s="25">
        <f t="shared" si="938"/>
        <v>230.0766194872229</v>
      </c>
      <c r="R2061" s="25">
        <f t="shared" si="939"/>
        <v>3889.4731858015534</v>
      </c>
      <c r="S2061" s="25">
        <f t="shared" si="940"/>
        <v>2.6738217025794904</v>
      </c>
      <c r="T2061" s="25">
        <f t="shared" si="941"/>
        <v>41.361443568842361</v>
      </c>
      <c r="U2061" s="25">
        <f t="shared" si="961"/>
        <v>96432.878825499152</v>
      </c>
      <c r="V2061" s="25">
        <f t="shared" si="942"/>
        <v>0.57986952360329214</v>
      </c>
      <c r="W2061" s="25">
        <f t="shared" si="943"/>
        <v>2.3194780944131685</v>
      </c>
      <c r="X2061" s="16">
        <f t="shared" si="944"/>
        <v>1214.3157894736405</v>
      </c>
      <c r="Y2061">
        <f t="shared" si="945"/>
        <v>171.79054255045975</v>
      </c>
      <c r="Z2061">
        <f t="shared" si="946"/>
        <v>4.1674177011536884</v>
      </c>
      <c r="AA2061">
        <f t="shared" si="947"/>
        <v>4.2094764017383151</v>
      </c>
      <c r="AB2061">
        <f t="shared" si="934"/>
        <v>80.911487400443193</v>
      </c>
      <c r="AC2061">
        <f t="shared" si="948"/>
        <v>159.92960241858958</v>
      </c>
      <c r="AD2061">
        <f t="shared" si="949"/>
        <v>22.625410463680065</v>
      </c>
      <c r="AE2061">
        <f t="shared" si="950"/>
        <v>14.050859282008508</v>
      </c>
      <c r="AF2061">
        <f t="shared" si="951"/>
        <v>16.957682058821938</v>
      </c>
      <c r="AG2061">
        <f t="shared" si="935"/>
        <v>2.3864981655282738</v>
      </c>
      <c r="AH2061" s="18">
        <f t="shared" si="952"/>
        <v>411.99999999998516</v>
      </c>
      <c r="AI2061" s="18">
        <f t="shared" si="953"/>
        <v>72.400000000000489</v>
      </c>
      <c r="AJ2061" s="28"/>
      <c r="AK2061" s="29">
        <f t="shared" si="954"/>
        <v>15.275952027464339</v>
      </c>
      <c r="AL2061" s="19">
        <f t="shared" si="955"/>
        <v>72.400000000000489</v>
      </c>
      <c r="AM2061" s="18">
        <f t="shared" si="956"/>
        <v>14.050859282008508</v>
      </c>
      <c r="AN2061" s="18">
        <f t="shared" si="957"/>
        <v>16.957682058821938</v>
      </c>
      <c r="AO2061" s="19" t="str">
        <f t="shared" si="958"/>
        <v>N/A</v>
      </c>
      <c r="AP2061" t="str">
        <f t="shared" si="959"/>
        <v>N/A</v>
      </c>
    </row>
    <row r="2062" spans="12:42" x14ac:dyDescent="0.3">
      <c r="L2062" s="25">
        <f t="shared" si="960"/>
        <v>30.294280777495871</v>
      </c>
      <c r="N2062" s="25">
        <f t="shared" si="933"/>
        <v>412.19999999998515</v>
      </c>
      <c r="O2062" s="25">
        <f t="shared" si="936"/>
        <v>262.41467016990754</v>
      </c>
      <c r="P2062" s="25">
        <f t="shared" si="937"/>
        <v>460.37661433317118</v>
      </c>
      <c r="Q2062" s="25">
        <f t="shared" si="938"/>
        <v>230.18830716658559</v>
      </c>
      <c r="R2062" s="25">
        <f t="shared" si="939"/>
        <v>3891.3612795810682</v>
      </c>
      <c r="S2062" s="25">
        <f t="shared" si="940"/>
        <v>2.6738198481516835</v>
      </c>
      <c r="T2062" s="25">
        <f t="shared" si="941"/>
        <v>41.371495882715905</v>
      </c>
      <c r="U2062" s="25">
        <f t="shared" si="961"/>
        <v>96510.599321176691</v>
      </c>
      <c r="V2062" s="25">
        <f t="shared" si="942"/>
        <v>0.57977384809899213</v>
      </c>
      <c r="W2062" s="25">
        <f t="shared" si="943"/>
        <v>2.3190953923959685</v>
      </c>
      <c r="X2062" s="16">
        <f t="shared" si="944"/>
        <v>1214.9052631578511</v>
      </c>
      <c r="Y2062">
        <f t="shared" si="945"/>
        <v>171.87393601771726</v>
      </c>
      <c r="Z2062">
        <f t="shared" si="946"/>
        <v>4.1684185255158637</v>
      </c>
      <c r="AA2062">
        <f t="shared" si="947"/>
        <v>4.2104600690275555</v>
      </c>
      <c r="AB2062">
        <f t="shared" si="934"/>
        <v>80.95076482151137</v>
      </c>
      <c r="AC2062">
        <f t="shared" si="948"/>
        <v>160.007238147919</v>
      </c>
      <c r="AD2062">
        <f t="shared" si="949"/>
        <v>22.636393672643017</v>
      </c>
      <c r="AE2062">
        <f t="shared" si="950"/>
        <v>14.057278289712071</v>
      </c>
      <c r="AF2062">
        <f t="shared" si="951"/>
        <v>16.964101066525497</v>
      </c>
      <c r="AG2062">
        <f t="shared" si="935"/>
        <v>2.3870773423759046</v>
      </c>
      <c r="AH2062" s="18">
        <f t="shared" si="952"/>
        <v>412.19999999998515</v>
      </c>
      <c r="AI2062" s="18">
        <f t="shared" si="953"/>
        <v>72.400000000000489</v>
      </c>
      <c r="AJ2062" s="28"/>
      <c r="AK2062" s="29">
        <f t="shared" si="954"/>
        <v>15.275952027464339</v>
      </c>
      <c r="AL2062" s="19">
        <f t="shared" si="955"/>
        <v>72.400000000000489</v>
      </c>
      <c r="AM2062" s="18">
        <f t="shared" si="956"/>
        <v>14.057278289712071</v>
      </c>
      <c r="AN2062" s="18">
        <f t="shared" si="957"/>
        <v>16.964101066525497</v>
      </c>
      <c r="AO2062" s="19" t="str">
        <f t="shared" si="958"/>
        <v>N/A</v>
      </c>
      <c r="AP2062" t="str">
        <f t="shared" si="959"/>
        <v>N/A</v>
      </c>
    </row>
    <row r="2063" spans="12:42" x14ac:dyDescent="0.3">
      <c r="L2063" s="25">
        <f t="shared" si="960"/>
        <v>30.308993881321754</v>
      </c>
      <c r="N2063" s="25">
        <f t="shared" si="933"/>
        <v>412.39999999998514</v>
      </c>
      <c r="O2063" s="25">
        <f t="shared" si="936"/>
        <v>262.54199412438112</v>
      </c>
      <c r="P2063" s="25">
        <f t="shared" si="937"/>
        <v>460.59998969189672</v>
      </c>
      <c r="Q2063" s="25">
        <f t="shared" si="938"/>
        <v>230.29999484594836</v>
      </c>
      <c r="R2063" s="25">
        <f t="shared" si="939"/>
        <v>3893.2493733605852</v>
      </c>
      <c r="S2063" s="25">
        <f t="shared" si="940"/>
        <v>2.6738179955226742</v>
      </c>
      <c r="T2063" s="25">
        <f t="shared" si="941"/>
        <v>41.381545754722495</v>
      </c>
      <c r="U2063" s="25">
        <f t="shared" si="961"/>
        <v>96588.344709499768</v>
      </c>
      <c r="V2063" s="25">
        <f t="shared" si="942"/>
        <v>0.57967823477980307</v>
      </c>
      <c r="W2063" s="25">
        <f t="shared" si="943"/>
        <v>2.3187129391192123</v>
      </c>
      <c r="X2063" s="16">
        <f t="shared" si="944"/>
        <v>1215.4947368420619</v>
      </c>
      <c r="Y2063">
        <f t="shared" si="945"/>
        <v>171.95732948497482</v>
      </c>
      <c r="Z2063">
        <f t="shared" si="946"/>
        <v>4.1694191111762562</v>
      </c>
      <c r="AA2063">
        <f t="shared" si="947"/>
        <v>4.2114435129385068</v>
      </c>
      <c r="AB2063">
        <f t="shared" si="934"/>
        <v>80.990042242579548</v>
      </c>
      <c r="AC2063">
        <f t="shared" si="948"/>
        <v>160.08487387724841</v>
      </c>
      <c r="AD2063">
        <f t="shared" si="949"/>
        <v>22.647376881605968</v>
      </c>
      <c r="AE2063">
        <f t="shared" si="950"/>
        <v>14.063697297415633</v>
      </c>
      <c r="AF2063">
        <f t="shared" si="951"/>
        <v>16.970520074229061</v>
      </c>
      <c r="AG2063">
        <f t="shared" si="935"/>
        <v>2.3876563787318745</v>
      </c>
      <c r="AH2063" s="18">
        <f t="shared" si="952"/>
        <v>412.39999999998514</v>
      </c>
      <c r="AI2063" s="18">
        <f t="shared" si="953"/>
        <v>72.400000000000489</v>
      </c>
      <c r="AJ2063" s="28"/>
      <c r="AK2063" s="29">
        <f t="shared" si="954"/>
        <v>15.275952027464339</v>
      </c>
      <c r="AL2063" s="19">
        <f t="shared" si="955"/>
        <v>72.400000000000489</v>
      </c>
      <c r="AM2063" s="18">
        <f t="shared" si="956"/>
        <v>14.063697297415633</v>
      </c>
      <c r="AN2063" s="18">
        <f t="shared" si="957"/>
        <v>16.970520074229061</v>
      </c>
      <c r="AO2063" s="19" t="str">
        <f t="shared" si="958"/>
        <v>N/A</v>
      </c>
      <c r="AP2063" t="str">
        <f t="shared" si="959"/>
        <v>N/A</v>
      </c>
    </row>
    <row r="2064" spans="12:42" x14ac:dyDescent="0.3">
      <c r="L2064" s="25">
        <f t="shared" si="960"/>
        <v>30.323706985147638</v>
      </c>
      <c r="N2064" s="25">
        <f t="shared" si="933"/>
        <v>412.59999999998513</v>
      </c>
      <c r="O2064" s="25">
        <f t="shared" si="936"/>
        <v>262.66931807885459</v>
      </c>
      <c r="P2064" s="25">
        <f t="shared" si="937"/>
        <v>460.8233650506221</v>
      </c>
      <c r="Q2064" s="25">
        <f t="shared" si="938"/>
        <v>230.41168252531105</v>
      </c>
      <c r="R2064" s="25">
        <f t="shared" si="939"/>
        <v>3895.137467140099</v>
      </c>
      <c r="S2064" s="25">
        <f t="shared" si="940"/>
        <v>2.6738161446898476</v>
      </c>
      <c r="T2064" s="25">
        <f t="shared" si="941"/>
        <v>41.391593186640712</v>
      </c>
      <c r="U2064" s="25">
        <f t="shared" si="961"/>
        <v>96666.11498636326</v>
      </c>
      <c r="V2064" s="25">
        <f t="shared" si="942"/>
        <v>0.57958268357518006</v>
      </c>
      <c r="W2064" s="25">
        <f t="shared" si="943"/>
        <v>2.3183307343007202</v>
      </c>
      <c r="X2064" s="16">
        <f t="shared" si="944"/>
        <v>1216.0842105262718</v>
      </c>
      <c r="Y2064">
        <f t="shared" si="945"/>
        <v>172.04072295223224</v>
      </c>
      <c r="Z2064">
        <f t="shared" si="946"/>
        <v>4.1704194583049112</v>
      </c>
      <c r="AA2064">
        <f t="shared" si="947"/>
        <v>4.2124267336201013</v>
      </c>
      <c r="AB2064">
        <f t="shared" si="934"/>
        <v>81.029319663647726</v>
      </c>
      <c r="AC2064">
        <f t="shared" si="948"/>
        <v>160.16250960657794</v>
      </c>
      <c r="AD2064">
        <f t="shared" si="949"/>
        <v>22.658360090568937</v>
      </c>
      <c r="AE2064">
        <f t="shared" si="950"/>
        <v>14.070116305119205</v>
      </c>
      <c r="AF2064">
        <f t="shared" si="951"/>
        <v>16.976939081932635</v>
      </c>
      <c r="AG2064">
        <f t="shared" si="935"/>
        <v>2.3882352746983719</v>
      </c>
      <c r="AH2064" s="18">
        <f t="shared" si="952"/>
        <v>412.59999999998513</v>
      </c>
      <c r="AI2064" s="18">
        <f t="shared" si="953"/>
        <v>72.400000000000489</v>
      </c>
      <c r="AJ2064" s="28"/>
      <c r="AK2064" s="29">
        <f t="shared" si="954"/>
        <v>15.275952027464339</v>
      </c>
      <c r="AL2064" s="19">
        <f t="shared" si="955"/>
        <v>72.400000000000489</v>
      </c>
      <c r="AM2064" s="18">
        <f t="shared" si="956"/>
        <v>14.070116305119205</v>
      </c>
      <c r="AN2064" s="18">
        <f t="shared" si="957"/>
        <v>16.976939081932635</v>
      </c>
      <c r="AO2064" s="19" t="str">
        <f t="shared" si="958"/>
        <v>N/A</v>
      </c>
      <c r="AP2064" t="str">
        <f t="shared" si="959"/>
        <v>N/A</v>
      </c>
    </row>
    <row r="2065" spans="12:42" x14ac:dyDescent="0.3">
      <c r="L2065" s="25">
        <f t="shared" si="960"/>
        <v>30.338420088973521</v>
      </c>
      <c r="N2065" s="25">
        <f t="shared" ref="N2065:N2128" si="962">N2064+0.2</f>
        <v>412.79999999998512</v>
      </c>
      <c r="O2065" s="25">
        <f t="shared" si="936"/>
        <v>262.79664203332811</v>
      </c>
      <c r="P2065" s="25">
        <f t="shared" si="937"/>
        <v>461.04674040934759</v>
      </c>
      <c r="Q2065" s="25">
        <f t="shared" si="938"/>
        <v>230.5233702046738</v>
      </c>
      <c r="R2065" s="25">
        <f t="shared" si="939"/>
        <v>3897.0255609196147</v>
      </c>
      <c r="S2065" s="25">
        <f t="shared" si="940"/>
        <v>2.6738142956505904</v>
      </c>
      <c r="T2065" s="25">
        <f t="shared" si="941"/>
        <v>41.401638180247076</v>
      </c>
      <c r="U2065" s="25">
        <f t="shared" si="961"/>
        <v>96743.910147664777</v>
      </c>
      <c r="V2065" s="25">
        <f t="shared" si="942"/>
        <v>0.57948719441469132</v>
      </c>
      <c r="W2065" s="25">
        <f t="shared" si="943"/>
        <v>2.3179487776587653</v>
      </c>
      <c r="X2065" s="16">
        <f t="shared" si="944"/>
        <v>1216.6736842104826</v>
      </c>
      <c r="Y2065">
        <f t="shared" si="945"/>
        <v>172.12411641948978</v>
      </c>
      <c r="Z2065">
        <f t="shared" si="946"/>
        <v>4.1714195670716769</v>
      </c>
      <c r="AA2065">
        <f t="shared" si="947"/>
        <v>4.2134097312211116</v>
      </c>
      <c r="AB2065">
        <f t="shared" si="934"/>
        <v>81.068597084715904</v>
      </c>
      <c r="AC2065">
        <f t="shared" si="948"/>
        <v>160.24014533590736</v>
      </c>
      <c r="AD2065">
        <f t="shared" si="949"/>
        <v>22.669343299531889</v>
      </c>
      <c r="AE2065">
        <f t="shared" si="950"/>
        <v>14.076535312822767</v>
      </c>
      <c r="AF2065">
        <f t="shared" si="951"/>
        <v>16.983358089636194</v>
      </c>
      <c r="AG2065">
        <f t="shared" si="935"/>
        <v>2.3888140303774601</v>
      </c>
      <c r="AH2065" s="18">
        <f t="shared" si="952"/>
        <v>412.79999999998512</v>
      </c>
      <c r="AI2065" s="18">
        <f t="shared" si="953"/>
        <v>72.400000000000489</v>
      </c>
      <c r="AJ2065" s="28"/>
      <c r="AK2065" s="29">
        <f t="shared" si="954"/>
        <v>15.275952027464339</v>
      </c>
      <c r="AL2065" s="19">
        <f t="shared" si="955"/>
        <v>72.400000000000489</v>
      </c>
      <c r="AM2065" s="18">
        <f t="shared" si="956"/>
        <v>14.076535312822767</v>
      </c>
      <c r="AN2065" s="18">
        <f t="shared" si="957"/>
        <v>16.983358089636194</v>
      </c>
      <c r="AO2065" s="19" t="str">
        <f t="shared" si="958"/>
        <v>N/A</v>
      </c>
      <c r="AP2065" t="str">
        <f t="shared" si="959"/>
        <v>N/A</v>
      </c>
    </row>
    <row r="2066" spans="12:42" x14ac:dyDescent="0.3">
      <c r="L2066" s="25">
        <f t="shared" si="960"/>
        <v>30.353133192799405</v>
      </c>
      <c r="N2066" s="25">
        <f t="shared" si="962"/>
        <v>412.99999999998511</v>
      </c>
      <c r="O2066" s="25">
        <f t="shared" si="936"/>
        <v>262.92396598780164</v>
      </c>
      <c r="P2066" s="25">
        <f t="shared" si="937"/>
        <v>461.27011576807308</v>
      </c>
      <c r="Q2066" s="25">
        <f t="shared" si="938"/>
        <v>230.63505788403654</v>
      </c>
      <c r="R2066" s="25">
        <f t="shared" si="939"/>
        <v>3898.9136546991299</v>
      </c>
      <c r="S2066" s="25">
        <f t="shared" si="940"/>
        <v>2.6738124484022983</v>
      </c>
      <c r="T2066" s="25">
        <f t="shared" si="941"/>
        <v>41.411680737315869</v>
      </c>
      <c r="U2066" s="25">
        <f t="shared" si="961"/>
        <v>96821.730189304464</v>
      </c>
      <c r="V2066" s="25">
        <f t="shared" si="942"/>
        <v>0.57939176722801888</v>
      </c>
      <c r="W2066" s="25">
        <f t="shared" si="943"/>
        <v>2.3175670689120755</v>
      </c>
      <c r="X2066" s="16">
        <f t="shared" si="944"/>
        <v>1217.263157894693</v>
      </c>
      <c r="Y2066">
        <f t="shared" si="945"/>
        <v>172.20750988674726</v>
      </c>
      <c r="Z2066">
        <f t="shared" si="946"/>
        <v>4.1724194376461963</v>
      </c>
      <c r="AA2066">
        <f t="shared" si="947"/>
        <v>4.2143925058901459</v>
      </c>
      <c r="AB2066">
        <f t="shared" si="934"/>
        <v>81.107874505784082</v>
      </c>
      <c r="AC2066">
        <f t="shared" si="948"/>
        <v>160.31778106523677</v>
      </c>
      <c r="AD2066">
        <f t="shared" si="949"/>
        <v>22.68032650849484</v>
      </c>
      <c r="AE2066">
        <f t="shared" si="950"/>
        <v>14.08295432052633</v>
      </c>
      <c r="AF2066">
        <f t="shared" si="951"/>
        <v>16.989777097339758</v>
      </c>
      <c r="AG2066">
        <f t="shared" si="935"/>
        <v>2.3893926458710801</v>
      </c>
      <c r="AH2066" s="18">
        <f t="shared" si="952"/>
        <v>412.99999999998511</v>
      </c>
      <c r="AI2066" s="18">
        <f t="shared" si="953"/>
        <v>72.400000000000489</v>
      </c>
      <c r="AJ2066" s="28"/>
      <c r="AK2066" s="29">
        <f t="shared" si="954"/>
        <v>15.275952027464339</v>
      </c>
      <c r="AL2066" s="19">
        <f t="shared" si="955"/>
        <v>72.400000000000489</v>
      </c>
      <c r="AM2066" s="18">
        <f t="shared" si="956"/>
        <v>14.08295432052633</v>
      </c>
      <c r="AN2066" s="18">
        <f t="shared" si="957"/>
        <v>16.989777097339758</v>
      </c>
      <c r="AO2066" s="19" t="str">
        <f t="shared" si="958"/>
        <v>N/A</v>
      </c>
      <c r="AP2066" t="str">
        <f t="shared" si="959"/>
        <v>N/A</v>
      </c>
    </row>
    <row r="2067" spans="12:42" x14ac:dyDescent="0.3">
      <c r="L2067" s="25">
        <f t="shared" si="960"/>
        <v>30.367846296625288</v>
      </c>
      <c r="N2067" s="25">
        <f t="shared" si="962"/>
        <v>413.1999999999851</v>
      </c>
      <c r="O2067" s="25">
        <f t="shared" si="936"/>
        <v>263.05128994227516</v>
      </c>
      <c r="P2067" s="25">
        <f t="shared" si="937"/>
        <v>461.49349112679857</v>
      </c>
      <c r="Q2067" s="25">
        <f t="shared" si="938"/>
        <v>230.74674556339929</v>
      </c>
      <c r="R2067" s="25">
        <f t="shared" si="939"/>
        <v>3900.8017484786455</v>
      </c>
      <c r="S2067" s="25">
        <f t="shared" si="940"/>
        <v>2.6738106029423707</v>
      </c>
      <c r="T2067" s="25">
        <f t="shared" si="941"/>
        <v>41.421720859619256</v>
      </c>
      <c r="U2067" s="25">
        <f t="shared" si="961"/>
        <v>96899.575107184894</v>
      </c>
      <c r="V2067" s="25">
        <f t="shared" si="942"/>
        <v>0.57929640194495702</v>
      </c>
      <c r="W2067" s="25">
        <f t="shared" si="943"/>
        <v>2.3171856077798281</v>
      </c>
      <c r="X2067" s="16">
        <f t="shared" si="944"/>
        <v>1217.8526315789038</v>
      </c>
      <c r="Y2067">
        <f t="shared" si="945"/>
        <v>172.29090335400483</v>
      </c>
      <c r="Z2067">
        <f t="shared" si="946"/>
        <v>4.173419070197915</v>
      </c>
      <c r="AA2067">
        <f t="shared" si="947"/>
        <v>4.215375057775657</v>
      </c>
      <c r="AB2067">
        <f t="shared" si="934"/>
        <v>81.147151926852246</v>
      </c>
      <c r="AC2067">
        <f t="shared" si="948"/>
        <v>160.39541679456607</v>
      </c>
      <c r="AD2067">
        <f t="shared" si="949"/>
        <v>22.691309717457777</v>
      </c>
      <c r="AE2067">
        <f t="shared" si="950"/>
        <v>14.089373328229883</v>
      </c>
      <c r="AF2067">
        <f t="shared" si="951"/>
        <v>16.99619610504331</v>
      </c>
      <c r="AG2067">
        <f t="shared" si="935"/>
        <v>2.3899711212810493</v>
      </c>
      <c r="AH2067" s="18">
        <f t="shared" si="952"/>
        <v>413.1999999999851</v>
      </c>
      <c r="AI2067" s="18">
        <f t="shared" si="953"/>
        <v>72.400000000000489</v>
      </c>
      <c r="AJ2067" s="28"/>
      <c r="AK2067" s="29">
        <f t="shared" si="954"/>
        <v>15.275952027464339</v>
      </c>
      <c r="AL2067" s="19">
        <f t="shared" si="955"/>
        <v>72.400000000000489</v>
      </c>
      <c r="AM2067" s="18">
        <f t="shared" si="956"/>
        <v>14.089373328229883</v>
      </c>
      <c r="AN2067" s="18">
        <f t="shared" si="957"/>
        <v>16.99619610504331</v>
      </c>
      <c r="AO2067" s="19" t="str">
        <f t="shared" si="958"/>
        <v>N/A</v>
      </c>
      <c r="AP2067" t="str">
        <f t="shared" si="959"/>
        <v>N/A</v>
      </c>
    </row>
    <row r="2068" spans="12:42" x14ac:dyDescent="0.3">
      <c r="L2068" s="25">
        <f t="shared" si="960"/>
        <v>30.382559400451171</v>
      </c>
      <c r="N2068" s="25">
        <f t="shared" si="962"/>
        <v>413.39999999998508</v>
      </c>
      <c r="O2068" s="25">
        <f t="shared" si="936"/>
        <v>263.17861389674863</v>
      </c>
      <c r="P2068" s="25">
        <f t="shared" si="937"/>
        <v>461.71686648552395</v>
      </c>
      <c r="Q2068" s="25">
        <f t="shared" si="938"/>
        <v>230.85843324276198</v>
      </c>
      <c r="R2068" s="25">
        <f t="shared" si="939"/>
        <v>3902.6898422581603</v>
      </c>
      <c r="S2068" s="25">
        <f t="shared" si="940"/>
        <v>2.6738087592682107</v>
      </c>
      <c r="T2068" s="25">
        <f t="shared" si="941"/>
        <v>41.43175854892727</v>
      </c>
      <c r="U2068" s="25">
        <f t="shared" si="961"/>
        <v>96977.444897211928</v>
      </c>
      <c r="V2068" s="25">
        <f t="shared" si="942"/>
        <v>0.5792010984954179</v>
      </c>
      <c r="W2068" s="25">
        <f t="shared" si="943"/>
        <v>2.3168043939816716</v>
      </c>
      <c r="X2068" s="16">
        <f t="shared" si="944"/>
        <v>1218.4421052631142</v>
      </c>
      <c r="Y2068">
        <f t="shared" si="945"/>
        <v>172.37429682126231</v>
      </c>
      <c r="Z2068">
        <f t="shared" si="946"/>
        <v>4.1744184648960729</v>
      </c>
      <c r="AA2068">
        <f t="shared" si="947"/>
        <v>4.2163573870259237</v>
      </c>
      <c r="AB2068">
        <f t="shared" si="934"/>
        <v>81.186429347920424</v>
      </c>
      <c r="AC2068">
        <f t="shared" si="948"/>
        <v>160.47305252389549</v>
      </c>
      <c r="AD2068">
        <f t="shared" si="949"/>
        <v>22.702292926420728</v>
      </c>
      <c r="AE2068">
        <f t="shared" si="950"/>
        <v>14.095792335933444</v>
      </c>
      <c r="AF2068">
        <f t="shared" si="951"/>
        <v>17.002615112746874</v>
      </c>
      <c r="AG2068">
        <f t="shared" si="935"/>
        <v>2.3905494567090626</v>
      </c>
      <c r="AH2068" s="18">
        <f t="shared" si="952"/>
        <v>413.39999999998508</v>
      </c>
      <c r="AI2068" s="18">
        <f t="shared" si="953"/>
        <v>72.400000000000489</v>
      </c>
      <c r="AJ2068" s="28"/>
      <c r="AK2068" s="29">
        <f t="shared" si="954"/>
        <v>15.275952027464339</v>
      </c>
      <c r="AL2068" s="19">
        <f t="shared" si="955"/>
        <v>72.400000000000489</v>
      </c>
      <c r="AM2068" s="18">
        <f t="shared" si="956"/>
        <v>14.095792335933444</v>
      </c>
      <c r="AN2068" s="18">
        <f t="shared" si="957"/>
        <v>17.002615112746874</v>
      </c>
      <c r="AO2068" s="19" t="str">
        <f t="shared" si="958"/>
        <v>N/A</v>
      </c>
      <c r="AP2068" t="str">
        <f t="shared" si="959"/>
        <v>N/A</v>
      </c>
    </row>
    <row r="2069" spans="12:42" x14ac:dyDescent="0.3">
      <c r="L2069" s="25">
        <f t="shared" si="960"/>
        <v>30.397272504277055</v>
      </c>
      <c r="N2069" s="25">
        <f t="shared" si="962"/>
        <v>413.59999999998507</v>
      </c>
      <c r="O2069" s="25">
        <f t="shared" si="936"/>
        <v>263.30593785122215</v>
      </c>
      <c r="P2069" s="25">
        <f t="shared" si="937"/>
        <v>461.94024184424944</v>
      </c>
      <c r="Q2069" s="25">
        <f t="shared" si="938"/>
        <v>230.97012092212472</v>
      </c>
      <c r="R2069" s="25">
        <f t="shared" si="939"/>
        <v>3904.5779360376755</v>
      </c>
      <c r="S2069" s="25">
        <f t="shared" si="940"/>
        <v>2.6738069173772283</v>
      </c>
      <c r="T2069" s="25">
        <f t="shared" si="941"/>
        <v>41.441793807007777</v>
      </c>
      <c r="U2069" s="25">
        <f t="shared" si="961"/>
        <v>97055.339555293525</v>
      </c>
      <c r="V2069" s="25">
        <f t="shared" si="942"/>
        <v>0.57910585680942206</v>
      </c>
      <c r="W2069" s="25">
        <f t="shared" si="943"/>
        <v>2.3164234272376882</v>
      </c>
      <c r="X2069" s="16">
        <f t="shared" si="944"/>
        <v>1219.0315789473245</v>
      </c>
      <c r="Y2069">
        <f t="shared" si="945"/>
        <v>172.45769028851979</v>
      </c>
      <c r="Z2069">
        <f t="shared" si="946"/>
        <v>4.1754176219097161</v>
      </c>
      <c r="AA2069">
        <f t="shared" si="947"/>
        <v>4.2173394937890762</v>
      </c>
      <c r="AB2069">
        <f t="shared" si="934"/>
        <v>81.225706768988601</v>
      </c>
      <c r="AC2069">
        <f t="shared" si="948"/>
        <v>160.55068825322491</v>
      </c>
      <c r="AD2069">
        <f t="shared" si="949"/>
        <v>22.71327613538368</v>
      </c>
      <c r="AE2069">
        <f t="shared" si="950"/>
        <v>14.102211343637007</v>
      </c>
      <c r="AF2069">
        <f t="shared" si="951"/>
        <v>17.009034120450433</v>
      </c>
      <c r="AG2069">
        <f t="shared" si="935"/>
        <v>2.3911276522566904</v>
      </c>
      <c r="AH2069" s="18">
        <f t="shared" si="952"/>
        <v>413.59999999998507</v>
      </c>
      <c r="AI2069" s="18">
        <f t="shared" si="953"/>
        <v>72.400000000000489</v>
      </c>
      <c r="AJ2069" s="28"/>
      <c r="AK2069" s="29">
        <f t="shared" si="954"/>
        <v>15.275952027464339</v>
      </c>
      <c r="AL2069" s="19">
        <f t="shared" si="955"/>
        <v>72.400000000000489</v>
      </c>
      <c r="AM2069" s="18">
        <f t="shared" si="956"/>
        <v>14.102211343637007</v>
      </c>
      <c r="AN2069" s="18">
        <f t="shared" si="957"/>
        <v>17.009034120450433</v>
      </c>
      <c r="AO2069" s="19" t="str">
        <f t="shared" si="958"/>
        <v>N/A</v>
      </c>
      <c r="AP2069" t="str">
        <f t="shared" si="959"/>
        <v>N/A</v>
      </c>
    </row>
    <row r="2070" spans="12:42" x14ac:dyDescent="0.3">
      <c r="L2070" s="25">
        <f t="shared" si="960"/>
        <v>30.411985608102938</v>
      </c>
      <c r="N2070" s="25">
        <f t="shared" si="962"/>
        <v>413.79999999998506</v>
      </c>
      <c r="O2070" s="25">
        <f t="shared" si="936"/>
        <v>263.43326180569562</v>
      </c>
      <c r="P2070" s="25">
        <f t="shared" si="937"/>
        <v>462.16361720297482</v>
      </c>
      <c r="Q2070" s="25">
        <f t="shared" si="938"/>
        <v>231.08180860148741</v>
      </c>
      <c r="R2070" s="25">
        <f t="shared" si="939"/>
        <v>3906.4660298171902</v>
      </c>
      <c r="S2070" s="25">
        <f t="shared" si="940"/>
        <v>2.6738050772668371</v>
      </c>
      <c r="T2070" s="25">
        <f t="shared" si="941"/>
        <v>41.451826635626503</v>
      </c>
      <c r="U2070" s="25">
        <f t="shared" si="961"/>
        <v>97133.259077340423</v>
      </c>
      <c r="V2070" s="25">
        <f t="shared" si="942"/>
        <v>0.57901067681710516</v>
      </c>
      <c r="W2070" s="25">
        <f t="shared" si="943"/>
        <v>2.3160427072684207</v>
      </c>
      <c r="X2070" s="16">
        <f t="shared" si="944"/>
        <v>1219.6210526315349</v>
      </c>
      <c r="Y2070">
        <f t="shared" si="945"/>
        <v>172.54108375577727</v>
      </c>
      <c r="Z2070">
        <f t="shared" si="946"/>
        <v>4.176416541407689</v>
      </c>
      <c r="AA2070">
        <f t="shared" si="947"/>
        <v>4.2183213782130808</v>
      </c>
      <c r="AB2070">
        <f t="shared" si="934"/>
        <v>81.264984190056779</v>
      </c>
      <c r="AC2070">
        <f t="shared" si="948"/>
        <v>160.62832398255432</v>
      </c>
      <c r="AD2070">
        <f t="shared" si="949"/>
        <v>22.724259344346631</v>
      </c>
      <c r="AE2070">
        <f t="shared" si="950"/>
        <v>14.108630351340569</v>
      </c>
      <c r="AF2070">
        <f t="shared" si="951"/>
        <v>17.015453128153997</v>
      </c>
      <c r="AG2070">
        <f t="shared" si="935"/>
        <v>2.391705708025381</v>
      </c>
      <c r="AH2070" s="18">
        <f t="shared" si="952"/>
        <v>413.79999999998506</v>
      </c>
      <c r="AI2070" s="18">
        <f t="shared" si="953"/>
        <v>72.400000000000489</v>
      </c>
      <c r="AJ2070" s="28"/>
      <c r="AK2070" s="29">
        <f t="shared" si="954"/>
        <v>15.275952027464339</v>
      </c>
      <c r="AL2070" s="19">
        <f t="shared" si="955"/>
        <v>72.400000000000489</v>
      </c>
      <c r="AM2070" s="18">
        <f t="shared" si="956"/>
        <v>14.108630351340569</v>
      </c>
      <c r="AN2070" s="18">
        <f t="shared" si="957"/>
        <v>17.015453128153997</v>
      </c>
      <c r="AO2070" s="19" t="str">
        <f t="shared" si="958"/>
        <v>N/A</v>
      </c>
      <c r="AP2070" t="str">
        <f t="shared" si="959"/>
        <v>N/A</v>
      </c>
    </row>
    <row r="2071" spans="12:42" x14ac:dyDescent="0.3">
      <c r="L2071" s="25">
        <f t="shared" si="960"/>
        <v>30.426698711928822</v>
      </c>
      <c r="N2071" s="25">
        <f t="shared" si="962"/>
        <v>413.99999999998505</v>
      </c>
      <c r="O2071" s="25">
        <f t="shared" si="936"/>
        <v>263.5605857601692</v>
      </c>
      <c r="P2071" s="25">
        <f t="shared" si="937"/>
        <v>462.38699256170042</v>
      </c>
      <c r="Q2071" s="25">
        <f t="shared" si="938"/>
        <v>231.19349628085021</v>
      </c>
      <c r="R2071" s="25">
        <f t="shared" si="939"/>
        <v>3908.3541235967064</v>
      </c>
      <c r="S2071" s="25">
        <f t="shared" si="940"/>
        <v>2.6738032389344575</v>
      </c>
      <c r="T2071" s="25">
        <f t="shared" si="941"/>
        <v>41.461857036547059</v>
      </c>
      <c r="U2071" s="25">
        <f t="shared" si="961"/>
        <v>97211.203459266166</v>
      </c>
      <c r="V2071" s="25">
        <f t="shared" si="942"/>
        <v>0.57891555844871534</v>
      </c>
      <c r="W2071" s="25">
        <f t="shared" si="943"/>
        <v>2.3156622337948614</v>
      </c>
      <c r="X2071" s="16">
        <f t="shared" si="944"/>
        <v>1220.2105263157457</v>
      </c>
      <c r="Y2071">
        <f t="shared" si="945"/>
        <v>172.62447722303483</v>
      </c>
      <c r="Z2071">
        <f t="shared" si="946"/>
        <v>4.177415223558639</v>
      </c>
      <c r="AA2071">
        <f t="shared" si="947"/>
        <v>4.2193030404457419</v>
      </c>
      <c r="AB2071">
        <f t="shared" si="934"/>
        <v>81.304261611124957</v>
      </c>
      <c r="AC2071">
        <f t="shared" si="948"/>
        <v>160.70595971188374</v>
      </c>
      <c r="AD2071">
        <f t="shared" si="949"/>
        <v>22.735242553309583</v>
      </c>
      <c r="AE2071">
        <f t="shared" si="950"/>
        <v>14.11504935904413</v>
      </c>
      <c r="AF2071">
        <f t="shared" si="951"/>
        <v>17.021872135857556</v>
      </c>
      <c r="AG2071">
        <f t="shared" si="935"/>
        <v>2.3922836241164602</v>
      </c>
      <c r="AH2071" s="18">
        <f t="shared" si="952"/>
        <v>413.99999999998505</v>
      </c>
      <c r="AI2071" s="18">
        <f t="shared" si="953"/>
        <v>72.400000000000489</v>
      </c>
      <c r="AJ2071" s="28"/>
      <c r="AK2071" s="29">
        <f t="shared" si="954"/>
        <v>15.275952027464339</v>
      </c>
      <c r="AL2071" s="19">
        <f t="shared" si="955"/>
        <v>72.400000000000489</v>
      </c>
      <c r="AM2071" s="18">
        <f t="shared" si="956"/>
        <v>14.11504935904413</v>
      </c>
      <c r="AN2071" s="18">
        <f t="shared" si="957"/>
        <v>17.021872135857556</v>
      </c>
      <c r="AO2071" s="19" t="str">
        <f t="shared" si="958"/>
        <v>N/A</v>
      </c>
      <c r="AP2071" t="str">
        <f t="shared" si="959"/>
        <v>N/A</v>
      </c>
    </row>
    <row r="2072" spans="12:42" x14ac:dyDescent="0.3">
      <c r="L2072" s="25">
        <f t="shared" si="960"/>
        <v>30.441411815754705</v>
      </c>
      <c r="N2072" s="25">
        <f t="shared" si="962"/>
        <v>414.19999999998504</v>
      </c>
      <c r="O2072" s="25">
        <f t="shared" si="936"/>
        <v>263.68790971464267</v>
      </c>
      <c r="P2072" s="25">
        <f t="shared" si="937"/>
        <v>462.6103679204258</v>
      </c>
      <c r="Q2072" s="25">
        <f t="shared" si="938"/>
        <v>231.3051839602129</v>
      </c>
      <c r="R2072" s="25">
        <f t="shared" si="939"/>
        <v>3910.2422173762211</v>
      </c>
      <c r="S2072" s="25">
        <f t="shared" si="940"/>
        <v>2.6738014023775123</v>
      </c>
      <c r="T2072" s="25">
        <f t="shared" si="941"/>
        <v>41.471885011530901</v>
      </c>
      <c r="U2072" s="25">
        <f t="shared" si="961"/>
        <v>97289.172696986701</v>
      </c>
      <c r="V2072" s="25">
        <f t="shared" si="942"/>
        <v>0.57882050163461352</v>
      </c>
      <c r="W2072" s="25">
        <f t="shared" si="943"/>
        <v>2.3152820065384541</v>
      </c>
      <c r="X2072" s="16">
        <f t="shared" si="944"/>
        <v>1220.7999999999561</v>
      </c>
      <c r="Y2072">
        <f t="shared" si="945"/>
        <v>172.70787069029231</v>
      </c>
      <c r="Z2072">
        <f t="shared" si="946"/>
        <v>4.1784136685310074</v>
      </c>
      <c r="AA2072">
        <f t="shared" si="947"/>
        <v>4.2202844806347022</v>
      </c>
      <c r="AB2072">
        <f t="shared" si="934"/>
        <v>81.343539032193135</v>
      </c>
      <c r="AC2072">
        <f t="shared" si="948"/>
        <v>160.78359544121315</v>
      </c>
      <c r="AD2072">
        <f t="shared" si="949"/>
        <v>22.746225762272534</v>
      </c>
      <c r="AE2072">
        <f t="shared" si="950"/>
        <v>14.121468366747692</v>
      </c>
      <c r="AF2072">
        <f t="shared" si="951"/>
        <v>17.028291143561123</v>
      </c>
      <c r="AG2072">
        <f t="shared" si="935"/>
        <v>2.3928614006311322</v>
      </c>
      <c r="AH2072" s="18">
        <f t="shared" si="952"/>
        <v>414.19999999998504</v>
      </c>
      <c r="AI2072" s="18">
        <f t="shared" si="953"/>
        <v>72.400000000000489</v>
      </c>
      <c r="AJ2072" s="28"/>
      <c r="AK2072" s="29">
        <f t="shared" si="954"/>
        <v>15.275952027464339</v>
      </c>
      <c r="AL2072" s="19">
        <f t="shared" si="955"/>
        <v>72.400000000000489</v>
      </c>
      <c r="AM2072" s="18">
        <f t="shared" si="956"/>
        <v>14.121468366747692</v>
      </c>
      <c r="AN2072" s="18">
        <f t="shared" si="957"/>
        <v>17.028291143561123</v>
      </c>
      <c r="AO2072" s="19" t="str">
        <f t="shared" si="958"/>
        <v>N/A</v>
      </c>
      <c r="AP2072" t="str">
        <f t="shared" si="959"/>
        <v>N/A</v>
      </c>
    </row>
    <row r="2073" spans="12:42" x14ac:dyDescent="0.3">
      <c r="L2073" s="25">
        <f t="shared" si="960"/>
        <v>30.456124919580589</v>
      </c>
      <c r="N2073" s="25">
        <f t="shared" si="962"/>
        <v>414.39999999998503</v>
      </c>
      <c r="O2073" s="25">
        <f t="shared" si="936"/>
        <v>263.81523366911614</v>
      </c>
      <c r="P2073" s="25">
        <f t="shared" si="937"/>
        <v>462.83374327915118</v>
      </c>
      <c r="Q2073" s="25">
        <f t="shared" si="938"/>
        <v>231.41687163957559</v>
      </c>
      <c r="R2073" s="25">
        <f t="shared" si="939"/>
        <v>3912.1303111557359</v>
      </c>
      <c r="S2073" s="25">
        <f t="shared" si="940"/>
        <v>2.6737995675934316</v>
      </c>
      <c r="T2073" s="25">
        <f t="shared" si="941"/>
        <v>41.481910562337355</v>
      </c>
      <c r="U2073" s="25">
        <f t="shared" si="961"/>
        <v>97367.166786420843</v>
      </c>
      <c r="V2073" s="25">
        <f t="shared" si="942"/>
        <v>0.57872550630527264</v>
      </c>
      <c r="W2073" s="25">
        <f t="shared" si="943"/>
        <v>2.3149020252210906</v>
      </c>
      <c r="X2073" s="16">
        <f t="shared" si="944"/>
        <v>1221.3894736841662</v>
      </c>
      <c r="Y2073">
        <f t="shared" si="945"/>
        <v>172.79126415754976</v>
      </c>
      <c r="Z2073">
        <f t="shared" si="946"/>
        <v>4.1794118764930452</v>
      </c>
      <c r="AA2073">
        <f t="shared" si="947"/>
        <v>4.2212656989274473</v>
      </c>
      <c r="AB2073">
        <f t="shared" si="934"/>
        <v>81.382816453261299</v>
      </c>
      <c r="AC2073">
        <f t="shared" si="948"/>
        <v>160.86123117054245</v>
      </c>
      <c r="AD2073">
        <f t="shared" si="949"/>
        <v>22.757208971235471</v>
      </c>
      <c r="AE2073">
        <f t="shared" si="950"/>
        <v>14.127887374451246</v>
      </c>
      <c r="AF2073">
        <f t="shared" si="951"/>
        <v>17.034710151264672</v>
      </c>
      <c r="AG2073">
        <f t="shared" si="935"/>
        <v>2.3934390376704768</v>
      </c>
      <c r="AH2073" s="18">
        <f t="shared" si="952"/>
        <v>414.39999999998503</v>
      </c>
      <c r="AI2073" s="18">
        <f t="shared" si="953"/>
        <v>72.400000000000489</v>
      </c>
      <c r="AJ2073" s="28"/>
      <c r="AK2073" s="29">
        <f t="shared" si="954"/>
        <v>15.275952027464339</v>
      </c>
      <c r="AL2073" s="19">
        <f t="shared" si="955"/>
        <v>72.400000000000489</v>
      </c>
      <c r="AM2073" s="18">
        <f t="shared" si="956"/>
        <v>14.127887374451246</v>
      </c>
      <c r="AN2073" s="18">
        <f t="shared" si="957"/>
        <v>17.034710151264672</v>
      </c>
      <c r="AO2073" s="19" t="str">
        <f t="shared" si="958"/>
        <v>N/A</v>
      </c>
      <c r="AP2073" t="str">
        <f t="shared" si="959"/>
        <v>N/A</v>
      </c>
    </row>
    <row r="2074" spans="12:42" x14ac:dyDescent="0.3">
      <c r="L2074" s="25">
        <f t="shared" si="960"/>
        <v>30.470838023406472</v>
      </c>
      <c r="N2074" s="25">
        <f t="shared" si="962"/>
        <v>414.59999999998502</v>
      </c>
      <c r="O2074" s="25">
        <f t="shared" si="936"/>
        <v>263.94255762358972</v>
      </c>
      <c r="P2074" s="25">
        <f t="shared" si="937"/>
        <v>463.05711863787673</v>
      </c>
      <c r="Q2074" s="25">
        <f t="shared" si="938"/>
        <v>231.52855931893836</v>
      </c>
      <c r="R2074" s="25">
        <f t="shared" si="939"/>
        <v>3914.0184049352524</v>
      </c>
      <c r="S2074" s="25">
        <f t="shared" si="940"/>
        <v>2.6737977345796495</v>
      </c>
      <c r="T2074" s="25">
        <f t="shared" si="941"/>
        <v>41.491933690723648</v>
      </c>
      <c r="U2074" s="25">
        <f t="shared" si="961"/>
        <v>97445.185723489951</v>
      </c>
      <c r="V2074" s="25">
        <f t="shared" si="942"/>
        <v>0.57863057239127746</v>
      </c>
      <c r="W2074" s="25">
        <f t="shared" si="943"/>
        <v>2.3145222895651099</v>
      </c>
      <c r="X2074" s="16">
        <f t="shared" si="944"/>
        <v>1221.9789473683772</v>
      </c>
      <c r="Y2074">
        <f t="shared" si="945"/>
        <v>172.87465762480733</v>
      </c>
      <c r="Z2074">
        <f t="shared" si="946"/>
        <v>4.180409847612804</v>
      </c>
      <c r="AA2074">
        <f t="shared" si="947"/>
        <v>4.2222466954713047</v>
      </c>
      <c r="AB2074">
        <f t="shared" si="934"/>
        <v>81.422093874329477</v>
      </c>
      <c r="AC2074">
        <f t="shared" si="948"/>
        <v>160.93886689987187</v>
      </c>
      <c r="AD2074">
        <f t="shared" si="949"/>
        <v>22.768192180198422</v>
      </c>
      <c r="AE2074">
        <f t="shared" si="950"/>
        <v>14.134306382154808</v>
      </c>
      <c r="AF2074">
        <f t="shared" si="951"/>
        <v>17.041129158968236</v>
      </c>
      <c r="AG2074">
        <f t="shared" si="935"/>
        <v>2.3940165353354548</v>
      </c>
      <c r="AH2074" s="18">
        <f t="shared" si="952"/>
        <v>414.59999999998502</v>
      </c>
      <c r="AI2074" s="18">
        <f t="shared" si="953"/>
        <v>72.400000000000489</v>
      </c>
      <c r="AJ2074" s="28"/>
      <c r="AK2074" s="29">
        <f t="shared" si="954"/>
        <v>15.275952027464339</v>
      </c>
      <c r="AL2074" s="19">
        <f t="shared" si="955"/>
        <v>72.400000000000489</v>
      </c>
      <c r="AM2074" s="18">
        <f t="shared" si="956"/>
        <v>14.134306382154808</v>
      </c>
      <c r="AN2074" s="18">
        <f t="shared" si="957"/>
        <v>17.041129158968236</v>
      </c>
      <c r="AO2074" s="19" t="str">
        <f t="shared" si="958"/>
        <v>N/A</v>
      </c>
      <c r="AP2074" t="str">
        <f t="shared" si="959"/>
        <v>N/A</v>
      </c>
    </row>
    <row r="2075" spans="12:42" x14ac:dyDescent="0.3">
      <c r="L2075" s="25">
        <f t="shared" si="960"/>
        <v>30.485551127232355</v>
      </c>
      <c r="N2075" s="25">
        <f t="shared" si="962"/>
        <v>414.799999999985</v>
      </c>
      <c r="O2075" s="25">
        <f t="shared" si="936"/>
        <v>264.06988157806319</v>
      </c>
      <c r="P2075" s="25">
        <f t="shared" si="937"/>
        <v>463.2804939966021</v>
      </c>
      <c r="Q2075" s="25">
        <f t="shared" si="938"/>
        <v>231.64024699830105</v>
      </c>
      <c r="R2075" s="25">
        <f t="shared" si="939"/>
        <v>3915.9064987147667</v>
      </c>
      <c r="S2075" s="25">
        <f t="shared" si="940"/>
        <v>2.673795903333605</v>
      </c>
      <c r="T2075" s="25">
        <f t="shared" si="941"/>
        <v>41.501954398444859</v>
      </c>
      <c r="U2075" s="25">
        <f t="shared" si="961"/>
        <v>97523.229504118135</v>
      </c>
      <c r="V2075" s="25">
        <f t="shared" si="942"/>
        <v>0.57853569982332609</v>
      </c>
      <c r="W2075" s="25">
        <f t="shared" si="943"/>
        <v>2.3141427992933044</v>
      </c>
      <c r="X2075" s="16">
        <f t="shared" si="944"/>
        <v>1222.5684210525876</v>
      </c>
      <c r="Y2075">
        <f t="shared" si="945"/>
        <v>172.95805109206484</v>
      </c>
      <c r="Z2075">
        <f t="shared" si="946"/>
        <v>4.1814075820581316</v>
      </c>
      <c r="AA2075">
        <f t="shared" si="947"/>
        <v>4.2232274704134385</v>
      </c>
      <c r="AB2075">
        <f t="shared" si="934"/>
        <v>81.461371295397655</v>
      </c>
      <c r="AC2075">
        <f t="shared" si="948"/>
        <v>161.01650262920128</v>
      </c>
      <c r="AD2075">
        <f t="shared" si="949"/>
        <v>22.779175389161374</v>
      </c>
      <c r="AE2075">
        <f t="shared" si="950"/>
        <v>14.140725389858371</v>
      </c>
      <c r="AF2075">
        <f t="shared" si="951"/>
        <v>17.047548166671799</v>
      </c>
      <c r="AG2075">
        <f t="shared" si="935"/>
        <v>2.3945938937269036</v>
      </c>
      <c r="AH2075" s="18">
        <f t="shared" si="952"/>
        <v>414.799999999985</v>
      </c>
      <c r="AI2075" s="18">
        <f t="shared" si="953"/>
        <v>72.400000000000489</v>
      </c>
      <c r="AJ2075" s="28"/>
      <c r="AK2075" s="29">
        <f t="shared" si="954"/>
        <v>15.275952027464339</v>
      </c>
      <c r="AL2075" s="19">
        <f t="shared" si="955"/>
        <v>72.400000000000489</v>
      </c>
      <c r="AM2075" s="18">
        <f t="shared" si="956"/>
        <v>14.140725389858371</v>
      </c>
      <c r="AN2075" s="18">
        <f t="shared" si="957"/>
        <v>17.047548166671799</v>
      </c>
      <c r="AO2075" s="19" t="str">
        <f t="shared" si="958"/>
        <v>N/A</v>
      </c>
      <c r="AP2075" t="str">
        <f t="shared" si="959"/>
        <v>N/A</v>
      </c>
    </row>
    <row r="2076" spans="12:42" x14ac:dyDescent="0.3">
      <c r="L2076" s="25">
        <f t="shared" si="960"/>
        <v>30.500264231058239</v>
      </c>
      <c r="N2076" s="25">
        <f t="shared" si="962"/>
        <v>414.99999999998499</v>
      </c>
      <c r="O2076" s="25">
        <f t="shared" si="936"/>
        <v>264.19720553253671</v>
      </c>
      <c r="P2076" s="25">
        <f t="shared" si="937"/>
        <v>463.50386935532759</v>
      </c>
      <c r="Q2076" s="25">
        <f t="shared" si="938"/>
        <v>231.7519346776638</v>
      </c>
      <c r="R2076" s="25">
        <f t="shared" si="939"/>
        <v>3917.7945924942824</v>
      </c>
      <c r="S2076" s="25">
        <f t="shared" si="940"/>
        <v>2.673794073852743</v>
      </c>
      <c r="T2076" s="25">
        <f t="shared" si="941"/>
        <v>41.511972687253952</v>
      </c>
      <c r="U2076" s="25">
        <f t="shared" si="961"/>
        <v>97601.298124231718</v>
      </c>
      <c r="V2076" s="25">
        <f t="shared" si="942"/>
        <v>0.57844088853222431</v>
      </c>
      <c r="W2076" s="25">
        <f t="shared" si="943"/>
        <v>2.3137635541288972</v>
      </c>
      <c r="X2076" s="16">
        <f t="shared" si="944"/>
        <v>1223.157894736798</v>
      </c>
      <c r="Y2076">
        <f t="shared" si="945"/>
        <v>173.04144455932231</v>
      </c>
      <c r="Z2076">
        <f t="shared" si="946"/>
        <v>4.1824050799966841</v>
      </c>
      <c r="AA2076">
        <f t="shared" si="947"/>
        <v>4.2242080239008537</v>
      </c>
      <c r="AB2076">
        <f t="shared" si="934"/>
        <v>81.500648716465832</v>
      </c>
      <c r="AC2076">
        <f t="shared" si="948"/>
        <v>161.09413835853081</v>
      </c>
      <c r="AD2076">
        <f t="shared" si="949"/>
        <v>22.790158598124343</v>
      </c>
      <c r="AE2076">
        <f t="shared" si="950"/>
        <v>14.147144397561943</v>
      </c>
      <c r="AF2076">
        <f t="shared" si="951"/>
        <v>17.053967174375369</v>
      </c>
      <c r="AG2076">
        <f t="shared" si="935"/>
        <v>2.3951711129455386</v>
      </c>
      <c r="AH2076" s="18">
        <f t="shared" si="952"/>
        <v>414.99999999998499</v>
      </c>
      <c r="AI2076" s="18">
        <f t="shared" si="953"/>
        <v>72.400000000000489</v>
      </c>
      <c r="AJ2076" s="28"/>
      <c r="AK2076" s="29">
        <f t="shared" si="954"/>
        <v>15.275952027464339</v>
      </c>
      <c r="AL2076" s="19">
        <f t="shared" si="955"/>
        <v>72.400000000000489</v>
      </c>
      <c r="AM2076" s="18">
        <f t="shared" si="956"/>
        <v>14.147144397561943</v>
      </c>
      <c r="AN2076" s="18">
        <f t="shared" si="957"/>
        <v>17.053967174375369</v>
      </c>
      <c r="AO2076" s="19" t="str">
        <f t="shared" si="958"/>
        <v>N/A</v>
      </c>
      <c r="AP2076" t="str">
        <f t="shared" si="959"/>
        <v>N/A</v>
      </c>
    </row>
    <row r="2077" spans="12:42" x14ac:dyDescent="0.3">
      <c r="L2077" s="25">
        <f t="shared" si="960"/>
        <v>30.514977334884122</v>
      </c>
      <c r="N2077" s="25">
        <f t="shared" si="962"/>
        <v>415.19999999998498</v>
      </c>
      <c r="O2077" s="25">
        <f t="shared" si="936"/>
        <v>264.32452948701024</v>
      </c>
      <c r="P2077" s="25">
        <f t="shared" si="937"/>
        <v>463.72724471405309</v>
      </c>
      <c r="Q2077" s="25">
        <f t="shared" si="938"/>
        <v>231.86362235702654</v>
      </c>
      <c r="R2077" s="25">
        <f t="shared" si="939"/>
        <v>3919.682686273798</v>
      </c>
      <c r="S2077" s="25">
        <f t="shared" si="940"/>
        <v>2.6737922461345103</v>
      </c>
      <c r="T2077" s="25">
        <f t="shared" si="941"/>
        <v>41.521988558901796</v>
      </c>
      <c r="U2077" s="25">
        <f t="shared" si="961"/>
        <v>97679.391579760369</v>
      </c>
      <c r="V2077" s="25">
        <f t="shared" si="942"/>
        <v>0.5783461384488946</v>
      </c>
      <c r="W2077" s="25">
        <f t="shared" si="943"/>
        <v>2.3133845537955784</v>
      </c>
      <c r="X2077" s="16">
        <f t="shared" si="944"/>
        <v>1223.7473684210086</v>
      </c>
      <c r="Y2077">
        <f t="shared" si="945"/>
        <v>173.12483802657982</v>
      </c>
      <c r="Z2077">
        <f t="shared" si="946"/>
        <v>4.1834023415959187</v>
      </c>
      <c r="AA2077">
        <f t="shared" si="947"/>
        <v>4.2251883560803982</v>
      </c>
      <c r="AB2077">
        <f t="shared" si="934"/>
        <v>81.53992613753401</v>
      </c>
      <c r="AC2077">
        <f t="shared" si="948"/>
        <v>161.17177408786023</v>
      </c>
      <c r="AD2077">
        <f t="shared" si="949"/>
        <v>22.801141807087294</v>
      </c>
      <c r="AE2077">
        <f t="shared" si="950"/>
        <v>14.153563405265505</v>
      </c>
      <c r="AF2077">
        <f t="shared" si="951"/>
        <v>17.060386182078933</v>
      </c>
      <c r="AG2077">
        <f t="shared" si="935"/>
        <v>2.3957481930919551</v>
      </c>
      <c r="AH2077" s="18">
        <f t="shared" si="952"/>
        <v>415.19999999998498</v>
      </c>
      <c r="AI2077" s="18">
        <f t="shared" si="953"/>
        <v>72.400000000000489</v>
      </c>
      <c r="AJ2077" s="28"/>
      <c r="AK2077" s="29">
        <f t="shared" si="954"/>
        <v>15.275952027464339</v>
      </c>
      <c r="AL2077" s="19">
        <f t="shared" si="955"/>
        <v>72.400000000000489</v>
      </c>
      <c r="AM2077" s="18">
        <f t="shared" si="956"/>
        <v>14.153563405265505</v>
      </c>
      <c r="AN2077" s="18">
        <f t="shared" si="957"/>
        <v>17.060386182078933</v>
      </c>
      <c r="AO2077" s="19" t="str">
        <f t="shared" si="958"/>
        <v>N/A</v>
      </c>
      <c r="AP2077" t="str">
        <f t="shared" si="959"/>
        <v>N/A</v>
      </c>
    </row>
    <row r="2078" spans="12:42" x14ac:dyDescent="0.3">
      <c r="L2078" s="25">
        <f t="shared" si="960"/>
        <v>30.529690438710006</v>
      </c>
      <c r="N2078" s="25">
        <f t="shared" si="962"/>
        <v>415.39999999998497</v>
      </c>
      <c r="O2078" s="25">
        <f t="shared" si="936"/>
        <v>264.45185344148371</v>
      </c>
      <c r="P2078" s="25">
        <f t="shared" si="937"/>
        <v>463.95062007277846</v>
      </c>
      <c r="Q2078" s="25">
        <f t="shared" si="938"/>
        <v>231.97531003638923</v>
      </c>
      <c r="R2078" s="25">
        <f t="shared" si="939"/>
        <v>3921.5707800533128</v>
      </c>
      <c r="S2078" s="25">
        <f t="shared" si="940"/>
        <v>2.6737904201763625</v>
      </c>
      <c r="T2078" s="25">
        <f t="shared" si="941"/>
        <v>41.532002015137124</v>
      </c>
      <c r="U2078" s="25">
        <f t="shared" si="961"/>
        <v>97757.509866635752</v>
      </c>
      <c r="V2078" s="25">
        <f t="shared" si="942"/>
        <v>0.57825144950436691</v>
      </c>
      <c r="W2078" s="25">
        <f t="shared" si="943"/>
        <v>2.3130057980174676</v>
      </c>
      <c r="X2078" s="16">
        <f t="shared" si="944"/>
        <v>1224.3368421052187</v>
      </c>
      <c r="Y2078">
        <f t="shared" si="945"/>
        <v>173.20823149383727</v>
      </c>
      <c r="Z2078">
        <f t="shared" si="946"/>
        <v>4.1843993670230937</v>
      </c>
      <c r="AA2078">
        <f t="shared" si="947"/>
        <v>4.2261684670987618</v>
      </c>
      <c r="AB2078">
        <f t="shared" si="934"/>
        <v>81.579203558602188</v>
      </c>
      <c r="AC2078">
        <f t="shared" si="948"/>
        <v>161.24940981718964</v>
      </c>
      <c r="AD2078">
        <f t="shared" si="949"/>
        <v>22.812125016050246</v>
      </c>
      <c r="AE2078">
        <f t="shared" si="950"/>
        <v>14.159982412969066</v>
      </c>
      <c r="AF2078">
        <f t="shared" si="951"/>
        <v>17.066805189782492</v>
      </c>
      <c r="AG2078">
        <f t="shared" si="935"/>
        <v>2.3963251342666263</v>
      </c>
      <c r="AH2078" s="18">
        <f t="shared" si="952"/>
        <v>415.39999999998497</v>
      </c>
      <c r="AI2078" s="18">
        <f t="shared" si="953"/>
        <v>72.400000000000489</v>
      </c>
      <c r="AJ2078" s="28"/>
      <c r="AK2078" s="29">
        <f t="shared" si="954"/>
        <v>15.275952027464339</v>
      </c>
      <c r="AL2078" s="19">
        <f t="shared" si="955"/>
        <v>72.400000000000489</v>
      </c>
      <c r="AM2078" s="18">
        <f t="shared" si="956"/>
        <v>14.159982412969066</v>
      </c>
      <c r="AN2078" s="18">
        <f t="shared" si="957"/>
        <v>17.066805189782492</v>
      </c>
      <c r="AO2078" s="19" t="str">
        <f t="shared" si="958"/>
        <v>N/A</v>
      </c>
      <c r="AP2078" t="str">
        <f t="shared" si="959"/>
        <v>N/A</v>
      </c>
    </row>
    <row r="2079" spans="12:42" x14ac:dyDescent="0.3">
      <c r="L2079" s="25">
        <f t="shared" si="960"/>
        <v>30.544403542535889</v>
      </c>
      <c r="N2079" s="25">
        <f t="shared" si="962"/>
        <v>415.59999999998496</v>
      </c>
      <c r="O2079" s="25">
        <f t="shared" si="936"/>
        <v>264.57917739595729</v>
      </c>
      <c r="P2079" s="25">
        <f t="shared" si="937"/>
        <v>464.17399543150407</v>
      </c>
      <c r="Q2079" s="25">
        <f t="shared" si="938"/>
        <v>232.08699771575203</v>
      </c>
      <c r="R2079" s="25">
        <f t="shared" si="939"/>
        <v>3923.4588738328298</v>
      </c>
      <c r="S2079" s="25">
        <f t="shared" si="940"/>
        <v>2.6737885959757581</v>
      </c>
      <c r="T2079" s="25">
        <f t="shared" si="941"/>
        <v>41.542013057706583</v>
      </c>
      <c r="U2079" s="25">
        <f t="shared" si="961"/>
        <v>97835.65298079238</v>
      </c>
      <c r="V2079" s="25">
        <f t="shared" si="942"/>
        <v>0.57815682162978166</v>
      </c>
      <c r="W2079" s="25">
        <f t="shared" si="943"/>
        <v>2.3126272865191266</v>
      </c>
      <c r="X2079" s="16">
        <f t="shared" si="944"/>
        <v>1224.9263157894297</v>
      </c>
      <c r="Y2079">
        <f t="shared" si="945"/>
        <v>173.29162496109487</v>
      </c>
      <c r="Z2079">
        <f t="shared" si="946"/>
        <v>4.1853961564452771</v>
      </c>
      <c r="AA2079">
        <f t="shared" si="947"/>
        <v>4.2271483571024762</v>
      </c>
      <c r="AB2079">
        <f t="shared" si="934"/>
        <v>81.618480979670352</v>
      </c>
      <c r="AC2079">
        <f t="shared" si="948"/>
        <v>161.32704554651906</v>
      </c>
      <c r="AD2079">
        <f t="shared" si="949"/>
        <v>22.8231082250132</v>
      </c>
      <c r="AE2079">
        <f t="shared" si="950"/>
        <v>14.166401420672631</v>
      </c>
      <c r="AF2079">
        <f t="shared" si="951"/>
        <v>17.073224197486059</v>
      </c>
      <c r="AG2079">
        <f t="shared" si="935"/>
        <v>2.3969019365699049</v>
      </c>
      <c r="AH2079" s="18">
        <f t="shared" si="952"/>
        <v>415.59999999998496</v>
      </c>
      <c r="AI2079" s="18">
        <f t="shared" si="953"/>
        <v>72.400000000000489</v>
      </c>
      <c r="AJ2079" s="28"/>
      <c r="AK2079" s="29">
        <f t="shared" si="954"/>
        <v>15.275952027464339</v>
      </c>
      <c r="AL2079" s="19">
        <f t="shared" si="955"/>
        <v>72.400000000000489</v>
      </c>
      <c r="AM2079" s="18">
        <f t="shared" si="956"/>
        <v>14.166401420672631</v>
      </c>
      <c r="AN2079" s="18">
        <f t="shared" si="957"/>
        <v>17.073224197486059</v>
      </c>
      <c r="AO2079" s="19" t="str">
        <f t="shared" si="958"/>
        <v>N/A</v>
      </c>
      <c r="AP2079" t="str">
        <f t="shared" si="959"/>
        <v>N/A</v>
      </c>
    </row>
    <row r="2080" spans="12:42" x14ac:dyDescent="0.3">
      <c r="L2080" s="25">
        <f t="shared" si="960"/>
        <v>30.559116646361772</v>
      </c>
      <c r="N2080" s="25">
        <f t="shared" si="962"/>
        <v>415.79999999998495</v>
      </c>
      <c r="O2080" s="25">
        <f t="shared" si="936"/>
        <v>264.70650135043076</v>
      </c>
      <c r="P2080" s="25">
        <f t="shared" si="937"/>
        <v>464.39737079022944</v>
      </c>
      <c r="Q2080" s="25">
        <f t="shared" si="938"/>
        <v>232.19868539511472</v>
      </c>
      <c r="R2080" s="25">
        <f t="shared" si="939"/>
        <v>3925.3469676123441</v>
      </c>
      <c r="S2080" s="25">
        <f t="shared" si="940"/>
        <v>2.673786773530161</v>
      </c>
      <c r="T2080" s="25">
        <f t="shared" si="941"/>
        <v>41.552021688354685</v>
      </c>
      <c r="U2080" s="25">
        <f t="shared" si="961"/>
        <v>97913.820918167534</v>
      </c>
      <c r="V2080" s="25">
        <f t="shared" si="942"/>
        <v>0.57806225475639339</v>
      </c>
      <c r="W2080" s="25">
        <f t="shared" si="943"/>
        <v>2.3122490190255736</v>
      </c>
      <c r="X2080" s="16">
        <f t="shared" si="944"/>
        <v>1225.5157894736401</v>
      </c>
      <c r="Y2080">
        <f t="shared" si="945"/>
        <v>173.37501842835235</v>
      </c>
      <c r="Z2080">
        <f t="shared" si="946"/>
        <v>4.1863927100293319</v>
      </c>
      <c r="AA2080">
        <f t="shared" si="947"/>
        <v>4.2281280262379104</v>
      </c>
      <c r="AB2080">
        <f t="shared" si="934"/>
        <v>81.65775840073853</v>
      </c>
      <c r="AC2080">
        <f t="shared" si="948"/>
        <v>161.40468127584836</v>
      </c>
      <c r="AD2080">
        <f t="shared" si="949"/>
        <v>22.834091433976134</v>
      </c>
      <c r="AE2080">
        <f t="shared" si="950"/>
        <v>14.172820428376182</v>
      </c>
      <c r="AF2080">
        <f t="shared" si="951"/>
        <v>17.079643205189608</v>
      </c>
      <c r="AG2080">
        <f t="shared" si="935"/>
        <v>2.3974786001020232</v>
      </c>
      <c r="AH2080" s="18">
        <f t="shared" si="952"/>
        <v>415.79999999998495</v>
      </c>
      <c r="AI2080" s="18">
        <f t="shared" si="953"/>
        <v>72.400000000000489</v>
      </c>
      <c r="AJ2080" s="28"/>
      <c r="AK2080" s="29">
        <f t="shared" si="954"/>
        <v>15.275952027464339</v>
      </c>
      <c r="AL2080" s="19">
        <f t="shared" si="955"/>
        <v>72.400000000000489</v>
      </c>
      <c r="AM2080" s="18">
        <f t="shared" si="956"/>
        <v>14.172820428376182</v>
      </c>
      <c r="AN2080" s="18">
        <f t="shared" si="957"/>
        <v>17.079643205189608</v>
      </c>
      <c r="AO2080" s="19" t="str">
        <f t="shared" si="958"/>
        <v>N/A</v>
      </c>
      <c r="AP2080" t="str">
        <f t="shared" si="959"/>
        <v>N/A</v>
      </c>
    </row>
    <row r="2081" spans="12:42" x14ac:dyDescent="0.3">
      <c r="L2081" s="25">
        <f t="shared" si="960"/>
        <v>30.573829750187656</v>
      </c>
      <c r="N2081" s="25">
        <f t="shared" si="962"/>
        <v>415.99999999998494</v>
      </c>
      <c r="O2081" s="25">
        <f t="shared" si="936"/>
        <v>264.83382530490422</v>
      </c>
      <c r="P2081" s="25">
        <f t="shared" si="937"/>
        <v>464.62074614895482</v>
      </c>
      <c r="Q2081" s="25">
        <f t="shared" si="938"/>
        <v>232.31037307447741</v>
      </c>
      <c r="R2081" s="25">
        <f t="shared" si="939"/>
        <v>3927.2350613918588</v>
      </c>
      <c r="S2081" s="25">
        <f t="shared" si="940"/>
        <v>2.673784952837039</v>
      </c>
      <c r="T2081" s="25">
        <f t="shared" si="941"/>
        <v>41.562027908823879</v>
      </c>
      <c r="U2081" s="25">
        <f t="shared" si="961"/>
        <v>97992.013674700749</v>
      </c>
      <c r="V2081" s="25">
        <f t="shared" si="942"/>
        <v>0.57796774881556279</v>
      </c>
      <c r="W2081" s="25">
        <f t="shared" si="943"/>
        <v>2.3118709952622511</v>
      </c>
      <c r="X2081" s="16">
        <f t="shared" si="944"/>
        <v>1226.1052631578502</v>
      </c>
      <c r="Y2081">
        <f t="shared" si="945"/>
        <v>173.4584118956098</v>
      </c>
      <c r="Z2081">
        <f t="shared" si="946"/>
        <v>4.1873890279419292</v>
      </c>
      <c r="AA2081">
        <f t="shared" si="947"/>
        <v>4.2291074746512765</v>
      </c>
      <c r="AB2081">
        <f t="shared" si="934"/>
        <v>81.697035821806708</v>
      </c>
      <c r="AC2081">
        <f t="shared" si="948"/>
        <v>161.48231700517789</v>
      </c>
      <c r="AD2081">
        <f t="shared" si="949"/>
        <v>22.845074642939103</v>
      </c>
      <c r="AE2081">
        <f t="shared" si="950"/>
        <v>14.179239436079754</v>
      </c>
      <c r="AF2081">
        <f t="shared" si="951"/>
        <v>17.086062212893182</v>
      </c>
      <c r="AG2081">
        <f t="shared" si="935"/>
        <v>2.3980551249630926</v>
      </c>
      <c r="AH2081" s="18">
        <f t="shared" si="952"/>
        <v>415.99999999998494</v>
      </c>
      <c r="AI2081" s="18">
        <f t="shared" si="953"/>
        <v>72.400000000000489</v>
      </c>
      <c r="AJ2081" s="28"/>
      <c r="AK2081" s="29">
        <f t="shared" si="954"/>
        <v>15.275952027464339</v>
      </c>
      <c r="AL2081" s="19">
        <f t="shared" si="955"/>
        <v>72.400000000000489</v>
      </c>
      <c r="AM2081" s="18">
        <f t="shared" si="956"/>
        <v>14.179239436079754</v>
      </c>
      <c r="AN2081" s="18">
        <f t="shared" si="957"/>
        <v>17.086062212893182</v>
      </c>
      <c r="AO2081" s="19" t="str">
        <f t="shared" si="958"/>
        <v>N/A</v>
      </c>
      <c r="AP2081" t="str">
        <f t="shared" si="959"/>
        <v>N/A</v>
      </c>
    </row>
    <row r="2082" spans="12:42" x14ac:dyDescent="0.3">
      <c r="L2082" s="25">
        <f t="shared" si="960"/>
        <v>30.588542854013539</v>
      </c>
      <c r="N2082" s="25">
        <f t="shared" si="962"/>
        <v>416.19999999998493</v>
      </c>
      <c r="O2082" s="25">
        <f t="shared" si="936"/>
        <v>264.96114925937781</v>
      </c>
      <c r="P2082" s="25">
        <f t="shared" si="937"/>
        <v>464.84412150768043</v>
      </c>
      <c r="Q2082" s="25">
        <f t="shared" si="938"/>
        <v>232.42206075384021</v>
      </c>
      <c r="R2082" s="25">
        <f t="shared" si="939"/>
        <v>3929.1231551713754</v>
      </c>
      <c r="S2082" s="25">
        <f t="shared" si="940"/>
        <v>2.6737831338938669</v>
      </c>
      <c r="T2082" s="25">
        <f t="shared" si="941"/>
        <v>41.57203172085449</v>
      </c>
      <c r="U2082" s="25">
        <f t="shared" si="961"/>
        <v>98070.231246334646</v>
      </c>
      <c r="V2082" s="25">
        <f t="shared" si="942"/>
        <v>0.577873303738764</v>
      </c>
      <c r="W2082" s="25">
        <f t="shared" si="943"/>
        <v>2.311493214955056</v>
      </c>
      <c r="X2082" s="16">
        <f t="shared" si="944"/>
        <v>1226.6947368420615</v>
      </c>
      <c r="Y2082">
        <f t="shared" si="945"/>
        <v>173.54180536286739</v>
      </c>
      <c r="Z2082">
        <f t="shared" si="946"/>
        <v>4.1883851103495502</v>
      </c>
      <c r="AA2082">
        <f t="shared" si="947"/>
        <v>4.2300867024886379</v>
      </c>
      <c r="AB2082">
        <f t="shared" si="934"/>
        <v>81.736313242874886</v>
      </c>
      <c r="AC2082">
        <f t="shared" si="948"/>
        <v>161.55995273450719</v>
      </c>
      <c r="AD2082">
        <f t="shared" si="949"/>
        <v>22.85605785190204</v>
      </c>
      <c r="AE2082">
        <f t="shared" si="950"/>
        <v>14.185658443783309</v>
      </c>
      <c r="AF2082">
        <f t="shared" si="951"/>
        <v>17.092481220596738</v>
      </c>
      <c r="AG2082">
        <f t="shared" si="935"/>
        <v>2.3986315112531047</v>
      </c>
      <c r="AH2082" s="18">
        <f t="shared" si="952"/>
        <v>416.19999999998493</v>
      </c>
      <c r="AI2082" s="18">
        <f t="shared" si="953"/>
        <v>72.400000000000489</v>
      </c>
      <c r="AJ2082" s="28"/>
      <c r="AK2082" s="29">
        <f t="shared" si="954"/>
        <v>15.275952027464339</v>
      </c>
      <c r="AL2082" s="19">
        <f t="shared" si="955"/>
        <v>72.400000000000489</v>
      </c>
      <c r="AM2082" s="18">
        <f t="shared" si="956"/>
        <v>14.185658443783309</v>
      </c>
      <c r="AN2082" s="18">
        <f t="shared" si="957"/>
        <v>17.092481220596738</v>
      </c>
      <c r="AO2082" s="19" t="str">
        <f t="shared" si="958"/>
        <v>N/A</v>
      </c>
      <c r="AP2082" t="str">
        <f t="shared" si="959"/>
        <v>N/A</v>
      </c>
    </row>
    <row r="2083" spans="12:42" x14ac:dyDescent="0.3">
      <c r="L2083" s="25">
        <f t="shared" si="960"/>
        <v>30.603255957839423</v>
      </c>
      <c r="N2083" s="25">
        <f t="shared" si="962"/>
        <v>416.39999999998491</v>
      </c>
      <c r="O2083" s="25">
        <f t="shared" si="936"/>
        <v>265.08847321385127</v>
      </c>
      <c r="P2083" s="25">
        <f t="shared" si="937"/>
        <v>465.0674968664058</v>
      </c>
      <c r="Q2083" s="25">
        <f t="shared" si="938"/>
        <v>232.5337484332029</v>
      </c>
      <c r="R2083" s="25">
        <f t="shared" si="939"/>
        <v>3931.0112489508901</v>
      </c>
      <c r="S2083" s="25">
        <f t="shared" si="940"/>
        <v>2.6737813166981215</v>
      </c>
      <c r="T2083" s="25">
        <f t="shared" si="941"/>
        <v>41.582033126184761</v>
      </c>
      <c r="U2083" s="25">
        <f t="shared" si="961"/>
        <v>98148.473629014057</v>
      </c>
      <c r="V2083" s="25">
        <f t="shared" si="942"/>
        <v>0.57777891945757986</v>
      </c>
      <c r="W2083" s="25">
        <f t="shared" si="943"/>
        <v>2.3111156778303195</v>
      </c>
      <c r="X2083" s="16">
        <f t="shared" si="944"/>
        <v>1227.2842105262714</v>
      </c>
      <c r="Y2083">
        <f t="shared" si="945"/>
        <v>173.62519883012482</v>
      </c>
      <c r="Z2083">
        <f t="shared" si="946"/>
        <v>4.1893809574184688</v>
      </c>
      <c r="AA2083">
        <f t="shared" si="947"/>
        <v>4.2310657098958853</v>
      </c>
      <c r="AB2083">
        <f t="shared" si="934"/>
        <v>81.775590663943063</v>
      </c>
      <c r="AC2083">
        <f t="shared" si="948"/>
        <v>161.63758846383672</v>
      </c>
      <c r="AD2083">
        <f t="shared" si="949"/>
        <v>22.867041060865006</v>
      </c>
      <c r="AE2083">
        <f t="shared" si="950"/>
        <v>14.192077451486879</v>
      </c>
      <c r="AF2083">
        <f t="shared" si="951"/>
        <v>17.098900228300305</v>
      </c>
      <c r="AG2083">
        <f t="shared" si="935"/>
        <v>2.3992077590719294</v>
      </c>
      <c r="AH2083" s="18">
        <f t="shared" si="952"/>
        <v>416.39999999998491</v>
      </c>
      <c r="AI2083" s="18">
        <f t="shared" si="953"/>
        <v>72.400000000000489</v>
      </c>
      <c r="AJ2083" s="28"/>
      <c r="AK2083" s="29">
        <f t="shared" si="954"/>
        <v>15.275952027464339</v>
      </c>
      <c r="AL2083" s="19">
        <f t="shared" si="955"/>
        <v>72.400000000000489</v>
      </c>
      <c r="AM2083" s="18">
        <f t="shared" si="956"/>
        <v>14.192077451486879</v>
      </c>
      <c r="AN2083" s="18">
        <f t="shared" si="957"/>
        <v>17.098900228300305</v>
      </c>
      <c r="AO2083" s="19" t="str">
        <f t="shared" si="958"/>
        <v>N/A</v>
      </c>
      <c r="AP2083" t="str">
        <f t="shared" si="959"/>
        <v>N/A</v>
      </c>
    </row>
    <row r="2084" spans="12:42" x14ac:dyDescent="0.3">
      <c r="L2084" s="25">
        <f t="shared" si="960"/>
        <v>30.617969061665306</v>
      </c>
      <c r="N2084" s="25">
        <f t="shared" si="962"/>
        <v>416.5999999999849</v>
      </c>
      <c r="O2084" s="25">
        <f t="shared" si="936"/>
        <v>265.2157971683248</v>
      </c>
      <c r="P2084" s="25">
        <f t="shared" si="937"/>
        <v>465.29087222513124</v>
      </c>
      <c r="Q2084" s="25">
        <f t="shared" si="938"/>
        <v>232.64543611256562</v>
      </c>
      <c r="R2084" s="25">
        <f t="shared" si="939"/>
        <v>3932.8993427304054</v>
      </c>
      <c r="S2084" s="25">
        <f t="shared" si="940"/>
        <v>2.6737795012472865</v>
      </c>
      <c r="T2084" s="25">
        <f t="shared" si="941"/>
        <v>41.592032126550855</v>
      </c>
      <c r="U2084" s="25">
        <f t="shared" si="961"/>
        <v>98226.740818686565</v>
      </c>
      <c r="V2084" s="25">
        <f t="shared" si="942"/>
        <v>0.57768459590370214</v>
      </c>
      <c r="W2084" s="25">
        <f t="shared" si="943"/>
        <v>2.3107383836148085</v>
      </c>
      <c r="X2084" s="16">
        <f t="shared" si="944"/>
        <v>1227.873684210482</v>
      </c>
      <c r="Y2084">
        <f t="shared" si="945"/>
        <v>173.70859229738235</v>
      </c>
      <c r="Z2084">
        <f t="shared" si="946"/>
        <v>4.1903765693147745</v>
      </c>
      <c r="AA2084">
        <f t="shared" si="947"/>
        <v>4.2320444970187641</v>
      </c>
      <c r="AB2084">
        <f t="shared" si="934"/>
        <v>81.814868085011241</v>
      </c>
      <c r="AC2084">
        <f t="shared" si="948"/>
        <v>161.71522419316602</v>
      </c>
      <c r="AD2084">
        <f t="shared" si="949"/>
        <v>22.878024269827943</v>
      </c>
      <c r="AE2084">
        <f t="shared" si="950"/>
        <v>14.198496459190432</v>
      </c>
      <c r="AF2084">
        <f t="shared" si="951"/>
        <v>17.105319236003862</v>
      </c>
      <c r="AG2084">
        <f t="shared" si="935"/>
        <v>2.3997838685193185</v>
      </c>
      <c r="AH2084" s="18">
        <f t="shared" si="952"/>
        <v>416.5999999999849</v>
      </c>
      <c r="AI2084" s="18">
        <f t="shared" si="953"/>
        <v>72.400000000000489</v>
      </c>
      <c r="AJ2084" s="28"/>
      <c r="AK2084" s="29">
        <f t="shared" si="954"/>
        <v>15.275952027464339</v>
      </c>
      <c r="AL2084" s="19">
        <f t="shared" si="955"/>
        <v>72.400000000000489</v>
      </c>
      <c r="AM2084" s="18">
        <f t="shared" si="956"/>
        <v>14.198496459190432</v>
      </c>
      <c r="AN2084" s="18">
        <f t="shared" si="957"/>
        <v>17.105319236003862</v>
      </c>
      <c r="AO2084" s="19" t="str">
        <f t="shared" si="958"/>
        <v>N/A</v>
      </c>
      <c r="AP2084" t="str">
        <f t="shared" si="959"/>
        <v>N/A</v>
      </c>
    </row>
    <row r="2085" spans="12:42" x14ac:dyDescent="0.3">
      <c r="L2085" s="25">
        <f t="shared" si="960"/>
        <v>30.63268216549119</v>
      </c>
      <c r="N2085" s="25">
        <f t="shared" si="962"/>
        <v>416.79999999998489</v>
      </c>
      <c r="O2085" s="25">
        <f t="shared" si="936"/>
        <v>265.34312112279827</v>
      </c>
      <c r="P2085" s="25">
        <f t="shared" si="937"/>
        <v>465.51424758385667</v>
      </c>
      <c r="Q2085" s="25">
        <f t="shared" si="938"/>
        <v>232.75712379192834</v>
      </c>
      <c r="R2085" s="25">
        <f t="shared" si="939"/>
        <v>3934.7874365099201</v>
      </c>
      <c r="S2085" s="25">
        <f t="shared" si="940"/>
        <v>2.6737776875388497</v>
      </c>
      <c r="T2085" s="25">
        <f t="shared" si="941"/>
        <v>41.602028723686821</v>
      </c>
      <c r="U2085" s="25">
        <f t="shared" si="961"/>
        <v>98305.032811302532</v>
      </c>
      <c r="V2085" s="25">
        <f t="shared" si="942"/>
        <v>0.57759033300893392</v>
      </c>
      <c r="W2085" s="25">
        <f t="shared" si="943"/>
        <v>2.3103613320357357</v>
      </c>
      <c r="X2085" s="16">
        <f t="shared" si="944"/>
        <v>1228.4631578946921</v>
      </c>
      <c r="Y2085">
        <f t="shared" si="945"/>
        <v>173.7919857646398</v>
      </c>
      <c r="Z2085">
        <f t="shared" si="946"/>
        <v>4.1913719462043559</v>
      </c>
      <c r="AA2085">
        <f t="shared" si="947"/>
        <v>4.2330230640028548</v>
      </c>
      <c r="AB2085">
        <f t="shared" si="934"/>
        <v>81.854145506079405</v>
      </c>
      <c r="AC2085">
        <f t="shared" si="948"/>
        <v>161.79285992249544</v>
      </c>
      <c r="AD2085">
        <f t="shared" si="949"/>
        <v>22.889007478790894</v>
      </c>
      <c r="AE2085">
        <f t="shared" si="950"/>
        <v>14.204915466893995</v>
      </c>
      <c r="AF2085">
        <f t="shared" si="951"/>
        <v>17.111738243707421</v>
      </c>
      <c r="AG2085">
        <f t="shared" si="935"/>
        <v>2.4003598396949033</v>
      </c>
      <c r="AH2085" s="18">
        <f t="shared" si="952"/>
        <v>416.79999999998489</v>
      </c>
      <c r="AI2085" s="18">
        <f t="shared" si="953"/>
        <v>72.400000000000489</v>
      </c>
      <c r="AJ2085" s="28"/>
      <c r="AK2085" s="29">
        <f t="shared" si="954"/>
        <v>15.275952027464339</v>
      </c>
      <c r="AL2085" s="19">
        <f t="shared" si="955"/>
        <v>72.400000000000489</v>
      </c>
      <c r="AM2085" s="18">
        <f t="shared" si="956"/>
        <v>14.204915466893995</v>
      </c>
      <c r="AN2085" s="18">
        <f t="shared" si="957"/>
        <v>17.111738243707421</v>
      </c>
      <c r="AO2085" s="19" t="str">
        <f t="shared" si="958"/>
        <v>N/A</v>
      </c>
      <c r="AP2085" t="str">
        <f t="shared" si="959"/>
        <v>N/A</v>
      </c>
    </row>
    <row r="2086" spans="12:42" x14ac:dyDescent="0.3">
      <c r="L2086" s="25">
        <f t="shared" si="960"/>
        <v>30.647395269317073</v>
      </c>
      <c r="N2086" s="25">
        <f t="shared" si="962"/>
        <v>416.99999999998488</v>
      </c>
      <c r="O2086" s="25">
        <f t="shared" si="936"/>
        <v>265.47044507727179</v>
      </c>
      <c r="P2086" s="25">
        <f t="shared" si="937"/>
        <v>465.73762294258211</v>
      </c>
      <c r="Q2086" s="25">
        <f t="shared" si="938"/>
        <v>232.86881147129105</v>
      </c>
      <c r="R2086" s="25">
        <f t="shared" si="939"/>
        <v>3936.6755302894358</v>
      </c>
      <c r="S2086" s="25">
        <f t="shared" si="940"/>
        <v>2.6737758755703043</v>
      </c>
      <c r="T2086" s="25">
        <f t="shared" si="941"/>
        <v>41.612022919324652</v>
      </c>
      <c r="U2086" s="25">
        <f t="shared" si="961"/>
        <v>98383.349602814706</v>
      </c>
      <c r="V2086" s="25">
        <f t="shared" si="942"/>
        <v>0.57749613070518657</v>
      </c>
      <c r="W2086" s="25">
        <f t="shared" si="943"/>
        <v>2.3099845228207463</v>
      </c>
      <c r="X2086" s="16">
        <f t="shared" si="944"/>
        <v>1229.0526315789029</v>
      </c>
      <c r="Y2086">
        <f t="shared" si="945"/>
        <v>173.87537923189734</v>
      </c>
      <c r="Z2086">
        <f t="shared" si="946"/>
        <v>4.1923670882529116</v>
      </c>
      <c r="AA2086">
        <f t="shared" si="947"/>
        <v>4.2340014109935877</v>
      </c>
      <c r="AB2086">
        <f t="shared" si="934"/>
        <v>81.893422927147583</v>
      </c>
      <c r="AC2086">
        <f t="shared" si="948"/>
        <v>161.87049565182497</v>
      </c>
      <c r="AD2086">
        <f t="shared" si="949"/>
        <v>22.899990687753863</v>
      </c>
      <c r="AE2086">
        <f t="shared" si="950"/>
        <v>14.211334474597567</v>
      </c>
      <c r="AF2086">
        <f t="shared" si="951"/>
        <v>17.118157251410995</v>
      </c>
      <c r="AG2086">
        <f t="shared" si="935"/>
        <v>2.4009356726981959</v>
      </c>
      <c r="AH2086" s="18">
        <f t="shared" si="952"/>
        <v>416.99999999998488</v>
      </c>
      <c r="AI2086" s="18">
        <f t="shared" si="953"/>
        <v>72.400000000000489</v>
      </c>
      <c r="AJ2086" s="28"/>
      <c r="AK2086" s="29">
        <f t="shared" si="954"/>
        <v>15.275952027464339</v>
      </c>
      <c r="AL2086" s="19">
        <f t="shared" si="955"/>
        <v>72.400000000000489</v>
      </c>
      <c r="AM2086" s="18">
        <f t="shared" si="956"/>
        <v>14.211334474597567</v>
      </c>
      <c r="AN2086" s="18">
        <f t="shared" si="957"/>
        <v>17.118157251410995</v>
      </c>
      <c r="AO2086" s="19" t="str">
        <f t="shared" si="958"/>
        <v>N/A</v>
      </c>
      <c r="AP2086" t="str">
        <f t="shared" si="959"/>
        <v>N/A</v>
      </c>
    </row>
    <row r="2087" spans="12:42" x14ac:dyDescent="0.3">
      <c r="L2087" s="25">
        <f t="shared" si="960"/>
        <v>30.662108373142956</v>
      </c>
      <c r="N2087" s="25">
        <f t="shared" si="962"/>
        <v>417.19999999998487</v>
      </c>
      <c r="O2087" s="25">
        <f t="shared" si="936"/>
        <v>265.59776903174532</v>
      </c>
      <c r="P2087" s="25">
        <f t="shared" si="937"/>
        <v>465.9609983013076</v>
      </c>
      <c r="Q2087" s="25">
        <f t="shared" si="938"/>
        <v>232.9804991506538</v>
      </c>
      <c r="R2087" s="25">
        <f t="shared" si="939"/>
        <v>3938.563624068951</v>
      </c>
      <c r="S2087" s="25">
        <f t="shared" si="940"/>
        <v>2.6737740653391477</v>
      </c>
      <c r="T2087" s="25">
        <f t="shared" si="941"/>
        <v>41.622014715194247</v>
      </c>
      <c r="U2087" s="25">
        <f t="shared" si="961"/>
        <v>98461.691189178426</v>
      </c>
      <c r="V2087" s="25">
        <f t="shared" si="942"/>
        <v>0.57740198892447947</v>
      </c>
      <c r="W2087" s="25">
        <f t="shared" si="943"/>
        <v>2.3096079556979179</v>
      </c>
      <c r="X2087" s="16">
        <f t="shared" si="944"/>
        <v>1229.6421052631135</v>
      </c>
      <c r="Y2087">
        <f t="shared" si="945"/>
        <v>173.95877269915485</v>
      </c>
      <c r="Z2087">
        <f t="shared" si="946"/>
        <v>4.1933619956259438</v>
      </c>
      <c r="AA2087">
        <f t="shared" si="947"/>
        <v>4.2349795381362316</v>
      </c>
      <c r="AB2087">
        <f t="shared" si="934"/>
        <v>81.932700348215761</v>
      </c>
      <c r="AC2087">
        <f t="shared" si="948"/>
        <v>161.94813138115427</v>
      </c>
      <c r="AD2087">
        <f t="shared" si="949"/>
        <v>22.910973896716797</v>
      </c>
      <c r="AE2087">
        <f t="shared" si="950"/>
        <v>14.217753482301118</v>
      </c>
      <c r="AF2087">
        <f t="shared" si="951"/>
        <v>17.124576259114544</v>
      </c>
      <c r="AG2087">
        <f t="shared" si="935"/>
        <v>2.4015113676285891</v>
      </c>
      <c r="AH2087" s="18">
        <f t="shared" si="952"/>
        <v>417.19999999998487</v>
      </c>
      <c r="AI2087" s="18">
        <f t="shared" si="953"/>
        <v>72.400000000000489</v>
      </c>
      <c r="AJ2087" s="28"/>
      <c r="AK2087" s="29">
        <f t="shared" si="954"/>
        <v>15.275952027464339</v>
      </c>
      <c r="AL2087" s="19">
        <f t="shared" si="955"/>
        <v>72.400000000000489</v>
      </c>
      <c r="AM2087" s="18">
        <f t="shared" si="956"/>
        <v>14.217753482301118</v>
      </c>
      <c r="AN2087" s="18">
        <f t="shared" si="957"/>
        <v>17.124576259114544</v>
      </c>
      <c r="AO2087" s="19" t="str">
        <f t="shared" si="958"/>
        <v>N/A</v>
      </c>
      <c r="AP2087" t="str">
        <f t="shared" si="959"/>
        <v>N/A</v>
      </c>
    </row>
    <row r="2088" spans="12:42" x14ac:dyDescent="0.3">
      <c r="L2088" s="25">
        <f t="shared" si="960"/>
        <v>30.67682147696884</v>
      </c>
      <c r="N2088" s="25">
        <f t="shared" si="962"/>
        <v>417.39999999998486</v>
      </c>
      <c r="O2088" s="25">
        <f t="shared" si="936"/>
        <v>265.72509298621884</v>
      </c>
      <c r="P2088" s="25">
        <f t="shared" si="937"/>
        <v>466.18437366003309</v>
      </c>
      <c r="Q2088" s="25">
        <f t="shared" si="938"/>
        <v>233.09218683001654</v>
      </c>
      <c r="R2088" s="25">
        <f t="shared" si="939"/>
        <v>3940.4517178484657</v>
      </c>
      <c r="S2088" s="25">
        <f t="shared" si="940"/>
        <v>2.6737722568428817</v>
      </c>
      <c r="T2088" s="25">
        <f t="shared" si="941"/>
        <v>41.632004113023434</v>
      </c>
      <c r="U2088" s="25">
        <f t="shared" si="961"/>
        <v>98540.057566351796</v>
      </c>
      <c r="V2088" s="25">
        <f t="shared" si="942"/>
        <v>0.57730790759894279</v>
      </c>
      <c r="W2088" s="25">
        <f t="shared" si="943"/>
        <v>2.3092316303957712</v>
      </c>
      <c r="X2088" s="16">
        <f t="shared" si="944"/>
        <v>1230.2315789473239</v>
      </c>
      <c r="Y2088">
        <f t="shared" si="945"/>
        <v>174.04216616641236</v>
      </c>
      <c r="Z2088">
        <f t="shared" si="946"/>
        <v>4.1943566684887594</v>
      </c>
      <c r="AA2088">
        <f t="shared" si="947"/>
        <v>4.2359574455759006</v>
      </c>
      <c r="AB2088">
        <f t="shared" si="934"/>
        <v>81.971977769283939</v>
      </c>
      <c r="AC2088">
        <f t="shared" si="948"/>
        <v>162.0257671104838</v>
      </c>
      <c r="AD2088">
        <f t="shared" si="949"/>
        <v>22.921957105679766</v>
      </c>
      <c r="AE2088">
        <f t="shared" si="950"/>
        <v>14.22417249000469</v>
      </c>
      <c r="AF2088">
        <f t="shared" si="951"/>
        <v>17.130995266818118</v>
      </c>
      <c r="AG2088">
        <f t="shared" si="935"/>
        <v>2.402086924585356</v>
      </c>
      <c r="AH2088" s="18">
        <f t="shared" si="952"/>
        <v>417.39999999998486</v>
      </c>
      <c r="AI2088" s="18">
        <f t="shared" si="953"/>
        <v>72.400000000000489</v>
      </c>
      <c r="AJ2088" s="28"/>
      <c r="AK2088" s="29">
        <f t="shared" si="954"/>
        <v>15.275952027464339</v>
      </c>
      <c r="AL2088" s="19">
        <f t="shared" si="955"/>
        <v>72.400000000000489</v>
      </c>
      <c r="AM2088" s="18">
        <f t="shared" si="956"/>
        <v>14.22417249000469</v>
      </c>
      <c r="AN2088" s="18">
        <f t="shared" si="957"/>
        <v>17.130995266818118</v>
      </c>
      <c r="AO2088" s="19" t="str">
        <f t="shared" si="958"/>
        <v>N/A</v>
      </c>
      <c r="AP2088" t="str">
        <f t="shared" si="959"/>
        <v>N/A</v>
      </c>
    </row>
    <row r="2089" spans="12:42" x14ac:dyDescent="0.3">
      <c r="L2089" s="25">
        <f t="shared" si="960"/>
        <v>30.691534580794723</v>
      </c>
      <c r="N2089" s="25">
        <f t="shared" si="962"/>
        <v>417.59999999998485</v>
      </c>
      <c r="O2089" s="25">
        <f t="shared" si="936"/>
        <v>265.85241694069231</v>
      </c>
      <c r="P2089" s="25">
        <f t="shared" si="937"/>
        <v>466.40774901875847</v>
      </c>
      <c r="Q2089" s="25">
        <f t="shared" si="938"/>
        <v>233.20387450937923</v>
      </c>
      <c r="R2089" s="25">
        <f t="shared" si="939"/>
        <v>3942.3398116279805</v>
      </c>
      <c r="S2089" s="25">
        <f t="shared" si="940"/>
        <v>2.6737704500790138</v>
      </c>
      <c r="T2089" s="25">
        <f t="shared" si="941"/>
        <v>41.641991114537966</v>
      </c>
      <c r="U2089" s="25">
        <f t="shared" si="961"/>
        <v>98618.448730295408</v>
      </c>
      <c r="V2089" s="25">
        <f t="shared" si="942"/>
        <v>0.57721388666081441</v>
      </c>
      <c r="W2089" s="25">
        <f t="shared" si="943"/>
        <v>2.3088555466432577</v>
      </c>
      <c r="X2089" s="16">
        <f t="shared" si="944"/>
        <v>1230.8210526315343</v>
      </c>
      <c r="Y2089">
        <f t="shared" si="945"/>
        <v>174.12555963366984</v>
      </c>
      <c r="Z2089">
        <f t="shared" si="946"/>
        <v>4.1953511070064753</v>
      </c>
      <c r="AA2089">
        <f t="shared" si="947"/>
        <v>4.2369351334575516</v>
      </c>
      <c r="AB2089">
        <f t="shared" si="934"/>
        <v>82.011255190352117</v>
      </c>
      <c r="AC2089">
        <f t="shared" si="948"/>
        <v>162.1034028398131</v>
      </c>
      <c r="AD2089">
        <f t="shared" si="949"/>
        <v>22.932940314642703</v>
      </c>
      <c r="AE2089">
        <f t="shared" si="950"/>
        <v>14.230591497708245</v>
      </c>
      <c r="AF2089">
        <f t="shared" si="951"/>
        <v>17.137414274521674</v>
      </c>
      <c r="AG2089">
        <f t="shared" si="935"/>
        <v>2.4026623436676515</v>
      </c>
      <c r="AH2089" s="18">
        <f t="shared" si="952"/>
        <v>417.59999999998485</v>
      </c>
      <c r="AI2089" s="18">
        <f t="shared" si="953"/>
        <v>72.400000000000489</v>
      </c>
      <c r="AJ2089" s="28"/>
      <c r="AK2089" s="29">
        <f t="shared" si="954"/>
        <v>15.275952027464339</v>
      </c>
      <c r="AL2089" s="19">
        <f t="shared" si="955"/>
        <v>72.400000000000489</v>
      </c>
      <c r="AM2089" s="18">
        <f t="shared" si="956"/>
        <v>14.230591497708245</v>
      </c>
      <c r="AN2089" s="18">
        <f t="shared" si="957"/>
        <v>17.137414274521674</v>
      </c>
      <c r="AO2089" s="19" t="str">
        <f t="shared" si="958"/>
        <v>N/A</v>
      </c>
      <c r="AP2089" t="str">
        <f t="shared" si="959"/>
        <v>N/A</v>
      </c>
    </row>
    <row r="2090" spans="12:42" x14ac:dyDescent="0.3">
      <c r="L2090" s="25">
        <f t="shared" si="960"/>
        <v>30.706247684620607</v>
      </c>
      <c r="N2090" s="25">
        <f t="shared" si="962"/>
        <v>417.79999999998483</v>
      </c>
      <c r="O2090" s="25">
        <f t="shared" si="936"/>
        <v>265.97974089516589</v>
      </c>
      <c r="P2090" s="25">
        <f t="shared" si="937"/>
        <v>466.63112437748407</v>
      </c>
      <c r="Q2090" s="25">
        <f t="shared" si="938"/>
        <v>233.31556218874204</v>
      </c>
      <c r="R2090" s="25">
        <f t="shared" si="939"/>
        <v>3944.2279054074975</v>
      </c>
      <c r="S2090" s="25">
        <f t="shared" si="940"/>
        <v>2.6737686450450568</v>
      </c>
      <c r="T2090" s="25">
        <f t="shared" si="941"/>
        <v>41.651975721461532</v>
      </c>
      <c r="U2090" s="25">
        <f t="shared" si="961"/>
        <v>98696.864676972458</v>
      </c>
      <c r="V2090" s="25">
        <f t="shared" si="942"/>
        <v>0.57711992604243967</v>
      </c>
      <c r="W2090" s="25">
        <f t="shared" si="943"/>
        <v>2.3084797041697587</v>
      </c>
      <c r="X2090" s="16">
        <f t="shared" si="944"/>
        <v>1231.4105263157453</v>
      </c>
      <c r="Y2090">
        <f t="shared" si="945"/>
        <v>174.2089531009274</v>
      </c>
      <c r="Z2090">
        <f t="shared" si="946"/>
        <v>4.1963453113440146</v>
      </c>
      <c r="AA2090">
        <f t="shared" si="947"/>
        <v>4.2379126019259887</v>
      </c>
      <c r="AB2090">
        <f t="shared" si="934"/>
        <v>82.050532611420294</v>
      </c>
      <c r="AC2090">
        <f t="shared" si="948"/>
        <v>162.18103856914263</v>
      </c>
      <c r="AD2090">
        <f t="shared" si="949"/>
        <v>22.943923523605669</v>
      </c>
      <c r="AE2090">
        <f t="shared" si="950"/>
        <v>14.237010505411815</v>
      </c>
      <c r="AF2090">
        <f t="shared" si="951"/>
        <v>17.143833282225241</v>
      </c>
      <c r="AG2090">
        <f t="shared" si="935"/>
        <v>2.4032376249745111</v>
      </c>
      <c r="AH2090" s="18">
        <f t="shared" si="952"/>
        <v>417.79999999998483</v>
      </c>
      <c r="AI2090" s="18">
        <f t="shared" si="953"/>
        <v>72.400000000000489</v>
      </c>
      <c r="AJ2090" s="28"/>
      <c r="AK2090" s="29">
        <f t="shared" si="954"/>
        <v>15.275952027464339</v>
      </c>
      <c r="AL2090" s="19">
        <f t="shared" si="955"/>
        <v>72.400000000000489</v>
      </c>
      <c r="AM2090" s="18">
        <f t="shared" si="956"/>
        <v>14.237010505411815</v>
      </c>
      <c r="AN2090" s="18">
        <f t="shared" si="957"/>
        <v>17.143833282225241</v>
      </c>
      <c r="AO2090" s="19" t="str">
        <f t="shared" si="958"/>
        <v>N/A</v>
      </c>
      <c r="AP2090" t="str">
        <f t="shared" si="959"/>
        <v>N/A</v>
      </c>
    </row>
    <row r="2091" spans="12:42" x14ac:dyDescent="0.3">
      <c r="L2091" s="25">
        <f t="shared" si="960"/>
        <v>30.72096078844649</v>
      </c>
      <c r="N2091" s="25">
        <f t="shared" si="962"/>
        <v>417.99999999998482</v>
      </c>
      <c r="O2091" s="25">
        <f t="shared" si="936"/>
        <v>266.10706484963936</v>
      </c>
      <c r="P2091" s="25">
        <f t="shared" si="937"/>
        <v>466.85449973620945</v>
      </c>
      <c r="Q2091" s="25">
        <f t="shared" si="938"/>
        <v>233.42724986810472</v>
      </c>
      <c r="R2091" s="25">
        <f t="shared" si="939"/>
        <v>3946.1159991870113</v>
      </c>
      <c r="S2091" s="25">
        <f t="shared" si="940"/>
        <v>2.6737668417385265</v>
      </c>
      <c r="T2091" s="25">
        <f t="shared" si="941"/>
        <v>41.661957935515744</v>
      </c>
      <c r="U2091" s="25">
        <f t="shared" si="961"/>
        <v>98775.30540234872</v>
      </c>
      <c r="V2091" s="25">
        <f t="shared" si="942"/>
        <v>0.5770260256762737</v>
      </c>
      <c r="W2091" s="25">
        <f t="shared" si="943"/>
        <v>2.3081041027050948</v>
      </c>
      <c r="X2091" s="16">
        <f t="shared" si="944"/>
        <v>1231.9999999999554</v>
      </c>
      <c r="Y2091">
        <f t="shared" si="945"/>
        <v>174.29234656818485</v>
      </c>
      <c r="Z2091">
        <f t="shared" si="946"/>
        <v>4.197339281666105</v>
      </c>
      <c r="AA2091">
        <f t="shared" si="947"/>
        <v>4.2388898511258546</v>
      </c>
      <c r="AB2091">
        <f t="shared" si="934"/>
        <v>82.089810032488458</v>
      </c>
      <c r="AC2091">
        <f t="shared" si="948"/>
        <v>162.25867429847182</v>
      </c>
      <c r="AD2091">
        <f t="shared" si="949"/>
        <v>22.954906732568588</v>
      </c>
      <c r="AE2091">
        <f t="shared" si="950"/>
        <v>14.243429513115359</v>
      </c>
      <c r="AF2091">
        <f t="shared" si="951"/>
        <v>17.150252289928787</v>
      </c>
      <c r="AG2091">
        <f t="shared" si="935"/>
        <v>2.403812768604852</v>
      </c>
      <c r="AH2091" s="18">
        <f t="shared" si="952"/>
        <v>417.99999999998482</v>
      </c>
      <c r="AI2091" s="18">
        <f t="shared" si="953"/>
        <v>72.400000000000489</v>
      </c>
      <c r="AJ2091" s="28"/>
      <c r="AK2091" s="29">
        <f t="shared" si="954"/>
        <v>15.275952027464339</v>
      </c>
      <c r="AL2091" s="19">
        <f t="shared" si="955"/>
        <v>72.400000000000489</v>
      </c>
      <c r="AM2091" s="18">
        <f t="shared" si="956"/>
        <v>14.243429513115359</v>
      </c>
      <c r="AN2091" s="18">
        <f t="shared" si="957"/>
        <v>17.150252289928787</v>
      </c>
      <c r="AO2091" s="19" t="str">
        <f t="shared" si="958"/>
        <v>N/A</v>
      </c>
      <c r="AP2091" t="str">
        <f t="shared" si="959"/>
        <v>N/A</v>
      </c>
    </row>
    <row r="2092" spans="12:42" x14ac:dyDescent="0.3">
      <c r="L2092" s="25">
        <f t="shared" si="960"/>
        <v>30.735673892272374</v>
      </c>
      <c r="N2092" s="25">
        <f t="shared" si="962"/>
        <v>418.19999999998481</v>
      </c>
      <c r="O2092" s="25">
        <f t="shared" si="936"/>
        <v>266.23438880411283</v>
      </c>
      <c r="P2092" s="25">
        <f t="shared" si="937"/>
        <v>467.07787509493483</v>
      </c>
      <c r="Q2092" s="25">
        <f t="shared" si="938"/>
        <v>233.53893754746741</v>
      </c>
      <c r="R2092" s="25">
        <f t="shared" si="939"/>
        <v>3948.0040929665261</v>
      </c>
      <c r="S2092" s="25">
        <f t="shared" si="940"/>
        <v>2.6737650401569453</v>
      </c>
      <c r="T2092" s="25">
        <f t="shared" si="941"/>
        <v>41.671937758420157</v>
      </c>
      <c r="U2092" s="25">
        <f t="shared" si="961"/>
        <v>98853.770902392542</v>
      </c>
      <c r="V2092" s="25">
        <f t="shared" si="942"/>
        <v>0.57693218549487824</v>
      </c>
      <c r="W2092" s="25">
        <f t="shared" si="943"/>
        <v>2.3077287419795129</v>
      </c>
      <c r="X2092" s="16">
        <f t="shared" si="944"/>
        <v>1232.5894736841658</v>
      </c>
      <c r="Y2092">
        <f t="shared" si="945"/>
        <v>174.37574003544233</v>
      </c>
      <c r="Z2092">
        <f t="shared" si="946"/>
        <v>4.1983330181372862</v>
      </c>
      <c r="AA2092">
        <f t="shared" si="947"/>
        <v>4.2398668812016425</v>
      </c>
      <c r="AB2092">
        <f t="shared" si="934"/>
        <v>82.129087453556636</v>
      </c>
      <c r="AC2092">
        <f t="shared" si="948"/>
        <v>162.33631002780135</v>
      </c>
      <c r="AD2092">
        <f t="shared" si="949"/>
        <v>22.965889941531557</v>
      </c>
      <c r="AE2092">
        <f t="shared" si="950"/>
        <v>14.249848520818931</v>
      </c>
      <c r="AF2092">
        <f t="shared" si="951"/>
        <v>17.156671297632357</v>
      </c>
      <c r="AG2092">
        <f t="shared" si="935"/>
        <v>2.4043877746574744</v>
      </c>
      <c r="AH2092" s="18">
        <f t="shared" si="952"/>
        <v>418.19999999998481</v>
      </c>
      <c r="AI2092" s="18">
        <f t="shared" si="953"/>
        <v>72.400000000000489</v>
      </c>
      <c r="AJ2092" s="28"/>
      <c r="AK2092" s="29">
        <f t="shared" si="954"/>
        <v>15.275952027464339</v>
      </c>
      <c r="AL2092" s="19">
        <f t="shared" si="955"/>
        <v>72.400000000000489</v>
      </c>
      <c r="AM2092" s="18">
        <f t="shared" si="956"/>
        <v>14.249848520818931</v>
      </c>
      <c r="AN2092" s="18">
        <f t="shared" si="957"/>
        <v>17.156671297632357</v>
      </c>
      <c r="AO2092" s="19" t="str">
        <f t="shared" si="958"/>
        <v>N/A</v>
      </c>
      <c r="AP2092" t="str">
        <f t="shared" si="959"/>
        <v>N/A</v>
      </c>
    </row>
    <row r="2093" spans="12:42" x14ac:dyDescent="0.3">
      <c r="L2093" s="25">
        <f t="shared" si="960"/>
        <v>30.750386996098257</v>
      </c>
      <c r="N2093" s="25">
        <f t="shared" si="962"/>
        <v>418.3999999999848</v>
      </c>
      <c r="O2093" s="25">
        <f t="shared" si="936"/>
        <v>266.36171275858635</v>
      </c>
      <c r="P2093" s="25">
        <f t="shared" si="937"/>
        <v>467.30125045366032</v>
      </c>
      <c r="Q2093" s="25">
        <f t="shared" si="938"/>
        <v>233.65062522683016</v>
      </c>
      <c r="R2093" s="25">
        <f t="shared" si="939"/>
        <v>3949.8921867460417</v>
      </c>
      <c r="S2093" s="25">
        <f t="shared" si="940"/>
        <v>2.6737632402978377</v>
      </c>
      <c r="T2093" s="25">
        <f t="shared" si="941"/>
        <v>41.681915191892294</v>
      </c>
      <c r="U2093" s="25">
        <f t="shared" si="961"/>
        <v>98932.261173074978</v>
      </c>
      <c r="V2093" s="25">
        <f t="shared" si="942"/>
        <v>0.57683840543092324</v>
      </c>
      <c r="W2093" s="25">
        <f t="shared" si="943"/>
        <v>2.307353621723693</v>
      </c>
      <c r="X2093" s="16">
        <f t="shared" si="944"/>
        <v>1233.1789473683762</v>
      </c>
      <c r="Y2093">
        <f t="shared" si="945"/>
        <v>174.45913350269984</v>
      </c>
      <c r="Z2093">
        <f t="shared" si="946"/>
        <v>4.1993265209219004</v>
      </c>
      <c r="AA2093">
        <f t="shared" si="947"/>
        <v>4.2408436922976867</v>
      </c>
      <c r="AB2093">
        <f t="shared" si="934"/>
        <v>82.168364874624814</v>
      </c>
      <c r="AC2093">
        <f t="shared" si="948"/>
        <v>162.41394575713076</v>
      </c>
      <c r="AD2093">
        <f t="shared" si="949"/>
        <v>22.976873150494509</v>
      </c>
      <c r="AE2093">
        <f t="shared" si="950"/>
        <v>14.256267528522493</v>
      </c>
      <c r="AF2093">
        <f t="shared" si="951"/>
        <v>17.163090305335921</v>
      </c>
      <c r="AG2093">
        <f t="shared" si="935"/>
        <v>2.4049626432310585</v>
      </c>
      <c r="AH2093" s="18">
        <f t="shared" si="952"/>
        <v>418.3999999999848</v>
      </c>
      <c r="AI2093" s="18">
        <f t="shared" si="953"/>
        <v>72.400000000000489</v>
      </c>
      <c r="AJ2093" s="28"/>
      <c r="AK2093" s="29">
        <f t="shared" si="954"/>
        <v>15.275952027464339</v>
      </c>
      <c r="AL2093" s="19">
        <f t="shared" si="955"/>
        <v>72.400000000000489</v>
      </c>
      <c r="AM2093" s="18">
        <f t="shared" si="956"/>
        <v>14.256267528522493</v>
      </c>
      <c r="AN2093" s="18">
        <f t="shared" si="957"/>
        <v>17.163090305335921</v>
      </c>
      <c r="AO2093" s="19" t="str">
        <f t="shared" si="958"/>
        <v>N/A</v>
      </c>
      <c r="AP2093" t="str">
        <f t="shared" si="959"/>
        <v>N/A</v>
      </c>
    </row>
    <row r="2094" spans="12:42" x14ac:dyDescent="0.3">
      <c r="L2094" s="25">
        <f t="shared" si="960"/>
        <v>30.76510009992414</v>
      </c>
      <c r="N2094" s="25">
        <f t="shared" si="962"/>
        <v>418.59999999998479</v>
      </c>
      <c r="O2094" s="25">
        <f t="shared" si="936"/>
        <v>266.48903671305987</v>
      </c>
      <c r="P2094" s="25">
        <f t="shared" si="937"/>
        <v>467.52462581238581</v>
      </c>
      <c r="Q2094" s="25">
        <f t="shared" si="938"/>
        <v>233.7623129061929</v>
      </c>
      <c r="R2094" s="25">
        <f t="shared" si="939"/>
        <v>3951.7802805255578</v>
      </c>
      <c r="S2094" s="25">
        <f t="shared" si="940"/>
        <v>2.6737614421587352</v>
      </c>
      <c r="T2094" s="25">
        <f t="shared" si="941"/>
        <v>41.691890237647591</v>
      </c>
      <c r="U2094" s="25">
        <f t="shared" si="961"/>
        <v>99010.776210369499</v>
      </c>
      <c r="V2094" s="25">
        <f t="shared" si="942"/>
        <v>0.57674468541718593</v>
      </c>
      <c r="W2094" s="25">
        <f t="shared" si="943"/>
        <v>2.3069787416687437</v>
      </c>
      <c r="X2094" s="16">
        <f t="shared" si="944"/>
        <v>1233.7684210525867</v>
      </c>
      <c r="Y2094">
        <f t="shared" si="945"/>
        <v>174.54252696995735</v>
      </c>
      <c r="Z2094">
        <f t="shared" si="946"/>
        <v>4.2003197901841025</v>
      </c>
      <c r="AA2094">
        <f t="shared" si="947"/>
        <v>4.2418202845581652</v>
      </c>
      <c r="AB2094">
        <f t="shared" si="934"/>
        <v>82.207642295692992</v>
      </c>
      <c r="AC2094">
        <f t="shared" si="948"/>
        <v>162.49158148646018</v>
      </c>
      <c r="AD2094">
        <f t="shared" si="949"/>
        <v>22.98785635945746</v>
      </c>
      <c r="AE2094">
        <f t="shared" si="950"/>
        <v>14.262686536226054</v>
      </c>
      <c r="AF2094">
        <f t="shared" si="951"/>
        <v>17.16950931303948</v>
      </c>
      <c r="AG2094">
        <f t="shared" si="935"/>
        <v>2.405537374424167</v>
      </c>
      <c r="AH2094" s="18">
        <f t="shared" si="952"/>
        <v>418.59999999998479</v>
      </c>
      <c r="AI2094" s="18">
        <f t="shared" si="953"/>
        <v>72.400000000000489</v>
      </c>
      <c r="AJ2094" s="28"/>
      <c r="AK2094" s="29">
        <f t="shared" si="954"/>
        <v>15.275952027464339</v>
      </c>
      <c r="AL2094" s="19">
        <f t="shared" si="955"/>
        <v>72.400000000000489</v>
      </c>
      <c r="AM2094" s="18">
        <f t="shared" si="956"/>
        <v>14.262686536226054</v>
      </c>
      <c r="AN2094" s="18">
        <f t="shared" si="957"/>
        <v>17.16950931303948</v>
      </c>
      <c r="AO2094" s="19" t="str">
        <f t="shared" si="958"/>
        <v>N/A</v>
      </c>
      <c r="AP2094" t="str">
        <f t="shared" si="959"/>
        <v>N/A</v>
      </c>
    </row>
    <row r="2095" spans="12:42" x14ac:dyDescent="0.3">
      <c r="L2095" s="25">
        <f t="shared" si="960"/>
        <v>30.779813203750024</v>
      </c>
      <c r="N2095" s="25">
        <f t="shared" si="962"/>
        <v>418.79999999998478</v>
      </c>
      <c r="O2095" s="25">
        <f t="shared" si="936"/>
        <v>266.6163606675334</v>
      </c>
      <c r="P2095" s="25">
        <f t="shared" si="937"/>
        <v>467.74800117111124</v>
      </c>
      <c r="Q2095" s="25">
        <f t="shared" si="938"/>
        <v>233.87400058555562</v>
      </c>
      <c r="R2095" s="25">
        <f t="shared" si="939"/>
        <v>3953.6683743050735</v>
      </c>
      <c r="S2095" s="25">
        <f t="shared" si="940"/>
        <v>2.6737596457371744</v>
      </c>
      <c r="T2095" s="25">
        <f t="shared" si="941"/>
        <v>41.70186289739943</v>
      </c>
      <c r="U2095" s="25">
        <f t="shared" si="961"/>
        <v>99089.316010252223</v>
      </c>
      <c r="V2095" s="25">
        <f t="shared" si="942"/>
        <v>0.57665102538655122</v>
      </c>
      <c r="W2095" s="25">
        <f t="shared" si="943"/>
        <v>2.3066041015462049</v>
      </c>
      <c r="X2095" s="16">
        <f t="shared" si="944"/>
        <v>1234.3578947367973</v>
      </c>
      <c r="Y2095">
        <f t="shared" si="945"/>
        <v>174.62592043721486</v>
      </c>
      <c r="Z2095">
        <f t="shared" si="946"/>
        <v>4.2013128260878538</v>
      </c>
      <c r="AA2095">
        <f t="shared" si="947"/>
        <v>4.2427966581271068</v>
      </c>
      <c r="AB2095">
        <f t="shared" si="934"/>
        <v>82.24691971676117</v>
      </c>
      <c r="AC2095">
        <f t="shared" si="948"/>
        <v>162.56921721578971</v>
      </c>
      <c r="AD2095">
        <f t="shared" si="949"/>
        <v>22.998839568420429</v>
      </c>
      <c r="AE2095">
        <f t="shared" si="950"/>
        <v>14.269105543929626</v>
      </c>
      <c r="AF2095">
        <f t="shared" si="951"/>
        <v>17.175928320743054</v>
      </c>
      <c r="AG2095">
        <f t="shared" si="935"/>
        <v>2.4061119683352463</v>
      </c>
      <c r="AH2095" s="18">
        <f t="shared" si="952"/>
        <v>418.79999999998478</v>
      </c>
      <c r="AI2095" s="18">
        <f t="shared" si="953"/>
        <v>72.400000000000489</v>
      </c>
      <c r="AJ2095" s="28"/>
      <c r="AK2095" s="29">
        <f t="shared" si="954"/>
        <v>15.275952027464339</v>
      </c>
      <c r="AL2095" s="19">
        <f t="shared" si="955"/>
        <v>72.400000000000489</v>
      </c>
      <c r="AM2095" s="18">
        <f t="shared" si="956"/>
        <v>14.269105543929626</v>
      </c>
      <c r="AN2095" s="18">
        <f t="shared" si="957"/>
        <v>17.175928320743054</v>
      </c>
      <c r="AO2095" s="19" t="str">
        <f t="shared" si="958"/>
        <v>N/A</v>
      </c>
      <c r="AP2095" t="str">
        <f t="shared" si="959"/>
        <v>N/A</v>
      </c>
    </row>
    <row r="2096" spans="12:42" x14ac:dyDescent="0.3">
      <c r="L2096" s="25">
        <f t="shared" si="960"/>
        <v>30.794526307575907</v>
      </c>
      <c r="N2096" s="25">
        <f t="shared" si="962"/>
        <v>418.99999999998477</v>
      </c>
      <c r="O2096" s="25">
        <f t="shared" si="936"/>
        <v>266.74368462200692</v>
      </c>
      <c r="P2096" s="25">
        <f t="shared" si="937"/>
        <v>467.97137652983673</v>
      </c>
      <c r="Q2096" s="25">
        <f t="shared" si="938"/>
        <v>233.98568826491837</v>
      </c>
      <c r="R2096" s="25">
        <f t="shared" si="939"/>
        <v>3955.5564680845887</v>
      </c>
      <c r="S2096" s="25">
        <f t="shared" si="940"/>
        <v>2.673757851030695</v>
      </c>
      <c r="T2096" s="25">
        <f t="shared" si="941"/>
        <v>41.711833172859158</v>
      </c>
      <c r="U2096" s="25">
        <f t="shared" si="961"/>
        <v>99167.880568701919</v>
      </c>
      <c r="V2096" s="25">
        <f t="shared" si="942"/>
        <v>0.57655742527201059</v>
      </c>
      <c r="W2096" s="25">
        <f t="shared" si="943"/>
        <v>2.3062297010880424</v>
      </c>
      <c r="X2096" s="16">
        <f t="shared" si="944"/>
        <v>1234.9473684210079</v>
      </c>
      <c r="Y2096">
        <f t="shared" si="945"/>
        <v>174.70931390447237</v>
      </c>
      <c r="Z2096">
        <f t="shared" si="946"/>
        <v>4.2023056287969256</v>
      </c>
      <c r="AA2096">
        <f t="shared" si="947"/>
        <v>4.2437728131483796</v>
      </c>
      <c r="AB2096">
        <f t="shared" si="934"/>
        <v>82.286197137829348</v>
      </c>
      <c r="AC2096">
        <f t="shared" si="948"/>
        <v>162.64685294511901</v>
      </c>
      <c r="AD2096">
        <f t="shared" si="949"/>
        <v>23.009822777383366</v>
      </c>
      <c r="AE2096">
        <f t="shared" si="950"/>
        <v>14.275524551633181</v>
      </c>
      <c r="AF2096">
        <f t="shared" si="951"/>
        <v>17.18234732844661</v>
      </c>
      <c r="AG2096">
        <f t="shared" si="935"/>
        <v>2.406686425062623</v>
      </c>
      <c r="AH2096" s="18">
        <f t="shared" si="952"/>
        <v>418.99999999998477</v>
      </c>
      <c r="AI2096" s="18">
        <f t="shared" si="953"/>
        <v>72.400000000000489</v>
      </c>
      <c r="AJ2096" s="28"/>
      <c r="AK2096" s="29">
        <f t="shared" si="954"/>
        <v>15.275952027464339</v>
      </c>
      <c r="AL2096" s="19">
        <f t="shared" si="955"/>
        <v>72.400000000000489</v>
      </c>
      <c r="AM2096" s="18">
        <f t="shared" si="956"/>
        <v>14.275524551633181</v>
      </c>
      <c r="AN2096" s="18">
        <f t="shared" si="957"/>
        <v>17.18234732844661</v>
      </c>
      <c r="AO2096" s="19" t="str">
        <f t="shared" si="958"/>
        <v>N/A</v>
      </c>
      <c r="AP2096" t="str">
        <f t="shared" si="959"/>
        <v>N/A</v>
      </c>
    </row>
    <row r="2097" spans="12:42" x14ac:dyDescent="0.3">
      <c r="L2097" s="25">
        <f t="shared" si="960"/>
        <v>30.809239411401791</v>
      </c>
      <c r="N2097" s="25">
        <f t="shared" si="962"/>
        <v>419.19999999998475</v>
      </c>
      <c r="O2097" s="25">
        <f t="shared" si="936"/>
        <v>266.87100857648039</v>
      </c>
      <c r="P2097" s="25">
        <f t="shared" si="937"/>
        <v>468.19475188856211</v>
      </c>
      <c r="Q2097" s="25">
        <f t="shared" si="938"/>
        <v>234.09737594428105</v>
      </c>
      <c r="R2097" s="25">
        <f t="shared" si="939"/>
        <v>3957.4445618641034</v>
      </c>
      <c r="S2097" s="25">
        <f t="shared" si="940"/>
        <v>2.6737560580368425</v>
      </c>
      <c r="T2097" s="25">
        <f t="shared" si="941"/>
        <v>41.721801065736074</v>
      </c>
      <c r="U2097" s="25">
        <f t="shared" si="961"/>
        <v>99246.469881699755</v>
      </c>
      <c r="V2097" s="25">
        <f t="shared" si="942"/>
        <v>0.57646388500666235</v>
      </c>
      <c r="W2097" s="25">
        <f t="shared" si="943"/>
        <v>2.3058555400266494</v>
      </c>
      <c r="X2097" s="16">
        <f t="shared" si="944"/>
        <v>1235.5368421052183</v>
      </c>
      <c r="Y2097">
        <f t="shared" si="945"/>
        <v>174.79270737172988</v>
      </c>
      <c r="Z2097">
        <f t="shared" si="946"/>
        <v>4.2032981984748981</v>
      </c>
      <c r="AA2097">
        <f t="shared" si="947"/>
        <v>4.2447487497657015</v>
      </c>
      <c r="AB2097">
        <f t="shared" si="934"/>
        <v>82.325474558897511</v>
      </c>
      <c r="AC2097">
        <f t="shared" si="948"/>
        <v>162.72448867444842</v>
      </c>
      <c r="AD2097">
        <f t="shared" si="949"/>
        <v>23.020805986346318</v>
      </c>
      <c r="AE2097">
        <f t="shared" si="950"/>
        <v>14.281943559336742</v>
      </c>
      <c r="AF2097">
        <f t="shared" si="951"/>
        <v>17.18876633615017</v>
      </c>
      <c r="AG2097">
        <f t="shared" si="935"/>
        <v>2.4072607447045087</v>
      </c>
      <c r="AH2097" s="18">
        <f t="shared" si="952"/>
        <v>419.19999999998475</v>
      </c>
      <c r="AI2097" s="18">
        <f t="shared" si="953"/>
        <v>72.400000000000489</v>
      </c>
      <c r="AJ2097" s="28"/>
      <c r="AK2097" s="29">
        <f t="shared" si="954"/>
        <v>15.275952027464339</v>
      </c>
      <c r="AL2097" s="19">
        <f t="shared" si="955"/>
        <v>72.400000000000489</v>
      </c>
      <c r="AM2097" s="18">
        <f t="shared" si="956"/>
        <v>14.281943559336742</v>
      </c>
      <c r="AN2097" s="18">
        <f t="shared" si="957"/>
        <v>17.18876633615017</v>
      </c>
      <c r="AO2097" s="19" t="str">
        <f t="shared" si="958"/>
        <v>N/A</v>
      </c>
      <c r="AP2097" t="str">
        <f t="shared" si="959"/>
        <v>N/A</v>
      </c>
    </row>
    <row r="2098" spans="12:42" x14ac:dyDescent="0.3">
      <c r="L2098" s="25">
        <f t="shared" si="960"/>
        <v>30.823952515227674</v>
      </c>
      <c r="N2098" s="25">
        <f t="shared" si="962"/>
        <v>419.39999999998474</v>
      </c>
      <c r="O2098" s="25">
        <f t="shared" si="936"/>
        <v>266.99833253095397</v>
      </c>
      <c r="P2098" s="25">
        <f t="shared" si="937"/>
        <v>468.41812724728771</v>
      </c>
      <c r="Q2098" s="25">
        <f t="shared" si="938"/>
        <v>234.20906362364386</v>
      </c>
      <c r="R2098" s="25">
        <f t="shared" si="939"/>
        <v>3959.3326556436195</v>
      </c>
      <c r="S2098" s="25">
        <f t="shared" si="940"/>
        <v>2.673754266753166</v>
      </c>
      <c r="T2098" s="25">
        <f t="shared" si="941"/>
        <v>41.731766577737446</v>
      </c>
      <c r="U2098" s="25">
        <f t="shared" si="961"/>
        <v>99325.083945229562</v>
      </c>
      <c r="V2098" s="25">
        <f t="shared" si="942"/>
        <v>0.57637040452371069</v>
      </c>
      <c r="W2098" s="25">
        <f t="shared" si="943"/>
        <v>2.3054816180948428</v>
      </c>
      <c r="X2098" s="16">
        <f t="shared" si="944"/>
        <v>1236.1263157894296</v>
      </c>
      <c r="Y2098">
        <f t="shared" si="945"/>
        <v>174.87610083898747</v>
      </c>
      <c r="Z2098">
        <f t="shared" si="946"/>
        <v>4.2042905352851614</v>
      </c>
      <c r="AA2098">
        <f t="shared" si="947"/>
        <v>4.2457244681226358</v>
      </c>
      <c r="AB2098">
        <f t="shared" si="934"/>
        <v>82.364751979965689</v>
      </c>
      <c r="AC2098">
        <f t="shared" si="948"/>
        <v>162.80212440377773</v>
      </c>
      <c r="AD2098">
        <f t="shared" si="949"/>
        <v>23.031789195309255</v>
      </c>
      <c r="AE2098">
        <f t="shared" si="950"/>
        <v>14.288362567040297</v>
      </c>
      <c r="AF2098">
        <f t="shared" si="951"/>
        <v>17.195185343853726</v>
      </c>
      <c r="AG2098">
        <f t="shared" si="935"/>
        <v>2.4078349273589961</v>
      </c>
      <c r="AH2098" s="18">
        <f t="shared" si="952"/>
        <v>419.39999999998474</v>
      </c>
      <c r="AI2098" s="18">
        <f t="shared" si="953"/>
        <v>72.400000000000489</v>
      </c>
      <c r="AJ2098" s="28"/>
      <c r="AK2098" s="29">
        <f t="shared" si="954"/>
        <v>15.275952027464339</v>
      </c>
      <c r="AL2098" s="19">
        <f t="shared" si="955"/>
        <v>72.400000000000489</v>
      </c>
      <c r="AM2098" s="18">
        <f t="shared" si="956"/>
        <v>14.288362567040297</v>
      </c>
      <c r="AN2098" s="18">
        <f t="shared" si="957"/>
        <v>17.195185343853726</v>
      </c>
      <c r="AO2098" s="19" t="str">
        <f t="shared" si="958"/>
        <v>N/A</v>
      </c>
      <c r="AP2098" t="str">
        <f t="shared" si="959"/>
        <v>N/A</v>
      </c>
    </row>
    <row r="2099" spans="12:42" x14ac:dyDescent="0.3">
      <c r="L2099" s="25">
        <f t="shared" si="960"/>
        <v>30.838665619053558</v>
      </c>
      <c r="N2099" s="25">
        <f t="shared" si="962"/>
        <v>419.59999999998473</v>
      </c>
      <c r="O2099" s="25">
        <f t="shared" si="936"/>
        <v>267.12565648542744</v>
      </c>
      <c r="P2099" s="25">
        <f t="shared" si="937"/>
        <v>468.64150260601309</v>
      </c>
      <c r="Q2099" s="25">
        <f t="shared" si="938"/>
        <v>234.32075130300655</v>
      </c>
      <c r="R2099" s="25">
        <f t="shared" si="939"/>
        <v>3961.2207494231343</v>
      </c>
      <c r="S2099" s="25">
        <f t="shared" si="940"/>
        <v>2.673752477177219</v>
      </c>
      <c r="T2099" s="25">
        <f t="shared" si="941"/>
        <v>41.741729710568492</v>
      </c>
      <c r="U2099" s="25">
        <f t="shared" si="961"/>
        <v>99403.722755277922</v>
      </c>
      <c r="V2099" s="25">
        <f t="shared" si="942"/>
        <v>0.57627698375646896</v>
      </c>
      <c r="W2099" s="25">
        <f t="shared" si="943"/>
        <v>2.3051079350258759</v>
      </c>
      <c r="X2099" s="16">
        <f t="shared" si="944"/>
        <v>1236.7157894736395</v>
      </c>
      <c r="Y2099">
        <f t="shared" si="945"/>
        <v>174.95949430624489</v>
      </c>
      <c r="Z2099">
        <f t="shared" si="946"/>
        <v>4.2052826393909077</v>
      </c>
      <c r="AA2099">
        <f t="shared" si="947"/>
        <v>4.2466999683625843</v>
      </c>
      <c r="AB2099">
        <f t="shared" si="934"/>
        <v>82.404029401033867</v>
      </c>
      <c r="AC2099">
        <f t="shared" si="948"/>
        <v>162.87976013310725</v>
      </c>
      <c r="AD2099">
        <f t="shared" si="949"/>
        <v>23.04277240427222</v>
      </c>
      <c r="AE2099">
        <f t="shared" si="950"/>
        <v>14.294781574743867</v>
      </c>
      <c r="AF2099">
        <f t="shared" si="951"/>
        <v>17.201604351557293</v>
      </c>
      <c r="AG2099">
        <f t="shared" si="935"/>
        <v>2.4084089731240619</v>
      </c>
      <c r="AH2099" s="18">
        <f t="shared" si="952"/>
        <v>419.59999999998473</v>
      </c>
      <c r="AI2099" s="18">
        <f t="shared" si="953"/>
        <v>72.400000000000489</v>
      </c>
      <c r="AJ2099" s="28"/>
      <c r="AK2099" s="29">
        <f t="shared" si="954"/>
        <v>15.275952027464339</v>
      </c>
      <c r="AL2099" s="19">
        <f t="shared" si="955"/>
        <v>72.400000000000489</v>
      </c>
      <c r="AM2099" s="18">
        <f t="shared" si="956"/>
        <v>14.294781574743867</v>
      </c>
      <c r="AN2099" s="18">
        <f t="shared" si="957"/>
        <v>17.201604351557293</v>
      </c>
      <c r="AO2099" s="19" t="str">
        <f t="shared" si="958"/>
        <v>N/A</v>
      </c>
      <c r="AP2099" t="str">
        <f t="shared" si="959"/>
        <v>N/A</v>
      </c>
    </row>
    <row r="2100" spans="12:42" x14ac:dyDescent="0.3">
      <c r="L2100" s="25">
        <f t="shared" si="960"/>
        <v>30.853378722879441</v>
      </c>
      <c r="N2100" s="25">
        <f t="shared" si="962"/>
        <v>419.79999999998472</v>
      </c>
      <c r="O2100" s="25">
        <f t="shared" si="936"/>
        <v>267.25298043990091</v>
      </c>
      <c r="P2100" s="25">
        <f t="shared" si="937"/>
        <v>468.86487796473847</v>
      </c>
      <c r="Q2100" s="25">
        <f t="shared" si="938"/>
        <v>234.43243898236923</v>
      </c>
      <c r="R2100" s="25">
        <f t="shared" si="939"/>
        <v>3963.108843202649</v>
      </c>
      <c r="S2100" s="25">
        <f t="shared" si="940"/>
        <v>2.673750689306563</v>
      </c>
      <c r="T2100" s="25">
        <f t="shared" si="941"/>
        <v>41.751690465932391</v>
      </c>
      <c r="U2100" s="25">
        <f t="shared" si="961"/>
        <v>99482.386307833731</v>
      </c>
      <c r="V2100" s="25">
        <f t="shared" si="942"/>
        <v>0.57618362263835377</v>
      </c>
      <c r="W2100" s="25">
        <f t="shared" si="943"/>
        <v>2.3047344905534151</v>
      </c>
      <c r="X2100" s="16">
        <f t="shared" si="944"/>
        <v>1237.3052631578496</v>
      </c>
      <c r="Y2100">
        <f t="shared" si="945"/>
        <v>175.04288777350234</v>
      </c>
      <c r="Z2100">
        <f t="shared" si="946"/>
        <v>4.2062745109551534</v>
      </c>
      <c r="AA2100">
        <f t="shared" si="947"/>
        <v>4.2476752506288076</v>
      </c>
      <c r="AB2100">
        <f t="shared" si="934"/>
        <v>82.443306822102045</v>
      </c>
      <c r="AC2100">
        <f t="shared" si="948"/>
        <v>162.95739586243667</v>
      </c>
      <c r="AD2100">
        <f t="shared" si="949"/>
        <v>23.053755613235172</v>
      </c>
      <c r="AE2100">
        <f t="shared" si="950"/>
        <v>14.301200582447429</v>
      </c>
      <c r="AF2100">
        <f t="shared" si="951"/>
        <v>17.208023359260856</v>
      </c>
      <c r="AG2100">
        <f t="shared" si="935"/>
        <v>2.4089828820975665</v>
      </c>
      <c r="AH2100" s="18">
        <f t="shared" si="952"/>
        <v>419.79999999998472</v>
      </c>
      <c r="AI2100" s="18">
        <f t="shared" si="953"/>
        <v>72.400000000000489</v>
      </c>
      <c r="AJ2100" s="28"/>
      <c r="AK2100" s="29">
        <f t="shared" si="954"/>
        <v>15.275952027464339</v>
      </c>
      <c r="AL2100" s="19">
        <f t="shared" si="955"/>
        <v>72.400000000000489</v>
      </c>
      <c r="AM2100" s="18">
        <f t="shared" si="956"/>
        <v>14.301200582447429</v>
      </c>
      <c r="AN2100" s="18">
        <f t="shared" si="957"/>
        <v>17.208023359260856</v>
      </c>
      <c r="AO2100" s="19" t="str">
        <f t="shared" si="958"/>
        <v>N/A</v>
      </c>
      <c r="AP2100" t="str">
        <f t="shared" si="959"/>
        <v>N/A</v>
      </c>
    </row>
    <row r="2101" spans="12:42" x14ac:dyDescent="0.3">
      <c r="L2101" s="25">
        <f t="shared" si="960"/>
        <v>30.868091826705324</v>
      </c>
      <c r="N2101" s="25">
        <f t="shared" si="962"/>
        <v>419.99999999998471</v>
      </c>
      <c r="O2101" s="25">
        <f t="shared" si="936"/>
        <v>267.38030439437443</v>
      </c>
      <c r="P2101" s="25">
        <f t="shared" si="937"/>
        <v>469.08825332346396</v>
      </c>
      <c r="Q2101" s="25">
        <f t="shared" si="938"/>
        <v>234.54412666173198</v>
      </c>
      <c r="R2101" s="25">
        <f t="shared" si="939"/>
        <v>3964.9969369821647</v>
      </c>
      <c r="S2101" s="25">
        <f t="shared" si="940"/>
        <v>2.67374890313876</v>
      </c>
      <c r="T2101" s="25">
        <f t="shared" si="941"/>
        <v>41.761648845530303</v>
      </c>
      <c r="U2101" s="25">
        <f t="shared" si="961"/>
        <v>99561.074598888459</v>
      </c>
      <c r="V2101" s="25">
        <f t="shared" si="942"/>
        <v>0.57609032110288771</v>
      </c>
      <c r="W2101" s="25">
        <f t="shared" si="943"/>
        <v>2.3043612844115509</v>
      </c>
      <c r="X2101" s="16">
        <f t="shared" si="944"/>
        <v>1237.8947368420602</v>
      </c>
      <c r="Y2101">
        <f t="shared" si="945"/>
        <v>175.12628124075985</v>
      </c>
      <c r="Z2101">
        <f t="shared" si="946"/>
        <v>4.2072661501407156</v>
      </c>
      <c r="AA2101">
        <f t="shared" si="947"/>
        <v>4.2486503150644062</v>
      </c>
      <c r="AB2101">
        <f t="shared" si="934"/>
        <v>82.482584243170223</v>
      </c>
      <c r="AC2101">
        <f t="shared" si="948"/>
        <v>163.03503159176609</v>
      </c>
      <c r="AD2101">
        <f t="shared" si="949"/>
        <v>23.064738822198127</v>
      </c>
      <c r="AE2101">
        <f t="shared" si="950"/>
        <v>14.307619590150994</v>
      </c>
      <c r="AF2101">
        <f t="shared" si="951"/>
        <v>17.214442366964423</v>
      </c>
      <c r="AG2101">
        <f t="shared" si="935"/>
        <v>2.4095566543772517</v>
      </c>
      <c r="AH2101" s="18">
        <f t="shared" si="952"/>
        <v>419.99999999998471</v>
      </c>
      <c r="AI2101" s="18">
        <f t="shared" si="953"/>
        <v>72.400000000000489</v>
      </c>
      <c r="AJ2101" s="28"/>
      <c r="AK2101" s="29">
        <f t="shared" si="954"/>
        <v>15.275952027464339</v>
      </c>
      <c r="AL2101" s="19">
        <f t="shared" si="955"/>
        <v>72.400000000000489</v>
      </c>
      <c r="AM2101" s="18">
        <f t="shared" si="956"/>
        <v>14.307619590150994</v>
      </c>
      <c r="AN2101" s="18">
        <f t="shared" si="957"/>
        <v>17.214442366964423</v>
      </c>
      <c r="AO2101" s="19" t="str">
        <f t="shared" si="958"/>
        <v>N/A</v>
      </c>
      <c r="AP2101" t="str">
        <f t="shared" si="959"/>
        <v>N/A</v>
      </c>
    </row>
    <row r="2102" spans="12:42" x14ac:dyDescent="0.3">
      <c r="L2102" s="25">
        <f t="shared" si="960"/>
        <v>30.882804930531208</v>
      </c>
      <c r="N2102" s="25">
        <f t="shared" si="962"/>
        <v>420.1999999999847</v>
      </c>
      <c r="O2102" s="25">
        <f t="shared" si="936"/>
        <v>267.50762834884796</v>
      </c>
      <c r="P2102" s="25">
        <f t="shared" si="937"/>
        <v>469.31162868218945</v>
      </c>
      <c r="Q2102" s="25">
        <f t="shared" si="938"/>
        <v>234.65581434109473</v>
      </c>
      <c r="R2102" s="25">
        <f t="shared" si="939"/>
        <v>3966.8850307616799</v>
      </c>
      <c r="S2102" s="25">
        <f t="shared" si="940"/>
        <v>2.6737471186713782</v>
      </c>
      <c r="T2102" s="25">
        <f t="shared" si="941"/>
        <v>41.771604851061369</v>
      </c>
      <c r="U2102" s="25">
        <f t="shared" si="961"/>
        <v>99639.787624436198</v>
      </c>
      <c r="V2102" s="25">
        <f t="shared" si="942"/>
        <v>0.57599707908370024</v>
      </c>
      <c r="W2102" s="25">
        <f t="shared" si="943"/>
        <v>2.3039883163348009</v>
      </c>
      <c r="X2102" s="16">
        <f t="shared" si="944"/>
        <v>1238.484210526271</v>
      </c>
      <c r="Y2102">
        <f t="shared" si="945"/>
        <v>175.20967470801742</v>
      </c>
      <c r="Z2102">
        <f t="shared" si="946"/>
        <v>4.2082575571102243</v>
      </c>
      <c r="AA2102">
        <f t="shared" si="947"/>
        <v>4.2496251618123262</v>
      </c>
      <c r="AB2102">
        <f t="shared" si="934"/>
        <v>82.521861664238401</v>
      </c>
      <c r="AC2102">
        <f t="shared" si="948"/>
        <v>163.1126673210955</v>
      </c>
      <c r="AD2102">
        <f t="shared" si="949"/>
        <v>23.075722031161078</v>
      </c>
      <c r="AE2102">
        <f t="shared" si="950"/>
        <v>14.314038597854555</v>
      </c>
      <c r="AF2102">
        <f t="shared" si="951"/>
        <v>17.220861374667983</v>
      </c>
      <c r="AG2102">
        <f t="shared" si="935"/>
        <v>2.4101302900607449</v>
      </c>
      <c r="AH2102" s="18">
        <f t="shared" si="952"/>
        <v>420.1999999999847</v>
      </c>
      <c r="AI2102" s="18">
        <f t="shared" si="953"/>
        <v>72.400000000000489</v>
      </c>
      <c r="AJ2102" s="28"/>
      <c r="AK2102" s="29">
        <f t="shared" si="954"/>
        <v>15.275952027464339</v>
      </c>
      <c r="AL2102" s="19">
        <f t="shared" si="955"/>
        <v>72.400000000000489</v>
      </c>
      <c r="AM2102" s="18">
        <f t="shared" si="956"/>
        <v>14.314038597854555</v>
      </c>
      <c r="AN2102" s="18">
        <f t="shared" si="957"/>
        <v>17.220861374667983</v>
      </c>
      <c r="AO2102" s="19" t="str">
        <f t="shared" si="958"/>
        <v>N/A</v>
      </c>
      <c r="AP2102" t="str">
        <f t="shared" si="959"/>
        <v>N/A</v>
      </c>
    </row>
    <row r="2103" spans="12:42" x14ac:dyDescent="0.3">
      <c r="L2103" s="25">
        <f t="shared" si="960"/>
        <v>30.897518034357091</v>
      </c>
      <c r="N2103" s="25">
        <f t="shared" si="962"/>
        <v>420.39999999998469</v>
      </c>
      <c r="O2103" s="25">
        <f t="shared" si="936"/>
        <v>267.63495230332148</v>
      </c>
      <c r="P2103" s="25">
        <f t="shared" si="937"/>
        <v>469.53500404091494</v>
      </c>
      <c r="Q2103" s="25">
        <f t="shared" si="938"/>
        <v>234.76750202045747</v>
      </c>
      <c r="R2103" s="25">
        <f t="shared" si="939"/>
        <v>3968.7731245411956</v>
      </c>
      <c r="S2103" s="25">
        <f t="shared" si="940"/>
        <v>2.6737453359019914</v>
      </c>
      <c r="T2103" s="25">
        <f t="shared" si="941"/>
        <v>41.781558484222671</v>
      </c>
      <c r="U2103" s="25">
        <f t="shared" si="961"/>
        <v>99718.525380473482</v>
      </c>
      <c r="V2103" s="25">
        <f t="shared" si="942"/>
        <v>0.57590389651452534</v>
      </c>
      <c r="W2103" s="25">
        <f t="shared" si="943"/>
        <v>2.3036155860581013</v>
      </c>
      <c r="X2103" s="16">
        <f t="shared" si="944"/>
        <v>1239.0736842104816</v>
      </c>
      <c r="Y2103">
        <f t="shared" si="945"/>
        <v>175.29306817527493</v>
      </c>
      <c r="Z2103">
        <f t="shared" si="946"/>
        <v>4.2092487320261194</v>
      </c>
      <c r="AA2103">
        <f t="shared" si="947"/>
        <v>4.2505997910153619</v>
      </c>
      <c r="AB2103">
        <f t="shared" si="934"/>
        <v>82.561139085306564</v>
      </c>
      <c r="AC2103">
        <f t="shared" si="948"/>
        <v>163.1903030504248</v>
      </c>
      <c r="AD2103">
        <f t="shared" si="949"/>
        <v>23.086705240124012</v>
      </c>
      <c r="AE2103">
        <f t="shared" si="950"/>
        <v>14.320457605558106</v>
      </c>
      <c r="AF2103">
        <f t="shared" si="951"/>
        <v>17.227280382371532</v>
      </c>
      <c r="AG2103">
        <f t="shared" si="935"/>
        <v>2.4107037892455567</v>
      </c>
      <c r="AH2103" s="18">
        <f t="shared" si="952"/>
        <v>420.39999999998469</v>
      </c>
      <c r="AI2103" s="18">
        <f t="shared" si="953"/>
        <v>72.400000000000489</v>
      </c>
      <c r="AJ2103" s="28"/>
      <c r="AK2103" s="29">
        <f t="shared" si="954"/>
        <v>15.275952027464339</v>
      </c>
      <c r="AL2103" s="19">
        <f t="shared" si="955"/>
        <v>72.400000000000489</v>
      </c>
      <c r="AM2103" s="18">
        <f t="shared" si="956"/>
        <v>14.320457605558106</v>
      </c>
      <c r="AN2103" s="18">
        <f t="shared" si="957"/>
        <v>17.227280382371532</v>
      </c>
      <c r="AO2103" s="19" t="str">
        <f t="shared" si="958"/>
        <v>N/A</v>
      </c>
      <c r="AP2103" t="str">
        <f t="shared" si="959"/>
        <v>N/A</v>
      </c>
    </row>
    <row r="2104" spans="12:42" x14ac:dyDescent="0.3">
      <c r="L2104" s="25">
        <f t="shared" si="960"/>
        <v>30.912231138182975</v>
      </c>
      <c r="N2104" s="25">
        <f t="shared" si="962"/>
        <v>420.59999999998468</v>
      </c>
      <c r="O2104" s="25">
        <f t="shared" si="936"/>
        <v>267.76227625779495</v>
      </c>
      <c r="P2104" s="25">
        <f t="shared" si="937"/>
        <v>469.75837939964032</v>
      </c>
      <c r="Q2104" s="25">
        <f t="shared" si="938"/>
        <v>234.87918969982016</v>
      </c>
      <c r="R2104" s="25">
        <f t="shared" si="939"/>
        <v>3970.6612183207103</v>
      </c>
      <c r="S2104" s="25">
        <f t="shared" si="940"/>
        <v>2.6737435548281772</v>
      </c>
      <c r="T2104" s="25">
        <f t="shared" si="941"/>
        <v>41.791509746709295</v>
      </c>
      <c r="U2104" s="25">
        <f t="shared" si="961"/>
        <v>99797.287862999787</v>
      </c>
      <c r="V2104" s="25">
        <f t="shared" si="942"/>
        <v>0.57581077332920438</v>
      </c>
      <c r="W2104" s="25">
        <f t="shared" si="943"/>
        <v>2.3032430933168175</v>
      </c>
      <c r="X2104" s="16">
        <f t="shared" si="944"/>
        <v>1239.6631578946917</v>
      </c>
      <c r="Y2104">
        <f t="shared" si="945"/>
        <v>175.37646164253238</v>
      </c>
      <c r="Z2104">
        <f t="shared" si="946"/>
        <v>4.2102396750506541</v>
      </c>
      <c r="AA2104">
        <f t="shared" si="947"/>
        <v>4.2515742028161556</v>
      </c>
      <c r="AB2104">
        <f t="shared" si="934"/>
        <v>82.600416506374742</v>
      </c>
      <c r="AC2104">
        <f t="shared" si="948"/>
        <v>163.26793877975433</v>
      </c>
      <c r="AD2104">
        <f t="shared" si="949"/>
        <v>23.097688449086981</v>
      </c>
      <c r="AE2104">
        <f t="shared" si="950"/>
        <v>14.326876613261678</v>
      </c>
      <c r="AF2104">
        <f t="shared" si="951"/>
        <v>17.233699390075106</v>
      </c>
      <c r="AG2104">
        <f t="shared" si="935"/>
        <v>2.4112771520290828</v>
      </c>
      <c r="AH2104" s="18">
        <f t="shared" si="952"/>
        <v>420.59999999998468</v>
      </c>
      <c r="AI2104" s="18">
        <f t="shared" si="953"/>
        <v>72.400000000000489</v>
      </c>
      <c r="AJ2104" s="28"/>
      <c r="AK2104" s="29">
        <f t="shared" si="954"/>
        <v>15.275952027464339</v>
      </c>
      <c r="AL2104" s="19">
        <f t="shared" si="955"/>
        <v>72.400000000000489</v>
      </c>
      <c r="AM2104" s="18">
        <f t="shared" si="956"/>
        <v>14.326876613261678</v>
      </c>
      <c r="AN2104" s="18">
        <f t="shared" si="957"/>
        <v>17.233699390075106</v>
      </c>
      <c r="AO2104" s="19" t="str">
        <f t="shared" si="958"/>
        <v>N/A</v>
      </c>
      <c r="AP2104" t="str">
        <f t="shared" si="959"/>
        <v>N/A</v>
      </c>
    </row>
    <row r="2105" spans="12:42" x14ac:dyDescent="0.3">
      <c r="L2105" s="25">
        <f t="shared" si="960"/>
        <v>30.926944242008858</v>
      </c>
      <c r="N2105" s="25">
        <f t="shared" si="962"/>
        <v>420.79999999998466</v>
      </c>
      <c r="O2105" s="25">
        <f t="shared" si="936"/>
        <v>267.88960021226848</v>
      </c>
      <c r="P2105" s="25">
        <f t="shared" si="937"/>
        <v>469.98175475836581</v>
      </c>
      <c r="Q2105" s="25">
        <f t="shared" si="938"/>
        <v>234.9908773791829</v>
      </c>
      <c r="R2105" s="25">
        <f t="shared" si="939"/>
        <v>3972.549312100226</v>
      </c>
      <c r="S2105" s="25">
        <f t="shared" si="940"/>
        <v>2.6737417754475166</v>
      </c>
      <c r="T2105" s="25">
        <f t="shared" si="941"/>
        <v>41.801458640214328</v>
      </c>
      <c r="U2105" s="25">
        <f t="shared" si="961"/>
        <v>99876.075068016653</v>
      </c>
      <c r="V2105" s="25">
        <f t="shared" si="942"/>
        <v>0.57571770946168099</v>
      </c>
      <c r="W2105" s="25">
        <f t="shared" si="943"/>
        <v>2.302870837846724</v>
      </c>
      <c r="X2105" s="16">
        <f t="shared" si="944"/>
        <v>1240.2526315789023</v>
      </c>
      <c r="Y2105">
        <f t="shared" si="945"/>
        <v>175.45985510978991</v>
      </c>
      <c r="Z2105">
        <f t="shared" si="946"/>
        <v>4.2112303863458918</v>
      </c>
      <c r="AA2105">
        <f t="shared" si="947"/>
        <v>4.2525483973571978</v>
      </c>
      <c r="AB2105">
        <f t="shared" si="934"/>
        <v>82.63969392744292</v>
      </c>
      <c r="AC2105">
        <f t="shared" si="948"/>
        <v>163.34557450908363</v>
      </c>
      <c r="AD2105">
        <f t="shared" si="949"/>
        <v>23.108671658049918</v>
      </c>
      <c r="AE2105">
        <f t="shared" si="950"/>
        <v>14.333295620965233</v>
      </c>
      <c r="AF2105">
        <f t="shared" si="951"/>
        <v>17.240118397778662</v>
      </c>
      <c r="AG2105">
        <f t="shared" si="935"/>
        <v>2.4118503785086007</v>
      </c>
      <c r="AH2105" s="18">
        <f t="shared" si="952"/>
        <v>420.79999999998466</v>
      </c>
      <c r="AI2105" s="18">
        <f t="shared" si="953"/>
        <v>72.400000000000489</v>
      </c>
      <c r="AJ2105" s="28"/>
      <c r="AK2105" s="29">
        <f t="shared" si="954"/>
        <v>15.275952027464339</v>
      </c>
      <c r="AL2105" s="19">
        <f t="shared" si="955"/>
        <v>72.400000000000489</v>
      </c>
      <c r="AM2105" s="18">
        <f t="shared" si="956"/>
        <v>14.333295620965233</v>
      </c>
      <c r="AN2105" s="18">
        <f t="shared" si="957"/>
        <v>17.240118397778662</v>
      </c>
      <c r="AO2105" s="19" t="str">
        <f t="shared" si="958"/>
        <v>N/A</v>
      </c>
      <c r="AP2105" t="str">
        <f t="shared" si="959"/>
        <v>N/A</v>
      </c>
    </row>
    <row r="2106" spans="12:42" x14ac:dyDescent="0.3">
      <c r="L2106" s="25">
        <f t="shared" si="960"/>
        <v>30.941657345834741</v>
      </c>
      <c r="N2106" s="25">
        <f t="shared" si="962"/>
        <v>420.99999999998465</v>
      </c>
      <c r="O2106" s="25">
        <f t="shared" si="936"/>
        <v>268.016924166742</v>
      </c>
      <c r="P2106" s="25">
        <f t="shared" si="937"/>
        <v>470.20513011709124</v>
      </c>
      <c r="Q2106" s="25">
        <f t="shared" si="938"/>
        <v>235.10256505854562</v>
      </c>
      <c r="R2106" s="25">
        <f t="shared" si="939"/>
        <v>3974.4374058797412</v>
      </c>
      <c r="S2106" s="25">
        <f t="shared" si="940"/>
        <v>2.6737399977575973</v>
      </c>
      <c r="T2106" s="25">
        <f t="shared" si="941"/>
        <v>41.811405166428798</v>
      </c>
      <c r="U2106" s="25">
        <f t="shared" si="961"/>
        <v>99954.886991528474</v>
      </c>
      <c r="V2106" s="25">
        <f t="shared" si="942"/>
        <v>0.57562470484600559</v>
      </c>
      <c r="W2106" s="25">
        <f t="shared" si="943"/>
        <v>2.3024988193840223</v>
      </c>
      <c r="X2106" s="16">
        <f t="shared" si="944"/>
        <v>1240.8421052631129</v>
      </c>
      <c r="Y2106">
        <f t="shared" si="945"/>
        <v>175.54324857704742</v>
      </c>
      <c r="Z2106">
        <f t="shared" si="946"/>
        <v>4.2122208660737082</v>
      </c>
      <c r="AA2106">
        <f t="shared" si="947"/>
        <v>4.2535223747808244</v>
      </c>
      <c r="AB2106">
        <f t="shared" si="934"/>
        <v>82.678971348511098</v>
      </c>
      <c r="AC2106">
        <f t="shared" si="948"/>
        <v>163.42321023841316</v>
      </c>
      <c r="AD2106">
        <f t="shared" si="949"/>
        <v>23.119654867012883</v>
      </c>
      <c r="AE2106">
        <f t="shared" si="950"/>
        <v>14.339714628668803</v>
      </c>
      <c r="AF2106">
        <f t="shared" si="951"/>
        <v>17.246537405482229</v>
      </c>
      <c r="AG2106">
        <f t="shared" si="935"/>
        <v>2.4124234687812747</v>
      </c>
      <c r="AH2106" s="18">
        <f t="shared" si="952"/>
        <v>420.99999999998465</v>
      </c>
      <c r="AI2106" s="18">
        <f t="shared" si="953"/>
        <v>72.400000000000489</v>
      </c>
      <c r="AJ2106" s="28"/>
      <c r="AK2106" s="29">
        <f t="shared" si="954"/>
        <v>15.275952027464339</v>
      </c>
      <c r="AL2106" s="19">
        <f t="shared" si="955"/>
        <v>72.400000000000489</v>
      </c>
      <c r="AM2106" s="18">
        <f t="shared" si="956"/>
        <v>14.339714628668803</v>
      </c>
      <c r="AN2106" s="18">
        <f t="shared" si="957"/>
        <v>17.246537405482229</v>
      </c>
      <c r="AO2106" s="19" t="str">
        <f t="shared" si="958"/>
        <v>N/A</v>
      </c>
      <c r="AP2106" t="str">
        <f t="shared" si="959"/>
        <v>N/A</v>
      </c>
    </row>
    <row r="2107" spans="12:42" x14ac:dyDescent="0.3">
      <c r="L2107" s="25">
        <f t="shared" si="960"/>
        <v>30.956370449660625</v>
      </c>
      <c r="N2107" s="25">
        <f t="shared" si="962"/>
        <v>421.19999999998464</v>
      </c>
      <c r="O2107" s="25">
        <f t="shared" si="936"/>
        <v>268.14424812121553</v>
      </c>
      <c r="P2107" s="25">
        <f t="shared" si="937"/>
        <v>470.42850547581673</v>
      </c>
      <c r="Q2107" s="25">
        <f t="shared" si="938"/>
        <v>235.21425273790837</v>
      </c>
      <c r="R2107" s="25">
        <f t="shared" si="939"/>
        <v>3976.3254996592568</v>
      </c>
      <c r="S2107" s="25">
        <f t="shared" si="940"/>
        <v>2.6737382217560111</v>
      </c>
      <c r="T2107" s="25">
        <f t="shared" si="941"/>
        <v>41.821349327041737</v>
      </c>
      <c r="U2107" s="25">
        <f t="shared" si="961"/>
        <v>100033.72362954204</v>
      </c>
      <c r="V2107" s="25">
        <f t="shared" si="942"/>
        <v>0.57553175941633172</v>
      </c>
      <c r="W2107" s="25">
        <f t="shared" si="943"/>
        <v>2.3021270376653269</v>
      </c>
      <c r="X2107" s="16">
        <f t="shared" si="944"/>
        <v>1241.4315789473235</v>
      </c>
      <c r="Y2107">
        <f t="shared" si="945"/>
        <v>175.62664204430493</v>
      </c>
      <c r="Z2107">
        <f t="shared" si="946"/>
        <v>4.2132111143957927</v>
      </c>
      <c r="AA2107">
        <f t="shared" si="947"/>
        <v>4.2544961352292212</v>
      </c>
      <c r="AB2107">
        <f t="shared" si="934"/>
        <v>82.718248769579276</v>
      </c>
      <c r="AC2107">
        <f t="shared" si="948"/>
        <v>163.50084596774258</v>
      </c>
      <c r="AD2107">
        <f t="shared" si="949"/>
        <v>23.130638075975835</v>
      </c>
      <c r="AE2107">
        <f t="shared" si="950"/>
        <v>14.346133636372365</v>
      </c>
      <c r="AF2107">
        <f t="shared" si="951"/>
        <v>17.252956413185792</v>
      </c>
      <c r="AG2107">
        <f t="shared" si="935"/>
        <v>2.4129964229441527</v>
      </c>
      <c r="AH2107" s="18">
        <f t="shared" si="952"/>
        <v>421.19999999998464</v>
      </c>
      <c r="AI2107" s="18">
        <f t="shared" si="953"/>
        <v>72.400000000000489</v>
      </c>
      <c r="AJ2107" s="28"/>
      <c r="AK2107" s="29">
        <f t="shared" si="954"/>
        <v>15.275952027464339</v>
      </c>
      <c r="AL2107" s="19">
        <f t="shared" si="955"/>
        <v>72.400000000000489</v>
      </c>
      <c r="AM2107" s="18">
        <f t="shared" si="956"/>
        <v>14.346133636372365</v>
      </c>
      <c r="AN2107" s="18">
        <f t="shared" si="957"/>
        <v>17.252956413185792</v>
      </c>
      <c r="AO2107" s="19" t="str">
        <f t="shared" si="958"/>
        <v>N/A</v>
      </c>
      <c r="AP2107" t="str">
        <f t="shared" si="959"/>
        <v>N/A</v>
      </c>
    </row>
    <row r="2108" spans="12:42" x14ac:dyDescent="0.3">
      <c r="L2108" s="25">
        <f t="shared" si="960"/>
        <v>30.971083553486508</v>
      </c>
      <c r="N2108" s="25">
        <f t="shared" si="962"/>
        <v>421.39999999998463</v>
      </c>
      <c r="O2108" s="25">
        <f t="shared" si="936"/>
        <v>268.27157207568899</v>
      </c>
      <c r="P2108" s="25">
        <f t="shared" si="937"/>
        <v>470.65188083454211</v>
      </c>
      <c r="Q2108" s="25">
        <f t="shared" si="938"/>
        <v>235.32594041727106</v>
      </c>
      <c r="R2108" s="25">
        <f t="shared" si="939"/>
        <v>3978.2135934387716</v>
      </c>
      <c r="S2108" s="25">
        <f t="shared" si="940"/>
        <v>2.6737364474403535</v>
      </c>
      <c r="T2108" s="25">
        <f t="shared" si="941"/>
        <v>41.831291123740193</v>
      </c>
      <c r="U2108" s="25">
        <f t="shared" si="961"/>
        <v>100112.58497806673</v>
      </c>
      <c r="V2108" s="25">
        <f t="shared" si="942"/>
        <v>0.57543887310691888</v>
      </c>
      <c r="W2108" s="25">
        <f t="shared" si="943"/>
        <v>2.3017554924276755</v>
      </c>
      <c r="X2108" s="16">
        <f t="shared" si="944"/>
        <v>1242.0210526315336</v>
      </c>
      <c r="Y2108">
        <f t="shared" si="945"/>
        <v>175.71003551156238</v>
      </c>
      <c r="Z2108">
        <f t="shared" si="946"/>
        <v>4.2142011314736436</v>
      </c>
      <c r="AA2108">
        <f t="shared" si="947"/>
        <v>4.2554696788444186</v>
      </c>
      <c r="AB2108">
        <f t="shared" si="934"/>
        <v>82.757526190647454</v>
      </c>
      <c r="AC2108">
        <f t="shared" si="948"/>
        <v>163.57848169707199</v>
      </c>
      <c r="AD2108">
        <f t="shared" si="949"/>
        <v>23.14162128493879</v>
      </c>
      <c r="AE2108">
        <f t="shared" si="950"/>
        <v>14.35255264407593</v>
      </c>
      <c r="AF2108">
        <f t="shared" si="951"/>
        <v>17.259375420889359</v>
      </c>
      <c r="AG2108">
        <f t="shared" si="935"/>
        <v>2.4135692410941672</v>
      </c>
      <c r="AH2108" s="18">
        <f t="shared" si="952"/>
        <v>421.39999999998463</v>
      </c>
      <c r="AI2108" s="18">
        <f t="shared" si="953"/>
        <v>72.400000000000489</v>
      </c>
      <c r="AJ2108" s="28"/>
      <c r="AK2108" s="29">
        <f t="shared" si="954"/>
        <v>15.275952027464339</v>
      </c>
      <c r="AL2108" s="19">
        <f t="shared" si="955"/>
        <v>72.400000000000489</v>
      </c>
      <c r="AM2108" s="18">
        <f t="shared" si="956"/>
        <v>14.35255264407593</v>
      </c>
      <c r="AN2108" s="18">
        <f t="shared" si="957"/>
        <v>17.259375420889359</v>
      </c>
      <c r="AO2108" s="19" t="str">
        <f t="shared" si="958"/>
        <v>N/A</v>
      </c>
      <c r="AP2108" t="str">
        <f t="shared" si="959"/>
        <v>N/A</v>
      </c>
    </row>
    <row r="2109" spans="12:42" x14ac:dyDescent="0.3">
      <c r="L2109" s="25">
        <f t="shared" si="960"/>
        <v>30.985796657312392</v>
      </c>
      <c r="N2109" s="25">
        <f t="shared" si="962"/>
        <v>421.59999999998462</v>
      </c>
      <c r="O2109" s="25">
        <f t="shared" si="936"/>
        <v>268.39889603016252</v>
      </c>
      <c r="P2109" s="25">
        <f t="shared" si="937"/>
        <v>470.8752561932676</v>
      </c>
      <c r="Q2109" s="25">
        <f t="shared" si="938"/>
        <v>235.4376280966338</v>
      </c>
      <c r="R2109" s="25">
        <f t="shared" si="939"/>
        <v>3980.1016872182868</v>
      </c>
      <c r="S2109" s="25">
        <f t="shared" si="940"/>
        <v>2.6737346748082245</v>
      </c>
      <c r="T2109" s="25">
        <f t="shared" si="941"/>
        <v>41.841230558209197</v>
      </c>
      <c r="U2109" s="25">
        <f t="shared" si="961"/>
        <v>100191.47103311445</v>
      </c>
      <c r="V2109" s="25">
        <f t="shared" si="942"/>
        <v>0.57534604585212901</v>
      </c>
      <c r="W2109" s="25">
        <f t="shared" si="943"/>
        <v>2.301384183408516</v>
      </c>
      <c r="X2109" s="16">
        <f t="shared" si="944"/>
        <v>1242.6105263157442</v>
      </c>
      <c r="Y2109">
        <f t="shared" si="945"/>
        <v>175.79342897881989</v>
      </c>
      <c r="Z2109">
        <f t="shared" si="946"/>
        <v>4.2151909174685755</v>
      </c>
      <c r="AA2109">
        <f t="shared" si="947"/>
        <v>4.2564430057683005</v>
      </c>
      <c r="AB2109">
        <f t="shared" si="934"/>
        <v>82.796803611715617</v>
      </c>
      <c r="AC2109">
        <f t="shared" si="948"/>
        <v>163.65611742640129</v>
      </c>
      <c r="AD2109">
        <f t="shared" si="949"/>
        <v>23.152604493901723</v>
      </c>
      <c r="AE2109">
        <f t="shared" si="950"/>
        <v>14.358971651779481</v>
      </c>
      <c r="AF2109">
        <f t="shared" si="951"/>
        <v>17.265794428592908</v>
      </c>
      <c r="AG2109">
        <f t="shared" si="935"/>
        <v>2.4141419233281356</v>
      </c>
      <c r="AH2109" s="18">
        <f t="shared" si="952"/>
        <v>421.59999999998462</v>
      </c>
      <c r="AI2109" s="18">
        <f t="shared" si="953"/>
        <v>72.400000000000489</v>
      </c>
      <c r="AJ2109" s="28"/>
      <c r="AK2109" s="29">
        <f t="shared" si="954"/>
        <v>15.275952027464339</v>
      </c>
      <c r="AL2109" s="19">
        <f t="shared" si="955"/>
        <v>72.400000000000489</v>
      </c>
      <c r="AM2109" s="18">
        <f t="shared" si="956"/>
        <v>14.358971651779481</v>
      </c>
      <c r="AN2109" s="18">
        <f t="shared" si="957"/>
        <v>17.265794428592908</v>
      </c>
      <c r="AO2109" s="19" t="str">
        <f t="shared" si="958"/>
        <v>N/A</v>
      </c>
      <c r="AP2109" t="str">
        <f t="shared" si="959"/>
        <v>N/A</v>
      </c>
    </row>
    <row r="2110" spans="12:42" x14ac:dyDescent="0.3">
      <c r="L2110" s="25">
        <f t="shared" si="960"/>
        <v>31.000509761138275</v>
      </c>
      <c r="N2110" s="25">
        <f t="shared" si="962"/>
        <v>421.79999999998461</v>
      </c>
      <c r="O2110" s="25">
        <f t="shared" si="936"/>
        <v>268.52621998463599</v>
      </c>
      <c r="P2110" s="25">
        <f t="shared" si="937"/>
        <v>471.09863155199298</v>
      </c>
      <c r="Q2110" s="25">
        <f t="shared" si="938"/>
        <v>235.54931577599649</v>
      </c>
      <c r="R2110" s="25">
        <f t="shared" si="939"/>
        <v>3981.9897809978015</v>
      </c>
      <c r="S2110" s="25">
        <f t="shared" si="940"/>
        <v>2.6737329038572297</v>
      </c>
      <c r="T2110" s="25">
        <f t="shared" si="941"/>
        <v>41.851167632131762</v>
      </c>
      <c r="U2110" s="25">
        <f t="shared" si="961"/>
        <v>100270.38179069966</v>
      </c>
      <c r="V2110" s="25">
        <f t="shared" si="942"/>
        <v>0.57525327758642963</v>
      </c>
      <c r="W2110" s="25">
        <f t="shared" si="943"/>
        <v>2.3010131103457185</v>
      </c>
      <c r="X2110" s="16">
        <f t="shared" si="944"/>
        <v>1243.1999999999543</v>
      </c>
      <c r="Y2110">
        <f t="shared" si="945"/>
        <v>175.87682244607734</v>
      </c>
      <c r="Z2110">
        <f t="shared" si="946"/>
        <v>4.2161804725417138</v>
      </c>
      <c r="AA2110">
        <f t="shared" si="947"/>
        <v>4.2574161161425943</v>
      </c>
      <c r="AB2110">
        <f t="shared" si="934"/>
        <v>82.836081032783795</v>
      </c>
      <c r="AC2110">
        <f t="shared" si="948"/>
        <v>163.73375315573071</v>
      </c>
      <c r="AD2110">
        <f t="shared" si="949"/>
        <v>23.163587702864675</v>
      </c>
      <c r="AE2110">
        <f t="shared" si="950"/>
        <v>14.365390659483042</v>
      </c>
      <c r="AF2110">
        <f t="shared" si="951"/>
        <v>17.272213436296468</v>
      </c>
      <c r="AG2110">
        <f t="shared" si="935"/>
        <v>2.4147144697427616</v>
      </c>
      <c r="AH2110" s="18">
        <f t="shared" si="952"/>
        <v>421.79999999998461</v>
      </c>
      <c r="AI2110" s="18">
        <f t="shared" si="953"/>
        <v>72.400000000000489</v>
      </c>
      <c r="AJ2110" s="28"/>
      <c r="AK2110" s="29">
        <f t="shared" si="954"/>
        <v>15.275952027464339</v>
      </c>
      <c r="AL2110" s="19">
        <f t="shared" si="955"/>
        <v>72.400000000000489</v>
      </c>
      <c r="AM2110" s="18">
        <f t="shared" si="956"/>
        <v>14.365390659483042</v>
      </c>
      <c r="AN2110" s="18">
        <f t="shared" si="957"/>
        <v>17.272213436296468</v>
      </c>
      <c r="AO2110" s="19" t="str">
        <f t="shared" si="958"/>
        <v>N/A</v>
      </c>
      <c r="AP2110" t="str">
        <f t="shared" si="959"/>
        <v>N/A</v>
      </c>
    </row>
    <row r="2111" spans="12:42" x14ac:dyDescent="0.3">
      <c r="L2111" s="25">
        <f t="shared" si="960"/>
        <v>31.015222864964159</v>
      </c>
      <c r="N2111" s="25">
        <f t="shared" si="962"/>
        <v>421.9999999999846</v>
      </c>
      <c r="O2111" s="25">
        <f t="shared" si="936"/>
        <v>268.65354393910951</v>
      </c>
      <c r="P2111" s="25">
        <f t="shared" si="937"/>
        <v>471.32200691071847</v>
      </c>
      <c r="Q2111" s="25">
        <f t="shared" si="938"/>
        <v>235.66100345535924</v>
      </c>
      <c r="R2111" s="25">
        <f t="shared" si="939"/>
        <v>3983.8778747773172</v>
      </c>
      <c r="S2111" s="25">
        <f t="shared" si="940"/>
        <v>2.6737311345849788</v>
      </c>
      <c r="T2111" s="25">
        <f t="shared" si="941"/>
        <v>41.861102347188918</v>
      </c>
      <c r="U2111" s="25">
        <f t="shared" si="961"/>
        <v>100349.31724683939</v>
      </c>
      <c r="V2111" s="25">
        <f t="shared" si="942"/>
        <v>0.57516056824439099</v>
      </c>
      <c r="W2111" s="25">
        <f t="shared" si="943"/>
        <v>2.300642272977564</v>
      </c>
      <c r="X2111" s="16">
        <f t="shared" si="944"/>
        <v>1243.7894736841652</v>
      </c>
      <c r="Y2111">
        <f t="shared" si="945"/>
        <v>175.96021591333491</v>
      </c>
      <c r="Z2111">
        <f t="shared" si="946"/>
        <v>4.2171697968540025</v>
      </c>
      <c r="AA2111">
        <f t="shared" si="947"/>
        <v>4.2583890101088837</v>
      </c>
      <c r="AB2111">
        <f t="shared" si="934"/>
        <v>82.875358453851973</v>
      </c>
      <c r="AC2111">
        <f t="shared" si="948"/>
        <v>163.81138888506013</v>
      </c>
      <c r="AD2111">
        <f t="shared" si="949"/>
        <v>23.17457091182763</v>
      </c>
      <c r="AE2111">
        <f t="shared" si="950"/>
        <v>14.371809667186607</v>
      </c>
      <c r="AF2111">
        <f t="shared" si="951"/>
        <v>17.278632444000035</v>
      </c>
      <c r="AG2111">
        <f t="shared" si="935"/>
        <v>2.4152868804346337</v>
      </c>
      <c r="AH2111" s="18">
        <f t="shared" si="952"/>
        <v>421.9999999999846</v>
      </c>
      <c r="AI2111" s="18">
        <f t="shared" si="953"/>
        <v>72.400000000000489</v>
      </c>
      <c r="AJ2111" s="28"/>
      <c r="AK2111" s="29">
        <f t="shared" si="954"/>
        <v>15.275952027464339</v>
      </c>
      <c r="AL2111" s="19">
        <f t="shared" si="955"/>
        <v>72.400000000000489</v>
      </c>
      <c r="AM2111" s="18">
        <f t="shared" si="956"/>
        <v>14.371809667186607</v>
      </c>
      <c r="AN2111" s="18">
        <f t="shared" si="957"/>
        <v>17.278632444000035</v>
      </c>
      <c r="AO2111" s="19" t="str">
        <f t="shared" si="958"/>
        <v>N/A</v>
      </c>
      <c r="AP2111" t="str">
        <f t="shared" si="959"/>
        <v>N/A</v>
      </c>
    </row>
    <row r="2112" spans="12:42" x14ac:dyDescent="0.3">
      <c r="L2112" s="25">
        <f t="shared" si="960"/>
        <v>31.029935968790042</v>
      </c>
      <c r="N2112" s="25">
        <f t="shared" si="962"/>
        <v>422.19999999998458</v>
      </c>
      <c r="O2112" s="25">
        <f t="shared" si="936"/>
        <v>268.78086789358304</v>
      </c>
      <c r="P2112" s="25">
        <f t="shared" si="937"/>
        <v>471.54538226944396</v>
      </c>
      <c r="Q2112" s="25">
        <f t="shared" si="938"/>
        <v>235.77269113472198</v>
      </c>
      <c r="R2112" s="25">
        <f t="shared" si="939"/>
        <v>3985.7659685568324</v>
      </c>
      <c r="S2112" s="25">
        <f t="shared" si="940"/>
        <v>2.6737293669890851</v>
      </c>
      <c r="T2112" s="25">
        <f t="shared" si="941"/>
        <v>41.871034705059728</v>
      </c>
      <c r="U2112" s="25">
        <f t="shared" si="961"/>
        <v>100428.2773975532</v>
      </c>
      <c r="V2112" s="25">
        <f t="shared" si="942"/>
        <v>0.57506791776068789</v>
      </c>
      <c r="W2112" s="25">
        <f t="shared" si="943"/>
        <v>2.3002716710427515</v>
      </c>
      <c r="X2112" s="16">
        <f t="shared" si="944"/>
        <v>1244.3789473683757</v>
      </c>
      <c r="Y2112">
        <f t="shared" si="945"/>
        <v>176.04360938059241</v>
      </c>
      <c r="Z2112">
        <f t="shared" si="946"/>
        <v>4.2181588905661886</v>
      </c>
      <c r="AA2112">
        <f t="shared" si="947"/>
        <v>4.259361687808588</v>
      </c>
      <c r="AB2112">
        <f t="shared" si="934"/>
        <v>82.914635874920151</v>
      </c>
      <c r="AC2112">
        <f t="shared" si="948"/>
        <v>163.88902461438954</v>
      </c>
      <c r="AD2112">
        <f t="shared" si="949"/>
        <v>23.185554120790581</v>
      </c>
      <c r="AE2112">
        <f t="shared" si="950"/>
        <v>14.378228674890169</v>
      </c>
      <c r="AF2112">
        <f t="shared" si="951"/>
        <v>17.285051451703598</v>
      </c>
      <c r="AG2112">
        <f t="shared" si="935"/>
        <v>2.4158591555002249</v>
      </c>
      <c r="AH2112" s="18">
        <f t="shared" si="952"/>
        <v>422.19999999998458</v>
      </c>
      <c r="AI2112" s="18">
        <f t="shared" si="953"/>
        <v>72.400000000000489</v>
      </c>
      <c r="AJ2112" s="28"/>
      <c r="AK2112" s="29">
        <f t="shared" si="954"/>
        <v>15.275952027464339</v>
      </c>
      <c r="AL2112" s="19">
        <f t="shared" si="955"/>
        <v>72.400000000000489</v>
      </c>
      <c r="AM2112" s="18">
        <f t="shared" si="956"/>
        <v>14.378228674890169</v>
      </c>
      <c r="AN2112" s="18">
        <f t="shared" si="957"/>
        <v>17.285051451703598</v>
      </c>
      <c r="AO2112" s="19" t="str">
        <f t="shared" si="958"/>
        <v>N/A</v>
      </c>
      <c r="AP2112" t="str">
        <f t="shared" si="959"/>
        <v>N/A</v>
      </c>
    </row>
    <row r="2113" spans="12:42" x14ac:dyDescent="0.3">
      <c r="L2113" s="25">
        <f t="shared" si="960"/>
        <v>31.044649072615925</v>
      </c>
      <c r="N2113" s="25">
        <f t="shared" si="962"/>
        <v>422.39999999998457</v>
      </c>
      <c r="O2113" s="25">
        <f t="shared" si="936"/>
        <v>268.90819184805656</v>
      </c>
      <c r="P2113" s="25">
        <f t="shared" si="937"/>
        <v>471.76875762816945</v>
      </c>
      <c r="Q2113" s="25">
        <f t="shared" si="938"/>
        <v>235.88437881408473</v>
      </c>
      <c r="R2113" s="25">
        <f t="shared" si="939"/>
        <v>3987.654062336348</v>
      </c>
      <c r="S2113" s="25">
        <f t="shared" si="940"/>
        <v>2.6737276010671684</v>
      </c>
      <c r="T2113" s="25">
        <f t="shared" si="941"/>
        <v>41.880964707421199</v>
      </c>
      <c r="U2113" s="25">
        <f t="shared" si="961"/>
        <v>100507.26223886297</v>
      </c>
      <c r="V2113" s="25">
        <f t="shared" si="942"/>
        <v>0.57497532607009672</v>
      </c>
      <c r="W2113" s="25">
        <f t="shared" si="943"/>
        <v>2.2999013042803869</v>
      </c>
      <c r="X2113" s="16">
        <f t="shared" si="944"/>
        <v>1244.9684210525863</v>
      </c>
      <c r="Y2113">
        <f t="shared" si="945"/>
        <v>176.12700284784992</v>
      </c>
      <c r="Z2113">
        <f t="shared" si="946"/>
        <v>4.2191477538388433</v>
      </c>
      <c r="AA2113">
        <f t="shared" si="947"/>
        <v>4.2603341493829898</v>
      </c>
      <c r="AB2113">
        <f t="shared" si="934"/>
        <v>82.953913295988329</v>
      </c>
      <c r="AC2113">
        <f t="shared" si="948"/>
        <v>163.96666034371907</v>
      </c>
      <c r="AD2113">
        <f t="shared" si="949"/>
        <v>23.196537329753546</v>
      </c>
      <c r="AE2113">
        <f t="shared" si="950"/>
        <v>14.384647682593739</v>
      </c>
      <c r="AF2113">
        <f t="shared" si="951"/>
        <v>17.291470459407165</v>
      </c>
      <c r="AG2113">
        <f t="shared" si="935"/>
        <v>2.4164312950358959</v>
      </c>
      <c r="AH2113" s="18">
        <f t="shared" si="952"/>
        <v>422.39999999998457</v>
      </c>
      <c r="AI2113" s="18">
        <f t="shared" si="953"/>
        <v>72.400000000000489</v>
      </c>
      <c r="AJ2113" s="28"/>
      <c r="AK2113" s="29">
        <f t="shared" si="954"/>
        <v>15.275952027464339</v>
      </c>
      <c r="AL2113" s="19">
        <f t="shared" si="955"/>
        <v>72.400000000000489</v>
      </c>
      <c r="AM2113" s="18">
        <f t="shared" si="956"/>
        <v>14.384647682593739</v>
      </c>
      <c r="AN2113" s="18">
        <f t="shared" si="957"/>
        <v>17.291470459407165</v>
      </c>
      <c r="AO2113" s="19" t="str">
        <f t="shared" si="958"/>
        <v>N/A</v>
      </c>
      <c r="AP2113" t="str">
        <f t="shared" si="959"/>
        <v>N/A</v>
      </c>
    </row>
    <row r="2114" spans="12:42" x14ac:dyDescent="0.3">
      <c r="L2114" s="25">
        <f t="shared" si="960"/>
        <v>31.059362176441809</v>
      </c>
      <c r="N2114" s="25">
        <f t="shared" si="962"/>
        <v>422.59999999998456</v>
      </c>
      <c r="O2114" s="25">
        <f t="shared" si="936"/>
        <v>269.03551580253009</v>
      </c>
      <c r="P2114" s="25">
        <f t="shared" si="937"/>
        <v>471.99213298689494</v>
      </c>
      <c r="Q2114" s="25">
        <f t="shared" si="938"/>
        <v>235.99606649344747</v>
      </c>
      <c r="R2114" s="25">
        <f t="shared" si="939"/>
        <v>3989.5421561158637</v>
      </c>
      <c r="S2114" s="25">
        <f t="shared" si="940"/>
        <v>2.6737258368168506</v>
      </c>
      <c r="T2114" s="25">
        <f t="shared" si="941"/>
        <v>41.890892355948409</v>
      </c>
      <c r="U2114" s="25">
        <f t="shared" si="961"/>
        <v>100586.2717667933</v>
      </c>
      <c r="V2114" s="25">
        <f t="shared" si="942"/>
        <v>0.57488279310749824</v>
      </c>
      <c r="W2114" s="25">
        <f t="shared" si="943"/>
        <v>2.2995311724299929</v>
      </c>
      <c r="X2114" s="16">
        <f t="shared" si="944"/>
        <v>1245.5578947367972</v>
      </c>
      <c r="Y2114">
        <f t="shared" si="945"/>
        <v>176.21039631510749</v>
      </c>
      <c r="Z2114">
        <f t="shared" si="946"/>
        <v>4.2201363868323485</v>
      </c>
      <c r="AA2114">
        <f t="shared" si="947"/>
        <v>4.2613063949732135</v>
      </c>
      <c r="AB2114">
        <f t="shared" si="934"/>
        <v>82.993190717056493</v>
      </c>
      <c r="AC2114">
        <f t="shared" si="948"/>
        <v>164.04429607304837</v>
      </c>
      <c r="AD2114">
        <f t="shared" si="949"/>
        <v>23.207520538716484</v>
      </c>
      <c r="AE2114">
        <f t="shared" si="950"/>
        <v>14.391066690297293</v>
      </c>
      <c r="AF2114">
        <f t="shared" si="951"/>
        <v>17.297889467110721</v>
      </c>
      <c r="AG2114">
        <f t="shared" si="935"/>
        <v>2.417003299137892</v>
      </c>
      <c r="AH2114" s="18">
        <f t="shared" si="952"/>
        <v>422.59999999998456</v>
      </c>
      <c r="AI2114" s="18">
        <f t="shared" si="953"/>
        <v>72.400000000000489</v>
      </c>
      <c r="AJ2114" s="28"/>
      <c r="AK2114" s="29">
        <f t="shared" si="954"/>
        <v>15.275952027464339</v>
      </c>
      <c r="AL2114" s="19">
        <f t="shared" si="955"/>
        <v>72.400000000000489</v>
      </c>
      <c r="AM2114" s="18">
        <f t="shared" si="956"/>
        <v>14.391066690297293</v>
      </c>
      <c r="AN2114" s="18">
        <f t="shared" si="957"/>
        <v>17.297889467110721</v>
      </c>
      <c r="AO2114" s="19" t="str">
        <f t="shared" si="958"/>
        <v>N/A</v>
      </c>
      <c r="AP2114" t="str">
        <f t="shared" si="959"/>
        <v>N/A</v>
      </c>
    </row>
    <row r="2115" spans="12:42" x14ac:dyDescent="0.3">
      <c r="L2115" s="25">
        <f t="shared" si="960"/>
        <v>31.074075280267692</v>
      </c>
      <c r="N2115" s="25">
        <f t="shared" si="962"/>
        <v>422.79999999998455</v>
      </c>
      <c r="O2115" s="25">
        <f t="shared" si="936"/>
        <v>269.16283975700361</v>
      </c>
      <c r="P2115" s="25">
        <f t="shared" si="937"/>
        <v>472.21550834562044</v>
      </c>
      <c r="Q2115" s="25">
        <f t="shared" si="938"/>
        <v>236.10775417281022</v>
      </c>
      <c r="R2115" s="25">
        <f t="shared" si="939"/>
        <v>3991.4302498953789</v>
      </c>
      <c r="S2115" s="25">
        <f t="shared" si="940"/>
        <v>2.6737240742357606</v>
      </c>
      <c r="T2115" s="25">
        <f t="shared" si="941"/>
        <v>41.900817652314416</v>
      </c>
      <c r="U2115" s="25">
        <f t="shared" si="961"/>
        <v>100665.30597737135</v>
      </c>
      <c r="V2115" s="25">
        <f t="shared" si="942"/>
        <v>0.57479031880787634</v>
      </c>
      <c r="W2115" s="25">
        <f t="shared" si="943"/>
        <v>2.2991612752315054</v>
      </c>
      <c r="X2115" s="16">
        <f t="shared" si="944"/>
        <v>1246.1473684210075</v>
      </c>
      <c r="Y2115">
        <f t="shared" si="945"/>
        <v>176.29378978236497</v>
      </c>
      <c r="Z2115">
        <f t="shared" si="946"/>
        <v>4.2211247897069004</v>
      </c>
      <c r="AA2115">
        <f t="shared" si="947"/>
        <v>4.2622784247202343</v>
      </c>
      <c r="AB2115">
        <f t="shared" ref="AB2115:AB2178" si="963">N2115/(PI()*$D$10^2)</f>
        <v>83.032468138124671</v>
      </c>
      <c r="AC2115">
        <f t="shared" si="948"/>
        <v>164.12193180237767</v>
      </c>
      <c r="AD2115">
        <f t="shared" si="949"/>
        <v>23.218503747679421</v>
      </c>
      <c r="AE2115">
        <f t="shared" si="950"/>
        <v>14.397485698000846</v>
      </c>
      <c r="AF2115">
        <f t="shared" si="951"/>
        <v>17.304308474814274</v>
      </c>
      <c r="AG2115">
        <f t="shared" ref="AG2115:AG2178" si="964">SQRT($I$2*$I$7*$D$9*AB2115*$I$6)/$I$6</f>
        <v>2.4175751679023447</v>
      </c>
      <c r="AH2115" s="18">
        <f t="shared" si="952"/>
        <v>422.79999999998455</v>
      </c>
      <c r="AI2115" s="18">
        <f t="shared" si="953"/>
        <v>72.400000000000489</v>
      </c>
      <c r="AJ2115" s="28"/>
      <c r="AK2115" s="29">
        <f t="shared" si="954"/>
        <v>15.275952027464339</v>
      </c>
      <c r="AL2115" s="19">
        <f t="shared" si="955"/>
        <v>72.400000000000489</v>
      </c>
      <c r="AM2115" s="18">
        <f t="shared" si="956"/>
        <v>14.397485698000846</v>
      </c>
      <c r="AN2115" s="18">
        <f t="shared" si="957"/>
        <v>17.304308474814274</v>
      </c>
      <c r="AO2115" s="19" t="str">
        <f t="shared" si="958"/>
        <v>N/A</v>
      </c>
      <c r="AP2115" t="str">
        <f t="shared" si="959"/>
        <v>N/A</v>
      </c>
    </row>
    <row r="2116" spans="12:42" x14ac:dyDescent="0.3">
      <c r="L2116" s="25">
        <f t="shared" si="960"/>
        <v>31.088788384093576</v>
      </c>
      <c r="N2116" s="25">
        <f t="shared" si="962"/>
        <v>422.99999999998454</v>
      </c>
      <c r="O2116" s="25">
        <f t="shared" ref="O2116:O2179" si="965">(6*N2116/PI())^1/3</f>
        <v>269.29016371147708</v>
      </c>
      <c r="P2116" s="25">
        <f t="shared" ref="P2116:P2179" si="966">O2116/0.57</f>
        <v>472.43888370434581</v>
      </c>
      <c r="Q2116" s="25">
        <f t="shared" ref="Q2116:Q2179" si="967">P2116/2</f>
        <v>236.21944185217291</v>
      </c>
      <c r="R2116" s="25">
        <f t="shared" ref="R2116:R2179" si="968">(O2116*$I$2*$D$4)/$I$3</f>
        <v>3993.3183436748936</v>
      </c>
      <c r="S2116" s="25">
        <f t="shared" ref="S2116:S2179" si="969">((2.67^0.9)+(16^0.9/R2116))^(1/0.9)</f>
        <v>2.6737223133215302</v>
      </c>
      <c r="T2116" s="25">
        <f t="shared" ref="T2116:T2179" si="970">SQRT(($I$7*O2116)/S2116)*(4/3)</f>
        <v>41.910740598190316</v>
      </c>
      <c r="U2116" s="25">
        <f t="shared" si="961"/>
        <v>100744.36486662677</v>
      </c>
      <c r="V2116" s="25">
        <f t="shared" ref="V2116:V2179" si="971">(U2116/((PI()*P2116^2)/4))</f>
        <v>0.57469790310631774</v>
      </c>
      <c r="W2116" s="25">
        <f t="shared" ref="W2116:W2179" si="972">V2116*4</f>
        <v>2.298791612425271</v>
      </c>
      <c r="X2116" s="16">
        <f t="shared" ref="X2116:X2179" si="973">(Q2116*PI()*$I$4^2)-N2116</f>
        <v>1246.7368421052179</v>
      </c>
      <c r="Y2116">
        <f t="shared" ref="Y2116:Y2179" si="974">X2116/(PI()*$I$4^2)</f>
        <v>176.37718324962245</v>
      </c>
      <c r="Z2116">
        <f t="shared" ref="Z2116:Z2179" si="975">(Y2116+V2116)/T2116</f>
        <v>4.2221129626225089</v>
      </c>
      <c r="AA2116">
        <f t="shared" ref="AA2116:AA2179" si="976">(Y2116+W2116)/T2116</f>
        <v>4.2632502387648783</v>
      </c>
      <c r="AB2116">
        <f t="shared" si="963"/>
        <v>83.071745559192848</v>
      </c>
      <c r="AC2116">
        <f t="shared" ref="AC2116:AC2179" si="977">(AB2116*PI()*$I$4^2)-N2116</f>
        <v>164.1995675317072</v>
      </c>
      <c r="AD2116">
        <f t="shared" ref="AD2116:AD2179" si="978">AC2116/(PI()*$I$4^2)</f>
        <v>23.229486956642386</v>
      </c>
      <c r="AE2116">
        <f t="shared" ref="AE2116:AE2179" si="979">(AD2116+$D$6)/$D$4</f>
        <v>14.403904705704417</v>
      </c>
      <c r="AF2116">
        <f t="shared" ref="AF2116:AF2179" si="980">(AD2116+$D$7)/$D$4</f>
        <v>17.310727482517844</v>
      </c>
      <c r="AG2116">
        <f t="shared" si="964"/>
        <v>2.4181469014252728</v>
      </c>
      <c r="AH2116" s="18">
        <f t="shared" ref="AH2116:AH2179" si="981">IF(AG2116&gt;1,N2116,"N/A")</f>
        <v>422.99999999998454</v>
      </c>
      <c r="AI2116" s="18">
        <f t="shared" ref="AI2116:AI2179" si="982">$AI$3</f>
        <v>72.400000000000489</v>
      </c>
      <c r="AJ2116" s="28"/>
      <c r="AK2116" s="29">
        <f t="shared" ref="AK2116:AK2179" si="983">$D$11</f>
        <v>15.275952027464339</v>
      </c>
      <c r="AL2116" s="19">
        <f t="shared" ref="AL2116:AL2179" si="984">$AI$14</f>
        <v>72.400000000000489</v>
      </c>
      <c r="AM2116" s="18">
        <f t="shared" ref="AM2116:AM2179" si="985">IF(Q2116&lt;$D$8,"N/A",AE2116)</f>
        <v>14.403904705704417</v>
      </c>
      <c r="AN2116" s="18">
        <f t="shared" ref="AN2116:AN2179" si="986">IF(Q2116&lt;$D$8,"N/A",AF2116)</f>
        <v>17.310727482517844</v>
      </c>
      <c r="AO2116" s="19" t="str">
        <f t="shared" ref="AO2116:AO2179" si="987">IF(Q2116&lt;$D$8,Z2116,"N/A")</f>
        <v>N/A</v>
      </c>
      <c r="AP2116" t="str">
        <f t="shared" ref="AP2116:AP2179" si="988">IF(Q2116&lt;$D$8,AA2116,"N/A")</f>
        <v>N/A</v>
      </c>
    </row>
    <row r="2117" spans="12:42" x14ac:dyDescent="0.3">
      <c r="L2117" s="25">
        <f t="shared" ref="L2117:L2180" si="989">L2116+$K$5</f>
        <v>31.103501487919459</v>
      </c>
      <c r="N2117" s="25">
        <f t="shared" si="962"/>
        <v>423.19999999998453</v>
      </c>
      <c r="O2117" s="25">
        <f t="shared" si="965"/>
        <v>269.41748766595055</v>
      </c>
      <c r="P2117" s="25">
        <f t="shared" si="966"/>
        <v>472.66225906307119</v>
      </c>
      <c r="Q2117" s="25">
        <f t="shared" si="967"/>
        <v>236.33112953153559</v>
      </c>
      <c r="R2117" s="25">
        <f t="shared" si="968"/>
        <v>3995.2064374544084</v>
      </c>
      <c r="S2117" s="25">
        <f t="shared" si="969"/>
        <v>2.6737205540717954</v>
      </c>
      <c r="T2117" s="25">
        <f t="shared" si="970"/>
        <v>41.920661195245223</v>
      </c>
      <c r="U2117" s="25">
        <f t="shared" ref="U2117:U2180" si="990">N2117*(R2117^0.66)</f>
        <v>100823.44843059155</v>
      </c>
      <c r="V2117" s="25">
        <f t="shared" si="971"/>
        <v>0.57460554593800994</v>
      </c>
      <c r="W2117" s="25">
        <f t="shared" si="972"/>
        <v>2.2984221837520398</v>
      </c>
      <c r="X2117" s="16">
        <f t="shared" si="973"/>
        <v>1247.3263157894278</v>
      </c>
      <c r="Y2117">
        <f t="shared" si="974"/>
        <v>176.46057671687987</v>
      </c>
      <c r="Z2117">
        <f t="shared" si="975"/>
        <v>4.2231009057390008</v>
      </c>
      <c r="AA2117">
        <f t="shared" si="976"/>
        <v>4.2642218372478187</v>
      </c>
      <c r="AB2117">
        <f t="shared" si="963"/>
        <v>83.111022980261026</v>
      </c>
      <c r="AC2117">
        <f t="shared" si="977"/>
        <v>164.27720326103662</v>
      </c>
      <c r="AD2117">
        <f t="shared" si="978"/>
        <v>23.240470165605341</v>
      </c>
      <c r="AE2117">
        <f t="shared" si="979"/>
        <v>14.410323713407982</v>
      </c>
      <c r="AF2117">
        <f t="shared" si="980"/>
        <v>17.317146490221411</v>
      </c>
      <c r="AG2117">
        <f t="shared" si="964"/>
        <v>2.4187184998025804</v>
      </c>
      <c r="AH2117" s="18">
        <f t="shared" si="981"/>
        <v>423.19999999998453</v>
      </c>
      <c r="AI2117" s="18">
        <f t="shared" si="982"/>
        <v>72.400000000000489</v>
      </c>
      <c r="AJ2117" s="28"/>
      <c r="AK2117" s="29">
        <f t="shared" si="983"/>
        <v>15.275952027464339</v>
      </c>
      <c r="AL2117" s="19">
        <f t="shared" si="984"/>
        <v>72.400000000000489</v>
      </c>
      <c r="AM2117" s="18">
        <f t="shared" si="985"/>
        <v>14.410323713407982</v>
      </c>
      <c r="AN2117" s="18">
        <f t="shared" si="986"/>
        <v>17.317146490221411</v>
      </c>
      <c r="AO2117" s="19" t="str">
        <f t="shared" si="987"/>
        <v>N/A</v>
      </c>
      <c r="AP2117" t="str">
        <f t="shared" si="988"/>
        <v>N/A</v>
      </c>
    </row>
    <row r="2118" spans="12:42" x14ac:dyDescent="0.3">
      <c r="L2118" s="25">
        <f t="shared" si="989"/>
        <v>31.118214591745343</v>
      </c>
      <c r="N2118" s="25">
        <f t="shared" si="962"/>
        <v>423.39999999998452</v>
      </c>
      <c r="O2118" s="25">
        <f t="shared" si="965"/>
        <v>269.54481162042407</v>
      </c>
      <c r="P2118" s="25">
        <f t="shared" si="966"/>
        <v>472.88563442179668</v>
      </c>
      <c r="Q2118" s="25">
        <f t="shared" si="967"/>
        <v>236.44281721089834</v>
      </c>
      <c r="R2118" s="25">
        <f t="shared" si="968"/>
        <v>3997.094531233924</v>
      </c>
      <c r="S2118" s="25">
        <f t="shared" si="969"/>
        <v>2.6737187964841977</v>
      </c>
      <c r="T2118" s="25">
        <f t="shared" si="970"/>
        <v>41.930579445146286</v>
      </c>
      <c r="U2118" s="25">
        <f t="shared" si="990"/>
        <v>100902.55666530038</v>
      </c>
      <c r="V2118" s="25">
        <f t="shared" si="971"/>
        <v>0.57451324723824404</v>
      </c>
      <c r="W2118" s="25">
        <f t="shared" si="972"/>
        <v>2.2980529889529762</v>
      </c>
      <c r="X2118" s="16">
        <f t="shared" si="973"/>
        <v>1247.9157894736386</v>
      </c>
      <c r="Y2118">
        <f t="shared" si="974"/>
        <v>176.54397018413741</v>
      </c>
      <c r="Z2118">
        <f t="shared" si="975"/>
        <v>4.2240886192160216</v>
      </c>
      <c r="AA2118">
        <f t="shared" si="976"/>
        <v>4.2651932203095848</v>
      </c>
      <c r="AB2118">
        <f t="shared" si="963"/>
        <v>83.150300401329204</v>
      </c>
      <c r="AC2118">
        <f t="shared" si="977"/>
        <v>164.35483899036603</v>
      </c>
      <c r="AD2118">
        <f t="shared" si="978"/>
        <v>23.251453374568293</v>
      </c>
      <c r="AE2118">
        <f t="shared" si="979"/>
        <v>14.416742721111543</v>
      </c>
      <c r="AF2118">
        <f t="shared" si="980"/>
        <v>17.323565497924971</v>
      </c>
      <c r="AG2118">
        <f t="shared" si="964"/>
        <v>2.4192899631300593</v>
      </c>
      <c r="AH2118" s="18">
        <f t="shared" si="981"/>
        <v>423.39999999998452</v>
      </c>
      <c r="AI2118" s="18">
        <f t="shared" si="982"/>
        <v>72.400000000000489</v>
      </c>
      <c r="AJ2118" s="28"/>
      <c r="AK2118" s="29">
        <f t="shared" si="983"/>
        <v>15.275952027464339</v>
      </c>
      <c r="AL2118" s="19">
        <f t="shared" si="984"/>
        <v>72.400000000000489</v>
      </c>
      <c r="AM2118" s="18">
        <f t="shared" si="985"/>
        <v>14.416742721111543</v>
      </c>
      <c r="AN2118" s="18">
        <f t="shared" si="986"/>
        <v>17.323565497924971</v>
      </c>
      <c r="AO2118" s="19" t="str">
        <f t="shared" si="987"/>
        <v>N/A</v>
      </c>
      <c r="AP2118" t="str">
        <f t="shared" si="988"/>
        <v>N/A</v>
      </c>
    </row>
    <row r="2119" spans="12:42" x14ac:dyDescent="0.3">
      <c r="L2119" s="25">
        <f t="shared" si="989"/>
        <v>31.132927695571226</v>
      </c>
      <c r="N2119" s="25">
        <f t="shared" si="962"/>
        <v>423.5999999999845</v>
      </c>
      <c r="O2119" s="25">
        <f t="shared" si="965"/>
        <v>269.6721355748976</v>
      </c>
      <c r="P2119" s="25">
        <f t="shared" si="966"/>
        <v>473.10900978052211</v>
      </c>
      <c r="Q2119" s="25">
        <f t="shared" si="967"/>
        <v>236.55450489026106</v>
      </c>
      <c r="R2119" s="25">
        <f t="shared" si="968"/>
        <v>3998.9826250134392</v>
      </c>
      <c r="S2119" s="25">
        <f t="shared" si="969"/>
        <v>2.6737170405563826</v>
      </c>
      <c r="T2119" s="25">
        <f t="shared" si="970"/>
        <v>41.94049534955866</v>
      </c>
      <c r="U2119" s="25">
        <f t="shared" si="990"/>
        <v>100981.68956679056</v>
      </c>
      <c r="V2119" s="25">
        <f t="shared" si="971"/>
        <v>0.57442100694241405</v>
      </c>
      <c r="W2119" s="25">
        <f t="shared" si="972"/>
        <v>2.2976840277696562</v>
      </c>
      <c r="X2119" s="16">
        <f t="shared" si="973"/>
        <v>1248.5052631578492</v>
      </c>
      <c r="Y2119">
        <f t="shared" si="974"/>
        <v>176.62736365139494</v>
      </c>
      <c r="Z2119">
        <f t="shared" si="975"/>
        <v>4.2250761032130262</v>
      </c>
      <c r="AA2119">
        <f t="shared" si="976"/>
        <v>4.2661643880905533</v>
      </c>
      <c r="AB2119">
        <f t="shared" si="963"/>
        <v>83.189577822397382</v>
      </c>
      <c r="AC2119">
        <f t="shared" si="977"/>
        <v>164.43247471969545</v>
      </c>
      <c r="AD2119">
        <f t="shared" si="978"/>
        <v>23.262436583531244</v>
      </c>
      <c r="AE2119">
        <f t="shared" si="979"/>
        <v>14.423161728815105</v>
      </c>
      <c r="AF2119">
        <f t="shared" si="980"/>
        <v>17.329984505628534</v>
      </c>
      <c r="AG2119">
        <f t="shared" si="964"/>
        <v>2.4198612915033868</v>
      </c>
      <c r="AH2119" s="18">
        <f t="shared" si="981"/>
        <v>423.5999999999845</v>
      </c>
      <c r="AI2119" s="18">
        <f t="shared" si="982"/>
        <v>72.400000000000489</v>
      </c>
      <c r="AJ2119" s="28"/>
      <c r="AK2119" s="29">
        <f t="shared" si="983"/>
        <v>15.275952027464339</v>
      </c>
      <c r="AL2119" s="19">
        <f t="shared" si="984"/>
        <v>72.400000000000489</v>
      </c>
      <c r="AM2119" s="18">
        <f t="shared" si="985"/>
        <v>14.423161728815105</v>
      </c>
      <c r="AN2119" s="18">
        <f t="shared" si="986"/>
        <v>17.329984505628534</v>
      </c>
      <c r="AO2119" s="19" t="str">
        <f t="shared" si="987"/>
        <v>N/A</v>
      </c>
      <c r="AP2119" t="str">
        <f t="shared" si="988"/>
        <v>N/A</v>
      </c>
    </row>
    <row r="2120" spans="12:42" x14ac:dyDescent="0.3">
      <c r="L2120" s="25">
        <f t="shared" si="989"/>
        <v>31.147640799397109</v>
      </c>
      <c r="N2120" s="25">
        <f t="shared" si="962"/>
        <v>423.79999999998449</v>
      </c>
      <c r="O2120" s="25">
        <f t="shared" si="965"/>
        <v>269.79945952937112</v>
      </c>
      <c r="P2120" s="25">
        <f t="shared" si="966"/>
        <v>473.33238513924761</v>
      </c>
      <c r="Q2120" s="25">
        <f t="shared" si="967"/>
        <v>236.6661925696238</v>
      </c>
      <c r="R2120" s="25">
        <f t="shared" si="968"/>
        <v>4000.8707187929549</v>
      </c>
      <c r="S2120" s="25">
        <f t="shared" si="969"/>
        <v>2.6737152862860003</v>
      </c>
      <c r="T2120" s="25">
        <f t="shared" si="970"/>
        <v>41.950408910145555</v>
      </c>
      <c r="U2120" s="25">
        <f t="shared" si="990"/>
        <v>101060.84713110149</v>
      </c>
      <c r="V2120" s="25">
        <f t="shared" si="971"/>
        <v>0.57432882498601312</v>
      </c>
      <c r="W2120" s="25">
        <f t="shared" si="972"/>
        <v>2.2973152999440525</v>
      </c>
      <c r="X2120" s="16">
        <f t="shared" si="973"/>
        <v>1249.0947368420595</v>
      </c>
      <c r="Y2120">
        <f t="shared" si="974"/>
        <v>176.71075711865242</v>
      </c>
      <c r="Z2120">
        <f t="shared" si="975"/>
        <v>4.2260633578892888</v>
      </c>
      <c r="AA2120">
        <f t="shared" si="976"/>
        <v>4.2671353407309462</v>
      </c>
      <c r="AB2120">
        <f t="shared" si="963"/>
        <v>83.228855243465546</v>
      </c>
      <c r="AC2120">
        <f t="shared" si="977"/>
        <v>164.51011044902475</v>
      </c>
      <c r="AD2120">
        <f t="shared" si="978"/>
        <v>23.273419792494177</v>
      </c>
      <c r="AE2120">
        <f t="shared" si="979"/>
        <v>14.429580736518657</v>
      </c>
      <c r="AF2120">
        <f t="shared" si="980"/>
        <v>17.336403513332087</v>
      </c>
      <c r="AG2120">
        <f t="shared" si="964"/>
        <v>2.4204324850181291</v>
      </c>
      <c r="AH2120" s="18">
        <f t="shared" si="981"/>
        <v>423.79999999998449</v>
      </c>
      <c r="AI2120" s="18">
        <f t="shared" si="982"/>
        <v>72.400000000000489</v>
      </c>
      <c r="AJ2120" s="28"/>
      <c r="AK2120" s="29">
        <f t="shared" si="983"/>
        <v>15.275952027464339</v>
      </c>
      <c r="AL2120" s="19">
        <f t="shared" si="984"/>
        <v>72.400000000000489</v>
      </c>
      <c r="AM2120" s="18">
        <f t="shared" si="985"/>
        <v>14.429580736518657</v>
      </c>
      <c r="AN2120" s="18">
        <f t="shared" si="986"/>
        <v>17.336403513332087</v>
      </c>
      <c r="AO2120" s="19" t="str">
        <f t="shared" si="987"/>
        <v>N/A</v>
      </c>
      <c r="AP2120" t="str">
        <f t="shared" si="988"/>
        <v>N/A</v>
      </c>
    </row>
    <row r="2121" spans="12:42" x14ac:dyDescent="0.3">
      <c r="L2121" s="25">
        <f t="shared" si="989"/>
        <v>31.162353903222993</v>
      </c>
      <c r="N2121" s="25">
        <f t="shared" si="962"/>
        <v>423.99999999998448</v>
      </c>
      <c r="O2121" s="25">
        <f t="shared" si="965"/>
        <v>269.92678348384464</v>
      </c>
      <c r="P2121" s="25">
        <f t="shared" si="966"/>
        <v>473.5557604979731</v>
      </c>
      <c r="Q2121" s="25">
        <f t="shared" si="967"/>
        <v>236.77788024898655</v>
      </c>
      <c r="R2121" s="25">
        <f t="shared" si="968"/>
        <v>4002.758812572471</v>
      </c>
      <c r="S2121" s="25">
        <f t="shared" si="969"/>
        <v>2.6737135336707047</v>
      </c>
      <c r="T2121" s="25">
        <f t="shared" si="970"/>
        <v>41.960320128568199</v>
      </c>
      <c r="U2121" s="25">
        <f t="shared" si="990"/>
        <v>101140.02935427557</v>
      </c>
      <c r="V2121" s="25">
        <f t="shared" si="971"/>
        <v>0.57423670130463944</v>
      </c>
      <c r="W2121" s="25">
        <f t="shared" si="972"/>
        <v>2.2969468052185578</v>
      </c>
      <c r="X2121" s="16">
        <f t="shared" si="973"/>
        <v>1249.6842105262704</v>
      </c>
      <c r="Y2121">
        <f t="shared" si="974"/>
        <v>176.79415058590996</v>
      </c>
      <c r="Z2121">
        <f t="shared" si="975"/>
        <v>4.2270503834038999</v>
      </c>
      <c r="AA2121">
        <f t="shared" si="976"/>
        <v>4.2681060783708471</v>
      </c>
      <c r="AB2121">
        <f t="shared" si="963"/>
        <v>83.268132664533724</v>
      </c>
      <c r="AC2121">
        <f t="shared" si="977"/>
        <v>164.58774617835428</v>
      </c>
      <c r="AD2121">
        <f t="shared" si="978"/>
        <v>23.284403001457147</v>
      </c>
      <c r="AE2121">
        <f t="shared" si="979"/>
        <v>14.435999744222229</v>
      </c>
      <c r="AF2121">
        <f t="shared" si="980"/>
        <v>17.342822521035657</v>
      </c>
      <c r="AG2121">
        <f t="shared" si="964"/>
        <v>2.4210035437697388</v>
      </c>
      <c r="AH2121" s="18">
        <f t="shared" si="981"/>
        <v>423.99999999998448</v>
      </c>
      <c r="AI2121" s="18">
        <f t="shared" si="982"/>
        <v>72.400000000000489</v>
      </c>
      <c r="AJ2121" s="28"/>
      <c r="AK2121" s="29">
        <f t="shared" si="983"/>
        <v>15.275952027464339</v>
      </c>
      <c r="AL2121" s="19">
        <f t="shared" si="984"/>
        <v>72.400000000000489</v>
      </c>
      <c r="AM2121" s="18">
        <f t="shared" si="985"/>
        <v>14.435999744222229</v>
      </c>
      <c r="AN2121" s="18">
        <f t="shared" si="986"/>
        <v>17.342822521035657</v>
      </c>
      <c r="AO2121" s="19" t="str">
        <f t="shared" si="987"/>
        <v>N/A</v>
      </c>
      <c r="AP2121" t="str">
        <f t="shared" si="988"/>
        <v>N/A</v>
      </c>
    </row>
    <row r="2122" spans="12:42" x14ac:dyDescent="0.3">
      <c r="L2122" s="25">
        <f t="shared" si="989"/>
        <v>31.177067007048876</v>
      </c>
      <c r="N2122" s="25">
        <f t="shared" si="962"/>
        <v>424.19999999998447</v>
      </c>
      <c r="O2122" s="25">
        <f t="shared" si="965"/>
        <v>270.05410743831817</v>
      </c>
      <c r="P2122" s="25">
        <f t="shared" si="966"/>
        <v>473.77913585669859</v>
      </c>
      <c r="Q2122" s="25">
        <f t="shared" si="967"/>
        <v>236.88956792834929</v>
      </c>
      <c r="R2122" s="25">
        <f t="shared" si="968"/>
        <v>4004.6469063519867</v>
      </c>
      <c r="S2122" s="25">
        <f t="shared" si="969"/>
        <v>2.6737117827081551</v>
      </c>
      <c r="T2122" s="25">
        <f t="shared" si="970"/>
        <v>41.970229006485866</v>
      </c>
      <c r="U2122" s="25">
        <f t="shared" si="990"/>
        <v>101219.23623235711</v>
      </c>
      <c r="V2122" s="25">
        <f t="shared" si="971"/>
        <v>0.57414463583398867</v>
      </c>
      <c r="W2122" s="25">
        <f t="shared" si="972"/>
        <v>2.2965785433359547</v>
      </c>
      <c r="X2122" s="16">
        <f t="shared" si="973"/>
        <v>1250.273684210481</v>
      </c>
      <c r="Y2122">
        <f t="shared" si="974"/>
        <v>176.8775440531675</v>
      </c>
      <c r="Z2122">
        <f t="shared" si="975"/>
        <v>4.2280371799157681</v>
      </c>
      <c r="AA2122">
        <f t="shared" si="976"/>
        <v>4.2690766011501822</v>
      </c>
      <c r="AB2122">
        <f t="shared" si="963"/>
        <v>83.307410085601902</v>
      </c>
      <c r="AC2122">
        <f t="shared" si="977"/>
        <v>164.66538190768358</v>
      </c>
      <c r="AD2122">
        <f t="shared" si="978"/>
        <v>23.295386210420084</v>
      </c>
      <c r="AE2122">
        <f t="shared" si="979"/>
        <v>14.442418751925782</v>
      </c>
      <c r="AF2122">
        <f t="shared" si="980"/>
        <v>17.34924152873921</v>
      </c>
      <c r="AG2122">
        <f t="shared" si="964"/>
        <v>2.4215744678535556</v>
      </c>
      <c r="AH2122" s="18">
        <f t="shared" si="981"/>
        <v>424.19999999998447</v>
      </c>
      <c r="AI2122" s="18">
        <f t="shared" si="982"/>
        <v>72.400000000000489</v>
      </c>
      <c r="AJ2122" s="28"/>
      <c r="AK2122" s="29">
        <f t="shared" si="983"/>
        <v>15.275952027464339</v>
      </c>
      <c r="AL2122" s="19">
        <f t="shared" si="984"/>
        <v>72.400000000000489</v>
      </c>
      <c r="AM2122" s="18">
        <f t="shared" si="985"/>
        <v>14.442418751925782</v>
      </c>
      <c r="AN2122" s="18">
        <f t="shared" si="986"/>
        <v>17.34924152873921</v>
      </c>
      <c r="AO2122" s="19" t="str">
        <f t="shared" si="987"/>
        <v>N/A</v>
      </c>
      <c r="AP2122" t="str">
        <f t="shared" si="988"/>
        <v>N/A</v>
      </c>
    </row>
    <row r="2123" spans="12:42" x14ac:dyDescent="0.3">
      <c r="L2123" s="25">
        <f t="shared" si="989"/>
        <v>31.19178011087476</v>
      </c>
      <c r="N2123" s="25">
        <f t="shared" si="962"/>
        <v>424.39999999998446</v>
      </c>
      <c r="O2123" s="25">
        <f t="shared" si="965"/>
        <v>270.18143139279164</v>
      </c>
      <c r="P2123" s="25">
        <f t="shared" si="966"/>
        <v>474.00251121542397</v>
      </c>
      <c r="Q2123" s="25">
        <f t="shared" si="967"/>
        <v>237.00125560771198</v>
      </c>
      <c r="R2123" s="25">
        <f t="shared" si="968"/>
        <v>4006.5350001315014</v>
      </c>
      <c r="S2123" s="25">
        <f t="shared" si="969"/>
        <v>2.6737100333960147</v>
      </c>
      <c r="T2123" s="25">
        <f t="shared" si="970"/>
        <v>41.980135545555861</v>
      </c>
      <c r="U2123" s="25">
        <f t="shared" si="990"/>
        <v>101298.46776139374</v>
      </c>
      <c r="V2123" s="25">
        <f t="shared" si="971"/>
        <v>0.57405262850986272</v>
      </c>
      <c r="W2123" s="25">
        <f t="shared" si="972"/>
        <v>2.2962105140394509</v>
      </c>
      <c r="X2123" s="16">
        <f t="shared" si="973"/>
        <v>1250.8631578946913</v>
      </c>
      <c r="Y2123">
        <f t="shared" si="974"/>
        <v>176.96093752042498</v>
      </c>
      <c r="Z2123">
        <f t="shared" si="975"/>
        <v>4.229023747583617</v>
      </c>
      <c r="AA2123">
        <f t="shared" si="976"/>
        <v>4.2700469092087321</v>
      </c>
      <c r="AB2123">
        <f t="shared" si="963"/>
        <v>83.346687506670079</v>
      </c>
      <c r="AC2123">
        <f t="shared" si="977"/>
        <v>164.74301763701311</v>
      </c>
      <c r="AD2123">
        <f t="shared" si="978"/>
        <v>23.306369419383049</v>
      </c>
      <c r="AE2123">
        <f t="shared" si="979"/>
        <v>14.448837759629352</v>
      </c>
      <c r="AF2123">
        <f t="shared" si="980"/>
        <v>17.35566053644278</v>
      </c>
      <c r="AG2123">
        <f t="shared" si="964"/>
        <v>2.4221452573648068</v>
      </c>
      <c r="AH2123" s="18">
        <f t="shared" si="981"/>
        <v>424.39999999998446</v>
      </c>
      <c r="AI2123" s="18">
        <f t="shared" si="982"/>
        <v>72.400000000000489</v>
      </c>
      <c r="AJ2123" s="28"/>
      <c r="AK2123" s="29">
        <f t="shared" si="983"/>
        <v>15.275952027464339</v>
      </c>
      <c r="AL2123" s="19">
        <f t="shared" si="984"/>
        <v>72.400000000000489</v>
      </c>
      <c r="AM2123" s="18">
        <f t="shared" si="985"/>
        <v>14.448837759629352</v>
      </c>
      <c r="AN2123" s="18">
        <f t="shared" si="986"/>
        <v>17.35566053644278</v>
      </c>
      <c r="AO2123" s="19" t="str">
        <f t="shared" si="987"/>
        <v>N/A</v>
      </c>
      <c r="AP2123" t="str">
        <f t="shared" si="988"/>
        <v>N/A</v>
      </c>
    </row>
    <row r="2124" spans="12:42" x14ac:dyDescent="0.3">
      <c r="L2124" s="25">
        <f t="shared" si="989"/>
        <v>31.206493214700643</v>
      </c>
      <c r="N2124" s="25">
        <f t="shared" si="962"/>
        <v>424.59999999998445</v>
      </c>
      <c r="O2124" s="25">
        <f t="shared" si="965"/>
        <v>270.30875534726516</v>
      </c>
      <c r="P2124" s="25">
        <f t="shared" si="966"/>
        <v>474.22588657414946</v>
      </c>
      <c r="Q2124" s="25">
        <f t="shared" si="967"/>
        <v>237.11294328707473</v>
      </c>
      <c r="R2124" s="25">
        <f t="shared" si="968"/>
        <v>4008.4230939110166</v>
      </c>
      <c r="S2124" s="25">
        <f t="shared" si="969"/>
        <v>2.673708285731951</v>
      </c>
      <c r="T2124" s="25">
        <f t="shared" si="970"/>
        <v>41.990039747433563</v>
      </c>
      <c r="U2124" s="25">
        <f t="shared" si="990"/>
        <v>101377.72393743461</v>
      </c>
      <c r="V2124" s="25">
        <f t="shared" si="971"/>
        <v>0.57396067926815875</v>
      </c>
      <c r="W2124" s="25">
        <f t="shared" si="972"/>
        <v>2.295842717072635</v>
      </c>
      <c r="X2124" s="16">
        <f t="shared" si="973"/>
        <v>1251.4526315789019</v>
      </c>
      <c r="Y2124">
        <f t="shared" si="974"/>
        <v>177.04433098768249</v>
      </c>
      <c r="Z2124">
        <f t="shared" si="975"/>
        <v>4.2300100865659864</v>
      </c>
      <c r="AA2124">
        <f t="shared" si="976"/>
        <v>4.2710170026861292</v>
      </c>
      <c r="AB2124">
        <f t="shared" si="963"/>
        <v>83.385964927738257</v>
      </c>
      <c r="AC2124">
        <f t="shared" si="977"/>
        <v>164.82065336634241</v>
      </c>
      <c r="AD2124">
        <f t="shared" si="978"/>
        <v>23.317352628345986</v>
      </c>
      <c r="AE2124">
        <f t="shared" si="979"/>
        <v>14.455256767332907</v>
      </c>
      <c r="AF2124">
        <f t="shared" si="980"/>
        <v>17.362079544146333</v>
      </c>
      <c r="AG2124">
        <f t="shared" si="964"/>
        <v>2.4227159123986088</v>
      </c>
      <c r="AH2124" s="18">
        <f t="shared" si="981"/>
        <v>424.59999999998445</v>
      </c>
      <c r="AI2124" s="18">
        <f t="shared" si="982"/>
        <v>72.400000000000489</v>
      </c>
      <c r="AJ2124" s="28"/>
      <c r="AK2124" s="29">
        <f t="shared" si="983"/>
        <v>15.275952027464339</v>
      </c>
      <c r="AL2124" s="19">
        <f t="shared" si="984"/>
        <v>72.400000000000489</v>
      </c>
      <c r="AM2124" s="18">
        <f t="shared" si="985"/>
        <v>14.455256767332907</v>
      </c>
      <c r="AN2124" s="18">
        <f t="shared" si="986"/>
        <v>17.362079544146333</v>
      </c>
      <c r="AO2124" s="19" t="str">
        <f t="shared" si="987"/>
        <v>N/A</v>
      </c>
      <c r="AP2124" t="str">
        <f t="shared" si="988"/>
        <v>N/A</v>
      </c>
    </row>
    <row r="2125" spans="12:42" x14ac:dyDescent="0.3">
      <c r="L2125" s="25">
        <f t="shared" si="989"/>
        <v>31.221206318526527</v>
      </c>
      <c r="N2125" s="25">
        <f t="shared" si="962"/>
        <v>424.79999999998444</v>
      </c>
      <c r="O2125" s="25">
        <f t="shared" si="965"/>
        <v>270.43607930173863</v>
      </c>
      <c r="P2125" s="25">
        <f t="shared" si="966"/>
        <v>474.44926193287483</v>
      </c>
      <c r="Q2125" s="25">
        <f t="shared" si="967"/>
        <v>237.22463096643742</v>
      </c>
      <c r="R2125" s="25">
        <f t="shared" si="968"/>
        <v>4010.3111876905314</v>
      </c>
      <c r="S2125" s="25">
        <f t="shared" si="969"/>
        <v>2.6737065397136353</v>
      </c>
      <c r="T2125" s="25">
        <f t="shared" si="970"/>
        <v>41.999941613772371</v>
      </c>
      <c r="U2125" s="25">
        <f t="shared" si="990"/>
        <v>101457.00475653229</v>
      </c>
      <c r="V2125" s="25">
        <f t="shared" si="971"/>
        <v>0.57386878804488028</v>
      </c>
      <c r="W2125" s="25">
        <f t="shared" si="972"/>
        <v>2.2954751521795211</v>
      </c>
      <c r="X2125" s="16">
        <f t="shared" si="973"/>
        <v>1252.0421052631118</v>
      </c>
      <c r="Y2125">
        <f t="shared" si="974"/>
        <v>177.12772445493991</v>
      </c>
      <c r="Z2125">
        <f t="shared" si="975"/>
        <v>4.2309961970212342</v>
      </c>
      <c r="AA2125">
        <f t="shared" si="976"/>
        <v>4.2719868817218556</v>
      </c>
      <c r="AB2125">
        <f t="shared" si="963"/>
        <v>83.425242348806435</v>
      </c>
      <c r="AC2125">
        <f t="shared" si="977"/>
        <v>164.89828909567194</v>
      </c>
      <c r="AD2125">
        <f t="shared" si="978"/>
        <v>23.328335837308956</v>
      </c>
      <c r="AE2125">
        <f t="shared" si="979"/>
        <v>14.461675775036479</v>
      </c>
      <c r="AF2125">
        <f t="shared" si="980"/>
        <v>17.368498551849907</v>
      </c>
      <c r="AG2125">
        <f t="shared" si="964"/>
        <v>2.4232864330499648</v>
      </c>
      <c r="AH2125" s="18">
        <f t="shared" si="981"/>
        <v>424.79999999998444</v>
      </c>
      <c r="AI2125" s="18">
        <f t="shared" si="982"/>
        <v>72.400000000000489</v>
      </c>
      <c r="AJ2125" s="28"/>
      <c r="AK2125" s="29">
        <f t="shared" si="983"/>
        <v>15.275952027464339</v>
      </c>
      <c r="AL2125" s="19">
        <f t="shared" si="984"/>
        <v>72.400000000000489</v>
      </c>
      <c r="AM2125" s="18">
        <f t="shared" si="985"/>
        <v>14.461675775036479</v>
      </c>
      <c r="AN2125" s="18">
        <f t="shared" si="986"/>
        <v>17.368498551849907</v>
      </c>
      <c r="AO2125" s="19" t="str">
        <f t="shared" si="987"/>
        <v>N/A</v>
      </c>
      <c r="AP2125" t="str">
        <f t="shared" si="988"/>
        <v>N/A</v>
      </c>
    </row>
    <row r="2126" spans="12:42" x14ac:dyDescent="0.3">
      <c r="L2126" s="25">
        <f t="shared" si="989"/>
        <v>31.23591942235241</v>
      </c>
      <c r="N2126" s="25">
        <f t="shared" si="962"/>
        <v>424.99999999998442</v>
      </c>
      <c r="O2126" s="25">
        <f t="shared" si="965"/>
        <v>270.56340325621215</v>
      </c>
      <c r="P2126" s="25">
        <f t="shared" si="966"/>
        <v>474.67263729160032</v>
      </c>
      <c r="Q2126" s="25">
        <f t="shared" si="967"/>
        <v>237.33631864580016</v>
      </c>
      <c r="R2126" s="25">
        <f t="shared" si="968"/>
        <v>4012.199281470047</v>
      </c>
      <c r="S2126" s="25">
        <f t="shared" si="969"/>
        <v>2.6737047953387458</v>
      </c>
      <c r="T2126" s="25">
        <f t="shared" si="970"/>
        <v>42.009841146223749</v>
      </c>
      <c r="U2126" s="25">
        <f t="shared" si="990"/>
        <v>101536.3102147413</v>
      </c>
      <c r="V2126" s="25">
        <f t="shared" si="971"/>
        <v>0.57377695477612767</v>
      </c>
      <c r="W2126" s="25">
        <f t="shared" si="972"/>
        <v>2.2951078191045107</v>
      </c>
      <c r="X2126" s="16">
        <f t="shared" si="973"/>
        <v>1252.6315789473229</v>
      </c>
      <c r="Y2126">
        <f t="shared" si="974"/>
        <v>177.2111179221975</v>
      </c>
      <c r="Z2126">
        <f t="shared" si="975"/>
        <v>4.231982079107544</v>
      </c>
      <c r="AA2126">
        <f t="shared" si="976"/>
        <v>4.2729565464552532</v>
      </c>
      <c r="AB2126">
        <f t="shared" si="963"/>
        <v>83.464519769874599</v>
      </c>
      <c r="AC2126">
        <f t="shared" si="977"/>
        <v>164.97592482500136</v>
      </c>
      <c r="AD2126">
        <f t="shared" si="978"/>
        <v>23.339319046271907</v>
      </c>
      <c r="AE2126">
        <f t="shared" si="979"/>
        <v>14.468094782740041</v>
      </c>
      <c r="AF2126">
        <f t="shared" si="980"/>
        <v>17.37491755955347</v>
      </c>
      <c r="AG2126">
        <f t="shared" si="964"/>
        <v>2.423856819413766</v>
      </c>
      <c r="AH2126" s="18">
        <f t="shared" si="981"/>
        <v>424.99999999998442</v>
      </c>
      <c r="AI2126" s="18">
        <f t="shared" si="982"/>
        <v>72.400000000000489</v>
      </c>
      <c r="AJ2126" s="28"/>
      <c r="AK2126" s="29">
        <f t="shared" si="983"/>
        <v>15.275952027464339</v>
      </c>
      <c r="AL2126" s="19">
        <f t="shared" si="984"/>
        <v>72.400000000000489</v>
      </c>
      <c r="AM2126" s="18">
        <f t="shared" si="985"/>
        <v>14.468094782740041</v>
      </c>
      <c r="AN2126" s="18">
        <f t="shared" si="986"/>
        <v>17.37491755955347</v>
      </c>
      <c r="AO2126" s="19" t="str">
        <f t="shared" si="987"/>
        <v>N/A</v>
      </c>
      <c r="AP2126" t="str">
        <f t="shared" si="988"/>
        <v>N/A</v>
      </c>
    </row>
    <row r="2127" spans="12:42" x14ac:dyDescent="0.3">
      <c r="L2127" s="25">
        <f t="shared" si="989"/>
        <v>31.250632526178293</v>
      </c>
      <c r="N2127" s="25">
        <f t="shared" si="962"/>
        <v>425.19999999998441</v>
      </c>
      <c r="O2127" s="25">
        <f t="shared" si="965"/>
        <v>270.69072721068568</v>
      </c>
      <c r="P2127" s="25">
        <f t="shared" si="966"/>
        <v>474.89601265032582</v>
      </c>
      <c r="Q2127" s="25">
        <f t="shared" si="967"/>
        <v>237.44800632516291</v>
      </c>
      <c r="R2127" s="25">
        <f t="shared" si="968"/>
        <v>4014.0873752495622</v>
      </c>
      <c r="S2127" s="25">
        <f t="shared" si="969"/>
        <v>2.6737030526049623</v>
      </c>
      <c r="T2127" s="25">
        <f t="shared" si="970"/>
        <v>42.019738346437201</v>
      </c>
      <c r="U2127" s="25">
        <f t="shared" si="990"/>
        <v>101615.64030811872</v>
      </c>
      <c r="V2127" s="25">
        <f t="shared" si="971"/>
        <v>0.57368517939810293</v>
      </c>
      <c r="W2127" s="25">
        <f t="shared" si="972"/>
        <v>2.2947407175924117</v>
      </c>
      <c r="X2127" s="16">
        <f t="shared" si="973"/>
        <v>1253.2210526315334</v>
      </c>
      <c r="Y2127">
        <f t="shared" si="974"/>
        <v>177.29451138945501</v>
      </c>
      <c r="Z2127">
        <f t="shared" si="975"/>
        <v>4.232967732982905</v>
      </c>
      <c r="AA2127">
        <f t="shared" si="976"/>
        <v>4.2739259970255041</v>
      </c>
      <c r="AB2127">
        <f t="shared" si="963"/>
        <v>83.503797190942777</v>
      </c>
      <c r="AC2127">
        <f t="shared" si="977"/>
        <v>165.05356055433066</v>
      </c>
      <c r="AD2127">
        <f t="shared" si="978"/>
        <v>23.350302255234844</v>
      </c>
      <c r="AE2127">
        <f t="shared" si="979"/>
        <v>14.474513790443595</v>
      </c>
      <c r="AF2127">
        <f t="shared" si="980"/>
        <v>17.381336567257023</v>
      </c>
      <c r="AG2127">
        <f t="shared" si="964"/>
        <v>2.4244270715847929</v>
      </c>
      <c r="AH2127" s="18">
        <f t="shared" si="981"/>
        <v>425.19999999998441</v>
      </c>
      <c r="AI2127" s="18">
        <f t="shared" si="982"/>
        <v>72.400000000000489</v>
      </c>
      <c r="AJ2127" s="28"/>
      <c r="AK2127" s="29">
        <f t="shared" si="983"/>
        <v>15.275952027464339</v>
      </c>
      <c r="AL2127" s="19">
        <f t="shared" si="984"/>
        <v>72.400000000000489</v>
      </c>
      <c r="AM2127" s="18">
        <f t="shared" si="985"/>
        <v>14.474513790443595</v>
      </c>
      <c r="AN2127" s="18">
        <f t="shared" si="986"/>
        <v>17.381336567257023</v>
      </c>
      <c r="AO2127" s="19" t="str">
        <f t="shared" si="987"/>
        <v>N/A</v>
      </c>
      <c r="AP2127" t="str">
        <f t="shared" si="988"/>
        <v>N/A</v>
      </c>
    </row>
    <row r="2128" spans="12:42" x14ac:dyDescent="0.3">
      <c r="L2128" s="25">
        <f t="shared" si="989"/>
        <v>31.265345630004177</v>
      </c>
      <c r="N2128" s="25">
        <f t="shared" si="962"/>
        <v>425.3999999999844</v>
      </c>
      <c r="O2128" s="25">
        <f t="shared" si="965"/>
        <v>270.81805116515915</v>
      </c>
      <c r="P2128" s="25">
        <f t="shared" si="966"/>
        <v>475.11938800905119</v>
      </c>
      <c r="Q2128" s="25">
        <f t="shared" si="967"/>
        <v>237.5596940045256</v>
      </c>
      <c r="R2128" s="25">
        <f t="shared" si="968"/>
        <v>4015.975469029077</v>
      </c>
      <c r="S2128" s="25">
        <f t="shared" si="969"/>
        <v>2.6737013115099697</v>
      </c>
      <c r="T2128" s="25">
        <f t="shared" si="970"/>
        <v>42.029633216060311</v>
      </c>
      <c r="U2128" s="25">
        <f t="shared" si="990"/>
        <v>101694.99503272408</v>
      </c>
      <c r="V2128" s="25">
        <f t="shared" si="971"/>
        <v>0.57359346184710802</v>
      </c>
      <c r="W2128" s="25">
        <f t="shared" si="972"/>
        <v>2.2943738473884321</v>
      </c>
      <c r="X2128" s="16">
        <f t="shared" si="973"/>
        <v>1253.8105263157436</v>
      </c>
      <c r="Y2128">
        <f t="shared" si="974"/>
        <v>177.37790485671246</v>
      </c>
      <c r="Z2128">
        <f t="shared" si="975"/>
        <v>4.2339531588051305</v>
      </c>
      <c r="AA2128">
        <f t="shared" si="976"/>
        <v>4.2748952335716499</v>
      </c>
      <c r="AB2128">
        <f t="shared" si="963"/>
        <v>83.543074612010955</v>
      </c>
      <c r="AC2128">
        <f t="shared" si="977"/>
        <v>165.13119628366019</v>
      </c>
      <c r="AD2128">
        <f t="shared" si="978"/>
        <v>23.36128546419781</v>
      </c>
      <c r="AE2128">
        <f t="shared" si="979"/>
        <v>14.480932798147165</v>
      </c>
      <c r="AF2128">
        <f t="shared" si="980"/>
        <v>17.387755574960593</v>
      </c>
      <c r="AG2128">
        <f t="shared" si="964"/>
        <v>2.4249971896577138</v>
      </c>
      <c r="AH2128" s="18">
        <f t="shared" si="981"/>
        <v>425.3999999999844</v>
      </c>
      <c r="AI2128" s="18">
        <f t="shared" si="982"/>
        <v>72.400000000000489</v>
      </c>
      <c r="AJ2128" s="28"/>
      <c r="AK2128" s="29">
        <f t="shared" si="983"/>
        <v>15.275952027464339</v>
      </c>
      <c r="AL2128" s="19">
        <f t="shared" si="984"/>
        <v>72.400000000000489</v>
      </c>
      <c r="AM2128" s="18">
        <f t="shared" si="985"/>
        <v>14.480932798147165</v>
      </c>
      <c r="AN2128" s="18">
        <f t="shared" si="986"/>
        <v>17.387755574960593</v>
      </c>
      <c r="AO2128" s="19" t="str">
        <f t="shared" si="987"/>
        <v>N/A</v>
      </c>
      <c r="AP2128" t="str">
        <f t="shared" si="988"/>
        <v>N/A</v>
      </c>
    </row>
    <row r="2129" spans="12:42" x14ac:dyDescent="0.3">
      <c r="L2129" s="25">
        <f t="shared" si="989"/>
        <v>31.28005873383006</v>
      </c>
      <c r="N2129" s="25">
        <f t="shared" ref="N2129:N2192" si="991">N2128+0.2</f>
        <v>425.59999999998439</v>
      </c>
      <c r="O2129" s="25">
        <f t="shared" si="965"/>
        <v>270.94537511963267</v>
      </c>
      <c r="P2129" s="25">
        <f t="shared" si="966"/>
        <v>475.34276336777668</v>
      </c>
      <c r="Q2129" s="25">
        <f t="shared" si="967"/>
        <v>237.67138168388834</v>
      </c>
      <c r="R2129" s="25">
        <f t="shared" si="968"/>
        <v>4017.8635628085926</v>
      </c>
      <c r="S2129" s="25">
        <f t="shared" si="969"/>
        <v>2.6736995720514578</v>
      </c>
      <c r="T2129" s="25">
        <f t="shared" si="970"/>
        <v>42.039525756738712</v>
      </c>
      <c r="U2129" s="25">
        <f t="shared" si="990"/>
        <v>101774.37438461962</v>
      </c>
      <c r="V2129" s="25">
        <f t="shared" si="971"/>
        <v>0.57350180205954537</v>
      </c>
      <c r="W2129" s="25">
        <f t="shared" si="972"/>
        <v>2.2940072082381815</v>
      </c>
      <c r="X2129" s="16">
        <f t="shared" si="973"/>
        <v>1254.3999999999542</v>
      </c>
      <c r="Y2129">
        <f t="shared" si="974"/>
        <v>177.46129832396997</v>
      </c>
      <c r="Z2129">
        <f t="shared" si="975"/>
        <v>4.2349383567318544</v>
      </c>
      <c r="AA2129">
        <f t="shared" si="976"/>
        <v>4.2758642562325848</v>
      </c>
      <c r="AB2129">
        <f t="shared" si="963"/>
        <v>83.582352033079133</v>
      </c>
      <c r="AC2129">
        <f t="shared" si="977"/>
        <v>165.20883201298949</v>
      </c>
      <c r="AD2129">
        <f t="shared" si="978"/>
        <v>23.372268673160747</v>
      </c>
      <c r="AE2129">
        <f t="shared" si="979"/>
        <v>14.487351805850718</v>
      </c>
      <c r="AF2129">
        <f t="shared" si="980"/>
        <v>17.394174582664146</v>
      </c>
      <c r="AG2129">
        <f t="shared" si="964"/>
        <v>2.425567173727087</v>
      </c>
      <c r="AH2129" s="18">
        <f t="shared" si="981"/>
        <v>425.59999999998439</v>
      </c>
      <c r="AI2129" s="18">
        <f t="shared" si="982"/>
        <v>72.400000000000489</v>
      </c>
      <c r="AJ2129" s="28"/>
      <c r="AK2129" s="29">
        <f t="shared" si="983"/>
        <v>15.275952027464339</v>
      </c>
      <c r="AL2129" s="19">
        <f t="shared" si="984"/>
        <v>72.400000000000489</v>
      </c>
      <c r="AM2129" s="18">
        <f t="shared" si="985"/>
        <v>14.487351805850718</v>
      </c>
      <c r="AN2129" s="18">
        <f t="shared" si="986"/>
        <v>17.394174582664146</v>
      </c>
      <c r="AO2129" s="19" t="str">
        <f t="shared" si="987"/>
        <v>N/A</v>
      </c>
      <c r="AP2129" t="str">
        <f t="shared" si="988"/>
        <v>N/A</v>
      </c>
    </row>
    <row r="2130" spans="12:42" x14ac:dyDescent="0.3">
      <c r="L2130" s="25">
        <f t="shared" si="989"/>
        <v>31.294771837655944</v>
      </c>
      <c r="N2130" s="25">
        <f t="shared" si="991"/>
        <v>425.79999999998438</v>
      </c>
      <c r="O2130" s="25">
        <f t="shared" si="965"/>
        <v>271.0726990741062</v>
      </c>
      <c r="P2130" s="25">
        <f t="shared" si="966"/>
        <v>475.56613872650212</v>
      </c>
      <c r="Q2130" s="25">
        <f t="shared" si="967"/>
        <v>237.78306936325106</v>
      </c>
      <c r="R2130" s="25">
        <f t="shared" si="968"/>
        <v>4019.7516565881074</v>
      </c>
      <c r="S2130" s="25">
        <f t="shared" si="969"/>
        <v>2.67369783422712</v>
      </c>
      <c r="T2130" s="25">
        <f t="shared" si="970"/>
        <v>42.049415970116108</v>
      </c>
      <c r="U2130" s="25">
        <f t="shared" si="990"/>
        <v>101853.77835986983</v>
      </c>
      <c r="V2130" s="25">
        <f t="shared" si="971"/>
        <v>0.57341019997191667</v>
      </c>
      <c r="W2130" s="25">
        <f t="shared" si="972"/>
        <v>2.2936407998876667</v>
      </c>
      <c r="X2130" s="16">
        <f t="shared" si="973"/>
        <v>1254.9894736841643</v>
      </c>
      <c r="Y2130">
        <f t="shared" si="974"/>
        <v>177.54469179122742</v>
      </c>
      <c r="Z2130">
        <f t="shared" si="975"/>
        <v>4.2359233269205259</v>
      </c>
      <c r="AA2130">
        <f t="shared" si="976"/>
        <v>4.2768330651470521</v>
      </c>
      <c r="AB2130">
        <f t="shared" si="963"/>
        <v>83.62162945414731</v>
      </c>
      <c r="AC2130">
        <f t="shared" si="977"/>
        <v>165.28646774231902</v>
      </c>
      <c r="AD2130">
        <f t="shared" si="978"/>
        <v>23.383251882123716</v>
      </c>
      <c r="AE2130">
        <f t="shared" si="979"/>
        <v>14.493770813554292</v>
      </c>
      <c r="AF2130">
        <f t="shared" si="980"/>
        <v>17.400593590367716</v>
      </c>
      <c r="AG2130">
        <f t="shared" si="964"/>
        <v>2.4261370238873576</v>
      </c>
      <c r="AH2130" s="18">
        <f t="shared" si="981"/>
        <v>425.79999999998438</v>
      </c>
      <c r="AI2130" s="18">
        <f t="shared" si="982"/>
        <v>72.400000000000489</v>
      </c>
      <c r="AJ2130" s="28"/>
      <c r="AK2130" s="29">
        <f t="shared" si="983"/>
        <v>15.275952027464339</v>
      </c>
      <c r="AL2130" s="19">
        <f t="shared" si="984"/>
        <v>72.400000000000489</v>
      </c>
      <c r="AM2130" s="18">
        <f t="shared" si="985"/>
        <v>14.493770813554292</v>
      </c>
      <c r="AN2130" s="18">
        <f t="shared" si="986"/>
        <v>17.400593590367716</v>
      </c>
      <c r="AO2130" s="19" t="str">
        <f t="shared" si="987"/>
        <v>N/A</v>
      </c>
      <c r="AP2130" t="str">
        <f t="shared" si="988"/>
        <v>N/A</v>
      </c>
    </row>
    <row r="2131" spans="12:42" x14ac:dyDescent="0.3">
      <c r="L2131" s="25">
        <f t="shared" si="989"/>
        <v>31.309484941481827</v>
      </c>
      <c r="N2131" s="25">
        <f t="shared" si="991"/>
        <v>425.99999999998437</v>
      </c>
      <c r="O2131" s="25">
        <f t="shared" si="965"/>
        <v>271.20002302857972</v>
      </c>
      <c r="P2131" s="25">
        <f t="shared" si="966"/>
        <v>475.78951408522761</v>
      </c>
      <c r="Q2131" s="25">
        <f t="shared" si="967"/>
        <v>237.8947570426138</v>
      </c>
      <c r="R2131" s="25">
        <f t="shared" si="968"/>
        <v>4021.6397503676226</v>
      </c>
      <c r="S2131" s="25">
        <f t="shared" si="969"/>
        <v>2.6736960980346551</v>
      </c>
      <c r="T2131" s="25">
        <f t="shared" si="970"/>
        <v>42.059303857834252</v>
      </c>
      <c r="U2131" s="25">
        <f t="shared" si="990"/>
        <v>101933.20695454194</v>
      </c>
      <c r="V2131" s="25">
        <f t="shared" si="971"/>
        <v>0.57331865552082417</v>
      </c>
      <c r="W2131" s="25">
        <f t="shared" si="972"/>
        <v>2.2932746220832967</v>
      </c>
      <c r="X2131" s="16">
        <f t="shared" si="973"/>
        <v>1255.5789473683753</v>
      </c>
      <c r="Y2131">
        <f t="shared" si="974"/>
        <v>177.62808525848502</v>
      </c>
      <c r="Z2131">
        <f t="shared" si="975"/>
        <v>4.2369080695284227</v>
      </c>
      <c r="AA2131">
        <f t="shared" si="976"/>
        <v>4.2778016604536582</v>
      </c>
      <c r="AB2131">
        <f t="shared" si="963"/>
        <v>83.660906875215488</v>
      </c>
      <c r="AC2131">
        <f t="shared" si="977"/>
        <v>165.36410347164832</v>
      </c>
      <c r="AD2131">
        <f t="shared" si="978"/>
        <v>23.394235091086649</v>
      </c>
      <c r="AE2131">
        <f t="shared" si="979"/>
        <v>14.500189821257843</v>
      </c>
      <c r="AF2131">
        <f t="shared" si="980"/>
        <v>17.407012598071269</v>
      </c>
      <c r="AG2131">
        <f t="shared" si="964"/>
        <v>2.4267067402328619</v>
      </c>
      <c r="AH2131" s="18">
        <f t="shared" si="981"/>
        <v>425.99999999998437</v>
      </c>
      <c r="AI2131" s="18">
        <f t="shared" si="982"/>
        <v>72.400000000000489</v>
      </c>
      <c r="AJ2131" s="28"/>
      <c r="AK2131" s="29">
        <f t="shared" si="983"/>
        <v>15.275952027464339</v>
      </c>
      <c r="AL2131" s="19">
        <f t="shared" si="984"/>
        <v>72.400000000000489</v>
      </c>
      <c r="AM2131" s="18">
        <f t="shared" si="985"/>
        <v>14.500189821257843</v>
      </c>
      <c r="AN2131" s="18">
        <f t="shared" si="986"/>
        <v>17.407012598071269</v>
      </c>
      <c r="AO2131" s="19" t="str">
        <f t="shared" si="987"/>
        <v>N/A</v>
      </c>
      <c r="AP2131" t="str">
        <f t="shared" si="988"/>
        <v>N/A</v>
      </c>
    </row>
    <row r="2132" spans="12:42" x14ac:dyDescent="0.3">
      <c r="L2132" s="25">
        <f t="shared" si="989"/>
        <v>31.32419804530771</v>
      </c>
      <c r="N2132" s="25">
        <f t="shared" si="991"/>
        <v>426.19999999998436</v>
      </c>
      <c r="O2132" s="25">
        <f t="shared" si="965"/>
        <v>271.32734698305325</v>
      </c>
      <c r="P2132" s="25">
        <f t="shared" si="966"/>
        <v>476.0128894439531</v>
      </c>
      <c r="Q2132" s="25">
        <f t="shared" si="967"/>
        <v>238.00644472197655</v>
      </c>
      <c r="R2132" s="25">
        <f t="shared" si="968"/>
        <v>4023.5278441471382</v>
      </c>
      <c r="S2132" s="25">
        <f t="shared" si="969"/>
        <v>2.6736943634717667</v>
      </c>
      <c r="T2132" s="25">
        <f t="shared" si="970"/>
        <v>42.069189421532968</v>
      </c>
      <c r="U2132" s="25">
        <f t="shared" si="990"/>
        <v>102012.66016470517</v>
      </c>
      <c r="V2132" s="25">
        <f t="shared" si="971"/>
        <v>0.57322716864296741</v>
      </c>
      <c r="W2132" s="25">
        <f t="shared" si="972"/>
        <v>2.2929086745718696</v>
      </c>
      <c r="X2132" s="16">
        <f t="shared" si="973"/>
        <v>1256.1684210525859</v>
      </c>
      <c r="Y2132">
        <f t="shared" si="974"/>
        <v>177.71147872574252</v>
      </c>
      <c r="Z2132">
        <f t="shared" si="975"/>
        <v>4.2378925847126281</v>
      </c>
      <c r="AA2132">
        <f t="shared" si="976"/>
        <v>4.2787700422908497</v>
      </c>
      <c r="AB2132">
        <f t="shared" si="963"/>
        <v>83.700184296283652</v>
      </c>
      <c r="AC2132">
        <f t="shared" si="977"/>
        <v>165.44173920097774</v>
      </c>
      <c r="AD2132">
        <f t="shared" si="978"/>
        <v>23.405218300049601</v>
      </c>
      <c r="AE2132">
        <f t="shared" si="979"/>
        <v>14.506608828961404</v>
      </c>
      <c r="AF2132">
        <f t="shared" si="980"/>
        <v>17.413431605774832</v>
      </c>
      <c r="AG2132">
        <f t="shared" si="964"/>
        <v>2.427276322857824</v>
      </c>
      <c r="AH2132" s="18">
        <f t="shared" si="981"/>
        <v>426.19999999998436</v>
      </c>
      <c r="AI2132" s="18">
        <f t="shared" si="982"/>
        <v>72.400000000000489</v>
      </c>
      <c r="AJ2132" s="28"/>
      <c r="AK2132" s="29">
        <f t="shared" si="983"/>
        <v>15.275952027464339</v>
      </c>
      <c r="AL2132" s="19">
        <f t="shared" si="984"/>
        <v>72.400000000000489</v>
      </c>
      <c r="AM2132" s="18">
        <f t="shared" si="985"/>
        <v>14.506608828961404</v>
      </c>
      <c r="AN2132" s="18">
        <f t="shared" si="986"/>
        <v>17.413431605774832</v>
      </c>
      <c r="AO2132" s="19" t="str">
        <f t="shared" si="987"/>
        <v>N/A</v>
      </c>
      <c r="AP2132" t="str">
        <f t="shared" si="988"/>
        <v>N/A</v>
      </c>
    </row>
    <row r="2133" spans="12:42" x14ac:dyDescent="0.3">
      <c r="L2133" s="25">
        <f t="shared" si="989"/>
        <v>31.338911149133594</v>
      </c>
      <c r="N2133" s="25">
        <f t="shared" si="991"/>
        <v>426.39999999998435</v>
      </c>
      <c r="O2133" s="25">
        <f t="shared" si="965"/>
        <v>271.45467093752671</v>
      </c>
      <c r="P2133" s="25">
        <f t="shared" si="966"/>
        <v>476.23626480267848</v>
      </c>
      <c r="Q2133" s="25">
        <f t="shared" si="967"/>
        <v>238.11813240133924</v>
      </c>
      <c r="R2133" s="25">
        <f t="shared" si="968"/>
        <v>4025.415937926653</v>
      </c>
      <c r="S2133" s="25">
        <f t="shared" si="969"/>
        <v>2.6736926305361588</v>
      </c>
      <c r="T2133" s="25">
        <f t="shared" si="970"/>
        <v>42.079072662850194</v>
      </c>
      <c r="U2133" s="25">
        <f t="shared" si="990"/>
        <v>102092.1379864319</v>
      </c>
      <c r="V2133" s="25">
        <f t="shared" si="971"/>
        <v>0.5731357392751486</v>
      </c>
      <c r="W2133" s="25">
        <f t="shared" si="972"/>
        <v>2.2925429571005944</v>
      </c>
      <c r="X2133" s="16">
        <f t="shared" si="973"/>
        <v>1256.7578947367958</v>
      </c>
      <c r="Y2133">
        <f t="shared" si="974"/>
        <v>177.79487219299995</v>
      </c>
      <c r="Z2133">
        <f t="shared" si="975"/>
        <v>4.2388768726300512</v>
      </c>
      <c r="AA2133">
        <f t="shared" si="976"/>
        <v>4.2797382107969311</v>
      </c>
      <c r="AB2133">
        <f t="shared" si="963"/>
        <v>83.73946171735183</v>
      </c>
      <c r="AC2133">
        <f t="shared" si="977"/>
        <v>165.51937493030715</v>
      </c>
      <c r="AD2133">
        <f t="shared" si="978"/>
        <v>23.416201509012556</v>
      </c>
      <c r="AE2133">
        <f t="shared" si="979"/>
        <v>14.513027836664969</v>
      </c>
      <c r="AF2133">
        <f t="shared" si="980"/>
        <v>17.419850613478399</v>
      </c>
      <c r="AG2133">
        <f t="shared" si="964"/>
        <v>2.4278457718563584</v>
      </c>
      <c r="AH2133" s="18">
        <f t="shared" si="981"/>
        <v>426.39999999998435</v>
      </c>
      <c r="AI2133" s="18">
        <f t="shared" si="982"/>
        <v>72.400000000000489</v>
      </c>
      <c r="AJ2133" s="28"/>
      <c r="AK2133" s="29">
        <f t="shared" si="983"/>
        <v>15.275952027464339</v>
      </c>
      <c r="AL2133" s="19">
        <f t="shared" si="984"/>
        <v>72.400000000000489</v>
      </c>
      <c r="AM2133" s="18">
        <f t="shared" si="985"/>
        <v>14.513027836664969</v>
      </c>
      <c r="AN2133" s="18">
        <f t="shared" si="986"/>
        <v>17.419850613478399</v>
      </c>
      <c r="AO2133" s="19" t="str">
        <f t="shared" si="987"/>
        <v>N/A</v>
      </c>
      <c r="AP2133" t="str">
        <f t="shared" si="988"/>
        <v>N/A</v>
      </c>
    </row>
    <row r="2134" spans="12:42" x14ac:dyDescent="0.3">
      <c r="L2134" s="25">
        <f t="shared" si="989"/>
        <v>31.353624252959477</v>
      </c>
      <c r="N2134" s="25">
        <f t="shared" si="991"/>
        <v>426.59999999998433</v>
      </c>
      <c r="O2134" s="25">
        <f t="shared" si="965"/>
        <v>271.58199489200018</v>
      </c>
      <c r="P2134" s="25">
        <f t="shared" si="966"/>
        <v>476.45964016140385</v>
      </c>
      <c r="Q2134" s="25">
        <f t="shared" si="967"/>
        <v>238.22982008070193</v>
      </c>
      <c r="R2134" s="25">
        <f t="shared" si="968"/>
        <v>4027.3040317061677</v>
      </c>
      <c r="S2134" s="25">
        <f t="shared" si="969"/>
        <v>2.6736908992255444</v>
      </c>
      <c r="T2134" s="25">
        <f t="shared" si="970"/>
        <v>42.088953583421912</v>
      </c>
      <c r="U2134" s="25">
        <f t="shared" si="990"/>
        <v>102171.64041579631</v>
      </c>
      <c r="V2134" s="25">
        <f t="shared" si="971"/>
        <v>0.57304436735426501</v>
      </c>
      <c r="W2134" s="25">
        <f t="shared" si="972"/>
        <v>2.29217746941706</v>
      </c>
      <c r="X2134" s="16">
        <f t="shared" si="973"/>
        <v>1257.3473684210062</v>
      </c>
      <c r="Y2134">
        <f t="shared" si="974"/>
        <v>177.87826566025743</v>
      </c>
      <c r="Z2134">
        <f t="shared" si="975"/>
        <v>4.2398609334374253</v>
      </c>
      <c r="AA2134">
        <f t="shared" si="976"/>
        <v>4.2807061661100647</v>
      </c>
      <c r="AB2134">
        <f t="shared" si="963"/>
        <v>83.778739138420008</v>
      </c>
      <c r="AC2134">
        <f t="shared" si="977"/>
        <v>165.59701065963657</v>
      </c>
      <c r="AD2134">
        <f t="shared" si="978"/>
        <v>23.427184717975507</v>
      </c>
      <c r="AE2134">
        <f t="shared" si="979"/>
        <v>14.519446844368531</v>
      </c>
      <c r="AF2134">
        <f t="shared" si="980"/>
        <v>17.426269621181959</v>
      </c>
      <c r="AG2134">
        <f t="shared" si="964"/>
        <v>2.4284150873224686</v>
      </c>
      <c r="AH2134" s="18">
        <f t="shared" si="981"/>
        <v>426.59999999998433</v>
      </c>
      <c r="AI2134" s="18">
        <f t="shared" si="982"/>
        <v>72.400000000000489</v>
      </c>
      <c r="AJ2134" s="28"/>
      <c r="AK2134" s="29">
        <f t="shared" si="983"/>
        <v>15.275952027464339</v>
      </c>
      <c r="AL2134" s="19">
        <f t="shared" si="984"/>
        <v>72.400000000000489</v>
      </c>
      <c r="AM2134" s="18">
        <f t="shared" si="985"/>
        <v>14.519446844368531</v>
      </c>
      <c r="AN2134" s="18">
        <f t="shared" si="986"/>
        <v>17.426269621181959</v>
      </c>
      <c r="AO2134" s="19" t="str">
        <f t="shared" si="987"/>
        <v>N/A</v>
      </c>
      <c r="AP2134" t="str">
        <f t="shared" si="988"/>
        <v>N/A</v>
      </c>
    </row>
    <row r="2135" spans="12:42" x14ac:dyDescent="0.3">
      <c r="L2135" s="25">
        <f t="shared" si="989"/>
        <v>31.368337356785361</v>
      </c>
      <c r="N2135" s="25">
        <f t="shared" si="991"/>
        <v>426.79999999998432</v>
      </c>
      <c r="O2135" s="25">
        <f t="shared" si="965"/>
        <v>271.70931884647376</v>
      </c>
      <c r="P2135" s="25">
        <f t="shared" si="966"/>
        <v>476.68301552012946</v>
      </c>
      <c r="Q2135" s="25">
        <f t="shared" si="967"/>
        <v>238.34150776006473</v>
      </c>
      <c r="R2135" s="25">
        <f t="shared" si="968"/>
        <v>4029.1921254856848</v>
      </c>
      <c r="S2135" s="25">
        <f t="shared" si="969"/>
        <v>2.6736891695376395</v>
      </c>
      <c r="T2135" s="25">
        <f t="shared" si="970"/>
        <v>42.09883218488217</v>
      </c>
      <c r="U2135" s="25">
        <f t="shared" si="990"/>
        <v>102251.16744887533</v>
      </c>
      <c r="V2135" s="25">
        <f t="shared" si="971"/>
        <v>0.57295305281731379</v>
      </c>
      <c r="W2135" s="25">
        <f t="shared" si="972"/>
        <v>2.2918122112692552</v>
      </c>
      <c r="X2135" s="16">
        <f t="shared" si="973"/>
        <v>1257.9368421052172</v>
      </c>
      <c r="Y2135">
        <f t="shared" si="974"/>
        <v>177.96165912751502</v>
      </c>
      <c r="Z2135">
        <f t="shared" si="975"/>
        <v>4.2408447672913052</v>
      </c>
      <c r="AA2135">
        <f t="shared" si="976"/>
        <v>4.2816739083682682</v>
      </c>
      <c r="AB2135">
        <f t="shared" si="963"/>
        <v>83.818016559488186</v>
      </c>
      <c r="AC2135">
        <f t="shared" si="977"/>
        <v>165.6746463889661</v>
      </c>
      <c r="AD2135">
        <f t="shared" si="978"/>
        <v>23.438167926938473</v>
      </c>
      <c r="AE2135">
        <f t="shared" si="979"/>
        <v>14.525865852072101</v>
      </c>
      <c r="AF2135">
        <f t="shared" si="980"/>
        <v>17.432688628885529</v>
      </c>
      <c r="AG2135">
        <f t="shared" si="964"/>
        <v>2.4289842693500483</v>
      </c>
      <c r="AH2135" s="18">
        <f t="shared" si="981"/>
        <v>426.79999999998432</v>
      </c>
      <c r="AI2135" s="18">
        <f t="shared" si="982"/>
        <v>72.400000000000489</v>
      </c>
      <c r="AJ2135" s="28"/>
      <c r="AK2135" s="29">
        <f t="shared" si="983"/>
        <v>15.275952027464339</v>
      </c>
      <c r="AL2135" s="19">
        <f t="shared" si="984"/>
        <v>72.400000000000489</v>
      </c>
      <c r="AM2135" s="18">
        <f t="shared" si="985"/>
        <v>14.525865852072101</v>
      </c>
      <c r="AN2135" s="18">
        <f t="shared" si="986"/>
        <v>17.432688628885529</v>
      </c>
      <c r="AO2135" s="19" t="str">
        <f t="shared" si="987"/>
        <v>N/A</v>
      </c>
      <c r="AP2135" t="str">
        <f t="shared" si="988"/>
        <v>N/A</v>
      </c>
    </row>
    <row r="2136" spans="12:42" x14ac:dyDescent="0.3">
      <c r="L2136" s="25">
        <f t="shared" si="989"/>
        <v>31.383050460611244</v>
      </c>
      <c r="N2136" s="25">
        <f t="shared" si="991"/>
        <v>426.99999999998431</v>
      </c>
      <c r="O2136" s="25">
        <f t="shared" si="965"/>
        <v>271.83664280094723</v>
      </c>
      <c r="P2136" s="25">
        <f t="shared" si="966"/>
        <v>476.90639087885484</v>
      </c>
      <c r="Q2136" s="25">
        <f t="shared" si="967"/>
        <v>238.45319543942742</v>
      </c>
      <c r="R2136" s="25">
        <f t="shared" si="968"/>
        <v>4031.0802192651986</v>
      </c>
      <c r="S2136" s="25">
        <f t="shared" si="969"/>
        <v>2.6736874414701624</v>
      </c>
      <c r="T2136" s="25">
        <f t="shared" si="970"/>
        <v>42.108708468863128</v>
      </c>
      <c r="U2136" s="25">
        <f t="shared" si="990"/>
        <v>102330.71908174857</v>
      </c>
      <c r="V2136" s="25">
        <f t="shared" si="971"/>
        <v>0.57286179560139372</v>
      </c>
      <c r="W2136" s="25">
        <f t="shared" si="972"/>
        <v>2.2914471824055749</v>
      </c>
      <c r="X2136" s="16">
        <f t="shared" si="973"/>
        <v>1258.5263157894276</v>
      </c>
      <c r="Y2136">
        <f t="shared" si="974"/>
        <v>178.0450525947725</v>
      </c>
      <c r="Z2136">
        <f t="shared" si="975"/>
        <v>4.2418283743480556</v>
      </c>
      <c r="AA2136">
        <f t="shared" si="976"/>
        <v>4.282641437709402</v>
      </c>
      <c r="AB2136">
        <f t="shared" si="963"/>
        <v>83.857293980556364</v>
      </c>
      <c r="AC2136">
        <f t="shared" si="977"/>
        <v>165.7522821182954</v>
      </c>
      <c r="AD2136">
        <f t="shared" si="978"/>
        <v>23.44915113590141</v>
      </c>
      <c r="AE2136">
        <f t="shared" si="979"/>
        <v>14.532284859775654</v>
      </c>
      <c r="AF2136">
        <f t="shared" si="980"/>
        <v>17.439107636589082</v>
      </c>
      <c r="AG2136">
        <f t="shared" si="964"/>
        <v>2.4295533180328821</v>
      </c>
      <c r="AH2136" s="18">
        <f t="shared" si="981"/>
        <v>426.99999999998431</v>
      </c>
      <c r="AI2136" s="18">
        <f t="shared" si="982"/>
        <v>72.400000000000489</v>
      </c>
      <c r="AJ2136" s="28"/>
      <c r="AK2136" s="29">
        <f t="shared" si="983"/>
        <v>15.275952027464339</v>
      </c>
      <c r="AL2136" s="19">
        <f t="shared" si="984"/>
        <v>72.400000000000489</v>
      </c>
      <c r="AM2136" s="18">
        <f t="shared" si="985"/>
        <v>14.532284859775654</v>
      </c>
      <c r="AN2136" s="18">
        <f t="shared" si="986"/>
        <v>17.439107636589082</v>
      </c>
      <c r="AO2136" s="19" t="str">
        <f t="shared" si="987"/>
        <v>N/A</v>
      </c>
      <c r="AP2136" t="str">
        <f t="shared" si="988"/>
        <v>N/A</v>
      </c>
    </row>
    <row r="2137" spans="12:42" x14ac:dyDescent="0.3">
      <c r="L2137" s="25">
        <f t="shared" si="989"/>
        <v>31.397763564437128</v>
      </c>
      <c r="N2137" s="25">
        <f t="shared" si="991"/>
        <v>427.1999999999843</v>
      </c>
      <c r="O2137" s="25">
        <f t="shared" si="965"/>
        <v>271.96396675542076</v>
      </c>
      <c r="P2137" s="25">
        <f t="shared" si="966"/>
        <v>477.12976623758033</v>
      </c>
      <c r="Q2137" s="25">
        <f t="shared" si="967"/>
        <v>238.56488311879016</v>
      </c>
      <c r="R2137" s="25">
        <f t="shared" si="968"/>
        <v>4032.9683130447147</v>
      </c>
      <c r="S2137" s="25">
        <f t="shared" si="969"/>
        <v>2.6736857150208371</v>
      </c>
      <c r="T2137" s="25">
        <f t="shared" si="970"/>
        <v>42.118582436995041</v>
      </c>
      <c r="U2137" s="25">
        <f t="shared" si="990"/>
        <v>102410.29531049788</v>
      </c>
      <c r="V2137" s="25">
        <f t="shared" si="971"/>
        <v>0.57277059564369848</v>
      </c>
      <c r="W2137" s="25">
        <f t="shared" si="972"/>
        <v>2.2910823825747939</v>
      </c>
      <c r="X2137" s="16">
        <f t="shared" si="973"/>
        <v>1259.115789473638</v>
      </c>
      <c r="Y2137">
        <f t="shared" si="974"/>
        <v>178.12844606202998</v>
      </c>
      <c r="Z2137">
        <f t="shared" si="975"/>
        <v>4.2428117547638706</v>
      </c>
      <c r="AA2137">
        <f t="shared" si="976"/>
        <v>4.2836087542711905</v>
      </c>
      <c r="AB2137">
        <f t="shared" si="963"/>
        <v>83.896571401624541</v>
      </c>
      <c r="AC2137">
        <f t="shared" si="977"/>
        <v>165.82991784762493</v>
      </c>
      <c r="AD2137">
        <f t="shared" si="978"/>
        <v>23.460134344864379</v>
      </c>
      <c r="AE2137">
        <f t="shared" si="979"/>
        <v>14.538703867479228</v>
      </c>
      <c r="AF2137">
        <f t="shared" si="980"/>
        <v>17.445526644292656</v>
      </c>
      <c r="AG2137">
        <f t="shared" si="964"/>
        <v>2.4301222334646431</v>
      </c>
      <c r="AH2137" s="18">
        <f t="shared" si="981"/>
        <v>427.1999999999843</v>
      </c>
      <c r="AI2137" s="18">
        <f t="shared" si="982"/>
        <v>72.400000000000489</v>
      </c>
      <c r="AJ2137" s="28"/>
      <c r="AK2137" s="29">
        <f t="shared" si="983"/>
        <v>15.275952027464339</v>
      </c>
      <c r="AL2137" s="19">
        <f t="shared" si="984"/>
        <v>72.400000000000489</v>
      </c>
      <c r="AM2137" s="18">
        <f t="shared" si="985"/>
        <v>14.538703867479228</v>
      </c>
      <c r="AN2137" s="18">
        <f t="shared" si="986"/>
        <v>17.445526644292656</v>
      </c>
      <c r="AO2137" s="19" t="str">
        <f t="shared" si="987"/>
        <v>N/A</v>
      </c>
      <c r="AP2137" t="str">
        <f t="shared" si="988"/>
        <v>N/A</v>
      </c>
    </row>
    <row r="2138" spans="12:42" x14ac:dyDescent="0.3">
      <c r="L2138" s="25">
        <f t="shared" si="989"/>
        <v>31.412476668263011</v>
      </c>
      <c r="N2138" s="25">
        <f t="shared" si="991"/>
        <v>427.39999999998429</v>
      </c>
      <c r="O2138" s="25">
        <f t="shared" si="965"/>
        <v>272.09129070989428</v>
      </c>
      <c r="P2138" s="25">
        <f t="shared" si="966"/>
        <v>477.35314159630582</v>
      </c>
      <c r="Q2138" s="25">
        <f t="shared" si="967"/>
        <v>238.67657079815291</v>
      </c>
      <c r="R2138" s="25">
        <f t="shared" si="968"/>
        <v>4034.8564068242304</v>
      </c>
      <c r="S2138" s="25">
        <f t="shared" si="969"/>
        <v>2.6736839901873926</v>
      </c>
      <c r="T2138" s="25">
        <f t="shared" si="970"/>
        <v>42.12845409090621</v>
      </c>
      <c r="U2138" s="25">
        <f t="shared" si="990"/>
        <v>102489.89613120729</v>
      </c>
      <c r="V2138" s="25">
        <f t="shared" si="971"/>
        <v>0.57267945288152</v>
      </c>
      <c r="W2138" s="25">
        <f t="shared" si="972"/>
        <v>2.29071781152608</v>
      </c>
      <c r="X2138" s="16">
        <f t="shared" si="973"/>
        <v>1259.7052631578485</v>
      </c>
      <c r="Y2138">
        <f t="shared" si="974"/>
        <v>178.21183952928749</v>
      </c>
      <c r="Z2138">
        <f t="shared" si="975"/>
        <v>4.2437949086947668</v>
      </c>
      <c r="AA2138">
        <f t="shared" si="976"/>
        <v>4.2845758581912126</v>
      </c>
      <c r="AB2138">
        <f t="shared" si="963"/>
        <v>83.935848822692705</v>
      </c>
      <c r="AC2138">
        <f t="shared" si="977"/>
        <v>165.90755357695423</v>
      </c>
      <c r="AD2138">
        <f t="shared" si="978"/>
        <v>23.471117553827312</v>
      </c>
      <c r="AE2138">
        <f t="shared" si="979"/>
        <v>14.545122875182779</v>
      </c>
      <c r="AF2138">
        <f t="shared" si="980"/>
        <v>17.451945651996205</v>
      </c>
      <c r="AG2138">
        <f t="shared" si="964"/>
        <v>2.4306910157388946</v>
      </c>
      <c r="AH2138" s="18">
        <f t="shared" si="981"/>
        <v>427.39999999998429</v>
      </c>
      <c r="AI2138" s="18">
        <f t="shared" si="982"/>
        <v>72.400000000000489</v>
      </c>
      <c r="AJ2138" s="28"/>
      <c r="AK2138" s="29">
        <f t="shared" si="983"/>
        <v>15.275952027464339</v>
      </c>
      <c r="AL2138" s="19">
        <f t="shared" si="984"/>
        <v>72.400000000000489</v>
      </c>
      <c r="AM2138" s="18">
        <f t="shared" si="985"/>
        <v>14.545122875182779</v>
      </c>
      <c r="AN2138" s="18">
        <f t="shared" si="986"/>
        <v>17.451945651996205</v>
      </c>
      <c r="AO2138" s="19" t="str">
        <f t="shared" si="987"/>
        <v>N/A</v>
      </c>
      <c r="AP2138" t="str">
        <f t="shared" si="988"/>
        <v>N/A</v>
      </c>
    </row>
    <row r="2139" spans="12:42" x14ac:dyDescent="0.3">
      <c r="L2139" s="25">
        <f t="shared" si="989"/>
        <v>31.427189772088894</v>
      </c>
      <c r="N2139" s="25">
        <f t="shared" si="991"/>
        <v>427.59999999998428</v>
      </c>
      <c r="O2139" s="25">
        <f t="shared" si="965"/>
        <v>272.21861466436781</v>
      </c>
      <c r="P2139" s="25">
        <f t="shared" si="966"/>
        <v>477.57651695503125</v>
      </c>
      <c r="Q2139" s="25">
        <f t="shared" si="967"/>
        <v>238.78825847751563</v>
      </c>
      <c r="R2139" s="25">
        <f t="shared" si="968"/>
        <v>4036.7445006037456</v>
      </c>
      <c r="S2139" s="25">
        <f t="shared" si="969"/>
        <v>2.6736822669675608</v>
      </c>
      <c r="T2139" s="25">
        <f t="shared" si="970"/>
        <v>42.138323432223068</v>
      </c>
      <c r="U2139" s="25">
        <f t="shared" si="990"/>
        <v>102569.52153996377</v>
      </c>
      <c r="V2139" s="25">
        <f t="shared" si="971"/>
        <v>0.57258836725225015</v>
      </c>
      <c r="W2139" s="25">
        <f t="shared" si="972"/>
        <v>2.2903534690090006</v>
      </c>
      <c r="X2139" s="16">
        <f t="shared" si="973"/>
        <v>1260.2947368420594</v>
      </c>
      <c r="Y2139">
        <f t="shared" si="974"/>
        <v>178.29523299654505</v>
      </c>
      <c r="Z2139">
        <f t="shared" si="975"/>
        <v>4.2447778362965796</v>
      </c>
      <c r="AA2139">
        <f t="shared" si="976"/>
        <v>4.2855427496068987</v>
      </c>
      <c r="AB2139">
        <f t="shared" si="963"/>
        <v>83.975126243760883</v>
      </c>
      <c r="AC2139">
        <f t="shared" si="977"/>
        <v>165.98518930628364</v>
      </c>
      <c r="AD2139">
        <f t="shared" si="978"/>
        <v>23.482100762790264</v>
      </c>
      <c r="AE2139">
        <f t="shared" si="979"/>
        <v>14.55154188288634</v>
      </c>
      <c r="AF2139">
        <f t="shared" si="980"/>
        <v>17.458364659699768</v>
      </c>
      <c r="AG2139">
        <f t="shared" si="964"/>
        <v>2.4312596649490934</v>
      </c>
      <c r="AH2139" s="18">
        <f t="shared" si="981"/>
        <v>427.59999999998428</v>
      </c>
      <c r="AI2139" s="18">
        <f t="shared" si="982"/>
        <v>72.400000000000489</v>
      </c>
      <c r="AJ2139" s="28"/>
      <c r="AK2139" s="29">
        <f t="shared" si="983"/>
        <v>15.275952027464339</v>
      </c>
      <c r="AL2139" s="19">
        <f t="shared" si="984"/>
        <v>72.400000000000489</v>
      </c>
      <c r="AM2139" s="18">
        <f t="shared" si="985"/>
        <v>14.55154188288634</v>
      </c>
      <c r="AN2139" s="18">
        <f t="shared" si="986"/>
        <v>17.458364659699768</v>
      </c>
      <c r="AO2139" s="19" t="str">
        <f t="shared" si="987"/>
        <v>N/A</v>
      </c>
      <c r="AP2139" t="str">
        <f t="shared" si="988"/>
        <v>N/A</v>
      </c>
    </row>
    <row r="2140" spans="12:42" x14ac:dyDescent="0.3">
      <c r="L2140" s="25">
        <f t="shared" si="989"/>
        <v>31.441902875914778</v>
      </c>
      <c r="N2140" s="25">
        <f t="shared" si="991"/>
        <v>427.79999999998427</v>
      </c>
      <c r="O2140" s="25">
        <f t="shared" si="965"/>
        <v>272.34593861884127</v>
      </c>
      <c r="P2140" s="25">
        <f t="shared" si="966"/>
        <v>477.79989231375669</v>
      </c>
      <c r="Q2140" s="25">
        <f t="shared" si="967"/>
        <v>238.89994615687834</v>
      </c>
      <c r="R2140" s="25">
        <f t="shared" si="968"/>
        <v>4038.6325943832603</v>
      </c>
      <c r="S2140" s="25">
        <f t="shared" si="969"/>
        <v>2.6736805453590788</v>
      </c>
      <c r="T2140" s="25">
        <f t="shared" si="970"/>
        <v>42.148190462570113</v>
      </c>
      <c r="U2140" s="25">
        <f t="shared" si="990"/>
        <v>102649.17153285669</v>
      </c>
      <c r="V2140" s="25">
        <f t="shared" si="971"/>
        <v>0.57249733869337849</v>
      </c>
      <c r="W2140" s="25">
        <f t="shared" si="972"/>
        <v>2.289989354773514</v>
      </c>
      <c r="X2140" s="16">
        <f t="shared" si="973"/>
        <v>1260.8842105262695</v>
      </c>
      <c r="Y2140">
        <f t="shared" si="974"/>
        <v>178.3786264638025</v>
      </c>
      <c r="Z2140">
        <f t="shared" si="975"/>
        <v>4.2457605377249639</v>
      </c>
      <c r="AA2140">
        <f t="shared" si="976"/>
        <v>4.2865094286555339</v>
      </c>
      <c r="AB2140">
        <f t="shared" si="963"/>
        <v>84.014403664829061</v>
      </c>
      <c r="AC2140">
        <f t="shared" si="977"/>
        <v>166.06282503561306</v>
      </c>
      <c r="AD2140">
        <f t="shared" si="978"/>
        <v>23.493083971753219</v>
      </c>
      <c r="AE2140">
        <f t="shared" si="979"/>
        <v>14.557960890589905</v>
      </c>
      <c r="AF2140">
        <f t="shared" si="980"/>
        <v>17.464783667403335</v>
      </c>
      <c r="AG2140">
        <f t="shared" si="964"/>
        <v>2.4318281811885836</v>
      </c>
      <c r="AH2140" s="18">
        <f t="shared" si="981"/>
        <v>427.79999999998427</v>
      </c>
      <c r="AI2140" s="18">
        <f t="shared" si="982"/>
        <v>72.400000000000489</v>
      </c>
      <c r="AJ2140" s="28"/>
      <c r="AK2140" s="29">
        <f t="shared" si="983"/>
        <v>15.275952027464339</v>
      </c>
      <c r="AL2140" s="19">
        <f t="shared" si="984"/>
        <v>72.400000000000489</v>
      </c>
      <c r="AM2140" s="18">
        <f t="shared" si="985"/>
        <v>14.557960890589905</v>
      </c>
      <c r="AN2140" s="18">
        <f t="shared" si="986"/>
        <v>17.464783667403335</v>
      </c>
      <c r="AO2140" s="19" t="str">
        <f t="shared" si="987"/>
        <v>N/A</v>
      </c>
      <c r="AP2140" t="str">
        <f t="shared" si="988"/>
        <v>N/A</v>
      </c>
    </row>
    <row r="2141" spans="12:42" x14ac:dyDescent="0.3">
      <c r="L2141" s="25">
        <f t="shared" si="989"/>
        <v>31.456615979740661</v>
      </c>
      <c r="N2141" s="25">
        <f t="shared" si="991"/>
        <v>427.99999999998425</v>
      </c>
      <c r="O2141" s="25">
        <f t="shared" si="965"/>
        <v>272.4732625733148</v>
      </c>
      <c r="P2141" s="25">
        <f t="shared" si="966"/>
        <v>478.02326767248212</v>
      </c>
      <c r="Q2141" s="25">
        <f t="shared" si="967"/>
        <v>239.01163383624106</v>
      </c>
      <c r="R2141" s="25">
        <f t="shared" si="968"/>
        <v>4040.520688162776</v>
      </c>
      <c r="S2141" s="25">
        <f t="shared" si="969"/>
        <v>2.6736788253596875</v>
      </c>
      <c r="T2141" s="25">
        <f t="shared" si="970"/>
        <v>42.158055183569985</v>
      </c>
      <c r="U2141" s="25">
        <f t="shared" si="990"/>
        <v>102728.84610597751</v>
      </c>
      <c r="V2141" s="25">
        <f t="shared" si="971"/>
        <v>0.57240636714248994</v>
      </c>
      <c r="W2141" s="25">
        <f t="shared" si="972"/>
        <v>2.2896254685699597</v>
      </c>
      <c r="X2141" s="16">
        <f t="shared" si="973"/>
        <v>1261.4736842104799</v>
      </c>
      <c r="Y2141">
        <f t="shared" si="974"/>
        <v>178.46201993105998</v>
      </c>
      <c r="Z2141">
        <f t="shared" si="975"/>
        <v>4.2467430131353998</v>
      </c>
      <c r="AA2141">
        <f t="shared" si="976"/>
        <v>4.2874758954742589</v>
      </c>
      <c r="AB2141">
        <f t="shared" si="963"/>
        <v>84.053681085897239</v>
      </c>
      <c r="AC2141">
        <f t="shared" si="977"/>
        <v>166.14046076494247</v>
      </c>
      <c r="AD2141">
        <f t="shared" si="978"/>
        <v>23.50406718071617</v>
      </c>
      <c r="AE2141">
        <f t="shared" si="979"/>
        <v>14.564379898293467</v>
      </c>
      <c r="AF2141">
        <f t="shared" si="980"/>
        <v>17.471202675106895</v>
      </c>
      <c r="AG2141">
        <f t="shared" si="964"/>
        <v>2.432396564550602</v>
      </c>
      <c r="AH2141" s="18">
        <f t="shared" si="981"/>
        <v>427.99999999998425</v>
      </c>
      <c r="AI2141" s="18">
        <f t="shared" si="982"/>
        <v>72.400000000000489</v>
      </c>
      <c r="AJ2141" s="28"/>
      <c r="AK2141" s="29">
        <f t="shared" si="983"/>
        <v>15.275952027464339</v>
      </c>
      <c r="AL2141" s="19">
        <f t="shared" si="984"/>
        <v>72.400000000000489</v>
      </c>
      <c r="AM2141" s="18">
        <f t="shared" si="985"/>
        <v>14.564379898293467</v>
      </c>
      <c r="AN2141" s="18">
        <f t="shared" si="986"/>
        <v>17.471202675106895</v>
      </c>
      <c r="AO2141" s="19" t="str">
        <f t="shared" si="987"/>
        <v>N/A</v>
      </c>
      <c r="AP2141" t="str">
        <f t="shared" si="988"/>
        <v>N/A</v>
      </c>
    </row>
    <row r="2142" spans="12:42" x14ac:dyDescent="0.3">
      <c r="L2142" s="25">
        <f t="shared" si="989"/>
        <v>31.471329083566545</v>
      </c>
      <c r="N2142" s="25">
        <f t="shared" si="991"/>
        <v>428.19999999998424</v>
      </c>
      <c r="O2142" s="25">
        <f t="shared" si="965"/>
        <v>272.60058652778827</v>
      </c>
      <c r="P2142" s="25">
        <f t="shared" si="966"/>
        <v>478.2466430312075</v>
      </c>
      <c r="Q2142" s="25">
        <f t="shared" si="967"/>
        <v>239.12332151560375</v>
      </c>
      <c r="R2142" s="25">
        <f t="shared" si="968"/>
        <v>4042.4087819422907</v>
      </c>
      <c r="S2142" s="25">
        <f t="shared" si="969"/>
        <v>2.6736771069671317</v>
      </c>
      <c r="T2142" s="25">
        <f t="shared" si="970"/>
        <v>42.167917596843374</v>
      </c>
      <c r="U2142" s="25">
        <f t="shared" si="990"/>
        <v>102808.5452554205</v>
      </c>
      <c r="V2142" s="25">
        <f t="shared" si="971"/>
        <v>0.57231545253726923</v>
      </c>
      <c r="W2142" s="25">
        <f t="shared" si="972"/>
        <v>2.2892618101490769</v>
      </c>
      <c r="X2142" s="16">
        <f t="shared" si="973"/>
        <v>1262.06315789469</v>
      </c>
      <c r="Y2142">
        <f t="shared" si="974"/>
        <v>178.54541339831744</v>
      </c>
      <c r="Z2142">
        <f t="shared" si="975"/>
        <v>4.2477252626831925</v>
      </c>
      <c r="AA2142">
        <f t="shared" si="976"/>
        <v>4.2884421502000736</v>
      </c>
      <c r="AB2142">
        <f t="shared" si="963"/>
        <v>84.092958506965417</v>
      </c>
      <c r="AC2142">
        <f t="shared" si="977"/>
        <v>166.21809649427189</v>
      </c>
      <c r="AD2142">
        <f t="shared" si="978"/>
        <v>23.515050389679121</v>
      </c>
      <c r="AE2142">
        <f t="shared" si="979"/>
        <v>14.570798905997028</v>
      </c>
      <c r="AF2142">
        <f t="shared" si="980"/>
        <v>17.477621682810458</v>
      </c>
      <c r="AG2142">
        <f t="shared" si="964"/>
        <v>2.4329648151282766</v>
      </c>
      <c r="AH2142" s="18">
        <f t="shared" si="981"/>
        <v>428.19999999998424</v>
      </c>
      <c r="AI2142" s="18">
        <f t="shared" si="982"/>
        <v>72.400000000000489</v>
      </c>
      <c r="AJ2142" s="28"/>
      <c r="AK2142" s="29">
        <f t="shared" si="983"/>
        <v>15.275952027464339</v>
      </c>
      <c r="AL2142" s="19">
        <f t="shared" si="984"/>
        <v>72.400000000000489</v>
      </c>
      <c r="AM2142" s="18">
        <f t="shared" si="985"/>
        <v>14.570798905997028</v>
      </c>
      <c r="AN2142" s="18">
        <f t="shared" si="986"/>
        <v>17.477621682810458</v>
      </c>
      <c r="AO2142" s="19" t="str">
        <f t="shared" si="987"/>
        <v>N/A</v>
      </c>
      <c r="AP2142" t="str">
        <f t="shared" si="988"/>
        <v>N/A</v>
      </c>
    </row>
    <row r="2143" spans="12:42" x14ac:dyDescent="0.3">
      <c r="L2143" s="25">
        <f t="shared" si="989"/>
        <v>31.486042187392428</v>
      </c>
      <c r="N2143" s="25">
        <f t="shared" si="991"/>
        <v>428.39999999998423</v>
      </c>
      <c r="O2143" s="25">
        <f t="shared" si="965"/>
        <v>272.72791048226185</v>
      </c>
      <c r="P2143" s="25">
        <f t="shared" si="966"/>
        <v>478.4700183899331</v>
      </c>
      <c r="Q2143" s="25">
        <f t="shared" si="967"/>
        <v>239.23500919496655</v>
      </c>
      <c r="R2143" s="25">
        <f t="shared" si="968"/>
        <v>4044.2968757218068</v>
      </c>
      <c r="S2143" s="25">
        <f t="shared" si="969"/>
        <v>2.6736753901791608</v>
      </c>
      <c r="T2143" s="25">
        <f t="shared" si="970"/>
        <v>42.177777704009131</v>
      </c>
      <c r="U2143" s="25">
        <f t="shared" si="990"/>
        <v>102888.26897728213</v>
      </c>
      <c r="V2143" s="25">
        <f t="shared" si="971"/>
        <v>0.57222459481549581</v>
      </c>
      <c r="W2143" s="25">
        <f t="shared" si="972"/>
        <v>2.2888983792619833</v>
      </c>
      <c r="X2143" s="16">
        <f t="shared" si="973"/>
        <v>1262.6526315789013</v>
      </c>
      <c r="Y2143">
        <f t="shared" si="974"/>
        <v>178.62880686557506</v>
      </c>
      <c r="Z2143">
        <f t="shared" si="975"/>
        <v>4.2487072865234659</v>
      </c>
      <c r="AA2143">
        <f t="shared" si="976"/>
        <v>4.2894081929698311</v>
      </c>
      <c r="AB2143">
        <f t="shared" si="963"/>
        <v>84.132235928033595</v>
      </c>
      <c r="AC2143">
        <f t="shared" si="977"/>
        <v>166.29573222360131</v>
      </c>
      <c r="AD2143">
        <f t="shared" si="978"/>
        <v>23.526033598642073</v>
      </c>
      <c r="AE2143">
        <f t="shared" si="979"/>
        <v>14.577217913700592</v>
      </c>
      <c r="AF2143">
        <f t="shared" si="980"/>
        <v>17.484040690514018</v>
      </c>
      <c r="AG2143">
        <f t="shared" si="964"/>
        <v>2.4335329330146256</v>
      </c>
      <c r="AH2143" s="18">
        <f t="shared" si="981"/>
        <v>428.39999999998423</v>
      </c>
      <c r="AI2143" s="18">
        <f t="shared" si="982"/>
        <v>72.400000000000489</v>
      </c>
      <c r="AJ2143" s="28"/>
      <c r="AK2143" s="29">
        <f t="shared" si="983"/>
        <v>15.275952027464339</v>
      </c>
      <c r="AL2143" s="19">
        <f t="shared" si="984"/>
        <v>72.400000000000489</v>
      </c>
      <c r="AM2143" s="18">
        <f t="shared" si="985"/>
        <v>14.577217913700592</v>
      </c>
      <c r="AN2143" s="18">
        <f t="shared" si="986"/>
        <v>17.484040690514018</v>
      </c>
      <c r="AO2143" s="19" t="str">
        <f t="shared" si="987"/>
        <v>N/A</v>
      </c>
      <c r="AP2143" t="str">
        <f t="shared" si="988"/>
        <v>N/A</v>
      </c>
    </row>
    <row r="2144" spans="12:42" x14ac:dyDescent="0.3">
      <c r="L2144" s="25">
        <f t="shared" si="989"/>
        <v>31.500755291218312</v>
      </c>
      <c r="N2144" s="25">
        <f t="shared" si="991"/>
        <v>428.59999999998422</v>
      </c>
      <c r="O2144" s="25">
        <f t="shared" si="965"/>
        <v>272.85523443673532</v>
      </c>
      <c r="P2144" s="25">
        <f t="shared" si="966"/>
        <v>478.69339374865848</v>
      </c>
      <c r="Q2144" s="25">
        <f t="shared" si="967"/>
        <v>239.34669687432924</v>
      </c>
      <c r="R2144" s="25">
        <f t="shared" si="968"/>
        <v>4046.1849695013216</v>
      </c>
      <c r="S2144" s="25">
        <f t="shared" si="969"/>
        <v>2.673673674993529</v>
      </c>
      <c r="T2144" s="25">
        <f t="shared" si="970"/>
        <v>42.18763550668416</v>
      </c>
      <c r="U2144" s="25">
        <f t="shared" si="990"/>
        <v>102968.0172676615</v>
      </c>
      <c r="V2144" s="25">
        <f t="shared" si="971"/>
        <v>0.57213379391504926</v>
      </c>
      <c r="W2144" s="25">
        <f t="shared" si="972"/>
        <v>2.288535175660197</v>
      </c>
      <c r="X2144" s="16">
        <f t="shared" si="973"/>
        <v>1263.2421052631114</v>
      </c>
      <c r="Y2144">
        <f t="shared" si="974"/>
        <v>178.71220033283251</v>
      </c>
      <c r="Z2144">
        <f t="shared" si="975"/>
        <v>4.2496890848111635</v>
      </c>
      <c r="AA2144">
        <f t="shared" si="976"/>
        <v>4.2903740239202355</v>
      </c>
      <c r="AB2144">
        <f t="shared" si="963"/>
        <v>84.171513349101758</v>
      </c>
      <c r="AC2144">
        <f t="shared" si="977"/>
        <v>166.37336795293072</v>
      </c>
      <c r="AD2144">
        <f t="shared" si="978"/>
        <v>23.537016807605024</v>
      </c>
      <c r="AE2144">
        <f t="shared" si="979"/>
        <v>14.583636921404153</v>
      </c>
      <c r="AF2144">
        <f t="shared" si="980"/>
        <v>17.490459698217581</v>
      </c>
      <c r="AG2144">
        <f t="shared" si="964"/>
        <v>2.4341009183025593</v>
      </c>
      <c r="AH2144" s="18">
        <f t="shared" si="981"/>
        <v>428.59999999998422</v>
      </c>
      <c r="AI2144" s="18">
        <f t="shared" si="982"/>
        <v>72.400000000000489</v>
      </c>
      <c r="AJ2144" s="28"/>
      <c r="AK2144" s="29">
        <f t="shared" si="983"/>
        <v>15.275952027464339</v>
      </c>
      <c r="AL2144" s="19">
        <f t="shared" si="984"/>
        <v>72.400000000000489</v>
      </c>
      <c r="AM2144" s="18">
        <f t="shared" si="985"/>
        <v>14.583636921404153</v>
      </c>
      <c r="AN2144" s="18">
        <f t="shared" si="986"/>
        <v>17.490459698217581</v>
      </c>
      <c r="AO2144" s="19" t="str">
        <f t="shared" si="987"/>
        <v>N/A</v>
      </c>
      <c r="AP2144" t="str">
        <f t="shared" si="988"/>
        <v>N/A</v>
      </c>
    </row>
    <row r="2145" spans="12:42" x14ac:dyDescent="0.3">
      <c r="L2145" s="25">
        <f t="shared" si="989"/>
        <v>31.515468395044195</v>
      </c>
      <c r="N2145" s="25">
        <f t="shared" si="991"/>
        <v>428.79999999998421</v>
      </c>
      <c r="O2145" s="25">
        <f t="shared" si="965"/>
        <v>272.98255839120884</v>
      </c>
      <c r="P2145" s="25">
        <f t="shared" si="966"/>
        <v>478.91676910738397</v>
      </c>
      <c r="Q2145" s="25">
        <f t="shared" si="967"/>
        <v>239.45838455369199</v>
      </c>
      <c r="R2145" s="25">
        <f t="shared" si="968"/>
        <v>4048.0730632808368</v>
      </c>
      <c r="S2145" s="25">
        <f t="shared" si="969"/>
        <v>2.6736719614079947</v>
      </c>
      <c r="T2145" s="25">
        <f t="shared" si="970"/>
        <v>42.197491006483503</v>
      </c>
      <c r="U2145" s="25">
        <f t="shared" si="990"/>
        <v>103047.79012265994</v>
      </c>
      <c r="V2145" s="25">
        <f t="shared" si="971"/>
        <v>0.57204304977390252</v>
      </c>
      <c r="W2145" s="25">
        <f t="shared" si="972"/>
        <v>2.2881721990956101</v>
      </c>
      <c r="X2145" s="16">
        <f t="shared" si="973"/>
        <v>1263.831578947322</v>
      </c>
      <c r="Y2145">
        <f t="shared" si="974"/>
        <v>178.79559380009002</v>
      </c>
      <c r="Z2145">
        <f t="shared" si="975"/>
        <v>4.2506706577010629</v>
      </c>
      <c r="AA2145">
        <f t="shared" si="976"/>
        <v>4.2913396431878548</v>
      </c>
      <c r="AB2145">
        <f t="shared" si="963"/>
        <v>84.210790770169936</v>
      </c>
      <c r="AC2145">
        <f t="shared" si="977"/>
        <v>166.45100368226014</v>
      </c>
      <c r="AD2145">
        <f t="shared" si="978"/>
        <v>23.548000016567975</v>
      </c>
      <c r="AE2145">
        <f t="shared" si="979"/>
        <v>14.590055929107715</v>
      </c>
      <c r="AF2145">
        <f t="shared" si="980"/>
        <v>17.496878705921141</v>
      </c>
      <c r="AG2145">
        <f t="shared" si="964"/>
        <v>2.4346687710848798</v>
      </c>
      <c r="AH2145" s="18">
        <f t="shared" si="981"/>
        <v>428.79999999998421</v>
      </c>
      <c r="AI2145" s="18">
        <f t="shared" si="982"/>
        <v>72.400000000000489</v>
      </c>
      <c r="AJ2145" s="28"/>
      <c r="AK2145" s="29">
        <f t="shared" si="983"/>
        <v>15.275952027464339</v>
      </c>
      <c r="AL2145" s="19">
        <f t="shared" si="984"/>
        <v>72.400000000000489</v>
      </c>
      <c r="AM2145" s="18">
        <f t="shared" si="985"/>
        <v>14.590055929107715</v>
      </c>
      <c r="AN2145" s="18">
        <f t="shared" si="986"/>
        <v>17.496878705921141</v>
      </c>
      <c r="AO2145" s="19" t="str">
        <f t="shared" si="987"/>
        <v>N/A</v>
      </c>
      <c r="AP2145" t="str">
        <f t="shared" si="988"/>
        <v>N/A</v>
      </c>
    </row>
    <row r="2146" spans="12:42" x14ac:dyDescent="0.3">
      <c r="L2146" s="25">
        <f t="shared" si="989"/>
        <v>31.530181498870078</v>
      </c>
      <c r="N2146" s="25">
        <f t="shared" si="991"/>
        <v>428.9999999999842</v>
      </c>
      <c r="O2146" s="25">
        <f t="shared" si="965"/>
        <v>273.10988234568237</v>
      </c>
      <c r="P2146" s="25">
        <f t="shared" si="966"/>
        <v>479.14014446610946</v>
      </c>
      <c r="Q2146" s="25">
        <f t="shared" si="967"/>
        <v>239.57007223305473</v>
      </c>
      <c r="R2146" s="25">
        <f t="shared" si="968"/>
        <v>4049.9611570603524</v>
      </c>
      <c r="S2146" s="25">
        <f t="shared" si="969"/>
        <v>2.6736702494203168</v>
      </c>
      <c r="T2146" s="25">
        <f t="shared" si="970"/>
        <v>42.207344205020334</v>
      </c>
      <c r="U2146" s="25">
        <f t="shared" si="990"/>
        <v>103127.58753838144</v>
      </c>
      <c r="V2146" s="25">
        <f t="shared" si="971"/>
        <v>0.57195236233012803</v>
      </c>
      <c r="W2146" s="25">
        <f t="shared" si="972"/>
        <v>2.2878094493205121</v>
      </c>
      <c r="X2146" s="16">
        <f t="shared" si="973"/>
        <v>1264.4210526315328</v>
      </c>
      <c r="Y2146">
        <f t="shared" si="974"/>
        <v>178.87898726734755</v>
      </c>
      <c r="Z2146">
        <f t="shared" si="975"/>
        <v>4.251652005347756</v>
      </c>
      <c r="AA2146">
        <f t="shared" si="976"/>
        <v>4.2923050509091087</v>
      </c>
      <c r="AB2146">
        <f t="shared" si="963"/>
        <v>84.250068191238114</v>
      </c>
      <c r="AC2146">
        <f t="shared" si="977"/>
        <v>166.52863941158955</v>
      </c>
      <c r="AD2146">
        <f t="shared" si="978"/>
        <v>23.55898322553093</v>
      </c>
      <c r="AE2146">
        <f t="shared" si="979"/>
        <v>14.59647493681128</v>
      </c>
      <c r="AF2146">
        <f t="shared" si="980"/>
        <v>17.503297713624704</v>
      </c>
      <c r="AG2146">
        <f t="shared" si="964"/>
        <v>2.435236491454281</v>
      </c>
      <c r="AH2146" s="18">
        <f t="shared" si="981"/>
        <v>428.9999999999842</v>
      </c>
      <c r="AI2146" s="18">
        <f t="shared" si="982"/>
        <v>72.400000000000489</v>
      </c>
      <c r="AJ2146" s="28"/>
      <c r="AK2146" s="29">
        <f t="shared" si="983"/>
        <v>15.275952027464339</v>
      </c>
      <c r="AL2146" s="19">
        <f t="shared" si="984"/>
        <v>72.400000000000489</v>
      </c>
      <c r="AM2146" s="18">
        <f t="shared" si="985"/>
        <v>14.59647493681128</v>
      </c>
      <c r="AN2146" s="18">
        <f t="shared" si="986"/>
        <v>17.503297713624704</v>
      </c>
      <c r="AO2146" s="19" t="str">
        <f t="shared" si="987"/>
        <v>N/A</v>
      </c>
      <c r="AP2146" t="str">
        <f t="shared" si="988"/>
        <v>N/A</v>
      </c>
    </row>
    <row r="2147" spans="12:42" x14ac:dyDescent="0.3">
      <c r="L2147" s="25">
        <f t="shared" si="989"/>
        <v>31.544894602695962</v>
      </c>
      <c r="N2147" s="25">
        <f t="shared" si="991"/>
        <v>429.19999999998419</v>
      </c>
      <c r="O2147" s="25">
        <f t="shared" si="965"/>
        <v>273.23720630015583</v>
      </c>
      <c r="P2147" s="25">
        <f t="shared" si="966"/>
        <v>479.36351982483484</v>
      </c>
      <c r="Q2147" s="25">
        <f t="shared" si="967"/>
        <v>239.68175991241742</v>
      </c>
      <c r="R2147" s="25">
        <f t="shared" si="968"/>
        <v>4051.8492508398672</v>
      </c>
      <c r="S2147" s="25">
        <f t="shared" si="969"/>
        <v>2.6736685390282648</v>
      </c>
      <c r="T2147" s="25">
        <f t="shared" si="970"/>
        <v>42.217195103905901</v>
      </c>
      <c r="U2147" s="25">
        <f t="shared" si="990"/>
        <v>103207.40951093234</v>
      </c>
      <c r="V2147" s="25">
        <f t="shared" si="971"/>
        <v>0.57186173152189324</v>
      </c>
      <c r="W2147" s="25">
        <f t="shared" si="972"/>
        <v>2.2874469260875729</v>
      </c>
      <c r="X2147" s="16">
        <f t="shared" si="973"/>
        <v>1265.0105263157429</v>
      </c>
      <c r="Y2147">
        <f t="shared" si="974"/>
        <v>178.96238073460501</v>
      </c>
      <c r="Z2147">
        <f t="shared" si="975"/>
        <v>4.2526331279056606</v>
      </c>
      <c r="AA2147">
        <f t="shared" si="976"/>
        <v>4.2932702472202724</v>
      </c>
      <c r="AB2147">
        <f t="shared" si="963"/>
        <v>84.289345612306292</v>
      </c>
      <c r="AC2147">
        <f t="shared" si="977"/>
        <v>166.60627514091897</v>
      </c>
      <c r="AD2147">
        <f t="shared" si="978"/>
        <v>23.569966434493882</v>
      </c>
      <c r="AE2147">
        <f t="shared" si="979"/>
        <v>14.602893944514841</v>
      </c>
      <c r="AF2147">
        <f t="shared" si="980"/>
        <v>17.509716721328271</v>
      </c>
      <c r="AG2147">
        <f t="shared" si="964"/>
        <v>2.435804079503348</v>
      </c>
      <c r="AH2147" s="18">
        <f t="shared" si="981"/>
        <v>429.19999999998419</v>
      </c>
      <c r="AI2147" s="18">
        <f t="shared" si="982"/>
        <v>72.400000000000489</v>
      </c>
      <c r="AJ2147" s="28"/>
      <c r="AK2147" s="29">
        <f t="shared" si="983"/>
        <v>15.275952027464339</v>
      </c>
      <c r="AL2147" s="19">
        <f t="shared" si="984"/>
        <v>72.400000000000489</v>
      </c>
      <c r="AM2147" s="18">
        <f t="shared" si="985"/>
        <v>14.602893944514841</v>
      </c>
      <c r="AN2147" s="18">
        <f t="shared" si="986"/>
        <v>17.509716721328271</v>
      </c>
      <c r="AO2147" s="19" t="str">
        <f t="shared" si="987"/>
        <v>N/A</v>
      </c>
      <c r="AP2147" t="str">
        <f t="shared" si="988"/>
        <v>N/A</v>
      </c>
    </row>
    <row r="2148" spans="12:42" x14ac:dyDescent="0.3">
      <c r="L2148" s="25">
        <f t="shared" si="989"/>
        <v>31.559607706521845</v>
      </c>
      <c r="N2148" s="25">
        <f t="shared" si="991"/>
        <v>429.39999999998417</v>
      </c>
      <c r="O2148" s="25">
        <f t="shared" si="965"/>
        <v>273.36453025462936</v>
      </c>
      <c r="P2148" s="25">
        <f t="shared" si="966"/>
        <v>479.58689518356033</v>
      </c>
      <c r="Q2148" s="25">
        <f t="shared" si="967"/>
        <v>239.79344759178016</v>
      </c>
      <c r="R2148" s="25">
        <f t="shared" si="968"/>
        <v>4053.7373446193828</v>
      </c>
      <c r="S2148" s="25">
        <f t="shared" si="969"/>
        <v>2.6736668302296072</v>
      </c>
      <c r="T2148" s="25">
        <f t="shared" si="970"/>
        <v>42.227043704749619</v>
      </c>
      <c r="U2148" s="25">
        <f t="shared" si="990"/>
        <v>103287.25603642136</v>
      </c>
      <c r="V2148" s="25">
        <f t="shared" si="971"/>
        <v>0.57177115728746153</v>
      </c>
      <c r="W2148" s="25">
        <f t="shared" si="972"/>
        <v>2.2870846291498461</v>
      </c>
      <c r="X2148" s="16">
        <f t="shared" si="973"/>
        <v>1265.5999999999535</v>
      </c>
      <c r="Y2148">
        <f t="shared" si="974"/>
        <v>179.04577420186254</v>
      </c>
      <c r="Z2148">
        <f t="shared" si="975"/>
        <v>4.2536140255290222</v>
      </c>
      <c r="AA2148">
        <f t="shared" si="976"/>
        <v>4.2942352322574839</v>
      </c>
      <c r="AB2148">
        <f t="shared" si="963"/>
        <v>84.32862303337447</v>
      </c>
      <c r="AC2148">
        <f t="shared" si="977"/>
        <v>166.68391087024838</v>
      </c>
      <c r="AD2148">
        <f t="shared" si="978"/>
        <v>23.580949643456833</v>
      </c>
      <c r="AE2148">
        <f t="shared" si="979"/>
        <v>14.609312952218403</v>
      </c>
      <c r="AF2148">
        <f t="shared" si="980"/>
        <v>17.516135729031831</v>
      </c>
      <c r="AG2148">
        <f t="shared" si="964"/>
        <v>2.4363715353245592</v>
      </c>
      <c r="AH2148" s="18">
        <f t="shared" si="981"/>
        <v>429.39999999998417</v>
      </c>
      <c r="AI2148" s="18">
        <f t="shared" si="982"/>
        <v>72.400000000000489</v>
      </c>
      <c r="AJ2148" s="28"/>
      <c r="AK2148" s="29">
        <f t="shared" si="983"/>
        <v>15.275952027464339</v>
      </c>
      <c r="AL2148" s="19">
        <f t="shared" si="984"/>
        <v>72.400000000000489</v>
      </c>
      <c r="AM2148" s="18">
        <f t="shared" si="985"/>
        <v>14.609312952218403</v>
      </c>
      <c r="AN2148" s="18">
        <f t="shared" si="986"/>
        <v>17.516135729031831</v>
      </c>
      <c r="AO2148" s="19" t="str">
        <f t="shared" si="987"/>
        <v>N/A</v>
      </c>
      <c r="AP2148" t="str">
        <f t="shared" si="988"/>
        <v>N/A</v>
      </c>
    </row>
    <row r="2149" spans="12:42" x14ac:dyDescent="0.3">
      <c r="L2149" s="25">
        <f t="shared" si="989"/>
        <v>31.574320810347729</v>
      </c>
      <c r="N2149" s="25">
        <f t="shared" si="991"/>
        <v>429.59999999998416</v>
      </c>
      <c r="O2149" s="25">
        <f t="shared" si="965"/>
        <v>273.49185420910288</v>
      </c>
      <c r="P2149" s="25">
        <f t="shared" si="966"/>
        <v>479.81027054228582</v>
      </c>
      <c r="Q2149" s="25">
        <f t="shared" si="967"/>
        <v>239.90513527114291</v>
      </c>
      <c r="R2149" s="25">
        <f t="shared" si="968"/>
        <v>4055.625438398898</v>
      </c>
      <c r="S2149" s="25">
        <f t="shared" si="969"/>
        <v>2.6736651230221189</v>
      </c>
      <c r="T2149" s="25">
        <f t="shared" si="970"/>
        <v>42.236890009158998</v>
      </c>
      <c r="U2149" s="25">
        <f t="shared" si="990"/>
        <v>103367.12711095977</v>
      </c>
      <c r="V2149" s="25">
        <f t="shared" si="971"/>
        <v>0.57168063956519366</v>
      </c>
      <c r="W2149" s="25">
        <f t="shared" si="972"/>
        <v>2.2867225582607746</v>
      </c>
      <c r="X2149" s="16">
        <f t="shared" si="973"/>
        <v>1266.1894736841639</v>
      </c>
      <c r="Y2149">
        <f t="shared" si="974"/>
        <v>179.12916766912002</v>
      </c>
      <c r="Z2149">
        <f t="shared" si="975"/>
        <v>4.2545946983719061</v>
      </c>
      <c r="AA2149">
        <f t="shared" si="976"/>
        <v>4.2952000061567288</v>
      </c>
      <c r="AB2149">
        <f t="shared" si="963"/>
        <v>84.367900454442648</v>
      </c>
      <c r="AC2149">
        <f t="shared" si="977"/>
        <v>166.7615465995778</v>
      </c>
      <c r="AD2149">
        <f t="shared" si="978"/>
        <v>23.591932852419784</v>
      </c>
      <c r="AE2149">
        <f t="shared" si="979"/>
        <v>14.615731959921964</v>
      </c>
      <c r="AF2149">
        <f t="shared" si="980"/>
        <v>17.522554736735394</v>
      </c>
      <c r="AG2149">
        <f t="shared" si="964"/>
        <v>2.4369388590102843</v>
      </c>
      <c r="AH2149" s="18">
        <f t="shared" si="981"/>
        <v>429.59999999998416</v>
      </c>
      <c r="AI2149" s="18">
        <f t="shared" si="982"/>
        <v>72.400000000000489</v>
      </c>
      <c r="AJ2149" s="28"/>
      <c r="AK2149" s="29">
        <f t="shared" si="983"/>
        <v>15.275952027464339</v>
      </c>
      <c r="AL2149" s="19">
        <f t="shared" si="984"/>
        <v>72.400000000000489</v>
      </c>
      <c r="AM2149" s="18">
        <f t="shared" si="985"/>
        <v>14.615731959921964</v>
      </c>
      <c r="AN2149" s="18">
        <f t="shared" si="986"/>
        <v>17.522554736735394</v>
      </c>
      <c r="AO2149" s="19" t="str">
        <f t="shared" si="987"/>
        <v>N/A</v>
      </c>
      <c r="AP2149" t="str">
        <f t="shared" si="988"/>
        <v>N/A</v>
      </c>
    </row>
    <row r="2150" spans="12:42" x14ac:dyDescent="0.3">
      <c r="L2150" s="25">
        <f t="shared" si="989"/>
        <v>31.589033914173612</v>
      </c>
      <c r="N2150" s="25">
        <f t="shared" si="991"/>
        <v>429.79999999998415</v>
      </c>
      <c r="O2150" s="25">
        <f t="shared" si="965"/>
        <v>273.61917816357635</v>
      </c>
      <c r="P2150" s="25">
        <f t="shared" si="966"/>
        <v>480.0336459010112</v>
      </c>
      <c r="Q2150" s="25">
        <f t="shared" si="967"/>
        <v>240.0168229505056</v>
      </c>
      <c r="R2150" s="25">
        <f t="shared" si="968"/>
        <v>4057.5135321784128</v>
      </c>
      <c r="S2150" s="25">
        <f t="shared" si="969"/>
        <v>2.6736634174035783</v>
      </c>
      <c r="T2150" s="25">
        <f t="shared" si="970"/>
        <v>42.246734018739673</v>
      </c>
      <c r="U2150" s="25">
        <f t="shared" si="990"/>
        <v>103447.02273066092</v>
      </c>
      <c r="V2150" s="25">
        <f t="shared" si="971"/>
        <v>0.57159017829354364</v>
      </c>
      <c r="W2150" s="25">
        <f t="shared" si="972"/>
        <v>2.2863607131741746</v>
      </c>
      <c r="X2150" s="16">
        <f t="shared" si="973"/>
        <v>1266.7789473683742</v>
      </c>
      <c r="Y2150">
        <f t="shared" si="974"/>
        <v>179.2125611363775</v>
      </c>
      <c r="Z2150">
        <f t="shared" si="975"/>
        <v>4.2555751465882068</v>
      </c>
      <c r="AA2150">
        <f t="shared" si="976"/>
        <v>4.2961645690538575</v>
      </c>
      <c r="AB2150">
        <f t="shared" si="963"/>
        <v>84.407177875510811</v>
      </c>
      <c r="AC2150">
        <f t="shared" si="977"/>
        <v>166.83918232890721</v>
      </c>
      <c r="AD2150">
        <f t="shared" si="978"/>
        <v>23.602916061382736</v>
      </c>
      <c r="AE2150">
        <f t="shared" si="979"/>
        <v>14.622150967625528</v>
      </c>
      <c r="AF2150">
        <f t="shared" si="980"/>
        <v>17.528973744438954</v>
      </c>
      <c r="AG2150">
        <f t="shared" si="964"/>
        <v>2.4375060506527864</v>
      </c>
      <c r="AH2150" s="18">
        <f t="shared" si="981"/>
        <v>429.79999999998415</v>
      </c>
      <c r="AI2150" s="18">
        <f t="shared" si="982"/>
        <v>72.400000000000489</v>
      </c>
      <c r="AJ2150" s="28"/>
      <c r="AK2150" s="29">
        <f t="shared" si="983"/>
        <v>15.275952027464339</v>
      </c>
      <c r="AL2150" s="19">
        <f t="shared" si="984"/>
        <v>72.400000000000489</v>
      </c>
      <c r="AM2150" s="18">
        <f t="shared" si="985"/>
        <v>14.622150967625528</v>
      </c>
      <c r="AN2150" s="18">
        <f t="shared" si="986"/>
        <v>17.528973744438954</v>
      </c>
      <c r="AO2150" s="19" t="str">
        <f t="shared" si="987"/>
        <v>N/A</v>
      </c>
      <c r="AP2150" t="str">
        <f t="shared" si="988"/>
        <v>N/A</v>
      </c>
    </row>
    <row r="2151" spans="12:42" x14ac:dyDescent="0.3">
      <c r="L2151" s="25">
        <f t="shared" si="989"/>
        <v>31.603747017999495</v>
      </c>
      <c r="N2151" s="25">
        <f t="shared" si="991"/>
        <v>429.99999999998414</v>
      </c>
      <c r="O2151" s="25">
        <f t="shared" si="965"/>
        <v>273.74650211804993</v>
      </c>
      <c r="P2151" s="25">
        <f t="shared" si="966"/>
        <v>480.25702125973675</v>
      </c>
      <c r="Q2151" s="25">
        <f t="shared" si="967"/>
        <v>240.12851062986837</v>
      </c>
      <c r="R2151" s="25">
        <f t="shared" si="968"/>
        <v>4059.4016259579289</v>
      </c>
      <c r="S2151" s="25">
        <f t="shared" si="969"/>
        <v>2.6736617133717688</v>
      </c>
      <c r="T2151" s="25">
        <f t="shared" si="970"/>
        <v>42.256575735095439</v>
      </c>
      <c r="U2151" s="25">
        <f t="shared" si="990"/>
        <v>103526.94289164108</v>
      </c>
      <c r="V2151" s="25">
        <f t="shared" si="971"/>
        <v>0.57149977341106373</v>
      </c>
      <c r="W2151" s="25">
        <f t="shared" si="972"/>
        <v>2.2859990936442549</v>
      </c>
      <c r="X2151" s="16">
        <f t="shared" si="973"/>
        <v>1267.3684210525853</v>
      </c>
      <c r="Y2151">
        <f t="shared" si="974"/>
        <v>179.29595460363507</v>
      </c>
      <c r="Z2151">
        <f t="shared" si="975"/>
        <v>4.2565553703316397</v>
      </c>
      <c r="AA2151">
        <f t="shared" si="976"/>
        <v>4.2971289210845756</v>
      </c>
      <c r="AB2151">
        <f t="shared" si="963"/>
        <v>84.446455296578989</v>
      </c>
      <c r="AC2151">
        <f t="shared" si="977"/>
        <v>166.91681805823652</v>
      </c>
      <c r="AD2151">
        <f t="shared" si="978"/>
        <v>23.613899270345673</v>
      </c>
      <c r="AE2151">
        <f t="shared" si="979"/>
        <v>14.62856997532908</v>
      </c>
      <c r="AF2151">
        <f t="shared" si="980"/>
        <v>17.53539275214251</v>
      </c>
      <c r="AG2151">
        <f t="shared" si="964"/>
        <v>2.4380731103442201</v>
      </c>
      <c r="AH2151" s="18">
        <f t="shared" si="981"/>
        <v>429.99999999998414</v>
      </c>
      <c r="AI2151" s="18">
        <f t="shared" si="982"/>
        <v>72.400000000000489</v>
      </c>
      <c r="AJ2151" s="28"/>
      <c r="AK2151" s="29">
        <f t="shared" si="983"/>
        <v>15.275952027464339</v>
      </c>
      <c r="AL2151" s="19">
        <f t="shared" si="984"/>
        <v>72.400000000000489</v>
      </c>
      <c r="AM2151" s="18">
        <f t="shared" si="985"/>
        <v>14.62856997532908</v>
      </c>
      <c r="AN2151" s="18">
        <f t="shared" si="986"/>
        <v>17.53539275214251</v>
      </c>
      <c r="AO2151" s="19" t="str">
        <f t="shared" si="987"/>
        <v>N/A</v>
      </c>
      <c r="AP2151" t="str">
        <f t="shared" si="988"/>
        <v>N/A</v>
      </c>
    </row>
    <row r="2152" spans="12:42" x14ac:dyDescent="0.3">
      <c r="L2152" s="25">
        <f t="shared" si="989"/>
        <v>31.618460121825379</v>
      </c>
      <c r="N2152" s="25">
        <f t="shared" si="991"/>
        <v>430.19999999998413</v>
      </c>
      <c r="O2152" s="25">
        <f t="shared" si="965"/>
        <v>273.8738260725234</v>
      </c>
      <c r="P2152" s="25">
        <f t="shared" si="966"/>
        <v>480.48039661846212</v>
      </c>
      <c r="Q2152" s="25">
        <f t="shared" si="967"/>
        <v>240.24019830923106</v>
      </c>
      <c r="R2152" s="25">
        <f t="shared" si="968"/>
        <v>4061.2897197374436</v>
      </c>
      <c r="S2152" s="25">
        <f t="shared" si="969"/>
        <v>2.6736600109244764</v>
      </c>
      <c r="T2152" s="25">
        <f t="shared" si="970"/>
        <v>42.266415159828171</v>
      </c>
      <c r="U2152" s="25">
        <f t="shared" si="990"/>
        <v>103606.88759001877</v>
      </c>
      <c r="V2152" s="25">
        <f t="shared" si="971"/>
        <v>0.57140942485640178</v>
      </c>
      <c r="W2152" s="25">
        <f t="shared" si="972"/>
        <v>2.2856376994256071</v>
      </c>
      <c r="X2152" s="16">
        <f t="shared" si="973"/>
        <v>1267.9578947367954</v>
      </c>
      <c r="Y2152">
        <f t="shared" si="974"/>
        <v>179.37934807089255</v>
      </c>
      <c r="Z2152">
        <f t="shared" si="975"/>
        <v>4.2575353697557468</v>
      </c>
      <c r="AA2152">
        <f t="shared" si="976"/>
        <v>4.298093062384444</v>
      </c>
      <c r="AB2152">
        <f t="shared" si="963"/>
        <v>84.485732717647167</v>
      </c>
      <c r="AC2152">
        <f t="shared" si="977"/>
        <v>166.99445378756604</v>
      </c>
      <c r="AD2152">
        <f t="shared" si="978"/>
        <v>23.624882479308642</v>
      </c>
      <c r="AE2152">
        <f t="shared" si="979"/>
        <v>14.634988983032652</v>
      </c>
      <c r="AF2152">
        <f t="shared" si="980"/>
        <v>17.54181175984608</v>
      </c>
      <c r="AG2152">
        <f t="shared" si="964"/>
        <v>2.4386400381766347</v>
      </c>
      <c r="AH2152" s="18">
        <f t="shared" si="981"/>
        <v>430.19999999998413</v>
      </c>
      <c r="AI2152" s="18">
        <f t="shared" si="982"/>
        <v>72.400000000000489</v>
      </c>
      <c r="AJ2152" s="28"/>
      <c r="AK2152" s="29">
        <f t="shared" si="983"/>
        <v>15.275952027464339</v>
      </c>
      <c r="AL2152" s="19">
        <f t="shared" si="984"/>
        <v>72.400000000000489</v>
      </c>
      <c r="AM2152" s="18">
        <f t="shared" si="985"/>
        <v>14.634988983032652</v>
      </c>
      <c r="AN2152" s="18">
        <f t="shared" si="986"/>
        <v>17.54181175984608</v>
      </c>
      <c r="AO2152" s="19" t="str">
        <f t="shared" si="987"/>
        <v>N/A</v>
      </c>
      <c r="AP2152" t="str">
        <f t="shared" si="988"/>
        <v>N/A</v>
      </c>
    </row>
    <row r="2153" spans="12:42" x14ac:dyDescent="0.3">
      <c r="L2153" s="25">
        <f t="shared" si="989"/>
        <v>31.633173225651262</v>
      </c>
      <c r="N2153" s="25">
        <f t="shared" si="991"/>
        <v>430.39999999998412</v>
      </c>
      <c r="O2153" s="25">
        <f t="shared" si="965"/>
        <v>274.00115002699687</v>
      </c>
      <c r="P2153" s="25">
        <f t="shared" si="966"/>
        <v>480.7037719771875</v>
      </c>
      <c r="Q2153" s="25">
        <f t="shared" si="967"/>
        <v>240.35188598859375</v>
      </c>
      <c r="R2153" s="25">
        <f t="shared" si="968"/>
        <v>4063.1778135169584</v>
      </c>
      <c r="S2153" s="25">
        <f t="shared" si="969"/>
        <v>2.6736583100594915</v>
      </c>
      <c r="T2153" s="25">
        <f t="shared" si="970"/>
        <v>42.27625229453794</v>
      </c>
      <c r="U2153" s="25">
        <f t="shared" si="990"/>
        <v>103686.85682191477</v>
      </c>
      <c r="V2153" s="25">
        <f t="shared" si="971"/>
        <v>0.57131913256829869</v>
      </c>
      <c r="W2153" s="25">
        <f t="shared" si="972"/>
        <v>2.2852765302731948</v>
      </c>
      <c r="X2153" s="16">
        <f t="shared" si="973"/>
        <v>1268.5473684210056</v>
      </c>
      <c r="Y2153">
        <f t="shared" si="974"/>
        <v>179.46274153815</v>
      </c>
      <c r="Z2153">
        <f t="shared" si="975"/>
        <v>4.2585151450138961</v>
      </c>
      <c r="AA2153">
        <f t="shared" si="976"/>
        <v>4.2990569930888816</v>
      </c>
      <c r="AB2153">
        <f t="shared" si="963"/>
        <v>84.525010138715345</v>
      </c>
      <c r="AC2153">
        <f t="shared" si="977"/>
        <v>167.07208951689546</v>
      </c>
      <c r="AD2153">
        <f t="shared" si="978"/>
        <v>23.635865688271593</v>
      </c>
      <c r="AE2153">
        <f t="shared" si="979"/>
        <v>14.641407990736216</v>
      </c>
      <c r="AF2153">
        <f t="shared" si="980"/>
        <v>17.548230767549644</v>
      </c>
      <c r="AG2153">
        <f t="shared" si="964"/>
        <v>2.4392068342419702</v>
      </c>
      <c r="AH2153" s="18">
        <f t="shared" si="981"/>
        <v>430.39999999998412</v>
      </c>
      <c r="AI2153" s="18">
        <f t="shared" si="982"/>
        <v>72.400000000000489</v>
      </c>
      <c r="AJ2153" s="28"/>
      <c r="AK2153" s="29">
        <f t="shared" si="983"/>
        <v>15.275952027464339</v>
      </c>
      <c r="AL2153" s="19">
        <f t="shared" si="984"/>
        <v>72.400000000000489</v>
      </c>
      <c r="AM2153" s="18">
        <f t="shared" si="985"/>
        <v>14.641407990736216</v>
      </c>
      <c r="AN2153" s="18">
        <f t="shared" si="986"/>
        <v>17.548230767549644</v>
      </c>
      <c r="AO2153" s="19" t="str">
        <f t="shared" si="987"/>
        <v>N/A</v>
      </c>
      <c r="AP2153" t="str">
        <f t="shared" si="988"/>
        <v>N/A</v>
      </c>
    </row>
    <row r="2154" spans="12:42" x14ac:dyDescent="0.3">
      <c r="L2154" s="25">
        <f t="shared" si="989"/>
        <v>31.647886329477146</v>
      </c>
      <c r="N2154" s="25">
        <f t="shared" si="991"/>
        <v>430.59999999998411</v>
      </c>
      <c r="O2154" s="25">
        <f t="shared" si="965"/>
        <v>274.12847398147045</v>
      </c>
      <c r="P2154" s="25">
        <f t="shared" si="966"/>
        <v>480.92714733591311</v>
      </c>
      <c r="Q2154" s="25">
        <f t="shared" si="967"/>
        <v>240.46357366795655</v>
      </c>
      <c r="R2154" s="25">
        <f t="shared" si="968"/>
        <v>4065.0659072964745</v>
      </c>
      <c r="S2154" s="25">
        <f t="shared" si="969"/>
        <v>2.6736566107746107</v>
      </c>
      <c r="T2154" s="25">
        <f t="shared" si="970"/>
        <v>42.286087140822922</v>
      </c>
      <c r="U2154" s="25">
        <f t="shared" si="990"/>
        <v>103766.85058345227</v>
      </c>
      <c r="V2154" s="25">
        <f t="shared" si="971"/>
        <v>0.57122889648559039</v>
      </c>
      <c r="W2154" s="25">
        <f t="shared" si="972"/>
        <v>2.2849155859423615</v>
      </c>
      <c r="X2154" s="16">
        <f t="shared" si="973"/>
        <v>1269.1368421052166</v>
      </c>
      <c r="Y2154">
        <f t="shared" si="974"/>
        <v>179.54613500540756</v>
      </c>
      <c r="Z2154">
        <f t="shared" si="975"/>
        <v>4.2594946962592841</v>
      </c>
      <c r="AA2154">
        <f t="shared" si="976"/>
        <v>4.3000207133331694</v>
      </c>
      <c r="AB2154">
        <f t="shared" si="963"/>
        <v>84.564287559783523</v>
      </c>
      <c r="AC2154">
        <f t="shared" si="977"/>
        <v>167.14972524622488</v>
      </c>
      <c r="AD2154">
        <f t="shared" si="978"/>
        <v>23.646848897234545</v>
      </c>
      <c r="AE2154">
        <f t="shared" si="979"/>
        <v>14.647826998439777</v>
      </c>
      <c r="AF2154">
        <f t="shared" si="980"/>
        <v>17.554649775253207</v>
      </c>
      <c r="AG2154">
        <f t="shared" si="964"/>
        <v>2.4397734986320621</v>
      </c>
      <c r="AH2154" s="18">
        <f t="shared" si="981"/>
        <v>430.59999999998411</v>
      </c>
      <c r="AI2154" s="18">
        <f t="shared" si="982"/>
        <v>72.400000000000489</v>
      </c>
      <c r="AJ2154" s="28"/>
      <c r="AK2154" s="29">
        <f t="shared" si="983"/>
        <v>15.275952027464339</v>
      </c>
      <c r="AL2154" s="19">
        <f t="shared" si="984"/>
        <v>72.400000000000489</v>
      </c>
      <c r="AM2154" s="18">
        <f t="shared" si="985"/>
        <v>14.647826998439777</v>
      </c>
      <c r="AN2154" s="18">
        <f t="shared" si="986"/>
        <v>17.554649775253207</v>
      </c>
      <c r="AO2154" s="19" t="str">
        <f t="shared" si="987"/>
        <v>N/A</v>
      </c>
      <c r="AP2154" t="str">
        <f t="shared" si="988"/>
        <v>N/A</v>
      </c>
    </row>
    <row r="2155" spans="12:42" x14ac:dyDescent="0.3">
      <c r="L2155" s="25">
        <f t="shared" si="989"/>
        <v>31.662599433303029</v>
      </c>
      <c r="N2155" s="25">
        <f t="shared" si="991"/>
        <v>430.7999999999841</v>
      </c>
      <c r="O2155" s="25">
        <f t="shared" si="965"/>
        <v>274.25579793594392</v>
      </c>
      <c r="P2155" s="25">
        <f t="shared" si="966"/>
        <v>481.15052269463848</v>
      </c>
      <c r="Q2155" s="25">
        <f t="shared" si="967"/>
        <v>240.57526134731924</v>
      </c>
      <c r="R2155" s="25">
        <f t="shared" si="968"/>
        <v>4066.9540010759893</v>
      </c>
      <c r="S2155" s="25">
        <f t="shared" si="969"/>
        <v>2.673654913067633</v>
      </c>
      <c r="T2155" s="25">
        <f t="shared" si="970"/>
        <v>42.295919700279427</v>
      </c>
      <c r="U2155" s="25">
        <f t="shared" si="990"/>
        <v>103846.868870757</v>
      </c>
      <c r="V2155" s="25">
        <f t="shared" si="971"/>
        <v>0.57113871654720993</v>
      </c>
      <c r="W2155" s="25">
        <f t="shared" si="972"/>
        <v>2.2845548661888397</v>
      </c>
      <c r="X2155" s="16">
        <f t="shared" si="973"/>
        <v>1269.726315789427</v>
      </c>
      <c r="Y2155">
        <f t="shared" si="974"/>
        <v>179.62952847266504</v>
      </c>
      <c r="Z2155">
        <f t="shared" si="975"/>
        <v>4.2604740236449281</v>
      </c>
      <c r="AA2155">
        <f t="shared" si="976"/>
        <v>4.3009842232524402</v>
      </c>
      <c r="AB2155">
        <f t="shared" si="963"/>
        <v>84.603564980851701</v>
      </c>
      <c r="AC2155">
        <f t="shared" si="977"/>
        <v>167.22736097555429</v>
      </c>
      <c r="AD2155">
        <f t="shared" si="978"/>
        <v>23.657832106197496</v>
      </c>
      <c r="AE2155">
        <f t="shared" si="979"/>
        <v>14.654246006143339</v>
      </c>
      <c r="AF2155">
        <f t="shared" si="980"/>
        <v>17.561068782956767</v>
      </c>
      <c r="AG2155">
        <f t="shared" si="964"/>
        <v>2.4403400314386374</v>
      </c>
      <c r="AH2155" s="18">
        <f t="shared" si="981"/>
        <v>430.7999999999841</v>
      </c>
      <c r="AI2155" s="18">
        <f t="shared" si="982"/>
        <v>72.400000000000489</v>
      </c>
      <c r="AJ2155" s="28"/>
      <c r="AK2155" s="29">
        <f t="shared" si="983"/>
        <v>15.275952027464339</v>
      </c>
      <c r="AL2155" s="19">
        <f t="shared" si="984"/>
        <v>72.400000000000489</v>
      </c>
      <c r="AM2155" s="18">
        <f t="shared" si="985"/>
        <v>14.654246006143339</v>
      </c>
      <c r="AN2155" s="18">
        <f t="shared" si="986"/>
        <v>17.561068782956767</v>
      </c>
      <c r="AO2155" s="19" t="str">
        <f t="shared" si="987"/>
        <v>N/A</v>
      </c>
      <c r="AP2155" t="str">
        <f t="shared" si="988"/>
        <v>N/A</v>
      </c>
    </row>
    <row r="2156" spans="12:42" x14ac:dyDescent="0.3">
      <c r="L2156" s="25">
        <f t="shared" si="989"/>
        <v>31.677312537128913</v>
      </c>
      <c r="N2156" s="25">
        <f t="shared" si="991"/>
        <v>430.99999999998408</v>
      </c>
      <c r="O2156" s="25">
        <f t="shared" si="965"/>
        <v>274.38312189041744</v>
      </c>
      <c r="P2156" s="25">
        <f t="shared" si="966"/>
        <v>481.37389805336397</v>
      </c>
      <c r="Q2156" s="25">
        <f t="shared" si="967"/>
        <v>240.68694902668199</v>
      </c>
      <c r="R2156" s="25">
        <f t="shared" si="968"/>
        <v>4068.8420948555049</v>
      </c>
      <c r="S2156" s="25">
        <f t="shared" si="969"/>
        <v>2.6736532169363607</v>
      </c>
      <c r="T2156" s="25">
        <f t="shared" si="970"/>
        <v>42.305749974501936</v>
      </c>
      <c r="U2156" s="25">
        <f t="shared" si="990"/>
        <v>103926.91167995711</v>
      </c>
      <c r="V2156" s="25">
        <f t="shared" si="971"/>
        <v>0.57104859269218333</v>
      </c>
      <c r="W2156" s="25">
        <f t="shared" si="972"/>
        <v>2.2841943707687333</v>
      </c>
      <c r="X2156" s="16">
        <f t="shared" si="973"/>
        <v>1270.3157894736376</v>
      </c>
      <c r="Y2156">
        <f t="shared" si="974"/>
        <v>179.71292193992258</v>
      </c>
      <c r="Z2156">
        <f t="shared" si="975"/>
        <v>4.2614531273236755</v>
      </c>
      <c r="AA2156">
        <f t="shared" si="976"/>
        <v>4.301947522981691</v>
      </c>
      <c r="AB2156">
        <f t="shared" si="963"/>
        <v>84.642842401919864</v>
      </c>
      <c r="AC2156">
        <f t="shared" si="977"/>
        <v>167.30499670488359</v>
      </c>
      <c r="AD2156">
        <f t="shared" si="978"/>
        <v>23.668815315160433</v>
      </c>
      <c r="AE2156">
        <f t="shared" si="979"/>
        <v>14.660665013846893</v>
      </c>
      <c r="AF2156">
        <f t="shared" si="980"/>
        <v>17.567487790660323</v>
      </c>
      <c r="AG2156">
        <f t="shared" si="964"/>
        <v>2.4409064327533172</v>
      </c>
      <c r="AH2156" s="18">
        <f t="shared" si="981"/>
        <v>430.99999999998408</v>
      </c>
      <c r="AI2156" s="18">
        <f t="shared" si="982"/>
        <v>72.400000000000489</v>
      </c>
      <c r="AJ2156" s="28"/>
      <c r="AK2156" s="29">
        <f t="shared" si="983"/>
        <v>15.275952027464339</v>
      </c>
      <c r="AL2156" s="19">
        <f t="shared" si="984"/>
        <v>72.400000000000489</v>
      </c>
      <c r="AM2156" s="18">
        <f t="shared" si="985"/>
        <v>14.660665013846893</v>
      </c>
      <c r="AN2156" s="18">
        <f t="shared" si="986"/>
        <v>17.567487790660323</v>
      </c>
      <c r="AO2156" s="19" t="str">
        <f t="shared" si="987"/>
        <v>N/A</v>
      </c>
      <c r="AP2156" t="str">
        <f t="shared" si="988"/>
        <v>N/A</v>
      </c>
    </row>
    <row r="2157" spans="12:42" x14ac:dyDescent="0.3">
      <c r="L2157" s="25">
        <f t="shared" si="989"/>
        <v>31.692025640954796</v>
      </c>
      <c r="N2157" s="25">
        <f t="shared" si="991"/>
        <v>431.19999999998407</v>
      </c>
      <c r="O2157" s="25">
        <f t="shared" si="965"/>
        <v>274.51044584489097</v>
      </c>
      <c r="P2157" s="25">
        <f t="shared" si="966"/>
        <v>481.59727341208946</v>
      </c>
      <c r="Q2157" s="25">
        <f t="shared" si="967"/>
        <v>240.79863670604473</v>
      </c>
      <c r="R2157" s="25">
        <f t="shared" si="968"/>
        <v>4070.7301886350206</v>
      </c>
      <c r="S2157" s="25">
        <f t="shared" si="969"/>
        <v>2.6736515223786008</v>
      </c>
      <c r="T2157" s="25">
        <f t="shared" si="970"/>
        <v>42.315577965083058</v>
      </c>
      <c r="U2157" s="25">
        <f t="shared" si="990"/>
        <v>104006.9790071833</v>
      </c>
      <c r="V2157" s="25">
        <f t="shared" si="971"/>
        <v>0.57095852485963283</v>
      </c>
      <c r="W2157" s="25">
        <f t="shared" si="972"/>
        <v>2.2838340994385313</v>
      </c>
      <c r="X2157" s="16">
        <f t="shared" si="973"/>
        <v>1270.9052631578479</v>
      </c>
      <c r="Y2157">
        <f t="shared" si="974"/>
        <v>179.79631540718006</v>
      </c>
      <c r="Z2157">
        <f t="shared" si="975"/>
        <v>4.2624320074481972</v>
      </c>
      <c r="AA2157">
        <f t="shared" si="976"/>
        <v>4.3029106126557712</v>
      </c>
      <c r="AB2157">
        <f t="shared" si="963"/>
        <v>84.682119822988042</v>
      </c>
      <c r="AC2157">
        <f t="shared" si="977"/>
        <v>167.38263243421312</v>
      </c>
      <c r="AD2157">
        <f t="shared" si="978"/>
        <v>23.679798524123399</v>
      </c>
      <c r="AE2157">
        <f t="shared" si="979"/>
        <v>14.667084021550464</v>
      </c>
      <c r="AF2157">
        <f t="shared" si="980"/>
        <v>17.57390679836389</v>
      </c>
      <c r="AG2157">
        <f t="shared" si="964"/>
        <v>2.441472702667618</v>
      </c>
      <c r="AH2157" s="18">
        <f t="shared" si="981"/>
        <v>431.19999999998407</v>
      </c>
      <c r="AI2157" s="18">
        <f t="shared" si="982"/>
        <v>72.400000000000489</v>
      </c>
      <c r="AJ2157" s="28"/>
      <c r="AK2157" s="29">
        <f t="shared" si="983"/>
        <v>15.275952027464339</v>
      </c>
      <c r="AL2157" s="19">
        <f t="shared" si="984"/>
        <v>72.400000000000489</v>
      </c>
      <c r="AM2157" s="18">
        <f t="shared" si="985"/>
        <v>14.667084021550464</v>
      </c>
      <c r="AN2157" s="18">
        <f t="shared" si="986"/>
        <v>17.57390679836389</v>
      </c>
      <c r="AO2157" s="19" t="str">
        <f t="shared" si="987"/>
        <v>N/A</v>
      </c>
      <c r="AP2157" t="str">
        <f t="shared" si="988"/>
        <v>N/A</v>
      </c>
    </row>
    <row r="2158" spans="12:42" x14ac:dyDescent="0.3">
      <c r="L2158" s="25">
        <f t="shared" si="989"/>
        <v>31.706738744780679</v>
      </c>
      <c r="N2158" s="25">
        <f t="shared" si="991"/>
        <v>431.39999999998406</v>
      </c>
      <c r="O2158" s="25">
        <f t="shared" si="965"/>
        <v>274.63776979936443</v>
      </c>
      <c r="P2158" s="25">
        <f t="shared" si="966"/>
        <v>481.82064877081484</v>
      </c>
      <c r="Q2158" s="25">
        <f t="shared" si="967"/>
        <v>240.91032438540742</v>
      </c>
      <c r="R2158" s="25">
        <f t="shared" si="968"/>
        <v>4072.6182824145349</v>
      </c>
      <c r="S2158" s="25">
        <f t="shared" si="969"/>
        <v>2.6736498293921662</v>
      </c>
      <c r="T2158" s="25">
        <f t="shared" si="970"/>
        <v>42.325403673613557</v>
      </c>
      <c r="U2158" s="25">
        <f t="shared" si="990"/>
        <v>104087.07084856833</v>
      </c>
      <c r="V2158" s="25">
        <f t="shared" si="971"/>
        <v>0.57086851298877272</v>
      </c>
      <c r="W2158" s="25">
        <f t="shared" si="972"/>
        <v>2.2834740519550909</v>
      </c>
      <c r="X2158" s="16">
        <f t="shared" si="973"/>
        <v>1271.4947368420585</v>
      </c>
      <c r="Y2158">
        <f t="shared" si="974"/>
        <v>179.87970887443757</v>
      </c>
      <c r="Z2158">
        <f t="shared" si="975"/>
        <v>4.2634106641709968</v>
      </c>
      <c r="AA2158">
        <f t="shared" si="976"/>
        <v>4.3038734924093962</v>
      </c>
      <c r="AB2158">
        <f t="shared" si="963"/>
        <v>84.72139724405622</v>
      </c>
      <c r="AC2158">
        <f t="shared" si="977"/>
        <v>167.46026816354242</v>
      </c>
      <c r="AD2158">
        <f t="shared" si="978"/>
        <v>23.690781733086336</v>
      </c>
      <c r="AE2158">
        <f t="shared" si="979"/>
        <v>14.673503029254016</v>
      </c>
      <c r="AF2158">
        <f t="shared" si="980"/>
        <v>17.580325806067446</v>
      </c>
      <c r="AG2158">
        <f t="shared" si="964"/>
        <v>2.4420388412729475</v>
      </c>
      <c r="AH2158" s="18">
        <f t="shared" si="981"/>
        <v>431.39999999998406</v>
      </c>
      <c r="AI2158" s="18">
        <f t="shared" si="982"/>
        <v>72.400000000000489</v>
      </c>
      <c r="AJ2158" s="28"/>
      <c r="AK2158" s="29">
        <f t="shared" si="983"/>
        <v>15.275952027464339</v>
      </c>
      <c r="AL2158" s="19">
        <f t="shared" si="984"/>
        <v>72.400000000000489</v>
      </c>
      <c r="AM2158" s="18">
        <f t="shared" si="985"/>
        <v>14.673503029254016</v>
      </c>
      <c r="AN2158" s="18">
        <f t="shared" si="986"/>
        <v>17.580325806067446</v>
      </c>
      <c r="AO2158" s="19" t="str">
        <f t="shared" si="987"/>
        <v>N/A</v>
      </c>
      <c r="AP2158" t="str">
        <f t="shared" si="988"/>
        <v>N/A</v>
      </c>
    </row>
    <row r="2159" spans="12:42" x14ac:dyDescent="0.3">
      <c r="L2159" s="25">
        <f t="shared" si="989"/>
        <v>31.721451848606563</v>
      </c>
      <c r="N2159" s="25">
        <f t="shared" si="991"/>
        <v>431.59999999998405</v>
      </c>
      <c r="O2159" s="25">
        <f t="shared" si="965"/>
        <v>274.76509375383796</v>
      </c>
      <c r="P2159" s="25">
        <f t="shared" si="966"/>
        <v>482.04402412954033</v>
      </c>
      <c r="Q2159" s="25">
        <f t="shared" si="967"/>
        <v>241.02201206477017</v>
      </c>
      <c r="R2159" s="25">
        <f t="shared" si="968"/>
        <v>4074.5063761940505</v>
      </c>
      <c r="S2159" s="25">
        <f t="shared" si="969"/>
        <v>2.6736481379748716</v>
      </c>
      <c r="T2159" s="25">
        <f t="shared" si="970"/>
        <v>42.335227101682364</v>
      </c>
      <c r="U2159" s="25">
        <f t="shared" si="990"/>
        <v>104167.18720024743</v>
      </c>
      <c r="V2159" s="25">
        <f t="shared" si="971"/>
        <v>0.57077855701891167</v>
      </c>
      <c r="W2159" s="25">
        <f t="shared" si="972"/>
        <v>2.2831142280756467</v>
      </c>
      <c r="X2159" s="16">
        <f t="shared" si="973"/>
        <v>1272.0842105262689</v>
      </c>
      <c r="Y2159">
        <f t="shared" si="974"/>
        <v>179.96310234169505</v>
      </c>
      <c r="Z2159">
        <f t="shared" si="975"/>
        <v>4.2643890976443988</v>
      </c>
      <c r="AA2159">
        <f t="shared" si="976"/>
        <v>4.304836162377133</v>
      </c>
      <c r="AB2159">
        <f t="shared" si="963"/>
        <v>84.760674665124398</v>
      </c>
      <c r="AC2159">
        <f t="shared" si="977"/>
        <v>167.53790389287195</v>
      </c>
      <c r="AD2159">
        <f t="shared" si="978"/>
        <v>23.701764942049305</v>
      </c>
      <c r="AE2159">
        <f t="shared" si="979"/>
        <v>14.679922036957588</v>
      </c>
      <c r="AF2159">
        <f t="shared" si="980"/>
        <v>17.58674481377102</v>
      </c>
      <c r="AG2159">
        <f t="shared" si="964"/>
        <v>2.4426048486606087</v>
      </c>
      <c r="AH2159" s="18">
        <f t="shared" si="981"/>
        <v>431.59999999998405</v>
      </c>
      <c r="AI2159" s="18">
        <f t="shared" si="982"/>
        <v>72.400000000000489</v>
      </c>
      <c r="AJ2159" s="28"/>
      <c r="AK2159" s="29">
        <f t="shared" si="983"/>
        <v>15.275952027464339</v>
      </c>
      <c r="AL2159" s="19">
        <f t="shared" si="984"/>
        <v>72.400000000000489</v>
      </c>
      <c r="AM2159" s="18">
        <f t="shared" si="985"/>
        <v>14.679922036957588</v>
      </c>
      <c r="AN2159" s="18">
        <f t="shared" si="986"/>
        <v>17.58674481377102</v>
      </c>
      <c r="AO2159" s="19" t="str">
        <f t="shared" si="987"/>
        <v>N/A</v>
      </c>
      <c r="AP2159" t="str">
        <f t="shared" si="988"/>
        <v>N/A</v>
      </c>
    </row>
    <row r="2160" spans="12:42" x14ac:dyDescent="0.3">
      <c r="L2160" s="25">
        <f t="shared" si="989"/>
        <v>31.736164952432446</v>
      </c>
      <c r="N2160" s="25">
        <f t="shared" si="991"/>
        <v>431.79999999998404</v>
      </c>
      <c r="O2160" s="25">
        <f t="shared" si="965"/>
        <v>274.89241770831148</v>
      </c>
      <c r="P2160" s="25">
        <f t="shared" si="966"/>
        <v>482.26739948826582</v>
      </c>
      <c r="Q2160" s="25">
        <f t="shared" si="967"/>
        <v>241.13369974413291</v>
      </c>
      <c r="R2160" s="25">
        <f t="shared" si="968"/>
        <v>4076.3944699735662</v>
      </c>
      <c r="S2160" s="25">
        <f t="shared" si="969"/>
        <v>2.6736464481245354</v>
      </c>
      <c r="T2160" s="25">
        <f t="shared" si="970"/>
        <v>42.345048250876566</v>
      </c>
      <c r="U2160" s="25">
        <f t="shared" si="990"/>
        <v>104247.32805835859</v>
      </c>
      <c r="V2160" s="25">
        <f t="shared" si="971"/>
        <v>0.57068865688945436</v>
      </c>
      <c r="W2160" s="25">
        <f t="shared" si="972"/>
        <v>2.2827546275578174</v>
      </c>
      <c r="X2160" s="16">
        <f t="shared" si="973"/>
        <v>1272.6736842104795</v>
      </c>
      <c r="Y2160">
        <f t="shared" si="974"/>
        <v>180.04649580895256</v>
      </c>
      <c r="Z2160">
        <f t="shared" si="975"/>
        <v>4.2653673080205579</v>
      </c>
      <c r="AA2160">
        <f t="shared" si="976"/>
        <v>4.3057986226934117</v>
      </c>
      <c r="AB2160">
        <f t="shared" si="963"/>
        <v>84.799952086192576</v>
      </c>
      <c r="AC2160">
        <f t="shared" si="977"/>
        <v>167.61553962220125</v>
      </c>
      <c r="AD2160">
        <f t="shared" si="978"/>
        <v>23.712748151012239</v>
      </c>
      <c r="AE2160">
        <f t="shared" si="979"/>
        <v>14.686341044661141</v>
      </c>
      <c r="AF2160">
        <f t="shared" si="980"/>
        <v>17.593163821474569</v>
      </c>
      <c r="AG2160">
        <f t="shared" si="964"/>
        <v>2.4431707249217998</v>
      </c>
      <c r="AH2160" s="18">
        <f t="shared" si="981"/>
        <v>431.79999999998404</v>
      </c>
      <c r="AI2160" s="18">
        <f t="shared" si="982"/>
        <v>72.400000000000489</v>
      </c>
      <c r="AJ2160" s="28"/>
      <c r="AK2160" s="29">
        <f t="shared" si="983"/>
        <v>15.275952027464339</v>
      </c>
      <c r="AL2160" s="19">
        <f t="shared" si="984"/>
        <v>72.400000000000489</v>
      </c>
      <c r="AM2160" s="18">
        <f t="shared" si="985"/>
        <v>14.686341044661141</v>
      </c>
      <c r="AN2160" s="18">
        <f t="shared" si="986"/>
        <v>17.593163821474569</v>
      </c>
      <c r="AO2160" s="19" t="str">
        <f t="shared" si="987"/>
        <v>N/A</v>
      </c>
      <c r="AP2160" t="str">
        <f t="shared" si="988"/>
        <v>N/A</v>
      </c>
    </row>
    <row r="2161" spans="12:42" x14ac:dyDescent="0.3">
      <c r="L2161" s="25">
        <f t="shared" si="989"/>
        <v>31.75087805625833</v>
      </c>
      <c r="N2161" s="25">
        <f t="shared" si="991"/>
        <v>431.99999999998403</v>
      </c>
      <c r="O2161" s="25">
        <f t="shared" si="965"/>
        <v>275.01974166278495</v>
      </c>
      <c r="P2161" s="25">
        <f t="shared" si="966"/>
        <v>482.4907748469912</v>
      </c>
      <c r="Q2161" s="25">
        <f t="shared" si="967"/>
        <v>241.2453874234956</v>
      </c>
      <c r="R2161" s="25">
        <f t="shared" si="968"/>
        <v>4078.2825637530809</v>
      </c>
      <c r="S2161" s="25">
        <f t="shared" si="969"/>
        <v>2.6736447598389828</v>
      </c>
      <c r="T2161" s="25">
        <f t="shared" si="970"/>
        <v>42.354867122781371</v>
      </c>
      <c r="U2161" s="25">
        <f t="shared" si="990"/>
        <v>104327.49341904168</v>
      </c>
      <c r="V2161" s="25">
        <f t="shared" si="971"/>
        <v>0.57059881253989686</v>
      </c>
      <c r="W2161" s="25">
        <f t="shared" si="972"/>
        <v>2.2823952501595874</v>
      </c>
      <c r="X2161" s="16">
        <f t="shared" si="973"/>
        <v>1273.2631578946898</v>
      </c>
      <c r="Y2161">
        <f t="shared" si="974"/>
        <v>180.12988927621006</v>
      </c>
      <c r="Z2161">
        <f t="shared" si="975"/>
        <v>4.2663452954514582</v>
      </c>
      <c r="AA2161">
        <f t="shared" si="976"/>
        <v>4.3067608734925233</v>
      </c>
      <c r="AB2161">
        <f t="shared" si="963"/>
        <v>84.839229507260754</v>
      </c>
      <c r="AC2161">
        <f t="shared" si="977"/>
        <v>167.69317535153078</v>
      </c>
      <c r="AD2161">
        <f t="shared" si="978"/>
        <v>23.723731359975208</v>
      </c>
      <c r="AE2161">
        <f t="shared" si="979"/>
        <v>14.692760052364713</v>
      </c>
      <c r="AF2161">
        <f t="shared" si="980"/>
        <v>17.599582829178143</v>
      </c>
      <c r="AG2161">
        <f t="shared" si="964"/>
        <v>2.4437364701476123</v>
      </c>
      <c r="AH2161" s="18">
        <f t="shared" si="981"/>
        <v>431.99999999998403</v>
      </c>
      <c r="AI2161" s="18">
        <f t="shared" si="982"/>
        <v>72.400000000000489</v>
      </c>
      <c r="AJ2161" s="28"/>
      <c r="AK2161" s="29">
        <f t="shared" si="983"/>
        <v>15.275952027464339</v>
      </c>
      <c r="AL2161" s="19">
        <f t="shared" si="984"/>
        <v>72.400000000000489</v>
      </c>
      <c r="AM2161" s="18">
        <f t="shared" si="985"/>
        <v>14.692760052364713</v>
      </c>
      <c r="AN2161" s="18">
        <f t="shared" si="986"/>
        <v>17.599582829178143</v>
      </c>
      <c r="AO2161" s="19" t="str">
        <f t="shared" si="987"/>
        <v>N/A</v>
      </c>
      <c r="AP2161" t="str">
        <f t="shared" si="988"/>
        <v>N/A</v>
      </c>
    </row>
    <row r="2162" spans="12:42" x14ac:dyDescent="0.3">
      <c r="L2162" s="25">
        <f t="shared" si="989"/>
        <v>31.765591160084213</v>
      </c>
      <c r="N2162" s="25">
        <f t="shared" si="991"/>
        <v>432.19999999998402</v>
      </c>
      <c r="O2162" s="25">
        <f t="shared" si="965"/>
        <v>275.14706561725853</v>
      </c>
      <c r="P2162" s="25">
        <f t="shared" si="966"/>
        <v>482.71415020571675</v>
      </c>
      <c r="Q2162" s="25">
        <f t="shared" si="967"/>
        <v>241.35707510285837</v>
      </c>
      <c r="R2162" s="25">
        <f t="shared" si="968"/>
        <v>4080.1706575325979</v>
      </c>
      <c r="S2162" s="25">
        <f t="shared" si="969"/>
        <v>2.6736430731160405</v>
      </c>
      <c r="T2162" s="25">
        <f t="shared" si="970"/>
        <v>42.36468371898021</v>
      </c>
      <c r="U2162" s="25">
        <f t="shared" si="990"/>
        <v>104407.68327843945</v>
      </c>
      <c r="V2162" s="25">
        <f t="shared" si="971"/>
        <v>0.57050902390983016</v>
      </c>
      <c r="W2162" s="25">
        <f t="shared" si="972"/>
        <v>2.2820360956393206</v>
      </c>
      <c r="X2162" s="16">
        <f t="shared" si="973"/>
        <v>1273.8526315789004</v>
      </c>
      <c r="Y2162">
        <f t="shared" si="974"/>
        <v>180.21328274346757</v>
      </c>
      <c r="Z2162">
        <f t="shared" si="975"/>
        <v>4.2673230600889092</v>
      </c>
      <c r="AA2162">
        <f t="shared" si="976"/>
        <v>4.3077229149086129</v>
      </c>
      <c r="AB2162">
        <f t="shared" si="963"/>
        <v>84.878506928328918</v>
      </c>
      <c r="AC2162">
        <f t="shared" si="977"/>
        <v>167.77081108085997</v>
      </c>
      <c r="AD2162">
        <f t="shared" si="978"/>
        <v>23.734714568938127</v>
      </c>
      <c r="AE2162">
        <f t="shared" si="979"/>
        <v>14.699179060068257</v>
      </c>
      <c r="AF2162">
        <f t="shared" si="980"/>
        <v>17.606001836881685</v>
      </c>
      <c r="AG2162">
        <f t="shared" si="964"/>
        <v>2.4443020844290309</v>
      </c>
      <c r="AH2162" s="18">
        <f t="shared" si="981"/>
        <v>432.19999999998402</v>
      </c>
      <c r="AI2162" s="18">
        <f t="shared" si="982"/>
        <v>72.400000000000489</v>
      </c>
      <c r="AJ2162" s="28"/>
      <c r="AK2162" s="29">
        <f t="shared" si="983"/>
        <v>15.275952027464339</v>
      </c>
      <c r="AL2162" s="19">
        <f t="shared" si="984"/>
        <v>72.400000000000489</v>
      </c>
      <c r="AM2162" s="18">
        <f t="shared" si="985"/>
        <v>14.699179060068257</v>
      </c>
      <c r="AN2162" s="18">
        <f t="shared" si="986"/>
        <v>17.606001836881685</v>
      </c>
      <c r="AO2162" s="19" t="str">
        <f t="shared" si="987"/>
        <v>N/A</v>
      </c>
      <c r="AP2162" t="str">
        <f t="shared" si="988"/>
        <v>N/A</v>
      </c>
    </row>
    <row r="2163" spans="12:42" x14ac:dyDescent="0.3">
      <c r="L2163" s="25">
        <f t="shared" si="989"/>
        <v>31.780304263910097</v>
      </c>
      <c r="N2163" s="25">
        <f t="shared" si="991"/>
        <v>432.399999999984</v>
      </c>
      <c r="O2163" s="25">
        <f t="shared" si="965"/>
        <v>275.274389571732</v>
      </c>
      <c r="P2163" s="25">
        <f t="shared" si="966"/>
        <v>482.93752556444213</v>
      </c>
      <c r="Q2163" s="25">
        <f t="shared" si="967"/>
        <v>241.46876278222106</v>
      </c>
      <c r="R2163" s="25">
        <f t="shared" si="968"/>
        <v>4082.0587513121118</v>
      </c>
      <c r="S2163" s="25">
        <f t="shared" si="969"/>
        <v>2.6736413879535403</v>
      </c>
      <c r="T2163" s="25">
        <f t="shared" si="970"/>
        <v>42.374498041054636</v>
      </c>
      <c r="U2163" s="25">
        <f t="shared" si="990"/>
        <v>104487.89763269668</v>
      </c>
      <c r="V2163" s="25">
        <f t="shared" si="971"/>
        <v>0.57041929093893795</v>
      </c>
      <c r="W2163" s="25">
        <f t="shared" si="972"/>
        <v>2.2816771637557518</v>
      </c>
      <c r="X2163" s="16">
        <f t="shared" si="973"/>
        <v>1274.442105263111</v>
      </c>
      <c r="Y2163">
        <f t="shared" si="974"/>
        <v>180.29667621072508</v>
      </c>
      <c r="Z2163">
        <f t="shared" si="975"/>
        <v>4.2683006020845484</v>
      </c>
      <c r="AA2163">
        <f t="shared" si="976"/>
        <v>4.3086847470756906</v>
      </c>
      <c r="AB2163">
        <f t="shared" si="963"/>
        <v>84.917784349397095</v>
      </c>
      <c r="AC2163">
        <f t="shared" si="977"/>
        <v>167.8484468101895</v>
      </c>
      <c r="AD2163">
        <f t="shared" si="978"/>
        <v>23.745697777901096</v>
      </c>
      <c r="AE2163">
        <f t="shared" si="979"/>
        <v>14.705598067771829</v>
      </c>
      <c r="AF2163">
        <f t="shared" si="980"/>
        <v>17.612420844585259</v>
      </c>
      <c r="AG2163">
        <f t="shared" si="964"/>
        <v>2.4448675678569392</v>
      </c>
      <c r="AH2163" s="18">
        <f t="shared" si="981"/>
        <v>432.399999999984</v>
      </c>
      <c r="AI2163" s="18">
        <f t="shared" si="982"/>
        <v>72.400000000000489</v>
      </c>
      <c r="AJ2163" s="28"/>
      <c r="AK2163" s="29">
        <f t="shared" si="983"/>
        <v>15.275952027464339</v>
      </c>
      <c r="AL2163" s="19">
        <f t="shared" si="984"/>
        <v>72.400000000000489</v>
      </c>
      <c r="AM2163" s="18">
        <f t="shared" si="985"/>
        <v>14.705598067771829</v>
      </c>
      <c r="AN2163" s="18">
        <f t="shared" si="986"/>
        <v>17.612420844585259</v>
      </c>
      <c r="AO2163" s="19" t="str">
        <f t="shared" si="987"/>
        <v>N/A</v>
      </c>
      <c r="AP2163" t="str">
        <f t="shared" si="988"/>
        <v>N/A</v>
      </c>
    </row>
    <row r="2164" spans="12:42" x14ac:dyDescent="0.3">
      <c r="L2164" s="25">
        <f t="shared" si="989"/>
        <v>31.79501736773598</v>
      </c>
      <c r="N2164" s="25">
        <f t="shared" si="991"/>
        <v>432.59999999998399</v>
      </c>
      <c r="O2164" s="25">
        <f t="shared" si="965"/>
        <v>275.40171352620553</v>
      </c>
      <c r="P2164" s="25">
        <f t="shared" si="966"/>
        <v>483.16090092316762</v>
      </c>
      <c r="Q2164" s="25">
        <f t="shared" si="967"/>
        <v>241.58045046158381</v>
      </c>
      <c r="R2164" s="25">
        <f t="shared" si="968"/>
        <v>4083.9468450916279</v>
      </c>
      <c r="S2164" s="25">
        <f t="shared" si="969"/>
        <v>2.6736397043493176</v>
      </c>
      <c r="T2164" s="25">
        <f t="shared" si="970"/>
        <v>42.384310090584385</v>
      </c>
      <c r="U2164" s="25">
        <f t="shared" si="990"/>
        <v>104568.13647796074</v>
      </c>
      <c r="V2164" s="25">
        <f t="shared" si="971"/>
        <v>0.57032961356699718</v>
      </c>
      <c r="W2164" s="25">
        <f t="shared" si="972"/>
        <v>2.2813184542679887</v>
      </c>
      <c r="X2164" s="16">
        <f t="shared" si="973"/>
        <v>1275.0315789473213</v>
      </c>
      <c r="Y2164">
        <f t="shared" si="974"/>
        <v>180.38006967798256</v>
      </c>
      <c r="Z2164">
        <f t="shared" si="975"/>
        <v>4.2692779215898442</v>
      </c>
      <c r="AA2164">
        <f t="shared" si="976"/>
        <v>4.3096463701276226</v>
      </c>
      <c r="AB2164">
        <f t="shared" si="963"/>
        <v>84.957061770465273</v>
      </c>
      <c r="AC2164">
        <f t="shared" si="977"/>
        <v>167.92608253951903</v>
      </c>
      <c r="AD2164">
        <f t="shared" si="978"/>
        <v>23.756680986864062</v>
      </c>
      <c r="AE2164">
        <f t="shared" si="979"/>
        <v>14.7120170754754</v>
      </c>
      <c r="AF2164">
        <f t="shared" si="980"/>
        <v>17.618839852288826</v>
      </c>
      <c r="AG2164">
        <f t="shared" si="964"/>
        <v>2.4454329205221108</v>
      </c>
      <c r="AH2164" s="18">
        <f t="shared" si="981"/>
        <v>432.59999999998399</v>
      </c>
      <c r="AI2164" s="18">
        <f t="shared" si="982"/>
        <v>72.400000000000489</v>
      </c>
      <c r="AJ2164" s="28"/>
      <c r="AK2164" s="29">
        <f t="shared" si="983"/>
        <v>15.275952027464339</v>
      </c>
      <c r="AL2164" s="19">
        <f t="shared" si="984"/>
        <v>72.400000000000489</v>
      </c>
      <c r="AM2164" s="18">
        <f t="shared" si="985"/>
        <v>14.7120170754754</v>
      </c>
      <c r="AN2164" s="18">
        <f t="shared" si="986"/>
        <v>17.618839852288826</v>
      </c>
      <c r="AO2164" s="19" t="str">
        <f t="shared" si="987"/>
        <v>N/A</v>
      </c>
      <c r="AP2164" t="str">
        <f t="shared" si="988"/>
        <v>N/A</v>
      </c>
    </row>
    <row r="2165" spans="12:42" x14ac:dyDescent="0.3">
      <c r="L2165" s="25">
        <f t="shared" si="989"/>
        <v>31.809730471561863</v>
      </c>
      <c r="N2165" s="25">
        <f t="shared" si="991"/>
        <v>432.79999999998398</v>
      </c>
      <c r="O2165" s="25">
        <f t="shared" si="965"/>
        <v>275.52903748067899</v>
      </c>
      <c r="P2165" s="25">
        <f t="shared" si="966"/>
        <v>483.38427628189299</v>
      </c>
      <c r="Q2165" s="25">
        <f t="shared" si="967"/>
        <v>241.6921381409465</v>
      </c>
      <c r="R2165" s="25">
        <f t="shared" si="968"/>
        <v>4085.8349388711417</v>
      </c>
      <c r="S2165" s="25">
        <f t="shared" si="969"/>
        <v>2.6736380223012119</v>
      </c>
      <c r="T2165" s="25">
        <f t="shared" si="970"/>
        <v>42.394119869147367</v>
      </c>
      <c r="U2165" s="25">
        <f t="shared" si="990"/>
        <v>104648.3998103812</v>
      </c>
      <c r="V2165" s="25">
        <f t="shared" si="971"/>
        <v>0.57023999173387763</v>
      </c>
      <c r="W2165" s="25">
        <f t="shared" si="972"/>
        <v>2.2809599669355105</v>
      </c>
      <c r="X2165" s="16">
        <f t="shared" si="973"/>
        <v>1275.6210526315317</v>
      </c>
      <c r="Y2165">
        <f t="shared" si="974"/>
        <v>180.46346314524004</v>
      </c>
      <c r="Z2165">
        <f t="shared" si="975"/>
        <v>4.2702550187560924</v>
      </c>
      <c r="AA2165">
        <f t="shared" si="976"/>
        <v>4.3106077841981367</v>
      </c>
      <c r="AB2165">
        <f t="shared" si="963"/>
        <v>84.996339191533451</v>
      </c>
      <c r="AC2165">
        <f t="shared" si="977"/>
        <v>168.00371826884833</v>
      </c>
      <c r="AD2165">
        <f t="shared" si="978"/>
        <v>23.767664195826999</v>
      </c>
      <c r="AE2165">
        <f t="shared" si="979"/>
        <v>14.718436083178952</v>
      </c>
      <c r="AF2165">
        <f t="shared" si="980"/>
        <v>17.625258859992382</v>
      </c>
      <c r="AG2165">
        <f t="shared" si="964"/>
        <v>2.4459981425152182</v>
      </c>
      <c r="AH2165" s="18">
        <f t="shared" si="981"/>
        <v>432.79999999998398</v>
      </c>
      <c r="AI2165" s="18">
        <f t="shared" si="982"/>
        <v>72.400000000000489</v>
      </c>
      <c r="AJ2165" s="28"/>
      <c r="AK2165" s="29">
        <f t="shared" si="983"/>
        <v>15.275952027464339</v>
      </c>
      <c r="AL2165" s="19">
        <f t="shared" si="984"/>
        <v>72.400000000000489</v>
      </c>
      <c r="AM2165" s="18">
        <f t="shared" si="985"/>
        <v>14.718436083178952</v>
      </c>
      <c r="AN2165" s="18">
        <f t="shared" si="986"/>
        <v>17.625258859992382</v>
      </c>
      <c r="AO2165" s="19" t="str">
        <f t="shared" si="987"/>
        <v>N/A</v>
      </c>
      <c r="AP2165" t="str">
        <f t="shared" si="988"/>
        <v>N/A</v>
      </c>
    </row>
    <row r="2166" spans="12:42" x14ac:dyDescent="0.3">
      <c r="L2166" s="25">
        <f t="shared" si="989"/>
        <v>31.824443575387747</v>
      </c>
      <c r="N2166" s="25">
        <f t="shared" si="991"/>
        <v>432.99999999998397</v>
      </c>
      <c r="O2166" s="25">
        <f t="shared" si="965"/>
        <v>275.65636143515252</v>
      </c>
      <c r="P2166" s="25">
        <f t="shared" si="966"/>
        <v>483.60765164061849</v>
      </c>
      <c r="Q2166" s="25">
        <f t="shared" si="967"/>
        <v>241.80382582030924</v>
      </c>
      <c r="R2166" s="25">
        <f t="shared" si="968"/>
        <v>4087.7230326506583</v>
      </c>
      <c r="S2166" s="25">
        <f t="shared" si="969"/>
        <v>2.6736363418070672</v>
      </c>
      <c r="T2166" s="25">
        <f t="shared" si="970"/>
        <v>42.403927378319665</v>
      </c>
      <c r="U2166" s="25">
        <f t="shared" si="990"/>
        <v>104728.68762611032</v>
      </c>
      <c r="V2166" s="25">
        <f t="shared" si="971"/>
        <v>0.57015042537954241</v>
      </c>
      <c r="W2166" s="25">
        <f t="shared" si="972"/>
        <v>2.2806017015181697</v>
      </c>
      <c r="X2166" s="16">
        <f t="shared" si="973"/>
        <v>1276.2105263157423</v>
      </c>
      <c r="Y2166">
        <f t="shared" si="974"/>
        <v>180.54685661249758</v>
      </c>
      <c r="Z2166">
        <f t="shared" si="975"/>
        <v>4.27123189373442</v>
      </c>
      <c r="AA2166">
        <f t="shared" si="976"/>
        <v>4.3115689894208247</v>
      </c>
      <c r="AB2166">
        <f t="shared" si="963"/>
        <v>85.035616612601629</v>
      </c>
      <c r="AC2166">
        <f t="shared" si="977"/>
        <v>168.08135399817786</v>
      </c>
      <c r="AD2166">
        <f t="shared" si="978"/>
        <v>23.778647404789968</v>
      </c>
      <c r="AE2166">
        <f t="shared" si="979"/>
        <v>14.724855090882526</v>
      </c>
      <c r="AF2166">
        <f t="shared" si="980"/>
        <v>17.631677867695956</v>
      </c>
      <c r="AG2166">
        <f t="shared" si="964"/>
        <v>2.4465632339268275</v>
      </c>
      <c r="AH2166" s="18">
        <f t="shared" si="981"/>
        <v>432.99999999998397</v>
      </c>
      <c r="AI2166" s="18">
        <f t="shared" si="982"/>
        <v>72.400000000000489</v>
      </c>
      <c r="AJ2166" s="28"/>
      <c r="AK2166" s="29">
        <f t="shared" si="983"/>
        <v>15.275952027464339</v>
      </c>
      <c r="AL2166" s="19">
        <f t="shared" si="984"/>
        <v>72.400000000000489</v>
      </c>
      <c r="AM2166" s="18">
        <f t="shared" si="985"/>
        <v>14.724855090882526</v>
      </c>
      <c r="AN2166" s="18">
        <f t="shared" si="986"/>
        <v>17.631677867695956</v>
      </c>
      <c r="AO2166" s="19" t="str">
        <f t="shared" si="987"/>
        <v>N/A</v>
      </c>
      <c r="AP2166" t="str">
        <f t="shared" si="988"/>
        <v>N/A</v>
      </c>
    </row>
    <row r="2167" spans="12:42" x14ac:dyDescent="0.3">
      <c r="L2167" s="25">
        <f t="shared" si="989"/>
        <v>31.83915667921363</v>
      </c>
      <c r="N2167" s="25">
        <f t="shared" si="991"/>
        <v>433.19999999998396</v>
      </c>
      <c r="O2167" s="25">
        <f t="shared" si="965"/>
        <v>275.78368538962604</v>
      </c>
      <c r="P2167" s="25">
        <f t="shared" si="966"/>
        <v>483.83102699934398</v>
      </c>
      <c r="Q2167" s="25">
        <f t="shared" si="967"/>
        <v>241.91551349967199</v>
      </c>
      <c r="R2167" s="25">
        <f t="shared" si="968"/>
        <v>4089.6111264301735</v>
      </c>
      <c r="S2167" s="25">
        <f t="shared" si="969"/>
        <v>2.6736346628647305</v>
      </c>
      <c r="T2167" s="25">
        <f t="shared" si="970"/>
        <v>42.41373261967555</v>
      </c>
      <c r="U2167" s="25">
        <f t="shared" si="990"/>
        <v>104808.9999213024</v>
      </c>
      <c r="V2167" s="25">
        <f t="shared" si="971"/>
        <v>0.57006091444404627</v>
      </c>
      <c r="W2167" s="25">
        <f t="shared" si="972"/>
        <v>2.2802436577761851</v>
      </c>
      <c r="X2167" s="16">
        <f t="shared" si="973"/>
        <v>1276.7999999999529</v>
      </c>
      <c r="Y2167">
        <f t="shared" si="974"/>
        <v>180.63025007975509</v>
      </c>
      <c r="Z2167">
        <f t="shared" si="975"/>
        <v>4.2722085466757784</v>
      </c>
      <c r="AA2167">
        <f t="shared" si="976"/>
        <v>4.3125299859291299</v>
      </c>
      <c r="AB2167">
        <f t="shared" si="963"/>
        <v>85.074894033669807</v>
      </c>
      <c r="AC2167">
        <f t="shared" si="977"/>
        <v>168.15898972750716</v>
      </c>
      <c r="AD2167">
        <f t="shared" si="978"/>
        <v>23.789630613752902</v>
      </c>
      <c r="AE2167">
        <f t="shared" si="979"/>
        <v>14.731274098586077</v>
      </c>
      <c r="AF2167">
        <f t="shared" si="980"/>
        <v>17.638096875399505</v>
      </c>
      <c r="AG2167">
        <f t="shared" si="964"/>
        <v>2.4471281948473997</v>
      </c>
      <c r="AH2167" s="18">
        <f t="shared" si="981"/>
        <v>433.19999999998396</v>
      </c>
      <c r="AI2167" s="18">
        <f t="shared" si="982"/>
        <v>72.400000000000489</v>
      </c>
      <c r="AJ2167" s="28"/>
      <c r="AK2167" s="29">
        <f t="shared" si="983"/>
        <v>15.275952027464339</v>
      </c>
      <c r="AL2167" s="19">
        <f t="shared" si="984"/>
        <v>72.400000000000489</v>
      </c>
      <c r="AM2167" s="18">
        <f t="shared" si="985"/>
        <v>14.731274098586077</v>
      </c>
      <c r="AN2167" s="18">
        <f t="shared" si="986"/>
        <v>17.638096875399505</v>
      </c>
      <c r="AO2167" s="19" t="str">
        <f t="shared" si="987"/>
        <v>N/A</v>
      </c>
      <c r="AP2167" t="str">
        <f t="shared" si="988"/>
        <v>N/A</v>
      </c>
    </row>
    <row r="2168" spans="12:42" x14ac:dyDescent="0.3">
      <c r="L2168" s="25">
        <f t="shared" si="989"/>
        <v>31.853869783039514</v>
      </c>
      <c r="N2168" s="25">
        <f t="shared" si="991"/>
        <v>433.39999999998395</v>
      </c>
      <c r="O2168" s="25">
        <f t="shared" si="965"/>
        <v>275.91100934409957</v>
      </c>
      <c r="P2168" s="25">
        <f t="shared" si="966"/>
        <v>484.05440235806947</v>
      </c>
      <c r="Q2168" s="25">
        <f t="shared" si="967"/>
        <v>242.02720117903473</v>
      </c>
      <c r="R2168" s="25">
        <f t="shared" si="968"/>
        <v>4091.4992202096892</v>
      </c>
      <c r="S2168" s="25">
        <f t="shared" si="969"/>
        <v>2.6736329854720542</v>
      </c>
      <c r="T2168" s="25">
        <f t="shared" si="970"/>
        <v>42.423535594787452</v>
      </c>
      <c r="U2168" s="25">
        <f t="shared" si="990"/>
        <v>104889.33669211439</v>
      </c>
      <c r="V2168" s="25">
        <f t="shared" si="971"/>
        <v>0.56997145886753764</v>
      </c>
      <c r="W2168" s="25">
        <f t="shared" si="972"/>
        <v>2.2798858354701506</v>
      </c>
      <c r="X2168" s="16">
        <f t="shared" si="973"/>
        <v>1277.3894736841635</v>
      </c>
      <c r="Y2168">
        <f t="shared" si="974"/>
        <v>180.71364354701259</v>
      </c>
      <c r="Z2168">
        <f t="shared" si="975"/>
        <v>4.2731849777309536</v>
      </c>
      <c r="AA2168">
        <f t="shared" si="976"/>
        <v>4.3134907738563637</v>
      </c>
      <c r="AB2168">
        <f t="shared" si="963"/>
        <v>85.114171454737971</v>
      </c>
      <c r="AC2168">
        <f t="shared" si="977"/>
        <v>168.23662545683658</v>
      </c>
      <c r="AD2168">
        <f t="shared" si="978"/>
        <v>23.800613822715857</v>
      </c>
      <c r="AE2168">
        <f t="shared" si="979"/>
        <v>14.73769310628964</v>
      </c>
      <c r="AF2168">
        <f t="shared" si="980"/>
        <v>17.644515883103068</v>
      </c>
      <c r="AG2168">
        <f t="shared" si="964"/>
        <v>2.4476930253672924</v>
      </c>
      <c r="AH2168" s="18">
        <f t="shared" si="981"/>
        <v>433.39999999998395</v>
      </c>
      <c r="AI2168" s="18">
        <f t="shared" si="982"/>
        <v>72.400000000000489</v>
      </c>
      <c r="AJ2168" s="28"/>
      <c r="AK2168" s="29">
        <f t="shared" si="983"/>
        <v>15.275952027464339</v>
      </c>
      <c r="AL2168" s="19">
        <f t="shared" si="984"/>
        <v>72.400000000000489</v>
      </c>
      <c r="AM2168" s="18">
        <f t="shared" si="985"/>
        <v>14.73769310628964</v>
      </c>
      <c r="AN2168" s="18">
        <f t="shared" si="986"/>
        <v>17.644515883103068</v>
      </c>
      <c r="AO2168" s="19" t="str">
        <f t="shared" si="987"/>
        <v>N/A</v>
      </c>
      <c r="AP2168" t="str">
        <f t="shared" si="988"/>
        <v>N/A</v>
      </c>
    </row>
    <row r="2169" spans="12:42" x14ac:dyDescent="0.3">
      <c r="L2169" s="25">
        <f t="shared" si="989"/>
        <v>31.868582886865397</v>
      </c>
      <c r="N2169" s="25">
        <f t="shared" si="991"/>
        <v>433.59999999998394</v>
      </c>
      <c r="O2169" s="25">
        <f t="shared" si="965"/>
        <v>276.03833329857304</v>
      </c>
      <c r="P2169" s="25">
        <f t="shared" si="966"/>
        <v>484.27777771679484</v>
      </c>
      <c r="Q2169" s="25">
        <f t="shared" si="967"/>
        <v>242.13888885839742</v>
      </c>
      <c r="R2169" s="25">
        <f t="shared" si="968"/>
        <v>4093.3873139892039</v>
      </c>
      <c r="S2169" s="25">
        <f t="shared" si="969"/>
        <v>2.6736313096268924</v>
      </c>
      <c r="T2169" s="25">
        <f t="shared" si="970"/>
        <v>42.433336305225993</v>
      </c>
      <c r="U2169" s="25">
        <f t="shared" si="990"/>
        <v>104969.69793470536</v>
      </c>
      <c r="V2169" s="25">
        <f t="shared" si="971"/>
        <v>0.56988205859025587</v>
      </c>
      <c r="W2169" s="25">
        <f t="shared" si="972"/>
        <v>2.2795282343610235</v>
      </c>
      <c r="X2169" s="16">
        <f t="shared" si="973"/>
        <v>1277.9789473683736</v>
      </c>
      <c r="Y2169">
        <f t="shared" si="974"/>
        <v>180.79703701427005</v>
      </c>
      <c r="Z2169">
        <f t="shared" si="975"/>
        <v>4.2741611870505585</v>
      </c>
      <c r="AA2169">
        <f t="shared" si="976"/>
        <v>4.3144513533356967</v>
      </c>
      <c r="AB2169">
        <f t="shared" si="963"/>
        <v>85.153448875806149</v>
      </c>
      <c r="AC2169">
        <f t="shared" si="977"/>
        <v>168.31426118616588</v>
      </c>
      <c r="AD2169">
        <f t="shared" si="978"/>
        <v>23.81159703167879</v>
      </c>
      <c r="AE2169">
        <f t="shared" si="979"/>
        <v>14.744112113993193</v>
      </c>
      <c r="AF2169">
        <f t="shared" si="980"/>
        <v>17.650934890806621</v>
      </c>
      <c r="AG2169">
        <f t="shared" si="964"/>
        <v>2.448257725576759</v>
      </c>
      <c r="AH2169" s="18">
        <f t="shared" si="981"/>
        <v>433.59999999998394</v>
      </c>
      <c r="AI2169" s="18">
        <f t="shared" si="982"/>
        <v>72.400000000000489</v>
      </c>
      <c r="AJ2169" s="28"/>
      <c r="AK2169" s="29">
        <f t="shared" si="983"/>
        <v>15.275952027464339</v>
      </c>
      <c r="AL2169" s="19">
        <f t="shared" si="984"/>
        <v>72.400000000000489</v>
      </c>
      <c r="AM2169" s="18">
        <f t="shared" si="985"/>
        <v>14.744112113993193</v>
      </c>
      <c r="AN2169" s="18">
        <f t="shared" si="986"/>
        <v>17.650934890806621</v>
      </c>
      <c r="AO2169" s="19" t="str">
        <f t="shared" si="987"/>
        <v>N/A</v>
      </c>
      <c r="AP2169" t="str">
        <f t="shared" si="988"/>
        <v>N/A</v>
      </c>
    </row>
    <row r="2170" spans="12:42" x14ac:dyDescent="0.3">
      <c r="L2170" s="25">
        <f t="shared" si="989"/>
        <v>31.883295990691281</v>
      </c>
      <c r="N2170" s="25">
        <f t="shared" si="991"/>
        <v>433.79999999998392</v>
      </c>
      <c r="O2170" s="25">
        <f t="shared" si="965"/>
        <v>276.16565725304662</v>
      </c>
      <c r="P2170" s="25">
        <f t="shared" si="966"/>
        <v>484.50115307552045</v>
      </c>
      <c r="Q2170" s="25">
        <f t="shared" si="967"/>
        <v>242.25057653776022</v>
      </c>
      <c r="R2170" s="25">
        <f t="shared" si="968"/>
        <v>4095.2754077687191</v>
      </c>
      <c r="S2170" s="25">
        <f t="shared" si="969"/>
        <v>2.6736296353271061</v>
      </c>
      <c r="T2170" s="25">
        <f t="shared" si="970"/>
        <v>42.443134752559992</v>
      </c>
      <c r="U2170" s="25">
        <f t="shared" si="990"/>
        <v>105050.0836452371</v>
      </c>
      <c r="V2170" s="25">
        <f t="shared" si="971"/>
        <v>0.56979271355253336</v>
      </c>
      <c r="W2170" s="25">
        <f t="shared" si="972"/>
        <v>2.2791708542101334</v>
      </c>
      <c r="X2170" s="16">
        <f t="shared" si="973"/>
        <v>1278.5684210525847</v>
      </c>
      <c r="Y2170">
        <f t="shared" si="974"/>
        <v>180.88043048152764</v>
      </c>
      <c r="Z2170">
        <f t="shared" si="975"/>
        <v>4.2751371747850424</v>
      </c>
      <c r="AA2170">
        <f t="shared" si="976"/>
        <v>4.315411724500164</v>
      </c>
      <c r="AB2170">
        <f t="shared" si="963"/>
        <v>85.192726296874326</v>
      </c>
      <c r="AC2170">
        <f t="shared" si="977"/>
        <v>168.39189691549541</v>
      </c>
      <c r="AD2170">
        <f t="shared" si="978"/>
        <v>23.822580240641759</v>
      </c>
      <c r="AE2170">
        <f t="shared" si="979"/>
        <v>14.750531121696765</v>
      </c>
      <c r="AF2170">
        <f t="shared" si="980"/>
        <v>17.657353898510195</v>
      </c>
      <c r="AG2170">
        <f t="shared" si="964"/>
        <v>2.4488222955659484</v>
      </c>
      <c r="AH2170" s="18">
        <f t="shared" si="981"/>
        <v>433.79999999998392</v>
      </c>
      <c r="AI2170" s="18">
        <f t="shared" si="982"/>
        <v>72.400000000000489</v>
      </c>
      <c r="AJ2170" s="28"/>
      <c r="AK2170" s="29">
        <f t="shared" si="983"/>
        <v>15.275952027464339</v>
      </c>
      <c r="AL2170" s="19">
        <f t="shared" si="984"/>
        <v>72.400000000000489</v>
      </c>
      <c r="AM2170" s="18">
        <f t="shared" si="985"/>
        <v>14.750531121696765</v>
      </c>
      <c r="AN2170" s="18">
        <f t="shared" si="986"/>
        <v>17.657353898510195</v>
      </c>
      <c r="AO2170" s="19" t="str">
        <f t="shared" si="987"/>
        <v>N/A</v>
      </c>
      <c r="AP2170" t="str">
        <f t="shared" si="988"/>
        <v>N/A</v>
      </c>
    </row>
    <row r="2171" spans="12:42" x14ac:dyDescent="0.3">
      <c r="L2171" s="25">
        <f t="shared" si="989"/>
        <v>31.898009094517164</v>
      </c>
      <c r="N2171" s="25">
        <f t="shared" si="991"/>
        <v>433.99999999998391</v>
      </c>
      <c r="O2171" s="25">
        <f t="shared" si="965"/>
        <v>276.29298120752009</v>
      </c>
      <c r="P2171" s="25">
        <f t="shared" si="966"/>
        <v>484.72452843424583</v>
      </c>
      <c r="Q2171" s="25">
        <f t="shared" si="967"/>
        <v>242.36226421712291</v>
      </c>
      <c r="R2171" s="25">
        <f t="shared" si="968"/>
        <v>4097.1635015482343</v>
      </c>
      <c r="S2171" s="25">
        <f t="shared" si="969"/>
        <v>2.6736279625705572</v>
      </c>
      <c r="T2171" s="25">
        <f t="shared" si="970"/>
        <v>42.452930938356445</v>
      </c>
      <c r="U2171" s="25">
        <f t="shared" si="990"/>
        <v>105130.49381987345</v>
      </c>
      <c r="V2171" s="25">
        <f t="shared" si="971"/>
        <v>0.5697034236947941</v>
      </c>
      <c r="W2171" s="25">
        <f t="shared" si="972"/>
        <v>2.2788136947791764</v>
      </c>
      <c r="X2171" s="16">
        <f t="shared" si="973"/>
        <v>1279.1578947367952</v>
      </c>
      <c r="Y2171">
        <f t="shared" si="974"/>
        <v>180.96382394878515</v>
      </c>
      <c r="Z2171">
        <f t="shared" si="975"/>
        <v>4.2761129410846745</v>
      </c>
      <c r="AA2171">
        <f t="shared" si="976"/>
        <v>4.3163718874826529</v>
      </c>
      <c r="AB2171">
        <f t="shared" si="963"/>
        <v>85.232003717942504</v>
      </c>
      <c r="AC2171">
        <f t="shared" si="977"/>
        <v>168.46953264482494</v>
      </c>
      <c r="AD2171">
        <f t="shared" si="978"/>
        <v>23.833563449604728</v>
      </c>
      <c r="AE2171">
        <f t="shared" si="979"/>
        <v>14.756950129400337</v>
      </c>
      <c r="AF2171">
        <f t="shared" si="980"/>
        <v>17.663772906213765</v>
      </c>
      <c r="AG2171">
        <f t="shared" si="964"/>
        <v>2.4493867354249064</v>
      </c>
      <c r="AH2171" s="18">
        <f t="shared" si="981"/>
        <v>433.99999999998391</v>
      </c>
      <c r="AI2171" s="18">
        <f t="shared" si="982"/>
        <v>72.400000000000489</v>
      </c>
      <c r="AJ2171" s="28"/>
      <c r="AK2171" s="29">
        <f t="shared" si="983"/>
        <v>15.275952027464339</v>
      </c>
      <c r="AL2171" s="19">
        <f t="shared" si="984"/>
        <v>72.400000000000489</v>
      </c>
      <c r="AM2171" s="18">
        <f t="shared" si="985"/>
        <v>14.756950129400337</v>
      </c>
      <c r="AN2171" s="18">
        <f t="shared" si="986"/>
        <v>17.663772906213765</v>
      </c>
      <c r="AO2171" s="19" t="str">
        <f t="shared" si="987"/>
        <v>N/A</v>
      </c>
      <c r="AP2171" t="str">
        <f t="shared" si="988"/>
        <v>N/A</v>
      </c>
    </row>
    <row r="2172" spans="12:42" x14ac:dyDescent="0.3">
      <c r="L2172" s="25">
        <f t="shared" si="989"/>
        <v>31.912722198343047</v>
      </c>
      <c r="N2172" s="25">
        <f t="shared" si="991"/>
        <v>434.1999999999839</v>
      </c>
      <c r="O2172" s="25">
        <f t="shared" si="965"/>
        <v>276.42030516199355</v>
      </c>
      <c r="P2172" s="25">
        <f t="shared" si="966"/>
        <v>484.9479037929712</v>
      </c>
      <c r="Q2172" s="25">
        <f t="shared" si="967"/>
        <v>242.4739518964856</v>
      </c>
      <c r="R2172" s="25">
        <f t="shared" si="968"/>
        <v>4099.0515953277491</v>
      </c>
      <c r="S2172" s="25">
        <f t="shared" si="969"/>
        <v>2.6736262913551148</v>
      </c>
      <c r="T2172" s="25">
        <f t="shared" si="970"/>
        <v>42.462724864180544</v>
      </c>
      <c r="U2172" s="25">
        <f t="shared" si="990"/>
        <v>105210.92845478081</v>
      </c>
      <c r="V2172" s="25">
        <f t="shared" si="971"/>
        <v>0.56961418895755389</v>
      </c>
      <c r="W2172" s="25">
        <f t="shared" si="972"/>
        <v>2.2784567558302156</v>
      </c>
      <c r="X2172" s="16">
        <f t="shared" si="973"/>
        <v>1279.7473684210051</v>
      </c>
      <c r="Y2172">
        <f t="shared" si="974"/>
        <v>181.04721741604257</v>
      </c>
      <c r="Z2172">
        <f t="shared" si="975"/>
        <v>4.2770884860995606</v>
      </c>
      <c r="AA2172">
        <f t="shared" si="976"/>
        <v>4.3173318424159177</v>
      </c>
      <c r="AB2172">
        <f t="shared" si="963"/>
        <v>85.271281139010682</v>
      </c>
      <c r="AC2172">
        <f t="shared" si="977"/>
        <v>168.54716837415424</v>
      </c>
      <c r="AD2172">
        <f t="shared" si="978"/>
        <v>23.844546658567662</v>
      </c>
      <c r="AE2172">
        <f t="shared" si="979"/>
        <v>14.76336913710389</v>
      </c>
      <c r="AF2172">
        <f t="shared" si="980"/>
        <v>17.670191913917318</v>
      </c>
      <c r="AG2172">
        <f t="shared" si="964"/>
        <v>2.4499510452435733</v>
      </c>
      <c r="AH2172" s="18">
        <f t="shared" si="981"/>
        <v>434.1999999999839</v>
      </c>
      <c r="AI2172" s="18">
        <f t="shared" si="982"/>
        <v>72.400000000000489</v>
      </c>
      <c r="AJ2172" s="28"/>
      <c r="AK2172" s="29">
        <f t="shared" si="983"/>
        <v>15.275952027464339</v>
      </c>
      <c r="AL2172" s="19">
        <f t="shared" si="984"/>
        <v>72.400000000000489</v>
      </c>
      <c r="AM2172" s="18">
        <f t="shared" si="985"/>
        <v>14.76336913710389</v>
      </c>
      <c r="AN2172" s="18">
        <f t="shared" si="986"/>
        <v>17.670191913917318</v>
      </c>
      <c r="AO2172" s="19" t="str">
        <f t="shared" si="987"/>
        <v>N/A</v>
      </c>
      <c r="AP2172" t="str">
        <f t="shared" si="988"/>
        <v>N/A</v>
      </c>
    </row>
    <row r="2173" spans="12:42" x14ac:dyDescent="0.3">
      <c r="L2173" s="25">
        <f t="shared" si="989"/>
        <v>31.927435302168931</v>
      </c>
      <c r="N2173" s="25">
        <f t="shared" si="991"/>
        <v>434.39999999998389</v>
      </c>
      <c r="O2173" s="25">
        <f t="shared" si="965"/>
        <v>276.54762911646708</v>
      </c>
      <c r="P2173" s="25">
        <f t="shared" si="966"/>
        <v>485.17127915169669</v>
      </c>
      <c r="Q2173" s="25">
        <f t="shared" si="967"/>
        <v>242.58563957584835</v>
      </c>
      <c r="R2173" s="25">
        <f t="shared" si="968"/>
        <v>4100.9396891072638</v>
      </c>
      <c r="S2173" s="25">
        <f t="shared" si="969"/>
        <v>2.6736246216786479</v>
      </c>
      <c r="T2173" s="25">
        <f t="shared" si="970"/>
        <v>42.472516531595701</v>
      </c>
      <c r="U2173" s="25">
        <f t="shared" si="990"/>
        <v>105291.38754612785</v>
      </c>
      <c r="V2173" s="25">
        <f t="shared" si="971"/>
        <v>0.56952500928141891</v>
      </c>
      <c r="W2173" s="25">
        <f t="shared" si="972"/>
        <v>2.2781000371256757</v>
      </c>
      <c r="X2173" s="16">
        <f t="shared" si="973"/>
        <v>1280.3368421052157</v>
      </c>
      <c r="Y2173">
        <f t="shared" si="974"/>
        <v>181.13061088330008</v>
      </c>
      <c r="Z2173">
        <f t="shared" si="975"/>
        <v>4.2780638099796384</v>
      </c>
      <c r="AA2173">
        <f t="shared" si="976"/>
        <v>4.318291589432576</v>
      </c>
      <c r="AB2173">
        <f t="shared" si="963"/>
        <v>85.31055856007886</v>
      </c>
      <c r="AC2173">
        <f t="shared" si="977"/>
        <v>168.62480410348377</v>
      </c>
      <c r="AD2173">
        <f t="shared" si="978"/>
        <v>23.855529867530631</v>
      </c>
      <c r="AE2173">
        <f t="shared" si="979"/>
        <v>14.769788144807462</v>
      </c>
      <c r="AF2173">
        <f t="shared" si="980"/>
        <v>17.676610921620892</v>
      </c>
      <c r="AG2173">
        <f t="shared" si="964"/>
        <v>2.4505152251117872</v>
      </c>
      <c r="AH2173" s="18">
        <f t="shared" si="981"/>
        <v>434.39999999998389</v>
      </c>
      <c r="AI2173" s="18">
        <f t="shared" si="982"/>
        <v>72.400000000000489</v>
      </c>
      <c r="AJ2173" s="28"/>
      <c r="AK2173" s="29">
        <f t="shared" si="983"/>
        <v>15.275952027464339</v>
      </c>
      <c r="AL2173" s="19">
        <f t="shared" si="984"/>
        <v>72.400000000000489</v>
      </c>
      <c r="AM2173" s="18">
        <f t="shared" si="985"/>
        <v>14.769788144807462</v>
      </c>
      <c r="AN2173" s="18">
        <f t="shared" si="986"/>
        <v>17.676610921620892</v>
      </c>
      <c r="AO2173" s="19" t="str">
        <f t="shared" si="987"/>
        <v>N/A</v>
      </c>
      <c r="AP2173" t="str">
        <f t="shared" si="988"/>
        <v>N/A</v>
      </c>
    </row>
    <row r="2174" spans="12:42" x14ac:dyDescent="0.3">
      <c r="L2174" s="25">
        <f t="shared" si="989"/>
        <v>31.942148405994814</v>
      </c>
      <c r="N2174" s="25">
        <f t="shared" si="991"/>
        <v>434.59999999998388</v>
      </c>
      <c r="O2174" s="25">
        <f t="shared" si="965"/>
        <v>276.6749530709406</v>
      </c>
      <c r="P2174" s="25">
        <f t="shared" si="966"/>
        <v>485.39465451042213</v>
      </c>
      <c r="Q2174" s="25">
        <f t="shared" si="967"/>
        <v>242.69732725521106</v>
      </c>
      <c r="R2174" s="25">
        <f t="shared" si="968"/>
        <v>4102.8277828867795</v>
      </c>
      <c r="S2174" s="25">
        <f t="shared" si="969"/>
        <v>2.6736229535390335</v>
      </c>
      <c r="T2174" s="25">
        <f t="shared" si="970"/>
        <v>42.482305942163485</v>
      </c>
      <c r="U2174" s="25">
        <f t="shared" si="990"/>
        <v>105371.87109008543</v>
      </c>
      <c r="V2174" s="25">
        <f t="shared" si="971"/>
        <v>0.56943588460708705</v>
      </c>
      <c r="W2174" s="25">
        <f t="shared" si="972"/>
        <v>2.2777435384283482</v>
      </c>
      <c r="X2174" s="16">
        <f t="shared" si="973"/>
        <v>1280.9263157894261</v>
      </c>
      <c r="Y2174">
        <f t="shared" si="974"/>
        <v>181.21400435055759</v>
      </c>
      <c r="Z2174">
        <f t="shared" si="975"/>
        <v>4.2790389128746771</v>
      </c>
      <c r="AA2174">
        <f t="shared" si="976"/>
        <v>4.3192511286651056</v>
      </c>
      <c r="AB2174">
        <f t="shared" si="963"/>
        <v>85.349835981147024</v>
      </c>
      <c r="AC2174">
        <f t="shared" si="977"/>
        <v>168.70243983281296</v>
      </c>
      <c r="AD2174">
        <f t="shared" si="978"/>
        <v>23.86651307649355</v>
      </c>
      <c r="AE2174">
        <f t="shared" si="979"/>
        <v>14.776207152511004</v>
      </c>
      <c r="AF2174">
        <f t="shared" si="980"/>
        <v>17.683029929324434</v>
      </c>
      <c r="AG2174">
        <f t="shared" si="964"/>
        <v>2.4510792751192829</v>
      </c>
      <c r="AH2174" s="18">
        <f t="shared" si="981"/>
        <v>434.59999999998388</v>
      </c>
      <c r="AI2174" s="18">
        <f t="shared" si="982"/>
        <v>72.400000000000489</v>
      </c>
      <c r="AJ2174" s="28"/>
      <c r="AK2174" s="29">
        <f t="shared" si="983"/>
        <v>15.275952027464339</v>
      </c>
      <c r="AL2174" s="19">
        <f t="shared" si="984"/>
        <v>72.400000000000489</v>
      </c>
      <c r="AM2174" s="18">
        <f t="shared" si="985"/>
        <v>14.776207152511004</v>
      </c>
      <c r="AN2174" s="18">
        <f t="shared" si="986"/>
        <v>17.683029929324434</v>
      </c>
      <c r="AO2174" s="19" t="str">
        <f t="shared" si="987"/>
        <v>N/A</v>
      </c>
      <c r="AP2174" t="str">
        <f t="shared" si="988"/>
        <v>N/A</v>
      </c>
    </row>
    <row r="2175" spans="12:42" x14ac:dyDescent="0.3">
      <c r="L2175" s="25">
        <f t="shared" si="989"/>
        <v>31.956861509820698</v>
      </c>
      <c r="N2175" s="25">
        <f t="shared" si="991"/>
        <v>434.79999999998387</v>
      </c>
      <c r="O2175" s="25">
        <f t="shared" si="965"/>
        <v>276.80227702541413</v>
      </c>
      <c r="P2175" s="25">
        <f t="shared" si="966"/>
        <v>485.61802986914762</v>
      </c>
      <c r="Q2175" s="25">
        <f t="shared" si="967"/>
        <v>242.80901493457381</v>
      </c>
      <c r="R2175" s="25">
        <f t="shared" si="968"/>
        <v>4104.7158766662951</v>
      </c>
      <c r="S2175" s="25">
        <f t="shared" si="969"/>
        <v>2.6736212869341505</v>
      </c>
      <c r="T2175" s="25">
        <f t="shared" si="970"/>
        <v>42.492093097443679</v>
      </c>
      <c r="U2175" s="25">
        <f t="shared" si="990"/>
        <v>105452.37908282742</v>
      </c>
      <c r="V2175" s="25">
        <f t="shared" si="971"/>
        <v>0.56934681487534966</v>
      </c>
      <c r="W2175" s="25">
        <f t="shared" si="972"/>
        <v>2.2773872595013986</v>
      </c>
      <c r="X2175" s="16">
        <f t="shared" si="973"/>
        <v>1281.5157894736369</v>
      </c>
      <c r="Y2175">
        <f t="shared" si="974"/>
        <v>181.29739781781512</v>
      </c>
      <c r="Z2175">
        <f t="shared" si="975"/>
        <v>4.280013794934276</v>
      </c>
      <c r="AA2175">
        <f t="shared" si="976"/>
        <v>4.3202104602458471</v>
      </c>
      <c r="AB2175">
        <f t="shared" si="963"/>
        <v>85.389113402215202</v>
      </c>
      <c r="AC2175">
        <f t="shared" si="977"/>
        <v>168.78007556214249</v>
      </c>
      <c r="AD2175">
        <f t="shared" si="978"/>
        <v>23.87749628545652</v>
      </c>
      <c r="AE2175">
        <f t="shared" si="979"/>
        <v>14.782626160214576</v>
      </c>
      <c r="AF2175">
        <f t="shared" si="980"/>
        <v>17.689448937028008</v>
      </c>
      <c r="AG2175">
        <f t="shared" si="964"/>
        <v>2.4516431953556923</v>
      </c>
      <c r="AH2175" s="18">
        <f t="shared" si="981"/>
        <v>434.79999999998387</v>
      </c>
      <c r="AI2175" s="18">
        <f t="shared" si="982"/>
        <v>72.400000000000489</v>
      </c>
      <c r="AJ2175" s="28"/>
      <c r="AK2175" s="29">
        <f t="shared" si="983"/>
        <v>15.275952027464339</v>
      </c>
      <c r="AL2175" s="19">
        <f t="shared" si="984"/>
        <v>72.400000000000489</v>
      </c>
      <c r="AM2175" s="18">
        <f t="shared" si="985"/>
        <v>14.782626160214576</v>
      </c>
      <c r="AN2175" s="18">
        <f t="shared" si="986"/>
        <v>17.689448937028008</v>
      </c>
      <c r="AO2175" s="19" t="str">
        <f t="shared" si="987"/>
        <v>N/A</v>
      </c>
      <c r="AP2175" t="str">
        <f t="shared" si="988"/>
        <v>N/A</v>
      </c>
    </row>
    <row r="2176" spans="12:42" x14ac:dyDescent="0.3">
      <c r="L2176" s="25">
        <f t="shared" si="989"/>
        <v>31.971574613646581</v>
      </c>
      <c r="N2176" s="25">
        <f t="shared" si="991"/>
        <v>434.99999999998386</v>
      </c>
      <c r="O2176" s="25">
        <f t="shared" si="965"/>
        <v>276.92960097988765</v>
      </c>
      <c r="P2176" s="25">
        <f t="shared" si="966"/>
        <v>485.84140522787311</v>
      </c>
      <c r="Q2176" s="25">
        <f t="shared" si="967"/>
        <v>242.92070261393656</v>
      </c>
      <c r="R2176" s="25">
        <f t="shared" si="968"/>
        <v>4106.6039704458117</v>
      </c>
      <c r="S2176" s="25">
        <f t="shared" si="969"/>
        <v>2.6736196218618806</v>
      </c>
      <c r="T2176" s="25">
        <f t="shared" si="970"/>
        <v>42.501877998994289</v>
      </c>
      <c r="U2176" s="25">
        <f t="shared" si="990"/>
        <v>105532.91152052923</v>
      </c>
      <c r="V2176" s="25">
        <f t="shared" si="971"/>
        <v>0.56925780002708548</v>
      </c>
      <c r="W2176" s="25">
        <f t="shared" si="972"/>
        <v>2.2770312001083419</v>
      </c>
      <c r="X2176" s="16">
        <f t="shared" si="973"/>
        <v>1282.1052631578475</v>
      </c>
      <c r="Y2176">
        <f t="shared" si="974"/>
        <v>181.38079128507263</v>
      </c>
      <c r="Z2176">
        <f t="shared" si="975"/>
        <v>4.2809884563078642</v>
      </c>
      <c r="AA2176">
        <f t="shared" si="976"/>
        <v>4.3211695843070004</v>
      </c>
      <c r="AB2176">
        <f t="shared" si="963"/>
        <v>85.42839082328338</v>
      </c>
      <c r="AC2176">
        <f t="shared" si="977"/>
        <v>168.85771129147179</v>
      </c>
      <c r="AD2176">
        <f t="shared" si="978"/>
        <v>23.888479494419453</v>
      </c>
      <c r="AE2176">
        <f t="shared" si="979"/>
        <v>14.789045167918129</v>
      </c>
      <c r="AF2176">
        <f t="shared" si="980"/>
        <v>17.695867944731557</v>
      </c>
      <c r="AG2176">
        <f t="shared" si="964"/>
        <v>2.452206985910542</v>
      </c>
      <c r="AH2176" s="18">
        <f t="shared" si="981"/>
        <v>434.99999999998386</v>
      </c>
      <c r="AI2176" s="18">
        <f t="shared" si="982"/>
        <v>72.400000000000489</v>
      </c>
      <c r="AJ2176" s="28"/>
      <c r="AK2176" s="29">
        <f t="shared" si="983"/>
        <v>15.275952027464339</v>
      </c>
      <c r="AL2176" s="19">
        <f t="shared" si="984"/>
        <v>72.400000000000489</v>
      </c>
      <c r="AM2176" s="18">
        <f t="shared" si="985"/>
        <v>14.789045167918129</v>
      </c>
      <c r="AN2176" s="18">
        <f t="shared" si="986"/>
        <v>17.695867944731557</v>
      </c>
      <c r="AO2176" s="19" t="str">
        <f t="shared" si="987"/>
        <v>N/A</v>
      </c>
      <c r="AP2176" t="str">
        <f t="shared" si="988"/>
        <v>N/A</v>
      </c>
    </row>
    <row r="2177" spans="12:42" x14ac:dyDescent="0.3">
      <c r="L2177" s="25">
        <f t="shared" si="989"/>
        <v>31.986287717472464</v>
      </c>
      <c r="N2177" s="25">
        <f t="shared" si="991"/>
        <v>435.19999999998385</v>
      </c>
      <c r="O2177" s="25">
        <f t="shared" si="965"/>
        <v>277.05692493436112</v>
      </c>
      <c r="P2177" s="25">
        <f t="shared" si="966"/>
        <v>486.06478058659849</v>
      </c>
      <c r="Q2177" s="25">
        <f t="shared" si="967"/>
        <v>243.03239029329924</v>
      </c>
      <c r="R2177" s="25">
        <f t="shared" si="968"/>
        <v>4108.4920642253255</v>
      </c>
      <c r="S2177" s="25">
        <f t="shared" si="969"/>
        <v>2.6736179583201123</v>
      </c>
      <c r="T2177" s="25">
        <f t="shared" si="970"/>
        <v>42.511660648371503</v>
      </c>
      <c r="U2177" s="25">
        <f t="shared" si="990"/>
        <v>105613.46839936903</v>
      </c>
      <c r="V2177" s="25">
        <f t="shared" si="971"/>
        <v>0.56916884000326606</v>
      </c>
      <c r="W2177" s="25">
        <f t="shared" si="972"/>
        <v>2.2766753600130643</v>
      </c>
      <c r="X2177" s="16">
        <f t="shared" si="973"/>
        <v>1282.6947368420576</v>
      </c>
      <c r="Y2177">
        <f t="shared" si="974"/>
        <v>181.46418475233008</v>
      </c>
      <c r="Z2177">
        <f t="shared" si="975"/>
        <v>4.2819628971447043</v>
      </c>
      <c r="AA2177">
        <f t="shared" si="976"/>
        <v>4.3221285009806296</v>
      </c>
      <c r="AB2177">
        <f t="shared" si="963"/>
        <v>85.467668244351557</v>
      </c>
      <c r="AC2177">
        <f t="shared" si="977"/>
        <v>168.93534702080132</v>
      </c>
      <c r="AD2177">
        <f t="shared" si="978"/>
        <v>23.899462703382422</v>
      </c>
      <c r="AE2177">
        <f t="shared" si="979"/>
        <v>14.795464175621701</v>
      </c>
      <c r="AF2177">
        <f t="shared" si="980"/>
        <v>17.702286952435131</v>
      </c>
      <c r="AG2177">
        <f t="shared" si="964"/>
        <v>2.4527706468732582</v>
      </c>
      <c r="AH2177" s="18">
        <f t="shared" si="981"/>
        <v>435.19999999998385</v>
      </c>
      <c r="AI2177" s="18">
        <f t="shared" si="982"/>
        <v>72.400000000000489</v>
      </c>
      <c r="AJ2177" s="28"/>
      <c r="AK2177" s="29">
        <f t="shared" si="983"/>
        <v>15.275952027464339</v>
      </c>
      <c r="AL2177" s="19">
        <f t="shared" si="984"/>
        <v>72.400000000000489</v>
      </c>
      <c r="AM2177" s="18">
        <f t="shared" si="985"/>
        <v>14.795464175621701</v>
      </c>
      <c r="AN2177" s="18">
        <f t="shared" si="986"/>
        <v>17.702286952435131</v>
      </c>
      <c r="AO2177" s="19" t="str">
        <f t="shared" si="987"/>
        <v>N/A</v>
      </c>
      <c r="AP2177" t="str">
        <f t="shared" si="988"/>
        <v>N/A</v>
      </c>
    </row>
    <row r="2178" spans="12:42" x14ac:dyDescent="0.3">
      <c r="L2178" s="25">
        <f t="shared" si="989"/>
        <v>32.001000821298348</v>
      </c>
      <c r="N2178" s="25">
        <f t="shared" si="991"/>
        <v>435.39999999998383</v>
      </c>
      <c r="O2178" s="25">
        <f t="shared" si="965"/>
        <v>277.18424888883465</v>
      </c>
      <c r="P2178" s="25">
        <f t="shared" si="966"/>
        <v>486.28815594532398</v>
      </c>
      <c r="Q2178" s="25">
        <f t="shared" si="967"/>
        <v>243.14407797266199</v>
      </c>
      <c r="R2178" s="25">
        <f t="shared" si="968"/>
        <v>4110.3801580048412</v>
      </c>
      <c r="S2178" s="25">
        <f t="shared" si="969"/>
        <v>2.6736162963067356</v>
      </c>
      <c r="T2178" s="25">
        <f t="shared" si="970"/>
        <v>42.521441047129741</v>
      </c>
      <c r="U2178" s="25">
        <f t="shared" si="990"/>
        <v>105694.04971552757</v>
      </c>
      <c r="V2178" s="25">
        <f t="shared" si="971"/>
        <v>0.56907993474495366</v>
      </c>
      <c r="W2178" s="25">
        <f t="shared" si="972"/>
        <v>2.2763197389798147</v>
      </c>
      <c r="X2178" s="16">
        <f t="shared" si="973"/>
        <v>1283.2842105262685</v>
      </c>
      <c r="Y2178">
        <f t="shared" si="974"/>
        <v>181.54757821958765</v>
      </c>
      <c r="Z2178">
        <f t="shared" si="975"/>
        <v>4.2829371175938959</v>
      </c>
      <c r="AA2178">
        <f t="shared" si="976"/>
        <v>4.3230872103986666</v>
      </c>
      <c r="AB2178">
        <f t="shared" si="963"/>
        <v>85.506945665419735</v>
      </c>
      <c r="AC2178">
        <f t="shared" si="977"/>
        <v>169.01298275013073</v>
      </c>
      <c r="AD2178">
        <f t="shared" si="978"/>
        <v>23.910445912345374</v>
      </c>
      <c r="AE2178">
        <f t="shared" si="979"/>
        <v>14.801883183325263</v>
      </c>
      <c r="AF2178">
        <f t="shared" si="980"/>
        <v>17.70870596013869</v>
      </c>
      <c r="AG2178">
        <f t="shared" si="964"/>
        <v>2.4533341783331637</v>
      </c>
      <c r="AH2178" s="18">
        <f t="shared" si="981"/>
        <v>435.39999999998383</v>
      </c>
      <c r="AI2178" s="18">
        <f t="shared" si="982"/>
        <v>72.400000000000489</v>
      </c>
      <c r="AJ2178" s="28"/>
      <c r="AK2178" s="29">
        <f t="shared" si="983"/>
        <v>15.275952027464339</v>
      </c>
      <c r="AL2178" s="19">
        <f t="shared" si="984"/>
        <v>72.400000000000489</v>
      </c>
      <c r="AM2178" s="18">
        <f t="shared" si="985"/>
        <v>14.801883183325263</v>
      </c>
      <c r="AN2178" s="18">
        <f t="shared" si="986"/>
        <v>17.70870596013869</v>
      </c>
      <c r="AO2178" s="19" t="str">
        <f t="shared" si="987"/>
        <v>N/A</v>
      </c>
      <c r="AP2178" t="str">
        <f t="shared" si="988"/>
        <v>N/A</v>
      </c>
    </row>
    <row r="2179" spans="12:42" x14ac:dyDescent="0.3">
      <c r="L2179" s="25">
        <f t="shared" si="989"/>
        <v>32.015713925124231</v>
      </c>
      <c r="N2179" s="25">
        <f t="shared" si="991"/>
        <v>435.59999999998382</v>
      </c>
      <c r="O2179" s="25">
        <f t="shared" si="965"/>
        <v>277.31157284330817</v>
      </c>
      <c r="P2179" s="25">
        <f t="shared" si="966"/>
        <v>486.51153130404947</v>
      </c>
      <c r="Q2179" s="25">
        <f t="shared" si="967"/>
        <v>243.25576565202473</v>
      </c>
      <c r="R2179" s="25">
        <f t="shared" si="968"/>
        <v>4112.2682517843568</v>
      </c>
      <c r="S2179" s="25">
        <f t="shared" si="969"/>
        <v>2.6736146358196446</v>
      </c>
      <c r="T2179" s="25">
        <f t="shared" si="970"/>
        <v>42.531219196821624</v>
      </c>
      <c r="U2179" s="25">
        <f t="shared" si="990"/>
        <v>105774.65546518745</v>
      </c>
      <c r="V2179" s="25">
        <f t="shared" si="971"/>
        <v>0.56899108419329969</v>
      </c>
      <c r="W2179" s="25">
        <f t="shared" si="972"/>
        <v>2.2759643367731988</v>
      </c>
      <c r="X2179" s="16">
        <f t="shared" si="973"/>
        <v>1283.873684210479</v>
      </c>
      <c r="Y2179">
        <f t="shared" si="974"/>
        <v>181.63097168684516</v>
      </c>
      <c r="Z2179">
        <f t="shared" si="975"/>
        <v>4.2839111178043616</v>
      </c>
      <c r="AA2179">
        <f t="shared" si="976"/>
        <v>4.3240457126928966</v>
      </c>
      <c r="AB2179">
        <f t="shared" ref="AB2179:AB2242" si="992">N2179/(PI()*$D$10^2)</f>
        <v>85.546223086487913</v>
      </c>
      <c r="AC2179">
        <f t="shared" si="977"/>
        <v>169.09061847946015</v>
      </c>
      <c r="AD2179">
        <f t="shared" si="978"/>
        <v>23.921429121308325</v>
      </c>
      <c r="AE2179">
        <f t="shared" si="979"/>
        <v>14.808302191028826</v>
      </c>
      <c r="AF2179">
        <f t="shared" si="980"/>
        <v>17.715124967842254</v>
      </c>
      <c r="AG2179">
        <f t="shared" ref="AG2179:AG2242" si="993">SQRT($I$2*$I$7*$D$9*AB2179*$I$6)/$I$6</f>
        <v>2.4538975803794778</v>
      </c>
      <c r="AH2179" s="18">
        <f t="shared" si="981"/>
        <v>435.59999999998382</v>
      </c>
      <c r="AI2179" s="18">
        <f t="shared" si="982"/>
        <v>72.400000000000489</v>
      </c>
      <c r="AJ2179" s="28"/>
      <c r="AK2179" s="29">
        <f t="shared" si="983"/>
        <v>15.275952027464339</v>
      </c>
      <c r="AL2179" s="19">
        <f t="shared" si="984"/>
        <v>72.400000000000489</v>
      </c>
      <c r="AM2179" s="18">
        <f t="shared" si="985"/>
        <v>14.808302191028826</v>
      </c>
      <c r="AN2179" s="18">
        <f t="shared" si="986"/>
        <v>17.715124967842254</v>
      </c>
      <c r="AO2179" s="19" t="str">
        <f t="shared" si="987"/>
        <v>N/A</v>
      </c>
      <c r="AP2179" t="str">
        <f t="shared" si="988"/>
        <v>N/A</v>
      </c>
    </row>
    <row r="2180" spans="12:42" x14ac:dyDescent="0.3">
      <c r="L2180" s="25">
        <f t="shared" si="989"/>
        <v>32.030427028950115</v>
      </c>
      <c r="N2180" s="25">
        <f t="shared" si="991"/>
        <v>435.79999999998381</v>
      </c>
      <c r="O2180" s="25">
        <f t="shared" ref="O2180:O2243" si="994">(6*N2180/PI())^1/3</f>
        <v>277.43889679778164</v>
      </c>
      <c r="P2180" s="25">
        <f t="shared" ref="P2180:P2243" si="995">O2180/0.57</f>
        <v>486.73490666277485</v>
      </c>
      <c r="Q2180" s="25">
        <f t="shared" ref="Q2180:Q2243" si="996">P2180/2</f>
        <v>243.36745333138742</v>
      </c>
      <c r="R2180" s="25">
        <f t="shared" ref="R2180:R2243" si="997">(O2180*$I$2*$D$4)/$I$3</f>
        <v>4114.1563455638716</v>
      </c>
      <c r="S2180" s="25">
        <f t="shared" ref="S2180:S2243" si="998">((2.67^0.9)+(16^0.9/R2180))^(1/0.9)</f>
        <v>2.6736129768567389</v>
      </c>
      <c r="T2180" s="25">
        <f t="shared" ref="T2180:T2243" si="999">SQRT(($I$7*O2180)/S2180)*(4/3)</f>
        <v>42.540995098997982</v>
      </c>
      <c r="U2180" s="25">
        <f t="shared" si="990"/>
        <v>105855.2856445338</v>
      </c>
      <c r="V2180" s="25">
        <f t="shared" ref="V2180:V2243" si="1000">(U2180/((PI()*P2180^2)/4))</f>
        <v>0.56890228828954614</v>
      </c>
      <c r="W2180" s="25">
        <f t="shared" ref="W2180:W2243" si="1001">V2180*4</f>
        <v>2.2756091531581846</v>
      </c>
      <c r="X2180" s="16">
        <f t="shared" ref="X2180:X2243" si="1002">(Q2180*PI()*$I$4^2)-N2180</f>
        <v>1284.4631578946892</v>
      </c>
      <c r="Y2180">
        <f t="shared" ref="Y2180:Y2243" si="1003">X2180/(PI()*$I$4^2)</f>
        <v>181.71436515410261</v>
      </c>
      <c r="Z2180">
        <f t="shared" ref="Z2180:Z2243" si="1004">(Y2180+V2180)/T2180</f>
        <v>4.284884897924865</v>
      </c>
      <c r="AA2180">
        <f t="shared" ref="AA2180:AA2243" si="1005">(Y2180+W2180)/T2180</f>
        <v>4.3250040079949734</v>
      </c>
      <c r="AB2180">
        <f t="shared" si="992"/>
        <v>85.585500507556077</v>
      </c>
      <c r="AC2180">
        <f t="shared" ref="AC2180:AC2243" si="1006">(AB2180*PI()*$I$4^2)-N2180</f>
        <v>169.16825420878945</v>
      </c>
      <c r="AD2180">
        <f t="shared" ref="AD2180:AD2243" si="1007">AC2180/(PI()*$I$4^2)</f>
        <v>23.932412330271262</v>
      </c>
      <c r="AE2180">
        <f t="shared" ref="AE2180:AE2243" si="1008">(AD2180+$D$6)/$D$4</f>
        <v>14.814721198732379</v>
      </c>
      <c r="AF2180">
        <f t="shared" ref="AF2180:AF2243" si="1009">(AD2180+$D$7)/$D$4</f>
        <v>17.721543975545806</v>
      </c>
      <c r="AG2180">
        <f t="shared" si="993"/>
        <v>2.4544608531013186</v>
      </c>
      <c r="AH2180" s="18">
        <f t="shared" ref="AH2180:AH2243" si="1010">IF(AG2180&gt;1,N2180,"N/A")</f>
        <v>435.79999999998381</v>
      </c>
      <c r="AI2180" s="18">
        <f t="shared" ref="AI2180:AI2243" si="1011">$AI$3</f>
        <v>72.400000000000489</v>
      </c>
      <c r="AJ2180" s="28"/>
      <c r="AK2180" s="29">
        <f t="shared" ref="AK2180:AK2243" si="1012">$D$11</f>
        <v>15.275952027464339</v>
      </c>
      <c r="AL2180" s="19">
        <f t="shared" ref="AL2180:AL2243" si="1013">$AI$14</f>
        <v>72.400000000000489</v>
      </c>
      <c r="AM2180" s="18">
        <f t="shared" ref="AM2180:AM2243" si="1014">IF(Q2180&lt;$D$8,"N/A",AE2180)</f>
        <v>14.814721198732379</v>
      </c>
      <c r="AN2180" s="18">
        <f t="shared" ref="AN2180:AN2243" si="1015">IF(Q2180&lt;$D$8,"N/A",AF2180)</f>
        <v>17.721543975545806</v>
      </c>
      <c r="AO2180" s="19" t="str">
        <f t="shared" ref="AO2180:AO2243" si="1016">IF(Q2180&lt;$D$8,Z2180,"N/A")</f>
        <v>N/A</v>
      </c>
      <c r="AP2180" t="str">
        <f t="shared" ref="AP2180:AP2243" si="1017">IF(Q2180&lt;$D$8,AA2180,"N/A")</f>
        <v>N/A</v>
      </c>
    </row>
    <row r="2181" spans="12:42" x14ac:dyDescent="0.3">
      <c r="L2181" s="25">
        <f t="shared" ref="L2181:L2244" si="1018">L2180+$K$5</f>
        <v>32.045140132775998</v>
      </c>
      <c r="N2181" s="25">
        <f t="shared" si="991"/>
        <v>435.9999999999838</v>
      </c>
      <c r="O2181" s="25">
        <f t="shared" si="994"/>
        <v>277.56622075225516</v>
      </c>
      <c r="P2181" s="25">
        <f t="shared" si="995"/>
        <v>486.95828202150034</v>
      </c>
      <c r="Q2181" s="25">
        <f t="shared" si="996"/>
        <v>243.47914101075017</v>
      </c>
      <c r="R2181" s="25">
        <f t="shared" si="997"/>
        <v>4116.0444393433872</v>
      </c>
      <c r="S2181" s="25">
        <f t="shared" si="998"/>
        <v>2.6736113194159206</v>
      </c>
      <c r="T2181" s="25">
        <f t="shared" si="999"/>
        <v>42.550768755207883</v>
      </c>
      <c r="U2181" s="25">
        <f t="shared" ref="U2181:U2244" si="1019">N2181*(R2181^0.66)</f>
        <v>105935.94024975448</v>
      </c>
      <c r="V2181" s="25">
        <f t="shared" si="1000"/>
        <v>0.56881354697502695</v>
      </c>
      <c r="W2181" s="25">
        <f t="shared" si="1001"/>
        <v>2.2752541879001078</v>
      </c>
      <c r="X2181" s="16">
        <f t="shared" si="1002"/>
        <v>1285.0526315788995</v>
      </c>
      <c r="Y2181">
        <f t="shared" si="1003"/>
        <v>181.79775862136009</v>
      </c>
      <c r="Z2181">
        <f t="shared" si="1004"/>
        <v>4.2858584581040002</v>
      </c>
      <c r="AA2181">
        <f t="shared" si="1005"/>
        <v>4.3259620964364149</v>
      </c>
      <c r="AB2181">
        <f t="shared" si="992"/>
        <v>85.624777928624255</v>
      </c>
      <c r="AC2181">
        <f t="shared" si="1006"/>
        <v>169.24588993811886</v>
      </c>
      <c r="AD2181">
        <f t="shared" si="1007"/>
        <v>23.943395539234213</v>
      </c>
      <c r="AE2181">
        <f t="shared" si="1008"/>
        <v>14.82114020643594</v>
      </c>
      <c r="AF2181">
        <f t="shared" si="1009"/>
        <v>17.72796298324937</v>
      </c>
      <c r="AG2181">
        <f t="shared" si="993"/>
        <v>2.455023996587701</v>
      </c>
      <c r="AH2181" s="18">
        <f t="shared" si="1010"/>
        <v>435.9999999999838</v>
      </c>
      <c r="AI2181" s="18">
        <f t="shared" si="1011"/>
        <v>72.400000000000489</v>
      </c>
      <c r="AJ2181" s="28"/>
      <c r="AK2181" s="29">
        <f t="shared" si="1012"/>
        <v>15.275952027464339</v>
      </c>
      <c r="AL2181" s="19">
        <f t="shared" si="1013"/>
        <v>72.400000000000489</v>
      </c>
      <c r="AM2181" s="18">
        <f t="shared" si="1014"/>
        <v>14.82114020643594</v>
      </c>
      <c r="AN2181" s="18">
        <f t="shared" si="1015"/>
        <v>17.72796298324937</v>
      </c>
      <c r="AO2181" s="19" t="str">
        <f t="shared" si="1016"/>
        <v>N/A</v>
      </c>
      <c r="AP2181" t="str">
        <f t="shared" si="1017"/>
        <v>N/A</v>
      </c>
    </row>
    <row r="2182" spans="12:42" x14ac:dyDescent="0.3">
      <c r="L2182" s="25">
        <f t="shared" si="1018"/>
        <v>32.059853236601882</v>
      </c>
      <c r="N2182" s="25">
        <f t="shared" si="991"/>
        <v>436.19999999998379</v>
      </c>
      <c r="O2182" s="25">
        <f t="shared" si="994"/>
        <v>277.69354470672863</v>
      </c>
      <c r="P2182" s="25">
        <f t="shared" si="995"/>
        <v>487.18165738022572</v>
      </c>
      <c r="Q2182" s="25">
        <f t="shared" si="996"/>
        <v>243.59082869011286</v>
      </c>
      <c r="R2182" s="25">
        <f t="shared" si="997"/>
        <v>4117.932533122902</v>
      </c>
      <c r="S2182" s="25">
        <f t="shared" si="998"/>
        <v>2.6736096634950948</v>
      </c>
      <c r="T2182" s="25">
        <f t="shared" si="999"/>
        <v>42.560540166998607</v>
      </c>
      <c r="U2182" s="25">
        <f t="shared" si="1019"/>
        <v>106016.61927703903</v>
      </c>
      <c r="V2182" s="25">
        <f t="shared" si="1000"/>
        <v>0.56872486019116264</v>
      </c>
      <c r="W2182" s="25">
        <f t="shared" si="1001"/>
        <v>2.2748994407646506</v>
      </c>
      <c r="X2182" s="16">
        <f t="shared" si="1002"/>
        <v>1285.6421052631099</v>
      </c>
      <c r="Y2182">
        <f t="shared" si="1003"/>
        <v>181.88115208861757</v>
      </c>
      <c r="Z2182">
        <f t="shared" si="1004"/>
        <v>4.2868317984901934</v>
      </c>
      <c r="AA2182">
        <f t="shared" si="1005"/>
        <v>4.3269199781485996</v>
      </c>
      <c r="AB2182">
        <f t="shared" si="992"/>
        <v>85.664055349692433</v>
      </c>
      <c r="AC2182">
        <f t="shared" si="1006"/>
        <v>169.32352566744828</v>
      </c>
      <c r="AD2182">
        <f t="shared" si="1007"/>
        <v>23.954378748197165</v>
      </c>
      <c r="AE2182">
        <f t="shared" si="1008"/>
        <v>14.827559214139503</v>
      </c>
      <c r="AF2182">
        <f t="shared" si="1009"/>
        <v>17.734381990952929</v>
      </c>
      <c r="AG2182">
        <f t="shared" si="993"/>
        <v>2.4555870109275388</v>
      </c>
      <c r="AH2182" s="18">
        <f t="shared" si="1010"/>
        <v>436.19999999998379</v>
      </c>
      <c r="AI2182" s="18">
        <f t="shared" si="1011"/>
        <v>72.400000000000489</v>
      </c>
      <c r="AJ2182" s="28"/>
      <c r="AK2182" s="29">
        <f t="shared" si="1012"/>
        <v>15.275952027464339</v>
      </c>
      <c r="AL2182" s="19">
        <f t="shared" si="1013"/>
        <v>72.400000000000489</v>
      </c>
      <c r="AM2182" s="18">
        <f t="shared" si="1014"/>
        <v>14.827559214139503</v>
      </c>
      <c r="AN2182" s="18">
        <f t="shared" si="1015"/>
        <v>17.734381990952929</v>
      </c>
      <c r="AO2182" s="19" t="str">
        <f t="shared" si="1016"/>
        <v>N/A</v>
      </c>
      <c r="AP2182" t="str">
        <f t="shared" si="1017"/>
        <v>N/A</v>
      </c>
    </row>
    <row r="2183" spans="12:42" x14ac:dyDescent="0.3">
      <c r="L2183" s="25">
        <f t="shared" si="1018"/>
        <v>32.074566340427765</v>
      </c>
      <c r="N2183" s="25">
        <f t="shared" si="991"/>
        <v>436.39999999998378</v>
      </c>
      <c r="O2183" s="25">
        <f t="shared" si="994"/>
        <v>277.82086866120216</v>
      </c>
      <c r="P2183" s="25">
        <f t="shared" si="995"/>
        <v>487.40503273895121</v>
      </c>
      <c r="Q2183" s="25">
        <f t="shared" si="996"/>
        <v>243.7025163694756</v>
      </c>
      <c r="R2183" s="25">
        <f t="shared" si="997"/>
        <v>4119.8206269024176</v>
      </c>
      <c r="S2183" s="25">
        <f t="shared" si="998"/>
        <v>2.6736080090921726</v>
      </c>
      <c r="T2183" s="25">
        <f t="shared" si="999"/>
        <v>42.570309335915645</v>
      </c>
      <c r="U2183" s="25">
        <f t="shared" si="1019"/>
        <v>106097.32272257986</v>
      </c>
      <c r="V2183" s="25">
        <f t="shared" si="1000"/>
        <v>0.56863622787946566</v>
      </c>
      <c r="W2183" s="25">
        <f t="shared" si="1001"/>
        <v>2.2745449115178626</v>
      </c>
      <c r="X2183" s="16">
        <f t="shared" si="1002"/>
        <v>1286.2315789473205</v>
      </c>
      <c r="Y2183">
        <f t="shared" si="1003"/>
        <v>181.96454555587511</v>
      </c>
      <c r="Z2183">
        <f t="shared" si="1004"/>
        <v>4.2878049192317071</v>
      </c>
      <c r="AA2183">
        <f t="shared" si="1005"/>
        <v>4.3278776532627745</v>
      </c>
      <c r="AB2183">
        <f t="shared" si="992"/>
        <v>85.703332770760611</v>
      </c>
      <c r="AC2183">
        <f t="shared" si="1006"/>
        <v>169.4011613967777</v>
      </c>
      <c r="AD2183">
        <f t="shared" si="1007"/>
        <v>23.965361957160116</v>
      </c>
      <c r="AE2183">
        <f t="shared" si="1008"/>
        <v>14.833978221843065</v>
      </c>
      <c r="AF2183">
        <f t="shared" si="1009"/>
        <v>17.740800998656493</v>
      </c>
      <c r="AG2183">
        <f t="shared" si="993"/>
        <v>2.4561498962096437</v>
      </c>
      <c r="AH2183" s="18">
        <f t="shared" si="1010"/>
        <v>436.39999999998378</v>
      </c>
      <c r="AI2183" s="18">
        <f t="shared" si="1011"/>
        <v>72.400000000000489</v>
      </c>
      <c r="AJ2183" s="28"/>
      <c r="AK2183" s="29">
        <f t="shared" si="1012"/>
        <v>15.275952027464339</v>
      </c>
      <c r="AL2183" s="19">
        <f t="shared" si="1013"/>
        <v>72.400000000000489</v>
      </c>
      <c r="AM2183" s="18">
        <f t="shared" si="1014"/>
        <v>14.833978221843065</v>
      </c>
      <c r="AN2183" s="18">
        <f t="shared" si="1015"/>
        <v>17.740800998656493</v>
      </c>
      <c r="AO2183" s="19" t="str">
        <f t="shared" si="1016"/>
        <v>N/A</v>
      </c>
      <c r="AP2183" t="str">
        <f t="shared" si="1017"/>
        <v>N/A</v>
      </c>
    </row>
    <row r="2184" spans="12:42" x14ac:dyDescent="0.3">
      <c r="L2184" s="25">
        <f t="shared" si="1018"/>
        <v>32.089279444253648</v>
      </c>
      <c r="N2184" s="25">
        <f t="shared" si="991"/>
        <v>436.59999999998377</v>
      </c>
      <c r="O2184" s="25">
        <f t="shared" si="994"/>
        <v>277.94819261567568</v>
      </c>
      <c r="P2184" s="25">
        <f t="shared" si="995"/>
        <v>487.6284080976767</v>
      </c>
      <c r="Q2184" s="25">
        <f t="shared" si="996"/>
        <v>243.81420404883835</v>
      </c>
      <c r="R2184" s="25">
        <f t="shared" si="997"/>
        <v>4121.7087206819324</v>
      </c>
      <c r="S2184" s="25">
        <f t="shared" si="998"/>
        <v>2.6736063562050676</v>
      </c>
      <c r="T2184" s="25">
        <f t="shared" si="999"/>
        <v>42.58007626350274</v>
      </c>
      <c r="U2184" s="25">
        <f t="shared" si="1019"/>
        <v>106178.05058257155</v>
      </c>
      <c r="V2184" s="25">
        <f t="shared" si="1000"/>
        <v>0.56854764998153784</v>
      </c>
      <c r="W2184" s="25">
        <f t="shared" si="1001"/>
        <v>2.2741905999261514</v>
      </c>
      <c r="X2184" s="16">
        <f t="shared" si="1002"/>
        <v>1286.8210526315313</v>
      </c>
      <c r="Y2184">
        <f t="shared" si="1003"/>
        <v>182.04793902313264</v>
      </c>
      <c r="Z2184">
        <f t="shared" si="1004"/>
        <v>4.2887778204766347</v>
      </c>
      <c r="AA2184">
        <f t="shared" si="1005"/>
        <v>4.3288351219100427</v>
      </c>
      <c r="AB2184">
        <f t="shared" si="992"/>
        <v>85.742610191828788</v>
      </c>
      <c r="AC2184">
        <f t="shared" si="1006"/>
        <v>169.47879712610722</v>
      </c>
      <c r="AD2184">
        <f t="shared" si="1007"/>
        <v>23.976345166123085</v>
      </c>
      <c r="AE2184">
        <f t="shared" si="1008"/>
        <v>14.840397229546637</v>
      </c>
      <c r="AF2184">
        <f t="shared" si="1009"/>
        <v>17.747220006360067</v>
      </c>
      <c r="AG2184">
        <f t="shared" si="993"/>
        <v>2.4567126525227243</v>
      </c>
      <c r="AH2184" s="18">
        <f t="shared" si="1010"/>
        <v>436.59999999998377</v>
      </c>
      <c r="AI2184" s="18">
        <f t="shared" si="1011"/>
        <v>72.400000000000489</v>
      </c>
      <c r="AJ2184" s="28"/>
      <c r="AK2184" s="29">
        <f t="shared" si="1012"/>
        <v>15.275952027464339</v>
      </c>
      <c r="AL2184" s="19">
        <f t="shared" si="1013"/>
        <v>72.400000000000489</v>
      </c>
      <c r="AM2184" s="18">
        <f t="shared" si="1014"/>
        <v>14.840397229546637</v>
      </c>
      <c r="AN2184" s="18">
        <f t="shared" si="1015"/>
        <v>17.747220006360067</v>
      </c>
      <c r="AO2184" s="19" t="str">
        <f t="shared" si="1016"/>
        <v>N/A</v>
      </c>
      <c r="AP2184" t="str">
        <f t="shared" si="1017"/>
        <v>N/A</v>
      </c>
    </row>
    <row r="2185" spans="12:42" x14ac:dyDescent="0.3">
      <c r="L2185" s="25">
        <f t="shared" si="1018"/>
        <v>32.103992548079532</v>
      </c>
      <c r="N2185" s="25">
        <f t="shared" si="991"/>
        <v>436.79999999998375</v>
      </c>
      <c r="O2185" s="25">
        <f t="shared" si="994"/>
        <v>278.0755165701492</v>
      </c>
      <c r="P2185" s="25">
        <f t="shared" si="995"/>
        <v>487.85178345640213</v>
      </c>
      <c r="Q2185" s="25">
        <f t="shared" si="996"/>
        <v>243.92589172820107</v>
      </c>
      <c r="R2185" s="25">
        <f t="shared" si="997"/>
        <v>4123.596814461448</v>
      </c>
      <c r="S2185" s="25">
        <f t="shared" si="998"/>
        <v>2.673604704831698</v>
      </c>
      <c r="T2185" s="25">
        <f t="shared" si="999"/>
        <v>42.589840951301838</v>
      </c>
      <c r="U2185" s="25">
        <f t="shared" si="1019"/>
        <v>106258.80285321103</v>
      </c>
      <c r="V2185" s="25">
        <f t="shared" si="1000"/>
        <v>0.56845912643907015</v>
      </c>
      <c r="W2185" s="25">
        <f t="shared" si="1001"/>
        <v>2.2738365057562806</v>
      </c>
      <c r="X2185" s="16">
        <f t="shared" si="1002"/>
        <v>1287.4105263157417</v>
      </c>
      <c r="Y2185">
        <f t="shared" si="1003"/>
        <v>182.13133249039012</v>
      </c>
      <c r="Z2185">
        <f t="shared" si="1004"/>
        <v>4.2897505023729057</v>
      </c>
      <c r="AA2185">
        <f t="shared" si="1005"/>
        <v>4.3297923842213768</v>
      </c>
      <c r="AB2185">
        <f t="shared" si="992"/>
        <v>85.781887612896966</v>
      </c>
      <c r="AC2185">
        <f t="shared" si="1006"/>
        <v>169.55643285543664</v>
      </c>
      <c r="AD2185">
        <f t="shared" si="1007"/>
        <v>23.987328375086037</v>
      </c>
      <c r="AE2185">
        <f t="shared" si="1008"/>
        <v>14.846816237250199</v>
      </c>
      <c r="AF2185">
        <f t="shared" si="1009"/>
        <v>17.753639014063626</v>
      </c>
      <c r="AG2185">
        <f t="shared" si="993"/>
        <v>2.4572752799553892</v>
      </c>
      <c r="AH2185" s="18">
        <f t="shared" si="1010"/>
        <v>436.79999999998375</v>
      </c>
      <c r="AI2185" s="18">
        <f t="shared" si="1011"/>
        <v>72.400000000000489</v>
      </c>
      <c r="AJ2185" s="28"/>
      <c r="AK2185" s="29">
        <f t="shared" si="1012"/>
        <v>15.275952027464339</v>
      </c>
      <c r="AL2185" s="19">
        <f t="shared" si="1013"/>
        <v>72.400000000000489</v>
      </c>
      <c r="AM2185" s="18">
        <f t="shared" si="1014"/>
        <v>14.846816237250199</v>
      </c>
      <c r="AN2185" s="18">
        <f t="shared" si="1015"/>
        <v>17.753639014063626</v>
      </c>
      <c r="AO2185" s="19" t="str">
        <f t="shared" si="1016"/>
        <v>N/A</v>
      </c>
      <c r="AP2185" t="str">
        <f t="shared" si="1017"/>
        <v>N/A</v>
      </c>
    </row>
    <row r="2186" spans="12:42" x14ac:dyDescent="0.3">
      <c r="L2186" s="25">
        <f t="shared" si="1018"/>
        <v>32.118705651905415</v>
      </c>
      <c r="N2186" s="25">
        <f t="shared" si="991"/>
        <v>436.99999999998374</v>
      </c>
      <c r="O2186" s="25">
        <f t="shared" si="994"/>
        <v>278.20284052462273</v>
      </c>
      <c r="P2186" s="25">
        <f t="shared" si="995"/>
        <v>488.07515881512762</v>
      </c>
      <c r="Q2186" s="25">
        <f t="shared" si="996"/>
        <v>244.03757940756381</v>
      </c>
      <c r="R2186" s="25">
        <f t="shared" si="997"/>
        <v>4125.4849082409637</v>
      </c>
      <c r="S2186" s="25">
        <f t="shared" si="998"/>
        <v>2.6736030549699841</v>
      </c>
      <c r="T2186" s="25">
        <f t="shared" si="999"/>
        <v>42.599603400853148</v>
      </c>
      <c r="U2186" s="25">
        <f t="shared" si="1019"/>
        <v>106339.57953069726</v>
      </c>
      <c r="V2186" s="25">
        <f t="shared" si="1000"/>
        <v>0.56837065719384061</v>
      </c>
      <c r="W2186" s="25">
        <f t="shared" si="1001"/>
        <v>2.2734826287753624</v>
      </c>
      <c r="X2186" s="16">
        <f t="shared" si="1002"/>
        <v>1287.9999999999523</v>
      </c>
      <c r="Y2186">
        <f t="shared" si="1003"/>
        <v>182.21472595764766</v>
      </c>
      <c r="Z2186">
        <f t="shared" si="1004"/>
        <v>4.2907229650682819</v>
      </c>
      <c r="AA2186">
        <f t="shared" si="1005"/>
        <v>4.3307494403276126</v>
      </c>
      <c r="AB2186">
        <f t="shared" si="992"/>
        <v>85.82116503396513</v>
      </c>
      <c r="AC2186">
        <f t="shared" si="1006"/>
        <v>169.63406858476594</v>
      </c>
      <c r="AD2186">
        <f t="shared" si="1007"/>
        <v>23.998311584048974</v>
      </c>
      <c r="AE2186">
        <f t="shared" si="1008"/>
        <v>14.853235244953753</v>
      </c>
      <c r="AF2186">
        <f t="shared" si="1009"/>
        <v>17.760058021767183</v>
      </c>
      <c r="AG2186">
        <f t="shared" si="993"/>
        <v>2.4578377785961449</v>
      </c>
      <c r="AH2186" s="18">
        <f t="shared" si="1010"/>
        <v>436.99999999998374</v>
      </c>
      <c r="AI2186" s="18">
        <f t="shared" si="1011"/>
        <v>72.400000000000489</v>
      </c>
      <c r="AJ2186" s="28"/>
      <c r="AK2186" s="29">
        <f t="shared" si="1012"/>
        <v>15.275952027464339</v>
      </c>
      <c r="AL2186" s="19">
        <f t="shared" si="1013"/>
        <v>72.400000000000489</v>
      </c>
      <c r="AM2186" s="18">
        <f t="shared" si="1014"/>
        <v>14.853235244953753</v>
      </c>
      <c r="AN2186" s="18">
        <f t="shared" si="1015"/>
        <v>17.760058021767183</v>
      </c>
      <c r="AO2186" s="19" t="str">
        <f t="shared" si="1016"/>
        <v>N/A</v>
      </c>
      <c r="AP2186" t="str">
        <f t="shared" si="1017"/>
        <v>N/A</v>
      </c>
    </row>
    <row r="2187" spans="12:42" x14ac:dyDescent="0.3">
      <c r="L2187" s="25">
        <f t="shared" si="1018"/>
        <v>32.133418755731299</v>
      </c>
      <c r="N2187" s="25">
        <f t="shared" si="991"/>
        <v>437.19999999998373</v>
      </c>
      <c r="O2187" s="25">
        <f t="shared" si="994"/>
        <v>278.33016447909625</v>
      </c>
      <c r="P2187" s="25">
        <f t="shared" si="995"/>
        <v>488.29853417385311</v>
      </c>
      <c r="Q2187" s="25">
        <f t="shared" si="996"/>
        <v>244.14926708692656</v>
      </c>
      <c r="R2187" s="25">
        <f t="shared" si="997"/>
        <v>4127.3730020204794</v>
      </c>
      <c r="S2187" s="25">
        <f t="shared" si="998"/>
        <v>2.6736014066178524</v>
      </c>
      <c r="T2187" s="25">
        <f t="shared" si="999"/>
        <v>42.609363613695074</v>
      </c>
      <c r="U2187" s="25">
        <f t="shared" si="1019"/>
        <v>106420.38061123216</v>
      </c>
      <c r="V2187" s="25">
        <f t="shared" si="1000"/>
        <v>0.5682822421877205</v>
      </c>
      <c r="W2187" s="25">
        <f t="shared" si="1001"/>
        <v>2.273128968750882</v>
      </c>
      <c r="X2187" s="16">
        <f t="shared" si="1002"/>
        <v>1288.5894736841631</v>
      </c>
      <c r="Y2187">
        <f t="shared" si="1003"/>
        <v>182.2981194249052</v>
      </c>
      <c r="Z2187">
        <f t="shared" si="1004"/>
        <v>4.2916952087103653</v>
      </c>
      <c r="AA2187">
        <f t="shared" si="1005"/>
        <v>4.3317062903594516</v>
      </c>
      <c r="AB2187">
        <f t="shared" si="992"/>
        <v>85.860442455033308</v>
      </c>
      <c r="AC2187">
        <f t="shared" si="1006"/>
        <v>169.71170431409536</v>
      </c>
      <c r="AD2187">
        <f t="shared" si="1007"/>
        <v>24.009294793011925</v>
      </c>
      <c r="AE2187">
        <f t="shared" si="1008"/>
        <v>14.859654252657315</v>
      </c>
      <c r="AF2187">
        <f t="shared" si="1009"/>
        <v>17.766477029470742</v>
      </c>
      <c r="AG2187">
        <f t="shared" si="993"/>
        <v>2.4584001485333973</v>
      </c>
      <c r="AH2187" s="18">
        <f t="shared" si="1010"/>
        <v>437.19999999998373</v>
      </c>
      <c r="AI2187" s="18">
        <f t="shared" si="1011"/>
        <v>72.400000000000489</v>
      </c>
      <c r="AJ2187" s="28"/>
      <c r="AK2187" s="29">
        <f t="shared" si="1012"/>
        <v>15.275952027464339</v>
      </c>
      <c r="AL2187" s="19">
        <f t="shared" si="1013"/>
        <v>72.400000000000489</v>
      </c>
      <c r="AM2187" s="18">
        <f t="shared" si="1014"/>
        <v>14.859654252657315</v>
      </c>
      <c r="AN2187" s="18">
        <f t="shared" si="1015"/>
        <v>17.766477029470742</v>
      </c>
      <c r="AO2187" s="19" t="str">
        <f t="shared" si="1016"/>
        <v>N/A</v>
      </c>
      <c r="AP2187" t="str">
        <f t="shared" si="1017"/>
        <v>N/A</v>
      </c>
    </row>
    <row r="2188" spans="12:42" x14ac:dyDescent="0.3">
      <c r="L2188" s="25">
        <f t="shared" si="1018"/>
        <v>32.148131859557182</v>
      </c>
      <c r="N2188" s="25">
        <f t="shared" si="991"/>
        <v>437.39999999998372</v>
      </c>
      <c r="O2188" s="25">
        <f t="shared" si="994"/>
        <v>278.45748843356972</v>
      </c>
      <c r="P2188" s="25">
        <f t="shared" si="995"/>
        <v>488.52190953257849</v>
      </c>
      <c r="Q2188" s="25">
        <f t="shared" si="996"/>
        <v>244.26095476628925</v>
      </c>
      <c r="R2188" s="25">
        <f t="shared" si="997"/>
        <v>4129.2610957999941</v>
      </c>
      <c r="S2188" s="25">
        <f t="shared" si="998"/>
        <v>2.6735997597732322</v>
      </c>
      <c r="T2188" s="25">
        <f t="shared" si="999"/>
        <v>42.619121591364298</v>
      </c>
      <c r="U2188" s="25">
        <f t="shared" si="1019"/>
        <v>106501.20609101925</v>
      </c>
      <c r="V2188" s="25">
        <f t="shared" si="1000"/>
        <v>0.56819388136266524</v>
      </c>
      <c r="W2188" s="25">
        <f t="shared" si="1001"/>
        <v>2.272775525450661</v>
      </c>
      <c r="X2188" s="16">
        <f t="shared" si="1002"/>
        <v>1289.178947368373</v>
      </c>
      <c r="Y2188">
        <f t="shared" si="1003"/>
        <v>182.38151289216262</v>
      </c>
      <c r="Z2188">
        <f t="shared" si="1004"/>
        <v>4.2926672334465827</v>
      </c>
      <c r="AA2188">
        <f t="shared" si="1005"/>
        <v>4.3326629344474537</v>
      </c>
      <c r="AB2188">
        <f t="shared" si="992"/>
        <v>85.899719876101486</v>
      </c>
      <c r="AC2188">
        <f t="shared" si="1006"/>
        <v>169.78934004342477</v>
      </c>
      <c r="AD2188">
        <f t="shared" si="1007"/>
        <v>24.020278001974877</v>
      </c>
      <c r="AE2188">
        <f t="shared" si="1008"/>
        <v>14.866073260360878</v>
      </c>
      <c r="AF2188">
        <f t="shared" si="1009"/>
        <v>17.772896037174306</v>
      </c>
      <c r="AG2188">
        <f t="shared" si="993"/>
        <v>2.4589623898554502</v>
      </c>
      <c r="AH2188" s="18">
        <f t="shared" si="1010"/>
        <v>437.39999999998372</v>
      </c>
      <c r="AI2188" s="18">
        <f t="shared" si="1011"/>
        <v>72.400000000000489</v>
      </c>
      <c r="AJ2188" s="28"/>
      <c r="AK2188" s="29">
        <f t="shared" si="1012"/>
        <v>15.275952027464339</v>
      </c>
      <c r="AL2188" s="19">
        <f t="shared" si="1013"/>
        <v>72.400000000000489</v>
      </c>
      <c r="AM2188" s="18">
        <f t="shared" si="1014"/>
        <v>14.866073260360878</v>
      </c>
      <c r="AN2188" s="18">
        <f t="shared" si="1015"/>
        <v>17.772896037174306</v>
      </c>
      <c r="AO2188" s="19" t="str">
        <f t="shared" si="1016"/>
        <v>N/A</v>
      </c>
      <c r="AP2188" t="str">
        <f t="shared" si="1017"/>
        <v>N/A</v>
      </c>
    </row>
    <row r="2189" spans="12:42" x14ac:dyDescent="0.3">
      <c r="L2189" s="25">
        <f t="shared" si="1018"/>
        <v>32.162844963383066</v>
      </c>
      <c r="N2189" s="25">
        <f t="shared" si="991"/>
        <v>437.59999999998371</v>
      </c>
      <c r="O2189" s="25">
        <f t="shared" si="994"/>
        <v>278.58481238804319</v>
      </c>
      <c r="P2189" s="25">
        <f t="shared" si="995"/>
        <v>488.74528489130387</v>
      </c>
      <c r="Q2189" s="25">
        <f t="shared" si="996"/>
        <v>244.37264244565193</v>
      </c>
      <c r="R2189" s="25">
        <f t="shared" si="997"/>
        <v>4131.1491895795089</v>
      </c>
      <c r="S2189" s="25">
        <f t="shared" si="998"/>
        <v>2.6735981144340544</v>
      </c>
      <c r="T2189" s="25">
        <f t="shared" si="999"/>
        <v>42.628877335395728</v>
      </c>
      <c r="U2189" s="25">
        <f t="shared" si="1019"/>
        <v>106582.05596626524</v>
      </c>
      <c r="V2189" s="25">
        <f t="shared" si="1000"/>
        <v>0.56810557466072376</v>
      </c>
      <c r="W2189" s="25">
        <f t="shared" si="1001"/>
        <v>2.272422298642895</v>
      </c>
      <c r="X2189" s="16">
        <f t="shared" si="1002"/>
        <v>1289.7684210525833</v>
      </c>
      <c r="Y2189">
        <f t="shared" si="1003"/>
        <v>182.4649063594201</v>
      </c>
      <c r="Z2189">
        <f t="shared" si="1004"/>
        <v>4.2936390394242059</v>
      </c>
      <c r="AA2189">
        <f t="shared" si="1005"/>
        <v>4.3336193727220538</v>
      </c>
      <c r="AB2189">
        <f t="shared" si="992"/>
        <v>85.938997297169664</v>
      </c>
      <c r="AC2189">
        <f t="shared" si="1006"/>
        <v>169.86697577275419</v>
      </c>
      <c r="AD2189">
        <f t="shared" si="1007"/>
        <v>24.031261210937828</v>
      </c>
      <c r="AE2189">
        <f t="shared" si="1008"/>
        <v>14.872492268064439</v>
      </c>
      <c r="AF2189">
        <f t="shared" si="1009"/>
        <v>17.779315044877865</v>
      </c>
      <c r="AG2189">
        <f t="shared" si="993"/>
        <v>2.4595245026505075</v>
      </c>
      <c r="AH2189" s="18">
        <f t="shared" si="1010"/>
        <v>437.59999999998371</v>
      </c>
      <c r="AI2189" s="18">
        <f t="shared" si="1011"/>
        <v>72.400000000000489</v>
      </c>
      <c r="AJ2189" s="28"/>
      <c r="AK2189" s="29">
        <f t="shared" si="1012"/>
        <v>15.275952027464339</v>
      </c>
      <c r="AL2189" s="19">
        <f t="shared" si="1013"/>
        <v>72.400000000000489</v>
      </c>
      <c r="AM2189" s="18">
        <f t="shared" si="1014"/>
        <v>14.872492268064439</v>
      </c>
      <c r="AN2189" s="18">
        <f t="shared" si="1015"/>
        <v>17.779315044877865</v>
      </c>
      <c r="AO2189" s="19" t="str">
        <f t="shared" si="1016"/>
        <v>N/A</v>
      </c>
      <c r="AP2189" t="str">
        <f t="shared" si="1017"/>
        <v>N/A</v>
      </c>
    </row>
    <row r="2190" spans="12:42" x14ac:dyDescent="0.3">
      <c r="L2190" s="25">
        <f t="shared" si="1018"/>
        <v>32.177558067208949</v>
      </c>
      <c r="N2190" s="25">
        <f t="shared" si="991"/>
        <v>437.7999999999837</v>
      </c>
      <c r="O2190" s="25">
        <f t="shared" si="994"/>
        <v>278.71213634251671</v>
      </c>
      <c r="P2190" s="25">
        <f t="shared" si="995"/>
        <v>488.96866025002936</v>
      </c>
      <c r="Q2190" s="25">
        <f t="shared" si="996"/>
        <v>244.48433012501468</v>
      </c>
      <c r="R2190" s="25">
        <f t="shared" si="997"/>
        <v>4133.0372833590236</v>
      </c>
      <c r="S2190" s="25">
        <f t="shared" si="998"/>
        <v>2.673596470598258</v>
      </c>
      <c r="T2190" s="25">
        <f t="shared" si="999"/>
        <v>42.638630847322517</v>
      </c>
      <c r="U2190" s="25">
        <f t="shared" si="1019"/>
        <v>106662.93023317821</v>
      </c>
      <c r="V2190" s="25">
        <f t="shared" si="1000"/>
        <v>0.56801732202402766</v>
      </c>
      <c r="W2190" s="25">
        <f t="shared" si="1001"/>
        <v>2.2720692880961106</v>
      </c>
      <c r="X2190" s="16">
        <f t="shared" si="1002"/>
        <v>1290.3578947367942</v>
      </c>
      <c r="Y2190">
        <f t="shared" si="1003"/>
        <v>182.54829982667763</v>
      </c>
      <c r="Z2190">
        <f t="shared" si="1004"/>
        <v>4.2946106267903392</v>
      </c>
      <c r="AA2190">
        <f t="shared" si="1005"/>
        <v>4.3345756053135434</v>
      </c>
      <c r="AB2190">
        <f t="shared" si="992"/>
        <v>85.978274718237842</v>
      </c>
      <c r="AC2190">
        <f t="shared" si="1006"/>
        <v>169.9446115020836</v>
      </c>
      <c r="AD2190">
        <f t="shared" si="1007"/>
        <v>24.042244419900779</v>
      </c>
      <c r="AE2190">
        <f t="shared" si="1008"/>
        <v>14.878911275768001</v>
      </c>
      <c r="AF2190">
        <f t="shared" si="1009"/>
        <v>17.785734052581429</v>
      </c>
      <c r="AG2190">
        <f t="shared" si="993"/>
        <v>2.460086487006671</v>
      </c>
      <c r="AH2190" s="18">
        <f t="shared" si="1010"/>
        <v>437.7999999999837</v>
      </c>
      <c r="AI2190" s="18">
        <f t="shared" si="1011"/>
        <v>72.400000000000489</v>
      </c>
      <c r="AJ2190" s="28"/>
      <c r="AK2190" s="29">
        <f t="shared" si="1012"/>
        <v>15.275952027464339</v>
      </c>
      <c r="AL2190" s="19">
        <f t="shared" si="1013"/>
        <v>72.400000000000489</v>
      </c>
      <c r="AM2190" s="18">
        <f t="shared" si="1014"/>
        <v>14.878911275768001</v>
      </c>
      <c r="AN2190" s="18">
        <f t="shared" si="1015"/>
        <v>17.785734052581429</v>
      </c>
      <c r="AO2190" s="19" t="str">
        <f t="shared" si="1016"/>
        <v>N/A</v>
      </c>
      <c r="AP2190" t="str">
        <f t="shared" si="1017"/>
        <v>N/A</v>
      </c>
    </row>
    <row r="2191" spans="12:42" x14ac:dyDescent="0.3">
      <c r="L2191" s="25">
        <f t="shared" si="1018"/>
        <v>32.192271171034832</v>
      </c>
      <c r="N2191" s="25">
        <f t="shared" si="991"/>
        <v>437.99999999998369</v>
      </c>
      <c r="O2191" s="25">
        <f t="shared" si="994"/>
        <v>278.83946029699024</v>
      </c>
      <c r="P2191" s="25">
        <f t="shared" si="995"/>
        <v>489.19203560875485</v>
      </c>
      <c r="Q2191" s="25">
        <f t="shared" si="996"/>
        <v>244.59601780437742</v>
      </c>
      <c r="R2191" s="25">
        <f t="shared" si="997"/>
        <v>4134.9253771385393</v>
      </c>
      <c r="S2191" s="25">
        <f t="shared" si="998"/>
        <v>2.6735948282637816</v>
      </c>
      <c r="T2191" s="25">
        <f t="shared" si="999"/>
        <v>42.648382128676076</v>
      </c>
      <c r="U2191" s="25">
        <f t="shared" si="1019"/>
        <v>106743.82888796927</v>
      </c>
      <c r="V2191" s="25">
        <f t="shared" si="1000"/>
        <v>0.56792912339480195</v>
      </c>
      <c r="W2191" s="25">
        <f t="shared" si="1001"/>
        <v>2.2717164935792078</v>
      </c>
      <c r="X2191" s="16">
        <f t="shared" si="1002"/>
        <v>1290.9473684210045</v>
      </c>
      <c r="Y2191">
        <f t="shared" si="1003"/>
        <v>182.63169329393514</v>
      </c>
      <c r="Z2191">
        <f t="shared" si="1004"/>
        <v>4.2955819956919186</v>
      </c>
      <c r="AA2191">
        <f t="shared" si="1005"/>
        <v>4.3355316323520823</v>
      </c>
      <c r="AB2191">
        <f t="shared" si="992"/>
        <v>86.017552139306019</v>
      </c>
      <c r="AC2191">
        <f t="shared" si="1006"/>
        <v>170.02224723141302</v>
      </c>
      <c r="AD2191">
        <f t="shared" si="1007"/>
        <v>24.053227628863734</v>
      </c>
      <c r="AE2191">
        <f t="shared" si="1008"/>
        <v>14.885330283471566</v>
      </c>
      <c r="AF2191">
        <f t="shared" si="1009"/>
        <v>17.792153060284996</v>
      </c>
      <c r="AG2191">
        <f t="shared" si="993"/>
        <v>2.4606483430119428</v>
      </c>
      <c r="AH2191" s="18">
        <f t="shared" si="1010"/>
        <v>437.99999999998369</v>
      </c>
      <c r="AI2191" s="18">
        <f t="shared" si="1011"/>
        <v>72.400000000000489</v>
      </c>
      <c r="AJ2191" s="28"/>
      <c r="AK2191" s="29">
        <f t="shared" si="1012"/>
        <v>15.275952027464339</v>
      </c>
      <c r="AL2191" s="19">
        <f t="shared" si="1013"/>
        <v>72.400000000000489</v>
      </c>
      <c r="AM2191" s="18">
        <f t="shared" si="1014"/>
        <v>14.885330283471566</v>
      </c>
      <c r="AN2191" s="18">
        <f t="shared" si="1015"/>
        <v>17.792153060284996</v>
      </c>
      <c r="AO2191" s="19" t="str">
        <f t="shared" si="1016"/>
        <v>N/A</v>
      </c>
      <c r="AP2191" t="str">
        <f t="shared" si="1017"/>
        <v>N/A</v>
      </c>
    </row>
    <row r="2192" spans="12:42" x14ac:dyDescent="0.3">
      <c r="L2192" s="25">
        <f t="shared" si="1018"/>
        <v>32.206984274860716</v>
      </c>
      <c r="N2192" s="25">
        <f t="shared" si="991"/>
        <v>438.19999999998367</v>
      </c>
      <c r="O2192" s="25">
        <f t="shared" si="994"/>
        <v>278.96678425146376</v>
      </c>
      <c r="P2192" s="25">
        <f t="shared" si="995"/>
        <v>489.41541096748034</v>
      </c>
      <c r="Q2192" s="25">
        <f t="shared" si="996"/>
        <v>244.70770548374017</v>
      </c>
      <c r="R2192" s="25">
        <f t="shared" si="997"/>
        <v>4136.8134709180549</v>
      </c>
      <c r="S2192" s="25">
        <f t="shared" si="998"/>
        <v>2.6735931874285703</v>
      </c>
      <c r="T2192" s="25">
        <f t="shared" si="999"/>
        <v>42.658131180986025</v>
      </c>
      <c r="U2192" s="25">
        <f t="shared" si="1019"/>
        <v>106824.75192685153</v>
      </c>
      <c r="V2192" s="25">
        <f t="shared" si="1000"/>
        <v>0.56784097871535677</v>
      </c>
      <c r="W2192" s="25">
        <f t="shared" si="1001"/>
        <v>2.2713639148614271</v>
      </c>
      <c r="X2192" s="16">
        <f t="shared" si="1002"/>
        <v>1291.5368421052153</v>
      </c>
      <c r="Y2192">
        <f t="shared" si="1003"/>
        <v>182.71508676119268</v>
      </c>
      <c r="Z2192">
        <f t="shared" si="1004"/>
        <v>4.2965531462757234</v>
      </c>
      <c r="AA2192">
        <f t="shared" si="1005"/>
        <v>4.3364874539676972</v>
      </c>
      <c r="AB2192">
        <f t="shared" si="992"/>
        <v>86.056829560374183</v>
      </c>
      <c r="AC2192">
        <f t="shared" si="1006"/>
        <v>170.09988296074243</v>
      </c>
      <c r="AD2192">
        <f t="shared" si="1007"/>
        <v>24.064210837826685</v>
      </c>
      <c r="AE2192">
        <f t="shared" si="1008"/>
        <v>14.891749291175127</v>
      </c>
      <c r="AF2192">
        <f t="shared" si="1009"/>
        <v>17.798572067988555</v>
      </c>
      <c r="AG2192">
        <f t="shared" si="993"/>
        <v>2.4612100707542246</v>
      </c>
      <c r="AH2192" s="18">
        <f t="shared" si="1010"/>
        <v>438.19999999998367</v>
      </c>
      <c r="AI2192" s="18">
        <f t="shared" si="1011"/>
        <v>72.400000000000489</v>
      </c>
      <c r="AJ2192" s="28"/>
      <c r="AK2192" s="29">
        <f t="shared" si="1012"/>
        <v>15.275952027464339</v>
      </c>
      <c r="AL2192" s="19">
        <f t="shared" si="1013"/>
        <v>72.400000000000489</v>
      </c>
      <c r="AM2192" s="18">
        <f t="shared" si="1014"/>
        <v>14.891749291175127</v>
      </c>
      <c r="AN2192" s="18">
        <f t="shared" si="1015"/>
        <v>17.798572067988555</v>
      </c>
      <c r="AO2192" s="19" t="str">
        <f t="shared" si="1016"/>
        <v>N/A</v>
      </c>
      <c r="AP2192" t="str">
        <f t="shared" si="1017"/>
        <v>N/A</v>
      </c>
    </row>
    <row r="2193" spans="12:42" x14ac:dyDescent="0.3">
      <c r="L2193" s="25">
        <f t="shared" si="1018"/>
        <v>32.221697378686599</v>
      </c>
      <c r="N2193" s="25">
        <f t="shared" ref="N2193:N2256" si="1020">N2192+0.2</f>
        <v>438.39999999998366</v>
      </c>
      <c r="O2193" s="25">
        <f t="shared" si="994"/>
        <v>279.09410820593729</v>
      </c>
      <c r="P2193" s="25">
        <f t="shared" si="995"/>
        <v>489.63878632620583</v>
      </c>
      <c r="Q2193" s="25">
        <f t="shared" si="996"/>
        <v>244.81939316310292</v>
      </c>
      <c r="R2193" s="25">
        <f t="shared" si="997"/>
        <v>4138.7015646975706</v>
      </c>
      <c r="S2193" s="25">
        <f t="shared" si="998"/>
        <v>2.6735915480905725</v>
      </c>
      <c r="T2193" s="25">
        <f t="shared" si="999"/>
        <v>42.667878005780274</v>
      </c>
      <c r="U2193" s="25">
        <f t="shared" si="1019"/>
        <v>106905.69934604045</v>
      </c>
      <c r="V2193" s="25">
        <f t="shared" si="1000"/>
        <v>0.5677528879280912</v>
      </c>
      <c r="W2193" s="25">
        <f t="shared" si="1001"/>
        <v>2.2710115517123648</v>
      </c>
      <c r="X2193" s="16">
        <f t="shared" si="1002"/>
        <v>1292.1263157894259</v>
      </c>
      <c r="Y2193">
        <f t="shared" si="1003"/>
        <v>182.79848022845019</v>
      </c>
      <c r="Z2193">
        <f t="shared" si="1004"/>
        <v>4.2975240786883617</v>
      </c>
      <c r="AA2193">
        <f t="shared" si="1005"/>
        <v>4.3374430702902771</v>
      </c>
      <c r="AB2193">
        <f t="shared" si="992"/>
        <v>86.096106981442361</v>
      </c>
      <c r="AC2193">
        <f t="shared" si="1006"/>
        <v>170.17751869007185</v>
      </c>
      <c r="AD2193">
        <f t="shared" si="1007"/>
        <v>24.075194046789637</v>
      </c>
      <c r="AE2193">
        <f t="shared" si="1008"/>
        <v>14.898168298878689</v>
      </c>
      <c r="AF2193">
        <f t="shared" si="1009"/>
        <v>17.804991075692119</v>
      </c>
      <c r="AG2193">
        <f t="shared" si="993"/>
        <v>2.4617716703213182</v>
      </c>
      <c r="AH2193" s="18">
        <f t="shared" si="1010"/>
        <v>438.39999999998366</v>
      </c>
      <c r="AI2193" s="18">
        <f t="shared" si="1011"/>
        <v>72.400000000000489</v>
      </c>
      <c r="AJ2193" s="28"/>
      <c r="AK2193" s="29">
        <f t="shared" si="1012"/>
        <v>15.275952027464339</v>
      </c>
      <c r="AL2193" s="19">
        <f t="shared" si="1013"/>
        <v>72.400000000000489</v>
      </c>
      <c r="AM2193" s="18">
        <f t="shared" si="1014"/>
        <v>14.898168298878689</v>
      </c>
      <c r="AN2193" s="18">
        <f t="shared" si="1015"/>
        <v>17.804991075692119</v>
      </c>
      <c r="AO2193" s="19" t="str">
        <f t="shared" si="1016"/>
        <v>N/A</v>
      </c>
      <c r="AP2193" t="str">
        <f t="shared" si="1017"/>
        <v>N/A</v>
      </c>
    </row>
    <row r="2194" spans="12:42" x14ac:dyDescent="0.3">
      <c r="L2194" s="25">
        <f t="shared" si="1018"/>
        <v>32.236410482512483</v>
      </c>
      <c r="N2194" s="25">
        <f t="shared" si="1020"/>
        <v>438.59999999998365</v>
      </c>
      <c r="O2194" s="25">
        <f t="shared" si="994"/>
        <v>279.22143216041081</v>
      </c>
      <c r="P2194" s="25">
        <f t="shared" si="995"/>
        <v>489.86216168493127</v>
      </c>
      <c r="Q2194" s="25">
        <f t="shared" si="996"/>
        <v>244.93108084246563</v>
      </c>
      <c r="R2194" s="25">
        <f t="shared" si="997"/>
        <v>4140.5896584770862</v>
      </c>
      <c r="S2194" s="25">
        <f t="shared" si="998"/>
        <v>2.6735899102477396</v>
      </c>
      <c r="T2194" s="25">
        <f t="shared" si="999"/>
        <v>42.677622604584997</v>
      </c>
      <c r="U2194" s="25">
        <f t="shared" si="1019"/>
        <v>106986.67114175386</v>
      </c>
      <c r="V2194" s="25">
        <f t="shared" si="1000"/>
        <v>0.56766485097549202</v>
      </c>
      <c r="W2194" s="25">
        <f t="shared" si="1001"/>
        <v>2.2706594039019681</v>
      </c>
      <c r="X2194" s="16">
        <f t="shared" si="1002"/>
        <v>1292.7157894736361</v>
      </c>
      <c r="Y2194">
        <f t="shared" si="1003"/>
        <v>182.88187369570764</v>
      </c>
      <c r="Z2194">
        <f t="shared" si="1004"/>
        <v>4.2984947930762791</v>
      </c>
      <c r="AA2194">
        <f t="shared" si="1005"/>
        <v>4.3383984814495751</v>
      </c>
      <c r="AB2194">
        <f t="shared" si="992"/>
        <v>86.135384402510539</v>
      </c>
      <c r="AC2194">
        <f t="shared" si="1006"/>
        <v>170.25515441940126</v>
      </c>
      <c r="AD2194">
        <f t="shared" si="1007"/>
        <v>24.086177255752588</v>
      </c>
      <c r="AE2194">
        <f t="shared" si="1008"/>
        <v>14.904587306582251</v>
      </c>
      <c r="AF2194">
        <f t="shared" si="1009"/>
        <v>17.811410083395678</v>
      </c>
      <c r="AG2194">
        <f t="shared" si="993"/>
        <v>2.462333141800924</v>
      </c>
      <c r="AH2194" s="18">
        <f t="shared" si="1010"/>
        <v>438.59999999998365</v>
      </c>
      <c r="AI2194" s="18">
        <f t="shared" si="1011"/>
        <v>72.400000000000489</v>
      </c>
      <c r="AJ2194" s="28"/>
      <c r="AK2194" s="29">
        <f t="shared" si="1012"/>
        <v>15.275952027464339</v>
      </c>
      <c r="AL2194" s="19">
        <f t="shared" si="1013"/>
        <v>72.400000000000489</v>
      </c>
      <c r="AM2194" s="18">
        <f t="shared" si="1014"/>
        <v>14.904587306582251</v>
      </c>
      <c r="AN2194" s="18">
        <f t="shared" si="1015"/>
        <v>17.811410083395678</v>
      </c>
      <c r="AO2194" s="19" t="str">
        <f t="shared" si="1016"/>
        <v>N/A</v>
      </c>
      <c r="AP2194" t="str">
        <f t="shared" si="1017"/>
        <v>N/A</v>
      </c>
    </row>
    <row r="2195" spans="12:42" x14ac:dyDescent="0.3">
      <c r="L2195" s="25">
        <f t="shared" si="1018"/>
        <v>32.251123586338366</v>
      </c>
      <c r="N2195" s="25">
        <f t="shared" si="1020"/>
        <v>438.79999999998364</v>
      </c>
      <c r="O2195" s="25">
        <f t="shared" si="994"/>
        <v>279.34875611488434</v>
      </c>
      <c r="P2195" s="25">
        <f t="shared" si="995"/>
        <v>490.08553704365676</v>
      </c>
      <c r="Q2195" s="25">
        <f t="shared" si="996"/>
        <v>245.04276852182838</v>
      </c>
      <c r="R2195" s="25">
        <f t="shared" si="997"/>
        <v>4142.477752256601</v>
      </c>
      <c r="S2195" s="25">
        <f t="shared" si="998"/>
        <v>2.6735882738980266</v>
      </c>
      <c r="T2195" s="25">
        <f t="shared" si="999"/>
        <v>42.687364978924577</v>
      </c>
      <c r="U2195" s="25">
        <f t="shared" si="1019"/>
        <v>107067.66731021203</v>
      </c>
      <c r="V2195" s="25">
        <f t="shared" si="1000"/>
        <v>0.56757686780013394</v>
      </c>
      <c r="W2195" s="25">
        <f t="shared" si="1001"/>
        <v>2.2703074712005358</v>
      </c>
      <c r="X2195" s="16">
        <f t="shared" si="1002"/>
        <v>1293.3052631578471</v>
      </c>
      <c r="Y2195">
        <f t="shared" si="1003"/>
        <v>182.96526716296523</v>
      </c>
      <c r="Z2195">
        <f t="shared" si="1004"/>
        <v>4.2994652895857692</v>
      </c>
      <c r="AA2195">
        <f t="shared" si="1005"/>
        <v>4.3393536875752226</v>
      </c>
      <c r="AB2195">
        <f t="shared" si="992"/>
        <v>86.174661823578717</v>
      </c>
      <c r="AC2195">
        <f t="shared" si="1006"/>
        <v>170.33279014873068</v>
      </c>
      <c r="AD2195">
        <f t="shared" si="1007"/>
        <v>24.09716046471554</v>
      </c>
      <c r="AE2195">
        <f t="shared" si="1008"/>
        <v>14.911006314285814</v>
      </c>
      <c r="AF2195">
        <f t="shared" si="1009"/>
        <v>17.817829091099242</v>
      </c>
      <c r="AG2195">
        <f t="shared" si="993"/>
        <v>2.4628944852806436</v>
      </c>
      <c r="AH2195" s="18">
        <f t="shared" si="1010"/>
        <v>438.79999999998364</v>
      </c>
      <c r="AI2195" s="18">
        <f t="shared" si="1011"/>
        <v>72.400000000000489</v>
      </c>
      <c r="AJ2195" s="28"/>
      <c r="AK2195" s="29">
        <f t="shared" si="1012"/>
        <v>15.275952027464339</v>
      </c>
      <c r="AL2195" s="19">
        <f t="shared" si="1013"/>
        <v>72.400000000000489</v>
      </c>
      <c r="AM2195" s="18">
        <f t="shared" si="1014"/>
        <v>14.911006314285814</v>
      </c>
      <c r="AN2195" s="18">
        <f t="shared" si="1015"/>
        <v>17.817829091099242</v>
      </c>
      <c r="AO2195" s="19" t="str">
        <f t="shared" si="1016"/>
        <v>N/A</v>
      </c>
      <c r="AP2195" t="str">
        <f t="shared" si="1017"/>
        <v>N/A</v>
      </c>
    </row>
    <row r="2196" spans="12:42" x14ac:dyDescent="0.3">
      <c r="L2196" s="25">
        <f t="shared" si="1018"/>
        <v>32.265836690164249</v>
      </c>
      <c r="N2196" s="25">
        <f t="shared" si="1020"/>
        <v>438.99999999998363</v>
      </c>
      <c r="O2196" s="25">
        <f t="shared" si="994"/>
        <v>279.47608006935781</v>
      </c>
      <c r="P2196" s="25">
        <f t="shared" si="995"/>
        <v>490.30891240238213</v>
      </c>
      <c r="Q2196" s="25">
        <f t="shared" si="996"/>
        <v>245.15445620119107</v>
      </c>
      <c r="R2196" s="25">
        <f t="shared" si="997"/>
        <v>4144.3658460361157</v>
      </c>
      <c r="S2196" s="25">
        <f t="shared" si="998"/>
        <v>2.6735866390393923</v>
      </c>
      <c r="T2196" s="25">
        <f t="shared" si="999"/>
        <v>42.697105130321724</v>
      </c>
      <c r="U2196" s="25">
        <f t="shared" si="1019"/>
        <v>107148.68784763719</v>
      </c>
      <c r="V2196" s="25">
        <f t="shared" si="1000"/>
        <v>0.56748893834467806</v>
      </c>
      <c r="W2196" s="25">
        <f t="shared" si="1001"/>
        <v>2.2699557533787122</v>
      </c>
      <c r="X2196" s="16">
        <f t="shared" si="1002"/>
        <v>1293.894736842057</v>
      </c>
      <c r="Y2196">
        <f t="shared" si="1003"/>
        <v>183.04866063022266</v>
      </c>
      <c r="Z2196">
        <f t="shared" si="1004"/>
        <v>4.3004355683629401</v>
      </c>
      <c r="AA2196">
        <f t="shared" si="1005"/>
        <v>4.3403086887966964</v>
      </c>
      <c r="AB2196">
        <f t="shared" si="992"/>
        <v>86.213939244646895</v>
      </c>
      <c r="AC2196">
        <f t="shared" si="1006"/>
        <v>170.4104258780601</v>
      </c>
      <c r="AD2196">
        <f t="shared" si="1007"/>
        <v>24.108143673678491</v>
      </c>
      <c r="AE2196">
        <f t="shared" si="1008"/>
        <v>14.917425321989375</v>
      </c>
      <c r="AF2196">
        <f t="shared" si="1009"/>
        <v>17.824248098802801</v>
      </c>
      <c r="AG2196">
        <f t="shared" si="993"/>
        <v>2.463455700847978</v>
      </c>
      <c r="AH2196" s="18">
        <f t="shared" si="1010"/>
        <v>438.99999999998363</v>
      </c>
      <c r="AI2196" s="18">
        <f t="shared" si="1011"/>
        <v>72.400000000000489</v>
      </c>
      <c r="AJ2196" s="28"/>
      <c r="AK2196" s="29">
        <f t="shared" si="1012"/>
        <v>15.275952027464339</v>
      </c>
      <c r="AL2196" s="19">
        <f t="shared" si="1013"/>
        <v>72.400000000000489</v>
      </c>
      <c r="AM2196" s="18">
        <f t="shared" si="1014"/>
        <v>14.917425321989375</v>
      </c>
      <c r="AN2196" s="18">
        <f t="shared" si="1015"/>
        <v>17.824248098802801</v>
      </c>
      <c r="AO2196" s="19" t="str">
        <f t="shared" si="1016"/>
        <v>N/A</v>
      </c>
      <c r="AP2196" t="str">
        <f t="shared" si="1017"/>
        <v>N/A</v>
      </c>
    </row>
    <row r="2197" spans="12:42" x14ac:dyDescent="0.3">
      <c r="L2197" s="25">
        <f t="shared" si="1018"/>
        <v>32.280549793990133</v>
      </c>
      <c r="N2197" s="25">
        <f t="shared" si="1020"/>
        <v>439.19999999998362</v>
      </c>
      <c r="O2197" s="25">
        <f t="shared" si="994"/>
        <v>279.60340402383127</v>
      </c>
      <c r="P2197" s="25">
        <f t="shared" si="995"/>
        <v>490.53228776110757</v>
      </c>
      <c r="Q2197" s="25">
        <f t="shared" si="996"/>
        <v>245.26614388055378</v>
      </c>
      <c r="R2197" s="25">
        <f t="shared" si="997"/>
        <v>4146.2539398156305</v>
      </c>
      <c r="S2197" s="25">
        <f t="shared" si="998"/>
        <v>2.6735850056698007</v>
      </c>
      <c r="T2197" s="25">
        <f t="shared" si="999"/>
        <v>42.706843060297359</v>
      </c>
      <c r="U2197" s="25">
        <f t="shared" si="1019"/>
        <v>107229.73275025435</v>
      </c>
      <c r="V2197" s="25">
        <f t="shared" si="1000"/>
        <v>0.56740106255187428</v>
      </c>
      <c r="W2197" s="25">
        <f t="shared" si="1001"/>
        <v>2.2696042502074971</v>
      </c>
      <c r="X2197" s="16">
        <f t="shared" si="1002"/>
        <v>1294.4842105262676</v>
      </c>
      <c r="Y2197">
        <f t="shared" si="1003"/>
        <v>183.13205409748016</v>
      </c>
      <c r="Z2197">
        <f t="shared" si="1004"/>
        <v>4.301405629553761</v>
      </c>
      <c r="AA2197">
        <f t="shared" si="1005"/>
        <v>4.3412634852433589</v>
      </c>
      <c r="AB2197">
        <f t="shared" si="992"/>
        <v>86.253216665715073</v>
      </c>
      <c r="AC2197">
        <f t="shared" si="1006"/>
        <v>170.48806160738951</v>
      </c>
      <c r="AD2197">
        <f t="shared" si="1007"/>
        <v>24.119126882641446</v>
      </c>
      <c r="AE2197">
        <f t="shared" si="1008"/>
        <v>14.923844329692939</v>
      </c>
      <c r="AF2197">
        <f t="shared" si="1009"/>
        <v>17.830667106506365</v>
      </c>
      <c r="AG2197">
        <f t="shared" si="993"/>
        <v>2.4640167885903299</v>
      </c>
      <c r="AH2197" s="18">
        <f t="shared" si="1010"/>
        <v>439.19999999998362</v>
      </c>
      <c r="AI2197" s="18">
        <f t="shared" si="1011"/>
        <v>72.400000000000489</v>
      </c>
      <c r="AJ2197" s="28"/>
      <c r="AK2197" s="29">
        <f t="shared" si="1012"/>
        <v>15.275952027464339</v>
      </c>
      <c r="AL2197" s="19">
        <f t="shared" si="1013"/>
        <v>72.400000000000489</v>
      </c>
      <c r="AM2197" s="18">
        <f t="shared" si="1014"/>
        <v>14.923844329692939</v>
      </c>
      <c r="AN2197" s="18">
        <f t="shared" si="1015"/>
        <v>17.830667106506365</v>
      </c>
      <c r="AO2197" s="19" t="str">
        <f t="shared" si="1016"/>
        <v>N/A</v>
      </c>
      <c r="AP2197" t="str">
        <f t="shared" si="1017"/>
        <v>N/A</v>
      </c>
    </row>
    <row r="2198" spans="12:42" x14ac:dyDescent="0.3">
      <c r="L2198" s="25">
        <f t="shared" si="1018"/>
        <v>32.295262897816016</v>
      </c>
      <c r="N2198" s="25">
        <f t="shared" si="1020"/>
        <v>439.39999999998361</v>
      </c>
      <c r="O2198" s="25">
        <f t="shared" si="994"/>
        <v>279.7307279783048</v>
      </c>
      <c r="P2198" s="25">
        <f t="shared" si="995"/>
        <v>490.755663119833</v>
      </c>
      <c r="Q2198" s="25">
        <f t="shared" si="996"/>
        <v>245.3778315599165</v>
      </c>
      <c r="R2198" s="25">
        <f t="shared" si="997"/>
        <v>4148.1420335951461</v>
      </c>
      <c r="S2198" s="25">
        <f t="shared" si="998"/>
        <v>2.6735833737872174</v>
      </c>
      <c r="T2198" s="25">
        <f t="shared" si="999"/>
        <v>42.716578770370688</v>
      </c>
      <c r="U2198" s="25">
        <f t="shared" si="1019"/>
        <v>107310.8020142903</v>
      </c>
      <c r="V2198" s="25">
        <f t="shared" si="1000"/>
        <v>0.5673132403645571</v>
      </c>
      <c r="W2198" s="25">
        <f t="shared" si="1001"/>
        <v>2.2692529614582284</v>
      </c>
      <c r="X2198" s="16">
        <f t="shared" si="1002"/>
        <v>1295.0736842104779</v>
      </c>
      <c r="Y2198">
        <f t="shared" si="1003"/>
        <v>183.21544756473764</v>
      </c>
      <c r="Z2198">
        <f t="shared" si="1004"/>
        <v>4.302375473304024</v>
      </c>
      <c r="AA2198">
        <f t="shared" si="1005"/>
        <v>4.3422180770444285</v>
      </c>
      <c r="AB2198">
        <f t="shared" si="992"/>
        <v>86.292494086783236</v>
      </c>
      <c r="AC2198">
        <f t="shared" si="1006"/>
        <v>170.56569733671881</v>
      </c>
      <c r="AD2198">
        <f t="shared" si="1007"/>
        <v>24.130110091604379</v>
      </c>
      <c r="AE2198">
        <f t="shared" si="1008"/>
        <v>14.930263337396491</v>
      </c>
      <c r="AF2198">
        <f t="shared" si="1009"/>
        <v>17.837086114209917</v>
      </c>
      <c r="AG2198">
        <f t="shared" si="993"/>
        <v>2.4645777485949996</v>
      </c>
      <c r="AH2198" s="18">
        <f t="shared" si="1010"/>
        <v>439.39999999998361</v>
      </c>
      <c r="AI2198" s="18">
        <f t="shared" si="1011"/>
        <v>72.400000000000489</v>
      </c>
      <c r="AJ2198" s="28"/>
      <c r="AK2198" s="29">
        <f t="shared" si="1012"/>
        <v>15.275952027464339</v>
      </c>
      <c r="AL2198" s="19">
        <f t="shared" si="1013"/>
        <v>72.400000000000489</v>
      </c>
      <c r="AM2198" s="18">
        <f t="shared" si="1014"/>
        <v>14.930263337396491</v>
      </c>
      <c r="AN2198" s="18">
        <f t="shared" si="1015"/>
        <v>17.837086114209917</v>
      </c>
      <c r="AO2198" s="19" t="str">
        <f t="shared" si="1016"/>
        <v>N/A</v>
      </c>
      <c r="AP2198" t="str">
        <f t="shared" si="1017"/>
        <v>N/A</v>
      </c>
    </row>
    <row r="2199" spans="12:42" x14ac:dyDescent="0.3">
      <c r="L2199" s="25">
        <f t="shared" si="1018"/>
        <v>32.3099760016419</v>
      </c>
      <c r="N2199" s="25">
        <f t="shared" si="1020"/>
        <v>439.59999999998359</v>
      </c>
      <c r="O2199" s="25">
        <f t="shared" si="994"/>
        <v>279.85805193277832</v>
      </c>
      <c r="P2199" s="25">
        <f t="shared" si="995"/>
        <v>490.97903847855849</v>
      </c>
      <c r="Q2199" s="25">
        <f t="shared" si="996"/>
        <v>245.48951923927925</v>
      </c>
      <c r="R2199" s="25">
        <f t="shared" si="997"/>
        <v>4150.0301273746618</v>
      </c>
      <c r="S2199" s="25">
        <f t="shared" si="998"/>
        <v>2.6735817433896139</v>
      </c>
      <c r="T2199" s="25">
        <f t="shared" si="999"/>
        <v>42.726312262059182</v>
      </c>
      <c r="U2199" s="25">
        <f t="shared" si="1019"/>
        <v>107391.89563597432</v>
      </c>
      <c r="V2199" s="25">
        <f t="shared" si="1000"/>
        <v>0.56722547172564919</v>
      </c>
      <c r="W2199" s="25">
        <f t="shared" si="1001"/>
        <v>2.2689018869025968</v>
      </c>
      <c r="X2199" s="16">
        <f t="shared" si="1002"/>
        <v>1295.6631578946885</v>
      </c>
      <c r="Y2199">
        <f t="shared" si="1003"/>
        <v>183.29884103199518</v>
      </c>
      <c r="Z2199">
        <f t="shared" si="1004"/>
        <v>4.3033450997593645</v>
      </c>
      <c r="AA2199">
        <f t="shared" si="1005"/>
        <v>4.3431724643289957</v>
      </c>
      <c r="AB2199">
        <f t="shared" si="992"/>
        <v>86.331771507851414</v>
      </c>
      <c r="AC2199">
        <f t="shared" si="1006"/>
        <v>170.64333306604834</v>
      </c>
      <c r="AD2199">
        <f t="shared" si="1007"/>
        <v>24.141093300567348</v>
      </c>
      <c r="AE2199">
        <f t="shared" si="1008"/>
        <v>14.936682345100063</v>
      </c>
      <c r="AF2199">
        <f t="shared" si="1009"/>
        <v>17.843505121913491</v>
      </c>
      <c r="AG2199">
        <f t="shared" si="993"/>
        <v>2.4651385809491915</v>
      </c>
      <c r="AH2199" s="18">
        <f t="shared" si="1010"/>
        <v>439.59999999998359</v>
      </c>
      <c r="AI2199" s="18">
        <f t="shared" si="1011"/>
        <v>72.400000000000489</v>
      </c>
      <c r="AJ2199" s="28"/>
      <c r="AK2199" s="29">
        <f t="shared" si="1012"/>
        <v>15.275952027464339</v>
      </c>
      <c r="AL2199" s="19">
        <f t="shared" si="1013"/>
        <v>72.400000000000489</v>
      </c>
      <c r="AM2199" s="18">
        <f t="shared" si="1014"/>
        <v>14.936682345100063</v>
      </c>
      <c r="AN2199" s="18">
        <f t="shared" si="1015"/>
        <v>17.843505121913491</v>
      </c>
      <c r="AO2199" s="19" t="str">
        <f t="shared" si="1016"/>
        <v>N/A</v>
      </c>
      <c r="AP2199" t="str">
        <f t="shared" si="1017"/>
        <v>N/A</v>
      </c>
    </row>
    <row r="2200" spans="12:42" x14ac:dyDescent="0.3">
      <c r="L2200" s="25">
        <f t="shared" si="1018"/>
        <v>32.324689105467783</v>
      </c>
      <c r="N2200" s="25">
        <f t="shared" si="1020"/>
        <v>439.79999999998358</v>
      </c>
      <c r="O2200" s="25">
        <f t="shared" si="994"/>
        <v>279.98537588725185</v>
      </c>
      <c r="P2200" s="25">
        <f t="shared" si="995"/>
        <v>491.20241383728398</v>
      </c>
      <c r="Q2200" s="25">
        <f t="shared" si="996"/>
        <v>245.60120691864199</v>
      </c>
      <c r="R2200" s="25">
        <f t="shared" si="997"/>
        <v>4151.9182211541774</v>
      </c>
      <c r="S2200" s="25">
        <f t="shared" si="998"/>
        <v>2.6735801144749622</v>
      </c>
      <c r="T2200" s="25">
        <f t="shared" si="999"/>
        <v>42.736043536878597</v>
      </c>
      <c r="U2200" s="25">
        <f t="shared" si="1019"/>
        <v>107473.01361153841</v>
      </c>
      <c r="V2200" s="25">
        <f t="shared" si="1000"/>
        <v>0.56713775657816179</v>
      </c>
      <c r="W2200" s="25">
        <f t="shared" si="1001"/>
        <v>2.2685510263126472</v>
      </c>
      <c r="X2200" s="16">
        <f t="shared" si="1002"/>
        <v>1296.2526315788994</v>
      </c>
      <c r="Y2200">
        <f t="shared" si="1003"/>
        <v>183.38223449925272</v>
      </c>
      <c r="Z2200">
        <f t="shared" si="1004"/>
        <v>4.3043145090652528</v>
      </c>
      <c r="AA2200">
        <f t="shared" si="1005"/>
        <v>4.3441266472260134</v>
      </c>
      <c r="AB2200">
        <f t="shared" si="992"/>
        <v>86.371048928919592</v>
      </c>
      <c r="AC2200">
        <f t="shared" si="1006"/>
        <v>170.72096879537764</v>
      </c>
      <c r="AD2200">
        <f t="shared" si="1007"/>
        <v>24.152076509530286</v>
      </c>
      <c r="AE2200">
        <f t="shared" si="1008"/>
        <v>14.943101352803616</v>
      </c>
      <c r="AF2200">
        <f t="shared" si="1009"/>
        <v>17.849924129617047</v>
      </c>
      <c r="AG2200">
        <f t="shared" si="993"/>
        <v>2.4656992857400089</v>
      </c>
      <c r="AH2200" s="18">
        <f t="shared" si="1010"/>
        <v>439.79999999998358</v>
      </c>
      <c r="AI2200" s="18">
        <f t="shared" si="1011"/>
        <v>72.400000000000489</v>
      </c>
      <c r="AJ2200" s="28"/>
      <c r="AK2200" s="29">
        <f t="shared" si="1012"/>
        <v>15.275952027464339</v>
      </c>
      <c r="AL2200" s="19">
        <f t="shared" si="1013"/>
        <v>72.400000000000489</v>
      </c>
      <c r="AM2200" s="18">
        <f t="shared" si="1014"/>
        <v>14.943101352803616</v>
      </c>
      <c r="AN2200" s="18">
        <f t="shared" si="1015"/>
        <v>17.849924129617047</v>
      </c>
      <c r="AO2200" s="19" t="str">
        <f t="shared" si="1016"/>
        <v>N/A</v>
      </c>
      <c r="AP2200" t="str">
        <f t="shared" si="1017"/>
        <v>N/A</v>
      </c>
    </row>
    <row r="2201" spans="12:42" x14ac:dyDescent="0.3">
      <c r="L2201" s="25">
        <f t="shared" si="1018"/>
        <v>32.339402209293667</v>
      </c>
      <c r="N2201" s="25">
        <f t="shared" si="1020"/>
        <v>439.99999999998357</v>
      </c>
      <c r="O2201" s="25">
        <f t="shared" si="994"/>
        <v>280.11269984172532</v>
      </c>
      <c r="P2201" s="25">
        <f t="shared" si="995"/>
        <v>491.42578919600936</v>
      </c>
      <c r="Q2201" s="25">
        <f t="shared" si="996"/>
        <v>245.71289459800468</v>
      </c>
      <c r="R2201" s="25">
        <f t="shared" si="997"/>
        <v>4153.8063149336922</v>
      </c>
      <c r="S2201" s="25">
        <f t="shared" si="998"/>
        <v>2.6735784870412416</v>
      </c>
      <c r="T2201" s="25">
        <f t="shared" si="999"/>
        <v>42.74577259634296</v>
      </c>
      <c r="U2201" s="25">
        <f t="shared" si="1019"/>
        <v>107554.1559372162</v>
      </c>
      <c r="V2201" s="25">
        <f t="shared" si="1000"/>
        <v>0.56705009486518976</v>
      </c>
      <c r="W2201" s="25">
        <f t="shared" si="1001"/>
        <v>2.268200379460759</v>
      </c>
      <c r="X2201" s="16">
        <f t="shared" si="1002"/>
        <v>1296.8421052631093</v>
      </c>
      <c r="Y2201">
        <f t="shared" si="1003"/>
        <v>183.46562796651014</v>
      </c>
      <c r="Z2201">
        <f t="shared" si="1004"/>
        <v>4.3052837013669958</v>
      </c>
      <c r="AA2201">
        <f t="shared" si="1005"/>
        <v>4.3450806258642993</v>
      </c>
      <c r="AB2201">
        <f t="shared" si="992"/>
        <v>86.41032634998777</v>
      </c>
      <c r="AC2201">
        <f t="shared" si="1006"/>
        <v>170.79860452470717</v>
      </c>
      <c r="AD2201">
        <f t="shared" si="1007"/>
        <v>24.163059718493251</v>
      </c>
      <c r="AE2201">
        <f t="shared" si="1008"/>
        <v>14.949520360507186</v>
      </c>
      <c r="AF2201">
        <f t="shared" si="1009"/>
        <v>17.856343137320614</v>
      </c>
      <c r="AG2201">
        <f t="shared" si="993"/>
        <v>2.4662598630544568</v>
      </c>
      <c r="AH2201" s="18">
        <f t="shared" si="1010"/>
        <v>439.99999999998357</v>
      </c>
      <c r="AI2201" s="18">
        <f t="shared" si="1011"/>
        <v>72.400000000000489</v>
      </c>
      <c r="AJ2201" s="28"/>
      <c r="AK2201" s="29">
        <f t="shared" si="1012"/>
        <v>15.275952027464339</v>
      </c>
      <c r="AL2201" s="19">
        <f t="shared" si="1013"/>
        <v>72.400000000000489</v>
      </c>
      <c r="AM2201" s="18">
        <f t="shared" si="1014"/>
        <v>14.949520360507186</v>
      </c>
      <c r="AN2201" s="18">
        <f t="shared" si="1015"/>
        <v>17.856343137320614</v>
      </c>
      <c r="AO2201" s="19" t="str">
        <f t="shared" si="1016"/>
        <v>N/A</v>
      </c>
      <c r="AP2201" t="str">
        <f t="shared" si="1017"/>
        <v>N/A</v>
      </c>
    </row>
    <row r="2202" spans="12:42" x14ac:dyDescent="0.3">
      <c r="L2202" s="25">
        <f t="shared" si="1018"/>
        <v>32.35411531311955</v>
      </c>
      <c r="N2202" s="25">
        <f t="shared" si="1020"/>
        <v>440.19999999998356</v>
      </c>
      <c r="O2202" s="25">
        <f t="shared" si="994"/>
        <v>280.24002379619884</v>
      </c>
      <c r="P2202" s="25">
        <f t="shared" si="995"/>
        <v>491.64916455473485</v>
      </c>
      <c r="Q2202" s="25">
        <f t="shared" si="996"/>
        <v>245.82458227736743</v>
      </c>
      <c r="R2202" s="25">
        <f t="shared" si="997"/>
        <v>4155.6944087132078</v>
      </c>
      <c r="S2202" s="25">
        <f t="shared" si="998"/>
        <v>2.673576861086433</v>
      </c>
      <c r="T2202" s="25">
        <f t="shared" si="999"/>
        <v>42.755499441964545</v>
      </c>
      <c r="U2202" s="25">
        <f t="shared" si="1019"/>
        <v>107635.32260924396</v>
      </c>
      <c r="V2202" s="25">
        <f t="shared" si="1000"/>
        <v>0.56696248652991488</v>
      </c>
      <c r="W2202" s="25">
        <f t="shared" si="1001"/>
        <v>2.2678499461196595</v>
      </c>
      <c r="X2202" s="16">
        <f t="shared" si="1002"/>
        <v>1297.4315789473203</v>
      </c>
      <c r="Y2202">
        <f t="shared" si="1003"/>
        <v>183.54902143376771</v>
      </c>
      <c r="Z2202">
        <f t="shared" si="1004"/>
        <v>4.3062526768097502</v>
      </c>
      <c r="AA2202">
        <f t="shared" si="1005"/>
        <v>4.3460344003725524</v>
      </c>
      <c r="AB2202">
        <f t="shared" si="992"/>
        <v>86.449603771055948</v>
      </c>
      <c r="AC2202">
        <f t="shared" si="1006"/>
        <v>170.87624025403659</v>
      </c>
      <c r="AD2202">
        <f t="shared" si="1007"/>
        <v>24.174042927456203</v>
      </c>
      <c r="AE2202">
        <f t="shared" si="1008"/>
        <v>14.95593936821075</v>
      </c>
      <c r="AF2202">
        <f t="shared" si="1009"/>
        <v>17.862762145024178</v>
      </c>
      <c r="AG2202">
        <f t="shared" si="993"/>
        <v>2.4668203129794404</v>
      </c>
      <c r="AH2202" s="18">
        <f t="shared" si="1010"/>
        <v>440.19999999998356</v>
      </c>
      <c r="AI2202" s="18">
        <f t="shared" si="1011"/>
        <v>72.400000000000489</v>
      </c>
      <c r="AJ2202" s="28"/>
      <c r="AK2202" s="29">
        <f t="shared" si="1012"/>
        <v>15.275952027464339</v>
      </c>
      <c r="AL2202" s="19">
        <f t="shared" si="1013"/>
        <v>72.400000000000489</v>
      </c>
      <c r="AM2202" s="18">
        <f t="shared" si="1014"/>
        <v>14.95593936821075</v>
      </c>
      <c r="AN2202" s="18">
        <f t="shared" si="1015"/>
        <v>17.862762145024178</v>
      </c>
      <c r="AO2202" s="19" t="str">
        <f t="shared" si="1016"/>
        <v>N/A</v>
      </c>
      <c r="AP2202" t="str">
        <f t="shared" si="1017"/>
        <v>N/A</v>
      </c>
    </row>
    <row r="2203" spans="12:42" x14ac:dyDescent="0.3">
      <c r="L2203" s="25">
        <f t="shared" si="1018"/>
        <v>32.368828416945433</v>
      </c>
      <c r="N2203" s="25">
        <f t="shared" si="1020"/>
        <v>440.39999999998355</v>
      </c>
      <c r="O2203" s="25">
        <f t="shared" si="994"/>
        <v>280.36734775067237</v>
      </c>
      <c r="P2203" s="25">
        <f t="shared" si="995"/>
        <v>491.87253991346034</v>
      </c>
      <c r="Q2203" s="25">
        <f t="shared" si="996"/>
        <v>245.93626995673017</v>
      </c>
      <c r="R2203" s="25">
        <f t="shared" si="997"/>
        <v>4157.5825024927226</v>
      </c>
      <c r="S2203" s="25">
        <f t="shared" si="998"/>
        <v>2.6735752366085213</v>
      </c>
      <c r="T2203" s="25">
        <f t="shared" si="999"/>
        <v>42.765224075253968</v>
      </c>
      <c r="U2203" s="25">
        <f t="shared" si="1019"/>
        <v>107716.51362386039</v>
      </c>
      <c r="V2203" s="25">
        <f t="shared" si="1000"/>
        <v>0.56687493151560731</v>
      </c>
      <c r="W2203" s="25">
        <f t="shared" si="1001"/>
        <v>2.2674997260624292</v>
      </c>
      <c r="X2203" s="16">
        <f t="shared" si="1002"/>
        <v>1298.0210526315307</v>
      </c>
      <c r="Y2203">
        <f t="shared" si="1003"/>
        <v>183.63241490102521</v>
      </c>
      <c r="Z2203">
        <f t="shared" si="1004"/>
        <v>4.3072214355384952</v>
      </c>
      <c r="AA2203">
        <f t="shared" si="1005"/>
        <v>4.3469879708793187</v>
      </c>
      <c r="AB2203">
        <f t="shared" si="992"/>
        <v>86.488881192124111</v>
      </c>
      <c r="AC2203">
        <f t="shared" si="1006"/>
        <v>170.95387598336589</v>
      </c>
      <c r="AD2203">
        <f t="shared" si="1007"/>
        <v>24.18502613641914</v>
      </c>
      <c r="AE2203">
        <f t="shared" si="1008"/>
        <v>14.962358375914302</v>
      </c>
      <c r="AF2203">
        <f t="shared" si="1009"/>
        <v>17.86918115272773</v>
      </c>
      <c r="AG2203">
        <f t="shared" si="993"/>
        <v>2.4673806356017671</v>
      </c>
      <c r="AH2203" s="18">
        <f t="shared" si="1010"/>
        <v>440.39999999998355</v>
      </c>
      <c r="AI2203" s="18">
        <f t="shared" si="1011"/>
        <v>72.400000000000489</v>
      </c>
      <c r="AJ2203" s="28"/>
      <c r="AK2203" s="29">
        <f t="shared" si="1012"/>
        <v>15.275952027464339</v>
      </c>
      <c r="AL2203" s="19">
        <f t="shared" si="1013"/>
        <v>72.400000000000489</v>
      </c>
      <c r="AM2203" s="18">
        <f t="shared" si="1014"/>
        <v>14.962358375914302</v>
      </c>
      <c r="AN2203" s="18">
        <f t="shared" si="1015"/>
        <v>17.86918115272773</v>
      </c>
      <c r="AO2203" s="19" t="str">
        <f t="shared" si="1016"/>
        <v>N/A</v>
      </c>
      <c r="AP2203" t="str">
        <f t="shared" si="1017"/>
        <v>N/A</v>
      </c>
    </row>
    <row r="2204" spans="12:42" x14ac:dyDescent="0.3">
      <c r="L2204" s="25">
        <f t="shared" si="1018"/>
        <v>32.383541520771317</v>
      </c>
      <c r="N2204" s="25">
        <f t="shared" si="1020"/>
        <v>440.59999999998354</v>
      </c>
      <c r="O2204" s="25">
        <f t="shared" si="994"/>
        <v>280.49467170514589</v>
      </c>
      <c r="P2204" s="25">
        <f t="shared" si="995"/>
        <v>492.09591527218583</v>
      </c>
      <c r="Q2204" s="25">
        <f t="shared" si="996"/>
        <v>246.04795763609292</v>
      </c>
      <c r="R2204" s="25">
        <f t="shared" si="997"/>
        <v>4159.4705962722383</v>
      </c>
      <c r="S2204" s="25">
        <f t="shared" si="998"/>
        <v>2.6735736136054955</v>
      </c>
      <c r="T2204" s="25">
        <f t="shared" si="999"/>
        <v>42.774946497720045</v>
      </c>
      <c r="U2204" s="25">
        <f t="shared" si="1019"/>
        <v>107797.72897730608</v>
      </c>
      <c r="V2204" s="25">
        <f t="shared" si="1000"/>
        <v>0.56678742976562013</v>
      </c>
      <c r="W2204" s="25">
        <f t="shared" si="1001"/>
        <v>2.2671497190624805</v>
      </c>
      <c r="X2204" s="16">
        <f t="shared" si="1002"/>
        <v>1298.6105263157413</v>
      </c>
      <c r="Y2204">
        <f t="shared" si="1003"/>
        <v>183.71580836828272</v>
      </c>
      <c r="Z2204">
        <f t="shared" si="1004"/>
        <v>4.3081899776980626</v>
      </c>
      <c r="AA2204">
        <f t="shared" si="1005"/>
        <v>4.3479413375130305</v>
      </c>
      <c r="AB2204">
        <f t="shared" si="992"/>
        <v>86.528158613192289</v>
      </c>
      <c r="AC2204">
        <f t="shared" si="1006"/>
        <v>171.03151171269542</v>
      </c>
      <c r="AD2204">
        <f t="shared" si="1007"/>
        <v>24.196009345382109</v>
      </c>
      <c r="AE2204">
        <f t="shared" si="1008"/>
        <v>14.968777383617875</v>
      </c>
      <c r="AF2204">
        <f t="shared" si="1009"/>
        <v>17.875600160431301</v>
      </c>
      <c r="AG2204">
        <f t="shared" si="993"/>
        <v>2.4679408310081459</v>
      </c>
      <c r="AH2204" s="18">
        <f t="shared" si="1010"/>
        <v>440.59999999998354</v>
      </c>
      <c r="AI2204" s="18">
        <f t="shared" si="1011"/>
        <v>72.400000000000489</v>
      </c>
      <c r="AJ2204" s="28"/>
      <c r="AK2204" s="29">
        <f t="shared" si="1012"/>
        <v>15.275952027464339</v>
      </c>
      <c r="AL2204" s="19">
        <f t="shared" si="1013"/>
        <v>72.400000000000489</v>
      </c>
      <c r="AM2204" s="18">
        <f t="shared" si="1014"/>
        <v>14.968777383617875</v>
      </c>
      <c r="AN2204" s="18">
        <f t="shared" si="1015"/>
        <v>17.875600160431301</v>
      </c>
      <c r="AO2204" s="19" t="str">
        <f t="shared" si="1016"/>
        <v>N/A</v>
      </c>
      <c r="AP2204" t="str">
        <f t="shared" si="1017"/>
        <v>N/A</v>
      </c>
    </row>
    <row r="2205" spans="12:42" x14ac:dyDescent="0.3">
      <c r="L2205" s="25">
        <f t="shared" si="1018"/>
        <v>32.3982546245972</v>
      </c>
      <c r="N2205" s="25">
        <f t="shared" si="1020"/>
        <v>440.79999999998353</v>
      </c>
      <c r="O2205" s="25">
        <f t="shared" si="994"/>
        <v>280.62199565961936</v>
      </c>
      <c r="P2205" s="25">
        <f t="shared" si="995"/>
        <v>492.31929063091121</v>
      </c>
      <c r="Q2205" s="25">
        <f t="shared" si="996"/>
        <v>246.15964531545561</v>
      </c>
      <c r="R2205" s="25">
        <f t="shared" si="997"/>
        <v>4161.358690051753</v>
      </c>
      <c r="S2205" s="25">
        <f t="shared" si="998"/>
        <v>2.6735719920753476</v>
      </c>
      <c r="T2205" s="25">
        <f t="shared" si="999"/>
        <v>42.784666710869949</v>
      </c>
      <c r="U2205" s="25">
        <f t="shared" si="1019"/>
        <v>107878.96866582433</v>
      </c>
      <c r="V2205" s="25">
        <f t="shared" si="1000"/>
        <v>0.56669998122339527</v>
      </c>
      <c r="W2205" s="25">
        <f t="shared" si="1001"/>
        <v>2.2667999248935811</v>
      </c>
      <c r="X2205" s="16">
        <f t="shared" si="1002"/>
        <v>1299.1999999999516</v>
      </c>
      <c r="Y2205">
        <f t="shared" si="1003"/>
        <v>183.7992018355402</v>
      </c>
      <c r="Z2205">
        <f t="shared" si="1004"/>
        <v>4.3091583034331142</v>
      </c>
      <c r="AA2205">
        <f t="shared" si="1005"/>
        <v>4.3488945004019746</v>
      </c>
      <c r="AB2205">
        <f t="shared" si="992"/>
        <v>86.567436034260467</v>
      </c>
      <c r="AC2205">
        <f t="shared" si="1006"/>
        <v>171.10914744202472</v>
      </c>
      <c r="AD2205">
        <f t="shared" si="1007"/>
        <v>24.206992554345042</v>
      </c>
      <c r="AE2205">
        <f t="shared" si="1008"/>
        <v>14.975196391321427</v>
      </c>
      <c r="AF2205">
        <f t="shared" si="1009"/>
        <v>17.882019168134853</v>
      </c>
      <c r="AG2205">
        <f t="shared" si="993"/>
        <v>2.4685008992851869</v>
      </c>
      <c r="AH2205" s="18">
        <f t="shared" si="1010"/>
        <v>440.79999999998353</v>
      </c>
      <c r="AI2205" s="18">
        <f t="shared" si="1011"/>
        <v>72.400000000000489</v>
      </c>
      <c r="AJ2205" s="28"/>
      <c r="AK2205" s="29">
        <f t="shared" si="1012"/>
        <v>15.275952027464339</v>
      </c>
      <c r="AL2205" s="19">
        <f t="shared" si="1013"/>
        <v>72.400000000000489</v>
      </c>
      <c r="AM2205" s="18">
        <f t="shared" si="1014"/>
        <v>14.975196391321427</v>
      </c>
      <c r="AN2205" s="18">
        <f t="shared" si="1015"/>
        <v>17.882019168134853</v>
      </c>
      <c r="AO2205" s="19" t="str">
        <f t="shared" si="1016"/>
        <v>N/A</v>
      </c>
      <c r="AP2205" t="str">
        <f t="shared" si="1017"/>
        <v>N/A</v>
      </c>
    </row>
    <row r="2206" spans="12:42" x14ac:dyDescent="0.3">
      <c r="L2206" s="25">
        <f t="shared" si="1018"/>
        <v>32.412967728423084</v>
      </c>
      <c r="N2206" s="25">
        <f t="shared" si="1020"/>
        <v>440.99999999998352</v>
      </c>
      <c r="O2206" s="25">
        <f t="shared" si="994"/>
        <v>280.74931961409288</v>
      </c>
      <c r="P2206" s="25">
        <f t="shared" si="995"/>
        <v>492.5426659896367</v>
      </c>
      <c r="Q2206" s="25">
        <f t="shared" si="996"/>
        <v>246.27133299481835</v>
      </c>
      <c r="R2206" s="25">
        <f t="shared" si="997"/>
        <v>4163.2467838312687</v>
      </c>
      <c r="S2206" s="25">
        <f t="shared" si="998"/>
        <v>2.6735703720160733</v>
      </c>
      <c r="T2206" s="25">
        <f t="shared" si="999"/>
        <v>42.794384716209123</v>
      </c>
      <c r="U2206" s="25">
        <f t="shared" si="1019"/>
        <v>107960.23268566045</v>
      </c>
      <c r="V2206" s="25">
        <f t="shared" si="1000"/>
        <v>0.56661258583245788</v>
      </c>
      <c r="W2206" s="25">
        <f t="shared" si="1001"/>
        <v>2.2664503433298315</v>
      </c>
      <c r="X2206" s="16">
        <f t="shared" si="1002"/>
        <v>1299.7894736841622</v>
      </c>
      <c r="Y2206">
        <f t="shared" si="1003"/>
        <v>183.88259530279771</v>
      </c>
      <c r="Z2206">
        <f t="shared" si="1004"/>
        <v>4.310126412888156</v>
      </c>
      <c r="AA2206">
        <f t="shared" si="1005"/>
        <v>4.3498474596743142</v>
      </c>
      <c r="AB2206">
        <f t="shared" si="992"/>
        <v>86.606713455328645</v>
      </c>
      <c r="AC2206">
        <f t="shared" si="1006"/>
        <v>171.18678317135425</v>
      </c>
      <c r="AD2206">
        <f t="shared" si="1007"/>
        <v>24.217975763308011</v>
      </c>
      <c r="AE2206">
        <f t="shared" si="1008"/>
        <v>14.981615399024999</v>
      </c>
      <c r="AF2206">
        <f t="shared" si="1009"/>
        <v>17.888438175838427</v>
      </c>
      <c r="AG2206">
        <f t="shared" si="993"/>
        <v>2.4690608405194014</v>
      </c>
      <c r="AH2206" s="18">
        <f t="shared" si="1010"/>
        <v>440.99999999998352</v>
      </c>
      <c r="AI2206" s="18">
        <f t="shared" si="1011"/>
        <v>72.400000000000489</v>
      </c>
      <c r="AJ2206" s="28"/>
      <c r="AK2206" s="29">
        <f t="shared" si="1012"/>
        <v>15.275952027464339</v>
      </c>
      <c r="AL2206" s="19">
        <f t="shared" si="1013"/>
        <v>72.400000000000489</v>
      </c>
      <c r="AM2206" s="18">
        <f t="shared" si="1014"/>
        <v>14.981615399024999</v>
      </c>
      <c r="AN2206" s="18">
        <f t="shared" si="1015"/>
        <v>17.888438175838427</v>
      </c>
      <c r="AO2206" s="19" t="str">
        <f t="shared" si="1016"/>
        <v>N/A</v>
      </c>
      <c r="AP2206" t="str">
        <f t="shared" si="1017"/>
        <v>N/A</v>
      </c>
    </row>
    <row r="2207" spans="12:42" x14ac:dyDescent="0.3">
      <c r="L2207" s="25">
        <f t="shared" si="1018"/>
        <v>32.427680832248967</v>
      </c>
      <c r="N2207" s="25">
        <f t="shared" si="1020"/>
        <v>441.1999999999835</v>
      </c>
      <c r="O2207" s="25">
        <f t="shared" si="994"/>
        <v>280.87664356856641</v>
      </c>
      <c r="P2207" s="25">
        <f t="shared" si="995"/>
        <v>492.76604134836214</v>
      </c>
      <c r="Q2207" s="25">
        <f t="shared" si="996"/>
        <v>246.38302067418107</v>
      </c>
      <c r="R2207" s="25">
        <f t="shared" si="997"/>
        <v>4165.1348776107852</v>
      </c>
      <c r="S2207" s="25">
        <f t="shared" si="998"/>
        <v>2.6735687534256725</v>
      </c>
      <c r="T2207" s="25">
        <f t="shared" si="999"/>
        <v>42.804100515241288</v>
      </c>
      <c r="U2207" s="25">
        <f t="shared" si="1019"/>
        <v>108041.52103306205</v>
      </c>
      <c r="V2207" s="25">
        <f t="shared" si="1000"/>
        <v>0.56652524353641986</v>
      </c>
      <c r="W2207" s="25">
        <f t="shared" si="1001"/>
        <v>2.2661009741456795</v>
      </c>
      <c r="X2207" s="16">
        <f t="shared" si="1002"/>
        <v>1300.3789473683726</v>
      </c>
      <c r="Y2207">
        <f t="shared" si="1003"/>
        <v>183.96598877005519</v>
      </c>
      <c r="Z2207">
        <f t="shared" si="1004"/>
        <v>4.3110943062075329</v>
      </c>
      <c r="AA2207">
        <f t="shared" si="1005"/>
        <v>4.350800215458074</v>
      </c>
      <c r="AB2207">
        <f t="shared" si="992"/>
        <v>86.645990876396823</v>
      </c>
      <c r="AC2207">
        <f t="shared" si="1006"/>
        <v>171.26441890068355</v>
      </c>
      <c r="AD2207">
        <f t="shared" si="1007"/>
        <v>24.228958972270949</v>
      </c>
      <c r="AE2207">
        <f t="shared" si="1008"/>
        <v>14.988034406728554</v>
      </c>
      <c r="AF2207">
        <f t="shared" si="1009"/>
        <v>17.894857183541983</v>
      </c>
      <c r="AG2207">
        <f t="shared" si="993"/>
        <v>2.4696206547972039</v>
      </c>
      <c r="AH2207" s="18">
        <f t="shared" si="1010"/>
        <v>441.1999999999835</v>
      </c>
      <c r="AI2207" s="18">
        <f t="shared" si="1011"/>
        <v>72.400000000000489</v>
      </c>
      <c r="AJ2207" s="28"/>
      <c r="AK2207" s="29">
        <f t="shared" si="1012"/>
        <v>15.275952027464339</v>
      </c>
      <c r="AL2207" s="19">
        <f t="shared" si="1013"/>
        <v>72.400000000000489</v>
      </c>
      <c r="AM2207" s="18">
        <f t="shared" si="1014"/>
        <v>14.988034406728554</v>
      </c>
      <c r="AN2207" s="18">
        <f t="shared" si="1015"/>
        <v>17.894857183541983</v>
      </c>
      <c r="AO2207" s="19" t="str">
        <f t="shared" si="1016"/>
        <v>N/A</v>
      </c>
      <c r="AP2207" t="str">
        <f t="shared" si="1017"/>
        <v>N/A</v>
      </c>
    </row>
    <row r="2208" spans="12:42" x14ac:dyDescent="0.3">
      <c r="L2208" s="25">
        <f t="shared" si="1018"/>
        <v>32.442393936074851</v>
      </c>
      <c r="N2208" s="25">
        <f t="shared" si="1020"/>
        <v>441.39999999998349</v>
      </c>
      <c r="O2208" s="25">
        <f t="shared" si="994"/>
        <v>281.00396752303988</v>
      </c>
      <c r="P2208" s="25">
        <f t="shared" si="995"/>
        <v>492.98941670708757</v>
      </c>
      <c r="Q2208" s="25">
        <f t="shared" si="996"/>
        <v>246.49470835354379</v>
      </c>
      <c r="R2208" s="25">
        <f t="shared" si="997"/>
        <v>4167.0229713902991</v>
      </c>
      <c r="S2208" s="25">
        <f t="shared" si="998"/>
        <v>2.673567136302148</v>
      </c>
      <c r="T2208" s="25">
        <f t="shared" si="999"/>
        <v>42.813814109468453</v>
      </c>
      <c r="U2208" s="25">
        <f t="shared" si="1019"/>
        <v>108122.83370427927</v>
      </c>
      <c r="V2208" s="25">
        <f t="shared" si="1000"/>
        <v>0.56643795427897903</v>
      </c>
      <c r="W2208" s="25">
        <f t="shared" si="1001"/>
        <v>2.2657518171159161</v>
      </c>
      <c r="X2208" s="16">
        <f t="shared" si="1002"/>
        <v>1300.9684210525829</v>
      </c>
      <c r="Y2208">
        <f t="shared" si="1003"/>
        <v>184.0493822373127</v>
      </c>
      <c r="Z2208">
        <f t="shared" si="1004"/>
        <v>4.312061983535429</v>
      </c>
      <c r="AA2208">
        <f t="shared" si="1005"/>
        <v>4.3517527678811563</v>
      </c>
      <c r="AB2208">
        <f t="shared" si="992"/>
        <v>86.685268297465001</v>
      </c>
      <c r="AC2208">
        <f t="shared" si="1006"/>
        <v>171.34205463001308</v>
      </c>
      <c r="AD2208">
        <f t="shared" si="1007"/>
        <v>24.239942181233914</v>
      </c>
      <c r="AE2208">
        <f t="shared" si="1008"/>
        <v>14.994453414432124</v>
      </c>
      <c r="AF2208">
        <f t="shared" si="1009"/>
        <v>17.90127619124555</v>
      </c>
      <c r="AG2208">
        <f t="shared" si="993"/>
        <v>2.4701803422049102</v>
      </c>
      <c r="AH2208" s="18">
        <f t="shared" si="1010"/>
        <v>441.39999999998349</v>
      </c>
      <c r="AI2208" s="18">
        <f t="shared" si="1011"/>
        <v>72.400000000000489</v>
      </c>
      <c r="AJ2208" s="28"/>
      <c r="AK2208" s="29">
        <f t="shared" si="1012"/>
        <v>15.275952027464339</v>
      </c>
      <c r="AL2208" s="19">
        <f t="shared" si="1013"/>
        <v>72.400000000000489</v>
      </c>
      <c r="AM2208" s="18">
        <f t="shared" si="1014"/>
        <v>14.994453414432124</v>
      </c>
      <c r="AN2208" s="18">
        <f t="shared" si="1015"/>
        <v>17.90127619124555</v>
      </c>
      <c r="AO2208" s="19" t="str">
        <f t="shared" si="1016"/>
        <v>N/A</v>
      </c>
      <c r="AP2208" t="str">
        <f t="shared" si="1017"/>
        <v>N/A</v>
      </c>
    </row>
    <row r="2209" spans="12:42" x14ac:dyDescent="0.3">
      <c r="L2209" s="25">
        <f t="shared" si="1018"/>
        <v>32.457107039900734</v>
      </c>
      <c r="N2209" s="25">
        <f t="shared" si="1020"/>
        <v>441.59999999998348</v>
      </c>
      <c r="O2209" s="25">
        <f t="shared" si="994"/>
        <v>281.1312914775134</v>
      </c>
      <c r="P2209" s="25">
        <f t="shared" si="995"/>
        <v>493.21279206581301</v>
      </c>
      <c r="Q2209" s="25">
        <f t="shared" si="996"/>
        <v>246.6063960329065</v>
      </c>
      <c r="R2209" s="25">
        <f t="shared" si="997"/>
        <v>4168.9110651698147</v>
      </c>
      <c r="S2209" s="25">
        <f t="shared" si="998"/>
        <v>2.6735655206435069</v>
      </c>
      <c r="T2209" s="25">
        <f t="shared" si="999"/>
        <v>42.823525500390943</v>
      </c>
      <c r="U2209" s="25">
        <f t="shared" si="1019"/>
        <v>108204.1706955641</v>
      </c>
      <c r="V2209" s="25">
        <f t="shared" si="1000"/>
        <v>0.56635071800391634</v>
      </c>
      <c r="W2209" s="25">
        <f t="shared" si="1001"/>
        <v>2.2654028720156654</v>
      </c>
      <c r="X2209" s="16">
        <f t="shared" si="1002"/>
        <v>1301.5578947367933</v>
      </c>
      <c r="Y2209">
        <f t="shared" si="1003"/>
        <v>184.13277570457018</v>
      </c>
      <c r="Z2209">
        <f t="shared" si="1004"/>
        <v>4.3130294450158697</v>
      </c>
      <c r="AA2209">
        <f t="shared" si="1005"/>
        <v>4.3527051170713209</v>
      </c>
      <c r="AB2209">
        <f t="shared" si="992"/>
        <v>86.724545718533165</v>
      </c>
      <c r="AC2209">
        <f t="shared" si="1006"/>
        <v>171.41969035934238</v>
      </c>
      <c r="AD2209">
        <f t="shared" si="1007"/>
        <v>24.250925390196851</v>
      </c>
      <c r="AE2209">
        <f t="shared" si="1008"/>
        <v>15.000872422135677</v>
      </c>
      <c r="AF2209">
        <f t="shared" si="1009"/>
        <v>17.907695198949106</v>
      </c>
      <c r="AG2209">
        <f t="shared" si="993"/>
        <v>2.4707399028287385</v>
      </c>
      <c r="AH2209" s="18">
        <f t="shared" si="1010"/>
        <v>441.59999999998348</v>
      </c>
      <c r="AI2209" s="18">
        <f t="shared" si="1011"/>
        <v>72.400000000000489</v>
      </c>
      <c r="AJ2209" s="28"/>
      <c r="AK2209" s="29">
        <f t="shared" si="1012"/>
        <v>15.275952027464339</v>
      </c>
      <c r="AL2209" s="19">
        <f t="shared" si="1013"/>
        <v>72.400000000000489</v>
      </c>
      <c r="AM2209" s="18">
        <f t="shared" si="1014"/>
        <v>15.000872422135677</v>
      </c>
      <c r="AN2209" s="18">
        <f t="shared" si="1015"/>
        <v>17.907695198949106</v>
      </c>
      <c r="AO2209" s="19" t="str">
        <f t="shared" si="1016"/>
        <v>N/A</v>
      </c>
      <c r="AP2209" t="str">
        <f t="shared" si="1017"/>
        <v>N/A</v>
      </c>
    </row>
    <row r="2210" spans="12:42" x14ac:dyDescent="0.3">
      <c r="L2210" s="25">
        <f t="shared" si="1018"/>
        <v>32.471820143726617</v>
      </c>
      <c r="N2210" s="25">
        <f t="shared" si="1020"/>
        <v>441.79999999998347</v>
      </c>
      <c r="O2210" s="25">
        <f t="shared" si="994"/>
        <v>281.25861543198693</v>
      </c>
      <c r="P2210" s="25">
        <f t="shared" si="995"/>
        <v>493.4361674245385</v>
      </c>
      <c r="Q2210" s="25">
        <f t="shared" si="996"/>
        <v>246.71808371226925</v>
      </c>
      <c r="R2210" s="25">
        <f t="shared" si="997"/>
        <v>4170.7991589493304</v>
      </c>
      <c r="S2210" s="25">
        <f t="shared" si="998"/>
        <v>2.6735639064477605</v>
      </c>
      <c r="T2210" s="25">
        <f t="shared" si="999"/>
        <v>42.833234689507385</v>
      </c>
      <c r="U2210" s="25">
        <f t="shared" si="1019"/>
        <v>108285.53200317107</v>
      </c>
      <c r="V2210" s="25">
        <f t="shared" si="1000"/>
        <v>0.56626353465509915</v>
      </c>
      <c r="W2210" s="25">
        <f t="shared" si="1001"/>
        <v>2.2650541386203966</v>
      </c>
      <c r="X2210" s="16">
        <f t="shared" si="1002"/>
        <v>1302.1473684210041</v>
      </c>
      <c r="Y2210">
        <f t="shared" si="1003"/>
        <v>184.21616917182772</v>
      </c>
      <c r="Z2210">
        <f t="shared" si="1004"/>
        <v>4.3139966907927203</v>
      </c>
      <c r="AA2210">
        <f t="shared" si="1005"/>
        <v>4.3536572631562045</v>
      </c>
      <c r="AB2210">
        <f t="shared" si="992"/>
        <v>86.763823139601342</v>
      </c>
      <c r="AC2210">
        <f t="shared" si="1006"/>
        <v>171.4973260886718</v>
      </c>
      <c r="AD2210">
        <f t="shared" si="1007"/>
        <v>24.261908599159803</v>
      </c>
      <c r="AE2210">
        <f t="shared" si="1008"/>
        <v>15.007291429839238</v>
      </c>
      <c r="AF2210">
        <f t="shared" si="1009"/>
        <v>17.914114206652666</v>
      </c>
      <c r="AG2210">
        <f t="shared" si="993"/>
        <v>2.4712993367548091</v>
      </c>
      <c r="AH2210" s="18">
        <f t="shared" si="1010"/>
        <v>441.79999999998347</v>
      </c>
      <c r="AI2210" s="18">
        <f t="shared" si="1011"/>
        <v>72.400000000000489</v>
      </c>
      <c r="AJ2210" s="28"/>
      <c r="AK2210" s="29">
        <f t="shared" si="1012"/>
        <v>15.275952027464339</v>
      </c>
      <c r="AL2210" s="19">
        <f t="shared" si="1013"/>
        <v>72.400000000000489</v>
      </c>
      <c r="AM2210" s="18">
        <f t="shared" si="1014"/>
        <v>15.007291429839238</v>
      </c>
      <c r="AN2210" s="18">
        <f t="shared" si="1015"/>
        <v>17.914114206652666</v>
      </c>
      <c r="AO2210" s="19" t="str">
        <f t="shared" si="1016"/>
        <v>N/A</v>
      </c>
      <c r="AP2210" t="str">
        <f t="shared" si="1017"/>
        <v>N/A</v>
      </c>
    </row>
    <row r="2211" spans="12:42" x14ac:dyDescent="0.3">
      <c r="L2211" s="25">
        <f t="shared" si="1018"/>
        <v>32.486533247552501</v>
      </c>
      <c r="N2211" s="25">
        <f t="shared" si="1020"/>
        <v>441.99999999998346</v>
      </c>
      <c r="O2211" s="25">
        <f t="shared" si="994"/>
        <v>281.38593938646045</v>
      </c>
      <c r="P2211" s="25">
        <f t="shared" si="995"/>
        <v>493.65954278326399</v>
      </c>
      <c r="Q2211" s="25">
        <f t="shared" si="996"/>
        <v>246.82977139163199</v>
      </c>
      <c r="R2211" s="25">
        <f t="shared" si="997"/>
        <v>4172.6872527288451</v>
      </c>
      <c r="S2211" s="25">
        <f t="shared" si="998"/>
        <v>2.6735622937129215</v>
      </c>
      <c r="T2211" s="25">
        <f t="shared" si="999"/>
        <v>42.842941678314688</v>
      </c>
      <c r="U2211" s="25">
        <f t="shared" si="1019"/>
        <v>108366.91762335718</v>
      </c>
      <c r="V2211" s="25">
        <f t="shared" si="1000"/>
        <v>0.56617640417648063</v>
      </c>
      <c r="W2211" s="25">
        <f t="shared" si="1001"/>
        <v>2.2647056167059225</v>
      </c>
      <c r="X2211" s="16">
        <f t="shared" si="1002"/>
        <v>1302.7368421052147</v>
      </c>
      <c r="Y2211">
        <f t="shared" si="1003"/>
        <v>184.29956263908522</v>
      </c>
      <c r="Z2211">
        <f t="shared" si="1004"/>
        <v>4.3149637210096854</v>
      </c>
      <c r="AA2211">
        <f t="shared" si="1005"/>
        <v>4.3546092062633086</v>
      </c>
      <c r="AB2211">
        <f t="shared" si="992"/>
        <v>86.80310056066952</v>
      </c>
      <c r="AC2211">
        <f t="shared" si="1006"/>
        <v>171.57496181800133</v>
      </c>
      <c r="AD2211">
        <f t="shared" si="1007"/>
        <v>24.272891808122772</v>
      </c>
      <c r="AE2211">
        <f t="shared" si="1008"/>
        <v>15.013710437542812</v>
      </c>
      <c r="AF2211">
        <f t="shared" si="1009"/>
        <v>17.920533214356237</v>
      </c>
      <c r="AG2211">
        <f t="shared" si="993"/>
        <v>2.4718586440691461</v>
      </c>
      <c r="AH2211" s="18">
        <f t="shared" si="1010"/>
        <v>441.99999999998346</v>
      </c>
      <c r="AI2211" s="18">
        <f t="shared" si="1011"/>
        <v>72.400000000000489</v>
      </c>
      <c r="AJ2211" s="28"/>
      <c r="AK2211" s="29">
        <f t="shared" si="1012"/>
        <v>15.275952027464339</v>
      </c>
      <c r="AL2211" s="19">
        <f t="shared" si="1013"/>
        <v>72.400000000000489</v>
      </c>
      <c r="AM2211" s="18">
        <f t="shared" si="1014"/>
        <v>15.013710437542812</v>
      </c>
      <c r="AN2211" s="18">
        <f t="shared" si="1015"/>
        <v>17.920533214356237</v>
      </c>
      <c r="AO2211" s="19" t="str">
        <f t="shared" si="1016"/>
        <v>N/A</v>
      </c>
      <c r="AP2211" t="str">
        <f t="shared" si="1017"/>
        <v>N/A</v>
      </c>
    </row>
    <row r="2212" spans="12:42" x14ac:dyDescent="0.3">
      <c r="L2212" s="25">
        <f t="shared" si="1018"/>
        <v>32.501246351378384</v>
      </c>
      <c r="N2212" s="25">
        <f t="shared" si="1020"/>
        <v>442.19999999998345</v>
      </c>
      <c r="O2212" s="25">
        <f t="shared" si="994"/>
        <v>281.51326334093397</v>
      </c>
      <c r="P2212" s="25">
        <f t="shared" si="995"/>
        <v>493.88291814198948</v>
      </c>
      <c r="Q2212" s="25">
        <f t="shared" si="996"/>
        <v>246.94145907099474</v>
      </c>
      <c r="R2212" s="25">
        <f t="shared" si="997"/>
        <v>4174.5753465083608</v>
      </c>
      <c r="S2212" s="25">
        <f t="shared" si="998"/>
        <v>2.673560682437008</v>
      </c>
      <c r="T2212" s="25">
        <f t="shared" si="999"/>
        <v>42.85264646830808</v>
      </c>
      <c r="U2212" s="25">
        <f t="shared" si="1019"/>
        <v>108448.32755238135</v>
      </c>
      <c r="V2212" s="25">
        <f t="shared" si="1000"/>
        <v>0.56608932651209709</v>
      </c>
      <c r="W2212" s="25">
        <f t="shared" si="1001"/>
        <v>2.2643573060483884</v>
      </c>
      <c r="X2212" s="16">
        <f t="shared" si="1002"/>
        <v>1303.3263157894253</v>
      </c>
      <c r="Y2212">
        <f t="shared" si="1003"/>
        <v>184.38295610634276</v>
      </c>
      <c r="Z2212">
        <f t="shared" si="1004"/>
        <v>4.3159305358103142</v>
      </c>
      <c r="AA2212">
        <f t="shared" si="1005"/>
        <v>4.3555609465200069</v>
      </c>
      <c r="AB2212">
        <f t="shared" si="992"/>
        <v>86.842377981737698</v>
      </c>
      <c r="AC2212">
        <f t="shared" si="1006"/>
        <v>171.65259754733063</v>
      </c>
      <c r="AD2212">
        <f t="shared" si="1007"/>
        <v>24.283875017085705</v>
      </c>
      <c r="AE2212">
        <f t="shared" si="1008"/>
        <v>15.020129445246363</v>
      </c>
      <c r="AF2212">
        <f t="shared" si="1009"/>
        <v>17.926952222059789</v>
      </c>
      <c r="AG2212">
        <f t="shared" si="993"/>
        <v>2.4724178248576747</v>
      </c>
      <c r="AH2212" s="18">
        <f t="shared" si="1010"/>
        <v>442.19999999998345</v>
      </c>
      <c r="AI2212" s="18">
        <f t="shared" si="1011"/>
        <v>72.400000000000489</v>
      </c>
      <c r="AJ2212" s="28"/>
      <c r="AK2212" s="29">
        <f t="shared" si="1012"/>
        <v>15.275952027464339</v>
      </c>
      <c r="AL2212" s="19">
        <f t="shared" si="1013"/>
        <v>72.400000000000489</v>
      </c>
      <c r="AM2212" s="18">
        <f t="shared" si="1014"/>
        <v>15.020129445246363</v>
      </c>
      <c r="AN2212" s="18">
        <f t="shared" si="1015"/>
        <v>17.926952222059789</v>
      </c>
      <c r="AO2212" s="19" t="str">
        <f t="shared" si="1016"/>
        <v>N/A</v>
      </c>
      <c r="AP2212" t="str">
        <f t="shared" si="1017"/>
        <v>N/A</v>
      </c>
    </row>
    <row r="2213" spans="12:42" x14ac:dyDescent="0.3">
      <c r="L2213" s="25">
        <f t="shared" si="1018"/>
        <v>32.515959455204268</v>
      </c>
      <c r="N2213" s="25">
        <f t="shared" si="1020"/>
        <v>442.39999999998344</v>
      </c>
      <c r="O2213" s="25">
        <f t="shared" si="994"/>
        <v>281.64058729540744</v>
      </c>
      <c r="P2213" s="25">
        <f t="shared" si="995"/>
        <v>494.10629350071486</v>
      </c>
      <c r="Q2213" s="25">
        <f t="shared" si="996"/>
        <v>247.05314675035743</v>
      </c>
      <c r="R2213" s="25">
        <f t="shared" si="997"/>
        <v>4176.4634402878755</v>
      </c>
      <c r="S2213" s="25">
        <f t="shared" si="998"/>
        <v>2.6735590726180418</v>
      </c>
      <c r="T2213" s="25">
        <f t="shared" si="999"/>
        <v>42.862349060981074</v>
      </c>
      <c r="U2213" s="25">
        <f t="shared" si="1019"/>
        <v>108529.76178650475</v>
      </c>
      <c r="V2213" s="25">
        <f t="shared" si="1000"/>
        <v>0.56600230160606924</v>
      </c>
      <c r="W2213" s="25">
        <f t="shared" si="1001"/>
        <v>2.2640092064242769</v>
      </c>
      <c r="X2213" s="16">
        <f t="shared" si="1002"/>
        <v>1303.9157894736354</v>
      </c>
      <c r="Y2213">
        <f t="shared" si="1003"/>
        <v>184.46634957360021</v>
      </c>
      <c r="Z2213">
        <f t="shared" si="1004"/>
        <v>4.3168971353379924</v>
      </c>
      <c r="AA2213">
        <f t="shared" si="1005"/>
        <v>4.3565124840535381</v>
      </c>
      <c r="AB2213">
        <f t="shared" si="992"/>
        <v>86.881655402805876</v>
      </c>
      <c r="AC2213">
        <f t="shared" si="1006"/>
        <v>171.73023327666016</v>
      </c>
      <c r="AD2213">
        <f t="shared" si="1007"/>
        <v>24.294858226048675</v>
      </c>
      <c r="AE2213">
        <f t="shared" si="1008"/>
        <v>15.026548452949935</v>
      </c>
      <c r="AF2213">
        <f t="shared" si="1009"/>
        <v>17.933371229763363</v>
      </c>
      <c r="AG2213">
        <f t="shared" si="993"/>
        <v>2.4729768792062234</v>
      </c>
      <c r="AH2213" s="18">
        <f t="shared" si="1010"/>
        <v>442.39999999998344</v>
      </c>
      <c r="AI2213" s="18">
        <f t="shared" si="1011"/>
        <v>72.400000000000489</v>
      </c>
      <c r="AJ2213" s="28"/>
      <c r="AK2213" s="29">
        <f t="shared" si="1012"/>
        <v>15.275952027464339</v>
      </c>
      <c r="AL2213" s="19">
        <f t="shared" si="1013"/>
        <v>72.400000000000489</v>
      </c>
      <c r="AM2213" s="18">
        <f t="shared" si="1014"/>
        <v>15.026548452949935</v>
      </c>
      <c r="AN2213" s="18">
        <f t="shared" si="1015"/>
        <v>17.933371229763363</v>
      </c>
      <c r="AO2213" s="19" t="str">
        <f t="shared" si="1016"/>
        <v>N/A</v>
      </c>
      <c r="AP2213" t="str">
        <f t="shared" si="1017"/>
        <v>N/A</v>
      </c>
    </row>
    <row r="2214" spans="12:42" x14ac:dyDescent="0.3">
      <c r="L2214" s="25">
        <f t="shared" si="1018"/>
        <v>32.530672559030151</v>
      </c>
      <c r="N2214" s="25">
        <f t="shared" si="1020"/>
        <v>442.59999999998342</v>
      </c>
      <c r="O2214" s="25">
        <f t="shared" si="994"/>
        <v>281.76791124988091</v>
      </c>
      <c r="P2214" s="25">
        <f t="shared" si="995"/>
        <v>494.32966885944023</v>
      </c>
      <c r="Q2214" s="25">
        <f t="shared" si="996"/>
        <v>247.16483442972012</v>
      </c>
      <c r="R2214" s="25">
        <f t="shared" si="997"/>
        <v>4178.3515340673912</v>
      </c>
      <c r="S2214" s="25">
        <f t="shared" si="998"/>
        <v>2.6735574642540469</v>
      </c>
      <c r="T2214" s="25">
        <f t="shared" si="999"/>
        <v>42.872049457825526</v>
      </c>
      <c r="U2214" s="25">
        <f t="shared" si="1019"/>
        <v>108611.2203219912</v>
      </c>
      <c r="V2214" s="25">
        <f t="shared" si="1000"/>
        <v>0.5659153294026037</v>
      </c>
      <c r="W2214" s="25">
        <f t="shared" si="1001"/>
        <v>2.2636613176104148</v>
      </c>
      <c r="X2214" s="16">
        <f t="shared" si="1002"/>
        <v>1304.5052631578455</v>
      </c>
      <c r="Y2214">
        <f t="shared" si="1003"/>
        <v>184.54974304085766</v>
      </c>
      <c r="Z2214">
        <f t="shared" si="1004"/>
        <v>4.3178635197359503</v>
      </c>
      <c r="AA2214">
        <f t="shared" si="1005"/>
        <v>4.3574638189910146</v>
      </c>
      <c r="AB2214">
        <f t="shared" si="992"/>
        <v>86.920932823874054</v>
      </c>
      <c r="AC2214">
        <f t="shared" si="1006"/>
        <v>171.80786900598946</v>
      </c>
      <c r="AD2214">
        <f t="shared" si="1007"/>
        <v>24.305841435011612</v>
      </c>
      <c r="AE2214">
        <f t="shared" si="1008"/>
        <v>15.03296746065349</v>
      </c>
      <c r="AF2214">
        <f t="shared" si="1009"/>
        <v>17.939790237466919</v>
      </c>
      <c r="AG2214">
        <f t="shared" si="993"/>
        <v>2.4735358072005242</v>
      </c>
      <c r="AH2214" s="18">
        <f t="shared" si="1010"/>
        <v>442.59999999998342</v>
      </c>
      <c r="AI2214" s="18">
        <f t="shared" si="1011"/>
        <v>72.400000000000489</v>
      </c>
      <c r="AJ2214" s="28"/>
      <c r="AK2214" s="29">
        <f t="shared" si="1012"/>
        <v>15.275952027464339</v>
      </c>
      <c r="AL2214" s="19">
        <f t="shared" si="1013"/>
        <v>72.400000000000489</v>
      </c>
      <c r="AM2214" s="18">
        <f t="shared" si="1014"/>
        <v>15.03296746065349</v>
      </c>
      <c r="AN2214" s="18">
        <f t="shared" si="1015"/>
        <v>17.939790237466919</v>
      </c>
      <c r="AO2214" s="19" t="str">
        <f t="shared" si="1016"/>
        <v>N/A</v>
      </c>
      <c r="AP2214" t="str">
        <f t="shared" si="1017"/>
        <v>N/A</v>
      </c>
    </row>
    <row r="2215" spans="12:42" x14ac:dyDescent="0.3">
      <c r="L2215" s="25">
        <f t="shared" si="1018"/>
        <v>32.545385662856035</v>
      </c>
      <c r="N2215" s="25">
        <f t="shared" si="1020"/>
        <v>442.79999999998341</v>
      </c>
      <c r="O2215" s="25">
        <f t="shared" si="994"/>
        <v>281.89523520435449</v>
      </c>
      <c r="P2215" s="25">
        <f t="shared" si="995"/>
        <v>494.55304421816584</v>
      </c>
      <c r="Q2215" s="25">
        <f t="shared" si="996"/>
        <v>247.27652210908292</v>
      </c>
      <c r="R2215" s="25">
        <f t="shared" si="997"/>
        <v>4180.2396278469059</v>
      </c>
      <c r="S2215" s="25">
        <f t="shared" si="998"/>
        <v>2.6735558573430525</v>
      </c>
      <c r="T2215" s="25">
        <f t="shared" si="999"/>
        <v>42.881747660331584</v>
      </c>
      <c r="U2215" s="25">
        <f t="shared" si="1019"/>
        <v>108692.70315510633</v>
      </c>
      <c r="V2215" s="25">
        <f t="shared" si="1000"/>
        <v>0.56582840984598848</v>
      </c>
      <c r="W2215" s="25">
        <f t="shared" si="1001"/>
        <v>2.2633136393839539</v>
      </c>
      <c r="X2215" s="16">
        <f t="shared" si="1002"/>
        <v>1305.0947368420568</v>
      </c>
      <c r="Y2215">
        <f t="shared" si="1003"/>
        <v>184.63313650811529</v>
      </c>
      <c r="Z2215">
        <f t="shared" si="1004"/>
        <v>4.3188296891472637</v>
      </c>
      <c r="AA2215">
        <f t="shared" si="1005"/>
        <v>4.3584149514594221</v>
      </c>
      <c r="AB2215">
        <f t="shared" si="992"/>
        <v>86.960210244942218</v>
      </c>
      <c r="AC2215">
        <f t="shared" si="1006"/>
        <v>171.88550473531888</v>
      </c>
      <c r="AD2215">
        <f t="shared" si="1007"/>
        <v>24.316824643974563</v>
      </c>
      <c r="AE2215">
        <f t="shared" si="1008"/>
        <v>15.039386468357051</v>
      </c>
      <c r="AF2215">
        <f t="shared" si="1009"/>
        <v>17.946209245170479</v>
      </c>
      <c r="AG2215">
        <f t="shared" si="993"/>
        <v>2.4740946089262117</v>
      </c>
      <c r="AH2215" s="18">
        <f t="shared" si="1010"/>
        <v>442.79999999998341</v>
      </c>
      <c r="AI2215" s="18">
        <f t="shared" si="1011"/>
        <v>72.400000000000489</v>
      </c>
      <c r="AJ2215" s="28"/>
      <c r="AK2215" s="29">
        <f t="shared" si="1012"/>
        <v>15.275952027464339</v>
      </c>
      <c r="AL2215" s="19">
        <f t="shared" si="1013"/>
        <v>72.400000000000489</v>
      </c>
      <c r="AM2215" s="18">
        <f t="shared" si="1014"/>
        <v>15.039386468357051</v>
      </c>
      <c r="AN2215" s="18">
        <f t="shared" si="1015"/>
        <v>17.946209245170479</v>
      </c>
      <c r="AO2215" s="19" t="str">
        <f t="shared" si="1016"/>
        <v>N/A</v>
      </c>
      <c r="AP2215" t="str">
        <f t="shared" si="1017"/>
        <v>N/A</v>
      </c>
    </row>
    <row r="2216" spans="12:42" x14ac:dyDescent="0.3">
      <c r="L2216" s="25">
        <f t="shared" si="1018"/>
        <v>32.560098766681918</v>
      </c>
      <c r="N2216" s="25">
        <f t="shared" si="1020"/>
        <v>442.9999999999834</v>
      </c>
      <c r="O2216" s="25">
        <f t="shared" si="994"/>
        <v>282.02255915882796</v>
      </c>
      <c r="P2216" s="25">
        <f t="shared" si="995"/>
        <v>494.77641957689121</v>
      </c>
      <c r="Q2216" s="25">
        <f t="shared" si="996"/>
        <v>247.38820978844561</v>
      </c>
      <c r="R2216" s="25">
        <f t="shared" si="997"/>
        <v>4182.1277216264207</v>
      </c>
      <c r="S2216" s="25">
        <f t="shared" si="998"/>
        <v>2.6735542518830888</v>
      </c>
      <c r="T2216" s="25">
        <f t="shared" si="999"/>
        <v>42.89144366998773</v>
      </c>
      <c r="U2216" s="25">
        <f t="shared" si="1019"/>
        <v>108774.21028211834</v>
      </c>
      <c r="V2216" s="25">
        <f t="shared" si="1000"/>
        <v>0.5657415428805993</v>
      </c>
      <c r="W2216" s="25">
        <f t="shared" si="1001"/>
        <v>2.2629661715223972</v>
      </c>
      <c r="X2216" s="16">
        <f t="shared" si="1002"/>
        <v>1305.684210526267</v>
      </c>
      <c r="Y2216">
        <f t="shared" si="1003"/>
        <v>184.71652997537274</v>
      </c>
      <c r="Z2216">
        <f t="shared" si="1004"/>
        <v>4.3197956437148379</v>
      </c>
      <c r="AA2216">
        <f t="shared" si="1005"/>
        <v>4.3593658815855996</v>
      </c>
      <c r="AB2216">
        <f t="shared" si="992"/>
        <v>86.999487666010396</v>
      </c>
      <c r="AC2216">
        <f t="shared" si="1006"/>
        <v>171.96314046464829</v>
      </c>
      <c r="AD2216">
        <f t="shared" si="1007"/>
        <v>24.327807852937514</v>
      </c>
      <c r="AE2216">
        <f t="shared" si="1008"/>
        <v>15.045805476060613</v>
      </c>
      <c r="AF2216">
        <f t="shared" si="1009"/>
        <v>17.952628252874042</v>
      </c>
      <c r="AG2216">
        <f t="shared" si="993"/>
        <v>2.4746532844688249</v>
      </c>
      <c r="AH2216" s="18">
        <f t="shared" si="1010"/>
        <v>442.9999999999834</v>
      </c>
      <c r="AI2216" s="18">
        <f t="shared" si="1011"/>
        <v>72.400000000000489</v>
      </c>
      <c r="AJ2216" s="28"/>
      <c r="AK2216" s="29">
        <f t="shared" si="1012"/>
        <v>15.275952027464339</v>
      </c>
      <c r="AL2216" s="19">
        <f t="shared" si="1013"/>
        <v>72.400000000000489</v>
      </c>
      <c r="AM2216" s="18">
        <f t="shared" si="1014"/>
        <v>15.045805476060613</v>
      </c>
      <c r="AN2216" s="18">
        <f t="shared" si="1015"/>
        <v>17.952628252874042</v>
      </c>
      <c r="AO2216" s="19" t="str">
        <f t="shared" si="1016"/>
        <v>N/A</v>
      </c>
      <c r="AP2216" t="str">
        <f t="shared" si="1017"/>
        <v>N/A</v>
      </c>
    </row>
    <row r="2217" spans="12:42" x14ac:dyDescent="0.3">
      <c r="L2217" s="25">
        <f t="shared" si="1018"/>
        <v>32.574811870507801</v>
      </c>
      <c r="N2217" s="25">
        <f t="shared" si="1020"/>
        <v>443.19999999998339</v>
      </c>
      <c r="O2217" s="25">
        <f t="shared" si="994"/>
        <v>282.14988311330148</v>
      </c>
      <c r="P2217" s="25">
        <f t="shared" si="995"/>
        <v>494.99979493561671</v>
      </c>
      <c r="Q2217" s="25">
        <f t="shared" si="996"/>
        <v>247.49989746780835</v>
      </c>
      <c r="R2217" s="25">
        <f t="shared" si="997"/>
        <v>4184.0158154059363</v>
      </c>
      <c r="S2217" s="25">
        <f t="shared" si="998"/>
        <v>2.6735526478721932</v>
      </c>
      <c r="T2217" s="25">
        <f t="shared" si="999"/>
        <v>42.901137488280739</v>
      </c>
      <c r="U2217" s="25">
        <f t="shared" si="1019"/>
        <v>108855.74169929761</v>
      </c>
      <c r="V2217" s="25">
        <f t="shared" si="1000"/>
        <v>0.56565472845089293</v>
      </c>
      <c r="W2217" s="25">
        <f t="shared" si="1001"/>
        <v>2.2626189138035717</v>
      </c>
      <c r="X2217" s="16">
        <f t="shared" si="1002"/>
        <v>1306.2736842104775</v>
      </c>
      <c r="Y2217">
        <f t="shared" si="1003"/>
        <v>184.79992344263025</v>
      </c>
      <c r="Z2217">
        <f t="shared" si="1004"/>
        <v>4.3207613835814316</v>
      </c>
      <c r="AA2217">
        <f t="shared" si="1005"/>
        <v>4.3603166094962749</v>
      </c>
      <c r="AB2217">
        <f t="shared" si="992"/>
        <v>87.038765087078573</v>
      </c>
      <c r="AC2217">
        <f t="shared" si="1006"/>
        <v>172.04077619397771</v>
      </c>
      <c r="AD2217">
        <f t="shared" si="1007"/>
        <v>24.338791061900466</v>
      </c>
      <c r="AE2217">
        <f t="shared" si="1008"/>
        <v>15.052224483764174</v>
      </c>
      <c r="AF2217">
        <f t="shared" si="1009"/>
        <v>17.959047260577602</v>
      </c>
      <c r="AG2217">
        <f t="shared" si="993"/>
        <v>2.4752118339138045</v>
      </c>
      <c r="AH2217" s="18">
        <f t="shared" si="1010"/>
        <v>443.19999999998339</v>
      </c>
      <c r="AI2217" s="18">
        <f t="shared" si="1011"/>
        <v>72.400000000000489</v>
      </c>
      <c r="AJ2217" s="28"/>
      <c r="AK2217" s="29">
        <f t="shared" si="1012"/>
        <v>15.275952027464339</v>
      </c>
      <c r="AL2217" s="19">
        <f t="shared" si="1013"/>
        <v>72.400000000000489</v>
      </c>
      <c r="AM2217" s="18">
        <f t="shared" si="1014"/>
        <v>15.052224483764174</v>
      </c>
      <c r="AN2217" s="18">
        <f t="shared" si="1015"/>
        <v>17.959047260577602</v>
      </c>
      <c r="AO2217" s="19" t="str">
        <f t="shared" si="1016"/>
        <v>N/A</v>
      </c>
      <c r="AP2217" t="str">
        <f t="shared" si="1017"/>
        <v>N/A</v>
      </c>
    </row>
    <row r="2218" spans="12:42" x14ac:dyDescent="0.3">
      <c r="L2218" s="25">
        <f t="shared" si="1018"/>
        <v>32.589524974333685</v>
      </c>
      <c r="N2218" s="25">
        <f t="shared" si="1020"/>
        <v>443.39999999998338</v>
      </c>
      <c r="O2218" s="25">
        <f t="shared" si="994"/>
        <v>282.27720706777501</v>
      </c>
      <c r="P2218" s="25">
        <f t="shared" si="995"/>
        <v>495.22317029434214</v>
      </c>
      <c r="Q2218" s="25">
        <f t="shared" si="996"/>
        <v>247.61158514717107</v>
      </c>
      <c r="R2218" s="25">
        <f t="shared" si="997"/>
        <v>4185.903909185452</v>
      </c>
      <c r="S2218" s="25">
        <f t="shared" si="998"/>
        <v>2.6735510453084039</v>
      </c>
      <c r="T2218" s="25">
        <f t="shared" si="999"/>
        <v>42.910829116695716</v>
      </c>
      <c r="U2218" s="25">
        <f t="shared" si="1019"/>
        <v>108937.29740291671</v>
      </c>
      <c r="V2218" s="25">
        <f t="shared" si="1000"/>
        <v>0.56556796650141095</v>
      </c>
      <c r="W2218" s="25">
        <f t="shared" si="1001"/>
        <v>2.2622718660056438</v>
      </c>
      <c r="X2218" s="16">
        <f t="shared" si="1002"/>
        <v>1306.8631578946879</v>
      </c>
      <c r="Y2218">
        <f t="shared" si="1003"/>
        <v>184.88331690988772</v>
      </c>
      <c r="Z2218">
        <f t="shared" si="1004"/>
        <v>4.3217269088896444</v>
      </c>
      <c r="AA2218">
        <f t="shared" si="1005"/>
        <v>4.3612671353180374</v>
      </c>
      <c r="AB2218">
        <f t="shared" si="992"/>
        <v>87.078042508146751</v>
      </c>
      <c r="AC2218">
        <f t="shared" si="1006"/>
        <v>172.11841192330712</v>
      </c>
      <c r="AD2218">
        <f t="shared" si="1007"/>
        <v>24.349774270863417</v>
      </c>
      <c r="AE2218">
        <f t="shared" si="1008"/>
        <v>15.058643491467738</v>
      </c>
      <c r="AF2218">
        <f t="shared" si="1009"/>
        <v>17.965466268281165</v>
      </c>
      <c r="AG2218">
        <f t="shared" si="993"/>
        <v>2.4757702573464959</v>
      </c>
      <c r="AH2218" s="18">
        <f t="shared" si="1010"/>
        <v>443.39999999998338</v>
      </c>
      <c r="AI2218" s="18">
        <f t="shared" si="1011"/>
        <v>72.400000000000489</v>
      </c>
      <c r="AJ2218" s="28"/>
      <c r="AK2218" s="29">
        <f t="shared" si="1012"/>
        <v>15.275952027464339</v>
      </c>
      <c r="AL2218" s="19">
        <f t="shared" si="1013"/>
        <v>72.400000000000489</v>
      </c>
      <c r="AM2218" s="18">
        <f t="shared" si="1014"/>
        <v>15.058643491467738</v>
      </c>
      <c r="AN2218" s="18">
        <f t="shared" si="1015"/>
        <v>17.965466268281165</v>
      </c>
      <c r="AO2218" s="19" t="str">
        <f t="shared" si="1016"/>
        <v>N/A</v>
      </c>
      <c r="AP2218" t="str">
        <f t="shared" si="1017"/>
        <v>N/A</v>
      </c>
    </row>
    <row r="2219" spans="12:42" x14ac:dyDescent="0.3">
      <c r="L2219" s="25">
        <f t="shared" si="1018"/>
        <v>32.604238078159568</v>
      </c>
      <c r="N2219" s="25">
        <f t="shared" si="1020"/>
        <v>443.59999999998337</v>
      </c>
      <c r="O2219" s="25">
        <f t="shared" si="994"/>
        <v>282.40453102224853</v>
      </c>
      <c r="P2219" s="25">
        <f t="shared" si="995"/>
        <v>495.44654565306763</v>
      </c>
      <c r="Q2219" s="25">
        <f t="shared" si="996"/>
        <v>247.72327282653382</v>
      </c>
      <c r="R2219" s="25">
        <f t="shared" si="997"/>
        <v>4187.7920029649677</v>
      </c>
      <c r="S2219" s="25">
        <f t="shared" si="998"/>
        <v>2.673549444189764</v>
      </c>
      <c r="T2219" s="25">
        <f t="shared" si="999"/>
        <v>42.920518556716083</v>
      </c>
      <c r="U2219" s="25">
        <f t="shared" si="1019"/>
        <v>109018.87738925056</v>
      </c>
      <c r="V2219" s="25">
        <f t="shared" si="1000"/>
        <v>0.56548125697677831</v>
      </c>
      <c r="W2219" s="25">
        <f t="shared" si="1001"/>
        <v>2.2619250279071133</v>
      </c>
      <c r="X2219" s="16">
        <f t="shared" si="1002"/>
        <v>1307.4526315788987</v>
      </c>
      <c r="Y2219">
        <f t="shared" si="1003"/>
        <v>184.96671037714526</v>
      </c>
      <c r="Z2219">
        <f t="shared" si="1004"/>
        <v>4.322692219781918</v>
      </c>
      <c r="AA2219">
        <f t="shared" si="1005"/>
        <v>4.3622174591773515</v>
      </c>
      <c r="AB2219">
        <f t="shared" si="992"/>
        <v>87.117319929214929</v>
      </c>
      <c r="AC2219">
        <f t="shared" si="1006"/>
        <v>172.19604765263654</v>
      </c>
      <c r="AD2219">
        <f t="shared" si="1007"/>
        <v>24.360757479826372</v>
      </c>
      <c r="AE2219">
        <f t="shared" si="1008"/>
        <v>15.065062499171301</v>
      </c>
      <c r="AF2219">
        <f t="shared" si="1009"/>
        <v>17.971885275984729</v>
      </c>
      <c r="AG2219">
        <f t="shared" si="993"/>
        <v>2.4763285548521492</v>
      </c>
      <c r="AH2219" s="18">
        <f t="shared" si="1010"/>
        <v>443.59999999998337</v>
      </c>
      <c r="AI2219" s="18">
        <f t="shared" si="1011"/>
        <v>72.400000000000489</v>
      </c>
      <c r="AJ2219" s="28"/>
      <c r="AK2219" s="29">
        <f t="shared" si="1012"/>
        <v>15.275952027464339</v>
      </c>
      <c r="AL2219" s="19">
        <f t="shared" si="1013"/>
        <v>72.400000000000489</v>
      </c>
      <c r="AM2219" s="18">
        <f t="shared" si="1014"/>
        <v>15.065062499171301</v>
      </c>
      <c r="AN2219" s="18">
        <f t="shared" si="1015"/>
        <v>17.971885275984729</v>
      </c>
      <c r="AO2219" s="19" t="str">
        <f t="shared" si="1016"/>
        <v>N/A</v>
      </c>
      <c r="AP2219" t="str">
        <f t="shared" si="1017"/>
        <v>N/A</v>
      </c>
    </row>
    <row r="2220" spans="12:42" x14ac:dyDescent="0.3">
      <c r="L2220" s="25">
        <f t="shared" si="1018"/>
        <v>32.618951181985452</v>
      </c>
      <c r="N2220" s="25">
        <f t="shared" si="1020"/>
        <v>443.79999999998336</v>
      </c>
      <c r="O2220" s="25">
        <f t="shared" si="994"/>
        <v>282.531854976722</v>
      </c>
      <c r="P2220" s="25">
        <f t="shared" si="995"/>
        <v>495.66992101179301</v>
      </c>
      <c r="Q2220" s="25">
        <f t="shared" si="996"/>
        <v>247.8349605058965</v>
      </c>
      <c r="R2220" s="25">
        <f t="shared" si="997"/>
        <v>4189.6800967444824</v>
      </c>
      <c r="S2220" s="25">
        <f t="shared" si="998"/>
        <v>2.6735478445143186</v>
      </c>
      <c r="T2220" s="25">
        <f t="shared" si="999"/>
        <v>42.930205809823612</v>
      </c>
      <c r="U2220" s="25">
        <f t="shared" si="1019"/>
        <v>109100.4816545763</v>
      </c>
      <c r="V2220" s="25">
        <f t="shared" si="1000"/>
        <v>0.5653945998217037</v>
      </c>
      <c r="W2220" s="25">
        <f t="shared" si="1001"/>
        <v>2.2615783992868148</v>
      </c>
      <c r="X2220" s="16">
        <f t="shared" si="1002"/>
        <v>1308.0421052631086</v>
      </c>
      <c r="Y2220">
        <f t="shared" si="1003"/>
        <v>185.05010384440268</v>
      </c>
      <c r="Z2220">
        <f t="shared" si="1004"/>
        <v>4.3236573164005296</v>
      </c>
      <c r="AA2220">
        <f t="shared" si="1005"/>
        <v>4.3631675812005408</v>
      </c>
      <c r="AB2220">
        <f t="shared" si="992"/>
        <v>87.156597350283107</v>
      </c>
      <c r="AC2220">
        <f t="shared" si="1006"/>
        <v>172.27368338196607</v>
      </c>
      <c r="AD2220">
        <f t="shared" si="1007"/>
        <v>24.371740688789338</v>
      </c>
      <c r="AE2220">
        <f t="shared" si="1008"/>
        <v>15.071481506874871</v>
      </c>
      <c r="AF2220">
        <f t="shared" si="1009"/>
        <v>17.978304283688299</v>
      </c>
      <c r="AG2220">
        <f t="shared" si="993"/>
        <v>2.4768867265159158</v>
      </c>
      <c r="AH2220" s="18">
        <f t="shared" si="1010"/>
        <v>443.79999999998336</v>
      </c>
      <c r="AI2220" s="18">
        <f t="shared" si="1011"/>
        <v>72.400000000000489</v>
      </c>
      <c r="AJ2220" s="28"/>
      <c r="AK2220" s="29">
        <f t="shared" si="1012"/>
        <v>15.275952027464339</v>
      </c>
      <c r="AL2220" s="19">
        <f t="shared" si="1013"/>
        <v>72.400000000000489</v>
      </c>
      <c r="AM2220" s="18">
        <f t="shared" si="1014"/>
        <v>15.071481506874871</v>
      </c>
      <c r="AN2220" s="18">
        <f t="shared" si="1015"/>
        <v>17.978304283688299</v>
      </c>
      <c r="AO2220" s="19" t="str">
        <f t="shared" si="1016"/>
        <v>N/A</v>
      </c>
      <c r="AP2220" t="str">
        <f t="shared" si="1017"/>
        <v>N/A</v>
      </c>
    </row>
    <row r="2221" spans="12:42" x14ac:dyDescent="0.3">
      <c r="L2221" s="25">
        <f t="shared" si="1018"/>
        <v>32.633664285811335</v>
      </c>
      <c r="N2221" s="25">
        <f t="shared" si="1020"/>
        <v>443.99999999998334</v>
      </c>
      <c r="O2221" s="25">
        <f t="shared" si="994"/>
        <v>282.65917893119553</v>
      </c>
      <c r="P2221" s="25">
        <f t="shared" si="995"/>
        <v>495.8932963705185</v>
      </c>
      <c r="Q2221" s="25">
        <f t="shared" si="996"/>
        <v>247.94664818525925</v>
      </c>
      <c r="R2221" s="25">
        <f t="shared" si="997"/>
        <v>4191.5681905239981</v>
      </c>
      <c r="S2221" s="25">
        <f t="shared" si="998"/>
        <v>2.6735462462801181</v>
      </c>
      <c r="T2221" s="25">
        <f t="shared" si="999"/>
        <v>42.939890877498392</v>
      </c>
      <c r="U2221" s="25">
        <f t="shared" si="1019"/>
        <v>109182.11019517308</v>
      </c>
      <c r="V2221" s="25">
        <f t="shared" si="1000"/>
        <v>0.56530799498097695</v>
      </c>
      <c r="W2221" s="25">
        <f t="shared" si="1001"/>
        <v>2.2612319799239078</v>
      </c>
      <c r="X2221" s="16">
        <f t="shared" si="1002"/>
        <v>1308.6315789473194</v>
      </c>
      <c r="Y2221">
        <f t="shared" si="1003"/>
        <v>185.13349731166025</v>
      </c>
      <c r="Z2221">
        <f t="shared" si="1004"/>
        <v>4.3246221988876119</v>
      </c>
      <c r="AA2221">
        <f t="shared" si="1005"/>
        <v>4.3641175015138156</v>
      </c>
      <c r="AB2221">
        <f t="shared" si="992"/>
        <v>87.195874771351271</v>
      </c>
      <c r="AC2221">
        <f t="shared" si="1006"/>
        <v>172.35131911129537</v>
      </c>
      <c r="AD2221">
        <f t="shared" si="1007"/>
        <v>24.382723897752275</v>
      </c>
      <c r="AE2221">
        <f t="shared" si="1008"/>
        <v>15.077900514578426</v>
      </c>
      <c r="AF2221">
        <f t="shared" si="1009"/>
        <v>17.984723291391855</v>
      </c>
      <c r="AG2221">
        <f t="shared" si="993"/>
        <v>2.4774447724228539</v>
      </c>
      <c r="AH2221" s="18">
        <f t="shared" si="1010"/>
        <v>443.99999999998334</v>
      </c>
      <c r="AI2221" s="18">
        <f t="shared" si="1011"/>
        <v>72.400000000000489</v>
      </c>
      <c r="AJ2221" s="28"/>
      <c r="AK2221" s="29">
        <f t="shared" si="1012"/>
        <v>15.275952027464339</v>
      </c>
      <c r="AL2221" s="19">
        <f t="shared" si="1013"/>
        <v>72.400000000000489</v>
      </c>
      <c r="AM2221" s="18">
        <f t="shared" si="1014"/>
        <v>15.077900514578426</v>
      </c>
      <c r="AN2221" s="18">
        <f t="shared" si="1015"/>
        <v>17.984723291391855</v>
      </c>
      <c r="AO2221" s="19" t="str">
        <f t="shared" si="1016"/>
        <v>N/A</v>
      </c>
      <c r="AP2221" t="str">
        <f t="shared" si="1017"/>
        <v>N/A</v>
      </c>
    </row>
    <row r="2222" spans="12:42" x14ac:dyDescent="0.3">
      <c r="L2222" s="25">
        <f t="shared" si="1018"/>
        <v>32.648377389637218</v>
      </c>
      <c r="N2222" s="25">
        <f t="shared" si="1020"/>
        <v>444.19999999998333</v>
      </c>
      <c r="O2222" s="25">
        <f t="shared" si="994"/>
        <v>282.78650288566899</v>
      </c>
      <c r="P2222" s="25">
        <f t="shared" si="995"/>
        <v>496.11667172924388</v>
      </c>
      <c r="Q2222" s="25">
        <f t="shared" si="996"/>
        <v>248.05833586462194</v>
      </c>
      <c r="R2222" s="25">
        <f t="shared" si="997"/>
        <v>4193.4562843035119</v>
      </c>
      <c r="S2222" s="25">
        <f t="shared" si="998"/>
        <v>2.6735446494852151</v>
      </c>
      <c r="T2222" s="25">
        <f t="shared" si="999"/>
        <v>42.949573761218815</v>
      </c>
      <c r="U2222" s="25">
        <f t="shared" si="1019"/>
        <v>109263.76300732269</v>
      </c>
      <c r="V2222" s="25">
        <f t="shared" si="1000"/>
        <v>0.56522144239947392</v>
      </c>
      <c r="W2222" s="25">
        <f t="shared" si="1001"/>
        <v>2.2608857695978957</v>
      </c>
      <c r="X2222" s="16">
        <f t="shared" si="1002"/>
        <v>1309.2210526315293</v>
      </c>
      <c r="Y2222">
        <f t="shared" si="1003"/>
        <v>185.21689077891767</v>
      </c>
      <c r="Z2222">
        <f t="shared" si="1004"/>
        <v>4.3255868673851312</v>
      </c>
      <c r="AA2222">
        <f t="shared" si="1005"/>
        <v>4.3650672202432439</v>
      </c>
      <c r="AB2222">
        <f t="shared" si="992"/>
        <v>87.235152192419449</v>
      </c>
      <c r="AC2222">
        <f t="shared" si="1006"/>
        <v>172.42895484062467</v>
      </c>
      <c r="AD2222">
        <f t="shared" si="1007"/>
        <v>24.393707106715208</v>
      </c>
      <c r="AE2222">
        <f t="shared" si="1008"/>
        <v>15.084319522281977</v>
      </c>
      <c r="AF2222">
        <f t="shared" si="1009"/>
        <v>17.991142299095404</v>
      </c>
      <c r="AG2222">
        <f t="shared" si="993"/>
        <v>2.4780026926579244</v>
      </c>
      <c r="AH2222" s="18">
        <f t="shared" si="1010"/>
        <v>444.19999999998333</v>
      </c>
      <c r="AI2222" s="18">
        <f t="shared" si="1011"/>
        <v>72.400000000000489</v>
      </c>
      <c r="AJ2222" s="28"/>
      <c r="AK2222" s="29">
        <f t="shared" si="1012"/>
        <v>15.275952027464339</v>
      </c>
      <c r="AL2222" s="19">
        <f t="shared" si="1013"/>
        <v>72.400000000000489</v>
      </c>
      <c r="AM2222" s="18">
        <f t="shared" si="1014"/>
        <v>15.084319522281977</v>
      </c>
      <c r="AN2222" s="18">
        <f t="shared" si="1015"/>
        <v>17.991142299095404</v>
      </c>
      <c r="AO2222" s="19" t="str">
        <f t="shared" si="1016"/>
        <v>N/A</v>
      </c>
      <c r="AP2222" t="str">
        <f t="shared" si="1017"/>
        <v>N/A</v>
      </c>
    </row>
    <row r="2223" spans="12:42" x14ac:dyDescent="0.3">
      <c r="L2223" s="25">
        <f t="shared" si="1018"/>
        <v>32.663090493463102</v>
      </c>
      <c r="N2223" s="25">
        <f t="shared" si="1020"/>
        <v>444.39999999998332</v>
      </c>
      <c r="O2223" s="25">
        <f t="shared" si="994"/>
        <v>282.91382684014258</v>
      </c>
      <c r="P2223" s="25">
        <f t="shared" si="995"/>
        <v>496.34004708796948</v>
      </c>
      <c r="Q2223" s="25">
        <f t="shared" si="996"/>
        <v>248.17002354398474</v>
      </c>
      <c r="R2223" s="25">
        <f t="shared" si="997"/>
        <v>4195.3443780830294</v>
      </c>
      <c r="S2223" s="25">
        <f t="shared" si="998"/>
        <v>2.6735430541276664</v>
      </c>
      <c r="T2223" s="25">
        <f t="shared" si="999"/>
        <v>42.959254462461672</v>
      </c>
      <c r="U2223" s="25">
        <f t="shared" si="1019"/>
        <v>109345.44008730902</v>
      </c>
      <c r="V2223" s="25">
        <f t="shared" si="1000"/>
        <v>0.56513494202215142</v>
      </c>
      <c r="W2223" s="25">
        <f t="shared" si="1001"/>
        <v>2.2605397680886057</v>
      </c>
      <c r="X2223" s="16">
        <f t="shared" si="1002"/>
        <v>1309.8105263157406</v>
      </c>
      <c r="Y2223">
        <f t="shared" si="1003"/>
        <v>185.30028424617527</v>
      </c>
      <c r="Z2223">
        <f t="shared" si="1004"/>
        <v>4.3265513220349048</v>
      </c>
      <c r="AA2223">
        <f t="shared" si="1005"/>
        <v>4.3660167375147729</v>
      </c>
      <c r="AB2223">
        <f t="shared" si="992"/>
        <v>87.274429613487627</v>
      </c>
      <c r="AC2223">
        <f t="shared" si="1006"/>
        <v>172.5065905699542</v>
      </c>
      <c r="AD2223">
        <f t="shared" si="1007"/>
        <v>24.404690315678177</v>
      </c>
      <c r="AE2223">
        <f t="shared" si="1008"/>
        <v>15.090738529985549</v>
      </c>
      <c r="AF2223">
        <f t="shared" si="1009"/>
        <v>17.997561306798978</v>
      </c>
      <c r="AG2223">
        <f t="shared" si="993"/>
        <v>2.4785604873059928</v>
      </c>
      <c r="AH2223" s="18">
        <f t="shared" si="1010"/>
        <v>444.39999999998332</v>
      </c>
      <c r="AI2223" s="18">
        <f t="shared" si="1011"/>
        <v>72.400000000000489</v>
      </c>
      <c r="AJ2223" s="28"/>
      <c r="AK2223" s="29">
        <f t="shared" si="1012"/>
        <v>15.275952027464339</v>
      </c>
      <c r="AL2223" s="19">
        <f t="shared" si="1013"/>
        <v>72.400000000000489</v>
      </c>
      <c r="AM2223" s="18">
        <f t="shared" si="1014"/>
        <v>15.090738529985549</v>
      </c>
      <c r="AN2223" s="18">
        <f t="shared" si="1015"/>
        <v>17.997561306798978</v>
      </c>
      <c r="AO2223" s="19" t="str">
        <f t="shared" si="1016"/>
        <v>N/A</v>
      </c>
      <c r="AP2223" t="str">
        <f t="shared" si="1017"/>
        <v>N/A</v>
      </c>
    </row>
    <row r="2224" spans="12:42" x14ac:dyDescent="0.3">
      <c r="L2224" s="25">
        <f t="shared" si="1018"/>
        <v>32.677803597288985</v>
      </c>
      <c r="N2224" s="25">
        <f t="shared" si="1020"/>
        <v>444.59999999998331</v>
      </c>
      <c r="O2224" s="25">
        <f t="shared" si="994"/>
        <v>283.04115079461604</v>
      </c>
      <c r="P2224" s="25">
        <f t="shared" si="995"/>
        <v>496.56342244669486</v>
      </c>
      <c r="Q2224" s="25">
        <f t="shared" si="996"/>
        <v>248.28171122334743</v>
      </c>
      <c r="R2224" s="25">
        <f t="shared" si="997"/>
        <v>4197.2324718625441</v>
      </c>
      <c r="S2224" s="25">
        <f t="shared" si="998"/>
        <v>2.6735414602055325</v>
      </c>
      <c r="T2224" s="25">
        <f t="shared" si="999"/>
        <v>42.968932982702007</v>
      </c>
      <c r="U2224" s="25">
        <f t="shared" si="1019"/>
        <v>109427.14143141817</v>
      </c>
      <c r="V2224" s="25">
        <f t="shared" si="1000"/>
        <v>0.56504849379405064</v>
      </c>
      <c r="W2224" s="25">
        <f t="shared" si="1001"/>
        <v>2.2601939751762026</v>
      </c>
      <c r="X2224" s="16">
        <f t="shared" si="1002"/>
        <v>1310.399999999951</v>
      </c>
      <c r="Y2224">
        <f t="shared" si="1003"/>
        <v>185.38367771343275</v>
      </c>
      <c r="Z2224">
        <f t="shared" si="1004"/>
        <v>4.3275155629785855</v>
      </c>
      <c r="AA2224">
        <f t="shared" si="1005"/>
        <v>4.3669660534542176</v>
      </c>
      <c r="AB2224">
        <f t="shared" si="992"/>
        <v>87.313707034555804</v>
      </c>
      <c r="AC2224">
        <f t="shared" si="1006"/>
        <v>172.58422629928361</v>
      </c>
      <c r="AD2224">
        <f t="shared" si="1007"/>
        <v>24.415673524641129</v>
      </c>
      <c r="AE2224">
        <f t="shared" si="1008"/>
        <v>15.097157537689112</v>
      </c>
      <c r="AF2224">
        <f t="shared" si="1009"/>
        <v>18.003980314502538</v>
      </c>
      <c r="AG2224">
        <f t="shared" si="993"/>
        <v>2.4791181564518294</v>
      </c>
      <c r="AH2224" s="18">
        <f t="shared" si="1010"/>
        <v>444.59999999998331</v>
      </c>
      <c r="AI2224" s="18">
        <f t="shared" si="1011"/>
        <v>72.400000000000489</v>
      </c>
      <c r="AJ2224" s="28"/>
      <c r="AK2224" s="29">
        <f t="shared" si="1012"/>
        <v>15.275952027464339</v>
      </c>
      <c r="AL2224" s="19">
        <f t="shared" si="1013"/>
        <v>72.400000000000489</v>
      </c>
      <c r="AM2224" s="18">
        <f t="shared" si="1014"/>
        <v>15.097157537689112</v>
      </c>
      <c r="AN2224" s="18">
        <f t="shared" si="1015"/>
        <v>18.003980314502538</v>
      </c>
      <c r="AO2224" s="19" t="str">
        <f t="shared" si="1016"/>
        <v>N/A</v>
      </c>
      <c r="AP2224" t="str">
        <f t="shared" si="1017"/>
        <v>N/A</v>
      </c>
    </row>
    <row r="2225" spans="12:42" x14ac:dyDescent="0.3">
      <c r="L2225" s="25">
        <f t="shared" si="1018"/>
        <v>32.692516701114869</v>
      </c>
      <c r="N2225" s="25">
        <f t="shared" si="1020"/>
        <v>444.7999999999833</v>
      </c>
      <c r="O2225" s="25">
        <f t="shared" si="994"/>
        <v>283.16847474908951</v>
      </c>
      <c r="P2225" s="25">
        <f t="shared" si="995"/>
        <v>496.78679780542024</v>
      </c>
      <c r="Q2225" s="25">
        <f t="shared" si="996"/>
        <v>248.39339890271012</v>
      </c>
      <c r="R2225" s="25">
        <f t="shared" si="997"/>
        <v>4199.1205656420589</v>
      </c>
      <c r="S2225" s="25">
        <f t="shared" si="998"/>
        <v>2.6735398677168765</v>
      </c>
      <c r="T2225" s="25">
        <f t="shared" si="999"/>
        <v>42.978609323413259</v>
      </c>
      <c r="U2225" s="25">
        <f t="shared" si="1019"/>
        <v>109508.86703593827</v>
      </c>
      <c r="V2225" s="25">
        <f t="shared" si="1000"/>
        <v>0.56496209766029237</v>
      </c>
      <c r="W2225" s="25">
        <f t="shared" si="1001"/>
        <v>2.2598483906411695</v>
      </c>
      <c r="X2225" s="16">
        <f t="shared" si="1002"/>
        <v>1310.9894736841611</v>
      </c>
      <c r="Y2225">
        <f t="shared" si="1003"/>
        <v>185.4670711806902</v>
      </c>
      <c r="Z2225">
        <f t="shared" si="1004"/>
        <v>4.328479590357678</v>
      </c>
      <c r="AA2225">
        <f t="shared" si="1005"/>
        <v>4.367915168187265</v>
      </c>
      <c r="AB2225">
        <f t="shared" si="992"/>
        <v>87.352984455623982</v>
      </c>
      <c r="AC2225">
        <f t="shared" si="1006"/>
        <v>172.66186202861303</v>
      </c>
      <c r="AD2225">
        <f t="shared" si="1007"/>
        <v>24.42665673360408</v>
      </c>
      <c r="AE2225">
        <f t="shared" si="1008"/>
        <v>15.103576545392674</v>
      </c>
      <c r="AF2225">
        <f t="shared" si="1009"/>
        <v>18.010399322206101</v>
      </c>
      <c r="AG2225">
        <f t="shared" si="993"/>
        <v>2.4796757001801089</v>
      </c>
      <c r="AH2225" s="18">
        <f t="shared" si="1010"/>
        <v>444.7999999999833</v>
      </c>
      <c r="AI2225" s="18">
        <f t="shared" si="1011"/>
        <v>72.400000000000489</v>
      </c>
      <c r="AJ2225" s="28"/>
      <c r="AK2225" s="29">
        <f t="shared" si="1012"/>
        <v>15.275952027464339</v>
      </c>
      <c r="AL2225" s="19">
        <f t="shared" si="1013"/>
        <v>72.400000000000489</v>
      </c>
      <c r="AM2225" s="18">
        <f t="shared" si="1014"/>
        <v>15.103576545392674</v>
      </c>
      <c r="AN2225" s="18">
        <f t="shared" si="1015"/>
        <v>18.010399322206101</v>
      </c>
      <c r="AO2225" s="19" t="str">
        <f t="shared" si="1016"/>
        <v>N/A</v>
      </c>
      <c r="AP2225" t="str">
        <f t="shared" si="1017"/>
        <v>N/A</v>
      </c>
    </row>
    <row r="2226" spans="12:42" x14ac:dyDescent="0.3">
      <c r="L2226" s="25">
        <f t="shared" si="1018"/>
        <v>32.707229804940752</v>
      </c>
      <c r="N2226" s="25">
        <f t="shared" si="1020"/>
        <v>444.99999999998329</v>
      </c>
      <c r="O2226" s="25">
        <f t="shared" si="994"/>
        <v>283.29579870356309</v>
      </c>
      <c r="P2226" s="25">
        <f t="shared" si="995"/>
        <v>497.01017316414584</v>
      </c>
      <c r="Q2226" s="25">
        <f t="shared" si="996"/>
        <v>248.50508658207292</v>
      </c>
      <c r="R2226" s="25">
        <f t="shared" si="997"/>
        <v>4201.0086594215745</v>
      </c>
      <c r="S2226" s="25">
        <f t="shared" si="998"/>
        <v>2.6735382766597655</v>
      </c>
      <c r="T2226" s="25">
        <f t="shared" si="999"/>
        <v>42.988283486067218</v>
      </c>
      <c r="U2226" s="25">
        <f t="shared" si="1019"/>
        <v>109590.61689716013</v>
      </c>
      <c r="V2226" s="25">
        <f t="shared" si="1000"/>
        <v>0.56487575356608266</v>
      </c>
      <c r="W2226" s="25">
        <f t="shared" si="1001"/>
        <v>2.2595030142643306</v>
      </c>
      <c r="X2226" s="16">
        <f t="shared" si="1002"/>
        <v>1311.5789473683722</v>
      </c>
      <c r="Y2226">
        <f t="shared" si="1003"/>
        <v>185.55046464794779</v>
      </c>
      <c r="Z2226">
        <f t="shared" si="1004"/>
        <v>4.3294434043135279</v>
      </c>
      <c r="AA2226">
        <f t="shared" si="1005"/>
        <v>4.3688640818394751</v>
      </c>
      <c r="AB2226">
        <f t="shared" si="992"/>
        <v>87.39226187669216</v>
      </c>
      <c r="AC2226">
        <f t="shared" si="1006"/>
        <v>172.73949775794244</v>
      </c>
      <c r="AD2226">
        <f t="shared" si="1007"/>
        <v>24.437639942567035</v>
      </c>
      <c r="AE2226">
        <f t="shared" si="1008"/>
        <v>15.109995553096237</v>
      </c>
      <c r="AF2226">
        <f t="shared" si="1009"/>
        <v>18.016818329909665</v>
      </c>
      <c r="AG2226">
        <f t="shared" si="993"/>
        <v>2.4802331185754118</v>
      </c>
      <c r="AH2226" s="18">
        <f t="shared" si="1010"/>
        <v>444.99999999998329</v>
      </c>
      <c r="AI2226" s="18">
        <f t="shared" si="1011"/>
        <v>72.400000000000489</v>
      </c>
      <c r="AJ2226" s="28"/>
      <c r="AK2226" s="29">
        <f t="shared" si="1012"/>
        <v>15.275952027464339</v>
      </c>
      <c r="AL2226" s="19">
        <f t="shared" si="1013"/>
        <v>72.400000000000489</v>
      </c>
      <c r="AM2226" s="18">
        <f t="shared" si="1014"/>
        <v>15.109995553096237</v>
      </c>
      <c r="AN2226" s="18">
        <f t="shared" si="1015"/>
        <v>18.016818329909665</v>
      </c>
      <c r="AO2226" s="19" t="str">
        <f t="shared" si="1016"/>
        <v>N/A</v>
      </c>
      <c r="AP2226" t="str">
        <f t="shared" si="1017"/>
        <v>N/A</v>
      </c>
    </row>
    <row r="2227" spans="12:42" x14ac:dyDescent="0.3">
      <c r="L2227" s="25">
        <f t="shared" si="1018"/>
        <v>32.721942908766636</v>
      </c>
      <c r="N2227" s="25">
        <f t="shared" si="1020"/>
        <v>445.19999999998328</v>
      </c>
      <c r="O2227" s="25">
        <f t="shared" si="994"/>
        <v>283.42312265803656</v>
      </c>
      <c r="P2227" s="25">
        <f t="shared" si="995"/>
        <v>497.23354852287122</v>
      </c>
      <c r="Q2227" s="25">
        <f t="shared" si="996"/>
        <v>248.61677426143561</v>
      </c>
      <c r="R2227" s="25">
        <f t="shared" si="997"/>
        <v>4202.8967532010893</v>
      </c>
      <c r="S2227" s="25">
        <f t="shared" si="998"/>
        <v>2.673536687032271</v>
      </c>
      <c r="T2227" s="25">
        <f t="shared" si="999"/>
        <v>42.99795547213396</v>
      </c>
      <c r="U2227" s="25">
        <f t="shared" si="1019"/>
        <v>109672.39101137641</v>
      </c>
      <c r="V2227" s="25">
        <f t="shared" si="1000"/>
        <v>0.56478946145670883</v>
      </c>
      <c r="W2227" s="25">
        <f t="shared" si="1001"/>
        <v>2.2591578458268353</v>
      </c>
      <c r="X2227" s="16">
        <f t="shared" si="1002"/>
        <v>1312.1684210525825</v>
      </c>
      <c r="Y2227">
        <f t="shared" si="1003"/>
        <v>185.63385811520527</v>
      </c>
      <c r="Z2227">
        <f t="shared" si="1004"/>
        <v>4.3304070049873253</v>
      </c>
      <c r="AA2227">
        <f t="shared" si="1005"/>
        <v>4.3698127945362772</v>
      </c>
      <c r="AB2227">
        <f t="shared" si="992"/>
        <v>87.431539297760324</v>
      </c>
      <c r="AC2227">
        <f t="shared" si="1006"/>
        <v>172.81713348727175</v>
      </c>
      <c r="AD2227">
        <f t="shared" si="1007"/>
        <v>24.448623151529969</v>
      </c>
      <c r="AE2227">
        <f t="shared" si="1008"/>
        <v>15.11641456079979</v>
      </c>
      <c r="AF2227">
        <f t="shared" si="1009"/>
        <v>18.023237337613217</v>
      </c>
      <c r="AG2227">
        <f t="shared" si="993"/>
        <v>2.4807904117222215</v>
      </c>
      <c r="AH2227" s="18">
        <f t="shared" si="1010"/>
        <v>445.19999999998328</v>
      </c>
      <c r="AI2227" s="18">
        <f t="shared" si="1011"/>
        <v>72.400000000000489</v>
      </c>
      <c r="AJ2227" s="28"/>
      <c r="AK2227" s="29">
        <f t="shared" si="1012"/>
        <v>15.275952027464339</v>
      </c>
      <c r="AL2227" s="19">
        <f t="shared" si="1013"/>
        <v>72.400000000000489</v>
      </c>
      <c r="AM2227" s="18">
        <f t="shared" si="1014"/>
        <v>15.11641456079979</v>
      </c>
      <c r="AN2227" s="18">
        <f t="shared" si="1015"/>
        <v>18.023237337613217</v>
      </c>
      <c r="AO2227" s="19" t="str">
        <f t="shared" si="1016"/>
        <v>N/A</v>
      </c>
      <c r="AP2227" t="str">
        <f t="shared" si="1017"/>
        <v>N/A</v>
      </c>
    </row>
    <row r="2228" spans="12:42" x14ac:dyDescent="0.3">
      <c r="L2228" s="25">
        <f t="shared" si="1018"/>
        <v>32.736656012592519</v>
      </c>
      <c r="N2228" s="25">
        <f t="shared" si="1020"/>
        <v>445.39999999998327</v>
      </c>
      <c r="O2228" s="25">
        <f t="shared" si="994"/>
        <v>283.55044661251009</v>
      </c>
      <c r="P2228" s="25">
        <f t="shared" si="995"/>
        <v>497.45692388159671</v>
      </c>
      <c r="Q2228" s="25">
        <f t="shared" si="996"/>
        <v>248.72846194079835</v>
      </c>
      <c r="R2228" s="25">
        <f t="shared" si="997"/>
        <v>4204.7848469806049</v>
      </c>
      <c r="S2228" s="25">
        <f t="shared" si="998"/>
        <v>2.673535098832466</v>
      </c>
      <c r="T2228" s="25">
        <f t="shared" si="999"/>
        <v>43.007625283081964</v>
      </c>
      <c r="U2228" s="25">
        <f t="shared" si="1019"/>
        <v>109754.18937488235</v>
      </c>
      <c r="V2228" s="25">
        <f t="shared" si="1000"/>
        <v>0.56470322127754036</v>
      </c>
      <c r="W2228" s="25">
        <f t="shared" si="1001"/>
        <v>2.2588128851101614</v>
      </c>
      <c r="X2228" s="16">
        <f t="shared" si="1002"/>
        <v>1312.7578947367929</v>
      </c>
      <c r="Y2228">
        <f t="shared" si="1003"/>
        <v>185.71725158246275</v>
      </c>
      <c r="Z2228">
        <f t="shared" si="1004"/>
        <v>4.3313703925201041</v>
      </c>
      <c r="AA2228">
        <f t="shared" si="1005"/>
        <v>4.370761306402974</v>
      </c>
      <c r="AB2228">
        <f t="shared" si="992"/>
        <v>87.470816718828502</v>
      </c>
      <c r="AC2228">
        <f t="shared" si="1006"/>
        <v>172.89476921660128</v>
      </c>
      <c r="AD2228">
        <f t="shared" si="1007"/>
        <v>24.459606360492938</v>
      </c>
      <c r="AE2228">
        <f t="shared" si="1008"/>
        <v>15.122833568503362</v>
      </c>
      <c r="AF2228">
        <f t="shared" si="1009"/>
        <v>18.029656345316791</v>
      </c>
      <c r="AG2228">
        <f t="shared" si="993"/>
        <v>2.481347579704928</v>
      </c>
      <c r="AH2228" s="18">
        <f t="shared" si="1010"/>
        <v>445.39999999998327</v>
      </c>
      <c r="AI2228" s="18">
        <f t="shared" si="1011"/>
        <v>72.400000000000489</v>
      </c>
      <c r="AJ2228" s="28"/>
      <c r="AK2228" s="29">
        <f t="shared" si="1012"/>
        <v>15.275952027464339</v>
      </c>
      <c r="AL2228" s="19">
        <f t="shared" si="1013"/>
        <v>72.400000000000489</v>
      </c>
      <c r="AM2228" s="18">
        <f t="shared" si="1014"/>
        <v>15.122833568503362</v>
      </c>
      <c r="AN2228" s="18">
        <f t="shared" si="1015"/>
        <v>18.029656345316791</v>
      </c>
      <c r="AO2228" s="19" t="str">
        <f t="shared" si="1016"/>
        <v>N/A</v>
      </c>
      <c r="AP2228" t="str">
        <f t="shared" si="1017"/>
        <v>N/A</v>
      </c>
    </row>
    <row r="2229" spans="12:42" x14ac:dyDescent="0.3">
      <c r="L2229" s="25">
        <f t="shared" si="1018"/>
        <v>32.751369116418402</v>
      </c>
      <c r="N2229" s="25">
        <f t="shared" si="1020"/>
        <v>445.59999999998325</v>
      </c>
      <c r="O2229" s="25">
        <f t="shared" si="994"/>
        <v>283.67777056698361</v>
      </c>
      <c r="P2229" s="25">
        <f t="shared" si="995"/>
        <v>497.68029924032214</v>
      </c>
      <c r="Q2229" s="25">
        <f t="shared" si="996"/>
        <v>248.84014962016107</v>
      </c>
      <c r="R2229" s="25">
        <f t="shared" si="997"/>
        <v>4206.6729407601206</v>
      </c>
      <c r="S2229" s="25">
        <f t="shared" si="998"/>
        <v>2.673533512058428</v>
      </c>
      <c r="T2229" s="25">
        <f t="shared" si="999"/>
        <v>43.01729292037804</v>
      </c>
      <c r="U2229" s="25">
        <f t="shared" si="1019"/>
        <v>109836.01198397491</v>
      </c>
      <c r="V2229" s="25">
        <f t="shared" si="1000"/>
        <v>0.56461703297402732</v>
      </c>
      <c r="W2229" s="25">
        <f t="shared" si="1001"/>
        <v>2.2584681318961093</v>
      </c>
      <c r="X2229" s="16">
        <f t="shared" si="1002"/>
        <v>1313.3473684210035</v>
      </c>
      <c r="Y2229">
        <f t="shared" si="1003"/>
        <v>185.80064504972029</v>
      </c>
      <c r="Z2229">
        <f t="shared" si="1004"/>
        <v>4.3323335670527481</v>
      </c>
      <c r="AA2229">
        <f t="shared" si="1005"/>
        <v>4.3717096175647425</v>
      </c>
      <c r="AB2229">
        <f t="shared" si="992"/>
        <v>87.51009413989668</v>
      </c>
      <c r="AC2229">
        <f t="shared" si="1006"/>
        <v>172.97240494593058</v>
      </c>
      <c r="AD2229">
        <f t="shared" si="1007"/>
        <v>24.470589569455875</v>
      </c>
      <c r="AE2229">
        <f t="shared" si="1008"/>
        <v>15.129252576206914</v>
      </c>
      <c r="AF2229">
        <f t="shared" si="1009"/>
        <v>18.03607535302034</v>
      </c>
      <c r="AG2229">
        <f t="shared" si="993"/>
        <v>2.4819046226078272</v>
      </c>
      <c r="AH2229" s="18">
        <f t="shared" si="1010"/>
        <v>445.59999999998325</v>
      </c>
      <c r="AI2229" s="18">
        <f t="shared" si="1011"/>
        <v>72.400000000000489</v>
      </c>
      <c r="AJ2229" s="28"/>
      <c r="AK2229" s="29">
        <f t="shared" si="1012"/>
        <v>15.275952027464339</v>
      </c>
      <c r="AL2229" s="19">
        <f t="shared" si="1013"/>
        <v>72.400000000000489</v>
      </c>
      <c r="AM2229" s="18">
        <f t="shared" si="1014"/>
        <v>15.129252576206914</v>
      </c>
      <c r="AN2229" s="18">
        <f t="shared" si="1015"/>
        <v>18.03607535302034</v>
      </c>
      <c r="AO2229" s="19" t="str">
        <f t="shared" si="1016"/>
        <v>N/A</v>
      </c>
      <c r="AP2229" t="str">
        <f t="shared" si="1017"/>
        <v>N/A</v>
      </c>
    </row>
    <row r="2230" spans="12:42" x14ac:dyDescent="0.3">
      <c r="L2230" s="25">
        <f t="shared" si="1018"/>
        <v>32.766082220244286</v>
      </c>
      <c r="N2230" s="25">
        <f t="shared" si="1020"/>
        <v>445.79999999998324</v>
      </c>
      <c r="O2230" s="25">
        <f t="shared" si="994"/>
        <v>283.80509452145708</v>
      </c>
      <c r="P2230" s="25">
        <f t="shared" si="995"/>
        <v>497.90367459904758</v>
      </c>
      <c r="Q2230" s="25">
        <f t="shared" si="996"/>
        <v>248.95183729952379</v>
      </c>
      <c r="R2230" s="25">
        <f t="shared" si="997"/>
        <v>4208.5610345396353</v>
      </c>
      <c r="S2230" s="25">
        <f t="shared" si="998"/>
        <v>2.6735319267082382</v>
      </c>
      <c r="T2230" s="25">
        <f t="shared" si="999"/>
        <v>43.026958385487347</v>
      </c>
      <c r="U2230" s="25">
        <f t="shared" si="1019"/>
        <v>109917.85883495373</v>
      </c>
      <c r="V2230" s="25">
        <f t="shared" si="1000"/>
        <v>0.56453089649170363</v>
      </c>
      <c r="W2230" s="25">
        <f t="shared" si="1001"/>
        <v>2.2581235859668145</v>
      </c>
      <c r="X2230" s="16">
        <f t="shared" si="1002"/>
        <v>1313.9368421052136</v>
      </c>
      <c r="Y2230">
        <f t="shared" si="1003"/>
        <v>185.88403851697774</v>
      </c>
      <c r="Z2230">
        <f t="shared" si="1004"/>
        <v>4.3332965287259784</v>
      </c>
      <c r="AA2230">
        <f t="shared" si="1005"/>
        <v>4.3726577281466268</v>
      </c>
      <c r="AB2230">
        <f t="shared" si="992"/>
        <v>87.549371560964858</v>
      </c>
      <c r="AC2230">
        <f t="shared" si="1006"/>
        <v>173.05004067526011</v>
      </c>
      <c r="AD2230">
        <f t="shared" si="1007"/>
        <v>24.48157277841884</v>
      </c>
      <c r="AE2230">
        <f t="shared" si="1008"/>
        <v>15.135671583910485</v>
      </c>
      <c r="AF2230">
        <f t="shared" si="1009"/>
        <v>18.042494360723914</v>
      </c>
      <c r="AG2230">
        <f t="shared" si="993"/>
        <v>2.4824615405151191</v>
      </c>
      <c r="AH2230" s="18">
        <f t="shared" si="1010"/>
        <v>445.79999999998324</v>
      </c>
      <c r="AI2230" s="18">
        <f t="shared" si="1011"/>
        <v>72.400000000000489</v>
      </c>
      <c r="AJ2230" s="28"/>
      <c r="AK2230" s="29">
        <f t="shared" si="1012"/>
        <v>15.275952027464339</v>
      </c>
      <c r="AL2230" s="19">
        <f t="shared" si="1013"/>
        <v>72.400000000000489</v>
      </c>
      <c r="AM2230" s="18">
        <f t="shared" si="1014"/>
        <v>15.135671583910485</v>
      </c>
      <c r="AN2230" s="18">
        <f t="shared" si="1015"/>
        <v>18.042494360723914</v>
      </c>
      <c r="AO2230" s="19" t="str">
        <f t="shared" si="1016"/>
        <v>N/A</v>
      </c>
      <c r="AP2230" t="str">
        <f t="shared" si="1017"/>
        <v>N/A</v>
      </c>
    </row>
    <row r="2231" spans="12:42" x14ac:dyDescent="0.3">
      <c r="L2231" s="25">
        <f t="shared" si="1018"/>
        <v>32.780795324070169</v>
      </c>
      <c r="N2231" s="25">
        <f t="shared" si="1020"/>
        <v>445.99999999998323</v>
      </c>
      <c r="O2231" s="25">
        <f t="shared" si="994"/>
        <v>283.93241847593066</v>
      </c>
      <c r="P2231" s="25">
        <f t="shared" si="995"/>
        <v>498.12704995777312</v>
      </c>
      <c r="Q2231" s="25">
        <f t="shared" si="996"/>
        <v>249.06352497888656</v>
      </c>
      <c r="R2231" s="25">
        <f t="shared" si="997"/>
        <v>4210.4491283191519</v>
      </c>
      <c r="S2231" s="25">
        <f t="shared" si="998"/>
        <v>2.6735303427799817</v>
      </c>
      <c r="T2231" s="25">
        <f t="shared" si="999"/>
        <v>43.036621679873392</v>
      </c>
      <c r="U2231" s="25">
        <f t="shared" si="1019"/>
        <v>109999.72992412068</v>
      </c>
      <c r="V2231" s="25">
        <f t="shared" si="1000"/>
        <v>0.56444481177618377</v>
      </c>
      <c r="W2231" s="25">
        <f t="shared" si="1001"/>
        <v>2.2577792471047351</v>
      </c>
      <c r="X2231" s="16">
        <f t="shared" si="1002"/>
        <v>1314.5263157894246</v>
      </c>
      <c r="Y2231">
        <f t="shared" si="1003"/>
        <v>185.9674319842353</v>
      </c>
      <c r="Z2231">
        <f t="shared" si="1004"/>
        <v>4.3342592776803723</v>
      </c>
      <c r="AA2231">
        <f t="shared" si="1005"/>
        <v>4.3736056382735518</v>
      </c>
      <c r="AB2231">
        <f t="shared" si="992"/>
        <v>87.588648982033035</v>
      </c>
      <c r="AC2231">
        <f t="shared" si="1006"/>
        <v>173.12767640458941</v>
      </c>
      <c r="AD2231">
        <f t="shared" si="1007"/>
        <v>24.492555987381778</v>
      </c>
      <c r="AE2231">
        <f t="shared" si="1008"/>
        <v>15.142090591614039</v>
      </c>
      <c r="AF2231">
        <f t="shared" si="1009"/>
        <v>18.048913368427467</v>
      </c>
      <c r="AG2231">
        <f t="shared" si="993"/>
        <v>2.4830183335109099</v>
      </c>
      <c r="AH2231" s="18">
        <f t="shared" si="1010"/>
        <v>445.99999999998323</v>
      </c>
      <c r="AI2231" s="18">
        <f t="shared" si="1011"/>
        <v>72.400000000000489</v>
      </c>
      <c r="AJ2231" s="28"/>
      <c r="AK2231" s="29">
        <f t="shared" si="1012"/>
        <v>15.275952027464339</v>
      </c>
      <c r="AL2231" s="19">
        <f t="shared" si="1013"/>
        <v>72.400000000000489</v>
      </c>
      <c r="AM2231" s="18">
        <f t="shared" si="1014"/>
        <v>15.142090591614039</v>
      </c>
      <c r="AN2231" s="18">
        <f t="shared" si="1015"/>
        <v>18.048913368427467</v>
      </c>
      <c r="AO2231" s="19" t="str">
        <f t="shared" si="1016"/>
        <v>N/A</v>
      </c>
      <c r="AP2231" t="str">
        <f t="shared" si="1017"/>
        <v>N/A</v>
      </c>
    </row>
    <row r="2232" spans="12:42" x14ac:dyDescent="0.3">
      <c r="L2232" s="25">
        <f t="shared" si="1018"/>
        <v>32.795508427896053</v>
      </c>
      <c r="N2232" s="25">
        <f t="shared" si="1020"/>
        <v>446.19999999998322</v>
      </c>
      <c r="O2232" s="25">
        <f t="shared" si="994"/>
        <v>284.05974243040413</v>
      </c>
      <c r="P2232" s="25">
        <f t="shared" si="995"/>
        <v>498.3504253164985</v>
      </c>
      <c r="Q2232" s="25">
        <f t="shared" si="996"/>
        <v>249.17521265824925</v>
      </c>
      <c r="R2232" s="25">
        <f t="shared" si="997"/>
        <v>4212.3372220986666</v>
      </c>
      <c r="S2232" s="25">
        <f t="shared" si="998"/>
        <v>2.6735287602717444</v>
      </c>
      <c r="T2232" s="25">
        <f t="shared" si="999"/>
        <v>43.046282804998057</v>
      </c>
      <c r="U2232" s="25">
        <f t="shared" si="1019"/>
        <v>110081.62524777961</v>
      </c>
      <c r="V2232" s="25">
        <f t="shared" si="1000"/>
        <v>0.5643587787731642</v>
      </c>
      <c r="W2232" s="25">
        <f t="shared" si="1001"/>
        <v>2.2574351150926568</v>
      </c>
      <c r="X2232" s="16">
        <f t="shared" si="1002"/>
        <v>1315.115789473635</v>
      </c>
      <c r="Y2232">
        <f t="shared" si="1003"/>
        <v>186.05082545149278</v>
      </c>
      <c r="Z2232">
        <f t="shared" si="1004"/>
        <v>4.3352218140563412</v>
      </c>
      <c r="AA2232">
        <f t="shared" si="1005"/>
        <v>4.3745533480703047</v>
      </c>
      <c r="AB2232">
        <f t="shared" si="992"/>
        <v>87.627926403101213</v>
      </c>
      <c r="AC2232">
        <f t="shared" si="1006"/>
        <v>173.20531213391894</v>
      </c>
      <c r="AD2232">
        <f t="shared" si="1007"/>
        <v>24.503539196344747</v>
      </c>
      <c r="AE2232">
        <f t="shared" si="1008"/>
        <v>15.148509599317611</v>
      </c>
      <c r="AF2232">
        <f t="shared" si="1009"/>
        <v>18.055332376131037</v>
      </c>
      <c r="AG2232">
        <f t="shared" si="993"/>
        <v>2.4835750016792111</v>
      </c>
      <c r="AH2232" s="18">
        <f t="shared" si="1010"/>
        <v>446.19999999998322</v>
      </c>
      <c r="AI2232" s="18">
        <f t="shared" si="1011"/>
        <v>72.400000000000489</v>
      </c>
      <c r="AJ2232" s="28"/>
      <c r="AK2232" s="29">
        <f t="shared" si="1012"/>
        <v>15.275952027464339</v>
      </c>
      <c r="AL2232" s="19">
        <f t="shared" si="1013"/>
        <v>72.400000000000489</v>
      </c>
      <c r="AM2232" s="18">
        <f t="shared" si="1014"/>
        <v>15.148509599317611</v>
      </c>
      <c r="AN2232" s="18">
        <f t="shared" si="1015"/>
        <v>18.055332376131037</v>
      </c>
      <c r="AO2232" s="19" t="str">
        <f t="shared" si="1016"/>
        <v>N/A</v>
      </c>
      <c r="AP2232" t="str">
        <f t="shared" si="1017"/>
        <v>N/A</v>
      </c>
    </row>
    <row r="2233" spans="12:42" x14ac:dyDescent="0.3">
      <c r="L2233" s="25">
        <f t="shared" si="1018"/>
        <v>32.810221531721936</v>
      </c>
      <c r="N2233" s="25">
        <f t="shared" si="1020"/>
        <v>446.39999999998321</v>
      </c>
      <c r="O2233" s="25">
        <f t="shared" si="994"/>
        <v>284.1870663848776</v>
      </c>
      <c r="P2233" s="25">
        <f t="shared" si="995"/>
        <v>498.57380067522388</v>
      </c>
      <c r="Q2233" s="25">
        <f t="shared" si="996"/>
        <v>249.28690033761194</v>
      </c>
      <c r="R2233" s="25">
        <f t="shared" si="997"/>
        <v>4214.2253158781814</v>
      </c>
      <c r="S2233" s="25">
        <f t="shared" si="998"/>
        <v>2.6735271791816202</v>
      </c>
      <c r="T2233" s="25">
        <f t="shared" si="999"/>
        <v>43.055941762321567</v>
      </c>
      <c r="U2233" s="25">
        <f t="shared" si="1019"/>
        <v>110163.54480223662</v>
      </c>
      <c r="V2233" s="25">
        <f t="shared" si="1000"/>
        <v>0.56427279742842162</v>
      </c>
      <c r="W2233" s="25">
        <f t="shared" si="1001"/>
        <v>2.2570911897136865</v>
      </c>
      <c r="X2233" s="16">
        <f t="shared" si="1002"/>
        <v>1315.7052631578451</v>
      </c>
      <c r="Y2233">
        <f t="shared" si="1003"/>
        <v>186.13421891875024</v>
      </c>
      <c r="Z2233">
        <f t="shared" si="1004"/>
        <v>4.3361841379941497</v>
      </c>
      <c r="AA2233">
        <f t="shared" si="1005"/>
        <v>4.3755008576615539</v>
      </c>
      <c r="AB2233">
        <f t="shared" si="992"/>
        <v>87.667203824169377</v>
      </c>
      <c r="AC2233">
        <f t="shared" si="1006"/>
        <v>173.28294786324824</v>
      </c>
      <c r="AD2233">
        <f t="shared" si="1007"/>
        <v>24.51452240530768</v>
      </c>
      <c r="AE2233">
        <f t="shared" si="1008"/>
        <v>15.154928607021164</v>
      </c>
      <c r="AF2233">
        <f t="shared" si="1009"/>
        <v>18.06175138383459</v>
      </c>
      <c r="AG2233">
        <f t="shared" si="993"/>
        <v>2.4841315451039403</v>
      </c>
      <c r="AH2233" s="18">
        <f t="shared" si="1010"/>
        <v>446.39999999998321</v>
      </c>
      <c r="AI2233" s="18">
        <f t="shared" si="1011"/>
        <v>72.400000000000489</v>
      </c>
      <c r="AJ2233" s="28"/>
      <c r="AK2233" s="29">
        <f t="shared" si="1012"/>
        <v>15.275952027464339</v>
      </c>
      <c r="AL2233" s="19">
        <f t="shared" si="1013"/>
        <v>72.400000000000489</v>
      </c>
      <c r="AM2233" s="18">
        <f t="shared" si="1014"/>
        <v>15.154928607021164</v>
      </c>
      <c r="AN2233" s="18">
        <f t="shared" si="1015"/>
        <v>18.06175138383459</v>
      </c>
      <c r="AO2233" s="19" t="str">
        <f t="shared" si="1016"/>
        <v>N/A</v>
      </c>
      <c r="AP2233" t="str">
        <f t="shared" si="1017"/>
        <v>N/A</v>
      </c>
    </row>
    <row r="2234" spans="12:42" x14ac:dyDescent="0.3">
      <c r="L2234" s="25">
        <f t="shared" si="1018"/>
        <v>32.82493463554782</v>
      </c>
      <c r="N2234" s="25">
        <f t="shared" si="1020"/>
        <v>446.5999999999832</v>
      </c>
      <c r="O2234" s="25">
        <f t="shared" si="994"/>
        <v>284.31439033935118</v>
      </c>
      <c r="P2234" s="25">
        <f t="shared" si="995"/>
        <v>498.79717603394948</v>
      </c>
      <c r="Q2234" s="25">
        <f t="shared" si="996"/>
        <v>249.39858801697474</v>
      </c>
      <c r="R2234" s="25">
        <f t="shared" si="997"/>
        <v>4216.113409657697</v>
      </c>
      <c r="S2234" s="25">
        <f t="shared" si="998"/>
        <v>2.6735255995077019</v>
      </c>
      <c r="T2234" s="25">
        <f t="shared" si="999"/>
        <v>43.065598553302522</v>
      </c>
      <c r="U2234" s="25">
        <f t="shared" si="1019"/>
        <v>110245.48858380009</v>
      </c>
      <c r="V2234" s="25">
        <f t="shared" si="1000"/>
        <v>0.56418686768781356</v>
      </c>
      <c r="W2234" s="25">
        <f t="shared" si="1001"/>
        <v>2.2567474707512543</v>
      </c>
      <c r="X2234" s="16">
        <f t="shared" si="1002"/>
        <v>1316.294736842056</v>
      </c>
      <c r="Y2234">
        <f t="shared" si="1003"/>
        <v>186.2176123860078</v>
      </c>
      <c r="Z2234">
        <f t="shared" si="1004"/>
        <v>4.3371462496339115</v>
      </c>
      <c r="AA2234">
        <f t="shared" si="1005"/>
        <v>4.3764481671718398</v>
      </c>
      <c r="AB2234">
        <f t="shared" si="992"/>
        <v>87.706481245237555</v>
      </c>
      <c r="AC2234">
        <f t="shared" si="1006"/>
        <v>173.36058359257765</v>
      </c>
      <c r="AD2234">
        <f t="shared" si="1007"/>
        <v>24.525505614270632</v>
      </c>
      <c r="AE2234">
        <f t="shared" si="1008"/>
        <v>15.161347614724725</v>
      </c>
      <c r="AF2234">
        <f t="shared" si="1009"/>
        <v>18.068170391538153</v>
      </c>
      <c r="AG2234">
        <f t="shared" si="993"/>
        <v>2.4846879638689212</v>
      </c>
      <c r="AH2234" s="18">
        <f t="shared" si="1010"/>
        <v>446.5999999999832</v>
      </c>
      <c r="AI2234" s="18">
        <f t="shared" si="1011"/>
        <v>72.400000000000489</v>
      </c>
      <c r="AJ2234" s="28"/>
      <c r="AK2234" s="29">
        <f t="shared" si="1012"/>
        <v>15.275952027464339</v>
      </c>
      <c r="AL2234" s="19">
        <f t="shared" si="1013"/>
        <v>72.400000000000489</v>
      </c>
      <c r="AM2234" s="18">
        <f t="shared" si="1014"/>
        <v>15.161347614724725</v>
      </c>
      <c r="AN2234" s="18">
        <f t="shared" si="1015"/>
        <v>18.068170391538153</v>
      </c>
      <c r="AO2234" s="19" t="str">
        <f t="shared" si="1016"/>
        <v>N/A</v>
      </c>
      <c r="AP2234" t="str">
        <f t="shared" si="1017"/>
        <v>N/A</v>
      </c>
    </row>
    <row r="2235" spans="12:42" x14ac:dyDescent="0.3">
      <c r="L2235" s="25">
        <f t="shared" si="1018"/>
        <v>32.839647739373703</v>
      </c>
      <c r="N2235" s="25">
        <f t="shared" si="1020"/>
        <v>446.79999999998319</v>
      </c>
      <c r="O2235" s="25">
        <f t="shared" si="994"/>
        <v>284.44171429382465</v>
      </c>
      <c r="P2235" s="25">
        <f t="shared" si="995"/>
        <v>499.02055139267486</v>
      </c>
      <c r="Q2235" s="25">
        <f t="shared" si="996"/>
        <v>249.51027569633743</v>
      </c>
      <c r="R2235" s="25">
        <f t="shared" si="997"/>
        <v>4218.0015034372109</v>
      </c>
      <c r="S2235" s="25">
        <f t="shared" si="998"/>
        <v>2.6735240212480873</v>
      </c>
      <c r="T2235" s="25">
        <f t="shared" si="999"/>
        <v>43.075253179397876</v>
      </c>
      <c r="U2235" s="25">
        <f t="shared" si="1019"/>
        <v>110327.45658878064</v>
      </c>
      <c r="V2235" s="25">
        <f t="shared" si="1000"/>
        <v>0.56410098949728071</v>
      </c>
      <c r="W2235" s="25">
        <f t="shared" si="1001"/>
        <v>2.2564039579891229</v>
      </c>
      <c r="X2235" s="16">
        <f t="shared" si="1002"/>
        <v>1316.8842105262663</v>
      </c>
      <c r="Y2235">
        <f t="shared" si="1003"/>
        <v>186.30100585326528</v>
      </c>
      <c r="Z2235">
        <f t="shared" si="1004"/>
        <v>4.3381081491155769</v>
      </c>
      <c r="AA2235">
        <f t="shared" si="1005"/>
        <v>4.3773952767255713</v>
      </c>
      <c r="AB2235">
        <f t="shared" si="992"/>
        <v>87.745758666305733</v>
      </c>
      <c r="AC2235">
        <f t="shared" si="1006"/>
        <v>173.43821932190718</v>
      </c>
      <c r="AD2235">
        <f t="shared" si="1007"/>
        <v>24.536488823233601</v>
      </c>
      <c r="AE2235">
        <f t="shared" si="1008"/>
        <v>15.167766622428298</v>
      </c>
      <c r="AF2235">
        <f t="shared" si="1009"/>
        <v>18.074589399241727</v>
      </c>
      <c r="AG2235">
        <f t="shared" si="993"/>
        <v>2.4852442580578842</v>
      </c>
      <c r="AH2235" s="18">
        <f t="shared" si="1010"/>
        <v>446.79999999998319</v>
      </c>
      <c r="AI2235" s="18">
        <f t="shared" si="1011"/>
        <v>72.400000000000489</v>
      </c>
      <c r="AJ2235" s="28"/>
      <c r="AK2235" s="29">
        <f t="shared" si="1012"/>
        <v>15.275952027464339</v>
      </c>
      <c r="AL2235" s="19">
        <f t="shared" si="1013"/>
        <v>72.400000000000489</v>
      </c>
      <c r="AM2235" s="18">
        <f t="shared" si="1014"/>
        <v>15.167766622428298</v>
      </c>
      <c r="AN2235" s="18">
        <f t="shared" si="1015"/>
        <v>18.074589399241727</v>
      </c>
      <c r="AO2235" s="19" t="str">
        <f t="shared" si="1016"/>
        <v>N/A</v>
      </c>
      <c r="AP2235" t="str">
        <f t="shared" si="1017"/>
        <v>N/A</v>
      </c>
    </row>
    <row r="2236" spans="12:42" x14ac:dyDescent="0.3">
      <c r="L2236" s="25">
        <f t="shared" si="1018"/>
        <v>32.854360843199586</v>
      </c>
      <c r="N2236" s="25">
        <f t="shared" si="1020"/>
        <v>446.99999999998317</v>
      </c>
      <c r="O2236" s="25">
        <f t="shared" si="994"/>
        <v>284.56903824829817</v>
      </c>
      <c r="P2236" s="25">
        <f t="shared" si="995"/>
        <v>499.24392675140035</v>
      </c>
      <c r="Q2236" s="25">
        <f t="shared" si="996"/>
        <v>249.62196337570018</v>
      </c>
      <c r="R2236" s="25">
        <f t="shared" si="997"/>
        <v>4219.8895972167275</v>
      </c>
      <c r="S2236" s="25">
        <f t="shared" si="998"/>
        <v>2.6735224444008794</v>
      </c>
      <c r="T2236" s="25">
        <f t="shared" si="999"/>
        <v>43.084905642062978</v>
      </c>
      <c r="U2236" s="25">
        <f t="shared" si="1019"/>
        <v>110409.44881349109</v>
      </c>
      <c r="V2236" s="25">
        <f t="shared" si="1000"/>
        <v>0.56401516280284247</v>
      </c>
      <c r="W2236" s="25">
        <f t="shared" si="1001"/>
        <v>2.2560606512113699</v>
      </c>
      <c r="X2236" s="16">
        <f t="shared" si="1002"/>
        <v>1317.4736842104769</v>
      </c>
      <c r="Y2236">
        <f t="shared" si="1003"/>
        <v>186.38439932052279</v>
      </c>
      <c r="Z2236">
        <f t="shared" si="1004"/>
        <v>4.3390698365789486</v>
      </c>
      <c r="AA2236">
        <f t="shared" si="1005"/>
        <v>4.3783421864470338</v>
      </c>
      <c r="AB2236">
        <f t="shared" si="992"/>
        <v>87.785036087373911</v>
      </c>
      <c r="AC2236">
        <f t="shared" si="1006"/>
        <v>173.51585505123649</v>
      </c>
      <c r="AD2236">
        <f t="shared" si="1007"/>
        <v>24.547472032196538</v>
      </c>
      <c r="AE2236">
        <f t="shared" si="1008"/>
        <v>15.174185630131852</v>
      </c>
      <c r="AF2236">
        <f t="shared" si="1009"/>
        <v>18.081008406945276</v>
      </c>
      <c r="AG2236">
        <f t="shared" si="993"/>
        <v>2.485800427754465</v>
      </c>
      <c r="AH2236" s="18">
        <f t="shared" si="1010"/>
        <v>446.99999999998317</v>
      </c>
      <c r="AI2236" s="18">
        <f t="shared" si="1011"/>
        <v>72.400000000000489</v>
      </c>
      <c r="AJ2236" s="28"/>
      <c r="AK2236" s="29">
        <f t="shared" si="1012"/>
        <v>15.275952027464339</v>
      </c>
      <c r="AL2236" s="19">
        <f t="shared" si="1013"/>
        <v>72.400000000000489</v>
      </c>
      <c r="AM2236" s="18">
        <f t="shared" si="1014"/>
        <v>15.174185630131852</v>
      </c>
      <c r="AN2236" s="18">
        <f t="shared" si="1015"/>
        <v>18.081008406945276</v>
      </c>
      <c r="AO2236" s="19" t="str">
        <f t="shared" si="1016"/>
        <v>N/A</v>
      </c>
      <c r="AP2236" t="str">
        <f t="shared" si="1017"/>
        <v>N/A</v>
      </c>
    </row>
    <row r="2237" spans="12:42" x14ac:dyDescent="0.3">
      <c r="L2237" s="25">
        <f t="shared" si="1018"/>
        <v>32.86907394702547</v>
      </c>
      <c r="N2237" s="25">
        <f t="shared" si="1020"/>
        <v>447.19999999998316</v>
      </c>
      <c r="O2237" s="25">
        <f t="shared" si="994"/>
        <v>284.69636220277164</v>
      </c>
      <c r="P2237" s="25">
        <f t="shared" si="995"/>
        <v>499.46730211012573</v>
      </c>
      <c r="Q2237" s="25">
        <f t="shared" si="996"/>
        <v>249.73365105506286</v>
      </c>
      <c r="R2237" s="25">
        <f t="shared" si="997"/>
        <v>4221.7776909962413</v>
      </c>
      <c r="S2237" s="25">
        <f t="shared" si="998"/>
        <v>2.6735208689641818</v>
      </c>
      <c r="T2237" s="25">
        <f t="shared" si="999"/>
        <v>43.094555942751498</v>
      </c>
      <c r="U2237" s="25">
        <f t="shared" si="1019"/>
        <v>110491.4652542465</v>
      </c>
      <c r="V2237" s="25">
        <f t="shared" si="1000"/>
        <v>0.56392938755060018</v>
      </c>
      <c r="W2237" s="25">
        <f t="shared" si="1001"/>
        <v>2.2557175502024007</v>
      </c>
      <c r="X2237" s="16">
        <f t="shared" si="1002"/>
        <v>1318.063157894687</v>
      </c>
      <c r="Y2237">
        <f t="shared" si="1003"/>
        <v>186.46779278778024</v>
      </c>
      <c r="Z2237">
        <f t="shared" si="1004"/>
        <v>4.3400313121636787</v>
      </c>
      <c r="AA2237">
        <f t="shared" si="1005"/>
        <v>4.3792888964603875</v>
      </c>
      <c r="AB2237">
        <f t="shared" si="992"/>
        <v>87.824313508442089</v>
      </c>
      <c r="AC2237">
        <f t="shared" si="1006"/>
        <v>173.59349078056601</v>
      </c>
      <c r="AD2237">
        <f t="shared" si="1007"/>
        <v>24.558455241159503</v>
      </c>
      <c r="AE2237">
        <f t="shared" si="1008"/>
        <v>15.180604637835421</v>
      </c>
      <c r="AF2237">
        <f t="shared" si="1009"/>
        <v>18.08742741464885</v>
      </c>
      <c r="AG2237">
        <f t="shared" si="993"/>
        <v>2.4863564730422061</v>
      </c>
      <c r="AH2237" s="18">
        <f t="shared" si="1010"/>
        <v>447.19999999998316</v>
      </c>
      <c r="AI2237" s="18">
        <f t="shared" si="1011"/>
        <v>72.400000000000489</v>
      </c>
      <c r="AJ2237" s="28"/>
      <c r="AK2237" s="29">
        <f t="shared" si="1012"/>
        <v>15.275952027464339</v>
      </c>
      <c r="AL2237" s="19">
        <f t="shared" si="1013"/>
        <v>72.400000000000489</v>
      </c>
      <c r="AM2237" s="18">
        <f t="shared" si="1014"/>
        <v>15.180604637835421</v>
      </c>
      <c r="AN2237" s="18">
        <f t="shared" si="1015"/>
        <v>18.08742741464885</v>
      </c>
      <c r="AO2237" s="19" t="str">
        <f t="shared" si="1016"/>
        <v>N/A</v>
      </c>
      <c r="AP2237" t="str">
        <f t="shared" si="1017"/>
        <v>N/A</v>
      </c>
    </row>
    <row r="2238" spans="12:42" x14ac:dyDescent="0.3">
      <c r="L2238" s="25">
        <f t="shared" si="1018"/>
        <v>32.883787050851353</v>
      </c>
      <c r="N2238" s="25">
        <f t="shared" si="1020"/>
        <v>447.39999999998315</v>
      </c>
      <c r="O2238" s="25">
        <f t="shared" si="994"/>
        <v>284.82368615724516</v>
      </c>
      <c r="P2238" s="25">
        <f t="shared" si="995"/>
        <v>499.69067746885122</v>
      </c>
      <c r="Q2238" s="25">
        <f t="shared" si="996"/>
        <v>249.84533873442561</v>
      </c>
      <c r="R2238" s="25">
        <f t="shared" si="997"/>
        <v>4223.6657847757579</v>
      </c>
      <c r="S2238" s="25">
        <f t="shared" si="998"/>
        <v>2.6735192949361033</v>
      </c>
      <c r="T2238" s="25">
        <f t="shared" si="999"/>
        <v>43.104204082915516</v>
      </c>
      <c r="U2238" s="25">
        <f t="shared" si="1019"/>
        <v>110573.50590736418</v>
      </c>
      <c r="V2238" s="25">
        <f t="shared" si="1000"/>
        <v>0.563843663686735</v>
      </c>
      <c r="W2238" s="25">
        <f t="shared" si="1001"/>
        <v>2.25537465474694</v>
      </c>
      <c r="X2238" s="16">
        <f t="shared" si="1002"/>
        <v>1318.6526315788979</v>
      </c>
      <c r="Y2238">
        <f t="shared" si="1003"/>
        <v>186.55118625503781</v>
      </c>
      <c r="Z2238">
        <f t="shared" si="1004"/>
        <v>4.340992576009266</v>
      </c>
      <c r="AA2238">
        <f t="shared" si="1005"/>
        <v>4.3802354068896685</v>
      </c>
      <c r="AB2238">
        <f t="shared" si="992"/>
        <v>87.863590929510266</v>
      </c>
      <c r="AC2238">
        <f t="shared" si="1006"/>
        <v>173.67112650989532</v>
      </c>
      <c r="AD2238">
        <f t="shared" si="1007"/>
        <v>24.569438450122441</v>
      </c>
      <c r="AE2238">
        <f t="shared" si="1008"/>
        <v>15.187023645538975</v>
      </c>
      <c r="AF2238">
        <f t="shared" si="1009"/>
        <v>18.093846422352403</v>
      </c>
      <c r="AG2238">
        <f t="shared" si="993"/>
        <v>2.4869123940045568</v>
      </c>
      <c r="AH2238" s="18">
        <f t="shared" si="1010"/>
        <v>447.39999999998315</v>
      </c>
      <c r="AI2238" s="18">
        <f t="shared" si="1011"/>
        <v>72.400000000000489</v>
      </c>
      <c r="AJ2238" s="28"/>
      <c r="AK2238" s="29">
        <f t="shared" si="1012"/>
        <v>15.275952027464339</v>
      </c>
      <c r="AL2238" s="19">
        <f t="shared" si="1013"/>
        <v>72.400000000000489</v>
      </c>
      <c r="AM2238" s="18">
        <f t="shared" si="1014"/>
        <v>15.187023645538975</v>
      </c>
      <c r="AN2238" s="18">
        <f t="shared" si="1015"/>
        <v>18.093846422352403</v>
      </c>
      <c r="AO2238" s="19" t="str">
        <f t="shared" si="1016"/>
        <v>N/A</v>
      </c>
      <c r="AP2238" t="str">
        <f t="shared" si="1017"/>
        <v>N/A</v>
      </c>
    </row>
    <row r="2239" spans="12:42" x14ac:dyDescent="0.3">
      <c r="L2239" s="25">
        <f t="shared" si="1018"/>
        <v>32.898500154677237</v>
      </c>
      <c r="N2239" s="25">
        <f t="shared" si="1020"/>
        <v>447.59999999998314</v>
      </c>
      <c r="O2239" s="25">
        <f t="shared" si="994"/>
        <v>284.95101011171869</v>
      </c>
      <c r="P2239" s="25">
        <f t="shared" si="995"/>
        <v>499.91405282757671</v>
      </c>
      <c r="Q2239" s="25">
        <f t="shared" si="996"/>
        <v>249.95702641378836</v>
      </c>
      <c r="R2239" s="25">
        <f t="shared" si="997"/>
        <v>4225.5538785552726</v>
      </c>
      <c r="S2239" s="25">
        <f t="shared" si="998"/>
        <v>2.6735177223147559</v>
      </c>
      <c r="T2239" s="25">
        <f t="shared" si="999"/>
        <v>43.113850064005483</v>
      </c>
      <c r="U2239" s="25">
        <f t="shared" si="1019"/>
        <v>110655.5707691632</v>
      </c>
      <c r="V2239" s="25">
        <f t="shared" si="1000"/>
        <v>0.56375799115750702</v>
      </c>
      <c r="W2239" s="25">
        <f t="shared" si="1001"/>
        <v>2.2550319646300281</v>
      </c>
      <c r="X2239" s="16">
        <f t="shared" si="1002"/>
        <v>1319.2421052631084</v>
      </c>
      <c r="Y2239">
        <f t="shared" si="1003"/>
        <v>186.63457972229531</v>
      </c>
      <c r="Z2239">
        <f t="shared" si="1004"/>
        <v>4.3419536282550499</v>
      </c>
      <c r="AA2239">
        <f t="shared" si="1005"/>
        <v>4.3811817178587784</v>
      </c>
      <c r="AB2239">
        <f t="shared" si="992"/>
        <v>87.90286835057843</v>
      </c>
      <c r="AC2239">
        <f t="shared" si="1006"/>
        <v>173.74876223922473</v>
      </c>
      <c r="AD2239">
        <f t="shared" si="1007"/>
        <v>24.580421659085392</v>
      </c>
      <c r="AE2239">
        <f t="shared" si="1008"/>
        <v>15.193442653242537</v>
      </c>
      <c r="AF2239">
        <f t="shared" si="1009"/>
        <v>18.100265430055966</v>
      </c>
      <c r="AG2239">
        <f t="shared" si="993"/>
        <v>2.4874681907248726</v>
      </c>
      <c r="AH2239" s="18">
        <f t="shared" si="1010"/>
        <v>447.59999999998314</v>
      </c>
      <c r="AI2239" s="18">
        <f t="shared" si="1011"/>
        <v>72.400000000000489</v>
      </c>
      <c r="AJ2239" s="28"/>
      <c r="AK2239" s="29">
        <f t="shared" si="1012"/>
        <v>15.275952027464339</v>
      </c>
      <c r="AL2239" s="19">
        <f t="shared" si="1013"/>
        <v>72.400000000000489</v>
      </c>
      <c r="AM2239" s="18">
        <f t="shared" si="1014"/>
        <v>15.193442653242537</v>
      </c>
      <c r="AN2239" s="18">
        <f t="shared" si="1015"/>
        <v>18.100265430055966</v>
      </c>
      <c r="AO2239" s="19" t="str">
        <f t="shared" si="1016"/>
        <v>N/A</v>
      </c>
      <c r="AP2239" t="str">
        <f t="shared" si="1017"/>
        <v>N/A</v>
      </c>
    </row>
    <row r="2240" spans="12:42" x14ac:dyDescent="0.3">
      <c r="L2240" s="25">
        <f t="shared" si="1018"/>
        <v>32.91321325850312</v>
      </c>
      <c r="N2240" s="25">
        <f t="shared" si="1020"/>
        <v>447.79999999998313</v>
      </c>
      <c r="O2240" s="25">
        <f t="shared" si="994"/>
        <v>285.07833406619221</v>
      </c>
      <c r="P2240" s="25">
        <f t="shared" si="995"/>
        <v>500.13742818630215</v>
      </c>
      <c r="Q2240" s="25">
        <f t="shared" si="996"/>
        <v>250.06871409315107</v>
      </c>
      <c r="R2240" s="25">
        <f t="shared" si="997"/>
        <v>4227.4419723347883</v>
      </c>
      <c r="S2240" s="25">
        <f t="shared" si="998"/>
        <v>2.6735161510982541</v>
      </c>
      <c r="T2240" s="25">
        <f t="shared" si="999"/>
        <v>43.123493887470218</v>
      </c>
      <c r="U2240" s="25">
        <f t="shared" si="1019"/>
        <v>110737.65983596574</v>
      </c>
      <c r="V2240" s="25">
        <f t="shared" si="1000"/>
        <v>0.56367236990926095</v>
      </c>
      <c r="W2240" s="25">
        <f t="shared" si="1001"/>
        <v>2.2546894796370438</v>
      </c>
      <c r="X2240" s="16">
        <f t="shared" si="1002"/>
        <v>1319.8315789473188</v>
      </c>
      <c r="Y2240">
        <f t="shared" si="1003"/>
        <v>186.71797318955279</v>
      </c>
      <c r="Z2240">
        <f t="shared" si="1004"/>
        <v>4.3429144690402239</v>
      </c>
      <c r="AA2240">
        <f t="shared" si="1005"/>
        <v>4.3821278294915</v>
      </c>
      <c r="AB2240">
        <f t="shared" si="992"/>
        <v>87.942145771646608</v>
      </c>
      <c r="AC2240">
        <f t="shared" si="1006"/>
        <v>173.82639796855403</v>
      </c>
      <c r="AD2240">
        <f t="shared" si="1007"/>
        <v>24.591404868048329</v>
      </c>
      <c r="AE2240">
        <f t="shared" si="1008"/>
        <v>15.199861660946091</v>
      </c>
      <c r="AF2240">
        <f t="shared" si="1009"/>
        <v>18.106684437759519</v>
      </c>
      <c r="AG2240">
        <f t="shared" si="993"/>
        <v>2.4880238632864171</v>
      </c>
      <c r="AH2240" s="18">
        <f t="shared" si="1010"/>
        <v>447.79999999998313</v>
      </c>
      <c r="AI2240" s="18">
        <f t="shared" si="1011"/>
        <v>72.400000000000489</v>
      </c>
      <c r="AJ2240" s="28"/>
      <c r="AK2240" s="29">
        <f t="shared" si="1012"/>
        <v>15.275952027464339</v>
      </c>
      <c r="AL2240" s="19">
        <f t="shared" si="1013"/>
        <v>72.400000000000489</v>
      </c>
      <c r="AM2240" s="18">
        <f t="shared" si="1014"/>
        <v>15.199861660946091</v>
      </c>
      <c r="AN2240" s="18">
        <f t="shared" si="1015"/>
        <v>18.106684437759519</v>
      </c>
      <c r="AO2240" s="19" t="str">
        <f t="shared" si="1016"/>
        <v>N/A</v>
      </c>
      <c r="AP2240" t="str">
        <f t="shared" si="1017"/>
        <v>N/A</v>
      </c>
    </row>
    <row r="2241" spans="12:42" x14ac:dyDescent="0.3">
      <c r="L2241" s="25">
        <f t="shared" si="1018"/>
        <v>32.927926362329003</v>
      </c>
      <c r="N2241" s="25">
        <f t="shared" si="1020"/>
        <v>447.99999999998312</v>
      </c>
      <c r="O2241" s="25">
        <f t="shared" si="994"/>
        <v>285.20565802066568</v>
      </c>
      <c r="P2241" s="25">
        <f t="shared" si="995"/>
        <v>500.36080354502758</v>
      </c>
      <c r="Q2241" s="25">
        <f t="shared" si="996"/>
        <v>250.18040177251379</v>
      </c>
      <c r="R2241" s="25">
        <f t="shared" si="997"/>
        <v>4229.330066114303</v>
      </c>
      <c r="S2241" s="25">
        <f t="shared" si="998"/>
        <v>2.6735145812847159</v>
      </c>
      <c r="T2241" s="25">
        <f t="shared" si="999"/>
        <v>43.13313555475694</v>
      </c>
      <c r="U2241" s="25">
        <f t="shared" si="1019"/>
        <v>110819.77310409525</v>
      </c>
      <c r="V2241" s="25">
        <f t="shared" si="1000"/>
        <v>0.56358679988841642</v>
      </c>
      <c r="W2241" s="25">
        <f t="shared" si="1001"/>
        <v>2.2543471995536657</v>
      </c>
      <c r="X2241" s="16">
        <f t="shared" si="1002"/>
        <v>1320.4210526315292</v>
      </c>
      <c r="Y2241">
        <f t="shared" si="1003"/>
        <v>186.80136665681027</v>
      </c>
      <c r="Z2241">
        <f t="shared" si="1004"/>
        <v>4.3438750985038261</v>
      </c>
      <c r="AA2241">
        <f t="shared" si="1005"/>
        <v>4.3830737419114882</v>
      </c>
      <c r="AB2241">
        <f t="shared" si="992"/>
        <v>87.981423192714786</v>
      </c>
      <c r="AC2241">
        <f t="shared" si="1006"/>
        <v>173.90403369788356</v>
      </c>
      <c r="AD2241">
        <f t="shared" si="1007"/>
        <v>24.602388077011295</v>
      </c>
      <c r="AE2241">
        <f t="shared" si="1008"/>
        <v>15.206280668649661</v>
      </c>
      <c r="AF2241">
        <f t="shared" si="1009"/>
        <v>18.113103445463089</v>
      </c>
      <c r="AG2241">
        <f t="shared" si="993"/>
        <v>2.4885794117723603</v>
      </c>
      <c r="AH2241" s="18">
        <f t="shared" si="1010"/>
        <v>447.99999999998312</v>
      </c>
      <c r="AI2241" s="18">
        <f t="shared" si="1011"/>
        <v>72.400000000000489</v>
      </c>
      <c r="AJ2241" s="28"/>
      <c r="AK2241" s="29">
        <f t="shared" si="1012"/>
        <v>15.275952027464339</v>
      </c>
      <c r="AL2241" s="19">
        <f t="shared" si="1013"/>
        <v>72.400000000000489</v>
      </c>
      <c r="AM2241" s="18">
        <f t="shared" si="1014"/>
        <v>15.206280668649661</v>
      </c>
      <c r="AN2241" s="18">
        <f t="shared" si="1015"/>
        <v>18.113103445463089</v>
      </c>
      <c r="AO2241" s="19" t="str">
        <f t="shared" si="1016"/>
        <v>N/A</v>
      </c>
      <c r="AP2241" t="str">
        <f t="shared" si="1017"/>
        <v>N/A</v>
      </c>
    </row>
    <row r="2242" spans="12:42" x14ac:dyDescent="0.3">
      <c r="L2242" s="25">
        <f t="shared" si="1018"/>
        <v>32.942639466154887</v>
      </c>
      <c r="N2242" s="25">
        <f t="shared" si="1020"/>
        <v>448.19999999998311</v>
      </c>
      <c r="O2242" s="25">
        <f t="shared" si="994"/>
        <v>285.33298197513926</v>
      </c>
      <c r="P2242" s="25">
        <f t="shared" si="995"/>
        <v>500.58417890375313</v>
      </c>
      <c r="Q2242" s="25">
        <f t="shared" si="996"/>
        <v>250.29208945187656</v>
      </c>
      <c r="R2242" s="25">
        <f t="shared" si="997"/>
        <v>4231.2181598938196</v>
      </c>
      <c r="S2242" s="25">
        <f t="shared" si="998"/>
        <v>2.6735130128722635</v>
      </c>
      <c r="T2242" s="25">
        <f t="shared" si="999"/>
        <v>43.14277506731122</v>
      </c>
      <c r="U2242" s="25">
        <f t="shared" si="1019"/>
        <v>110901.91056987792</v>
      </c>
      <c r="V2242" s="25">
        <f t="shared" si="1000"/>
        <v>0.56350128104147534</v>
      </c>
      <c r="W2242" s="25">
        <f t="shared" si="1001"/>
        <v>2.2540051241659014</v>
      </c>
      <c r="X2242" s="16">
        <f t="shared" si="1002"/>
        <v>1321.0105263157402</v>
      </c>
      <c r="Y2242">
        <f t="shared" si="1003"/>
        <v>186.88476012406787</v>
      </c>
      <c r="Z2242">
        <f t="shared" si="1004"/>
        <v>4.3448355167847499</v>
      </c>
      <c r="AA2242">
        <f t="shared" si="1005"/>
        <v>4.3840194552422753</v>
      </c>
      <c r="AB2242">
        <f t="shared" si="992"/>
        <v>88.020700613782964</v>
      </c>
      <c r="AC2242">
        <f t="shared" si="1006"/>
        <v>173.98166942721309</v>
      </c>
      <c r="AD2242">
        <f t="shared" si="1007"/>
        <v>24.613371285974264</v>
      </c>
      <c r="AE2242">
        <f t="shared" si="1008"/>
        <v>15.212699676353234</v>
      </c>
      <c r="AF2242">
        <f t="shared" si="1009"/>
        <v>18.119522453166663</v>
      </c>
      <c r="AG2242">
        <f t="shared" si="993"/>
        <v>2.4891348362657779</v>
      </c>
      <c r="AH2242" s="18">
        <f t="shared" si="1010"/>
        <v>448.19999999998311</v>
      </c>
      <c r="AI2242" s="18">
        <f t="shared" si="1011"/>
        <v>72.400000000000489</v>
      </c>
      <c r="AJ2242" s="28"/>
      <c r="AK2242" s="29">
        <f t="shared" si="1012"/>
        <v>15.275952027464339</v>
      </c>
      <c r="AL2242" s="19">
        <f t="shared" si="1013"/>
        <v>72.400000000000489</v>
      </c>
      <c r="AM2242" s="18">
        <f t="shared" si="1014"/>
        <v>15.212699676353234</v>
      </c>
      <c r="AN2242" s="18">
        <f t="shared" si="1015"/>
        <v>18.119522453166663</v>
      </c>
      <c r="AO2242" s="19" t="str">
        <f t="shared" si="1016"/>
        <v>N/A</v>
      </c>
      <c r="AP2242" t="str">
        <f t="shared" si="1017"/>
        <v>N/A</v>
      </c>
    </row>
    <row r="2243" spans="12:42" x14ac:dyDescent="0.3">
      <c r="L2243" s="25">
        <f t="shared" si="1018"/>
        <v>32.95735256998077</v>
      </c>
      <c r="N2243" s="25">
        <f t="shared" si="1020"/>
        <v>448.39999999998309</v>
      </c>
      <c r="O2243" s="25">
        <f t="shared" si="994"/>
        <v>285.46030592961273</v>
      </c>
      <c r="P2243" s="25">
        <f t="shared" si="995"/>
        <v>500.8075542624785</v>
      </c>
      <c r="Q2243" s="25">
        <f t="shared" si="996"/>
        <v>250.40377713123925</v>
      </c>
      <c r="R2243" s="25">
        <f t="shared" si="997"/>
        <v>4233.1062536733343</v>
      </c>
      <c r="S2243" s="25">
        <f t="shared" si="998"/>
        <v>2.6735114458590226</v>
      </c>
      <c r="T2243" s="25">
        <f t="shared" si="999"/>
        <v>43.15241242657703</v>
      </c>
      <c r="U2243" s="25">
        <f t="shared" si="1019"/>
        <v>110984.07222964185</v>
      </c>
      <c r="V2243" s="25">
        <f t="shared" si="1000"/>
        <v>0.56341581331501944</v>
      </c>
      <c r="W2243" s="25">
        <f t="shared" si="1001"/>
        <v>2.2536632532600778</v>
      </c>
      <c r="X2243" s="16">
        <f t="shared" si="1002"/>
        <v>1321.5999999999503</v>
      </c>
      <c r="Y2243">
        <f t="shared" si="1003"/>
        <v>186.96815359132532</v>
      </c>
      <c r="Z2243">
        <f t="shared" si="1004"/>
        <v>4.3457957240217233</v>
      </c>
      <c r="AA2243">
        <f t="shared" si="1005"/>
        <v>4.3849649696072621</v>
      </c>
      <c r="AB2243">
        <f t="shared" ref="AB2243:AB2306" si="1021">N2243/(PI()*$D$10^2)</f>
        <v>88.059978034851142</v>
      </c>
      <c r="AC2243">
        <f t="shared" si="1006"/>
        <v>174.05930515654239</v>
      </c>
      <c r="AD2243">
        <f t="shared" si="1007"/>
        <v>24.624354494937201</v>
      </c>
      <c r="AE2243">
        <f t="shared" si="1008"/>
        <v>15.219118684056788</v>
      </c>
      <c r="AF2243">
        <f t="shared" si="1009"/>
        <v>18.125941460870216</v>
      </c>
      <c r="AG2243">
        <f t="shared" ref="AG2243:AG2306" si="1022">SQRT($I$2*$I$7*$D$9*AB2243*$I$6)/$I$6</f>
        <v>2.489690136849656</v>
      </c>
      <c r="AH2243" s="18">
        <f t="shared" si="1010"/>
        <v>448.39999999998309</v>
      </c>
      <c r="AI2243" s="18">
        <f t="shared" si="1011"/>
        <v>72.400000000000489</v>
      </c>
      <c r="AJ2243" s="28"/>
      <c r="AK2243" s="29">
        <f t="shared" si="1012"/>
        <v>15.275952027464339</v>
      </c>
      <c r="AL2243" s="19">
        <f t="shared" si="1013"/>
        <v>72.400000000000489</v>
      </c>
      <c r="AM2243" s="18">
        <f t="shared" si="1014"/>
        <v>15.219118684056788</v>
      </c>
      <c r="AN2243" s="18">
        <f t="shared" si="1015"/>
        <v>18.125941460870216</v>
      </c>
      <c r="AO2243" s="19" t="str">
        <f t="shared" si="1016"/>
        <v>N/A</v>
      </c>
      <c r="AP2243" t="str">
        <f t="shared" si="1017"/>
        <v>N/A</v>
      </c>
    </row>
    <row r="2244" spans="12:42" x14ac:dyDescent="0.3">
      <c r="L2244" s="25">
        <f t="shared" si="1018"/>
        <v>32.972065673806654</v>
      </c>
      <c r="N2244" s="25">
        <f t="shared" si="1020"/>
        <v>448.59999999998308</v>
      </c>
      <c r="O2244" s="25">
        <f t="shared" ref="O2244:O2307" si="1023">(6*N2244/PI())^1/3</f>
        <v>285.5876298840862</v>
      </c>
      <c r="P2244" s="25">
        <f t="shared" ref="P2244:P2307" si="1024">O2244/0.57</f>
        <v>501.03092962120388</v>
      </c>
      <c r="Q2244" s="25">
        <f t="shared" ref="Q2244:Q2307" si="1025">P2244/2</f>
        <v>250.51546481060194</v>
      </c>
      <c r="R2244" s="25">
        <f t="shared" ref="R2244:R2307" si="1026">(O2244*$I$2*$D$4)/$I$3</f>
        <v>4234.9943474528491</v>
      </c>
      <c r="S2244" s="25">
        <f t="shared" ref="S2244:S2307" si="1027">((2.67^0.9)+(16^0.9/R2244))^(1/0.9)</f>
        <v>2.6735098802431203</v>
      </c>
      <c r="T2244" s="25">
        <f t="shared" ref="T2244:T2307" si="1028">SQRT(($I$7*O2244)/S2244)*(4/3)</f>
        <v>43.162047633996721</v>
      </c>
      <c r="U2244" s="25">
        <f t="shared" si="1019"/>
        <v>111066.25807971769</v>
      </c>
      <c r="V2244" s="25">
        <f t="shared" ref="V2244:V2307" si="1029">(U2244/((PI()*P2244^2)/4))</f>
        <v>0.56333039665570994</v>
      </c>
      <c r="W2244" s="25">
        <f t="shared" ref="W2244:W2307" si="1030">V2244*4</f>
        <v>2.2533215866228398</v>
      </c>
      <c r="X2244" s="16">
        <f t="shared" ref="X2244:X2307" si="1031">(Q2244*PI()*$I$4^2)-N2244</f>
        <v>1322.1894736841607</v>
      </c>
      <c r="Y2244">
        <f t="shared" ref="Y2244:Y2307" si="1032">X2244/(PI()*$I$4^2)</f>
        <v>187.0515470585828</v>
      </c>
      <c r="Z2244">
        <f t="shared" ref="Z2244:Z2307" si="1033">(Y2244+V2244)/T2244</f>
        <v>4.3467557203533378</v>
      </c>
      <c r="AA2244">
        <f t="shared" ref="AA2244:AA2307" si="1034">(Y2244+W2244)/T2244</f>
        <v>4.3859102851297322</v>
      </c>
      <c r="AB2244">
        <f t="shared" si="1021"/>
        <v>88.09925545591932</v>
      </c>
      <c r="AC2244">
        <f t="shared" ref="AC2244:AC2307" si="1035">(AB2244*PI()*$I$4^2)-N2244</f>
        <v>174.13694088587192</v>
      </c>
      <c r="AD2244">
        <f t="shared" ref="AD2244:AD2307" si="1036">AC2244/(PI()*$I$4^2)</f>
        <v>24.635337703900166</v>
      </c>
      <c r="AE2244">
        <f t="shared" ref="AE2244:AE2307" si="1037">(AD2244+$D$6)/$D$4</f>
        <v>15.225537691760358</v>
      </c>
      <c r="AF2244">
        <f t="shared" ref="AF2244:AF2307" si="1038">(AD2244+$D$7)/$D$4</f>
        <v>18.132360468573786</v>
      </c>
      <c r="AG2244">
        <f t="shared" si="1022"/>
        <v>2.4902453136068856</v>
      </c>
      <c r="AH2244" s="18">
        <f t="shared" ref="AH2244:AH2307" si="1039">IF(AG2244&gt;1,N2244,"N/A")</f>
        <v>448.59999999998308</v>
      </c>
      <c r="AI2244" s="18">
        <f t="shared" ref="AI2244:AI2307" si="1040">$AI$3</f>
        <v>72.400000000000489</v>
      </c>
      <c r="AJ2244" s="28"/>
      <c r="AK2244" s="29">
        <f t="shared" ref="AK2244:AK2307" si="1041">$D$11</f>
        <v>15.275952027464339</v>
      </c>
      <c r="AL2244" s="19">
        <f t="shared" ref="AL2244:AL2307" si="1042">$AI$14</f>
        <v>72.400000000000489</v>
      </c>
      <c r="AM2244" s="18">
        <f t="shared" ref="AM2244:AM2307" si="1043">IF(Q2244&lt;$D$8,"N/A",AE2244)</f>
        <v>15.225537691760358</v>
      </c>
      <c r="AN2244" s="18">
        <f t="shared" ref="AN2244:AN2307" si="1044">IF(Q2244&lt;$D$8,"N/A",AF2244)</f>
        <v>18.132360468573786</v>
      </c>
      <c r="AO2244" s="19" t="str">
        <f t="shared" ref="AO2244:AO2307" si="1045">IF(Q2244&lt;$D$8,Z2244,"N/A")</f>
        <v>N/A</v>
      </c>
      <c r="AP2244" t="str">
        <f t="shared" ref="AP2244:AP2307" si="1046">IF(Q2244&lt;$D$8,AA2244,"N/A")</f>
        <v>N/A</v>
      </c>
    </row>
    <row r="2245" spans="12:42" x14ac:dyDescent="0.3">
      <c r="L2245" s="25">
        <f t="shared" ref="L2245:L2308" si="1047">L2244+$K$5</f>
        <v>32.986778777632537</v>
      </c>
      <c r="N2245" s="25">
        <f t="shared" si="1020"/>
        <v>448.79999999998307</v>
      </c>
      <c r="O2245" s="25">
        <f t="shared" si="1023"/>
        <v>285.71495383855972</v>
      </c>
      <c r="P2245" s="25">
        <f t="shared" si="1024"/>
        <v>501.25430497992937</v>
      </c>
      <c r="Q2245" s="25">
        <f t="shared" si="1025"/>
        <v>250.62715248996469</v>
      </c>
      <c r="R2245" s="25">
        <f t="shared" si="1026"/>
        <v>4236.8824412323647</v>
      </c>
      <c r="S2245" s="25">
        <f t="shared" si="1027"/>
        <v>2.6735083160226898</v>
      </c>
      <c r="T2245" s="25">
        <f t="shared" si="1028"/>
        <v>43.171680691011069</v>
      </c>
      <c r="U2245" s="25">
        <f t="shared" ref="U2245:U2308" si="1048">N2245*(R2245^0.66)</f>
        <v>111148.46811643789</v>
      </c>
      <c r="V2245" s="25">
        <f t="shared" si="1029"/>
        <v>0.56324503101028622</v>
      </c>
      <c r="W2245" s="25">
        <f t="shared" si="1030"/>
        <v>2.2529801240411449</v>
      </c>
      <c r="X2245" s="16">
        <f t="shared" si="1031"/>
        <v>1322.7789473683711</v>
      </c>
      <c r="Y2245">
        <f t="shared" si="1032"/>
        <v>187.13494052584028</v>
      </c>
      <c r="Z2245">
        <f t="shared" si="1033"/>
        <v>4.3477155059180239</v>
      </c>
      <c r="AA2245">
        <f t="shared" si="1034"/>
        <v>4.3868554019328361</v>
      </c>
      <c r="AB2245">
        <f t="shared" si="1021"/>
        <v>88.138532876987483</v>
      </c>
      <c r="AC2245">
        <f t="shared" si="1035"/>
        <v>174.21457661520111</v>
      </c>
      <c r="AD2245">
        <f t="shared" si="1036"/>
        <v>24.646320912863089</v>
      </c>
      <c r="AE2245">
        <f t="shared" si="1037"/>
        <v>15.231956699463902</v>
      </c>
      <c r="AF2245">
        <f t="shared" si="1038"/>
        <v>18.138779476277328</v>
      </c>
      <c r="AG2245">
        <f t="shared" si="1022"/>
        <v>2.4908003666202658</v>
      </c>
      <c r="AH2245" s="18">
        <f t="shared" si="1039"/>
        <v>448.79999999998307</v>
      </c>
      <c r="AI2245" s="18">
        <f t="shared" si="1040"/>
        <v>72.400000000000489</v>
      </c>
      <c r="AJ2245" s="28"/>
      <c r="AK2245" s="29">
        <f t="shared" si="1041"/>
        <v>15.275952027464339</v>
      </c>
      <c r="AL2245" s="19">
        <f t="shared" si="1042"/>
        <v>72.400000000000489</v>
      </c>
      <c r="AM2245" s="18">
        <f t="shared" si="1043"/>
        <v>15.231956699463902</v>
      </c>
      <c r="AN2245" s="18">
        <f t="shared" si="1044"/>
        <v>18.138779476277328</v>
      </c>
      <c r="AO2245" s="19" t="str">
        <f t="shared" si="1045"/>
        <v>N/A</v>
      </c>
      <c r="AP2245" t="str">
        <f t="shared" si="1046"/>
        <v>N/A</v>
      </c>
    </row>
    <row r="2246" spans="12:42" x14ac:dyDescent="0.3">
      <c r="L2246" s="25">
        <f t="shared" si="1047"/>
        <v>33.001491881458421</v>
      </c>
      <c r="N2246" s="25">
        <f t="shared" si="1020"/>
        <v>448.99999999998306</v>
      </c>
      <c r="O2246" s="25">
        <f t="shared" si="1023"/>
        <v>285.84227779303325</v>
      </c>
      <c r="P2246" s="25">
        <f t="shared" si="1024"/>
        <v>501.47768033865486</v>
      </c>
      <c r="Q2246" s="25">
        <f t="shared" si="1025"/>
        <v>250.73884016932743</v>
      </c>
      <c r="R2246" s="25">
        <f t="shared" si="1026"/>
        <v>4238.7705350118795</v>
      </c>
      <c r="S2246" s="25">
        <f t="shared" si="1027"/>
        <v>2.6735067531958658</v>
      </c>
      <c r="T2246" s="25">
        <f t="shared" si="1028"/>
        <v>43.181311599059207</v>
      </c>
      <c r="U2246" s="25">
        <f t="shared" si="1048"/>
        <v>111230.7023361374</v>
      </c>
      <c r="V2246" s="25">
        <f t="shared" si="1029"/>
        <v>0.56315971632556894</v>
      </c>
      <c r="W2246" s="25">
        <f t="shared" si="1030"/>
        <v>2.2526388653022758</v>
      </c>
      <c r="X2246" s="16">
        <f t="shared" si="1031"/>
        <v>1323.3684210525817</v>
      </c>
      <c r="Y2246">
        <f t="shared" si="1032"/>
        <v>187.21833399309781</v>
      </c>
      <c r="Z2246">
        <f t="shared" si="1033"/>
        <v>4.3486750808540657</v>
      </c>
      <c r="AA2246">
        <f t="shared" si="1034"/>
        <v>4.3878003201396067</v>
      </c>
      <c r="AB2246">
        <f t="shared" si="1021"/>
        <v>88.177810298055661</v>
      </c>
      <c r="AC2246">
        <f t="shared" si="1035"/>
        <v>174.29221234453064</v>
      </c>
      <c r="AD2246">
        <f t="shared" si="1036"/>
        <v>24.657304121826055</v>
      </c>
      <c r="AE2246">
        <f t="shared" si="1037"/>
        <v>15.238375707167473</v>
      </c>
      <c r="AF2246">
        <f t="shared" si="1038"/>
        <v>18.145198483980902</v>
      </c>
      <c r="AG2246">
        <f t="shared" si="1022"/>
        <v>2.4913552959725056</v>
      </c>
      <c r="AH2246" s="18">
        <f t="shared" si="1039"/>
        <v>448.99999999998306</v>
      </c>
      <c r="AI2246" s="18">
        <f t="shared" si="1040"/>
        <v>72.400000000000489</v>
      </c>
      <c r="AJ2246" s="28"/>
      <c r="AK2246" s="29">
        <f t="shared" si="1041"/>
        <v>15.275952027464339</v>
      </c>
      <c r="AL2246" s="19">
        <f t="shared" si="1042"/>
        <v>72.400000000000489</v>
      </c>
      <c r="AM2246" s="18">
        <f t="shared" si="1043"/>
        <v>15.238375707167473</v>
      </c>
      <c r="AN2246" s="18">
        <f t="shared" si="1044"/>
        <v>18.145198483980902</v>
      </c>
      <c r="AO2246" s="19" t="str">
        <f t="shared" si="1045"/>
        <v>N/A</v>
      </c>
      <c r="AP2246" t="str">
        <f t="shared" si="1046"/>
        <v>N/A</v>
      </c>
    </row>
    <row r="2247" spans="12:42" x14ac:dyDescent="0.3">
      <c r="L2247" s="25">
        <f t="shared" si="1047"/>
        <v>33.016204985284304</v>
      </c>
      <c r="N2247" s="25">
        <f t="shared" si="1020"/>
        <v>449.19999999998305</v>
      </c>
      <c r="O2247" s="25">
        <f t="shared" si="1023"/>
        <v>285.96960174750677</v>
      </c>
      <c r="P2247" s="25">
        <f t="shared" si="1024"/>
        <v>501.70105569738035</v>
      </c>
      <c r="Q2247" s="25">
        <f t="shared" si="1025"/>
        <v>250.85052784869018</v>
      </c>
      <c r="R2247" s="25">
        <f t="shared" si="1026"/>
        <v>4240.6586287913951</v>
      </c>
      <c r="S2247" s="25">
        <f t="shared" si="1027"/>
        <v>2.6735051917607864</v>
      </c>
      <c r="T2247" s="25">
        <f t="shared" si="1028"/>
        <v>43.190940359578676</v>
      </c>
      <c r="U2247" s="25">
        <f t="shared" si="1048"/>
        <v>111312.96073515307</v>
      </c>
      <c r="V2247" s="25">
        <f t="shared" si="1029"/>
        <v>0.56307445254845556</v>
      </c>
      <c r="W2247" s="25">
        <f t="shared" si="1030"/>
        <v>2.2522978101938222</v>
      </c>
      <c r="X2247" s="16">
        <f t="shared" si="1031"/>
        <v>1323.9578947367922</v>
      </c>
      <c r="Y2247">
        <f t="shared" si="1032"/>
        <v>187.30172746035532</v>
      </c>
      <c r="Z2247">
        <f t="shared" si="1033"/>
        <v>4.3496344452995928</v>
      </c>
      <c r="AA2247">
        <f t="shared" si="1034"/>
        <v>4.388745039872946</v>
      </c>
      <c r="AB2247">
        <f t="shared" si="1021"/>
        <v>88.217087719123839</v>
      </c>
      <c r="AC2247">
        <f t="shared" si="1035"/>
        <v>174.36984807385994</v>
      </c>
      <c r="AD2247">
        <f t="shared" si="1036"/>
        <v>24.668287330788992</v>
      </c>
      <c r="AE2247">
        <f t="shared" si="1037"/>
        <v>15.244794714871027</v>
      </c>
      <c r="AF2247">
        <f t="shared" si="1038"/>
        <v>18.151617491684455</v>
      </c>
      <c r="AG2247">
        <f t="shared" si="1022"/>
        <v>2.491910101746218</v>
      </c>
      <c r="AH2247" s="18">
        <f t="shared" si="1039"/>
        <v>449.19999999998305</v>
      </c>
      <c r="AI2247" s="18">
        <f t="shared" si="1040"/>
        <v>72.400000000000489</v>
      </c>
      <c r="AJ2247" s="28"/>
      <c r="AK2247" s="29">
        <f t="shared" si="1041"/>
        <v>15.275952027464339</v>
      </c>
      <c r="AL2247" s="19">
        <f t="shared" si="1042"/>
        <v>72.400000000000489</v>
      </c>
      <c r="AM2247" s="18">
        <f t="shared" si="1043"/>
        <v>15.244794714871027</v>
      </c>
      <c r="AN2247" s="18">
        <f t="shared" si="1044"/>
        <v>18.151617491684455</v>
      </c>
      <c r="AO2247" s="19" t="str">
        <f t="shared" si="1045"/>
        <v>N/A</v>
      </c>
      <c r="AP2247" t="str">
        <f t="shared" si="1046"/>
        <v>N/A</v>
      </c>
    </row>
    <row r="2248" spans="12:42" x14ac:dyDescent="0.3">
      <c r="L2248" s="25">
        <f t="shared" si="1047"/>
        <v>33.030918089110187</v>
      </c>
      <c r="N2248" s="25">
        <f t="shared" si="1020"/>
        <v>449.39999999998304</v>
      </c>
      <c r="O2248" s="25">
        <f t="shared" si="1023"/>
        <v>286.0969257019803</v>
      </c>
      <c r="P2248" s="25">
        <f t="shared" si="1024"/>
        <v>501.92443105610585</v>
      </c>
      <c r="Q2248" s="25">
        <f t="shared" si="1025"/>
        <v>250.96221552805292</v>
      </c>
      <c r="R2248" s="25">
        <f t="shared" si="1026"/>
        <v>4242.5467225709117</v>
      </c>
      <c r="S2248" s="25">
        <f t="shared" si="1027"/>
        <v>2.6735036317155925</v>
      </c>
      <c r="T2248" s="25">
        <f t="shared" si="1028"/>
        <v>43.200566974005412</v>
      </c>
      <c r="U2248" s="25">
        <f t="shared" si="1048"/>
        <v>111395.24330982429</v>
      </c>
      <c r="V2248" s="25">
        <f t="shared" si="1029"/>
        <v>0.56298923962592506</v>
      </c>
      <c r="W2248" s="25">
        <f t="shared" si="1030"/>
        <v>2.2519569585037003</v>
      </c>
      <c r="X2248" s="16">
        <f t="shared" si="1031"/>
        <v>1324.5473684210031</v>
      </c>
      <c r="Y2248">
        <f t="shared" si="1032"/>
        <v>187.38512092761286</v>
      </c>
      <c r="Z2248">
        <f t="shared" si="1033"/>
        <v>4.3505935993925879</v>
      </c>
      <c r="AA2248">
        <f t="shared" si="1034"/>
        <v>4.3896895612556373</v>
      </c>
      <c r="AB2248">
        <f t="shared" si="1021"/>
        <v>88.256365140192017</v>
      </c>
      <c r="AC2248">
        <f t="shared" si="1035"/>
        <v>174.44748380318947</v>
      </c>
      <c r="AD2248">
        <f t="shared" si="1036"/>
        <v>24.679270539751961</v>
      </c>
      <c r="AE2248">
        <f t="shared" si="1037"/>
        <v>15.251213722574599</v>
      </c>
      <c r="AF2248">
        <f t="shared" si="1038"/>
        <v>18.158036499388025</v>
      </c>
      <c r="AG2248">
        <f t="shared" si="1022"/>
        <v>2.4924647840239276</v>
      </c>
      <c r="AH2248" s="18">
        <f t="shared" si="1039"/>
        <v>449.39999999998304</v>
      </c>
      <c r="AI2248" s="18">
        <f t="shared" si="1040"/>
        <v>72.400000000000489</v>
      </c>
      <c r="AJ2248" s="28"/>
      <c r="AK2248" s="29">
        <f t="shared" si="1041"/>
        <v>15.275952027464339</v>
      </c>
      <c r="AL2248" s="19">
        <f t="shared" si="1042"/>
        <v>72.400000000000489</v>
      </c>
      <c r="AM2248" s="18">
        <f t="shared" si="1043"/>
        <v>15.251213722574599</v>
      </c>
      <c r="AN2248" s="18">
        <f t="shared" si="1044"/>
        <v>18.158036499388025</v>
      </c>
      <c r="AO2248" s="19" t="str">
        <f t="shared" si="1045"/>
        <v>N/A</v>
      </c>
      <c r="AP2248" t="str">
        <f t="shared" si="1046"/>
        <v>N/A</v>
      </c>
    </row>
    <row r="2249" spans="12:42" x14ac:dyDescent="0.3">
      <c r="L2249" s="25">
        <f t="shared" si="1047"/>
        <v>33.045631192936071</v>
      </c>
      <c r="N2249" s="25">
        <f t="shared" si="1020"/>
        <v>449.59999999998303</v>
      </c>
      <c r="O2249" s="25">
        <f t="shared" si="1023"/>
        <v>286.22424965645376</v>
      </c>
      <c r="P2249" s="25">
        <f t="shared" si="1024"/>
        <v>502.14780641483122</v>
      </c>
      <c r="Q2249" s="25">
        <f t="shared" si="1025"/>
        <v>251.07390320741561</v>
      </c>
      <c r="R2249" s="25">
        <f t="shared" si="1026"/>
        <v>4244.4348163504255</v>
      </c>
      <c r="S2249" s="25">
        <f t="shared" si="1027"/>
        <v>2.6735020730584309</v>
      </c>
      <c r="T2249" s="25">
        <f t="shared" si="1028"/>
        <v>43.210191443773745</v>
      </c>
      <c r="U2249" s="25">
        <f t="shared" si="1048"/>
        <v>111477.5500564923</v>
      </c>
      <c r="V2249" s="25">
        <f t="shared" si="1029"/>
        <v>0.56290407750503324</v>
      </c>
      <c r="W2249" s="25">
        <f t="shared" si="1030"/>
        <v>2.251616310020133</v>
      </c>
      <c r="X2249" s="16">
        <f t="shared" si="1031"/>
        <v>1325.1368421052132</v>
      </c>
      <c r="Y2249">
        <f t="shared" si="1032"/>
        <v>187.46851439487031</v>
      </c>
      <c r="Z2249">
        <f t="shared" si="1033"/>
        <v>4.3515525432708824</v>
      </c>
      <c r="AA2249">
        <f t="shared" si="1034"/>
        <v>4.3906338844103328</v>
      </c>
      <c r="AB2249">
        <f t="shared" si="1021"/>
        <v>88.295642561260195</v>
      </c>
      <c r="AC2249">
        <f t="shared" si="1035"/>
        <v>174.52511953251889</v>
      </c>
      <c r="AD2249">
        <f t="shared" si="1036"/>
        <v>24.690253748714913</v>
      </c>
      <c r="AE2249">
        <f t="shared" si="1037"/>
        <v>15.257632730278161</v>
      </c>
      <c r="AF2249">
        <f t="shared" si="1038"/>
        <v>18.164455507091589</v>
      </c>
      <c r="AG2249">
        <f t="shared" si="1022"/>
        <v>2.4930193428880654</v>
      </c>
      <c r="AH2249" s="18">
        <f t="shared" si="1039"/>
        <v>449.59999999998303</v>
      </c>
      <c r="AI2249" s="18">
        <f t="shared" si="1040"/>
        <v>72.400000000000489</v>
      </c>
      <c r="AJ2249" s="28"/>
      <c r="AK2249" s="29">
        <f t="shared" si="1041"/>
        <v>15.275952027464339</v>
      </c>
      <c r="AL2249" s="19">
        <f t="shared" si="1042"/>
        <v>72.400000000000489</v>
      </c>
      <c r="AM2249" s="18">
        <f t="shared" si="1043"/>
        <v>15.257632730278161</v>
      </c>
      <c r="AN2249" s="18">
        <f t="shared" si="1044"/>
        <v>18.164455507091589</v>
      </c>
      <c r="AO2249" s="19" t="str">
        <f t="shared" si="1045"/>
        <v>N/A</v>
      </c>
      <c r="AP2249" t="str">
        <f t="shared" si="1046"/>
        <v>N/A</v>
      </c>
    </row>
    <row r="2250" spans="12:42" x14ac:dyDescent="0.3">
      <c r="L2250" s="25">
        <f t="shared" si="1047"/>
        <v>33.060344296761954</v>
      </c>
      <c r="N2250" s="25">
        <f t="shared" si="1020"/>
        <v>449.79999999998302</v>
      </c>
      <c r="O2250" s="25">
        <f t="shared" si="1023"/>
        <v>286.35157361092735</v>
      </c>
      <c r="P2250" s="25">
        <f t="shared" si="1024"/>
        <v>502.37118177355677</v>
      </c>
      <c r="Q2250" s="25">
        <f t="shared" si="1025"/>
        <v>251.18559088677839</v>
      </c>
      <c r="R2250" s="25">
        <f t="shared" si="1026"/>
        <v>4246.3229101299421</v>
      </c>
      <c r="S2250" s="25">
        <f t="shared" si="1027"/>
        <v>2.673500515787449</v>
      </c>
      <c r="T2250" s="25">
        <f t="shared" si="1028"/>
        <v>43.219813770316428</v>
      </c>
      <c r="U2250" s="25">
        <f t="shared" si="1048"/>
        <v>111559.88097150068</v>
      </c>
      <c r="V2250" s="25">
        <f t="shared" si="1029"/>
        <v>0.56281896613291471</v>
      </c>
      <c r="W2250" s="25">
        <f t="shared" si="1030"/>
        <v>2.2512758645316588</v>
      </c>
      <c r="X2250" s="16">
        <f t="shared" si="1031"/>
        <v>1325.726315789424</v>
      </c>
      <c r="Y2250">
        <f t="shared" si="1032"/>
        <v>187.55190786212788</v>
      </c>
      <c r="Z2250">
        <f t="shared" si="1033"/>
        <v>4.3525112770721579</v>
      </c>
      <c r="AA2250">
        <f t="shared" si="1034"/>
        <v>4.39157800945957</v>
      </c>
      <c r="AB2250">
        <f t="shared" si="1021"/>
        <v>88.334919982328373</v>
      </c>
      <c r="AC2250">
        <f t="shared" si="1035"/>
        <v>174.6027552618483</v>
      </c>
      <c r="AD2250">
        <f t="shared" si="1036"/>
        <v>24.701236957677864</v>
      </c>
      <c r="AE2250">
        <f t="shared" si="1037"/>
        <v>15.264051737981724</v>
      </c>
      <c r="AF2250">
        <f t="shared" si="1038"/>
        <v>18.170874514795152</v>
      </c>
      <c r="AG2250">
        <f t="shared" si="1022"/>
        <v>2.4935737784209713</v>
      </c>
      <c r="AH2250" s="18">
        <f t="shared" si="1039"/>
        <v>449.79999999998302</v>
      </c>
      <c r="AI2250" s="18">
        <f t="shared" si="1040"/>
        <v>72.400000000000489</v>
      </c>
      <c r="AJ2250" s="28"/>
      <c r="AK2250" s="29">
        <f t="shared" si="1041"/>
        <v>15.275952027464339</v>
      </c>
      <c r="AL2250" s="19">
        <f t="shared" si="1042"/>
        <v>72.400000000000489</v>
      </c>
      <c r="AM2250" s="18">
        <f t="shared" si="1043"/>
        <v>15.264051737981724</v>
      </c>
      <c r="AN2250" s="18">
        <f t="shared" si="1044"/>
        <v>18.170874514795152</v>
      </c>
      <c r="AO2250" s="19" t="str">
        <f t="shared" si="1045"/>
        <v>N/A</v>
      </c>
      <c r="AP2250" t="str">
        <f t="shared" si="1046"/>
        <v>N/A</v>
      </c>
    </row>
    <row r="2251" spans="12:42" x14ac:dyDescent="0.3">
      <c r="L2251" s="25">
        <f t="shared" si="1047"/>
        <v>33.075057400587838</v>
      </c>
      <c r="N2251" s="25">
        <f t="shared" si="1020"/>
        <v>449.999999999983</v>
      </c>
      <c r="O2251" s="25">
        <f t="shared" si="1023"/>
        <v>286.47889756540081</v>
      </c>
      <c r="P2251" s="25">
        <f t="shared" si="1024"/>
        <v>502.59455713228215</v>
      </c>
      <c r="Q2251" s="25">
        <f t="shared" si="1025"/>
        <v>251.29727856614107</v>
      </c>
      <c r="R2251" s="25">
        <f t="shared" si="1026"/>
        <v>4248.2110039094568</v>
      </c>
      <c r="S2251" s="25">
        <f t="shared" si="1027"/>
        <v>2.6734989599007988</v>
      </c>
      <c r="T2251" s="25">
        <f t="shared" si="1028"/>
        <v>43.2294339550646</v>
      </c>
      <c r="U2251" s="25">
        <f t="shared" si="1048"/>
        <v>111642.23605119518</v>
      </c>
      <c r="V2251" s="25">
        <f t="shared" si="1029"/>
        <v>0.56273390545678381</v>
      </c>
      <c r="W2251" s="25">
        <f t="shared" si="1030"/>
        <v>2.2509356218271352</v>
      </c>
      <c r="X2251" s="16">
        <f t="shared" si="1031"/>
        <v>1326.3157894736344</v>
      </c>
      <c r="Y2251">
        <f t="shared" si="1032"/>
        <v>187.63530132938536</v>
      </c>
      <c r="Z2251">
        <f t="shared" si="1033"/>
        <v>4.3534698009339436</v>
      </c>
      <c r="AA2251">
        <f t="shared" si="1034"/>
        <v>4.3925219365257524</v>
      </c>
      <c r="AB2251">
        <f t="shared" si="1021"/>
        <v>88.374197403396536</v>
      </c>
      <c r="AC2251">
        <f t="shared" si="1035"/>
        <v>174.68039099117772</v>
      </c>
      <c r="AD2251">
        <f t="shared" si="1036"/>
        <v>24.712220166640815</v>
      </c>
      <c r="AE2251">
        <f t="shared" si="1037"/>
        <v>15.270470745685286</v>
      </c>
      <c r="AF2251">
        <f t="shared" si="1038"/>
        <v>18.177293522498715</v>
      </c>
      <c r="AG2251">
        <f t="shared" si="1022"/>
        <v>2.4941280907048933</v>
      </c>
      <c r="AH2251" s="18">
        <f t="shared" si="1039"/>
        <v>449.999999999983</v>
      </c>
      <c r="AI2251" s="18">
        <f t="shared" si="1040"/>
        <v>72.400000000000489</v>
      </c>
      <c r="AJ2251" s="28"/>
      <c r="AK2251" s="29">
        <f t="shared" si="1041"/>
        <v>15.275952027464339</v>
      </c>
      <c r="AL2251" s="19">
        <f t="shared" si="1042"/>
        <v>72.400000000000489</v>
      </c>
      <c r="AM2251" s="18">
        <f t="shared" si="1043"/>
        <v>15.270470745685286</v>
      </c>
      <c r="AN2251" s="18">
        <f t="shared" si="1044"/>
        <v>18.177293522498715</v>
      </c>
      <c r="AO2251" s="19" t="str">
        <f t="shared" si="1045"/>
        <v>N/A</v>
      </c>
      <c r="AP2251" t="str">
        <f t="shared" si="1046"/>
        <v>N/A</v>
      </c>
    </row>
    <row r="2252" spans="12:42" x14ac:dyDescent="0.3">
      <c r="L2252" s="25">
        <f t="shared" si="1047"/>
        <v>33.089770504413721</v>
      </c>
      <c r="N2252" s="25">
        <f t="shared" si="1020"/>
        <v>450.19999999998299</v>
      </c>
      <c r="O2252" s="25">
        <f t="shared" si="1023"/>
        <v>286.60622151987428</v>
      </c>
      <c r="P2252" s="25">
        <f t="shared" si="1024"/>
        <v>502.81793249100758</v>
      </c>
      <c r="Q2252" s="25">
        <f t="shared" si="1025"/>
        <v>251.40896624550379</v>
      </c>
      <c r="R2252" s="25">
        <f t="shared" si="1026"/>
        <v>4250.0990976889716</v>
      </c>
      <c r="S2252" s="25">
        <f t="shared" si="1027"/>
        <v>2.6734974053966347</v>
      </c>
      <c r="T2252" s="25">
        <f t="shared" si="1028"/>
        <v>43.239051999447817</v>
      </c>
      <c r="U2252" s="25">
        <f t="shared" si="1048"/>
        <v>111724.61529192353</v>
      </c>
      <c r="V2252" s="25">
        <f t="shared" si="1029"/>
        <v>0.56264889542393104</v>
      </c>
      <c r="W2252" s="25">
        <f t="shared" si="1030"/>
        <v>2.2505955816957242</v>
      </c>
      <c r="X2252" s="16">
        <f t="shared" si="1031"/>
        <v>1326.9052631578447</v>
      </c>
      <c r="Y2252">
        <f t="shared" si="1032"/>
        <v>187.71869479664284</v>
      </c>
      <c r="Z2252">
        <f t="shared" si="1033"/>
        <v>4.3544281149936221</v>
      </c>
      <c r="AA2252">
        <f t="shared" si="1034"/>
        <v>4.393465665731167</v>
      </c>
      <c r="AB2252">
        <f t="shared" si="1021"/>
        <v>88.413474824464714</v>
      </c>
      <c r="AC2252">
        <f t="shared" si="1035"/>
        <v>174.75802672050702</v>
      </c>
      <c r="AD2252">
        <f t="shared" si="1036"/>
        <v>24.723203375603752</v>
      </c>
      <c r="AE2252">
        <f t="shared" si="1037"/>
        <v>15.27688975338884</v>
      </c>
      <c r="AF2252">
        <f t="shared" si="1038"/>
        <v>18.183712530202264</v>
      </c>
      <c r="AG2252">
        <f t="shared" si="1022"/>
        <v>2.4946822798219883</v>
      </c>
      <c r="AH2252" s="18">
        <f t="shared" si="1039"/>
        <v>450.19999999998299</v>
      </c>
      <c r="AI2252" s="18">
        <f t="shared" si="1040"/>
        <v>72.400000000000489</v>
      </c>
      <c r="AJ2252" s="28"/>
      <c r="AK2252" s="29">
        <f t="shared" si="1041"/>
        <v>15.275952027464339</v>
      </c>
      <c r="AL2252" s="19">
        <f t="shared" si="1042"/>
        <v>72.400000000000489</v>
      </c>
      <c r="AM2252" s="18">
        <f t="shared" si="1043"/>
        <v>15.27688975338884</v>
      </c>
      <c r="AN2252" s="18">
        <f t="shared" si="1044"/>
        <v>18.183712530202264</v>
      </c>
      <c r="AO2252" s="19" t="str">
        <f t="shared" si="1045"/>
        <v>N/A</v>
      </c>
      <c r="AP2252" t="str">
        <f t="shared" si="1046"/>
        <v>N/A</v>
      </c>
    </row>
    <row r="2253" spans="12:42" x14ac:dyDescent="0.3">
      <c r="L2253" s="25">
        <f t="shared" si="1047"/>
        <v>33.104483608239605</v>
      </c>
      <c r="N2253" s="25">
        <f t="shared" si="1020"/>
        <v>450.39999999998298</v>
      </c>
      <c r="O2253" s="25">
        <f t="shared" si="1023"/>
        <v>286.73354547434781</v>
      </c>
      <c r="P2253" s="25">
        <f t="shared" si="1024"/>
        <v>503.04130784973302</v>
      </c>
      <c r="Q2253" s="25">
        <f t="shared" si="1025"/>
        <v>251.52065392486651</v>
      </c>
      <c r="R2253" s="25">
        <f t="shared" si="1026"/>
        <v>4251.9871914684873</v>
      </c>
      <c r="S2253" s="25">
        <f t="shared" si="1027"/>
        <v>2.6734958522731151</v>
      </c>
      <c r="T2253" s="25">
        <f t="shared" si="1028"/>
        <v>43.248667904894049</v>
      </c>
      <c r="U2253" s="25">
        <f t="shared" si="1048"/>
        <v>111807.01869003628</v>
      </c>
      <c r="V2253" s="25">
        <f t="shared" si="1029"/>
        <v>0.56256393598172871</v>
      </c>
      <c r="W2253" s="25">
        <f t="shared" si="1030"/>
        <v>2.2502557439269149</v>
      </c>
      <c r="X2253" s="16">
        <f t="shared" si="1031"/>
        <v>1327.4947368420551</v>
      </c>
      <c r="Y2253">
        <f t="shared" si="1032"/>
        <v>187.80208826390032</v>
      </c>
      <c r="Z2253">
        <f t="shared" si="1033"/>
        <v>4.3553862193884259</v>
      </c>
      <c r="AA2253">
        <f t="shared" si="1034"/>
        <v>4.394409197197974</v>
      </c>
      <c r="AB2253">
        <f t="shared" si="1021"/>
        <v>88.452752245532892</v>
      </c>
      <c r="AC2253">
        <f t="shared" si="1035"/>
        <v>174.83566244983655</v>
      </c>
      <c r="AD2253">
        <f t="shared" si="1036"/>
        <v>24.734186584566718</v>
      </c>
      <c r="AE2253">
        <f t="shared" si="1037"/>
        <v>15.28330876109241</v>
      </c>
      <c r="AF2253">
        <f t="shared" si="1038"/>
        <v>18.190131537905838</v>
      </c>
      <c r="AG2253">
        <f t="shared" si="1022"/>
        <v>2.4952363458543219</v>
      </c>
      <c r="AH2253" s="18">
        <f t="shared" si="1039"/>
        <v>450.39999999998298</v>
      </c>
      <c r="AI2253" s="18">
        <f t="shared" si="1040"/>
        <v>72.400000000000489</v>
      </c>
      <c r="AJ2253" s="28"/>
      <c r="AK2253" s="29">
        <f t="shared" si="1041"/>
        <v>15.275952027464339</v>
      </c>
      <c r="AL2253" s="19">
        <f t="shared" si="1042"/>
        <v>72.400000000000489</v>
      </c>
      <c r="AM2253" s="18">
        <f t="shared" si="1043"/>
        <v>15.28330876109241</v>
      </c>
      <c r="AN2253" s="18">
        <f t="shared" si="1044"/>
        <v>18.190131537905838</v>
      </c>
      <c r="AO2253" s="19" t="str">
        <f t="shared" si="1045"/>
        <v>N/A</v>
      </c>
      <c r="AP2253" t="str">
        <f t="shared" si="1046"/>
        <v>N/A</v>
      </c>
    </row>
    <row r="2254" spans="12:42" x14ac:dyDescent="0.3">
      <c r="L2254" s="25">
        <f t="shared" si="1047"/>
        <v>33.119196712065488</v>
      </c>
      <c r="N2254" s="25">
        <f t="shared" si="1020"/>
        <v>450.59999999998297</v>
      </c>
      <c r="O2254" s="25">
        <f t="shared" si="1023"/>
        <v>286.86086942882133</v>
      </c>
      <c r="P2254" s="25">
        <f t="shared" si="1024"/>
        <v>503.26468320845851</v>
      </c>
      <c r="Q2254" s="25">
        <f t="shared" si="1025"/>
        <v>251.63234160422925</v>
      </c>
      <c r="R2254" s="25">
        <f t="shared" si="1026"/>
        <v>4253.875285248002</v>
      </c>
      <c r="S2254" s="25">
        <f t="shared" si="1027"/>
        <v>2.673494300528402</v>
      </c>
      <c r="T2254" s="25">
        <f t="shared" si="1028"/>
        <v>43.258281672829668</v>
      </c>
      <c r="U2254" s="25">
        <f t="shared" si="1048"/>
        <v>111889.44624188522</v>
      </c>
      <c r="V2254" s="25">
        <f t="shared" si="1029"/>
        <v>0.56247902707762276</v>
      </c>
      <c r="W2254" s="25">
        <f t="shared" si="1030"/>
        <v>2.249916108310491</v>
      </c>
      <c r="X2254" s="16">
        <f t="shared" si="1031"/>
        <v>1328.0842105262659</v>
      </c>
      <c r="Y2254">
        <f t="shared" si="1032"/>
        <v>187.88548173115788</v>
      </c>
      <c r="Z2254">
        <f t="shared" si="1033"/>
        <v>4.3563441142554398</v>
      </c>
      <c r="AA2254">
        <f t="shared" si="1034"/>
        <v>4.3953525310482124</v>
      </c>
      <c r="AB2254">
        <f t="shared" si="1021"/>
        <v>88.49202966660107</v>
      </c>
      <c r="AC2254">
        <f t="shared" si="1035"/>
        <v>174.91329817916585</v>
      </c>
      <c r="AD2254">
        <f t="shared" si="1036"/>
        <v>24.745169793529655</v>
      </c>
      <c r="AE2254">
        <f t="shared" si="1037"/>
        <v>15.289727768795963</v>
      </c>
      <c r="AF2254">
        <f t="shared" si="1038"/>
        <v>18.196550545609391</v>
      </c>
      <c r="AG2254">
        <f t="shared" si="1022"/>
        <v>2.4957902888838688</v>
      </c>
      <c r="AH2254" s="18">
        <f t="shared" si="1039"/>
        <v>450.59999999998297</v>
      </c>
      <c r="AI2254" s="18">
        <f t="shared" si="1040"/>
        <v>72.400000000000489</v>
      </c>
      <c r="AJ2254" s="28"/>
      <c r="AK2254" s="29">
        <f t="shared" si="1041"/>
        <v>15.275952027464339</v>
      </c>
      <c r="AL2254" s="19">
        <f t="shared" si="1042"/>
        <v>72.400000000000489</v>
      </c>
      <c r="AM2254" s="18">
        <f t="shared" si="1043"/>
        <v>15.289727768795963</v>
      </c>
      <c r="AN2254" s="18">
        <f t="shared" si="1044"/>
        <v>18.196550545609391</v>
      </c>
      <c r="AO2254" s="19" t="str">
        <f t="shared" si="1045"/>
        <v>N/A</v>
      </c>
      <c r="AP2254" t="str">
        <f t="shared" si="1046"/>
        <v>N/A</v>
      </c>
    </row>
    <row r="2255" spans="12:42" x14ac:dyDescent="0.3">
      <c r="L2255" s="25">
        <f t="shared" si="1047"/>
        <v>33.133909815891371</v>
      </c>
      <c r="N2255" s="25">
        <f t="shared" si="1020"/>
        <v>450.79999999998296</v>
      </c>
      <c r="O2255" s="25">
        <f t="shared" si="1023"/>
        <v>286.98819338329486</v>
      </c>
      <c r="P2255" s="25">
        <f t="shared" si="1024"/>
        <v>503.488058567184</v>
      </c>
      <c r="Q2255" s="25">
        <f t="shared" si="1025"/>
        <v>251.744029283592</v>
      </c>
      <c r="R2255" s="25">
        <f t="shared" si="1026"/>
        <v>4255.7633790275177</v>
      </c>
      <c r="S2255" s="25">
        <f t="shared" si="1027"/>
        <v>2.6734927501606589</v>
      </c>
      <c r="T2255" s="25">
        <f t="shared" si="1028"/>
        <v>43.267893304679468</v>
      </c>
      <c r="U2255" s="25">
        <f t="shared" si="1048"/>
        <v>111971.89794382502</v>
      </c>
      <c r="V2255" s="25">
        <f t="shared" si="1029"/>
        <v>0.56239416865914016</v>
      </c>
      <c r="W2255" s="25">
        <f t="shared" si="1030"/>
        <v>2.2495766746365606</v>
      </c>
      <c r="X2255" s="16">
        <f t="shared" si="1031"/>
        <v>1328.6736842104763</v>
      </c>
      <c r="Y2255">
        <f t="shared" si="1032"/>
        <v>187.96887519841536</v>
      </c>
      <c r="Z2255">
        <f t="shared" si="1033"/>
        <v>4.3573017997315961</v>
      </c>
      <c r="AA2255">
        <f t="shared" si="1034"/>
        <v>4.396295667403793</v>
      </c>
      <c r="AB2255">
        <f t="shared" si="1021"/>
        <v>88.531307087669248</v>
      </c>
      <c r="AC2255">
        <f t="shared" si="1035"/>
        <v>174.99093390849538</v>
      </c>
      <c r="AD2255">
        <f t="shared" si="1036"/>
        <v>24.756153002492624</v>
      </c>
      <c r="AE2255">
        <f t="shared" si="1037"/>
        <v>15.296146776499535</v>
      </c>
      <c r="AF2255">
        <f t="shared" si="1038"/>
        <v>18.202969553312961</v>
      </c>
      <c r="AG2255">
        <f t="shared" si="1022"/>
        <v>2.4963441089925129</v>
      </c>
      <c r="AH2255" s="18">
        <f t="shared" si="1039"/>
        <v>450.79999999998296</v>
      </c>
      <c r="AI2255" s="18">
        <f t="shared" si="1040"/>
        <v>72.400000000000489</v>
      </c>
      <c r="AJ2255" s="28"/>
      <c r="AK2255" s="29">
        <f t="shared" si="1041"/>
        <v>15.275952027464339</v>
      </c>
      <c r="AL2255" s="19">
        <f t="shared" si="1042"/>
        <v>72.400000000000489</v>
      </c>
      <c r="AM2255" s="18">
        <f t="shared" si="1043"/>
        <v>15.296146776499535</v>
      </c>
      <c r="AN2255" s="18">
        <f t="shared" si="1044"/>
        <v>18.202969553312961</v>
      </c>
      <c r="AO2255" s="19" t="str">
        <f t="shared" si="1045"/>
        <v>N/A</v>
      </c>
      <c r="AP2255" t="str">
        <f t="shared" si="1046"/>
        <v>N/A</v>
      </c>
    </row>
    <row r="2256" spans="12:42" x14ac:dyDescent="0.3">
      <c r="L2256" s="25">
        <f t="shared" si="1047"/>
        <v>33.148622919717255</v>
      </c>
      <c r="N2256" s="25">
        <f t="shared" si="1020"/>
        <v>450.99999999998295</v>
      </c>
      <c r="O2256" s="25">
        <f t="shared" si="1023"/>
        <v>287.11551733776832</v>
      </c>
      <c r="P2256" s="25">
        <f t="shared" si="1024"/>
        <v>503.71143392590938</v>
      </c>
      <c r="Q2256" s="25">
        <f t="shared" si="1025"/>
        <v>251.85571696295469</v>
      </c>
      <c r="R2256" s="25">
        <f t="shared" si="1026"/>
        <v>4257.6514728070324</v>
      </c>
      <c r="S2256" s="25">
        <f t="shared" si="1027"/>
        <v>2.6734912011680554</v>
      </c>
      <c r="T2256" s="25">
        <f t="shared" si="1028"/>
        <v>43.27750280186666</v>
      </c>
      <c r="U2256" s="25">
        <f t="shared" si="1048"/>
        <v>112054.37379221224</v>
      </c>
      <c r="V2256" s="25">
        <f t="shared" si="1029"/>
        <v>0.56230936067388504</v>
      </c>
      <c r="W2256" s="25">
        <f t="shared" si="1030"/>
        <v>2.2492374426955402</v>
      </c>
      <c r="X2256" s="16">
        <f t="shared" si="1031"/>
        <v>1329.2631578946866</v>
      </c>
      <c r="Y2256">
        <f t="shared" si="1032"/>
        <v>188.05226866567284</v>
      </c>
      <c r="Z2256">
        <f t="shared" si="1033"/>
        <v>4.3582592759536789</v>
      </c>
      <c r="AA2256">
        <f t="shared" si="1034"/>
        <v>4.3972386063865088</v>
      </c>
      <c r="AB2256">
        <f t="shared" si="1021"/>
        <v>88.570584508737426</v>
      </c>
      <c r="AC2256">
        <f t="shared" si="1035"/>
        <v>175.06856963782479</v>
      </c>
      <c r="AD2256">
        <f t="shared" si="1036"/>
        <v>24.767136211455576</v>
      </c>
      <c r="AE2256">
        <f t="shared" si="1037"/>
        <v>15.302565784203097</v>
      </c>
      <c r="AF2256">
        <f t="shared" si="1038"/>
        <v>18.209388561016528</v>
      </c>
      <c r="AG2256">
        <f t="shared" si="1022"/>
        <v>2.4968978062620466</v>
      </c>
      <c r="AH2256" s="18">
        <f t="shared" si="1039"/>
        <v>450.99999999998295</v>
      </c>
      <c r="AI2256" s="18">
        <f t="shared" si="1040"/>
        <v>72.400000000000489</v>
      </c>
      <c r="AJ2256" s="28"/>
      <c r="AK2256" s="29">
        <f t="shared" si="1041"/>
        <v>15.275952027464339</v>
      </c>
      <c r="AL2256" s="19">
        <f t="shared" si="1042"/>
        <v>72.400000000000489</v>
      </c>
      <c r="AM2256" s="18">
        <f t="shared" si="1043"/>
        <v>15.302565784203097</v>
      </c>
      <c r="AN2256" s="18">
        <f t="shared" si="1044"/>
        <v>18.209388561016528</v>
      </c>
      <c r="AO2256" s="19" t="str">
        <f t="shared" si="1045"/>
        <v>N/A</v>
      </c>
      <c r="AP2256" t="str">
        <f t="shared" si="1046"/>
        <v>N/A</v>
      </c>
    </row>
    <row r="2257" spans="12:42" x14ac:dyDescent="0.3">
      <c r="L2257" s="25">
        <f t="shared" si="1047"/>
        <v>33.163336023543138</v>
      </c>
      <c r="N2257" s="25">
        <f t="shared" ref="N2257:N2320" si="1049">N2256+0.2</f>
        <v>451.19999999998294</v>
      </c>
      <c r="O2257" s="25">
        <f t="shared" si="1023"/>
        <v>287.24284129224185</v>
      </c>
      <c r="P2257" s="25">
        <f t="shared" si="1024"/>
        <v>503.93480928463487</v>
      </c>
      <c r="Q2257" s="25">
        <f t="shared" si="1025"/>
        <v>251.96740464231743</v>
      </c>
      <c r="R2257" s="25">
        <f t="shared" si="1026"/>
        <v>4259.5395665865481</v>
      </c>
      <c r="S2257" s="25">
        <f t="shared" si="1027"/>
        <v>2.6734896535487613</v>
      </c>
      <c r="T2257" s="25">
        <f t="shared" si="1028"/>
        <v>43.287110165812877</v>
      </c>
      <c r="U2257" s="25">
        <f t="shared" si="1048"/>
        <v>112136.87378340551</v>
      </c>
      <c r="V2257" s="25">
        <f t="shared" si="1029"/>
        <v>0.56222460306953703</v>
      </c>
      <c r="W2257" s="25">
        <f t="shared" si="1030"/>
        <v>2.2488984122781481</v>
      </c>
      <c r="X2257" s="16">
        <f t="shared" si="1031"/>
        <v>1329.852631578897</v>
      </c>
      <c r="Y2257">
        <f t="shared" si="1032"/>
        <v>188.13566213293032</v>
      </c>
      <c r="Z2257">
        <f t="shared" si="1033"/>
        <v>4.359216543058329</v>
      </c>
      <c r="AA2257">
        <f t="shared" si="1034"/>
        <v>4.3981813481180279</v>
      </c>
      <c r="AB2257">
        <f t="shared" si="1021"/>
        <v>88.609861929805589</v>
      </c>
      <c r="AC2257">
        <f t="shared" si="1035"/>
        <v>175.1462053671541</v>
      </c>
      <c r="AD2257">
        <f t="shared" si="1036"/>
        <v>24.778119420418509</v>
      </c>
      <c r="AE2257">
        <f t="shared" si="1037"/>
        <v>15.308984791906649</v>
      </c>
      <c r="AF2257">
        <f t="shared" si="1038"/>
        <v>18.215807568720077</v>
      </c>
      <c r="AG2257">
        <f t="shared" si="1022"/>
        <v>2.4974513807741716</v>
      </c>
      <c r="AH2257" s="18">
        <f t="shared" si="1039"/>
        <v>451.19999999998294</v>
      </c>
      <c r="AI2257" s="18">
        <f t="shared" si="1040"/>
        <v>72.400000000000489</v>
      </c>
      <c r="AJ2257" s="28"/>
      <c r="AK2257" s="29">
        <f t="shared" si="1041"/>
        <v>15.275952027464339</v>
      </c>
      <c r="AL2257" s="19">
        <f t="shared" si="1042"/>
        <v>72.400000000000489</v>
      </c>
      <c r="AM2257" s="18">
        <f t="shared" si="1043"/>
        <v>15.308984791906649</v>
      </c>
      <c r="AN2257" s="18">
        <f t="shared" si="1044"/>
        <v>18.215807568720077</v>
      </c>
      <c r="AO2257" s="19" t="str">
        <f t="shared" si="1045"/>
        <v>N/A</v>
      </c>
      <c r="AP2257" t="str">
        <f t="shared" si="1046"/>
        <v>N/A</v>
      </c>
    </row>
    <row r="2258" spans="12:42" x14ac:dyDescent="0.3">
      <c r="L2258" s="25">
        <f t="shared" si="1047"/>
        <v>33.178049127369022</v>
      </c>
      <c r="N2258" s="25">
        <f t="shared" si="1049"/>
        <v>451.39999999998292</v>
      </c>
      <c r="O2258" s="25">
        <f t="shared" si="1023"/>
        <v>287.37016524671537</v>
      </c>
      <c r="P2258" s="25">
        <f t="shared" si="1024"/>
        <v>504.15818464336036</v>
      </c>
      <c r="Q2258" s="25">
        <f t="shared" si="1025"/>
        <v>252.07909232168018</v>
      </c>
      <c r="R2258" s="25">
        <f t="shared" si="1026"/>
        <v>4261.4276603660628</v>
      </c>
      <c r="S2258" s="25">
        <f t="shared" si="1027"/>
        <v>2.673488107300952</v>
      </c>
      <c r="T2258" s="25">
        <f t="shared" si="1028"/>
        <v>43.296715397938172</v>
      </c>
      <c r="U2258" s="25">
        <f t="shared" si="1048"/>
        <v>112219.3979137659</v>
      </c>
      <c r="V2258" s="25">
        <f t="shared" si="1029"/>
        <v>0.56213989579385648</v>
      </c>
      <c r="W2258" s="25">
        <f t="shared" si="1030"/>
        <v>2.2485595831754259</v>
      </c>
      <c r="X2258" s="16">
        <f t="shared" si="1031"/>
        <v>1330.4421052631078</v>
      </c>
      <c r="Y2258">
        <f t="shared" si="1032"/>
        <v>188.21905560018786</v>
      </c>
      <c r="Z2258">
        <f t="shared" si="1033"/>
        <v>4.3601736011820345</v>
      </c>
      <c r="AA2258">
        <f t="shared" si="1034"/>
        <v>4.3991238927198975</v>
      </c>
      <c r="AB2258">
        <f t="shared" si="1021"/>
        <v>88.649139350873767</v>
      </c>
      <c r="AC2258">
        <f t="shared" si="1035"/>
        <v>175.22384109648351</v>
      </c>
      <c r="AD2258">
        <f t="shared" si="1036"/>
        <v>24.789102629381464</v>
      </c>
      <c r="AE2258">
        <f t="shared" si="1037"/>
        <v>15.315403799610213</v>
      </c>
      <c r="AF2258">
        <f t="shared" si="1038"/>
        <v>18.22222657642364</v>
      </c>
      <c r="AG2258">
        <f t="shared" si="1022"/>
        <v>2.4980048326105004</v>
      </c>
      <c r="AH2258" s="18">
        <f t="shared" si="1039"/>
        <v>451.39999999998292</v>
      </c>
      <c r="AI2258" s="18">
        <f t="shared" si="1040"/>
        <v>72.400000000000489</v>
      </c>
      <c r="AJ2258" s="28"/>
      <c r="AK2258" s="29">
        <f t="shared" si="1041"/>
        <v>15.275952027464339</v>
      </c>
      <c r="AL2258" s="19">
        <f t="shared" si="1042"/>
        <v>72.400000000000489</v>
      </c>
      <c r="AM2258" s="18">
        <f t="shared" si="1043"/>
        <v>15.315403799610213</v>
      </c>
      <c r="AN2258" s="18">
        <f t="shared" si="1044"/>
        <v>18.22222657642364</v>
      </c>
      <c r="AO2258" s="19" t="str">
        <f t="shared" si="1045"/>
        <v>N/A</v>
      </c>
      <c r="AP2258" t="str">
        <f t="shared" si="1046"/>
        <v>N/A</v>
      </c>
    </row>
    <row r="2259" spans="12:42" x14ac:dyDescent="0.3">
      <c r="L2259" s="25">
        <f t="shared" si="1047"/>
        <v>33.192762231194905</v>
      </c>
      <c r="N2259" s="25">
        <f t="shared" si="1049"/>
        <v>451.59999999998291</v>
      </c>
      <c r="O2259" s="25">
        <f t="shared" si="1023"/>
        <v>287.4974892011889</v>
      </c>
      <c r="P2259" s="25">
        <f t="shared" si="1024"/>
        <v>504.38156000208585</v>
      </c>
      <c r="Q2259" s="25">
        <f t="shared" si="1025"/>
        <v>252.19078000104292</v>
      </c>
      <c r="R2259" s="25">
        <f t="shared" si="1026"/>
        <v>4263.3157541455785</v>
      </c>
      <c r="S2259" s="25">
        <f t="shared" si="1027"/>
        <v>2.6734865624228048</v>
      </c>
      <c r="T2259" s="25">
        <f t="shared" si="1028"/>
        <v>43.306318499661025</v>
      </c>
      <c r="U2259" s="25">
        <f t="shared" si="1048"/>
        <v>112301.94617965628</v>
      </c>
      <c r="V2259" s="25">
        <f t="shared" si="1029"/>
        <v>0.56205523879467778</v>
      </c>
      <c r="W2259" s="25">
        <f t="shared" si="1030"/>
        <v>2.2482209551787111</v>
      </c>
      <c r="X2259" s="16">
        <f t="shared" si="1031"/>
        <v>1331.0315789473186</v>
      </c>
      <c r="Y2259">
        <f t="shared" si="1032"/>
        <v>188.30244906744542</v>
      </c>
      <c r="Z2259">
        <f t="shared" si="1033"/>
        <v>4.3611304504611352</v>
      </c>
      <c r="AA2259">
        <f t="shared" si="1034"/>
        <v>4.4000662403135387</v>
      </c>
      <c r="AB2259">
        <f t="shared" si="1021"/>
        <v>88.688416771941945</v>
      </c>
      <c r="AC2259">
        <f t="shared" si="1035"/>
        <v>175.30147682581293</v>
      </c>
      <c r="AD2259">
        <f t="shared" si="1036"/>
        <v>24.800085838344415</v>
      </c>
      <c r="AE2259">
        <f t="shared" si="1037"/>
        <v>15.321822807313776</v>
      </c>
      <c r="AF2259">
        <f t="shared" si="1038"/>
        <v>18.228645584127204</v>
      </c>
      <c r="AG2259">
        <f t="shared" si="1022"/>
        <v>2.4985581618525536</v>
      </c>
      <c r="AH2259" s="18">
        <f t="shared" si="1039"/>
        <v>451.59999999998291</v>
      </c>
      <c r="AI2259" s="18">
        <f t="shared" si="1040"/>
        <v>72.400000000000489</v>
      </c>
      <c r="AJ2259" s="28"/>
      <c r="AK2259" s="29">
        <f t="shared" si="1041"/>
        <v>15.275952027464339</v>
      </c>
      <c r="AL2259" s="19">
        <f t="shared" si="1042"/>
        <v>72.400000000000489</v>
      </c>
      <c r="AM2259" s="18">
        <f t="shared" si="1043"/>
        <v>15.321822807313776</v>
      </c>
      <c r="AN2259" s="18">
        <f t="shared" si="1044"/>
        <v>18.228645584127204</v>
      </c>
      <c r="AO2259" s="19" t="str">
        <f t="shared" si="1045"/>
        <v>N/A</v>
      </c>
      <c r="AP2259" t="str">
        <f t="shared" si="1046"/>
        <v>N/A</v>
      </c>
    </row>
    <row r="2260" spans="12:42" x14ac:dyDescent="0.3">
      <c r="L2260" s="25">
        <f t="shared" si="1047"/>
        <v>33.207475335020789</v>
      </c>
      <c r="N2260" s="25">
        <f t="shared" si="1049"/>
        <v>451.7999999999829</v>
      </c>
      <c r="O2260" s="25">
        <f t="shared" si="1023"/>
        <v>287.62481315566237</v>
      </c>
      <c r="P2260" s="25">
        <f t="shared" si="1024"/>
        <v>504.60493536081123</v>
      </c>
      <c r="Q2260" s="25">
        <f t="shared" si="1025"/>
        <v>252.30246768040561</v>
      </c>
      <c r="R2260" s="25">
        <f t="shared" si="1026"/>
        <v>4265.2038479250932</v>
      </c>
      <c r="S2260" s="25">
        <f t="shared" si="1027"/>
        <v>2.6734850189125008</v>
      </c>
      <c r="T2260" s="25">
        <f t="shared" si="1028"/>
        <v>43.315919472398328</v>
      </c>
      <c r="U2260" s="25">
        <f t="shared" si="1048"/>
        <v>112384.5185774424</v>
      </c>
      <c r="V2260" s="25">
        <f t="shared" si="1029"/>
        <v>0.56197063201991704</v>
      </c>
      <c r="W2260" s="25">
        <f t="shared" si="1030"/>
        <v>2.2478825280796682</v>
      </c>
      <c r="X2260" s="16">
        <f t="shared" si="1031"/>
        <v>1331.6210526315288</v>
      </c>
      <c r="Y2260">
        <f t="shared" si="1032"/>
        <v>188.38584253470287</v>
      </c>
      <c r="Z2260">
        <f t="shared" si="1033"/>
        <v>4.3620870910318246</v>
      </c>
      <c r="AA2260">
        <f t="shared" si="1034"/>
        <v>4.4010083910202509</v>
      </c>
      <c r="AB2260">
        <f t="shared" si="1021"/>
        <v>88.727694193010123</v>
      </c>
      <c r="AC2260">
        <f t="shared" si="1035"/>
        <v>175.37911255514246</v>
      </c>
      <c r="AD2260">
        <f t="shared" si="1036"/>
        <v>24.811069047307381</v>
      </c>
      <c r="AE2260">
        <f t="shared" si="1037"/>
        <v>15.328241815017346</v>
      </c>
      <c r="AF2260">
        <f t="shared" si="1038"/>
        <v>18.235064591830774</v>
      </c>
      <c r="AG2260">
        <f t="shared" si="1022"/>
        <v>2.4991113685817621</v>
      </c>
      <c r="AH2260" s="18">
        <f t="shared" si="1039"/>
        <v>451.7999999999829</v>
      </c>
      <c r="AI2260" s="18">
        <f t="shared" si="1040"/>
        <v>72.400000000000489</v>
      </c>
      <c r="AJ2260" s="28"/>
      <c r="AK2260" s="29">
        <f t="shared" si="1041"/>
        <v>15.275952027464339</v>
      </c>
      <c r="AL2260" s="19">
        <f t="shared" si="1042"/>
        <v>72.400000000000489</v>
      </c>
      <c r="AM2260" s="18">
        <f t="shared" si="1043"/>
        <v>15.328241815017346</v>
      </c>
      <c r="AN2260" s="18">
        <f t="shared" si="1044"/>
        <v>18.235064591830774</v>
      </c>
      <c r="AO2260" s="19" t="str">
        <f t="shared" si="1045"/>
        <v>N/A</v>
      </c>
      <c r="AP2260" t="str">
        <f t="shared" si="1046"/>
        <v>N/A</v>
      </c>
    </row>
    <row r="2261" spans="12:42" x14ac:dyDescent="0.3">
      <c r="L2261" s="25">
        <f t="shared" si="1047"/>
        <v>33.222188438846672</v>
      </c>
      <c r="N2261" s="25">
        <f t="shared" si="1049"/>
        <v>451.99999999998289</v>
      </c>
      <c r="O2261" s="25">
        <f t="shared" si="1023"/>
        <v>287.75213711013589</v>
      </c>
      <c r="P2261" s="25">
        <f t="shared" si="1024"/>
        <v>504.82831071953672</v>
      </c>
      <c r="Q2261" s="25">
        <f t="shared" si="1025"/>
        <v>252.41415535976836</v>
      </c>
      <c r="R2261" s="25">
        <f t="shared" si="1026"/>
        <v>4267.0919417046089</v>
      </c>
      <c r="S2261" s="25">
        <f t="shared" si="1027"/>
        <v>2.6734834767682245</v>
      </c>
      <c r="T2261" s="25">
        <f t="shared" si="1028"/>
        <v>43.325518317565447</v>
      </c>
      <c r="U2261" s="25">
        <f t="shared" si="1048"/>
        <v>112467.11510349109</v>
      </c>
      <c r="V2261" s="25">
        <f t="shared" si="1029"/>
        <v>0.56188607541756119</v>
      </c>
      <c r="W2261" s="25">
        <f t="shared" si="1030"/>
        <v>2.2475443016702448</v>
      </c>
      <c r="X2261" s="16">
        <f t="shared" si="1031"/>
        <v>1332.2105263157393</v>
      </c>
      <c r="Y2261">
        <f t="shared" si="1032"/>
        <v>188.46923600196038</v>
      </c>
      <c r="Z2261">
        <f t="shared" si="1033"/>
        <v>4.3630435230301474</v>
      </c>
      <c r="AA2261">
        <f t="shared" si="1034"/>
        <v>4.4019503449612145</v>
      </c>
      <c r="AB2261">
        <f t="shared" si="1021"/>
        <v>88.766971614078301</v>
      </c>
      <c r="AC2261">
        <f t="shared" si="1035"/>
        <v>175.45674828447176</v>
      </c>
      <c r="AD2261">
        <f t="shared" si="1036"/>
        <v>24.822052256270318</v>
      </c>
      <c r="AE2261">
        <f t="shared" si="1037"/>
        <v>15.334660822720899</v>
      </c>
      <c r="AF2261">
        <f t="shared" si="1038"/>
        <v>18.241483599534327</v>
      </c>
      <c r="AG2261">
        <f t="shared" si="1022"/>
        <v>2.4996644528794665</v>
      </c>
      <c r="AH2261" s="18">
        <f t="shared" si="1039"/>
        <v>451.99999999998289</v>
      </c>
      <c r="AI2261" s="18">
        <f t="shared" si="1040"/>
        <v>72.400000000000489</v>
      </c>
      <c r="AJ2261" s="28"/>
      <c r="AK2261" s="29">
        <f t="shared" si="1041"/>
        <v>15.275952027464339</v>
      </c>
      <c r="AL2261" s="19">
        <f t="shared" si="1042"/>
        <v>72.400000000000489</v>
      </c>
      <c r="AM2261" s="18">
        <f t="shared" si="1043"/>
        <v>15.334660822720899</v>
      </c>
      <c r="AN2261" s="18">
        <f t="shared" si="1044"/>
        <v>18.241483599534327</v>
      </c>
      <c r="AO2261" s="19" t="str">
        <f t="shared" si="1045"/>
        <v>N/A</v>
      </c>
      <c r="AP2261" t="str">
        <f t="shared" si="1046"/>
        <v>N/A</v>
      </c>
    </row>
    <row r="2262" spans="12:42" x14ac:dyDescent="0.3">
      <c r="L2262" s="25">
        <f t="shared" si="1047"/>
        <v>33.236901542672555</v>
      </c>
      <c r="N2262" s="25">
        <f t="shared" si="1049"/>
        <v>452.19999999998288</v>
      </c>
      <c r="O2262" s="25">
        <f t="shared" si="1023"/>
        <v>287.87946106460936</v>
      </c>
      <c r="P2262" s="25">
        <f t="shared" si="1024"/>
        <v>505.05168607826209</v>
      </c>
      <c r="Q2262" s="25">
        <f t="shared" si="1025"/>
        <v>252.52584303913105</v>
      </c>
      <c r="R2262" s="25">
        <f t="shared" si="1026"/>
        <v>4268.9800354841236</v>
      </c>
      <c r="S2262" s="25">
        <f t="shared" si="1027"/>
        <v>2.6734819359881623</v>
      </c>
      <c r="T2262" s="25">
        <f t="shared" si="1028"/>
        <v>43.335115036576127</v>
      </c>
      <c r="U2262" s="25">
        <f t="shared" si="1048"/>
        <v>112549.73575417217</v>
      </c>
      <c r="V2262" s="25">
        <f t="shared" si="1029"/>
        <v>0.56180156893567879</v>
      </c>
      <c r="W2262" s="25">
        <f t="shared" si="1030"/>
        <v>2.2472062757427151</v>
      </c>
      <c r="X2262" s="16">
        <f t="shared" si="1031"/>
        <v>1332.7999999999493</v>
      </c>
      <c r="Y2262">
        <f t="shared" si="1032"/>
        <v>188.55262946921781</v>
      </c>
      <c r="Z2262">
        <f t="shared" si="1033"/>
        <v>4.3639997465920022</v>
      </c>
      <c r="AA2262">
        <f t="shared" si="1034"/>
        <v>4.402892102257483</v>
      </c>
      <c r="AB2262">
        <f t="shared" si="1021"/>
        <v>88.806249035146479</v>
      </c>
      <c r="AC2262">
        <f t="shared" si="1035"/>
        <v>175.53438401380129</v>
      </c>
      <c r="AD2262">
        <f t="shared" si="1036"/>
        <v>24.833035465233287</v>
      </c>
      <c r="AE2262">
        <f t="shared" si="1037"/>
        <v>15.341079830424471</v>
      </c>
      <c r="AF2262">
        <f t="shared" si="1038"/>
        <v>18.247902607237897</v>
      </c>
      <c r="AG2262">
        <f t="shared" si="1022"/>
        <v>2.5002174148269192</v>
      </c>
      <c r="AH2262" s="18">
        <f t="shared" si="1039"/>
        <v>452.19999999998288</v>
      </c>
      <c r="AI2262" s="18">
        <f t="shared" si="1040"/>
        <v>72.400000000000489</v>
      </c>
      <c r="AJ2262" s="28"/>
      <c r="AK2262" s="29">
        <f t="shared" si="1041"/>
        <v>15.275952027464339</v>
      </c>
      <c r="AL2262" s="19">
        <f t="shared" si="1042"/>
        <v>72.400000000000489</v>
      </c>
      <c r="AM2262" s="18">
        <f t="shared" si="1043"/>
        <v>15.341079830424471</v>
      </c>
      <c r="AN2262" s="18">
        <f t="shared" si="1044"/>
        <v>18.247902607237897</v>
      </c>
      <c r="AO2262" s="19" t="str">
        <f t="shared" si="1045"/>
        <v>N/A</v>
      </c>
      <c r="AP2262" t="str">
        <f t="shared" si="1046"/>
        <v>N/A</v>
      </c>
    </row>
    <row r="2263" spans="12:42" x14ac:dyDescent="0.3">
      <c r="L2263" s="25">
        <f t="shared" si="1047"/>
        <v>33.251614646498439</v>
      </c>
      <c r="N2263" s="25">
        <f t="shared" si="1049"/>
        <v>452.39999999998287</v>
      </c>
      <c r="O2263" s="25">
        <f t="shared" si="1023"/>
        <v>288.00678501908288</v>
      </c>
      <c r="P2263" s="25">
        <f t="shared" si="1024"/>
        <v>505.27506143698758</v>
      </c>
      <c r="Q2263" s="25">
        <f t="shared" si="1025"/>
        <v>252.63753071849379</v>
      </c>
      <c r="R2263" s="25">
        <f t="shared" si="1026"/>
        <v>4270.8681292636393</v>
      </c>
      <c r="S2263" s="25">
        <f t="shared" si="1027"/>
        <v>2.673480396570505</v>
      </c>
      <c r="T2263" s="25">
        <f t="shared" si="1028"/>
        <v>43.344709630842601</v>
      </c>
      <c r="U2263" s="25">
        <f t="shared" si="1048"/>
        <v>112632.3805258573</v>
      </c>
      <c r="V2263" s="25">
        <f t="shared" si="1029"/>
        <v>0.56171711252241285</v>
      </c>
      <c r="W2263" s="25">
        <f t="shared" si="1030"/>
        <v>2.2468684500896514</v>
      </c>
      <c r="X2263" s="16">
        <f t="shared" si="1031"/>
        <v>1333.3894736841603</v>
      </c>
      <c r="Y2263">
        <f t="shared" si="1032"/>
        <v>188.6360229364754</v>
      </c>
      <c r="Z2263">
        <f t="shared" si="1033"/>
        <v>4.3649557618531425</v>
      </c>
      <c r="AA2263">
        <f t="shared" si="1034"/>
        <v>4.403833663029995</v>
      </c>
      <c r="AB2263">
        <f t="shared" si="1021"/>
        <v>88.845526456214643</v>
      </c>
      <c r="AC2263">
        <f t="shared" si="1035"/>
        <v>175.61201974313059</v>
      </c>
      <c r="AD2263">
        <f t="shared" si="1036"/>
        <v>24.844018674196221</v>
      </c>
      <c r="AE2263">
        <f t="shared" si="1037"/>
        <v>15.347498838128024</v>
      </c>
      <c r="AF2263">
        <f t="shared" si="1038"/>
        <v>18.25432161494145</v>
      </c>
      <c r="AG2263">
        <f t="shared" si="1022"/>
        <v>2.5007702545052788</v>
      </c>
      <c r="AH2263" s="18">
        <f t="shared" si="1039"/>
        <v>452.39999999998287</v>
      </c>
      <c r="AI2263" s="18">
        <f t="shared" si="1040"/>
        <v>72.400000000000489</v>
      </c>
      <c r="AJ2263" s="28"/>
      <c r="AK2263" s="29">
        <f t="shared" si="1041"/>
        <v>15.275952027464339</v>
      </c>
      <c r="AL2263" s="19">
        <f t="shared" si="1042"/>
        <v>72.400000000000489</v>
      </c>
      <c r="AM2263" s="18">
        <f t="shared" si="1043"/>
        <v>15.347498838128024</v>
      </c>
      <c r="AN2263" s="18">
        <f t="shared" si="1044"/>
        <v>18.25432161494145</v>
      </c>
      <c r="AO2263" s="19" t="str">
        <f t="shared" si="1045"/>
        <v>N/A</v>
      </c>
      <c r="AP2263" t="str">
        <f t="shared" si="1046"/>
        <v>N/A</v>
      </c>
    </row>
    <row r="2264" spans="12:42" x14ac:dyDescent="0.3">
      <c r="L2264" s="25">
        <f t="shared" si="1047"/>
        <v>33.266327750324322</v>
      </c>
      <c r="N2264" s="25">
        <f t="shared" si="1049"/>
        <v>452.59999999998286</v>
      </c>
      <c r="O2264" s="25">
        <f t="shared" si="1023"/>
        <v>288.13410897355641</v>
      </c>
      <c r="P2264" s="25">
        <f t="shared" si="1024"/>
        <v>505.49843679571302</v>
      </c>
      <c r="Q2264" s="25">
        <f t="shared" si="1025"/>
        <v>252.74921839785651</v>
      </c>
      <c r="R2264" s="25">
        <f t="shared" si="1026"/>
        <v>4272.756223043154</v>
      </c>
      <c r="S2264" s="25">
        <f t="shared" si="1027"/>
        <v>2.6734788585134477</v>
      </c>
      <c r="T2264" s="25">
        <f t="shared" si="1028"/>
        <v>43.354302101775474</v>
      </c>
      <c r="U2264" s="25">
        <f t="shared" si="1048"/>
        <v>112715.04941492034</v>
      </c>
      <c r="V2264" s="25">
        <f t="shared" si="1029"/>
        <v>0.56163270612598415</v>
      </c>
      <c r="W2264" s="25">
        <f t="shared" si="1030"/>
        <v>2.2465308245039366</v>
      </c>
      <c r="X2264" s="16">
        <f t="shared" si="1031"/>
        <v>1333.9789473683707</v>
      </c>
      <c r="Y2264">
        <f t="shared" si="1032"/>
        <v>188.71941640373288</v>
      </c>
      <c r="Z2264">
        <f t="shared" si="1033"/>
        <v>4.3659115689491701</v>
      </c>
      <c r="AA2264">
        <f t="shared" si="1034"/>
        <v>4.404775027399559</v>
      </c>
      <c r="AB2264">
        <f t="shared" si="1021"/>
        <v>88.88480387728282</v>
      </c>
      <c r="AC2264">
        <f t="shared" si="1035"/>
        <v>175.68965547246</v>
      </c>
      <c r="AD2264">
        <f t="shared" si="1036"/>
        <v>24.855001883159176</v>
      </c>
      <c r="AE2264">
        <f t="shared" si="1037"/>
        <v>15.353917845831587</v>
      </c>
      <c r="AF2264">
        <f t="shared" si="1038"/>
        <v>18.260740622645013</v>
      </c>
      <c r="AG2264">
        <f t="shared" si="1022"/>
        <v>2.5013229719956183</v>
      </c>
      <c r="AH2264" s="18">
        <f t="shared" si="1039"/>
        <v>452.59999999998286</v>
      </c>
      <c r="AI2264" s="18">
        <f t="shared" si="1040"/>
        <v>72.400000000000489</v>
      </c>
      <c r="AJ2264" s="28"/>
      <c r="AK2264" s="29">
        <f t="shared" si="1041"/>
        <v>15.275952027464339</v>
      </c>
      <c r="AL2264" s="19">
        <f t="shared" si="1042"/>
        <v>72.400000000000489</v>
      </c>
      <c r="AM2264" s="18">
        <f t="shared" si="1043"/>
        <v>15.353917845831587</v>
      </c>
      <c r="AN2264" s="18">
        <f t="shared" si="1044"/>
        <v>18.260740622645013</v>
      </c>
      <c r="AO2264" s="19" t="str">
        <f t="shared" si="1045"/>
        <v>N/A</v>
      </c>
      <c r="AP2264" t="str">
        <f t="shared" si="1046"/>
        <v>N/A</v>
      </c>
    </row>
    <row r="2265" spans="12:42" x14ac:dyDescent="0.3">
      <c r="L2265" s="25">
        <f t="shared" si="1047"/>
        <v>33.281040854150206</v>
      </c>
      <c r="N2265" s="25">
        <f t="shared" si="1049"/>
        <v>452.79999999998284</v>
      </c>
      <c r="O2265" s="25">
        <f t="shared" si="1023"/>
        <v>288.26143292802993</v>
      </c>
      <c r="P2265" s="25">
        <f t="shared" si="1024"/>
        <v>505.72181215443851</v>
      </c>
      <c r="Q2265" s="25">
        <f t="shared" si="1025"/>
        <v>252.86090607721925</v>
      </c>
      <c r="R2265" s="25">
        <f t="shared" si="1026"/>
        <v>4274.6443168226706</v>
      </c>
      <c r="S2265" s="25">
        <f t="shared" si="1027"/>
        <v>2.6734773218151862</v>
      </c>
      <c r="T2265" s="25">
        <f t="shared" si="1028"/>
        <v>43.363892450783851</v>
      </c>
      <c r="U2265" s="25">
        <f t="shared" si="1048"/>
        <v>112797.74241773746</v>
      </c>
      <c r="V2265" s="25">
        <f t="shared" si="1029"/>
        <v>0.5615483496946897</v>
      </c>
      <c r="W2265" s="25">
        <f t="shared" si="1030"/>
        <v>2.2461933987787588</v>
      </c>
      <c r="X2265" s="16">
        <f t="shared" si="1031"/>
        <v>1334.568421052581</v>
      </c>
      <c r="Y2265">
        <f t="shared" si="1032"/>
        <v>188.80280987099036</v>
      </c>
      <c r="Z2265">
        <f t="shared" si="1033"/>
        <v>4.3668671680155429</v>
      </c>
      <c r="AA2265">
        <f t="shared" si="1034"/>
        <v>4.4057161954868675</v>
      </c>
      <c r="AB2265">
        <f t="shared" si="1021"/>
        <v>88.924081298350998</v>
      </c>
      <c r="AC2265">
        <f t="shared" si="1035"/>
        <v>175.76729120178942</v>
      </c>
      <c r="AD2265">
        <f t="shared" si="1036"/>
        <v>24.865985092122127</v>
      </c>
      <c r="AE2265">
        <f t="shared" si="1037"/>
        <v>15.360336853535149</v>
      </c>
      <c r="AF2265">
        <f t="shared" si="1038"/>
        <v>18.26715963034858</v>
      </c>
      <c r="AG2265">
        <f t="shared" si="1022"/>
        <v>2.5018755673789199</v>
      </c>
      <c r="AH2265" s="18">
        <f t="shared" si="1039"/>
        <v>452.79999999998284</v>
      </c>
      <c r="AI2265" s="18">
        <f t="shared" si="1040"/>
        <v>72.400000000000489</v>
      </c>
      <c r="AJ2265" s="28"/>
      <c r="AK2265" s="29">
        <f t="shared" si="1041"/>
        <v>15.275952027464339</v>
      </c>
      <c r="AL2265" s="19">
        <f t="shared" si="1042"/>
        <v>72.400000000000489</v>
      </c>
      <c r="AM2265" s="18">
        <f t="shared" si="1043"/>
        <v>15.360336853535149</v>
      </c>
      <c r="AN2265" s="18">
        <f t="shared" si="1044"/>
        <v>18.26715963034858</v>
      </c>
      <c r="AO2265" s="19" t="str">
        <f t="shared" si="1045"/>
        <v>N/A</v>
      </c>
      <c r="AP2265" t="str">
        <f t="shared" si="1046"/>
        <v>N/A</v>
      </c>
    </row>
    <row r="2266" spans="12:42" x14ac:dyDescent="0.3">
      <c r="L2266" s="25">
        <f t="shared" si="1047"/>
        <v>33.295753957976089</v>
      </c>
      <c r="N2266" s="25">
        <f t="shared" si="1049"/>
        <v>452.99999999998283</v>
      </c>
      <c r="O2266" s="25">
        <f t="shared" si="1023"/>
        <v>288.38875688250346</v>
      </c>
      <c r="P2266" s="25">
        <f t="shared" si="1024"/>
        <v>505.945187513164</v>
      </c>
      <c r="Q2266" s="25">
        <f t="shared" si="1025"/>
        <v>252.972593756582</v>
      </c>
      <c r="R2266" s="25">
        <f t="shared" si="1026"/>
        <v>4276.5324106021862</v>
      </c>
      <c r="S2266" s="25">
        <f t="shared" si="1027"/>
        <v>2.6734757864739209</v>
      </c>
      <c r="T2266" s="25">
        <f t="shared" si="1028"/>
        <v>43.373480679275247</v>
      </c>
      <c r="U2266" s="25">
        <f t="shared" si="1048"/>
        <v>112880.45953068645</v>
      </c>
      <c r="V2266" s="25">
        <f t="shared" si="1029"/>
        <v>0.56146404317690068</v>
      </c>
      <c r="W2266" s="25">
        <f t="shared" si="1030"/>
        <v>2.2458561727076027</v>
      </c>
      <c r="X2266" s="16">
        <f t="shared" si="1031"/>
        <v>1335.1578947367921</v>
      </c>
      <c r="Y2266">
        <f t="shared" si="1032"/>
        <v>188.88620333824795</v>
      </c>
      <c r="Z2266">
        <f t="shared" si="1033"/>
        <v>4.3678225591875748</v>
      </c>
      <c r="AA2266">
        <f t="shared" si="1034"/>
        <v>4.4066571674124928</v>
      </c>
      <c r="AB2266">
        <f t="shared" si="1021"/>
        <v>88.963358719419176</v>
      </c>
      <c r="AC2266">
        <f t="shared" si="1035"/>
        <v>175.84492693111883</v>
      </c>
      <c r="AD2266">
        <f t="shared" si="1036"/>
        <v>24.876968301085078</v>
      </c>
      <c r="AE2266">
        <f t="shared" si="1037"/>
        <v>15.366755861238712</v>
      </c>
      <c r="AF2266">
        <f t="shared" si="1038"/>
        <v>18.27357863805214</v>
      </c>
      <c r="AG2266">
        <f t="shared" si="1022"/>
        <v>2.5024280407360746</v>
      </c>
      <c r="AH2266" s="18">
        <f t="shared" si="1039"/>
        <v>452.99999999998283</v>
      </c>
      <c r="AI2266" s="18">
        <f t="shared" si="1040"/>
        <v>72.400000000000489</v>
      </c>
      <c r="AJ2266" s="28"/>
      <c r="AK2266" s="29">
        <f t="shared" si="1041"/>
        <v>15.275952027464339</v>
      </c>
      <c r="AL2266" s="19">
        <f t="shared" si="1042"/>
        <v>72.400000000000489</v>
      </c>
      <c r="AM2266" s="18">
        <f t="shared" si="1043"/>
        <v>15.366755861238712</v>
      </c>
      <c r="AN2266" s="18">
        <f t="shared" si="1044"/>
        <v>18.27357863805214</v>
      </c>
      <c r="AO2266" s="19" t="str">
        <f t="shared" si="1045"/>
        <v>N/A</v>
      </c>
      <c r="AP2266" t="str">
        <f t="shared" si="1046"/>
        <v>N/A</v>
      </c>
    </row>
    <row r="2267" spans="12:42" x14ac:dyDescent="0.3">
      <c r="L2267" s="25">
        <f t="shared" si="1047"/>
        <v>33.310467061801972</v>
      </c>
      <c r="N2267" s="25">
        <f t="shared" si="1049"/>
        <v>453.19999999998282</v>
      </c>
      <c r="O2267" s="25">
        <f t="shared" si="1023"/>
        <v>288.51608083697698</v>
      </c>
      <c r="P2267" s="25">
        <f t="shared" si="1024"/>
        <v>506.16856287188949</v>
      </c>
      <c r="Q2267" s="25">
        <f t="shared" si="1025"/>
        <v>253.08428143594475</v>
      </c>
      <c r="R2267" s="25">
        <f t="shared" si="1026"/>
        <v>4278.4205043817019</v>
      </c>
      <c r="S2267" s="25">
        <f t="shared" si="1027"/>
        <v>2.6734742524878543</v>
      </c>
      <c r="T2267" s="25">
        <f t="shared" si="1028"/>
        <v>43.38306678865564</v>
      </c>
      <c r="U2267" s="25">
        <f t="shared" si="1048"/>
        <v>112963.20075014798</v>
      </c>
      <c r="V2267" s="25">
        <f t="shared" si="1029"/>
        <v>0.56137978652106812</v>
      </c>
      <c r="W2267" s="25">
        <f t="shared" si="1030"/>
        <v>2.2455191460842725</v>
      </c>
      <c r="X2267" s="16">
        <f t="shared" si="1031"/>
        <v>1335.7473684210024</v>
      </c>
      <c r="Y2267">
        <f t="shared" si="1032"/>
        <v>188.96959680550543</v>
      </c>
      <c r="Z2267">
        <f t="shared" si="1033"/>
        <v>4.3687777426004262</v>
      </c>
      <c r="AA2267">
        <f t="shared" si="1034"/>
        <v>4.4075979432968779</v>
      </c>
      <c r="AB2267">
        <f t="shared" si="1021"/>
        <v>89.002636140487354</v>
      </c>
      <c r="AC2267">
        <f t="shared" si="1035"/>
        <v>175.92256266044825</v>
      </c>
      <c r="AD2267">
        <f t="shared" si="1036"/>
        <v>24.88795151004803</v>
      </c>
      <c r="AE2267">
        <f t="shared" si="1037"/>
        <v>15.373174868942273</v>
      </c>
      <c r="AF2267">
        <f t="shared" si="1038"/>
        <v>18.279997645755703</v>
      </c>
      <c r="AG2267">
        <f t="shared" si="1022"/>
        <v>2.5029803921478861</v>
      </c>
      <c r="AH2267" s="18">
        <f t="shared" si="1039"/>
        <v>453.19999999998282</v>
      </c>
      <c r="AI2267" s="18">
        <f t="shared" si="1040"/>
        <v>72.400000000000489</v>
      </c>
      <c r="AJ2267" s="28"/>
      <c r="AK2267" s="29">
        <f t="shared" si="1041"/>
        <v>15.275952027464339</v>
      </c>
      <c r="AL2267" s="19">
        <f t="shared" si="1042"/>
        <v>72.400000000000489</v>
      </c>
      <c r="AM2267" s="18">
        <f t="shared" si="1043"/>
        <v>15.373174868942273</v>
      </c>
      <c r="AN2267" s="18">
        <f t="shared" si="1044"/>
        <v>18.279997645755703</v>
      </c>
      <c r="AO2267" s="19" t="str">
        <f t="shared" si="1045"/>
        <v>N/A</v>
      </c>
      <c r="AP2267" t="str">
        <f t="shared" si="1046"/>
        <v>N/A</v>
      </c>
    </row>
    <row r="2268" spans="12:42" x14ac:dyDescent="0.3">
      <c r="L2268" s="25">
        <f t="shared" si="1047"/>
        <v>33.325180165627856</v>
      </c>
      <c r="N2268" s="25">
        <f t="shared" si="1049"/>
        <v>453.39999999998281</v>
      </c>
      <c r="O2268" s="25">
        <f t="shared" si="1023"/>
        <v>288.64340479145045</v>
      </c>
      <c r="P2268" s="25">
        <f t="shared" si="1024"/>
        <v>506.39193823061487</v>
      </c>
      <c r="Q2268" s="25">
        <f t="shared" si="1025"/>
        <v>253.19596911530743</v>
      </c>
      <c r="R2268" s="25">
        <f t="shared" si="1026"/>
        <v>4280.3085981612167</v>
      </c>
      <c r="S2268" s="25">
        <f t="shared" si="1027"/>
        <v>2.6734727198551949</v>
      </c>
      <c r="T2268" s="25">
        <f t="shared" si="1028"/>
        <v>43.392650780329433</v>
      </c>
      <c r="U2268" s="25">
        <f t="shared" si="1048"/>
        <v>113045.96607250418</v>
      </c>
      <c r="V2268" s="25">
        <f t="shared" si="1029"/>
        <v>0.56129557967571542</v>
      </c>
      <c r="W2268" s="25">
        <f t="shared" si="1030"/>
        <v>2.2451823187028617</v>
      </c>
      <c r="X2268" s="16">
        <f t="shared" si="1031"/>
        <v>1336.3368421052128</v>
      </c>
      <c r="Y2268">
        <f t="shared" si="1032"/>
        <v>189.05299027276291</v>
      </c>
      <c r="Z2268">
        <f t="shared" si="1033"/>
        <v>4.3697327183891179</v>
      </c>
      <c r="AA2268">
        <f t="shared" si="1034"/>
        <v>4.4085385232603542</v>
      </c>
      <c r="AB2268">
        <f t="shared" si="1021"/>
        <v>89.041913561555532</v>
      </c>
      <c r="AC2268">
        <f t="shared" si="1035"/>
        <v>176.00019838977767</v>
      </c>
      <c r="AD2268">
        <f t="shared" si="1036"/>
        <v>24.898934719010981</v>
      </c>
      <c r="AE2268">
        <f t="shared" si="1037"/>
        <v>15.379593876645835</v>
      </c>
      <c r="AF2268">
        <f t="shared" si="1038"/>
        <v>18.286416653459263</v>
      </c>
      <c r="AG2268">
        <f t="shared" si="1022"/>
        <v>2.5035326216950682</v>
      </c>
      <c r="AH2268" s="18">
        <f t="shared" si="1039"/>
        <v>453.39999999998281</v>
      </c>
      <c r="AI2268" s="18">
        <f t="shared" si="1040"/>
        <v>72.400000000000489</v>
      </c>
      <c r="AJ2268" s="28"/>
      <c r="AK2268" s="29">
        <f t="shared" si="1041"/>
        <v>15.275952027464339</v>
      </c>
      <c r="AL2268" s="19">
        <f t="shared" si="1042"/>
        <v>72.400000000000489</v>
      </c>
      <c r="AM2268" s="18">
        <f t="shared" si="1043"/>
        <v>15.379593876645835</v>
      </c>
      <c r="AN2268" s="18">
        <f t="shared" si="1044"/>
        <v>18.286416653459263</v>
      </c>
      <c r="AO2268" s="19" t="str">
        <f t="shared" si="1045"/>
        <v>N/A</v>
      </c>
      <c r="AP2268" t="str">
        <f t="shared" si="1046"/>
        <v>N/A</v>
      </c>
    </row>
    <row r="2269" spans="12:42" x14ac:dyDescent="0.3">
      <c r="L2269" s="25">
        <f t="shared" si="1047"/>
        <v>33.339893269453739</v>
      </c>
      <c r="N2269" s="25">
        <f t="shared" si="1049"/>
        <v>453.5999999999828</v>
      </c>
      <c r="O2269" s="25">
        <f t="shared" si="1023"/>
        <v>288.77072874592392</v>
      </c>
      <c r="P2269" s="25">
        <f t="shared" si="1024"/>
        <v>506.61531358934025</v>
      </c>
      <c r="Q2269" s="25">
        <f t="shared" si="1025"/>
        <v>253.30765679467012</v>
      </c>
      <c r="R2269" s="25">
        <f t="shared" si="1026"/>
        <v>4282.1966919407314</v>
      </c>
      <c r="S2269" s="25">
        <f t="shared" si="1027"/>
        <v>2.6734711885741507</v>
      </c>
      <c r="T2269" s="25">
        <f t="shared" si="1028"/>
        <v>43.402232655699493</v>
      </c>
      <c r="U2269" s="25">
        <f t="shared" si="1048"/>
        <v>113128.75549413975</v>
      </c>
      <c r="V2269" s="25">
        <f t="shared" si="1029"/>
        <v>0.56121142258944423</v>
      </c>
      <c r="W2269" s="25">
        <f t="shared" si="1030"/>
        <v>2.2448456903577769</v>
      </c>
      <c r="X2269" s="16">
        <f t="shared" si="1031"/>
        <v>1336.9263157894227</v>
      </c>
      <c r="Y2269">
        <f t="shared" si="1032"/>
        <v>189.13638374002034</v>
      </c>
      <c r="Z2269">
        <f t="shared" si="1033"/>
        <v>4.3706874866885235</v>
      </c>
      <c r="AA2269">
        <f t="shared" si="1034"/>
        <v>4.409478907423126</v>
      </c>
      <c r="AB2269">
        <f t="shared" si="1021"/>
        <v>89.081190982623696</v>
      </c>
      <c r="AC2269">
        <f t="shared" si="1035"/>
        <v>176.07783411910697</v>
      </c>
      <c r="AD2269">
        <f t="shared" si="1036"/>
        <v>24.909917927973918</v>
      </c>
      <c r="AE2269">
        <f t="shared" si="1037"/>
        <v>15.386012884349389</v>
      </c>
      <c r="AF2269">
        <f t="shared" si="1038"/>
        <v>18.292835661162819</v>
      </c>
      <c r="AG2269">
        <f t="shared" si="1022"/>
        <v>2.5040847294582464</v>
      </c>
      <c r="AH2269" s="18">
        <f t="shared" si="1039"/>
        <v>453.5999999999828</v>
      </c>
      <c r="AI2269" s="18">
        <f t="shared" si="1040"/>
        <v>72.400000000000489</v>
      </c>
      <c r="AJ2269" s="28"/>
      <c r="AK2269" s="29">
        <f t="shared" si="1041"/>
        <v>15.275952027464339</v>
      </c>
      <c r="AL2269" s="19">
        <f t="shared" si="1042"/>
        <v>72.400000000000489</v>
      </c>
      <c r="AM2269" s="18">
        <f t="shared" si="1043"/>
        <v>15.386012884349389</v>
      </c>
      <c r="AN2269" s="18">
        <f t="shared" si="1044"/>
        <v>18.292835661162819</v>
      </c>
      <c r="AO2269" s="19" t="str">
        <f t="shared" si="1045"/>
        <v>N/A</v>
      </c>
      <c r="AP2269" t="str">
        <f t="shared" si="1046"/>
        <v>N/A</v>
      </c>
    </row>
    <row r="2270" spans="12:42" x14ac:dyDescent="0.3">
      <c r="L2270" s="25">
        <f t="shared" si="1047"/>
        <v>33.354606373279623</v>
      </c>
      <c r="N2270" s="25">
        <f t="shared" si="1049"/>
        <v>453.79999999998279</v>
      </c>
      <c r="O2270" s="25">
        <f t="shared" si="1023"/>
        <v>288.89805270039744</v>
      </c>
      <c r="P2270" s="25">
        <f t="shared" si="1024"/>
        <v>506.83868894806574</v>
      </c>
      <c r="Q2270" s="25">
        <f t="shared" si="1025"/>
        <v>253.41934447403287</v>
      </c>
      <c r="R2270" s="25">
        <f t="shared" si="1026"/>
        <v>4284.0847857202461</v>
      </c>
      <c r="S2270" s="25">
        <f t="shared" si="1027"/>
        <v>2.6734696586429343</v>
      </c>
      <c r="T2270" s="25">
        <f t="shared" si="1028"/>
        <v>43.411812416167152</v>
      </c>
      <c r="U2270" s="25">
        <f t="shared" si="1048"/>
        <v>113211.5690114413</v>
      </c>
      <c r="V2270" s="25">
        <f t="shared" si="1029"/>
        <v>0.56112731521092984</v>
      </c>
      <c r="W2270" s="25">
        <f t="shared" si="1030"/>
        <v>2.2445092608437194</v>
      </c>
      <c r="X2270" s="16">
        <f t="shared" si="1031"/>
        <v>1337.5157894736335</v>
      </c>
      <c r="Y2270">
        <f t="shared" si="1032"/>
        <v>189.21977720727787</v>
      </c>
      <c r="Z2270">
        <f t="shared" si="1033"/>
        <v>4.3716420476333724</v>
      </c>
      <c r="AA2270">
        <f t="shared" si="1034"/>
        <v>4.4104190959052811</v>
      </c>
      <c r="AB2270">
        <f t="shared" si="1021"/>
        <v>89.120468403691874</v>
      </c>
      <c r="AC2270">
        <f t="shared" si="1035"/>
        <v>176.1554698484365</v>
      </c>
      <c r="AD2270">
        <f t="shared" si="1036"/>
        <v>24.920901136936887</v>
      </c>
      <c r="AE2270">
        <f t="shared" si="1037"/>
        <v>15.392431892052961</v>
      </c>
      <c r="AF2270">
        <f t="shared" si="1038"/>
        <v>18.299254668866389</v>
      </c>
      <c r="AG2270">
        <f t="shared" si="1022"/>
        <v>2.5046367155179565</v>
      </c>
      <c r="AH2270" s="18">
        <f t="shared" si="1039"/>
        <v>453.79999999998279</v>
      </c>
      <c r="AI2270" s="18">
        <f t="shared" si="1040"/>
        <v>72.400000000000489</v>
      </c>
      <c r="AJ2270" s="28"/>
      <c r="AK2270" s="29">
        <f t="shared" si="1041"/>
        <v>15.275952027464339</v>
      </c>
      <c r="AL2270" s="19">
        <f t="shared" si="1042"/>
        <v>72.400000000000489</v>
      </c>
      <c r="AM2270" s="18">
        <f t="shared" si="1043"/>
        <v>15.392431892052961</v>
      </c>
      <c r="AN2270" s="18">
        <f t="shared" si="1044"/>
        <v>18.299254668866389</v>
      </c>
      <c r="AO2270" s="19" t="str">
        <f t="shared" si="1045"/>
        <v>N/A</v>
      </c>
      <c r="AP2270" t="str">
        <f t="shared" si="1046"/>
        <v>N/A</v>
      </c>
    </row>
    <row r="2271" spans="12:42" x14ac:dyDescent="0.3">
      <c r="L2271" s="25">
        <f t="shared" si="1047"/>
        <v>33.369319477105506</v>
      </c>
      <c r="N2271" s="25">
        <f t="shared" si="1049"/>
        <v>453.99999999998278</v>
      </c>
      <c r="O2271" s="25">
        <f t="shared" si="1023"/>
        <v>289.02537665487097</v>
      </c>
      <c r="P2271" s="25">
        <f t="shared" si="1024"/>
        <v>507.06206430679123</v>
      </c>
      <c r="Q2271" s="25">
        <f t="shared" si="1025"/>
        <v>253.53103215339561</v>
      </c>
      <c r="R2271" s="25">
        <f t="shared" si="1026"/>
        <v>4285.9728794997618</v>
      </c>
      <c r="S2271" s="25">
        <f t="shared" si="1027"/>
        <v>2.6734681300597627</v>
      </c>
      <c r="T2271" s="25">
        <f t="shared" si="1028"/>
        <v>43.421390063132165</v>
      </c>
      <c r="U2271" s="25">
        <f t="shared" si="1048"/>
        <v>113294.4066207979</v>
      </c>
      <c r="V2271" s="25">
        <f t="shared" si="1029"/>
        <v>0.56104325748892558</v>
      </c>
      <c r="W2271" s="25">
        <f t="shared" si="1030"/>
        <v>2.2441730299557023</v>
      </c>
      <c r="X2271" s="16">
        <f t="shared" si="1031"/>
        <v>1338.1052631578443</v>
      </c>
      <c r="Y2271">
        <f t="shared" si="1032"/>
        <v>189.30317067453544</v>
      </c>
      <c r="Z2271">
        <f t="shared" si="1033"/>
        <v>4.372596401358245</v>
      </c>
      <c r="AA2271">
        <f t="shared" si="1034"/>
        <v>4.4113590888267851</v>
      </c>
      <c r="AB2271">
        <f t="shared" si="1021"/>
        <v>89.159745824760051</v>
      </c>
      <c r="AC2271">
        <f t="shared" si="1035"/>
        <v>176.2331055777658</v>
      </c>
      <c r="AD2271">
        <f t="shared" si="1036"/>
        <v>24.931884345899821</v>
      </c>
      <c r="AE2271">
        <f t="shared" si="1037"/>
        <v>15.398850899756512</v>
      </c>
      <c r="AF2271">
        <f t="shared" si="1038"/>
        <v>18.305673676569942</v>
      </c>
      <c r="AG2271">
        <f t="shared" si="1022"/>
        <v>2.5051885799546456</v>
      </c>
      <c r="AH2271" s="18">
        <f t="shared" si="1039"/>
        <v>453.99999999998278</v>
      </c>
      <c r="AI2271" s="18">
        <f t="shared" si="1040"/>
        <v>72.400000000000489</v>
      </c>
      <c r="AJ2271" s="28"/>
      <c r="AK2271" s="29">
        <f t="shared" si="1041"/>
        <v>15.275952027464339</v>
      </c>
      <c r="AL2271" s="19">
        <f t="shared" si="1042"/>
        <v>72.400000000000489</v>
      </c>
      <c r="AM2271" s="18">
        <f t="shared" si="1043"/>
        <v>15.398850899756512</v>
      </c>
      <c r="AN2271" s="18">
        <f t="shared" si="1044"/>
        <v>18.305673676569942</v>
      </c>
      <c r="AO2271" s="19" t="str">
        <f t="shared" si="1045"/>
        <v>N/A</v>
      </c>
      <c r="AP2271" t="str">
        <f t="shared" si="1046"/>
        <v>N/A</v>
      </c>
    </row>
    <row r="2272" spans="12:42" x14ac:dyDescent="0.3">
      <c r="L2272" s="25">
        <f t="shared" si="1047"/>
        <v>33.38403258093139</v>
      </c>
      <c r="N2272" s="25">
        <f t="shared" si="1049"/>
        <v>454.19999999998277</v>
      </c>
      <c r="O2272" s="25">
        <f t="shared" si="1023"/>
        <v>289.15270060934449</v>
      </c>
      <c r="P2272" s="25">
        <f t="shared" si="1024"/>
        <v>507.28543966551672</v>
      </c>
      <c r="Q2272" s="25">
        <f t="shared" si="1025"/>
        <v>253.64271983275836</v>
      </c>
      <c r="R2272" s="25">
        <f t="shared" si="1026"/>
        <v>4287.8609732792775</v>
      </c>
      <c r="S2272" s="25">
        <f t="shared" si="1027"/>
        <v>2.6734666028228555</v>
      </c>
      <c r="T2272" s="25">
        <f t="shared" si="1028"/>
        <v>43.43096559799276</v>
      </c>
      <c r="U2272" s="25">
        <f t="shared" si="1048"/>
        <v>113377.26831860041</v>
      </c>
      <c r="V2272" s="25">
        <f t="shared" si="1029"/>
        <v>0.56095924937225838</v>
      </c>
      <c r="W2272" s="25">
        <f t="shared" si="1030"/>
        <v>2.2438369974890335</v>
      </c>
      <c r="X2272" s="16">
        <f t="shared" si="1031"/>
        <v>1338.6947368420547</v>
      </c>
      <c r="Y2272">
        <f t="shared" si="1032"/>
        <v>189.38656414179292</v>
      </c>
      <c r="Z2272">
        <f t="shared" si="1033"/>
        <v>4.3735505479975769</v>
      </c>
      <c r="AA2272">
        <f t="shared" si="1034"/>
        <v>4.4122988863074806</v>
      </c>
      <c r="AB2272">
        <f t="shared" si="1021"/>
        <v>89.199023245828229</v>
      </c>
      <c r="AC2272">
        <f t="shared" si="1035"/>
        <v>176.31074130709533</v>
      </c>
      <c r="AD2272">
        <f t="shared" si="1036"/>
        <v>24.94286755486279</v>
      </c>
      <c r="AE2272">
        <f t="shared" si="1037"/>
        <v>15.405269907460086</v>
      </c>
      <c r="AF2272">
        <f t="shared" si="1038"/>
        <v>18.312092684273516</v>
      </c>
      <c r="AG2272">
        <f t="shared" si="1022"/>
        <v>2.5057403228486725</v>
      </c>
      <c r="AH2272" s="18">
        <f t="shared" si="1039"/>
        <v>454.19999999998277</v>
      </c>
      <c r="AI2272" s="18">
        <f t="shared" si="1040"/>
        <v>72.400000000000489</v>
      </c>
      <c r="AJ2272" s="28"/>
      <c r="AK2272" s="29">
        <f t="shared" si="1041"/>
        <v>15.275952027464339</v>
      </c>
      <c r="AL2272" s="19">
        <f t="shared" si="1042"/>
        <v>72.400000000000489</v>
      </c>
      <c r="AM2272" s="18">
        <f t="shared" si="1043"/>
        <v>15.405269907460086</v>
      </c>
      <c r="AN2272" s="18">
        <f t="shared" si="1044"/>
        <v>18.312092684273516</v>
      </c>
      <c r="AO2272" s="19" t="str">
        <f t="shared" si="1045"/>
        <v>N/A</v>
      </c>
      <c r="AP2272" t="str">
        <f t="shared" si="1046"/>
        <v>N/A</v>
      </c>
    </row>
    <row r="2273" spans="12:42" x14ac:dyDescent="0.3">
      <c r="L2273" s="25">
        <f t="shared" si="1047"/>
        <v>33.398745684757273</v>
      </c>
      <c r="N2273" s="25">
        <f t="shared" si="1049"/>
        <v>454.39999999998275</v>
      </c>
      <c r="O2273" s="25">
        <f t="shared" si="1023"/>
        <v>289.28002456381802</v>
      </c>
      <c r="P2273" s="25">
        <f t="shared" si="1024"/>
        <v>507.50881502424215</v>
      </c>
      <c r="Q2273" s="25">
        <f t="shared" si="1025"/>
        <v>253.75440751212108</v>
      </c>
      <c r="R2273" s="25">
        <f t="shared" si="1026"/>
        <v>4289.7490670587931</v>
      </c>
      <c r="S2273" s="25">
        <f t="shared" si="1027"/>
        <v>2.6734650769304333</v>
      </c>
      <c r="T2273" s="25">
        <f t="shared" si="1028"/>
        <v>43.440539022145636</v>
      </c>
      <c r="U2273" s="25">
        <f t="shared" si="1048"/>
        <v>113460.15410124187</v>
      </c>
      <c r="V2273" s="25">
        <f t="shared" si="1029"/>
        <v>0.56087529080983045</v>
      </c>
      <c r="W2273" s="25">
        <f t="shared" si="1030"/>
        <v>2.2435011632393218</v>
      </c>
      <c r="X2273" s="16">
        <f t="shared" si="1031"/>
        <v>1339.284210526265</v>
      </c>
      <c r="Y2273">
        <f t="shared" si="1032"/>
        <v>189.4699576090504</v>
      </c>
      <c r="Z2273">
        <f t="shared" si="1033"/>
        <v>4.3745044876856625</v>
      </c>
      <c r="AA2273">
        <f t="shared" si="1034"/>
        <v>4.4132384884670914</v>
      </c>
      <c r="AB2273">
        <f t="shared" si="1021"/>
        <v>89.238300666896407</v>
      </c>
      <c r="AC2273">
        <f t="shared" si="1035"/>
        <v>176.38837703642474</v>
      </c>
      <c r="AD2273">
        <f t="shared" si="1036"/>
        <v>24.953850763825741</v>
      </c>
      <c r="AE2273">
        <f t="shared" si="1037"/>
        <v>15.411688915163648</v>
      </c>
      <c r="AF2273">
        <f t="shared" si="1038"/>
        <v>18.318511691977076</v>
      </c>
      <c r="AG2273">
        <f t="shared" si="1022"/>
        <v>2.5062919442803082</v>
      </c>
      <c r="AH2273" s="18">
        <f t="shared" si="1039"/>
        <v>454.39999999998275</v>
      </c>
      <c r="AI2273" s="18">
        <f t="shared" si="1040"/>
        <v>72.400000000000489</v>
      </c>
      <c r="AJ2273" s="28"/>
      <c r="AK2273" s="29">
        <f t="shared" si="1041"/>
        <v>15.275952027464339</v>
      </c>
      <c r="AL2273" s="19">
        <f t="shared" si="1042"/>
        <v>72.400000000000489</v>
      </c>
      <c r="AM2273" s="18">
        <f t="shared" si="1043"/>
        <v>15.411688915163648</v>
      </c>
      <c r="AN2273" s="18">
        <f t="shared" si="1044"/>
        <v>18.318511691977076</v>
      </c>
      <c r="AO2273" s="19" t="str">
        <f t="shared" si="1045"/>
        <v>N/A</v>
      </c>
      <c r="AP2273" t="str">
        <f t="shared" si="1046"/>
        <v>N/A</v>
      </c>
    </row>
    <row r="2274" spans="12:42" x14ac:dyDescent="0.3">
      <c r="L2274" s="25">
        <f t="shared" si="1047"/>
        <v>33.413458788583156</v>
      </c>
      <c r="N2274" s="25">
        <f t="shared" si="1049"/>
        <v>454.59999999998274</v>
      </c>
      <c r="O2274" s="25">
        <f t="shared" si="1023"/>
        <v>289.40734851829154</v>
      </c>
      <c r="P2274" s="25">
        <f t="shared" si="1024"/>
        <v>507.73219038296764</v>
      </c>
      <c r="Q2274" s="25">
        <f t="shared" si="1025"/>
        <v>253.86609519148382</v>
      </c>
      <c r="R2274" s="25">
        <f t="shared" si="1026"/>
        <v>4291.6371608383079</v>
      </c>
      <c r="S2274" s="25">
        <f t="shared" si="1027"/>
        <v>2.6734635523807229</v>
      </c>
      <c r="T2274" s="25">
        <f t="shared" si="1028"/>
        <v>43.450110336985922</v>
      </c>
      <c r="U2274" s="25">
        <f t="shared" si="1048"/>
        <v>113543.06396511756</v>
      </c>
      <c r="V2274" s="25">
        <f t="shared" si="1029"/>
        <v>0.5607913817506196</v>
      </c>
      <c r="W2274" s="25">
        <f t="shared" si="1030"/>
        <v>2.2431655270024784</v>
      </c>
      <c r="X2274" s="16">
        <f t="shared" si="1031"/>
        <v>1339.8736842104759</v>
      </c>
      <c r="Y2274">
        <f t="shared" si="1032"/>
        <v>189.55335107630793</v>
      </c>
      <c r="Z2274">
        <f t="shared" si="1033"/>
        <v>4.3754582205566503</v>
      </c>
      <c r="AA2274">
        <f t="shared" si="1034"/>
        <v>4.4141778954252269</v>
      </c>
      <c r="AB2274">
        <f t="shared" si="1021"/>
        <v>89.277578087964585</v>
      </c>
      <c r="AC2274">
        <f t="shared" si="1035"/>
        <v>176.46601276575416</v>
      </c>
      <c r="AD2274">
        <f t="shared" si="1036"/>
        <v>24.964833972788693</v>
      </c>
      <c r="AE2274">
        <f t="shared" si="1037"/>
        <v>15.418107922867209</v>
      </c>
      <c r="AF2274">
        <f t="shared" si="1038"/>
        <v>18.324930699680639</v>
      </c>
      <c r="AG2274">
        <f t="shared" si="1022"/>
        <v>2.5068434443297343</v>
      </c>
      <c r="AH2274" s="18">
        <f t="shared" si="1039"/>
        <v>454.59999999998274</v>
      </c>
      <c r="AI2274" s="18">
        <f t="shared" si="1040"/>
        <v>72.400000000000489</v>
      </c>
      <c r="AJ2274" s="28"/>
      <c r="AK2274" s="29">
        <f t="shared" si="1041"/>
        <v>15.275952027464339</v>
      </c>
      <c r="AL2274" s="19">
        <f t="shared" si="1042"/>
        <v>72.400000000000489</v>
      </c>
      <c r="AM2274" s="18">
        <f t="shared" si="1043"/>
        <v>15.418107922867209</v>
      </c>
      <c r="AN2274" s="18">
        <f t="shared" si="1044"/>
        <v>18.324930699680639</v>
      </c>
      <c r="AO2274" s="19" t="str">
        <f t="shared" si="1045"/>
        <v>N/A</v>
      </c>
      <c r="AP2274" t="str">
        <f t="shared" si="1046"/>
        <v>N/A</v>
      </c>
    </row>
    <row r="2275" spans="12:42" x14ac:dyDescent="0.3">
      <c r="L2275" s="25">
        <f t="shared" si="1047"/>
        <v>33.42817189240904</v>
      </c>
      <c r="N2275" s="25">
        <f t="shared" si="1049"/>
        <v>454.79999999998273</v>
      </c>
      <c r="O2275" s="25">
        <f t="shared" si="1023"/>
        <v>289.53467247276501</v>
      </c>
      <c r="P2275" s="25">
        <f t="shared" si="1024"/>
        <v>507.95556574169302</v>
      </c>
      <c r="Q2275" s="25">
        <f t="shared" si="1025"/>
        <v>253.97778287084651</v>
      </c>
      <c r="R2275" s="25">
        <f t="shared" si="1026"/>
        <v>4293.5252546178235</v>
      </c>
      <c r="S2275" s="25">
        <f t="shared" si="1027"/>
        <v>2.6734620291719509</v>
      </c>
      <c r="T2275" s="25">
        <f t="shared" si="1028"/>
        <v>43.459679543907249</v>
      </c>
      <c r="U2275" s="25">
        <f t="shared" si="1048"/>
        <v>113625.99790662488</v>
      </c>
      <c r="V2275" s="25">
        <f t="shared" si="1029"/>
        <v>0.56070752214367914</v>
      </c>
      <c r="W2275" s="25">
        <f t="shared" si="1030"/>
        <v>2.2428300885747166</v>
      </c>
      <c r="X2275" s="16">
        <f t="shared" si="1031"/>
        <v>1340.463157894686</v>
      </c>
      <c r="Y2275">
        <f t="shared" si="1032"/>
        <v>189.63674454356538</v>
      </c>
      <c r="Z2275">
        <f t="shared" si="1033"/>
        <v>4.3764117467445391</v>
      </c>
      <c r="AA2275">
        <f t="shared" si="1034"/>
        <v>4.4151171073013655</v>
      </c>
      <c r="AB2275">
        <f t="shared" si="1021"/>
        <v>89.316855509032749</v>
      </c>
      <c r="AC2275">
        <f t="shared" si="1035"/>
        <v>176.54364849508357</v>
      </c>
      <c r="AD2275">
        <f t="shared" si="1036"/>
        <v>24.975817181751644</v>
      </c>
      <c r="AE2275">
        <f t="shared" si="1037"/>
        <v>15.424526930570771</v>
      </c>
      <c r="AF2275">
        <f t="shared" si="1038"/>
        <v>18.331349707384199</v>
      </c>
      <c r="AG2275">
        <f t="shared" si="1022"/>
        <v>2.507394823077044</v>
      </c>
      <c r="AH2275" s="18">
        <f t="shared" si="1039"/>
        <v>454.79999999998273</v>
      </c>
      <c r="AI2275" s="18">
        <f t="shared" si="1040"/>
        <v>72.400000000000489</v>
      </c>
      <c r="AJ2275" s="28"/>
      <c r="AK2275" s="29">
        <f t="shared" si="1041"/>
        <v>15.275952027464339</v>
      </c>
      <c r="AL2275" s="19">
        <f t="shared" si="1042"/>
        <v>72.400000000000489</v>
      </c>
      <c r="AM2275" s="18">
        <f t="shared" si="1043"/>
        <v>15.424526930570771</v>
      </c>
      <c r="AN2275" s="18">
        <f t="shared" si="1044"/>
        <v>18.331349707384199</v>
      </c>
      <c r="AO2275" s="19" t="str">
        <f t="shared" si="1045"/>
        <v>N/A</v>
      </c>
      <c r="AP2275" t="str">
        <f t="shared" si="1046"/>
        <v>N/A</v>
      </c>
    </row>
    <row r="2276" spans="12:42" x14ac:dyDescent="0.3">
      <c r="L2276" s="25">
        <f t="shared" si="1047"/>
        <v>33.442884996234923</v>
      </c>
      <c r="N2276" s="25">
        <f t="shared" si="1049"/>
        <v>454.99999999998272</v>
      </c>
      <c r="O2276" s="25">
        <f t="shared" si="1023"/>
        <v>289.66199642723853</v>
      </c>
      <c r="P2276" s="25">
        <f t="shared" si="1024"/>
        <v>508.17894110041851</v>
      </c>
      <c r="Q2276" s="25">
        <f t="shared" si="1025"/>
        <v>254.08947055020926</v>
      </c>
      <c r="R2276" s="25">
        <f t="shared" si="1026"/>
        <v>4295.4133483973383</v>
      </c>
      <c r="S2276" s="25">
        <f t="shared" si="1027"/>
        <v>2.6734605073023512</v>
      </c>
      <c r="T2276" s="25">
        <f t="shared" si="1028"/>
        <v>43.469246644301691</v>
      </c>
      <c r="U2276" s="25">
        <f t="shared" si="1048"/>
        <v>113708.95592216315</v>
      </c>
      <c r="V2276" s="25">
        <f t="shared" si="1029"/>
        <v>0.56062371193813487</v>
      </c>
      <c r="W2276" s="25">
        <f t="shared" si="1030"/>
        <v>2.2424948477525395</v>
      </c>
      <c r="X2276" s="16">
        <f t="shared" si="1031"/>
        <v>1341.0526315788968</v>
      </c>
      <c r="Y2276">
        <f t="shared" si="1032"/>
        <v>189.72013801082295</v>
      </c>
      <c r="Z2276">
        <f t="shared" si="1033"/>
        <v>4.3773650663831942</v>
      </c>
      <c r="AA2276">
        <f t="shared" si="1034"/>
        <v>4.4160561242148777</v>
      </c>
      <c r="AB2276">
        <f t="shared" si="1021"/>
        <v>89.356132930100927</v>
      </c>
      <c r="AC2276">
        <f t="shared" si="1035"/>
        <v>176.62128422441288</v>
      </c>
      <c r="AD2276">
        <f t="shared" si="1036"/>
        <v>24.986800390714581</v>
      </c>
      <c r="AE2276">
        <f t="shared" si="1037"/>
        <v>15.430945938274325</v>
      </c>
      <c r="AF2276">
        <f t="shared" si="1038"/>
        <v>18.337768715087755</v>
      </c>
      <c r="AG2276">
        <f t="shared" si="1022"/>
        <v>2.507946080602244</v>
      </c>
      <c r="AH2276" s="18">
        <f t="shared" si="1039"/>
        <v>454.99999999998272</v>
      </c>
      <c r="AI2276" s="18">
        <f t="shared" si="1040"/>
        <v>72.400000000000489</v>
      </c>
      <c r="AJ2276" s="28"/>
      <c r="AK2276" s="29">
        <f t="shared" si="1041"/>
        <v>15.275952027464339</v>
      </c>
      <c r="AL2276" s="19">
        <f t="shared" si="1042"/>
        <v>72.400000000000489</v>
      </c>
      <c r="AM2276" s="18">
        <f t="shared" si="1043"/>
        <v>15.430945938274325</v>
      </c>
      <c r="AN2276" s="18">
        <f t="shared" si="1044"/>
        <v>18.337768715087755</v>
      </c>
      <c r="AO2276" s="19" t="str">
        <f t="shared" si="1045"/>
        <v>N/A</v>
      </c>
      <c r="AP2276" t="str">
        <f t="shared" si="1046"/>
        <v>N/A</v>
      </c>
    </row>
    <row r="2277" spans="12:42" x14ac:dyDescent="0.3">
      <c r="L2277" s="25">
        <f t="shared" si="1047"/>
        <v>33.457598100060807</v>
      </c>
      <c r="N2277" s="25">
        <f t="shared" si="1049"/>
        <v>455.19999999998271</v>
      </c>
      <c r="O2277" s="25">
        <f t="shared" si="1023"/>
        <v>289.789320381712</v>
      </c>
      <c r="P2277" s="25">
        <f t="shared" si="1024"/>
        <v>508.40231645914389</v>
      </c>
      <c r="Q2277" s="25">
        <f t="shared" si="1025"/>
        <v>254.20115822957194</v>
      </c>
      <c r="R2277" s="25">
        <f t="shared" si="1026"/>
        <v>4297.301442176853</v>
      </c>
      <c r="S2277" s="25">
        <f t="shared" si="1027"/>
        <v>2.6734589867701573</v>
      </c>
      <c r="T2277" s="25">
        <f t="shared" si="1028"/>
        <v>43.47881163955978</v>
      </c>
      <c r="U2277" s="25">
        <f t="shared" si="1048"/>
        <v>113791.93800813404</v>
      </c>
      <c r="V2277" s="25">
        <f t="shared" si="1029"/>
        <v>0.5605399510831901</v>
      </c>
      <c r="W2277" s="25">
        <f t="shared" si="1030"/>
        <v>2.2421598043327604</v>
      </c>
      <c r="X2277" s="16">
        <f t="shared" si="1031"/>
        <v>1341.6421052631067</v>
      </c>
      <c r="Y2277">
        <f t="shared" si="1032"/>
        <v>189.80353147808037</v>
      </c>
      <c r="Z2277">
        <f t="shared" si="1033"/>
        <v>4.3783181796063229</v>
      </c>
      <c r="AA2277">
        <f t="shared" si="1034"/>
        <v>4.416994946285004</v>
      </c>
      <c r="AB2277">
        <f t="shared" si="1021"/>
        <v>89.395410351169105</v>
      </c>
      <c r="AC2277">
        <f t="shared" si="1035"/>
        <v>176.6989199537424</v>
      </c>
      <c r="AD2277">
        <f t="shared" si="1036"/>
        <v>24.99778359967755</v>
      </c>
      <c r="AE2277">
        <f t="shared" si="1037"/>
        <v>15.437364945977897</v>
      </c>
      <c r="AF2277">
        <f t="shared" si="1038"/>
        <v>18.344187722791325</v>
      </c>
      <c r="AG2277">
        <f t="shared" si="1022"/>
        <v>2.5084972169852522</v>
      </c>
      <c r="AH2277" s="18">
        <f t="shared" si="1039"/>
        <v>455.19999999998271</v>
      </c>
      <c r="AI2277" s="18">
        <f t="shared" si="1040"/>
        <v>72.400000000000489</v>
      </c>
      <c r="AJ2277" s="28"/>
      <c r="AK2277" s="29">
        <f t="shared" si="1041"/>
        <v>15.275952027464339</v>
      </c>
      <c r="AL2277" s="19">
        <f t="shared" si="1042"/>
        <v>72.400000000000489</v>
      </c>
      <c r="AM2277" s="18">
        <f t="shared" si="1043"/>
        <v>15.437364945977897</v>
      </c>
      <c r="AN2277" s="18">
        <f t="shared" si="1044"/>
        <v>18.344187722791325</v>
      </c>
      <c r="AO2277" s="19" t="str">
        <f t="shared" si="1045"/>
        <v>N/A</v>
      </c>
      <c r="AP2277" t="str">
        <f t="shared" si="1046"/>
        <v>N/A</v>
      </c>
    </row>
    <row r="2278" spans="12:42" x14ac:dyDescent="0.3">
      <c r="L2278" s="25">
        <f t="shared" si="1047"/>
        <v>33.47231120388669</v>
      </c>
      <c r="N2278" s="25">
        <f t="shared" si="1049"/>
        <v>455.3999999999827</v>
      </c>
      <c r="O2278" s="25">
        <f t="shared" si="1023"/>
        <v>289.91664433618553</v>
      </c>
      <c r="P2278" s="25">
        <f t="shared" si="1024"/>
        <v>508.62569181786938</v>
      </c>
      <c r="Q2278" s="25">
        <f t="shared" si="1025"/>
        <v>254.31284590893469</v>
      </c>
      <c r="R2278" s="25">
        <f t="shared" si="1026"/>
        <v>4299.1895359563678</v>
      </c>
      <c r="S2278" s="25">
        <f t="shared" si="1027"/>
        <v>2.6734574675736078</v>
      </c>
      <c r="T2278" s="25">
        <f t="shared" si="1028"/>
        <v>43.488374531070534</v>
      </c>
      <c r="U2278" s="25">
        <f t="shared" si="1048"/>
        <v>113874.94416094139</v>
      </c>
      <c r="V2278" s="25">
        <f t="shared" si="1029"/>
        <v>0.56045623952812129</v>
      </c>
      <c r="W2278" s="25">
        <f t="shared" si="1030"/>
        <v>2.2418249581124852</v>
      </c>
      <c r="X2278" s="16">
        <f t="shared" si="1031"/>
        <v>1342.2315789473173</v>
      </c>
      <c r="Y2278">
        <f t="shared" si="1032"/>
        <v>189.88692494533788</v>
      </c>
      <c r="Z2278">
        <f t="shared" si="1033"/>
        <v>4.3792710865475026</v>
      </c>
      <c r="AA2278">
        <f t="shared" si="1034"/>
        <v>4.4179335736308749</v>
      </c>
      <c r="AB2278">
        <f t="shared" si="1021"/>
        <v>89.434687772237282</v>
      </c>
      <c r="AC2278">
        <f t="shared" si="1035"/>
        <v>176.77655568307171</v>
      </c>
      <c r="AD2278">
        <f t="shared" si="1036"/>
        <v>25.008766808640484</v>
      </c>
      <c r="AE2278">
        <f t="shared" si="1037"/>
        <v>15.44378395368145</v>
      </c>
      <c r="AF2278">
        <f t="shared" si="1038"/>
        <v>18.350606730494878</v>
      </c>
      <c r="AG2278">
        <f t="shared" si="1022"/>
        <v>2.509048232305898</v>
      </c>
      <c r="AH2278" s="18">
        <f t="shared" si="1039"/>
        <v>455.3999999999827</v>
      </c>
      <c r="AI2278" s="18">
        <f t="shared" si="1040"/>
        <v>72.400000000000489</v>
      </c>
      <c r="AJ2278" s="28"/>
      <c r="AK2278" s="29">
        <f t="shared" si="1041"/>
        <v>15.275952027464339</v>
      </c>
      <c r="AL2278" s="19">
        <f t="shared" si="1042"/>
        <v>72.400000000000489</v>
      </c>
      <c r="AM2278" s="18">
        <f t="shared" si="1043"/>
        <v>15.44378395368145</v>
      </c>
      <c r="AN2278" s="18">
        <f t="shared" si="1044"/>
        <v>18.350606730494878</v>
      </c>
      <c r="AO2278" s="19" t="str">
        <f t="shared" si="1045"/>
        <v>N/A</v>
      </c>
      <c r="AP2278" t="str">
        <f t="shared" si="1046"/>
        <v>N/A</v>
      </c>
    </row>
    <row r="2279" spans="12:42" x14ac:dyDescent="0.3">
      <c r="L2279" s="25">
        <f t="shared" si="1047"/>
        <v>33.487024307712574</v>
      </c>
      <c r="N2279" s="25">
        <f t="shared" si="1049"/>
        <v>455.59999999998269</v>
      </c>
      <c r="O2279" s="25">
        <f t="shared" si="1023"/>
        <v>290.04396829065905</v>
      </c>
      <c r="P2279" s="25">
        <f t="shared" si="1024"/>
        <v>508.84906717659487</v>
      </c>
      <c r="Q2279" s="25">
        <f t="shared" si="1025"/>
        <v>254.42453358829744</v>
      </c>
      <c r="R2279" s="25">
        <f t="shared" si="1026"/>
        <v>4301.0776297358843</v>
      </c>
      <c r="S2279" s="25">
        <f t="shared" si="1027"/>
        <v>2.6734559497109425</v>
      </c>
      <c r="T2279" s="25">
        <f t="shared" si="1028"/>
        <v>43.497935320221472</v>
      </c>
      <c r="U2279" s="25">
        <f t="shared" si="1048"/>
        <v>113957.974376991</v>
      </c>
      <c r="V2279" s="25">
        <f t="shared" si="1029"/>
        <v>0.56037257722227962</v>
      </c>
      <c r="W2279" s="25">
        <f t="shared" si="1030"/>
        <v>2.2414903088891185</v>
      </c>
      <c r="X2279" s="16">
        <f t="shared" si="1031"/>
        <v>1342.8210526315283</v>
      </c>
      <c r="Y2279">
        <f t="shared" si="1032"/>
        <v>189.97031841259547</v>
      </c>
      <c r="Z2279">
        <f t="shared" si="1033"/>
        <v>4.3802237873401584</v>
      </c>
      <c r="AA2279">
        <f t="shared" si="1034"/>
        <v>4.4188720063714957</v>
      </c>
      <c r="AB2279">
        <f t="shared" si="1021"/>
        <v>89.47396519330546</v>
      </c>
      <c r="AC2279">
        <f t="shared" si="1035"/>
        <v>176.85419141240124</v>
      </c>
      <c r="AD2279">
        <f t="shared" si="1036"/>
        <v>25.019750017603453</v>
      </c>
      <c r="AE2279">
        <f t="shared" si="1037"/>
        <v>15.450202961385022</v>
      </c>
      <c r="AF2279">
        <f t="shared" si="1038"/>
        <v>18.357025738198452</v>
      </c>
      <c r="AG2279">
        <f t="shared" si="1022"/>
        <v>2.5095991266439244</v>
      </c>
      <c r="AH2279" s="18">
        <f t="shared" si="1039"/>
        <v>455.59999999998269</v>
      </c>
      <c r="AI2279" s="18">
        <f t="shared" si="1040"/>
        <v>72.400000000000489</v>
      </c>
      <c r="AJ2279" s="28"/>
      <c r="AK2279" s="29">
        <f t="shared" si="1041"/>
        <v>15.275952027464339</v>
      </c>
      <c r="AL2279" s="19">
        <f t="shared" si="1042"/>
        <v>72.400000000000489</v>
      </c>
      <c r="AM2279" s="18">
        <f t="shared" si="1043"/>
        <v>15.450202961385022</v>
      </c>
      <c r="AN2279" s="18">
        <f t="shared" si="1044"/>
        <v>18.357025738198452</v>
      </c>
      <c r="AO2279" s="19" t="str">
        <f t="shared" si="1045"/>
        <v>N/A</v>
      </c>
      <c r="AP2279" t="str">
        <f t="shared" si="1046"/>
        <v>N/A</v>
      </c>
    </row>
    <row r="2280" spans="12:42" x14ac:dyDescent="0.3">
      <c r="L2280" s="25">
        <f t="shared" si="1047"/>
        <v>33.501737411538457</v>
      </c>
      <c r="N2280" s="25">
        <f t="shared" si="1049"/>
        <v>455.79999999998267</v>
      </c>
      <c r="O2280" s="25">
        <f t="shared" si="1023"/>
        <v>290.17129224513252</v>
      </c>
      <c r="P2280" s="25">
        <f t="shared" si="1024"/>
        <v>509.07244253532025</v>
      </c>
      <c r="Q2280" s="25">
        <f t="shared" si="1025"/>
        <v>254.53622126766012</v>
      </c>
      <c r="R2280" s="25">
        <f t="shared" si="1026"/>
        <v>4302.9657235153982</v>
      </c>
      <c r="S2280" s="25">
        <f t="shared" si="1027"/>
        <v>2.6734544331804062</v>
      </c>
      <c r="T2280" s="25">
        <f t="shared" si="1028"/>
        <v>43.507494008398524</v>
      </c>
      <c r="U2280" s="25">
        <f t="shared" si="1048"/>
        <v>114041.02865269074</v>
      </c>
      <c r="V2280" s="25">
        <f t="shared" si="1029"/>
        <v>0.56028896411509022</v>
      </c>
      <c r="W2280" s="25">
        <f t="shared" si="1030"/>
        <v>2.2411558564603609</v>
      </c>
      <c r="X2280" s="16">
        <f t="shared" si="1031"/>
        <v>1343.4105263157383</v>
      </c>
      <c r="Y2280">
        <f t="shared" si="1032"/>
        <v>190.05371187985287</v>
      </c>
      <c r="Z2280">
        <f t="shared" si="1033"/>
        <v>4.3811762821175719</v>
      </c>
      <c r="AA2280">
        <f t="shared" si="1034"/>
        <v>4.4198102446257499</v>
      </c>
      <c r="AB2280">
        <f t="shared" si="1021"/>
        <v>89.513242614373638</v>
      </c>
      <c r="AC2280">
        <f t="shared" si="1035"/>
        <v>176.93182714173054</v>
      </c>
      <c r="AD2280">
        <f t="shared" si="1036"/>
        <v>25.03073322656639</v>
      </c>
      <c r="AE2280">
        <f t="shared" si="1037"/>
        <v>15.456621969088575</v>
      </c>
      <c r="AF2280">
        <f t="shared" si="1038"/>
        <v>18.363444745902001</v>
      </c>
      <c r="AG2280">
        <f t="shared" si="1022"/>
        <v>2.5101499000789866</v>
      </c>
      <c r="AH2280" s="18">
        <f t="shared" si="1039"/>
        <v>455.79999999998267</v>
      </c>
      <c r="AI2280" s="18">
        <f t="shared" si="1040"/>
        <v>72.400000000000489</v>
      </c>
      <c r="AJ2280" s="28"/>
      <c r="AK2280" s="29">
        <f t="shared" si="1041"/>
        <v>15.275952027464339</v>
      </c>
      <c r="AL2280" s="19">
        <f t="shared" si="1042"/>
        <v>72.400000000000489</v>
      </c>
      <c r="AM2280" s="18">
        <f t="shared" si="1043"/>
        <v>15.456621969088575</v>
      </c>
      <c r="AN2280" s="18">
        <f t="shared" si="1044"/>
        <v>18.363444745902001</v>
      </c>
      <c r="AO2280" s="19" t="str">
        <f t="shared" si="1045"/>
        <v>N/A</v>
      </c>
      <c r="AP2280" t="str">
        <f t="shared" si="1046"/>
        <v>N/A</v>
      </c>
    </row>
    <row r="2281" spans="12:42" x14ac:dyDescent="0.3">
      <c r="L2281" s="25">
        <f t="shared" si="1047"/>
        <v>33.51645051536434</v>
      </c>
      <c r="N2281" s="25">
        <f t="shared" si="1049"/>
        <v>455.99999999998266</v>
      </c>
      <c r="O2281" s="25">
        <f t="shared" si="1023"/>
        <v>290.29861619960604</v>
      </c>
      <c r="P2281" s="25">
        <f t="shared" si="1024"/>
        <v>509.29581789404574</v>
      </c>
      <c r="Q2281" s="25">
        <f t="shared" si="1025"/>
        <v>254.64790894702287</v>
      </c>
      <c r="R2281" s="25">
        <f t="shared" si="1026"/>
        <v>4304.8538172949147</v>
      </c>
      <c r="S2281" s="25">
        <f t="shared" si="1027"/>
        <v>2.6734529179802458</v>
      </c>
      <c r="T2281" s="25">
        <f t="shared" si="1028"/>
        <v>43.517050596986152</v>
      </c>
      <c r="U2281" s="25">
        <f t="shared" si="1048"/>
        <v>114124.10698445061</v>
      </c>
      <c r="V2281" s="25">
        <f t="shared" si="1029"/>
        <v>0.56020540015605136</v>
      </c>
      <c r="W2281" s="25">
        <f t="shared" si="1030"/>
        <v>2.2408216006242054</v>
      </c>
      <c r="X2281" s="16">
        <f t="shared" si="1031"/>
        <v>1343.9999999999491</v>
      </c>
      <c r="Y2281">
        <f t="shared" si="1032"/>
        <v>190.13710534711043</v>
      </c>
      <c r="Z2281">
        <f t="shared" si="1033"/>
        <v>4.3821285710128883</v>
      </c>
      <c r="AA2281">
        <f t="shared" si="1034"/>
        <v>4.4207482885124136</v>
      </c>
      <c r="AB2281">
        <f t="shared" si="1021"/>
        <v>89.552520035441802</v>
      </c>
      <c r="AC2281">
        <f t="shared" si="1035"/>
        <v>177.00946287105995</v>
      </c>
      <c r="AD2281">
        <f t="shared" si="1036"/>
        <v>25.041716435529342</v>
      </c>
      <c r="AE2281">
        <f t="shared" si="1037"/>
        <v>15.463040976792136</v>
      </c>
      <c r="AF2281">
        <f t="shared" si="1038"/>
        <v>18.369863753605568</v>
      </c>
      <c r="AG2281">
        <f t="shared" si="1022"/>
        <v>2.5107005526906514</v>
      </c>
      <c r="AH2281" s="18">
        <f t="shared" si="1039"/>
        <v>455.99999999998266</v>
      </c>
      <c r="AI2281" s="18">
        <f t="shared" si="1040"/>
        <v>72.400000000000489</v>
      </c>
      <c r="AJ2281" s="28"/>
      <c r="AK2281" s="29">
        <f t="shared" si="1041"/>
        <v>15.275952027464339</v>
      </c>
      <c r="AL2281" s="19">
        <f t="shared" si="1042"/>
        <v>72.400000000000489</v>
      </c>
      <c r="AM2281" s="18">
        <f t="shared" si="1043"/>
        <v>15.463040976792136</v>
      </c>
      <c r="AN2281" s="18">
        <f t="shared" si="1044"/>
        <v>18.369863753605568</v>
      </c>
      <c r="AO2281" s="19" t="str">
        <f t="shared" si="1045"/>
        <v>N/A</v>
      </c>
      <c r="AP2281" t="str">
        <f t="shared" si="1046"/>
        <v>N/A</v>
      </c>
    </row>
    <row r="2282" spans="12:42" x14ac:dyDescent="0.3">
      <c r="L2282" s="25">
        <f t="shared" si="1047"/>
        <v>33.531163619190224</v>
      </c>
      <c r="N2282" s="25">
        <f t="shared" si="1049"/>
        <v>456.19999999998265</v>
      </c>
      <c r="O2282" s="25">
        <f t="shared" si="1023"/>
        <v>290.42594015407957</v>
      </c>
      <c r="P2282" s="25">
        <f t="shared" si="1024"/>
        <v>509.51919325277123</v>
      </c>
      <c r="Q2282" s="25">
        <f t="shared" si="1025"/>
        <v>254.75959662638562</v>
      </c>
      <c r="R2282" s="25">
        <f t="shared" si="1026"/>
        <v>4306.7419110744295</v>
      </c>
      <c r="S2282" s="25">
        <f t="shared" si="1027"/>
        <v>2.6734514041087114</v>
      </c>
      <c r="T2282" s="25">
        <f t="shared" si="1028"/>
        <v>43.52660508736728</v>
      </c>
      <c r="U2282" s="25">
        <f t="shared" si="1048"/>
        <v>114207.20936868289</v>
      </c>
      <c r="V2282" s="25">
        <f t="shared" si="1029"/>
        <v>0.56012188529473739</v>
      </c>
      <c r="W2282" s="25">
        <f t="shared" si="1030"/>
        <v>2.2404875411789495</v>
      </c>
      <c r="X2282" s="16">
        <f t="shared" si="1031"/>
        <v>1344.5894736841597</v>
      </c>
      <c r="Y2282">
        <f t="shared" si="1032"/>
        <v>190.22049881436794</v>
      </c>
      <c r="Z2282">
        <f t="shared" si="1033"/>
        <v>4.3830806541591025</v>
      </c>
      <c r="AA2282">
        <f t="shared" si="1034"/>
        <v>4.4216861381501316</v>
      </c>
      <c r="AB2282">
        <f t="shared" si="1021"/>
        <v>89.59179745650998</v>
      </c>
      <c r="AC2282">
        <f t="shared" si="1035"/>
        <v>177.08709860038948</v>
      </c>
      <c r="AD2282">
        <f t="shared" si="1036"/>
        <v>25.052699644492307</v>
      </c>
      <c r="AE2282">
        <f t="shared" si="1037"/>
        <v>15.469459984495707</v>
      </c>
      <c r="AF2282">
        <f t="shared" si="1038"/>
        <v>18.376282761309135</v>
      </c>
      <c r="AG2282">
        <f t="shared" si="1022"/>
        <v>2.5112510845583995</v>
      </c>
      <c r="AH2282" s="18">
        <f t="shared" si="1039"/>
        <v>456.19999999998265</v>
      </c>
      <c r="AI2282" s="18">
        <f t="shared" si="1040"/>
        <v>72.400000000000489</v>
      </c>
      <c r="AJ2282" s="28"/>
      <c r="AK2282" s="29">
        <f t="shared" si="1041"/>
        <v>15.275952027464339</v>
      </c>
      <c r="AL2282" s="19">
        <f t="shared" si="1042"/>
        <v>72.400000000000489</v>
      </c>
      <c r="AM2282" s="18">
        <f t="shared" si="1043"/>
        <v>15.469459984495707</v>
      </c>
      <c r="AN2282" s="18">
        <f t="shared" si="1044"/>
        <v>18.376282761309135</v>
      </c>
      <c r="AO2282" s="19" t="str">
        <f t="shared" si="1045"/>
        <v>N/A</v>
      </c>
      <c r="AP2282" t="str">
        <f t="shared" si="1046"/>
        <v>N/A</v>
      </c>
    </row>
    <row r="2283" spans="12:42" x14ac:dyDescent="0.3">
      <c r="L2283" s="25">
        <f t="shared" si="1047"/>
        <v>33.545876723016107</v>
      </c>
      <c r="N2283" s="25">
        <f t="shared" si="1049"/>
        <v>456.39999999998264</v>
      </c>
      <c r="O2283" s="25">
        <f t="shared" si="1023"/>
        <v>290.55326410855309</v>
      </c>
      <c r="P2283" s="25">
        <f t="shared" si="1024"/>
        <v>509.74256861149672</v>
      </c>
      <c r="Q2283" s="25">
        <f t="shared" si="1025"/>
        <v>254.87128430574836</v>
      </c>
      <c r="R2283" s="25">
        <f t="shared" si="1026"/>
        <v>4308.6300048539451</v>
      </c>
      <c r="S2283" s="25">
        <f t="shared" si="1027"/>
        <v>2.6734498915640561</v>
      </c>
      <c r="T2283" s="25">
        <f t="shared" si="1028"/>
        <v>43.536157480923322</v>
      </c>
      <c r="U2283" s="25">
        <f t="shared" si="1048"/>
        <v>114290.33580180199</v>
      </c>
      <c r="V2283" s="25">
        <f t="shared" si="1029"/>
        <v>0.56003841948079602</v>
      </c>
      <c r="W2283" s="25">
        <f t="shared" si="1030"/>
        <v>2.2401536779231841</v>
      </c>
      <c r="X2283" s="16">
        <f t="shared" si="1031"/>
        <v>1345.1789473683702</v>
      </c>
      <c r="Y2283">
        <f t="shared" si="1032"/>
        <v>190.30389228162545</v>
      </c>
      <c r="Z2283">
        <f t="shared" si="1033"/>
        <v>4.3840325316890683</v>
      </c>
      <c r="AA2283">
        <f t="shared" si="1034"/>
        <v>4.4226237936574355</v>
      </c>
      <c r="AB2283">
        <f t="shared" si="1021"/>
        <v>89.631074877578158</v>
      </c>
      <c r="AC2283">
        <f t="shared" si="1035"/>
        <v>177.16473432971878</v>
      </c>
      <c r="AD2283">
        <f t="shared" si="1036"/>
        <v>25.063682853455244</v>
      </c>
      <c r="AE2283">
        <f t="shared" si="1037"/>
        <v>15.475878992199261</v>
      </c>
      <c r="AF2283">
        <f t="shared" si="1038"/>
        <v>18.382701769012691</v>
      </c>
      <c r="AG2283">
        <f t="shared" si="1022"/>
        <v>2.5118014957616253</v>
      </c>
      <c r="AH2283" s="18">
        <f t="shared" si="1039"/>
        <v>456.39999999998264</v>
      </c>
      <c r="AI2283" s="18">
        <f t="shared" si="1040"/>
        <v>72.400000000000489</v>
      </c>
      <c r="AJ2283" s="28"/>
      <c r="AK2283" s="29">
        <f t="shared" si="1041"/>
        <v>15.275952027464339</v>
      </c>
      <c r="AL2283" s="19">
        <f t="shared" si="1042"/>
        <v>72.400000000000489</v>
      </c>
      <c r="AM2283" s="18">
        <f t="shared" si="1043"/>
        <v>15.475878992199261</v>
      </c>
      <c r="AN2283" s="18">
        <f t="shared" si="1044"/>
        <v>18.382701769012691</v>
      </c>
      <c r="AO2283" s="19" t="str">
        <f t="shared" si="1045"/>
        <v>N/A</v>
      </c>
      <c r="AP2283" t="str">
        <f t="shared" si="1046"/>
        <v>N/A</v>
      </c>
    </row>
    <row r="2284" spans="12:42" x14ac:dyDescent="0.3">
      <c r="L2284" s="25">
        <f t="shared" si="1047"/>
        <v>33.560589826841991</v>
      </c>
      <c r="N2284" s="25">
        <f t="shared" si="1049"/>
        <v>456.59999999998263</v>
      </c>
      <c r="O2284" s="25">
        <f t="shared" si="1023"/>
        <v>290.68058806302662</v>
      </c>
      <c r="P2284" s="25">
        <f t="shared" si="1024"/>
        <v>509.96594397022216</v>
      </c>
      <c r="Q2284" s="25">
        <f t="shared" si="1025"/>
        <v>254.98297198511108</v>
      </c>
      <c r="R2284" s="25">
        <f t="shared" si="1026"/>
        <v>4310.5180986334608</v>
      </c>
      <c r="S2284" s="25">
        <f t="shared" si="1027"/>
        <v>2.6734483803445359</v>
      </c>
      <c r="T2284" s="25">
        <f t="shared" si="1028"/>
        <v>43.545707779034146</v>
      </c>
      <c r="U2284" s="25">
        <f t="shared" si="1048"/>
        <v>114373.48628022413</v>
      </c>
      <c r="V2284" s="25">
        <f t="shared" si="1029"/>
        <v>0.55995500266394704</v>
      </c>
      <c r="W2284" s="25">
        <f t="shared" si="1030"/>
        <v>2.2398200106557882</v>
      </c>
      <c r="X2284" s="16">
        <f t="shared" si="1031"/>
        <v>1345.7684210525808</v>
      </c>
      <c r="Y2284">
        <f t="shared" si="1032"/>
        <v>190.38728574888299</v>
      </c>
      <c r="Z2284">
        <f t="shared" si="1033"/>
        <v>4.3849842037355025</v>
      </c>
      <c r="AA2284">
        <f t="shared" si="1034"/>
        <v>4.423561255152741</v>
      </c>
      <c r="AB2284">
        <f t="shared" si="1021"/>
        <v>89.670352298646335</v>
      </c>
      <c r="AC2284">
        <f t="shared" si="1035"/>
        <v>177.24237005904831</v>
      </c>
      <c r="AD2284">
        <f t="shared" si="1036"/>
        <v>25.074666062418213</v>
      </c>
      <c r="AE2284">
        <f t="shared" si="1037"/>
        <v>15.482297999902833</v>
      </c>
      <c r="AF2284">
        <f t="shared" si="1038"/>
        <v>18.389120776716261</v>
      </c>
      <c r="AG2284">
        <f t="shared" si="1022"/>
        <v>2.5123517863796332</v>
      </c>
      <c r="AH2284" s="18">
        <f t="shared" si="1039"/>
        <v>456.59999999998263</v>
      </c>
      <c r="AI2284" s="18">
        <f t="shared" si="1040"/>
        <v>72.400000000000489</v>
      </c>
      <c r="AJ2284" s="28"/>
      <c r="AK2284" s="29">
        <f t="shared" si="1041"/>
        <v>15.275952027464339</v>
      </c>
      <c r="AL2284" s="19">
        <f t="shared" si="1042"/>
        <v>72.400000000000489</v>
      </c>
      <c r="AM2284" s="18">
        <f t="shared" si="1043"/>
        <v>15.482297999902833</v>
      </c>
      <c r="AN2284" s="18">
        <f t="shared" si="1044"/>
        <v>18.389120776716261</v>
      </c>
      <c r="AO2284" s="19" t="str">
        <f t="shared" si="1045"/>
        <v>N/A</v>
      </c>
      <c r="AP2284" t="str">
        <f t="shared" si="1046"/>
        <v>N/A</v>
      </c>
    </row>
    <row r="2285" spans="12:42" x14ac:dyDescent="0.3">
      <c r="L2285" s="25">
        <f t="shared" si="1047"/>
        <v>33.575302930667874</v>
      </c>
      <c r="N2285" s="25">
        <f t="shared" si="1049"/>
        <v>456.79999999998262</v>
      </c>
      <c r="O2285" s="25">
        <f t="shared" si="1023"/>
        <v>290.80791201750009</v>
      </c>
      <c r="P2285" s="25">
        <f t="shared" si="1024"/>
        <v>510.18931932894759</v>
      </c>
      <c r="Q2285" s="25">
        <f t="shared" si="1025"/>
        <v>255.0946596644738</v>
      </c>
      <c r="R2285" s="25">
        <f t="shared" si="1026"/>
        <v>4312.4061924129755</v>
      </c>
      <c r="S2285" s="25">
        <f t="shared" si="1027"/>
        <v>2.6734468704484118</v>
      </c>
      <c r="T2285" s="25">
        <f t="shared" si="1028"/>
        <v>43.555255983078133</v>
      </c>
      <c r="U2285" s="25">
        <f t="shared" si="1048"/>
        <v>114456.66080036777</v>
      </c>
      <c r="V2285" s="25">
        <f t="shared" si="1029"/>
        <v>0.55987163479398494</v>
      </c>
      <c r="W2285" s="25">
        <f t="shared" si="1030"/>
        <v>2.2394865391759398</v>
      </c>
      <c r="X2285" s="16">
        <f t="shared" si="1031"/>
        <v>1346.357894736791</v>
      </c>
      <c r="Y2285">
        <f t="shared" si="1032"/>
        <v>190.47067921614044</v>
      </c>
      <c r="Z2285">
        <f t="shared" si="1033"/>
        <v>4.3859356704309729</v>
      </c>
      <c r="AA2285">
        <f t="shared" si="1034"/>
        <v>4.424498522754341</v>
      </c>
      <c r="AB2285">
        <f t="shared" si="1021"/>
        <v>89.709629719714513</v>
      </c>
      <c r="AC2285">
        <f t="shared" si="1035"/>
        <v>177.32000578837761</v>
      </c>
      <c r="AD2285">
        <f t="shared" si="1036"/>
        <v>25.085649271381147</v>
      </c>
      <c r="AE2285">
        <f t="shared" si="1037"/>
        <v>15.488717007606386</v>
      </c>
      <c r="AF2285">
        <f t="shared" si="1038"/>
        <v>18.395539784419814</v>
      </c>
      <c r="AG2285">
        <f t="shared" si="1022"/>
        <v>2.5129019564916439</v>
      </c>
      <c r="AH2285" s="18">
        <f t="shared" si="1039"/>
        <v>456.79999999998262</v>
      </c>
      <c r="AI2285" s="18">
        <f t="shared" si="1040"/>
        <v>72.400000000000489</v>
      </c>
      <c r="AJ2285" s="28"/>
      <c r="AK2285" s="29">
        <f t="shared" si="1041"/>
        <v>15.275952027464339</v>
      </c>
      <c r="AL2285" s="19">
        <f t="shared" si="1042"/>
        <v>72.400000000000489</v>
      </c>
      <c r="AM2285" s="18">
        <f t="shared" si="1043"/>
        <v>15.488717007606386</v>
      </c>
      <c r="AN2285" s="18">
        <f t="shared" si="1044"/>
        <v>18.395539784419814</v>
      </c>
      <c r="AO2285" s="19" t="str">
        <f t="shared" si="1045"/>
        <v>N/A</v>
      </c>
      <c r="AP2285" t="str">
        <f t="shared" si="1046"/>
        <v>N/A</v>
      </c>
    </row>
    <row r="2286" spans="12:42" x14ac:dyDescent="0.3">
      <c r="L2286" s="25">
        <f t="shared" si="1047"/>
        <v>33.590016034493758</v>
      </c>
      <c r="N2286" s="25">
        <f t="shared" si="1049"/>
        <v>456.99999999998261</v>
      </c>
      <c r="O2286" s="25">
        <f t="shared" si="1023"/>
        <v>290.93523597197355</v>
      </c>
      <c r="P2286" s="25">
        <f t="shared" si="1024"/>
        <v>510.41269468767297</v>
      </c>
      <c r="Q2286" s="25">
        <f t="shared" si="1025"/>
        <v>255.20634734383648</v>
      </c>
      <c r="R2286" s="25">
        <f t="shared" si="1026"/>
        <v>4314.2942861924903</v>
      </c>
      <c r="S2286" s="25">
        <f t="shared" si="1027"/>
        <v>2.6734453618739438</v>
      </c>
      <c r="T2286" s="25">
        <f t="shared" si="1028"/>
        <v>43.564802094432174</v>
      </c>
      <c r="U2286" s="25">
        <f t="shared" si="1048"/>
        <v>114539.8593586536</v>
      </c>
      <c r="V2286" s="25">
        <f t="shared" si="1029"/>
        <v>0.5597883158207777</v>
      </c>
      <c r="W2286" s="25">
        <f t="shared" si="1030"/>
        <v>2.2391532632831108</v>
      </c>
      <c r="X2286" s="16">
        <f t="shared" si="1031"/>
        <v>1346.9473684210011</v>
      </c>
      <c r="Y2286">
        <f t="shared" si="1032"/>
        <v>190.55407268339789</v>
      </c>
      <c r="Z2286">
        <f t="shared" si="1033"/>
        <v>4.386886931907906</v>
      </c>
      <c r="AA2286">
        <f t="shared" si="1034"/>
        <v>4.4254355965804111</v>
      </c>
      <c r="AB2286">
        <f t="shared" si="1021"/>
        <v>89.748907140782691</v>
      </c>
      <c r="AC2286">
        <f t="shared" si="1035"/>
        <v>177.39764151770714</v>
      </c>
      <c r="AD2286">
        <f t="shared" si="1036"/>
        <v>25.096632480344116</v>
      </c>
      <c r="AE2286">
        <f t="shared" si="1037"/>
        <v>15.495136015309958</v>
      </c>
      <c r="AF2286">
        <f t="shared" si="1038"/>
        <v>18.401958792123388</v>
      </c>
      <c r="AG2286">
        <f t="shared" si="1022"/>
        <v>2.5134520061767898</v>
      </c>
      <c r="AH2286" s="18">
        <f t="shared" si="1039"/>
        <v>456.99999999998261</v>
      </c>
      <c r="AI2286" s="18">
        <f t="shared" si="1040"/>
        <v>72.400000000000489</v>
      </c>
      <c r="AJ2286" s="28"/>
      <c r="AK2286" s="29">
        <f t="shared" si="1041"/>
        <v>15.275952027464339</v>
      </c>
      <c r="AL2286" s="19">
        <f t="shared" si="1042"/>
        <v>72.400000000000489</v>
      </c>
      <c r="AM2286" s="18">
        <f t="shared" si="1043"/>
        <v>15.495136015309958</v>
      </c>
      <c r="AN2286" s="18">
        <f t="shared" si="1044"/>
        <v>18.401958792123388</v>
      </c>
      <c r="AO2286" s="19" t="str">
        <f t="shared" si="1045"/>
        <v>N/A</v>
      </c>
      <c r="AP2286" t="str">
        <f t="shared" si="1046"/>
        <v>N/A</v>
      </c>
    </row>
    <row r="2287" spans="12:42" x14ac:dyDescent="0.3">
      <c r="L2287" s="25">
        <f t="shared" si="1047"/>
        <v>33.604729138319641</v>
      </c>
      <c r="N2287" s="25">
        <f t="shared" si="1049"/>
        <v>457.19999999998259</v>
      </c>
      <c r="O2287" s="25">
        <f t="shared" si="1023"/>
        <v>291.06255992644714</v>
      </c>
      <c r="P2287" s="25">
        <f t="shared" si="1024"/>
        <v>510.63607004639852</v>
      </c>
      <c r="Q2287" s="25">
        <f t="shared" si="1025"/>
        <v>255.31803502319926</v>
      </c>
      <c r="R2287" s="25">
        <f t="shared" si="1026"/>
        <v>4316.1823799720069</v>
      </c>
      <c r="S2287" s="25">
        <f t="shared" si="1027"/>
        <v>2.673443854619399</v>
      </c>
      <c r="T2287" s="25">
        <f t="shared" si="1028"/>
        <v>43.574346114471616</v>
      </c>
      <c r="U2287" s="25">
        <f t="shared" si="1048"/>
        <v>114623.08195150418</v>
      </c>
      <c r="V2287" s="25">
        <f t="shared" si="1029"/>
        <v>0.55970504569426538</v>
      </c>
      <c r="W2287" s="25">
        <f t="shared" si="1030"/>
        <v>2.2388201827770615</v>
      </c>
      <c r="X2287" s="16">
        <f t="shared" si="1031"/>
        <v>1347.5368421052121</v>
      </c>
      <c r="Y2287">
        <f t="shared" si="1032"/>
        <v>190.63746615065546</v>
      </c>
      <c r="Z2287">
        <f t="shared" si="1033"/>
        <v>4.3878379882985925</v>
      </c>
      <c r="AA2287">
        <f t="shared" si="1034"/>
        <v>4.4263724767490142</v>
      </c>
      <c r="AB2287">
        <f t="shared" si="1021"/>
        <v>89.788184561850855</v>
      </c>
      <c r="AC2287">
        <f t="shared" si="1035"/>
        <v>177.47527724703644</v>
      </c>
      <c r="AD2287">
        <f t="shared" si="1036"/>
        <v>25.107615689307053</v>
      </c>
      <c r="AE2287">
        <f t="shared" si="1037"/>
        <v>15.501555023013511</v>
      </c>
      <c r="AF2287">
        <f t="shared" si="1038"/>
        <v>18.408377799826937</v>
      </c>
      <c r="AG2287">
        <f t="shared" si="1022"/>
        <v>2.5140019355141168</v>
      </c>
      <c r="AH2287" s="18">
        <f t="shared" si="1039"/>
        <v>457.19999999998259</v>
      </c>
      <c r="AI2287" s="18">
        <f t="shared" si="1040"/>
        <v>72.400000000000489</v>
      </c>
      <c r="AJ2287" s="28"/>
      <c r="AK2287" s="29">
        <f t="shared" si="1041"/>
        <v>15.275952027464339</v>
      </c>
      <c r="AL2287" s="19">
        <f t="shared" si="1042"/>
        <v>72.400000000000489</v>
      </c>
      <c r="AM2287" s="18">
        <f t="shared" si="1043"/>
        <v>15.501555023013511</v>
      </c>
      <c r="AN2287" s="18">
        <f t="shared" si="1044"/>
        <v>18.408377799826937</v>
      </c>
      <c r="AO2287" s="19" t="str">
        <f t="shared" si="1045"/>
        <v>N/A</v>
      </c>
      <c r="AP2287" t="str">
        <f t="shared" si="1046"/>
        <v>N/A</v>
      </c>
    </row>
    <row r="2288" spans="12:42" x14ac:dyDescent="0.3">
      <c r="L2288" s="25">
        <f t="shared" si="1047"/>
        <v>33.619442242145524</v>
      </c>
      <c r="N2288" s="25">
        <f t="shared" si="1049"/>
        <v>457.39999999998258</v>
      </c>
      <c r="O2288" s="25">
        <f t="shared" si="1023"/>
        <v>291.1898838809206</v>
      </c>
      <c r="P2288" s="25">
        <f t="shared" si="1024"/>
        <v>510.85944540512389</v>
      </c>
      <c r="Q2288" s="25">
        <f t="shared" si="1025"/>
        <v>255.42972270256195</v>
      </c>
      <c r="R2288" s="25">
        <f t="shared" si="1026"/>
        <v>4318.0704737515216</v>
      </c>
      <c r="S2288" s="25">
        <f t="shared" si="1027"/>
        <v>2.6734423486830456</v>
      </c>
      <c r="T2288" s="25">
        <f t="shared" si="1028"/>
        <v>43.583888044570301</v>
      </c>
      <c r="U2288" s="25">
        <f t="shared" si="1048"/>
        <v>114706.32857534451</v>
      </c>
      <c r="V2288" s="25">
        <f t="shared" si="1029"/>
        <v>0.55962182436446373</v>
      </c>
      <c r="W2288" s="25">
        <f t="shared" si="1030"/>
        <v>2.2384872974578549</v>
      </c>
      <c r="X2288" s="16">
        <f t="shared" si="1031"/>
        <v>1348.1263157894223</v>
      </c>
      <c r="Y2288">
        <f t="shared" si="1032"/>
        <v>190.72085961791291</v>
      </c>
      <c r="Z2288">
        <f t="shared" si="1033"/>
        <v>4.3887888397351729</v>
      </c>
      <c r="AA2288">
        <f t="shared" si="1034"/>
        <v>4.4273091633780872</v>
      </c>
      <c r="AB2288">
        <f t="shared" si="1021"/>
        <v>89.827461982919033</v>
      </c>
      <c r="AC2288">
        <f t="shared" si="1035"/>
        <v>177.55291297636586</v>
      </c>
      <c r="AD2288">
        <f t="shared" si="1036"/>
        <v>25.118598898270005</v>
      </c>
      <c r="AE2288">
        <f t="shared" si="1037"/>
        <v>15.507974030717074</v>
      </c>
      <c r="AF2288">
        <f t="shared" si="1038"/>
        <v>18.414796807530504</v>
      </c>
      <c r="AG2288">
        <f t="shared" si="1022"/>
        <v>2.5145517445825849</v>
      </c>
      <c r="AH2288" s="18">
        <f t="shared" si="1039"/>
        <v>457.39999999998258</v>
      </c>
      <c r="AI2288" s="18">
        <f t="shared" si="1040"/>
        <v>72.400000000000489</v>
      </c>
      <c r="AJ2288" s="28"/>
      <c r="AK2288" s="29">
        <f t="shared" si="1041"/>
        <v>15.275952027464339</v>
      </c>
      <c r="AL2288" s="19">
        <f t="shared" si="1042"/>
        <v>72.400000000000489</v>
      </c>
      <c r="AM2288" s="18">
        <f t="shared" si="1043"/>
        <v>15.507974030717074</v>
      </c>
      <c r="AN2288" s="18">
        <f t="shared" si="1044"/>
        <v>18.414796807530504</v>
      </c>
      <c r="AO2288" s="19" t="str">
        <f t="shared" si="1045"/>
        <v>N/A</v>
      </c>
      <c r="AP2288" t="str">
        <f t="shared" si="1046"/>
        <v>N/A</v>
      </c>
    </row>
    <row r="2289" spans="12:42" x14ac:dyDescent="0.3">
      <c r="L2289" s="25">
        <f t="shared" si="1047"/>
        <v>33.634155345971408</v>
      </c>
      <c r="N2289" s="25">
        <f t="shared" si="1049"/>
        <v>457.59999999998257</v>
      </c>
      <c r="O2289" s="25">
        <f t="shared" si="1023"/>
        <v>291.31720783539413</v>
      </c>
      <c r="P2289" s="25">
        <f t="shared" si="1024"/>
        <v>511.08282076384938</v>
      </c>
      <c r="Q2289" s="25">
        <f t="shared" si="1025"/>
        <v>255.54141038192469</v>
      </c>
      <c r="R2289" s="25">
        <f t="shared" si="1026"/>
        <v>4319.9585675310364</v>
      </c>
      <c r="S2289" s="25">
        <f t="shared" si="1027"/>
        <v>2.6734408440631534</v>
      </c>
      <c r="T2289" s="25">
        <f t="shared" si="1028"/>
        <v>43.593427886100613</v>
      </c>
      <c r="U2289" s="25">
        <f t="shared" si="1048"/>
        <v>114789.59922660132</v>
      </c>
      <c r="V2289" s="25">
        <f t="shared" si="1029"/>
        <v>0.55953865178145845</v>
      </c>
      <c r="W2289" s="25">
        <f t="shared" si="1030"/>
        <v>2.2381546071258338</v>
      </c>
      <c r="X2289" s="16">
        <f t="shared" si="1031"/>
        <v>1348.7157894736329</v>
      </c>
      <c r="Y2289">
        <f t="shared" si="1032"/>
        <v>190.80425308517044</v>
      </c>
      <c r="Z2289">
        <f t="shared" si="1033"/>
        <v>4.3897394863496517</v>
      </c>
      <c r="AA2289">
        <f t="shared" si="1034"/>
        <v>4.4282456565854549</v>
      </c>
      <c r="AB2289">
        <f t="shared" si="1021"/>
        <v>89.866739403987211</v>
      </c>
      <c r="AC2289">
        <f t="shared" si="1035"/>
        <v>177.63054870569528</v>
      </c>
      <c r="AD2289">
        <f t="shared" si="1036"/>
        <v>25.129582107232956</v>
      </c>
      <c r="AE2289">
        <f t="shared" si="1037"/>
        <v>15.514393038420636</v>
      </c>
      <c r="AF2289">
        <f t="shared" si="1038"/>
        <v>18.421215815234063</v>
      </c>
      <c r="AG2289">
        <f t="shared" si="1022"/>
        <v>2.515101433461068</v>
      </c>
      <c r="AH2289" s="18">
        <f t="shared" si="1039"/>
        <v>457.59999999998257</v>
      </c>
      <c r="AI2289" s="18">
        <f t="shared" si="1040"/>
        <v>72.400000000000489</v>
      </c>
      <c r="AJ2289" s="28"/>
      <c r="AK2289" s="29">
        <f t="shared" si="1041"/>
        <v>15.275952027464339</v>
      </c>
      <c r="AL2289" s="19">
        <f t="shared" si="1042"/>
        <v>72.400000000000489</v>
      </c>
      <c r="AM2289" s="18">
        <f t="shared" si="1043"/>
        <v>15.514393038420636</v>
      </c>
      <c r="AN2289" s="18">
        <f t="shared" si="1044"/>
        <v>18.421215815234063</v>
      </c>
      <c r="AO2289" s="19" t="str">
        <f t="shared" si="1045"/>
        <v>N/A</v>
      </c>
      <c r="AP2289" t="str">
        <f t="shared" si="1046"/>
        <v>N/A</v>
      </c>
    </row>
    <row r="2290" spans="12:42" x14ac:dyDescent="0.3">
      <c r="L2290" s="25">
        <f t="shared" si="1047"/>
        <v>33.648868449797291</v>
      </c>
      <c r="N2290" s="25">
        <f t="shared" si="1049"/>
        <v>457.79999999998256</v>
      </c>
      <c r="O2290" s="25">
        <f t="shared" si="1023"/>
        <v>291.44453178986765</v>
      </c>
      <c r="P2290" s="25">
        <f t="shared" si="1024"/>
        <v>511.30619612257487</v>
      </c>
      <c r="Q2290" s="25">
        <f t="shared" si="1025"/>
        <v>255.65309806128744</v>
      </c>
      <c r="R2290" s="25">
        <f t="shared" si="1026"/>
        <v>4321.846661310552</v>
      </c>
      <c r="S2290" s="25">
        <f t="shared" si="1027"/>
        <v>2.6734393407580006</v>
      </c>
      <c r="T2290" s="25">
        <f t="shared" si="1028"/>
        <v>43.602965640433354</v>
      </c>
      <c r="U2290" s="25">
        <f t="shared" si="1048"/>
        <v>114872.89390170356</v>
      </c>
      <c r="V2290" s="25">
        <f t="shared" si="1029"/>
        <v>0.55945552789540964</v>
      </c>
      <c r="W2290" s="25">
        <f t="shared" si="1030"/>
        <v>2.2378221115816386</v>
      </c>
      <c r="X2290" s="16">
        <f t="shared" si="1031"/>
        <v>1349.3052631578435</v>
      </c>
      <c r="Y2290">
        <f t="shared" si="1032"/>
        <v>190.88764655242795</v>
      </c>
      <c r="Z2290">
        <f t="shared" si="1033"/>
        <v>4.3906899282738934</v>
      </c>
      <c r="AA2290">
        <f t="shared" si="1034"/>
        <v>4.4291819564888248</v>
      </c>
      <c r="AB2290">
        <f t="shared" si="1021"/>
        <v>89.906016825055389</v>
      </c>
      <c r="AC2290">
        <f t="shared" si="1035"/>
        <v>177.70818443502469</v>
      </c>
      <c r="AD2290">
        <f t="shared" si="1036"/>
        <v>25.140565316195907</v>
      </c>
      <c r="AE2290">
        <f t="shared" si="1037"/>
        <v>15.520812046124197</v>
      </c>
      <c r="AF2290">
        <f t="shared" si="1038"/>
        <v>18.427634822937627</v>
      </c>
      <c r="AG2290">
        <f t="shared" si="1022"/>
        <v>2.5156510022283527</v>
      </c>
      <c r="AH2290" s="18">
        <f t="shared" si="1039"/>
        <v>457.79999999998256</v>
      </c>
      <c r="AI2290" s="18">
        <f t="shared" si="1040"/>
        <v>72.400000000000489</v>
      </c>
      <c r="AJ2290" s="28"/>
      <c r="AK2290" s="29">
        <f t="shared" si="1041"/>
        <v>15.275952027464339</v>
      </c>
      <c r="AL2290" s="19">
        <f t="shared" si="1042"/>
        <v>72.400000000000489</v>
      </c>
      <c r="AM2290" s="18">
        <f t="shared" si="1043"/>
        <v>15.520812046124197</v>
      </c>
      <c r="AN2290" s="18">
        <f t="shared" si="1044"/>
        <v>18.427634822937627</v>
      </c>
      <c r="AO2290" s="19" t="str">
        <f t="shared" si="1045"/>
        <v>N/A</v>
      </c>
      <c r="AP2290" t="str">
        <f t="shared" si="1046"/>
        <v>N/A</v>
      </c>
    </row>
    <row r="2291" spans="12:42" x14ac:dyDescent="0.3">
      <c r="L2291" s="25">
        <f t="shared" si="1047"/>
        <v>33.663581553623175</v>
      </c>
      <c r="N2291" s="25">
        <f t="shared" si="1049"/>
        <v>457.99999999998255</v>
      </c>
      <c r="O2291" s="25">
        <f t="shared" si="1023"/>
        <v>291.57185574434118</v>
      </c>
      <c r="P2291" s="25">
        <f t="shared" si="1024"/>
        <v>511.52957148130037</v>
      </c>
      <c r="Q2291" s="25">
        <f t="shared" si="1025"/>
        <v>255.76478574065018</v>
      </c>
      <c r="R2291" s="25">
        <f t="shared" si="1026"/>
        <v>4323.7347550900686</v>
      </c>
      <c r="S2291" s="25">
        <f t="shared" si="1027"/>
        <v>2.6734378387658611</v>
      </c>
      <c r="T2291" s="25">
        <f t="shared" si="1028"/>
        <v>43.612501308937915</v>
      </c>
      <c r="U2291" s="25">
        <f t="shared" si="1048"/>
        <v>114956.21259708259</v>
      </c>
      <c r="V2291" s="25">
        <f t="shared" si="1029"/>
        <v>0.55937245265655122</v>
      </c>
      <c r="W2291" s="25">
        <f t="shared" si="1030"/>
        <v>2.2374898106262049</v>
      </c>
      <c r="X2291" s="16">
        <f t="shared" si="1031"/>
        <v>1349.8947368420543</v>
      </c>
      <c r="Y2291">
        <f t="shared" si="1032"/>
        <v>190.97104001968549</v>
      </c>
      <c r="Z2291">
        <f t="shared" si="1033"/>
        <v>4.3916401656396156</v>
      </c>
      <c r="AA2291">
        <f t="shared" si="1034"/>
        <v>4.4301180632057831</v>
      </c>
      <c r="AB2291">
        <f t="shared" si="1021"/>
        <v>89.945294246123566</v>
      </c>
      <c r="AC2291">
        <f t="shared" si="1035"/>
        <v>177.78582016435422</v>
      </c>
      <c r="AD2291">
        <f t="shared" si="1036"/>
        <v>25.151548525158876</v>
      </c>
      <c r="AE2291">
        <f t="shared" si="1037"/>
        <v>15.527231053827769</v>
      </c>
      <c r="AF2291">
        <f t="shared" si="1038"/>
        <v>18.434053830641197</v>
      </c>
      <c r="AG2291">
        <f t="shared" si="1022"/>
        <v>2.516200450963141</v>
      </c>
      <c r="AH2291" s="18">
        <f t="shared" si="1039"/>
        <v>457.99999999998255</v>
      </c>
      <c r="AI2291" s="18">
        <f t="shared" si="1040"/>
        <v>72.400000000000489</v>
      </c>
      <c r="AJ2291" s="28"/>
      <c r="AK2291" s="29">
        <f t="shared" si="1041"/>
        <v>15.275952027464339</v>
      </c>
      <c r="AL2291" s="19">
        <f t="shared" si="1042"/>
        <v>72.400000000000489</v>
      </c>
      <c r="AM2291" s="18">
        <f t="shared" si="1043"/>
        <v>15.527231053827769</v>
      </c>
      <c r="AN2291" s="18">
        <f t="shared" si="1044"/>
        <v>18.434053830641197</v>
      </c>
      <c r="AO2291" s="19" t="str">
        <f t="shared" si="1045"/>
        <v>N/A</v>
      </c>
      <c r="AP2291" t="str">
        <f t="shared" si="1046"/>
        <v>N/A</v>
      </c>
    </row>
    <row r="2292" spans="12:42" x14ac:dyDescent="0.3">
      <c r="L2292" s="25">
        <f t="shared" si="1047"/>
        <v>33.678294657449058</v>
      </c>
      <c r="N2292" s="25">
        <f t="shared" si="1049"/>
        <v>458.19999999998254</v>
      </c>
      <c r="O2292" s="25">
        <f t="shared" si="1023"/>
        <v>291.6991796988147</v>
      </c>
      <c r="P2292" s="25">
        <f t="shared" si="1024"/>
        <v>511.75294684002586</v>
      </c>
      <c r="Q2292" s="25">
        <f t="shared" si="1025"/>
        <v>255.87647342001293</v>
      </c>
      <c r="R2292" s="25">
        <f t="shared" si="1026"/>
        <v>4325.6228488695842</v>
      </c>
      <c r="S2292" s="25">
        <f t="shared" si="1027"/>
        <v>2.6734363380850166</v>
      </c>
      <c r="T2292" s="25">
        <f t="shared" si="1028"/>
        <v>43.622034892982128</v>
      </c>
      <c r="U2292" s="25">
        <f t="shared" si="1048"/>
        <v>115039.55530917105</v>
      </c>
      <c r="V2292" s="25">
        <f t="shared" si="1029"/>
        <v>0.55928942601518594</v>
      </c>
      <c r="W2292" s="25">
        <f t="shared" si="1030"/>
        <v>2.2371577040607438</v>
      </c>
      <c r="X2292" s="16">
        <f t="shared" si="1031"/>
        <v>1350.4842105262646</v>
      </c>
      <c r="Y2292">
        <f t="shared" si="1032"/>
        <v>191.05443348694297</v>
      </c>
      <c r="Z2292">
        <f t="shared" si="1033"/>
        <v>4.3925901985783975</v>
      </c>
      <c r="AA2292">
        <f t="shared" si="1034"/>
        <v>4.4310539768538</v>
      </c>
      <c r="AB2292">
        <f t="shared" si="1021"/>
        <v>89.98457166719173</v>
      </c>
      <c r="AC2292">
        <f t="shared" si="1035"/>
        <v>177.86345589368341</v>
      </c>
      <c r="AD2292">
        <f t="shared" si="1036"/>
        <v>25.162531734121796</v>
      </c>
      <c r="AE2292">
        <f t="shared" si="1037"/>
        <v>15.533650061531313</v>
      </c>
      <c r="AF2292">
        <f t="shared" si="1038"/>
        <v>18.440472838344743</v>
      </c>
      <c r="AG2292">
        <f t="shared" si="1022"/>
        <v>2.516749779744047</v>
      </c>
      <c r="AH2292" s="18">
        <f t="shared" si="1039"/>
        <v>458.19999999998254</v>
      </c>
      <c r="AI2292" s="18">
        <f t="shared" si="1040"/>
        <v>72.400000000000489</v>
      </c>
      <c r="AJ2292" s="28"/>
      <c r="AK2292" s="29">
        <f t="shared" si="1041"/>
        <v>15.275952027464339</v>
      </c>
      <c r="AL2292" s="19">
        <f t="shared" si="1042"/>
        <v>72.400000000000489</v>
      </c>
      <c r="AM2292" s="18">
        <f t="shared" si="1043"/>
        <v>15.533650061531313</v>
      </c>
      <c r="AN2292" s="18">
        <f t="shared" si="1044"/>
        <v>18.440472838344743</v>
      </c>
      <c r="AO2292" s="19" t="str">
        <f t="shared" si="1045"/>
        <v>N/A</v>
      </c>
      <c r="AP2292" t="str">
        <f t="shared" si="1046"/>
        <v>N/A</v>
      </c>
    </row>
    <row r="2293" spans="12:42" x14ac:dyDescent="0.3">
      <c r="L2293" s="25">
        <f t="shared" si="1047"/>
        <v>33.693007761274941</v>
      </c>
      <c r="N2293" s="25">
        <f t="shared" si="1049"/>
        <v>458.39999999998253</v>
      </c>
      <c r="O2293" s="25">
        <f t="shared" si="1023"/>
        <v>291.82650365328817</v>
      </c>
      <c r="P2293" s="25">
        <f t="shared" si="1024"/>
        <v>511.97632219875123</v>
      </c>
      <c r="Q2293" s="25">
        <f t="shared" si="1025"/>
        <v>255.98816109937562</v>
      </c>
      <c r="R2293" s="25">
        <f t="shared" si="1026"/>
        <v>4327.510942649099</v>
      </c>
      <c r="S2293" s="25">
        <f t="shared" si="1027"/>
        <v>2.6734348387137516</v>
      </c>
      <c r="T2293" s="25">
        <f t="shared" si="1028"/>
        <v>43.631566393932346</v>
      </c>
      <c r="U2293" s="25">
        <f t="shared" si="1048"/>
        <v>115122.9220344046</v>
      </c>
      <c r="V2293" s="25">
        <f t="shared" si="1029"/>
        <v>0.55920644792169372</v>
      </c>
      <c r="W2293" s="25">
        <f t="shared" si="1030"/>
        <v>2.2368257916867749</v>
      </c>
      <c r="X2293" s="16">
        <f t="shared" si="1031"/>
        <v>1351.073684210475</v>
      </c>
      <c r="Y2293">
        <f t="shared" si="1032"/>
        <v>191.13782695420048</v>
      </c>
      <c r="Z2293">
        <f t="shared" si="1033"/>
        <v>4.3935400272216825</v>
      </c>
      <c r="AA2293">
        <f t="shared" si="1034"/>
        <v>4.431989697550236</v>
      </c>
      <c r="AB2293">
        <f t="shared" si="1021"/>
        <v>90.023849088259908</v>
      </c>
      <c r="AC2293">
        <f t="shared" si="1035"/>
        <v>177.94109162301294</v>
      </c>
      <c r="AD2293">
        <f t="shared" si="1036"/>
        <v>25.173514943084765</v>
      </c>
      <c r="AE2293">
        <f t="shared" si="1037"/>
        <v>15.540069069234885</v>
      </c>
      <c r="AF2293">
        <f t="shared" si="1038"/>
        <v>18.446891846048313</v>
      </c>
      <c r="AG2293">
        <f t="shared" si="1022"/>
        <v>2.5172989886496016</v>
      </c>
      <c r="AH2293" s="18">
        <f t="shared" si="1039"/>
        <v>458.39999999998253</v>
      </c>
      <c r="AI2293" s="18">
        <f t="shared" si="1040"/>
        <v>72.400000000000489</v>
      </c>
      <c r="AJ2293" s="28"/>
      <c r="AK2293" s="29">
        <f t="shared" si="1041"/>
        <v>15.275952027464339</v>
      </c>
      <c r="AL2293" s="19">
        <f t="shared" si="1042"/>
        <v>72.400000000000489</v>
      </c>
      <c r="AM2293" s="18">
        <f t="shared" si="1043"/>
        <v>15.540069069234885</v>
      </c>
      <c r="AN2293" s="18">
        <f t="shared" si="1044"/>
        <v>18.446891846048313</v>
      </c>
      <c r="AO2293" s="19" t="str">
        <f t="shared" si="1045"/>
        <v>N/A</v>
      </c>
      <c r="AP2293" t="str">
        <f t="shared" si="1046"/>
        <v>N/A</v>
      </c>
    </row>
    <row r="2294" spans="12:42" x14ac:dyDescent="0.3">
      <c r="L2294" s="25">
        <f t="shared" si="1047"/>
        <v>33.707720865100825</v>
      </c>
      <c r="N2294" s="25">
        <f t="shared" si="1049"/>
        <v>458.59999999998251</v>
      </c>
      <c r="O2294" s="25">
        <f t="shared" si="1023"/>
        <v>291.95382760776164</v>
      </c>
      <c r="P2294" s="25">
        <f t="shared" si="1024"/>
        <v>512.19969755747661</v>
      </c>
      <c r="Q2294" s="25">
        <f t="shared" si="1025"/>
        <v>256.09984877873831</v>
      </c>
      <c r="R2294" s="25">
        <f t="shared" si="1026"/>
        <v>4329.3990364286128</v>
      </c>
      <c r="S2294" s="25">
        <f t="shared" si="1027"/>
        <v>2.6734333406503512</v>
      </c>
      <c r="T2294" s="25">
        <f t="shared" si="1028"/>
        <v>43.641095813153456</v>
      </c>
      <c r="U2294" s="25">
        <f t="shared" si="1048"/>
        <v>115206.31276922039</v>
      </c>
      <c r="V2294" s="25">
        <f t="shared" si="1029"/>
        <v>0.55912351832652318</v>
      </c>
      <c r="W2294" s="25">
        <f t="shared" si="1030"/>
        <v>2.2364940733060927</v>
      </c>
      <c r="X2294" s="16">
        <f t="shared" si="1031"/>
        <v>1351.6631578946854</v>
      </c>
      <c r="Y2294">
        <f t="shared" si="1032"/>
        <v>191.22122042145796</v>
      </c>
      <c r="Z2294">
        <f t="shared" si="1033"/>
        <v>4.3944896517007654</v>
      </c>
      <c r="AA2294">
        <f t="shared" si="1034"/>
        <v>4.4329252254123226</v>
      </c>
      <c r="AB2294">
        <f t="shared" si="1021"/>
        <v>90.063126509328086</v>
      </c>
      <c r="AC2294">
        <f t="shared" si="1035"/>
        <v>178.01872735234235</v>
      </c>
      <c r="AD2294">
        <f t="shared" si="1036"/>
        <v>25.184498152047716</v>
      </c>
      <c r="AE2294">
        <f t="shared" si="1037"/>
        <v>15.546488076938447</v>
      </c>
      <c r="AF2294">
        <f t="shared" si="1038"/>
        <v>18.453310853751873</v>
      </c>
      <c r="AG2294">
        <f t="shared" si="1022"/>
        <v>2.5178480777582477</v>
      </c>
      <c r="AH2294" s="18">
        <f t="shared" si="1039"/>
        <v>458.59999999998251</v>
      </c>
      <c r="AI2294" s="18">
        <f t="shared" si="1040"/>
        <v>72.400000000000489</v>
      </c>
      <c r="AJ2294" s="28"/>
      <c r="AK2294" s="29">
        <f t="shared" si="1041"/>
        <v>15.275952027464339</v>
      </c>
      <c r="AL2294" s="19">
        <f t="shared" si="1042"/>
        <v>72.400000000000489</v>
      </c>
      <c r="AM2294" s="18">
        <f t="shared" si="1043"/>
        <v>15.546488076938447</v>
      </c>
      <c r="AN2294" s="18">
        <f t="shared" si="1044"/>
        <v>18.453310853751873</v>
      </c>
      <c r="AO2294" s="19" t="str">
        <f t="shared" si="1045"/>
        <v>N/A</v>
      </c>
      <c r="AP2294" t="str">
        <f t="shared" si="1046"/>
        <v>N/A</v>
      </c>
    </row>
    <row r="2295" spans="12:42" x14ac:dyDescent="0.3">
      <c r="L2295" s="25">
        <f t="shared" si="1047"/>
        <v>33.722433968926708</v>
      </c>
      <c r="N2295" s="25">
        <f t="shared" si="1049"/>
        <v>458.7999999999825</v>
      </c>
      <c r="O2295" s="25">
        <f t="shared" si="1023"/>
        <v>292.08115156223522</v>
      </c>
      <c r="P2295" s="25">
        <f t="shared" si="1024"/>
        <v>512.42307291620216</v>
      </c>
      <c r="Q2295" s="25">
        <f t="shared" si="1025"/>
        <v>256.21153645810108</v>
      </c>
      <c r="R2295" s="25">
        <f t="shared" si="1026"/>
        <v>4331.2871302081285</v>
      </c>
      <c r="S2295" s="25">
        <f t="shared" si="1027"/>
        <v>2.6734318438931064</v>
      </c>
      <c r="T2295" s="25">
        <f t="shared" si="1028"/>
        <v>43.650623152008833</v>
      </c>
      <c r="U2295" s="25">
        <f t="shared" si="1048"/>
        <v>115289.72751005791</v>
      </c>
      <c r="V2295" s="25">
        <f t="shared" si="1029"/>
        <v>0.5590406371801967</v>
      </c>
      <c r="W2295" s="25">
        <f t="shared" si="1030"/>
        <v>2.2361625487207868</v>
      </c>
      <c r="X2295" s="16">
        <f t="shared" si="1031"/>
        <v>1352.2526315788962</v>
      </c>
      <c r="Y2295">
        <f t="shared" si="1032"/>
        <v>191.30461388871549</v>
      </c>
      <c r="Z2295">
        <f t="shared" si="1033"/>
        <v>4.3954390721468082</v>
      </c>
      <c r="AA2295">
        <f t="shared" si="1034"/>
        <v>4.4338605605571839</v>
      </c>
      <c r="AB2295">
        <f t="shared" si="1021"/>
        <v>90.102403930396264</v>
      </c>
      <c r="AC2295">
        <f t="shared" si="1035"/>
        <v>178.09636308167177</v>
      </c>
      <c r="AD2295">
        <f t="shared" si="1036"/>
        <v>25.195481361010668</v>
      </c>
      <c r="AE2295">
        <f t="shared" si="1037"/>
        <v>15.55290708464201</v>
      </c>
      <c r="AF2295">
        <f t="shared" si="1038"/>
        <v>18.45972986145544</v>
      </c>
      <c r="AG2295">
        <f t="shared" si="1022"/>
        <v>2.5183970471483446</v>
      </c>
      <c r="AH2295" s="18">
        <f t="shared" si="1039"/>
        <v>458.7999999999825</v>
      </c>
      <c r="AI2295" s="18">
        <f t="shared" si="1040"/>
        <v>72.400000000000489</v>
      </c>
      <c r="AJ2295" s="28"/>
      <c r="AK2295" s="29">
        <f t="shared" si="1041"/>
        <v>15.275952027464339</v>
      </c>
      <c r="AL2295" s="19">
        <f t="shared" si="1042"/>
        <v>72.400000000000489</v>
      </c>
      <c r="AM2295" s="18">
        <f t="shared" si="1043"/>
        <v>15.55290708464201</v>
      </c>
      <c r="AN2295" s="18">
        <f t="shared" si="1044"/>
        <v>18.45972986145544</v>
      </c>
      <c r="AO2295" s="19" t="str">
        <f t="shared" si="1045"/>
        <v>N/A</v>
      </c>
      <c r="AP2295" t="str">
        <f t="shared" si="1046"/>
        <v>N/A</v>
      </c>
    </row>
    <row r="2296" spans="12:42" x14ac:dyDescent="0.3">
      <c r="L2296" s="25">
        <f t="shared" si="1047"/>
        <v>33.737147072752592</v>
      </c>
      <c r="N2296" s="25">
        <f t="shared" si="1049"/>
        <v>458.99999999998249</v>
      </c>
      <c r="O2296" s="25">
        <f t="shared" si="1023"/>
        <v>292.20847551670869</v>
      </c>
      <c r="P2296" s="25">
        <f t="shared" si="1024"/>
        <v>512.64644827492759</v>
      </c>
      <c r="Q2296" s="25">
        <f t="shared" si="1025"/>
        <v>256.3232241374638</v>
      </c>
      <c r="R2296" s="25">
        <f t="shared" si="1026"/>
        <v>4333.1752239876432</v>
      </c>
      <c r="S2296" s="25">
        <f t="shared" si="1027"/>
        <v>2.6734303484403079</v>
      </c>
      <c r="T2296" s="25">
        <f t="shared" si="1028"/>
        <v>43.660148411860362</v>
      </c>
      <c r="U2296" s="25">
        <f t="shared" si="1048"/>
        <v>115373.16625335859</v>
      </c>
      <c r="V2296" s="25">
        <f t="shared" si="1029"/>
        <v>0.55895780443330845</v>
      </c>
      <c r="W2296" s="25">
        <f t="shared" si="1030"/>
        <v>2.2358312177332338</v>
      </c>
      <c r="X2296" s="16">
        <f t="shared" si="1031"/>
        <v>1352.8421052631063</v>
      </c>
      <c r="Y2296">
        <f t="shared" si="1032"/>
        <v>191.38800735597295</v>
      </c>
      <c r="Z2296">
        <f t="shared" si="1033"/>
        <v>4.3963882886908259</v>
      </c>
      <c r="AA2296">
        <f t="shared" si="1034"/>
        <v>4.4347957031018215</v>
      </c>
      <c r="AB2296">
        <f t="shared" si="1021"/>
        <v>90.141681351464442</v>
      </c>
      <c r="AC2296">
        <f t="shared" si="1035"/>
        <v>178.17399881100118</v>
      </c>
      <c r="AD2296">
        <f t="shared" si="1036"/>
        <v>25.206464569973619</v>
      </c>
      <c r="AE2296">
        <f t="shared" si="1037"/>
        <v>15.559326092345572</v>
      </c>
      <c r="AF2296">
        <f t="shared" si="1038"/>
        <v>18.466148869158999</v>
      </c>
      <c r="AG2296">
        <f t="shared" si="1022"/>
        <v>2.5189458968981642</v>
      </c>
      <c r="AH2296" s="18">
        <f t="shared" si="1039"/>
        <v>458.99999999998249</v>
      </c>
      <c r="AI2296" s="18">
        <f t="shared" si="1040"/>
        <v>72.400000000000489</v>
      </c>
      <c r="AJ2296" s="28"/>
      <c r="AK2296" s="29">
        <f t="shared" si="1041"/>
        <v>15.275952027464339</v>
      </c>
      <c r="AL2296" s="19">
        <f t="shared" si="1042"/>
        <v>72.400000000000489</v>
      </c>
      <c r="AM2296" s="18">
        <f t="shared" si="1043"/>
        <v>15.559326092345572</v>
      </c>
      <c r="AN2296" s="18">
        <f t="shared" si="1044"/>
        <v>18.466148869158999</v>
      </c>
      <c r="AO2296" s="19" t="str">
        <f t="shared" si="1045"/>
        <v>N/A</v>
      </c>
      <c r="AP2296" t="str">
        <f t="shared" si="1046"/>
        <v>N/A</v>
      </c>
    </row>
    <row r="2297" spans="12:42" x14ac:dyDescent="0.3">
      <c r="L2297" s="25">
        <f t="shared" si="1047"/>
        <v>33.751860176578475</v>
      </c>
      <c r="N2297" s="25">
        <f t="shared" si="1049"/>
        <v>459.19999999998248</v>
      </c>
      <c r="O2297" s="25">
        <f t="shared" si="1023"/>
        <v>292.33579947118221</v>
      </c>
      <c r="P2297" s="25">
        <f t="shared" si="1024"/>
        <v>512.86982363365303</v>
      </c>
      <c r="Q2297" s="25">
        <f t="shared" si="1025"/>
        <v>256.43491181682651</v>
      </c>
      <c r="R2297" s="25">
        <f t="shared" si="1026"/>
        <v>4335.0633177671589</v>
      </c>
      <c r="S2297" s="25">
        <f t="shared" si="1027"/>
        <v>2.6734288542902536</v>
      </c>
      <c r="T2297" s="25">
        <f t="shared" si="1028"/>
        <v>43.669671594068433</v>
      </c>
      <c r="U2297" s="25">
        <f t="shared" si="1048"/>
        <v>115456.62899556613</v>
      </c>
      <c r="V2297" s="25">
        <f t="shared" si="1029"/>
        <v>0.55887502003652489</v>
      </c>
      <c r="W2297" s="25">
        <f t="shared" si="1030"/>
        <v>2.2355000801460996</v>
      </c>
      <c r="X2297" s="16">
        <f t="shared" si="1031"/>
        <v>1353.4315789473169</v>
      </c>
      <c r="Y2297">
        <f t="shared" si="1032"/>
        <v>191.47140082323048</v>
      </c>
      <c r="Z2297">
        <f t="shared" si="1033"/>
        <v>4.3973373014637032</v>
      </c>
      <c r="AA2297">
        <f t="shared" si="1034"/>
        <v>4.4357306531631302</v>
      </c>
      <c r="AB2297">
        <f t="shared" si="1021"/>
        <v>90.18095877253262</v>
      </c>
      <c r="AC2297">
        <f t="shared" si="1035"/>
        <v>178.2516345403306</v>
      </c>
      <c r="AD2297">
        <f t="shared" si="1036"/>
        <v>25.21744777893657</v>
      </c>
      <c r="AE2297">
        <f t="shared" si="1037"/>
        <v>15.565745100049133</v>
      </c>
      <c r="AF2297">
        <f t="shared" si="1038"/>
        <v>18.472567876862563</v>
      </c>
      <c r="AG2297">
        <f t="shared" si="1022"/>
        <v>2.5194946270858951</v>
      </c>
      <c r="AH2297" s="18">
        <f t="shared" si="1039"/>
        <v>459.19999999998248</v>
      </c>
      <c r="AI2297" s="18">
        <f t="shared" si="1040"/>
        <v>72.400000000000489</v>
      </c>
      <c r="AJ2297" s="28"/>
      <c r="AK2297" s="29">
        <f t="shared" si="1041"/>
        <v>15.275952027464339</v>
      </c>
      <c r="AL2297" s="19">
        <f t="shared" si="1042"/>
        <v>72.400000000000489</v>
      </c>
      <c r="AM2297" s="18">
        <f t="shared" si="1043"/>
        <v>15.565745100049133</v>
      </c>
      <c r="AN2297" s="18">
        <f t="shared" si="1044"/>
        <v>18.472567876862563</v>
      </c>
      <c r="AO2297" s="19" t="str">
        <f t="shared" si="1045"/>
        <v>N/A</v>
      </c>
      <c r="AP2297" t="str">
        <f t="shared" si="1046"/>
        <v>N/A</v>
      </c>
    </row>
    <row r="2298" spans="12:42" x14ac:dyDescent="0.3">
      <c r="L2298" s="25">
        <f t="shared" si="1047"/>
        <v>33.766573280404359</v>
      </c>
      <c r="N2298" s="25">
        <f t="shared" si="1049"/>
        <v>459.39999999998247</v>
      </c>
      <c r="O2298" s="25">
        <f t="shared" si="1023"/>
        <v>292.46312342565574</v>
      </c>
      <c r="P2298" s="25">
        <f t="shared" si="1024"/>
        <v>513.09319899237857</v>
      </c>
      <c r="Q2298" s="25">
        <f t="shared" si="1025"/>
        <v>256.54659949618929</v>
      </c>
      <c r="R2298" s="25">
        <f t="shared" si="1026"/>
        <v>4336.9514115466745</v>
      </c>
      <c r="S2298" s="25">
        <f t="shared" si="1027"/>
        <v>2.6734273614412394</v>
      </c>
      <c r="T2298" s="25">
        <f t="shared" si="1028"/>
        <v>43.679192699991987</v>
      </c>
      <c r="U2298" s="25">
        <f t="shared" si="1048"/>
        <v>115540.115733126</v>
      </c>
      <c r="V2298" s="25">
        <f t="shared" si="1029"/>
        <v>0.55879228394058245</v>
      </c>
      <c r="W2298" s="25">
        <f t="shared" si="1030"/>
        <v>2.2351691357623298</v>
      </c>
      <c r="X2298" s="16">
        <f t="shared" si="1031"/>
        <v>1354.0210526315277</v>
      </c>
      <c r="Y2298">
        <f t="shared" si="1032"/>
        <v>191.55479429048802</v>
      </c>
      <c r="Z2298">
        <f t="shared" si="1033"/>
        <v>4.3982861105961755</v>
      </c>
      <c r="AA2298">
        <f t="shared" si="1034"/>
        <v>4.4366654108578771</v>
      </c>
      <c r="AB2298">
        <f t="shared" si="1021"/>
        <v>90.220236193600783</v>
      </c>
      <c r="AC2298">
        <f t="shared" si="1035"/>
        <v>178.3292702696599</v>
      </c>
      <c r="AD2298">
        <f t="shared" si="1036"/>
        <v>25.228430987899507</v>
      </c>
      <c r="AE2298">
        <f t="shared" si="1037"/>
        <v>15.572164107752688</v>
      </c>
      <c r="AF2298">
        <f t="shared" si="1038"/>
        <v>18.478986884566115</v>
      </c>
      <c r="AG2298">
        <f t="shared" si="1022"/>
        <v>2.5200432377896398</v>
      </c>
      <c r="AH2298" s="18">
        <f t="shared" si="1039"/>
        <v>459.39999999998247</v>
      </c>
      <c r="AI2298" s="18">
        <f t="shared" si="1040"/>
        <v>72.400000000000489</v>
      </c>
      <c r="AJ2298" s="28"/>
      <c r="AK2298" s="29">
        <f t="shared" si="1041"/>
        <v>15.275952027464339</v>
      </c>
      <c r="AL2298" s="19">
        <f t="shared" si="1042"/>
        <v>72.400000000000489</v>
      </c>
      <c r="AM2298" s="18">
        <f t="shared" si="1043"/>
        <v>15.572164107752688</v>
      </c>
      <c r="AN2298" s="18">
        <f t="shared" si="1044"/>
        <v>18.478986884566115</v>
      </c>
      <c r="AO2298" s="19" t="str">
        <f t="shared" si="1045"/>
        <v>N/A</v>
      </c>
      <c r="AP2298" t="str">
        <f t="shared" si="1046"/>
        <v>N/A</v>
      </c>
    </row>
    <row r="2299" spans="12:42" x14ac:dyDescent="0.3">
      <c r="L2299" s="25">
        <f t="shared" si="1047"/>
        <v>33.781286384230242</v>
      </c>
      <c r="N2299" s="25">
        <f t="shared" si="1049"/>
        <v>459.59999999998246</v>
      </c>
      <c r="O2299" s="25">
        <f t="shared" si="1023"/>
        <v>292.59044738012921</v>
      </c>
      <c r="P2299" s="25">
        <f t="shared" si="1024"/>
        <v>513.3165743511039</v>
      </c>
      <c r="Q2299" s="25">
        <f t="shared" si="1025"/>
        <v>256.65828717555195</v>
      </c>
      <c r="R2299" s="25">
        <f t="shared" si="1026"/>
        <v>4338.8395053261893</v>
      </c>
      <c r="S2299" s="25">
        <f t="shared" si="1027"/>
        <v>2.6734258698915681</v>
      </c>
      <c r="T2299" s="25">
        <f t="shared" si="1028"/>
        <v>43.688711730988459</v>
      </c>
      <c r="U2299" s="25">
        <f t="shared" si="1048"/>
        <v>115623.62646248596</v>
      </c>
      <c r="V2299" s="25">
        <f t="shared" si="1029"/>
        <v>0.55870959609629156</v>
      </c>
      <c r="W2299" s="25">
        <f t="shared" si="1030"/>
        <v>2.2348383843851662</v>
      </c>
      <c r="X2299" s="16">
        <f t="shared" si="1031"/>
        <v>1354.6105263157378</v>
      </c>
      <c r="Y2299">
        <f t="shared" si="1032"/>
        <v>191.63818775774547</v>
      </c>
      <c r="Z2299">
        <f t="shared" si="1033"/>
        <v>4.3992347162188414</v>
      </c>
      <c r="AA2299">
        <f t="shared" si="1034"/>
        <v>4.4375999763027174</v>
      </c>
      <c r="AB2299">
        <f t="shared" si="1021"/>
        <v>90.259513614668961</v>
      </c>
      <c r="AC2299">
        <f t="shared" si="1035"/>
        <v>178.40690599898932</v>
      </c>
      <c r="AD2299">
        <f t="shared" si="1036"/>
        <v>25.239414196862459</v>
      </c>
      <c r="AE2299">
        <f t="shared" si="1037"/>
        <v>15.578583115456249</v>
      </c>
      <c r="AF2299">
        <f t="shared" si="1038"/>
        <v>18.485405892269679</v>
      </c>
      <c r="AG2299">
        <f t="shared" si="1022"/>
        <v>2.5205917290874154</v>
      </c>
      <c r="AH2299" s="18">
        <f t="shared" si="1039"/>
        <v>459.59999999998246</v>
      </c>
      <c r="AI2299" s="18">
        <f t="shared" si="1040"/>
        <v>72.400000000000489</v>
      </c>
      <c r="AJ2299" s="28"/>
      <c r="AK2299" s="29">
        <f t="shared" si="1041"/>
        <v>15.275952027464339</v>
      </c>
      <c r="AL2299" s="19">
        <f t="shared" si="1042"/>
        <v>72.400000000000489</v>
      </c>
      <c r="AM2299" s="18">
        <f t="shared" si="1043"/>
        <v>15.578583115456249</v>
      </c>
      <c r="AN2299" s="18">
        <f t="shared" si="1044"/>
        <v>18.485405892269679</v>
      </c>
      <c r="AO2299" s="19" t="str">
        <f t="shared" si="1045"/>
        <v>N/A</v>
      </c>
      <c r="AP2299" t="str">
        <f t="shared" si="1046"/>
        <v>N/A</v>
      </c>
    </row>
    <row r="2300" spans="12:42" x14ac:dyDescent="0.3">
      <c r="L2300" s="25">
        <f t="shared" si="1047"/>
        <v>33.795999488056125</v>
      </c>
      <c r="N2300" s="25">
        <f t="shared" si="1049"/>
        <v>459.79999999998245</v>
      </c>
      <c r="O2300" s="25">
        <f t="shared" si="1023"/>
        <v>292.71777133460273</v>
      </c>
      <c r="P2300" s="25">
        <f t="shared" si="1024"/>
        <v>513.53994970982944</v>
      </c>
      <c r="Q2300" s="25">
        <f t="shared" si="1025"/>
        <v>256.76997485491472</v>
      </c>
      <c r="R2300" s="25">
        <f t="shared" si="1026"/>
        <v>4340.7275991057049</v>
      </c>
      <c r="S2300" s="25">
        <f t="shared" si="1027"/>
        <v>2.673424379639544</v>
      </c>
      <c r="T2300" s="25">
        <f t="shared" si="1028"/>
        <v>43.698228688413806</v>
      </c>
      <c r="U2300" s="25">
        <f t="shared" si="1048"/>
        <v>115707.16118009586</v>
      </c>
      <c r="V2300" s="25">
        <f t="shared" si="1029"/>
        <v>0.5586269564545322</v>
      </c>
      <c r="W2300" s="25">
        <f t="shared" si="1030"/>
        <v>2.2345078258181288</v>
      </c>
      <c r="X2300" s="16">
        <f t="shared" si="1031"/>
        <v>1355.1999999999487</v>
      </c>
      <c r="Y2300">
        <f t="shared" si="1032"/>
        <v>191.72158122500301</v>
      </c>
      <c r="Z2300">
        <f t="shared" si="1033"/>
        <v>4.4001831184621656</v>
      </c>
      <c r="AA2300">
        <f t="shared" si="1034"/>
        <v>4.4385343496141951</v>
      </c>
      <c r="AB2300">
        <f t="shared" si="1021"/>
        <v>90.298791035737139</v>
      </c>
      <c r="AC2300">
        <f t="shared" si="1035"/>
        <v>178.48454172831885</v>
      </c>
      <c r="AD2300">
        <f t="shared" si="1036"/>
        <v>25.250397405825428</v>
      </c>
      <c r="AE2300">
        <f t="shared" si="1037"/>
        <v>15.585002123159821</v>
      </c>
      <c r="AF2300">
        <f t="shared" si="1038"/>
        <v>18.491824899973249</v>
      </c>
      <c r="AG2300">
        <f t="shared" si="1022"/>
        <v>2.5211401010571555</v>
      </c>
      <c r="AH2300" s="18">
        <f t="shared" si="1039"/>
        <v>459.79999999998245</v>
      </c>
      <c r="AI2300" s="18">
        <f t="shared" si="1040"/>
        <v>72.400000000000489</v>
      </c>
      <c r="AJ2300" s="28"/>
      <c r="AK2300" s="29">
        <f t="shared" si="1041"/>
        <v>15.275952027464339</v>
      </c>
      <c r="AL2300" s="19">
        <f t="shared" si="1042"/>
        <v>72.400000000000489</v>
      </c>
      <c r="AM2300" s="18">
        <f t="shared" si="1043"/>
        <v>15.585002123159821</v>
      </c>
      <c r="AN2300" s="18">
        <f t="shared" si="1044"/>
        <v>18.491824899973249</v>
      </c>
      <c r="AO2300" s="19" t="str">
        <f t="shared" si="1045"/>
        <v>N/A</v>
      </c>
      <c r="AP2300" t="str">
        <f t="shared" si="1046"/>
        <v>N/A</v>
      </c>
    </row>
    <row r="2301" spans="12:42" x14ac:dyDescent="0.3">
      <c r="L2301" s="25">
        <f t="shared" si="1047"/>
        <v>33.810712591882009</v>
      </c>
      <c r="N2301" s="25">
        <f t="shared" si="1049"/>
        <v>459.99999999998244</v>
      </c>
      <c r="O2301" s="25">
        <f t="shared" si="1023"/>
        <v>292.84509528907626</v>
      </c>
      <c r="P2301" s="25">
        <f t="shared" si="1024"/>
        <v>513.76332506855488</v>
      </c>
      <c r="Q2301" s="25">
        <f t="shared" si="1025"/>
        <v>256.88166253427744</v>
      </c>
      <c r="R2301" s="25">
        <f t="shared" si="1026"/>
        <v>4342.6156928852197</v>
      </c>
      <c r="S2301" s="25">
        <f t="shared" si="1027"/>
        <v>2.6734228906834736</v>
      </c>
      <c r="T2301" s="25">
        <f t="shared" si="1028"/>
        <v>43.707743573622523</v>
      </c>
      <c r="U2301" s="25">
        <f t="shared" si="1048"/>
        <v>115790.71988240746</v>
      </c>
      <c r="V2301" s="25">
        <f t="shared" si="1029"/>
        <v>0.55854436496625681</v>
      </c>
      <c r="W2301" s="25">
        <f t="shared" si="1030"/>
        <v>2.2341774598650272</v>
      </c>
      <c r="X2301" s="16">
        <f t="shared" si="1031"/>
        <v>1355.7894736841588</v>
      </c>
      <c r="Y2301">
        <f t="shared" si="1032"/>
        <v>191.80497469226046</v>
      </c>
      <c r="Z2301">
        <f t="shared" si="1033"/>
        <v>4.4011313174564668</v>
      </c>
      <c r="AA2301">
        <f t="shared" si="1034"/>
        <v>4.4394685309087309</v>
      </c>
      <c r="AB2301">
        <f t="shared" si="1021"/>
        <v>90.338068456805317</v>
      </c>
      <c r="AC2301">
        <f t="shared" si="1035"/>
        <v>178.56217745764826</v>
      </c>
      <c r="AD2301">
        <f t="shared" si="1036"/>
        <v>25.261380614788379</v>
      </c>
      <c r="AE2301">
        <f t="shared" si="1037"/>
        <v>15.591421130863383</v>
      </c>
      <c r="AF2301">
        <f t="shared" si="1038"/>
        <v>18.498243907676809</v>
      </c>
      <c r="AG2301">
        <f t="shared" si="1022"/>
        <v>2.5216883537767076</v>
      </c>
      <c r="AH2301" s="18">
        <f t="shared" si="1039"/>
        <v>459.99999999998244</v>
      </c>
      <c r="AI2301" s="18">
        <f t="shared" si="1040"/>
        <v>72.400000000000489</v>
      </c>
      <c r="AJ2301" s="28"/>
      <c r="AK2301" s="29">
        <f t="shared" si="1041"/>
        <v>15.275952027464339</v>
      </c>
      <c r="AL2301" s="19">
        <f t="shared" si="1042"/>
        <v>72.400000000000489</v>
      </c>
      <c r="AM2301" s="18">
        <f t="shared" si="1043"/>
        <v>15.591421130863383</v>
      </c>
      <c r="AN2301" s="18">
        <f t="shared" si="1044"/>
        <v>18.498243907676809</v>
      </c>
      <c r="AO2301" s="19" t="str">
        <f t="shared" si="1045"/>
        <v>N/A</v>
      </c>
      <c r="AP2301" t="str">
        <f t="shared" si="1046"/>
        <v>N/A</v>
      </c>
    </row>
    <row r="2302" spans="12:42" x14ac:dyDescent="0.3">
      <c r="L2302" s="25">
        <f t="shared" si="1047"/>
        <v>33.825425695707892</v>
      </c>
      <c r="N2302" s="25">
        <f t="shared" si="1049"/>
        <v>460.19999999998242</v>
      </c>
      <c r="O2302" s="25">
        <f t="shared" si="1023"/>
        <v>292.97241924354972</v>
      </c>
      <c r="P2302" s="25">
        <f t="shared" si="1024"/>
        <v>513.98670042728031</v>
      </c>
      <c r="Q2302" s="25">
        <f t="shared" si="1025"/>
        <v>256.99335021364016</v>
      </c>
      <c r="R2302" s="25">
        <f t="shared" si="1026"/>
        <v>4344.5037866647344</v>
      </c>
      <c r="S2302" s="25">
        <f t="shared" si="1027"/>
        <v>2.6734214030216683</v>
      </c>
      <c r="T2302" s="25">
        <f t="shared" si="1028"/>
        <v>43.717256387967616</v>
      </c>
      <c r="U2302" s="25">
        <f t="shared" si="1048"/>
        <v>115874.30256587474</v>
      </c>
      <c r="V2302" s="25">
        <f t="shared" si="1029"/>
        <v>0.55846182158248869</v>
      </c>
      <c r="W2302" s="25">
        <f t="shared" si="1030"/>
        <v>2.2338472863299548</v>
      </c>
      <c r="X2302" s="16">
        <f t="shared" si="1031"/>
        <v>1356.3789473683692</v>
      </c>
      <c r="Y2302">
        <f t="shared" si="1032"/>
        <v>191.88836815951797</v>
      </c>
      <c r="Z2302">
        <f t="shared" si="1033"/>
        <v>4.4020793133319307</v>
      </c>
      <c r="AA2302">
        <f t="shared" si="1034"/>
        <v>4.4404025203026363</v>
      </c>
      <c r="AB2302">
        <f t="shared" si="1021"/>
        <v>90.377345877873495</v>
      </c>
      <c r="AC2302">
        <f t="shared" si="1035"/>
        <v>178.63981318697768</v>
      </c>
      <c r="AD2302">
        <f t="shared" si="1036"/>
        <v>25.272363823751331</v>
      </c>
      <c r="AE2302">
        <f t="shared" si="1037"/>
        <v>15.597840138566946</v>
      </c>
      <c r="AF2302">
        <f t="shared" si="1038"/>
        <v>18.504662915380376</v>
      </c>
      <c r="AG2302">
        <f t="shared" si="1022"/>
        <v>2.5222364873238354</v>
      </c>
      <c r="AH2302" s="18">
        <f t="shared" si="1039"/>
        <v>460.19999999998242</v>
      </c>
      <c r="AI2302" s="18">
        <f t="shared" si="1040"/>
        <v>72.400000000000489</v>
      </c>
      <c r="AJ2302" s="28"/>
      <c r="AK2302" s="29">
        <f t="shared" si="1041"/>
        <v>15.275952027464339</v>
      </c>
      <c r="AL2302" s="19">
        <f t="shared" si="1042"/>
        <v>72.400000000000489</v>
      </c>
      <c r="AM2302" s="18">
        <f t="shared" si="1043"/>
        <v>15.597840138566946</v>
      </c>
      <c r="AN2302" s="18">
        <f t="shared" si="1044"/>
        <v>18.504662915380376</v>
      </c>
      <c r="AO2302" s="19" t="str">
        <f t="shared" si="1045"/>
        <v>N/A</v>
      </c>
      <c r="AP2302" t="str">
        <f t="shared" si="1046"/>
        <v>N/A</v>
      </c>
    </row>
    <row r="2303" spans="12:42" x14ac:dyDescent="0.3">
      <c r="L2303" s="25">
        <f t="shared" si="1047"/>
        <v>33.840138799533776</v>
      </c>
      <c r="N2303" s="25">
        <f t="shared" si="1049"/>
        <v>460.39999999998241</v>
      </c>
      <c r="O2303" s="25">
        <f t="shared" si="1023"/>
        <v>293.0997431980233</v>
      </c>
      <c r="P2303" s="25">
        <f t="shared" si="1024"/>
        <v>514.21007578600586</v>
      </c>
      <c r="Q2303" s="25">
        <f t="shared" si="1025"/>
        <v>257.10503789300293</v>
      </c>
      <c r="R2303" s="25">
        <f t="shared" si="1026"/>
        <v>4346.391880444251</v>
      </c>
      <c r="S2303" s="25">
        <f t="shared" si="1027"/>
        <v>2.6734199166524406</v>
      </c>
      <c r="T2303" s="25">
        <f t="shared" si="1028"/>
        <v>43.726767132800632</v>
      </c>
      <c r="U2303" s="25">
        <f t="shared" si="1048"/>
        <v>115957.90922695391</v>
      </c>
      <c r="V2303" s="25">
        <f t="shared" si="1029"/>
        <v>0.55837932625432329</v>
      </c>
      <c r="W2303" s="25">
        <f t="shared" si="1030"/>
        <v>2.2335173050172932</v>
      </c>
      <c r="X2303" s="16">
        <f t="shared" si="1031"/>
        <v>1356.9684210525802</v>
      </c>
      <c r="Y2303">
        <f t="shared" si="1032"/>
        <v>191.97176162677553</v>
      </c>
      <c r="Z2303">
        <f t="shared" si="1033"/>
        <v>4.4030271062186017</v>
      </c>
      <c r="AA2303">
        <f t="shared" si="1034"/>
        <v>4.4413363179121053</v>
      </c>
      <c r="AB2303">
        <f t="shared" si="1021"/>
        <v>90.416623298941673</v>
      </c>
      <c r="AC2303">
        <f t="shared" si="1035"/>
        <v>178.71744891630709</v>
      </c>
      <c r="AD2303">
        <f t="shared" si="1036"/>
        <v>25.283347032714282</v>
      </c>
      <c r="AE2303">
        <f t="shared" si="1037"/>
        <v>15.604259146270508</v>
      </c>
      <c r="AF2303">
        <f t="shared" si="1038"/>
        <v>18.511081923083935</v>
      </c>
      <c r="AG2303">
        <f t="shared" si="1022"/>
        <v>2.5227845017762172</v>
      </c>
      <c r="AH2303" s="18">
        <f t="shared" si="1039"/>
        <v>460.39999999998241</v>
      </c>
      <c r="AI2303" s="18">
        <f t="shared" si="1040"/>
        <v>72.400000000000489</v>
      </c>
      <c r="AJ2303" s="28"/>
      <c r="AK2303" s="29">
        <f t="shared" si="1041"/>
        <v>15.275952027464339</v>
      </c>
      <c r="AL2303" s="19">
        <f t="shared" si="1042"/>
        <v>72.400000000000489</v>
      </c>
      <c r="AM2303" s="18">
        <f t="shared" si="1043"/>
        <v>15.604259146270508</v>
      </c>
      <c r="AN2303" s="18">
        <f t="shared" si="1044"/>
        <v>18.511081923083935</v>
      </c>
      <c r="AO2303" s="19" t="str">
        <f t="shared" si="1045"/>
        <v>N/A</v>
      </c>
      <c r="AP2303" t="str">
        <f t="shared" si="1046"/>
        <v>N/A</v>
      </c>
    </row>
    <row r="2304" spans="12:42" x14ac:dyDescent="0.3">
      <c r="L2304" s="25">
        <f t="shared" si="1047"/>
        <v>33.854851903359659</v>
      </c>
      <c r="N2304" s="25">
        <f t="shared" si="1049"/>
        <v>460.5999999999824</v>
      </c>
      <c r="O2304" s="25">
        <f t="shared" si="1023"/>
        <v>293.22706715249677</v>
      </c>
      <c r="P2304" s="25">
        <f t="shared" si="1024"/>
        <v>514.43345114473118</v>
      </c>
      <c r="Q2304" s="25">
        <f t="shared" si="1025"/>
        <v>257.21672557236559</v>
      </c>
      <c r="R2304" s="25">
        <f t="shared" si="1026"/>
        <v>4348.2799742237657</v>
      </c>
      <c r="S2304" s="25">
        <f t="shared" si="1027"/>
        <v>2.673418431574107</v>
      </c>
      <c r="T2304" s="25">
        <f t="shared" si="1028"/>
        <v>43.736275809471621</v>
      </c>
      <c r="U2304" s="25">
        <f t="shared" si="1048"/>
        <v>116041.53986210264</v>
      </c>
      <c r="V2304" s="25">
        <f t="shared" si="1029"/>
        <v>0.55829687893292435</v>
      </c>
      <c r="W2304" s="25">
        <f t="shared" si="1030"/>
        <v>2.2331875157316974</v>
      </c>
      <c r="X2304" s="16">
        <f t="shared" si="1031"/>
        <v>1357.5578947367901</v>
      </c>
      <c r="Y2304">
        <f t="shared" si="1032"/>
        <v>192.05515509403295</v>
      </c>
      <c r="Z2304">
        <f t="shared" si="1033"/>
        <v>4.4039746962463848</v>
      </c>
      <c r="AA2304">
        <f t="shared" si="1034"/>
        <v>4.4422699238532131</v>
      </c>
      <c r="AB2304">
        <f t="shared" si="1021"/>
        <v>90.455900720009836</v>
      </c>
      <c r="AC2304">
        <f t="shared" si="1035"/>
        <v>178.79508464563639</v>
      </c>
      <c r="AD2304">
        <f t="shared" si="1036"/>
        <v>25.294330241677219</v>
      </c>
      <c r="AE2304">
        <f t="shared" si="1037"/>
        <v>15.610678153974062</v>
      </c>
      <c r="AF2304">
        <f t="shared" si="1038"/>
        <v>18.517500930787492</v>
      </c>
      <c r="AG2304">
        <f t="shared" si="1022"/>
        <v>2.5233323972114481</v>
      </c>
      <c r="AH2304" s="18">
        <f t="shared" si="1039"/>
        <v>460.5999999999824</v>
      </c>
      <c r="AI2304" s="18">
        <f t="shared" si="1040"/>
        <v>72.400000000000489</v>
      </c>
      <c r="AJ2304" s="28"/>
      <c r="AK2304" s="29">
        <f t="shared" si="1041"/>
        <v>15.275952027464339</v>
      </c>
      <c r="AL2304" s="19">
        <f t="shared" si="1042"/>
        <v>72.400000000000489</v>
      </c>
      <c r="AM2304" s="18">
        <f t="shared" si="1043"/>
        <v>15.610678153974062</v>
      </c>
      <c r="AN2304" s="18">
        <f t="shared" si="1044"/>
        <v>18.517500930787492</v>
      </c>
      <c r="AO2304" s="19" t="str">
        <f t="shared" si="1045"/>
        <v>N/A</v>
      </c>
      <c r="AP2304" t="str">
        <f t="shared" si="1046"/>
        <v>N/A</v>
      </c>
    </row>
    <row r="2305" spans="12:42" x14ac:dyDescent="0.3">
      <c r="L2305" s="25">
        <f t="shared" si="1047"/>
        <v>33.869565007185543</v>
      </c>
      <c r="N2305" s="25">
        <f t="shared" si="1049"/>
        <v>460.79999999998239</v>
      </c>
      <c r="O2305" s="25">
        <f t="shared" si="1023"/>
        <v>293.35439110697024</v>
      </c>
      <c r="P2305" s="25">
        <f t="shared" si="1024"/>
        <v>514.65682650345661</v>
      </c>
      <c r="Q2305" s="25">
        <f t="shared" si="1025"/>
        <v>257.32841325172831</v>
      </c>
      <c r="R2305" s="25">
        <f t="shared" si="1026"/>
        <v>4350.1680680032805</v>
      </c>
      <c r="S2305" s="25">
        <f t="shared" si="1027"/>
        <v>2.6734169477849856</v>
      </c>
      <c r="T2305" s="25">
        <f t="shared" si="1028"/>
        <v>43.74578241932921</v>
      </c>
      <c r="U2305" s="25">
        <f t="shared" si="1048"/>
        <v>116125.19446778127</v>
      </c>
      <c r="V2305" s="25">
        <f t="shared" si="1029"/>
        <v>0.55821447956952897</v>
      </c>
      <c r="W2305" s="25">
        <f t="shared" si="1030"/>
        <v>2.2328579182781159</v>
      </c>
      <c r="X2305" s="16">
        <f t="shared" si="1031"/>
        <v>1358.1473684210007</v>
      </c>
      <c r="Y2305">
        <f t="shared" si="1032"/>
        <v>192.13854856129046</v>
      </c>
      <c r="Z2305">
        <f t="shared" si="1033"/>
        <v>4.4049220835450491</v>
      </c>
      <c r="AA2305">
        <f t="shared" si="1034"/>
        <v>4.4432033382419274</v>
      </c>
      <c r="AB2305">
        <f t="shared" si="1021"/>
        <v>90.495178141078014</v>
      </c>
      <c r="AC2305">
        <f t="shared" si="1035"/>
        <v>178.87272037496581</v>
      </c>
      <c r="AD2305">
        <f t="shared" si="1036"/>
        <v>25.30531345064017</v>
      </c>
      <c r="AE2305">
        <f t="shared" si="1037"/>
        <v>15.617097161677624</v>
      </c>
      <c r="AF2305">
        <f t="shared" si="1038"/>
        <v>18.523919938491051</v>
      </c>
      <c r="AG2305">
        <f t="shared" si="1022"/>
        <v>2.5238801737070382</v>
      </c>
      <c r="AH2305" s="18">
        <f t="shared" si="1039"/>
        <v>460.79999999998239</v>
      </c>
      <c r="AI2305" s="18">
        <f t="shared" si="1040"/>
        <v>72.400000000000489</v>
      </c>
      <c r="AJ2305" s="28"/>
      <c r="AK2305" s="29">
        <f t="shared" si="1041"/>
        <v>15.275952027464339</v>
      </c>
      <c r="AL2305" s="19">
        <f t="shared" si="1042"/>
        <v>72.400000000000489</v>
      </c>
      <c r="AM2305" s="18">
        <f t="shared" si="1043"/>
        <v>15.617097161677624</v>
      </c>
      <c r="AN2305" s="18">
        <f t="shared" si="1044"/>
        <v>18.523919938491051</v>
      </c>
      <c r="AO2305" s="19" t="str">
        <f t="shared" si="1045"/>
        <v>N/A</v>
      </c>
      <c r="AP2305" t="str">
        <f t="shared" si="1046"/>
        <v>N/A</v>
      </c>
    </row>
    <row r="2306" spans="12:42" x14ac:dyDescent="0.3">
      <c r="L2306" s="25">
        <f t="shared" si="1047"/>
        <v>33.884278111011426</v>
      </c>
      <c r="N2306" s="25">
        <f t="shared" si="1049"/>
        <v>460.99999999998238</v>
      </c>
      <c r="O2306" s="25">
        <f t="shared" si="1023"/>
        <v>293.48171506144382</v>
      </c>
      <c r="P2306" s="25">
        <f t="shared" si="1024"/>
        <v>514.88020186218216</v>
      </c>
      <c r="Q2306" s="25">
        <f t="shared" si="1025"/>
        <v>257.44010093109108</v>
      </c>
      <c r="R2306" s="25">
        <f t="shared" si="1026"/>
        <v>4352.0561617827971</v>
      </c>
      <c r="S2306" s="25">
        <f t="shared" si="1027"/>
        <v>2.6734154652833992</v>
      </c>
      <c r="T2306" s="25">
        <f t="shared" si="1028"/>
        <v>43.755286963720536</v>
      </c>
      <c r="U2306" s="25">
        <f t="shared" si="1048"/>
        <v>116208.87304045199</v>
      </c>
      <c r="V2306" s="25">
        <f t="shared" si="1029"/>
        <v>0.55813212811544344</v>
      </c>
      <c r="W2306" s="25">
        <f t="shared" si="1030"/>
        <v>2.2325285124617738</v>
      </c>
      <c r="X2306" s="16">
        <f t="shared" si="1031"/>
        <v>1358.7368421052115</v>
      </c>
      <c r="Y2306">
        <f t="shared" si="1032"/>
        <v>192.22194202854803</v>
      </c>
      <c r="Z2306">
        <f t="shared" si="1033"/>
        <v>4.4058692682442242</v>
      </c>
      <c r="AA2306">
        <f t="shared" si="1034"/>
        <v>4.4441365611940951</v>
      </c>
      <c r="AB2306">
        <f t="shared" si="1021"/>
        <v>90.534455562146192</v>
      </c>
      <c r="AC2306">
        <f t="shared" si="1035"/>
        <v>178.95035610429522</v>
      </c>
      <c r="AD2306">
        <f t="shared" si="1036"/>
        <v>25.316296659603122</v>
      </c>
      <c r="AE2306">
        <f t="shared" si="1037"/>
        <v>15.623516169381185</v>
      </c>
      <c r="AF2306">
        <f t="shared" si="1038"/>
        <v>18.530338946194615</v>
      </c>
      <c r="AG2306">
        <f t="shared" si="1022"/>
        <v>2.524427831340414</v>
      </c>
      <c r="AH2306" s="18">
        <f t="shared" si="1039"/>
        <v>460.99999999998238</v>
      </c>
      <c r="AI2306" s="18">
        <f t="shared" si="1040"/>
        <v>72.400000000000489</v>
      </c>
      <c r="AJ2306" s="28"/>
      <c r="AK2306" s="29">
        <f t="shared" si="1041"/>
        <v>15.275952027464339</v>
      </c>
      <c r="AL2306" s="19">
        <f t="shared" si="1042"/>
        <v>72.400000000000489</v>
      </c>
      <c r="AM2306" s="18">
        <f t="shared" si="1043"/>
        <v>15.623516169381185</v>
      </c>
      <c r="AN2306" s="18">
        <f t="shared" si="1044"/>
        <v>18.530338946194615</v>
      </c>
      <c r="AO2306" s="19" t="str">
        <f t="shared" si="1045"/>
        <v>N/A</v>
      </c>
      <c r="AP2306" t="str">
        <f t="shared" si="1046"/>
        <v>N/A</v>
      </c>
    </row>
    <row r="2307" spans="12:42" x14ac:dyDescent="0.3">
      <c r="L2307" s="25">
        <f t="shared" si="1047"/>
        <v>33.898991214837309</v>
      </c>
      <c r="N2307" s="25">
        <f t="shared" si="1049"/>
        <v>461.19999999998237</v>
      </c>
      <c r="O2307" s="25">
        <f t="shared" si="1023"/>
        <v>293.60903901591729</v>
      </c>
      <c r="P2307" s="25">
        <f t="shared" si="1024"/>
        <v>515.1035772209076</v>
      </c>
      <c r="Q2307" s="25">
        <f t="shared" si="1025"/>
        <v>257.5517886104538</v>
      </c>
      <c r="R2307" s="25">
        <f t="shared" si="1026"/>
        <v>4353.9442555623109</v>
      </c>
      <c r="S2307" s="25">
        <f t="shared" si="1027"/>
        <v>2.6734139840676732</v>
      </c>
      <c r="T2307" s="25">
        <f t="shared" si="1028"/>
        <v>43.764789443991276</v>
      </c>
      <c r="U2307" s="25">
        <f t="shared" si="1048"/>
        <v>116292.57557657882</v>
      </c>
      <c r="V2307" s="25">
        <f t="shared" si="1029"/>
        <v>0.55804982452204499</v>
      </c>
      <c r="W2307" s="25">
        <f t="shared" si="1030"/>
        <v>2.23219929808818</v>
      </c>
      <c r="X2307" s="16">
        <f t="shared" si="1031"/>
        <v>1359.3263157894219</v>
      </c>
      <c r="Y2307">
        <f t="shared" si="1032"/>
        <v>192.30533549580551</v>
      </c>
      <c r="Z2307">
        <f t="shared" si="1033"/>
        <v>4.4068162504734021</v>
      </c>
      <c r="AA2307">
        <f t="shared" si="1034"/>
        <v>4.4450695928254458</v>
      </c>
      <c r="AB2307">
        <f t="shared" ref="AB2307:AB2370" si="1050">N2307/(PI()*$D$10^2)</f>
        <v>90.57373298321437</v>
      </c>
      <c r="AC2307">
        <f t="shared" si="1035"/>
        <v>179.02799183362464</v>
      </c>
      <c r="AD2307">
        <f t="shared" si="1036"/>
        <v>25.327279868566073</v>
      </c>
      <c r="AE2307">
        <f t="shared" si="1037"/>
        <v>15.629935177084747</v>
      </c>
      <c r="AF2307">
        <f t="shared" si="1038"/>
        <v>18.536757953898174</v>
      </c>
      <c r="AG2307">
        <f t="shared" ref="AG2307:AG2370" si="1051">SQRT($I$2*$I$7*$D$9*AB2307*$I$6)/$I$6</f>
        <v>2.5249753701889182</v>
      </c>
      <c r="AH2307" s="18">
        <f t="shared" si="1039"/>
        <v>461.19999999998237</v>
      </c>
      <c r="AI2307" s="18">
        <f t="shared" si="1040"/>
        <v>72.400000000000489</v>
      </c>
      <c r="AJ2307" s="28"/>
      <c r="AK2307" s="29">
        <f t="shared" si="1041"/>
        <v>15.275952027464339</v>
      </c>
      <c r="AL2307" s="19">
        <f t="shared" si="1042"/>
        <v>72.400000000000489</v>
      </c>
      <c r="AM2307" s="18">
        <f t="shared" si="1043"/>
        <v>15.629935177084747</v>
      </c>
      <c r="AN2307" s="18">
        <f t="shared" si="1044"/>
        <v>18.536757953898174</v>
      </c>
      <c r="AO2307" s="19" t="str">
        <f t="shared" si="1045"/>
        <v>N/A</v>
      </c>
      <c r="AP2307" t="str">
        <f t="shared" si="1046"/>
        <v>N/A</v>
      </c>
    </row>
    <row r="2308" spans="12:42" x14ac:dyDescent="0.3">
      <c r="L2308" s="25">
        <f t="shared" si="1047"/>
        <v>33.913704318663193</v>
      </c>
      <c r="N2308" s="25">
        <f t="shared" si="1049"/>
        <v>461.39999999998236</v>
      </c>
      <c r="O2308" s="25">
        <f t="shared" ref="O2308:O2371" si="1052">(6*N2308/PI())^1/3</f>
        <v>293.73636297039081</v>
      </c>
      <c r="P2308" s="25">
        <f t="shared" ref="P2308:P2371" si="1053">O2308/0.57</f>
        <v>515.32695257963303</v>
      </c>
      <c r="Q2308" s="25">
        <f t="shared" ref="Q2308:Q2371" si="1054">P2308/2</f>
        <v>257.66347628981651</v>
      </c>
      <c r="R2308" s="25">
        <f t="shared" ref="R2308:R2371" si="1055">(O2308*$I$2*$D$4)/$I$3</f>
        <v>4355.8323493418275</v>
      </c>
      <c r="S2308" s="25">
        <f t="shared" ref="S2308:S2371" si="1056">((2.67^0.9)+(16^0.9/R2308))^(1/0.9)</f>
        <v>2.6734125041361341</v>
      </c>
      <c r="T2308" s="25">
        <f t="shared" ref="T2308:T2371" si="1057">SQRT(($I$7*O2308)/S2308)*(4/3)</f>
        <v>43.774289861485627</v>
      </c>
      <c r="U2308" s="25">
        <f t="shared" si="1048"/>
        <v>116376.30207262837</v>
      </c>
      <c r="V2308" s="25">
        <f t="shared" ref="V2308:V2371" si="1058">(U2308/((PI()*P2308^2)/4))</f>
        <v>0.55796756874078224</v>
      </c>
      <c r="W2308" s="25">
        <f t="shared" ref="W2308:W2371" si="1059">V2308*4</f>
        <v>2.231870274963129</v>
      </c>
      <c r="X2308" s="16">
        <f t="shared" ref="X2308:X2371" si="1060">(Q2308*PI()*$I$4^2)-N2308</f>
        <v>1359.9157894736325</v>
      </c>
      <c r="Y2308">
        <f t="shared" ref="Y2308:Y2371" si="1061">X2308/(PI()*$I$4^2)</f>
        <v>192.38872896306302</v>
      </c>
      <c r="Z2308">
        <f t="shared" ref="Z2308:Z2371" si="1062">(Y2308+V2308)/T2308</f>
        <v>4.4077630303619397</v>
      </c>
      <c r="AA2308">
        <f t="shared" ref="AA2308:AA2371" si="1063">(Y2308+W2308)/T2308</f>
        <v>4.4460024332516053</v>
      </c>
      <c r="AB2308">
        <f t="shared" si="1050"/>
        <v>90.613010404282548</v>
      </c>
      <c r="AC2308">
        <f t="shared" ref="AC2308:AC2371" si="1064">(AB2308*PI()*$I$4^2)-N2308</f>
        <v>179.10562756295417</v>
      </c>
      <c r="AD2308">
        <f t="shared" ref="AD2308:AD2371" si="1065">AC2308/(PI()*$I$4^2)</f>
        <v>25.338263077529042</v>
      </c>
      <c r="AE2308">
        <f t="shared" ref="AE2308:AE2371" si="1066">(AD2308+$D$6)/$D$4</f>
        <v>15.636354184788321</v>
      </c>
      <c r="AF2308">
        <f t="shared" ref="AF2308:AF2371" si="1067">(AD2308+$D$7)/$D$4</f>
        <v>18.543176961601745</v>
      </c>
      <c r="AG2308">
        <f t="shared" si="1051"/>
        <v>2.5255227903298083</v>
      </c>
      <c r="AH2308" s="18">
        <f t="shared" ref="AH2308:AH2371" si="1068">IF(AG2308&gt;1,N2308,"N/A")</f>
        <v>461.39999999998236</v>
      </c>
      <c r="AI2308" s="18">
        <f t="shared" ref="AI2308:AI2371" si="1069">$AI$3</f>
        <v>72.400000000000489</v>
      </c>
      <c r="AJ2308" s="28"/>
      <c r="AK2308" s="29">
        <f t="shared" ref="AK2308:AK2371" si="1070">$D$11</f>
        <v>15.275952027464339</v>
      </c>
      <c r="AL2308" s="19">
        <f t="shared" ref="AL2308:AL2371" si="1071">$AI$14</f>
        <v>72.400000000000489</v>
      </c>
      <c r="AM2308" s="18">
        <f t="shared" ref="AM2308:AM2371" si="1072">IF(Q2308&lt;$D$8,"N/A",AE2308)</f>
        <v>15.636354184788321</v>
      </c>
      <c r="AN2308" s="18">
        <f t="shared" ref="AN2308:AN2371" si="1073">IF(Q2308&lt;$D$8,"N/A",AF2308)</f>
        <v>18.543176961601745</v>
      </c>
      <c r="AO2308" s="19" t="str">
        <f t="shared" ref="AO2308:AO2371" si="1074">IF(Q2308&lt;$D$8,Z2308,"N/A")</f>
        <v>N/A</v>
      </c>
      <c r="AP2308" t="str">
        <f t="shared" ref="AP2308:AP2371" si="1075">IF(Q2308&lt;$D$8,AA2308,"N/A")</f>
        <v>N/A</v>
      </c>
    </row>
    <row r="2309" spans="12:42" x14ac:dyDescent="0.3">
      <c r="L2309" s="25">
        <f t="shared" ref="L2309:L2372" si="1076">L2308+$K$5</f>
        <v>33.928417422489076</v>
      </c>
      <c r="N2309" s="25">
        <f t="shared" si="1049"/>
        <v>461.59999999998234</v>
      </c>
      <c r="O2309" s="25">
        <f t="shared" si="1052"/>
        <v>293.86368692486434</v>
      </c>
      <c r="P2309" s="25">
        <f t="shared" si="1053"/>
        <v>515.55032793835858</v>
      </c>
      <c r="Q2309" s="25">
        <f t="shared" si="1054"/>
        <v>257.77516396917929</v>
      </c>
      <c r="R2309" s="25">
        <f t="shared" si="1055"/>
        <v>4357.7204431213431</v>
      </c>
      <c r="S2309" s="25">
        <f t="shared" si="1056"/>
        <v>2.6734110254871131</v>
      </c>
      <c r="T2309" s="25">
        <f t="shared" si="1057"/>
        <v>43.783788217546359</v>
      </c>
      <c r="U2309" s="25">
        <f t="shared" ref="U2309:U2372" si="1077">N2309*(R2309^0.66)</f>
        <v>116460.05252506871</v>
      </c>
      <c r="V2309" s="25">
        <f t="shared" si="1058"/>
        <v>0.5578853607231723</v>
      </c>
      <c r="W2309" s="25">
        <f t="shared" si="1059"/>
        <v>2.2315414428926892</v>
      </c>
      <c r="X2309" s="16">
        <f t="shared" si="1060"/>
        <v>1360.505263157843</v>
      </c>
      <c r="Y2309">
        <f t="shared" si="1061"/>
        <v>192.47212243032055</v>
      </c>
      <c r="Z2309">
        <f t="shared" si="1062"/>
        <v>4.4087096080390529</v>
      </c>
      <c r="AA2309">
        <f t="shared" si="1063"/>
        <v>4.4469350825880731</v>
      </c>
      <c r="AB2309">
        <f t="shared" si="1050"/>
        <v>90.652287825350726</v>
      </c>
      <c r="AC2309">
        <f t="shared" si="1064"/>
        <v>179.18326329228358</v>
      </c>
      <c r="AD2309">
        <f t="shared" si="1065"/>
        <v>25.349246286491994</v>
      </c>
      <c r="AE2309">
        <f t="shared" si="1066"/>
        <v>15.642773192491882</v>
      </c>
      <c r="AF2309">
        <f t="shared" si="1067"/>
        <v>18.549595969305312</v>
      </c>
      <c r="AG2309">
        <f t="shared" si="1051"/>
        <v>2.5260700918402597</v>
      </c>
      <c r="AH2309" s="18">
        <f t="shared" si="1068"/>
        <v>461.59999999998234</v>
      </c>
      <c r="AI2309" s="18">
        <f t="shared" si="1069"/>
        <v>72.400000000000489</v>
      </c>
      <c r="AJ2309" s="28"/>
      <c r="AK2309" s="29">
        <f t="shared" si="1070"/>
        <v>15.275952027464339</v>
      </c>
      <c r="AL2309" s="19">
        <f t="shared" si="1071"/>
        <v>72.400000000000489</v>
      </c>
      <c r="AM2309" s="18">
        <f t="shared" si="1072"/>
        <v>15.642773192491882</v>
      </c>
      <c r="AN2309" s="18">
        <f t="shared" si="1073"/>
        <v>18.549595969305312</v>
      </c>
      <c r="AO2309" s="19" t="str">
        <f t="shared" si="1074"/>
        <v>N/A</v>
      </c>
      <c r="AP2309" t="str">
        <f t="shared" si="1075"/>
        <v>N/A</v>
      </c>
    </row>
    <row r="2310" spans="12:42" x14ac:dyDescent="0.3">
      <c r="L2310" s="25">
        <f t="shared" si="1076"/>
        <v>33.94313052631496</v>
      </c>
      <c r="N2310" s="25">
        <f t="shared" si="1049"/>
        <v>461.79999999998233</v>
      </c>
      <c r="O2310" s="25">
        <f t="shared" si="1052"/>
        <v>293.99101087933781</v>
      </c>
      <c r="P2310" s="25">
        <f t="shared" si="1053"/>
        <v>515.7737032970839</v>
      </c>
      <c r="Q2310" s="25">
        <f t="shared" si="1054"/>
        <v>257.88685164854195</v>
      </c>
      <c r="R2310" s="25">
        <f t="shared" si="1055"/>
        <v>4359.6085369008579</v>
      </c>
      <c r="S2310" s="25">
        <f t="shared" si="1056"/>
        <v>2.6734095481189444</v>
      </c>
      <c r="T2310" s="25">
        <f t="shared" si="1057"/>
        <v>43.793284513514756</v>
      </c>
      <c r="U2310" s="25">
        <f t="shared" si="1077"/>
        <v>116543.82693037037</v>
      </c>
      <c r="V2310" s="25">
        <f t="shared" si="1058"/>
        <v>0.55780320042080422</v>
      </c>
      <c r="W2310" s="25">
        <f t="shared" si="1059"/>
        <v>2.2312128016832169</v>
      </c>
      <c r="X2310" s="16">
        <f t="shared" si="1060"/>
        <v>1361.0947368420534</v>
      </c>
      <c r="Y2310">
        <f t="shared" si="1061"/>
        <v>192.55551589757803</v>
      </c>
      <c r="Z2310">
        <f t="shared" si="1062"/>
        <v>4.4096559836338241</v>
      </c>
      <c r="AA2310">
        <f t="shared" si="1063"/>
        <v>4.4478675409502433</v>
      </c>
      <c r="AB2310">
        <f t="shared" si="1050"/>
        <v>90.69156524641889</v>
      </c>
      <c r="AC2310">
        <f t="shared" si="1064"/>
        <v>179.26089902161289</v>
      </c>
      <c r="AD2310">
        <f t="shared" si="1065"/>
        <v>25.360229495454931</v>
      </c>
      <c r="AE2310">
        <f t="shared" si="1066"/>
        <v>15.649192200195435</v>
      </c>
      <c r="AF2310">
        <f t="shared" si="1067"/>
        <v>18.556014977008861</v>
      </c>
      <c r="AG2310">
        <f t="shared" si="1051"/>
        <v>2.526617274797363</v>
      </c>
      <c r="AH2310" s="18">
        <f t="shared" si="1068"/>
        <v>461.79999999998233</v>
      </c>
      <c r="AI2310" s="18">
        <f t="shared" si="1069"/>
        <v>72.400000000000489</v>
      </c>
      <c r="AJ2310" s="28"/>
      <c r="AK2310" s="29">
        <f t="shared" si="1070"/>
        <v>15.275952027464339</v>
      </c>
      <c r="AL2310" s="19">
        <f t="shared" si="1071"/>
        <v>72.400000000000489</v>
      </c>
      <c r="AM2310" s="18">
        <f t="shared" si="1072"/>
        <v>15.649192200195435</v>
      </c>
      <c r="AN2310" s="18">
        <f t="shared" si="1073"/>
        <v>18.556014977008861</v>
      </c>
      <c r="AO2310" s="19" t="str">
        <f t="shared" si="1074"/>
        <v>N/A</v>
      </c>
      <c r="AP2310" t="str">
        <f t="shared" si="1075"/>
        <v>N/A</v>
      </c>
    </row>
    <row r="2311" spans="12:42" x14ac:dyDescent="0.3">
      <c r="L2311" s="25">
        <f t="shared" si="1076"/>
        <v>33.957843630140843</v>
      </c>
      <c r="N2311" s="25">
        <f t="shared" si="1049"/>
        <v>461.99999999998232</v>
      </c>
      <c r="O2311" s="25">
        <f t="shared" si="1052"/>
        <v>294.11833483381133</v>
      </c>
      <c r="P2311" s="25">
        <f t="shared" si="1053"/>
        <v>515.99707865580945</v>
      </c>
      <c r="Q2311" s="25">
        <f t="shared" si="1054"/>
        <v>257.99853932790472</v>
      </c>
      <c r="R2311" s="25">
        <f t="shared" si="1055"/>
        <v>4361.4966306803735</v>
      </c>
      <c r="S2311" s="25">
        <f t="shared" si="1056"/>
        <v>2.6734080720299631</v>
      </c>
      <c r="T2311" s="25">
        <f t="shared" si="1057"/>
        <v>43.802778750730695</v>
      </c>
      <c r="U2311" s="25">
        <f t="shared" si="1077"/>
        <v>116627.62528500568</v>
      </c>
      <c r="V2311" s="25">
        <f t="shared" si="1058"/>
        <v>0.5577210877853348</v>
      </c>
      <c r="W2311" s="25">
        <f t="shared" si="1059"/>
        <v>2.2308843511413392</v>
      </c>
      <c r="X2311" s="16">
        <f t="shared" si="1060"/>
        <v>1361.684210526264</v>
      </c>
      <c r="Y2311">
        <f t="shared" si="1061"/>
        <v>192.63890936483554</v>
      </c>
      <c r="Z2311">
        <f t="shared" si="1062"/>
        <v>4.4106021572751946</v>
      </c>
      <c r="AA2311">
        <f t="shared" si="1063"/>
        <v>4.448799808453388</v>
      </c>
      <c r="AB2311">
        <f t="shared" si="1050"/>
        <v>90.730842667487067</v>
      </c>
      <c r="AC2311">
        <f t="shared" si="1064"/>
        <v>179.33853475094219</v>
      </c>
      <c r="AD2311">
        <f t="shared" si="1065"/>
        <v>25.371212704417864</v>
      </c>
      <c r="AE2311">
        <f t="shared" si="1066"/>
        <v>15.655611207898987</v>
      </c>
      <c r="AF2311">
        <f t="shared" si="1067"/>
        <v>18.562433984712413</v>
      </c>
      <c r="AG2311">
        <f t="shared" si="1051"/>
        <v>2.5271643392781264</v>
      </c>
      <c r="AH2311" s="18">
        <f t="shared" si="1068"/>
        <v>461.99999999998232</v>
      </c>
      <c r="AI2311" s="18">
        <f t="shared" si="1069"/>
        <v>72.400000000000489</v>
      </c>
      <c r="AJ2311" s="28"/>
      <c r="AK2311" s="29">
        <f t="shared" si="1070"/>
        <v>15.275952027464339</v>
      </c>
      <c r="AL2311" s="19">
        <f t="shared" si="1071"/>
        <v>72.400000000000489</v>
      </c>
      <c r="AM2311" s="18">
        <f t="shared" si="1072"/>
        <v>15.655611207898987</v>
      </c>
      <c r="AN2311" s="18">
        <f t="shared" si="1073"/>
        <v>18.562433984712413</v>
      </c>
      <c r="AO2311" s="19" t="str">
        <f t="shared" si="1074"/>
        <v>N/A</v>
      </c>
      <c r="AP2311" t="str">
        <f t="shared" si="1075"/>
        <v>N/A</v>
      </c>
    </row>
    <row r="2312" spans="12:42" x14ac:dyDescent="0.3">
      <c r="L2312" s="25">
        <f t="shared" si="1076"/>
        <v>33.972556733966726</v>
      </c>
      <c r="N2312" s="25">
        <f t="shared" si="1049"/>
        <v>462.19999999998231</v>
      </c>
      <c r="O2312" s="25">
        <f t="shared" si="1052"/>
        <v>294.24565878828486</v>
      </c>
      <c r="P2312" s="25">
        <f t="shared" si="1053"/>
        <v>516.22045401453488</v>
      </c>
      <c r="Q2312" s="25">
        <f t="shared" si="1054"/>
        <v>258.11022700726744</v>
      </c>
      <c r="R2312" s="25">
        <f t="shared" si="1055"/>
        <v>4363.3847244598883</v>
      </c>
      <c r="S2312" s="25">
        <f t="shared" si="1056"/>
        <v>2.6734065972185097</v>
      </c>
      <c r="T2312" s="25">
        <f t="shared" si="1057"/>
        <v>43.812270930532563</v>
      </c>
      <c r="U2312" s="25">
        <f t="shared" si="1077"/>
        <v>116711.44758544925</v>
      </c>
      <c r="V2312" s="25">
        <f t="shared" si="1058"/>
        <v>0.55763902276849353</v>
      </c>
      <c r="W2312" s="25">
        <f t="shared" si="1059"/>
        <v>2.2305560910739741</v>
      </c>
      <c r="X2312" s="16">
        <f t="shared" si="1060"/>
        <v>1362.2736842104744</v>
      </c>
      <c r="Y2312">
        <f t="shared" si="1061"/>
        <v>192.72230283209302</v>
      </c>
      <c r="Z2312">
        <f t="shared" si="1062"/>
        <v>4.4115481290919716</v>
      </c>
      <c r="AA2312">
        <f t="shared" si="1063"/>
        <v>4.449731885212671</v>
      </c>
      <c r="AB2312">
        <f t="shared" si="1050"/>
        <v>90.770120088555245</v>
      </c>
      <c r="AC2312">
        <f t="shared" si="1064"/>
        <v>179.41617048027172</v>
      </c>
      <c r="AD2312">
        <f t="shared" si="1065"/>
        <v>25.382195913380833</v>
      </c>
      <c r="AE2312">
        <f t="shared" si="1066"/>
        <v>15.662030215602559</v>
      </c>
      <c r="AF2312">
        <f t="shared" si="1067"/>
        <v>18.568852992415987</v>
      </c>
      <c r="AG2312">
        <f t="shared" si="1051"/>
        <v>2.5277112853594748</v>
      </c>
      <c r="AH2312" s="18">
        <f t="shared" si="1068"/>
        <v>462.19999999998231</v>
      </c>
      <c r="AI2312" s="18">
        <f t="shared" si="1069"/>
        <v>72.400000000000489</v>
      </c>
      <c r="AJ2312" s="28"/>
      <c r="AK2312" s="29">
        <f t="shared" si="1070"/>
        <v>15.275952027464339</v>
      </c>
      <c r="AL2312" s="19">
        <f t="shared" si="1071"/>
        <v>72.400000000000489</v>
      </c>
      <c r="AM2312" s="18">
        <f t="shared" si="1072"/>
        <v>15.662030215602559</v>
      </c>
      <c r="AN2312" s="18">
        <f t="shared" si="1073"/>
        <v>18.568852992415987</v>
      </c>
      <c r="AO2312" s="19" t="str">
        <f t="shared" si="1074"/>
        <v>N/A</v>
      </c>
      <c r="AP2312" t="str">
        <f t="shared" si="1075"/>
        <v>N/A</v>
      </c>
    </row>
    <row r="2313" spans="12:42" x14ac:dyDescent="0.3">
      <c r="L2313" s="25">
        <f t="shared" si="1076"/>
        <v>33.98726983779261</v>
      </c>
      <c r="N2313" s="25">
        <f t="shared" si="1049"/>
        <v>462.3999999999823</v>
      </c>
      <c r="O2313" s="25">
        <f t="shared" si="1052"/>
        <v>294.37298274275832</v>
      </c>
      <c r="P2313" s="25">
        <f t="shared" si="1053"/>
        <v>516.44382937326031</v>
      </c>
      <c r="Q2313" s="25">
        <f t="shared" si="1054"/>
        <v>258.22191468663016</v>
      </c>
      <c r="R2313" s="25">
        <f t="shared" si="1055"/>
        <v>4365.272818239403</v>
      </c>
      <c r="S2313" s="25">
        <f t="shared" si="1056"/>
        <v>2.6734051236829264</v>
      </c>
      <c r="T2313" s="25">
        <f t="shared" si="1057"/>
        <v>43.821761054257287</v>
      </c>
      <c r="U2313" s="25">
        <f t="shared" si="1077"/>
        <v>116795.29382817759</v>
      </c>
      <c r="V2313" s="25">
        <f t="shared" si="1058"/>
        <v>0.55755700532207775</v>
      </c>
      <c r="W2313" s="25">
        <f t="shared" si="1059"/>
        <v>2.230228021288311</v>
      </c>
      <c r="X2313" s="16">
        <f t="shared" si="1060"/>
        <v>1362.8631578946849</v>
      </c>
      <c r="Y2313">
        <f t="shared" si="1061"/>
        <v>192.80569629935053</v>
      </c>
      <c r="Z2313">
        <f t="shared" si="1062"/>
        <v>4.4124938992128282</v>
      </c>
      <c r="AA2313">
        <f t="shared" si="1063"/>
        <v>4.4506637713431436</v>
      </c>
      <c r="AB2313">
        <f t="shared" si="1050"/>
        <v>90.809397509623423</v>
      </c>
      <c r="AC2313">
        <f t="shared" si="1064"/>
        <v>179.49380620960113</v>
      </c>
      <c r="AD2313">
        <f t="shared" si="1065"/>
        <v>25.393179122343785</v>
      </c>
      <c r="AE2313">
        <f t="shared" si="1066"/>
        <v>15.668449223306121</v>
      </c>
      <c r="AF2313">
        <f t="shared" si="1067"/>
        <v>18.575272000119551</v>
      </c>
      <c r="AG2313">
        <f t="shared" si="1051"/>
        <v>2.5282581131182482</v>
      </c>
      <c r="AH2313" s="18">
        <f t="shared" si="1068"/>
        <v>462.3999999999823</v>
      </c>
      <c r="AI2313" s="18">
        <f t="shared" si="1069"/>
        <v>72.400000000000489</v>
      </c>
      <c r="AJ2313" s="28"/>
      <c r="AK2313" s="29">
        <f t="shared" si="1070"/>
        <v>15.275952027464339</v>
      </c>
      <c r="AL2313" s="19">
        <f t="shared" si="1071"/>
        <v>72.400000000000489</v>
      </c>
      <c r="AM2313" s="18">
        <f t="shared" si="1072"/>
        <v>15.668449223306121</v>
      </c>
      <c r="AN2313" s="18">
        <f t="shared" si="1073"/>
        <v>18.575272000119551</v>
      </c>
      <c r="AO2313" s="19" t="str">
        <f t="shared" si="1074"/>
        <v>N/A</v>
      </c>
      <c r="AP2313" t="str">
        <f t="shared" si="1075"/>
        <v>N/A</v>
      </c>
    </row>
    <row r="2314" spans="12:42" x14ac:dyDescent="0.3">
      <c r="L2314" s="25">
        <f t="shared" si="1076"/>
        <v>34.001982941618493</v>
      </c>
      <c r="N2314" s="25">
        <f t="shared" si="1049"/>
        <v>462.59999999998229</v>
      </c>
      <c r="O2314" s="25">
        <f t="shared" si="1052"/>
        <v>294.50030669723191</v>
      </c>
      <c r="P2314" s="25">
        <f t="shared" si="1053"/>
        <v>516.66720473198586</v>
      </c>
      <c r="Q2314" s="25">
        <f t="shared" si="1054"/>
        <v>258.33360236599293</v>
      </c>
      <c r="R2314" s="25">
        <f t="shared" si="1055"/>
        <v>4367.1609120189196</v>
      </c>
      <c r="S2314" s="25">
        <f t="shared" si="1056"/>
        <v>2.6734036514215571</v>
      </c>
      <c r="T2314" s="25">
        <f t="shared" si="1057"/>
        <v>43.831249123240383</v>
      </c>
      <c r="U2314" s="25">
        <f t="shared" si="1077"/>
        <v>116879.16400966933</v>
      </c>
      <c r="V2314" s="25">
        <f t="shared" si="1058"/>
        <v>0.55747503539795495</v>
      </c>
      <c r="W2314" s="25">
        <f t="shared" si="1059"/>
        <v>2.2299001415918198</v>
      </c>
      <c r="X2314" s="16">
        <f t="shared" si="1060"/>
        <v>1363.4526315788958</v>
      </c>
      <c r="Y2314">
        <f t="shared" si="1061"/>
        <v>192.88908976660809</v>
      </c>
      <c r="Z2314">
        <f t="shared" si="1062"/>
        <v>4.413439467766298</v>
      </c>
      <c r="AA2314">
        <f t="shared" si="1063"/>
        <v>4.4515954669597386</v>
      </c>
      <c r="AB2314">
        <f t="shared" si="1050"/>
        <v>90.848674930691601</v>
      </c>
      <c r="AC2314">
        <f t="shared" si="1064"/>
        <v>179.57144193893055</v>
      </c>
      <c r="AD2314">
        <f t="shared" si="1065"/>
        <v>25.404162331306736</v>
      </c>
      <c r="AE2314">
        <f t="shared" si="1066"/>
        <v>15.674868231009684</v>
      </c>
      <c r="AF2314">
        <f t="shared" si="1067"/>
        <v>18.58169100782311</v>
      </c>
      <c r="AG2314">
        <f t="shared" si="1051"/>
        <v>2.5288048226312054</v>
      </c>
      <c r="AH2314" s="18">
        <f t="shared" si="1068"/>
        <v>462.59999999998229</v>
      </c>
      <c r="AI2314" s="18">
        <f t="shared" si="1069"/>
        <v>72.400000000000489</v>
      </c>
      <c r="AJ2314" s="28"/>
      <c r="AK2314" s="29">
        <f t="shared" si="1070"/>
        <v>15.275952027464339</v>
      </c>
      <c r="AL2314" s="19">
        <f t="shared" si="1071"/>
        <v>72.400000000000489</v>
      </c>
      <c r="AM2314" s="18">
        <f t="shared" si="1072"/>
        <v>15.674868231009684</v>
      </c>
      <c r="AN2314" s="18">
        <f t="shared" si="1073"/>
        <v>18.58169100782311</v>
      </c>
      <c r="AO2314" s="19" t="str">
        <f t="shared" si="1074"/>
        <v>N/A</v>
      </c>
      <c r="AP2314" t="str">
        <f t="shared" si="1075"/>
        <v>N/A</v>
      </c>
    </row>
    <row r="2315" spans="12:42" x14ac:dyDescent="0.3">
      <c r="L2315" s="25">
        <f t="shared" si="1076"/>
        <v>34.016696045444377</v>
      </c>
      <c r="N2315" s="25">
        <f t="shared" si="1049"/>
        <v>462.79999999998228</v>
      </c>
      <c r="O2315" s="25">
        <f t="shared" si="1052"/>
        <v>294.62763065170537</v>
      </c>
      <c r="P2315" s="25">
        <f t="shared" si="1053"/>
        <v>516.89058009071118</v>
      </c>
      <c r="Q2315" s="25">
        <f t="shared" si="1054"/>
        <v>258.44529004535559</v>
      </c>
      <c r="R2315" s="25">
        <f t="shared" si="1055"/>
        <v>4369.0490057984343</v>
      </c>
      <c r="S2315" s="25">
        <f t="shared" si="1056"/>
        <v>2.6734021804327512</v>
      </c>
      <c r="T2315" s="25">
        <f t="shared" si="1057"/>
        <v>43.840735138815894</v>
      </c>
      <c r="U2315" s="25">
        <f t="shared" si="1077"/>
        <v>116963.05812640481</v>
      </c>
      <c r="V2315" s="25">
        <f t="shared" si="1058"/>
        <v>0.55739311294806149</v>
      </c>
      <c r="W2315" s="25">
        <f t="shared" si="1059"/>
        <v>2.2295724517922459</v>
      </c>
      <c r="X2315" s="16">
        <f t="shared" si="1060"/>
        <v>1364.0421052631059</v>
      </c>
      <c r="Y2315">
        <f t="shared" si="1061"/>
        <v>192.97248323386555</v>
      </c>
      <c r="Z2315">
        <f t="shared" si="1062"/>
        <v>4.4143848348807753</v>
      </c>
      <c r="AA2315">
        <f t="shared" si="1063"/>
        <v>4.4525269721772753</v>
      </c>
      <c r="AB2315">
        <f t="shared" si="1050"/>
        <v>90.887952351759779</v>
      </c>
      <c r="AC2315">
        <f t="shared" si="1064"/>
        <v>179.64907766826008</v>
      </c>
      <c r="AD2315">
        <f t="shared" si="1065"/>
        <v>25.415145540269705</v>
      </c>
      <c r="AE2315">
        <f t="shared" si="1066"/>
        <v>15.681287238713256</v>
      </c>
      <c r="AF2315">
        <f t="shared" si="1067"/>
        <v>18.588110015526684</v>
      </c>
      <c r="AG2315">
        <f t="shared" si="1051"/>
        <v>2.5293514139750211</v>
      </c>
      <c r="AH2315" s="18">
        <f t="shared" si="1068"/>
        <v>462.79999999998228</v>
      </c>
      <c r="AI2315" s="18">
        <f t="shared" si="1069"/>
        <v>72.400000000000489</v>
      </c>
      <c r="AJ2315" s="28"/>
      <c r="AK2315" s="29">
        <f t="shared" si="1070"/>
        <v>15.275952027464339</v>
      </c>
      <c r="AL2315" s="19">
        <f t="shared" si="1071"/>
        <v>72.400000000000489</v>
      </c>
      <c r="AM2315" s="18">
        <f t="shared" si="1072"/>
        <v>15.681287238713256</v>
      </c>
      <c r="AN2315" s="18">
        <f t="shared" si="1073"/>
        <v>18.588110015526684</v>
      </c>
      <c r="AO2315" s="19" t="str">
        <f t="shared" si="1074"/>
        <v>N/A</v>
      </c>
      <c r="AP2315" t="str">
        <f t="shared" si="1075"/>
        <v>N/A</v>
      </c>
    </row>
    <row r="2316" spans="12:42" x14ac:dyDescent="0.3">
      <c r="L2316" s="25">
        <f t="shared" si="1076"/>
        <v>34.03140914927026</v>
      </c>
      <c r="N2316" s="25">
        <f t="shared" si="1049"/>
        <v>462.99999999998226</v>
      </c>
      <c r="O2316" s="25">
        <f t="shared" si="1052"/>
        <v>294.7549546061789</v>
      </c>
      <c r="P2316" s="25">
        <f t="shared" si="1053"/>
        <v>517.11395544943673</v>
      </c>
      <c r="Q2316" s="25">
        <f t="shared" si="1054"/>
        <v>258.55697772471837</v>
      </c>
      <c r="R2316" s="25">
        <f t="shared" si="1055"/>
        <v>4370.93709957795</v>
      </c>
      <c r="S2316" s="25">
        <f t="shared" si="1056"/>
        <v>2.6734007107148585</v>
      </c>
      <c r="T2316" s="25">
        <f t="shared" si="1057"/>
        <v>43.850219102316437</v>
      </c>
      <c r="U2316" s="25">
        <f t="shared" si="1077"/>
        <v>117046.97617486694</v>
      </c>
      <c r="V2316" s="25">
        <f t="shared" si="1058"/>
        <v>0.55731123792440385</v>
      </c>
      <c r="W2316" s="25">
        <f t="shared" si="1059"/>
        <v>2.2292449516976154</v>
      </c>
      <c r="X2316" s="16">
        <f t="shared" si="1060"/>
        <v>1364.6315789473165</v>
      </c>
      <c r="Y2316">
        <f t="shared" si="1061"/>
        <v>193.05587670112305</v>
      </c>
      <c r="Z2316">
        <f t="shared" si="1062"/>
        <v>4.4153300006845262</v>
      </c>
      <c r="AA2316">
        <f t="shared" si="1063"/>
        <v>4.4534582871104629</v>
      </c>
      <c r="AB2316">
        <f t="shared" si="1050"/>
        <v>90.927229772827943</v>
      </c>
      <c r="AC2316">
        <f t="shared" si="1064"/>
        <v>179.72671339758926</v>
      </c>
      <c r="AD2316">
        <f t="shared" si="1065"/>
        <v>25.426128749232625</v>
      </c>
      <c r="AE2316">
        <f t="shared" si="1066"/>
        <v>15.687706246416798</v>
      </c>
      <c r="AF2316">
        <f t="shared" si="1067"/>
        <v>18.594529023230226</v>
      </c>
      <c r="AG2316">
        <f t="shared" si="1051"/>
        <v>2.5298978872262881</v>
      </c>
      <c r="AH2316" s="18">
        <f t="shared" si="1068"/>
        <v>462.99999999998226</v>
      </c>
      <c r="AI2316" s="18">
        <f t="shared" si="1069"/>
        <v>72.400000000000489</v>
      </c>
      <c r="AJ2316" s="28"/>
      <c r="AK2316" s="29">
        <f t="shared" si="1070"/>
        <v>15.275952027464339</v>
      </c>
      <c r="AL2316" s="19">
        <f t="shared" si="1071"/>
        <v>72.400000000000489</v>
      </c>
      <c r="AM2316" s="18">
        <f t="shared" si="1072"/>
        <v>15.687706246416798</v>
      </c>
      <c r="AN2316" s="18">
        <f t="shared" si="1073"/>
        <v>18.594529023230226</v>
      </c>
      <c r="AO2316" s="19" t="str">
        <f t="shared" si="1074"/>
        <v>N/A</v>
      </c>
      <c r="AP2316" t="str">
        <f t="shared" si="1075"/>
        <v>N/A</v>
      </c>
    </row>
    <row r="2317" spans="12:42" x14ac:dyDescent="0.3">
      <c r="L2317" s="25">
        <f t="shared" si="1076"/>
        <v>34.046122253096144</v>
      </c>
      <c r="N2317" s="25">
        <f t="shared" si="1049"/>
        <v>463.19999999998225</v>
      </c>
      <c r="O2317" s="25">
        <f t="shared" si="1052"/>
        <v>294.88227856065237</v>
      </c>
      <c r="P2317" s="25">
        <f t="shared" si="1053"/>
        <v>517.33733080816205</v>
      </c>
      <c r="Q2317" s="25">
        <f t="shared" si="1054"/>
        <v>258.66866540408103</v>
      </c>
      <c r="R2317" s="25">
        <f t="shared" si="1055"/>
        <v>4372.8251933574647</v>
      </c>
      <c r="S2317" s="25">
        <f t="shared" si="1056"/>
        <v>2.6733992422662323</v>
      </c>
      <c r="T2317" s="25">
        <f t="shared" si="1057"/>
        <v>43.859701015073178</v>
      </c>
      <c r="U2317" s="25">
        <f t="shared" si="1077"/>
        <v>117130.91815154035</v>
      </c>
      <c r="V2317" s="25">
        <f t="shared" si="1058"/>
        <v>0.55722941027905815</v>
      </c>
      <c r="W2317" s="25">
        <f t="shared" si="1059"/>
        <v>2.2289176411162326</v>
      </c>
      <c r="X2317" s="16">
        <f t="shared" si="1060"/>
        <v>1365.2210526315264</v>
      </c>
      <c r="Y2317">
        <f t="shared" si="1061"/>
        <v>193.13927016838048</v>
      </c>
      <c r="Z2317">
        <f t="shared" si="1062"/>
        <v>4.4162749653056741</v>
      </c>
      <c r="AA2317">
        <f t="shared" si="1063"/>
        <v>4.4543894118738949</v>
      </c>
      <c r="AB2317">
        <f t="shared" si="1050"/>
        <v>90.96650719389612</v>
      </c>
      <c r="AC2317">
        <f t="shared" si="1064"/>
        <v>179.80434912691879</v>
      </c>
      <c r="AD2317">
        <f t="shared" si="1065"/>
        <v>25.437111958195594</v>
      </c>
      <c r="AE2317">
        <f t="shared" si="1066"/>
        <v>15.694125254120372</v>
      </c>
      <c r="AF2317">
        <f t="shared" si="1067"/>
        <v>18.600948030933797</v>
      </c>
      <c r="AG2317">
        <f t="shared" si="1051"/>
        <v>2.5304442424615154</v>
      </c>
      <c r="AH2317" s="18">
        <f t="shared" si="1068"/>
        <v>463.19999999998225</v>
      </c>
      <c r="AI2317" s="18">
        <f t="shared" si="1069"/>
        <v>72.400000000000489</v>
      </c>
      <c r="AJ2317" s="28"/>
      <c r="AK2317" s="29">
        <f t="shared" si="1070"/>
        <v>15.275952027464339</v>
      </c>
      <c r="AL2317" s="19">
        <f t="shared" si="1071"/>
        <v>72.400000000000489</v>
      </c>
      <c r="AM2317" s="18">
        <f t="shared" si="1072"/>
        <v>15.694125254120372</v>
      </c>
      <c r="AN2317" s="18">
        <f t="shared" si="1073"/>
        <v>18.600948030933797</v>
      </c>
      <c r="AO2317" s="19" t="str">
        <f t="shared" si="1074"/>
        <v>N/A</v>
      </c>
      <c r="AP2317" t="str">
        <f t="shared" si="1075"/>
        <v>N/A</v>
      </c>
    </row>
    <row r="2318" spans="12:42" x14ac:dyDescent="0.3">
      <c r="L2318" s="25">
        <f t="shared" si="1076"/>
        <v>34.060835356922027</v>
      </c>
      <c r="N2318" s="25">
        <f t="shared" si="1049"/>
        <v>463.39999999998224</v>
      </c>
      <c r="O2318" s="25">
        <f t="shared" si="1052"/>
        <v>295.00960251512589</v>
      </c>
      <c r="P2318" s="25">
        <f t="shared" si="1053"/>
        <v>517.5607061668876</v>
      </c>
      <c r="Q2318" s="25">
        <f t="shared" si="1054"/>
        <v>258.7803530834438</v>
      </c>
      <c r="R2318" s="25">
        <f t="shared" si="1055"/>
        <v>4374.7132871369795</v>
      </c>
      <c r="S2318" s="25">
        <f t="shared" si="1056"/>
        <v>2.6733977750852307</v>
      </c>
      <c r="T2318" s="25">
        <f t="shared" si="1057"/>
        <v>43.869180878415847</v>
      </c>
      <c r="U2318" s="25">
        <f t="shared" si="1077"/>
        <v>117214.8840529116</v>
      </c>
      <c r="V2318" s="25">
        <f t="shared" si="1058"/>
        <v>0.55714762996416711</v>
      </c>
      <c r="W2318" s="25">
        <f t="shared" si="1059"/>
        <v>2.2285905198566685</v>
      </c>
      <c r="X2318" s="16">
        <f t="shared" si="1060"/>
        <v>1365.8105263157372</v>
      </c>
      <c r="Y2318">
        <f t="shared" si="1061"/>
        <v>193.22266363563801</v>
      </c>
      <c r="Z2318">
        <f t="shared" si="1062"/>
        <v>4.4172197288722144</v>
      </c>
      <c r="AA2318">
        <f t="shared" si="1063"/>
        <v>4.4553203465820586</v>
      </c>
      <c r="AB2318">
        <f t="shared" si="1050"/>
        <v>91.005784614964298</v>
      </c>
      <c r="AC2318">
        <f t="shared" si="1064"/>
        <v>179.8819848562481</v>
      </c>
      <c r="AD2318">
        <f t="shared" si="1065"/>
        <v>25.448095167158531</v>
      </c>
      <c r="AE2318">
        <f t="shared" si="1066"/>
        <v>15.700544261823925</v>
      </c>
      <c r="AF2318">
        <f t="shared" si="1067"/>
        <v>18.607367038637353</v>
      </c>
      <c r="AG2318">
        <f t="shared" si="1051"/>
        <v>2.5309904797571305</v>
      </c>
      <c r="AH2318" s="18">
        <f t="shared" si="1068"/>
        <v>463.39999999998224</v>
      </c>
      <c r="AI2318" s="18">
        <f t="shared" si="1069"/>
        <v>72.400000000000489</v>
      </c>
      <c r="AJ2318" s="28"/>
      <c r="AK2318" s="29">
        <f t="shared" si="1070"/>
        <v>15.275952027464339</v>
      </c>
      <c r="AL2318" s="19">
        <f t="shared" si="1071"/>
        <v>72.400000000000489</v>
      </c>
      <c r="AM2318" s="18">
        <f t="shared" si="1072"/>
        <v>15.700544261823925</v>
      </c>
      <c r="AN2318" s="18">
        <f t="shared" si="1073"/>
        <v>18.607367038637353</v>
      </c>
      <c r="AO2318" s="19" t="str">
        <f t="shared" si="1074"/>
        <v>N/A</v>
      </c>
      <c r="AP2318" t="str">
        <f t="shared" si="1075"/>
        <v>N/A</v>
      </c>
    </row>
    <row r="2319" spans="12:42" x14ac:dyDescent="0.3">
      <c r="L2319" s="25">
        <f t="shared" si="1076"/>
        <v>34.07554846074791</v>
      </c>
      <c r="N2319" s="25">
        <f t="shared" si="1049"/>
        <v>463.59999999998223</v>
      </c>
      <c r="O2319" s="25">
        <f t="shared" si="1052"/>
        <v>295.13692646959942</v>
      </c>
      <c r="P2319" s="25">
        <f t="shared" si="1053"/>
        <v>517.78408152561303</v>
      </c>
      <c r="Q2319" s="25">
        <f t="shared" si="1054"/>
        <v>258.89204076280652</v>
      </c>
      <c r="R2319" s="25">
        <f t="shared" si="1055"/>
        <v>4376.6013809164951</v>
      </c>
      <c r="S2319" s="25">
        <f t="shared" si="1056"/>
        <v>2.673396309170212</v>
      </c>
      <c r="T2319" s="25">
        <f t="shared" si="1057"/>
        <v>43.878658693672747</v>
      </c>
      <c r="U2319" s="25">
        <f t="shared" si="1077"/>
        <v>117298.8738754697</v>
      </c>
      <c r="V2319" s="25">
        <f t="shared" si="1058"/>
        <v>0.5570658969319463</v>
      </c>
      <c r="W2319" s="25">
        <f t="shared" si="1059"/>
        <v>2.2282635877277852</v>
      </c>
      <c r="X2319" s="16">
        <f t="shared" si="1060"/>
        <v>1366.3999999999478</v>
      </c>
      <c r="Y2319">
        <f t="shared" si="1061"/>
        <v>193.30605710289555</v>
      </c>
      <c r="Z2319">
        <f t="shared" si="1062"/>
        <v>4.4181642915120003</v>
      </c>
      <c r="AA2319">
        <f t="shared" si="1063"/>
        <v>4.4562510913493156</v>
      </c>
      <c r="AB2319">
        <f t="shared" si="1050"/>
        <v>91.045062036032476</v>
      </c>
      <c r="AC2319">
        <f t="shared" si="1064"/>
        <v>179.95962058557762</v>
      </c>
      <c r="AD2319">
        <f t="shared" si="1065"/>
        <v>25.459078376121496</v>
      </c>
      <c r="AE2319">
        <f t="shared" si="1066"/>
        <v>15.706963269527495</v>
      </c>
      <c r="AF2319">
        <f t="shared" si="1067"/>
        <v>18.613786046340923</v>
      </c>
      <c r="AG2319">
        <f t="shared" si="1051"/>
        <v>2.531536599189478</v>
      </c>
      <c r="AH2319" s="18">
        <f t="shared" si="1068"/>
        <v>463.59999999998223</v>
      </c>
      <c r="AI2319" s="18">
        <f t="shared" si="1069"/>
        <v>72.400000000000489</v>
      </c>
      <c r="AJ2319" s="28"/>
      <c r="AK2319" s="29">
        <f t="shared" si="1070"/>
        <v>15.275952027464339</v>
      </c>
      <c r="AL2319" s="19">
        <f t="shared" si="1071"/>
        <v>72.400000000000489</v>
      </c>
      <c r="AM2319" s="18">
        <f t="shared" si="1072"/>
        <v>15.706963269527495</v>
      </c>
      <c r="AN2319" s="18">
        <f t="shared" si="1073"/>
        <v>18.613786046340923</v>
      </c>
      <c r="AO2319" s="19" t="str">
        <f t="shared" si="1074"/>
        <v>N/A</v>
      </c>
      <c r="AP2319" t="str">
        <f t="shared" si="1075"/>
        <v>N/A</v>
      </c>
    </row>
    <row r="2320" spans="12:42" x14ac:dyDescent="0.3">
      <c r="L2320" s="25">
        <f t="shared" si="1076"/>
        <v>34.090261564573794</v>
      </c>
      <c r="N2320" s="25">
        <f t="shared" si="1049"/>
        <v>463.79999999998222</v>
      </c>
      <c r="O2320" s="25">
        <f t="shared" si="1052"/>
        <v>295.26425042407294</v>
      </c>
      <c r="P2320" s="25">
        <f t="shared" si="1053"/>
        <v>518.00745688433858</v>
      </c>
      <c r="Q2320" s="25">
        <f t="shared" si="1054"/>
        <v>259.00372844216929</v>
      </c>
      <c r="R2320" s="25">
        <f t="shared" si="1055"/>
        <v>4378.4894746960108</v>
      </c>
      <c r="S2320" s="25">
        <f t="shared" si="1056"/>
        <v>2.6733948445195375</v>
      </c>
      <c r="T2320" s="25">
        <f t="shared" si="1057"/>
        <v>43.888134462170726</v>
      </c>
      <c r="U2320" s="25">
        <f t="shared" si="1077"/>
        <v>117382.88761570536</v>
      </c>
      <c r="V2320" s="25">
        <f t="shared" si="1058"/>
        <v>0.55698421113467744</v>
      </c>
      <c r="W2320" s="25">
        <f t="shared" si="1059"/>
        <v>2.2279368445387098</v>
      </c>
      <c r="X2320" s="16">
        <f t="shared" si="1060"/>
        <v>1366.9894736841586</v>
      </c>
      <c r="Y2320">
        <f t="shared" si="1061"/>
        <v>193.38945057015309</v>
      </c>
      <c r="Z2320">
        <f t="shared" si="1062"/>
        <v>4.4191086533527519</v>
      </c>
      <c r="AA2320">
        <f t="shared" si="1063"/>
        <v>4.4571816462899267</v>
      </c>
      <c r="AB2320">
        <f t="shared" si="1050"/>
        <v>91.084339457100654</v>
      </c>
      <c r="AC2320">
        <f t="shared" si="1064"/>
        <v>180.03725631490693</v>
      </c>
      <c r="AD2320">
        <f t="shared" si="1065"/>
        <v>25.470061585084434</v>
      </c>
      <c r="AE2320">
        <f t="shared" si="1066"/>
        <v>15.71338227723105</v>
      </c>
      <c r="AF2320">
        <f t="shared" si="1067"/>
        <v>18.620205054044479</v>
      </c>
      <c r="AG2320">
        <f t="shared" si="1051"/>
        <v>2.5320826008348196</v>
      </c>
      <c r="AH2320" s="18">
        <f t="shared" si="1068"/>
        <v>463.79999999998222</v>
      </c>
      <c r="AI2320" s="18">
        <f t="shared" si="1069"/>
        <v>72.400000000000489</v>
      </c>
      <c r="AJ2320" s="28"/>
      <c r="AK2320" s="29">
        <f t="shared" si="1070"/>
        <v>15.275952027464339</v>
      </c>
      <c r="AL2320" s="19">
        <f t="shared" si="1071"/>
        <v>72.400000000000489</v>
      </c>
      <c r="AM2320" s="18">
        <f t="shared" si="1072"/>
        <v>15.71338227723105</v>
      </c>
      <c r="AN2320" s="18">
        <f t="shared" si="1073"/>
        <v>18.620205054044479</v>
      </c>
      <c r="AO2320" s="19" t="str">
        <f t="shared" si="1074"/>
        <v>N/A</v>
      </c>
      <c r="AP2320" t="str">
        <f t="shared" si="1075"/>
        <v>N/A</v>
      </c>
    </row>
    <row r="2321" spans="12:42" x14ac:dyDescent="0.3">
      <c r="L2321" s="25">
        <f t="shared" si="1076"/>
        <v>34.104974668399677</v>
      </c>
      <c r="N2321" s="25">
        <f t="shared" ref="N2321:N2384" si="1078">N2320+0.2</f>
        <v>463.99999999998221</v>
      </c>
      <c r="O2321" s="25">
        <f t="shared" si="1052"/>
        <v>295.39157437854641</v>
      </c>
      <c r="P2321" s="25">
        <f t="shared" si="1053"/>
        <v>518.2308322430639</v>
      </c>
      <c r="Q2321" s="25">
        <f t="shared" si="1054"/>
        <v>259.11541612153195</v>
      </c>
      <c r="R2321" s="25">
        <f t="shared" si="1055"/>
        <v>4380.3775684755246</v>
      </c>
      <c r="S2321" s="25">
        <f t="shared" si="1056"/>
        <v>2.6733933811315738</v>
      </c>
      <c r="T2321" s="25">
        <f t="shared" si="1057"/>
        <v>43.897608185235221</v>
      </c>
      <c r="U2321" s="25">
        <f t="shared" si="1077"/>
        <v>117466.92527011134</v>
      </c>
      <c r="V2321" s="25">
        <f t="shared" si="1058"/>
        <v>0.55690257252471176</v>
      </c>
      <c r="W2321" s="25">
        <f t="shared" si="1059"/>
        <v>2.227610290098847</v>
      </c>
      <c r="X2321" s="16">
        <f t="shared" si="1060"/>
        <v>1367.5789473683685</v>
      </c>
      <c r="Y2321">
        <f t="shared" si="1061"/>
        <v>193.47284403741051</v>
      </c>
      <c r="Z2321">
        <f t="shared" si="1062"/>
        <v>4.4200528145220526</v>
      </c>
      <c r="AA2321">
        <f t="shared" si="1063"/>
        <v>4.4581120115180308</v>
      </c>
      <c r="AB2321">
        <f t="shared" si="1050"/>
        <v>91.123616878168832</v>
      </c>
      <c r="AC2321">
        <f t="shared" si="1064"/>
        <v>180.11489204423646</v>
      </c>
      <c r="AD2321">
        <f t="shared" si="1065"/>
        <v>25.481044794047403</v>
      </c>
      <c r="AE2321">
        <f t="shared" si="1066"/>
        <v>15.719801284934622</v>
      </c>
      <c r="AF2321">
        <f t="shared" si="1067"/>
        <v>18.62662406174805</v>
      </c>
      <c r="AG2321">
        <f t="shared" si="1051"/>
        <v>2.5326284847693357</v>
      </c>
      <c r="AH2321" s="18">
        <f t="shared" si="1068"/>
        <v>463.99999999998221</v>
      </c>
      <c r="AI2321" s="18">
        <f t="shared" si="1069"/>
        <v>72.400000000000489</v>
      </c>
      <c r="AJ2321" s="28"/>
      <c r="AK2321" s="29">
        <f t="shared" si="1070"/>
        <v>15.275952027464339</v>
      </c>
      <c r="AL2321" s="19">
        <f t="shared" si="1071"/>
        <v>72.400000000000489</v>
      </c>
      <c r="AM2321" s="18">
        <f t="shared" si="1072"/>
        <v>15.719801284934622</v>
      </c>
      <c r="AN2321" s="18">
        <f t="shared" si="1073"/>
        <v>18.62662406174805</v>
      </c>
      <c r="AO2321" s="19" t="str">
        <f t="shared" si="1074"/>
        <v>N/A</v>
      </c>
      <c r="AP2321" t="str">
        <f t="shared" si="1075"/>
        <v>N/A</v>
      </c>
    </row>
    <row r="2322" spans="12:42" x14ac:dyDescent="0.3">
      <c r="L2322" s="25">
        <f t="shared" si="1076"/>
        <v>34.119687772225561</v>
      </c>
      <c r="N2322" s="25">
        <f t="shared" si="1078"/>
        <v>464.1999999999822</v>
      </c>
      <c r="O2322" s="25">
        <f t="shared" si="1052"/>
        <v>295.51889833301999</v>
      </c>
      <c r="P2322" s="25">
        <f t="shared" si="1053"/>
        <v>518.45420760178945</v>
      </c>
      <c r="Q2322" s="25">
        <f t="shared" si="1054"/>
        <v>259.22710380089472</v>
      </c>
      <c r="R2322" s="25">
        <f t="shared" si="1055"/>
        <v>4382.2656622550421</v>
      </c>
      <c r="S2322" s="25">
        <f t="shared" si="1056"/>
        <v>2.6733919190046871</v>
      </c>
      <c r="T2322" s="25">
        <f t="shared" si="1057"/>
        <v>43.90707986419023</v>
      </c>
      <c r="U2322" s="25">
        <f t="shared" si="1077"/>
        <v>117550.98683518254</v>
      </c>
      <c r="V2322" s="25">
        <f t="shared" si="1058"/>
        <v>0.55682098105446831</v>
      </c>
      <c r="W2322" s="25">
        <f t="shared" si="1059"/>
        <v>2.2272839242178732</v>
      </c>
      <c r="X2322" s="16">
        <f t="shared" si="1060"/>
        <v>1368.1684210525796</v>
      </c>
      <c r="Y2322">
        <f t="shared" si="1061"/>
        <v>193.5562375046681</v>
      </c>
      <c r="Z2322">
        <f t="shared" si="1062"/>
        <v>4.4209967751473593</v>
      </c>
      <c r="AA2322">
        <f t="shared" si="1063"/>
        <v>4.4590421871476646</v>
      </c>
      <c r="AB2322">
        <f t="shared" si="1050"/>
        <v>91.162894299236996</v>
      </c>
      <c r="AC2322">
        <f t="shared" si="1064"/>
        <v>180.19252777356587</v>
      </c>
      <c r="AD2322">
        <f t="shared" si="1065"/>
        <v>25.492028003010354</v>
      </c>
      <c r="AE2322">
        <f t="shared" si="1066"/>
        <v>15.726220292638184</v>
      </c>
      <c r="AF2322">
        <f t="shared" si="1067"/>
        <v>18.63304306945161</v>
      </c>
      <c r="AG2322">
        <f t="shared" si="1051"/>
        <v>2.533174251069124</v>
      </c>
      <c r="AH2322" s="18">
        <f t="shared" si="1068"/>
        <v>464.1999999999822</v>
      </c>
      <c r="AI2322" s="18">
        <f t="shared" si="1069"/>
        <v>72.400000000000489</v>
      </c>
      <c r="AJ2322" s="28"/>
      <c r="AK2322" s="29">
        <f t="shared" si="1070"/>
        <v>15.275952027464339</v>
      </c>
      <c r="AL2322" s="19">
        <f t="shared" si="1071"/>
        <v>72.400000000000489</v>
      </c>
      <c r="AM2322" s="18">
        <f t="shared" si="1072"/>
        <v>15.726220292638184</v>
      </c>
      <c r="AN2322" s="18">
        <f t="shared" si="1073"/>
        <v>18.63304306945161</v>
      </c>
      <c r="AO2322" s="19" t="str">
        <f t="shared" si="1074"/>
        <v>N/A</v>
      </c>
      <c r="AP2322" t="str">
        <f t="shared" si="1075"/>
        <v>N/A</v>
      </c>
    </row>
    <row r="2323" spans="12:42" x14ac:dyDescent="0.3">
      <c r="L2323" s="25">
        <f t="shared" si="1076"/>
        <v>34.134400876051444</v>
      </c>
      <c r="N2323" s="25">
        <f t="shared" si="1078"/>
        <v>464.39999999998219</v>
      </c>
      <c r="O2323" s="25">
        <f t="shared" si="1052"/>
        <v>295.64622228749346</v>
      </c>
      <c r="P2323" s="25">
        <f t="shared" si="1053"/>
        <v>518.67758296051488</v>
      </c>
      <c r="Q2323" s="25">
        <f t="shared" si="1054"/>
        <v>259.33879148025744</v>
      </c>
      <c r="R2323" s="25">
        <f t="shared" si="1055"/>
        <v>4384.1537560345569</v>
      </c>
      <c r="S2323" s="25">
        <f t="shared" si="1056"/>
        <v>2.6733904581372494</v>
      </c>
      <c r="T2323" s="25">
        <f t="shared" si="1057"/>
        <v>43.916549500358322</v>
      </c>
      <c r="U2323" s="25">
        <f t="shared" si="1077"/>
        <v>117635.07230741574</v>
      </c>
      <c r="V2323" s="25">
        <f t="shared" si="1058"/>
        <v>0.55673943667643588</v>
      </c>
      <c r="W2323" s="25">
        <f t="shared" si="1059"/>
        <v>2.2269577467057435</v>
      </c>
      <c r="X2323" s="16">
        <f t="shared" si="1060"/>
        <v>1368.7578947367899</v>
      </c>
      <c r="Y2323">
        <f t="shared" si="1061"/>
        <v>193.63963097192558</v>
      </c>
      <c r="Z2323">
        <f t="shared" si="1062"/>
        <v>4.4219405353559829</v>
      </c>
      <c r="AA2323">
        <f t="shared" si="1063"/>
        <v>4.4599721732927406</v>
      </c>
      <c r="AB2323">
        <f t="shared" si="1050"/>
        <v>91.202171720305174</v>
      </c>
      <c r="AC2323">
        <f t="shared" si="1064"/>
        <v>180.27016350289517</v>
      </c>
      <c r="AD2323">
        <f t="shared" si="1065"/>
        <v>25.503011211973288</v>
      </c>
      <c r="AE2323">
        <f t="shared" si="1066"/>
        <v>15.732639300341734</v>
      </c>
      <c r="AF2323">
        <f t="shared" si="1067"/>
        <v>18.639462077155162</v>
      </c>
      <c r="AG2323">
        <f t="shared" si="1051"/>
        <v>2.5337198998102006</v>
      </c>
      <c r="AH2323" s="18">
        <f t="shared" si="1068"/>
        <v>464.39999999998219</v>
      </c>
      <c r="AI2323" s="18">
        <f t="shared" si="1069"/>
        <v>72.400000000000489</v>
      </c>
      <c r="AJ2323" s="28"/>
      <c r="AK2323" s="29">
        <f t="shared" si="1070"/>
        <v>15.275952027464339</v>
      </c>
      <c r="AL2323" s="19">
        <f t="shared" si="1071"/>
        <v>72.400000000000489</v>
      </c>
      <c r="AM2323" s="18">
        <f t="shared" si="1072"/>
        <v>15.732639300341734</v>
      </c>
      <c r="AN2323" s="18">
        <f t="shared" si="1073"/>
        <v>18.639462077155162</v>
      </c>
      <c r="AO2323" s="19" t="str">
        <f t="shared" si="1074"/>
        <v>N/A</v>
      </c>
      <c r="AP2323" t="str">
        <f t="shared" si="1075"/>
        <v>N/A</v>
      </c>
    </row>
    <row r="2324" spans="12:42" x14ac:dyDescent="0.3">
      <c r="L2324" s="25">
        <f t="shared" si="1076"/>
        <v>34.149113979877328</v>
      </c>
      <c r="N2324" s="25">
        <f t="shared" si="1078"/>
        <v>464.59999999998217</v>
      </c>
      <c r="O2324" s="25">
        <f t="shared" si="1052"/>
        <v>295.77354624196693</v>
      </c>
      <c r="P2324" s="25">
        <f t="shared" si="1053"/>
        <v>518.90095831924032</v>
      </c>
      <c r="Q2324" s="25">
        <f t="shared" si="1054"/>
        <v>259.45047915962016</v>
      </c>
      <c r="R2324" s="25">
        <f t="shared" si="1055"/>
        <v>4386.0418498140716</v>
      </c>
      <c r="S2324" s="25">
        <f t="shared" si="1056"/>
        <v>2.6733889985276336</v>
      </c>
      <c r="T2324" s="25">
        <f t="shared" si="1057"/>
        <v>43.926017095060629</v>
      </c>
      <c r="U2324" s="25">
        <f t="shared" si="1077"/>
        <v>117719.1816833098</v>
      </c>
      <c r="V2324" s="25">
        <f t="shared" si="1058"/>
        <v>0.55665793934316998</v>
      </c>
      <c r="W2324" s="25">
        <f t="shared" si="1059"/>
        <v>2.2266317573726799</v>
      </c>
      <c r="X2324" s="16">
        <f t="shared" si="1060"/>
        <v>1369.3473684210003</v>
      </c>
      <c r="Y2324">
        <f t="shared" si="1061"/>
        <v>193.72302443918306</v>
      </c>
      <c r="Z2324">
        <f t="shared" si="1062"/>
        <v>4.4228840952751103</v>
      </c>
      <c r="AA2324">
        <f t="shared" si="1063"/>
        <v>4.4609019700670691</v>
      </c>
      <c r="AB2324">
        <f t="shared" si="1050"/>
        <v>91.241449141373351</v>
      </c>
      <c r="AC2324">
        <f t="shared" si="1064"/>
        <v>180.3477992322247</v>
      </c>
      <c r="AD2324">
        <f t="shared" si="1065"/>
        <v>25.513994420936257</v>
      </c>
      <c r="AE2324">
        <f t="shared" si="1066"/>
        <v>15.739058308045308</v>
      </c>
      <c r="AF2324">
        <f t="shared" si="1067"/>
        <v>18.645881084858736</v>
      </c>
      <c r="AG2324">
        <f t="shared" si="1051"/>
        <v>2.5342654310685004</v>
      </c>
      <c r="AH2324" s="18">
        <f t="shared" si="1068"/>
        <v>464.59999999998217</v>
      </c>
      <c r="AI2324" s="18">
        <f t="shared" si="1069"/>
        <v>72.400000000000489</v>
      </c>
      <c r="AJ2324" s="28"/>
      <c r="AK2324" s="29">
        <f t="shared" si="1070"/>
        <v>15.275952027464339</v>
      </c>
      <c r="AL2324" s="19">
        <f t="shared" si="1071"/>
        <v>72.400000000000489</v>
      </c>
      <c r="AM2324" s="18">
        <f t="shared" si="1072"/>
        <v>15.739058308045308</v>
      </c>
      <c r="AN2324" s="18">
        <f t="shared" si="1073"/>
        <v>18.645881084858736</v>
      </c>
      <c r="AO2324" s="19" t="str">
        <f t="shared" si="1074"/>
        <v>N/A</v>
      </c>
      <c r="AP2324" t="str">
        <f t="shared" si="1075"/>
        <v>N/A</v>
      </c>
    </row>
    <row r="2325" spans="12:42" x14ac:dyDescent="0.3">
      <c r="L2325" s="25">
        <f t="shared" si="1076"/>
        <v>34.163827083703211</v>
      </c>
      <c r="N2325" s="25">
        <f t="shared" si="1078"/>
        <v>464.79999999998216</v>
      </c>
      <c r="O2325" s="25">
        <f t="shared" si="1052"/>
        <v>295.90087019644045</v>
      </c>
      <c r="P2325" s="25">
        <f t="shared" si="1053"/>
        <v>519.12433367796575</v>
      </c>
      <c r="Q2325" s="25">
        <f t="shared" si="1054"/>
        <v>259.56216683898288</v>
      </c>
      <c r="R2325" s="25">
        <f t="shared" si="1055"/>
        <v>4387.9299435935864</v>
      </c>
      <c r="S2325" s="25">
        <f t="shared" si="1056"/>
        <v>2.673387540174216</v>
      </c>
      <c r="T2325" s="25">
        <f t="shared" si="1057"/>
        <v>43.935482649616894</v>
      </c>
      <c r="U2325" s="25">
        <f t="shared" si="1077"/>
        <v>117803.31495936564</v>
      </c>
      <c r="V2325" s="25">
        <f t="shared" si="1058"/>
        <v>0.55657648900729573</v>
      </c>
      <c r="W2325" s="25">
        <f t="shared" si="1059"/>
        <v>2.2263059560291829</v>
      </c>
      <c r="X2325" s="16">
        <f t="shared" si="1060"/>
        <v>1369.9368421052106</v>
      </c>
      <c r="Y2325">
        <f t="shared" si="1061"/>
        <v>193.80641790644054</v>
      </c>
      <c r="Z2325">
        <f t="shared" si="1062"/>
        <v>4.4238274550317849</v>
      </c>
      <c r="AA2325">
        <f t="shared" si="1063"/>
        <v>4.461831577584344</v>
      </c>
      <c r="AB2325">
        <f t="shared" si="1050"/>
        <v>91.280726562441529</v>
      </c>
      <c r="AC2325">
        <f t="shared" si="1064"/>
        <v>180.425434961554</v>
      </c>
      <c r="AD2325">
        <f t="shared" si="1065"/>
        <v>25.524977629899194</v>
      </c>
      <c r="AE2325">
        <f t="shared" si="1066"/>
        <v>15.745477315748861</v>
      </c>
      <c r="AF2325">
        <f t="shared" si="1067"/>
        <v>18.652300092562289</v>
      </c>
      <c r="AG2325">
        <f t="shared" si="1051"/>
        <v>2.5348108449198743</v>
      </c>
      <c r="AH2325" s="18">
        <f t="shared" si="1068"/>
        <v>464.79999999998216</v>
      </c>
      <c r="AI2325" s="18">
        <f t="shared" si="1069"/>
        <v>72.400000000000489</v>
      </c>
      <c r="AJ2325" s="28"/>
      <c r="AK2325" s="29">
        <f t="shared" si="1070"/>
        <v>15.275952027464339</v>
      </c>
      <c r="AL2325" s="19">
        <f t="shared" si="1071"/>
        <v>72.400000000000489</v>
      </c>
      <c r="AM2325" s="18">
        <f t="shared" si="1072"/>
        <v>15.745477315748861</v>
      </c>
      <c r="AN2325" s="18">
        <f t="shared" si="1073"/>
        <v>18.652300092562289</v>
      </c>
      <c r="AO2325" s="19" t="str">
        <f t="shared" si="1074"/>
        <v>N/A</v>
      </c>
      <c r="AP2325" t="str">
        <f t="shared" si="1075"/>
        <v>N/A</v>
      </c>
    </row>
    <row r="2326" spans="12:42" x14ac:dyDescent="0.3">
      <c r="L2326" s="25">
        <f t="shared" si="1076"/>
        <v>34.178540187529094</v>
      </c>
      <c r="N2326" s="25">
        <f t="shared" si="1078"/>
        <v>464.99999999998215</v>
      </c>
      <c r="O2326" s="25">
        <f t="shared" si="1052"/>
        <v>296.02819415091398</v>
      </c>
      <c r="P2326" s="25">
        <f t="shared" si="1053"/>
        <v>519.34770903669119</v>
      </c>
      <c r="Q2326" s="25">
        <f t="shared" si="1054"/>
        <v>259.67385451834559</v>
      </c>
      <c r="R2326" s="25">
        <f t="shared" si="1055"/>
        <v>4389.818037373102</v>
      </c>
      <c r="S2326" s="25">
        <f t="shared" si="1056"/>
        <v>2.6733860830753748</v>
      </c>
      <c r="T2326" s="25">
        <f t="shared" si="1057"/>
        <v>43.944946165345414</v>
      </c>
      <c r="U2326" s="25">
        <f t="shared" si="1077"/>
        <v>117887.47213208632</v>
      </c>
      <c r="V2326" s="25">
        <f t="shared" si="1058"/>
        <v>0.55649508562150629</v>
      </c>
      <c r="W2326" s="25">
        <f t="shared" si="1059"/>
        <v>2.2259803424860252</v>
      </c>
      <c r="X2326" s="16">
        <f t="shared" si="1060"/>
        <v>1370.526315789421</v>
      </c>
      <c r="Y2326">
        <f t="shared" si="1061"/>
        <v>193.88981137369802</v>
      </c>
      <c r="Z2326">
        <f t="shared" si="1062"/>
        <v>4.4247706147529229</v>
      </c>
      <c r="AA2326">
        <f t="shared" si="1063"/>
        <v>4.4627609959581473</v>
      </c>
      <c r="AB2326">
        <f t="shared" si="1050"/>
        <v>91.320003983509707</v>
      </c>
      <c r="AC2326">
        <f t="shared" si="1064"/>
        <v>180.50307069088353</v>
      </c>
      <c r="AD2326">
        <f t="shared" si="1065"/>
        <v>25.53596083886216</v>
      </c>
      <c r="AE2326">
        <f t="shared" si="1066"/>
        <v>15.751896323452431</v>
      </c>
      <c r="AF2326">
        <f t="shared" si="1067"/>
        <v>18.658719100265859</v>
      </c>
      <c r="AG2326">
        <f t="shared" si="1051"/>
        <v>2.5353561414400949</v>
      </c>
      <c r="AH2326" s="18">
        <f t="shared" si="1068"/>
        <v>464.99999999998215</v>
      </c>
      <c r="AI2326" s="18">
        <f t="shared" si="1069"/>
        <v>72.400000000000489</v>
      </c>
      <c r="AJ2326" s="28"/>
      <c r="AK2326" s="29">
        <f t="shared" si="1070"/>
        <v>15.275952027464339</v>
      </c>
      <c r="AL2326" s="19">
        <f t="shared" si="1071"/>
        <v>72.400000000000489</v>
      </c>
      <c r="AM2326" s="18">
        <f t="shared" si="1072"/>
        <v>15.751896323452431</v>
      </c>
      <c r="AN2326" s="18">
        <f t="shared" si="1073"/>
        <v>18.658719100265859</v>
      </c>
      <c r="AO2326" s="19" t="str">
        <f t="shared" si="1074"/>
        <v>N/A</v>
      </c>
      <c r="AP2326" t="str">
        <f t="shared" si="1075"/>
        <v>N/A</v>
      </c>
    </row>
    <row r="2327" spans="12:42" x14ac:dyDescent="0.3">
      <c r="L2327" s="25">
        <f t="shared" si="1076"/>
        <v>34.193253291354978</v>
      </c>
      <c r="N2327" s="25">
        <f t="shared" si="1078"/>
        <v>465.19999999998214</v>
      </c>
      <c r="O2327" s="25">
        <f t="shared" si="1052"/>
        <v>296.1555181053875</v>
      </c>
      <c r="P2327" s="25">
        <f t="shared" si="1053"/>
        <v>519.57108439541673</v>
      </c>
      <c r="Q2327" s="25">
        <f t="shared" si="1054"/>
        <v>259.78554219770837</v>
      </c>
      <c r="R2327" s="25">
        <f t="shared" si="1055"/>
        <v>4391.7061311526177</v>
      </c>
      <c r="S2327" s="25">
        <f t="shared" si="1056"/>
        <v>2.6733846272294928</v>
      </c>
      <c r="T2327" s="25">
        <f t="shared" si="1057"/>
        <v>43.954407643563059</v>
      </c>
      <c r="U2327" s="25">
        <f t="shared" si="1077"/>
        <v>117971.65319797678</v>
      </c>
      <c r="V2327" s="25">
        <f t="shared" si="1058"/>
        <v>0.55641372913856202</v>
      </c>
      <c r="W2327" s="25">
        <f t="shared" si="1059"/>
        <v>2.2256549165542481</v>
      </c>
      <c r="X2327" s="16">
        <f t="shared" si="1060"/>
        <v>1371.115789473632</v>
      </c>
      <c r="Y2327">
        <f t="shared" si="1061"/>
        <v>193.97320484095562</v>
      </c>
      <c r="Z2327">
        <f t="shared" si="1062"/>
        <v>4.4257135745653082</v>
      </c>
      <c r="AA2327">
        <f t="shared" si="1063"/>
        <v>4.4636902253019528</v>
      </c>
      <c r="AB2327">
        <f t="shared" si="1050"/>
        <v>91.359281404577885</v>
      </c>
      <c r="AC2327">
        <f t="shared" si="1064"/>
        <v>180.58070642021283</v>
      </c>
      <c r="AD2327">
        <f t="shared" si="1065"/>
        <v>25.546944047825097</v>
      </c>
      <c r="AE2327">
        <f t="shared" si="1066"/>
        <v>15.758315331155986</v>
      </c>
      <c r="AF2327">
        <f t="shared" si="1067"/>
        <v>18.665138107969415</v>
      </c>
      <c r="AG2327">
        <f t="shared" si="1051"/>
        <v>2.5359013207048502</v>
      </c>
      <c r="AH2327" s="18">
        <f t="shared" si="1068"/>
        <v>465.19999999998214</v>
      </c>
      <c r="AI2327" s="18">
        <f t="shared" si="1069"/>
        <v>72.400000000000489</v>
      </c>
      <c r="AJ2327" s="28"/>
      <c r="AK2327" s="29">
        <f t="shared" si="1070"/>
        <v>15.275952027464339</v>
      </c>
      <c r="AL2327" s="19">
        <f t="shared" si="1071"/>
        <v>72.400000000000489</v>
      </c>
      <c r="AM2327" s="18">
        <f t="shared" si="1072"/>
        <v>15.758315331155986</v>
      </c>
      <c r="AN2327" s="18">
        <f t="shared" si="1073"/>
        <v>18.665138107969415</v>
      </c>
      <c r="AO2327" s="19" t="str">
        <f t="shared" si="1074"/>
        <v>N/A</v>
      </c>
      <c r="AP2327" t="str">
        <f t="shared" si="1075"/>
        <v>N/A</v>
      </c>
    </row>
    <row r="2328" spans="12:42" x14ac:dyDescent="0.3">
      <c r="L2328" s="25">
        <f t="shared" si="1076"/>
        <v>34.207966395180861</v>
      </c>
      <c r="N2328" s="25">
        <f t="shared" si="1078"/>
        <v>465.39999999998213</v>
      </c>
      <c r="O2328" s="25">
        <f t="shared" si="1052"/>
        <v>296.28284205986103</v>
      </c>
      <c r="P2328" s="25">
        <f t="shared" si="1053"/>
        <v>519.79445975414217</v>
      </c>
      <c r="Q2328" s="25">
        <f t="shared" si="1054"/>
        <v>259.89722987707108</v>
      </c>
      <c r="R2328" s="25">
        <f t="shared" si="1055"/>
        <v>4393.5942249321333</v>
      </c>
      <c r="S2328" s="25">
        <f t="shared" si="1056"/>
        <v>2.6733831726349551</v>
      </c>
      <c r="T2328" s="25">
        <f t="shared" si="1057"/>
        <v>43.963867085585292</v>
      </c>
      <c r="U2328" s="25">
        <f t="shared" si="1077"/>
        <v>118055.85815354374</v>
      </c>
      <c r="V2328" s="25">
        <f t="shared" si="1058"/>
        <v>0.55633241951129087</v>
      </c>
      <c r="W2328" s="25">
        <f t="shared" si="1059"/>
        <v>2.2253296780451635</v>
      </c>
      <c r="X2328" s="16">
        <f t="shared" si="1060"/>
        <v>1371.7052631578424</v>
      </c>
      <c r="Y2328">
        <f t="shared" si="1061"/>
        <v>194.0565983082131</v>
      </c>
      <c r="Z2328">
        <f t="shared" si="1062"/>
        <v>4.4266563345955827</v>
      </c>
      <c r="AA2328">
        <f t="shared" si="1063"/>
        <v>4.4646192657291159</v>
      </c>
      <c r="AB2328">
        <f t="shared" si="1050"/>
        <v>91.398558825646049</v>
      </c>
      <c r="AC2328">
        <f t="shared" si="1064"/>
        <v>180.65834214954225</v>
      </c>
      <c r="AD2328">
        <f t="shared" si="1065"/>
        <v>25.557927256788048</v>
      </c>
      <c r="AE2328">
        <f t="shared" si="1066"/>
        <v>15.764734338859547</v>
      </c>
      <c r="AF2328">
        <f t="shared" si="1067"/>
        <v>18.671557115672975</v>
      </c>
      <c r="AG2328">
        <f t="shared" si="1051"/>
        <v>2.5364463827897485</v>
      </c>
      <c r="AH2328" s="18">
        <f t="shared" si="1068"/>
        <v>465.39999999998213</v>
      </c>
      <c r="AI2328" s="18">
        <f t="shared" si="1069"/>
        <v>72.400000000000489</v>
      </c>
      <c r="AJ2328" s="28"/>
      <c r="AK2328" s="29">
        <f t="shared" si="1070"/>
        <v>15.275952027464339</v>
      </c>
      <c r="AL2328" s="19">
        <f t="shared" si="1071"/>
        <v>72.400000000000489</v>
      </c>
      <c r="AM2328" s="18">
        <f t="shared" si="1072"/>
        <v>15.764734338859547</v>
      </c>
      <c r="AN2328" s="18">
        <f t="shared" si="1073"/>
        <v>18.671557115672975</v>
      </c>
      <c r="AO2328" s="19" t="str">
        <f t="shared" si="1074"/>
        <v>N/A</v>
      </c>
      <c r="AP2328" t="str">
        <f t="shared" si="1075"/>
        <v>N/A</v>
      </c>
    </row>
    <row r="2329" spans="12:42" x14ac:dyDescent="0.3">
      <c r="L2329" s="25">
        <f t="shared" si="1076"/>
        <v>34.222679499006745</v>
      </c>
      <c r="N2329" s="25">
        <f t="shared" si="1078"/>
        <v>465.59999999998212</v>
      </c>
      <c r="O2329" s="25">
        <f t="shared" si="1052"/>
        <v>296.41016601433449</v>
      </c>
      <c r="P2329" s="25">
        <f t="shared" si="1053"/>
        <v>520.0178351128676</v>
      </c>
      <c r="Q2329" s="25">
        <f t="shared" si="1054"/>
        <v>260.0089175564338</v>
      </c>
      <c r="R2329" s="25">
        <f t="shared" si="1055"/>
        <v>4395.4823187116481</v>
      </c>
      <c r="S2329" s="25">
        <f t="shared" si="1056"/>
        <v>2.6733817192901466</v>
      </c>
      <c r="T2329" s="25">
        <f t="shared" si="1057"/>
        <v>43.973324492726171</v>
      </c>
      <c r="U2329" s="25">
        <f t="shared" si="1077"/>
        <v>118140.08699529637</v>
      </c>
      <c r="V2329" s="25">
        <f t="shared" si="1058"/>
        <v>0.55625115669258951</v>
      </c>
      <c r="W2329" s="25">
        <f t="shared" si="1059"/>
        <v>2.225004626770358</v>
      </c>
      <c r="X2329" s="16">
        <f t="shared" si="1060"/>
        <v>1372.2947368420528</v>
      </c>
      <c r="Y2329">
        <f t="shared" si="1061"/>
        <v>194.13999177547058</v>
      </c>
      <c r="Z2329">
        <f t="shared" si="1062"/>
        <v>4.427598894970262</v>
      </c>
      <c r="AA2329">
        <f t="shared" si="1063"/>
        <v>4.4655481173528866</v>
      </c>
      <c r="AB2329">
        <f t="shared" si="1050"/>
        <v>91.437836246714227</v>
      </c>
      <c r="AC2329">
        <f t="shared" si="1064"/>
        <v>180.73597787887167</v>
      </c>
      <c r="AD2329">
        <f t="shared" si="1065"/>
        <v>25.568910465750999</v>
      </c>
      <c r="AE2329">
        <f t="shared" si="1066"/>
        <v>15.771153346563109</v>
      </c>
      <c r="AF2329">
        <f t="shared" si="1067"/>
        <v>18.677976123376538</v>
      </c>
      <c r="AG2329">
        <f t="shared" si="1051"/>
        <v>2.5369913277703171</v>
      </c>
      <c r="AH2329" s="18">
        <f t="shared" si="1068"/>
        <v>465.59999999998212</v>
      </c>
      <c r="AI2329" s="18">
        <f t="shared" si="1069"/>
        <v>72.400000000000489</v>
      </c>
      <c r="AJ2329" s="28"/>
      <c r="AK2329" s="29">
        <f t="shared" si="1070"/>
        <v>15.275952027464339</v>
      </c>
      <c r="AL2329" s="19">
        <f t="shared" si="1071"/>
        <v>72.400000000000489</v>
      </c>
      <c r="AM2329" s="18">
        <f t="shared" si="1072"/>
        <v>15.771153346563109</v>
      </c>
      <c r="AN2329" s="18">
        <f t="shared" si="1073"/>
        <v>18.677976123376538</v>
      </c>
      <c r="AO2329" s="19" t="str">
        <f t="shared" si="1074"/>
        <v>N/A</v>
      </c>
      <c r="AP2329" t="str">
        <f t="shared" si="1075"/>
        <v>N/A</v>
      </c>
    </row>
    <row r="2330" spans="12:42" x14ac:dyDescent="0.3">
      <c r="L2330" s="25">
        <f t="shared" si="1076"/>
        <v>34.237392602832628</v>
      </c>
      <c r="N2330" s="25">
        <f t="shared" si="1078"/>
        <v>465.79999999998211</v>
      </c>
      <c r="O2330" s="25">
        <f t="shared" si="1052"/>
        <v>296.53748996880802</v>
      </c>
      <c r="P2330" s="25">
        <f t="shared" si="1053"/>
        <v>520.24121047159304</v>
      </c>
      <c r="Q2330" s="25">
        <f t="shared" si="1054"/>
        <v>260.12060523579652</v>
      </c>
      <c r="R2330" s="25">
        <f t="shared" si="1055"/>
        <v>4397.3704124911637</v>
      </c>
      <c r="S2330" s="25">
        <f t="shared" si="1056"/>
        <v>2.6733802671934597</v>
      </c>
      <c r="T2330" s="25">
        <f t="shared" si="1057"/>
        <v>43.98277986629833</v>
      </c>
      <c r="U2330" s="25">
        <f t="shared" si="1077"/>
        <v>118224.33971974537</v>
      </c>
      <c r="V2330" s="25">
        <f t="shared" si="1058"/>
        <v>0.55616994063542047</v>
      </c>
      <c r="W2330" s="25">
        <f t="shared" si="1059"/>
        <v>2.2246797625416819</v>
      </c>
      <c r="X2330" s="16">
        <f t="shared" si="1060"/>
        <v>1372.8842105262634</v>
      </c>
      <c r="Y2330">
        <f t="shared" si="1061"/>
        <v>194.22338524272809</v>
      </c>
      <c r="Z2330">
        <f t="shared" si="1062"/>
        <v>4.4285412558157278</v>
      </c>
      <c r="AA2330">
        <f t="shared" si="1063"/>
        <v>4.4664767802864027</v>
      </c>
      <c r="AB2330">
        <f t="shared" si="1050"/>
        <v>91.477113667782405</v>
      </c>
      <c r="AC2330">
        <f t="shared" si="1064"/>
        <v>180.81361360820108</v>
      </c>
      <c r="AD2330">
        <f t="shared" si="1065"/>
        <v>25.579893674713951</v>
      </c>
      <c r="AE2330">
        <f t="shared" si="1066"/>
        <v>15.777572354266672</v>
      </c>
      <c r="AF2330">
        <f t="shared" si="1067"/>
        <v>18.684395131080098</v>
      </c>
      <c r="AG2330">
        <f t="shared" si="1051"/>
        <v>2.5375361557220013</v>
      </c>
      <c r="AH2330" s="18">
        <f t="shared" si="1068"/>
        <v>465.79999999998211</v>
      </c>
      <c r="AI2330" s="18">
        <f t="shared" si="1069"/>
        <v>72.400000000000489</v>
      </c>
      <c r="AJ2330" s="28"/>
      <c r="AK2330" s="29">
        <f t="shared" si="1070"/>
        <v>15.275952027464339</v>
      </c>
      <c r="AL2330" s="19">
        <f t="shared" si="1071"/>
        <v>72.400000000000489</v>
      </c>
      <c r="AM2330" s="18">
        <f t="shared" si="1072"/>
        <v>15.777572354266672</v>
      </c>
      <c r="AN2330" s="18">
        <f t="shared" si="1073"/>
        <v>18.684395131080098</v>
      </c>
      <c r="AO2330" s="19" t="str">
        <f t="shared" si="1074"/>
        <v>N/A</v>
      </c>
      <c r="AP2330" t="str">
        <f t="shared" si="1075"/>
        <v>N/A</v>
      </c>
    </row>
    <row r="2331" spans="12:42" x14ac:dyDescent="0.3">
      <c r="L2331" s="25">
        <f t="shared" si="1076"/>
        <v>34.252105706658512</v>
      </c>
      <c r="N2331" s="25">
        <f t="shared" si="1078"/>
        <v>465.99999999998209</v>
      </c>
      <c r="O2331" s="25">
        <f t="shared" si="1052"/>
        <v>296.66481392328154</v>
      </c>
      <c r="P2331" s="25">
        <f t="shared" si="1053"/>
        <v>520.46458583031858</v>
      </c>
      <c r="Q2331" s="25">
        <f t="shared" si="1054"/>
        <v>260.23229291515929</v>
      </c>
      <c r="R2331" s="25">
        <f t="shared" si="1055"/>
        <v>4399.2585062706785</v>
      </c>
      <c r="S2331" s="25">
        <f t="shared" si="1056"/>
        <v>2.6733788163432854</v>
      </c>
      <c r="T2331" s="25">
        <f t="shared" si="1057"/>
        <v>43.992233207613005</v>
      </c>
      <c r="U2331" s="25">
        <f t="shared" si="1077"/>
        <v>118308.61632340419</v>
      </c>
      <c r="V2331" s="25">
        <f t="shared" si="1058"/>
        <v>0.55608877129281686</v>
      </c>
      <c r="W2331" s="25">
        <f t="shared" si="1059"/>
        <v>2.2243550851712675</v>
      </c>
      <c r="X2331" s="16">
        <f t="shared" si="1060"/>
        <v>1373.4736842104739</v>
      </c>
      <c r="Y2331">
        <f t="shared" si="1061"/>
        <v>194.30677870998562</v>
      </c>
      <c r="Z2331">
        <f t="shared" si="1062"/>
        <v>4.4294834172582256</v>
      </c>
      <c r="AA2331">
        <f t="shared" si="1063"/>
        <v>4.4674052546426877</v>
      </c>
      <c r="AB2331">
        <f t="shared" si="1050"/>
        <v>91.516391088850582</v>
      </c>
      <c r="AC2331">
        <f t="shared" si="1064"/>
        <v>180.89124933753061</v>
      </c>
      <c r="AD2331">
        <f t="shared" si="1065"/>
        <v>25.59087688367692</v>
      </c>
      <c r="AE2331">
        <f t="shared" si="1066"/>
        <v>15.783991361970244</v>
      </c>
      <c r="AF2331">
        <f t="shared" si="1067"/>
        <v>18.690814138783672</v>
      </c>
      <c r="AG2331">
        <f t="shared" si="1051"/>
        <v>2.5380808667201662</v>
      </c>
      <c r="AH2331" s="18">
        <f t="shared" si="1068"/>
        <v>465.99999999998209</v>
      </c>
      <c r="AI2331" s="18">
        <f t="shared" si="1069"/>
        <v>72.400000000000489</v>
      </c>
      <c r="AJ2331" s="28"/>
      <c r="AK2331" s="29">
        <f t="shared" si="1070"/>
        <v>15.275952027464339</v>
      </c>
      <c r="AL2331" s="19">
        <f t="shared" si="1071"/>
        <v>72.400000000000489</v>
      </c>
      <c r="AM2331" s="18">
        <f t="shared" si="1072"/>
        <v>15.783991361970244</v>
      </c>
      <c r="AN2331" s="18">
        <f t="shared" si="1073"/>
        <v>18.690814138783672</v>
      </c>
      <c r="AO2331" s="19" t="str">
        <f t="shared" si="1074"/>
        <v>N/A</v>
      </c>
      <c r="AP2331" t="str">
        <f t="shared" si="1075"/>
        <v>N/A</v>
      </c>
    </row>
    <row r="2332" spans="12:42" x14ac:dyDescent="0.3">
      <c r="L2332" s="25">
        <f t="shared" si="1076"/>
        <v>34.266818810484395</v>
      </c>
      <c r="N2332" s="25">
        <f t="shared" si="1078"/>
        <v>466.19999999998208</v>
      </c>
      <c r="O2332" s="25">
        <f t="shared" si="1052"/>
        <v>296.79213787775501</v>
      </c>
      <c r="P2332" s="25">
        <f t="shared" si="1053"/>
        <v>520.6879611890439</v>
      </c>
      <c r="Q2332" s="25">
        <f t="shared" si="1054"/>
        <v>260.34398059452195</v>
      </c>
      <c r="R2332" s="25">
        <f t="shared" si="1055"/>
        <v>4401.1466000501932</v>
      </c>
      <c r="S2332" s="25">
        <f t="shared" si="1056"/>
        <v>2.6733773667380216</v>
      </c>
      <c r="T2332" s="25">
        <f t="shared" si="1057"/>
        <v>44.001684517979996</v>
      </c>
      <c r="U2332" s="25">
        <f t="shared" si="1077"/>
        <v>118392.91680278738</v>
      </c>
      <c r="V2332" s="25">
        <f t="shared" si="1058"/>
        <v>0.55600764861787588</v>
      </c>
      <c r="W2332" s="25">
        <f t="shared" si="1059"/>
        <v>2.2240305944715035</v>
      </c>
      <c r="X2332" s="16">
        <f t="shared" si="1060"/>
        <v>1374.0631578946841</v>
      </c>
      <c r="Y2332">
        <f t="shared" si="1061"/>
        <v>194.39017217724307</v>
      </c>
      <c r="Z2332">
        <f t="shared" si="1062"/>
        <v>4.4304253794238697</v>
      </c>
      <c r="AA2332">
        <f t="shared" si="1063"/>
        <v>4.4683335405346574</v>
      </c>
      <c r="AB2332">
        <f t="shared" si="1050"/>
        <v>91.55566850991876</v>
      </c>
      <c r="AC2332">
        <f t="shared" si="1064"/>
        <v>180.96888506685991</v>
      </c>
      <c r="AD2332">
        <f t="shared" si="1065"/>
        <v>25.601860092639857</v>
      </c>
      <c r="AE2332">
        <f t="shared" si="1066"/>
        <v>15.790410369673797</v>
      </c>
      <c r="AF2332">
        <f t="shared" si="1067"/>
        <v>18.697233146487225</v>
      </c>
      <c r="AG2332">
        <f t="shared" si="1051"/>
        <v>2.5386254608400955</v>
      </c>
      <c r="AH2332" s="18">
        <f t="shared" si="1068"/>
        <v>466.19999999998208</v>
      </c>
      <c r="AI2332" s="18">
        <f t="shared" si="1069"/>
        <v>72.400000000000489</v>
      </c>
      <c r="AJ2332" s="28"/>
      <c r="AK2332" s="29">
        <f t="shared" si="1070"/>
        <v>15.275952027464339</v>
      </c>
      <c r="AL2332" s="19">
        <f t="shared" si="1071"/>
        <v>72.400000000000489</v>
      </c>
      <c r="AM2332" s="18">
        <f t="shared" si="1072"/>
        <v>15.790410369673797</v>
      </c>
      <c r="AN2332" s="18">
        <f t="shared" si="1073"/>
        <v>18.697233146487225</v>
      </c>
      <c r="AO2332" s="19" t="str">
        <f t="shared" si="1074"/>
        <v>N/A</v>
      </c>
      <c r="AP2332" t="str">
        <f t="shared" si="1075"/>
        <v>N/A</v>
      </c>
    </row>
    <row r="2333" spans="12:42" x14ac:dyDescent="0.3">
      <c r="L2333" s="25">
        <f t="shared" si="1076"/>
        <v>34.281531914310278</v>
      </c>
      <c r="N2333" s="25">
        <f t="shared" si="1078"/>
        <v>466.39999999998207</v>
      </c>
      <c r="O2333" s="25">
        <f t="shared" si="1052"/>
        <v>296.91946183222854</v>
      </c>
      <c r="P2333" s="25">
        <f t="shared" si="1053"/>
        <v>520.91133654776945</v>
      </c>
      <c r="Q2333" s="25">
        <f t="shared" si="1054"/>
        <v>260.45566827388473</v>
      </c>
      <c r="R2333" s="25">
        <f t="shared" si="1055"/>
        <v>4403.0346938297089</v>
      </c>
      <c r="S2333" s="25">
        <f t="shared" si="1056"/>
        <v>2.673375918376065</v>
      </c>
      <c r="T2333" s="25">
        <f t="shared" si="1057"/>
        <v>44.011133798707732</v>
      </c>
      <c r="U2333" s="25">
        <f t="shared" si="1077"/>
        <v>118477.24115441217</v>
      </c>
      <c r="V2333" s="25">
        <f t="shared" si="1058"/>
        <v>0.55592657256376288</v>
      </c>
      <c r="W2333" s="25">
        <f t="shared" si="1059"/>
        <v>2.2237062902550515</v>
      </c>
      <c r="X2333" s="16">
        <f t="shared" si="1060"/>
        <v>1374.6526315788949</v>
      </c>
      <c r="Y2333">
        <f t="shared" si="1061"/>
        <v>194.47356564450061</v>
      </c>
      <c r="Z2333">
        <f t="shared" si="1062"/>
        <v>4.4313671424386456</v>
      </c>
      <c r="AA2333">
        <f t="shared" si="1063"/>
        <v>4.4692616380751167</v>
      </c>
      <c r="AB2333">
        <f t="shared" si="1050"/>
        <v>91.594945930986938</v>
      </c>
      <c r="AC2333">
        <f t="shared" si="1064"/>
        <v>181.04652079618944</v>
      </c>
      <c r="AD2333">
        <f t="shared" si="1065"/>
        <v>25.612843301602823</v>
      </c>
      <c r="AE2333">
        <f t="shared" si="1066"/>
        <v>15.796829377377367</v>
      </c>
      <c r="AF2333">
        <f t="shared" si="1067"/>
        <v>18.703652154190795</v>
      </c>
      <c r="AG2333">
        <f t="shared" si="1051"/>
        <v>2.5391699381569923</v>
      </c>
      <c r="AH2333" s="18">
        <f t="shared" si="1068"/>
        <v>466.39999999998207</v>
      </c>
      <c r="AI2333" s="18">
        <f t="shared" si="1069"/>
        <v>72.400000000000489</v>
      </c>
      <c r="AJ2333" s="28"/>
      <c r="AK2333" s="29">
        <f t="shared" si="1070"/>
        <v>15.275952027464339</v>
      </c>
      <c r="AL2333" s="19">
        <f t="shared" si="1071"/>
        <v>72.400000000000489</v>
      </c>
      <c r="AM2333" s="18">
        <f t="shared" si="1072"/>
        <v>15.796829377377367</v>
      </c>
      <c r="AN2333" s="18">
        <f t="shared" si="1073"/>
        <v>18.703652154190795</v>
      </c>
      <c r="AO2333" s="19" t="str">
        <f t="shared" si="1074"/>
        <v>N/A</v>
      </c>
      <c r="AP2333" t="str">
        <f t="shared" si="1075"/>
        <v>N/A</v>
      </c>
    </row>
    <row r="2334" spans="12:42" x14ac:dyDescent="0.3">
      <c r="L2334" s="25">
        <f t="shared" si="1076"/>
        <v>34.296245018136162</v>
      </c>
      <c r="N2334" s="25">
        <f t="shared" si="1078"/>
        <v>466.59999999998206</v>
      </c>
      <c r="O2334" s="25">
        <f t="shared" si="1052"/>
        <v>297.046785786702</v>
      </c>
      <c r="P2334" s="25">
        <f t="shared" si="1053"/>
        <v>521.13471190649477</v>
      </c>
      <c r="Q2334" s="25">
        <f t="shared" si="1054"/>
        <v>260.56735595324739</v>
      </c>
      <c r="R2334" s="25">
        <f t="shared" si="1055"/>
        <v>4404.9227876092236</v>
      </c>
      <c r="S2334" s="25">
        <f t="shared" si="1056"/>
        <v>2.6733744712558178</v>
      </c>
      <c r="T2334" s="25">
        <f t="shared" si="1057"/>
        <v>44.020581051103193</v>
      </c>
      <c r="U2334" s="25">
        <f t="shared" si="1077"/>
        <v>118561.58937479748</v>
      </c>
      <c r="V2334" s="25">
        <f t="shared" si="1058"/>
        <v>0.5558455430837117</v>
      </c>
      <c r="W2334" s="25">
        <f t="shared" si="1059"/>
        <v>2.2233821723348468</v>
      </c>
      <c r="X2334" s="16">
        <f t="shared" si="1060"/>
        <v>1375.2421052631048</v>
      </c>
      <c r="Y2334">
        <f t="shared" si="1061"/>
        <v>194.55695911175803</v>
      </c>
      <c r="Z2334">
        <f t="shared" si="1062"/>
        <v>4.4323087064284001</v>
      </c>
      <c r="AA2334">
        <f t="shared" si="1063"/>
        <v>4.4701895473767586</v>
      </c>
      <c r="AB2334">
        <f t="shared" si="1050"/>
        <v>91.634223352055102</v>
      </c>
      <c r="AC2334">
        <f t="shared" si="1064"/>
        <v>181.12415652551874</v>
      </c>
      <c r="AD2334">
        <f t="shared" si="1065"/>
        <v>25.62382651056576</v>
      </c>
      <c r="AE2334">
        <f t="shared" si="1066"/>
        <v>15.803248385080922</v>
      </c>
      <c r="AF2334">
        <f t="shared" si="1067"/>
        <v>18.710071161894351</v>
      </c>
      <c r="AG2334">
        <f t="shared" si="1051"/>
        <v>2.5397142987459791</v>
      </c>
      <c r="AH2334" s="18">
        <f t="shared" si="1068"/>
        <v>466.59999999998206</v>
      </c>
      <c r="AI2334" s="18">
        <f t="shared" si="1069"/>
        <v>72.400000000000489</v>
      </c>
      <c r="AJ2334" s="28"/>
      <c r="AK2334" s="29">
        <f t="shared" si="1070"/>
        <v>15.275952027464339</v>
      </c>
      <c r="AL2334" s="19">
        <f t="shared" si="1071"/>
        <v>72.400000000000489</v>
      </c>
      <c r="AM2334" s="18">
        <f t="shared" si="1072"/>
        <v>15.803248385080922</v>
      </c>
      <c r="AN2334" s="18">
        <f t="shared" si="1073"/>
        <v>18.710071161894351</v>
      </c>
      <c r="AO2334" s="19" t="str">
        <f t="shared" si="1074"/>
        <v>N/A</v>
      </c>
      <c r="AP2334" t="str">
        <f t="shared" si="1075"/>
        <v>N/A</v>
      </c>
    </row>
    <row r="2335" spans="12:42" x14ac:dyDescent="0.3">
      <c r="L2335" s="25">
        <f t="shared" si="1076"/>
        <v>34.310958121962045</v>
      </c>
      <c r="N2335" s="25">
        <f t="shared" si="1078"/>
        <v>466.79999999998205</v>
      </c>
      <c r="O2335" s="25">
        <f t="shared" si="1052"/>
        <v>297.17410974117558</v>
      </c>
      <c r="P2335" s="25">
        <f t="shared" si="1053"/>
        <v>521.35808726522032</v>
      </c>
      <c r="Q2335" s="25">
        <f t="shared" si="1054"/>
        <v>260.67904363261016</v>
      </c>
      <c r="R2335" s="25">
        <f t="shared" si="1055"/>
        <v>4406.8108813887402</v>
      </c>
      <c r="S2335" s="25">
        <f t="shared" si="1056"/>
        <v>2.6733730253756827</v>
      </c>
      <c r="T2335" s="25">
        <f t="shared" si="1057"/>
        <v>44.030026276472015</v>
      </c>
      <c r="U2335" s="25">
        <f t="shared" si="1077"/>
        <v>118645.96146046437</v>
      </c>
      <c r="V2335" s="25">
        <f t="shared" si="1058"/>
        <v>0.55576456013102093</v>
      </c>
      <c r="W2335" s="25">
        <f t="shared" si="1059"/>
        <v>2.2230582405240837</v>
      </c>
      <c r="X2335" s="16">
        <f t="shared" si="1060"/>
        <v>1375.8315789473158</v>
      </c>
      <c r="Y2335">
        <f t="shared" si="1061"/>
        <v>194.64035257901563</v>
      </c>
      <c r="Z2335">
        <f t="shared" si="1062"/>
        <v>4.4332500715188559</v>
      </c>
      <c r="AA2335">
        <f t="shared" si="1063"/>
        <v>4.4711172685521676</v>
      </c>
      <c r="AB2335">
        <f t="shared" si="1050"/>
        <v>91.67350077312328</v>
      </c>
      <c r="AC2335">
        <f t="shared" si="1064"/>
        <v>181.20179225484816</v>
      </c>
      <c r="AD2335">
        <f t="shared" si="1065"/>
        <v>25.634809719528711</v>
      </c>
      <c r="AE2335">
        <f t="shared" si="1066"/>
        <v>15.809667392784483</v>
      </c>
      <c r="AF2335">
        <f t="shared" si="1067"/>
        <v>18.716490169597911</v>
      </c>
      <c r="AG2335">
        <f t="shared" si="1051"/>
        <v>2.5402585426820985</v>
      </c>
      <c r="AH2335" s="18">
        <f t="shared" si="1068"/>
        <v>466.79999999998205</v>
      </c>
      <c r="AI2335" s="18">
        <f t="shared" si="1069"/>
        <v>72.400000000000489</v>
      </c>
      <c r="AJ2335" s="28"/>
      <c r="AK2335" s="29">
        <f t="shared" si="1070"/>
        <v>15.275952027464339</v>
      </c>
      <c r="AL2335" s="19">
        <f t="shared" si="1071"/>
        <v>72.400000000000489</v>
      </c>
      <c r="AM2335" s="18">
        <f t="shared" si="1072"/>
        <v>15.809667392784483</v>
      </c>
      <c r="AN2335" s="18">
        <f t="shared" si="1073"/>
        <v>18.716490169597911</v>
      </c>
      <c r="AO2335" s="19" t="str">
        <f t="shared" si="1074"/>
        <v>N/A</v>
      </c>
      <c r="AP2335" t="str">
        <f t="shared" si="1075"/>
        <v>N/A</v>
      </c>
    </row>
    <row r="2336" spans="12:42" x14ac:dyDescent="0.3">
      <c r="L2336" s="25">
        <f t="shared" si="1076"/>
        <v>34.325671225787929</v>
      </c>
      <c r="N2336" s="25">
        <f t="shared" si="1078"/>
        <v>466.99999999998204</v>
      </c>
      <c r="O2336" s="25">
        <f t="shared" si="1052"/>
        <v>297.30143369564905</v>
      </c>
      <c r="P2336" s="25">
        <f t="shared" si="1053"/>
        <v>521.58146262394575</v>
      </c>
      <c r="Q2336" s="25">
        <f t="shared" si="1054"/>
        <v>260.79073131197288</v>
      </c>
      <c r="R2336" s="25">
        <f t="shared" si="1055"/>
        <v>4408.6989751682559</v>
      </c>
      <c r="S2336" s="25">
        <f t="shared" si="1056"/>
        <v>2.673371580734067</v>
      </c>
      <c r="T2336" s="25">
        <f t="shared" si="1057"/>
        <v>44.039469476118384</v>
      </c>
      <c r="U2336" s="25">
        <f t="shared" si="1077"/>
        <v>118730.35740793571</v>
      </c>
      <c r="V2336" s="25">
        <f t="shared" si="1058"/>
        <v>0.55568362365905721</v>
      </c>
      <c r="W2336" s="25">
        <f t="shared" si="1059"/>
        <v>2.2227344946362289</v>
      </c>
      <c r="X2336" s="16">
        <f t="shared" si="1060"/>
        <v>1376.421052631526</v>
      </c>
      <c r="Y2336">
        <f t="shared" si="1061"/>
        <v>194.72374604627308</v>
      </c>
      <c r="Z2336">
        <f t="shared" si="1062"/>
        <v>4.4341912378355914</v>
      </c>
      <c r="AA2336">
        <f t="shared" si="1063"/>
        <v>4.4720448017138121</v>
      </c>
      <c r="AB2336">
        <f t="shared" si="1050"/>
        <v>91.712778194191458</v>
      </c>
      <c r="AC2336">
        <f t="shared" si="1064"/>
        <v>181.27942798417757</v>
      </c>
      <c r="AD2336">
        <f t="shared" si="1065"/>
        <v>25.645792928491662</v>
      </c>
      <c r="AE2336">
        <f t="shared" si="1066"/>
        <v>15.816086400488045</v>
      </c>
      <c r="AF2336">
        <f t="shared" si="1067"/>
        <v>18.722909177301474</v>
      </c>
      <c r="AG2336">
        <f t="shared" si="1051"/>
        <v>2.540802670040311</v>
      </c>
      <c r="AH2336" s="18">
        <f t="shared" si="1068"/>
        <v>466.99999999998204</v>
      </c>
      <c r="AI2336" s="18">
        <f t="shared" si="1069"/>
        <v>72.400000000000489</v>
      </c>
      <c r="AJ2336" s="28"/>
      <c r="AK2336" s="29">
        <f t="shared" si="1070"/>
        <v>15.275952027464339</v>
      </c>
      <c r="AL2336" s="19">
        <f t="shared" si="1071"/>
        <v>72.400000000000489</v>
      </c>
      <c r="AM2336" s="18">
        <f t="shared" si="1072"/>
        <v>15.816086400488045</v>
      </c>
      <c r="AN2336" s="18">
        <f t="shared" si="1073"/>
        <v>18.722909177301474</v>
      </c>
      <c r="AO2336" s="19" t="str">
        <f t="shared" si="1074"/>
        <v>N/A</v>
      </c>
      <c r="AP2336" t="str">
        <f t="shared" si="1075"/>
        <v>N/A</v>
      </c>
    </row>
    <row r="2337" spans="12:42" x14ac:dyDescent="0.3">
      <c r="L2337" s="25">
        <f t="shared" si="1076"/>
        <v>34.340384329613812</v>
      </c>
      <c r="N2337" s="25">
        <f t="shared" si="1078"/>
        <v>467.19999999998203</v>
      </c>
      <c r="O2337" s="25">
        <f t="shared" si="1052"/>
        <v>297.42875765012258</v>
      </c>
      <c r="P2337" s="25">
        <f t="shared" si="1053"/>
        <v>521.80483798267119</v>
      </c>
      <c r="Q2337" s="25">
        <f t="shared" si="1054"/>
        <v>260.90241899133559</v>
      </c>
      <c r="R2337" s="25">
        <f t="shared" si="1055"/>
        <v>4410.5870689477706</v>
      </c>
      <c r="S2337" s="25">
        <f t="shared" si="1056"/>
        <v>2.6733701373293801</v>
      </c>
      <c r="T2337" s="25">
        <f t="shared" si="1057"/>
        <v>44.048910651345111</v>
      </c>
      <c r="U2337" s="25">
        <f t="shared" si="1077"/>
        <v>118814.77721373642</v>
      </c>
      <c r="V2337" s="25">
        <f t="shared" si="1058"/>
        <v>0.55560273362125334</v>
      </c>
      <c r="W2337" s="25">
        <f t="shared" si="1059"/>
        <v>2.2224109344850134</v>
      </c>
      <c r="X2337" s="16">
        <f t="shared" si="1060"/>
        <v>1377.0105263157366</v>
      </c>
      <c r="Y2337">
        <f t="shared" si="1061"/>
        <v>194.80713951353059</v>
      </c>
      <c r="Z2337">
        <f t="shared" si="1062"/>
        <v>4.4351322055040674</v>
      </c>
      <c r="AA2337">
        <f t="shared" si="1063"/>
        <v>4.4729721469740582</v>
      </c>
      <c r="AB2337">
        <f t="shared" si="1050"/>
        <v>91.752055615259636</v>
      </c>
      <c r="AC2337">
        <f t="shared" si="1064"/>
        <v>181.35706371350699</v>
      </c>
      <c r="AD2337">
        <f t="shared" si="1065"/>
        <v>25.656776137454617</v>
      </c>
      <c r="AE2337">
        <f t="shared" si="1066"/>
        <v>15.82250540819161</v>
      </c>
      <c r="AF2337">
        <f t="shared" si="1067"/>
        <v>18.729328185005038</v>
      </c>
      <c r="AG2337">
        <f t="shared" si="1051"/>
        <v>2.5413466808954999</v>
      </c>
      <c r="AH2337" s="18">
        <f t="shared" si="1068"/>
        <v>467.19999999998203</v>
      </c>
      <c r="AI2337" s="18">
        <f t="shared" si="1069"/>
        <v>72.400000000000489</v>
      </c>
      <c r="AJ2337" s="28"/>
      <c r="AK2337" s="29">
        <f t="shared" si="1070"/>
        <v>15.275952027464339</v>
      </c>
      <c r="AL2337" s="19">
        <f t="shared" si="1071"/>
        <v>72.400000000000489</v>
      </c>
      <c r="AM2337" s="18">
        <f t="shared" si="1072"/>
        <v>15.82250540819161</v>
      </c>
      <c r="AN2337" s="18">
        <f t="shared" si="1073"/>
        <v>18.729328185005038</v>
      </c>
      <c r="AO2337" s="19" t="str">
        <f t="shared" si="1074"/>
        <v>N/A</v>
      </c>
      <c r="AP2337" t="str">
        <f t="shared" si="1075"/>
        <v>N/A</v>
      </c>
    </row>
    <row r="2338" spans="12:42" x14ac:dyDescent="0.3">
      <c r="L2338" s="25">
        <f t="shared" si="1076"/>
        <v>34.355097433439695</v>
      </c>
      <c r="N2338" s="25">
        <f t="shared" si="1078"/>
        <v>467.39999999998201</v>
      </c>
      <c r="O2338" s="25">
        <f t="shared" si="1052"/>
        <v>297.5560816045961</v>
      </c>
      <c r="P2338" s="25">
        <f t="shared" si="1053"/>
        <v>522.02821334139674</v>
      </c>
      <c r="Q2338" s="25">
        <f t="shared" si="1054"/>
        <v>261.01410667069837</v>
      </c>
      <c r="R2338" s="25">
        <f t="shared" si="1055"/>
        <v>4412.4751627272854</v>
      </c>
      <c r="S2338" s="25">
        <f t="shared" si="1056"/>
        <v>2.6733686951600339</v>
      </c>
      <c r="T2338" s="25">
        <f t="shared" si="1057"/>
        <v>44.058349803453609</v>
      </c>
      <c r="U2338" s="25">
        <f t="shared" si="1077"/>
        <v>118899.22087439368</v>
      </c>
      <c r="V2338" s="25">
        <f t="shared" si="1058"/>
        <v>0.55552188997110941</v>
      </c>
      <c r="W2338" s="25">
        <f t="shared" si="1059"/>
        <v>2.2220875598844376</v>
      </c>
      <c r="X2338" s="16">
        <f t="shared" si="1060"/>
        <v>1377.5999999999476</v>
      </c>
      <c r="Y2338">
        <f t="shared" si="1061"/>
        <v>194.89053298078815</v>
      </c>
      <c r="Z2338">
        <f t="shared" si="1062"/>
        <v>4.4360729746496048</v>
      </c>
      <c r="AA2338">
        <f t="shared" si="1063"/>
        <v>4.4738993044451583</v>
      </c>
      <c r="AB2338">
        <f t="shared" si="1050"/>
        <v>91.791333036327813</v>
      </c>
      <c r="AC2338">
        <f t="shared" si="1064"/>
        <v>181.4346994428364</v>
      </c>
      <c r="AD2338">
        <f t="shared" si="1065"/>
        <v>25.667759346417569</v>
      </c>
      <c r="AE2338">
        <f t="shared" si="1066"/>
        <v>15.828924415895171</v>
      </c>
      <c r="AF2338">
        <f t="shared" si="1067"/>
        <v>18.735747192708597</v>
      </c>
      <c r="AG2338">
        <f t="shared" si="1051"/>
        <v>2.5418905753224643</v>
      </c>
      <c r="AH2338" s="18">
        <f t="shared" si="1068"/>
        <v>467.39999999998201</v>
      </c>
      <c r="AI2338" s="18">
        <f t="shared" si="1069"/>
        <v>72.400000000000489</v>
      </c>
      <c r="AJ2338" s="28"/>
      <c r="AK2338" s="29">
        <f t="shared" si="1070"/>
        <v>15.275952027464339</v>
      </c>
      <c r="AL2338" s="19">
        <f t="shared" si="1071"/>
        <v>72.400000000000489</v>
      </c>
      <c r="AM2338" s="18">
        <f t="shared" si="1072"/>
        <v>15.828924415895171</v>
      </c>
      <c r="AN2338" s="18">
        <f t="shared" si="1073"/>
        <v>18.735747192708597</v>
      </c>
      <c r="AO2338" s="19" t="str">
        <f t="shared" si="1074"/>
        <v>N/A</v>
      </c>
      <c r="AP2338" t="str">
        <f t="shared" si="1075"/>
        <v>N/A</v>
      </c>
    </row>
    <row r="2339" spans="12:42" x14ac:dyDescent="0.3">
      <c r="L2339" s="25">
        <f t="shared" si="1076"/>
        <v>34.369810537265579</v>
      </c>
      <c r="N2339" s="25">
        <f t="shared" si="1078"/>
        <v>467.599999999982</v>
      </c>
      <c r="O2339" s="25">
        <f t="shared" si="1052"/>
        <v>297.68340555906963</v>
      </c>
      <c r="P2339" s="25">
        <f t="shared" si="1053"/>
        <v>522.25158870012217</v>
      </c>
      <c r="Q2339" s="25">
        <f t="shared" si="1054"/>
        <v>261.12579435006108</v>
      </c>
      <c r="R2339" s="25">
        <f t="shared" si="1055"/>
        <v>4414.363256506801</v>
      </c>
      <c r="S2339" s="25">
        <f t="shared" si="1056"/>
        <v>2.6733672542244435</v>
      </c>
      <c r="T2339" s="25">
        <f t="shared" si="1057"/>
        <v>44.067786933743889</v>
      </c>
      <c r="U2339" s="25">
        <f t="shared" si="1077"/>
        <v>118983.68838643641</v>
      </c>
      <c r="V2339" s="25">
        <f t="shared" si="1058"/>
        <v>0.55544109266219188</v>
      </c>
      <c r="W2339" s="25">
        <f t="shared" si="1059"/>
        <v>2.2217643706487675</v>
      </c>
      <c r="X2339" s="16">
        <f t="shared" si="1060"/>
        <v>1378.1894736841577</v>
      </c>
      <c r="Y2339">
        <f t="shared" si="1061"/>
        <v>194.9739264480456</v>
      </c>
      <c r="Z2339">
        <f t="shared" si="1062"/>
        <v>4.4370135453973907</v>
      </c>
      <c r="AA2339">
        <f t="shared" si="1063"/>
        <v>4.4748262742392519</v>
      </c>
      <c r="AB2339">
        <f t="shared" si="1050"/>
        <v>91.830610457395991</v>
      </c>
      <c r="AC2339">
        <f t="shared" si="1064"/>
        <v>181.51233517216582</v>
      </c>
      <c r="AD2339">
        <f t="shared" si="1065"/>
        <v>25.67874255538052</v>
      </c>
      <c r="AE2339">
        <f t="shared" si="1066"/>
        <v>15.835343423598733</v>
      </c>
      <c r="AF2339">
        <f t="shared" si="1067"/>
        <v>18.742166200412161</v>
      </c>
      <c r="AG2339">
        <f t="shared" si="1051"/>
        <v>2.5424343533959268</v>
      </c>
      <c r="AH2339" s="18">
        <f t="shared" si="1068"/>
        <v>467.599999999982</v>
      </c>
      <c r="AI2339" s="18">
        <f t="shared" si="1069"/>
        <v>72.400000000000489</v>
      </c>
      <c r="AJ2339" s="28"/>
      <c r="AK2339" s="29">
        <f t="shared" si="1070"/>
        <v>15.275952027464339</v>
      </c>
      <c r="AL2339" s="19">
        <f t="shared" si="1071"/>
        <v>72.400000000000489</v>
      </c>
      <c r="AM2339" s="18">
        <f t="shared" si="1072"/>
        <v>15.835343423598733</v>
      </c>
      <c r="AN2339" s="18">
        <f t="shared" si="1073"/>
        <v>18.742166200412161</v>
      </c>
      <c r="AO2339" s="19" t="str">
        <f t="shared" si="1074"/>
        <v>N/A</v>
      </c>
      <c r="AP2339" t="str">
        <f t="shared" si="1075"/>
        <v>N/A</v>
      </c>
    </row>
    <row r="2340" spans="12:42" x14ac:dyDescent="0.3">
      <c r="L2340" s="25">
        <f t="shared" si="1076"/>
        <v>34.384523641091462</v>
      </c>
      <c r="N2340" s="25">
        <f t="shared" si="1078"/>
        <v>467.79999999998199</v>
      </c>
      <c r="O2340" s="25">
        <f t="shared" si="1052"/>
        <v>297.81072951354309</v>
      </c>
      <c r="P2340" s="25">
        <f t="shared" si="1053"/>
        <v>522.4749640588476</v>
      </c>
      <c r="Q2340" s="25">
        <f t="shared" si="1054"/>
        <v>261.2374820294238</v>
      </c>
      <c r="R2340" s="25">
        <f t="shared" si="1055"/>
        <v>4416.2513502863158</v>
      </c>
      <c r="S2340" s="25">
        <f t="shared" si="1056"/>
        <v>2.6733658145210257</v>
      </c>
      <c r="T2340" s="25">
        <f t="shared" si="1057"/>
        <v>44.077222043514581</v>
      </c>
      <c r="U2340" s="25">
        <f t="shared" si="1077"/>
        <v>119068.17974639553</v>
      </c>
      <c r="V2340" s="25">
        <f t="shared" si="1058"/>
        <v>0.55536034164813275</v>
      </c>
      <c r="W2340" s="25">
        <f t="shared" si="1059"/>
        <v>2.221441366592531</v>
      </c>
      <c r="X2340" s="16">
        <f t="shared" si="1060"/>
        <v>1378.7789473683683</v>
      </c>
      <c r="Y2340">
        <f t="shared" si="1061"/>
        <v>195.05731991530314</v>
      </c>
      <c r="Z2340">
        <f t="shared" si="1062"/>
        <v>4.4379539178724912</v>
      </c>
      <c r="AA2340">
        <f t="shared" si="1063"/>
        <v>4.4757530564683758</v>
      </c>
      <c r="AB2340">
        <f t="shared" si="1050"/>
        <v>91.869887878464155</v>
      </c>
      <c r="AC2340">
        <f t="shared" si="1064"/>
        <v>181.58997090149524</v>
      </c>
      <c r="AD2340">
        <f t="shared" si="1065"/>
        <v>25.689725764343471</v>
      </c>
      <c r="AE2340">
        <f t="shared" si="1066"/>
        <v>15.841762431302296</v>
      </c>
      <c r="AF2340">
        <f t="shared" si="1067"/>
        <v>18.748585208115724</v>
      </c>
      <c r="AG2340">
        <f t="shared" si="1051"/>
        <v>2.542978015190529</v>
      </c>
      <c r="AH2340" s="18">
        <f t="shared" si="1068"/>
        <v>467.79999999998199</v>
      </c>
      <c r="AI2340" s="18">
        <f t="shared" si="1069"/>
        <v>72.400000000000489</v>
      </c>
      <c r="AJ2340" s="28"/>
      <c r="AK2340" s="29">
        <f t="shared" si="1070"/>
        <v>15.275952027464339</v>
      </c>
      <c r="AL2340" s="19">
        <f t="shared" si="1071"/>
        <v>72.400000000000489</v>
      </c>
      <c r="AM2340" s="18">
        <f t="shared" si="1072"/>
        <v>15.841762431302296</v>
      </c>
      <c r="AN2340" s="18">
        <f t="shared" si="1073"/>
        <v>18.748585208115724</v>
      </c>
      <c r="AO2340" s="19" t="str">
        <f t="shared" si="1074"/>
        <v>N/A</v>
      </c>
      <c r="AP2340" t="str">
        <f t="shared" si="1075"/>
        <v>N/A</v>
      </c>
    </row>
    <row r="2341" spans="12:42" x14ac:dyDescent="0.3">
      <c r="L2341" s="25">
        <f t="shared" si="1076"/>
        <v>34.399236744917346</v>
      </c>
      <c r="N2341" s="25">
        <f t="shared" si="1078"/>
        <v>467.99999999998198</v>
      </c>
      <c r="O2341" s="25">
        <f t="shared" si="1052"/>
        <v>297.93805346801656</v>
      </c>
      <c r="P2341" s="25">
        <f t="shared" si="1053"/>
        <v>522.69833941757292</v>
      </c>
      <c r="Q2341" s="25">
        <f t="shared" si="1054"/>
        <v>261.34916970878646</v>
      </c>
      <c r="R2341" s="25">
        <f t="shared" si="1055"/>
        <v>4418.1394440658305</v>
      </c>
      <c r="S2341" s="25">
        <f t="shared" si="1056"/>
        <v>2.6733643760482018</v>
      </c>
      <c r="T2341" s="25">
        <f t="shared" si="1057"/>
        <v>44.086655134062909</v>
      </c>
      <c r="U2341" s="25">
        <f t="shared" si="1077"/>
        <v>119152.69495080401</v>
      </c>
      <c r="V2341" s="25">
        <f t="shared" si="1058"/>
        <v>0.55527963688263104</v>
      </c>
      <c r="W2341" s="25">
        <f t="shared" si="1059"/>
        <v>2.2211185475305242</v>
      </c>
      <c r="X2341" s="16">
        <f t="shared" si="1060"/>
        <v>1379.3684210525782</v>
      </c>
      <c r="Y2341">
        <f t="shared" si="1061"/>
        <v>195.14071338256056</v>
      </c>
      <c r="Z2341">
        <f t="shared" si="1062"/>
        <v>4.4388940921998312</v>
      </c>
      <c r="AA2341">
        <f t="shared" si="1063"/>
        <v>4.4766796512444502</v>
      </c>
      <c r="AB2341">
        <f t="shared" si="1050"/>
        <v>91.909165299532333</v>
      </c>
      <c r="AC2341">
        <f t="shared" si="1064"/>
        <v>181.66760663082465</v>
      </c>
      <c r="AD2341">
        <f t="shared" si="1065"/>
        <v>25.700708973306423</v>
      </c>
      <c r="AE2341">
        <f t="shared" si="1066"/>
        <v>15.848181439005858</v>
      </c>
      <c r="AF2341">
        <f t="shared" si="1067"/>
        <v>18.755004215819287</v>
      </c>
      <c r="AG2341">
        <f t="shared" si="1051"/>
        <v>2.5435215607808321</v>
      </c>
      <c r="AH2341" s="18">
        <f t="shared" si="1068"/>
        <v>467.99999999998198</v>
      </c>
      <c r="AI2341" s="18">
        <f t="shared" si="1069"/>
        <v>72.400000000000489</v>
      </c>
      <c r="AJ2341" s="28"/>
      <c r="AK2341" s="29">
        <f t="shared" si="1070"/>
        <v>15.275952027464339</v>
      </c>
      <c r="AL2341" s="19">
        <f t="shared" si="1071"/>
        <v>72.400000000000489</v>
      </c>
      <c r="AM2341" s="18">
        <f t="shared" si="1072"/>
        <v>15.848181439005858</v>
      </c>
      <c r="AN2341" s="18">
        <f t="shared" si="1073"/>
        <v>18.755004215819287</v>
      </c>
      <c r="AO2341" s="19" t="str">
        <f t="shared" si="1074"/>
        <v>N/A</v>
      </c>
      <c r="AP2341" t="str">
        <f t="shared" si="1075"/>
        <v>N/A</v>
      </c>
    </row>
    <row r="2342" spans="12:42" x14ac:dyDescent="0.3">
      <c r="L2342" s="25">
        <f t="shared" si="1076"/>
        <v>34.413949848743229</v>
      </c>
      <c r="N2342" s="25">
        <f t="shared" si="1078"/>
        <v>468.19999999998197</v>
      </c>
      <c r="O2342" s="25">
        <f t="shared" si="1052"/>
        <v>298.06537742249009</v>
      </c>
      <c r="P2342" s="25">
        <f t="shared" si="1053"/>
        <v>522.92171477629847</v>
      </c>
      <c r="Q2342" s="25">
        <f t="shared" si="1054"/>
        <v>261.46085738814924</v>
      </c>
      <c r="R2342" s="25">
        <f t="shared" si="1055"/>
        <v>4420.0275378453462</v>
      </c>
      <c r="S2342" s="25">
        <f t="shared" si="1056"/>
        <v>2.6733629388043929</v>
      </c>
      <c r="T2342" s="25">
        <f t="shared" si="1057"/>
        <v>44.096086206684738</v>
      </c>
      <c r="U2342" s="25">
        <f t="shared" si="1077"/>
        <v>119237.23399619672</v>
      </c>
      <c r="V2342" s="25">
        <f t="shared" si="1058"/>
        <v>0.5551989783194502</v>
      </c>
      <c r="W2342" s="25">
        <f t="shared" si="1059"/>
        <v>2.2207959132778008</v>
      </c>
      <c r="X2342" s="16">
        <f t="shared" si="1060"/>
        <v>1379.9578947367891</v>
      </c>
      <c r="Y2342">
        <f t="shared" si="1061"/>
        <v>195.2241068498181</v>
      </c>
      <c r="Z2342">
        <f t="shared" si="1062"/>
        <v>4.4398340685042115</v>
      </c>
      <c r="AA2342">
        <f t="shared" si="1063"/>
        <v>4.4776060586792914</v>
      </c>
      <c r="AB2342">
        <f t="shared" si="1050"/>
        <v>91.948442720600511</v>
      </c>
      <c r="AC2342">
        <f t="shared" si="1064"/>
        <v>181.74524236015407</v>
      </c>
      <c r="AD2342">
        <f t="shared" si="1065"/>
        <v>25.711692182269374</v>
      </c>
      <c r="AE2342">
        <f t="shared" si="1066"/>
        <v>15.854600446709419</v>
      </c>
      <c r="AF2342">
        <f t="shared" si="1067"/>
        <v>18.761423223522847</v>
      </c>
      <c r="AG2342">
        <f t="shared" si="1051"/>
        <v>2.5440649902413175</v>
      </c>
      <c r="AH2342" s="18">
        <f t="shared" si="1068"/>
        <v>468.19999999998197</v>
      </c>
      <c r="AI2342" s="18">
        <f t="shared" si="1069"/>
        <v>72.400000000000489</v>
      </c>
      <c r="AJ2342" s="28"/>
      <c r="AK2342" s="29">
        <f t="shared" si="1070"/>
        <v>15.275952027464339</v>
      </c>
      <c r="AL2342" s="19">
        <f t="shared" si="1071"/>
        <v>72.400000000000489</v>
      </c>
      <c r="AM2342" s="18">
        <f t="shared" si="1072"/>
        <v>15.854600446709419</v>
      </c>
      <c r="AN2342" s="18">
        <f t="shared" si="1073"/>
        <v>18.761423223522847</v>
      </c>
      <c r="AO2342" s="19" t="str">
        <f t="shared" si="1074"/>
        <v>N/A</v>
      </c>
      <c r="AP2342" t="str">
        <f t="shared" si="1075"/>
        <v>N/A</v>
      </c>
    </row>
    <row r="2343" spans="12:42" x14ac:dyDescent="0.3">
      <c r="L2343" s="25">
        <f t="shared" si="1076"/>
        <v>34.428662952569113</v>
      </c>
      <c r="N2343" s="25">
        <f t="shared" si="1078"/>
        <v>468.39999999998196</v>
      </c>
      <c r="O2343" s="25">
        <f t="shared" si="1052"/>
        <v>298.19270137696361</v>
      </c>
      <c r="P2343" s="25">
        <f t="shared" si="1053"/>
        <v>523.14509013502391</v>
      </c>
      <c r="Q2343" s="25">
        <f t="shared" si="1054"/>
        <v>261.57254506751195</v>
      </c>
      <c r="R2343" s="25">
        <f t="shared" si="1055"/>
        <v>4421.9156316248618</v>
      </c>
      <c r="S2343" s="25">
        <f t="shared" si="1056"/>
        <v>2.6733615027880258</v>
      </c>
      <c r="T2343" s="25">
        <f t="shared" si="1057"/>
        <v>44.105515262674544</v>
      </c>
      <c r="U2343" s="25">
        <f t="shared" si="1077"/>
        <v>119321.79687911051</v>
      </c>
      <c r="V2343" s="25">
        <f t="shared" si="1058"/>
        <v>0.55511836591242136</v>
      </c>
      <c r="W2343" s="25">
        <f t="shared" si="1059"/>
        <v>2.2204734636496855</v>
      </c>
      <c r="X2343" s="16">
        <f t="shared" si="1060"/>
        <v>1380.5473684209994</v>
      </c>
      <c r="Y2343">
        <f t="shared" si="1061"/>
        <v>195.30750031707558</v>
      </c>
      <c r="Z2343">
        <f t="shared" si="1062"/>
        <v>4.4407738469102958</v>
      </c>
      <c r="AA2343">
        <f t="shared" si="1063"/>
        <v>4.4785322788845985</v>
      </c>
      <c r="AB2343">
        <f t="shared" si="1050"/>
        <v>91.987720141668689</v>
      </c>
      <c r="AC2343">
        <f t="shared" si="1064"/>
        <v>181.82287808948348</v>
      </c>
      <c r="AD2343">
        <f t="shared" si="1065"/>
        <v>25.722675391232325</v>
      </c>
      <c r="AE2343">
        <f t="shared" si="1066"/>
        <v>15.861019454412981</v>
      </c>
      <c r="AF2343">
        <f t="shared" si="1067"/>
        <v>18.76784223122641</v>
      </c>
      <c r="AG2343">
        <f t="shared" si="1051"/>
        <v>2.5446083036463891</v>
      </c>
      <c r="AH2343" s="18">
        <f t="shared" si="1068"/>
        <v>468.39999999998196</v>
      </c>
      <c r="AI2343" s="18">
        <f t="shared" si="1069"/>
        <v>72.400000000000489</v>
      </c>
      <c r="AJ2343" s="28"/>
      <c r="AK2343" s="29">
        <f t="shared" si="1070"/>
        <v>15.275952027464339</v>
      </c>
      <c r="AL2343" s="19">
        <f t="shared" si="1071"/>
        <v>72.400000000000489</v>
      </c>
      <c r="AM2343" s="18">
        <f t="shared" si="1072"/>
        <v>15.861019454412981</v>
      </c>
      <c r="AN2343" s="18">
        <f t="shared" si="1073"/>
        <v>18.76784223122641</v>
      </c>
      <c r="AO2343" s="19" t="str">
        <f t="shared" si="1074"/>
        <v>N/A</v>
      </c>
      <c r="AP2343" t="str">
        <f t="shared" si="1075"/>
        <v>N/A</v>
      </c>
    </row>
    <row r="2344" spans="12:42" x14ac:dyDescent="0.3">
      <c r="L2344" s="25">
        <f t="shared" si="1076"/>
        <v>34.443376056394996</v>
      </c>
      <c r="N2344" s="25">
        <f t="shared" si="1078"/>
        <v>468.59999999998195</v>
      </c>
      <c r="O2344" s="25">
        <f t="shared" si="1052"/>
        <v>298.32002533143714</v>
      </c>
      <c r="P2344" s="25">
        <f t="shared" si="1053"/>
        <v>523.36846549374945</v>
      </c>
      <c r="Q2344" s="25">
        <f t="shared" si="1054"/>
        <v>261.68423274687473</v>
      </c>
      <c r="R2344" s="25">
        <f t="shared" si="1055"/>
        <v>4423.8037254043766</v>
      </c>
      <c r="S2344" s="25">
        <f t="shared" si="1056"/>
        <v>2.6733600679975291</v>
      </c>
      <c r="T2344" s="25">
        <f t="shared" si="1057"/>
        <v>44.114942303325371</v>
      </c>
      <c r="U2344" s="25">
        <f t="shared" si="1077"/>
        <v>119406.38359608455</v>
      </c>
      <c r="V2344" s="25">
        <f t="shared" si="1058"/>
        <v>0.55503779961544186</v>
      </c>
      <c r="W2344" s="25">
        <f t="shared" si="1059"/>
        <v>2.2201511984617674</v>
      </c>
      <c r="X2344" s="16">
        <f t="shared" si="1060"/>
        <v>1381.1368421052102</v>
      </c>
      <c r="Y2344">
        <f t="shared" si="1061"/>
        <v>195.39089378433314</v>
      </c>
      <c r="Z2344">
        <f t="shared" si="1062"/>
        <v>4.4417134275426271</v>
      </c>
      <c r="AA2344">
        <f t="shared" si="1063"/>
        <v>4.4794583119719746</v>
      </c>
      <c r="AB2344">
        <f t="shared" si="1050"/>
        <v>92.026997562736867</v>
      </c>
      <c r="AC2344">
        <f t="shared" si="1064"/>
        <v>181.9005138188129</v>
      </c>
      <c r="AD2344">
        <f t="shared" si="1065"/>
        <v>25.73365860019528</v>
      </c>
      <c r="AE2344">
        <f t="shared" si="1066"/>
        <v>15.867438462116546</v>
      </c>
      <c r="AF2344">
        <f t="shared" si="1067"/>
        <v>18.774261238929974</v>
      </c>
      <c r="AG2344">
        <f t="shared" si="1051"/>
        <v>2.5451515010703689</v>
      </c>
      <c r="AH2344" s="18">
        <f t="shared" si="1068"/>
        <v>468.59999999998195</v>
      </c>
      <c r="AI2344" s="18">
        <f t="shared" si="1069"/>
        <v>72.400000000000489</v>
      </c>
      <c r="AJ2344" s="28"/>
      <c r="AK2344" s="29">
        <f t="shared" si="1070"/>
        <v>15.275952027464339</v>
      </c>
      <c r="AL2344" s="19">
        <f t="shared" si="1071"/>
        <v>72.400000000000489</v>
      </c>
      <c r="AM2344" s="18">
        <f t="shared" si="1072"/>
        <v>15.867438462116546</v>
      </c>
      <c r="AN2344" s="18">
        <f t="shared" si="1073"/>
        <v>18.774261238929974</v>
      </c>
      <c r="AO2344" s="19" t="str">
        <f t="shared" si="1074"/>
        <v>N/A</v>
      </c>
      <c r="AP2344" t="str">
        <f t="shared" si="1075"/>
        <v>N/A</v>
      </c>
    </row>
    <row r="2345" spans="12:42" x14ac:dyDescent="0.3">
      <c r="L2345" s="25">
        <f t="shared" si="1076"/>
        <v>34.458089160220879</v>
      </c>
      <c r="N2345" s="25">
        <f t="shared" si="1078"/>
        <v>468.79999999998194</v>
      </c>
      <c r="O2345" s="25">
        <f t="shared" si="1052"/>
        <v>298.44734928591066</v>
      </c>
      <c r="P2345" s="25">
        <f t="shared" si="1053"/>
        <v>523.59184085247489</v>
      </c>
      <c r="Q2345" s="25">
        <f t="shared" si="1054"/>
        <v>261.79592042623744</v>
      </c>
      <c r="R2345" s="25">
        <f t="shared" si="1055"/>
        <v>4425.6918191838922</v>
      </c>
      <c r="S2345" s="25">
        <f t="shared" si="1056"/>
        <v>2.6733586344313331</v>
      </c>
      <c r="T2345" s="25">
        <f t="shared" si="1057"/>
        <v>44.124367329928937</v>
      </c>
      <c r="U2345" s="25">
        <f t="shared" si="1077"/>
        <v>119490.99414365953</v>
      </c>
      <c r="V2345" s="25">
        <f t="shared" si="1058"/>
        <v>0.55495727938247341</v>
      </c>
      <c r="W2345" s="25">
        <f t="shared" si="1059"/>
        <v>2.2198291175298936</v>
      </c>
      <c r="X2345" s="16">
        <f t="shared" si="1060"/>
        <v>1381.7263157894208</v>
      </c>
      <c r="Y2345">
        <f t="shared" si="1061"/>
        <v>195.47428725159065</v>
      </c>
      <c r="Z2345">
        <f t="shared" si="1062"/>
        <v>4.4426528105256082</v>
      </c>
      <c r="AA2345">
        <f t="shared" si="1063"/>
        <v>4.4803841580528996</v>
      </c>
      <c r="AB2345">
        <f t="shared" si="1050"/>
        <v>92.066274983805044</v>
      </c>
      <c r="AC2345">
        <f t="shared" si="1064"/>
        <v>181.97814954814231</v>
      </c>
      <c r="AD2345">
        <f t="shared" si="1065"/>
        <v>25.744641809158232</v>
      </c>
      <c r="AE2345">
        <f t="shared" si="1066"/>
        <v>15.873857469820107</v>
      </c>
      <c r="AF2345">
        <f t="shared" si="1067"/>
        <v>18.780680246633533</v>
      </c>
      <c r="AG2345">
        <f t="shared" si="1051"/>
        <v>2.5456945825875006</v>
      </c>
      <c r="AH2345" s="18">
        <f t="shared" si="1068"/>
        <v>468.79999999998194</v>
      </c>
      <c r="AI2345" s="18">
        <f t="shared" si="1069"/>
        <v>72.400000000000489</v>
      </c>
      <c r="AJ2345" s="28"/>
      <c r="AK2345" s="29">
        <f t="shared" si="1070"/>
        <v>15.275952027464339</v>
      </c>
      <c r="AL2345" s="19">
        <f t="shared" si="1071"/>
        <v>72.400000000000489</v>
      </c>
      <c r="AM2345" s="18">
        <f t="shared" si="1072"/>
        <v>15.873857469820107</v>
      </c>
      <c r="AN2345" s="18">
        <f t="shared" si="1073"/>
        <v>18.780680246633533</v>
      </c>
      <c r="AO2345" s="19" t="str">
        <f t="shared" si="1074"/>
        <v>N/A</v>
      </c>
      <c r="AP2345" t="str">
        <f t="shared" si="1075"/>
        <v>N/A</v>
      </c>
    </row>
    <row r="2346" spans="12:42" x14ac:dyDescent="0.3">
      <c r="L2346" s="25">
        <f t="shared" si="1076"/>
        <v>34.472802264046763</v>
      </c>
      <c r="N2346" s="25">
        <f t="shared" si="1078"/>
        <v>468.99999999998192</v>
      </c>
      <c r="O2346" s="25">
        <f t="shared" si="1052"/>
        <v>298.57467324038419</v>
      </c>
      <c r="P2346" s="25">
        <f t="shared" si="1053"/>
        <v>523.81521621120032</v>
      </c>
      <c r="Q2346" s="25">
        <f t="shared" si="1054"/>
        <v>261.90760810560016</v>
      </c>
      <c r="R2346" s="25">
        <f t="shared" si="1055"/>
        <v>4427.5799129634079</v>
      </c>
      <c r="S2346" s="25">
        <f t="shared" si="1056"/>
        <v>2.6733572020878724</v>
      </c>
      <c r="T2346" s="25">
        <f t="shared" si="1057"/>
        <v>44.133790343775544</v>
      </c>
      <c r="U2346" s="25">
        <f t="shared" si="1077"/>
        <v>119575.62851837825</v>
      </c>
      <c r="V2346" s="25">
        <f t="shared" si="1058"/>
        <v>0.55487680516754312</v>
      </c>
      <c r="W2346" s="25">
        <f t="shared" si="1059"/>
        <v>2.2195072206701725</v>
      </c>
      <c r="X2346" s="16">
        <f t="shared" si="1060"/>
        <v>1382.315789473631</v>
      </c>
      <c r="Y2346">
        <f t="shared" si="1061"/>
        <v>195.5576807188481</v>
      </c>
      <c r="Z2346">
        <f t="shared" si="1062"/>
        <v>4.4435919959835166</v>
      </c>
      <c r="AA2346">
        <f t="shared" si="1063"/>
        <v>4.4813098172387544</v>
      </c>
      <c r="AB2346">
        <f t="shared" si="1050"/>
        <v>92.105552404873208</v>
      </c>
      <c r="AC2346">
        <f t="shared" si="1064"/>
        <v>182.05578527747173</v>
      </c>
      <c r="AD2346">
        <f t="shared" si="1065"/>
        <v>25.755625018121183</v>
      </c>
      <c r="AE2346">
        <f t="shared" si="1066"/>
        <v>15.880276477523669</v>
      </c>
      <c r="AF2346">
        <f t="shared" si="1067"/>
        <v>18.7870992543371</v>
      </c>
      <c r="AG2346">
        <f t="shared" si="1051"/>
        <v>2.5462375482719488</v>
      </c>
      <c r="AH2346" s="18">
        <f t="shared" si="1068"/>
        <v>468.99999999998192</v>
      </c>
      <c r="AI2346" s="18">
        <f t="shared" si="1069"/>
        <v>72.400000000000489</v>
      </c>
      <c r="AJ2346" s="28"/>
      <c r="AK2346" s="29">
        <f t="shared" si="1070"/>
        <v>15.275952027464339</v>
      </c>
      <c r="AL2346" s="19">
        <f t="shared" si="1071"/>
        <v>72.400000000000489</v>
      </c>
      <c r="AM2346" s="18">
        <f t="shared" si="1072"/>
        <v>15.880276477523669</v>
      </c>
      <c r="AN2346" s="18">
        <f t="shared" si="1073"/>
        <v>18.7870992543371</v>
      </c>
      <c r="AO2346" s="19" t="str">
        <f t="shared" si="1074"/>
        <v>N/A</v>
      </c>
      <c r="AP2346" t="str">
        <f t="shared" si="1075"/>
        <v>N/A</v>
      </c>
    </row>
    <row r="2347" spans="12:42" x14ac:dyDescent="0.3">
      <c r="L2347" s="25">
        <f t="shared" si="1076"/>
        <v>34.487515367872646</v>
      </c>
      <c r="N2347" s="25">
        <f t="shared" si="1078"/>
        <v>469.19999999998191</v>
      </c>
      <c r="O2347" s="25">
        <f t="shared" si="1052"/>
        <v>298.70199719485771</v>
      </c>
      <c r="P2347" s="25">
        <f t="shared" si="1053"/>
        <v>524.03859156992587</v>
      </c>
      <c r="Q2347" s="25">
        <f t="shared" si="1054"/>
        <v>262.01929578496294</v>
      </c>
      <c r="R2347" s="25">
        <f t="shared" si="1055"/>
        <v>4429.4680067429244</v>
      </c>
      <c r="S2347" s="25">
        <f t="shared" si="1056"/>
        <v>2.6733557709655811</v>
      </c>
      <c r="T2347" s="25">
        <f t="shared" si="1057"/>
        <v>44.143211346154175</v>
      </c>
      <c r="U2347" s="25">
        <f t="shared" si="1077"/>
        <v>119660.28671678566</v>
      </c>
      <c r="V2347" s="25">
        <f t="shared" si="1058"/>
        <v>0.55479637692474482</v>
      </c>
      <c r="W2347" s="25">
        <f t="shared" si="1059"/>
        <v>2.2191855076989793</v>
      </c>
      <c r="X2347" s="16">
        <f t="shared" si="1060"/>
        <v>1382.905263157842</v>
      </c>
      <c r="Y2347">
        <f t="shared" si="1061"/>
        <v>195.6410741861057</v>
      </c>
      <c r="Z2347">
        <f t="shared" si="1062"/>
        <v>4.444530984040501</v>
      </c>
      <c r="AA2347">
        <f t="shared" si="1063"/>
        <v>4.4822352896408058</v>
      </c>
      <c r="AB2347">
        <f t="shared" si="1050"/>
        <v>92.144829825941386</v>
      </c>
      <c r="AC2347">
        <f t="shared" si="1064"/>
        <v>182.13342100680103</v>
      </c>
      <c r="AD2347">
        <f t="shared" si="1065"/>
        <v>25.76660822708412</v>
      </c>
      <c r="AE2347">
        <f t="shared" si="1066"/>
        <v>15.886695485227223</v>
      </c>
      <c r="AF2347">
        <f t="shared" si="1067"/>
        <v>18.793518262040649</v>
      </c>
      <c r="AG2347">
        <f t="shared" si="1051"/>
        <v>2.5467803981977992</v>
      </c>
      <c r="AH2347" s="18">
        <f t="shared" si="1068"/>
        <v>469.19999999998191</v>
      </c>
      <c r="AI2347" s="18">
        <f t="shared" si="1069"/>
        <v>72.400000000000489</v>
      </c>
      <c r="AJ2347" s="28"/>
      <c r="AK2347" s="29">
        <f t="shared" si="1070"/>
        <v>15.275952027464339</v>
      </c>
      <c r="AL2347" s="19">
        <f t="shared" si="1071"/>
        <v>72.400000000000489</v>
      </c>
      <c r="AM2347" s="18">
        <f t="shared" si="1072"/>
        <v>15.886695485227223</v>
      </c>
      <c r="AN2347" s="18">
        <f t="shared" si="1073"/>
        <v>18.793518262040649</v>
      </c>
      <c r="AO2347" s="19" t="str">
        <f t="shared" si="1074"/>
        <v>N/A</v>
      </c>
      <c r="AP2347" t="str">
        <f t="shared" si="1075"/>
        <v>N/A</v>
      </c>
    </row>
    <row r="2348" spans="12:42" x14ac:dyDescent="0.3">
      <c r="L2348" s="25">
        <f t="shared" si="1076"/>
        <v>34.50222847169853</v>
      </c>
      <c r="N2348" s="25">
        <f t="shared" si="1078"/>
        <v>469.3999999999819</v>
      </c>
      <c r="O2348" s="25">
        <f t="shared" si="1052"/>
        <v>298.82932114933118</v>
      </c>
      <c r="P2348" s="25">
        <f t="shared" si="1053"/>
        <v>524.26196692865119</v>
      </c>
      <c r="Q2348" s="25">
        <f t="shared" si="1054"/>
        <v>262.1309834643256</v>
      </c>
      <c r="R2348" s="25">
        <f t="shared" si="1055"/>
        <v>4431.3561005224383</v>
      </c>
      <c r="S2348" s="25">
        <f t="shared" si="1056"/>
        <v>2.6733543410629004</v>
      </c>
      <c r="T2348" s="25">
        <f t="shared" si="1057"/>
        <v>44.152630338352346</v>
      </c>
      <c r="U2348" s="25">
        <f t="shared" si="1077"/>
        <v>119744.96873542853</v>
      </c>
      <c r="V2348" s="25">
        <f t="shared" si="1058"/>
        <v>0.55471599460823717</v>
      </c>
      <c r="W2348" s="25">
        <f t="shared" si="1059"/>
        <v>2.2188639784329487</v>
      </c>
      <c r="X2348" s="16">
        <f t="shared" si="1060"/>
        <v>1383.4947368420519</v>
      </c>
      <c r="Y2348">
        <f t="shared" si="1061"/>
        <v>195.72446765336309</v>
      </c>
      <c r="Z2348">
        <f t="shared" si="1062"/>
        <v>4.4454697748205758</v>
      </c>
      <c r="AA2348">
        <f t="shared" si="1063"/>
        <v>4.4831605753702135</v>
      </c>
      <c r="AB2348">
        <f t="shared" si="1050"/>
        <v>92.184107247009564</v>
      </c>
      <c r="AC2348">
        <f t="shared" si="1064"/>
        <v>182.21105673613056</v>
      </c>
      <c r="AD2348">
        <f t="shared" si="1065"/>
        <v>25.777591436047086</v>
      </c>
      <c r="AE2348">
        <f t="shared" si="1066"/>
        <v>15.893114492930794</v>
      </c>
      <c r="AF2348">
        <f t="shared" si="1067"/>
        <v>18.799937269744223</v>
      </c>
      <c r="AG2348">
        <f t="shared" si="1051"/>
        <v>2.5473231324390584</v>
      </c>
      <c r="AH2348" s="18">
        <f t="shared" si="1068"/>
        <v>469.3999999999819</v>
      </c>
      <c r="AI2348" s="18">
        <f t="shared" si="1069"/>
        <v>72.400000000000489</v>
      </c>
      <c r="AJ2348" s="28"/>
      <c r="AK2348" s="29">
        <f t="shared" si="1070"/>
        <v>15.275952027464339</v>
      </c>
      <c r="AL2348" s="19">
        <f t="shared" si="1071"/>
        <v>72.400000000000489</v>
      </c>
      <c r="AM2348" s="18">
        <f t="shared" si="1072"/>
        <v>15.893114492930794</v>
      </c>
      <c r="AN2348" s="18">
        <f t="shared" si="1073"/>
        <v>18.799937269744223</v>
      </c>
      <c r="AO2348" s="19" t="str">
        <f t="shared" si="1074"/>
        <v>N/A</v>
      </c>
      <c r="AP2348" t="str">
        <f t="shared" si="1075"/>
        <v>N/A</v>
      </c>
    </row>
    <row r="2349" spans="12:42" x14ac:dyDescent="0.3">
      <c r="L2349" s="25">
        <f t="shared" si="1076"/>
        <v>34.516941575524413</v>
      </c>
      <c r="N2349" s="25">
        <f t="shared" si="1078"/>
        <v>469.59999999998189</v>
      </c>
      <c r="O2349" s="25">
        <f t="shared" si="1052"/>
        <v>298.95664510380465</v>
      </c>
      <c r="P2349" s="25">
        <f t="shared" si="1053"/>
        <v>524.48534228737662</v>
      </c>
      <c r="Q2349" s="25">
        <f t="shared" si="1054"/>
        <v>262.24267114368831</v>
      </c>
      <c r="R2349" s="25">
        <f t="shared" si="1055"/>
        <v>4433.244194301953</v>
      </c>
      <c r="S2349" s="25">
        <f t="shared" si="1056"/>
        <v>2.6733529123782707</v>
      </c>
      <c r="T2349" s="25">
        <f t="shared" si="1057"/>
        <v>44.162047321656274</v>
      </c>
      <c r="U2349" s="25">
        <f t="shared" si="1077"/>
        <v>119829.67457085567</v>
      </c>
      <c r="V2349" s="25">
        <f t="shared" si="1058"/>
        <v>0.5546356581722437</v>
      </c>
      <c r="W2349" s="25">
        <f t="shared" si="1059"/>
        <v>2.2185426326889748</v>
      </c>
      <c r="X2349" s="16">
        <f t="shared" si="1060"/>
        <v>1384.0842105262623</v>
      </c>
      <c r="Y2349">
        <f t="shared" si="1061"/>
        <v>195.8078611206206</v>
      </c>
      <c r="Z2349">
        <f t="shared" si="1062"/>
        <v>4.4464083684476332</v>
      </c>
      <c r="AA2349">
        <f t="shared" si="1063"/>
        <v>4.484085674538032</v>
      </c>
      <c r="AB2349">
        <f t="shared" si="1050"/>
        <v>92.223384668077742</v>
      </c>
      <c r="AC2349">
        <f t="shared" si="1064"/>
        <v>182.28869246545997</v>
      </c>
      <c r="AD2349">
        <f t="shared" si="1065"/>
        <v>25.788574645010037</v>
      </c>
      <c r="AE2349">
        <f t="shared" si="1066"/>
        <v>15.899533500634355</v>
      </c>
      <c r="AF2349">
        <f t="shared" si="1067"/>
        <v>18.806356277447783</v>
      </c>
      <c r="AG2349">
        <f t="shared" si="1051"/>
        <v>2.5478657510696547</v>
      </c>
      <c r="AH2349" s="18">
        <f t="shared" si="1068"/>
        <v>469.59999999998189</v>
      </c>
      <c r="AI2349" s="18">
        <f t="shared" si="1069"/>
        <v>72.400000000000489</v>
      </c>
      <c r="AJ2349" s="28"/>
      <c r="AK2349" s="29">
        <f t="shared" si="1070"/>
        <v>15.275952027464339</v>
      </c>
      <c r="AL2349" s="19">
        <f t="shared" si="1071"/>
        <v>72.400000000000489</v>
      </c>
      <c r="AM2349" s="18">
        <f t="shared" si="1072"/>
        <v>15.899533500634355</v>
      </c>
      <c r="AN2349" s="18">
        <f t="shared" si="1073"/>
        <v>18.806356277447783</v>
      </c>
      <c r="AO2349" s="19" t="str">
        <f t="shared" si="1074"/>
        <v>N/A</v>
      </c>
      <c r="AP2349" t="str">
        <f t="shared" si="1075"/>
        <v>N/A</v>
      </c>
    </row>
    <row r="2350" spans="12:42" x14ac:dyDescent="0.3">
      <c r="L2350" s="25">
        <f t="shared" si="1076"/>
        <v>34.531654679350297</v>
      </c>
      <c r="N2350" s="25">
        <f t="shared" si="1078"/>
        <v>469.79999999998188</v>
      </c>
      <c r="O2350" s="25">
        <f t="shared" si="1052"/>
        <v>299.08396905827817</v>
      </c>
      <c r="P2350" s="25">
        <f t="shared" si="1053"/>
        <v>524.70871764610206</v>
      </c>
      <c r="Q2350" s="25">
        <f t="shared" si="1054"/>
        <v>262.35435882305103</v>
      </c>
      <c r="R2350" s="25">
        <f t="shared" si="1055"/>
        <v>4435.1322880814687</v>
      </c>
      <c r="S2350" s="25">
        <f t="shared" si="1056"/>
        <v>2.6733514849101372</v>
      </c>
      <c r="T2350" s="25">
        <f t="shared" si="1057"/>
        <v>44.171462297350793</v>
      </c>
      <c r="U2350" s="25">
        <f t="shared" si="1077"/>
        <v>119914.40421961785</v>
      </c>
      <c r="V2350" s="25">
        <f t="shared" si="1058"/>
        <v>0.5545553675710535</v>
      </c>
      <c r="W2350" s="25">
        <f t="shared" si="1059"/>
        <v>2.218221470284214</v>
      </c>
      <c r="X2350" s="16">
        <f t="shared" si="1060"/>
        <v>1384.6736842104729</v>
      </c>
      <c r="Y2350">
        <f t="shared" si="1061"/>
        <v>195.89125458787811</v>
      </c>
      <c r="Z2350">
        <f t="shared" si="1062"/>
        <v>4.4473467650454284</v>
      </c>
      <c r="AA2350">
        <f t="shared" si="1063"/>
        <v>4.4850105872552026</v>
      </c>
      <c r="AB2350">
        <f t="shared" si="1050"/>
        <v>92.26266208914592</v>
      </c>
      <c r="AC2350">
        <f t="shared" si="1064"/>
        <v>182.36632819478939</v>
      </c>
      <c r="AD2350">
        <f t="shared" si="1065"/>
        <v>25.799557853972992</v>
      </c>
      <c r="AE2350">
        <f t="shared" si="1066"/>
        <v>15.90595250833792</v>
      </c>
      <c r="AF2350">
        <f t="shared" si="1067"/>
        <v>18.812775285151346</v>
      </c>
      <c r="AG2350">
        <f t="shared" si="1051"/>
        <v>2.5484082541634359</v>
      </c>
      <c r="AH2350" s="18">
        <f t="shared" si="1068"/>
        <v>469.79999999998188</v>
      </c>
      <c r="AI2350" s="18">
        <f t="shared" si="1069"/>
        <v>72.400000000000489</v>
      </c>
      <c r="AJ2350" s="28"/>
      <c r="AK2350" s="29">
        <f t="shared" si="1070"/>
        <v>15.275952027464339</v>
      </c>
      <c r="AL2350" s="19">
        <f t="shared" si="1071"/>
        <v>72.400000000000489</v>
      </c>
      <c r="AM2350" s="18">
        <f t="shared" si="1072"/>
        <v>15.90595250833792</v>
      </c>
      <c r="AN2350" s="18">
        <f t="shared" si="1073"/>
        <v>18.812775285151346</v>
      </c>
      <c r="AO2350" s="19" t="str">
        <f t="shared" si="1074"/>
        <v>N/A</v>
      </c>
      <c r="AP2350" t="str">
        <f t="shared" si="1075"/>
        <v>N/A</v>
      </c>
    </row>
    <row r="2351" spans="12:42" x14ac:dyDescent="0.3">
      <c r="L2351" s="25">
        <f t="shared" si="1076"/>
        <v>34.54636778317618</v>
      </c>
      <c r="N2351" s="25">
        <f t="shared" si="1078"/>
        <v>469.99999999998187</v>
      </c>
      <c r="O2351" s="25">
        <f t="shared" si="1052"/>
        <v>299.2112930127517</v>
      </c>
      <c r="P2351" s="25">
        <f t="shared" si="1053"/>
        <v>524.93209300482761</v>
      </c>
      <c r="Q2351" s="25">
        <f t="shared" si="1054"/>
        <v>262.4660465024138</v>
      </c>
      <c r="R2351" s="25">
        <f t="shared" si="1055"/>
        <v>4437.0203818609843</v>
      </c>
      <c r="S2351" s="25">
        <f t="shared" si="1056"/>
        <v>2.6733500586569461</v>
      </c>
      <c r="T2351" s="25">
        <f t="shared" si="1057"/>
        <v>44.18087526671934</v>
      </c>
      <c r="U2351" s="25">
        <f t="shared" si="1077"/>
        <v>119999.15767826769</v>
      </c>
      <c r="V2351" s="25">
        <f t="shared" si="1058"/>
        <v>0.55447512275901967</v>
      </c>
      <c r="W2351" s="25">
        <f t="shared" si="1059"/>
        <v>2.2179004910360787</v>
      </c>
      <c r="X2351" s="16">
        <f t="shared" si="1060"/>
        <v>1385.2631578946837</v>
      </c>
      <c r="Y2351">
        <f t="shared" si="1061"/>
        <v>195.97464805513565</v>
      </c>
      <c r="Z2351">
        <f t="shared" si="1062"/>
        <v>4.4482849647375939</v>
      </c>
      <c r="AA2351">
        <f t="shared" si="1063"/>
        <v>4.4859353136325621</v>
      </c>
      <c r="AB2351">
        <f t="shared" si="1050"/>
        <v>92.301939510214098</v>
      </c>
      <c r="AC2351">
        <f t="shared" si="1064"/>
        <v>182.4439639241188</v>
      </c>
      <c r="AD2351">
        <f t="shared" si="1065"/>
        <v>25.810541062935943</v>
      </c>
      <c r="AE2351">
        <f t="shared" si="1066"/>
        <v>15.912371516041482</v>
      </c>
      <c r="AF2351">
        <f t="shared" si="1067"/>
        <v>18.81919429285491</v>
      </c>
      <c r="AG2351">
        <f t="shared" si="1051"/>
        <v>2.5489506417941739</v>
      </c>
      <c r="AH2351" s="18">
        <f t="shared" si="1068"/>
        <v>469.99999999998187</v>
      </c>
      <c r="AI2351" s="18">
        <f t="shared" si="1069"/>
        <v>72.400000000000489</v>
      </c>
      <c r="AJ2351" s="28"/>
      <c r="AK2351" s="29">
        <f t="shared" si="1070"/>
        <v>15.275952027464339</v>
      </c>
      <c r="AL2351" s="19">
        <f t="shared" si="1071"/>
        <v>72.400000000000489</v>
      </c>
      <c r="AM2351" s="18">
        <f t="shared" si="1072"/>
        <v>15.912371516041482</v>
      </c>
      <c r="AN2351" s="18">
        <f t="shared" si="1073"/>
        <v>18.81919429285491</v>
      </c>
      <c r="AO2351" s="19" t="str">
        <f t="shared" si="1074"/>
        <v>N/A</v>
      </c>
      <c r="AP2351" t="str">
        <f t="shared" si="1075"/>
        <v>N/A</v>
      </c>
    </row>
    <row r="2352" spans="12:42" x14ac:dyDescent="0.3">
      <c r="L2352" s="25">
        <f t="shared" si="1076"/>
        <v>34.561080887002063</v>
      </c>
      <c r="N2352" s="25">
        <f t="shared" si="1078"/>
        <v>470.19999999998186</v>
      </c>
      <c r="O2352" s="25">
        <f t="shared" si="1052"/>
        <v>299.33861696722522</v>
      </c>
      <c r="P2352" s="25">
        <f t="shared" si="1053"/>
        <v>525.15546836355304</v>
      </c>
      <c r="Q2352" s="25">
        <f t="shared" si="1054"/>
        <v>262.57773418177652</v>
      </c>
      <c r="R2352" s="25">
        <f t="shared" si="1055"/>
        <v>4438.9084756405</v>
      </c>
      <c r="S2352" s="25">
        <f t="shared" si="1056"/>
        <v>2.6733486336171466</v>
      </c>
      <c r="T2352" s="25">
        <f t="shared" si="1057"/>
        <v>44.190286231044013</v>
      </c>
      <c r="U2352" s="25">
        <f t="shared" si="1077"/>
        <v>120083.93494335993</v>
      </c>
      <c r="V2352" s="25">
        <f t="shared" si="1058"/>
        <v>0.55439492369056154</v>
      </c>
      <c r="W2352" s="25">
        <f t="shared" si="1059"/>
        <v>2.2175796947622461</v>
      </c>
      <c r="X2352" s="16">
        <f t="shared" si="1060"/>
        <v>1385.852631578894</v>
      </c>
      <c r="Y2352">
        <f t="shared" si="1061"/>
        <v>196.05804152239313</v>
      </c>
      <c r="Z2352">
        <f t="shared" si="1062"/>
        <v>4.4492229676476258</v>
      </c>
      <c r="AA2352">
        <f t="shared" si="1063"/>
        <v>4.4868598537808344</v>
      </c>
      <c r="AB2352">
        <f t="shared" si="1050"/>
        <v>92.341216931282261</v>
      </c>
      <c r="AC2352">
        <f t="shared" si="1064"/>
        <v>182.52159965344811</v>
      </c>
      <c r="AD2352">
        <f t="shared" si="1065"/>
        <v>25.821524271898877</v>
      </c>
      <c r="AE2352">
        <f t="shared" si="1066"/>
        <v>15.918790523745033</v>
      </c>
      <c r="AF2352">
        <f t="shared" si="1067"/>
        <v>18.825613300558462</v>
      </c>
      <c r="AG2352">
        <f t="shared" si="1051"/>
        <v>2.5494929140355591</v>
      </c>
      <c r="AH2352" s="18">
        <f t="shared" si="1068"/>
        <v>470.19999999998186</v>
      </c>
      <c r="AI2352" s="18">
        <f t="shared" si="1069"/>
        <v>72.400000000000489</v>
      </c>
      <c r="AJ2352" s="28"/>
      <c r="AK2352" s="29">
        <f t="shared" si="1070"/>
        <v>15.275952027464339</v>
      </c>
      <c r="AL2352" s="19">
        <f t="shared" si="1071"/>
        <v>72.400000000000489</v>
      </c>
      <c r="AM2352" s="18">
        <f t="shared" si="1072"/>
        <v>15.918790523745033</v>
      </c>
      <c r="AN2352" s="18">
        <f t="shared" si="1073"/>
        <v>18.825613300558462</v>
      </c>
      <c r="AO2352" s="19" t="str">
        <f t="shared" si="1074"/>
        <v>N/A</v>
      </c>
      <c r="AP2352" t="str">
        <f t="shared" si="1075"/>
        <v>N/A</v>
      </c>
    </row>
    <row r="2353" spans="12:42" x14ac:dyDescent="0.3">
      <c r="L2353" s="25">
        <f t="shared" si="1076"/>
        <v>34.575793990827947</v>
      </c>
      <c r="N2353" s="25">
        <f t="shared" si="1078"/>
        <v>470.39999999998184</v>
      </c>
      <c r="O2353" s="25">
        <f t="shared" si="1052"/>
        <v>299.46594092169869</v>
      </c>
      <c r="P2353" s="25">
        <f t="shared" si="1053"/>
        <v>525.37884372227848</v>
      </c>
      <c r="Q2353" s="25">
        <f t="shared" si="1054"/>
        <v>262.68942186113924</v>
      </c>
      <c r="R2353" s="25">
        <f t="shared" si="1055"/>
        <v>4440.7965694200147</v>
      </c>
      <c r="S2353" s="25">
        <f t="shared" si="1056"/>
        <v>2.6733472097891924</v>
      </c>
      <c r="T2353" s="25">
        <f t="shared" si="1057"/>
        <v>44.199695191605514</v>
      </c>
      <c r="U2353" s="25">
        <f t="shared" si="1077"/>
        <v>120168.73601145115</v>
      </c>
      <c r="V2353" s="25">
        <f t="shared" si="1058"/>
        <v>0.5543147703201623</v>
      </c>
      <c r="W2353" s="25">
        <f t="shared" si="1059"/>
        <v>2.2172590812806492</v>
      </c>
      <c r="X2353" s="16">
        <f t="shared" si="1060"/>
        <v>1386.4421052631044</v>
      </c>
      <c r="Y2353">
        <f t="shared" si="1061"/>
        <v>196.14143498965063</v>
      </c>
      <c r="Z2353">
        <f t="shared" si="1062"/>
        <v>4.4501607738989026</v>
      </c>
      <c r="AA2353">
        <f t="shared" si="1063"/>
        <v>4.4877842078106438</v>
      </c>
      <c r="AB2353">
        <f t="shared" si="1050"/>
        <v>92.380494352350439</v>
      </c>
      <c r="AC2353">
        <f t="shared" si="1064"/>
        <v>182.59923538277764</v>
      </c>
      <c r="AD2353">
        <f t="shared" si="1065"/>
        <v>25.832507480861846</v>
      </c>
      <c r="AE2353">
        <f t="shared" si="1066"/>
        <v>15.925209531448607</v>
      </c>
      <c r="AF2353">
        <f t="shared" si="1067"/>
        <v>18.832032308262036</v>
      </c>
      <c r="AG2353">
        <f t="shared" si="1051"/>
        <v>2.5500350709612061</v>
      </c>
      <c r="AH2353" s="18">
        <f t="shared" si="1068"/>
        <v>470.39999999998184</v>
      </c>
      <c r="AI2353" s="18">
        <f t="shared" si="1069"/>
        <v>72.400000000000489</v>
      </c>
      <c r="AJ2353" s="28"/>
      <c r="AK2353" s="29">
        <f t="shared" si="1070"/>
        <v>15.275952027464339</v>
      </c>
      <c r="AL2353" s="19">
        <f t="shared" si="1071"/>
        <v>72.400000000000489</v>
      </c>
      <c r="AM2353" s="18">
        <f t="shared" si="1072"/>
        <v>15.925209531448607</v>
      </c>
      <c r="AN2353" s="18">
        <f t="shared" si="1073"/>
        <v>18.832032308262036</v>
      </c>
      <c r="AO2353" s="19" t="str">
        <f t="shared" si="1074"/>
        <v>N/A</v>
      </c>
      <c r="AP2353" t="str">
        <f t="shared" si="1075"/>
        <v>N/A</v>
      </c>
    </row>
    <row r="2354" spans="12:42" x14ac:dyDescent="0.3">
      <c r="L2354" s="25">
        <f t="shared" si="1076"/>
        <v>34.59050709465383</v>
      </c>
      <c r="N2354" s="25">
        <f t="shared" si="1078"/>
        <v>470.59999999998183</v>
      </c>
      <c r="O2354" s="25">
        <f t="shared" si="1052"/>
        <v>299.59326487617221</v>
      </c>
      <c r="P2354" s="25">
        <f t="shared" si="1053"/>
        <v>525.60221908100391</v>
      </c>
      <c r="Q2354" s="25">
        <f t="shared" si="1054"/>
        <v>262.80110954050195</v>
      </c>
      <c r="R2354" s="25">
        <f t="shared" si="1055"/>
        <v>4442.6846631995304</v>
      </c>
      <c r="S2354" s="25">
        <f t="shared" si="1056"/>
        <v>2.6733457871715367</v>
      </c>
      <c r="T2354" s="25">
        <f t="shared" si="1057"/>
        <v>44.209102149683225</v>
      </c>
      <c r="U2354" s="25">
        <f t="shared" si="1077"/>
        <v>120253.56087910003</v>
      </c>
      <c r="V2354" s="25">
        <f t="shared" si="1058"/>
        <v>0.55423466260236998</v>
      </c>
      <c r="W2354" s="25">
        <f t="shared" si="1059"/>
        <v>2.2169386504094799</v>
      </c>
      <c r="X2354" s="16">
        <f t="shared" si="1060"/>
        <v>1387.0315789473148</v>
      </c>
      <c r="Y2354">
        <f t="shared" si="1061"/>
        <v>196.22482845690811</v>
      </c>
      <c r="Z2354">
        <f t="shared" si="1062"/>
        <v>4.4510983836146618</v>
      </c>
      <c r="AA2354">
        <f t="shared" si="1063"/>
        <v>4.4887083758324984</v>
      </c>
      <c r="AB2354">
        <f t="shared" si="1050"/>
        <v>92.419771773418617</v>
      </c>
      <c r="AC2354">
        <f t="shared" si="1064"/>
        <v>182.67687111210694</v>
      </c>
      <c r="AD2354">
        <f t="shared" si="1065"/>
        <v>25.843490689824783</v>
      </c>
      <c r="AE2354">
        <f t="shared" si="1066"/>
        <v>15.931628539152159</v>
      </c>
      <c r="AF2354">
        <f t="shared" si="1067"/>
        <v>18.838451315965585</v>
      </c>
      <c r="AG2354">
        <f t="shared" si="1051"/>
        <v>2.5505771126446497</v>
      </c>
      <c r="AH2354" s="18">
        <f t="shared" si="1068"/>
        <v>470.59999999998183</v>
      </c>
      <c r="AI2354" s="18">
        <f t="shared" si="1069"/>
        <v>72.400000000000489</v>
      </c>
      <c r="AJ2354" s="28"/>
      <c r="AK2354" s="29">
        <f t="shared" si="1070"/>
        <v>15.275952027464339</v>
      </c>
      <c r="AL2354" s="19">
        <f t="shared" si="1071"/>
        <v>72.400000000000489</v>
      </c>
      <c r="AM2354" s="18">
        <f t="shared" si="1072"/>
        <v>15.931628539152159</v>
      </c>
      <c r="AN2354" s="18">
        <f t="shared" si="1073"/>
        <v>18.838451315965585</v>
      </c>
      <c r="AO2354" s="19" t="str">
        <f t="shared" si="1074"/>
        <v>N/A</v>
      </c>
      <c r="AP2354" t="str">
        <f t="shared" si="1075"/>
        <v>N/A</v>
      </c>
    </row>
    <row r="2355" spans="12:42" x14ac:dyDescent="0.3">
      <c r="L2355" s="25">
        <f t="shared" si="1076"/>
        <v>34.605220198479714</v>
      </c>
      <c r="N2355" s="25">
        <f t="shared" si="1078"/>
        <v>470.79999999998182</v>
      </c>
      <c r="O2355" s="25">
        <f t="shared" si="1052"/>
        <v>299.72058883064574</v>
      </c>
      <c r="P2355" s="25">
        <f t="shared" si="1053"/>
        <v>525.82559443972946</v>
      </c>
      <c r="Q2355" s="25">
        <f t="shared" si="1054"/>
        <v>262.91279721986473</v>
      </c>
      <c r="R2355" s="25">
        <f t="shared" si="1055"/>
        <v>4444.5727569790461</v>
      </c>
      <c r="S2355" s="25">
        <f t="shared" si="1056"/>
        <v>2.6733443657626386</v>
      </c>
      <c r="T2355" s="25">
        <f t="shared" si="1057"/>
        <v>44.218507106555137</v>
      </c>
      <c r="U2355" s="25">
        <f t="shared" si="1077"/>
        <v>120338.40954286711</v>
      </c>
      <c r="V2355" s="25">
        <f t="shared" si="1058"/>
        <v>0.5541546004917971</v>
      </c>
      <c r="W2355" s="25">
        <f t="shared" si="1059"/>
        <v>2.2166184019671884</v>
      </c>
      <c r="X2355" s="16">
        <f t="shared" si="1060"/>
        <v>1387.6210526315256</v>
      </c>
      <c r="Y2355">
        <f t="shared" si="1061"/>
        <v>196.30822192416565</v>
      </c>
      <c r="Z2355">
        <f t="shared" si="1062"/>
        <v>4.4520357969180226</v>
      </c>
      <c r="AA2355">
        <f t="shared" si="1063"/>
        <v>4.489632357956804</v>
      </c>
      <c r="AB2355">
        <f t="shared" si="1050"/>
        <v>92.459049194486795</v>
      </c>
      <c r="AC2355">
        <f t="shared" si="1064"/>
        <v>182.75450684143647</v>
      </c>
      <c r="AD2355">
        <f t="shared" si="1065"/>
        <v>25.854473898787749</v>
      </c>
      <c r="AE2355">
        <f t="shared" si="1066"/>
        <v>15.93804754685573</v>
      </c>
      <c r="AF2355">
        <f t="shared" si="1067"/>
        <v>18.844870323669159</v>
      </c>
      <c r="AG2355">
        <f t="shared" si="1051"/>
        <v>2.5511190391593486</v>
      </c>
      <c r="AH2355" s="18">
        <f t="shared" si="1068"/>
        <v>470.79999999998182</v>
      </c>
      <c r="AI2355" s="18">
        <f t="shared" si="1069"/>
        <v>72.400000000000489</v>
      </c>
      <c r="AJ2355" s="28"/>
      <c r="AK2355" s="29">
        <f t="shared" si="1070"/>
        <v>15.275952027464339</v>
      </c>
      <c r="AL2355" s="19">
        <f t="shared" si="1071"/>
        <v>72.400000000000489</v>
      </c>
      <c r="AM2355" s="18">
        <f t="shared" si="1072"/>
        <v>15.93804754685573</v>
      </c>
      <c r="AN2355" s="18">
        <f t="shared" si="1073"/>
        <v>18.844870323669159</v>
      </c>
      <c r="AO2355" s="19" t="str">
        <f t="shared" si="1074"/>
        <v>N/A</v>
      </c>
      <c r="AP2355" t="str">
        <f t="shared" si="1075"/>
        <v>N/A</v>
      </c>
    </row>
    <row r="2356" spans="12:42" x14ac:dyDescent="0.3">
      <c r="L2356" s="25">
        <f t="shared" si="1076"/>
        <v>34.619933302305597</v>
      </c>
      <c r="N2356" s="25">
        <f t="shared" si="1078"/>
        <v>470.99999999998181</v>
      </c>
      <c r="O2356" s="25">
        <f t="shared" si="1052"/>
        <v>299.84791278511926</v>
      </c>
      <c r="P2356" s="25">
        <f t="shared" si="1053"/>
        <v>526.04896979845489</v>
      </c>
      <c r="Q2356" s="25">
        <f t="shared" si="1054"/>
        <v>263.02448489922745</v>
      </c>
      <c r="R2356" s="25">
        <f t="shared" si="1055"/>
        <v>4446.4608507585608</v>
      </c>
      <c r="S2356" s="25">
        <f t="shared" si="1056"/>
        <v>2.6733429455609565</v>
      </c>
      <c r="T2356" s="25">
        <f t="shared" si="1057"/>
        <v>44.227910063497887</v>
      </c>
      <c r="U2356" s="25">
        <f t="shared" si="1077"/>
        <v>120423.28199931482</v>
      </c>
      <c r="V2356" s="25">
        <f t="shared" si="1058"/>
        <v>0.55407458394312026</v>
      </c>
      <c r="W2356" s="25">
        <f t="shared" si="1059"/>
        <v>2.216298335772481</v>
      </c>
      <c r="X2356" s="16">
        <f t="shared" si="1060"/>
        <v>1388.2105263157362</v>
      </c>
      <c r="Y2356">
        <f t="shared" si="1061"/>
        <v>196.39161539142319</v>
      </c>
      <c r="Z2356">
        <f t="shared" si="1062"/>
        <v>4.4529730139319703</v>
      </c>
      <c r="AA2356">
        <f t="shared" si="1063"/>
        <v>4.4905561542938575</v>
      </c>
      <c r="AB2356">
        <f t="shared" si="1050"/>
        <v>92.498326615554973</v>
      </c>
      <c r="AC2356">
        <f t="shared" si="1064"/>
        <v>182.83214257076577</v>
      </c>
      <c r="AD2356">
        <f t="shared" si="1065"/>
        <v>25.865457107750686</v>
      </c>
      <c r="AE2356">
        <f t="shared" si="1066"/>
        <v>15.944466554559284</v>
      </c>
      <c r="AF2356">
        <f t="shared" si="1067"/>
        <v>18.851289331372712</v>
      </c>
      <c r="AG2356">
        <f t="shared" si="1051"/>
        <v>2.5516608505786804</v>
      </c>
      <c r="AH2356" s="18">
        <f t="shared" si="1068"/>
        <v>470.99999999998181</v>
      </c>
      <c r="AI2356" s="18">
        <f t="shared" si="1069"/>
        <v>72.400000000000489</v>
      </c>
      <c r="AJ2356" s="28"/>
      <c r="AK2356" s="29">
        <f t="shared" si="1070"/>
        <v>15.275952027464339</v>
      </c>
      <c r="AL2356" s="19">
        <f t="shared" si="1071"/>
        <v>72.400000000000489</v>
      </c>
      <c r="AM2356" s="18">
        <f t="shared" si="1072"/>
        <v>15.944466554559284</v>
      </c>
      <c r="AN2356" s="18">
        <f t="shared" si="1073"/>
        <v>18.851289331372712</v>
      </c>
      <c r="AO2356" s="19" t="str">
        <f t="shared" si="1074"/>
        <v>N/A</v>
      </c>
      <c r="AP2356" t="str">
        <f t="shared" si="1075"/>
        <v>N/A</v>
      </c>
    </row>
    <row r="2357" spans="12:42" x14ac:dyDescent="0.3">
      <c r="L2357" s="25">
        <f t="shared" si="1076"/>
        <v>34.63464640613148</v>
      </c>
      <c r="N2357" s="25">
        <f t="shared" si="1078"/>
        <v>471.1999999999818</v>
      </c>
      <c r="O2357" s="25">
        <f t="shared" si="1052"/>
        <v>299.97523673959273</v>
      </c>
      <c r="P2357" s="25">
        <f t="shared" si="1053"/>
        <v>526.27234515718033</v>
      </c>
      <c r="Q2357" s="25">
        <f t="shared" si="1054"/>
        <v>263.13617257859016</v>
      </c>
      <c r="R2357" s="25">
        <f t="shared" si="1055"/>
        <v>4448.3489445380756</v>
      </c>
      <c r="S2357" s="25">
        <f t="shared" si="1056"/>
        <v>2.6733415265649545</v>
      </c>
      <c r="T2357" s="25">
        <f t="shared" si="1057"/>
        <v>44.237311021786752</v>
      </c>
      <c r="U2357" s="25">
        <f t="shared" si="1077"/>
        <v>120508.17824500786</v>
      </c>
      <c r="V2357" s="25">
        <f t="shared" si="1058"/>
        <v>0.55399461291108176</v>
      </c>
      <c r="W2357" s="25">
        <f t="shared" si="1059"/>
        <v>2.2159784516443271</v>
      </c>
      <c r="X2357" s="16">
        <f t="shared" si="1060"/>
        <v>1388.7999999999465</v>
      </c>
      <c r="Y2357">
        <f t="shared" si="1061"/>
        <v>196.47500885868067</v>
      </c>
      <c r="Z2357">
        <f t="shared" si="1062"/>
        <v>4.4539100347793639</v>
      </c>
      <c r="AA2357">
        <f t="shared" si="1063"/>
        <v>4.4914797649538469</v>
      </c>
      <c r="AB2357">
        <f t="shared" si="1050"/>
        <v>92.537604036623151</v>
      </c>
      <c r="AC2357">
        <f t="shared" si="1064"/>
        <v>182.9097783000953</v>
      </c>
      <c r="AD2357">
        <f t="shared" si="1065"/>
        <v>25.876440316713655</v>
      </c>
      <c r="AE2357">
        <f t="shared" si="1066"/>
        <v>15.950885562262856</v>
      </c>
      <c r="AF2357">
        <f t="shared" si="1067"/>
        <v>18.857708339076282</v>
      </c>
      <c r="AG2357">
        <f t="shared" si="1051"/>
        <v>2.5522025469759471</v>
      </c>
      <c r="AH2357" s="18">
        <f t="shared" si="1068"/>
        <v>471.1999999999818</v>
      </c>
      <c r="AI2357" s="18">
        <f t="shared" si="1069"/>
        <v>72.400000000000489</v>
      </c>
      <c r="AJ2357" s="28"/>
      <c r="AK2357" s="29">
        <f t="shared" si="1070"/>
        <v>15.275952027464339</v>
      </c>
      <c r="AL2357" s="19">
        <f t="shared" si="1071"/>
        <v>72.400000000000489</v>
      </c>
      <c r="AM2357" s="18">
        <f t="shared" si="1072"/>
        <v>15.950885562262856</v>
      </c>
      <c r="AN2357" s="18">
        <f t="shared" si="1073"/>
        <v>18.857708339076282</v>
      </c>
      <c r="AO2357" s="19" t="str">
        <f t="shared" si="1074"/>
        <v>N/A</v>
      </c>
      <c r="AP2357" t="str">
        <f t="shared" si="1075"/>
        <v>N/A</v>
      </c>
    </row>
    <row r="2358" spans="12:42" x14ac:dyDescent="0.3">
      <c r="L2358" s="25">
        <f t="shared" si="1076"/>
        <v>34.649359509957364</v>
      </c>
      <c r="N2358" s="25">
        <f t="shared" si="1078"/>
        <v>471.39999999998179</v>
      </c>
      <c r="O2358" s="25">
        <f t="shared" si="1052"/>
        <v>300.10256069406626</v>
      </c>
      <c r="P2358" s="25">
        <f t="shared" si="1053"/>
        <v>526.49572051590576</v>
      </c>
      <c r="Q2358" s="25">
        <f t="shared" si="1054"/>
        <v>263.24786025795288</v>
      </c>
      <c r="R2358" s="25">
        <f t="shared" si="1055"/>
        <v>4450.2370383175912</v>
      </c>
      <c r="S2358" s="25">
        <f t="shared" si="1056"/>
        <v>2.6733401087730968</v>
      </c>
      <c r="T2358" s="25">
        <f t="shared" si="1057"/>
        <v>44.246709982695677</v>
      </c>
      <c r="U2358" s="25">
        <f t="shared" si="1077"/>
        <v>120593.09827651262</v>
      </c>
      <c r="V2358" s="25">
        <f t="shared" si="1058"/>
        <v>0.55391468735048643</v>
      </c>
      <c r="W2358" s="25">
        <f t="shared" si="1059"/>
        <v>2.2156587494019457</v>
      </c>
      <c r="X2358" s="16">
        <f t="shared" si="1060"/>
        <v>1389.3894736841571</v>
      </c>
      <c r="Y2358">
        <f t="shared" si="1061"/>
        <v>196.55840232593818</v>
      </c>
      <c r="Z2358">
        <f t="shared" si="1062"/>
        <v>4.4548468595829336</v>
      </c>
      <c r="AA2358">
        <f t="shared" si="1063"/>
        <v>4.492403190046856</v>
      </c>
      <c r="AB2358">
        <f t="shared" si="1050"/>
        <v>92.576881457691314</v>
      </c>
      <c r="AC2358">
        <f t="shared" si="1064"/>
        <v>182.98741402942471</v>
      </c>
      <c r="AD2358">
        <f t="shared" si="1065"/>
        <v>25.887423525676606</v>
      </c>
      <c r="AE2358">
        <f t="shared" si="1066"/>
        <v>15.957304569966418</v>
      </c>
      <c r="AF2358">
        <f t="shared" si="1067"/>
        <v>18.864127346779846</v>
      </c>
      <c r="AG2358">
        <f t="shared" si="1051"/>
        <v>2.5527441284243721</v>
      </c>
      <c r="AH2358" s="18">
        <f t="shared" si="1068"/>
        <v>471.39999999998179</v>
      </c>
      <c r="AI2358" s="18">
        <f t="shared" si="1069"/>
        <v>72.400000000000489</v>
      </c>
      <c r="AJ2358" s="28"/>
      <c r="AK2358" s="29">
        <f t="shared" si="1070"/>
        <v>15.275952027464339</v>
      </c>
      <c r="AL2358" s="19">
        <f t="shared" si="1071"/>
        <v>72.400000000000489</v>
      </c>
      <c r="AM2358" s="18">
        <f t="shared" si="1072"/>
        <v>15.957304569966418</v>
      </c>
      <c r="AN2358" s="18">
        <f t="shared" si="1073"/>
        <v>18.864127346779846</v>
      </c>
      <c r="AO2358" s="19" t="str">
        <f t="shared" si="1074"/>
        <v>N/A</v>
      </c>
      <c r="AP2358" t="str">
        <f t="shared" si="1075"/>
        <v>N/A</v>
      </c>
    </row>
    <row r="2359" spans="12:42" x14ac:dyDescent="0.3">
      <c r="L2359" s="25">
        <f t="shared" si="1076"/>
        <v>34.664072613783247</v>
      </c>
      <c r="N2359" s="25">
        <f t="shared" si="1078"/>
        <v>471.59999999998178</v>
      </c>
      <c r="O2359" s="25">
        <f t="shared" si="1052"/>
        <v>300.22988464853978</v>
      </c>
      <c r="P2359" s="25">
        <f t="shared" si="1053"/>
        <v>526.71909587463119</v>
      </c>
      <c r="Q2359" s="25">
        <f t="shared" si="1054"/>
        <v>263.3595479373156</v>
      </c>
      <c r="R2359" s="25">
        <f t="shared" si="1055"/>
        <v>4452.125132097106</v>
      </c>
      <c r="S2359" s="25">
        <f t="shared" si="1056"/>
        <v>2.6733386921838522</v>
      </c>
      <c r="T2359" s="25">
        <f t="shared" si="1057"/>
        <v>44.256106947497216</v>
      </c>
      <c r="U2359" s="25">
        <f t="shared" si="1077"/>
        <v>120678.04209039726</v>
      </c>
      <c r="V2359" s="25">
        <f t="shared" si="1058"/>
        <v>0.5538348072162026</v>
      </c>
      <c r="W2359" s="25">
        <f t="shared" si="1059"/>
        <v>2.2153392288648104</v>
      </c>
      <c r="X2359" s="16">
        <f t="shared" si="1060"/>
        <v>1389.9789473683675</v>
      </c>
      <c r="Y2359">
        <f t="shared" si="1061"/>
        <v>196.64179579319566</v>
      </c>
      <c r="Z2359">
        <f t="shared" si="1062"/>
        <v>4.4557834884652845</v>
      </c>
      <c r="AA2359">
        <f t="shared" si="1063"/>
        <v>4.4933264296828597</v>
      </c>
      <c r="AB2359">
        <f t="shared" si="1050"/>
        <v>92.616158878759492</v>
      </c>
      <c r="AC2359">
        <f t="shared" si="1064"/>
        <v>183.06504975875401</v>
      </c>
      <c r="AD2359">
        <f t="shared" si="1065"/>
        <v>25.89840673463954</v>
      </c>
      <c r="AE2359">
        <f t="shared" si="1066"/>
        <v>15.963723577669969</v>
      </c>
      <c r="AF2359">
        <f t="shared" si="1067"/>
        <v>18.870546354483398</v>
      </c>
      <c r="AG2359">
        <f t="shared" si="1051"/>
        <v>2.5532855949971021</v>
      </c>
      <c r="AH2359" s="18">
        <f t="shared" si="1068"/>
        <v>471.59999999998178</v>
      </c>
      <c r="AI2359" s="18">
        <f t="shared" si="1069"/>
        <v>72.400000000000489</v>
      </c>
      <c r="AJ2359" s="28"/>
      <c r="AK2359" s="29">
        <f t="shared" si="1070"/>
        <v>15.275952027464339</v>
      </c>
      <c r="AL2359" s="19">
        <f t="shared" si="1071"/>
        <v>72.400000000000489</v>
      </c>
      <c r="AM2359" s="18">
        <f t="shared" si="1072"/>
        <v>15.963723577669969</v>
      </c>
      <c r="AN2359" s="18">
        <f t="shared" si="1073"/>
        <v>18.870546354483398</v>
      </c>
      <c r="AO2359" s="19" t="str">
        <f t="shared" si="1074"/>
        <v>N/A</v>
      </c>
      <c r="AP2359" t="str">
        <f t="shared" si="1075"/>
        <v>N/A</v>
      </c>
    </row>
    <row r="2360" spans="12:42" x14ac:dyDescent="0.3">
      <c r="L2360" s="25">
        <f t="shared" si="1076"/>
        <v>34.678785717609131</v>
      </c>
      <c r="N2360" s="25">
        <f t="shared" si="1078"/>
        <v>471.79999999998176</v>
      </c>
      <c r="O2360" s="25">
        <f t="shared" si="1052"/>
        <v>300.35720860301325</v>
      </c>
      <c r="P2360" s="25">
        <f t="shared" si="1053"/>
        <v>526.94247123335663</v>
      </c>
      <c r="Q2360" s="25">
        <f t="shared" si="1054"/>
        <v>263.47123561667831</v>
      </c>
      <c r="R2360" s="25">
        <f t="shared" si="1055"/>
        <v>4454.0132258766216</v>
      </c>
      <c r="S2360" s="25">
        <f t="shared" si="1056"/>
        <v>2.6733372767956909</v>
      </c>
      <c r="T2360" s="25">
        <f t="shared" si="1057"/>
        <v>44.265501917462601</v>
      </c>
      <c r="U2360" s="25">
        <f t="shared" si="1077"/>
        <v>120763.00968323223</v>
      </c>
      <c r="V2360" s="25">
        <f t="shared" si="1058"/>
        <v>0.55375497246316419</v>
      </c>
      <c r="W2360" s="25">
        <f t="shared" si="1059"/>
        <v>2.2150198898526567</v>
      </c>
      <c r="X2360" s="16">
        <f t="shared" si="1060"/>
        <v>1390.5684210525778</v>
      </c>
      <c r="Y2360">
        <f t="shared" si="1061"/>
        <v>196.72518926045313</v>
      </c>
      <c r="Z2360">
        <f t="shared" si="1062"/>
        <v>4.4567199215488928</v>
      </c>
      <c r="AA2360">
        <f t="shared" si="1063"/>
        <v>4.4942494839717275</v>
      </c>
      <c r="AB2360">
        <f t="shared" si="1050"/>
        <v>92.65543629982767</v>
      </c>
      <c r="AC2360">
        <f t="shared" si="1064"/>
        <v>183.14268548808354</v>
      </c>
      <c r="AD2360">
        <f t="shared" si="1065"/>
        <v>25.909389943602509</v>
      </c>
      <c r="AE2360">
        <f t="shared" si="1066"/>
        <v>15.970142585373543</v>
      </c>
      <c r="AF2360">
        <f t="shared" si="1067"/>
        <v>18.876965362186972</v>
      </c>
      <c r="AG2360">
        <f t="shared" si="1051"/>
        <v>2.5538269467672046</v>
      </c>
      <c r="AH2360" s="18">
        <f t="shared" si="1068"/>
        <v>471.79999999998176</v>
      </c>
      <c r="AI2360" s="18">
        <f t="shared" si="1069"/>
        <v>72.400000000000489</v>
      </c>
      <c r="AJ2360" s="28"/>
      <c r="AK2360" s="29">
        <f t="shared" si="1070"/>
        <v>15.275952027464339</v>
      </c>
      <c r="AL2360" s="19">
        <f t="shared" si="1071"/>
        <v>72.400000000000489</v>
      </c>
      <c r="AM2360" s="18">
        <f t="shared" si="1072"/>
        <v>15.970142585373543</v>
      </c>
      <c r="AN2360" s="18">
        <f t="shared" si="1073"/>
        <v>18.876965362186972</v>
      </c>
      <c r="AO2360" s="19" t="str">
        <f t="shared" si="1074"/>
        <v>N/A</v>
      </c>
      <c r="AP2360" t="str">
        <f t="shared" si="1075"/>
        <v>N/A</v>
      </c>
    </row>
    <row r="2361" spans="12:42" x14ac:dyDescent="0.3">
      <c r="L2361" s="25">
        <f t="shared" si="1076"/>
        <v>34.693498821435014</v>
      </c>
      <c r="N2361" s="25">
        <f t="shared" si="1078"/>
        <v>471.99999999998175</v>
      </c>
      <c r="O2361" s="25">
        <f t="shared" si="1052"/>
        <v>300.48453255748677</v>
      </c>
      <c r="P2361" s="25">
        <f t="shared" si="1053"/>
        <v>527.16584659208206</v>
      </c>
      <c r="Q2361" s="25">
        <f t="shared" si="1054"/>
        <v>263.58292329604103</v>
      </c>
      <c r="R2361" s="25">
        <f t="shared" si="1055"/>
        <v>4455.9013196561364</v>
      </c>
      <c r="S2361" s="25">
        <f t="shared" si="1056"/>
        <v>2.6733358626070856</v>
      </c>
      <c r="T2361" s="25">
        <f t="shared" si="1057"/>
        <v>44.274894893861713</v>
      </c>
      <c r="U2361" s="25">
        <f t="shared" si="1077"/>
        <v>120848.00105159004</v>
      </c>
      <c r="V2361" s="25">
        <f t="shared" si="1058"/>
        <v>0.55367518304636909</v>
      </c>
      <c r="W2361" s="25">
        <f t="shared" si="1059"/>
        <v>2.2147007321854764</v>
      </c>
      <c r="X2361" s="16">
        <f t="shared" si="1060"/>
        <v>1391.1578947367882</v>
      </c>
      <c r="Y2361">
        <f t="shared" si="1061"/>
        <v>196.80858272771061</v>
      </c>
      <c r="Z2361">
        <f t="shared" si="1062"/>
        <v>4.4576561589561079</v>
      </c>
      <c r="AA2361">
        <f t="shared" si="1063"/>
        <v>4.4951723530232197</v>
      </c>
      <c r="AB2361">
        <f t="shared" si="1050"/>
        <v>92.694713720895848</v>
      </c>
      <c r="AC2361">
        <f t="shared" si="1064"/>
        <v>183.22032121741285</v>
      </c>
      <c r="AD2361">
        <f t="shared" si="1065"/>
        <v>25.920373152565446</v>
      </c>
      <c r="AE2361">
        <f t="shared" si="1066"/>
        <v>15.976561593077095</v>
      </c>
      <c r="AF2361">
        <f t="shared" si="1067"/>
        <v>18.883384369890521</v>
      </c>
      <c r="AG2361">
        <f t="shared" si="1051"/>
        <v>2.5543681838076706</v>
      </c>
      <c r="AH2361" s="18">
        <f t="shared" si="1068"/>
        <v>471.99999999998175</v>
      </c>
      <c r="AI2361" s="18">
        <f t="shared" si="1069"/>
        <v>72.400000000000489</v>
      </c>
      <c r="AJ2361" s="28"/>
      <c r="AK2361" s="29">
        <f t="shared" si="1070"/>
        <v>15.275952027464339</v>
      </c>
      <c r="AL2361" s="19">
        <f t="shared" si="1071"/>
        <v>72.400000000000489</v>
      </c>
      <c r="AM2361" s="18">
        <f t="shared" si="1072"/>
        <v>15.976561593077095</v>
      </c>
      <c r="AN2361" s="18">
        <f t="shared" si="1073"/>
        <v>18.883384369890521</v>
      </c>
      <c r="AO2361" s="19" t="str">
        <f t="shared" si="1074"/>
        <v>N/A</v>
      </c>
      <c r="AP2361" t="str">
        <f t="shared" si="1075"/>
        <v>N/A</v>
      </c>
    </row>
    <row r="2362" spans="12:42" x14ac:dyDescent="0.3">
      <c r="L2362" s="25">
        <f t="shared" si="1076"/>
        <v>34.708211925260898</v>
      </c>
      <c r="N2362" s="25">
        <f t="shared" si="1078"/>
        <v>472.19999999998174</v>
      </c>
      <c r="O2362" s="25">
        <f t="shared" si="1052"/>
        <v>300.6118565119603</v>
      </c>
      <c r="P2362" s="25">
        <f t="shared" si="1053"/>
        <v>527.38922195080761</v>
      </c>
      <c r="Q2362" s="25">
        <f t="shared" si="1054"/>
        <v>263.6946109754038</v>
      </c>
      <c r="R2362" s="25">
        <f t="shared" si="1055"/>
        <v>4457.789413435652</v>
      </c>
      <c r="S2362" s="25">
        <f t="shared" si="1056"/>
        <v>2.6733344496165121</v>
      </c>
      <c r="T2362" s="25">
        <f t="shared" si="1057"/>
        <v>44.284285877963086</v>
      </c>
      <c r="U2362" s="25">
        <f t="shared" si="1077"/>
        <v>120933.01619204464</v>
      </c>
      <c r="V2362" s="25">
        <f t="shared" si="1058"/>
        <v>0.55359543892087681</v>
      </c>
      <c r="W2362" s="25">
        <f t="shared" si="1059"/>
        <v>2.2143817556835073</v>
      </c>
      <c r="X2362" s="16">
        <f t="shared" si="1060"/>
        <v>1391.747368420999</v>
      </c>
      <c r="Y2362">
        <f t="shared" si="1061"/>
        <v>196.89197619496818</v>
      </c>
      <c r="Z2362">
        <f t="shared" si="1062"/>
        <v>4.458592200809151</v>
      </c>
      <c r="AA2362">
        <f t="shared" si="1063"/>
        <v>4.4960950369469943</v>
      </c>
      <c r="AB2362">
        <f t="shared" si="1050"/>
        <v>92.733991141964026</v>
      </c>
      <c r="AC2362">
        <f t="shared" si="1064"/>
        <v>183.29795694674237</v>
      </c>
      <c r="AD2362">
        <f t="shared" si="1065"/>
        <v>25.931356361528412</v>
      </c>
      <c r="AE2362">
        <f t="shared" si="1066"/>
        <v>15.982980600780666</v>
      </c>
      <c r="AF2362">
        <f t="shared" si="1067"/>
        <v>18.889803377594095</v>
      </c>
      <c r="AG2362">
        <f t="shared" si="1051"/>
        <v>2.5549093061914148</v>
      </c>
      <c r="AH2362" s="18">
        <f t="shared" si="1068"/>
        <v>472.19999999998174</v>
      </c>
      <c r="AI2362" s="18">
        <f t="shared" si="1069"/>
        <v>72.400000000000489</v>
      </c>
      <c r="AJ2362" s="28"/>
      <c r="AK2362" s="29">
        <f t="shared" si="1070"/>
        <v>15.275952027464339</v>
      </c>
      <c r="AL2362" s="19">
        <f t="shared" si="1071"/>
        <v>72.400000000000489</v>
      </c>
      <c r="AM2362" s="18">
        <f t="shared" si="1072"/>
        <v>15.982980600780666</v>
      </c>
      <c r="AN2362" s="18">
        <f t="shared" si="1073"/>
        <v>18.889803377594095</v>
      </c>
      <c r="AO2362" s="19" t="str">
        <f t="shared" si="1074"/>
        <v>N/A</v>
      </c>
      <c r="AP2362" t="str">
        <f t="shared" si="1075"/>
        <v>N/A</v>
      </c>
    </row>
    <row r="2363" spans="12:42" x14ac:dyDescent="0.3">
      <c r="L2363" s="25">
        <f t="shared" si="1076"/>
        <v>34.722925029086781</v>
      </c>
      <c r="N2363" s="25">
        <f t="shared" si="1078"/>
        <v>472.39999999998173</v>
      </c>
      <c r="O2363" s="25">
        <f t="shared" si="1052"/>
        <v>300.73918046643382</v>
      </c>
      <c r="P2363" s="25">
        <f t="shared" si="1053"/>
        <v>527.61259730953304</v>
      </c>
      <c r="Q2363" s="25">
        <f t="shared" si="1054"/>
        <v>263.80629865476652</v>
      </c>
      <c r="R2363" s="25">
        <f t="shared" si="1055"/>
        <v>4459.6775072151677</v>
      </c>
      <c r="S2363" s="25">
        <f t="shared" si="1056"/>
        <v>2.6733330378224491</v>
      </c>
      <c r="T2363" s="25">
        <f t="shared" si="1057"/>
        <v>44.2936748710339</v>
      </c>
      <c r="U2363" s="25">
        <f t="shared" si="1077"/>
        <v>121018.05510117224</v>
      </c>
      <c r="V2363" s="25">
        <f t="shared" si="1058"/>
        <v>0.55351574004181192</v>
      </c>
      <c r="W2363" s="25">
        <f t="shared" si="1059"/>
        <v>2.2140629601672477</v>
      </c>
      <c r="X2363" s="16">
        <f t="shared" si="1060"/>
        <v>1392.3368421052096</v>
      </c>
      <c r="Y2363">
        <f t="shared" si="1061"/>
        <v>196.97536966222569</v>
      </c>
      <c r="Z2363">
        <f t="shared" si="1062"/>
        <v>4.4595280472301164</v>
      </c>
      <c r="AA2363">
        <f t="shared" si="1063"/>
        <v>4.4970175358525957</v>
      </c>
      <c r="AB2363">
        <f t="shared" si="1050"/>
        <v>92.773268563032204</v>
      </c>
      <c r="AC2363">
        <f t="shared" si="1064"/>
        <v>183.37559267607168</v>
      </c>
      <c r="AD2363">
        <f t="shared" si="1065"/>
        <v>25.942339570491349</v>
      </c>
      <c r="AE2363">
        <f t="shared" si="1066"/>
        <v>15.98939960848422</v>
      </c>
      <c r="AF2363">
        <f t="shared" si="1067"/>
        <v>18.896222385297648</v>
      </c>
      <c r="AG2363">
        <f t="shared" si="1051"/>
        <v>2.5554503139912725</v>
      </c>
      <c r="AH2363" s="18">
        <f t="shared" si="1068"/>
        <v>472.39999999998173</v>
      </c>
      <c r="AI2363" s="18">
        <f t="shared" si="1069"/>
        <v>72.400000000000489</v>
      </c>
      <c r="AJ2363" s="28"/>
      <c r="AK2363" s="29">
        <f t="shared" si="1070"/>
        <v>15.275952027464339</v>
      </c>
      <c r="AL2363" s="19">
        <f t="shared" si="1071"/>
        <v>72.400000000000489</v>
      </c>
      <c r="AM2363" s="18">
        <f t="shared" si="1072"/>
        <v>15.98939960848422</v>
      </c>
      <c r="AN2363" s="18">
        <f t="shared" si="1073"/>
        <v>18.896222385297648</v>
      </c>
      <c r="AO2363" s="19" t="str">
        <f t="shared" si="1074"/>
        <v>N/A</v>
      </c>
      <c r="AP2363" t="str">
        <f t="shared" si="1075"/>
        <v>N/A</v>
      </c>
    </row>
    <row r="2364" spans="12:42" x14ac:dyDescent="0.3">
      <c r="L2364" s="25">
        <f t="shared" si="1076"/>
        <v>34.737638132912664</v>
      </c>
      <c r="N2364" s="25">
        <f t="shared" si="1078"/>
        <v>472.59999999998172</v>
      </c>
      <c r="O2364" s="25">
        <f t="shared" si="1052"/>
        <v>300.86650442090735</v>
      </c>
      <c r="P2364" s="25">
        <f t="shared" si="1053"/>
        <v>527.83597266825859</v>
      </c>
      <c r="Q2364" s="25">
        <f t="shared" si="1054"/>
        <v>263.9179863341293</v>
      </c>
      <c r="R2364" s="25">
        <f t="shared" si="1055"/>
        <v>4461.5656009946833</v>
      </c>
      <c r="S2364" s="25">
        <f t="shared" si="1056"/>
        <v>2.6733316272233774</v>
      </c>
      <c r="T2364" s="25">
        <f t="shared" si="1057"/>
        <v>44.303061874339988</v>
      </c>
      <c r="U2364" s="25">
        <f t="shared" si="1077"/>
        <v>121103.11777555117</v>
      </c>
      <c r="V2364" s="25">
        <f t="shared" si="1058"/>
        <v>0.5534360863643627</v>
      </c>
      <c r="W2364" s="25">
        <f t="shared" si="1059"/>
        <v>2.2137443454574508</v>
      </c>
      <c r="X2364" s="16">
        <f t="shared" si="1060"/>
        <v>1392.9263157894204</v>
      </c>
      <c r="Y2364">
        <f t="shared" si="1061"/>
        <v>197.05876312948325</v>
      </c>
      <c r="Z2364">
        <f t="shared" si="1062"/>
        <v>4.460463698340976</v>
      </c>
      <c r="AA2364">
        <f t="shared" si="1063"/>
        <v>4.4979398498494731</v>
      </c>
      <c r="AB2364">
        <f t="shared" si="1050"/>
        <v>92.812545984100367</v>
      </c>
      <c r="AC2364">
        <f t="shared" si="1064"/>
        <v>183.45322840540109</v>
      </c>
      <c r="AD2364">
        <f t="shared" si="1065"/>
        <v>25.9533227794543</v>
      </c>
      <c r="AE2364">
        <f t="shared" si="1066"/>
        <v>15.995818616187782</v>
      </c>
      <c r="AF2364">
        <f t="shared" si="1067"/>
        <v>18.902641393001211</v>
      </c>
      <c r="AG2364">
        <f t="shared" si="1051"/>
        <v>2.5559912072800031</v>
      </c>
      <c r="AH2364" s="18">
        <f t="shared" si="1068"/>
        <v>472.59999999998172</v>
      </c>
      <c r="AI2364" s="18">
        <f t="shared" si="1069"/>
        <v>72.400000000000489</v>
      </c>
      <c r="AJ2364" s="28"/>
      <c r="AK2364" s="29">
        <f t="shared" si="1070"/>
        <v>15.275952027464339</v>
      </c>
      <c r="AL2364" s="19">
        <f t="shared" si="1071"/>
        <v>72.400000000000489</v>
      </c>
      <c r="AM2364" s="18">
        <f t="shared" si="1072"/>
        <v>15.995818616187782</v>
      </c>
      <c r="AN2364" s="18">
        <f t="shared" si="1073"/>
        <v>18.902641393001211</v>
      </c>
      <c r="AO2364" s="19" t="str">
        <f t="shared" si="1074"/>
        <v>N/A</v>
      </c>
      <c r="AP2364" t="str">
        <f t="shared" si="1075"/>
        <v>N/A</v>
      </c>
    </row>
    <row r="2365" spans="12:42" x14ac:dyDescent="0.3">
      <c r="L2365" s="25">
        <f t="shared" si="1076"/>
        <v>34.752351236738548</v>
      </c>
      <c r="N2365" s="25">
        <f t="shared" si="1078"/>
        <v>472.79999999998171</v>
      </c>
      <c r="O2365" s="25">
        <f t="shared" si="1052"/>
        <v>300.99382837538082</v>
      </c>
      <c r="P2365" s="25">
        <f t="shared" si="1053"/>
        <v>528.05934802698391</v>
      </c>
      <c r="Q2365" s="25">
        <f t="shared" si="1054"/>
        <v>264.02967401349196</v>
      </c>
      <c r="R2365" s="25">
        <f t="shared" si="1055"/>
        <v>4463.4536947741981</v>
      </c>
      <c r="S2365" s="25">
        <f t="shared" si="1056"/>
        <v>2.6733302178177807</v>
      </c>
      <c r="T2365" s="25">
        <f t="shared" si="1057"/>
        <v>44.312446889145846</v>
      </c>
      <c r="U2365" s="25">
        <f t="shared" si="1077"/>
        <v>121188.2042117613</v>
      </c>
      <c r="V2365" s="25">
        <f t="shared" si="1058"/>
        <v>0.55335647784377995</v>
      </c>
      <c r="W2365" s="25">
        <f t="shared" si="1059"/>
        <v>2.2134259113751198</v>
      </c>
      <c r="X2365" s="16">
        <f t="shared" si="1060"/>
        <v>1393.5157894736301</v>
      </c>
      <c r="Y2365">
        <f t="shared" si="1061"/>
        <v>197.14215659674062</v>
      </c>
      <c r="Z2365">
        <f t="shared" si="1062"/>
        <v>4.4613991542635647</v>
      </c>
      <c r="AA2365">
        <f t="shared" si="1063"/>
        <v>4.4988619790469544</v>
      </c>
      <c r="AB2365">
        <f t="shared" si="1050"/>
        <v>92.851823405168545</v>
      </c>
      <c r="AC2365">
        <f t="shared" si="1064"/>
        <v>183.53086413473051</v>
      </c>
      <c r="AD2365">
        <f t="shared" si="1065"/>
        <v>25.964305988417252</v>
      </c>
      <c r="AE2365">
        <f t="shared" si="1066"/>
        <v>16.002237623891343</v>
      </c>
      <c r="AF2365">
        <f t="shared" si="1067"/>
        <v>18.909060400704771</v>
      </c>
      <c r="AG2365">
        <f t="shared" si="1051"/>
        <v>2.55653198613029</v>
      </c>
      <c r="AH2365" s="18">
        <f t="shared" si="1068"/>
        <v>472.79999999998171</v>
      </c>
      <c r="AI2365" s="18">
        <f t="shared" si="1069"/>
        <v>72.400000000000489</v>
      </c>
      <c r="AJ2365" s="28"/>
      <c r="AK2365" s="29">
        <f t="shared" si="1070"/>
        <v>15.275952027464339</v>
      </c>
      <c r="AL2365" s="19">
        <f t="shared" si="1071"/>
        <v>72.400000000000489</v>
      </c>
      <c r="AM2365" s="18">
        <f t="shared" si="1072"/>
        <v>16.002237623891343</v>
      </c>
      <c r="AN2365" s="18">
        <f t="shared" si="1073"/>
        <v>18.909060400704771</v>
      </c>
      <c r="AO2365" s="19" t="str">
        <f t="shared" si="1074"/>
        <v>N/A</v>
      </c>
      <c r="AP2365" t="str">
        <f t="shared" si="1075"/>
        <v>N/A</v>
      </c>
    </row>
    <row r="2366" spans="12:42" x14ac:dyDescent="0.3">
      <c r="L2366" s="25">
        <f t="shared" si="1076"/>
        <v>34.767064340564431</v>
      </c>
      <c r="N2366" s="25">
        <f t="shared" si="1078"/>
        <v>472.9999999999817</v>
      </c>
      <c r="O2366" s="25">
        <f t="shared" si="1052"/>
        <v>301.12115232985428</v>
      </c>
      <c r="P2366" s="25">
        <f t="shared" si="1053"/>
        <v>528.28272338570935</v>
      </c>
      <c r="Q2366" s="25">
        <f t="shared" si="1054"/>
        <v>264.14136169285467</v>
      </c>
      <c r="R2366" s="25">
        <f t="shared" si="1055"/>
        <v>4465.3417885537119</v>
      </c>
      <c r="S2366" s="25">
        <f t="shared" si="1056"/>
        <v>2.6733288096041439</v>
      </c>
      <c r="T2366" s="25">
        <f t="shared" si="1057"/>
        <v>44.321829916714663</v>
      </c>
      <c r="U2366" s="25">
        <f t="shared" si="1077"/>
        <v>121273.3144063847</v>
      </c>
      <c r="V2366" s="25">
        <f t="shared" si="1058"/>
        <v>0.55327691443537774</v>
      </c>
      <c r="W2366" s="25">
        <f t="shared" si="1059"/>
        <v>2.213107657741511</v>
      </c>
      <c r="X2366" s="16">
        <f t="shared" si="1060"/>
        <v>1394.1052631578409</v>
      </c>
      <c r="Y2366">
        <f t="shared" si="1061"/>
        <v>197.22555006399818</v>
      </c>
      <c r="Z2366">
        <f t="shared" si="1062"/>
        <v>4.4623344151196056</v>
      </c>
      <c r="AA2366">
        <f t="shared" si="1063"/>
        <v>4.4997839235542783</v>
      </c>
      <c r="AB2366">
        <f t="shared" si="1050"/>
        <v>92.891100826236723</v>
      </c>
      <c r="AC2366">
        <f t="shared" si="1064"/>
        <v>183.60849986405992</v>
      </c>
      <c r="AD2366">
        <f t="shared" si="1065"/>
        <v>25.975289197380206</v>
      </c>
      <c r="AE2366">
        <f t="shared" si="1066"/>
        <v>16.008656631594906</v>
      </c>
      <c r="AF2366">
        <f t="shared" si="1067"/>
        <v>18.915479408408334</v>
      </c>
      <c r="AG2366">
        <f t="shared" si="1051"/>
        <v>2.5570726506147383</v>
      </c>
      <c r="AH2366" s="18">
        <f t="shared" si="1068"/>
        <v>472.9999999999817</v>
      </c>
      <c r="AI2366" s="18">
        <f t="shared" si="1069"/>
        <v>72.400000000000489</v>
      </c>
      <c r="AJ2366" s="28"/>
      <c r="AK2366" s="29">
        <f t="shared" si="1070"/>
        <v>15.275952027464339</v>
      </c>
      <c r="AL2366" s="19">
        <f t="shared" si="1071"/>
        <v>72.400000000000489</v>
      </c>
      <c r="AM2366" s="18">
        <f t="shared" si="1072"/>
        <v>16.008656631594906</v>
      </c>
      <c r="AN2366" s="18">
        <f t="shared" si="1073"/>
        <v>18.915479408408334</v>
      </c>
      <c r="AO2366" s="19" t="str">
        <f t="shared" si="1074"/>
        <v>N/A</v>
      </c>
      <c r="AP2366" t="str">
        <f t="shared" si="1075"/>
        <v>N/A</v>
      </c>
    </row>
    <row r="2367" spans="12:42" x14ac:dyDescent="0.3">
      <c r="L2367" s="25">
        <f t="shared" si="1076"/>
        <v>34.781777444390315</v>
      </c>
      <c r="N2367" s="25">
        <f t="shared" si="1078"/>
        <v>473.19999999998169</v>
      </c>
      <c r="O2367" s="25">
        <f t="shared" si="1052"/>
        <v>301.24847628432786</v>
      </c>
      <c r="P2367" s="25">
        <f t="shared" si="1053"/>
        <v>528.50609874443489</v>
      </c>
      <c r="Q2367" s="25">
        <f t="shared" si="1054"/>
        <v>264.25304937221745</v>
      </c>
      <c r="R2367" s="25">
        <f t="shared" si="1055"/>
        <v>4467.2298823332294</v>
      </c>
      <c r="S2367" s="25">
        <f t="shared" si="1056"/>
        <v>2.6733274025809561</v>
      </c>
      <c r="T2367" s="25">
        <f t="shared" si="1057"/>
        <v>44.331210958308247</v>
      </c>
      <c r="U2367" s="25">
        <f t="shared" si="1077"/>
        <v>121358.44835600532</v>
      </c>
      <c r="V2367" s="25">
        <f t="shared" si="1058"/>
        <v>0.55319739609453333</v>
      </c>
      <c r="W2367" s="25">
        <f t="shared" si="1059"/>
        <v>2.2127895843781333</v>
      </c>
      <c r="X2367" s="16">
        <f t="shared" si="1060"/>
        <v>1394.6947368420517</v>
      </c>
      <c r="Y2367">
        <f t="shared" si="1061"/>
        <v>197.30894353125572</v>
      </c>
      <c r="Z2367">
        <f t="shared" si="1062"/>
        <v>4.463269481030685</v>
      </c>
      <c r="AA2367">
        <f t="shared" si="1063"/>
        <v>4.5007056834805654</v>
      </c>
      <c r="AB2367">
        <f t="shared" si="1050"/>
        <v>92.930378247304901</v>
      </c>
      <c r="AC2367">
        <f t="shared" si="1064"/>
        <v>183.68613559338945</v>
      </c>
      <c r="AD2367">
        <f t="shared" si="1065"/>
        <v>25.986272406343172</v>
      </c>
      <c r="AE2367">
        <f t="shared" si="1066"/>
        <v>16.015075639298477</v>
      </c>
      <c r="AF2367">
        <f t="shared" si="1067"/>
        <v>18.921898416111908</v>
      </c>
      <c r="AG2367">
        <f t="shared" si="1051"/>
        <v>2.5576132008058763</v>
      </c>
      <c r="AH2367" s="18">
        <f t="shared" si="1068"/>
        <v>473.19999999998169</v>
      </c>
      <c r="AI2367" s="18">
        <f t="shared" si="1069"/>
        <v>72.400000000000489</v>
      </c>
      <c r="AJ2367" s="28"/>
      <c r="AK2367" s="29">
        <f t="shared" si="1070"/>
        <v>15.275952027464339</v>
      </c>
      <c r="AL2367" s="19">
        <f t="shared" si="1071"/>
        <v>72.400000000000489</v>
      </c>
      <c r="AM2367" s="18">
        <f t="shared" si="1072"/>
        <v>16.015075639298477</v>
      </c>
      <c r="AN2367" s="18">
        <f t="shared" si="1073"/>
        <v>18.921898416111908</v>
      </c>
      <c r="AO2367" s="19" t="str">
        <f t="shared" si="1074"/>
        <v>N/A</v>
      </c>
      <c r="AP2367" t="str">
        <f t="shared" si="1075"/>
        <v>N/A</v>
      </c>
    </row>
    <row r="2368" spans="12:42" x14ac:dyDescent="0.3">
      <c r="L2368" s="25">
        <f t="shared" si="1076"/>
        <v>34.796490548216198</v>
      </c>
      <c r="N2368" s="25">
        <f t="shared" si="1078"/>
        <v>473.39999999998167</v>
      </c>
      <c r="O2368" s="25">
        <f t="shared" si="1052"/>
        <v>301.37580023880133</v>
      </c>
      <c r="P2368" s="25">
        <f t="shared" si="1053"/>
        <v>528.72947410316033</v>
      </c>
      <c r="Q2368" s="25">
        <f t="shared" si="1054"/>
        <v>264.36473705158016</v>
      </c>
      <c r="R2368" s="25">
        <f t="shared" si="1055"/>
        <v>4469.1179761127432</v>
      </c>
      <c r="S2368" s="25">
        <f t="shared" si="1056"/>
        <v>2.6733259967467089</v>
      </c>
      <c r="T2368" s="25">
        <f t="shared" si="1057"/>
        <v>44.340590015187075</v>
      </c>
      <c r="U2368" s="25">
        <f t="shared" si="1077"/>
        <v>121443.60605720883</v>
      </c>
      <c r="V2368" s="25">
        <f t="shared" si="1058"/>
        <v>0.55311792277668648</v>
      </c>
      <c r="W2368" s="25">
        <f t="shared" si="1059"/>
        <v>2.2124716911067459</v>
      </c>
      <c r="X2368" s="16">
        <f t="shared" si="1060"/>
        <v>1395.2842105262619</v>
      </c>
      <c r="Y2368">
        <f t="shared" si="1061"/>
        <v>197.39233699851317</v>
      </c>
      <c r="Z2368">
        <f t="shared" si="1062"/>
        <v>4.4642043521182657</v>
      </c>
      <c r="AA2368">
        <f t="shared" si="1063"/>
        <v>4.5016272589348354</v>
      </c>
      <c r="AB2368">
        <f t="shared" si="1050"/>
        <v>92.969655668373079</v>
      </c>
      <c r="AC2368">
        <f t="shared" si="1064"/>
        <v>183.76377132271875</v>
      </c>
      <c r="AD2368">
        <f t="shared" si="1065"/>
        <v>25.997255615306109</v>
      </c>
      <c r="AE2368">
        <f t="shared" si="1066"/>
        <v>16.021494647002033</v>
      </c>
      <c r="AF2368">
        <f t="shared" si="1067"/>
        <v>18.928317423815457</v>
      </c>
      <c r="AG2368">
        <f t="shared" si="1051"/>
        <v>2.558153636776157</v>
      </c>
      <c r="AH2368" s="18">
        <f t="shared" si="1068"/>
        <v>473.39999999998167</v>
      </c>
      <c r="AI2368" s="18">
        <f t="shared" si="1069"/>
        <v>72.400000000000489</v>
      </c>
      <c r="AJ2368" s="28"/>
      <c r="AK2368" s="29">
        <f t="shared" si="1070"/>
        <v>15.275952027464339</v>
      </c>
      <c r="AL2368" s="19">
        <f t="shared" si="1071"/>
        <v>72.400000000000489</v>
      </c>
      <c r="AM2368" s="18">
        <f t="shared" si="1072"/>
        <v>16.021494647002033</v>
      </c>
      <c r="AN2368" s="18">
        <f t="shared" si="1073"/>
        <v>18.928317423815457</v>
      </c>
      <c r="AO2368" s="19" t="str">
        <f t="shared" si="1074"/>
        <v>N/A</v>
      </c>
      <c r="AP2368" t="str">
        <f t="shared" si="1075"/>
        <v>N/A</v>
      </c>
    </row>
    <row r="2369" spans="12:42" x14ac:dyDescent="0.3">
      <c r="L2369" s="25">
        <f t="shared" si="1076"/>
        <v>34.811203652042082</v>
      </c>
      <c r="N2369" s="25">
        <f t="shared" si="1078"/>
        <v>473.59999999998166</v>
      </c>
      <c r="O2369" s="25">
        <f t="shared" si="1052"/>
        <v>301.50312419327486</v>
      </c>
      <c r="P2369" s="25">
        <f t="shared" si="1053"/>
        <v>528.95284946188576</v>
      </c>
      <c r="Q2369" s="25">
        <f t="shared" si="1054"/>
        <v>264.47642473094288</v>
      </c>
      <c r="R2369" s="25">
        <f t="shared" si="1055"/>
        <v>4471.0060698922589</v>
      </c>
      <c r="S2369" s="25">
        <f t="shared" si="1056"/>
        <v>2.6733245920998954</v>
      </c>
      <c r="T2369" s="25">
        <f t="shared" si="1057"/>
        <v>44.349967088610327</v>
      </c>
      <c r="U2369" s="25">
        <f t="shared" si="1077"/>
        <v>121528.78750658335</v>
      </c>
      <c r="V2369" s="25">
        <f t="shared" si="1058"/>
        <v>0.55303849443734177</v>
      </c>
      <c r="W2369" s="25">
        <f t="shared" si="1059"/>
        <v>2.2121539777493671</v>
      </c>
      <c r="X2369" s="16">
        <f t="shared" si="1060"/>
        <v>1395.8736842104724</v>
      </c>
      <c r="Y2369">
        <f t="shared" si="1061"/>
        <v>197.47573046577068</v>
      </c>
      <c r="Z2369">
        <f t="shared" si="1062"/>
        <v>4.4651390285036872</v>
      </c>
      <c r="AA2369">
        <f t="shared" si="1063"/>
        <v>4.5025486500260019</v>
      </c>
      <c r="AB2369">
        <f t="shared" si="1050"/>
        <v>93.008933089441257</v>
      </c>
      <c r="AC2369">
        <f t="shared" si="1064"/>
        <v>183.84140705204828</v>
      </c>
      <c r="AD2369">
        <f t="shared" si="1065"/>
        <v>26.008238824269078</v>
      </c>
      <c r="AE2369">
        <f t="shared" si="1066"/>
        <v>16.027913654705603</v>
      </c>
      <c r="AF2369">
        <f t="shared" si="1067"/>
        <v>18.934736431519031</v>
      </c>
      <c r="AG2369">
        <f t="shared" si="1051"/>
        <v>2.5586939585979551</v>
      </c>
      <c r="AH2369" s="18">
        <f t="shared" si="1068"/>
        <v>473.59999999998166</v>
      </c>
      <c r="AI2369" s="18">
        <f t="shared" si="1069"/>
        <v>72.400000000000489</v>
      </c>
      <c r="AJ2369" s="28"/>
      <c r="AK2369" s="29">
        <f t="shared" si="1070"/>
        <v>15.275952027464339</v>
      </c>
      <c r="AL2369" s="19">
        <f t="shared" si="1071"/>
        <v>72.400000000000489</v>
      </c>
      <c r="AM2369" s="18">
        <f t="shared" si="1072"/>
        <v>16.027913654705603</v>
      </c>
      <c r="AN2369" s="18">
        <f t="shared" si="1073"/>
        <v>18.934736431519031</v>
      </c>
      <c r="AO2369" s="19" t="str">
        <f t="shared" si="1074"/>
        <v>N/A</v>
      </c>
      <c r="AP2369" t="str">
        <f t="shared" si="1075"/>
        <v>N/A</v>
      </c>
    </row>
    <row r="2370" spans="12:42" x14ac:dyDescent="0.3">
      <c r="L2370" s="25">
        <f t="shared" si="1076"/>
        <v>34.825916755867965</v>
      </c>
      <c r="N2370" s="25">
        <f t="shared" si="1078"/>
        <v>473.79999999998165</v>
      </c>
      <c r="O2370" s="25">
        <f t="shared" si="1052"/>
        <v>301.63044814774838</v>
      </c>
      <c r="P2370" s="25">
        <f t="shared" si="1053"/>
        <v>529.1762248206112</v>
      </c>
      <c r="Q2370" s="25">
        <f t="shared" si="1054"/>
        <v>264.5881124103056</v>
      </c>
      <c r="R2370" s="25">
        <f t="shared" si="1055"/>
        <v>4472.8941636717745</v>
      </c>
      <c r="S2370" s="25">
        <f t="shared" si="1056"/>
        <v>2.6733231886390119</v>
      </c>
      <c r="T2370" s="25">
        <f t="shared" si="1057"/>
        <v>44.359342179835821</v>
      </c>
      <c r="U2370" s="25">
        <f t="shared" si="1077"/>
        <v>121613.99270071843</v>
      </c>
      <c r="V2370" s="25">
        <f t="shared" si="1058"/>
        <v>0.55295911103206397</v>
      </c>
      <c r="W2370" s="25">
        <f t="shared" si="1059"/>
        <v>2.2118364441282559</v>
      </c>
      <c r="X2370" s="16">
        <f t="shared" si="1060"/>
        <v>1396.4631578946828</v>
      </c>
      <c r="Y2370">
        <f t="shared" si="1061"/>
        <v>197.55912393302819</v>
      </c>
      <c r="Z2370">
        <f t="shared" si="1062"/>
        <v>4.4660735103081617</v>
      </c>
      <c r="AA2370">
        <f t="shared" si="1063"/>
        <v>4.5034698568628739</v>
      </c>
      <c r="AB2370">
        <f t="shared" si="1050"/>
        <v>93.048210510509421</v>
      </c>
      <c r="AC2370">
        <f t="shared" si="1064"/>
        <v>183.91904278137747</v>
      </c>
      <c r="AD2370">
        <f t="shared" si="1065"/>
        <v>26.019222033231998</v>
      </c>
      <c r="AE2370">
        <f t="shared" si="1066"/>
        <v>16.034332662409149</v>
      </c>
      <c r="AF2370">
        <f t="shared" si="1067"/>
        <v>18.941155439222573</v>
      </c>
      <c r="AG2370">
        <f t="shared" si="1051"/>
        <v>2.5592341663435705</v>
      </c>
      <c r="AH2370" s="18">
        <f t="shared" si="1068"/>
        <v>473.79999999998165</v>
      </c>
      <c r="AI2370" s="18">
        <f t="shared" si="1069"/>
        <v>72.400000000000489</v>
      </c>
      <c r="AJ2370" s="28"/>
      <c r="AK2370" s="29">
        <f t="shared" si="1070"/>
        <v>15.275952027464339</v>
      </c>
      <c r="AL2370" s="19">
        <f t="shared" si="1071"/>
        <v>72.400000000000489</v>
      </c>
      <c r="AM2370" s="18">
        <f t="shared" si="1072"/>
        <v>16.034332662409149</v>
      </c>
      <c r="AN2370" s="18">
        <f t="shared" si="1073"/>
        <v>18.941155439222573</v>
      </c>
      <c r="AO2370" s="19" t="str">
        <f t="shared" si="1074"/>
        <v>N/A</v>
      </c>
      <c r="AP2370" t="str">
        <f t="shared" si="1075"/>
        <v>N/A</v>
      </c>
    </row>
    <row r="2371" spans="12:42" x14ac:dyDescent="0.3">
      <c r="L2371" s="25">
        <f t="shared" si="1076"/>
        <v>34.840629859693848</v>
      </c>
      <c r="N2371" s="25">
        <f t="shared" si="1078"/>
        <v>473.99999999998164</v>
      </c>
      <c r="O2371" s="25">
        <f t="shared" si="1052"/>
        <v>301.75777210222191</v>
      </c>
      <c r="P2371" s="25">
        <f t="shared" si="1053"/>
        <v>529.39960017933674</v>
      </c>
      <c r="Q2371" s="25">
        <f t="shared" si="1054"/>
        <v>264.69980008966837</v>
      </c>
      <c r="R2371" s="25">
        <f t="shared" si="1055"/>
        <v>4474.7822574512902</v>
      </c>
      <c r="S2371" s="25">
        <f t="shared" si="1056"/>
        <v>2.6733217863625574</v>
      </c>
      <c r="T2371" s="25">
        <f t="shared" si="1057"/>
        <v>44.368715290120043</v>
      </c>
      <c r="U2371" s="25">
        <f t="shared" si="1077"/>
        <v>121699.22163620593</v>
      </c>
      <c r="V2371" s="25">
        <f t="shared" si="1058"/>
        <v>0.55287977251648268</v>
      </c>
      <c r="W2371" s="25">
        <f t="shared" si="1059"/>
        <v>2.2115190900659307</v>
      </c>
      <c r="X2371" s="16">
        <f t="shared" si="1060"/>
        <v>1397.0526315788936</v>
      </c>
      <c r="Y2371">
        <f t="shared" si="1061"/>
        <v>197.64251740028573</v>
      </c>
      <c r="Z2371">
        <f t="shared" si="1062"/>
        <v>4.4670077976527764</v>
      </c>
      <c r="AA2371">
        <f t="shared" si="1063"/>
        <v>4.5043908795541538</v>
      </c>
      <c r="AB2371">
        <f t="shared" ref="AB2371:AB2434" si="1079">N2371/(PI()*$D$10^2)</f>
        <v>93.087487931577598</v>
      </c>
      <c r="AC2371">
        <f t="shared" si="1064"/>
        <v>183.996678510707</v>
      </c>
      <c r="AD2371">
        <f t="shared" si="1065"/>
        <v>26.030205242194963</v>
      </c>
      <c r="AE2371">
        <f t="shared" si="1066"/>
        <v>16.040751670112719</v>
      </c>
      <c r="AF2371">
        <f t="shared" si="1067"/>
        <v>18.947574446926147</v>
      </c>
      <c r="AG2371">
        <f t="shared" ref="AG2371:AG2434" si="1080">SQRT($I$2*$I$7*$D$9*AB2371*$I$6)/$I$6</f>
        <v>2.5597742600852262</v>
      </c>
      <c r="AH2371" s="18">
        <f t="shared" si="1068"/>
        <v>473.99999999998164</v>
      </c>
      <c r="AI2371" s="18">
        <f t="shared" si="1069"/>
        <v>72.400000000000489</v>
      </c>
      <c r="AJ2371" s="28"/>
      <c r="AK2371" s="29">
        <f t="shared" si="1070"/>
        <v>15.275952027464339</v>
      </c>
      <c r="AL2371" s="19">
        <f t="shared" si="1071"/>
        <v>72.400000000000489</v>
      </c>
      <c r="AM2371" s="18">
        <f t="shared" si="1072"/>
        <v>16.040751670112719</v>
      </c>
      <c r="AN2371" s="18">
        <f t="shared" si="1073"/>
        <v>18.947574446926147</v>
      </c>
      <c r="AO2371" s="19" t="str">
        <f t="shared" si="1074"/>
        <v>N/A</v>
      </c>
      <c r="AP2371" t="str">
        <f t="shared" si="1075"/>
        <v>N/A</v>
      </c>
    </row>
    <row r="2372" spans="12:42" x14ac:dyDescent="0.3">
      <c r="L2372" s="25">
        <f t="shared" si="1076"/>
        <v>34.855342963519732</v>
      </c>
      <c r="N2372" s="25">
        <f t="shared" si="1078"/>
        <v>474.19999999998163</v>
      </c>
      <c r="O2372" s="25">
        <f t="shared" ref="O2372:O2435" si="1081">(6*N2372/PI())^1/3</f>
        <v>301.88509605669537</v>
      </c>
      <c r="P2372" s="25">
        <f t="shared" ref="P2372:P2435" si="1082">O2372/0.57</f>
        <v>529.62297553806206</v>
      </c>
      <c r="Q2372" s="25">
        <f t="shared" ref="Q2372:Q2435" si="1083">P2372/2</f>
        <v>264.81148776903103</v>
      </c>
      <c r="R2372" s="25">
        <f t="shared" ref="R2372:R2435" si="1084">(O2372*$I$2*$D$4)/$I$3</f>
        <v>4476.670351230805</v>
      </c>
      <c r="S2372" s="25">
        <f t="shared" ref="S2372:S2435" si="1085">((2.67^0.9)+(16^0.9/R2372))^(1/0.9)</f>
        <v>2.6733203852690322</v>
      </c>
      <c r="T2372" s="25">
        <f t="shared" ref="T2372:T2435" si="1086">SQRT(($I$7*O2372)/S2372)*(4/3)</f>
        <v>44.378086420718191</v>
      </c>
      <c r="U2372" s="25">
        <f t="shared" si="1077"/>
        <v>121784.4743096391</v>
      </c>
      <c r="V2372" s="25">
        <f t="shared" ref="V2372:V2435" si="1087">(U2372/((PI()*P2372^2)/4))</f>
        <v>0.55280047884628769</v>
      </c>
      <c r="W2372" s="25">
        <f t="shared" ref="W2372:W2435" si="1088">V2372*4</f>
        <v>2.2112019153851508</v>
      </c>
      <c r="X2372" s="16">
        <f t="shared" ref="X2372:X2435" si="1089">(Q2372*PI()*$I$4^2)-N2372</f>
        <v>1397.6421052631035</v>
      </c>
      <c r="Y2372">
        <f t="shared" ref="Y2372:Y2435" si="1090">X2372/(PI()*$I$4^2)</f>
        <v>197.72591086754315</v>
      </c>
      <c r="Z2372">
        <f t="shared" ref="Z2372:Z2435" si="1091">(Y2372+V2372)/T2372</f>
        <v>4.4679418906584889</v>
      </c>
      <c r="AA2372">
        <f t="shared" ref="AA2372:AA2435" si="1092">(Y2372+W2372)/T2372</f>
        <v>4.5053117182084348</v>
      </c>
      <c r="AB2372">
        <f t="shared" si="1079"/>
        <v>93.126765352645776</v>
      </c>
      <c r="AC2372">
        <f t="shared" ref="AC2372:AC2435" si="1093">(AB2372*PI()*$I$4^2)-N2372</f>
        <v>184.07431424003641</v>
      </c>
      <c r="AD2372">
        <f t="shared" ref="AD2372:AD2435" si="1094">AC2372/(PI()*$I$4^2)</f>
        <v>26.041188451157918</v>
      </c>
      <c r="AE2372">
        <f t="shared" ref="AE2372:AE2435" si="1095">(AD2372+$D$6)/$D$4</f>
        <v>16.047170677816283</v>
      </c>
      <c r="AF2372">
        <f t="shared" ref="AF2372:AF2435" si="1096">(AD2372+$D$7)/$D$4</f>
        <v>18.95399345462971</v>
      </c>
      <c r="AG2372">
        <f t="shared" si="1080"/>
        <v>2.5603142398950687</v>
      </c>
      <c r="AH2372" s="18">
        <f t="shared" ref="AH2372:AH2435" si="1097">IF(AG2372&gt;1,N2372,"N/A")</f>
        <v>474.19999999998163</v>
      </c>
      <c r="AI2372" s="18">
        <f t="shared" ref="AI2372:AI2435" si="1098">$AI$3</f>
        <v>72.400000000000489</v>
      </c>
      <c r="AJ2372" s="28"/>
      <c r="AK2372" s="29">
        <f t="shared" ref="AK2372:AK2435" si="1099">$D$11</f>
        <v>15.275952027464339</v>
      </c>
      <c r="AL2372" s="19">
        <f t="shared" ref="AL2372:AL2435" si="1100">$AI$14</f>
        <v>72.400000000000489</v>
      </c>
      <c r="AM2372" s="18">
        <f t="shared" ref="AM2372:AM2435" si="1101">IF(Q2372&lt;$D$8,"N/A",AE2372)</f>
        <v>16.047170677816283</v>
      </c>
      <c r="AN2372" s="18">
        <f t="shared" ref="AN2372:AN2435" si="1102">IF(Q2372&lt;$D$8,"N/A",AF2372)</f>
        <v>18.95399345462971</v>
      </c>
      <c r="AO2372" s="19" t="str">
        <f t="shared" ref="AO2372:AO2435" si="1103">IF(Q2372&lt;$D$8,Z2372,"N/A")</f>
        <v>N/A</v>
      </c>
      <c r="AP2372" t="str">
        <f t="shared" ref="AP2372:AP2435" si="1104">IF(Q2372&lt;$D$8,AA2372,"N/A")</f>
        <v>N/A</v>
      </c>
    </row>
    <row r="2373" spans="12:42" x14ac:dyDescent="0.3">
      <c r="L2373" s="25">
        <f t="shared" ref="L2373:L2436" si="1105">L2372+$K$5</f>
        <v>34.870056067345615</v>
      </c>
      <c r="N2373" s="25">
        <f t="shared" si="1078"/>
        <v>474.39999999998162</v>
      </c>
      <c r="O2373" s="25">
        <f t="shared" si="1081"/>
        <v>302.0124200111689</v>
      </c>
      <c r="P2373" s="25">
        <f t="shared" si="1082"/>
        <v>529.84635089678761</v>
      </c>
      <c r="Q2373" s="25">
        <f t="shared" si="1083"/>
        <v>264.92317544839381</v>
      </c>
      <c r="R2373" s="25">
        <f t="shared" si="1084"/>
        <v>4478.5584450103206</v>
      </c>
      <c r="S2373" s="25">
        <f t="shared" si="1085"/>
        <v>2.6733189853569415</v>
      </c>
      <c r="T2373" s="25">
        <f t="shared" si="1086"/>
        <v>44.387455572884107</v>
      </c>
      <c r="U2373" s="25">
        <f t="shared" ref="U2373:U2436" si="1106">N2373*(R2373^0.66)</f>
        <v>121869.7507176138</v>
      </c>
      <c r="V2373" s="25">
        <f t="shared" si="1087"/>
        <v>0.55272122997723339</v>
      </c>
      <c r="W2373" s="25">
        <f t="shared" si="1088"/>
        <v>2.2108849199089335</v>
      </c>
      <c r="X2373" s="16">
        <f t="shared" si="1089"/>
        <v>1398.2315789473143</v>
      </c>
      <c r="Y2373">
        <f t="shared" si="1090"/>
        <v>197.80930433480069</v>
      </c>
      <c r="Z2373">
        <f t="shared" si="1091"/>
        <v>4.4688757894461402</v>
      </c>
      <c r="AA2373">
        <f t="shared" si="1092"/>
        <v>4.5062323729342149</v>
      </c>
      <c r="AB2373">
        <f t="shared" si="1079"/>
        <v>93.166042773713954</v>
      </c>
      <c r="AC2373">
        <f t="shared" si="1093"/>
        <v>184.15194996936583</v>
      </c>
      <c r="AD2373">
        <f t="shared" si="1094"/>
        <v>26.052171660120869</v>
      </c>
      <c r="AE2373">
        <f t="shared" si="1095"/>
        <v>16.053589685519842</v>
      </c>
      <c r="AF2373">
        <f t="shared" si="1096"/>
        <v>18.96041246233327</v>
      </c>
      <c r="AG2373">
        <f t="shared" si="1080"/>
        <v>2.5608541058451695</v>
      </c>
      <c r="AH2373" s="18">
        <f t="shared" si="1097"/>
        <v>474.39999999998162</v>
      </c>
      <c r="AI2373" s="18">
        <f t="shared" si="1098"/>
        <v>72.400000000000489</v>
      </c>
      <c r="AJ2373" s="28"/>
      <c r="AK2373" s="29">
        <f t="shared" si="1099"/>
        <v>15.275952027464339</v>
      </c>
      <c r="AL2373" s="19">
        <f t="shared" si="1100"/>
        <v>72.400000000000489</v>
      </c>
      <c r="AM2373" s="18">
        <f t="shared" si="1101"/>
        <v>16.053589685519842</v>
      </c>
      <c r="AN2373" s="18">
        <f t="shared" si="1102"/>
        <v>18.96041246233327</v>
      </c>
      <c r="AO2373" s="19" t="str">
        <f t="shared" si="1103"/>
        <v>N/A</v>
      </c>
      <c r="AP2373" t="str">
        <f t="shared" si="1104"/>
        <v>N/A</v>
      </c>
    </row>
    <row r="2374" spans="12:42" x14ac:dyDescent="0.3">
      <c r="L2374" s="25">
        <f t="shared" si="1105"/>
        <v>34.884769171171499</v>
      </c>
      <c r="N2374" s="25">
        <f t="shared" si="1078"/>
        <v>474.59999999998161</v>
      </c>
      <c r="O2374" s="25">
        <f t="shared" si="1081"/>
        <v>302.13974396564237</v>
      </c>
      <c r="P2374" s="25">
        <f t="shared" si="1082"/>
        <v>530.06972625551293</v>
      </c>
      <c r="Q2374" s="25">
        <f t="shared" si="1083"/>
        <v>265.03486312775647</v>
      </c>
      <c r="R2374" s="25">
        <f t="shared" si="1084"/>
        <v>4480.4465387898354</v>
      </c>
      <c r="S2374" s="25">
        <f t="shared" si="1085"/>
        <v>2.6733175866247909</v>
      </c>
      <c r="T2374" s="25">
        <f t="shared" si="1086"/>
        <v>44.396822747870274</v>
      </c>
      <c r="U2374" s="25">
        <f t="shared" si="1106"/>
        <v>121955.05085672715</v>
      </c>
      <c r="V2374" s="25">
        <f t="shared" si="1087"/>
        <v>0.55264202586513456</v>
      </c>
      <c r="W2374" s="25">
        <f t="shared" si="1088"/>
        <v>2.2105681034605382</v>
      </c>
      <c r="X2374" s="16">
        <f t="shared" si="1089"/>
        <v>1398.8210526315243</v>
      </c>
      <c r="Y2374">
        <f t="shared" si="1090"/>
        <v>197.89269780205811</v>
      </c>
      <c r="Z2374">
        <f t="shared" si="1091"/>
        <v>4.4698094941364408</v>
      </c>
      <c r="AA2374">
        <f t="shared" si="1092"/>
        <v>4.5071528438398811</v>
      </c>
      <c r="AB2374">
        <f t="shared" si="1079"/>
        <v>93.205320194782132</v>
      </c>
      <c r="AC2374">
        <f t="shared" si="1093"/>
        <v>184.22958569869525</v>
      </c>
      <c r="AD2374">
        <f t="shared" si="1094"/>
        <v>26.063154869083821</v>
      </c>
      <c r="AE2374">
        <f t="shared" si="1095"/>
        <v>16.060008693223406</v>
      </c>
      <c r="AF2374">
        <f t="shared" si="1096"/>
        <v>18.966831470036833</v>
      </c>
      <c r="AG2374">
        <f t="shared" si="1080"/>
        <v>2.5613938580075222</v>
      </c>
      <c r="AH2374" s="18">
        <f t="shared" si="1097"/>
        <v>474.59999999998161</v>
      </c>
      <c r="AI2374" s="18">
        <f t="shared" si="1098"/>
        <v>72.400000000000489</v>
      </c>
      <c r="AJ2374" s="28"/>
      <c r="AK2374" s="29">
        <f t="shared" si="1099"/>
        <v>15.275952027464339</v>
      </c>
      <c r="AL2374" s="19">
        <f t="shared" si="1100"/>
        <v>72.400000000000489</v>
      </c>
      <c r="AM2374" s="18">
        <f t="shared" si="1101"/>
        <v>16.060008693223406</v>
      </c>
      <c r="AN2374" s="18">
        <f t="shared" si="1102"/>
        <v>18.966831470036833</v>
      </c>
      <c r="AO2374" s="19" t="str">
        <f t="shared" si="1103"/>
        <v>N/A</v>
      </c>
      <c r="AP2374" t="str">
        <f t="shared" si="1104"/>
        <v>N/A</v>
      </c>
    </row>
    <row r="2375" spans="12:42" x14ac:dyDescent="0.3">
      <c r="L2375" s="25">
        <f t="shared" si="1105"/>
        <v>34.899482274997382</v>
      </c>
      <c r="N2375" s="25">
        <f t="shared" si="1078"/>
        <v>474.79999999998159</v>
      </c>
      <c r="O2375" s="25">
        <f t="shared" si="1081"/>
        <v>302.26706792011595</v>
      </c>
      <c r="P2375" s="25">
        <f t="shared" si="1082"/>
        <v>530.29310161423859</v>
      </c>
      <c r="Q2375" s="25">
        <f t="shared" si="1083"/>
        <v>265.1465508071193</v>
      </c>
      <c r="R2375" s="25">
        <f t="shared" si="1084"/>
        <v>4482.334632569351</v>
      </c>
      <c r="S2375" s="25">
        <f t="shared" si="1085"/>
        <v>2.6733161890710888</v>
      </c>
      <c r="T2375" s="25">
        <f t="shared" si="1086"/>
        <v>44.406187946927957</v>
      </c>
      <c r="U2375" s="25">
        <f t="shared" si="1106"/>
        <v>122040.37472357901</v>
      </c>
      <c r="V2375" s="25">
        <f t="shared" si="1087"/>
        <v>0.55256286646587072</v>
      </c>
      <c r="W2375" s="25">
        <f t="shared" si="1088"/>
        <v>2.2102514658634829</v>
      </c>
      <c r="X2375" s="16">
        <f t="shared" si="1089"/>
        <v>1399.4105263157358</v>
      </c>
      <c r="Y2375">
        <f t="shared" si="1090"/>
        <v>197.97609126931576</v>
      </c>
      <c r="Z2375">
        <f t="shared" si="1091"/>
        <v>4.4707430048499797</v>
      </c>
      <c r="AA2375">
        <f t="shared" si="1092"/>
        <v>4.5080731310337177</v>
      </c>
      <c r="AB2375">
        <f t="shared" si="1079"/>
        <v>93.24459761585031</v>
      </c>
      <c r="AC2375">
        <f t="shared" si="1093"/>
        <v>184.30722142802466</v>
      </c>
      <c r="AD2375">
        <f t="shared" si="1094"/>
        <v>26.074138078046772</v>
      </c>
      <c r="AE2375">
        <f t="shared" si="1095"/>
        <v>16.066427700926969</v>
      </c>
      <c r="AF2375">
        <f t="shared" si="1096"/>
        <v>18.973250477740393</v>
      </c>
      <c r="AG2375">
        <f t="shared" si="1080"/>
        <v>2.5619334964540466</v>
      </c>
      <c r="AH2375" s="18">
        <f t="shared" si="1097"/>
        <v>474.79999999998159</v>
      </c>
      <c r="AI2375" s="18">
        <f t="shared" si="1098"/>
        <v>72.400000000000489</v>
      </c>
      <c r="AJ2375" s="28"/>
      <c r="AK2375" s="29">
        <f t="shared" si="1099"/>
        <v>15.275952027464339</v>
      </c>
      <c r="AL2375" s="19">
        <f t="shared" si="1100"/>
        <v>72.400000000000489</v>
      </c>
      <c r="AM2375" s="18">
        <f t="shared" si="1101"/>
        <v>16.066427700926969</v>
      </c>
      <c r="AN2375" s="18">
        <f t="shared" si="1102"/>
        <v>18.973250477740393</v>
      </c>
      <c r="AO2375" s="19" t="str">
        <f t="shared" si="1103"/>
        <v>N/A</v>
      </c>
      <c r="AP2375" t="str">
        <f t="shared" si="1104"/>
        <v>N/A</v>
      </c>
    </row>
    <row r="2376" spans="12:42" x14ac:dyDescent="0.3">
      <c r="L2376" s="25">
        <f t="shared" si="1105"/>
        <v>34.914195378823266</v>
      </c>
      <c r="N2376" s="25">
        <f t="shared" si="1078"/>
        <v>474.99999999998158</v>
      </c>
      <c r="O2376" s="25">
        <f t="shared" si="1081"/>
        <v>302.39439187458942</v>
      </c>
      <c r="P2376" s="25">
        <f t="shared" si="1082"/>
        <v>530.51647697296391</v>
      </c>
      <c r="Q2376" s="25">
        <f t="shared" si="1083"/>
        <v>265.25823848648196</v>
      </c>
      <c r="R2376" s="25">
        <f t="shared" si="1084"/>
        <v>4484.2227263488658</v>
      </c>
      <c r="S2376" s="25">
        <f t="shared" si="1085"/>
        <v>2.6733147926943479</v>
      </c>
      <c r="T2376" s="25">
        <f t="shared" si="1086"/>
        <v>44.415551171306987</v>
      </c>
      <c r="U2376" s="25">
        <f t="shared" si="1106"/>
        <v>122125.72231476998</v>
      </c>
      <c r="V2376" s="25">
        <f t="shared" si="1087"/>
        <v>0.55248375173537978</v>
      </c>
      <c r="W2376" s="25">
        <f t="shared" si="1088"/>
        <v>2.2099350069415191</v>
      </c>
      <c r="X2376" s="16">
        <f t="shared" si="1089"/>
        <v>1399.9999999999459</v>
      </c>
      <c r="Y2376">
        <f t="shared" si="1090"/>
        <v>198.05948473657321</v>
      </c>
      <c r="Z2376">
        <f t="shared" si="1091"/>
        <v>4.4716763217072142</v>
      </c>
      <c r="AA2376">
        <f t="shared" si="1092"/>
        <v>4.5089932346238975</v>
      </c>
      <c r="AB2376">
        <f t="shared" si="1079"/>
        <v>93.283875036918474</v>
      </c>
      <c r="AC2376">
        <f t="shared" si="1093"/>
        <v>184.38485715735396</v>
      </c>
      <c r="AD2376">
        <f t="shared" si="1094"/>
        <v>26.085121287009709</v>
      </c>
      <c r="AE2376">
        <f t="shared" si="1095"/>
        <v>16.072846708630522</v>
      </c>
      <c r="AF2376">
        <f t="shared" si="1096"/>
        <v>18.979669485443949</v>
      </c>
      <c r="AG2376">
        <f t="shared" si="1080"/>
        <v>2.5624730212565856</v>
      </c>
      <c r="AH2376" s="18">
        <f t="shared" si="1097"/>
        <v>474.99999999998158</v>
      </c>
      <c r="AI2376" s="18">
        <f t="shared" si="1098"/>
        <v>72.400000000000489</v>
      </c>
      <c r="AJ2376" s="28"/>
      <c r="AK2376" s="29">
        <f t="shared" si="1099"/>
        <v>15.275952027464339</v>
      </c>
      <c r="AL2376" s="19">
        <f t="shared" si="1100"/>
        <v>72.400000000000489</v>
      </c>
      <c r="AM2376" s="18">
        <f t="shared" si="1101"/>
        <v>16.072846708630522</v>
      </c>
      <c r="AN2376" s="18">
        <f t="shared" si="1102"/>
        <v>18.979669485443949</v>
      </c>
      <c r="AO2376" s="19" t="str">
        <f t="shared" si="1103"/>
        <v>N/A</v>
      </c>
      <c r="AP2376" t="str">
        <f t="shared" si="1104"/>
        <v>N/A</v>
      </c>
    </row>
    <row r="2377" spans="12:42" x14ac:dyDescent="0.3">
      <c r="L2377" s="25">
        <f t="shared" si="1105"/>
        <v>34.928908482649149</v>
      </c>
      <c r="N2377" s="25">
        <f t="shared" si="1078"/>
        <v>475.19999999998157</v>
      </c>
      <c r="O2377" s="25">
        <f t="shared" si="1081"/>
        <v>302.52171582906288</v>
      </c>
      <c r="P2377" s="25">
        <f t="shared" si="1082"/>
        <v>530.73985233168935</v>
      </c>
      <c r="Q2377" s="25">
        <f t="shared" si="1083"/>
        <v>265.36992616584467</v>
      </c>
      <c r="R2377" s="25">
        <f t="shared" si="1084"/>
        <v>4486.1108201283805</v>
      </c>
      <c r="S2377" s="25">
        <f t="shared" si="1085"/>
        <v>2.6733133974930805</v>
      </c>
      <c r="T2377" s="25">
        <f t="shared" si="1086"/>
        <v>44.42491242225595</v>
      </c>
      <c r="U2377" s="25">
        <f t="shared" si="1106"/>
        <v>122211.09362690382</v>
      </c>
      <c r="V2377" s="25">
        <f t="shared" si="1087"/>
        <v>0.55240468162966538</v>
      </c>
      <c r="W2377" s="25">
        <f t="shared" si="1088"/>
        <v>2.2096187265186615</v>
      </c>
      <c r="X2377" s="16">
        <f t="shared" si="1089"/>
        <v>1400.589473684156</v>
      </c>
      <c r="Y2377">
        <f t="shared" si="1090"/>
        <v>198.14287820383066</v>
      </c>
      <c r="Z2377">
        <f t="shared" si="1091"/>
        <v>4.4726094448284863</v>
      </c>
      <c r="AA2377">
        <f t="shared" si="1092"/>
        <v>4.5099131547184985</v>
      </c>
      <c r="AB2377">
        <f t="shared" si="1079"/>
        <v>93.323152457986652</v>
      </c>
      <c r="AC2377">
        <f t="shared" si="1093"/>
        <v>184.46249288668338</v>
      </c>
      <c r="AD2377">
        <f t="shared" si="1094"/>
        <v>26.096104495972661</v>
      </c>
      <c r="AE2377">
        <f t="shared" si="1095"/>
        <v>16.079265716334085</v>
      </c>
      <c r="AF2377">
        <f t="shared" si="1096"/>
        <v>18.986088493147509</v>
      </c>
      <c r="AG2377">
        <f t="shared" si="1080"/>
        <v>2.5630124324869068</v>
      </c>
      <c r="AH2377" s="18">
        <f t="shared" si="1097"/>
        <v>475.19999999998157</v>
      </c>
      <c r="AI2377" s="18">
        <f t="shared" si="1098"/>
        <v>72.400000000000489</v>
      </c>
      <c r="AJ2377" s="28"/>
      <c r="AK2377" s="29">
        <f t="shared" si="1099"/>
        <v>15.275952027464339</v>
      </c>
      <c r="AL2377" s="19">
        <f t="shared" si="1100"/>
        <v>72.400000000000489</v>
      </c>
      <c r="AM2377" s="18">
        <f t="shared" si="1101"/>
        <v>16.079265716334085</v>
      </c>
      <c r="AN2377" s="18">
        <f t="shared" si="1102"/>
        <v>18.986088493147509</v>
      </c>
      <c r="AO2377" s="19" t="str">
        <f t="shared" si="1103"/>
        <v>N/A</v>
      </c>
      <c r="AP2377" t="str">
        <f t="shared" si="1104"/>
        <v>N/A</v>
      </c>
    </row>
    <row r="2378" spans="12:42" x14ac:dyDescent="0.3">
      <c r="L2378" s="25">
        <f t="shared" si="1105"/>
        <v>34.943621586475032</v>
      </c>
      <c r="N2378" s="25">
        <f t="shared" si="1078"/>
        <v>475.39999999998156</v>
      </c>
      <c r="O2378" s="25">
        <f t="shared" si="1081"/>
        <v>302.64903978353647</v>
      </c>
      <c r="P2378" s="25">
        <f t="shared" si="1082"/>
        <v>530.9632276904149</v>
      </c>
      <c r="Q2378" s="25">
        <f t="shared" si="1083"/>
        <v>265.48161384520745</v>
      </c>
      <c r="R2378" s="25">
        <f t="shared" si="1084"/>
        <v>4487.9989139078971</v>
      </c>
      <c r="S2378" s="25">
        <f t="shared" si="1085"/>
        <v>2.6733120034658033</v>
      </c>
      <c r="T2378" s="25">
        <f t="shared" si="1086"/>
        <v>44.434271701022098</v>
      </c>
      <c r="U2378" s="25">
        <f t="shared" si="1106"/>
        <v>122296.48865658538</v>
      </c>
      <c r="V2378" s="25">
        <f t="shared" si="1087"/>
        <v>0.55232565610479001</v>
      </c>
      <c r="W2378" s="25">
        <f t="shared" si="1088"/>
        <v>2.20930262441916</v>
      </c>
      <c r="X2378" s="16">
        <f t="shared" si="1089"/>
        <v>1401.1789473683671</v>
      </c>
      <c r="Y2378">
        <f t="shared" si="1090"/>
        <v>198.22627167108826</v>
      </c>
      <c r="Z2378">
        <f t="shared" si="1091"/>
        <v>4.4735423743340128</v>
      </c>
      <c r="AA2378">
        <f t="shared" si="1092"/>
        <v>4.5108328914254923</v>
      </c>
      <c r="AB2378">
        <f t="shared" si="1079"/>
        <v>93.362429879054829</v>
      </c>
      <c r="AC2378">
        <f t="shared" si="1093"/>
        <v>184.54012861601279</v>
      </c>
      <c r="AD2378">
        <f t="shared" si="1094"/>
        <v>26.107087704935612</v>
      </c>
      <c r="AE2378">
        <f t="shared" si="1095"/>
        <v>16.085684724037645</v>
      </c>
      <c r="AF2378">
        <f t="shared" si="1096"/>
        <v>18.992507500851076</v>
      </c>
      <c r="AG2378">
        <f t="shared" si="1080"/>
        <v>2.5635517302167017</v>
      </c>
      <c r="AH2378" s="18">
        <f t="shared" si="1097"/>
        <v>475.39999999998156</v>
      </c>
      <c r="AI2378" s="18">
        <f t="shared" si="1098"/>
        <v>72.400000000000489</v>
      </c>
      <c r="AJ2378" s="28"/>
      <c r="AK2378" s="29">
        <f t="shared" si="1099"/>
        <v>15.275952027464339</v>
      </c>
      <c r="AL2378" s="19">
        <f t="shared" si="1100"/>
        <v>72.400000000000489</v>
      </c>
      <c r="AM2378" s="18">
        <f t="shared" si="1101"/>
        <v>16.085684724037645</v>
      </c>
      <c r="AN2378" s="18">
        <f t="shared" si="1102"/>
        <v>18.992507500851076</v>
      </c>
      <c r="AO2378" s="19" t="str">
        <f t="shared" si="1103"/>
        <v>N/A</v>
      </c>
      <c r="AP2378" t="str">
        <f t="shared" si="1104"/>
        <v>N/A</v>
      </c>
    </row>
    <row r="2379" spans="12:42" x14ac:dyDescent="0.3">
      <c r="L2379" s="25">
        <f t="shared" si="1105"/>
        <v>34.958334690300916</v>
      </c>
      <c r="N2379" s="25">
        <f t="shared" si="1078"/>
        <v>475.59999999998155</v>
      </c>
      <c r="O2379" s="25">
        <f t="shared" si="1081"/>
        <v>302.77636373800993</v>
      </c>
      <c r="P2379" s="25">
        <f t="shared" si="1082"/>
        <v>531.18660304914033</v>
      </c>
      <c r="Q2379" s="25">
        <f t="shared" si="1083"/>
        <v>265.59330152457017</v>
      </c>
      <c r="R2379" s="25">
        <f t="shared" si="1084"/>
        <v>4489.8870076874118</v>
      </c>
      <c r="S2379" s="25">
        <f t="shared" si="1085"/>
        <v>2.6733106106110363</v>
      </c>
      <c r="T2379" s="25">
        <f t="shared" si="1086"/>
        <v>44.443629008851367</v>
      </c>
      <c r="U2379" s="25">
        <f t="shared" si="1106"/>
        <v>122381.90740042178</v>
      </c>
      <c r="V2379" s="25">
        <f t="shared" si="1087"/>
        <v>0.55224667511688008</v>
      </c>
      <c r="W2379" s="25">
        <f t="shared" si="1088"/>
        <v>2.2089867004675203</v>
      </c>
      <c r="X2379" s="16">
        <f t="shared" si="1089"/>
        <v>1401.7684210525777</v>
      </c>
      <c r="Y2379">
        <f t="shared" si="1090"/>
        <v>198.30966513834576</v>
      </c>
      <c r="Z2379">
        <f t="shared" si="1091"/>
        <v>4.4744751103438789</v>
      </c>
      <c r="AA2379">
        <f t="shared" si="1092"/>
        <v>4.51175244485274</v>
      </c>
      <c r="AB2379">
        <f t="shared" si="1079"/>
        <v>93.401707300123007</v>
      </c>
      <c r="AC2379">
        <f t="shared" si="1093"/>
        <v>184.61776434534232</v>
      </c>
      <c r="AD2379">
        <f t="shared" si="1094"/>
        <v>26.118070913898581</v>
      </c>
      <c r="AE2379">
        <f t="shared" si="1095"/>
        <v>16.092103731741219</v>
      </c>
      <c r="AF2379">
        <f t="shared" si="1096"/>
        <v>18.998926508554646</v>
      </c>
      <c r="AG2379">
        <f t="shared" si="1080"/>
        <v>2.5640909145175885</v>
      </c>
      <c r="AH2379" s="18">
        <f t="shared" si="1097"/>
        <v>475.59999999998155</v>
      </c>
      <c r="AI2379" s="18">
        <f t="shared" si="1098"/>
        <v>72.400000000000489</v>
      </c>
      <c r="AJ2379" s="28"/>
      <c r="AK2379" s="29">
        <f t="shared" si="1099"/>
        <v>15.275952027464339</v>
      </c>
      <c r="AL2379" s="19">
        <f t="shared" si="1100"/>
        <v>72.400000000000489</v>
      </c>
      <c r="AM2379" s="18">
        <f t="shared" si="1101"/>
        <v>16.092103731741219</v>
      </c>
      <c r="AN2379" s="18">
        <f t="shared" si="1102"/>
        <v>18.998926508554646</v>
      </c>
      <c r="AO2379" s="19" t="str">
        <f t="shared" si="1103"/>
        <v>N/A</v>
      </c>
      <c r="AP2379" t="str">
        <f t="shared" si="1104"/>
        <v>N/A</v>
      </c>
    </row>
    <row r="2380" spans="12:42" x14ac:dyDescent="0.3">
      <c r="L2380" s="25">
        <f t="shared" si="1105"/>
        <v>34.973047794126799</v>
      </c>
      <c r="N2380" s="25">
        <f t="shared" si="1078"/>
        <v>475.79999999998154</v>
      </c>
      <c r="O2380" s="25">
        <f t="shared" si="1081"/>
        <v>302.90368769248346</v>
      </c>
      <c r="P2380" s="25">
        <f t="shared" si="1082"/>
        <v>531.40997840786576</v>
      </c>
      <c r="Q2380" s="25">
        <f t="shared" si="1083"/>
        <v>265.70498920393288</v>
      </c>
      <c r="R2380" s="25">
        <f t="shared" si="1084"/>
        <v>4491.7751014669275</v>
      </c>
      <c r="S2380" s="25">
        <f t="shared" si="1085"/>
        <v>2.6733092189272991</v>
      </c>
      <c r="T2380" s="25">
        <f t="shared" si="1086"/>
        <v>44.452984346988387</v>
      </c>
      <c r="U2380" s="25">
        <f t="shared" si="1106"/>
        <v>122467.34985502191</v>
      </c>
      <c r="V2380" s="25">
        <f t="shared" si="1087"/>
        <v>0.55216773862212198</v>
      </c>
      <c r="W2380" s="25">
        <f t="shared" si="1088"/>
        <v>2.2086709544884879</v>
      </c>
      <c r="X2380" s="16">
        <f t="shared" si="1089"/>
        <v>1402.3578947367878</v>
      </c>
      <c r="Y2380">
        <f t="shared" si="1090"/>
        <v>198.39305860560322</v>
      </c>
      <c r="Z2380">
        <f t="shared" si="1091"/>
        <v>4.4754076529780509</v>
      </c>
      <c r="AA2380">
        <f t="shared" si="1092"/>
        <v>4.5126718151080025</v>
      </c>
      <c r="AB2380">
        <f t="shared" si="1079"/>
        <v>93.440984721191185</v>
      </c>
      <c r="AC2380">
        <f t="shared" si="1093"/>
        <v>184.69540007467174</v>
      </c>
      <c r="AD2380">
        <f t="shared" si="1094"/>
        <v>26.129054122861533</v>
      </c>
      <c r="AE2380">
        <f t="shared" si="1095"/>
        <v>16.098522739444778</v>
      </c>
      <c r="AF2380">
        <f t="shared" si="1096"/>
        <v>19.005345516258206</v>
      </c>
      <c r="AG2380">
        <f t="shared" si="1080"/>
        <v>2.5646299854611074</v>
      </c>
      <c r="AH2380" s="18">
        <f t="shared" si="1097"/>
        <v>475.79999999998154</v>
      </c>
      <c r="AI2380" s="18">
        <f t="shared" si="1098"/>
        <v>72.400000000000489</v>
      </c>
      <c r="AJ2380" s="28"/>
      <c r="AK2380" s="29">
        <f t="shared" si="1099"/>
        <v>15.275952027464339</v>
      </c>
      <c r="AL2380" s="19">
        <f t="shared" si="1100"/>
        <v>72.400000000000489</v>
      </c>
      <c r="AM2380" s="18">
        <f t="shared" si="1101"/>
        <v>16.098522739444778</v>
      </c>
      <c r="AN2380" s="18">
        <f t="shared" si="1102"/>
        <v>19.005345516258206</v>
      </c>
      <c r="AO2380" s="19" t="str">
        <f t="shared" si="1103"/>
        <v>N/A</v>
      </c>
      <c r="AP2380" t="str">
        <f t="shared" si="1104"/>
        <v>N/A</v>
      </c>
    </row>
    <row r="2381" spans="12:42" x14ac:dyDescent="0.3">
      <c r="L2381" s="25">
        <f t="shared" si="1105"/>
        <v>34.987760897952683</v>
      </c>
      <c r="N2381" s="25">
        <f t="shared" si="1078"/>
        <v>475.99999999998153</v>
      </c>
      <c r="O2381" s="25">
        <f t="shared" si="1081"/>
        <v>303.03101164695698</v>
      </c>
      <c r="P2381" s="25">
        <f t="shared" si="1082"/>
        <v>531.6333537665912</v>
      </c>
      <c r="Q2381" s="25">
        <f t="shared" si="1083"/>
        <v>265.8166768832956</v>
      </c>
      <c r="R2381" s="25">
        <f t="shared" si="1084"/>
        <v>4493.6631952464422</v>
      </c>
      <c r="S2381" s="25">
        <f t="shared" si="1085"/>
        <v>2.6733078284131166</v>
      </c>
      <c r="T2381" s="25">
        <f t="shared" si="1086"/>
        <v>44.462337716676473</v>
      </c>
      <c r="U2381" s="25">
        <f t="shared" si="1106"/>
        <v>122552.8160169968</v>
      </c>
      <c r="V2381" s="25">
        <f t="shared" si="1087"/>
        <v>0.55208884657676538</v>
      </c>
      <c r="W2381" s="25">
        <f t="shared" si="1088"/>
        <v>2.2083553863070615</v>
      </c>
      <c r="X2381" s="16">
        <f t="shared" si="1089"/>
        <v>1402.9473684209981</v>
      </c>
      <c r="Y2381">
        <f t="shared" si="1090"/>
        <v>198.4764520728607</v>
      </c>
      <c r="Z2381">
        <f t="shared" si="1091"/>
        <v>4.4763400023563742</v>
      </c>
      <c r="AA2381">
        <f t="shared" si="1092"/>
        <v>4.5135910022989405</v>
      </c>
      <c r="AB2381">
        <f t="shared" si="1079"/>
        <v>93.480262142259349</v>
      </c>
      <c r="AC2381">
        <f t="shared" si="1093"/>
        <v>184.77303580400104</v>
      </c>
      <c r="AD2381">
        <f t="shared" si="1094"/>
        <v>26.140037331824466</v>
      </c>
      <c r="AE2381">
        <f t="shared" si="1095"/>
        <v>16.104941747148331</v>
      </c>
      <c r="AF2381">
        <f t="shared" si="1096"/>
        <v>19.011764523961759</v>
      </c>
      <c r="AG2381">
        <f t="shared" si="1080"/>
        <v>2.5651689431187248</v>
      </c>
      <c r="AH2381" s="18">
        <f t="shared" si="1097"/>
        <v>475.99999999998153</v>
      </c>
      <c r="AI2381" s="18">
        <f t="shared" si="1098"/>
        <v>72.400000000000489</v>
      </c>
      <c r="AJ2381" s="28"/>
      <c r="AK2381" s="29">
        <f t="shared" si="1099"/>
        <v>15.275952027464339</v>
      </c>
      <c r="AL2381" s="19">
        <f t="shared" si="1100"/>
        <v>72.400000000000489</v>
      </c>
      <c r="AM2381" s="18">
        <f t="shared" si="1101"/>
        <v>16.104941747148331</v>
      </c>
      <c r="AN2381" s="18">
        <f t="shared" si="1102"/>
        <v>19.011764523961759</v>
      </c>
      <c r="AO2381" s="19" t="str">
        <f t="shared" si="1103"/>
        <v>N/A</v>
      </c>
      <c r="AP2381" t="str">
        <f t="shared" si="1104"/>
        <v>N/A</v>
      </c>
    </row>
    <row r="2382" spans="12:42" x14ac:dyDescent="0.3">
      <c r="L2382" s="25">
        <f t="shared" si="1105"/>
        <v>35.002474001778566</v>
      </c>
      <c r="N2382" s="25">
        <f t="shared" si="1078"/>
        <v>476.19999999998151</v>
      </c>
      <c r="O2382" s="25">
        <f t="shared" si="1081"/>
        <v>303.15833560143045</v>
      </c>
      <c r="P2382" s="25">
        <f t="shared" si="1082"/>
        <v>531.85672912531663</v>
      </c>
      <c r="Q2382" s="25">
        <f t="shared" si="1083"/>
        <v>265.92836456265832</v>
      </c>
      <c r="R2382" s="25">
        <f t="shared" si="1084"/>
        <v>4495.551289025957</v>
      </c>
      <c r="S2382" s="25">
        <f t="shared" si="1085"/>
        <v>2.6733064390670154</v>
      </c>
      <c r="T2382" s="25">
        <f t="shared" si="1086"/>
        <v>44.471689119157617</v>
      </c>
      <c r="U2382" s="25">
        <f t="shared" si="1106"/>
        <v>122638.30588295891</v>
      </c>
      <c r="V2382" s="25">
        <f t="shared" si="1087"/>
        <v>0.55200999893711866</v>
      </c>
      <c r="W2382" s="25">
        <f t="shared" si="1088"/>
        <v>2.2080399957484746</v>
      </c>
      <c r="X2382" s="16">
        <f t="shared" si="1089"/>
        <v>1403.5368421052085</v>
      </c>
      <c r="Y2382">
        <f t="shared" si="1090"/>
        <v>198.55984554011818</v>
      </c>
      <c r="Z2382">
        <f t="shared" si="1091"/>
        <v>4.4772721585985682</v>
      </c>
      <c r="AA2382">
        <f t="shared" si="1092"/>
        <v>4.5145100065331087</v>
      </c>
      <c r="AB2382">
        <f t="shared" si="1079"/>
        <v>93.519539563327527</v>
      </c>
      <c r="AC2382">
        <f t="shared" si="1093"/>
        <v>184.85067153333046</v>
      </c>
      <c r="AD2382">
        <f t="shared" si="1094"/>
        <v>26.151020540787421</v>
      </c>
      <c r="AE2382">
        <f t="shared" si="1095"/>
        <v>16.111360754851894</v>
      </c>
      <c r="AF2382">
        <f t="shared" si="1096"/>
        <v>19.018183531665322</v>
      </c>
      <c r="AG2382">
        <f t="shared" si="1080"/>
        <v>2.5657077875618324</v>
      </c>
      <c r="AH2382" s="18">
        <f t="shared" si="1097"/>
        <v>476.19999999998151</v>
      </c>
      <c r="AI2382" s="18">
        <f t="shared" si="1098"/>
        <v>72.400000000000489</v>
      </c>
      <c r="AJ2382" s="28"/>
      <c r="AK2382" s="29">
        <f t="shared" si="1099"/>
        <v>15.275952027464339</v>
      </c>
      <c r="AL2382" s="19">
        <f t="shared" si="1100"/>
        <v>72.400000000000489</v>
      </c>
      <c r="AM2382" s="18">
        <f t="shared" si="1101"/>
        <v>16.111360754851894</v>
      </c>
      <c r="AN2382" s="18">
        <f t="shared" si="1102"/>
        <v>19.018183531665322</v>
      </c>
      <c r="AO2382" s="19" t="str">
        <f t="shared" si="1103"/>
        <v>N/A</v>
      </c>
      <c r="AP2382" t="str">
        <f t="shared" si="1104"/>
        <v>N/A</v>
      </c>
    </row>
    <row r="2383" spans="12:42" x14ac:dyDescent="0.3">
      <c r="L2383" s="25">
        <f t="shared" si="1105"/>
        <v>35.017187105604449</v>
      </c>
      <c r="N2383" s="25">
        <f t="shared" si="1078"/>
        <v>476.3999999999815</v>
      </c>
      <c r="O2383" s="25">
        <f t="shared" si="1081"/>
        <v>303.28565955590403</v>
      </c>
      <c r="P2383" s="25">
        <f t="shared" si="1082"/>
        <v>532.08010448404218</v>
      </c>
      <c r="Q2383" s="25">
        <f t="shared" si="1083"/>
        <v>266.04005224202109</v>
      </c>
      <c r="R2383" s="25">
        <f t="shared" si="1084"/>
        <v>4497.4393828054735</v>
      </c>
      <c r="S2383" s="25">
        <f t="shared" si="1085"/>
        <v>2.6733050508875231</v>
      </c>
      <c r="T2383" s="25">
        <f t="shared" si="1086"/>
        <v>44.481038555672555</v>
      </c>
      <c r="U2383" s="25">
        <f t="shared" si="1106"/>
        <v>122723.8194495231</v>
      </c>
      <c r="V2383" s="25">
        <f t="shared" si="1087"/>
        <v>0.55193119565955362</v>
      </c>
      <c r="W2383" s="25">
        <f t="shared" si="1088"/>
        <v>2.2077247826382145</v>
      </c>
      <c r="X2383" s="16">
        <f t="shared" si="1089"/>
        <v>1404.1263157894196</v>
      </c>
      <c r="Y2383">
        <f t="shared" si="1090"/>
        <v>198.64323900737577</v>
      </c>
      <c r="Z2383">
        <f t="shared" si="1091"/>
        <v>4.4782041218242297</v>
      </c>
      <c r="AA2383">
        <f t="shared" si="1092"/>
        <v>4.5154288279179573</v>
      </c>
      <c r="AB2383">
        <f t="shared" si="1079"/>
        <v>93.558816984395705</v>
      </c>
      <c r="AC2383">
        <f t="shared" si="1093"/>
        <v>184.92830726265987</v>
      </c>
      <c r="AD2383">
        <f t="shared" si="1094"/>
        <v>26.162003749750372</v>
      </c>
      <c r="AE2383">
        <f t="shared" si="1095"/>
        <v>16.117779762555458</v>
      </c>
      <c r="AF2383">
        <f t="shared" si="1096"/>
        <v>19.024602539368885</v>
      </c>
      <c r="AG2383">
        <f t="shared" si="1080"/>
        <v>2.5662465188617465</v>
      </c>
      <c r="AH2383" s="18">
        <f t="shared" si="1097"/>
        <v>476.3999999999815</v>
      </c>
      <c r="AI2383" s="18">
        <f t="shared" si="1098"/>
        <v>72.400000000000489</v>
      </c>
      <c r="AJ2383" s="28"/>
      <c r="AK2383" s="29">
        <f t="shared" si="1099"/>
        <v>15.275952027464339</v>
      </c>
      <c r="AL2383" s="19">
        <f t="shared" si="1100"/>
        <v>72.400000000000489</v>
      </c>
      <c r="AM2383" s="18">
        <f t="shared" si="1101"/>
        <v>16.117779762555458</v>
      </c>
      <c r="AN2383" s="18">
        <f t="shared" si="1102"/>
        <v>19.024602539368885</v>
      </c>
      <c r="AO2383" s="19" t="str">
        <f t="shared" si="1103"/>
        <v>N/A</v>
      </c>
      <c r="AP2383" t="str">
        <f t="shared" si="1104"/>
        <v>N/A</v>
      </c>
    </row>
    <row r="2384" spans="12:42" x14ac:dyDescent="0.3">
      <c r="L2384" s="25">
        <f t="shared" si="1105"/>
        <v>35.031900209430333</v>
      </c>
      <c r="N2384" s="25">
        <f t="shared" si="1078"/>
        <v>476.59999999998149</v>
      </c>
      <c r="O2384" s="25">
        <f t="shared" si="1081"/>
        <v>303.4129835103775</v>
      </c>
      <c r="P2384" s="25">
        <f t="shared" si="1082"/>
        <v>532.30347984276762</v>
      </c>
      <c r="Q2384" s="25">
        <f t="shared" si="1083"/>
        <v>266.15173992138381</v>
      </c>
      <c r="R2384" s="25">
        <f t="shared" si="1084"/>
        <v>4499.3274765849883</v>
      </c>
      <c r="S2384" s="25">
        <f t="shared" si="1085"/>
        <v>2.6733036638731722</v>
      </c>
      <c r="T2384" s="25">
        <f t="shared" si="1086"/>
        <v>44.490386027460659</v>
      </c>
      <c r="U2384" s="25">
        <f t="shared" si="1106"/>
        <v>122809.35671330585</v>
      </c>
      <c r="V2384" s="25">
        <f t="shared" si="1087"/>
        <v>0.55185243670050299</v>
      </c>
      <c r="W2384" s="25">
        <f t="shared" si="1088"/>
        <v>2.207409746802012</v>
      </c>
      <c r="X2384" s="16">
        <f t="shared" si="1089"/>
        <v>1404.7157894736299</v>
      </c>
      <c r="Y2384">
        <f t="shared" si="1090"/>
        <v>198.72663247463325</v>
      </c>
      <c r="Z2384">
        <f t="shared" si="1091"/>
        <v>4.4791358921528293</v>
      </c>
      <c r="AA2384">
        <f t="shared" si="1092"/>
        <v>4.5163474665608287</v>
      </c>
      <c r="AB2384">
        <f t="shared" si="1079"/>
        <v>93.598094405463883</v>
      </c>
      <c r="AC2384">
        <f t="shared" si="1093"/>
        <v>185.00594299198929</v>
      </c>
      <c r="AD2384">
        <f t="shared" si="1094"/>
        <v>26.172986958713324</v>
      </c>
      <c r="AE2384">
        <f t="shared" si="1095"/>
        <v>16.124198770259021</v>
      </c>
      <c r="AF2384">
        <f t="shared" si="1096"/>
        <v>19.031021547072445</v>
      </c>
      <c r="AG2384">
        <f t="shared" si="1080"/>
        <v>2.5667851370897075</v>
      </c>
      <c r="AH2384" s="18">
        <f t="shared" si="1097"/>
        <v>476.59999999998149</v>
      </c>
      <c r="AI2384" s="18">
        <f t="shared" si="1098"/>
        <v>72.400000000000489</v>
      </c>
      <c r="AJ2384" s="28"/>
      <c r="AK2384" s="29">
        <f t="shared" si="1099"/>
        <v>15.275952027464339</v>
      </c>
      <c r="AL2384" s="19">
        <f t="shared" si="1100"/>
        <v>72.400000000000489</v>
      </c>
      <c r="AM2384" s="18">
        <f t="shared" si="1101"/>
        <v>16.124198770259021</v>
      </c>
      <c r="AN2384" s="18">
        <f t="shared" si="1102"/>
        <v>19.031021547072445</v>
      </c>
      <c r="AO2384" s="19" t="str">
        <f t="shared" si="1103"/>
        <v>N/A</v>
      </c>
      <c r="AP2384" t="str">
        <f t="shared" si="1104"/>
        <v>N/A</v>
      </c>
    </row>
    <row r="2385" spans="12:42" x14ac:dyDescent="0.3">
      <c r="L2385" s="25">
        <f t="shared" si="1105"/>
        <v>35.046613313256216</v>
      </c>
      <c r="N2385" s="25">
        <f t="shared" ref="N2385:N2448" si="1107">N2384+0.2</f>
        <v>476.79999999998148</v>
      </c>
      <c r="O2385" s="25">
        <f t="shared" si="1081"/>
        <v>303.54030746485097</v>
      </c>
      <c r="P2385" s="25">
        <f t="shared" si="1082"/>
        <v>532.52685520149294</v>
      </c>
      <c r="Q2385" s="25">
        <f t="shared" si="1083"/>
        <v>266.26342760074647</v>
      </c>
      <c r="R2385" s="25">
        <f t="shared" si="1084"/>
        <v>4501.215570364503</v>
      </c>
      <c r="S2385" s="25">
        <f t="shared" si="1085"/>
        <v>2.6733022780224953</v>
      </c>
      <c r="T2385" s="25">
        <f t="shared" si="1086"/>
        <v>44.499731535760034</v>
      </c>
      <c r="U2385" s="25">
        <f t="shared" si="1106"/>
        <v>122894.91767092583</v>
      </c>
      <c r="V2385" s="25">
        <f t="shared" si="1087"/>
        <v>0.55177372201646069</v>
      </c>
      <c r="W2385" s="25">
        <f t="shared" si="1088"/>
        <v>2.2070948880658428</v>
      </c>
      <c r="X2385" s="16">
        <f t="shared" si="1089"/>
        <v>1405.3052631578398</v>
      </c>
      <c r="Y2385">
        <f t="shared" si="1090"/>
        <v>198.81002594189067</v>
      </c>
      <c r="Z2385">
        <f t="shared" si="1091"/>
        <v>4.4800674697037168</v>
      </c>
      <c r="AA2385">
        <f t="shared" si="1092"/>
        <v>4.5172659225689697</v>
      </c>
      <c r="AB2385">
        <f t="shared" si="1079"/>
        <v>93.63737182653206</v>
      </c>
      <c r="AC2385">
        <f t="shared" si="1093"/>
        <v>185.0835787213187</v>
      </c>
      <c r="AD2385">
        <f t="shared" si="1094"/>
        <v>26.183970167676275</v>
      </c>
      <c r="AE2385">
        <f t="shared" si="1095"/>
        <v>16.130617777962581</v>
      </c>
      <c r="AF2385">
        <f t="shared" si="1096"/>
        <v>19.037440554776012</v>
      </c>
      <c r="AG2385">
        <f t="shared" si="1080"/>
        <v>2.5673236423168828</v>
      </c>
      <c r="AH2385" s="18">
        <f t="shared" si="1097"/>
        <v>476.79999999998148</v>
      </c>
      <c r="AI2385" s="18">
        <f t="shared" si="1098"/>
        <v>72.400000000000489</v>
      </c>
      <c r="AJ2385" s="28"/>
      <c r="AK2385" s="29">
        <f t="shared" si="1099"/>
        <v>15.275952027464339</v>
      </c>
      <c r="AL2385" s="19">
        <f t="shared" si="1100"/>
        <v>72.400000000000489</v>
      </c>
      <c r="AM2385" s="18">
        <f t="shared" si="1101"/>
        <v>16.130617777962581</v>
      </c>
      <c r="AN2385" s="18">
        <f t="shared" si="1102"/>
        <v>19.037440554776012</v>
      </c>
      <c r="AO2385" s="19" t="str">
        <f t="shared" si="1103"/>
        <v>N/A</v>
      </c>
      <c r="AP2385" t="str">
        <f t="shared" si="1104"/>
        <v>N/A</v>
      </c>
    </row>
    <row r="2386" spans="12:42" x14ac:dyDescent="0.3">
      <c r="L2386" s="25">
        <f t="shared" si="1105"/>
        <v>35.0613264170821</v>
      </c>
      <c r="N2386" s="25">
        <f t="shared" si="1107"/>
        <v>476.99999999998147</v>
      </c>
      <c r="O2386" s="25">
        <f t="shared" si="1081"/>
        <v>303.66763141932455</v>
      </c>
      <c r="P2386" s="25">
        <f t="shared" si="1082"/>
        <v>532.7502305602186</v>
      </c>
      <c r="Q2386" s="25">
        <f t="shared" si="1083"/>
        <v>266.3751152801093</v>
      </c>
      <c r="R2386" s="25">
        <f t="shared" si="1084"/>
        <v>4503.1036641440187</v>
      </c>
      <c r="S2386" s="25">
        <f t="shared" si="1085"/>
        <v>2.6733008933340292</v>
      </c>
      <c r="T2386" s="25">
        <f t="shared" si="1086"/>
        <v>44.509075081807495</v>
      </c>
      <c r="U2386" s="25">
        <f t="shared" si="1106"/>
        <v>122980.50231900332</v>
      </c>
      <c r="V2386" s="25">
        <f t="shared" si="1087"/>
        <v>0.5516950515639798</v>
      </c>
      <c r="W2386" s="25">
        <f t="shared" si="1088"/>
        <v>2.2067802062559192</v>
      </c>
      <c r="X2386" s="16">
        <f t="shared" si="1089"/>
        <v>1405.8947368420513</v>
      </c>
      <c r="Y2386">
        <f t="shared" si="1090"/>
        <v>198.89341940914832</v>
      </c>
      <c r="Z2386">
        <f t="shared" si="1091"/>
        <v>4.4809988545961241</v>
      </c>
      <c r="AA2386">
        <f t="shared" si="1092"/>
        <v>4.518184196049523</v>
      </c>
      <c r="AB2386">
        <f t="shared" si="1079"/>
        <v>93.676649247600238</v>
      </c>
      <c r="AC2386">
        <f t="shared" si="1093"/>
        <v>185.16121445064823</v>
      </c>
      <c r="AD2386">
        <f t="shared" si="1094"/>
        <v>26.194953376639244</v>
      </c>
      <c r="AE2386">
        <f t="shared" si="1095"/>
        <v>16.137036785666155</v>
      </c>
      <c r="AF2386">
        <f t="shared" si="1096"/>
        <v>19.043859562479582</v>
      </c>
      <c r="AG2386">
        <f t="shared" si="1080"/>
        <v>2.5678620346143641</v>
      </c>
      <c r="AH2386" s="18">
        <f t="shared" si="1097"/>
        <v>476.99999999998147</v>
      </c>
      <c r="AI2386" s="18">
        <f t="shared" si="1098"/>
        <v>72.400000000000489</v>
      </c>
      <c r="AJ2386" s="28"/>
      <c r="AK2386" s="29">
        <f t="shared" si="1099"/>
        <v>15.275952027464339</v>
      </c>
      <c r="AL2386" s="19">
        <f t="shared" si="1100"/>
        <v>72.400000000000489</v>
      </c>
      <c r="AM2386" s="18">
        <f t="shared" si="1101"/>
        <v>16.137036785666155</v>
      </c>
      <c r="AN2386" s="18">
        <f t="shared" si="1102"/>
        <v>19.043859562479582</v>
      </c>
      <c r="AO2386" s="19" t="str">
        <f t="shared" si="1103"/>
        <v>N/A</v>
      </c>
      <c r="AP2386" t="str">
        <f t="shared" si="1104"/>
        <v>N/A</v>
      </c>
    </row>
    <row r="2387" spans="12:42" x14ac:dyDescent="0.3">
      <c r="L2387" s="25">
        <f t="shared" si="1105"/>
        <v>35.076039520907983</v>
      </c>
      <c r="N2387" s="25">
        <f t="shared" si="1107"/>
        <v>477.19999999998146</v>
      </c>
      <c r="O2387" s="25">
        <f t="shared" si="1081"/>
        <v>303.79495537379802</v>
      </c>
      <c r="P2387" s="25">
        <f t="shared" si="1082"/>
        <v>532.97360591894392</v>
      </c>
      <c r="Q2387" s="25">
        <f t="shared" si="1083"/>
        <v>266.48680295947196</v>
      </c>
      <c r="R2387" s="25">
        <f t="shared" si="1084"/>
        <v>4504.9917579235334</v>
      </c>
      <c r="S2387" s="25">
        <f t="shared" si="1085"/>
        <v>2.6732995098063128</v>
      </c>
      <c r="T2387" s="25">
        <f t="shared" si="1086"/>
        <v>44.518416666838533</v>
      </c>
      <c r="U2387" s="25">
        <f t="shared" si="1106"/>
        <v>123066.11065416057</v>
      </c>
      <c r="V2387" s="25">
        <f t="shared" si="1087"/>
        <v>0.5516164252996768</v>
      </c>
      <c r="W2387" s="25">
        <f t="shared" si="1088"/>
        <v>2.2064657011987072</v>
      </c>
      <c r="X2387" s="16">
        <f t="shared" si="1089"/>
        <v>1406.4842105262612</v>
      </c>
      <c r="Y2387">
        <f t="shared" si="1090"/>
        <v>198.97681287640575</v>
      </c>
      <c r="Z2387">
        <f t="shared" si="1091"/>
        <v>4.4819300469491496</v>
      </c>
      <c r="AA2387">
        <f t="shared" si="1092"/>
        <v>4.5191022871095168</v>
      </c>
      <c r="AB2387">
        <f t="shared" si="1079"/>
        <v>93.715926668668402</v>
      </c>
      <c r="AC2387">
        <f t="shared" si="1093"/>
        <v>185.23885017997742</v>
      </c>
      <c r="AD2387">
        <f t="shared" si="1094"/>
        <v>26.205936585602164</v>
      </c>
      <c r="AE2387">
        <f t="shared" si="1095"/>
        <v>16.143455793369696</v>
      </c>
      <c r="AF2387">
        <f t="shared" si="1096"/>
        <v>19.050278570183128</v>
      </c>
      <c r="AG2387">
        <f t="shared" si="1080"/>
        <v>2.5684003140531693</v>
      </c>
      <c r="AH2387" s="18">
        <f t="shared" si="1097"/>
        <v>477.19999999998146</v>
      </c>
      <c r="AI2387" s="18">
        <f t="shared" si="1098"/>
        <v>72.400000000000489</v>
      </c>
      <c r="AJ2387" s="28"/>
      <c r="AK2387" s="29">
        <f t="shared" si="1099"/>
        <v>15.275952027464339</v>
      </c>
      <c r="AL2387" s="19">
        <f t="shared" si="1100"/>
        <v>72.400000000000489</v>
      </c>
      <c r="AM2387" s="18">
        <f t="shared" si="1101"/>
        <v>16.143455793369696</v>
      </c>
      <c r="AN2387" s="18">
        <f t="shared" si="1102"/>
        <v>19.050278570183128</v>
      </c>
      <c r="AO2387" s="19" t="str">
        <f t="shared" si="1103"/>
        <v>N/A</v>
      </c>
      <c r="AP2387" t="str">
        <f t="shared" si="1104"/>
        <v>N/A</v>
      </c>
    </row>
    <row r="2388" spans="12:42" x14ac:dyDescent="0.3">
      <c r="L2388" s="25">
        <f t="shared" si="1105"/>
        <v>35.090752624733867</v>
      </c>
      <c r="N2388" s="25">
        <f t="shared" si="1107"/>
        <v>477.39999999998145</v>
      </c>
      <c r="O2388" s="25">
        <f t="shared" si="1081"/>
        <v>303.92227932827154</v>
      </c>
      <c r="P2388" s="25">
        <f t="shared" si="1082"/>
        <v>533.19698127766947</v>
      </c>
      <c r="Q2388" s="25">
        <f t="shared" si="1083"/>
        <v>266.59849063883473</v>
      </c>
      <c r="R2388" s="25">
        <f t="shared" si="1084"/>
        <v>4506.8798517030491</v>
      </c>
      <c r="S2388" s="25">
        <f t="shared" si="1085"/>
        <v>2.6732981274378869</v>
      </c>
      <c r="T2388" s="25">
        <f t="shared" si="1086"/>
        <v>44.527756292087332</v>
      </c>
      <c r="U2388" s="25">
        <f t="shared" si="1106"/>
        <v>123151.74267302173</v>
      </c>
      <c r="V2388" s="25">
        <f t="shared" si="1087"/>
        <v>0.55153784318022647</v>
      </c>
      <c r="W2388" s="25">
        <f t="shared" si="1088"/>
        <v>2.2061513727209059</v>
      </c>
      <c r="X2388" s="16">
        <f t="shared" si="1089"/>
        <v>1407.073684210472</v>
      </c>
      <c r="Y2388">
        <f t="shared" si="1090"/>
        <v>199.06020634366328</v>
      </c>
      <c r="Z2388">
        <f t="shared" si="1091"/>
        <v>4.4828610468817827</v>
      </c>
      <c r="AA2388">
        <f t="shared" si="1092"/>
        <v>4.5200201958558957</v>
      </c>
      <c r="AB2388">
        <f t="shared" si="1079"/>
        <v>93.75520408973658</v>
      </c>
      <c r="AC2388">
        <f t="shared" si="1093"/>
        <v>185.31648590930695</v>
      </c>
      <c r="AD2388">
        <f t="shared" si="1094"/>
        <v>26.216919794565133</v>
      </c>
      <c r="AE2388">
        <f t="shared" si="1095"/>
        <v>16.14987480107327</v>
      </c>
      <c r="AF2388">
        <f t="shared" si="1096"/>
        <v>19.056697577886698</v>
      </c>
      <c r="AG2388">
        <f t="shared" si="1080"/>
        <v>2.568938480704241</v>
      </c>
      <c r="AH2388" s="18">
        <f t="shared" si="1097"/>
        <v>477.39999999998145</v>
      </c>
      <c r="AI2388" s="18">
        <f t="shared" si="1098"/>
        <v>72.400000000000489</v>
      </c>
      <c r="AJ2388" s="28"/>
      <c r="AK2388" s="29">
        <f t="shared" si="1099"/>
        <v>15.275952027464339</v>
      </c>
      <c r="AL2388" s="19">
        <f t="shared" si="1100"/>
        <v>72.400000000000489</v>
      </c>
      <c r="AM2388" s="18">
        <f t="shared" si="1101"/>
        <v>16.14987480107327</v>
      </c>
      <c r="AN2388" s="18">
        <f t="shared" si="1102"/>
        <v>19.056697577886698</v>
      </c>
      <c r="AO2388" s="19" t="str">
        <f t="shared" si="1103"/>
        <v>N/A</v>
      </c>
      <c r="AP2388" t="str">
        <f t="shared" si="1104"/>
        <v>N/A</v>
      </c>
    </row>
    <row r="2389" spans="12:42" x14ac:dyDescent="0.3">
      <c r="L2389" s="25">
        <f t="shared" si="1105"/>
        <v>35.10546572855975</v>
      </c>
      <c r="N2389" s="25">
        <f t="shared" si="1107"/>
        <v>477.59999999998143</v>
      </c>
      <c r="O2389" s="25">
        <f t="shared" si="1081"/>
        <v>304.04960328274507</v>
      </c>
      <c r="P2389" s="25">
        <f t="shared" si="1082"/>
        <v>533.4203566363949</v>
      </c>
      <c r="Q2389" s="25">
        <f t="shared" si="1083"/>
        <v>266.71017831819745</v>
      </c>
      <c r="R2389" s="25">
        <f t="shared" si="1084"/>
        <v>4508.7679454825648</v>
      </c>
      <c r="S2389" s="25">
        <f t="shared" si="1085"/>
        <v>2.6732967462272943</v>
      </c>
      <c r="T2389" s="25">
        <f t="shared" si="1086"/>
        <v>44.537093958786841</v>
      </c>
      <c r="U2389" s="25">
        <f t="shared" si="1106"/>
        <v>123237.39837221282</v>
      </c>
      <c r="V2389" s="25">
        <f t="shared" si="1087"/>
        <v>0.55145930516236563</v>
      </c>
      <c r="W2389" s="25">
        <f t="shared" si="1088"/>
        <v>2.2058372206494625</v>
      </c>
      <c r="X2389" s="16">
        <f t="shared" si="1089"/>
        <v>1407.6631578946824</v>
      </c>
      <c r="Y2389">
        <f t="shared" si="1090"/>
        <v>199.14359981092076</v>
      </c>
      <c r="Z2389">
        <f t="shared" si="1091"/>
        <v>4.4837918545128774</v>
      </c>
      <c r="AA2389">
        <f t="shared" si="1092"/>
        <v>4.5209379223954835</v>
      </c>
      <c r="AB2389">
        <f t="shared" si="1079"/>
        <v>93.794481510804758</v>
      </c>
      <c r="AC2389">
        <f t="shared" si="1093"/>
        <v>185.39412163863636</v>
      </c>
      <c r="AD2389">
        <f t="shared" si="1094"/>
        <v>26.227903003528084</v>
      </c>
      <c r="AE2389">
        <f t="shared" si="1095"/>
        <v>16.15629380877683</v>
      </c>
      <c r="AF2389">
        <f t="shared" si="1096"/>
        <v>19.063116585590258</v>
      </c>
      <c r="AG2389">
        <f t="shared" si="1080"/>
        <v>2.5694765346384489</v>
      </c>
      <c r="AH2389" s="18">
        <f t="shared" si="1097"/>
        <v>477.59999999998143</v>
      </c>
      <c r="AI2389" s="18">
        <f t="shared" si="1098"/>
        <v>72.400000000000489</v>
      </c>
      <c r="AJ2389" s="28"/>
      <c r="AK2389" s="29">
        <f t="shared" si="1099"/>
        <v>15.275952027464339</v>
      </c>
      <c r="AL2389" s="19">
        <f t="shared" si="1100"/>
        <v>72.400000000000489</v>
      </c>
      <c r="AM2389" s="18">
        <f t="shared" si="1101"/>
        <v>16.15629380877683</v>
      </c>
      <c r="AN2389" s="18">
        <f t="shared" si="1102"/>
        <v>19.063116585590258</v>
      </c>
      <c r="AO2389" s="19" t="str">
        <f t="shared" si="1103"/>
        <v>N/A</v>
      </c>
      <c r="AP2389" t="str">
        <f t="shared" si="1104"/>
        <v>N/A</v>
      </c>
    </row>
    <row r="2390" spans="12:42" x14ac:dyDescent="0.3">
      <c r="L2390" s="25">
        <f t="shared" si="1105"/>
        <v>35.120178832385633</v>
      </c>
      <c r="N2390" s="25">
        <f t="shared" si="1107"/>
        <v>477.79999999998142</v>
      </c>
      <c r="O2390" s="25">
        <f t="shared" si="1081"/>
        <v>304.17692723721854</v>
      </c>
      <c r="P2390" s="25">
        <f t="shared" si="1082"/>
        <v>533.64373199512033</v>
      </c>
      <c r="Q2390" s="25">
        <f t="shared" si="1083"/>
        <v>266.82186599756017</v>
      </c>
      <c r="R2390" s="25">
        <f t="shared" si="1084"/>
        <v>4510.6560392620795</v>
      </c>
      <c r="S2390" s="25">
        <f t="shared" si="1085"/>
        <v>2.6732953661730812</v>
      </c>
      <c r="T2390" s="25">
        <f t="shared" si="1086"/>
        <v>44.546429668168642</v>
      </c>
      <c r="U2390" s="25">
        <f t="shared" si="1106"/>
        <v>123323.07774836184</v>
      </c>
      <c r="V2390" s="25">
        <f t="shared" si="1087"/>
        <v>0.55138081120289129</v>
      </c>
      <c r="W2390" s="25">
        <f t="shared" si="1088"/>
        <v>2.2055232448115651</v>
      </c>
      <c r="X2390" s="16">
        <f t="shared" si="1089"/>
        <v>1408.2526315788928</v>
      </c>
      <c r="Y2390">
        <f t="shared" si="1090"/>
        <v>199.22699327817824</v>
      </c>
      <c r="Z2390">
        <f t="shared" si="1091"/>
        <v>4.4847224699611772</v>
      </c>
      <c r="AA2390">
        <f t="shared" si="1092"/>
        <v>4.5218554668350137</v>
      </c>
      <c r="AB2390">
        <f t="shared" si="1079"/>
        <v>93.833758931872936</v>
      </c>
      <c r="AC2390">
        <f t="shared" si="1093"/>
        <v>185.47175736796578</v>
      </c>
      <c r="AD2390">
        <f t="shared" si="1094"/>
        <v>26.238886212491035</v>
      </c>
      <c r="AE2390">
        <f t="shared" si="1095"/>
        <v>16.162712816480393</v>
      </c>
      <c r="AF2390">
        <f t="shared" si="1096"/>
        <v>19.069535593293821</v>
      </c>
      <c r="AG2390">
        <f t="shared" si="1080"/>
        <v>2.570014475926587</v>
      </c>
      <c r="AH2390" s="18">
        <f t="shared" si="1097"/>
        <v>477.79999999998142</v>
      </c>
      <c r="AI2390" s="18">
        <f t="shared" si="1098"/>
        <v>72.400000000000489</v>
      </c>
      <c r="AJ2390" s="28"/>
      <c r="AK2390" s="29">
        <f t="shared" si="1099"/>
        <v>15.275952027464339</v>
      </c>
      <c r="AL2390" s="19">
        <f t="shared" si="1100"/>
        <v>72.400000000000489</v>
      </c>
      <c r="AM2390" s="18">
        <f t="shared" si="1101"/>
        <v>16.162712816480393</v>
      </c>
      <c r="AN2390" s="18">
        <f t="shared" si="1102"/>
        <v>19.069535593293821</v>
      </c>
      <c r="AO2390" s="19" t="str">
        <f t="shared" si="1103"/>
        <v>N/A</v>
      </c>
      <c r="AP2390" t="str">
        <f t="shared" si="1104"/>
        <v>N/A</v>
      </c>
    </row>
    <row r="2391" spans="12:42" x14ac:dyDescent="0.3">
      <c r="L2391" s="25">
        <f t="shared" si="1105"/>
        <v>35.134891936211517</v>
      </c>
      <c r="N2391" s="25">
        <f t="shared" si="1107"/>
        <v>477.99999999998141</v>
      </c>
      <c r="O2391" s="25">
        <f t="shared" si="1081"/>
        <v>304.30425119169206</v>
      </c>
      <c r="P2391" s="25">
        <f t="shared" si="1082"/>
        <v>533.86710735384577</v>
      </c>
      <c r="Q2391" s="25">
        <f t="shared" si="1083"/>
        <v>266.93355367692288</v>
      </c>
      <c r="R2391" s="25">
        <f t="shared" si="1084"/>
        <v>4512.5441330415952</v>
      </c>
      <c r="S2391" s="25">
        <f t="shared" si="1085"/>
        <v>2.6732939872737966</v>
      </c>
      <c r="T2391" s="25">
        <f t="shared" si="1086"/>
        <v>44.555763421463098</v>
      </c>
      <c r="U2391" s="25">
        <f t="shared" si="1106"/>
        <v>123408.78079809868</v>
      </c>
      <c r="V2391" s="25">
        <f t="shared" si="1087"/>
        <v>0.55130236125866094</v>
      </c>
      <c r="W2391" s="25">
        <f t="shared" si="1088"/>
        <v>2.2052094450346438</v>
      </c>
      <c r="X2391" s="16">
        <f t="shared" si="1089"/>
        <v>1408.8421052631033</v>
      </c>
      <c r="Y2391">
        <f t="shared" si="1090"/>
        <v>199.31038674543578</v>
      </c>
      <c r="Z2391">
        <f t="shared" si="1091"/>
        <v>4.4856528933452955</v>
      </c>
      <c r="AA2391">
        <f t="shared" si="1092"/>
        <v>4.5227728292811094</v>
      </c>
      <c r="AB2391">
        <f t="shared" si="1079"/>
        <v>93.873036352941114</v>
      </c>
      <c r="AC2391">
        <f t="shared" si="1093"/>
        <v>185.54939309729519</v>
      </c>
      <c r="AD2391">
        <f t="shared" si="1094"/>
        <v>26.249869421453987</v>
      </c>
      <c r="AE2391">
        <f t="shared" si="1095"/>
        <v>16.169131824183957</v>
      </c>
      <c r="AF2391">
        <f t="shared" si="1096"/>
        <v>19.075954600997381</v>
      </c>
      <c r="AG2391">
        <f t="shared" si="1080"/>
        <v>2.5705523046393761</v>
      </c>
      <c r="AH2391" s="18">
        <f t="shared" si="1097"/>
        <v>477.99999999998141</v>
      </c>
      <c r="AI2391" s="18">
        <f t="shared" si="1098"/>
        <v>72.400000000000489</v>
      </c>
      <c r="AJ2391" s="28"/>
      <c r="AK2391" s="29">
        <f t="shared" si="1099"/>
        <v>15.275952027464339</v>
      </c>
      <c r="AL2391" s="19">
        <f t="shared" si="1100"/>
        <v>72.400000000000489</v>
      </c>
      <c r="AM2391" s="18">
        <f t="shared" si="1101"/>
        <v>16.169131824183957</v>
      </c>
      <c r="AN2391" s="18">
        <f t="shared" si="1102"/>
        <v>19.075954600997381</v>
      </c>
      <c r="AO2391" s="19" t="str">
        <f t="shared" si="1103"/>
        <v>N/A</v>
      </c>
      <c r="AP2391" t="str">
        <f t="shared" si="1104"/>
        <v>N/A</v>
      </c>
    </row>
    <row r="2392" spans="12:42" x14ac:dyDescent="0.3">
      <c r="L2392" s="25">
        <f t="shared" si="1105"/>
        <v>35.1496050400374</v>
      </c>
      <c r="N2392" s="25">
        <f t="shared" si="1107"/>
        <v>478.1999999999814</v>
      </c>
      <c r="O2392" s="25">
        <f t="shared" si="1081"/>
        <v>304.43157514616559</v>
      </c>
      <c r="P2392" s="25">
        <f t="shared" si="1082"/>
        <v>534.0904827125712</v>
      </c>
      <c r="Q2392" s="25">
        <f t="shared" si="1083"/>
        <v>267.0452413562856</v>
      </c>
      <c r="R2392" s="25">
        <f t="shared" si="1084"/>
        <v>4514.4322268211108</v>
      </c>
      <c r="S2392" s="25">
        <f t="shared" si="1085"/>
        <v>2.6732926095279916</v>
      </c>
      <c r="T2392" s="25">
        <f t="shared" si="1086"/>
        <v>44.565095219899213</v>
      </c>
      <c r="U2392" s="25">
        <f t="shared" si="1106"/>
        <v>123494.50751805514</v>
      </c>
      <c r="V2392" s="25">
        <f t="shared" si="1087"/>
        <v>0.55122395528659229</v>
      </c>
      <c r="W2392" s="25">
        <f t="shared" si="1088"/>
        <v>2.2048958211463692</v>
      </c>
      <c r="X2392" s="16">
        <f t="shared" si="1089"/>
        <v>1409.4315789473137</v>
      </c>
      <c r="Y2392">
        <f t="shared" si="1090"/>
        <v>199.39378021269326</v>
      </c>
      <c r="Z2392">
        <f t="shared" si="1091"/>
        <v>4.4865831247837296</v>
      </c>
      <c r="AA2392">
        <f t="shared" si="1092"/>
        <v>4.5236900098402968</v>
      </c>
      <c r="AB2392">
        <f t="shared" si="1079"/>
        <v>93.912313774009291</v>
      </c>
      <c r="AC2392">
        <f t="shared" si="1093"/>
        <v>185.62702882662461</v>
      </c>
      <c r="AD2392">
        <f t="shared" si="1094"/>
        <v>26.260852630416938</v>
      </c>
      <c r="AE2392">
        <f t="shared" si="1095"/>
        <v>16.175550831887517</v>
      </c>
      <c r="AF2392">
        <f t="shared" si="1096"/>
        <v>19.082373608700948</v>
      </c>
      <c r="AG2392">
        <f t="shared" si="1080"/>
        <v>2.5710900208474623</v>
      </c>
      <c r="AH2392" s="18">
        <f t="shared" si="1097"/>
        <v>478.1999999999814</v>
      </c>
      <c r="AI2392" s="18">
        <f t="shared" si="1098"/>
        <v>72.400000000000489</v>
      </c>
      <c r="AJ2392" s="28"/>
      <c r="AK2392" s="29">
        <f t="shared" si="1099"/>
        <v>15.275952027464339</v>
      </c>
      <c r="AL2392" s="19">
        <f t="shared" si="1100"/>
        <v>72.400000000000489</v>
      </c>
      <c r="AM2392" s="18">
        <f t="shared" si="1101"/>
        <v>16.175550831887517</v>
      </c>
      <c r="AN2392" s="18">
        <f t="shared" si="1102"/>
        <v>19.082373608700948</v>
      </c>
      <c r="AO2392" s="19" t="str">
        <f t="shared" si="1103"/>
        <v>N/A</v>
      </c>
      <c r="AP2392" t="str">
        <f t="shared" si="1104"/>
        <v>N/A</v>
      </c>
    </row>
    <row r="2393" spans="12:42" x14ac:dyDescent="0.3">
      <c r="L2393" s="25">
        <f t="shared" si="1105"/>
        <v>35.164318143863284</v>
      </c>
      <c r="N2393" s="25">
        <f t="shared" si="1107"/>
        <v>478.39999999998139</v>
      </c>
      <c r="O2393" s="25">
        <f t="shared" si="1081"/>
        <v>304.55889910063905</v>
      </c>
      <c r="P2393" s="25">
        <f t="shared" si="1082"/>
        <v>534.31385807129664</v>
      </c>
      <c r="Q2393" s="25">
        <f t="shared" si="1083"/>
        <v>267.15692903564832</v>
      </c>
      <c r="R2393" s="25">
        <f t="shared" si="1084"/>
        <v>4516.3203206006256</v>
      </c>
      <c r="S2393" s="25">
        <f t="shared" si="1085"/>
        <v>2.6732912329342189</v>
      </c>
      <c r="T2393" s="25">
        <f t="shared" si="1086"/>
        <v>44.574425064704769</v>
      </c>
      <c r="U2393" s="25">
        <f t="shared" si="1106"/>
        <v>123580.25790486479</v>
      </c>
      <c r="V2393" s="25">
        <f t="shared" si="1087"/>
        <v>0.55114559324366341</v>
      </c>
      <c r="W2393" s="25">
        <f t="shared" si="1088"/>
        <v>2.2045823729746536</v>
      </c>
      <c r="X2393" s="16">
        <f t="shared" si="1089"/>
        <v>1410.0210526315241</v>
      </c>
      <c r="Y2393">
        <f t="shared" si="1090"/>
        <v>199.47717367995074</v>
      </c>
      <c r="Z2393">
        <f t="shared" si="1091"/>
        <v>4.4875131643948496</v>
      </c>
      <c r="AA2393">
        <f t="shared" si="1092"/>
        <v>4.5246070086189949</v>
      </c>
      <c r="AB2393">
        <f t="shared" si="1079"/>
        <v>93.951591195077455</v>
      </c>
      <c r="AC2393">
        <f t="shared" si="1093"/>
        <v>185.70466455595403</v>
      </c>
      <c r="AD2393">
        <f t="shared" si="1094"/>
        <v>26.271835839379889</v>
      </c>
      <c r="AE2393">
        <f t="shared" si="1095"/>
        <v>16.18196983959108</v>
      </c>
      <c r="AF2393">
        <f t="shared" si="1096"/>
        <v>19.088792616404508</v>
      </c>
      <c r="AG2393">
        <f t="shared" si="1080"/>
        <v>2.5716276246214185</v>
      </c>
      <c r="AH2393" s="18">
        <f t="shared" si="1097"/>
        <v>478.39999999998139</v>
      </c>
      <c r="AI2393" s="18">
        <f t="shared" si="1098"/>
        <v>72.400000000000489</v>
      </c>
      <c r="AJ2393" s="28"/>
      <c r="AK2393" s="29">
        <f t="shared" si="1099"/>
        <v>15.275952027464339</v>
      </c>
      <c r="AL2393" s="19">
        <f t="shared" si="1100"/>
        <v>72.400000000000489</v>
      </c>
      <c r="AM2393" s="18">
        <f t="shared" si="1101"/>
        <v>16.18196983959108</v>
      </c>
      <c r="AN2393" s="18">
        <f t="shared" si="1102"/>
        <v>19.088792616404508</v>
      </c>
      <c r="AO2393" s="19" t="str">
        <f t="shared" si="1103"/>
        <v>N/A</v>
      </c>
      <c r="AP2393" t="str">
        <f t="shared" si="1104"/>
        <v>N/A</v>
      </c>
    </row>
    <row r="2394" spans="12:42" x14ac:dyDescent="0.3">
      <c r="L2394" s="25">
        <f t="shared" si="1105"/>
        <v>35.179031247689167</v>
      </c>
      <c r="N2394" s="25">
        <f t="shared" si="1107"/>
        <v>478.59999999998138</v>
      </c>
      <c r="O2394" s="25">
        <f t="shared" si="1081"/>
        <v>304.68622305511263</v>
      </c>
      <c r="P2394" s="25">
        <f t="shared" si="1082"/>
        <v>534.53723343002218</v>
      </c>
      <c r="Q2394" s="25">
        <f t="shared" si="1083"/>
        <v>267.26861671501109</v>
      </c>
      <c r="R2394" s="25">
        <f t="shared" si="1084"/>
        <v>4518.2084143801421</v>
      </c>
      <c r="S2394" s="25">
        <f t="shared" si="1085"/>
        <v>2.6732898574910338</v>
      </c>
      <c r="T2394" s="25">
        <f t="shared" si="1086"/>
        <v>44.583752957106221</v>
      </c>
      <c r="U2394" s="25">
        <f t="shared" si="1106"/>
        <v>123666.0319551632</v>
      </c>
      <c r="V2394" s="25">
        <f t="shared" si="1087"/>
        <v>0.55106727508691167</v>
      </c>
      <c r="W2394" s="25">
        <f t="shared" si="1088"/>
        <v>2.2042691003476467</v>
      </c>
      <c r="X2394" s="16">
        <f t="shared" si="1089"/>
        <v>1410.6105263157351</v>
      </c>
      <c r="Y2394">
        <f t="shared" si="1090"/>
        <v>199.56056714720833</v>
      </c>
      <c r="Z2394">
        <f t="shared" si="1091"/>
        <v>4.488443012296913</v>
      </c>
      <c r="AA2394">
        <f t="shared" si="1092"/>
        <v>4.5255238257235275</v>
      </c>
      <c r="AB2394">
        <f t="shared" si="1079"/>
        <v>93.990868616145633</v>
      </c>
      <c r="AC2394">
        <f t="shared" si="1093"/>
        <v>185.78230028528333</v>
      </c>
      <c r="AD2394">
        <f t="shared" si="1094"/>
        <v>26.282819048342827</v>
      </c>
      <c r="AE2394">
        <f t="shared" si="1095"/>
        <v>16.188388847294632</v>
      </c>
      <c r="AF2394">
        <f t="shared" si="1096"/>
        <v>19.095211624108064</v>
      </c>
      <c r="AG2394">
        <f t="shared" si="1080"/>
        <v>2.5721651160317442</v>
      </c>
      <c r="AH2394" s="18">
        <f t="shared" si="1097"/>
        <v>478.59999999998138</v>
      </c>
      <c r="AI2394" s="18">
        <f t="shared" si="1098"/>
        <v>72.400000000000489</v>
      </c>
      <c r="AJ2394" s="28"/>
      <c r="AK2394" s="29">
        <f t="shared" si="1099"/>
        <v>15.275952027464339</v>
      </c>
      <c r="AL2394" s="19">
        <f t="shared" si="1100"/>
        <v>72.400000000000489</v>
      </c>
      <c r="AM2394" s="18">
        <f t="shared" si="1101"/>
        <v>16.188388847294632</v>
      </c>
      <c r="AN2394" s="18">
        <f t="shared" si="1102"/>
        <v>19.095211624108064</v>
      </c>
      <c r="AO2394" s="19" t="str">
        <f t="shared" si="1103"/>
        <v>N/A</v>
      </c>
      <c r="AP2394" t="str">
        <f t="shared" si="1104"/>
        <v>N/A</v>
      </c>
    </row>
    <row r="2395" spans="12:42" x14ac:dyDescent="0.3">
      <c r="L2395" s="25">
        <f t="shared" si="1105"/>
        <v>35.193744351515051</v>
      </c>
      <c r="N2395" s="25">
        <f t="shared" si="1107"/>
        <v>478.79999999998137</v>
      </c>
      <c r="O2395" s="25">
        <f t="shared" si="1081"/>
        <v>304.8135470095861</v>
      </c>
      <c r="P2395" s="25">
        <f t="shared" si="1082"/>
        <v>534.76060878874762</v>
      </c>
      <c r="Q2395" s="25">
        <f t="shared" si="1083"/>
        <v>267.38030439437381</v>
      </c>
      <c r="R2395" s="25">
        <f t="shared" si="1084"/>
        <v>4520.0965081596569</v>
      </c>
      <c r="S2395" s="25">
        <f t="shared" si="1085"/>
        <v>2.6732884831969947</v>
      </c>
      <c r="T2395" s="25">
        <f t="shared" si="1086"/>
        <v>44.593078898328756</v>
      </c>
      <c r="U2395" s="25">
        <f t="shared" si="1106"/>
        <v>123751.82966558763</v>
      </c>
      <c r="V2395" s="25">
        <f t="shared" si="1087"/>
        <v>0.55098900077343482</v>
      </c>
      <c r="W2395" s="25">
        <f t="shared" si="1088"/>
        <v>2.2039560030937393</v>
      </c>
      <c r="X2395" s="16">
        <f t="shared" si="1089"/>
        <v>1411.1999999999455</v>
      </c>
      <c r="Y2395">
        <f t="shared" si="1090"/>
        <v>199.64396061446581</v>
      </c>
      <c r="Z2395">
        <f t="shared" si="1091"/>
        <v>4.4893726686080448</v>
      </c>
      <c r="AA2395">
        <f t="shared" si="1092"/>
        <v>4.5264404612601066</v>
      </c>
      <c r="AB2395">
        <f t="shared" si="1079"/>
        <v>94.030146037213811</v>
      </c>
      <c r="AC2395">
        <f t="shared" si="1093"/>
        <v>185.85993601461286</v>
      </c>
      <c r="AD2395">
        <f t="shared" si="1094"/>
        <v>26.293802257305796</v>
      </c>
      <c r="AE2395">
        <f t="shared" si="1095"/>
        <v>16.194807854998206</v>
      </c>
      <c r="AF2395">
        <f t="shared" si="1096"/>
        <v>19.101630631811634</v>
      </c>
      <c r="AG2395">
        <f t="shared" si="1080"/>
        <v>2.5727024951488646</v>
      </c>
      <c r="AH2395" s="18">
        <f t="shared" si="1097"/>
        <v>478.79999999998137</v>
      </c>
      <c r="AI2395" s="18">
        <f t="shared" si="1098"/>
        <v>72.400000000000489</v>
      </c>
      <c r="AJ2395" s="28"/>
      <c r="AK2395" s="29">
        <f t="shared" si="1099"/>
        <v>15.275952027464339</v>
      </c>
      <c r="AL2395" s="19">
        <f t="shared" si="1100"/>
        <v>72.400000000000489</v>
      </c>
      <c r="AM2395" s="18">
        <f t="shared" si="1101"/>
        <v>16.194807854998206</v>
      </c>
      <c r="AN2395" s="18">
        <f t="shared" si="1102"/>
        <v>19.101630631811634</v>
      </c>
      <c r="AO2395" s="19" t="str">
        <f t="shared" si="1103"/>
        <v>N/A</v>
      </c>
      <c r="AP2395" t="str">
        <f t="shared" si="1104"/>
        <v>N/A</v>
      </c>
    </row>
    <row r="2396" spans="12:42" x14ac:dyDescent="0.3">
      <c r="L2396" s="25">
        <f t="shared" si="1105"/>
        <v>35.208457455340934</v>
      </c>
      <c r="N2396" s="25">
        <f t="shared" si="1107"/>
        <v>478.99999999998136</v>
      </c>
      <c r="O2396" s="25">
        <f t="shared" si="1081"/>
        <v>304.94087096405957</v>
      </c>
      <c r="P2396" s="25">
        <f t="shared" si="1082"/>
        <v>534.98398414747294</v>
      </c>
      <c r="Q2396" s="25">
        <f t="shared" si="1083"/>
        <v>267.49199207373647</v>
      </c>
      <c r="R2396" s="25">
        <f t="shared" si="1084"/>
        <v>4521.9846019391716</v>
      </c>
      <c r="S2396" s="25">
        <f t="shared" si="1085"/>
        <v>2.6732871100506626</v>
      </c>
      <c r="T2396" s="25">
        <f t="shared" si="1086"/>
        <v>44.602402889596284</v>
      </c>
      <c r="U2396" s="25">
        <f t="shared" si="1106"/>
        <v>123837.65103277744</v>
      </c>
      <c r="V2396" s="25">
        <f t="shared" si="1087"/>
        <v>0.55091077026039104</v>
      </c>
      <c r="W2396" s="25">
        <f t="shared" si="1088"/>
        <v>2.2036430810415641</v>
      </c>
      <c r="X2396" s="16">
        <f t="shared" si="1089"/>
        <v>1411.7894736841554</v>
      </c>
      <c r="Y2396">
        <f t="shared" si="1090"/>
        <v>199.72735408172323</v>
      </c>
      <c r="Z2396">
        <f t="shared" si="1091"/>
        <v>4.4903021334462556</v>
      </c>
      <c r="AA2396">
        <f t="shared" si="1092"/>
        <v>4.5273569153348499</v>
      </c>
      <c r="AB2396">
        <f t="shared" si="1079"/>
        <v>94.069423458281989</v>
      </c>
      <c r="AC2396">
        <f t="shared" si="1093"/>
        <v>185.93757174394216</v>
      </c>
      <c r="AD2396">
        <f t="shared" si="1094"/>
        <v>26.304785466268729</v>
      </c>
      <c r="AE2396">
        <f t="shared" si="1095"/>
        <v>16.201226862701759</v>
      </c>
      <c r="AF2396">
        <f t="shared" si="1096"/>
        <v>19.108049639515187</v>
      </c>
      <c r="AG2396">
        <f t="shared" si="1080"/>
        <v>2.5732397620431313</v>
      </c>
      <c r="AH2396" s="18">
        <f t="shared" si="1097"/>
        <v>478.99999999998136</v>
      </c>
      <c r="AI2396" s="18">
        <f t="shared" si="1098"/>
        <v>72.400000000000489</v>
      </c>
      <c r="AJ2396" s="28"/>
      <c r="AK2396" s="29">
        <f t="shared" si="1099"/>
        <v>15.275952027464339</v>
      </c>
      <c r="AL2396" s="19">
        <f t="shared" si="1100"/>
        <v>72.400000000000489</v>
      </c>
      <c r="AM2396" s="18">
        <f t="shared" si="1101"/>
        <v>16.201226862701759</v>
      </c>
      <c r="AN2396" s="18">
        <f t="shared" si="1102"/>
        <v>19.108049639515187</v>
      </c>
      <c r="AO2396" s="19" t="str">
        <f t="shared" si="1103"/>
        <v>N/A</v>
      </c>
      <c r="AP2396" t="str">
        <f t="shared" si="1104"/>
        <v>N/A</v>
      </c>
    </row>
    <row r="2397" spans="12:42" x14ac:dyDescent="0.3">
      <c r="L2397" s="25">
        <f t="shared" si="1105"/>
        <v>35.223170559166817</v>
      </c>
      <c r="N2397" s="25">
        <f t="shared" si="1107"/>
        <v>479.19999999998134</v>
      </c>
      <c r="O2397" s="25">
        <f t="shared" si="1081"/>
        <v>305.0681949185331</v>
      </c>
      <c r="P2397" s="25">
        <f t="shared" si="1082"/>
        <v>535.20735950619849</v>
      </c>
      <c r="Q2397" s="25">
        <f t="shared" si="1083"/>
        <v>267.60367975309924</v>
      </c>
      <c r="R2397" s="25">
        <f t="shared" si="1084"/>
        <v>4523.8726957186873</v>
      </c>
      <c r="S2397" s="25">
        <f t="shared" si="1085"/>
        <v>2.6732857380505992</v>
      </c>
      <c r="T2397" s="25">
        <f t="shared" si="1086"/>
        <v>44.611724932131438</v>
      </c>
      <c r="U2397" s="25">
        <f t="shared" si="1106"/>
        <v>123923.49605337394</v>
      </c>
      <c r="V2397" s="25">
        <f t="shared" si="1087"/>
        <v>0.55083258350499753</v>
      </c>
      <c r="W2397" s="25">
        <f t="shared" si="1088"/>
        <v>2.2033303340199901</v>
      </c>
      <c r="X2397" s="16">
        <f t="shared" si="1089"/>
        <v>1412.378947368366</v>
      </c>
      <c r="Y2397">
        <f t="shared" si="1090"/>
        <v>199.81074754898074</v>
      </c>
      <c r="Z2397">
        <f t="shared" si="1091"/>
        <v>4.4912314069294368</v>
      </c>
      <c r="AA2397">
        <f t="shared" si="1092"/>
        <v>4.5282731880537712</v>
      </c>
      <c r="AB2397">
        <f t="shared" si="1079"/>
        <v>94.108700879350167</v>
      </c>
      <c r="AC2397">
        <f t="shared" si="1093"/>
        <v>186.01520747327169</v>
      </c>
      <c r="AD2397">
        <f t="shared" si="1094"/>
        <v>26.315768675231698</v>
      </c>
      <c r="AE2397">
        <f t="shared" si="1095"/>
        <v>16.207645870405329</v>
      </c>
      <c r="AF2397">
        <f t="shared" si="1096"/>
        <v>19.114468647218757</v>
      </c>
      <c r="AG2397">
        <f t="shared" si="1080"/>
        <v>2.5737769167848228</v>
      </c>
      <c r="AH2397" s="18">
        <f t="shared" si="1097"/>
        <v>479.19999999998134</v>
      </c>
      <c r="AI2397" s="18">
        <f t="shared" si="1098"/>
        <v>72.400000000000489</v>
      </c>
      <c r="AJ2397" s="28"/>
      <c r="AK2397" s="29">
        <f t="shared" si="1099"/>
        <v>15.275952027464339</v>
      </c>
      <c r="AL2397" s="19">
        <f t="shared" si="1100"/>
        <v>72.400000000000489</v>
      </c>
      <c r="AM2397" s="18">
        <f t="shared" si="1101"/>
        <v>16.207645870405329</v>
      </c>
      <c r="AN2397" s="18">
        <f t="shared" si="1102"/>
        <v>19.114468647218757</v>
      </c>
      <c r="AO2397" s="19" t="str">
        <f t="shared" si="1103"/>
        <v>N/A</v>
      </c>
      <c r="AP2397" t="str">
        <f t="shared" si="1104"/>
        <v>N/A</v>
      </c>
    </row>
    <row r="2398" spans="12:42" x14ac:dyDescent="0.3">
      <c r="L2398" s="25">
        <f t="shared" si="1105"/>
        <v>35.237883662992701</v>
      </c>
      <c r="N2398" s="25">
        <f t="shared" si="1107"/>
        <v>479.39999999998133</v>
      </c>
      <c r="O2398" s="25">
        <f t="shared" si="1081"/>
        <v>305.19551887300662</v>
      </c>
      <c r="P2398" s="25">
        <f t="shared" si="1082"/>
        <v>535.43073486492392</v>
      </c>
      <c r="Q2398" s="25">
        <f t="shared" si="1083"/>
        <v>267.71536743246196</v>
      </c>
      <c r="R2398" s="25">
        <f t="shared" si="1084"/>
        <v>4525.7607894982029</v>
      </c>
      <c r="S2398" s="25">
        <f t="shared" si="1085"/>
        <v>2.6732843671953708</v>
      </c>
      <c r="T2398" s="25">
        <f t="shared" si="1086"/>
        <v>44.621045027155546</v>
      </c>
      <c r="U2398" s="25">
        <f t="shared" si="1106"/>
        <v>124009.36472401996</v>
      </c>
      <c r="V2398" s="25">
        <f t="shared" si="1087"/>
        <v>0.55075444046453115</v>
      </c>
      <c r="W2398" s="25">
        <f t="shared" si="1088"/>
        <v>2.2030177618581246</v>
      </c>
      <c r="X2398" s="16">
        <f t="shared" si="1089"/>
        <v>1412.9684210525766</v>
      </c>
      <c r="Y2398">
        <f t="shared" si="1090"/>
        <v>199.89414101623825</v>
      </c>
      <c r="Z2398">
        <f t="shared" si="1091"/>
        <v>4.492160489175359</v>
      </c>
      <c r="AA2398">
        <f t="shared" si="1092"/>
        <v>4.529189279522785</v>
      </c>
      <c r="AB2398">
        <f t="shared" si="1079"/>
        <v>94.147978300418345</v>
      </c>
      <c r="AC2398">
        <f t="shared" si="1093"/>
        <v>186.0928432026011</v>
      </c>
      <c r="AD2398">
        <f t="shared" si="1094"/>
        <v>26.32675188419465</v>
      </c>
      <c r="AE2398">
        <f t="shared" si="1095"/>
        <v>16.214064878108893</v>
      </c>
      <c r="AF2398">
        <f t="shared" si="1096"/>
        <v>19.120887654922317</v>
      </c>
      <c r="AG2398">
        <f t="shared" si="1080"/>
        <v>2.5743139594441438</v>
      </c>
      <c r="AH2398" s="18">
        <f t="shared" si="1097"/>
        <v>479.39999999998133</v>
      </c>
      <c r="AI2398" s="18">
        <f t="shared" si="1098"/>
        <v>72.400000000000489</v>
      </c>
      <c r="AJ2398" s="28"/>
      <c r="AK2398" s="29">
        <f t="shared" si="1099"/>
        <v>15.275952027464339</v>
      </c>
      <c r="AL2398" s="19">
        <f t="shared" si="1100"/>
        <v>72.400000000000489</v>
      </c>
      <c r="AM2398" s="18">
        <f t="shared" si="1101"/>
        <v>16.214064878108893</v>
      </c>
      <c r="AN2398" s="18">
        <f t="shared" si="1102"/>
        <v>19.120887654922317</v>
      </c>
      <c r="AO2398" s="19" t="str">
        <f t="shared" si="1103"/>
        <v>N/A</v>
      </c>
      <c r="AP2398" t="str">
        <f t="shared" si="1104"/>
        <v>N/A</v>
      </c>
    </row>
    <row r="2399" spans="12:42" x14ac:dyDescent="0.3">
      <c r="L2399" s="25">
        <f t="shared" si="1105"/>
        <v>35.252596766818584</v>
      </c>
      <c r="N2399" s="25">
        <f t="shared" si="1107"/>
        <v>479.59999999998132</v>
      </c>
      <c r="O2399" s="25">
        <f t="shared" si="1081"/>
        <v>305.32284282748014</v>
      </c>
      <c r="P2399" s="25">
        <f t="shared" si="1082"/>
        <v>535.65411022364947</v>
      </c>
      <c r="Q2399" s="25">
        <f t="shared" si="1083"/>
        <v>267.82705511182473</v>
      </c>
      <c r="R2399" s="25">
        <f t="shared" si="1084"/>
        <v>4527.6488832777177</v>
      </c>
      <c r="S2399" s="25">
        <f t="shared" si="1085"/>
        <v>2.673282997483545</v>
      </c>
      <c r="T2399" s="25">
        <f t="shared" si="1086"/>
        <v>44.630363175888704</v>
      </c>
      <c r="U2399" s="25">
        <f t="shared" si="1106"/>
        <v>124095.25704136038</v>
      </c>
      <c r="V2399" s="25">
        <f t="shared" si="1087"/>
        <v>0.55067634109632757</v>
      </c>
      <c r="W2399" s="25">
        <f t="shared" si="1088"/>
        <v>2.2027053643853103</v>
      </c>
      <c r="X2399" s="16">
        <f t="shared" si="1089"/>
        <v>1413.5578947367876</v>
      </c>
      <c r="Y2399">
        <f t="shared" si="1090"/>
        <v>199.97753448349584</v>
      </c>
      <c r="Z2399">
        <f t="shared" si="1091"/>
        <v>4.4930893803016687</v>
      </c>
      <c r="AA2399">
        <f t="shared" si="1092"/>
        <v>4.5301051898477009</v>
      </c>
      <c r="AB2399">
        <f t="shared" si="1079"/>
        <v>94.187255721486508</v>
      </c>
      <c r="AC2399">
        <f t="shared" si="1093"/>
        <v>186.1704789319304</v>
      </c>
      <c r="AD2399">
        <f t="shared" si="1094"/>
        <v>26.337735093157587</v>
      </c>
      <c r="AE2399">
        <f t="shared" si="1095"/>
        <v>16.220483885812445</v>
      </c>
      <c r="AF2399">
        <f t="shared" si="1096"/>
        <v>19.127306662625873</v>
      </c>
      <c r="AG2399">
        <f t="shared" si="1080"/>
        <v>2.5748508900912266</v>
      </c>
      <c r="AH2399" s="18">
        <f t="shared" si="1097"/>
        <v>479.59999999998132</v>
      </c>
      <c r="AI2399" s="18">
        <f t="shared" si="1098"/>
        <v>72.400000000000489</v>
      </c>
      <c r="AJ2399" s="28"/>
      <c r="AK2399" s="29">
        <f t="shared" si="1099"/>
        <v>15.275952027464339</v>
      </c>
      <c r="AL2399" s="19">
        <f t="shared" si="1100"/>
        <v>72.400000000000489</v>
      </c>
      <c r="AM2399" s="18">
        <f t="shared" si="1101"/>
        <v>16.220483885812445</v>
      </c>
      <c r="AN2399" s="18">
        <f t="shared" si="1102"/>
        <v>19.127306662625873</v>
      </c>
      <c r="AO2399" s="19" t="str">
        <f t="shared" si="1103"/>
        <v>N/A</v>
      </c>
      <c r="AP2399" t="str">
        <f t="shared" si="1104"/>
        <v>N/A</v>
      </c>
    </row>
    <row r="2400" spans="12:42" x14ac:dyDescent="0.3">
      <c r="L2400" s="25">
        <f t="shared" si="1105"/>
        <v>35.267309870644468</v>
      </c>
      <c r="N2400" s="25">
        <f t="shared" si="1107"/>
        <v>479.79999999998131</v>
      </c>
      <c r="O2400" s="25">
        <f t="shared" si="1081"/>
        <v>305.45016678195367</v>
      </c>
      <c r="P2400" s="25">
        <f t="shared" si="1082"/>
        <v>535.8774855823749</v>
      </c>
      <c r="Q2400" s="25">
        <f t="shared" si="1083"/>
        <v>267.93874279118745</v>
      </c>
      <c r="R2400" s="25">
        <f t="shared" si="1084"/>
        <v>4529.5369770572324</v>
      </c>
      <c r="S2400" s="25">
        <f t="shared" si="1085"/>
        <v>2.6732816289136911</v>
      </c>
      <c r="T2400" s="25">
        <f t="shared" si="1086"/>
        <v>44.63967937954969</v>
      </c>
      <c r="U2400" s="25">
        <f t="shared" si="1106"/>
        <v>124181.17300204223</v>
      </c>
      <c r="V2400" s="25">
        <f t="shared" si="1087"/>
        <v>0.55059828535778443</v>
      </c>
      <c r="W2400" s="25">
        <f t="shared" si="1088"/>
        <v>2.2023931414311377</v>
      </c>
      <c r="X2400" s="16">
        <f t="shared" si="1089"/>
        <v>1414.1473684209977</v>
      </c>
      <c r="Y2400">
        <f t="shared" si="1090"/>
        <v>200.0609279507533</v>
      </c>
      <c r="Z2400">
        <f t="shared" si="1091"/>
        <v>4.4940180804258896</v>
      </c>
      <c r="AA2400">
        <f t="shared" si="1092"/>
        <v>4.5310209191342272</v>
      </c>
      <c r="AB2400">
        <f t="shared" si="1079"/>
        <v>94.226533142554686</v>
      </c>
      <c r="AC2400">
        <f t="shared" si="1093"/>
        <v>186.24811466125993</v>
      </c>
      <c r="AD2400">
        <f t="shared" si="1094"/>
        <v>26.348718302120552</v>
      </c>
      <c r="AE2400">
        <f t="shared" si="1095"/>
        <v>16.226902893516016</v>
      </c>
      <c r="AF2400">
        <f t="shared" si="1096"/>
        <v>19.133725670329444</v>
      </c>
      <c r="AG2400">
        <f t="shared" si="1080"/>
        <v>2.5753877087961294</v>
      </c>
      <c r="AH2400" s="18">
        <f t="shared" si="1097"/>
        <v>479.79999999998131</v>
      </c>
      <c r="AI2400" s="18">
        <f t="shared" si="1098"/>
        <v>72.400000000000489</v>
      </c>
      <c r="AJ2400" s="28"/>
      <c r="AK2400" s="29">
        <f t="shared" si="1099"/>
        <v>15.275952027464339</v>
      </c>
      <c r="AL2400" s="19">
        <f t="shared" si="1100"/>
        <v>72.400000000000489</v>
      </c>
      <c r="AM2400" s="18">
        <f t="shared" si="1101"/>
        <v>16.226902893516016</v>
      </c>
      <c r="AN2400" s="18">
        <f t="shared" si="1102"/>
        <v>19.133725670329444</v>
      </c>
      <c r="AO2400" s="19" t="str">
        <f t="shared" si="1103"/>
        <v>N/A</v>
      </c>
      <c r="AP2400" t="str">
        <f t="shared" si="1104"/>
        <v>N/A</v>
      </c>
    </row>
    <row r="2401" spans="12:42" x14ac:dyDescent="0.3">
      <c r="L2401" s="25">
        <f t="shared" si="1105"/>
        <v>35.282022974470351</v>
      </c>
      <c r="N2401" s="25">
        <f t="shared" si="1107"/>
        <v>479.9999999999813</v>
      </c>
      <c r="O2401" s="25">
        <f t="shared" si="1081"/>
        <v>305.57749073642714</v>
      </c>
      <c r="P2401" s="25">
        <f t="shared" si="1082"/>
        <v>536.10086094110034</v>
      </c>
      <c r="Q2401" s="25">
        <f t="shared" si="1083"/>
        <v>268.05043047055017</v>
      </c>
      <c r="R2401" s="25">
        <f t="shared" si="1084"/>
        <v>4531.4250708367481</v>
      </c>
      <c r="S2401" s="25">
        <f t="shared" si="1085"/>
        <v>2.6732802614843822</v>
      </c>
      <c r="T2401" s="25">
        <f t="shared" si="1086"/>
        <v>44.64899363935605</v>
      </c>
      <c r="U2401" s="25">
        <f t="shared" si="1106"/>
        <v>124267.11260271416</v>
      </c>
      <c r="V2401" s="25">
        <f t="shared" si="1087"/>
        <v>0.55052027320635666</v>
      </c>
      <c r="W2401" s="25">
        <f t="shared" si="1088"/>
        <v>2.2020810928254266</v>
      </c>
      <c r="X2401" s="16">
        <f t="shared" si="1089"/>
        <v>1414.7368421052083</v>
      </c>
      <c r="Y2401">
        <f t="shared" si="1090"/>
        <v>200.1443214180108</v>
      </c>
      <c r="Z2401">
        <f t="shared" si="1091"/>
        <v>4.4949465896654344</v>
      </c>
      <c r="AA2401">
        <f t="shared" si="1092"/>
        <v>4.5319364674879736</v>
      </c>
      <c r="AB2401">
        <f t="shared" si="1079"/>
        <v>94.265810563622864</v>
      </c>
      <c r="AC2401">
        <f t="shared" si="1093"/>
        <v>186.32575039058923</v>
      </c>
      <c r="AD2401">
        <f t="shared" si="1094"/>
        <v>26.35970151108349</v>
      </c>
      <c r="AE2401">
        <f t="shared" si="1095"/>
        <v>16.233321901219568</v>
      </c>
      <c r="AF2401">
        <f t="shared" si="1096"/>
        <v>19.140144678033</v>
      </c>
      <c r="AG2401">
        <f t="shared" si="1080"/>
        <v>2.575924415628839</v>
      </c>
      <c r="AH2401" s="18">
        <f t="shared" si="1097"/>
        <v>479.9999999999813</v>
      </c>
      <c r="AI2401" s="18">
        <f t="shared" si="1098"/>
        <v>72.400000000000489</v>
      </c>
      <c r="AJ2401" s="28"/>
      <c r="AK2401" s="29">
        <f t="shared" si="1099"/>
        <v>15.275952027464339</v>
      </c>
      <c r="AL2401" s="19">
        <f t="shared" si="1100"/>
        <v>72.400000000000489</v>
      </c>
      <c r="AM2401" s="18">
        <f t="shared" si="1101"/>
        <v>16.233321901219568</v>
      </c>
      <c r="AN2401" s="18">
        <f t="shared" si="1102"/>
        <v>19.140144678033</v>
      </c>
      <c r="AO2401" s="19" t="str">
        <f t="shared" si="1103"/>
        <v>N/A</v>
      </c>
      <c r="AP2401" t="str">
        <f t="shared" si="1104"/>
        <v>N/A</v>
      </c>
    </row>
    <row r="2402" spans="12:42" x14ac:dyDescent="0.3">
      <c r="L2402" s="25">
        <f t="shared" si="1105"/>
        <v>35.296736078296234</v>
      </c>
      <c r="N2402" s="25">
        <f t="shared" si="1107"/>
        <v>480.19999999998129</v>
      </c>
      <c r="O2402" s="25">
        <f t="shared" si="1081"/>
        <v>305.70481469090072</v>
      </c>
      <c r="P2402" s="25">
        <f t="shared" si="1082"/>
        <v>536.32423629982588</v>
      </c>
      <c r="Q2402" s="25">
        <f t="shared" si="1083"/>
        <v>268.16211814991294</v>
      </c>
      <c r="R2402" s="25">
        <f t="shared" si="1084"/>
        <v>4533.3131646162637</v>
      </c>
      <c r="S2402" s="25">
        <f t="shared" si="1085"/>
        <v>2.6732788951941933</v>
      </c>
      <c r="T2402" s="25">
        <f t="shared" si="1086"/>
        <v>44.658305956524046</v>
      </c>
      <c r="U2402" s="25">
        <f t="shared" si="1106"/>
        <v>124353.07584002653</v>
      </c>
      <c r="V2402" s="25">
        <f t="shared" si="1087"/>
        <v>0.55044230459955745</v>
      </c>
      <c r="W2402" s="25">
        <f t="shared" si="1088"/>
        <v>2.2017692183982298</v>
      </c>
      <c r="X2402" s="16">
        <f t="shared" si="1089"/>
        <v>1415.3263157894194</v>
      </c>
      <c r="Y2402">
        <f t="shared" si="1090"/>
        <v>200.2277148852684</v>
      </c>
      <c r="Z2402">
        <f t="shared" si="1091"/>
        <v>4.4958749081375906</v>
      </c>
      <c r="AA2402">
        <f t="shared" si="1092"/>
        <v>4.5328518350144469</v>
      </c>
      <c r="AB2402">
        <f t="shared" si="1079"/>
        <v>94.305087984691042</v>
      </c>
      <c r="AC2402">
        <f t="shared" si="1093"/>
        <v>186.40338611991876</v>
      </c>
      <c r="AD2402">
        <f t="shared" si="1094"/>
        <v>26.370684720046459</v>
      </c>
      <c r="AE2402">
        <f t="shared" si="1095"/>
        <v>16.239740908923142</v>
      </c>
      <c r="AF2402">
        <f t="shared" si="1096"/>
        <v>19.14656368573657</v>
      </c>
      <c r="AG2402">
        <f t="shared" si="1080"/>
        <v>2.5764610106592674</v>
      </c>
      <c r="AH2402" s="18">
        <f t="shared" si="1097"/>
        <v>480.19999999998129</v>
      </c>
      <c r="AI2402" s="18">
        <f t="shared" si="1098"/>
        <v>72.400000000000489</v>
      </c>
      <c r="AJ2402" s="28"/>
      <c r="AK2402" s="29">
        <f t="shared" si="1099"/>
        <v>15.275952027464339</v>
      </c>
      <c r="AL2402" s="19">
        <f t="shared" si="1100"/>
        <v>72.400000000000489</v>
      </c>
      <c r="AM2402" s="18">
        <f t="shared" si="1101"/>
        <v>16.239740908923142</v>
      </c>
      <c r="AN2402" s="18">
        <f t="shared" si="1102"/>
        <v>19.14656368573657</v>
      </c>
      <c r="AO2402" s="19" t="str">
        <f t="shared" si="1103"/>
        <v>N/A</v>
      </c>
      <c r="AP2402" t="str">
        <f t="shared" si="1104"/>
        <v>N/A</v>
      </c>
    </row>
    <row r="2403" spans="12:42" x14ac:dyDescent="0.3">
      <c r="L2403" s="25">
        <f t="shared" si="1105"/>
        <v>35.311449182122118</v>
      </c>
      <c r="N2403" s="25">
        <f t="shared" si="1107"/>
        <v>480.39999999998128</v>
      </c>
      <c r="O2403" s="25">
        <f t="shared" si="1081"/>
        <v>305.83213864537419</v>
      </c>
      <c r="P2403" s="25">
        <f t="shared" si="1082"/>
        <v>536.5476116585512</v>
      </c>
      <c r="Q2403" s="25">
        <f t="shared" si="1083"/>
        <v>268.2738058292756</v>
      </c>
      <c r="R2403" s="25">
        <f t="shared" si="1084"/>
        <v>4535.2012583957785</v>
      </c>
      <c r="S2403" s="25">
        <f t="shared" si="1085"/>
        <v>2.6732775300417004</v>
      </c>
      <c r="T2403" s="25">
        <f t="shared" si="1086"/>
        <v>44.667616332268651</v>
      </c>
      <c r="U2403" s="25">
        <f t="shared" si="1106"/>
        <v>124439.06271063186</v>
      </c>
      <c r="V2403" s="25">
        <f t="shared" si="1087"/>
        <v>0.55036437949496164</v>
      </c>
      <c r="W2403" s="25">
        <f t="shared" si="1088"/>
        <v>2.2014575179798466</v>
      </c>
      <c r="X2403" s="16">
        <f t="shared" si="1089"/>
        <v>1415.9157894736293</v>
      </c>
      <c r="Y2403">
        <f t="shared" si="1090"/>
        <v>200.31110835252582</v>
      </c>
      <c r="Z2403">
        <f t="shared" si="1091"/>
        <v>4.4968030359595215</v>
      </c>
      <c r="AA2403">
        <f t="shared" si="1092"/>
        <v>4.5337670218190516</v>
      </c>
      <c r="AB2403">
        <f t="shared" si="1079"/>
        <v>94.34436540575922</v>
      </c>
      <c r="AC2403">
        <f t="shared" si="1093"/>
        <v>186.48102184924807</v>
      </c>
      <c r="AD2403">
        <f t="shared" si="1094"/>
        <v>26.381667929009392</v>
      </c>
      <c r="AE2403">
        <f t="shared" si="1095"/>
        <v>16.246159916626695</v>
      </c>
      <c r="AF2403">
        <f t="shared" si="1096"/>
        <v>19.152982693440123</v>
      </c>
      <c r="AG2403">
        <f t="shared" si="1080"/>
        <v>2.5769974939572546</v>
      </c>
      <c r="AH2403" s="18">
        <f t="shared" si="1097"/>
        <v>480.39999999998128</v>
      </c>
      <c r="AI2403" s="18">
        <f t="shared" si="1098"/>
        <v>72.400000000000489</v>
      </c>
      <c r="AJ2403" s="28"/>
      <c r="AK2403" s="29">
        <f t="shared" si="1099"/>
        <v>15.275952027464339</v>
      </c>
      <c r="AL2403" s="19">
        <f t="shared" si="1100"/>
        <v>72.400000000000489</v>
      </c>
      <c r="AM2403" s="18">
        <f t="shared" si="1101"/>
        <v>16.246159916626695</v>
      </c>
      <c r="AN2403" s="18">
        <f t="shared" si="1102"/>
        <v>19.152982693440123</v>
      </c>
      <c r="AO2403" s="19" t="str">
        <f t="shared" si="1103"/>
        <v>N/A</v>
      </c>
      <c r="AP2403" t="str">
        <f t="shared" si="1104"/>
        <v>N/A</v>
      </c>
    </row>
    <row r="2404" spans="12:42" x14ac:dyDescent="0.3">
      <c r="L2404" s="25">
        <f t="shared" si="1105"/>
        <v>35.326162285948001</v>
      </c>
      <c r="N2404" s="25">
        <f t="shared" si="1107"/>
        <v>480.59999999998126</v>
      </c>
      <c r="O2404" s="25">
        <f t="shared" si="1081"/>
        <v>305.95946259984765</v>
      </c>
      <c r="P2404" s="25">
        <f t="shared" si="1082"/>
        <v>536.77098701727664</v>
      </c>
      <c r="Q2404" s="25">
        <f t="shared" si="1083"/>
        <v>268.38549350863832</v>
      </c>
      <c r="R2404" s="25">
        <f t="shared" si="1084"/>
        <v>4537.0893521752932</v>
      </c>
      <c r="S2404" s="25">
        <f t="shared" si="1085"/>
        <v>2.6732761660254845</v>
      </c>
      <c r="T2404" s="25">
        <f t="shared" si="1086"/>
        <v>44.676924767803612</v>
      </c>
      <c r="U2404" s="25">
        <f t="shared" si="1106"/>
        <v>124525.07321118434</v>
      </c>
      <c r="V2404" s="25">
        <f t="shared" si="1087"/>
        <v>0.55028649785020056</v>
      </c>
      <c r="W2404" s="25">
        <f t="shared" si="1088"/>
        <v>2.2011459914008022</v>
      </c>
      <c r="X2404" s="16">
        <f t="shared" si="1089"/>
        <v>1416.5052631578394</v>
      </c>
      <c r="Y2404">
        <f t="shared" si="1090"/>
        <v>200.39450181978327</v>
      </c>
      <c r="Z2404">
        <f t="shared" si="1091"/>
        <v>4.4977309732482791</v>
      </c>
      <c r="AA2404">
        <f t="shared" si="1092"/>
        <v>4.5346820280070945</v>
      </c>
      <c r="AB2404">
        <f t="shared" si="1079"/>
        <v>94.383642826827398</v>
      </c>
      <c r="AC2404">
        <f t="shared" si="1093"/>
        <v>186.55865757857759</v>
      </c>
      <c r="AD2404">
        <f t="shared" si="1094"/>
        <v>26.392651137972361</v>
      </c>
      <c r="AE2404">
        <f t="shared" si="1095"/>
        <v>16.252578924330265</v>
      </c>
      <c r="AF2404">
        <f t="shared" si="1096"/>
        <v>19.159401701143693</v>
      </c>
      <c r="AG2404">
        <f t="shared" si="1080"/>
        <v>2.5775338655925681</v>
      </c>
      <c r="AH2404" s="18">
        <f t="shared" si="1097"/>
        <v>480.59999999998126</v>
      </c>
      <c r="AI2404" s="18">
        <f t="shared" si="1098"/>
        <v>72.400000000000489</v>
      </c>
      <c r="AJ2404" s="28"/>
      <c r="AK2404" s="29">
        <f t="shared" si="1099"/>
        <v>15.275952027464339</v>
      </c>
      <c r="AL2404" s="19">
        <f t="shared" si="1100"/>
        <v>72.400000000000489</v>
      </c>
      <c r="AM2404" s="18">
        <f t="shared" si="1101"/>
        <v>16.252578924330265</v>
      </c>
      <c r="AN2404" s="18">
        <f t="shared" si="1102"/>
        <v>19.159401701143693</v>
      </c>
      <c r="AO2404" s="19" t="str">
        <f t="shared" si="1103"/>
        <v>N/A</v>
      </c>
      <c r="AP2404" t="str">
        <f t="shared" si="1104"/>
        <v>N/A</v>
      </c>
    </row>
    <row r="2405" spans="12:42" x14ac:dyDescent="0.3">
      <c r="L2405" s="25">
        <f t="shared" si="1105"/>
        <v>35.340875389773885</v>
      </c>
      <c r="N2405" s="25">
        <f t="shared" si="1107"/>
        <v>480.79999999998125</v>
      </c>
      <c r="O2405" s="25">
        <f t="shared" si="1081"/>
        <v>306.08678655432118</v>
      </c>
      <c r="P2405" s="25">
        <f t="shared" si="1082"/>
        <v>536.99436237600207</v>
      </c>
      <c r="Q2405" s="25">
        <f t="shared" si="1083"/>
        <v>268.49718118800104</v>
      </c>
      <c r="R2405" s="25">
        <f t="shared" si="1084"/>
        <v>4538.9774459548089</v>
      </c>
      <c r="S2405" s="25">
        <f t="shared" si="1085"/>
        <v>2.6732748031441274</v>
      </c>
      <c r="T2405" s="25">
        <f t="shared" si="1086"/>
        <v>44.686231264341373</v>
      </c>
      <c r="U2405" s="25">
        <f t="shared" si="1106"/>
        <v>124611.10733834025</v>
      </c>
      <c r="V2405" s="25">
        <f t="shared" si="1087"/>
        <v>0.5502086596229665</v>
      </c>
      <c r="W2405" s="25">
        <f t="shared" si="1088"/>
        <v>2.200834638491866</v>
      </c>
      <c r="X2405" s="16">
        <f t="shared" si="1089"/>
        <v>1417.09473684205</v>
      </c>
      <c r="Y2405">
        <f t="shared" si="1090"/>
        <v>200.47789528704078</v>
      </c>
      <c r="Z2405">
        <f t="shared" si="1091"/>
        <v>4.498658720120793</v>
      </c>
      <c r="AA2405">
        <f t="shared" si="1092"/>
        <v>4.5355968536837832</v>
      </c>
      <c r="AB2405">
        <f t="shared" si="1079"/>
        <v>94.422920247895561</v>
      </c>
      <c r="AC2405">
        <f t="shared" si="1093"/>
        <v>186.6362933079069</v>
      </c>
      <c r="AD2405">
        <f t="shared" si="1094"/>
        <v>26.403634346935299</v>
      </c>
      <c r="AE2405">
        <f t="shared" si="1095"/>
        <v>16.258997932033818</v>
      </c>
      <c r="AF2405">
        <f t="shared" si="1096"/>
        <v>19.165820708847246</v>
      </c>
      <c r="AG2405">
        <f t="shared" si="1080"/>
        <v>2.5780701256349028</v>
      </c>
      <c r="AH2405" s="18">
        <f t="shared" si="1097"/>
        <v>480.79999999998125</v>
      </c>
      <c r="AI2405" s="18">
        <f t="shared" si="1098"/>
        <v>72.400000000000489</v>
      </c>
      <c r="AJ2405" s="28"/>
      <c r="AK2405" s="29">
        <f t="shared" si="1099"/>
        <v>15.275952027464339</v>
      </c>
      <c r="AL2405" s="19">
        <f t="shared" si="1100"/>
        <v>72.400000000000489</v>
      </c>
      <c r="AM2405" s="18">
        <f t="shared" si="1101"/>
        <v>16.258997932033818</v>
      </c>
      <c r="AN2405" s="18">
        <f t="shared" si="1102"/>
        <v>19.165820708847246</v>
      </c>
      <c r="AO2405" s="19" t="str">
        <f t="shared" si="1103"/>
        <v>N/A</v>
      </c>
      <c r="AP2405" t="str">
        <f t="shared" si="1104"/>
        <v>N/A</v>
      </c>
    </row>
    <row r="2406" spans="12:42" x14ac:dyDescent="0.3">
      <c r="L2406" s="25">
        <f t="shared" si="1105"/>
        <v>35.355588493599768</v>
      </c>
      <c r="N2406" s="25">
        <f t="shared" si="1107"/>
        <v>480.99999999998124</v>
      </c>
      <c r="O2406" s="25">
        <f t="shared" si="1081"/>
        <v>306.2141105087947</v>
      </c>
      <c r="P2406" s="25">
        <f t="shared" si="1082"/>
        <v>537.21773773472762</v>
      </c>
      <c r="Q2406" s="25">
        <f t="shared" si="1083"/>
        <v>268.60886886736381</v>
      </c>
      <c r="R2406" s="25">
        <f t="shared" si="1084"/>
        <v>4540.8655397343246</v>
      </c>
      <c r="S2406" s="25">
        <f t="shared" si="1085"/>
        <v>2.6732734413962125</v>
      </c>
      <c r="T2406" s="25">
        <f t="shared" si="1086"/>
        <v>44.695535823093145</v>
      </c>
      <c r="U2406" s="25">
        <f t="shared" si="1106"/>
        <v>124697.16508875755</v>
      </c>
      <c r="V2406" s="25">
        <f t="shared" si="1087"/>
        <v>0.55013086477100903</v>
      </c>
      <c r="W2406" s="25">
        <f t="shared" si="1088"/>
        <v>2.2005234590840361</v>
      </c>
      <c r="X2406" s="16">
        <f t="shared" si="1089"/>
        <v>1417.6842105262608</v>
      </c>
      <c r="Y2406">
        <f t="shared" si="1090"/>
        <v>200.56128875429832</v>
      </c>
      <c r="Z2406">
        <f t="shared" si="1091"/>
        <v>4.499586276693873</v>
      </c>
      <c r="AA2406">
        <f t="shared" si="1092"/>
        <v>4.5365114989542201</v>
      </c>
      <c r="AB2406">
        <f t="shared" si="1079"/>
        <v>94.462197668963739</v>
      </c>
      <c r="AC2406">
        <f t="shared" si="1093"/>
        <v>186.71392903723631</v>
      </c>
      <c r="AD2406">
        <f t="shared" si="1094"/>
        <v>26.41461755589825</v>
      </c>
      <c r="AE2406">
        <f t="shared" si="1095"/>
        <v>16.265416939737381</v>
      </c>
      <c r="AF2406">
        <f t="shared" si="1096"/>
        <v>19.172239716550809</v>
      </c>
      <c r="AG2406">
        <f t="shared" si="1080"/>
        <v>2.5786062741538811</v>
      </c>
      <c r="AH2406" s="18">
        <f t="shared" si="1097"/>
        <v>480.99999999998124</v>
      </c>
      <c r="AI2406" s="18">
        <f t="shared" si="1098"/>
        <v>72.400000000000489</v>
      </c>
      <c r="AJ2406" s="28"/>
      <c r="AK2406" s="29">
        <f t="shared" si="1099"/>
        <v>15.275952027464339</v>
      </c>
      <c r="AL2406" s="19">
        <f t="shared" si="1100"/>
        <v>72.400000000000489</v>
      </c>
      <c r="AM2406" s="18">
        <f t="shared" si="1101"/>
        <v>16.265416939737381</v>
      </c>
      <c r="AN2406" s="18">
        <f t="shared" si="1102"/>
        <v>19.172239716550809</v>
      </c>
      <c r="AO2406" s="19" t="str">
        <f t="shared" si="1103"/>
        <v>N/A</v>
      </c>
      <c r="AP2406" t="str">
        <f t="shared" si="1104"/>
        <v>N/A</v>
      </c>
    </row>
    <row r="2407" spans="12:42" x14ac:dyDescent="0.3">
      <c r="L2407" s="25">
        <f t="shared" si="1105"/>
        <v>35.370301597425652</v>
      </c>
      <c r="N2407" s="25">
        <f t="shared" si="1107"/>
        <v>481.19999999998123</v>
      </c>
      <c r="O2407" s="25">
        <f t="shared" si="1081"/>
        <v>306.34143446326823</v>
      </c>
      <c r="P2407" s="25">
        <f t="shared" si="1082"/>
        <v>537.44111309345305</v>
      </c>
      <c r="Q2407" s="25">
        <f t="shared" si="1083"/>
        <v>268.72055654672653</v>
      </c>
      <c r="R2407" s="25">
        <f t="shared" si="1084"/>
        <v>4542.7536335138402</v>
      </c>
      <c r="S2407" s="25">
        <f t="shared" si="1085"/>
        <v>2.6732720807803272</v>
      </c>
      <c r="T2407" s="25">
        <f t="shared" si="1086"/>
        <v>44.704838445268877</v>
      </c>
      <c r="U2407" s="25">
        <f t="shared" si="1106"/>
        <v>124783.24645909615</v>
      </c>
      <c r="V2407" s="25">
        <f t="shared" si="1087"/>
        <v>0.55005311325213757</v>
      </c>
      <c r="W2407" s="25">
        <f t="shared" si="1088"/>
        <v>2.2002124530085503</v>
      </c>
      <c r="X2407" s="16">
        <f t="shared" si="1089"/>
        <v>1418.2736842104712</v>
      </c>
      <c r="Y2407">
        <f t="shared" si="1090"/>
        <v>200.6446822215558</v>
      </c>
      <c r="Z2407">
        <f t="shared" si="1091"/>
        <v>4.500513643084207</v>
      </c>
      <c r="AA2407">
        <f t="shared" si="1092"/>
        <v>4.5374259639234076</v>
      </c>
      <c r="AB2407">
        <f t="shared" si="1079"/>
        <v>94.501475090031917</v>
      </c>
      <c r="AC2407">
        <f t="shared" si="1093"/>
        <v>186.79156476656584</v>
      </c>
      <c r="AD2407">
        <f t="shared" si="1094"/>
        <v>26.425600764861219</v>
      </c>
      <c r="AE2407">
        <f t="shared" si="1095"/>
        <v>16.271835947440955</v>
      </c>
      <c r="AF2407">
        <f t="shared" si="1096"/>
        <v>19.178658724254383</v>
      </c>
      <c r="AG2407">
        <f t="shared" si="1080"/>
        <v>2.5791423112190528</v>
      </c>
      <c r="AH2407" s="18">
        <f t="shared" si="1097"/>
        <v>481.19999999998123</v>
      </c>
      <c r="AI2407" s="18">
        <f t="shared" si="1098"/>
        <v>72.400000000000489</v>
      </c>
      <c r="AJ2407" s="28"/>
      <c r="AK2407" s="29">
        <f t="shared" si="1099"/>
        <v>15.275952027464339</v>
      </c>
      <c r="AL2407" s="19">
        <f t="shared" si="1100"/>
        <v>72.400000000000489</v>
      </c>
      <c r="AM2407" s="18">
        <f t="shared" si="1101"/>
        <v>16.271835947440955</v>
      </c>
      <c r="AN2407" s="18">
        <f t="shared" si="1102"/>
        <v>19.178658724254383</v>
      </c>
      <c r="AO2407" s="19" t="str">
        <f t="shared" si="1103"/>
        <v>N/A</v>
      </c>
      <c r="AP2407" t="str">
        <f t="shared" si="1104"/>
        <v>N/A</v>
      </c>
    </row>
    <row r="2408" spans="12:42" x14ac:dyDescent="0.3">
      <c r="L2408" s="25">
        <f t="shared" si="1105"/>
        <v>35.385014701251535</v>
      </c>
      <c r="N2408" s="25">
        <f t="shared" si="1107"/>
        <v>481.39999999998122</v>
      </c>
      <c r="O2408" s="25">
        <f t="shared" si="1081"/>
        <v>306.4687584177417</v>
      </c>
      <c r="P2408" s="25">
        <f t="shared" si="1082"/>
        <v>537.66448845217849</v>
      </c>
      <c r="Q2408" s="25">
        <f t="shared" si="1083"/>
        <v>268.83224422608924</v>
      </c>
      <c r="R2408" s="25">
        <f t="shared" si="1084"/>
        <v>4544.641727293355</v>
      </c>
      <c r="S2408" s="25">
        <f t="shared" si="1085"/>
        <v>2.6732707212950597</v>
      </c>
      <c r="T2408" s="25">
        <f t="shared" si="1086"/>
        <v>44.714139132077207</v>
      </c>
      <c r="U2408" s="25">
        <f t="shared" si="1106"/>
        <v>124869.35144601764</v>
      </c>
      <c r="V2408" s="25">
        <f t="shared" si="1087"/>
        <v>0.5499754050242186</v>
      </c>
      <c r="W2408" s="25">
        <f t="shared" si="1088"/>
        <v>2.1999016200968744</v>
      </c>
      <c r="X2408" s="16">
        <f t="shared" si="1089"/>
        <v>1418.8631578946818</v>
      </c>
      <c r="Y2408">
        <f t="shared" si="1090"/>
        <v>200.72807568881333</v>
      </c>
      <c r="Z2408">
        <f t="shared" si="1091"/>
        <v>4.501440819408371</v>
      </c>
      <c r="AA2408">
        <f t="shared" si="1092"/>
        <v>4.5383402486962545</v>
      </c>
      <c r="AB2408">
        <f t="shared" si="1079"/>
        <v>94.540752511100095</v>
      </c>
      <c r="AC2408">
        <f t="shared" si="1093"/>
        <v>186.86920049589514</v>
      </c>
      <c r="AD2408">
        <f t="shared" si="1094"/>
        <v>26.436583973824153</v>
      </c>
      <c r="AE2408">
        <f t="shared" si="1095"/>
        <v>16.278254955144504</v>
      </c>
      <c r="AF2408">
        <f t="shared" si="1096"/>
        <v>19.185077731957936</v>
      </c>
      <c r="AG2408">
        <f t="shared" si="1080"/>
        <v>2.5796782368998956</v>
      </c>
      <c r="AH2408" s="18">
        <f t="shared" si="1097"/>
        <v>481.39999999998122</v>
      </c>
      <c r="AI2408" s="18">
        <f t="shared" si="1098"/>
        <v>72.400000000000489</v>
      </c>
      <c r="AJ2408" s="28"/>
      <c r="AK2408" s="29">
        <f t="shared" si="1099"/>
        <v>15.275952027464339</v>
      </c>
      <c r="AL2408" s="19">
        <f t="shared" si="1100"/>
        <v>72.400000000000489</v>
      </c>
      <c r="AM2408" s="18">
        <f t="shared" si="1101"/>
        <v>16.278254955144504</v>
      </c>
      <c r="AN2408" s="18">
        <f t="shared" si="1102"/>
        <v>19.185077731957936</v>
      </c>
      <c r="AO2408" s="19" t="str">
        <f t="shared" si="1103"/>
        <v>N/A</v>
      </c>
      <c r="AP2408" t="str">
        <f t="shared" si="1104"/>
        <v>N/A</v>
      </c>
    </row>
    <row r="2409" spans="12:42" x14ac:dyDescent="0.3">
      <c r="L2409" s="25">
        <f t="shared" si="1105"/>
        <v>35.399727805077418</v>
      </c>
      <c r="N2409" s="25">
        <f t="shared" si="1107"/>
        <v>481.59999999998121</v>
      </c>
      <c r="O2409" s="25">
        <f t="shared" si="1081"/>
        <v>306.59608237221522</v>
      </c>
      <c r="P2409" s="25">
        <f t="shared" si="1082"/>
        <v>537.88786381090392</v>
      </c>
      <c r="Q2409" s="25">
        <f t="shared" si="1083"/>
        <v>268.94393190545196</v>
      </c>
      <c r="R2409" s="25">
        <f t="shared" si="1084"/>
        <v>4546.5298210728706</v>
      </c>
      <c r="S2409" s="25">
        <f t="shared" si="1085"/>
        <v>2.6732693629390019</v>
      </c>
      <c r="T2409" s="25">
        <f t="shared" si="1086"/>
        <v>44.723437884725605</v>
      </c>
      <c r="U2409" s="25">
        <f t="shared" si="1106"/>
        <v>124955.48004618566</v>
      </c>
      <c r="V2409" s="25">
        <f t="shared" si="1087"/>
        <v>0.54989774004517822</v>
      </c>
      <c r="W2409" s="25">
        <f t="shared" si="1088"/>
        <v>2.1995909601807129</v>
      </c>
      <c r="X2409" s="16">
        <f t="shared" si="1089"/>
        <v>1419.4526315788919</v>
      </c>
      <c r="Y2409">
        <f t="shared" si="1090"/>
        <v>200.81146915607079</v>
      </c>
      <c r="Z2409">
        <f t="shared" si="1091"/>
        <v>4.5023678057828134</v>
      </c>
      <c r="AA2409">
        <f t="shared" si="1092"/>
        <v>4.5392543533775571</v>
      </c>
      <c r="AB2409">
        <f t="shared" si="1079"/>
        <v>94.580029932168273</v>
      </c>
      <c r="AC2409">
        <f t="shared" si="1093"/>
        <v>186.94683622522467</v>
      </c>
      <c r="AD2409">
        <f t="shared" si="1094"/>
        <v>26.447567182787122</v>
      </c>
      <c r="AE2409">
        <f t="shared" si="1095"/>
        <v>16.284673962848078</v>
      </c>
      <c r="AF2409">
        <f t="shared" si="1096"/>
        <v>19.191496739661506</v>
      </c>
      <c r="AG2409">
        <f t="shared" si="1080"/>
        <v>2.5802140512658154</v>
      </c>
      <c r="AH2409" s="18">
        <f t="shared" si="1097"/>
        <v>481.59999999998121</v>
      </c>
      <c r="AI2409" s="18">
        <f t="shared" si="1098"/>
        <v>72.400000000000489</v>
      </c>
      <c r="AJ2409" s="28"/>
      <c r="AK2409" s="29">
        <f t="shared" si="1099"/>
        <v>15.275952027464339</v>
      </c>
      <c r="AL2409" s="19">
        <f t="shared" si="1100"/>
        <v>72.400000000000489</v>
      </c>
      <c r="AM2409" s="18">
        <f t="shared" si="1101"/>
        <v>16.284673962848078</v>
      </c>
      <c r="AN2409" s="18">
        <f t="shared" si="1102"/>
        <v>19.191496739661506</v>
      </c>
      <c r="AO2409" s="19" t="str">
        <f t="shared" si="1103"/>
        <v>N/A</v>
      </c>
      <c r="AP2409" t="str">
        <f t="shared" si="1104"/>
        <v>N/A</v>
      </c>
    </row>
    <row r="2410" spans="12:42" x14ac:dyDescent="0.3">
      <c r="L2410" s="25">
        <f t="shared" si="1105"/>
        <v>35.414440908903302</v>
      </c>
      <c r="N2410" s="25">
        <f t="shared" si="1107"/>
        <v>481.7999999999812</v>
      </c>
      <c r="O2410" s="25">
        <f t="shared" si="1081"/>
        <v>306.72340632668875</v>
      </c>
      <c r="P2410" s="25">
        <f t="shared" si="1082"/>
        <v>538.11123916962947</v>
      </c>
      <c r="Q2410" s="25">
        <f t="shared" si="1083"/>
        <v>269.05561958481474</v>
      </c>
      <c r="R2410" s="25">
        <f t="shared" si="1084"/>
        <v>4548.4179148523863</v>
      </c>
      <c r="S2410" s="25">
        <f t="shared" si="1085"/>
        <v>2.6732680057107481</v>
      </c>
      <c r="T2410" s="25">
        <f t="shared" si="1086"/>
        <v>44.732734704420217</v>
      </c>
      <c r="U2410" s="25">
        <f t="shared" si="1106"/>
        <v>125041.6322562658</v>
      </c>
      <c r="V2410" s="25">
        <f t="shared" si="1087"/>
        <v>0.54982011827300092</v>
      </c>
      <c r="W2410" s="25">
        <f t="shared" si="1088"/>
        <v>2.1992804730920037</v>
      </c>
      <c r="X2410" s="16">
        <f t="shared" si="1089"/>
        <v>1420.0421052631027</v>
      </c>
      <c r="Y2410">
        <f t="shared" si="1090"/>
        <v>200.89486262332832</v>
      </c>
      <c r="Z2410">
        <f t="shared" si="1091"/>
        <v>4.503294602323872</v>
      </c>
      <c r="AA2410">
        <f t="shared" si="1092"/>
        <v>4.5401682780720272</v>
      </c>
      <c r="AB2410">
        <f t="shared" si="1079"/>
        <v>94.619307353236451</v>
      </c>
      <c r="AC2410">
        <f t="shared" si="1093"/>
        <v>187.02447195455397</v>
      </c>
      <c r="AD2410">
        <f t="shared" si="1094"/>
        <v>26.458550391750055</v>
      </c>
      <c r="AE2410">
        <f t="shared" si="1095"/>
        <v>16.291092970551631</v>
      </c>
      <c r="AF2410">
        <f t="shared" si="1096"/>
        <v>19.197915747365059</v>
      </c>
      <c r="AG2410">
        <f t="shared" si="1080"/>
        <v>2.5807497543861451</v>
      </c>
      <c r="AH2410" s="18">
        <f t="shared" si="1097"/>
        <v>481.7999999999812</v>
      </c>
      <c r="AI2410" s="18">
        <f t="shared" si="1098"/>
        <v>72.400000000000489</v>
      </c>
      <c r="AJ2410" s="28"/>
      <c r="AK2410" s="29">
        <f t="shared" si="1099"/>
        <v>15.275952027464339</v>
      </c>
      <c r="AL2410" s="19">
        <f t="shared" si="1100"/>
        <v>72.400000000000489</v>
      </c>
      <c r="AM2410" s="18">
        <f t="shared" si="1101"/>
        <v>16.291092970551631</v>
      </c>
      <c r="AN2410" s="18">
        <f t="shared" si="1102"/>
        <v>19.197915747365059</v>
      </c>
      <c r="AO2410" s="19" t="str">
        <f t="shared" si="1103"/>
        <v>N/A</v>
      </c>
      <c r="AP2410" t="str">
        <f t="shared" si="1104"/>
        <v>N/A</v>
      </c>
    </row>
    <row r="2411" spans="12:42" x14ac:dyDescent="0.3">
      <c r="L2411" s="25">
        <f t="shared" si="1105"/>
        <v>35.429154012729185</v>
      </c>
      <c r="N2411" s="25">
        <f t="shared" si="1107"/>
        <v>481.99999999998118</v>
      </c>
      <c r="O2411" s="25">
        <f t="shared" si="1081"/>
        <v>306.85073028116227</v>
      </c>
      <c r="P2411" s="25">
        <f t="shared" si="1082"/>
        <v>538.3346145283549</v>
      </c>
      <c r="Q2411" s="25">
        <f t="shared" si="1083"/>
        <v>269.16730726417745</v>
      </c>
      <c r="R2411" s="25">
        <f t="shared" si="1084"/>
        <v>4550.306008631901</v>
      </c>
      <c r="S2411" s="25">
        <f t="shared" si="1085"/>
        <v>2.6732666496088937</v>
      </c>
      <c r="T2411" s="25">
        <f t="shared" si="1086"/>
        <v>44.742029592365952</v>
      </c>
      <c r="U2411" s="25">
        <f t="shared" si="1106"/>
        <v>125127.80807292525</v>
      </c>
      <c r="V2411" s="25">
        <f t="shared" si="1087"/>
        <v>0.54974253966572906</v>
      </c>
      <c r="W2411" s="25">
        <f t="shared" si="1088"/>
        <v>2.1989701586629162</v>
      </c>
      <c r="X2411" s="16">
        <f t="shared" si="1089"/>
        <v>1420.6315789473135</v>
      </c>
      <c r="Y2411">
        <f t="shared" si="1090"/>
        <v>200.97825609058589</v>
      </c>
      <c r="Z2411">
        <f t="shared" si="1091"/>
        <v>4.5042212091477642</v>
      </c>
      <c r="AA2411">
        <f t="shared" si="1092"/>
        <v>4.5410820228842645</v>
      </c>
      <c r="AB2411">
        <f t="shared" si="1079"/>
        <v>94.658584774304614</v>
      </c>
      <c r="AC2411">
        <f t="shared" si="1093"/>
        <v>187.10210768388339</v>
      </c>
      <c r="AD2411">
        <f t="shared" si="1094"/>
        <v>26.46953360071301</v>
      </c>
      <c r="AE2411">
        <f t="shared" si="1095"/>
        <v>16.297511978255194</v>
      </c>
      <c r="AF2411">
        <f t="shared" si="1096"/>
        <v>19.204334755068622</v>
      </c>
      <c r="AG2411">
        <f t="shared" si="1080"/>
        <v>2.5812853463301466</v>
      </c>
      <c r="AH2411" s="18">
        <f t="shared" si="1097"/>
        <v>481.99999999998118</v>
      </c>
      <c r="AI2411" s="18">
        <f t="shared" si="1098"/>
        <v>72.400000000000489</v>
      </c>
      <c r="AJ2411" s="28"/>
      <c r="AK2411" s="29">
        <f t="shared" si="1099"/>
        <v>15.275952027464339</v>
      </c>
      <c r="AL2411" s="19">
        <f t="shared" si="1100"/>
        <v>72.400000000000489</v>
      </c>
      <c r="AM2411" s="18">
        <f t="shared" si="1101"/>
        <v>16.297511978255194</v>
      </c>
      <c r="AN2411" s="18">
        <f t="shared" si="1102"/>
        <v>19.204334755068622</v>
      </c>
      <c r="AO2411" s="19" t="str">
        <f t="shared" si="1103"/>
        <v>N/A</v>
      </c>
      <c r="AP2411" t="str">
        <f t="shared" si="1104"/>
        <v>N/A</v>
      </c>
    </row>
    <row r="2412" spans="12:42" x14ac:dyDescent="0.3">
      <c r="L2412" s="25">
        <f t="shared" si="1105"/>
        <v>35.443867116555069</v>
      </c>
      <c r="N2412" s="25">
        <f t="shared" si="1107"/>
        <v>482.19999999998117</v>
      </c>
      <c r="O2412" s="25">
        <f t="shared" si="1081"/>
        <v>306.97805423563574</v>
      </c>
      <c r="P2412" s="25">
        <f t="shared" si="1082"/>
        <v>538.55798988708034</v>
      </c>
      <c r="Q2412" s="25">
        <f t="shared" si="1083"/>
        <v>269.27899494354017</v>
      </c>
      <c r="R2412" s="25">
        <f t="shared" si="1084"/>
        <v>4552.1941024114158</v>
      </c>
      <c r="S2412" s="25">
        <f t="shared" si="1085"/>
        <v>2.6732652946320359</v>
      </c>
      <c r="T2412" s="25">
        <f t="shared" si="1086"/>
        <v>44.751322549766492</v>
      </c>
      <c r="U2412" s="25">
        <f t="shared" si="1106"/>
        <v>125214.00749283296</v>
      </c>
      <c r="V2412" s="25">
        <f t="shared" si="1087"/>
        <v>0.5496650041814618</v>
      </c>
      <c r="W2412" s="25">
        <f t="shared" si="1088"/>
        <v>2.1986600167258472</v>
      </c>
      <c r="X2412" s="16">
        <f t="shared" si="1089"/>
        <v>1421.2210526315237</v>
      </c>
      <c r="Y2412">
        <f t="shared" si="1090"/>
        <v>201.06164955784334</v>
      </c>
      <c r="Z2412">
        <f t="shared" si="1091"/>
        <v>4.5051476263705821</v>
      </c>
      <c r="AA2412">
        <f t="shared" si="1092"/>
        <v>4.5419955879187706</v>
      </c>
      <c r="AB2412">
        <f t="shared" si="1079"/>
        <v>94.697862195372792</v>
      </c>
      <c r="AC2412">
        <f t="shared" si="1093"/>
        <v>187.1797434132128</v>
      </c>
      <c r="AD2412">
        <f t="shared" si="1094"/>
        <v>26.480516809675962</v>
      </c>
      <c r="AE2412">
        <f t="shared" si="1095"/>
        <v>16.303930985958758</v>
      </c>
      <c r="AF2412">
        <f t="shared" si="1096"/>
        <v>19.210753762772182</v>
      </c>
      <c r="AG2412">
        <f t="shared" si="1080"/>
        <v>2.5818208271670096</v>
      </c>
      <c r="AH2412" s="18">
        <f t="shared" si="1097"/>
        <v>482.19999999998117</v>
      </c>
      <c r="AI2412" s="18">
        <f t="shared" si="1098"/>
        <v>72.400000000000489</v>
      </c>
      <c r="AJ2412" s="28"/>
      <c r="AK2412" s="29">
        <f t="shared" si="1099"/>
        <v>15.275952027464339</v>
      </c>
      <c r="AL2412" s="19">
        <f t="shared" si="1100"/>
        <v>72.400000000000489</v>
      </c>
      <c r="AM2412" s="18">
        <f t="shared" si="1101"/>
        <v>16.303930985958758</v>
      </c>
      <c r="AN2412" s="18">
        <f t="shared" si="1102"/>
        <v>19.210753762772182</v>
      </c>
      <c r="AO2412" s="19" t="str">
        <f t="shared" si="1103"/>
        <v>N/A</v>
      </c>
      <c r="AP2412" t="str">
        <f t="shared" si="1104"/>
        <v>N/A</v>
      </c>
    </row>
    <row r="2413" spans="12:42" x14ac:dyDescent="0.3">
      <c r="L2413" s="25">
        <f t="shared" si="1105"/>
        <v>35.458580220380952</v>
      </c>
      <c r="N2413" s="25">
        <f t="shared" si="1107"/>
        <v>482.39999999998116</v>
      </c>
      <c r="O2413" s="25">
        <f t="shared" si="1081"/>
        <v>307.10537819010926</v>
      </c>
      <c r="P2413" s="25">
        <f t="shared" si="1082"/>
        <v>538.78136524580577</v>
      </c>
      <c r="Q2413" s="25">
        <f t="shared" si="1083"/>
        <v>269.39068262290289</v>
      </c>
      <c r="R2413" s="25">
        <f t="shared" si="1084"/>
        <v>4554.0821961909314</v>
      </c>
      <c r="S2413" s="25">
        <f t="shared" si="1085"/>
        <v>2.6732639407787766</v>
      </c>
      <c r="T2413" s="25">
        <f t="shared" si="1086"/>
        <v>44.760613577824252</v>
      </c>
      <c r="U2413" s="25">
        <f t="shared" si="1106"/>
        <v>125300.2305126603</v>
      </c>
      <c r="V2413" s="25">
        <f t="shared" si="1087"/>
        <v>0.54958751177835952</v>
      </c>
      <c r="W2413" s="25">
        <f t="shared" si="1088"/>
        <v>2.1983500471134381</v>
      </c>
      <c r="X2413" s="16">
        <f t="shared" si="1089"/>
        <v>1421.810526315734</v>
      </c>
      <c r="Y2413">
        <f t="shared" si="1090"/>
        <v>201.14504302510082</v>
      </c>
      <c r="Z2413">
        <f t="shared" si="1091"/>
        <v>4.5060738541083074</v>
      </c>
      <c r="AA2413">
        <f t="shared" si="1092"/>
        <v>4.5429089732799524</v>
      </c>
      <c r="AB2413">
        <f t="shared" si="1079"/>
        <v>94.73713961644097</v>
      </c>
      <c r="AC2413">
        <f t="shared" si="1093"/>
        <v>187.25737914254222</v>
      </c>
      <c r="AD2413">
        <f t="shared" si="1094"/>
        <v>26.491500018638913</v>
      </c>
      <c r="AE2413">
        <f t="shared" si="1095"/>
        <v>16.310349993662317</v>
      </c>
      <c r="AF2413">
        <f t="shared" si="1096"/>
        <v>19.217172770475745</v>
      </c>
      <c r="AG2413">
        <f t="shared" si="1080"/>
        <v>2.5823561969658519</v>
      </c>
      <c r="AH2413" s="18">
        <f t="shared" si="1097"/>
        <v>482.39999999998116</v>
      </c>
      <c r="AI2413" s="18">
        <f t="shared" si="1098"/>
        <v>72.400000000000489</v>
      </c>
      <c r="AJ2413" s="28"/>
      <c r="AK2413" s="29">
        <f t="shared" si="1099"/>
        <v>15.275952027464339</v>
      </c>
      <c r="AL2413" s="19">
        <f t="shared" si="1100"/>
        <v>72.400000000000489</v>
      </c>
      <c r="AM2413" s="18">
        <f t="shared" si="1101"/>
        <v>16.310349993662317</v>
      </c>
      <c r="AN2413" s="18">
        <f t="shared" si="1102"/>
        <v>19.217172770475745</v>
      </c>
      <c r="AO2413" s="19" t="str">
        <f t="shared" si="1103"/>
        <v>N/A</v>
      </c>
      <c r="AP2413" t="str">
        <f t="shared" si="1104"/>
        <v>N/A</v>
      </c>
    </row>
    <row r="2414" spans="12:42" x14ac:dyDescent="0.3">
      <c r="L2414" s="25">
        <f t="shared" si="1105"/>
        <v>35.473293324206836</v>
      </c>
      <c r="N2414" s="25">
        <f t="shared" si="1107"/>
        <v>482.59999999998115</v>
      </c>
      <c r="O2414" s="25">
        <f t="shared" si="1081"/>
        <v>307.23270214458273</v>
      </c>
      <c r="P2414" s="25">
        <f t="shared" si="1082"/>
        <v>539.00474060453121</v>
      </c>
      <c r="Q2414" s="25">
        <f t="shared" si="1083"/>
        <v>269.5023703022656</v>
      </c>
      <c r="R2414" s="25">
        <f t="shared" si="1084"/>
        <v>4555.9702899704462</v>
      </c>
      <c r="S2414" s="25">
        <f t="shared" si="1085"/>
        <v>2.6732625880477197</v>
      </c>
      <c r="T2414" s="25">
        <f t="shared" si="1086"/>
        <v>44.769902677740369</v>
      </c>
      <c r="U2414" s="25">
        <f t="shared" si="1106"/>
        <v>125386.47712908</v>
      </c>
      <c r="V2414" s="25">
        <f t="shared" si="1087"/>
        <v>0.54951006241463785</v>
      </c>
      <c r="W2414" s="25">
        <f t="shared" si="1088"/>
        <v>2.1980402496585514</v>
      </c>
      <c r="X2414" s="16">
        <f t="shared" si="1089"/>
        <v>1422.3999999999446</v>
      </c>
      <c r="Y2414">
        <f t="shared" si="1090"/>
        <v>201.22843649235833</v>
      </c>
      <c r="Z2414">
        <f t="shared" si="1091"/>
        <v>4.5069998924768075</v>
      </c>
      <c r="AA2414">
        <f t="shared" si="1092"/>
        <v>4.5438221790721176</v>
      </c>
      <c r="AB2414">
        <f t="shared" si="1079"/>
        <v>94.776417037509148</v>
      </c>
      <c r="AC2414">
        <f t="shared" si="1093"/>
        <v>187.33501487187164</v>
      </c>
      <c r="AD2414">
        <f t="shared" si="1094"/>
        <v>26.502483227601864</v>
      </c>
      <c r="AE2414">
        <f t="shared" si="1095"/>
        <v>16.316769001365881</v>
      </c>
      <c r="AF2414">
        <f t="shared" si="1096"/>
        <v>19.223591778179305</v>
      </c>
      <c r="AG2414">
        <f t="shared" si="1080"/>
        <v>2.5828914557957203</v>
      </c>
      <c r="AH2414" s="18">
        <f t="shared" si="1097"/>
        <v>482.59999999998115</v>
      </c>
      <c r="AI2414" s="18">
        <f t="shared" si="1098"/>
        <v>72.400000000000489</v>
      </c>
      <c r="AJ2414" s="28"/>
      <c r="AK2414" s="29">
        <f t="shared" si="1099"/>
        <v>15.275952027464339</v>
      </c>
      <c r="AL2414" s="19">
        <f t="shared" si="1100"/>
        <v>72.400000000000489</v>
      </c>
      <c r="AM2414" s="18">
        <f t="shared" si="1101"/>
        <v>16.316769001365881</v>
      </c>
      <c r="AN2414" s="18">
        <f t="shared" si="1102"/>
        <v>19.223591778179305</v>
      </c>
      <c r="AO2414" s="19" t="str">
        <f t="shared" si="1103"/>
        <v>N/A</v>
      </c>
      <c r="AP2414" t="str">
        <f t="shared" si="1104"/>
        <v>N/A</v>
      </c>
    </row>
    <row r="2415" spans="12:42" x14ac:dyDescent="0.3">
      <c r="L2415" s="25">
        <f t="shared" si="1105"/>
        <v>35.488006428032719</v>
      </c>
      <c r="N2415" s="25">
        <f t="shared" si="1107"/>
        <v>482.79999999998114</v>
      </c>
      <c r="O2415" s="25">
        <f t="shared" si="1081"/>
        <v>307.36002609905626</v>
      </c>
      <c r="P2415" s="25">
        <f t="shared" si="1082"/>
        <v>539.22811596325664</v>
      </c>
      <c r="Q2415" s="25">
        <f t="shared" si="1083"/>
        <v>269.61405798162832</v>
      </c>
      <c r="R2415" s="25">
        <f t="shared" si="1084"/>
        <v>4557.8583837499618</v>
      </c>
      <c r="S2415" s="25">
        <f t="shared" si="1085"/>
        <v>2.6732612364374684</v>
      </c>
      <c r="T2415" s="25">
        <f t="shared" si="1086"/>
        <v>44.779189850714801</v>
      </c>
      <c r="U2415" s="25">
        <f t="shared" si="1106"/>
        <v>125472.74733876673</v>
      </c>
      <c r="V2415" s="25">
        <f t="shared" si="1087"/>
        <v>0.54943265604857106</v>
      </c>
      <c r="W2415" s="25">
        <f t="shared" si="1088"/>
        <v>2.1977306241942842</v>
      </c>
      <c r="X2415" s="16">
        <f t="shared" si="1089"/>
        <v>1422.989473684155</v>
      </c>
      <c r="Y2415">
        <f t="shared" si="1090"/>
        <v>201.31182995961581</v>
      </c>
      <c r="Z2415">
        <f t="shared" si="1091"/>
        <v>4.5079257415918192</v>
      </c>
      <c r="AA2415">
        <f t="shared" si="1092"/>
        <v>4.5447352053994683</v>
      </c>
      <c r="AB2415">
        <f t="shared" si="1079"/>
        <v>94.815694458577326</v>
      </c>
      <c r="AC2415">
        <f t="shared" si="1093"/>
        <v>187.41265060120105</v>
      </c>
      <c r="AD2415">
        <f t="shared" si="1094"/>
        <v>26.513466436564816</v>
      </c>
      <c r="AE2415">
        <f t="shared" si="1095"/>
        <v>16.32318800906944</v>
      </c>
      <c r="AF2415">
        <f t="shared" si="1096"/>
        <v>19.230010785882872</v>
      </c>
      <c r="AG2415">
        <f t="shared" si="1080"/>
        <v>2.5834266037255893</v>
      </c>
      <c r="AH2415" s="18">
        <f t="shared" si="1097"/>
        <v>482.79999999998114</v>
      </c>
      <c r="AI2415" s="18">
        <f t="shared" si="1098"/>
        <v>72.400000000000489</v>
      </c>
      <c r="AJ2415" s="28"/>
      <c r="AK2415" s="29">
        <f t="shared" si="1099"/>
        <v>15.275952027464339</v>
      </c>
      <c r="AL2415" s="19">
        <f t="shared" si="1100"/>
        <v>72.400000000000489</v>
      </c>
      <c r="AM2415" s="18">
        <f t="shared" si="1101"/>
        <v>16.32318800906944</v>
      </c>
      <c r="AN2415" s="18">
        <f t="shared" si="1102"/>
        <v>19.230010785882872</v>
      </c>
      <c r="AO2415" s="19" t="str">
        <f t="shared" si="1103"/>
        <v>N/A</v>
      </c>
      <c r="AP2415" t="str">
        <f t="shared" si="1104"/>
        <v>N/A</v>
      </c>
    </row>
    <row r="2416" spans="12:42" x14ac:dyDescent="0.3">
      <c r="L2416" s="25">
        <f t="shared" si="1105"/>
        <v>35.502719531858602</v>
      </c>
      <c r="N2416" s="25">
        <f t="shared" si="1107"/>
        <v>482.99999999998113</v>
      </c>
      <c r="O2416" s="25">
        <f t="shared" si="1081"/>
        <v>307.48735005352978</v>
      </c>
      <c r="P2416" s="25">
        <f t="shared" si="1082"/>
        <v>539.45149132198208</v>
      </c>
      <c r="Q2416" s="25">
        <f t="shared" si="1083"/>
        <v>269.72574566099104</v>
      </c>
      <c r="R2416" s="25">
        <f t="shared" si="1084"/>
        <v>4559.7464775294775</v>
      </c>
      <c r="S2416" s="25">
        <f t="shared" si="1085"/>
        <v>2.6732598859466314</v>
      </c>
      <c r="T2416" s="25">
        <f t="shared" si="1086"/>
        <v>44.788475097946204</v>
      </c>
      <c r="U2416" s="25">
        <f t="shared" si="1106"/>
        <v>125559.04113839702</v>
      </c>
      <c r="V2416" s="25">
        <f t="shared" si="1087"/>
        <v>0.54935529263849125</v>
      </c>
      <c r="W2416" s="25">
        <f t="shared" si="1088"/>
        <v>2.197421170553965</v>
      </c>
      <c r="X2416" s="16">
        <f t="shared" si="1089"/>
        <v>1423.5789473683656</v>
      </c>
      <c r="Y2416">
        <f t="shared" si="1090"/>
        <v>201.39522342687332</v>
      </c>
      <c r="Z2416">
        <f t="shared" si="1091"/>
        <v>4.5088514015689736</v>
      </c>
      <c r="AA2416">
        <f t="shared" si="1092"/>
        <v>4.5456480523661122</v>
      </c>
      <c r="AB2416">
        <f t="shared" si="1079"/>
        <v>94.854971879645504</v>
      </c>
      <c r="AC2416">
        <f t="shared" si="1093"/>
        <v>187.49028633053058</v>
      </c>
      <c r="AD2416">
        <f t="shared" si="1094"/>
        <v>26.524449645527785</v>
      </c>
      <c r="AE2416">
        <f t="shared" si="1095"/>
        <v>16.329607016773014</v>
      </c>
      <c r="AF2416">
        <f t="shared" si="1096"/>
        <v>19.236429793586442</v>
      </c>
      <c r="AG2416">
        <f t="shared" si="1080"/>
        <v>2.583961640824362</v>
      </c>
      <c r="AH2416" s="18">
        <f t="shared" si="1097"/>
        <v>482.99999999998113</v>
      </c>
      <c r="AI2416" s="18">
        <f t="shared" si="1098"/>
        <v>72.400000000000489</v>
      </c>
      <c r="AJ2416" s="28"/>
      <c r="AK2416" s="29">
        <f t="shared" si="1099"/>
        <v>15.275952027464339</v>
      </c>
      <c r="AL2416" s="19">
        <f t="shared" si="1100"/>
        <v>72.400000000000489</v>
      </c>
      <c r="AM2416" s="18">
        <f t="shared" si="1101"/>
        <v>16.329607016773014</v>
      </c>
      <c r="AN2416" s="18">
        <f t="shared" si="1102"/>
        <v>19.236429793586442</v>
      </c>
      <c r="AO2416" s="19" t="str">
        <f t="shared" si="1103"/>
        <v>N/A</v>
      </c>
      <c r="AP2416" t="str">
        <f t="shared" si="1104"/>
        <v>N/A</v>
      </c>
    </row>
    <row r="2417" spans="12:42" x14ac:dyDescent="0.3">
      <c r="L2417" s="25">
        <f t="shared" si="1105"/>
        <v>35.517432635684486</v>
      </c>
      <c r="N2417" s="25">
        <f t="shared" si="1107"/>
        <v>483.19999999998112</v>
      </c>
      <c r="O2417" s="25">
        <f t="shared" si="1081"/>
        <v>307.61467400800331</v>
      </c>
      <c r="P2417" s="25">
        <f t="shared" si="1082"/>
        <v>539.67486668070762</v>
      </c>
      <c r="Q2417" s="25">
        <f t="shared" si="1083"/>
        <v>269.83743334035381</v>
      </c>
      <c r="R2417" s="25">
        <f t="shared" si="1084"/>
        <v>4561.6345713089922</v>
      </c>
      <c r="S2417" s="25">
        <f t="shared" si="1085"/>
        <v>2.6732585365738184</v>
      </c>
      <c r="T2417" s="25">
        <f t="shared" si="1086"/>
        <v>44.797758420632029</v>
      </c>
      <c r="U2417" s="25">
        <f t="shared" si="1106"/>
        <v>125645.35852464916</v>
      </c>
      <c r="V2417" s="25">
        <f t="shared" si="1087"/>
        <v>0.54927797214278695</v>
      </c>
      <c r="W2417" s="25">
        <f t="shared" si="1088"/>
        <v>2.1971118885711478</v>
      </c>
      <c r="X2417" s="16">
        <f t="shared" si="1089"/>
        <v>1424.1684210525762</v>
      </c>
      <c r="Y2417">
        <f t="shared" si="1090"/>
        <v>201.47861689413085</v>
      </c>
      <c r="Z2417">
        <f t="shared" si="1091"/>
        <v>4.5097768725237781</v>
      </c>
      <c r="AA2417">
        <f t="shared" si="1092"/>
        <v>4.5465607200760569</v>
      </c>
      <c r="AB2417">
        <f t="shared" si="1079"/>
        <v>94.894249300713668</v>
      </c>
      <c r="AC2417">
        <f t="shared" si="1093"/>
        <v>187.56792205985988</v>
      </c>
      <c r="AD2417">
        <f t="shared" si="1094"/>
        <v>26.535432854490722</v>
      </c>
      <c r="AE2417">
        <f t="shared" si="1095"/>
        <v>16.336026024476567</v>
      </c>
      <c r="AF2417">
        <f t="shared" si="1096"/>
        <v>19.242848801289995</v>
      </c>
      <c r="AG2417">
        <f t="shared" si="1080"/>
        <v>2.5844965671608708</v>
      </c>
      <c r="AH2417" s="18">
        <f t="shared" si="1097"/>
        <v>483.19999999998112</v>
      </c>
      <c r="AI2417" s="18">
        <f t="shared" si="1098"/>
        <v>72.400000000000489</v>
      </c>
      <c r="AJ2417" s="28"/>
      <c r="AK2417" s="29">
        <f t="shared" si="1099"/>
        <v>15.275952027464339</v>
      </c>
      <c r="AL2417" s="19">
        <f t="shared" si="1100"/>
        <v>72.400000000000489</v>
      </c>
      <c r="AM2417" s="18">
        <f t="shared" si="1101"/>
        <v>16.336026024476567</v>
      </c>
      <c r="AN2417" s="18">
        <f t="shared" si="1102"/>
        <v>19.242848801289995</v>
      </c>
      <c r="AO2417" s="19" t="str">
        <f t="shared" si="1103"/>
        <v>N/A</v>
      </c>
      <c r="AP2417" t="str">
        <f t="shared" si="1104"/>
        <v>N/A</v>
      </c>
    </row>
    <row r="2418" spans="12:42" x14ac:dyDescent="0.3">
      <c r="L2418" s="25">
        <f t="shared" si="1105"/>
        <v>35.532145739510369</v>
      </c>
      <c r="N2418" s="25">
        <f t="shared" si="1107"/>
        <v>483.39999999998111</v>
      </c>
      <c r="O2418" s="25">
        <f t="shared" si="1081"/>
        <v>307.74199796247683</v>
      </c>
      <c r="P2418" s="25">
        <f t="shared" si="1082"/>
        <v>539.89824203943306</v>
      </c>
      <c r="Q2418" s="25">
        <f t="shared" si="1083"/>
        <v>269.94912101971653</v>
      </c>
      <c r="R2418" s="25">
        <f t="shared" si="1084"/>
        <v>4563.5226650885079</v>
      </c>
      <c r="S2418" s="25">
        <f t="shared" si="1085"/>
        <v>2.6732571883176428</v>
      </c>
      <c r="T2418" s="25">
        <f t="shared" si="1086"/>
        <v>44.807039819968452</v>
      </c>
      <c r="U2418" s="25">
        <f t="shared" si="1106"/>
        <v>125731.6994942037</v>
      </c>
      <c r="V2418" s="25">
        <f t="shared" si="1087"/>
        <v>0.54920069451990727</v>
      </c>
      <c r="W2418" s="25">
        <f t="shared" si="1088"/>
        <v>2.1968027780796291</v>
      </c>
      <c r="X2418" s="16">
        <f t="shared" si="1089"/>
        <v>1424.7578947367865</v>
      </c>
      <c r="Y2418">
        <f t="shared" si="1090"/>
        <v>201.56201036138833</v>
      </c>
      <c r="Z2418">
        <f t="shared" si="1091"/>
        <v>4.5107021545716233</v>
      </c>
      <c r="AA2418">
        <f t="shared" si="1092"/>
        <v>4.5474732086332104</v>
      </c>
      <c r="AB2418">
        <f t="shared" si="1079"/>
        <v>94.933526721781845</v>
      </c>
      <c r="AC2418">
        <f t="shared" si="1093"/>
        <v>187.64555778918918</v>
      </c>
      <c r="AD2418">
        <f t="shared" si="1094"/>
        <v>26.546416063453655</v>
      </c>
      <c r="AE2418">
        <f t="shared" si="1095"/>
        <v>16.34244503218012</v>
      </c>
      <c r="AF2418">
        <f t="shared" si="1096"/>
        <v>19.249267808993547</v>
      </c>
      <c r="AG2418">
        <f t="shared" si="1080"/>
        <v>2.5850313828038769</v>
      </c>
      <c r="AH2418" s="18">
        <f t="shared" si="1097"/>
        <v>483.39999999998111</v>
      </c>
      <c r="AI2418" s="18">
        <f t="shared" si="1098"/>
        <v>72.400000000000489</v>
      </c>
      <c r="AJ2418" s="28"/>
      <c r="AK2418" s="29">
        <f t="shared" si="1099"/>
        <v>15.275952027464339</v>
      </c>
      <c r="AL2418" s="19">
        <f t="shared" si="1100"/>
        <v>72.400000000000489</v>
      </c>
      <c r="AM2418" s="18">
        <f t="shared" si="1101"/>
        <v>16.34244503218012</v>
      </c>
      <c r="AN2418" s="18">
        <f t="shared" si="1102"/>
        <v>19.249267808993547</v>
      </c>
      <c r="AO2418" s="19" t="str">
        <f t="shared" si="1103"/>
        <v>N/A</v>
      </c>
      <c r="AP2418" t="str">
        <f t="shared" si="1104"/>
        <v>N/A</v>
      </c>
    </row>
    <row r="2419" spans="12:42" x14ac:dyDescent="0.3">
      <c r="L2419" s="25">
        <f t="shared" si="1105"/>
        <v>35.546858843336253</v>
      </c>
      <c r="N2419" s="25">
        <f t="shared" si="1107"/>
        <v>483.59999999998109</v>
      </c>
      <c r="O2419" s="25">
        <f t="shared" si="1081"/>
        <v>307.86932191695035</v>
      </c>
      <c r="P2419" s="25">
        <f t="shared" si="1082"/>
        <v>540.12161739815861</v>
      </c>
      <c r="Q2419" s="25">
        <f t="shared" si="1083"/>
        <v>270.0608086990793</v>
      </c>
      <c r="R2419" s="25">
        <f t="shared" si="1084"/>
        <v>4565.4107588680235</v>
      </c>
      <c r="S2419" s="25">
        <f t="shared" si="1085"/>
        <v>2.6732558411767173</v>
      </c>
      <c r="T2419" s="25">
        <f t="shared" si="1086"/>
        <v>44.816319297150429</v>
      </c>
      <c r="U2419" s="25">
        <f t="shared" si="1106"/>
        <v>125818.06404374249</v>
      </c>
      <c r="V2419" s="25">
        <f t="shared" si="1087"/>
        <v>0.5491234597283553</v>
      </c>
      <c r="W2419" s="25">
        <f t="shared" si="1088"/>
        <v>2.1964938389134212</v>
      </c>
      <c r="X2419" s="16">
        <f t="shared" si="1089"/>
        <v>1425.3473684209973</v>
      </c>
      <c r="Y2419">
        <f t="shared" si="1090"/>
        <v>201.64540382864587</v>
      </c>
      <c r="Z2419">
        <f t="shared" si="1091"/>
        <v>4.5116272478277892</v>
      </c>
      <c r="AA2419">
        <f t="shared" si="1092"/>
        <v>4.5483855181413846</v>
      </c>
      <c r="AB2419">
        <f t="shared" si="1079"/>
        <v>94.972804142850023</v>
      </c>
      <c r="AC2419">
        <f t="shared" si="1093"/>
        <v>187.72319351851871</v>
      </c>
      <c r="AD2419">
        <f t="shared" si="1094"/>
        <v>26.557399272416625</v>
      </c>
      <c r="AE2419">
        <f t="shared" si="1095"/>
        <v>16.348864039883694</v>
      </c>
      <c r="AF2419">
        <f t="shared" si="1096"/>
        <v>19.255686816697118</v>
      </c>
      <c r="AG2419">
        <f t="shared" si="1080"/>
        <v>2.5855660878220696</v>
      </c>
      <c r="AH2419" s="18">
        <f t="shared" si="1097"/>
        <v>483.59999999998109</v>
      </c>
      <c r="AI2419" s="18">
        <f t="shared" si="1098"/>
        <v>72.400000000000489</v>
      </c>
      <c r="AJ2419" s="28"/>
      <c r="AK2419" s="29">
        <f t="shared" si="1099"/>
        <v>15.275952027464339</v>
      </c>
      <c r="AL2419" s="19">
        <f t="shared" si="1100"/>
        <v>72.400000000000489</v>
      </c>
      <c r="AM2419" s="18">
        <f t="shared" si="1101"/>
        <v>16.348864039883694</v>
      </c>
      <c r="AN2419" s="18">
        <f t="shared" si="1102"/>
        <v>19.255686816697118</v>
      </c>
      <c r="AO2419" s="19" t="str">
        <f t="shared" si="1103"/>
        <v>N/A</v>
      </c>
      <c r="AP2419" t="str">
        <f t="shared" si="1104"/>
        <v>N/A</v>
      </c>
    </row>
    <row r="2420" spans="12:42" x14ac:dyDescent="0.3">
      <c r="L2420" s="25">
        <f t="shared" si="1105"/>
        <v>35.561571947162136</v>
      </c>
      <c r="N2420" s="25">
        <f t="shared" si="1107"/>
        <v>483.79999999998108</v>
      </c>
      <c r="O2420" s="25">
        <f t="shared" si="1081"/>
        <v>307.99664587142382</v>
      </c>
      <c r="P2420" s="25">
        <f t="shared" si="1082"/>
        <v>540.34499275688393</v>
      </c>
      <c r="Q2420" s="25">
        <f t="shared" si="1083"/>
        <v>270.17249637844196</v>
      </c>
      <c r="R2420" s="25">
        <f t="shared" si="1084"/>
        <v>4567.2988526475383</v>
      </c>
      <c r="S2420" s="25">
        <f t="shared" si="1085"/>
        <v>2.6732544951496595</v>
      </c>
      <c r="T2420" s="25">
        <f t="shared" si="1086"/>
        <v>44.825596853371707</v>
      </c>
      <c r="U2420" s="25">
        <f t="shared" si="1106"/>
        <v>125904.45216994952</v>
      </c>
      <c r="V2420" s="25">
        <f t="shared" si="1087"/>
        <v>0.54904626772669374</v>
      </c>
      <c r="W2420" s="25">
        <f t="shared" si="1088"/>
        <v>2.1961850709067749</v>
      </c>
      <c r="X2420" s="16">
        <f t="shared" si="1089"/>
        <v>1425.9368421052075</v>
      </c>
      <c r="Y2420">
        <f t="shared" si="1090"/>
        <v>201.72879729590332</v>
      </c>
      <c r="Z2420">
        <f t="shared" si="1091"/>
        <v>4.5125521524074248</v>
      </c>
      <c r="AA2420">
        <f t="shared" si="1092"/>
        <v>4.5492976487042851</v>
      </c>
      <c r="AB2420">
        <f t="shared" si="1079"/>
        <v>95.012081563918201</v>
      </c>
      <c r="AC2420">
        <f t="shared" si="1093"/>
        <v>187.80082924784813</v>
      </c>
      <c r="AD2420">
        <f t="shared" si="1094"/>
        <v>26.568382481379576</v>
      </c>
      <c r="AE2420">
        <f t="shared" si="1095"/>
        <v>16.355283047587253</v>
      </c>
      <c r="AF2420">
        <f t="shared" si="1096"/>
        <v>19.262105824400681</v>
      </c>
      <c r="AG2420">
        <f t="shared" si="1080"/>
        <v>2.5861006822840671</v>
      </c>
      <c r="AH2420" s="18">
        <f t="shared" si="1097"/>
        <v>483.79999999998108</v>
      </c>
      <c r="AI2420" s="18">
        <f t="shared" si="1098"/>
        <v>72.400000000000489</v>
      </c>
      <c r="AJ2420" s="28"/>
      <c r="AK2420" s="29">
        <f t="shared" si="1099"/>
        <v>15.275952027464339</v>
      </c>
      <c r="AL2420" s="19">
        <f t="shared" si="1100"/>
        <v>72.400000000000489</v>
      </c>
      <c r="AM2420" s="18">
        <f t="shared" si="1101"/>
        <v>16.355283047587253</v>
      </c>
      <c r="AN2420" s="18">
        <f t="shared" si="1102"/>
        <v>19.262105824400681</v>
      </c>
      <c r="AO2420" s="19" t="str">
        <f t="shared" si="1103"/>
        <v>N/A</v>
      </c>
      <c r="AP2420" t="str">
        <f t="shared" si="1104"/>
        <v>N/A</v>
      </c>
    </row>
    <row r="2421" spans="12:42" x14ac:dyDescent="0.3">
      <c r="L2421" s="25">
        <f t="shared" si="1105"/>
        <v>35.57628505098802</v>
      </c>
      <c r="N2421" s="25">
        <f t="shared" si="1107"/>
        <v>483.99999999998107</v>
      </c>
      <c r="O2421" s="25">
        <f t="shared" si="1081"/>
        <v>308.12396982589729</v>
      </c>
      <c r="P2421" s="25">
        <f t="shared" si="1082"/>
        <v>540.56836811560936</v>
      </c>
      <c r="Q2421" s="25">
        <f t="shared" si="1083"/>
        <v>270.28418405780468</v>
      </c>
      <c r="R2421" s="25">
        <f t="shared" si="1084"/>
        <v>4569.186946427053</v>
      </c>
      <c r="S2421" s="25">
        <f t="shared" si="1085"/>
        <v>2.6732531502350882</v>
      </c>
      <c r="T2421" s="25">
        <f t="shared" si="1086"/>
        <v>44.834872489824718</v>
      </c>
      <c r="U2421" s="25">
        <f t="shared" si="1106"/>
        <v>125990.86386951037</v>
      </c>
      <c r="V2421" s="25">
        <f t="shared" si="1087"/>
        <v>0.54896911847354035</v>
      </c>
      <c r="W2421" s="25">
        <f t="shared" si="1088"/>
        <v>2.1958764738941614</v>
      </c>
      <c r="X2421" s="16">
        <f t="shared" si="1089"/>
        <v>1426.526315789418</v>
      </c>
      <c r="Y2421">
        <f t="shared" si="1090"/>
        <v>201.81219076316086</v>
      </c>
      <c r="Z2421">
        <f t="shared" si="1091"/>
        <v>4.5134768684255828</v>
      </c>
      <c r="AA2421">
        <f t="shared" si="1092"/>
        <v>4.5502096004255321</v>
      </c>
      <c r="AB2421">
        <f t="shared" si="1079"/>
        <v>95.051358984986379</v>
      </c>
      <c r="AC2421">
        <f t="shared" si="1093"/>
        <v>187.87846497717754</v>
      </c>
      <c r="AD2421">
        <f t="shared" si="1094"/>
        <v>26.579365690342527</v>
      </c>
      <c r="AE2421">
        <f t="shared" si="1095"/>
        <v>16.361702055290817</v>
      </c>
      <c r="AF2421">
        <f t="shared" si="1096"/>
        <v>19.268524832104244</v>
      </c>
      <c r="AG2421">
        <f t="shared" si="1080"/>
        <v>2.5866351662584184</v>
      </c>
      <c r="AH2421" s="18">
        <f t="shared" si="1097"/>
        <v>483.99999999998107</v>
      </c>
      <c r="AI2421" s="18">
        <f t="shared" si="1098"/>
        <v>72.400000000000489</v>
      </c>
      <c r="AJ2421" s="28"/>
      <c r="AK2421" s="29">
        <f t="shared" si="1099"/>
        <v>15.275952027464339</v>
      </c>
      <c r="AL2421" s="19">
        <f t="shared" si="1100"/>
        <v>72.400000000000489</v>
      </c>
      <c r="AM2421" s="18">
        <f t="shared" si="1101"/>
        <v>16.361702055290817</v>
      </c>
      <c r="AN2421" s="18">
        <f t="shared" si="1102"/>
        <v>19.268524832104244</v>
      </c>
      <c r="AO2421" s="19" t="str">
        <f t="shared" si="1103"/>
        <v>N/A</v>
      </c>
      <c r="AP2421" t="str">
        <f t="shared" si="1104"/>
        <v>N/A</v>
      </c>
    </row>
    <row r="2422" spans="12:42" x14ac:dyDescent="0.3">
      <c r="L2422" s="25">
        <f t="shared" si="1105"/>
        <v>35.590998154813903</v>
      </c>
      <c r="N2422" s="25">
        <f t="shared" si="1107"/>
        <v>484.19999999998106</v>
      </c>
      <c r="O2422" s="25">
        <f t="shared" si="1081"/>
        <v>308.25129378037082</v>
      </c>
      <c r="P2422" s="25">
        <f t="shared" si="1082"/>
        <v>540.79174347433479</v>
      </c>
      <c r="Q2422" s="25">
        <f t="shared" si="1083"/>
        <v>270.3958717371674</v>
      </c>
      <c r="R2422" s="25">
        <f t="shared" si="1084"/>
        <v>4571.0750402065687</v>
      </c>
      <c r="S2422" s="25">
        <f t="shared" si="1085"/>
        <v>2.6732518064316251</v>
      </c>
      <c r="T2422" s="25">
        <f t="shared" si="1086"/>
        <v>44.844146207700774</v>
      </c>
      <c r="U2422" s="25">
        <f t="shared" si="1106"/>
        <v>126077.29913911283</v>
      </c>
      <c r="V2422" s="25">
        <f t="shared" si="1087"/>
        <v>0.54889201192757198</v>
      </c>
      <c r="W2422" s="25">
        <f t="shared" si="1088"/>
        <v>2.1955680477102879</v>
      </c>
      <c r="X2422" s="16">
        <f t="shared" si="1089"/>
        <v>1427.1157894736284</v>
      </c>
      <c r="Y2422">
        <f t="shared" si="1090"/>
        <v>201.89558423041834</v>
      </c>
      <c r="Z2422">
        <f t="shared" si="1091"/>
        <v>4.5144013959971776</v>
      </c>
      <c r="AA2422">
        <f t="shared" si="1092"/>
        <v>4.5511213734086313</v>
      </c>
      <c r="AB2422">
        <f t="shared" si="1079"/>
        <v>95.090636406054557</v>
      </c>
      <c r="AC2422">
        <f t="shared" si="1093"/>
        <v>187.95610070650696</v>
      </c>
      <c r="AD2422">
        <f t="shared" si="1094"/>
        <v>26.590348899305479</v>
      </c>
      <c r="AE2422">
        <f t="shared" si="1095"/>
        <v>16.368121062994376</v>
      </c>
      <c r="AF2422">
        <f t="shared" si="1096"/>
        <v>19.274943839807808</v>
      </c>
      <c r="AG2422">
        <f t="shared" si="1080"/>
        <v>2.5871695398135994</v>
      </c>
      <c r="AH2422" s="18">
        <f t="shared" si="1097"/>
        <v>484.19999999998106</v>
      </c>
      <c r="AI2422" s="18">
        <f t="shared" si="1098"/>
        <v>72.400000000000489</v>
      </c>
      <c r="AJ2422" s="28"/>
      <c r="AK2422" s="29">
        <f t="shared" si="1099"/>
        <v>15.275952027464339</v>
      </c>
      <c r="AL2422" s="19">
        <f t="shared" si="1100"/>
        <v>72.400000000000489</v>
      </c>
      <c r="AM2422" s="18">
        <f t="shared" si="1101"/>
        <v>16.368121062994376</v>
      </c>
      <c r="AN2422" s="18">
        <f t="shared" si="1102"/>
        <v>19.274943839807808</v>
      </c>
      <c r="AO2422" s="19" t="str">
        <f t="shared" si="1103"/>
        <v>N/A</v>
      </c>
      <c r="AP2422" t="str">
        <f t="shared" si="1104"/>
        <v>N/A</v>
      </c>
    </row>
    <row r="2423" spans="12:42" x14ac:dyDescent="0.3">
      <c r="L2423" s="25">
        <f t="shared" si="1105"/>
        <v>35.605711258639786</v>
      </c>
      <c r="N2423" s="25">
        <f t="shared" si="1107"/>
        <v>484.39999999998105</v>
      </c>
      <c r="O2423" s="25">
        <f t="shared" si="1081"/>
        <v>308.37861773484434</v>
      </c>
      <c r="P2423" s="25">
        <f t="shared" si="1082"/>
        <v>541.01511883306034</v>
      </c>
      <c r="Q2423" s="25">
        <f t="shared" si="1083"/>
        <v>270.50755941653017</v>
      </c>
      <c r="R2423" s="25">
        <f t="shared" si="1084"/>
        <v>4572.9631339860844</v>
      </c>
      <c r="S2423" s="25">
        <f t="shared" si="1085"/>
        <v>2.6732504637378938</v>
      </c>
      <c r="T2423" s="25">
        <f t="shared" si="1086"/>
        <v>44.853418008189863</v>
      </c>
      <c r="U2423" s="25">
        <f t="shared" si="1106"/>
        <v>126163.75797544629</v>
      </c>
      <c r="V2423" s="25">
        <f t="shared" si="1087"/>
        <v>0.54881494804752173</v>
      </c>
      <c r="W2423" s="25">
        <f t="shared" si="1088"/>
        <v>2.1952597921900869</v>
      </c>
      <c r="X2423" s="16">
        <f t="shared" si="1089"/>
        <v>1427.7052631578392</v>
      </c>
      <c r="Y2423">
        <f t="shared" si="1090"/>
        <v>201.97897769767587</v>
      </c>
      <c r="Z2423">
        <f t="shared" si="1091"/>
        <v>4.5153257352370222</v>
      </c>
      <c r="AA2423">
        <f t="shared" si="1092"/>
        <v>4.5520329677570039</v>
      </c>
      <c r="AB2423">
        <f t="shared" si="1079"/>
        <v>95.129913827122721</v>
      </c>
      <c r="AC2423">
        <f t="shared" si="1093"/>
        <v>188.03373643583626</v>
      </c>
      <c r="AD2423">
        <f t="shared" si="1094"/>
        <v>26.601332108268416</v>
      </c>
      <c r="AE2423">
        <f t="shared" si="1095"/>
        <v>16.374540070697932</v>
      </c>
      <c r="AF2423">
        <f t="shared" si="1096"/>
        <v>19.281362847511357</v>
      </c>
      <c r="AG2423">
        <f t="shared" si="1080"/>
        <v>2.5877038030180173</v>
      </c>
      <c r="AH2423" s="18">
        <f t="shared" si="1097"/>
        <v>484.39999999998105</v>
      </c>
      <c r="AI2423" s="18">
        <f t="shared" si="1098"/>
        <v>72.400000000000489</v>
      </c>
      <c r="AJ2423" s="28"/>
      <c r="AK2423" s="29">
        <f t="shared" si="1099"/>
        <v>15.275952027464339</v>
      </c>
      <c r="AL2423" s="19">
        <f t="shared" si="1100"/>
        <v>72.400000000000489</v>
      </c>
      <c r="AM2423" s="18">
        <f t="shared" si="1101"/>
        <v>16.374540070697932</v>
      </c>
      <c r="AN2423" s="18">
        <f t="shared" si="1102"/>
        <v>19.281362847511357</v>
      </c>
      <c r="AO2423" s="19" t="str">
        <f t="shared" si="1103"/>
        <v>N/A</v>
      </c>
      <c r="AP2423" t="str">
        <f t="shared" si="1104"/>
        <v>N/A</v>
      </c>
    </row>
    <row r="2424" spans="12:42" x14ac:dyDescent="0.3">
      <c r="L2424" s="25">
        <f t="shared" si="1105"/>
        <v>35.62042436246567</v>
      </c>
      <c r="N2424" s="25">
        <f t="shared" si="1107"/>
        <v>484.59999999998104</v>
      </c>
      <c r="O2424" s="25">
        <f t="shared" si="1081"/>
        <v>308.50594168931786</v>
      </c>
      <c r="P2424" s="25">
        <f t="shared" si="1082"/>
        <v>541.23849419178578</v>
      </c>
      <c r="Q2424" s="25">
        <f t="shared" si="1083"/>
        <v>270.61924709589289</v>
      </c>
      <c r="R2424" s="25">
        <f t="shared" si="1084"/>
        <v>4574.8512277655991</v>
      </c>
      <c r="S2424" s="25">
        <f t="shared" si="1085"/>
        <v>2.6732491221525208</v>
      </c>
      <c r="T2424" s="25">
        <f t="shared" si="1086"/>
        <v>44.862687892480757</v>
      </c>
      <c r="U2424" s="25">
        <f t="shared" si="1106"/>
        <v>126250.24037520205</v>
      </c>
      <c r="V2424" s="25">
        <f t="shared" si="1087"/>
        <v>0.54873792679218003</v>
      </c>
      <c r="W2424" s="25">
        <f t="shared" si="1088"/>
        <v>2.1949517071687201</v>
      </c>
      <c r="X2424" s="16">
        <f t="shared" si="1089"/>
        <v>1428.2947368420496</v>
      </c>
      <c r="Y2424">
        <f t="shared" si="1090"/>
        <v>202.06237116493335</v>
      </c>
      <c r="Z2424">
        <f t="shared" si="1091"/>
        <v>4.5162498862598088</v>
      </c>
      <c r="AA2424">
        <f t="shared" si="1092"/>
        <v>4.5529443835739665</v>
      </c>
      <c r="AB2424">
        <f t="shared" si="1079"/>
        <v>95.169191248190899</v>
      </c>
      <c r="AC2424">
        <f t="shared" si="1093"/>
        <v>188.11137216516579</v>
      </c>
      <c r="AD2424">
        <f t="shared" si="1094"/>
        <v>26.612315317231385</v>
      </c>
      <c r="AE2424">
        <f t="shared" si="1095"/>
        <v>16.380959078401503</v>
      </c>
      <c r="AF2424">
        <f t="shared" si="1096"/>
        <v>19.287781855214931</v>
      </c>
      <c r="AG2424">
        <f t="shared" si="1080"/>
        <v>2.5882379559400071</v>
      </c>
      <c r="AH2424" s="18">
        <f t="shared" si="1097"/>
        <v>484.59999999998104</v>
      </c>
      <c r="AI2424" s="18">
        <f t="shared" si="1098"/>
        <v>72.400000000000489</v>
      </c>
      <c r="AJ2424" s="28"/>
      <c r="AK2424" s="29">
        <f t="shared" si="1099"/>
        <v>15.275952027464339</v>
      </c>
      <c r="AL2424" s="19">
        <f t="shared" si="1100"/>
        <v>72.400000000000489</v>
      </c>
      <c r="AM2424" s="18">
        <f t="shared" si="1101"/>
        <v>16.380959078401503</v>
      </c>
      <c r="AN2424" s="18">
        <f t="shared" si="1102"/>
        <v>19.287781855214931</v>
      </c>
      <c r="AO2424" s="19" t="str">
        <f t="shared" si="1103"/>
        <v>N/A</v>
      </c>
      <c r="AP2424" t="str">
        <f t="shared" si="1104"/>
        <v>N/A</v>
      </c>
    </row>
    <row r="2425" spans="12:42" x14ac:dyDescent="0.3">
      <c r="L2425" s="25">
        <f t="shared" si="1105"/>
        <v>35.635137466291553</v>
      </c>
      <c r="N2425" s="25">
        <f t="shared" si="1107"/>
        <v>484.79999999998103</v>
      </c>
      <c r="O2425" s="25">
        <f t="shared" si="1081"/>
        <v>308.63326564379139</v>
      </c>
      <c r="P2425" s="25">
        <f t="shared" si="1082"/>
        <v>541.46186955051121</v>
      </c>
      <c r="Q2425" s="25">
        <f t="shared" si="1083"/>
        <v>270.73093477525561</v>
      </c>
      <c r="R2425" s="25">
        <f t="shared" si="1084"/>
        <v>4576.7393215451148</v>
      </c>
      <c r="S2425" s="25">
        <f t="shared" si="1085"/>
        <v>2.6732477816741329</v>
      </c>
      <c r="T2425" s="25">
        <f t="shared" si="1086"/>
        <v>44.871955861761052</v>
      </c>
      <c r="U2425" s="25">
        <f t="shared" si="1106"/>
        <v>126336.74633507319</v>
      </c>
      <c r="V2425" s="25">
        <f t="shared" si="1087"/>
        <v>0.54866094812039345</v>
      </c>
      <c r="W2425" s="25">
        <f t="shared" si="1088"/>
        <v>2.1946437924815738</v>
      </c>
      <c r="X2425" s="16">
        <f t="shared" si="1089"/>
        <v>1428.8842105262599</v>
      </c>
      <c r="Y2425">
        <f t="shared" si="1090"/>
        <v>202.14576463219086</v>
      </c>
      <c r="Z2425">
        <f t="shared" si="1091"/>
        <v>4.5171738491801117</v>
      </c>
      <c r="AA2425">
        <f t="shared" si="1092"/>
        <v>4.5538556209627377</v>
      </c>
      <c r="AB2425">
        <f t="shared" si="1079"/>
        <v>95.208468669259076</v>
      </c>
      <c r="AC2425">
        <f t="shared" si="1093"/>
        <v>188.18900789449509</v>
      </c>
      <c r="AD2425">
        <f t="shared" si="1094"/>
        <v>26.623298526194318</v>
      </c>
      <c r="AE2425">
        <f t="shared" si="1095"/>
        <v>16.387378086105056</v>
      </c>
      <c r="AF2425">
        <f t="shared" si="1096"/>
        <v>19.294200862918483</v>
      </c>
      <c r="AG2425">
        <f t="shared" si="1080"/>
        <v>2.5887719986478346</v>
      </c>
      <c r="AH2425" s="18">
        <f t="shared" si="1097"/>
        <v>484.79999999998103</v>
      </c>
      <c r="AI2425" s="18">
        <f t="shared" si="1098"/>
        <v>72.400000000000489</v>
      </c>
      <c r="AJ2425" s="28"/>
      <c r="AK2425" s="29">
        <f t="shared" si="1099"/>
        <v>15.275952027464339</v>
      </c>
      <c r="AL2425" s="19">
        <f t="shared" si="1100"/>
        <v>72.400000000000489</v>
      </c>
      <c r="AM2425" s="18">
        <f t="shared" si="1101"/>
        <v>16.387378086105056</v>
      </c>
      <c r="AN2425" s="18">
        <f t="shared" si="1102"/>
        <v>19.294200862918483</v>
      </c>
      <c r="AO2425" s="19" t="str">
        <f t="shared" si="1103"/>
        <v>N/A</v>
      </c>
      <c r="AP2425" t="str">
        <f t="shared" si="1104"/>
        <v>N/A</v>
      </c>
    </row>
    <row r="2426" spans="12:42" x14ac:dyDescent="0.3">
      <c r="L2426" s="25">
        <f t="shared" si="1105"/>
        <v>35.649850570117437</v>
      </c>
      <c r="N2426" s="25">
        <f t="shared" si="1107"/>
        <v>484.99999999998101</v>
      </c>
      <c r="O2426" s="25">
        <f t="shared" si="1081"/>
        <v>308.76058959826491</v>
      </c>
      <c r="P2426" s="25">
        <f t="shared" si="1082"/>
        <v>541.68524490923676</v>
      </c>
      <c r="Q2426" s="25">
        <f t="shared" si="1083"/>
        <v>270.84262245461838</v>
      </c>
      <c r="R2426" s="25">
        <f t="shared" si="1084"/>
        <v>4578.6274153246304</v>
      </c>
      <c r="S2426" s="25">
        <f t="shared" si="1085"/>
        <v>2.6732464423013615</v>
      </c>
      <c r="T2426" s="25">
        <f t="shared" si="1086"/>
        <v>44.881221917217069</v>
      </c>
      <c r="U2426" s="25">
        <f t="shared" si="1106"/>
        <v>126423.27585175433</v>
      </c>
      <c r="V2426" s="25">
        <f t="shared" si="1087"/>
        <v>0.5485840119910641</v>
      </c>
      <c r="W2426" s="25">
        <f t="shared" si="1088"/>
        <v>2.1943360479642564</v>
      </c>
      <c r="X2426" s="16">
        <f t="shared" si="1089"/>
        <v>1429.4736842104708</v>
      </c>
      <c r="Y2426">
        <f t="shared" si="1090"/>
        <v>202.2291580994484</v>
      </c>
      <c r="Z2426">
        <f t="shared" si="1091"/>
        <v>4.518097624112392</v>
      </c>
      <c r="AA2426">
        <f t="shared" si="1092"/>
        <v>4.5547666800264395</v>
      </c>
      <c r="AB2426">
        <f t="shared" si="1079"/>
        <v>95.247746090327254</v>
      </c>
      <c r="AC2426">
        <f t="shared" si="1093"/>
        <v>188.26664362382462</v>
      </c>
      <c r="AD2426">
        <f t="shared" si="1094"/>
        <v>26.634281735157288</v>
      </c>
      <c r="AE2426">
        <f t="shared" si="1095"/>
        <v>16.393797093808629</v>
      </c>
      <c r="AF2426">
        <f t="shared" si="1096"/>
        <v>19.300619870622054</v>
      </c>
      <c r="AG2426">
        <f t="shared" si="1080"/>
        <v>2.5893059312096938</v>
      </c>
      <c r="AH2426" s="18">
        <f t="shared" si="1097"/>
        <v>484.99999999998101</v>
      </c>
      <c r="AI2426" s="18">
        <f t="shared" si="1098"/>
        <v>72.400000000000489</v>
      </c>
      <c r="AJ2426" s="28"/>
      <c r="AK2426" s="29">
        <f t="shared" si="1099"/>
        <v>15.275952027464339</v>
      </c>
      <c r="AL2426" s="19">
        <f t="shared" si="1100"/>
        <v>72.400000000000489</v>
      </c>
      <c r="AM2426" s="18">
        <f t="shared" si="1101"/>
        <v>16.393797093808629</v>
      </c>
      <c r="AN2426" s="18">
        <f t="shared" si="1102"/>
        <v>19.300619870622054</v>
      </c>
      <c r="AO2426" s="19" t="str">
        <f t="shared" si="1103"/>
        <v>N/A</v>
      </c>
      <c r="AP2426" t="str">
        <f t="shared" si="1104"/>
        <v>N/A</v>
      </c>
    </row>
    <row r="2427" spans="12:42" x14ac:dyDescent="0.3">
      <c r="L2427" s="25">
        <f t="shared" si="1105"/>
        <v>35.66456367394332</v>
      </c>
      <c r="N2427" s="25">
        <f t="shared" si="1107"/>
        <v>485.199999999981</v>
      </c>
      <c r="O2427" s="25">
        <f t="shared" si="1081"/>
        <v>308.88791355273838</v>
      </c>
      <c r="P2427" s="25">
        <f t="shared" si="1082"/>
        <v>541.90862026796208</v>
      </c>
      <c r="Q2427" s="25">
        <f t="shared" si="1083"/>
        <v>270.95431013398104</v>
      </c>
      <c r="R2427" s="25">
        <f t="shared" si="1084"/>
        <v>4580.5155091041452</v>
      </c>
      <c r="S2427" s="25">
        <f t="shared" si="1085"/>
        <v>2.6732451040328398</v>
      </c>
      <c r="T2427" s="25">
        <f t="shared" si="1086"/>
        <v>44.890486060033908</v>
      </c>
      <c r="U2427" s="25">
        <f t="shared" si="1106"/>
        <v>126509.82892194246</v>
      </c>
      <c r="V2427" s="25">
        <f t="shared" si="1087"/>
        <v>0.54850711836315369</v>
      </c>
      <c r="W2427" s="25">
        <f t="shared" si="1088"/>
        <v>2.1940284734526148</v>
      </c>
      <c r="X2427" s="16">
        <f t="shared" si="1089"/>
        <v>1430.0631578946809</v>
      </c>
      <c r="Y2427">
        <f t="shared" si="1090"/>
        <v>202.31255156670585</v>
      </c>
      <c r="Z2427">
        <f t="shared" si="1091"/>
        <v>4.5190212111709931</v>
      </c>
      <c r="AA2427">
        <f t="shared" si="1092"/>
        <v>4.5556775608680944</v>
      </c>
      <c r="AB2427">
        <f t="shared" si="1079"/>
        <v>95.287023511395432</v>
      </c>
      <c r="AC2427">
        <f t="shared" si="1093"/>
        <v>188.34427935315392</v>
      </c>
      <c r="AD2427">
        <f t="shared" si="1094"/>
        <v>26.645264944120225</v>
      </c>
      <c r="AE2427">
        <f t="shared" si="1095"/>
        <v>16.400216101512182</v>
      </c>
      <c r="AF2427">
        <f t="shared" si="1096"/>
        <v>19.30703887832561</v>
      </c>
      <c r="AG2427">
        <f t="shared" si="1080"/>
        <v>2.5898397536937106</v>
      </c>
      <c r="AH2427" s="18">
        <f t="shared" si="1097"/>
        <v>485.199999999981</v>
      </c>
      <c r="AI2427" s="18">
        <f t="shared" si="1098"/>
        <v>72.400000000000489</v>
      </c>
      <c r="AJ2427" s="28"/>
      <c r="AK2427" s="29">
        <f t="shared" si="1099"/>
        <v>15.275952027464339</v>
      </c>
      <c r="AL2427" s="19">
        <f t="shared" si="1100"/>
        <v>72.400000000000489</v>
      </c>
      <c r="AM2427" s="18">
        <f t="shared" si="1101"/>
        <v>16.400216101512182</v>
      </c>
      <c r="AN2427" s="18">
        <f t="shared" si="1102"/>
        <v>19.30703887832561</v>
      </c>
      <c r="AO2427" s="19" t="str">
        <f t="shared" si="1103"/>
        <v>N/A</v>
      </c>
      <c r="AP2427" t="str">
        <f t="shared" si="1104"/>
        <v>N/A</v>
      </c>
    </row>
    <row r="2428" spans="12:42" x14ac:dyDescent="0.3">
      <c r="L2428" s="25">
        <f t="shared" si="1105"/>
        <v>35.679276777769203</v>
      </c>
      <c r="N2428" s="25">
        <f t="shared" si="1107"/>
        <v>485.39999999998099</v>
      </c>
      <c r="O2428" s="25">
        <f t="shared" si="1081"/>
        <v>309.01523750721191</v>
      </c>
      <c r="P2428" s="25">
        <f t="shared" si="1082"/>
        <v>542.13199562668763</v>
      </c>
      <c r="Q2428" s="25">
        <f t="shared" si="1083"/>
        <v>271.06599781334381</v>
      </c>
      <c r="R2428" s="25">
        <f t="shared" si="1084"/>
        <v>4582.4036028836608</v>
      </c>
      <c r="S2428" s="25">
        <f t="shared" si="1085"/>
        <v>2.6732437668672011</v>
      </c>
      <c r="T2428" s="25">
        <f t="shared" si="1086"/>
        <v>44.899748291395476</v>
      </c>
      <c r="U2428" s="25">
        <f t="shared" si="1106"/>
        <v>126596.40554233635</v>
      </c>
      <c r="V2428" s="25">
        <f t="shared" si="1087"/>
        <v>0.54843026719567867</v>
      </c>
      <c r="W2428" s="25">
        <f t="shared" si="1088"/>
        <v>2.1937210687827147</v>
      </c>
      <c r="X2428" s="16">
        <f t="shared" si="1089"/>
        <v>1430.6526315788917</v>
      </c>
      <c r="Y2428">
        <f t="shared" si="1090"/>
        <v>202.39594503396339</v>
      </c>
      <c r="Z2428">
        <f t="shared" si="1091"/>
        <v>4.5199446104701444</v>
      </c>
      <c r="AA2428">
        <f t="shared" si="1092"/>
        <v>4.5565882635906307</v>
      </c>
      <c r="AB2428">
        <f t="shared" si="1079"/>
        <v>95.32630093246361</v>
      </c>
      <c r="AC2428">
        <f t="shared" si="1093"/>
        <v>188.42191508248345</v>
      </c>
      <c r="AD2428">
        <f t="shared" si="1094"/>
        <v>26.65624815308319</v>
      </c>
      <c r="AE2428">
        <f t="shared" si="1095"/>
        <v>16.406635109215753</v>
      </c>
      <c r="AF2428">
        <f t="shared" si="1096"/>
        <v>19.31345788602918</v>
      </c>
      <c r="AG2428">
        <f t="shared" si="1080"/>
        <v>2.5903734661679376</v>
      </c>
      <c r="AH2428" s="18">
        <f t="shared" si="1097"/>
        <v>485.39999999998099</v>
      </c>
      <c r="AI2428" s="18">
        <f t="shared" si="1098"/>
        <v>72.400000000000489</v>
      </c>
      <c r="AJ2428" s="28"/>
      <c r="AK2428" s="29">
        <f t="shared" si="1099"/>
        <v>15.275952027464339</v>
      </c>
      <c r="AL2428" s="19">
        <f t="shared" si="1100"/>
        <v>72.400000000000489</v>
      </c>
      <c r="AM2428" s="18">
        <f t="shared" si="1101"/>
        <v>16.406635109215753</v>
      </c>
      <c r="AN2428" s="18">
        <f t="shared" si="1102"/>
        <v>19.31345788602918</v>
      </c>
      <c r="AO2428" s="19" t="str">
        <f t="shared" si="1103"/>
        <v>N/A</v>
      </c>
      <c r="AP2428" t="str">
        <f t="shared" si="1104"/>
        <v>N/A</v>
      </c>
    </row>
    <row r="2429" spans="12:42" x14ac:dyDescent="0.3">
      <c r="L2429" s="25">
        <f t="shared" si="1105"/>
        <v>35.693989881595087</v>
      </c>
      <c r="N2429" s="25">
        <f t="shared" si="1107"/>
        <v>485.59999999998098</v>
      </c>
      <c r="O2429" s="25">
        <f t="shared" si="1081"/>
        <v>309.14256146168537</v>
      </c>
      <c r="P2429" s="25">
        <f t="shared" si="1082"/>
        <v>542.35537098541295</v>
      </c>
      <c r="Q2429" s="25">
        <f t="shared" si="1083"/>
        <v>271.17768549270647</v>
      </c>
      <c r="R2429" s="25">
        <f t="shared" si="1084"/>
        <v>4584.2916966631756</v>
      </c>
      <c r="S2429" s="25">
        <f t="shared" si="1085"/>
        <v>2.673242430803084</v>
      </c>
      <c r="T2429" s="25">
        <f t="shared" si="1086"/>
        <v>44.909008612484413</v>
      </c>
      <c r="U2429" s="25">
        <f t="shared" si="1106"/>
        <v>126683.00570963584</v>
      </c>
      <c r="V2429" s="25">
        <f t="shared" si="1087"/>
        <v>0.54835345844771055</v>
      </c>
      <c r="W2429" s="25">
        <f t="shared" si="1088"/>
        <v>2.1934138337908422</v>
      </c>
      <c r="X2429" s="16">
        <f t="shared" si="1089"/>
        <v>1431.2421052631016</v>
      </c>
      <c r="Y2429">
        <f t="shared" si="1090"/>
        <v>202.47933850122081</v>
      </c>
      <c r="Z2429">
        <f t="shared" si="1091"/>
        <v>4.5208678221239591</v>
      </c>
      <c r="AA2429">
        <f t="shared" si="1092"/>
        <v>4.5574987882968747</v>
      </c>
      <c r="AB2429">
        <f t="shared" si="1079"/>
        <v>95.365578353531774</v>
      </c>
      <c r="AC2429">
        <f t="shared" si="1093"/>
        <v>188.49955081181287</v>
      </c>
      <c r="AD2429">
        <f t="shared" si="1094"/>
        <v>26.667231362046142</v>
      </c>
      <c r="AE2429">
        <f t="shared" si="1095"/>
        <v>16.413054116919312</v>
      </c>
      <c r="AF2429">
        <f t="shared" si="1096"/>
        <v>19.319876893732744</v>
      </c>
      <c r="AG2429">
        <f t="shared" si="1080"/>
        <v>2.5909070687003597</v>
      </c>
      <c r="AH2429" s="18">
        <f t="shared" si="1097"/>
        <v>485.59999999998098</v>
      </c>
      <c r="AI2429" s="18">
        <f t="shared" si="1098"/>
        <v>72.400000000000489</v>
      </c>
      <c r="AJ2429" s="28"/>
      <c r="AK2429" s="29">
        <f t="shared" si="1099"/>
        <v>15.275952027464339</v>
      </c>
      <c r="AL2429" s="19">
        <f t="shared" si="1100"/>
        <v>72.400000000000489</v>
      </c>
      <c r="AM2429" s="18">
        <f t="shared" si="1101"/>
        <v>16.413054116919312</v>
      </c>
      <c r="AN2429" s="18">
        <f t="shared" si="1102"/>
        <v>19.319876893732744</v>
      </c>
      <c r="AO2429" s="19" t="str">
        <f t="shared" si="1103"/>
        <v>N/A</v>
      </c>
      <c r="AP2429" t="str">
        <f t="shared" si="1104"/>
        <v>N/A</v>
      </c>
    </row>
    <row r="2430" spans="12:42" x14ac:dyDescent="0.3">
      <c r="L2430" s="25">
        <f t="shared" si="1105"/>
        <v>35.70870298542097</v>
      </c>
      <c r="N2430" s="25">
        <f t="shared" si="1107"/>
        <v>485.79999999998097</v>
      </c>
      <c r="O2430" s="25">
        <f t="shared" si="1081"/>
        <v>309.2698854161589</v>
      </c>
      <c r="P2430" s="25">
        <f t="shared" si="1082"/>
        <v>542.57874634413849</v>
      </c>
      <c r="Q2430" s="25">
        <f t="shared" si="1083"/>
        <v>271.28937317206925</v>
      </c>
      <c r="R2430" s="25">
        <f t="shared" si="1084"/>
        <v>4586.1797904426903</v>
      </c>
      <c r="S2430" s="25">
        <f t="shared" si="1085"/>
        <v>2.6732410958391277</v>
      </c>
      <c r="T2430" s="25">
        <f t="shared" si="1086"/>
        <v>44.918267024482205</v>
      </c>
      <c r="U2430" s="25">
        <f t="shared" si="1106"/>
        <v>126769.62942054366</v>
      </c>
      <c r="V2430" s="25">
        <f t="shared" si="1087"/>
        <v>0.54827669207837992</v>
      </c>
      <c r="W2430" s="25">
        <f t="shared" si="1088"/>
        <v>2.1931067683135197</v>
      </c>
      <c r="X2430" s="16">
        <f t="shared" si="1089"/>
        <v>1431.8315789473127</v>
      </c>
      <c r="Y2430">
        <f t="shared" si="1090"/>
        <v>202.5627319684784</v>
      </c>
      <c r="Z2430">
        <f t="shared" si="1091"/>
        <v>4.5217908462464367</v>
      </c>
      <c r="AA2430">
        <f t="shared" si="1092"/>
        <v>4.5584091350895619</v>
      </c>
      <c r="AB2430">
        <f t="shared" si="1079"/>
        <v>95.404855774599952</v>
      </c>
      <c r="AC2430">
        <f t="shared" si="1093"/>
        <v>188.57718654114217</v>
      </c>
      <c r="AD2430">
        <f t="shared" si="1094"/>
        <v>26.678214571009079</v>
      </c>
      <c r="AE2430">
        <f t="shared" si="1095"/>
        <v>16.419473124622868</v>
      </c>
      <c r="AF2430">
        <f t="shared" si="1096"/>
        <v>19.326295901436296</v>
      </c>
      <c r="AG2430">
        <f t="shared" si="1080"/>
        <v>2.5914405613588913</v>
      </c>
      <c r="AH2430" s="18">
        <f t="shared" si="1097"/>
        <v>485.79999999998097</v>
      </c>
      <c r="AI2430" s="18">
        <f t="shared" si="1098"/>
        <v>72.400000000000489</v>
      </c>
      <c r="AJ2430" s="28"/>
      <c r="AK2430" s="29">
        <f t="shared" si="1099"/>
        <v>15.275952027464339</v>
      </c>
      <c r="AL2430" s="19">
        <f t="shared" si="1100"/>
        <v>72.400000000000489</v>
      </c>
      <c r="AM2430" s="18">
        <f t="shared" si="1101"/>
        <v>16.419473124622868</v>
      </c>
      <c r="AN2430" s="18">
        <f t="shared" si="1102"/>
        <v>19.326295901436296</v>
      </c>
      <c r="AO2430" s="19" t="str">
        <f t="shared" si="1103"/>
        <v>N/A</v>
      </c>
      <c r="AP2430" t="str">
        <f t="shared" si="1104"/>
        <v>N/A</v>
      </c>
    </row>
    <row r="2431" spans="12:42" x14ac:dyDescent="0.3">
      <c r="L2431" s="25">
        <f t="shared" si="1105"/>
        <v>35.723416089246854</v>
      </c>
      <c r="N2431" s="25">
        <f t="shared" si="1107"/>
        <v>485.99999999998096</v>
      </c>
      <c r="O2431" s="25">
        <f t="shared" si="1081"/>
        <v>309.39720937063242</v>
      </c>
      <c r="P2431" s="25">
        <f t="shared" si="1082"/>
        <v>542.80212170286393</v>
      </c>
      <c r="Q2431" s="25">
        <f t="shared" si="1083"/>
        <v>271.40106085143196</v>
      </c>
      <c r="R2431" s="25">
        <f t="shared" si="1084"/>
        <v>4588.067884222206</v>
      </c>
      <c r="S2431" s="25">
        <f t="shared" si="1085"/>
        <v>2.6732397619739734</v>
      </c>
      <c r="T2431" s="25">
        <f t="shared" si="1086"/>
        <v>44.927523528569061</v>
      </c>
      <c r="U2431" s="25">
        <f t="shared" si="1106"/>
        <v>126856.27667176367</v>
      </c>
      <c r="V2431" s="25">
        <f t="shared" si="1087"/>
        <v>0.54819996804687221</v>
      </c>
      <c r="W2431" s="25">
        <f t="shared" si="1088"/>
        <v>2.1927998721874888</v>
      </c>
      <c r="X2431" s="16">
        <f t="shared" si="1089"/>
        <v>1432.4210526315228</v>
      </c>
      <c r="Y2431">
        <f t="shared" si="1090"/>
        <v>202.64612543573585</v>
      </c>
      <c r="Z2431">
        <f t="shared" si="1091"/>
        <v>4.5227136829514549</v>
      </c>
      <c r="AA2431">
        <f t="shared" si="1092"/>
        <v>4.5593193040713196</v>
      </c>
      <c r="AB2431">
        <f t="shared" si="1079"/>
        <v>95.44413319566813</v>
      </c>
      <c r="AC2431">
        <f t="shared" si="1093"/>
        <v>188.6548222704717</v>
      </c>
      <c r="AD2431">
        <f t="shared" si="1094"/>
        <v>26.689197779972048</v>
      </c>
      <c r="AE2431">
        <f t="shared" si="1095"/>
        <v>16.425892132326439</v>
      </c>
      <c r="AF2431">
        <f t="shared" si="1096"/>
        <v>19.332714909139867</v>
      </c>
      <c r="AG2431">
        <f t="shared" si="1080"/>
        <v>2.5919739442113774</v>
      </c>
      <c r="AH2431" s="18">
        <f t="shared" si="1097"/>
        <v>485.99999999998096</v>
      </c>
      <c r="AI2431" s="18">
        <f t="shared" si="1098"/>
        <v>72.400000000000489</v>
      </c>
      <c r="AJ2431" s="28"/>
      <c r="AK2431" s="29">
        <f t="shared" si="1099"/>
        <v>15.275952027464339</v>
      </c>
      <c r="AL2431" s="19">
        <f t="shared" si="1100"/>
        <v>72.400000000000489</v>
      </c>
      <c r="AM2431" s="18">
        <f t="shared" si="1101"/>
        <v>16.425892132326439</v>
      </c>
      <c r="AN2431" s="18">
        <f t="shared" si="1102"/>
        <v>19.332714909139867</v>
      </c>
      <c r="AO2431" s="19" t="str">
        <f t="shared" si="1103"/>
        <v>N/A</v>
      </c>
      <c r="AP2431" t="str">
        <f t="shared" si="1104"/>
        <v>N/A</v>
      </c>
    </row>
    <row r="2432" spans="12:42" x14ac:dyDescent="0.3">
      <c r="L2432" s="25">
        <f t="shared" si="1105"/>
        <v>35.738129193072737</v>
      </c>
      <c r="N2432" s="25">
        <f t="shared" si="1107"/>
        <v>486.19999999998095</v>
      </c>
      <c r="O2432" s="25">
        <f t="shared" si="1081"/>
        <v>309.52453332510595</v>
      </c>
      <c r="P2432" s="25">
        <f t="shared" si="1082"/>
        <v>543.02549706158948</v>
      </c>
      <c r="Q2432" s="25">
        <f t="shared" si="1083"/>
        <v>271.51274853079474</v>
      </c>
      <c r="R2432" s="25">
        <f t="shared" si="1084"/>
        <v>4589.9559780017216</v>
      </c>
      <c r="S2432" s="25">
        <f t="shared" si="1085"/>
        <v>2.6732384292062656</v>
      </c>
      <c r="T2432" s="25">
        <f t="shared" si="1086"/>
        <v>44.936778125924008</v>
      </c>
      <c r="U2432" s="25">
        <f t="shared" si="1106"/>
        <v>126942.94746000167</v>
      </c>
      <c r="V2432" s="25">
        <f t="shared" si="1087"/>
        <v>0.54812328631242813</v>
      </c>
      <c r="W2432" s="25">
        <f t="shared" si="1088"/>
        <v>2.1924931452497125</v>
      </c>
      <c r="X2432" s="16">
        <f t="shared" si="1089"/>
        <v>1433.0105263157336</v>
      </c>
      <c r="Y2432">
        <f t="shared" si="1090"/>
        <v>202.72951890299339</v>
      </c>
      <c r="Z2432">
        <f t="shared" si="1091"/>
        <v>4.5236363323527868</v>
      </c>
      <c r="AA2432">
        <f t="shared" si="1092"/>
        <v>4.5602292953446897</v>
      </c>
      <c r="AB2432">
        <f t="shared" si="1079"/>
        <v>95.483410616736307</v>
      </c>
      <c r="AC2432">
        <f t="shared" si="1093"/>
        <v>188.732457999801</v>
      </c>
      <c r="AD2432">
        <f t="shared" si="1094"/>
        <v>26.700180988934981</v>
      </c>
      <c r="AE2432">
        <f t="shared" si="1095"/>
        <v>16.432311140029991</v>
      </c>
      <c r="AF2432">
        <f t="shared" si="1096"/>
        <v>19.339133916843419</v>
      </c>
      <c r="AG2432">
        <f t="shared" si="1080"/>
        <v>2.5925072173255912</v>
      </c>
      <c r="AH2432" s="18">
        <f t="shared" si="1097"/>
        <v>486.19999999998095</v>
      </c>
      <c r="AI2432" s="18">
        <f t="shared" si="1098"/>
        <v>72.400000000000489</v>
      </c>
      <c r="AJ2432" s="28"/>
      <c r="AK2432" s="29">
        <f t="shared" si="1099"/>
        <v>15.275952027464339</v>
      </c>
      <c r="AL2432" s="19">
        <f t="shared" si="1100"/>
        <v>72.400000000000489</v>
      </c>
      <c r="AM2432" s="18">
        <f t="shared" si="1101"/>
        <v>16.432311140029991</v>
      </c>
      <c r="AN2432" s="18">
        <f t="shared" si="1102"/>
        <v>19.339133916843419</v>
      </c>
      <c r="AO2432" s="19" t="str">
        <f t="shared" si="1103"/>
        <v>N/A</v>
      </c>
      <c r="AP2432" t="str">
        <f t="shared" si="1104"/>
        <v>N/A</v>
      </c>
    </row>
    <row r="2433" spans="12:42" x14ac:dyDescent="0.3">
      <c r="L2433" s="25">
        <f t="shared" si="1105"/>
        <v>35.752842296898621</v>
      </c>
      <c r="N2433" s="25">
        <f t="shared" si="1107"/>
        <v>486.39999999998093</v>
      </c>
      <c r="O2433" s="25">
        <f t="shared" si="1081"/>
        <v>309.65185727957942</v>
      </c>
      <c r="P2433" s="25">
        <f t="shared" si="1082"/>
        <v>543.2488724203148</v>
      </c>
      <c r="Q2433" s="25">
        <f t="shared" si="1083"/>
        <v>271.6244362101574</v>
      </c>
      <c r="R2433" s="25">
        <f t="shared" si="1084"/>
        <v>4591.8440717812364</v>
      </c>
      <c r="S2433" s="25">
        <f t="shared" si="1085"/>
        <v>2.6732370975346504</v>
      </c>
      <c r="T2433" s="25">
        <f t="shared" si="1086"/>
        <v>44.946030817724825</v>
      </c>
      <c r="U2433" s="25">
        <f t="shared" si="1106"/>
        <v>127029.64178196529</v>
      </c>
      <c r="V2433" s="25">
        <f t="shared" si="1087"/>
        <v>0.54804664683434579</v>
      </c>
      <c r="W2433" s="25">
        <f t="shared" si="1088"/>
        <v>2.1921865873373831</v>
      </c>
      <c r="X2433" s="16">
        <f t="shared" si="1089"/>
        <v>1433.5999999999435</v>
      </c>
      <c r="Y2433">
        <f t="shared" si="1090"/>
        <v>202.81291237025081</v>
      </c>
      <c r="Z2433">
        <f t="shared" si="1091"/>
        <v>4.5245587945640828</v>
      </c>
      <c r="AA2433">
        <f t="shared" si="1092"/>
        <v>4.5611391090121085</v>
      </c>
      <c r="AB2433">
        <f t="shared" si="1079"/>
        <v>95.522688037804485</v>
      </c>
      <c r="AC2433">
        <f t="shared" si="1093"/>
        <v>188.81009372913053</v>
      </c>
      <c r="AD2433">
        <f t="shared" si="1094"/>
        <v>26.711164197897951</v>
      </c>
      <c r="AE2433">
        <f t="shared" si="1095"/>
        <v>16.438730147733565</v>
      </c>
      <c r="AF2433">
        <f t="shared" si="1096"/>
        <v>19.34555292454699</v>
      </c>
      <c r="AG2433">
        <f t="shared" si="1080"/>
        <v>2.593040380769239</v>
      </c>
      <c r="AH2433" s="18">
        <f t="shared" si="1097"/>
        <v>486.39999999998093</v>
      </c>
      <c r="AI2433" s="18">
        <f t="shared" si="1098"/>
        <v>72.400000000000489</v>
      </c>
      <c r="AJ2433" s="28"/>
      <c r="AK2433" s="29">
        <f t="shared" si="1099"/>
        <v>15.275952027464339</v>
      </c>
      <c r="AL2433" s="19">
        <f t="shared" si="1100"/>
        <v>72.400000000000489</v>
      </c>
      <c r="AM2433" s="18">
        <f t="shared" si="1101"/>
        <v>16.438730147733565</v>
      </c>
      <c r="AN2433" s="18">
        <f t="shared" si="1102"/>
        <v>19.34555292454699</v>
      </c>
      <c r="AO2433" s="19" t="str">
        <f t="shared" si="1103"/>
        <v>N/A</v>
      </c>
      <c r="AP2433" t="str">
        <f t="shared" si="1104"/>
        <v>N/A</v>
      </c>
    </row>
    <row r="2434" spans="12:42" x14ac:dyDescent="0.3">
      <c r="L2434" s="25">
        <f t="shared" si="1105"/>
        <v>35.767555400724504</v>
      </c>
      <c r="N2434" s="25">
        <f t="shared" si="1107"/>
        <v>486.59999999998092</v>
      </c>
      <c r="O2434" s="25">
        <f t="shared" si="1081"/>
        <v>309.77918123405294</v>
      </c>
      <c r="P2434" s="25">
        <f t="shared" si="1082"/>
        <v>543.47224777904034</v>
      </c>
      <c r="Q2434" s="25">
        <f t="shared" si="1083"/>
        <v>271.73612388952017</v>
      </c>
      <c r="R2434" s="25">
        <f t="shared" si="1084"/>
        <v>4593.732165560752</v>
      </c>
      <c r="S2434" s="25">
        <f t="shared" si="1085"/>
        <v>2.6732357669577755</v>
      </c>
      <c r="T2434" s="25">
        <f t="shared" si="1086"/>
        <v>44.95528160514813</v>
      </c>
      <c r="U2434" s="25">
        <f t="shared" si="1106"/>
        <v>127116.35963436404</v>
      </c>
      <c r="V2434" s="25">
        <f t="shared" si="1087"/>
        <v>0.54797004957197759</v>
      </c>
      <c r="W2434" s="25">
        <f t="shared" si="1088"/>
        <v>2.1918801982879104</v>
      </c>
      <c r="X2434" s="16">
        <f t="shared" si="1089"/>
        <v>1434.1894736841546</v>
      </c>
      <c r="Y2434">
        <f t="shared" si="1090"/>
        <v>202.89630583750841</v>
      </c>
      <c r="Z2434">
        <f t="shared" si="1091"/>
        <v>4.525481069698885</v>
      </c>
      <c r="AA2434">
        <f t="shared" si="1092"/>
        <v>4.5620487451759244</v>
      </c>
      <c r="AB2434">
        <f t="shared" si="1079"/>
        <v>95.561965458872663</v>
      </c>
      <c r="AC2434">
        <f t="shared" si="1093"/>
        <v>188.88772945845983</v>
      </c>
      <c r="AD2434">
        <f t="shared" si="1094"/>
        <v>26.722147406860888</v>
      </c>
      <c r="AE2434">
        <f t="shared" si="1095"/>
        <v>16.445149155437118</v>
      </c>
      <c r="AF2434">
        <f t="shared" si="1096"/>
        <v>19.351971932250546</v>
      </c>
      <c r="AG2434">
        <f t="shared" si="1080"/>
        <v>2.5935734346099548</v>
      </c>
      <c r="AH2434" s="18">
        <f t="shared" si="1097"/>
        <v>486.59999999998092</v>
      </c>
      <c r="AI2434" s="18">
        <f t="shared" si="1098"/>
        <v>72.400000000000489</v>
      </c>
      <c r="AJ2434" s="28"/>
      <c r="AK2434" s="29">
        <f t="shared" si="1099"/>
        <v>15.275952027464339</v>
      </c>
      <c r="AL2434" s="19">
        <f t="shared" si="1100"/>
        <v>72.400000000000489</v>
      </c>
      <c r="AM2434" s="18">
        <f t="shared" si="1101"/>
        <v>16.445149155437118</v>
      </c>
      <c r="AN2434" s="18">
        <f t="shared" si="1102"/>
        <v>19.351971932250546</v>
      </c>
      <c r="AO2434" s="19" t="str">
        <f t="shared" si="1103"/>
        <v>N/A</v>
      </c>
      <c r="AP2434" t="str">
        <f t="shared" si="1104"/>
        <v>N/A</v>
      </c>
    </row>
    <row r="2435" spans="12:42" x14ac:dyDescent="0.3">
      <c r="L2435" s="25">
        <f t="shared" si="1105"/>
        <v>35.782268504550387</v>
      </c>
      <c r="N2435" s="25">
        <f t="shared" si="1107"/>
        <v>486.79999999998091</v>
      </c>
      <c r="O2435" s="25">
        <f t="shared" si="1081"/>
        <v>309.90650518852647</v>
      </c>
      <c r="P2435" s="25">
        <f t="shared" si="1082"/>
        <v>543.69562313776578</v>
      </c>
      <c r="Q2435" s="25">
        <f t="shared" si="1083"/>
        <v>271.84781156888289</v>
      </c>
      <c r="R2435" s="25">
        <f t="shared" si="1084"/>
        <v>4595.6202593402677</v>
      </c>
      <c r="S2435" s="25">
        <f t="shared" si="1085"/>
        <v>2.6732344374742927</v>
      </c>
      <c r="T2435" s="25">
        <f t="shared" si="1086"/>
        <v>44.964530489369288</v>
      </c>
      <c r="U2435" s="25">
        <f t="shared" si="1106"/>
        <v>127203.10101390924</v>
      </c>
      <c r="V2435" s="25">
        <f t="shared" si="1087"/>
        <v>0.54789349448473368</v>
      </c>
      <c r="W2435" s="25">
        <f t="shared" si="1088"/>
        <v>2.1915739779389347</v>
      </c>
      <c r="X2435" s="16">
        <f t="shared" si="1089"/>
        <v>1434.7789473683652</v>
      </c>
      <c r="Y2435">
        <f t="shared" si="1090"/>
        <v>202.97969930476592</v>
      </c>
      <c r="Z2435">
        <f t="shared" si="1091"/>
        <v>4.5264031578706136</v>
      </c>
      <c r="AA2435">
        <f t="shared" si="1092"/>
        <v>4.5629582039383765</v>
      </c>
      <c r="AB2435">
        <f t="shared" ref="AB2435:AB2498" si="1108">N2435/(PI()*$D$10^2)</f>
        <v>95.601242879940827</v>
      </c>
      <c r="AC2435">
        <f t="shared" si="1093"/>
        <v>188.96536518778925</v>
      </c>
      <c r="AD2435">
        <f t="shared" si="1094"/>
        <v>26.733130615823839</v>
      </c>
      <c r="AE2435">
        <f t="shared" si="1095"/>
        <v>16.451568163140681</v>
      </c>
      <c r="AF2435">
        <f t="shared" si="1096"/>
        <v>19.358390939954106</v>
      </c>
      <c r="AG2435">
        <f t="shared" ref="AG2435:AG2498" si="1109">SQRT($I$2*$I$7*$D$9*AB2435*$I$6)/$I$6</f>
        <v>2.594106378915304</v>
      </c>
      <c r="AH2435" s="18">
        <f t="shared" si="1097"/>
        <v>486.79999999998091</v>
      </c>
      <c r="AI2435" s="18">
        <f t="shared" si="1098"/>
        <v>72.400000000000489</v>
      </c>
      <c r="AJ2435" s="28"/>
      <c r="AK2435" s="29">
        <f t="shared" si="1099"/>
        <v>15.275952027464339</v>
      </c>
      <c r="AL2435" s="19">
        <f t="shared" si="1100"/>
        <v>72.400000000000489</v>
      </c>
      <c r="AM2435" s="18">
        <f t="shared" si="1101"/>
        <v>16.451568163140681</v>
      </c>
      <c r="AN2435" s="18">
        <f t="shared" si="1102"/>
        <v>19.358390939954106</v>
      </c>
      <c r="AO2435" s="19" t="str">
        <f t="shared" si="1103"/>
        <v>N/A</v>
      </c>
      <c r="AP2435" t="str">
        <f t="shared" si="1104"/>
        <v>N/A</v>
      </c>
    </row>
    <row r="2436" spans="12:42" x14ac:dyDescent="0.3">
      <c r="L2436" s="25">
        <f t="shared" si="1105"/>
        <v>35.796981608376271</v>
      </c>
      <c r="N2436" s="25">
        <f t="shared" si="1107"/>
        <v>486.9999999999809</v>
      </c>
      <c r="O2436" s="25">
        <f t="shared" ref="O2436:O2499" si="1110">(6*N2436/PI())^1/3</f>
        <v>310.03382914299999</v>
      </c>
      <c r="P2436" s="25">
        <f t="shared" ref="P2436:P2499" si="1111">O2436/0.57</f>
        <v>543.91899849649121</v>
      </c>
      <c r="Q2436" s="25">
        <f t="shared" ref="Q2436:Q2499" si="1112">P2436/2</f>
        <v>271.95949924824561</v>
      </c>
      <c r="R2436" s="25">
        <f t="shared" ref="R2436:R2499" si="1113">(O2436*$I$2*$D$4)/$I$3</f>
        <v>4597.5083531197834</v>
      </c>
      <c r="S2436" s="25">
        <f t="shared" ref="S2436:S2499" si="1114">((2.67^0.9)+(16^0.9/R2436))^(1/0.9)</f>
        <v>2.6732331090828536</v>
      </c>
      <c r="T2436" s="25">
        <f t="shared" ref="T2436:T2499" si="1115">SQRT(($I$7*O2436)/S2436)*(4/3)</f>
        <v>44.973777471562471</v>
      </c>
      <c r="U2436" s="25">
        <f t="shared" si="1106"/>
        <v>127289.86591731402</v>
      </c>
      <c r="V2436" s="25">
        <f t="shared" ref="V2436:V2499" si="1116">(U2436/((PI()*P2436^2)/4))</f>
        <v>0.5478169815320787</v>
      </c>
      <c r="W2436" s="25">
        <f t="shared" ref="W2436:W2499" si="1117">V2436*4</f>
        <v>2.1912679261283148</v>
      </c>
      <c r="X2436" s="16">
        <f t="shared" ref="X2436:X2499" si="1118">(Q2436*PI()*$I$4^2)-N2436</f>
        <v>1435.3684210525753</v>
      </c>
      <c r="Y2436">
        <f t="shared" ref="Y2436:Y2499" si="1119">X2436/(PI()*$I$4^2)</f>
        <v>203.06309277202337</v>
      </c>
      <c r="Z2436">
        <f t="shared" ref="Z2436:Z2499" si="1120">(Y2436+V2436)/T2436</f>
        <v>4.5273250591925791</v>
      </c>
      <c r="AA2436">
        <f t="shared" ref="AA2436:AA2499" si="1121">(Y2436+W2436)/T2436</f>
        <v>4.5638674854016168</v>
      </c>
      <c r="AB2436">
        <f t="shared" si="1108"/>
        <v>95.640520301009005</v>
      </c>
      <c r="AC2436">
        <f t="shared" ref="AC2436:AC2499" si="1122">(AB2436*PI()*$I$4^2)-N2436</f>
        <v>189.04300091711866</v>
      </c>
      <c r="AD2436">
        <f t="shared" ref="AD2436:AD2499" si="1123">AC2436/(PI()*$I$4^2)</f>
        <v>26.74411382478679</v>
      </c>
      <c r="AE2436">
        <f t="shared" ref="AE2436:AE2499" si="1124">(AD2436+$D$6)/$D$4</f>
        <v>16.457987170844241</v>
      </c>
      <c r="AF2436">
        <f t="shared" ref="AF2436:AF2499" si="1125">(AD2436+$D$7)/$D$4</f>
        <v>19.364809947657669</v>
      </c>
      <c r="AG2436">
        <f t="shared" si="1109"/>
        <v>2.5946392137527843</v>
      </c>
      <c r="AH2436" s="18">
        <f t="shared" ref="AH2436:AH2499" si="1126">IF(AG2436&gt;1,N2436,"N/A")</f>
        <v>486.9999999999809</v>
      </c>
      <c r="AI2436" s="18">
        <f t="shared" ref="AI2436:AI2499" si="1127">$AI$3</f>
        <v>72.400000000000489</v>
      </c>
      <c r="AJ2436" s="28"/>
      <c r="AK2436" s="29">
        <f t="shared" ref="AK2436:AK2499" si="1128">$D$11</f>
        <v>15.275952027464339</v>
      </c>
      <c r="AL2436" s="19">
        <f t="shared" ref="AL2436:AL2499" si="1129">$AI$14</f>
        <v>72.400000000000489</v>
      </c>
      <c r="AM2436" s="18">
        <f t="shared" ref="AM2436:AM2499" si="1130">IF(Q2436&lt;$D$8,"N/A",AE2436)</f>
        <v>16.457987170844241</v>
      </c>
      <c r="AN2436" s="18">
        <f t="shared" ref="AN2436:AN2499" si="1131">IF(Q2436&lt;$D$8,"N/A",AF2436)</f>
        <v>19.364809947657669</v>
      </c>
      <c r="AO2436" s="19" t="str">
        <f t="shared" ref="AO2436:AO2499" si="1132">IF(Q2436&lt;$D$8,Z2436,"N/A")</f>
        <v>N/A</v>
      </c>
      <c r="AP2436" t="str">
        <f t="shared" ref="AP2436:AP2499" si="1133">IF(Q2436&lt;$D$8,AA2436,"N/A")</f>
        <v>N/A</v>
      </c>
    </row>
    <row r="2437" spans="12:42" x14ac:dyDescent="0.3">
      <c r="L2437" s="25">
        <f t="shared" ref="L2437:L2500" si="1134">L2436+$K$5</f>
        <v>35.811694712202154</v>
      </c>
      <c r="N2437" s="25">
        <f t="shared" si="1107"/>
        <v>487.19999999998089</v>
      </c>
      <c r="O2437" s="25">
        <f t="shared" si="1110"/>
        <v>310.16115309747346</v>
      </c>
      <c r="P2437" s="25">
        <f t="shared" si="1111"/>
        <v>544.14237385521665</v>
      </c>
      <c r="Q2437" s="25">
        <f t="shared" si="1112"/>
        <v>272.07118692760832</v>
      </c>
      <c r="R2437" s="25">
        <f t="shared" si="1113"/>
        <v>4599.3964468992981</v>
      </c>
      <c r="S2437" s="25">
        <f t="shared" si="1114"/>
        <v>2.6732317817821141</v>
      </c>
      <c r="T2437" s="25">
        <f t="shared" si="1115"/>
        <v>44.983022552900636</v>
      </c>
      <c r="U2437" s="25">
        <f t="shared" ref="U2437:U2500" si="1135">N2437*(R2437^0.66)</f>
        <v>127376.65434129319</v>
      </c>
      <c r="V2437" s="25">
        <f t="shared" si="1116"/>
        <v>0.54774051067353269</v>
      </c>
      <c r="W2437" s="25">
        <f t="shared" si="1117"/>
        <v>2.1909620426941308</v>
      </c>
      <c r="X2437" s="16">
        <f t="shared" si="1118"/>
        <v>1435.9578947367859</v>
      </c>
      <c r="Y2437">
        <f t="shared" si="1119"/>
        <v>203.14648623928088</v>
      </c>
      <c r="Z2437">
        <f t="shared" si="1120"/>
        <v>4.5282467737779797</v>
      </c>
      <c r="AA2437">
        <f t="shared" si="1121"/>
        <v>4.5647765896677006</v>
      </c>
      <c r="AB2437">
        <f t="shared" si="1108"/>
        <v>95.679797722077183</v>
      </c>
      <c r="AC2437">
        <f t="shared" si="1122"/>
        <v>189.12063664644808</v>
      </c>
      <c r="AD2437">
        <f t="shared" si="1123"/>
        <v>26.755097033749742</v>
      </c>
      <c r="AE2437">
        <f t="shared" si="1124"/>
        <v>16.464406178547804</v>
      </c>
      <c r="AF2437">
        <f t="shared" si="1125"/>
        <v>19.371228955361232</v>
      </c>
      <c r="AG2437">
        <f t="shared" si="1109"/>
        <v>2.5951719391898229</v>
      </c>
      <c r="AH2437" s="18">
        <f t="shared" si="1126"/>
        <v>487.19999999998089</v>
      </c>
      <c r="AI2437" s="18">
        <f t="shared" si="1127"/>
        <v>72.400000000000489</v>
      </c>
      <c r="AJ2437" s="28"/>
      <c r="AK2437" s="29">
        <f t="shared" si="1128"/>
        <v>15.275952027464339</v>
      </c>
      <c r="AL2437" s="19">
        <f t="shared" si="1129"/>
        <v>72.400000000000489</v>
      </c>
      <c r="AM2437" s="18">
        <f t="shared" si="1130"/>
        <v>16.464406178547804</v>
      </c>
      <c r="AN2437" s="18">
        <f t="shared" si="1131"/>
        <v>19.371228955361232</v>
      </c>
      <c r="AO2437" s="19" t="str">
        <f t="shared" si="1132"/>
        <v>N/A</v>
      </c>
      <c r="AP2437" t="str">
        <f t="shared" si="1133"/>
        <v>N/A</v>
      </c>
    </row>
    <row r="2438" spans="12:42" x14ac:dyDescent="0.3">
      <c r="L2438" s="25">
        <f t="shared" si="1134"/>
        <v>35.826407816028038</v>
      </c>
      <c r="N2438" s="25">
        <f t="shared" si="1107"/>
        <v>487.39999999998088</v>
      </c>
      <c r="O2438" s="25">
        <f t="shared" si="1110"/>
        <v>310.28847705194693</v>
      </c>
      <c r="P2438" s="25">
        <f t="shared" si="1111"/>
        <v>544.36574921394197</v>
      </c>
      <c r="Q2438" s="25">
        <f t="shared" si="1112"/>
        <v>272.18287460697098</v>
      </c>
      <c r="R2438" s="25">
        <f t="shared" si="1113"/>
        <v>4601.2845406788119</v>
      </c>
      <c r="S2438" s="25">
        <f t="shared" si="1114"/>
        <v>2.6732304555707311</v>
      </c>
      <c r="T2438" s="25">
        <f t="shared" si="1115"/>
        <v>44.992265734555559</v>
      </c>
      <c r="U2438" s="25">
        <f t="shared" si="1135"/>
        <v>127463.4662825635</v>
      </c>
      <c r="V2438" s="25">
        <f t="shared" si="1116"/>
        <v>0.54766408186867177</v>
      </c>
      <c r="W2438" s="25">
        <f t="shared" si="1117"/>
        <v>2.1906563274746871</v>
      </c>
      <c r="X2438" s="16">
        <f t="shared" si="1118"/>
        <v>1436.547368420996</v>
      </c>
      <c r="Y2438">
        <f t="shared" si="1119"/>
        <v>203.22987970653833</v>
      </c>
      <c r="Z2438">
        <f t="shared" si="1120"/>
        <v>4.5291683017398938</v>
      </c>
      <c r="AA2438">
        <f t="shared" si="1121"/>
        <v>4.5656855168385801</v>
      </c>
      <c r="AB2438">
        <f t="shared" si="1108"/>
        <v>95.719075143145361</v>
      </c>
      <c r="AC2438">
        <f t="shared" si="1122"/>
        <v>189.19827237577761</v>
      </c>
      <c r="AD2438">
        <f t="shared" si="1123"/>
        <v>26.766080242712711</v>
      </c>
      <c r="AE2438">
        <f t="shared" si="1124"/>
        <v>16.470825186251375</v>
      </c>
      <c r="AF2438">
        <f t="shared" si="1125"/>
        <v>19.377647963064803</v>
      </c>
      <c r="AG2438">
        <f t="shared" si="1109"/>
        <v>2.5957045552937763</v>
      </c>
      <c r="AH2438" s="18">
        <f t="shared" si="1126"/>
        <v>487.39999999998088</v>
      </c>
      <c r="AI2438" s="18">
        <f t="shared" si="1127"/>
        <v>72.400000000000489</v>
      </c>
      <c r="AJ2438" s="28"/>
      <c r="AK2438" s="29">
        <f t="shared" si="1128"/>
        <v>15.275952027464339</v>
      </c>
      <c r="AL2438" s="19">
        <f t="shared" si="1129"/>
        <v>72.400000000000489</v>
      </c>
      <c r="AM2438" s="18">
        <f t="shared" si="1130"/>
        <v>16.470825186251375</v>
      </c>
      <c r="AN2438" s="18">
        <f t="shared" si="1131"/>
        <v>19.377647963064803</v>
      </c>
      <c r="AO2438" s="19" t="str">
        <f t="shared" si="1132"/>
        <v>N/A</v>
      </c>
      <c r="AP2438" t="str">
        <f t="shared" si="1133"/>
        <v>N/A</v>
      </c>
    </row>
    <row r="2439" spans="12:42" x14ac:dyDescent="0.3">
      <c r="L2439" s="25">
        <f t="shared" si="1134"/>
        <v>35.841120919853921</v>
      </c>
      <c r="N2439" s="25">
        <f t="shared" si="1107"/>
        <v>487.59999999998087</v>
      </c>
      <c r="O2439" s="25">
        <f t="shared" si="1110"/>
        <v>310.41580100642051</v>
      </c>
      <c r="P2439" s="25">
        <f t="shared" si="1111"/>
        <v>544.58912457266763</v>
      </c>
      <c r="Q2439" s="25">
        <f t="shared" si="1112"/>
        <v>272.29456228633381</v>
      </c>
      <c r="R2439" s="25">
        <f t="shared" si="1113"/>
        <v>4603.1726344583294</v>
      </c>
      <c r="S2439" s="25">
        <f t="shared" si="1114"/>
        <v>2.6732291304473645</v>
      </c>
      <c r="T2439" s="25">
        <f t="shared" si="1115"/>
        <v>45.001507017697783</v>
      </c>
      <c r="U2439" s="25">
        <f t="shared" si="1135"/>
        <v>127550.30173784353</v>
      </c>
      <c r="V2439" s="25">
        <f t="shared" si="1116"/>
        <v>0.54758769507712668</v>
      </c>
      <c r="W2439" s="25">
        <f t="shared" si="1117"/>
        <v>2.1903507803085067</v>
      </c>
      <c r="X2439" s="16">
        <f t="shared" si="1118"/>
        <v>1437.1368421052071</v>
      </c>
      <c r="Y2439">
        <f t="shared" si="1119"/>
        <v>203.31327317379592</v>
      </c>
      <c r="Z2439">
        <f t="shared" si="1120"/>
        <v>4.5300896431912943</v>
      </c>
      <c r="AA2439">
        <f t="shared" si="1121"/>
        <v>4.5665942670161206</v>
      </c>
      <c r="AB2439">
        <f t="shared" si="1108"/>
        <v>95.758352564213538</v>
      </c>
      <c r="AC2439">
        <f t="shared" si="1122"/>
        <v>189.27590810510691</v>
      </c>
      <c r="AD2439">
        <f t="shared" si="1123"/>
        <v>26.777063451675648</v>
      </c>
      <c r="AE2439">
        <f t="shared" si="1124"/>
        <v>16.477244193954931</v>
      </c>
      <c r="AF2439">
        <f t="shared" si="1125"/>
        <v>19.384066970768359</v>
      </c>
      <c r="AG2439">
        <f t="shared" si="1109"/>
        <v>2.5962370621319351</v>
      </c>
      <c r="AH2439" s="18">
        <f t="shared" si="1126"/>
        <v>487.59999999998087</v>
      </c>
      <c r="AI2439" s="18">
        <f t="shared" si="1127"/>
        <v>72.400000000000489</v>
      </c>
      <c r="AJ2439" s="28"/>
      <c r="AK2439" s="29">
        <f t="shared" si="1128"/>
        <v>15.275952027464339</v>
      </c>
      <c r="AL2439" s="19">
        <f t="shared" si="1129"/>
        <v>72.400000000000489</v>
      </c>
      <c r="AM2439" s="18">
        <f t="shared" si="1130"/>
        <v>16.477244193954931</v>
      </c>
      <c r="AN2439" s="18">
        <f t="shared" si="1131"/>
        <v>19.384066970768359</v>
      </c>
      <c r="AO2439" s="19" t="str">
        <f t="shared" si="1132"/>
        <v>N/A</v>
      </c>
      <c r="AP2439" t="str">
        <f t="shared" si="1133"/>
        <v>N/A</v>
      </c>
    </row>
    <row r="2440" spans="12:42" x14ac:dyDescent="0.3">
      <c r="L2440" s="25">
        <f t="shared" si="1134"/>
        <v>35.855834023679805</v>
      </c>
      <c r="N2440" s="25">
        <f t="shared" si="1107"/>
        <v>487.79999999998086</v>
      </c>
      <c r="O2440" s="25">
        <f t="shared" si="1110"/>
        <v>310.54312496089398</v>
      </c>
      <c r="P2440" s="25">
        <f t="shared" si="1111"/>
        <v>544.81249993139295</v>
      </c>
      <c r="Q2440" s="25">
        <f t="shared" si="1112"/>
        <v>272.40624996569647</v>
      </c>
      <c r="R2440" s="25">
        <f t="shared" si="1113"/>
        <v>4605.0607282378442</v>
      </c>
      <c r="S2440" s="25">
        <f t="shared" si="1114"/>
        <v>2.6732278064106749</v>
      </c>
      <c r="T2440" s="25">
        <f t="shared" si="1115"/>
        <v>45.010746403496661</v>
      </c>
      <c r="U2440" s="25">
        <f t="shared" si="1135"/>
        <v>127637.16070385351</v>
      </c>
      <c r="V2440" s="25">
        <f t="shared" si="1116"/>
        <v>0.54751135025858488</v>
      </c>
      <c r="W2440" s="25">
        <f t="shared" si="1117"/>
        <v>2.1900454010343395</v>
      </c>
      <c r="X2440" s="16">
        <f t="shared" si="1118"/>
        <v>1437.7263157894172</v>
      </c>
      <c r="Y2440">
        <f t="shared" si="1119"/>
        <v>203.39666664105337</v>
      </c>
      <c r="Z2440">
        <f t="shared" si="1120"/>
        <v>4.5310107982450285</v>
      </c>
      <c r="AA2440">
        <f t="shared" si="1121"/>
        <v>4.5675028403020814</v>
      </c>
      <c r="AB2440">
        <f t="shared" si="1108"/>
        <v>95.797629985281716</v>
      </c>
      <c r="AC2440">
        <f t="shared" si="1122"/>
        <v>189.35354383443644</v>
      </c>
      <c r="AD2440">
        <f t="shared" si="1123"/>
        <v>26.788046660638614</v>
      </c>
      <c r="AE2440">
        <f t="shared" si="1124"/>
        <v>16.483663201658501</v>
      </c>
      <c r="AF2440">
        <f t="shared" si="1125"/>
        <v>19.390485978471926</v>
      </c>
      <c r="AG2440">
        <f t="shared" si="1109"/>
        <v>2.5967694597715174</v>
      </c>
      <c r="AH2440" s="18">
        <f t="shared" si="1126"/>
        <v>487.79999999998086</v>
      </c>
      <c r="AI2440" s="18">
        <f t="shared" si="1127"/>
        <v>72.400000000000489</v>
      </c>
      <c r="AJ2440" s="28"/>
      <c r="AK2440" s="29">
        <f t="shared" si="1128"/>
        <v>15.275952027464339</v>
      </c>
      <c r="AL2440" s="19">
        <f t="shared" si="1129"/>
        <v>72.400000000000489</v>
      </c>
      <c r="AM2440" s="18">
        <f t="shared" si="1130"/>
        <v>16.483663201658501</v>
      </c>
      <c r="AN2440" s="18">
        <f t="shared" si="1131"/>
        <v>19.390485978471926</v>
      </c>
      <c r="AO2440" s="19" t="str">
        <f t="shared" si="1132"/>
        <v>N/A</v>
      </c>
      <c r="AP2440" t="str">
        <f t="shared" si="1133"/>
        <v>N/A</v>
      </c>
    </row>
    <row r="2441" spans="12:42" x14ac:dyDescent="0.3">
      <c r="L2441" s="25">
        <f t="shared" si="1134"/>
        <v>35.870547127505688</v>
      </c>
      <c r="N2441" s="25">
        <f t="shared" si="1107"/>
        <v>487.99999999998084</v>
      </c>
      <c r="O2441" s="25">
        <f t="shared" si="1110"/>
        <v>310.6704489153675</v>
      </c>
      <c r="P2441" s="25">
        <f t="shared" si="1111"/>
        <v>545.0358752901185</v>
      </c>
      <c r="Q2441" s="25">
        <f t="shared" si="1112"/>
        <v>272.51793764505925</v>
      </c>
      <c r="R2441" s="25">
        <f t="shared" si="1113"/>
        <v>4606.9488220173598</v>
      </c>
      <c r="S2441" s="25">
        <f t="shared" si="1114"/>
        <v>2.6732264834593273</v>
      </c>
      <c r="T2441" s="25">
        <f t="shared" si="1115"/>
        <v>45.019983893120362</v>
      </c>
      <c r="U2441" s="25">
        <f t="shared" si="1135"/>
        <v>127724.04317731562</v>
      </c>
      <c r="V2441" s="25">
        <f t="shared" si="1116"/>
        <v>0.54743504737278714</v>
      </c>
      <c r="W2441" s="25">
        <f t="shared" si="1117"/>
        <v>2.1897401894911486</v>
      </c>
      <c r="X2441" s="16">
        <f t="shared" si="1118"/>
        <v>1438.3157894736278</v>
      </c>
      <c r="Y2441">
        <f t="shared" si="1119"/>
        <v>203.48006010831088</v>
      </c>
      <c r="Z2441">
        <f t="shared" si="1120"/>
        <v>4.5319317670138419</v>
      </c>
      <c r="AA2441">
        <f t="shared" si="1121"/>
        <v>4.5684112367981333</v>
      </c>
      <c r="AB2441">
        <f t="shared" si="1108"/>
        <v>95.83690740634988</v>
      </c>
      <c r="AC2441">
        <f t="shared" si="1122"/>
        <v>189.43117956376562</v>
      </c>
      <c r="AD2441">
        <f t="shared" si="1123"/>
        <v>26.799029869601533</v>
      </c>
      <c r="AE2441">
        <f t="shared" si="1124"/>
        <v>16.490082209362043</v>
      </c>
      <c r="AF2441">
        <f t="shared" si="1125"/>
        <v>19.396904986175471</v>
      </c>
      <c r="AG2441">
        <f t="shared" si="1109"/>
        <v>2.5973017482796745</v>
      </c>
      <c r="AH2441" s="18">
        <f t="shared" si="1126"/>
        <v>487.99999999998084</v>
      </c>
      <c r="AI2441" s="18">
        <f t="shared" si="1127"/>
        <v>72.400000000000489</v>
      </c>
      <c r="AJ2441" s="28"/>
      <c r="AK2441" s="29">
        <f t="shared" si="1128"/>
        <v>15.275952027464339</v>
      </c>
      <c r="AL2441" s="19">
        <f t="shared" si="1129"/>
        <v>72.400000000000489</v>
      </c>
      <c r="AM2441" s="18">
        <f t="shared" si="1130"/>
        <v>16.490082209362043</v>
      </c>
      <c r="AN2441" s="18">
        <f t="shared" si="1131"/>
        <v>19.396904986175471</v>
      </c>
      <c r="AO2441" s="19" t="str">
        <f t="shared" si="1132"/>
        <v>N/A</v>
      </c>
      <c r="AP2441" t="str">
        <f t="shared" si="1133"/>
        <v>N/A</v>
      </c>
    </row>
    <row r="2442" spans="12:42" x14ac:dyDescent="0.3">
      <c r="L2442" s="25">
        <f t="shared" si="1134"/>
        <v>35.885260231331571</v>
      </c>
      <c r="N2442" s="25">
        <f t="shared" si="1107"/>
        <v>488.19999999998083</v>
      </c>
      <c r="O2442" s="25">
        <f t="shared" si="1110"/>
        <v>310.79777286984103</v>
      </c>
      <c r="P2442" s="25">
        <f t="shared" si="1111"/>
        <v>545.25925064884393</v>
      </c>
      <c r="Q2442" s="25">
        <f t="shared" si="1112"/>
        <v>272.62962532442197</v>
      </c>
      <c r="R2442" s="25">
        <f t="shared" si="1113"/>
        <v>4608.8369157968737</v>
      </c>
      <c r="S2442" s="25">
        <f t="shared" si="1114"/>
        <v>2.6732251615919869</v>
      </c>
      <c r="T2442" s="25">
        <f t="shared" si="1115"/>
        <v>45.02921948773583</v>
      </c>
      <c r="U2442" s="25">
        <f t="shared" si="1135"/>
        <v>127810.94915495379</v>
      </c>
      <c r="V2442" s="25">
        <f t="shared" si="1116"/>
        <v>0.54735878637953128</v>
      </c>
      <c r="W2442" s="25">
        <f t="shared" si="1117"/>
        <v>2.1894351455181251</v>
      </c>
      <c r="X2442" s="16">
        <f t="shared" si="1118"/>
        <v>1438.9052631578384</v>
      </c>
      <c r="Y2442">
        <f t="shared" si="1119"/>
        <v>203.56345357556842</v>
      </c>
      <c r="Z2442">
        <f t="shared" si="1120"/>
        <v>4.5328525496103618</v>
      </c>
      <c r="AA2442">
        <f t="shared" si="1121"/>
        <v>4.5693194566058484</v>
      </c>
      <c r="AB2442">
        <f t="shared" si="1108"/>
        <v>95.876184827418058</v>
      </c>
      <c r="AC2442">
        <f t="shared" si="1122"/>
        <v>189.50881529309515</v>
      </c>
      <c r="AD2442">
        <f t="shared" si="1123"/>
        <v>26.810013078564502</v>
      </c>
      <c r="AE2442">
        <f t="shared" si="1124"/>
        <v>16.496501217065617</v>
      </c>
      <c r="AF2442">
        <f t="shared" si="1125"/>
        <v>19.403323993879042</v>
      </c>
      <c r="AG2442">
        <f t="shared" si="1109"/>
        <v>2.5978339277234892</v>
      </c>
      <c r="AH2442" s="18">
        <f t="shared" si="1126"/>
        <v>488.19999999998083</v>
      </c>
      <c r="AI2442" s="18">
        <f t="shared" si="1127"/>
        <v>72.400000000000489</v>
      </c>
      <c r="AJ2442" s="28"/>
      <c r="AK2442" s="29">
        <f t="shared" si="1128"/>
        <v>15.275952027464339</v>
      </c>
      <c r="AL2442" s="19">
        <f t="shared" si="1129"/>
        <v>72.400000000000489</v>
      </c>
      <c r="AM2442" s="18">
        <f t="shared" si="1130"/>
        <v>16.496501217065617</v>
      </c>
      <c r="AN2442" s="18">
        <f t="shared" si="1131"/>
        <v>19.403323993879042</v>
      </c>
      <c r="AO2442" s="19" t="str">
        <f t="shared" si="1132"/>
        <v>N/A</v>
      </c>
      <c r="AP2442" t="str">
        <f t="shared" si="1133"/>
        <v>N/A</v>
      </c>
    </row>
    <row r="2443" spans="12:42" x14ac:dyDescent="0.3">
      <c r="L2443" s="25">
        <f t="shared" si="1134"/>
        <v>35.899973335157455</v>
      </c>
      <c r="N2443" s="25">
        <f t="shared" si="1107"/>
        <v>488.39999999998082</v>
      </c>
      <c r="O2443" s="25">
        <f t="shared" si="1110"/>
        <v>310.92509682431455</v>
      </c>
      <c r="P2443" s="25">
        <f t="shared" si="1111"/>
        <v>545.48262600756948</v>
      </c>
      <c r="Q2443" s="25">
        <f t="shared" si="1112"/>
        <v>272.74131300378474</v>
      </c>
      <c r="R2443" s="25">
        <f t="shared" si="1113"/>
        <v>4610.7250095763893</v>
      </c>
      <c r="S2443" s="25">
        <f t="shared" si="1114"/>
        <v>2.6732238408073221</v>
      </c>
      <c r="T2443" s="25">
        <f t="shared" si="1115"/>
        <v>45.038453188508825</v>
      </c>
      <c r="U2443" s="25">
        <f t="shared" si="1135"/>
        <v>127897.87863349382</v>
      </c>
      <c r="V2443" s="25">
        <f t="shared" si="1116"/>
        <v>0.54728256723866875</v>
      </c>
      <c r="W2443" s="25">
        <f t="shared" si="1117"/>
        <v>2.189130268954675</v>
      </c>
      <c r="X2443" s="16">
        <f t="shared" si="1118"/>
        <v>1439.4947368420494</v>
      </c>
      <c r="Y2443">
        <f t="shared" si="1119"/>
        <v>203.64684704282598</v>
      </c>
      <c r="Z2443">
        <f t="shared" si="1120"/>
        <v>4.5337731461471025</v>
      </c>
      <c r="AA2443">
        <f t="shared" si="1121"/>
        <v>4.5702274998267018</v>
      </c>
      <c r="AB2443">
        <f t="shared" si="1108"/>
        <v>95.915462248486236</v>
      </c>
      <c r="AC2443">
        <f t="shared" si="1122"/>
        <v>189.58645102242457</v>
      </c>
      <c r="AD2443">
        <f t="shared" si="1123"/>
        <v>26.820996287527453</v>
      </c>
      <c r="AE2443">
        <f t="shared" si="1124"/>
        <v>16.502920224769177</v>
      </c>
      <c r="AF2443">
        <f t="shared" si="1125"/>
        <v>19.409743001582608</v>
      </c>
      <c r="AG2443">
        <f t="shared" si="1109"/>
        <v>2.5983659981699745</v>
      </c>
      <c r="AH2443" s="18">
        <f t="shared" si="1126"/>
        <v>488.39999999998082</v>
      </c>
      <c r="AI2443" s="18">
        <f t="shared" si="1127"/>
        <v>72.400000000000489</v>
      </c>
      <c r="AJ2443" s="28"/>
      <c r="AK2443" s="29">
        <f t="shared" si="1128"/>
        <v>15.275952027464339</v>
      </c>
      <c r="AL2443" s="19">
        <f t="shared" si="1129"/>
        <v>72.400000000000489</v>
      </c>
      <c r="AM2443" s="18">
        <f t="shared" si="1130"/>
        <v>16.502920224769177</v>
      </c>
      <c r="AN2443" s="18">
        <f t="shared" si="1131"/>
        <v>19.409743001582608</v>
      </c>
      <c r="AO2443" s="19" t="str">
        <f t="shared" si="1132"/>
        <v>N/A</v>
      </c>
      <c r="AP2443" t="str">
        <f t="shared" si="1133"/>
        <v>N/A</v>
      </c>
    </row>
    <row r="2444" spans="12:42" x14ac:dyDescent="0.3">
      <c r="L2444" s="25">
        <f t="shared" si="1134"/>
        <v>35.914686438983338</v>
      </c>
      <c r="N2444" s="25">
        <f t="shared" si="1107"/>
        <v>488.59999999998081</v>
      </c>
      <c r="O2444" s="25">
        <f t="shared" si="1110"/>
        <v>311.05242077878808</v>
      </c>
      <c r="P2444" s="25">
        <f t="shared" si="1111"/>
        <v>545.70600136629491</v>
      </c>
      <c r="Q2444" s="25">
        <f t="shared" si="1112"/>
        <v>272.85300068314746</v>
      </c>
      <c r="R2444" s="25">
        <f t="shared" si="1113"/>
        <v>4612.613103355905</v>
      </c>
      <c r="S2444" s="25">
        <f t="shared" si="1114"/>
        <v>2.673222521104003</v>
      </c>
      <c r="T2444" s="25">
        <f t="shared" si="1115"/>
        <v>45.04768499660392</v>
      </c>
      <c r="U2444" s="25">
        <f t="shared" si="1135"/>
        <v>127984.83160966313</v>
      </c>
      <c r="V2444" s="25">
        <f t="shared" si="1116"/>
        <v>0.54720638991010617</v>
      </c>
      <c r="W2444" s="25">
        <f t="shared" si="1117"/>
        <v>2.1888255596404247</v>
      </c>
      <c r="X2444" s="16">
        <f t="shared" si="1118"/>
        <v>1440.0842105262595</v>
      </c>
      <c r="Y2444">
        <f t="shared" si="1119"/>
        <v>203.73024051008343</v>
      </c>
      <c r="Z2444">
        <f t="shared" si="1120"/>
        <v>4.5346935567364612</v>
      </c>
      <c r="AA2444">
        <f t="shared" si="1121"/>
        <v>4.5711353665620731</v>
      </c>
      <c r="AB2444">
        <f t="shared" si="1108"/>
        <v>95.954739669554414</v>
      </c>
      <c r="AC2444">
        <f t="shared" si="1122"/>
        <v>189.66408675175398</v>
      </c>
      <c r="AD2444">
        <f t="shared" si="1123"/>
        <v>26.831979496490405</v>
      </c>
      <c r="AE2444">
        <f t="shared" si="1124"/>
        <v>16.50933923247274</v>
      </c>
      <c r="AF2444">
        <f t="shared" si="1125"/>
        <v>19.416162009286168</v>
      </c>
      <c r="AG2444">
        <f t="shared" si="1109"/>
        <v>2.5988979596860746</v>
      </c>
      <c r="AH2444" s="18">
        <f t="shared" si="1126"/>
        <v>488.59999999998081</v>
      </c>
      <c r="AI2444" s="18">
        <f t="shared" si="1127"/>
        <v>72.400000000000489</v>
      </c>
      <c r="AJ2444" s="28"/>
      <c r="AK2444" s="29">
        <f t="shared" si="1128"/>
        <v>15.275952027464339</v>
      </c>
      <c r="AL2444" s="19">
        <f t="shared" si="1129"/>
        <v>72.400000000000489</v>
      </c>
      <c r="AM2444" s="18">
        <f t="shared" si="1130"/>
        <v>16.50933923247274</v>
      </c>
      <c r="AN2444" s="18">
        <f t="shared" si="1131"/>
        <v>19.416162009286168</v>
      </c>
      <c r="AO2444" s="19" t="str">
        <f t="shared" si="1132"/>
        <v>N/A</v>
      </c>
      <c r="AP2444" t="str">
        <f t="shared" si="1133"/>
        <v>N/A</v>
      </c>
    </row>
    <row r="2445" spans="12:42" x14ac:dyDescent="0.3">
      <c r="L2445" s="25">
        <f t="shared" si="1134"/>
        <v>35.929399542809222</v>
      </c>
      <c r="N2445" s="25">
        <f t="shared" si="1107"/>
        <v>488.7999999999808</v>
      </c>
      <c r="O2445" s="25">
        <f t="shared" si="1110"/>
        <v>311.17974473326154</v>
      </c>
      <c r="P2445" s="25">
        <f t="shared" si="1111"/>
        <v>545.92937672502035</v>
      </c>
      <c r="Q2445" s="25">
        <f t="shared" si="1112"/>
        <v>272.96468836251017</v>
      </c>
      <c r="R2445" s="25">
        <f t="shared" si="1113"/>
        <v>4614.5011971354197</v>
      </c>
      <c r="S2445" s="25">
        <f t="shared" si="1114"/>
        <v>2.6732212024807032</v>
      </c>
      <c r="T2445" s="25">
        <f t="shared" si="1115"/>
        <v>45.056914913184471</v>
      </c>
      <c r="U2445" s="25">
        <f t="shared" si="1135"/>
        <v>128071.80808019108</v>
      </c>
      <c r="V2445" s="25">
        <f t="shared" si="1116"/>
        <v>0.54713025435380536</v>
      </c>
      <c r="W2445" s="25">
        <f t="shared" si="1117"/>
        <v>2.1885210174152214</v>
      </c>
      <c r="X2445" s="16">
        <f t="shared" si="1118"/>
        <v>1440.6736842104699</v>
      </c>
      <c r="Y2445">
        <f t="shared" si="1119"/>
        <v>203.81363397734091</v>
      </c>
      <c r="Z2445">
        <f t="shared" si="1120"/>
        <v>4.5356137814907314</v>
      </c>
      <c r="AA2445">
        <f t="shared" si="1121"/>
        <v>4.57204305691325</v>
      </c>
      <c r="AB2445">
        <f t="shared" si="1108"/>
        <v>95.994017090622592</v>
      </c>
      <c r="AC2445">
        <f t="shared" si="1122"/>
        <v>189.7417224810834</v>
      </c>
      <c r="AD2445">
        <f t="shared" si="1123"/>
        <v>26.842962705453356</v>
      </c>
      <c r="AE2445">
        <f t="shared" si="1124"/>
        <v>16.515758240176304</v>
      </c>
      <c r="AF2445">
        <f t="shared" si="1125"/>
        <v>19.422581016989731</v>
      </c>
      <c r="AG2445">
        <f t="shared" si="1109"/>
        <v>2.5994298123386681</v>
      </c>
      <c r="AH2445" s="18">
        <f t="shared" si="1126"/>
        <v>488.7999999999808</v>
      </c>
      <c r="AI2445" s="18">
        <f t="shared" si="1127"/>
        <v>72.400000000000489</v>
      </c>
      <c r="AJ2445" s="28"/>
      <c r="AK2445" s="29">
        <f t="shared" si="1128"/>
        <v>15.275952027464339</v>
      </c>
      <c r="AL2445" s="19">
        <f t="shared" si="1129"/>
        <v>72.400000000000489</v>
      </c>
      <c r="AM2445" s="18">
        <f t="shared" si="1130"/>
        <v>16.515758240176304</v>
      </c>
      <c r="AN2445" s="18">
        <f t="shared" si="1131"/>
        <v>19.422581016989731</v>
      </c>
      <c r="AO2445" s="19" t="str">
        <f t="shared" si="1132"/>
        <v>N/A</v>
      </c>
      <c r="AP2445" t="str">
        <f t="shared" si="1133"/>
        <v>N/A</v>
      </c>
    </row>
    <row r="2446" spans="12:42" x14ac:dyDescent="0.3">
      <c r="L2446" s="25">
        <f t="shared" si="1134"/>
        <v>35.944112646635105</v>
      </c>
      <c r="N2446" s="25">
        <f t="shared" si="1107"/>
        <v>488.99999999998079</v>
      </c>
      <c r="O2446" s="25">
        <f t="shared" si="1110"/>
        <v>311.30706868773501</v>
      </c>
      <c r="P2446" s="25">
        <f t="shared" si="1111"/>
        <v>546.15275208374567</v>
      </c>
      <c r="Q2446" s="25">
        <f t="shared" si="1112"/>
        <v>273.07637604187283</v>
      </c>
      <c r="R2446" s="25">
        <f t="shared" si="1113"/>
        <v>4616.3892909149345</v>
      </c>
      <c r="S2446" s="25">
        <f t="shared" si="1114"/>
        <v>2.6732198849360964</v>
      </c>
      <c r="T2446" s="25">
        <f t="shared" si="1115"/>
        <v>45.066142939412671</v>
      </c>
      <c r="U2446" s="25">
        <f t="shared" si="1135"/>
        <v>128158.80804180872</v>
      </c>
      <c r="V2446" s="25">
        <f t="shared" si="1116"/>
        <v>0.5470541605297824</v>
      </c>
      <c r="W2446" s="25">
        <f t="shared" si="1117"/>
        <v>2.1882166421191296</v>
      </c>
      <c r="X2446" s="16">
        <f t="shared" si="1118"/>
        <v>1441.2631578946798</v>
      </c>
      <c r="Y2446">
        <f t="shared" si="1119"/>
        <v>203.89702744459834</v>
      </c>
      <c r="Z2446">
        <f t="shared" si="1120"/>
        <v>4.5365338205220835</v>
      </c>
      <c r="AA2446">
        <f t="shared" si="1121"/>
        <v>4.57295057098142</v>
      </c>
      <c r="AB2446">
        <f t="shared" si="1108"/>
        <v>96.033294511690769</v>
      </c>
      <c r="AC2446">
        <f t="shared" si="1122"/>
        <v>189.81935821041282</v>
      </c>
      <c r="AD2446">
        <f t="shared" si="1123"/>
        <v>26.853945914416311</v>
      </c>
      <c r="AE2446">
        <f t="shared" si="1124"/>
        <v>16.522177247879867</v>
      </c>
      <c r="AF2446">
        <f t="shared" si="1125"/>
        <v>19.429000024693295</v>
      </c>
      <c r="AG2446">
        <f t="shared" si="1109"/>
        <v>2.5999615561945602</v>
      </c>
      <c r="AH2446" s="18">
        <f t="shared" si="1126"/>
        <v>488.99999999998079</v>
      </c>
      <c r="AI2446" s="18">
        <f t="shared" si="1127"/>
        <v>72.400000000000489</v>
      </c>
      <c r="AJ2446" s="28"/>
      <c r="AK2446" s="29">
        <f t="shared" si="1128"/>
        <v>15.275952027464339</v>
      </c>
      <c r="AL2446" s="19">
        <f t="shared" si="1129"/>
        <v>72.400000000000489</v>
      </c>
      <c r="AM2446" s="18">
        <f t="shared" si="1130"/>
        <v>16.522177247879867</v>
      </c>
      <c r="AN2446" s="18">
        <f t="shared" si="1131"/>
        <v>19.429000024693295</v>
      </c>
      <c r="AO2446" s="19" t="str">
        <f t="shared" si="1132"/>
        <v>N/A</v>
      </c>
      <c r="AP2446" t="str">
        <f t="shared" si="1133"/>
        <v>N/A</v>
      </c>
    </row>
    <row r="2447" spans="12:42" x14ac:dyDescent="0.3">
      <c r="L2447" s="25">
        <f t="shared" si="1134"/>
        <v>35.958825750460989</v>
      </c>
      <c r="N2447" s="25">
        <f t="shared" si="1107"/>
        <v>489.19999999998078</v>
      </c>
      <c r="O2447" s="25">
        <f t="shared" si="1110"/>
        <v>311.43439264220859</v>
      </c>
      <c r="P2447" s="25">
        <f t="shared" si="1111"/>
        <v>546.37612744247122</v>
      </c>
      <c r="Q2447" s="25">
        <f t="shared" si="1112"/>
        <v>273.18806372123561</v>
      </c>
      <c r="R2447" s="25">
        <f t="shared" si="1113"/>
        <v>4618.277384694451</v>
      </c>
      <c r="S2447" s="25">
        <f t="shared" si="1114"/>
        <v>2.6732185684688607</v>
      </c>
      <c r="T2447" s="25">
        <f t="shared" si="1115"/>
        <v>45.075369076449512</v>
      </c>
      <c r="U2447" s="25">
        <f t="shared" si="1135"/>
        <v>128245.83149124905</v>
      </c>
      <c r="V2447" s="25">
        <f t="shared" si="1116"/>
        <v>0.54697810839810779</v>
      </c>
      <c r="W2447" s="25">
        <f t="shared" si="1117"/>
        <v>2.1879124335924311</v>
      </c>
      <c r="X2447" s="16">
        <f t="shared" si="1118"/>
        <v>1441.8526315788909</v>
      </c>
      <c r="Y2447">
        <f t="shared" si="1119"/>
        <v>203.98042091185593</v>
      </c>
      <c r="Z2447">
        <f t="shared" si="1120"/>
        <v>4.5374536739425899</v>
      </c>
      <c r="AA2447">
        <f t="shared" si="1121"/>
        <v>4.5738579088676827</v>
      </c>
      <c r="AB2447">
        <f t="shared" si="1108"/>
        <v>96.072571932758933</v>
      </c>
      <c r="AC2447">
        <f t="shared" si="1122"/>
        <v>189.89699393974223</v>
      </c>
      <c r="AD2447">
        <f t="shared" si="1123"/>
        <v>26.864929123379262</v>
      </c>
      <c r="AE2447">
        <f t="shared" si="1124"/>
        <v>16.528596255583427</v>
      </c>
      <c r="AF2447">
        <f t="shared" si="1125"/>
        <v>19.435419032396855</v>
      </c>
      <c r="AG2447">
        <f t="shared" si="1109"/>
        <v>2.6004931913204912</v>
      </c>
      <c r="AH2447" s="18">
        <f t="shared" si="1126"/>
        <v>489.19999999998078</v>
      </c>
      <c r="AI2447" s="18">
        <f t="shared" si="1127"/>
        <v>72.400000000000489</v>
      </c>
      <c r="AJ2447" s="28"/>
      <c r="AK2447" s="29">
        <f t="shared" si="1128"/>
        <v>15.275952027464339</v>
      </c>
      <c r="AL2447" s="19">
        <f t="shared" si="1129"/>
        <v>72.400000000000489</v>
      </c>
      <c r="AM2447" s="18">
        <f t="shared" si="1130"/>
        <v>16.528596255583427</v>
      </c>
      <c r="AN2447" s="18">
        <f t="shared" si="1131"/>
        <v>19.435419032396855</v>
      </c>
      <c r="AO2447" s="19" t="str">
        <f t="shared" si="1132"/>
        <v>N/A</v>
      </c>
      <c r="AP2447" t="str">
        <f t="shared" si="1133"/>
        <v>N/A</v>
      </c>
    </row>
    <row r="2448" spans="12:42" x14ac:dyDescent="0.3">
      <c r="L2448" s="25">
        <f t="shared" si="1134"/>
        <v>35.973538854286872</v>
      </c>
      <c r="N2448" s="25">
        <f t="shared" si="1107"/>
        <v>489.39999999998076</v>
      </c>
      <c r="O2448" s="25">
        <f t="shared" si="1110"/>
        <v>311.56171659668206</v>
      </c>
      <c r="P2448" s="25">
        <f t="shared" si="1111"/>
        <v>546.59950280119665</v>
      </c>
      <c r="Q2448" s="25">
        <f t="shared" si="1112"/>
        <v>273.29975140059832</v>
      </c>
      <c r="R2448" s="25">
        <f t="shared" si="1113"/>
        <v>4620.1654784739658</v>
      </c>
      <c r="S2448" s="25">
        <f t="shared" si="1114"/>
        <v>2.6732172530776737</v>
      </c>
      <c r="T2448" s="25">
        <f t="shared" si="1115"/>
        <v>45.084593325454776</v>
      </c>
      <c r="U2448" s="25">
        <f t="shared" si="1135"/>
        <v>128332.87842524686</v>
      </c>
      <c r="V2448" s="25">
        <f t="shared" si="1116"/>
        <v>0.54690209791890809</v>
      </c>
      <c r="W2448" s="25">
        <f t="shared" si="1117"/>
        <v>2.1876083916756324</v>
      </c>
      <c r="X2448" s="16">
        <f t="shared" si="1118"/>
        <v>1442.4421052631012</v>
      </c>
      <c r="Y2448">
        <f t="shared" si="1119"/>
        <v>204.06381437911341</v>
      </c>
      <c r="Z2448">
        <f t="shared" si="1120"/>
        <v>4.5383733418641938</v>
      </c>
      <c r="AA2448">
        <f t="shared" si="1121"/>
        <v>4.574765070673033</v>
      </c>
      <c r="AB2448">
        <f t="shared" si="1108"/>
        <v>96.111849353827111</v>
      </c>
      <c r="AC2448">
        <f t="shared" si="1122"/>
        <v>189.97462966907153</v>
      </c>
      <c r="AD2448">
        <f t="shared" si="1123"/>
        <v>26.875912332342196</v>
      </c>
      <c r="AE2448">
        <f t="shared" si="1124"/>
        <v>16.535015263286979</v>
      </c>
      <c r="AF2448">
        <f t="shared" si="1125"/>
        <v>19.441838040100407</v>
      </c>
      <c r="AG2448">
        <f t="shared" si="1109"/>
        <v>2.601024717783134</v>
      </c>
      <c r="AH2448" s="18">
        <f t="shared" si="1126"/>
        <v>489.39999999998076</v>
      </c>
      <c r="AI2448" s="18">
        <f t="shared" si="1127"/>
        <v>72.400000000000489</v>
      </c>
      <c r="AJ2448" s="28"/>
      <c r="AK2448" s="29">
        <f t="shared" si="1128"/>
        <v>15.275952027464339</v>
      </c>
      <c r="AL2448" s="19">
        <f t="shared" si="1129"/>
        <v>72.400000000000489</v>
      </c>
      <c r="AM2448" s="18">
        <f t="shared" si="1130"/>
        <v>16.535015263286979</v>
      </c>
      <c r="AN2448" s="18">
        <f t="shared" si="1131"/>
        <v>19.441838040100407</v>
      </c>
      <c r="AO2448" s="19" t="str">
        <f t="shared" si="1132"/>
        <v>N/A</v>
      </c>
      <c r="AP2448" t="str">
        <f t="shared" si="1133"/>
        <v>N/A</v>
      </c>
    </row>
    <row r="2449" spans="12:42" x14ac:dyDescent="0.3">
      <c r="L2449" s="25">
        <f t="shared" si="1134"/>
        <v>35.988251958112755</v>
      </c>
      <c r="N2449" s="25">
        <f t="shared" ref="N2449:N2512" si="1136">N2448+0.2</f>
        <v>489.59999999998075</v>
      </c>
      <c r="O2449" s="25">
        <f t="shared" si="1110"/>
        <v>311.68904055115559</v>
      </c>
      <c r="P2449" s="25">
        <f t="shared" si="1111"/>
        <v>546.82287815992208</v>
      </c>
      <c r="Q2449" s="25">
        <f t="shared" si="1112"/>
        <v>273.41143907996104</v>
      </c>
      <c r="R2449" s="25">
        <f t="shared" si="1113"/>
        <v>4622.0535722534805</v>
      </c>
      <c r="S2449" s="25">
        <f t="shared" si="1114"/>
        <v>2.673215938761218</v>
      </c>
      <c r="T2449" s="25">
        <f t="shared" si="1115"/>
        <v>45.09381568758711</v>
      </c>
      <c r="U2449" s="25">
        <f t="shared" si="1135"/>
        <v>128419.94884053829</v>
      </c>
      <c r="V2449" s="25">
        <f t="shared" si="1116"/>
        <v>0.54682612905236128</v>
      </c>
      <c r="W2449" s="25">
        <f t="shared" si="1117"/>
        <v>2.1873045162094451</v>
      </c>
      <c r="X2449" s="16">
        <f t="shared" si="1118"/>
        <v>1443.0315789473116</v>
      </c>
      <c r="Y2449">
        <f t="shared" si="1119"/>
        <v>204.14720784637089</v>
      </c>
      <c r="Z2449">
        <f t="shared" si="1120"/>
        <v>4.5392928243987347</v>
      </c>
      <c r="AA2449">
        <f t="shared" si="1121"/>
        <v>4.5756720564983739</v>
      </c>
      <c r="AB2449">
        <f t="shared" si="1108"/>
        <v>96.151126774895289</v>
      </c>
      <c r="AC2449">
        <f t="shared" si="1122"/>
        <v>190.05226539840106</v>
      </c>
      <c r="AD2449">
        <f t="shared" si="1123"/>
        <v>26.886895541305165</v>
      </c>
      <c r="AE2449">
        <f t="shared" si="1124"/>
        <v>16.541434270990553</v>
      </c>
      <c r="AF2449">
        <f t="shared" si="1125"/>
        <v>19.448257047803978</v>
      </c>
      <c r="AG2449">
        <f t="shared" si="1109"/>
        <v>2.6015561356490906</v>
      </c>
      <c r="AH2449" s="18">
        <f t="shared" si="1126"/>
        <v>489.59999999998075</v>
      </c>
      <c r="AI2449" s="18">
        <f t="shared" si="1127"/>
        <v>72.400000000000489</v>
      </c>
      <c r="AJ2449" s="28"/>
      <c r="AK2449" s="29">
        <f t="shared" si="1128"/>
        <v>15.275952027464339</v>
      </c>
      <c r="AL2449" s="19">
        <f t="shared" si="1129"/>
        <v>72.400000000000489</v>
      </c>
      <c r="AM2449" s="18">
        <f t="shared" si="1130"/>
        <v>16.541434270990553</v>
      </c>
      <c r="AN2449" s="18">
        <f t="shared" si="1131"/>
        <v>19.448257047803978</v>
      </c>
      <c r="AO2449" s="19" t="str">
        <f t="shared" si="1132"/>
        <v>N/A</v>
      </c>
      <c r="AP2449" t="str">
        <f t="shared" si="1133"/>
        <v>N/A</v>
      </c>
    </row>
    <row r="2450" spans="12:42" x14ac:dyDescent="0.3">
      <c r="L2450" s="25">
        <f t="shared" si="1134"/>
        <v>36.002965061938639</v>
      </c>
      <c r="N2450" s="25">
        <f t="shared" si="1136"/>
        <v>489.79999999998074</v>
      </c>
      <c r="O2450" s="25">
        <f t="shared" si="1110"/>
        <v>311.81636450562911</v>
      </c>
      <c r="P2450" s="25">
        <f t="shared" si="1111"/>
        <v>547.04625351864763</v>
      </c>
      <c r="Q2450" s="25">
        <f t="shared" si="1112"/>
        <v>273.52312675932382</v>
      </c>
      <c r="R2450" s="25">
        <f t="shared" si="1113"/>
        <v>4623.9416660329971</v>
      </c>
      <c r="S2450" s="25">
        <f t="shared" si="1114"/>
        <v>2.6732146255181761</v>
      </c>
      <c r="T2450" s="25">
        <f t="shared" si="1115"/>
        <v>45.103036164003925</v>
      </c>
      <c r="U2450" s="25">
        <f t="shared" si="1135"/>
        <v>128507.0427338619</v>
      </c>
      <c r="V2450" s="25">
        <f t="shared" si="1116"/>
        <v>0.54675020175870259</v>
      </c>
      <c r="W2450" s="25">
        <f t="shared" si="1117"/>
        <v>2.1870008070348104</v>
      </c>
      <c r="X2450" s="16">
        <f t="shared" si="1118"/>
        <v>1443.6210526315226</v>
      </c>
      <c r="Y2450">
        <f t="shared" si="1119"/>
        <v>204.23060131362848</v>
      </c>
      <c r="Z2450">
        <f t="shared" si="1120"/>
        <v>4.5402121216579427</v>
      </c>
      <c r="AA2450">
        <f t="shared" si="1121"/>
        <v>4.5765788664445211</v>
      </c>
      <c r="AB2450">
        <f t="shared" si="1108"/>
        <v>96.190404195963467</v>
      </c>
      <c r="AC2450">
        <f t="shared" si="1122"/>
        <v>190.12990112773048</v>
      </c>
      <c r="AD2450">
        <f t="shared" si="1123"/>
        <v>26.897878750268116</v>
      </c>
      <c r="AE2450">
        <f t="shared" si="1124"/>
        <v>16.547853278694113</v>
      </c>
      <c r="AF2450">
        <f t="shared" si="1125"/>
        <v>19.454676055507544</v>
      </c>
      <c r="AG2450">
        <f t="shared" si="1109"/>
        <v>2.6020874449848965</v>
      </c>
      <c r="AH2450" s="18">
        <f t="shared" si="1126"/>
        <v>489.79999999998074</v>
      </c>
      <c r="AI2450" s="18">
        <f t="shared" si="1127"/>
        <v>72.400000000000489</v>
      </c>
      <c r="AJ2450" s="28"/>
      <c r="AK2450" s="29">
        <f t="shared" si="1128"/>
        <v>15.275952027464339</v>
      </c>
      <c r="AL2450" s="19">
        <f t="shared" si="1129"/>
        <v>72.400000000000489</v>
      </c>
      <c r="AM2450" s="18">
        <f t="shared" si="1130"/>
        <v>16.547853278694113</v>
      </c>
      <c r="AN2450" s="18">
        <f t="shared" si="1131"/>
        <v>19.454676055507544</v>
      </c>
      <c r="AO2450" s="19" t="str">
        <f t="shared" si="1132"/>
        <v>N/A</v>
      </c>
      <c r="AP2450" t="str">
        <f t="shared" si="1133"/>
        <v>N/A</v>
      </c>
    </row>
    <row r="2451" spans="12:42" x14ac:dyDescent="0.3">
      <c r="L2451" s="25">
        <f t="shared" si="1134"/>
        <v>36.017678165764522</v>
      </c>
      <c r="N2451" s="25">
        <f t="shared" si="1136"/>
        <v>489.99999999998073</v>
      </c>
      <c r="O2451" s="25">
        <f t="shared" si="1110"/>
        <v>311.94368846010258</v>
      </c>
      <c r="P2451" s="25">
        <f t="shared" si="1111"/>
        <v>547.26962887737295</v>
      </c>
      <c r="Q2451" s="25">
        <f t="shared" si="1112"/>
        <v>273.63481443868648</v>
      </c>
      <c r="R2451" s="25">
        <f t="shared" si="1113"/>
        <v>4625.8297598125118</v>
      </c>
      <c r="S2451" s="25">
        <f t="shared" si="1114"/>
        <v>2.6732133133472331</v>
      </c>
      <c r="T2451" s="25">
        <f t="shared" si="1115"/>
        <v>45.112254755861478</v>
      </c>
      <c r="U2451" s="25">
        <f t="shared" si="1135"/>
        <v>128594.16010195763</v>
      </c>
      <c r="V2451" s="25">
        <f t="shared" si="1116"/>
        <v>0.54667431599822025</v>
      </c>
      <c r="W2451" s="25">
        <f t="shared" si="1117"/>
        <v>2.186697263992881</v>
      </c>
      <c r="X2451" s="16">
        <f t="shared" si="1118"/>
        <v>1444.2105263157325</v>
      </c>
      <c r="Y2451">
        <f t="shared" si="1119"/>
        <v>204.31399478088591</v>
      </c>
      <c r="Z2451">
        <f t="shared" si="1120"/>
        <v>4.5411312337534264</v>
      </c>
      <c r="AA2451">
        <f t="shared" si="1121"/>
        <v>4.5774855006121795</v>
      </c>
      <c r="AB2451">
        <f t="shared" si="1108"/>
        <v>96.229681617031645</v>
      </c>
      <c r="AC2451">
        <f t="shared" si="1122"/>
        <v>190.20753685705989</v>
      </c>
      <c r="AD2451">
        <f t="shared" si="1123"/>
        <v>26.908861959231068</v>
      </c>
      <c r="AE2451">
        <f t="shared" si="1124"/>
        <v>16.554272286397676</v>
      </c>
      <c r="AF2451">
        <f t="shared" si="1125"/>
        <v>19.461095063211104</v>
      </c>
      <c r="AG2451">
        <f t="shared" si="1109"/>
        <v>2.6026186458570191</v>
      </c>
      <c r="AH2451" s="18">
        <f t="shared" si="1126"/>
        <v>489.99999999998073</v>
      </c>
      <c r="AI2451" s="18">
        <f t="shared" si="1127"/>
        <v>72.400000000000489</v>
      </c>
      <c r="AJ2451" s="28"/>
      <c r="AK2451" s="29">
        <f t="shared" si="1128"/>
        <v>15.275952027464339</v>
      </c>
      <c r="AL2451" s="19">
        <f t="shared" si="1129"/>
        <v>72.400000000000489</v>
      </c>
      <c r="AM2451" s="18">
        <f t="shared" si="1130"/>
        <v>16.554272286397676</v>
      </c>
      <c r="AN2451" s="18">
        <f t="shared" si="1131"/>
        <v>19.461095063211104</v>
      </c>
      <c r="AO2451" s="19" t="str">
        <f t="shared" si="1132"/>
        <v>N/A</v>
      </c>
      <c r="AP2451" t="str">
        <f t="shared" si="1133"/>
        <v>N/A</v>
      </c>
    </row>
    <row r="2452" spans="12:42" x14ac:dyDescent="0.3">
      <c r="L2452" s="25">
        <f t="shared" si="1134"/>
        <v>36.032391269590406</v>
      </c>
      <c r="N2452" s="25">
        <f t="shared" si="1136"/>
        <v>490.19999999998072</v>
      </c>
      <c r="O2452" s="25">
        <f t="shared" si="1110"/>
        <v>312.0710124145761</v>
      </c>
      <c r="P2452" s="25">
        <f t="shared" si="1111"/>
        <v>547.4930042360985</v>
      </c>
      <c r="Q2452" s="25">
        <f t="shared" si="1112"/>
        <v>273.74650211804925</v>
      </c>
      <c r="R2452" s="25">
        <f t="shared" si="1113"/>
        <v>4627.7178535920275</v>
      </c>
      <c r="S2452" s="25">
        <f t="shared" si="1114"/>
        <v>2.673212002247078</v>
      </c>
      <c r="T2452" s="25">
        <f t="shared" si="1115"/>
        <v>45.121471464314851</v>
      </c>
      <c r="U2452" s="25">
        <f t="shared" si="1135"/>
        <v>128681.30094156734</v>
      </c>
      <c r="V2452" s="25">
        <f t="shared" si="1116"/>
        <v>0.54659847173125609</v>
      </c>
      <c r="W2452" s="25">
        <f t="shared" si="1117"/>
        <v>2.1863938869250243</v>
      </c>
      <c r="X2452" s="16">
        <f t="shared" si="1118"/>
        <v>1444.7999999999433</v>
      </c>
      <c r="Y2452">
        <f t="shared" si="1119"/>
        <v>204.39738824814344</v>
      </c>
      <c r="Z2452">
        <f t="shared" si="1120"/>
        <v>4.5420501607966939</v>
      </c>
      <c r="AA2452">
        <f t="shared" si="1121"/>
        <v>4.5783919591019782</v>
      </c>
      <c r="AB2452">
        <f t="shared" si="1108"/>
        <v>96.268959038099823</v>
      </c>
      <c r="AC2452">
        <f t="shared" si="1122"/>
        <v>190.28517258638931</v>
      </c>
      <c r="AD2452">
        <f t="shared" si="1123"/>
        <v>26.919845168194023</v>
      </c>
      <c r="AE2452">
        <f t="shared" si="1124"/>
        <v>16.56069129410124</v>
      </c>
      <c r="AF2452">
        <f t="shared" si="1125"/>
        <v>19.467514070914667</v>
      </c>
      <c r="AG2452">
        <f t="shared" si="1109"/>
        <v>2.6031497383318576</v>
      </c>
      <c r="AH2452" s="18">
        <f t="shared" si="1126"/>
        <v>490.19999999998072</v>
      </c>
      <c r="AI2452" s="18">
        <f t="shared" si="1127"/>
        <v>72.400000000000489</v>
      </c>
      <c r="AJ2452" s="28"/>
      <c r="AK2452" s="29">
        <f t="shared" si="1128"/>
        <v>15.275952027464339</v>
      </c>
      <c r="AL2452" s="19">
        <f t="shared" si="1129"/>
        <v>72.400000000000489</v>
      </c>
      <c r="AM2452" s="18">
        <f t="shared" si="1130"/>
        <v>16.56069129410124</v>
      </c>
      <c r="AN2452" s="18">
        <f t="shared" si="1131"/>
        <v>19.467514070914667</v>
      </c>
      <c r="AO2452" s="19" t="str">
        <f t="shared" si="1132"/>
        <v>N/A</v>
      </c>
      <c r="AP2452" t="str">
        <f t="shared" si="1133"/>
        <v>N/A</v>
      </c>
    </row>
    <row r="2453" spans="12:42" x14ac:dyDescent="0.3">
      <c r="L2453" s="25">
        <f t="shared" si="1134"/>
        <v>36.047104373416289</v>
      </c>
      <c r="N2453" s="25">
        <f t="shared" si="1136"/>
        <v>490.39999999998071</v>
      </c>
      <c r="O2453" s="25">
        <f t="shared" si="1110"/>
        <v>312.19833636904963</v>
      </c>
      <c r="P2453" s="25">
        <f t="shared" si="1111"/>
        <v>547.71637959482393</v>
      </c>
      <c r="Q2453" s="25">
        <f t="shared" si="1112"/>
        <v>273.85818979741197</v>
      </c>
      <c r="R2453" s="25">
        <f t="shared" si="1113"/>
        <v>4629.6059473715432</v>
      </c>
      <c r="S2453" s="25">
        <f t="shared" si="1114"/>
        <v>2.6732106922164003</v>
      </c>
      <c r="T2453" s="25">
        <f t="shared" si="1115"/>
        <v>45.1306862905179</v>
      </c>
      <c r="U2453" s="25">
        <f t="shared" si="1135"/>
        <v>128768.46524943458</v>
      </c>
      <c r="V2453" s="25">
        <f t="shared" si="1116"/>
        <v>0.54652266891820689</v>
      </c>
      <c r="W2453" s="25">
        <f t="shared" si="1117"/>
        <v>2.1860906756728276</v>
      </c>
      <c r="X2453" s="16">
        <f t="shared" si="1118"/>
        <v>1445.3894736841537</v>
      </c>
      <c r="Y2453">
        <f t="shared" si="1119"/>
        <v>204.48078171540092</v>
      </c>
      <c r="Z2453">
        <f t="shared" si="1120"/>
        <v>4.5429689028991351</v>
      </c>
      <c r="AA2453">
        <f t="shared" si="1121"/>
        <v>4.5792982420144384</v>
      </c>
      <c r="AB2453">
        <f t="shared" si="1108"/>
        <v>96.308236459167986</v>
      </c>
      <c r="AC2453">
        <f t="shared" si="1122"/>
        <v>190.36280831571861</v>
      </c>
      <c r="AD2453">
        <f t="shared" si="1123"/>
        <v>26.930828377156956</v>
      </c>
      <c r="AE2453">
        <f t="shared" si="1124"/>
        <v>16.567110301804792</v>
      </c>
      <c r="AF2453">
        <f t="shared" si="1125"/>
        <v>19.47393307861822</v>
      </c>
      <c r="AG2453">
        <f t="shared" si="1109"/>
        <v>2.6036807224757448</v>
      </c>
      <c r="AH2453" s="18">
        <f t="shared" si="1126"/>
        <v>490.39999999998071</v>
      </c>
      <c r="AI2453" s="18">
        <f t="shared" si="1127"/>
        <v>72.400000000000489</v>
      </c>
      <c r="AJ2453" s="28"/>
      <c r="AK2453" s="29">
        <f t="shared" si="1128"/>
        <v>15.275952027464339</v>
      </c>
      <c r="AL2453" s="19">
        <f t="shared" si="1129"/>
        <v>72.400000000000489</v>
      </c>
      <c r="AM2453" s="18">
        <f t="shared" si="1130"/>
        <v>16.567110301804792</v>
      </c>
      <c r="AN2453" s="18">
        <f t="shared" si="1131"/>
        <v>19.47393307861822</v>
      </c>
      <c r="AO2453" s="19" t="str">
        <f t="shared" si="1132"/>
        <v>N/A</v>
      </c>
      <c r="AP2453" t="str">
        <f t="shared" si="1133"/>
        <v>N/A</v>
      </c>
    </row>
    <row r="2454" spans="12:42" x14ac:dyDescent="0.3">
      <c r="L2454" s="25">
        <f t="shared" si="1134"/>
        <v>36.061817477242172</v>
      </c>
      <c r="N2454" s="25">
        <f t="shared" si="1136"/>
        <v>490.5999999999807</v>
      </c>
      <c r="O2454" s="25">
        <f t="shared" si="1110"/>
        <v>312.3256603235231</v>
      </c>
      <c r="P2454" s="25">
        <f t="shared" si="1111"/>
        <v>547.93975495354937</v>
      </c>
      <c r="Q2454" s="25">
        <f t="shared" si="1112"/>
        <v>273.96987747677468</v>
      </c>
      <c r="R2454" s="25">
        <f t="shared" si="1113"/>
        <v>4631.4940411510579</v>
      </c>
      <c r="S2454" s="25">
        <f t="shared" si="1114"/>
        <v>2.6732093832538908</v>
      </c>
      <c r="T2454" s="25">
        <f t="shared" si="1115"/>
        <v>45.139899235623353</v>
      </c>
      <c r="U2454" s="25">
        <f t="shared" si="1135"/>
        <v>128855.65302230505</v>
      </c>
      <c r="V2454" s="25">
        <f t="shared" si="1116"/>
        <v>0.54644690751952407</v>
      </c>
      <c r="W2454" s="25">
        <f t="shared" si="1117"/>
        <v>2.1857876300780963</v>
      </c>
      <c r="X2454" s="16">
        <f t="shared" si="1118"/>
        <v>1445.9789473683641</v>
      </c>
      <c r="Y2454">
        <f t="shared" si="1119"/>
        <v>204.5641751826584</v>
      </c>
      <c r="Z2454">
        <f t="shared" si="1120"/>
        <v>4.54388746017203</v>
      </c>
      <c r="AA2454">
        <f t="shared" si="1121"/>
        <v>4.5802043494499927</v>
      </c>
      <c r="AB2454">
        <f t="shared" si="1108"/>
        <v>96.347513880236164</v>
      </c>
      <c r="AC2454">
        <f t="shared" si="1122"/>
        <v>190.44044404504803</v>
      </c>
      <c r="AD2454">
        <f t="shared" si="1123"/>
        <v>26.941811586119908</v>
      </c>
      <c r="AE2454">
        <f t="shared" si="1124"/>
        <v>16.573529309508352</v>
      </c>
      <c r="AF2454">
        <f t="shared" si="1125"/>
        <v>19.480352086321783</v>
      </c>
      <c r="AG2454">
        <f t="shared" si="1109"/>
        <v>2.6042115983549441</v>
      </c>
      <c r="AH2454" s="18">
        <f t="shared" si="1126"/>
        <v>490.5999999999807</v>
      </c>
      <c r="AI2454" s="18">
        <f t="shared" si="1127"/>
        <v>72.400000000000489</v>
      </c>
      <c r="AJ2454" s="28"/>
      <c r="AK2454" s="29">
        <f t="shared" si="1128"/>
        <v>15.275952027464339</v>
      </c>
      <c r="AL2454" s="19">
        <f t="shared" si="1129"/>
        <v>72.400000000000489</v>
      </c>
      <c r="AM2454" s="18">
        <f t="shared" si="1130"/>
        <v>16.573529309508352</v>
      </c>
      <c r="AN2454" s="18">
        <f t="shared" si="1131"/>
        <v>19.480352086321783</v>
      </c>
      <c r="AO2454" s="19" t="str">
        <f t="shared" si="1132"/>
        <v>N/A</v>
      </c>
      <c r="AP2454" t="str">
        <f t="shared" si="1133"/>
        <v>N/A</v>
      </c>
    </row>
    <row r="2455" spans="12:42" x14ac:dyDescent="0.3">
      <c r="L2455" s="25">
        <f t="shared" si="1134"/>
        <v>36.076530581068056</v>
      </c>
      <c r="N2455" s="25">
        <f t="shared" si="1136"/>
        <v>490.79999999998068</v>
      </c>
      <c r="O2455" s="25">
        <f t="shared" si="1110"/>
        <v>312.45298427799668</v>
      </c>
      <c r="P2455" s="25">
        <f t="shared" si="1111"/>
        <v>548.16313031227492</v>
      </c>
      <c r="Q2455" s="25">
        <f t="shared" si="1112"/>
        <v>274.08156515613746</v>
      </c>
      <c r="R2455" s="25">
        <f t="shared" si="1113"/>
        <v>4633.3821349305736</v>
      </c>
      <c r="S2455" s="25">
        <f t="shared" si="1114"/>
        <v>2.6732080753582452</v>
      </c>
      <c r="T2455" s="25">
        <f t="shared" si="1115"/>
        <v>45.149110300782759</v>
      </c>
      <c r="U2455" s="25">
        <f t="shared" si="1135"/>
        <v>128942.86425692562</v>
      </c>
      <c r="V2455" s="25">
        <f t="shared" si="1116"/>
        <v>0.54637118749571023</v>
      </c>
      <c r="W2455" s="25">
        <f t="shared" si="1117"/>
        <v>2.1854847499828409</v>
      </c>
      <c r="X2455" s="16">
        <f t="shared" si="1118"/>
        <v>1446.5684210525751</v>
      </c>
      <c r="Y2455">
        <f t="shared" si="1119"/>
        <v>204.647568649916</v>
      </c>
      <c r="Z2455">
        <f t="shared" si="1120"/>
        <v>4.5448058327265466</v>
      </c>
      <c r="AA2455">
        <f t="shared" si="1121"/>
        <v>4.5811102815089786</v>
      </c>
      <c r="AB2455">
        <f t="shared" si="1108"/>
        <v>96.386791301304342</v>
      </c>
      <c r="AC2455">
        <f t="shared" si="1122"/>
        <v>190.51807977437744</v>
      </c>
      <c r="AD2455">
        <f t="shared" si="1123"/>
        <v>26.952794795082863</v>
      </c>
      <c r="AE2455">
        <f t="shared" si="1124"/>
        <v>16.579948317211919</v>
      </c>
      <c r="AF2455">
        <f t="shared" si="1125"/>
        <v>19.486771094025347</v>
      </c>
      <c r="AG2455">
        <f t="shared" si="1109"/>
        <v>2.6047423660356532</v>
      </c>
      <c r="AH2455" s="18">
        <f t="shared" si="1126"/>
        <v>490.79999999998068</v>
      </c>
      <c r="AI2455" s="18">
        <f t="shared" si="1127"/>
        <v>72.400000000000489</v>
      </c>
      <c r="AJ2455" s="28"/>
      <c r="AK2455" s="29">
        <f t="shared" si="1128"/>
        <v>15.275952027464339</v>
      </c>
      <c r="AL2455" s="19">
        <f t="shared" si="1129"/>
        <v>72.400000000000489</v>
      </c>
      <c r="AM2455" s="18">
        <f t="shared" si="1130"/>
        <v>16.579948317211919</v>
      </c>
      <c r="AN2455" s="18">
        <f t="shared" si="1131"/>
        <v>19.486771094025347</v>
      </c>
      <c r="AO2455" s="19" t="str">
        <f t="shared" si="1132"/>
        <v>N/A</v>
      </c>
      <c r="AP2455" t="str">
        <f t="shared" si="1133"/>
        <v>N/A</v>
      </c>
    </row>
    <row r="2456" spans="12:42" x14ac:dyDescent="0.3">
      <c r="L2456" s="25">
        <f t="shared" si="1134"/>
        <v>36.091243684893939</v>
      </c>
      <c r="N2456" s="25">
        <f t="shared" si="1136"/>
        <v>490.99999999998067</v>
      </c>
      <c r="O2456" s="25">
        <f t="shared" si="1110"/>
        <v>312.58030823247014</v>
      </c>
      <c r="P2456" s="25">
        <f t="shared" si="1111"/>
        <v>548.38650567100035</v>
      </c>
      <c r="Q2456" s="25">
        <f t="shared" si="1112"/>
        <v>274.19325283550018</v>
      </c>
      <c r="R2456" s="25">
        <f t="shared" si="1113"/>
        <v>4635.2702287100883</v>
      </c>
      <c r="S2456" s="25">
        <f t="shared" si="1114"/>
        <v>2.6732067685281584</v>
      </c>
      <c r="T2456" s="25">
        <f t="shared" si="1115"/>
        <v>45.158319487146464</v>
      </c>
      <c r="U2456" s="25">
        <f t="shared" si="1135"/>
        <v>129030.09895004511</v>
      </c>
      <c r="V2456" s="25">
        <f t="shared" si="1116"/>
        <v>0.54629550880732347</v>
      </c>
      <c r="W2456" s="25">
        <f t="shared" si="1117"/>
        <v>2.1851820352292939</v>
      </c>
      <c r="X2456" s="16">
        <f t="shared" si="1118"/>
        <v>1447.1578947367855</v>
      </c>
      <c r="Y2456">
        <f t="shared" si="1119"/>
        <v>204.73096211717348</v>
      </c>
      <c r="Z2456">
        <f t="shared" si="1120"/>
        <v>4.5457240206737417</v>
      </c>
      <c r="AA2456">
        <f t="shared" si="1121"/>
        <v>4.5820160382916351</v>
      </c>
      <c r="AB2456">
        <f t="shared" si="1108"/>
        <v>96.42606872237252</v>
      </c>
      <c r="AC2456">
        <f t="shared" si="1122"/>
        <v>190.59571550370697</v>
      </c>
      <c r="AD2456">
        <f t="shared" si="1123"/>
        <v>26.963778004045828</v>
      </c>
      <c r="AE2456">
        <f t="shared" si="1124"/>
        <v>16.586367324915489</v>
      </c>
      <c r="AF2456">
        <f t="shared" si="1125"/>
        <v>19.493190101728914</v>
      </c>
      <c r="AG2456">
        <f t="shared" si="1109"/>
        <v>2.6052730255839993</v>
      </c>
      <c r="AH2456" s="18">
        <f t="shared" si="1126"/>
        <v>490.99999999998067</v>
      </c>
      <c r="AI2456" s="18">
        <f t="shared" si="1127"/>
        <v>72.400000000000489</v>
      </c>
      <c r="AJ2456" s="28"/>
      <c r="AK2456" s="29">
        <f t="shared" si="1128"/>
        <v>15.275952027464339</v>
      </c>
      <c r="AL2456" s="19">
        <f t="shared" si="1129"/>
        <v>72.400000000000489</v>
      </c>
      <c r="AM2456" s="18">
        <f t="shared" si="1130"/>
        <v>16.586367324915489</v>
      </c>
      <c r="AN2456" s="18">
        <f t="shared" si="1131"/>
        <v>19.493190101728914</v>
      </c>
      <c r="AO2456" s="19" t="str">
        <f t="shared" si="1132"/>
        <v>N/A</v>
      </c>
      <c r="AP2456" t="str">
        <f t="shared" si="1133"/>
        <v>N/A</v>
      </c>
    </row>
    <row r="2457" spans="12:42" x14ac:dyDescent="0.3">
      <c r="L2457" s="25">
        <f t="shared" si="1134"/>
        <v>36.105956788719823</v>
      </c>
      <c r="N2457" s="25">
        <f t="shared" si="1136"/>
        <v>491.19999999998066</v>
      </c>
      <c r="O2457" s="25">
        <f t="shared" si="1110"/>
        <v>312.70763218694361</v>
      </c>
      <c r="P2457" s="25">
        <f t="shared" si="1111"/>
        <v>548.60988102972567</v>
      </c>
      <c r="Q2457" s="25">
        <f t="shared" si="1112"/>
        <v>274.30494051486284</v>
      </c>
      <c r="R2457" s="25">
        <f t="shared" si="1113"/>
        <v>4637.1583224896031</v>
      </c>
      <c r="S2457" s="25">
        <f t="shared" si="1114"/>
        <v>2.6732054627623296</v>
      </c>
      <c r="T2457" s="25">
        <f t="shared" si="1115"/>
        <v>45.167526795863651</v>
      </c>
      <c r="U2457" s="25">
        <f t="shared" si="1135"/>
        <v>129117.35709841466</v>
      </c>
      <c r="V2457" s="25">
        <f t="shared" si="1116"/>
        <v>0.54621987141497708</v>
      </c>
      <c r="W2457" s="25">
        <f t="shared" si="1117"/>
        <v>2.1848794856599083</v>
      </c>
      <c r="X2457" s="16">
        <f t="shared" si="1118"/>
        <v>1447.7473684209956</v>
      </c>
      <c r="Y2457">
        <f t="shared" si="1119"/>
        <v>204.81435558443093</v>
      </c>
      <c r="Z2457">
        <f t="shared" si="1120"/>
        <v>4.5466420241245622</v>
      </c>
      <c r="AA2457">
        <f t="shared" si="1121"/>
        <v>4.5829216198981122</v>
      </c>
      <c r="AB2457">
        <f t="shared" si="1108"/>
        <v>96.465346143440698</v>
      </c>
      <c r="AC2457">
        <f t="shared" si="1122"/>
        <v>190.67335123303639</v>
      </c>
      <c r="AD2457">
        <f t="shared" si="1123"/>
        <v>26.974761213008779</v>
      </c>
      <c r="AE2457">
        <f t="shared" si="1124"/>
        <v>16.592786332619049</v>
      </c>
      <c r="AF2457">
        <f t="shared" si="1125"/>
        <v>19.49960910943248</v>
      </c>
      <c r="AG2457">
        <f t="shared" si="1109"/>
        <v>2.6058035770660464</v>
      </c>
      <c r="AH2457" s="18">
        <f t="shared" si="1126"/>
        <v>491.19999999998066</v>
      </c>
      <c r="AI2457" s="18">
        <f t="shared" si="1127"/>
        <v>72.400000000000489</v>
      </c>
      <c r="AJ2457" s="28"/>
      <c r="AK2457" s="29">
        <f t="shared" si="1128"/>
        <v>15.275952027464339</v>
      </c>
      <c r="AL2457" s="19">
        <f t="shared" si="1129"/>
        <v>72.400000000000489</v>
      </c>
      <c r="AM2457" s="18">
        <f t="shared" si="1130"/>
        <v>16.592786332619049</v>
      </c>
      <c r="AN2457" s="18">
        <f t="shared" si="1131"/>
        <v>19.49960910943248</v>
      </c>
      <c r="AO2457" s="19" t="str">
        <f t="shared" si="1132"/>
        <v>N/A</v>
      </c>
      <c r="AP2457" t="str">
        <f t="shared" si="1133"/>
        <v>N/A</v>
      </c>
    </row>
    <row r="2458" spans="12:42" x14ac:dyDescent="0.3">
      <c r="L2458" s="25">
        <f t="shared" si="1134"/>
        <v>36.120669892545706</v>
      </c>
      <c r="N2458" s="25">
        <f t="shared" si="1136"/>
        <v>491.39999999998065</v>
      </c>
      <c r="O2458" s="25">
        <f t="shared" si="1110"/>
        <v>312.83495614141719</v>
      </c>
      <c r="P2458" s="25">
        <f t="shared" si="1111"/>
        <v>548.83325638845122</v>
      </c>
      <c r="Q2458" s="25">
        <f t="shared" si="1112"/>
        <v>274.41662819422561</v>
      </c>
      <c r="R2458" s="25">
        <f t="shared" si="1113"/>
        <v>4639.0464162691196</v>
      </c>
      <c r="S2458" s="25">
        <f t="shared" si="1114"/>
        <v>2.6732041580594585</v>
      </c>
      <c r="T2458" s="25">
        <f t="shared" si="1115"/>
        <v>45.176732228082358</v>
      </c>
      <c r="U2458" s="25">
        <f t="shared" si="1135"/>
        <v>129204.63869878648</v>
      </c>
      <c r="V2458" s="25">
        <f t="shared" si="1116"/>
        <v>0.54614427527933407</v>
      </c>
      <c r="W2458" s="25">
        <f t="shared" si="1117"/>
        <v>2.1845771011173363</v>
      </c>
      <c r="X2458" s="16">
        <f t="shared" si="1118"/>
        <v>1448.3368421052064</v>
      </c>
      <c r="Y2458">
        <f t="shared" si="1119"/>
        <v>204.89774905168846</v>
      </c>
      <c r="Z2458">
        <f t="shared" si="1120"/>
        <v>4.5475598431898447</v>
      </c>
      <c r="AA2458">
        <f t="shared" si="1121"/>
        <v>4.583827026428466</v>
      </c>
      <c r="AB2458">
        <f t="shared" si="1108"/>
        <v>96.504623564508876</v>
      </c>
      <c r="AC2458">
        <f t="shared" si="1122"/>
        <v>190.7509869623658</v>
      </c>
      <c r="AD2458">
        <f t="shared" si="1123"/>
        <v>26.985744421971734</v>
      </c>
      <c r="AE2458">
        <f t="shared" si="1124"/>
        <v>16.599205340322616</v>
      </c>
      <c r="AF2458">
        <f t="shared" si="1125"/>
        <v>19.506028117136044</v>
      </c>
      <c r="AG2458">
        <f t="shared" si="1109"/>
        <v>2.6063340205477887</v>
      </c>
      <c r="AH2458" s="18">
        <f t="shared" si="1126"/>
        <v>491.39999999998065</v>
      </c>
      <c r="AI2458" s="18">
        <f t="shared" si="1127"/>
        <v>72.400000000000489</v>
      </c>
      <c r="AJ2458" s="28"/>
      <c r="AK2458" s="29">
        <f t="shared" si="1128"/>
        <v>15.275952027464339</v>
      </c>
      <c r="AL2458" s="19">
        <f t="shared" si="1129"/>
        <v>72.400000000000489</v>
      </c>
      <c r="AM2458" s="18">
        <f t="shared" si="1130"/>
        <v>16.599205340322616</v>
      </c>
      <c r="AN2458" s="18">
        <f t="shared" si="1131"/>
        <v>19.506028117136044</v>
      </c>
      <c r="AO2458" s="19" t="str">
        <f t="shared" si="1132"/>
        <v>N/A</v>
      </c>
      <c r="AP2458" t="str">
        <f t="shared" si="1133"/>
        <v>N/A</v>
      </c>
    </row>
    <row r="2459" spans="12:42" x14ac:dyDescent="0.3">
      <c r="L2459" s="25">
        <f t="shared" si="1134"/>
        <v>36.13538299637159</v>
      </c>
      <c r="N2459" s="25">
        <f t="shared" si="1136"/>
        <v>491.59999999998064</v>
      </c>
      <c r="O2459" s="25">
        <f t="shared" si="1110"/>
        <v>312.96228009589066</v>
      </c>
      <c r="P2459" s="25">
        <f t="shared" si="1111"/>
        <v>549.05663174717665</v>
      </c>
      <c r="Q2459" s="25">
        <f t="shared" si="1112"/>
        <v>274.52831587358833</v>
      </c>
      <c r="R2459" s="25">
        <f t="shared" si="1113"/>
        <v>4640.9345100486344</v>
      </c>
      <c r="S2459" s="25">
        <f t="shared" si="1114"/>
        <v>2.6732028544182485</v>
      </c>
      <c r="T2459" s="25">
        <f t="shared" si="1115"/>
        <v>45.185935784949407</v>
      </c>
      <c r="U2459" s="25">
        <f t="shared" si="1135"/>
        <v>129291.94374791501</v>
      </c>
      <c r="V2459" s="25">
        <f t="shared" si="1116"/>
        <v>0.54606872036111453</v>
      </c>
      <c r="W2459" s="25">
        <f t="shared" si="1117"/>
        <v>2.1842748814444581</v>
      </c>
      <c r="X2459" s="16">
        <f t="shared" si="1118"/>
        <v>1448.9263157894168</v>
      </c>
      <c r="Y2459">
        <f t="shared" si="1119"/>
        <v>204.98114251894597</v>
      </c>
      <c r="Z2459">
        <f t="shared" si="1120"/>
        <v>4.5484774779803141</v>
      </c>
      <c r="AA2459">
        <f t="shared" si="1121"/>
        <v>4.5847322579826564</v>
      </c>
      <c r="AB2459">
        <f t="shared" si="1108"/>
        <v>96.543900985577039</v>
      </c>
      <c r="AC2459">
        <f t="shared" si="1122"/>
        <v>190.8286226916951</v>
      </c>
      <c r="AD2459">
        <f t="shared" si="1123"/>
        <v>26.996727630934668</v>
      </c>
      <c r="AE2459">
        <f t="shared" si="1124"/>
        <v>16.605624348026165</v>
      </c>
      <c r="AF2459">
        <f t="shared" si="1125"/>
        <v>19.512447124839596</v>
      </c>
      <c r="AG2459">
        <f t="shared" si="1109"/>
        <v>2.6068643560951537</v>
      </c>
      <c r="AH2459" s="18">
        <f t="shared" si="1126"/>
        <v>491.59999999998064</v>
      </c>
      <c r="AI2459" s="18">
        <f t="shared" si="1127"/>
        <v>72.400000000000489</v>
      </c>
      <c r="AJ2459" s="28"/>
      <c r="AK2459" s="29">
        <f t="shared" si="1128"/>
        <v>15.275952027464339</v>
      </c>
      <c r="AL2459" s="19">
        <f t="shared" si="1129"/>
        <v>72.400000000000489</v>
      </c>
      <c r="AM2459" s="18">
        <f t="shared" si="1130"/>
        <v>16.605624348026165</v>
      </c>
      <c r="AN2459" s="18">
        <f t="shared" si="1131"/>
        <v>19.512447124839596</v>
      </c>
      <c r="AO2459" s="19" t="str">
        <f t="shared" si="1132"/>
        <v>N/A</v>
      </c>
      <c r="AP2459" t="str">
        <f t="shared" si="1133"/>
        <v>N/A</v>
      </c>
    </row>
    <row r="2460" spans="12:42" x14ac:dyDescent="0.3">
      <c r="L2460" s="25">
        <f t="shared" si="1134"/>
        <v>36.150096100197473</v>
      </c>
      <c r="N2460" s="25">
        <f t="shared" si="1136"/>
        <v>491.79999999998063</v>
      </c>
      <c r="O2460" s="25">
        <f t="shared" si="1110"/>
        <v>313.08960405036419</v>
      </c>
      <c r="P2460" s="25">
        <f t="shared" si="1111"/>
        <v>549.28000710590209</v>
      </c>
      <c r="Q2460" s="25">
        <f t="shared" si="1112"/>
        <v>274.64000355295104</v>
      </c>
      <c r="R2460" s="25">
        <f t="shared" si="1113"/>
        <v>4642.8226038281491</v>
      </c>
      <c r="S2460" s="25">
        <f t="shared" si="1114"/>
        <v>2.6732015518374044</v>
      </c>
      <c r="T2460" s="25">
        <f t="shared" si="1115"/>
        <v>45.195137467610479</v>
      </c>
      <c r="U2460" s="25">
        <f t="shared" si="1135"/>
        <v>129379.27224255621</v>
      </c>
      <c r="V2460" s="25">
        <f t="shared" si="1116"/>
        <v>0.54599320662108985</v>
      </c>
      <c r="W2460" s="25">
        <f t="shared" si="1117"/>
        <v>2.1839728264843594</v>
      </c>
      <c r="X2460" s="16">
        <f t="shared" si="1118"/>
        <v>1449.5157894736271</v>
      </c>
      <c r="Y2460">
        <f t="shared" si="1119"/>
        <v>205.06453598620345</v>
      </c>
      <c r="Z2460">
        <f t="shared" si="1120"/>
        <v>4.549394928606584</v>
      </c>
      <c r="AA2460">
        <f t="shared" si="1121"/>
        <v>4.585637314660552</v>
      </c>
      <c r="AB2460">
        <f t="shared" si="1108"/>
        <v>96.583178406645217</v>
      </c>
      <c r="AC2460">
        <f t="shared" si="1122"/>
        <v>190.90625842102452</v>
      </c>
      <c r="AD2460">
        <f t="shared" si="1123"/>
        <v>27.007710839897619</v>
      </c>
      <c r="AE2460">
        <f t="shared" si="1124"/>
        <v>16.612043355729728</v>
      </c>
      <c r="AF2460">
        <f t="shared" si="1125"/>
        <v>19.518866132543156</v>
      </c>
      <c r="AG2460">
        <f t="shared" si="1109"/>
        <v>2.6073945837740009</v>
      </c>
      <c r="AH2460" s="18">
        <f t="shared" si="1126"/>
        <v>491.79999999998063</v>
      </c>
      <c r="AI2460" s="18">
        <f t="shared" si="1127"/>
        <v>72.400000000000489</v>
      </c>
      <c r="AJ2460" s="28"/>
      <c r="AK2460" s="29">
        <f t="shared" si="1128"/>
        <v>15.275952027464339</v>
      </c>
      <c r="AL2460" s="19">
        <f t="shared" si="1129"/>
        <v>72.400000000000489</v>
      </c>
      <c r="AM2460" s="18">
        <f t="shared" si="1130"/>
        <v>16.612043355729728</v>
      </c>
      <c r="AN2460" s="18">
        <f t="shared" si="1131"/>
        <v>19.518866132543156</v>
      </c>
      <c r="AO2460" s="19" t="str">
        <f t="shared" si="1132"/>
        <v>N/A</v>
      </c>
      <c r="AP2460" t="str">
        <f t="shared" si="1133"/>
        <v>N/A</v>
      </c>
    </row>
    <row r="2461" spans="12:42" x14ac:dyDescent="0.3">
      <c r="L2461" s="25">
        <f t="shared" si="1134"/>
        <v>36.164809204023356</v>
      </c>
      <c r="N2461" s="25">
        <f t="shared" si="1136"/>
        <v>491.99999999998062</v>
      </c>
      <c r="O2461" s="25">
        <f t="shared" si="1110"/>
        <v>313.21692800483771</v>
      </c>
      <c r="P2461" s="25">
        <f t="shared" si="1111"/>
        <v>549.50338246462763</v>
      </c>
      <c r="Q2461" s="25">
        <f t="shared" si="1112"/>
        <v>274.75169123231382</v>
      </c>
      <c r="R2461" s="25">
        <f t="shared" si="1113"/>
        <v>4644.7106976076648</v>
      </c>
      <c r="S2461" s="25">
        <f t="shared" si="1114"/>
        <v>2.6732002503156318</v>
      </c>
      <c r="T2461" s="25">
        <f t="shared" si="1115"/>
        <v>45.204337277210115</v>
      </c>
      <c r="U2461" s="25">
        <f t="shared" si="1135"/>
        <v>129466.62417946792</v>
      </c>
      <c r="V2461" s="25">
        <f t="shared" si="1116"/>
        <v>0.54591773402008537</v>
      </c>
      <c r="W2461" s="25">
        <f t="shared" si="1117"/>
        <v>2.1836709360803415</v>
      </c>
      <c r="X2461" s="16">
        <f t="shared" si="1118"/>
        <v>1450.105263157838</v>
      </c>
      <c r="Y2461">
        <f t="shared" si="1119"/>
        <v>205.14792945346099</v>
      </c>
      <c r="Z2461">
        <f t="shared" si="1120"/>
        <v>4.5503121951791599</v>
      </c>
      <c r="AA2461">
        <f t="shared" si="1121"/>
        <v>4.5865421965619237</v>
      </c>
      <c r="AB2461">
        <f t="shared" si="1108"/>
        <v>96.622455827713395</v>
      </c>
      <c r="AC2461">
        <f t="shared" si="1122"/>
        <v>190.98389415035393</v>
      </c>
      <c r="AD2461">
        <f t="shared" si="1123"/>
        <v>27.018694048860571</v>
      </c>
      <c r="AE2461">
        <f t="shared" si="1124"/>
        <v>16.618462363433292</v>
      </c>
      <c r="AF2461">
        <f t="shared" si="1125"/>
        <v>19.525285140246719</v>
      </c>
      <c r="AG2461">
        <f t="shared" si="1109"/>
        <v>2.607924703650125</v>
      </c>
      <c r="AH2461" s="18">
        <f t="shared" si="1126"/>
        <v>491.99999999998062</v>
      </c>
      <c r="AI2461" s="18">
        <f t="shared" si="1127"/>
        <v>72.400000000000489</v>
      </c>
      <c r="AJ2461" s="28"/>
      <c r="AK2461" s="29">
        <f t="shared" si="1128"/>
        <v>15.275952027464339</v>
      </c>
      <c r="AL2461" s="19">
        <f t="shared" si="1129"/>
        <v>72.400000000000489</v>
      </c>
      <c r="AM2461" s="18">
        <f t="shared" si="1130"/>
        <v>16.618462363433292</v>
      </c>
      <c r="AN2461" s="18">
        <f t="shared" si="1131"/>
        <v>19.525285140246719</v>
      </c>
      <c r="AO2461" s="19" t="str">
        <f t="shared" si="1132"/>
        <v>N/A</v>
      </c>
      <c r="AP2461" t="str">
        <f t="shared" si="1133"/>
        <v>N/A</v>
      </c>
    </row>
    <row r="2462" spans="12:42" x14ac:dyDescent="0.3">
      <c r="L2462" s="25">
        <f t="shared" si="1134"/>
        <v>36.17952230784924</v>
      </c>
      <c r="N2462" s="25">
        <f t="shared" si="1136"/>
        <v>492.19999999998061</v>
      </c>
      <c r="O2462" s="25">
        <f t="shared" si="1110"/>
        <v>313.34425195931118</v>
      </c>
      <c r="P2462" s="25">
        <f t="shared" si="1111"/>
        <v>549.72675782335295</v>
      </c>
      <c r="Q2462" s="25">
        <f t="shared" si="1112"/>
        <v>274.86337891167648</v>
      </c>
      <c r="R2462" s="25">
        <f t="shared" si="1113"/>
        <v>4646.5987913871795</v>
      </c>
      <c r="S2462" s="25">
        <f t="shared" si="1114"/>
        <v>2.6731989498516402</v>
      </c>
      <c r="T2462" s="25">
        <f t="shared" si="1115"/>
        <v>45.213535214891643</v>
      </c>
      <c r="U2462" s="25">
        <f t="shared" si="1135"/>
        <v>129553.99955540974</v>
      </c>
      <c r="V2462" s="25">
        <f t="shared" si="1116"/>
        <v>0.54584230251898003</v>
      </c>
      <c r="W2462" s="25">
        <f t="shared" si="1117"/>
        <v>2.1833692100759201</v>
      </c>
      <c r="X2462" s="16">
        <f t="shared" si="1118"/>
        <v>1450.6947368420479</v>
      </c>
      <c r="Y2462">
        <f t="shared" si="1119"/>
        <v>205.23132292071841</v>
      </c>
      <c r="Z2462">
        <f t="shared" si="1120"/>
        <v>4.5512292778084324</v>
      </c>
      <c r="AA2462">
        <f t="shared" si="1121"/>
        <v>4.5874469037864509</v>
      </c>
      <c r="AB2462">
        <f t="shared" si="1108"/>
        <v>96.661733248781573</v>
      </c>
      <c r="AC2462">
        <f t="shared" si="1122"/>
        <v>191.06152987968335</v>
      </c>
      <c r="AD2462">
        <f t="shared" si="1123"/>
        <v>27.029677257823526</v>
      </c>
      <c r="AE2462">
        <f t="shared" si="1124"/>
        <v>16.624881371136855</v>
      </c>
      <c r="AF2462">
        <f t="shared" si="1125"/>
        <v>19.531704147950283</v>
      </c>
      <c r="AG2462">
        <f t="shared" si="1109"/>
        <v>2.6084547157892524</v>
      </c>
      <c r="AH2462" s="18">
        <f t="shared" si="1126"/>
        <v>492.19999999998061</v>
      </c>
      <c r="AI2462" s="18">
        <f t="shared" si="1127"/>
        <v>72.400000000000489</v>
      </c>
      <c r="AJ2462" s="28"/>
      <c r="AK2462" s="29">
        <f t="shared" si="1128"/>
        <v>15.275952027464339</v>
      </c>
      <c r="AL2462" s="19">
        <f t="shared" si="1129"/>
        <v>72.400000000000489</v>
      </c>
      <c r="AM2462" s="18">
        <f t="shared" si="1130"/>
        <v>16.624881371136855</v>
      </c>
      <c r="AN2462" s="18">
        <f t="shared" si="1131"/>
        <v>19.531704147950283</v>
      </c>
      <c r="AO2462" s="19" t="str">
        <f t="shared" si="1132"/>
        <v>N/A</v>
      </c>
      <c r="AP2462" t="str">
        <f t="shared" si="1133"/>
        <v>N/A</v>
      </c>
    </row>
    <row r="2463" spans="12:42" x14ac:dyDescent="0.3">
      <c r="L2463" s="25">
        <f t="shared" si="1134"/>
        <v>36.194235411675123</v>
      </c>
      <c r="N2463" s="25">
        <f t="shared" si="1136"/>
        <v>492.39999999998059</v>
      </c>
      <c r="O2463" s="25">
        <f t="shared" si="1110"/>
        <v>313.4715759137847</v>
      </c>
      <c r="P2463" s="25">
        <f t="shared" si="1111"/>
        <v>549.9501331820785</v>
      </c>
      <c r="Q2463" s="25">
        <f t="shared" si="1112"/>
        <v>274.97506659103925</v>
      </c>
      <c r="R2463" s="25">
        <f t="shared" si="1113"/>
        <v>4648.4868851666952</v>
      </c>
      <c r="S2463" s="25">
        <f t="shared" si="1114"/>
        <v>2.6731976504441413</v>
      </c>
      <c r="T2463" s="25">
        <f t="shared" si="1115"/>
        <v>45.222731281797252</v>
      </c>
      <c r="U2463" s="25">
        <f t="shared" si="1135"/>
        <v>129641.3983671428</v>
      </c>
      <c r="V2463" s="25">
        <f t="shared" si="1116"/>
        <v>0.54576691207870365</v>
      </c>
      <c r="W2463" s="25">
        <f t="shared" si="1117"/>
        <v>2.1830676483148146</v>
      </c>
      <c r="X2463" s="16">
        <f t="shared" si="1118"/>
        <v>1451.2842105262587</v>
      </c>
      <c r="Y2463">
        <f t="shared" si="1119"/>
        <v>205.31471638797595</v>
      </c>
      <c r="Z2463">
        <f t="shared" si="1120"/>
        <v>4.5521461766046896</v>
      </c>
      <c r="AA2463">
        <f t="shared" si="1121"/>
        <v>4.588351436433725</v>
      </c>
      <c r="AB2463">
        <f t="shared" si="1108"/>
        <v>96.701010669849751</v>
      </c>
      <c r="AC2463">
        <f t="shared" si="1122"/>
        <v>191.13916560901276</v>
      </c>
      <c r="AD2463">
        <f t="shared" si="1123"/>
        <v>27.040660466786477</v>
      </c>
      <c r="AE2463">
        <f t="shared" si="1124"/>
        <v>16.631300378840415</v>
      </c>
      <c r="AF2463">
        <f t="shared" si="1125"/>
        <v>19.538123155653842</v>
      </c>
      <c r="AG2463">
        <f t="shared" si="1109"/>
        <v>2.608984620257043</v>
      </c>
      <c r="AH2463" s="18">
        <f t="shared" si="1126"/>
        <v>492.39999999998059</v>
      </c>
      <c r="AI2463" s="18">
        <f t="shared" si="1127"/>
        <v>72.400000000000489</v>
      </c>
      <c r="AJ2463" s="28"/>
      <c r="AK2463" s="29">
        <f t="shared" si="1128"/>
        <v>15.275952027464339</v>
      </c>
      <c r="AL2463" s="19">
        <f t="shared" si="1129"/>
        <v>72.400000000000489</v>
      </c>
      <c r="AM2463" s="18">
        <f t="shared" si="1130"/>
        <v>16.631300378840415</v>
      </c>
      <c r="AN2463" s="18">
        <f t="shared" si="1131"/>
        <v>19.538123155653842</v>
      </c>
      <c r="AO2463" s="19" t="str">
        <f t="shared" si="1132"/>
        <v>N/A</v>
      </c>
      <c r="AP2463" t="str">
        <f t="shared" si="1133"/>
        <v>N/A</v>
      </c>
    </row>
    <row r="2464" spans="12:42" x14ac:dyDescent="0.3">
      <c r="L2464" s="25">
        <f t="shared" si="1134"/>
        <v>36.208948515501007</v>
      </c>
      <c r="N2464" s="25">
        <f t="shared" si="1136"/>
        <v>492.59999999998058</v>
      </c>
      <c r="O2464" s="25">
        <f t="shared" si="1110"/>
        <v>313.59889986825823</v>
      </c>
      <c r="P2464" s="25">
        <f t="shared" si="1111"/>
        <v>550.17350854080394</v>
      </c>
      <c r="Q2464" s="25">
        <f t="shared" si="1112"/>
        <v>275.08675427040197</v>
      </c>
      <c r="R2464" s="25">
        <f t="shared" si="1113"/>
        <v>4650.3749789462108</v>
      </c>
      <c r="S2464" s="25">
        <f t="shared" si="1114"/>
        <v>2.6731963520918471</v>
      </c>
      <c r="T2464" s="25">
        <f t="shared" si="1115"/>
        <v>45.231925479067968</v>
      </c>
      <c r="U2464" s="25">
        <f t="shared" si="1135"/>
        <v>129728.82061143051</v>
      </c>
      <c r="V2464" s="25">
        <f t="shared" si="1116"/>
        <v>0.54569156266024277</v>
      </c>
      <c r="W2464" s="25">
        <f t="shared" si="1117"/>
        <v>2.1827662506409711</v>
      </c>
      <c r="X2464" s="16">
        <f t="shared" si="1118"/>
        <v>1451.8736842104693</v>
      </c>
      <c r="Y2464">
        <f t="shared" si="1119"/>
        <v>205.39810985523349</v>
      </c>
      <c r="Z2464">
        <f t="shared" si="1120"/>
        <v>4.5530628916781044</v>
      </c>
      <c r="AA2464">
        <f t="shared" si="1121"/>
        <v>4.5892557946032371</v>
      </c>
      <c r="AB2464">
        <f t="shared" si="1108"/>
        <v>96.740288090917929</v>
      </c>
      <c r="AC2464">
        <f t="shared" si="1122"/>
        <v>191.21680133834229</v>
      </c>
      <c r="AD2464">
        <f t="shared" si="1123"/>
        <v>27.051643675749443</v>
      </c>
      <c r="AE2464">
        <f t="shared" si="1124"/>
        <v>16.637719386543985</v>
      </c>
      <c r="AF2464">
        <f t="shared" si="1125"/>
        <v>19.544542163357416</v>
      </c>
      <c r="AG2464">
        <f t="shared" si="1109"/>
        <v>2.6095144171190894</v>
      </c>
      <c r="AH2464" s="18">
        <f t="shared" si="1126"/>
        <v>492.59999999998058</v>
      </c>
      <c r="AI2464" s="18">
        <f t="shared" si="1127"/>
        <v>72.400000000000489</v>
      </c>
      <c r="AJ2464" s="28"/>
      <c r="AK2464" s="29">
        <f t="shared" si="1128"/>
        <v>15.275952027464339</v>
      </c>
      <c r="AL2464" s="19">
        <f t="shared" si="1129"/>
        <v>72.400000000000489</v>
      </c>
      <c r="AM2464" s="18">
        <f t="shared" si="1130"/>
        <v>16.637719386543985</v>
      </c>
      <c r="AN2464" s="18">
        <f t="shared" si="1131"/>
        <v>19.544542163357416</v>
      </c>
      <c r="AO2464" s="19" t="str">
        <f t="shared" si="1132"/>
        <v>N/A</v>
      </c>
      <c r="AP2464" t="str">
        <f t="shared" si="1133"/>
        <v>N/A</v>
      </c>
    </row>
    <row r="2465" spans="12:42" x14ac:dyDescent="0.3">
      <c r="L2465" s="25">
        <f t="shared" si="1134"/>
        <v>36.22366161932689</v>
      </c>
      <c r="N2465" s="25">
        <f t="shared" si="1136"/>
        <v>492.79999999998057</v>
      </c>
      <c r="O2465" s="25">
        <f t="shared" si="1110"/>
        <v>313.7262238227317</v>
      </c>
      <c r="P2465" s="25">
        <f t="shared" si="1111"/>
        <v>550.39688389952937</v>
      </c>
      <c r="Q2465" s="25">
        <f t="shared" si="1112"/>
        <v>275.19844194976469</v>
      </c>
      <c r="R2465" s="25">
        <f t="shared" si="1113"/>
        <v>4652.2630727257256</v>
      </c>
      <c r="S2465" s="25">
        <f t="shared" si="1114"/>
        <v>2.6731950547934735</v>
      </c>
      <c r="T2465" s="25">
        <f t="shared" si="1115"/>
        <v>45.241117807843651</v>
      </c>
      <c r="U2465" s="25">
        <f t="shared" si="1135"/>
        <v>129816.26628503739</v>
      </c>
      <c r="V2465" s="25">
        <f t="shared" si="1116"/>
        <v>0.54561625422463289</v>
      </c>
      <c r="W2465" s="25">
        <f t="shared" si="1117"/>
        <v>2.1824650168985316</v>
      </c>
      <c r="X2465" s="16">
        <f t="shared" si="1118"/>
        <v>1452.4631578946796</v>
      </c>
      <c r="Y2465">
        <f t="shared" si="1119"/>
        <v>205.48150332249097</v>
      </c>
      <c r="Z2465">
        <f t="shared" si="1120"/>
        <v>4.55397942313874</v>
      </c>
      <c r="AA2465">
        <f t="shared" si="1121"/>
        <v>4.5901599783943867</v>
      </c>
      <c r="AB2465">
        <f t="shared" si="1108"/>
        <v>96.779565511986092</v>
      </c>
      <c r="AC2465">
        <f t="shared" si="1122"/>
        <v>191.29443706767148</v>
      </c>
      <c r="AD2465">
        <f t="shared" si="1123"/>
        <v>27.062626884712365</v>
      </c>
      <c r="AE2465">
        <f t="shared" si="1124"/>
        <v>16.64413839424753</v>
      </c>
      <c r="AF2465">
        <f t="shared" si="1125"/>
        <v>19.550961171060958</v>
      </c>
      <c r="AG2465">
        <f t="shared" si="1109"/>
        <v>2.6100441064409194</v>
      </c>
      <c r="AH2465" s="18">
        <f t="shared" si="1126"/>
        <v>492.79999999998057</v>
      </c>
      <c r="AI2465" s="18">
        <f t="shared" si="1127"/>
        <v>72.400000000000489</v>
      </c>
      <c r="AJ2465" s="28"/>
      <c r="AK2465" s="29">
        <f t="shared" si="1128"/>
        <v>15.275952027464339</v>
      </c>
      <c r="AL2465" s="19">
        <f t="shared" si="1129"/>
        <v>72.400000000000489</v>
      </c>
      <c r="AM2465" s="18">
        <f t="shared" si="1130"/>
        <v>16.64413839424753</v>
      </c>
      <c r="AN2465" s="18">
        <f t="shared" si="1131"/>
        <v>19.550961171060958</v>
      </c>
      <c r="AO2465" s="19" t="str">
        <f t="shared" si="1132"/>
        <v>N/A</v>
      </c>
      <c r="AP2465" t="str">
        <f t="shared" si="1133"/>
        <v>N/A</v>
      </c>
    </row>
    <row r="2466" spans="12:42" x14ac:dyDescent="0.3">
      <c r="L2466" s="25">
        <f t="shared" si="1134"/>
        <v>36.238374723152774</v>
      </c>
      <c r="N2466" s="25">
        <f t="shared" si="1136"/>
        <v>492.99999999998056</v>
      </c>
      <c r="O2466" s="25">
        <f t="shared" si="1110"/>
        <v>313.85354777720528</v>
      </c>
      <c r="P2466" s="25">
        <f t="shared" si="1111"/>
        <v>550.62025925825492</v>
      </c>
      <c r="Q2466" s="25">
        <f t="shared" si="1112"/>
        <v>275.31012962912746</v>
      </c>
      <c r="R2466" s="25">
        <f t="shared" si="1113"/>
        <v>4654.1511665052412</v>
      </c>
      <c r="S2466" s="25">
        <f t="shared" si="1114"/>
        <v>2.6731937585477374</v>
      </c>
      <c r="T2466" s="25">
        <f t="shared" si="1115"/>
        <v>45.25030826926303</v>
      </c>
      <c r="U2466" s="25">
        <f t="shared" si="1135"/>
        <v>129903.73538473065</v>
      </c>
      <c r="V2466" s="25">
        <f t="shared" si="1116"/>
        <v>0.54554098673296658</v>
      </c>
      <c r="W2466" s="25">
        <f t="shared" si="1117"/>
        <v>2.1821639469318663</v>
      </c>
      <c r="X2466" s="16">
        <f t="shared" si="1118"/>
        <v>1453.0526315788902</v>
      </c>
      <c r="Y2466">
        <f t="shared" si="1119"/>
        <v>205.56489678974847</v>
      </c>
      <c r="Z2466">
        <f t="shared" si="1120"/>
        <v>4.5548957710965503</v>
      </c>
      <c r="AA2466">
        <f t="shared" si="1121"/>
        <v>4.5910639879064812</v>
      </c>
      <c r="AB2466">
        <f t="shared" si="1108"/>
        <v>96.81884293305427</v>
      </c>
      <c r="AC2466">
        <f t="shared" si="1122"/>
        <v>191.37207279700101</v>
      </c>
      <c r="AD2466">
        <f t="shared" si="1123"/>
        <v>27.073610093675331</v>
      </c>
      <c r="AE2466">
        <f t="shared" si="1124"/>
        <v>16.650557401951101</v>
      </c>
      <c r="AF2466">
        <f t="shared" si="1125"/>
        <v>19.557380178764532</v>
      </c>
      <c r="AG2466">
        <f t="shared" si="1109"/>
        <v>2.6105736882879937</v>
      </c>
      <c r="AH2466" s="18">
        <f t="shared" si="1126"/>
        <v>492.99999999998056</v>
      </c>
      <c r="AI2466" s="18">
        <f t="shared" si="1127"/>
        <v>72.400000000000489</v>
      </c>
      <c r="AJ2466" s="28"/>
      <c r="AK2466" s="29">
        <f t="shared" si="1128"/>
        <v>15.275952027464339</v>
      </c>
      <c r="AL2466" s="19">
        <f t="shared" si="1129"/>
        <v>72.400000000000489</v>
      </c>
      <c r="AM2466" s="18">
        <f t="shared" si="1130"/>
        <v>16.650557401951101</v>
      </c>
      <c r="AN2466" s="18">
        <f t="shared" si="1131"/>
        <v>19.557380178764532</v>
      </c>
      <c r="AO2466" s="19" t="str">
        <f t="shared" si="1132"/>
        <v>N/A</v>
      </c>
      <c r="AP2466" t="str">
        <f t="shared" si="1133"/>
        <v>N/A</v>
      </c>
    </row>
    <row r="2467" spans="12:42" x14ac:dyDescent="0.3">
      <c r="L2467" s="25">
        <f t="shared" si="1134"/>
        <v>36.253087826978657</v>
      </c>
      <c r="N2467" s="25">
        <f t="shared" si="1136"/>
        <v>493.19999999998055</v>
      </c>
      <c r="O2467" s="25">
        <f t="shared" si="1110"/>
        <v>313.98087173167875</v>
      </c>
      <c r="P2467" s="25">
        <f t="shared" si="1111"/>
        <v>550.84363461698035</v>
      </c>
      <c r="Q2467" s="25">
        <f t="shared" si="1112"/>
        <v>275.42181730849018</v>
      </c>
      <c r="R2467" s="25">
        <f t="shared" si="1113"/>
        <v>4656.039260284756</v>
      </c>
      <c r="S2467" s="25">
        <f t="shared" si="1114"/>
        <v>2.6731924633533586</v>
      </c>
      <c r="T2467" s="25">
        <f t="shared" si="1115"/>
        <v>45.259496864463642</v>
      </c>
      <c r="U2467" s="25">
        <f t="shared" si="1135"/>
        <v>129991.22790727789</v>
      </c>
      <c r="V2467" s="25">
        <f t="shared" si="1116"/>
        <v>0.5454657601463837</v>
      </c>
      <c r="W2467" s="25">
        <f t="shared" si="1117"/>
        <v>2.1818630405855348</v>
      </c>
      <c r="X2467" s="16">
        <f t="shared" si="1118"/>
        <v>1453.642105263101</v>
      </c>
      <c r="Y2467">
        <f t="shared" si="1119"/>
        <v>205.64829025700604</v>
      </c>
      <c r="Z2467">
        <f t="shared" si="1120"/>
        <v>4.5558119356613833</v>
      </c>
      <c r="AA2467">
        <f t="shared" si="1121"/>
        <v>4.591967823238738</v>
      </c>
      <c r="AB2467">
        <f t="shared" si="1108"/>
        <v>96.858120354122448</v>
      </c>
      <c r="AC2467">
        <f t="shared" si="1122"/>
        <v>191.44970852633031</v>
      </c>
      <c r="AD2467">
        <f t="shared" si="1123"/>
        <v>27.084593302638268</v>
      </c>
      <c r="AE2467">
        <f t="shared" si="1124"/>
        <v>16.656976409654657</v>
      </c>
      <c r="AF2467">
        <f t="shared" si="1125"/>
        <v>19.563799186468081</v>
      </c>
      <c r="AG2467">
        <f t="shared" si="1109"/>
        <v>2.611103162725704</v>
      </c>
      <c r="AH2467" s="18">
        <f t="shared" si="1126"/>
        <v>493.19999999998055</v>
      </c>
      <c r="AI2467" s="18">
        <f t="shared" si="1127"/>
        <v>72.400000000000489</v>
      </c>
      <c r="AJ2467" s="28"/>
      <c r="AK2467" s="29">
        <f t="shared" si="1128"/>
        <v>15.275952027464339</v>
      </c>
      <c r="AL2467" s="19">
        <f t="shared" si="1129"/>
        <v>72.400000000000489</v>
      </c>
      <c r="AM2467" s="18">
        <f t="shared" si="1130"/>
        <v>16.656976409654657</v>
      </c>
      <c r="AN2467" s="18">
        <f t="shared" si="1131"/>
        <v>19.563799186468081</v>
      </c>
      <c r="AO2467" s="19" t="str">
        <f t="shared" si="1132"/>
        <v>N/A</v>
      </c>
      <c r="AP2467" t="str">
        <f t="shared" si="1133"/>
        <v>N/A</v>
      </c>
    </row>
    <row r="2468" spans="12:42" x14ac:dyDescent="0.3">
      <c r="L2468" s="25">
        <f t="shared" si="1134"/>
        <v>36.26780093080454</v>
      </c>
      <c r="N2468" s="25">
        <f t="shared" si="1136"/>
        <v>493.39999999998054</v>
      </c>
      <c r="O2468" s="25">
        <f t="shared" si="1110"/>
        <v>314.10819568615227</v>
      </c>
      <c r="P2468" s="25">
        <f t="shared" si="1111"/>
        <v>551.06700997570579</v>
      </c>
      <c r="Q2468" s="25">
        <f t="shared" si="1112"/>
        <v>275.53350498785289</v>
      </c>
      <c r="R2468" s="25">
        <f t="shared" si="1113"/>
        <v>4657.9273540642716</v>
      </c>
      <c r="S2468" s="25">
        <f t="shared" si="1114"/>
        <v>2.673191169209058</v>
      </c>
      <c r="T2468" s="25">
        <f t="shared" si="1115"/>
        <v>45.268683594581873</v>
      </c>
      <c r="U2468" s="25">
        <f t="shared" si="1135"/>
        <v>130078.74384944983</v>
      </c>
      <c r="V2468" s="25">
        <f t="shared" si="1116"/>
        <v>0.54539057442608219</v>
      </c>
      <c r="W2468" s="25">
        <f t="shared" si="1117"/>
        <v>2.1815622977043287</v>
      </c>
      <c r="X2468" s="16">
        <f t="shared" si="1118"/>
        <v>1454.2315789473112</v>
      </c>
      <c r="Y2468">
        <f t="shared" si="1119"/>
        <v>205.73168372426349</v>
      </c>
      <c r="Z2468">
        <f t="shared" si="1120"/>
        <v>4.5567279169429726</v>
      </c>
      <c r="AA2468">
        <f t="shared" si="1121"/>
        <v>4.5928714844902752</v>
      </c>
      <c r="AB2468">
        <f t="shared" si="1108"/>
        <v>96.897397775190626</v>
      </c>
      <c r="AC2468">
        <f t="shared" si="1122"/>
        <v>191.52734425565984</v>
      </c>
      <c r="AD2468">
        <f t="shared" si="1123"/>
        <v>27.095576511601237</v>
      </c>
      <c r="AE2468">
        <f t="shared" si="1124"/>
        <v>16.663395417358227</v>
      </c>
      <c r="AF2468">
        <f t="shared" si="1125"/>
        <v>19.570218194171655</v>
      </c>
      <c r="AG2468">
        <f t="shared" si="1109"/>
        <v>2.6116325298193797</v>
      </c>
      <c r="AH2468" s="18">
        <f t="shared" si="1126"/>
        <v>493.39999999998054</v>
      </c>
      <c r="AI2468" s="18">
        <f t="shared" si="1127"/>
        <v>72.400000000000489</v>
      </c>
      <c r="AJ2468" s="28"/>
      <c r="AK2468" s="29">
        <f t="shared" si="1128"/>
        <v>15.275952027464339</v>
      </c>
      <c r="AL2468" s="19">
        <f t="shared" si="1129"/>
        <v>72.400000000000489</v>
      </c>
      <c r="AM2468" s="18">
        <f t="shared" si="1130"/>
        <v>16.663395417358227</v>
      </c>
      <c r="AN2468" s="18">
        <f t="shared" si="1131"/>
        <v>19.570218194171655</v>
      </c>
      <c r="AO2468" s="19" t="str">
        <f t="shared" si="1132"/>
        <v>N/A</v>
      </c>
      <c r="AP2468" t="str">
        <f t="shared" si="1133"/>
        <v>N/A</v>
      </c>
    </row>
    <row r="2469" spans="12:42" x14ac:dyDescent="0.3">
      <c r="L2469" s="25">
        <f t="shared" si="1134"/>
        <v>36.282514034630424</v>
      </c>
      <c r="N2469" s="25">
        <f t="shared" si="1136"/>
        <v>493.59999999998053</v>
      </c>
      <c r="O2469" s="25">
        <f t="shared" si="1110"/>
        <v>314.23551964062574</v>
      </c>
      <c r="P2469" s="25">
        <f t="shared" si="1111"/>
        <v>551.29038533443122</v>
      </c>
      <c r="Q2469" s="25">
        <f t="shared" si="1112"/>
        <v>275.64519266721561</v>
      </c>
      <c r="R2469" s="25">
        <f t="shared" si="1113"/>
        <v>4659.8154478437864</v>
      </c>
      <c r="S2469" s="25">
        <f t="shared" si="1114"/>
        <v>2.6731898761135593</v>
      </c>
      <c r="T2469" s="25">
        <f t="shared" si="1115"/>
        <v>45.277868460752991</v>
      </c>
      <c r="U2469" s="25">
        <f t="shared" si="1135"/>
        <v>130166.2832080182</v>
      </c>
      <c r="V2469" s="25">
        <f t="shared" si="1116"/>
        <v>0.54531542953330914</v>
      </c>
      <c r="W2469" s="25">
        <f t="shared" si="1117"/>
        <v>2.1812617181332365</v>
      </c>
      <c r="X2469" s="16">
        <f t="shared" si="1118"/>
        <v>1454.8210526315218</v>
      </c>
      <c r="Y2469">
        <f t="shared" si="1119"/>
        <v>205.815077191521</v>
      </c>
      <c r="Z2469">
        <f t="shared" si="1120"/>
        <v>4.5576437150509452</v>
      </c>
      <c r="AA2469">
        <f t="shared" si="1121"/>
        <v>4.5937749717601255</v>
      </c>
      <c r="AB2469">
        <f t="shared" si="1108"/>
        <v>96.936675196258804</v>
      </c>
      <c r="AC2469">
        <f t="shared" si="1122"/>
        <v>191.60497998498926</v>
      </c>
      <c r="AD2469">
        <f t="shared" si="1123"/>
        <v>27.106559720564189</v>
      </c>
      <c r="AE2469">
        <f t="shared" si="1124"/>
        <v>16.669814425061791</v>
      </c>
      <c r="AF2469">
        <f t="shared" si="1125"/>
        <v>19.576637201875219</v>
      </c>
      <c r="AG2469">
        <f t="shared" si="1109"/>
        <v>2.6121617896342806</v>
      </c>
      <c r="AH2469" s="18">
        <f t="shared" si="1126"/>
        <v>493.59999999998053</v>
      </c>
      <c r="AI2469" s="18">
        <f t="shared" si="1127"/>
        <v>72.400000000000489</v>
      </c>
      <c r="AJ2469" s="28"/>
      <c r="AK2469" s="29">
        <f t="shared" si="1128"/>
        <v>15.275952027464339</v>
      </c>
      <c r="AL2469" s="19">
        <f t="shared" si="1129"/>
        <v>72.400000000000489</v>
      </c>
      <c r="AM2469" s="18">
        <f t="shared" si="1130"/>
        <v>16.669814425061791</v>
      </c>
      <c r="AN2469" s="18">
        <f t="shared" si="1131"/>
        <v>19.576637201875219</v>
      </c>
      <c r="AO2469" s="19" t="str">
        <f t="shared" si="1132"/>
        <v>N/A</v>
      </c>
      <c r="AP2469" t="str">
        <f t="shared" si="1133"/>
        <v>N/A</v>
      </c>
    </row>
    <row r="2470" spans="12:42" x14ac:dyDescent="0.3">
      <c r="L2470" s="25">
        <f t="shared" si="1134"/>
        <v>36.297227138456307</v>
      </c>
      <c r="N2470" s="25">
        <f t="shared" si="1136"/>
        <v>493.79999999998051</v>
      </c>
      <c r="O2470" s="25">
        <f t="shared" si="1110"/>
        <v>314.36284359509926</v>
      </c>
      <c r="P2470" s="25">
        <f t="shared" si="1111"/>
        <v>551.51376069315666</v>
      </c>
      <c r="Q2470" s="25">
        <f t="shared" si="1112"/>
        <v>275.75688034657833</v>
      </c>
      <c r="R2470" s="25">
        <f t="shared" si="1113"/>
        <v>4661.703541623302</v>
      </c>
      <c r="S2470" s="25">
        <f t="shared" si="1114"/>
        <v>2.6731885840655871</v>
      </c>
      <c r="T2470" s="25">
        <f t="shared" si="1115"/>
        <v>45.287051464111087</v>
      </c>
      <c r="U2470" s="25">
        <f t="shared" si="1135"/>
        <v>130253.8459797566</v>
      </c>
      <c r="V2470" s="25">
        <f t="shared" si="1116"/>
        <v>0.54524032542936507</v>
      </c>
      <c r="W2470" s="25">
        <f t="shared" si="1117"/>
        <v>2.1809613017174603</v>
      </c>
      <c r="X2470" s="16">
        <f t="shared" si="1118"/>
        <v>1455.4105263157321</v>
      </c>
      <c r="Y2470">
        <f t="shared" si="1119"/>
        <v>205.89847065877848</v>
      </c>
      <c r="Z2470">
        <f t="shared" si="1120"/>
        <v>4.5585593300948197</v>
      </c>
      <c r="AA2470">
        <f t="shared" si="1121"/>
        <v>4.5946782851472223</v>
      </c>
      <c r="AB2470">
        <f t="shared" si="1108"/>
        <v>96.975952617326968</v>
      </c>
      <c r="AC2470">
        <f t="shared" si="1122"/>
        <v>191.68261571431856</v>
      </c>
      <c r="AD2470">
        <f t="shared" si="1123"/>
        <v>27.117542929527122</v>
      </c>
      <c r="AE2470">
        <f t="shared" si="1124"/>
        <v>16.676233432765343</v>
      </c>
      <c r="AF2470">
        <f t="shared" si="1125"/>
        <v>19.583056209578771</v>
      </c>
      <c r="AG2470">
        <f t="shared" si="1109"/>
        <v>2.6126909422356035</v>
      </c>
      <c r="AH2470" s="18">
        <f t="shared" si="1126"/>
        <v>493.79999999998051</v>
      </c>
      <c r="AI2470" s="18">
        <f t="shared" si="1127"/>
        <v>72.400000000000489</v>
      </c>
      <c r="AJ2470" s="28"/>
      <c r="AK2470" s="29">
        <f t="shared" si="1128"/>
        <v>15.275952027464339</v>
      </c>
      <c r="AL2470" s="19">
        <f t="shared" si="1129"/>
        <v>72.400000000000489</v>
      </c>
      <c r="AM2470" s="18">
        <f t="shared" si="1130"/>
        <v>16.676233432765343</v>
      </c>
      <c r="AN2470" s="18">
        <f t="shared" si="1131"/>
        <v>19.583056209578771</v>
      </c>
      <c r="AO2470" s="19" t="str">
        <f t="shared" si="1132"/>
        <v>N/A</v>
      </c>
      <c r="AP2470" t="str">
        <f t="shared" si="1133"/>
        <v>N/A</v>
      </c>
    </row>
    <row r="2471" spans="12:42" x14ac:dyDescent="0.3">
      <c r="L2471" s="25">
        <f t="shared" si="1134"/>
        <v>36.311940242282191</v>
      </c>
      <c r="N2471" s="25">
        <f t="shared" si="1136"/>
        <v>493.9999999999805</v>
      </c>
      <c r="O2471" s="25">
        <f t="shared" si="1110"/>
        <v>314.49016754957279</v>
      </c>
      <c r="P2471" s="25">
        <f t="shared" si="1111"/>
        <v>551.73713605188209</v>
      </c>
      <c r="Q2471" s="25">
        <f t="shared" si="1112"/>
        <v>275.86856802594104</v>
      </c>
      <c r="R2471" s="25">
        <f t="shared" si="1113"/>
        <v>4663.5916354028177</v>
      </c>
      <c r="S2471" s="25">
        <f t="shared" si="1114"/>
        <v>2.6731872930638714</v>
      </c>
      <c r="T2471" s="25">
        <f t="shared" si="1115"/>
        <v>45.296232605789086</v>
      </c>
      <c r="U2471" s="25">
        <f t="shared" si="1135"/>
        <v>130341.43216144056</v>
      </c>
      <c r="V2471" s="25">
        <f t="shared" si="1116"/>
        <v>0.54516526207560323</v>
      </c>
      <c r="W2471" s="25">
        <f t="shared" si="1117"/>
        <v>2.1806610483024129</v>
      </c>
      <c r="X2471" s="16">
        <f t="shared" si="1118"/>
        <v>1455.9999999999427</v>
      </c>
      <c r="Y2471">
        <f t="shared" si="1119"/>
        <v>205.98186412603599</v>
      </c>
      <c r="Z2471">
        <f t="shared" si="1120"/>
        <v>4.5594747621840055</v>
      </c>
      <c r="AA2471">
        <f t="shared" si="1121"/>
        <v>4.5955814247504154</v>
      </c>
      <c r="AB2471">
        <f t="shared" si="1108"/>
        <v>97.015230038395146</v>
      </c>
      <c r="AC2471">
        <f t="shared" si="1122"/>
        <v>191.76025144364809</v>
      </c>
      <c r="AD2471">
        <f t="shared" si="1123"/>
        <v>27.128526138490091</v>
      </c>
      <c r="AE2471">
        <f t="shared" si="1124"/>
        <v>16.682652440468914</v>
      </c>
      <c r="AF2471">
        <f t="shared" si="1125"/>
        <v>19.589475217282342</v>
      </c>
      <c r="AG2471">
        <f t="shared" si="1109"/>
        <v>2.6132199876884763</v>
      </c>
      <c r="AH2471" s="18">
        <f t="shared" si="1126"/>
        <v>493.9999999999805</v>
      </c>
      <c r="AI2471" s="18">
        <f t="shared" si="1127"/>
        <v>72.400000000000489</v>
      </c>
      <c r="AJ2471" s="28"/>
      <c r="AK2471" s="29">
        <f t="shared" si="1128"/>
        <v>15.275952027464339</v>
      </c>
      <c r="AL2471" s="19">
        <f t="shared" si="1129"/>
        <v>72.400000000000489</v>
      </c>
      <c r="AM2471" s="18">
        <f t="shared" si="1130"/>
        <v>16.682652440468914</v>
      </c>
      <c r="AN2471" s="18">
        <f t="shared" si="1131"/>
        <v>19.589475217282342</v>
      </c>
      <c r="AO2471" s="19" t="str">
        <f t="shared" si="1132"/>
        <v>N/A</v>
      </c>
      <c r="AP2471" t="str">
        <f t="shared" si="1133"/>
        <v>N/A</v>
      </c>
    </row>
    <row r="2472" spans="12:42" x14ac:dyDescent="0.3">
      <c r="L2472" s="25">
        <f t="shared" si="1134"/>
        <v>36.326653346108074</v>
      </c>
      <c r="N2472" s="25">
        <f t="shared" si="1136"/>
        <v>494.19999999998049</v>
      </c>
      <c r="O2472" s="25">
        <f t="shared" si="1110"/>
        <v>314.61749150404631</v>
      </c>
      <c r="P2472" s="25">
        <f t="shared" si="1111"/>
        <v>551.96051141060764</v>
      </c>
      <c r="Q2472" s="25">
        <f t="shared" si="1112"/>
        <v>275.98025570530382</v>
      </c>
      <c r="R2472" s="25">
        <f t="shared" si="1113"/>
        <v>4665.4797291823334</v>
      </c>
      <c r="S2472" s="25">
        <f t="shared" si="1114"/>
        <v>2.6731860031071397</v>
      </c>
      <c r="T2472" s="25">
        <f t="shared" si="1115"/>
        <v>45.305411886918804</v>
      </c>
      <c r="U2472" s="25">
        <f t="shared" si="1135"/>
        <v>130429.04174984698</v>
      </c>
      <c r="V2472" s="25">
        <f t="shared" si="1116"/>
        <v>0.54509023943342716</v>
      </c>
      <c r="W2472" s="25">
        <f t="shared" si="1117"/>
        <v>2.1803609577337086</v>
      </c>
      <c r="X2472" s="16">
        <f t="shared" si="1118"/>
        <v>1456.5894736841535</v>
      </c>
      <c r="Y2472">
        <f t="shared" si="1119"/>
        <v>206.06525759329355</v>
      </c>
      <c r="Z2472">
        <f t="shared" si="1120"/>
        <v>4.5603900114278026</v>
      </c>
      <c r="AA2472">
        <f t="shared" si="1121"/>
        <v>4.5964843906684525</v>
      </c>
      <c r="AB2472">
        <f t="shared" si="1108"/>
        <v>97.054507459463323</v>
      </c>
      <c r="AC2472">
        <f t="shared" si="1122"/>
        <v>191.83788717297739</v>
      </c>
      <c r="AD2472">
        <f t="shared" si="1123"/>
        <v>27.139509347453028</v>
      </c>
      <c r="AE2472">
        <f t="shared" si="1124"/>
        <v>16.689071448172466</v>
      </c>
      <c r="AF2472">
        <f t="shared" si="1125"/>
        <v>19.595894224985894</v>
      </c>
      <c r="AG2472">
        <f t="shared" si="1109"/>
        <v>2.6137489260579638</v>
      </c>
      <c r="AH2472" s="18">
        <f t="shared" si="1126"/>
        <v>494.19999999998049</v>
      </c>
      <c r="AI2472" s="18">
        <f t="shared" si="1127"/>
        <v>72.400000000000489</v>
      </c>
      <c r="AJ2472" s="28"/>
      <c r="AK2472" s="29">
        <f t="shared" si="1128"/>
        <v>15.275952027464339</v>
      </c>
      <c r="AL2472" s="19">
        <f t="shared" si="1129"/>
        <v>72.400000000000489</v>
      </c>
      <c r="AM2472" s="18">
        <f t="shared" si="1130"/>
        <v>16.689071448172466</v>
      </c>
      <c r="AN2472" s="18">
        <f t="shared" si="1131"/>
        <v>19.595894224985894</v>
      </c>
      <c r="AO2472" s="19" t="str">
        <f t="shared" si="1132"/>
        <v>N/A</v>
      </c>
      <c r="AP2472" t="str">
        <f t="shared" si="1133"/>
        <v>N/A</v>
      </c>
    </row>
    <row r="2473" spans="12:42" x14ac:dyDescent="0.3">
      <c r="L2473" s="25">
        <f t="shared" si="1134"/>
        <v>36.341366449933957</v>
      </c>
      <c r="N2473" s="25">
        <f t="shared" si="1136"/>
        <v>494.39999999998048</v>
      </c>
      <c r="O2473" s="25">
        <f t="shared" si="1110"/>
        <v>314.74481545851978</v>
      </c>
      <c r="P2473" s="25">
        <f t="shared" si="1111"/>
        <v>552.18388676933296</v>
      </c>
      <c r="Q2473" s="25">
        <f t="shared" si="1112"/>
        <v>276.09194338466648</v>
      </c>
      <c r="R2473" s="25">
        <f t="shared" si="1113"/>
        <v>4667.3678229618472</v>
      </c>
      <c r="S2473" s="25">
        <f t="shared" si="1114"/>
        <v>2.6731847141941243</v>
      </c>
      <c r="T2473" s="25">
        <f t="shared" si="1115"/>
        <v>45.314589308630886</v>
      </c>
      <c r="U2473" s="25">
        <f t="shared" si="1135"/>
        <v>130516.67474175498</v>
      </c>
      <c r="V2473" s="25">
        <f t="shared" si="1116"/>
        <v>0.54501525746429591</v>
      </c>
      <c r="W2473" s="25">
        <f t="shared" si="1117"/>
        <v>2.1800610298571836</v>
      </c>
      <c r="X2473" s="16">
        <f t="shared" si="1118"/>
        <v>1457.1789473683634</v>
      </c>
      <c r="Y2473">
        <f t="shared" si="1119"/>
        <v>206.14865106055097</v>
      </c>
      <c r="Z2473">
        <f t="shared" si="1120"/>
        <v>4.5613050779354003</v>
      </c>
      <c r="AA2473">
        <f t="shared" si="1121"/>
        <v>4.5973871829999933</v>
      </c>
      <c r="AB2473">
        <f t="shared" si="1108"/>
        <v>97.093784880531501</v>
      </c>
      <c r="AC2473">
        <f t="shared" si="1122"/>
        <v>191.91552290230692</v>
      </c>
      <c r="AD2473">
        <f t="shared" si="1123"/>
        <v>27.150492556415994</v>
      </c>
      <c r="AE2473">
        <f t="shared" si="1124"/>
        <v>16.695490455876037</v>
      </c>
      <c r="AF2473">
        <f t="shared" si="1125"/>
        <v>19.602313232689468</v>
      </c>
      <c r="AG2473">
        <f t="shared" si="1109"/>
        <v>2.6142777574090621</v>
      </c>
      <c r="AH2473" s="18">
        <f t="shared" si="1126"/>
        <v>494.39999999998048</v>
      </c>
      <c r="AI2473" s="18">
        <f t="shared" si="1127"/>
        <v>72.400000000000489</v>
      </c>
      <c r="AJ2473" s="28"/>
      <c r="AK2473" s="29">
        <f t="shared" si="1128"/>
        <v>15.275952027464339</v>
      </c>
      <c r="AL2473" s="19">
        <f t="shared" si="1129"/>
        <v>72.400000000000489</v>
      </c>
      <c r="AM2473" s="18">
        <f t="shared" si="1130"/>
        <v>16.695490455876037</v>
      </c>
      <c r="AN2473" s="18">
        <f t="shared" si="1131"/>
        <v>19.602313232689468</v>
      </c>
      <c r="AO2473" s="19" t="str">
        <f t="shared" si="1132"/>
        <v>N/A</v>
      </c>
      <c r="AP2473" t="str">
        <f t="shared" si="1133"/>
        <v>N/A</v>
      </c>
    </row>
    <row r="2474" spans="12:42" x14ac:dyDescent="0.3">
      <c r="L2474" s="25">
        <f t="shared" si="1134"/>
        <v>36.356079553759841</v>
      </c>
      <c r="N2474" s="25">
        <f t="shared" si="1136"/>
        <v>494.59999999998047</v>
      </c>
      <c r="O2474" s="25">
        <f t="shared" si="1110"/>
        <v>314.87213941299336</v>
      </c>
      <c r="P2474" s="25">
        <f t="shared" si="1111"/>
        <v>552.40726212805862</v>
      </c>
      <c r="Q2474" s="25">
        <f t="shared" si="1112"/>
        <v>276.20363106402931</v>
      </c>
      <c r="R2474" s="25">
        <f t="shared" si="1113"/>
        <v>4669.2559167413638</v>
      </c>
      <c r="S2474" s="25">
        <f t="shared" si="1114"/>
        <v>2.6731834263235594</v>
      </c>
      <c r="T2474" s="25">
        <f t="shared" si="1115"/>
        <v>45.323764872054838</v>
      </c>
      <c r="U2474" s="25">
        <f t="shared" si="1135"/>
        <v>130604.33113394513</v>
      </c>
      <c r="V2474" s="25">
        <f t="shared" si="1116"/>
        <v>0.54494031612971727</v>
      </c>
      <c r="W2474" s="25">
        <f t="shared" si="1117"/>
        <v>2.1797612645188691</v>
      </c>
      <c r="X2474" s="16">
        <f t="shared" si="1118"/>
        <v>1457.7684210525745</v>
      </c>
      <c r="Y2474">
        <f t="shared" si="1119"/>
        <v>206.23204452780854</v>
      </c>
      <c r="Z2474">
        <f t="shared" si="1120"/>
        <v>4.5622199618158872</v>
      </c>
      <c r="AA2474">
        <f t="shared" si="1121"/>
        <v>4.5982898018436105</v>
      </c>
      <c r="AB2474">
        <f t="shared" si="1108"/>
        <v>97.133062301599679</v>
      </c>
      <c r="AC2474">
        <f t="shared" si="1122"/>
        <v>191.99315863163622</v>
      </c>
      <c r="AD2474">
        <f t="shared" si="1123"/>
        <v>27.161475765378931</v>
      </c>
      <c r="AE2474">
        <f t="shared" si="1124"/>
        <v>16.701909463579593</v>
      </c>
      <c r="AF2474">
        <f t="shared" si="1125"/>
        <v>19.608732240393017</v>
      </c>
      <c r="AG2474">
        <f t="shared" si="1109"/>
        <v>2.6148064818067041</v>
      </c>
      <c r="AH2474" s="18">
        <f t="shared" si="1126"/>
        <v>494.59999999998047</v>
      </c>
      <c r="AI2474" s="18">
        <f t="shared" si="1127"/>
        <v>72.400000000000489</v>
      </c>
      <c r="AJ2474" s="28"/>
      <c r="AK2474" s="29">
        <f t="shared" si="1128"/>
        <v>15.275952027464339</v>
      </c>
      <c r="AL2474" s="19">
        <f t="shared" si="1129"/>
        <v>72.400000000000489</v>
      </c>
      <c r="AM2474" s="18">
        <f t="shared" si="1130"/>
        <v>16.701909463579593</v>
      </c>
      <c r="AN2474" s="18">
        <f t="shared" si="1131"/>
        <v>19.608732240393017</v>
      </c>
      <c r="AO2474" s="19" t="str">
        <f t="shared" si="1132"/>
        <v>N/A</v>
      </c>
      <c r="AP2474" t="str">
        <f t="shared" si="1133"/>
        <v>N/A</v>
      </c>
    </row>
    <row r="2475" spans="12:42" x14ac:dyDescent="0.3">
      <c r="L2475" s="25">
        <f t="shared" si="1134"/>
        <v>36.370792657585724</v>
      </c>
      <c r="N2475" s="25">
        <f t="shared" si="1136"/>
        <v>494.79999999998046</v>
      </c>
      <c r="O2475" s="25">
        <f t="shared" si="1110"/>
        <v>314.99946336746683</v>
      </c>
      <c r="P2475" s="25">
        <f t="shared" si="1111"/>
        <v>552.63063748678394</v>
      </c>
      <c r="Q2475" s="25">
        <f t="shared" si="1112"/>
        <v>276.31531874339197</v>
      </c>
      <c r="R2475" s="25">
        <f t="shared" si="1113"/>
        <v>4671.1440105208785</v>
      </c>
      <c r="S2475" s="25">
        <f t="shared" si="1114"/>
        <v>2.6731821394941808</v>
      </c>
      <c r="T2475" s="25">
        <f t="shared" si="1115"/>
        <v>45.332938578319016</v>
      </c>
      <c r="U2475" s="25">
        <f t="shared" si="1135"/>
        <v>130692.01092319978</v>
      </c>
      <c r="V2475" s="25">
        <f t="shared" si="1116"/>
        <v>0.54486541539125355</v>
      </c>
      <c r="W2475" s="25">
        <f t="shared" si="1117"/>
        <v>2.1794616615650142</v>
      </c>
      <c r="X2475" s="16">
        <f t="shared" si="1118"/>
        <v>1458.3578947367848</v>
      </c>
      <c r="Y2475">
        <f t="shared" si="1119"/>
        <v>206.31543799506602</v>
      </c>
      <c r="Z2475">
        <f t="shared" si="1120"/>
        <v>4.563134663178233</v>
      </c>
      <c r="AA2475">
        <f t="shared" si="1121"/>
        <v>4.5991922472977755</v>
      </c>
      <c r="AB2475">
        <f t="shared" si="1108"/>
        <v>97.172339722667857</v>
      </c>
      <c r="AC2475">
        <f t="shared" si="1122"/>
        <v>192.07079436096575</v>
      </c>
      <c r="AD2475">
        <f t="shared" si="1123"/>
        <v>27.1724589743419</v>
      </c>
      <c r="AE2475">
        <f t="shared" si="1124"/>
        <v>16.708328471283163</v>
      </c>
      <c r="AF2475">
        <f t="shared" si="1125"/>
        <v>19.615151248096591</v>
      </c>
      <c r="AG2475">
        <f t="shared" si="1109"/>
        <v>2.6153350993157551</v>
      </c>
      <c r="AH2475" s="18">
        <f t="shared" si="1126"/>
        <v>494.79999999998046</v>
      </c>
      <c r="AI2475" s="18">
        <f t="shared" si="1127"/>
        <v>72.400000000000489</v>
      </c>
      <c r="AJ2475" s="28"/>
      <c r="AK2475" s="29">
        <f t="shared" si="1128"/>
        <v>15.275952027464339</v>
      </c>
      <c r="AL2475" s="19">
        <f t="shared" si="1129"/>
        <v>72.400000000000489</v>
      </c>
      <c r="AM2475" s="18">
        <f t="shared" si="1130"/>
        <v>16.708328471283163</v>
      </c>
      <c r="AN2475" s="18">
        <f t="shared" si="1131"/>
        <v>19.615151248096591</v>
      </c>
      <c r="AO2475" s="19" t="str">
        <f t="shared" si="1132"/>
        <v>N/A</v>
      </c>
      <c r="AP2475" t="str">
        <f t="shared" si="1133"/>
        <v>N/A</v>
      </c>
    </row>
    <row r="2476" spans="12:42" x14ac:dyDescent="0.3">
      <c r="L2476" s="25">
        <f t="shared" si="1134"/>
        <v>36.385505761411608</v>
      </c>
      <c r="N2476" s="25">
        <f t="shared" si="1136"/>
        <v>494.99999999998045</v>
      </c>
      <c r="O2476" s="25">
        <f t="shared" si="1110"/>
        <v>315.1267873219403</v>
      </c>
      <c r="P2476" s="25">
        <f t="shared" si="1111"/>
        <v>552.85401284550937</v>
      </c>
      <c r="Q2476" s="25">
        <f t="shared" si="1112"/>
        <v>276.42700642275469</v>
      </c>
      <c r="R2476" s="25">
        <f t="shared" si="1113"/>
        <v>4673.0321043003933</v>
      </c>
      <c r="S2476" s="25">
        <f t="shared" si="1114"/>
        <v>2.6731808537047268</v>
      </c>
      <c r="T2476" s="25">
        <f t="shared" si="1115"/>
        <v>45.342110428550626</v>
      </c>
      <c r="U2476" s="25">
        <f t="shared" si="1135"/>
        <v>130779.7141063031</v>
      </c>
      <c r="V2476" s="25">
        <f t="shared" si="1116"/>
        <v>0.54479055521051722</v>
      </c>
      <c r="W2476" s="25">
        <f t="shared" si="1117"/>
        <v>2.1791622208420689</v>
      </c>
      <c r="X2476" s="16">
        <f t="shared" si="1118"/>
        <v>1458.947368420995</v>
      </c>
      <c r="Y2476">
        <f t="shared" si="1119"/>
        <v>206.39883146232347</v>
      </c>
      <c r="Z2476">
        <f t="shared" si="1120"/>
        <v>4.5640491821313089</v>
      </c>
      <c r="AA2476">
        <f t="shared" si="1121"/>
        <v>4.6000945194608756</v>
      </c>
      <c r="AB2476">
        <f t="shared" si="1108"/>
        <v>97.211617143736021</v>
      </c>
      <c r="AC2476">
        <f t="shared" si="1122"/>
        <v>192.14843009029505</v>
      </c>
      <c r="AD2476">
        <f t="shared" si="1123"/>
        <v>27.183442183304834</v>
      </c>
      <c r="AE2476">
        <f t="shared" si="1124"/>
        <v>16.714747478986716</v>
      </c>
      <c r="AF2476">
        <f t="shared" si="1125"/>
        <v>19.621570255800144</v>
      </c>
      <c r="AG2476">
        <f t="shared" si="1109"/>
        <v>2.6158636100010155</v>
      </c>
      <c r="AH2476" s="18">
        <f t="shared" si="1126"/>
        <v>494.99999999998045</v>
      </c>
      <c r="AI2476" s="18">
        <f t="shared" si="1127"/>
        <v>72.400000000000489</v>
      </c>
      <c r="AJ2476" s="28"/>
      <c r="AK2476" s="29">
        <f t="shared" si="1128"/>
        <v>15.275952027464339</v>
      </c>
      <c r="AL2476" s="19">
        <f t="shared" si="1129"/>
        <v>72.400000000000489</v>
      </c>
      <c r="AM2476" s="18">
        <f t="shared" si="1130"/>
        <v>16.714747478986716</v>
      </c>
      <c r="AN2476" s="18">
        <f t="shared" si="1131"/>
        <v>19.621570255800144</v>
      </c>
      <c r="AO2476" s="19" t="str">
        <f t="shared" si="1132"/>
        <v>N/A</v>
      </c>
      <c r="AP2476" t="str">
        <f t="shared" si="1133"/>
        <v>N/A</v>
      </c>
    </row>
    <row r="2477" spans="12:42" x14ac:dyDescent="0.3">
      <c r="L2477" s="25">
        <f t="shared" si="1134"/>
        <v>36.400218865237491</v>
      </c>
      <c r="N2477" s="25">
        <f t="shared" si="1136"/>
        <v>495.19999999998043</v>
      </c>
      <c r="O2477" s="25">
        <f t="shared" si="1110"/>
        <v>315.25411127641382</v>
      </c>
      <c r="P2477" s="25">
        <f t="shared" si="1111"/>
        <v>553.07738820423481</v>
      </c>
      <c r="Q2477" s="25">
        <f t="shared" si="1112"/>
        <v>276.5386941021174</v>
      </c>
      <c r="R2477" s="25">
        <f t="shared" si="1113"/>
        <v>4674.9201980799089</v>
      </c>
      <c r="S2477" s="25">
        <f t="shared" si="1114"/>
        <v>2.6731795689539357</v>
      </c>
      <c r="T2477" s="25">
        <f t="shared" si="1115"/>
        <v>45.351280423875785</v>
      </c>
      <c r="U2477" s="25">
        <f t="shared" si="1135"/>
        <v>130867.44068004102</v>
      </c>
      <c r="V2477" s="25">
        <f t="shared" si="1116"/>
        <v>0.54471573554917363</v>
      </c>
      <c r="W2477" s="25">
        <f t="shared" si="1117"/>
        <v>2.1788629421966945</v>
      </c>
      <c r="X2477" s="16">
        <f t="shared" si="1118"/>
        <v>1459.5368421052056</v>
      </c>
      <c r="Y2477">
        <f t="shared" si="1119"/>
        <v>206.48222492958101</v>
      </c>
      <c r="Z2477">
        <f t="shared" si="1120"/>
        <v>4.5649635187838733</v>
      </c>
      <c r="AA2477">
        <f t="shared" si="1121"/>
        <v>4.6009966184312034</v>
      </c>
      <c r="AB2477">
        <f t="shared" si="1108"/>
        <v>97.250894564804199</v>
      </c>
      <c r="AC2477">
        <f t="shared" si="1122"/>
        <v>192.22606581962447</v>
      </c>
      <c r="AD2477">
        <f t="shared" si="1123"/>
        <v>27.194425392267785</v>
      </c>
      <c r="AE2477">
        <f t="shared" si="1124"/>
        <v>16.721166486690279</v>
      </c>
      <c r="AF2477">
        <f t="shared" si="1125"/>
        <v>19.627989263503707</v>
      </c>
      <c r="AG2477">
        <f t="shared" si="1109"/>
        <v>2.6163920139272219</v>
      </c>
      <c r="AH2477" s="18">
        <f t="shared" si="1126"/>
        <v>495.19999999998043</v>
      </c>
      <c r="AI2477" s="18">
        <f t="shared" si="1127"/>
        <v>72.400000000000489</v>
      </c>
      <c r="AJ2477" s="28"/>
      <c r="AK2477" s="29">
        <f t="shared" si="1128"/>
        <v>15.275952027464339</v>
      </c>
      <c r="AL2477" s="19">
        <f t="shared" si="1129"/>
        <v>72.400000000000489</v>
      </c>
      <c r="AM2477" s="18">
        <f t="shared" si="1130"/>
        <v>16.721166486690279</v>
      </c>
      <c r="AN2477" s="18">
        <f t="shared" si="1131"/>
        <v>19.627989263503707</v>
      </c>
      <c r="AO2477" s="19" t="str">
        <f t="shared" si="1132"/>
        <v>N/A</v>
      </c>
      <c r="AP2477" t="str">
        <f t="shared" si="1133"/>
        <v>N/A</v>
      </c>
    </row>
    <row r="2478" spans="12:42" x14ac:dyDescent="0.3">
      <c r="L2478" s="25">
        <f t="shared" si="1134"/>
        <v>36.414931969063375</v>
      </c>
      <c r="N2478" s="25">
        <f t="shared" si="1136"/>
        <v>495.39999999998042</v>
      </c>
      <c r="O2478" s="25">
        <f t="shared" si="1110"/>
        <v>315.38143523088735</v>
      </c>
      <c r="P2478" s="25">
        <f t="shared" si="1111"/>
        <v>553.30076356296036</v>
      </c>
      <c r="Q2478" s="25">
        <f t="shared" si="1112"/>
        <v>276.65038178148018</v>
      </c>
      <c r="R2478" s="25">
        <f t="shared" si="1113"/>
        <v>4676.8082918594246</v>
      </c>
      <c r="S2478" s="25">
        <f t="shared" si="1114"/>
        <v>2.6731782852405508</v>
      </c>
      <c r="T2478" s="25">
        <f t="shared" si="1115"/>
        <v>45.360448565419418</v>
      </c>
      <c r="U2478" s="25">
        <f t="shared" si="1135"/>
        <v>130955.19064120103</v>
      </c>
      <c r="V2478" s="25">
        <f t="shared" si="1116"/>
        <v>0.54464095636893872</v>
      </c>
      <c r="W2478" s="25">
        <f t="shared" si="1117"/>
        <v>2.1785638254757549</v>
      </c>
      <c r="X2478" s="16">
        <f t="shared" si="1118"/>
        <v>1460.1263157894164</v>
      </c>
      <c r="Y2478">
        <f t="shared" si="1119"/>
        <v>206.56561839683854</v>
      </c>
      <c r="Z2478">
        <f t="shared" si="1120"/>
        <v>4.5658776732445761</v>
      </c>
      <c r="AA2478">
        <f t="shared" si="1121"/>
        <v>4.6018985443069589</v>
      </c>
      <c r="AB2478">
        <f t="shared" si="1108"/>
        <v>97.290171985872377</v>
      </c>
      <c r="AC2478">
        <f t="shared" si="1122"/>
        <v>192.303701548954</v>
      </c>
      <c r="AD2478">
        <f t="shared" si="1123"/>
        <v>27.205408601230754</v>
      </c>
      <c r="AE2478">
        <f t="shared" si="1124"/>
        <v>16.72758549439385</v>
      </c>
      <c r="AF2478">
        <f t="shared" si="1125"/>
        <v>19.634408271207278</v>
      </c>
      <c r="AG2478">
        <f t="shared" si="1109"/>
        <v>2.6169203111590429</v>
      </c>
      <c r="AH2478" s="18">
        <f t="shared" si="1126"/>
        <v>495.39999999998042</v>
      </c>
      <c r="AI2478" s="18">
        <f t="shared" si="1127"/>
        <v>72.400000000000489</v>
      </c>
      <c r="AJ2478" s="28"/>
      <c r="AK2478" s="29">
        <f t="shared" si="1128"/>
        <v>15.275952027464339</v>
      </c>
      <c r="AL2478" s="19">
        <f t="shared" si="1129"/>
        <v>72.400000000000489</v>
      </c>
      <c r="AM2478" s="18">
        <f t="shared" si="1130"/>
        <v>16.72758549439385</v>
      </c>
      <c r="AN2478" s="18">
        <f t="shared" si="1131"/>
        <v>19.634408271207278</v>
      </c>
      <c r="AO2478" s="19" t="str">
        <f t="shared" si="1132"/>
        <v>N/A</v>
      </c>
      <c r="AP2478" t="str">
        <f t="shared" si="1133"/>
        <v>N/A</v>
      </c>
    </row>
    <row r="2479" spans="12:42" x14ac:dyDescent="0.3">
      <c r="L2479" s="25">
        <f t="shared" si="1134"/>
        <v>36.429645072889258</v>
      </c>
      <c r="N2479" s="25">
        <f t="shared" si="1136"/>
        <v>495.59999999998041</v>
      </c>
      <c r="O2479" s="25">
        <f t="shared" si="1110"/>
        <v>315.50875918536087</v>
      </c>
      <c r="P2479" s="25">
        <f t="shared" si="1111"/>
        <v>553.52413892168579</v>
      </c>
      <c r="Q2479" s="25">
        <f t="shared" si="1112"/>
        <v>276.76206946084289</v>
      </c>
      <c r="R2479" s="25">
        <f t="shared" si="1113"/>
        <v>4678.6963856389402</v>
      </c>
      <c r="S2479" s="25">
        <f t="shared" si="1114"/>
        <v>2.6731770025633157</v>
      </c>
      <c r="T2479" s="25">
        <f t="shared" si="1115"/>
        <v>45.369614854305325</v>
      </c>
      <c r="U2479" s="25">
        <f t="shared" si="1135"/>
        <v>131042.96398657243</v>
      </c>
      <c r="V2479" s="25">
        <f t="shared" si="1116"/>
        <v>0.54456621763158064</v>
      </c>
      <c r="W2479" s="25">
        <f t="shared" si="1117"/>
        <v>2.1782648705263226</v>
      </c>
      <c r="X2479" s="16">
        <f t="shared" si="1118"/>
        <v>1460.7157894736267</v>
      </c>
      <c r="Y2479">
        <f t="shared" si="1119"/>
        <v>206.64901186409602</v>
      </c>
      <c r="Z2479">
        <f t="shared" si="1120"/>
        <v>4.5667916456219615</v>
      </c>
      <c r="AA2479">
        <f t="shared" si="1121"/>
        <v>4.6028002971862527</v>
      </c>
      <c r="AB2479">
        <f t="shared" si="1108"/>
        <v>97.329449406940554</v>
      </c>
      <c r="AC2479">
        <f t="shared" si="1122"/>
        <v>192.3813372782833</v>
      </c>
      <c r="AD2479">
        <f t="shared" si="1123"/>
        <v>27.216391810193691</v>
      </c>
      <c r="AE2479">
        <f t="shared" si="1124"/>
        <v>16.734004502097402</v>
      </c>
      <c r="AF2479">
        <f t="shared" si="1125"/>
        <v>19.64082727891083</v>
      </c>
      <c r="AG2479">
        <f t="shared" si="1109"/>
        <v>2.6174485017610825</v>
      </c>
      <c r="AH2479" s="18">
        <f t="shared" si="1126"/>
        <v>495.59999999998041</v>
      </c>
      <c r="AI2479" s="18">
        <f t="shared" si="1127"/>
        <v>72.400000000000489</v>
      </c>
      <c r="AJ2479" s="28"/>
      <c r="AK2479" s="29">
        <f t="shared" si="1128"/>
        <v>15.275952027464339</v>
      </c>
      <c r="AL2479" s="19">
        <f t="shared" si="1129"/>
        <v>72.400000000000489</v>
      </c>
      <c r="AM2479" s="18">
        <f t="shared" si="1130"/>
        <v>16.734004502097402</v>
      </c>
      <c r="AN2479" s="18">
        <f t="shared" si="1131"/>
        <v>19.64082727891083</v>
      </c>
      <c r="AO2479" s="19" t="str">
        <f t="shared" si="1132"/>
        <v>N/A</v>
      </c>
      <c r="AP2479" t="str">
        <f t="shared" si="1133"/>
        <v>N/A</v>
      </c>
    </row>
    <row r="2480" spans="12:42" x14ac:dyDescent="0.3">
      <c r="L2480" s="25">
        <f t="shared" si="1134"/>
        <v>36.444358176715141</v>
      </c>
      <c r="N2480" s="25">
        <f t="shared" si="1136"/>
        <v>495.7999999999804</v>
      </c>
      <c r="O2480" s="25">
        <f t="shared" si="1110"/>
        <v>315.6360831398344</v>
      </c>
      <c r="P2480" s="25">
        <f t="shared" si="1111"/>
        <v>553.74751428041122</v>
      </c>
      <c r="Q2480" s="25">
        <f t="shared" si="1112"/>
        <v>276.87375714020561</v>
      </c>
      <c r="R2480" s="25">
        <f t="shared" si="1113"/>
        <v>4680.5844794184559</v>
      </c>
      <c r="S2480" s="25">
        <f t="shared" si="1114"/>
        <v>2.6731757209209768</v>
      </c>
      <c r="T2480" s="25">
        <f t="shared" si="1115"/>
        <v>45.37877929165618</v>
      </c>
      <c r="U2480" s="25">
        <f t="shared" si="1135"/>
        <v>131130.76071294662</v>
      </c>
      <c r="V2480" s="25">
        <f t="shared" si="1116"/>
        <v>0.54449151929892059</v>
      </c>
      <c r="W2480" s="25">
        <f t="shared" si="1117"/>
        <v>2.1779660771956824</v>
      </c>
      <c r="X2480" s="16">
        <f t="shared" si="1118"/>
        <v>1461.3052631578373</v>
      </c>
      <c r="Y2480">
        <f t="shared" si="1119"/>
        <v>206.73240533135356</v>
      </c>
      <c r="Z2480">
        <f t="shared" si="1120"/>
        <v>4.5677054360244682</v>
      </c>
      <c r="AA2480">
        <f t="shared" si="1121"/>
        <v>4.6037018771671034</v>
      </c>
      <c r="AB2480">
        <f t="shared" si="1108"/>
        <v>97.368726828008732</v>
      </c>
      <c r="AC2480">
        <f t="shared" si="1122"/>
        <v>192.45897300761283</v>
      </c>
      <c r="AD2480">
        <f t="shared" si="1123"/>
        <v>27.227375019156657</v>
      </c>
      <c r="AE2480">
        <f t="shared" si="1124"/>
        <v>16.740423509800973</v>
      </c>
      <c r="AF2480">
        <f t="shared" si="1125"/>
        <v>19.647246286614404</v>
      </c>
      <c r="AG2480">
        <f t="shared" si="1109"/>
        <v>2.6179765857978818</v>
      </c>
      <c r="AH2480" s="18">
        <f t="shared" si="1126"/>
        <v>495.7999999999804</v>
      </c>
      <c r="AI2480" s="18">
        <f t="shared" si="1127"/>
        <v>72.400000000000489</v>
      </c>
      <c r="AJ2480" s="28"/>
      <c r="AK2480" s="29">
        <f t="shared" si="1128"/>
        <v>15.275952027464339</v>
      </c>
      <c r="AL2480" s="19">
        <f t="shared" si="1129"/>
        <v>72.400000000000489</v>
      </c>
      <c r="AM2480" s="18">
        <f t="shared" si="1130"/>
        <v>16.740423509800973</v>
      </c>
      <c r="AN2480" s="18">
        <f t="shared" si="1131"/>
        <v>19.647246286614404</v>
      </c>
      <c r="AO2480" s="19" t="str">
        <f t="shared" si="1132"/>
        <v>N/A</v>
      </c>
      <c r="AP2480" t="str">
        <f t="shared" si="1133"/>
        <v>N/A</v>
      </c>
    </row>
    <row r="2481" spans="12:42" x14ac:dyDescent="0.3">
      <c r="L2481" s="25">
        <f t="shared" si="1134"/>
        <v>36.459071280541025</v>
      </c>
      <c r="N2481" s="25">
        <f t="shared" si="1136"/>
        <v>495.99999999998039</v>
      </c>
      <c r="O2481" s="25">
        <f t="shared" si="1110"/>
        <v>315.76340709430787</v>
      </c>
      <c r="P2481" s="25">
        <f t="shared" si="1111"/>
        <v>553.97088963913666</v>
      </c>
      <c r="Q2481" s="25">
        <f t="shared" si="1112"/>
        <v>276.98544481956833</v>
      </c>
      <c r="R2481" s="25">
        <f t="shared" si="1113"/>
        <v>4682.4725731979706</v>
      </c>
      <c r="S2481" s="25">
        <f t="shared" si="1114"/>
        <v>2.6731744403122812</v>
      </c>
      <c r="T2481" s="25">
        <f t="shared" si="1115"/>
        <v>45.38794187859353</v>
      </c>
      <c r="U2481" s="25">
        <f t="shared" si="1135"/>
        <v>131218.5808171161</v>
      </c>
      <c r="V2481" s="25">
        <f t="shared" si="1116"/>
        <v>0.54441686133282807</v>
      </c>
      <c r="W2481" s="25">
        <f t="shared" si="1117"/>
        <v>2.1776674453313123</v>
      </c>
      <c r="X2481" s="16">
        <f t="shared" si="1118"/>
        <v>1461.8947368420475</v>
      </c>
      <c r="Y2481">
        <f t="shared" si="1119"/>
        <v>206.81579879861101</v>
      </c>
      <c r="Z2481">
        <f t="shared" si="1120"/>
        <v>4.5686190445604193</v>
      </c>
      <c r="AA2481">
        <f t="shared" si="1121"/>
        <v>4.6046032843474363</v>
      </c>
      <c r="AB2481">
        <f t="shared" si="1108"/>
        <v>97.40800424907691</v>
      </c>
      <c r="AC2481">
        <f t="shared" si="1122"/>
        <v>192.53660873694213</v>
      </c>
      <c r="AD2481">
        <f t="shared" si="1123"/>
        <v>27.238358228119594</v>
      </c>
      <c r="AE2481">
        <f t="shared" si="1124"/>
        <v>16.746842517504529</v>
      </c>
      <c r="AF2481">
        <f t="shared" si="1125"/>
        <v>19.653665294317953</v>
      </c>
      <c r="AG2481">
        <f t="shared" si="1109"/>
        <v>2.6185045633339139</v>
      </c>
      <c r="AH2481" s="18">
        <f t="shared" si="1126"/>
        <v>495.99999999998039</v>
      </c>
      <c r="AI2481" s="18">
        <f t="shared" si="1127"/>
        <v>72.400000000000489</v>
      </c>
      <c r="AJ2481" s="28"/>
      <c r="AK2481" s="29">
        <f t="shared" si="1128"/>
        <v>15.275952027464339</v>
      </c>
      <c r="AL2481" s="19">
        <f t="shared" si="1129"/>
        <v>72.400000000000489</v>
      </c>
      <c r="AM2481" s="18">
        <f t="shared" si="1130"/>
        <v>16.746842517504529</v>
      </c>
      <c r="AN2481" s="18">
        <f t="shared" si="1131"/>
        <v>19.653665294317953</v>
      </c>
      <c r="AO2481" s="19" t="str">
        <f t="shared" si="1132"/>
        <v>N/A</v>
      </c>
      <c r="AP2481" t="str">
        <f t="shared" si="1133"/>
        <v>N/A</v>
      </c>
    </row>
    <row r="2482" spans="12:42" x14ac:dyDescent="0.3">
      <c r="L2482" s="25">
        <f t="shared" si="1134"/>
        <v>36.473784384366908</v>
      </c>
      <c r="N2482" s="25">
        <f t="shared" si="1136"/>
        <v>496.19999999998038</v>
      </c>
      <c r="O2482" s="25">
        <f t="shared" si="1110"/>
        <v>315.89073104878139</v>
      </c>
      <c r="P2482" s="25">
        <f t="shared" si="1111"/>
        <v>554.19426499786209</v>
      </c>
      <c r="Q2482" s="25">
        <f t="shared" si="1112"/>
        <v>277.09713249893105</v>
      </c>
      <c r="R2482" s="25">
        <f t="shared" si="1113"/>
        <v>4684.3606669774863</v>
      </c>
      <c r="S2482" s="25">
        <f t="shared" si="1114"/>
        <v>2.6731731607359799</v>
      </c>
      <c r="T2482" s="25">
        <f t="shared" si="1115"/>
        <v>45.397102616237767</v>
      </c>
      <c r="U2482" s="25">
        <f t="shared" si="1135"/>
        <v>131306.42429587548</v>
      </c>
      <c r="V2482" s="25">
        <f t="shared" si="1116"/>
        <v>0.54434224369522588</v>
      </c>
      <c r="W2482" s="25">
        <f t="shared" si="1117"/>
        <v>2.1773689747809035</v>
      </c>
      <c r="X2482" s="16">
        <f t="shared" si="1118"/>
        <v>1462.4842105262583</v>
      </c>
      <c r="Y2482">
        <f t="shared" si="1119"/>
        <v>206.89919226586855</v>
      </c>
      <c r="Z2482">
        <f t="shared" si="1120"/>
        <v>4.5695324713380447</v>
      </c>
      <c r="AA2482">
        <f t="shared" si="1121"/>
        <v>4.605504518825092</v>
      </c>
      <c r="AB2482">
        <f t="shared" si="1108"/>
        <v>97.447281670145074</v>
      </c>
      <c r="AC2482">
        <f t="shared" si="1122"/>
        <v>192.61424446627154</v>
      </c>
      <c r="AD2482">
        <f t="shared" si="1123"/>
        <v>27.249341437082546</v>
      </c>
      <c r="AE2482">
        <f t="shared" si="1124"/>
        <v>16.753261525208089</v>
      </c>
      <c r="AF2482">
        <f t="shared" si="1125"/>
        <v>19.66008430202152</v>
      </c>
      <c r="AG2482">
        <f t="shared" si="1109"/>
        <v>2.619032434433588</v>
      </c>
      <c r="AH2482" s="18">
        <f t="shared" si="1126"/>
        <v>496.19999999998038</v>
      </c>
      <c r="AI2482" s="18">
        <f t="shared" si="1127"/>
        <v>72.400000000000489</v>
      </c>
      <c r="AJ2482" s="28"/>
      <c r="AK2482" s="29">
        <f t="shared" si="1128"/>
        <v>15.275952027464339</v>
      </c>
      <c r="AL2482" s="19">
        <f t="shared" si="1129"/>
        <v>72.400000000000489</v>
      </c>
      <c r="AM2482" s="18">
        <f t="shared" si="1130"/>
        <v>16.753261525208089</v>
      </c>
      <c r="AN2482" s="18">
        <f t="shared" si="1131"/>
        <v>19.66008430202152</v>
      </c>
      <c r="AO2482" s="19" t="str">
        <f t="shared" si="1132"/>
        <v>N/A</v>
      </c>
      <c r="AP2482" t="str">
        <f t="shared" si="1133"/>
        <v>N/A</v>
      </c>
    </row>
    <row r="2483" spans="12:42" x14ac:dyDescent="0.3">
      <c r="L2483" s="25">
        <f t="shared" si="1134"/>
        <v>36.488497488192792</v>
      </c>
      <c r="N2483" s="25">
        <f t="shared" si="1136"/>
        <v>496.39999999998037</v>
      </c>
      <c r="O2483" s="25">
        <f t="shared" si="1110"/>
        <v>316.01805500325491</v>
      </c>
      <c r="P2483" s="25">
        <f t="shared" si="1111"/>
        <v>554.41764035658764</v>
      </c>
      <c r="Q2483" s="25">
        <f t="shared" si="1112"/>
        <v>277.20882017829382</v>
      </c>
      <c r="R2483" s="25">
        <f t="shared" si="1113"/>
        <v>4686.248760757001</v>
      </c>
      <c r="S2483" s="25">
        <f t="shared" si="1114"/>
        <v>2.6731718821908248</v>
      </c>
      <c r="T2483" s="25">
        <f t="shared" si="1115"/>
        <v>45.406261505708187</v>
      </c>
      <c r="U2483" s="25">
        <f t="shared" si="1135"/>
        <v>131394.2911460211</v>
      </c>
      <c r="V2483" s="25">
        <f t="shared" si="1116"/>
        <v>0.54426766634808776</v>
      </c>
      <c r="W2483" s="25">
        <f t="shared" si="1117"/>
        <v>2.1770706653923511</v>
      </c>
      <c r="X2483" s="16">
        <f t="shared" si="1118"/>
        <v>1463.0736842104689</v>
      </c>
      <c r="Y2483">
        <f t="shared" si="1119"/>
        <v>206.98258573312606</v>
      </c>
      <c r="Z2483">
        <f t="shared" si="1120"/>
        <v>4.5704457164654517</v>
      </c>
      <c r="AA2483">
        <f t="shared" si="1121"/>
        <v>4.6064055806978121</v>
      </c>
      <c r="AB2483">
        <f t="shared" si="1108"/>
        <v>97.486559091213252</v>
      </c>
      <c r="AC2483">
        <f t="shared" si="1122"/>
        <v>192.69188019560096</v>
      </c>
      <c r="AD2483">
        <f t="shared" si="1123"/>
        <v>27.260324646045497</v>
      </c>
      <c r="AE2483">
        <f t="shared" si="1124"/>
        <v>16.759680532911652</v>
      </c>
      <c r="AF2483">
        <f t="shared" si="1125"/>
        <v>19.66650330972508</v>
      </c>
      <c r="AG2483">
        <f t="shared" si="1109"/>
        <v>2.6195601991612492</v>
      </c>
      <c r="AH2483" s="18">
        <f t="shared" si="1126"/>
        <v>496.39999999998037</v>
      </c>
      <c r="AI2483" s="18">
        <f t="shared" si="1127"/>
        <v>72.400000000000489</v>
      </c>
      <c r="AJ2483" s="28"/>
      <c r="AK2483" s="29">
        <f t="shared" si="1128"/>
        <v>15.275952027464339</v>
      </c>
      <c r="AL2483" s="19">
        <f t="shared" si="1129"/>
        <v>72.400000000000489</v>
      </c>
      <c r="AM2483" s="18">
        <f t="shared" si="1130"/>
        <v>16.759680532911652</v>
      </c>
      <c r="AN2483" s="18">
        <f t="shared" si="1131"/>
        <v>19.66650330972508</v>
      </c>
      <c r="AO2483" s="19" t="str">
        <f t="shared" si="1132"/>
        <v>N/A</v>
      </c>
      <c r="AP2483" t="str">
        <f t="shared" si="1133"/>
        <v>N/A</v>
      </c>
    </row>
    <row r="2484" spans="12:42" x14ac:dyDescent="0.3">
      <c r="L2484" s="25">
        <f t="shared" si="1134"/>
        <v>36.503210592018675</v>
      </c>
      <c r="N2484" s="25">
        <f t="shared" si="1136"/>
        <v>496.59999999998035</v>
      </c>
      <c r="O2484" s="25">
        <f t="shared" si="1110"/>
        <v>316.14537895772838</v>
      </c>
      <c r="P2484" s="25">
        <f t="shared" si="1111"/>
        <v>554.64101571531296</v>
      </c>
      <c r="Q2484" s="25">
        <f t="shared" si="1112"/>
        <v>277.32050785765648</v>
      </c>
      <c r="R2484" s="25">
        <f t="shared" si="1113"/>
        <v>4688.1368545365167</v>
      </c>
      <c r="S2484" s="25">
        <f t="shared" si="1114"/>
        <v>2.6731706046755694</v>
      </c>
      <c r="T2484" s="25">
        <f t="shared" si="1115"/>
        <v>45.415418548122901</v>
      </c>
      <c r="U2484" s="25">
        <f t="shared" si="1135"/>
        <v>131482.1813643511</v>
      </c>
      <c r="V2484" s="25">
        <f t="shared" si="1116"/>
        <v>0.54419312925343977</v>
      </c>
      <c r="W2484" s="25">
        <f t="shared" si="1117"/>
        <v>2.1767725170137591</v>
      </c>
      <c r="X2484" s="16">
        <f t="shared" si="1118"/>
        <v>1463.663157894679</v>
      </c>
      <c r="Y2484">
        <f t="shared" si="1119"/>
        <v>207.06597920038351</v>
      </c>
      <c r="Z2484">
        <f t="shared" si="1120"/>
        <v>4.5713587800506543</v>
      </c>
      <c r="AA2484">
        <f t="shared" si="1121"/>
        <v>4.6073064700632518</v>
      </c>
      <c r="AB2484">
        <f t="shared" si="1108"/>
        <v>97.52583651228143</v>
      </c>
      <c r="AC2484">
        <f t="shared" si="1122"/>
        <v>192.76951592493037</v>
      </c>
      <c r="AD2484">
        <f t="shared" si="1123"/>
        <v>27.271307855008452</v>
      </c>
      <c r="AE2484">
        <f t="shared" si="1124"/>
        <v>16.766099540615215</v>
      </c>
      <c r="AF2484">
        <f t="shared" si="1125"/>
        <v>19.672922317428643</v>
      </c>
      <c r="AG2484">
        <f t="shared" si="1109"/>
        <v>2.620087857581177</v>
      </c>
      <c r="AH2484" s="18">
        <f t="shared" si="1126"/>
        <v>496.59999999998035</v>
      </c>
      <c r="AI2484" s="18">
        <f t="shared" si="1127"/>
        <v>72.400000000000489</v>
      </c>
      <c r="AJ2484" s="28"/>
      <c r="AK2484" s="29">
        <f t="shared" si="1128"/>
        <v>15.275952027464339</v>
      </c>
      <c r="AL2484" s="19">
        <f t="shared" si="1129"/>
        <v>72.400000000000489</v>
      </c>
      <c r="AM2484" s="18">
        <f t="shared" si="1130"/>
        <v>16.766099540615215</v>
      </c>
      <c r="AN2484" s="18">
        <f t="shared" si="1131"/>
        <v>19.672922317428643</v>
      </c>
      <c r="AO2484" s="19" t="str">
        <f t="shared" si="1132"/>
        <v>N/A</v>
      </c>
      <c r="AP2484" t="str">
        <f t="shared" si="1133"/>
        <v>N/A</v>
      </c>
    </row>
    <row r="2485" spans="12:42" x14ac:dyDescent="0.3">
      <c r="L2485" s="25">
        <f t="shared" si="1134"/>
        <v>36.517923695844559</v>
      </c>
      <c r="N2485" s="25">
        <f t="shared" si="1136"/>
        <v>496.79999999998034</v>
      </c>
      <c r="O2485" s="25">
        <f t="shared" si="1110"/>
        <v>316.27270291220191</v>
      </c>
      <c r="P2485" s="25">
        <f t="shared" si="1111"/>
        <v>554.86439107403851</v>
      </c>
      <c r="Q2485" s="25">
        <f t="shared" si="1112"/>
        <v>277.43219553701925</v>
      </c>
      <c r="R2485" s="25">
        <f t="shared" si="1113"/>
        <v>4690.0249483160305</v>
      </c>
      <c r="S2485" s="25">
        <f t="shared" si="1114"/>
        <v>2.6731693281889704</v>
      </c>
      <c r="T2485" s="25">
        <f t="shared" si="1115"/>
        <v>45.42457374459898</v>
      </c>
      <c r="U2485" s="25">
        <f t="shared" si="1135"/>
        <v>131570.094947665</v>
      </c>
      <c r="V2485" s="25">
        <f t="shared" si="1116"/>
        <v>0.54411863237335611</v>
      </c>
      <c r="W2485" s="25">
        <f t="shared" si="1117"/>
        <v>2.1764745294934245</v>
      </c>
      <c r="X2485" s="16">
        <f t="shared" si="1118"/>
        <v>1464.2526315788898</v>
      </c>
      <c r="Y2485">
        <f t="shared" si="1119"/>
        <v>207.14937266764107</v>
      </c>
      <c r="Z2485">
        <f t="shared" si="1120"/>
        <v>4.5722716622015493</v>
      </c>
      <c r="AA2485">
        <f t="shared" si="1121"/>
        <v>4.6082071870189756</v>
      </c>
      <c r="AB2485">
        <f t="shared" si="1108"/>
        <v>97.565113933349608</v>
      </c>
      <c r="AC2485">
        <f t="shared" si="1122"/>
        <v>192.84715165425979</v>
      </c>
      <c r="AD2485">
        <f t="shared" si="1123"/>
        <v>27.282291063971403</v>
      </c>
      <c r="AE2485">
        <f t="shared" si="1124"/>
        <v>16.772518548318779</v>
      </c>
      <c r="AF2485">
        <f t="shared" si="1125"/>
        <v>19.679341325132206</v>
      </c>
      <c r="AG2485">
        <f t="shared" si="1109"/>
        <v>2.6206154097575856</v>
      </c>
      <c r="AH2485" s="18">
        <f t="shared" si="1126"/>
        <v>496.79999999998034</v>
      </c>
      <c r="AI2485" s="18">
        <f t="shared" si="1127"/>
        <v>72.400000000000489</v>
      </c>
      <c r="AJ2485" s="28"/>
      <c r="AK2485" s="29">
        <f t="shared" si="1128"/>
        <v>15.275952027464339</v>
      </c>
      <c r="AL2485" s="19">
        <f t="shared" si="1129"/>
        <v>72.400000000000489</v>
      </c>
      <c r="AM2485" s="18">
        <f t="shared" si="1130"/>
        <v>16.772518548318779</v>
      </c>
      <c r="AN2485" s="18">
        <f t="shared" si="1131"/>
        <v>19.679341325132206</v>
      </c>
      <c r="AO2485" s="19" t="str">
        <f t="shared" si="1132"/>
        <v>N/A</v>
      </c>
      <c r="AP2485" t="str">
        <f t="shared" si="1133"/>
        <v>N/A</v>
      </c>
    </row>
    <row r="2486" spans="12:42" x14ac:dyDescent="0.3">
      <c r="L2486" s="25">
        <f t="shared" si="1134"/>
        <v>36.532636799670442</v>
      </c>
      <c r="N2486" s="25">
        <f t="shared" si="1136"/>
        <v>496.99999999998033</v>
      </c>
      <c r="O2486" s="25">
        <f t="shared" si="1110"/>
        <v>316.40002686667543</v>
      </c>
      <c r="P2486" s="25">
        <f t="shared" si="1111"/>
        <v>555.08776643276394</v>
      </c>
      <c r="Q2486" s="25">
        <f t="shared" si="1112"/>
        <v>277.54388321638197</v>
      </c>
      <c r="R2486" s="25">
        <f t="shared" si="1113"/>
        <v>4691.9130420955462</v>
      </c>
      <c r="S2486" s="25">
        <f t="shared" si="1114"/>
        <v>2.6731680527297859</v>
      </c>
      <c r="T2486" s="25">
        <f t="shared" si="1115"/>
        <v>45.433727096252269</v>
      </c>
      <c r="U2486" s="25">
        <f t="shared" si="1135"/>
        <v>131658.03189276447</v>
      </c>
      <c r="V2486" s="25">
        <f t="shared" si="1116"/>
        <v>0.54404417566996521</v>
      </c>
      <c r="W2486" s="25">
        <f t="shared" si="1117"/>
        <v>2.1761767026798609</v>
      </c>
      <c r="X2486" s="16">
        <f t="shared" si="1118"/>
        <v>1464.8421052631002</v>
      </c>
      <c r="Y2486">
        <f t="shared" si="1119"/>
        <v>207.23276613489855</v>
      </c>
      <c r="Z2486">
        <f t="shared" si="1120"/>
        <v>4.5731843630259332</v>
      </c>
      <c r="AA2486">
        <f t="shared" si="1121"/>
        <v>4.6091077316624576</v>
      </c>
      <c r="AB2486">
        <f t="shared" si="1108"/>
        <v>97.604391354417785</v>
      </c>
      <c r="AC2486">
        <f t="shared" si="1122"/>
        <v>192.92478738358921</v>
      </c>
      <c r="AD2486">
        <f t="shared" si="1123"/>
        <v>27.293274272934354</v>
      </c>
      <c r="AE2486">
        <f t="shared" si="1124"/>
        <v>16.778937556022338</v>
      </c>
      <c r="AF2486">
        <f t="shared" si="1125"/>
        <v>19.685760332835766</v>
      </c>
      <c r="AG2486">
        <f t="shared" si="1109"/>
        <v>2.6211428557546257</v>
      </c>
      <c r="AH2486" s="18">
        <f t="shared" si="1126"/>
        <v>496.99999999998033</v>
      </c>
      <c r="AI2486" s="18">
        <f t="shared" si="1127"/>
        <v>72.400000000000489</v>
      </c>
      <c r="AJ2486" s="28"/>
      <c r="AK2486" s="29">
        <f t="shared" si="1128"/>
        <v>15.275952027464339</v>
      </c>
      <c r="AL2486" s="19">
        <f t="shared" si="1129"/>
        <v>72.400000000000489</v>
      </c>
      <c r="AM2486" s="18">
        <f t="shared" si="1130"/>
        <v>16.778937556022338</v>
      </c>
      <c r="AN2486" s="18">
        <f t="shared" si="1131"/>
        <v>19.685760332835766</v>
      </c>
      <c r="AO2486" s="19" t="str">
        <f t="shared" si="1132"/>
        <v>N/A</v>
      </c>
      <c r="AP2486" t="str">
        <f t="shared" si="1133"/>
        <v>N/A</v>
      </c>
    </row>
    <row r="2487" spans="12:42" x14ac:dyDescent="0.3">
      <c r="L2487" s="25">
        <f t="shared" si="1134"/>
        <v>36.547349903496325</v>
      </c>
      <c r="N2487" s="25">
        <f t="shared" si="1136"/>
        <v>497.19999999998032</v>
      </c>
      <c r="O2487" s="25">
        <f t="shared" si="1110"/>
        <v>316.52735082114896</v>
      </c>
      <c r="P2487" s="25">
        <f t="shared" si="1111"/>
        <v>555.31114179148949</v>
      </c>
      <c r="Q2487" s="25">
        <f t="shared" si="1112"/>
        <v>277.65557089574475</v>
      </c>
      <c r="R2487" s="25">
        <f t="shared" si="1113"/>
        <v>4693.8011358750618</v>
      </c>
      <c r="S2487" s="25">
        <f t="shared" si="1114"/>
        <v>2.6731667782967756</v>
      </c>
      <c r="T2487" s="25">
        <f t="shared" si="1115"/>
        <v>45.442878604197574</v>
      </c>
      <c r="U2487" s="25">
        <f t="shared" si="1135"/>
        <v>131745.99219645254</v>
      </c>
      <c r="V2487" s="25">
        <f t="shared" si="1116"/>
        <v>0.54396975910544365</v>
      </c>
      <c r="W2487" s="25">
        <f t="shared" si="1117"/>
        <v>2.1758790364217746</v>
      </c>
      <c r="X2487" s="16">
        <f t="shared" si="1118"/>
        <v>1465.431578947311</v>
      </c>
      <c r="Y2487">
        <f t="shared" si="1119"/>
        <v>207.31615960215609</v>
      </c>
      <c r="Z2487">
        <f t="shared" si="1120"/>
        <v>4.5740968826314941</v>
      </c>
      <c r="AA2487">
        <f t="shared" si="1121"/>
        <v>4.6100081040910776</v>
      </c>
      <c r="AB2487">
        <f t="shared" si="1108"/>
        <v>97.643668775485963</v>
      </c>
      <c r="AC2487">
        <f t="shared" si="1122"/>
        <v>193.00242311291873</v>
      </c>
      <c r="AD2487">
        <f t="shared" si="1123"/>
        <v>27.304257481897324</v>
      </c>
      <c r="AE2487">
        <f t="shared" si="1124"/>
        <v>16.785356563725912</v>
      </c>
      <c r="AF2487">
        <f t="shared" si="1125"/>
        <v>19.69217934053934</v>
      </c>
      <c r="AG2487">
        <f t="shared" si="1109"/>
        <v>2.621670195636383</v>
      </c>
      <c r="AH2487" s="18">
        <f t="shared" si="1126"/>
        <v>497.19999999998032</v>
      </c>
      <c r="AI2487" s="18">
        <f t="shared" si="1127"/>
        <v>72.400000000000489</v>
      </c>
      <c r="AJ2487" s="28"/>
      <c r="AK2487" s="29">
        <f t="shared" si="1128"/>
        <v>15.275952027464339</v>
      </c>
      <c r="AL2487" s="19">
        <f t="shared" si="1129"/>
        <v>72.400000000000489</v>
      </c>
      <c r="AM2487" s="18">
        <f t="shared" si="1130"/>
        <v>16.785356563725912</v>
      </c>
      <c r="AN2487" s="18">
        <f t="shared" si="1131"/>
        <v>19.69217934053934</v>
      </c>
      <c r="AO2487" s="19" t="str">
        <f t="shared" si="1132"/>
        <v>N/A</v>
      </c>
      <c r="AP2487" t="str">
        <f t="shared" si="1133"/>
        <v>N/A</v>
      </c>
    </row>
    <row r="2488" spans="12:42" x14ac:dyDescent="0.3">
      <c r="L2488" s="25">
        <f t="shared" si="1134"/>
        <v>36.562063007322209</v>
      </c>
      <c r="N2488" s="25">
        <f t="shared" si="1136"/>
        <v>497.39999999998031</v>
      </c>
      <c r="O2488" s="25">
        <f t="shared" si="1110"/>
        <v>316.65467477562242</v>
      </c>
      <c r="P2488" s="25">
        <f t="shared" si="1111"/>
        <v>555.53451715021481</v>
      </c>
      <c r="Q2488" s="25">
        <f t="shared" si="1112"/>
        <v>277.76725857510741</v>
      </c>
      <c r="R2488" s="25">
        <f t="shared" si="1113"/>
        <v>4695.6892296545766</v>
      </c>
      <c r="S2488" s="25">
        <f t="shared" si="1114"/>
        <v>2.673165504888702</v>
      </c>
      <c r="T2488" s="25">
        <f t="shared" si="1115"/>
        <v>45.452028269548521</v>
      </c>
      <c r="U2488" s="25">
        <f t="shared" si="1135"/>
        <v>131833.97585553394</v>
      </c>
      <c r="V2488" s="25">
        <f t="shared" si="1116"/>
        <v>0.54389538264201986</v>
      </c>
      <c r="W2488" s="25">
        <f t="shared" si="1117"/>
        <v>2.1755815305680795</v>
      </c>
      <c r="X2488" s="16">
        <f t="shared" si="1118"/>
        <v>1466.0210526315209</v>
      </c>
      <c r="Y2488">
        <f t="shared" si="1119"/>
        <v>207.39955306941351</v>
      </c>
      <c r="Z2488">
        <f t="shared" si="1120"/>
        <v>4.5750092211258107</v>
      </c>
      <c r="AA2488">
        <f t="shared" si="1121"/>
        <v>4.6109083044021286</v>
      </c>
      <c r="AB2488">
        <f t="shared" si="1108"/>
        <v>97.682946196554127</v>
      </c>
      <c r="AC2488">
        <f t="shared" si="1122"/>
        <v>193.08005884224804</v>
      </c>
      <c r="AD2488">
        <f t="shared" si="1123"/>
        <v>27.315240690860257</v>
      </c>
      <c r="AE2488">
        <f t="shared" si="1124"/>
        <v>16.791775571429465</v>
      </c>
      <c r="AF2488">
        <f t="shared" si="1125"/>
        <v>19.698598348242889</v>
      </c>
      <c r="AG2488">
        <f t="shared" si="1109"/>
        <v>2.6221974294668797</v>
      </c>
      <c r="AH2488" s="18">
        <f t="shared" si="1126"/>
        <v>497.39999999998031</v>
      </c>
      <c r="AI2488" s="18">
        <f t="shared" si="1127"/>
        <v>72.400000000000489</v>
      </c>
      <c r="AJ2488" s="28"/>
      <c r="AK2488" s="29">
        <f t="shared" si="1128"/>
        <v>15.275952027464339</v>
      </c>
      <c r="AL2488" s="19">
        <f t="shared" si="1129"/>
        <v>72.400000000000489</v>
      </c>
      <c r="AM2488" s="18">
        <f t="shared" si="1130"/>
        <v>16.791775571429465</v>
      </c>
      <c r="AN2488" s="18">
        <f t="shared" si="1131"/>
        <v>19.698598348242889</v>
      </c>
      <c r="AO2488" s="19" t="str">
        <f t="shared" si="1132"/>
        <v>N/A</v>
      </c>
      <c r="AP2488" t="str">
        <f t="shared" si="1133"/>
        <v>N/A</v>
      </c>
    </row>
    <row r="2489" spans="12:42" x14ac:dyDescent="0.3">
      <c r="L2489" s="25">
        <f t="shared" si="1134"/>
        <v>36.576776111148092</v>
      </c>
      <c r="N2489" s="25">
        <f t="shared" si="1136"/>
        <v>497.5999999999803</v>
      </c>
      <c r="O2489" s="25">
        <f t="shared" si="1110"/>
        <v>316.78199873009595</v>
      </c>
      <c r="P2489" s="25">
        <f t="shared" si="1111"/>
        <v>555.75789250894036</v>
      </c>
      <c r="Q2489" s="25">
        <f t="shared" si="1112"/>
        <v>277.87894625447018</v>
      </c>
      <c r="R2489" s="25">
        <f t="shared" si="1113"/>
        <v>4697.5773234340922</v>
      </c>
      <c r="S2489" s="25">
        <f t="shared" si="1114"/>
        <v>2.6731642325043281</v>
      </c>
      <c r="T2489" s="25">
        <f t="shared" si="1115"/>
        <v>45.461176093417649</v>
      </c>
      <c r="U2489" s="25">
        <f t="shared" si="1135"/>
        <v>131921.98286681582</v>
      </c>
      <c r="V2489" s="25">
        <f t="shared" si="1116"/>
        <v>0.54382104624197469</v>
      </c>
      <c r="W2489" s="25">
        <f t="shared" si="1117"/>
        <v>2.1752841849678988</v>
      </c>
      <c r="X2489" s="16">
        <f t="shared" si="1118"/>
        <v>1466.6105263157317</v>
      </c>
      <c r="Y2489">
        <f t="shared" si="1119"/>
        <v>207.48294653667108</v>
      </c>
      <c r="Z2489">
        <f t="shared" si="1120"/>
        <v>4.5759213786163659</v>
      </c>
      <c r="AA2489">
        <f t="shared" si="1121"/>
        <v>4.6118083326928163</v>
      </c>
      <c r="AB2489">
        <f t="shared" si="1108"/>
        <v>97.722223617622305</v>
      </c>
      <c r="AC2489">
        <f t="shared" si="1122"/>
        <v>193.15769457157745</v>
      </c>
      <c r="AD2489">
        <f t="shared" si="1123"/>
        <v>27.326223899823209</v>
      </c>
      <c r="AE2489">
        <f t="shared" si="1124"/>
        <v>16.798194579133025</v>
      </c>
      <c r="AF2489">
        <f t="shared" si="1125"/>
        <v>19.705017355946456</v>
      </c>
      <c r="AG2489">
        <f t="shared" si="1109"/>
        <v>2.6227245573100704</v>
      </c>
      <c r="AH2489" s="18">
        <f t="shared" si="1126"/>
        <v>497.5999999999803</v>
      </c>
      <c r="AI2489" s="18">
        <f t="shared" si="1127"/>
        <v>72.400000000000489</v>
      </c>
      <c r="AJ2489" s="28"/>
      <c r="AK2489" s="29">
        <f t="shared" si="1128"/>
        <v>15.275952027464339</v>
      </c>
      <c r="AL2489" s="19">
        <f t="shared" si="1129"/>
        <v>72.400000000000489</v>
      </c>
      <c r="AM2489" s="18">
        <f t="shared" si="1130"/>
        <v>16.798194579133025</v>
      </c>
      <c r="AN2489" s="18">
        <f t="shared" si="1131"/>
        <v>19.705017355946456</v>
      </c>
      <c r="AO2489" s="19" t="str">
        <f t="shared" si="1132"/>
        <v>N/A</v>
      </c>
      <c r="AP2489" t="str">
        <f t="shared" si="1133"/>
        <v>N/A</v>
      </c>
    </row>
    <row r="2490" spans="12:42" x14ac:dyDescent="0.3">
      <c r="L2490" s="25">
        <f t="shared" si="1134"/>
        <v>36.591489214973976</v>
      </c>
      <c r="N2490" s="25">
        <f t="shared" si="1136"/>
        <v>497.79999999998029</v>
      </c>
      <c r="O2490" s="25">
        <f t="shared" si="1110"/>
        <v>316.90932268456947</v>
      </c>
      <c r="P2490" s="25">
        <f t="shared" si="1111"/>
        <v>555.98126786766579</v>
      </c>
      <c r="Q2490" s="25">
        <f t="shared" si="1112"/>
        <v>277.9906339338329</v>
      </c>
      <c r="R2490" s="25">
        <f t="shared" si="1113"/>
        <v>4699.4654172136079</v>
      </c>
      <c r="S2490" s="25">
        <f t="shared" si="1114"/>
        <v>2.6731629611424217</v>
      </c>
      <c r="T2490" s="25">
        <f t="shared" si="1115"/>
        <v>45.470322076916361</v>
      </c>
      <c r="U2490" s="25">
        <f t="shared" si="1135"/>
        <v>132010.01322710613</v>
      </c>
      <c r="V2490" s="25">
        <f t="shared" si="1116"/>
        <v>0.54374674986763682</v>
      </c>
      <c r="W2490" s="25">
        <f t="shared" si="1117"/>
        <v>2.1749869994705473</v>
      </c>
      <c r="X2490" s="16">
        <f t="shared" si="1118"/>
        <v>1467.1999999999425</v>
      </c>
      <c r="Y2490">
        <f t="shared" si="1119"/>
        <v>207.56634000392862</v>
      </c>
      <c r="Z2490">
        <f t="shared" si="1120"/>
        <v>4.5768333552105238</v>
      </c>
      <c r="AA2490">
        <f t="shared" si="1121"/>
        <v>4.6127081890602497</v>
      </c>
      <c r="AB2490">
        <f t="shared" si="1108"/>
        <v>97.761501038690483</v>
      </c>
      <c r="AC2490">
        <f t="shared" si="1122"/>
        <v>193.23533030090687</v>
      </c>
      <c r="AD2490">
        <f t="shared" si="1123"/>
        <v>27.337207108786163</v>
      </c>
      <c r="AE2490">
        <f t="shared" si="1124"/>
        <v>16.804613586836592</v>
      </c>
      <c r="AF2490">
        <f t="shared" si="1125"/>
        <v>19.711436363650019</v>
      </c>
      <c r="AG2490">
        <f t="shared" si="1109"/>
        <v>2.6232515792298501</v>
      </c>
      <c r="AH2490" s="18">
        <f t="shared" si="1126"/>
        <v>497.79999999998029</v>
      </c>
      <c r="AI2490" s="18">
        <f t="shared" si="1127"/>
        <v>72.400000000000489</v>
      </c>
      <c r="AJ2490" s="28"/>
      <c r="AK2490" s="29">
        <f t="shared" si="1128"/>
        <v>15.275952027464339</v>
      </c>
      <c r="AL2490" s="19">
        <f t="shared" si="1129"/>
        <v>72.400000000000489</v>
      </c>
      <c r="AM2490" s="18">
        <f t="shared" si="1130"/>
        <v>16.804613586836592</v>
      </c>
      <c r="AN2490" s="18">
        <f t="shared" si="1131"/>
        <v>19.711436363650019</v>
      </c>
      <c r="AO2490" s="19" t="str">
        <f t="shared" si="1132"/>
        <v>N/A</v>
      </c>
      <c r="AP2490" t="str">
        <f t="shared" si="1133"/>
        <v>N/A</v>
      </c>
    </row>
    <row r="2491" spans="12:42" x14ac:dyDescent="0.3">
      <c r="L2491" s="25">
        <f t="shared" si="1134"/>
        <v>36.606202318799859</v>
      </c>
      <c r="N2491" s="25">
        <f t="shared" si="1136"/>
        <v>497.99999999998028</v>
      </c>
      <c r="O2491" s="25">
        <f t="shared" si="1110"/>
        <v>317.036646639043</v>
      </c>
      <c r="P2491" s="25">
        <f t="shared" si="1111"/>
        <v>556.20464322639123</v>
      </c>
      <c r="Q2491" s="25">
        <f t="shared" si="1112"/>
        <v>278.10232161319561</v>
      </c>
      <c r="R2491" s="25">
        <f t="shared" si="1113"/>
        <v>4701.3535109931236</v>
      </c>
      <c r="S2491" s="25">
        <f t="shared" si="1114"/>
        <v>2.6731616908017495</v>
      </c>
      <c r="T2491" s="25">
        <f t="shared" si="1115"/>
        <v>45.479466221154958</v>
      </c>
      <c r="U2491" s="25">
        <f t="shared" si="1135"/>
        <v>132098.06693321513</v>
      </c>
      <c r="V2491" s="25">
        <f t="shared" si="1116"/>
        <v>0.54367249348138758</v>
      </c>
      <c r="W2491" s="25">
        <f t="shared" si="1117"/>
        <v>2.1746899739255503</v>
      </c>
      <c r="X2491" s="16">
        <f t="shared" si="1118"/>
        <v>1467.7894736841527</v>
      </c>
      <c r="Y2491">
        <f t="shared" si="1119"/>
        <v>207.64973347118607</v>
      </c>
      <c r="Z2491">
        <f t="shared" si="1120"/>
        <v>4.5777451510155469</v>
      </c>
      <c r="AA2491">
        <f t="shared" si="1121"/>
        <v>4.6136078736014481</v>
      </c>
      <c r="AB2491">
        <f t="shared" si="1108"/>
        <v>97.800778459758661</v>
      </c>
      <c r="AC2491">
        <f t="shared" si="1122"/>
        <v>193.31296603023628</v>
      </c>
      <c r="AD2491">
        <f t="shared" si="1123"/>
        <v>27.348190317749115</v>
      </c>
      <c r="AE2491">
        <f t="shared" si="1124"/>
        <v>16.811032594540151</v>
      </c>
      <c r="AF2491">
        <f t="shared" si="1125"/>
        <v>19.717855371353579</v>
      </c>
      <c r="AG2491">
        <f t="shared" si="1109"/>
        <v>2.6237784952900465</v>
      </c>
      <c r="AH2491" s="18">
        <f t="shared" si="1126"/>
        <v>497.99999999998028</v>
      </c>
      <c r="AI2491" s="18">
        <f t="shared" si="1127"/>
        <v>72.400000000000489</v>
      </c>
      <c r="AJ2491" s="28"/>
      <c r="AK2491" s="29">
        <f t="shared" si="1128"/>
        <v>15.275952027464339</v>
      </c>
      <c r="AL2491" s="19">
        <f t="shared" si="1129"/>
        <v>72.400000000000489</v>
      </c>
      <c r="AM2491" s="18">
        <f t="shared" si="1130"/>
        <v>16.811032594540151</v>
      </c>
      <c r="AN2491" s="18">
        <f t="shared" si="1131"/>
        <v>19.717855371353579</v>
      </c>
      <c r="AO2491" s="19" t="str">
        <f t="shared" si="1132"/>
        <v>N/A</v>
      </c>
      <c r="AP2491" t="str">
        <f t="shared" si="1133"/>
        <v>N/A</v>
      </c>
    </row>
    <row r="2492" spans="12:42" x14ac:dyDescent="0.3">
      <c r="L2492" s="25">
        <f t="shared" si="1134"/>
        <v>36.620915422625743</v>
      </c>
      <c r="N2492" s="25">
        <f t="shared" si="1136"/>
        <v>498.19999999998026</v>
      </c>
      <c r="O2492" s="25">
        <f t="shared" si="1110"/>
        <v>317.16397059351647</v>
      </c>
      <c r="P2492" s="25">
        <f t="shared" si="1111"/>
        <v>556.42801858511666</v>
      </c>
      <c r="Q2492" s="25">
        <f t="shared" si="1112"/>
        <v>278.21400929255833</v>
      </c>
      <c r="R2492" s="25">
        <f t="shared" si="1113"/>
        <v>4703.2416047726374</v>
      </c>
      <c r="S2492" s="25">
        <f t="shared" si="1114"/>
        <v>2.6731604214810818</v>
      </c>
      <c r="T2492" s="25">
        <f t="shared" si="1115"/>
        <v>45.488608527242612</v>
      </c>
      <c r="U2492" s="25">
        <f t="shared" si="1135"/>
        <v>132186.14398195466</v>
      </c>
      <c r="V2492" s="25">
        <f t="shared" si="1116"/>
        <v>0.54359827704565766</v>
      </c>
      <c r="W2492" s="25">
        <f t="shared" si="1117"/>
        <v>2.1743931081826307</v>
      </c>
      <c r="X2492" s="16">
        <f t="shared" si="1118"/>
        <v>1468.3789473683628</v>
      </c>
      <c r="Y2492">
        <f t="shared" si="1119"/>
        <v>207.73312693844352</v>
      </c>
      <c r="Z2492">
        <f t="shared" si="1120"/>
        <v>4.5786567661385948</v>
      </c>
      <c r="AA2492">
        <f t="shared" si="1121"/>
        <v>4.6145073864133463</v>
      </c>
      <c r="AB2492">
        <f t="shared" si="1108"/>
        <v>97.840055880826839</v>
      </c>
      <c r="AC2492">
        <f t="shared" si="1122"/>
        <v>193.3906017595657</v>
      </c>
      <c r="AD2492">
        <f t="shared" si="1123"/>
        <v>27.359173526712066</v>
      </c>
      <c r="AE2492">
        <f t="shared" si="1124"/>
        <v>16.817451602243715</v>
      </c>
      <c r="AF2492">
        <f t="shared" si="1125"/>
        <v>19.724274379057142</v>
      </c>
      <c r="AG2492">
        <f t="shared" si="1109"/>
        <v>2.6243053055544237</v>
      </c>
      <c r="AH2492" s="18">
        <f t="shared" si="1126"/>
        <v>498.19999999998026</v>
      </c>
      <c r="AI2492" s="18">
        <f t="shared" si="1127"/>
        <v>72.400000000000489</v>
      </c>
      <c r="AJ2492" s="28"/>
      <c r="AK2492" s="29">
        <f t="shared" si="1128"/>
        <v>15.275952027464339</v>
      </c>
      <c r="AL2492" s="19">
        <f t="shared" si="1129"/>
        <v>72.400000000000489</v>
      </c>
      <c r="AM2492" s="18">
        <f t="shared" si="1130"/>
        <v>16.817451602243715</v>
      </c>
      <c r="AN2492" s="18">
        <f t="shared" si="1131"/>
        <v>19.724274379057142</v>
      </c>
      <c r="AO2492" s="19" t="str">
        <f t="shared" si="1132"/>
        <v>N/A</v>
      </c>
      <c r="AP2492" t="str">
        <f t="shared" si="1133"/>
        <v>N/A</v>
      </c>
    </row>
    <row r="2493" spans="12:42" x14ac:dyDescent="0.3">
      <c r="L2493" s="25">
        <f t="shared" si="1134"/>
        <v>36.635628526451626</v>
      </c>
      <c r="N2493" s="25">
        <f t="shared" si="1136"/>
        <v>498.39999999998025</v>
      </c>
      <c r="O2493" s="25">
        <f t="shared" si="1110"/>
        <v>317.29129454798993</v>
      </c>
      <c r="P2493" s="25">
        <f t="shared" si="1111"/>
        <v>556.65139394384209</v>
      </c>
      <c r="Q2493" s="25">
        <f t="shared" si="1112"/>
        <v>278.32569697192105</v>
      </c>
      <c r="R2493" s="25">
        <f t="shared" si="1113"/>
        <v>4705.1296985521521</v>
      </c>
      <c r="S2493" s="25">
        <f t="shared" si="1114"/>
        <v>2.6731591531791907</v>
      </c>
      <c r="T2493" s="25">
        <f t="shared" si="1115"/>
        <v>45.49774899628737</v>
      </c>
      <c r="U2493" s="25">
        <f t="shared" si="1135"/>
        <v>132274.24437013816</v>
      </c>
      <c r="V2493" s="25">
        <f t="shared" si="1116"/>
        <v>0.54352410052292843</v>
      </c>
      <c r="W2493" s="25">
        <f t="shared" si="1117"/>
        <v>2.1740964020917137</v>
      </c>
      <c r="X2493" s="16">
        <f t="shared" si="1118"/>
        <v>1468.9684210525734</v>
      </c>
      <c r="Y2493">
        <f t="shared" si="1119"/>
        <v>207.81652040570103</v>
      </c>
      <c r="Z2493">
        <f t="shared" si="1120"/>
        <v>4.5795682006867233</v>
      </c>
      <c r="AA2493">
        <f t="shared" si="1121"/>
        <v>4.6154067275927879</v>
      </c>
      <c r="AB2493">
        <f t="shared" si="1108"/>
        <v>97.879333301895016</v>
      </c>
      <c r="AC2493">
        <f t="shared" si="1122"/>
        <v>193.46823748889511</v>
      </c>
      <c r="AD2493">
        <f t="shared" si="1123"/>
        <v>27.370156735675018</v>
      </c>
      <c r="AE2493">
        <f t="shared" si="1124"/>
        <v>16.823870609947274</v>
      </c>
      <c r="AF2493">
        <f t="shared" si="1125"/>
        <v>19.730693386760702</v>
      </c>
      <c r="AG2493">
        <f t="shared" si="1109"/>
        <v>2.6248320100866827</v>
      </c>
      <c r="AH2493" s="18">
        <f t="shared" si="1126"/>
        <v>498.39999999998025</v>
      </c>
      <c r="AI2493" s="18">
        <f t="shared" si="1127"/>
        <v>72.400000000000489</v>
      </c>
      <c r="AJ2493" s="28"/>
      <c r="AK2493" s="29">
        <f t="shared" si="1128"/>
        <v>15.275952027464339</v>
      </c>
      <c r="AL2493" s="19">
        <f t="shared" si="1129"/>
        <v>72.400000000000489</v>
      </c>
      <c r="AM2493" s="18">
        <f t="shared" si="1130"/>
        <v>16.823870609947274</v>
      </c>
      <c r="AN2493" s="18">
        <f t="shared" si="1131"/>
        <v>19.730693386760702</v>
      </c>
      <c r="AO2493" s="19" t="str">
        <f t="shared" si="1132"/>
        <v>N/A</v>
      </c>
      <c r="AP2493" t="str">
        <f t="shared" si="1133"/>
        <v>N/A</v>
      </c>
    </row>
    <row r="2494" spans="12:42" x14ac:dyDescent="0.3">
      <c r="L2494" s="25">
        <f t="shared" si="1134"/>
        <v>36.650341630277509</v>
      </c>
      <c r="N2494" s="25">
        <f t="shared" si="1136"/>
        <v>498.59999999998024</v>
      </c>
      <c r="O2494" s="25">
        <f t="shared" si="1110"/>
        <v>317.41861850246346</v>
      </c>
      <c r="P2494" s="25">
        <f t="shared" si="1111"/>
        <v>556.87476930256753</v>
      </c>
      <c r="Q2494" s="25">
        <f t="shared" si="1112"/>
        <v>278.43738465128376</v>
      </c>
      <c r="R2494" s="25">
        <f t="shared" si="1113"/>
        <v>4707.0177923316678</v>
      </c>
      <c r="S2494" s="25">
        <f t="shared" si="1114"/>
        <v>2.6731578858948506</v>
      </c>
      <c r="T2494" s="25">
        <f t="shared" si="1115"/>
        <v>45.506887629396203</v>
      </c>
      <c r="U2494" s="25">
        <f t="shared" si="1135"/>
        <v>132362.36809458068</v>
      </c>
      <c r="V2494" s="25">
        <f t="shared" si="1116"/>
        <v>0.54344996387573064</v>
      </c>
      <c r="W2494" s="25">
        <f t="shared" si="1117"/>
        <v>2.1737998555029225</v>
      </c>
      <c r="X2494" s="16">
        <f t="shared" si="1118"/>
        <v>1469.557894736784</v>
      </c>
      <c r="Y2494">
        <f t="shared" si="1119"/>
        <v>207.89991387295856</v>
      </c>
      <c r="Z2494">
        <f t="shared" si="1120"/>
        <v>4.5804794547668779</v>
      </c>
      <c r="AA2494">
        <f t="shared" si="1121"/>
        <v>4.616305897236523</v>
      </c>
      <c r="AB2494">
        <f t="shared" si="1108"/>
        <v>97.91861072296318</v>
      </c>
      <c r="AC2494">
        <f t="shared" si="1122"/>
        <v>193.54587321822441</v>
      </c>
      <c r="AD2494">
        <f t="shared" si="1123"/>
        <v>27.381139944637955</v>
      </c>
      <c r="AE2494">
        <f t="shared" si="1124"/>
        <v>16.830289617650831</v>
      </c>
      <c r="AF2494">
        <f t="shared" si="1125"/>
        <v>19.737112394464258</v>
      </c>
      <c r="AG2494">
        <f t="shared" si="1109"/>
        <v>2.6253586089504592</v>
      </c>
      <c r="AH2494" s="18">
        <f t="shared" si="1126"/>
        <v>498.59999999998024</v>
      </c>
      <c r="AI2494" s="18">
        <f t="shared" si="1127"/>
        <v>72.400000000000489</v>
      </c>
      <c r="AJ2494" s="28"/>
      <c r="AK2494" s="29">
        <f t="shared" si="1128"/>
        <v>15.275952027464339</v>
      </c>
      <c r="AL2494" s="19">
        <f t="shared" si="1129"/>
        <v>72.400000000000489</v>
      </c>
      <c r="AM2494" s="18">
        <f t="shared" si="1130"/>
        <v>16.830289617650831</v>
      </c>
      <c r="AN2494" s="18">
        <f t="shared" si="1131"/>
        <v>19.737112394464258</v>
      </c>
      <c r="AO2494" s="19" t="str">
        <f t="shared" si="1132"/>
        <v>N/A</v>
      </c>
      <c r="AP2494" t="str">
        <f t="shared" si="1133"/>
        <v>N/A</v>
      </c>
    </row>
    <row r="2495" spans="12:42" x14ac:dyDescent="0.3">
      <c r="L2495" s="25">
        <f t="shared" si="1134"/>
        <v>36.665054734103393</v>
      </c>
      <c r="N2495" s="25">
        <f t="shared" si="1136"/>
        <v>498.79999999998023</v>
      </c>
      <c r="O2495" s="25">
        <f t="shared" si="1110"/>
        <v>317.54594245693698</v>
      </c>
      <c r="P2495" s="25">
        <f t="shared" si="1111"/>
        <v>557.09814466129296</v>
      </c>
      <c r="Q2495" s="25">
        <f t="shared" si="1112"/>
        <v>278.54907233064648</v>
      </c>
      <c r="R2495" s="25">
        <f t="shared" si="1113"/>
        <v>4708.9058861111844</v>
      </c>
      <c r="S2495" s="25">
        <f t="shared" si="1114"/>
        <v>2.6731566196268366</v>
      </c>
      <c r="T2495" s="25">
        <f t="shared" si="1115"/>
        <v>45.516024427674935</v>
      </c>
      <c r="U2495" s="25">
        <f t="shared" si="1135"/>
        <v>132450.51515209946</v>
      </c>
      <c r="V2495" s="25">
        <f t="shared" si="1116"/>
        <v>0.5433758670666472</v>
      </c>
      <c r="W2495" s="25">
        <f t="shared" si="1117"/>
        <v>2.1735034682665888</v>
      </c>
      <c r="X2495" s="16">
        <f t="shared" si="1118"/>
        <v>1470.1473684209943</v>
      </c>
      <c r="Y2495">
        <f t="shared" si="1119"/>
        <v>207.98330734021604</v>
      </c>
      <c r="Z2495">
        <f t="shared" si="1120"/>
        <v>4.5813905284858976</v>
      </c>
      <c r="AA2495">
        <f t="shared" si="1121"/>
        <v>4.6172048954412155</v>
      </c>
      <c r="AB2495">
        <f t="shared" si="1108"/>
        <v>97.957888144031358</v>
      </c>
      <c r="AC2495">
        <f t="shared" si="1122"/>
        <v>193.62350894755394</v>
      </c>
      <c r="AD2495">
        <f t="shared" si="1123"/>
        <v>27.39212315360092</v>
      </c>
      <c r="AE2495">
        <f t="shared" si="1124"/>
        <v>16.836708625354401</v>
      </c>
      <c r="AF2495">
        <f t="shared" si="1125"/>
        <v>19.743531402167825</v>
      </c>
      <c r="AG2495">
        <f t="shared" si="1109"/>
        <v>2.625885102209327</v>
      </c>
      <c r="AH2495" s="18">
        <f t="shared" si="1126"/>
        <v>498.79999999998023</v>
      </c>
      <c r="AI2495" s="18">
        <f t="shared" si="1127"/>
        <v>72.400000000000489</v>
      </c>
      <c r="AJ2495" s="28"/>
      <c r="AK2495" s="29">
        <f t="shared" si="1128"/>
        <v>15.275952027464339</v>
      </c>
      <c r="AL2495" s="19">
        <f t="shared" si="1129"/>
        <v>72.400000000000489</v>
      </c>
      <c r="AM2495" s="18">
        <f t="shared" si="1130"/>
        <v>16.836708625354401</v>
      </c>
      <c r="AN2495" s="18">
        <f t="shared" si="1131"/>
        <v>19.743531402167825</v>
      </c>
      <c r="AO2495" s="19" t="str">
        <f t="shared" si="1132"/>
        <v>N/A</v>
      </c>
      <c r="AP2495" t="str">
        <f t="shared" si="1133"/>
        <v>N/A</v>
      </c>
    </row>
    <row r="2496" spans="12:42" x14ac:dyDescent="0.3">
      <c r="L2496" s="25">
        <f t="shared" si="1134"/>
        <v>36.679767837929276</v>
      </c>
      <c r="N2496" s="25">
        <f t="shared" si="1136"/>
        <v>498.99999999998022</v>
      </c>
      <c r="O2496" s="25">
        <f t="shared" si="1110"/>
        <v>317.67326641141051</v>
      </c>
      <c r="P2496" s="25">
        <f t="shared" si="1111"/>
        <v>557.32152002001851</v>
      </c>
      <c r="Q2496" s="25">
        <f t="shared" si="1112"/>
        <v>278.66076001000926</v>
      </c>
      <c r="R2496" s="25">
        <f t="shared" si="1113"/>
        <v>4710.7939798907</v>
      </c>
      <c r="S2496" s="25">
        <f t="shared" si="1114"/>
        <v>2.673155354373927</v>
      </c>
      <c r="T2496" s="25">
        <f t="shared" si="1115"/>
        <v>45.525159392228304</v>
      </c>
      <c r="U2496" s="25">
        <f t="shared" si="1135"/>
        <v>132538.68553951301</v>
      </c>
      <c r="V2496" s="25">
        <f t="shared" si="1116"/>
        <v>0.54330181005830913</v>
      </c>
      <c r="W2496" s="25">
        <f t="shared" si="1117"/>
        <v>2.1732072402332365</v>
      </c>
      <c r="X2496" s="16">
        <f t="shared" si="1118"/>
        <v>1470.7368421052051</v>
      </c>
      <c r="Y2496">
        <f t="shared" si="1119"/>
        <v>208.06670080747358</v>
      </c>
      <c r="Z2496">
        <f t="shared" si="1120"/>
        <v>4.5823014219505209</v>
      </c>
      <c r="AA2496">
        <f t="shared" si="1121"/>
        <v>4.6181037223034371</v>
      </c>
      <c r="AB2496">
        <f t="shared" si="1108"/>
        <v>97.997165565099536</v>
      </c>
      <c r="AC2496">
        <f t="shared" si="1122"/>
        <v>193.70114467688336</v>
      </c>
      <c r="AD2496">
        <f t="shared" si="1123"/>
        <v>27.403106362563872</v>
      </c>
      <c r="AE2496">
        <f t="shared" si="1124"/>
        <v>16.843127633057961</v>
      </c>
      <c r="AF2496">
        <f t="shared" si="1125"/>
        <v>19.749950409871392</v>
      </c>
      <c r="AG2496">
        <f t="shared" si="1109"/>
        <v>2.6264114899267947</v>
      </c>
      <c r="AH2496" s="18">
        <f t="shared" si="1126"/>
        <v>498.99999999998022</v>
      </c>
      <c r="AI2496" s="18">
        <f t="shared" si="1127"/>
        <v>72.400000000000489</v>
      </c>
      <c r="AJ2496" s="28"/>
      <c r="AK2496" s="29">
        <f t="shared" si="1128"/>
        <v>15.275952027464339</v>
      </c>
      <c r="AL2496" s="19">
        <f t="shared" si="1129"/>
        <v>72.400000000000489</v>
      </c>
      <c r="AM2496" s="18">
        <f t="shared" si="1130"/>
        <v>16.843127633057961</v>
      </c>
      <c r="AN2496" s="18">
        <f t="shared" si="1131"/>
        <v>19.749950409871392</v>
      </c>
      <c r="AO2496" s="19" t="str">
        <f t="shared" si="1132"/>
        <v>N/A</v>
      </c>
      <c r="AP2496" t="str">
        <f t="shared" si="1133"/>
        <v>N/A</v>
      </c>
    </row>
    <row r="2497" spans="12:42" x14ac:dyDescent="0.3">
      <c r="L2497" s="25">
        <f t="shared" si="1134"/>
        <v>36.69448094175516</v>
      </c>
      <c r="N2497" s="25">
        <f t="shared" si="1136"/>
        <v>499.19999999998021</v>
      </c>
      <c r="O2497" s="25">
        <f t="shared" si="1110"/>
        <v>317.80059036588403</v>
      </c>
      <c r="P2497" s="25">
        <f t="shared" si="1111"/>
        <v>557.54489537874395</v>
      </c>
      <c r="Q2497" s="25">
        <f t="shared" si="1112"/>
        <v>278.77244768937197</v>
      </c>
      <c r="R2497" s="25">
        <f t="shared" si="1113"/>
        <v>4712.6820736702148</v>
      </c>
      <c r="S2497" s="25">
        <f t="shared" si="1114"/>
        <v>2.6731540901349025</v>
      </c>
      <c r="T2497" s="25">
        <f t="shared" si="1115"/>
        <v>45.534292524159909</v>
      </c>
      <c r="U2497" s="25">
        <f t="shared" si="1135"/>
        <v>132626.87925364159</v>
      </c>
      <c r="V2497" s="25">
        <f t="shared" si="1116"/>
        <v>0.54322779281339861</v>
      </c>
      <c r="W2497" s="25">
        <f t="shared" si="1117"/>
        <v>2.1729111712535945</v>
      </c>
      <c r="X2497" s="16">
        <f t="shared" si="1118"/>
        <v>1471.3263157894153</v>
      </c>
      <c r="Y2497">
        <f t="shared" si="1119"/>
        <v>208.15009427473103</v>
      </c>
      <c r="Z2497">
        <f t="shared" si="1120"/>
        <v>4.58321213526738</v>
      </c>
      <c r="AA2497">
        <f t="shared" si="1121"/>
        <v>4.6190023779196734</v>
      </c>
      <c r="AB2497">
        <f t="shared" si="1108"/>
        <v>98.036442986167714</v>
      </c>
      <c r="AC2497">
        <f t="shared" si="1122"/>
        <v>193.77878040621277</v>
      </c>
      <c r="AD2497">
        <f t="shared" si="1123"/>
        <v>27.414089571526826</v>
      </c>
      <c r="AE2497">
        <f t="shared" si="1124"/>
        <v>16.849546640761528</v>
      </c>
      <c r="AF2497">
        <f t="shared" si="1125"/>
        <v>19.756369417574955</v>
      </c>
      <c r="AG2497">
        <f t="shared" si="1109"/>
        <v>2.6269377721663072</v>
      </c>
      <c r="AH2497" s="18">
        <f t="shared" si="1126"/>
        <v>499.19999999998021</v>
      </c>
      <c r="AI2497" s="18">
        <f t="shared" si="1127"/>
        <v>72.400000000000489</v>
      </c>
      <c r="AJ2497" s="28"/>
      <c r="AK2497" s="29">
        <f t="shared" si="1128"/>
        <v>15.275952027464339</v>
      </c>
      <c r="AL2497" s="19">
        <f t="shared" si="1129"/>
        <v>72.400000000000489</v>
      </c>
      <c r="AM2497" s="18">
        <f t="shared" si="1130"/>
        <v>16.849546640761528</v>
      </c>
      <c r="AN2497" s="18">
        <f t="shared" si="1131"/>
        <v>19.756369417574955</v>
      </c>
      <c r="AO2497" s="19" t="str">
        <f t="shared" si="1132"/>
        <v>N/A</v>
      </c>
      <c r="AP2497" t="str">
        <f t="shared" si="1133"/>
        <v>N/A</v>
      </c>
    </row>
    <row r="2498" spans="12:42" x14ac:dyDescent="0.3">
      <c r="L2498" s="25">
        <f t="shared" si="1134"/>
        <v>36.709194045581043</v>
      </c>
      <c r="N2498" s="25">
        <f t="shared" si="1136"/>
        <v>499.3999999999802</v>
      </c>
      <c r="O2498" s="25">
        <f t="shared" si="1110"/>
        <v>317.92791432035756</v>
      </c>
      <c r="P2498" s="25">
        <f t="shared" si="1111"/>
        <v>557.76827073746949</v>
      </c>
      <c r="Q2498" s="25">
        <f t="shared" si="1112"/>
        <v>278.88413536873475</v>
      </c>
      <c r="R2498" s="25">
        <f t="shared" si="1113"/>
        <v>4714.5701674497304</v>
      </c>
      <c r="S2498" s="25">
        <f t="shared" si="1114"/>
        <v>2.6731528269085434</v>
      </c>
      <c r="T2498" s="25">
        <f t="shared" si="1115"/>
        <v>45.543423824572272</v>
      </c>
      <c r="U2498" s="25">
        <f t="shared" si="1135"/>
        <v>132715.0962913073</v>
      </c>
      <c r="V2498" s="25">
        <f t="shared" si="1116"/>
        <v>0.54315381529464701</v>
      </c>
      <c r="W2498" s="25">
        <f t="shared" si="1117"/>
        <v>2.1726152611785881</v>
      </c>
      <c r="X2498" s="16">
        <f t="shared" si="1118"/>
        <v>1471.9157894736263</v>
      </c>
      <c r="Y2498">
        <f t="shared" si="1119"/>
        <v>208.23348774198863</v>
      </c>
      <c r="Z2498">
        <f t="shared" si="1120"/>
        <v>4.5841226685430039</v>
      </c>
      <c r="AA2498">
        <f t="shared" si="1121"/>
        <v>4.6199008623863218</v>
      </c>
      <c r="AB2498">
        <f t="shared" si="1108"/>
        <v>98.075720407235892</v>
      </c>
      <c r="AC2498">
        <f t="shared" si="1122"/>
        <v>193.85641613554219</v>
      </c>
      <c r="AD2498">
        <f t="shared" si="1123"/>
        <v>27.425072780489778</v>
      </c>
      <c r="AE2498">
        <f t="shared" si="1124"/>
        <v>16.855965648465087</v>
      </c>
      <c r="AF2498">
        <f t="shared" si="1125"/>
        <v>19.762788425278515</v>
      </c>
      <c r="AG2498">
        <f t="shared" si="1109"/>
        <v>2.6274639489912475</v>
      </c>
      <c r="AH2498" s="18">
        <f t="shared" si="1126"/>
        <v>499.3999999999802</v>
      </c>
      <c r="AI2498" s="18">
        <f t="shared" si="1127"/>
        <v>72.400000000000489</v>
      </c>
      <c r="AJ2498" s="28"/>
      <c r="AK2498" s="29">
        <f t="shared" si="1128"/>
        <v>15.275952027464339</v>
      </c>
      <c r="AL2498" s="19">
        <f t="shared" si="1129"/>
        <v>72.400000000000489</v>
      </c>
      <c r="AM2498" s="18">
        <f t="shared" si="1130"/>
        <v>16.855965648465087</v>
      </c>
      <c r="AN2498" s="18">
        <f t="shared" si="1131"/>
        <v>19.762788425278515</v>
      </c>
      <c r="AO2498" s="19" t="str">
        <f t="shared" si="1132"/>
        <v>N/A</v>
      </c>
      <c r="AP2498" t="str">
        <f t="shared" si="1133"/>
        <v>N/A</v>
      </c>
    </row>
    <row r="2499" spans="12:42" x14ac:dyDescent="0.3">
      <c r="L2499" s="25">
        <f t="shared" si="1134"/>
        <v>36.723907149406926</v>
      </c>
      <c r="N2499" s="25">
        <f t="shared" si="1136"/>
        <v>499.59999999998018</v>
      </c>
      <c r="O2499" s="25">
        <f t="shared" si="1110"/>
        <v>318.05523827483108</v>
      </c>
      <c r="P2499" s="25">
        <f t="shared" si="1111"/>
        <v>557.99164609619493</v>
      </c>
      <c r="Q2499" s="25">
        <f t="shared" si="1112"/>
        <v>278.99582304809746</v>
      </c>
      <c r="R2499" s="25">
        <f t="shared" si="1113"/>
        <v>4716.4582612292461</v>
      </c>
      <c r="S2499" s="25">
        <f t="shared" si="1114"/>
        <v>2.6731515646936339</v>
      </c>
      <c r="T2499" s="25">
        <f t="shared" si="1115"/>
        <v>45.552553294566806</v>
      </c>
      <c r="U2499" s="25">
        <f t="shared" si="1135"/>
        <v>132803.33664933403</v>
      </c>
      <c r="V2499" s="25">
        <f t="shared" si="1116"/>
        <v>0.54307987746483688</v>
      </c>
      <c r="W2499" s="25">
        <f t="shared" si="1117"/>
        <v>2.1723195098593475</v>
      </c>
      <c r="X2499" s="16">
        <f t="shared" si="1118"/>
        <v>1472.5052631578369</v>
      </c>
      <c r="Y2499">
        <f t="shared" si="1119"/>
        <v>208.31688120924613</v>
      </c>
      <c r="Z2499">
        <f t="shared" si="1120"/>
        <v>4.5850330218838105</v>
      </c>
      <c r="AA2499">
        <f t="shared" si="1121"/>
        <v>4.620799175799684</v>
      </c>
      <c r="AB2499">
        <f t="shared" ref="AB2499:AB2562" si="1137">N2499/(PI()*$D$10^2)</f>
        <v>98.11499782830407</v>
      </c>
      <c r="AC2499">
        <f t="shared" si="1122"/>
        <v>193.93405186487161</v>
      </c>
      <c r="AD2499">
        <f t="shared" si="1123"/>
        <v>27.436055989452729</v>
      </c>
      <c r="AE2499">
        <f t="shared" si="1124"/>
        <v>16.862384656168651</v>
      </c>
      <c r="AF2499">
        <f t="shared" si="1125"/>
        <v>19.769207432982078</v>
      </c>
      <c r="AG2499">
        <f t="shared" ref="AG2499:AG2562" si="1138">SQRT($I$2*$I$7*$D$9*AB2499*$I$6)/$I$6</f>
        <v>2.6279900204649325</v>
      </c>
      <c r="AH2499" s="18">
        <f t="shared" si="1126"/>
        <v>499.59999999998018</v>
      </c>
      <c r="AI2499" s="18">
        <f t="shared" si="1127"/>
        <v>72.400000000000489</v>
      </c>
      <c r="AJ2499" s="28"/>
      <c r="AK2499" s="29">
        <f t="shared" si="1128"/>
        <v>15.275952027464339</v>
      </c>
      <c r="AL2499" s="19">
        <f t="shared" si="1129"/>
        <v>72.400000000000489</v>
      </c>
      <c r="AM2499" s="18">
        <f t="shared" si="1130"/>
        <v>16.862384656168651</v>
      </c>
      <c r="AN2499" s="18">
        <f t="shared" si="1131"/>
        <v>19.769207432982078</v>
      </c>
      <c r="AO2499" s="19" t="str">
        <f t="shared" si="1132"/>
        <v>N/A</v>
      </c>
      <c r="AP2499" t="str">
        <f t="shared" si="1133"/>
        <v>N/A</v>
      </c>
    </row>
    <row r="2500" spans="12:42" x14ac:dyDescent="0.3">
      <c r="L2500" s="25">
        <f t="shared" si="1134"/>
        <v>36.73862025323281</v>
      </c>
      <c r="N2500" s="25">
        <f t="shared" si="1136"/>
        <v>499.79999999998017</v>
      </c>
      <c r="O2500" s="25">
        <f t="shared" ref="O2500:O2563" si="1139">(6*N2500/PI())^1/3</f>
        <v>318.18256222930455</v>
      </c>
      <c r="P2500" s="25">
        <f t="shared" ref="P2500:P2563" si="1140">O2500/0.57</f>
        <v>558.21502145492036</v>
      </c>
      <c r="Q2500" s="25">
        <f t="shared" ref="Q2500:Q2563" si="1141">P2500/2</f>
        <v>279.10751072746018</v>
      </c>
      <c r="R2500" s="25">
        <f t="shared" ref="R2500:R2563" si="1142">(O2500*$I$2*$D$4)/$I$3</f>
        <v>4718.3463550087608</v>
      </c>
      <c r="S2500" s="25">
        <f t="shared" ref="S2500:S2563" si="1143">((2.67^0.9)+(16^0.9/R2500))^(1/0.9)</f>
        <v>2.6731503034889599</v>
      </c>
      <c r="T2500" s="25">
        <f t="shared" ref="T2500:T2563" si="1144">SQRT(($I$7*O2500)/S2500)*(4/3)</f>
        <v>45.561680935243814</v>
      </c>
      <c r="U2500" s="25">
        <f t="shared" si="1135"/>
        <v>132891.60032454706</v>
      </c>
      <c r="V2500" s="25">
        <f t="shared" ref="V2500:V2563" si="1145">(U2500/((PI()*P2500^2)/4))</f>
        <v>0.54300597928679872</v>
      </c>
      <c r="W2500" s="25">
        <f t="shared" ref="W2500:W2563" si="1146">V2500*4</f>
        <v>2.1720239171471949</v>
      </c>
      <c r="X2500" s="16">
        <f t="shared" ref="X2500:X2563" si="1147">(Q2500*PI()*$I$4^2)-N2500</f>
        <v>1473.094736842047</v>
      </c>
      <c r="Y2500">
        <f t="shared" ref="Y2500:Y2563" si="1148">X2500/(PI()*$I$4^2)</f>
        <v>208.40027467650359</v>
      </c>
      <c r="Z2500">
        <f t="shared" ref="Z2500:Z2563" si="1149">(Y2500+V2500)/T2500</f>
        <v>4.5859431953961174</v>
      </c>
      <c r="AA2500">
        <f t="shared" ref="AA2500:AA2563" si="1150">(Y2500+W2500)/T2500</f>
        <v>4.6216973182559764</v>
      </c>
      <c r="AB2500">
        <f t="shared" si="1137"/>
        <v>98.154275249372233</v>
      </c>
      <c r="AC2500">
        <f t="shared" ref="AC2500:AC2563" si="1151">(AB2500*PI()*$I$4^2)-N2500</f>
        <v>194.01168759420091</v>
      </c>
      <c r="AD2500">
        <f t="shared" ref="AD2500:AD2563" si="1152">AC2500/(PI()*$I$4^2)</f>
        <v>27.447039198415666</v>
      </c>
      <c r="AE2500">
        <f t="shared" ref="AE2500:AE2563" si="1153">(AD2500+$D$6)/$D$4</f>
        <v>16.868803663872203</v>
      </c>
      <c r="AF2500">
        <f t="shared" ref="AF2500:AF2563" si="1154">(AD2500+$D$7)/$D$4</f>
        <v>19.775626440685631</v>
      </c>
      <c r="AG2500">
        <f t="shared" si="1138"/>
        <v>2.6285159866506183</v>
      </c>
      <c r="AH2500" s="18">
        <f t="shared" ref="AH2500:AH2563" si="1155">IF(AG2500&gt;1,N2500,"N/A")</f>
        <v>499.79999999998017</v>
      </c>
      <c r="AI2500" s="18">
        <f t="shared" ref="AI2500:AI2563" si="1156">$AI$3</f>
        <v>72.400000000000489</v>
      </c>
      <c r="AJ2500" s="28"/>
      <c r="AK2500" s="29">
        <f t="shared" ref="AK2500:AK2563" si="1157">$D$11</f>
        <v>15.275952027464339</v>
      </c>
      <c r="AL2500" s="19">
        <f t="shared" ref="AL2500:AL2563" si="1158">$AI$14</f>
        <v>72.400000000000489</v>
      </c>
      <c r="AM2500" s="18">
        <f t="shared" ref="AM2500:AM2563" si="1159">IF(Q2500&lt;$D$8,"N/A",AE2500)</f>
        <v>16.868803663872203</v>
      </c>
      <c r="AN2500" s="18">
        <f t="shared" ref="AN2500:AN2563" si="1160">IF(Q2500&lt;$D$8,"N/A",AF2500)</f>
        <v>19.775626440685631</v>
      </c>
      <c r="AO2500" s="19" t="str">
        <f t="shared" ref="AO2500:AO2563" si="1161">IF(Q2500&lt;$D$8,Z2500,"N/A")</f>
        <v>N/A</v>
      </c>
      <c r="AP2500" t="str">
        <f t="shared" ref="AP2500:AP2563" si="1162">IF(Q2500&lt;$D$8,AA2500,"N/A")</f>
        <v>N/A</v>
      </c>
    </row>
    <row r="2501" spans="12:42" x14ac:dyDescent="0.3">
      <c r="L2501" s="25">
        <f t="shared" ref="L2501:L2564" si="1163">L2500+$K$5</f>
        <v>36.753333357058693</v>
      </c>
      <c r="N2501" s="25">
        <f t="shared" si="1136"/>
        <v>499.99999999998016</v>
      </c>
      <c r="O2501" s="25">
        <f t="shared" si="1139"/>
        <v>318.30988618377802</v>
      </c>
      <c r="P2501" s="25">
        <f t="shared" si="1140"/>
        <v>558.43839681364568</v>
      </c>
      <c r="Q2501" s="25">
        <f t="shared" si="1141"/>
        <v>279.21919840682284</v>
      </c>
      <c r="R2501" s="25">
        <f t="shared" si="1142"/>
        <v>4720.2344487882756</v>
      </c>
      <c r="S2501" s="25">
        <f t="shared" si="1143"/>
        <v>2.6731490432933103</v>
      </c>
      <c r="T2501" s="25">
        <f t="shared" si="1144"/>
        <v>45.570806747702484</v>
      </c>
      <c r="U2501" s="25">
        <f t="shared" ref="U2501:U2564" si="1164">N2501*(R2501^0.66)</f>
        <v>132979.8873137738</v>
      </c>
      <c r="V2501" s="25">
        <f t="shared" si="1145"/>
        <v>0.54293212072341446</v>
      </c>
      <c r="W2501" s="25">
        <f t="shared" si="1146"/>
        <v>2.1717284828936578</v>
      </c>
      <c r="X2501" s="16">
        <f t="shared" si="1147"/>
        <v>1473.6842105262572</v>
      </c>
      <c r="Y2501">
        <f t="shared" si="1148"/>
        <v>208.48366814376104</v>
      </c>
      <c r="Z2501">
        <f t="shared" si="1149"/>
        <v>4.586853189186141</v>
      </c>
      <c r="AA2501">
        <f t="shared" si="1150"/>
        <v>4.6225952898513301</v>
      </c>
      <c r="AB2501">
        <f t="shared" si="1137"/>
        <v>98.193552670440411</v>
      </c>
      <c r="AC2501">
        <f t="shared" si="1151"/>
        <v>194.08932332353032</v>
      </c>
      <c r="AD2501">
        <f t="shared" si="1152"/>
        <v>27.458022407378618</v>
      </c>
      <c r="AE2501">
        <f t="shared" si="1153"/>
        <v>16.875222671575766</v>
      </c>
      <c r="AF2501">
        <f t="shared" si="1154"/>
        <v>19.782045448389194</v>
      </c>
      <c r="AG2501">
        <f t="shared" si="1138"/>
        <v>2.6290418476114965</v>
      </c>
      <c r="AH2501" s="18">
        <f t="shared" si="1155"/>
        <v>499.99999999998016</v>
      </c>
      <c r="AI2501" s="18">
        <f t="shared" si="1156"/>
        <v>72.400000000000489</v>
      </c>
      <c r="AJ2501" s="28"/>
      <c r="AK2501" s="29">
        <f t="shared" si="1157"/>
        <v>15.275952027464339</v>
      </c>
      <c r="AL2501" s="19">
        <f t="shared" si="1158"/>
        <v>72.400000000000489</v>
      </c>
      <c r="AM2501" s="18">
        <f t="shared" si="1159"/>
        <v>16.875222671575766</v>
      </c>
      <c r="AN2501" s="18">
        <f t="shared" si="1160"/>
        <v>19.782045448389194</v>
      </c>
      <c r="AO2501" s="19" t="str">
        <f t="shared" si="1161"/>
        <v>N/A</v>
      </c>
      <c r="AP2501" t="str">
        <f t="shared" si="1162"/>
        <v>N/A</v>
      </c>
    </row>
    <row r="2502" spans="12:42" x14ac:dyDescent="0.3">
      <c r="L2502" s="25">
        <f t="shared" si="1163"/>
        <v>36.768046460884577</v>
      </c>
      <c r="N2502" s="25">
        <f t="shared" si="1136"/>
        <v>500.19999999998015</v>
      </c>
      <c r="O2502" s="25">
        <f t="shared" si="1139"/>
        <v>318.43721013825154</v>
      </c>
      <c r="P2502" s="25">
        <f t="shared" si="1140"/>
        <v>558.66177217237123</v>
      </c>
      <c r="Q2502" s="25">
        <f t="shared" si="1141"/>
        <v>279.33088608618561</v>
      </c>
      <c r="R2502" s="25">
        <f t="shared" si="1142"/>
        <v>4722.1225425677912</v>
      </c>
      <c r="S2502" s="25">
        <f t="shared" si="1143"/>
        <v>2.6731477841054718</v>
      </c>
      <c r="T2502" s="25">
        <f t="shared" si="1144"/>
        <v>45.579930733040953</v>
      </c>
      <c r="U2502" s="25">
        <f t="shared" si="1164"/>
        <v>133068.19761384311</v>
      </c>
      <c r="V2502" s="25">
        <f t="shared" si="1145"/>
        <v>0.54285830173761418</v>
      </c>
      <c r="W2502" s="25">
        <f t="shared" si="1146"/>
        <v>2.1714332069504567</v>
      </c>
      <c r="X2502" s="16">
        <f t="shared" si="1147"/>
        <v>1474.2736842104678</v>
      </c>
      <c r="Y2502">
        <f t="shared" si="1148"/>
        <v>208.56706161101857</v>
      </c>
      <c r="Z2502">
        <f t="shared" si="1149"/>
        <v>4.5877630033599885</v>
      </c>
      <c r="AA2502">
        <f t="shared" si="1150"/>
        <v>4.6234930906817819</v>
      </c>
      <c r="AB2502">
        <f t="shared" si="1137"/>
        <v>98.232830091508589</v>
      </c>
      <c r="AC2502">
        <f t="shared" si="1151"/>
        <v>194.16695905285985</v>
      </c>
      <c r="AD2502">
        <f t="shared" si="1152"/>
        <v>27.469005616341583</v>
      </c>
      <c r="AE2502">
        <f t="shared" si="1153"/>
        <v>16.881641679279337</v>
      </c>
      <c r="AF2502">
        <f t="shared" si="1154"/>
        <v>19.788464456092765</v>
      </c>
      <c r="AG2502">
        <f t="shared" si="1138"/>
        <v>2.6295676034106954</v>
      </c>
      <c r="AH2502" s="18">
        <f t="shared" si="1155"/>
        <v>500.19999999998015</v>
      </c>
      <c r="AI2502" s="18">
        <f t="shared" si="1156"/>
        <v>72.400000000000489</v>
      </c>
      <c r="AJ2502" s="28"/>
      <c r="AK2502" s="29">
        <f t="shared" si="1157"/>
        <v>15.275952027464339</v>
      </c>
      <c r="AL2502" s="19">
        <f t="shared" si="1158"/>
        <v>72.400000000000489</v>
      </c>
      <c r="AM2502" s="18">
        <f t="shared" si="1159"/>
        <v>16.881641679279337</v>
      </c>
      <c r="AN2502" s="18">
        <f t="shared" si="1160"/>
        <v>19.788464456092765</v>
      </c>
      <c r="AO2502" s="19" t="str">
        <f t="shared" si="1161"/>
        <v>N/A</v>
      </c>
      <c r="AP2502" t="str">
        <f t="shared" si="1162"/>
        <v>N/A</v>
      </c>
    </row>
    <row r="2503" spans="12:42" x14ac:dyDescent="0.3">
      <c r="L2503" s="25">
        <f t="shared" si="1163"/>
        <v>36.78275956471046</v>
      </c>
      <c r="N2503" s="25">
        <f t="shared" si="1136"/>
        <v>500.39999999998014</v>
      </c>
      <c r="O2503" s="25">
        <f t="shared" si="1139"/>
        <v>318.56453409272507</v>
      </c>
      <c r="P2503" s="25">
        <f t="shared" si="1140"/>
        <v>558.88514753109666</v>
      </c>
      <c r="Q2503" s="25">
        <f t="shared" si="1141"/>
        <v>279.44257376554833</v>
      </c>
      <c r="R2503" s="25">
        <f t="shared" si="1142"/>
        <v>4724.010636347306</v>
      </c>
      <c r="S2503" s="25">
        <f t="shared" si="1143"/>
        <v>2.6731465259242388</v>
      </c>
      <c r="T2503" s="25">
        <f t="shared" si="1144"/>
        <v>45.589052892356179</v>
      </c>
      <c r="U2503" s="25">
        <f t="shared" si="1164"/>
        <v>133156.53122158526</v>
      </c>
      <c r="V2503" s="25">
        <f t="shared" si="1145"/>
        <v>0.54278452229237761</v>
      </c>
      <c r="W2503" s="25">
        <f t="shared" si="1146"/>
        <v>2.1711380891695105</v>
      </c>
      <c r="X2503" s="16">
        <f t="shared" si="1147"/>
        <v>1474.8631578946786</v>
      </c>
      <c r="Y2503">
        <f t="shared" si="1148"/>
        <v>208.65045507827611</v>
      </c>
      <c r="Z2503">
        <f t="shared" si="1149"/>
        <v>4.5886726380236667</v>
      </c>
      <c r="AA2503">
        <f t="shared" si="1150"/>
        <v>4.6243907208432846</v>
      </c>
      <c r="AB2503">
        <f t="shared" si="1137"/>
        <v>98.272107512576767</v>
      </c>
      <c r="AC2503">
        <f t="shared" si="1151"/>
        <v>194.24459478218915</v>
      </c>
      <c r="AD2503">
        <f t="shared" si="1152"/>
        <v>27.47998882530452</v>
      </c>
      <c r="AE2503">
        <f t="shared" si="1153"/>
        <v>16.88806068698289</v>
      </c>
      <c r="AF2503">
        <f t="shared" si="1154"/>
        <v>19.794883463796317</v>
      </c>
      <c r="AG2503">
        <f t="shared" si="1138"/>
        <v>2.6300932541112805</v>
      </c>
      <c r="AH2503" s="18">
        <f t="shared" si="1155"/>
        <v>500.39999999998014</v>
      </c>
      <c r="AI2503" s="18">
        <f t="shared" si="1156"/>
        <v>72.400000000000489</v>
      </c>
      <c r="AJ2503" s="28"/>
      <c r="AK2503" s="29">
        <f t="shared" si="1157"/>
        <v>15.275952027464339</v>
      </c>
      <c r="AL2503" s="19">
        <f t="shared" si="1158"/>
        <v>72.400000000000489</v>
      </c>
      <c r="AM2503" s="18">
        <f t="shared" si="1159"/>
        <v>16.88806068698289</v>
      </c>
      <c r="AN2503" s="18">
        <f t="shared" si="1160"/>
        <v>19.794883463796317</v>
      </c>
      <c r="AO2503" s="19" t="str">
        <f t="shared" si="1161"/>
        <v>N/A</v>
      </c>
      <c r="AP2503" t="str">
        <f t="shared" si="1162"/>
        <v>N/A</v>
      </c>
    </row>
    <row r="2504" spans="12:42" x14ac:dyDescent="0.3">
      <c r="L2504" s="25">
        <f t="shared" si="1163"/>
        <v>36.797472668536344</v>
      </c>
      <c r="N2504" s="25">
        <f t="shared" si="1136"/>
        <v>500.59999999998013</v>
      </c>
      <c r="O2504" s="25">
        <f t="shared" si="1139"/>
        <v>318.69185804719859</v>
      </c>
      <c r="P2504" s="25">
        <f t="shared" si="1140"/>
        <v>559.1085228898221</v>
      </c>
      <c r="Q2504" s="25">
        <f t="shared" si="1141"/>
        <v>279.55426144491105</v>
      </c>
      <c r="R2504" s="25">
        <f t="shared" si="1142"/>
        <v>4725.8987301268216</v>
      </c>
      <c r="S2504" s="25">
        <f t="shared" si="1143"/>
        <v>2.6731452687484025</v>
      </c>
      <c r="T2504" s="25">
        <f t="shared" si="1144"/>
        <v>45.598173226744109</v>
      </c>
      <c r="U2504" s="25">
        <f t="shared" si="1164"/>
        <v>133244.88813383284</v>
      </c>
      <c r="V2504" s="25">
        <f t="shared" si="1145"/>
        <v>0.54271078235073489</v>
      </c>
      <c r="W2504" s="25">
        <f t="shared" si="1146"/>
        <v>2.1708431294029396</v>
      </c>
      <c r="X2504" s="16">
        <f t="shared" si="1147"/>
        <v>1475.4526315788889</v>
      </c>
      <c r="Y2504">
        <f t="shared" si="1148"/>
        <v>208.73384854553359</v>
      </c>
      <c r="Z2504">
        <f t="shared" si="1149"/>
        <v>4.5895820932830711</v>
      </c>
      <c r="AA2504">
        <f t="shared" si="1150"/>
        <v>4.6252881804316965</v>
      </c>
      <c r="AB2504">
        <f t="shared" si="1137"/>
        <v>98.311384933644945</v>
      </c>
      <c r="AC2504">
        <f t="shared" si="1151"/>
        <v>194.32223051151868</v>
      </c>
      <c r="AD2504">
        <f t="shared" si="1152"/>
        <v>27.490972034267489</v>
      </c>
      <c r="AE2504">
        <f t="shared" si="1153"/>
        <v>16.894479694686463</v>
      </c>
      <c r="AF2504">
        <f t="shared" si="1154"/>
        <v>19.801302471499891</v>
      </c>
      <c r="AG2504">
        <f t="shared" si="1138"/>
        <v>2.6306187997762542</v>
      </c>
      <c r="AH2504" s="18">
        <f t="shared" si="1155"/>
        <v>500.59999999998013</v>
      </c>
      <c r="AI2504" s="18">
        <f t="shared" si="1156"/>
        <v>72.400000000000489</v>
      </c>
      <c r="AJ2504" s="28"/>
      <c r="AK2504" s="29">
        <f t="shared" si="1157"/>
        <v>15.275952027464339</v>
      </c>
      <c r="AL2504" s="19">
        <f t="shared" si="1158"/>
        <v>72.400000000000489</v>
      </c>
      <c r="AM2504" s="18">
        <f t="shared" si="1159"/>
        <v>16.894479694686463</v>
      </c>
      <c r="AN2504" s="18">
        <f t="shared" si="1160"/>
        <v>19.801302471499891</v>
      </c>
      <c r="AO2504" s="19" t="str">
        <f t="shared" si="1161"/>
        <v>N/A</v>
      </c>
      <c r="AP2504" t="str">
        <f t="shared" si="1162"/>
        <v>N/A</v>
      </c>
    </row>
    <row r="2505" spans="12:42" x14ac:dyDescent="0.3">
      <c r="L2505" s="25">
        <f t="shared" si="1163"/>
        <v>36.812185772362227</v>
      </c>
      <c r="N2505" s="25">
        <f t="shared" si="1136"/>
        <v>500.79999999998012</v>
      </c>
      <c r="O2505" s="25">
        <f t="shared" si="1139"/>
        <v>318.81918200167206</v>
      </c>
      <c r="P2505" s="25">
        <f t="shared" si="1140"/>
        <v>559.33189824854753</v>
      </c>
      <c r="Q2505" s="25">
        <f t="shared" si="1141"/>
        <v>279.66594912427377</v>
      </c>
      <c r="R2505" s="25">
        <f t="shared" si="1142"/>
        <v>4727.7868239063364</v>
      </c>
      <c r="S2505" s="25">
        <f t="shared" si="1143"/>
        <v>2.6731440125767598</v>
      </c>
      <c r="T2505" s="25">
        <f t="shared" si="1144"/>
        <v>45.607291737299512</v>
      </c>
      <c r="U2505" s="25">
        <f t="shared" si="1164"/>
        <v>133333.26834741971</v>
      </c>
      <c r="V2505" s="25">
        <f t="shared" si="1145"/>
        <v>0.54263708187576476</v>
      </c>
      <c r="W2505" s="25">
        <f t="shared" si="1146"/>
        <v>2.170548327503059</v>
      </c>
      <c r="X2505" s="16">
        <f t="shared" si="1147"/>
        <v>1476.0421052630993</v>
      </c>
      <c r="Y2505">
        <f t="shared" si="1148"/>
        <v>208.81724201279107</v>
      </c>
      <c r="Z2505">
        <f t="shared" si="1149"/>
        <v>4.5904913692440052</v>
      </c>
      <c r="AA2505">
        <f t="shared" si="1150"/>
        <v>4.6261854695427944</v>
      </c>
      <c r="AB2505">
        <f t="shared" si="1137"/>
        <v>98.350662354713123</v>
      </c>
      <c r="AC2505">
        <f t="shared" si="1151"/>
        <v>194.3998662408481</v>
      </c>
      <c r="AD2505">
        <f t="shared" si="1152"/>
        <v>27.501955243230441</v>
      </c>
      <c r="AE2505">
        <f t="shared" si="1153"/>
        <v>16.900898702390023</v>
      </c>
      <c r="AF2505">
        <f t="shared" si="1154"/>
        <v>19.807721479203451</v>
      </c>
      <c r="AG2505">
        <f t="shared" si="1138"/>
        <v>2.631144240468557</v>
      </c>
      <c r="AH2505" s="18">
        <f t="shared" si="1155"/>
        <v>500.79999999998012</v>
      </c>
      <c r="AI2505" s="18">
        <f t="shared" si="1156"/>
        <v>72.400000000000489</v>
      </c>
      <c r="AJ2505" s="28"/>
      <c r="AK2505" s="29">
        <f t="shared" si="1157"/>
        <v>15.275952027464339</v>
      </c>
      <c r="AL2505" s="19">
        <f t="shared" si="1158"/>
        <v>72.400000000000489</v>
      </c>
      <c r="AM2505" s="18">
        <f t="shared" si="1159"/>
        <v>16.900898702390023</v>
      </c>
      <c r="AN2505" s="18">
        <f t="shared" si="1160"/>
        <v>19.807721479203451</v>
      </c>
      <c r="AO2505" s="19" t="str">
        <f t="shared" si="1161"/>
        <v>N/A</v>
      </c>
      <c r="AP2505" t="str">
        <f t="shared" si="1162"/>
        <v>N/A</v>
      </c>
    </row>
    <row r="2506" spans="12:42" x14ac:dyDescent="0.3">
      <c r="L2506" s="25">
        <f t="shared" si="1163"/>
        <v>36.82689887618811</v>
      </c>
      <c r="N2506" s="25">
        <f t="shared" si="1136"/>
        <v>500.9999999999801</v>
      </c>
      <c r="O2506" s="25">
        <f t="shared" si="1139"/>
        <v>318.94650595614559</v>
      </c>
      <c r="P2506" s="25">
        <f t="shared" si="1140"/>
        <v>559.55527360727297</v>
      </c>
      <c r="Q2506" s="25">
        <f t="shared" si="1141"/>
        <v>279.77763680363648</v>
      </c>
      <c r="R2506" s="25">
        <f t="shared" si="1142"/>
        <v>4729.6749176858521</v>
      </c>
      <c r="S2506" s="25">
        <f t="shared" si="1143"/>
        <v>2.6731427574081081</v>
      </c>
      <c r="T2506" s="25">
        <f t="shared" si="1144"/>
        <v>45.616408425116141</v>
      </c>
      <c r="U2506" s="25">
        <f t="shared" si="1164"/>
        <v>133421.67185918149</v>
      </c>
      <c r="V2506" s="25">
        <f t="shared" si="1145"/>
        <v>0.54256342083059494</v>
      </c>
      <c r="W2506" s="25">
        <f t="shared" si="1146"/>
        <v>2.1702536833223798</v>
      </c>
      <c r="X2506" s="16">
        <f t="shared" si="1147"/>
        <v>1476.6315789473097</v>
      </c>
      <c r="Y2506">
        <f t="shared" si="1148"/>
        <v>208.90063548004855</v>
      </c>
      <c r="Z2506">
        <f t="shared" si="1149"/>
        <v>4.591400466012157</v>
      </c>
      <c r="AA2506">
        <f t="shared" si="1150"/>
        <v>4.6270825882722599</v>
      </c>
      <c r="AB2506">
        <f t="shared" si="1137"/>
        <v>98.389939775781286</v>
      </c>
      <c r="AC2506">
        <f t="shared" si="1151"/>
        <v>194.4775019701774</v>
      </c>
      <c r="AD2506">
        <f t="shared" si="1152"/>
        <v>27.512938452193378</v>
      </c>
      <c r="AE2506">
        <f t="shared" si="1153"/>
        <v>16.907317710093579</v>
      </c>
      <c r="AF2506">
        <f t="shared" si="1154"/>
        <v>19.814140486907007</v>
      </c>
      <c r="AG2506">
        <f t="shared" si="1138"/>
        <v>2.6316695762510642</v>
      </c>
      <c r="AH2506" s="18">
        <f t="shared" si="1155"/>
        <v>500.9999999999801</v>
      </c>
      <c r="AI2506" s="18">
        <f t="shared" si="1156"/>
        <v>72.400000000000489</v>
      </c>
      <c r="AJ2506" s="28"/>
      <c r="AK2506" s="29">
        <f t="shared" si="1157"/>
        <v>15.275952027464339</v>
      </c>
      <c r="AL2506" s="19">
        <f t="shared" si="1158"/>
        <v>72.400000000000489</v>
      </c>
      <c r="AM2506" s="18">
        <f t="shared" si="1159"/>
        <v>16.907317710093579</v>
      </c>
      <c r="AN2506" s="18">
        <f t="shared" si="1160"/>
        <v>19.814140486907007</v>
      </c>
      <c r="AO2506" s="19" t="str">
        <f t="shared" si="1161"/>
        <v>N/A</v>
      </c>
      <c r="AP2506" t="str">
        <f t="shared" si="1162"/>
        <v>N/A</v>
      </c>
    </row>
    <row r="2507" spans="12:42" x14ac:dyDescent="0.3">
      <c r="L2507" s="25">
        <f t="shared" si="1163"/>
        <v>36.841611980013994</v>
      </c>
      <c r="N2507" s="25">
        <f t="shared" si="1136"/>
        <v>501.19999999998009</v>
      </c>
      <c r="O2507" s="25">
        <f t="shared" si="1139"/>
        <v>319.07382991061911</v>
      </c>
      <c r="P2507" s="25">
        <f t="shared" si="1140"/>
        <v>559.77864896599851</v>
      </c>
      <c r="Q2507" s="25">
        <f t="shared" si="1141"/>
        <v>279.88932448299926</v>
      </c>
      <c r="R2507" s="25">
        <f t="shared" si="1142"/>
        <v>4731.5630114653677</v>
      </c>
      <c r="S2507" s="25">
        <f t="shared" si="1143"/>
        <v>2.6731415032412453</v>
      </c>
      <c r="T2507" s="25">
        <f t="shared" si="1144"/>
        <v>45.625523291286598</v>
      </c>
      <c r="U2507" s="25">
        <f t="shared" si="1164"/>
        <v>133510.09866595565</v>
      </c>
      <c r="V2507" s="25">
        <f t="shared" si="1145"/>
        <v>0.54248979917840301</v>
      </c>
      <c r="W2507" s="25">
        <f t="shared" si="1146"/>
        <v>2.169959196713612</v>
      </c>
      <c r="X2507" s="16">
        <f t="shared" si="1147"/>
        <v>1477.2210526315205</v>
      </c>
      <c r="Y2507">
        <f t="shared" si="1148"/>
        <v>208.98402894730611</v>
      </c>
      <c r="Z2507">
        <f t="shared" si="1149"/>
        <v>4.5923093836931219</v>
      </c>
      <c r="AA2507">
        <f t="shared" si="1150"/>
        <v>4.6279795367156957</v>
      </c>
      <c r="AB2507">
        <f t="shared" si="1137"/>
        <v>98.429217196849464</v>
      </c>
      <c r="AC2507">
        <f t="shared" si="1151"/>
        <v>194.5551376995067</v>
      </c>
      <c r="AD2507">
        <f t="shared" si="1152"/>
        <v>27.523921661156312</v>
      </c>
      <c r="AE2507">
        <f t="shared" si="1153"/>
        <v>16.913736717797129</v>
      </c>
      <c r="AF2507">
        <f t="shared" si="1154"/>
        <v>19.82055949461056</v>
      </c>
      <c r="AG2507">
        <f t="shared" si="1138"/>
        <v>2.6321948071865906</v>
      </c>
      <c r="AH2507" s="18">
        <f t="shared" si="1155"/>
        <v>501.19999999998009</v>
      </c>
      <c r="AI2507" s="18">
        <f t="shared" si="1156"/>
        <v>72.400000000000489</v>
      </c>
      <c r="AJ2507" s="28"/>
      <c r="AK2507" s="29">
        <f t="shared" si="1157"/>
        <v>15.275952027464339</v>
      </c>
      <c r="AL2507" s="19">
        <f t="shared" si="1158"/>
        <v>72.400000000000489</v>
      </c>
      <c r="AM2507" s="18">
        <f t="shared" si="1159"/>
        <v>16.913736717797129</v>
      </c>
      <c r="AN2507" s="18">
        <f t="shared" si="1160"/>
        <v>19.82055949461056</v>
      </c>
      <c r="AO2507" s="19" t="str">
        <f t="shared" si="1161"/>
        <v>N/A</v>
      </c>
      <c r="AP2507" t="str">
        <f t="shared" si="1162"/>
        <v>N/A</v>
      </c>
    </row>
    <row r="2508" spans="12:42" x14ac:dyDescent="0.3">
      <c r="L2508" s="25">
        <f t="shared" si="1163"/>
        <v>36.856325083839877</v>
      </c>
      <c r="N2508" s="25">
        <f t="shared" si="1136"/>
        <v>501.39999999998008</v>
      </c>
      <c r="O2508" s="25">
        <f t="shared" si="1139"/>
        <v>319.20115386509264</v>
      </c>
      <c r="P2508" s="25">
        <f t="shared" si="1140"/>
        <v>560.00202432472395</v>
      </c>
      <c r="Q2508" s="25">
        <f t="shared" si="1141"/>
        <v>280.00101216236197</v>
      </c>
      <c r="R2508" s="25">
        <f t="shared" si="1142"/>
        <v>4733.4511052448834</v>
      </c>
      <c r="S2508" s="25">
        <f t="shared" si="1143"/>
        <v>2.6731402500749732</v>
      </c>
      <c r="T2508" s="25">
        <f t="shared" si="1144"/>
        <v>45.634636336902425</v>
      </c>
      <c r="U2508" s="25">
        <f t="shared" si="1164"/>
        <v>133598.54876458109</v>
      </c>
      <c r="V2508" s="25">
        <f t="shared" si="1145"/>
        <v>0.54241621688241515</v>
      </c>
      <c r="W2508" s="25">
        <f t="shared" si="1146"/>
        <v>2.1696648675296606</v>
      </c>
      <c r="X2508" s="16">
        <f t="shared" si="1147"/>
        <v>1477.8105263157311</v>
      </c>
      <c r="Y2508">
        <f t="shared" si="1148"/>
        <v>209.06742241456362</v>
      </c>
      <c r="Z2508">
        <f t="shared" si="1149"/>
        <v>4.59321812239238</v>
      </c>
      <c r="AA2508">
        <f t="shared" si="1150"/>
        <v>4.628876314968605</v>
      </c>
      <c r="AB2508">
        <f t="shared" si="1137"/>
        <v>98.468494617917642</v>
      </c>
      <c r="AC2508">
        <f t="shared" si="1151"/>
        <v>194.63277342883623</v>
      </c>
      <c r="AD2508">
        <f t="shared" si="1152"/>
        <v>27.534904870119281</v>
      </c>
      <c r="AE2508">
        <f t="shared" si="1153"/>
        <v>16.920155725500702</v>
      </c>
      <c r="AF2508">
        <f t="shared" si="1154"/>
        <v>19.82697850231413</v>
      </c>
      <c r="AG2508">
        <f t="shared" si="1138"/>
        <v>2.6327199333378872</v>
      </c>
      <c r="AH2508" s="18">
        <f t="shared" si="1155"/>
        <v>501.39999999998008</v>
      </c>
      <c r="AI2508" s="18">
        <f t="shared" si="1156"/>
        <v>72.400000000000489</v>
      </c>
      <c r="AJ2508" s="28"/>
      <c r="AK2508" s="29">
        <f t="shared" si="1157"/>
        <v>15.275952027464339</v>
      </c>
      <c r="AL2508" s="19">
        <f t="shared" si="1158"/>
        <v>72.400000000000489</v>
      </c>
      <c r="AM2508" s="18">
        <f t="shared" si="1159"/>
        <v>16.920155725500702</v>
      </c>
      <c r="AN2508" s="18">
        <f t="shared" si="1160"/>
        <v>19.82697850231413</v>
      </c>
      <c r="AO2508" s="19" t="str">
        <f t="shared" si="1161"/>
        <v>N/A</v>
      </c>
      <c r="AP2508" t="str">
        <f t="shared" si="1162"/>
        <v>N/A</v>
      </c>
    </row>
    <row r="2509" spans="12:42" x14ac:dyDescent="0.3">
      <c r="L2509" s="25">
        <f t="shared" si="1163"/>
        <v>36.871038187665761</v>
      </c>
      <c r="N2509" s="25">
        <f t="shared" si="1136"/>
        <v>501.59999999998007</v>
      </c>
      <c r="O2509" s="25">
        <f t="shared" si="1139"/>
        <v>319.3284778195661</v>
      </c>
      <c r="P2509" s="25">
        <f t="shared" si="1140"/>
        <v>560.22539968344938</v>
      </c>
      <c r="Q2509" s="25">
        <f t="shared" si="1141"/>
        <v>280.11269984172469</v>
      </c>
      <c r="R2509" s="25">
        <f t="shared" si="1142"/>
        <v>4735.3391990243981</v>
      </c>
      <c r="S2509" s="25">
        <f t="shared" si="1143"/>
        <v>2.6731389979080955</v>
      </c>
      <c r="T2509" s="25">
        <f t="shared" si="1144"/>
        <v>45.643747563054049</v>
      </c>
      <c r="U2509" s="25">
        <f t="shared" si="1164"/>
        <v>133687.02215189853</v>
      </c>
      <c r="V2509" s="25">
        <f t="shared" si="1145"/>
        <v>0.54234267390590607</v>
      </c>
      <c r="W2509" s="25">
        <f t="shared" si="1146"/>
        <v>2.1693706956236243</v>
      </c>
      <c r="X2509" s="16">
        <f t="shared" si="1147"/>
        <v>1478.3999999999414</v>
      </c>
      <c r="Y2509">
        <f t="shared" si="1148"/>
        <v>209.1508158818211</v>
      </c>
      <c r="Z2509">
        <f t="shared" si="1149"/>
        <v>4.5941266822153182</v>
      </c>
      <c r="AA2509">
        <f t="shared" si="1150"/>
        <v>4.6297729231264109</v>
      </c>
      <c r="AB2509">
        <f t="shared" si="1137"/>
        <v>98.50777203898582</v>
      </c>
      <c r="AC2509">
        <f t="shared" si="1151"/>
        <v>194.71040915816576</v>
      </c>
      <c r="AD2509">
        <f t="shared" si="1152"/>
        <v>27.54588807908225</v>
      </c>
      <c r="AE2509">
        <f t="shared" si="1153"/>
        <v>16.926574733204273</v>
      </c>
      <c r="AF2509">
        <f t="shared" si="1154"/>
        <v>19.833397510017704</v>
      </c>
      <c r="AG2509">
        <f t="shared" si="1138"/>
        <v>2.6332449547676431</v>
      </c>
      <c r="AH2509" s="18">
        <f t="shared" si="1155"/>
        <v>501.59999999998007</v>
      </c>
      <c r="AI2509" s="18">
        <f t="shared" si="1156"/>
        <v>72.400000000000489</v>
      </c>
      <c r="AJ2509" s="28"/>
      <c r="AK2509" s="29">
        <f t="shared" si="1157"/>
        <v>15.275952027464339</v>
      </c>
      <c r="AL2509" s="19">
        <f t="shared" si="1158"/>
        <v>72.400000000000489</v>
      </c>
      <c r="AM2509" s="18">
        <f t="shared" si="1159"/>
        <v>16.926574733204273</v>
      </c>
      <c r="AN2509" s="18">
        <f t="shared" si="1160"/>
        <v>19.833397510017704</v>
      </c>
      <c r="AO2509" s="19" t="str">
        <f t="shared" si="1161"/>
        <v>N/A</v>
      </c>
      <c r="AP2509" t="str">
        <f t="shared" si="1162"/>
        <v>N/A</v>
      </c>
    </row>
    <row r="2510" spans="12:42" x14ac:dyDescent="0.3">
      <c r="L2510" s="25">
        <f t="shared" si="1163"/>
        <v>36.885751291491644</v>
      </c>
      <c r="N2510" s="25">
        <f t="shared" si="1136"/>
        <v>501.79999999998006</v>
      </c>
      <c r="O2510" s="25">
        <f t="shared" si="1139"/>
        <v>319.45580177403963</v>
      </c>
      <c r="P2510" s="25">
        <f t="shared" si="1140"/>
        <v>560.44877504217482</v>
      </c>
      <c r="Q2510" s="25">
        <f t="shared" si="1141"/>
        <v>280.22438752108741</v>
      </c>
      <c r="R2510" s="25">
        <f t="shared" si="1142"/>
        <v>4737.2272928039129</v>
      </c>
      <c r="S2510" s="25">
        <f t="shared" si="1143"/>
        <v>2.6731377467394162</v>
      </c>
      <c r="T2510" s="25">
        <f t="shared" si="1144"/>
        <v>45.652856970830847</v>
      </c>
      <c r="U2510" s="25">
        <f t="shared" si="1164"/>
        <v>133775.51882475064</v>
      </c>
      <c r="V2510" s="25">
        <f t="shared" si="1145"/>
        <v>0.54226917021220122</v>
      </c>
      <c r="W2510" s="25">
        <f t="shared" si="1146"/>
        <v>2.1690766808488049</v>
      </c>
      <c r="X2510" s="16">
        <f t="shared" si="1147"/>
        <v>1478.9894736841516</v>
      </c>
      <c r="Y2510">
        <f t="shared" si="1148"/>
        <v>209.23420934907855</v>
      </c>
      <c r="Z2510">
        <f t="shared" si="1149"/>
        <v>4.595035063267213</v>
      </c>
      <c r="AA2510">
        <f t="shared" si="1150"/>
        <v>4.6306693612844443</v>
      </c>
      <c r="AB2510">
        <f t="shared" si="1137"/>
        <v>98.547049460053998</v>
      </c>
      <c r="AC2510">
        <f t="shared" si="1151"/>
        <v>194.78804488749506</v>
      </c>
      <c r="AD2510">
        <f t="shared" si="1152"/>
        <v>27.556871288045183</v>
      </c>
      <c r="AE2510">
        <f t="shared" si="1153"/>
        <v>16.932993740907825</v>
      </c>
      <c r="AF2510">
        <f t="shared" si="1154"/>
        <v>19.839816517721253</v>
      </c>
      <c r="AG2510">
        <f t="shared" si="1138"/>
        <v>2.6337698715384841</v>
      </c>
      <c r="AH2510" s="18">
        <f t="shared" si="1155"/>
        <v>501.79999999998006</v>
      </c>
      <c r="AI2510" s="18">
        <f t="shared" si="1156"/>
        <v>72.400000000000489</v>
      </c>
      <c r="AJ2510" s="28"/>
      <c r="AK2510" s="29">
        <f t="shared" si="1157"/>
        <v>15.275952027464339</v>
      </c>
      <c r="AL2510" s="19">
        <f t="shared" si="1158"/>
        <v>72.400000000000489</v>
      </c>
      <c r="AM2510" s="18">
        <f t="shared" si="1159"/>
        <v>16.932993740907825</v>
      </c>
      <c r="AN2510" s="18">
        <f t="shared" si="1160"/>
        <v>19.839816517721253</v>
      </c>
      <c r="AO2510" s="19" t="str">
        <f t="shared" si="1161"/>
        <v>N/A</v>
      </c>
      <c r="AP2510" t="str">
        <f t="shared" si="1162"/>
        <v>N/A</v>
      </c>
    </row>
    <row r="2511" spans="12:42" x14ac:dyDescent="0.3">
      <c r="L2511" s="25">
        <f t="shared" si="1163"/>
        <v>36.900464395317528</v>
      </c>
      <c r="N2511" s="25">
        <f t="shared" si="1136"/>
        <v>501.99999999998005</v>
      </c>
      <c r="O2511" s="25">
        <f t="shared" si="1139"/>
        <v>319.58312572851315</v>
      </c>
      <c r="P2511" s="25">
        <f t="shared" si="1140"/>
        <v>560.67215040090036</v>
      </c>
      <c r="Q2511" s="25">
        <f t="shared" si="1141"/>
        <v>280.33607520045018</v>
      </c>
      <c r="R2511" s="25">
        <f t="shared" si="1142"/>
        <v>4739.1153865834285</v>
      </c>
      <c r="S2511" s="25">
        <f t="shared" si="1143"/>
        <v>2.6731364965677424</v>
      </c>
      <c r="T2511" s="25">
        <f t="shared" si="1144"/>
        <v>45.661964561321078</v>
      </c>
      <c r="U2511" s="25">
        <f t="shared" si="1164"/>
        <v>133864.03877998123</v>
      </c>
      <c r="V2511" s="25">
        <f t="shared" si="1145"/>
        <v>0.5421957057646718</v>
      </c>
      <c r="W2511" s="25">
        <f t="shared" si="1146"/>
        <v>2.1687828230586872</v>
      </c>
      <c r="X2511" s="16">
        <f t="shared" si="1147"/>
        <v>1479.5789473683626</v>
      </c>
      <c r="Y2511">
        <f t="shared" si="1148"/>
        <v>209.31760281633615</v>
      </c>
      <c r="Z2511">
        <f t="shared" si="1149"/>
        <v>4.5959432656532471</v>
      </c>
      <c r="AA2511">
        <f t="shared" si="1150"/>
        <v>4.6315656295379544</v>
      </c>
      <c r="AB2511">
        <f t="shared" si="1137"/>
        <v>98.586326881122176</v>
      </c>
      <c r="AC2511">
        <f t="shared" si="1151"/>
        <v>194.86568061682459</v>
      </c>
      <c r="AD2511">
        <f t="shared" si="1152"/>
        <v>27.567854497008152</v>
      </c>
      <c r="AE2511">
        <f t="shared" si="1153"/>
        <v>16.939412748611399</v>
      </c>
      <c r="AF2511">
        <f t="shared" si="1154"/>
        <v>19.846235525424827</v>
      </c>
      <c r="AG2511">
        <f t="shared" si="1138"/>
        <v>2.6342946837129744</v>
      </c>
      <c r="AH2511" s="18">
        <f t="shared" si="1155"/>
        <v>501.99999999998005</v>
      </c>
      <c r="AI2511" s="18">
        <f t="shared" si="1156"/>
        <v>72.400000000000489</v>
      </c>
      <c r="AJ2511" s="28"/>
      <c r="AK2511" s="29">
        <f t="shared" si="1157"/>
        <v>15.275952027464339</v>
      </c>
      <c r="AL2511" s="19">
        <f t="shared" si="1158"/>
        <v>72.400000000000489</v>
      </c>
      <c r="AM2511" s="18">
        <f t="shared" si="1159"/>
        <v>16.939412748611399</v>
      </c>
      <c r="AN2511" s="18">
        <f t="shared" si="1160"/>
        <v>19.846235525424827</v>
      </c>
      <c r="AO2511" s="19" t="str">
        <f t="shared" si="1161"/>
        <v>N/A</v>
      </c>
      <c r="AP2511" t="str">
        <f t="shared" si="1162"/>
        <v>N/A</v>
      </c>
    </row>
    <row r="2512" spans="12:42" x14ac:dyDescent="0.3">
      <c r="L2512" s="25">
        <f t="shared" si="1163"/>
        <v>36.915177499143411</v>
      </c>
      <c r="N2512" s="25">
        <f t="shared" si="1136"/>
        <v>502.19999999998004</v>
      </c>
      <c r="O2512" s="25">
        <f t="shared" si="1139"/>
        <v>319.71044968298662</v>
      </c>
      <c r="P2512" s="25">
        <f t="shared" si="1140"/>
        <v>560.89552575962568</v>
      </c>
      <c r="Q2512" s="25">
        <f t="shared" si="1141"/>
        <v>280.44776287981284</v>
      </c>
      <c r="R2512" s="25">
        <f t="shared" si="1142"/>
        <v>4741.0034803629433</v>
      </c>
      <c r="S2512" s="25">
        <f t="shared" si="1143"/>
        <v>2.6731352473918828</v>
      </c>
      <c r="T2512" s="25">
        <f t="shared" si="1144"/>
        <v>45.671070335611901</v>
      </c>
      <c r="U2512" s="25">
        <f t="shared" si="1164"/>
        <v>133952.58201443625</v>
      </c>
      <c r="V2512" s="25">
        <f t="shared" si="1145"/>
        <v>0.54212228052674116</v>
      </c>
      <c r="W2512" s="25">
        <f t="shared" si="1146"/>
        <v>2.1684891221069647</v>
      </c>
      <c r="X2512" s="16">
        <f t="shared" si="1147"/>
        <v>1480.1684210525725</v>
      </c>
      <c r="Y2512">
        <f t="shared" si="1148"/>
        <v>209.40099628359357</v>
      </c>
      <c r="Z2512">
        <f t="shared" si="1149"/>
        <v>4.5968512894784883</v>
      </c>
      <c r="AA2512">
        <f t="shared" si="1150"/>
        <v>4.6324617279820952</v>
      </c>
      <c r="AB2512">
        <f t="shared" si="1137"/>
        <v>98.625604302190339</v>
      </c>
      <c r="AC2512">
        <f t="shared" si="1151"/>
        <v>194.94331634615378</v>
      </c>
      <c r="AD2512">
        <f t="shared" si="1152"/>
        <v>27.578837705971072</v>
      </c>
      <c r="AE2512">
        <f t="shared" si="1153"/>
        <v>16.945831756314941</v>
      </c>
      <c r="AF2512">
        <f t="shared" si="1154"/>
        <v>19.852654533128369</v>
      </c>
      <c r="AG2512">
        <f t="shared" si="1138"/>
        <v>2.6348193913536151</v>
      </c>
      <c r="AH2512" s="18">
        <f t="shared" si="1155"/>
        <v>502.19999999998004</v>
      </c>
      <c r="AI2512" s="18">
        <f t="shared" si="1156"/>
        <v>72.400000000000489</v>
      </c>
      <c r="AJ2512" s="28"/>
      <c r="AK2512" s="29">
        <f t="shared" si="1157"/>
        <v>15.275952027464339</v>
      </c>
      <c r="AL2512" s="19">
        <f t="shared" si="1158"/>
        <v>72.400000000000489</v>
      </c>
      <c r="AM2512" s="18">
        <f t="shared" si="1159"/>
        <v>16.945831756314941</v>
      </c>
      <c r="AN2512" s="18">
        <f t="shared" si="1160"/>
        <v>19.852654533128369</v>
      </c>
      <c r="AO2512" s="19" t="str">
        <f t="shared" si="1161"/>
        <v>N/A</v>
      </c>
      <c r="AP2512" t="str">
        <f t="shared" si="1162"/>
        <v>N/A</v>
      </c>
    </row>
    <row r="2513" spans="12:42" x14ac:dyDescent="0.3">
      <c r="L2513" s="25">
        <f t="shared" si="1163"/>
        <v>36.929890602969294</v>
      </c>
      <c r="N2513" s="25">
        <f t="shared" ref="N2513:N2576" si="1165">N2512+0.2</f>
        <v>502.39999999998003</v>
      </c>
      <c r="O2513" s="25">
        <f t="shared" si="1139"/>
        <v>319.83777363746015</v>
      </c>
      <c r="P2513" s="25">
        <f t="shared" si="1140"/>
        <v>561.11890111835123</v>
      </c>
      <c r="Q2513" s="25">
        <f t="shared" si="1141"/>
        <v>280.55945055917562</v>
      </c>
      <c r="R2513" s="25">
        <f t="shared" si="1142"/>
        <v>4742.8915741424589</v>
      </c>
      <c r="S2513" s="25">
        <f t="shared" si="1143"/>
        <v>2.6731339992106489</v>
      </c>
      <c r="T2513" s="25">
        <f t="shared" si="1144"/>
        <v>45.680174294789452</v>
      </c>
      <c r="U2513" s="25">
        <f t="shared" si="1164"/>
        <v>134041.14852496341</v>
      </c>
      <c r="V2513" s="25">
        <f t="shared" si="1145"/>
        <v>0.54204889446187943</v>
      </c>
      <c r="W2513" s="25">
        <f t="shared" si="1146"/>
        <v>2.1681955778475177</v>
      </c>
      <c r="X2513" s="16">
        <f t="shared" si="1147"/>
        <v>1480.7578947367833</v>
      </c>
      <c r="Y2513">
        <f t="shared" si="1148"/>
        <v>209.48438975085111</v>
      </c>
      <c r="Z2513">
        <f t="shared" si="1149"/>
        <v>4.5977591348479123</v>
      </c>
      <c r="AA2513">
        <f t="shared" si="1150"/>
        <v>4.6333576567119392</v>
      </c>
      <c r="AB2513">
        <f t="shared" si="1137"/>
        <v>98.664881723258517</v>
      </c>
      <c r="AC2513">
        <f t="shared" si="1151"/>
        <v>195.02095207548331</v>
      </c>
      <c r="AD2513">
        <f t="shared" si="1152"/>
        <v>27.589820914934041</v>
      </c>
      <c r="AE2513">
        <f t="shared" si="1153"/>
        <v>16.952250764018515</v>
      </c>
      <c r="AF2513">
        <f t="shared" si="1154"/>
        <v>19.859073540831943</v>
      </c>
      <c r="AG2513">
        <f t="shared" si="1138"/>
        <v>2.635343994522847</v>
      </c>
      <c r="AH2513" s="18">
        <f t="shared" si="1155"/>
        <v>502.39999999998003</v>
      </c>
      <c r="AI2513" s="18">
        <f t="shared" si="1156"/>
        <v>72.400000000000489</v>
      </c>
      <c r="AJ2513" s="28"/>
      <c r="AK2513" s="29">
        <f t="shared" si="1157"/>
        <v>15.275952027464339</v>
      </c>
      <c r="AL2513" s="19">
        <f t="shared" si="1158"/>
        <v>72.400000000000489</v>
      </c>
      <c r="AM2513" s="18">
        <f t="shared" si="1159"/>
        <v>16.952250764018515</v>
      </c>
      <c r="AN2513" s="18">
        <f t="shared" si="1160"/>
        <v>19.859073540831943</v>
      </c>
      <c r="AO2513" s="19" t="str">
        <f t="shared" si="1161"/>
        <v>N/A</v>
      </c>
      <c r="AP2513" t="str">
        <f t="shared" si="1162"/>
        <v>N/A</v>
      </c>
    </row>
    <row r="2514" spans="12:42" x14ac:dyDescent="0.3">
      <c r="L2514" s="25">
        <f t="shared" si="1163"/>
        <v>36.944603706795178</v>
      </c>
      <c r="N2514" s="25">
        <f t="shared" si="1165"/>
        <v>502.59999999998001</v>
      </c>
      <c r="O2514" s="25">
        <f t="shared" si="1139"/>
        <v>319.96509759193367</v>
      </c>
      <c r="P2514" s="25">
        <f t="shared" si="1140"/>
        <v>561.34227647707667</v>
      </c>
      <c r="Q2514" s="25">
        <f t="shared" si="1141"/>
        <v>280.67113823853833</v>
      </c>
      <c r="R2514" s="25">
        <f t="shared" si="1142"/>
        <v>4744.7796679219746</v>
      </c>
      <c r="S2514" s="25">
        <f t="shared" si="1143"/>
        <v>2.6731327520228523</v>
      </c>
      <c r="T2514" s="25">
        <f t="shared" si="1144"/>
        <v>45.689276439938737</v>
      </c>
      <c r="U2514" s="25">
        <f t="shared" si="1164"/>
        <v>134129.73830841132</v>
      </c>
      <c r="V2514" s="25">
        <f t="shared" si="1145"/>
        <v>0.541975547533604</v>
      </c>
      <c r="W2514" s="25">
        <f t="shared" si="1146"/>
        <v>2.167902190134416</v>
      </c>
      <c r="X2514" s="16">
        <f t="shared" si="1147"/>
        <v>1481.3473684209939</v>
      </c>
      <c r="Y2514">
        <f t="shared" si="1148"/>
        <v>209.56778321810864</v>
      </c>
      <c r="Z2514">
        <f t="shared" si="1149"/>
        <v>4.5986668018663854</v>
      </c>
      <c r="AA2514">
        <f t="shared" si="1150"/>
        <v>4.6342534158224673</v>
      </c>
      <c r="AB2514">
        <f t="shared" si="1137"/>
        <v>98.704159144326695</v>
      </c>
      <c r="AC2514">
        <f t="shared" si="1151"/>
        <v>195.09858780481261</v>
      </c>
      <c r="AD2514">
        <f t="shared" si="1152"/>
        <v>27.600804123896975</v>
      </c>
      <c r="AE2514">
        <f t="shared" si="1153"/>
        <v>16.958669771722064</v>
      </c>
      <c r="AF2514">
        <f t="shared" si="1154"/>
        <v>19.865492548535496</v>
      </c>
      <c r="AG2514">
        <f t="shared" si="1138"/>
        <v>2.635868493283045</v>
      </c>
      <c r="AH2514" s="18">
        <f t="shared" si="1155"/>
        <v>502.59999999998001</v>
      </c>
      <c r="AI2514" s="18">
        <f t="shared" si="1156"/>
        <v>72.400000000000489</v>
      </c>
      <c r="AJ2514" s="28"/>
      <c r="AK2514" s="29">
        <f t="shared" si="1157"/>
        <v>15.275952027464339</v>
      </c>
      <c r="AL2514" s="19">
        <f t="shared" si="1158"/>
        <v>72.400000000000489</v>
      </c>
      <c r="AM2514" s="18">
        <f t="shared" si="1159"/>
        <v>16.958669771722064</v>
      </c>
      <c r="AN2514" s="18">
        <f t="shared" si="1160"/>
        <v>19.865492548535496</v>
      </c>
      <c r="AO2514" s="19" t="str">
        <f t="shared" si="1161"/>
        <v>N/A</v>
      </c>
      <c r="AP2514" t="str">
        <f t="shared" si="1162"/>
        <v>N/A</v>
      </c>
    </row>
    <row r="2515" spans="12:42" x14ac:dyDescent="0.3">
      <c r="L2515" s="25">
        <f t="shared" si="1163"/>
        <v>36.959316810621061</v>
      </c>
      <c r="N2515" s="25">
        <f t="shared" si="1165"/>
        <v>502.79999999998</v>
      </c>
      <c r="O2515" s="25">
        <f t="shared" si="1139"/>
        <v>320.09242154640719</v>
      </c>
      <c r="P2515" s="25">
        <f t="shared" si="1140"/>
        <v>561.5656518358021</v>
      </c>
      <c r="Q2515" s="25">
        <f t="shared" si="1141"/>
        <v>280.78282591790105</v>
      </c>
      <c r="R2515" s="25">
        <f t="shared" si="1142"/>
        <v>4746.6677617014902</v>
      </c>
      <c r="S2515" s="25">
        <f t="shared" si="1143"/>
        <v>2.6731315058273082</v>
      </c>
      <c r="T2515" s="25">
        <f t="shared" si="1144"/>
        <v>45.698376772143668</v>
      </c>
      <c r="U2515" s="25">
        <f t="shared" si="1164"/>
        <v>134218.35136163142</v>
      </c>
      <c r="V2515" s="25">
        <f t="shared" si="1145"/>
        <v>0.54190223970548446</v>
      </c>
      <c r="W2515" s="25">
        <f t="shared" si="1146"/>
        <v>2.1676089588219378</v>
      </c>
      <c r="X2515" s="16">
        <f t="shared" si="1147"/>
        <v>1481.9368421052043</v>
      </c>
      <c r="Y2515">
        <f t="shared" si="1148"/>
        <v>209.65117668536612</v>
      </c>
      <c r="Z2515">
        <f t="shared" si="1149"/>
        <v>4.5995742906386745</v>
      </c>
      <c r="AA2515">
        <f t="shared" si="1150"/>
        <v>4.6351490054085751</v>
      </c>
      <c r="AB2515">
        <f t="shared" si="1137"/>
        <v>98.743436565394873</v>
      </c>
      <c r="AC2515">
        <f t="shared" si="1151"/>
        <v>195.17622353414214</v>
      </c>
      <c r="AD2515">
        <f t="shared" si="1152"/>
        <v>27.611787332859944</v>
      </c>
      <c r="AE2515">
        <f t="shared" si="1153"/>
        <v>16.965088779425638</v>
      </c>
      <c r="AF2515">
        <f t="shared" si="1154"/>
        <v>19.871911556239066</v>
      </c>
      <c r="AG2515">
        <f t="shared" si="1138"/>
        <v>2.6363928876965259</v>
      </c>
      <c r="AH2515" s="18">
        <f t="shared" si="1155"/>
        <v>502.79999999998</v>
      </c>
      <c r="AI2515" s="18">
        <f t="shared" si="1156"/>
        <v>72.400000000000489</v>
      </c>
      <c r="AJ2515" s="28"/>
      <c r="AK2515" s="29">
        <f t="shared" si="1157"/>
        <v>15.275952027464339</v>
      </c>
      <c r="AL2515" s="19">
        <f t="shared" si="1158"/>
        <v>72.400000000000489</v>
      </c>
      <c r="AM2515" s="18">
        <f t="shared" si="1159"/>
        <v>16.965088779425638</v>
      </c>
      <c r="AN2515" s="18">
        <f t="shared" si="1160"/>
        <v>19.871911556239066</v>
      </c>
      <c r="AO2515" s="19" t="str">
        <f t="shared" si="1161"/>
        <v>N/A</v>
      </c>
      <c r="AP2515" t="str">
        <f t="shared" si="1162"/>
        <v>N/A</v>
      </c>
    </row>
    <row r="2516" spans="12:42" x14ac:dyDescent="0.3">
      <c r="L2516" s="25">
        <f t="shared" si="1163"/>
        <v>36.974029914446945</v>
      </c>
      <c r="N2516" s="25">
        <f t="shared" si="1165"/>
        <v>502.99999999997999</v>
      </c>
      <c r="O2516" s="25">
        <f t="shared" si="1139"/>
        <v>320.21974550088072</v>
      </c>
      <c r="P2516" s="25">
        <f t="shared" si="1140"/>
        <v>561.78902719452765</v>
      </c>
      <c r="Q2516" s="25">
        <f t="shared" si="1141"/>
        <v>280.89451359726382</v>
      </c>
      <c r="R2516" s="25">
        <f t="shared" si="1142"/>
        <v>4748.555855481005</v>
      </c>
      <c r="S2516" s="25">
        <f t="shared" si="1143"/>
        <v>2.6731302606228322</v>
      </c>
      <c r="T2516" s="25">
        <f t="shared" si="1144"/>
        <v>45.707475292487125</v>
      </c>
      <c r="U2516" s="25">
        <f t="shared" si="1164"/>
        <v>134306.98768147582</v>
      </c>
      <c r="V2516" s="25">
        <f t="shared" si="1145"/>
        <v>0.54182897094113458</v>
      </c>
      <c r="W2516" s="25">
        <f t="shared" si="1146"/>
        <v>2.1673158837645383</v>
      </c>
      <c r="X2516" s="16">
        <f t="shared" si="1147"/>
        <v>1482.5263157894151</v>
      </c>
      <c r="Y2516">
        <f t="shared" si="1148"/>
        <v>209.73457015262366</v>
      </c>
      <c r="Z2516">
        <f t="shared" si="1149"/>
        <v>4.6004816012694461</v>
      </c>
      <c r="AA2516">
        <f t="shared" si="1150"/>
        <v>4.6360444255650721</v>
      </c>
      <c r="AB2516">
        <f t="shared" si="1137"/>
        <v>98.782713986463051</v>
      </c>
      <c r="AC2516">
        <f t="shared" si="1151"/>
        <v>195.25385926347167</v>
      </c>
      <c r="AD2516">
        <f t="shared" si="1152"/>
        <v>27.622770541822913</v>
      </c>
      <c r="AE2516">
        <f t="shared" si="1153"/>
        <v>16.971507787129209</v>
      </c>
      <c r="AF2516">
        <f t="shared" si="1154"/>
        <v>19.87833056394264</v>
      </c>
      <c r="AG2516">
        <f t="shared" si="1138"/>
        <v>2.6369171778255427</v>
      </c>
      <c r="AH2516" s="18">
        <f t="shared" si="1155"/>
        <v>502.99999999997999</v>
      </c>
      <c r="AI2516" s="18">
        <f t="shared" si="1156"/>
        <v>72.400000000000489</v>
      </c>
      <c r="AJ2516" s="28"/>
      <c r="AK2516" s="29">
        <f t="shared" si="1157"/>
        <v>15.275952027464339</v>
      </c>
      <c r="AL2516" s="19">
        <f t="shared" si="1158"/>
        <v>72.400000000000489</v>
      </c>
      <c r="AM2516" s="18">
        <f t="shared" si="1159"/>
        <v>16.971507787129209</v>
      </c>
      <c r="AN2516" s="18">
        <f t="shared" si="1160"/>
        <v>19.87833056394264</v>
      </c>
      <c r="AO2516" s="19" t="str">
        <f t="shared" si="1161"/>
        <v>N/A</v>
      </c>
      <c r="AP2516" t="str">
        <f t="shared" si="1162"/>
        <v>N/A</v>
      </c>
    </row>
    <row r="2517" spans="12:42" x14ac:dyDescent="0.3">
      <c r="L2517" s="25">
        <f t="shared" si="1163"/>
        <v>36.988743018272828</v>
      </c>
      <c r="N2517" s="25">
        <f t="shared" si="1165"/>
        <v>503.19999999997998</v>
      </c>
      <c r="O2517" s="25">
        <f t="shared" si="1139"/>
        <v>320.34706945535419</v>
      </c>
      <c r="P2517" s="25">
        <f t="shared" si="1140"/>
        <v>562.01240255325297</v>
      </c>
      <c r="Q2517" s="25">
        <f t="shared" si="1141"/>
        <v>281.00620127662648</v>
      </c>
      <c r="R2517" s="25">
        <f t="shared" si="1142"/>
        <v>4750.4439492605197</v>
      </c>
      <c r="S2517" s="25">
        <f t="shared" si="1143"/>
        <v>2.6731290164082426</v>
      </c>
      <c r="T2517" s="25">
        <f t="shared" si="1144"/>
        <v>45.716572002050881</v>
      </c>
      <c r="U2517" s="25">
        <f t="shared" si="1164"/>
        <v>134395.64726479867</v>
      </c>
      <c r="V2517" s="25">
        <f t="shared" si="1145"/>
        <v>0.54175574120421899</v>
      </c>
      <c r="W2517" s="25">
        <f t="shared" si="1146"/>
        <v>2.167022964816876</v>
      </c>
      <c r="X2517" s="16">
        <f t="shared" si="1147"/>
        <v>1483.115789473625</v>
      </c>
      <c r="Y2517">
        <f t="shared" si="1148"/>
        <v>209.81796361988108</v>
      </c>
      <c r="Z2517">
        <f t="shared" si="1149"/>
        <v>4.6013887338632564</v>
      </c>
      <c r="AA2517">
        <f t="shared" si="1150"/>
        <v>4.6369396763866755</v>
      </c>
      <c r="AB2517">
        <f t="shared" si="1137"/>
        <v>98.821991407531229</v>
      </c>
      <c r="AC2517">
        <f t="shared" si="1151"/>
        <v>195.33149499280097</v>
      </c>
      <c r="AD2517">
        <f t="shared" si="1152"/>
        <v>27.633753750785846</v>
      </c>
      <c r="AE2517">
        <f t="shared" si="1153"/>
        <v>16.977926794832761</v>
      </c>
      <c r="AF2517">
        <f t="shared" si="1154"/>
        <v>19.884749571646189</v>
      </c>
      <c r="AG2517">
        <f t="shared" si="1138"/>
        <v>2.637441363732286</v>
      </c>
      <c r="AH2517" s="18">
        <f t="shared" si="1155"/>
        <v>503.19999999997998</v>
      </c>
      <c r="AI2517" s="18">
        <f t="shared" si="1156"/>
        <v>72.400000000000489</v>
      </c>
      <c r="AJ2517" s="28"/>
      <c r="AK2517" s="29">
        <f t="shared" si="1157"/>
        <v>15.275952027464339</v>
      </c>
      <c r="AL2517" s="19">
        <f t="shared" si="1158"/>
        <v>72.400000000000489</v>
      </c>
      <c r="AM2517" s="18">
        <f t="shared" si="1159"/>
        <v>16.977926794832761</v>
      </c>
      <c r="AN2517" s="18">
        <f t="shared" si="1160"/>
        <v>19.884749571646189</v>
      </c>
      <c r="AO2517" s="19" t="str">
        <f t="shared" si="1161"/>
        <v>N/A</v>
      </c>
      <c r="AP2517" t="str">
        <f t="shared" si="1162"/>
        <v>N/A</v>
      </c>
    </row>
    <row r="2518" spans="12:42" x14ac:dyDescent="0.3">
      <c r="L2518" s="25">
        <f t="shared" si="1163"/>
        <v>37.003456122098711</v>
      </c>
      <c r="N2518" s="25">
        <f t="shared" si="1165"/>
        <v>503.39999999997997</v>
      </c>
      <c r="O2518" s="25">
        <f t="shared" si="1139"/>
        <v>320.47439340982766</v>
      </c>
      <c r="P2518" s="25">
        <f t="shared" si="1140"/>
        <v>562.2357779119784</v>
      </c>
      <c r="Q2518" s="25">
        <f t="shared" si="1141"/>
        <v>281.1178889559892</v>
      </c>
      <c r="R2518" s="25">
        <f t="shared" si="1142"/>
        <v>4752.3320430400345</v>
      </c>
      <c r="S2518" s="25">
        <f t="shared" si="1143"/>
        <v>2.6731277731823604</v>
      </c>
      <c r="T2518" s="25">
        <f t="shared" si="1144"/>
        <v>45.725666901915652</v>
      </c>
      <c r="U2518" s="25">
        <f t="shared" si="1164"/>
        <v>134484.33010845631</v>
      </c>
      <c r="V2518" s="25">
        <f t="shared" si="1145"/>
        <v>0.54168255045845126</v>
      </c>
      <c r="W2518" s="25">
        <f t="shared" si="1146"/>
        <v>2.166730201833805</v>
      </c>
      <c r="X2518" s="16">
        <f t="shared" si="1147"/>
        <v>1483.7052631578358</v>
      </c>
      <c r="Y2518">
        <f t="shared" si="1148"/>
        <v>209.90135708713862</v>
      </c>
      <c r="Z2518">
        <f t="shared" si="1149"/>
        <v>4.6022956885245714</v>
      </c>
      <c r="AA2518">
        <f t="shared" si="1150"/>
        <v>4.6378347579680232</v>
      </c>
      <c r="AB2518">
        <f t="shared" si="1137"/>
        <v>98.861268828599393</v>
      </c>
      <c r="AC2518">
        <f t="shared" si="1151"/>
        <v>195.40913072213039</v>
      </c>
      <c r="AD2518">
        <f t="shared" si="1152"/>
        <v>27.644736959748798</v>
      </c>
      <c r="AE2518">
        <f t="shared" si="1153"/>
        <v>16.984345802536325</v>
      </c>
      <c r="AF2518">
        <f t="shared" si="1154"/>
        <v>19.891168579349753</v>
      </c>
      <c r="AG2518">
        <f t="shared" si="1138"/>
        <v>2.6379654454788861</v>
      </c>
      <c r="AH2518" s="18">
        <f t="shared" si="1155"/>
        <v>503.39999999997997</v>
      </c>
      <c r="AI2518" s="18">
        <f t="shared" si="1156"/>
        <v>72.400000000000489</v>
      </c>
      <c r="AJ2518" s="28"/>
      <c r="AK2518" s="29">
        <f t="shared" si="1157"/>
        <v>15.275952027464339</v>
      </c>
      <c r="AL2518" s="19">
        <f t="shared" si="1158"/>
        <v>72.400000000000489</v>
      </c>
      <c r="AM2518" s="18">
        <f t="shared" si="1159"/>
        <v>16.984345802536325</v>
      </c>
      <c r="AN2518" s="18">
        <f t="shared" si="1160"/>
        <v>19.891168579349753</v>
      </c>
      <c r="AO2518" s="19" t="str">
        <f t="shared" si="1161"/>
        <v>N/A</v>
      </c>
      <c r="AP2518" t="str">
        <f t="shared" si="1162"/>
        <v>N/A</v>
      </c>
    </row>
    <row r="2519" spans="12:42" x14ac:dyDescent="0.3">
      <c r="L2519" s="25">
        <f t="shared" si="1163"/>
        <v>37.018169225924595</v>
      </c>
      <c r="N2519" s="25">
        <f t="shared" si="1165"/>
        <v>503.59999999997996</v>
      </c>
      <c r="O2519" s="25">
        <f t="shared" si="1139"/>
        <v>320.60171736430124</v>
      </c>
      <c r="P2519" s="25">
        <f t="shared" si="1140"/>
        <v>562.45915327070395</v>
      </c>
      <c r="Q2519" s="25">
        <f t="shared" si="1141"/>
        <v>281.22957663535198</v>
      </c>
      <c r="R2519" s="25">
        <f t="shared" si="1142"/>
        <v>4754.220136819551</v>
      </c>
      <c r="S2519" s="25">
        <f t="shared" si="1143"/>
        <v>2.673126530944006</v>
      </c>
      <c r="T2519" s="25">
        <f t="shared" si="1144"/>
        <v>45.734759993161056</v>
      </c>
      <c r="U2519" s="25">
        <f t="shared" si="1164"/>
        <v>134573.03620930572</v>
      </c>
      <c r="V2519" s="25">
        <f t="shared" si="1145"/>
        <v>0.54160939866758928</v>
      </c>
      <c r="W2519" s="25">
        <f t="shared" si="1146"/>
        <v>2.1664375946703571</v>
      </c>
      <c r="X2519" s="16">
        <f t="shared" si="1147"/>
        <v>1484.2947368420466</v>
      </c>
      <c r="Y2519">
        <f t="shared" si="1148"/>
        <v>209.98475055439619</v>
      </c>
      <c r="Z2519">
        <f t="shared" si="1149"/>
        <v>4.6032024653577457</v>
      </c>
      <c r="AA2519">
        <f t="shared" si="1150"/>
        <v>4.6387296704036611</v>
      </c>
      <c r="AB2519">
        <f t="shared" si="1137"/>
        <v>98.90054624966757</v>
      </c>
      <c r="AC2519">
        <f t="shared" si="1151"/>
        <v>195.48676645145969</v>
      </c>
      <c r="AD2519">
        <f t="shared" si="1152"/>
        <v>27.655720168711735</v>
      </c>
      <c r="AE2519">
        <f t="shared" si="1153"/>
        <v>16.990764810239877</v>
      </c>
      <c r="AF2519">
        <f t="shared" si="1154"/>
        <v>19.897587587053305</v>
      </c>
      <c r="AG2519">
        <f t="shared" si="1138"/>
        <v>2.6384894231274103</v>
      </c>
      <c r="AH2519" s="18">
        <f t="shared" si="1155"/>
        <v>503.59999999997996</v>
      </c>
      <c r="AI2519" s="18">
        <f t="shared" si="1156"/>
        <v>72.400000000000489</v>
      </c>
      <c r="AJ2519" s="28"/>
      <c r="AK2519" s="29">
        <f t="shared" si="1157"/>
        <v>15.275952027464339</v>
      </c>
      <c r="AL2519" s="19">
        <f t="shared" si="1158"/>
        <v>72.400000000000489</v>
      </c>
      <c r="AM2519" s="18">
        <f t="shared" si="1159"/>
        <v>16.990764810239877</v>
      </c>
      <c r="AN2519" s="18">
        <f t="shared" si="1160"/>
        <v>19.897587587053305</v>
      </c>
      <c r="AO2519" s="19" t="str">
        <f t="shared" si="1161"/>
        <v>N/A</v>
      </c>
      <c r="AP2519" t="str">
        <f t="shared" si="1162"/>
        <v>N/A</v>
      </c>
    </row>
    <row r="2520" spans="12:42" x14ac:dyDescent="0.3">
      <c r="L2520" s="25">
        <f t="shared" si="1163"/>
        <v>37.032882329750478</v>
      </c>
      <c r="N2520" s="25">
        <f t="shared" si="1165"/>
        <v>503.79999999997995</v>
      </c>
      <c r="O2520" s="25">
        <f t="shared" si="1139"/>
        <v>320.7290413187747</v>
      </c>
      <c r="P2520" s="25">
        <f t="shared" si="1140"/>
        <v>562.68252862942938</v>
      </c>
      <c r="Q2520" s="25">
        <f t="shared" si="1141"/>
        <v>281.34126431471469</v>
      </c>
      <c r="R2520" s="25">
        <f t="shared" si="1142"/>
        <v>4756.1082305990658</v>
      </c>
      <c r="S2520" s="25">
        <f t="shared" si="1143"/>
        <v>2.6731252896920048</v>
      </c>
      <c r="T2520" s="25">
        <f t="shared" si="1144"/>
        <v>45.743851276865641</v>
      </c>
      <c r="U2520" s="25">
        <f t="shared" si="1164"/>
        <v>134661.76556420661</v>
      </c>
      <c r="V2520" s="25">
        <f t="shared" si="1145"/>
        <v>0.54153628579544422</v>
      </c>
      <c r="W2520" s="25">
        <f t="shared" si="1146"/>
        <v>2.1661451431817769</v>
      </c>
      <c r="X2520" s="16">
        <f t="shared" si="1147"/>
        <v>1484.8842105262568</v>
      </c>
      <c r="Y2520">
        <f t="shared" si="1148"/>
        <v>210.06814402165364</v>
      </c>
      <c r="Z2520">
        <f t="shared" si="1149"/>
        <v>4.6041090644670355</v>
      </c>
      <c r="AA2520">
        <f t="shared" si="1150"/>
        <v>4.6396244137880487</v>
      </c>
      <c r="AB2520">
        <f t="shared" si="1137"/>
        <v>98.939823670735748</v>
      </c>
      <c r="AC2520">
        <f t="shared" si="1151"/>
        <v>195.56440218078922</v>
      </c>
      <c r="AD2520">
        <f t="shared" si="1152"/>
        <v>27.666703377674704</v>
      </c>
      <c r="AE2520">
        <f t="shared" si="1153"/>
        <v>16.997183817943451</v>
      </c>
      <c r="AF2520">
        <f t="shared" si="1154"/>
        <v>19.904006594756879</v>
      </c>
      <c r="AG2520">
        <f t="shared" si="1138"/>
        <v>2.639013296739865</v>
      </c>
      <c r="AH2520" s="18">
        <f t="shared" si="1155"/>
        <v>503.79999999997995</v>
      </c>
      <c r="AI2520" s="18">
        <f t="shared" si="1156"/>
        <v>72.400000000000489</v>
      </c>
      <c r="AJ2520" s="28"/>
      <c r="AK2520" s="29">
        <f t="shared" si="1157"/>
        <v>15.275952027464339</v>
      </c>
      <c r="AL2520" s="19">
        <f t="shared" si="1158"/>
        <v>72.400000000000489</v>
      </c>
      <c r="AM2520" s="18">
        <f t="shared" si="1159"/>
        <v>16.997183817943451</v>
      </c>
      <c r="AN2520" s="18">
        <f t="shared" si="1160"/>
        <v>19.904006594756879</v>
      </c>
      <c r="AO2520" s="19" t="str">
        <f t="shared" si="1161"/>
        <v>N/A</v>
      </c>
      <c r="AP2520" t="str">
        <f t="shared" si="1162"/>
        <v>N/A</v>
      </c>
    </row>
    <row r="2521" spans="12:42" x14ac:dyDescent="0.3">
      <c r="L2521" s="25">
        <f t="shared" si="1163"/>
        <v>37.047595433576362</v>
      </c>
      <c r="N2521" s="25">
        <f t="shared" si="1165"/>
        <v>503.99999999997993</v>
      </c>
      <c r="O2521" s="25">
        <f t="shared" si="1139"/>
        <v>320.85636527324823</v>
      </c>
      <c r="P2521" s="25">
        <f t="shared" si="1140"/>
        <v>562.90590398815482</v>
      </c>
      <c r="Q2521" s="25">
        <f t="shared" si="1141"/>
        <v>281.45295199407741</v>
      </c>
      <c r="R2521" s="25">
        <f t="shared" si="1142"/>
        <v>4757.9963243785814</v>
      </c>
      <c r="S2521" s="25">
        <f t="shared" si="1143"/>
        <v>2.6731240494251813</v>
      </c>
      <c r="T2521" s="25">
        <f t="shared" si="1144"/>
        <v>45.752940754106909</v>
      </c>
      <c r="U2521" s="25">
        <f t="shared" si="1164"/>
        <v>134750.51817001964</v>
      </c>
      <c r="V2521" s="25">
        <f t="shared" si="1145"/>
        <v>0.5414632118058712</v>
      </c>
      <c r="W2521" s="25">
        <f t="shared" si="1146"/>
        <v>2.1658528472234848</v>
      </c>
      <c r="X2521" s="16">
        <f t="shared" si="1147"/>
        <v>1485.4736842104674</v>
      </c>
      <c r="Y2521">
        <f t="shared" si="1148"/>
        <v>210.15153748891115</v>
      </c>
      <c r="Z2521">
        <f t="shared" si="1149"/>
        <v>4.6050154859565975</v>
      </c>
      <c r="AA2521">
        <f t="shared" si="1150"/>
        <v>4.6405189882155593</v>
      </c>
      <c r="AB2521">
        <f t="shared" si="1137"/>
        <v>98.979101091803926</v>
      </c>
      <c r="AC2521">
        <f t="shared" si="1151"/>
        <v>195.64203791011852</v>
      </c>
      <c r="AD2521">
        <f t="shared" si="1152"/>
        <v>27.677686586637638</v>
      </c>
      <c r="AE2521">
        <f t="shared" si="1153"/>
        <v>17.003602825647</v>
      </c>
      <c r="AF2521">
        <f t="shared" si="1154"/>
        <v>19.910425602460432</v>
      </c>
      <c r="AG2521">
        <f t="shared" si="1138"/>
        <v>2.6395370663781952</v>
      </c>
      <c r="AH2521" s="18">
        <f t="shared" si="1155"/>
        <v>503.99999999997993</v>
      </c>
      <c r="AI2521" s="18">
        <f t="shared" si="1156"/>
        <v>72.400000000000489</v>
      </c>
      <c r="AJ2521" s="28"/>
      <c r="AK2521" s="29">
        <f t="shared" si="1157"/>
        <v>15.275952027464339</v>
      </c>
      <c r="AL2521" s="19">
        <f t="shared" si="1158"/>
        <v>72.400000000000489</v>
      </c>
      <c r="AM2521" s="18">
        <f t="shared" si="1159"/>
        <v>17.003602825647</v>
      </c>
      <c r="AN2521" s="18">
        <f t="shared" si="1160"/>
        <v>19.910425602460432</v>
      </c>
      <c r="AO2521" s="19" t="str">
        <f t="shared" si="1161"/>
        <v>N/A</v>
      </c>
      <c r="AP2521" t="str">
        <f t="shared" si="1162"/>
        <v>N/A</v>
      </c>
    </row>
    <row r="2522" spans="12:42" x14ac:dyDescent="0.3">
      <c r="L2522" s="25">
        <f t="shared" si="1163"/>
        <v>37.062308537402245</v>
      </c>
      <c r="N2522" s="25">
        <f t="shared" si="1165"/>
        <v>504.19999999997992</v>
      </c>
      <c r="O2522" s="25">
        <f t="shared" si="1139"/>
        <v>320.98368922772175</v>
      </c>
      <c r="P2522" s="25">
        <f t="shared" si="1140"/>
        <v>563.12927934688037</v>
      </c>
      <c r="Q2522" s="25">
        <f t="shared" si="1141"/>
        <v>281.56463967344018</v>
      </c>
      <c r="R2522" s="25">
        <f t="shared" si="1142"/>
        <v>4759.8844181580971</v>
      </c>
      <c r="S2522" s="25">
        <f t="shared" si="1143"/>
        <v>2.6731228101423632</v>
      </c>
      <c r="T2522" s="25">
        <f t="shared" si="1144"/>
        <v>45.762028425961269</v>
      </c>
      <c r="U2522" s="25">
        <f t="shared" si="1164"/>
        <v>134839.29402360719</v>
      </c>
      <c r="V2522" s="25">
        <f t="shared" si="1145"/>
        <v>0.54139017666277367</v>
      </c>
      <c r="W2522" s="25">
        <f t="shared" si="1146"/>
        <v>2.1655607066510947</v>
      </c>
      <c r="X2522" s="16">
        <f t="shared" si="1147"/>
        <v>1486.0631578946782</v>
      </c>
      <c r="Y2522">
        <f t="shared" si="1148"/>
        <v>210.23493095616871</v>
      </c>
      <c r="Z2522">
        <f t="shared" si="1149"/>
        <v>4.6059217299304835</v>
      </c>
      <c r="AA2522">
        <f t="shared" si="1150"/>
        <v>4.6414133937804829</v>
      </c>
      <c r="AB2522">
        <f t="shared" si="1137"/>
        <v>99.018378512872104</v>
      </c>
      <c r="AC2522">
        <f t="shared" si="1151"/>
        <v>195.71967363944805</v>
      </c>
      <c r="AD2522">
        <f t="shared" si="1152"/>
        <v>27.688669795600607</v>
      </c>
      <c r="AE2522">
        <f t="shared" si="1153"/>
        <v>17.010021833350574</v>
      </c>
      <c r="AF2522">
        <f t="shared" si="1154"/>
        <v>19.916844610164002</v>
      </c>
      <c r="AG2522">
        <f t="shared" si="1138"/>
        <v>2.6400607321042835</v>
      </c>
      <c r="AH2522" s="18">
        <f t="shared" si="1155"/>
        <v>504.19999999997992</v>
      </c>
      <c r="AI2522" s="18">
        <f t="shared" si="1156"/>
        <v>72.400000000000489</v>
      </c>
      <c r="AJ2522" s="28"/>
      <c r="AK2522" s="29">
        <f t="shared" si="1157"/>
        <v>15.275952027464339</v>
      </c>
      <c r="AL2522" s="19">
        <f t="shared" si="1158"/>
        <v>72.400000000000489</v>
      </c>
      <c r="AM2522" s="18">
        <f t="shared" si="1159"/>
        <v>17.010021833350574</v>
      </c>
      <c r="AN2522" s="18">
        <f t="shared" si="1160"/>
        <v>19.916844610164002</v>
      </c>
      <c r="AO2522" s="19" t="str">
        <f t="shared" si="1161"/>
        <v>N/A</v>
      </c>
      <c r="AP2522" t="str">
        <f t="shared" si="1162"/>
        <v>N/A</v>
      </c>
    </row>
    <row r="2523" spans="12:42" x14ac:dyDescent="0.3">
      <c r="L2523" s="25">
        <f t="shared" si="1163"/>
        <v>37.077021641228129</v>
      </c>
      <c r="N2523" s="25">
        <f t="shared" si="1165"/>
        <v>504.39999999997991</v>
      </c>
      <c r="O2523" s="25">
        <f t="shared" si="1139"/>
        <v>321.11101318219528</v>
      </c>
      <c r="P2523" s="25">
        <f t="shared" si="1140"/>
        <v>563.3526547056058</v>
      </c>
      <c r="Q2523" s="25">
        <f t="shared" si="1141"/>
        <v>281.6763273528029</v>
      </c>
      <c r="R2523" s="25">
        <f t="shared" si="1142"/>
        <v>4761.7725119376128</v>
      </c>
      <c r="S2523" s="25">
        <f t="shared" si="1143"/>
        <v>2.6731215718423815</v>
      </c>
      <c r="T2523" s="25">
        <f t="shared" si="1144"/>
        <v>45.771114293504056</v>
      </c>
      <c r="U2523" s="25">
        <f t="shared" si="1164"/>
        <v>134928.09312183395</v>
      </c>
      <c r="V2523" s="25">
        <f t="shared" si="1145"/>
        <v>0.54131718033010623</v>
      </c>
      <c r="W2523" s="25">
        <f t="shared" si="1146"/>
        <v>2.1652687213204249</v>
      </c>
      <c r="X2523" s="16">
        <f t="shared" si="1147"/>
        <v>1486.6526315788885</v>
      </c>
      <c r="Y2523">
        <f t="shared" si="1148"/>
        <v>210.31832442342619</v>
      </c>
      <c r="Z2523">
        <f t="shared" si="1149"/>
        <v>4.6068277964926452</v>
      </c>
      <c r="AA2523">
        <f t="shared" si="1150"/>
        <v>4.6423076305770161</v>
      </c>
      <c r="AB2523">
        <f t="shared" si="1137"/>
        <v>99.057655933940282</v>
      </c>
      <c r="AC2523">
        <f t="shared" si="1151"/>
        <v>195.79730936877758</v>
      </c>
      <c r="AD2523">
        <f t="shared" si="1152"/>
        <v>27.699653004563576</v>
      </c>
      <c r="AE2523">
        <f t="shared" si="1153"/>
        <v>17.016440841054148</v>
      </c>
      <c r="AF2523">
        <f t="shared" si="1154"/>
        <v>19.923263617867576</v>
      </c>
      <c r="AG2523">
        <f t="shared" si="1138"/>
        <v>2.640584293979952</v>
      </c>
      <c r="AH2523" s="18">
        <f t="shared" si="1155"/>
        <v>504.39999999997991</v>
      </c>
      <c r="AI2523" s="18">
        <f t="shared" si="1156"/>
        <v>72.400000000000489</v>
      </c>
      <c r="AJ2523" s="28"/>
      <c r="AK2523" s="29">
        <f t="shared" si="1157"/>
        <v>15.275952027464339</v>
      </c>
      <c r="AL2523" s="19">
        <f t="shared" si="1158"/>
        <v>72.400000000000489</v>
      </c>
      <c r="AM2523" s="18">
        <f t="shared" si="1159"/>
        <v>17.016440841054148</v>
      </c>
      <c r="AN2523" s="18">
        <f t="shared" si="1160"/>
        <v>19.923263617867576</v>
      </c>
      <c r="AO2523" s="19" t="str">
        <f t="shared" si="1161"/>
        <v>N/A</v>
      </c>
      <c r="AP2523" t="str">
        <f t="shared" si="1162"/>
        <v>N/A</v>
      </c>
    </row>
    <row r="2524" spans="12:42" x14ac:dyDescent="0.3">
      <c r="L2524" s="25">
        <f t="shared" si="1163"/>
        <v>37.091734745054012</v>
      </c>
      <c r="N2524" s="25">
        <f t="shared" si="1165"/>
        <v>504.5999999999799</v>
      </c>
      <c r="O2524" s="25">
        <f t="shared" si="1139"/>
        <v>321.23833713666875</v>
      </c>
      <c r="P2524" s="25">
        <f t="shared" si="1140"/>
        <v>563.57603006433123</v>
      </c>
      <c r="Q2524" s="25">
        <f t="shared" si="1141"/>
        <v>281.78801503216562</v>
      </c>
      <c r="R2524" s="25">
        <f t="shared" si="1142"/>
        <v>4763.6606057171275</v>
      </c>
      <c r="S2524" s="25">
        <f t="shared" si="1143"/>
        <v>2.6731203345240653</v>
      </c>
      <c r="T2524" s="25">
        <f t="shared" si="1144"/>
        <v>45.78019835780956</v>
      </c>
      <c r="U2524" s="25">
        <f t="shared" si="1164"/>
        <v>135016.91546156531</v>
      </c>
      <c r="V2524" s="25">
        <f t="shared" si="1145"/>
        <v>0.54124422277186635</v>
      </c>
      <c r="W2524" s="25">
        <f t="shared" si="1146"/>
        <v>2.1649768910874654</v>
      </c>
      <c r="X2524" s="16">
        <f t="shared" si="1147"/>
        <v>1487.2421052630991</v>
      </c>
      <c r="Y2524">
        <f t="shared" si="1148"/>
        <v>210.4017178906837</v>
      </c>
      <c r="Z2524">
        <f t="shared" si="1149"/>
        <v>4.6077336857469335</v>
      </c>
      <c r="AA2524">
        <f t="shared" si="1150"/>
        <v>4.6432016986992766</v>
      </c>
      <c r="AB2524">
        <f t="shared" si="1137"/>
        <v>99.096933355008446</v>
      </c>
      <c r="AC2524">
        <f t="shared" si="1151"/>
        <v>195.87494509810676</v>
      </c>
      <c r="AD2524">
        <f t="shared" si="1152"/>
        <v>27.710636213526495</v>
      </c>
      <c r="AE2524">
        <f t="shared" si="1153"/>
        <v>17.02285984875769</v>
      </c>
      <c r="AF2524">
        <f t="shared" si="1154"/>
        <v>19.929682625571118</v>
      </c>
      <c r="AG2524">
        <f t="shared" si="1138"/>
        <v>2.6411077520669615</v>
      </c>
      <c r="AH2524" s="18">
        <f t="shared" si="1155"/>
        <v>504.5999999999799</v>
      </c>
      <c r="AI2524" s="18">
        <f t="shared" si="1156"/>
        <v>72.400000000000489</v>
      </c>
      <c r="AJ2524" s="28"/>
      <c r="AK2524" s="29">
        <f t="shared" si="1157"/>
        <v>15.275952027464339</v>
      </c>
      <c r="AL2524" s="19">
        <f t="shared" si="1158"/>
        <v>72.400000000000489</v>
      </c>
      <c r="AM2524" s="18">
        <f t="shared" si="1159"/>
        <v>17.02285984875769</v>
      </c>
      <c r="AN2524" s="18">
        <f t="shared" si="1160"/>
        <v>19.929682625571118</v>
      </c>
      <c r="AO2524" s="19" t="str">
        <f t="shared" si="1161"/>
        <v>N/A</v>
      </c>
      <c r="AP2524" t="str">
        <f t="shared" si="1162"/>
        <v>N/A</v>
      </c>
    </row>
    <row r="2525" spans="12:42" x14ac:dyDescent="0.3">
      <c r="L2525" s="25">
        <f t="shared" si="1163"/>
        <v>37.106447848879895</v>
      </c>
      <c r="N2525" s="25">
        <f t="shared" si="1165"/>
        <v>504.79999999997989</v>
      </c>
      <c r="O2525" s="25">
        <f t="shared" si="1139"/>
        <v>321.36566109114227</v>
      </c>
      <c r="P2525" s="25">
        <f t="shared" si="1140"/>
        <v>563.79940542305667</v>
      </c>
      <c r="Q2525" s="25">
        <f t="shared" si="1141"/>
        <v>281.89970271152833</v>
      </c>
      <c r="R2525" s="25">
        <f t="shared" si="1142"/>
        <v>4765.5486994966423</v>
      </c>
      <c r="S2525" s="25">
        <f t="shared" si="1143"/>
        <v>2.6731190981862492</v>
      </c>
      <c r="T2525" s="25">
        <f t="shared" si="1144"/>
        <v>45.789280619950986</v>
      </c>
      <c r="U2525" s="25">
        <f t="shared" si="1164"/>
        <v>135105.76103966928</v>
      </c>
      <c r="V2525" s="25">
        <f t="shared" si="1145"/>
        <v>0.54117130395210333</v>
      </c>
      <c r="W2525" s="25">
        <f t="shared" si="1146"/>
        <v>2.1646852158084133</v>
      </c>
      <c r="X2525" s="16">
        <f t="shared" si="1147"/>
        <v>1487.8315789473093</v>
      </c>
      <c r="Y2525">
        <f t="shared" si="1148"/>
        <v>210.48511135794115</v>
      </c>
      <c r="Z2525">
        <f t="shared" si="1149"/>
        <v>4.6086393977970985</v>
      </c>
      <c r="AA2525">
        <f t="shared" si="1150"/>
        <v>4.6440955982412895</v>
      </c>
      <c r="AB2525">
        <f t="shared" si="1137"/>
        <v>99.136210776076624</v>
      </c>
      <c r="AC2525">
        <f t="shared" si="1151"/>
        <v>195.95258082743618</v>
      </c>
      <c r="AD2525">
        <f t="shared" si="1152"/>
        <v>27.721619422489447</v>
      </c>
      <c r="AE2525">
        <f t="shared" si="1153"/>
        <v>17.029278856461254</v>
      </c>
      <c r="AF2525">
        <f t="shared" si="1154"/>
        <v>19.936101633274678</v>
      </c>
      <c r="AG2525">
        <f t="shared" si="1138"/>
        <v>2.641631106427011</v>
      </c>
      <c r="AH2525" s="18">
        <f t="shared" si="1155"/>
        <v>504.79999999997989</v>
      </c>
      <c r="AI2525" s="18">
        <f t="shared" si="1156"/>
        <v>72.400000000000489</v>
      </c>
      <c r="AJ2525" s="28"/>
      <c r="AK2525" s="29">
        <f t="shared" si="1157"/>
        <v>15.275952027464339</v>
      </c>
      <c r="AL2525" s="19">
        <f t="shared" si="1158"/>
        <v>72.400000000000489</v>
      </c>
      <c r="AM2525" s="18">
        <f t="shared" si="1159"/>
        <v>17.029278856461254</v>
      </c>
      <c r="AN2525" s="18">
        <f t="shared" si="1160"/>
        <v>19.936101633274678</v>
      </c>
      <c r="AO2525" s="19" t="str">
        <f t="shared" si="1161"/>
        <v>N/A</v>
      </c>
      <c r="AP2525" t="str">
        <f t="shared" si="1162"/>
        <v>N/A</v>
      </c>
    </row>
    <row r="2526" spans="12:42" x14ac:dyDescent="0.3">
      <c r="L2526" s="25">
        <f t="shared" si="1163"/>
        <v>37.121160952705779</v>
      </c>
      <c r="N2526" s="25">
        <f t="shared" si="1165"/>
        <v>504.99999999997988</v>
      </c>
      <c r="O2526" s="25">
        <f t="shared" si="1139"/>
        <v>321.49298504561574</v>
      </c>
      <c r="P2526" s="25">
        <f t="shared" si="1140"/>
        <v>564.0227807817821</v>
      </c>
      <c r="Q2526" s="25">
        <f t="shared" si="1141"/>
        <v>282.01139039089105</v>
      </c>
      <c r="R2526" s="25">
        <f t="shared" si="1142"/>
        <v>4767.4367932761579</v>
      </c>
      <c r="S2526" s="25">
        <f t="shared" si="1143"/>
        <v>2.6731178628277674</v>
      </c>
      <c r="T2526" s="25">
        <f t="shared" si="1144"/>
        <v>45.798361081000493</v>
      </c>
      <c r="U2526" s="25">
        <f t="shared" si="1164"/>
        <v>135194.62985301486</v>
      </c>
      <c r="V2526" s="25">
        <f t="shared" si="1145"/>
        <v>0.54109842383491147</v>
      </c>
      <c r="W2526" s="25">
        <f t="shared" si="1146"/>
        <v>2.1643936953396459</v>
      </c>
      <c r="X2526" s="16">
        <f t="shared" si="1147"/>
        <v>1488.4210526315196</v>
      </c>
      <c r="Y2526">
        <f t="shared" si="1148"/>
        <v>210.56850482519863</v>
      </c>
      <c r="Z2526">
        <f t="shared" si="1149"/>
        <v>4.6095449327467879</v>
      </c>
      <c r="AA2526">
        <f t="shared" si="1150"/>
        <v>4.6449893292969993</v>
      </c>
      <c r="AB2526">
        <f t="shared" si="1137"/>
        <v>99.175488197144801</v>
      </c>
      <c r="AC2526">
        <f t="shared" si="1151"/>
        <v>196.03021655676559</v>
      </c>
      <c r="AD2526">
        <f t="shared" si="1152"/>
        <v>27.732602631452398</v>
      </c>
      <c r="AE2526">
        <f t="shared" si="1153"/>
        <v>17.035697864164813</v>
      </c>
      <c r="AF2526">
        <f t="shared" si="1154"/>
        <v>19.942520640978241</v>
      </c>
      <c r="AG2526">
        <f t="shared" si="1138"/>
        <v>2.6421543571217398</v>
      </c>
      <c r="AH2526" s="18">
        <f t="shared" si="1155"/>
        <v>504.99999999997988</v>
      </c>
      <c r="AI2526" s="18">
        <f t="shared" si="1156"/>
        <v>72.400000000000489</v>
      </c>
      <c r="AJ2526" s="28"/>
      <c r="AK2526" s="29">
        <f t="shared" si="1157"/>
        <v>15.275952027464339</v>
      </c>
      <c r="AL2526" s="19">
        <f t="shared" si="1158"/>
        <v>72.400000000000489</v>
      </c>
      <c r="AM2526" s="18">
        <f t="shared" si="1159"/>
        <v>17.035697864164813</v>
      </c>
      <c r="AN2526" s="18">
        <f t="shared" si="1160"/>
        <v>19.942520640978241</v>
      </c>
      <c r="AO2526" s="19" t="str">
        <f t="shared" si="1161"/>
        <v>N/A</v>
      </c>
      <c r="AP2526" t="str">
        <f t="shared" si="1162"/>
        <v>N/A</v>
      </c>
    </row>
    <row r="2527" spans="12:42" x14ac:dyDescent="0.3">
      <c r="L2527" s="25">
        <f t="shared" si="1163"/>
        <v>37.135874056531662</v>
      </c>
      <c r="N2527" s="25">
        <f t="shared" si="1165"/>
        <v>505.19999999997987</v>
      </c>
      <c r="O2527" s="25">
        <f t="shared" si="1139"/>
        <v>321.62030900008932</v>
      </c>
      <c r="P2527" s="25">
        <f t="shared" si="1140"/>
        <v>564.24615614050765</v>
      </c>
      <c r="Q2527" s="25">
        <f t="shared" si="1141"/>
        <v>282.12307807025383</v>
      </c>
      <c r="R2527" s="25">
        <f t="shared" si="1142"/>
        <v>4769.3248870556736</v>
      </c>
      <c r="S2527" s="25">
        <f t="shared" si="1143"/>
        <v>2.673116628447457</v>
      </c>
      <c r="T2527" s="25">
        <f t="shared" si="1144"/>
        <v>45.807439742029175</v>
      </c>
      <c r="U2527" s="25">
        <f t="shared" si="1164"/>
        <v>135283.52189847289</v>
      </c>
      <c r="V2527" s="25">
        <f t="shared" si="1145"/>
        <v>0.54102558238443288</v>
      </c>
      <c r="W2527" s="25">
        <f t="shared" si="1146"/>
        <v>2.1641023295377315</v>
      </c>
      <c r="X2527" s="16">
        <f t="shared" si="1147"/>
        <v>1489.0105263157304</v>
      </c>
      <c r="Y2527">
        <f t="shared" si="1148"/>
        <v>210.6518982924562</v>
      </c>
      <c r="Z2527">
        <f t="shared" si="1149"/>
        <v>4.6104502906995526</v>
      </c>
      <c r="AA2527">
        <f t="shared" si="1150"/>
        <v>4.6458828919602615</v>
      </c>
      <c r="AB2527">
        <f t="shared" si="1137"/>
        <v>99.214765618212979</v>
      </c>
      <c r="AC2527">
        <f t="shared" si="1151"/>
        <v>196.10785228609512</v>
      </c>
      <c r="AD2527">
        <f t="shared" si="1152"/>
        <v>27.743585840415367</v>
      </c>
      <c r="AE2527">
        <f t="shared" si="1153"/>
        <v>17.042116871868387</v>
      </c>
      <c r="AF2527">
        <f t="shared" si="1154"/>
        <v>19.948939648681815</v>
      </c>
      <c r="AG2527">
        <f t="shared" si="1138"/>
        <v>2.642677504212724</v>
      </c>
      <c r="AH2527" s="18">
        <f t="shared" si="1155"/>
        <v>505.19999999997987</v>
      </c>
      <c r="AI2527" s="18">
        <f t="shared" si="1156"/>
        <v>72.400000000000489</v>
      </c>
      <c r="AJ2527" s="28"/>
      <c r="AK2527" s="29">
        <f t="shared" si="1157"/>
        <v>15.275952027464339</v>
      </c>
      <c r="AL2527" s="19">
        <f t="shared" si="1158"/>
        <v>72.400000000000489</v>
      </c>
      <c r="AM2527" s="18">
        <f t="shared" si="1159"/>
        <v>17.042116871868387</v>
      </c>
      <c r="AN2527" s="18">
        <f t="shared" si="1160"/>
        <v>19.948939648681815</v>
      </c>
      <c r="AO2527" s="19" t="str">
        <f t="shared" si="1161"/>
        <v>N/A</v>
      </c>
      <c r="AP2527" t="str">
        <f t="shared" si="1162"/>
        <v>N/A</v>
      </c>
    </row>
    <row r="2528" spans="12:42" x14ac:dyDescent="0.3">
      <c r="L2528" s="25">
        <f t="shared" si="1163"/>
        <v>37.150587160357546</v>
      </c>
      <c r="N2528" s="25">
        <f t="shared" si="1165"/>
        <v>505.39999999997985</v>
      </c>
      <c r="O2528" s="25">
        <f t="shared" si="1139"/>
        <v>321.74763295456279</v>
      </c>
      <c r="P2528" s="25">
        <f t="shared" si="1140"/>
        <v>564.46953149923297</v>
      </c>
      <c r="Q2528" s="25">
        <f t="shared" si="1141"/>
        <v>282.23476574961649</v>
      </c>
      <c r="R2528" s="25">
        <f t="shared" si="1142"/>
        <v>4771.2129808351883</v>
      </c>
      <c r="S2528" s="25">
        <f t="shared" si="1143"/>
        <v>2.6731153950441566</v>
      </c>
      <c r="T2528" s="25">
        <f t="shared" si="1144"/>
        <v>45.816516604107029</v>
      </c>
      <c r="U2528" s="25">
        <f t="shared" si="1164"/>
        <v>135372.43717291596</v>
      </c>
      <c r="V2528" s="25">
        <f t="shared" si="1145"/>
        <v>0.54095277956485843</v>
      </c>
      <c r="W2528" s="25">
        <f t="shared" si="1146"/>
        <v>2.1638111182594337</v>
      </c>
      <c r="X2528" s="16">
        <f t="shared" si="1147"/>
        <v>1489.5999999999406</v>
      </c>
      <c r="Y2528">
        <f t="shared" si="1148"/>
        <v>210.73529175971365</v>
      </c>
      <c r="Z2528">
        <f t="shared" si="1149"/>
        <v>4.6113554717588361</v>
      </c>
      <c r="AA2528">
        <f t="shared" si="1150"/>
        <v>4.6467762863248456</v>
      </c>
      <c r="AB2528">
        <f t="shared" si="1137"/>
        <v>99.254043039281157</v>
      </c>
      <c r="AC2528">
        <f t="shared" si="1151"/>
        <v>196.18548801542443</v>
      </c>
      <c r="AD2528">
        <f t="shared" si="1152"/>
        <v>27.754569049378301</v>
      </c>
      <c r="AE2528">
        <f t="shared" si="1153"/>
        <v>17.048535879571936</v>
      </c>
      <c r="AF2528">
        <f t="shared" si="1154"/>
        <v>19.955358656385368</v>
      </c>
      <c r="AG2528">
        <f t="shared" si="1138"/>
        <v>2.6432005477614799</v>
      </c>
      <c r="AH2528" s="18">
        <f t="shared" si="1155"/>
        <v>505.39999999997985</v>
      </c>
      <c r="AI2528" s="18">
        <f t="shared" si="1156"/>
        <v>72.400000000000489</v>
      </c>
      <c r="AJ2528" s="28"/>
      <c r="AK2528" s="29">
        <f t="shared" si="1157"/>
        <v>15.275952027464339</v>
      </c>
      <c r="AL2528" s="19">
        <f t="shared" si="1158"/>
        <v>72.400000000000489</v>
      </c>
      <c r="AM2528" s="18">
        <f t="shared" si="1159"/>
        <v>17.048535879571936</v>
      </c>
      <c r="AN2528" s="18">
        <f t="shared" si="1160"/>
        <v>19.955358656385368</v>
      </c>
      <c r="AO2528" s="19" t="str">
        <f t="shared" si="1161"/>
        <v>N/A</v>
      </c>
      <c r="AP2528" t="str">
        <f t="shared" si="1162"/>
        <v>N/A</v>
      </c>
    </row>
    <row r="2529" spans="12:42" x14ac:dyDescent="0.3">
      <c r="L2529" s="25">
        <f t="shared" si="1163"/>
        <v>37.165300264183429</v>
      </c>
      <c r="N2529" s="25">
        <f t="shared" si="1165"/>
        <v>505.59999999997984</v>
      </c>
      <c r="O2529" s="25">
        <f t="shared" si="1139"/>
        <v>321.87495690903631</v>
      </c>
      <c r="P2529" s="25">
        <f t="shared" si="1140"/>
        <v>564.69290685795852</v>
      </c>
      <c r="Q2529" s="25">
        <f t="shared" si="1141"/>
        <v>282.34645342897926</v>
      </c>
      <c r="R2529" s="25">
        <f t="shared" si="1142"/>
        <v>4773.1010746147031</v>
      </c>
      <c r="S2529" s="25">
        <f t="shared" si="1143"/>
        <v>2.6731141626167072</v>
      </c>
      <c r="T2529" s="25">
        <f t="shared" si="1144"/>
        <v>45.825591668303048</v>
      </c>
      <c r="U2529" s="25">
        <f t="shared" si="1164"/>
        <v>135461.37567321834</v>
      </c>
      <c r="V2529" s="25">
        <f t="shared" si="1145"/>
        <v>0.54088001534042485</v>
      </c>
      <c r="W2529" s="25">
        <f t="shared" si="1146"/>
        <v>2.1635200613616994</v>
      </c>
      <c r="X2529" s="16">
        <f t="shared" si="1147"/>
        <v>1490.1894736841514</v>
      </c>
      <c r="Y2529">
        <f t="shared" si="1148"/>
        <v>210.81868522697118</v>
      </c>
      <c r="Z2529">
        <f t="shared" si="1149"/>
        <v>4.6122604760279877</v>
      </c>
      <c r="AA2529">
        <f t="shared" si="1150"/>
        <v>4.6476695124844367</v>
      </c>
      <c r="AB2529">
        <f t="shared" si="1137"/>
        <v>99.293320460349335</v>
      </c>
      <c r="AC2529">
        <f t="shared" si="1151"/>
        <v>196.26312374475395</v>
      </c>
      <c r="AD2529">
        <f t="shared" si="1152"/>
        <v>27.76555225834127</v>
      </c>
      <c r="AE2529">
        <f t="shared" si="1153"/>
        <v>17.05495488727551</v>
      </c>
      <c r="AF2529">
        <f t="shared" si="1154"/>
        <v>19.961777664088938</v>
      </c>
      <c r="AG2529">
        <f t="shared" si="1138"/>
        <v>2.643723487829464</v>
      </c>
      <c r="AH2529" s="18">
        <f t="shared" si="1155"/>
        <v>505.59999999997984</v>
      </c>
      <c r="AI2529" s="18">
        <f t="shared" si="1156"/>
        <v>72.400000000000489</v>
      </c>
      <c r="AJ2529" s="28"/>
      <c r="AK2529" s="29">
        <f t="shared" si="1157"/>
        <v>15.275952027464339</v>
      </c>
      <c r="AL2529" s="19">
        <f t="shared" si="1158"/>
        <v>72.400000000000489</v>
      </c>
      <c r="AM2529" s="18">
        <f t="shared" si="1159"/>
        <v>17.05495488727551</v>
      </c>
      <c r="AN2529" s="18">
        <f t="shared" si="1160"/>
        <v>19.961777664088938</v>
      </c>
      <c r="AO2529" s="19" t="str">
        <f t="shared" si="1161"/>
        <v>N/A</v>
      </c>
      <c r="AP2529" t="str">
        <f t="shared" si="1162"/>
        <v>N/A</v>
      </c>
    </row>
    <row r="2530" spans="12:42" x14ac:dyDescent="0.3">
      <c r="L2530" s="25">
        <f t="shared" si="1163"/>
        <v>37.180013368009313</v>
      </c>
      <c r="N2530" s="25">
        <f t="shared" si="1165"/>
        <v>505.79999999997983</v>
      </c>
      <c r="O2530" s="25">
        <f t="shared" si="1139"/>
        <v>322.00228086350984</v>
      </c>
      <c r="P2530" s="25">
        <f t="shared" si="1140"/>
        <v>564.91628221668395</v>
      </c>
      <c r="Q2530" s="25">
        <f t="shared" si="1141"/>
        <v>282.45814110834198</v>
      </c>
      <c r="R2530" s="25">
        <f t="shared" si="1142"/>
        <v>4774.9891683942187</v>
      </c>
      <c r="S2530" s="25">
        <f t="shared" si="1143"/>
        <v>2.6731129311639505</v>
      </c>
      <c r="T2530" s="25">
        <f t="shared" si="1144"/>
        <v>45.834664935685119</v>
      </c>
      <c r="U2530" s="25">
        <f t="shared" si="1164"/>
        <v>135550.33739625596</v>
      </c>
      <c r="V2530" s="25">
        <f t="shared" si="1145"/>
        <v>0.54080728967541747</v>
      </c>
      <c r="W2530" s="25">
        <f t="shared" si="1146"/>
        <v>2.1632291587016699</v>
      </c>
      <c r="X2530" s="16">
        <f t="shared" si="1147"/>
        <v>1490.778947368362</v>
      </c>
      <c r="Y2530">
        <f t="shared" si="1148"/>
        <v>210.90207869422869</v>
      </c>
      <c r="Z2530">
        <f t="shared" si="1149"/>
        <v>4.6131653036102547</v>
      </c>
      <c r="AA2530">
        <f t="shared" si="1150"/>
        <v>4.6485625705326337</v>
      </c>
      <c r="AB2530">
        <f t="shared" si="1137"/>
        <v>99.332597881417499</v>
      </c>
      <c r="AC2530">
        <f t="shared" si="1151"/>
        <v>196.34075947408326</v>
      </c>
      <c r="AD2530">
        <f t="shared" si="1152"/>
        <v>27.776535467304207</v>
      </c>
      <c r="AE2530">
        <f t="shared" si="1153"/>
        <v>17.061373894979063</v>
      </c>
      <c r="AF2530">
        <f t="shared" si="1154"/>
        <v>19.968196671792491</v>
      </c>
      <c r="AG2530">
        <f t="shared" si="1138"/>
        <v>2.6442463244780701</v>
      </c>
      <c r="AH2530" s="18">
        <f t="shared" si="1155"/>
        <v>505.79999999997983</v>
      </c>
      <c r="AI2530" s="18">
        <f t="shared" si="1156"/>
        <v>72.400000000000489</v>
      </c>
      <c r="AJ2530" s="28"/>
      <c r="AK2530" s="29">
        <f t="shared" si="1157"/>
        <v>15.275952027464339</v>
      </c>
      <c r="AL2530" s="19">
        <f t="shared" si="1158"/>
        <v>72.400000000000489</v>
      </c>
      <c r="AM2530" s="18">
        <f t="shared" si="1159"/>
        <v>17.061373894979063</v>
      </c>
      <c r="AN2530" s="18">
        <f t="shared" si="1160"/>
        <v>19.968196671792491</v>
      </c>
      <c r="AO2530" s="19" t="str">
        <f t="shared" si="1161"/>
        <v>N/A</v>
      </c>
      <c r="AP2530" t="str">
        <f t="shared" si="1162"/>
        <v>N/A</v>
      </c>
    </row>
    <row r="2531" spans="12:42" x14ac:dyDescent="0.3">
      <c r="L2531" s="25">
        <f t="shared" si="1163"/>
        <v>37.194726471835196</v>
      </c>
      <c r="N2531" s="25">
        <f t="shared" si="1165"/>
        <v>505.99999999997982</v>
      </c>
      <c r="O2531" s="25">
        <f t="shared" si="1139"/>
        <v>322.12960481798331</v>
      </c>
      <c r="P2531" s="25">
        <f t="shared" si="1140"/>
        <v>565.13965757540939</v>
      </c>
      <c r="Q2531" s="25">
        <f t="shared" si="1141"/>
        <v>282.56982878770469</v>
      </c>
      <c r="R2531" s="25">
        <f t="shared" si="1142"/>
        <v>4776.8772621737335</v>
      </c>
      <c r="S2531" s="25">
        <f t="shared" si="1143"/>
        <v>2.6731117006847311</v>
      </c>
      <c r="T2531" s="25">
        <f t="shared" si="1144"/>
        <v>45.843736407320108</v>
      </c>
      <c r="U2531" s="25">
        <f t="shared" si="1164"/>
        <v>135639.32233890603</v>
      </c>
      <c r="V2531" s="25">
        <f t="shared" si="1145"/>
        <v>0.54073460253416672</v>
      </c>
      <c r="W2531" s="25">
        <f t="shared" si="1146"/>
        <v>2.1629384101366669</v>
      </c>
      <c r="X2531" s="16">
        <f t="shared" si="1147"/>
        <v>1491.3684210525723</v>
      </c>
      <c r="Y2531">
        <f t="shared" si="1148"/>
        <v>210.9854721614862</v>
      </c>
      <c r="Z2531">
        <f t="shared" si="1149"/>
        <v>4.6140699546087802</v>
      </c>
      <c r="AA2531">
        <f t="shared" si="1150"/>
        <v>4.6494554605629475</v>
      </c>
      <c r="AB2531">
        <f t="shared" si="1137"/>
        <v>99.371875302485677</v>
      </c>
      <c r="AC2531">
        <f t="shared" si="1151"/>
        <v>196.41839520341267</v>
      </c>
      <c r="AD2531">
        <f t="shared" si="1152"/>
        <v>27.787518676267158</v>
      </c>
      <c r="AE2531">
        <f t="shared" si="1153"/>
        <v>17.067792902682626</v>
      </c>
      <c r="AF2531">
        <f t="shared" si="1154"/>
        <v>19.974615679496054</v>
      </c>
      <c r="AG2531">
        <f t="shared" si="1138"/>
        <v>2.6447690577686322</v>
      </c>
      <c r="AH2531" s="18">
        <f t="shared" si="1155"/>
        <v>505.99999999997982</v>
      </c>
      <c r="AI2531" s="18">
        <f t="shared" si="1156"/>
        <v>72.400000000000489</v>
      </c>
      <c r="AJ2531" s="28"/>
      <c r="AK2531" s="29">
        <f t="shared" si="1157"/>
        <v>15.275952027464339</v>
      </c>
      <c r="AL2531" s="19">
        <f t="shared" si="1158"/>
        <v>72.400000000000489</v>
      </c>
      <c r="AM2531" s="18">
        <f t="shared" si="1159"/>
        <v>17.067792902682626</v>
      </c>
      <c r="AN2531" s="18">
        <f t="shared" si="1160"/>
        <v>19.974615679496054</v>
      </c>
      <c r="AO2531" s="19" t="str">
        <f t="shared" si="1161"/>
        <v>N/A</v>
      </c>
      <c r="AP2531" t="str">
        <f t="shared" si="1162"/>
        <v>N/A</v>
      </c>
    </row>
    <row r="2532" spans="12:42" x14ac:dyDescent="0.3">
      <c r="L2532" s="25">
        <f t="shared" si="1163"/>
        <v>37.209439575661079</v>
      </c>
      <c r="N2532" s="25">
        <f t="shared" si="1165"/>
        <v>506.19999999997981</v>
      </c>
      <c r="O2532" s="25">
        <f t="shared" si="1139"/>
        <v>322.25692877245683</v>
      </c>
      <c r="P2532" s="25">
        <f t="shared" si="1140"/>
        <v>565.36303293413482</v>
      </c>
      <c r="Q2532" s="25">
        <f t="shared" si="1141"/>
        <v>282.68151646706741</v>
      </c>
      <c r="R2532" s="25">
        <f t="shared" si="1142"/>
        <v>4778.7653559532491</v>
      </c>
      <c r="S2532" s="25">
        <f t="shared" si="1143"/>
        <v>2.6731104711778948</v>
      </c>
      <c r="T2532" s="25">
        <f t="shared" si="1144"/>
        <v>45.852806084273801</v>
      </c>
      <c r="U2532" s="25">
        <f t="shared" si="1164"/>
        <v>135728.33049804787</v>
      </c>
      <c r="V2532" s="25">
        <f t="shared" si="1145"/>
        <v>0.54066195388105176</v>
      </c>
      <c r="W2532" s="25">
        <f t="shared" si="1146"/>
        <v>2.162647815524207</v>
      </c>
      <c r="X2532" s="16">
        <f t="shared" si="1147"/>
        <v>1491.9578947367827</v>
      </c>
      <c r="Y2532">
        <f t="shared" si="1148"/>
        <v>211.06886562874368</v>
      </c>
      <c r="Z2532">
        <f t="shared" si="1149"/>
        <v>4.6149744291266126</v>
      </c>
      <c r="AA2532">
        <f t="shared" si="1150"/>
        <v>4.6503481826688065</v>
      </c>
      <c r="AB2532">
        <f t="shared" si="1137"/>
        <v>99.411152723553855</v>
      </c>
      <c r="AC2532">
        <f t="shared" si="1151"/>
        <v>196.49603093274209</v>
      </c>
      <c r="AD2532">
        <f t="shared" si="1152"/>
        <v>27.79850188523011</v>
      </c>
      <c r="AE2532">
        <f t="shared" si="1153"/>
        <v>17.07421191038619</v>
      </c>
      <c r="AF2532">
        <f t="shared" si="1154"/>
        <v>19.981034687199614</v>
      </c>
      <c r="AG2532">
        <f t="shared" si="1138"/>
        <v>2.6452916877624246</v>
      </c>
      <c r="AH2532" s="18">
        <f t="shared" si="1155"/>
        <v>506.19999999997981</v>
      </c>
      <c r="AI2532" s="18">
        <f t="shared" si="1156"/>
        <v>72.400000000000489</v>
      </c>
      <c r="AJ2532" s="28"/>
      <c r="AK2532" s="29">
        <f t="shared" si="1157"/>
        <v>15.275952027464339</v>
      </c>
      <c r="AL2532" s="19">
        <f t="shared" si="1158"/>
        <v>72.400000000000489</v>
      </c>
      <c r="AM2532" s="18">
        <f t="shared" si="1159"/>
        <v>17.07421191038619</v>
      </c>
      <c r="AN2532" s="18">
        <f t="shared" si="1160"/>
        <v>19.981034687199614</v>
      </c>
      <c r="AO2532" s="19" t="str">
        <f t="shared" si="1161"/>
        <v>N/A</v>
      </c>
      <c r="AP2532" t="str">
        <f t="shared" si="1162"/>
        <v>N/A</v>
      </c>
    </row>
    <row r="2533" spans="12:42" x14ac:dyDescent="0.3">
      <c r="L2533" s="25">
        <f t="shared" si="1163"/>
        <v>37.224152679486963</v>
      </c>
      <c r="N2533" s="25">
        <f t="shared" si="1165"/>
        <v>506.3999999999798</v>
      </c>
      <c r="O2533" s="25">
        <f t="shared" si="1139"/>
        <v>322.38425272693036</v>
      </c>
      <c r="P2533" s="25">
        <f t="shared" si="1140"/>
        <v>565.58640829286037</v>
      </c>
      <c r="Q2533" s="25">
        <f t="shared" si="1141"/>
        <v>282.79320414643018</v>
      </c>
      <c r="R2533" s="25">
        <f t="shared" si="1142"/>
        <v>4780.6534497327648</v>
      </c>
      <c r="S2533" s="25">
        <f t="shared" si="1143"/>
        <v>2.6731092426422896</v>
      </c>
      <c r="T2533" s="25">
        <f t="shared" si="1144"/>
        <v>45.861873967610947</v>
      </c>
      <c r="U2533" s="25">
        <f t="shared" si="1164"/>
        <v>135817.36187056248</v>
      </c>
      <c r="V2533" s="25">
        <f t="shared" si="1145"/>
        <v>0.54058934368049882</v>
      </c>
      <c r="W2533" s="25">
        <f t="shared" si="1146"/>
        <v>2.1623573747219953</v>
      </c>
      <c r="X2533" s="16">
        <f t="shared" si="1147"/>
        <v>1492.5473684209935</v>
      </c>
      <c r="Y2533">
        <f t="shared" si="1148"/>
        <v>211.15225909600122</v>
      </c>
      <c r="Z2533">
        <f t="shared" si="1149"/>
        <v>4.6158787272666979</v>
      </c>
      <c r="AA2533">
        <f t="shared" si="1150"/>
        <v>4.6512407369435556</v>
      </c>
      <c r="AB2533">
        <f t="shared" si="1137"/>
        <v>99.450430144622032</v>
      </c>
      <c r="AC2533">
        <f t="shared" si="1151"/>
        <v>196.5736666620715</v>
      </c>
      <c r="AD2533">
        <f t="shared" si="1152"/>
        <v>27.809485094193061</v>
      </c>
      <c r="AE2533">
        <f t="shared" si="1153"/>
        <v>17.080630918089749</v>
      </c>
      <c r="AF2533">
        <f t="shared" si="1154"/>
        <v>19.987453694903181</v>
      </c>
      <c r="AG2533">
        <f t="shared" si="1138"/>
        <v>2.6458142145206591</v>
      </c>
      <c r="AH2533" s="18">
        <f t="shared" si="1155"/>
        <v>506.3999999999798</v>
      </c>
      <c r="AI2533" s="18">
        <f t="shared" si="1156"/>
        <v>72.400000000000489</v>
      </c>
      <c r="AJ2533" s="28"/>
      <c r="AK2533" s="29">
        <f t="shared" si="1157"/>
        <v>15.275952027464339</v>
      </c>
      <c r="AL2533" s="19">
        <f t="shared" si="1158"/>
        <v>72.400000000000489</v>
      </c>
      <c r="AM2533" s="18">
        <f t="shared" si="1159"/>
        <v>17.080630918089749</v>
      </c>
      <c r="AN2533" s="18">
        <f t="shared" si="1160"/>
        <v>19.987453694903181</v>
      </c>
      <c r="AO2533" s="19" t="str">
        <f t="shared" si="1161"/>
        <v>N/A</v>
      </c>
      <c r="AP2533" t="str">
        <f t="shared" si="1162"/>
        <v>N/A</v>
      </c>
    </row>
    <row r="2534" spans="12:42" x14ac:dyDescent="0.3">
      <c r="L2534" s="25">
        <f t="shared" si="1163"/>
        <v>37.238865783312846</v>
      </c>
      <c r="N2534" s="25">
        <f t="shared" si="1165"/>
        <v>506.59999999997979</v>
      </c>
      <c r="O2534" s="25">
        <f t="shared" si="1139"/>
        <v>322.51157668140382</v>
      </c>
      <c r="P2534" s="25">
        <f t="shared" si="1140"/>
        <v>565.80978365158569</v>
      </c>
      <c r="Q2534" s="25">
        <f t="shared" si="1141"/>
        <v>282.90489182579284</v>
      </c>
      <c r="R2534" s="25">
        <f t="shared" si="1142"/>
        <v>4782.5415435122795</v>
      </c>
      <c r="S2534" s="25">
        <f t="shared" si="1143"/>
        <v>2.6731080150767643</v>
      </c>
      <c r="T2534" s="25">
        <f t="shared" si="1144"/>
        <v>45.87094005839522</v>
      </c>
      <c r="U2534" s="25">
        <f t="shared" si="1164"/>
        <v>135906.41645333223</v>
      </c>
      <c r="V2534" s="25">
        <f t="shared" si="1145"/>
        <v>0.54051677189698111</v>
      </c>
      <c r="W2534" s="25">
        <f t="shared" si="1146"/>
        <v>2.1620670875879244</v>
      </c>
      <c r="X2534" s="16">
        <f t="shared" si="1147"/>
        <v>1493.1368421052034</v>
      </c>
      <c r="Y2534">
        <f t="shared" si="1148"/>
        <v>211.23565256325864</v>
      </c>
      <c r="Z2534">
        <f t="shared" si="1149"/>
        <v>4.616782849131881</v>
      </c>
      <c r="AA2534">
        <f t="shared" si="1150"/>
        <v>4.6521331234804482</v>
      </c>
      <c r="AB2534">
        <f t="shared" si="1137"/>
        <v>99.48970756569021</v>
      </c>
      <c r="AC2534">
        <f t="shared" si="1151"/>
        <v>196.65130239140092</v>
      </c>
      <c r="AD2534">
        <f t="shared" si="1152"/>
        <v>27.820468303156012</v>
      </c>
      <c r="AE2534">
        <f t="shared" si="1153"/>
        <v>17.087049925793313</v>
      </c>
      <c r="AF2534">
        <f t="shared" si="1154"/>
        <v>19.99387270260674</v>
      </c>
      <c r="AG2534">
        <f t="shared" si="1138"/>
        <v>2.6463366381044895</v>
      </c>
      <c r="AH2534" s="18">
        <f t="shared" si="1155"/>
        <v>506.59999999997979</v>
      </c>
      <c r="AI2534" s="18">
        <f t="shared" si="1156"/>
        <v>72.400000000000489</v>
      </c>
      <c r="AJ2534" s="28"/>
      <c r="AK2534" s="29">
        <f t="shared" si="1157"/>
        <v>15.275952027464339</v>
      </c>
      <c r="AL2534" s="19">
        <f t="shared" si="1158"/>
        <v>72.400000000000489</v>
      </c>
      <c r="AM2534" s="18">
        <f t="shared" si="1159"/>
        <v>17.087049925793313</v>
      </c>
      <c r="AN2534" s="18">
        <f t="shared" si="1160"/>
        <v>19.99387270260674</v>
      </c>
      <c r="AO2534" s="19" t="str">
        <f t="shared" si="1161"/>
        <v>N/A</v>
      </c>
      <c r="AP2534" t="str">
        <f t="shared" si="1162"/>
        <v>N/A</v>
      </c>
    </row>
    <row r="2535" spans="12:42" x14ac:dyDescent="0.3">
      <c r="L2535" s="25">
        <f t="shared" si="1163"/>
        <v>37.25357888713873</v>
      </c>
      <c r="N2535" s="25">
        <f t="shared" si="1165"/>
        <v>506.79999999997978</v>
      </c>
      <c r="O2535" s="25">
        <f t="shared" si="1139"/>
        <v>322.63890063587741</v>
      </c>
      <c r="P2535" s="25">
        <f t="shared" si="1140"/>
        <v>566.03315901031124</v>
      </c>
      <c r="Q2535" s="25">
        <f t="shared" si="1141"/>
        <v>283.01657950515562</v>
      </c>
      <c r="R2535" s="25">
        <f t="shared" si="1142"/>
        <v>4784.4296372917961</v>
      </c>
      <c r="S2535" s="25">
        <f t="shared" si="1143"/>
        <v>2.6731067884801711</v>
      </c>
      <c r="T2535" s="25">
        <f t="shared" si="1144"/>
        <v>45.880004357689288</v>
      </c>
      <c r="U2535" s="25">
        <f t="shared" si="1164"/>
        <v>135995.49424324112</v>
      </c>
      <c r="V2535" s="25">
        <f t="shared" si="1145"/>
        <v>0.54044423849501644</v>
      </c>
      <c r="W2535" s="25">
        <f t="shared" si="1146"/>
        <v>2.1617769539800658</v>
      </c>
      <c r="X2535" s="16">
        <f t="shared" si="1147"/>
        <v>1493.7263157894145</v>
      </c>
      <c r="Y2535">
        <f t="shared" si="1148"/>
        <v>211.31904603051623</v>
      </c>
      <c r="Z2535">
        <f t="shared" si="1149"/>
        <v>4.6176867948249125</v>
      </c>
      <c r="AA2535">
        <f t="shared" si="1150"/>
        <v>4.6530253423726586</v>
      </c>
      <c r="AB2535">
        <f t="shared" si="1137"/>
        <v>99.528984986758388</v>
      </c>
      <c r="AC2535">
        <f t="shared" si="1151"/>
        <v>196.72893812073033</v>
      </c>
      <c r="AD2535">
        <f t="shared" si="1152"/>
        <v>27.831451512118967</v>
      </c>
      <c r="AE2535">
        <f t="shared" si="1153"/>
        <v>17.093468933496876</v>
      </c>
      <c r="AF2535">
        <f t="shared" si="1154"/>
        <v>20.000291710310304</v>
      </c>
      <c r="AG2535">
        <f t="shared" si="1138"/>
        <v>2.6468589585750064</v>
      </c>
      <c r="AH2535" s="18">
        <f t="shared" si="1155"/>
        <v>506.79999999997978</v>
      </c>
      <c r="AI2535" s="18">
        <f t="shared" si="1156"/>
        <v>72.400000000000489</v>
      </c>
      <c r="AJ2535" s="28"/>
      <c r="AK2535" s="29">
        <f t="shared" si="1157"/>
        <v>15.275952027464339</v>
      </c>
      <c r="AL2535" s="19">
        <f t="shared" si="1158"/>
        <v>72.400000000000489</v>
      </c>
      <c r="AM2535" s="18">
        <f t="shared" si="1159"/>
        <v>17.093468933496876</v>
      </c>
      <c r="AN2535" s="18">
        <f t="shared" si="1160"/>
        <v>20.000291710310304</v>
      </c>
      <c r="AO2535" s="19" t="str">
        <f t="shared" si="1161"/>
        <v>N/A</v>
      </c>
      <c r="AP2535" t="str">
        <f t="shared" si="1162"/>
        <v>N/A</v>
      </c>
    </row>
    <row r="2536" spans="12:42" x14ac:dyDescent="0.3">
      <c r="L2536" s="25">
        <f t="shared" si="1163"/>
        <v>37.268291990964613</v>
      </c>
      <c r="N2536" s="25">
        <f t="shared" si="1165"/>
        <v>506.99999999997976</v>
      </c>
      <c r="O2536" s="25">
        <f t="shared" si="1139"/>
        <v>322.76622459035087</v>
      </c>
      <c r="P2536" s="25">
        <f t="shared" si="1140"/>
        <v>566.25653436903667</v>
      </c>
      <c r="Q2536" s="25">
        <f t="shared" si="1141"/>
        <v>283.12826718451834</v>
      </c>
      <c r="R2536" s="25">
        <f t="shared" si="1142"/>
        <v>4786.3177310713108</v>
      </c>
      <c r="S2536" s="25">
        <f t="shared" si="1143"/>
        <v>2.6731055628513638</v>
      </c>
      <c r="T2536" s="25">
        <f t="shared" si="1144"/>
        <v>45.889066866554714</v>
      </c>
      <c r="U2536" s="25">
        <f t="shared" si="1164"/>
        <v>136084.59523717509</v>
      </c>
      <c r="V2536" s="25">
        <f t="shared" si="1145"/>
        <v>0.5403717434391726</v>
      </c>
      <c r="W2536" s="25">
        <f t="shared" si="1146"/>
        <v>2.1614869737566904</v>
      </c>
      <c r="X2536" s="16">
        <f t="shared" si="1147"/>
        <v>1494.3157894736248</v>
      </c>
      <c r="Y2536">
        <f t="shared" si="1148"/>
        <v>211.40243949777371</v>
      </c>
      <c r="Z2536">
        <f t="shared" si="1149"/>
        <v>4.6185905644484349</v>
      </c>
      <c r="AA2536">
        <f t="shared" si="1150"/>
        <v>4.6539173937132725</v>
      </c>
      <c r="AB2536">
        <f t="shared" si="1137"/>
        <v>99.568262407826552</v>
      </c>
      <c r="AC2536">
        <f t="shared" si="1151"/>
        <v>196.80657385005975</v>
      </c>
      <c r="AD2536">
        <f t="shared" si="1152"/>
        <v>27.842434721081919</v>
      </c>
      <c r="AE2536">
        <f t="shared" si="1153"/>
        <v>17.099887941200439</v>
      </c>
      <c r="AF2536">
        <f t="shared" si="1154"/>
        <v>20.006710718013867</v>
      </c>
      <c r="AG2536">
        <f t="shared" si="1138"/>
        <v>2.647381175993242</v>
      </c>
      <c r="AH2536" s="18">
        <f t="shared" si="1155"/>
        <v>506.99999999997976</v>
      </c>
      <c r="AI2536" s="18">
        <f t="shared" si="1156"/>
        <v>72.400000000000489</v>
      </c>
      <c r="AJ2536" s="28"/>
      <c r="AK2536" s="29">
        <f t="shared" si="1157"/>
        <v>15.275952027464339</v>
      </c>
      <c r="AL2536" s="19">
        <f t="shared" si="1158"/>
        <v>72.400000000000489</v>
      </c>
      <c r="AM2536" s="18">
        <f t="shared" si="1159"/>
        <v>17.099887941200439</v>
      </c>
      <c r="AN2536" s="18">
        <f t="shared" si="1160"/>
        <v>20.006710718013867</v>
      </c>
      <c r="AO2536" s="19" t="str">
        <f t="shared" si="1161"/>
        <v>N/A</v>
      </c>
      <c r="AP2536" t="str">
        <f t="shared" si="1162"/>
        <v>N/A</v>
      </c>
    </row>
    <row r="2537" spans="12:42" x14ac:dyDescent="0.3">
      <c r="L2537" s="25">
        <f t="shared" si="1163"/>
        <v>37.283005094790497</v>
      </c>
      <c r="N2537" s="25">
        <f t="shared" si="1165"/>
        <v>507.19999999997975</v>
      </c>
      <c r="O2537" s="25">
        <f t="shared" si="1139"/>
        <v>322.89354854482434</v>
      </c>
      <c r="P2537" s="25">
        <f t="shared" si="1140"/>
        <v>566.47990972776211</v>
      </c>
      <c r="Q2537" s="25">
        <f t="shared" si="1141"/>
        <v>283.23995486388105</v>
      </c>
      <c r="R2537" s="25">
        <f t="shared" si="1142"/>
        <v>4788.2058248508247</v>
      </c>
      <c r="S2537" s="25">
        <f t="shared" si="1143"/>
        <v>2.6731043381891961</v>
      </c>
      <c r="T2537" s="25">
        <f t="shared" si="1144"/>
        <v>45.898127586052034</v>
      </c>
      <c r="U2537" s="25">
        <f t="shared" si="1164"/>
        <v>136173.71943202149</v>
      </c>
      <c r="V2537" s="25">
        <f t="shared" si="1145"/>
        <v>0.54029928669406191</v>
      </c>
      <c r="W2537" s="25">
        <f t="shared" si="1146"/>
        <v>2.1611971467762476</v>
      </c>
      <c r="X2537" s="16">
        <f t="shared" si="1147"/>
        <v>1494.9052631578352</v>
      </c>
      <c r="Y2537">
        <f t="shared" si="1148"/>
        <v>211.48583296503119</v>
      </c>
      <c r="Z2537">
        <f t="shared" si="1149"/>
        <v>4.619494158104998</v>
      </c>
      <c r="AA2537">
        <f t="shared" si="1150"/>
        <v>4.6548092775952927</v>
      </c>
      <c r="AB2537">
        <f t="shared" si="1137"/>
        <v>99.60753982889473</v>
      </c>
      <c r="AC2537">
        <f t="shared" si="1151"/>
        <v>196.88420957938916</v>
      </c>
      <c r="AD2537">
        <f t="shared" si="1152"/>
        <v>27.85341793004487</v>
      </c>
      <c r="AE2537">
        <f t="shared" si="1153"/>
        <v>17.106306948903999</v>
      </c>
      <c r="AF2537">
        <f t="shared" si="1154"/>
        <v>20.013129725717427</v>
      </c>
      <c r="AG2537">
        <f t="shared" si="1138"/>
        <v>2.6479032904201696</v>
      </c>
      <c r="AH2537" s="18">
        <f t="shared" si="1155"/>
        <v>507.19999999997975</v>
      </c>
      <c r="AI2537" s="18">
        <f t="shared" si="1156"/>
        <v>72.400000000000489</v>
      </c>
      <c r="AJ2537" s="28"/>
      <c r="AK2537" s="29">
        <f t="shared" si="1157"/>
        <v>15.275952027464339</v>
      </c>
      <c r="AL2537" s="19">
        <f t="shared" si="1158"/>
        <v>72.400000000000489</v>
      </c>
      <c r="AM2537" s="18">
        <f t="shared" si="1159"/>
        <v>17.106306948903999</v>
      </c>
      <c r="AN2537" s="18">
        <f t="shared" si="1160"/>
        <v>20.013129725717427</v>
      </c>
      <c r="AO2537" s="19" t="str">
        <f t="shared" si="1161"/>
        <v>N/A</v>
      </c>
      <c r="AP2537" t="str">
        <f t="shared" si="1162"/>
        <v>N/A</v>
      </c>
    </row>
    <row r="2538" spans="12:42" x14ac:dyDescent="0.3">
      <c r="L2538" s="25">
        <f t="shared" si="1163"/>
        <v>37.29771819861638</v>
      </c>
      <c r="N2538" s="25">
        <f t="shared" si="1165"/>
        <v>507.39999999997974</v>
      </c>
      <c r="O2538" s="25">
        <f t="shared" si="1139"/>
        <v>323.02087249929792</v>
      </c>
      <c r="P2538" s="25">
        <f t="shared" si="1140"/>
        <v>566.70328508648765</v>
      </c>
      <c r="Q2538" s="25">
        <f t="shared" si="1141"/>
        <v>283.35164254324383</v>
      </c>
      <c r="R2538" s="25">
        <f t="shared" si="1142"/>
        <v>4790.0939186303422</v>
      </c>
      <c r="S2538" s="25">
        <f t="shared" si="1143"/>
        <v>2.6731031144925259</v>
      </c>
      <c r="T2538" s="25">
        <f t="shared" si="1144"/>
        <v>45.907186517240774</v>
      </c>
      <c r="U2538" s="25">
        <f t="shared" si="1164"/>
        <v>136262.86682466915</v>
      </c>
      <c r="V2538" s="25">
        <f t="shared" si="1145"/>
        <v>0.54022686822434285</v>
      </c>
      <c r="W2538" s="25">
        <f t="shared" si="1146"/>
        <v>2.1609074728973714</v>
      </c>
      <c r="X2538" s="16">
        <f t="shared" si="1147"/>
        <v>1495.4947368420462</v>
      </c>
      <c r="Y2538">
        <f t="shared" si="1148"/>
        <v>211.56922643228876</v>
      </c>
      <c r="Z2538">
        <f t="shared" si="1149"/>
        <v>4.6203975758970524</v>
      </c>
      <c r="AA2538">
        <f t="shared" si="1150"/>
        <v>4.6557009941116352</v>
      </c>
      <c r="AB2538">
        <f t="shared" si="1137"/>
        <v>99.646817249962908</v>
      </c>
      <c r="AC2538">
        <f t="shared" si="1151"/>
        <v>196.96184530871858</v>
      </c>
      <c r="AD2538">
        <f t="shared" si="1152"/>
        <v>27.864401139007821</v>
      </c>
      <c r="AE2538">
        <f t="shared" si="1153"/>
        <v>17.112725956607562</v>
      </c>
      <c r="AF2538">
        <f t="shared" si="1154"/>
        <v>20.01954873342099</v>
      </c>
      <c r="AG2538">
        <f t="shared" si="1138"/>
        <v>2.6484253019166988</v>
      </c>
      <c r="AH2538" s="18">
        <f t="shared" si="1155"/>
        <v>507.39999999997974</v>
      </c>
      <c r="AI2538" s="18">
        <f t="shared" si="1156"/>
        <v>72.400000000000489</v>
      </c>
      <c r="AJ2538" s="28"/>
      <c r="AK2538" s="29">
        <f t="shared" si="1157"/>
        <v>15.275952027464339</v>
      </c>
      <c r="AL2538" s="19">
        <f t="shared" si="1158"/>
        <v>72.400000000000489</v>
      </c>
      <c r="AM2538" s="18">
        <f t="shared" si="1159"/>
        <v>17.112725956607562</v>
      </c>
      <c r="AN2538" s="18">
        <f t="shared" si="1160"/>
        <v>20.01954873342099</v>
      </c>
      <c r="AO2538" s="19" t="str">
        <f t="shared" si="1161"/>
        <v>N/A</v>
      </c>
      <c r="AP2538" t="str">
        <f t="shared" si="1162"/>
        <v>N/A</v>
      </c>
    </row>
    <row r="2539" spans="12:42" x14ac:dyDescent="0.3">
      <c r="L2539" s="25">
        <f t="shared" si="1163"/>
        <v>37.312431302442263</v>
      </c>
      <c r="N2539" s="25">
        <f t="shared" si="1165"/>
        <v>507.59999999997973</v>
      </c>
      <c r="O2539" s="25">
        <f t="shared" si="1139"/>
        <v>323.14819645377139</v>
      </c>
      <c r="P2539" s="25">
        <f t="shared" si="1140"/>
        <v>566.92666044521297</v>
      </c>
      <c r="Q2539" s="25">
        <f t="shared" si="1141"/>
        <v>283.46333022260649</v>
      </c>
      <c r="R2539" s="25">
        <f t="shared" si="1142"/>
        <v>4791.9820124098569</v>
      </c>
      <c r="S2539" s="25">
        <f t="shared" si="1143"/>
        <v>2.6731018917602118</v>
      </c>
      <c r="T2539" s="25">
        <f t="shared" si="1144"/>
        <v>45.916243661179351</v>
      </c>
      <c r="U2539" s="25">
        <f t="shared" si="1164"/>
        <v>136352.03741200926</v>
      </c>
      <c r="V2539" s="25">
        <f t="shared" si="1145"/>
        <v>0.54015448799472388</v>
      </c>
      <c r="W2539" s="25">
        <f t="shared" si="1146"/>
        <v>2.1606179519788955</v>
      </c>
      <c r="X2539" s="16">
        <f t="shared" si="1147"/>
        <v>1496.0842105262559</v>
      </c>
      <c r="Y2539">
        <f t="shared" si="1148"/>
        <v>211.65261989954615</v>
      </c>
      <c r="Z2539">
        <f t="shared" si="1149"/>
        <v>4.6213008179269419</v>
      </c>
      <c r="AA2539">
        <f t="shared" si="1150"/>
        <v>4.6565925433551305</v>
      </c>
      <c r="AB2539">
        <f t="shared" si="1137"/>
        <v>99.686094671031086</v>
      </c>
      <c r="AC2539">
        <f t="shared" si="1151"/>
        <v>197.039481038048</v>
      </c>
      <c r="AD2539">
        <f t="shared" si="1152"/>
        <v>27.875384347970773</v>
      </c>
      <c r="AE2539">
        <f t="shared" si="1153"/>
        <v>17.119144964311126</v>
      </c>
      <c r="AF2539">
        <f t="shared" si="1154"/>
        <v>20.02596774112455</v>
      </c>
      <c r="AG2539">
        <f t="shared" si="1138"/>
        <v>2.6489472105436818</v>
      </c>
      <c r="AH2539" s="18">
        <f t="shared" si="1155"/>
        <v>507.59999999997973</v>
      </c>
      <c r="AI2539" s="18">
        <f t="shared" si="1156"/>
        <v>72.400000000000489</v>
      </c>
      <c r="AJ2539" s="28"/>
      <c r="AK2539" s="29">
        <f t="shared" si="1157"/>
        <v>15.275952027464339</v>
      </c>
      <c r="AL2539" s="19">
        <f t="shared" si="1158"/>
        <v>72.400000000000489</v>
      </c>
      <c r="AM2539" s="18">
        <f t="shared" si="1159"/>
        <v>17.119144964311126</v>
      </c>
      <c r="AN2539" s="18">
        <f t="shared" si="1160"/>
        <v>20.02596774112455</v>
      </c>
      <c r="AO2539" s="19" t="str">
        <f t="shared" si="1161"/>
        <v>N/A</v>
      </c>
      <c r="AP2539" t="str">
        <f t="shared" si="1162"/>
        <v>N/A</v>
      </c>
    </row>
    <row r="2540" spans="12:42" x14ac:dyDescent="0.3">
      <c r="L2540" s="25">
        <f t="shared" si="1163"/>
        <v>37.327144406268147</v>
      </c>
      <c r="N2540" s="25">
        <f t="shared" si="1165"/>
        <v>507.79999999997972</v>
      </c>
      <c r="O2540" s="25">
        <f t="shared" si="1139"/>
        <v>323.27552040824492</v>
      </c>
      <c r="P2540" s="25">
        <f t="shared" si="1140"/>
        <v>567.15003580393852</v>
      </c>
      <c r="Q2540" s="25">
        <f t="shared" si="1141"/>
        <v>283.57501790196926</v>
      </c>
      <c r="R2540" s="25">
        <f t="shared" si="1142"/>
        <v>4793.8701061893717</v>
      </c>
      <c r="S2540" s="25">
        <f t="shared" si="1143"/>
        <v>2.6731006699911144</v>
      </c>
      <c r="T2540" s="25">
        <f t="shared" si="1144"/>
        <v>45.925299018925173</v>
      </c>
      <c r="U2540" s="25">
        <f t="shared" si="1164"/>
        <v>136441.23119093373</v>
      </c>
      <c r="V2540" s="25">
        <f t="shared" si="1145"/>
        <v>0.54008214596995507</v>
      </c>
      <c r="W2540" s="25">
        <f t="shared" si="1146"/>
        <v>2.1603285838798203</v>
      </c>
      <c r="X2540" s="16">
        <f t="shared" si="1147"/>
        <v>1496.6736842104669</v>
      </c>
      <c r="Y2540">
        <f t="shared" si="1148"/>
        <v>211.73601336680375</v>
      </c>
      <c r="Z2540">
        <f t="shared" si="1149"/>
        <v>4.6222038842969253</v>
      </c>
      <c r="AA2540">
        <f t="shared" si="1150"/>
        <v>4.6574839254185338</v>
      </c>
      <c r="AB2540">
        <f t="shared" si="1137"/>
        <v>99.725372092099263</v>
      </c>
      <c r="AC2540">
        <f t="shared" si="1151"/>
        <v>197.11711676737741</v>
      </c>
      <c r="AD2540">
        <f t="shared" si="1152"/>
        <v>27.886367556933724</v>
      </c>
      <c r="AE2540">
        <f t="shared" si="1153"/>
        <v>17.125563972014685</v>
      </c>
      <c r="AF2540">
        <f t="shared" si="1154"/>
        <v>20.032386748828117</v>
      </c>
      <c r="AG2540">
        <f t="shared" si="1138"/>
        <v>2.6494690163619103</v>
      </c>
      <c r="AH2540" s="18">
        <f t="shared" si="1155"/>
        <v>507.79999999997972</v>
      </c>
      <c r="AI2540" s="18">
        <f t="shared" si="1156"/>
        <v>72.400000000000489</v>
      </c>
      <c r="AJ2540" s="28"/>
      <c r="AK2540" s="29">
        <f t="shared" si="1157"/>
        <v>15.275952027464339</v>
      </c>
      <c r="AL2540" s="19">
        <f t="shared" si="1158"/>
        <v>72.400000000000489</v>
      </c>
      <c r="AM2540" s="18">
        <f t="shared" si="1159"/>
        <v>17.125563972014685</v>
      </c>
      <c r="AN2540" s="18">
        <f t="shared" si="1160"/>
        <v>20.032386748828117</v>
      </c>
      <c r="AO2540" s="19" t="str">
        <f t="shared" si="1161"/>
        <v>N/A</v>
      </c>
      <c r="AP2540" t="str">
        <f t="shared" si="1162"/>
        <v>N/A</v>
      </c>
    </row>
    <row r="2541" spans="12:42" x14ac:dyDescent="0.3">
      <c r="L2541" s="25">
        <f t="shared" si="1163"/>
        <v>37.34185751009403</v>
      </c>
      <c r="N2541" s="25">
        <f t="shared" si="1165"/>
        <v>507.99999999997971</v>
      </c>
      <c r="O2541" s="25">
        <f t="shared" si="1139"/>
        <v>323.40284436271844</v>
      </c>
      <c r="P2541" s="25">
        <f t="shared" si="1140"/>
        <v>567.37341116266396</v>
      </c>
      <c r="Q2541" s="25">
        <f t="shared" si="1141"/>
        <v>283.68670558133198</v>
      </c>
      <c r="R2541" s="25">
        <f t="shared" si="1142"/>
        <v>4795.7581999688873</v>
      </c>
      <c r="S2541" s="25">
        <f t="shared" si="1143"/>
        <v>2.6730994491840949</v>
      </c>
      <c r="T2541" s="25">
        <f t="shared" si="1144"/>
        <v>45.934352591534619</v>
      </c>
      <c r="U2541" s="25">
        <f t="shared" si="1164"/>
        <v>136530.44815833689</v>
      </c>
      <c r="V2541" s="25">
        <f t="shared" si="1145"/>
        <v>0.54000984211483727</v>
      </c>
      <c r="W2541" s="25">
        <f t="shared" si="1146"/>
        <v>2.1600393684593491</v>
      </c>
      <c r="X2541" s="16">
        <f t="shared" si="1147"/>
        <v>1497.2631578946773</v>
      </c>
      <c r="Y2541">
        <f t="shared" si="1148"/>
        <v>211.81940683406123</v>
      </c>
      <c r="Z2541">
        <f t="shared" si="1149"/>
        <v>4.6231067751091466</v>
      </c>
      <c r="AA2541">
        <f t="shared" si="1150"/>
        <v>4.6583751403945</v>
      </c>
      <c r="AB2541">
        <f t="shared" si="1137"/>
        <v>99.764649513167441</v>
      </c>
      <c r="AC2541">
        <f t="shared" si="1151"/>
        <v>197.19475249670683</v>
      </c>
      <c r="AD2541">
        <f t="shared" si="1152"/>
        <v>27.897350765896679</v>
      </c>
      <c r="AE2541">
        <f t="shared" si="1153"/>
        <v>17.131982979718249</v>
      </c>
      <c r="AF2541">
        <f t="shared" si="1154"/>
        <v>20.03880575653168</v>
      </c>
      <c r="AG2541">
        <f t="shared" si="1138"/>
        <v>2.6499907194321168</v>
      </c>
      <c r="AH2541" s="18">
        <f t="shared" si="1155"/>
        <v>507.99999999997971</v>
      </c>
      <c r="AI2541" s="18">
        <f t="shared" si="1156"/>
        <v>72.400000000000489</v>
      </c>
      <c r="AJ2541" s="28"/>
      <c r="AK2541" s="29">
        <f t="shared" si="1157"/>
        <v>15.275952027464339</v>
      </c>
      <c r="AL2541" s="19">
        <f t="shared" si="1158"/>
        <v>72.400000000000489</v>
      </c>
      <c r="AM2541" s="18">
        <f t="shared" si="1159"/>
        <v>17.131982979718249</v>
      </c>
      <c r="AN2541" s="18">
        <f t="shared" si="1160"/>
        <v>20.03880575653168</v>
      </c>
      <c r="AO2541" s="19" t="str">
        <f t="shared" si="1161"/>
        <v>N/A</v>
      </c>
      <c r="AP2541" t="str">
        <f t="shared" si="1162"/>
        <v>N/A</v>
      </c>
    </row>
    <row r="2542" spans="12:42" x14ac:dyDescent="0.3">
      <c r="L2542" s="25">
        <f t="shared" si="1163"/>
        <v>37.356570613919914</v>
      </c>
      <c r="N2542" s="25">
        <f t="shared" si="1165"/>
        <v>508.1999999999797</v>
      </c>
      <c r="O2542" s="25">
        <f t="shared" si="1139"/>
        <v>323.53016831719191</v>
      </c>
      <c r="P2542" s="25">
        <f t="shared" si="1140"/>
        <v>567.59678652138939</v>
      </c>
      <c r="Q2542" s="25">
        <f t="shared" si="1141"/>
        <v>283.7983932606947</v>
      </c>
      <c r="R2542" s="25">
        <f t="shared" si="1142"/>
        <v>4797.6462937484021</v>
      </c>
      <c r="S2542" s="25">
        <f t="shared" si="1143"/>
        <v>2.6730982293380188</v>
      </c>
      <c r="T2542" s="25">
        <f t="shared" si="1144"/>
        <v>45.943404380063001</v>
      </c>
      <c r="U2542" s="25">
        <f t="shared" si="1164"/>
        <v>136619.68831111415</v>
      </c>
      <c r="V2542" s="25">
        <f t="shared" si="1145"/>
        <v>0.53993757639421436</v>
      </c>
      <c r="W2542" s="25">
        <f t="shared" si="1146"/>
        <v>2.1597503055768574</v>
      </c>
      <c r="X2542" s="16">
        <f t="shared" si="1147"/>
        <v>1497.8526315788877</v>
      </c>
      <c r="Y2542">
        <f t="shared" si="1148"/>
        <v>211.90280030131871</v>
      </c>
      <c r="Z2542">
        <f t="shared" si="1149"/>
        <v>4.624009490465661</v>
      </c>
      <c r="AA2542">
        <f t="shared" si="1150"/>
        <v>4.6592661883756126</v>
      </c>
      <c r="AB2542">
        <f t="shared" si="1137"/>
        <v>99.803926934235605</v>
      </c>
      <c r="AC2542">
        <f t="shared" si="1151"/>
        <v>197.27238822603624</v>
      </c>
      <c r="AD2542">
        <f t="shared" si="1152"/>
        <v>27.90833397485963</v>
      </c>
      <c r="AE2542">
        <f t="shared" si="1153"/>
        <v>17.138401987421812</v>
      </c>
      <c r="AF2542">
        <f t="shared" si="1154"/>
        <v>20.04522476423524</v>
      </c>
      <c r="AG2542">
        <f t="shared" si="1138"/>
        <v>2.6505123198149718</v>
      </c>
      <c r="AH2542" s="18">
        <f t="shared" si="1155"/>
        <v>508.1999999999797</v>
      </c>
      <c r="AI2542" s="18">
        <f t="shared" si="1156"/>
        <v>72.400000000000489</v>
      </c>
      <c r="AJ2542" s="28"/>
      <c r="AK2542" s="29">
        <f t="shared" si="1157"/>
        <v>15.275952027464339</v>
      </c>
      <c r="AL2542" s="19">
        <f t="shared" si="1158"/>
        <v>72.400000000000489</v>
      </c>
      <c r="AM2542" s="18">
        <f t="shared" si="1159"/>
        <v>17.138401987421812</v>
      </c>
      <c r="AN2542" s="18">
        <f t="shared" si="1160"/>
        <v>20.04522476423524</v>
      </c>
      <c r="AO2542" s="19" t="str">
        <f t="shared" si="1161"/>
        <v>N/A</v>
      </c>
      <c r="AP2542" t="str">
        <f t="shared" si="1162"/>
        <v>N/A</v>
      </c>
    </row>
    <row r="2543" spans="12:42" x14ac:dyDescent="0.3">
      <c r="L2543" s="25">
        <f t="shared" si="1163"/>
        <v>37.371283717745797</v>
      </c>
      <c r="N2543" s="25">
        <f t="shared" si="1165"/>
        <v>508.39999999997968</v>
      </c>
      <c r="O2543" s="25">
        <f t="shared" si="1139"/>
        <v>323.65749227166543</v>
      </c>
      <c r="P2543" s="25">
        <f t="shared" si="1140"/>
        <v>567.82016188011482</v>
      </c>
      <c r="Q2543" s="25">
        <f t="shared" si="1141"/>
        <v>283.91008094005741</v>
      </c>
      <c r="R2543" s="25">
        <f t="shared" si="1142"/>
        <v>4799.5343875279177</v>
      </c>
      <c r="S2543" s="25">
        <f t="shared" si="1143"/>
        <v>2.6730970104517513</v>
      </c>
      <c r="T2543" s="25">
        <f t="shared" si="1144"/>
        <v>45.952454385564614</v>
      </c>
      <c r="U2543" s="25">
        <f t="shared" si="1164"/>
        <v>136708.95164616275</v>
      </c>
      <c r="V2543" s="25">
        <f t="shared" si="1145"/>
        <v>0.53986534877297743</v>
      </c>
      <c r="W2543" s="25">
        <f t="shared" si="1146"/>
        <v>2.1594613950919097</v>
      </c>
      <c r="X2543" s="16">
        <f t="shared" si="1147"/>
        <v>1498.4421052630983</v>
      </c>
      <c r="Y2543">
        <f t="shared" si="1148"/>
        <v>211.98619376857621</v>
      </c>
      <c r="Z2543">
        <f t="shared" si="1149"/>
        <v>4.6249120304684217</v>
      </c>
      <c r="AA2543">
        <f t="shared" si="1150"/>
        <v>4.6601570694543639</v>
      </c>
      <c r="AB2543">
        <f t="shared" si="1137"/>
        <v>99.843204355303783</v>
      </c>
      <c r="AC2543">
        <f t="shared" si="1151"/>
        <v>197.35002395536554</v>
      </c>
      <c r="AD2543">
        <f t="shared" si="1152"/>
        <v>27.919317183822564</v>
      </c>
      <c r="AE2543">
        <f t="shared" si="1153"/>
        <v>17.144820995125365</v>
      </c>
      <c r="AF2543">
        <f t="shared" si="1154"/>
        <v>20.051643771938792</v>
      </c>
      <c r="AG2543">
        <f t="shared" si="1138"/>
        <v>2.651033817571089</v>
      </c>
      <c r="AH2543" s="18">
        <f t="shared" si="1155"/>
        <v>508.39999999997968</v>
      </c>
      <c r="AI2543" s="18">
        <f t="shared" si="1156"/>
        <v>72.400000000000489</v>
      </c>
      <c r="AJ2543" s="28"/>
      <c r="AK2543" s="29">
        <f t="shared" si="1157"/>
        <v>15.275952027464339</v>
      </c>
      <c r="AL2543" s="19">
        <f t="shared" si="1158"/>
        <v>72.400000000000489</v>
      </c>
      <c r="AM2543" s="18">
        <f t="shared" si="1159"/>
        <v>17.144820995125365</v>
      </c>
      <c r="AN2543" s="18">
        <f t="shared" si="1160"/>
        <v>20.051643771938792</v>
      </c>
      <c r="AO2543" s="19" t="str">
        <f t="shared" si="1161"/>
        <v>N/A</v>
      </c>
      <c r="AP2543" t="str">
        <f t="shared" si="1162"/>
        <v>N/A</v>
      </c>
    </row>
    <row r="2544" spans="12:42" x14ac:dyDescent="0.3">
      <c r="L2544" s="25">
        <f t="shared" si="1163"/>
        <v>37.38599682157168</v>
      </c>
      <c r="N2544" s="25">
        <f t="shared" si="1165"/>
        <v>508.59999999997967</v>
      </c>
      <c r="O2544" s="25">
        <f t="shared" si="1139"/>
        <v>323.78481622613896</v>
      </c>
      <c r="P2544" s="25">
        <f t="shared" si="1140"/>
        <v>568.04353723884037</v>
      </c>
      <c r="Q2544" s="25">
        <f t="shared" si="1141"/>
        <v>284.02176861942019</v>
      </c>
      <c r="R2544" s="25">
        <f t="shared" si="1142"/>
        <v>4801.4224813074334</v>
      </c>
      <c r="S2544" s="25">
        <f t="shared" si="1143"/>
        <v>2.6730957925241601</v>
      </c>
      <c r="T2544" s="25">
        <f t="shared" si="1144"/>
        <v>45.961502609092676</v>
      </c>
      <c r="U2544" s="25">
        <f t="shared" si="1164"/>
        <v>136798.23816038165</v>
      </c>
      <c r="V2544" s="25">
        <f t="shared" si="1145"/>
        <v>0.5397931592160643</v>
      </c>
      <c r="W2544" s="25">
        <f t="shared" si="1146"/>
        <v>2.1591726368642572</v>
      </c>
      <c r="X2544" s="16">
        <f t="shared" si="1147"/>
        <v>1499.0315789473091</v>
      </c>
      <c r="Y2544">
        <f t="shared" si="1148"/>
        <v>212.06958723583378</v>
      </c>
      <c r="Z2544">
        <f t="shared" si="1149"/>
        <v>4.6258143952192894</v>
      </c>
      <c r="AA2544">
        <f t="shared" si="1150"/>
        <v>4.661047783723169</v>
      </c>
      <c r="AB2544">
        <f t="shared" si="1137"/>
        <v>99.882481776371961</v>
      </c>
      <c r="AC2544">
        <f t="shared" si="1151"/>
        <v>197.42765968469507</v>
      </c>
      <c r="AD2544">
        <f t="shared" si="1152"/>
        <v>27.930300392785533</v>
      </c>
      <c r="AE2544">
        <f t="shared" si="1153"/>
        <v>17.151240002828935</v>
      </c>
      <c r="AF2544">
        <f t="shared" si="1154"/>
        <v>20.058062779642363</v>
      </c>
      <c r="AG2544">
        <f t="shared" si="1138"/>
        <v>2.65155521276102</v>
      </c>
      <c r="AH2544" s="18">
        <f t="shared" si="1155"/>
        <v>508.59999999997967</v>
      </c>
      <c r="AI2544" s="18">
        <f t="shared" si="1156"/>
        <v>72.400000000000489</v>
      </c>
      <c r="AJ2544" s="28"/>
      <c r="AK2544" s="29">
        <f t="shared" si="1157"/>
        <v>15.275952027464339</v>
      </c>
      <c r="AL2544" s="19">
        <f t="shared" si="1158"/>
        <v>72.400000000000489</v>
      </c>
      <c r="AM2544" s="18">
        <f t="shared" si="1159"/>
        <v>17.151240002828935</v>
      </c>
      <c r="AN2544" s="18">
        <f t="shared" si="1160"/>
        <v>20.058062779642363</v>
      </c>
      <c r="AO2544" s="19" t="str">
        <f t="shared" si="1161"/>
        <v>N/A</v>
      </c>
      <c r="AP2544" t="str">
        <f t="shared" si="1162"/>
        <v>N/A</v>
      </c>
    </row>
    <row r="2545" spans="12:42" x14ac:dyDescent="0.3">
      <c r="L2545" s="25">
        <f t="shared" si="1163"/>
        <v>37.400709925397564</v>
      </c>
      <c r="N2545" s="25">
        <f t="shared" si="1165"/>
        <v>508.79999999997966</v>
      </c>
      <c r="O2545" s="25">
        <f t="shared" si="1139"/>
        <v>323.91214018061243</v>
      </c>
      <c r="P2545" s="25">
        <f t="shared" si="1140"/>
        <v>568.26691259756569</v>
      </c>
      <c r="Q2545" s="25">
        <f t="shared" si="1141"/>
        <v>284.13345629878285</v>
      </c>
      <c r="R2545" s="25">
        <f t="shared" si="1142"/>
        <v>4803.3105750869481</v>
      </c>
      <c r="S2545" s="25">
        <f t="shared" si="1143"/>
        <v>2.6730945755541144</v>
      </c>
      <c r="T2545" s="25">
        <f t="shared" si="1144"/>
        <v>45.970549051699422</v>
      </c>
      <c r="U2545" s="25">
        <f t="shared" si="1164"/>
        <v>136887.54785067143</v>
      </c>
      <c r="V2545" s="25">
        <f t="shared" si="1145"/>
        <v>0.53972100768845899</v>
      </c>
      <c r="W2545" s="25">
        <f t="shared" si="1146"/>
        <v>2.1588840307538359</v>
      </c>
      <c r="X2545" s="16">
        <f t="shared" si="1147"/>
        <v>1499.621052631519</v>
      </c>
      <c r="Y2545">
        <f t="shared" si="1148"/>
        <v>212.1529807030912</v>
      </c>
      <c r="Z2545">
        <f t="shared" si="1149"/>
        <v>4.6267165848200138</v>
      </c>
      <c r="AA2545">
        <f t="shared" si="1150"/>
        <v>4.661938331274345</v>
      </c>
      <c r="AB2545">
        <f t="shared" si="1137"/>
        <v>99.921759197440139</v>
      </c>
      <c r="AC2545">
        <f t="shared" si="1151"/>
        <v>197.50529541402449</v>
      </c>
      <c r="AD2545">
        <f t="shared" si="1152"/>
        <v>27.941283601748484</v>
      </c>
      <c r="AE2545">
        <f t="shared" si="1153"/>
        <v>17.157659010532498</v>
      </c>
      <c r="AF2545">
        <f t="shared" si="1154"/>
        <v>20.064481787345926</v>
      </c>
      <c r="AG2545">
        <f t="shared" si="1138"/>
        <v>2.6520765054452586</v>
      </c>
      <c r="AH2545" s="18">
        <f t="shared" si="1155"/>
        <v>508.79999999997966</v>
      </c>
      <c r="AI2545" s="18">
        <f t="shared" si="1156"/>
        <v>72.400000000000489</v>
      </c>
      <c r="AJ2545" s="28"/>
      <c r="AK2545" s="29">
        <f t="shared" si="1157"/>
        <v>15.275952027464339</v>
      </c>
      <c r="AL2545" s="19">
        <f t="shared" si="1158"/>
        <v>72.400000000000489</v>
      </c>
      <c r="AM2545" s="18">
        <f t="shared" si="1159"/>
        <v>17.157659010532498</v>
      </c>
      <c r="AN2545" s="18">
        <f t="shared" si="1160"/>
        <v>20.064481787345926</v>
      </c>
      <c r="AO2545" s="19" t="str">
        <f t="shared" si="1161"/>
        <v>N/A</v>
      </c>
      <c r="AP2545" t="str">
        <f t="shared" si="1162"/>
        <v>N/A</v>
      </c>
    </row>
    <row r="2546" spans="12:42" x14ac:dyDescent="0.3">
      <c r="L2546" s="25">
        <f t="shared" si="1163"/>
        <v>37.415423029223447</v>
      </c>
      <c r="N2546" s="25">
        <f t="shared" si="1165"/>
        <v>508.99999999997965</v>
      </c>
      <c r="O2546" s="25">
        <f t="shared" si="1139"/>
        <v>324.03946413508601</v>
      </c>
      <c r="P2546" s="25">
        <f t="shared" si="1140"/>
        <v>568.49028795629124</v>
      </c>
      <c r="Q2546" s="25">
        <f t="shared" si="1141"/>
        <v>284.24514397814562</v>
      </c>
      <c r="R2546" s="25">
        <f t="shared" si="1142"/>
        <v>4805.1986688664629</v>
      </c>
      <c r="S2546" s="25">
        <f t="shared" si="1143"/>
        <v>2.6730933595404851</v>
      </c>
      <c r="T2546" s="25">
        <f t="shared" si="1144"/>
        <v>45.979593714436028</v>
      </c>
      <c r="U2546" s="25">
        <f t="shared" si="1164"/>
        <v>136976.88071393431</v>
      </c>
      <c r="V2546" s="25">
        <f t="shared" si="1145"/>
        <v>0.53964889415519035</v>
      </c>
      <c r="W2546" s="25">
        <f t="shared" si="1146"/>
        <v>2.1585955766207614</v>
      </c>
      <c r="X2546" s="16">
        <f t="shared" si="1147"/>
        <v>1500.21052631573</v>
      </c>
      <c r="Y2546">
        <f t="shared" si="1148"/>
        <v>212.23637417034877</v>
      </c>
      <c r="Z2546">
        <f t="shared" si="1149"/>
        <v>4.6276185993722585</v>
      </c>
      <c r="AA2546">
        <f t="shared" si="1150"/>
        <v>4.6628287122001426</v>
      </c>
      <c r="AB2546">
        <f t="shared" si="1137"/>
        <v>99.961036618508317</v>
      </c>
      <c r="AC2546">
        <f t="shared" si="1151"/>
        <v>197.5829311433539</v>
      </c>
      <c r="AD2546">
        <f t="shared" si="1152"/>
        <v>27.952266810711436</v>
      </c>
      <c r="AE2546">
        <f t="shared" si="1153"/>
        <v>17.164078018236061</v>
      </c>
      <c r="AF2546">
        <f t="shared" si="1154"/>
        <v>20.070900795049486</v>
      </c>
      <c r="AG2546">
        <f t="shared" si="1138"/>
        <v>2.6525976956842388</v>
      </c>
      <c r="AH2546" s="18">
        <f t="shared" si="1155"/>
        <v>508.99999999997965</v>
      </c>
      <c r="AI2546" s="18">
        <f t="shared" si="1156"/>
        <v>72.400000000000489</v>
      </c>
      <c r="AJ2546" s="28"/>
      <c r="AK2546" s="29">
        <f t="shared" si="1157"/>
        <v>15.275952027464339</v>
      </c>
      <c r="AL2546" s="19">
        <f t="shared" si="1158"/>
        <v>72.400000000000489</v>
      </c>
      <c r="AM2546" s="18">
        <f t="shared" si="1159"/>
        <v>17.164078018236061</v>
      </c>
      <c r="AN2546" s="18">
        <f t="shared" si="1160"/>
        <v>20.070900795049486</v>
      </c>
      <c r="AO2546" s="19" t="str">
        <f t="shared" si="1161"/>
        <v>N/A</v>
      </c>
      <c r="AP2546" t="str">
        <f t="shared" si="1162"/>
        <v>N/A</v>
      </c>
    </row>
    <row r="2547" spans="12:42" x14ac:dyDescent="0.3">
      <c r="L2547" s="25">
        <f t="shared" si="1163"/>
        <v>37.430136133049331</v>
      </c>
      <c r="N2547" s="25">
        <f t="shared" si="1165"/>
        <v>509.19999999997964</v>
      </c>
      <c r="O2547" s="25">
        <f t="shared" si="1139"/>
        <v>324.16678808955947</v>
      </c>
      <c r="P2547" s="25">
        <f t="shared" si="1140"/>
        <v>568.71366331501667</v>
      </c>
      <c r="Q2547" s="25">
        <f t="shared" si="1141"/>
        <v>284.35683165750834</v>
      </c>
      <c r="R2547" s="25">
        <f t="shared" si="1142"/>
        <v>4807.0867626459785</v>
      </c>
      <c r="S2547" s="25">
        <f t="shared" si="1143"/>
        <v>2.6730921444821463</v>
      </c>
      <c r="T2547" s="25">
        <f t="shared" si="1144"/>
        <v>45.988636598352606</v>
      </c>
      <c r="U2547" s="25">
        <f t="shared" si="1164"/>
        <v>137066.236747074</v>
      </c>
      <c r="V2547" s="25">
        <f t="shared" si="1145"/>
        <v>0.53957681858133388</v>
      </c>
      <c r="W2547" s="25">
        <f t="shared" si="1146"/>
        <v>2.1583072743253355</v>
      </c>
      <c r="X2547" s="16">
        <f t="shared" si="1147"/>
        <v>1500.7999999999402</v>
      </c>
      <c r="Y2547">
        <f t="shared" si="1148"/>
        <v>212.31976763760622</v>
      </c>
      <c r="Z2547">
        <f t="shared" si="1149"/>
        <v>4.6285204389775831</v>
      </c>
      <c r="AA2547">
        <f t="shared" si="1150"/>
        <v>4.6637189265927166</v>
      </c>
      <c r="AB2547">
        <f t="shared" si="1137"/>
        <v>100.00031403957649</v>
      </c>
      <c r="AC2547">
        <f t="shared" si="1151"/>
        <v>197.66056687268332</v>
      </c>
      <c r="AD2547">
        <f t="shared" si="1152"/>
        <v>27.963250019674387</v>
      </c>
      <c r="AE2547">
        <f t="shared" si="1153"/>
        <v>17.170497025939621</v>
      </c>
      <c r="AF2547">
        <f t="shared" si="1154"/>
        <v>20.077319802753053</v>
      </c>
      <c r="AG2547">
        <f t="shared" si="1138"/>
        <v>2.6531187835383343</v>
      </c>
      <c r="AH2547" s="18">
        <f t="shared" si="1155"/>
        <v>509.19999999997964</v>
      </c>
      <c r="AI2547" s="18">
        <f t="shared" si="1156"/>
        <v>72.400000000000489</v>
      </c>
      <c r="AJ2547" s="28"/>
      <c r="AK2547" s="29">
        <f t="shared" si="1157"/>
        <v>15.275952027464339</v>
      </c>
      <c r="AL2547" s="19">
        <f t="shared" si="1158"/>
        <v>72.400000000000489</v>
      </c>
      <c r="AM2547" s="18">
        <f t="shared" si="1159"/>
        <v>17.170497025939621</v>
      </c>
      <c r="AN2547" s="18">
        <f t="shared" si="1160"/>
        <v>20.077319802753053</v>
      </c>
      <c r="AO2547" s="19" t="str">
        <f t="shared" si="1161"/>
        <v>N/A</v>
      </c>
      <c r="AP2547" t="str">
        <f t="shared" si="1162"/>
        <v>N/A</v>
      </c>
    </row>
    <row r="2548" spans="12:42" x14ac:dyDescent="0.3">
      <c r="L2548" s="25">
        <f t="shared" si="1163"/>
        <v>37.444849236875214</v>
      </c>
      <c r="N2548" s="25">
        <f t="shared" si="1165"/>
        <v>509.39999999997963</v>
      </c>
      <c r="O2548" s="25">
        <f t="shared" si="1139"/>
        <v>324.29411204403294</v>
      </c>
      <c r="P2548" s="25">
        <f t="shared" si="1140"/>
        <v>568.93703867374211</v>
      </c>
      <c r="Q2548" s="25">
        <f t="shared" si="1141"/>
        <v>284.46851933687105</v>
      </c>
      <c r="R2548" s="25">
        <f t="shared" si="1142"/>
        <v>4808.9748564254933</v>
      </c>
      <c r="S2548" s="25">
        <f t="shared" si="1143"/>
        <v>2.6730909303779717</v>
      </c>
      <c r="T2548" s="25">
        <f t="shared" si="1144"/>
        <v>45.99767770449828</v>
      </c>
      <c r="U2548" s="25">
        <f t="shared" si="1164"/>
        <v>137155.61594699591</v>
      </c>
      <c r="V2548" s="25">
        <f t="shared" si="1145"/>
        <v>0.53950478093201049</v>
      </c>
      <c r="W2548" s="25">
        <f t="shared" si="1146"/>
        <v>2.1580191237280419</v>
      </c>
      <c r="X2548" s="16">
        <f t="shared" si="1147"/>
        <v>1501.3894736841507</v>
      </c>
      <c r="Y2548">
        <f t="shared" si="1148"/>
        <v>212.40316110486376</v>
      </c>
      <c r="Z2548">
        <f t="shared" si="1149"/>
        <v>4.6294221037374532</v>
      </c>
      <c r="AA2548">
        <f t="shared" si="1150"/>
        <v>4.6646089745441452</v>
      </c>
      <c r="AB2548">
        <f t="shared" si="1137"/>
        <v>100.03959146064466</v>
      </c>
      <c r="AC2548">
        <f t="shared" si="1151"/>
        <v>197.73820260201262</v>
      </c>
      <c r="AD2548">
        <f t="shared" si="1152"/>
        <v>27.974233228637324</v>
      </c>
      <c r="AE2548">
        <f t="shared" si="1153"/>
        <v>17.176916033643177</v>
      </c>
      <c r="AF2548">
        <f t="shared" si="1154"/>
        <v>20.083738810456602</v>
      </c>
      <c r="AG2548">
        <f t="shared" si="1138"/>
        <v>2.6536397690678606</v>
      </c>
      <c r="AH2548" s="18">
        <f t="shared" si="1155"/>
        <v>509.39999999997963</v>
      </c>
      <c r="AI2548" s="18">
        <f t="shared" si="1156"/>
        <v>72.400000000000489</v>
      </c>
      <c r="AJ2548" s="28"/>
      <c r="AK2548" s="29">
        <f t="shared" si="1157"/>
        <v>15.275952027464339</v>
      </c>
      <c r="AL2548" s="19">
        <f t="shared" si="1158"/>
        <v>72.400000000000489</v>
      </c>
      <c r="AM2548" s="18">
        <f t="shared" si="1159"/>
        <v>17.176916033643177</v>
      </c>
      <c r="AN2548" s="18">
        <f t="shared" si="1160"/>
        <v>20.083738810456602</v>
      </c>
      <c r="AO2548" s="19" t="str">
        <f t="shared" si="1161"/>
        <v>N/A</v>
      </c>
      <c r="AP2548" t="str">
        <f t="shared" si="1162"/>
        <v>N/A</v>
      </c>
    </row>
    <row r="2549" spans="12:42" x14ac:dyDescent="0.3">
      <c r="L2549" s="25">
        <f t="shared" si="1163"/>
        <v>37.459562340701098</v>
      </c>
      <c r="N2549" s="25">
        <f t="shared" si="1165"/>
        <v>509.59999999997962</v>
      </c>
      <c r="O2549" s="25">
        <f t="shared" si="1139"/>
        <v>324.42143599850647</v>
      </c>
      <c r="P2549" s="25">
        <f t="shared" si="1140"/>
        <v>569.16041403246754</v>
      </c>
      <c r="Q2549" s="25">
        <f t="shared" si="1141"/>
        <v>284.58020701623377</v>
      </c>
      <c r="R2549" s="25">
        <f t="shared" si="1142"/>
        <v>4810.862950205008</v>
      </c>
      <c r="S2549" s="25">
        <f t="shared" si="1143"/>
        <v>2.6730897172268384</v>
      </c>
      <c r="T2549" s="25">
        <f t="shared" si="1144"/>
        <v>46.006717033921127</v>
      </c>
      <c r="U2549" s="25">
        <f t="shared" si="1164"/>
        <v>137245.01831060706</v>
      </c>
      <c r="V2549" s="25">
        <f t="shared" si="1145"/>
        <v>0.5394327811723868</v>
      </c>
      <c r="W2549" s="25">
        <f t="shared" si="1146"/>
        <v>2.1577311246895472</v>
      </c>
      <c r="X2549" s="16">
        <f t="shared" si="1147"/>
        <v>1501.9789473683609</v>
      </c>
      <c r="Y2549">
        <f t="shared" si="1148"/>
        <v>212.48655457212121</v>
      </c>
      <c r="Z2549">
        <f t="shared" si="1149"/>
        <v>4.6303235937532294</v>
      </c>
      <c r="AA2549">
        <f t="shared" si="1150"/>
        <v>4.6654988561464137</v>
      </c>
      <c r="AB2549">
        <f t="shared" si="1137"/>
        <v>100.07886888171284</v>
      </c>
      <c r="AC2549">
        <f t="shared" si="1151"/>
        <v>197.81583833134215</v>
      </c>
      <c r="AD2549">
        <f t="shared" si="1152"/>
        <v>27.985216437600293</v>
      </c>
      <c r="AE2549">
        <f t="shared" si="1153"/>
        <v>17.183335041346748</v>
      </c>
      <c r="AF2549">
        <f t="shared" si="1154"/>
        <v>20.090157818160176</v>
      </c>
      <c r="AG2549">
        <f t="shared" si="1138"/>
        <v>2.654160652333073</v>
      </c>
      <c r="AH2549" s="18">
        <f t="shared" si="1155"/>
        <v>509.59999999997962</v>
      </c>
      <c r="AI2549" s="18">
        <f t="shared" si="1156"/>
        <v>72.400000000000489</v>
      </c>
      <c r="AJ2549" s="28"/>
      <c r="AK2549" s="29">
        <f t="shared" si="1157"/>
        <v>15.275952027464339</v>
      </c>
      <c r="AL2549" s="19">
        <f t="shared" si="1158"/>
        <v>72.400000000000489</v>
      </c>
      <c r="AM2549" s="18">
        <f t="shared" si="1159"/>
        <v>17.183335041346748</v>
      </c>
      <c r="AN2549" s="18">
        <f t="shared" si="1160"/>
        <v>20.090157818160176</v>
      </c>
      <c r="AO2549" s="19" t="str">
        <f t="shared" si="1161"/>
        <v>N/A</v>
      </c>
      <c r="AP2549" t="str">
        <f t="shared" si="1162"/>
        <v>N/A</v>
      </c>
    </row>
    <row r="2550" spans="12:42" x14ac:dyDescent="0.3">
      <c r="L2550" s="25">
        <f t="shared" si="1163"/>
        <v>37.474275444526981</v>
      </c>
      <c r="N2550" s="25">
        <f t="shared" si="1165"/>
        <v>509.7999999999796</v>
      </c>
      <c r="O2550" s="25">
        <f t="shared" si="1139"/>
        <v>324.54875995297999</v>
      </c>
      <c r="P2550" s="25">
        <f t="shared" si="1140"/>
        <v>569.38378939119298</v>
      </c>
      <c r="Q2550" s="25">
        <f t="shared" si="1141"/>
        <v>284.69189469559649</v>
      </c>
      <c r="R2550" s="25">
        <f t="shared" si="1142"/>
        <v>4812.7510439845246</v>
      </c>
      <c r="S2550" s="25">
        <f t="shared" si="1143"/>
        <v>2.6730885050276245</v>
      </c>
      <c r="T2550" s="25">
        <f t="shared" si="1144"/>
        <v>46.015754587668198</v>
      </c>
      <c r="U2550" s="25">
        <f t="shared" si="1164"/>
        <v>137334.44383481631</v>
      </c>
      <c r="V2550" s="25">
        <f t="shared" si="1145"/>
        <v>0.53936081926767621</v>
      </c>
      <c r="W2550" s="25">
        <f t="shared" si="1146"/>
        <v>2.1574432770707048</v>
      </c>
      <c r="X2550" s="16">
        <f t="shared" si="1147"/>
        <v>1502.5684210525715</v>
      </c>
      <c r="Y2550">
        <f t="shared" si="1148"/>
        <v>212.56994803937872</v>
      </c>
      <c r="Z2550">
        <f t="shared" si="1149"/>
        <v>4.6312249091261828</v>
      </c>
      <c r="AA2550">
        <f t="shared" si="1150"/>
        <v>4.6663885714914342</v>
      </c>
      <c r="AB2550">
        <f t="shared" si="1137"/>
        <v>100.11814630278101</v>
      </c>
      <c r="AC2550">
        <f t="shared" si="1151"/>
        <v>197.89347406067145</v>
      </c>
      <c r="AD2550">
        <f t="shared" si="1152"/>
        <v>27.996199646563227</v>
      </c>
      <c r="AE2550">
        <f t="shared" si="1153"/>
        <v>17.1897540490503</v>
      </c>
      <c r="AF2550">
        <f t="shared" si="1154"/>
        <v>20.096576825863728</v>
      </c>
      <c r="AG2550">
        <f t="shared" si="1138"/>
        <v>2.6546814333941691</v>
      </c>
      <c r="AH2550" s="18">
        <f t="shared" si="1155"/>
        <v>509.7999999999796</v>
      </c>
      <c r="AI2550" s="18">
        <f t="shared" si="1156"/>
        <v>72.400000000000489</v>
      </c>
      <c r="AJ2550" s="28"/>
      <c r="AK2550" s="29">
        <f t="shared" si="1157"/>
        <v>15.275952027464339</v>
      </c>
      <c r="AL2550" s="19">
        <f t="shared" si="1158"/>
        <v>72.400000000000489</v>
      </c>
      <c r="AM2550" s="18">
        <f t="shared" si="1159"/>
        <v>17.1897540490503</v>
      </c>
      <c r="AN2550" s="18">
        <f t="shared" si="1160"/>
        <v>20.096576825863728</v>
      </c>
      <c r="AO2550" s="19" t="str">
        <f t="shared" si="1161"/>
        <v>N/A</v>
      </c>
      <c r="AP2550" t="str">
        <f t="shared" si="1162"/>
        <v>N/A</v>
      </c>
    </row>
    <row r="2551" spans="12:42" x14ac:dyDescent="0.3">
      <c r="L2551" s="25">
        <f t="shared" si="1163"/>
        <v>37.488988548352864</v>
      </c>
      <c r="N2551" s="25">
        <f t="shared" si="1165"/>
        <v>509.99999999997959</v>
      </c>
      <c r="O2551" s="25">
        <f t="shared" si="1139"/>
        <v>324.67608390745352</v>
      </c>
      <c r="P2551" s="25">
        <f t="shared" si="1140"/>
        <v>569.60716474991852</v>
      </c>
      <c r="Q2551" s="25">
        <f t="shared" si="1141"/>
        <v>284.80358237495926</v>
      </c>
      <c r="R2551" s="25">
        <f t="shared" si="1142"/>
        <v>4814.6391377640402</v>
      </c>
      <c r="S2551" s="25">
        <f t="shared" si="1143"/>
        <v>2.6730872937792096</v>
      </c>
      <c r="T2551" s="25">
        <f t="shared" si="1144"/>
        <v>46.024790366785496</v>
      </c>
      <c r="U2551" s="25">
        <f t="shared" si="1164"/>
        <v>137423.8925165337</v>
      </c>
      <c r="V2551" s="25">
        <f t="shared" si="1145"/>
        <v>0.53928889518313528</v>
      </c>
      <c r="W2551" s="25">
        <f t="shared" si="1146"/>
        <v>2.1571555807325411</v>
      </c>
      <c r="X2551" s="16">
        <f t="shared" si="1147"/>
        <v>1503.1578947367825</v>
      </c>
      <c r="Y2551">
        <f t="shared" si="1148"/>
        <v>212.65334150663628</v>
      </c>
      <c r="Z2551">
        <f t="shared" si="1149"/>
        <v>4.6321260499574857</v>
      </c>
      <c r="AA2551">
        <f t="shared" si="1150"/>
        <v>4.6672781206710319</v>
      </c>
      <c r="AB2551">
        <f t="shared" si="1137"/>
        <v>100.15742372384919</v>
      </c>
      <c r="AC2551">
        <f t="shared" si="1151"/>
        <v>197.97110979000098</v>
      </c>
      <c r="AD2551">
        <f t="shared" si="1152"/>
        <v>28.007182855526196</v>
      </c>
      <c r="AE2551">
        <f t="shared" si="1153"/>
        <v>17.196173056753871</v>
      </c>
      <c r="AF2551">
        <f t="shared" si="1154"/>
        <v>20.102995833567299</v>
      </c>
      <c r="AG2551">
        <f t="shared" si="1138"/>
        <v>2.6552021123112861</v>
      </c>
      <c r="AH2551" s="18">
        <f t="shared" si="1155"/>
        <v>509.99999999997959</v>
      </c>
      <c r="AI2551" s="18">
        <f t="shared" si="1156"/>
        <v>72.400000000000489</v>
      </c>
      <c r="AJ2551" s="28"/>
      <c r="AK2551" s="29">
        <f t="shared" si="1157"/>
        <v>15.275952027464339</v>
      </c>
      <c r="AL2551" s="19">
        <f t="shared" si="1158"/>
        <v>72.400000000000489</v>
      </c>
      <c r="AM2551" s="18">
        <f t="shared" si="1159"/>
        <v>17.196173056753871</v>
      </c>
      <c r="AN2551" s="18">
        <f t="shared" si="1160"/>
        <v>20.102995833567299</v>
      </c>
      <c r="AO2551" s="19" t="str">
        <f t="shared" si="1161"/>
        <v>N/A</v>
      </c>
      <c r="AP2551" t="str">
        <f t="shared" si="1162"/>
        <v>N/A</v>
      </c>
    </row>
    <row r="2552" spans="12:42" x14ac:dyDescent="0.3">
      <c r="L2552" s="25">
        <f t="shared" si="1163"/>
        <v>37.503701652178748</v>
      </c>
      <c r="N2552" s="25">
        <f t="shared" si="1165"/>
        <v>510.19999999997958</v>
      </c>
      <c r="O2552" s="25">
        <f t="shared" si="1139"/>
        <v>324.80340786192704</v>
      </c>
      <c r="P2552" s="25">
        <f t="shared" si="1140"/>
        <v>569.83054010864396</v>
      </c>
      <c r="Q2552" s="25">
        <f t="shared" si="1141"/>
        <v>284.91527005432198</v>
      </c>
      <c r="R2552" s="25">
        <f t="shared" si="1142"/>
        <v>4816.527231543555</v>
      </c>
      <c r="S2552" s="25">
        <f t="shared" si="1143"/>
        <v>2.6730860834804768</v>
      </c>
      <c r="T2552" s="25">
        <f t="shared" si="1144"/>
        <v>46.033824372318023</v>
      </c>
      <c r="U2552" s="25">
        <f t="shared" si="1164"/>
        <v>137513.36435267146</v>
      </c>
      <c r="V2552" s="25">
        <f t="shared" si="1145"/>
        <v>0.5392170088840692</v>
      </c>
      <c r="W2552" s="25">
        <f t="shared" si="1146"/>
        <v>2.1568680355362768</v>
      </c>
      <c r="X2552" s="16">
        <f t="shared" si="1147"/>
        <v>1503.7473684209926</v>
      </c>
      <c r="Y2552">
        <f t="shared" si="1148"/>
        <v>212.73673497389373</v>
      </c>
      <c r="Z2552">
        <f t="shared" si="1149"/>
        <v>4.6330270163482039</v>
      </c>
      <c r="AA2552">
        <f t="shared" si="1150"/>
        <v>4.6681675037769423</v>
      </c>
      <c r="AB2552">
        <f t="shared" si="1137"/>
        <v>100.19670114491737</v>
      </c>
      <c r="AC2552">
        <f t="shared" si="1151"/>
        <v>198.04874551933028</v>
      </c>
      <c r="AD2552">
        <f t="shared" si="1152"/>
        <v>28.018166064489133</v>
      </c>
      <c r="AE2552">
        <f t="shared" si="1153"/>
        <v>17.202592064457427</v>
      </c>
      <c r="AF2552">
        <f t="shared" si="1154"/>
        <v>20.109414841270855</v>
      </c>
      <c r="AG2552">
        <f t="shared" si="1138"/>
        <v>2.655722689144504</v>
      </c>
      <c r="AH2552" s="18">
        <f t="shared" si="1155"/>
        <v>510.19999999997958</v>
      </c>
      <c r="AI2552" s="18">
        <f t="shared" si="1156"/>
        <v>72.400000000000489</v>
      </c>
      <c r="AJ2552" s="28"/>
      <c r="AK2552" s="29">
        <f t="shared" si="1157"/>
        <v>15.275952027464339</v>
      </c>
      <c r="AL2552" s="19">
        <f t="shared" si="1158"/>
        <v>72.400000000000489</v>
      </c>
      <c r="AM2552" s="18">
        <f t="shared" si="1159"/>
        <v>17.202592064457427</v>
      </c>
      <c r="AN2552" s="18">
        <f t="shared" si="1160"/>
        <v>20.109414841270855</v>
      </c>
      <c r="AO2552" s="19" t="str">
        <f t="shared" si="1161"/>
        <v>N/A</v>
      </c>
      <c r="AP2552" t="str">
        <f t="shared" si="1162"/>
        <v>N/A</v>
      </c>
    </row>
    <row r="2553" spans="12:42" x14ac:dyDescent="0.3">
      <c r="L2553" s="25">
        <f t="shared" si="1163"/>
        <v>37.518414756004631</v>
      </c>
      <c r="N2553" s="25">
        <f t="shared" si="1165"/>
        <v>510.39999999997957</v>
      </c>
      <c r="O2553" s="25">
        <f t="shared" si="1139"/>
        <v>324.93073181640051</v>
      </c>
      <c r="P2553" s="25">
        <f t="shared" si="1140"/>
        <v>570.05391546736939</v>
      </c>
      <c r="Q2553" s="25">
        <f t="shared" si="1141"/>
        <v>285.0269577336847</v>
      </c>
      <c r="R2553" s="25">
        <f t="shared" si="1142"/>
        <v>4818.4153253230697</v>
      </c>
      <c r="S2553" s="25">
        <f t="shared" si="1143"/>
        <v>2.6730848741303075</v>
      </c>
      <c r="T2553" s="25">
        <f t="shared" si="1144"/>
        <v>46.042856605309765</v>
      </c>
      <c r="U2553" s="25">
        <f t="shared" si="1164"/>
        <v>137602.85934014292</v>
      </c>
      <c r="V2553" s="25">
        <f t="shared" si="1145"/>
        <v>0.53914516033582593</v>
      </c>
      <c r="W2553" s="25">
        <f t="shared" si="1146"/>
        <v>2.1565806413433037</v>
      </c>
      <c r="X2553" s="16">
        <f t="shared" si="1147"/>
        <v>1504.3368421052032</v>
      </c>
      <c r="Y2553">
        <f t="shared" si="1148"/>
        <v>212.82012844115127</v>
      </c>
      <c r="Z2553">
        <f t="shared" si="1149"/>
        <v>4.6339278083993172</v>
      </c>
      <c r="AA2553">
        <f t="shared" si="1150"/>
        <v>4.6690567209008265</v>
      </c>
      <c r="AB2553">
        <f t="shared" si="1137"/>
        <v>100.23597856598555</v>
      </c>
      <c r="AC2553">
        <f t="shared" si="1151"/>
        <v>198.12638124865981</v>
      </c>
      <c r="AD2553">
        <f t="shared" si="1152"/>
        <v>28.029149273452099</v>
      </c>
      <c r="AE2553">
        <f t="shared" si="1153"/>
        <v>17.209011072160997</v>
      </c>
      <c r="AF2553">
        <f t="shared" si="1154"/>
        <v>20.115833848974422</v>
      </c>
      <c r="AG2553">
        <f t="shared" si="1138"/>
        <v>2.6562431639538415</v>
      </c>
      <c r="AH2553" s="18">
        <f t="shared" si="1155"/>
        <v>510.39999999997957</v>
      </c>
      <c r="AI2553" s="18">
        <f t="shared" si="1156"/>
        <v>72.400000000000489</v>
      </c>
      <c r="AJ2553" s="28"/>
      <c r="AK2553" s="29">
        <f t="shared" si="1157"/>
        <v>15.275952027464339</v>
      </c>
      <c r="AL2553" s="19">
        <f t="shared" si="1158"/>
        <v>72.400000000000489</v>
      </c>
      <c r="AM2553" s="18">
        <f t="shared" si="1159"/>
        <v>17.209011072160997</v>
      </c>
      <c r="AN2553" s="18">
        <f t="shared" si="1160"/>
        <v>20.115833848974422</v>
      </c>
      <c r="AO2553" s="19" t="str">
        <f t="shared" si="1161"/>
        <v>N/A</v>
      </c>
      <c r="AP2553" t="str">
        <f t="shared" si="1162"/>
        <v>N/A</v>
      </c>
    </row>
    <row r="2554" spans="12:42" x14ac:dyDescent="0.3">
      <c r="L2554" s="25">
        <f t="shared" si="1163"/>
        <v>37.533127859830515</v>
      </c>
      <c r="N2554" s="25">
        <f t="shared" si="1165"/>
        <v>510.59999999997956</v>
      </c>
      <c r="O2554" s="25">
        <f t="shared" si="1139"/>
        <v>325.05805577087409</v>
      </c>
      <c r="P2554" s="25">
        <f t="shared" si="1140"/>
        <v>570.27729082609494</v>
      </c>
      <c r="Q2554" s="25">
        <f t="shared" si="1141"/>
        <v>285.13864541304747</v>
      </c>
      <c r="R2554" s="25">
        <f t="shared" si="1142"/>
        <v>4820.3034191025863</v>
      </c>
      <c r="S2554" s="25">
        <f t="shared" si="1143"/>
        <v>2.6730836657275892</v>
      </c>
      <c r="T2554" s="25">
        <f t="shared" si="1144"/>
        <v>46.051887066803637</v>
      </c>
      <c r="U2554" s="25">
        <f t="shared" si="1164"/>
        <v>137692.37747586335</v>
      </c>
      <c r="V2554" s="25">
        <f t="shared" si="1145"/>
        <v>0.53907334950379981</v>
      </c>
      <c r="W2554" s="25">
        <f t="shared" si="1146"/>
        <v>2.1562933980151993</v>
      </c>
      <c r="X2554" s="16">
        <f t="shared" si="1147"/>
        <v>1504.9263157894143</v>
      </c>
      <c r="Y2554">
        <f t="shared" si="1148"/>
        <v>212.90352190840883</v>
      </c>
      <c r="Z2554">
        <f t="shared" si="1149"/>
        <v>4.6348284262117048</v>
      </c>
      <c r="AA2554">
        <f t="shared" si="1150"/>
        <v>4.6699457721342599</v>
      </c>
      <c r="AB2554">
        <f t="shared" si="1137"/>
        <v>100.27525598705371</v>
      </c>
      <c r="AC2554">
        <f t="shared" si="1151"/>
        <v>198.20401697798923</v>
      </c>
      <c r="AD2554">
        <f t="shared" si="1152"/>
        <v>28.040132482415054</v>
      </c>
      <c r="AE2554">
        <f t="shared" si="1153"/>
        <v>17.215430079864561</v>
      </c>
      <c r="AF2554">
        <f t="shared" si="1154"/>
        <v>20.122252856677989</v>
      </c>
      <c r="AG2554">
        <f t="shared" si="1138"/>
        <v>2.656763536799259</v>
      </c>
      <c r="AH2554" s="18">
        <f t="shared" si="1155"/>
        <v>510.59999999997956</v>
      </c>
      <c r="AI2554" s="18">
        <f t="shared" si="1156"/>
        <v>72.400000000000489</v>
      </c>
      <c r="AJ2554" s="28"/>
      <c r="AK2554" s="29">
        <f t="shared" si="1157"/>
        <v>15.275952027464339</v>
      </c>
      <c r="AL2554" s="19">
        <f t="shared" si="1158"/>
        <v>72.400000000000489</v>
      </c>
      <c r="AM2554" s="18">
        <f t="shared" si="1159"/>
        <v>17.215430079864561</v>
      </c>
      <c r="AN2554" s="18">
        <f t="shared" si="1160"/>
        <v>20.122252856677989</v>
      </c>
      <c r="AO2554" s="19" t="str">
        <f t="shared" si="1161"/>
        <v>N/A</v>
      </c>
      <c r="AP2554" t="str">
        <f t="shared" si="1162"/>
        <v>N/A</v>
      </c>
    </row>
    <row r="2555" spans="12:42" x14ac:dyDescent="0.3">
      <c r="L2555" s="25">
        <f t="shared" si="1163"/>
        <v>37.547840963656398</v>
      </c>
      <c r="N2555" s="25">
        <f t="shared" si="1165"/>
        <v>510.79999999997955</v>
      </c>
      <c r="O2555" s="25">
        <f t="shared" si="1139"/>
        <v>325.18537972534756</v>
      </c>
      <c r="P2555" s="25">
        <f t="shared" si="1140"/>
        <v>570.50066618482037</v>
      </c>
      <c r="Q2555" s="25">
        <f t="shared" si="1141"/>
        <v>285.25033309241019</v>
      </c>
      <c r="R2555" s="25">
        <f t="shared" si="1142"/>
        <v>4822.1915128821011</v>
      </c>
      <c r="S2555" s="25">
        <f t="shared" si="1143"/>
        <v>2.6730824582712072</v>
      </c>
      <c r="T2555" s="25">
        <f t="shared" si="1144"/>
        <v>46.06091575784157</v>
      </c>
      <c r="U2555" s="25">
        <f t="shared" si="1164"/>
        <v>137781.91875674963</v>
      </c>
      <c r="V2555" s="25">
        <f t="shared" si="1145"/>
        <v>0.53900157635343104</v>
      </c>
      <c r="W2555" s="25">
        <f t="shared" si="1146"/>
        <v>2.1560063054137242</v>
      </c>
      <c r="X2555" s="16">
        <f t="shared" si="1147"/>
        <v>1505.5157894736244</v>
      </c>
      <c r="Y2555">
        <f t="shared" si="1148"/>
        <v>212.98691537566629</v>
      </c>
      <c r="Z2555">
        <f t="shared" si="1149"/>
        <v>4.6357288698861421</v>
      </c>
      <c r="AA2555">
        <f t="shared" si="1150"/>
        <v>4.6708346575687285</v>
      </c>
      <c r="AB2555">
        <f t="shared" si="1137"/>
        <v>100.31453340812189</v>
      </c>
      <c r="AC2555">
        <f t="shared" si="1151"/>
        <v>198.28165270731853</v>
      </c>
      <c r="AD2555">
        <f t="shared" si="1152"/>
        <v>28.051115691377987</v>
      </c>
      <c r="AE2555">
        <f t="shared" si="1153"/>
        <v>17.221849087568113</v>
      </c>
      <c r="AF2555">
        <f t="shared" si="1154"/>
        <v>20.128671864381538</v>
      </c>
      <c r="AG2555">
        <f t="shared" si="1138"/>
        <v>2.6572838077406606</v>
      </c>
      <c r="AH2555" s="18">
        <f t="shared" si="1155"/>
        <v>510.79999999997955</v>
      </c>
      <c r="AI2555" s="18">
        <f t="shared" si="1156"/>
        <v>72.400000000000489</v>
      </c>
      <c r="AJ2555" s="28"/>
      <c r="AK2555" s="29">
        <f t="shared" si="1157"/>
        <v>15.275952027464339</v>
      </c>
      <c r="AL2555" s="19">
        <f t="shared" si="1158"/>
        <v>72.400000000000489</v>
      </c>
      <c r="AM2555" s="18">
        <f t="shared" si="1159"/>
        <v>17.221849087568113</v>
      </c>
      <c r="AN2555" s="18">
        <f t="shared" si="1160"/>
        <v>20.128671864381538</v>
      </c>
      <c r="AO2555" s="19" t="str">
        <f t="shared" si="1161"/>
        <v>N/A</v>
      </c>
      <c r="AP2555" t="str">
        <f t="shared" si="1162"/>
        <v>N/A</v>
      </c>
    </row>
    <row r="2556" spans="12:42" x14ac:dyDescent="0.3">
      <c r="L2556" s="25">
        <f t="shared" si="1163"/>
        <v>37.562554067482282</v>
      </c>
      <c r="N2556" s="25">
        <f t="shared" si="1165"/>
        <v>510.99999999997954</v>
      </c>
      <c r="O2556" s="25">
        <f t="shared" si="1139"/>
        <v>325.31270367982103</v>
      </c>
      <c r="P2556" s="25">
        <f t="shared" si="1140"/>
        <v>570.7240415435457</v>
      </c>
      <c r="Q2556" s="25">
        <f t="shared" si="1141"/>
        <v>285.36202077177285</v>
      </c>
      <c r="R2556" s="25">
        <f t="shared" si="1142"/>
        <v>4824.0796066616158</v>
      </c>
      <c r="S2556" s="25">
        <f t="shared" si="1143"/>
        <v>2.6730812517600513</v>
      </c>
      <c r="T2556" s="25">
        <f t="shared" si="1144"/>
        <v>46.069942679464461</v>
      </c>
      <c r="U2556" s="25">
        <f t="shared" si="1164"/>
        <v>137871.48317971994</v>
      </c>
      <c r="V2556" s="25">
        <f t="shared" si="1145"/>
        <v>0.53892984085020379</v>
      </c>
      <c r="W2556" s="25">
        <f t="shared" si="1146"/>
        <v>2.1557193634008152</v>
      </c>
      <c r="X2556" s="16">
        <f t="shared" si="1147"/>
        <v>1506.1052631578343</v>
      </c>
      <c r="Y2556">
        <f t="shared" si="1148"/>
        <v>213.07030884292371</v>
      </c>
      <c r="Z2556">
        <f t="shared" si="1149"/>
        <v>4.6366291395233192</v>
      </c>
      <c r="AA2556">
        <f t="shared" si="1150"/>
        <v>4.6717233772956455</v>
      </c>
      <c r="AB2556">
        <f t="shared" si="1137"/>
        <v>100.35381082919007</v>
      </c>
      <c r="AC2556">
        <f t="shared" si="1151"/>
        <v>198.35928843664806</v>
      </c>
      <c r="AD2556">
        <f t="shared" si="1152"/>
        <v>28.062098900340956</v>
      </c>
      <c r="AE2556">
        <f t="shared" si="1153"/>
        <v>17.228268095271684</v>
      </c>
      <c r="AF2556">
        <f t="shared" si="1154"/>
        <v>20.135090872085112</v>
      </c>
      <c r="AG2556">
        <f t="shared" si="1138"/>
        <v>2.65780397683789</v>
      </c>
      <c r="AH2556" s="18">
        <f t="shared" si="1155"/>
        <v>510.99999999997954</v>
      </c>
      <c r="AI2556" s="18">
        <f t="shared" si="1156"/>
        <v>72.400000000000489</v>
      </c>
      <c r="AJ2556" s="28"/>
      <c r="AK2556" s="29">
        <f t="shared" si="1157"/>
        <v>15.275952027464339</v>
      </c>
      <c r="AL2556" s="19">
        <f t="shared" si="1158"/>
        <v>72.400000000000489</v>
      </c>
      <c r="AM2556" s="18">
        <f t="shared" si="1159"/>
        <v>17.228268095271684</v>
      </c>
      <c r="AN2556" s="18">
        <f t="shared" si="1160"/>
        <v>20.135090872085112</v>
      </c>
      <c r="AO2556" s="19" t="str">
        <f t="shared" si="1161"/>
        <v>N/A</v>
      </c>
      <c r="AP2556" t="str">
        <f t="shared" si="1162"/>
        <v>N/A</v>
      </c>
    </row>
    <row r="2557" spans="12:42" x14ac:dyDescent="0.3">
      <c r="L2557" s="25">
        <f t="shared" si="1163"/>
        <v>37.577267171308165</v>
      </c>
      <c r="N2557" s="25">
        <f t="shared" si="1165"/>
        <v>511.19999999997953</v>
      </c>
      <c r="O2557" s="25">
        <f t="shared" si="1139"/>
        <v>325.44002763429455</v>
      </c>
      <c r="P2557" s="25">
        <f t="shared" si="1140"/>
        <v>570.94741690227124</v>
      </c>
      <c r="Q2557" s="25">
        <f t="shared" si="1141"/>
        <v>285.47370845113562</v>
      </c>
      <c r="R2557" s="25">
        <f t="shared" si="1142"/>
        <v>4825.9677004411315</v>
      </c>
      <c r="S2557" s="25">
        <f t="shared" si="1143"/>
        <v>2.6730800461930118</v>
      </c>
      <c r="T2557" s="25">
        <f t="shared" si="1144"/>
        <v>46.078967832712195</v>
      </c>
      <c r="U2557" s="25">
        <f t="shared" si="1164"/>
        <v>137961.07074169457</v>
      </c>
      <c r="V2557" s="25">
        <f t="shared" si="1145"/>
        <v>0.53885814295964807</v>
      </c>
      <c r="W2557" s="25">
        <f t="shared" si="1146"/>
        <v>2.1554325718385923</v>
      </c>
      <c r="X2557" s="16">
        <f t="shared" si="1147"/>
        <v>1506.6947368420451</v>
      </c>
      <c r="Y2557">
        <f t="shared" si="1148"/>
        <v>213.15370231018127</v>
      </c>
      <c r="Z2557">
        <f t="shared" si="1149"/>
        <v>4.6375292352238224</v>
      </c>
      <c r="AA2557">
        <f t="shared" si="1150"/>
        <v>4.6726119314063386</v>
      </c>
      <c r="AB2557">
        <f t="shared" si="1137"/>
        <v>100.39308825025824</v>
      </c>
      <c r="AC2557">
        <f t="shared" si="1151"/>
        <v>198.43692416597736</v>
      </c>
      <c r="AD2557">
        <f t="shared" si="1152"/>
        <v>28.073082109303893</v>
      </c>
      <c r="AE2557">
        <f t="shared" si="1153"/>
        <v>17.23468710297524</v>
      </c>
      <c r="AF2557">
        <f t="shared" si="1154"/>
        <v>20.141509879788668</v>
      </c>
      <c r="AG2557">
        <f t="shared" si="1138"/>
        <v>2.6583240441507314</v>
      </c>
      <c r="AH2557" s="18">
        <f t="shared" si="1155"/>
        <v>511.19999999997953</v>
      </c>
      <c r="AI2557" s="18">
        <f t="shared" si="1156"/>
        <v>72.400000000000489</v>
      </c>
      <c r="AJ2557" s="28"/>
      <c r="AK2557" s="29">
        <f t="shared" si="1157"/>
        <v>15.275952027464339</v>
      </c>
      <c r="AL2557" s="19">
        <f t="shared" si="1158"/>
        <v>72.400000000000489</v>
      </c>
      <c r="AM2557" s="18">
        <f t="shared" si="1159"/>
        <v>17.23468710297524</v>
      </c>
      <c r="AN2557" s="18">
        <f t="shared" si="1160"/>
        <v>20.141509879788668</v>
      </c>
      <c r="AO2557" s="19" t="str">
        <f t="shared" si="1161"/>
        <v>N/A</v>
      </c>
      <c r="AP2557" t="str">
        <f t="shared" si="1162"/>
        <v>N/A</v>
      </c>
    </row>
    <row r="2558" spans="12:42" x14ac:dyDescent="0.3">
      <c r="L2558" s="25">
        <f t="shared" si="1163"/>
        <v>37.591980275134048</v>
      </c>
      <c r="N2558" s="25">
        <f t="shared" si="1165"/>
        <v>511.39999999997951</v>
      </c>
      <c r="O2558" s="25">
        <f t="shared" si="1139"/>
        <v>325.56735158876808</v>
      </c>
      <c r="P2558" s="25">
        <f t="shared" si="1140"/>
        <v>571.17079226099668</v>
      </c>
      <c r="Q2558" s="25">
        <f t="shared" si="1141"/>
        <v>285.58539613049834</v>
      </c>
      <c r="R2558" s="25">
        <f t="shared" si="1142"/>
        <v>4827.8557942206471</v>
      </c>
      <c r="S2558" s="25">
        <f t="shared" si="1143"/>
        <v>2.673078841568981</v>
      </c>
      <c r="T2558" s="25">
        <f t="shared" si="1144"/>
        <v>46.087991218623642</v>
      </c>
      <c r="U2558" s="25">
        <f t="shared" si="1164"/>
        <v>138050.68143959492</v>
      </c>
      <c r="V2558" s="25">
        <f t="shared" si="1145"/>
        <v>0.53878648264733853</v>
      </c>
      <c r="W2558" s="25">
        <f t="shared" si="1146"/>
        <v>2.1551459305893541</v>
      </c>
      <c r="X2558" s="16">
        <f t="shared" si="1147"/>
        <v>1507.2842105262557</v>
      </c>
      <c r="Y2558">
        <f t="shared" si="1148"/>
        <v>213.23709577743878</v>
      </c>
      <c r="Z2558">
        <f t="shared" si="1149"/>
        <v>4.6384291570881411</v>
      </c>
      <c r="AA2558">
        <f t="shared" si="1150"/>
        <v>4.6735003199920451</v>
      </c>
      <c r="AB2558">
        <f t="shared" si="1137"/>
        <v>100.43236567132642</v>
      </c>
      <c r="AC2558">
        <f t="shared" si="1151"/>
        <v>198.51455989530689</v>
      </c>
      <c r="AD2558">
        <f t="shared" si="1152"/>
        <v>28.084065318266859</v>
      </c>
      <c r="AE2558">
        <f t="shared" si="1153"/>
        <v>17.241106110678807</v>
      </c>
      <c r="AF2558">
        <f t="shared" si="1154"/>
        <v>20.147928887492235</v>
      </c>
      <c r="AG2558">
        <f t="shared" si="1138"/>
        <v>2.6588440097389121</v>
      </c>
      <c r="AH2558" s="18">
        <f t="shared" si="1155"/>
        <v>511.39999999997951</v>
      </c>
      <c r="AI2558" s="18">
        <f t="shared" si="1156"/>
        <v>72.400000000000489</v>
      </c>
      <c r="AJ2558" s="28"/>
      <c r="AK2558" s="29">
        <f t="shared" si="1157"/>
        <v>15.275952027464339</v>
      </c>
      <c r="AL2558" s="19">
        <f t="shared" si="1158"/>
        <v>72.400000000000489</v>
      </c>
      <c r="AM2558" s="18">
        <f t="shared" si="1159"/>
        <v>17.241106110678807</v>
      </c>
      <c r="AN2558" s="18">
        <f t="shared" si="1160"/>
        <v>20.147928887492235</v>
      </c>
      <c r="AO2558" s="19" t="str">
        <f t="shared" si="1161"/>
        <v>N/A</v>
      </c>
      <c r="AP2558" t="str">
        <f t="shared" si="1162"/>
        <v>N/A</v>
      </c>
    </row>
    <row r="2559" spans="12:42" x14ac:dyDescent="0.3">
      <c r="L2559" s="25">
        <f t="shared" si="1163"/>
        <v>37.606693378959932</v>
      </c>
      <c r="N2559" s="25">
        <f t="shared" si="1165"/>
        <v>511.5999999999795</v>
      </c>
      <c r="O2559" s="25">
        <f t="shared" si="1139"/>
        <v>325.6946755432416</v>
      </c>
      <c r="P2559" s="25">
        <f t="shared" si="1140"/>
        <v>571.39416761972211</v>
      </c>
      <c r="Q2559" s="25">
        <f t="shared" si="1141"/>
        <v>285.69708380986106</v>
      </c>
      <c r="R2559" s="25">
        <f t="shared" si="1142"/>
        <v>4829.7438880001619</v>
      </c>
      <c r="S2559" s="25">
        <f t="shared" si="1143"/>
        <v>2.6730776378868524</v>
      </c>
      <c r="T2559" s="25">
        <f t="shared" si="1144"/>
        <v>46.097012838236637</v>
      </c>
      <c r="U2559" s="25">
        <f t="shared" si="1164"/>
        <v>138140.31527034432</v>
      </c>
      <c r="V2559" s="25">
        <f t="shared" si="1145"/>
        <v>0.53871485987889511</v>
      </c>
      <c r="W2559" s="25">
        <f t="shared" si="1146"/>
        <v>2.1548594395155805</v>
      </c>
      <c r="X2559" s="16">
        <f t="shared" si="1147"/>
        <v>1507.8736842104661</v>
      </c>
      <c r="Y2559">
        <f t="shared" si="1148"/>
        <v>213.32048924469626</v>
      </c>
      <c r="Z2559">
        <f t="shared" si="1149"/>
        <v>4.6393289052166695</v>
      </c>
      <c r="AA2559">
        <f t="shared" si="1150"/>
        <v>4.6743885431439267</v>
      </c>
      <c r="AB2559">
        <f t="shared" si="1137"/>
        <v>100.47164309239459</v>
      </c>
      <c r="AC2559">
        <f t="shared" si="1151"/>
        <v>198.59219562463619</v>
      </c>
      <c r="AD2559">
        <f t="shared" si="1152"/>
        <v>28.095048527229796</v>
      </c>
      <c r="AE2559">
        <f t="shared" si="1153"/>
        <v>17.247525118382363</v>
      </c>
      <c r="AF2559">
        <f t="shared" si="1154"/>
        <v>20.154347895195791</v>
      </c>
      <c r="AG2559">
        <f t="shared" si="1138"/>
        <v>2.6593638736621008</v>
      </c>
      <c r="AH2559" s="18">
        <f t="shared" si="1155"/>
        <v>511.5999999999795</v>
      </c>
      <c r="AI2559" s="18">
        <f t="shared" si="1156"/>
        <v>72.400000000000489</v>
      </c>
      <c r="AJ2559" s="28"/>
      <c r="AK2559" s="29">
        <f t="shared" si="1157"/>
        <v>15.275952027464339</v>
      </c>
      <c r="AL2559" s="19">
        <f t="shared" si="1158"/>
        <v>72.400000000000489</v>
      </c>
      <c r="AM2559" s="18">
        <f t="shared" si="1159"/>
        <v>17.247525118382363</v>
      </c>
      <c r="AN2559" s="18">
        <f t="shared" si="1160"/>
        <v>20.154347895195791</v>
      </c>
      <c r="AO2559" s="19" t="str">
        <f t="shared" si="1161"/>
        <v>N/A</v>
      </c>
      <c r="AP2559" t="str">
        <f t="shared" si="1162"/>
        <v>N/A</v>
      </c>
    </row>
    <row r="2560" spans="12:42" x14ac:dyDescent="0.3">
      <c r="L2560" s="25">
        <f t="shared" si="1163"/>
        <v>37.621406482785815</v>
      </c>
      <c r="N2560" s="25">
        <f t="shared" si="1165"/>
        <v>511.79999999997949</v>
      </c>
      <c r="O2560" s="25">
        <f t="shared" si="1139"/>
        <v>325.82199949771507</v>
      </c>
      <c r="P2560" s="25">
        <f t="shared" si="1140"/>
        <v>571.61754297844755</v>
      </c>
      <c r="Q2560" s="25">
        <f t="shared" si="1141"/>
        <v>285.80877148922377</v>
      </c>
      <c r="R2560" s="25">
        <f t="shared" si="1142"/>
        <v>4831.6319817796766</v>
      </c>
      <c r="S2560" s="25">
        <f t="shared" si="1143"/>
        <v>2.6730764351455218</v>
      </c>
      <c r="T2560" s="25">
        <f t="shared" si="1144"/>
        <v>46.106032692588016</v>
      </c>
      <c r="U2560" s="25">
        <f t="shared" si="1164"/>
        <v>138229.97223086783</v>
      </c>
      <c r="V2560" s="25">
        <f t="shared" si="1145"/>
        <v>0.53864327461998318</v>
      </c>
      <c r="W2560" s="25">
        <f t="shared" si="1146"/>
        <v>2.1545730984799327</v>
      </c>
      <c r="X2560" s="16">
        <f t="shared" si="1147"/>
        <v>1508.4631578946764</v>
      </c>
      <c r="Y2560">
        <f t="shared" si="1148"/>
        <v>213.40388271195374</v>
      </c>
      <c r="Z2560">
        <f t="shared" si="1149"/>
        <v>4.6402284797097062</v>
      </c>
      <c r="AA2560">
        <f t="shared" si="1150"/>
        <v>4.6752766009530626</v>
      </c>
      <c r="AB2560">
        <f t="shared" si="1137"/>
        <v>100.51092051346276</v>
      </c>
      <c r="AC2560">
        <f t="shared" si="1151"/>
        <v>198.66983135396561</v>
      </c>
      <c r="AD2560">
        <f t="shared" si="1152"/>
        <v>28.106031736192747</v>
      </c>
      <c r="AE2560">
        <f t="shared" si="1153"/>
        <v>17.253944126085923</v>
      </c>
      <c r="AF2560">
        <f t="shared" si="1154"/>
        <v>20.160766902899351</v>
      </c>
      <c r="AG2560">
        <f t="shared" si="1138"/>
        <v>2.6598836359799072</v>
      </c>
      <c r="AH2560" s="18">
        <f t="shared" si="1155"/>
        <v>511.79999999997949</v>
      </c>
      <c r="AI2560" s="18">
        <f t="shared" si="1156"/>
        <v>72.400000000000489</v>
      </c>
      <c r="AJ2560" s="28"/>
      <c r="AK2560" s="29">
        <f t="shared" si="1157"/>
        <v>15.275952027464339</v>
      </c>
      <c r="AL2560" s="19">
        <f t="shared" si="1158"/>
        <v>72.400000000000489</v>
      </c>
      <c r="AM2560" s="18">
        <f t="shared" si="1159"/>
        <v>17.253944126085923</v>
      </c>
      <c r="AN2560" s="18">
        <f t="shared" si="1160"/>
        <v>20.160766902899351</v>
      </c>
      <c r="AO2560" s="19" t="str">
        <f t="shared" si="1161"/>
        <v>N/A</v>
      </c>
      <c r="AP2560" t="str">
        <f t="shared" si="1162"/>
        <v>N/A</v>
      </c>
    </row>
    <row r="2561" spans="12:42" x14ac:dyDescent="0.3">
      <c r="L2561" s="25">
        <f t="shared" si="1163"/>
        <v>37.636119586611699</v>
      </c>
      <c r="N2561" s="25">
        <f t="shared" si="1165"/>
        <v>511.99999999997948</v>
      </c>
      <c r="O2561" s="25">
        <f t="shared" si="1139"/>
        <v>325.94932345218859</v>
      </c>
      <c r="P2561" s="25">
        <f t="shared" si="1140"/>
        <v>571.84091833717298</v>
      </c>
      <c r="Q2561" s="25">
        <f t="shared" si="1141"/>
        <v>285.92045916858649</v>
      </c>
      <c r="R2561" s="25">
        <f t="shared" si="1142"/>
        <v>4833.5200755591923</v>
      </c>
      <c r="S2561" s="25">
        <f t="shared" si="1143"/>
        <v>2.6730752333438876</v>
      </c>
      <c r="T2561" s="25">
        <f t="shared" si="1144"/>
        <v>46.115050782713588</v>
      </c>
      <c r="U2561" s="25">
        <f t="shared" si="1164"/>
        <v>138319.6523180918</v>
      </c>
      <c r="V2561" s="25">
        <f t="shared" si="1145"/>
        <v>0.53857172683631183</v>
      </c>
      <c r="W2561" s="25">
        <f t="shared" si="1146"/>
        <v>2.1542869073452473</v>
      </c>
      <c r="X2561" s="16">
        <f t="shared" si="1147"/>
        <v>1509.0526315788868</v>
      </c>
      <c r="Y2561">
        <f t="shared" si="1148"/>
        <v>213.48727617921122</v>
      </c>
      <c r="Z2561">
        <f t="shared" si="1149"/>
        <v>4.6411278806674545</v>
      </c>
      <c r="AA2561">
        <f t="shared" si="1150"/>
        <v>4.6761644935104476</v>
      </c>
      <c r="AB2561">
        <f t="shared" si="1137"/>
        <v>100.55019793453094</v>
      </c>
      <c r="AC2561">
        <f t="shared" si="1151"/>
        <v>198.74746708329502</v>
      </c>
      <c r="AD2561">
        <f t="shared" si="1152"/>
        <v>28.117014945155699</v>
      </c>
      <c r="AE2561">
        <f t="shared" si="1153"/>
        <v>17.260363133789486</v>
      </c>
      <c r="AF2561">
        <f t="shared" si="1154"/>
        <v>20.167185910602914</v>
      </c>
      <c r="AG2561">
        <f t="shared" si="1138"/>
        <v>2.6604032967518827</v>
      </c>
      <c r="AH2561" s="18">
        <f t="shared" si="1155"/>
        <v>511.99999999997948</v>
      </c>
      <c r="AI2561" s="18">
        <f t="shared" si="1156"/>
        <v>72.400000000000489</v>
      </c>
      <c r="AJ2561" s="28"/>
      <c r="AK2561" s="29">
        <f t="shared" si="1157"/>
        <v>15.275952027464339</v>
      </c>
      <c r="AL2561" s="19">
        <f t="shared" si="1158"/>
        <v>72.400000000000489</v>
      </c>
      <c r="AM2561" s="18">
        <f t="shared" si="1159"/>
        <v>17.260363133789486</v>
      </c>
      <c r="AN2561" s="18">
        <f t="shared" si="1160"/>
        <v>20.167185910602914</v>
      </c>
      <c r="AO2561" s="19" t="str">
        <f t="shared" si="1161"/>
        <v>N/A</v>
      </c>
      <c r="AP2561" t="str">
        <f t="shared" si="1162"/>
        <v>N/A</v>
      </c>
    </row>
    <row r="2562" spans="12:42" x14ac:dyDescent="0.3">
      <c r="L2562" s="25">
        <f t="shared" si="1163"/>
        <v>37.650832690437582</v>
      </c>
      <c r="N2562" s="25">
        <f t="shared" si="1165"/>
        <v>512.19999999997947</v>
      </c>
      <c r="O2562" s="25">
        <f t="shared" si="1139"/>
        <v>326.07664740666212</v>
      </c>
      <c r="P2562" s="25">
        <f t="shared" si="1140"/>
        <v>572.06429369589853</v>
      </c>
      <c r="Q2562" s="25">
        <f t="shared" si="1141"/>
        <v>286.03214684794926</v>
      </c>
      <c r="R2562" s="25">
        <f t="shared" si="1142"/>
        <v>4835.4081693387079</v>
      </c>
      <c r="S2562" s="25">
        <f t="shared" si="1143"/>
        <v>2.6730740324808484</v>
      </c>
      <c r="T2562" s="25">
        <f t="shared" si="1144"/>
        <v>46.124067109648166</v>
      </c>
      <c r="U2562" s="25">
        <f t="shared" si="1164"/>
        <v>138409.35552894408</v>
      </c>
      <c r="V2562" s="25">
        <f t="shared" si="1145"/>
        <v>0.53850021649363411</v>
      </c>
      <c r="W2562" s="25">
        <f t="shared" si="1146"/>
        <v>2.1540008659745364</v>
      </c>
      <c r="X2562" s="16">
        <f t="shared" si="1147"/>
        <v>1509.6421052630976</v>
      </c>
      <c r="Y2562">
        <f t="shared" si="1148"/>
        <v>213.57066964646879</v>
      </c>
      <c r="Z2562">
        <f t="shared" si="1149"/>
        <v>4.6420271081900184</v>
      </c>
      <c r="AA2562">
        <f t="shared" si="1150"/>
        <v>4.6770522209069965</v>
      </c>
      <c r="AB2562">
        <f t="shared" si="1137"/>
        <v>100.58947535559912</v>
      </c>
      <c r="AC2562">
        <f t="shared" si="1151"/>
        <v>198.82510281262444</v>
      </c>
      <c r="AD2562">
        <f t="shared" si="1152"/>
        <v>28.12799815411865</v>
      </c>
      <c r="AE2562">
        <f t="shared" si="1153"/>
        <v>17.266782141493049</v>
      </c>
      <c r="AF2562">
        <f t="shared" si="1154"/>
        <v>20.173604918306474</v>
      </c>
      <c r="AG2562">
        <f t="shared" si="1138"/>
        <v>2.660922856037522</v>
      </c>
      <c r="AH2562" s="18">
        <f t="shared" si="1155"/>
        <v>512.19999999997947</v>
      </c>
      <c r="AI2562" s="18">
        <f t="shared" si="1156"/>
        <v>72.400000000000489</v>
      </c>
      <c r="AJ2562" s="28"/>
      <c r="AK2562" s="29">
        <f t="shared" si="1157"/>
        <v>15.275952027464339</v>
      </c>
      <c r="AL2562" s="19">
        <f t="shared" si="1158"/>
        <v>72.400000000000489</v>
      </c>
      <c r="AM2562" s="18">
        <f t="shared" si="1159"/>
        <v>17.266782141493049</v>
      </c>
      <c r="AN2562" s="18">
        <f t="shared" si="1160"/>
        <v>20.173604918306474</v>
      </c>
      <c r="AO2562" s="19" t="str">
        <f t="shared" si="1161"/>
        <v>N/A</v>
      </c>
      <c r="AP2562" t="str">
        <f t="shared" si="1162"/>
        <v>N/A</v>
      </c>
    </row>
    <row r="2563" spans="12:42" x14ac:dyDescent="0.3">
      <c r="L2563" s="25">
        <f t="shared" si="1163"/>
        <v>37.665545794263465</v>
      </c>
      <c r="N2563" s="25">
        <f t="shared" si="1165"/>
        <v>512.39999999997951</v>
      </c>
      <c r="O2563" s="25">
        <f t="shared" si="1139"/>
        <v>326.20397136113564</v>
      </c>
      <c r="P2563" s="25">
        <f t="shared" si="1140"/>
        <v>572.28766905462396</v>
      </c>
      <c r="Q2563" s="25">
        <f t="shared" si="1141"/>
        <v>286.14383452731198</v>
      </c>
      <c r="R2563" s="25">
        <f t="shared" si="1142"/>
        <v>4837.2962631182245</v>
      </c>
      <c r="S2563" s="25">
        <f t="shared" si="1143"/>
        <v>2.6730728325553046</v>
      </c>
      <c r="T2563" s="25">
        <f t="shared" si="1144"/>
        <v>46.13308167442554</v>
      </c>
      <c r="U2563" s="25">
        <f t="shared" si="1164"/>
        <v>138499.08186035478</v>
      </c>
      <c r="V2563" s="25">
        <f t="shared" si="1145"/>
        <v>0.53842874355775094</v>
      </c>
      <c r="W2563" s="25">
        <f t="shared" si="1146"/>
        <v>2.1537149742310038</v>
      </c>
      <c r="X2563" s="16">
        <f t="shared" si="1147"/>
        <v>1510.2315789473082</v>
      </c>
      <c r="Y2563">
        <f t="shared" si="1148"/>
        <v>213.65406311372629</v>
      </c>
      <c r="Z2563">
        <f t="shared" si="1149"/>
        <v>4.6429261623774067</v>
      </c>
      <c r="AA2563">
        <f t="shared" si="1150"/>
        <v>4.6779397832335379</v>
      </c>
      <c r="AB2563">
        <f t="shared" ref="AB2563:AB2626" si="1166">N2563/(PI()*$D$10^2)</f>
        <v>100.62875277666731</v>
      </c>
      <c r="AC2563">
        <f t="shared" si="1151"/>
        <v>198.90273854195391</v>
      </c>
      <c r="AD2563">
        <f t="shared" si="1152"/>
        <v>28.138981363081612</v>
      </c>
      <c r="AE2563">
        <f t="shared" si="1153"/>
        <v>17.273201149196616</v>
      </c>
      <c r="AF2563">
        <f t="shared" si="1154"/>
        <v>20.180023926010044</v>
      </c>
      <c r="AG2563">
        <f t="shared" ref="AG2563:AG2626" si="1167">SQRT($I$2*$I$7*$D$9*AB2563*$I$6)/$I$6</f>
        <v>2.6614423138962606</v>
      </c>
      <c r="AH2563" s="18">
        <f t="shared" si="1155"/>
        <v>512.39999999997951</v>
      </c>
      <c r="AI2563" s="18">
        <f t="shared" si="1156"/>
        <v>72.400000000000489</v>
      </c>
      <c r="AJ2563" s="28"/>
      <c r="AK2563" s="29">
        <f t="shared" si="1157"/>
        <v>15.275952027464339</v>
      </c>
      <c r="AL2563" s="19">
        <f t="shared" si="1158"/>
        <v>72.400000000000489</v>
      </c>
      <c r="AM2563" s="18">
        <f t="shared" si="1159"/>
        <v>17.273201149196616</v>
      </c>
      <c r="AN2563" s="18">
        <f t="shared" si="1160"/>
        <v>20.180023926010044</v>
      </c>
      <c r="AO2563" s="19" t="str">
        <f t="shared" si="1161"/>
        <v>N/A</v>
      </c>
      <c r="AP2563" t="str">
        <f t="shared" si="1162"/>
        <v>N/A</v>
      </c>
    </row>
    <row r="2564" spans="12:42" x14ac:dyDescent="0.3">
      <c r="L2564" s="25">
        <f t="shared" si="1163"/>
        <v>37.680258898089349</v>
      </c>
      <c r="N2564" s="25">
        <f t="shared" si="1165"/>
        <v>512.59999999997956</v>
      </c>
      <c r="O2564" s="25">
        <f t="shared" ref="O2564:O2627" si="1168">(6*N2564/PI())^1/3</f>
        <v>326.33129531560922</v>
      </c>
      <c r="P2564" s="25">
        <f t="shared" ref="P2564:P2627" si="1169">O2564/0.57</f>
        <v>572.51104441334962</v>
      </c>
      <c r="Q2564" s="25">
        <f t="shared" ref="Q2564:Q2627" si="1170">P2564/2</f>
        <v>286.25552220667481</v>
      </c>
      <c r="R2564" s="25">
        <f t="shared" ref="R2564:R2627" si="1171">(O2564*$I$2*$D$4)/$I$3</f>
        <v>4839.1843568977392</v>
      </c>
      <c r="S2564" s="25">
        <f t="shared" ref="S2564:S2627" si="1172">((2.67^0.9)+(16^0.9/R2564))^(1/0.9)</f>
        <v>2.6730716335661588</v>
      </c>
      <c r="T2564" s="25">
        <f t="shared" ref="T2564:T2627" si="1173">SQRT(($I$7*O2564)/S2564)*(4/3)</f>
        <v>46.142094478078498</v>
      </c>
      <c r="U2564" s="25">
        <f t="shared" si="1164"/>
        <v>138588.83130925504</v>
      </c>
      <c r="V2564" s="25">
        <f t="shared" ref="V2564:V2627" si="1174">(U2564/((PI()*P2564^2)/4))</f>
        <v>0.53835730799450465</v>
      </c>
      <c r="W2564" s="25">
        <f t="shared" ref="W2564:W2627" si="1175">V2564*4</f>
        <v>2.1534292319780186</v>
      </c>
      <c r="X2564" s="16">
        <f t="shared" ref="X2564:X2627" si="1176">(Q2564*PI()*$I$4^2)-N2564</f>
        <v>1510.8210526315193</v>
      </c>
      <c r="Y2564">
        <f t="shared" ref="Y2564:Y2627" si="1177">X2564/(PI()*$I$4^2)</f>
        <v>213.73745658098389</v>
      </c>
      <c r="Z2564">
        <f t="shared" ref="Z2564:Z2627" si="1178">(Y2564+V2564)/T2564</f>
        <v>4.6438250433295352</v>
      </c>
      <c r="AA2564">
        <f t="shared" ref="AA2564:AA2627" si="1179">(Y2564+W2564)/T2564</f>
        <v>4.6788271805808215</v>
      </c>
      <c r="AB2564">
        <f t="shared" si="1166"/>
        <v>100.66803019773549</v>
      </c>
      <c r="AC2564">
        <f t="shared" ref="AC2564:AC2627" si="1180">(AB2564*PI()*$I$4^2)-N2564</f>
        <v>198.98037427128327</v>
      </c>
      <c r="AD2564">
        <f t="shared" ref="AD2564:AD2627" si="1181">AC2564/(PI()*$I$4^2)</f>
        <v>28.149964572044556</v>
      </c>
      <c r="AE2564">
        <f t="shared" ref="AE2564:AE2627" si="1182">(AD2564+$D$6)/$D$4</f>
        <v>17.279620156900176</v>
      </c>
      <c r="AF2564">
        <f t="shared" ref="AF2564:AF2627" si="1183">(AD2564+$D$7)/$D$4</f>
        <v>20.186442933713604</v>
      </c>
      <c r="AG2564">
        <f t="shared" si="1167"/>
        <v>2.6619616703874756</v>
      </c>
      <c r="AH2564" s="18">
        <f t="shared" ref="AH2564:AH2627" si="1184">IF(AG2564&gt;1,N2564,"N/A")</f>
        <v>512.59999999997956</v>
      </c>
      <c r="AI2564" s="18">
        <f t="shared" ref="AI2564:AI2627" si="1185">$AI$3</f>
        <v>72.400000000000489</v>
      </c>
      <c r="AJ2564" s="28"/>
      <c r="AK2564" s="29">
        <f t="shared" ref="AK2564:AK2627" si="1186">$D$11</f>
        <v>15.275952027464339</v>
      </c>
      <c r="AL2564" s="19">
        <f t="shared" ref="AL2564:AL2627" si="1187">$AI$14</f>
        <v>72.400000000000489</v>
      </c>
      <c r="AM2564" s="18">
        <f t="shared" ref="AM2564:AM2627" si="1188">IF(Q2564&lt;$D$8,"N/A",AE2564)</f>
        <v>17.279620156900176</v>
      </c>
      <c r="AN2564" s="18">
        <f t="shared" ref="AN2564:AN2627" si="1189">IF(Q2564&lt;$D$8,"N/A",AF2564)</f>
        <v>20.186442933713604</v>
      </c>
      <c r="AO2564" s="19" t="str">
        <f t="shared" ref="AO2564:AO2627" si="1190">IF(Q2564&lt;$D$8,Z2564,"N/A")</f>
        <v>N/A</v>
      </c>
      <c r="AP2564" t="str">
        <f t="shared" ref="AP2564:AP2627" si="1191">IF(Q2564&lt;$D$8,AA2564,"N/A")</f>
        <v>N/A</v>
      </c>
    </row>
    <row r="2565" spans="12:42" x14ac:dyDescent="0.3">
      <c r="L2565" s="25">
        <f t="shared" ref="L2565:L2628" si="1192">L2564+$K$5</f>
        <v>37.694972001915232</v>
      </c>
      <c r="N2565" s="25">
        <f t="shared" si="1165"/>
        <v>512.7999999999796</v>
      </c>
      <c r="O2565" s="25">
        <f t="shared" si="1168"/>
        <v>326.45861927008269</v>
      </c>
      <c r="P2565" s="25">
        <f t="shared" si="1169"/>
        <v>572.73441977207494</v>
      </c>
      <c r="Q2565" s="25">
        <f t="shared" si="1170"/>
        <v>286.36720988603747</v>
      </c>
      <c r="R2565" s="25">
        <f t="shared" si="1171"/>
        <v>4841.072450677254</v>
      </c>
      <c r="S2565" s="25">
        <f t="shared" si="1172"/>
        <v>2.6730704355123165</v>
      </c>
      <c r="T2565" s="25">
        <f t="shared" si="1173"/>
        <v>46.151105521638797</v>
      </c>
      <c r="U2565" s="25">
        <f t="shared" ref="U2565:U2628" si="1193">N2565*(R2565^0.66)</f>
        <v>138678.60387257772</v>
      </c>
      <c r="V2565" s="25">
        <f t="shared" si="1174"/>
        <v>0.53828590976978397</v>
      </c>
      <c r="W2565" s="25">
        <f t="shared" si="1175"/>
        <v>2.1531436390791359</v>
      </c>
      <c r="X2565" s="16">
        <f t="shared" si="1176"/>
        <v>1511.4105263157294</v>
      </c>
      <c r="Y2565">
        <f t="shared" si="1177"/>
        <v>213.82085004824134</v>
      </c>
      <c r="Z2565">
        <f t="shared" si="1178"/>
        <v>4.6447237511462189</v>
      </c>
      <c r="AA2565">
        <f t="shared" si="1179"/>
        <v>4.6797144130395116</v>
      </c>
      <c r="AB2565">
        <f t="shared" si="1166"/>
        <v>100.70730761880368</v>
      </c>
      <c r="AC2565">
        <f t="shared" si="1180"/>
        <v>199.05801000061274</v>
      </c>
      <c r="AD2565">
        <f t="shared" si="1181"/>
        <v>28.160947781007515</v>
      </c>
      <c r="AE2565">
        <f t="shared" si="1182"/>
        <v>17.286039164603739</v>
      </c>
      <c r="AF2565">
        <f t="shared" si="1183"/>
        <v>20.192861941417167</v>
      </c>
      <c r="AG2565">
        <f t="shared" si="1167"/>
        <v>2.6624809255704873</v>
      </c>
      <c r="AH2565" s="18">
        <f t="shared" si="1184"/>
        <v>512.7999999999796</v>
      </c>
      <c r="AI2565" s="18">
        <f t="shared" si="1185"/>
        <v>72.400000000000489</v>
      </c>
      <c r="AJ2565" s="28"/>
      <c r="AK2565" s="29">
        <f t="shared" si="1186"/>
        <v>15.275952027464339</v>
      </c>
      <c r="AL2565" s="19">
        <f t="shared" si="1187"/>
        <v>72.400000000000489</v>
      </c>
      <c r="AM2565" s="18">
        <f t="shared" si="1188"/>
        <v>17.286039164603739</v>
      </c>
      <c r="AN2565" s="18">
        <f t="shared" si="1189"/>
        <v>20.192861941417167</v>
      </c>
      <c r="AO2565" s="19" t="str">
        <f t="shared" si="1190"/>
        <v>N/A</v>
      </c>
      <c r="AP2565" t="str">
        <f t="shared" si="1191"/>
        <v>N/A</v>
      </c>
    </row>
    <row r="2566" spans="12:42" x14ac:dyDescent="0.3">
      <c r="L2566" s="25">
        <f t="shared" si="1192"/>
        <v>37.709685105741116</v>
      </c>
      <c r="N2566" s="25">
        <f t="shared" si="1165"/>
        <v>512.99999999997965</v>
      </c>
      <c r="O2566" s="25">
        <f t="shared" si="1168"/>
        <v>326.58594322455627</v>
      </c>
      <c r="P2566" s="25">
        <f t="shared" si="1169"/>
        <v>572.95779513080049</v>
      </c>
      <c r="Q2566" s="25">
        <f t="shared" si="1170"/>
        <v>286.47889756540025</v>
      </c>
      <c r="R2566" s="25">
        <f t="shared" si="1171"/>
        <v>4842.9605444567705</v>
      </c>
      <c r="S2566" s="25">
        <f t="shared" si="1172"/>
        <v>2.6730692383926824</v>
      </c>
      <c r="T2566" s="25">
        <f t="shared" si="1173"/>
        <v>46.160114806137223</v>
      </c>
      <c r="U2566" s="25">
        <f t="shared" si="1193"/>
        <v>138768.39954725732</v>
      </c>
      <c r="V2566" s="25">
        <f t="shared" si="1174"/>
        <v>0.53821454884952025</v>
      </c>
      <c r="W2566" s="25">
        <f t="shared" si="1175"/>
        <v>2.152858195398081</v>
      </c>
      <c r="X2566" s="16">
        <f t="shared" si="1176"/>
        <v>1511.99999999994</v>
      </c>
      <c r="Y2566">
        <f t="shared" si="1177"/>
        <v>213.90424351549885</v>
      </c>
      <c r="Z2566">
        <f t="shared" si="1178"/>
        <v>4.6456222859271818</v>
      </c>
      <c r="AA2566">
        <f t="shared" si="1179"/>
        <v>4.6806014807001954</v>
      </c>
      <c r="AB2566">
        <f t="shared" si="1166"/>
        <v>100.74658503987186</v>
      </c>
      <c r="AC2566">
        <f t="shared" si="1180"/>
        <v>199.1356457299421</v>
      </c>
      <c r="AD2566">
        <f t="shared" si="1181"/>
        <v>28.171930989970459</v>
      </c>
      <c r="AE2566">
        <f t="shared" si="1182"/>
        <v>17.292458172307299</v>
      </c>
      <c r="AF2566">
        <f t="shared" si="1183"/>
        <v>20.199280949120727</v>
      </c>
      <c r="AG2566">
        <f t="shared" si="1167"/>
        <v>2.6630000795045565</v>
      </c>
      <c r="AH2566" s="18">
        <f t="shared" si="1184"/>
        <v>512.99999999997965</v>
      </c>
      <c r="AI2566" s="18">
        <f t="shared" si="1185"/>
        <v>72.400000000000489</v>
      </c>
      <c r="AJ2566" s="28"/>
      <c r="AK2566" s="29">
        <f t="shared" si="1186"/>
        <v>15.275952027464339</v>
      </c>
      <c r="AL2566" s="19">
        <f t="shared" si="1187"/>
        <v>72.400000000000489</v>
      </c>
      <c r="AM2566" s="18">
        <f t="shared" si="1188"/>
        <v>17.292458172307299</v>
      </c>
      <c r="AN2566" s="18">
        <f t="shared" si="1189"/>
        <v>20.199280949120727</v>
      </c>
      <c r="AO2566" s="19" t="str">
        <f t="shared" si="1190"/>
        <v>N/A</v>
      </c>
      <c r="AP2566" t="str">
        <f t="shared" si="1191"/>
        <v>N/A</v>
      </c>
    </row>
    <row r="2567" spans="12:42" x14ac:dyDescent="0.3">
      <c r="L2567" s="25">
        <f t="shared" si="1192"/>
        <v>37.724398209566999</v>
      </c>
      <c r="N2567" s="25">
        <f t="shared" si="1165"/>
        <v>513.1999999999797</v>
      </c>
      <c r="O2567" s="25">
        <f t="shared" si="1168"/>
        <v>326.7132671790298</v>
      </c>
      <c r="P2567" s="25">
        <f t="shared" si="1169"/>
        <v>573.18117048952604</v>
      </c>
      <c r="Q2567" s="25">
        <f t="shared" si="1170"/>
        <v>286.59058524476302</v>
      </c>
      <c r="R2567" s="25">
        <f t="shared" si="1171"/>
        <v>4844.8486382362862</v>
      </c>
      <c r="S2567" s="25">
        <f t="shared" si="1172"/>
        <v>2.6730680422061646</v>
      </c>
      <c r="T2567" s="25">
        <f t="shared" si="1173"/>
        <v>46.169122332603536</v>
      </c>
      <c r="U2567" s="25">
        <f t="shared" si="1193"/>
        <v>138858.21833022998</v>
      </c>
      <c r="V2567" s="25">
        <f t="shared" si="1174"/>
        <v>0.53814322519969071</v>
      </c>
      <c r="W2567" s="25">
        <f t="shared" si="1175"/>
        <v>2.1525729007987628</v>
      </c>
      <c r="X2567" s="16">
        <f t="shared" si="1176"/>
        <v>1512.5894736841506</v>
      </c>
      <c r="Y2567">
        <f t="shared" si="1177"/>
        <v>213.98763698275636</v>
      </c>
      <c r="Z2567">
        <f t="shared" si="1178"/>
        <v>4.6465206477720509</v>
      </c>
      <c r="AA2567">
        <f t="shared" si="1179"/>
        <v>4.6814883836533765</v>
      </c>
      <c r="AB2567">
        <f t="shared" si="1166"/>
        <v>100.78586246094005</v>
      </c>
      <c r="AC2567">
        <f t="shared" si="1180"/>
        <v>199.21328145927157</v>
      </c>
      <c r="AD2567">
        <f t="shared" si="1181"/>
        <v>28.182914198933418</v>
      </c>
      <c r="AE2567">
        <f t="shared" si="1182"/>
        <v>17.298877180010866</v>
      </c>
      <c r="AF2567">
        <f t="shared" si="1183"/>
        <v>20.20569995682429</v>
      </c>
      <c r="AG2567">
        <f t="shared" si="1167"/>
        <v>2.6635191322488883</v>
      </c>
      <c r="AH2567" s="18">
        <f t="shared" si="1184"/>
        <v>513.1999999999797</v>
      </c>
      <c r="AI2567" s="18">
        <f t="shared" si="1185"/>
        <v>72.400000000000489</v>
      </c>
      <c r="AJ2567" s="28"/>
      <c r="AK2567" s="29">
        <f t="shared" si="1186"/>
        <v>15.275952027464339</v>
      </c>
      <c r="AL2567" s="19">
        <f t="shared" si="1187"/>
        <v>72.400000000000489</v>
      </c>
      <c r="AM2567" s="18">
        <f t="shared" si="1188"/>
        <v>17.298877180010866</v>
      </c>
      <c r="AN2567" s="18">
        <f t="shared" si="1189"/>
        <v>20.20569995682429</v>
      </c>
      <c r="AO2567" s="19" t="str">
        <f t="shared" si="1190"/>
        <v>N/A</v>
      </c>
      <c r="AP2567" t="str">
        <f t="shared" si="1191"/>
        <v>N/A</v>
      </c>
    </row>
    <row r="2568" spans="12:42" x14ac:dyDescent="0.3">
      <c r="L2568" s="25">
        <f t="shared" si="1192"/>
        <v>37.739111313392883</v>
      </c>
      <c r="N2568" s="25">
        <f t="shared" si="1165"/>
        <v>513.39999999997974</v>
      </c>
      <c r="O2568" s="25">
        <f t="shared" si="1168"/>
        <v>326.84059113350344</v>
      </c>
      <c r="P2568" s="25">
        <f t="shared" si="1169"/>
        <v>573.4045458482517</v>
      </c>
      <c r="Q2568" s="25">
        <f t="shared" si="1170"/>
        <v>286.70227292412585</v>
      </c>
      <c r="R2568" s="25">
        <f t="shared" si="1171"/>
        <v>4846.7367320158037</v>
      </c>
      <c r="S2568" s="25">
        <f t="shared" si="1172"/>
        <v>2.6730668469516727</v>
      </c>
      <c r="T2568" s="25">
        <f t="shared" si="1173"/>
        <v>46.178128102066474</v>
      </c>
      <c r="U2568" s="25">
        <f t="shared" si="1193"/>
        <v>138948.06021843338</v>
      </c>
      <c r="V2568" s="25">
        <f t="shared" si="1174"/>
        <v>0.5380719387863161</v>
      </c>
      <c r="W2568" s="25">
        <f t="shared" si="1175"/>
        <v>2.1522877551452644</v>
      </c>
      <c r="X2568" s="16">
        <f t="shared" si="1176"/>
        <v>1513.1789473683616</v>
      </c>
      <c r="Y2568">
        <f t="shared" si="1177"/>
        <v>214.07103045001395</v>
      </c>
      <c r="Z2568">
        <f t="shared" si="1178"/>
        <v>4.6474188367803606</v>
      </c>
      <c r="AA2568">
        <f t="shared" si="1179"/>
        <v>4.6823751219894776</v>
      </c>
      <c r="AB2568">
        <f t="shared" si="1166"/>
        <v>100.82513988200824</v>
      </c>
      <c r="AC2568">
        <f t="shared" si="1180"/>
        <v>199.29091718860116</v>
      </c>
      <c r="AD2568">
        <f t="shared" si="1181"/>
        <v>28.193897407896394</v>
      </c>
      <c r="AE2568">
        <f t="shared" si="1182"/>
        <v>17.30529618771444</v>
      </c>
      <c r="AF2568">
        <f t="shared" si="1183"/>
        <v>20.212118964527868</v>
      </c>
      <c r="AG2568">
        <f t="shared" si="1167"/>
        <v>2.664038083862629</v>
      </c>
      <c r="AH2568" s="18">
        <f t="shared" si="1184"/>
        <v>513.39999999997974</v>
      </c>
      <c r="AI2568" s="18">
        <f t="shared" si="1185"/>
        <v>72.400000000000489</v>
      </c>
      <c r="AJ2568" s="28"/>
      <c r="AK2568" s="29">
        <f t="shared" si="1186"/>
        <v>15.275952027464339</v>
      </c>
      <c r="AL2568" s="19">
        <f t="shared" si="1187"/>
        <v>72.400000000000489</v>
      </c>
      <c r="AM2568" s="18">
        <f t="shared" si="1188"/>
        <v>17.30529618771444</v>
      </c>
      <c r="AN2568" s="18">
        <f t="shared" si="1189"/>
        <v>20.212118964527868</v>
      </c>
      <c r="AO2568" s="19" t="str">
        <f t="shared" si="1190"/>
        <v>N/A</v>
      </c>
      <c r="AP2568" t="str">
        <f t="shared" si="1191"/>
        <v>N/A</v>
      </c>
    </row>
    <row r="2569" spans="12:42" x14ac:dyDescent="0.3">
      <c r="L2569" s="25">
        <f t="shared" si="1192"/>
        <v>37.753824417218766</v>
      </c>
      <c r="N2569" s="25">
        <f t="shared" si="1165"/>
        <v>513.59999999997979</v>
      </c>
      <c r="O2569" s="25">
        <f t="shared" si="1168"/>
        <v>326.96791508797691</v>
      </c>
      <c r="P2569" s="25">
        <f t="shared" si="1169"/>
        <v>573.62792120697702</v>
      </c>
      <c r="Q2569" s="25">
        <f t="shared" si="1170"/>
        <v>286.81396060348851</v>
      </c>
      <c r="R2569" s="25">
        <f t="shared" si="1171"/>
        <v>4848.6248257953184</v>
      </c>
      <c r="S2569" s="25">
        <f t="shared" si="1172"/>
        <v>2.6730656526281176</v>
      </c>
      <c r="T2569" s="25">
        <f t="shared" si="1173"/>
        <v>46.187132115553808</v>
      </c>
      <c r="U2569" s="25">
        <f t="shared" si="1193"/>
        <v>139037.92520880693</v>
      </c>
      <c r="V2569" s="25">
        <f t="shared" si="1174"/>
        <v>0.53800068957546299</v>
      </c>
      <c r="W2569" s="25">
        <f t="shared" si="1175"/>
        <v>2.1520027583018519</v>
      </c>
      <c r="X2569" s="16">
        <f t="shared" si="1176"/>
        <v>1513.7684210525717</v>
      </c>
      <c r="Y2569">
        <f t="shared" si="1177"/>
        <v>214.1544239172714</v>
      </c>
      <c r="Z2569">
        <f t="shared" si="1178"/>
        <v>4.6483168530515417</v>
      </c>
      <c r="AA2569">
        <f t="shared" si="1179"/>
        <v>4.6832616957988327</v>
      </c>
      <c r="AB2569">
        <f t="shared" si="1166"/>
        <v>100.86441730307642</v>
      </c>
      <c r="AC2569">
        <f t="shared" si="1180"/>
        <v>199.3685529179304</v>
      </c>
      <c r="AD2569">
        <f t="shared" si="1181"/>
        <v>28.204880616859324</v>
      </c>
      <c r="AE2569">
        <f t="shared" si="1182"/>
        <v>17.311715195417989</v>
      </c>
      <c r="AF2569">
        <f t="shared" si="1183"/>
        <v>20.21853797223142</v>
      </c>
      <c r="AG2569">
        <f t="shared" si="1167"/>
        <v>2.6645569344048678</v>
      </c>
      <c r="AH2569" s="18">
        <f t="shared" si="1184"/>
        <v>513.59999999997979</v>
      </c>
      <c r="AI2569" s="18">
        <f t="shared" si="1185"/>
        <v>72.400000000000489</v>
      </c>
      <c r="AJ2569" s="28"/>
      <c r="AK2569" s="29">
        <f t="shared" si="1186"/>
        <v>15.275952027464339</v>
      </c>
      <c r="AL2569" s="19">
        <f t="shared" si="1187"/>
        <v>72.400000000000489</v>
      </c>
      <c r="AM2569" s="18">
        <f t="shared" si="1188"/>
        <v>17.311715195417989</v>
      </c>
      <c r="AN2569" s="18">
        <f t="shared" si="1189"/>
        <v>20.21853797223142</v>
      </c>
      <c r="AO2569" s="19" t="str">
        <f t="shared" si="1190"/>
        <v>N/A</v>
      </c>
      <c r="AP2569" t="str">
        <f t="shared" si="1191"/>
        <v>N/A</v>
      </c>
    </row>
    <row r="2570" spans="12:42" x14ac:dyDescent="0.3">
      <c r="L2570" s="25">
        <f t="shared" si="1192"/>
        <v>37.768537521044649</v>
      </c>
      <c r="N2570" s="25">
        <f t="shared" si="1165"/>
        <v>513.79999999997983</v>
      </c>
      <c r="O2570" s="25">
        <f t="shared" si="1168"/>
        <v>327.09523904245049</v>
      </c>
      <c r="P2570" s="25">
        <f t="shared" si="1169"/>
        <v>573.85129656570268</v>
      </c>
      <c r="Q2570" s="25">
        <f t="shared" si="1170"/>
        <v>286.92564828285134</v>
      </c>
      <c r="R2570" s="25">
        <f t="shared" si="1171"/>
        <v>4850.5129195748341</v>
      </c>
      <c r="S2570" s="25">
        <f t="shared" si="1172"/>
        <v>2.6730644592344124</v>
      </c>
      <c r="T2570" s="25">
        <f t="shared" si="1173"/>
        <v>46.196134374092296</v>
      </c>
      <c r="U2570" s="25">
        <f t="shared" si="1193"/>
        <v>139127.81329829141</v>
      </c>
      <c r="V2570" s="25">
        <f t="shared" si="1174"/>
        <v>0.53792947753323872</v>
      </c>
      <c r="W2570" s="25">
        <f t="shared" si="1175"/>
        <v>2.1517179101329549</v>
      </c>
      <c r="X2570" s="16">
        <f t="shared" si="1176"/>
        <v>1514.3578947367832</v>
      </c>
      <c r="Y2570">
        <f t="shared" si="1177"/>
        <v>214.23781738452905</v>
      </c>
      <c r="Z2570">
        <f t="shared" si="1178"/>
        <v>4.6492146966849406</v>
      </c>
      <c r="AA2570">
        <f t="shared" si="1179"/>
        <v>4.6841481051717073</v>
      </c>
      <c r="AB2570">
        <f t="shared" si="1166"/>
        <v>100.90369472414461</v>
      </c>
      <c r="AC2570">
        <f t="shared" si="1180"/>
        <v>199.44618864725987</v>
      </c>
      <c r="AD2570">
        <f t="shared" si="1181"/>
        <v>28.215863825822282</v>
      </c>
      <c r="AE2570">
        <f t="shared" si="1182"/>
        <v>17.318134203121556</v>
      </c>
      <c r="AF2570">
        <f t="shared" si="1183"/>
        <v>20.224956979934984</v>
      </c>
      <c r="AG2570">
        <f t="shared" si="1167"/>
        <v>2.6650756839346359</v>
      </c>
      <c r="AH2570" s="18">
        <f t="shared" si="1184"/>
        <v>513.79999999997983</v>
      </c>
      <c r="AI2570" s="18">
        <f t="shared" si="1185"/>
        <v>72.400000000000489</v>
      </c>
      <c r="AJ2570" s="28"/>
      <c r="AK2570" s="29">
        <f t="shared" si="1186"/>
        <v>15.275952027464339</v>
      </c>
      <c r="AL2570" s="19">
        <f t="shared" si="1187"/>
        <v>72.400000000000489</v>
      </c>
      <c r="AM2570" s="18">
        <f t="shared" si="1188"/>
        <v>17.318134203121556</v>
      </c>
      <c r="AN2570" s="18">
        <f t="shared" si="1189"/>
        <v>20.224956979934984</v>
      </c>
      <c r="AO2570" s="19" t="str">
        <f t="shared" si="1190"/>
        <v>N/A</v>
      </c>
      <c r="AP2570" t="str">
        <f t="shared" si="1191"/>
        <v>N/A</v>
      </c>
    </row>
    <row r="2571" spans="12:42" x14ac:dyDescent="0.3">
      <c r="L2571" s="25">
        <f t="shared" si="1192"/>
        <v>37.783250624870533</v>
      </c>
      <c r="N2571" s="25">
        <f t="shared" si="1165"/>
        <v>513.99999999997988</v>
      </c>
      <c r="O2571" s="25">
        <f t="shared" si="1168"/>
        <v>327.22256299692395</v>
      </c>
      <c r="P2571" s="25">
        <f t="shared" si="1169"/>
        <v>574.074671924428</v>
      </c>
      <c r="Q2571" s="25">
        <f t="shared" si="1170"/>
        <v>287.037335962214</v>
      </c>
      <c r="R2571" s="25">
        <f t="shared" si="1171"/>
        <v>4852.4010133543488</v>
      </c>
      <c r="S2571" s="25">
        <f t="shared" si="1172"/>
        <v>2.6730632667694718</v>
      </c>
      <c r="T2571" s="25">
        <f t="shared" si="1173"/>
        <v>46.205134878707675</v>
      </c>
      <c r="U2571" s="25">
        <f t="shared" si="1193"/>
        <v>139217.72448382946</v>
      </c>
      <c r="V2571" s="25">
        <f t="shared" si="1174"/>
        <v>0.53785830262579859</v>
      </c>
      <c r="W2571" s="25">
        <f t="shared" si="1175"/>
        <v>2.1514332105031944</v>
      </c>
      <c r="X2571" s="16">
        <f t="shared" si="1176"/>
        <v>1514.9473684209929</v>
      </c>
      <c r="Y2571">
        <f t="shared" si="1177"/>
        <v>214.32121085178642</v>
      </c>
      <c r="Z2571">
        <f t="shared" si="1178"/>
        <v>4.6501123677797969</v>
      </c>
      <c r="AA2571">
        <f t="shared" si="1179"/>
        <v>4.6850343501982694</v>
      </c>
      <c r="AB2571">
        <f t="shared" si="1166"/>
        <v>100.94297214521281</v>
      </c>
      <c r="AC2571">
        <f t="shared" si="1180"/>
        <v>199.52382437658946</v>
      </c>
      <c r="AD2571">
        <f t="shared" si="1181"/>
        <v>28.226847034785258</v>
      </c>
      <c r="AE2571">
        <f t="shared" si="1182"/>
        <v>17.324553210825133</v>
      </c>
      <c r="AF2571">
        <f t="shared" si="1183"/>
        <v>20.231375987638561</v>
      </c>
      <c r="AG2571">
        <f t="shared" si="1167"/>
        <v>2.6655943325109059</v>
      </c>
      <c r="AH2571" s="18">
        <f t="shared" si="1184"/>
        <v>513.99999999997988</v>
      </c>
      <c r="AI2571" s="18">
        <f t="shared" si="1185"/>
        <v>72.400000000000489</v>
      </c>
      <c r="AJ2571" s="28"/>
      <c r="AK2571" s="29">
        <f t="shared" si="1186"/>
        <v>15.275952027464339</v>
      </c>
      <c r="AL2571" s="19">
        <f t="shared" si="1187"/>
        <v>72.400000000000489</v>
      </c>
      <c r="AM2571" s="18">
        <f t="shared" si="1188"/>
        <v>17.324553210825133</v>
      </c>
      <c r="AN2571" s="18">
        <f t="shared" si="1189"/>
        <v>20.231375987638561</v>
      </c>
      <c r="AO2571" s="19" t="str">
        <f t="shared" si="1190"/>
        <v>N/A</v>
      </c>
      <c r="AP2571" t="str">
        <f t="shared" si="1191"/>
        <v>N/A</v>
      </c>
    </row>
    <row r="2572" spans="12:42" x14ac:dyDescent="0.3">
      <c r="L2572" s="25">
        <f t="shared" si="1192"/>
        <v>37.797963728696416</v>
      </c>
      <c r="N2572" s="25">
        <f t="shared" si="1165"/>
        <v>514.19999999997992</v>
      </c>
      <c r="O2572" s="25">
        <f t="shared" si="1168"/>
        <v>327.34988695139759</v>
      </c>
      <c r="P2572" s="25">
        <f t="shared" si="1169"/>
        <v>574.29804728315378</v>
      </c>
      <c r="Q2572" s="25">
        <f t="shared" si="1170"/>
        <v>287.14902364157689</v>
      </c>
      <c r="R2572" s="25">
        <f t="shared" si="1171"/>
        <v>4854.2891071338663</v>
      </c>
      <c r="S2572" s="25">
        <f t="shared" si="1172"/>
        <v>2.6730620752322114</v>
      </c>
      <c r="T2572" s="25">
        <f t="shared" si="1173"/>
        <v>46.214133630424712</v>
      </c>
      <c r="U2572" s="25">
        <f t="shared" si="1193"/>
        <v>139307.65876236506</v>
      </c>
      <c r="V2572" s="25">
        <f t="shared" si="1174"/>
        <v>0.53778716481933808</v>
      </c>
      <c r="W2572" s="25">
        <f t="shared" si="1175"/>
        <v>2.1511486592773523</v>
      </c>
      <c r="X2572" s="16">
        <f t="shared" si="1176"/>
        <v>1515.5368421052044</v>
      </c>
      <c r="Y2572">
        <f t="shared" si="1177"/>
        <v>214.40460431904407</v>
      </c>
      <c r="Z2572">
        <f t="shared" si="1178"/>
        <v>4.6510098664352713</v>
      </c>
      <c r="AA2572">
        <f t="shared" si="1179"/>
        <v>4.6859204309686255</v>
      </c>
      <c r="AB2572">
        <f t="shared" si="1166"/>
        <v>100.98224956628098</v>
      </c>
      <c r="AC2572">
        <f t="shared" si="1180"/>
        <v>199.6014601059187</v>
      </c>
      <c r="AD2572">
        <f t="shared" si="1181"/>
        <v>28.237830243748185</v>
      </c>
      <c r="AE2572">
        <f t="shared" si="1182"/>
        <v>17.330972218528682</v>
      </c>
      <c r="AF2572">
        <f t="shared" si="1183"/>
        <v>20.237794995342107</v>
      </c>
      <c r="AG2572">
        <f t="shared" si="1167"/>
        <v>2.6661128801925962</v>
      </c>
      <c r="AH2572" s="18">
        <f t="shared" si="1184"/>
        <v>514.19999999997992</v>
      </c>
      <c r="AI2572" s="18">
        <f t="shared" si="1185"/>
        <v>72.400000000000489</v>
      </c>
      <c r="AJ2572" s="28"/>
      <c r="AK2572" s="29">
        <f t="shared" si="1186"/>
        <v>15.275952027464339</v>
      </c>
      <c r="AL2572" s="19">
        <f t="shared" si="1187"/>
        <v>72.400000000000489</v>
      </c>
      <c r="AM2572" s="18">
        <f t="shared" si="1188"/>
        <v>17.330972218528682</v>
      </c>
      <c r="AN2572" s="18">
        <f t="shared" si="1189"/>
        <v>20.237794995342107</v>
      </c>
      <c r="AO2572" s="19" t="str">
        <f t="shared" si="1190"/>
        <v>N/A</v>
      </c>
      <c r="AP2572" t="str">
        <f t="shared" si="1191"/>
        <v>N/A</v>
      </c>
    </row>
    <row r="2573" spans="12:42" x14ac:dyDescent="0.3">
      <c r="L2573" s="25">
        <f t="shared" si="1192"/>
        <v>37.8126768325223</v>
      </c>
      <c r="N2573" s="25">
        <f t="shared" si="1165"/>
        <v>514.39999999997997</v>
      </c>
      <c r="O2573" s="25">
        <f t="shared" si="1168"/>
        <v>327.47721090587106</v>
      </c>
      <c r="P2573" s="25">
        <f t="shared" si="1169"/>
        <v>574.5214226418791</v>
      </c>
      <c r="Q2573" s="25">
        <f t="shared" si="1170"/>
        <v>287.26071132093955</v>
      </c>
      <c r="R2573" s="25">
        <f t="shared" si="1171"/>
        <v>4856.1772009133811</v>
      </c>
      <c r="S2573" s="25">
        <f t="shared" si="1172"/>
        <v>2.6730608846215498</v>
      </c>
      <c r="T2573" s="25">
        <f t="shared" si="1173"/>
        <v>46.22313063026715</v>
      </c>
      <c r="U2573" s="25">
        <f t="shared" si="1193"/>
        <v>139397.61613084396</v>
      </c>
      <c r="V2573" s="25">
        <f t="shared" si="1174"/>
        <v>0.53771606408010042</v>
      </c>
      <c r="W2573" s="25">
        <f t="shared" si="1175"/>
        <v>2.1508642563204017</v>
      </c>
      <c r="X2573" s="16">
        <f t="shared" si="1176"/>
        <v>1516.1263157894145</v>
      </c>
      <c r="Y2573">
        <f t="shared" si="1177"/>
        <v>214.48799778630152</v>
      </c>
      <c r="Z2573">
        <f t="shared" si="1178"/>
        <v>4.6519071927504116</v>
      </c>
      <c r="AA2573">
        <f t="shared" si="1179"/>
        <v>4.686806347572781</v>
      </c>
      <c r="AB2573">
        <f t="shared" si="1166"/>
        <v>101.02152698734918</v>
      </c>
      <c r="AC2573">
        <f t="shared" si="1180"/>
        <v>199.67909583524829</v>
      </c>
      <c r="AD2573">
        <f t="shared" si="1181"/>
        <v>28.248813452711161</v>
      </c>
      <c r="AE2573">
        <f t="shared" si="1182"/>
        <v>17.337391226232256</v>
      </c>
      <c r="AF2573">
        <f t="shared" si="1183"/>
        <v>20.244214003045684</v>
      </c>
      <c r="AG2573">
        <f t="shared" si="1167"/>
        <v>2.6666313270385653</v>
      </c>
      <c r="AH2573" s="18">
        <f t="shared" si="1184"/>
        <v>514.39999999997997</v>
      </c>
      <c r="AI2573" s="18">
        <f t="shared" si="1185"/>
        <v>72.400000000000489</v>
      </c>
      <c r="AJ2573" s="28"/>
      <c r="AK2573" s="29">
        <f t="shared" si="1186"/>
        <v>15.275952027464339</v>
      </c>
      <c r="AL2573" s="19">
        <f t="shared" si="1187"/>
        <v>72.400000000000489</v>
      </c>
      <c r="AM2573" s="18">
        <f t="shared" si="1188"/>
        <v>17.337391226232256</v>
      </c>
      <c r="AN2573" s="18">
        <f t="shared" si="1189"/>
        <v>20.244214003045684</v>
      </c>
      <c r="AO2573" s="19" t="str">
        <f t="shared" si="1190"/>
        <v>N/A</v>
      </c>
      <c r="AP2573" t="str">
        <f t="shared" si="1191"/>
        <v>N/A</v>
      </c>
    </row>
    <row r="2574" spans="12:42" x14ac:dyDescent="0.3">
      <c r="L2574" s="25">
        <f t="shared" si="1192"/>
        <v>37.827389936348183</v>
      </c>
      <c r="N2574" s="25">
        <f t="shared" si="1165"/>
        <v>514.59999999998001</v>
      </c>
      <c r="O2574" s="25">
        <f t="shared" si="1168"/>
        <v>327.6045348603447</v>
      </c>
      <c r="P2574" s="25">
        <f t="shared" si="1169"/>
        <v>574.74479800060476</v>
      </c>
      <c r="Q2574" s="25">
        <f t="shared" si="1170"/>
        <v>287.37239900030238</v>
      </c>
      <c r="R2574" s="25">
        <f t="shared" si="1171"/>
        <v>4858.0652946928985</v>
      </c>
      <c r="S2574" s="25">
        <f t="shared" si="1172"/>
        <v>2.6730596949364056</v>
      </c>
      <c r="T2574" s="25">
        <f t="shared" si="1173"/>
        <v>46.232125879257765</v>
      </c>
      <c r="U2574" s="25">
        <f t="shared" si="1193"/>
        <v>139487.59658621351</v>
      </c>
      <c r="V2574" s="25">
        <f t="shared" si="1174"/>
        <v>0.53764500037436935</v>
      </c>
      <c r="W2574" s="25">
        <f t="shared" si="1175"/>
        <v>2.1505800014974774</v>
      </c>
      <c r="X2574" s="16">
        <f t="shared" si="1176"/>
        <v>1516.7157894736256</v>
      </c>
      <c r="Y2574">
        <f t="shared" si="1177"/>
        <v>214.57139125355911</v>
      </c>
      <c r="Z2574">
        <f t="shared" si="1178"/>
        <v>4.652804346824186</v>
      </c>
      <c r="AA2574">
        <f t="shared" si="1179"/>
        <v>4.6876921001006746</v>
      </c>
      <c r="AB2574">
        <f t="shared" si="1166"/>
        <v>101.06080440841735</v>
      </c>
      <c r="AC2574">
        <f t="shared" si="1180"/>
        <v>199.75673156457754</v>
      </c>
      <c r="AD2574">
        <f t="shared" si="1181"/>
        <v>28.259796661674091</v>
      </c>
      <c r="AE2574">
        <f t="shared" si="1182"/>
        <v>17.343810233935805</v>
      </c>
      <c r="AF2574">
        <f t="shared" si="1183"/>
        <v>20.250633010749237</v>
      </c>
      <c r="AG2574">
        <f t="shared" si="1167"/>
        <v>2.6671496731076147</v>
      </c>
      <c r="AH2574" s="18">
        <f t="shared" si="1184"/>
        <v>514.59999999998001</v>
      </c>
      <c r="AI2574" s="18">
        <f t="shared" si="1185"/>
        <v>72.400000000000489</v>
      </c>
      <c r="AJ2574" s="28"/>
      <c r="AK2574" s="29">
        <f t="shared" si="1186"/>
        <v>15.275952027464339</v>
      </c>
      <c r="AL2574" s="19">
        <f t="shared" si="1187"/>
        <v>72.400000000000489</v>
      </c>
      <c r="AM2574" s="18">
        <f t="shared" si="1188"/>
        <v>17.343810233935805</v>
      </c>
      <c r="AN2574" s="18">
        <f t="shared" si="1189"/>
        <v>20.250633010749237</v>
      </c>
      <c r="AO2574" s="19" t="str">
        <f t="shared" si="1190"/>
        <v>N/A</v>
      </c>
      <c r="AP2574" t="str">
        <f t="shared" si="1191"/>
        <v>N/A</v>
      </c>
    </row>
    <row r="2575" spans="12:42" x14ac:dyDescent="0.3">
      <c r="L2575" s="25">
        <f t="shared" si="1192"/>
        <v>37.842103040174067</v>
      </c>
      <c r="N2575" s="25">
        <f t="shared" si="1165"/>
        <v>514.79999999998006</v>
      </c>
      <c r="O2575" s="25">
        <f t="shared" si="1168"/>
        <v>327.73185881481817</v>
      </c>
      <c r="P2575" s="25">
        <f t="shared" si="1169"/>
        <v>574.96817335933019</v>
      </c>
      <c r="Q2575" s="25">
        <f t="shared" si="1170"/>
        <v>287.4840866796651</v>
      </c>
      <c r="R2575" s="25">
        <f t="shared" si="1171"/>
        <v>4859.9533884724133</v>
      </c>
      <c r="S2575" s="25">
        <f t="shared" si="1172"/>
        <v>2.6730585061757006</v>
      </c>
      <c r="T2575" s="25">
        <f t="shared" si="1173"/>
        <v>46.241119378418297</v>
      </c>
      <c r="U2575" s="25">
        <f t="shared" si="1193"/>
        <v>139577.60012542232</v>
      </c>
      <c r="V2575" s="25">
        <f t="shared" si="1174"/>
        <v>0.53757397366847393</v>
      </c>
      <c r="W2575" s="25">
        <f t="shared" si="1175"/>
        <v>2.1502958946738957</v>
      </c>
      <c r="X2575" s="16">
        <f t="shared" si="1176"/>
        <v>1517.3052631578362</v>
      </c>
      <c r="Y2575">
        <f t="shared" si="1177"/>
        <v>214.65478472081662</v>
      </c>
      <c r="Z2575">
        <f t="shared" si="1178"/>
        <v>4.6537013287554609</v>
      </c>
      <c r="AA2575">
        <f t="shared" si="1179"/>
        <v>4.6885776886421571</v>
      </c>
      <c r="AB2575">
        <f t="shared" si="1166"/>
        <v>101.10008182948555</v>
      </c>
      <c r="AC2575">
        <f t="shared" si="1180"/>
        <v>199.83436729390701</v>
      </c>
      <c r="AD2575">
        <f t="shared" si="1181"/>
        <v>28.27077987063705</v>
      </c>
      <c r="AE2575">
        <f t="shared" si="1182"/>
        <v>17.350229241639372</v>
      </c>
      <c r="AF2575">
        <f t="shared" si="1183"/>
        <v>20.2570520184528</v>
      </c>
      <c r="AG2575">
        <f t="shared" si="1167"/>
        <v>2.6676679184584899</v>
      </c>
      <c r="AH2575" s="18">
        <f t="shared" si="1184"/>
        <v>514.79999999998006</v>
      </c>
      <c r="AI2575" s="18">
        <f t="shared" si="1185"/>
        <v>72.400000000000489</v>
      </c>
      <c r="AJ2575" s="28"/>
      <c r="AK2575" s="29">
        <f t="shared" si="1186"/>
        <v>15.275952027464339</v>
      </c>
      <c r="AL2575" s="19">
        <f t="shared" si="1187"/>
        <v>72.400000000000489</v>
      </c>
      <c r="AM2575" s="18">
        <f t="shared" si="1188"/>
        <v>17.350229241639372</v>
      </c>
      <c r="AN2575" s="18">
        <f t="shared" si="1189"/>
        <v>20.2570520184528</v>
      </c>
      <c r="AO2575" s="19" t="str">
        <f t="shared" si="1190"/>
        <v>N/A</v>
      </c>
      <c r="AP2575" t="str">
        <f t="shared" si="1191"/>
        <v>N/A</v>
      </c>
    </row>
    <row r="2576" spans="12:42" x14ac:dyDescent="0.3">
      <c r="L2576" s="25">
        <f t="shared" si="1192"/>
        <v>37.85681614399995</v>
      </c>
      <c r="N2576" s="25">
        <f t="shared" si="1165"/>
        <v>514.9999999999801</v>
      </c>
      <c r="O2576" s="25">
        <f t="shared" si="1168"/>
        <v>327.85918276929175</v>
      </c>
      <c r="P2576" s="25">
        <f t="shared" si="1169"/>
        <v>575.19154871805574</v>
      </c>
      <c r="Q2576" s="25">
        <f t="shared" si="1170"/>
        <v>287.59577435902787</v>
      </c>
      <c r="R2576" s="25">
        <f t="shared" si="1171"/>
        <v>4861.8414822519289</v>
      </c>
      <c r="S2576" s="25">
        <f t="shared" si="1172"/>
        <v>2.673057318338357</v>
      </c>
      <c r="T2576" s="25">
        <f t="shared" si="1173"/>
        <v>46.250111128769561</v>
      </c>
      <c r="U2576" s="25">
        <f t="shared" si="1193"/>
        <v>139667.62674542118</v>
      </c>
      <c r="V2576" s="25">
        <f t="shared" si="1174"/>
        <v>0.53750298392878704</v>
      </c>
      <c r="W2576" s="25">
        <f t="shared" si="1175"/>
        <v>2.1500119357151481</v>
      </c>
      <c r="X2576" s="16">
        <f t="shared" si="1176"/>
        <v>1517.8947368420468</v>
      </c>
      <c r="Y2576">
        <f t="shared" si="1177"/>
        <v>214.73817818807413</v>
      </c>
      <c r="Z2576">
        <f t="shared" si="1178"/>
        <v>4.6545981386430046</v>
      </c>
      <c r="AA2576">
        <f t="shared" si="1179"/>
        <v>4.6894631132869966</v>
      </c>
      <c r="AB2576">
        <f t="shared" si="1166"/>
        <v>101.13935925055374</v>
      </c>
      <c r="AC2576">
        <f t="shared" si="1180"/>
        <v>199.91200302323659</v>
      </c>
      <c r="AD2576">
        <f t="shared" si="1181"/>
        <v>28.281763079600026</v>
      </c>
      <c r="AE2576">
        <f t="shared" si="1182"/>
        <v>17.35664824934295</v>
      </c>
      <c r="AF2576">
        <f t="shared" si="1183"/>
        <v>20.263471026156378</v>
      </c>
      <c r="AG2576">
        <f t="shared" si="1167"/>
        <v>2.6681860631498791</v>
      </c>
      <c r="AH2576" s="18">
        <f t="shared" si="1184"/>
        <v>514.9999999999801</v>
      </c>
      <c r="AI2576" s="18">
        <f t="shared" si="1185"/>
        <v>72.400000000000489</v>
      </c>
      <c r="AJ2576" s="28"/>
      <c r="AK2576" s="29">
        <f t="shared" si="1186"/>
        <v>15.275952027464339</v>
      </c>
      <c r="AL2576" s="19">
        <f t="shared" si="1187"/>
        <v>72.400000000000489</v>
      </c>
      <c r="AM2576" s="18">
        <f t="shared" si="1188"/>
        <v>17.35664824934295</v>
      </c>
      <c r="AN2576" s="18">
        <f t="shared" si="1189"/>
        <v>20.263471026156378</v>
      </c>
      <c r="AO2576" s="19" t="str">
        <f t="shared" si="1190"/>
        <v>N/A</v>
      </c>
      <c r="AP2576" t="str">
        <f t="shared" si="1191"/>
        <v>N/A</v>
      </c>
    </row>
    <row r="2577" spans="12:42" x14ac:dyDescent="0.3">
      <c r="L2577" s="25">
        <f t="shared" si="1192"/>
        <v>37.871529247825833</v>
      </c>
      <c r="N2577" s="25">
        <f t="shared" ref="N2577:N2640" si="1194">N2576+0.2</f>
        <v>515.19999999998015</v>
      </c>
      <c r="O2577" s="25">
        <f t="shared" si="1168"/>
        <v>327.98650672376527</v>
      </c>
      <c r="P2577" s="25">
        <f t="shared" si="1169"/>
        <v>575.41492407678118</v>
      </c>
      <c r="Q2577" s="25">
        <f t="shared" si="1170"/>
        <v>287.70746203839059</v>
      </c>
      <c r="R2577" s="25">
        <f t="shared" si="1171"/>
        <v>4863.7295760314446</v>
      </c>
      <c r="S2577" s="25">
        <f t="shared" si="1172"/>
        <v>2.673056131423301</v>
      </c>
      <c r="T2577" s="25">
        <f t="shared" si="1173"/>
        <v>46.259101131331292</v>
      </c>
      <c r="U2577" s="25">
        <f t="shared" si="1193"/>
        <v>139757.67644316194</v>
      </c>
      <c r="V2577" s="25">
        <f t="shared" si="1174"/>
        <v>0.53743203112172488</v>
      </c>
      <c r="W2577" s="25">
        <f t="shared" si="1175"/>
        <v>2.1497281244868995</v>
      </c>
      <c r="X2577" s="16">
        <f t="shared" si="1176"/>
        <v>1518.4842105262569</v>
      </c>
      <c r="Y2577">
        <f t="shared" si="1177"/>
        <v>214.82157165533158</v>
      </c>
      <c r="Z2577">
        <f t="shared" si="1178"/>
        <v>4.6554947765855017</v>
      </c>
      <c r="AA2577">
        <f t="shared" si="1179"/>
        <v>4.6903483741248877</v>
      </c>
      <c r="AB2577">
        <f t="shared" si="1166"/>
        <v>101.17863667162192</v>
      </c>
      <c r="AC2577">
        <f t="shared" si="1180"/>
        <v>199.98963875256584</v>
      </c>
      <c r="AD2577">
        <f t="shared" si="1181"/>
        <v>28.292746288562952</v>
      </c>
      <c r="AE2577">
        <f t="shared" si="1182"/>
        <v>17.363067257046495</v>
      </c>
      <c r="AF2577">
        <f t="shared" si="1183"/>
        <v>20.269890033859923</v>
      </c>
      <c r="AG2577">
        <f t="shared" si="1167"/>
        <v>2.668704107240413</v>
      </c>
      <c r="AH2577" s="18">
        <f t="shared" si="1184"/>
        <v>515.19999999998015</v>
      </c>
      <c r="AI2577" s="18">
        <f t="shared" si="1185"/>
        <v>72.400000000000489</v>
      </c>
      <c r="AJ2577" s="28"/>
      <c r="AK2577" s="29">
        <f t="shared" si="1186"/>
        <v>15.275952027464339</v>
      </c>
      <c r="AL2577" s="19">
        <f t="shared" si="1187"/>
        <v>72.400000000000489</v>
      </c>
      <c r="AM2577" s="18">
        <f t="shared" si="1188"/>
        <v>17.363067257046495</v>
      </c>
      <c r="AN2577" s="18">
        <f t="shared" si="1189"/>
        <v>20.269890033859923</v>
      </c>
      <c r="AO2577" s="19" t="str">
        <f t="shared" si="1190"/>
        <v>N/A</v>
      </c>
      <c r="AP2577" t="str">
        <f t="shared" si="1191"/>
        <v>N/A</v>
      </c>
    </row>
    <row r="2578" spans="12:42" x14ac:dyDescent="0.3">
      <c r="L2578" s="25">
        <f t="shared" si="1192"/>
        <v>37.886242351651717</v>
      </c>
      <c r="N2578" s="25">
        <f t="shared" si="1194"/>
        <v>515.3999999999802</v>
      </c>
      <c r="O2578" s="25">
        <f t="shared" si="1168"/>
        <v>328.11383067823886</v>
      </c>
      <c r="P2578" s="25">
        <f t="shared" si="1169"/>
        <v>575.63829943550684</v>
      </c>
      <c r="Q2578" s="25">
        <f t="shared" si="1170"/>
        <v>287.81914971775342</v>
      </c>
      <c r="R2578" s="25">
        <f t="shared" si="1171"/>
        <v>4865.6176698109612</v>
      </c>
      <c r="S2578" s="25">
        <f t="shared" si="1172"/>
        <v>2.6730549454294579</v>
      </c>
      <c r="T2578" s="25">
        <f t="shared" si="1173"/>
        <v>46.268089387122309</v>
      </c>
      <c r="U2578" s="25">
        <f t="shared" si="1193"/>
        <v>139847.74921559842</v>
      </c>
      <c r="V2578" s="25">
        <f t="shared" si="1174"/>
        <v>0.53736111521374696</v>
      </c>
      <c r="W2578" s="25">
        <f t="shared" si="1175"/>
        <v>2.1494444608549879</v>
      </c>
      <c r="X2578" s="16">
        <f t="shared" si="1176"/>
        <v>1519.0736842104684</v>
      </c>
      <c r="Y2578">
        <f t="shared" si="1177"/>
        <v>214.90496512258923</v>
      </c>
      <c r="Z2578">
        <f t="shared" si="1178"/>
        <v>4.656391242681539</v>
      </c>
      <c r="AA2578">
        <f t="shared" si="1179"/>
        <v>4.6912334712454431</v>
      </c>
      <c r="AB2578">
        <f t="shared" si="1166"/>
        <v>101.21791409269011</v>
      </c>
      <c r="AC2578">
        <f t="shared" si="1180"/>
        <v>200.06727448189542</v>
      </c>
      <c r="AD2578">
        <f t="shared" si="1181"/>
        <v>28.303729497525929</v>
      </c>
      <c r="AE2578">
        <f t="shared" si="1182"/>
        <v>17.369486264750073</v>
      </c>
      <c r="AF2578">
        <f t="shared" si="1183"/>
        <v>20.276309041563501</v>
      </c>
      <c r="AG2578">
        <f t="shared" si="1167"/>
        <v>2.6692220507886653</v>
      </c>
      <c r="AH2578" s="18">
        <f t="shared" si="1184"/>
        <v>515.3999999999802</v>
      </c>
      <c r="AI2578" s="18">
        <f t="shared" si="1185"/>
        <v>72.400000000000489</v>
      </c>
      <c r="AJ2578" s="28"/>
      <c r="AK2578" s="29">
        <f t="shared" si="1186"/>
        <v>15.275952027464339</v>
      </c>
      <c r="AL2578" s="19">
        <f t="shared" si="1187"/>
        <v>72.400000000000489</v>
      </c>
      <c r="AM2578" s="18">
        <f t="shared" si="1188"/>
        <v>17.369486264750073</v>
      </c>
      <c r="AN2578" s="18">
        <f t="shared" si="1189"/>
        <v>20.276309041563501</v>
      </c>
      <c r="AO2578" s="19" t="str">
        <f t="shared" si="1190"/>
        <v>N/A</v>
      </c>
      <c r="AP2578" t="str">
        <f t="shared" si="1191"/>
        <v>N/A</v>
      </c>
    </row>
    <row r="2579" spans="12:42" x14ac:dyDescent="0.3">
      <c r="L2579" s="25">
        <f t="shared" si="1192"/>
        <v>37.9009554554776</v>
      </c>
      <c r="N2579" s="25">
        <f t="shared" si="1194"/>
        <v>515.59999999998024</v>
      </c>
      <c r="O2579" s="25">
        <f t="shared" si="1168"/>
        <v>328.24115463271238</v>
      </c>
      <c r="P2579" s="25">
        <f t="shared" si="1169"/>
        <v>575.86167479423227</v>
      </c>
      <c r="Q2579" s="25">
        <f t="shared" si="1170"/>
        <v>287.93083739711614</v>
      </c>
      <c r="R2579" s="25">
        <f t="shared" si="1171"/>
        <v>4867.5057635904768</v>
      </c>
      <c r="S2579" s="25">
        <f t="shared" si="1172"/>
        <v>2.6730537603557556</v>
      </c>
      <c r="T2579" s="25">
        <f t="shared" si="1173"/>
        <v>46.277075897160394</v>
      </c>
      <c r="U2579" s="25">
        <f t="shared" si="1193"/>
        <v>139937.84505968547</v>
      </c>
      <c r="V2579" s="25">
        <f t="shared" si="1174"/>
        <v>0.53729023617135596</v>
      </c>
      <c r="W2579" s="25">
        <f t="shared" si="1175"/>
        <v>2.1491609446854238</v>
      </c>
      <c r="X2579" s="16">
        <f t="shared" si="1176"/>
        <v>1519.6631578946785</v>
      </c>
      <c r="Y2579">
        <f t="shared" si="1177"/>
        <v>214.98835858984668</v>
      </c>
      <c r="Z2579">
        <f t="shared" si="1178"/>
        <v>4.6572875370296005</v>
      </c>
      <c r="AA2579">
        <f t="shared" si="1179"/>
        <v>4.6921184047381841</v>
      </c>
      <c r="AB2579">
        <f t="shared" si="1166"/>
        <v>101.25719151375829</v>
      </c>
      <c r="AC2579">
        <f t="shared" si="1180"/>
        <v>200.14491021122478</v>
      </c>
      <c r="AD2579">
        <f t="shared" si="1181"/>
        <v>28.314712706488873</v>
      </c>
      <c r="AE2579">
        <f t="shared" si="1182"/>
        <v>17.375905272453632</v>
      </c>
      <c r="AF2579">
        <f t="shared" si="1183"/>
        <v>20.28272804926706</v>
      </c>
      <c r="AG2579">
        <f t="shared" si="1167"/>
        <v>2.6697398938531527</v>
      </c>
      <c r="AH2579" s="18">
        <f t="shared" si="1184"/>
        <v>515.59999999998024</v>
      </c>
      <c r="AI2579" s="18">
        <f t="shared" si="1185"/>
        <v>72.400000000000489</v>
      </c>
      <c r="AJ2579" s="28"/>
      <c r="AK2579" s="29">
        <f t="shared" si="1186"/>
        <v>15.275952027464339</v>
      </c>
      <c r="AL2579" s="19">
        <f t="shared" si="1187"/>
        <v>72.400000000000489</v>
      </c>
      <c r="AM2579" s="18">
        <f t="shared" si="1188"/>
        <v>17.375905272453632</v>
      </c>
      <c r="AN2579" s="18">
        <f t="shared" si="1189"/>
        <v>20.28272804926706</v>
      </c>
      <c r="AO2579" s="19" t="str">
        <f t="shared" si="1190"/>
        <v>N/A</v>
      </c>
      <c r="AP2579" t="str">
        <f t="shared" si="1191"/>
        <v>N/A</v>
      </c>
    </row>
    <row r="2580" spans="12:42" x14ac:dyDescent="0.3">
      <c r="L2580" s="25">
        <f t="shared" si="1192"/>
        <v>37.915668559303484</v>
      </c>
      <c r="N2580" s="25">
        <f t="shared" si="1194"/>
        <v>515.79999999998029</v>
      </c>
      <c r="O2580" s="25">
        <f t="shared" si="1168"/>
        <v>328.36847858718596</v>
      </c>
      <c r="P2580" s="25">
        <f t="shared" si="1169"/>
        <v>576.08505015295793</v>
      </c>
      <c r="Q2580" s="25">
        <f t="shared" si="1170"/>
        <v>288.04252507647897</v>
      </c>
      <c r="R2580" s="25">
        <f t="shared" si="1171"/>
        <v>4869.3938573699934</v>
      </c>
      <c r="S2580" s="25">
        <f t="shared" si="1172"/>
        <v>2.6730525762011239</v>
      </c>
      <c r="T2580" s="25">
        <f t="shared" si="1173"/>
        <v>46.286060662462361</v>
      </c>
      <c r="U2580" s="25">
        <f t="shared" si="1193"/>
        <v>140027.96397238027</v>
      </c>
      <c r="V2580" s="25">
        <f t="shared" si="1174"/>
        <v>0.53721939396109897</v>
      </c>
      <c r="W2580" s="25">
        <f t="shared" si="1175"/>
        <v>2.1488775758443959</v>
      </c>
      <c r="X2580" s="16">
        <f t="shared" si="1176"/>
        <v>1520.25263157889</v>
      </c>
      <c r="Y2580">
        <f t="shared" si="1177"/>
        <v>215.07175205710433</v>
      </c>
      <c r="Z2580">
        <f t="shared" si="1178"/>
        <v>4.6581836597280928</v>
      </c>
      <c r="AA2580">
        <f t="shared" si="1179"/>
        <v>4.6930031746925698</v>
      </c>
      <c r="AB2580">
        <f t="shared" si="1166"/>
        <v>101.29646893482648</v>
      </c>
      <c r="AC2580">
        <f t="shared" si="1180"/>
        <v>200.22254594055426</v>
      </c>
      <c r="AD2580">
        <f t="shared" si="1181"/>
        <v>28.325695915451835</v>
      </c>
      <c r="AE2580">
        <f t="shared" si="1182"/>
        <v>17.382324280157199</v>
      </c>
      <c r="AF2580">
        <f t="shared" si="1183"/>
        <v>20.289147056970627</v>
      </c>
      <c r="AG2580">
        <f t="shared" si="1167"/>
        <v>2.6702576364923374</v>
      </c>
      <c r="AH2580" s="18">
        <f t="shared" si="1184"/>
        <v>515.79999999998029</v>
      </c>
      <c r="AI2580" s="18">
        <f t="shared" si="1185"/>
        <v>72.400000000000489</v>
      </c>
      <c r="AJ2580" s="28"/>
      <c r="AK2580" s="29">
        <f t="shared" si="1186"/>
        <v>15.275952027464339</v>
      </c>
      <c r="AL2580" s="19">
        <f t="shared" si="1187"/>
        <v>72.400000000000489</v>
      </c>
      <c r="AM2580" s="18">
        <f t="shared" si="1188"/>
        <v>17.382324280157199</v>
      </c>
      <c r="AN2580" s="18">
        <f t="shared" si="1189"/>
        <v>20.289147056970627</v>
      </c>
      <c r="AO2580" s="19" t="str">
        <f t="shared" si="1190"/>
        <v>N/A</v>
      </c>
      <c r="AP2580" t="str">
        <f t="shared" si="1191"/>
        <v>N/A</v>
      </c>
    </row>
    <row r="2581" spans="12:42" x14ac:dyDescent="0.3">
      <c r="L2581" s="25">
        <f t="shared" si="1192"/>
        <v>37.930381663129367</v>
      </c>
      <c r="N2581" s="25">
        <f t="shared" si="1194"/>
        <v>515.99999999998033</v>
      </c>
      <c r="O2581" s="25">
        <f t="shared" si="1168"/>
        <v>328.49580254165943</v>
      </c>
      <c r="P2581" s="25">
        <f t="shared" si="1169"/>
        <v>576.30842551168325</v>
      </c>
      <c r="Q2581" s="25">
        <f t="shared" si="1170"/>
        <v>288.15421275584163</v>
      </c>
      <c r="R2581" s="25">
        <f t="shared" si="1171"/>
        <v>4871.2819511495081</v>
      </c>
      <c r="S2581" s="25">
        <f t="shared" si="1172"/>
        <v>2.673051392964493</v>
      </c>
      <c r="T2581" s="25">
        <f t="shared" si="1173"/>
        <v>46.29504368404406</v>
      </c>
      <c r="U2581" s="25">
        <f t="shared" si="1193"/>
        <v>140118.10595064113</v>
      </c>
      <c r="V2581" s="25">
        <f t="shared" si="1174"/>
        <v>0.53714858854956637</v>
      </c>
      <c r="W2581" s="25">
        <f t="shared" si="1175"/>
        <v>2.1485943541982655</v>
      </c>
      <c r="X2581" s="16">
        <f t="shared" si="1176"/>
        <v>1520.8421052630997</v>
      </c>
      <c r="Y2581">
        <f t="shared" si="1177"/>
        <v>215.15514552436173</v>
      </c>
      <c r="Z2581">
        <f t="shared" si="1178"/>
        <v>4.6590796108753061</v>
      </c>
      <c r="AA2581">
        <f t="shared" si="1179"/>
        <v>4.6938877811979554</v>
      </c>
      <c r="AB2581">
        <f t="shared" si="1166"/>
        <v>101.33574635589467</v>
      </c>
      <c r="AC2581">
        <f t="shared" si="1180"/>
        <v>200.30018166988373</v>
      </c>
      <c r="AD2581">
        <f t="shared" si="1181"/>
        <v>28.336679124414793</v>
      </c>
      <c r="AE2581">
        <f t="shared" si="1182"/>
        <v>17.388743287860766</v>
      </c>
      <c r="AF2581">
        <f t="shared" si="1183"/>
        <v>20.295566064674194</v>
      </c>
      <c r="AG2581">
        <f t="shared" si="1167"/>
        <v>2.6707752787646211</v>
      </c>
      <c r="AH2581" s="18">
        <f t="shared" si="1184"/>
        <v>515.99999999998033</v>
      </c>
      <c r="AI2581" s="18">
        <f t="shared" si="1185"/>
        <v>72.400000000000489</v>
      </c>
      <c r="AJ2581" s="28"/>
      <c r="AK2581" s="29">
        <f t="shared" si="1186"/>
        <v>15.275952027464339</v>
      </c>
      <c r="AL2581" s="19">
        <f t="shared" si="1187"/>
        <v>72.400000000000489</v>
      </c>
      <c r="AM2581" s="18">
        <f t="shared" si="1188"/>
        <v>17.388743287860766</v>
      </c>
      <c r="AN2581" s="18">
        <f t="shared" si="1189"/>
        <v>20.295566064674194</v>
      </c>
      <c r="AO2581" s="19" t="str">
        <f t="shared" si="1190"/>
        <v>N/A</v>
      </c>
      <c r="AP2581" t="str">
        <f t="shared" si="1191"/>
        <v>N/A</v>
      </c>
    </row>
    <row r="2582" spans="12:42" x14ac:dyDescent="0.3">
      <c r="L2582" s="25">
        <f t="shared" si="1192"/>
        <v>37.945094766955251</v>
      </c>
      <c r="N2582" s="25">
        <f t="shared" si="1194"/>
        <v>516.19999999998038</v>
      </c>
      <c r="O2582" s="25">
        <f t="shared" si="1168"/>
        <v>328.62312649613301</v>
      </c>
      <c r="P2582" s="25">
        <f t="shared" si="1169"/>
        <v>576.5318008704088</v>
      </c>
      <c r="Q2582" s="25">
        <f t="shared" si="1170"/>
        <v>288.2659004352044</v>
      </c>
      <c r="R2582" s="25">
        <f t="shared" si="1171"/>
        <v>4873.1700449290238</v>
      </c>
      <c r="S2582" s="25">
        <f t="shared" si="1172"/>
        <v>2.673050210644798</v>
      </c>
      <c r="T2582" s="25">
        <f t="shared" si="1173"/>
        <v>46.304024962920295</v>
      </c>
      <c r="U2582" s="25">
        <f t="shared" si="1193"/>
        <v>140208.27099142765</v>
      </c>
      <c r="V2582" s="25">
        <f t="shared" si="1174"/>
        <v>0.53707781990338921</v>
      </c>
      <c r="W2582" s="25">
        <f t="shared" si="1175"/>
        <v>2.1483112796135568</v>
      </c>
      <c r="X2582" s="16">
        <f t="shared" si="1176"/>
        <v>1521.4315789473108</v>
      </c>
      <c r="Y2582">
        <f t="shared" si="1177"/>
        <v>215.23853899161929</v>
      </c>
      <c r="Z2582">
        <f t="shared" si="1178"/>
        <v>4.6599753905694641</v>
      </c>
      <c r="AA2582">
        <f t="shared" si="1179"/>
        <v>4.6947722243436418</v>
      </c>
      <c r="AB2582">
        <f t="shared" si="1166"/>
        <v>101.37502377696285</v>
      </c>
      <c r="AC2582">
        <f t="shared" si="1180"/>
        <v>200.37781739921297</v>
      </c>
      <c r="AD2582">
        <f t="shared" si="1181"/>
        <v>28.347662333377723</v>
      </c>
      <c r="AE2582">
        <f t="shared" si="1182"/>
        <v>17.395162295564315</v>
      </c>
      <c r="AF2582">
        <f t="shared" si="1183"/>
        <v>20.301985072377743</v>
      </c>
      <c r="AG2582">
        <f t="shared" si="1167"/>
        <v>2.6712928207283522</v>
      </c>
      <c r="AH2582" s="18">
        <f t="shared" si="1184"/>
        <v>516.19999999998038</v>
      </c>
      <c r="AI2582" s="18">
        <f t="shared" si="1185"/>
        <v>72.400000000000489</v>
      </c>
      <c r="AJ2582" s="28"/>
      <c r="AK2582" s="29">
        <f t="shared" si="1186"/>
        <v>15.275952027464339</v>
      </c>
      <c r="AL2582" s="19">
        <f t="shared" si="1187"/>
        <v>72.400000000000489</v>
      </c>
      <c r="AM2582" s="18">
        <f t="shared" si="1188"/>
        <v>17.395162295564315</v>
      </c>
      <c r="AN2582" s="18">
        <f t="shared" si="1189"/>
        <v>20.301985072377743</v>
      </c>
      <c r="AO2582" s="19" t="str">
        <f t="shared" si="1190"/>
        <v>N/A</v>
      </c>
      <c r="AP2582" t="str">
        <f t="shared" si="1191"/>
        <v>N/A</v>
      </c>
    </row>
    <row r="2583" spans="12:42" x14ac:dyDescent="0.3">
      <c r="L2583" s="25">
        <f t="shared" si="1192"/>
        <v>37.959807870781134</v>
      </c>
      <c r="N2583" s="25">
        <f t="shared" si="1194"/>
        <v>516.39999999998042</v>
      </c>
      <c r="O2583" s="25">
        <f t="shared" si="1168"/>
        <v>328.75045045060654</v>
      </c>
      <c r="P2583" s="25">
        <f t="shared" si="1169"/>
        <v>576.75517622913435</v>
      </c>
      <c r="Q2583" s="25">
        <f t="shared" si="1170"/>
        <v>288.37758811456717</v>
      </c>
      <c r="R2583" s="25">
        <f t="shared" si="1171"/>
        <v>4875.0581387085394</v>
      </c>
      <c r="S2583" s="25">
        <f t="shared" si="1172"/>
        <v>2.6730490292409717</v>
      </c>
      <c r="T2583" s="25">
        <f t="shared" si="1173"/>
        <v>46.313004500104938</v>
      </c>
      <c r="U2583" s="25">
        <f t="shared" si="1193"/>
        <v>140298.45909170195</v>
      </c>
      <c r="V2583" s="25">
        <f t="shared" si="1174"/>
        <v>0.53700708798924612</v>
      </c>
      <c r="W2583" s="25">
        <f t="shared" si="1175"/>
        <v>2.1480283519569845</v>
      </c>
      <c r="X2583" s="16">
        <f t="shared" si="1176"/>
        <v>1522.0210526315213</v>
      </c>
      <c r="Y2583">
        <f t="shared" si="1177"/>
        <v>215.32193245887683</v>
      </c>
      <c r="Z2583">
        <f t="shared" si="1178"/>
        <v>4.6608709989086758</v>
      </c>
      <c r="AA2583">
        <f t="shared" si="1179"/>
        <v>4.6956565042188325</v>
      </c>
      <c r="AB2583">
        <f t="shared" si="1166"/>
        <v>101.41430119803104</v>
      </c>
      <c r="AC2583">
        <f t="shared" si="1180"/>
        <v>200.45545312854256</v>
      </c>
      <c r="AD2583">
        <f t="shared" si="1181"/>
        <v>28.358645542340696</v>
      </c>
      <c r="AE2583">
        <f t="shared" si="1182"/>
        <v>17.401581303267889</v>
      </c>
      <c r="AF2583">
        <f t="shared" si="1183"/>
        <v>20.308404080081317</v>
      </c>
      <c r="AG2583">
        <f t="shared" si="1167"/>
        <v>2.6718102624418218</v>
      </c>
      <c r="AH2583" s="18">
        <f t="shared" si="1184"/>
        <v>516.39999999998042</v>
      </c>
      <c r="AI2583" s="18">
        <f t="shared" si="1185"/>
        <v>72.400000000000489</v>
      </c>
      <c r="AJ2583" s="28"/>
      <c r="AK2583" s="29">
        <f t="shared" si="1186"/>
        <v>15.275952027464339</v>
      </c>
      <c r="AL2583" s="19">
        <f t="shared" si="1187"/>
        <v>72.400000000000489</v>
      </c>
      <c r="AM2583" s="18">
        <f t="shared" si="1188"/>
        <v>17.401581303267889</v>
      </c>
      <c r="AN2583" s="18">
        <f t="shared" si="1189"/>
        <v>20.308404080081317</v>
      </c>
      <c r="AO2583" s="19" t="str">
        <f t="shared" si="1190"/>
        <v>N/A</v>
      </c>
      <c r="AP2583" t="str">
        <f t="shared" si="1191"/>
        <v>N/A</v>
      </c>
    </row>
    <row r="2584" spans="12:42" x14ac:dyDescent="0.3">
      <c r="L2584" s="25">
        <f t="shared" si="1192"/>
        <v>37.974520974607017</v>
      </c>
      <c r="N2584" s="25">
        <f t="shared" si="1194"/>
        <v>516.59999999998047</v>
      </c>
      <c r="O2584" s="25">
        <f t="shared" si="1168"/>
        <v>328.87777440508012</v>
      </c>
      <c r="P2584" s="25">
        <f t="shared" si="1169"/>
        <v>576.9785515878599</v>
      </c>
      <c r="Q2584" s="25">
        <f t="shared" si="1170"/>
        <v>288.48927579392995</v>
      </c>
      <c r="R2584" s="25">
        <f t="shared" si="1171"/>
        <v>4876.946232488056</v>
      </c>
      <c r="S2584" s="25">
        <f t="shared" si="1172"/>
        <v>2.6730478487519509</v>
      </c>
      <c r="T2584" s="25">
        <f t="shared" si="1173"/>
        <v>46.321982296610862</v>
      </c>
      <c r="U2584" s="25">
        <f t="shared" si="1193"/>
        <v>140388.67024842679</v>
      </c>
      <c r="V2584" s="25">
        <f t="shared" si="1174"/>
        <v>0.53693639277385508</v>
      </c>
      <c r="W2584" s="25">
        <f t="shared" si="1175"/>
        <v>2.1477455710954203</v>
      </c>
      <c r="X2584" s="16">
        <f t="shared" si="1176"/>
        <v>1522.6105263157324</v>
      </c>
      <c r="Y2584">
        <f t="shared" si="1177"/>
        <v>215.4053259261344</v>
      </c>
      <c r="Z2584">
        <f t="shared" si="1178"/>
        <v>4.6617664359909661</v>
      </c>
      <c r="AA2584">
        <f t="shared" si="1179"/>
        <v>4.6965406209126552</v>
      </c>
      <c r="AB2584">
        <f t="shared" si="1166"/>
        <v>101.45357861909923</v>
      </c>
      <c r="AC2584">
        <f t="shared" si="1180"/>
        <v>200.53308885787203</v>
      </c>
      <c r="AD2584">
        <f t="shared" si="1181"/>
        <v>28.369628751303658</v>
      </c>
      <c r="AE2584">
        <f t="shared" si="1182"/>
        <v>17.40800031097146</v>
      </c>
      <c r="AF2584">
        <f t="shared" si="1183"/>
        <v>20.314823087784884</v>
      </c>
      <c r="AG2584">
        <f t="shared" si="1167"/>
        <v>2.6723276039632631</v>
      </c>
      <c r="AH2584" s="18">
        <f t="shared" si="1184"/>
        <v>516.59999999998047</v>
      </c>
      <c r="AI2584" s="18">
        <f t="shared" si="1185"/>
        <v>72.400000000000489</v>
      </c>
      <c r="AJ2584" s="28"/>
      <c r="AK2584" s="29">
        <f t="shared" si="1186"/>
        <v>15.275952027464339</v>
      </c>
      <c r="AL2584" s="19">
        <f t="shared" si="1187"/>
        <v>72.400000000000489</v>
      </c>
      <c r="AM2584" s="18">
        <f t="shared" si="1188"/>
        <v>17.40800031097146</v>
      </c>
      <c r="AN2584" s="18">
        <f t="shared" si="1189"/>
        <v>20.314823087784884</v>
      </c>
      <c r="AO2584" s="19" t="str">
        <f t="shared" si="1190"/>
        <v>N/A</v>
      </c>
      <c r="AP2584" t="str">
        <f t="shared" si="1191"/>
        <v>N/A</v>
      </c>
    </row>
    <row r="2585" spans="12:42" x14ac:dyDescent="0.3">
      <c r="L2585" s="25">
        <f t="shared" si="1192"/>
        <v>37.989234078432901</v>
      </c>
      <c r="N2585" s="25">
        <f t="shared" si="1194"/>
        <v>516.79999999998051</v>
      </c>
      <c r="O2585" s="25">
        <f t="shared" si="1168"/>
        <v>329.00509835955364</v>
      </c>
      <c r="P2585" s="25">
        <f t="shared" si="1169"/>
        <v>577.20192694658533</v>
      </c>
      <c r="Q2585" s="25">
        <f t="shared" si="1170"/>
        <v>288.60096347329267</v>
      </c>
      <c r="R2585" s="25">
        <f t="shared" si="1171"/>
        <v>4878.8343262675717</v>
      </c>
      <c r="S2585" s="25">
        <f t="shared" si="1172"/>
        <v>2.6730466691766726</v>
      </c>
      <c r="T2585" s="25">
        <f t="shared" si="1173"/>
        <v>46.330958353449972</v>
      </c>
      <c r="U2585" s="25">
        <f t="shared" si="1193"/>
        <v>140478.90445856686</v>
      </c>
      <c r="V2585" s="25">
        <f t="shared" si="1174"/>
        <v>0.53686573422397876</v>
      </c>
      <c r="W2585" s="25">
        <f t="shared" si="1175"/>
        <v>2.1474629368959151</v>
      </c>
      <c r="X2585" s="16">
        <f t="shared" si="1176"/>
        <v>1523.1999999999425</v>
      </c>
      <c r="Y2585">
        <f t="shared" si="1177"/>
        <v>215.48871939339185</v>
      </c>
      <c r="Z2585">
        <f t="shared" si="1178"/>
        <v>4.6626617019142618</v>
      </c>
      <c r="AA2585">
        <f t="shared" si="1179"/>
        <v>4.6974245745141552</v>
      </c>
      <c r="AB2585">
        <f t="shared" si="1166"/>
        <v>101.49285604016741</v>
      </c>
      <c r="AC2585">
        <f t="shared" si="1180"/>
        <v>200.61072458720139</v>
      </c>
      <c r="AD2585">
        <f t="shared" si="1181"/>
        <v>28.380611960266602</v>
      </c>
      <c r="AE2585">
        <f t="shared" si="1182"/>
        <v>17.414419318675016</v>
      </c>
      <c r="AF2585">
        <f t="shared" si="1183"/>
        <v>20.321242095488444</v>
      </c>
      <c r="AG2585">
        <f t="shared" si="1167"/>
        <v>2.6728448453508542</v>
      </c>
      <c r="AH2585" s="18">
        <f t="shared" si="1184"/>
        <v>516.79999999998051</v>
      </c>
      <c r="AI2585" s="18">
        <f t="shared" si="1185"/>
        <v>72.400000000000489</v>
      </c>
      <c r="AJ2585" s="28"/>
      <c r="AK2585" s="29">
        <f t="shared" si="1186"/>
        <v>15.275952027464339</v>
      </c>
      <c r="AL2585" s="19">
        <f t="shared" si="1187"/>
        <v>72.400000000000489</v>
      </c>
      <c r="AM2585" s="18">
        <f t="shared" si="1188"/>
        <v>17.414419318675016</v>
      </c>
      <c r="AN2585" s="18">
        <f t="shared" si="1189"/>
        <v>20.321242095488444</v>
      </c>
      <c r="AO2585" s="19" t="str">
        <f t="shared" si="1190"/>
        <v>N/A</v>
      </c>
      <c r="AP2585" t="str">
        <f t="shared" si="1191"/>
        <v>N/A</v>
      </c>
    </row>
    <row r="2586" spans="12:42" x14ac:dyDescent="0.3">
      <c r="L2586" s="25">
        <f t="shared" si="1192"/>
        <v>38.003947182258784</v>
      </c>
      <c r="N2586" s="25">
        <f t="shared" si="1194"/>
        <v>516.99999999998056</v>
      </c>
      <c r="O2586" s="25">
        <f t="shared" si="1168"/>
        <v>329.13242231402722</v>
      </c>
      <c r="P2586" s="25">
        <f t="shared" si="1169"/>
        <v>577.42530230531099</v>
      </c>
      <c r="Q2586" s="25">
        <f t="shared" si="1170"/>
        <v>288.7126511526555</v>
      </c>
      <c r="R2586" s="25">
        <f t="shared" si="1171"/>
        <v>4880.7224200470873</v>
      </c>
      <c r="S2586" s="25">
        <f t="shared" si="1172"/>
        <v>2.6730454905140784</v>
      </c>
      <c r="T2586" s="25">
        <f t="shared" si="1173"/>
        <v>46.339932671633143</v>
      </c>
      <c r="U2586" s="25">
        <f t="shared" si="1193"/>
        <v>140569.1617190887</v>
      </c>
      <c r="V2586" s="25">
        <f t="shared" si="1174"/>
        <v>0.53679511230642274</v>
      </c>
      <c r="W2586" s="25">
        <f t="shared" si="1175"/>
        <v>2.147180449225691</v>
      </c>
      <c r="X2586" s="16">
        <f t="shared" si="1176"/>
        <v>1523.7894736841536</v>
      </c>
      <c r="Y2586">
        <f t="shared" si="1177"/>
        <v>215.57211286064944</v>
      </c>
      <c r="Z2586">
        <f t="shared" si="1178"/>
        <v>4.6635567967764082</v>
      </c>
      <c r="AA2586">
        <f t="shared" si="1179"/>
        <v>4.6983083651123074</v>
      </c>
      <c r="AB2586">
        <f t="shared" si="1166"/>
        <v>101.5321334612356</v>
      </c>
      <c r="AC2586">
        <f t="shared" si="1180"/>
        <v>200.68836031653086</v>
      </c>
      <c r="AD2586">
        <f t="shared" si="1181"/>
        <v>28.391595169229561</v>
      </c>
      <c r="AE2586">
        <f t="shared" si="1182"/>
        <v>17.420838326378583</v>
      </c>
      <c r="AF2586">
        <f t="shared" si="1183"/>
        <v>20.32766110319201</v>
      </c>
      <c r="AG2586">
        <f t="shared" si="1167"/>
        <v>2.6733619866627172</v>
      </c>
      <c r="AH2586" s="18">
        <f t="shared" si="1184"/>
        <v>516.99999999998056</v>
      </c>
      <c r="AI2586" s="18">
        <f t="shared" si="1185"/>
        <v>72.400000000000489</v>
      </c>
      <c r="AJ2586" s="28"/>
      <c r="AK2586" s="29">
        <f t="shared" si="1186"/>
        <v>15.275952027464339</v>
      </c>
      <c r="AL2586" s="19">
        <f t="shared" si="1187"/>
        <v>72.400000000000489</v>
      </c>
      <c r="AM2586" s="18">
        <f t="shared" si="1188"/>
        <v>17.420838326378583</v>
      </c>
      <c r="AN2586" s="18">
        <f t="shared" si="1189"/>
        <v>20.32766110319201</v>
      </c>
      <c r="AO2586" s="19" t="str">
        <f t="shared" si="1190"/>
        <v>N/A</v>
      </c>
      <c r="AP2586" t="str">
        <f t="shared" si="1191"/>
        <v>N/A</v>
      </c>
    </row>
    <row r="2587" spans="12:42" x14ac:dyDescent="0.3">
      <c r="L2587" s="25">
        <f t="shared" si="1192"/>
        <v>38.018660286084668</v>
      </c>
      <c r="N2587" s="25">
        <f t="shared" si="1194"/>
        <v>517.19999999998061</v>
      </c>
      <c r="O2587" s="25">
        <f t="shared" si="1168"/>
        <v>329.25974626850069</v>
      </c>
      <c r="P2587" s="25">
        <f t="shared" si="1169"/>
        <v>577.64867766403631</v>
      </c>
      <c r="Q2587" s="25">
        <f t="shared" si="1170"/>
        <v>288.82433883201816</v>
      </c>
      <c r="R2587" s="25">
        <f t="shared" si="1171"/>
        <v>4882.6105138266021</v>
      </c>
      <c r="S2587" s="25">
        <f t="shared" si="1172"/>
        <v>2.6730443127631069</v>
      </c>
      <c r="T2587" s="25">
        <f t="shared" si="1173"/>
        <v>46.348905252170347</v>
      </c>
      <c r="U2587" s="25">
        <f t="shared" si="1193"/>
        <v>140659.44202695976</v>
      </c>
      <c r="V2587" s="25">
        <f t="shared" si="1174"/>
        <v>0.53672452698803497</v>
      </c>
      <c r="W2587" s="25">
        <f t="shared" si="1175"/>
        <v>2.1468981079521399</v>
      </c>
      <c r="X2587" s="16">
        <f t="shared" si="1176"/>
        <v>1524.3789473683637</v>
      </c>
      <c r="Y2587">
        <f t="shared" si="1177"/>
        <v>215.65550632790689</v>
      </c>
      <c r="Z2587">
        <f t="shared" si="1178"/>
        <v>4.6644517206751379</v>
      </c>
      <c r="AA2587">
        <f t="shared" si="1179"/>
        <v>4.6991919927959929</v>
      </c>
      <c r="AB2587">
        <f t="shared" si="1166"/>
        <v>101.57141088230378</v>
      </c>
      <c r="AC2587">
        <f t="shared" si="1180"/>
        <v>200.76599604586011</v>
      </c>
      <c r="AD2587">
        <f t="shared" si="1181"/>
        <v>28.402578378192491</v>
      </c>
      <c r="AE2587">
        <f t="shared" si="1182"/>
        <v>17.427257334082132</v>
      </c>
      <c r="AF2587">
        <f t="shared" si="1183"/>
        <v>20.33408011089556</v>
      </c>
      <c r="AG2587">
        <f t="shared" si="1167"/>
        <v>2.6738790279569171</v>
      </c>
      <c r="AH2587" s="18">
        <f t="shared" si="1184"/>
        <v>517.19999999998061</v>
      </c>
      <c r="AI2587" s="18">
        <f t="shared" si="1185"/>
        <v>72.400000000000489</v>
      </c>
      <c r="AJ2587" s="28"/>
      <c r="AK2587" s="29">
        <f t="shared" si="1186"/>
        <v>15.275952027464339</v>
      </c>
      <c r="AL2587" s="19">
        <f t="shared" si="1187"/>
        <v>72.400000000000489</v>
      </c>
      <c r="AM2587" s="18">
        <f t="shared" si="1188"/>
        <v>17.427257334082132</v>
      </c>
      <c r="AN2587" s="18">
        <f t="shared" si="1189"/>
        <v>20.33408011089556</v>
      </c>
      <c r="AO2587" s="19" t="str">
        <f t="shared" si="1190"/>
        <v>N/A</v>
      </c>
      <c r="AP2587" t="str">
        <f t="shared" si="1191"/>
        <v>N/A</v>
      </c>
    </row>
    <row r="2588" spans="12:42" x14ac:dyDescent="0.3">
      <c r="L2588" s="25">
        <f t="shared" si="1192"/>
        <v>38.033373389910551</v>
      </c>
      <c r="N2588" s="25">
        <f t="shared" si="1194"/>
        <v>517.39999999998065</v>
      </c>
      <c r="O2588" s="25">
        <f t="shared" si="1168"/>
        <v>329.38707022297427</v>
      </c>
      <c r="P2588" s="25">
        <f t="shared" si="1169"/>
        <v>577.87205302276197</v>
      </c>
      <c r="Q2588" s="25">
        <f t="shared" si="1170"/>
        <v>288.93602651138099</v>
      </c>
      <c r="R2588" s="25">
        <f t="shared" si="1171"/>
        <v>4884.4986076061186</v>
      </c>
      <c r="S2588" s="25">
        <f t="shared" si="1172"/>
        <v>2.6730431359227027</v>
      </c>
      <c r="T2588" s="25">
        <f t="shared" si="1173"/>
        <v>46.357876096070527</v>
      </c>
      <c r="U2588" s="25">
        <f t="shared" si="1193"/>
        <v>140749.74537914968</v>
      </c>
      <c r="V2588" s="25">
        <f t="shared" si="1174"/>
        <v>0.53665397823570582</v>
      </c>
      <c r="W2588" s="25">
        <f t="shared" si="1175"/>
        <v>2.1466159129428233</v>
      </c>
      <c r="X2588" s="16">
        <f t="shared" si="1176"/>
        <v>1524.9684210525747</v>
      </c>
      <c r="Y2588">
        <f t="shared" si="1177"/>
        <v>215.73889979516446</v>
      </c>
      <c r="Z2588">
        <f t="shared" si="1178"/>
        <v>4.6653464737081114</v>
      </c>
      <c r="AA2588">
        <f t="shared" si="1179"/>
        <v>4.7000754576540249</v>
      </c>
      <c r="AB2588">
        <f t="shared" si="1166"/>
        <v>101.61068830337197</v>
      </c>
      <c r="AC2588">
        <f t="shared" si="1180"/>
        <v>200.84363177518969</v>
      </c>
      <c r="AD2588">
        <f t="shared" si="1181"/>
        <v>28.413561587155467</v>
      </c>
      <c r="AE2588">
        <f t="shared" si="1182"/>
        <v>17.433676341785709</v>
      </c>
      <c r="AF2588">
        <f t="shared" si="1183"/>
        <v>20.340499118599137</v>
      </c>
      <c r="AG2588">
        <f t="shared" si="1167"/>
        <v>2.6743959692914627</v>
      </c>
      <c r="AH2588" s="18">
        <f t="shared" si="1184"/>
        <v>517.39999999998065</v>
      </c>
      <c r="AI2588" s="18">
        <f t="shared" si="1185"/>
        <v>72.400000000000489</v>
      </c>
      <c r="AJ2588" s="28"/>
      <c r="AK2588" s="29">
        <f t="shared" si="1186"/>
        <v>15.275952027464339</v>
      </c>
      <c r="AL2588" s="19">
        <f t="shared" si="1187"/>
        <v>72.400000000000489</v>
      </c>
      <c r="AM2588" s="18">
        <f t="shared" si="1188"/>
        <v>17.433676341785709</v>
      </c>
      <c r="AN2588" s="18">
        <f t="shared" si="1189"/>
        <v>20.340499118599137</v>
      </c>
      <c r="AO2588" s="19" t="str">
        <f t="shared" si="1190"/>
        <v>N/A</v>
      </c>
      <c r="AP2588" t="str">
        <f t="shared" si="1191"/>
        <v>N/A</v>
      </c>
    </row>
    <row r="2589" spans="12:42" x14ac:dyDescent="0.3">
      <c r="L2589" s="25">
        <f t="shared" si="1192"/>
        <v>38.048086493736434</v>
      </c>
      <c r="N2589" s="25">
        <f t="shared" si="1194"/>
        <v>517.5999999999807</v>
      </c>
      <c r="O2589" s="25">
        <f t="shared" si="1168"/>
        <v>329.5143941774478</v>
      </c>
      <c r="P2589" s="25">
        <f t="shared" si="1169"/>
        <v>578.09542838148741</v>
      </c>
      <c r="Q2589" s="25">
        <f t="shared" si="1170"/>
        <v>289.0477141907437</v>
      </c>
      <c r="R2589" s="25">
        <f t="shared" si="1171"/>
        <v>4886.3867013856343</v>
      </c>
      <c r="S2589" s="25">
        <f t="shared" si="1172"/>
        <v>2.67304195999181</v>
      </c>
      <c r="T2589" s="25">
        <f t="shared" si="1173"/>
        <v>46.366845204341644</v>
      </c>
      <c r="U2589" s="25">
        <f t="shared" si="1193"/>
        <v>140840.0717726294</v>
      </c>
      <c r="V2589" s="25">
        <f t="shared" si="1174"/>
        <v>0.53658346601636997</v>
      </c>
      <c r="W2589" s="25">
        <f t="shared" si="1175"/>
        <v>2.1463338640654799</v>
      </c>
      <c r="X2589" s="16">
        <f t="shared" si="1176"/>
        <v>1525.5578947367853</v>
      </c>
      <c r="Y2589">
        <f t="shared" si="1177"/>
        <v>215.82229326242199</v>
      </c>
      <c r="Z2589">
        <f t="shared" si="1178"/>
        <v>4.6662410559728826</v>
      </c>
      <c r="AA2589">
        <f t="shared" si="1179"/>
        <v>4.7009587597751326</v>
      </c>
      <c r="AB2589">
        <f t="shared" si="1166"/>
        <v>101.64996572444016</v>
      </c>
      <c r="AC2589">
        <f t="shared" si="1180"/>
        <v>200.92126750451916</v>
      </c>
      <c r="AD2589">
        <f t="shared" si="1181"/>
        <v>28.424544796118425</v>
      </c>
      <c r="AE2589">
        <f t="shared" si="1182"/>
        <v>17.440095349489273</v>
      </c>
      <c r="AF2589">
        <f t="shared" si="1183"/>
        <v>20.3469181263027</v>
      </c>
      <c r="AG2589">
        <f t="shared" si="1167"/>
        <v>2.6749128107243085</v>
      </c>
      <c r="AH2589" s="18">
        <f t="shared" si="1184"/>
        <v>517.5999999999807</v>
      </c>
      <c r="AI2589" s="18">
        <f t="shared" si="1185"/>
        <v>72.400000000000489</v>
      </c>
      <c r="AJ2589" s="28"/>
      <c r="AK2589" s="29">
        <f t="shared" si="1186"/>
        <v>15.275952027464339</v>
      </c>
      <c r="AL2589" s="19">
        <f t="shared" si="1187"/>
        <v>72.400000000000489</v>
      </c>
      <c r="AM2589" s="18">
        <f t="shared" si="1188"/>
        <v>17.440095349489273</v>
      </c>
      <c r="AN2589" s="18">
        <f t="shared" si="1189"/>
        <v>20.3469181263027</v>
      </c>
      <c r="AO2589" s="19" t="str">
        <f t="shared" si="1190"/>
        <v>N/A</v>
      </c>
      <c r="AP2589" t="str">
        <f t="shared" si="1191"/>
        <v>N/A</v>
      </c>
    </row>
    <row r="2590" spans="12:42" x14ac:dyDescent="0.3">
      <c r="L2590" s="25">
        <f t="shared" si="1192"/>
        <v>38.062799597562318</v>
      </c>
      <c r="N2590" s="25">
        <f t="shared" si="1194"/>
        <v>517.79999999998074</v>
      </c>
      <c r="O2590" s="25">
        <f t="shared" si="1168"/>
        <v>329.64171813192138</v>
      </c>
      <c r="P2590" s="25">
        <f t="shared" si="1169"/>
        <v>578.31880374021296</v>
      </c>
      <c r="Q2590" s="25">
        <f t="shared" si="1170"/>
        <v>289.15940187010648</v>
      </c>
      <c r="R2590" s="25">
        <f t="shared" si="1171"/>
        <v>4888.2747951651509</v>
      </c>
      <c r="S2590" s="25">
        <f t="shared" si="1172"/>
        <v>2.6730407849693734</v>
      </c>
      <c r="T2590" s="25">
        <f t="shared" si="1173"/>
        <v>46.375812577990736</v>
      </c>
      <c r="U2590" s="25">
        <f t="shared" si="1193"/>
        <v>140930.42120437161</v>
      </c>
      <c r="V2590" s="25">
        <f t="shared" si="1174"/>
        <v>0.53651299029700394</v>
      </c>
      <c r="W2590" s="25">
        <f t="shared" si="1175"/>
        <v>2.1460519611880158</v>
      </c>
      <c r="X2590" s="16">
        <f t="shared" si="1176"/>
        <v>1526.1473684209959</v>
      </c>
      <c r="Y2590">
        <f t="shared" si="1177"/>
        <v>215.9056867296795</v>
      </c>
      <c r="Z2590">
        <f t="shared" si="1178"/>
        <v>4.6671354675669177</v>
      </c>
      <c r="AA2590">
        <f t="shared" si="1179"/>
        <v>4.7018418992479631</v>
      </c>
      <c r="AB2590">
        <f t="shared" si="1166"/>
        <v>101.68924314550834</v>
      </c>
      <c r="AC2590">
        <f t="shared" si="1180"/>
        <v>200.99890323384864</v>
      </c>
      <c r="AD2590">
        <f t="shared" si="1181"/>
        <v>28.435528005081384</v>
      </c>
      <c r="AE2590">
        <f t="shared" si="1182"/>
        <v>17.446514357192839</v>
      </c>
      <c r="AF2590">
        <f t="shared" si="1183"/>
        <v>20.353337134006271</v>
      </c>
      <c r="AG2590">
        <f t="shared" si="1167"/>
        <v>2.6754295523133513</v>
      </c>
      <c r="AH2590" s="18">
        <f t="shared" si="1184"/>
        <v>517.79999999998074</v>
      </c>
      <c r="AI2590" s="18">
        <f t="shared" si="1185"/>
        <v>72.400000000000489</v>
      </c>
      <c r="AJ2590" s="28"/>
      <c r="AK2590" s="29">
        <f t="shared" si="1186"/>
        <v>15.275952027464339</v>
      </c>
      <c r="AL2590" s="19">
        <f t="shared" si="1187"/>
        <v>72.400000000000489</v>
      </c>
      <c r="AM2590" s="18">
        <f t="shared" si="1188"/>
        <v>17.446514357192839</v>
      </c>
      <c r="AN2590" s="18">
        <f t="shared" si="1189"/>
        <v>20.353337134006271</v>
      </c>
      <c r="AO2590" s="19" t="str">
        <f t="shared" si="1190"/>
        <v>N/A</v>
      </c>
      <c r="AP2590" t="str">
        <f t="shared" si="1191"/>
        <v>N/A</v>
      </c>
    </row>
    <row r="2591" spans="12:42" x14ac:dyDescent="0.3">
      <c r="L2591" s="25">
        <f t="shared" si="1192"/>
        <v>38.077512701388201</v>
      </c>
      <c r="N2591" s="25">
        <f t="shared" si="1194"/>
        <v>517.99999999998079</v>
      </c>
      <c r="O2591" s="25">
        <f t="shared" si="1168"/>
        <v>329.7690420863949</v>
      </c>
      <c r="P2591" s="25">
        <f t="shared" si="1169"/>
        <v>578.5421790989385</v>
      </c>
      <c r="Q2591" s="25">
        <f t="shared" si="1170"/>
        <v>289.27108954946925</v>
      </c>
      <c r="R2591" s="25">
        <f t="shared" si="1171"/>
        <v>4890.1628889446656</v>
      </c>
      <c r="S2591" s="25">
        <f t="shared" si="1172"/>
        <v>2.6730396108543424</v>
      </c>
      <c r="T2591" s="25">
        <f t="shared" si="1173"/>
        <v>46.384778218023804</v>
      </c>
      <c r="U2591" s="25">
        <f t="shared" si="1193"/>
        <v>141020.79367135023</v>
      </c>
      <c r="V2591" s="25">
        <f t="shared" si="1174"/>
        <v>0.53644255104462579</v>
      </c>
      <c r="W2591" s="25">
        <f t="shared" si="1175"/>
        <v>2.1457702041785032</v>
      </c>
      <c r="X2591" s="16">
        <f t="shared" si="1176"/>
        <v>1526.7368421052065</v>
      </c>
      <c r="Y2591">
        <f t="shared" si="1177"/>
        <v>215.98908019693701</v>
      </c>
      <c r="Z2591">
        <f t="shared" si="1178"/>
        <v>4.6680297085875893</v>
      </c>
      <c r="AA2591">
        <f t="shared" si="1179"/>
        <v>4.7027248761610876</v>
      </c>
      <c r="AB2591">
        <f t="shared" si="1166"/>
        <v>101.72852056657653</v>
      </c>
      <c r="AC2591">
        <f t="shared" si="1180"/>
        <v>201.076538963178</v>
      </c>
      <c r="AD2591">
        <f t="shared" si="1181"/>
        <v>28.446511214044328</v>
      </c>
      <c r="AE2591">
        <f t="shared" si="1182"/>
        <v>17.452933364896399</v>
      </c>
      <c r="AF2591">
        <f t="shared" si="1183"/>
        <v>20.359756141709823</v>
      </c>
      <c r="AG2591">
        <f t="shared" si="1167"/>
        <v>2.6759461941164315</v>
      </c>
      <c r="AH2591" s="18">
        <f t="shared" si="1184"/>
        <v>517.99999999998079</v>
      </c>
      <c r="AI2591" s="18">
        <f t="shared" si="1185"/>
        <v>72.400000000000489</v>
      </c>
      <c r="AJ2591" s="28"/>
      <c r="AK2591" s="29">
        <f t="shared" si="1186"/>
        <v>15.275952027464339</v>
      </c>
      <c r="AL2591" s="19">
        <f t="shared" si="1187"/>
        <v>72.400000000000489</v>
      </c>
      <c r="AM2591" s="18">
        <f t="shared" si="1188"/>
        <v>17.452933364896399</v>
      </c>
      <c r="AN2591" s="18">
        <f t="shared" si="1189"/>
        <v>20.359756141709823</v>
      </c>
      <c r="AO2591" s="19" t="str">
        <f t="shared" si="1190"/>
        <v>N/A</v>
      </c>
      <c r="AP2591" t="str">
        <f t="shared" si="1191"/>
        <v>N/A</v>
      </c>
    </row>
    <row r="2592" spans="12:42" x14ac:dyDescent="0.3">
      <c r="L2592" s="25">
        <f t="shared" si="1192"/>
        <v>38.092225805214085</v>
      </c>
      <c r="N2592" s="25">
        <f t="shared" si="1194"/>
        <v>518.19999999998083</v>
      </c>
      <c r="O2592" s="25">
        <f t="shared" si="1168"/>
        <v>329.89636604086849</v>
      </c>
      <c r="P2592" s="25">
        <f t="shared" si="1169"/>
        <v>578.76555445766405</v>
      </c>
      <c r="Q2592" s="25">
        <f t="shared" si="1170"/>
        <v>289.38277722883203</v>
      </c>
      <c r="R2592" s="25">
        <f t="shared" si="1171"/>
        <v>4892.0509827241831</v>
      </c>
      <c r="S2592" s="25">
        <f t="shared" si="1172"/>
        <v>2.6730384376456655</v>
      </c>
      <c r="T2592" s="25">
        <f t="shared" si="1173"/>
        <v>46.393742125445932</v>
      </c>
      <c r="U2592" s="25">
        <f t="shared" si="1193"/>
        <v>141111.18917054089</v>
      </c>
      <c r="V2592" s="25">
        <f t="shared" si="1174"/>
        <v>0.5363721482262972</v>
      </c>
      <c r="W2592" s="25">
        <f t="shared" si="1175"/>
        <v>2.1454885929051888</v>
      </c>
      <c r="X2592" s="16">
        <f t="shared" si="1176"/>
        <v>1527.3263157894175</v>
      </c>
      <c r="Y2592">
        <f t="shared" si="1177"/>
        <v>216.0724736641946</v>
      </c>
      <c r="Z2592">
        <f t="shared" si="1178"/>
        <v>4.6689237791321814</v>
      </c>
      <c r="AA2592">
        <f t="shared" si="1179"/>
        <v>4.7036076906029987</v>
      </c>
      <c r="AB2592">
        <f t="shared" si="1166"/>
        <v>101.76779798764471</v>
      </c>
      <c r="AC2592">
        <f t="shared" si="1180"/>
        <v>201.15417469250747</v>
      </c>
      <c r="AD2592">
        <f t="shared" si="1181"/>
        <v>28.45749442300729</v>
      </c>
      <c r="AE2592">
        <f t="shared" si="1182"/>
        <v>17.459352372599966</v>
      </c>
      <c r="AF2592">
        <f t="shared" si="1183"/>
        <v>20.366175149413394</v>
      </c>
      <c r="AG2592">
        <f t="shared" si="1167"/>
        <v>2.6764627361913367</v>
      </c>
      <c r="AH2592" s="18">
        <f t="shared" si="1184"/>
        <v>518.19999999998083</v>
      </c>
      <c r="AI2592" s="18">
        <f t="shared" si="1185"/>
        <v>72.400000000000489</v>
      </c>
      <c r="AJ2592" s="28"/>
      <c r="AK2592" s="29">
        <f t="shared" si="1186"/>
        <v>15.275952027464339</v>
      </c>
      <c r="AL2592" s="19">
        <f t="shared" si="1187"/>
        <v>72.400000000000489</v>
      </c>
      <c r="AM2592" s="18">
        <f t="shared" si="1188"/>
        <v>17.459352372599966</v>
      </c>
      <c r="AN2592" s="18">
        <f t="shared" si="1189"/>
        <v>20.366175149413394</v>
      </c>
      <c r="AO2592" s="19" t="str">
        <f t="shared" si="1190"/>
        <v>N/A</v>
      </c>
      <c r="AP2592" t="str">
        <f t="shared" si="1191"/>
        <v>N/A</v>
      </c>
    </row>
    <row r="2593" spans="12:42" x14ac:dyDescent="0.3">
      <c r="L2593" s="25">
        <f t="shared" si="1192"/>
        <v>38.106938909039968</v>
      </c>
      <c r="N2593" s="25">
        <f t="shared" si="1194"/>
        <v>518.39999999998088</v>
      </c>
      <c r="O2593" s="25">
        <f t="shared" si="1168"/>
        <v>330.02368999534195</v>
      </c>
      <c r="P2593" s="25">
        <f t="shared" si="1169"/>
        <v>578.98892981638949</v>
      </c>
      <c r="Q2593" s="25">
        <f t="shared" si="1170"/>
        <v>289.49446490819474</v>
      </c>
      <c r="R2593" s="25">
        <f t="shared" si="1171"/>
        <v>4893.9390765036978</v>
      </c>
      <c r="S2593" s="25">
        <f t="shared" si="1172"/>
        <v>2.6730372653422934</v>
      </c>
      <c r="T2593" s="25">
        <f t="shared" si="1173"/>
        <v>46.402704301261195</v>
      </c>
      <c r="U2593" s="25">
        <f t="shared" si="1193"/>
        <v>141201.60769892114</v>
      </c>
      <c r="V2593" s="25">
        <f t="shared" si="1174"/>
        <v>0.53630178180912325</v>
      </c>
      <c r="W2593" s="25">
        <f t="shared" si="1175"/>
        <v>2.145207127236493</v>
      </c>
      <c r="X2593" s="16">
        <f t="shared" si="1176"/>
        <v>1527.9157894736281</v>
      </c>
      <c r="Y2593">
        <f t="shared" si="1177"/>
        <v>216.15586713145211</v>
      </c>
      <c r="Z2593">
        <f t="shared" si="1178"/>
        <v>4.6698176792978785</v>
      </c>
      <c r="AA2593">
        <f t="shared" si="1179"/>
        <v>4.7044903426621048</v>
      </c>
      <c r="AB2593">
        <f t="shared" si="1166"/>
        <v>101.8070754087129</v>
      </c>
      <c r="AC2593">
        <f t="shared" si="1180"/>
        <v>201.23181042183683</v>
      </c>
      <c r="AD2593">
        <f t="shared" si="1181"/>
        <v>28.468477631970234</v>
      </c>
      <c r="AE2593">
        <f t="shared" si="1182"/>
        <v>17.465771380303526</v>
      </c>
      <c r="AF2593">
        <f t="shared" si="1183"/>
        <v>20.372594157116954</v>
      </c>
      <c r="AG2593">
        <f t="shared" si="1167"/>
        <v>2.6769791785957944</v>
      </c>
      <c r="AH2593" s="18">
        <f t="shared" si="1184"/>
        <v>518.39999999998088</v>
      </c>
      <c r="AI2593" s="18">
        <f t="shared" si="1185"/>
        <v>72.400000000000489</v>
      </c>
      <c r="AJ2593" s="28"/>
      <c r="AK2593" s="29">
        <f t="shared" si="1186"/>
        <v>15.275952027464339</v>
      </c>
      <c r="AL2593" s="19">
        <f t="shared" si="1187"/>
        <v>72.400000000000489</v>
      </c>
      <c r="AM2593" s="18">
        <f t="shared" si="1188"/>
        <v>17.465771380303526</v>
      </c>
      <c r="AN2593" s="18">
        <f t="shared" si="1189"/>
        <v>20.372594157116954</v>
      </c>
      <c r="AO2593" s="19" t="str">
        <f t="shared" si="1190"/>
        <v>N/A</v>
      </c>
      <c r="AP2593" t="str">
        <f t="shared" si="1191"/>
        <v>N/A</v>
      </c>
    </row>
    <row r="2594" spans="12:42" x14ac:dyDescent="0.3">
      <c r="L2594" s="25">
        <f t="shared" si="1192"/>
        <v>38.121652012865852</v>
      </c>
      <c r="N2594" s="25">
        <f t="shared" si="1194"/>
        <v>518.59999999998092</v>
      </c>
      <c r="O2594" s="25">
        <f t="shared" si="1168"/>
        <v>330.15101394981559</v>
      </c>
      <c r="P2594" s="25">
        <f t="shared" si="1169"/>
        <v>579.21230517511515</v>
      </c>
      <c r="Q2594" s="25">
        <f t="shared" si="1170"/>
        <v>289.60615258755757</v>
      </c>
      <c r="R2594" s="25">
        <f t="shared" si="1171"/>
        <v>4895.8271702832135</v>
      </c>
      <c r="S2594" s="25">
        <f t="shared" si="1172"/>
        <v>2.6730360939431788</v>
      </c>
      <c r="T2594" s="25">
        <f t="shared" si="1173"/>
        <v>46.411664746472724</v>
      </c>
      <c r="U2594" s="25">
        <f t="shared" si="1193"/>
        <v>141292.04925346957</v>
      </c>
      <c r="V2594" s="25">
        <f t="shared" si="1174"/>
        <v>0.53623145176024889</v>
      </c>
      <c r="W2594" s="25">
        <f t="shared" si="1175"/>
        <v>2.1449258070409956</v>
      </c>
      <c r="X2594" s="16">
        <f t="shared" si="1176"/>
        <v>1528.5052631578392</v>
      </c>
      <c r="Y2594">
        <f t="shared" si="1177"/>
        <v>216.23926059870971</v>
      </c>
      <c r="Z2594">
        <f t="shared" si="1178"/>
        <v>4.6707114091817798</v>
      </c>
      <c r="AA2594">
        <f t="shared" si="1179"/>
        <v>4.7053728324267414</v>
      </c>
      <c r="AB2594">
        <f t="shared" si="1166"/>
        <v>101.8463528297811</v>
      </c>
      <c r="AC2594">
        <f t="shared" si="1180"/>
        <v>201.3094461511663</v>
      </c>
      <c r="AD2594">
        <f t="shared" si="1181"/>
        <v>28.479460840933193</v>
      </c>
      <c r="AE2594">
        <f t="shared" si="1182"/>
        <v>17.472190388007089</v>
      </c>
      <c r="AF2594">
        <f t="shared" si="1183"/>
        <v>20.379013164820517</v>
      </c>
      <c r="AG2594">
        <f t="shared" si="1167"/>
        <v>2.6774955213874798</v>
      </c>
      <c r="AH2594" s="18">
        <f t="shared" si="1184"/>
        <v>518.59999999998092</v>
      </c>
      <c r="AI2594" s="18">
        <f t="shared" si="1185"/>
        <v>72.400000000000489</v>
      </c>
      <c r="AJ2594" s="28"/>
      <c r="AK2594" s="29">
        <f t="shared" si="1186"/>
        <v>15.275952027464339</v>
      </c>
      <c r="AL2594" s="19">
        <f t="shared" si="1187"/>
        <v>72.400000000000489</v>
      </c>
      <c r="AM2594" s="18">
        <f t="shared" si="1188"/>
        <v>17.472190388007089</v>
      </c>
      <c r="AN2594" s="18">
        <f t="shared" si="1189"/>
        <v>20.379013164820517</v>
      </c>
      <c r="AO2594" s="19" t="str">
        <f t="shared" si="1190"/>
        <v>N/A</v>
      </c>
      <c r="AP2594" t="str">
        <f t="shared" si="1191"/>
        <v>N/A</v>
      </c>
    </row>
    <row r="2595" spans="12:42" x14ac:dyDescent="0.3">
      <c r="L2595" s="25">
        <f t="shared" si="1192"/>
        <v>38.136365116691735</v>
      </c>
      <c r="N2595" s="25">
        <f t="shared" si="1194"/>
        <v>518.79999999998097</v>
      </c>
      <c r="O2595" s="25">
        <f t="shared" si="1168"/>
        <v>330.27833790428906</v>
      </c>
      <c r="P2595" s="25">
        <f t="shared" si="1169"/>
        <v>579.43568053384047</v>
      </c>
      <c r="Q2595" s="25">
        <f t="shared" si="1170"/>
        <v>289.71784026692023</v>
      </c>
      <c r="R2595" s="25">
        <f t="shared" si="1171"/>
        <v>4897.7152640627282</v>
      </c>
      <c r="S2595" s="25">
        <f t="shared" si="1172"/>
        <v>2.6730349234472754</v>
      </c>
      <c r="T2595" s="25">
        <f t="shared" si="1173"/>
        <v>46.420623462082645</v>
      </c>
      <c r="U2595" s="25">
        <f t="shared" si="1193"/>
        <v>141382.51383116664</v>
      </c>
      <c r="V2595" s="25">
        <f t="shared" si="1174"/>
        <v>0.53616115804686426</v>
      </c>
      <c r="W2595" s="25">
        <f t="shared" si="1175"/>
        <v>2.144644632187457</v>
      </c>
      <c r="X2595" s="16">
        <f t="shared" si="1176"/>
        <v>1529.0947368420489</v>
      </c>
      <c r="Y2595">
        <f t="shared" si="1177"/>
        <v>216.32265406596707</v>
      </c>
      <c r="Z2595">
        <f t="shared" si="1178"/>
        <v>4.6716049688808861</v>
      </c>
      <c r="AA2595">
        <f t="shared" si="1179"/>
        <v>4.7062551599851581</v>
      </c>
      <c r="AB2595">
        <f t="shared" si="1166"/>
        <v>101.88563025084927</v>
      </c>
      <c r="AC2595">
        <f t="shared" si="1180"/>
        <v>201.38708188049577</v>
      </c>
      <c r="AD2595">
        <f t="shared" si="1181"/>
        <v>28.490444049896151</v>
      </c>
      <c r="AE2595">
        <f t="shared" si="1182"/>
        <v>17.478609395710656</v>
      </c>
      <c r="AF2595">
        <f t="shared" si="1183"/>
        <v>20.385432172524087</v>
      </c>
      <c r="AG2595">
        <f t="shared" si="1167"/>
        <v>2.6780117646240105</v>
      </c>
      <c r="AH2595" s="18">
        <f t="shared" si="1184"/>
        <v>518.79999999998097</v>
      </c>
      <c r="AI2595" s="18">
        <f t="shared" si="1185"/>
        <v>72.400000000000489</v>
      </c>
      <c r="AJ2595" s="28"/>
      <c r="AK2595" s="29">
        <f t="shared" si="1186"/>
        <v>15.275952027464339</v>
      </c>
      <c r="AL2595" s="19">
        <f t="shared" si="1187"/>
        <v>72.400000000000489</v>
      </c>
      <c r="AM2595" s="18">
        <f t="shared" si="1188"/>
        <v>17.478609395710656</v>
      </c>
      <c r="AN2595" s="18">
        <f t="shared" si="1189"/>
        <v>20.385432172524087</v>
      </c>
      <c r="AO2595" s="19" t="str">
        <f t="shared" si="1190"/>
        <v>N/A</v>
      </c>
      <c r="AP2595" t="str">
        <f t="shared" si="1191"/>
        <v>N/A</v>
      </c>
    </row>
    <row r="2596" spans="12:42" x14ac:dyDescent="0.3">
      <c r="L2596" s="25">
        <f t="shared" si="1192"/>
        <v>38.151078220517618</v>
      </c>
      <c r="N2596" s="25">
        <f t="shared" si="1194"/>
        <v>518.99999999998101</v>
      </c>
      <c r="O2596" s="25">
        <f t="shared" si="1168"/>
        <v>330.4056618587627</v>
      </c>
      <c r="P2596" s="25">
        <f t="shared" si="1169"/>
        <v>579.65905589256624</v>
      </c>
      <c r="Q2596" s="25">
        <f t="shared" si="1170"/>
        <v>289.82952794628312</v>
      </c>
      <c r="R2596" s="25">
        <f t="shared" si="1171"/>
        <v>4899.6033578422466</v>
      </c>
      <c r="S2596" s="25">
        <f t="shared" si="1172"/>
        <v>2.6730337538535407</v>
      </c>
      <c r="T2596" s="25">
        <f t="shared" si="1173"/>
        <v>46.429580449092164</v>
      </c>
      <c r="U2596" s="25">
        <f t="shared" si="1193"/>
        <v>141473.00142899415</v>
      </c>
      <c r="V2596" s="25">
        <f t="shared" si="1174"/>
        <v>0.53609090063619802</v>
      </c>
      <c r="W2596" s="25">
        <f t="shared" si="1175"/>
        <v>2.1443636025447921</v>
      </c>
      <c r="X2596" s="16">
        <f t="shared" si="1176"/>
        <v>1529.6842105262608</v>
      </c>
      <c r="Y2596">
        <f t="shared" si="1177"/>
        <v>216.40604753322481</v>
      </c>
      <c r="Z2596">
        <f t="shared" si="1178"/>
        <v>4.6724983584921205</v>
      </c>
      <c r="AA2596">
        <f t="shared" si="1179"/>
        <v>4.7071373254255393</v>
      </c>
      <c r="AB2596">
        <f t="shared" si="1166"/>
        <v>101.92490767191747</v>
      </c>
      <c r="AC2596">
        <f t="shared" si="1180"/>
        <v>201.46471760982513</v>
      </c>
      <c r="AD2596">
        <f t="shared" si="1181"/>
        <v>28.501427258859096</v>
      </c>
      <c r="AE2596">
        <f t="shared" si="1182"/>
        <v>17.485028403414216</v>
      </c>
      <c r="AF2596">
        <f t="shared" si="1183"/>
        <v>20.39185118022764</v>
      </c>
      <c r="AG2596">
        <f t="shared" si="1167"/>
        <v>2.6785279083629514</v>
      </c>
      <c r="AH2596" s="18">
        <f t="shared" si="1184"/>
        <v>518.99999999998101</v>
      </c>
      <c r="AI2596" s="18">
        <f t="shared" si="1185"/>
        <v>72.400000000000489</v>
      </c>
      <c r="AJ2596" s="28"/>
      <c r="AK2596" s="29">
        <f t="shared" si="1186"/>
        <v>15.275952027464339</v>
      </c>
      <c r="AL2596" s="19">
        <f t="shared" si="1187"/>
        <v>72.400000000000489</v>
      </c>
      <c r="AM2596" s="18">
        <f t="shared" si="1188"/>
        <v>17.485028403414216</v>
      </c>
      <c r="AN2596" s="18">
        <f t="shared" si="1189"/>
        <v>20.39185118022764</v>
      </c>
      <c r="AO2596" s="19" t="str">
        <f t="shared" si="1190"/>
        <v>N/A</v>
      </c>
      <c r="AP2596" t="str">
        <f t="shared" si="1191"/>
        <v>N/A</v>
      </c>
    </row>
    <row r="2597" spans="12:42" x14ac:dyDescent="0.3">
      <c r="L2597" s="25">
        <f t="shared" si="1192"/>
        <v>38.165791324343502</v>
      </c>
      <c r="N2597" s="25">
        <f t="shared" si="1194"/>
        <v>519.19999999998106</v>
      </c>
      <c r="O2597" s="25">
        <f t="shared" si="1168"/>
        <v>330.53298581323617</v>
      </c>
      <c r="P2597" s="25">
        <f t="shared" si="1169"/>
        <v>579.88243125129156</v>
      </c>
      <c r="Q2597" s="25">
        <f t="shared" si="1170"/>
        <v>289.94121562564578</v>
      </c>
      <c r="R2597" s="25">
        <f t="shared" si="1171"/>
        <v>4901.4914516217614</v>
      </c>
      <c r="S2597" s="25">
        <f t="shared" si="1172"/>
        <v>2.6730325851609309</v>
      </c>
      <c r="T2597" s="25">
        <f t="shared" si="1173"/>
        <v>46.43853570850149</v>
      </c>
      <c r="U2597" s="25">
        <f t="shared" si="1193"/>
        <v>141563.51204393568</v>
      </c>
      <c r="V2597" s="25">
        <f t="shared" si="1174"/>
        <v>0.53602067949552545</v>
      </c>
      <c r="W2597" s="25">
        <f t="shared" si="1175"/>
        <v>2.1440827179821018</v>
      </c>
      <c r="X2597" s="16">
        <f t="shared" si="1176"/>
        <v>1530.2736842104705</v>
      </c>
      <c r="Y2597">
        <f t="shared" si="1177"/>
        <v>216.48944100048217</v>
      </c>
      <c r="Z2597">
        <f t="shared" si="1178"/>
        <v>4.6733915781122901</v>
      </c>
      <c r="AA2597">
        <f t="shared" si="1179"/>
        <v>4.7080193288359675</v>
      </c>
      <c r="AB2597">
        <f t="shared" si="1166"/>
        <v>101.96418509298566</v>
      </c>
      <c r="AC2597">
        <f t="shared" si="1180"/>
        <v>201.5423533391546</v>
      </c>
      <c r="AD2597">
        <f t="shared" si="1181"/>
        <v>28.512410467822058</v>
      </c>
      <c r="AE2597">
        <f t="shared" si="1182"/>
        <v>17.491447411117782</v>
      </c>
      <c r="AF2597">
        <f t="shared" si="1183"/>
        <v>20.39827018793121</v>
      </c>
      <c r="AG2597">
        <f t="shared" si="1167"/>
        <v>2.6790439526618082</v>
      </c>
      <c r="AH2597" s="18">
        <f t="shared" si="1184"/>
        <v>519.19999999998106</v>
      </c>
      <c r="AI2597" s="18">
        <f t="shared" si="1185"/>
        <v>72.400000000000489</v>
      </c>
      <c r="AJ2597" s="28"/>
      <c r="AK2597" s="29">
        <f t="shared" si="1186"/>
        <v>15.275952027464339</v>
      </c>
      <c r="AL2597" s="19">
        <f t="shared" si="1187"/>
        <v>72.400000000000489</v>
      </c>
      <c r="AM2597" s="18">
        <f t="shared" si="1188"/>
        <v>17.491447411117782</v>
      </c>
      <c r="AN2597" s="18">
        <f t="shared" si="1189"/>
        <v>20.39827018793121</v>
      </c>
      <c r="AO2597" s="19" t="str">
        <f t="shared" si="1190"/>
        <v>N/A</v>
      </c>
      <c r="AP2597" t="str">
        <f t="shared" si="1191"/>
        <v>N/A</v>
      </c>
    </row>
    <row r="2598" spans="12:42" x14ac:dyDescent="0.3">
      <c r="L2598" s="25">
        <f t="shared" si="1192"/>
        <v>38.180504428169385</v>
      </c>
      <c r="N2598" s="25">
        <f t="shared" si="1194"/>
        <v>519.39999999998111</v>
      </c>
      <c r="O2598" s="25">
        <f t="shared" si="1168"/>
        <v>330.66030976770975</v>
      </c>
      <c r="P2598" s="25">
        <f t="shared" si="1169"/>
        <v>580.10580661001711</v>
      </c>
      <c r="Q2598" s="25">
        <f t="shared" si="1170"/>
        <v>290.05290330500856</v>
      </c>
      <c r="R2598" s="25">
        <f t="shared" si="1171"/>
        <v>4903.379545401277</v>
      </c>
      <c r="S2598" s="25">
        <f t="shared" si="1172"/>
        <v>2.6730314173684042</v>
      </c>
      <c r="T2598" s="25">
        <f t="shared" si="1173"/>
        <v>46.447489241309889</v>
      </c>
      <c r="U2598" s="25">
        <f t="shared" si="1193"/>
        <v>141654.04567297632</v>
      </c>
      <c r="V2598" s="25">
        <f t="shared" si="1174"/>
        <v>0.5359504945921606</v>
      </c>
      <c r="W2598" s="25">
        <f t="shared" si="1175"/>
        <v>2.1438019783686424</v>
      </c>
      <c r="X2598" s="16">
        <f t="shared" si="1176"/>
        <v>1530.8631578946815</v>
      </c>
      <c r="Y2598">
        <f t="shared" si="1177"/>
        <v>216.57283446773977</v>
      </c>
      <c r="Z2598">
        <f t="shared" si="1178"/>
        <v>4.6742846278381336</v>
      </c>
      <c r="AA2598">
        <f t="shared" si="1179"/>
        <v>4.7089011703044692</v>
      </c>
      <c r="AB2598">
        <f t="shared" si="1166"/>
        <v>102.00346251405384</v>
      </c>
      <c r="AC2598">
        <f t="shared" si="1180"/>
        <v>201.61998906848396</v>
      </c>
      <c r="AD2598">
        <f t="shared" si="1181"/>
        <v>28.523393676785002</v>
      </c>
      <c r="AE2598">
        <f t="shared" si="1182"/>
        <v>17.497866418821342</v>
      </c>
      <c r="AF2598">
        <f t="shared" si="1183"/>
        <v>20.40468919563477</v>
      </c>
      <c r="AG2598">
        <f t="shared" si="1167"/>
        <v>2.679559897578033</v>
      </c>
      <c r="AH2598" s="18">
        <f t="shared" si="1184"/>
        <v>519.39999999998111</v>
      </c>
      <c r="AI2598" s="18">
        <f t="shared" si="1185"/>
        <v>72.400000000000489</v>
      </c>
      <c r="AJ2598" s="28"/>
      <c r="AK2598" s="29">
        <f t="shared" si="1186"/>
        <v>15.275952027464339</v>
      </c>
      <c r="AL2598" s="19">
        <f t="shared" si="1187"/>
        <v>72.400000000000489</v>
      </c>
      <c r="AM2598" s="18">
        <f t="shared" si="1188"/>
        <v>17.497866418821342</v>
      </c>
      <c r="AN2598" s="18">
        <f t="shared" si="1189"/>
        <v>20.40468919563477</v>
      </c>
      <c r="AO2598" s="19" t="str">
        <f t="shared" si="1190"/>
        <v>N/A</v>
      </c>
      <c r="AP2598" t="str">
        <f t="shared" si="1191"/>
        <v>N/A</v>
      </c>
    </row>
    <row r="2599" spans="12:42" x14ac:dyDescent="0.3">
      <c r="L2599" s="25">
        <f t="shared" si="1192"/>
        <v>38.195217531995269</v>
      </c>
      <c r="N2599" s="25">
        <f t="shared" si="1194"/>
        <v>519.59999999998115</v>
      </c>
      <c r="O2599" s="25">
        <f t="shared" si="1168"/>
        <v>330.78763372218327</v>
      </c>
      <c r="P2599" s="25">
        <f t="shared" si="1169"/>
        <v>580.32918196874266</v>
      </c>
      <c r="Q2599" s="25">
        <f t="shared" si="1170"/>
        <v>290.16459098437133</v>
      </c>
      <c r="R2599" s="25">
        <f t="shared" si="1171"/>
        <v>4905.2676391807927</v>
      </c>
      <c r="S2599" s="25">
        <f t="shared" si="1172"/>
        <v>2.6730302504749219</v>
      </c>
      <c r="T2599" s="25">
        <f t="shared" si="1173"/>
        <v>46.45644104851565</v>
      </c>
      <c r="U2599" s="25">
        <f t="shared" si="1193"/>
        <v>141744.60231310248</v>
      </c>
      <c r="V2599" s="25">
        <f t="shared" si="1174"/>
        <v>0.53588034589346012</v>
      </c>
      <c r="W2599" s="25">
        <f t="shared" si="1175"/>
        <v>2.1435213835738405</v>
      </c>
      <c r="X2599" s="16">
        <f t="shared" si="1176"/>
        <v>1531.4526315788917</v>
      </c>
      <c r="Y2599">
        <f t="shared" si="1177"/>
        <v>216.65622793499722</v>
      </c>
      <c r="Z2599">
        <f t="shared" si="1178"/>
        <v>4.6751775077662838</v>
      </c>
      <c r="AA2599">
        <f t="shared" si="1179"/>
        <v>4.7097828499189784</v>
      </c>
      <c r="AB2599">
        <f t="shared" si="1166"/>
        <v>102.04273993512203</v>
      </c>
      <c r="AC2599">
        <f t="shared" si="1180"/>
        <v>201.69762479781343</v>
      </c>
      <c r="AD2599">
        <f t="shared" si="1181"/>
        <v>28.53437688574796</v>
      </c>
      <c r="AE2599">
        <f t="shared" si="1182"/>
        <v>17.504285426524905</v>
      </c>
      <c r="AF2599">
        <f t="shared" si="1183"/>
        <v>20.411108203338333</v>
      </c>
      <c r="AG2599">
        <f t="shared" si="1167"/>
        <v>2.6800757431690245</v>
      </c>
      <c r="AH2599" s="18">
        <f t="shared" si="1184"/>
        <v>519.59999999998115</v>
      </c>
      <c r="AI2599" s="18">
        <f t="shared" si="1185"/>
        <v>72.400000000000489</v>
      </c>
      <c r="AJ2599" s="28"/>
      <c r="AK2599" s="29">
        <f t="shared" si="1186"/>
        <v>15.275952027464339</v>
      </c>
      <c r="AL2599" s="19">
        <f t="shared" si="1187"/>
        <v>72.400000000000489</v>
      </c>
      <c r="AM2599" s="18">
        <f t="shared" si="1188"/>
        <v>17.504285426524905</v>
      </c>
      <c r="AN2599" s="18">
        <f t="shared" si="1189"/>
        <v>20.411108203338333</v>
      </c>
      <c r="AO2599" s="19" t="str">
        <f t="shared" si="1190"/>
        <v>N/A</v>
      </c>
      <c r="AP2599" t="str">
        <f t="shared" si="1191"/>
        <v>N/A</v>
      </c>
    </row>
    <row r="2600" spans="12:42" x14ac:dyDescent="0.3">
      <c r="L2600" s="25">
        <f t="shared" si="1192"/>
        <v>38.209930635821152</v>
      </c>
      <c r="N2600" s="25">
        <f t="shared" si="1194"/>
        <v>519.7999999999812</v>
      </c>
      <c r="O2600" s="25">
        <f t="shared" si="1168"/>
        <v>330.91495767665685</v>
      </c>
      <c r="P2600" s="25">
        <f t="shared" si="1169"/>
        <v>580.55255732746821</v>
      </c>
      <c r="Q2600" s="25">
        <f t="shared" si="1170"/>
        <v>290.2762786637341</v>
      </c>
      <c r="R2600" s="25">
        <f t="shared" si="1171"/>
        <v>4907.1557329603093</v>
      </c>
      <c r="S2600" s="25">
        <f t="shared" si="1172"/>
        <v>2.6730290844794462</v>
      </c>
      <c r="T2600" s="25">
        <f t="shared" si="1173"/>
        <v>46.465391131116107</v>
      </c>
      <c r="U2600" s="25">
        <f t="shared" si="1193"/>
        <v>141835.18196130279</v>
      </c>
      <c r="V2600" s="25">
        <f t="shared" si="1174"/>
        <v>0.53581023336682509</v>
      </c>
      <c r="W2600" s="25">
        <f t="shared" si="1175"/>
        <v>2.1432409334673004</v>
      </c>
      <c r="X2600" s="16">
        <f t="shared" si="1176"/>
        <v>1532.0421052631027</v>
      </c>
      <c r="Y2600">
        <f t="shared" si="1177"/>
        <v>216.73962140225478</v>
      </c>
      <c r="Z2600">
        <f t="shared" si="1178"/>
        <v>4.6760702179932903</v>
      </c>
      <c r="AA2600">
        <f t="shared" si="1179"/>
        <v>4.7106643677673583</v>
      </c>
      <c r="AB2600">
        <f t="shared" si="1166"/>
        <v>102.08201735619021</v>
      </c>
      <c r="AC2600">
        <f t="shared" si="1180"/>
        <v>201.7752605271429</v>
      </c>
      <c r="AD2600">
        <f t="shared" si="1181"/>
        <v>28.545360094710919</v>
      </c>
      <c r="AE2600">
        <f t="shared" si="1182"/>
        <v>17.510704434228472</v>
      </c>
      <c r="AF2600">
        <f t="shared" si="1183"/>
        <v>20.4175272110419</v>
      </c>
      <c r="AG2600">
        <f t="shared" si="1167"/>
        <v>2.6805914894921226</v>
      </c>
      <c r="AH2600" s="18">
        <f t="shared" si="1184"/>
        <v>519.7999999999812</v>
      </c>
      <c r="AI2600" s="18">
        <f t="shared" si="1185"/>
        <v>72.400000000000489</v>
      </c>
      <c r="AJ2600" s="28"/>
      <c r="AK2600" s="29">
        <f t="shared" si="1186"/>
        <v>15.275952027464339</v>
      </c>
      <c r="AL2600" s="19">
        <f t="shared" si="1187"/>
        <v>72.400000000000489</v>
      </c>
      <c r="AM2600" s="18">
        <f t="shared" si="1188"/>
        <v>17.510704434228472</v>
      </c>
      <c r="AN2600" s="18">
        <f t="shared" si="1189"/>
        <v>20.4175272110419</v>
      </c>
      <c r="AO2600" s="19" t="str">
        <f t="shared" si="1190"/>
        <v>N/A</v>
      </c>
      <c r="AP2600" t="str">
        <f t="shared" si="1191"/>
        <v>N/A</v>
      </c>
    </row>
    <row r="2601" spans="12:42" x14ac:dyDescent="0.3">
      <c r="L2601" s="25">
        <f t="shared" si="1192"/>
        <v>38.224643739647036</v>
      </c>
      <c r="N2601" s="25">
        <f t="shared" si="1194"/>
        <v>519.99999999998124</v>
      </c>
      <c r="O2601" s="25">
        <f t="shared" si="1168"/>
        <v>331.04228163113038</v>
      </c>
      <c r="P2601" s="25">
        <f t="shared" si="1169"/>
        <v>580.77593268619364</v>
      </c>
      <c r="Q2601" s="25">
        <f t="shared" si="1170"/>
        <v>290.38796634309682</v>
      </c>
      <c r="R2601" s="25">
        <f t="shared" si="1171"/>
        <v>4909.0438267398249</v>
      </c>
      <c r="S2601" s="25">
        <f t="shared" si="1172"/>
        <v>2.6730279193809414</v>
      </c>
      <c r="T2601" s="25">
        <f t="shared" si="1173"/>
        <v>46.47433949010761</v>
      </c>
      <c r="U2601" s="25">
        <f t="shared" si="1193"/>
        <v>141925.78461456642</v>
      </c>
      <c r="V2601" s="25">
        <f t="shared" si="1174"/>
        <v>0.53574015697969457</v>
      </c>
      <c r="W2601" s="25">
        <f t="shared" si="1175"/>
        <v>2.1429606279187783</v>
      </c>
      <c r="X2601" s="16">
        <f t="shared" si="1176"/>
        <v>1532.6315789473133</v>
      </c>
      <c r="Y2601">
        <f t="shared" si="1177"/>
        <v>216.82301486951232</v>
      </c>
      <c r="Z2601">
        <f t="shared" si="1178"/>
        <v>4.6769627586156091</v>
      </c>
      <c r="AA2601">
        <f t="shared" si="1179"/>
        <v>4.7115457239373901</v>
      </c>
      <c r="AB2601">
        <f t="shared" si="1166"/>
        <v>102.1212947772584</v>
      </c>
      <c r="AC2601">
        <f t="shared" si="1180"/>
        <v>201.85289625647226</v>
      </c>
      <c r="AD2601">
        <f t="shared" si="1181"/>
        <v>28.556343303673863</v>
      </c>
      <c r="AE2601">
        <f t="shared" si="1182"/>
        <v>17.517123441932032</v>
      </c>
      <c r="AF2601">
        <f t="shared" si="1183"/>
        <v>20.423946218745456</v>
      </c>
      <c r="AG2601">
        <f t="shared" si="1167"/>
        <v>2.6811071366046142</v>
      </c>
      <c r="AH2601" s="18">
        <f t="shared" si="1184"/>
        <v>519.99999999998124</v>
      </c>
      <c r="AI2601" s="18">
        <f t="shared" si="1185"/>
        <v>72.400000000000489</v>
      </c>
      <c r="AJ2601" s="28"/>
      <c r="AK2601" s="29">
        <f t="shared" si="1186"/>
        <v>15.275952027464339</v>
      </c>
      <c r="AL2601" s="19">
        <f t="shared" si="1187"/>
        <v>72.400000000000489</v>
      </c>
      <c r="AM2601" s="18">
        <f t="shared" si="1188"/>
        <v>17.517123441932032</v>
      </c>
      <c r="AN2601" s="18">
        <f t="shared" si="1189"/>
        <v>20.423946218745456</v>
      </c>
      <c r="AO2601" s="19" t="str">
        <f t="shared" si="1190"/>
        <v>N/A</v>
      </c>
      <c r="AP2601" t="str">
        <f t="shared" si="1191"/>
        <v>N/A</v>
      </c>
    </row>
    <row r="2602" spans="12:42" x14ac:dyDescent="0.3">
      <c r="L2602" s="25">
        <f t="shared" si="1192"/>
        <v>38.239356843472919</v>
      </c>
      <c r="N2602" s="25">
        <f t="shared" si="1194"/>
        <v>520.19999999998129</v>
      </c>
      <c r="O2602" s="25">
        <f t="shared" si="1168"/>
        <v>331.16960558560396</v>
      </c>
      <c r="P2602" s="25">
        <f t="shared" si="1169"/>
        <v>580.9993080449193</v>
      </c>
      <c r="Q2602" s="25">
        <f t="shared" si="1170"/>
        <v>290.49965402245965</v>
      </c>
      <c r="R2602" s="25">
        <f t="shared" si="1171"/>
        <v>4910.9319205193406</v>
      </c>
      <c r="S2602" s="25">
        <f t="shared" si="1172"/>
        <v>2.6730267551783715</v>
      </c>
      <c r="T2602" s="25">
        <f t="shared" si="1173"/>
        <v>46.483286126485588</v>
      </c>
      <c r="U2602" s="25">
        <f t="shared" si="1193"/>
        <v>142016.41026988474</v>
      </c>
      <c r="V2602" s="25">
        <f t="shared" si="1174"/>
        <v>0.53567011669955122</v>
      </c>
      <c r="W2602" s="25">
        <f t="shared" si="1175"/>
        <v>2.1426804667982049</v>
      </c>
      <c r="X2602" s="16">
        <f t="shared" si="1176"/>
        <v>1533.2210526315243</v>
      </c>
      <c r="Y2602">
        <f t="shared" si="1177"/>
        <v>216.90640833676989</v>
      </c>
      <c r="Z2602">
        <f t="shared" si="1178"/>
        <v>4.6778551297296014</v>
      </c>
      <c r="AA2602">
        <f t="shared" si="1179"/>
        <v>4.7124269185167762</v>
      </c>
      <c r="AB2602">
        <f t="shared" si="1166"/>
        <v>102.16057219832659</v>
      </c>
      <c r="AC2602">
        <f t="shared" si="1180"/>
        <v>201.93053198580174</v>
      </c>
      <c r="AD2602">
        <f t="shared" si="1181"/>
        <v>28.567326512636825</v>
      </c>
      <c r="AE2602">
        <f t="shared" si="1182"/>
        <v>17.523542449635599</v>
      </c>
      <c r="AF2602">
        <f t="shared" si="1183"/>
        <v>20.430365226449027</v>
      </c>
      <c r="AG2602">
        <f t="shared" si="1167"/>
        <v>2.681622684563731</v>
      </c>
      <c r="AH2602" s="18">
        <f t="shared" si="1184"/>
        <v>520.19999999998129</v>
      </c>
      <c r="AI2602" s="18">
        <f t="shared" si="1185"/>
        <v>72.400000000000489</v>
      </c>
      <c r="AJ2602" s="28"/>
      <c r="AK2602" s="29">
        <f t="shared" si="1186"/>
        <v>15.275952027464339</v>
      </c>
      <c r="AL2602" s="19">
        <f t="shared" si="1187"/>
        <v>72.400000000000489</v>
      </c>
      <c r="AM2602" s="18">
        <f t="shared" si="1188"/>
        <v>17.523542449635599</v>
      </c>
      <c r="AN2602" s="18">
        <f t="shared" si="1189"/>
        <v>20.430365226449027</v>
      </c>
      <c r="AO2602" s="19" t="str">
        <f t="shared" si="1190"/>
        <v>N/A</v>
      </c>
      <c r="AP2602" t="str">
        <f t="shared" si="1191"/>
        <v>N/A</v>
      </c>
    </row>
    <row r="2603" spans="12:42" x14ac:dyDescent="0.3">
      <c r="L2603" s="25">
        <f t="shared" si="1192"/>
        <v>38.254069947298802</v>
      </c>
      <c r="N2603" s="25">
        <f t="shared" si="1194"/>
        <v>520.39999999998133</v>
      </c>
      <c r="O2603" s="25">
        <f t="shared" si="1168"/>
        <v>331.29692954007743</v>
      </c>
      <c r="P2603" s="25">
        <f t="shared" si="1169"/>
        <v>581.22268340364462</v>
      </c>
      <c r="Q2603" s="25">
        <f t="shared" si="1170"/>
        <v>290.61134170182231</v>
      </c>
      <c r="R2603" s="25">
        <f t="shared" si="1171"/>
        <v>4912.8200142988553</v>
      </c>
      <c r="S2603" s="25">
        <f t="shared" si="1172"/>
        <v>2.6730255918707053</v>
      </c>
      <c r="T2603" s="25">
        <f t="shared" si="1173"/>
        <v>46.49223104124448</v>
      </c>
      <c r="U2603" s="25">
        <f t="shared" si="1193"/>
        <v>142107.05892425092</v>
      </c>
      <c r="V2603" s="25">
        <f t="shared" si="1174"/>
        <v>0.53560011249392203</v>
      </c>
      <c r="W2603" s="25">
        <f t="shared" si="1175"/>
        <v>2.1424004499756881</v>
      </c>
      <c r="X2603" s="16">
        <f t="shared" si="1176"/>
        <v>1533.810526315734</v>
      </c>
      <c r="Y2603">
        <f t="shared" si="1177"/>
        <v>216.98980180402728</v>
      </c>
      <c r="Z2603">
        <f t="shared" si="1178"/>
        <v>4.6787473314315395</v>
      </c>
      <c r="AA2603">
        <f t="shared" si="1179"/>
        <v>4.7133079515931389</v>
      </c>
      <c r="AB2603">
        <f t="shared" si="1166"/>
        <v>102.19984961939477</v>
      </c>
      <c r="AC2603">
        <f t="shared" si="1180"/>
        <v>202.00816771513121</v>
      </c>
      <c r="AD2603">
        <f t="shared" si="1181"/>
        <v>28.578309721599783</v>
      </c>
      <c r="AE2603">
        <f t="shared" si="1182"/>
        <v>17.529961457339166</v>
      </c>
      <c r="AF2603">
        <f t="shared" si="1183"/>
        <v>20.436784234152594</v>
      </c>
      <c r="AG2603">
        <f t="shared" si="1167"/>
        <v>2.6821381334266494</v>
      </c>
      <c r="AH2603" s="18">
        <f t="shared" si="1184"/>
        <v>520.39999999998133</v>
      </c>
      <c r="AI2603" s="18">
        <f t="shared" si="1185"/>
        <v>72.400000000000489</v>
      </c>
      <c r="AJ2603" s="28"/>
      <c r="AK2603" s="29">
        <f t="shared" si="1186"/>
        <v>15.275952027464339</v>
      </c>
      <c r="AL2603" s="19">
        <f t="shared" si="1187"/>
        <v>72.400000000000489</v>
      </c>
      <c r="AM2603" s="18">
        <f t="shared" si="1188"/>
        <v>17.529961457339166</v>
      </c>
      <c r="AN2603" s="18">
        <f t="shared" si="1189"/>
        <v>20.436784234152594</v>
      </c>
      <c r="AO2603" s="19" t="str">
        <f t="shared" si="1190"/>
        <v>N/A</v>
      </c>
      <c r="AP2603" t="str">
        <f t="shared" si="1191"/>
        <v>N/A</v>
      </c>
    </row>
    <row r="2604" spans="12:42" x14ac:dyDescent="0.3">
      <c r="L2604" s="25">
        <f t="shared" si="1192"/>
        <v>38.268783051124686</v>
      </c>
      <c r="N2604" s="25">
        <f t="shared" si="1194"/>
        <v>520.59999999998138</v>
      </c>
      <c r="O2604" s="25">
        <f t="shared" si="1168"/>
        <v>331.42425349455101</v>
      </c>
      <c r="P2604" s="25">
        <f t="shared" si="1169"/>
        <v>581.44605876237028</v>
      </c>
      <c r="Q2604" s="25">
        <f t="shared" si="1170"/>
        <v>290.72302938118514</v>
      </c>
      <c r="R2604" s="25">
        <f t="shared" si="1171"/>
        <v>4914.7081080783728</v>
      </c>
      <c r="S2604" s="25">
        <f t="shared" si="1172"/>
        <v>2.6730244294569103</v>
      </c>
      <c r="T2604" s="25">
        <f t="shared" si="1173"/>
        <v>46.501174235377796</v>
      </c>
      <c r="U2604" s="25">
        <f t="shared" si="1193"/>
        <v>142197.73057465907</v>
      </c>
      <c r="V2604" s="25">
        <f t="shared" si="1174"/>
        <v>0.53553014433037083</v>
      </c>
      <c r="W2604" s="25">
        <f t="shared" si="1175"/>
        <v>2.1421205773214833</v>
      </c>
      <c r="X2604" s="16">
        <f t="shared" si="1176"/>
        <v>1534.3999999999455</v>
      </c>
      <c r="Y2604">
        <f t="shared" si="1177"/>
        <v>217.07319527128493</v>
      </c>
      <c r="Z2604">
        <f t="shared" si="1178"/>
        <v>4.6796393638176124</v>
      </c>
      <c r="AA2604">
        <f t="shared" si="1179"/>
        <v>4.714188823254033</v>
      </c>
      <c r="AB2604">
        <f t="shared" si="1166"/>
        <v>102.23912704046296</v>
      </c>
      <c r="AC2604">
        <f t="shared" si="1180"/>
        <v>202.08580344446057</v>
      </c>
      <c r="AD2604">
        <f t="shared" si="1181"/>
        <v>28.589292930562728</v>
      </c>
      <c r="AE2604">
        <f t="shared" si="1182"/>
        <v>17.536380465042722</v>
      </c>
      <c r="AF2604">
        <f t="shared" si="1183"/>
        <v>20.44320324185615</v>
      </c>
      <c r="AG2604">
        <f t="shared" si="1167"/>
        <v>2.6826534832504905</v>
      </c>
      <c r="AH2604" s="18">
        <f t="shared" si="1184"/>
        <v>520.59999999998138</v>
      </c>
      <c r="AI2604" s="18">
        <f t="shared" si="1185"/>
        <v>72.400000000000489</v>
      </c>
      <c r="AJ2604" s="28"/>
      <c r="AK2604" s="29">
        <f t="shared" si="1186"/>
        <v>15.275952027464339</v>
      </c>
      <c r="AL2604" s="19">
        <f t="shared" si="1187"/>
        <v>72.400000000000489</v>
      </c>
      <c r="AM2604" s="18">
        <f t="shared" si="1188"/>
        <v>17.536380465042722</v>
      </c>
      <c r="AN2604" s="18">
        <f t="shared" si="1189"/>
        <v>20.44320324185615</v>
      </c>
      <c r="AO2604" s="19" t="str">
        <f t="shared" si="1190"/>
        <v>N/A</v>
      </c>
      <c r="AP2604" t="str">
        <f t="shared" si="1191"/>
        <v>N/A</v>
      </c>
    </row>
    <row r="2605" spans="12:42" x14ac:dyDescent="0.3">
      <c r="L2605" s="25">
        <f t="shared" si="1192"/>
        <v>38.283496154950569</v>
      </c>
      <c r="N2605" s="25">
        <f t="shared" si="1194"/>
        <v>520.79999999998142</v>
      </c>
      <c r="O2605" s="25">
        <f t="shared" si="1168"/>
        <v>331.55157744902453</v>
      </c>
      <c r="P2605" s="25">
        <f t="shared" si="1169"/>
        <v>581.66943412109572</v>
      </c>
      <c r="Q2605" s="25">
        <f t="shared" si="1170"/>
        <v>290.83471706054786</v>
      </c>
      <c r="R2605" s="25">
        <f t="shared" si="1171"/>
        <v>4916.5962018578875</v>
      </c>
      <c r="S2605" s="25">
        <f t="shared" si="1172"/>
        <v>2.6730232679359562</v>
      </c>
      <c r="T2605" s="25">
        <f t="shared" si="1173"/>
        <v>46.510115709878079</v>
      </c>
      <c r="U2605" s="25">
        <f t="shared" si="1193"/>
        <v>142288.42521810505</v>
      </c>
      <c r="V2605" s="25">
        <f t="shared" si="1174"/>
        <v>0.53546021217650674</v>
      </c>
      <c r="W2605" s="25">
        <f t="shared" si="1175"/>
        <v>2.141840848706027</v>
      </c>
      <c r="X2605" s="16">
        <f t="shared" si="1176"/>
        <v>1534.9894736841557</v>
      </c>
      <c r="Y2605">
        <f t="shared" si="1177"/>
        <v>217.15658873854238</v>
      </c>
      <c r="Z2605">
        <f t="shared" si="1178"/>
        <v>4.6805312269839012</v>
      </c>
      <c r="AA2605">
        <f t="shared" si="1179"/>
        <v>4.7150695335869184</v>
      </c>
      <c r="AB2605">
        <f t="shared" si="1166"/>
        <v>102.27840446153115</v>
      </c>
      <c r="AC2605">
        <f t="shared" si="1180"/>
        <v>202.16343917379015</v>
      </c>
      <c r="AD2605">
        <f t="shared" si="1181"/>
        <v>28.600276139525704</v>
      </c>
      <c r="AE2605">
        <f t="shared" si="1182"/>
        <v>17.542799472746299</v>
      </c>
      <c r="AF2605">
        <f t="shared" si="1183"/>
        <v>20.449622249559727</v>
      </c>
      <c r="AG2605">
        <f t="shared" si="1167"/>
        <v>2.6831687340923205</v>
      </c>
      <c r="AH2605" s="18">
        <f t="shared" si="1184"/>
        <v>520.79999999998142</v>
      </c>
      <c r="AI2605" s="18">
        <f t="shared" si="1185"/>
        <v>72.400000000000489</v>
      </c>
      <c r="AJ2605" s="28"/>
      <c r="AK2605" s="29">
        <f t="shared" si="1186"/>
        <v>15.275952027464339</v>
      </c>
      <c r="AL2605" s="19">
        <f t="shared" si="1187"/>
        <v>72.400000000000489</v>
      </c>
      <c r="AM2605" s="18">
        <f t="shared" si="1188"/>
        <v>17.542799472746299</v>
      </c>
      <c r="AN2605" s="18">
        <f t="shared" si="1189"/>
        <v>20.449622249559727</v>
      </c>
      <c r="AO2605" s="19" t="str">
        <f t="shared" si="1190"/>
        <v>N/A</v>
      </c>
      <c r="AP2605" t="str">
        <f t="shared" si="1191"/>
        <v>N/A</v>
      </c>
    </row>
    <row r="2606" spans="12:42" x14ac:dyDescent="0.3">
      <c r="L2606" s="25">
        <f t="shared" si="1192"/>
        <v>38.298209258776453</v>
      </c>
      <c r="N2606" s="25">
        <f t="shared" si="1194"/>
        <v>520.99999999998147</v>
      </c>
      <c r="O2606" s="25">
        <f t="shared" si="1168"/>
        <v>331.67890140349812</v>
      </c>
      <c r="P2606" s="25">
        <f t="shared" si="1169"/>
        <v>581.89280947982127</v>
      </c>
      <c r="Q2606" s="25">
        <f t="shared" si="1170"/>
        <v>290.94640473991063</v>
      </c>
      <c r="R2606" s="25">
        <f t="shared" si="1171"/>
        <v>4918.4842956374032</v>
      </c>
      <c r="S2606" s="25">
        <f t="shared" si="1172"/>
        <v>2.6730221073068159</v>
      </c>
      <c r="T2606" s="25">
        <f t="shared" si="1173"/>
        <v>46.519055465736898</v>
      </c>
      <c r="U2606" s="25">
        <f t="shared" si="1193"/>
        <v>142379.14285158628</v>
      </c>
      <c r="V2606" s="25">
        <f t="shared" si="1174"/>
        <v>0.53539031599997811</v>
      </c>
      <c r="W2606" s="25">
        <f t="shared" si="1175"/>
        <v>2.1415612639999124</v>
      </c>
      <c r="X2606" s="16">
        <f t="shared" si="1176"/>
        <v>1535.5789473683667</v>
      </c>
      <c r="Y2606">
        <f t="shared" si="1177"/>
        <v>217.23998220579995</v>
      </c>
      <c r="Z2606">
        <f t="shared" si="1178"/>
        <v>4.6814229210264173</v>
      </c>
      <c r="AA2606">
        <f t="shared" si="1179"/>
        <v>4.7159500826791918</v>
      </c>
      <c r="AB2606">
        <f t="shared" si="1166"/>
        <v>102.31768188259933</v>
      </c>
      <c r="AC2606">
        <f t="shared" si="1180"/>
        <v>202.24107490311951</v>
      </c>
      <c r="AD2606">
        <f t="shared" si="1181"/>
        <v>28.611259348488648</v>
      </c>
      <c r="AE2606">
        <f t="shared" si="1182"/>
        <v>17.549218480449859</v>
      </c>
      <c r="AF2606">
        <f t="shared" si="1183"/>
        <v>20.456041257263287</v>
      </c>
      <c r="AG2606">
        <f t="shared" si="1167"/>
        <v>2.6836838860091521</v>
      </c>
      <c r="AH2606" s="18">
        <f t="shared" si="1184"/>
        <v>520.99999999998147</v>
      </c>
      <c r="AI2606" s="18">
        <f t="shared" si="1185"/>
        <v>72.400000000000489</v>
      </c>
      <c r="AJ2606" s="28"/>
      <c r="AK2606" s="29">
        <f t="shared" si="1186"/>
        <v>15.275952027464339</v>
      </c>
      <c r="AL2606" s="19">
        <f t="shared" si="1187"/>
        <v>72.400000000000489</v>
      </c>
      <c r="AM2606" s="18">
        <f t="shared" si="1188"/>
        <v>17.549218480449859</v>
      </c>
      <c r="AN2606" s="18">
        <f t="shared" si="1189"/>
        <v>20.456041257263287</v>
      </c>
      <c r="AO2606" s="19" t="str">
        <f t="shared" si="1190"/>
        <v>N/A</v>
      </c>
      <c r="AP2606" t="str">
        <f t="shared" si="1191"/>
        <v>N/A</v>
      </c>
    </row>
    <row r="2607" spans="12:42" x14ac:dyDescent="0.3">
      <c r="L2607" s="25">
        <f t="shared" si="1192"/>
        <v>38.312922362602336</v>
      </c>
      <c r="N2607" s="25">
        <f t="shared" si="1194"/>
        <v>521.19999999998151</v>
      </c>
      <c r="O2607" s="25">
        <f t="shared" si="1168"/>
        <v>331.80622535797164</v>
      </c>
      <c r="P2607" s="25">
        <f t="shared" si="1169"/>
        <v>582.11618483854681</v>
      </c>
      <c r="Q2607" s="25">
        <f t="shared" si="1170"/>
        <v>291.05809241927341</v>
      </c>
      <c r="R2607" s="25">
        <f t="shared" si="1171"/>
        <v>4920.3723894169188</v>
      </c>
      <c r="S2607" s="25">
        <f t="shared" si="1172"/>
        <v>2.6730209475684612</v>
      </c>
      <c r="T2607" s="25">
        <f t="shared" si="1173"/>
        <v>46.527993503944899</v>
      </c>
      <c r="U2607" s="25">
        <f t="shared" si="1193"/>
        <v>142469.88347210194</v>
      </c>
      <c r="V2607" s="25">
        <f t="shared" si="1174"/>
        <v>0.53532045576847664</v>
      </c>
      <c r="W2607" s="25">
        <f t="shared" si="1175"/>
        <v>2.1412818230739066</v>
      </c>
      <c r="X2607" s="16">
        <f t="shared" si="1176"/>
        <v>1536.1684210525773</v>
      </c>
      <c r="Y2607">
        <f t="shared" si="1177"/>
        <v>217.32337567305748</v>
      </c>
      <c r="Z2607">
        <f t="shared" si="1178"/>
        <v>4.6823144460410635</v>
      </c>
      <c r="AA2607">
        <f t="shared" si="1179"/>
        <v>4.7168304706181665</v>
      </c>
      <c r="AB2607">
        <f t="shared" si="1166"/>
        <v>102.35695930366752</v>
      </c>
      <c r="AC2607">
        <f t="shared" si="1180"/>
        <v>202.31871063244887</v>
      </c>
      <c r="AD2607">
        <f t="shared" si="1181"/>
        <v>28.622242557451592</v>
      </c>
      <c r="AE2607">
        <f t="shared" si="1182"/>
        <v>17.555637488153415</v>
      </c>
      <c r="AF2607">
        <f t="shared" si="1183"/>
        <v>20.462460264966843</v>
      </c>
      <c r="AG2607">
        <f t="shared" si="1167"/>
        <v>2.6841989390579419</v>
      </c>
      <c r="AH2607" s="18">
        <f t="shared" si="1184"/>
        <v>521.19999999998151</v>
      </c>
      <c r="AI2607" s="18">
        <f t="shared" si="1185"/>
        <v>72.400000000000489</v>
      </c>
      <c r="AJ2607" s="28"/>
      <c r="AK2607" s="29">
        <f t="shared" si="1186"/>
        <v>15.275952027464339</v>
      </c>
      <c r="AL2607" s="19">
        <f t="shared" si="1187"/>
        <v>72.400000000000489</v>
      </c>
      <c r="AM2607" s="18">
        <f t="shared" si="1188"/>
        <v>17.555637488153415</v>
      </c>
      <c r="AN2607" s="18">
        <f t="shared" si="1189"/>
        <v>20.462460264966843</v>
      </c>
      <c r="AO2607" s="19" t="str">
        <f t="shared" si="1190"/>
        <v>N/A</v>
      </c>
      <c r="AP2607" t="str">
        <f t="shared" si="1191"/>
        <v>N/A</v>
      </c>
    </row>
    <row r="2608" spans="12:42" x14ac:dyDescent="0.3">
      <c r="L2608" s="25">
        <f t="shared" si="1192"/>
        <v>38.32763546642822</v>
      </c>
      <c r="N2608" s="25">
        <f t="shared" si="1194"/>
        <v>521.39999999998156</v>
      </c>
      <c r="O2608" s="25">
        <f t="shared" si="1168"/>
        <v>331.93354931244522</v>
      </c>
      <c r="P2608" s="25">
        <f t="shared" si="1169"/>
        <v>582.33956019727236</v>
      </c>
      <c r="Q2608" s="25">
        <f t="shared" si="1170"/>
        <v>291.16978009863618</v>
      </c>
      <c r="R2608" s="25">
        <f t="shared" si="1171"/>
        <v>4922.2604831964363</v>
      </c>
      <c r="S2608" s="25">
        <f t="shared" si="1172"/>
        <v>2.6730197887198686</v>
      </c>
      <c r="T2608" s="25">
        <f t="shared" si="1173"/>
        <v>46.536929825491782</v>
      </c>
      <c r="U2608" s="25">
        <f t="shared" si="1193"/>
        <v>142560.64707665262</v>
      </c>
      <c r="V2608" s="25">
        <f t="shared" si="1174"/>
        <v>0.53525063144973473</v>
      </c>
      <c r="W2608" s="25">
        <f t="shared" si="1175"/>
        <v>2.1410025257989389</v>
      </c>
      <c r="X2608" s="16">
        <f t="shared" si="1176"/>
        <v>1536.7578947367883</v>
      </c>
      <c r="Y2608">
        <f t="shared" si="1177"/>
        <v>217.40676914031505</v>
      </c>
      <c r="Z2608">
        <f t="shared" si="1178"/>
        <v>4.6832058021236618</v>
      </c>
      <c r="AA2608">
        <f t="shared" si="1179"/>
        <v>4.7177106974910741</v>
      </c>
      <c r="AB2608">
        <f t="shared" si="1166"/>
        <v>102.3962367247357</v>
      </c>
      <c r="AC2608">
        <f t="shared" si="1180"/>
        <v>202.39634636177834</v>
      </c>
      <c r="AD2608">
        <f t="shared" si="1181"/>
        <v>28.633225766414551</v>
      </c>
      <c r="AE2608">
        <f t="shared" si="1182"/>
        <v>17.562056495856982</v>
      </c>
      <c r="AF2608">
        <f t="shared" si="1183"/>
        <v>20.46887927267041</v>
      </c>
      <c r="AG2608">
        <f t="shared" si="1167"/>
        <v>2.6847138932955925</v>
      </c>
      <c r="AH2608" s="18">
        <f t="shared" si="1184"/>
        <v>521.39999999998156</v>
      </c>
      <c r="AI2608" s="18">
        <f t="shared" si="1185"/>
        <v>72.400000000000489</v>
      </c>
      <c r="AJ2608" s="28"/>
      <c r="AK2608" s="29">
        <f t="shared" si="1186"/>
        <v>15.275952027464339</v>
      </c>
      <c r="AL2608" s="19">
        <f t="shared" si="1187"/>
        <v>72.400000000000489</v>
      </c>
      <c r="AM2608" s="18">
        <f t="shared" si="1188"/>
        <v>17.562056495856982</v>
      </c>
      <c r="AN2608" s="18">
        <f t="shared" si="1189"/>
        <v>20.46887927267041</v>
      </c>
      <c r="AO2608" s="19" t="str">
        <f t="shared" si="1190"/>
        <v>N/A</v>
      </c>
      <c r="AP2608" t="str">
        <f t="shared" si="1191"/>
        <v>N/A</v>
      </c>
    </row>
    <row r="2609" spans="12:42" x14ac:dyDescent="0.3">
      <c r="L2609" s="25">
        <f t="shared" si="1192"/>
        <v>38.342348570254103</v>
      </c>
      <c r="N2609" s="25">
        <f t="shared" si="1194"/>
        <v>521.59999999998161</v>
      </c>
      <c r="O2609" s="25">
        <f t="shared" si="1168"/>
        <v>332.06087326691869</v>
      </c>
      <c r="P2609" s="25">
        <f t="shared" si="1169"/>
        <v>582.5629355559978</v>
      </c>
      <c r="Q2609" s="25">
        <f t="shared" si="1170"/>
        <v>291.2814677779989</v>
      </c>
      <c r="R2609" s="25">
        <f t="shared" si="1171"/>
        <v>4924.1485769759511</v>
      </c>
      <c r="S2609" s="25">
        <f t="shared" si="1172"/>
        <v>2.673018630760013</v>
      </c>
      <c r="T2609" s="25">
        <f t="shared" si="1173"/>
        <v>46.545864431366255</v>
      </c>
      <c r="U2609" s="25">
        <f t="shared" si="1193"/>
        <v>142651.43366224016</v>
      </c>
      <c r="V2609" s="25">
        <f t="shared" si="1174"/>
        <v>0.53518084301152546</v>
      </c>
      <c r="W2609" s="25">
        <f t="shared" si="1175"/>
        <v>2.1407233720461019</v>
      </c>
      <c r="X2609" s="16">
        <f t="shared" si="1176"/>
        <v>1537.3473684209985</v>
      </c>
      <c r="Y2609">
        <f t="shared" si="1177"/>
        <v>217.4901626075725</v>
      </c>
      <c r="Z2609">
        <f t="shared" si="1178"/>
        <v>4.6840969893699391</v>
      </c>
      <c r="AA2609">
        <f t="shared" si="1179"/>
        <v>4.7185907633850723</v>
      </c>
      <c r="AB2609">
        <f t="shared" si="1166"/>
        <v>102.43551414580389</v>
      </c>
      <c r="AC2609">
        <f t="shared" si="1180"/>
        <v>202.4739820911077</v>
      </c>
      <c r="AD2609">
        <f t="shared" si="1181"/>
        <v>28.644208975377495</v>
      </c>
      <c r="AE2609">
        <f t="shared" si="1182"/>
        <v>17.568475503560538</v>
      </c>
      <c r="AF2609">
        <f t="shared" si="1183"/>
        <v>20.475298280373966</v>
      </c>
      <c r="AG2609">
        <f t="shared" si="1167"/>
        <v>2.6852287487789521</v>
      </c>
      <c r="AH2609" s="18">
        <f t="shared" si="1184"/>
        <v>521.59999999998161</v>
      </c>
      <c r="AI2609" s="18">
        <f t="shared" si="1185"/>
        <v>72.400000000000489</v>
      </c>
      <c r="AJ2609" s="28"/>
      <c r="AK2609" s="29">
        <f t="shared" si="1186"/>
        <v>15.275952027464339</v>
      </c>
      <c r="AL2609" s="19">
        <f t="shared" si="1187"/>
        <v>72.400000000000489</v>
      </c>
      <c r="AM2609" s="18">
        <f t="shared" si="1188"/>
        <v>17.568475503560538</v>
      </c>
      <c r="AN2609" s="18">
        <f t="shared" si="1189"/>
        <v>20.475298280373966</v>
      </c>
      <c r="AO2609" s="19" t="str">
        <f t="shared" si="1190"/>
        <v>N/A</v>
      </c>
      <c r="AP2609" t="str">
        <f t="shared" si="1191"/>
        <v>N/A</v>
      </c>
    </row>
    <row r="2610" spans="12:42" x14ac:dyDescent="0.3">
      <c r="L2610" s="25">
        <f t="shared" si="1192"/>
        <v>38.357061674079986</v>
      </c>
      <c r="N2610" s="25">
        <f t="shared" si="1194"/>
        <v>521.79999999998165</v>
      </c>
      <c r="O2610" s="25">
        <f t="shared" si="1168"/>
        <v>332.18819722139227</v>
      </c>
      <c r="P2610" s="25">
        <f t="shared" si="1169"/>
        <v>582.78631091472334</v>
      </c>
      <c r="Q2610" s="25">
        <f t="shared" si="1170"/>
        <v>291.39315545736167</v>
      </c>
      <c r="R2610" s="25">
        <f t="shared" si="1171"/>
        <v>4926.0366707554667</v>
      </c>
      <c r="S2610" s="25">
        <f t="shared" si="1172"/>
        <v>2.6730174736878736</v>
      </c>
      <c r="T2610" s="25">
        <f t="shared" si="1173"/>
        <v>46.554797322556119</v>
      </c>
      <c r="U2610" s="25">
        <f t="shared" si="1193"/>
        <v>142742.24322586838</v>
      </c>
      <c r="V2610" s="25">
        <f t="shared" si="1174"/>
        <v>0.53511109042166394</v>
      </c>
      <c r="W2610" s="25">
        <f t="shared" si="1175"/>
        <v>2.1404443616866557</v>
      </c>
      <c r="X2610" s="16">
        <f t="shared" si="1176"/>
        <v>1537.9368421052095</v>
      </c>
      <c r="Y2610">
        <f t="shared" si="1177"/>
        <v>217.57355607483009</v>
      </c>
      <c r="Z2610">
        <f t="shared" si="1178"/>
        <v>4.6849880078755408</v>
      </c>
      <c r="AA2610">
        <f t="shared" si="1179"/>
        <v>4.7194706683872472</v>
      </c>
      <c r="AB2610">
        <f t="shared" si="1166"/>
        <v>102.47479156687209</v>
      </c>
      <c r="AC2610">
        <f t="shared" si="1180"/>
        <v>202.55161782043729</v>
      </c>
      <c r="AD2610">
        <f t="shared" si="1181"/>
        <v>28.655192184340471</v>
      </c>
      <c r="AE2610">
        <f t="shared" si="1182"/>
        <v>17.574894511264116</v>
      </c>
      <c r="AF2610">
        <f t="shared" si="1183"/>
        <v>20.481717288077544</v>
      </c>
      <c r="AG2610">
        <f t="shared" si="1167"/>
        <v>2.685743505564814</v>
      </c>
      <c r="AH2610" s="18">
        <f t="shared" si="1184"/>
        <v>521.79999999998165</v>
      </c>
      <c r="AI2610" s="18">
        <f t="shared" si="1185"/>
        <v>72.400000000000489</v>
      </c>
      <c r="AJ2610" s="28"/>
      <c r="AK2610" s="29">
        <f t="shared" si="1186"/>
        <v>15.275952027464339</v>
      </c>
      <c r="AL2610" s="19">
        <f t="shared" si="1187"/>
        <v>72.400000000000489</v>
      </c>
      <c r="AM2610" s="18">
        <f t="shared" si="1188"/>
        <v>17.574894511264116</v>
      </c>
      <c r="AN2610" s="18">
        <f t="shared" si="1189"/>
        <v>20.481717288077544</v>
      </c>
      <c r="AO2610" s="19" t="str">
        <f t="shared" si="1190"/>
        <v>N/A</v>
      </c>
      <c r="AP2610" t="str">
        <f t="shared" si="1191"/>
        <v>N/A</v>
      </c>
    </row>
    <row r="2611" spans="12:42" x14ac:dyDescent="0.3">
      <c r="L2611" s="25">
        <f t="shared" si="1192"/>
        <v>38.37177477790587</v>
      </c>
      <c r="N2611" s="25">
        <f t="shared" si="1194"/>
        <v>521.9999999999817</v>
      </c>
      <c r="O2611" s="25">
        <f t="shared" si="1168"/>
        <v>332.3155211758658</v>
      </c>
      <c r="P2611" s="25">
        <f t="shared" si="1169"/>
        <v>583.00968627344878</v>
      </c>
      <c r="Q2611" s="25">
        <f t="shared" si="1170"/>
        <v>291.50484313672439</v>
      </c>
      <c r="R2611" s="25">
        <f t="shared" si="1171"/>
        <v>4927.9247645349824</v>
      </c>
      <c r="S2611" s="25">
        <f t="shared" si="1172"/>
        <v>2.6730163175024293</v>
      </c>
      <c r="T2611" s="25">
        <f t="shared" si="1173"/>
        <v>46.5637285000482</v>
      </c>
      <c r="U2611" s="25">
        <f t="shared" si="1193"/>
        <v>142833.07576454215</v>
      </c>
      <c r="V2611" s="25">
        <f t="shared" si="1174"/>
        <v>0.5350413736480053</v>
      </c>
      <c r="W2611" s="25">
        <f t="shared" si="1175"/>
        <v>2.1401654945920212</v>
      </c>
      <c r="X2611" s="16">
        <f t="shared" si="1176"/>
        <v>1538.5263157894196</v>
      </c>
      <c r="Y2611">
        <f t="shared" si="1177"/>
        <v>217.65694954208755</v>
      </c>
      <c r="Z2611">
        <f t="shared" si="1178"/>
        <v>4.68587885773601</v>
      </c>
      <c r="AA2611">
        <f t="shared" si="1179"/>
        <v>4.7203504125845948</v>
      </c>
      <c r="AB2611">
        <f t="shared" si="1166"/>
        <v>102.51406898794026</v>
      </c>
      <c r="AC2611">
        <f t="shared" si="1180"/>
        <v>202.62925354976664</v>
      </c>
      <c r="AD2611">
        <f t="shared" si="1181"/>
        <v>28.666175393303416</v>
      </c>
      <c r="AE2611">
        <f t="shared" si="1182"/>
        <v>17.581313518967672</v>
      </c>
      <c r="AF2611">
        <f t="shared" si="1183"/>
        <v>20.488136295781104</v>
      </c>
      <c r="AG2611">
        <f t="shared" si="1167"/>
        <v>2.6862581637099168</v>
      </c>
      <c r="AH2611" s="18">
        <f t="shared" si="1184"/>
        <v>521.9999999999817</v>
      </c>
      <c r="AI2611" s="18">
        <f t="shared" si="1185"/>
        <v>72.400000000000489</v>
      </c>
      <c r="AJ2611" s="28"/>
      <c r="AK2611" s="29">
        <f t="shared" si="1186"/>
        <v>15.275952027464339</v>
      </c>
      <c r="AL2611" s="19">
        <f t="shared" si="1187"/>
        <v>72.400000000000489</v>
      </c>
      <c r="AM2611" s="18">
        <f t="shared" si="1188"/>
        <v>17.581313518967672</v>
      </c>
      <c r="AN2611" s="18">
        <f t="shared" si="1189"/>
        <v>20.488136295781104</v>
      </c>
      <c r="AO2611" s="19" t="str">
        <f t="shared" si="1190"/>
        <v>N/A</v>
      </c>
      <c r="AP2611" t="str">
        <f t="shared" si="1191"/>
        <v>N/A</v>
      </c>
    </row>
    <row r="2612" spans="12:42" x14ac:dyDescent="0.3">
      <c r="L2612" s="25">
        <f t="shared" si="1192"/>
        <v>38.386487881731753</v>
      </c>
      <c r="N2612" s="25">
        <f t="shared" si="1194"/>
        <v>522.19999999998174</v>
      </c>
      <c r="O2612" s="25">
        <f t="shared" si="1168"/>
        <v>332.44284513033938</v>
      </c>
      <c r="P2612" s="25">
        <f t="shared" si="1169"/>
        <v>583.23306163217444</v>
      </c>
      <c r="Q2612" s="25">
        <f t="shared" si="1170"/>
        <v>291.61653081608722</v>
      </c>
      <c r="R2612" s="25">
        <f t="shared" si="1171"/>
        <v>4929.812858314499</v>
      </c>
      <c r="S2612" s="25">
        <f t="shared" si="1172"/>
        <v>2.6730151622026619</v>
      </c>
      <c r="T2612" s="25">
        <f t="shared" si="1173"/>
        <v>46.572657964828394</v>
      </c>
      <c r="U2612" s="25">
        <f t="shared" si="1193"/>
        <v>142923.9312752687</v>
      </c>
      <c r="V2612" s="25">
        <f t="shared" si="1174"/>
        <v>0.53497169265844824</v>
      </c>
      <c r="W2612" s="25">
        <f t="shared" si="1175"/>
        <v>2.139886770633793</v>
      </c>
      <c r="X2612" s="16">
        <f t="shared" si="1176"/>
        <v>1539.1157894736311</v>
      </c>
      <c r="Y2612">
        <f t="shared" si="1177"/>
        <v>217.7403430093452</v>
      </c>
      <c r="Z2612">
        <f t="shared" si="1178"/>
        <v>4.6867695390468125</v>
      </c>
      <c r="AA2612">
        <f t="shared" si="1179"/>
        <v>4.7212299960640474</v>
      </c>
      <c r="AB2612">
        <f t="shared" si="1166"/>
        <v>102.55334640900845</v>
      </c>
      <c r="AC2612">
        <f t="shared" si="1180"/>
        <v>202.70688927909612</v>
      </c>
      <c r="AD2612">
        <f t="shared" si="1181"/>
        <v>28.677158602266374</v>
      </c>
      <c r="AE2612">
        <f t="shared" si="1182"/>
        <v>17.587732526671239</v>
      </c>
      <c r="AF2612">
        <f t="shared" si="1183"/>
        <v>20.494555303484667</v>
      </c>
      <c r="AG2612">
        <f t="shared" si="1167"/>
        <v>2.6867727232709444</v>
      </c>
      <c r="AH2612" s="18">
        <f t="shared" si="1184"/>
        <v>522.19999999998174</v>
      </c>
      <c r="AI2612" s="18">
        <f t="shared" si="1185"/>
        <v>72.400000000000489</v>
      </c>
      <c r="AJ2612" s="28"/>
      <c r="AK2612" s="29">
        <f t="shared" si="1186"/>
        <v>15.275952027464339</v>
      </c>
      <c r="AL2612" s="19">
        <f t="shared" si="1187"/>
        <v>72.400000000000489</v>
      </c>
      <c r="AM2612" s="18">
        <f t="shared" si="1188"/>
        <v>17.587732526671239</v>
      </c>
      <c r="AN2612" s="18">
        <f t="shared" si="1189"/>
        <v>20.494555303484667</v>
      </c>
      <c r="AO2612" s="19" t="str">
        <f t="shared" si="1190"/>
        <v>N/A</v>
      </c>
      <c r="AP2612" t="str">
        <f t="shared" si="1191"/>
        <v>N/A</v>
      </c>
    </row>
    <row r="2613" spans="12:42" x14ac:dyDescent="0.3">
      <c r="L2613" s="25">
        <f t="shared" si="1192"/>
        <v>38.401200985557637</v>
      </c>
      <c r="N2613" s="25">
        <f t="shared" si="1194"/>
        <v>522.39999999998179</v>
      </c>
      <c r="O2613" s="25">
        <f t="shared" si="1168"/>
        <v>332.5701690848129</v>
      </c>
      <c r="P2613" s="25">
        <f t="shared" si="1169"/>
        <v>583.45643699089987</v>
      </c>
      <c r="Q2613" s="25">
        <f t="shared" si="1170"/>
        <v>291.72821849544994</v>
      </c>
      <c r="R2613" s="25">
        <f t="shared" si="1171"/>
        <v>4931.7009520940137</v>
      </c>
      <c r="S2613" s="25">
        <f t="shared" si="1172"/>
        <v>2.6730140077875535</v>
      </c>
      <c r="T2613" s="25">
        <f t="shared" si="1173"/>
        <v>46.581585717881651</v>
      </c>
      <c r="U2613" s="25">
        <f t="shared" si="1193"/>
        <v>143014.80975505564</v>
      </c>
      <c r="V2613" s="25">
        <f t="shared" si="1174"/>
        <v>0.53490204742092928</v>
      </c>
      <c r="W2613" s="25">
        <f t="shared" si="1175"/>
        <v>2.1396081896837171</v>
      </c>
      <c r="X2613" s="16">
        <f t="shared" si="1176"/>
        <v>1539.7052631578408</v>
      </c>
      <c r="Y2613">
        <f t="shared" si="1177"/>
        <v>217.82373647660256</v>
      </c>
      <c r="Z2613">
        <f t="shared" si="1178"/>
        <v>4.6876600519033076</v>
      </c>
      <c r="AA2613">
        <f t="shared" si="1179"/>
        <v>4.7221094189124431</v>
      </c>
      <c r="AB2613">
        <f t="shared" si="1166"/>
        <v>102.59262383007663</v>
      </c>
      <c r="AC2613">
        <f t="shared" si="1180"/>
        <v>202.78452500842548</v>
      </c>
      <c r="AD2613">
        <f t="shared" si="1181"/>
        <v>28.688141811229318</v>
      </c>
      <c r="AE2613">
        <f t="shared" si="1182"/>
        <v>17.594151534374799</v>
      </c>
      <c r="AF2613">
        <f t="shared" si="1183"/>
        <v>20.500974311188227</v>
      </c>
      <c r="AG2613">
        <f t="shared" si="1167"/>
        <v>2.6872871843045298</v>
      </c>
      <c r="AH2613" s="18">
        <f t="shared" si="1184"/>
        <v>522.39999999998179</v>
      </c>
      <c r="AI2613" s="18">
        <f t="shared" si="1185"/>
        <v>72.400000000000489</v>
      </c>
      <c r="AJ2613" s="28"/>
      <c r="AK2613" s="29">
        <f t="shared" si="1186"/>
        <v>15.275952027464339</v>
      </c>
      <c r="AL2613" s="19">
        <f t="shared" si="1187"/>
        <v>72.400000000000489</v>
      </c>
      <c r="AM2613" s="18">
        <f t="shared" si="1188"/>
        <v>17.594151534374799</v>
      </c>
      <c r="AN2613" s="18">
        <f t="shared" si="1189"/>
        <v>20.500974311188227</v>
      </c>
      <c r="AO2613" s="19" t="str">
        <f t="shared" si="1190"/>
        <v>N/A</v>
      </c>
      <c r="AP2613" t="str">
        <f t="shared" si="1191"/>
        <v>N/A</v>
      </c>
    </row>
    <row r="2614" spans="12:42" x14ac:dyDescent="0.3">
      <c r="L2614" s="25">
        <f t="shared" si="1192"/>
        <v>38.41591408938352</v>
      </c>
      <c r="N2614" s="25">
        <f t="shared" si="1194"/>
        <v>522.59999999998183</v>
      </c>
      <c r="O2614" s="25">
        <f t="shared" si="1168"/>
        <v>332.69749303928648</v>
      </c>
      <c r="P2614" s="25">
        <f t="shared" si="1169"/>
        <v>583.67981234962542</v>
      </c>
      <c r="Q2614" s="25">
        <f t="shared" si="1170"/>
        <v>291.83990617481271</v>
      </c>
      <c r="R2614" s="25">
        <f t="shared" si="1171"/>
        <v>4933.5890458735303</v>
      </c>
      <c r="S2614" s="25">
        <f t="shared" si="1172"/>
        <v>2.6730128542560889</v>
      </c>
      <c r="T2614" s="25">
        <f t="shared" si="1173"/>
        <v>46.590511760191973</v>
      </c>
      <c r="U2614" s="25">
        <f t="shared" si="1193"/>
        <v>143105.71120091347</v>
      </c>
      <c r="V2614" s="25">
        <f t="shared" si="1174"/>
        <v>0.53483243790343005</v>
      </c>
      <c r="W2614" s="25">
        <f t="shared" si="1175"/>
        <v>2.1393297516137202</v>
      </c>
      <c r="X2614" s="16">
        <f t="shared" si="1176"/>
        <v>1540.2947368420519</v>
      </c>
      <c r="Y2614">
        <f t="shared" si="1177"/>
        <v>217.90712994386016</v>
      </c>
      <c r="Z2614">
        <f t="shared" si="1178"/>
        <v>4.6885503964007862</v>
      </c>
      <c r="AA2614">
        <f t="shared" si="1179"/>
        <v>4.722988681216564</v>
      </c>
      <c r="AB2614">
        <f t="shared" si="1166"/>
        <v>102.63190125114482</v>
      </c>
      <c r="AC2614">
        <f t="shared" si="1180"/>
        <v>202.86216073775483</v>
      </c>
      <c r="AD2614">
        <f t="shared" si="1181"/>
        <v>28.699125020192263</v>
      </c>
      <c r="AE2614">
        <f t="shared" si="1182"/>
        <v>17.600570542078355</v>
      </c>
      <c r="AF2614">
        <f t="shared" si="1183"/>
        <v>20.507393318891783</v>
      </c>
      <c r="AG2614">
        <f t="shared" si="1167"/>
        <v>2.6878015468672469</v>
      </c>
      <c r="AH2614" s="18">
        <f t="shared" si="1184"/>
        <v>522.59999999998183</v>
      </c>
      <c r="AI2614" s="18">
        <f t="shared" si="1185"/>
        <v>72.400000000000489</v>
      </c>
      <c r="AJ2614" s="28"/>
      <c r="AK2614" s="29">
        <f t="shared" si="1186"/>
        <v>15.275952027464339</v>
      </c>
      <c r="AL2614" s="19">
        <f t="shared" si="1187"/>
        <v>72.400000000000489</v>
      </c>
      <c r="AM2614" s="18">
        <f t="shared" si="1188"/>
        <v>17.600570542078355</v>
      </c>
      <c r="AN2614" s="18">
        <f t="shared" si="1189"/>
        <v>20.507393318891783</v>
      </c>
      <c r="AO2614" s="19" t="str">
        <f t="shared" si="1190"/>
        <v>N/A</v>
      </c>
      <c r="AP2614" t="str">
        <f t="shared" si="1191"/>
        <v>N/A</v>
      </c>
    </row>
    <row r="2615" spans="12:42" x14ac:dyDescent="0.3">
      <c r="L2615" s="25">
        <f t="shared" si="1192"/>
        <v>38.430627193209403</v>
      </c>
      <c r="N2615" s="25">
        <f t="shared" si="1194"/>
        <v>522.79999999998188</v>
      </c>
      <c r="O2615" s="25">
        <f t="shared" si="1168"/>
        <v>332.82481699375995</v>
      </c>
      <c r="P2615" s="25">
        <f t="shared" si="1169"/>
        <v>583.90318770835086</v>
      </c>
      <c r="Q2615" s="25">
        <f t="shared" si="1170"/>
        <v>291.95159385417543</v>
      </c>
      <c r="R2615" s="25">
        <f t="shared" si="1171"/>
        <v>4935.477139653045</v>
      </c>
      <c r="S2615" s="25">
        <f t="shared" si="1172"/>
        <v>2.673011701607253</v>
      </c>
      <c r="T2615" s="25">
        <f t="shared" si="1173"/>
        <v>46.599436092742408</v>
      </c>
      <c r="U2615" s="25">
        <f t="shared" si="1193"/>
        <v>143196.63560985288</v>
      </c>
      <c r="V2615" s="25">
        <f t="shared" si="1174"/>
        <v>0.53476286407396845</v>
      </c>
      <c r="W2615" s="25">
        <f t="shared" si="1175"/>
        <v>2.1390514562958738</v>
      </c>
      <c r="X2615" s="16">
        <f t="shared" si="1176"/>
        <v>1540.8842105262625</v>
      </c>
      <c r="Y2615">
        <f t="shared" si="1177"/>
        <v>217.99052341111766</v>
      </c>
      <c r="Z2615">
        <f t="shared" si="1178"/>
        <v>4.6894405726344335</v>
      </c>
      <c r="AA2615">
        <f t="shared" si="1179"/>
        <v>4.7238677830630964</v>
      </c>
      <c r="AB2615">
        <f t="shared" si="1166"/>
        <v>102.67117867221302</v>
      </c>
      <c r="AC2615">
        <f t="shared" si="1180"/>
        <v>202.93979646708442</v>
      </c>
      <c r="AD2615">
        <f t="shared" si="1181"/>
        <v>28.710108229155239</v>
      </c>
      <c r="AE2615">
        <f t="shared" si="1182"/>
        <v>17.606989549781932</v>
      </c>
      <c r="AF2615">
        <f t="shared" si="1183"/>
        <v>20.51381232659536</v>
      </c>
      <c r="AG2615">
        <f t="shared" si="1167"/>
        <v>2.6883158110156185</v>
      </c>
      <c r="AH2615" s="18">
        <f t="shared" si="1184"/>
        <v>522.79999999998188</v>
      </c>
      <c r="AI2615" s="18">
        <f t="shared" si="1185"/>
        <v>72.400000000000489</v>
      </c>
      <c r="AJ2615" s="28"/>
      <c r="AK2615" s="29">
        <f t="shared" si="1186"/>
        <v>15.275952027464339</v>
      </c>
      <c r="AL2615" s="19">
        <f t="shared" si="1187"/>
        <v>72.400000000000489</v>
      </c>
      <c r="AM2615" s="18">
        <f t="shared" si="1188"/>
        <v>17.606989549781932</v>
      </c>
      <c r="AN2615" s="18">
        <f t="shared" si="1189"/>
        <v>20.51381232659536</v>
      </c>
      <c r="AO2615" s="19" t="str">
        <f t="shared" si="1190"/>
        <v>N/A</v>
      </c>
      <c r="AP2615" t="str">
        <f t="shared" si="1191"/>
        <v>N/A</v>
      </c>
    </row>
    <row r="2616" spans="12:42" x14ac:dyDescent="0.3">
      <c r="L2616" s="25">
        <f t="shared" si="1192"/>
        <v>38.445340297035287</v>
      </c>
      <c r="N2616" s="25">
        <f t="shared" si="1194"/>
        <v>522.99999999998192</v>
      </c>
      <c r="O2616" s="25">
        <f t="shared" si="1168"/>
        <v>332.95214094823353</v>
      </c>
      <c r="P2616" s="25">
        <f t="shared" si="1169"/>
        <v>584.1265630670764</v>
      </c>
      <c r="Q2616" s="25">
        <f t="shared" si="1170"/>
        <v>292.0632815335382</v>
      </c>
      <c r="R2616" s="25">
        <f t="shared" si="1171"/>
        <v>4937.3652334325616</v>
      </c>
      <c r="S2616" s="25">
        <f t="shared" si="1172"/>
        <v>2.6730105498400341</v>
      </c>
      <c r="T2616" s="25">
        <f t="shared" si="1173"/>
        <v>46.608358716515099</v>
      </c>
      <c r="U2616" s="25">
        <f t="shared" si="1193"/>
        <v>143287.58297888678</v>
      </c>
      <c r="V2616" s="25">
        <f t="shared" si="1174"/>
        <v>0.53469332590060537</v>
      </c>
      <c r="W2616" s="25">
        <f t="shared" si="1175"/>
        <v>2.1387733036024215</v>
      </c>
      <c r="X2616" s="16">
        <f t="shared" si="1176"/>
        <v>1541.473684210473</v>
      </c>
      <c r="Y2616">
        <f t="shared" si="1177"/>
        <v>218.0739168783752</v>
      </c>
      <c r="Z2616">
        <f t="shared" si="1178"/>
        <v>4.6903305806993485</v>
      </c>
      <c r="AA2616">
        <f t="shared" si="1179"/>
        <v>4.7247467245386598</v>
      </c>
      <c r="AB2616">
        <f t="shared" si="1166"/>
        <v>102.71045609328119</v>
      </c>
      <c r="AC2616">
        <f t="shared" si="1180"/>
        <v>203.01743219641378</v>
      </c>
      <c r="AD2616">
        <f t="shared" si="1181"/>
        <v>28.721091438118183</v>
      </c>
      <c r="AE2616">
        <f t="shared" si="1182"/>
        <v>17.613408557485489</v>
      </c>
      <c r="AF2616">
        <f t="shared" si="1183"/>
        <v>20.52023133429892</v>
      </c>
      <c r="AG2616">
        <f t="shared" si="1167"/>
        <v>2.6888299768061126</v>
      </c>
      <c r="AH2616" s="18">
        <f t="shared" si="1184"/>
        <v>522.99999999998192</v>
      </c>
      <c r="AI2616" s="18">
        <f t="shared" si="1185"/>
        <v>72.400000000000489</v>
      </c>
      <c r="AJ2616" s="28"/>
      <c r="AK2616" s="29">
        <f t="shared" si="1186"/>
        <v>15.275952027464339</v>
      </c>
      <c r="AL2616" s="19">
        <f t="shared" si="1187"/>
        <v>72.400000000000489</v>
      </c>
      <c r="AM2616" s="18">
        <f t="shared" si="1188"/>
        <v>17.613408557485489</v>
      </c>
      <c r="AN2616" s="18">
        <f t="shared" si="1189"/>
        <v>20.52023133429892</v>
      </c>
      <c r="AO2616" s="19" t="str">
        <f t="shared" si="1190"/>
        <v>N/A</v>
      </c>
      <c r="AP2616" t="str">
        <f t="shared" si="1191"/>
        <v>N/A</v>
      </c>
    </row>
    <row r="2617" spans="12:42" x14ac:dyDescent="0.3">
      <c r="L2617" s="25">
        <f t="shared" si="1192"/>
        <v>38.46005340086117</v>
      </c>
      <c r="N2617" s="25">
        <f t="shared" si="1194"/>
        <v>523.19999999998197</v>
      </c>
      <c r="O2617" s="25">
        <f t="shared" si="1168"/>
        <v>333.07946490270706</v>
      </c>
      <c r="P2617" s="25">
        <f t="shared" si="1169"/>
        <v>584.34993842580195</v>
      </c>
      <c r="Q2617" s="25">
        <f t="shared" si="1170"/>
        <v>292.17496921290098</v>
      </c>
      <c r="R2617" s="25">
        <f t="shared" si="1171"/>
        <v>4939.2533272120772</v>
      </c>
      <c r="S2617" s="25">
        <f t="shared" si="1172"/>
        <v>2.6730093989534209</v>
      </c>
      <c r="T2617" s="25">
        <f t="shared" si="1173"/>
        <v>46.617279632491204</v>
      </c>
      <c r="U2617" s="25">
        <f t="shared" si="1193"/>
        <v>143378.55330502999</v>
      </c>
      <c r="V2617" s="25">
        <f t="shared" si="1174"/>
        <v>0.53462382335144454</v>
      </c>
      <c r="W2617" s="25">
        <f t="shared" si="1175"/>
        <v>2.1384952934057782</v>
      </c>
      <c r="X2617" s="16">
        <f t="shared" si="1176"/>
        <v>1542.0631578946836</v>
      </c>
      <c r="Y2617">
        <f t="shared" si="1177"/>
        <v>218.15731034563271</v>
      </c>
      <c r="Z2617">
        <f t="shared" si="1178"/>
        <v>4.691220420690545</v>
      </c>
      <c r="AA2617">
        <f t="shared" si="1179"/>
        <v>4.725625505729794</v>
      </c>
      <c r="AB2617">
        <f t="shared" si="1166"/>
        <v>102.74973351434939</v>
      </c>
      <c r="AC2617">
        <f t="shared" si="1180"/>
        <v>203.09506792574336</v>
      </c>
      <c r="AD2617">
        <f t="shared" si="1181"/>
        <v>28.732074647081159</v>
      </c>
      <c r="AE2617">
        <f t="shared" si="1182"/>
        <v>17.619827565189066</v>
      </c>
      <c r="AF2617">
        <f t="shared" si="1183"/>
        <v>20.526650342002494</v>
      </c>
      <c r="AG2617">
        <f t="shared" si="1167"/>
        <v>2.6893440442951437</v>
      </c>
      <c r="AH2617" s="18">
        <f t="shared" si="1184"/>
        <v>523.19999999998197</v>
      </c>
      <c r="AI2617" s="18">
        <f t="shared" si="1185"/>
        <v>72.400000000000489</v>
      </c>
      <c r="AJ2617" s="28"/>
      <c r="AK2617" s="29">
        <f t="shared" si="1186"/>
        <v>15.275952027464339</v>
      </c>
      <c r="AL2617" s="19">
        <f t="shared" si="1187"/>
        <v>72.400000000000489</v>
      </c>
      <c r="AM2617" s="18">
        <f t="shared" si="1188"/>
        <v>17.619827565189066</v>
      </c>
      <c r="AN2617" s="18">
        <f t="shared" si="1189"/>
        <v>20.526650342002494</v>
      </c>
      <c r="AO2617" s="19" t="str">
        <f t="shared" si="1190"/>
        <v>N/A</v>
      </c>
      <c r="AP2617" t="str">
        <f t="shared" si="1191"/>
        <v>N/A</v>
      </c>
    </row>
    <row r="2618" spans="12:42" x14ac:dyDescent="0.3">
      <c r="L2618" s="25">
        <f t="shared" si="1192"/>
        <v>38.474766504687054</v>
      </c>
      <c r="N2618" s="25">
        <f t="shared" si="1194"/>
        <v>523.39999999998201</v>
      </c>
      <c r="O2618" s="25">
        <f t="shared" si="1168"/>
        <v>333.2067888571807</v>
      </c>
      <c r="P2618" s="25">
        <f t="shared" si="1169"/>
        <v>584.57331378452761</v>
      </c>
      <c r="Q2618" s="25">
        <f t="shared" si="1170"/>
        <v>292.28665689226381</v>
      </c>
      <c r="R2618" s="25">
        <f t="shared" si="1171"/>
        <v>4941.1414209915938</v>
      </c>
      <c r="S2618" s="25">
        <f t="shared" si="1172"/>
        <v>2.6730082489464029</v>
      </c>
      <c r="T2618" s="25">
        <f t="shared" si="1173"/>
        <v>46.626198841650975</v>
      </c>
      <c r="U2618" s="25">
        <f t="shared" si="1193"/>
        <v>143469.54658529785</v>
      </c>
      <c r="V2618" s="25">
        <f t="shared" si="1174"/>
        <v>0.53455435639462612</v>
      </c>
      <c r="W2618" s="25">
        <f t="shared" si="1175"/>
        <v>2.1382174255785045</v>
      </c>
      <c r="X2618" s="16">
        <f t="shared" si="1176"/>
        <v>1542.6526315788951</v>
      </c>
      <c r="Y2618">
        <f t="shared" si="1177"/>
        <v>218.24070381289036</v>
      </c>
      <c r="Z2618">
        <f t="shared" si="1178"/>
        <v>4.6921100927029471</v>
      </c>
      <c r="AA2618">
        <f t="shared" si="1179"/>
        <v>4.7265041267229648</v>
      </c>
      <c r="AB2618">
        <f t="shared" si="1166"/>
        <v>102.78901093541758</v>
      </c>
      <c r="AC2618">
        <f t="shared" si="1180"/>
        <v>203.17270365507272</v>
      </c>
      <c r="AD2618">
        <f t="shared" si="1181"/>
        <v>28.743057856044103</v>
      </c>
      <c r="AE2618">
        <f t="shared" si="1182"/>
        <v>17.626246572892626</v>
      </c>
      <c r="AF2618">
        <f t="shared" si="1183"/>
        <v>20.53306934970605</v>
      </c>
      <c r="AG2618">
        <f t="shared" si="1167"/>
        <v>2.6898580135390708</v>
      </c>
      <c r="AH2618" s="18">
        <f t="shared" si="1184"/>
        <v>523.39999999998201</v>
      </c>
      <c r="AI2618" s="18">
        <f t="shared" si="1185"/>
        <v>72.400000000000489</v>
      </c>
      <c r="AJ2618" s="28"/>
      <c r="AK2618" s="29">
        <f t="shared" si="1186"/>
        <v>15.275952027464339</v>
      </c>
      <c r="AL2618" s="19">
        <f t="shared" si="1187"/>
        <v>72.400000000000489</v>
      </c>
      <c r="AM2618" s="18">
        <f t="shared" si="1188"/>
        <v>17.626246572892626</v>
      </c>
      <c r="AN2618" s="18">
        <f t="shared" si="1189"/>
        <v>20.53306934970605</v>
      </c>
      <c r="AO2618" s="19" t="str">
        <f t="shared" si="1190"/>
        <v>N/A</v>
      </c>
      <c r="AP2618" t="str">
        <f t="shared" si="1191"/>
        <v>N/A</v>
      </c>
    </row>
    <row r="2619" spans="12:42" x14ac:dyDescent="0.3">
      <c r="L2619" s="25">
        <f t="shared" si="1192"/>
        <v>38.489479608512937</v>
      </c>
      <c r="N2619" s="25">
        <f t="shared" si="1194"/>
        <v>523.59999999998206</v>
      </c>
      <c r="O2619" s="25">
        <f t="shared" si="1168"/>
        <v>333.33411281165417</v>
      </c>
      <c r="P2619" s="25">
        <f t="shared" si="1169"/>
        <v>584.79668914325293</v>
      </c>
      <c r="Q2619" s="25">
        <f t="shared" si="1170"/>
        <v>292.39834457162647</v>
      </c>
      <c r="R2619" s="25">
        <f t="shared" si="1171"/>
        <v>4943.0295147711086</v>
      </c>
      <c r="S2619" s="25">
        <f t="shared" si="1172"/>
        <v>2.6730070998179736</v>
      </c>
      <c r="T2619" s="25">
        <f t="shared" si="1173"/>
        <v>46.63511634497371</v>
      </c>
      <c r="U2619" s="25">
        <f t="shared" si="1193"/>
        <v>143560.56281670823</v>
      </c>
      <c r="V2619" s="25">
        <f t="shared" si="1174"/>
        <v>0.53448492499833555</v>
      </c>
      <c r="W2619" s="25">
        <f t="shared" si="1175"/>
        <v>2.1379396999933422</v>
      </c>
      <c r="X2619" s="16">
        <f t="shared" si="1176"/>
        <v>1543.2421052631048</v>
      </c>
      <c r="Y2619">
        <f t="shared" si="1177"/>
        <v>218.32409728014773</v>
      </c>
      <c r="Z2619">
        <f t="shared" si="1178"/>
        <v>4.6929995968313785</v>
      </c>
      <c r="AA2619">
        <f t="shared" si="1179"/>
        <v>4.7273825876045503</v>
      </c>
      <c r="AB2619">
        <f t="shared" si="1166"/>
        <v>102.82828835648576</v>
      </c>
      <c r="AC2619">
        <f t="shared" si="1180"/>
        <v>203.25033938440208</v>
      </c>
      <c r="AD2619">
        <f t="shared" si="1181"/>
        <v>28.754041065007048</v>
      </c>
      <c r="AE2619">
        <f t="shared" si="1182"/>
        <v>17.632665580596182</v>
      </c>
      <c r="AF2619">
        <f t="shared" si="1183"/>
        <v>20.53948835740961</v>
      </c>
      <c r="AG2619">
        <f t="shared" si="1167"/>
        <v>2.6903718845942013</v>
      </c>
      <c r="AH2619" s="18">
        <f t="shared" si="1184"/>
        <v>523.59999999998206</v>
      </c>
      <c r="AI2619" s="18">
        <f t="shared" si="1185"/>
        <v>72.400000000000489</v>
      </c>
      <c r="AJ2619" s="28"/>
      <c r="AK2619" s="29">
        <f t="shared" si="1186"/>
        <v>15.275952027464339</v>
      </c>
      <c r="AL2619" s="19">
        <f t="shared" si="1187"/>
        <v>72.400000000000489</v>
      </c>
      <c r="AM2619" s="18">
        <f t="shared" si="1188"/>
        <v>17.632665580596182</v>
      </c>
      <c r="AN2619" s="18">
        <f t="shared" si="1189"/>
        <v>20.53948835740961</v>
      </c>
      <c r="AO2619" s="19" t="str">
        <f t="shared" si="1190"/>
        <v>N/A</v>
      </c>
      <c r="AP2619" t="str">
        <f t="shared" si="1191"/>
        <v>N/A</v>
      </c>
    </row>
    <row r="2620" spans="12:42" x14ac:dyDescent="0.3">
      <c r="L2620" s="25">
        <f t="shared" si="1192"/>
        <v>38.504192712338821</v>
      </c>
      <c r="N2620" s="25">
        <f t="shared" si="1194"/>
        <v>523.79999999998211</v>
      </c>
      <c r="O2620" s="25">
        <f t="shared" si="1168"/>
        <v>333.46143676612775</v>
      </c>
      <c r="P2620" s="25">
        <f t="shared" si="1169"/>
        <v>585.0200645019786</v>
      </c>
      <c r="Q2620" s="25">
        <f t="shared" si="1170"/>
        <v>292.5100322509893</v>
      </c>
      <c r="R2620" s="25">
        <f t="shared" si="1171"/>
        <v>4944.9176085506251</v>
      </c>
      <c r="S2620" s="25">
        <f t="shared" si="1172"/>
        <v>2.6730059515671258</v>
      </c>
      <c r="T2620" s="25">
        <f t="shared" si="1173"/>
        <v>46.644032143437769</v>
      </c>
      <c r="U2620" s="25">
        <f t="shared" si="1193"/>
        <v>143651.60199628002</v>
      </c>
      <c r="V2620" s="25">
        <f t="shared" si="1174"/>
        <v>0.53441552913079515</v>
      </c>
      <c r="W2620" s="25">
        <f t="shared" si="1175"/>
        <v>2.1376621165231806</v>
      </c>
      <c r="X2620" s="16">
        <f t="shared" si="1176"/>
        <v>1543.8315789473163</v>
      </c>
      <c r="Y2620">
        <f t="shared" si="1177"/>
        <v>218.40749074740538</v>
      </c>
      <c r="Z2620">
        <f t="shared" si="1178"/>
        <v>4.693888933170598</v>
      </c>
      <c r="AA2620">
        <f t="shared" si="1179"/>
        <v>4.7282608884608726</v>
      </c>
      <c r="AB2620">
        <f t="shared" si="1166"/>
        <v>102.86756577755395</v>
      </c>
      <c r="AC2620">
        <f t="shared" si="1180"/>
        <v>203.32797511373155</v>
      </c>
      <c r="AD2620">
        <f t="shared" si="1181"/>
        <v>28.765024273970006</v>
      </c>
      <c r="AE2620">
        <f t="shared" si="1182"/>
        <v>17.639084588299749</v>
      </c>
      <c r="AF2620">
        <f t="shared" si="1183"/>
        <v>20.545907365113177</v>
      </c>
      <c r="AG2620">
        <f t="shared" si="1167"/>
        <v>2.690885657516787</v>
      </c>
      <c r="AH2620" s="18">
        <f t="shared" si="1184"/>
        <v>523.79999999998211</v>
      </c>
      <c r="AI2620" s="18">
        <f t="shared" si="1185"/>
        <v>72.400000000000489</v>
      </c>
      <c r="AJ2620" s="28"/>
      <c r="AK2620" s="29">
        <f t="shared" si="1186"/>
        <v>15.275952027464339</v>
      </c>
      <c r="AL2620" s="19">
        <f t="shared" si="1187"/>
        <v>72.400000000000489</v>
      </c>
      <c r="AM2620" s="18">
        <f t="shared" si="1188"/>
        <v>17.639084588299749</v>
      </c>
      <c r="AN2620" s="18">
        <f t="shared" si="1189"/>
        <v>20.545907365113177</v>
      </c>
      <c r="AO2620" s="19" t="str">
        <f t="shared" si="1190"/>
        <v>N/A</v>
      </c>
      <c r="AP2620" t="str">
        <f t="shared" si="1191"/>
        <v>N/A</v>
      </c>
    </row>
    <row r="2621" spans="12:42" x14ac:dyDescent="0.3">
      <c r="L2621" s="25">
        <f t="shared" si="1192"/>
        <v>38.518905816164704</v>
      </c>
      <c r="N2621" s="25">
        <f t="shared" si="1194"/>
        <v>523.99999999998215</v>
      </c>
      <c r="O2621" s="25">
        <f t="shared" si="1168"/>
        <v>333.58876072060121</v>
      </c>
      <c r="P2621" s="25">
        <f t="shared" si="1169"/>
        <v>585.24343986070392</v>
      </c>
      <c r="Q2621" s="25">
        <f t="shared" si="1170"/>
        <v>292.62171993035196</v>
      </c>
      <c r="R2621" s="25">
        <f t="shared" si="1171"/>
        <v>4946.8057023301399</v>
      </c>
      <c r="S2621" s="25">
        <f t="shared" si="1172"/>
        <v>2.6730048041928547</v>
      </c>
      <c r="T2621" s="25">
        <f t="shared" si="1173"/>
        <v>46.652946238020604</v>
      </c>
      <c r="U2621" s="25">
        <f t="shared" si="1193"/>
        <v>143742.66412103319</v>
      </c>
      <c r="V2621" s="25">
        <f t="shared" si="1174"/>
        <v>0.53434616876026853</v>
      </c>
      <c r="W2621" s="25">
        <f t="shared" si="1175"/>
        <v>2.1373846750410741</v>
      </c>
      <c r="X2621" s="16">
        <f t="shared" si="1176"/>
        <v>1544.421052631526</v>
      </c>
      <c r="Y2621">
        <f t="shared" si="1177"/>
        <v>218.49088421466277</v>
      </c>
      <c r="Z2621">
        <f t="shared" si="1178"/>
        <v>4.6947781018152446</v>
      </c>
      <c r="AA2621">
        <f t="shared" si="1179"/>
        <v>4.7291390293781514</v>
      </c>
      <c r="AB2621">
        <f t="shared" si="1166"/>
        <v>102.90684319862213</v>
      </c>
      <c r="AC2621">
        <f t="shared" si="1180"/>
        <v>203.40561084306091</v>
      </c>
      <c r="AD2621">
        <f t="shared" si="1181"/>
        <v>28.77600748293295</v>
      </c>
      <c r="AE2621">
        <f t="shared" si="1182"/>
        <v>17.645503596003305</v>
      </c>
      <c r="AF2621">
        <f t="shared" si="1183"/>
        <v>20.552326372816736</v>
      </c>
      <c r="AG2621">
        <f t="shared" si="1167"/>
        <v>2.691399332363027</v>
      </c>
      <c r="AH2621" s="18">
        <f t="shared" si="1184"/>
        <v>523.99999999998215</v>
      </c>
      <c r="AI2621" s="18">
        <f t="shared" si="1185"/>
        <v>72.400000000000489</v>
      </c>
      <c r="AJ2621" s="28"/>
      <c r="AK2621" s="29">
        <f t="shared" si="1186"/>
        <v>15.275952027464339</v>
      </c>
      <c r="AL2621" s="19">
        <f t="shared" si="1187"/>
        <v>72.400000000000489</v>
      </c>
      <c r="AM2621" s="18">
        <f t="shared" si="1188"/>
        <v>17.645503596003305</v>
      </c>
      <c r="AN2621" s="18">
        <f t="shared" si="1189"/>
        <v>20.552326372816736</v>
      </c>
      <c r="AO2621" s="19" t="str">
        <f t="shared" si="1190"/>
        <v>N/A</v>
      </c>
      <c r="AP2621" t="str">
        <f t="shared" si="1191"/>
        <v>N/A</v>
      </c>
    </row>
    <row r="2622" spans="12:42" x14ac:dyDescent="0.3">
      <c r="L2622" s="25">
        <f t="shared" si="1192"/>
        <v>38.533618919990587</v>
      </c>
      <c r="N2622" s="25">
        <f t="shared" si="1194"/>
        <v>524.1999999999822</v>
      </c>
      <c r="O2622" s="25">
        <f t="shared" si="1168"/>
        <v>333.71608467507485</v>
      </c>
      <c r="P2622" s="25">
        <f t="shared" si="1169"/>
        <v>585.46681521942958</v>
      </c>
      <c r="Q2622" s="25">
        <f t="shared" si="1170"/>
        <v>292.73340760971479</v>
      </c>
      <c r="R2622" s="25">
        <f t="shared" si="1171"/>
        <v>4948.6937961096573</v>
      </c>
      <c r="S2622" s="25">
        <f t="shared" si="1172"/>
        <v>2.673003657694156</v>
      </c>
      <c r="T2622" s="25">
        <f t="shared" si="1173"/>
        <v>46.661858629698699</v>
      </c>
      <c r="U2622" s="25">
        <f t="shared" si="1193"/>
        <v>143833.74918799056</v>
      </c>
      <c r="V2622" s="25">
        <f t="shared" si="1174"/>
        <v>0.53427684385506213</v>
      </c>
      <c r="W2622" s="25">
        <f t="shared" si="1175"/>
        <v>2.1371073754202485</v>
      </c>
      <c r="X2622" s="16">
        <f t="shared" si="1176"/>
        <v>1545.0105263157375</v>
      </c>
      <c r="Y2622">
        <f t="shared" si="1177"/>
        <v>218.57427768192042</v>
      </c>
      <c r="Z2622">
        <f t="shared" si="1178"/>
        <v>4.6956671028598995</v>
      </c>
      <c r="AA2622">
        <f t="shared" si="1179"/>
        <v>4.7300170104425572</v>
      </c>
      <c r="AB2622">
        <f t="shared" si="1166"/>
        <v>102.94612061969032</v>
      </c>
      <c r="AC2622">
        <f t="shared" si="1180"/>
        <v>203.4832465723905</v>
      </c>
      <c r="AD2622">
        <f t="shared" si="1181"/>
        <v>28.786990691895927</v>
      </c>
      <c r="AE2622">
        <f t="shared" si="1182"/>
        <v>17.651922603706883</v>
      </c>
      <c r="AF2622">
        <f t="shared" si="1183"/>
        <v>20.55874538052031</v>
      </c>
      <c r="AG2622">
        <f t="shared" si="1167"/>
        <v>2.691912909189067</v>
      </c>
      <c r="AH2622" s="18">
        <f t="shared" si="1184"/>
        <v>524.1999999999822</v>
      </c>
      <c r="AI2622" s="18">
        <f t="shared" si="1185"/>
        <v>72.400000000000489</v>
      </c>
      <c r="AJ2622" s="28"/>
      <c r="AK2622" s="29">
        <f t="shared" si="1186"/>
        <v>15.275952027464339</v>
      </c>
      <c r="AL2622" s="19">
        <f t="shared" si="1187"/>
        <v>72.400000000000489</v>
      </c>
      <c r="AM2622" s="18">
        <f t="shared" si="1188"/>
        <v>17.651922603706883</v>
      </c>
      <c r="AN2622" s="18">
        <f t="shared" si="1189"/>
        <v>20.55874538052031</v>
      </c>
      <c r="AO2622" s="19" t="str">
        <f t="shared" si="1190"/>
        <v>N/A</v>
      </c>
      <c r="AP2622" t="str">
        <f t="shared" si="1191"/>
        <v>N/A</v>
      </c>
    </row>
    <row r="2623" spans="12:42" x14ac:dyDescent="0.3">
      <c r="L2623" s="25">
        <f t="shared" si="1192"/>
        <v>38.548332023816471</v>
      </c>
      <c r="N2623" s="25">
        <f t="shared" si="1194"/>
        <v>524.39999999998224</v>
      </c>
      <c r="O2623" s="25">
        <f t="shared" si="1168"/>
        <v>333.84340862954838</v>
      </c>
      <c r="P2623" s="25">
        <f t="shared" si="1169"/>
        <v>585.69019057815512</v>
      </c>
      <c r="Q2623" s="25">
        <f t="shared" si="1170"/>
        <v>292.84509528907756</v>
      </c>
      <c r="R2623" s="25">
        <f t="shared" si="1171"/>
        <v>4950.581889889173</v>
      </c>
      <c r="S2623" s="25">
        <f t="shared" si="1172"/>
        <v>2.6730025120700294</v>
      </c>
      <c r="T2623" s="25">
        <f t="shared" si="1173"/>
        <v>46.670769319447629</v>
      </c>
      <c r="U2623" s="25">
        <f t="shared" si="1193"/>
        <v>143924.8571941751</v>
      </c>
      <c r="V2623" s="25">
        <f t="shared" si="1174"/>
        <v>0.53420755438351963</v>
      </c>
      <c r="W2623" s="25">
        <f t="shared" si="1175"/>
        <v>2.1368302175340785</v>
      </c>
      <c r="X2623" s="16">
        <f t="shared" si="1176"/>
        <v>1545.5999999999476</v>
      </c>
      <c r="Y2623">
        <f t="shared" si="1177"/>
        <v>218.65767114917787</v>
      </c>
      <c r="Z2623">
        <f t="shared" si="1178"/>
        <v>4.6965559363990286</v>
      </c>
      <c r="AA2623">
        <f t="shared" si="1179"/>
        <v>4.7308948317401587</v>
      </c>
      <c r="AB2623">
        <f t="shared" si="1166"/>
        <v>102.98539804075851</v>
      </c>
      <c r="AC2623">
        <f t="shared" si="1180"/>
        <v>203.56088230171986</v>
      </c>
      <c r="AD2623">
        <f t="shared" si="1181"/>
        <v>28.797973900858871</v>
      </c>
      <c r="AE2623">
        <f t="shared" si="1182"/>
        <v>17.658341611410442</v>
      </c>
      <c r="AF2623">
        <f t="shared" si="1183"/>
        <v>20.565164388223867</v>
      </c>
      <c r="AG2623">
        <f t="shared" si="1167"/>
        <v>2.6924263880509982</v>
      </c>
      <c r="AH2623" s="18">
        <f t="shared" si="1184"/>
        <v>524.39999999998224</v>
      </c>
      <c r="AI2623" s="18">
        <f t="shared" si="1185"/>
        <v>72.400000000000489</v>
      </c>
      <c r="AJ2623" s="28"/>
      <c r="AK2623" s="29">
        <f t="shared" si="1186"/>
        <v>15.275952027464339</v>
      </c>
      <c r="AL2623" s="19">
        <f t="shared" si="1187"/>
        <v>72.400000000000489</v>
      </c>
      <c r="AM2623" s="18">
        <f t="shared" si="1188"/>
        <v>17.658341611410442</v>
      </c>
      <c r="AN2623" s="18">
        <f t="shared" si="1189"/>
        <v>20.565164388223867</v>
      </c>
      <c r="AO2623" s="19" t="str">
        <f t="shared" si="1190"/>
        <v>N/A</v>
      </c>
      <c r="AP2623" t="str">
        <f t="shared" si="1191"/>
        <v>N/A</v>
      </c>
    </row>
    <row r="2624" spans="12:42" x14ac:dyDescent="0.3">
      <c r="L2624" s="25">
        <f t="shared" si="1192"/>
        <v>38.563045127642354</v>
      </c>
      <c r="N2624" s="25">
        <f t="shared" si="1194"/>
        <v>524.59999999998229</v>
      </c>
      <c r="O2624" s="25">
        <f t="shared" si="1168"/>
        <v>333.97073258402196</v>
      </c>
      <c r="P2624" s="25">
        <f t="shared" si="1169"/>
        <v>585.91356593688067</v>
      </c>
      <c r="Q2624" s="25">
        <f t="shared" si="1170"/>
        <v>292.95678296844034</v>
      </c>
      <c r="R2624" s="25">
        <f t="shared" si="1171"/>
        <v>4952.4699836686887</v>
      </c>
      <c r="S2624" s="25">
        <f t="shared" si="1172"/>
        <v>2.6730013673194741</v>
      </c>
      <c r="T2624" s="25">
        <f t="shared" si="1173"/>
        <v>46.679678308242018</v>
      </c>
      <c r="U2624" s="25">
        <f t="shared" si="1193"/>
        <v>144015.98813661197</v>
      </c>
      <c r="V2624" s="25">
        <f t="shared" si="1174"/>
        <v>0.53413830031402665</v>
      </c>
      <c r="W2624" s="25">
        <f t="shared" si="1175"/>
        <v>2.1365532012561066</v>
      </c>
      <c r="X2624" s="16">
        <f t="shared" si="1176"/>
        <v>1546.1894736841587</v>
      </c>
      <c r="Y2624">
        <f t="shared" si="1177"/>
        <v>218.74106461643544</v>
      </c>
      <c r="Z2624">
        <f t="shared" si="1178"/>
        <v>4.6974446025270282</v>
      </c>
      <c r="AA2624">
        <f t="shared" si="1179"/>
        <v>4.7317724933569689</v>
      </c>
      <c r="AB2624">
        <f t="shared" si="1166"/>
        <v>103.02467546182669</v>
      </c>
      <c r="AC2624">
        <f t="shared" si="1180"/>
        <v>203.63851803104933</v>
      </c>
      <c r="AD2624">
        <f t="shared" si="1181"/>
        <v>28.808957109821829</v>
      </c>
      <c r="AE2624">
        <f t="shared" si="1182"/>
        <v>17.664760619114006</v>
      </c>
      <c r="AF2624">
        <f t="shared" si="1183"/>
        <v>20.571583395927437</v>
      </c>
      <c r="AG2624">
        <f t="shared" si="1167"/>
        <v>2.6929397690048584</v>
      </c>
      <c r="AH2624" s="18">
        <f t="shared" si="1184"/>
        <v>524.59999999998229</v>
      </c>
      <c r="AI2624" s="18">
        <f t="shared" si="1185"/>
        <v>72.400000000000489</v>
      </c>
      <c r="AJ2624" s="28"/>
      <c r="AK2624" s="29">
        <f t="shared" si="1186"/>
        <v>15.275952027464339</v>
      </c>
      <c r="AL2624" s="19">
        <f t="shared" si="1187"/>
        <v>72.400000000000489</v>
      </c>
      <c r="AM2624" s="18">
        <f t="shared" si="1188"/>
        <v>17.664760619114006</v>
      </c>
      <c r="AN2624" s="18">
        <f t="shared" si="1189"/>
        <v>20.571583395927437</v>
      </c>
      <c r="AO2624" s="19" t="str">
        <f t="shared" si="1190"/>
        <v>N/A</v>
      </c>
      <c r="AP2624" t="str">
        <f t="shared" si="1191"/>
        <v>N/A</v>
      </c>
    </row>
    <row r="2625" spans="12:42" x14ac:dyDescent="0.3">
      <c r="L2625" s="25">
        <f t="shared" si="1192"/>
        <v>38.577758231468238</v>
      </c>
      <c r="N2625" s="25">
        <f t="shared" si="1194"/>
        <v>524.79999999998233</v>
      </c>
      <c r="O2625" s="25">
        <f t="shared" si="1168"/>
        <v>334.09805653849543</v>
      </c>
      <c r="P2625" s="25">
        <f t="shared" si="1169"/>
        <v>586.13694129560611</v>
      </c>
      <c r="Q2625" s="25">
        <f t="shared" si="1170"/>
        <v>293.06847064780305</v>
      </c>
      <c r="R2625" s="25">
        <f t="shared" si="1171"/>
        <v>4954.3580774482034</v>
      </c>
      <c r="S2625" s="25">
        <f t="shared" si="1172"/>
        <v>2.6730002234414907</v>
      </c>
      <c r="T2625" s="25">
        <f t="shared" si="1173"/>
        <v>46.688585597055564</v>
      </c>
      <c r="U2625" s="25">
        <f t="shared" si="1193"/>
        <v>144107.14201232771</v>
      </c>
      <c r="V2625" s="25">
        <f t="shared" si="1174"/>
        <v>0.53406908161500899</v>
      </c>
      <c r="W2625" s="25">
        <f t="shared" si="1175"/>
        <v>2.136276326460036</v>
      </c>
      <c r="X2625" s="16">
        <f t="shared" si="1176"/>
        <v>1546.7789473683692</v>
      </c>
      <c r="Y2625">
        <f t="shared" si="1177"/>
        <v>218.82445808369297</v>
      </c>
      <c r="Z2625">
        <f t="shared" si="1178"/>
        <v>4.6983331013381973</v>
      </c>
      <c r="AA2625">
        <f t="shared" si="1179"/>
        <v>4.732649995378913</v>
      </c>
      <c r="AB2625">
        <f t="shared" si="1166"/>
        <v>103.06395288289488</v>
      </c>
      <c r="AC2625">
        <f t="shared" si="1180"/>
        <v>203.71615376037869</v>
      </c>
      <c r="AD2625">
        <f t="shared" si="1181"/>
        <v>28.819940318784774</v>
      </c>
      <c r="AE2625">
        <f t="shared" si="1182"/>
        <v>17.671179626817565</v>
      </c>
      <c r="AF2625">
        <f t="shared" si="1183"/>
        <v>20.57800240363099</v>
      </c>
      <c r="AG2625">
        <f t="shared" si="1167"/>
        <v>2.6934530521066335</v>
      </c>
      <c r="AH2625" s="18">
        <f t="shared" si="1184"/>
        <v>524.79999999998233</v>
      </c>
      <c r="AI2625" s="18">
        <f t="shared" si="1185"/>
        <v>72.400000000000489</v>
      </c>
      <c r="AJ2625" s="28"/>
      <c r="AK2625" s="29">
        <f t="shared" si="1186"/>
        <v>15.275952027464339</v>
      </c>
      <c r="AL2625" s="19">
        <f t="shared" si="1187"/>
        <v>72.400000000000489</v>
      </c>
      <c r="AM2625" s="18">
        <f t="shared" si="1188"/>
        <v>17.671179626817565</v>
      </c>
      <c r="AN2625" s="18">
        <f t="shared" si="1189"/>
        <v>20.57800240363099</v>
      </c>
      <c r="AO2625" s="19" t="str">
        <f t="shared" si="1190"/>
        <v>N/A</v>
      </c>
      <c r="AP2625" t="str">
        <f t="shared" si="1191"/>
        <v>N/A</v>
      </c>
    </row>
    <row r="2626" spans="12:42" x14ac:dyDescent="0.3">
      <c r="L2626" s="25">
        <f t="shared" si="1192"/>
        <v>38.592471335294121</v>
      </c>
      <c r="N2626" s="25">
        <f t="shared" si="1194"/>
        <v>524.99999999998238</v>
      </c>
      <c r="O2626" s="25">
        <f t="shared" si="1168"/>
        <v>334.22538049296901</v>
      </c>
      <c r="P2626" s="25">
        <f t="shared" si="1169"/>
        <v>586.36031665433165</v>
      </c>
      <c r="Q2626" s="25">
        <f t="shared" si="1170"/>
        <v>293.18015832716583</v>
      </c>
      <c r="R2626" s="25">
        <f t="shared" si="1171"/>
        <v>4956.24617122772</v>
      </c>
      <c r="S2626" s="25">
        <f t="shared" si="1172"/>
        <v>2.6729990804350825</v>
      </c>
      <c r="T2626" s="25">
        <f t="shared" si="1173"/>
        <v>46.697491186861072</v>
      </c>
      <c r="U2626" s="25">
        <f t="shared" si="1193"/>
        <v>144198.31881835061</v>
      </c>
      <c r="V2626" s="25">
        <f t="shared" si="1174"/>
        <v>0.53399989825493277</v>
      </c>
      <c r="W2626" s="25">
        <f t="shared" si="1175"/>
        <v>2.1359995930197311</v>
      </c>
      <c r="X2626" s="16">
        <f t="shared" si="1176"/>
        <v>1547.3684210525803</v>
      </c>
      <c r="Y2626">
        <f t="shared" si="1177"/>
        <v>218.90785155095054</v>
      </c>
      <c r="Z2626">
        <f t="shared" si="1178"/>
        <v>4.6992214329267483</v>
      </c>
      <c r="AA2626">
        <f t="shared" si="1179"/>
        <v>4.733527337891843</v>
      </c>
      <c r="AB2626">
        <f t="shared" si="1166"/>
        <v>103.10323030396306</v>
      </c>
      <c r="AC2626">
        <f t="shared" si="1180"/>
        <v>203.79378948970805</v>
      </c>
      <c r="AD2626">
        <f t="shared" si="1181"/>
        <v>28.830923527747718</v>
      </c>
      <c r="AE2626">
        <f t="shared" si="1182"/>
        <v>17.677598634521122</v>
      </c>
      <c r="AF2626">
        <f t="shared" si="1183"/>
        <v>20.584421411334553</v>
      </c>
      <c r="AG2626">
        <f t="shared" si="1167"/>
        <v>2.6939662374122544</v>
      </c>
      <c r="AH2626" s="18">
        <f t="shared" si="1184"/>
        <v>524.99999999998238</v>
      </c>
      <c r="AI2626" s="18">
        <f t="shared" si="1185"/>
        <v>72.400000000000489</v>
      </c>
      <c r="AJ2626" s="28"/>
      <c r="AK2626" s="29">
        <f t="shared" si="1186"/>
        <v>15.275952027464339</v>
      </c>
      <c r="AL2626" s="19">
        <f t="shared" si="1187"/>
        <v>72.400000000000489</v>
      </c>
      <c r="AM2626" s="18">
        <f t="shared" si="1188"/>
        <v>17.677598634521122</v>
      </c>
      <c r="AN2626" s="18">
        <f t="shared" si="1189"/>
        <v>20.584421411334553</v>
      </c>
      <c r="AO2626" s="19" t="str">
        <f t="shared" si="1190"/>
        <v>N/A</v>
      </c>
      <c r="AP2626" t="str">
        <f t="shared" si="1191"/>
        <v>N/A</v>
      </c>
    </row>
    <row r="2627" spans="12:42" x14ac:dyDescent="0.3">
      <c r="L2627" s="25">
        <f t="shared" si="1192"/>
        <v>38.607184439120005</v>
      </c>
      <c r="N2627" s="25">
        <f t="shared" si="1194"/>
        <v>525.19999999998242</v>
      </c>
      <c r="O2627" s="25">
        <f t="shared" si="1168"/>
        <v>334.35270444744253</v>
      </c>
      <c r="P2627" s="25">
        <f t="shared" si="1169"/>
        <v>586.58369201305709</v>
      </c>
      <c r="Q2627" s="25">
        <f t="shared" si="1170"/>
        <v>293.29184600652854</v>
      </c>
      <c r="R2627" s="25">
        <f t="shared" si="1171"/>
        <v>4958.1342650072356</v>
      </c>
      <c r="S2627" s="25">
        <f t="shared" si="1172"/>
        <v>2.6729979382992535</v>
      </c>
      <c r="T2627" s="25">
        <f t="shared" si="1173"/>
        <v>46.706395078630358</v>
      </c>
      <c r="U2627" s="25">
        <f t="shared" si="1193"/>
        <v>144289.51855171012</v>
      </c>
      <c r="V2627" s="25">
        <f t="shared" si="1174"/>
        <v>0.53393075020230341</v>
      </c>
      <c r="W2627" s="25">
        <f t="shared" si="1175"/>
        <v>2.1357230008092136</v>
      </c>
      <c r="X2627" s="16">
        <f t="shared" si="1176"/>
        <v>1547.95789473679</v>
      </c>
      <c r="Y2627">
        <f t="shared" si="1177"/>
        <v>218.99124501820793</v>
      </c>
      <c r="Z2627">
        <f t="shared" si="1178"/>
        <v>4.7001095973868017</v>
      </c>
      <c r="AA2627">
        <f t="shared" si="1179"/>
        <v>4.7344045209815322</v>
      </c>
      <c r="AB2627">
        <f t="shared" ref="AB2627:AB2690" si="1195">N2627/(PI()*$D$10^2)</f>
        <v>103.14250772503125</v>
      </c>
      <c r="AC2627">
        <f t="shared" si="1180"/>
        <v>203.87142521903763</v>
      </c>
      <c r="AD2627">
        <f t="shared" si="1181"/>
        <v>28.841906736710694</v>
      </c>
      <c r="AE2627">
        <f t="shared" si="1182"/>
        <v>17.684017642224699</v>
      </c>
      <c r="AF2627">
        <f t="shared" si="1183"/>
        <v>20.590840419038127</v>
      </c>
      <c r="AG2627">
        <f t="shared" ref="AG2627:AG2690" si="1196">SQRT($I$2*$I$7*$D$9*AB2627*$I$6)/$I$6</f>
        <v>2.6944793249775989</v>
      </c>
      <c r="AH2627" s="18">
        <f t="shared" si="1184"/>
        <v>525.19999999998242</v>
      </c>
      <c r="AI2627" s="18">
        <f t="shared" si="1185"/>
        <v>72.400000000000489</v>
      </c>
      <c r="AJ2627" s="28"/>
      <c r="AK2627" s="29">
        <f t="shared" si="1186"/>
        <v>15.275952027464339</v>
      </c>
      <c r="AL2627" s="19">
        <f t="shared" si="1187"/>
        <v>72.400000000000489</v>
      </c>
      <c r="AM2627" s="18">
        <f t="shared" si="1188"/>
        <v>17.684017642224699</v>
      </c>
      <c r="AN2627" s="18">
        <f t="shared" si="1189"/>
        <v>20.590840419038127</v>
      </c>
      <c r="AO2627" s="19" t="str">
        <f t="shared" si="1190"/>
        <v>N/A</v>
      </c>
      <c r="AP2627" t="str">
        <f t="shared" si="1191"/>
        <v>N/A</v>
      </c>
    </row>
    <row r="2628" spans="12:42" x14ac:dyDescent="0.3">
      <c r="L2628" s="25">
        <f t="shared" si="1192"/>
        <v>38.621897542945888</v>
      </c>
      <c r="N2628" s="25">
        <f t="shared" si="1194"/>
        <v>525.39999999998247</v>
      </c>
      <c r="O2628" s="25">
        <f t="shared" ref="O2628:O2691" si="1197">(6*N2628/PI())^1/3</f>
        <v>334.48002840191612</v>
      </c>
      <c r="P2628" s="25">
        <f t="shared" ref="P2628:P2691" si="1198">O2628/0.57</f>
        <v>586.80706737178275</v>
      </c>
      <c r="Q2628" s="25">
        <f t="shared" ref="Q2628:Q2691" si="1199">P2628/2</f>
        <v>293.40353368589138</v>
      </c>
      <c r="R2628" s="25">
        <f t="shared" ref="R2628:R2691" si="1200">(O2628*$I$2*$D$4)/$I$3</f>
        <v>4960.0223587867513</v>
      </c>
      <c r="S2628" s="25">
        <f t="shared" ref="S2628:S2691" si="1201">((2.67^0.9)+(16^0.9/R2628))^(1/0.9)</f>
        <v>2.6729967970330093</v>
      </c>
      <c r="T2628" s="25">
        <f t="shared" ref="T2628:T2691" si="1202">SQRT(($I$7*O2628)/S2628)*(4/3)</f>
        <v>46.715297273334386</v>
      </c>
      <c r="U2628" s="25">
        <f t="shared" si="1193"/>
        <v>144380.74120943731</v>
      </c>
      <c r="V2628" s="25">
        <f t="shared" ref="V2628:V2691" si="1203">(U2628/((PI()*P2628^2)/4))</f>
        <v>0.5338616374256665</v>
      </c>
      <c r="W2628" s="25">
        <f t="shared" ref="W2628:W2691" si="1204">V2628*4</f>
        <v>2.135446549702666</v>
      </c>
      <c r="X2628" s="16">
        <f t="shared" ref="X2628:X2691" si="1205">(Q2628*PI()*$I$4^2)-N2628</f>
        <v>1548.5473684210015</v>
      </c>
      <c r="Y2628">
        <f t="shared" ref="Y2628:Y2691" si="1206">X2628/(PI()*$I$4^2)</f>
        <v>219.07463848546558</v>
      </c>
      <c r="Z2628">
        <f t="shared" ref="Z2628:Z2691" si="1207">(Y2628+V2628)/T2628</f>
        <v>4.7009975948124012</v>
      </c>
      <c r="AA2628">
        <f t="shared" ref="AA2628:AA2691" si="1208">(Y2628+W2628)/T2628</f>
        <v>4.7352815447336871</v>
      </c>
      <c r="AB2628">
        <f t="shared" si="1195"/>
        <v>103.18178514609944</v>
      </c>
      <c r="AC2628">
        <f t="shared" ref="AC2628:AC2691" si="1209">(AB2628*PI()*$I$4^2)-N2628</f>
        <v>203.94906094836699</v>
      </c>
      <c r="AD2628">
        <f t="shared" ref="AD2628:AD2691" si="1210">AC2628/(PI()*$I$4^2)</f>
        <v>28.852889945673638</v>
      </c>
      <c r="AE2628">
        <f t="shared" ref="AE2628:AE2691" si="1211">(AD2628+$D$6)/$D$4</f>
        <v>17.690436649928255</v>
      </c>
      <c r="AF2628">
        <f t="shared" ref="AF2628:AF2691" si="1212">(AD2628+$D$7)/$D$4</f>
        <v>20.597259426741683</v>
      </c>
      <c r="AG2628">
        <f t="shared" si="1196"/>
        <v>2.6949923148584922</v>
      </c>
      <c r="AH2628" s="18">
        <f t="shared" ref="AH2628:AH2691" si="1213">IF(AG2628&gt;1,N2628,"N/A")</f>
        <v>525.39999999998247</v>
      </c>
      <c r="AI2628" s="18">
        <f t="shared" ref="AI2628:AI2691" si="1214">$AI$3</f>
        <v>72.400000000000489</v>
      </c>
      <c r="AJ2628" s="28"/>
      <c r="AK2628" s="29">
        <f t="shared" ref="AK2628:AK2691" si="1215">$D$11</f>
        <v>15.275952027464339</v>
      </c>
      <c r="AL2628" s="19">
        <f t="shared" ref="AL2628:AL2691" si="1216">$AI$14</f>
        <v>72.400000000000489</v>
      </c>
      <c r="AM2628" s="18">
        <f t="shared" ref="AM2628:AM2691" si="1217">IF(Q2628&lt;$D$8,"N/A",AE2628)</f>
        <v>17.690436649928255</v>
      </c>
      <c r="AN2628" s="18">
        <f t="shared" ref="AN2628:AN2691" si="1218">IF(Q2628&lt;$D$8,"N/A",AF2628)</f>
        <v>20.597259426741683</v>
      </c>
      <c r="AO2628" s="19" t="str">
        <f t="shared" ref="AO2628:AO2691" si="1219">IF(Q2628&lt;$D$8,Z2628,"N/A")</f>
        <v>N/A</v>
      </c>
      <c r="AP2628" t="str">
        <f t="shared" ref="AP2628:AP2691" si="1220">IF(Q2628&lt;$D$8,AA2628,"N/A")</f>
        <v>N/A</v>
      </c>
    </row>
    <row r="2629" spans="12:42" x14ac:dyDescent="0.3">
      <c r="L2629" s="25">
        <f t="shared" ref="L2629:L2692" si="1221">L2628+$K$5</f>
        <v>38.636610646771771</v>
      </c>
      <c r="N2629" s="25">
        <f t="shared" si="1194"/>
        <v>525.59999999998251</v>
      </c>
      <c r="O2629" s="25">
        <f t="shared" si="1197"/>
        <v>334.60735235638964</v>
      </c>
      <c r="P2629" s="25">
        <f t="shared" si="1198"/>
        <v>587.03044273050818</v>
      </c>
      <c r="Q2629" s="25">
        <f t="shared" si="1199"/>
        <v>293.51522136525409</v>
      </c>
      <c r="R2629" s="25">
        <f t="shared" si="1200"/>
        <v>4961.9104525662678</v>
      </c>
      <c r="S2629" s="25">
        <f t="shared" si="1201"/>
        <v>2.6729956566353574</v>
      </c>
      <c r="T2629" s="25">
        <f t="shared" si="1202"/>
        <v>46.724197771943111</v>
      </c>
      <c r="U2629" s="25">
        <f t="shared" ref="U2629:U2692" si="1222">N2629*(R2629^0.66)</f>
        <v>144471.98678856497</v>
      </c>
      <c r="V2629" s="25">
        <f t="shared" si="1203"/>
        <v>0.53379255989360885</v>
      </c>
      <c r="W2629" s="25">
        <f t="shared" si="1204"/>
        <v>2.1351702395744354</v>
      </c>
      <c r="X2629" s="16">
        <f t="shared" si="1205"/>
        <v>1549.1368421052116</v>
      </c>
      <c r="Y2629">
        <f t="shared" si="1206"/>
        <v>219.15803195272304</v>
      </c>
      <c r="Z2629">
        <f t="shared" si="1207"/>
        <v>4.7018854252974878</v>
      </c>
      <c r="AA2629">
        <f t="shared" si="1208"/>
        <v>4.7361584092339273</v>
      </c>
      <c r="AB2629">
        <f t="shared" si="1195"/>
        <v>103.22106256716762</v>
      </c>
      <c r="AC2629">
        <f t="shared" si="1209"/>
        <v>204.02669667769646</v>
      </c>
      <c r="AD2629">
        <f t="shared" si="1210"/>
        <v>28.863873154636597</v>
      </c>
      <c r="AE2629">
        <f t="shared" si="1211"/>
        <v>17.696855657631822</v>
      </c>
      <c r="AF2629">
        <f t="shared" si="1212"/>
        <v>20.603678434445253</v>
      </c>
      <c r="AG2629">
        <f t="shared" si="1196"/>
        <v>2.6955052071107062</v>
      </c>
      <c r="AH2629" s="18">
        <f t="shared" si="1213"/>
        <v>525.59999999998251</v>
      </c>
      <c r="AI2629" s="18">
        <f t="shared" si="1214"/>
        <v>72.400000000000489</v>
      </c>
      <c r="AJ2629" s="28"/>
      <c r="AK2629" s="29">
        <f t="shared" si="1215"/>
        <v>15.275952027464339</v>
      </c>
      <c r="AL2629" s="19">
        <f t="shared" si="1216"/>
        <v>72.400000000000489</v>
      </c>
      <c r="AM2629" s="18">
        <f t="shared" si="1217"/>
        <v>17.696855657631822</v>
      </c>
      <c r="AN2629" s="18">
        <f t="shared" si="1218"/>
        <v>20.603678434445253</v>
      </c>
      <c r="AO2629" s="19" t="str">
        <f t="shared" si="1219"/>
        <v>N/A</v>
      </c>
      <c r="AP2629" t="str">
        <f t="shared" si="1220"/>
        <v>N/A</v>
      </c>
    </row>
    <row r="2630" spans="12:42" x14ac:dyDescent="0.3">
      <c r="L2630" s="25">
        <f t="shared" si="1221"/>
        <v>38.651323750597655</v>
      </c>
      <c r="N2630" s="25">
        <f t="shared" si="1194"/>
        <v>525.79999999998256</v>
      </c>
      <c r="O2630" s="25">
        <f t="shared" si="1197"/>
        <v>334.73467631086322</v>
      </c>
      <c r="P2630" s="25">
        <f t="shared" si="1198"/>
        <v>587.25381808923373</v>
      </c>
      <c r="Q2630" s="25">
        <f t="shared" si="1199"/>
        <v>293.62690904461687</v>
      </c>
      <c r="R2630" s="25">
        <f t="shared" si="1200"/>
        <v>4963.7985463457835</v>
      </c>
      <c r="S2630" s="25">
        <f t="shared" si="1201"/>
        <v>2.6729945171053067</v>
      </c>
      <c r="T2630" s="25">
        <f t="shared" si="1202"/>
        <v>46.733096575425634</v>
      </c>
      <c r="U2630" s="25">
        <f t="shared" si="1222"/>
        <v>144563.25528612713</v>
      </c>
      <c r="V2630" s="25">
        <f t="shared" si="1203"/>
        <v>0.53372351757475567</v>
      </c>
      <c r="W2630" s="25">
        <f t="shared" si="1204"/>
        <v>2.1348940702990227</v>
      </c>
      <c r="X2630" s="16">
        <f t="shared" si="1205"/>
        <v>1549.7263157894226</v>
      </c>
      <c r="Y2630">
        <f t="shared" si="1206"/>
        <v>219.2414254199806</v>
      </c>
      <c r="Z2630">
        <f t="shared" si="1207"/>
        <v>4.7027730889359258</v>
      </c>
      <c r="AA2630">
        <f t="shared" si="1208"/>
        <v>4.7370351145678038</v>
      </c>
      <c r="AB2630">
        <f t="shared" si="1195"/>
        <v>103.26033998823581</v>
      </c>
      <c r="AC2630">
        <f t="shared" si="1209"/>
        <v>204.10433240702594</v>
      </c>
      <c r="AD2630">
        <f t="shared" si="1210"/>
        <v>28.874856363599559</v>
      </c>
      <c r="AE2630">
        <f t="shared" si="1211"/>
        <v>17.703274665335393</v>
      </c>
      <c r="AF2630">
        <f t="shared" si="1212"/>
        <v>20.61009744214882</v>
      </c>
      <c r="AG2630">
        <f t="shared" si="1196"/>
        <v>2.6960180017899598</v>
      </c>
      <c r="AH2630" s="18">
        <f t="shared" si="1213"/>
        <v>525.79999999998256</v>
      </c>
      <c r="AI2630" s="18">
        <f t="shared" si="1214"/>
        <v>72.400000000000489</v>
      </c>
      <c r="AJ2630" s="28"/>
      <c r="AK2630" s="29">
        <f t="shared" si="1215"/>
        <v>15.275952027464339</v>
      </c>
      <c r="AL2630" s="19">
        <f t="shared" si="1216"/>
        <v>72.400000000000489</v>
      </c>
      <c r="AM2630" s="18">
        <f t="shared" si="1217"/>
        <v>17.703274665335393</v>
      </c>
      <c r="AN2630" s="18">
        <f t="shared" si="1218"/>
        <v>20.61009744214882</v>
      </c>
      <c r="AO2630" s="19" t="str">
        <f t="shared" si="1219"/>
        <v>N/A</v>
      </c>
      <c r="AP2630" t="str">
        <f t="shared" si="1220"/>
        <v>N/A</v>
      </c>
    </row>
    <row r="2631" spans="12:42" x14ac:dyDescent="0.3">
      <c r="L2631" s="25">
        <f t="shared" si="1221"/>
        <v>38.666036854423538</v>
      </c>
      <c r="N2631" s="25">
        <f t="shared" si="1194"/>
        <v>525.99999999998261</v>
      </c>
      <c r="O2631" s="25">
        <f t="shared" si="1197"/>
        <v>334.86200026533669</v>
      </c>
      <c r="P2631" s="25">
        <f t="shared" si="1198"/>
        <v>587.47719344795917</v>
      </c>
      <c r="Q2631" s="25">
        <f t="shared" si="1199"/>
        <v>293.73859672397958</v>
      </c>
      <c r="R2631" s="25">
        <f t="shared" si="1200"/>
        <v>4965.6866401252983</v>
      </c>
      <c r="S2631" s="25">
        <f t="shared" si="1201"/>
        <v>2.6729933784418671</v>
      </c>
      <c r="T2631" s="25">
        <f t="shared" si="1202"/>
        <v>46.741993684750099</v>
      </c>
      <c r="U2631" s="25">
        <f t="shared" si="1222"/>
        <v>144654.54669915943</v>
      </c>
      <c r="V2631" s="25">
        <f t="shared" si="1203"/>
        <v>0.53365451043777279</v>
      </c>
      <c r="W2631" s="25">
        <f t="shared" si="1204"/>
        <v>2.1346180417510912</v>
      </c>
      <c r="X2631" s="16">
        <f t="shared" si="1205"/>
        <v>1550.3157894736328</v>
      </c>
      <c r="Y2631">
        <f t="shared" si="1206"/>
        <v>219.32481888723805</v>
      </c>
      <c r="Z2631">
        <f t="shared" si="1207"/>
        <v>4.7036605858214857</v>
      </c>
      <c r="AA2631">
        <f t="shared" si="1208"/>
        <v>4.7379116608207879</v>
      </c>
      <c r="AB2631">
        <f t="shared" si="1195"/>
        <v>103.29961740930401</v>
      </c>
      <c r="AC2631">
        <f t="shared" si="1209"/>
        <v>204.18196813635529</v>
      </c>
      <c r="AD2631">
        <f t="shared" si="1210"/>
        <v>28.885839572562503</v>
      </c>
      <c r="AE2631">
        <f t="shared" si="1211"/>
        <v>17.709693673038949</v>
      </c>
      <c r="AF2631">
        <f t="shared" si="1212"/>
        <v>20.616516449852377</v>
      </c>
      <c r="AG2631">
        <f t="shared" si="1196"/>
        <v>2.69653069895192</v>
      </c>
      <c r="AH2631" s="18">
        <f t="shared" si="1213"/>
        <v>525.99999999998261</v>
      </c>
      <c r="AI2631" s="18">
        <f t="shared" si="1214"/>
        <v>72.400000000000489</v>
      </c>
      <c r="AJ2631" s="28"/>
      <c r="AK2631" s="29">
        <f t="shared" si="1215"/>
        <v>15.275952027464339</v>
      </c>
      <c r="AL2631" s="19">
        <f t="shared" si="1216"/>
        <v>72.400000000000489</v>
      </c>
      <c r="AM2631" s="18">
        <f t="shared" si="1217"/>
        <v>17.709693673038949</v>
      </c>
      <c r="AN2631" s="18">
        <f t="shared" si="1218"/>
        <v>20.616516449852377</v>
      </c>
      <c r="AO2631" s="19" t="str">
        <f t="shared" si="1219"/>
        <v>N/A</v>
      </c>
      <c r="AP2631" t="str">
        <f t="shared" si="1220"/>
        <v>N/A</v>
      </c>
    </row>
    <row r="2632" spans="12:42" x14ac:dyDescent="0.3">
      <c r="L2632" s="25">
        <f t="shared" si="1221"/>
        <v>38.680749958249422</v>
      </c>
      <c r="N2632" s="25">
        <f t="shared" si="1194"/>
        <v>526.19999999998265</v>
      </c>
      <c r="O2632" s="25">
        <f t="shared" si="1197"/>
        <v>334.98932421981027</v>
      </c>
      <c r="P2632" s="25">
        <f t="shared" si="1198"/>
        <v>587.70056880668471</v>
      </c>
      <c r="Q2632" s="25">
        <f t="shared" si="1199"/>
        <v>293.85028440334236</v>
      </c>
      <c r="R2632" s="25">
        <f t="shared" si="1200"/>
        <v>4967.5747339048139</v>
      </c>
      <c r="S2632" s="25">
        <f t="shared" si="1201"/>
        <v>2.6729922406440498</v>
      </c>
      <c r="T2632" s="25">
        <f t="shared" si="1202"/>
        <v>46.750889100883747</v>
      </c>
      <c r="U2632" s="25">
        <f t="shared" si="1222"/>
        <v>144745.86102469917</v>
      </c>
      <c r="V2632" s="25">
        <f t="shared" si="1203"/>
        <v>0.5335855384513658</v>
      </c>
      <c r="W2632" s="25">
        <f t="shared" si="1204"/>
        <v>2.1343421538054632</v>
      </c>
      <c r="X2632" s="16">
        <f t="shared" si="1205"/>
        <v>1550.9052631578438</v>
      </c>
      <c r="Y2632">
        <f t="shared" si="1206"/>
        <v>219.40821235449565</v>
      </c>
      <c r="Z2632">
        <f t="shared" si="1207"/>
        <v>4.7045479160478552</v>
      </c>
      <c r="AA2632">
        <f t="shared" si="1208"/>
        <v>4.7387880480782822</v>
      </c>
      <c r="AB2632">
        <f t="shared" si="1195"/>
        <v>103.33889483037218</v>
      </c>
      <c r="AC2632">
        <f t="shared" si="1209"/>
        <v>204.25960386568477</v>
      </c>
      <c r="AD2632">
        <f t="shared" si="1210"/>
        <v>28.896822781525461</v>
      </c>
      <c r="AE2632">
        <f t="shared" si="1211"/>
        <v>17.716112680742516</v>
      </c>
      <c r="AF2632">
        <f t="shared" si="1212"/>
        <v>20.622935457555943</v>
      </c>
      <c r="AG2632">
        <f t="shared" si="1196"/>
        <v>2.6970432986521971</v>
      </c>
      <c r="AH2632" s="18">
        <f t="shared" si="1213"/>
        <v>526.19999999998265</v>
      </c>
      <c r="AI2632" s="18">
        <f t="shared" si="1214"/>
        <v>72.400000000000489</v>
      </c>
      <c r="AJ2632" s="28"/>
      <c r="AK2632" s="29">
        <f t="shared" si="1215"/>
        <v>15.275952027464339</v>
      </c>
      <c r="AL2632" s="19">
        <f t="shared" si="1216"/>
        <v>72.400000000000489</v>
      </c>
      <c r="AM2632" s="18">
        <f t="shared" si="1217"/>
        <v>17.716112680742516</v>
      </c>
      <c r="AN2632" s="18">
        <f t="shared" si="1218"/>
        <v>20.622935457555943</v>
      </c>
      <c r="AO2632" s="19" t="str">
        <f t="shared" si="1219"/>
        <v>N/A</v>
      </c>
      <c r="AP2632" t="str">
        <f t="shared" si="1220"/>
        <v>N/A</v>
      </c>
    </row>
    <row r="2633" spans="12:42" x14ac:dyDescent="0.3">
      <c r="L2633" s="25">
        <f t="shared" si="1221"/>
        <v>38.695463062075305</v>
      </c>
      <c r="N2633" s="25">
        <f t="shared" si="1194"/>
        <v>526.3999999999827</v>
      </c>
      <c r="O2633" s="25">
        <f t="shared" si="1197"/>
        <v>335.1166481742838</v>
      </c>
      <c r="P2633" s="25">
        <f t="shared" si="1198"/>
        <v>587.92394416541026</v>
      </c>
      <c r="Q2633" s="25">
        <f t="shared" si="1199"/>
        <v>293.96197208270513</v>
      </c>
      <c r="R2633" s="25">
        <f t="shared" si="1200"/>
        <v>4969.4628276843296</v>
      </c>
      <c r="S2633" s="25">
        <f t="shared" si="1201"/>
        <v>2.6729911037108702</v>
      </c>
      <c r="T2633" s="25">
        <f t="shared" si="1202"/>
        <v>46.759782824792865</v>
      </c>
      <c r="U2633" s="25">
        <f t="shared" si="1222"/>
        <v>144837.19825978501</v>
      </c>
      <c r="V2633" s="25">
        <f t="shared" si="1203"/>
        <v>0.53351660158428005</v>
      </c>
      <c r="W2633" s="25">
        <f t="shared" si="1204"/>
        <v>2.1340664063371202</v>
      </c>
      <c r="X2633" s="16">
        <f t="shared" si="1205"/>
        <v>1551.4947368420544</v>
      </c>
      <c r="Y2633">
        <f t="shared" si="1206"/>
        <v>219.49160582175315</v>
      </c>
      <c r="Z2633">
        <f t="shared" si="1207"/>
        <v>4.7054350797086295</v>
      </c>
      <c r="AA2633">
        <f t="shared" si="1208"/>
        <v>4.7396642764256045</v>
      </c>
      <c r="AB2633">
        <f t="shared" si="1195"/>
        <v>103.37817225144038</v>
      </c>
      <c r="AC2633">
        <f t="shared" si="1209"/>
        <v>204.33723959501424</v>
      </c>
      <c r="AD2633">
        <f t="shared" si="1210"/>
        <v>28.907805990488423</v>
      </c>
      <c r="AE2633">
        <f t="shared" si="1211"/>
        <v>17.722531688446082</v>
      </c>
      <c r="AF2633">
        <f t="shared" si="1212"/>
        <v>20.629354465259514</v>
      </c>
      <c r="AG2633">
        <f t="shared" si="1196"/>
        <v>2.6975558009463536</v>
      </c>
      <c r="AH2633" s="18">
        <f t="shared" si="1213"/>
        <v>526.3999999999827</v>
      </c>
      <c r="AI2633" s="18">
        <f t="shared" si="1214"/>
        <v>72.400000000000489</v>
      </c>
      <c r="AJ2633" s="28"/>
      <c r="AK2633" s="29">
        <f t="shared" si="1215"/>
        <v>15.275952027464339</v>
      </c>
      <c r="AL2633" s="19">
        <f t="shared" si="1216"/>
        <v>72.400000000000489</v>
      </c>
      <c r="AM2633" s="18">
        <f t="shared" si="1217"/>
        <v>17.722531688446082</v>
      </c>
      <c r="AN2633" s="18">
        <f t="shared" si="1218"/>
        <v>20.629354465259514</v>
      </c>
      <c r="AO2633" s="19" t="str">
        <f t="shared" si="1219"/>
        <v>N/A</v>
      </c>
      <c r="AP2633" t="str">
        <f t="shared" si="1220"/>
        <v>N/A</v>
      </c>
    </row>
    <row r="2634" spans="12:42" x14ac:dyDescent="0.3">
      <c r="L2634" s="25">
        <f t="shared" si="1221"/>
        <v>38.710176165901188</v>
      </c>
      <c r="N2634" s="25">
        <f t="shared" si="1194"/>
        <v>526.59999999998274</v>
      </c>
      <c r="O2634" s="25">
        <f t="shared" si="1197"/>
        <v>335.24397212875738</v>
      </c>
      <c r="P2634" s="25">
        <f t="shared" si="1198"/>
        <v>588.14731952413581</v>
      </c>
      <c r="Q2634" s="25">
        <f t="shared" si="1199"/>
        <v>294.0736597620679</v>
      </c>
      <c r="R2634" s="25">
        <f t="shared" si="1200"/>
        <v>4971.350921463847</v>
      </c>
      <c r="S2634" s="25">
        <f t="shared" si="1201"/>
        <v>2.6729899676413416</v>
      </c>
      <c r="T2634" s="25">
        <f t="shared" si="1202"/>
        <v>46.768674857442861</v>
      </c>
      <c r="U2634" s="25">
        <f t="shared" si="1222"/>
        <v>144928.55840145695</v>
      </c>
      <c r="V2634" s="25">
        <f t="shared" si="1203"/>
        <v>0.53344769980529938</v>
      </c>
      <c r="W2634" s="25">
        <f t="shared" si="1204"/>
        <v>2.1337907992211975</v>
      </c>
      <c r="X2634" s="16">
        <f t="shared" si="1205"/>
        <v>1552.0842105262655</v>
      </c>
      <c r="Y2634">
        <f t="shared" si="1206"/>
        <v>219.57499928901075</v>
      </c>
      <c r="Z2634">
        <f t="shared" si="1207"/>
        <v>4.7063220768973215</v>
      </c>
      <c r="AA2634">
        <f t="shared" si="1208"/>
        <v>4.7405403459480056</v>
      </c>
      <c r="AB2634">
        <f t="shared" si="1195"/>
        <v>103.41744967250855</v>
      </c>
      <c r="AC2634">
        <f t="shared" si="1209"/>
        <v>204.4148753243436</v>
      </c>
      <c r="AD2634">
        <f t="shared" si="1210"/>
        <v>28.918789199451364</v>
      </c>
      <c r="AE2634">
        <f t="shared" si="1211"/>
        <v>17.728950696149639</v>
      </c>
      <c r="AF2634">
        <f t="shared" si="1212"/>
        <v>20.635773472963066</v>
      </c>
      <c r="AG2634">
        <f t="shared" si="1196"/>
        <v>2.6980682058898955</v>
      </c>
      <c r="AH2634" s="18">
        <f t="shared" si="1213"/>
        <v>526.59999999998274</v>
      </c>
      <c r="AI2634" s="18">
        <f t="shared" si="1214"/>
        <v>72.400000000000489</v>
      </c>
      <c r="AJ2634" s="28"/>
      <c r="AK2634" s="29">
        <f t="shared" si="1215"/>
        <v>15.275952027464339</v>
      </c>
      <c r="AL2634" s="19">
        <f t="shared" si="1216"/>
        <v>72.400000000000489</v>
      </c>
      <c r="AM2634" s="18">
        <f t="shared" si="1217"/>
        <v>17.728950696149639</v>
      </c>
      <c r="AN2634" s="18">
        <f t="shared" si="1218"/>
        <v>20.635773472963066</v>
      </c>
      <c r="AO2634" s="19" t="str">
        <f t="shared" si="1219"/>
        <v>N/A</v>
      </c>
      <c r="AP2634" t="str">
        <f t="shared" si="1220"/>
        <v>N/A</v>
      </c>
    </row>
    <row r="2635" spans="12:42" x14ac:dyDescent="0.3">
      <c r="L2635" s="25">
        <f t="shared" si="1221"/>
        <v>38.724889269727072</v>
      </c>
      <c r="N2635" s="25">
        <f t="shared" si="1194"/>
        <v>526.79999999998279</v>
      </c>
      <c r="O2635" s="25">
        <f t="shared" si="1197"/>
        <v>335.3712960832309</v>
      </c>
      <c r="P2635" s="25">
        <f t="shared" si="1198"/>
        <v>588.37069488286124</v>
      </c>
      <c r="Q2635" s="25">
        <f t="shared" si="1199"/>
        <v>294.18534744143062</v>
      </c>
      <c r="R2635" s="25">
        <f t="shared" si="1200"/>
        <v>4973.2390152433627</v>
      </c>
      <c r="S2635" s="25">
        <f t="shared" si="1201"/>
        <v>2.6729888324344797</v>
      </c>
      <c r="T2635" s="25">
        <f t="shared" si="1202"/>
        <v>46.777565199798218</v>
      </c>
      <c r="U2635" s="25">
        <f t="shared" si="1222"/>
        <v>145019.94144675697</v>
      </c>
      <c r="V2635" s="25">
        <f t="shared" si="1203"/>
        <v>0.53337883308324996</v>
      </c>
      <c r="W2635" s="25">
        <f t="shared" si="1204"/>
        <v>2.1335153323329998</v>
      </c>
      <c r="X2635" s="16">
        <f t="shared" si="1205"/>
        <v>1552.6736842104756</v>
      </c>
      <c r="Y2635">
        <f t="shared" si="1206"/>
        <v>219.6583927562682</v>
      </c>
      <c r="Z2635">
        <f t="shared" si="1207"/>
        <v>4.7072089077073489</v>
      </c>
      <c r="AA2635">
        <f t="shared" si="1208"/>
        <v>4.7414162567306501</v>
      </c>
      <c r="AB2635">
        <f t="shared" si="1195"/>
        <v>103.45672709357675</v>
      </c>
      <c r="AC2635">
        <f t="shared" si="1209"/>
        <v>204.49251105367307</v>
      </c>
      <c r="AD2635">
        <f t="shared" si="1210"/>
        <v>28.929772408414326</v>
      </c>
      <c r="AE2635">
        <f t="shared" si="1211"/>
        <v>17.735369703853209</v>
      </c>
      <c r="AF2635">
        <f t="shared" si="1212"/>
        <v>20.642192480666637</v>
      </c>
      <c r="AG2635">
        <f t="shared" si="1196"/>
        <v>2.6985805135382783</v>
      </c>
      <c r="AH2635" s="18">
        <f t="shared" si="1213"/>
        <v>526.79999999998279</v>
      </c>
      <c r="AI2635" s="18">
        <f t="shared" si="1214"/>
        <v>72.400000000000489</v>
      </c>
      <c r="AJ2635" s="28"/>
      <c r="AK2635" s="29">
        <f t="shared" si="1215"/>
        <v>15.275952027464339</v>
      </c>
      <c r="AL2635" s="19">
        <f t="shared" si="1216"/>
        <v>72.400000000000489</v>
      </c>
      <c r="AM2635" s="18">
        <f t="shared" si="1217"/>
        <v>17.735369703853209</v>
      </c>
      <c r="AN2635" s="18">
        <f t="shared" si="1218"/>
        <v>20.642192480666637</v>
      </c>
      <c r="AO2635" s="19" t="str">
        <f t="shared" si="1219"/>
        <v>N/A</v>
      </c>
      <c r="AP2635" t="str">
        <f t="shared" si="1220"/>
        <v>N/A</v>
      </c>
    </row>
    <row r="2636" spans="12:42" x14ac:dyDescent="0.3">
      <c r="L2636" s="25">
        <f t="shared" si="1221"/>
        <v>38.739602373552955</v>
      </c>
      <c r="N2636" s="25">
        <f t="shared" si="1194"/>
        <v>526.99999999998283</v>
      </c>
      <c r="O2636" s="25">
        <f t="shared" si="1197"/>
        <v>335.49862003770448</v>
      </c>
      <c r="P2636" s="25">
        <f t="shared" si="1198"/>
        <v>588.59407024158691</v>
      </c>
      <c r="Q2636" s="25">
        <f t="shared" si="1199"/>
        <v>294.29703512079345</v>
      </c>
      <c r="R2636" s="25">
        <f t="shared" si="1200"/>
        <v>4975.1271090228784</v>
      </c>
      <c r="S2636" s="25">
        <f t="shared" si="1201"/>
        <v>2.6729876980893037</v>
      </c>
      <c r="T2636" s="25">
        <f t="shared" si="1202"/>
        <v>46.78645385282249</v>
      </c>
      <c r="U2636" s="25">
        <f t="shared" si="1222"/>
        <v>145111.34739272797</v>
      </c>
      <c r="V2636" s="25">
        <f t="shared" si="1203"/>
        <v>0.53331000138699369</v>
      </c>
      <c r="W2636" s="25">
        <f t="shared" si="1204"/>
        <v>2.1332400055479748</v>
      </c>
      <c r="X2636" s="16">
        <f t="shared" si="1205"/>
        <v>1553.2631578946871</v>
      </c>
      <c r="Y2636">
        <f t="shared" si="1206"/>
        <v>219.74178622352585</v>
      </c>
      <c r="Z2636">
        <f t="shared" si="1207"/>
        <v>4.708095572232053</v>
      </c>
      <c r="AA2636">
        <f t="shared" si="1208"/>
        <v>4.7422920088586444</v>
      </c>
      <c r="AB2636">
        <f t="shared" si="1195"/>
        <v>103.49600451464494</v>
      </c>
      <c r="AC2636">
        <f t="shared" si="1209"/>
        <v>204.57014678300243</v>
      </c>
      <c r="AD2636">
        <f t="shared" si="1210"/>
        <v>28.94075561737727</v>
      </c>
      <c r="AE2636">
        <f t="shared" si="1211"/>
        <v>17.741788711556765</v>
      </c>
      <c r="AF2636">
        <f t="shared" si="1212"/>
        <v>20.648611488370193</v>
      </c>
      <c r="AG2636">
        <f t="shared" si="1196"/>
        <v>2.6990927239469036</v>
      </c>
      <c r="AH2636" s="18">
        <f t="shared" si="1213"/>
        <v>526.99999999998283</v>
      </c>
      <c r="AI2636" s="18">
        <f t="shared" si="1214"/>
        <v>72.400000000000489</v>
      </c>
      <c r="AJ2636" s="28"/>
      <c r="AK2636" s="29">
        <f t="shared" si="1215"/>
        <v>15.275952027464339</v>
      </c>
      <c r="AL2636" s="19">
        <f t="shared" si="1216"/>
        <v>72.400000000000489</v>
      </c>
      <c r="AM2636" s="18">
        <f t="shared" si="1217"/>
        <v>17.741788711556765</v>
      </c>
      <c r="AN2636" s="18">
        <f t="shared" si="1218"/>
        <v>20.648611488370193</v>
      </c>
      <c r="AO2636" s="19" t="str">
        <f t="shared" si="1219"/>
        <v>N/A</v>
      </c>
      <c r="AP2636" t="str">
        <f t="shared" si="1220"/>
        <v>N/A</v>
      </c>
    </row>
    <row r="2637" spans="12:42" x14ac:dyDescent="0.3">
      <c r="L2637" s="25">
        <f t="shared" si="1221"/>
        <v>38.754315477378839</v>
      </c>
      <c r="N2637" s="25">
        <f t="shared" si="1194"/>
        <v>527.19999999998288</v>
      </c>
      <c r="O2637" s="25">
        <f t="shared" si="1197"/>
        <v>335.62594399217795</v>
      </c>
      <c r="P2637" s="25">
        <f t="shared" si="1198"/>
        <v>588.81744560031223</v>
      </c>
      <c r="Q2637" s="25">
        <f t="shared" si="1199"/>
        <v>294.40872280015611</v>
      </c>
      <c r="R2637" s="25">
        <f t="shared" si="1200"/>
        <v>4977.0152028023931</v>
      </c>
      <c r="S2637" s="25">
        <f t="shared" si="1201"/>
        <v>2.6729865646048316</v>
      </c>
      <c r="T2637" s="25">
        <f t="shared" si="1202"/>
        <v>46.795340817478298</v>
      </c>
      <c r="U2637" s="25">
        <f t="shared" si="1222"/>
        <v>145202.77623641508</v>
      </c>
      <c r="V2637" s="25">
        <f t="shared" si="1203"/>
        <v>0.53324120468543657</v>
      </c>
      <c r="W2637" s="25">
        <f t="shared" si="1204"/>
        <v>2.1329648187417463</v>
      </c>
      <c r="X2637" s="16">
        <f t="shared" si="1205"/>
        <v>1553.8526315788968</v>
      </c>
      <c r="Y2637">
        <f t="shared" si="1206"/>
        <v>219.82517969078322</v>
      </c>
      <c r="Z2637">
        <f t="shared" si="1207"/>
        <v>4.7089820705646757</v>
      </c>
      <c r="AA2637">
        <f t="shared" si="1208"/>
        <v>4.7431676024170013</v>
      </c>
      <c r="AB2637">
        <f t="shared" si="1195"/>
        <v>103.53528193571312</v>
      </c>
      <c r="AC2637">
        <f t="shared" si="1209"/>
        <v>204.6477825123319</v>
      </c>
      <c r="AD2637">
        <f t="shared" si="1210"/>
        <v>28.951738826340229</v>
      </c>
      <c r="AE2637">
        <f t="shared" si="1211"/>
        <v>17.748207719260332</v>
      </c>
      <c r="AF2637">
        <f t="shared" si="1212"/>
        <v>20.65503049607376</v>
      </c>
      <c r="AG2637">
        <f t="shared" si="1196"/>
        <v>2.6996048371711203</v>
      </c>
      <c r="AH2637" s="18">
        <f t="shared" si="1213"/>
        <v>527.19999999998288</v>
      </c>
      <c r="AI2637" s="18">
        <f t="shared" si="1214"/>
        <v>72.400000000000489</v>
      </c>
      <c r="AJ2637" s="28"/>
      <c r="AK2637" s="29">
        <f t="shared" si="1215"/>
        <v>15.275952027464339</v>
      </c>
      <c r="AL2637" s="19">
        <f t="shared" si="1216"/>
        <v>72.400000000000489</v>
      </c>
      <c r="AM2637" s="18">
        <f t="shared" si="1217"/>
        <v>17.748207719260332</v>
      </c>
      <c r="AN2637" s="18">
        <f t="shared" si="1218"/>
        <v>20.65503049607376</v>
      </c>
      <c r="AO2637" s="19" t="str">
        <f t="shared" si="1219"/>
        <v>N/A</v>
      </c>
      <c r="AP2637" t="str">
        <f t="shared" si="1220"/>
        <v>N/A</v>
      </c>
    </row>
    <row r="2638" spans="12:42" x14ac:dyDescent="0.3">
      <c r="L2638" s="25">
        <f t="shared" si="1221"/>
        <v>38.769028581204722</v>
      </c>
      <c r="N2638" s="25">
        <f t="shared" si="1194"/>
        <v>527.39999999998292</v>
      </c>
      <c r="O2638" s="25">
        <f t="shared" si="1197"/>
        <v>335.75326794665153</v>
      </c>
      <c r="P2638" s="25">
        <f t="shared" si="1198"/>
        <v>589.04082095903777</v>
      </c>
      <c r="Q2638" s="25">
        <f t="shared" si="1199"/>
        <v>294.52041047951889</v>
      </c>
      <c r="R2638" s="25">
        <f t="shared" si="1200"/>
        <v>4978.9032965819097</v>
      </c>
      <c r="S2638" s="25">
        <f t="shared" si="1201"/>
        <v>2.6729854319800852</v>
      </c>
      <c r="T2638" s="25">
        <f t="shared" si="1202"/>
        <v>46.804226094727397</v>
      </c>
      <c r="U2638" s="25">
        <f t="shared" si="1222"/>
        <v>145294.22797486396</v>
      </c>
      <c r="V2638" s="25">
        <f t="shared" si="1203"/>
        <v>0.53317244294751853</v>
      </c>
      <c r="W2638" s="25">
        <f t="shared" si="1204"/>
        <v>2.1326897717900741</v>
      </c>
      <c r="X2638" s="16">
        <f t="shared" si="1205"/>
        <v>1554.4421052631078</v>
      </c>
      <c r="Y2638">
        <f t="shared" si="1206"/>
        <v>219.90857315804081</v>
      </c>
      <c r="Z2638">
        <f t="shared" si="1207"/>
        <v>4.7098684027983877</v>
      </c>
      <c r="AA2638">
        <f t="shared" si="1208"/>
        <v>4.744043037490675</v>
      </c>
      <c r="AB2638">
        <f t="shared" si="1195"/>
        <v>103.57455935678131</v>
      </c>
      <c r="AC2638">
        <f t="shared" si="1209"/>
        <v>204.72541824166137</v>
      </c>
      <c r="AD2638">
        <f t="shared" si="1210"/>
        <v>28.962722035303191</v>
      </c>
      <c r="AE2638">
        <f t="shared" si="1211"/>
        <v>17.754626726963899</v>
      </c>
      <c r="AF2638">
        <f t="shared" si="1212"/>
        <v>20.66144950377733</v>
      </c>
      <c r="AG2638">
        <f t="shared" si="1196"/>
        <v>2.700116853266227</v>
      </c>
      <c r="AH2638" s="18">
        <f t="shared" si="1213"/>
        <v>527.39999999998292</v>
      </c>
      <c r="AI2638" s="18">
        <f t="shared" si="1214"/>
        <v>72.400000000000489</v>
      </c>
      <c r="AJ2638" s="28"/>
      <c r="AK2638" s="29">
        <f t="shared" si="1215"/>
        <v>15.275952027464339</v>
      </c>
      <c r="AL2638" s="19">
        <f t="shared" si="1216"/>
        <v>72.400000000000489</v>
      </c>
      <c r="AM2638" s="18">
        <f t="shared" si="1217"/>
        <v>17.754626726963899</v>
      </c>
      <c r="AN2638" s="18">
        <f t="shared" si="1218"/>
        <v>20.66144950377733</v>
      </c>
      <c r="AO2638" s="19" t="str">
        <f t="shared" si="1219"/>
        <v>N/A</v>
      </c>
      <c r="AP2638" t="str">
        <f t="shared" si="1220"/>
        <v>N/A</v>
      </c>
    </row>
    <row r="2639" spans="12:42" x14ac:dyDescent="0.3">
      <c r="L2639" s="25">
        <f t="shared" si="1221"/>
        <v>38.783741685030606</v>
      </c>
      <c r="N2639" s="25">
        <f t="shared" si="1194"/>
        <v>527.59999999998297</v>
      </c>
      <c r="O2639" s="25">
        <f t="shared" si="1197"/>
        <v>335.88059190112506</v>
      </c>
      <c r="P2639" s="25">
        <f t="shared" si="1198"/>
        <v>589.26419631776332</v>
      </c>
      <c r="Q2639" s="25">
        <f t="shared" si="1199"/>
        <v>294.63209815888166</v>
      </c>
      <c r="R2639" s="25">
        <f t="shared" si="1200"/>
        <v>4980.7913903614253</v>
      </c>
      <c r="S2639" s="25">
        <f t="shared" si="1201"/>
        <v>2.6729843002140861</v>
      </c>
      <c r="T2639" s="25">
        <f t="shared" si="1202"/>
        <v>46.813109685530591</v>
      </c>
      <c r="U2639" s="25">
        <f t="shared" si="1222"/>
        <v>145385.70260512264</v>
      </c>
      <c r="V2639" s="25">
        <f t="shared" si="1203"/>
        <v>0.53310371614222318</v>
      </c>
      <c r="W2639" s="25">
        <f t="shared" si="1204"/>
        <v>2.1324148645688927</v>
      </c>
      <c r="X2639" s="16">
        <f t="shared" si="1205"/>
        <v>1555.0315789473179</v>
      </c>
      <c r="Y2639">
        <f t="shared" si="1206"/>
        <v>219.99196662529826</v>
      </c>
      <c r="Z2639">
        <f t="shared" si="1207"/>
        <v>4.7107545690262551</v>
      </c>
      <c r="AA2639">
        <f t="shared" si="1208"/>
        <v>4.7449183141645319</v>
      </c>
      <c r="AB2639">
        <f t="shared" si="1195"/>
        <v>103.61383677784949</v>
      </c>
      <c r="AC2639">
        <f t="shared" si="1209"/>
        <v>204.80305397099073</v>
      </c>
      <c r="AD2639">
        <f t="shared" si="1210"/>
        <v>28.973705244266135</v>
      </c>
      <c r="AE2639">
        <f t="shared" si="1211"/>
        <v>17.761045734667459</v>
      </c>
      <c r="AF2639">
        <f t="shared" si="1212"/>
        <v>20.667868511480883</v>
      </c>
      <c r="AG2639">
        <f t="shared" si="1196"/>
        <v>2.7006287722874665</v>
      </c>
      <c r="AH2639" s="18">
        <f t="shared" si="1213"/>
        <v>527.59999999998297</v>
      </c>
      <c r="AI2639" s="18">
        <f t="shared" si="1214"/>
        <v>72.400000000000489</v>
      </c>
      <c r="AJ2639" s="28"/>
      <c r="AK2639" s="29">
        <f t="shared" si="1215"/>
        <v>15.275952027464339</v>
      </c>
      <c r="AL2639" s="19">
        <f t="shared" si="1216"/>
        <v>72.400000000000489</v>
      </c>
      <c r="AM2639" s="18">
        <f t="shared" si="1217"/>
        <v>17.761045734667459</v>
      </c>
      <c r="AN2639" s="18">
        <f t="shared" si="1218"/>
        <v>20.667868511480883</v>
      </c>
      <c r="AO2639" s="19" t="str">
        <f t="shared" si="1219"/>
        <v>N/A</v>
      </c>
      <c r="AP2639" t="str">
        <f t="shared" si="1220"/>
        <v>N/A</v>
      </c>
    </row>
    <row r="2640" spans="12:42" x14ac:dyDescent="0.3">
      <c r="L2640" s="25">
        <f t="shared" si="1221"/>
        <v>38.798454788856489</v>
      </c>
      <c r="N2640" s="25">
        <f t="shared" si="1194"/>
        <v>527.79999999998302</v>
      </c>
      <c r="O2640" s="25">
        <f t="shared" si="1197"/>
        <v>336.00791585559864</v>
      </c>
      <c r="P2640" s="25">
        <f t="shared" si="1198"/>
        <v>589.48757167648887</v>
      </c>
      <c r="Q2640" s="25">
        <f t="shared" si="1199"/>
        <v>294.74378583824443</v>
      </c>
      <c r="R2640" s="25">
        <f t="shared" si="1200"/>
        <v>4982.679484140941</v>
      </c>
      <c r="S2640" s="25">
        <f t="shared" si="1201"/>
        <v>2.6729831693058586</v>
      </c>
      <c r="T2640" s="25">
        <f t="shared" si="1202"/>
        <v>46.82199159084778</v>
      </c>
      <c r="U2640" s="25">
        <f t="shared" si="1222"/>
        <v>145477.20012424039</v>
      </c>
      <c r="V2640" s="25">
        <f t="shared" si="1203"/>
        <v>0.53303502423857219</v>
      </c>
      <c r="W2640" s="25">
        <f t="shared" si="1204"/>
        <v>2.1321400969542887</v>
      </c>
      <c r="X2640" s="16">
        <f t="shared" si="1205"/>
        <v>1555.621052631529</v>
      </c>
      <c r="Y2640">
        <f t="shared" si="1206"/>
        <v>220.07536009255585</v>
      </c>
      <c r="Z2640">
        <f t="shared" si="1207"/>
        <v>4.7116405693412755</v>
      </c>
      <c r="AA2640">
        <f t="shared" si="1208"/>
        <v>4.7457934325233762</v>
      </c>
      <c r="AB2640">
        <f t="shared" si="1195"/>
        <v>103.65311419891768</v>
      </c>
      <c r="AC2640">
        <f t="shared" si="1209"/>
        <v>204.8806897003202</v>
      </c>
      <c r="AD2640">
        <f t="shared" si="1210"/>
        <v>28.984688453229094</v>
      </c>
      <c r="AE2640">
        <f t="shared" si="1211"/>
        <v>17.767464742371025</v>
      </c>
      <c r="AF2640">
        <f t="shared" si="1212"/>
        <v>20.674287519184453</v>
      </c>
      <c r="AG2640">
        <f t="shared" si="1196"/>
        <v>2.7011405942900319</v>
      </c>
      <c r="AH2640" s="18">
        <f t="shared" si="1213"/>
        <v>527.79999999998302</v>
      </c>
      <c r="AI2640" s="18">
        <f t="shared" si="1214"/>
        <v>72.400000000000489</v>
      </c>
      <c r="AJ2640" s="28"/>
      <c r="AK2640" s="29">
        <f t="shared" si="1215"/>
        <v>15.275952027464339</v>
      </c>
      <c r="AL2640" s="19">
        <f t="shared" si="1216"/>
        <v>72.400000000000489</v>
      </c>
      <c r="AM2640" s="18">
        <f t="shared" si="1217"/>
        <v>17.767464742371025</v>
      </c>
      <c r="AN2640" s="18">
        <f t="shared" si="1218"/>
        <v>20.674287519184453</v>
      </c>
      <c r="AO2640" s="19" t="str">
        <f t="shared" si="1219"/>
        <v>N/A</v>
      </c>
      <c r="AP2640" t="str">
        <f t="shared" si="1220"/>
        <v>N/A</v>
      </c>
    </row>
    <row r="2641" spans="12:42" x14ac:dyDescent="0.3">
      <c r="L2641" s="25">
        <f t="shared" si="1221"/>
        <v>38.813167892682372</v>
      </c>
      <c r="N2641" s="25">
        <f t="shared" ref="N2641:N2704" si="1223">N2640+0.2</f>
        <v>527.99999999998306</v>
      </c>
      <c r="O2641" s="25">
        <f t="shared" si="1197"/>
        <v>336.13523981007216</v>
      </c>
      <c r="P2641" s="25">
        <f t="shared" si="1198"/>
        <v>589.71094703521442</v>
      </c>
      <c r="Q2641" s="25">
        <f t="shared" si="1199"/>
        <v>294.85547351760721</v>
      </c>
      <c r="R2641" s="25">
        <f t="shared" si="1200"/>
        <v>4984.5675779204566</v>
      </c>
      <c r="S2641" s="25">
        <f t="shared" si="1201"/>
        <v>2.672982039254427</v>
      </c>
      <c r="T2641" s="25">
        <f t="shared" si="1202"/>
        <v>46.830871811637991</v>
      </c>
      <c r="U2641" s="25">
        <f t="shared" si="1222"/>
        <v>145568.72052926774</v>
      </c>
      <c r="V2641" s="25">
        <f t="shared" si="1203"/>
        <v>0.5329663672056254</v>
      </c>
      <c r="W2641" s="25">
        <f t="shared" si="1204"/>
        <v>2.1318654688225016</v>
      </c>
      <c r="X2641" s="16">
        <f t="shared" si="1205"/>
        <v>1556.2105263157396</v>
      </c>
      <c r="Y2641">
        <f t="shared" si="1206"/>
        <v>220.15875355981336</v>
      </c>
      <c r="Z2641">
        <f t="shared" si="1207"/>
        <v>4.7125264038363399</v>
      </c>
      <c r="AA2641">
        <f t="shared" si="1208"/>
        <v>4.7466683926519213</v>
      </c>
      <c r="AB2641">
        <f t="shared" si="1195"/>
        <v>103.69239161998587</v>
      </c>
      <c r="AC2641">
        <f t="shared" si="1209"/>
        <v>204.95832542964956</v>
      </c>
      <c r="AD2641">
        <f t="shared" si="1210"/>
        <v>28.995671662192038</v>
      </c>
      <c r="AE2641">
        <f t="shared" si="1211"/>
        <v>17.773883750074582</v>
      </c>
      <c r="AF2641">
        <f t="shared" si="1212"/>
        <v>20.680706526888009</v>
      </c>
      <c r="AG2641">
        <f t="shared" si="1196"/>
        <v>2.7016523193290629</v>
      </c>
      <c r="AH2641" s="18">
        <f t="shared" si="1213"/>
        <v>527.99999999998306</v>
      </c>
      <c r="AI2641" s="18">
        <f t="shared" si="1214"/>
        <v>72.400000000000489</v>
      </c>
      <c r="AJ2641" s="28"/>
      <c r="AK2641" s="29">
        <f t="shared" si="1215"/>
        <v>15.275952027464339</v>
      </c>
      <c r="AL2641" s="19">
        <f t="shared" si="1216"/>
        <v>72.400000000000489</v>
      </c>
      <c r="AM2641" s="18">
        <f t="shared" si="1217"/>
        <v>17.773883750074582</v>
      </c>
      <c r="AN2641" s="18">
        <f t="shared" si="1218"/>
        <v>20.680706526888009</v>
      </c>
      <c r="AO2641" s="19" t="str">
        <f t="shared" si="1219"/>
        <v>N/A</v>
      </c>
      <c r="AP2641" t="str">
        <f t="shared" si="1220"/>
        <v>N/A</v>
      </c>
    </row>
    <row r="2642" spans="12:42" x14ac:dyDescent="0.3">
      <c r="L2642" s="25">
        <f t="shared" si="1221"/>
        <v>38.827880996508256</v>
      </c>
      <c r="N2642" s="25">
        <f t="shared" si="1223"/>
        <v>528.19999999998311</v>
      </c>
      <c r="O2642" s="25">
        <f t="shared" si="1197"/>
        <v>336.26256376454575</v>
      </c>
      <c r="P2642" s="25">
        <f t="shared" si="1198"/>
        <v>589.93432239393996</v>
      </c>
      <c r="Q2642" s="25">
        <f t="shared" si="1199"/>
        <v>294.96716119696998</v>
      </c>
      <c r="R2642" s="25">
        <f t="shared" si="1200"/>
        <v>4986.4556716999732</v>
      </c>
      <c r="S2642" s="25">
        <f t="shared" si="1201"/>
        <v>2.6729809100588189</v>
      </c>
      <c r="T2642" s="25">
        <f t="shared" si="1202"/>
        <v>46.839750348859255</v>
      </c>
      <c r="U2642" s="25">
        <f t="shared" si="1222"/>
        <v>145660.26381725696</v>
      </c>
      <c r="V2642" s="25">
        <f t="shared" si="1203"/>
        <v>0.53289774501248288</v>
      </c>
      <c r="W2642" s="25">
        <f t="shared" si="1204"/>
        <v>2.1315909800499315</v>
      </c>
      <c r="X2642" s="16">
        <f t="shared" si="1205"/>
        <v>1556.7999999999506</v>
      </c>
      <c r="Y2642">
        <f t="shared" si="1206"/>
        <v>220.24214702707093</v>
      </c>
      <c r="Z2642">
        <f t="shared" si="1207"/>
        <v>4.7134120726042728</v>
      </c>
      <c r="AA2642">
        <f t="shared" si="1208"/>
        <v>4.7475431946348241</v>
      </c>
      <c r="AB2642">
        <f t="shared" si="1195"/>
        <v>103.73166904105405</v>
      </c>
      <c r="AC2642">
        <f t="shared" si="1209"/>
        <v>205.03596115897903</v>
      </c>
      <c r="AD2642">
        <f t="shared" si="1210"/>
        <v>29.006654871154996</v>
      </c>
      <c r="AE2642">
        <f t="shared" si="1211"/>
        <v>17.780302757778149</v>
      </c>
      <c r="AF2642">
        <f t="shared" si="1212"/>
        <v>20.687125534591576</v>
      </c>
      <c r="AG2642">
        <f t="shared" si="1196"/>
        <v>2.7021639474596473</v>
      </c>
      <c r="AH2642" s="18">
        <f t="shared" si="1213"/>
        <v>528.19999999998311</v>
      </c>
      <c r="AI2642" s="18">
        <f t="shared" si="1214"/>
        <v>72.400000000000489</v>
      </c>
      <c r="AJ2642" s="28"/>
      <c r="AK2642" s="29">
        <f t="shared" si="1215"/>
        <v>15.275952027464339</v>
      </c>
      <c r="AL2642" s="19">
        <f t="shared" si="1216"/>
        <v>72.400000000000489</v>
      </c>
      <c r="AM2642" s="18">
        <f t="shared" si="1217"/>
        <v>17.780302757778149</v>
      </c>
      <c r="AN2642" s="18">
        <f t="shared" si="1218"/>
        <v>20.687125534591576</v>
      </c>
      <c r="AO2642" s="19" t="str">
        <f t="shared" si="1219"/>
        <v>N/A</v>
      </c>
      <c r="AP2642" t="str">
        <f t="shared" si="1220"/>
        <v>N/A</v>
      </c>
    </row>
    <row r="2643" spans="12:42" x14ac:dyDescent="0.3">
      <c r="L2643" s="25">
        <f t="shared" si="1221"/>
        <v>38.842594100334139</v>
      </c>
      <c r="N2643" s="25">
        <f t="shared" si="1223"/>
        <v>528.39999999998315</v>
      </c>
      <c r="O2643" s="25">
        <f t="shared" si="1197"/>
        <v>336.38988771901921</v>
      </c>
      <c r="P2643" s="25">
        <f t="shared" si="1198"/>
        <v>590.15769775266529</v>
      </c>
      <c r="Q2643" s="25">
        <f t="shared" si="1199"/>
        <v>295.07884887633264</v>
      </c>
      <c r="R2643" s="25">
        <f t="shared" si="1200"/>
        <v>4988.3437654794889</v>
      </c>
      <c r="S2643" s="25">
        <f t="shared" si="1201"/>
        <v>2.6729797817180625</v>
      </c>
      <c r="T2643" s="25">
        <f t="shared" si="1202"/>
        <v>46.848627203468794</v>
      </c>
      <c r="U2643" s="25">
        <f t="shared" si="1222"/>
        <v>145751.82998526195</v>
      </c>
      <c r="V2643" s="25">
        <f t="shared" si="1203"/>
        <v>0.53282915762828453</v>
      </c>
      <c r="W2643" s="25">
        <f t="shared" si="1204"/>
        <v>2.1313166305131381</v>
      </c>
      <c r="X2643" s="16">
        <f t="shared" si="1205"/>
        <v>1557.3894736841603</v>
      </c>
      <c r="Y2643">
        <f t="shared" si="1206"/>
        <v>220.32554049432832</v>
      </c>
      <c r="Z2643">
        <f t="shared" si="1207"/>
        <v>4.7142975757377936</v>
      </c>
      <c r="AA2643">
        <f t="shared" si="1208"/>
        <v>4.748417838556648</v>
      </c>
      <c r="AB2643">
        <f t="shared" si="1195"/>
        <v>103.77094646212224</v>
      </c>
      <c r="AC2643">
        <f t="shared" si="1209"/>
        <v>205.11359688830851</v>
      </c>
      <c r="AD2643">
        <f t="shared" si="1210"/>
        <v>29.017638080117958</v>
      </c>
      <c r="AE2643">
        <f t="shared" si="1211"/>
        <v>17.786721765481715</v>
      </c>
      <c r="AF2643">
        <f t="shared" si="1212"/>
        <v>20.693544542295143</v>
      </c>
      <c r="AG2643">
        <f t="shared" si="1196"/>
        <v>2.7026754787368201</v>
      </c>
      <c r="AH2643" s="18">
        <f t="shared" si="1213"/>
        <v>528.39999999998315</v>
      </c>
      <c r="AI2643" s="18">
        <f t="shared" si="1214"/>
        <v>72.400000000000489</v>
      </c>
      <c r="AJ2643" s="28"/>
      <c r="AK2643" s="29">
        <f t="shared" si="1215"/>
        <v>15.275952027464339</v>
      </c>
      <c r="AL2643" s="19">
        <f t="shared" si="1216"/>
        <v>72.400000000000489</v>
      </c>
      <c r="AM2643" s="18">
        <f t="shared" si="1217"/>
        <v>17.786721765481715</v>
      </c>
      <c r="AN2643" s="18">
        <f t="shared" si="1218"/>
        <v>20.693544542295143</v>
      </c>
      <c r="AO2643" s="19" t="str">
        <f t="shared" si="1219"/>
        <v>N/A</v>
      </c>
      <c r="AP2643" t="str">
        <f t="shared" si="1220"/>
        <v>N/A</v>
      </c>
    </row>
    <row r="2644" spans="12:42" x14ac:dyDescent="0.3">
      <c r="L2644" s="25">
        <f t="shared" si="1221"/>
        <v>38.857307204160023</v>
      </c>
      <c r="N2644" s="25">
        <f t="shared" si="1223"/>
        <v>528.5999999999832</v>
      </c>
      <c r="O2644" s="25">
        <f t="shared" si="1197"/>
        <v>336.51721167349285</v>
      </c>
      <c r="P2644" s="25">
        <f t="shared" si="1198"/>
        <v>590.38107311139106</v>
      </c>
      <c r="Q2644" s="25">
        <f t="shared" si="1199"/>
        <v>295.19053655569553</v>
      </c>
      <c r="R2644" s="25">
        <f t="shared" si="1200"/>
        <v>4990.2318592590045</v>
      </c>
      <c r="S2644" s="25">
        <f t="shared" si="1201"/>
        <v>2.6729786542311862</v>
      </c>
      <c r="T2644" s="25">
        <f t="shared" si="1202"/>
        <v>46.857502376422872</v>
      </c>
      <c r="U2644" s="25">
        <f t="shared" si="1222"/>
        <v>145843.41903033748</v>
      </c>
      <c r="V2644" s="25">
        <f t="shared" si="1203"/>
        <v>0.53276060502220524</v>
      </c>
      <c r="W2644" s="25">
        <f t="shared" si="1204"/>
        <v>2.1310424200888209</v>
      </c>
      <c r="X2644" s="16">
        <f t="shared" si="1205"/>
        <v>1557.9789473683722</v>
      </c>
      <c r="Y2644">
        <f t="shared" si="1206"/>
        <v>220.40893396158603</v>
      </c>
      <c r="Z2644">
        <f t="shared" si="1207"/>
        <v>4.7151829133295573</v>
      </c>
      <c r="AA2644">
        <f t="shared" si="1208"/>
        <v>4.7492923245019032</v>
      </c>
      <c r="AB2644">
        <f t="shared" si="1195"/>
        <v>103.81022388319043</v>
      </c>
      <c r="AC2644">
        <f t="shared" si="1209"/>
        <v>205.19123261763809</v>
      </c>
      <c r="AD2644">
        <f t="shared" si="1210"/>
        <v>29.028621289080935</v>
      </c>
      <c r="AE2644">
        <f t="shared" si="1211"/>
        <v>17.793140773185293</v>
      </c>
      <c r="AF2644">
        <f t="shared" si="1212"/>
        <v>20.699963549998721</v>
      </c>
      <c r="AG2644">
        <f t="shared" si="1196"/>
        <v>2.7031869132155659</v>
      </c>
      <c r="AH2644" s="18">
        <f t="shared" si="1213"/>
        <v>528.5999999999832</v>
      </c>
      <c r="AI2644" s="18">
        <f t="shared" si="1214"/>
        <v>72.400000000000489</v>
      </c>
      <c r="AJ2644" s="28"/>
      <c r="AK2644" s="29">
        <f t="shared" si="1215"/>
        <v>15.275952027464339</v>
      </c>
      <c r="AL2644" s="19">
        <f t="shared" si="1216"/>
        <v>72.400000000000489</v>
      </c>
      <c r="AM2644" s="18">
        <f t="shared" si="1217"/>
        <v>17.793140773185293</v>
      </c>
      <c r="AN2644" s="18">
        <f t="shared" si="1218"/>
        <v>20.699963549998721</v>
      </c>
      <c r="AO2644" s="19" t="str">
        <f t="shared" si="1219"/>
        <v>N/A</v>
      </c>
      <c r="AP2644" t="str">
        <f t="shared" si="1220"/>
        <v>N/A</v>
      </c>
    </row>
    <row r="2645" spans="12:42" x14ac:dyDescent="0.3">
      <c r="L2645" s="25">
        <f t="shared" si="1221"/>
        <v>38.872020307985906</v>
      </c>
      <c r="N2645" s="25">
        <f t="shared" si="1223"/>
        <v>528.79999999998324</v>
      </c>
      <c r="O2645" s="25">
        <f t="shared" si="1197"/>
        <v>336.64453562796632</v>
      </c>
      <c r="P2645" s="25">
        <f t="shared" si="1198"/>
        <v>590.60444847011638</v>
      </c>
      <c r="Q2645" s="25">
        <f t="shared" si="1199"/>
        <v>295.30222423505819</v>
      </c>
      <c r="R2645" s="25">
        <f t="shared" si="1200"/>
        <v>4992.1199530385193</v>
      </c>
      <c r="S2645" s="25">
        <f t="shared" si="1201"/>
        <v>2.6729775275972227</v>
      </c>
      <c r="T2645" s="25">
        <f t="shared" si="1202"/>
        <v>46.866375868676826</v>
      </c>
      <c r="U2645" s="25">
        <f t="shared" si="1222"/>
        <v>145935.03094954052</v>
      </c>
      <c r="V2645" s="25">
        <f t="shared" si="1203"/>
        <v>0.53269208716346461</v>
      </c>
      <c r="W2645" s="25">
        <f t="shared" si="1204"/>
        <v>2.1307683486538584</v>
      </c>
      <c r="X2645" s="16">
        <f t="shared" si="1205"/>
        <v>1558.5684210525819</v>
      </c>
      <c r="Y2645">
        <f t="shared" si="1206"/>
        <v>220.49232742884342</v>
      </c>
      <c r="Z2645">
        <f t="shared" si="1207"/>
        <v>4.7160680854721075</v>
      </c>
      <c r="AA2645">
        <f t="shared" si="1208"/>
        <v>4.7501666525550048</v>
      </c>
      <c r="AB2645">
        <f t="shared" si="1195"/>
        <v>103.84950130425861</v>
      </c>
      <c r="AC2645">
        <f t="shared" si="1209"/>
        <v>205.26886834696734</v>
      </c>
      <c r="AD2645">
        <f t="shared" si="1210"/>
        <v>29.039604498043861</v>
      </c>
      <c r="AE2645">
        <f t="shared" si="1211"/>
        <v>17.799559780888838</v>
      </c>
      <c r="AF2645">
        <f t="shared" si="1212"/>
        <v>20.70638255770227</v>
      </c>
      <c r="AG2645">
        <f t="shared" si="1196"/>
        <v>2.7036982509508145</v>
      </c>
      <c r="AH2645" s="18">
        <f t="shared" si="1213"/>
        <v>528.79999999998324</v>
      </c>
      <c r="AI2645" s="18">
        <f t="shared" si="1214"/>
        <v>72.400000000000489</v>
      </c>
      <c r="AJ2645" s="28"/>
      <c r="AK2645" s="29">
        <f t="shared" si="1215"/>
        <v>15.275952027464339</v>
      </c>
      <c r="AL2645" s="19">
        <f t="shared" si="1216"/>
        <v>72.400000000000489</v>
      </c>
      <c r="AM2645" s="18">
        <f t="shared" si="1217"/>
        <v>17.799559780888838</v>
      </c>
      <c r="AN2645" s="18">
        <f t="shared" si="1218"/>
        <v>20.70638255770227</v>
      </c>
      <c r="AO2645" s="19" t="str">
        <f t="shared" si="1219"/>
        <v>N/A</v>
      </c>
      <c r="AP2645" t="str">
        <f t="shared" si="1220"/>
        <v>N/A</v>
      </c>
    </row>
    <row r="2646" spans="12:42" x14ac:dyDescent="0.3">
      <c r="L2646" s="25">
        <f t="shared" si="1221"/>
        <v>38.88673341181179</v>
      </c>
      <c r="N2646" s="25">
        <f t="shared" si="1223"/>
        <v>528.99999999998329</v>
      </c>
      <c r="O2646" s="25">
        <f t="shared" si="1197"/>
        <v>336.77185958243996</v>
      </c>
      <c r="P2646" s="25">
        <f t="shared" si="1198"/>
        <v>590.82782382884204</v>
      </c>
      <c r="Q2646" s="25">
        <f t="shared" si="1199"/>
        <v>295.41391191442102</v>
      </c>
      <c r="R2646" s="25">
        <f t="shared" si="1200"/>
        <v>4994.0080468180377</v>
      </c>
      <c r="S2646" s="25">
        <f t="shared" si="1201"/>
        <v>2.6729764018152031</v>
      </c>
      <c r="T2646" s="25">
        <f t="shared" si="1202"/>
        <v>46.875247681185165</v>
      </c>
      <c r="U2646" s="25">
        <f t="shared" si="1222"/>
        <v>146026.66573992922</v>
      </c>
      <c r="V2646" s="25">
        <f t="shared" si="1203"/>
        <v>0.53262360402131637</v>
      </c>
      <c r="W2646" s="25">
        <f t="shared" si="1204"/>
        <v>2.1304944160852655</v>
      </c>
      <c r="X2646" s="16">
        <f t="shared" si="1205"/>
        <v>1559.1578947367934</v>
      </c>
      <c r="Y2646">
        <f t="shared" si="1206"/>
        <v>220.57572089610107</v>
      </c>
      <c r="Z2646">
        <f t="shared" si="1207"/>
        <v>4.7169530922579233</v>
      </c>
      <c r="AA2646">
        <f t="shared" si="1208"/>
        <v>4.7510408228003111</v>
      </c>
      <c r="AB2646">
        <f t="shared" si="1195"/>
        <v>103.8887787253268</v>
      </c>
      <c r="AC2646">
        <f t="shared" si="1209"/>
        <v>205.34650407629681</v>
      </c>
      <c r="AD2646">
        <f t="shared" si="1210"/>
        <v>29.050587707006819</v>
      </c>
      <c r="AE2646">
        <f t="shared" si="1211"/>
        <v>17.805978788592405</v>
      </c>
      <c r="AF2646">
        <f t="shared" si="1212"/>
        <v>20.712801565405833</v>
      </c>
      <c r="AG2646">
        <f t="shared" si="1196"/>
        <v>2.7042094919974478</v>
      </c>
      <c r="AH2646" s="18">
        <f t="shared" si="1213"/>
        <v>528.99999999998329</v>
      </c>
      <c r="AI2646" s="18">
        <f t="shared" si="1214"/>
        <v>72.400000000000489</v>
      </c>
      <c r="AJ2646" s="28"/>
      <c r="AK2646" s="29">
        <f t="shared" si="1215"/>
        <v>15.275952027464339</v>
      </c>
      <c r="AL2646" s="19">
        <f t="shared" si="1216"/>
        <v>72.400000000000489</v>
      </c>
      <c r="AM2646" s="18">
        <f t="shared" si="1217"/>
        <v>17.805978788592405</v>
      </c>
      <c r="AN2646" s="18">
        <f t="shared" si="1218"/>
        <v>20.712801565405833</v>
      </c>
      <c r="AO2646" s="19" t="str">
        <f t="shared" si="1219"/>
        <v>N/A</v>
      </c>
      <c r="AP2646" t="str">
        <f t="shared" si="1220"/>
        <v>N/A</v>
      </c>
    </row>
    <row r="2647" spans="12:42" x14ac:dyDescent="0.3">
      <c r="L2647" s="25">
        <f t="shared" si="1221"/>
        <v>38.901446515637673</v>
      </c>
      <c r="N2647" s="25">
        <f t="shared" si="1223"/>
        <v>529.19999999998333</v>
      </c>
      <c r="O2647" s="25">
        <f t="shared" si="1197"/>
        <v>336.89918353691343</v>
      </c>
      <c r="P2647" s="25">
        <f t="shared" si="1198"/>
        <v>591.05119918756748</v>
      </c>
      <c r="Q2647" s="25">
        <f t="shared" si="1199"/>
        <v>295.52559959378374</v>
      </c>
      <c r="R2647" s="25">
        <f t="shared" si="1200"/>
        <v>4995.8961405975515</v>
      </c>
      <c r="S2647" s="25">
        <f t="shared" si="1201"/>
        <v>2.6729752768841624</v>
      </c>
      <c r="T2647" s="25">
        <f t="shared" si="1202"/>
        <v>46.884117814901408</v>
      </c>
      <c r="U2647" s="25">
        <f t="shared" si="1222"/>
        <v>146118.32339856317</v>
      </c>
      <c r="V2647" s="25">
        <f t="shared" si="1203"/>
        <v>0.53255515556505628</v>
      </c>
      <c r="W2647" s="25">
        <f t="shared" si="1204"/>
        <v>2.1302206222602251</v>
      </c>
      <c r="X2647" s="16">
        <f t="shared" si="1205"/>
        <v>1559.7473684210036</v>
      </c>
      <c r="Y2647">
        <f t="shared" si="1206"/>
        <v>220.65911436335853</v>
      </c>
      <c r="Z2647">
        <f t="shared" si="1207"/>
        <v>4.7178379337793821</v>
      </c>
      <c r="AA2647">
        <f t="shared" si="1208"/>
        <v>4.7519148353220917</v>
      </c>
      <c r="AB2647">
        <f t="shared" si="1195"/>
        <v>103.92805614639498</v>
      </c>
      <c r="AC2647">
        <f t="shared" si="1209"/>
        <v>205.42413980562617</v>
      </c>
      <c r="AD2647">
        <f t="shared" si="1210"/>
        <v>29.061570915969764</v>
      </c>
      <c r="AE2647">
        <f t="shared" si="1211"/>
        <v>17.812397796295965</v>
      </c>
      <c r="AF2647">
        <f t="shared" si="1212"/>
        <v>20.719220573109393</v>
      </c>
      <c r="AG2647">
        <f t="shared" si="1196"/>
        <v>2.7047206364102911</v>
      </c>
      <c r="AH2647" s="18">
        <f t="shared" si="1213"/>
        <v>529.19999999998333</v>
      </c>
      <c r="AI2647" s="18">
        <f t="shared" si="1214"/>
        <v>72.400000000000489</v>
      </c>
      <c r="AJ2647" s="28"/>
      <c r="AK2647" s="29">
        <f t="shared" si="1215"/>
        <v>15.275952027464339</v>
      </c>
      <c r="AL2647" s="19">
        <f t="shared" si="1216"/>
        <v>72.400000000000489</v>
      </c>
      <c r="AM2647" s="18">
        <f t="shared" si="1217"/>
        <v>17.812397796295965</v>
      </c>
      <c r="AN2647" s="18">
        <f t="shared" si="1218"/>
        <v>20.719220573109393</v>
      </c>
      <c r="AO2647" s="19" t="str">
        <f t="shared" si="1219"/>
        <v>N/A</v>
      </c>
      <c r="AP2647" t="str">
        <f t="shared" si="1220"/>
        <v>N/A</v>
      </c>
    </row>
    <row r="2648" spans="12:42" x14ac:dyDescent="0.3">
      <c r="L2648" s="25">
        <f t="shared" si="1221"/>
        <v>38.916159619463556</v>
      </c>
      <c r="N2648" s="25">
        <f t="shared" si="1223"/>
        <v>529.39999999998338</v>
      </c>
      <c r="O2648" s="25">
        <f t="shared" si="1197"/>
        <v>337.02650749138701</v>
      </c>
      <c r="P2648" s="25">
        <f t="shared" si="1198"/>
        <v>591.27457454629302</v>
      </c>
      <c r="Q2648" s="25">
        <f t="shared" si="1199"/>
        <v>295.63728727314651</v>
      </c>
      <c r="R2648" s="25">
        <f t="shared" si="1200"/>
        <v>4997.7842343770681</v>
      </c>
      <c r="S2648" s="25">
        <f t="shared" si="1201"/>
        <v>2.6729741528031363</v>
      </c>
      <c r="T2648" s="25">
        <f t="shared" si="1202"/>
        <v>46.892986270778223</v>
      </c>
      <c r="U2648" s="25">
        <f t="shared" si="1222"/>
        <v>146210.00392250365</v>
      </c>
      <c r="V2648" s="25">
        <f t="shared" si="1203"/>
        <v>0.53248674176401667</v>
      </c>
      <c r="W2648" s="25">
        <f t="shared" si="1204"/>
        <v>2.1299469670560667</v>
      </c>
      <c r="X2648" s="16">
        <f t="shared" si="1205"/>
        <v>1560.3368421052146</v>
      </c>
      <c r="Y2648">
        <f t="shared" si="1206"/>
        <v>220.74250783061609</v>
      </c>
      <c r="Z2648">
        <f t="shared" si="1207"/>
        <v>4.7187226101287898</v>
      </c>
      <c r="AA2648">
        <f t="shared" si="1208"/>
        <v>4.7527886902045537</v>
      </c>
      <c r="AB2648">
        <f t="shared" si="1195"/>
        <v>103.96733356746317</v>
      </c>
      <c r="AC2648">
        <f t="shared" si="1209"/>
        <v>205.50177553495564</v>
      </c>
      <c r="AD2648">
        <f t="shared" si="1210"/>
        <v>29.072554124932726</v>
      </c>
      <c r="AE2648">
        <f t="shared" si="1211"/>
        <v>17.818816803999532</v>
      </c>
      <c r="AF2648">
        <f t="shared" si="1212"/>
        <v>20.72563958081296</v>
      </c>
      <c r="AG2648">
        <f t="shared" si="1196"/>
        <v>2.7052316842441222</v>
      </c>
      <c r="AH2648" s="18">
        <f t="shared" si="1213"/>
        <v>529.39999999998338</v>
      </c>
      <c r="AI2648" s="18">
        <f t="shared" si="1214"/>
        <v>72.400000000000489</v>
      </c>
      <c r="AJ2648" s="28"/>
      <c r="AK2648" s="29">
        <f t="shared" si="1215"/>
        <v>15.275952027464339</v>
      </c>
      <c r="AL2648" s="19">
        <f t="shared" si="1216"/>
        <v>72.400000000000489</v>
      </c>
      <c r="AM2648" s="18">
        <f t="shared" si="1217"/>
        <v>17.818816803999532</v>
      </c>
      <c r="AN2648" s="18">
        <f t="shared" si="1218"/>
        <v>20.72563958081296</v>
      </c>
      <c r="AO2648" s="19" t="str">
        <f t="shared" si="1219"/>
        <v>N/A</v>
      </c>
      <c r="AP2648" t="str">
        <f t="shared" si="1220"/>
        <v>N/A</v>
      </c>
    </row>
    <row r="2649" spans="12:42" x14ac:dyDescent="0.3">
      <c r="L2649" s="25">
        <f t="shared" si="1221"/>
        <v>38.93087272328944</v>
      </c>
      <c r="N2649" s="25">
        <f t="shared" si="1223"/>
        <v>529.59999999998342</v>
      </c>
      <c r="O2649" s="25">
        <f t="shared" si="1197"/>
        <v>337.15383144586053</v>
      </c>
      <c r="P2649" s="25">
        <f t="shared" si="1198"/>
        <v>591.49794990501857</v>
      </c>
      <c r="Q2649" s="25">
        <f t="shared" si="1199"/>
        <v>295.74897495250929</v>
      </c>
      <c r="R2649" s="25">
        <f t="shared" si="1200"/>
        <v>4999.6723281565837</v>
      </c>
      <c r="S2649" s="25">
        <f t="shared" si="1201"/>
        <v>2.67297302957116</v>
      </c>
      <c r="T2649" s="25">
        <f t="shared" si="1202"/>
        <v>46.901853049767375</v>
      </c>
      <c r="U2649" s="25">
        <f t="shared" si="1222"/>
        <v>146301.70730881314</v>
      </c>
      <c r="V2649" s="25">
        <f t="shared" si="1203"/>
        <v>0.53241836258756947</v>
      </c>
      <c r="W2649" s="25">
        <f t="shared" si="1204"/>
        <v>2.1296734503502779</v>
      </c>
      <c r="X2649" s="16">
        <f t="shared" si="1205"/>
        <v>1560.9263157894252</v>
      </c>
      <c r="Y2649">
        <f t="shared" si="1206"/>
        <v>220.82590129787363</v>
      </c>
      <c r="Z2649">
        <f t="shared" si="1207"/>
        <v>4.7196071213983535</v>
      </c>
      <c r="AA2649">
        <f t="shared" si="1208"/>
        <v>4.7536623875318229</v>
      </c>
      <c r="AB2649">
        <f t="shared" si="1195"/>
        <v>104.00661098853136</v>
      </c>
      <c r="AC2649">
        <f t="shared" si="1209"/>
        <v>205.57941126428523</v>
      </c>
      <c r="AD2649">
        <f t="shared" si="1210"/>
        <v>29.083537333895702</v>
      </c>
      <c r="AE2649">
        <f t="shared" si="1211"/>
        <v>17.825235811703109</v>
      </c>
      <c r="AF2649">
        <f t="shared" si="1212"/>
        <v>20.732058588516537</v>
      </c>
      <c r="AG2649">
        <f t="shared" si="1196"/>
        <v>2.7057426355536638</v>
      </c>
      <c r="AH2649" s="18">
        <f t="shared" si="1213"/>
        <v>529.59999999998342</v>
      </c>
      <c r="AI2649" s="18">
        <f t="shared" si="1214"/>
        <v>72.400000000000489</v>
      </c>
      <c r="AJ2649" s="28"/>
      <c r="AK2649" s="29">
        <f t="shared" si="1215"/>
        <v>15.275952027464339</v>
      </c>
      <c r="AL2649" s="19">
        <f t="shared" si="1216"/>
        <v>72.400000000000489</v>
      </c>
      <c r="AM2649" s="18">
        <f t="shared" si="1217"/>
        <v>17.825235811703109</v>
      </c>
      <c r="AN2649" s="18">
        <f t="shared" si="1218"/>
        <v>20.732058588516537</v>
      </c>
      <c r="AO2649" s="19" t="str">
        <f t="shared" si="1219"/>
        <v>N/A</v>
      </c>
      <c r="AP2649" t="str">
        <f t="shared" si="1220"/>
        <v>N/A</v>
      </c>
    </row>
    <row r="2650" spans="12:42" x14ac:dyDescent="0.3">
      <c r="L2650" s="25">
        <f t="shared" si="1221"/>
        <v>38.945585827115323</v>
      </c>
      <c r="N2650" s="25">
        <f t="shared" si="1223"/>
        <v>529.79999999998347</v>
      </c>
      <c r="O2650" s="25">
        <f t="shared" si="1197"/>
        <v>337.28115540033411</v>
      </c>
      <c r="P2650" s="25">
        <f t="shared" si="1198"/>
        <v>591.72132526374412</v>
      </c>
      <c r="Q2650" s="25">
        <f t="shared" si="1199"/>
        <v>295.86066263187206</v>
      </c>
      <c r="R2650" s="25">
        <f t="shared" si="1200"/>
        <v>5001.5604219361003</v>
      </c>
      <c r="S2650" s="25">
        <f t="shared" si="1201"/>
        <v>2.6729719071872742</v>
      </c>
      <c r="T2650" s="25">
        <f t="shared" si="1202"/>
        <v>46.910718152819712</v>
      </c>
      <c r="U2650" s="25">
        <f t="shared" si="1222"/>
        <v>146393.43355455602</v>
      </c>
      <c r="V2650" s="25">
        <f t="shared" si="1203"/>
        <v>0.53235001800512582</v>
      </c>
      <c r="W2650" s="25">
        <f t="shared" si="1204"/>
        <v>2.1294000720205033</v>
      </c>
      <c r="X2650" s="16">
        <f t="shared" si="1205"/>
        <v>1561.5157894736358</v>
      </c>
      <c r="Y2650">
        <f t="shared" si="1206"/>
        <v>220.90929476513114</v>
      </c>
      <c r="Z2650">
        <f t="shared" si="1207"/>
        <v>4.720491467680203</v>
      </c>
      <c r="AA2650">
        <f t="shared" si="1208"/>
        <v>4.7545359273879546</v>
      </c>
      <c r="AB2650">
        <f t="shared" si="1195"/>
        <v>104.04588840959954</v>
      </c>
      <c r="AC2650">
        <f t="shared" si="1209"/>
        <v>205.65704699361447</v>
      </c>
      <c r="AD2650">
        <f t="shared" si="1210"/>
        <v>29.094520542858628</v>
      </c>
      <c r="AE2650">
        <f t="shared" si="1211"/>
        <v>17.831654819406655</v>
      </c>
      <c r="AF2650">
        <f t="shared" si="1212"/>
        <v>20.738477596220086</v>
      </c>
      <c r="AG2650">
        <f t="shared" si="1196"/>
        <v>2.7062534903935895</v>
      </c>
      <c r="AH2650" s="18">
        <f t="shared" si="1213"/>
        <v>529.79999999998347</v>
      </c>
      <c r="AI2650" s="18">
        <f t="shared" si="1214"/>
        <v>72.400000000000489</v>
      </c>
      <c r="AJ2650" s="28"/>
      <c r="AK2650" s="29">
        <f t="shared" si="1215"/>
        <v>15.275952027464339</v>
      </c>
      <c r="AL2650" s="19">
        <f t="shared" si="1216"/>
        <v>72.400000000000489</v>
      </c>
      <c r="AM2650" s="18">
        <f t="shared" si="1217"/>
        <v>17.831654819406655</v>
      </c>
      <c r="AN2650" s="18">
        <f t="shared" si="1218"/>
        <v>20.738477596220086</v>
      </c>
      <c r="AO2650" s="19" t="str">
        <f t="shared" si="1219"/>
        <v>N/A</v>
      </c>
      <c r="AP2650" t="str">
        <f t="shared" si="1220"/>
        <v>N/A</v>
      </c>
    </row>
    <row r="2651" spans="12:42" x14ac:dyDescent="0.3">
      <c r="L2651" s="25">
        <f t="shared" si="1221"/>
        <v>38.960298930941207</v>
      </c>
      <c r="N2651" s="25">
        <f t="shared" si="1223"/>
        <v>529.99999999998352</v>
      </c>
      <c r="O2651" s="25">
        <f t="shared" si="1197"/>
        <v>337.40847935480764</v>
      </c>
      <c r="P2651" s="25">
        <f t="shared" si="1198"/>
        <v>591.94470062246955</v>
      </c>
      <c r="Q2651" s="25">
        <f t="shared" si="1199"/>
        <v>295.97235031123478</v>
      </c>
      <c r="R2651" s="25">
        <f t="shared" si="1200"/>
        <v>5003.448515715615</v>
      </c>
      <c r="S2651" s="25">
        <f t="shared" si="1201"/>
        <v>2.6729707856505165</v>
      </c>
      <c r="T2651" s="25">
        <f t="shared" si="1202"/>
        <v>46.9195815808852</v>
      </c>
      <c r="U2651" s="25">
        <f t="shared" si="1222"/>
        <v>146485.18265679767</v>
      </c>
      <c r="V2651" s="25">
        <f t="shared" si="1203"/>
        <v>0.53228170798613406</v>
      </c>
      <c r="W2651" s="25">
        <f t="shared" si="1204"/>
        <v>2.1291268319445362</v>
      </c>
      <c r="X2651" s="16">
        <f t="shared" si="1205"/>
        <v>1562.1052631578464</v>
      </c>
      <c r="Y2651">
        <f t="shared" si="1206"/>
        <v>220.99268823238864</v>
      </c>
      <c r="Z2651">
        <f t="shared" si="1207"/>
        <v>4.7213756490663785</v>
      </c>
      <c r="AA2651">
        <f t="shared" si="1208"/>
        <v>4.7554093098569297</v>
      </c>
      <c r="AB2651">
        <f t="shared" si="1195"/>
        <v>104.08516583066773</v>
      </c>
      <c r="AC2651">
        <f t="shared" si="1209"/>
        <v>205.73468272294394</v>
      </c>
      <c r="AD2651">
        <f t="shared" si="1210"/>
        <v>29.105503751821587</v>
      </c>
      <c r="AE2651">
        <f t="shared" si="1211"/>
        <v>17.838073827110222</v>
      </c>
      <c r="AF2651">
        <f t="shared" si="1212"/>
        <v>20.74489660392365</v>
      </c>
      <c r="AG2651">
        <f t="shared" si="1196"/>
        <v>2.7067642488185188</v>
      </c>
      <c r="AH2651" s="18">
        <f t="shared" si="1213"/>
        <v>529.99999999998352</v>
      </c>
      <c r="AI2651" s="18">
        <f t="shared" si="1214"/>
        <v>72.400000000000489</v>
      </c>
      <c r="AJ2651" s="28"/>
      <c r="AK2651" s="29">
        <f t="shared" si="1215"/>
        <v>15.275952027464339</v>
      </c>
      <c r="AL2651" s="19">
        <f t="shared" si="1216"/>
        <v>72.400000000000489</v>
      </c>
      <c r="AM2651" s="18">
        <f t="shared" si="1217"/>
        <v>17.838073827110222</v>
      </c>
      <c r="AN2651" s="18">
        <f t="shared" si="1218"/>
        <v>20.74489660392365</v>
      </c>
      <c r="AO2651" s="19" t="str">
        <f t="shared" si="1219"/>
        <v>N/A</v>
      </c>
      <c r="AP2651" t="str">
        <f t="shared" si="1220"/>
        <v>N/A</v>
      </c>
    </row>
    <row r="2652" spans="12:42" x14ac:dyDescent="0.3">
      <c r="L2652" s="25">
        <f t="shared" si="1221"/>
        <v>38.97501203476709</v>
      </c>
      <c r="N2652" s="25">
        <f t="shared" si="1223"/>
        <v>530.19999999998356</v>
      </c>
      <c r="O2652" s="25">
        <f t="shared" si="1197"/>
        <v>337.53580330928122</v>
      </c>
      <c r="P2652" s="25">
        <f t="shared" si="1198"/>
        <v>592.16807598119522</v>
      </c>
      <c r="Q2652" s="25">
        <f t="shared" si="1199"/>
        <v>296.08403799059761</v>
      </c>
      <c r="R2652" s="25">
        <f t="shared" si="1200"/>
        <v>5005.3366094951316</v>
      </c>
      <c r="S2652" s="25">
        <f t="shared" si="1201"/>
        <v>2.6729696649599308</v>
      </c>
      <c r="T2652" s="25">
        <f t="shared" si="1202"/>
        <v>46.928443334912885</v>
      </c>
      <c r="U2652" s="25">
        <f t="shared" si="1222"/>
        <v>146576.9546126053</v>
      </c>
      <c r="V2652" s="25">
        <f t="shared" si="1203"/>
        <v>0.53221343250008168</v>
      </c>
      <c r="W2652" s="25">
        <f t="shared" si="1204"/>
        <v>2.1288537300003267</v>
      </c>
      <c r="X2652" s="16">
        <f t="shared" si="1205"/>
        <v>1562.6947368420574</v>
      </c>
      <c r="Y2652">
        <f t="shared" si="1206"/>
        <v>221.07608169964624</v>
      </c>
      <c r="Z2652">
        <f t="shared" si="1207"/>
        <v>4.7222596656488411</v>
      </c>
      <c r="AA2652">
        <f t="shared" si="1208"/>
        <v>4.756282535022657</v>
      </c>
      <c r="AB2652">
        <f t="shared" si="1195"/>
        <v>104.12444325173593</v>
      </c>
      <c r="AC2652">
        <f t="shared" si="1209"/>
        <v>205.81231845227342</v>
      </c>
      <c r="AD2652">
        <f t="shared" si="1210"/>
        <v>29.116486960784549</v>
      </c>
      <c r="AE2652">
        <f t="shared" si="1211"/>
        <v>17.844492834813792</v>
      </c>
      <c r="AF2652">
        <f t="shared" si="1212"/>
        <v>20.751315611627216</v>
      </c>
      <c r="AG2652">
        <f t="shared" si="1196"/>
        <v>2.7072749108830232</v>
      </c>
      <c r="AH2652" s="18">
        <f t="shared" si="1213"/>
        <v>530.19999999998356</v>
      </c>
      <c r="AI2652" s="18">
        <f t="shared" si="1214"/>
        <v>72.400000000000489</v>
      </c>
      <c r="AJ2652" s="28"/>
      <c r="AK2652" s="29">
        <f t="shared" si="1215"/>
        <v>15.275952027464339</v>
      </c>
      <c r="AL2652" s="19">
        <f t="shared" si="1216"/>
        <v>72.400000000000489</v>
      </c>
      <c r="AM2652" s="18">
        <f t="shared" si="1217"/>
        <v>17.844492834813792</v>
      </c>
      <c r="AN2652" s="18">
        <f t="shared" si="1218"/>
        <v>20.751315611627216</v>
      </c>
      <c r="AO2652" s="19" t="str">
        <f t="shared" si="1219"/>
        <v>N/A</v>
      </c>
      <c r="AP2652" t="str">
        <f t="shared" si="1220"/>
        <v>N/A</v>
      </c>
    </row>
    <row r="2653" spans="12:42" x14ac:dyDescent="0.3">
      <c r="L2653" s="25">
        <f t="shared" si="1221"/>
        <v>38.989725138592974</v>
      </c>
      <c r="N2653" s="25">
        <f t="shared" si="1223"/>
        <v>530.39999999998361</v>
      </c>
      <c r="O2653" s="25">
        <f t="shared" si="1197"/>
        <v>337.66312726375469</v>
      </c>
      <c r="P2653" s="25">
        <f t="shared" si="1198"/>
        <v>592.39145133992054</v>
      </c>
      <c r="Q2653" s="25">
        <f t="shared" si="1199"/>
        <v>296.19572566996027</v>
      </c>
      <c r="R2653" s="25">
        <f t="shared" si="1200"/>
        <v>5007.2247032746463</v>
      </c>
      <c r="S2653" s="25">
        <f t="shared" si="1201"/>
        <v>2.6729685451145571</v>
      </c>
      <c r="T2653" s="25">
        <f t="shared" si="1202"/>
        <v>46.937303415850934</v>
      </c>
      <c r="U2653" s="25">
        <f t="shared" si="1222"/>
        <v>146668.7494190475</v>
      </c>
      <c r="V2653" s="25">
        <f t="shared" si="1203"/>
        <v>0.53214519151649553</v>
      </c>
      <c r="W2653" s="25">
        <f t="shared" si="1204"/>
        <v>2.1285807660659821</v>
      </c>
      <c r="X2653" s="16">
        <f t="shared" si="1205"/>
        <v>1563.2842105262671</v>
      </c>
      <c r="Y2653">
        <f t="shared" si="1206"/>
        <v>221.15947516690363</v>
      </c>
      <c r="Z2653">
        <f t="shared" si="1207"/>
        <v>4.7231435175194552</v>
      </c>
      <c r="AA2653">
        <f t="shared" si="1208"/>
        <v>4.7571556029689654</v>
      </c>
      <c r="AB2653">
        <f t="shared" si="1195"/>
        <v>104.1637206728041</v>
      </c>
      <c r="AC2653">
        <f t="shared" si="1209"/>
        <v>205.88995418160277</v>
      </c>
      <c r="AD2653">
        <f t="shared" si="1210"/>
        <v>29.127470169747493</v>
      </c>
      <c r="AE2653">
        <f t="shared" si="1211"/>
        <v>17.850911842517348</v>
      </c>
      <c r="AF2653">
        <f t="shared" si="1212"/>
        <v>20.757734619330776</v>
      </c>
      <c r="AG2653">
        <f t="shared" si="1196"/>
        <v>2.7077854766416185</v>
      </c>
      <c r="AH2653" s="18">
        <f t="shared" si="1213"/>
        <v>530.39999999998361</v>
      </c>
      <c r="AI2653" s="18">
        <f t="shared" si="1214"/>
        <v>72.400000000000489</v>
      </c>
      <c r="AJ2653" s="28"/>
      <c r="AK2653" s="29">
        <f t="shared" si="1215"/>
        <v>15.275952027464339</v>
      </c>
      <c r="AL2653" s="19">
        <f t="shared" si="1216"/>
        <v>72.400000000000489</v>
      </c>
      <c r="AM2653" s="18">
        <f t="shared" si="1217"/>
        <v>17.850911842517348</v>
      </c>
      <c r="AN2653" s="18">
        <f t="shared" si="1218"/>
        <v>20.757734619330776</v>
      </c>
      <c r="AO2653" s="19" t="str">
        <f t="shared" si="1219"/>
        <v>N/A</v>
      </c>
      <c r="AP2653" t="str">
        <f t="shared" si="1220"/>
        <v>N/A</v>
      </c>
    </row>
    <row r="2654" spans="12:42" x14ac:dyDescent="0.3">
      <c r="L2654" s="25">
        <f t="shared" si="1221"/>
        <v>39.004438242418857</v>
      </c>
      <c r="N2654" s="25">
        <f t="shared" si="1223"/>
        <v>530.59999999998365</v>
      </c>
      <c r="O2654" s="25">
        <f t="shared" si="1197"/>
        <v>337.79045121822827</v>
      </c>
      <c r="P2654" s="25">
        <f t="shared" si="1198"/>
        <v>592.61482669864608</v>
      </c>
      <c r="Q2654" s="25">
        <f t="shared" si="1199"/>
        <v>296.30741334932304</v>
      </c>
      <c r="R2654" s="25">
        <f t="shared" si="1200"/>
        <v>5009.1127970541629</v>
      </c>
      <c r="S2654" s="25">
        <f t="shared" si="1201"/>
        <v>2.6729674261134413</v>
      </c>
      <c r="T2654" s="25">
        <f t="shared" si="1202"/>
        <v>46.946161824646637</v>
      </c>
      <c r="U2654" s="25">
        <f t="shared" si="1222"/>
        <v>146760.56707319419</v>
      </c>
      <c r="V2654" s="25">
        <f t="shared" si="1203"/>
        <v>0.53207698500493861</v>
      </c>
      <c r="W2654" s="25">
        <f t="shared" si="1204"/>
        <v>2.1283079400197544</v>
      </c>
      <c r="X2654" s="16">
        <f t="shared" si="1205"/>
        <v>1563.8736842104781</v>
      </c>
      <c r="Y2654">
        <f t="shared" si="1206"/>
        <v>221.2428686341612</v>
      </c>
      <c r="Z2654">
        <f t="shared" si="1207"/>
        <v>4.7240272047700129</v>
      </c>
      <c r="AA2654">
        <f t="shared" si="1208"/>
        <v>4.7580285137796201</v>
      </c>
      <c r="AB2654">
        <f t="shared" si="1195"/>
        <v>104.2029980938723</v>
      </c>
      <c r="AC2654">
        <f t="shared" si="1209"/>
        <v>205.96758991093236</v>
      </c>
      <c r="AD2654">
        <f t="shared" si="1210"/>
        <v>29.138453378710469</v>
      </c>
      <c r="AE2654">
        <f t="shared" si="1211"/>
        <v>17.857330850220926</v>
      </c>
      <c r="AF2654">
        <f t="shared" si="1212"/>
        <v>20.764153627034354</v>
      </c>
      <c r="AG2654">
        <f t="shared" si="1196"/>
        <v>2.7082959461487723</v>
      </c>
      <c r="AH2654" s="18">
        <f t="shared" si="1213"/>
        <v>530.59999999998365</v>
      </c>
      <c r="AI2654" s="18">
        <f t="shared" si="1214"/>
        <v>72.400000000000489</v>
      </c>
      <c r="AJ2654" s="28"/>
      <c r="AK2654" s="29">
        <f t="shared" si="1215"/>
        <v>15.275952027464339</v>
      </c>
      <c r="AL2654" s="19">
        <f t="shared" si="1216"/>
        <v>72.400000000000489</v>
      </c>
      <c r="AM2654" s="18">
        <f t="shared" si="1217"/>
        <v>17.857330850220926</v>
      </c>
      <c r="AN2654" s="18">
        <f t="shared" si="1218"/>
        <v>20.764153627034354</v>
      </c>
      <c r="AO2654" s="19" t="str">
        <f t="shared" si="1219"/>
        <v>N/A</v>
      </c>
      <c r="AP2654" t="str">
        <f t="shared" si="1220"/>
        <v>N/A</v>
      </c>
    </row>
    <row r="2655" spans="12:42" x14ac:dyDescent="0.3">
      <c r="L2655" s="25">
        <f t="shared" si="1221"/>
        <v>39.01915134624474</v>
      </c>
      <c r="N2655" s="25">
        <f t="shared" si="1223"/>
        <v>530.7999999999837</v>
      </c>
      <c r="O2655" s="25">
        <f t="shared" si="1197"/>
        <v>337.91777517270179</v>
      </c>
      <c r="P2655" s="25">
        <f t="shared" si="1198"/>
        <v>592.83820205737163</v>
      </c>
      <c r="Q2655" s="25">
        <f t="shared" si="1199"/>
        <v>296.41910102868582</v>
      </c>
      <c r="R2655" s="25">
        <f t="shared" si="1200"/>
        <v>5011.0008908336777</v>
      </c>
      <c r="S2655" s="25">
        <f t="shared" si="1201"/>
        <v>2.6729663079556292</v>
      </c>
      <c r="T2655" s="25">
        <f t="shared" si="1202"/>
        <v>46.955018562246352</v>
      </c>
      <c r="U2655" s="25">
        <f t="shared" si="1222"/>
        <v>146852.40757211714</v>
      </c>
      <c r="V2655" s="25">
        <f t="shared" si="1203"/>
        <v>0.53200881293501467</v>
      </c>
      <c r="W2655" s="25">
        <f t="shared" si="1204"/>
        <v>2.1280352517400587</v>
      </c>
      <c r="X2655" s="16">
        <f t="shared" si="1205"/>
        <v>1564.4631578946887</v>
      </c>
      <c r="Y2655">
        <f t="shared" si="1206"/>
        <v>221.32626210141871</v>
      </c>
      <c r="Z2655">
        <f t="shared" si="1207"/>
        <v>4.7249107274922117</v>
      </c>
      <c r="AA2655">
        <f t="shared" si="1208"/>
        <v>4.7589012675383042</v>
      </c>
      <c r="AB2655">
        <f t="shared" si="1195"/>
        <v>104.24227551494047</v>
      </c>
      <c r="AC2655">
        <f t="shared" si="1209"/>
        <v>206.04522564026161</v>
      </c>
      <c r="AD2655">
        <f t="shared" si="1210"/>
        <v>29.149436587673396</v>
      </c>
      <c r="AE2655">
        <f t="shared" si="1211"/>
        <v>17.863749857924471</v>
      </c>
      <c r="AF2655">
        <f t="shared" si="1212"/>
        <v>20.770572634737903</v>
      </c>
      <c r="AG2655">
        <f t="shared" si="1196"/>
        <v>2.7088063194588998</v>
      </c>
      <c r="AH2655" s="18">
        <f t="shared" si="1213"/>
        <v>530.7999999999837</v>
      </c>
      <c r="AI2655" s="18">
        <f t="shared" si="1214"/>
        <v>72.400000000000489</v>
      </c>
      <c r="AJ2655" s="28"/>
      <c r="AK2655" s="29">
        <f t="shared" si="1215"/>
        <v>15.275952027464339</v>
      </c>
      <c r="AL2655" s="19">
        <f t="shared" si="1216"/>
        <v>72.400000000000489</v>
      </c>
      <c r="AM2655" s="18">
        <f t="shared" si="1217"/>
        <v>17.863749857924471</v>
      </c>
      <c r="AN2655" s="18">
        <f t="shared" si="1218"/>
        <v>20.770572634737903</v>
      </c>
      <c r="AO2655" s="19" t="str">
        <f t="shared" si="1219"/>
        <v>N/A</v>
      </c>
      <c r="AP2655" t="str">
        <f t="shared" si="1220"/>
        <v>N/A</v>
      </c>
    </row>
    <row r="2656" spans="12:42" x14ac:dyDescent="0.3">
      <c r="L2656" s="25">
        <f t="shared" si="1221"/>
        <v>39.033864450070624</v>
      </c>
      <c r="N2656" s="25">
        <f t="shared" si="1223"/>
        <v>530.99999999998374</v>
      </c>
      <c r="O2656" s="25">
        <f t="shared" si="1197"/>
        <v>338.04509912717538</v>
      </c>
      <c r="P2656" s="25">
        <f t="shared" si="1198"/>
        <v>593.06157741609718</v>
      </c>
      <c r="Q2656" s="25">
        <f t="shared" si="1199"/>
        <v>296.53078870804859</v>
      </c>
      <c r="R2656" s="25">
        <f t="shared" si="1200"/>
        <v>5012.8889846131942</v>
      </c>
      <c r="S2656" s="25">
        <f t="shared" si="1201"/>
        <v>2.6729651906401668</v>
      </c>
      <c r="T2656" s="25">
        <f t="shared" si="1202"/>
        <v>46.963873629595568</v>
      </c>
      <c r="U2656" s="25">
        <f t="shared" si="1222"/>
        <v>146944.27091288925</v>
      </c>
      <c r="V2656" s="25">
        <f t="shared" si="1203"/>
        <v>0.53194067527636379</v>
      </c>
      <c r="W2656" s="25">
        <f t="shared" si="1204"/>
        <v>2.1277627011054552</v>
      </c>
      <c r="X2656" s="16">
        <f t="shared" si="1205"/>
        <v>1565.0526315788998</v>
      </c>
      <c r="Y2656">
        <f t="shared" si="1206"/>
        <v>221.4096555686763</v>
      </c>
      <c r="Z2656">
        <f t="shared" si="1207"/>
        <v>4.7257940857776708</v>
      </c>
      <c r="AA2656">
        <f t="shared" si="1208"/>
        <v>4.7597738643286345</v>
      </c>
      <c r="AB2656">
        <f t="shared" si="1195"/>
        <v>104.28155293600867</v>
      </c>
      <c r="AC2656">
        <f t="shared" si="1209"/>
        <v>206.12286136959119</v>
      </c>
      <c r="AD2656">
        <f t="shared" si="1210"/>
        <v>29.160419796636372</v>
      </c>
      <c r="AE2656">
        <f t="shared" si="1211"/>
        <v>17.870168865628049</v>
      </c>
      <c r="AF2656">
        <f t="shared" si="1212"/>
        <v>20.776991642441477</v>
      </c>
      <c r="AG2656">
        <f t="shared" si="1196"/>
        <v>2.709316596626365</v>
      </c>
      <c r="AH2656" s="18">
        <f t="shared" si="1213"/>
        <v>530.99999999998374</v>
      </c>
      <c r="AI2656" s="18">
        <f t="shared" si="1214"/>
        <v>72.400000000000489</v>
      </c>
      <c r="AJ2656" s="28"/>
      <c r="AK2656" s="29">
        <f t="shared" si="1215"/>
        <v>15.275952027464339</v>
      </c>
      <c r="AL2656" s="19">
        <f t="shared" si="1216"/>
        <v>72.400000000000489</v>
      </c>
      <c r="AM2656" s="18">
        <f t="shared" si="1217"/>
        <v>17.870168865628049</v>
      </c>
      <c r="AN2656" s="18">
        <f t="shared" si="1218"/>
        <v>20.776991642441477</v>
      </c>
      <c r="AO2656" s="19" t="str">
        <f t="shared" si="1219"/>
        <v>N/A</v>
      </c>
      <c r="AP2656" t="str">
        <f t="shared" si="1220"/>
        <v>N/A</v>
      </c>
    </row>
    <row r="2657" spans="12:42" x14ac:dyDescent="0.3">
      <c r="L2657" s="25">
        <f t="shared" si="1221"/>
        <v>39.048577553896507</v>
      </c>
      <c r="N2657" s="25">
        <f t="shared" si="1223"/>
        <v>531.19999999998379</v>
      </c>
      <c r="O2657" s="25">
        <f t="shared" si="1197"/>
        <v>338.1724230816489</v>
      </c>
      <c r="P2657" s="25">
        <f t="shared" si="1198"/>
        <v>593.28495277482273</v>
      </c>
      <c r="Q2657" s="25">
        <f t="shared" si="1199"/>
        <v>296.64247638741136</v>
      </c>
      <c r="R2657" s="25">
        <f t="shared" si="1200"/>
        <v>5014.7770783927099</v>
      </c>
      <c r="S2657" s="25">
        <f t="shared" si="1201"/>
        <v>2.6729640741661029</v>
      </c>
      <c r="T2657" s="25">
        <f t="shared" si="1202"/>
        <v>46.972727027638889</v>
      </c>
      <c r="U2657" s="25">
        <f t="shared" si="1222"/>
        <v>147036.15709258508</v>
      </c>
      <c r="V2657" s="25">
        <f t="shared" si="1203"/>
        <v>0.53187257199866578</v>
      </c>
      <c r="W2657" s="25">
        <f t="shared" si="1204"/>
        <v>2.1274902879946631</v>
      </c>
      <c r="X2657" s="16">
        <f t="shared" si="1205"/>
        <v>1565.6421052631104</v>
      </c>
      <c r="Y2657">
        <f t="shared" si="1206"/>
        <v>221.49304903593381</v>
      </c>
      <c r="Z2657">
        <f t="shared" si="1207"/>
        <v>4.7266772797179168</v>
      </c>
      <c r="AA2657">
        <f t="shared" si="1208"/>
        <v>4.7606463042341467</v>
      </c>
      <c r="AB2657">
        <f t="shared" si="1195"/>
        <v>104.32083035707686</v>
      </c>
      <c r="AC2657">
        <f t="shared" si="1209"/>
        <v>206.20049709892066</v>
      </c>
      <c r="AD2657">
        <f t="shared" si="1210"/>
        <v>29.171403005599334</v>
      </c>
      <c r="AE2657">
        <f t="shared" si="1211"/>
        <v>17.876587873331616</v>
      </c>
      <c r="AF2657">
        <f t="shared" si="1212"/>
        <v>20.783410650145047</v>
      </c>
      <c r="AG2657">
        <f t="shared" si="1196"/>
        <v>2.7098267777054805</v>
      </c>
      <c r="AH2657" s="18">
        <f t="shared" si="1213"/>
        <v>531.19999999998379</v>
      </c>
      <c r="AI2657" s="18">
        <f t="shared" si="1214"/>
        <v>72.400000000000489</v>
      </c>
      <c r="AJ2657" s="28"/>
      <c r="AK2657" s="29">
        <f t="shared" si="1215"/>
        <v>15.275952027464339</v>
      </c>
      <c r="AL2657" s="19">
        <f t="shared" si="1216"/>
        <v>72.400000000000489</v>
      </c>
      <c r="AM2657" s="18">
        <f t="shared" si="1217"/>
        <v>17.876587873331616</v>
      </c>
      <c r="AN2657" s="18">
        <f t="shared" si="1218"/>
        <v>20.783410650145047</v>
      </c>
      <c r="AO2657" s="19" t="str">
        <f t="shared" si="1219"/>
        <v>N/A</v>
      </c>
      <c r="AP2657" t="str">
        <f t="shared" si="1220"/>
        <v>N/A</v>
      </c>
    </row>
    <row r="2658" spans="12:42" x14ac:dyDescent="0.3">
      <c r="L2658" s="25">
        <f t="shared" si="1221"/>
        <v>39.063290657722391</v>
      </c>
      <c r="N2658" s="25">
        <f t="shared" si="1223"/>
        <v>531.39999999998383</v>
      </c>
      <c r="O2658" s="25">
        <f t="shared" si="1197"/>
        <v>338.29974703612248</v>
      </c>
      <c r="P2658" s="25">
        <f t="shared" si="1198"/>
        <v>593.50832813354828</v>
      </c>
      <c r="Q2658" s="25">
        <f t="shared" si="1199"/>
        <v>296.75416406677414</v>
      </c>
      <c r="R2658" s="25">
        <f t="shared" si="1200"/>
        <v>5016.6651721722264</v>
      </c>
      <c r="S2658" s="25">
        <f t="shared" si="1201"/>
        <v>2.6729629585324877</v>
      </c>
      <c r="T2658" s="25">
        <f t="shared" si="1202"/>
        <v>46.981578757320008</v>
      </c>
      <c r="U2658" s="25">
        <f t="shared" si="1222"/>
        <v>147128.06610828071</v>
      </c>
      <c r="V2658" s="25">
        <f t="shared" si="1203"/>
        <v>0.53180450307163796</v>
      </c>
      <c r="W2658" s="25">
        <f t="shared" si="1204"/>
        <v>2.1272180122865518</v>
      </c>
      <c r="X2658" s="16">
        <f t="shared" si="1205"/>
        <v>1566.2315789473214</v>
      </c>
      <c r="Y2658">
        <f t="shared" si="1206"/>
        <v>221.5764425031914</v>
      </c>
      <c r="Z2658">
        <f t="shared" si="1207"/>
        <v>4.7275603094044021</v>
      </c>
      <c r="AA2658">
        <f t="shared" si="1208"/>
        <v>4.761518587338311</v>
      </c>
      <c r="AB2658">
        <f t="shared" si="1195"/>
        <v>104.36010777814504</v>
      </c>
      <c r="AC2658">
        <f t="shared" si="1209"/>
        <v>206.27813282824991</v>
      </c>
      <c r="AD2658">
        <f t="shared" si="1210"/>
        <v>29.182386214562261</v>
      </c>
      <c r="AE2658">
        <f t="shared" si="1211"/>
        <v>17.883006881035165</v>
      </c>
      <c r="AF2658">
        <f t="shared" si="1212"/>
        <v>20.789829657848593</v>
      </c>
      <c r="AG2658">
        <f t="shared" si="1196"/>
        <v>2.7103368627505078</v>
      </c>
      <c r="AH2658" s="18">
        <f t="shared" si="1213"/>
        <v>531.39999999998383</v>
      </c>
      <c r="AI2658" s="18">
        <f t="shared" si="1214"/>
        <v>72.400000000000489</v>
      </c>
      <c r="AJ2658" s="28"/>
      <c r="AK2658" s="29">
        <f t="shared" si="1215"/>
        <v>15.275952027464339</v>
      </c>
      <c r="AL2658" s="19">
        <f t="shared" si="1216"/>
        <v>72.400000000000489</v>
      </c>
      <c r="AM2658" s="18">
        <f t="shared" si="1217"/>
        <v>17.883006881035165</v>
      </c>
      <c r="AN2658" s="18">
        <f t="shared" si="1218"/>
        <v>20.789829657848593</v>
      </c>
      <c r="AO2658" s="19" t="str">
        <f t="shared" si="1219"/>
        <v>N/A</v>
      </c>
      <c r="AP2658" t="str">
        <f t="shared" si="1220"/>
        <v>N/A</v>
      </c>
    </row>
    <row r="2659" spans="12:42" x14ac:dyDescent="0.3">
      <c r="L2659" s="25">
        <f t="shared" si="1221"/>
        <v>39.078003761548274</v>
      </c>
      <c r="N2659" s="25">
        <f t="shared" si="1223"/>
        <v>531.59999999998388</v>
      </c>
      <c r="O2659" s="25">
        <f t="shared" si="1197"/>
        <v>338.42707099059595</v>
      </c>
      <c r="P2659" s="25">
        <f t="shared" si="1198"/>
        <v>593.7317034922736</v>
      </c>
      <c r="Q2659" s="25">
        <f t="shared" si="1199"/>
        <v>296.8658517461368</v>
      </c>
      <c r="R2659" s="25">
        <f t="shared" si="1200"/>
        <v>5018.5532659517412</v>
      </c>
      <c r="S2659" s="25">
        <f t="shared" si="1201"/>
        <v>2.6729618437383724</v>
      </c>
      <c r="T2659" s="25">
        <f t="shared" si="1202"/>
        <v>46.990428819581737</v>
      </c>
      <c r="U2659" s="25">
        <f t="shared" si="1222"/>
        <v>147219.9979570533</v>
      </c>
      <c r="V2659" s="25">
        <f t="shared" si="1203"/>
        <v>0.53173646846503497</v>
      </c>
      <c r="W2659" s="25">
        <f t="shared" si="1204"/>
        <v>2.1269458738601399</v>
      </c>
      <c r="X2659" s="16">
        <f t="shared" si="1205"/>
        <v>1566.8210526315311</v>
      </c>
      <c r="Y2659">
        <f t="shared" si="1206"/>
        <v>221.6598359704488</v>
      </c>
      <c r="Z2659">
        <f t="shared" si="1207"/>
        <v>4.7284431749284801</v>
      </c>
      <c r="AA2659">
        <f t="shared" si="1208"/>
        <v>4.7623907137245158</v>
      </c>
      <c r="AB2659">
        <f t="shared" si="1195"/>
        <v>104.39938519921323</v>
      </c>
      <c r="AC2659">
        <f t="shared" si="1209"/>
        <v>206.35576855757949</v>
      </c>
      <c r="AD2659">
        <f t="shared" si="1210"/>
        <v>29.193369423525237</v>
      </c>
      <c r="AE2659">
        <f t="shared" si="1211"/>
        <v>17.889425888738742</v>
      </c>
      <c r="AF2659">
        <f t="shared" si="1212"/>
        <v>20.79624866555217</v>
      </c>
      <c r="AG2659">
        <f t="shared" si="1196"/>
        <v>2.7108468518156577</v>
      </c>
      <c r="AH2659" s="18">
        <f t="shared" si="1213"/>
        <v>531.59999999998388</v>
      </c>
      <c r="AI2659" s="18">
        <f t="shared" si="1214"/>
        <v>72.400000000000489</v>
      </c>
      <c r="AJ2659" s="28"/>
      <c r="AK2659" s="29">
        <f t="shared" si="1215"/>
        <v>15.275952027464339</v>
      </c>
      <c r="AL2659" s="19">
        <f t="shared" si="1216"/>
        <v>72.400000000000489</v>
      </c>
      <c r="AM2659" s="18">
        <f t="shared" si="1217"/>
        <v>17.889425888738742</v>
      </c>
      <c r="AN2659" s="18">
        <f t="shared" si="1218"/>
        <v>20.79624866555217</v>
      </c>
      <c r="AO2659" s="19" t="str">
        <f t="shared" si="1219"/>
        <v>N/A</v>
      </c>
      <c r="AP2659" t="str">
        <f t="shared" si="1220"/>
        <v>N/A</v>
      </c>
    </row>
    <row r="2660" spans="12:42" x14ac:dyDescent="0.3">
      <c r="L2660" s="25">
        <f t="shared" si="1221"/>
        <v>39.092716865374157</v>
      </c>
      <c r="N2660" s="25">
        <f t="shared" si="1223"/>
        <v>531.79999999998392</v>
      </c>
      <c r="O2660" s="25">
        <f t="shared" si="1197"/>
        <v>338.55439494506953</v>
      </c>
      <c r="P2660" s="25">
        <f t="shared" si="1198"/>
        <v>593.95507885099926</v>
      </c>
      <c r="Q2660" s="25">
        <f t="shared" si="1199"/>
        <v>296.97753942549963</v>
      </c>
      <c r="R2660" s="25">
        <f t="shared" si="1200"/>
        <v>5020.4413597312578</v>
      </c>
      <c r="S2660" s="25">
        <f t="shared" si="1201"/>
        <v>2.6729607297828095</v>
      </c>
      <c r="T2660" s="25">
        <f t="shared" si="1202"/>
        <v>46.999277215366021</v>
      </c>
      <c r="U2660" s="25">
        <f t="shared" si="1222"/>
        <v>147311.9526359821</v>
      </c>
      <c r="V2660" s="25">
        <f t="shared" si="1203"/>
        <v>0.5316684681486501</v>
      </c>
      <c r="W2660" s="25">
        <f t="shared" si="1204"/>
        <v>2.1266738725946004</v>
      </c>
      <c r="X2660" s="16">
        <f t="shared" si="1205"/>
        <v>1567.4105263157426</v>
      </c>
      <c r="Y2660">
        <f t="shared" si="1206"/>
        <v>221.74322943770642</v>
      </c>
      <c r="Z2660">
        <f t="shared" si="1207"/>
        <v>4.7293258763814379</v>
      </c>
      <c r="AA2660">
        <f t="shared" si="1208"/>
        <v>4.7632626834760901</v>
      </c>
      <c r="AB2660">
        <f t="shared" si="1195"/>
        <v>104.43866262028141</v>
      </c>
      <c r="AC2660">
        <f t="shared" si="1209"/>
        <v>206.43340428690874</v>
      </c>
      <c r="AD2660">
        <f t="shared" si="1210"/>
        <v>29.204352632488163</v>
      </c>
      <c r="AE2660">
        <f t="shared" si="1211"/>
        <v>17.895844896442288</v>
      </c>
      <c r="AF2660">
        <f t="shared" si="1212"/>
        <v>20.802667673255719</v>
      </c>
      <c r="AG2660">
        <f t="shared" si="1196"/>
        <v>2.7113567449550895</v>
      </c>
      <c r="AH2660" s="18">
        <f t="shared" si="1213"/>
        <v>531.79999999998392</v>
      </c>
      <c r="AI2660" s="18">
        <f t="shared" si="1214"/>
        <v>72.400000000000489</v>
      </c>
      <c r="AJ2660" s="28"/>
      <c r="AK2660" s="29">
        <f t="shared" si="1215"/>
        <v>15.275952027464339</v>
      </c>
      <c r="AL2660" s="19">
        <f t="shared" si="1216"/>
        <v>72.400000000000489</v>
      </c>
      <c r="AM2660" s="18">
        <f t="shared" si="1217"/>
        <v>17.895844896442288</v>
      </c>
      <c r="AN2660" s="18">
        <f t="shared" si="1218"/>
        <v>20.802667673255719</v>
      </c>
      <c r="AO2660" s="19" t="str">
        <f t="shared" si="1219"/>
        <v>N/A</v>
      </c>
      <c r="AP2660" t="str">
        <f t="shared" si="1220"/>
        <v>N/A</v>
      </c>
    </row>
    <row r="2661" spans="12:42" x14ac:dyDescent="0.3">
      <c r="L2661" s="25">
        <f t="shared" si="1221"/>
        <v>39.107429969200041</v>
      </c>
      <c r="N2661" s="25">
        <f t="shared" si="1223"/>
        <v>531.99999999998397</v>
      </c>
      <c r="O2661" s="25">
        <f t="shared" si="1197"/>
        <v>338.68171889954306</v>
      </c>
      <c r="P2661" s="25">
        <f t="shared" si="1198"/>
        <v>594.17845420972469</v>
      </c>
      <c r="Q2661" s="25">
        <f t="shared" si="1199"/>
        <v>297.08922710486235</v>
      </c>
      <c r="R2661" s="25">
        <f t="shared" si="1200"/>
        <v>5022.3294535107734</v>
      </c>
      <c r="S2661" s="25">
        <f t="shared" si="1201"/>
        <v>2.6729596166648539</v>
      </c>
      <c r="T2661" s="25">
        <f t="shared" si="1202"/>
        <v>47.008123945613875</v>
      </c>
      <c r="U2661" s="25">
        <f t="shared" si="1222"/>
        <v>147403.9301421472</v>
      </c>
      <c r="V2661" s="25">
        <f t="shared" si="1203"/>
        <v>0.53160050209231446</v>
      </c>
      <c r="W2661" s="25">
        <f t="shared" si="1204"/>
        <v>2.1264020083692579</v>
      </c>
      <c r="X2661" s="16">
        <f t="shared" si="1205"/>
        <v>1567.9999999999527</v>
      </c>
      <c r="Y2661">
        <f t="shared" si="1206"/>
        <v>221.82662290496387</v>
      </c>
      <c r="Z2661">
        <f t="shared" si="1207"/>
        <v>4.7302084138544629</v>
      </c>
      <c r="AA2661">
        <f t="shared" si="1208"/>
        <v>4.7641344966762755</v>
      </c>
      <c r="AB2661">
        <f t="shared" si="1195"/>
        <v>104.4779400413496</v>
      </c>
      <c r="AC2661">
        <f t="shared" si="1209"/>
        <v>206.51104001623833</v>
      </c>
      <c r="AD2661">
        <f t="shared" si="1210"/>
        <v>29.215335841451139</v>
      </c>
      <c r="AE2661">
        <f t="shared" si="1211"/>
        <v>17.902263904145865</v>
      </c>
      <c r="AF2661">
        <f t="shared" si="1212"/>
        <v>20.809086680959293</v>
      </c>
      <c r="AG2661">
        <f t="shared" si="1196"/>
        <v>2.7118665422229129</v>
      </c>
      <c r="AH2661" s="18">
        <f t="shared" si="1213"/>
        <v>531.99999999998397</v>
      </c>
      <c r="AI2661" s="18">
        <f t="shared" si="1214"/>
        <v>72.400000000000489</v>
      </c>
      <c r="AJ2661" s="28"/>
      <c r="AK2661" s="29">
        <f t="shared" si="1215"/>
        <v>15.275952027464339</v>
      </c>
      <c r="AL2661" s="19">
        <f t="shared" si="1216"/>
        <v>72.400000000000489</v>
      </c>
      <c r="AM2661" s="18">
        <f t="shared" si="1217"/>
        <v>17.902263904145865</v>
      </c>
      <c r="AN2661" s="18">
        <f t="shared" si="1218"/>
        <v>20.809086680959293</v>
      </c>
      <c r="AO2661" s="19" t="str">
        <f t="shared" si="1219"/>
        <v>N/A</v>
      </c>
      <c r="AP2661" t="str">
        <f t="shared" si="1220"/>
        <v>N/A</v>
      </c>
    </row>
    <row r="2662" spans="12:42" x14ac:dyDescent="0.3">
      <c r="L2662" s="25">
        <f t="shared" si="1221"/>
        <v>39.122143073025924</v>
      </c>
      <c r="N2662" s="25">
        <f t="shared" si="1223"/>
        <v>532.19999999998402</v>
      </c>
      <c r="O2662" s="25">
        <f t="shared" si="1197"/>
        <v>338.80904285401664</v>
      </c>
      <c r="P2662" s="25">
        <f t="shared" si="1198"/>
        <v>594.40182956845024</v>
      </c>
      <c r="Q2662" s="25">
        <f t="shared" si="1199"/>
        <v>297.20091478422512</v>
      </c>
      <c r="R2662" s="25">
        <f t="shared" si="1200"/>
        <v>5024.2175472902891</v>
      </c>
      <c r="S2662" s="25">
        <f t="shared" si="1201"/>
        <v>2.6729585043835615</v>
      </c>
      <c r="T2662" s="25">
        <f t="shared" si="1202"/>
        <v>47.016969011265459</v>
      </c>
      <c r="U2662" s="25">
        <f t="shared" si="1222"/>
        <v>147495.93047263072</v>
      </c>
      <c r="V2662" s="25">
        <f t="shared" si="1203"/>
        <v>0.53153257026589751</v>
      </c>
      <c r="W2662" s="25">
        <f t="shared" si="1204"/>
        <v>2.12613028106359</v>
      </c>
      <c r="X2662" s="16">
        <f t="shared" si="1205"/>
        <v>1568.5894736841637</v>
      </c>
      <c r="Y2662">
        <f t="shared" si="1206"/>
        <v>221.91001637222146</v>
      </c>
      <c r="Z2662">
        <f t="shared" si="1207"/>
        <v>4.7310907874386681</v>
      </c>
      <c r="AA2662">
        <f t="shared" si="1208"/>
        <v>4.7650061534082528</v>
      </c>
      <c r="AB2662">
        <f t="shared" si="1195"/>
        <v>104.51721746241779</v>
      </c>
      <c r="AC2662">
        <f t="shared" si="1209"/>
        <v>206.5886757455678</v>
      </c>
      <c r="AD2662">
        <f t="shared" si="1210"/>
        <v>29.226319050414101</v>
      </c>
      <c r="AE2662">
        <f t="shared" si="1211"/>
        <v>17.908682911849432</v>
      </c>
      <c r="AF2662">
        <f t="shared" si="1212"/>
        <v>20.815505688662864</v>
      </c>
      <c r="AG2662">
        <f t="shared" si="1196"/>
        <v>2.7123762436731851</v>
      </c>
      <c r="AH2662" s="18">
        <f t="shared" si="1213"/>
        <v>532.19999999998402</v>
      </c>
      <c r="AI2662" s="18">
        <f t="shared" si="1214"/>
        <v>72.400000000000489</v>
      </c>
      <c r="AJ2662" s="28"/>
      <c r="AK2662" s="29">
        <f t="shared" si="1215"/>
        <v>15.275952027464339</v>
      </c>
      <c r="AL2662" s="19">
        <f t="shared" si="1216"/>
        <v>72.400000000000489</v>
      </c>
      <c r="AM2662" s="18">
        <f t="shared" si="1217"/>
        <v>17.908682911849432</v>
      </c>
      <c r="AN2662" s="18">
        <f t="shared" si="1218"/>
        <v>20.815505688662864</v>
      </c>
      <c r="AO2662" s="19" t="str">
        <f t="shared" si="1219"/>
        <v>N/A</v>
      </c>
      <c r="AP2662" t="str">
        <f t="shared" si="1220"/>
        <v>N/A</v>
      </c>
    </row>
    <row r="2663" spans="12:42" x14ac:dyDescent="0.3">
      <c r="L2663" s="25">
        <f t="shared" si="1221"/>
        <v>39.136856176851808</v>
      </c>
      <c r="N2663" s="25">
        <f t="shared" si="1223"/>
        <v>532.39999999998406</v>
      </c>
      <c r="O2663" s="25">
        <f t="shared" si="1197"/>
        <v>338.93636680849016</v>
      </c>
      <c r="P2663" s="25">
        <f t="shared" si="1198"/>
        <v>594.62520492717579</v>
      </c>
      <c r="Q2663" s="25">
        <f t="shared" si="1199"/>
        <v>297.31260246358789</v>
      </c>
      <c r="R2663" s="25">
        <f t="shared" si="1200"/>
        <v>5026.1056410698047</v>
      </c>
      <c r="S2663" s="25">
        <f t="shared" si="1201"/>
        <v>2.6729573929379877</v>
      </c>
      <c r="T2663" s="25">
        <f t="shared" si="1202"/>
        <v>47.02581241326007</v>
      </c>
      <c r="U2663" s="25">
        <f t="shared" si="1222"/>
        <v>147587.95362451582</v>
      </c>
      <c r="V2663" s="25">
        <f t="shared" si="1203"/>
        <v>0.53146467263930564</v>
      </c>
      <c r="W2663" s="25">
        <f t="shared" si="1204"/>
        <v>2.1258586905572225</v>
      </c>
      <c r="X2663" s="16">
        <f t="shared" si="1205"/>
        <v>1569.1789473683739</v>
      </c>
      <c r="Y2663">
        <f t="shared" si="1206"/>
        <v>221.99340983947891</v>
      </c>
      <c r="Z2663">
        <f t="shared" si="1207"/>
        <v>4.7319729972250713</v>
      </c>
      <c r="AA2663">
        <f t="shared" si="1208"/>
        <v>4.7658776537551164</v>
      </c>
      <c r="AB2663">
        <f t="shared" si="1195"/>
        <v>104.55649488348597</v>
      </c>
      <c r="AC2663">
        <f t="shared" si="1209"/>
        <v>206.66631147489704</v>
      </c>
      <c r="AD2663">
        <f t="shared" si="1210"/>
        <v>29.237302259377028</v>
      </c>
      <c r="AE2663">
        <f t="shared" si="1211"/>
        <v>17.915101919552981</v>
      </c>
      <c r="AF2663">
        <f t="shared" si="1212"/>
        <v>20.821924696366409</v>
      </c>
      <c r="AG2663">
        <f t="shared" si="1196"/>
        <v>2.7128858493599122</v>
      </c>
      <c r="AH2663" s="18">
        <f t="shared" si="1213"/>
        <v>532.39999999998406</v>
      </c>
      <c r="AI2663" s="18">
        <f t="shared" si="1214"/>
        <v>72.400000000000489</v>
      </c>
      <c r="AJ2663" s="28"/>
      <c r="AK2663" s="29">
        <f t="shared" si="1215"/>
        <v>15.275952027464339</v>
      </c>
      <c r="AL2663" s="19">
        <f t="shared" si="1216"/>
        <v>72.400000000000489</v>
      </c>
      <c r="AM2663" s="18">
        <f t="shared" si="1217"/>
        <v>17.915101919552981</v>
      </c>
      <c r="AN2663" s="18">
        <f t="shared" si="1218"/>
        <v>20.821924696366409</v>
      </c>
      <c r="AO2663" s="19" t="str">
        <f t="shared" si="1219"/>
        <v>N/A</v>
      </c>
      <c r="AP2663" t="str">
        <f t="shared" si="1220"/>
        <v>N/A</v>
      </c>
    </row>
    <row r="2664" spans="12:42" x14ac:dyDescent="0.3">
      <c r="L2664" s="25">
        <f t="shared" si="1221"/>
        <v>39.151569280677691</v>
      </c>
      <c r="N2664" s="25">
        <f t="shared" si="1223"/>
        <v>532.59999999998411</v>
      </c>
      <c r="O2664" s="25">
        <f t="shared" si="1197"/>
        <v>339.06369076296374</v>
      </c>
      <c r="P2664" s="25">
        <f t="shared" si="1198"/>
        <v>594.84858028590133</v>
      </c>
      <c r="Q2664" s="25">
        <f t="shared" si="1199"/>
        <v>297.42429014295067</v>
      </c>
      <c r="R2664" s="25">
        <f t="shared" si="1200"/>
        <v>5027.9937348493213</v>
      </c>
      <c r="S2664" s="25">
        <f t="shared" si="1201"/>
        <v>2.6729562823271928</v>
      </c>
      <c r="T2664" s="25">
        <f t="shared" si="1202"/>
        <v>47.034654152536064</v>
      </c>
      <c r="U2664" s="25">
        <f t="shared" si="1222"/>
        <v>147679.99959488749</v>
      </c>
      <c r="V2664" s="25">
        <f t="shared" si="1203"/>
        <v>0.53139680918248389</v>
      </c>
      <c r="W2664" s="25">
        <f t="shared" si="1204"/>
        <v>2.1255872367299355</v>
      </c>
      <c r="X2664" s="16">
        <f t="shared" si="1205"/>
        <v>1569.7684210525849</v>
      </c>
      <c r="Y2664">
        <f t="shared" si="1206"/>
        <v>222.07680330673651</v>
      </c>
      <c r="Z2664">
        <f t="shared" si="1207"/>
        <v>4.7328550433046219</v>
      </c>
      <c r="AA2664">
        <f t="shared" si="1208"/>
        <v>4.7667489977999056</v>
      </c>
      <c r="AB2664">
        <f t="shared" si="1195"/>
        <v>104.59577230455416</v>
      </c>
      <c r="AC2664">
        <f t="shared" si="1209"/>
        <v>206.74394720422663</v>
      </c>
      <c r="AD2664">
        <f t="shared" si="1210"/>
        <v>29.248285468340004</v>
      </c>
      <c r="AE2664">
        <f t="shared" si="1211"/>
        <v>17.921520927256559</v>
      </c>
      <c r="AF2664">
        <f t="shared" si="1212"/>
        <v>20.828343704069987</v>
      </c>
      <c r="AG2664">
        <f t="shared" si="1196"/>
        <v>2.7133953593370528</v>
      </c>
      <c r="AH2664" s="18">
        <f t="shared" si="1213"/>
        <v>532.59999999998411</v>
      </c>
      <c r="AI2664" s="18">
        <f t="shared" si="1214"/>
        <v>72.400000000000489</v>
      </c>
      <c r="AJ2664" s="28"/>
      <c r="AK2664" s="29">
        <f t="shared" si="1215"/>
        <v>15.275952027464339</v>
      </c>
      <c r="AL2664" s="19">
        <f t="shared" si="1216"/>
        <v>72.400000000000489</v>
      </c>
      <c r="AM2664" s="18">
        <f t="shared" si="1217"/>
        <v>17.921520927256559</v>
      </c>
      <c r="AN2664" s="18">
        <f t="shared" si="1218"/>
        <v>20.828343704069987</v>
      </c>
      <c r="AO2664" s="19" t="str">
        <f t="shared" si="1219"/>
        <v>N/A</v>
      </c>
      <c r="AP2664" t="str">
        <f t="shared" si="1220"/>
        <v>N/A</v>
      </c>
    </row>
    <row r="2665" spans="12:42" x14ac:dyDescent="0.3">
      <c r="L2665" s="25">
        <f t="shared" si="1221"/>
        <v>39.166282384503575</v>
      </c>
      <c r="N2665" s="25">
        <f t="shared" si="1223"/>
        <v>532.79999999998415</v>
      </c>
      <c r="O2665" s="25">
        <f t="shared" si="1197"/>
        <v>339.19101471743721</v>
      </c>
      <c r="P2665" s="25">
        <f t="shared" si="1198"/>
        <v>595.07195564462677</v>
      </c>
      <c r="Q2665" s="25">
        <f t="shared" si="1199"/>
        <v>297.53597782231338</v>
      </c>
      <c r="R2665" s="25">
        <f t="shared" si="1200"/>
        <v>5029.881828628836</v>
      </c>
      <c r="S2665" s="25">
        <f t="shared" si="1201"/>
        <v>2.6729551725502354</v>
      </c>
      <c r="T2665" s="25">
        <f t="shared" si="1202"/>
        <v>47.043494230030959</v>
      </c>
      <c r="U2665" s="25">
        <f t="shared" si="1222"/>
        <v>147772.06838083168</v>
      </c>
      <c r="V2665" s="25">
        <f t="shared" si="1203"/>
        <v>0.53132897986541383</v>
      </c>
      <c r="W2665" s="25">
        <f t="shared" si="1204"/>
        <v>2.1253159194616553</v>
      </c>
      <c r="X2665" s="16">
        <f t="shared" si="1205"/>
        <v>1570.3578947367955</v>
      </c>
      <c r="Y2665">
        <f t="shared" si="1206"/>
        <v>222.16019677399402</v>
      </c>
      <c r="Z2665">
        <f t="shared" si="1207"/>
        <v>4.733736925768171</v>
      </c>
      <c r="AA2665">
        <f t="shared" si="1208"/>
        <v>4.7676201856255709</v>
      </c>
      <c r="AB2665">
        <f t="shared" si="1195"/>
        <v>104.63504972562235</v>
      </c>
      <c r="AC2665">
        <f t="shared" si="1209"/>
        <v>206.8215829335561</v>
      </c>
      <c r="AD2665">
        <f t="shared" si="1210"/>
        <v>29.259268677302963</v>
      </c>
      <c r="AE2665">
        <f t="shared" si="1211"/>
        <v>17.927939934960122</v>
      </c>
      <c r="AF2665">
        <f t="shared" si="1212"/>
        <v>20.83476271177355</v>
      </c>
      <c r="AG2665">
        <f t="shared" si="1196"/>
        <v>2.7139047736585105</v>
      </c>
      <c r="AH2665" s="18">
        <f t="shared" si="1213"/>
        <v>532.79999999998415</v>
      </c>
      <c r="AI2665" s="18">
        <f t="shared" si="1214"/>
        <v>72.400000000000489</v>
      </c>
      <c r="AJ2665" s="28"/>
      <c r="AK2665" s="29">
        <f t="shared" si="1215"/>
        <v>15.275952027464339</v>
      </c>
      <c r="AL2665" s="19">
        <f t="shared" si="1216"/>
        <v>72.400000000000489</v>
      </c>
      <c r="AM2665" s="18">
        <f t="shared" si="1217"/>
        <v>17.927939934960122</v>
      </c>
      <c r="AN2665" s="18">
        <f t="shared" si="1218"/>
        <v>20.83476271177355</v>
      </c>
      <c r="AO2665" s="19" t="str">
        <f t="shared" si="1219"/>
        <v>N/A</v>
      </c>
      <c r="AP2665" t="str">
        <f t="shared" si="1220"/>
        <v>N/A</v>
      </c>
    </row>
    <row r="2666" spans="12:42" x14ac:dyDescent="0.3">
      <c r="L2666" s="25">
        <f t="shared" si="1221"/>
        <v>39.180995488329458</v>
      </c>
      <c r="N2666" s="25">
        <f t="shared" si="1223"/>
        <v>532.9999999999842</v>
      </c>
      <c r="O2666" s="25">
        <f t="shared" si="1197"/>
        <v>339.31833867191085</v>
      </c>
      <c r="P2666" s="25">
        <f t="shared" si="1198"/>
        <v>595.29533100335243</v>
      </c>
      <c r="Q2666" s="25">
        <f t="shared" si="1199"/>
        <v>297.64766550167622</v>
      </c>
      <c r="R2666" s="25">
        <f t="shared" si="1200"/>
        <v>5031.7699224083526</v>
      </c>
      <c r="S2666" s="25">
        <f t="shared" si="1201"/>
        <v>2.6729540636061775</v>
      </c>
      <c r="T2666" s="25">
        <f t="shared" si="1202"/>
        <v>47.052332646681393</v>
      </c>
      <c r="U2666" s="25">
        <f t="shared" si="1222"/>
        <v>147864.15997943663</v>
      </c>
      <c r="V2666" s="25">
        <f t="shared" si="1203"/>
        <v>0.53126118465811645</v>
      </c>
      <c r="W2666" s="25">
        <f t="shared" si="1204"/>
        <v>2.1250447386324658</v>
      </c>
      <c r="X2666" s="16">
        <f t="shared" si="1205"/>
        <v>1570.9473684210066</v>
      </c>
      <c r="Y2666">
        <f t="shared" si="1206"/>
        <v>222.24359024125158</v>
      </c>
      <c r="Z2666">
        <f t="shared" si="1207"/>
        <v>4.734618644706492</v>
      </c>
      <c r="AA2666">
        <f t="shared" si="1208"/>
        <v>4.7684912173149989</v>
      </c>
      <c r="AB2666">
        <f t="shared" si="1195"/>
        <v>104.67432714669053</v>
      </c>
      <c r="AC2666">
        <f t="shared" si="1209"/>
        <v>206.89921866288546</v>
      </c>
      <c r="AD2666">
        <f t="shared" si="1210"/>
        <v>29.270251886265907</v>
      </c>
      <c r="AE2666">
        <f t="shared" si="1211"/>
        <v>17.934358942663682</v>
      </c>
      <c r="AF2666">
        <f t="shared" si="1212"/>
        <v>20.84118171947711</v>
      </c>
      <c r="AG2666">
        <f t="shared" si="1196"/>
        <v>2.7144140923781408</v>
      </c>
      <c r="AH2666" s="18">
        <f t="shared" si="1213"/>
        <v>532.9999999999842</v>
      </c>
      <c r="AI2666" s="18">
        <f t="shared" si="1214"/>
        <v>72.400000000000489</v>
      </c>
      <c r="AJ2666" s="28"/>
      <c r="AK2666" s="29">
        <f t="shared" si="1215"/>
        <v>15.275952027464339</v>
      </c>
      <c r="AL2666" s="19">
        <f t="shared" si="1216"/>
        <v>72.400000000000489</v>
      </c>
      <c r="AM2666" s="18">
        <f t="shared" si="1217"/>
        <v>17.934358942663682</v>
      </c>
      <c r="AN2666" s="18">
        <f t="shared" si="1218"/>
        <v>20.84118171947711</v>
      </c>
      <c r="AO2666" s="19" t="str">
        <f t="shared" si="1219"/>
        <v>N/A</v>
      </c>
      <c r="AP2666" t="str">
        <f t="shared" si="1220"/>
        <v>N/A</v>
      </c>
    </row>
    <row r="2667" spans="12:42" x14ac:dyDescent="0.3">
      <c r="L2667" s="25">
        <f t="shared" si="1221"/>
        <v>39.195708592155341</v>
      </c>
      <c r="N2667" s="25">
        <f t="shared" si="1223"/>
        <v>533.19999999998424</v>
      </c>
      <c r="O2667" s="25">
        <f t="shared" si="1197"/>
        <v>339.44566262638432</v>
      </c>
      <c r="P2667" s="25">
        <f t="shared" si="1198"/>
        <v>595.51870636207775</v>
      </c>
      <c r="Q2667" s="25">
        <f t="shared" si="1199"/>
        <v>297.75935318103888</v>
      </c>
      <c r="R2667" s="25">
        <f t="shared" si="1200"/>
        <v>5033.6580161878683</v>
      </c>
      <c r="S2667" s="25">
        <f t="shared" si="1201"/>
        <v>2.6729529554940812</v>
      </c>
      <c r="T2667" s="25">
        <f t="shared" si="1202"/>
        <v>47.061169403423094</v>
      </c>
      <c r="U2667" s="25">
        <f t="shared" si="1222"/>
        <v>147956.27438779111</v>
      </c>
      <c r="V2667" s="25">
        <f t="shared" si="1203"/>
        <v>0.53119342353064869</v>
      </c>
      <c r="W2667" s="25">
        <f t="shared" si="1204"/>
        <v>2.1247736941225948</v>
      </c>
      <c r="X2667" s="16">
        <f t="shared" si="1205"/>
        <v>1571.5368421052162</v>
      </c>
      <c r="Y2667">
        <f t="shared" si="1206"/>
        <v>222.32698370850898</v>
      </c>
      <c r="Z2667">
        <f t="shared" si="1207"/>
        <v>4.7355002002102733</v>
      </c>
      <c r="AA2667">
        <f t="shared" si="1208"/>
        <v>4.7693620929510008</v>
      </c>
      <c r="AB2667">
        <f t="shared" si="1195"/>
        <v>104.71360456775872</v>
      </c>
      <c r="AC2667">
        <f t="shared" si="1209"/>
        <v>206.97685439221493</v>
      </c>
      <c r="AD2667">
        <f t="shared" si="1210"/>
        <v>29.281235095228869</v>
      </c>
      <c r="AE2667">
        <f t="shared" si="1211"/>
        <v>17.940777950367249</v>
      </c>
      <c r="AF2667">
        <f t="shared" si="1212"/>
        <v>20.84760072718068</v>
      </c>
      <c r="AG2667">
        <f t="shared" si="1196"/>
        <v>2.7149233155497492</v>
      </c>
      <c r="AH2667" s="18">
        <f t="shared" si="1213"/>
        <v>533.19999999998424</v>
      </c>
      <c r="AI2667" s="18">
        <f t="shared" si="1214"/>
        <v>72.400000000000489</v>
      </c>
      <c r="AJ2667" s="28"/>
      <c r="AK2667" s="29">
        <f t="shared" si="1215"/>
        <v>15.275952027464339</v>
      </c>
      <c r="AL2667" s="19">
        <f t="shared" si="1216"/>
        <v>72.400000000000489</v>
      </c>
      <c r="AM2667" s="18">
        <f t="shared" si="1217"/>
        <v>17.940777950367249</v>
      </c>
      <c r="AN2667" s="18">
        <f t="shared" si="1218"/>
        <v>20.84760072718068</v>
      </c>
      <c r="AO2667" s="19" t="str">
        <f t="shared" si="1219"/>
        <v>N/A</v>
      </c>
      <c r="AP2667" t="str">
        <f t="shared" si="1220"/>
        <v>N/A</v>
      </c>
    </row>
    <row r="2668" spans="12:42" x14ac:dyDescent="0.3">
      <c r="L2668" s="25">
        <f t="shared" si="1221"/>
        <v>39.210421695981225</v>
      </c>
      <c r="N2668" s="25">
        <f t="shared" si="1223"/>
        <v>533.39999999998429</v>
      </c>
      <c r="O2668" s="25">
        <f t="shared" si="1197"/>
        <v>339.57298658085796</v>
      </c>
      <c r="P2668" s="25">
        <f t="shared" si="1198"/>
        <v>595.74208172080353</v>
      </c>
      <c r="Q2668" s="25">
        <f t="shared" si="1199"/>
        <v>297.87104086040176</v>
      </c>
      <c r="R2668" s="25">
        <f t="shared" si="1200"/>
        <v>5035.5461099673848</v>
      </c>
      <c r="S2668" s="25">
        <f t="shared" si="1201"/>
        <v>2.6729518482130112</v>
      </c>
      <c r="T2668" s="25">
        <f t="shared" si="1202"/>
        <v>47.070004501190937</v>
      </c>
      <c r="U2668" s="25">
        <f t="shared" si="1222"/>
        <v>148048.41160298607</v>
      </c>
      <c r="V2668" s="25">
        <f t="shared" si="1203"/>
        <v>0.53112569645310514</v>
      </c>
      <c r="W2668" s="25">
        <f t="shared" si="1204"/>
        <v>2.1245027858124206</v>
      </c>
      <c r="X2668" s="16">
        <f t="shared" si="1205"/>
        <v>1572.1263157894282</v>
      </c>
      <c r="Y2668">
        <f t="shared" si="1206"/>
        <v>222.41037717576668</v>
      </c>
      <c r="Z2668">
        <f t="shared" si="1207"/>
        <v>4.7363815923701269</v>
      </c>
      <c r="AA2668">
        <f t="shared" si="1208"/>
        <v>4.7702328126163245</v>
      </c>
      <c r="AB2668">
        <f t="shared" si="1195"/>
        <v>104.7528819888269</v>
      </c>
      <c r="AC2668">
        <f t="shared" si="1209"/>
        <v>207.05449012154429</v>
      </c>
      <c r="AD2668">
        <f t="shared" si="1210"/>
        <v>29.292218304191813</v>
      </c>
      <c r="AE2668">
        <f t="shared" si="1211"/>
        <v>17.947196958070808</v>
      </c>
      <c r="AF2668">
        <f t="shared" si="1212"/>
        <v>20.854019734884233</v>
      </c>
      <c r="AG2668">
        <f t="shared" si="1196"/>
        <v>2.71543244322709</v>
      </c>
      <c r="AH2668" s="18">
        <f t="shared" si="1213"/>
        <v>533.39999999998429</v>
      </c>
      <c r="AI2668" s="18">
        <f t="shared" si="1214"/>
        <v>72.400000000000489</v>
      </c>
      <c r="AJ2668" s="28"/>
      <c r="AK2668" s="29">
        <f t="shared" si="1215"/>
        <v>15.275952027464339</v>
      </c>
      <c r="AL2668" s="19">
        <f t="shared" si="1216"/>
        <v>72.400000000000489</v>
      </c>
      <c r="AM2668" s="18">
        <f t="shared" si="1217"/>
        <v>17.947196958070808</v>
      </c>
      <c r="AN2668" s="18">
        <f t="shared" si="1218"/>
        <v>20.854019734884233</v>
      </c>
      <c r="AO2668" s="19" t="str">
        <f t="shared" si="1219"/>
        <v>N/A</v>
      </c>
      <c r="AP2668" t="str">
        <f t="shared" si="1220"/>
        <v>N/A</v>
      </c>
    </row>
    <row r="2669" spans="12:42" x14ac:dyDescent="0.3">
      <c r="L2669" s="25">
        <f t="shared" si="1221"/>
        <v>39.225134799807108</v>
      </c>
      <c r="N2669" s="25">
        <f t="shared" si="1223"/>
        <v>533.59999999998433</v>
      </c>
      <c r="O2669" s="25">
        <f t="shared" si="1197"/>
        <v>339.70031053533143</v>
      </c>
      <c r="P2669" s="25">
        <f t="shared" si="1198"/>
        <v>595.96545707952885</v>
      </c>
      <c r="Q2669" s="25">
        <f t="shared" si="1199"/>
        <v>297.98272853976442</v>
      </c>
      <c r="R2669" s="25">
        <f t="shared" si="1200"/>
        <v>5037.4342037468996</v>
      </c>
      <c r="S2669" s="25">
        <f t="shared" si="1201"/>
        <v>2.6729507417620333</v>
      </c>
      <c r="T2669" s="25">
        <f t="shared" si="1202"/>
        <v>47.078837940918902</v>
      </c>
      <c r="U2669" s="25">
        <f t="shared" si="1222"/>
        <v>148140.57162211341</v>
      </c>
      <c r="V2669" s="25">
        <f t="shared" si="1203"/>
        <v>0.53105800339561893</v>
      </c>
      <c r="W2669" s="25">
        <f t="shared" si="1204"/>
        <v>2.1242320135824757</v>
      </c>
      <c r="X2669" s="16">
        <f t="shared" si="1205"/>
        <v>1572.7157894736379</v>
      </c>
      <c r="Y2669">
        <f t="shared" si="1206"/>
        <v>222.49377064302408</v>
      </c>
      <c r="Z2669">
        <f t="shared" si="1207"/>
        <v>4.7372628212765662</v>
      </c>
      <c r="AA2669">
        <f t="shared" si="1208"/>
        <v>4.7711033763936266</v>
      </c>
      <c r="AB2669">
        <f t="shared" si="1195"/>
        <v>104.79215940989509</v>
      </c>
      <c r="AC2669">
        <f t="shared" si="1209"/>
        <v>207.13212585087376</v>
      </c>
      <c r="AD2669">
        <f t="shared" si="1210"/>
        <v>29.303201513154772</v>
      </c>
      <c r="AE2669">
        <f t="shared" si="1211"/>
        <v>17.953615965774375</v>
      </c>
      <c r="AF2669">
        <f t="shared" si="1212"/>
        <v>20.860438742587803</v>
      </c>
      <c r="AG2669">
        <f t="shared" si="1196"/>
        <v>2.7159414754638656</v>
      </c>
      <c r="AH2669" s="18">
        <f t="shared" si="1213"/>
        <v>533.59999999998433</v>
      </c>
      <c r="AI2669" s="18">
        <f t="shared" si="1214"/>
        <v>72.400000000000489</v>
      </c>
      <c r="AJ2669" s="28"/>
      <c r="AK2669" s="29">
        <f t="shared" si="1215"/>
        <v>15.275952027464339</v>
      </c>
      <c r="AL2669" s="19">
        <f t="shared" si="1216"/>
        <v>72.400000000000489</v>
      </c>
      <c r="AM2669" s="18">
        <f t="shared" si="1217"/>
        <v>17.953615965774375</v>
      </c>
      <c r="AN2669" s="18">
        <f t="shared" si="1218"/>
        <v>20.860438742587803</v>
      </c>
      <c r="AO2669" s="19" t="str">
        <f t="shared" si="1219"/>
        <v>N/A</v>
      </c>
      <c r="AP2669" t="str">
        <f t="shared" si="1220"/>
        <v>N/A</v>
      </c>
    </row>
    <row r="2670" spans="12:42" x14ac:dyDescent="0.3">
      <c r="L2670" s="25">
        <f t="shared" si="1221"/>
        <v>39.239847903632992</v>
      </c>
      <c r="N2670" s="25">
        <f t="shared" si="1223"/>
        <v>533.79999999998438</v>
      </c>
      <c r="O2670" s="25">
        <f t="shared" si="1197"/>
        <v>339.82763448980501</v>
      </c>
      <c r="P2670" s="25">
        <f t="shared" si="1198"/>
        <v>596.18883243825439</v>
      </c>
      <c r="Q2670" s="25">
        <f t="shared" si="1199"/>
        <v>298.0944162191272</v>
      </c>
      <c r="R2670" s="25">
        <f t="shared" si="1200"/>
        <v>5039.3222975264162</v>
      </c>
      <c r="S2670" s="25">
        <f t="shared" si="1201"/>
        <v>2.6729496361402134</v>
      </c>
      <c r="T2670" s="25">
        <f t="shared" si="1202"/>
        <v>47.087669723540117</v>
      </c>
      <c r="U2670" s="25">
        <f t="shared" si="1222"/>
        <v>148232.75444226683</v>
      </c>
      <c r="V2670" s="25">
        <f t="shared" si="1203"/>
        <v>0.53099034432835912</v>
      </c>
      <c r="W2670" s="25">
        <f t="shared" si="1204"/>
        <v>2.1239613773134365</v>
      </c>
      <c r="X2670" s="16">
        <f t="shared" si="1205"/>
        <v>1573.3052631578489</v>
      </c>
      <c r="Y2670">
        <f t="shared" si="1206"/>
        <v>222.57716411028167</v>
      </c>
      <c r="Z2670">
        <f t="shared" si="1207"/>
        <v>4.7381438870200361</v>
      </c>
      <c r="AA2670">
        <f t="shared" si="1208"/>
        <v>4.771973784365513</v>
      </c>
      <c r="AB2670">
        <f t="shared" si="1195"/>
        <v>104.83143683096328</v>
      </c>
      <c r="AC2670">
        <f t="shared" si="1209"/>
        <v>207.20976158020324</v>
      </c>
      <c r="AD2670">
        <f t="shared" si="1210"/>
        <v>29.31418472211773</v>
      </c>
      <c r="AE2670">
        <f t="shared" si="1211"/>
        <v>17.960034973477939</v>
      </c>
      <c r="AF2670">
        <f t="shared" si="1212"/>
        <v>20.866857750291366</v>
      </c>
      <c r="AG2670">
        <f t="shared" si="1196"/>
        <v>2.7164504123137312</v>
      </c>
      <c r="AH2670" s="18">
        <f t="shared" si="1213"/>
        <v>533.79999999998438</v>
      </c>
      <c r="AI2670" s="18">
        <f t="shared" si="1214"/>
        <v>72.400000000000489</v>
      </c>
      <c r="AJ2670" s="28"/>
      <c r="AK2670" s="29">
        <f t="shared" si="1215"/>
        <v>15.275952027464339</v>
      </c>
      <c r="AL2670" s="19">
        <f t="shared" si="1216"/>
        <v>72.400000000000489</v>
      </c>
      <c r="AM2670" s="18">
        <f t="shared" si="1217"/>
        <v>17.960034973477939</v>
      </c>
      <c r="AN2670" s="18">
        <f t="shared" si="1218"/>
        <v>20.866857750291366</v>
      </c>
      <c r="AO2670" s="19" t="str">
        <f t="shared" si="1219"/>
        <v>N/A</v>
      </c>
      <c r="AP2670" t="str">
        <f t="shared" si="1220"/>
        <v>N/A</v>
      </c>
    </row>
    <row r="2671" spans="12:42" x14ac:dyDescent="0.3">
      <c r="L2671" s="25">
        <f t="shared" si="1221"/>
        <v>39.254561007458875</v>
      </c>
      <c r="N2671" s="25">
        <f t="shared" si="1223"/>
        <v>533.99999999998442</v>
      </c>
      <c r="O2671" s="25">
        <f t="shared" si="1197"/>
        <v>339.95495844427847</v>
      </c>
      <c r="P2671" s="25">
        <f t="shared" si="1198"/>
        <v>596.41220779697983</v>
      </c>
      <c r="Q2671" s="25">
        <f t="shared" si="1199"/>
        <v>298.20610389848991</v>
      </c>
      <c r="R2671" s="25">
        <f t="shared" si="1200"/>
        <v>5041.21039130593</v>
      </c>
      <c r="S2671" s="25">
        <f t="shared" si="1201"/>
        <v>2.6729485313466204</v>
      </c>
      <c r="T2671" s="25">
        <f t="shared" si="1202"/>
        <v>47.096499849986813</v>
      </c>
      <c r="U2671" s="25">
        <f t="shared" si="1222"/>
        <v>148324.96006054146</v>
      </c>
      <c r="V2671" s="25">
        <f t="shared" si="1203"/>
        <v>0.53092271922153389</v>
      </c>
      <c r="W2671" s="25">
        <f t="shared" si="1204"/>
        <v>2.1236908768861356</v>
      </c>
      <c r="X2671" s="16">
        <f t="shared" si="1205"/>
        <v>1573.894736842059</v>
      </c>
      <c r="Y2671">
        <f t="shared" si="1206"/>
        <v>222.66055757753912</v>
      </c>
      <c r="Z2671">
        <f t="shared" si="1207"/>
        <v>4.7390247896908875</v>
      </c>
      <c r="AA2671">
        <f t="shared" si="1208"/>
        <v>4.7728440366145</v>
      </c>
      <c r="AB2671">
        <f t="shared" si="1195"/>
        <v>104.87071425203146</v>
      </c>
      <c r="AC2671">
        <f t="shared" si="1209"/>
        <v>207.28739730953259</v>
      </c>
      <c r="AD2671">
        <f t="shared" si="1210"/>
        <v>29.325167931080674</v>
      </c>
      <c r="AE2671">
        <f t="shared" si="1211"/>
        <v>17.966453981181498</v>
      </c>
      <c r="AF2671">
        <f t="shared" si="1212"/>
        <v>20.873276757994926</v>
      </c>
      <c r="AG2671">
        <f t="shared" si="1196"/>
        <v>2.716959253830288</v>
      </c>
      <c r="AH2671" s="18">
        <f t="shared" si="1213"/>
        <v>533.99999999998442</v>
      </c>
      <c r="AI2671" s="18">
        <f t="shared" si="1214"/>
        <v>72.400000000000489</v>
      </c>
      <c r="AJ2671" s="28"/>
      <c r="AK2671" s="29">
        <f t="shared" si="1215"/>
        <v>15.275952027464339</v>
      </c>
      <c r="AL2671" s="19">
        <f t="shared" si="1216"/>
        <v>72.400000000000489</v>
      </c>
      <c r="AM2671" s="18">
        <f t="shared" si="1217"/>
        <v>17.966453981181498</v>
      </c>
      <c r="AN2671" s="18">
        <f t="shared" si="1218"/>
        <v>20.873276757994926</v>
      </c>
      <c r="AO2671" s="19" t="str">
        <f t="shared" si="1219"/>
        <v>N/A</v>
      </c>
      <c r="AP2671" t="str">
        <f t="shared" si="1220"/>
        <v>N/A</v>
      </c>
    </row>
    <row r="2672" spans="12:42" x14ac:dyDescent="0.3">
      <c r="L2672" s="25">
        <f t="shared" si="1221"/>
        <v>39.269274111284759</v>
      </c>
      <c r="N2672" s="25">
        <f t="shared" si="1223"/>
        <v>534.19999999998447</v>
      </c>
      <c r="O2672" s="25">
        <f t="shared" si="1197"/>
        <v>340.08228239875211</v>
      </c>
      <c r="P2672" s="25">
        <f t="shared" si="1198"/>
        <v>596.63558315570549</v>
      </c>
      <c r="Q2672" s="25">
        <f t="shared" si="1199"/>
        <v>298.31779157785274</v>
      </c>
      <c r="R2672" s="25">
        <f t="shared" si="1200"/>
        <v>5043.0984850854484</v>
      </c>
      <c r="S2672" s="25">
        <f t="shared" si="1201"/>
        <v>2.6729474273803238</v>
      </c>
      <c r="T2672" s="25">
        <f t="shared" si="1202"/>
        <v>47.105328321190385</v>
      </c>
      <c r="U2672" s="25">
        <f t="shared" si="1222"/>
        <v>148417.18847403393</v>
      </c>
      <c r="V2672" s="25">
        <f t="shared" si="1203"/>
        <v>0.53085512804538726</v>
      </c>
      <c r="W2672" s="25">
        <f t="shared" si="1204"/>
        <v>2.123420512181549</v>
      </c>
      <c r="X2672" s="16">
        <f t="shared" si="1205"/>
        <v>1574.4842105262705</v>
      </c>
      <c r="Y2672">
        <f t="shared" si="1206"/>
        <v>222.74395104479675</v>
      </c>
      <c r="Z2672">
        <f t="shared" si="1207"/>
        <v>4.7399055293793948</v>
      </c>
      <c r="AA2672">
        <f t="shared" si="1208"/>
        <v>4.7737141332230451</v>
      </c>
      <c r="AB2672">
        <f t="shared" si="1195"/>
        <v>104.90999167309965</v>
      </c>
      <c r="AC2672">
        <f t="shared" si="1209"/>
        <v>207.36503303886207</v>
      </c>
      <c r="AD2672">
        <f t="shared" si="1210"/>
        <v>29.336151140043636</v>
      </c>
      <c r="AE2672">
        <f t="shared" si="1211"/>
        <v>17.972872988885065</v>
      </c>
      <c r="AF2672">
        <f t="shared" si="1212"/>
        <v>20.879695765698497</v>
      </c>
      <c r="AG2672">
        <f t="shared" si="1196"/>
        <v>2.7174680000670905</v>
      </c>
      <c r="AH2672" s="18">
        <f t="shared" si="1213"/>
        <v>534.19999999998447</v>
      </c>
      <c r="AI2672" s="18">
        <f t="shared" si="1214"/>
        <v>72.400000000000489</v>
      </c>
      <c r="AJ2672" s="28"/>
      <c r="AK2672" s="29">
        <f t="shared" si="1215"/>
        <v>15.275952027464339</v>
      </c>
      <c r="AL2672" s="19">
        <f t="shared" si="1216"/>
        <v>72.400000000000489</v>
      </c>
      <c r="AM2672" s="18">
        <f t="shared" si="1217"/>
        <v>17.972872988885065</v>
      </c>
      <c r="AN2672" s="18">
        <f t="shared" si="1218"/>
        <v>20.879695765698497</v>
      </c>
      <c r="AO2672" s="19" t="str">
        <f t="shared" si="1219"/>
        <v>N/A</v>
      </c>
      <c r="AP2672" t="str">
        <f t="shared" si="1220"/>
        <v>N/A</v>
      </c>
    </row>
    <row r="2673" spans="12:42" x14ac:dyDescent="0.3">
      <c r="L2673" s="25">
        <f t="shared" si="1221"/>
        <v>39.283987215110642</v>
      </c>
      <c r="N2673" s="25">
        <f t="shared" si="1223"/>
        <v>534.39999999998452</v>
      </c>
      <c r="O2673" s="25">
        <f t="shared" si="1197"/>
        <v>340.20960635322564</v>
      </c>
      <c r="P2673" s="25">
        <f t="shared" si="1198"/>
        <v>596.85895851443104</v>
      </c>
      <c r="Q2673" s="25">
        <f t="shared" si="1199"/>
        <v>298.42947925721552</v>
      </c>
      <c r="R2673" s="25">
        <f t="shared" si="1200"/>
        <v>5044.9865788649631</v>
      </c>
      <c r="S2673" s="25">
        <f t="shared" si="1201"/>
        <v>2.6729463242403955</v>
      </c>
      <c r="T2673" s="25">
        <f t="shared" si="1202"/>
        <v>47.114155138081273</v>
      </c>
      <c r="U2673" s="25">
        <f t="shared" si="1222"/>
        <v>148509.43967984177</v>
      </c>
      <c r="V2673" s="25">
        <f t="shared" si="1203"/>
        <v>0.53078757077019989</v>
      </c>
      <c r="W2673" s="25">
        <f t="shared" si="1204"/>
        <v>2.1231502830807996</v>
      </c>
      <c r="X2673" s="16">
        <f t="shared" si="1205"/>
        <v>1575.0736842104811</v>
      </c>
      <c r="Y2673">
        <f t="shared" si="1206"/>
        <v>222.82734451205428</v>
      </c>
      <c r="Z2673">
        <f t="shared" si="1207"/>
        <v>4.740786106175749</v>
      </c>
      <c r="AA2673">
        <f t="shared" si="1208"/>
        <v>4.7745840742735268</v>
      </c>
      <c r="AB2673">
        <f t="shared" si="1195"/>
        <v>104.94926909416783</v>
      </c>
      <c r="AC2673">
        <f t="shared" si="1209"/>
        <v>207.44266876819154</v>
      </c>
      <c r="AD2673">
        <f t="shared" si="1210"/>
        <v>29.347134349006595</v>
      </c>
      <c r="AE2673">
        <f t="shared" si="1211"/>
        <v>17.979291996588632</v>
      </c>
      <c r="AF2673">
        <f t="shared" si="1212"/>
        <v>20.88611477340206</v>
      </c>
      <c r="AG2673">
        <f t="shared" si="1196"/>
        <v>2.7179766510776417</v>
      </c>
      <c r="AH2673" s="18">
        <f t="shared" si="1213"/>
        <v>534.39999999998452</v>
      </c>
      <c r="AI2673" s="18">
        <f t="shared" si="1214"/>
        <v>72.400000000000489</v>
      </c>
      <c r="AJ2673" s="28"/>
      <c r="AK2673" s="29">
        <f t="shared" si="1215"/>
        <v>15.275952027464339</v>
      </c>
      <c r="AL2673" s="19">
        <f t="shared" si="1216"/>
        <v>72.400000000000489</v>
      </c>
      <c r="AM2673" s="18">
        <f t="shared" si="1217"/>
        <v>17.979291996588632</v>
      </c>
      <c r="AN2673" s="18">
        <f t="shared" si="1218"/>
        <v>20.88611477340206</v>
      </c>
      <c r="AO2673" s="19" t="str">
        <f t="shared" si="1219"/>
        <v>N/A</v>
      </c>
      <c r="AP2673" t="str">
        <f t="shared" si="1220"/>
        <v>N/A</v>
      </c>
    </row>
    <row r="2674" spans="12:42" x14ac:dyDescent="0.3">
      <c r="L2674" s="25">
        <f t="shared" si="1221"/>
        <v>39.298700318936525</v>
      </c>
      <c r="N2674" s="25">
        <f t="shared" si="1223"/>
        <v>534.59999999998456</v>
      </c>
      <c r="O2674" s="25">
        <f t="shared" si="1197"/>
        <v>340.33693030769922</v>
      </c>
      <c r="P2674" s="25">
        <f t="shared" si="1198"/>
        <v>597.08233387315659</v>
      </c>
      <c r="Q2674" s="25">
        <f t="shared" si="1199"/>
        <v>298.54116693657829</v>
      </c>
      <c r="R2674" s="25">
        <f t="shared" si="1200"/>
        <v>5046.8746726444797</v>
      </c>
      <c r="S2674" s="25">
        <f t="shared" si="1201"/>
        <v>2.6729452219259064</v>
      </c>
      <c r="T2674" s="25">
        <f t="shared" si="1202"/>
        <v>47.122980301589145</v>
      </c>
      <c r="U2674" s="25">
        <f t="shared" si="1222"/>
        <v>148601.71367506465</v>
      </c>
      <c r="V2674" s="25">
        <f t="shared" si="1203"/>
        <v>0.53072004736629108</v>
      </c>
      <c r="W2674" s="25">
        <f t="shared" si="1204"/>
        <v>2.1228801894651643</v>
      </c>
      <c r="X2674" s="16">
        <f t="shared" si="1205"/>
        <v>1575.6631578946917</v>
      </c>
      <c r="Y2674">
        <f t="shared" si="1206"/>
        <v>222.91073797931179</v>
      </c>
      <c r="Z2674">
        <f t="shared" si="1207"/>
        <v>4.7416665201700514</v>
      </c>
      <c r="AA2674">
        <f t="shared" si="1208"/>
        <v>4.775453859848251</v>
      </c>
      <c r="AB2674">
        <f t="shared" si="1195"/>
        <v>104.98854651523602</v>
      </c>
      <c r="AC2674">
        <f t="shared" si="1209"/>
        <v>207.5203044975209</v>
      </c>
      <c r="AD2674">
        <f t="shared" si="1210"/>
        <v>29.358117557969539</v>
      </c>
      <c r="AE2674">
        <f t="shared" si="1211"/>
        <v>17.985711004292192</v>
      </c>
      <c r="AF2674">
        <f t="shared" si="1212"/>
        <v>20.89253378110562</v>
      </c>
      <c r="AG2674">
        <f t="shared" si="1196"/>
        <v>2.7184852069153931</v>
      </c>
      <c r="AH2674" s="18">
        <f t="shared" si="1213"/>
        <v>534.59999999998456</v>
      </c>
      <c r="AI2674" s="18">
        <f t="shared" si="1214"/>
        <v>72.400000000000489</v>
      </c>
      <c r="AJ2674" s="28"/>
      <c r="AK2674" s="29">
        <f t="shared" si="1215"/>
        <v>15.275952027464339</v>
      </c>
      <c r="AL2674" s="19">
        <f t="shared" si="1216"/>
        <v>72.400000000000489</v>
      </c>
      <c r="AM2674" s="18">
        <f t="shared" si="1217"/>
        <v>17.985711004292192</v>
      </c>
      <c r="AN2674" s="18">
        <f t="shared" si="1218"/>
        <v>20.89253378110562</v>
      </c>
      <c r="AO2674" s="19" t="str">
        <f t="shared" si="1219"/>
        <v>N/A</v>
      </c>
      <c r="AP2674" t="str">
        <f t="shared" si="1220"/>
        <v>N/A</v>
      </c>
    </row>
    <row r="2675" spans="12:42" x14ac:dyDescent="0.3">
      <c r="L2675" s="25">
        <f t="shared" si="1221"/>
        <v>39.313413422762409</v>
      </c>
      <c r="N2675" s="25">
        <f t="shared" si="1223"/>
        <v>534.79999999998461</v>
      </c>
      <c r="O2675" s="25">
        <f t="shared" si="1197"/>
        <v>340.46425426217269</v>
      </c>
      <c r="P2675" s="25">
        <f t="shared" si="1198"/>
        <v>597.30570923188191</v>
      </c>
      <c r="Q2675" s="25">
        <f t="shared" si="1199"/>
        <v>298.65285461594095</v>
      </c>
      <c r="R2675" s="25">
        <f t="shared" si="1200"/>
        <v>5048.7627664239944</v>
      </c>
      <c r="S2675" s="25">
        <f t="shared" si="1201"/>
        <v>2.6729441204359317</v>
      </c>
      <c r="T2675" s="25">
        <f t="shared" si="1202"/>
        <v>47.131803812642723</v>
      </c>
      <c r="U2675" s="25">
        <f t="shared" si="1222"/>
        <v>148694.01045680352</v>
      </c>
      <c r="V2675" s="25">
        <f t="shared" si="1203"/>
        <v>0.53065255780401754</v>
      </c>
      <c r="W2675" s="25">
        <f t="shared" si="1204"/>
        <v>2.1226102312160702</v>
      </c>
      <c r="X2675" s="16">
        <f t="shared" si="1205"/>
        <v>1576.2526315789019</v>
      </c>
      <c r="Y2675">
        <f t="shared" si="1206"/>
        <v>222.99413144656924</v>
      </c>
      <c r="Z2675">
        <f t="shared" si="1207"/>
        <v>4.7425467714523277</v>
      </c>
      <c r="AA2675">
        <f t="shared" si="1208"/>
        <v>4.7763234900294558</v>
      </c>
      <c r="AB2675">
        <f t="shared" si="1195"/>
        <v>105.02782393630422</v>
      </c>
      <c r="AC2675">
        <f t="shared" si="1209"/>
        <v>207.59794022685037</v>
      </c>
      <c r="AD2675">
        <f t="shared" si="1210"/>
        <v>29.369100766932497</v>
      </c>
      <c r="AE2675">
        <f t="shared" si="1211"/>
        <v>17.992130011995755</v>
      </c>
      <c r="AF2675">
        <f t="shared" si="1212"/>
        <v>20.898952788809183</v>
      </c>
      <c r="AG2675">
        <f t="shared" si="1196"/>
        <v>2.7189936676337489</v>
      </c>
      <c r="AH2675" s="18">
        <f t="shared" si="1213"/>
        <v>534.79999999998461</v>
      </c>
      <c r="AI2675" s="18">
        <f t="shared" si="1214"/>
        <v>72.400000000000489</v>
      </c>
      <c r="AJ2675" s="28"/>
      <c r="AK2675" s="29">
        <f t="shared" si="1215"/>
        <v>15.275952027464339</v>
      </c>
      <c r="AL2675" s="19">
        <f t="shared" si="1216"/>
        <v>72.400000000000489</v>
      </c>
      <c r="AM2675" s="18">
        <f t="shared" si="1217"/>
        <v>17.992130011995755</v>
      </c>
      <c r="AN2675" s="18">
        <f t="shared" si="1218"/>
        <v>20.898952788809183</v>
      </c>
      <c r="AO2675" s="19" t="str">
        <f t="shared" si="1219"/>
        <v>N/A</v>
      </c>
      <c r="AP2675" t="str">
        <f t="shared" si="1220"/>
        <v>N/A</v>
      </c>
    </row>
    <row r="2676" spans="12:42" x14ac:dyDescent="0.3">
      <c r="L2676" s="25">
        <f t="shared" si="1221"/>
        <v>39.328126526588292</v>
      </c>
      <c r="N2676" s="25">
        <f t="shared" si="1223"/>
        <v>534.99999999998465</v>
      </c>
      <c r="O2676" s="25">
        <f t="shared" si="1197"/>
        <v>340.59157821664627</v>
      </c>
      <c r="P2676" s="25">
        <f t="shared" si="1198"/>
        <v>597.52908459060757</v>
      </c>
      <c r="Q2676" s="25">
        <f t="shared" si="1199"/>
        <v>298.76454229530378</v>
      </c>
      <c r="R2676" s="25">
        <f t="shared" si="1200"/>
        <v>5050.650860203511</v>
      </c>
      <c r="S2676" s="25">
        <f t="shared" si="1201"/>
        <v>2.6729430197695456</v>
      </c>
      <c r="T2676" s="25">
        <f t="shared" si="1202"/>
        <v>47.140625672169911</v>
      </c>
      <c r="U2676" s="25">
        <f t="shared" si="1222"/>
        <v>148786.33002216069</v>
      </c>
      <c r="V2676" s="25">
        <f t="shared" si="1203"/>
        <v>0.53058510205377085</v>
      </c>
      <c r="W2676" s="25">
        <f t="shared" si="1204"/>
        <v>2.1223404082150834</v>
      </c>
      <c r="X2676" s="16">
        <f t="shared" si="1205"/>
        <v>1576.8421052631134</v>
      </c>
      <c r="Y2676">
        <f t="shared" si="1206"/>
        <v>223.07752491382689</v>
      </c>
      <c r="Z2676">
        <f t="shared" si="1207"/>
        <v>4.743426860112522</v>
      </c>
      <c r="AA2676">
        <f t="shared" si="1208"/>
        <v>4.777192964899311</v>
      </c>
      <c r="AB2676">
        <f t="shared" si="1195"/>
        <v>105.06710135737239</v>
      </c>
      <c r="AC2676">
        <f t="shared" si="1209"/>
        <v>207.67557595617984</v>
      </c>
      <c r="AD2676">
        <f t="shared" si="1210"/>
        <v>29.38008397589546</v>
      </c>
      <c r="AE2676">
        <f t="shared" si="1211"/>
        <v>17.998549019699325</v>
      </c>
      <c r="AF2676">
        <f t="shared" si="1212"/>
        <v>20.90537179651275</v>
      </c>
      <c r="AG2676">
        <f t="shared" si="1196"/>
        <v>2.7195020332860618</v>
      </c>
      <c r="AH2676" s="18">
        <f t="shared" si="1213"/>
        <v>534.99999999998465</v>
      </c>
      <c r="AI2676" s="18">
        <f t="shared" si="1214"/>
        <v>72.400000000000489</v>
      </c>
      <c r="AJ2676" s="28"/>
      <c r="AK2676" s="29">
        <f t="shared" si="1215"/>
        <v>15.275952027464339</v>
      </c>
      <c r="AL2676" s="19">
        <f t="shared" si="1216"/>
        <v>72.400000000000489</v>
      </c>
      <c r="AM2676" s="18">
        <f t="shared" si="1217"/>
        <v>17.998549019699325</v>
      </c>
      <c r="AN2676" s="18">
        <f t="shared" si="1218"/>
        <v>20.90537179651275</v>
      </c>
      <c r="AO2676" s="19" t="str">
        <f t="shared" si="1219"/>
        <v>N/A</v>
      </c>
      <c r="AP2676" t="str">
        <f t="shared" si="1220"/>
        <v>N/A</v>
      </c>
    </row>
    <row r="2677" spans="12:42" x14ac:dyDescent="0.3">
      <c r="L2677" s="25">
        <f t="shared" si="1221"/>
        <v>39.342839630414176</v>
      </c>
      <c r="N2677" s="25">
        <f t="shared" si="1223"/>
        <v>535.1999999999847</v>
      </c>
      <c r="O2677" s="25">
        <f t="shared" si="1197"/>
        <v>340.71890217111979</v>
      </c>
      <c r="P2677" s="25">
        <f t="shared" si="1198"/>
        <v>597.752459949333</v>
      </c>
      <c r="Q2677" s="25">
        <f t="shared" si="1199"/>
        <v>298.8762299746665</v>
      </c>
      <c r="R2677" s="25">
        <f t="shared" si="1200"/>
        <v>5052.5389539830267</v>
      </c>
      <c r="S2677" s="25">
        <f t="shared" si="1201"/>
        <v>2.6729419199258264</v>
      </c>
      <c r="T2677" s="25">
        <f t="shared" si="1202"/>
        <v>47.149445881097705</v>
      </c>
      <c r="U2677" s="25">
        <f t="shared" si="1222"/>
        <v>148878.6723682397</v>
      </c>
      <c r="V2677" s="25">
        <f t="shared" si="1203"/>
        <v>0.53051768008598099</v>
      </c>
      <c r="W2677" s="25">
        <f t="shared" si="1204"/>
        <v>2.122070720343924</v>
      </c>
      <c r="X2677" s="16">
        <f t="shared" si="1205"/>
        <v>1577.431578947323</v>
      </c>
      <c r="Y2677">
        <f t="shared" si="1206"/>
        <v>223.16091838108429</v>
      </c>
      <c r="Z2677">
        <f t="shared" si="1207"/>
        <v>4.7443067862404833</v>
      </c>
      <c r="AA2677">
        <f t="shared" si="1208"/>
        <v>4.778062284539903</v>
      </c>
      <c r="AB2677">
        <f t="shared" si="1195"/>
        <v>105.10637877844059</v>
      </c>
      <c r="AC2677">
        <f t="shared" si="1209"/>
        <v>207.7532116855092</v>
      </c>
      <c r="AD2677">
        <f t="shared" si="1210"/>
        <v>29.391067184858404</v>
      </c>
      <c r="AE2677">
        <f t="shared" si="1211"/>
        <v>18.004968027402882</v>
      </c>
      <c r="AF2677">
        <f t="shared" si="1212"/>
        <v>20.911790804216309</v>
      </c>
      <c r="AG2677">
        <f t="shared" si="1196"/>
        <v>2.7200103039256343</v>
      </c>
      <c r="AH2677" s="18">
        <f t="shared" si="1213"/>
        <v>535.1999999999847</v>
      </c>
      <c r="AI2677" s="18">
        <f t="shared" si="1214"/>
        <v>72.400000000000489</v>
      </c>
      <c r="AJ2677" s="28"/>
      <c r="AK2677" s="29">
        <f t="shared" si="1215"/>
        <v>15.275952027464339</v>
      </c>
      <c r="AL2677" s="19">
        <f t="shared" si="1216"/>
        <v>72.400000000000489</v>
      </c>
      <c r="AM2677" s="18">
        <f t="shared" si="1217"/>
        <v>18.004968027402882</v>
      </c>
      <c r="AN2677" s="18">
        <f t="shared" si="1218"/>
        <v>20.911790804216309</v>
      </c>
      <c r="AO2677" s="19" t="str">
        <f t="shared" si="1219"/>
        <v>N/A</v>
      </c>
      <c r="AP2677" t="str">
        <f t="shared" si="1220"/>
        <v>N/A</v>
      </c>
    </row>
    <row r="2678" spans="12:42" x14ac:dyDescent="0.3">
      <c r="L2678" s="25">
        <f t="shared" si="1221"/>
        <v>39.357552734240059</v>
      </c>
      <c r="N2678" s="25">
        <f t="shared" si="1223"/>
        <v>535.39999999998474</v>
      </c>
      <c r="O2678" s="25">
        <f t="shared" si="1197"/>
        <v>340.84622612559338</v>
      </c>
      <c r="P2678" s="25">
        <f t="shared" si="1198"/>
        <v>597.97583530805855</v>
      </c>
      <c r="Q2678" s="25">
        <f t="shared" si="1199"/>
        <v>298.98791765402927</v>
      </c>
      <c r="R2678" s="25">
        <f t="shared" si="1200"/>
        <v>5054.4270477625432</v>
      </c>
      <c r="S2678" s="25">
        <f t="shared" si="1201"/>
        <v>2.6729408209038508</v>
      </c>
      <c r="T2678" s="25">
        <f t="shared" si="1202"/>
        <v>47.158264440352255</v>
      </c>
      <c r="U2678" s="25">
        <f t="shared" si="1222"/>
        <v>148971.03749214613</v>
      </c>
      <c r="V2678" s="25">
        <f t="shared" si="1203"/>
        <v>0.53045029187111536</v>
      </c>
      <c r="W2678" s="25">
        <f t="shared" si="1204"/>
        <v>2.1218011674844615</v>
      </c>
      <c r="X2678" s="16">
        <f t="shared" si="1205"/>
        <v>1578.0210526315341</v>
      </c>
      <c r="Y2678">
        <f t="shared" si="1206"/>
        <v>223.24431184834185</v>
      </c>
      <c r="Z2678">
        <f t="shared" si="1207"/>
        <v>4.7451865499259975</v>
      </c>
      <c r="AA2678">
        <f t="shared" si="1208"/>
        <v>4.7789314490332613</v>
      </c>
      <c r="AB2678">
        <f t="shared" si="1195"/>
        <v>105.14565619950878</v>
      </c>
      <c r="AC2678">
        <f t="shared" si="1209"/>
        <v>207.83084741483867</v>
      </c>
      <c r="AD2678">
        <f t="shared" si="1210"/>
        <v>29.402050393821362</v>
      </c>
      <c r="AE2678">
        <f t="shared" si="1211"/>
        <v>18.011387035106448</v>
      </c>
      <c r="AF2678">
        <f t="shared" si="1212"/>
        <v>20.918209811919876</v>
      </c>
      <c r="AG2678">
        <f t="shared" si="1196"/>
        <v>2.7205184796057202</v>
      </c>
      <c r="AH2678" s="18">
        <f t="shared" si="1213"/>
        <v>535.39999999998474</v>
      </c>
      <c r="AI2678" s="18">
        <f t="shared" si="1214"/>
        <v>72.400000000000489</v>
      </c>
      <c r="AJ2678" s="28"/>
      <c r="AK2678" s="29">
        <f t="shared" si="1215"/>
        <v>15.275952027464339</v>
      </c>
      <c r="AL2678" s="19">
        <f t="shared" si="1216"/>
        <v>72.400000000000489</v>
      </c>
      <c r="AM2678" s="18">
        <f t="shared" si="1217"/>
        <v>18.011387035106448</v>
      </c>
      <c r="AN2678" s="18">
        <f t="shared" si="1218"/>
        <v>20.918209811919876</v>
      </c>
      <c r="AO2678" s="19" t="str">
        <f t="shared" si="1219"/>
        <v>N/A</v>
      </c>
      <c r="AP2678" t="str">
        <f t="shared" si="1220"/>
        <v>N/A</v>
      </c>
    </row>
    <row r="2679" spans="12:42" x14ac:dyDescent="0.3">
      <c r="L2679" s="25">
        <f t="shared" si="1221"/>
        <v>39.372265838065942</v>
      </c>
      <c r="N2679" s="25">
        <f t="shared" si="1223"/>
        <v>535.59999999998479</v>
      </c>
      <c r="O2679" s="25">
        <f t="shared" si="1197"/>
        <v>340.9735500800669</v>
      </c>
      <c r="P2679" s="25">
        <f t="shared" si="1198"/>
        <v>598.1992106667841</v>
      </c>
      <c r="Q2679" s="25">
        <f t="shared" si="1199"/>
        <v>299.09960533339205</v>
      </c>
      <c r="R2679" s="25">
        <f t="shared" si="1200"/>
        <v>5056.315141542058</v>
      </c>
      <c r="S2679" s="25">
        <f t="shared" si="1201"/>
        <v>2.6729397227026981</v>
      </c>
      <c r="T2679" s="25">
        <f t="shared" si="1202"/>
        <v>47.167081350858851</v>
      </c>
      <c r="U2679" s="25">
        <f t="shared" si="1222"/>
        <v>149063.42539098641</v>
      </c>
      <c r="V2679" s="25">
        <f t="shared" si="1203"/>
        <v>0.53038293737967657</v>
      </c>
      <c r="W2679" s="25">
        <f t="shared" si="1204"/>
        <v>2.1215317495187063</v>
      </c>
      <c r="X2679" s="16">
        <f t="shared" si="1205"/>
        <v>1578.6105263157447</v>
      </c>
      <c r="Y2679">
        <f t="shared" si="1206"/>
        <v>223.32770531559939</v>
      </c>
      <c r="Z2679">
        <f t="shared" si="1207"/>
        <v>4.7460661512587503</v>
      </c>
      <c r="AA2679">
        <f t="shared" si="1208"/>
        <v>4.7798004584613327</v>
      </c>
      <c r="AB2679">
        <f t="shared" si="1195"/>
        <v>105.18493362057696</v>
      </c>
      <c r="AC2679">
        <f t="shared" si="1209"/>
        <v>207.90848314416803</v>
      </c>
      <c r="AD2679">
        <f t="shared" si="1210"/>
        <v>29.413033602784306</v>
      </c>
      <c r="AE2679">
        <f t="shared" si="1211"/>
        <v>18.017806042810005</v>
      </c>
      <c r="AF2679">
        <f t="shared" si="1212"/>
        <v>20.924628819623436</v>
      </c>
      <c r="AG2679">
        <f t="shared" si="1196"/>
        <v>2.7210265603795225</v>
      </c>
      <c r="AH2679" s="18">
        <f t="shared" si="1213"/>
        <v>535.59999999998479</v>
      </c>
      <c r="AI2679" s="18">
        <f t="shared" si="1214"/>
        <v>72.400000000000489</v>
      </c>
      <c r="AJ2679" s="28"/>
      <c r="AK2679" s="29">
        <f t="shared" si="1215"/>
        <v>15.275952027464339</v>
      </c>
      <c r="AL2679" s="19">
        <f t="shared" si="1216"/>
        <v>72.400000000000489</v>
      </c>
      <c r="AM2679" s="18">
        <f t="shared" si="1217"/>
        <v>18.017806042810005</v>
      </c>
      <c r="AN2679" s="18">
        <f t="shared" si="1218"/>
        <v>20.924628819623436</v>
      </c>
      <c r="AO2679" s="19" t="str">
        <f t="shared" si="1219"/>
        <v>N/A</v>
      </c>
      <c r="AP2679" t="str">
        <f t="shared" si="1220"/>
        <v>N/A</v>
      </c>
    </row>
    <row r="2680" spans="12:42" x14ac:dyDescent="0.3">
      <c r="L2680" s="25">
        <f t="shared" si="1221"/>
        <v>39.386978941891826</v>
      </c>
      <c r="N2680" s="25">
        <f t="shared" si="1223"/>
        <v>535.79999999998483</v>
      </c>
      <c r="O2680" s="25">
        <f t="shared" si="1197"/>
        <v>341.10087403454048</v>
      </c>
      <c r="P2680" s="25">
        <f t="shared" si="1198"/>
        <v>598.42258602550964</v>
      </c>
      <c r="Q2680" s="25">
        <f t="shared" si="1199"/>
        <v>299.21129301275482</v>
      </c>
      <c r="R2680" s="25">
        <f t="shared" si="1200"/>
        <v>5058.2032353215745</v>
      </c>
      <c r="S2680" s="25">
        <f t="shared" si="1201"/>
        <v>2.6729386253214504</v>
      </c>
      <c r="T2680" s="25">
        <f t="shared" si="1202"/>
        <v>47.175896613541909</v>
      </c>
      <c r="U2680" s="25">
        <f t="shared" si="1222"/>
        <v>149155.83606186882</v>
      </c>
      <c r="V2680" s="25">
        <f t="shared" si="1203"/>
        <v>0.53031561658220572</v>
      </c>
      <c r="W2680" s="25">
        <f t="shared" si="1204"/>
        <v>2.1212624663288229</v>
      </c>
      <c r="X2680" s="16">
        <f t="shared" si="1205"/>
        <v>1579.1999999999557</v>
      </c>
      <c r="Y2680">
        <f t="shared" si="1206"/>
        <v>223.41109878285695</v>
      </c>
      <c r="Z2680">
        <f t="shared" si="1207"/>
        <v>4.7469455903283553</v>
      </c>
      <c r="AA2680">
        <f t="shared" si="1208"/>
        <v>4.7806693129059976</v>
      </c>
      <c r="AB2680">
        <f t="shared" si="1195"/>
        <v>105.22421104164515</v>
      </c>
      <c r="AC2680">
        <f t="shared" si="1209"/>
        <v>207.9861188734975</v>
      </c>
      <c r="AD2680">
        <f t="shared" si="1210"/>
        <v>29.424016811747265</v>
      </c>
      <c r="AE2680">
        <f t="shared" si="1211"/>
        <v>18.024225050513571</v>
      </c>
      <c r="AF2680">
        <f t="shared" si="1212"/>
        <v>20.931047827326999</v>
      </c>
      <c r="AG2680">
        <f t="shared" si="1196"/>
        <v>2.7215345463001963</v>
      </c>
      <c r="AH2680" s="18">
        <f t="shared" si="1213"/>
        <v>535.79999999998483</v>
      </c>
      <c r="AI2680" s="18">
        <f t="shared" si="1214"/>
        <v>72.400000000000489</v>
      </c>
      <c r="AJ2680" s="28"/>
      <c r="AK2680" s="29">
        <f t="shared" si="1215"/>
        <v>15.275952027464339</v>
      </c>
      <c r="AL2680" s="19">
        <f t="shared" si="1216"/>
        <v>72.400000000000489</v>
      </c>
      <c r="AM2680" s="18">
        <f t="shared" si="1217"/>
        <v>18.024225050513571</v>
      </c>
      <c r="AN2680" s="18">
        <f t="shared" si="1218"/>
        <v>20.931047827326999</v>
      </c>
      <c r="AO2680" s="19" t="str">
        <f t="shared" si="1219"/>
        <v>N/A</v>
      </c>
      <c r="AP2680" t="str">
        <f t="shared" si="1220"/>
        <v>N/A</v>
      </c>
    </row>
    <row r="2681" spans="12:42" x14ac:dyDescent="0.3">
      <c r="L2681" s="25">
        <f t="shared" si="1221"/>
        <v>39.401692045717709</v>
      </c>
      <c r="N2681" s="25">
        <f t="shared" si="1223"/>
        <v>535.99999999998488</v>
      </c>
      <c r="O2681" s="25">
        <f t="shared" si="1197"/>
        <v>341.22819798901395</v>
      </c>
      <c r="P2681" s="25">
        <f t="shared" si="1198"/>
        <v>598.64596138423508</v>
      </c>
      <c r="Q2681" s="25">
        <f t="shared" si="1199"/>
        <v>299.32298069211754</v>
      </c>
      <c r="R2681" s="25">
        <f t="shared" si="1200"/>
        <v>5060.0913291010893</v>
      </c>
      <c r="S2681" s="25">
        <f t="shared" si="1201"/>
        <v>2.6729375287591877</v>
      </c>
      <c r="T2681" s="25">
        <f t="shared" si="1202"/>
        <v>47.184710229324978</v>
      </c>
      <c r="U2681" s="25">
        <f t="shared" si="1222"/>
        <v>149248.26950190277</v>
      </c>
      <c r="V2681" s="25">
        <f t="shared" si="1203"/>
        <v>0.53024832944927935</v>
      </c>
      <c r="W2681" s="25">
        <f t="shared" si="1204"/>
        <v>2.1209933177971174</v>
      </c>
      <c r="X2681" s="16">
        <f t="shared" si="1205"/>
        <v>1579.7894736841658</v>
      </c>
      <c r="Y2681">
        <f t="shared" si="1206"/>
        <v>223.4944922501144</v>
      </c>
      <c r="Z2681">
        <f t="shared" si="1207"/>
        <v>4.7478248672243373</v>
      </c>
      <c r="AA2681">
        <f t="shared" si="1208"/>
        <v>4.7815380124490625</v>
      </c>
      <c r="AB2681">
        <f t="shared" si="1195"/>
        <v>105.26348846271333</v>
      </c>
      <c r="AC2681">
        <f t="shared" si="1209"/>
        <v>208.06375460282698</v>
      </c>
      <c r="AD2681">
        <f t="shared" si="1210"/>
        <v>29.435000020710227</v>
      </c>
      <c r="AE2681">
        <f t="shared" si="1211"/>
        <v>18.030644058217142</v>
      </c>
      <c r="AF2681">
        <f t="shared" si="1212"/>
        <v>20.937466835030566</v>
      </c>
      <c r="AG2681">
        <f t="shared" si="1196"/>
        <v>2.7220424374208445</v>
      </c>
      <c r="AH2681" s="18">
        <f t="shared" si="1213"/>
        <v>535.99999999998488</v>
      </c>
      <c r="AI2681" s="18">
        <f t="shared" si="1214"/>
        <v>72.400000000000489</v>
      </c>
      <c r="AJ2681" s="28"/>
      <c r="AK2681" s="29">
        <f t="shared" si="1215"/>
        <v>15.275952027464339</v>
      </c>
      <c r="AL2681" s="19">
        <f t="shared" si="1216"/>
        <v>72.400000000000489</v>
      </c>
      <c r="AM2681" s="18">
        <f t="shared" si="1217"/>
        <v>18.030644058217142</v>
      </c>
      <c r="AN2681" s="18">
        <f t="shared" si="1218"/>
        <v>20.937466835030566</v>
      </c>
      <c r="AO2681" s="19" t="str">
        <f t="shared" si="1219"/>
        <v>N/A</v>
      </c>
      <c r="AP2681" t="str">
        <f t="shared" si="1220"/>
        <v>N/A</v>
      </c>
    </row>
    <row r="2682" spans="12:42" x14ac:dyDescent="0.3">
      <c r="L2682" s="25">
        <f t="shared" si="1221"/>
        <v>39.416405149543593</v>
      </c>
      <c r="N2682" s="25">
        <f t="shared" si="1223"/>
        <v>536.19999999998493</v>
      </c>
      <c r="O2682" s="25">
        <f t="shared" si="1197"/>
        <v>341.35552194348753</v>
      </c>
      <c r="P2682" s="25">
        <f t="shared" si="1198"/>
        <v>598.86933674296063</v>
      </c>
      <c r="Q2682" s="25">
        <f t="shared" si="1199"/>
        <v>299.43466837148031</v>
      </c>
      <c r="R2682" s="25">
        <f t="shared" si="1200"/>
        <v>5061.9794228806049</v>
      </c>
      <c r="S2682" s="25">
        <f t="shared" si="1201"/>
        <v>2.6729364330149958</v>
      </c>
      <c r="T2682" s="25">
        <f t="shared" si="1202"/>
        <v>47.193522199130747</v>
      </c>
      <c r="U2682" s="25">
        <f t="shared" si="1222"/>
        <v>149340.72570819952</v>
      </c>
      <c r="V2682" s="25">
        <f t="shared" si="1203"/>
        <v>0.53018107595151143</v>
      </c>
      <c r="W2682" s="25">
        <f t="shared" si="1204"/>
        <v>2.1207243038060457</v>
      </c>
      <c r="X2682" s="16">
        <f t="shared" si="1205"/>
        <v>1580.3789473683769</v>
      </c>
      <c r="Y2682">
        <f t="shared" si="1206"/>
        <v>223.577885717372</v>
      </c>
      <c r="Z2682">
        <f t="shared" si="1207"/>
        <v>4.7487039820361474</v>
      </c>
      <c r="AA2682">
        <f t="shared" si="1208"/>
        <v>4.7824065571722718</v>
      </c>
      <c r="AB2682">
        <f t="shared" si="1195"/>
        <v>105.30276588378152</v>
      </c>
      <c r="AC2682">
        <f t="shared" si="1209"/>
        <v>208.14139033215633</v>
      </c>
      <c r="AD2682">
        <f t="shared" si="1210"/>
        <v>29.445983229673171</v>
      </c>
      <c r="AE2682">
        <f t="shared" si="1211"/>
        <v>18.037063065920698</v>
      </c>
      <c r="AF2682">
        <f t="shared" si="1212"/>
        <v>20.943885842734126</v>
      </c>
      <c r="AG2682">
        <f t="shared" si="1196"/>
        <v>2.7225502337945224</v>
      </c>
      <c r="AH2682" s="18">
        <f t="shared" si="1213"/>
        <v>536.19999999998493</v>
      </c>
      <c r="AI2682" s="18">
        <f t="shared" si="1214"/>
        <v>72.400000000000489</v>
      </c>
      <c r="AJ2682" s="28"/>
      <c r="AK2682" s="29">
        <f t="shared" si="1215"/>
        <v>15.275952027464339</v>
      </c>
      <c r="AL2682" s="19">
        <f t="shared" si="1216"/>
        <v>72.400000000000489</v>
      </c>
      <c r="AM2682" s="18">
        <f t="shared" si="1217"/>
        <v>18.037063065920698</v>
      </c>
      <c r="AN2682" s="18">
        <f t="shared" si="1218"/>
        <v>20.943885842734126</v>
      </c>
      <c r="AO2682" s="19" t="str">
        <f t="shared" si="1219"/>
        <v>N/A</v>
      </c>
      <c r="AP2682" t="str">
        <f t="shared" si="1220"/>
        <v>N/A</v>
      </c>
    </row>
    <row r="2683" spans="12:42" x14ac:dyDescent="0.3">
      <c r="L2683" s="25">
        <f t="shared" si="1221"/>
        <v>39.431118253369476</v>
      </c>
      <c r="N2683" s="25">
        <f t="shared" si="1223"/>
        <v>536.39999999998497</v>
      </c>
      <c r="O2683" s="25">
        <f t="shared" si="1197"/>
        <v>341.482845897961</v>
      </c>
      <c r="P2683" s="25">
        <f t="shared" si="1198"/>
        <v>599.09271210168606</v>
      </c>
      <c r="Q2683" s="25">
        <f t="shared" si="1199"/>
        <v>299.54635605084303</v>
      </c>
      <c r="R2683" s="25">
        <f t="shared" si="1200"/>
        <v>5063.8675166601197</v>
      </c>
      <c r="S2683" s="25">
        <f t="shared" si="1201"/>
        <v>2.6729353380879579</v>
      </c>
      <c r="T2683" s="25">
        <f t="shared" si="1202"/>
        <v>47.202332523881047</v>
      </c>
      <c r="U2683" s="25">
        <f t="shared" si="1222"/>
        <v>149433.2046778712</v>
      </c>
      <c r="V2683" s="25">
        <f t="shared" si="1203"/>
        <v>0.53011385605955152</v>
      </c>
      <c r="W2683" s="25">
        <f t="shared" si="1204"/>
        <v>2.1204554242382061</v>
      </c>
      <c r="X2683" s="16">
        <f t="shared" si="1205"/>
        <v>1580.968421052587</v>
      </c>
      <c r="Y2683">
        <f t="shared" si="1206"/>
        <v>223.66127918462945</v>
      </c>
      <c r="Z2683">
        <f t="shared" si="1207"/>
        <v>4.7495829348531453</v>
      </c>
      <c r="AA2683">
        <f t="shared" si="1208"/>
        <v>4.7832749471572837</v>
      </c>
      <c r="AB2683">
        <f t="shared" si="1195"/>
        <v>105.34204330484971</v>
      </c>
      <c r="AC2683">
        <f t="shared" si="1209"/>
        <v>208.21902606148592</v>
      </c>
      <c r="AD2683">
        <f t="shared" si="1210"/>
        <v>29.456966438636147</v>
      </c>
      <c r="AE2683">
        <f t="shared" si="1211"/>
        <v>18.043482073624276</v>
      </c>
      <c r="AF2683">
        <f t="shared" si="1212"/>
        <v>20.950304850437703</v>
      </c>
      <c r="AG2683">
        <f t="shared" si="1196"/>
        <v>2.7230579354742361</v>
      </c>
      <c r="AH2683" s="18">
        <f t="shared" si="1213"/>
        <v>536.39999999998497</v>
      </c>
      <c r="AI2683" s="18">
        <f t="shared" si="1214"/>
        <v>72.400000000000489</v>
      </c>
      <c r="AJ2683" s="28"/>
      <c r="AK2683" s="29">
        <f t="shared" si="1215"/>
        <v>15.275952027464339</v>
      </c>
      <c r="AL2683" s="19">
        <f t="shared" si="1216"/>
        <v>72.400000000000489</v>
      </c>
      <c r="AM2683" s="18">
        <f t="shared" si="1217"/>
        <v>18.043482073624276</v>
      </c>
      <c r="AN2683" s="18">
        <f t="shared" si="1218"/>
        <v>20.950304850437703</v>
      </c>
      <c r="AO2683" s="19" t="str">
        <f t="shared" si="1219"/>
        <v>N/A</v>
      </c>
      <c r="AP2683" t="str">
        <f t="shared" si="1220"/>
        <v>N/A</v>
      </c>
    </row>
    <row r="2684" spans="12:42" x14ac:dyDescent="0.3">
      <c r="L2684" s="25">
        <f t="shared" si="1221"/>
        <v>39.44583135719536</v>
      </c>
      <c r="N2684" s="25">
        <f t="shared" si="1223"/>
        <v>536.59999999998502</v>
      </c>
      <c r="O2684" s="25">
        <f t="shared" si="1197"/>
        <v>341.61016985243464</v>
      </c>
      <c r="P2684" s="25">
        <f t="shared" si="1198"/>
        <v>599.31608746041172</v>
      </c>
      <c r="Q2684" s="25">
        <f t="shared" si="1199"/>
        <v>299.65804373020586</v>
      </c>
      <c r="R2684" s="25">
        <f t="shared" si="1200"/>
        <v>5065.7556104396381</v>
      </c>
      <c r="S2684" s="25">
        <f t="shared" si="1201"/>
        <v>2.6729342439771608</v>
      </c>
      <c r="T2684" s="25">
        <f t="shared" si="1202"/>
        <v>47.211141204496869</v>
      </c>
      <c r="U2684" s="25">
        <f t="shared" si="1222"/>
        <v>149525.70640803219</v>
      </c>
      <c r="V2684" s="25">
        <f t="shared" si="1203"/>
        <v>0.53004666974408776</v>
      </c>
      <c r="W2684" s="25">
        <f t="shared" si="1204"/>
        <v>2.120186678976351</v>
      </c>
      <c r="X2684" s="16">
        <f t="shared" si="1205"/>
        <v>1581.5578947367985</v>
      </c>
      <c r="Y2684">
        <f t="shared" si="1206"/>
        <v>223.74467265188707</v>
      </c>
      <c r="Z2684">
        <f t="shared" si="1207"/>
        <v>4.750461725764616</v>
      </c>
      <c r="AA2684">
        <f t="shared" si="1208"/>
        <v>4.7841431824857006</v>
      </c>
      <c r="AB2684">
        <f t="shared" si="1195"/>
        <v>105.38132072591789</v>
      </c>
      <c r="AC2684">
        <f t="shared" si="1209"/>
        <v>208.29666179081516</v>
      </c>
      <c r="AD2684">
        <f t="shared" si="1210"/>
        <v>29.467949647599074</v>
      </c>
      <c r="AE2684">
        <f t="shared" si="1211"/>
        <v>18.049901081327821</v>
      </c>
      <c r="AF2684">
        <f t="shared" si="1212"/>
        <v>20.956723858141252</v>
      </c>
      <c r="AG2684">
        <f t="shared" si="1196"/>
        <v>2.7235655425129401</v>
      </c>
      <c r="AH2684" s="18">
        <f t="shared" si="1213"/>
        <v>536.59999999998502</v>
      </c>
      <c r="AI2684" s="18">
        <f t="shared" si="1214"/>
        <v>72.400000000000489</v>
      </c>
      <c r="AJ2684" s="28"/>
      <c r="AK2684" s="29">
        <f t="shared" si="1215"/>
        <v>15.275952027464339</v>
      </c>
      <c r="AL2684" s="19">
        <f t="shared" si="1216"/>
        <v>72.400000000000489</v>
      </c>
      <c r="AM2684" s="18">
        <f t="shared" si="1217"/>
        <v>18.049901081327821</v>
      </c>
      <c r="AN2684" s="18">
        <f t="shared" si="1218"/>
        <v>20.956723858141252</v>
      </c>
      <c r="AO2684" s="19" t="str">
        <f t="shared" si="1219"/>
        <v>N/A</v>
      </c>
      <c r="AP2684" t="str">
        <f t="shared" si="1220"/>
        <v>N/A</v>
      </c>
    </row>
    <row r="2685" spans="12:42" x14ac:dyDescent="0.3">
      <c r="L2685" s="25">
        <f t="shared" si="1221"/>
        <v>39.460544461021243</v>
      </c>
      <c r="N2685" s="25">
        <f t="shared" si="1223"/>
        <v>536.79999999998506</v>
      </c>
      <c r="O2685" s="25">
        <f t="shared" si="1197"/>
        <v>341.73749380690816</v>
      </c>
      <c r="P2685" s="25">
        <f t="shared" si="1198"/>
        <v>599.53946281913716</v>
      </c>
      <c r="Q2685" s="25">
        <f t="shared" si="1199"/>
        <v>299.76973140956858</v>
      </c>
      <c r="R2685" s="25">
        <f t="shared" si="1200"/>
        <v>5067.6437042191528</v>
      </c>
      <c r="S2685" s="25">
        <f t="shared" si="1201"/>
        <v>2.6729331506816929</v>
      </c>
      <c r="T2685" s="25">
        <f t="shared" si="1202"/>
        <v>47.219948241898273</v>
      </c>
      <c r="U2685" s="25">
        <f t="shared" si="1222"/>
        <v>149618.23089579737</v>
      </c>
      <c r="V2685" s="25">
        <f t="shared" si="1203"/>
        <v>0.52997951697584234</v>
      </c>
      <c r="W2685" s="25">
        <f t="shared" si="1204"/>
        <v>2.1199180679033693</v>
      </c>
      <c r="X2685" s="16">
        <f t="shared" si="1205"/>
        <v>1582.1473684210087</v>
      </c>
      <c r="Y2685">
        <f t="shared" si="1206"/>
        <v>223.82806611914455</v>
      </c>
      <c r="Z2685">
        <f t="shared" si="1207"/>
        <v>4.7513403548597584</v>
      </c>
      <c r="AA2685">
        <f t="shared" si="1208"/>
        <v>4.7850112632390438</v>
      </c>
      <c r="AB2685">
        <f t="shared" si="1195"/>
        <v>105.42059814698608</v>
      </c>
      <c r="AC2685">
        <f t="shared" si="1209"/>
        <v>208.37429752014464</v>
      </c>
      <c r="AD2685">
        <f t="shared" si="1210"/>
        <v>29.478932856562036</v>
      </c>
      <c r="AE2685">
        <f t="shared" si="1211"/>
        <v>18.056320089031392</v>
      </c>
      <c r="AF2685">
        <f t="shared" si="1212"/>
        <v>20.963142865844819</v>
      </c>
      <c r="AG2685">
        <f t="shared" si="1196"/>
        <v>2.7240730549635419</v>
      </c>
      <c r="AH2685" s="18">
        <f t="shared" si="1213"/>
        <v>536.79999999998506</v>
      </c>
      <c r="AI2685" s="18">
        <f t="shared" si="1214"/>
        <v>72.400000000000489</v>
      </c>
      <c r="AJ2685" s="28"/>
      <c r="AK2685" s="29">
        <f t="shared" si="1215"/>
        <v>15.275952027464339</v>
      </c>
      <c r="AL2685" s="19">
        <f t="shared" si="1216"/>
        <v>72.400000000000489</v>
      </c>
      <c r="AM2685" s="18">
        <f t="shared" si="1217"/>
        <v>18.056320089031392</v>
      </c>
      <c r="AN2685" s="18">
        <f t="shared" si="1218"/>
        <v>20.963142865844819</v>
      </c>
      <c r="AO2685" s="19" t="str">
        <f t="shared" si="1219"/>
        <v>N/A</v>
      </c>
      <c r="AP2685" t="str">
        <f t="shared" si="1220"/>
        <v>N/A</v>
      </c>
    </row>
    <row r="2686" spans="12:42" x14ac:dyDescent="0.3">
      <c r="L2686" s="25">
        <f t="shared" si="1221"/>
        <v>39.475257564847126</v>
      </c>
      <c r="N2686" s="25">
        <f t="shared" si="1223"/>
        <v>536.99999999998511</v>
      </c>
      <c r="O2686" s="25">
        <f t="shared" si="1197"/>
        <v>341.86481776138174</v>
      </c>
      <c r="P2686" s="25">
        <f t="shared" si="1198"/>
        <v>599.7628381778627</v>
      </c>
      <c r="Q2686" s="25">
        <f t="shared" si="1199"/>
        <v>299.88141908893135</v>
      </c>
      <c r="R2686" s="25">
        <f t="shared" si="1200"/>
        <v>5069.5317979986694</v>
      </c>
      <c r="S2686" s="25">
        <f t="shared" si="1201"/>
        <v>2.6729320582006419</v>
      </c>
      <c r="T2686" s="25">
        <f t="shared" si="1202"/>
        <v>47.228753637004559</v>
      </c>
      <c r="U2686" s="25">
        <f t="shared" si="1222"/>
        <v>149710.77813828367</v>
      </c>
      <c r="V2686" s="25">
        <f t="shared" si="1203"/>
        <v>0.52991239772557486</v>
      </c>
      <c r="W2686" s="25">
        <f t="shared" si="1204"/>
        <v>2.1196495909022994</v>
      </c>
      <c r="X2686" s="16">
        <f t="shared" si="1205"/>
        <v>1582.7368421052192</v>
      </c>
      <c r="Y2686">
        <f t="shared" si="1206"/>
        <v>223.91145958640206</v>
      </c>
      <c r="Z2686">
        <f t="shared" si="1207"/>
        <v>4.7522188222276922</v>
      </c>
      <c r="AA2686">
        <f t="shared" si="1208"/>
        <v>4.7858791894987682</v>
      </c>
      <c r="AB2686">
        <f t="shared" si="1195"/>
        <v>105.45987556805426</v>
      </c>
      <c r="AC2686">
        <f t="shared" si="1209"/>
        <v>208.45193324947411</v>
      </c>
      <c r="AD2686">
        <f t="shared" si="1210"/>
        <v>29.489916065524994</v>
      </c>
      <c r="AE2686">
        <f t="shared" si="1211"/>
        <v>18.062739096734958</v>
      </c>
      <c r="AF2686">
        <f t="shared" si="1212"/>
        <v>20.969561873548383</v>
      </c>
      <c r="AG2686">
        <f t="shared" si="1196"/>
        <v>2.7245804728788983</v>
      </c>
      <c r="AH2686" s="18">
        <f t="shared" si="1213"/>
        <v>536.99999999998511</v>
      </c>
      <c r="AI2686" s="18">
        <f t="shared" si="1214"/>
        <v>72.400000000000489</v>
      </c>
      <c r="AJ2686" s="28"/>
      <c r="AK2686" s="29">
        <f t="shared" si="1215"/>
        <v>15.275952027464339</v>
      </c>
      <c r="AL2686" s="19">
        <f t="shared" si="1216"/>
        <v>72.400000000000489</v>
      </c>
      <c r="AM2686" s="18">
        <f t="shared" si="1217"/>
        <v>18.062739096734958</v>
      </c>
      <c r="AN2686" s="18">
        <f t="shared" si="1218"/>
        <v>20.969561873548383</v>
      </c>
      <c r="AO2686" s="19" t="str">
        <f t="shared" si="1219"/>
        <v>N/A</v>
      </c>
      <c r="AP2686" t="str">
        <f t="shared" si="1220"/>
        <v>N/A</v>
      </c>
    </row>
    <row r="2687" spans="12:42" x14ac:dyDescent="0.3">
      <c r="L2687" s="25">
        <f t="shared" si="1221"/>
        <v>39.48997066867301</v>
      </c>
      <c r="N2687" s="25">
        <f t="shared" si="1223"/>
        <v>537.19999999998515</v>
      </c>
      <c r="O2687" s="25">
        <f t="shared" si="1197"/>
        <v>341.99214171585527</v>
      </c>
      <c r="P2687" s="25">
        <f t="shared" si="1198"/>
        <v>599.98621353658825</v>
      </c>
      <c r="Q2687" s="25">
        <f t="shared" si="1199"/>
        <v>299.99310676829413</v>
      </c>
      <c r="R2687" s="25">
        <f t="shared" si="1200"/>
        <v>5071.419891778185</v>
      </c>
      <c r="S2687" s="25">
        <f t="shared" si="1201"/>
        <v>2.6729309665330989</v>
      </c>
      <c r="T2687" s="25">
        <f t="shared" si="1202"/>
        <v>47.237557390734096</v>
      </c>
      <c r="U2687" s="25">
        <f t="shared" si="1222"/>
        <v>149803.34813260968</v>
      </c>
      <c r="V2687" s="25">
        <f t="shared" si="1203"/>
        <v>0.52984531196408302</v>
      </c>
      <c r="W2687" s="25">
        <f t="shared" si="1204"/>
        <v>2.1193812478563321</v>
      </c>
      <c r="X2687" s="16">
        <f t="shared" si="1205"/>
        <v>1583.3263157894298</v>
      </c>
      <c r="Y2687">
        <f t="shared" si="1206"/>
        <v>223.99485305365957</v>
      </c>
      <c r="Z2687">
        <f t="shared" si="1207"/>
        <v>4.7530971279574548</v>
      </c>
      <c r="AA2687">
        <f t="shared" si="1208"/>
        <v>4.7867469613462577</v>
      </c>
      <c r="AB2687">
        <f t="shared" si="1195"/>
        <v>105.49915298912245</v>
      </c>
      <c r="AC2687">
        <f t="shared" si="1209"/>
        <v>208.52956897880347</v>
      </c>
      <c r="AD2687">
        <f t="shared" si="1210"/>
        <v>29.500899274487939</v>
      </c>
      <c r="AE2687">
        <f t="shared" si="1211"/>
        <v>18.069158104438515</v>
      </c>
      <c r="AF2687">
        <f t="shared" si="1212"/>
        <v>20.975980881251942</v>
      </c>
      <c r="AG2687">
        <f t="shared" si="1196"/>
        <v>2.7250877963118176</v>
      </c>
      <c r="AH2687" s="18">
        <f t="shared" si="1213"/>
        <v>537.19999999998515</v>
      </c>
      <c r="AI2687" s="18">
        <f t="shared" si="1214"/>
        <v>72.400000000000489</v>
      </c>
      <c r="AJ2687" s="28"/>
      <c r="AK2687" s="29">
        <f t="shared" si="1215"/>
        <v>15.275952027464339</v>
      </c>
      <c r="AL2687" s="19">
        <f t="shared" si="1216"/>
        <v>72.400000000000489</v>
      </c>
      <c r="AM2687" s="18">
        <f t="shared" si="1217"/>
        <v>18.069158104438515</v>
      </c>
      <c r="AN2687" s="18">
        <f t="shared" si="1218"/>
        <v>20.975980881251942</v>
      </c>
      <c r="AO2687" s="19" t="str">
        <f t="shared" si="1219"/>
        <v>N/A</v>
      </c>
      <c r="AP2687" t="str">
        <f t="shared" si="1220"/>
        <v>N/A</v>
      </c>
    </row>
    <row r="2688" spans="12:42" x14ac:dyDescent="0.3">
      <c r="L2688" s="25">
        <f t="shared" si="1221"/>
        <v>39.504683772498893</v>
      </c>
      <c r="N2688" s="25">
        <f t="shared" si="1223"/>
        <v>537.3999999999852</v>
      </c>
      <c r="O2688" s="25">
        <f t="shared" si="1197"/>
        <v>342.11946567032879</v>
      </c>
      <c r="P2688" s="25">
        <f t="shared" si="1198"/>
        <v>600.20958889531369</v>
      </c>
      <c r="Q2688" s="25">
        <f t="shared" si="1199"/>
        <v>300.10479444765684</v>
      </c>
      <c r="R2688" s="25">
        <f t="shared" si="1200"/>
        <v>5073.3079855577007</v>
      </c>
      <c r="S2688" s="25">
        <f t="shared" si="1201"/>
        <v>2.6729298756781548</v>
      </c>
      <c r="T2688" s="25">
        <f t="shared" si="1202"/>
        <v>47.246359504004445</v>
      </c>
      <c r="U2688" s="25">
        <f t="shared" si="1222"/>
        <v>149895.94087589424</v>
      </c>
      <c r="V2688" s="25">
        <f t="shared" si="1203"/>
        <v>0.52977825966219649</v>
      </c>
      <c r="W2688" s="25">
        <f t="shared" si="1204"/>
        <v>2.119113038648786</v>
      </c>
      <c r="X2688" s="16">
        <f t="shared" si="1205"/>
        <v>1583.9157894736409</v>
      </c>
      <c r="Y2688">
        <f t="shared" si="1206"/>
        <v>224.07824652091716</v>
      </c>
      <c r="Z2688">
        <f t="shared" si="1207"/>
        <v>4.7539752721380015</v>
      </c>
      <c r="AA2688">
        <f t="shared" si="1208"/>
        <v>4.7876145788628266</v>
      </c>
      <c r="AB2688">
        <f t="shared" si="1195"/>
        <v>105.53843041019064</v>
      </c>
      <c r="AC2688">
        <f t="shared" si="1209"/>
        <v>208.60720470813305</v>
      </c>
      <c r="AD2688">
        <f t="shared" si="1210"/>
        <v>29.511882483450915</v>
      </c>
      <c r="AE2688">
        <f t="shared" si="1211"/>
        <v>18.075577112142092</v>
      </c>
      <c r="AF2688">
        <f t="shared" si="1212"/>
        <v>20.98239988895552</v>
      </c>
      <c r="AG2688">
        <f t="shared" si="1196"/>
        <v>2.7255950253150592</v>
      </c>
      <c r="AH2688" s="18">
        <f t="shared" si="1213"/>
        <v>537.3999999999852</v>
      </c>
      <c r="AI2688" s="18">
        <f t="shared" si="1214"/>
        <v>72.400000000000489</v>
      </c>
      <c r="AJ2688" s="28"/>
      <c r="AK2688" s="29">
        <f t="shared" si="1215"/>
        <v>15.275952027464339</v>
      </c>
      <c r="AL2688" s="19">
        <f t="shared" si="1216"/>
        <v>72.400000000000489</v>
      </c>
      <c r="AM2688" s="18">
        <f t="shared" si="1217"/>
        <v>18.075577112142092</v>
      </c>
      <c r="AN2688" s="18">
        <f t="shared" si="1218"/>
        <v>20.98239988895552</v>
      </c>
      <c r="AO2688" s="19" t="str">
        <f t="shared" si="1219"/>
        <v>N/A</v>
      </c>
      <c r="AP2688" t="str">
        <f t="shared" si="1220"/>
        <v>N/A</v>
      </c>
    </row>
    <row r="2689" spans="12:42" x14ac:dyDescent="0.3">
      <c r="L2689" s="25">
        <f t="shared" si="1221"/>
        <v>39.519396876324777</v>
      </c>
      <c r="N2689" s="25">
        <f t="shared" si="1223"/>
        <v>537.59999999998524</v>
      </c>
      <c r="O2689" s="25">
        <f t="shared" si="1197"/>
        <v>342.24678962480237</v>
      </c>
      <c r="P2689" s="25">
        <f t="shared" si="1198"/>
        <v>600.43296425403935</v>
      </c>
      <c r="Q2689" s="25">
        <f t="shared" si="1199"/>
        <v>300.21648212701967</v>
      </c>
      <c r="R2689" s="25">
        <f t="shared" si="1200"/>
        <v>5075.1960793372164</v>
      </c>
      <c r="S2689" s="25">
        <f t="shared" si="1201"/>
        <v>2.672928785634904</v>
      </c>
      <c r="T2689" s="25">
        <f t="shared" si="1202"/>
        <v>47.255159977732291</v>
      </c>
      <c r="U2689" s="25">
        <f t="shared" si="1222"/>
        <v>149988.55636525946</v>
      </c>
      <c r="V2689" s="25">
        <f t="shared" si="1203"/>
        <v>0.52971124079078669</v>
      </c>
      <c r="W2689" s="25">
        <f t="shared" si="1204"/>
        <v>2.1188449631631467</v>
      </c>
      <c r="X2689" s="16">
        <f t="shared" si="1205"/>
        <v>1584.5052631578515</v>
      </c>
      <c r="Y2689">
        <f t="shared" si="1206"/>
        <v>224.16163998817467</v>
      </c>
      <c r="Z2689">
        <f t="shared" si="1207"/>
        <v>4.7548532548582028</v>
      </c>
      <c r="AA2689">
        <f t="shared" si="1208"/>
        <v>4.7884820421297132</v>
      </c>
      <c r="AB2689">
        <f t="shared" si="1195"/>
        <v>105.57770783125882</v>
      </c>
      <c r="AC2689">
        <f t="shared" si="1209"/>
        <v>208.68484043746241</v>
      </c>
      <c r="AD2689">
        <f t="shared" si="1210"/>
        <v>29.522865692413859</v>
      </c>
      <c r="AE2689">
        <f t="shared" si="1211"/>
        <v>18.081996119845648</v>
      </c>
      <c r="AF2689">
        <f t="shared" si="1212"/>
        <v>20.988818896659076</v>
      </c>
      <c r="AG2689">
        <f t="shared" si="1196"/>
        <v>2.7261021599413318</v>
      </c>
      <c r="AH2689" s="18">
        <f t="shared" si="1213"/>
        <v>537.59999999998524</v>
      </c>
      <c r="AI2689" s="18">
        <f t="shared" si="1214"/>
        <v>72.400000000000489</v>
      </c>
      <c r="AJ2689" s="28"/>
      <c r="AK2689" s="29">
        <f t="shared" si="1215"/>
        <v>15.275952027464339</v>
      </c>
      <c r="AL2689" s="19">
        <f t="shared" si="1216"/>
        <v>72.400000000000489</v>
      </c>
      <c r="AM2689" s="18">
        <f t="shared" si="1217"/>
        <v>18.081996119845648</v>
      </c>
      <c r="AN2689" s="18">
        <f t="shared" si="1218"/>
        <v>20.988818896659076</v>
      </c>
      <c r="AO2689" s="19" t="str">
        <f t="shared" si="1219"/>
        <v>N/A</v>
      </c>
      <c r="AP2689" t="str">
        <f t="shared" si="1220"/>
        <v>N/A</v>
      </c>
    </row>
    <row r="2690" spans="12:42" x14ac:dyDescent="0.3">
      <c r="L2690" s="25">
        <f t="shared" si="1221"/>
        <v>39.53410998015066</v>
      </c>
      <c r="N2690" s="25">
        <f t="shared" si="1223"/>
        <v>537.79999999998529</v>
      </c>
      <c r="O2690" s="25">
        <f t="shared" si="1197"/>
        <v>342.3741135792759</v>
      </c>
      <c r="P2690" s="25">
        <f t="shared" si="1198"/>
        <v>600.65633961276478</v>
      </c>
      <c r="Q2690" s="25">
        <f t="shared" si="1199"/>
        <v>300.32816980638239</v>
      </c>
      <c r="R2690" s="25">
        <f t="shared" si="1200"/>
        <v>5077.084173116732</v>
      </c>
      <c r="S2690" s="25">
        <f t="shared" si="1201"/>
        <v>2.6729276964024398</v>
      </c>
      <c r="T2690" s="25">
        <f t="shared" si="1202"/>
        <v>47.263958812833437</v>
      </c>
      <c r="U2690" s="25">
        <f t="shared" si="1222"/>
        <v>150081.19459782713</v>
      </c>
      <c r="V2690" s="25">
        <f t="shared" si="1203"/>
        <v>0.52964425532075665</v>
      </c>
      <c r="W2690" s="25">
        <f t="shared" si="1204"/>
        <v>2.1185770212830266</v>
      </c>
      <c r="X2690" s="16">
        <f t="shared" si="1205"/>
        <v>1585.094736842062</v>
      </c>
      <c r="Y2690">
        <f t="shared" si="1206"/>
        <v>224.24503345543218</v>
      </c>
      <c r="Z2690">
        <f t="shared" si="1207"/>
        <v>4.7557310762068576</v>
      </c>
      <c r="AA2690">
        <f t="shared" si="1208"/>
        <v>4.7893493512280942</v>
      </c>
      <c r="AB2690">
        <f t="shared" si="1195"/>
        <v>105.61698525232701</v>
      </c>
      <c r="AC2690">
        <f t="shared" si="1209"/>
        <v>208.76247616679177</v>
      </c>
      <c r="AD2690">
        <f t="shared" si="1210"/>
        <v>29.533848901376803</v>
      </c>
      <c r="AE2690">
        <f t="shared" si="1211"/>
        <v>18.088415127549208</v>
      </c>
      <c r="AF2690">
        <f t="shared" si="1212"/>
        <v>20.995237904362636</v>
      </c>
      <c r="AG2690">
        <f t="shared" si="1196"/>
        <v>2.7266092002432969</v>
      </c>
      <c r="AH2690" s="18">
        <f t="shared" si="1213"/>
        <v>537.79999999998529</v>
      </c>
      <c r="AI2690" s="18">
        <f t="shared" si="1214"/>
        <v>72.400000000000489</v>
      </c>
      <c r="AJ2690" s="28"/>
      <c r="AK2690" s="29">
        <f t="shared" si="1215"/>
        <v>15.275952027464339</v>
      </c>
      <c r="AL2690" s="19">
        <f t="shared" si="1216"/>
        <v>72.400000000000489</v>
      </c>
      <c r="AM2690" s="18">
        <f t="shared" si="1217"/>
        <v>18.088415127549208</v>
      </c>
      <c r="AN2690" s="18">
        <f t="shared" si="1218"/>
        <v>20.995237904362636</v>
      </c>
      <c r="AO2690" s="19" t="str">
        <f t="shared" si="1219"/>
        <v>N/A</v>
      </c>
      <c r="AP2690" t="str">
        <f t="shared" si="1220"/>
        <v>N/A</v>
      </c>
    </row>
    <row r="2691" spans="12:42" x14ac:dyDescent="0.3">
      <c r="L2691" s="25">
        <f t="shared" si="1221"/>
        <v>39.548823083976544</v>
      </c>
      <c r="N2691" s="25">
        <f t="shared" si="1223"/>
        <v>537.99999999998533</v>
      </c>
      <c r="O2691" s="25">
        <f t="shared" si="1197"/>
        <v>342.50143753374942</v>
      </c>
      <c r="P2691" s="25">
        <f t="shared" si="1198"/>
        <v>600.87971497149022</v>
      </c>
      <c r="Q2691" s="25">
        <f t="shared" si="1199"/>
        <v>300.43985748574511</v>
      </c>
      <c r="R2691" s="25">
        <f t="shared" si="1200"/>
        <v>5078.9722668962477</v>
      </c>
      <c r="S2691" s="25">
        <f t="shared" si="1201"/>
        <v>2.6729266079798584</v>
      </c>
      <c r="T2691" s="25">
        <f t="shared" si="1202"/>
        <v>47.272756010222885</v>
      </c>
      <c r="U2691" s="25">
        <f t="shared" si="1222"/>
        <v>150173.85557072167</v>
      </c>
      <c r="V2691" s="25">
        <f t="shared" si="1203"/>
        <v>0.52957730322304886</v>
      </c>
      <c r="W2691" s="25">
        <f t="shared" si="1204"/>
        <v>2.1183092128921954</v>
      </c>
      <c r="X2691" s="16">
        <f t="shared" si="1205"/>
        <v>1585.6842105262722</v>
      </c>
      <c r="Y2691">
        <f t="shared" si="1206"/>
        <v>224.32842692268963</v>
      </c>
      <c r="Z2691">
        <f t="shared" si="1207"/>
        <v>4.756608736272673</v>
      </c>
      <c r="AA2691">
        <f t="shared" si="1208"/>
        <v>4.7902165062390694</v>
      </c>
      <c r="AB2691">
        <f t="shared" ref="AB2691:AB2754" si="1224">N2691/(PI()*$D$10^2)</f>
        <v>105.6562626733952</v>
      </c>
      <c r="AC2691">
        <f t="shared" si="1209"/>
        <v>208.84011189612136</v>
      </c>
      <c r="AD2691">
        <f t="shared" si="1210"/>
        <v>29.54483211033978</v>
      </c>
      <c r="AE2691">
        <f t="shared" si="1211"/>
        <v>18.094834135252782</v>
      </c>
      <c r="AF2691">
        <f t="shared" si="1212"/>
        <v>21.001656912066213</v>
      </c>
      <c r="AG2691">
        <f t="shared" ref="AG2691:AG2754" si="1225">SQRT($I$2*$I$7*$D$9*AB2691*$I$6)/$I$6</f>
        <v>2.7271161462735667</v>
      </c>
      <c r="AH2691" s="18">
        <f t="shared" si="1213"/>
        <v>537.99999999998533</v>
      </c>
      <c r="AI2691" s="18">
        <f t="shared" si="1214"/>
        <v>72.400000000000489</v>
      </c>
      <c r="AJ2691" s="28"/>
      <c r="AK2691" s="29">
        <f t="shared" si="1215"/>
        <v>15.275952027464339</v>
      </c>
      <c r="AL2691" s="19">
        <f t="shared" si="1216"/>
        <v>72.400000000000489</v>
      </c>
      <c r="AM2691" s="18">
        <f t="shared" si="1217"/>
        <v>18.094834135252782</v>
      </c>
      <c r="AN2691" s="18">
        <f t="shared" si="1218"/>
        <v>21.001656912066213</v>
      </c>
      <c r="AO2691" s="19" t="str">
        <f t="shared" si="1219"/>
        <v>N/A</v>
      </c>
      <c r="AP2691" t="str">
        <f t="shared" si="1220"/>
        <v>N/A</v>
      </c>
    </row>
    <row r="2692" spans="12:42" x14ac:dyDescent="0.3">
      <c r="L2692" s="25">
        <f t="shared" si="1221"/>
        <v>39.563536187802427</v>
      </c>
      <c r="N2692" s="25">
        <f t="shared" si="1223"/>
        <v>538.19999999998538</v>
      </c>
      <c r="O2692" s="25">
        <f t="shared" ref="O2692:O2755" si="1226">(6*N2692/PI())^1/3</f>
        <v>342.62876148822301</v>
      </c>
      <c r="P2692" s="25">
        <f t="shared" ref="P2692:P2755" si="1227">O2692/0.57</f>
        <v>601.10309033021588</v>
      </c>
      <c r="Q2692" s="25">
        <f t="shared" ref="Q2692:Q2755" si="1228">P2692/2</f>
        <v>300.55154516510794</v>
      </c>
      <c r="R2692" s="25">
        <f t="shared" ref="R2692:R2755" si="1229">(O2692*$I$2*$D$4)/$I$3</f>
        <v>5080.8603606757642</v>
      </c>
      <c r="S2692" s="25">
        <f t="shared" ref="S2692:S2755" si="1230">((2.67^0.9)+(16^0.9/R2692))^(1/0.9)</f>
        <v>2.6729255203662556</v>
      </c>
      <c r="T2692" s="25">
        <f t="shared" ref="T2692:T2755" si="1231">SQRT(($I$7*O2692)/S2692)*(4/3)</f>
        <v>47.28155157081477</v>
      </c>
      <c r="U2692" s="25">
        <f t="shared" si="1222"/>
        <v>150266.53928106805</v>
      </c>
      <c r="V2692" s="25">
        <f t="shared" ref="V2692:V2755" si="1232">(U2692/((PI()*P2692^2)/4))</f>
        <v>0.52951038446863796</v>
      </c>
      <c r="W2692" s="25">
        <f t="shared" ref="W2692:W2755" si="1233">V2692*4</f>
        <v>2.1180415378745518</v>
      </c>
      <c r="X2692" s="16">
        <f t="shared" ref="X2692:X2755" si="1234">(Q2692*PI()*$I$4^2)-N2692</f>
        <v>1586.2736842104837</v>
      </c>
      <c r="Y2692">
        <f t="shared" ref="Y2692:Y2755" si="1235">X2692/(PI()*$I$4^2)</f>
        <v>224.41182038994728</v>
      </c>
      <c r="Z2692">
        <f t="shared" ref="Z2692:Z2755" si="1236">(Y2692+V2692)/T2692</f>
        <v>4.7574862351442855</v>
      </c>
      <c r="AA2692">
        <f t="shared" ref="AA2692:AA2755" si="1237">(Y2692+W2692)/T2692</f>
        <v>4.7910835072436733</v>
      </c>
      <c r="AB2692">
        <f t="shared" si="1224"/>
        <v>105.69554009446338</v>
      </c>
      <c r="AC2692">
        <f t="shared" ref="AC2692:AC2755" si="1238">(AB2692*PI()*$I$4^2)-N2692</f>
        <v>208.91774762545072</v>
      </c>
      <c r="AD2692">
        <f t="shared" ref="AD2692:AD2755" si="1239">AC2692/(PI()*$I$4^2)</f>
        <v>29.55581531930272</v>
      </c>
      <c r="AE2692">
        <f t="shared" ref="AE2692:AE2755" si="1240">(AD2692+$D$6)/$D$4</f>
        <v>18.101253142956338</v>
      </c>
      <c r="AF2692">
        <f t="shared" ref="AF2692:AF2755" si="1241">(AD2692+$D$7)/$D$4</f>
        <v>21.00807591976977</v>
      </c>
      <c r="AG2692">
        <f t="shared" si="1225"/>
        <v>2.7276229980847035</v>
      </c>
      <c r="AH2692" s="18">
        <f t="shared" ref="AH2692:AH2755" si="1242">IF(AG2692&gt;1,N2692,"N/A")</f>
        <v>538.19999999998538</v>
      </c>
      <c r="AI2692" s="18">
        <f t="shared" ref="AI2692:AI2755" si="1243">$AI$3</f>
        <v>72.400000000000489</v>
      </c>
      <c r="AJ2692" s="28"/>
      <c r="AK2692" s="29">
        <f t="shared" ref="AK2692:AK2755" si="1244">$D$11</f>
        <v>15.275952027464339</v>
      </c>
      <c r="AL2692" s="19">
        <f t="shared" ref="AL2692:AL2755" si="1245">$AI$14</f>
        <v>72.400000000000489</v>
      </c>
      <c r="AM2692" s="18">
        <f t="shared" ref="AM2692:AM2755" si="1246">IF(Q2692&lt;$D$8,"N/A",AE2692)</f>
        <v>18.101253142956338</v>
      </c>
      <c r="AN2692" s="18">
        <f t="shared" ref="AN2692:AN2755" si="1247">IF(Q2692&lt;$D$8,"N/A",AF2692)</f>
        <v>21.00807591976977</v>
      </c>
      <c r="AO2692" s="19" t="str">
        <f t="shared" ref="AO2692:AO2755" si="1248">IF(Q2692&lt;$D$8,Z2692,"N/A")</f>
        <v>N/A</v>
      </c>
      <c r="AP2692" t="str">
        <f t="shared" ref="AP2692:AP2755" si="1249">IF(Q2692&lt;$D$8,AA2692,"N/A")</f>
        <v>N/A</v>
      </c>
    </row>
    <row r="2693" spans="12:42" x14ac:dyDescent="0.3">
      <c r="L2693" s="25">
        <f t="shared" ref="L2693:L2756" si="1250">L2692+$K$5</f>
        <v>39.57824929162831</v>
      </c>
      <c r="N2693" s="25">
        <f t="shared" si="1223"/>
        <v>538.39999999998543</v>
      </c>
      <c r="O2693" s="25">
        <f t="shared" si="1226"/>
        <v>342.75608544269653</v>
      </c>
      <c r="P2693" s="25">
        <f t="shared" si="1227"/>
        <v>601.32646568894131</v>
      </c>
      <c r="Q2693" s="25">
        <f t="shared" si="1228"/>
        <v>300.66323284447066</v>
      </c>
      <c r="R2693" s="25">
        <f t="shared" si="1229"/>
        <v>5082.748454455279</v>
      </c>
      <c r="S2693" s="25">
        <f t="shared" si="1230"/>
        <v>2.6729244335607323</v>
      </c>
      <c r="T2693" s="25">
        <f t="shared" si="1231"/>
        <v>47.290345495522345</v>
      </c>
      <c r="U2693" s="25">
        <f t="shared" ref="U2693:U2756" si="1251">N2693*(R2693^0.66)</f>
        <v>150359.24572599339</v>
      </c>
      <c r="V2693" s="25">
        <f t="shared" si="1232"/>
        <v>0.52944349902853904</v>
      </c>
      <c r="W2693" s="25">
        <f t="shared" si="1233"/>
        <v>2.1177739961141562</v>
      </c>
      <c r="X2693" s="16">
        <f t="shared" si="1234"/>
        <v>1586.8631578946938</v>
      </c>
      <c r="Y2693">
        <f t="shared" si="1235"/>
        <v>224.49521385720473</v>
      </c>
      <c r="Z2693">
        <f t="shared" si="1236"/>
        <v>4.7583635729102376</v>
      </c>
      <c r="AA2693">
        <f t="shared" si="1237"/>
        <v>4.7919503543228625</v>
      </c>
      <c r="AB2693">
        <f t="shared" si="1224"/>
        <v>105.73481751553157</v>
      </c>
      <c r="AC2693">
        <f t="shared" si="1238"/>
        <v>208.99538335478019</v>
      </c>
      <c r="AD2693">
        <f t="shared" si="1239"/>
        <v>29.566798528265682</v>
      </c>
      <c r="AE2693">
        <f t="shared" si="1240"/>
        <v>18.107672150659909</v>
      </c>
      <c r="AF2693">
        <f t="shared" si="1241"/>
        <v>21.014494927473336</v>
      </c>
      <c r="AG2693">
        <f t="shared" si="1225"/>
        <v>2.7281297557292223</v>
      </c>
      <c r="AH2693" s="18">
        <f t="shared" si="1242"/>
        <v>538.39999999998543</v>
      </c>
      <c r="AI2693" s="18">
        <f t="shared" si="1243"/>
        <v>72.400000000000489</v>
      </c>
      <c r="AJ2693" s="28"/>
      <c r="AK2693" s="29">
        <f t="shared" si="1244"/>
        <v>15.275952027464339</v>
      </c>
      <c r="AL2693" s="19">
        <f t="shared" si="1245"/>
        <v>72.400000000000489</v>
      </c>
      <c r="AM2693" s="18">
        <f t="shared" si="1246"/>
        <v>18.107672150659909</v>
      </c>
      <c r="AN2693" s="18">
        <f t="shared" si="1247"/>
        <v>21.014494927473336</v>
      </c>
      <c r="AO2693" s="19" t="str">
        <f t="shared" si="1248"/>
        <v>N/A</v>
      </c>
      <c r="AP2693" t="str">
        <f t="shared" si="1249"/>
        <v>N/A</v>
      </c>
    </row>
    <row r="2694" spans="12:42" x14ac:dyDescent="0.3">
      <c r="L2694" s="25">
        <f t="shared" si="1250"/>
        <v>39.592962395454194</v>
      </c>
      <c r="N2694" s="25">
        <f t="shared" si="1223"/>
        <v>538.59999999998547</v>
      </c>
      <c r="O2694" s="25">
        <f t="shared" si="1226"/>
        <v>342.88340939717006</v>
      </c>
      <c r="P2694" s="25">
        <f t="shared" si="1227"/>
        <v>601.54984104766686</v>
      </c>
      <c r="Q2694" s="25">
        <f t="shared" si="1228"/>
        <v>300.77492052383343</v>
      </c>
      <c r="R2694" s="25">
        <f t="shared" si="1229"/>
        <v>5084.6365482347946</v>
      </c>
      <c r="S2694" s="25">
        <f t="shared" si="1230"/>
        <v>2.6729233475623864</v>
      </c>
      <c r="T2694" s="25">
        <f t="shared" si="1231"/>
        <v>47.299137785258068</v>
      </c>
      <c r="U2694" s="25">
        <f t="shared" si="1251"/>
        <v>150451.97490262592</v>
      </c>
      <c r="V2694" s="25">
        <f t="shared" si="1232"/>
        <v>0.52937664687380026</v>
      </c>
      <c r="W2694" s="25">
        <f t="shared" si="1233"/>
        <v>2.117506587495201</v>
      </c>
      <c r="X2694" s="16">
        <f t="shared" si="1234"/>
        <v>1587.4526315789049</v>
      </c>
      <c r="Y2694">
        <f t="shared" si="1235"/>
        <v>224.57860732446233</v>
      </c>
      <c r="Z2694">
        <f t="shared" si="1236"/>
        <v>4.7592407496590035</v>
      </c>
      <c r="AA2694">
        <f t="shared" si="1237"/>
        <v>4.7928170475575333</v>
      </c>
      <c r="AB2694">
        <f t="shared" si="1224"/>
        <v>105.77409493659975</v>
      </c>
      <c r="AC2694">
        <f t="shared" si="1238"/>
        <v>209.07301908410955</v>
      </c>
      <c r="AD2694">
        <f t="shared" si="1239"/>
        <v>29.577781737228626</v>
      </c>
      <c r="AE2694">
        <f t="shared" si="1240"/>
        <v>18.114091158363465</v>
      </c>
      <c r="AF2694">
        <f t="shared" si="1241"/>
        <v>21.020913935176893</v>
      </c>
      <c r="AG2694">
        <f t="shared" si="1225"/>
        <v>2.7286364192595878</v>
      </c>
      <c r="AH2694" s="18">
        <f t="shared" si="1242"/>
        <v>538.59999999998547</v>
      </c>
      <c r="AI2694" s="18">
        <f t="shared" si="1243"/>
        <v>72.400000000000489</v>
      </c>
      <c r="AJ2694" s="28"/>
      <c r="AK2694" s="29">
        <f t="shared" si="1244"/>
        <v>15.275952027464339</v>
      </c>
      <c r="AL2694" s="19">
        <f t="shared" si="1245"/>
        <v>72.400000000000489</v>
      </c>
      <c r="AM2694" s="18">
        <f t="shared" si="1246"/>
        <v>18.114091158363465</v>
      </c>
      <c r="AN2694" s="18">
        <f t="shared" si="1247"/>
        <v>21.020913935176893</v>
      </c>
      <c r="AO2694" s="19" t="str">
        <f t="shared" si="1248"/>
        <v>N/A</v>
      </c>
      <c r="AP2694" t="str">
        <f t="shared" si="1249"/>
        <v>N/A</v>
      </c>
    </row>
    <row r="2695" spans="12:42" x14ac:dyDescent="0.3">
      <c r="L2695" s="25">
        <f t="shared" si="1250"/>
        <v>39.607675499280077</v>
      </c>
      <c r="N2695" s="25">
        <f t="shared" si="1223"/>
        <v>538.79999999998552</v>
      </c>
      <c r="O2695" s="25">
        <f t="shared" si="1226"/>
        <v>343.01073335164364</v>
      </c>
      <c r="P2695" s="25">
        <f t="shared" si="1227"/>
        <v>601.77321640639241</v>
      </c>
      <c r="Q2695" s="25">
        <f t="shared" si="1228"/>
        <v>300.8866082031962</v>
      </c>
      <c r="R2695" s="25">
        <f t="shared" si="1229"/>
        <v>5086.5246420143121</v>
      </c>
      <c r="S2695" s="25">
        <f t="shared" si="1230"/>
        <v>2.672922262370319</v>
      </c>
      <c r="T2695" s="25">
        <f t="shared" si="1231"/>
        <v>47.307928440933509</v>
      </c>
      <c r="U2695" s="25">
        <f t="shared" si="1251"/>
        <v>150544.72680809567</v>
      </c>
      <c r="V2695" s="25">
        <f t="shared" si="1232"/>
        <v>0.52930982797550796</v>
      </c>
      <c r="W2695" s="25">
        <f t="shared" si="1233"/>
        <v>2.1172393119020319</v>
      </c>
      <c r="X2695" s="16">
        <f t="shared" si="1234"/>
        <v>1588.0421052631154</v>
      </c>
      <c r="Y2695">
        <f t="shared" si="1235"/>
        <v>224.66200079171983</v>
      </c>
      <c r="Z2695">
        <f t="shared" si="1236"/>
        <v>4.7601177654789684</v>
      </c>
      <c r="AA2695">
        <f t="shared" si="1237"/>
        <v>4.7936835870285028</v>
      </c>
      <c r="AB2695">
        <f t="shared" si="1224"/>
        <v>105.81337235766794</v>
      </c>
      <c r="AC2695">
        <f t="shared" si="1238"/>
        <v>209.1506548134389</v>
      </c>
      <c r="AD2695">
        <f t="shared" si="1239"/>
        <v>29.588764946191571</v>
      </c>
      <c r="AE2695">
        <f t="shared" si="1240"/>
        <v>18.120510166067024</v>
      </c>
      <c r="AF2695">
        <f t="shared" si="1241"/>
        <v>21.027332942880452</v>
      </c>
      <c r="AG2695">
        <f t="shared" si="1225"/>
        <v>2.7291429887282166</v>
      </c>
      <c r="AH2695" s="18">
        <f t="shared" si="1242"/>
        <v>538.79999999998552</v>
      </c>
      <c r="AI2695" s="18">
        <f t="shared" si="1243"/>
        <v>72.400000000000489</v>
      </c>
      <c r="AJ2695" s="28"/>
      <c r="AK2695" s="29">
        <f t="shared" si="1244"/>
        <v>15.275952027464339</v>
      </c>
      <c r="AL2695" s="19">
        <f t="shared" si="1245"/>
        <v>72.400000000000489</v>
      </c>
      <c r="AM2695" s="18">
        <f t="shared" si="1246"/>
        <v>18.120510166067024</v>
      </c>
      <c r="AN2695" s="18">
        <f t="shared" si="1247"/>
        <v>21.027332942880452</v>
      </c>
      <c r="AO2695" s="19" t="str">
        <f t="shared" si="1248"/>
        <v>N/A</v>
      </c>
      <c r="AP2695" t="str">
        <f t="shared" si="1249"/>
        <v>N/A</v>
      </c>
    </row>
    <row r="2696" spans="12:42" x14ac:dyDescent="0.3">
      <c r="L2696" s="25">
        <f t="shared" si="1250"/>
        <v>39.622388603105961</v>
      </c>
      <c r="N2696" s="25">
        <f t="shared" si="1223"/>
        <v>538.99999999998556</v>
      </c>
      <c r="O2696" s="25">
        <f t="shared" si="1226"/>
        <v>343.13805730611716</v>
      </c>
      <c r="P2696" s="25">
        <f t="shared" si="1227"/>
        <v>601.99659176511784</v>
      </c>
      <c r="Q2696" s="25">
        <f t="shared" si="1228"/>
        <v>300.99829588255892</v>
      </c>
      <c r="R2696" s="25">
        <f t="shared" si="1229"/>
        <v>5088.4127357938269</v>
      </c>
      <c r="S2696" s="25">
        <f t="shared" si="1230"/>
        <v>2.6729211779836333</v>
      </c>
      <c r="T2696" s="25">
        <f t="shared" si="1231"/>
        <v>47.316717463459398</v>
      </c>
      <c r="U2696" s="25">
        <f t="shared" si="1251"/>
        <v>150637.50143953293</v>
      </c>
      <c r="V2696" s="25">
        <f t="shared" si="1232"/>
        <v>0.52924304230478014</v>
      </c>
      <c r="W2696" s="25">
        <f t="shared" si="1233"/>
        <v>2.1169721692191206</v>
      </c>
      <c r="X2696" s="16">
        <f t="shared" si="1234"/>
        <v>1588.631578947326</v>
      </c>
      <c r="Y2696">
        <f t="shared" si="1235"/>
        <v>224.74539425897734</v>
      </c>
      <c r="Z2696">
        <f t="shared" si="1236"/>
        <v>4.7609946204584404</v>
      </c>
      <c r="AA2696">
        <f t="shared" si="1237"/>
        <v>4.7945499728165251</v>
      </c>
      <c r="AB2696">
        <f t="shared" si="1224"/>
        <v>105.85264977873614</v>
      </c>
      <c r="AC2696">
        <f t="shared" si="1238"/>
        <v>209.22829054276849</v>
      </c>
      <c r="AD2696">
        <f t="shared" si="1239"/>
        <v>29.599748155154547</v>
      </c>
      <c r="AE2696">
        <f t="shared" si="1240"/>
        <v>18.126929173770598</v>
      </c>
      <c r="AF2696">
        <f t="shared" si="1241"/>
        <v>21.03375195058403</v>
      </c>
      <c r="AG2696">
        <f t="shared" si="1225"/>
        <v>2.7296494641874767</v>
      </c>
      <c r="AH2696" s="18">
        <f t="shared" si="1242"/>
        <v>538.99999999998556</v>
      </c>
      <c r="AI2696" s="18">
        <f t="shared" si="1243"/>
        <v>72.400000000000489</v>
      </c>
      <c r="AJ2696" s="28"/>
      <c r="AK2696" s="29">
        <f t="shared" si="1244"/>
        <v>15.275952027464339</v>
      </c>
      <c r="AL2696" s="19">
        <f t="shared" si="1245"/>
        <v>72.400000000000489</v>
      </c>
      <c r="AM2696" s="18">
        <f t="shared" si="1246"/>
        <v>18.126929173770598</v>
      </c>
      <c r="AN2696" s="18">
        <f t="shared" si="1247"/>
        <v>21.03375195058403</v>
      </c>
      <c r="AO2696" s="19" t="str">
        <f t="shared" si="1248"/>
        <v>N/A</v>
      </c>
      <c r="AP2696" t="str">
        <f t="shared" si="1249"/>
        <v>N/A</v>
      </c>
    </row>
    <row r="2697" spans="12:42" x14ac:dyDescent="0.3">
      <c r="L2697" s="25">
        <f t="shared" si="1250"/>
        <v>39.637101706931844</v>
      </c>
      <c r="N2697" s="25">
        <f t="shared" si="1223"/>
        <v>539.19999999998561</v>
      </c>
      <c r="O2697" s="25">
        <f t="shared" si="1226"/>
        <v>343.26538126059069</v>
      </c>
      <c r="P2697" s="25">
        <f t="shared" si="1227"/>
        <v>602.21996712384339</v>
      </c>
      <c r="Q2697" s="25">
        <f t="shared" si="1228"/>
        <v>301.10998356192169</v>
      </c>
      <c r="R2697" s="25">
        <f t="shared" si="1229"/>
        <v>5090.3008295733425</v>
      </c>
      <c r="S2697" s="25">
        <f t="shared" si="1230"/>
        <v>2.6729200944014329</v>
      </c>
      <c r="T2697" s="25">
        <f t="shared" si="1231"/>
        <v>47.325504853745635</v>
      </c>
      <c r="U2697" s="25">
        <f t="shared" si="1251"/>
        <v>150730.2987940711</v>
      </c>
      <c r="V2697" s="25">
        <f t="shared" si="1232"/>
        <v>0.52917628983277576</v>
      </c>
      <c r="W2697" s="25">
        <f t="shared" si="1233"/>
        <v>2.116705159331103</v>
      </c>
      <c r="X2697" s="16">
        <f t="shared" si="1234"/>
        <v>1589.2210526315366</v>
      </c>
      <c r="Y2697">
        <f t="shared" si="1235"/>
        <v>224.82878772623488</v>
      </c>
      <c r="Z2697">
        <f t="shared" si="1236"/>
        <v>4.7618713146856466</v>
      </c>
      <c r="AA2697">
        <f t="shared" si="1237"/>
        <v>4.7954162050022822</v>
      </c>
      <c r="AB2697">
        <f t="shared" si="1224"/>
        <v>105.89192719980431</v>
      </c>
      <c r="AC2697">
        <f t="shared" si="1238"/>
        <v>209.30592627209785</v>
      </c>
      <c r="AD2697">
        <f t="shared" si="1239"/>
        <v>29.610731364117488</v>
      </c>
      <c r="AE2697">
        <f t="shared" si="1240"/>
        <v>18.133348181474155</v>
      </c>
      <c r="AF2697">
        <f t="shared" si="1241"/>
        <v>21.040170958287586</v>
      </c>
      <c r="AG2697">
        <f t="shared" si="1225"/>
        <v>2.7301558456896884</v>
      </c>
      <c r="AH2697" s="18">
        <f t="shared" si="1242"/>
        <v>539.19999999998561</v>
      </c>
      <c r="AI2697" s="18">
        <f t="shared" si="1243"/>
        <v>72.400000000000489</v>
      </c>
      <c r="AJ2697" s="28"/>
      <c r="AK2697" s="29">
        <f t="shared" si="1244"/>
        <v>15.275952027464339</v>
      </c>
      <c r="AL2697" s="19">
        <f t="shared" si="1245"/>
        <v>72.400000000000489</v>
      </c>
      <c r="AM2697" s="18">
        <f t="shared" si="1246"/>
        <v>18.133348181474155</v>
      </c>
      <c r="AN2697" s="18">
        <f t="shared" si="1247"/>
        <v>21.040170958287586</v>
      </c>
      <c r="AO2697" s="19" t="str">
        <f t="shared" si="1248"/>
        <v>N/A</v>
      </c>
      <c r="AP2697" t="str">
        <f t="shared" si="1249"/>
        <v>N/A</v>
      </c>
    </row>
    <row r="2698" spans="12:42" x14ac:dyDescent="0.3">
      <c r="L2698" s="25">
        <f t="shared" si="1250"/>
        <v>39.651814810757728</v>
      </c>
      <c r="N2698" s="25">
        <f t="shared" si="1223"/>
        <v>539.39999999998565</v>
      </c>
      <c r="O2698" s="25">
        <f t="shared" si="1226"/>
        <v>343.39270521506427</v>
      </c>
      <c r="P2698" s="25">
        <f t="shared" si="1227"/>
        <v>602.44334248256894</v>
      </c>
      <c r="Q2698" s="25">
        <f t="shared" si="1228"/>
        <v>301.22167124128447</v>
      </c>
      <c r="R2698" s="25">
        <f t="shared" si="1229"/>
        <v>5092.1889233528582</v>
      </c>
      <c r="S2698" s="25">
        <f t="shared" si="1230"/>
        <v>2.6729190116228216</v>
      </c>
      <c r="T2698" s="25">
        <f t="shared" si="1231"/>
        <v>47.334290612701267</v>
      </c>
      <c r="U2698" s="25">
        <f t="shared" si="1251"/>
        <v>150823.11886884374</v>
      </c>
      <c r="V2698" s="25">
        <f t="shared" si="1232"/>
        <v>0.52910957053068597</v>
      </c>
      <c r="W2698" s="25">
        <f t="shared" si="1233"/>
        <v>2.1164382821227439</v>
      </c>
      <c r="X2698" s="16">
        <f t="shared" si="1234"/>
        <v>1589.8105263157477</v>
      </c>
      <c r="Y2698">
        <f t="shared" si="1235"/>
        <v>224.91218119349244</v>
      </c>
      <c r="Z2698">
        <f t="shared" si="1236"/>
        <v>4.7627478482487327</v>
      </c>
      <c r="AA2698">
        <f t="shared" si="1237"/>
        <v>4.7962822836663852</v>
      </c>
      <c r="AB2698">
        <f t="shared" si="1224"/>
        <v>105.93120462087251</v>
      </c>
      <c r="AC2698">
        <f t="shared" si="1238"/>
        <v>209.38356200142732</v>
      </c>
      <c r="AD2698">
        <f t="shared" si="1239"/>
        <v>29.62171457308045</v>
      </c>
      <c r="AE2698">
        <f t="shared" si="1240"/>
        <v>18.139767189177725</v>
      </c>
      <c r="AF2698">
        <f t="shared" si="1241"/>
        <v>21.046589965991153</v>
      </c>
      <c r="AG2698">
        <f t="shared" si="1225"/>
        <v>2.7306621332871215</v>
      </c>
      <c r="AH2698" s="18">
        <f t="shared" si="1242"/>
        <v>539.39999999998565</v>
      </c>
      <c r="AI2698" s="18">
        <f t="shared" si="1243"/>
        <v>72.400000000000489</v>
      </c>
      <c r="AJ2698" s="28"/>
      <c r="AK2698" s="29">
        <f t="shared" si="1244"/>
        <v>15.275952027464339</v>
      </c>
      <c r="AL2698" s="19">
        <f t="shared" si="1245"/>
        <v>72.400000000000489</v>
      </c>
      <c r="AM2698" s="18">
        <f t="shared" si="1246"/>
        <v>18.139767189177725</v>
      </c>
      <c r="AN2698" s="18">
        <f t="shared" si="1247"/>
        <v>21.046589965991153</v>
      </c>
      <c r="AO2698" s="19" t="str">
        <f t="shared" si="1248"/>
        <v>N/A</v>
      </c>
      <c r="AP2698" t="str">
        <f t="shared" si="1249"/>
        <v>N/A</v>
      </c>
    </row>
    <row r="2699" spans="12:42" x14ac:dyDescent="0.3">
      <c r="L2699" s="25">
        <f t="shared" si="1250"/>
        <v>39.666527914583611</v>
      </c>
      <c r="N2699" s="25">
        <f t="shared" si="1223"/>
        <v>539.5999999999857</v>
      </c>
      <c r="O2699" s="25">
        <f t="shared" si="1226"/>
        <v>343.52002916953779</v>
      </c>
      <c r="P2699" s="25">
        <f t="shared" si="1227"/>
        <v>602.66671784129437</v>
      </c>
      <c r="Q2699" s="25">
        <f t="shared" si="1228"/>
        <v>301.33335892064719</v>
      </c>
      <c r="R2699" s="25">
        <f t="shared" si="1229"/>
        <v>5094.0770171323738</v>
      </c>
      <c r="S2699" s="25">
        <f t="shared" si="1230"/>
        <v>2.6729179296469083</v>
      </c>
      <c r="T2699" s="25">
        <f t="shared" si="1231"/>
        <v>47.343074741234474</v>
      </c>
      <c r="U2699" s="25">
        <f t="shared" si="1251"/>
        <v>150915.96166098616</v>
      </c>
      <c r="V2699" s="25">
        <f t="shared" si="1232"/>
        <v>0.52904288436973856</v>
      </c>
      <c r="W2699" s="25">
        <f t="shared" si="1233"/>
        <v>2.1161715374789543</v>
      </c>
      <c r="X2699" s="16">
        <f t="shared" si="1234"/>
        <v>1590.3999999999578</v>
      </c>
      <c r="Y2699">
        <f t="shared" si="1235"/>
        <v>224.9955746607499</v>
      </c>
      <c r="Z2699">
        <f t="shared" si="1236"/>
        <v>4.763624221235764</v>
      </c>
      <c r="AA2699">
        <f t="shared" si="1237"/>
        <v>4.7971482088893769</v>
      </c>
      <c r="AB2699">
        <f t="shared" si="1224"/>
        <v>105.9704820419407</v>
      </c>
      <c r="AC2699">
        <f t="shared" si="1238"/>
        <v>209.46119773075679</v>
      </c>
      <c r="AD2699">
        <f t="shared" si="1239"/>
        <v>29.632697782043408</v>
      </c>
      <c r="AE2699">
        <f t="shared" si="1240"/>
        <v>18.146186196881288</v>
      </c>
      <c r="AF2699">
        <f t="shared" si="1241"/>
        <v>21.053008973694716</v>
      </c>
      <c r="AG2699">
        <f t="shared" si="1225"/>
        <v>2.7311683270319995</v>
      </c>
      <c r="AH2699" s="18">
        <f t="shared" si="1242"/>
        <v>539.5999999999857</v>
      </c>
      <c r="AI2699" s="18">
        <f t="shared" si="1243"/>
        <v>72.400000000000489</v>
      </c>
      <c r="AJ2699" s="28"/>
      <c r="AK2699" s="29">
        <f t="shared" si="1244"/>
        <v>15.275952027464339</v>
      </c>
      <c r="AL2699" s="19">
        <f t="shared" si="1245"/>
        <v>72.400000000000489</v>
      </c>
      <c r="AM2699" s="18">
        <f t="shared" si="1246"/>
        <v>18.146186196881288</v>
      </c>
      <c r="AN2699" s="18">
        <f t="shared" si="1247"/>
        <v>21.053008973694716</v>
      </c>
      <c r="AO2699" s="19" t="str">
        <f t="shared" si="1248"/>
        <v>N/A</v>
      </c>
      <c r="AP2699" t="str">
        <f t="shared" si="1249"/>
        <v>N/A</v>
      </c>
    </row>
    <row r="2700" spans="12:42" x14ac:dyDescent="0.3">
      <c r="L2700" s="25">
        <f t="shared" si="1250"/>
        <v>39.681241018409494</v>
      </c>
      <c r="N2700" s="25">
        <f t="shared" si="1223"/>
        <v>539.79999999998574</v>
      </c>
      <c r="O2700" s="25">
        <f t="shared" si="1226"/>
        <v>343.64735312401132</v>
      </c>
      <c r="P2700" s="25">
        <f t="shared" si="1227"/>
        <v>602.89009320001992</v>
      </c>
      <c r="Q2700" s="25">
        <f t="shared" si="1228"/>
        <v>301.44504660000996</v>
      </c>
      <c r="R2700" s="25">
        <f t="shared" si="1229"/>
        <v>5095.9651109118895</v>
      </c>
      <c r="S2700" s="25">
        <f t="shared" si="1230"/>
        <v>2.6729168484727981</v>
      </c>
      <c r="T2700" s="25">
        <f t="shared" si="1231"/>
        <v>47.351857240252642</v>
      </c>
      <c r="U2700" s="25">
        <f t="shared" si="1251"/>
        <v>151008.82716763535</v>
      </c>
      <c r="V2700" s="25">
        <f t="shared" si="1232"/>
        <v>0.52897623132119709</v>
      </c>
      <c r="W2700" s="25">
        <f t="shared" si="1233"/>
        <v>2.1159049252847884</v>
      </c>
      <c r="X2700" s="16">
        <f t="shared" si="1234"/>
        <v>1590.9894736841684</v>
      </c>
      <c r="Y2700">
        <f t="shared" si="1235"/>
        <v>225.0789681280074</v>
      </c>
      <c r="Z2700">
        <f t="shared" si="1236"/>
        <v>4.7645004337347272</v>
      </c>
      <c r="AA2700">
        <f t="shared" si="1237"/>
        <v>4.7980139807517297</v>
      </c>
      <c r="AB2700">
        <f t="shared" si="1224"/>
        <v>106.00975946300888</v>
      </c>
      <c r="AC2700">
        <f t="shared" si="1238"/>
        <v>209.53883346008627</v>
      </c>
      <c r="AD2700">
        <f t="shared" si="1239"/>
        <v>29.64368099100637</v>
      </c>
      <c r="AE2700">
        <f t="shared" si="1240"/>
        <v>18.152605204584859</v>
      </c>
      <c r="AF2700">
        <f t="shared" si="1241"/>
        <v>21.059427981398287</v>
      </c>
      <c r="AG2700">
        <f t="shared" si="1225"/>
        <v>2.7316744269764963</v>
      </c>
      <c r="AH2700" s="18">
        <f t="shared" si="1242"/>
        <v>539.79999999998574</v>
      </c>
      <c r="AI2700" s="18">
        <f t="shared" si="1243"/>
        <v>72.400000000000489</v>
      </c>
      <c r="AJ2700" s="28"/>
      <c r="AK2700" s="29">
        <f t="shared" si="1244"/>
        <v>15.275952027464339</v>
      </c>
      <c r="AL2700" s="19">
        <f t="shared" si="1245"/>
        <v>72.400000000000489</v>
      </c>
      <c r="AM2700" s="18">
        <f t="shared" si="1246"/>
        <v>18.152605204584859</v>
      </c>
      <c r="AN2700" s="18">
        <f t="shared" si="1247"/>
        <v>21.059427981398287</v>
      </c>
      <c r="AO2700" s="19" t="str">
        <f t="shared" si="1248"/>
        <v>N/A</v>
      </c>
      <c r="AP2700" t="str">
        <f t="shared" si="1249"/>
        <v>N/A</v>
      </c>
    </row>
    <row r="2701" spans="12:42" x14ac:dyDescent="0.3">
      <c r="L2701" s="25">
        <f t="shared" si="1250"/>
        <v>39.695954122235378</v>
      </c>
      <c r="N2701" s="25">
        <f t="shared" si="1223"/>
        <v>539.99999999998579</v>
      </c>
      <c r="O2701" s="25">
        <f t="shared" si="1226"/>
        <v>343.7746770784849</v>
      </c>
      <c r="P2701" s="25">
        <f t="shared" si="1227"/>
        <v>603.11346855874547</v>
      </c>
      <c r="Q2701" s="25">
        <f t="shared" si="1228"/>
        <v>301.55673427937273</v>
      </c>
      <c r="R2701" s="25">
        <f t="shared" si="1229"/>
        <v>5097.8532046914061</v>
      </c>
      <c r="S2701" s="25">
        <f t="shared" si="1230"/>
        <v>2.6729157680996019</v>
      </c>
      <c r="T2701" s="25">
        <f t="shared" si="1231"/>
        <v>47.360638110662265</v>
      </c>
      <c r="U2701" s="25">
        <f t="shared" si="1251"/>
        <v>151101.71538592971</v>
      </c>
      <c r="V2701" s="25">
        <f t="shared" si="1232"/>
        <v>0.52890961135636161</v>
      </c>
      <c r="W2701" s="25">
        <f t="shared" si="1233"/>
        <v>2.1156384454254464</v>
      </c>
      <c r="X2701" s="16">
        <f t="shared" si="1234"/>
        <v>1591.578947368379</v>
      </c>
      <c r="Y2701">
        <f t="shared" si="1235"/>
        <v>225.16236159526494</v>
      </c>
      <c r="Z2701">
        <f t="shared" si="1236"/>
        <v>4.7653764858335306</v>
      </c>
      <c r="AA2701">
        <f t="shared" si="1237"/>
        <v>4.7988795993338496</v>
      </c>
      <c r="AB2701">
        <f t="shared" si="1224"/>
        <v>106.04903688407707</v>
      </c>
      <c r="AC2701">
        <f t="shared" si="1238"/>
        <v>209.61646918941562</v>
      </c>
      <c r="AD2701">
        <f t="shared" si="1239"/>
        <v>29.654664199969314</v>
      </c>
      <c r="AE2701">
        <f t="shared" si="1240"/>
        <v>18.159024212288415</v>
      </c>
      <c r="AF2701">
        <f t="shared" si="1241"/>
        <v>21.065846989101846</v>
      </c>
      <c r="AG2701">
        <f t="shared" si="1225"/>
        <v>2.7321804331727377</v>
      </c>
      <c r="AH2701" s="18">
        <f t="shared" si="1242"/>
        <v>539.99999999998579</v>
      </c>
      <c r="AI2701" s="18">
        <f t="shared" si="1243"/>
        <v>72.400000000000489</v>
      </c>
      <c r="AJ2701" s="28"/>
      <c r="AK2701" s="29">
        <f t="shared" si="1244"/>
        <v>15.275952027464339</v>
      </c>
      <c r="AL2701" s="19">
        <f t="shared" si="1245"/>
        <v>72.400000000000489</v>
      </c>
      <c r="AM2701" s="18">
        <f t="shared" si="1246"/>
        <v>18.159024212288415</v>
      </c>
      <c r="AN2701" s="18">
        <f t="shared" si="1247"/>
        <v>21.065846989101846</v>
      </c>
      <c r="AO2701" s="19" t="str">
        <f t="shared" si="1248"/>
        <v>N/A</v>
      </c>
      <c r="AP2701" t="str">
        <f t="shared" si="1249"/>
        <v>N/A</v>
      </c>
    </row>
    <row r="2702" spans="12:42" x14ac:dyDescent="0.3">
      <c r="L2702" s="25">
        <f t="shared" si="1250"/>
        <v>39.710667226061261</v>
      </c>
      <c r="N2702" s="25">
        <f t="shared" si="1223"/>
        <v>540.19999999998583</v>
      </c>
      <c r="O2702" s="25">
        <f t="shared" si="1226"/>
        <v>343.90200103295842</v>
      </c>
      <c r="P2702" s="25">
        <f t="shared" si="1227"/>
        <v>603.33684391747101</v>
      </c>
      <c r="Q2702" s="25">
        <f t="shared" si="1228"/>
        <v>301.66842195873551</v>
      </c>
      <c r="R2702" s="25">
        <f t="shared" si="1229"/>
        <v>5099.7412984709217</v>
      </c>
      <c r="S2702" s="25">
        <f t="shared" si="1230"/>
        <v>2.6729146885264297</v>
      </c>
      <c r="T2702" s="25">
        <f t="shared" si="1231"/>
        <v>47.36941735336903</v>
      </c>
      <c r="U2702" s="25">
        <f t="shared" si="1251"/>
        <v>151194.62631300869</v>
      </c>
      <c r="V2702" s="25">
        <f t="shared" si="1232"/>
        <v>0.52884302444656583</v>
      </c>
      <c r="W2702" s="25">
        <f t="shared" si="1233"/>
        <v>2.1153720977862633</v>
      </c>
      <c r="X2702" s="16">
        <f t="shared" si="1234"/>
        <v>1592.16842105259</v>
      </c>
      <c r="Y2702">
        <f t="shared" si="1235"/>
        <v>225.24575506252251</v>
      </c>
      <c r="Z2702">
        <f t="shared" si="1236"/>
        <v>4.7662523776199963</v>
      </c>
      <c r="AA2702">
        <f t="shared" si="1237"/>
        <v>4.7997450647160704</v>
      </c>
      <c r="AB2702">
        <f t="shared" si="1224"/>
        <v>106.08831430514525</v>
      </c>
      <c r="AC2702">
        <f t="shared" si="1238"/>
        <v>209.69410491874498</v>
      </c>
      <c r="AD2702">
        <f t="shared" si="1239"/>
        <v>29.665647408932259</v>
      </c>
      <c r="AE2702">
        <f t="shared" si="1240"/>
        <v>18.165443219991975</v>
      </c>
      <c r="AF2702">
        <f t="shared" si="1241"/>
        <v>21.072265996805402</v>
      </c>
      <c r="AG2702">
        <f t="shared" si="1225"/>
        <v>2.7326863456728003</v>
      </c>
      <c r="AH2702" s="18">
        <f t="shared" si="1242"/>
        <v>540.19999999998583</v>
      </c>
      <c r="AI2702" s="18">
        <f t="shared" si="1243"/>
        <v>72.400000000000489</v>
      </c>
      <c r="AJ2702" s="28"/>
      <c r="AK2702" s="29">
        <f t="shared" si="1244"/>
        <v>15.275952027464339</v>
      </c>
      <c r="AL2702" s="19">
        <f t="shared" si="1245"/>
        <v>72.400000000000489</v>
      </c>
      <c r="AM2702" s="18">
        <f t="shared" si="1246"/>
        <v>18.165443219991975</v>
      </c>
      <c r="AN2702" s="18">
        <f t="shared" si="1247"/>
        <v>21.072265996805402</v>
      </c>
      <c r="AO2702" s="19" t="str">
        <f t="shared" si="1248"/>
        <v>N/A</v>
      </c>
      <c r="AP2702" t="str">
        <f t="shared" si="1249"/>
        <v>N/A</v>
      </c>
    </row>
    <row r="2703" spans="12:42" x14ac:dyDescent="0.3">
      <c r="L2703" s="25">
        <f t="shared" si="1250"/>
        <v>39.725380329887145</v>
      </c>
      <c r="N2703" s="25">
        <f t="shared" si="1223"/>
        <v>540.39999999998588</v>
      </c>
      <c r="O2703" s="25">
        <f t="shared" si="1226"/>
        <v>344.02932498743195</v>
      </c>
      <c r="P2703" s="25">
        <f t="shared" si="1227"/>
        <v>603.56021927619645</v>
      </c>
      <c r="Q2703" s="25">
        <f t="shared" si="1228"/>
        <v>301.78010963809822</v>
      </c>
      <c r="R2703" s="25">
        <f t="shared" si="1229"/>
        <v>5101.6293922504374</v>
      </c>
      <c r="S2703" s="25">
        <f t="shared" si="1230"/>
        <v>2.6729136097523933</v>
      </c>
      <c r="T2703" s="25">
        <f t="shared" si="1231"/>
        <v>47.378194969277786</v>
      </c>
      <c r="U2703" s="25">
        <f t="shared" si="1251"/>
        <v>151287.55994601341</v>
      </c>
      <c r="V2703" s="25">
        <f t="shared" si="1232"/>
        <v>0.52877647056317989</v>
      </c>
      <c r="W2703" s="25">
        <f t="shared" si="1233"/>
        <v>2.1151058822527196</v>
      </c>
      <c r="X2703" s="16">
        <f t="shared" si="1234"/>
        <v>1592.7578947368002</v>
      </c>
      <c r="Y2703">
        <f t="shared" si="1235"/>
        <v>225.32914852977996</v>
      </c>
      <c r="Z2703">
        <f t="shared" si="1236"/>
        <v>4.7671281091818685</v>
      </c>
      <c r="AA2703">
        <f t="shared" si="1237"/>
        <v>4.8006103769786517</v>
      </c>
      <c r="AB2703">
        <f t="shared" si="1224"/>
        <v>106.12759172621344</v>
      </c>
      <c r="AC2703">
        <f t="shared" si="1238"/>
        <v>209.77174064807457</v>
      </c>
      <c r="AD2703">
        <f t="shared" si="1239"/>
        <v>29.676630617895231</v>
      </c>
      <c r="AE2703">
        <f t="shared" si="1240"/>
        <v>18.171862227695549</v>
      </c>
      <c r="AF2703">
        <f t="shared" si="1241"/>
        <v>21.078685004508976</v>
      </c>
      <c r="AG2703">
        <f t="shared" si="1225"/>
        <v>2.7331921645287154</v>
      </c>
      <c r="AH2703" s="18">
        <f t="shared" si="1242"/>
        <v>540.39999999998588</v>
      </c>
      <c r="AI2703" s="18">
        <f t="shared" si="1243"/>
        <v>72.400000000000489</v>
      </c>
      <c r="AJ2703" s="28"/>
      <c r="AK2703" s="29">
        <f t="shared" si="1244"/>
        <v>15.275952027464339</v>
      </c>
      <c r="AL2703" s="19">
        <f t="shared" si="1245"/>
        <v>72.400000000000489</v>
      </c>
      <c r="AM2703" s="18">
        <f t="shared" si="1246"/>
        <v>18.171862227695549</v>
      </c>
      <c r="AN2703" s="18">
        <f t="shared" si="1247"/>
        <v>21.078685004508976</v>
      </c>
      <c r="AO2703" s="19" t="str">
        <f t="shared" si="1248"/>
        <v>N/A</v>
      </c>
      <c r="AP2703" t="str">
        <f t="shared" si="1249"/>
        <v>N/A</v>
      </c>
    </row>
    <row r="2704" spans="12:42" x14ac:dyDescent="0.3">
      <c r="L2704" s="25">
        <f t="shared" si="1250"/>
        <v>39.740093433713028</v>
      </c>
      <c r="N2704" s="25">
        <f t="shared" si="1223"/>
        <v>540.59999999998593</v>
      </c>
      <c r="O2704" s="25">
        <f t="shared" si="1226"/>
        <v>344.15664894190559</v>
      </c>
      <c r="P2704" s="25">
        <f t="shared" si="1227"/>
        <v>603.78359463492211</v>
      </c>
      <c r="Q2704" s="25">
        <f t="shared" si="1228"/>
        <v>301.89179731746106</v>
      </c>
      <c r="R2704" s="25">
        <f t="shared" si="1229"/>
        <v>5103.5174860299539</v>
      </c>
      <c r="S2704" s="25">
        <f t="shared" si="1230"/>
        <v>2.6729125317766047</v>
      </c>
      <c r="T2704" s="25">
        <f t="shared" si="1231"/>
        <v>47.386970959292519</v>
      </c>
      <c r="U2704" s="25">
        <f t="shared" si="1251"/>
        <v>151380.51628208641</v>
      </c>
      <c r="V2704" s="25">
        <f t="shared" si="1232"/>
        <v>0.52870994967760898</v>
      </c>
      <c r="W2704" s="25">
        <f t="shared" si="1233"/>
        <v>2.1148397987104359</v>
      </c>
      <c r="X2704" s="16">
        <f t="shared" si="1234"/>
        <v>1593.3473684210117</v>
      </c>
      <c r="Y2704">
        <f t="shared" si="1235"/>
        <v>225.41254199703761</v>
      </c>
      <c r="Z2704">
        <f t="shared" si="1236"/>
        <v>4.76800368060682</v>
      </c>
      <c r="AA2704">
        <f t="shared" si="1237"/>
        <v>4.8014755362017976</v>
      </c>
      <c r="AB2704">
        <f t="shared" si="1224"/>
        <v>106.16686914728163</v>
      </c>
      <c r="AC2704">
        <f t="shared" si="1238"/>
        <v>209.84937637740393</v>
      </c>
      <c r="AD2704">
        <f t="shared" si="1239"/>
        <v>29.687613826858176</v>
      </c>
      <c r="AE2704">
        <f t="shared" si="1240"/>
        <v>18.178281235399105</v>
      </c>
      <c r="AF2704">
        <f t="shared" si="1241"/>
        <v>21.085104012212533</v>
      </c>
      <c r="AG2704">
        <f t="shared" si="1225"/>
        <v>2.7336978897924622</v>
      </c>
      <c r="AH2704" s="18">
        <f t="shared" si="1242"/>
        <v>540.59999999998593</v>
      </c>
      <c r="AI2704" s="18">
        <f t="shared" si="1243"/>
        <v>72.400000000000489</v>
      </c>
      <c r="AJ2704" s="28"/>
      <c r="AK2704" s="29">
        <f t="shared" si="1244"/>
        <v>15.275952027464339</v>
      </c>
      <c r="AL2704" s="19">
        <f t="shared" si="1245"/>
        <v>72.400000000000489</v>
      </c>
      <c r="AM2704" s="18">
        <f t="shared" si="1246"/>
        <v>18.178281235399105</v>
      </c>
      <c r="AN2704" s="18">
        <f t="shared" si="1247"/>
        <v>21.085104012212533</v>
      </c>
      <c r="AO2704" s="19" t="str">
        <f t="shared" si="1248"/>
        <v>N/A</v>
      </c>
      <c r="AP2704" t="str">
        <f t="shared" si="1249"/>
        <v>N/A</v>
      </c>
    </row>
    <row r="2705" spans="12:42" x14ac:dyDescent="0.3">
      <c r="L2705" s="25">
        <f t="shared" si="1250"/>
        <v>39.754806537538911</v>
      </c>
      <c r="N2705" s="25">
        <f t="shared" ref="N2705:N2768" si="1252">N2704+0.2</f>
        <v>540.79999999998597</v>
      </c>
      <c r="O2705" s="25">
        <f t="shared" si="1226"/>
        <v>344.28397289637905</v>
      </c>
      <c r="P2705" s="25">
        <f t="shared" si="1227"/>
        <v>604.00696999364754</v>
      </c>
      <c r="Q2705" s="25">
        <f t="shared" si="1228"/>
        <v>302.00348499682377</v>
      </c>
      <c r="R2705" s="25">
        <f t="shared" si="1229"/>
        <v>5105.4055798094687</v>
      </c>
      <c r="S2705" s="25">
        <f t="shared" si="1230"/>
        <v>2.6729114545981791</v>
      </c>
      <c r="T2705" s="25">
        <f t="shared" si="1231"/>
        <v>47.395745324316394</v>
      </c>
      <c r="U2705" s="25">
        <f t="shared" si="1251"/>
        <v>151473.49531837157</v>
      </c>
      <c r="V2705" s="25">
        <f t="shared" si="1232"/>
        <v>0.5286434617612944</v>
      </c>
      <c r="W2705" s="25">
        <f t="shared" si="1233"/>
        <v>2.1145738470451776</v>
      </c>
      <c r="X2705" s="16">
        <f t="shared" si="1234"/>
        <v>1593.9368421052218</v>
      </c>
      <c r="Y2705">
        <f t="shared" si="1235"/>
        <v>225.49593546429506</v>
      </c>
      <c r="Z2705">
        <f t="shared" si="1236"/>
        <v>4.768879091982428</v>
      </c>
      <c r="AA2705">
        <f t="shared" si="1237"/>
        <v>4.8023405424656254</v>
      </c>
      <c r="AB2705">
        <f t="shared" si="1224"/>
        <v>106.20614656834981</v>
      </c>
      <c r="AC2705">
        <f t="shared" si="1238"/>
        <v>209.9270121067334</v>
      </c>
      <c r="AD2705">
        <f t="shared" si="1239"/>
        <v>29.698597035821138</v>
      </c>
      <c r="AE2705">
        <f t="shared" si="1240"/>
        <v>18.184700243102675</v>
      </c>
      <c r="AF2705">
        <f t="shared" si="1241"/>
        <v>21.091523019916103</v>
      </c>
      <c r="AG2705">
        <f t="shared" si="1225"/>
        <v>2.7342035215159748</v>
      </c>
      <c r="AH2705" s="18">
        <f t="shared" si="1242"/>
        <v>540.79999999998597</v>
      </c>
      <c r="AI2705" s="18">
        <f t="shared" si="1243"/>
        <v>72.400000000000489</v>
      </c>
      <c r="AJ2705" s="28"/>
      <c r="AK2705" s="29">
        <f t="shared" si="1244"/>
        <v>15.275952027464339</v>
      </c>
      <c r="AL2705" s="19">
        <f t="shared" si="1245"/>
        <v>72.400000000000489</v>
      </c>
      <c r="AM2705" s="18">
        <f t="shared" si="1246"/>
        <v>18.184700243102675</v>
      </c>
      <c r="AN2705" s="18">
        <f t="shared" si="1247"/>
        <v>21.091523019916103</v>
      </c>
      <c r="AO2705" s="19" t="str">
        <f t="shared" si="1248"/>
        <v>N/A</v>
      </c>
      <c r="AP2705" t="str">
        <f t="shared" si="1249"/>
        <v>N/A</v>
      </c>
    </row>
    <row r="2706" spans="12:42" x14ac:dyDescent="0.3">
      <c r="L2706" s="25">
        <f t="shared" si="1250"/>
        <v>39.769519641364795</v>
      </c>
      <c r="N2706" s="25">
        <f t="shared" si="1252"/>
        <v>540.99999999998602</v>
      </c>
      <c r="O2706" s="25">
        <f t="shared" si="1226"/>
        <v>344.41129685085269</v>
      </c>
      <c r="P2706" s="25">
        <f t="shared" si="1227"/>
        <v>604.23034535237321</v>
      </c>
      <c r="Q2706" s="25">
        <f t="shared" si="1228"/>
        <v>302.1151726761866</v>
      </c>
      <c r="R2706" s="25">
        <f t="shared" si="1229"/>
        <v>5107.2936735889871</v>
      </c>
      <c r="S2706" s="25">
        <f t="shared" si="1230"/>
        <v>2.672910378216232</v>
      </c>
      <c r="T2706" s="25">
        <f t="shared" si="1231"/>
        <v>47.40451806525175</v>
      </c>
      <c r="U2706" s="25">
        <f t="shared" si="1251"/>
        <v>151566.49705201417</v>
      </c>
      <c r="V2706" s="25">
        <f t="shared" si="1232"/>
        <v>0.52857700678571107</v>
      </c>
      <c r="W2706" s="25">
        <f t="shared" si="1233"/>
        <v>2.1143080271428443</v>
      </c>
      <c r="X2706" s="16">
        <f t="shared" si="1234"/>
        <v>1594.5263157894333</v>
      </c>
      <c r="Y2706">
        <f t="shared" si="1235"/>
        <v>225.57932893155271</v>
      </c>
      <c r="Z2706">
        <f t="shared" si="1236"/>
        <v>4.7697543433962055</v>
      </c>
      <c r="AA2706">
        <f t="shared" si="1237"/>
        <v>4.8032053958502017</v>
      </c>
      <c r="AB2706">
        <f t="shared" si="1224"/>
        <v>106.245423989418</v>
      </c>
      <c r="AC2706">
        <f t="shared" si="1238"/>
        <v>210.00464783606276</v>
      </c>
      <c r="AD2706">
        <f t="shared" si="1239"/>
        <v>29.709580244784082</v>
      </c>
      <c r="AE2706">
        <f t="shared" si="1240"/>
        <v>18.191119250806231</v>
      </c>
      <c r="AF2706">
        <f t="shared" si="1241"/>
        <v>21.097942027619663</v>
      </c>
      <c r="AG2706">
        <f t="shared" si="1225"/>
        <v>2.7347090597511383</v>
      </c>
      <c r="AH2706" s="18">
        <f t="shared" si="1242"/>
        <v>540.99999999998602</v>
      </c>
      <c r="AI2706" s="18">
        <f t="shared" si="1243"/>
        <v>72.400000000000489</v>
      </c>
      <c r="AJ2706" s="28"/>
      <c r="AK2706" s="29">
        <f t="shared" si="1244"/>
        <v>15.275952027464339</v>
      </c>
      <c r="AL2706" s="19">
        <f t="shared" si="1245"/>
        <v>72.400000000000489</v>
      </c>
      <c r="AM2706" s="18">
        <f t="shared" si="1246"/>
        <v>18.191119250806231</v>
      </c>
      <c r="AN2706" s="18">
        <f t="shared" si="1247"/>
        <v>21.097942027619663</v>
      </c>
      <c r="AO2706" s="19" t="str">
        <f t="shared" si="1248"/>
        <v>N/A</v>
      </c>
      <c r="AP2706" t="str">
        <f t="shared" si="1249"/>
        <v>N/A</v>
      </c>
    </row>
    <row r="2707" spans="12:42" x14ac:dyDescent="0.3">
      <c r="L2707" s="25">
        <f t="shared" si="1250"/>
        <v>39.784232745190678</v>
      </c>
      <c r="N2707" s="25">
        <f t="shared" si="1252"/>
        <v>541.19999999998606</v>
      </c>
      <c r="O2707" s="25">
        <f t="shared" si="1226"/>
        <v>344.53862080532616</v>
      </c>
      <c r="P2707" s="25">
        <f t="shared" si="1227"/>
        <v>604.45372071109853</v>
      </c>
      <c r="Q2707" s="25">
        <f t="shared" si="1228"/>
        <v>302.22686035554926</v>
      </c>
      <c r="R2707" s="25">
        <f t="shared" si="1229"/>
        <v>5109.1817673685009</v>
      </c>
      <c r="S2707" s="25">
        <f t="shared" si="1230"/>
        <v>2.67290930262988</v>
      </c>
      <c r="T2707" s="25">
        <f t="shared" si="1231"/>
        <v>47.413289183000053</v>
      </c>
      <c r="U2707" s="25">
        <f t="shared" si="1251"/>
        <v>151659.52148016103</v>
      </c>
      <c r="V2707" s="25">
        <f t="shared" si="1232"/>
        <v>0.52851058472237145</v>
      </c>
      <c r="W2707" s="25">
        <f t="shared" si="1233"/>
        <v>2.1140423388894858</v>
      </c>
      <c r="X2707" s="16">
        <f t="shared" si="1234"/>
        <v>1595.115789473643</v>
      </c>
      <c r="Y2707">
        <f t="shared" si="1235"/>
        <v>225.6627223988101</v>
      </c>
      <c r="Z2707">
        <f t="shared" si="1236"/>
        <v>4.7706294349355733</v>
      </c>
      <c r="AA2707">
        <f t="shared" si="1237"/>
        <v>4.8040700964355052</v>
      </c>
      <c r="AB2707">
        <f t="shared" si="1224"/>
        <v>106.28470141048618</v>
      </c>
      <c r="AC2707">
        <f t="shared" si="1238"/>
        <v>210.08228356539212</v>
      </c>
      <c r="AD2707">
        <f t="shared" si="1239"/>
        <v>29.720563453747026</v>
      </c>
      <c r="AE2707">
        <f t="shared" si="1240"/>
        <v>18.197538258509791</v>
      </c>
      <c r="AF2707">
        <f t="shared" si="1241"/>
        <v>21.104361035323215</v>
      </c>
      <c r="AG2707">
        <f t="shared" si="1225"/>
        <v>2.73521450454979</v>
      </c>
      <c r="AH2707" s="18">
        <f t="shared" si="1242"/>
        <v>541.19999999998606</v>
      </c>
      <c r="AI2707" s="18">
        <f t="shared" si="1243"/>
        <v>72.400000000000489</v>
      </c>
      <c r="AJ2707" s="28"/>
      <c r="AK2707" s="29">
        <f t="shared" si="1244"/>
        <v>15.275952027464339</v>
      </c>
      <c r="AL2707" s="19">
        <f t="shared" si="1245"/>
        <v>72.400000000000489</v>
      </c>
      <c r="AM2707" s="18">
        <f t="shared" si="1246"/>
        <v>18.197538258509791</v>
      </c>
      <c r="AN2707" s="18">
        <f t="shared" si="1247"/>
        <v>21.104361035323215</v>
      </c>
      <c r="AO2707" s="19" t="str">
        <f t="shared" si="1248"/>
        <v>N/A</v>
      </c>
      <c r="AP2707" t="str">
        <f t="shared" si="1249"/>
        <v>N/A</v>
      </c>
    </row>
    <row r="2708" spans="12:42" x14ac:dyDescent="0.3">
      <c r="L2708" s="25">
        <f t="shared" si="1250"/>
        <v>39.798945849016562</v>
      </c>
      <c r="N2708" s="25">
        <f t="shared" si="1252"/>
        <v>541.39999999998611</v>
      </c>
      <c r="O2708" s="25">
        <f t="shared" si="1226"/>
        <v>344.66594475979974</v>
      </c>
      <c r="P2708" s="25">
        <f t="shared" si="1227"/>
        <v>604.67709606982419</v>
      </c>
      <c r="Q2708" s="25">
        <f t="shared" si="1228"/>
        <v>302.33854803491209</v>
      </c>
      <c r="R2708" s="25">
        <f t="shared" si="1229"/>
        <v>5111.0698611480175</v>
      </c>
      <c r="S2708" s="25">
        <f t="shared" si="1230"/>
        <v>2.6729082278382417</v>
      </c>
      <c r="T2708" s="25">
        <f t="shared" si="1231"/>
        <v>47.422058678462008</v>
      </c>
      <c r="U2708" s="25">
        <f t="shared" si="1251"/>
        <v>151752.56859996036</v>
      </c>
      <c r="V2708" s="25">
        <f t="shared" si="1232"/>
        <v>0.52844419554282074</v>
      </c>
      <c r="W2708" s="25">
        <f t="shared" si="1233"/>
        <v>2.113776782171283</v>
      </c>
      <c r="X2708" s="16">
        <f t="shared" si="1234"/>
        <v>1595.7052631578545</v>
      </c>
      <c r="Y2708">
        <f t="shared" si="1235"/>
        <v>225.74611586606775</v>
      </c>
      <c r="Z2708">
        <f t="shared" si="1236"/>
        <v>4.7715043666878847</v>
      </c>
      <c r="AA2708">
        <f t="shared" si="1237"/>
        <v>4.8049346443014649</v>
      </c>
      <c r="AB2708">
        <f t="shared" si="1224"/>
        <v>106.32397883155437</v>
      </c>
      <c r="AC2708">
        <f t="shared" si="1238"/>
        <v>210.1599192947217</v>
      </c>
      <c r="AD2708">
        <f t="shared" si="1239"/>
        <v>29.731546662710002</v>
      </c>
      <c r="AE2708">
        <f t="shared" si="1240"/>
        <v>18.203957266213365</v>
      </c>
      <c r="AF2708">
        <f t="shared" si="1241"/>
        <v>21.110780043026793</v>
      </c>
      <c r="AG2708">
        <f t="shared" si="1225"/>
        <v>2.735719855963719</v>
      </c>
      <c r="AH2708" s="18">
        <f t="shared" si="1242"/>
        <v>541.39999999998611</v>
      </c>
      <c r="AI2708" s="18">
        <f t="shared" si="1243"/>
        <v>72.400000000000489</v>
      </c>
      <c r="AJ2708" s="28"/>
      <c r="AK2708" s="29">
        <f t="shared" si="1244"/>
        <v>15.275952027464339</v>
      </c>
      <c r="AL2708" s="19">
        <f t="shared" si="1245"/>
        <v>72.400000000000489</v>
      </c>
      <c r="AM2708" s="18">
        <f t="shared" si="1246"/>
        <v>18.203957266213365</v>
      </c>
      <c r="AN2708" s="18">
        <f t="shared" si="1247"/>
        <v>21.110780043026793</v>
      </c>
      <c r="AO2708" s="19" t="str">
        <f t="shared" si="1248"/>
        <v>N/A</v>
      </c>
      <c r="AP2708" t="str">
        <f t="shared" si="1249"/>
        <v>N/A</v>
      </c>
    </row>
    <row r="2709" spans="12:42" x14ac:dyDescent="0.3">
      <c r="L2709" s="25">
        <f t="shared" si="1250"/>
        <v>39.813658952842445</v>
      </c>
      <c r="N2709" s="25">
        <f t="shared" si="1252"/>
        <v>541.59999999998615</v>
      </c>
      <c r="O2709" s="25">
        <f t="shared" si="1226"/>
        <v>344.79326871427321</v>
      </c>
      <c r="P2709" s="25">
        <f t="shared" si="1227"/>
        <v>604.90047142854951</v>
      </c>
      <c r="Q2709" s="25">
        <f t="shared" si="1228"/>
        <v>302.45023571427475</v>
      </c>
      <c r="R2709" s="25">
        <f t="shared" si="1229"/>
        <v>5112.9579549275322</v>
      </c>
      <c r="S2709" s="25">
        <f t="shared" si="1230"/>
        <v>2.6729071538404368</v>
      </c>
      <c r="T2709" s="25">
        <f t="shared" si="1231"/>
        <v>47.43082655253739</v>
      </c>
      <c r="U2709" s="25">
        <f t="shared" si="1251"/>
        <v>151845.63840856173</v>
      </c>
      <c r="V2709" s="25">
        <f t="shared" si="1232"/>
        <v>0.5283778392186419</v>
      </c>
      <c r="W2709" s="25">
        <f t="shared" si="1233"/>
        <v>2.1135113568745676</v>
      </c>
      <c r="X2709" s="16">
        <f t="shared" si="1234"/>
        <v>1596.2947368420641</v>
      </c>
      <c r="Y2709">
        <f t="shared" si="1235"/>
        <v>225.82950933332512</v>
      </c>
      <c r="Z2709">
        <f t="shared" si="1236"/>
        <v>4.7723791387404022</v>
      </c>
      <c r="AA2709">
        <f t="shared" si="1237"/>
        <v>4.8057990395279226</v>
      </c>
      <c r="AB2709">
        <f t="shared" si="1224"/>
        <v>106.36325625262256</v>
      </c>
      <c r="AC2709">
        <f t="shared" si="1238"/>
        <v>210.23755502405106</v>
      </c>
      <c r="AD2709">
        <f t="shared" si="1239"/>
        <v>29.742529871672943</v>
      </c>
      <c r="AE2709">
        <f t="shared" si="1240"/>
        <v>18.210376273916921</v>
      </c>
      <c r="AF2709">
        <f t="shared" si="1241"/>
        <v>21.117199050730349</v>
      </c>
      <c r="AG2709">
        <f t="shared" si="1225"/>
        <v>2.7362251140446667</v>
      </c>
      <c r="AH2709" s="18">
        <f t="shared" si="1242"/>
        <v>541.59999999998615</v>
      </c>
      <c r="AI2709" s="18">
        <f t="shared" si="1243"/>
        <v>72.400000000000489</v>
      </c>
      <c r="AJ2709" s="28"/>
      <c r="AK2709" s="29">
        <f t="shared" si="1244"/>
        <v>15.275952027464339</v>
      </c>
      <c r="AL2709" s="19">
        <f t="shared" si="1245"/>
        <v>72.400000000000489</v>
      </c>
      <c r="AM2709" s="18">
        <f t="shared" si="1246"/>
        <v>18.210376273916921</v>
      </c>
      <c r="AN2709" s="18">
        <f t="shared" si="1247"/>
        <v>21.117199050730349</v>
      </c>
      <c r="AO2709" s="19" t="str">
        <f t="shared" si="1248"/>
        <v>N/A</v>
      </c>
      <c r="AP2709" t="str">
        <f t="shared" si="1249"/>
        <v>N/A</v>
      </c>
    </row>
    <row r="2710" spans="12:42" x14ac:dyDescent="0.3">
      <c r="L2710" s="25">
        <f t="shared" si="1250"/>
        <v>39.828372056668329</v>
      </c>
      <c r="N2710" s="25">
        <f t="shared" si="1252"/>
        <v>541.7999999999862</v>
      </c>
      <c r="O2710" s="25">
        <f t="shared" si="1226"/>
        <v>344.92059266874685</v>
      </c>
      <c r="P2710" s="25">
        <f t="shared" si="1227"/>
        <v>605.12384678727517</v>
      </c>
      <c r="Q2710" s="25">
        <f t="shared" si="1228"/>
        <v>302.56192339363758</v>
      </c>
      <c r="R2710" s="25">
        <f t="shared" si="1229"/>
        <v>5114.8460487070488</v>
      </c>
      <c r="S2710" s="25">
        <f t="shared" si="1230"/>
        <v>2.6729060806355855</v>
      </c>
      <c r="T2710" s="25">
        <f t="shared" si="1231"/>
        <v>47.439592806125233</v>
      </c>
      <c r="U2710" s="25">
        <f t="shared" si="1251"/>
        <v>151938.73090311611</v>
      </c>
      <c r="V2710" s="25">
        <f t="shared" si="1232"/>
        <v>0.52831151572144985</v>
      </c>
      <c r="W2710" s="25">
        <f t="shared" si="1233"/>
        <v>2.1132460628857994</v>
      </c>
      <c r="X2710" s="16">
        <f t="shared" si="1234"/>
        <v>1596.8842105262756</v>
      </c>
      <c r="Y2710">
        <f t="shared" si="1235"/>
        <v>225.91290280058277</v>
      </c>
      <c r="Z2710">
        <f t="shared" si="1236"/>
        <v>4.7732537511803201</v>
      </c>
      <c r="AA2710">
        <f t="shared" si="1237"/>
        <v>4.8066632821946698</v>
      </c>
      <c r="AB2710">
        <f t="shared" si="1224"/>
        <v>106.40253367369074</v>
      </c>
      <c r="AC2710">
        <f t="shared" si="1238"/>
        <v>210.31519075338053</v>
      </c>
      <c r="AD2710">
        <f t="shared" si="1239"/>
        <v>29.753513080635905</v>
      </c>
      <c r="AE2710">
        <f t="shared" si="1240"/>
        <v>18.216795281620492</v>
      </c>
      <c r="AF2710">
        <f t="shared" si="1241"/>
        <v>21.123618058433916</v>
      </c>
      <c r="AG2710">
        <f t="shared" si="1225"/>
        <v>2.7367302788443273</v>
      </c>
      <c r="AH2710" s="18">
        <f t="shared" si="1242"/>
        <v>541.7999999999862</v>
      </c>
      <c r="AI2710" s="18">
        <f t="shared" si="1243"/>
        <v>72.400000000000489</v>
      </c>
      <c r="AJ2710" s="28"/>
      <c r="AK2710" s="29">
        <f t="shared" si="1244"/>
        <v>15.275952027464339</v>
      </c>
      <c r="AL2710" s="19">
        <f t="shared" si="1245"/>
        <v>72.400000000000489</v>
      </c>
      <c r="AM2710" s="18">
        <f t="shared" si="1246"/>
        <v>18.216795281620492</v>
      </c>
      <c r="AN2710" s="18">
        <f t="shared" si="1247"/>
        <v>21.123618058433916</v>
      </c>
      <c r="AO2710" s="19" t="str">
        <f t="shared" si="1248"/>
        <v>N/A</v>
      </c>
      <c r="AP2710" t="str">
        <f t="shared" si="1249"/>
        <v>N/A</v>
      </c>
    </row>
    <row r="2711" spans="12:42" x14ac:dyDescent="0.3">
      <c r="L2711" s="25">
        <f t="shared" si="1250"/>
        <v>39.843085160494212</v>
      </c>
      <c r="N2711" s="25">
        <f t="shared" si="1252"/>
        <v>541.99999999998624</v>
      </c>
      <c r="O2711" s="25">
        <f t="shared" si="1226"/>
        <v>345.04791662322032</v>
      </c>
      <c r="P2711" s="25">
        <f t="shared" si="1227"/>
        <v>605.3472221460006</v>
      </c>
      <c r="Q2711" s="25">
        <f t="shared" si="1228"/>
        <v>302.6736110730003</v>
      </c>
      <c r="R2711" s="25">
        <f t="shared" si="1229"/>
        <v>5116.7341424865635</v>
      </c>
      <c r="S2711" s="25">
        <f t="shared" si="1230"/>
        <v>2.6729050082228105</v>
      </c>
      <c r="T2711" s="25">
        <f t="shared" si="1231"/>
        <v>47.448357440123687</v>
      </c>
      <c r="U2711" s="25">
        <f t="shared" si="1251"/>
        <v>152031.84608077578</v>
      </c>
      <c r="V2711" s="25">
        <f t="shared" si="1232"/>
        <v>0.52824522502289684</v>
      </c>
      <c r="W2711" s="25">
        <f t="shared" si="1233"/>
        <v>2.1129809000915873</v>
      </c>
      <c r="X2711" s="16">
        <f t="shared" si="1234"/>
        <v>1597.4736842104858</v>
      </c>
      <c r="Y2711">
        <f t="shared" si="1235"/>
        <v>225.99629626784022</v>
      </c>
      <c r="Z2711">
        <f t="shared" si="1236"/>
        <v>4.7741282040947421</v>
      </c>
      <c r="AA2711">
        <f t="shared" si="1237"/>
        <v>4.8075273723814114</v>
      </c>
      <c r="AB2711">
        <f t="shared" si="1224"/>
        <v>106.44181109475893</v>
      </c>
      <c r="AC2711">
        <f t="shared" si="1238"/>
        <v>210.39282648270989</v>
      </c>
      <c r="AD2711">
        <f t="shared" si="1239"/>
        <v>29.764496289598849</v>
      </c>
      <c r="AE2711">
        <f t="shared" si="1240"/>
        <v>18.223214289324048</v>
      </c>
      <c r="AF2711">
        <f t="shared" si="1241"/>
        <v>21.130037066137479</v>
      </c>
      <c r="AG2711">
        <f t="shared" si="1225"/>
        <v>2.7372353504143452</v>
      </c>
      <c r="AH2711" s="18">
        <f t="shared" si="1242"/>
        <v>541.99999999998624</v>
      </c>
      <c r="AI2711" s="18">
        <f t="shared" si="1243"/>
        <v>72.400000000000489</v>
      </c>
      <c r="AJ2711" s="28"/>
      <c r="AK2711" s="29">
        <f t="shared" si="1244"/>
        <v>15.275952027464339</v>
      </c>
      <c r="AL2711" s="19">
        <f t="shared" si="1245"/>
        <v>72.400000000000489</v>
      </c>
      <c r="AM2711" s="18">
        <f t="shared" si="1246"/>
        <v>18.223214289324048</v>
      </c>
      <c r="AN2711" s="18">
        <f t="shared" si="1247"/>
        <v>21.130037066137479</v>
      </c>
      <c r="AO2711" s="19" t="str">
        <f t="shared" si="1248"/>
        <v>N/A</v>
      </c>
      <c r="AP2711" t="str">
        <f t="shared" si="1249"/>
        <v>N/A</v>
      </c>
    </row>
    <row r="2712" spans="12:42" x14ac:dyDescent="0.3">
      <c r="L2712" s="25">
        <f t="shared" si="1250"/>
        <v>39.857798264320095</v>
      </c>
      <c r="N2712" s="25">
        <f t="shared" si="1252"/>
        <v>542.19999999998629</v>
      </c>
      <c r="O2712" s="25">
        <f t="shared" si="1226"/>
        <v>345.17524057769396</v>
      </c>
      <c r="P2712" s="25">
        <f t="shared" si="1227"/>
        <v>605.57059750472627</v>
      </c>
      <c r="Q2712" s="25">
        <f t="shared" si="1228"/>
        <v>302.78529875236313</v>
      </c>
      <c r="R2712" s="25">
        <f t="shared" si="1229"/>
        <v>5118.622236266081</v>
      </c>
      <c r="S2712" s="25">
        <f t="shared" si="1230"/>
        <v>2.6729039366012355</v>
      </c>
      <c r="T2712" s="25">
        <f t="shared" si="1231"/>
        <v>47.457120455430079</v>
      </c>
      <c r="U2712" s="25">
        <f t="shared" si="1251"/>
        <v>152124.98393869464</v>
      </c>
      <c r="V2712" s="25">
        <f t="shared" si="1232"/>
        <v>0.52817896709466861</v>
      </c>
      <c r="W2712" s="25">
        <f t="shared" si="1233"/>
        <v>2.1127158683786744</v>
      </c>
      <c r="X2712" s="16">
        <f t="shared" si="1234"/>
        <v>1598.0631578946973</v>
      </c>
      <c r="Y2712">
        <f t="shared" si="1235"/>
        <v>226.07968973509787</v>
      </c>
      <c r="Z2712">
        <f t="shared" si="1236"/>
        <v>4.7750024975707079</v>
      </c>
      <c r="AA2712">
        <f t="shared" si="1237"/>
        <v>4.8083913101678002</v>
      </c>
      <c r="AB2712">
        <f t="shared" si="1224"/>
        <v>106.48108851582712</v>
      </c>
      <c r="AC2712">
        <f t="shared" si="1238"/>
        <v>210.47046221203937</v>
      </c>
      <c r="AD2712">
        <f t="shared" si="1239"/>
        <v>29.775479498561808</v>
      </c>
      <c r="AE2712">
        <f t="shared" si="1240"/>
        <v>18.229633297027615</v>
      </c>
      <c r="AF2712">
        <f t="shared" si="1241"/>
        <v>21.136456073841043</v>
      </c>
      <c r="AG2712">
        <f t="shared" si="1225"/>
        <v>2.7377403288063209</v>
      </c>
      <c r="AH2712" s="18">
        <f t="shared" si="1242"/>
        <v>542.19999999998629</v>
      </c>
      <c r="AI2712" s="18">
        <f t="shared" si="1243"/>
        <v>72.400000000000489</v>
      </c>
      <c r="AJ2712" s="28"/>
      <c r="AK2712" s="29">
        <f t="shared" si="1244"/>
        <v>15.275952027464339</v>
      </c>
      <c r="AL2712" s="19">
        <f t="shared" si="1245"/>
        <v>72.400000000000489</v>
      </c>
      <c r="AM2712" s="18">
        <f t="shared" si="1246"/>
        <v>18.229633297027615</v>
      </c>
      <c r="AN2712" s="18">
        <f t="shared" si="1247"/>
        <v>21.136456073841043</v>
      </c>
      <c r="AO2712" s="19" t="str">
        <f t="shared" si="1248"/>
        <v>N/A</v>
      </c>
      <c r="AP2712" t="str">
        <f t="shared" si="1249"/>
        <v>N/A</v>
      </c>
    </row>
    <row r="2713" spans="12:42" x14ac:dyDescent="0.3">
      <c r="L2713" s="25">
        <f t="shared" si="1250"/>
        <v>39.872511368145979</v>
      </c>
      <c r="N2713" s="25">
        <f t="shared" si="1252"/>
        <v>542.39999999998633</v>
      </c>
      <c r="O2713" s="25">
        <f t="shared" si="1226"/>
        <v>345.30256453216742</v>
      </c>
      <c r="P2713" s="25">
        <f t="shared" si="1227"/>
        <v>605.7939728634517</v>
      </c>
      <c r="Q2713" s="25">
        <f t="shared" si="1228"/>
        <v>302.89698643172585</v>
      </c>
      <c r="R2713" s="25">
        <f t="shared" si="1229"/>
        <v>5120.5103300455958</v>
      </c>
      <c r="S2713" s="25">
        <f t="shared" si="1230"/>
        <v>2.6729028657699838</v>
      </c>
      <c r="T2713" s="25">
        <f t="shared" si="1231"/>
        <v>47.465881852940925</v>
      </c>
      <c r="U2713" s="25">
        <f t="shared" si="1251"/>
        <v>152218.14447402791</v>
      </c>
      <c r="V2713" s="25">
        <f t="shared" si="1232"/>
        <v>0.52811274190848767</v>
      </c>
      <c r="W2713" s="25">
        <f t="shared" si="1233"/>
        <v>2.1124509676339507</v>
      </c>
      <c r="X2713" s="16">
        <f t="shared" si="1234"/>
        <v>1598.6526315789074</v>
      </c>
      <c r="Y2713">
        <f t="shared" si="1235"/>
        <v>226.16308320235532</v>
      </c>
      <c r="Z2713">
        <f t="shared" si="1236"/>
        <v>4.7758766316951577</v>
      </c>
      <c r="AA2713">
        <f t="shared" si="1237"/>
        <v>4.8092550956334046</v>
      </c>
      <c r="AB2713">
        <f t="shared" si="1224"/>
        <v>106.5203659368953</v>
      </c>
      <c r="AC2713">
        <f t="shared" si="1238"/>
        <v>210.54809794136884</v>
      </c>
      <c r="AD2713">
        <f t="shared" si="1239"/>
        <v>29.78646270752477</v>
      </c>
      <c r="AE2713">
        <f t="shared" si="1240"/>
        <v>18.236052304731182</v>
      </c>
      <c r="AF2713">
        <f t="shared" si="1241"/>
        <v>21.142875081544609</v>
      </c>
      <c r="AG2713">
        <f t="shared" si="1225"/>
        <v>2.7382452140718039</v>
      </c>
      <c r="AH2713" s="18">
        <f t="shared" si="1242"/>
        <v>542.39999999998633</v>
      </c>
      <c r="AI2713" s="18">
        <f t="shared" si="1243"/>
        <v>72.400000000000489</v>
      </c>
      <c r="AJ2713" s="28"/>
      <c r="AK2713" s="29">
        <f t="shared" si="1244"/>
        <v>15.275952027464339</v>
      </c>
      <c r="AL2713" s="19">
        <f t="shared" si="1245"/>
        <v>72.400000000000489</v>
      </c>
      <c r="AM2713" s="18">
        <f t="shared" si="1246"/>
        <v>18.236052304731182</v>
      </c>
      <c r="AN2713" s="18">
        <f t="shared" si="1247"/>
        <v>21.142875081544609</v>
      </c>
      <c r="AO2713" s="19" t="str">
        <f t="shared" si="1248"/>
        <v>N/A</v>
      </c>
      <c r="AP2713" t="str">
        <f t="shared" si="1249"/>
        <v>N/A</v>
      </c>
    </row>
    <row r="2714" spans="12:42" x14ac:dyDescent="0.3">
      <c r="L2714" s="25">
        <f t="shared" si="1250"/>
        <v>39.887224471971862</v>
      </c>
      <c r="N2714" s="25">
        <f t="shared" si="1252"/>
        <v>542.59999999998638</v>
      </c>
      <c r="O2714" s="25">
        <f t="shared" si="1226"/>
        <v>345.429888486641</v>
      </c>
      <c r="P2714" s="25">
        <f t="shared" si="1227"/>
        <v>606.01734822217725</v>
      </c>
      <c r="Q2714" s="25">
        <f t="shared" si="1228"/>
        <v>303.00867411108862</v>
      </c>
      <c r="R2714" s="25">
        <f t="shared" si="1229"/>
        <v>5122.3984238251123</v>
      </c>
      <c r="S2714" s="25">
        <f t="shared" si="1230"/>
        <v>2.6729017957281833</v>
      </c>
      <c r="T2714" s="25">
        <f t="shared" si="1231"/>
        <v>47.474641633551911</v>
      </c>
      <c r="U2714" s="25">
        <f t="shared" si="1251"/>
        <v>152311.32768393215</v>
      </c>
      <c r="V2714" s="25">
        <f t="shared" si="1232"/>
        <v>0.52804654943610896</v>
      </c>
      <c r="W2714" s="25">
        <f t="shared" si="1233"/>
        <v>2.1121861977444358</v>
      </c>
      <c r="X2714" s="16">
        <f t="shared" si="1234"/>
        <v>1599.242105263118</v>
      </c>
      <c r="Y2714">
        <f t="shared" si="1235"/>
        <v>226.24647666961283</v>
      </c>
      <c r="Z2714">
        <f t="shared" si="1236"/>
        <v>4.7767506065549705</v>
      </c>
      <c r="AA2714">
        <f t="shared" si="1237"/>
        <v>4.8101187288577361</v>
      </c>
      <c r="AB2714">
        <f t="shared" si="1224"/>
        <v>106.55964335796349</v>
      </c>
      <c r="AC2714">
        <f t="shared" si="1238"/>
        <v>210.6257336706982</v>
      </c>
      <c r="AD2714">
        <f t="shared" si="1239"/>
        <v>29.79744591648771</v>
      </c>
      <c r="AE2714">
        <f t="shared" si="1240"/>
        <v>18.242471312434738</v>
      </c>
      <c r="AF2714">
        <f t="shared" si="1241"/>
        <v>21.149294089248166</v>
      </c>
      <c r="AG2714">
        <f t="shared" si="1225"/>
        <v>2.7387500062622983</v>
      </c>
      <c r="AH2714" s="18">
        <f t="shared" si="1242"/>
        <v>542.59999999998638</v>
      </c>
      <c r="AI2714" s="18">
        <f t="shared" si="1243"/>
        <v>72.400000000000489</v>
      </c>
      <c r="AJ2714" s="28"/>
      <c r="AK2714" s="29">
        <f t="shared" si="1244"/>
        <v>15.275952027464339</v>
      </c>
      <c r="AL2714" s="19">
        <f t="shared" si="1245"/>
        <v>72.400000000000489</v>
      </c>
      <c r="AM2714" s="18">
        <f t="shared" si="1246"/>
        <v>18.242471312434738</v>
      </c>
      <c r="AN2714" s="18">
        <f t="shared" si="1247"/>
        <v>21.149294089248166</v>
      </c>
      <c r="AO2714" s="19" t="str">
        <f t="shared" si="1248"/>
        <v>N/A</v>
      </c>
      <c r="AP2714" t="str">
        <f t="shared" si="1249"/>
        <v>N/A</v>
      </c>
    </row>
    <row r="2715" spans="12:42" x14ac:dyDescent="0.3">
      <c r="L2715" s="25">
        <f t="shared" si="1250"/>
        <v>39.901937575797746</v>
      </c>
      <c r="N2715" s="25">
        <f t="shared" si="1252"/>
        <v>542.79999999998643</v>
      </c>
      <c r="O2715" s="25">
        <f t="shared" si="1226"/>
        <v>345.55721244111447</v>
      </c>
      <c r="P2715" s="25">
        <f t="shared" si="1227"/>
        <v>606.24072358090268</v>
      </c>
      <c r="Q2715" s="25">
        <f t="shared" si="1228"/>
        <v>303.12036179045134</v>
      </c>
      <c r="R2715" s="25">
        <f t="shared" si="1229"/>
        <v>5124.2865176046271</v>
      </c>
      <c r="S2715" s="25">
        <f t="shared" si="1230"/>
        <v>2.6729007264749605</v>
      </c>
      <c r="T2715" s="25">
        <f t="shared" si="1231"/>
        <v>47.483399798157876</v>
      </c>
      <c r="U2715" s="25">
        <f t="shared" si="1251"/>
        <v>152404.53356556536</v>
      </c>
      <c r="V2715" s="25">
        <f t="shared" si="1232"/>
        <v>0.52798038964932359</v>
      </c>
      <c r="W2715" s="25">
        <f t="shared" si="1233"/>
        <v>2.1119215585972944</v>
      </c>
      <c r="X2715" s="16">
        <f t="shared" si="1234"/>
        <v>1599.8315789473286</v>
      </c>
      <c r="Y2715">
        <f t="shared" si="1235"/>
        <v>226.32987013687037</v>
      </c>
      <c r="Z2715">
        <f t="shared" si="1236"/>
        <v>4.7776244222369408</v>
      </c>
      <c r="AA2715">
        <f t="shared" si="1237"/>
        <v>4.810982209920236</v>
      </c>
      <c r="AB2715">
        <f t="shared" si="1224"/>
        <v>106.59892077903167</v>
      </c>
      <c r="AC2715">
        <f t="shared" si="1238"/>
        <v>210.70336940002767</v>
      </c>
      <c r="AD2715">
        <f t="shared" si="1239"/>
        <v>29.808429125450672</v>
      </c>
      <c r="AE2715">
        <f t="shared" si="1240"/>
        <v>18.248890320138308</v>
      </c>
      <c r="AF2715">
        <f t="shared" si="1241"/>
        <v>21.155713096951732</v>
      </c>
      <c r="AG2715">
        <f t="shared" si="1225"/>
        <v>2.7392547054292589</v>
      </c>
      <c r="AH2715" s="18">
        <f t="shared" si="1242"/>
        <v>542.79999999998643</v>
      </c>
      <c r="AI2715" s="18">
        <f t="shared" si="1243"/>
        <v>72.400000000000489</v>
      </c>
      <c r="AJ2715" s="28"/>
      <c r="AK2715" s="29">
        <f t="shared" si="1244"/>
        <v>15.275952027464339</v>
      </c>
      <c r="AL2715" s="19">
        <f t="shared" si="1245"/>
        <v>72.400000000000489</v>
      </c>
      <c r="AM2715" s="18">
        <f t="shared" si="1246"/>
        <v>18.248890320138308</v>
      </c>
      <c r="AN2715" s="18">
        <f t="shared" si="1247"/>
        <v>21.155713096951732</v>
      </c>
      <c r="AO2715" s="19" t="str">
        <f t="shared" si="1248"/>
        <v>N/A</v>
      </c>
      <c r="AP2715" t="str">
        <f t="shared" si="1249"/>
        <v>N/A</v>
      </c>
    </row>
    <row r="2716" spans="12:42" x14ac:dyDescent="0.3">
      <c r="L2716" s="25">
        <f t="shared" si="1250"/>
        <v>39.916650679623629</v>
      </c>
      <c r="N2716" s="25">
        <f t="shared" si="1252"/>
        <v>542.99999999998647</v>
      </c>
      <c r="O2716" s="25">
        <f t="shared" si="1226"/>
        <v>345.68453639558811</v>
      </c>
      <c r="P2716" s="25">
        <f t="shared" si="1227"/>
        <v>606.46409893962834</v>
      </c>
      <c r="Q2716" s="25">
        <f t="shared" si="1228"/>
        <v>303.23204946981417</v>
      </c>
      <c r="R2716" s="25">
        <f t="shared" si="1229"/>
        <v>5126.1746113841436</v>
      </c>
      <c r="S2716" s="25">
        <f t="shared" si="1230"/>
        <v>2.6728996580094431</v>
      </c>
      <c r="T2716" s="25">
        <f t="shared" si="1231"/>
        <v>47.492156347652866</v>
      </c>
      <c r="U2716" s="25">
        <f t="shared" si="1251"/>
        <v>152497.76211608711</v>
      </c>
      <c r="V2716" s="25">
        <f t="shared" si="1232"/>
        <v>0.52791426251995743</v>
      </c>
      <c r="W2716" s="25">
        <f t="shared" si="1233"/>
        <v>2.1116570500798297</v>
      </c>
      <c r="X2716" s="16">
        <f t="shared" si="1234"/>
        <v>1600.4210526315396</v>
      </c>
      <c r="Y2716">
        <f t="shared" si="1235"/>
        <v>226.41326360412793</v>
      </c>
      <c r="Z2716">
        <f t="shared" si="1236"/>
        <v>4.7784980788277824</v>
      </c>
      <c r="AA2716">
        <f t="shared" si="1237"/>
        <v>4.8118455389002737</v>
      </c>
      <c r="AB2716">
        <f t="shared" si="1224"/>
        <v>106.63819820009986</v>
      </c>
      <c r="AC2716">
        <f t="shared" si="1238"/>
        <v>210.78100512935714</v>
      </c>
      <c r="AD2716">
        <f t="shared" si="1239"/>
        <v>29.819412334413631</v>
      </c>
      <c r="AE2716">
        <f t="shared" si="1240"/>
        <v>18.255309327841871</v>
      </c>
      <c r="AF2716">
        <f t="shared" si="1241"/>
        <v>21.162132104655303</v>
      </c>
      <c r="AG2716">
        <f t="shared" si="1225"/>
        <v>2.7397593116240948</v>
      </c>
      <c r="AH2716" s="18">
        <f t="shared" si="1242"/>
        <v>542.99999999998647</v>
      </c>
      <c r="AI2716" s="18">
        <f t="shared" si="1243"/>
        <v>72.400000000000489</v>
      </c>
      <c r="AJ2716" s="28"/>
      <c r="AK2716" s="29">
        <f t="shared" si="1244"/>
        <v>15.275952027464339</v>
      </c>
      <c r="AL2716" s="19">
        <f t="shared" si="1245"/>
        <v>72.400000000000489</v>
      </c>
      <c r="AM2716" s="18">
        <f t="shared" si="1246"/>
        <v>18.255309327841871</v>
      </c>
      <c r="AN2716" s="18">
        <f t="shared" si="1247"/>
        <v>21.162132104655303</v>
      </c>
      <c r="AO2716" s="19" t="str">
        <f t="shared" si="1248"/>
        <v>N/A</v>
      </c>
      <c r="AP2716" t="str">
        <f t="shared" si="1249"/>
        <v>N/A</v>
      </c>
    </row>
    <row r="2717" spans="12:42" x14ac:dyDescent="0.3">
      <c r="L2717" s="25">
        <f t="shared" si="1250"/>
        <v>39.931363783449513</v>
      </c>
      <c r="N2717" s="25">
        <f t="shared" si="1252"/>
        <v>543.19999999998652</v>
      </c>
      <c r="O2717" s="25">
        <f t="shared" si="1226"/>
        <v>345.81186035006158</v>
      </c>
      <c r="P2717" s="25">
        <f t="shared" si="1227"/>
        <v>606.68747429835366</v>
      </c>
      <c r="Q2717" s="25">
        <f t="shared" si="1228"/>
        <v>303.34373714917683</v>
      </c>
      <c r="R2717" s="25">
        <f t="shared" si="1229"/>
        <v>5128.0627051636584</v>
      </c>
      <c r="S2717" s="25">
        <f t="shared" si="1230"/>
        <v>2.6728985903307629</v>
      </c>
      <c r="T2717" s="25">
        <f t="shared" si="1231"/>
        <v>47.500911282930055</v>
      </c>
      <c r="U2717" s="25">
        <f t="shared" si="1251"/>
        <v>152591.01333265813</v>
      </c>
      <c r="V2717" s="25">
        <f t="shared" si="1232"/>
        <v>0.527848168019871</v>
      </c>
      <c r="W2717" s="25">
        <f t="shared" si="1233"/>
        <v>2.111392672079484</v>
      </c>
      <c r="X2717" s="16">
        <f t="shared" si="1234"/>
        <v>1601.0105263157493</v>
      </c>
      <c r="Y2717">
        <f t="shared" si="1235"/>
        <v>226.49665707138533</v>
      </c>
      <c r="Z2717">
        <f t="shared" si="1236"/>
        <v>4.7793715764141309</v>
      </c>
      <c r="AA2717">
        <f t="shared" si="1237"/>
        <v>4.812708715877152</v>
      </c>
      <c r="AB2717">
        <f t="shared" si="1224"/>
        <v>106.67747562116806</v>
      </c>
      <c r="AC2717">
        <f t="shared" si="1238"/>
        <v>210.8586408586865</v>
      </c>
      <c r="AD2717">
        <f t="shared" si="1239"/>
        <v>29.830395543376575</v>
      </c>
      <c r="AE2717">
        <f t="shared" si="1240"/>
        <v>18.261728335545431</v>
      </c>
      <c r="AF2717">
        <f t="shared" si="1241"/>
        <v>21.168551112358859</v>
      </c>
      <c r="AG2717">
        <f t="shared" si="1225"/>
        <v>2.7402638248981672</v>
      </c>
      <c r="AH2717" s="18">
        <f t="shared" si="1242"/>
        <v>543.19999999998652</v>
      </c>
      <c r="AI2717" s="18">
        <f t="shared" si="1243"/>
        <v>72.400000000000489</v>
      </c>
      <c r="AJ2717" s="28"/>
      <c r="AK2717" s="29">
        <f t="shared" si="1244"/>
        <v>15.275952027464339</v>
      </c>
      <c r="AL2717" s="19">
        <f t="shared" si="1245"/>
        <v>72.400000000000489</v>
      </c>
      <c r="AM2717" s="18">
        <f t="shared" si="1246"/>
        <v>18.261728335545431</v>
      </c>
      <c r="AN2717" s="18">
        <f t="shared" si="1247"/>
        <v>21.168551112358859</v>
      </c>
      <c r="AO2717" s="19" t="str">
        <f t="shared" si="1248"/>
        <v>N/A</v>
      </c>
      <c r="AP2717" t="str">
        <f t="shared" si="1249"/>
        <v>N/A</v>
      </c>
    </row>
    <row r="2718" spans="12:42" x14ac:dyDescent="0.3">
      <c r="L2718" s="25">
        <f t="shared" si="1250"/>
        <v>39.946076887275396</v>
      </c>
      <c r="N2718" s="25">
        <f t="shared" si="1252"/>
        <v>543.39999999998656</v>
      </c>
      <c r="O2718" s="25">
        <f t="shared" si="1226"/>
        <v>345.93918430453522</v>
      </c>
      <c r="P2718" s="25">
        <f t="shared" si="1227"/>
        <v>606.91084965707932</v>
      </c>
      <c r="Q2718" s="25">
        <f t="shared" si="1228"/>
        <v>303.45542482853966</v>
      </c>
      <c r="R2718" s="25">
        <f t="shared" si="1229"/>
        <v>5129.9507989431759</v>
      </c>
      <c r="S2718" s="25">
        <f t="shared" si="1230"/>
        <v>2.6728975234380492</v>
      </c>
      <c r="T2718" s="25">
        <f t="shared" si="1231"/>
        <v>47.509664604881863</v>
      </c>
      <c r="U2718" s="25">
        <f t="shared" si="1251"/>
        <v>152684.28721244071</v>
      </c>
      <c r="V2718" s="25">
        <f t="shared" si="1232"/>
        <v>0.52778210612095844</v>
      </c>
      <c r="W2718" s="25">
        <f t="shared" si="1233"/>
        <v>2.1111284244838338</v>
      </c>
      <c r="X2718" s="16">
        <f t="shared" si="1234"/>
        <v>1601.5999999999608</v>
      </c>
      <c r="Y2718">
        <f t="shared" si="1235"/>
        <v>226.58005053864298</v>
      </c>
      <c r="Z2718">
        <f t="shared" si="1236"/>
        <v>4.7802449150825499</v>
      </c>
      <c r="AA2718">
        <f t="shared" si="1237"/>
        <v>4.8135717409301098</v>
      </c>
      <c r="AB2718">
        <f t="shared" si="1224"/>
        <v>106.71675304223623</v>
      </c>
      <c r="AC2718">
        <f t="shared" si="1238"/>
        <v>210.93627658801597</v>
      </c>
      <c r="AD2718">
        <f t="shared" si="1239"/>
        <v>29.841378752339537</v>
      </c>
      <c r="AE2718">
        <f t="shared" si="1240"/>
        <v>18.268147343248998</v>
      </c>
      <c r="AF2718">
        <f t="shared" si="1241"/>
        <v>21.174970120062426</v>
      </c>
      <c r="AG2718">
        <f t="shared" si="1225"/>
        <v>2.7407682453027888</v>
      </c>
      <c r="AH2718" s="18">
        <f t="shared" si="1242"/>
        <v>543.39999999998656</v>
      </c>
      <c r="AI2718" s="18">
        <f t="shared" si="1243"/>
        <v>72.400000000000489</v>
      </c>
      <c r="AJ2718" s="28"/>
      <c r="AK2718" s="29">
        <f t="shared" si="1244"/>
        <v>15.275952027464339</v>
      </c>
      <c r="AL2718" s="19">
        <f t="shared" si="1245"/>
        <v>72.400000000000489</v>
      </c>
      <c r="AM2718" s="18">
        <f t="shared" si="1246"/>
        <v>18.268147343248998</v>
      </c>
      <c r="AN2718" s="18">
        <f t="shared" si="1247"/>
        <v>21.174970120062426</v>
      </c>
      <c r="AO2718" s="19" t="str">
        <f t="shared" si="1248"/>
        <v>N/A</v>
      </c>
      <c r="AP2718" t="str">
        <f t="shared" si="1249"/>
        <v>N/A</v>
      </c>
    </row>
    <row r="2719" spans="12:42" x14ac:dyDescent="0.3">
      <c r="L2719" s="25">
        <f t="shared" si="1250"/>
        <v>39.960789991101279</v>
      </c>
      <c r="N2719" s="25">
        <f t="shared" si="1252"/>
        <v>543.59999999998661</v>
      </c>
      <c r="O2719" s="25">
        <f t="shared" si="1226"/>
        <v>346.06650825900869</v>
      </c>
      <c r="P2719" s="25">
        <f t="shared" si="1227"/>
        <v>607.13422501580476</v>
      </c>
      <c r="Q2719" s="25">
        <f t="shared" si="1228"/>
        <v>303.56711250790238</v>
      </c>
      <c r="R2719" s="25">
        <f t="shared" si="1229"/>
        <v>5131.8388927226906</v>
      </c>
      <c r="S2719" s="25">
        <f t="shared" si="1230"/>
        <v>2.672896457330435</v>
      </c>
      <c r="T2719" s="25">
        <f t="shared" si="1231"/>
        <v>47.518416314399822</v>
      </c>
      <c r="U2719" s="25">
        <f t="shared" si="1251"/>
        <v>152777.58375259812</v>
      </c>
      <c r="V2719" s="25">
        <f t="shared" si="1232"/>
        <v>0.52771607679514865</v>
      </c>
      <c r="W2719" s="25">
        <f t="shared" si="1233"/>
        <v>2.1108643071805946</v>
      </c>
      <c r="X2719" s="16">
        <f t="shared" si="1234"/>
        <v>1602.1894736841709</v>
      </c>
      <c r="Y2719">
        <f t="shared" si="1235"/>
        <v>226.66344400590043</v>
      </c>
      <c r="Z2719">
        <f t="shared" si="1236"/>
        <v>4.7811180949195125</v>
      </c>
      <c r="AA2719">
        <f t="shared" si="1237"/>
        <v>4.8144346141383094</v>
      </c>
      <c r="AB2719">
        <f t="shared" si="1224"/>
        <v>106.75603046330443</v>
      </c>
      <c r="AC2719">
        <f t="shared" si="1238"/>
        <v>211.01391231734544</v>
      </c>
      <c r="AD2719">
        <f t="shared" si="1239"/>
        <v>29.852361961302496</v>
      </c>
      <c r="AE2719">
        <f t="shared" si="1240"/>
        <v>18.274566350952565</v>
      </c>
      <c r="AF2719">
        <f t="shared" si="1241"/>
        <v>21.181389127765993</v>
      </c>
      <c r="AG2719">
        <f t="shared" si="1225"/>
        <v>2.7412725728892275</v>
      </c>
      <c r="AH2719" s="18">
        <f t="shared" si="1242"/>
        <v>543.59999999998661</v>
      </c>
      <c r="AI2719" s="18">
        <f t="shared" si="1243"/>
        <v>72.400000000000489</v>
      </c>
      <c r="AJ2719" s="28"/>
      <c r="AK2719" s="29">
        <f t="shared" si="1244"/>
        <v>15.275952027464339</v>
      </c>
      <c r="AL2719" s="19">
        <f t="shared" si="1245"/>
        <v>72.400000000000489</v>
      </c>
      <c r="AM2719" s="18">
        <f t="shared" si="1246"/>
        <v>18.274566350952565</v>
      </c>
      <c r="AN2719" s="18">
        <f t="shared" si="1247"/>
        <v>21.181389127765993</v>
      </c>
      <c r="AO2719" s="19" t="str">
        <f t="shared" si="1248"/>
        <v>N/A</v>
      </c>
      <c r="AP2719" t="str">
        <f t="shared" si="1249"/>
        <v>N/A</v>
      </c>
    </row>
    <row r="2720" spans="12:42" x14ac:dyDescent="0.3">
      <c r="L2720" s="25">
        <f t="shared" si="1250"/>
        <v>39.975503094927163</v>
      </c>
      <c r="N2720" s="25">
        <f t="shared" si="1252"/>
        <v>543.79999999998665</v>
      </c>
      <c r="O2720" s="25">
        <f t="shared" si="1226"/>
        <v>346.19383221348227</v>
      </c>
      <c r="P2720" s="25">
        <f t="shared" si="1227"/>
        <v>607.35760037453031</v>
      </c>
      <c r="Q2720" s="25">
        <f t="shared" si="1228"/>
        <v>303.67880018726515</v>
      </c>
      <c r="R2720" s="25">
        <f t="shared" si="1229"/>
        <v>5133.7269865022072</v>
      </c>
      <c r="S2720" s="25">
        <f t="shared" si="1230"/>
        <v>2.6728953920070553</v>
      </c>
      <c r="T2720" s="25">
        <f t="shared" si="1231"/>
        <v>47.527166412374676</v>
      </c>
      <c r="U2720" s="25">
        <f t="shared" si="1251"/>
        <v>152870.90295029595</v>
      </c>
      <c r="V2720" s="25">
        <f t="shared" si="1232"/>
        <v>0.52765008001440705</v>
      </c>
      <c r="W2720" s="25">
        <f t="shared" si="1233"/>
        <v>2.1106003200576282</v>
      </c>
      <c r="X2720" s="16">
        <f t="shared" si="1234"/>
        <v>1602.778947368382</v>
      </c>
      <c r="Y2720">
        <f t="shared" si="1235"/>
        <v>226.746837473158</v>
      </c>
      <c r="Z2720">
        <f t="shared" si="1236"/>
        <v>4.7819911160114277</v>
      </c>
      <c r="AA2720">
        <f t="shared" si="1237"/>
        <v>4.8152973355808539</v>
      </c>
      <c r="AB2720">
        <f t="shared" si="1224"/>
        <v>106.7953078843726</v>
      </c>
      <c r="AC2720">
        <f t="shared" si="1238"/>
        <v>211.0915480466748</v>
      </c>
      <c r="AD2720">
        <f t="shared" si="1239"/>
        <v>29.86334517026544</v>
      </c>
      <c r="AE2720">
        <f t="shared" si="1240"/>
        <v>18.280985358656125</v>
      </c>
      <c r="AF2720">
        <f t="shared" si="1241"/>
        <v>21.187808135469549</v>
      </c>
      <c r="AG2720">
        <f t="shared" si="1225"/>
        <v>2.7417768077087024</v>
      </c>
      <c r="AH2720" s="18">
        <f t="shared" si="1242"/>
        <v>543.79999999998665</v>
      </c>
      <c r="AI2720" s="18">
        <f t="shared" si="1243"/>
        <v>72.400000000000489</v>
      </c>
      <c r="AJ2720" s="28"/>
      <c r="AK2720" s="29">
        <f t="shared" si="1244"/>
        <v>15.275952027464339</v>
      </c>
      <c r="AL2720" s="19">
        <f t="shared" si="1245"/>
        <v>72.400000000000489</v>
      </c>
      <c r="AM2720" s="18">
        <f t="shared" si="1246"/>
        <v>18.280985358656125</v>
      </c>
      <c r="AN2720" s="18">
        <f t="shared" si="1247"/>
        <v>21.187808135469549</v>
      </c>
      <c r="AO2720" s="19" t="str">
        <f t="shared" si="1248"/>
        <v>N/A</v>
      </c>
      <c r="AP2720" t="str">
        <f t="shared" si="1249"/>
        <v>N/A</v>
      </c>
    </row>
    <row r="2721" spans="12:42" x14ac:dyDescent="0.3">
      <c r="L2721" s="25">
        <f t="shared" si="1250"/>
        <v>39.990216198753046</v>
      </c>
      <c r="N2721" s="25">
        <f t="shared" si="1252"/>
        <v>543.9999999999867</v>
      </c>
      <c r="O2721" s="25">
        <f t="shared" si="1226"/>
        <v>346.32115616795573</v>
      </c>
      <c r="P2721" s="25">
        <f t="shared" si="1227"/>
        <v>607.58097573325574</v>
      </c>
      <c r="Q2721" s="25">
        <f t="shared" si="1228"/>
        <v>303.79048786662787</v>
      </c>
      <c r="R2721" s="25">
        <f t="shared" si="1229"/>
        <v>5135.6150802817219</v>
      </c>
      <c r="S2721" s="25">
        <f t="shared" si="1230"/>
        <v>2.6728943274670436</v>
      </c>
      <c r="T2721" s="25">
        <f t="shared" si="1231"/>
        <v>47.535914899696344</v>
      </c>
      <c r="U2721" s="25">
        <f t="shared" si="1251"/>
        <v>152964.24480270033</v>
      </c>
      <c r="V2721" s="25">
        <f t="shared" si="1232"/>
        <v>0.52758411575073094</v>
      </c>
      <c r="W2721" s="25">
        <f t="shared" si="1233"/>
        <v>2.1103364630029238</v>
      </c>
      <c r="X2721" s="16">
        <f t="shared" si="1234"/>
        <v>1603.3684210525921</v>
      </c>
      <c r="Y2721">
        <f t="shared" si="1235"/>
        <v>226.83023094041545</v>
      </c>
      <c r="Z2721">
        <f t="shared" si="1236"/>
        <v>4.7828639784446123</v>
      </c>
      <c r="AA2721">
        <f t="shared" si="1237"/>
        <v>4.8161599053367716</v>
      </c>
      <c r="AB2721">
        <f t="shared" si="1224"/>
        <v>106.8345853054408</v>
      </c>
      <c r="AC2721">
        <f t="shared" si="1238"/>
        <v>211.16918377600427</v>
      </c>
      <c r="AD2721">
        <f t="shared" si="1239"/>
        <v>29.874328379228398</v>
      </c>
      <c r="AE2721">
        <f t="shared" si="1240"/>
        <v>18.287404366359688</v>
      </c>
      <c r="AF2721">
        <f t="shared" si="1241"/>
        <v>21.194227143173119</v>
      </c>
      <c r="AG2721">
        <f t="shared" si="1225"/>
        <v>2.7422809498123861</v>
      </c>
      <c r="AH2721" s="18">
        <f t="shared" si="1242"/>
        <v>543.9999999999867</v>
      </c>
      <c r="AI2721" s="18">
        <f t="shared" si="1243"/>
        <v>72.400000000000489</v>
      </c>
      <c r="AJ2721" s="28"/>
      <c r="AK2721" s="29">
        <f t="shared" si="1244"/>
        <v>15.275952027464339</v>
      </c>
      <c r="AL2721" s="19">
        <f t="shared" si="1245"/>
        <v>72.400000000000489</v>
      </c>
      <c r="AM2721" s="18">
        <f t="shared" si="1246"/>
        <v>18.287404366359688</v>
      </c>
      <c r="AN2721" s="18">
        <f t="shared" si="1247"/>
        <v>21.194227143173119</v>
      </c>
      <c r="AO2721" s="19" t="str">
        <f t="shared" si="1248"/>
        <v>N/A</v>
      </c>
      <c r="AP2721" t="str">
        <f t="shared" si="1249"/>
        <v>N/A</v>
      </c>
    </row>
    <row r="2722" spans="12:42" x14ac:dyDescent="0.3">
      <c r="L2722" s="25">
        <f t="shared" si="1250"/>
        <v>40.00492930257893</v>
      </c>
      <c r="N2722" s="25">
        <f t="shared" si="1252"/>
        <v>544.19999999998674</v>
      </c>
      <c r="O2722" s="25">
        <f t="shared" si="1226"/>
        <v>346.44848012242937</v>
      </c>
      <c r="P2722" s="25">
        <f t="shared" si="1227"/>
        <v>607.8043510919814</v>
      </c>
      <c r="Q2722" s="25">
        <f t="shared" si="1228"/>
        <v>303.9021755459907</v>
      </c>
      <c r="R2722" s="25">
        <f t="shared" si="1229"/>
        <v>5137.5031740612385</v>
      </c>
      <c r="S2722" s="25">
        <f t="shared" si="1230"/>
        <v>2.6728932637095366</v>
      </c>
      <c r="T2722" s="25">
        <f t="shared" si="1231"/>
        <v>47.544661777253943</v>
      </c>
      <c r="U2722" s="25">
        <f t="shared" si="1251"/>
        <v>153057.60930697917</v>
      </c>
      <c r="V2722" s="25">
        <f t="shared" si="1232"/>
        <v>0.52751818397615291</v>
      </c>
      <c r="W2722" s="25">
        <f t="shared" si="1233"/>
        <v>2.1100727359046116</v>
      </c>
      <c r="X2722" s="16">
        <f t="shared" si="1234"/>
        <v>1603.9578947368036</v>
      </c>
      <c r="Y2722">
        <f t="shared" si="1235"/>
        <v>226.9136244076731</v>
      </c>
      <c r="Z2722">
        <f t="shared" si="1236"/>
        <v>4.7837366823053182</v>
      </c>
      <c r="AA2722">
        <f t="shared" si="1237"/>
        <v>4.8170223234850305</v>
      </c>
      <c r="AB2722">
        <f t="shared" si="1224"/>
        <v>106.87386272650899</v>
      </c>
      <c r="AC2722">
        <f t="shared" si="1238"/>
        <v>211.24681950533363</v>
      </c>
      <c r="AD2722">
        <f t="shared" si="1239"/>
        <v>29.885311588191342</v>
      </c>
      <c r="AE2722">
        <f t="shared" si="1240"/>
        <v>18.293823374063248</v>
      </c>
      <c r="AF2722">
        <f t="shared" si="1241"/>
        <v>21.200646150876675</v>
      </c>
      <c r="AG2722">
        <f t="shared" si="1225"/>
        <v>2.7427849992514033</v>
      </c>
      <c r="AH2722" s="18">
        <f t="shared" si="1242"/>
        <v>544.19999999998674</v>
      </c>
      <c r="AI2722" s="18">
        <f t="shared" si="1243"/>
        <v>72.400000000000489</v>
      </c>
      <c r="AJ2722" s="28"/>
      <c r="AK2722" s="29">
        <f t="shared" si="1244"/>
        <v>15.275952027464339</v>
      </c>
      <c r="AL2722" s="19">
        <f t="shared" si="1245"/>
        <v>72.400000000000489</v>
      </c>
      <c r="AM2722" s="18">
        <f t="shared" si="1246"/>
        <v>18.293823374063248</v>
      </c>
      <c r="AN2722" s="18">
        <f t="shared" si="1247"/>
        <v>21.200646150876675</v>
      </c>
      <c r="AO2722" s="19" t="str">
        <f t="shared" si="1248"/>
        <v>N/A</v>
      </c>
      <c r="AP2722" t="str">
        <f t="shared" si="1249"/>
        <v>N/A</v>
      </c>
    </row>
    <row r="2723" spans="12:42" x14ac:dyDescent="0.3">
      <c r="L2723" s="25">
        <f t="shared" si="1250"/>
        <v>40.019642406404813</v>
      </c>
      <c r="N2723" s="25">
        <f t="shared" si="1252"/>
        <v>544.39999999998679</v>
      </c>
      <c r="O2723" s="25">
        <f t="shared" si="1226"/>
        <v>346.57580407690284</v>
      </c>
      <c r="P2723" s="25">
        <f t="shared" si="1227"/>
        <v>608.02772645070684</v>
      </c>
      <c r="Q2723" s="25">
        <f t="shared" si="1228"/>
        <v>304.01386322535342</v>
      </c>
      <c r="R2723" s="25">
        <f t="shared" si="1229"/>
        <v>5139.3912678407532</v>
      </c>
      <c r="S2723" s="25">
        <f t="shared" si="1230"/>
        <v>2.6728922007336715</v>
      </c>
      <c r="T2723" s="25">
        <f t="shared" si="1231"/>
        <v>47.553407045935728</v>
      </c>
      <c r="U2723" s="25">
        <f t="shared" si="1251"/>
        <v>153150.99646030134</v>
      </c>
      <c r="V2723" s="25">
        <f t="shared" si="1232"/>
        <v>0.52745228466273975</v>
      </c>
      <c r="W2723" s="25">
        <f t="shared" si="1233"/>
        <v>2.109809138650959</v>
      </c>
      <c r="X2723" s="16">
        <f t="shared" si="1234"/>
        <v>1604.5473684210137</v>
      </c>
      <c r="Y2723">
        <f t="shared" si="1235"/>
        <v>226.99701787493055</v>
      </c>
      <c r="Z2723">
        <f t="shared" si="1236"/>
        <v>4.7846092276797068</v>
      </c>
      <c r="AA2723">
        <f t="shared" si="1237"/>
        <v>4.8178845901045211</v>
      </c>
      <c r="AB2723">
        <f t="shared" si="1224"/>
        <v>106.91314014757717</v>
      </c>
      <c r="AC2723">
        <f t="shared" si="1238"/>
        <v>211.32445523466311</v>
      </c>
      <c r="AD2723">
        <f t="shared" si="1239"/>
        <v>29.896294797154304</v>
      </c>
      <c r="AE2723">
        <f t="shared" si="1240"/>
        <v>18.300242381766815</v>
      </c>
      <c r="AF2723">
        <f t="shared" si="1241"/>
        <v>21.207065158580242</v>
      </c>
      <c r="AG2723">
        <f t="shared" si="1225"/>
        <v>2.7432889560768325</v>
      </c>
      <c r="AH2723" s="18">
        <f t="shared" si="1242"/>
        <v>544.39999999998679</v>
      </c>
      <c r="AI2723" s="18">
        <f t="shared" si="1243"/>
        <v>72.400000000000489</v>
      </c>
      <c r="AJ2723" s="28"/>
      <c r="AK2723" s="29">
        <f t="shared" si="1244"/>
        <v>15.275952027464339</v>
      </c>
      <c r="AL2723" s="19">
        <f t="shared" si="1245"/>
        <v>72.400000000000489</v>
      </c>
      <c r="AM2723" s="18">
        <f t="shared" si="1246"/>
        <v>18.300242381766815</v>
      </c>
      <c r="AN2723" s="18">
        <f t="shared" si="1247"/>
        <v>21.207065158580242</v>
      </c>
      <c r="AO2723" s="19" t="str">
        <f t="shared" si="1248"/>
        <v>N/A</v>
      </c>
      <c r="AP2723" t="str">
        <f t="shared" si="1249"/>
        <v>N/A</v>
      </c>
    </row>
    <row r="2724" spans="12:42" x14ac:dyDescent="0.3">
      <c r="L2724" s="25">
        <f t="shared" si="1250"/>
        <v>40.034355510230696</v>
      </c>
      <c r="N2724" s="25">
        <f t="shared" si="1252"/>
        <v>544.59999999998684</v>
      </c>
      <c r="O2724" s="25">
        <f t="shared" si="1226"/>
        <v>346.70312803137648</v>
      </c>
      <c r="P2724" s="25">
        <f t="shared" si="1227"/>
        <v>608.2511018094325</v>
      </c>
      <c r="Q2724" s="25">
        <f t="shared" si="1228"/>
        <v>304.12555090471625</v>
      </c>
      <c r="R2724" s="25">
        <f t="shared" si="1229"/>
        <v>5141.2793616202707</v>
      </c>
      <c r="S2724" s="25">
        <f t="shared" si="1230"/>
        <v>2.6728911385385876</v>
      </c>
      <c r="T2724" s="25">
        <f t="shared" si="1231"/>
        <v>47.56215070662919</v>
      </c>
      <c r="U2724" s="25">
        <f t="shared" si="1251"/>
        <v>153244.40625983776</v>
      </c>
      <c r="V2724" s="25">
        <f t="shared" si="1232"/>
        <v>0.52738641778259265</v>
      </c>
      <c r="W2724" s="25">
        <f t="shared" si="1233"/>
        <v>2.1095456711303706</v>
      </c>
      <c r="X2724" s="16">
        <f t="shared" si="1234"/>
        <v>1605.1368421052248</v>
      </c>
      <c r="Y2724">
        <f t="shared" si="1235"/>
        <v>227.08041134218814</v>
      </c>
      <c r="Z2724">
        <f t="shared" si="1236"/>
        <v>4.7854816146538735</v>
      </c>
      <c r="AA2724">
        <f t="shared" si="1237"/>
        <v>4.8187467052740773</v>
      </c>
      <c r="AB2724">
        <f t="shared" si="1224"/>
        <v>106.95241756864536</v>
      </c>
      <c r="AC2724">
        <f t="shared" si="1238"/>
        <v>211.40209096399258</v>
      </c>
      <c r="AD2724">
        <f t="shared" si="1239"/>
        <v>29.907278006117263</v>
      </c>
      <c r="AE2724">
        <f t="shared" si="1240"/>
        <v>18.306661389470381</v>
      </c>
      <c r="AF2724">
        <f t="shared" si="1241"/>
        <v>21.213484166283809</v>
      </c>
      <c r="AG2724">
        <f t="shared" si="1225"/>
        <v>2.7437928203397055</v>
      </c>
      <c r="AH2724" s="18">
        <f t="shared" si="1242"/>
        <v>544.59999999998684</v>
      </c>
      <c r="AI2724" s="18">
        <f t="shared" si="1243"/>
        <v>72.400000000000489</v>
      </c>
      <c r="AJ2724" s="28"/>
      <c r="AK2724" s="29">
        <f t="shared" si="1244"/>
        <v>15.275952027464339</v>
      </c>
      <c r="AL2724" s="19">
        <f t="shared" si="1245"/>
        <v>72.400000000000489</v>
      </c>
      <c r="AM2724" s="18">
        <f t="shared" si="1246"/>
        <v>18.306661389470381</v>
      </c>
      <c r="AN2724" s="18">
        <f t="shared" si="1247"/>
        <v>21.213484166283809</v>
      </c>
      <c r="AO2724" s="19" t="str">
        <f t="shared" si="1248"/>
        <v>N/A</v>
      </c>
      <c r="AP2724" t="str">
        <f t="shared" si="1249"/>
        <v>N/A</v>
      </c>
    </row>
    <row r="2725" spans="12:42" x14ac:dyDescent="0.3">
      <c r="L2725" s="25">
        <f t="shared" si="1250"/>
        <v>40.04906861405658</v>
      </c>
      <c r="N2725" s="25">
        <f t="shared" si="1252"/>
        <v>544.79999999998688</v>
      </c>
      <c r="O2725" s="25">
        <f t="shared" si="1226"/>
        <v>346.83045198584995</v>
      </c>
      <c r="P2725" s="25">
        <f t="shared" si="1227"/>
        <v>608.47447716815782</v>
      </c>
      <c r="Q2725" s="25">
        <f t="shared" si="1228"/>
        <v>304.23723858407891</v>
      </c>
      <c r="R2725" s="25">
        <f t="shared" si="1229"/>
        <v>5143.1674553997855</v>
      </c>
      <c r="S2725" s="25">
        <f t="shared" si="1230"/>
        <v>2.6728900771234247</v>
      </c>
      <c r="T2725" s="25">
        <f t="shared" si="1231"/>
        <v>47.570892760220957</v>
      </c>
      <c r="U2725" s="25">
        <f t="shared" si="1251"/>
        <v>153337.83870276052</v>
      </c>
      <c r="V2725" s="25">
        <f t="shared" si="1232"/>
        <v>0.52732058330784848</v>
      </c>
      <c r="W2725" s="25">
        <f t="shared" si="1233"/>
        <v>2.1092823332313939</v>
      </c>
      <c r="X2725" s="16">
        <f t="shared" si="1234"/>
        <v>1605.7263157894349</v>
      </c>
      <c r="Y2725">
        <f t="shared" si="1235"/>
        <v>227.16380480944559</v>
      </c>
      <c r="Z2725">
        <f t="shared" si="1236"/>
        <v>4.786353843313826</v>
      </c>
      <c r="AA2725">
        <f t="shared" si="1237"/>
        <v>4.819608669072454</v>
      </c>
      <c r="AB2725">
        <f t="shared" si="1224"/>
        <v>106.99169498971355</v>
      </c>
      <c r="AC2725">
        <f t="shared" si="1238"/>
        <v>211.47972669332205</v>
      </c>
      <c r="AD2725">
        <f t="shared" si="1239"/>
        <v>29.918261215080225</v>
      </c>
      <c r="AE2725">
        <f t="shared" si="1240"/>
        <v>18.313080397173948</v>
      </c>
      <c r="AF2725">
        <f t="shared" si="1241"/>
        <v>21.21990317398738</v>
      </c>
      <c r="AG2725">
        <f t="shared" si="1225"/>
        <v>2.7442965920910067</v>
      </c>
      <c r="AH2725" s="18">
        <f t="shared" si="1242"/>
        <v>544.79999999998688</v>
      </c>
      <c r="AI2725" s="18">
        <f t="shared" si="1243"/>
        <v>72.400000000000489</v>
      </c>
      <c r="AJ2725" s="28"/>
      <c r="AK2725" s="29">
        <f t="shared" si="1244"/>
        <v>15.275952027464339</v>
      </c>
      <c r="AL2725" s="19">
        <f t="shared" si="1245"/>
        <v>72.400000000000489</v>
      </c>
      <c r="AM2725" s="18">
        <f t="shared" si="1246"/>
        <v>18.313080397173948</v>
      </c>
      <c r="AN2725" s="18">
        <f t="shared" si="1247"/>
        <v>21.21990317398738</v>
      </c>
      <c r="AO2725" s="19" t="str">
        <f t="shared" si="1248"/>
        <v>N/A</v>
      </c>
      <c r="AP2725" t="str">
        <f t="shared" si="1249"/>
        <v>N/A</v>
      </c>
    </row>
    <row r="2726" spans="12:42" x14ac:dyDescent="0.3">
      <c r="L2726" s="25">
        <f t="shared" si="1250"/>
        <v>40.063781717882463</v>
      </c>
      <c r="N2726" s="25">
        <f t="shared" si="1252"/>
        <v>544.99999999998693</v>
      </c>
      <c r="O2726" s="25">
        <f t="shared" si="1226"/>
        <v>346.95777594032353</v>
      </c>
      <c r="P2726" s="25">
        <f t="shared" si="1227"/>
        <v>608.69785252688348</v>
      </c>
      <c r="Q2726" s="25">
        <f t="shared" si="1228"/>
        <v>304.34892626344174</v>
      </c>
      <c r="R2726" s="25">
        <f t="shared" si="1229"/>
        <v>5145.055549179302</v>
      </c>
      <c r="S2726" s="25">
        <f t="shared" si="1230"/>
        <v>2.6728890164873245</v>
      </c>
      <c r="T2726" s="25">
        <f t="shared" si="1231"/>
        <v>47.579633207596892</v>
      </c>
      <c r="U2726" s="25">
        <f t="shared" si="1251"/>
        <v>153431.29378624292</v>
      </c>
      <c r="V2726" s="25">
        <f t="shared" si="1232"/>
        <v>0.52725478121067548</v>
      </c>
      <c r="W2726" s="25">
        <f t="shared" si="1233"/>
        <v>2.1090191248427019</v>
      </c>
      <c r="X2726" s="16">
        <f t="shared" si="1234"/>
        <v>1606.3157894736464</v>
      </c>
      <c r="Y2726">
        <f t="shared" si="1235"/>
        <v>227.24719827670324</v>
      </c>
      <c r="Z2726">
        <f t="shared" si="1236"/>
        <v>4.7872259137455035</v>
      </c>
      <c r="AA2726">
        <f t="shared" si="1237"/>
        <v>4.8204704815783517</v>
      </c>
      <c r="AB2726">
        <f t="shared" si="1224"/>
        <v>107.03097241078173</v>
      </c>
      <c r="AC2726">
        <f t="shared" si="1238"/>
        <v>211.55736242265141</v>
      </c>
      <c r="AD2726">
        <f t="shared" si="1239"/>
        <v>29.929244424043166</v>
      </c>
      <c r="AE2726">
        <f t="shared" si="1240"/>
        <v>18.319499404877504</v>
      </c>
      <c r="AF2726">
        <f t="shared" si="1241"/>
        <v>21.226322181690936</v>
      </c>
      <c r="AG2726">
        <f t="shared" si="1225"/>
        <v>2.7448002713816737</v>
      </c>
      <c r="AH2726" s="18">
        <f t="shared" si="1242"/>
        <v>544.99999999998693</v>
      </c>
      <c r="AI2726" s="18">
        <f t="shared" si="1243"/>
        <v>72.400000000000489</v>
      </c>
      <c r="AJ2726" s="28"/>
      <c r="AK2726" s="29">
        <f t="shared" si="1244"/>
        <v>15.275952027464339</v>
      </c>
      <c r="AL2726" s="19">
        <f t="shared" si="1245"/>
        <v>72.400000000000489</v>
      </c>
      <c r="AM2726" s="18">
        <f t="shared" si="1246"/>
        <v>18.319499404877504</v>
      </c>
      <c r="AN2726" s="18">
        <f t="shared" si="1247"/>
        <v>21.226322181690936</v>
      </c>
      <c r="AO2726" s="19" t="str">
        <f t="shared" si="1248"/>
        <v>N/A</v>
      </c>
      <c r="AP2726" t="str">
        <f t="shared" si="1249"/>
        <v>N/A</v>
      </c>
    </row>
    <row r="2727" spans="12:42" x14ac:dyDescent="0.3">
      <c r="L2727" s="25">
        <f t="shared" si="1250"/>
        <v>40.078494821708347</v>
      </c>
      <c r="N2727" s="25">
        <f t="shared" si="1252"/>
        <v>545.19999999998697</v>
      </c>
      <c r="O2727" s="25">
        <f t="shared" si="1226"/>
        <v>347.085099894797</v>
      </c>
      <c r="P2727" s="25">
        <f t="shared" si="1227"/>
        <v>608.9212278856088</v>
      </c>
      <c r="Q2727" s="25">
        <f t="shared" si="1228"/>
        <v>304.4606139428044</v>
      </c>
      <c r="R2727" s="25">
        <f t="shared" si="1229"/>
        <v>5146.9436429588159</v>
      </c>
      <c r="S2727" s="25">
        <f t="shared" si="1230"/>
        <v>2.6728879566294292</v>
      </c>
      <c r="T2727" s="25">
        <f t="shared" si="1231"/>
        <v>47.588372049641976</v>
      </c>
      <c r="U2727" s="25">
        <f t="shared" si="1251"/>
        <v>153524.77150745958</v>
      </c>
      <c r="V2727" s="25">
        <f t="shared" si="1232"/>
        <v>0.52718901146327768</v>
      </c>
      <c r="W2727" s="25">
        <f t="shared" si="1233"/>
        <v>2.1087560458531107</v>
      </c>
      <c r="X2727" s="16">
        <f t="shared" si="1234"/>
        <v>1606.9052631578561</v>
      </c>
      <c r="Y2727">
        <f t="shared" si="1235"/>
        <v>227.33059174396061</v>
      </c>
      <c r="Z2727">
        <f t="shared" si="1236"/>
        <v>4.7880978260347558</v>
      </c>
      <c r="AA2727">
        <f t="shared" si="1237"/>
        <v>4.8213321428703901</v>
      </c>
      <c r="AB2727">
        <f t="shared" si="1224"/>
        <v>107.07024983184992</v>
      </c>
      <c r="AC2727">
        <f t="shared" si="1238"/>
        <v>211.63499815198099</v>
      </c>
      <c r="AD2727">
        <f t="shared" si="1239"/>
        <v>29.940227633006142</v>
      </c>
      <c r="AE2727">
        <f t="shared" si="1240"/>
        <v>18.325918412581082</v>
      </c>
      <c r="AF2727">
        <f t="shared" si="1241"/>
        <v>21.23274118939451</v>
      </c>
      <c r="AG2727">
        <f t="shared" si="1225"/>
        <v>2.7453038582625982</v>
      </c>
      <c r="AH2727" s="18">
        <f t="shared" si="1242"/>
        <v>545.19999999998697</v>
      </c>
      <c r="AI2727" s="18">
        <f t="shared" si="1243"/>
        <v>72.400000000000489</v>
      </c>
      <c r="AJ2727" s="28"/>
      <c r="AK2727" s="29">
        <f t="shared" si="1244"/>
        <v>15.275952027464339</v>
      </c>
      <c r="AL2727" s="19">
        <f t="shared" si="1245"/>
        <v>72.400000000000489</v>
      </c>
      <c r="AM2727" s="18">
        <f t="shared" si="1246"/>
        <v>18.325918412581082</v>
      </c>
      <c r="AN2727" s="18">
        <f t="shared" si="1247"/>
        <v>21.23274118939451</v>
      </c>
      <c r="AO2727" s="19" t="str">
        <f t="shared" si="1248"/>
        <v>N/A</v>
      </c>
      <c r="AP2727" t="str">
        <f t="shared" si="1249"/>
        <v>N/A</v>
      </c>
    </row>
    <row r="2728" spans="12:42" x14ac:dyDescent="0.3">
      <c r="L2728" s="25">
        <f t="shared" si="1250"/>
        <v>40.09320792553423</v>
      </c>
      <c r="N2728" s="25">
        <f t="shared" si="1252"/>
        <v>545.39999999998702</v>
      </c>
      <c r="O2728" s="25">
        <f t="shared" si="1226"/>
        <v>347.21242384927064</v>
      </c>
      <c r="P2728" s="25">
        <f t="shared" si="1227"/>
        <v>609.14460324433446</v>
      </c>
      <c r="Q2728" s="25">
        <f t="shared" si="1228"/>
        <v>304.57230162216723</v>
      </c>
      <c r="R2728" s="25">
        <f t="shared" si="1229"/>
        <v>5148.8317367383333</v>
      </c>
      <c r="S2728" s="25">
        <f t="shared" si="1230"/>
        <v>2.6728868975488824</v>
      </c>
      <c r="T2728" s="25">
        <f t="shared" si="1231"/>
        <v>47.597109287240471</v>
      </c>
      <c r="U2728" s="25">
        <f t="shared" si="1251"/>
        <v>153618.27186358679</v>
      </c>
      <c r="V2728" s="25">
        <f t="shared" si="1232"/>
        <v>0.52712327403789228</v>
      </c>
      <c r="W2728" s="25">
        <f t="shared" si="1233"/>
        <v>2.1084930961515691</v>
      </c>
      <c r="X2728" s="16">
        <f t="shared" si="1234"/>
        <v>1607.4947368420671</v>
      </c>
      <c r="Y2728">
        <f t="shared" si="1235"/>
        <v>227.4139852112182</v>
      </c>
      <c r="Z2728">
        <f t="shared" si="1236"/>
        <v>4.7889695802673691</v>
      </c>
      <c r="AA2728">
        <f t="shared" si="1237"/>
        <v>4.8221936530271323</v>
      </c>
      <c r="AB2728">
        <f t="shared" si="1224"/>
        <v>107.1095272529181</v>
      </c>
      <c r="AC2728">
        <f t="shared" si="1238"/>
        <v>211.71263388131024</v>
      </c>
      <c r="AD2728">
        <f t="shared" si="1239"/>
        <v>29.951210841969072</v>
      </c>
      <c r="AE2728">
        <f t="shared" si="1240"/>
        <v>18.332337420284631</v>
      </c>
      <c r="AF2728">
        <f t="shared" si="1241"/>
        <v>21.239160197098059</v>
      </c>
      <c r="AG2728">
        <f t="shared" si="1225"/>
        <v>2.7458073527846238</v>
      </c>
      <c r="AH2728" s="18">
        <f t="shared" si="1242"/>
        <v>545.39999999998702</v>
      </c>
      <c r="AI2728" s="18">
        <f t="shared" si="1243"/>
        <v>72.400000000000489</v>
      </c>
      <c r="AJ2728" s="28"/>
      <c r="AK2728" s="29">
        <f t="shared" si="1244"/>
        <v>15.275952027464339</v>
      </c>
      <c r="AL2728" s="19">
        <f t="shared" si="1245"/>
        <v>72.400000000000489</v>
      </c>
      <c r="AM2728" s="18">
        <f t="shared" si="1246"/>
        <v>18.332337420284631</v>
      </c>
      <c r="AN2728" s="18">
        <f t="shared" si="1247"/>
        <v>21.239160197098059</v>
      </c>
      <c r="AO2728" s="19" t="str">
        <f t="shared" si="1248"/>
        <v>N/A</v>
      </c>
      <c r="AP2728" t="str">
        <f t="shared" si="1249"/>
        <v>N/A</v>
      </c>
    </row>
    <row r="2729" spans="12:42" x14ac:dyDescent="0.3">
      <c r="L2729" s="25">
        <f t="shared" si="1250"/>
        <v>40.107921029360114</v>
      </c>
      <c r="N2729" s="25">
        <f t="shared" si="1252"/>
        <v>545.59999999998706</v>
      </c>
      <c r="O2729" s="25">
        <f t="shared" si="1226"/>
        <v>347.3397478037441</v>
      </c>
      <c r="P2729" s="25">
        <f t="shared" si="1227"/>
        <v>609.3679786030599</v>
      </c>
      <c r="Q2729" s="25">
        <f t="shared" si="1228"/>
        <v>304.68398930152995</v>
      </c>
      <c r="R2729" s="25">
        <f t="shared" si="1229"/>
        <v>5150.7198305178481</v>
      </c>
      <c r="S2729" s="25">
        <f t="shared" si="1230"/>
        <v>2.6728858392448296</v>
      </c>
      <c r="T2729" s="25">
        <f t="shared" si="1231"/>
        <v>47.605844921275725</v>
      </c>
      <c r="U2729" s="25">
        <f t="shared" si="1251"/>
        <v>153711.79485180217</v>
      </c>
      <c r="V2729" s="25">
        <f t="shared" si="1232"/>
        <v>0.52705756890679223</v>
      </c>
      <c r="W2729" s="25">
        <f t="shared" si="1233"/>
        <v>2.1082302756271689</v>
      </c>
      <c r="X2729" s="16">
        <f t="shared" si="1234"/>
        <v>1608.0842105262777</v>
      </c>
      <c r="Y2729">
        <f t="shared" si="1235"/>
        <v>227.49737867847571</v>
      </c>
      <c r="Z2729">
        <f t="shared" si="1236"/>
        <v>4.7898411765290438</v>
      </c>
      <c r="AA2729">
        <f t="shared" si="1237"/>
        <v>4.8230550121270692</v>
      </c>
      <c r="AB2729">
        <f t="shared" si="1224"/>
        <v>107.14880467398629</v>
      </c>
      <c r="AC2729">
        <f t="shared" si="1238"/>
        <v>211.79026961063971</v>
      </c>
      <c r="AD2729">
        <f t="shared" si="1239"/>
        <v>29.96219405093203</v>
      </c>
      <c r="AE2729">
        <f t="shared" si="1240"/>
        <v>18.338756427988198</v>
      </c>
      <c r="AF2729">
        <f t="shared" si="1241"/>
        <v>21.245579204801626</v>
      </c>
      <c r="AG2729">
        <f t="shared" si="1225"/>
        <v>2.7463107549985493</v>
      </c>
      <c r="AH2729" s="18">
        <f t="shared" si="1242"/>
        <v>545.59999999998706</v>
      </c>
      <c r="AI2729" s="18">
        <f t="shared" si="1243"/>
        <v>72.400000000000489</v>
      </c>
      <c r="AJ2729" s="28"/>
      <c r="AK2729" s="29">
        <f t="shared" si="1244"/>
        <v>15.275952027464339</v>
      </c>
      <c r="AL2729" s="19">
        <f t="shared" si="1245"/>
        <v>72.400000000000489</v>
      </c>
      <c r="AM2729" s="18">
        <f t="shared" si="1246"/>
        <v>18.338756427988198</v>
      </c>
      <c r="AN2729" s="18">
        <f t="shared" si="1247"/>
        <v>21.245579204801626</v>
      </c>
      <c r="AO2729" s="19" t="str">
        <f t="shared" si="1248"/>
        <v>N/A</v>
      </c>
      <c r="AP2729" t="str">
        <f t="shared" si="1249"/>
        <v>N/A</v>
      </c>
    </row>
    <row r="2730" spans="12:42" x14ac:dyDescent="0.3">
      <c r="L2730" s="25">
        <f t="shared" si="1250"/>
        <v>40.122634133185997</v>
      </c>
      <c r="N2730" s="25">
        <f t="shared" si="1252"/>
        <v>545.79999999998711</v>
      </c>
      <c r="O2730" s="25">
        <f t="shared" si="1226"/>
        <v>347.46707175821774</v>
      </c>
      <c r="P2730" s="25">
        <f t="shared" si="1227"/>
        <v>609.59135396178556</v>
      </c>
      <c r="Q2730" s="25">
        <f t="shared" si="1228"/>
        <v>304.79567698089278</v>
      </c>
      <c r="R2730" s="25">
        <f t="shared" si="1229"/>
        <v>5152.6079242973647</v>
      </c>
      <c r="S2730" s="25">
        <f t="shared" si="1230"/>
        <v>2.6728847817164167</v>
      </c>
      <c r="T2730" s="25">
        <f t="shared" si="1231"/>
        <v>47.61457895263036</v>
      </c>
      <c r="U2730" s="25">
        <f t="shared" si="1251"/>
        <v>153805.34046928462</v>
      </c>
      <c r="V2730" s="25">
        <f t="shared" si="1232"/>
        <v>0.52699189604228225</v>
      </c>
      <c r="W2730" s="25">
        <f t="shared" si="1233"/>
        <v>2.107967584169129</v>
      </c>
      <c r="X2730" s="16">
        <f t="shared" si="1234"/>
        <v>1608.6736842104888</v>
      </c>
      <c r="Y2730">
        <f t="shared" si="1235"/>
        <v>227.58077214573331</v>
      </c>
      <c r="Z2730">
        <f t="shared" si="1236"/>
        <v>4.790712614905404</v>
      </c>
      <c r="AA2730">
        <f t="shared" si="1237"/>
        <v>4.8239162202486261</v>
      </c>
      <c r="AB2730">
        <f t="shared" si="1224"/>
        <v>107.18808209505448</v>
      </c>
      <c r="AC2730">
        <f t="shared" si="1238"/>
        <v>211.8679053399693</v>
      </c>
      <c r="AD2730">
        <f t="shared" si="1239"/>
        <v>29.973177259895007</v>
      </c>
      <c r="AE2730">
        <f t="shared" si="1240"/>
        <v>18.345175435691775</v>
      </c>
      <c r="AF2730">
        <f t="shared" si="1241"/>
        <v>21.251998212505203</v>
      </c>
      <c r="AG2730">
        <f t="shared" si="1225"/>
        <v>2.7468140649551258</v>
      </c>
      <c r="AH2730" s="18">
        <f t="shared" si="1242"/>
        <v>545.79999999998711</v>
      </c>
      <c r="AI2730" s="18">
        <f t="shared" si="1243"/>
        <v>72.400000000000489</v>
      </c>
      <c r="AJ2730" s="28"/>
      <c r="AK2730" s="29">
        <f t="shared" si="1244"/>
        <v>15.275952027464339</v>
      </c>
      <c r="AL2730" s="19">
        <f t="shared" si="1245"/>
        <v>72.400000000000489</v>
      </c>
      <c r="AM2730" s="18">
        <f t="shared" si="1246"/>
        <v>18.345175435691775</v>
      </c>
      <c r="AN2730" s="18">
        <f t="shared" si="1247"/>
        <v>21.251998212505203</v>
      </c>
      <c r="AO2730" s="19" t="str">
        <f t="shared" si="1248"/>
        <v>N/A</v>
      </c>
      <c r="AP2730" t="str">
        <f t="shared" si="1249"/>
        <v>N/A</v>
      </c>
    </row>
    <row r="2731" spans="12:42" x14ac:dyDescent="0.3">
      <c r="L2731" s="25">
        <f t="shared" si="1250"/>
        <v>40.13734723701188</v>
      </c>
      <c r="N2731" s="25">
        <f t="shared" si="1252"/>
        <v>545.99999999998715</v>
      </c>
      <c r="O2731" s="25">
        <f t="shared" si="1226"/>
        <v>347.59439571269121</v>
      </c>
      <c r="P2731" s="25">
        <f t="shared" si="1227"/>
        <v>609.81472932051099</v>
      </c>
      <c r="Q2731" s="25">
        <f t="shared" si="1228"/>
        <v>304.9073646602555</v>
      </c>
      <c r="R2731" s="25">
        <f t="shared" si="1229"/>
        <v>5154.4960180768794</v>
      </c>
      <c r="S2731" s="25">
        <f t="shared" si="1230"/>
        <v>2.6728837249627926</v>
      </c>
      <c r="T2731" s="25">
        <f t="shared" si="1231"/>
        <v>47.623311382186131</v>
      </c>
      <c r="U2731" s="25">
        <f t="shared" si="1251"/>
        <v>153898.90871321439</v>
      </c>
      <c r="V2731" s="25">
        <f t="shared" si="1232"/>
        <v>0.52692625541670246</v>
      </c>
      <c r="W2731" s="25">
        <f t="shared" si="1233"/>
        <v>2.1077050216668098</v>
      </c>
      <c r="X2731" s="16">
        <f t="shared" si="1234"/>
        <v>1609.2631578946989</v>
      </c>
      <c r="Y2731">
        <f t="shared" si="1235"/>
        <v>227.66416561299076</v>
      </c>
      <c r="Z2731">
        <f t="shared" si="1236"/>
        <v>4.7915838954819954</v>
      </c>
      <c r="AA2731">
        <f t="shared" si="1237"/>
        <v>4.8247772774701581</v>
      </c>
      <c r="AB2731">
        <f t="shared" si="1224"/>
        <v>107.22735951612266</v>
      </c>
      <c r="AC2731">
        <f t="shared" si="1238"/>
        <v>211.94554106929854</v>
      </c>
      <c r="AD2731">
        <f t="shared" si="1239"/>
        <v>29.984160468857933</v>
      </c>
      <c r="AE2731">
        <f t="shared" si="1240"/>
        <v>18.351594443395321</v>
      </c>
      <c r="AF2731">
        <f t="shared" si="1241"/>
        <v>21.258417220208752</v>
      </c>
      <c r="AG2731">
        <f t="shared" si="1225"/>
        <v>2.7473172827050574</v>
      </c>
      <c r="AH2731" s="18">
        <f t="shared" si="1242"/>
        <v>545.99999999998715</v>
      </c>
      <c r="AI2731" s="18">
        <f t="shared" si="1243"/>
        <v>72.400000000000489</v>
      </c>
      <c r="AJ2731" s="28"/>
      <c r="AK2731" s="29">
        <f t="shared" si="1244"/>
        <v>15.275952027464339</v>
      </c>
      <c r="AL2731" s="19">
        <f t="shared" si="1245"/>
        <v>72.400000000000489</v>
      </c>
      <c r="AM2731" s="18">
        <f t="shared" si="1246"/>
        <v>18.351594443395321</v>
      </c>
      <c r="AN2731" s="18">
        <f t="shared" si="1247"/>
        <v>21.258417220208752</v>
      </c>
      <c r="AO2731" s="19" t="str">
        <f t="shared" si="1248"/>
        <v>N/A</v>
      </c>
      <c r="AP2731" t="str">
        <f t="shared" si="1249"/>
        <v>N/A</v>
      </c>
    </row>
    <row r="2732" spans="12:42" x14ac:dyDescent="0.3">
      <c r="L2732" s="25">
        <f t="shared" si="1250"/>
        <v>40.152060340837764</v>
      </c>
      <c r="N2732" s="25">
        <f t="shared" si="1252"/>
        <v>546.1999999999872</v>
      </c>
      <c r="O2732" s="25">
        <f t="shared" si="1226"/>
        <v>347.72171966716479</v>
      </c>
      <c r="P2732" s="25">
        <f t="shared" si="1227"/>
        <v>610.03810467923654</v>
      </c>
      <c r="Q2732" s="25">
        <f t="shared" si="1228"/>
        <v>305.01905233961827</v>
      </c>
      <c r="R2732" s="25">
        <f t="shared" si="1229"/>
        <v>5156.384111856396</v>
      </c>
      <c r="S2732" s="25">
        <f t="shared" si="1230"/>
        <v>2.6728826689831049</v>
      </c>
      <c r="T2732" s="25">
        <f t="shared" si="1231"/>
        <v>47.632042210824025</v>
      </c>
      <c r="U2732" s="25">
        <f t="shared" si="1251"/>
        <v>153992.49958077326</v>
      </c>
      <c r="V2732" s="25">
        <f t="shared" si="1232"/>
        <v>0.52686064700242585</v>
      </c>
      <c r="W2732" s="25">
        <f t="shared" si="1233"/>
        <v>2.1074425880097034</v>
      </c>
      <c r="X2732" s="16">
        <f t="shared" si="1234"/>
        <v>1609.8526315789099</v>
      </c>
      <c r="Y2732">
        <f t="shared" si="1235"/>
        <v>227.74755908024832</v>
      </c>
      <c r="Z2732">
        <f t="shared" si="1236"/>
        <v>4.7924550183442918</v>
      </c>
      <c r="AA2732">
        <f t="shared" si="1237"/>
        <v>4.825638183869958</v>
      </c>
      <c r="AB2732">
        <f t="shared" si="1224"/>
        <v>107.26663693719085</v>
      </c>
      <c r="AC2732">
        <f t="shared" si="1238"/>
        <v>212.02317679862813</v>
      </c>
      <c r="AD2732">
        <f t="shared" si="1239"/>
        <v>29.995143677820909</v>
      </c>
      <c r="AE2732">
        <f t="shared" si="1240"/>
        <v>18.358013451098898</v>
      </c>
      <c r="AF2732">
        <f t="shared" si="1241"/>
        <v>21.264836227912326</v>
      </c>
      <c r="AG2732">
        <f t="shared" si="1225"/>
        <v>2.7478204082990025</v>
      </c>
      <c r="AH2732" s="18">
        <f t="shared" si="1242"/>
        <v>546.1999999999872</v>
      </c>
      <c r="AI2732" s="18">
        <f t="shared" si="1243"/>
        <v>72.400000000000489</v>
      </c>
      <c r="AJ2732" s="28"/>
      <c r="AK2732" s="29">
        <f t="shared" si="1244"/>
        <v>15.275952027464339</v>
      </c>
      <c r="AL2732" s="19">
        <f t="shared" si="1245"/>
        <v>72.400000000000489</v>
      </c>
      <c r="AM2732" s="18">
        <f t="shared" si="1246"/>
        <v>18.358013451098898</v>
      </c>
      <c r="AN2732" s="18">
        <f t="shared" si="1247"/>
        <v>21.264836227912326</v>
      </c>
      <c r="AO2732" s="19" t="str">
        <f t="shared" si="1248"/>
        <v>N/A</v>
      </c>
      <c r="AP2732" t="str">
        <f t="shared" si="1249"/>
        <v>N/A</v>
      </c>
    </row>
    <row r="2733" spans="12:42" x14ac:dyDescent="0.3">
      <c r="L2733" s="25">
        <f t="shared" si="1250"/>
        <v>40.166773444663647</v>
      </c>
      <c r="N2733" s="25">
        <f t="shared" si="1252"/>
        <v>546.39999999998724</v>
      </c>
      <c r="O2733" s="25">
        <f t="shared" si="1226"/>
        <v>347.84904362163826</v>
      </c>
      <c r="P2733" s="25">
        <f t="shared" si="1227"/>
        <v>610.26148003796186</v>
      </c>
      <c r="Q2733" s="25">
        <f t="shared" si="1228"/>
        <v>305.13074001898093</v>
      </c>
      <c r="R2733" s="25">
        <f t="shared" si="1229"/>
        <v>5158.2722056359107</v>
      </c>
      <c r="S2733" s="25">
        <f t="shared" si="1230"/>
        <v>2.6728816137765037</v>
      </c>
      <c r="T2733" s="25">
        <f t="shared" si="1231"/>
        <v>47.640771439424199</v>
      </c>
      <c r="U2733" s="25">
        <f t="shared" si="1251"/>
        <v>154086.11306914428</v>
      </c>
      <c r="V2733" s="25">
        <f t="shared" si="1232"/>
        <v>0.52679507077186005</v>
      </c>
      <c r="W2733" s="25">
        <f t="shared" si="1233"/>
        <v>2.1071802830874402</v>
      </c>
      <c r="X2733" s="16">
        <f t="shared" si="1234"/>
        <v>1610.4421052631196</v>
      </c>
      <c r="Y2733">
        <f t="shared" si="1235"/>
        <v>227.83095254750572</v>
      </c>
      <c r="Z2733">
        <f t="shared" si="1236"/>
        <v>4.7933259835776827</v>
      </c>
      <c r="AA2733">
        <f t="shared" si="1237"/>
        <v>4.8264989395262461</v>
      </c>
      <c r="AB2733">
        <f t="shared" si="1224"/>
        <v>107.30591435825903</v>
      </c>
      <c r="AC2733">
        <f t="shared" si="1238"/>
        <v>212.10081252795737</v>
      </c>
      <c r="AD2733">
        <f t="shared" si="1239"/>
        <v>30.006126886783839</v>
      </c>
      <c r="AE2733">
        <f t="shared" si="1240"/>
        <v>18.364432458802447</v>
      </c>
      <c r="AF2733">
        <f t="shared" si="1241"/>
        <v>21.271255235615875</v>
      </c>
      <c r="AG2733">
        <f t="shared" si="1225"/>
        <v>2.7483234417875737</v>
      </c>
      <c r="AH2733" s="18">
        <f t="shared" si="1242"/>
        <v>546.39999999998724</v>
      </c>
      <c r="AI2733" s="18">
        <f t="shared" si="1243"/>
        <v>72.400000000000489</v>
      </c>
      <c r="AJ2733" s="28"/>
      <c r="AK2733" s="29">
        <f t="shared" si="1244"/>
        <v>15.275952027464339</v>
      </c>
      <c r="AL2733" s="19">
        <f t="shared" si="1245"/>
        <v>72.400000000000489</v>
      </c>
      <c r="AM2733" s="18">
        <f t="shared" si="1246"/>
        <v>18.364432458802447</v>
      </c>
      <c r="AN2733" s="18">
        <f t="shared" si="1247"/>
        <v>21.271255235615875</v>
      </c>
      <c r="AO2733" s="19" t="str">
        <f t="shared" si="1248"/>
        <v>N/A</v>
      </c>
      <c r="AP2733" t="str">
        <f t="shared" si="1249"/>
        <v>N/A</v>
      </c>
    </row>
    <row r="2734" spans="12:42" x14ac:dyDescent="0.3">
      <c r="L2734" s="25">
        <f t="shared" si="1250"/>
        <v>40.181486548489531</v>
      </c>
      <c r="N2734" s="25">
        <f t="shared" si="1252"/>
        <v>546.59999999998729</v>
      </c>
      <c r="O2734" s="25">
        <f t="shared" si="1226"/>
        <v>347.9763675761119</v>
      </c>
      <c r="P2734" s="25">
        <f t="shared" si="1227"/>
        <v>610.48485539668764</v>
      </c>
      <c r="Q2734" s="25">
        <f t="shared" si="1228"/>
        <v>305.24242769834382</v>
      </c>
      <c r="R2734" s="25">
        <f t="shared" si="1229"/>
        <v>5160.1602994154273</v>
      </c>
      <c r="S2734" s="25">
        <f t="shared" si="1230"/>
        <v>2.6728805593421407</v>
      </c>
      <c r="T2734" s="25">
        <f t="shared" si="1231"/>
        <v>47.649499068866028</v>
      </c>
      <c r="U2734" s="25">
        <f t="shared" si="1251"/>
        <v>154179.74917551194</v>
      </c>
      <c r="V2734" s="25">
        <f t="shared" si="1232"/>
        <v>0.52672952669744488</v>
      </c>
      <c r="W2734" s="25">
        <f t="shared" si="1233"/>
        <v>2.1069181067897795</v>
      </c>
      <c r="X2734" s="16">
        <f t="shared" si="1234"/>
        <v>1611.0315789473316</v>
      </c>
      <c r="Y2734">
        <f t="shared" si="1235"/>
        <v>227.91434601476342</v>
      </c>
      <c r="Z2734">
        <f t="shared" si="1236"/>
        <v>4.7941967912674919</v>
      </c>
      <c r="AA2734">
        <f t="shared" si="1237"/>
        <v>4.8273595445171864</v>
      </c>
      <c r="AB2734">
        <f t="shared" si="1224"/>
        <v>107.34519177932722</v>
      </c>
      <c r="AC2734">
        <f t="shared" si="1238"/>
        <v>212.17844825728685</v>
      </c>
      <c r="AD2734">
        <f t="shared" si="1239"/>
        <v>30.017110095746798</v>
      </c>
      <c r="AE2734">
        <f t="shared" si="1240"/>
        <v>18.370851466506014</v>
      </c>
      <c r="AF2734">
        <f t="shared" si="1241"/>
        <v>21.277674243319442</v>
      </c>
      <c r="AG2734">
        <f t="shared" si="1225"/>
        <v>2.7488263832213362</v>
      </c>
      <c r="AH2734" s="18">
        <f t="shared" si="1242"/>
        <v>546.59999999998729</v>
      </c>
      <c r="AI2734" s="18">
        <f t="shared" si="1243"/>
        <v>72.400000000000489</v>
      </c>
      <c r="AJ2734" s="28"/>
      <c r="AK2734" s="29">
        <f t="shared" si="1244"/>
        <v>15.275952027464339</v>
      </c>
      <c r="AL2734" s="19">
        <f t="shared" si="1245"/>
        <v>72.400000000000489</v>
      </c>
      <c r="AM2734" s="18">
        <f t="shared" si="1246"/>
        <v>18.370851466506014</v>
      </c>
      <c r="AN2734" s="18">
        <f t="shared" si="1247"/>
        <v>21.277674243319442</v>
      </c>
      <c r="AO2734" s="19" t="str">
        <f t="shared" si="1248"/>
        <v>N/A</v>
      </c>
      <c r="AP2734" t="str">
        <f t="shared" si="1249"/>
        <v>N/A</v>
      </c>
    </row>
    <row r="2735" spans="12:42" x14ac:dyDescent="0.3">
      <c r="L2735" s="25">
        <f t="shared" si="1250"/>
        <v>40.196199652315414</v>
      </c>
      <c r="N2735" s="25">
        <f t="shared" si="1252"/>
        <v>546.79999999998734</v>
      </c>
      <c r="O2735" s="25">
        <f t="shared" si="1226"/>
        <v>348.10369153058542</v>
      </c>
      <c r="P2735" s="25">
        <f t="shared" si="1227"/>
        <v>610.70823075541307</v>
      </c>
      <c r="Q2735" s="25">
        <f t="shared" si="1228"/>
        <v>305.35411537770653</v>
      </c>
      <c r="R2735" s="25">
        <f t="shared" si="1229"/>
        <v>5162.0483931949429</v>
      </c>
      <c r="S2735" s="25">
        <f t="shared" si="1230"/>
        <v>2.6728795056791697</v>
      </c>
      <c r="T2735" s="25">
        <f t="shared" si="1231"/>
        <v>47.658225100028019</v>
      </c>
      <c r="U2735" s="25">
        <f t="shared" si="1251"/>
        <v>154273.40789706219</v>
      </c>
      <c r="V2735" s="25">
        <f t="shared" si="1232"/>
        <v>0.52666401475165658</v>
      </c>
      <c r="W2735" s="25">
        <f t="shared" si="1233"/>
        <v>2.1066560590066263</v>
      </c>
      <c r="X2735" s="16">
        <f t="shared" si="1234"/>
        <v>1611.6210526315417</v>
      </c>
      <c r="Y2735">
        <f t="shared" si="1235"/>
        <v>227.99773948202088</v>
      </c>
      <c r="Z2735">
        <f t="shared" si="1236"/>
        <v>4.7950674414989525</v>
      </c>
      <c r="AA2735">
        <f t="shared" si="1237"/>
        <v>4.8282199989208623</v>
      </c>
      <c r="AB2735">
        <f t="shared" si="1224"/>
        <v>107.38446920039542</v>
      </c>
      <c r="AC2735">
        <f t="shared" si="1238"/>
        <v>212.25608398661643</v>
      </c>
      <c r="AD2735">
        <f t="shared" si="1239"/>
        <v>30.028093304709774</v>
      </c>
      <c r="AE2735">
        <f t="shared" si="1240"/>
        <v>18.377270474209592</v>
      </c>
      <c r="AF2735">
        <f t="shared" si="1241"/>
        <v>21.28409325102302</v>
      </c>
      <c r="AG2735">
        <f t="shared" si="1225"/>
        <v>2.7493292326508096</v>
      </c>
      <c r="AH2735" s="18">
        <f t="shared" si="1242"/>
        <v>546.79999999998734</v>
      </c>
      <c r="AI2735" s="18">
        <f t="shared" si="1243"/>
        <v>72.400000000000489</v>
      </c>
      <c r="AJ2735" s="28"/>
      <c r="AK2735" s="29">
        <f t="shared" si="1244"/>
        <v>15.275952027464339</v>
      </c>
      <c r="AL2735" s="19">
        <f t="shared" si="1245"/>
        <v>72.400000000000489</v>
      </c>
      <c r="AM2735" s="18">
        <f t="shared" si="1246"/>
        <v>18.377270474209592</v>
      </c>
      <c r="AN2735" s="18">
        <f t="shared" si="1247"/>
        <v>21.28409325102302</v>
      </c>
      <c r="AO2735" s="19" t="str">
        <f t="shared" si="1248"/>
        <v>N/A</v>
      </c>
      <c r="AP2735" t="str">
        <f t="shared" si="1249"/>
        <v>N/A</v>
      </c>
    </row>
    <row r="2736" spans="12:42" x14ac:dyDescent="0.3">
      <c r="L2736" s="25">
        <f t="shared" si="1250"/>
        <v>40.210912756141298</v>
      </c>
      <c r="N2736" s="25">
        <f t="shared" si="1252"/>
        <v>546.99999999998738</v>
      </c>
      <c r="O2736" s="25">
        <f t="shared" si="1226"/>
        <v>348.231015485059</v>
      </c>
      <c r="P2736" s="25">
        <f t="shared" si="1227"/>
        <v>610.93160611413862</v>
      </c>
      <c r="Q2736" s="25">
        <f t="shared" si="1228"/>
        <v>305.46580305706931</v>
      </c>
      <c r="R2736" s="25">
        <f t="shared" si="1229"/>
        <v>5163.9364869744604</v>
      </c>
      <c r="S2736" s="25">
        <f t="shared" si="1230"/>
        <v>2.6728784527867417</v>
      </c>
      <c r="T2736" s="25">
        <f t="shared" si="1231"/>
        <v>47.666949533787971</v>
      </c>
      <c r="U2736" s="25">
        <f t="shared" si="1251"/>
        <v>154367.08923098218</v>
      </c>
      <c r="V2736" s="25">
        <f t="shared" si="1232"/>
        <v>0.52659853490700237</v>
      </c>
      <c r="W2736" s="25">
        <f t="shared" si="1233"/>
        <v>2.1063941396280095</v>
      </c>
      <c r="X2736" s="16">
        <f t="shared" si="1234"/>
        <v>1612.2105263157528</v>
      </c>
      <c r="Y2736">
        <f t="shared" si="1235"/>
        <v>228.08113294927847</v>
      </c>
      <c r="Z2736">
        <f t="shared" si="1236"/>
        <v>4.795937934357231</v>
      </c>
      <c r="AA2736">
        <f t="shared" si="1237"/>
        <v>4.8290803028153011</v>
      </c>
      <c r="AB2736">
        <f t="shared" si="1224"/>
        <v>107.42374662146359</v>
      </c>
      <c r="AC2736">
        <f t="shared" si="1238"/>
        <v>212.33371971594568</v>
      </c>
      <c r="AD2736">
        <f t="shared" si="1239"/>
        <v>30.039076513672704</v>
      </c>
      <c r="AE2736">
        <f t="shared" si="1240"/>
        <v>18.383689481913141</v>
      </c>
      <c r="AF2736">
        <f t="shared" si="1241"/>
        <v>21.290512258726569</v>
      </c>
      <c r="AG2736">
        <f t="shared" si="1225"/>
        <v>2.7498319901264674</v>
      </c>
      <c r="AH2736" s="18">
        <f t="shared" si="1242"/>
        <v>546.99999999998738</v>
      </c>
      <c r="AI2736" s="18">
        <f t="shared" si="1243"/>
        <v>72.400000000000489</v>
      </c>
      <c r="AJ2736" s="28"/>
      <c r="AK2736" s="29">
        <f t="shared" si="1244"/>
        <v>15.275952027464339</v>
      </c>
      <c r="AL2736" s="19">
        <f t="shared" si="1245"/>
        <v>72.400000000000489</v>
      </c>
      <c r="AM2736" s="18">
        <f t="shared" si="1246"/>
        <v>18.383689481913141</v>
      </c>
      <c r="AN2736" s="18">
        <f t="shared" si="1247"/>
        <v>21.290512258726569</v>
      </c>
      <c r="AO2736" s="19" t="str">
        <f t="shared" si="1248"/>
        <v>N/A</v>
      </c>
      <c r="AP2736" t="str">
        <f t="shared" si="1249"/>
        <v>N/A</v>
      </c>
    </row>
    <row r="2737" spans="12:42" x14ac:dyDescent="0.3">
      <c r="L2737" s="25">
        <f t="shared" si="1250"/>
        <v>40.225625859967181</v>
      </c>
      <c r="N2737" s="25">
        <f t="shared" si="1252"/>
        <v>547.19999999998743</v>
      </c>
      <c r="O2737" s="25">
        <f t="shared" si="1226"/>
        <v>348.35833943953253</v>
      </c>
      <c r="P2737" s="25">
        <f t="shared" si="1227"/>
        <v>611.15498147286416</v>
      </c>
      <c r="Q2737" s="25">
        <f t="shared" si="1228"/>
        <v>305.57749073643208</v>
      </c>
      <c r="R2737" s="25">
        <f t="shared" si="1229"/>
        <v>5165.8245807539761</v>
      </c>
      <c r="S2737" s="25">
        <f t="shared" si="1230"/>
        <v>2.6728774006640141</v>
      </c>
      <c r="T2737" s="25">
        <f t="shared" si="1231"/>
        <v>47.675672371022792</v>
      </c>
      <c r="U2737" s="25">
        <f t="shared" si="1251"/>
        <v>154460.79317446065</v>
      </c>
      <c r="V2737" s="25">
        <f t="shared" si="1232"/>
        <v>0.52653308713602454</v>
      </c>
      <c r="W2737" s="25">
        <f t="shared" si="1233"/>
        <v>2.1061323485440981</v>
      </c>
      <c r="X2737" s="16">
        <f t="shared" si="1234"/>
        <v>1612.7999999999629</v>
      </c>
      <c r="Y2737">
        <f t="shared" si="1235"/>
        <v>228.16452641653592</v>
      </c>
      <c r="Z2737">
        <f t="shared" si="1236"/>
        <v>4.7968082699274115</v>
      </c>
      <c r="AA2737">
        <f t="shared" si="1237"/>
        <v>4.8299404562784565</v>
      </c>
      <c r="AB2737">
        <f t="shared" si="1224"/>
        <v>107.46302404253179</v>
      </c>
      <c r="AC2737">
        <f t="shared" si="1238"/>
        <v>212.41135544527526</v>
      </c>
      <c r="AD2737">
        <f t="shared" si="1239"/>
        <v>30.050059722635677</v>
      </c>
      <c r="AE2737">
        <f t="shared" si="1240"/>
        <v>18.390108489616715</v>
      </c>
      <c r="AF2737">
        <f t="shared" si="1241"/>
        <v>21.296931266430143</v>
      </c>
      <c r="AG2737">
        <f t="shared" si="1225"/>
        <v>2.7503346556987358</v>
      </c>
      <c r="AH2737" s="18">
        <f t="shared" si="1242"/>
        <v>547.19999999998743</v>
      </c>
      <c r="AI2737" s="18">
        <f t="shared" si="1243"/>
        <v>72.400000000000489</v>
      </c>
      <c r="AJ2737" s="28"/>
      <c r="AK2737" s="29">
        <f t="shared" si="1244"/>
        <v>15.275952027464339</v>
      </c>
      <c r="AL2737" s="19">
        <f t="shared" si="1245"/>
        <v>72.400000000000489</v>
      </c>
      <c r="AM2737" s="18">
        <f t="shared" si="1246"/>
        <v>18.390108489616715</v>
      </c>
      <c r="AN2737" s="18">
        <f t="shared" si="1247"/>
        <v>21.296931266430143</v>
      </c>
      <c r="AO2737" s="19" t="str">
        <f t="shared" si="1248"/>
        <v>N/A</v>
      </c>
      <c r="AP2737" t="str">
        <f t="shared" si="1249"/>
        <v>N/A</v>
      </c>
    </row>
    <row r="2738" spans="12:42" x14ac:dyDescent="0.3">
      <c r="L2738" s="25">
        <f t="shared" si="1250"/>
        <v>40.240338963793064</v>
      </c>
      <c r="N2738" s="25">
        <f t="shared" si="1252"/>
        <v>547.39999999998747</v>
      </c>
      <c r="O2738" s="25">
        <f t="shared" si="1226"/>
        <v>348.48566339400605</v>
      </c>
      <c r="P2738" s="25">
        <f t="shared" si="1227"/>
        <v>611.3783568315896</v>
      </c>
      <c r="Q2738" s="25">
        <f t="shared" si="1228"/>
        <v>305.6891784157948</v>
      </c>
      <c r="R2738" s="25">
        <f t="shared" si="1229"/>
        <v>5167.7126745334908</v>
      </c>
      <c r="S2738" s="25">
        <f t="shared" si="1230"/>
        <v>2.6728763493101422</v>
      </c>
      <c r="T2738" s="25">
        <f t="shared" si="1231"/>
        <v>47.684393612608638</v>
      </c>
      <c r="U2738" s="25">
        <f t="shared" si="1251"/>
        <v>154554.51972468742</v>
      </c>
      <c r="V2738" s="25">
        <f t="shared" si="1232"/>
        <v>0.52646767141129791</v>
      </c>
      <c r="W2738" s="25">
        <f t="shared" si="1233"/>
        <v>2.1058706856451916</v>
      </c>
      <c r="X2738" s="16">
        <f t="shared" si="1234"/>
        <v>1613.3894736841739</v>
      </c>
      <c r="Y2738">
        <f t="shared" si="1235"/>
        <v>228.24791988379349</v>
      </c>
      <c r="Z2738">
        <f t="shared" si="1236"/>
        <v>4.7976784482945085</v>
      </c>
      <c r="AA2738">
        <f t="shared" si="1237"/>
        <v>4.8308004593882234</v>
      </c>
      <c r="AB2738">
        <f t="shared" si="1224"/>
        <v>107.50230146359998</v>
      </c>
      <c r="AC2738">
        <f t="shared" si="1238"/>
        <v>212.48899117460462</v>
      </c>
      <c r="AD2738">
        <f t="shared" si="1239"/>
        <v>30.061042931598621</v>
      </c>
      <c r="AE2738">
        <f t="shared" si="1240"/>
        <v>18.396527497320271</v>
      </c>
      <c r="AF2738">
        <f t="shared" si="1241"/>
        <v>21.303350274133699</v>
      </c>
      <c r="AG2738">
        <f t="shared" si="1225"/>
        <v>2.7508372294179968</v>
      </c>
      <c r="AH2738" s="18">
        <f t="shared" si="1242"/>
        <v>547.39999999998747</v>
      </c>
      <c r="AI2738" s="18">
        <f t="shared" si="1243"/>
        <v>72.400000000000489</v>
      </c>
      <c r="AJ2738" s="28"/>
      <c r="AK2738" s="29">
        <f t="shared" si="1244"/>
        <v>15.275952027464339</v>
      </c>
      <c r="AL2738" s="19">
        <f t="shared" si="1245"/>
        <v>72.400000000000489</v>
      </c>
      <c r="AM2738" s="18">
        <f t="shared" si="1246"/>
        <v>18.396527497320271</v>
      </c>
      <c r="AN2738" s="18">
        <f t="shared" si="1247"/>
        <v>21.303350274133699</v>
      </c>
      <c r="AO2738" s="19" t="str">
        <f t="shared" si="1248"/>
        <v>N/A</v>
      </c>
      <c r="AP2738" t="str">
        <f t="shared" si="1249"/>
        <v>N/A</v>
      </c>
    </row>
    <row r="2739" spans="12:42" x14ac:dyDescent="0.3">
      <c r="L2739" s="25">
        <f t="shared" si="1250"/>
        <v>40.255052067618948</v>
      </c>
      <c r="N2739" s="25">
        <f t="shared" si="1252"/>
        <v>547.59999999998752</v>
      </c>
      <c r="O2739" s="25">
        <f t="shared" si="1226"/>
        <v>348.61298734847963</v>
      </c>
      <c r="P2739" s="25">
        <f t="shared" si="1227"/>
        <v>611.60173219031515</v>
      </c>
      <c r="Q2739" s="25">
        <f t="shared" si="1228"/>
        <v>305.80086609515757</v>
      </c>
      <c r="R2739" s="25">
        <f t="shared" si="1229"/>
        <v>5169.6007683130074</v>
      </c>
      <c r="S2739" s="25">
        <f t="shared" si="1230"/>
        <v>2.6728752987242839</v>
      </c>
      <c r="T2739" s="25">
        <f t="shared" si="1231"/>
        <v>47.693113259420848</v>
      </c>
      <c r="U2739" s="25">
        <f t="shared" si="1251"/>
        <v>154648.26887885385</v>
      </c>
      <c r="V2739" s="25">
        <f t="shared" si="1232"/>
        <v>0.52640228770543096</v>
      </c>
      <c r="W2739" s="25">
        <f t="shared" si="1233"/>
        <v>2.1056091508217238</v>
      </c>
      <c r="X2739" s="16">
        <f t="shared" si="1234"/>
        <v>1613.9789473683845</v>
      </c>
      <c r="Y2739">
        <f t="shared" si="1235"/>
        <v>228.33131335105102</v>
      </c>
      <c r="Z2739">
        <f t="shared" si="1236"/>
        <v>4.7985484695434524</v>
      </c>
      <c r="AA2739">
        <f t="shared" si="1237"/>
        <v>4.8316603122224233</v>
      </c>
      <c r="AB2739">
        <f t="shared" si="1224"/>
        <v>107.54157888466816</v>
      </c>
      <c r="AC2739">
        <f t="shared" si="1238"/>
        <v>212.56662690393398</v>
      </c>
      <c r="AD2739">
        <f t="shared" si="1239"/>
        <v>30.072026140561565</v>
      </c>
      <c r="AE2739">
        <f t="shared" si="1240"/>
        <v>18.402946505023831</v>
      </c>
      <c r="AF2739">
        <f t="shared" si="1241"/>
        <v>21.309769281837259</v>
      </c>
      <c r="AG2739">
        <f t="shared" si="1225"/>
        <v>2.7513397113345852</v>
      </c>
      <c r="AH2739" s="18">
        <f t="shared" si="1242"/>
        <v>547.59999999998752</v>
      </c>
      <c r="AI2739" s="18">
        <f t="shared" si="1243"/>
        <v>72.400000000000489</v>
      </c>
      <c r="AJ2739" s="28"/>
      <c r="AK2739" s="29">
        <f t="shared" si="1244"/>
        <v>15.275952027464339</v>
      </c>
      <c r="AL2739" s="19">
        <f t="shared" si="1245"/>
        <v>72.400000000000489</v>
      </c>
      <c r="AM2739" s="18">
        <f t="shared" si="1246"/>
        <v>18.402946505023831</v>
      </c>
      <c r="AN2739" s="18">
        <f t="shared" si="1247"/>
        <v>21.309769281837259</v>
      </c>
      <c r="AO2739" s="19" t="str">
        <f t="shared" si="1248"/>
        <v>N/A</v>
      </c>
      <c r="AP2739" t="str">
        <f t="shared" si="1249"/>
        <v>N/A</v>
      </c>
    </row>
    <row r="2740" spans="12:42" x14ac:dyDescent="0.3">
      <c r="L2740" s="25">
        <f t="shared" si="1250"/>
        <v>40.269765171444831</v>
      </c>
      <c r="N2740" s="25">
        <f t="shared" si="1252"/>
        <v>547.79999999998756</v>
      </c>
      <c r="O2740" s="25">
        <f t="shared" si="1226"/>
        <v>348.74031130295316</v>
      </c>
      <c r="P2740" s="25">
        <f t="shared" si="1227"/>
        <v>611.82510754904069</v>
      </c>
      <c r="Q2740" s="25">
        <f t="shared" si="1228"/>
        <v>305.91255377452035</v>
      </c>
      <c r="R2740" s="25">
        <f t="shared" si="1229"/>
        <v>5171.4888620925221</v>
      </c>
      <c r="S2740" s="25">
        <f t="shared" si="1230"/>
        <v>2.6728742489055977</v>
      </c>
      <c r="T2740" s="25">
        <f t="shared" si="1231"/>
        <v>47.701831312333979</v>
      </c>
      <c r="U2740" s="25">
        <f t="shared" si="1251"/>
        <v>154742.04063415277</v>
      </c>
      <c r="V2740" s="25">
        <f t="shared" si="1232"/>
        <v>0.52633693599106612</v>
      </c>
      <c r="W2740" s="25">
        <f t="shared" si="1233"/>
        <v>2.1053477439642645</v>
      </c>
      <c r="X2740" s="16">
        <f t="shared" si="1234"/>
        <v>1614.5684210525951</v>
      </c>
      <c r="Y2740">
        <f t="shared" si="1235"/>
        <v>228.41470681830853</v>
      </c>
      <c r="Z2740">
        <f t="shared" si="1236"/>
        <v>4.7994183337590997</v>
      </c>
      <c r="AA2740">
        <f t="shared" si="1237"/>
        <v>4.8325200148588134</v>
      </c>
      <c r="AB2740">
        <f t="shared" si="1224"/>
        <v>107.58085630573635</v>
      </c>
      <c r="AC2740">
        <f t="shared" si="1238"/>
        <v>212.64426263326357</v>
      </c>
      <c r="AD2740">
        <f t="shared" si="1239"/>
        <v>30.083009349524541</v>
      </c>
      <c r="AE2740">
        <f t="shared" si="1240"/>
        <v>18.409365512727408</v>
      </c>
      <c r="AF2740">
        <f t="shared" si="1241"/>
        <v>21.316188289540836</v>
      </c>
      <c r="AG2740">
        <f t="shared" si="1225"/>
        <v>2.7518421014987906</v>
      </c>
      <c r="AH2740" s="18">
        <f t="shared" si="1242"/>
        <v>547.79999999998756</v>
      </c>
      <c r="AI2740" s="18">
        <f t="shared" si="1243"/>
        <v>72.400000000000489</v>
      </c>
      <c r="AJ2740" s="28"/>
      <c r="AK2740" s="29">
        <f t="shared" si="1244"/>
        <v>15.275952027464339</v>
      </c>
      <c r="AL2740" s="19">
        <f t="shared" si="1245"/>
        <v>72.400000000000489</v>
      </c>
      <c r="AM2740" s="18">
        <f t="shared" si="1246"/>
        <v>18.409365512727408</v>
      </c>
      <c r="AN2740" s="18">
        <f t="shared" si="1247"/>
        <v>21.316188289540836</v>
      </c>
      <c r="AO2740" s="19" t="str">
        <f t="shared" si="1248"/>
        <v>N/A</v>
      </c>
      <c r="AP2740" t="str">
        <f t="shared" si="1249"/>
        <v>N/A</v>
      </c>
    </row>
    <row r="2741" spans="12:42" x14ac:dyDescent="0.3">
      <c r="L2741" s="25">
        <f t="shared" si="1250"/>
        <v>40.284478275270715</v>
      </c>
      <c r="N2741" s="25">
        <f t="shared" si="1252"/>
        <v>547.99999999998761</v>
      </c>
      <c r="O2741" s="25">
        <f t="shared" si="1226"/>
        <v>348.86763525742668</v>
      </c>
      <c r="P2741" s="25">
        <f t="shared" si="1227"/>
        <v>612.04848290776613</v>
      </c>
      <c r="Q2741" s="25">
        <f t="shared" si="1228"/>
        <v>306.02424145388306</v>
      </c>
      <c r="R2741" s="25">
        <f t="shared" si="1229"/>
        <v>5173.3769558720387</v>
      </c>
      <c r="S2741" s="25">
        <f t="shared" si="1230"/>
        <v>2.6728731998532433</v>
      </c>
      <c r="T2741" s="25">
        <f t="shared" si="1231"/>
        <v>47.710547772221744</v>
      </c>
      <c r="U2741" s="25">
        <f t="shared" si="1251"/>
        <v>154835.83498777836</v>
      </c>
      <c r="V2741" s="25">
        <f t="shared" si="1232"/>
        <v>0.52627161624087959</v>
      </c>
      <c r="W2741" s="25">
        <f t="shared" si="1233"/>
        <v>2.1050864649635184</v>
      </c>
      <c r="X2741" s="16">
        <f t="shared" si="1234"/>
        <v>1615.1578947368052</v>
      </c>
      <c r="Y2741">
        <f t="shared" si="1235"/>
        <v>228.49810028556598</v>
      </c>
      <c r="Z2741">
        <f t="shared" si="1236"/>
        <v>4.8002880410262341</v>
      </c>
      <c r="AA2741">
        <f t="shared" si="1237"/>
        <v>4.8333795673750855</v>
      </c>
      <c r="AB2741">
        <f t="shared" si="1224"/>
        <v>107.62013372680453</v>
      </c>
      <c r="AC2741">
        <f t="shared" si="1238"/>
        <v>212.72189836259281</v>
      </c>
      <c r="AD2741">
        <f t="shared" si="1239"/>
        <v>30.093992558487471</v>
      </c>
      <c r="AE2741">
        <f t="shared" si="1240"/>
        <v>18.415784520430957</v>
      </c>
      <c r="AF2741">
        <f t="shared" si="1241"/>
        <v>21.322607297244382</v>
      </c>
      <c r="AG2741">
        <f t="shared" si="1225"/>
        <v>2.7523443999608546</v>
      </c>
      <c r="AH2741" s="18">
        <f t="shared" si="1242"/>
        <v>547.99999999998761</v>
      </c>
      <c r="AI2741" s="18">
        <f t="shared" si="1243"/>
        <v>72.400000000000489</v>
      </c>
      <c r="AJ2741" s="28"/>
      <c r="AK2741" s="29">
        <f t="shared" si="1244"/>
        <v>15.275952027464339</v>
      </c>
      <c r="AL2741" s="19">
        <f t="shared" si="1245"/>
        <v>72.400000000000489</v>
      </c>
      <c r="AM2741" s="18">
        <f t="shared" si="1246"/>
        <v>18.415784520430957</v>
      </c>
      <c r="AN2741" s="18">
        <f t="shared" si="1247"/>
        <v>21.322607297244382</v>
      </c>
      <c r="AO2741" s="19" t="str">
        <f t="shared" si="1248"/>
        <v>N/A</v>
      </c>
      <c r="AP2741" t="str">
        <f t="shared" si="1249"/>
        <v>N/A</v>
      </c>
    </row>
    <row r="2742" spans="12:42" x14ac:dyDescent="0.3">
      <c r="L2742" s="25">
        <f t="shared" si="1250"/>
        <v>40.299191379096598</v>
      </c>
      <c r="N2742" s="25">
        <f t="shared" si="1252"/>
        <v>548.19999999998765</v>
      </c>
      <c r="O2742" s="25">
        <f t="shared" si="1226"/>
        <v>348.99495921190027</v>
      </c>
      <c r="P2742" s="25">
        <f t="shared" si="1227"/>
        <v>612.27185826649179</v>
      </c>
      <c r="Q2742" s="25">
        <f t="shared" si="1228"/>
        <v>306.1359291332459</v>
      </c>
      <c r="R2742" s="25">
        <f t="shared" si="1229"/>
        <v>5175.2650496515544</v>
      </c>
      <c r="S2742" s="25">
        <f t="shared" si="1230"/>
        <v>2.6728721515663834</v>
      </c>
      <c r="T2742" s="25">
        <f t="shared" si="1231"/>
        <v>47.719262639957108</v>
      </c>
      <c r="U2742" s="25">
        <f t="shared" si="1251"/>
        <v>154929.65193692618</v>
      </c>
      <c r="V2742" s="25">
        <f t="shared" si="1232"/>
        <v>0.52620632842757953</v>
      </c>
      <c r="W2742" s="25">
        <f t="shared" si="1233"/>
        <v>2.1048253137103181</v>
      </c>
      <c r="X2742" s="16">
        <f t="shared" si="1234"/>
        <v>1615.7473684210167</v>
      </c>
      <c r="Y2742">
        <f t="shared" si="1235"/>
        <v>228.58149375282363</v>
      </c>
      <c r="Z2742">
        <f t="shared" si="1236"/>
        <v>4.801157591429563</v>
      </c>
      <c r="AA2742">
        <f t="shared" si="1237"/>
        <v>4.8342389698488706</v>
      </c>
      <c r="AB2742">
        <f t="shared" si="1224"/>
        <v>107.65941114787272</v>
      </c>
      <c r="AC2742">
        <f t="shared" si="1238"/>
        <v>212.7995340919224</v>
      </c>
      <c r="AD2742">
        <f t="shared" si="1239"/>
        <v>30.104975767450448</v>
      </c>
      <c r="AE2742">
        <f t="shared" si="1240"/>
        <v>18.422203528134531</v>
      </c>
      <c r="AF2742">
        <f t="shared" si="1241"/>
        <v>21.329026304947959</v>
      </c>
      <c r="AG2742">
        <f t="shared" si="1225"/>
        <v>2.7528466067709756</v>
      </c>
      <c r="AH2742" s="18">
        <f t="shared" si="1242"/>
        <v>548.19999999998765</v>
      </c>
      <c r="AI2742" s="18">
        <f t="shared" si="1243"/>
        <v>72.400000000000489</v>
      </c>
      <c r="AJ2742" s="28"/>
      <c r="AK2742" s="29">
        <f t="shared" si="1244"/>
        <v>15.275952027464339</v>
      </c>
      <c r="AL2742" s="19">
        <f t="shared" si="1245"/>
        <v>72.400000000000489</v>
      </c>
      <c r="AM2742" s="18">
        <f t="shared" si="1246"/>
        <v>18.422203528134531</v>
      </c>
      <c r="AN2742" s="18">
        <f t="shared" si="1247"/>
        <v>21.329026304947959</v>
      </c>
      <c r="AO2742" s="19" t="str">
        <f t="shared" si="1248"/>
        <v>N/A</v>
      </c>
      <c r="AP2742" t="str">
        <f t="shared" si="1249"/>
        <v>N/A</v>
      </c>
    </row>
    <row r="2743" spans="12:42" x14ac:dyDescent="0.3">
      <c r="L2743" s="25">
        <f t="shared" si="1250"/>
        <v>40.313904482922482</v>
      </c>
      <c r="N2743" s="25">
        <f t="shared" si="1252"/>
        <v>548.3999999999877</v>
      </c>
      <c r="O2743" s="25">
        <f t="shared" si="1226"/>
        <v>349.12228316637379</v>
      </c>
      <c r="P2743" s="25">
        <f t="shared" si="1227"/>
        <v>612.49523362521722</v>
      </c>
      <c r="Q2743" s="25">
        <f t="shared" si="1228"/>
        <v>306.24761681260861</v>
      </c>
      <c r="R2743" s="25">
        <f t="shared" si="1229"/>
        <v>5177.15314343107</v>
      </c>
      <c r="S2743" s="25">
        <f t="shared" si="1230"/>
        <v>2.6728711040441779</v>
      </c>
      <c r="T2743" s="25">
        <f t="shared" si="1231"/>
        <v>47.72797591641222</v>
      </c>
      <c r="U2743" s="25">
        <f t="shared" si="1251"/>
        <v>155023.49147879277</v>
      </c>
      <c r="V2743" s="25">
        <f t="shared" si="1232"/>
        <v>0.52614107252390774</v>
      </c>
      <c r="W2743" s="25">
        <f t="shared" si="1233"/>
        <v>2.104564290095631</v>
      </c>
      <c r="X2743" s="16">
        <f t="shared" si="1234"/>
        <v>1616.3368421052269</v>
      </c>
      <c r="Y2743">
        <f t="shared" si="1235"/>
        <v>228.66488722008108</v>
      </c>
      <c r="Z2743">
        <f t="shared" si="1236"/>
        <v>4.8020269850537085</v>
      </c>
      <c r="AA2743">
        <f t="shared" si="1237"/>
        <v>4.8350982223577184</v>
      </c>
      <c r="AB2743">
        <f t="shared" si="1224"/>
        <v>107.69868856894091</v>
      </c>
      <c r="AC2743">
        <f t="shared" si="1238"/>
        <v>212.87716982125187</v>
      </c>
      <c r="AD2743">
        <f t="shared" si="1239"/>
        <v>30.115958976413406</v>
      </c>
      <c r="AE2743">
        <f t="shared" si="1240"/>
        <v>18.428622535838098</v>
      </c>
      <c r="AF2743">
        <f t="shared" si="1241"/>
        <v>21.33544531265153</v>
      </c>
      <c r="AG2743">
        <f t="shared" si="1225"/>
        <v>2.7533487219793047</v>
      </c>
      <c r="AH2743" s="18">
        <f t="shared" si="1242"/>
        <v>548.3999999999877</v>
      </c>
      <c r="AI2743" s="18">
        <f t="shared" si="1243"/>
        <v>72.400000000000489</v>
      </c>
      <c r="AJ2743" s="28"/>
      <c r="AK2743" s="29">
        <f t="shared" si="1244"/>
        <v>15.275952027464339</v>
      </c>
      <c r="AL2743" s="19">
        <f t="shared" si="1245"/>
        <v>72.400000000000489</v>
      </c>
      <c r="AM2743" s="18">
        <f t="shared" si="1246"/>
        <v>18.428622535838098</v>
      </c>
      <c r="AN2743" s="18">
        <f t="shared" si="1247"/>
        <v>21.33544531265153</v>
      </c>
      <c r="AO2743" s="19" t="str">
        <f t="shared" si="1248"/>
        <v>N/A</v>
      </c>
      <c r="AP2743" t="str">
        <f t="shared" si="1249"/>
        <v>N/A</v>
      </c>
    </row>
    <row r="2744" spans="12:42" x14ac:dyDescent="0.3">
      <c r="L2744" s="25">
        <f t="shared" si="1250"/>
        <v>40.328617586748365</v>
      </c>
      <c r="N2744" s="25">
        <f t="shared" si="1252"/>
        <v>548.59999999998774</v>
      </c>
      <c r="O2744" s="25">
        <f t="shared" si="1226"/>
        <v>349.24960712084732</v>
      </c>
      <c r="P2744" s="25">
        <f t="shared" si="1227"/>
        <v>612.71860898394266</v>
      </c>
      <c r="Q2744" s="25">
        <f t="shared" si="1228"/>
        <v>306.35930449197133</v>
      </c>
      <c r="R2744" s="25">
        <f t="shared" si="1229"/>
        <v>5179.0412372105857</v>
      </c>
      <c r="S2744" s="25">
        <f t="shared" si="1230"/>
        <v>2.6728700572857931</v>
      </c>
      <c r="T2744" s="25">
        <f t="shared" si="1231"/>
        <v>47.73668760245841</v>
      </c>
      <c r="U2744" s="25">
        <f t="shared" si="1251"/>
        <v>155117.3536105766</v>
      </c>
      <c r="V2744" s="25">
        <f t="shared" si="1232"/>
        <v>0.52607584850264</v>
      </c>
      <c r="W2744" s="25">
        <f t="shared" si="1233"/>
        <v>2.10430339401056</v>
      </c>
      <c r="X2744" s="16">
        <f t="shared" si="1234"/>
        <v>1616.9263157894375</v>
      </c>
      <c r="Y2744">
        <f t="shared" si="1235"/>
        <v>228.74828068733859</v>
      </c>
      <c r="Z2744">
        <f t="shared" si="1236"/>
        <v>4.8028962219832305</v>
      </c>
      <c r="AA2744">
        <f t="shared" si="1237"/>
        <v>4.8359573249791294</v>
      </c>
      <c r="AB2744">
        <f t="shared" si="1224"/>
        <v>107.73796599000909</v>
      </c>
      <c r="AC2744">
        <f t="shared" si="1238"/>
        <v>212.95480555058123</v>
      </c>
      <c r="AD2744">
        <f t="shared" si="1239"/>
        <v>30.12694218537635</v>
      </c>
      <c r="AE2744">
        <f t="shared" si="1240"/>
        <v>18.435041543541658</v>
      </c>
      <c r="AF2744">
        <f t="shared" si="1241"/>
        <v>21.341864320355082</v>
      </c>
      <c r="AG2744">
        <f t="shared" si="1225"/>
        <v>2.7538507456359484</v>
      </c>
      <c r="AH2744" s="18">
        <f t="shared" si="1242"/>
        <v>548.59999999998774</v>
      </c>
      <c r="AI2744" s="18">
        <f t="shared" si="1243"/>
        <v>72.400000000000489</v>
      </c>
      <c r="AJ2744" s="28"/>
      <c r="AK2744" s="29">
        <f t="shared" si="1244"/>
        <v>15.275952027464339</v>
      </c>
      <c r="AL2744" s="19">
        <f t="shared" si="1245"/>
        <v>72.400000000000489</v>
      </c>
      <c r="AM2744" s="18">
        <f t="shared" si="1246"/>
        <v>18.435041543541658</v>
      </c>
      <c r="AN2744" s="18">
        <f t="shared" si="1247"/>
        <v>21.341864320355082</v>
      </c>
      <c r="AO2744" s="19" t="str">
        <f t="shared" si="1248"/>
        <v>N/A</v>
      </c>
      <c r="AP2744" t="str">
        <f t="shared" si="1249"/>
        <v>N/A</v>
      </c>
    </row>
    <row r="2745" spans="12:42" x14ac:dyDescent="0.3">
      <c r="L2745" s="25">
        <f t="shared" si="1250"/>
        <v>40.343330690574248</v>
      </c>
      <c r="N2745" s="25">
        <f t="shared" si="1252"/>
        <v>548.79999999998779</v>
      </c>
      <c r="O2745" s="25">
        <f t="shared" si="1226"/>
        <v>349.3769310753209</v>
      </c>
      <c r="P2745" s="25">
        <f t="shared" si="1227"/>
        <v>612.94198434266832</v>
      </c>
      <c r="Q2745" s="25">
        <f t="shared" si="1228"/>
        <v>306.47099217133416</v>
      </c>
      <c r="R2745" s="25">
        <f t="shared" si="1229"/>
        <v>5180.9293309901022</v>
      </c>
      <c r="S2745" s="25">
        <f t="shared" si="1230"/>
        <v>2.6728690112903921</v>
      </c>
      <c r="T2745" s="25">
        <f t="shared" si="1231"/>
        <v>47.745397698966265</v>
      </c>
      <c r="U2745" s="25">
        <f t="shared" si="1251"/>
        <v>155211.23832947706</v>
      </c>
      <c r="V2745" s="25">
        <f t="shared" si="1232"/>
        <v>0.52601065633658339</v>
      </c>
      <c r="W2745" s="25">
        <f t="shared" si="1233"/>
        <v>2.1040426253463336</v>
      </c>
      <c r="X2745" s="16">
        <f t="shared" si="1234"/>
        <v>1617.5157894736485</v>
      </c>
      <c r="Y2745">
        <f t="shared" si="1235"/>
        <v>228.83167415459619</v>
      </c>
      <c r="Z2745">
        <f t="shared" si="1236"/>
        <v>4.8037653023026046</v>
      </c>
      <c r="AA2745">
        <f t="shared" si="1237"/>
        <v>4.836816277790529</v>
      </c>
      <c r="AB2745">
        <f t="shared" si="1224"/>
        <v>107.77724341107728</v>
      </c>
      <c r="AC2745">
        <f t="shared" si="1238"/>
        <v>213.0324412799107</v>
      </c>
      <c r="AD2745">
        <f t="shared" si="1239"/>
        <v>30.137925394339309</v>
      </c>
      <c r="AE2745">
        <f t="shared" si="1240"/>
        <v>18.441460551245225</v>
      </c>
      <c r="AF2745">
        <f t="shared" si="1241"/>
        <v>21.348283328058653</v>
      </c>
      <c r="AG2745">
        <f t="shared" si="1225"/>
        <v>2.7543526777909664</v>
      </c>
      <c r="AH2745" s="18">
        <f t="shared" si="1242"/>
        <v>548.79999999998779</v>
      </c>
      <c r="AI2745" s="18">
        <f t="shared" si="1243"/>
        <v>72.400000000000489</v>
      </c>
      <c r="AJ2745" s="28"/>
      <c r="AK2745" s="29">
        <f t="shared" si="1244"/>
        <v>15.275952027464339</v>
      </c>
      <c r="AL2745" s="19">
        <f t="shared" si="1245"/>
        <v>72.400000000000489</v>
      </c>
      <c r="AM2745" s="18">
        <f t="shared" si="1246"/>
        <v>18.441460551245225</v>
      </c>
      <c r="AN2745" s="18">
        <f t="shared" si="1247"/>
        <v>21.348283328058653</v>
      </c>
      <c r="AO2745" s="19" t="str">
        <f t="shared" si="1248"/>
        <v>N/A</v>
      </c>
      <c r="AP2745" t="str">
        <f t="shared" si="1249"/>
        <v>N/A</v>
      </c>
    </row>
    <row r="2746" spans="12:42" x14ac:dyDescent="0.3">
      <c r="L2746" s="25">
        <f t="shared" si="1250"/>
        <v>40.358043794400132</v>
      </c>
      <c r="N2746" s="25">
        <f t="shared" si="1252"/>
        <v>548.99999999998784</v>
      </c>
      <c r="O2746" s="25">
        <f t="shared" si="1226"/>
        <v>349.50425502979442</v>
      </c>
      <c r="P2746" s="25">
        <f t="shared" si="1227"/>
        <v>613.16535970139375</v>
      </c>
      <c r="Q2746" s="25">
        <f t="shared" si="1228"/>
        <v>306.58267985069688</v>
      </c>
      <c r="R2746" s="25">
        <f t="shared" si="1229"/>
        <v>5182.817424769617</v>
      </c>
      <c r="S2746" s="25">
        <f t="shared" si="1230"/>
        <v>2.6728679660571419</v>
      </c>
      <c r="T2746" s="25">
        <f t="shared" si="1231"/>
        <v>47.754106206805517</v>
      </c>
      <c r="U2746" s="25">
        <f t="shared" si="1251"/>
        <v>155305.14563269555</v>
      </c>
      <c r="V2746" s="25">
        <f t="shared" si="1232"/>
        <v>0.52594549599858198</v>
      </c>
      <c r="W2746" s="25">
        <f t="shared" si="1233"/>
        <v>2.1037819839943279</v>
      </c>
      <c r="X2746" s="16">
        <f t="shared" si="1234"/>
        <v>1618.1052631578591</v>
      </c>
      <c r="Y2746">
        <f t="shared" si="1235"/>
        <v>228.91506762185369</v>
      </c>
      <c r="Z2746">
        <f t="shared" si="1236"/>
        <v>4.8046342260962316</v>
      </c>
      <c r="AA2746">
        <f t="shared" si="1237"/>
        <v>4.8376750808692792</v>
      </c>
      <c r="AB2746">
        <f t="shared" si="1224"/>
        <v>107.81652083214547</v>
      </c>
      <c r="AC2746">
        <f t="shared" si="1238"/>
        <v>213.11007700924017</v>
      </c>
      <c r="AD2746">
        <f t="shared" si="1239"/>
        <v>30.148908603302271</v>
      </c>
      <c r="AE2746">
        <f t="shared" si="1240"/>
        <v>18.447879558948792</v>
      </c>
      <c r="AF2746">
        <f t="shared" si="1241"/>
        <v>21.354702335762219</v>
      </c>
      <c r="AG2746">
        <f t="shared" si="1225"/>
        <v>2.7548545184943736</v>
      </c>
      <c r="AH2746" s="18">
        <f t="shared" si="1242"/>
        <v>548.99999999998784</v>
      </c>
      <c r="AI2746" s="18">
        <f t="shared" si="1243"/>
        <v>72.400000000000489</v>
      </c>
      <c r="AJ2746" s="28"/>
      <c r="AK2746" s="29">
        <f t="shared" si="1244"/>
        <v>15.275952027464339</v>
      </c>
      <c r="AL2746" s="19">
        <f t="shared" si="1245"/>
        <v>72.400000000000489</v>
      </c>
      <c r="AM2746" s="18">
        <f t="shared" si="1246"/>
        <v>18.447879558948792</v>
      </c>
      <c r="AN2746" s="18">
        <f t="shared" si="1247"/>
        <v>21.354702335762219</v>
      </c>
      <c r="AO2746" s="19" t="str">
        <f t="shared" si="1248"/>
        <v>N/A</v>
      </c>
      <c r="AP2746" t="str">
        <f t="shared" si="1249"/>
        <v>N/A</v>
      </c>
    </row>
    <row r="2747" spans="12:42" x14ac:dyDescent="0.3">
      <c r="L2747" s="25">
        <f t="shared" si="1250"/>
        <v>40.372756898226015</v>
      </c>
      <c r="N2747" s="25">
        <f t="shared" si="1252"/>
        <v>549.19999999998788</v>
      </c>
      <c r="O2747" s="25">
        <f t="shared" si="1226"/>
        <v>349.63157898426795</v>
      </c>
      <c r="P2747" s="25">
        <f t="shared" si="1227"/>
        <v>613.3887350601193</v>
      </c>
      <c r="Q2747" s="25">
        <f t="shared" si="1228"/>
        <v>306.69436753005965</v>
      </c>
      <c r="R2747" s="25">
        <f t="shared" si="1229"/>
        <v>5184.7055185491326</v>
      </c>
      <c r="S2747" s="25">
        <f t="shared" si="1230"/>
        <v>2.672866921585209</v>
      </c>
      <c r="T2747" s="25">
        <f t="shared" si="1231"/>
        <v>47.76281312684516</v>
      </c>
      <c r="U2747" s="25">
        <f t="shared" si="1251"/>
        <v>155399.0755174339</v>
      </c>
      <c r="V2747" s="25">
        <f t="shared" si="1232"/>
        <v>0.52588036746150757</v>
      </c>
      <c r="W2747" s="25">
        <f t="shared" si="1233"/>
        <v>2.1035214698460303</v>
      </c>
      <c r="X2747" s="16">
        <f t="shared" si="1234"/>
        <v>1618.6947368420697</v>
      </c>
      <c r="Y2747">
        <f t="shared" si="1235"/>
        <v>228.9984610891112</v>
      </c>
      <c r="Z2747">
        <f t="shared" si="1236"/>
        <v>4.805502993448437</v>
      </c>
      <c r="AA2747">
        <f t="shared" si="1237"/>
        <v>4.8385337342926737</v>
      </c>
      <c r="AB2747">
        <f t="shared" si="1224"/>
        <v>107.85579825321365</v>
      </c>
      <c r="AC2747">
        <f t="shared" si="1238"/>
        <v>213.18771273856953</v>
      </c>
      <c r="AD2747">
        <f t="shared" si="1239"/>
        <v>30.159891812265215</v>
      </c>
      <c r="AE2747">
        <f t="shared" si="1240"/>
        <v>18.454298566652348</v>
      </c>
      <c r="AF2747">
        <f t="shared" si="1241"/>
        <v>21.361121343465776</v>
      </c>
      <c r="AG2747">
        <f t="shared" si="1225"/>
        <v>2.7553562677961376</v>
      </c>
      <c r="AH2747" s="18">
        <f t="shared" si="1242"/>
        <v>549.19999999998788</v>
      </c>
      <c r="AI2747" s="18">
        <f t="shared" si="1243"/>
        <v>72.400000000000489</v>
      </c>
      <c r="AJ2747" s="28"/>
      <c r="AK2747" s="29">
        <f t="shared" si="1244"/>
        <v>15.275952027464339</v>
      </c>
      <c r="AL2747" s="19">
        <f t="shared" si="1245"/>
        <v>72.400000000000489</v>
      </c>
      <c r="AM2747" s="18">
        <f t="shared" si="1246"/>
        <v>18.454298566652348</v>
      </c>
      <c r="AN2747" s="18">
        <f t="shared" si="1247"/>
        <v>21.361121343465776</v>
      </c>
      <c r="AO2747" s="19" t="str">
        <f t="shared" si="1248"/>
        <v>N/A</v>
      </c>
      <c r="AP2747" t="str">
        <f t="shared" si="1249"/>
        <v>N/A</v>
      </c>
    </row>
    <row r="2748" spans="12:42" x14ac:dyDescent="0.3">
      <c r="L2748" s="25">
        <f t="shared" si="1250"/>
        <v>40.387470002051899</v>
      </c>
      <c r="N2748" s="25">
        <f t="shared" si="1252"/>
        <v>549.39999999998793</v>
      </c>
      <c r="O2748" s="25">
        <f t="shared" si="1226"/>
        <v>349.75890293874153</v>
      </c>
      <c r="P2748" s="25">
        <f t="shared" si="1227"/>
        <v>613.61211041884485</v>
      </c>
      <c r="Q2748" s="25">
        <f t="shared" si="1228"/>
        <v>306.80605520942242</v>
      </c>
      <c r="R2748" s="25">
        <f t="shared" si="1229"/>
        <v>5186.5936123286492</v>
      </c>
      <c r="S2748" s="25">
        <f t="shared" si="1230"/>
        <v>2.6728658778737628</v>
      </c>
      <c r="T2748" s="25">
        <f t="shared" si="1231"/>
        <v>47.771518459953356</v>
      </c>
      <c r="U2748" s="25">
        <f t="shared" si="1251"/>
        <v>155493.02798089621</v>
      </c>
      <c r="V2748" s="25">
        <f t="shared" si="1232"/>
        <v>0.5258152706982695</v>
      </c>
      <c r="W2748" s="25">
        <f t="shared" si="1233"/>
        <v>2.103261082793078</v>
      </c>
      <c r="X2748" s="16">
        <f t="shared" si="1234"/>
        <v>1619.2842105262807</v>
      </c>
      <c r="Y2748">
        <f t="shared" si="1235"/>
        <v>229.0818545563688</v>
      </c>
      <c r="Z2748">
        <f t="shared" si="1236"/>
        <v>4.8063716044434743</v>
      </c>
      <c r="AA2748">
        <f t="shared" si="1237"/>
        <v>4.8393922381379459</v>
      </c>
      <c r="AB2748">
        <f t="shared" si="1224"/>
        <v>107.89507567428184</v>
      </c>
      <c r="AC2748">
        <f t="shared" si="1238"/>
        <v>213.265348467899</v>
      </c>
      <c r="AD2748">
        <f t="shared" si="1239"/>
        <v>30.170875021228174</v>
      </c>
      <c r="AE2748">
        <f t="shared" si="1240"/>
        <v>18.460717574355915</v>
      </c>
      <c r="AF2748">
        <f t="shared" si="1241"/>
        <v>21.367540351169346</v>
      </c>
      <c r="AG2748">
        <f t="shared" si="1225"/>
        <v>2.7558579257461844</v>
      </c>
      <c r="AH2748" s="18">
        <f t="shared" si="1242"/>
        <v>549.39999999998793</v>
      </c>
      <c r="AI2748" s="18">
        <f t="shared" si="1243"/>
        <v>72.400000000000489</v>
      </c>
      <c r="AJ2748" s="28"/>
      <c r="AK2748" s="29">
        <f t="shared" si="1244"/>
        <v>15.275952027464339</v>
      </c>
      <c r="AL2748" s="19">
        <f t="shared" si="1245"/>
        <v>72.400000000000489</v>
      </c>
      <c r="AM2748" s="18">
        <f t="shared" si="1246"/>
        <v>18.460717574355915</v>
      </c>
      <c r="AN2748" s="18">
        <f t="shared" si="1247"/>
        <v>21.367540351169346</v>
      </c>
      <c r="AO2748" s="19" t="str">
        <f t="shared" si="1248"/>
        <v>N/A</v>
      </c>
      <c r="AP2748" t="str">
        <f t="shared" si="1249"/>
        <v>N/A</v>
      </c>
    </row>
    <row r="2749" spans="12:42" x14ac:dyDescent="0.3">
      <c r="L2749" s="25">
        <f t="shared" si="1250"/>
        <v>40.402183105877782</v>
      </c>
      <c r="N2749" s="25">
        <f t="shared" si="1252"/>
        <v>549.59999999998797</v>
      </c>
      <c r="O2749" s="25">
        <f t="shared" si="1226"/>
        <v>349.88622689321505</v>
      </c>
      <c r="P2749" s="25">
        <f t="shared" si="1227"/>
        <v>613.83548577757028</v>
      </c>
      <c r="Q2749" s="25">
        <f t="shared" si="1228"/>
        <v>306.91774288878514</v>
      </c>
      <c r="R2749" s="25">
        <f t="shared" si="1229"/>
        <v>5188.4817061081649</v>
      </c>
      <c r="S2749" s="25">
        <f t="shared" si="1230"/>
        <v>2.6728648349219726</v>
      </c>
      <c r="T2749" s="25">
        <f t="shared" si="1231"/>
        <v>47.780222206997507</v>
      </c>
      <c r="U2749" s="25">
        <f t="shared" si="1251"/>
        <v>155587.00302028729</v>
      </c>
      <c r="V2749" s="25">
        <f t="shared" si="1232"/>
        <v>0.52575020568180741</v>
      </c>
      <c r="W2749" s="25">
        <f t="shared" si="1233"/>
        <v>2.1030008227272297</v>
      </c>
      <c r="X2749" s="16">
        <f t="shared" si="1234"/>
        <v>1619.8736842104909</v>
      </c>
      <c r="Y2749">
        <f t="shared" si="1235"/>
        <v>229.16524802362625</v>
      </c>
      <c r="Z2749">
        <f t="shared" si="1236"/>
        <v>4.8072400591655136</v>
      </c>
      <c r="AA2749">
        <f t="shared" si="1237"/>
        <v>4.8402505924822554</v>
      </c>
      <c r="AB2749">
        <f t="shared" si="1224"/>
        <v>107.93435309535002</v>
      </c>
      <c r="AC2749">
        <f t="shared" si="1238"/>
        <v>213.34298419722836</v>
      </c>
      <c r="AD2749">
        <f t="shared" si="1239"/>
        <v>30.181858230191118</v>
      </c>
      <c r="AE2749">
        <f t="shared" si="1240"/>
        <v>18.467136582059474</v>
      </c>
      <c r="AF2749">
        <f t="shared" si="1241"/>
        <v>21.373959358872899</v>
      </c>
      <c r="AG2749">
        <f t="shared" si="1225"/>
        <v>2.7563594923943895</v>
      </c>
      <c r="AH2749" s="18">
        <f t="shared" si="1242"/>
        <v>549.59999999998797</v>
      </c>
      <c r="AI2749" s="18">
        <f t="shared" si="1243"/>
        <v>72.400000000000489</v>
      </c>
      <c r="AJ2749" s="28"/>
      <c r="AK2749" s="29">
        <f t="shared" si="1244"/>
        <v>15.275952027464339</v>
      </c>
      <c r="AL2749" s="19">
        <f t="shared" si="1245"/>
        <v>72.400000000000489</v>
      </c>
      <c r="AM2749" s="18">
        <f t="shared" si="1246"/>
        <v>18.467136582059474</v>
      </c>
      <c r="AN2749" s="18">
        <f t="shared" si="1247"/>
        <v>21.373959358872899</v>
      </c>
      <c r="AO2749" s="19" t="str">
        <f t="shared" si="1248"/>
        <v>N/A</v>
      </c>
      <c r="AP2749" t="str">
        <f t="shared" si="1249"/>
        <v>N/A</v>
      </c>
    </row>
    <row r="2750" spans="12:42" x14ac:dyDescent="0.3">
      <c r="L2750" s="25">
        <f t="shared" si="1250"/>
        <v>40.416896209703665</v>
      </c>
      <c r="N2750" s="25">
        <f t="shared" si="1252"/>
        <v>549.79999999998802</v>
      </c>
      <c r="O2750" s="25">
        <f t="shared" si="1226"/>
        <v>350.01355084768858</v>
      </c>
      <c r="P2750" s="25">
        <f t="shared" si="1227"/>
        <v>614.05886113629583</v>
      </c>
      <c r="Q2750" s="25">
        <f t="shared" si="1228"/>
        <v>307.02943056814792</v>
      </c>
      <c r="R2750" s="25">
        <f t="shared" si="1229"/>
        <v>5190.3697998876805</v>
      </c>
      <c r="S2750" s="25">
        <f t="shared" si="1230"/>
        <v>2.6728637927290095</v>
      </c>
      <c r="T2750" s="25">
        <f t="shared" si="1231"/>
        <v>47.788924368844192</v>
      </c>
      <c r="U2750" s="25">
        <f t="shared" si="1251"/>
        <v>155681.0006328137</v>
      </c>
      <c r="V2750" s="25">
        <f t="shared" si="1232"/>
        <v>0.52568517238509449</v>
      </c>
      <c r="W2750" s="25">
        <f t="shared" si="1233"/>
        <v>2.102740689540378</v>
      </c>
      <c r="X2750" s="16">
        <f t="shared" si="1234"/>
        <v>1620.4631578947015</v>
      </c>
      <c r="Y2750">
        <f t="shared" si="1235"/>
        <v>229.24864149088376</v>
      </c>
      <c r="Z2750">
        <f t="shared" si="1236"/>
        <v>4.808108357698659</v>
      </c>
      <c r="AA2750">
        <f t="shared" si="1237"/>
        <v>4.8411087974027049</v>
      </c>
      <c r="AB2750">
        <f t="shared" si="1224"/>
        <v>107.97363051641821</v>
      </c>
      <c r="AC2750">
        <f t="shared" si="1238"/>
        <v>213.42061992655783</v>
      </c>
      <c r="AD2750">
        <f t="shared" si="1239"/>
        <v>30.192841439154076</v>
      </c>
      <c r="AE2750">
        <f t="shared" si="1240"/>
        <v>18.473555589763041</v>
      </c>
      <c r="AF2750">
        <f t="shared" si="1241"/>
        <v>21.380378366576469</v>
      </c>
      <c r="AG2750">
        <f t="shared" si="1225"/>
        <v>2.7568609677905878</v>
      </c>
      <c r="AH2750" s="18">
        <f t="shared" si="1242"/>
        <v>549.79999999998802</v>
      </c>
      <c r="AI2750" s="18">
        <f t="shared" si="1243"/>
        <v>72.400000000000489</v>
      </c>
      <c r="AJ2750" s="28"/>
      <c r="AK2750" s="29">
        <f t="shared" si="1244"/>
        <v>15.275952027464339</v>
      </c>
      <c r="AL2750" s="19">
        <f t="shared" si="1245"/>
        <v>72.400000000000489</v>
      </c>
      <c r="AM2750" s="18">
        <f t="shared" si="1246"/>
        <v>18.473555589763041</v>
      </c>
      <c r="AN2750" s="18">
        <f t="shared" si="1247"/>
        <v>21.380378366576469</v>
      </c>
      <c r="AO2750" s="19" t="str">
        <f t="shared" si="1248"/>
        <v>N/A</v>
      </c>
      <c r="AP2750" t="str">
        <f t="shared" si="1249"/>
        <v>N/A</v>
      </c>
    </row>
    <row r="2751" spans="12:42" x14ac:dyDescent="0.3">
      <c r="L2751" s="25">
        <f t="shared" si="1250"/>
        <v>40.431609313529549</v>
      </c>
      <c r="N2751" s="25">
        <f t="shared" si="1252"/>
        <v>549.99999999998806</v>
      </c>
      <c r="O2751" s="25">
        <f t="shared" si="1226"/>
        <v>350.14087480216216</v>
      </c>
      <c r="P2751" s="25">
        <f t="shared" si="1227"/>
        <v>614.28223649502138</v>
      </c>
      <c r="Q2751" s="25">
        <f t="shared" si="1228"/>
        <v>307.14111824751069</v>
      </c>
      <c r="R2751" s="25">
        <f t="shared" si="1229"/>
        <v>5192.2578936671971</v>
      </c>
      <c r="S2751" s="25">
        <f t="shared" si="1230"/>
        <v>2.672862751294045</v>
      </c>
      <c r="T2751" s="25">
        <f t="shared" si="1231"/>
        <v>47.797624946359235</v>
      </c>
      <c r="U2751" s="25">
        <f t="shared" si="1251"/>
        <v>155775.02081568306</v>
      </c>
      <c r="V2751" s="25">
        <f t="shared" si="1232"/>
        <v>0.52562017078113688</v>
      </c>
      <c r="W2751" s="25">
        <f t="shared" si="1233"/>
        <v>2.1024806831245475</v>
      </c>
      <c r="X2751" s="16">
        <f t="shared" si="1234"/>
        <v>1621.052631578912</v>
      </c>
      <c r="Y2751">
        <f t="shared" si="1235"/>
        <v>229.33203495814126</v>
      </c>
      <c r="Z2751">
        <f t="shared" si="1236"/>
        <v>4.8089765001269322</v>
      </c>
      <c r="AA2751">
        <f t="shared" si="1237"/>
        <v>4.8419668529763271</v>
      </c>
      <c r="AB2751">
        <f t="shared" si="1224"/>
        <v>108.0129079374864</v>
      </c>
      <c r="AC2751">
        <f t="shared" si="1238"/>
        <v>213.49825565588731</v>
      </c>
      <c r="AD2751">
        <f t="shared" si="1239"/>
        <v>30.203824648117038</v>
      </c>
      <c r="AE2751">
        <f t="shared" si="1240"/>
        <v>18.479974597466608</v>
      </c>
      <c r="AF2751">
        <f t="shared" si="1241"/>
        <v>21.386797374280036</v>
      </c>
      <c r="AG2751">
        <f t="shared" si="1225"/>
        <v>2.7573623519845656</v>
      </c>
      <c r="AH2751" s="18">
        <f t="shared" si="1242"/>
        <v>549.99999999998806</v>
      </c>
      <c r="AI2751" s="18">
        <f t="shared" si="1243"/>
        <v>72.400000000000489</v>
      </c>
      <c r="AJ2751" s="28"/>
      <c r="AK2751" s="29">
        <f t="shared" si="1244"/>
        <v>15.275952027464339</v>
      </c>
      <c r="AL2751" s="19">
        <f t="shared" si="1245"/>
        <v>72.400000000000489</v>
      </c>
      <c r="AM2751" s="18">
        <f t="shared" si="1246"/>
        <v>18.479974597466608</v>
      </c>
      <c r="AN2751" s="18">
        <f t="shared" si="1247"/>
        <v>21.386797374280036</v>
      </c>
      <c r="AO2751" s="19" t="str">
        <f t="shared" si="1248"/>
        <v>N/A</v>
      </c>
      <c r="AP2751" t="str">
        <f t="shared" si="1249"/>
        <v>N/A</v>
      </c>
    </row>
    <row r="2752" spans="12:42" x14ac:dyDescent="0.3">
      <c r="L2752" s="25">
        <f t="shared" si="1250"/>
        <v>40.446322417355432</v>
      </c>
      <c r="N2752" s="25">
        <f t="shared" si="1252"/>
        <v>550.19999999998811</v>
      </c>
      <c r="O2752" s="25">
        <f t="shared" si="1226"/>
        <v>350.26819875663574</v>
      </c>
      <c r="P2752" s="25">
        <f t="shared" si="1227"/>
        <v>614.50561185374693</v>
      </c>
      <c r="Q2752" s="25">
        <f t="shared" si="1228"/>
        <v>307.25280592687346</v>
      </c>
      <c r="R2752" s="25">
        <f t="shared" si="1229"/>
        <v>5194.1459874467137</v>
      </c>
      <c r="S2752" s="25">
        <f t="shared" si="1230"/>
        <v>2.6728617106162531</v>
      </c>
      <c r="T2752" s="25">
        <f t="shared" si="1231"/>
        <v>47.806323940407651</v>
      </c>
      <c r="U2752" s="25">
        <f t="shared" si="1251"/>
        <v>155869.06356610489</v>
      </c>
      <c r="V2752" s="25">
        <f t="shared" si="1232"/>
        <v>0.52555520084297447</v>
      </c>
      <c r="W2752" s="25">
        <f t="shared" si="1233"/>
        <v>2.1022208033718979</v>
      </c>
      <c r="X2752" s="16">
        <f t="shared" si="1234"/>
        <v>1621.6421052631231</v>
      </c>
      <c r="Y2752">
        <f t="shared" si="1235"/>
        <v>229.41542842539886</v>
      </c>
      <c r="Z2752">
        <f t="shared" si="1236"/>
        <v>4.8098444865342866</v>
      </c>
      <c r="AA2752">
        <f t="shared" si="1237"/>
        <v>4.8428247592800915</v>
      </c>
      <c r="AB2752">
        <f t="shared" si="1224"/>
        <v>108.05218535855458</v>
      </c>
      <c r="AC2752">
        <f t="shared" si="1238"/>
        <v>213.57589138521666</v>
      </c>
      <c r="AD2752">
        <f t="shared" si="1239"/>
        <v>30.214807857079983</v>
      </c>
      <c r="AE2752">
        <f t="shared" si="1240"/>
        <v>18.486393605170164</v>
      </c>
      <c r="AF2752">
        <f t="shared" si="1241"/>
        <v>21.393216381983592</v>
      </c>
      <c r="AG2752">
        <f t="shared" si="1225"/>
        <v>2.7578636450260645</v>
      </c>
      <c r="AH2752" s="18">
        <f t="shared" si="1242"/>
        <v>550.19999999998811</v>
      </c>
      <c r="AI2752" s="18">
        <f t="shared" si="1243"/>
        <v>72.400000000000489</v>
      </c>
      <c r="AJ2752" s="28"/>
      <c r="AK2752" s="29">
        <f t="shared" si="1244"/>
        <v>15.275952027464339</v>
      </c>
      <c r="AL2752" s="19">
        <f t="shared" si="1245"/>
        <v>72.400000000000489</v>
      </c>
      <c r="AM2752" s="18">
        <f t="shared" si="1246"/>
        <v>18.486393605170164</v>
      </c>
      <c r="AN2752" s="18">
        <f t="shared" si="1247"/>
        <v>21.393216381983592</v>
      </c>
      <c r="AO2752" s="19" t="str">
        <f t="shared" si="1248"/>
        <v>N/A</v>
      </c>
      <c r="AP2752" t="str">
        <f t="shared" si="1249"/>
        <v>N/A</v>
      </c>
    </row>
    <row r="2753" spans="12:42" x14ac:dyDescent="0.3">
      <c r="L2753" s="25">
        <f t="shared" si="1250"/>
        <v>40.461035521181316</v>
      </c>
      <c r="N2753" s="25">
        <f t="shared" si="1252"/>
        <v>550.39999999998815</v>
      </c>
      <c r="O2753" s="25">
        <f t="shared" si="1226"/>
        <v>350.39552271110921</v>
      </c>
      <c r="P2753" s="25">
        <f t="shared" si="1227"/>
        <v>614.72898721247236</v>
      </c>
      <c r="Q2753" s="25">
        <f t="shared" si="1228"/>
        <v>307.36449360623618</v>
      </c>
      <c r="R2753" s="25">
        <f t="shared" si="1229"/>
        <v>5196.0340812262275</v>
      </c>
      <c r="S2753" s="25">
        <f t="shared" si="1230"/>
        <v>2.6728606706948086</v>
      </c>
      <c r="T2753" s="25">
        <f t="shared" si="1231"/>
        <v>47.815021351853659</v>
      </c>
      <c r="U2753" s="25">
        <f t="shared" si="1251"/>
        <v>155963.12888128916</v>
      </c>
      <c r="V2753" s="25">
        <f t="shared" si="1232"/>
        <v>0.52549026254367737</v>
      </c>
      <c r="W2753" s="25">
        <f t="shared" si="1233"/>
        <v>2.1019610501747095</v>
      </c>
      <c r="X2753" s="16">
        <f t="shared" si="1234"/>
        <v>1622.2315789473337</v>
      </c>
      <c r="Y2753">
        <f t="shared" si="1235"/>
        <v>229.49882189265637</v>
      </c>
      <c r="Z2753">
        <f t="shared" si="1236"/>
        <v>4.8107123170045938</v>
      </c>
      <c r="AA2753">
        <f t="shared" si="1237"/>
        <v>4.8436825163908983</v>
      </c>
      <c r="AB2753">
        <f t="shared" si="1224"/>
        <v>108.09146277962277</v>
      </c>
      <c r="AC2753">
        <f t="shared" si="1238"/>
        <v>213.65352711454614</v>
      </c>
      <c r="AD2753">
        <f t="shared" si="1239"/>
        <v>30.225791066042941</v>
      </c>
      <c r="AE2753">
        <f t="shared" si="1240"/>
        <v>18.492812612873731</v>
      </c>
      <c r="AF2753">
        <f t="shared" si="1241"/>
        <v>21.399635389687159</v>
      </c>
      <c r="AG2753">
        <f t="shared" si="1225"/>
        <v>2.7583648469647826</v>
      </c>
      <c r="AH2753" s="18">
        <f t="shared" si="1242"/>
        <v>550.39999999998815</v>
      </c>
      <c r="AI2753" s="18">
        <f t="shared" si="1243"/>
        <v>72.400000000000489</v>
      </c>
      <c r="AJ2753" s="28"/>
      <c r="AK2753" s="29">
        <f t="shared" si="1244"/>
        <v>15.275952027464339</v>
      </c>
      <c r="AL2753" s="19">
        <f t="shared" si="1245"/>
        <v>72.400000000000489</v>
      </c>
      <c r="AM2753" s="18">
        <f t="shared" si="1246"/>
        <v>18.492812612873731</v>
      </c>
      <c r="AN2753" s="18">
        <f t="shared" si="1247"/>
        <v>21.399635389687159</v>
      </c>
      <c r="AO2753" s="19" t="str">
        <f t="shared" si="1248"/>
        <v>N/A</v>
      </c>
      <c r="AP2753" t="str">
        <f t="shared" si="1249"/>
        <v>N/A</v>
      </c>
    </row>
    <row r="2754" spans="12:42" x14ac:dyDescent="0.3">
      <c r="L2754" s="25">
        <f t="shared" si="1250"/>
        <v>40.475748625007199</v>
      </c>
      <c r="N2754" s="25">
        <f t="shared" si="1252"/>
        <v>550.5999999999882</v>
      </c>
      <c r="O2754" s="25">
        <f t="shared" si="1226"/>
        <v>350.52284666558285</v>
      </c>
      <c r="P2754" s="25">
        <f t="shared" si="1227"/>
        <v>614.95236257119802</v>
      </c>
      <c r="Q2754" s="25">
        <f t="shared" si="1228"/>
        <v>307.47618128559901</v>
      </c>
      <c r="R2754" s="25">
        <f t="shared" si="1229"/>
        <v>5197.922175005745</v>
      </c>
      <c r="S2754" s="25">
        <f t="shared" si="1230"/>
        <v>2.6728596315288868</v>
      </c>
      <c r="T2754" s="25">
        <f t="shared" si="1231"/>
        <v>47.823717181560724</v>
      </c>
      <c r="U2754" s="25">
        <f t="shared" si="1251"/>
        <v>156057.21675844814</v>
      </c>
      <c r="V2754" s="25">
        <f t="shared" si="1232"/>
        <v>0.52542535585635075</v>
      </c>
      <c r="W2754" s="25">
        <f t="shared" si="1233"/>
        <v>2.101701423425403</v>
      </c>
      <c r="X2754" s="16">
        <f t="shared" si="1234"/>
        <v>1622.8210526315447</v>
      </c>
      <c r="Y2754">
        <f t="shared" si="1235"/>
        <v>229.58221535991396</v>
      </c>
      <c r="Z2754">
        <f t="shared" si="1236"/>
        <v>4.8115799916216542</v>
      </c>
      <c r="AA2754">
        <f t="shared" si="1237"/>
        <v>4.8445401243855875</v>
      </c>
      <c r="AB2754">
        <f t="shared" si="1224"/>
        <v>108.13074020069095</v>
      </c>
      <c r="AC2754">
        <f t="shared" si="1238"/>
        <v>213.7311628438755</v>
      </c>
      <c r="AD2754">
        <f t="shared" si="1239"/>
        <v>30.236774275005885</v>
      </c>
      <c r="AE2754">
        <f t="shared" si="1240"/>
        <v>18.499231620577291</v>
      </c>
      <c r="AF2754">
        <f t="shared" si="1241"/>
        <v>21.406054397390715</v>
      </c>
      <c r="AG2754">
        <f t="shared" si="1225"/>
        <v>2.7588659578503711</v>
      </c>
      <c r="AH2754" s="18">
        <f t="shared" si="1242"/>
        <v>550.5999999999882</v>
      </c>
      <c r="AI2754" s="18">
        <f t="shared" si="1243"/>
        <v>72.400000000000489</v>
      </c>
      <c r="AJ2754" s="28"/>
      <c r="AK2754" s="29">
        <f t="shared" si="1244"/>
        <v>15.275952027464339</v>
      </c>
      <c r="AL2754" s="19">
        <f t="shared" si="1245"/>
        <v>72.400000000000489</v>
      </c>
      <c r="AM2754" s="18">
        <f t="shared" si="1246"/>
        <v>18.499231620577291</v>
      </c>
      <c r="AN2754" s="18">
        <f t="shared" si="1247"/>
        <v>21.406054397390715</v>
      </c>
      <c r="AO2754" s="19" t="str">
        <f t="shared" si="1248"/>
        <v>N/A</v>
      </c>
      <c r="AP2754" t="str">
        <f t="shared" si="1249"/>
        <v>N/A</v>
      </c>
    </row>
    <row r="2755" spans="12:42" x14ac:dyDescent="0.3">
      <c r="L2755" s="25">
        <f t="shared" si="1250"/>
        <v>40.490461728833083</v>
      </c>
      <c r="N2755" s="25">
        <f t="shared" si="1252"/>
        <v>550.79999999998824</v>
      </c>
      <c r="O2755" s="25">
        <f t="shared" si="1226"/>
        <v>350.65017062005631</v>
      </c>
      <c r="P2755" s="25">
        <f t="shared" si="1227"/>
        <v>615.17573792992346</v>
      </c>
      <c r="Q2755" s="25">
        <f t="shared" si="1228"/>
        <v>307.58786896496173</v>
      </c>
      <c r="R2755" s="25">
        <f t="shared" si="1229"/>
        <v>5199.8102687852597</v>
      </c>
      <c r="S2755" s="25">
        <f t="shared" si="1230"/>
        <v>2.6728585931176645</v>
      </c>
      <c r="T2755" s="25">
        <f t="shared" si="1231"/>
        <v>47.832411430391502</v>
      </c>
      <c r="U2755" s="25">
        <f t="shared" si="1251"/>
        <v>156151.32719479493</v>
      </c>
      <c r="V2755" s="25">
        <f t="shared" si="1232"/>
        <v>0.52536048075413166</v>
      </c>
      <c r="W2755" s="25">
        <f t="shared" si="1233"/>
        <v>2.1014419230165267</v>
      </c>
      <c r="X2755" s="16">
        <f t="shared" si="1234"/>
        <v>1623.4105263157549</v>
      </c>
      <c r="Y2755">
        <f t="shared" si="1235"/>
        <v>229.66560882717141</v>
      </c>
      <c r="Z2755">
        <f t="shared" si="1236"/>
        <v>4.8124475104691884</v>
      </c>
      <c r="AA2755">
        <f t="shared" si="1237"/>
        <v>4.8453975833409277</v>
      </c>
      <c r="AB2755">
        <f t="shared" ref="AB2755:AB2818" si="1253">N2755/(PI()*$D$10^2)</f>
        <v>108.17001762175914</v>
      </c>
      <c r="AC2755">
        <f t="shared" si="1238"/>
        <v>213.80879857320497</v>
      </c>
      <c r="AD2755">
        <f t="shared" si="1239"/>
        <v>30.247757483968844</v>
      </c>
      <c r="AE2755">
        <f t="shared" si="1240"/>
        <v>18.505650628280854</v>
      </c>
      <c r="AF2755">
        <f t="shared" si="1241"/>
        <v>21.412473405094286</v>
      </c>
      <c r="AG2755">
        <f t="shared" ref="AG2755:AG2818" si="1254">SQRT($I$2*$I$7*$D$9*AB2755*$I$6)/$I$6</f>
        <v>2.7593669777324372</v>
      </c>
      <c r="AH2755" s="18">
        <f t="shared" si="1242"/>
        <v>550.79999999998824</v>
      </c>
      <c r="AI2755" s="18">
        <f t="shared" si="1243"/>
        <v>72.400000000000489</v>
      </c>
      <c r="AJ2755" s="28"/>
      <c r="AK2755" s="29">
        <f t="shared" si="1244"/>
        <v>15.275952027464339</v>
      </c>
      <c r="AL2755" s="19">
        <f t="shared" si="1245"/>
        <v>72.400000000000489</v>
      </c>
      <c r="AM2755" s="18">
        <f t="shared" si="1246"/>
        <v>18.505650628280854</v>
      </c>
      <c r="AN2755" s="18">
        <f t="shared" si="1247"/>
        <v>21.412473405094286</v>
      </c>
      <c r="AO2755" s="19" t="str">
        <f t="shared" si="1248"/>
        <v>N/A</v>
      </c>
      <c r="AP2755" t="str">
        <f t="shared" si="1249"/>
        <v>N/A</v>
      </c>
    </row>
    <row r="2756" spans="12:42" x14ac:dyDescent="0.3">
      <c r="L2756" s="25">
        <f t="shared" si="1250"/>
        <v>40.505174832658966</v>
      </c>
      <c r="N2756" s="25">
        <f t="shared" si="1252"/>
        <v>550.99999999998829</v>
      </c>
      <c r="O2756" s="25">
        <f t="shared" ref="O2756:O2819" si="1255">(6*N2756/PI())^1/3</f>
        <v>350.77749457452995</v>
      </c>
      <c r="P2756" s="25">
        <f t="shared" ref="P2756:P2819" si="1256">O2756/0.57</f>
        <v>615.39911328864912</v>
      </c>
      <c r="Q2756" s="25">
        <f t="shared" ref="Q2756:Q2819" si="1257">P2756/2</f>
        <v>307.69955664432456</v>
      </c>
      <c r="R2756" s="25">
        <f t="shared" ref="R2756:R2819" si="1258">(O2756*$I$2*$D$4)/$I$3</f>
        <v>5201.6983625647772</v>
      </c>
      <c r="S2756" s="25">
        <f t="shared" ref="S2756:S2819" si="1259">((2.67^0.9)+(16^0.9/R2756))^(1/0.9)</f>
        <v>2.67285755546032</v>
      </c>
      <c r="T2756" s="25">
        <f t="shared" ref="T2756:T2819" si="1260">SQRT(($I$7*O2756)/S2756)*(4/3)</f>
        <v>47.84110409920789</v>
      </c>
      <c r="U2756" s="25">
        <f t="shared" si="1251"/>
        <v>156245.46018754432</v>
      </c>
      <c r="V2756" s="25">
        <f t="shared" ref="V2756:V2819" si="1261">(U2756/((PI()*P2756^2)/4))</f>
        <v>0.52529563721018979</v>
      </c>
      <c r="W2756" s="25">
        <f t="shared" ref="W2756:W2819" si="1262">V2756*4</f>
        <v>2.1011825488407592</v>
      </c>
      <c r="X2756" s="16">
        <f t="shared" ref="X2756:X2819" si="1263">(Q2756*PI()*$I$4^2)-N2756</f>
        <v>1623.9999999999663</v>
      </c>
      <c r="Y2756">
        <f t="shared" ref="Y2756:Y2819" si="1264">X2756/(PI()*$I$4^2)</f>
        <v>229.74900229442906</v>
      </c>
      <c r="Z2756">
        <f t="shared" ref="Z2756:Z2819" si="1265">(Y2756+V2756)/T2756</f>
        <v>4.8133148736308513</v>
      </c>
      <c r="AA2756">
        <f t="shared" ref="AA2756:AA2819" si="1266">(Y2756+W2756)/T2756</f>
        <v>4.8462548933336302</v>
      </c>
      <c r="AB2756">
        <f t="shared" si="1253"/>
        <v>108.20929504282734</v>
      </c>
      <c r="AC2756">
        <f t="shared" ref="AC2756:AC2819" si="1267">(AB2756*PI()*$I$4^2)-N2756</f>
        <v>213.88643430253444</v>
      </c>
      <c r="AD2756">
        <f t="shared" ref="AD2756:AD2819" si="1268">AC2756/(PI()*$I$4^2)</f>
        <v>30.258740692931806</v>
      </c>
      <c r="AE2756">
        <f t="shared" ref="AE2756:AE2819" si="1269">(AD2756+$D$6)/$D$4</f>
        <v>18.512069635984425</v>
      </c>
      <c r="AF2756">
        <f t="shared" ref="AF2756:AF2819" si="1270">(AD2756+$D$7)/$D$4</f>
        <v>21.418892412797852</v>
      </c>
      <c r="AG2756">
        <f t="shared" si="1254"/>
        <v>2.7598679066605425</v>
      </c>
      <c r="AH2756" s="18">
        <f t="shared" ref="AH2756:AH2819" si="1271">IF(AG2756&gt;1,N2756,"N/A")</f>
        <v>550.99999999998829</v>
      </c>
      <c r="AI2756" s="18">
        <f t="shared" ref="AI2756:AI2819" si="1272">$AI$3</f>
        <v>72.400000000000489</v>
      </c>
      <c r="AJ2756" s="28"/>
      <c r="AK2756" s="29">
        <f t="shared" ref="AK2756:AK2819" si="1273">$D$11</f>
        <v>15.275952027464339</v>
      </c>
      <c r="AL2756" s="19">
        <f t="shared" ref="AL2756:AL2819" si="1274">$AI$14</f>
        <v>72.400000000000489</v>
      </c>
      <c r="AM2756" s="18">
        <f t="shared" ref="AM2756:AM2819" si="1275">IF(Q2756&lt;$D$8,"N/A",AE2756)</f>
        <v>18.512069635984425</v>
      </c>
      <c r="AN2756" s="18">
        <f t="shared" ref="AN2756:AN2819" si="1276">IF(Q2756&lt;$D$8,"N/A",AF2756)</f>
        <v>21.418892412797852</v>
      </c>
      <c r="AO2756" s="19" t="str">
        <f t="shared" ref="AO2756:AO2819" si="1277">IF(Q2756&lt;$D$8,Z2756,"N/A")</f>
        <v>N/A</v>
      </c>
      <c r="AP2756" t="str">
        <f t="shared" ref="AP2756:AP2819" si="1278">IF(Q2756&lt;$D$8,AA2756,"N/A")</f>
        <v>N/A</v>
      </c>
    </row>
    <row r="2757" spans="12:42" x14ac:dyDescent="0.3">
      <c r="L2757" s="25">
        <f t="shared" ref="L2757:L2820" si="1279">L2756+$K$5</f>
        <v>40.519887936484849</v>
      </c>
      <c r="N2757" s="25">
        <f t="shared" si="1252"/>
        <v>551.19999999998834</v>
      </c>
      <c r="O2757" s="25">
        <f t="shared" si="1255"/>
        <v>350.90481852900342</v>
      </c>
      <c r="P2757" s="25">
        <f t="shared" si="1256"/>
        <v>615.62248864737444</v>
      </c>
      <c r="Q2757" s="25">
        <f t="shared" si="1257"/>
        <v>307.81124432368722</v>
      </c>
      <c r="R2757" s="25">
        <f t="shared" si="1258"/>
        <v>5203.5864563442919</v>
      </c>
      <c r="S2757" s="25">
        <f t="shared" si="1259"/>
        <v>2.6728565185560327</v>
      </c>
      <c r="T2757" s="25">
        <f t="shared" si="1260"/>
        <v>47.849795188870957</v>
      </c>
      <c r="U2757" s="25">
        <f t="shared" ref="U2757:U2820" si="1280">N2757*(R2757^0.66)</f>
        <v>156339.61573391166</v>
      </c>
      <c r="V2757" s="25">
        <f t="shared" si="1261"/>
        <v>0.52523082519772601</v>
      </c>
      <c r="W2757" s="25">
        <f t="shared" si="1262"/>
        <v>2.1009233007909041</v>
      </c>
      <c r="X2757" s="16">
        <f t="shared" si="1263"/>
        <v>1624.589473684176</v>
      </c>
      <c r="Y2757">
        <f t="shared" si="1264"/>
        <v>229.83239576168643</v>
      </c>
      <c r="Z2757">
        <f t="shared" si="1265"/>
        <v>4.8141820811902116</v>
      </c>
      <c r="AA2757">
        <f t="shared" si="1266"/>
        <v>4.8471120544403297</v>
      </c>
      <c r="AB2757">
        <f t="shared" si="1253"/>
        <v>108.24857246389551</v>
      </c>
      <c r="AC2757">
        <f t="shared" si="1267"/>
        <v>213.9640700318638</v>
      </c>
      <c r="AD2757">
        <f t="shared" si="1268"/>
        <v>30.26972390189475</v>
      </c>
      <c r="AE2757">
        <f t="shared" si="1269"/>
        <v>18.518488643687981</v>
      </c>
      <c r="AF2757">
        <f t="shared" si="1270"/>
        <v>21.425311420501409</v>
      </c>
      <c r="AG2757">
        <f t="shared" si="1254"/>
        <v>2.7603687446842025</v>
      </c>
      <c r="AH2757" s="18">
        <f t="shared" si="1271"/>
        <v>551.19999999998834</v>
      </c>
      <c r="AI2757" s="18">
        <f t="shared" si="1272"/>
        <v>72.400000000000489</v>
      </c>
      <c r="AJ2757" s="28"/>
      <c r="AK2757" s="29">
        <f t="shared" si="1273"/>
        <v>15.275952027464339</v>
      </c>
      <c r="AL2757" s="19">
        <f t="shared" si="1274"/>
        <v>72.400000000000489</v>
      </c>
      <c r="AM2757" s="18">
        <f t="shared" si="1275"/>
        <v>18.518488643687981</v>
      </c>
      <c r="AN2757" s="18">
        <f t="shared" si="1276"/>
        <v>21.425311420501409</v>
      </c>
      <c r="AO2757" s="19" t="str">
        <f t="shared" si="1277"/>
        <v>N/A</v>
      </c>
      <c r="AP2757" t="str">
        <f t="shared" si="1278"/>
        <v>N/A</v>
      </c>
    </row>
    <row r="2758" spans="12:42" x14ac:dyDescent="0.3">
      <c r="L2758" s="25">
        <f t="shared" si="1279"/>
        <v>40.534601040310733</v>
      </c>
      <c r="N2758" s="25">
        <f t="shared" si="1252"/>
        <v>551.39999999998838</v>
      </c>
      <c r="O2758" s="25">
        <f t="shared" si="1255"/>
        <v>351.032142483477</v>
      </c>
      <c r="P2758" s="25">
        <f t="shared" si="1256"/>
        <v>615.8458640061001</v>
      </c>
      <c r="Q2758" s="25">
        <f t="shared" si="1257"/>
        <v>307.92293200305005</v>
      </c>
      <c r="R2758" s="25">
        <f t="shared" si="1258"/>
        <v>5205.4745501238076</v>
      </c>
      <c r="S2758" s="25">
        <f t="shared" si="1259"/>
        <v>2.6728554824039832</v>
      </c>
      <c r="T2758" s="25">
        <f t="shared" si="1260"/>
        <v>47.858484700241021</v>
      </c>
      <c r="U2758" s="25">
        <f t="shared" si="1280"/>
        <v>156433.79383111489</v>
      </c>
      <c r="V2758" s="25">
        <f t="shared" si="1261"/>
        <v>0.52516604468997596</v>
      </c>
      <c r="W2758" s="25">
        <f t="shared" si="1262"/>
        <v>2.1006641787599039</v>
      </c>
      <c r="X2758" s="16">
        <f t="shared" si="1263"/>
        <v>1625.1789473683875</v>
      </c>
      <c r="Y2758">
        <f t="shared" si="1264"/>
        <v>229.91578922894408</v>
      </c>
      <c r="Z2758">
        <f t="shared" si="1265"/>
        <v>4.8150491332307794</v>
      </c>
      <c r="AA2758">
        <f t="shared" si="1266"/>
        <v>4.8479690667376172</v>
      </c>
      <c r="AB2758">
        <f t="shared" si="1253"/>
        <v>108.28784988496371</v>
      </c>
      <c r="AC2758">
        <f t="shared" si="1267"/>
        <v>214.04170576119327</v>
      </c>
      <c r="AD2758">
        <f t="shared" si="1268"/>
        <v>30.280707110857708</v>
      </c>
      <c r="AE2758">
        <f t="shared" si="1269"/>
        <v>18.524907651391548</v>
      </c>
      <c r="AF2758">
        <f t="shared" si="1270"/>
        <v>21.431730428204975</v>
      </c>
      <c r="AG2758">
        <f t="shared" si="1254"/>
        <v>2.7608694918528904</v>
      </c>
      <c r="AH2758" s="18">
        <f t="shared" si="1271"/>
        <v>551.39999999998838</v>
      </c>
      <c r="AI2758" s="18">
        <f t="shared" si="1272"/>
        <v>72.400000000000489</v>
      </c>
      <c r="AJ2758" s="28"/>
      <c r="AK2758" s="29">
        <f t="shared" si="1273"/>
        <v>15.275952027464339</v>
      </c>
      <c r="AL2758" s="19">
        <f t="shared" si="1274"/>
        <v>72.400000000000489</v>
      </c>
      <c r="AM2758" s="18">
        <f t="shared" si="1275"/>
        <v>18.524907651391548</v>
      </c>
      <c r="AN2758" s="18">
        <f t="shared" si="1276"/>
        <v>21.431730428204975</v>
      </c>
      <c r="AO2758" s="19" t="str">
        <f t="shared" si="1277"/>
        <v>N/A</v>
      </c>
      <c r="AP2758" t="str">
        <f t="shared" si="1278"/>
        <v>N/A</v>
      </c>
    </row>
    <row r="2759" spans="12:42" x14ac:dyDescent="0.3">
      <c r="L2759" s="25">
        <f t="shared" si="1279"/>
        <v>40.549314144136616</v>
      </c>
      <c r="N2759" s="25">
        <f t="shared" si="1252"/>
        <v>551.59999999998843</v>
      </c>
      <c r="O2759" s="25">
        <f t="shared" si="1255"/>
        <v>351.15946643795047</v>
      </c>
      <c r="P2759" s="25">
        <f t="shared" si="1256"/>
        <v>616.06923936482542</v>
      </c>
      <c r="Q2759" s="25">
        <f t="shared" si="1257"/>
        <v>308.03461968241271</v>
      </c>
      <c r="R2759" s="25">
        <f t="shared" si="1258"/>
        <v>5207.3626439033224</v>
      </c>
      <c r="S2759" s="25">
        <f t="shared" si="1259"/>
        <v>2.6728544470033531</v>
      </c>
      <c r="T2759" s="25">
        <f t="shared" si="1260"/>
        <v>47.867172634177635</v>
      </c>
      <c r="U2759" s="25">
        <f t="shared" si="1280"/>
        <v>156527.99447637241</v>
      </c>
      <c r="V2759" s="25">
        <f t="shared" si="1261"/>
        <v>0.52510129566020669</v>
      </c>
      <c r="W2759" s="25">
        <f t="shared" si="1262"/>
        <v>2.1004051826408268</v>
      </c>
      <c r="X2759" s="16">
        <f t="shared" si="1263"/>
        <v>1625.7684210525972</v>
      </c>
      <c r="Y2759">
        <f t="shared" si="1264"/>
        <v>229.99918269620147</v>
      </c>
      <c r="Z2759">
        <f t="shared" si="1265"/>
        <v>4.815916029835968</v>
      </c>
      <c r="AA2759">
        <f t="shared" si="1266"/>
        <v>4.8488259303019898</v>
      </c>
      <c r="AB2759">
        <f t="shared" si="1253"/>
        <v>108.3271273060319</v>
      </c>
      <c r="AC2759">
        <f t="shared" si="1267"/>
        <v>214.11934149052286</v>
      </c>
      <c r="AD2759">
        <f t="shared" si="1268"/>
        <v>30.291690319820685</v>
      </c>
      <c r="AE2759">
        <f t="shared" si="1269"/>
        <v>18.531326659095125</v>
      </c>
      <c r="AF2759">
        <f t="shared" si="1270"/>
        <v>21.438149435908553</v>
      </c>
      <c r="AG2759">
        <f t="shared" si="1254"/>
        <v>2.7613701482160331</v>
      </c>
      <c r="AH2759" s="18">
        <f t="shared" si="1271"/>
        <v>551.59999999998843</v>
      </c>
      <c r="AI2759" s="18">
        <f t="shared" si="1272"/>
        <v>72.400000000000489</v>
      </c>
      <c r="AJ2759" s="28"/>
      <c r="AK2759" s="29">
        <f t="shared" si="1273"/>
        <v>15.275952027464339</v>
      </c>
      <c r="AL2759" s="19">
        <f t="shared" si="1274"/>
        <v>72.400000000000489</v>
      </c>
      <c r="AM2759" s="18">
        <f t="shared" si="1275"/>
        <v>18.531326659095125</v>
      </c>
      <c r="AN2759" s="18">
        <f t="shared" si="1276"/>
        <v>21.438149435908553</v>
      </c>
      <c r="AO2759" s="19" t="str">
        <f t="shared" si="1277"/>
        <v>N/A</v>
      </c>
      <c r="AP2759" t="str">
        <f t="shared" si="1278"/>
        <v>N/A</v>
      </c>
    </row>
    <row r="2760" spans="12:42" x14ac:dyDescent="0.3">
      <c r="L2760" s="25">
        <f t="shared" si="1279"/>
        <v>40.5640272479625</v>
      </c>
      <c r="N2760" s="25">
        <f t="shared" si="1252"/>
        <v>551.79999999998847</v>
      </c>
      <c r="O2760" s="25">
        <f t="shared" si="1255"/>
        <v>351.28679039242411</v>
      </c>
      <c r="P2760" s="25">
        <f t="shared" si="1256"/>
        <v>616.29261472355108</v>
      </c>
      <c r="Q2760" s="25">
        <f t="shared" si="1257"/>
        <v>308.14630736177554</v>
      </c>
      <c r="R2760" s="25">
        <f t="shared" si="1258"/>
        <v>5209.2507376828398</v>
      </c>
      <c r="S2760" s="25">
        <f t="shared" si="1259"/>
        <v>2.6728534123533252</v>
      </c>
      <c r="T2760" s="25">
        <f t="shared" si="1260"/>
        <v>47.875858991539545</v>
      </c>
      <c r="U2760" s="25">
        <f t="shared" si="1280"/>
        <v>156622.21766690409</v>
      </c>
      <c r="V2760" s="25">
        <f t="shared" si="1261"/>
        <v>0.52503657808171611</v>
      </c>
      <c r="W2760" s="25">
        <f t="shared" si="1262"/>
        <v>2.1001463123268644</v>
      </c>
      <c r="X2760" s="16">
        <f t="shared" si="1263"/>
        <v>1626.3578947368087</v>
      </c>
      <c r="Y2760">
        <f t="shared" si="1264"/>
        <v>230.08257616345912</v>
      </c>
      <c r="Z2760">
        <f t="shared" si="1265"/>
        <v>4.8167827710891418</v>
      </c>
      <c r="AA2760">
        <f t="shared" si="1266"/>
        <v>4.8496826452099064</v>
      </c>
      <c r="AB2760">
        <f t="shared" si="1253"/>
        <v>108.36640472710008</v>
      </c>
      <c r="AC2760">
        <f t="shared" si="1267"/>
        <v>214.1969772198521</v>
      </c>
      <c r="AD2760">
        <f t="shared" si="1268"/>
        <v>30.302673528783611</v>
      </c>
      <c r="AE2760">
        <f t="shared" si="1269"/>
        <v>18.537745666798671</v>
      </c>
      <c r="AF2760">
        <f t="shared" si="1270"/>
        <v>21.444568443612102</v>
      </c>
      <c r="AG2760">
        <f t="shared" si="1254"/>
        <v>2.7618707138230114</v>
      </c>
      <c r="AH2760" s="18">
        <f t="shared" si="1271"/>
        <v>551.79999999998847</v>
      </c>
      <c r="AI2760" s="18">
        <f t="shared" si="1272"/>
        <v>72.400000000000489</v>
      </c>
      <c r="AJ2760" s="28"/>
      <c r="AK2760" s="29">
        <f t="shared" si="1273"/>
        <v>15.275952027464339</v>
      </c>
      <c r="AL2760" s="19">
        <f t="shared" si="1274"/>
        <v>72.400000000000489</v>
      </c>
      <c r="AM2760" s="18">
        <f t="shared" si="1275"/>
        <v>18.537745666798671</v>
      </c>
      <c r="AN2760" s="18">
        <f t="shared" si="1276"/>
        <v>21.444568443612102</v>
      </c>
      <c r="AO2760" s="19" t="str">
        <f t="shared" si="1277"/>
        <v>N/A</v>
      </c>
      <c r="AP2760" t="str">
        <f t="shared" si="1278"/>
        <v>N/A</v>
      </c>
    </row>
    <row r="2761" spans="12:42" x14ac:dyDescent="0.3">
      <c r="L2761" s="25">
        <f t="shared" si="1279"/>
        <v>40.578740351788383</v>
      </c>
      <c r="N2761" s="25">
        <f t="shared" si="1252"/>
        <v>551.99999999998852</v>
      </c>
      <c r="O2761" s="25">
        <f t="shared" si="1255"/>
        <v>351.41411434689758</v>
      </c>
      <c r="P2761" s="25">
        <f t="shared" si="1256"/>
        <v>616.51599008227652</v>
      </c>
      <c r="Q2761" s="25">
        <f t="shared" si="1257"/>
        <v>308.25799504113826</v>
      </c>
      <c r="R2761" s="25">
        <f t="shared" si="1258"/>
        <v>5211.1388314623537</v>
      </c>
      <c r="S2761" s="25">
        <f t="shared" si="1259"/>
        <v>2.6728523784530842</v>
      </c>
      <c r="T2761" s="25">
        <f t="shared" si="1260"/>
        <v>47.884543773184703</v>
      </c>
      <c r="U2761" s="25">
        <f t="shared" si="1280"/>
        <v>156716.46339993147</v>
      </c>
      <c r="V2761" s="25">
        <f t="shared" si="1261"/>
        <v>0.52497189192783733</v>
      </c>
      <c r="W2761" s="25">
        <f t="shared" si="1262"/>
        <v>2.0998875677113493</v>
      </c>
      <c r="X2761" s="16">
        <f t="shared" si="1263"/>
        <v>1626.9473684210188</v>
      </c>
      <c r="Y2761">
        <f t="shared" si="1264"/>
        <v>230.16596963071657</v>
      </c>
      <c r="Z2761">
        <f t="shared" si="1265"/>
        <v>4.8176493570735683</v>
      </c>
      <c r="AA2761">
        <f t="shared" si="1266"/>
        <v>4.8505392115377441</v>
      </c>
      <c r="AB2761">
        <f t="shared" si="1253"/>
        <v>108.40568214816827</v>
      </c>
      <c r="AC2761">
        <f t="shared" si="1267"/>
        <v>214.27461294918157</v>
      </c>
      <c r="AD2761">
        <f t="shared" si="1268"/>
        <v>30.313656737746573</v>
      </c>
      <c r="AE2761">
        <f t="shared" si="1269"/>
        <v>18.544164674502241</v>
      </c>
      <c r="AF2761">
        <f t="shared" si="1270"/>
        <v>21.450987451315669</v>
      </c>
      <c r="AG2761">
        <f t="shared" si="1254"/>
        <v>2.762371188723165</v>
      </c>
      <c r="AH2761" s="18">
        <f t="shared" si="1271"/>
        <v>551.99999999998852</v>
      </c>
      <c r="AI2761" s="18">
        <f t="shared" si="1272"/>
        <v>72.400000000000489</v>
      </c>
      <c r="AJ2761" s="28"/>
      <c r="AK2761" s="29">
        <f t="shared" si="1273"/>
        <v>15.275952027464339</v>
      </c>
      <c r="AL2761" s="19">
        <f t="shared" si="1274"/>
        <v>72.400000000000489</v>
      </c>
      <c r="AM2761" s="18">
        <f t="shared" si="1275"/>
        <v>18.544164674502241</v>
      </c>
      <c r="AN2761" s="18">
        <f t="shared" si="1276"/>
        <v>21.450987451315669</v>
      </c>
      <c r="AO2761" s="19" t="str">
        <f t="shared" si="1277"/>
        <v>N/A</v>
      </c>
      <c r="AP2761" t="str">
        <f t="shared" si="1278"/>
        <v>N/A</v>
      </c>
    </row>
    <row r="2762" spans="12:42" x14ac:dyDescent="0.3">
      <c r="L2762" s="25">
        <f t="shared" si="1279"/>
        <v>40.593453455614267</v>
      </c>
      <c r="N2762" s="25">
        <f t="shared" si="1252"/>
        <v>552.19999999998856</v>
      </c>
      <c r="O2762" s="25">
        <f t="shared" si="1255"/>
        <v>351.54143830137122</v>
      </c>
      <c r="P2762" s="25">
        <f t="shared" si="1256"/>
        <v>616.73936544100218</v>
      </c>
      <c r="Q2762" s="25">
        <f t="shared" si="1257"/>
        <v>308.36968272050109</v>
      </c>
      <c r="R2762" s="25">
        <f t="shared" si="1258"/>
        <v>5213.026925241872</v>
      </c>
      <c r="S2762" s="25">
        <f t="shared" si="1259"/>
        <v>2.6728513453018143</v>
      </c>
      <c r="T2762" s="25">
        <f t="shared" si="1260"/>
        <v>47.893226979970336</v>
      </c>
      <c r="U2762" s="25">
        <f t="shared" si="1280"/>
        <v>156810.73167267721</v>
      </c>
      <c r="V2762" s="25">
        <f t="shared" si="1261"/>
        <v>0.52490723717193344</v>
      </c>
      <c r="W2762" s="25">
        <f t="shared" si="1262"/>
        <v>2.0996289486877338</v>
      </c>
      <c r="X2762" s="16">
        <f t="shared" si="1263"/>
        <v>1627.5368421052303</v>
      </c>
      <c r="Y2762">
        <f t="shared" si="1264"/>
        <v>230.24936309797422</v>
      </c>
      <c r="Z2762">
        <f t="shared" si="1265"/>
        <v>4.8185157878724567</v>
      </c>
      <c r="AA2762">
        <f t="shared" si="1266"/>
        <v>4.851395629361825</v>
      </c>
      <c r="AB2762">
        <f t="shared" si="1253"/>
        <v>108.44495956923645</v>
      </c>
      <c r="AC2762">
        <f t="shared" si="1267"/>
        <v>214.35224867851105</v>
      </c>
      <c r="AD2762">
        <f t="shared" si="1268"/>
        <v>30.324639946709532</v>
      </c>
      <c r="AE2762">
        <f t="shared" si="1269"/>
        <v>18.550583682205808</v>
      </c>
      <c r="AF2762">
        <f t="shared" si="1270"/>
        <v>21.457406459019232</v>
      </c>
      <c r="AG2762">
        <f t="shared" si="1254"/>
        <v>2.7628715729657842</v>
      </c>
      <c r="AH2762" s="18">
        <f t="shared" si="1271"/>
        <v>552.19999999998856</v>
      </c>
      <c r="AI2762" s="18">
        <f t="shared" si="1272"/>
        <v>72.400000000000489</v>
      </c>
      <c r="AJ2762" s="28"/>
      <c r="AK2762" s="29">
        <f t="shared" si="1273"/>
        <v>15.275952027464339</v>
      </c>
      <c r="AL2762" s="19">
        <f t="shared" si="1274"/>
        <v>72.400000000000489</v>
      </c>
      <c r="AM2762" s="18">
        <f t="shared" si="1275"/>
        <v>18.550583682205808</v>
      </c>
      <c r="AN2762" s="18">
        <f t="shared" si="1276"/>
        <v>21.457406459019232</v>
      </c>
      <c r="AO2762" s="19" t="str">
        <f t="shared" si="1277"/>
        <v>N/A</v>
      </c>
      <c r="AP2762" t="str">
        <f t="shared" si="1278"/>
        <v>N/A</v>
      </c>
    </row>
    <row r="2763" spans="12:42" x14ac:dyDescent="0.3">
      <c r="L2763" s="25">
        <f t="shared" si="1279"/>
        <v>40.60816655944015</v>
      </c>
      <c r="N2763" s="25">
        <f t="shared" si="1252"/>
        <v>552.39999999998861</v>
      </c>
      <c r="O2763" s="25">
        <f t="shared" si="1255"/>
        <v>351.66876225584468</v>
      </c>
      <c r="P2763" s="25">
        <f t="shared" si="1256"/>
        <v>616.96274079972761</v>
      </c>
      <c r="Q2763" s="25">
        <f t="shared" si="1257"/>
        <v>308.48137039986381</v>
      </c>
      <c r="R2763" s="25">
        <f t="shared" si="1258"/>
        <v>5214.9150190213868</v>
      </c>
      <c r="S2763" s="25">
        <f t="shared" si="1259"/>
        <v>2.6728503128987029</v>
      </c>
      <c r="T2763" s="25">
        <f t="shared" si="1260"/>
        <v>47.901908612752848</v>
      </c>
      <c r="U2763" s="25">
        <f t="shared" si="1280"/>
        <v>156905.02248236493</v>
      </c>
      <c r="V2763" s="25">
        <f t="shared" si="1261"/>
        <v>0.52484261378739971</v>
      </c>
      <c r="W2763" s="25">
        <f t="shared" si="1262"/>
        <v>2.0993704551495989</v>
      </c>
      <c r="X2763" s="16">
        <f t="shared" si="1263"/>
        <v>1628.1263157894405</v>
      </c>
      <c r="Y2763">
        <f t="shared" si="1264"/>
        <v>230.33275656523168</v>
      </c>
      <c r="Z2763">
        <f t="shared" si="1265"/>
        <v>4.8193820635689288</v>
      </c>
      <c r="AA2763">
        <f t="shared" si="1266"/>
        <v>4.8522518987583982</v>
      </c>
      <c r="AB2763">
        <f t="shared" si="1253"/>
        <v>108.48423699030464</v>
      </c>
      <c r="AC2763">
        <f t="shared" si="1267"/>
        <v>214.4298844078404</v>
      </c>
      <c r="AD2763">
        <f t="shared" si="1268"/>
        <v>30.335623155672476</v>
      </c>
      <c r="AE2763">
        <f t="shared" si="1269"/>
        <v>18.557002689909364</v>
      </c>
      <c r="AF2763">
        <f t="shared" si="1270"/>
        <v>21.463825466722792</v>
      </c>
      <c r="AG2763">
        <f t="shared" si="1254"/>
        <v>2.7633718666001195</v>
      </c>
      <c r="AH2763" s="18">
        <f t="shared" si="1271"/>
        <v>552.39999999998861</v>
      </c>
      <c r="AI2763" s="18">
        <f t="shared" si="1272"/>
        <v>72.400000000000489</v>
      </c>
      <c r="AJ2763" s="28"/>
      <c r="AK2763" s="29">
        <f t="shared" si="1273"/>
        <v>15.275952027464339</v>
      </c>
      <c r="AL2763" s="19">
        <f t="shared" si="1274"/>
        <v>72.400000000000489</v>
      </c>
      <c r="AM2763" s="18">
        <f t="shared" si="1275"/>
        <v>18.557002689909364</v>
      </c>
      <c r="AN2763" s="18">
        <f t="shared" si="1276"/>
        <v>21.463825466722792</v>
      </c>
      <c r="AO2763" s="19" t="str">
        <f t="shared" si="1277"/>
        <v>N/A</v>
      </c>
      <c r="AP2763" t="str">
        <f t="shared" si="1278"/>
        <v>N/A</v>
      </c>
    </row>
    <row r="2764" spans="12:42" x14ac:dyDescent="0.3">
      <c r="L2764" s="25">
        <f t="shared" si="1279"/>
        <v>40.622879663266033</v>
      </c>
      <c r="N2764" s="25">
        <f t="shared" si="1252"/>
        <v>552.59999999998865</v>
      </c>
      <c r="O2764" s="25">
        <f t="shared" si="1255"/>
        <v>351.79608621031826</v>
      </c>
      <c r="P2764" s="25">
        <f t="shared" si="1256"/>
        <v>617.18611615845316</v>
      </c>
      <c r="Q2764" s="25">
        <f t="shared" si="1257"/>
        <v>308.59305807922658</v>
      </c>
      <c r="R2764" s="25">
        <f t="shared" si="1258"/>
        <v>5216.8031128009025</v>
      </c>
      <c r="S2764" s="25">
        <f t="shared" si="1259"/>
        <v>2.6728492812429367</v>
      </c>
      <c r="T2764" s="25">
        <f t="shared" si="1260"/>
        <v>47.910588672387895</v>
      </c>
      <c r="U2764" s="25">
        <f t="shared" si="1280"/>
        <v>156999.33582622063</v>
      </c>
      <c r="V2764" s="25">
        <f t="shared" si="1261"/>
        <v>0.52477802174766586</v>
      </c>
      <c r="W2764" s="25">
        <f t="shared" si="1262"/>
        <v>2.0991120869906634</v>
      </c>
      <c r="X2764" s="16">
        <f t="shared" si="1263"/>
        <v>1628.7157894736511</v>
      </c>
      <c r="Y2764">
        <f t="shared" si="1264"/>
        <v>230.41615003248918</v>
      </c>
      <c r="Z2764">
        <f t="shared" si="1265"/>
        <v>4.8202481842460445</v>
      </c>
      <c r="AA2764">
        <f t="shared" si="1266"/>
        <v>4.8531080198036554</v>
      </c>
      <c r="AB2764">
        <f t="shared" si="1253"/>
        <v>108.52351441137283</v>
      </c>
      <c r="AC2764">
        <f t="shared" si="1267"/>
        <v>214.50752013716999</v>
      </c>
      <c r="AD2764">
        <f t="shared" si="1268"/>
        <v>30.346606364635452</v>
      </c>
      <c r="AE2764">
        <f t="shared" si="1269"/>
        <v>18.563421697612942</v>
      </c>
      <c r="AF2764">
        <f t="shared" si="1270"/>
        <v>21.470244474426369</v>
      </c>
      <c r="AG2764">
        <f t="shared" si="1254"/>
        <v>2.7638720696753718</v>
      </c>
      <c r="AH2764" s="18">
        <f t="shared" si="1271"/>
        <v>552.59999999998865</v>
      </c>
      <c r="AI2764" s="18">
        <f t="shared" si="1272"/>
        <v>72.400000000000489</v>
      </c>
      <c r="AJ2764" s="28"/>
      <c r="AK2764" s="29">
        <f t="shared" si="1273"/>
        <v>15.275952027464339</v>
      </c>
      <c r="AL2764" s="19">
        <f t="shared" si="1274"/>
        <v>72.400000000000489</v>
      </c>
      <c r="AM2764" s="18">
        <f t="shared" si="1275"/>
        <v>18.563421697612942</v>
      </c>
      <c r="AN2764" s="18">
        <f t="shared" si="1276"/>
        <v>21.470244474426369</v>
      </c>
      <c r="AO2764" s="19" t="str">
        <f t="shared" si="1277"/>
        <v>N/A</v>
      </c>
      <c r="AP2764" t="str">
        <f t="shared" si="1278"/>
        <v>N/A</v>
      </c>
    </row>
    <row r="2765" spans="12:42" x14ac:dyDescent="0.3">
      <c r="L2765" s="25">
        <f t="shared" si="1279"/>
        <v>40.637592767091917</v>
      </c>
      <c r="N2765" s="25">
        <f t="shared" si="1252"/>
        <v>552.7999999999887</v>
      </c>
      <c r="O2765" s="25">
        <f t="shared" si="1255"/>
        <v>351.92341016479173</v>
      </c>
      <c r="P2765" s="25">
        <f t="shared" si="1256"/>
        <v>617.40949151717848</v>
      </c>
      <c r="Q2765" s="25">
        <f t="shared" si="1257"/>
        <v>308.70474575858924</v>
      </c>
      <c r="R2765" s="25">
        <f t="shared" si="1258"/>
        <v>5218.6912065804172</v>
      </c>
      <c r="S2765" s="25">
        <f t="shared" si="1259"/>
        <v>2.6728482503337054</v>
      </c>
      <c r="T2765" s="25">
        <f t="shared" si="1260"/>
        <v>47.919267159730317</v>
      </c>
      <c r="U2765" s="25">
        <f t="shared" si="1280"/>
        <v>157093.67170147097</v>
      </c>
      <c r="V2765" s="25">
        <f t="shared" si="1261"/>
        <v>0.52471346102619276</v>
      </c>
      <c r="W2765" s="25">
        <f t="shared" si="1262"/>
        <v>2.098853844104771</v>
      </c>
      <c r="X2765" s="16">
        <f t="shared" si="1263"/>
        <v>1629.3052631578612</v>
      </c>
      <c r="Y2765">
        <f t="shared" si="1264"/>
        <v>230.49954349974664</v>
      </c>
      <c r="Z2765">
        <f t="shared" si="1265"/>
        <v>4.8211141499867836</v>
      </c>
      <c r="AA2765">
        <f t="shared" si="1266"/>
        <v>4.8539639925737221</v>
      </c>
      <c r="AB2765">
        <f t="shared" si="1253"/>
        <v>108.56279183244101</v>
      </c>
      <c r="AC2765">
        <f t="shared" si="1267"/>
        <v>214.58515586649924</v>
      </c>
      <c r="AD2765">
        <f t="shared" si="1268"/>
        <v>30.357589573598379</v>
      </c>
      <c r="AE2765">
        <f t="shared" si="1269"/>
        <v>18.569840705316487</v>
      </c>
      <c r="AF2765">
        <f t="shared" si="1270"/>
        <v>21.476663482129918</v>
      </c>
      <c r="AG2765">
        <f t="shared" si="1254"/>
        <v>2.7643721822407024</v>
      </c>
      <c r="AH2765" s="18">
        <f t="shared" si="1271"/>
        <v>552.7999999999887</v>
      </c>
      <c r="AI2765" s="18">
        <f t="shared" si="1272"/>
        <v>72.400000000000489</v>
      </c>
      <c r="AJ2765" s="28"/>
      <c r="AK2765" s="29">
        <f t="shared" si="1273"/>
        <v>15.275952027464339</v>
      </c>
      <c r="AL2765" s="19">
        <f t="shared" si="1274"/>
        <v>72.400000000000489</v>
      </c>
      <c r="AM2765" s="18">
        <f t="shared" si="1275"/>
        <v>18.569840705316487</v>
      </c>
      <c r="AN2765" s="18">
        <f t="shared" si="1276"/>
        <v>21.476663482129918</v>
      </c>
      <c r="AO2765" s="19" t="str">
        <f t="shared" si="1277"/>
        <v>N/A</v>
      </c>
      <c r="AP2765" t="str">
        <f t="shared" si="1278"/>
        <v>N/A</v>
      </c>
    </row>
    <row r="2766" spans="12:42" x14ac:dyDescent="0.3">
      <c r="L2766" s="25">
        <f t="shared" si="1279"/>
        <v>40.6523058709178</v>
      </c>
      <c r="N2766" s="25">
        <f t="shared" si="1252"/>
        <v>552.99999999998875</v>
      </c>
      <c r="O2766" s="25">
        <f t="shared" si="1255"/>
        <v>352.05073411926537</v>
      </c>
      <c r="P2766" s="25">
        <f t="shared" si="1256"/>
        <v>617.63286687590426</v>
      </c>
      <c r="Q2766" s="25">
        <f t="shared" si="1257"/>
        <v>308.81643343795213</v>
      </c>
      <c r="R2766" s="25">
        <f t="shared" si="1258"/>
        <v>5220.5793003599347</v>
      </c>
      <c r="S2766" s="25">
        <f t="shared" si="1259"/>
        <v>2.6728472201701985</v>
      </c>
      <c r="T2766" s="25">
        <f t="shared" si="1260"/>
        <v>47.927944075634258</v>
      </c>
      <c r="U2766" s="25">
        <f t="shared" si="1280"/>
        <v>157188.03010534382</v>
      </c>
      <c r="V2766" s="25">
        <f t="shared" si="1261"/>
        <v>0.52464893159647086</v>
      </c>
      <c r="W2766" s="25">
        <f t="shared" si="1262"/>
        <v>2.0985957263858834</v>
      </c>
      <c r="X2766" s="16">
        <f t="shared" si="1263"/>
        <v>1629.8947368420727</v>
      </c>
      <c r="Y2766">
        <f t="shared" si="1264"/>
        <v>230.58293696700429</v>
      </c>
      <c r="Z2766">
        <f t="shared" si="1265"/>
        <v>4.8219799608740548</v>
      </c>
      <c r="AA2766">
        <f t="shared" si="1266"/>
        <v>4.8548198171446595</v>
      </c>
      <c r="AB2766">
        <f t="shared" si="1253"/>
        <v>108.6020692535092</v>
      </c>
      <c r="AC2766">
        <f t="shared" si="1267"/>
        <v>214.66279159582871</v>
      </c>
      <c r="AD2766">
        <f t="shared" si="1268"/>
        <v>30.368572782561341</v>
      </c>
      <c r="AE2766">
        <f t="shared" si="1269"/>
        <v>18.576259713020058</v>
      </c>
      <c r="AF2766">
        <f t="shared" si="1270"/>
        <v>21.483082489833485</v>
      </c>
      <c r="AG2766">
        <f t="shared" si="1254"/>
        <v>2.7648722043452238</v>
      </c>
      <c r="AH2766" s="18">
        <f t="shared" si="1271"/>
        <v>552.99999999998875</v>
      </c>
      <c r="AI2766" s="18">
        <f t="shared" si="1272"/>
        <v>72.400000000000489</v>
      </c>
      <c r="AJ2766" s="28"/>
      <c r="AK2766" s="29">
        <f t="shared" si="1273"/>
        <v>15.275952027464339</v>
      </c>
      <c r="AL2766" s="19">
        <f t="shared" si="1274"/>
        <v>72.400000000000489</v>
      </c>
      <c r="AM2766" s="18">
        <f t="shared" si="1275"/>
        <v>18.576259713020058</v>
      </c>
      <c r="AN2766" s="18">
        <f t="shared" si="1276"/>
        <v>21.483082489833485</v>
      </c>
      <c r="AO2766" s="19" t="str">
        <f t="shared" si="1277"/>
        <v>N/A</v>
      </c>
      <c r="AP2766" t="str">
        <f t="shared" si="1278"/>
        <v>N/A</v>
      </c>
    </row>
    <row r="2767" spans="12:42" x14ac:dyDescent="0.3">
      <c r="L2767" s="25">
        <f t="shared" si="1279"/>
        <v>40.667018974743684</v>
      </c>
      <c r="N2767" s="25">
        <f t="shared" si="1252"/>
        <v>553.19999999998879</v>
      </c>
      <c r="O2767" s="25">
        <f t="shared" si="1255"/>
        <v>352.17805807373884</v>
      </c>
      <c r="P2767" s="25">
        <f t="shared" si="1256"/>
        <v>617.85624223462958</v>
      </c>
      <c r="Q2767" s="25">
        <f t="shared" si="1257"/>
        <v>308.92812111731479</v>
      </c>
      <c r="R2767" s="25">
        <f t="shared" si="1258"/>
        <v>5222.4673941394494</v>
      </c>
      <c r="S2767" s="25">
        <f t="shared" si="1259"/>
        <v>2.6728461907516077</v>
      </c>
      <c r="T2767" s="25">
        <f t="shared" si="1260"/>
        <v>47.936619420952979</v>
      </c>
      <c r="U2767" s="25">
        <f t="shared" si="1280"/>
        <v>157282.41103506839</v>
      </c>
      <c r="V2767" s="25">
        <f t="shared" si="1261"/>
        <v>0.52458443343202521</v>
      </c>
      <c r="W2767" s="25">
        <f t="shared" si="1262"/>
        <v>2.0983377337281008</v>
      </c>
      <c r="X2767" s="16">
        <f t="shared" si="1263"/>
        <v>1630.4842105262824</v>
      </c>
      <c r="Y2767">
        <f t="shared" si="1264"/>
        <v>230.66633043426165</v>
      </c>
      <c r="Z2767">
        <f t="shared" si="1265"/>
        <v>4.8228456169906861</v>
      </c>
      <c r="AA2767">
        <f t="shared" si="1266"/>
        <v>4.85567549359246</v>
      </c>
      <c r="AB2767">
        <f t="shared" si="1253"/>
        <v>108.64134667457738</v>
      </c>
      <c r="AC2767">
        <f t="shared" si="1267"/>
        <v>214.74042732515818</v>
      </c>
      <c r="AD2767">
        <f t="shared" si="1268"/>
        <v>30.379555991524299</v>
      </c>
      <c r="AE2767">
        <f t="shared" si="1269"/>
        <v>18.582678720723624</v>
      </c>
      <c r="AF2767">
        <f t="shared" si="1270"/>
        <v>21.489501497537049</v>
      </c>
      <c r="AG2767">
        <f t="shared" si="1254"/>
        <v>2.7653721360380086</v>
      </c>
      <c r="AH2767" s="18">
        <f t="shared" si="1271"/>
        <v>553.19999999998879</v>
      </c>
      <c r="AI2767" s="18">
        <f t="shared" si="1272"/>
        <v>72.400000000000489</v>
      </c>
      <c r="AJ2767" s="28"/>
      <c r="AK2767" s="29">
        <f t="shared" si="1273"/>
        <v>15.275952027464339</v>
      </c>
      <c r="AL2767" s="19">
        <f t="shared" si="1274"/>
        <v>72.400000000000489</v>
      </c>
      <c r="AM2767" s="18">
        <f t="shared" si="1275"/>
        <v>18.582678720723624</v>
      </c>
      <c r="AN2767" s="18">
        <f t="shared" si="1276"/>
        <v>21.489501497537049</v>
      </c>
      <c r="AO2767" s="19" t="str">
        <f t="shared" si="1277"/>
        <v>N/A</v>
      </c>
      <c r="AP2767" t="str">
        <f t="shared" si="1278"/>
        <v>N/A</v>
      </c>
    </row>
    <row r="2768" spans="12:42" x14ac:dyDescent="0.3">
      <c r="L2768" s="25">
        <f t="shared" si="1279"/>
        <v>40.681732078569567</v>
      </c>
      <c r="N2768" s="25">
        <f t="shared" si="1252"/>
        <v>553.39999999998884</v>
      </c>
      <c r="O2768" s="25">
        <f t="shared" si="1255"/>
        <v>352.30538202821248</v>
      </c>
      <c r="P2768" s="25">
        <f t="shared" si="1256"/>
        <v>618.07961759335524</v>
      </c>
      <c r="Q2768" s="25">
        <f t="shared" si="1257"/>
        <v>309.03980879667762</v>
      </c>
      <c r="R2768" s="25">
        <f t="shared" si="1258"/>
        <v>5224.355487918966</v>
      </c>
      <c r="S2768" s="25">
        <f t="shared" si="1259"/>
        <v>2.6728451620771243</v>
      </c>
      <c r="T2768" s="25">
        <f t="shared" si="1260"/>
        <v>47.945293196539083</v>
      </c>
      <c r="U2768" s="25">
        <f t="shared" si="1280"/>
        <v>157376.81448787588</v>
      </c>
      <c r="V2768" s="25">
        <f t="shared" si="1261"/>
        <v>0.52451996650641264</v>
      </c>
      <c r="W2768" s="25">
        <f t="shared" si="1262"/>
        <v>2.0980798660256506</v>
      </c>
      <c r="X2768" s="16">
        <f t="shared" si="1263"/>
        <v>1631.0736842104939</v>
      </c>
      <c r="Y2768">
        <f t="shared" si="1264"/>
        <v>230.7497239015193</v>
      </c>
      <c r="Z2768">
        <f t="shared" si="1265"/>
        <v>4.8237111184194443</v>
      </c>
      <c r="AA2768">
        <f t="shared" si="1266"/>
        <v>4.856531021993062</v>
      </c>
      <c r="AB2768">
        <f t="shared" si="1253"/>
        <v>108.68062409564557</v>
      </c>
      <c r="AC2768">
        <f t="shared" si="1267"/>
        <v>214.81806305448754</v>
      </c>
      <c r="AD2768">
        <f t="shared" si="1268"/>
        <v>30.390539200487243</v>
      </c>
      <c r="AE2768">
        <f t="shared" si="1269"/>
        <v>18.589097728427181</v>
      </c>
      <c r="AF2768">
        <f t="shared" si="1270"/>
        <v>21.495920505240608</v>
      </c>
      <c r="AG2768">
        <f t="shared" si="1254"/>
        <v>2.76587197736808</v>
      </c>
      <c r="AH2768" s="18">
        <f t="shared" si="1271"/>
        <v>553.39999999998884</v>
      </c>
      <c r="AI2768" s="18">
        <f t="shared" si="1272"/>
        <v>72.400000000000489</v>
      </c>
      <c r="AJ2768" s="28"/>
      <c r="AK2768" s="29">
        <f t="shared" si="1273"/>
        <v>15.275952027464339</v>
      </c>
      <c r="AL2768" s="19">
        <f t="shared" si="1274"/>
        <v>72.400000000000489</v>
      </c>
      <c r="AM2768" s="18">
        <f t="shared" si="1275"/>
        <v>18.589097728427181</v>
      </c>
      <c r="AN2768" s="18">
        <f t="shared" si="1276"/>
        <v>21.495920505240608</v>
      </c>
      <c r="AO2768" s="19" t="str">
        <f t="shared" si="1277"/>
        <v>N/A</v>
      </c>
      <c r="AP2768" t="str">
        <f t="shared" si="1278"/>
        <v>N/A</v>
      </c>
    </row>
    <row r="2769" spans="12:42" x14ac:dyDescent="0.3">
      <c r="L2769" s="25">
        <f t="shared" si="1279"/>
        <v>40.696445182395451</v>
      </c>
      <c r="N2769" s="25">
        <f t="shared" ref="N2769:N2832" si="1281">N2768+0.2</f>
        <v>553.59999999998888</v>
      </c>
      <c r="O2769" s="25">
        <f t="shared" si="1255"/>
        <v>352.43270598268595</v>
      </c>
      <c r="P2769" s="25">
        <f t="shared" si="1256"/>
        <v>618.30299295208067</v>
      </c>
      <c r="Q2769" s="25">
        <f t="shared" si="1257"/>
        <v>309.15149647604034</v>
      </c>
      <c r="R2769" s="25">
        <f t="shared" si="1258"/>
        <v>5226.2435816984807</v>
      </c>
      <c r="S2769" s="25">
        <f t="shared" si="1259"/>
        <v>2.6728441341459428</v>
      </c>
      <c r="T2769" s="25">
        <f t="shared" si="1260"/>
        <v>47.953965403244311</v>
      </c>
      <c r="U2769" s="25">
        <f t="shared" si="1280"/>
        <v>157471.24046099812</v>
      </c>
      <c r="V2769" s="25">
        <f t="shared" si="1261"/>
        <v>0.52445553079322127</v>
      </c>
      <c r="W2769" s="25">
        <f t="shared" si="1262"/>
        <v>2.0978221231728851</v>
      </c>
      <c r="X2769" s="16">
        <f t="shared" si="1263"/>
        <v>1631.663157894704</v>
      </c>
      <c r="Y2769">
        <f t="shared" si="1264"/>
        <v>230.83311736877675</v>
      </c>
      <c r="Z2769">
        <f t="shared" si="1265"/>
        <v>4.824576465243009</v>
      </c>
      <c r="AA2769">
        <f t="shared" si="1266"/>
        <v>4.8573864024223274</v>
      </c>
      <c r="AB2769">
        <f t="shared" si="1253"/>
        <v>108.71990151671376</v>
      </c>
      <c r="AC2769">
        <f t="shared" si="1267"/>
        <v>214.89569878381712</v>
      </c>
      <c r="AD2769">
        <f t="shared" si="1268"/>
        <v>30.401522409450219</v>
      </c>
      <c r="AE2769">
        <f t="shared" si="1269"/>
        <v>18.595516736130758</v>
      </c>
      <c r="AF2769">
        <f t="shared" si="1270"/>
        <v>21.502339512944186</v>
      </c>
      <c r="AG2769">
        <f t="shared" si="1254"/>
        <v>2.7663717283844216</v>
      </c>
      <c r="AH2769" s="18">
        <f t="shared" si="1271"/>
        <v>553.59999999998888</v>
      </c>
      <c r="AI2769" s="18">
        <f t="shared" si="1272"/>
        <v>72.400000000000489</v>
      </c>
      <c r="AJ2769" s="28"/>
      <c r="AK2769" s="29">
        <f t="shared" si="1273"/>
        <v>15.275952027464339</v>
      </c>
      <c r="AL2769" s="19">
        <f t="shared" si="1274"/>
        <v>72.400000000000489</v>
      </c>
      <c r="AM2769" s="18">
        <f t="shared" si="1275"/>
        <v>18.595516736130758</v>
      </c>
      <c r="AN2769" s="18">
        <f t="shared" si="1276"/>
        <v>21.502339512944186</v>
      </c>
      <c r="AO2769" s="19" t="str">
        <f t="shared" si="1277"/>
        <v>N/A</v>
      </c>
      <c r="AP2769" t="str">
        <f t="shared" si="1278"/>
        <v>N/A</v>
      </c>
    </row>
    <row r="2770" spans="12:42" x14ac:dyDescent="0.3">
      <c r="L2770" s="25">
        <f t="shared" si="1279"/>
        <v>40.711158286221334</v>
      </c>
      <c r="N2770" s="25">
        <f t="shared" si="1281"/>
        <v>553.79999999998893</v>
      </c>
      <c r="O2770" s="25">
        <f t="shared" si="1255"/>
        <v>352.56002993715953</v>
      </c>
      <c r="P2770" s="25">
        <f t="shared" si="1256"/>
        <v>618.52636831080622</v>
      </c>
      <c r="Q2770" s="25">
        <f t="shared" si="1257"/>
        <v>309.26318415540311</v>
      </c>
      <c r="R2770" s="25">
        <f t="shared" si="1258"/>
        <v>5228.1316754779973</v>
      </c>
      <c r="S2770" s="25">
        <f t="shared" si="1259"/>
        <v>2.6728431069572571</v>
      </c>
      <c r="T2770" s="25">
        <f t="shared" si="1260"/>
        <v>47.962636041919701</v>
      </c>
      <c r="U2770" s="25">
        <f t="shared" si="1280"/>
        <v>157565.68895166871</v>
      </c>
      <c r="V2770" s="25">
        <f t="shared" si="1261"/>
        <v>0.52439112626607132</v>
      </c>
      <c r="W2770" s="25">
        <f t="shared" si="1262"/>
        <v>2.0975645050642853</v>
      </c>
      <c r="X2770" s="16">
        <f t="shared" si="1263"/>
        <v>1632.252631578915</v>
      </c>
      <c r="Y2770">
        <f t="shared" si="1264"/>
        <v>230.91651083603435</v>
      </c>
      <c r="Z2770">
        <f t="shared" si="1265"/>
        <v>4.8254416575439958</v>
      </c>
      <c r="AA2770">
        <f t="shared" si="1266"/>
        <v>4.8582416349560651</v>
      </c>
      <c r="AB2770">
        <f t="shared" si="1253"/>
        <v>108.75917893778194</v>
      </c>
      <c r="AC2770">
        <f t="shared" si="1267"/>
        <v>214.97333451314637</v>
      </c>
      <c r="AD2770">
        <f t="shared" si="1268"/>
        <v>30.412505618413149</v>
      </c>
      <c r="AE2770">
        <f t="shared" si="1269"/>
        <v>18.601935743834307</v>
      </c>
      <c r="AF2770">
        <f t="shared" si="1270"/>
        <v>21.508758520647735</v>
      </c>
      <c r="AG2770">
        <f t="shared" si="1254"/>
        <v>2.7668713891359693</v>
      </c>
      <c r="AH2770" s="18">
        <f t="shared" si="1271"/>
        <v>553.79999999998893</v>
      </c>
      <c r="AI2770" s="18">
        <f t="shared" si="1272"/>
        <v>72.400000000000489</v>
      </c>
      <c r="AJ2770" s="28"/>
      <c r="AK2770" s="29">
        <f t="shared" si="1273"/>
        <v>15.275952027464339</v>
      </c>
      <c r="AL2770" s="19">
        <f t="shared" si="1274"/>
        <v>72.400000000000489</v>
      </c>
      <c r="AM2770" s="18">
        <f t="shared" si="1275"/>
        <v>18.601935743834307</v>
      </c>
      <c r="AN2770" s="18">
        <f t="shared" si="1276"/>
        <v>21.508758520647735</v>
      </c>
      <c r="AO2770" s="19" t="str">
        <f t="shared" si="1277"/>
        <v>N/A</v>
      </c>
      <c r="AP2770" t="str">
        <f t="shared" si="1278"/>
        <v>N/A</v>
      </c>
    </row>
    <row r="2771" spans="12:42" x14ac:dyDescent="0.3">
      <c r="L2771" s="25">
        <f t="shared" si="1279"/>
        <v>40.725871390047217</v>
      </c>
      <c r="N2771" s="25">
        <f t="shared" si="1281"/>
        <v>553.99999999998897</v>
      </c>
      <c r="O2771" s="25">
        <f t="shared" si="1255"/>
        <v>352.68735389163299</v>
      </c>
      <c r="P2771" s="25">
        <f t="shared" si="1256"/>
        <v>618.74974366953165</v>
      </c>
      <c r="Q2771" s="25">
        <f t="shared" si="1257"/>
        <v>309.37487183476583</v>
      </c>
      <c r="R2771" s="25">
        <f t="shared" si="1258"/>
        <v>5230.0197692575121</v>
      </c>
      <c r="S2771" s="25">
        <f t="shared" si="1259"/>
        <v>2.6728420805102635</v>
      </c>
      <c r="T2771" s="25">
        <f t="shared" si="1260"/>
        <v>47.971305113415475</v>
      </c>
      <c r="U2771" s="25">
        <f t="shared" si="1280"/>
        <v>157660.15995712244</v>
      </c>
      <c r="V2771" s="25">
        <f t="shared" si="1261"/>
        <v>0.52432675289861519</v>
      </c>
      <c r="W2771" s="25">
        <f t="shared" si="1262"/>
        <v>2.0973070115944608</v>
      </c>
      <c r="X2771" s="16">
        <f t="shared" si="1263"/>
        <v>1632.8421052631252</v>
      </c>
      <c r="Y2771">
        <f t="shared" si="1264"/>
        <v>230.9999043032918</v>
      </c>
      <c r="Z2771">
        <f t="shared" si="1265"/>
        <v>4.8263066954049414</v>
      </c>
      <c r="AA2771">
        <f t="shared" si="1266"/>
        <v>4.859096719670009</v>
      </c>
      <c r="AB2771">
        <f t="shared" si="1253"/>
        <v>108.79845635885013</v>
      </c>
      <c r="AC2771">
        <f t="shared" si="1267"/>
        <v>215.05097024247596</v>
      </c>
      <c r="AD2771">
        <f t="shared" si="1268"/>
        <v>30.423488827376122</v>
      </c>
      <c r="AE2771">
        <f t="shared" si="1269"/>
        <v>18.608354751537881</v>
      </c>
      <c r="AF2771">
        <f t="shared" si="1270"/>
        <v>21.515177528351309</v>
      </c>
      <c r="AG2771">
        <f t="shared" si="1254"/>
        <v>2.7673709596716174</v>
      </c>
      <c r="AH2771" s="18">
        <f t="shared" si="1271"/>
        <v>553.99999999998897</v>
      </c>
      <c r="AI2771" s="18">
        <f t="shared" si="1272"/>
        <v>72.400000000000489</v>
      </c>
      <c r="AJ2771" s="28"/>
      <c r="AK2771" s="29">
        <f t="shared" si="1273"/>
        <v>15.275952027464339</v>
      </c>
      <c r="AL2771" s="19">
        <f t="shared" si="1274"/>
        <v>72.400000000000489</v>
      </c>
      <c r="AM2771" s="18">
        <f t="shared" si="1275"/>
        <v>18.608354751537881</v>
      </c>
      <c r="AN2771" s="18">
        <f t="shared" si="1276"/>
        <v>21.515177528351309</v>
      </c>
      <c r="AO2771" s="19" t="str">
        <f t="shared" si="1277"/>
        <v>N/A</v>
      </c>
      <c r="AP2771" t="str">
        <f t="shared" si="1278"/>
        <v>N/A</v>
      </c>
    </row>
    <row r="2772" spans="12:42" x14ac:dyDescent="0.3">
      <c r="L2772" s="25">
        <f t="shared" si="1279"/>
        <v>40.740584493873101</v>
      </c>
      <c r="N2772" s="25">
        <f t="shared" si="1281"/>
        <v>554.19999999998902</v>
      </c>
      <c r="O2772" s="25">
        <f t="shared" si="1255"/>
        <v>352.81467784610663</v>
      </c>
      <c r="P2772" s="25">
        <f t="shared" si="1256"/>
        <v>618.97311902825732</v>
      </c>
      <c r="Q2772" s="25">
        <f t="shared" si="1257"/>
        <v>309.48655951412866</v>
      </c>
      <c r="R2772" s="25">
        <f t="shared" si="1258"/>
        <v>5231.9078630370286</v>
      </c>
      <c r="S2772" s="25">
        <f t="shared" si="1259"/>
        <v>2.6728410548041586</v>
      </c>
      <c r="T2772" s="25">
        <f t="shared" si="1260"/>
        <v>47.979972618581115</v>
      </c>
      <c r="U2772" s="25">
        <f t="shared" si="1280"/>
        <v>157754.65347459525</v>
      </c>
      <c r="V2772" s="25">
        <f t="shared" si="1261"/>
        <v>0.52426241066453527</v>
      </c>
      <c r="W2772" s="25">
        <f t="shared" si="1262"/>
        <v>2.0970496426581411</v>
      </c>
      <c r="X2772" s="16">
        <f t="shared" si="1263"/>
        <v>1633.4315789473367</v>
      </c>
      <c r="Y2772">
        <f t="shared" si="1264"/>
        <v>231.08329777054945</v>
      </c>
      <c r="Z2772">
        <f t="shared" si="1265"/>
        <v>4.8271715789083158</v>
      </c>
      <c r="AA2772">
        <f t="shared" si="1266"/>
        <v>4.8599516566398426</v>
      </c>
      <c r="AB2772">
        <f t="shared" si="1253"/>
        <v>108.83773377991832</v>
      </c>
      <c r="AC2772">
        <f t="shared" si="1267"/>
        <v>215.12860597180543</v>
      </c>
      <c r="AD2772">
        <f t="shared" si="1268"/>
        <v>30.434472036339084</v>
      </c>
      <c r="AE2772">
        <f t="shared" si="1269"/>
        <v>18.614773759241448</v>
      </c>
      <c r="AF2772">
        <f t="shared" si="1270"/>
        <v>21.521596536054879</v>
      </c>
      <c r="AG2772">
        <f t="shared" si="1254"/>
        <v>2.7678704400402134</v>
      </c>
      <c r="AH2772" s="18">
        <f t="shared" si="1271"/>
        <v>554.19999999998902</v>
      </c>
      <c r="AI2772" s="18">
        <f t="shared" si="1272"/>
        <v>72.400000000000489</v>
      </c>
      <c r="AJ2772" s="28"/>
      <c r="AK2772" s="29">
        <f t="shared" si="1273"/>
        <v>15.275952027464339</v>
      </c>
      <c r="AL2772" s="19">
        <f t="shared" si="1274"/>
        <v>72.400000000000489</v>
      </c>
      <c r="AM2772" s="18">
        <f t="shared" si="1275"/>
        <v>18.614773759241448</v>
      </c>
      <c r="AN2772" s="18">
        <f t="shared" si="1276"/>
        <v>21.521596536054879</v>
      </c>
      <c r="AO2772" s="19" t="str">
        <f t="shared" si="1277"/>
        <v>N/A</v>
      </c>
      <c r="AP2772" t="str">
        <f t="shared" si="1278"/>
        <v>N/A</v>
      </c>
    </row>
    <row r="2773" spans="12:42" x14ac:dyDescent="0.3">
      <c r="L2773" s="25">
        <f t="shared" si="1279"/>
        <v>40.755297597698984</v>
      </c>
      <c r="N2773" s="25">
        <f t="shared" si="1281"/>
        <v>554.39999999998906</v>
      </c>
      <c r="O2773" s="25">
        <f t="shared" si="1255"/>
        <v>352.9420018005801</v>
      </c>
      <c r="P2773" s="25">
        <f t="shared" si="1256"/>
        <v>619.19649438698264</v>
      </c>
      <c r="Q2773" s="25">
        <f t="shared" si="1257"/>
        <v>309.59824719349132</v>
      </c>
      <c r="R2773" s="25">
        <f t="shared" si="1258"/>
        <v>5233.7959568165434</v>
      </c>
      <c r="S2773" s="25">
        <f t="shared" si="1259"/>
        <v>2.6728400298381407</v>
      </c>
      <c r="T2773" s="25">
        <f t="shared" si="1260"/>
        <v>47.988638558265315</v>
      </c>
      <c r="U2773" s="25">
        <f t="shared" si="1280"/>
        <v>157849.16950132465</v>
      </c>
      <c r="V2773" s="25">
        <f t="shared" si="1261"/>
        <v>0.52419809953754815</v>
      </c>
      <c r="W2773" s="25">
        <f t="shared" si="1262"/>
        <v>2.0967923981501926</v>
      </c>
      <c r="X2773" s="16">
        <f t="shared" si="1263"/>
        <v>1634.0210526315464</v>
      </c>
      <c r="Y2773">
        <f t="shared" si="1264"/>
        <v>231.16669123780682</v>
      </c>
      <c r="Z2773">
        <f t="shared" si="1265"/>
        <v>4.8280363081365048</v>
      </c>
      <c r="AA2773">
        <f t="shared" si="1266"/>
        <v>4.8608064459411704</v>
      </c>
      <c r="AB2773">
        <f t="shared" si="1253"/>
        <v>108.8770112009865</v>
      </c>
      <c r="AC2773">
        <f t="shared" si="1267"/>
        <v>215.20624170113467</v>
      </c>
      <c r="AD2773">
        <f t="shared" si="1268"/>
        <v>30.445455245302011</v>
      </c>
      <c r="AE2773">
        <f t="shared" si="1269"/>
        <v>18.621192766944997</v>
      </c>
      <c r="AF2773">
        <f t="shared" si="1270"/>
        <v>21.528015543758425</v>
      </c>
      <c r="AG2773">
        <f t="shared" si="1254"/>
        <v>2.7683698302905637</v>
      </c>
      <c r="AH2773" s="18">
        <f t="shared" si="1271"/>
        <v>554.39999999998906</v>
      </c>
      <c r="AI2773" s="18">
        <f t="shared" si="1272"/>
        <v>72.400000000000489</v>
      </c>
      <c r="AJ2773" s="28"/>
      <c r="AK2773" s="29">
        <f t="shared" si="1273"/>
        <v>15.275952027464339</v>
      </c>
      <c r="AL2773" s="19">
        <f t="shared" si="1274"/>
        <v>72.400000000000489</v>
      </c>
      <c r="AM2773" s="18">
        <f t="shared" si="1275"/>
        <v>18.621192766944997</v>
      </c>
      <c r="AN2773" s="18">
        <f t="shared" si="1276"/>
        <v>21.528015543758425</v>
      </c>
      <c r="AO2773" s="19" t="str">
        <f t="shared" si="1277"/>
        <v>N/A</v>
      </c>
      <c r="AP2773" t="str">
        <f t="shared" si="1278"/>
        <v>N/A</v>
      </c>
    </row>
    <row r="2774" spans="12:42" x14ac:dyDescent="0.3">
      <c r="L2774" s="25">
        <f t="shared" si="1279"/>
        <v>40.770010701524868</v>
      </c>
      <c r="N2774" s="25">
        <f t="shared" si="1281"/>
        <v>554.59999999998911</v>
      </c>
      <c r="O2774" s="25">
        <f t="shared" si="1255"/>
        <v>353.06932575505374</v>
      </c>
      <c r="P2774" s="25">
        <f t="shared" si="1256"/>
        <v>619.41986974570841</v>
      </c>
      <c r="Q2774" s="25">
        <f t="shared" si="1257"/>
        <v>309.70993487285421</v>
      </c>
      <c r="R2774" s="25">
        <f t="shared" si="1258"/>
        <v>5235.6840505960618</v>
      </c>
      <c r="S2774" s="25">
        <f t="shared" si="1259"/>
        <v>2.6728390056114093</v>
      </c>
      <c r="T2774" s="25">
        <f t="shared" si="1260"/>
        <v>47.997302933316021</v>
      </c>
      <c r="U2774" s="25">
        <f t="shared" si="1280"/>
        <v>157943.70803454967</v>
      </c>
      <c r="V2774" s="25">
        <f t="shared" si="1261"/>
        <v>0.52413381949140048</v>
      </c>
      <c r="W2774" s="25">
        <f t="shared" si="1262"/>
        <v>2.0965352779656019</v>
      </c>
      <c r="X2774" s="16">
        <f t="shared" si="1263"/>
        <v>1634.6105263157583</v>
      </c>
      <c r="Y2774">
        <f t="shared" si="1264"/>
        <v>231.25008470506455</v>
      </c>
      <c r="Z2774">
        <f t="shared" si="1265"/>
        <v>4.828900883171837</v>
      </c>
      <c r="AA2774">
        <f t="shared" si="1266"/>
        <v>4.8616610876495514</v>
      </c>
      <c r="AB2774">
        <f t="shared" si="1253"/>
        <v>108.91628862205469</v>
      </c>
      <c r="AC2774">
        <f t="shared" si="1267"/>
        <v>215.28387743046426</v>
      </c>
      <c r="AD2774">
        <f t="shared" si="1268"/>
        <v>30.456438454264987</v>
      </c>
      <c r="AE2774">
        <f t="shared" si="1269"/>
        <v>18.627611774648575</v>
      </c>
      <c r="AF2774">
        <f t="shared" si="1270"/>
        <v>21.534434551462002</v>
      </c>
      <c r="AG2774">
        <f t="shared" si="1254"/>
        <v>2.7688691304714279</v>
      </c>
      <c r="AH2774" s="18">
        <f t="shared" si="1271"/>
        <v>554.59999999998911</v>
      </c>
      <c r="AI2774" s="18">
        <f t="shared" si="1272"/>
        <v>72.400000000000489</v>
      </c>
      <c r="AJ2774" s="28"/>
      <c r="AK2774" s="29">
        <f t="shared" si="1273"/>
        <v>15.275952027464339</v>
      </c>
      <c r="AL2774" s="19">
        <f t="shared" si="1274"/>
        <v>72.400000000000489</v>
      </c>
      <c r="AM2774" s="18">
        <f t="shared" si="1275"/>
        <v>18.627611774648575</v>
      </c>
      <c r="AN2774" s="18">
        <f t="shared" si="1276"/>
        <v>21.534434551462002</v>
      </c>
      <c r="AO2774" s="19" t="str">
        <f t="shared" si="1277"/>
        <v>N/A</v>
      </c>
      <c r="AP2774" t="str">
        <f t="shared" si="1278"/>
        <v>N/A</v>
      </c>
    </row>
    <row r="2775" spans="12:42" x14ac:dyDescent="0.3">
      <c r="L2775" s="25">
        <f t="shared" si="1279"/>
        <v>40.784723805350751</v>
      </c>
      <c r="N2775" s="25">
        <f t="shared" si="1281"/>
        <v>554.79999999998915</v>
      </c>
      <c r="O2775" s="25">
        <f t="shared" si="1255"/>
        <v>353.19664970952721</v>
      </c>
      <c r="P2775" s="25">
        <f t="shared" si="1256"/>
        <v>619.64324510443373</v>
      </c>
      <c r="Q2775" s="25">
        <f t="shared" si="1257"/>
        <v>309.82162255221687</v>
      </c>
      <c r="R2775" s="25">
        <f t="shared" si="1258"/>
        <v>5237.5721443755765</v>
      </c>
      <c r="S2775" s="25">
        <f t="shared" si="1259"/>
        <v>2.6728379821231649</v>
      </c>
      <c r="T2775" s="25">
        <f t="shared" si="1260"/>
        <v>48.005965744580394</v>
      </c>
      <c r="U2775" s="25">
        <f t="shared" si="1280"/>
        <v>158038.26907151018</v>
      </c>
      <c r="V2775" s="25">
        <f t="shared" si="1261"/>
        <v>0.52406957049987157</v>
      </c>
      <c r="W2775" s="25">
        <f t="shared" si="1262"/>
        <v>2.0962782819994863</v>
      </c>
      <c r="X2775" s="16">
        <f t="shared" si="1263"/>
        <v>1635.199999999968</v>
      </c>
      <c r="Y2775">
        <f t="shared" si="1264"/>
        <v>231.33347817232192</v>
      </c>
      <c r="Z2775">
        <f t="shared" si="1265"/>
        <v>4.829765304096548</v>
      </c>
      <c r="AA2775">
        <f t="shared" si="1266"/>
        <v>4.8625155818404568</v>
      </c>
      <c r="AB2775">
        <f t="shared" si="1253"/>
        <v>108.95556604312287</v>
      </c>
      <c r="AC2775">
        <f t="shared" si="1267"/>
        <v>215.36151315979362</v>
      </c>
      <c r="AD2775">
        <f t="shared" si="1268"/>
        <v>30.467421663227931</v>
      </c>
      <c r="AE2775">
        <f t="shared" si="1269"/>
        <v>18.634030782352131</v>
      </c>
      <c r="AF2775">
        <f t="shared" si="1270"/>
        <v>21.540853559165559</v>
      </c>
      <c r="AG2775">
        <f t="shared" si="1254"/>
        <v>2.7693683406315239</v>
      </c>
      <c r="AH2775" s="18">
        <f t="shared" si="1271"/>
        <v>554.79999999998915</v>
      </c>
      <c r="AI2775" s="18">
        <f t="shared" si="1272"/>
        <v>72.400000000000489</v>
      </c>
      <c r="AJ2775" s="28"/>
      <c r="AK2775" s="29">
        <f t="shared" si="1273"/>
        <v>15.275952027464339</v>
      </c>
      <c r="AL2775" s="19">
        <f t="shared" si="1274"/>
        <v>72.400000000000489</v>
      </c>
      <c r="AM2775" s="18">
        <f t="shared" si="1275"/>
        <v>18.634030782352131</v>
      </c>
      <c r="AN2775" s="18">
        <f t="shared" si="1276"/>
        <v>21.540853559165559</v>
      </c>
      <c r="AO2775" s="19" t="str">
        <f t="shared" si="1277"/>
        <v>N/A</v>
      </c>
      <c r="AP2775" t="str">
        <f t="shared" si="1278"/>
        <v>N/A</v>
      </c>
    </row>
    <row r="2776" spans="12:42" x14ac:dyDescent="0.3">
      <c r="L2776" s="25">
        <f t="shared" si="1279"/>
        <v>40.799436909176634</v>
      </c>
      <c r="N2776" s="25">
        <f t="shared" si="1281"/>
        <v>554.9999999999892</v>
      </c>
      <c r="O2776" s="25">
        <f t="shared" si="1255"/>
        <v>353.32397366400079</v>
      </c>
      <c r="P2776" s="25">
        <f t="shared" si="1256"/>
        <v>619.86662046315928</v>
      </c>
      <c r="Q2776" s="25">
        <f t="shared" si="1257"/>
        <v>309.93331023157964</v>
      </c>
      <c r="R2776" s="25">
        <f t="shared" si="1258"/>
        <v>5239.4602381550922</v>
      </c>
      <c r="S2776" s="25">
        <f t="shared" si="1259"/>
        <v>2.6728369593726082</v>
      </c>
      <c r="T2776" s="25">
        <f t="shared" si="1260"/>
        <v>48.014626992904866</v>
      </c>
      <c r="U2776" s="25">
        <f t="shared" si="1280"/>
        <v>158132.85260944796</v>
      </c>
      <c r="V2776" s="25">
        <f t="shared" si="1261"/>
        <v>0.52400535253677183</v>
      </c>
      <c r="W2776" s="25">
        <f t="shared" si="1262"/>
        <v>2.0960214101470873</v>
      </c>
      <c r="X2776" s="16">
        <f t="shared" si="1263"/>
        <v>1635.789473684179</v>
      </c>
      <c r="Y2776">
        <f t="shared" si="1264"/>
        <v>231.41687163957951</v>
      </c>
      <c r="Z2776">
        <f t="shared" si="1265"/>
        <v>4.8306295709928193</v>
      </c>
      <c r="AA2776">
        <f t="shared" si="1266"/>
        <v>4.8633699285893206</v>
      </c>
      <c r="AB2776">
        <f t="shared" si="1253"/>
        <v>108.99484346419106</v>
      </c>
      <c r="AC2776">
        <f t="shared" si="1267"/>
        <v>215.43914888912309</v>
      </c>
      <c r="AD2776">
        <f t="shared" si="1268"/>
        <v>30.478404872190893</v>
      </c>
      <c r="AE2776">
        <f t="shared" si="1269"/>
        <v>18.640449790055701</v>
      </c>
      <c r="AF2776">
        <f t="shared" si="1270"/>
        <v>21.547272566869125</v>
      </c>
      <c r="AG2776">
        <f t="shared" si="1254"/>
        <v>2.769867460819524</v>
      </c>
      <c r="AH2776" s="18">
        <f t="shared" si="1271"/>
        <v>554.9999999999892</v>
      </c>
      <c r="AI2776" s="18">
        <f t="shared" si="1272"/>
        <v>72.400000000000489</v>
      </c>
      <c r="AJ2776" s="28"/>
      <c r="AK2776" s="29">
        <f t="shared" si="1273"/>
        <v>15.275952027464339</v>
      </c>
      <c r="AL2776" s="19">
        <f t="shared" si="1274"/>
        <v>72.400000000000489</v>
      </c>
      <c r="AM2776" s="18">
        <f t="shared" si="1275"/>
        <v>18.640449790055701</v>
      </c>
      <c r="AN2776" s="18">
        <f t="shared" si="1276"/>
        <v>21.547272566869125</v>
      </c>
      <c r="AO2776" s="19" t="str">
        <f t="shared" si="1277"/>
        <v>N/A</v>
      </c>
      <c r="AP2776" t="str">
        <f t="shared" si="1278"/>
        <v>N/A</v>
      </c>
    </row>
    <row r="2777" spans="12:42" x14ac:dyDescent="0.3">
      <c r="L2777" s="25">
        <f t="shared" si="1279"/>
        <v>40.814150013002518</v>
      </c>
      <c r="N2777" s="25">
        <f t="shared" si="1281"/>
        <v>555.19999999998925</v>
      </c>
      <c r="O2777" s="25">
        <f t="shared" si="1255"/>
        <v>353.45129761847426</v>
      </c>
      <c r="P2777" s="25">
        <f t="shared" si="1256"/>
        <v>620.08999582188471</v>
      </c>
      <c r="Q2777" s="25">
        <f t="shared" si="1257"/>
        <v>310.04499791094236</v>
      </c>
      <c r="R2777" s="25">
        <f t="shared" si="1258"/>
        <v>5241.3483319346069</v>
      </c>
      <c r="S2777" s="25">
        <f t="shared" si="1259"/>
        <v>2.672835937358943</v>
      </c>
      <c r="T2777" s="25">
        <f t="shared" si="1260"/>
        <v>48.023286679135062</v>
      </c>
      <c r="U2777" s="25">
        <f t="shared" si="1280"/>
        <v>158227.45864560513</v>
      </c>
      <c r="V2777" s="25">
        <f t="shared" si="1261"/>
        <v>0.52394116557594117</v>
      </c>
      <c r="W2777" s="25">
        <f t="shared" si="1262"/>
        <v>2.0957646623037647</v>
      </c>
      <c r="X2777" s="16">
        <f t="shared" si="1263"/>
        <v>1636.3789473683892</v>
      </c>
      <c r="Y2777">
        <f t="shared" si="1264"/>
        <v>231.50026510683696</v>
      </c>
      <c r="Z2777">
        <f t="shared" si="1265"/>
        <v>4.8314936839427469</v>
      </c>
      <c r="AA2777">
        <f t="shared" si="1266"/>
        <v>4.8642241279714922</v>
      </c>
      <c r="AB2777">
        <f t="shared" si="1253"/>
        <v>109.03412088525926</v>
      </c>
      <c r="AC2777">
        <f t="shared" si="1267"/>
        <v>215.51678461845256</v>
      </c>
      <c r="AD2777">
        <f t="shared" si="1268"/>
        <v>30.489388081153852</v>
      </c>
      <c r="AE2777">
        <f t="shared" si="1269"/>
        <v>18.646868797759264</v>
      </c>
      <c r="AF2777">
        <f t="shared" si="1270"/>
        <v>21.553691574572696</v>
      </c>
      <c r="AG2777">
        <f t="shared" si="1254"/>
        <v>2.7703664910840575</v>
      </c>
      <c r="AH2777" s="18">
        <f t="shared" si="1271"/>
        <v>555.19999999998925</v>
      </c>
      <c r="AI2777" s="18">
        <f t="shared" si="1272"/>
        <v>72.400000000000489</v>
      </c>
      <c r="AJ2777" s="28"/>
      <c r="AK2777" s="29">
        <f t="shared" si="1273"/>
        <v>15.275952027464339</v>
      </c>
      <c r="AL2777" s="19">
        <f t="shared" si="1274"/>
        <v>72.400000000000489</v>
      </c>
      <c r="AM2777" s="18">
        <f t="shared" si="1275"/>
        <v>18.646868797759264</v>
      </c>
      <c r="AN2777" s="18">
        <f t="shared" si="1276"/>
        <v>21.553691574572696</v>
      </c>
      <c r="AO2777" s="19" t="str">
        <f t="shared" si="1277"/>
        <v>N/A</v>
      </c>
      <c r="AP2777" t="str">
        <f t="shared" si="1278"/>
        <v>N/A</v>
      </c>
    </row>
    <row r="2778" spans="12:42" x14ac:dyDescent="0.3">
      <c r="L2778" s="25">
        <f t="shared" si="1279"/>
        <v>40.828863116828401</v>
      </c>
      <c r="N2778" s="25">
        <f t="shared" si="1281"/>
        <v>555.39999999998929</v>
      </c>
      <c r="O2778" s="25">
        <f t="shared" si="1255"/>
        <v>353.5786215729479</v>
      </c>
      <c r="P2778" s="25">
        <f t="shared" si="1256"/>
        <v>620.31337118061037</v>
      </c>
      <c r="Q2778" s="25">
        <f t="shared" si="1257"/>
        <v>310.15668559030519</v>
      </c>
      <c r="R2778" s="25">
        <f t="shared" si="1258"/>
        <v>5243.2364257141244</v>
      </c>
      <c r="S2778" s="25">
        <f t="shared" si="1259"/>
        <v>2.6728349160813729</v>
      </c>
      <c r="T2778" s="25">
        <f t="shared" si="1260"/>
        <v>48.031944804115881</v>
      </c>
      <c r="U2778" s="25">
        <f t="shared" si="1280"/>
        <v>158322.08717722667</v>
      </c>
      <c r="V2778" s="25">
        <f t="shared" si="1261"/>
        <v>0.52387700959125505</v>
      </c>
      <c r="W2778" s="25">
        <f t="shared" si="1262"/>
        <v>2.0955080383650202</v>
      </c>
      <c r="X2778" s="16">
        <f t="shared" si="1263"/>
        <v>1636.9684210526002</v>
      </c>
      <c r="Y2778">
        <f t="shared" si="1264"/>
        <v>231.58365857409453</v>
      </c>
      <c r="Z2778">
        <f t="shared" si="1265"/>
        <v>4.8323576430283612</v>
      </c>
      <c r="AA2778">
        <f t="shared" si="1266"/>
        <v>4.8650781800622713</v>
      </c>
      <c r="AB2778">
        <f t="shared" si="1253"/>
        <v>109.07339830632743</v>
      </c>
      <c r="AC2778">
        <f t="shared" si="1267"/>
        <v>215.59442034778192</v>
      </c>
      <c r="AD2778">
        <f t="shared" si="1268"/>
        <v>30.500371290116796</v>
      </c>
      <c r="AE2778">
        <f t="shared" si="1269"/>
        <v>18.653287805462824</v>
      </c>
      <c r="AF2778">
        <f t="shared" si="1270"/>
        <v>21.560110582276248</v>
      </c>
      <c r="AG2778">
        <f t="shared" si="1254"/>
        <v>2.7708654314737107</v>
      </c>
      <c r="AH2778" s="18">
        <f t="shared" si="1271"/>
        <v>555.39999999998929</v>
      </c>
      <c r="AI2778" s="18">
        <f t="shared" si="1272"/>
        <v>72.400000000000489</v>
      </c>
      <c r="AJ2778" s="28"/>
      <c r="AK2778" s="29">
        <f t="shared" si="1273"/>
        <v>15.275952027464339</v>
      </c>
      <c r="AL2778" s="19">
        <f t="shared" si="1274"/>
        <v>72.400000000000489</v>
      </c>
      <c r="AM2778" s="18">
        <f t="shared" si="1275"/>
        <v>18.653287805462824</v>
      </c>
      <c r="AN2778" s="18">
        <f t="shared" si="1276"/>
        <v>21.560110582276248</v>
      </c>
      <c r="AO2778" s="19" t="str">
        <f t="shared" si="1277"/>
        <v>N/A</v>
      </c>
      <c r="AP2778" t="str">
        <f t="shared" si="1278"/>
        <v>N/A</v>
      </c>
    </row>
    <row r="2779" spans="12:42" x14ac:dyDescent="0.3">
      <c r="L2779" s="25">
        <f t="shared" si="1279"/>
        <v>40.843576220654285</v>
      </c>
      <c r="N2779" s="25">
        <f t="shared" si="1281"/>
        <v>555.59999999998934</v>
      </c>
      <c r="O2779" s="25">
        <f t="shared" si="1255"/>
        <v>353.70594552742136</v>
      </c>
      <c r="P2779" s="25">
        <f t="shared" si="1256"/>
        <v>620.53674653933581</v>
      </c>
      <c r="Q2779" s="25">
        <f t="shared" si="1257"/>
        <v>310.2683732696679</v>
      </c>
      <c r="R2779" s="25">
        <f t="shared" si="1258"/>
        <v>5245.1245194936391</v>
      </c>
      <c r="S2779" s="25">
        <f t="shared" si="1259"/>
        <v>2.6728338955391022</v>
      </c>
      <c r="T2779" s="25">
        <f t="shared" si="1260"/>
        <v>48.040601368691433</v>
      </c>
      <c r="U2779" s="25">
        <f t="shared" si="1280"/>
        <v>158416.73820155763</v>
      </c>
      <c r="V2779" s="25">
        <f t="shared" si="1261"/>
        <v>0.52381288455661768</v>
      </c>
      <c r="W2779" s="25">
        <f t="shared" si="1262"/>
        <v>2.0952515382264707</v>
      </c>
      <c r="X2779" s="16">
        <f t="shared" si="1263"/>
        <v>1637.5578947368108</v>
      </c>
      <c r="Y2779">
        <f t="shared" si="1264"/>
        <v>231.66705204135206</v>
      </c>
      <c r="Z2779">
        <f t="shared" si="1265"/>
        <v>4.8332214483316172</v>
      </c>
      <c r="AA2779">
        <f t="shared" si="1266"/>
        <v>4.8659320849368868</v>
      </c>
      <c r="AB2779">
        <f t="shared" si="1253"/>
        <v>109.11267572739563</v>
      </c>
      <c r="AC2779">
        <f t="shared" si="1267"/>
        <v>215.67205607711139</v>
      </c>
      <c r="AD2779">
        <f t="shared" si="1268"/>
        <v>30.511354499079754</v>
      </c>
      <c r="AE2779">
        <f t="shared" si="1269"/>
        <v>18.659706813166391</v>
      </c>
      <c r="AF2779">
        <f t="shared" si="1270"/>
        <v>21.566529589979819</v>
      </c>
      <c r="AG2779">
        <f t="shared" si="1254"/>
        <v>2.7713642820370241</v>
      </c>
      <c r="AH2779" s="18">
        <f t="shared" si="1271"/>
        <v>555.59999999998934</v>
      </c>
      <c r="AI2779" s="18">
        <f t="shared" si="1272"/>
        <v>72.400000000000489</v>
      </c>
      <c r="AJ2779" s="28"/>
      <c r="AK2779" s="29">
        <f t="shared" si="1273"/>
        <v>15.275952027464339</v>
      </c>
      <c r="AL2779" s="19">
        <f t="shared" si="1274"/>
        <v>72.400000000000489</v>
      </c>
      <c r="AM2779" s="18">
        <f t="shared" si="1275"/>
        <v>18.659706813166391</v>
      </c>
      <c r="AN2779" s="18">
        <f t="shared" si="1276"/>
        <v>21.566529589979819</v>
      </c>
      <c r="AO2779" s="19" t="str">
        <f t="shared" si="1277"/>
        <v>N/A</v>
      </c>
      <c r="AP2779" t="str">
        <f t="shared" si="1278"/>
        <v>N/A</v>
      </c>
    </row>
    <row r="2780" spans="12:42" x14ac:dyDescent="0.3">
      <c r="L2780" s="25">
        <f t="shared" si="1279"/>
        <v>40.858289324480168</v>
      </c>
      <c r="N2780" s="25">
        <f t="shared" si="1281"/>
        <v>555.79999999998938</v>
      </c>
      <c r="O2780" s="25">
        <f t="shared" si="1255"/>
        <v>353.833269481895</v>
      </c>
      <c r="P2780" s="25">
        <f t="shared" si="1256"/>
        <v>620.76012189806147</v>
      </c>
      <c r="Q2780" s="25">
        <f t="shared" si="1257"/>
        <v>310.38006094903074</v>
      </c>
      <c r="R2780" s="25">
        <f t="shared" si="1258"/>
        <v>5247.0126132731557</v>
      </c>
      <c r="S2780" s="25">
        <f t="shared" si="1259"/>
        <v>2.6728328757313378</v>
      </c>
      <c r="T2780" s="25">
        <f t="shared" si="1260"/>
        <v>48.049256373705092</v>
      </c>
      <c r="U2780" s="25">
        <f t="shared" si="1280"/>
        <v>158511.41171584447</v>
      </c>
      <c r="V2780" s="25">
        <f t="shared" si="1261"/>
        <v>0.52374879044596345</v>
      </c>
      <c r="W2780" s="25">
        <f t="shared" si="1262"/>
        <v>2.0949951617838538</v>
      </c>
      <c r="X2780" s="16">
        <f t="shared" si="1263"/>
        <v>1638.1473684210218</v>
      </c>
      <c r="Y2780">
        <f t="shared" si="1264"/>
        <v>231.75044550860963</v>
      </c>
      <c r="Z2780">
        <f t="shared" si="1265"/>
        <v>4.8340850999343958</v>
      </c>
      <c r="AA2780">
        <f t="shared" si="1266"/>
        <v>4.8667858426705051</v>
      </c>
      <c r="AB2780">
        <f t="shared" si="1253"/>
        <v>109.1519531484638</v>
      </c>
      <c r="AC2780">
        <f t="shared" si="1267"/>
        <v>215.74969180644075</v>
      </c>
      <c r="AD2780">
        <f t="shared" si="1268"/>
        <v>30.522337708042699</v>
      </c>
      <c r="AE2780">
        <f t="shared" si="1269"/>
        <v>18.666125820869947</v>
      </c>
      <c r="AF2780">
        <f t="shared" si="1270"/>
        <v>21.572948597683375</v>
      </c>
      <c r="AG2780">
        <f t="shared" si="1254"/>
        <v>2.7718630428224964</v>
      </c>
      <c r="AH2780" s="18">
        <f t="shared" si="1271"/>
        <v>555.79999999998938</v>
      </c>
      <c r="AI2780" s="18">
        <f t="shared" si="1272"/>
        <v>72.400000000000489</v>
      </c>
      <c r="AJ2780" s="28"/>
      <c r="AK2780" s="29">
        <f t="shared" si="1273"/>
        <v>15.275952027464339</v>
      </c>
      <c r="AL2780" s="19">
        <f t="shared" si="1274"/>
        <v>72.400000000000489</v>
      </c>
      <c r="AM2780" s="18">
        <f t="shared" si="1275"/>
        <v>18.666125820869947</v>
      </c>
      <c r="AN2780" s="18">
        <f t="shared" si="1276"/>
        <v>21.572948597683375</v>
      </c>
      <c r="AO2780" s="19" t="str">
        <f t="shared" si="1277"/>
        <v>N/A</v>
      </c>
      <c r="AP2780" t="str">
        <f t="shared" si="1278"/>
        <v>N/A</v>
      </c>
    </row>
    <row r="2781" spans="12:42" x14ac:dyDescent="0.3">
      <c r="L2781" s="25">
        <f t="shared" si="1279"/>
        <v>40.873002428306052</v>
      </c>
      <c r="N2781" s="25">
        <f t="shared" si="1281"/>
        <v>555.99999999998943</v>
      </c>
      <c r="O2781" s="25">
        <f t="shared" si="1255"/>
        <v>353.96059343636847</v>
      </c>
      <c r="P2781" s="25">
        <f t="shared" si="1256"/>
        <v>620.98349725678679</v>
      </c>
      <c r="Q2781" s="25">
        <f t="shared" si="1257"/>
        <v>310.4917486283934</v>
      </c>
      <c r="R2781" s="25">
        <f t="shared" si="1258"/>
        <v>5248.9007070526704</v>
      </c>
      <c r="S2781" s="25">
        <f t="shared" si="1259"/>
        <v>2.6728318566572873</v>
      </c>
      <c r="T2781" s="25">
        <f t="shared" si="1260"/>
        <v>48.057909819999438</v>
      </c>
      <c r="U2781" s="25">
        <f t="shared" si="1280"/>
        <v>158606.10771733595</v>
      </c>
      <c r="V2781" s="25">
        <f t="shared" si="1261"/>
        <v>0.52368472723326243</v>
      </c>
      <c r="W2781" s="25">
        <f t="shared" si="1262"/>
        <v>2.0947389089330497</v>
      </c>
      <c r="X2781" s="16">
        <f t="shared" si="1263"/>
        <v>1638.7368421052315</v>
      </c>
      <c r="Y2781">
        <f t="shared" si="1264"/>
        <v>231.83383897586702</v>
      </c>
      <c r="Z2781">
        <f t="shared" si="1265"/>
        <v>4.8349485979185065</v>
      </c>
      <c r="AA2781">
        <f t="shared" si="1266"/>
        <v>4.8676394533382306</v>
      </c>
      <c r="AB2781">
        <f t="shared" si="1253"/>
        <v>109.191230569532</v>
      </c>
      <c r="AC2781">
        <f t="shared" si="1267"/>
        <v>215.82732753577022</v>
      </c>
      <c r="AD2781">
        <f t="shared" si="1268"/>
        <v>30.533320917005661</v>
      </c>
      <c r="AE2781">
        <f t="shared" si="1269"/>
        <v>18.672544828573514</v>
      </c>
      <c r="AF2781">
        <f t="shared" si="1270"/>
        <v>21.579367605386942</v>
      </c>
      <c r="AG2781">
        <f t="shared" si="1254"/>
        <v>2.7723617138785812</v>
      </c>
      <c r="AH2781" s="18">
        <f t="shared" si="1271"/>
        <v>555.99999999998943</v>
      </c>
      <c r="AI2781" s="18">
        <f t="shared" si="1272"/>
        <v>72.400000000000489</v>
      </c>
      <c r="AJ2781" s="28"/>
      <c r="AK2781" s="29">
        <f t="shared" si="1273"/>
        <v>15.275952027464339</v>
      </c>
      <c r="AL2781" s="19">
        <f t="shared" si="1274"/>
        <v>72.400000000000489</v>
      </c>
      <c r="AM2781" s="18">
        <f t="shared" si="1275"/>
        <v>18.672544828573514</v>
      </c>
      <c r="AN2781" s="18">
        <f t="shared" si="1276"/>
        <v>21.579367605386942</v>
      </c>
      <c r="AO2781" s="19" t="str">
        <f t="shared" si="1277"/>
        <v>N/A</v>
      </c>
      <c r="AP2781" t="str">
        <f t="shared" si="1278"/>
        <v>N/A</v>
      </c>
    </row>
    <row r="2782" spans="12:42" x14ac:dyDescent="0.3">
      <c r="L2782" s="25">
        <f t="shared" si="1279"/>
        <v>40.887715532131935</v>
      </c>
      <c r="N2782" s="25">
        <f t="shared" si="1281"/>
        <v>556.19999999998947</v>
      </c>
      <c r="O2782" s="25">
        <f t="shared" si="1255"/>
        <v>354.08791739084205</v>
      </c>
      <c r="P2782" s="25">
        <f t="shared" si="1256"/>
        <v>621.20687261551245</v>
      </c>
      <c r="Q2782" s="25">
        <f t="shared" si="1257"/>
        <v>310.60343630775623</v>
      </c>
      <c r="R2782" s="25">
        <f t="shared" si="1258"/>
        <v>5250.788800832187</v>
      </c>
      <c r="S2782" s="25">
        <f t="shared" si="1259"/>
        <v>2.6728308383161581</v>
      </c>
      <c r="T2782" s="25">
        <f t="shared" si="1260"/>
        <v>48.066561708416344</v>
      </c>
      <c r="U2782" s="25">
        <f t="shared" si="1280"/>
        <v>158700.82620328097</v>
      </c>
      <c r="V2782" s="25">
        <f t="shared" si="1261"/>
        <v>0.52362069489251073</v>
      </c>
      <c r="W2782" s="25">
        <f t="shared" si="1262"/>
        <v>2.0944827795700429</v>
      </c>
      <c r="X2782" s="16">
        <f t="shared" si="1263"/>
        <v>1639.326315789443</v>
      </c>
      <c r="Y2782">
        <f t="shared" si="1264"/>
        <v>231.91723244312468</v>
      </c>
      <c r="Z2782">
        <f t="shared" si="1265"/>
        <v>4.8358119423656909</v>
      </c>
      <c r="AA2782">
        <f t="shared" si="1266"/>
        <v>4.8684929170151108</v>
      </c>
      <c r="AB2782">
        <f t="shared" si="1253"/>
        <v>109.23050799060019</v>
      </c>
      <c r="AC2782">
        <f t="shared" si="1267"/>
        <v>215.9049632650997</v>
      </c>
      <c r="AD2782">
        <f t="shared" si="1268"/>
        <v>30.544304125968619</v>
      </c>
      <c r="AE2782">
        <f t="shared" si="1269"/>
        <v>18.678963836277081</v>
      </c>
      <c r="AF2782">
        <f t="shared" si="1270"/>
        <v>21.585786613090512</v>
      </c>
      <c r="AG2782">
        <f t="shared" si="1254"/>
        <v>2.7728602952536905</v>
      </c>
      <c r="AH2782" s="18">
        <f t="shared" si="1271"/>
        <v>556.19999999998947</v>
      </c>
      <c r="AI2782" s="18">
        <f t="shared" si="1272"/>
        <v>72.400000000000489</v>
      </c>
      <c r="AJ2782" s="28"/>
      <c r="AK2782" s="29">
        <f t="shared" si="1273"/>
        <v>15.275952027464339</v>
      </c>
      <c r="AL2782" s="19">
        <f t="shared" si="1274"/>
        <v>72.400000000000489</v>
      </c>
      <c r="AM2782" s="18">
        <f t="shared" si="1275"/>
        <v>18.678963836277081</v>
      </c>
      <c r="AN2782" s="18">
        <f t="shared" si="1276"/>
        <v>21.585786613090512</v>
      </c>
      <c r="AO2782" s="19" t="str">
        <f t="shared" si="1277"/>
        <v>N/A</v>
      </c>
      <c r="AP2782" t="str">
        <f t="shared" si="1278"/>
        <v>N/A</v>
      </c>
    </row>
    <row r="2783" spans="12:42" x14ac:dyDescent="0.3">
      <c r="L2783" s="25">
        <f t="shared" si="1279"/>
        <v>40.902428635957818</v>
      </c>
      <c r="N2783" s="25">
        <f t="shared" si="1281"/>
        <v>556.39999999998952</v>
      </c>
      <c r="O2783" s="25">
        <f t="shared" si="1255"/>
        <v>354.21524134531563</v>
      </c>
      <c r="P2783" s="25">
        <f t="shared" si="1256"/>
        <v>621.430247974238</v>
      </c>
      <c r="Q2783" s="25">
        <f t="shared" si="1257"/>
        <v>310.715123987119</v>
      </c>
      <c r="R2783" s="25">
        <f t="shared" si="1258"/>
        <v>5252.6768946117027</v>
      </c>
      <c r="S2783" s="25">
        <f t="shared" si="1259"/>
        <v>2.6728298207071619</v>
      </c>
      <c r="T2783" s="25">
        <f t="shared" si="1260"/>
        <v>48.075212039796867</v>
      </c>
      <c r="U2783" s="25">
        <f t="shared" si="1280"/>
        <v>158795.56717093056</v>
      </c>
      <c r="V2783" s="25">
        <f t="shared" si="1261"/>
        <v>0.52355669339773958</v>
      </c>
      <c r="W2783" s="25">
        <f t="shared" si="1262"/>
        <v>2.0942267735909583</v>
      </c>
      <c r="X2783" s="16">
        <f t="shared" si="1263"/>
        <v>1639.9157894736536</v>
      </c>
      <c r="Y2783">
        <f t="shared" si="1264"/>
        <v>232.00062591038218</v>
      </c>
      <c r="Z2783">
        <f t="shared" si="1265"/>
        <v>4.8366751333576108</v>
      </c>
      <c r="AA2783">
        <f t="shared" si="1266"/>
        <v>4.8693462337761177</v>
      </c>
      <c r="AB2783">
        <f t="shared" si="1253"/>
        <v>109.26978541166837</v>
      </c>
      <c r="AC2783">
        <f t="shared" si="1267"/>
        <v>215.98259899442905</v>
      </c>
      <c r="AD2783">
        <f t="shared" si="1268"/>
        <v>30.555287334931563</v>
      </c>
      <c r="AE2783">
        <f t="shared" si="1269"/>
        <v>18.685382843980641</v>
      </c>
      <c r="AF2783">
        <f t="shared" si="1270"/>
        <v>21.592205620794065</v>
      </c>
      <c r="AG2783">
        <f t="shared" si="1254"/>
        <v>2.7733587869961904</v>
      </c>
      <c r="AH2783" s="18">
        <f t="shared" si="1271"/>
        <v>556.39999999998952</v>
      </c>
      <c r="AI2783" s="18">
        <f t="shared" si="1272"/>
        <v>72.400000000000489</v>
      </c>
      <c r="AJ2783" s="28"/>
      <c r="AK2783" s="29">
        <f t="shared" si="1273"/>
        <v>15.275952027464339</v>
      </c>
      <c r="AL2783" s="19">
        <f t="shared" si="1274"/>
        <v>72.400000000000489</v>
      </c>
      <c r="AM2783" s="18">
        <f t="shared" si="1275"/>
        <v>18.685382843980641</v>
      </c>
      <c r="AN2783" s="18">
        <f t="shared" si="1276"/>
        <v>21.592205620794065</v>
      </c>
      <c r="AO2783" s="19" t="str">
        <f t="shared" si="1277"/>
        <v>N/A</v>
      </c>
      <c r="AP2783" t="str">
        <f t="shared" si="1278"/>
        <v>N/A</v>
      </c>
    </row>
    <row r="2784" spans="12:42" x14ac:dyDescent="0.3">
      <c r="L2784" s="25">
        <f t="shared" si="1279"/>
        <v>40.917141739783702</v>
      </c>
      <c r="N2784" s="25">
        <f t="shared" si="1281"/>
        <v>556.59999999998956</v>
      </c>
      <c r="O2784" s="25">
        <f t="shared" si="1255"/>
        <v>354.34256529978916</v>
      </c>
      <c r="P2784" s="25">
        <f t="shared" si="1256"/>
        <v>621.65362333296343</v>
      </c>
      <c r="Q2784" s="25">
        <f t="shared" si="1257"/>
        <v>310.82681166648172</v>
      </c>
      <c r="R2784" s="25">
        <f t="shared" si="1258"/>
        <v>5254.5649883912183</v>
      </c>
      <c r="S2784" s="25">
        <f t="shared" si="1259"/>
        <v>2.6728288038295069</v>
      </c>
      <c r="T2784" s="25">
        <f t="shared" si="1260"/>
        <v>48.08386081498135</v>
      </c>
      <c r="U2784" s="25">
        <f t="shared" si="1280"/>
        <v>158890.33061753685</v>
      </c>
      <c r="V2784" s="25">
        <f t="shared" si="1261"/>
        <v>0.52349272272301017</v>
      </c>
      <c r="W2784" s="25">
        <f t="shared" si="1262"/>
        <v>2.0939708908920407</v>
      </c>
      <c r="X2784" s="16">
        <f t="shared" si="1263"/>
        <v>1640.5052631578642</v>
      </c>
      <c r="Y2784">
        <f t="shared" si="1264"/>
        <v>232.08401937763969</v>
      </c>
      <c r="Z2784">
        <f t="shared" si="1265"/>
        <v>4.8375381709758596</v>
      </c>
      <c r="AA2784">
        <f t="shared" si="1266"/>
        <v>4.8701994036961684</v>
      </c>
      <c r="AB2784">
        <f t="shared" si="1253"/>
        <v>109.30906283273656</v>
      </c>
      <c r="AC2784">
        <f t="shared" si="1267"/>
        <v>216.06023472375853</v>
      </c>
      <c r="AD2784">
        <f t="shared" si="1268"/>
        <v>30.566270543894522</v>
      </c>
      <c r="AE2784">
        <f t="shared" si="1269"/>
        <v>18.691801851684207</v>
      </c>
      <c r="AF2784">
        <f t="shared" si="1270"/>
        <v>21.598624628497635</v>
      </c>
      <c r="AG2784">
        <f t="shared" si="1254"/>
        <v>2.7738571891544055</v>
      </c>
      <c r="AH2784" s="18">
        <f t="shared" si="1271"/>
        <v>556.59999999998956</v>
      </c>
      <c r="AI2784" s="18">
        <f t="shared" si="1272"/>
        <v>72.400000000000489</v>
      </c>
      <c r="AJ2784" s="28"/>
      <c r="AK2784" s="29">
        <f t="shared" si="1273"/>
        <v>15.275952027464339</v>
      </c>
      <c r="AL2784" s="19">
        <f t="shared" si="1274"/>
        <v>72.400000000000489</v>
      </c>
      <c r="AM2784" s="18">
        <f t="shared" si="1275"/>
        <v>18.691801851684207</v>
      </c>
      <c r="AN2784" s="18">
        <f t="shared" si="1276"/>
        <v>21.598624628497635</v>
      </c>
      <c r="AO2784" s="19" t="str">
        <f t="shared" si="1277"/>
        <v>N/A</v>
      </c>
      <c r="AP2784" t="str">
        <f t="shared" si="1278"/>
        <v>N/A</v>
      </c>
    </row>
    <row r="2785" spans="12:42" x14ac:dyDescent="0.3">
      <c r="L2785" s="25">
        <f t="shared" si="1279"/>
        <v>40.931854843609585</v>
      </c>
      <c r="N2785" s="25">
        <f t="shared" si="1281"/>
        <v>556.79999999998961</v>
      </c>
      <c r="O2785" s="25">
        <f t="shared" si="1255"/>
        <v>354.46988925426268</v>
      </c>
      <c r="P2785" s="25">
        <f t="shared" si="1256"/>
        <v>621.87699869168898</v>
      </c>
      <c r="Q2785" s="25">
        <f t="shared" si="1257"/>
        <v>310.93849934584449</v>
      </c>
      <c r="R2785" s="25">
        <f t="shared" si="1258"/>
        <v>5256.453082170734</v>
      </c>
      <c r="S2785" s="25">
        <f t="shared" si="1259"/>
        <v>2.6728277876824067</v>
      </c>
      <c r="T2785" s="25">
        <f t="shared" si="1260"/>
        <v>48.09250803480937</v>
      </c>
      <c r="U2785" s="25">
        <f t="shared" si="1280"/>
        <v>158985.11654035325</v>
      </c>
      <c r="V2785" s="25">
        <f t="shared" si="1261"/>
        <v>0.52342878284241445</v>
      </c>
      <c r="W2785" s="25">
        <f t="shared" si="1262"/>
        <v>2.0937151313696578</v>
      </c>
      <c r="X2785" s="16">
        <f t="shared" si="1263"/>
        <v>1641.0947368420748</v>
      </c>
      <c r="Y2785">
        <f t="shared" si="1264"/>
        <v>232.16741284489723</v>
      </c>
      <c r="Z2785">
        <f t="shared" si="1265"/>
        <v>4.8384010553019596</v>
      </c>
      <c r="AA2785">
        <f t="shared" si="1266"/>
        <v>4.8710524268501159</v>
      </c>
      <c r="AB2785">
        <f t="shared" si="1253"/>
        <v>109.34834025380475</v>
      </c>
      <c r="AC2785">
        <f t="shared" si="1267"/>
        <v>216.137870453088</v>
      </c>
      <c r="AD2785">
        <f t="shared" si="1268"/>
        <v>30.577253752857484</v>
      </c>
      <c r="AE2785">
        <f t="shared" si="1269"/>
        <v>18.698220859387774</v>
      </c>
      <c r="AF2785">
        <f t="shared" si="1270"/>
        <v>21.605043636201202</v>
      </c>
      <c r="AG2785">
        <f t="shared" si="1254"/>
        <v>2.7743555017766153</v>
      </c>
      <c r="AH2785" s="18">
        <f t="shared" si="1271"/>
        <v>556.79999999998961</v>
      </c>
      <c r="AI2785" s="18">
        <f t="shared" si="1272"/>
        <v>72.400000000000489</v>
      </c>
      <c r="AJ2785" s="28"/>
      <c r="AK2785" s="29">
        <f t="shared" si="1273"/>
        <v>15.275952027464339</v>
      </c>
      <c r="AL2785" s="19">
        <f t="shared" si="1274"/>
        <v>72.400000000000489</v>
      </c>
      <c r="AM2785" s="18">
        <f t="shared" si="1275"/>
        <v>18.698220859387774</v>
      </c>
      <c r="AN2785" s="18">
        <f t="shared" si="1276"/>
        <v>21.605043636201202</v>
      </c>
      <c r="AO2785" s="19" t="str">
        <f t="shared" si="1277"/>
        <v>N/A</v>
      </c>
      <c r="AP2785" t="str">
        <f t="shared" si="1278"/>
        <v>N/A</v>
      </c>
    </row>
    <row r="2786" spans="12:42" x14ac:dyDescent="0.3">
      <c r="L2786" s="25">
        <f t="shared" si="1279"/>
        <v>40.946567947435469</v>
      </c>
      <c r="N2786" s="25">
        <f t="shared" si="1281"/>
        <v>556.99999999998965</v>
      </c>
      <c r="O2786" s="25">
        <f t="shared" si="1255"/>
        <v>354.59721320873626</v>
      </c>
      <c r="P2786" s="25">
        <f t="shared" si="1256"/>
        <v>622.10037405041453</v>
      </c>
      <c r="Q2786" s="25">
        <f t="shared" si="1257"/>
        <v>311.05018702520726</v>
      </c>
      <c r="R2786" s="25">
        <f t="shared" si="1258"/>
        <v>5258.3411759502515</v>
      </c>
      <c r="S2786" s="25">
        <f t="shared" si="1259"/>
        <v>2.6728267722650729</v>
      </c>
      <c r="T2786" s="25">
        <f t="shared" si="1260"/>
        <v>48.101153700119752</v>
      </c>
      <c r="U2786" s="25">
        <f t="shared" si="1280"/>
        <v>159079.9249366344</v>
      </c>
      <c r="V2786" s="25">
        <f t="shared" si="1261"/>
        <v>0.52336487373007512</v>
      </c>
      <c r="W2786" s="25">
        <f t="shared" si="1262"/>
        <v>2.0934594949203005</v>
      </c>
      <c r="X2786" s="16">
        <f t="shared" si="1263"/>
        <v>1641.6842105262858</v>
      </c>
      <c r="Y2786">
        <f t="shared" si="1264"/>
        <v>232.25080631215479</v>
      </c>
      <c r="Z2786">
        <f t="shared" si="1265"/>
        <v>4.8392637864173595</v>
      </c>
      <c r="AA2786">
        <f t="shared" si="1266"/>
        <v>4.8719053033127491</v>
      </c>
      <c r="AB2786">
        <f t="shared" si="1253"/>
        <v>109.38761767487293</v>
      </c>
      <c r="AC2786">
        <f t="shared" si="1267"/>
        <v>216.21550618241747</v>
      </c>
      <c r="AD2786">
        <f t="shared" si="1268"/>
        <v>30.588236961820442</v>
      </c>
      <c r="AE2786">
        <f t="shared" si="1269"/>
        <v>18.704639867091338</v>
      </c>
      <c r="AF2786">
        <f t="shared" si="1270"/>
        <v>21.611462643904765</v>
      </c>
      <c r="AG2786">
        <f t="shared" si="1254"/>
        <v>2.7748537249110581</v>
      </c>
      <c r="AH2786" s="18">
        <f t="shared" si="1271"/>
        <v>556.99999999998965</v>
      </c>
      <c r="AI2786" s="18">
        <f t="shared" si="1272"/>
        <v>72.400000000000489</v>
      </c>
      <c r="AJ2786" s="28"/>
      <c r="AK2786" s="29">
        <f t="shared" si="1273"/>
        <v>15.275952027464339</v>
      </c>
      <c r="AL2786" s="19">
        <f t="shared" si="1274"/>
        <v>72.400000000000489</v>
      </c>
      <c r="AM2786" s="18">
        <f t="shared" si="1275"/>
        <v>18.704639867091338</v>
      </c>
      <c r="AN2786" s="18">
        <f t="shared" si="1276"/>
        <v>21.611462643904765</v>
      </c>
      <c r="AO2786" s="19" t="str">
        <f t="shared" si="1277"/>
        <v>N/A</v>
      </c>
      <c r="AP2786" t="str">
        <f t="shared" si="1278"/>
        <v>N/A</v>
      </c>
    </row>
    <row r="2787" spans="12:42" x14ac:dyDescent="0.3">
      <c r="L2787" s="25">
        <f t="shared" si="1279"/>
        <v>40.961281051261352</v>
      </c>
      <c r="N2787" s="25">
        <f t="shared" si="1281"/>
        <v>557.1999999999897</v>
      </c>
      <c r="O2787" s="25">
        <f t="shared" si="1255"/>
        <v>354.72453716320979</v>
      </c>
      <c r="P2787" s="25">
        <f t="shared" si="1256"/>
        <v>622.32374940914008</v>
      </c>
      <c r="Q2787" s="25">
        <f t="shared" si="1257"/>
        <v>311.16187470457004</v>
      </c>
      <c r="R2787" s="25">
        <f t="shared" si="1258"/>
        <v>5260.2292697297662</v>
      </c>
      <c r="S2787" s="25">
        <f t="shared" si="1259"/>
        <v>2.6728257575767209</v>
      </c>
      <c r="T2787" s="25">
        <f t="shared" si="1260"/>
        <v>48.109797811750553</v>
      </c>
      <c r="U2787" s="25">
        <f t="shared" si="1280"/>
        <v>159174.75580363633</v>
      </c>
      <c r="V2787" s="25">
        <f t="shared" si="1261"/>
        <v>0.52330099536014696</v>
      </c>
      <c r="W2787" s="25">
        <f t="shared" si="1262"/>
        <v>2.0932039814405878</v>
      </c>
      <c r="X2787" s="16">
        <f t="shared" si="1263"/>
        <v>1642.273684210496</v>
      </c>
      <c r="Y2787">
        <f t="shared" si="1264"/>
        <v>232.33419977941224</v>
      </c>
      <c r="Z2787">
        <f t="shared" si="1265"/>
        <v>4.8401263644034325</v>
      </c>
      <c r="AA2787">
        <f t="shared" si="1266"/>
        <v>4.8727580331587932</v>
      </c>
      <c r="AB2787">
        <f t="shared" si="1253"/>
        <v>109.42689509594112</v>
      </c>
      <c r="AC2787">
        <f t="shared" si="1267"/>
        <v>216.29314191174683</v>
      </c>
      <c r="AD2787">
        <f t="shared" si="1268"/>
        <v>30.599220170783386</v>
      </c>
      <c r="AE2787">
        <f t="shared" si="1269"/>
        <v>18.711058874794897</v>
      </c>
      <c r="AF2787">
        <f t="shared" si="1270"/>
        <v>21.617881651608325</v>
      </c>
      <c r="AG2787">
        <f t="shared" si="1254"/>
        <v>2.7753518586059269</v>
      </c>
      <c r="AH2787" s="18">
        <f t="shared" si="1271"/>
        <v>557.1999999999897</v>
      </c>
      <c r="AI2787" s="18">
        <f t="shared" si="1272"/>
        <v>72.400000000000489</v>
      </c>
      <c r="AJ2787" s="28"/>
      <c r="AK2787" s="29">
        <f t="shared" si="1273"/>
        <v>15.275952027464339</v>
      </c>
      <c r="AL2787" s="19">
        <f t="shared" si="1274"/>
        <v>72.400000000000489</v>
      </c>
      <c r="AM2787" s="18">
        <f t="shared" si="1275"/>
        <v>18.711058874794897</v>
      </c>
      <c r="AN2787" s="18">
        <f t="shared" si="1276"/>
        <v>21.617881651608325</v>
      </c>
      <c r="AO2787" s="19" t="str">
        <f t="shared" si="1277"/>
        <v>N/A</v>
      </c>
      <c r="AP2787" t="str">
        <f t="shared" si="1278"/>
        <v>N/A</v>
      </c>
    </row>
    <row r="2788" spans="12:42" x14ac:dyDescent="0.3">
      <c r="L2788" s="25">
        <f t="shared" si="1279"/>
        <v>40.975994155087236</v>
      </c>
      <c r="N2788" s="25">
        <f t="shared" si="1281"/>
        <v>557.39999999998975</v>
      </c>
      <c r="O2788" s="25">
        <f t="shared" si="1255"/>
        <v>354.85186111768331</v>
      </c>
      <c r="P2788" s="25">
        <f t="shared" si="1256"/>
        <v>622.54712476786551</v>
      </c>
      <c r="Q2788" s="25">
        <f t="shared" si="1257"/>
        <v>311.27356238393276</v>
      </c>
      <c r="R2788" s="25">
        <f t="shared" si="1258"/>
        <v>5262.1173635092819</v>
      </c>
      <c r="S2788" s="25">
        <f t="shared" si="1259"/>
        <v>2.6728247436165655</v>
      </c>
      <c r="T2788" s="25">
        <f t="shared" si="1260"/>
        <v>48.118440370539076</v>
      </c>
      <c r="U2788" s="25">
        <f t="shared" si="1280"/>
        <v>159269.60913861645</v>
      </c>
      <c r="V2788" s="25">
        <f t="shared" si="1261"/>
        <v>0.52323714770681495</v>
      </c>
      <c r="W2788" s="25">
        <f t="shared" si="1262"/>
        <v>2.0929485908272598</v>
      </c>
      <c r="X2788" s="16">
        <f t="shared" si="1263"/>
        <v>1642.863157894707</v>
      </c>
      <c r="Y2788">
        <f t="shared" si="1264"/>
        <v>232.41759324666984</v>
      </c>
      <c r="Z2788">
        <f t="shared" si="1265"/>
        <v>4.8409887893414902</v>
      </c>
      <c r="AA2788">
        <f t="shared" si="1266"/>
        <v>4.8736106164629183</v>
      </c>
      <c r="AB2788">
        <f t="shared" si="1253"/>
        <v>109.4661725170093</v>
      </c>
      <c r="AC2788">
        <f t="shared" si="1267"/>
        <v>216.3707776410763</v>
      </c>
      <c r="AD2788">
        <f t="shared" si="1268"/>
        <v>30.610203379746345</v>
      </c>
      <c r="AE2788">
        <f t="shared" si="1269"/>
        <v>18.717477882498461</v>
      </c>
      <c r="AF2788">
        <f t="shared" si="1270"/>
        <v>21.624300659311892</v>
      </c>
      <c r="AG2788">
        <f t="shared" si="1254"/>
        <v>2.7758499029093722</v>
      </c>
      <c r="AH2788" s="18">
        <f t="shared" si="1271"/>
        <v>557.39999999998975</v>
      </c>
      <c r="AI2788" s="18">
        <f t="shared" si="1272"/>
        <v>72.400000000000489</v>
      </c>
      <c r="AJ2788" s="28"/>
      <c r="AK2788" s="29">
        <f t="shared" si="1273"/>
        <v>15.275952027464339</v>
      </c>
      <c r="AL2788" s="19">
        <f t="shared" si="1274"/>
        <v>72.400000000000489</v>
      </c>
      <c r="AM2788" s="18">
        <f t="shared" si="1275"/>
        <v>18.717477882498461</v>
      </c>
      <c r="AN2788" s="18">
        <f t="shared" si="1276"/>
        <v>21.624300659311892</v>
      </c>
      <c r="AO2788" s="19" t="str">
        <f t="shared" si="1277"/>
        <v>N/A</v>
      </c>
      <c r="AP2788" t="str">
        <f t="shared" si="1278"/>
        <v>N/A</v>
      </c>
    </row>
    <row r="2789" spans="12:42" x14ac:dyDescent="0.3">
      <c r="L2789" s="25">
        <f t="shared" si="1279"/>
        <v>40.990707258913119</v>
      </c>
      <c r="N2789" s="25">
        <f t="shared" si="1281"/>
        <v>557.59999999998979</v>
      </c>
      <c r="O2789" s="25">
        <f t="shared" si="1255"/>
        <v>354.97918507215689</v>
      </c>
      <c r="P2789" s="25">
        <f t="shared" si="1256"/>
        <v>622.77050012659106</v>
      </c>
      <c r="Q2789" s="25">
        <f t="shared" si="1257"/>
        <v>311.38525006329553</v>
      </c>
      <c r="R2789" s="25">
        <f t="shared" si="1258"/>
        <v>5264.0054572887975</v>
      </c>
      <c r="S2789" s="25">
        <f t="shared" si="1259"/>
        <v>2.6728237303838234</v>
      </c>
      <c r="T2789" s="25">
        <f t="shared" si="1260"/>
        <v>48.127081377321907</v>
      </c>
      <c r="U2789" s="25">
        <f t="shared" si="1280"/>
        <v>159364.48493883343</v>
      </c>
      <c r="V2789" s="25">
        <f t="shared" si="1261"/>
        <v>0.52317333074429495</v>
      </c>
      <c r="W2789" s="25">
        <f t="shared" si="1262"/>
        <v>2.0926933229771798</v>
      </c>
      <c r="X2789" s="16">
        <f t="shared" si="1263"/>
        <v>1643.4526315789176</v>
      </c>
      <c r="Y2789">
        <f t="shared" si="1264"/>
        <v>232.50098671392735</v>
      </c>
      <c r="Z2789">
        <f t="shared" si="1265"/>
        <v>4.8418510613127603</v>
      </c>
      <c r="AA2789">
        <f t="shared" si="1266"/>
        <v>4.8744630532997171</v>
      </c>
      <c r="AB2789">
        <f t="shared" si="1253"/>
        <v>109.50544993807749</v>
      </c>
      <c r="AC2789">
        <f t="shared" si="1267"/>
        <v>216.44841337040577</v>
      </c>
      <c r="AD2789">
        <f t="shared" si="1268"/>
        <v>30.621186588709307</v>
      </c>
      <c r="AE2789">
        <f t="shared" si="1269"/>
        <v>18.723896890202031</v>
      </c>
      <c r="AF2789">
        <f t="shared" si="1270"/>
        <v>21.630719667015459</v>
      </c>
      <c r="AG2789">
        <f t="shared" si="1254"/>
        <v>2.7763478578695011</v>
      </c>
      <c r="AH2789" s="18">
        <f t="shared" si="1271"/>
        <v>557.59999999998979</v>
      </c>
      <c r="AI2789" s="18">
        <f t="shared" si="1272"/>
        <v>72.400000000000489</v>
      </c>
      <c r="AJ2789" s="28"/>
      <c r="AK2789" s="29">
        <f t="shared" si="1273"/>
        <v>15.275952027464339</v>
      </c>
      <c r="AL2789" s="19">
        <f t="shared" si="1274"/>
        <v>72.400000000000489</v>
      </c>
      <c r="AM2789" s="18">
        <f t="shared" si="1275"/>
        <v>18.723896890202031</v>
      </c>
      <c r="AN2789" s="18">
        <f t="shared" si="1276"/>
        <v>21.630719667015459</v>
      </c>
      <c r="AO2789" s="19" t="str">
        <f t="shared" si="1277"/>
        <v>N/A</v>
      </c>
      <c r="AP2789" t="str">
        <f t="shared" si="1278"/>
        <v>N/A</v>
      </c>
    </row>
    <row r="2790" spans="12:42" x14ac:dyDescent="0.3">
      <c r="L2790" s="25">
        <f t="shared" si="1279"/>
        <v>41.005420362739002</v>
      </c>
      <c r="N2790" s="25">
        <f t="shared" si="1281"/>
        <v>557.79999999998984</v>
      </c>
      <c r="O2790" s="25">
        <f t="shared" si="1255"/>
        <v>355.10650902663042</v>
      </c>
      <c r="P2790" s="25">
        <f t="shared" si="1256"/>
        <v>622.99387548531661</v>
      </c>
      <c r="Q2790" s="25">
        <f t="shared" si="1257"/>
        <v>311.4969377426583</v>
      </c>
      <c r="R2790" s="25">
        <f t="shared" si="1258"/>
        <v>5265.8935510683141</v>
      </c>
      <c r="S2790" s="25">
        <f t="shared" si="1259"/>
        <v>2.6728227178777115</v>
      </c>
      <c r="T2790" s="25">
        <f t="shared" si="1260"/>
        <v>48.135720832934837</v>
      </c>
      <c r="U2790" s="25">
        <f t="shared" si="1280"/>
        <v>159459.38320154726</v>
      </c>
      <c r="V2790" s="25">
        <f t="shared" si="1261"/>
        <v>0.52310954444683433</v>
      </c>
      <c r="W2790" s="25">
        <f t="shared" si="1262"/>
        <v>2.0924381777873373</v>
      </c>
      <c r="X2790" s="16">
        <f t="shared" si="1263"/>
        <v>1644.0421052631286</v>
      </c>
      <c r="Y2790">
        <f t="shared" si="1264"/>
        <v>232.58438018118494</v>
      </c>
      <c r="Z2790">
        <f t="shared" si="1265"/>
        <v>4.842713180398408</v>
      </c>
      <c r="AA2790">
        <f t="shared" si="1266"/>
        <v>4.8753153437437371</v>
      </c>
      <c r="AB2790">
        <f t="shared" si="1253"/>
        <v>109.54472735914568</v>
      </c>
      <c r="AC2790">
        <f t="shared" si="1267"/>
        <v>216.52604909973513</v>
      </c>
      <c r="AD2790">
        <f t="shared" si="1268"/>
        <v>30.632169797672251</v>
      </c>
      <c r="AE2790">
        <f t="shared" si="1269"/>
        <v>18.730315897905591</v>
      </c>
      <c r="AF2790">
        <f t="shared" si="1270"/>
        <v>21.637138674719019</v>
      </c>
      <c r="AG2790">
        <f t="shared" si="1254"/>
        <v>2.776845723534378</v>
      </c>
      <c r="AH2790" s="18">
        <f t="shared" si="1271"/>
        <v>557.79999999998984</v>
      </c>
      <c r="AI2790" s="18">
        <f t="shared" si="1272"/>
        <v>72.400000000000489</v>
      </c>
      <c r="AJ2790" s="28"/>
      <c r="AK2790" s="29">
        <f t="shared" si="1273"/>
        <v>15.275952027464339</v>
      </c>
      <c r="AL2790" s="19">
        <f t="shared" si="1274"/>
        <v>72.400000000000489</v>
      </c>
      <c r="AM2790" s="18">
        <f t="shared" si="1275"/>
        <v>18.730315897905591</v>
      </c>
      <c r="AN2790" s="18">
        <f t="shared" si="1276"/>
        <v>21.637138674719019</v>
      </c>
      <c r="AO2790" s="19" t="str">
        <f t="shared" si="1277"/>
        <v>N/A</v>
      </c>
      <c r="AP2790" t="str">
        <f t="shared" si="1278"/>
        <v>N/A</v>
      </c>
    </row>
    <row r="2791" spans="12:42" x14ac:dyDescent="0.3">
      <c r="L2791" s="25">
        <f t="shared" si="1279"/>
        <v>41.020133466564886</v>
      </c>
      <c r="N2791" s="25">
        <f t="shared" si="1281"/>
        <v>557.99999999998988</v>
      </c>
      <c r="O2791" s="25">
        <f t="shared" si="1255"/>
        <v>355.23383298110394</v>
      </c>
      <c r="P2791" s="25">
        <f t="shared" si="1256"/>
        <v>623.21725084404204</v>
      </c>
      <c r="Q2791" s="25">
        <f t="shared" si="1257"/>
        <v>311.60862542202102</v>
      </c>
      <c r="R2791" s="25">
        <f t="shared" si="1258"/>
        <v>5267.7816448478288</v>
      </c>
      <c r="S2791" s="25">
        <f t="shared" si="1259"/>
        <v>2.6728217060974484</v>
      </c>
      <c r="T2791" s="25">
        <f t="shared" si="1260"/>
        <v>48.144358738212929</v>
      </c>
      <c r="U2791" s="25">
        <f t="shared" si="1280"/>
        <v>159554.30392401924</v>
      </c>
      <c r="V2791" s="25">
        <f t="shared" si="1261"/>
        <v>0.52304578878871077</v>
      </c>
      <c r="W2791" s="25">
        <f t="shared" si="1262"/>
        <v>2.0921831551548431</v>
      </c>
      <c r="X2791" s="16">
        <f t="shared" si="1263"/>
        <v>1644.6315789473383</v>
      </c>
      <c r="Y2791">
        <f t="shared" si="1264"/>
        <v>232.66777364844231</v>
      </c>
      <c r="Z2791">
        <f t="shared" si="1265"/>
        <v>4.8435751466795178</v>
      </c>
      <c r="AA2791">
        <f t="shared" si="1266"/>
        <v>4.8761674878694459</v>
      </c>
      <c r="AB2791">
        <f t="shared" si="1253"/>
        <v>109.58400478021386</v>
      </c>
      <c r="AC2791">
        <f t="shared" si="1267"/>
        <v>216.6036848290646</v>
      </c>
      <c r="AD2791">
        <f t="shared" si="1268"/>
        <v>30.64315300663521</v>
      </c>
      <c r="AE2791">
        <f t="shared" si="1269"/>
        <v>18.736734905609154</v>
      </c>
      <c r="AF2791">
        <f t="shared" si="1270"/>
        <v>21.643557682422582</v>
      </c>
      <c r="AG2791">
        <f t="shared" si="1254"/>
        <v>2.7773434999520248</v>
      </c>
      <c r="AH2791" s="18">
        <f t="shared" si="1271"/>
        <v>557.99999999998988</v>
      </c>
      <c r="AI2791" s="18">
        <f t="shared" si="1272"/>
        <v>72.400000000000489</v>
      </c>
      <c r="AJ2791" s="28"/>
      <c r="AK2791" s="29">
        <f t="shared" si="1273"/>
        <v>15.275952027464339</v>
      </c>
      <c r="AL2791" s="19">
        <f t="shared" si="1274"/>
        <v>72.400000000000489</v>
      </c>
      <c r="AM2791" s="18">
        <f t="shared" si="1275"/>
        <v>18.736734905609154</v>
      </c>
      <c r="AN2791" s="18">
        <f t="shared" si="1276"/>
        <v>21.643557682422582</v>
      </c>
      <c r="AO2791" s="19" t="str">
        <f t="shared" si="1277"/>
        <v>N/A</v>
      </c>
      <c r="AP2791" t="str">
        <f t="shared" si="1278"/>
        <v>N/A</v>
      </c>
    </row>
    <row r="2792" spans="12:42" x14ac:dyDescent="0.3">
      <c r="L2792" s="25">
        <f t="shared" si="1279"/>
        <v>41.034846570390769</v>
      </c>
      <c r="N2792" s="25">
        <f t="shared" si="1281"/>
        <v>558.19999999998993</v>
      </c>
      <c r="O2792" s="25">
        <f t="shared" si="1255"/>
        <v>355.36115693557753</v>
      </c>
      <c r="P2792" s="25">
        <f t="shared" si="1256"/>
        <v>623.44062620276759</v>
      </c>
      <c r="Q2792" s="25">
        <f t="shared" si="1257"/>
        <v>311.72031310138379</v>
      </c>
      <c r="R2792" s="25">
        <f t="shared" si="1258"/>
        <v>5269.6697386273454</v>
      </c>
      <c r="S2792" s="25">
        <f t="shared" si="1259"/>
        <v>2.6728206950422546</v>
      </c>
      <c r="T2792" s="25">
        <f t="shared" si="1260"/>
        <v>48.152995093990512</v>
      </c>
      <c r="U2792" s="25">
        <f t="shared" si="1280"/>
        <v>159649.24710351237</v>
      </c>
      <c r="V2792" s="25">
        <f t="shared" si="1261"/>
        <v>0.52298206374423395</v>
      </c>
      <c r="W2792" s="25">
        <f t="shared" si="1262"/>
        <v>2.0919282549769358</v>
      </c>
      <c r="X2792" s="16">
        <f t="shared" si="1263"/>
        <v>1645.2210526315494</v>
      </c>
      <c r="Y2792">
        <f t="shared" si="1264"/>
        <v>232.7511671156999</v>
      </c>
      <c r="Z2792">
        <f t="shared" si="1265"/>
        <v>4.8444369602371156</v>
      </c>
      <c r="AA2792">
        <f t="shared" si="1266"/>
        <v>4.8770194857512665</v>
      </c>
      <c r="AB2792">
        <f t="shared" si="1253"/>
        <v>109.62328220128205</v>
      </c>
      <c r="AC2792">
        <f t="shared" si="1267"/>
        <v>216.68132055839396</v>
      </c>
      <c r="AD2792">
        <f t="shared" si="1268"/>
        <v>30.654136215598154</v>
      </c>
      <c r="AE2792">
        <f t="shared" si="1269"/>
        <v>18.743153913312714</v>
      </c>
      <c r="AF2792">
        <f t="shared" si="1270"/>
        <v>21.649976690126142</v>
      </c>
      <c r="AG2792">
        <f t="shared" si="1254"/>
        <v>2.7778411871704183</v>
      </c>
      <c r="AH2792" s="18">
        <f t="shared" si="1271"/>
        <v>558.19999999998993</v>
      </c>
      <c r="AI2792" s="18">
        <f t="shared" si="1272"/>
        <v>72.400000000000489</v>
      </c>
      <c r="AJ2792" s="28"/>
      <c r="AK2792" s="29">
        <f t="shared" si="1273"/>
        <v>15.275952027464339</v>
      </c>
      <c r="AL2792" s="19">
        <f t="shared" si="1274"/>
        <v>72.400000000000489</v>
      </c>
      <c r="AM2792" s="18">
        <f t="shared" si="1275"/>
        <v>18.743153913312714</v>
      </c>
      <c r="AN2792" s="18">
        <f t="shared" si="1276"/>
        <v>21.649976690126142</v>
      </c>
      <c r="AO2792" s="19" t="str">
        <f t="shared" si="1277"/>
        <v>N/A</v>
      </c>
      <c r="AP2792" t="str">
        <f t="shared" si="1278"/>
        <v>N/A</v>
      </c>
    </row>
    <row r="2793" spans="12:42" x14ac:dyDescent="0.3">
      <c r="L2793" s="25">
        <f t="shared" si="1279"/>
        <v>41.049559674216653</v>
      </c>
      <c r="N2793" s="25">
        <f t="shared" si="1281"/>
        <v>558.39999999998997</v>
      </c>
      <c r="O2793" s="25">
        <f t="shared" si="1255"/>
        <v>355.48848089005105</v>
      </c>
      <c r="P2793" s="25">
        <f t="shared" si="1256"/>
        <v>623.66400156149314</v>
      </c>
      <c r="Q2793" s="25">
        <f t="shared" si="1257"/>
        <v>311.83200078074657</v>
      </c>
      <c r="R2793" s="25">
        <f t="shared" si="1258"/>
        <v>5271.5578324068611</v>
      </c>
      <c r="S2793" s="25">
        <f t="shared" si="1259"/>
        <v>2.6728196847113508</v>
      </c>
      <c r="T2793" s="25">
        <f t="shared" si="1260"/>
        <v>48.161629901101122</v>
      </c>
      <c r="U2793" s="25">
        <f t="shared" si="1280"/>
        <v>159744.21273729031</v>
      </c>
      <c r="V2793" s="25">
        <f t="shared" si="1261"/>
        <v>0.52291836928774227</v>
      </c>
      <c r="W2793" s="25">
        <f t="shared" si="1262"/>
        <v>2.0916734771509691</v>
      </c>
      <c r="X2793" s="16">
        <f t="shared" si="1263"/>
        <v>1645.8105263157599</v>
      </c>
      <c r="Y2793">
        <f t="shared" si="1264"/>
        <v>232.83456058295741</v>
      </c>
      <c r="Z2793">
        <f t="shared" si="1265"/>
        <v>4.8452986211521445</v>
      </c>
      <c r="AA2793">
        <f t="shared" si="1266"/>
        <v>4.877871337463545</v>
      </c>
      <c r="AB2793">
        <f t="shared" si="1253"/>
        <v>109.66255962235024</v>
      </c>
      <c r="AC2793">
        <f t="shared" si="1267"/>
        <v>216.75895628772344</v>
      </c>
      <c r="AD2793">
        <f t="shared" si="1268"/>
        <v>30.665119424561116</v>
      </c>
      <c r="AE2793">
        <f t="shared" si="1269"/>
        <v>18.749572921016284</v>
      </c>
      <c r="AF2793">
        <f t="shared" si="1270"/>
        <v>21.656395697829712</v>
      </c>
      <c r="AG2793">
        <f t="shared" si="1254"/>
        <v>2.7783387852374948</v>
      </c>
      <c r="AH2793" s="18">
        <f t="shared" si="1271"/>
        <v>558.39999999998997</v>
      </c>
      <c r="AI2793" s="18">
        <f t="shared" si="1272"/>
        <v>72.400000000000489</v>
      </c>
      <c r="AJ2793" s="28"/>
      <c r="AK2793" s="29">
        <f t="shared" si="1273"/>
        <v>15.275952027464339</v>
      </c>
      <c r="AL2793" s="19">
        <f t="shared" si="1274"/>
        <v>72.400000000000489</v>
      </c>
      <c r="AM2793" s="18">
        <f t="shared" si="1275"/>
        <v>18.749572921016284</v>
      </c>
      <c r="AN2793" s="18">
        <f t="shared" si="1276"/>
        <v>21.656395697829712</v>
      </c>
      <c r="AO2793" s="19" t="str">
        <f t="shared" si="1277"/>
        <v>N/A</v>
      </c>
      <c r="AP2793" t="str">
        <f t="shared" si="1278"/>
        <v>N/A</v>
      </c>
    </row>
    <row r="2794" spans="12:42" x14ac:dyDescent="0.3">
      <c r="L2794" s="25">
        <f t="shared" si="1279"/>
        <v>41.064272778042536</v>
      </c>
      <c r="N2794" s="25">
        <f t="shared" si="1281"/>
        <v>558.59999999999002</v>
      </c>
      <c r="O2794" s="25">
        <f t="shared" si="1255"/>
        <v>355.61580484452458</v>
      </c>
      <c r="P2794" s="25">
        <f t="shared" si="1256"/>
        <v>623.88737692021857</v>
      </c>
      <c r="Q2794" s="25">
        <f t="shared" si="1257"/>
        <v>311.94368846010929</v>
      </c>
      <c r="R2794" s="25">
        <f t="shared" si="1258"/>
        <v>5273.4459261863767</v>
      </c>
      <c r="S2794" s="25">
        <f t="shared" si="1259"/>
        <v>2.6728186751039584</v>
      </c>
      <c r="T2794" s="25">
        <f t="shared" si="1260"/>
        <v>48.17026316037758</v>
      </c>
      <c r="U2794" s="25">
        <f t="shared" si="1280"/>
        <v>159839.20082261809</v>
      </c>
      <c r="V2794" s="25">
        <f t="shared" si="1261"/>
        <v>0.52285470539360535</v>
      </c>
      <c r="W2794" s="25">
        <f t="shared" si="1262"/>
        <v>2.0914188215744214</v>
      </c>
      <c r="X2794" s="16">
        <f t="shared" si="1263"/>
        <v>1646.3999999999705</v>
      </c>
      <c r="Y2794">
        <f t="shared" si="1264"/>
        <v>232.91795405021495</v>
      </c>
      <c r="Z2794">
        <f t="shared" si="1265"/>
        <v>4.8461601295054813</v>
      </c>
      <c r="AA2794">
        <f t="shared" si="1266"/>
        <v>4.8787230430805737</v>
      </c>
      <c r="AB2794">
        <f t="shared" si="1253"/>
        <v>109.70183704341842</v>
      </c>
      <c r="AC2794">
        <f t="shared" si="1267"/>
        <v>216.83659201705291</v>
      </c>
      <c r="AD2794">
        <f t="shared" si="1268"/>
        <v>30.676102633524074</v>
      </c>
      <c r="AE2794">
        <f t="shared" si="1269"/>
        <v>18.755991928719848</v>
      </c>
      <c r="AF2794">
        <f t="shared" si="1270"/>
        <v>21.662814705533275</v>
      </c>
      <c r="AG2794">
        <f t="shared" si="1254"/>
        <v>2.7788362942011453</v>
      </c>
      <c r="AH2794" s="18">
        <f t="shared" si="1271"/>
        <v>558.59999999999002</v>
      </c>
      <c r="AI2794" s="18">
        <f t="shared" si="1272"/>
        <v>72.400000000000489</v>
      </c>
      <c r="AJ2794" s="28"/>
      <c r="AK2794" s="29">
        <f t="shared" si="1273"/>
        <v>15.275952027464339</v>
      </c>
      <c r="AL2794" s="19">
        <f t="shared" si="1274"/>
        <v>72.400000000000489</v>
      </c>
      <c r="AM2794" s="18">
        <f t="shared" si="1275"/>
        <v>18.755991928719848</v>
      </c>
      <c r="AN2794" s="18">
        <f t="shared" si="1276"/>
        <v>21.662814705533275</v>
      </c>
      <c r="AO2794" s="19" t="str">
        <f t="shared" si="1277"/>
        <v>N/A</v>
      </c>
      <c r="AP2794" t="str">
        <f t="shared" si="1278"/>
        <v>N/A</v>
      </c>
    </row>
    <row r="2795" spans="12:42" x14ac:dyDescent="0.3">
      <c r="L2795" s="25">
        <f t="shared" si="1279"/>
        <v>41.078985881868419</v>
      </c>
      <c r="N2795" s="25">
        <f t="shared" si="1281"/>
        <v>558.79999999999006</v>
      </c>
      <c r="O2795" s="25">
        <f t="shared" si="1255"/>
        <v>355.74312879899816</v>
      </c>
      <c r="P2795" s="25">
        <f t="shared" si="1256"/>
        <v>624.11075227894423</v>
      </c>
      <c r="Q2795" s="25">
        <f t="shared" si="1257"/>
        <v>312.05537613947212</v>
      </c>
      <c r="R2795" s="25">
        <f t="shared" si="1258"/>
        <v>5275.3340199658924</v>
      </c>
      <c r="S2795" s="25">
        <f t="shared" si="1259"/>
        <v>2.6728176662193013</v>
      </c>
      <c r="T2795" s="25">
        <f t="shared" si="1260"/>
        <v>48.178894872651981</v>
      </c>
      <c r="U2795" s="25">
        <f t="shared" si="1280"/>
        <v>159934.21135676288</v>
      </c>
      <c r="V2795" s="25">
        <f t="shared" si="1261"/>
        <v>0.52279107203622521</v>
      </c>
      <c r="W2795" s="25">
        <f t="shared" si="1262"/>
        <v>2.0911642881449009</v>
      </c>
      <c r="X2795" s="16">
        <f t="shared" si="1263"/>
        <v>1646.9894736841816</v>
      </c>
      <c r="Y2795">
        <f t="shared" si="1264"/>
        <v>233.00134751747251</v>
      </c>
      <c r="Z2795">
        <f t="shared" si="1265"/>
        <v>4.8470214853779297</v>
      </c>
      <c r="AA2795">
        <f t="shared" si="1266"/>
        <v>4.8795746026765778</v>
      </c>
      <c r="AB2795">
        <f t="shared" si="1253"/>
        <v>109.74111446448661</v>
      </c>
      <c r="AC2795">
        <f t="shared" si="1267"/>
        <v>216.91422774638227</v>
      </c>
      <c r="AD2795">
        <f t="shared" si="1268"/>
        <v>30.687085842487019</v>
      </c>
      <c r="AE2795">
        <f t="shared" si="1269"/>
        <v>18.762410936423407</v>
      </c>
      <c r="AF2795">
        <f t="shared" si="1270"/>
        <v>21.669233713236835</v>
      </c>
      <c r="AG2795">
        <f t="shared" si="1254"/>
        <v>2.7793337141092205</v>
      </c>
      <c r="AH2795" s="18">
        <f t="shared" si="1271"/>
        <v>558.79999999999006</v>
      </c>
      <c r="AI2795" s="18">
        <f t="shared" si="1272"/>
        <v>72.400000000000489</v>
      </c>
      <c r="AJ2795" s="28"/>
      <c r="AK2795" s="29">
        <f t="shared" si="1273"/>
        <v>15.275952027464339</v>
      </c>
      <c r="AL2795" s="19">
        <f t="shared" si="1274"/>
        <v>72.400000000000489</v>
      </c>
      <c r="AM2795" s="18">
        <f t="shared" si="1275"/>
        <v>18.762410936423407</v>
      </c>
      <c r="AN2795" s="18">
        <f t="shared" si="1276"/>
        <v>21.669233713236835</v>
      </c>
      <c r="AO2795" s="19" t="str">
        <f t="shared" si="1277"/>
        <v>N/A</v>
      </c>
      <c r="AP2795" t="str">
        <f t="shared" si="1278"/>
        <v>N/A</v>
      </c>
    </row>
    <row r="2796" spans="12:42" x14ac:dyDescent="0.3">
      <c r="L2796" s="25">
        <f t="shared" si="1279"/>
        <v>41.093698985694303</v>
      </c>
      <c r="N2796" s="25">
        <f t="shared" si="1281"/>
        <v>558.99999999999011</v>
      </c>
      <c r="O2796" s="25">
        <f t="shared" si="1255"/>
        <v>355.87045275347168</v>
      </c>
      <c r="P2796" s="25">
        <f t="shared" si="1256"/>
        <v>624.33412763766967</v>
      </c>
      <c r="Q2796" s="25">
        <f t="shared" si="1257"/>
        <v>312.16706381883483</v>
      </c>
      <c r="R2796" s="25">
        <f t="shared" si="1258"/>
        <v>5277.222113745408</v>
      </c>
      <c r="S2796" s="25">
        <f t="shared" si="1259"/>
        <v>2.6728166580566026</v>
      </c>
      <c r="T2796" s="25">
        <f t="shared" si="1260"/>
        <v>48.187525038755638</v>
      </c>
      <c r="U2796" s="25">
        <f t="shared" si="1280"/>
        <v>160029.24433699209</v>
      </c>
      <c r="V2796" s="25">
        <f t="shared" si="1261"/>
        <v>0.52272746919003232</v>
      </c>
      <c r="W2796" s="25">
        <f t="shared" si="1262"/>
        <v>2.0909098767601293</v>
      </c>
      <c r="X2796" s="16">
        <f t="shared" si="1263"/>
        <v>1647.5789473683922</v>
      </c>
      <c r="Y2796">
        <f t="shared" si="1264"/>
        <v>233.08474098473002</v>
      </c>
      <c r="Z2796">
        <f t="shared" si="1265"/>
        <v>4.8478826888502216</v>
      </c>
      <c r="AA2796">
        <f t="shared" si="1266"/>
        <v>4.880426016325722</v>
      </c>
      <c r="AB2796">
        <f t="shared" si="1253"/>
        <v>109.78039188555479</v>
      </c>
      <c r="AC2796">
        <f t="shared" si="1267"/>
        <v>216.99186347571174</v>
      </c>
      <c r="AD2796">
        <f t="shared" si="1268"/>
        <v>30.698069051449977</v>
      </c>
      <c r="AE2796">
        <f t="shared" si="1269"/>
        <v>18.768829944126971</v>
      </c>
      <c r="AF2796">
        <f t="shared" si="1270"/>
        <v>21.675652720940398</v>
      </c>
      <c r="AG2796">
        <f t="shared" si="1254"/>
        <v>2.7798310450095256</v>
      </c>
      <c r="AH2796" s="18">
        <f t="shared" si="1271"/>
        <v>558.99999999999011</v>
      </c>
      <c r="AI2796" s="18">
        <f t="shared" si="1272"/>
        <v>72.400000000000489</v>
      </c>
      <c r="AJ2796" s="28"/>
      <c r="AK2796" s="29">
        <f t="shared" si="1273"/>
        <v>15.275952027464339</v>
      </c>
      <c r="AL2796" s="19">
        <f t="shared" si="1274"/>
        <v>72.400000000000489</v>
      </c>
      <c r="AM2796" s="18">
        <f t="shared" si="1275"/>
        <v>18.768829944126971</v>
      </c>
      <c r="AN2796" s="18">
        <f t="shared" si="1276"/>
        <v>21.675652720940398</v>
      </c>
      <c r="AO2796" s="19" t="str">
        <f t="shared" si="1277"/>
        <v>N/A</v>
      </c>
      <c r="AP2796" t="str">
        <f t="shared" si="1278"/>
        <v>N/A</v>
      </c>
    </row>
    <row r="2797" spans="12:42" x14ac:dyDescent="0.3">
      <c r="L2797" s="25">
        <f t="shared" si="1279"/>
        <v>41.108412089520186</v>
      </c>
      <c r="N2797" s="25">
        <f t="shared" si="1281"/>
        <v>559.19999999999015</v>
      </c>
      <c r="O2797" s="25">
        <f t="shared" si="1255"/>
        <v>355.99777670794521</v>
      </c>
      <c r="P2797" s="25">
        <f t="shared" si="1256"/>
        <v>624.5575029963951</v>
      </c>
      <c r="Q2797" s="25">
        <f t="shared" si="1257"/>
        <v>312.27875149819755</v>
      </c>
      <c r="R2797" s="25">
        <f t="shared" si="1258"/>
        <v>5279.1102075249237</v>
      </c>
      <c r="S2797" s="25">
        <f t="shared" si="1259"/>
        <v>2.6728156506150884</v>
      </c>
      <c r="T2797" s="25">
        <f t="shared" si="1260"/>
        <v>48.196153659519126</v>
      </c>
      <c r="U2797" s="25">
        <f t="shared" si="1280"/>
        <v>160124.29976057506</v>
      </c>
      <c r="V2797" s="25">
        <f t="shared" si="1261"/>
        <v>0.52266389682948877</v>
      </c>
      <c r="W2797" s="25">
        <f t="shared" si="1262"/>
        <v>2.0906555873179551</v>
      </c>
      <c r="X2797" s="16">
        <f t="shared" si="1263"/>
        <v>1648.1684210526023</v>
      </c>
      <c r="Y2797">
        <f t="shared" si="1264"/>
        <v>233.16813445198747</v>
      </c>
      <c r="Z2797">
        <f t="shared" si="1265"/>
        <v>4.8487437400030196</v>
      </c>
      <c r="AA2797">
        <f t="shared" si="1266"/>
        <v>4.8812772841021088</v>
      </c>
      <c r="AB2797">
        <f t="shared" si="1253"/>
        <v>109.81966930662298</v>
      </c>
      <c r="AC2797">
        <f t="shared" si="1267"/>
        <v>217.0694992050411</v>
      </c>
      <c r="AD2797">
        <f t="shared" si="1268"/>
        <v>30.709052260412921</v>
      </c>
      <c r="AE2797">
        <f t="shared" si="1269"/>
        <v>18.77524895183053</v>
      </c>
      <c r="AF2797">
        <f t="shared" si="1270"/>
        <v>21.682071728643958</v>
      </c>
      <c r="AG2797">
        <f t="shared" si="1254"/>
        <v>2.7803282869498251</v>
      </c>
      <c r="AH2797" s="18">
        <f t="shared" si="1271"/>
        <v>559.19999999999015</v>
      </c>
      <c r="AI2797" s="18">
        <f t="shared" si="1272"/>
        <v>72.400000000000489</v>
      </c>
      <c r="AJ2797" s="28"/>
      <c r="AK2797" s="29">
        <f t="shared" si="1273"/>
        <v>15.275952027464339</v>
      </c>
      <c r="AL2797" s="19">
        <f t="shared" si="1274"/>
        <v>72.400000000000489</v>
      </c>
      <c r="AM2797" s="18">
        <f t="shared" si="1275"/>
        <v>18.77524895183053</v>
      </c>
      <c r="AN2797" s="18">
        <f t="shared" si="1276"/>
        <v>21.682071728643958</v>
      </c>
      <c r="AO2797" s="19" t="str">
        <f t="shared" si="1277"/>
        <v>N/A</v>
      </c>
      <c r="AP2797" t="str">
        <f t="shared" si="1278"/>
        <v>N/A</v>
      </c>
    </row>
    <row r="2798" spans="12:42" x14ac:dyDescent="0.3">
      <c r="L2798" s="25">
        <f t="shared" si="1279"/>
        <v>41.12312519334607</v>
      </c>
      <c r="N2798" s="25">
        <f t="shared" si="1281"/>
        <v>559.3999999999902</v>
      </c>
      <c r="O2798" s="25">
        <f t="shared" si="1255"/>
        <v>356.12510066241879</v>
      </c>
      <c r="P2798" s="25">
        <f t="shared" si="1256"/>
        <v>624.78087835512076</v>
      </c>
      <c r="Q2798" s="25">
        <f t="shared" si="1257"/>
        <v>312.39043917756038</v>
      </c>
      <c r="R2798" s="25">
        <f t="shared" si="1258"/>
        <v>5280.9983013044402</v>
      </c>
      <c r="S2798" s="25">
        <f t="shared" si="1259"/>
        <v>2.6728146438939855</v>
      </c>
      <c r="T2798" s="25">
        <f t="shared" si="1260"/>
        <v>48.204780735772268</v>
      </c>
      <c r="U2798" s="25">
        <f t="shared" si="1280"/>
        <v>160219.37762478238</v>
      </c>
      <c r="V2798" s="25">
        <f t="shared" si="1261"/>
        <v>0.52260035492908663</v>
      </c>
      <c r="W2798" s="25">
        <f t="shared" si="1262"/>
        <v>2.0904014197163465</v>
      </c>
      <c r="X2798" s="16">
        <f t="shared" si="1263"/>
        <v>1648.7578947368138</v>
      </c>
      <c r="Y2798">
        <f t="shared" si="1264"/>
        <v>233.25152791924512</v>
      </c>
      <c r="Z2798">
        <f t="shared" si="1265"/>
        <v>4.8496046389169214</v>
      </c>
      <c r="AA2798">
        <f t="shared" si="1266"/>
        <v>4.8821284060797865</v>
      </c>
      <c r="AB2798">
        <f t="shared" si="1253"/>
        <v>109.85894672769118</v>
      </c>
      <c r="AC2798">
        <f t="shared" si="1267"/>
        <v>217.14713493437057</v>
      </c>
      <c r="AD2798">
        <f t="shared" si="1268"/>
        <v>30.720035469375883</v>
      </c>
      <c r="AE2798">
        <f t="shared" si="1269"/>
        <v>18.781667959534097</v>
      </c>
      <c r="AF2798">
        <f t="shared" si="1270"/>
        <v>21.688490736347529</v>
      </c>
      <c r="AG2798">
        <f t="shared" si="1254"/>
        <v>2.7808254399778396</v>
      </c>
      <c r="AH2798" s="18">
        <f t="shared" si="1271"/>
        <v>559.3999999999902</v>
      </c>
      <c r="AI2798" s="18">
        <f t="shared" si="1272"/>
        <v>72.400000000000489</v>
      </c>
      <c r="AJ2798" s="28"/>
      <c r="AK2798" s="29">
        <f t="shared" si="1273"/>
        <v>15.275952027464339</v>
      </c>
      <c r="AL2798" s="19">
        <f t="shared" si="1274"/>
        <v>72.400000000000489</v>
      </c>
      <c r="AM2798" s="18">
        <f t="shared" si="1275"/>
        <v>18.781667959534097</v>
      </c>
      <c r="AN2798" s="18">
        <f t="shared" si="1276"/>
        <v>21.688490736347529</v>
      </c>
      <c r="AO2798" s="19" t="str">
        <f t="shared" si="1277"/>
        <v>N/A</v>
      </c>
      <c r="AP2798" t="str">
        <f t="shared" si="1278"/>
        <v>N/A</v>
      </c>
    </row>
    <row r="2799" spans="12:42" x14ac:dyDescent="0.3">
      <c r="L2799" s="25">
        <f t="shared" si="1279"/>
        <v>41.137838297171953</v>
      </c>
      <c r="N2799" s="25">
        <f t="shared" si="1281"/>
        <v>559.59999999999025</v>
      </c>
      <c r="O2799" s="25">
        <f t="shared" si="1255"/>
        <v>356.25242461689231</v>
      </c>
      <c r="P2799" s="25">
        <f t="shared" si="1256"/>
        <v>625.0042537138462</v>
      </c>
      <c r="Q2799" s="25">
        <f t="shared" si="1257"/>
        <v>312.5021268569231</v>
      </c>
      <c r="R2799" s="25">
        <f t="shared" si="1258"/>
        <v>5282.8863950839559</v>
      </c>
      <c r="S2799" s="25">
        <f t="shared" si="1259"/>
        <v>2.6728136378925211</v>
      </c>
      <c r="T2799" s="25">
        <f t="shared" si="1260"/>
        <v>48.213406268344173</v>
      </c>
      <c r="U2799" s="25">
        <f t="shared" si="1280"/>
        <v>160314.47792688606</v>
      </c>
      <c r="V2799" s="25">
        <f t="shared" si="1261"/>
        <v>0.52253684346335005</v>
      </c>
      <c r="W2799" s="25">
        <f t="shared" si="1262"/>
        <v>2.0901473738534002</v>
      </c>
      <c r="X2799" s="16">
        <f t="shared" si="1263"/>
        <v>1649.3473684210239</v>
      </c>
      <c r="Y2799">
        <f t="shared" si="1264"/>
        <v>233.33492138650257</v>
      </c>
      <c r="Z2799">
        <f t="shared" si="1265"/>
        <v>4.8504653856724369</v>
      </c>
      <c r="AA2799">
        <f t="shared" si="1266"/>
        <v>4.8829793823327252</v>
      </c>
      <c r="AB2799">
        <f t="shared" si="1253"/>
        <v>109.89822414875935</v>
      </c>
      <c r="AC2799">
        <f t="shared" si="1267"/>
        <v>217.22477066370004</v>
      </c>
      <c r="AD2799">
        <f t="shared" si="1268"/>
        <v>30.731018678338842</v>
      </c>
      <c r="AE2799">
        <f t="shared" si="1269"/>
        <v>18.788086967237664</v>
      </c>
      <c r="AF2799">
        <f t="shared" si="1270"/>
        <v>21.694909744051092</v>
      </c>
      <c r="AG2799">
        <f t="shared" si="1254"/>
        <v>2.7813225041412482</v>
      </c>
      <c r="AH2799" s="18">
        <f t="shared" si="1271"/>
        <v>559.59999999999025</v>
      </c>
      <c r="AI2799" s="18">
        <f t="shared" si="1272"/>
        <v>72.400000000000489</v>
      </c>
      <c r="AJ2799" s="28"/>
      <c r="AK2799" s="29">
        <f t="shared" si="1273"/>
        <v>15.275952027464339</v>
      </c>
      <c r="AL2799" s="19">
        <f t="shared" si="1274"/>
        <v>72.400000000000489</v>
      </c>
      <c r="AM2799" s="18">
        <f t="shared" si="1275"/>
        <v>18.788086967237664</v>
      </c>
      <c r="AN2799" s="18">
        <f t="shared" si="1276"/>
        <v>21.694909744051092</v>
      </c>
      <c r="AO2799" s="19" t="str">
        <f t="shared" si="1277"/>
        <v>N/A</v>
      </c>
      <c r="AP2799" t="str">
        <f t="shared" si="1278"/>
        <v>N/A</v>
      </c>
    </row>
    <row r="2800" spans="12:42" x14ac:dyDescent="0.3">
      <c r="L2800" s="25">
        <f t="shared" si="1279"/>
        <v>41.152551400997837</v>
      </c>
      <c r="N2800" s="25">
        <f t="shared" si="1281"/>
        <v>559.79999999999029</v>
      </c>
      <c r="O2800" s="25">
        <f t="shared" si="1255"/>
        <v>356.37974857136584</v>
      </c>
      <c r="P2800" s="25">
        <f t="shared" si="1256"/>
        <v>625.22762907257174</v>
      </c>
      <c r="Q2800" s="25">
        <f t="shared" si="1257"/>
        <v>312.61381453628587</v>
      </c>
      <c r="R2800" s="25">
        <f t="shared" si="1258"/>
        <v>5284.7744888634716</v>
      </c>
      <c r="S2800" s="25">
        <f t="shared" si="1259"/>
        <v>2.6728126326099231</v>
      </c>
      <c r="T2800" s="25">
        <f t="shared" si="1260"/>
        <v>48.222030258063214</v>
      </c>
      <c r="U2800" s="25">
        <f t="shared" si="1280"/>
        <v>160409.60066415879</v>
      </c>
      <c r="V2800" s="25">
        <f t="shared" si="1261"/>
        <v>0.5224733624068304</v>
      </c>
      <c r="W2800" s="25">
        <f t="shared" si="1262"/>
        <v>2.0898934496273216</v>
      </c>
      <c r="X2800" s="16">
        <f t="shared" si="1263"/>
        <v>1649.936842105235</v>
      </c>
      <c r="Y2800">
        <f t="shared" si="1264"/>
        <v>233.41831485376017</v>
      </c>
      <c r="Z2800">
        <f t="shared" si="1265"/>
        <v>4.8513259803500226</v>
      </c>
      <c r="AA2800">
        <f t="shared" si="1266"/>
        <v>4.8838302129348463</v>
      </c>
      <c r="AB2800">
        <f t="shared" si="1253"/>
        <v>109.93750156982755</v>
      </c>
      <c r="AC2800">
        <f t="shared" si="1267"/>
        <v>217.3024063930294</v>
      </c>
      <c r="AD2800">
        <f t="shared" si="1268"/>
        <v>30.742001887301786</v>
      </c>
      <c r="AE2800">
        <f t="shared" si="1269"/>
        <v>18.794505974941224</v>
      </c>
      <c r="AF2800">
        <f t="shared" si="1270"/>
        <v>21.701328751754652</v>
      </c>
      <c r="AG2800">
        <f t="shared" si="1254"/>
        <v>2.7818194794876865</v>
      </c>
      <c r="AH2800" s="18">
        <f t="shared" si="1271"/>
        <v>559.79999999999029</v>
      </c>
      <c r="AI2800" s="18">
        <f t="shared" si="1272"/>
        <v>72.400000000000489</v>
      </c>
      <c r="AJ2800" s="28"/>
      <c r="AK2800" s="29">
        <f t="shared" si="1273"/>
        <v>15.275952027464339</v>
      </c>
      <c r="AL2800" s="19">
        <f t="shared" si="1274"/>
        <v>72.400000000000489</v>
      </c>
      <c r="AM2800" s="18">
        <f t="shared" si="1275"/>
        <v>18.794505974941224</v>
      </c>
      <c r="AN2800" s="18">
        <f t="shared" si="1276"/>
        <v>21.701328751754652</v>
      </c>
      <c r="AO2800" s="19" t="str">
        <f t="shared" si="1277"/>
        <v>N/A</v>
      </c>
      <c r="AP2800" t="str">
        <f t="shared" si="1278"/>
        <v>N/A</v>
      </c>
    </row>
    <row r="2801" spans="12:42" x14ac:dyDescent="0.3">
      <c r="L2801" s="25">
        <f t="shared" si="1279"/>
        <v>41.16726450482372</v>
      </c>
      <c r="N2801" s="25">
        <f t="shared" si="1281"/>
        <v>559.99999999999034</v>
      </c>
      <c r="O2801" s="25">
        <f t="shared" si="1255"/>
        <v>356.50707252583942</v>
      </c>
      <c r="P2801" s="25">
        <f t="shared" si="1256"/>
        <v>625.45100443129729</v>
      </c>
      <c r="Q2801" s="25">
        <f t="shared" si="1257"/>
        <v>312.72550221564865</v>
      </c>
      <c r="R2801" s="25">
        <f t="shared" si="1258"/>
        <v>5286.6625826429872</v>
      </c>
      <c r="S2801" s="25">
        <f t="shared" si="1259"/>
        <v>2.6728116280454226</v>
      </c>
      <c r="T2801" s="25">
        <f t="shared" si="1260"/>
        <v>48.230652705756981</v>
      </c>
      <c r="U2801" s="25">
        <f t="shared" si="1280"/>
        <v>160504.74583387523</v>
      </c>
      <c r="V2801" s="25">
        <f t="shared" si="1261"/>
        <v>0.52240991173411233</v>
      </c>
      <c r="W2801" s="25">
        <f t="shared" si="1262"/>
        <v>2.0896396469364493</v>
      </c>
      <c r="X2801" s="16">
        <f t="shared" si="1263"/>
        <v>1650.5263157894451</v>
      </c>
      <c r="Y2801">
        <f t="shared" si="1264"/>
        <v>233.50170832101762</v>
      </c>
      <c r="Z2801">
        <f t="shared" si="1265"/>
        <v>4.8521864230300533</v>
      </c>
      <c r="AA2801">
        <f t="shared" si="1266"/>
        <v>4.8846808979600036</v>
      </c>
      <c r="AB2801">
        <f t="shared" si="1253"/>
        <v>109.97677899089572</v>
      </c>
      <c r="AC2801">
        <f t="shared" si="1267"/>
        <v>217.38004212235887</v>
      </c>
      <c r="AD2801">
        <f t="shared" si="1268"/>
        <v>30.752985096264744</v>
      </c>
      <c r="AE2801">
        <f t="shared" si="1269"/>
        <v>18.800924982644787</v>
      </c>
      <c r="AF2801">
        <f t="shared" si="1270"/>
        <v>21.707747759458215</v>
      </c>
      <c r="AG2801">
        <f t="shared" si="1254"/>
        <v>2.7823163660647472</v>
      </c>
      <c r="AH2801" s="18">
        <f t="shared" si="1271"/>
        <v>559.99999999999034</v>
      </c>
      <c r="AI2801" s="18">
        <f t="shared" si="1272"/>
        <v>72.400000000000489</v>
      </c>
      <c r="AJ2801" s="28"/>
      <c r="AK2801" s="29">
        <f t="shared" si="1273"/>
        <v>15.275952027464339</v>
      </c>
      <c r="AL2801" s="19">
        <f t="shared" si="1274"/>
        <v>72.400000000000489</v>
      </c>
      <c r="AM2801" s="18">
        <f t="shared" si="1275"/>
        <v>18.800924982644787</v>
      </c>
      <c r="AN2801" s="18">
        <f t="shared" si="1276"/>
        <v>21.707747759458215</v>
      </c>
      <c r="AO2801" s="19" t="str">
        <f t="shared" si="1277"/>
        <v>N/A</v>
      </c>
      <c r="AP2801" t="str">
        <f t="shared" si="1278"/>
        <v>N/A</v>
      </c>
    </row>
    <row r="2802" spans="12:42" x14ac:dyDescent="0.3">
      <c r="L2802" s="25">
        <f t="shared" si="1279"/>
        <v>41.181977608649603</v>
      </c>
      <c r="N2802" s="25">
        <f t="shared" si="1281"/>
        <v>560.19999999999038</v>
      </c>
      <c r="O2802" s="25">
        <f t="shared" si="1255"/>
        <v>356.634396480313</v>
      </c>
      <c r="P2802" s="25">
        <f t="shared" si="1256"/>
        <v>625.67437979002284</v>
      </c>
      <c r="Q2802" s="25">
        <f t="shared" si="1257"/>
        <v>312.83718989501142</v>
      </c>
      <c r="R2802" s="25">
        <f t="shared" si="1258"/>
        <v>5288.5506764225038</v>
      </c>
      <c r="S2802" s="25">
        <f t="shared" si="1259"/>
        <v>2.6728106241982492</v>
      </c>
      <c r="T2802" s="25">
        <f t="shared" si="1260"/>
        <v>48.239273612252362</v>
      </c>
      <c r="U2802" s="25">
        <f t="shared" si="1280"/>
        <v>160599.91343331116</v>
      </c>
      <c r="V2802" s="25">
        <f t="shared" si="1261"/>
        <v>0.52234649141980949</v>
      </c>
      <c r="W2802" s="25">
        <f t="shared" si="1262"/>
        <v>2.089385965679238</v>
      </c>
      <c r="X2802" s="16">
        <f t="shared" si="1263"/>
        <v>1651.1157894736562</v>
      </c>
      <c r="Y2802">
        <f t="shared" si="1264"/>
        <v>233.58510178827518</v>
      </c>
      <c r="Z2802">
        <f t="shared" si="1265"/>
        <v>4.8530467137928399</v>
      </c>
      <c r="AA2802">
        <f t="shared" si="1266"/>
        <v>4.8855314374819923</v>
      </c>
      <c r="AB2802">
        <f t="shared" si="1253"/>
        <v>110.01605641196392</v>
      </c>
      <c r="AC2802">
        <f t="shared" si="1267"/>
        <v>217.45767785168835</v>
      </c>
      <c r="AD2802">
        <f t="shared" si="1268"/>
        <v>30.763968305227706</v>
      </c>
      <c r="AE2802">
        <f t="shared" si="1269"/>
        <v>18.807343990348354</v>
      </c>
      <c r="AF2802">
        <f t="shared" si="1270"/>
        <v>21.714166767161785</v>
      </c>
      <c r="AG2802">
        <f t="shared" si="1254"/>
        <v>2.7828131639199816</v>
      </c>
      <c r="AH2802" s="18">
        <f t="shared" si="1271"/>
        <v>560.19999999999038</v>
      </c>
      <c r="AI2802" s="18">
        <f t="shared" si="1272"/>
        <v>72.400000000000489</v>
      </c>
      <c r="AJ2802" s="28"/>
      <c r="AK2802" s="29">
        <f t="shared" si="1273"/>
        <v>15.275952027464339</v>
      </c>
      <c r="AL2802" s="19">
        <f t="shared" si="1274"/>
        <v>72.400000000000489</v>
      </c>
      <c r="AM2802" s="18">
        <f t="shared" si="1275"/>
        <v>18.807343990348354</v>
      </c>
      <c r="AN2802" s="18">
        <f t="shared" si="1276"/>
        <v>21.714166767161785</v>
      </c>
      <c r="AO2802" s="19" t="str">
        <f t="shared" si="1277"/>
        <v>N/A</v>
      </c>
      <c r="AP2802" t="str">
        <f t="shared" si="1278"/>
        <v>N/A</v>
      </c>
    </row>
    <row r="2803" spans="12:42" x14ac:dyDescent="0.3">
      <c r="L2803" s="25">
        <f t="shared" si="1279"/>
        <v>41.196690712475487</v>
      </c>
      <c r="N2803" s="25">
        <f t="shared" si="1281"/>
        <v>560.39999999999043</v>
      </c>
      <c r="O2803" s="25">
        <f t="shared" si="1255"/>
        <v>356.76172043478647</v>
      </c>
      <c r="P2803" s="25">
        <f t="shared" si="1256"/>
        <v>625.89775514874827</v>
      </c>
      <c r="Q2803" s="25">
        <f t="shared" si="1257"/>
        <v>312.94887757437414</v>
      </c>
      <c r="R2803" s="25">
        <f t="shared" si="1258"/>
        <v>5290.4387702020176</v>
      </c>
      <c r="S2803" s="25">
        <f t="shared" si="1259"/>
        <v>2.672809621067636</v>
      </c>
      <c r="T2803" s="25">
        <f t="shared" si="1260"/>
        <v>48.247892978375461</v>
      </c>
      <c r="U2803" s="25">
        <f t="shared" si="1280"/>
        <v>160695.10345974352</v>
      </c>
      <c r="V2803" s="25">
        <f t="shared" si="1261"/>
        <v>0.52228310143856616</v>
      </c>
      <c r="W2803" s="25">
        <f t="shared" si="1262"/>
        <v>2.0891324057542646</v>
      </c>
      <c r="X2803" s="16">
        <f t="shared" si="1263"/>
        <v>1651.7052631578667</v>
      </c>
      <c r="Y2803">
        <f t="shared" si="1264"/>
        <v>233.66849525553272</v>
      </c>
      <c r="Z2803">
        <f t="shared" si="1265"/>
        <v>4.8539068527186213</v>
      </c>
      <c r="AA2803">
        <f t="shared" si="1266"/>
        <v>4.8863818315745462</v>
      </c>
      <c r="AB2803">
        <f t="shared" si="1253"/>
        <v>110.05533383303211</v>
      </c>
      <c r="AC2803">
        <f t="shared" si="1267"/>
        <v>217.53531358101782</v>
      </c>
      <c r="AD2803">
        <f t="shared" si="1268"/>
        <v>30.774951514190665</v>
      </c>
      <c r="AE2803">
        <f t="shared" si="1269"/>
        <v>18.813762998051924</v>
      </c>
      <c r="AF2803">
        <f t="shared" si="1270"/>
        <v>21.720585774865352</v>
      </c>
      <c r="AG2803">
        <f t="shared" si="1254"/>
        <v>2.7833098731008974</v>
      </c>
      <c r="AH2803" s="18">
        <f t="shared" si="1271"/>
        <v>560.39999999999043</v>
      </c>
      <c r="AI2803" s="18">
        <f t="shared" si="1272"/>
        <v>72.400000000000489</v>
      </c>
      <c r="AJ2803" s="28"/>
      <c r="AK2803" s="29">
        <f t="shared" si="1273"/>
        <v>15.275952027464339</v>
      </c>
      <c r="AL2803" s="19">
        <f t="shared" si="1274"/>
        <v>72.400000000000489</v>
      </c>
      <c r="AM2803" s="18">
        <f t="shared" si="1275"/>
        <v>18.813762998051924</v>
      </c>
      <c r="AN2803" s="18">
        <f t="shared" si="1276"/>
        <v>21.720585774865352</v>
      </c>
      <c r="AO2803" s="19" t="str">
        <f t="shared" si="1277"/>
        <v>N/A</v>
      </c>
      <c r="AP2803" t="str">
        <f t="shared" si="1278"/>
        <v>N/A</v>
      </c>
    </row>
    <row r="2804" spans="12:42" x14ac:dyDescent="0.3">
      <c r="L2804" s="25">
        <f t="shared" si="1279"/>
        <v>41.21140381630137</v>
      </c>
      <c r="N2804" s="25">
        <f t="shared" si="1281"/>
        <v>560.59999999999047</v>
      </c>
      <c r="O2804" s="25">
        <f t="shared" si="1255"/>
        <v>356.88904438926011</v>
      </c>
      <c r="P2804" s="25">
        <f t="shared" si="1256"/>
        <v>626.12113050747394</v>
      </c>
      <c r="Q2804" s="25">
        <f t="shared" si="1257"/>
        <v>313.06056525373697</v>
      </c>
      <c r="R2804" s="25">
        <f t="shared" si="1258"/>
        <v>5292.326863981536</v>
      </c>
      <c r="S2804" s="25">
        <f t="shared" si="1259"/>
        <v>2.6728086186528146</v>
      </c>
      <c r="T2804" s="25">
        <f t="shared" si="1260"/>
        <v>48.256510804951716</v>
      </c>
      <c r="U2804" s="25">
        <f t="shared" si="1280"/>
        <v>160790.31591045079</v>
      </c>
      <c r="V2804" s="25">
        <f t="shared" si="1261"/>
        <v>0.52221974176505648</v>
      </c>
      <c r="W2804" s="25">
        <f t="shared" si="1262"/>
        <v>2.0888789670602259</v>
      </c>
      <c r="X2804" s="16">
        <f t="shared" si="1263"/>
        <v>1652.2947368420778</v>
      </c>
      <c r="Y2804">
        <f t="shared" si="1264"/>
        <v>233.75188872279028</v>
      </c>
      <c r="Z2804">
        <f t="shared" si="1265"/>
        <v>4.8547668398875601</v>
      </c>
      <c r="AA2804">
        <f t="shared" si="1266"/>
        <v>4.8872320803113336</v>
      </c>
      <c r="AB2804">
        <f t="shared" si="1253"/>
        <v>110.09461125410029</v>
      </c>
      <c r="AC2804">
        <f t="shared" si="1267"/>
        <v>217.61294931034718</v>
      </c>
      <c r="AD2804">
        <f t="shared" si="1268"/>
        <v>30.785934723153609</v>
      </c>
      <c r="AE2804">
        <f t="shared" si="1269"/>
        <v>18.820182005755481</v>
      </c>
      <c r="AF2804">
        <f t="shared" si="1270"/>
        <v>21.727004782568908</v>
      </c>
      <c r="AG2804">
        <f t="shared" si="1254"/>
        <v>2.783806493654962</v>
      </c>
      <c r="AH2804" s="18">
        <f t="shared" si="1271"/>
        <v>560.59999999999047</v>
      </c>
      <c r="AI2804" s="18">
        <f t="shared" si="1272"/>
        <v>72.400000000000489</v>
      </c>
      <c r="AJ2804" s="28"/>
      <c r="AK2804" s="29">
        <f t="shared" si="1273"/>
        <v>15.275952027464339</v>
      </c>
      <c r="AL2804" s="19">
        <f t="shared" si="1274"/>
        <v>72.400000000000489</v>
      </c>
      <c r="AM2804" s="18">
        <f t="shared" si="1275"/>
        <v>18.820182005755481</v>
      </c>
      <c r="AN2804" s="18">
        <f t="shared" si="1276"/>
        <v>21.727004782568908</v>
      </c>
      <c r="AO2804" s="19" t="str">
        <f t="shared" si="1277"/>
        <v>N/A</v>
      </c>
      <c r="AP2804" t="str">
        <f t="shared" si="1278"/>
        <v>N/A</v>
      </c>
    </row>
    <row r="2805" spans="12:42" x14ac:dyDescent="0.3">
      <c r="L2805" s="25">
        <f t="shared" si="1279"/>
        <v>41.226116920127254</v>
      </c>
      <c r="N2805" s="25">
        <f t="shared" si="1281"/>
        <v>560.79999999999052</v>
      </c>
      <c r="O2805" s="25">
        <f t="shared" si="1255"/>
        <v>357.01636834373357</v>
      </c>
      <c r="P2805" s="25">
        <f t="shared" si="1256"/>
        <v>626.34450586619926</v>
      </c>
      <c r="Q2805" s="25">
        <f t="shared" si="1257"/>
        <v>313.17225293309963</v>
      </c>
      <c r="R2805" s="25">
        <f t="shared" si="1258"/>
        <v>5294.2149577610508</v>
      </c>
      <c r="S2805" s="25">
        <f t="shared" si="1259"/>
        <v>2.6728076169530199</v>
      </c>
      <c r="T2805" s="25">
        <f t="shared" si="1260"/>
        <v>48.265127092805741</v>
      </c>
      <c r="U2805" s="25">
        <f t="shared" si="1280"/>
        <v>160885.55078271238</v>
      </c>
      <c r="V2805" s="25">
        <f t="shared" si="1261"/>
        <v>0.52215641237398513</v>
      </c>
      <c r="W2805" s="25">
        <f t="shared" si="1262"/>
        <v>2.0886256494959405</v>
      </c>
      <c r="X2805" s="16">
        <f t="shared" si="1263"/>
        <v>1652.8842105262875</v>
      </c>
      <c r="Y2805">
        <f t="shared" si="1264"/>
        <v>233.83528219004768</v>
      </c>
      <c r="Z2805">
        <f t="shared" si="1265"/>
        <v>4.8556266753797548</v>
      </c>
      <c r="AA2805">
        <f t="shared" si="1266"/>
        <v>4.8880821837659632</v>
      </c>
      <c r="AB2805">
        <f t="shared" si="1253"/>
        <v>110.13388867516848</v>
      </c>
      <c r="AC2805">
        <f t="shared" si="1267"/>
        <v>217.69058503967665</v>
      </c>
      <c r="AD2805">
        <f t="shared" si="1268"/>
        <v>30.796917932116568</v>
      </c>
      <c r="AE2805">
        <f t="shared" si="1269"/>
        <v>18.826601013459047</v>
      </c>
      <c r="AF2805">
        <f t="shared" si="1270"/>
        <v>21.733423790272475</v>
      </c>
      <c r="AG2805">
        <f t="shared" si="1254"/>
        <v>2.7843030256295975</v>
      </c>
      <c r="AH2805" s="18">
        <f t="shared" si="1271"/>
        <v>560.79999999999052</v>
      </c>
      <c r="AI2805" s="18">
        <f t="shared" si="1272"/>
        <v>72.400000000000489</v>
      </c>
      <c r="AJ2805" s="28"/>
      <c r="AK2805" s="29">
        <f t="shared" si="1273"/>
        <v>15.275952027464339</v>
      </c>
      <c r="AL2805" s="19">
        <f t="shared" si="1274"/>
        <v>72.400000000000489</v>
      </c>
      <c r="AM2805" s="18">
        <f t="shared" si="1275"/>
        <v>18.826601013459047</v>
      </c>
      <c r="AN2805" s="18">
        <f t="shared" si="1276"/>
        <v>21.733423790272475</v>
      </c>
      <c r="AO2805" s="19" t="str">
        <f t="shared" si="1277"/>
        <v>N/A</v>
      </c>
      <c r="AP2805" t="str">
        <f t="shared" si="1278"/>
        <v>N/A</v>
      </c>
    </row>
    <row r="2806" spans="12:42" x14ac:dyDescent="0.3">
      <c r="L2806" s="25">
        <f t="shared" si="1279"/>
        <v>41.240830023953137</v>
      </c>
      <c r="N2806" s="25">
        <f t="shared" si="1281"/>
        <v>560.99999999999056</v>
      </c>
      <c r="O2806" s="25">
        <f t="shared" si="1255"/>
        <v>357.14369229820721</v>
      </c>
      <c r="P2806" s="25">
        <f t="shared" si="1256"/>
        <v>626.56788122492503</v>
      </c>
      <c r="Q2806" s="25">
        <f t="shared" si="1257"/>
        <v>313.28394061246252</v>
      </c>
      <c r="R2806" s="25">
        <f t="shared" si="1258"/>
        <v>5296.1030515405673</v>
      </c>
      <c r="S2806" s="25">
        <f t="shared" si="1259"/>
        <v>2.6728066159674877</v>
      </c>
      <c r="T2806" s="25">
        <f t="shared" si="1260"/>
        <v>48.27374184276151</v>
      </c>
      <c r="U2806" s="25">
        <f t="shared" si="1280"/>
        <v>160980.80807380949</v>
      </c>
      <c r="V2806" s="25">
        <f t="shared" si="1261"/>
        <v>0.52209311324008645</v>
      </c>
      <c r="W2806" s="25">
        <f t="shared" si="1262"/>
        <v>2.0883724529603458</v>
      </c>
      <c r="X2806" s="16">
        <f t="shared" si="1263"/>
        <v>1653.4736842104994</v>
      </c>
      <c r="Y2806">
        <f t="shared" si="1264"/>
        <v>233.91867565730539</v>
      </c>
      <c r="Z2806">
        <f t="shared" si="1265"/>
        <v>4.8564863592752365</v>
      </c>
      <c r="AA2806">
        <f t="shared" si="1266"/>
        <v>4.8889321420119876</v>
      </c>
      <c r="AB2806">
        <f t="shared" si="1253"/>
        <v>110.17316609623667</v>
      </c>
      <c r="AC2806">
        <f t="shared" si="1267"/>
        <v>217.76822076900612</v>
      </c>
      <c r="AD2806">
        <f t="shared" si="1268"/>
        <v>30.80790114107953</v>
      </c>
      <c r="AE2806">
        <f t="shared" si="1269"/>
        <v>18.833020021162614</v>
      </c>
      <c r="AF2806">
        <f t="shared" si="1270"/>
        <v>21.739842797976046</v>
      </c>
      <c r="AG2806">
        <f t="shared" si="1254"/>
        <v>2.784799469072186</v>
      </c>
      <c r="AH2806" s="18">
        <f t="shared" si="1271"/>
        <v>560.99999999999056</v>
      </c>
      <c r="AI2806" s="18">
        <f t="shared" si="1272"/>
        <v>72.400000000000489</v>
      </c>
      <c r="AJ2806" s="28"/>
      <c r="AK2806" s="29">
        <f t="shared" si="1273"/>
        <v>15.275952027464339</v>
      </c>
      <c r="AL2806" s="19">
        <f t="shared" si="1274"/>
        <v>72.400000000000489</v>
      </c>
      <c r="AM2806" s="18">
        <f t="shared" si="1275"/>
        <v>18.833020021162614</v>
      </c>
      <c r="AN2806" s="18">
        <f t="shared" si="1276"/>
        <v>21.739842797976046</v>
      </c>
      <c r="AO2806" s="19" t="str">
        <f t="shared" si="1277"/>
        <v>N/A</v>
      </c>
      <c r="AP2806" t="str">
        <f t="shared" si="1278"/>
        <v>N/A</v>
      </c>
    </row>
    <row r="2807" spans="12:42" x14ac:dyDescent="0.3">
      <c r="L2807" s="25">
        <f t="shared" si="1279"/>
        <v>41.255543127779021</v>
      </c>
      <c r="N2807" s="25">
        <f t="shared" si="1281"/>
        <v>561.19999999999061</v>
      </c>
      <c r="O2807" s="25">
        <f t="shared" si="1255"/>
        <v>357.27101625268068</v>
      </c>
      <c r="P2807" s="25">
        <f t="shared" si="1256"/>
        <v>626.79125658365035</v>
      </c>
      <c r="Q2807" s="25">
        <f t="shared" si="1257"/>
        <v>313.39562829182518</v>
      </c>
      <c r="R2807" s="25">
        <f t="shared" si="1258"/>
        <v>5297.9911453200821</v>
      </c>
      <c r="S2807" s="25">
        <f t="shared" si="1259"/>
        <v>2.6728056156954536</v>
      </c>
      <c r="T2807" s="25">
        <f t="shared" si="1260"/>
        <v>48.282355055642171</v>
      </c>
      <c r="U2807" s="25">
        <f t="shared" si="1280"/>
        <v>161076.08778102411</v>
      </c>
      <c r="V2807" s="25">
        <f t="shared" si="1261"/>
        <v>0.52202984433812583</v>
      </c>
      <c r="W2807" s="25">
        <f t="shared" si="1262"/>
        <v>2.0881193773525033</v>
      </c>
      <c r="X2807" s="16">
        <f t="shared" si="1263"/>
        <v>1654.0631578947091</v>
      </c>
      <c r="Y2807">
        <f t="shared" si="1264"/>
        <v>234.00206912456278</v>
      </c>
      <c r="Z2807">
        <f t="shared" si="1265"/>
        <v>4.857345891653952</v>
      </c>
      <c r="AA2807">
        <f t="shared" si="1266"/>
        <v>4.8897819551228849</v>
      </c>
      <c r="AB2807">
        <f t="shared" si="1253"/>
        <v>110.21244351730485</v>
      </c>
      <c r="AC2807">
        <f t="shared" si="1267"/>
        <v>217.84585649833548</v>
      </c>
      <c r="AD2807">
        <f t="shared" si="1268"/>
        <v>30.818884350042474</v>
      </c>
      <c r="AE2807">
        <f t="shared" si="1269"/>
        <v>18.83943902886617</v>
      </c>
      <c r="AF2807">
        <f t="shared" si="1270"/>
        <v>21.746261805679602</v>
      </c>
      <c r="AG2807">
        <f t="shared" si="1254"/>
        <v>2.785295824030066</v>
      </c>
      <c r="AH2807" s="18">
        <f t="shared" si="1271"/>
        <v>561.19999999999061</v>
      </c>
      <c r="AI2807" s="18">
        <f t="shared" si="1272"/>
        <v>72.400000000000489</v>
      </c>
      <c r="AJ2807" s="28"/>
      <c r="AK2807" s="29">
        <f t="shared" si="1273"/>
        <v>15.275952027464339</v>
      </c>
      <c r="AL2807" s="19">
        <f t="shared" si="1274"/>
        <v>72.400000000000489</v>
      </c>
      <c r="AM2807" s="18">
        <f t="shared" si="1275"/>
        <v>18.83943902886617</v>
      </c>
      <c r="AN2807" s="18">
        <f t="shared" si="1276"/>
        <v>21.746261805679602</v>
      </c>
      <c r="AO2807" s="19" t="str">
        <f t="shared" si="1277"/>
        <v>N/A</v>
      </c>
      <c r="AP2807" t="str">
        <f t="shared" si="1278"/>
        <v>N/A</v>
      </c>
    </row>
    <row r="2808" spans="12:42" x14ac:dyDescent="0.3">
      <c r="L2808" s="25">
        <f t="shared" si="1279"/>
        <v>41.270256231604904</v>
      </c>
      <c r="N2808" s="25">
        <f t="shared" si="1281"/>
        <v>561.39999999999065</v>
      </c>
      <c r="O2808" s="25">
        <f t="shared" si="1255"/>
        <v>357.39834020715426</v>
      </c>
      <c r="P2808" s="25">
        <f t="shared" si="1256"/>
        <v>627.0146319423759</v>
      </c>
      <c r="Q2808" s="25">
        <f t="shared" si="1257"/>
        <v>313.50731597118795</v>
      </c>
      <c r="R2808" s="25">
        <f t="shared" si="1258"/>
        <v>5299.8792390995986</v>
      </c>
      <c r="S2808" s="25">
        <f t="shared" si="1259"/>
        <v>2.6728046161361547</v>
      </c>
      <c r="T2808" s="25">
        <f t="shared" si="1260"/>
        <v>48.290966732270206</v>
      </c>
      <c r="U2808" s="25">
        <f t="shared" si="1280"/>
        <v>161171.38990164021</v>
      </c>
      <c r="V2808" s="25">
        <f t="shared" si="1261"/>
        <v>0.52196660564289832</v>
      </c>
      <c r="W2808" s="25">
        <f t="shared" si="1262"/>
        <v>2.0878664225715933</v>
      </c>
      <c r="X2808" s="16">
        <f t="shared" si="1263"/>
        <v>1654.6526315789201</v>
      </c>
      <c r="Y2808">
        <f t="shared" si="1264"/>
        <v>234.08546259182035</v>
      </c>
      <c r="Z2808">
        <f t="shared" si="1265"/>
        <v>4.8582052725957947</v>
      </c>
      <c r="AA2808">
        <f t="shared" si="1266"/>
        <v>4.8906316231720872</v>
      </c>
      <c r="AB2808">
        <f t="shared" si="1253"/>
        <v>110.25172093837304</v>
      </c>
      <c r="AC2808">
        <f t="shared" si="1267"/>
        <v>217.92349222766495</v>
      </c>
      <c r="AD2808">
        <f t="shared" si="1268"/>
        <v>30.829867559005432</v>
      </c>
      <c r="AE2808">
        <f t="shared" si="1269"/>
        <v>18.845858036569741</v>
      </c>
      <c r="AF2808">
        <f t="shared" si="1270"/>
        <v>21.752680813383169</v>
      </c>
      <c r="AG2808">
        <f t="shared" si="1254"/>
        <v>2.7857920905505358</v>
      </c>
      <c r="AH2808" s="18">
        <f t="shared" si="1271"/>
        <v>561.39999999999065</v>
      </c>
      <c r="AI2808" s="18">
        <f t="shared" si="1272"/>
        <v>72.400000000000489</v>
      </c>
      <c r="AJ2808" s="28"/>
      <c r="AK2808" s="29">
        <f t="shared" si="1273"/>
        <v>15.275952027464339</v>
      </c>
      <c r="AL2808" s="19">
        <f t="shared" si="1274"/>
        <v>72.400000000000489</v>
      </c>
      <c r="AM2808" s="18">
        <f t="shared" si="1275"/>
        <v>18.845858036569741</v>
      </c>
      <c r="AN2808" s="18">
        <f t="shared" si="1276"/>
        <v>21.752680813383169</v>
      </c>
      <c r="AO2808" s="19" t="str">
        <f t="shared" si="1277"/>
        <v>N/A</v>
      </c>
      <c r="AP2808" t="str">
        <f t="shared" si="1278"/>
        <v>N/A</v>
      </c>
    </row>
    <row r="2809" spans="12:42" x14ac:dyDescent="0.3">
      <c r="L2809" s="25">
        <f t="shared" si="1279"/>
        <v>41.284969335430787</v>
      </c>
      <c r="N2809" s="25">
        <f t="shared" si="1281"/>
        <v>561.5999999999907</v>
      </c>
      <c r="O2809" s="25">
        <f t="shared" si="1255"/>
        <v>357.52566416162773</v>
      </c>
      <c r="P2809" s="25">
        <f t="shared" si="1256"/>
        <v>627.23800730110133</v>
      </c>
      <c r="Q2809" s="25">
        <f t="shared" si="1257"/>
        <v>313.61900365055067</v>
      </c>
      <c r="R2809" s="25">
        <f t="shared" si="1258"/>
        <v>5301.7673328791134</v>
      </c>
      <c r="S2809" s="25">
        <f t="shared" si="1259"/>
        <v>2.6728036172888299</v>
      </c>
      <c r="T2809" s="25">
        <f t="shared" si="1260"/>
        <v>48.299576873467323</v>
      </c>
      <c r="U2809" s="25">
        <f t="shared" si="1280"/>
        <v>161266.71443294213</v>
      </c>
      <c r="V2809" s="25">
        <f t="shared" si="1261"/>
        <v>0.5219033971292274</v>
      </c>
      <c r="W2809" s="25">
        <f t="shared" si="1262"/>
        <v>2.0876135885169096</v>
      </c>
      <c r="X2809" s="16">
        <f t="shared" si="1263"/>
        <v>1655.2421052631303</v>
      </c>
      <c r="Y2809">
        <f t="shared" si="1264"/>
        <v>234.16885605907783</v>
      </c>
      <c r="Z2809">
        <f t="shared" si="1265"/>
        <v>4.8590645021805781</v>
      </c>
      <c r="AA2809">
        <f t="shared" si="1266"/>
        <v>4.8914811462329562</v>
      </c>
      <c r="AB2809">
        <f t="shared" si="1253"/>
        <v>110.29099835944122</v>
      </c>
      <c r="AC2809">
        <f t="shared" si="1267"/>
        <v>218.00112795699431</v>
      </c>
      <c r="AD2809">
        <f t="shared" si="1268"/>
        <v>30.840850767968377</v>
      </c>
      <c r="AE2809">
        <f t="shared" si="1269"/>
        <v>18.852277044273297</v>
      </c>
      <c r="AF2809">
        <f t="shared" si="1270"/>
        <v>21.759099821086725</v>
      </c>
      <c r="AG2809">
        <f t="shared" si="1254"/>
        <v>2.786288268680849</v>
      </c>
      <c r="AH2809" s="18">
        <f t="shared" si="1271"/>
        <v>561.5999999999907</v>
      </c>
      <c r="AI2809" s="18">
        <f t="shared" si="1272"/>
        <v>72.400000000000489</v>
      </c>
      <c r="AJ2809" s="28"/>
      <c r="AK2809" s="29">
        <f t="shared" si="1273"/>
        <v>15.275952027464339</v>
      </c>
      <c r="AL2809" s="19">
        <f t="shared" si="1274"/>
        <v>72.400000000000489</v>
      </c>
      <c r="AM2809" s="18">
        <f t="shared" si="1275"/>
        <v>18.852277044273297</v>
      </c>
      <c r="AN2809" s="18">
        <f t="shared" si="1276"/>
        <v>21.759099821086725</v>
      </c>
      <c r="AO2809" s="19" t="str">
        <f t="shared" si="1277"/>
        <v>N/A</v>
      </c>
      <c r="AP2809" t="str">
        <f t="shared" si="1278"/>
        <v>N/A</v>
      </c>
    </row>
    <row r="2810" spans="12:42" x14ac:dyDescent="0.3">
      <c r="L2810" s="25">
        <f t="shared" si="1279"/>
        <v>41.299682439256671</v>
      </c>
      <c r="N2810" s="25">
        <f t="shared" si="1281"/>
        <v>561.79999999999075</v>
      </c>
      <c r="O2810" s="25">
        <f t="shared" si="1255"/>
        <v>357.65298811610137</v>
      </c>
      <c r="P2810" s="25">
        <f t="shared" si="1256"/>
        <v>627.461382659827</v>
      </c>
      <c r="Q2810" s="25">
        <f t="shared" si="1257"/>
        <v>313.7306913299135</v>
      </c>
      <c r="R2810" s="25">
        <f t="shared" si="1258"/>
        <v>5303.6554266586309</v>
      </c>
      <c r="S2810" s="25">
        <f t="shared" si="1259"/>
        <v>2.6728026191527197</v>
      </c>
      <c r="T2810" s="25">
        <f t="shared" si="1260"/>
        <v>48.308185480054512</v>
      </c>
      <c r="U2810" s="25">
        <f t="shared" si="1280"/>
        <v>161362.06137221621</v>
      </c>
      <c r="V2810" s="25">
        <f t="shared" si="1261"/>
        <v>0.52184021877196807</v>
      </c>
      <c r="W2810" s="25">
        <f t="shared" si="1262"/>
        <v>2.0873608750878723</v>
      </c>
      <c r="X2810" s="16">
        <f t="shared" si="1263"/>
        <v>1655.8315789473418</v>
      </c>
      <c r="Y2810">
        <f t="shared" si="1264"/>
        <v>234.25224952633545</v>
      </c>
      <c r="Z2810">
        <f t="shared" si="1265"/>
        <v>4.8599235804880507</v>
      </c>
      <c r="AA2810">
        <f t="shared" si="1266"/>
        <v>4.8923305243787985</v>
      </c>
      <c r="AB2810">
        <f t="shared" si="1253"/>
        <v>110.33027578050941</v>
      </c>
      <c r="AC2810">
        <f t="shared" si="1267"/>
        <v>218.07876368632378</v>
      </c>
      <c r="AD2810">
        <f t="shared" si="1268"/>
        <v>30.851833976931339</v>
      </c>
      <c r="AE2810">
        <f t="shared" si="1269"/>
        <v>18.858696051976864</v>
      </c>
      <c r="AF2810">
        <f t="shared" si="1270"/>
        <v>21.765518828790292</v>
      </c>
      <c r="AG2810">
        <f t="shared" si="1254"/>
        <v>2.7867843584682186</v>
      </c>
      <c r="AH2810" s="18">
        <f t="shared" si="1271"/>
        <v>561.79999999999075</v>
      </c>
      <c r="AI2810" s="18">
        <f t="shared" si="1272"/>
        <v>72.400000000000489</v>
      </c>
      <c r="AJ2810" s="28"/>
      <c r="AK2810" s="29">
        <f t="shared" si="1273"/>
        <v>15.275952027464339</v>
      </c>
      <c r="AL2810" s="19">
        <f t="shared" si="1274"/>
        <v>72.400000000000489</v>
      </c>
      <c r="AM2810" s="18">
        <f t="shared" si="1275"/>
        <v>18.858696051976864</v>
      </c>
      <c r="AN2810" s="18">
        <f t="shared" si="1276"/>
        <v>21.765518828790292</v>
      </c>
      <c r="AO2810" s="19" t="str">
        <f t="shared" si="1277"/>
        <v>N/A</v>
      </c>
      <c r="AP2810" t="str">
        <f t="shared" si="1278"/>
        <v>N/A</v>
      </c>
    </row>
    <row r="2811" spans="12:42" x14ac:dyDescent="0.3">
      <c r="L2811" s="25">
        <f t="shared" si="1279"/>
        <v>41.314395543082554</v>
      </c>
      <c r="N2811" s="25">
        <f t="shared" si="1281"/>
        <v>561.99999999999079</v>
      </c>
      <c r="O2811" s="25">
        <f t="shared" si="1255"/>
        <v>357.78031207057484</v>
      </c>
      <c r="P2811" s="25">
        <f t="shared" si="1256"/>
        <v>627.68475801855243</v>
      </c>
      <c r="Q2811" s="25">
        <f t="shared" si="1257"/>
        <v>313.84237900927621</v>
      </c>
      <c r="R2811" s="25">
        <f t="shared" si="1258"/>
        <v>5305.5435204381447</v>
      </c>
      <c r="S2811" s="25">
        <f t="shared" si="1259"/>
        <v>2.6728016217270634</v>
      </c>
      <c r="T2811" s="25">
        <f t="shared" si="1260"/>
        <v>48.316792552852036</v>
      </c>
      <c r="U2811" s="25">
        <f t="shared" si="1280"/>
        <v>161457.43071675004</v>
      </c>
      <c r="V2811" s="25">
        <f t="shared" si="1261"/>
        <v>0.52177707054600619</v>
      </c>
      <c r="W2811" s="25">
        <f t="shared" si="1262"/>
        <v>2.0871082821840248</v>
      </c>
      <c r="X2811" s="16">
        <f t="shared" si="1263"/>
        <v>1656.4210526315519</v>
      </c>
      <c r="Y2811">
        <f t="shared" si="1264"/>
        <v>234.3356429935929</v>
      </c>
      <c r="Z2811">
        <f t="shared" si="1265"/>
        <v>4.8607825075978841</v>
      </c>
      <c r="AA2811">
        <f t="shared" si="1266"/>
        <v>4.8931797576828471</v>
      </c>
      <c r="AB2811">
        <f t="shared" si="1253"/>
        <v>110.3695532015776</v>
      </c>
      <c r="AC2811">
        <f t="shared" si="1267"/>
        <v>218.15639941565325</v>
      </c>
      <c r="AD2811">
        <f t="shared" si="1268"/>
        <v>30.862817185894297</v>
      </c>
      <c r="AE2811">
        <f t="shared" si="1269"/>
        <v>18.865115059680431</v>
      </c>
      <c r="AF2811">
        <f t="shared" si="1270"/>
        <v>21.771937836493862</v>
      </c>
      <c r="AG2811">
        <f t="shared" si="1254"/>
        <v>2.7872803599598157</v>
      </c>
      <c r="AH2811" s="18">
        <f t="shared" si="1271"/>
        <v>561.99999999999079</v>
      </c>
      <c r="AI2811" s="18">
        <f t="shared" si="1272"/>
        <v>72.400000000000489</v>
      </c>
      <c r="AJ2811" s="28"/>
      <c r="AK2811" s="29">
        <f t="shared" si="1273"/>
        <v>15.275952027464339</v>
      </c>
      <c r="AL2811" s="19">
        <f t="shared" si="1274"/>
        <v>72.400000000000489</v>
      </c>
      <c r="AM2811" s="18">
        <f t="shared" si="1275"/>
        <v>18.865115059680431</v>
      </c>
      <c r="AN2811" s="18">
        <f t="shared" si="1276"/>
        <v>21.771937836493862</v>
      </c>
      <c r="AO2811" s="19" t="str">
        <f t="shared" si="1277"/>
        <v>N/A</v>
      </c>
      <c r="AP2811" t="str">
        <f t="shared" si="1278"/>
        <v>N/A</v>
      </c>
    </row>
    <row r="2812" spans="12:42" x14ac:dyDescent="0.3">
      <c r="L2812" s="25">
        <f t="shared" si="1279"/>
        <v>41.329108646908438</v>
      </c>
      <c r="N2812" s="25">
        <f t="shared" si="1281"/>
        <v>562.19999999999084</v>
      </c>
      <c r="O2812" s="25">
        <f t="shared" si="1255"/>
        <v>357.90763602504848</v>
      </c>
      <c r="P2812" s="25">
        <f t="shared" si="1256"/>
        <v>627.90813337727809</v>
      </c>
      <c r="Q2812" s="25">
        <f t="shared" si="1257"/>
        <v>313.95406668863905</v>
      </c>
      <c r="R2812" s="25">
        <f t="shared" si="1258"/>
        <v>5307.4316142176622</v>
      </c>
      <c r="S2812" s="25">
        <f t="shared" si="1259"/>
        <v>2.6728006250111034</v>
      </c>
      <c r="T2812" s="25">
        <f t="shared" si="1260"/>
        <v>48.325398092679407</v>
      </c>
      <c r="U2812" s="25">
        <f t="shared" si="1280"/>
        <v>161552.82246383216</v>
      </c>
      <c r="V2812" s="25">
        <f t="shared" si="1261"/>
        <v>0.52171395242625473</v>
      </c>
      <c r="W2812" s="25">
        <f t="shared" si="1262"/>
        <v>2.0868558097050189</v>
      </c>
      <c r="X2812" s="16">
        <f t="shared" si="1263"/>
        <v>1657.0105263157629</v>
      </c>
      <c r="Y2812">
        <f t="shared" si="1264"/>
        <v>234.41903646085049</v>
      </c>
      <c r="Z2812">
        <f t="shared" si="1265"/>
        <v>4.8616412835896918</v>
      </c>
      <c r="AA2812">
        <f t="shared" si="1266"/>
        <v>4.8940288462182933</v>
      </c>
      <c r="AB2812">
        <f t="shared" si="1253"/>
        <v>110.40883062264578</v>
      </c>
      <c r="AC2812">
        <f t="shared" si="1267"/>
        <v>218.23403514498261</v>
      </c>
      <c r="AD2812">
        <f t="shared" si="1268"/>
        <v>30.873800394857241</v>
      </c>
      <c r="AE2812">
        <f t="shared" si="1269"/>
        <v>18.871534067383987</v>
      </c>
      <c r="AF2812">
        <f t="shared" si="1270"/>
        <v>21.778356844197415</v>
      </c>
      <c r="AG2812">
        <f t="shared" si="1254"/>
        <v>2.787776273202768</v>
      </c>
      <c r="AH2812" s="18">
        <f t="shared" si="1271"/>
        <v>562.19999999999084</v>
      </c>
      <c r="AI2812" s="18">
        <f t="shared" si="1272"/>
        <v>72.400000000000489</v>
      </c>
      <c r="AJ2812" s="28"/>
      <c r="AK2812" s="29">
        <f t="shared" si="1273"/>
        <v>15.275952027464339</v>
      </c>
      <c r="AL2812" s="19">
        <f t="shared" si="1274"/>
        <v>72.400000000000489</v>
      </c>
      <c r="AM2812" s="18">
        <f t="shared" si="1275"/>
        <v>18.871534067383987</v>
      </c>
      <c r="AN2812" s="18">
        <f t="shared" si="1276"/>
        <v>21.778356844197415</v>
      </c>
      <c r="AO2812" s="19" t="str">
        <f t="shared" si="1277"/>
        <v>N/A</v>
      </c>
      <c r="AP2812" t="str">
        <f t="shared" si="1278"/>
        <v>N/A</v>
      </c>
    </row>
    <row r="2813" spans="12:42" x14ac:dyDescent="0.3">
      <c r="L2813" s="25">
        <f t="shared" si="1279"/>
        <v>41.343821750734321</v>
      </c>
      <c r="N2813" s="25">
        <f t="shared" si="1281"/>
        <v>562.39999999999088</v>
      </c>
      <c r="O2813" s="25">
        <f t="shared" si="1255"/>
        <v>358.03495997952194</v>
      </c>
      <c r="P2813" s="25">
        <f t="shared" si="1256"/>
        <v>628.13150873600341</v>
      </c>
      <c r="Q2813" s="25">
        <f t="shared" si="1257"/>
        <v>314.06575436800171</v>
      </c>
      <c r="R2813" s="25">
        <f t="shared" si="1258"/>
        <v>5309.3197079971769</v>
      </c>
      <c r="S2813" s="25">
        <f t="shared" si="1259"/>
        <v>2.6727996290040821</v>
      </c>
      <c r="T2813" s="25">
        <f t="shared" si="1260"/>
        <v>48.334002100355441</v>
      </c>
      <c r="U2813" s="25">
        <f t="shared" si="1280"/>
        <v>161648.23661075262</v>
      </c>
      <c r="V2813" s="25">
        <f t="shared" si="1261"/>
        <v>0.52165086438765917</v>
      </c>
      <c r="W2813" s="25">
        <f t="shared" si="1262"/>
        <v>2.0866034575506367</v>
      </c>
      <c r="X2813" s="16">
        <f t="shared" si="1263"/>
        <v>1657.5999999999726</v>
      </c>
      <c r="Y2813">
        <f t="shared" si="1264"/>
        <v>234.50242992810789</v>
      </c>
      <c r="Z2813">
        <f t="shared" si="1265"/>
        <v>4.8624999085430005</v>
      </c>
      <c r="AA2813">
        <f t="shared" si="1266"/>
        <v>4.8948777900582474</v>
      </c>
      <c r="AB2813">
        <f t="shared" si="1253"/>
        <v>110.44810804371397</v>
      </c>
      <c r="AC2813">
        <f t="shared" si="1267"/>
        <v>218.3116708743122</v>
      </c>
      <c r="AD2813">
        <f t="shared" si="1268"/>
        <v>30.884783603820217</v>
      </c>
      <c r="AE2813">
        <f t="shared" si="1269"/>
        <v>18.877953075087564</v>
      </c>
      <c r="AF2813">
        <f t="shared" si="1270"/>
        <v>21.784775851900992</v>
      </c>
      <c r="AG2813">
        <f t="shared" si="1254"/>
        <v>2.788272098244164</v>
      </c>
      <c r="AH2813" s="18">
        <f t="shared" si="1271"/>
        <v>562.39999999999088</v>
      </c>
      <c r="AI2813" s="18">
        <f t="shared" si="1272"/>
        <v>72.400000000000489</v>
      </c>
      <c r="AJ2813" s="28"/>
      <c r="AK2813" s="29">
        <f t="shared" si="1273"/>
        <v>15.275952027464339</v>
      </c>
      <c r="AL2813" s="19">
        <f t="shared" si="1274"/>
        <v>72.400000000000489</v>
      </c>
      <c r="AM2813" s="18">
        <f t="shared" si="1275"/>
        <v>18.877953075087564</v>
      </c>
      <c r="AN2813" s="18">
        <f t="shared" si="1276"/>
        <v>21.784775851900992</v>
      </c>
      <c r="AO2813" s="19" t="str">
        <f t="shared" si="1277"/>
        <v>N/A</v>
      </c>
      <c r="AP2813" t="str">
        <f t="shared" si="1278"/>
        <v>N/A</v>
      </c>
    </row>
    <row r="2814" spans="12:42" x14ac:dyDescent="0.3">
      <c r="L2814" s="25">
        <f t="shared" si="1279"/>
        <v>41.358534854560205</v>
      </c>
      <c r="N2814" s="25">
        <f t="shared" si="1281"/>
        <v>562.59999999999093</v>
      </c>
      <c r="O2814" s="25">
        <f t="shared" si="1255"/>
        <v>358.16228393399552</v>
      </c>
      <c r="P2814" s="25">
        <f t="shared" si="1256"/>
        <v>628.35488409472907</v>
      </c>
      <c r="Q2814" s="25">
        <f t="shared" si="1257"/>
        <v>314.17744204736454</v>
      </c>
      <c r="R2814" s="25">
        <f t="shared" si="1258"/>
        <v>5311.2078017766926</v>
      </c>
      <c r="S2814" s="25">
        <f t="shared" si="1259"/>
        <v>2.6727986337052441</v>
      </c>
      <c r="T2814" s="25">
        <f t="shared" si="1260"/>
        <v>48.3426045766982</v>
      </c>
      <c r="U2814" s="25">
        <f t="shared" si="1280"/>
        <v>161743.67315480296</v>
      </c>
      <c r="V2814" s="25">
        <f t="shared" si="1261"/>
        <v>0.52158780640519298</v>
      </c>
      <c r="W2814" s="25">
        <f t="shared" si="1262"/>
        <v>2.0863512256207719</v>
      </c>
      <c r="X2814" s="16">
        <f t="shared" si="1263"/>
        <v>1658.1894736841846</v>
      </c>
      <c r="Y2814">
        <f t="shared" si="1264"/>
        <v>234.58582339536559</v>
      </c>
      <c r="Z2814">
        <f t="shared" si="1265"/>
        <v>4.8633583825372906</v>
      </c>
      <c r="AA2814">
        <f t="shared" si="1266"/>
        <v>4.8957265892757791</v>
      </c>
      <c r="AB2814">
        <f t="shared" si="1253"/>
        <v>110.48738546478215</v>
      </c>
      <c r="AC2814">
        <f t="shared" si="1267"/>
        <v>218.38930660364144</v>
      </c>
      <c r="AD2814">
        <f t="shared" si="1268"/>
        <v>30.895766812783144</v>
      </c>
      <c r="AE2814">
        <f t="shared" si="1269"/>
        <v>18.88437208279111</v>
      </c>
      <c r="AF2814">
        <f t="shared" si="1270"/>
        <v>21.791194859604541</v>
      </c>
      <c r="AG2814">
        <f t="shared" si="1254"/>
        <v>2.7887678351310474</v>
      </c>
      <c r="AH2814" s="18">
        <f t="shared" si="1271"/>
        <v>562.59999999999093</v>
      </c>
      <c r="AI2814" s="18">
        <f t="shared" si="1272"/>
        <v>72.400000000000489</v>
      </c>
      <c r="AJ2814" s="28"/>
      <c r="AK2814" s="29">
        <f t="shared" si="1273"/>
        <v>15.275952027464339</v>
      </c>
      <c r="AL2814" s="19">
        <f t="shared" si="1274"/>
        <v>72.400000000000489</v>
      </c>
      <c r="AM2814" s="18">
        <f t="shared" si="1275"/>
        <v>18.88437208279111</v>
      </c>
      <c r="AN2814" s="18">
        <f t="shared" si="1276"/>
        <v>21.791194859604541</v>
      </c>
      <c r="AO2814" s="19" t="str">
        <f t="shared" si="1277"/>
        <v>N/A</v>
      </c>
      <c r="AP2814" t="str">
        <f t="shared" si="1278"/>
        <v>N/A</v>
      </c>
    </row>
    <row r="2815" spans="12:42" x14ac:dyDescent="0.3">
      <c r="L2815" s="25">
        <f t="shared" si="1279"/>
        <v>41.373247958386088</v>
      </c>
      <c r="N2815" s="25">
        <f t="shared" si="1281"/>
        <v>562.79999999999097</v>
      </c>
      <c r="O2815" s="25">
        <f t="shared" si="1255"/>
        <v>358.28960788846899</v>
      </c>
      <c r="P2815" s="25">
        <f t="shared" si="1256"/>
        <v>628.57825945345439</v>
      </c>
      <c r="Q2815" s="25">
        <f t="shared" si="1257"/>
        <v>314.2891297267272</v>
      </c>
      <c r="R2815" s="25">
        <f t="shared" si="1258"/>
        <v>5313.0958955562073</v>
      </c>
      <c r="S2815" s="25">
        <f t="shared" si="1259"/>
        <v>2.6727976391138331</v>
      </c>
      <c r="T2815" s="25">
        <f t="shared" si="1260"/>
        <v>48.351205522525028</v>
      </c>
      <c r="U2815" s="25">
        <f t="shared" si="1280"/>
        <v>161839.13209327529</v>
      </c>
      <c r="V2815" s="25">
        <f t="shared" si="1261"/>
        <v>0.52152477845385925</v>
      </c>
      <c r="W2815" s="25">
        <f t="shared" si="1262"/>
        <v>2.086099113815437</v>
      </c>
      <c r="X2815" s="16">
        <f t="shared" si="1263"/>
        <v>1658.7789473683943</v>
      </c>
      <c r="Y2815">
        <f t="shared" si="1264"/>
        <v>234.66921686262299</v>
      </c>
      <c r="Z2815">
        <f t="shared" si="1265"/>
        <v>4.8642167056519456</v>
      </c>
      <c r="AA2815">
        <f t="shared" si="1266"/>
        <v>4.8965752439438752</v>
      </c>
      <c r="AB2815">
        <f t="shared" si="1253"/>
        <v>110.52666288585034</v>
      </c>
      <c r="AC2815">
        <f t="shared" si="1267"/>
        <v>218.46694233297103</v>
      </c>
      <c r="AD2815">
        <f t="shared" si="1268"/>
        <v>30.90675002174612</v>
      </c>
      <c r="AE2815">
        <f t="shared" si="1269"/>
        <v>18.890791090494687</v>
      </c>
      <c r="AF2815">
        <f t="shared" si="1270"/>
        <v>21.797613867308119</v>
      </c>
      <c r="AG2815">
        <f t="shared" si="1254"/>
        <v>2.7892634839104224</v>
      </c>
      <c r="AH2815" s="18">
        <f t="shared" si="1271"/>
        <v>562.79999999999097</v>
      </c>
      <c r="AI2815" s="18">
        <f t="shared" si="1272"/>
        <v>72.400000000000489</v>
      </c>
      <c r="AJ2815" s="28"/>
      <c r="AK2815" s="29">
        <f t="shared" si="1273"/>
        <v>15.275952027464339</v>
      </c>
      <c r="AL2815" s="19">
        <f t="shared" si="1274"/>
        <v>72.400000000000489</v>
      </c>
      <c r="AM2815" s="18">
        <f t="shared" si="1275"/>
        <v>18.890791090494687</v>
      </c>
      <c r="AN2815" s="18">
        <f t="shared" si="1276"/>
        <v>21.797613867308119</v>
      </c>
      <c r="AO2815" s="19" t="str">
        <f t="shared" si="1277"/>
        <v>N/A</v>
      </c>
      <c r="AP2815" t="str">
        <f t="shared" si="1278"/>
        <v>N/A</v>
      </c>
    </row>
    <row r="2816" spans="12:42" x14ac:dyDescent="0.3">
      <c r="L2816" s="25">
        <f t="shared" si="1279"/>
        <v>41.387961062211971</v>
      </c>
      <c r="N2816" s="25">
        <f t="shared" si="1281"/>
        <v>562.99999999999102</v>
      </c>
      <c r="O2816" s="25">
        <f t="shared" si="1255"/>
        <v>358.41693184294263</v>
      </c>
      <c r="P2816" s="25">
        <f t="shared" si="1256"/>
        <v>628.80163481218005</v>
      </c>
      <c r="Q2816" s="25">
        <f t="shared" si="1257"/>
        <v>314.40081740609003</v>
      </c>
      <c r="R2816" s="25">
        <f t="shared" si="1258"/>
        <v>5314.9839893357257</v>
      </c>
      <c r="S2816" s="25">
        <f t="shared" si="1259"/>
        <v>2.6727966452290972</v>
      </c>
      <c r="T2816" s="25">
        <f t="shared" si="1260"/>
        <v>48.359804938652537</v>
      </c>
      <c r="U2816" s="25">
        <f t="shared" si="1280"/>
        <v>161934.61342346395</v>
      </c>
      <c r="V2816" s="25">
        <f t="shared" si="1261"/>
        <v>0.52146178050869196</v>
      </c>
      <c r="W2816" s="25">
        <f t="shared" si="1262"/>
        <v>2.0858471220347679</v>
      </c>
      <c r="X2816" s="16">
        <f t="shared" si="1263"/>
        <v>1659.3684210526053</v>
      </c>
      <c r="Y2816">
        <f t="shared" si="1264"/>
        <v>234.75261032988055</v>
      </c>
      <c r="Z2816">
        <f t="shared" si="1265"/>
        <v>4.865074877966304</v>
      </c>
      <c r="AA2816">
        <f t="shared" si="1266"/>
        <v>4.8974237541354819</v>
      </c>
      <c r="AB2816">
        <f t="shared" si="1253"/>
        <v>110.56594030691853</v>
      </c>
      <c r="AC2816">
        <f t="shared" si="1267"/>
        <v>218.5445780623005</v>
      </c>
      <c r="AD2816">
        <f t="shared" si="1268"/>
        <v>30.917733230709082</v>
      </c>
      <c r="AE2816">
        <f t="shared" si="1269"/>
        <v>18.897210098198258</v>
      </c>
      <c r="AF2816">
        <f t="shared" si="1270"/>
        <v>21.804032875011686</v>
      </c>
      <c r="AG2816">
        <f t="shared" si="1254"/>
        <v>2.7897590446292497</v>
      </c>
      <c r="AH2816" s="18">
        <f t="shared" si="1271"/>
        <v>562.99999999999102</v>
      </c>
      <c r="AI2816" s="18">
        <f t="shared" si="1272"/>
        <v>72.400000000000489</v>
      </c>
      <c r="AJ2816" s="28"/>
      <c r="AK2816" s="29">
        <f t="shared" si="1273"/>
        <v>15.275952027464339</v>
      </c>
      <c r="AL2816" s="19">
        <f t="shared" si="1274"/>
        <v>72.400000000000489</v>
      </c>
      <c r="AM2816" s="18">
        <f t="shared" si="1275"/>
        <v>18.897210098198258</v>
      </c>
      <c r="AN2816" s="18">
        <f t="shared" si="1276"/>
        <v>21.804032875011686</v>
      </c>
      <c r="AO2816" s="19" t="str">
        <f t="shared" si="1277"/>
        <v>N/A</v>
      </c>
      <c r="AP2816" t="str">
        <f t="shared" si="1278"/>
        <v>N/A</v>
      </c>
    </row>
    <row r="2817" spans="12:42" x14ac:dyDescent="0.3">
      <c r="L2817" s="25">
        <f t="shared" si="1279"/>
        <v>41.402674166037855</v>
      </c>
      <c r="N2817" s="25">
        <f t="shared" si="1281"/>
        <v>563.19999999999106</v>
      </c>
      <c r="O2817" s="25">
        <f t="shared" si="1255"/>
        <v>358.5442557974161</v>
      </c>
      <c r="P2817" s="25">
        <f t="shared" si="1256"/>
        <v>629.02501017090549</v>
      </c>
      <c r="Q2817" s="25">
        <f t="shared" si="1257"/>
        <v>314.51250508545274</v>
      </c>
      <c r="R2817" s="25">
        <f t="shared" si="1258"/>
        <v>5316.8720831152405</v>
      </c>
      <c r="S2817" s="25">
        <f t="shared" si="1259"/>
        <v>2.6727956520502811</v>
      </c>
      <c r="T2817" s="25">
        <f t="shared" si="1260"/>
        <v>48.368402825896624</v>
      </c>
      <c r="U2817" s="25">
        <f t="shared" si="1280"/>
        <v>162030.1171426638</v>
      </c>
      <c r="V2817" s="25">
        <f t="shared" si="1261"/>
        <v>0.52139881254475395</v>
      </c>
      <c r="W2817" s="25">
        <f t="shared" si="1262"/>
        <v>2.0855952501790158</v>
      </c>
      <c r="X2817" s="16">
        <f t="shared" si="1263"/>
        <v>1659.9578947368154</v>
      </c>
      <c r="Y2817">
        <f t="shared" si="1264"/>
        <v>234.83600379713801</v>
      </c>
      <c r="Z2817">
        <f t="shared" si="1265"/>
        <v>4.8659328995596178</v>
      </c>
      <c r="AA2817">
        <f t="shared" si="1266"/>
        <v>4.8982721199234698</v>
      </c>
      <c r="AB2817">
        <f t="shared" si="1253"/>
        <v>110.60521772798671</v>
      </c>
      <c r="AC2817">
        <f t="shared" si="1267"/>
        <v>218.62221379162975</v>
      </c>
      <c r="AD2817">
        <f t="shared" si="1268"/>
        <v>30.928716439672009</v>
      </c>
      <c r="AE2817">
        <f t="shared" si="1269"/>
        <v>18.903629105901803</v>
      </c>
      <c r="AF2817">
        <f t="shared" si="1270"/>
        <v>21.810451882715231</v>
      </c>
      <c r="AG2817">
        <f t="shared" si="1254"/>
        <v>2.79025451733445</v>
      </c>
      <c r="AH2817" s="18">
        <f t="shared" si="1271"/>
        <v>563.19999999999106</v>
      </c>
      <c r="AI2817" s="18">
        <f t="shared" si="1272"/>
        <v>72.400000000000489</v>
      </c>
      <c r="AJ2817" s="28"/>
      <c r="AK2817" s="29">
        <f t="shared" si="1273"/>
        <v>15.275952027464339</v>
      </c>
      <c r="AL2817" s="19">
        <f t="shared" si="1274"/>
        <v>72.400000000000489</v>
      </c>
      <c r="AM2817" s="18">
        <f t="shared" si="1275"/>
        <v>18.903629105901803</v>
      </c>
      <c r="AN2817" s="18">
        <f t="shared" si="1276"/>
        <v>21.810451882715231</v>
      </c>
      <c r="AO2817" s="19" t="str">
        <f t="shared" si="1277"/>
        <v>N/A</v>
      </c>
      <c r="AP2817" t="str">
        <f t="shared" si="1278"/>
        <v>N/A</v>
      </c>
    </row>
    <row r="2818" spans="12:42" x14ac:dyDescent="0.3">
      <c r="L2818" s="25">
        <f t="shared" si="1279"/>
        <v>41.417387269863738</v>
      </c>
      <c r="N2818" s="25">
        <f t="shared" si="1281"/>
        <v>563.39999999999111</v>
      </c>
      <c r="O2818" s="25">
        <f t="shared" si="1255"/>
        <v>358.67157975188974</v>
      </c>
      <c r="P2818" s="25">
        <f t="shared" si="1256"/>
        <v>629.24838552963115</v>
      </c>
      <c r="Q2818" s="25">
        <f t="shared" si="1257"/>
        <v>314.62419276481558</v>
      </c>
      <c r="R2818" s="25">
        <f t="shared" si="1258"/>
        <v>5318.760176894757</v>
      </c>
      <c r="S2818" s="25">
        <f t="shared" si="1259"/>
        <v>2.6727946595766348</v>
      </c>
      <c r="T2818" s="25">
        <f t="shared" si="1260"/>
        <v>48.376999185072442</v>
      </c>
      <c r="U2818" s="25">
        <f t="shared" si="1280"/>
        <v>162125.64324817166</v>
      </c>
      <c r="V2818" s="25">
        <f t="shared" si="1261"/>
        <v>0.52133587453713803</v>
      </c>
      <c r="W2818" s="25">
        <f t="shared" si="1262"/>
        <v>2.0853434981485521</v>
      </c>
      <c r="X2818" s="16">
        <f t="shared" si="1263"/>
        <v>1660.5473684210269</v>
      </c>
      <c r="Y2818">
        <f t="shared" si="1264"/>
        <v>234.91939726439566</v>
      </c>
      <c r="Z2818">
        <f t="shared" si="1265"/>
        <v>4.8667907705110842</v>
      </c>
      <c r="AA2818">
        <f t="shared" si="1266"/>
        <v>4.8991203413806641</v>
      </c>
      <c r="AB2818">
        <f t="shared" si="1253"/>
        <v>110.6444951490549</v>
      </c>
      <c r="AC2818">
        <f t="shared" si="1267"/>
        <v>218.69984952095933</v>
      </c>
      <c r="AD2818">
        <f t="shared" si="1268"/>
        <v>30.939699648634985</v>
      </c>
      <c r="AE2818">
        <f t="shared" si="1269"/>
        <v>18.910048113605381</v>
      </c>
      <c r="AF2818">
        <f t="shared" si="1270"/>
        <v>21.816870890418809</v>
      </c>
      <c r="AG2818">
        <f t="shared" si="1254"/>
        <v>2.7907499020729003</v>
      </c>
      <c r="AH2818" s="18">
        <f t="shared" si="1271"/>
        <v>563.39999999999111</v>
      </c>
      <c r="AI2818" s="18">
        <f t="shared" si="1272"/>
        <v>72.400000000000489</v>
      </c>
      <c r="AJ2818" s="28"/>
      <c r="AK2818" s="29">
        <f t="shared" si="1273"/>
        <v>15.275952027464339</v>
      </c>
      <c r="AL2818" s="19">
        <f t="shared" si="1274"/>
        <v>72.400000000000489</v>
      </c>
      <c r="AM2818" s="18">
        <f t="shared" si="1275"/>
        <v>18.910048113605381</v>
      </c>
      <c r="AN2818" s="18">
        <f t="shared" si="1276"/>
        <v>21.816870890418809</v>
      </c>
      <c r="AO2818" s="19" t="str">
        <f t="shared" si="1277"/>
        <v>N/A</v>
      </c>
      <c r="AP2818" t="str">
        <f t="shared" si="1278"/>
        <v>N/A</v>
      </c>
    </row>
    <row r="2819" spans="12:42" x14ac:dyDescent="0.3">
      <c r="L2819" s="25">
        <f t="shared" si="1279"/>
        <v>41.432100373689622</v>
      </c>
      <c r="N2819" s="25">
        <f t="shared" si="1281"/>
        <v>563.59999999999116</v>
      </c>
      <c r="O2819" s="25">
        <f t="shared" si="1255"/>
        <v>358.79890370636321</v>
      </c>
      <c r="P2819" s="25">
        <f t="shared" si="1256"/>
        <v>629.47176088835658</v>
      </c>
      <c r="Q2819" s="25">
        <f t="shared" si="1257"/>
        <v>314.73588044417829</v>
      </c>
      <c r="R2819" s="25">
        <f t="shared" si="1258"/>
        <v>5320.6482706742718</v>
      </c>
      <c r="S2819" s="25">
        <f t="shared" si="1259"/>
        <v>2.6727936678074067</v>
      </c>
      <c r="T2819" s="25">
        <f t="shared" si="1260"/>
        <v>48.385594016994425</v>
      </c>
      <c r="U2819" s="25">
        <f t="shared" si="1280"/>
        <v>162221.19173728483</v>
      </c>
      <c r="V2819" s="25">
        <f t="shared" si="1261"/>
        <v>0.52127296646096577</v>
      </c>
      <c r="W2819" s="25">
        <f t="shared" si="1262"/>
        <v>2.0850918658438631</v>
      </c>
      <c r="X2819" s="16">
        <f t="shared" si="1263"/>
        <v>1661.1368421052371</v>
      </c>
      <c r="Y2819">
        <f t="shared" si="1264"/>
        <v>235.00279073165311</v>
      </c>
      <c r="Z2819">
        <f t="shared" si="1265"/>
        <v>4.8676484908998159</v>
      </c>
      <c r="AA2819">
        <f t="shared" si="1266"/>
        <v>4.8999684185798111</v>
      </c>
      <c r="AB2819">
        <f t="shared" ref="AB2819:AB2882" si="1282">N2819/(PI()*$D$10^2)</f>
        <v>110.6837725701231</v>
      </c>
      <c r="AC2819">
        <f t="shared" si="1267"/>
        <v>218.77748525028869</v>
      </c>
      <c r="AD2819">
        <f t="shared" si="1268"/>
        <v>30.950682857597929</v>
      </c>
      <c r="AE2819">
        <f t="shared" si="1269"/>
        <v>18.916467121308941</v>
      </c>
      <c r="AF2819">
        <f t="shared" si="1270"/>
        <v>21.823289898122368</v>
      </c>
      <c r="AG2819">
        <f t="shared" ref="AG2819:AG2882" si="1283">SQRT($I$2*$I$7*$D$9*AB2819*$I$6)/$I$6</f>
        <v>2.7912451988914375</v>
      </c>
      <c r="AH2819" s="18">
        <f t="shared" si="1271"/>
        <v>563.59999999999116</v>
      </c>
      <c r="AI2819" s="18">
        <f t="shared" si="1272"/>
        <v>72.400000000000489</v>
      </c>
      <c r="AJ2819" s="28"/>
      <c r="AK2819" s="29">
        <f t="shared" si="1273"/>
        <v>15.275952027464339</v>
      </c>
      <c r="AL2819" s="19">
        <f t="shared" si="1274"/>
        <v>72.400000000000489</v>
      </c>
      <c r="AM2819" s="18">
        <f t="shared" si="1275"/>
        <v>18.916467121308941</v>
      </c>
      <c r="AN2819" s="18">
        <f t="shared" si="1276"/>
        <v>21.823289898122368</v>
      </c>
      <c r="AO2819" s="19" t="str">
        <f t="shared" si="1277"/>
        <v>N/A</v>
      </c>
      <c r="AP2819" t="str">
        <f t="shared" si="1278"/>
        <v>N/A</v>
      </c>
    </row>
    <row r="2820" spans="12:42" x14ac:dyDescent="0.3">
      <c r="L2820" s="25">
        <f t="shared" si="1279"/>
        <v>41.446813477515505</v>
      </c>
      <c r="N2820" s="25">
        <f t="shared" si="1281"/>
        <v>563.7999999999912</v>
      </c>
      <c r="O2820" s="25">
        <f t="shared" ref="O2820:O2883" si="1284">(6*N2820/PI())^1/3</f>
        <v>358.92622766083679</v>
      </c>
      <c r="P2820" s="25">
        <f t="shared" ref="P2820:P2883" si="1285">O2820/0.57</f>
        <v>629.69513624708213</v>
      </c>
      <c r="Q2820" s="25">
        <f t="shared" ref="Q2820:Q2883" si="1286">P2820/2</f>
        <v>314.84756812354107</v>
      </c>
      <c r="R2820" s="25">
        <f t="shared" ref="R2820:R2883" si="1287">(O2820*$I$2*$D$4)/$I$3</f>
        <v>5322.5363644537883</v>
      </c>
      <c r="S2820" s="25">
        <f t="shared" ref="S2820:S2883" si="1288">((2.67^0.9)+(16^0.9/R2820))^(1/0.9)</f>
        <v>2.6727926767418468</v>
      </c>
      <c r="T2820" s="25">
        <f t="shared" ref="T2820:T2883" si="1289">SQRT(($I$7*O2820)/S2820)*(4/3)</f>
        <v>48.394187322476313</v>
      </c>
      <c r="U2820" s="25">
        <f t="shared" si="1280"/>
        <v>162316.76260730249</v>
      </c>
      <c r="V2820" s="25">
        <f t="shared" ref="V2820:V2883" si="1290">(U2820/((PI()*P2820^2)/4))</f>
        <v>0.52121008829138837</v>
      </c>
      <c r="W2820" s="25">
        <f t="shared" ref="W2820:W2883" si="1291">V2820*4</f>
        <v>2.0848403531655535</v>
      </c>
      <c r="X2820" s="16">
        <f t="shared" ref="X2820:X2883" si="1292">(Q2820*PI()*$I$4^2)-N2820</f>
        <v>1661.7263157894481</v>
      </c>
      <c r="Y2820">
        <f t="shared" ref="Y2820:Y2883" si="1293">X2820/(PI()*$I$4^2)</f>
        <v>235.08618419891067</v>
      </c>
      <c r="Z2820">
        <f t="shared" ref="Z2820:Z2883" si="1294">(Y2820+V2820)/T2820</f>
        <v>4.8685060608048687</v>
      </c>
      <c r="AA2820">
        <f t="shared" ref="AA2820:AA2883" si="1295">(Y2820+W2820)/T2820</f>
        <v>4.9008163515936127</v>
      </c>
      <c r="AB2820">
        <f t="shared" si="1282"/>
        <v>110.72304999119127</v>
      </c>
      <c r="AC2820">
        <f t="shared" ref="AC2820:AC2883" si="1296">(AB2820*PI()*$I$4^2)-N2820</f>
        <v>218.85512097961816</v>
      </c>
      <c r="AD2820">
        <f t="shared" ref="AD2820:AD2883" si="1297">AC2820/(PI()*$I$4^2)</f>
        <v>30.961666066560888</v>
      </c>
      <c r="AE2820">
        <f t="shared" ref="AE2820:AE2883" si="1298">(AD2820+$D$6)/$D$4</f>
        <v>18.922886129012504</v>
      </c>
      <c r="AF2820">
        <f t="shared" ref="AF2820:AF2883" si="1299">(AD2820+$D$7)/$D$4</f>
        <v>21.829708905825932</v>
      </c>
      <c r="AG2820">
        <f t="shared" si="1283"/>
        <v>2.7917404078368562</v>
      </c>
      <c r="AH2820" s="18">
        <f t="shared" ref="AH2820:AH2883" si="1300">IF(AG2820&gt;1,N2820,"N/A")</f>
        <v>563.7999999999912</v>
      </c>
      <c r="AI2820" s="18">
        <f t="shared" ref="AI2820:AI2883" si="1301">$AI$3</f>
        <v>72.400000000000489</v>
      </c>
      <c r="AJ2820" s="28"/>
      <c r="AK2820" s="29">
        <f t="shared" ref="AK2820:AK2883" si="1302">$D$11</f>
        <v>15.275952027464339</v>
      </c>
      <c r="AL2820" s="19">
        <f t="shared" ref="AL2820:AL2883" si="1303">$AI$14</f>
        <v>72.400000000000489</v>
      </c>
      <c r="AM2820" s="18">
        <f t="shared" ref="AM2820:AM2883" si="1304">IF(Q2820&lt;$D$8,"N/A",AE2820)</f>
        <v>18.922886129012504</v>
      </c>
      <c r="AN2820" s="18">
        <f t="shared" ref="AN2820:AN2883" si="1305">IF(Q2820&lt;$D$8,"N/A",AF2820)</f>
        <v>21.829708905825932</v>
      </c>
      <c r="AO2820" s="19" t="str">
        <f t="shared" ref="AO2820:AO2883" si="1306">IF(Q2820&lt;$D$8,Z2820,"N/A")</f>
        <v>N/A</v>
      </c>
      <c r="AP2820" t="str">
        <f t="shared" ref="AP2820:AP2883" si="1307">IF(Q2820&lt;$D$8,AA2820,"N/A")</f>
        <v>N/A</v>
      </c>
    </row>
    <row r="2821" spans="12:42" x14ac:dyDescent="0.3">
      <c r="L2821" s="25">
        <f t="shared" ref="L2821:L2884" si="1308">L2820+$K$5</f>
        <v>41.461526581341388</v>
      </c>
      <c r="N2821" s="25">
        <f t="shared" si="1281"/>
        <v>563.99999999999125</v>
      </c>
      <c r="O2821" s="25">
        <f t="shared" si="1284"/>
        <v>359.05355161531025</v>
      </c>
      <c r="P2821" s="25">
        <f t="shared" si="1285"/>
        <v>629.91851160580757</v>
      </c>
      <c r="Q2821" s="25">
        <f t="shared" si="1286"/>
        <v>314.95925580290378</v>
      </c>
      <c r="R2821" s="25">
        <f t="shared" si="1287"/>
        <v>5324.4244582333031</v>
      </c>
      <c r="S2821" s="25">
        <f t="shared" si="1288"/>
        <v>2.6727916863792074</v>
      </c>
      <c r="T2821" s="25">
        <f t="shared" si="1289"/>
        <v>48.402779102331074</v>
      </c>
      <c r="U2821" s="25">
        <f t="shared" ref="U2821:U2884" si="1309">N2821*(R2821^0.66)</f>
        <v>162412.35585552538</v>
      </c>
      <c r="V2821" s="25">
        <f t="shared" si="1290"/>
        <v>0.52114724000358859</v>
      </c>
      <c r="W2821" s="25">
        <f t="shared" si="1291"/>
        <v>2.0845889600143543</v>
      </c>
      <c r="X2821" s="16">
        <f t="shared" si="1292"/>
        <v>1662.3157894736582</v>
      </c>
      <c r="Y2821">
        <f t="shared" si="1293"/>
        <v>235.16957766616815</v>
      </c>
      <c r="Z2821">
        <f t="shared" si="1294"/>
        <v>4.869363480305223</v>
      </c>
      <c r="AA2821">
        <f t="shared" si="1295"/>
        <v>4.9016641404947006</v>
      </c>
      <c r="AB2821">
        <f t="shared" si="1282"/>
        <v>110.76232741225947</v>
      </c>
      <c r="AC2821">
        <f t="shared" si="1296"/>
        <v>218.93275670894764</v>
      </c>
      <c r="AD2821">
        <f t="shared" si="1297"/>
        <v>30.97264927552385</v>
      </c>
      <c r="AE2821">
        <f t="shared" si="1298"/>
        <v>18.929305136716074</v>
      </c>
      <c r="AF2821">
        <f t="shared" si="1299"/>
        <v>21.836127913529502</v>
      </c>
      <c r="AG2821">
        <f t="shared" si="1283"/>
        <v>2.7922355289559109</v>
      </c>
      <c r="AH2821" s="18">
        <f t="shared" si="1300"/>
        <v>563.99999999999125</v>
      </c>
      <c r="AI2821" s="18">
        <f t="shared" si="1301"/>
        <v>72.400000000000489</v>
      </c>
      <c r="AJ2821" s="28"/>
      <c r="AK2821" s="29">
        <f t="shared" si="1302"/>
        <v>15.275952027464339</v>
      </c>
      <c r="AL2821" s="19">
        <f t="shared" si="1303"/>
        <v>72.400000000000489</v>
      </c>
      <c r="AM2821" s="18">
        <f t="shared" si="1304"/>
        <v>18.929305136716074</v>
      </c>
      <c r="AN2821" s="18">
        <f t="shared" si="1305"/>
        <v>21.836127913529502</v>
      </c>
      <c r="AO2821" s="19" t="str">
        <f t="shared" si="1306"/>
        <v>N/A</v>
      </c>
      <c r="AP2821" t="str">
        <f t="shared" si="1307"/>
        <v>N/A</v>
      </c>
    </row>
    <row r="2822" spans="12:42" x14ac:dyDescent="0.3">
      <c r="L2822" s="25">
        <f t="shared" si="1308"/>
        <v>41.476239685167272</v>
      </c>
      <c r="N2822" s="25">
        <f t="shared" si="1281"/>
        <v>564.19999999999129</v>
      </c>
      <c r="O2822" s="25">
        <f t="shared" si="1284"/>
        <v>359.18087556978389</v>
      </c>
      <c r="P2822" s="25">
        <f t="shared" si="1285"/>
        <v>630.14188696453323</v>
      </c>
      <c r="Q2822" s="25">
        <f t="shared" si="1286"/>
        <v>315.07094348226661</v>
      </c>
      <c r="R2822" s="25">
        <f t="shared" si="1287"/>
        <v>5326.3125520128197</v>
      </c>
      <c r="S2822" s="25">
        <f t="shared" si="1288"/>
        <v>2.6727906967187414</v>
      </c>
      <c r="T2822" s="25">
        <f t="shared" si="1289"/>
        <v>48.411369357370987</v>
      </c>
      <c r="U2822" s="25">
        <f t="shared" si="1309"/>
        <v>162507.97147925454</v>
      </c>
      <c r="V2822" s="25">
        <f t="shared" si="1290"/>
        <v>0.52108442157277468</v>
      </c>
      <c r="W2822" s="25">
        <f t="shared" si="1291"/>
        <v>2.0843376862910987</v>
      </c>
      <c r="X2822" s="16">
        <f t="shared" si="1292"/>
        <v>1662.9052631578697</v>
      </c>
      <c r="Y2822">
        <f t="shared" si="1293"/>
        <v>235.25297113342577</v>
      </c>
      <c r="Z2822">
        <f t="shared" si="1294"/>
        <v>4.8702207494797953</v>
      </c>
      <c r="AA2822">
        <f t="shared" si="1295"/>
        <v>4.9025117853556548</v>
      </c>
      <c r="AB2822">
        <f t="shared" si="1282"/>
        <v>110.80160483332764</v>
      </c>
      <c r="AC2822">
        <f t="shared" si="1296"/>
        <v>219.01039243827688</v>
      </c>
      <c r="AD2822">
        <f t="shared" si="1297"/>
        <v>30.983632484486776</v>
      </c>
      <c r="AE2822">
        <f t="shared" si="1298"/>
        <v>18.93572414441962</v>
      </c>
      <c r="AF2822">
        <f t="shared" si="1299"/>
        <v>21.842546921233048</v>
      </c>
      <c r="AG2822">
        <f t="shared" si="1283"/>
        <v>2.7927305622953118</v>
      </c>
      <c r="AH2822" s="18">
        <f t="shared" si="1300"/>
        <v>564.19999999999129</v>
      </c>
      <c r="AI2822" s="18">
        <f t="shared" si="1301"/>
        <v>72.400000000000489</v>
      </c>
      <c r="AJ2822" s="28"/>
      <c r="AK2822" s="29">
        <f t="shared" si="1302"/>
        <v>15.275952027464339</v>
      </c>
      <c r="AL2822" s="19">
        <f t="shared" si="1303"/>
        <v>72.400000000000489</v>
      </c>
      <c r="AM2822" s="18">
        <f t="shared" si="1304"/>
        <v>18.93572414441962</v>
      </c>
      <c r="AN2822" s="18">
        <f t="shared" si="1305"/>
        <v>21.842546921233048</v>
      </c>
      <c r="AO2822" s="19" t="str">
        <f t="shared" si="1306"/>
        <v>N/A</v>
      </c>
      <c r="AP2822" t="str">
        <f t="shared" si="1307"/>
        <v>N/A</v>
      </c>
    </row>
    <row r="2823" spans="12:42" x14ac:dyDescent="0.3">
      <c r="L2823" s="25">
        <f t="shared" si="1308"/>
        <v>41.490952788993155</v>
      </c>
      <c r="N2823" s="25">
        <f t="shared" si="1281"/>
        <v>564.39999999999134</v>
      </c>
      <c r="O2823" s="25">
        <f t="shared" si="1284"/>
        <v>359.30819952425736</v>
      </c>
      <c r="P2823" s="25">
        <f t="shared" si="1285"/>
        <v>630.36526232325855</v>
      </c>
      <c r="Q2823" s="25">
        <f t="shared" si="1286"/>
        <v>315.18263116162927</v>
      </c>
      <c r="R2823" s="25">
        <f t="shared" si="1287"/>
        <v>5328.2006457923344</v>
      </c>
      <c r="S2823" s="25">
        <f t="shared" si="1288"/>
        <v>2.6727897077597</v>
      </c>
      <c r="T2823" s="25">
        <f t="shared" si="1289"/>
        <v>48.419958088407625</v>
      </c>
      <c r="U2823" s="25">
        <f t="shared" si="1309"/>
        <v>162603.60947579326</v>
      </c>
      <c r="V2823" s="25">
        <f t="shared" si="1290"/>
        <v>0.52102163297418824</v>
      </c>
      <c r="W2823" s="25">
        <f t="shared" si="1291"/>
        <v>2.084086531896753</v>
      </c>
      <c r="X2823" s="16">
        <f t="shared" si="1292"/>
        <v>1663.4947368420794</v>
      </c>
      <c r="Y2823">
        <f t="shared" si="1293"/>
        <v>235.33636460068317</v>
      </c>
      <c r="Z2823">
        <f t="shared" si="1294"/>
        <v>4.871077868407423</v>
      </c>
      <c r="AA2823">
        <f t="shared" si="1295"/>
        <v>4.9033592862489801</v>
      </c>
      <c r="AB2823">
        <f t="shared" si="1282"/>
        <v>110.84088225439584</v>
      </c>
      <c r="AC2823">
        <f t="shared" si="1296"/>
        <v>219.08802816760647</v>
      </c>
      <c r="AD2823">
        <f t="shared" si="1297"/>
        <v>30.994615693449752</v>
      </c>
      <c r="AE2823">
        <f t="shared" si="1298"/>
        <v>18.942143152123197</v>
      </c>
      <c r="AF2823">
        <f t="shared" si="1299"/>
        <v>21.848965928936625</v>
      </c>
      <c r="AG2823">
        <f t="shared" si="1283"/>
        <v>2.7932255079017323</v>
      </c>
      <c r="AH2823" s="18">
        <f t="shared" si="1300"/>
        <v>564.39999999999134</v>
      </c>
      <c r="AI2823" s="18">
        <f t="shared" si="1301"/>
        <v>72.400000000000489</v>
      </c>
      <c r="AJ2823" s="28"/>
      <c r="AK2823" s="29">
        <f t="shared" si="1302"/>
        <v>15.275952027464339</v>
      </c>
      <c r="AL2823" s="19">
        <f t="shared" si="1303"/>
        <v>72.400000000000489</v>
      </c>
      <c r="AM2823" s="18">
        <f t="shared" si="1304"/>
        <v>18.942143152123197</v>
      </c>
      <c r="AN2823" s="18">
        <f t="shared" si="1305"/>
        <v>21.848965928936625</v>
      </c>
      <c r="AO2823" s="19" t="str">
        <f t="shared" si="1306"/>
        <v>N/A</v>
      </c>
      <c r="AP2823" t="str">
        <f t="shared" si="1307"/>
        <v>N/A</v>
      </c>
    </row>
    <row r="2824" spans="12:42" x14ac:dyDescent="0.3">
      <c r="L2824" s="25">
        <f t="shared" si="1308"/>
        <v>41.505665892819039</v>
      </c>
      <c r="N2824" s="25">
        <f t="shared" si="1281"/>
        <v>564.59999999999138</v>
      </c>
      <c r="O2824" s="25">
        <f t="shared" si="1284"/>
        <v>359.435523478731</v>
      </c>
      <c r="P2824" s="25">
        <f t="shared" si="1285"/>
        <v>630.58863768198421</v>
      </c>
      <c r="Q2824" s="25">
        <f t="shared" si="1286"/>
        <v>315.2943188409921</v>
      </c>
      <c r="R2824" s="25">
        <f t="shared" si="1287"/>
        <v>5330.0887395718519</v>
      </c>
      <c r="S2824" s="25">
        <f t="shared" si="1288"/>
        <v>2.67278871950134</v>
      </c>
      <c r="T2824" s="25">
        <f t="shared" si="1289"/>
        <v>48.428545296251805</v>
      </c>
      <c r="U2824" s="25">
        <f t="shared" si="1309"/>
        <v>162699.26984244544</v>
      </c>
      <c r="V2824" s="25">
        <f t="shared" si="1290"/>
        <v>0.52095887418309661</v>
      </c>
      <c r="W2824" s="25">
        <f t="shared" si="1291"/>
        <v>2.0838354967323864</v>
      </c>
      <c r="X2824" s="16">
        <f t="shared" si="1292"/>
        <v>1664.0842105262905</v>
      </c>
      <c r="Y2824">
        <f t="shared" si="1293"/>
        <v>235.41975806794076</v>
      </c>
      <c r="Z2824">
        <f t="shared" si="1294"/>
        <v>4.8719348371668891</v>
      </c>
      <c r="AA2824">
        <f t="shared" si="1295"/>
        <v>4.9042066432471403</v>
      </c>
      <c r="AB2824">
        <f t="shared" si="1282"/>
        <v>110.88015967546403</v>
      </c>
      <c r="AC2824">
        <f t="shared" si="1296"/>
        <v>219.16566389693583</v>
      </c>
      <c r="AD2824">
        <f t="shared" si="1297"/>
        <v>31.005598902412697</v>
      </c>
      <c r="AE2824">
        <f t="shared" si="1298"/>
        <v>18.948562159826757</v>
      </c>
      <c r="AF2824">
        <f t="shared" si="1299"/>
        <v>21.855384936640185</v>
      </c>
      <c r="AG2824">
        <f t="shared" si="1283"/>
        <v>2.7937203658217995</v>
      </c>
      <c r="AH2824" s="18">
        <f t="shared" si="1300"/>
        <v>564.59999999999138</v>
      </c>
      <c r="AI2824" s="18">
        <f t="shared" si="1301"/>
        <v>72.400000000000489</v>
      </c>
      <c r="AJ2824" s="28"/>
      <c r="AK2824" s="29">
        <f t="shared" si="1302"/>
        <v>15.275952027464339</v>
      </c>
      <c r="AL2824" s="19">
        <f t="shared" si="1303"/>
        <v>72.400000000000489</v>
      </c>
      <c r="AM2824" s="18">
        <f t="shared" si="1304"/>
        <v>18.948562159826757</v>
      </c>
      <c r="AN2824" s="18">
        <f t="shared" si="1305"/>
        <v>21.855384936640185</v>
      </c>
      <c r="AO2824" s="19" t="str">
        <f t="shared" si="1306"/>
        <v>N/A</v>
      </c>
      <c r="AP2824" t="str">
        <f t="shared" si="1307"/>
        <v>N/A</v>
      </c>
    </row>
    <row r="2825" spans="12:42" x14ac:dyDescent="0.3">
      <c r="L2825" s="25">
        <f t="shared" si="1308"/>
        <v>41.520378996644922</v>
      </c>
      <c r="N2825" s="25">
        <f t="shared" si="1281"/>
        <v>564.79999999999143</v>
      </c>
      <c r="O2825" s="25">
        <f t="shared" si="1284"/>
        <v>359.56284743320447</v>
      </c>
      <c r="P2825" s="25">
        <f t="shared" si="1285"/>
        <v>630.81201304070964</v>
      </c>
      <c r="Q2825" s="25">
        <f t="shared" si="1286"/>
        <v>315.40600652035482</v>
      </c>
      <c r="R2825" s="25">
        <f t="shared" si="1287"/>
        <v>5331.9768333513666</v>
      </c>
      <c r="S2825" s="25">
        <f t="shared" si="1288"/>
        <v>2.6727877319429156</v>
      </c>
      <c r="T2825" s="25">
        <f t="shared" si="1289"/>
        <v>48.437130981713636</v>
      </c>
      <c r="U2825" s="25">
        <f t="shared" si="1309"/>
        <v>162794.95257651657</v>
      </c>
      <c r="V2825" s="25">
        <f t="shared" si="1290"/>
        <v>0.52089614517479899</v>
      </c>
      <c r="W2825" s="25">
        <f t="shared" si="1291"/>
        <v>2.0835845806991959</v>
      </c>
      <c r="X2825" s="16">
        <f t="shared" si="1292"/>
        <v>1664.6736842105011</v>
      </c>
      <c r="Y2825">
        <f t="shared" si="1293"/>
        <v>235.50315153519827</v>
      </c>
      <c r="Z2825">
        <f t="shared" si="1294"/>
        <v>4.8727916558368971</v>
      </c>
      <c r="AA2825">
        <f t="shared" si="1295"/>
        <v>4.9050538564225263</v>
      </c>
      <c r="AB2825">
        <f t="shared" si="1282"/>
        <v>110.91943709653221</v>
      </c>
      <c r="AC2825">
        <f t="shared" si="1296"/>
        <v>219.2432996262653</v>
      </c>
      <c r="AD2825">
        <f t="shared" si="1297"/>
        <v>31.016582111375655</v>
      </c>
      <c r="AE2825">
        <f t="shared" si="1298"/>
        <v>18.95498116753032</v>
      </c>
      <c r="AF2825">
        <f t="shared" si="1299"/>
        <v>21.861803944343748</v>
      </c>
      <c r="AG2825">
        <f t="shared" si="1283"/>
        <v>2.7942151361021019</v>
      </c>
      <c r="AH2825" s="18">
        <f t="shared" si="1300"/>
        <v>564.79999999999143</v>
      </c>
      <c r="AI2825" s="18">
        <f t="shared" si="1301"/>
        <v>72.400000000000489</v>
      </c>
      <c r="AJ2825" s="28"/>
      <c r="AK2825" s="29">
        <f t="shared" si="1302"/>
        <v>15.275952027464339</v>
      </c>
      <c r="AL2825" s="19">
        <f t="shared" si="1303"/>
        <v>72.400000000000489</v>
      </c>
      <c r="AM2825" s="18">
        <f t="shared" si="1304"/>
        <v>18.95498116753032</v>
      </c>
      <c r="AN2825" s="18">
        <f t="shared" si="1305"/>
        <v>21.861803944343748</v>
      </c>
      <c r="AO2825" s="19" t="str">
        <f t="shared" si="1306"/>
        <v>N/A</v>
      </c>
      <c r="AP2825" t="str">
        <f t="shared" si="1307"/>
        <v>N/A</v>
      </c>
    </row>
    <row r="2826" spans="12:42" x14ac:dyDescent="0.3">
      <c r="L2826" s="25">
        <f t="shared" si="1308"/>
        <v>41.535092100470806</v>
      </c>
      <c r="N2826" s="25">
        <f t="shared" si="1281"/>
        <v>564.99999999999147</v>
      </c>
      <c r="O2826" s="25">
        <f t="shared" si="1284"/>
        <v>359.69017138767805</v>
      </c>
      <c r="P2826" s="25">
        <f t="shared" si="1285"/>
        <v>631.03538839943519</v>
      </c>
      <c r="Q2826" s="25">
        <f t="shared" si="1286"/>
        <v>315.5176941997176</v>
      </c>
      <c r="R2826" s="25">
        <f t="shared" si="1287"/>
        <v>5333.8649271308823</v>
      </c>
      <c r="S2826" s="25">
        <f t="shared" si="1288"/>
        <v>2.6727867450836849</v>
      </c>
      <c r="T2826" s="25">
        <f t="shared" si="1289"/>
        <v>48.44571514560252</v>
      </c>
      <c r="U2826" s="25">
        <f t="shared" si="1309"/>
        <v>162890.65767531341</v>
      </c>
      <c r="V2826" s="25">
        <f t="shared" si="1290"/>
        <v>0.52083344592462244</v>
      </c>
      <c r="W2826" s="25">
        <f t="shared" si="1291"/>
        <v>2.0833337836984898</v>
      </c>
      <c r="X2826" s="16">
        <f t="shared" si="1292"/>
        <v>1665.2631578947121</v>
      </c>
      <c r="Y2826">
        <f t="shared" si="1293"/>
        <v>235.58654500245584</v>
      </c>
      <c r="Z2826">
        <f t="shared" si="1294"/>
        <v>4.8736483244960871</v>
      </c>
      <c r="AA2826">
        <f t="shared" si="1295"/>
        <v>4.9059009258474724</v>
      </c>
      <c r="AB2826">
        <f t="shared" si="1282"/>
        <v>110.9587145176004</v>
      </c>
      <c r="AC2826">
        <f t="shared" si="1296"/>
        <v>219.32093535559477</v>
      </c>
      <c r="AD2826">
        <f t="shared" si="1297"/>
        <v>31.027565320338617</v>
      </c>
      <c r="AE2826">
        <f t="shared" si="1298"/>
        <v>18.961400175233887</v>
      </c>
      <c r="AF2826">
        <f t="shared" si="1299"/>
        <v>21.868222952047319</v>
      </c>
      <c r="AG2826">
        <f t="shared" si="1283"/>
        <v>2.7947098187891859</v>
      </c>
      <c r="AH2826" s="18">
        <f t="shared" si="1300"/>
        <v>564.99999999999147</v>
      </c>
      <c r="AI2826" s="18">
        <f t="shared" si="1301"/>
        <v>72.400000000000489</v>
      </c>
      <c r="AJ2826" s="28"/>
      <c r="AK2826" s="29">
        <f t="shared" si="1302"/>
        <v>15.275952027464339</v>
      </c>
      <c r="AL2826" s="19">
        <f t="shared" si="1303"/>
        <v>72.400000000000489</v>
      </c>
      <c r="AM2826" s="18">
        <f t="shared" si="1304"/>
        <v>18.961400175233887</v>
      </c>
      <c r="AN2826" s="18">
        <f t="shared" si="1305"/>
        <v>21.868222952047319</v>
      </c>
      <c r="AO2826" s="19" t="str">
        <f t="shared" si="1306"/>
        <v>N/A</v>
      </c>
      <c r="AP2826" t="str">
        <f t="shared" si="1307"/>
        <v>N/A</v>
      </c>
    </row>
    <row r="2827" spans="12:42" x14ac:dyDescent="0.3">
      <c r="L2827" s="25">
        <f t="shared" si="1308"/>
        <v>41.549805204296689</v>
      </c>
      <c r="N2827" s="25">
        <f t="shared" si="1281"/>
        <v>565.19999999999152</v>
      </c>
      <c r="O2827" s="25">
        <f t="shared" si="1284"/>
        <v>359.81749534215152</v>
      </c>
      <c r="P2827" s="25">
        <f t="shared" si="1285"/>
        <v>631.25876375816063</v>
      </c>
      <c r="Q2827" s="25">
        <f t="shared" si="1286"/>
        <v>315.62938187908031</v>
      </c>
      <c r="R2827" s="25">
        <f t="shared" si="1287"/>
        <v>5335.753020910397</v>
      </c>
      <c r="S2827" s="25">
        <f t="shared" si="1288"/>
        <v>2.6727857589229043</v>
      </c>
      <c r="T2827" s="25">
        <f t="shared" si="1289"/>
        <v>48.454297788727118</v>
      </c>
      <c r="U2827" s="25">
        <f t="shared" si="1309"/>
        <v>162986.38513614403</v>
      </c>
      <c r="V2827" s="25">
        <f t="shared" si="1290"/>
        <v>0.52077077640792413</v>
      </c>
      <c r="W2827" s="25">
        <f t="shared" si="1291"/>
        <v>2.0830831056316965</v>
      </c>
      <c r="X2827" s="16">
        <f t="shared" si="1292"/>
        <v>1665.8526315789218</v>
      </c>
      <c r="Y2827">
        <f t="shared" si="1293"/>
        <v>235.66993846971323</v>
      </c>
      <c r="Z2827">
        <f t="shared" si="1294"/>
        <v>4.8745048432230274</v>
      </c>
      <c r="AA2827">
        <f t="shared" si="1295"/>
        <v>4.9067478515942522</v>
      </c>
      <c r="AB2827">
        <f t="shared" si="1282"/>
        <v>110.99799193866858</v>
      </c>
      <c r="AC2827">
        <f t="shared" si="1296"/>
        <v>219.39857108492401</v>
      </c>
      <c r="AD2827">
        <f t="shared" si="1297"/>
        <v>31.038548529301544</v>
      </c>
      <c r="AE2827">
        <f t="shared" si="1298"/>
        <v>18.967819182937436</v>
      </c>
      <c r="AF2827">
        <f t="shared" si="1299"/>
        <v>21.874641959750864</v>
      </c>
      <c r="AG2827">
        <f t="shared" si="1283"/>
        <v>2.7952044139295578</v>
      </c>
      <c r="AH2827" s="18">
        <f t="shared" si="1300"/>
        <v>565.19999999999152</v>
      </c>
      <c r="AI2827" s="18">
        <f t="shared" si="1301"/>
        <v>72.400000000000489</v>
      </c>
      <c r="AJ2827" s="28"/>
      <c r="AK2827" s="29">
        <f t="shared" si="1302"/>
        <v>15.275952027464339</v>
      </c>
      <c r="AL2827" s="19">
        <f t="shared" si="1303"/>
        <v>72.400000000000489</v>
      </c>
      <c r="AM2827" s="18">
        <f t="shared" si="1304"/>
        <v>18.967819182937436</v>
      </c>
      <c r="AN2827" s="18">
        <f t="shared" si="1305"/>
        <v>21.874641959750864</v>
      </c>
      <c r="AO2827" s="19" t="str">
        <f t="shared" si="1306"/>
        <v>N/A</v>
      </c>
      <c r="AP2827" t="str">
        <f t="shared" si="1307"/>
        <v>N/A</v>
      </c>
    </row>
    <row r="2828" spans="12:42" x14ac:dyDescent="0.3">
      <c r="L2828" s="25">
        <f t="shared" si="1308"/>
        <v>41.564518308122572</v>
      </c>
      <c r="N2828" s="25">
        <f t="shared" si="1281"/>
        <v>565.39999999999156</v>
      </c>
      <c r="O2828" s="25">
        <f t="shared" si="1284"/>
        <v>359.94481929662516</v>
      </c>
      <c r="P2828" s="25">
        <f t="shared" si="1285"/>
        <v>631.48213911688629</v>
      </c>
      <c r="Q2828" s="25">
        <f t="shared" si="1286"/>
        <v>315.74106955844314</v>
      </c>
      <c r="R2828" s="25">
        <f t="shared" si="1287"/>
        <v>5337.6411146899154</v>
      </c>
      <c r="S2828" s="25">
        <f t="shared" si="1288"/>
        <v>2.6727847734598327</v>
      </c>
      <c r="T2828" s="25">
        <f t="shared" si="1289"/>
        <v>48.462878911895444</v>
      </c>
      <c r="U2828" s="25">
        <f t="shared" si="1309"/>
        <v>163082.13495631781</v>
      </c>
      <c r="V2828" s="25">
        <f t="shared" si="1290"/>
        <v>0.52070813660008963</v>
      </c>
      <c r="W2828" s="25">
        <f t="shared" si="1291"/>
        <v>2.0828325464003585</v>
      </c>
      <c r="X2828" s="16">
        <f t="shared" si="1292"/>
        <v>1666.4421052631333</v>
      </c>
      <c r="Y2828">
        <f t="shared" si="1293"/>
        <v>235.75333193697088</v>
      </c>
      <c r="Z2828">
        <f t="shared" si="1294"/>
        <v>4.8753612120962213</v>
      </c>
      <c r="AA2828">
        <f t="shared" si="1295"/>
        <v>4.9075946337350844</v>
      </c>
      <c r="AB2828">
        <f t="shared" si="1282"/>
        <v>111.03726935973677</v>
      </c>
      <c r="AC2828">
        <f t="shared" si="1296"/>
        <v>219.4762068142536</v>
      </c>
      <c r="AD2828">
        <f t="shared" si="1297"/>
        <v>31.04953173826452</v>
      </c>
      <c r="AE2828">
        <f t="shared" si="1298"/>
        <v>18.974238190641014</v>
      </c>
      <c r="AF2828">
        <f t="shared" si="1299"/>
        <v>21.881060967454442</v>
      </c>
      <c r="AG2828">
        <f t="shared" si="1283"/>
        <v>2.7956989215696808</v>
      </c>
      <c r="AH2828" s="18">
        <f t="shared" si="1300"/>
        <v>565.39999999999156</v>
      </c>
      <c r="AI2828" s="18">
        <f t="shared" si="1301"/>
        <v>72.400000000000489</v>
      </c>
      <c r="AJ2828" s="28"/>
      <c r="AK2828" s="29">
        <f t="shared" si="1302"/>
        <v>15.275952027464339</v>
      </c>
      <c r="AL2828" s="19">
        <f t="shared" si="1303"/>
        <v>72.400000000000489</v>
      </c>
      <c r="AM2828" s="18">
        <f t="shared" si="1304"/>
        <v>18.974238190641014</v>
      </c>
      <c r="AN2828" s="18">
        <f t="shared" si="1305"/>
        <v>21.881060967454442</v>
      </c>
      <c r="AO2828" s="19" t="str">
        <f t="shared" si="1306"/>
        <v>N/A</v>
      </c>
      <c r="AP2828" t="str">
        <f t="shared" si="1307"/>
        <v>N/A</v>
      </c>
    </row>
    <row r="2829" spans="12:42" x14ac:dyDescent="0.3">
      <c r="L2829" s="25">
        <f t="shared" si="1308"/>
        <v>41.579231411948456</v>
      </c>
      <c r="N2829" s="25">
        <f t="shared" si="1281"/>
        <v>565.59999999999161</v>
      </c>
      <c r="O2829" s="25">
        <f t="shared" si="1284"/>
        <v>360.07214325109862</v>
      </c>
      <c r="P2829" s="25">
        <f t="shared" si="1285"/>
        <v>631.70551447561172</v>
      </c>
      <c r="Q2829" s="25">
        <f t="shared" si="1286"/>
        <v>315.85275723780586</v>
      </c>
      <c r="R2829" s="25">
        <f t="shared" si="1287"/>
        <v>5339.5292084694292</v>
      </c>
      <c r="S2829" s="25">
        <f t="shared" si="1288"/>
        <v>2.6727837886937307</v>
      </c>
      <c r="T2829" s="25">
        <f t="shared" si="1289"/>
        <v>48.471458515914676</v>
      </c>
      <c r="U2829" s="25">
        <f t="shared" si="1309"/>
        <v>163177.907133145</v>
      </c>
      <c r="V2829" s="25">
        <f t="shared" si="1290"/>
        <v>0.52064552647653362</v>
      </c>
      <c r="W2829" s="25">
        <f t="shared" si="1291"/>
        <v>2.0825821059061345</v>
      </c>
      <c r="X2829" s="16">
        <f t="shared" si="1292"/>
        <v>1667.0315789473434</v>
      </c>
      <c r="Y2829">
        <f t="shared" si="1293"/>
        <v>235.83672540422833</v>
      </c>
      <c r="Z2829">
        <f t="shared" si="1294"/>
        <v>4.8762174311941004</v>
      </c>
      <c r="AA2829">
        <f t="shared" si="1295"/>
        <v>4.9084412723421194</v>
      </c>
      <c r="AB2829">
        <f t="shared" si="1282"/>
        <v>111.07654678080496</v>
      </c>
      <c r="AC2829">
        <f t="shared" si="1296"/>
        <v>219.55384254358307</v>
      </c>
      <c r="AD2829">
        <f t="shared" si="1297"/>
        <v>31.060514947227478</v>
      </c>
      <c r="AE2829">
        <f t="shared" si="1298"/>
        <v>18.980657198344581</v>
      </c>
      <c r="AF2829">
        <f t="shared" si="1299"/>
        <v>21.887479975158008</v>
      </c>
      <c r="AG2829">
        <f t="shared" si="1283"/>
        <v>2.7961933417559806</v>
      </c>
      <c r="AH2829" s="18">
        <f t="shared" si="1300"/>
        <v>565.59999999999161</v>
      </c>
      <c r="AI2829" s="18">
        <f t="shared" si="1301"/>
        <v>72.400000000000489</v>
      </c>
      <c r="AJ2829" s="28"/>
      <c r="AK2829" s="29">
        <f t="shared" si="1302"/>
        <v>15.275952027464339</v>
      </c>
      <c r="AL2829" s="19">
        <f t="shared" si="1303"/>
        <v>72.400000000000489</v>
      </c>
      <c r="AM2829" s="18">
        <f t="shared" si="1304"/>
        <v>18.980657198344581</v>
      </c>
      <c r="AN2829" s="18">
        <f t="shared" si="1305"/>
        <v>21.887479975158008</v>
      </c>
      <c r="AO2829" s="19" t="str">
        <f t="shared" si="1306"/>
        <v>N/A</v>
      </c>
      <c r="AP2829" t="str">
        <f t="shared" si="1307"/>
        <v>N/A</v>
      </c>
    </row>
    <row r="2830" spans="12:42" x14ac:dyDescent="0.3">
      <c r="L2830" s="25">
        <f t="shared" si="1308"/>
        <v>41.593944515774339</v>
      </c>
      <c r="N2830" s="25">
        <f t="shared" si="1281"/>
        <v>565.79999999999166</v>
      </c>
      <c r="O2830" s="25">
        <f t="shared" si="1284"/>
        <v>360.19946720557226</v>
      </c>
      <c r="P2830" s="25">
        <f t="shared" si="1285"/>
        <v>631.92888983433738</v>
      </c>
      <c r="Q2830" s="25">
        <f t="shared" si="1286"/>
        <v>315.96444491716869</v>
      </c>
      <c r="R2830" s="25">
        <f t="shared" si="1287"/>
        <v>5341.4173022489467</v>
      </c>
      <c r="S2830" s="25">
        <f t="shared" si="1288"/>
        <v>2.6727828046238584</v>
      </c>
      <c r="T2830" s="25">
        <f t="shared" si="1289"/>
        <v>48.480036601591408</v>
      </c>
      <c r="U2830" s="25">
        <f t="shared" si="1309"/>
        <v>163273.70166393762</v>
      </c>
      <c r="V2830" s="25">
        <f t="shared" si="1290"/>
        <v>0.52058294601269972</v>
      </c>
      <c r="W2830" s="25">
        <f t="shared" si="1291"/>
        <v>2.0823317840507989</v>
      </c>
      <c r="X2830" s="16">
        <f t="shared" si="1292"/>
        <v>1667.6210526315549</v>
      </c>
      <c r="Y2830">
        <f t="shared" si="1293"/>
        <v>235.92011887148598</v>
      </c>
      <c r="Z2830">
        <f t="shared" si="1294"/>
        <v>4.8770735005950314</v>
      </c>
      <c r="AA2830">
        <f t="shared" si="1295"/>
        <v>4.9092877674874549</v>
      </c>
      <c r="AB2830">
        <f t="shared" si="1282"/>
        <v>111.11582420187314</v>
      </c>
      <c r="AC2830">
        <f t="shared" si="1296"/>
        <v>219.63147827291243</v>
      </c>
      <c r="AD2830">
        <f t="shared" si="1297"/>
        <v>31.071498156190422</v>
      </c>
      <c r="AE2830">
        <f t="shared" si="1298"/>
        <v>18.987076206048137</v>
      </c>
      <c r="AF2830">
        <f t="shared" si="1299"/>
        <v>21.893898982861565</v>
      </c>
      <c r="AG2830">
        <f t="shared" si="1283"/>
        <v>2.7966876745348372</v>
      </c>
      <c r="AH2830" s="18">
        <f t="shared" si="1300"/>
        <v>565.79999999999166</v>
      </c>
      <c r="AI2830" s="18">
        <f t="shared" si="1301"/>
        <v>72.400000000000489</v>
      </c>
      <c r="AJ2830" s="28"/>
      <c r="AK2830" s="29">
        <f t="shared" si="1302"/>
        <v>15.275952027464339</v>
      </c>
      <c r="AL2830" s="19">
        <f t="shared" si="1303"/>
        <v>72.400000000000489</v>
      </c>
      <c r="AM2830" s="18">
        <f t="shared" si="1304"/>
        <v>18.987076206048137</v>
      </c>
      <c r="AN2830" s="18">
        <f t="shared" si="1305"/>
        <v>21.893898982861565</v>
      </c>
      <c r="AO2830" s="19" t="str">
        <f t="shared" si="1306"/>
        <v>N/A</v>
      </c>
      <c r="AP2830" t="str">
        <f t="shared" si="1307"/>
        <v>N/A</v>
      </c>
    </row>
    <row r="2831" spans="12:42" x14ac:dyDescent="0.3">
      <c r="L2831" s="25">
        <f t="shared" si="1308"/>
        <v>41.608657619600223</v>
      </c>
      <c r="N2831" s="25">
        <f t="shared" si="1281"/>
        <v>565.9999999999917</v>
      </c>
      <c r="O2831" s="25">
        <f t="shared" si="1284"/>
        <v>360.32679116004573</v>
      </c>
      <c r="P2831" s="25">
        <f t="shared" si="1285"/>
        <v>632.1522651930627</v>
      </c>
      <c r="Q2831" s="25">
        <f t="shared" si="1286"/>
        <v>316.07613259653135</v>
      </c>
      <c r="R2831" s="25">
        <f t="shared" si="1287"/>
        <v>5343.3053960284615</v>
      </c>
      <c r="S2831" s="25">
        <f t="shared" si="1288"/>
        <v>2.6727818212494787</v>
      </c>
      <c r="T2831" s="25">
        <f t="shared" si="1289"/>
        <v>48.488613169731423</v>
      </c>
      <c r="U2831" s="25">
        <f t="shared" si="1309"/>
        <v>163369.51854600853</v>
      </c>
      <c r="V2831" s="25">
        <f t="shared" si="1290"/>
        <v>0.52052039518406101</v>
      </c>
      <c r="W2831" s="25">
        <f t="shared" si="1291"/>
        <v>2.0820815807362441</v>
      </c>
      <c r="X2831" s="16">
        <f t="shared" si="1292"/>
        <v>1668.2105263157646</v>
      </c>
      <c r="Y2831">
        <f t="shared" si="1293"/>
        <v>236.00351233874338</v>
      </c>
      <c r="Z2831">
        <f t="shared" si="1294"/>
        <v>4.8779294203773071</v>
      </c>
      <c r="AA2831">
        <f t="shared" si="1295"/>
        <v>4.9101341192431214</v>
      </c>
      <c r="AB2831">
        <f t="shared" si="1282"/>
        <v>111.15510162294133</v>
      </c>
      <c r="AC2831">
        <f t="shared" si="1296"/>
        <v>219.7091140022419</v>
      </c>
      <c r="AD2831">
        <f t="shared" si="1297"/>
        <v>31.082481365153384</v>
      </c>
      <c r="AE2831">
        <f t="shared" si="1298"/>
        <v>18.993495213751704</v>
      </c>
      <c r="AF2831">
        <f t="shared" si="1299"/>
        <v>21.900317990565135</v>
      </c>
      <c r="AG2831">
        <f t="shared" si="1283"/>
        <v>2.7971819199525925</v>
      </c>
      <c r="AH2831" s="18">
        <f t="shared" si="1300"/>
        <v>565.9999999999917</v>
      </c>
      <c r="AI2831" s="18">
        <f t="shared" si="1301"/>
        <v>72.400000000000489</v>
      </c>
      <c r="AJ2831" s="28"/>
      <c r="AK2831" s="29">
        <f t="shared" si="1302"/>
        <v>15.275952027464339</v>
      </c>
      <c r="AL2831" s="19">
        <f t="shared" si="1303"/>
        <v>72.400000000000489</v>
      </c>
      <c r="AM2831" s="18">
        <f t="shared" si="1304"/>
        <v>18.993495213751704</v>
      </c>
      <c r="AN2831" s="18">
        <f t="shared" si="1305"/>
        <v>21.900317990565135</v>
      </c>
      <c r="AO2831" s="19" t="str">
        <f t="shared" si="1306"/>
        <v>N/A</v>
      </c>
      <c r="AP2831" t="str">
        <f t="shared" si="1307"/>
        <v>N/A</v>
      </c>
    </row>
    <row r="2832" spans="12:42" x14ac:dyDescent="0.3">
      <c r="L2832" s="25">
        <f t="shared" si="1308"/>
        <v>41.623370723426106</v>
      </c>
      <c r="N2832" s="25">
        <f t="shared" si="1281"/>
        <v>566.19999999999175</v>
      </c>
      <c r="O2832" s="25">
        <f t="shared" si="1284"/>
        <v>360.45411511451931</v>
      </c>
      <c r="P2832" s="25">
        <f t="shared" si="1285"/>
        <v>632.37564055178836</v>
      </c>
      <c r="Q2832" s="25">
        <f t="shared" si="1286"/>
        <v>316.18782027589418</v>
      </c>
      <c r="R2832" s="25">
        <f t="shared" si="1287"/>
        <v>5345.193489807978</v>
      </c>
      <c r="S2832" s="25">
        <f t="shared" si="1288"/>
        <v>2.6727808385698535</v>
      </c>
      <c r="T2832" s="25">
        <f t="shared" si="1289"/>
        <v>48.497188221139837</v>
      </c>
      <c r="U2832" s="25">
        <f t="shared" si="1309"/>
        <v>163465.35777667267</v>
      </c>
      <c r="V2832" s="25">
        <f t="shared" si="1290"/>
        <v>0.52045787396611998</v>
      </c>
      <c r="W2832" s="25">
        <f t="shared" si="1291"/>
        <v>2.0818314958644799</v>
      </c>
      <c r="X2832" s="16">
        <f t="shared" si="1292"/>
        <v>1668.7999999999761</v>
      </c>
      <c r="Y2832">
        <f t="shared" si="1293"/>
        <v>236.086905806001</v>
      </c>
      <c r="Z2832">
        <f t="shared" si="1294"/>
        <v>4.8787851906191619</v>
      </c>
      <c r="AA2832">
        <f t="shared" si="1295"/>
        <v>4.9109803276811039</v>
      </c>
      <c r="AB2832">
        <f t="shared" si="1282"/>
        <v>111.19437904400952</v>
      </c>
      <c r="AC2832">
        <f t="shared" si="1296"/>
        <v>219.78674973157138</v>
      </c>
      <c r="AD2832">
        <f t="shared" si="1297"/>
        <v>31.093464574116343</v>
      </c>
      <c r="AE2832">
        <f t="shared" si="1298"/>
        <v>18.999914221455274</v>
      </c>
      <c r="AF2832">
        <f t="shared" si="1299"/>
        <v>21.906736998268702</v>
      </c>
      <c r="AG2832">
        <f t="shared" si="1283"/>
        <v>2.7976760780555479</v>
      </c>
      <c r="AH2832" s="18">
        <f t="shared" si="1300"/>
        <v>566.19999999999175</v>
      </c>
      <c r="AI2832" s="18">
        <f t="shared" si="1301"/>
        <v>72.400000000000489</v>
      </c>
      <c r="AJ2832" s="28"/>
      <c r="AK2832" s="29">
        <f t="shared" si="1302"/>
        <v>15.275952027464339</v>
      </c>
      <c r="AL2832" s="19">
        <f t="shared" si="1303"/>
        <v>72.400000000000489</v>
      </c>
      <c r="AM2832" s="18">
        <f t="shared" si="1304"/>
        <v>18.999914221455274</v>
      </c>
      <c r="AN2832" s="18">
        <f t="shared" si="1305"/>
        <v>21.906736998268702</v>
      </c>
      <c r="AO2832" s="19" t="str">
        <f t="shared" si="1306"/>
        <v>N/A</v>
      </c>
      <c r="AP2832" t="str">
        <f t="shared" si="1307"/>
        <v>N/A</v>
      </c>
    </row>
    <row r="2833" spans="12:42" x14ac:dyDescent="0.3">
      <c r="L2833" s="25">
        <f t="shared" si="1308"/>
        <v>41.63808382725199</v>
      </c>
      <c r="N2833" s="25">
        <f t="shared" ref="N2833:N2896" si="1310">N2832+0.2</f>
        <v>566.39999999999179</v>
      </c>
      <c r="O2833" s="25">
        <f t="shared" si="1284"/>
        <v>360.58143906899289</v>
      </c>
      <c r="P2833" s="25">
        <f t="shared" si="1285"/>
        <v>632.59901591051391</v>
      </c>
      <c r="Q2833" s="25">
        <f t="shared" si="1286"/>
        <v>316.29950795525696</v>
      </c>
      <c r="R2833" s="25">
        <f t="shared" si="1287"/>
        <v>5347.0815835874937</v>
      </c>
      <c r="S2833" s="25">
        <f t="shared" si="1288"/>
        <v>2.6727798565842469</v>
      </c>
      <c r="T2833" s="25">
        <f t="shared" si="1289"/>
        <v>48.505761756621055</v>
      </c>
      <c r="U2833" s="25">
        <f t="shared" si="1309"/>
        <v>163561.21935324493</v>
      </c>
      <c r="V2833" s="25">
        <f t="shared" si="1290"/>
        <v>0.52039538233440552</v>
      </c>
      <c r="W2833" s="25">
        <f t="shared" si="1291"/>
        <v>2.0815815293376221</v>
      </c>
      <c r="X2833" s="16">
        <f t="shared" si="1292"/>
        <v>1669.3894736841867</v>
      </c>
      <c r="Y2833">
        <f t="shared" si="1293"/>
        <v>236.17029927325854</v>
      </c>
      <c r="Z2833">
        <f t="shared" si="1294"/>
        <v>4.8796408113987528</v>
      </c>
      <c r="AA2833">
        <f t="shared" si="1295"/>
        <v>4.9118263928733104</v>
      </c>
      <c r="AB2833">
        <f t="shared" si="1282"/>
        <v>111.2336564650777</v>
      </c>
      <c r="AC2833">
        <f t="shared" si="1296"/>
        <v>219.86438546090073</v>
      </c>
      <c r="AD2833">
        <f t="shared" si="1297"/>
        <v>31.104447783079287</v>
      </c>
      <c r="AE2833">
        <f t="shared" si="1298"/>
        <v>19.00633322915883</v>
      </c>
      <c r="AF2833">
        <f t="shared" si="1299"/>
        <v>21.913156005972258</v>
      </c>
      <c r="AG2833">
        <f t="shared" si="1283"/>
        <v>2.7981701488899611</v>
      </c>
      <c r="AH2833" s="18">
        <f t="shared" si="1300"/>
        <v>566.39999999999179</v>
      </c>
      <c r="AI2833" s="18">
        <f t="shared" si="1301"/>
        <v>72.400000000000489</v>
      </c>
      <c r="AJ2833" s="28"/>
      <c r="AK2833" s="29">
        <f t="shared" si="1302"/>
        <v>15.275952027464339</v>
      </c>
      <c r="AL2833" s="19">
        <f t="shared" si="1303"/>
        <v>72.400000000000489</v>
      </c>
      <c r="AM2833" s="18">
        <f t="shared" si="1304"/>
        <v>19.00633322915883</v>
      </c>
      <c r="AN2833" s="18">
        <f t="shared" si="1305"/>
        <v>21.913156005972258</v>
      </c>
      <c r="AO2833" s="19" t="str">
        <f t="shared" si="1306"/>
        <v>N/A</v>
      </c>
      <c r="AP2833" t="str">
        <f t="shared" si="1307"/>
        <v>N/A</v>
      </c>
    </row>
    <row r="2834" spans="12:42" x14ac:dyDescent="0.3">
      <c r="L2834" s="25">
        <f t="shared" si="1308"/>
        <v>41.652796931077873</v>
      </c>
      <c r="N2834" s="25">
        <f t="shared" si="1310"/>
        <v>566.59999999999184</v>
      </c>
      <c r="O2834" s="25">
        <f t="shared" si="1284"/>
        <v>360.70876302346642</v>
      </c>
      <c r="P2834" s="25">
        <f t="shared" si="1285"/>
        <v>632.82239126923935</v>
      </c>
      <c r="Q2834" s="25">
        <f t="shared" si="1286"/>
        <v>316.41119563461967</v>
      </c>
      <c r="R2834" s="25">
        <f t="shared" si="1287"/>
        <v>5348.9696773670094</v>
      </c>
      <c r="S2834" s="25">
        <f t="shared" si="1288"/>
        <v>2.6727788752919244</v>
      </c>
      <c r="T2834" s="25">
        <f t="shared" si="1289"/>
        <v>48.514333776978759</v>
      </c>
      <c r="U2834" s="25">
        <f t="shared" si="1309"/>
        <v>163657.10327304274</v>
      </c>
      <c r="V2834" s="25">
        <f t="shared" si="1290"/>
        <v>0.52033292026447886</v>
      </c>
      <c r="W2834" s="25">
        <f t="shared" si="1291"/>
        <v>2.0813316810579154</v>
      </c>
      <c r="X2834" s="16">
        <f t="shared" si="1292"/>
        <v>1669.9789473683973</v>
      </c>
      <c r="Y2834">
        <f t="shared" si="1293"/>
        <v>236.25369274051604</v>
      </c>
      <c r="Z2834">
        <f t="shared" si="1294"/>
        <v>4.8804962827941711</v>
      </c>
      <c r="AA2834">
        <f t="shared" si="1295"/>
        <v>4.9126723148915996</v>
      </c>
      <c r="AB2834">
        <f t="shared" si="1282"/>
        <v>111.27293388614589</v>
      </c>
      <c r="AC2834">
        <f t="shared" si="1296"/>
        <v>219.94202119023021</v>
      </c>
      <c r="AD2834">
        <f t="shared" si="1297"/>
        <v>31.115430992042246</v>
      </c>
      <c r="AE2834">
        <f t="shared" si="1298"/>
        <v>19.012752236862397</v>
      </c>
      <c r="AF2834">
        <f t="shared" si="1299"/>
        <v>21.919575013675825</v>
      </c>
      <c r="AG2834">
        <f t="shared" si="1283"/>
        <v>2.798664132502052</v>
      </c>
      <c r="AH2834" s="18">
        <f t="shared" si="1300"/>
        <v>566.59999999999184</v>
      </c>
      <c r="AI2834" s="18">
        <f t="shared" si="1301"/>
        <v>72.400000000000489</v>
      </c>
      <c r="AJ2834" s="28"/>
      <c r="AK2834" s="29">
        <f t="shared" si="1302"/>
        <v>15.275952027464339</v>
      </c>
      <c r="AL2834" s="19">
        <f t="shared" si="1303"/>
        <v>72.400000000000489</v>
      </c>
      <c r="AM2834" s="18">
        <f t="shared" si="1304"/>
        <v>19.012752236862397</v>
      </c>
      <c r="AN2834" s="18">
        <f t="shared" si="1305"/>
        <v>21.919575013675825</v>
      </c>
      <c r="AO2834" s="19" t="str">
        <f t="shared" si="1306"/>
        <v>N/A</v>
      </c>
      <c r="AP2834" t="str">
        <f t="shared" si="1307"/>
        <v>N/A</v>
      </c>
    </row>
    <row r="2835" spans="12:42" x14ac:dyDescent="0.3">
      <c r="L2835" s="25">
        <f t="shared" si="1308"/>
        <v>41.667510034903756</v>
      </c>
      <c r="N2835" s="25">
        <f t="shared" si="1310"/>
        <v>566.79999999999188</v>
      </c>
      <c r="O2835" s="25">
        <f t="shared" si="1284"/>
        <v>360.83608697793994</v>
      </c>
      <c r="P2835" s="25">
        <f t="shared" si="1285"/>
        <v>633.04576662796489</v>
      </c>
      <c r="Q2835" s="25">
        <f t="shared" si="1286"/>
        <v>316.52288331398245</v>
      </c>
      <c r="R2835" s="25">
        <f t="shared" si="1287"/>
        <v>5350.857771146525</v>
      </c>
      <c r="S2835" s="25">
        <f t="shared" si="1288"/>
        <v>2.6727778946921523</v>
      </c>
      <c r="T2835" s="25">
        <f t="shared" si="1289"/>
        <v>48.522904283015919</v>
      </c>
      <c r="U2835" s="25">
        <f t="shared" si="1309"/>
        <v>163753.00953338426</v>
      </c>
      <c r="V2835" s="25">
        <f t="shared" si="1290"/>
        <v>0.52027048773192797</v>
      </c>
      <c r="W2835" s="25">
        <f t="shared" si="1291"/>
        <v>2.0810819509277119</v>
      </c>
      <c r="X2835" s="16">
        <f t="shared" si="1292"/>
        <v>1670.5684210526078</v>
      </c>
      <c r="Y2835">
        <f t="shared" si="1293"/>
        <v>236.33708620777355</v>
      </c>
      <c r="Z2835">
        <f t="shared" si="1294"/>
        <v>4.8813516048834433</v>
      </c>
      <c r="AA2835">
        <f t="shared" si="1295"/>
        <v>4.9135180938077703</v>
      </c>
      <c r="AB2835">
        <f t="shared" si="1282"/>
        <v>111.31221130721407</v>
      </c>
      <c r="AC2835">
        <f t="shared" si="1296"/>
        <v>220.01965691955957</v>
      </c>
      <c r="AD2835">
        <f t="shared" si="1297"/>
        <v>31.12641420100519</v>
      </c>
      <c r="AE2835">
        <f t="shared" si="1298"/>
        <v>19.019171244565953</v>
      </c>
      <c r="AF2835">
        <f t="shared" si="1299"/>
        <v>21.925994021379381</v>
      </c>
      <c r="AG2835">
        <f t="shared" si="1283"/>
        <v>2.7991580289379985</v>
      </c>
      <c r="AH2835" s="18">
        <f t="shared" si="1300"/>
        <v>566.79999999999188</v>
      </c>
      <c r="AI2835" s="18">
        <f t="shared" si="1301"/>
        <v>72.400000000000489</v>
      </c>
      <c r="AJ2835" s="28"/>
      <c r="AK2835" s="29">
        <f t="shared" si="1302"/>
        <v>15.275952027464339</v>
      </c>
      <c r="AL2835" s="19">
        <f t="shared" si="1303"/>
        <v>72.400000000000489</v>
      </c>
      <c r="AM2835" s="18">
        <f t="shared" si="1304"/>
        <v>19.019171244565953</v>
      </c>
      <c r="AN2835" s="18">
        <f t="shared" si="1305"/>
        <v>21.925994021379381</v>
      </c>
      <c r="AO2835" s="19" t="str">
        <f t="shared" si="1306"/>
        <v>N/A</v>
      </c>
      <c r="AP2835" t="str">
        <f t="shared" si="1307"/>
        <v>N/A</v>
      </c>
    </row>
    <row r="2836" spans="12:42" x14ac:dyDescent="0.3">
      <c r="L2836" s="25">
        <f t="shared" si="1308"/>
        <v>41.68222313872964</v>
      </c>
      <c r="N2836" s="25">
        <f t="shared" si="1310"/>
        <v>566.99999999999193</v>
      </c>
      <c r="O2836" s="25">
        <f t="shared" si="1284"/>
        <v>360.96341093241352</v>
      </c>
      <c r="P2836" s="25">
        <f t="shared" si="1285"/>
        <v>633.26914198669044</v>
      </c>
      <c r="Q2836" s="25">
        <f t="shared" si="1286"/>
        <v>316.63457099334522</v>
      </c>
      <c r="R2836" s="25">
        <f t="shared" si="1287"/>
        <v>5352.7458649260416</v>
      </c>
      <c r="S2836" s="25">
        <f t="shared" si="1288"/>
        <v>2.6727769147841967</v>
      </c>
      <c r="T2836" s="25">
        <f t="shared" si="1289"/>
        <v>48.531473275534807</v>
      </c>
      <c r="U2836" s="25">
        <f t="shared" si="1309"/>
        <v>163848.93813158895</v>
      </c>
      <c r="V2836" s="25">
        <f t="shared" si="1290"/>
        <v>0.52020808471237023</v>
      </c>
      <c r="W2836" s="25">
        <f t="shared" si="1291"/>
        <v>2.0808323388494809</v>
      </c>
      <c r="X2836" s="16">
        <f t="shared" si="1292"/>
        <v>1671.1578947368189</v>
      </c>
      <c r="Y2836">
        <f t="shared" si="1293"/>
        <v>236.42047967503115</v>
      </c>
      <c r="Z2836">
        <f t="shared" si="1294"/>
        <v>4.8822067777445293</v>
      </c>
      <c r="AA2836">
        <f t="shared" si="1295"/>
        <v>4.9143637296935614</v>
      </c>
      <c r="AB2836">
        <f t="shared" si="1282"/>
        <v>111.35148872828226</v>
      </c>
      <c r="AC2836">
        <f t="shared" si="1296"/>
        <v>220.09729264888904</v>
      </c>
      <c r="AD2836">
        <f t="shared" si="1297"/>
        <v>31.137397409968152</v>
      </c>
      <c r="AE2836">
        <f t="shared" si="1298"/>
        <v>19.02559025226952</v>
      </c>
      <c r="AF2836">
        <f t="shared" si="1299"/>
        <v>21.932413029082952</v>
      </c>
      <c r="AG2836">
        <f t="shared" si="1283"/>
        <v>2.7996518382439377</v>
      </c>
      <c r="AH2836" s="18">
        <f t="shared" si="1300"/>
        <v>566.99999999999193</v>
      </c>
      <c r="AI2836" s="18">
        <f t="shared" si="1301"/>
        <v>72.400000000000489</v>
      </c>
      <c r="AJ2836" s="28"/>
      <c r="AK2836" s="29">
        <f t="shared" si="1302"/>
        <v>15.275952027464339</v>
      </c>
      <c r="AL2836" s="19">
        <f t="shared" si="1303"/>
        <v>72.400000000000489</v>
      </c>
      <c r="AM2836" s="18">
        <f t="shared" si="1304"/>
        <v>19.02559025226952</v>
      </c>
      <c r="AN2836" s="18">
        <f t="shared" si="1305"/>
        <v>21.932413029082952</v>
      </c>
      <c r="AO2836" s="19" t="str">
        <f t="shared" si="1306"/>
        <v>N/A</v>
      </c>
      <c r="AP2836" t="str">
        <f t="shared" si="1307"/>
        <v>N/A</v>
      </c>
    </row>
    <row r="2837" spans="12:42" x14ac:dyDescent="0.3">
      <c r="L2837" s="25">
        <f t="shared" si="1308"/>
        <v>41.696936242555523</v>
      </c>
      <c r="N2837" s="25">
        <f t="shared" si="1310"/>
        <v>567.19999999999197</v>
      </c>
      <c r="O2837" s="25">
        <f t="shared" si="1284"/>
        <v>361.09073488688705</v>
      </c>
      <c r="P2837" s="25">
        <f t="shared" si="1285"/>
        <v>633.49251734541588</v>
      </c>
      <c r="Q2837" s="25">
        <f t="shared" si="1286"/>
        <v>316.74625867270794</v>
      </c>
      <c r="R2837" s="25">
        <f t="shared" si="1287"/>
        <v>5354.6339587055563</v>
      </c>
      <c r="S2837" s="25">
        <f t="shared" si="1288"/>
        <v>2.6727759355673268</v>
      </c>
      <c r="T2837" s="25">
        <f t="shared" si="1289"/>
        <v>48.54004075533696</v>
      </c>
      <c r="U2837" s="25">
        <f t="shared" si="1309"/>
        <v>163944.88906497715</v>
      </c>
      <c r="V2837" s="25">
        <f t="shared" si="1290"/>
        <v>0.52014571118145014</v>
      </c>
      <c r="W2837" s="25">
        <f t="shared" si="1291"/>
        <v>2.0805828447258006</v>
      </c>
      <c r="X2837" s="16">
        <f t="shared" si="1292"/>
        <v>1671.747368421029</v>
      </c>
      <c r="Y2837">
        <f t="shared" si="1293"/>
        <v>236.5038731422886</v>
      </c>
      <c r="Z2837">
        <f t="shared" si="1294"/>
        <v>4.8830618014553133</v>
      </c>
      <c r="AA2837">
        <f t="shared" si="1295"/>
        <v>4.915209222620649</v>
      </c>
      <c r="AB2837">
        <f t="shared" si="1282"/>
        <v>111.39076614935045</v>
      </c>
      <c r="AC2837">
        <f t="shared" si="1296"/>
        <v>220.17492837821851</v>
      </c>
      <c r="AD2837">
        <f t="shared" si="1297"/>
        <v>31.14838061893111</v>
      </c>
      <c r="AE2837">
        <f t="shared" si="1298"/>
        <v>19.032009259973091</v>
      </c>
      <c r="AF2837">
        <f t="shared" si="1299"/>
        <v>21.938832036786518</v>
      </c>
      <c r="AG2837">
        <f t="shared" si="1283"/>
        <v>2.8001455604659662</v>
      </c>
      <c r="AH2837" s="18">
        <f t="shared" si="1300"/>
        <v>567.19999999999197</v>
      </c>
      <c r="AI2837" s="18">
        <f t="shared" si="1301"/>
        <v>72.400000000000489</v>
      </c>
      <c r="AJ2837" s="28"/>
      <c r="AK2837" s="29">
        <f t="shared" si="1302"/>
        <v>15.275952027464339</v>
      </c>
      <c r="AL2837" s="19">
        <f t="shared" si="1303"/>
        <v>72.400000000000489</v>
      </c>
      <c r="AM2837" s="18">
        <f t="shared" si="1304"/>
        <v>19.032009259973091</v>
      </c>
      <c r="AN2837" s="18">
        <f t="shared" si="1305"/>
        <v>21.938832036786518</v>
      </c>
      <c r="AO2837" s="19" t="str">
        <f t="shared" si="1306"/>
        <v>N/A</v>
      </c>
      <c r="AP2837" t="str">
        <f t="shared" si="1307"/>
        <v>N/A</v>
      </c>
    </row>
    <row r="2838" spans="12:42" x14ac:dyDescent="0.3">
      <c r="L2838" s="25">
        <f t="shared" si="1308"/>
        <v>41.711649346381407</v>
      </c>
      <c r="N2838" s="25">
        <f t="shared" si="1310"/>
        <v>567.39999999999202</v>
      </c>
      <c r="O2838" s="25">
        <f t="shared" si="1284"/>
        <v>361.21805884136057</v>
      </c>
      <c r="P2838" s="25">
        <f t="shared" si="1285"/>
        <v>633.71589270414142</v>
      </c>
      <c r="Q2838" s="25">
        <f t="shared" si="1286"/>
        <v>316.85794635207071</v>
      </c>
      <c r="R2838" s="25">
        <f t="shared" si="1287"/>
        <v>5356.522052485072</v>
      </c>
      <c r="S2838" s="25">
        <f t="shared" si="1288"/>
        <v>2.672774957040811</v>
      </c>
      <c r="T2838" s="25">
        <f t="shared" si="1289"/>
        <v>48.548606723223266</v>
      </c>
      <c r="U2838" s="25">
        <f t="shared" si="1309"/>
        <v>164040.86233087126</v>
      </c>
      <c r="V2838" s="25">
        <f t="shared" si="1290"/>
        <v>0.52008336711484338</v>
      </c>
      <c r="W2838" s="25">
        <f t="shared" si="1291"/>
        <v>2.0803334684593735</v>
      </c>
      <c r="X2838" s="16">
        <f t="shared" si="1292"/>
        <v>1672.3368421052401</v>
      </c>
      <c r="Y2838">
        <f t="shared" si="1293"/>
        <v>236.58726660954616</v>
      </c>
      <c r="Z2838">
        <f t="shared" si="1294"/>
        <v>4.8839166760936212</v>
      </c>
      <c r="AA2838">
        <f t="shared" si="1295"/>
        <v>4.9160545726606548</v>
      </c>
      <c r="AB2838">
        <f t="shared" si="1282"/>
        <v>111.43004357041863</v>
      </c>
      <c r="AC2838">
        <f t="shared" si="1296"/>
        <v>220.25256410754787</v>
      </c>
      <c r="AD2838">
        <f t="shared" si="1297"/>
        <v>31.159363827894055</v>
      </c>
      <c r="AE2838">
        <f t="shared" si="1298"/>
        <v>19.038428267676647</v>
      </c>
      <c r="AF2838">
        <f t="shared" si="1299"/>
        <v>21.945251044490075</v>
      </c>
      <c r="AG2838">
        <f t="shared" si="1283"/>
        <v>2.8006391956501386</v>
      </c>
      <c r="AH2838" s="18">
        <f t="shared" si="1300"/>
        <v>567.39999999999202</v>
      </c>
      <c r="AI2838" s="18">
        <f t="shared" si="1301"/>
        <v>72.400000000000489</v>
      </c>
      <c r="AJ2838" s="28"/>
      <c r="AK2838" s="29">
        <f t="shared" si="1302"/>
        <v>15.275952027464339</v>
      </c>
      <c r="AL2838" s="19">
        <f t="shared" si="1303"/>
        <v>72.400000000000489</v>
      </c>
      <c r="AM2838" s="18">
        <f t="shared" si="1304"/>
        <v>19.038428267676647</v>
      </c>
      <c r="AN2838" s="18">
        <f t="shared" si="1305"/>
        <v>21.945251044490075</v>
      </c>
      <c r="AO2838" s="19" t="str">
        <f t="shared" si="1306"/>
        <v>N/A</v>
      </c>
      <c r="AP2838" t="str">
        <f t="shared" si="1307"/>
        <v>N/A</v>
      </c>
    </row>
    <row r="2839" spans="12:42" x14ac:dyDescent="0.3">
      <c r="L2839" s="25">
        <f t="shared" si="1308"/>
        <v>41.72636245020729</v>
      </c>
      <c r="N2839" s="25">
        <f t="shared" si="1310"/>
        <v>567.59999999999206</v>
      </c>
      <c r="O2839" s="25">
        <f t="shared" si="1284"/>
        <v>361.34538279583415</v>
      </c>
      <c r="P2839" s="25">
        <f t="shared" si="1285"/>
        <v>633.93926806286697</v>
      </c>
      <c r="Q2839" s="25">
        <f t="shared" si="1286"/>
        <v>316.96963403143349</v>
      </c>
      <c r="R2839" s="25">
        <f t="shared" si="1287"/>
        <v>5358.4101462645885</v>
      </c>
      <c r="S2839" s="25">
        <f t="shared" si="1288"/>
        <v>2.6727739792039196</v>
      </c>
      <c r="T2839" s="25">
        <f t="shared" si="1289"/>
        <v>48.557171179993851</v>
      </c>
      <c r="U2839" s="25">
        <f t="shared" si="1309"/>
        <v>164136.85792659436</v>
      </c>
      <c r="V2839" s="25">
        <f t="shared" si="1290"/>
        <v>0.52002105248825259</v>
      </c>
      <c r="W2839" s="25">
        <f t="shared" si="1291"/>
        <v>2.0800842099530104</v>
      </c>
      <c r="X2839" s="16">
        <f t="shared" si="1292"/>
        <v>1672.9263157894507</v>
      </c>
      <c r="Y2839">
        <f t="shared" si="1293"/>
        <v>236.6706600768037</v>
      </c>
      <c r="Z2839">
        <f t="shared" si="1294"/>
        <v>4.884771401737205</v>
      </c>
      <c r="AA2839">
        <f t="shared" si="1295"/>
        <v>4.9168997798851377</v>
      </c>
      <c r="AB2839">
        <f t="shared" si="1282"/>
        <v>111.46932099148682</v>
      </c>
      <c r="AC2839">
        <f t="shared" si="1296"/>
        <v>220.33019983687734</v>
      </c>
      <c r="AD2839">
        <f t="shared" si="1297"/>
        <v>31.170347036857013</v>
      </c>
      <c r="AE2839">
        <f t="shared" si="1298"/>
        <v>19.044847275380214</v>
      </c>
      <c r="AF2839">
        <f t="shared" si="1299"/>
        <v>21.951670052193641</v>
      </c>
      <c r="AG2839">
        <f t="shared" si="1283"/>
        <v>2.801132743842472</v>
      </c>
      <c r="AH2839" s="18">
        <f t="shared" si="1300"/>
        <v>567.59999999999206</v>
      </c>
      <c r="AI2839" s="18">
        <f t="shared" si="1301"/>
        <v>72.400000000000489</v>
      </c>
      <c r="AJ2839" s="28"/>
      <c r="AK2839" s="29">
        <f t="shared" si="1302"/>
        <v>15.275952027464339</v>
      </c>
      <c r="AL2839" s="19">
        <f t="shared" si="1303"/>
        <v>72.400000000000489</v>
      </c>
      <c r="AM2839" s="18">
        <f t="shared" si="1304"/>
        <v>19.044847275380214</v>
      </c>
      <c r="AN2839" s="18">
        <f t="shared" si="1305"/>
        <v>21.951670052193641</v>
      </c>
      <c r="AO2839" s="19" t="str">
        <f t="shared" si="1306"/>
        <v>N/A</v>
      </c>
      <c r="AP2839" t="str">
        <f t="shared" si="1307"/>
        <v>N/A</v>
      </c>
    </row>
    <row r="2840" spans="12:42" x14ac:dyDescent="0.3">
      <c r="L2840" s="25">
        <f t="shared" si="1308"/>
        <v>41.741075554033173</v>
      </c>
      <c r="N2840" s="25">
        <f t="shared" si="1310"/>
        <v>567.79999999999211</v>
      </c>
      <c r="O2840" s="25">
        <f t="shared" si="1284"/>
        <v>361.47270675030768</v>
      </c>
      <c r="P2840" s="25">
        <f t="shared" si="1285"/>
        <v>634.16264342159252</v>
      </c>
      <c r="Q2840" s="25">
        <f t="shared" si="1286"/>
        <v>317.08132171079626</v>
      </c>
      <c r="R2840" s="25">
        <f t="shared" si="1287"/>
        <v>5360.2982400441042</v>
      </c>
      <c r="S2840" s="25">
        <f t="shared" si="1288"/>
        <v>2.6727730020559246</v>
      </c>
      <c r="T2840" s="25">
        <f t="shared" si="1289"/>
        <v>48.565734126448135</v>
      </c>
      <c r="U2840" s="25">
        <f t="shared" si="1309"/>
        <v>164232.8758494709</v>
      </c>
      <c r="V2840" s="25">
        <f t="shared" si="1290"/>
        <v>0.51995876727740942</v>
      </c>
      <c r="W2840" s="25">
        <f t="shared" si="1291"/>
        <v>2.0798350691096377</v>
      </c>
      <c r="X2840" s="16">
        <f t="shared" si="1292"/>
        <v>1673.5157894736617</v>
      </c>
      <c r="Y2840">
        <f t="shared" si="1293"/>
        <v>236.75405354406126</v>
      </c>
      <c r="Z2840">
        <f t="shared" si="1294"/>
        <v>4.8856259784637537</v>
      </c>
      <c r="AA2840">
        <f t="shared" si="1295"/>
        <v>4.9177448443656022</v>
      </c>
      <c r="AB2840">
        <f t="shared" si="1282"/>
        <v>111.50859841255502</v>
      </c>
      <c r="AC2840">
        <f t="shared" si="1296"/>
        <v>220.40783556620693</v>
      </c>
      <c r="AD2840">
        <f t="shared" si="1297"/>
        <v>31.181330245819989</v>
      </c>
      <c r="AE2840">
        <f t="shared" si="1298"/>
        <v>19.051266283083791</v>
      </c>
      <c r="AF2840">
        <f t="shared" si="1299"/>
        <v>21.958089059897219</v>
      </c>
      <c r="AG2840">
        <f t="shared" si="1283"/>
        <v>2.8016262050889398</v>
      </c>
      <c r="AH2840" s="18">
        <f t="shared" si="1300"/>
        <v>567.79999999999211</v>
      </c>
      <c r="AI2840" s="18">
        <f t="shared" si="1301"/>
        <v>72.400000000000489</v>
      </c>
      <c r="AJ2840" s="28"/>
      <c r="AK2840" s="29">
        <f t="shared" si="1302"/>
        <v>15.275952027464339</v>
      </c>
      <c r="AL2840" s="19">
        <f t="shared" si="1303"/>
        <v>72.400000000000489</v>
      </c>
      <c r="AM2840" s="18">
        <f t="shared" si="1304"/>
        <v>19.051266283083791</v>
      </c>
      <c r="AN2840" s="18">
        <f t="shared" si="1305"/>
        <v>21.958089059897219</v>
      </c>
      <c r="AO2840" s="19" t="str">
        <f t="shared" si="1306"/>
        <v>N/A</v>
      </c>
      <c r="AP2840" t="str">
        <f t="shared" si="1307"/>
        <v>N/A</v>
      </c>
    </row>
    <row r="2841" spans="12:42" x14ac:dyDescent="0.3">
      <c r="L2841" s="25">
        <f t="shared" si="1308"/>
        <v>41.755788657859057</v>
      </c>
      <c r="N2841" s="25">
        <f t="shared" si="1310"/>
        <v>567.99999999999216</v>
      </c>
      <c r="O2841" s="25">
        <f t="shared" si="1284"/>
        <v>361.6000307047812</v>
      </c>
      <c r="P2841" s="25">
        <f t="shared" si="1285"/>
        <v>634.38601878031795</v>
      </c>
      <c r="Q2841" s="25">
        <f t="shared" si="1286"/>
        <v>317.19300939015898</v>
      </c>
      <c r="R2841" s="25">
        <f t="shared" si="1287"/>
        <v>5362.1863338236199</v>
      </c>
      <c r="S2841" s="25">
        <f t="shared" si="1288"/>
        <v>2.6727720255960965</v>
      </c>
      <c r="T2841" s="25">
        <f t="shared" si="1289"/>
        <v>48.574295563384894</v>
      </c>
      <c r="U2841" s="25">
        <f t="shared" si="1309"/>
        <v>164328.91609682687</v>
      </c>
      <c r="V2841" s="25">
        <f t="shared" si="1290"/>
        <v>0.51989651145807492</v>
      </c>
      <c r="W2841" s="25">
        <f t="shared" si="1291"/>
        <v>2.0795860458322997</v>
      </c>
      <c r="X2841" s="16">
        <f t="shared" si="1292"/>
        <v>1674.1052631578714</v>
      </c>
      <c r="Y2841">
        <f t="shared" si="1293"/>
        <v>236.83744701131866</v>
      </c>
      <c r="Z2841">
        <f t="shared" si="1294"/>
        <v>4.8864804063508798</v>
      </c>
      <c r="AA2841">
        <f t="shared" si="1295"/>
        <v>4.9185897661734828</v>
      </c>
      <c r="AB2841">
        <f t="shared" si="1282"/>
        <v>111.54787583362319</v>
      </c>
      <c r="AC2841">
        <f t="shared" si="1296"/>
        <v>220.48547129553617</v>
      </c>
      <c r="AD2841">
        <f t="shared" si="1297"/>
        <v>31.192313454782919</v>
      </c>
      <c r="AE2841">
        <f t="shared" si="1298"/>
        <v>19.057685290787337</v>
      </c>
      <c r="AF2841">
        <f t="shared" si="1299"/>
        <v>21.964508067600768</v>
      </c>
      <c r="AG2841">
        <f t="shared" si="1283"/>
        <v>2.8021195794354763</v>
      </c>
      <c r="AH2841" s="18">
        <f t="shared" si="1300"/>
        <v>567.99999999999216</v>
      </c>
      <c r="AI2841" s="18">
        <f t="shared" si="1301"/>
        <v>72.400000000000489</v>
      </c>
      <c r="AJ2841" s="28"/>
      <c r="AK2841" s="29">
        <f t="shared" si="1302"/>
        <v>15.275952027464339</v>
      </c>
      <c r="AL2841" s="19">
        <f t="shared" si="1303"/>
        <v>72.400000000000489</v>
      </c>
      <c r="AM2841" s="18">
        <f t="shared" si="1304"/>
        <v>19.057685290787337</v>
      </c>
      <c r="AN2841" s="18">
        <f t="shared" si="1305"/>
        <v>21.964508067600768</v>
      </c>
      <c r="AO2841" s="19" t="str">
        <f t="shared" si="1306"/>
        <v>N/A</v>
      </c>
      <c r="AP2841" t="str">
        <f t="shared" si="1307"/>
        <v>N/A</v>
      </c>
    </row>
    <row r="2842" spans="12:42" x14ac:dyDescent="0.3">
      <c r="L2842" s="25">
        <f t="shared" si="1308"/>
        <v>41.77050176168494</v>
      </c>
      <c r="N2842" s="25">
        <f t="shared" si="1310"/>
        <v>568.1999999999922</v>
      </c>
      <c r="O2842" s="25">
        <f t="shared" si="1284"/>
        <v>361.72735465925479</v>
      </c>
      <c r="P2842" s="25">
        <f t="shared" si="1285"/>
        <v>634.6093941390435</v>
      </c>
      <c r="Q2842" s="25">
        <f t="shared" si="1286"/>
        <v>317.30469706952175</v>
      </c>
      <c r="R2842" s="25">
        <f t="shared" si="1287"/>
        <v>5364.0744276031364</v>
      </c>
      <c r="S2842" s="25">
        <f t="shared" si="1288"/>
        <v>2.6727710498237109</v>
      </c>
      <c r="T2842" s="25">
        <f t="shared" si="1289"/>
        <v>48.582855491602125</v>
      </c>
      <c r="U2842" s="25">
        <f t="shared" si="1309"/>
        <v>164424.97866598918</v>
      </c>
      <c r="V2842" s="25">
        <f t="shared" si="1290"/>
        <v>0.51983428500603712</v>
      </c>
      <c r="W2842" s="25">
        <f t="shared" si="1291"/>
        <v>2.0793371400241485</v>
      </c>
      <c r="X2842" s="16">
        <f t="shared" si="1292"/>
        <v>1674.6947368420824</v>
      </c>
      <c r="Y2842">
        <f t="shared" si="1293"/>
        <v>236.92084047857625</v>
      </c>
      <c r="Z2842">
        <f t="shared" si="1294"/>
        <v>4.8873346854761452</v>
      </c>
      <c r="AA2842">
        <f t="shared" si="1295"/>
        <v>4.9194345453801738</v>
      </c>
      <c r="AB2842">
        <f t="shared" si="1282"/>
        <v>111.58715325469139</v>
      </c>
      <c r="AC2842">
        <f t="shared" si="1296"/>
        <v>220.56310702486564</v>
      </c>
      <c r="AD2842">
        <f t="shared" si="1297"/>
        <v>31.203296663745878</v>
      </c>
      <c r="AE2842">
        <f t="shared" si="1298"/>
        <v>19.064104298490907</v>
      </c>
      <c r="AF2842">
        <f t="shared" si="1299"/>
        <v>21.970927075304335</v>
      </c>
      <c r="AG2842">
        <f t="shared" si="1283"/>
        <v>2.802612866927976</v>
      </c>
      <c r="AH2842" s="18">
        <f t="shared" si="1300"/>
        <v>568.1999999999922</v>
      </c>
      <c r="AI2842" s="18">
        <f t="shared" si="1301"/>
        <v>72.400000000000489</v>
      </c>
      <c r="AJ2842" s="28"/>
      <c r="AK2842" s="29">
        <f t="shared" si="1302"/>
        <v>15.275952027464339</v>
      </c>
      <c r="AL2842" s="19">
        <f t="shared" si="1303"/>
        <v>72.400000000000489</v>
      </c>
      <c r="AM2842" s="18">
        <f t="shared" si="1304"/>
        <v>19.064104298490907</v>
      </c>
      <c r="AN2842" s="18">
        <f t="shared" si="1305"/>
        <v>21.970927075304335</v>
      </c>
      <c r="AO2842" s="19" t="str">
        <f t="shared" si="1306"/>
        <v>N/A</v>
      </c>
      <c r="AP2842" t="str">
        <f t="shared" si="1307"/>
        <v>N/A</v>
      </c>
    </row>
    <row r="2843" spans="12:42" x14ac:dyDescent="0.3">
      <c r="L2843" s="25">
        <f t="shared" si="1308"/>
        <v>41.785214865510824</v>
      </c>
      <c r="N2843" s="25">
        <f t="shared" si="1310"/>
        <v>568.39999999999225</v>
      </c>
      <c r="O2843" s="25">
        <f t="shared" si="1284"/>
        <v>361.85467861372831</v>
      </c>
      <c r="P2843" s="25">
        <f t="shared" si="1285"/>
        <v>634.83276949776905</v>
      </c>
      <c r="Q2843" s="25">
        <f t="shared" si="1286"/>
        <v>317.41638474888452</v>
      </c>
      <c r="R2843" s="25">
        <f t="shared" si="1287"/>
        <v>5365.9625213826521</v>
      </c>
      <c r="S2843" s="25">
        <f t="shared" si="1288"/>
        <v>2.672770074738041</v>
      </c>
      <c r="T2843" s="25">
        <f t="shared" si="1289"/>
        <v>48.591413911897156</v>
      </c>
      <c r="U2843" s="25">
        <f t="shared" si="1309"/>
        <v>164521.06355428608</v>
      </c>
      <c r="V2843" s="25">
        <f t="shared" si="1290"/>
        <v>0.51977208789711316</v>
      </c>
      <c r="W2843" s="25">
        <f t="shared" si="1291"/>
        <v>2.0790883515884526</v>
      </c>
      <c r="X2843" s="16">
        <f t="shared" si="1292"/>
        <v>1675.284210526293</v>
      </c>
      <c r="Y2843">
        <f t="shared" si="1293"/>
        <v>237.00423394583376</v>
      </c>
      <c r="Z2843">
        <f t="shared" si="1294"/>
        <v>4.8881888159170304</v>
      </c>
      <c r="AA2843">
        <f t="shared" si="1295"/>
        <v>4.9202791820569942</v>
      </c>
      <c r="AB2843">
        <f t="shared" si="1282"/>
        <v>111.62643067575956</v>
      </c>
      <c r="AC2843">
        <f t="shared" si="1296"/>
        <v>220.640742754195</v>
      </c>
      <c r="AD2843">
        <f t="shared" si="1297"/>
        <v>31.214279872708822</v>
      </c>
      <c r="AE2843">
        <f t="shared" si="1298"/>
        <v>19.070523306194463</v>
      </c>
      <c r="AF2843">
        <f t="shared" si="1299"/>
        <v>21.977346083007891</v>
      </c>
      <c r="AG2843">
        <f t="shared" si="1283"/>
        <v>2.803106067612291</v>
      </c>
      <c r="AH2843" s="18">
        <f t="shared" si="1300"/>
        <v>568.39999999999225</v>
      </c>
      <c r="AI2843" s="18">
        <f t="shared" si="1301"/>
        <v>72.400000000000489</v>
      </c>
      <c r="AJ2843" s="28"/>
      <c r="AK2843" s="29">
        <f t="shared" si="1302"/>
        <v>15.275952027464339</v>
      </c>
      <c r="AL2843" s="19">
        <f t="shared" si="1303"/>
        <v>72.400000000000489</v>
      </c>
      <c r="AM2843" s="18">
        <f t="shared" si="1304"/>
        <v>19.070523306194463</v>
      </c>
      <c r="AN2843" s="18">
        <f t="shared" si="1305"/>
        <v>21.977346083007891</v>
      </c>
      <c r="AO2843" s="19" t="str">
        <f t="shared" si="1306"/>
        <v>N/A</v>
      </c>
      <c r="AP2843" t="str">
        <f t="shared" si="1307"/>
        <v>N/A</v>
      </c>
    </row>
    <row r="2844" spans="12:42" x14ac:dyDescent="0.3">
      <c r="L2844" s="25">
        <f t="shared" si="1308"/>
        <v>41.799927969336707</v>
      </c>
      <c r="N2844" s="25">
        <f t="shared" si="1310"/>
        <v>568.59999999999229</v>
      </c>
      <c r="O2844" s="25">
        <f t="shared" si="1284"/>
        <v>361.98200256820184</v>
      </c>
      <c r="P2844" s="25">
        <f t="shared" si="1285"/>
        <v>635.05614485649448</v>
      </c>
      <c r="Q2844" s="25">
        <f t="shared" si="1286"/>
        <v>317.52807242824724</v>
      </c>
      <c r="R2844" s="25">
        <f t="shared" si="1287"/>
        <v>5367.8506151621668</v>
      </c>
      <c r="S2844" s="25">
        <f t="shared" si="1288"/>
        <v>2.6727691003383618</v>
      </c>
      <c r="T2844" s="25">
        <f t="shared" si="1289"/>
        <v>48.599970825066634</v>
      </c>
      <c r="U2844" s="25">
        <f t="shared" si="1309"/>
        <v>164617.17075904727</v>
      </c>
      <c r="V2844" s="25">
        <f t="shared" si="1290"/>
        <v>0.51970992010714934</v>
      </c>
      <c r="W2844" s="25">
        <f t="shared" si="1291"/>
        <v>2.0788396804285973</v>
      </c>
      <c r="X2844" s="16">
        <f t="shared" si="1292"/>
        <v>1675.8736842105036</v>
      </c>
      <c r="Y2844">
        <f t="shared" si="1293"/>
        <v>237.08762741309127</v>
      </c>
      <c r="Z2844">
        <f t="shared" si="1294"/>
        <v>4.8890427977509523</v>
      </c>
      <c r="AA2844">
        <f t="shared" si="1295"/>
        <v>4.9211236762752097</v>
      </c>
      <c r="AB2844">
        <f t="shared" si="1282"/>
        <v>111.66570809682776</v>
      </c>
      <c r="AC2844">
        <f t="shared" si="1296"/>
        <v>220.71837848352448</v>
      </c>
      <c r="AD2844">
        <f t="shared" si="1297"/>
        <v>31.225263081671784</v>
      </c>
      <c r="AE2844">
        <f t="shared" si="1298"/>
        <v>19.07694231389803</v>
      </c>
      <c r="AF2844">
        <f t="shared" si="1299"/>
        <v>21.983765090711458</v>
      </c>
      <c r="AG2844">
        <f t="shared" si="1283"/>
        <v>2.8035991815342367</v>
      </c>
      <c r="AH2844" s="18">
        <f t="shared" si="1300"/>
        <v>568.59999999999229</v>
      </c>
      <c r="AI2844" s="18">
        <f t="shared" si="1301"/>
        <v>72.400000000000489</v>
      </c>
      <c r="AJ2844" s="28"/>
      <c r="AK2844" s="29">
        <f t="shared" si="1302"/>
        <v>15.275952027464339</v>
      </c>
      <c r="AL2844" s="19">
        <f t="shared" si="1303"/>
        <v>72.400000000000489</v>
      </c>
      <c r="AM2844" s="18">
        <f t="shared" si="1304"/>
        <v>19.07694231389803</v>
      </c>
      <c r="AN2844" s="18">
        <f t="shared" si="1305"/>
        <v>21.983765090711458</v>
      </c>
      <c r="AO2844" s="19" t="str">
        <f t="shared" si="1306"/>
        <v>N/A</v>
      </c>
      <c r="AP2844" t="str">
        <f t="shared" si="1307"/>
        <v>N/A</v>
      </c>
    </row>
    <row r="2845" spans="12:42" x14ac:dyDescent="0.3">
      <c r="L2845" s="25">
        <f t="shared" si="1308"/>
        <v>41.814641073162591</v>
      </c>
      <c r="N2845" s="25">
        <f t="shared" si="1310"/>
        <v>568.79999999999234</v>
      </c>
      <c r="O2845" s="25">
        <f t="shared" si="1284"/>
        <v>362.10932652267542</v>
      </c>
      <c r="P2845" s="25">
        <f t="shared" si="1285"/>
        <v>635.27952021522003</v>
      </c>
      <c r="Q2845" s="25">
        <f t="shared" si="1286"/>
        <v>317.63976010761002</v>
      </c>
      <c r="R2845" s="25">
        <f t="shared" si="1287"/>
        <v>5369.7387089416834</v>
      </c>
      <c r="S2845" s="25">
        <f t="shared" si="1288"/>
        <v>2.6727681266239496</v>
      </c>
      <c r="T2845" s="25">
        <f t="shared" si="1289"/>
        <v>48.608526231906467</v>
      </c>
      <c r="U2845" s="25">
        <f t="shared" si="1309"/>
        <v>164713.3002776035</v>
      </c>
      <c r="V2845" s="25">
        <f t="shared" si="1290"/>
        <v>0.51964778161201919</v>
      </c>
      <c r="W2845" s="25">
        <f t="shared" si="1291"/>
        <v>2.0785911264480768</v>
      </c>
      <c r="X2845" s="16">
        <f t="shared" si="1292"/>
        <v>1676.4631578947142</v>
      </c>
      <c r="Y2845">
        <f t="shared" si="1293"/>
        <v>237.17102088034881</v>
      </c>
      <c r="Z2845">
        <f t="shared" si="1294"/>
        <v>4.8898966310552634</v>
      </c>
      <c r="AA2845">
        <f t="shared" si="1295"/>
        <v>4.9219680281060301</v>
      </c>
      <c r="AB2845">
        <f t="shared" si="1282"/>
        <v>111.70498551789595</v>
      </c>
      <c r="AC2845">
        <f t="shared" si="1296"/>
        <v>220.79601421285406</v>
      </c>
      <c r="AD2845">
        <f t="shared" si="1297"/>
        <v>31.236246290634757</v>
      </c>
      <c r="AE2845">
        <f t="shared" si="1298"/>
        <v>19.083361321601608</v>
      </c>
      <c r="AF2845">
        <f t="shared" si="1299"/>
        <v>21.990184098415035</v>
      </c>
      <c r="AG2845">
        <f t="shared" si="1283"/>
        <v>2.8040922087395841</v>
      </c>
      <c r="AH2845" s="18">
        <f t="shared" si="1300"/>
        <v>568.79999999999234</v>
      </c>
      <c r="AI2845" s="18">
        <f t="shared" si="1301"/>
        <v>72.400000000000489</v>
      </c>
      <c r="AJ2845" s="28"/>
      <c r="AK2845" s="29">
        <f t="shared" si="1302"/>
        <v>15.275952027464339</v>
      </c>
      <c r="AL2845" s="19">
        <f t="shared" si="1303"/>
        <v>72.400000000000489</v>
      </c>
      <c r="AM2845" s="18">
        <f t="shared" si="1304"/>
        <v>19.083361321601608</v>
      </c>
      <c r="AN2845" s="18">
        <f t="shared" si="1305"/>
        <v>21.990184098415035</v>
      </c>
      <c r="AO2845" s="19" t="str">
        <f t="shared" si="1306"/>
        <v>N/A</v>
      </c>
      <c r="AP2845" t="str">
        <f t="shared" si="1307"/>
        <v>N/A</v>
      </c>
    </row>
    <row r="2846" spans="12:42" x14ac:dyDescent="0.3">
      <c r="L2846" s="25">
        <f t="shared" si="1308"/>
        <v>41.829354176988474</v>
      </c>
      <c r="N2846" s="25">
        <f t="shared" si="1310"/>
        <v>568.99999999999238</v>
      </c>
      <c r="O2846" s="25">
        <f t="shared" si="1284"/>
        <v>362.23665047714894</v>
      </c>
      <c r="P2846" s="25">
        <f t="shared" si="1285"/>
        <v>635.50289557394558</v>
      </c>
      <c r="Q2846" s="25">
        <f t="shared" si="1286"/>
        <v>317.75144778697279</v>
      </c>
      <c r="R2846" s="25">
        <f t="shared" si="1287"/>
        <v>5371.6268027211991</v>
      </c>
      <c r="S2846" s="25">
        <f t="shared" si="1288"/>
        <v>2.6727671535940822</v>
      </c>
      <c r="T2846" s="25">
        <f t="shared" si="1289"/>
        <v>48.617080133211886</v>
      </c>
      <c r="U2846" s="25">
        <f t="shared" si="1309"/>
        <v>164809.45210728687</v>
      </c>
      <c r="V2846" s="25">
        <f t="shared" si="1290"/>
        <v>0.5195856723876251</v>
      </c>
      <c r="W2846" s="25">
        <f t="shared" si="1291"/>
        <v>2.0783426895505004</v>
      </c>
      <c r="X2846" s="16">
        <f t="shared" si="1292"/>
        <v>1677.0526315789252</v>
      </c>
      <c r="Y2846">
        <f t="shared" si="1293"/>
        <v>237.25441434760637</v>
      </c>
      <c r="Z2846">
        <f t="shared" si="1294"/>
        <v>4.8907503159072476</v>
      </c>
      <c r="AA2846">
        <f t="shared" si="1295"/>
        <v>4.9228122376206009</v>
      </c>
      <c r="AB2846">
        <f t="shared" si="1282"/>
        <v>111.74426293896413</v>
      </c>
      <c r="AC2846">
        <f t="shared" si="1296"/>
        <v>220.87364994218331</v>
      </c>
      <c r="AD2846">
        <f t="shared" si="1297"/>
        <v>31.247229499597687</v>
      </c>
      <c r="AE2846">
        <f t="shared" si="1298"/>
        <v>19.089780329305153</v>
      </c>
      <c r="AF2846">
        <f t="shared" si="1299"/>
        <v>21.996603106118584</v>
      </c>
      <c r="AG2846">
        <f t="shared" si="1283"/>
        <v>2.8045851492740663</v>
      </c>
      <c r="AH2846" s="18">
        <f t="shared" si="1300"/>
        <v>568.99999999999238</v>
      </c>
      <c r="AI2846" s="18">
        <f t="shared" si="1301"/>
        <v>72.400000000000489</v>
      </c>
      <c r="AJ2846" s="28"/>
      <c r="AK2846" s="29">
        <f t="shared" si="1302"/>
        <v>15.275952027464339</v>
      </c>
      <c r="AL2846" s="19">
        <f t="shared" si="1303"/>
        <v>72.400000000000489</v>
      </c>
      <c r="AM2846" s="18">
        <f t="shared" si="1304"/>
        <v>19.089780329305153</v>
      </c>
      <c r="AN2846" s="18">
        <f t="shared" si="1305"/>
        <v>21.996603106118584</v>
      </c>
      <c r="AO2846" s="19" t="str">
        <f t="shared" si="1306"/>
        <v>N/A</v>
      </c>
      <c r="AP2846" t="str">
        <f t="shared" si="1307"/>
        <v>N/A</v>
      </c>
    </row>
    <row r="2847" spans="12:42" x14ac:dyDescent="0.3">
      <c r="L2847" s="25">
        <f t="shared" si="1308"/>
        <v>41.844067280814357</v>
      </c>
      <c r="N2847" s="25">
        <f t="shared" si="1310"/>
        <v>569.19999999999243</v>
      </c>
      <c r="O2847" s="25">
        <f t="shared" si="1284"/>
        <v>362.36397443162247</v>
      </c>
      <c r="P2847" s="25">
        <f t="shared" si="1285"/>
        <v>635.72627093267101</v>
      </c>
      <c r="Q2847" s="25">
        <f t="shared" si="1286"/>
        <v>317.86313546633551</v>
      </c>
      <c r="R2847" s="25">
        <f t="shared" si="1287"/>
        <v>5373.5148965007147</v>
      </c>
      <c r="S2847" s="25">
        <f t="shared" si="1288"/>
        <v>2.6727661812480381</v>
      </c>
      <c r="T2847" s="25">
        <f t="shared" si="1289"/>
        <v>48.625632529777405</v>
      </c>
      <c r="U2847" s="25">
        <f t="shared" si="1309"/>
        <v>164905.62624543055</v>
      </c>
      <c r="V2847" s="25">
        <f t="shared" si="1290"/>
        <v>0.51952359240989754</v>
      </c>
      <c r="W2847" s="25">
        <f t="shared" si="1291"/>
        <v>2.0780943696395902</v>
      </c>
      <c r="X2847" s="16">
        <f t="shared" si="1292"/>
        <v>1677.6421052631354</v>
      </c>
      <c r="Y2847">
        <f t="shared" si="1293"/>
        <v>237.33780781486382</v>
      </c>
      <c r="Z2847">
        <f t="shared" si="1294"/>
        <v>4.8916038523841197</v>
      </c>
      <c r="AA2847">
        <f t="shared" si="1295"/>
        <v>4.9236563048900122</v>
      </c>
      <c r="AB2847">
        <f t="shared" si="1282"/>
        <v>111.78354036003232</v>
      </c>
      <c r="AC2847">
        <f t="shared" si="1296"/>
        <v>220.95128567151289</v>
      </c>
      <c r="AD2847">
        <f t="shared" si="1297"/>
        <v>31.258212708560663</v>
      </c>
      <c r="AE2847">
        <f t="shared" si="1298"/>
        <v>19.096199337008731</v>
      </c>
      <c r="AF2847">
        <f t="shared" si="1299"/>
        <v>22.003022113822158</v>
      </c>
      <c r="AG2847">
        <f t="shared" si="1283"/>
        <v>2.8050780031833762</v>
      </c>
      <c r="AH2847" s="18">
        <f t="shared" si="1300"/>
        <v>569.19999999999243</v>
      </c>
      <c r="AI2847" s="18">
        <f t="shared" si="1301"/>
        <v>72.400000000000489</v>
      </c>
      <c r="AJ2847" s="28"/>
      <c r="AK2847" s="29">
        <f t="shared" si="1302"/>
        <v>15.275952027464339</v>
      </c>
      <c r="AL2847" s="19">
        <f t="shared" si="1303"/>
        <v>72.400000000000489</v>
      </c>
      <c r="AM2847" s="18">
        <f t="shared" si="1304"/>
        <v>19.096199337008731</v>
      </c>
      <c r="AN2847" s="18">
        <f t="shared" si="1305"/>
        <v>22.003022113822158</v>
      </c>
      <c r="AO2847" s="19" t="str">
        <f t="shared" si="1306"/>
        <v>N/A</v>
      </c>
      <c r="AP2847" t="str">
        <f t="shared" si="1307"/>
        <v>N/A</v>
      </c>
    </row>
    <row r="2848" spans="12:42" x14ac:dyDescent="0.3">
      <c r="L2848" s="25">
        <f t="shared" si="1308"/>
        <v>41.858780384640241</v>
      </c>
      <c r="N2848" s="25">
        <f t="shared" si="1310"/>
        <v>569.39999999999247</v>
      </c>
      <c r="O2848" s="25">
        <f t="shared" si="1284"/>
        <v>362.49129838609605</v>
      </c>
      <c r="P2848" s="25">
        <f t="shared" si="1285"/>
        <v>635.94964629139668</v>
      </c>
      <c r="Q2848" s="25">
        <f t="shared" si="1286"/>
        <v>317.97482314569834</v>
      </c>
      <c r="R2848" s="25">
        <f t="shared" si="1287"/>
        <v>5375.4029902802313</v>
      </c>
      <c r="S2848" s="25">
        <f t="shared" si="1288"/>
        <v>2.6727652095850964</v>
      </c>
      <c r="T2848" s="25">
        <f t="shared" si="1289"/>
        <v>48.634183422396873</v>
      </c>
      <c r="U2848" s="25">
        <f t="shared" si="1309"/>
        <v>165001.82268936929</v>
      </c>
      <c r="V2848" s="25">
        <f t="shared" si="1290"/>
        <v>0.51946154165479519</v>
      </c>
      <c r="W2848" s="25">
        <f t="shared" si="1291"/>
        <v>2.0778461666191808</v>
      </c>
      <c r="X2848" s="16">
        <f t="shared" si="1292"/>
        <v>1678.2315789473469</v>
      </c>
      <c r="Y2848">
        <f t="shared" si="1293"/>
        <v>237.42120128212147</v>
      </c>
      <c r="Z2848">
        <f t="shared" si="1294"/>
        <v>4.8924572405630347</v>
      </c>
      <c r="AA2848">
        <f t="shared" si="1295"/>
        <v>4.9245002299852993</v>
      </c>
      <c r="AB2848">
        <f t="shared" si="1282"/>
        <v>111.8228177811005</v>
      </c>
      <c r="AC2848">
        <f t="shared" si="1296"/>
        <v>221.02892140084225</v>
      </c>
      <c r="AD2848">
        <f t="shared" si="1297"/>
        <v>31.269195917523607</v>
      </c>
      <c r="AE2848">
        <f t="shared" si="1298"/>
        <v>19.10261834471229</v>
      </c>
      <c r="AF2848">
        <f t="shared" si="1299"/>
        <v>22.009441121525718</v>
      </c>
      <c r="AG2848">
        <f t="shared" si="1283"/>
        <v>2.8055707705131652</v>
      </c>
      <c r="AH2848" s="18">
        <f t="shared" si="1300"/>
        <v>569.39999999999247</v>
      </c>
      <c r="AI2848" s="18">
        <f t="shared" si="1301"/>
        <v>72.400000000000489</v>
      </c>
      <c r="AJ2848" s="28"/>
      <c r="AK2848" s="29">
        <f t="shared" si="1302"/>
        <v>15.275952027464339</v>
      </c>
      <c r="AL2848" s="19">
        <f t="shared" si="1303"/>
        <v>72.400000000000489</v>
      </c>
      <c r="AM2848" s="18">
        <f t="shared" si="1304"/>
        <v>19.10261834471229</v>
      </c>
      <c r="AN2848" s="18">
        <f t="shared" si="1305"/>
        <v>22.009441121525718</v>
      </c>
      <c r="AO2848" s="19" t="str">
        <f t="shared" si="1306"/>
        <v>N/A</v>
      </c>
      <c r="AP2848" t="str">
        <f t="shared" si="1307"/>
        <v>N/A</v>
      </c>
    </row>
    <row r="2849" spans="12:42" x14ac:dyDescent="0.3">
      <c r="L2849" s="25">
        <f t="shared" si="1308"/>
        <v>41.873493488466124</v>
      </c>
      <c r="N2849" s="25">
        <f t="shared" si="1310"/>
        <v>569.59999999999252</v>
      </c>
      <c r="O2849" s="25">
        <f t="shared" si="1284"/>
        <v>362.61862234056957</v>
      </c>
      <c r="P2849" s="25">
        <f t="shared" si="1285"/>
        <v>636.17302165012211</v>
      </c>
      <c r="Q2849" s="25">
        <f t="shared" si="1286"/>
        <v>318.08651082506105</v>
      </c>
      <c r="R2849" s="25">
        <f t="shared" si="1287"/>
        <v>5377.291084059746</v>
      </c>
      <c r="S2849" s="25">
        <f t="shared" si="1288"/>
        <v>2.6727642386045374</v>
      </c>
      <c r="T2849" s="25">
        <f t="shared" si="1289"/>
        <v>48.642732811863397</v>
      </c>
      <c r="U2849" s="25">
        <f t="shared" si="1309"/>
        <v>165098.04143643918</v>
      </c>
      <c r="V2849" s="25">
        <f t="shared" si="1290"/>
        <v>0.5193995200983067</v>
      </c>
      <c r="W2849" s="25">
        <f t="shared" si="1291"/>
        <v>2.0775980803932268</v>
      </c>
      <c r="X2849" s="16">
        <f t="shared" si="1292"/>
        <v>1678.821052631557</v>
      </c>
      <c r="Y2849">
        <f t="shared" si="1293"/>
        <v>237.50459474937892</v>
      </c>
      <c r="Z2849">
        <f t="shared" si="1294"/>
        <v>4.8933104805210688</v>
      </c>
      <c r="AA2849">
        <f t="shared" si="1295"/>
        <v>4.9253440129774297</v>
      </c>
      <c r="AB2849">
        <f t="shared" si="1282"/>
        <v>111.86209520216869</v>
      </c>
      <c r="AC2849">
        <f t="shared" si="1296"/>
        <v>221.10655713017161</v>
      </c>
      <c r="AD2849">
        <f t="shared" si="1297"/>
        <v>31.280179126486551</v>
      </c>
      <c r="AE2849">
        <f t="shared" si="1298"/>
        <v>19.109037352415847</v>
      </c>
      <c r="AF2849">
        <f t="shared" si="1299"/>
        <v>22.015860129229274</v>
      </c>
      <c r="AG2849">
        <f t="shared" si="1283"/>
        <v>2.8060634513090452</v>
      </c>
      <c r="AH2849" s="18">
        <f t="shared" si="1300"/>
        <v>569.59999999999252</v>
      </c>
      <c r="AI2849" s="18">
        <f t="shared" si="1301"/>
        <v>72.400000000000489</v>
      </c>
      <c r="AJ2849" s="28"/>
      <c r="AK2849" s="29">
        <f t="shared" si="1302"/>
        <v>15.275952027464339</v>
      </c>
      <c r="AL2849" s="19">
        <f t="shared" si="1303"/>
        <v>72.400000000000489</v>
      </c>
      <c r="AM2849" s="18">
        <f t="shared" si="1304"/>
        <v>19.109037352415847</v>
      </c>
      <c r="AN2849" s="18">
        <f t="shared" si="1305"/>
        <v>22.015860129229274</v>
      </c>
      <c r="AO2849" s="19" t="str">
        <f t="shared" si="1306"/>
        <v>N/A</v>
      </c>
      <c r="AP2849" t="str">
        <f t="shared" si="1307"/>
        <v>N/A</v>
      </c>
    </row>
    <row r="2850" spans="12:42" x14ac:dyDescent="0.3">
      <c r="L2850" s="25">
        <f t="shared" si="1308"/>
        <v>41.888206592292008</v>
      </c>
      <c r="N2850" s="25">
        <f t="shared" si="1310"/>
        <v>569.79999999999256</v>
      </c>
      <c r="O2850" s="25">
        <f t="shared" si="1284"/>
        <v>362.7459462950431</v>
      </c>
      <c r="P2850" s="25">
        <f t="shared" si="1285"/>
        <v>636.39639700884754</v>
      </c>
      <c r="Q2850" s="25">
        <f t="shared" si="1286"/>
        <v>318.19819850442377</v>
      </c>
      <c r="R2850" s="25">
        <f t="shared" si="1287"/>
        <v>5379.1791778392617</v>
      </c>
      <c r="S2850" s="25">
        <f t="shared" si="1288"/>
        <v>2.6727632683056428</v>
      </c>
      <c r="T2850" s="25">
        <f t="shared" si="1289"/>
        <v>48.651280698969408</v>
      </c>
      <c r="U2850" s="25">
        <f t="shared" si="1309"/>
        <v>165194.28248397665</v>
      </c>
      <c r="V2850" s="25">
        <f t="shared" si="1290"/>
        <v>0.5193375277164447</v>
      </c>
      <c r="W2850" s="25">
        <f t="shared" si="1291"/>
        <v>2.0773501108657788</v>
      </c>
      <c r="X2850" s="16">
        <f t="shared" si="1292"/>
        <v>1679.4105263157676</v>
      </c>
      <c r="Y2850">
        <f t="shared" si="1293"/>
        <v>237.58798821663643</v>
      </c>
      <c r="Z2850">
        <f t="shared" si="1294"/>
        <v>4.8941635723352448</v>
      </c>
      <c r="AA2850">
        <f t="shared" si="1295"/>
        <v>4.9261876539373217</v>
      </c>
      <c r="AB2850">
        <f t="shared" si="1282"/>
        <v>111.90137262323688</v>
      </c>
      <c r="AC2850">
        <f t="shared" si="1296"/>
        <v>221.1841928595012</v>
      </c>
      <c r="AD2850">
        <f t="shared" si="1297"/>
        <v>31.291162335449528</v>
      </c>
      <c r="AE2850">
        <f t="shared" si="1298"/>
        <v>19.115456360119424</v>
      </c>
      <c r="AF2850">
        <f t="shared" si="1299"/>
        <v>22.022279136932852</v>
      </c>
      <c r="AG2850">
        <f t="shared" si="1283"/>
        <v>2.8065560456165892</v>
      </c>
      <c r="AH2850" s="18">
        <f t="shared" si="1300"/>
        <v>569.79999999999256</v>
      </c>
      <c r="AI2850" s="18">
        <f t="shared" si="1301"/>
        <v>72.400000000000489</v>
      </c>
      <c r="AJ2850" s="28"/>
      <c r="AK2850" s="29">
        <f t="shared" si="1302"/>
        <v>15.275952027464339</v>
      </c>
      <c r="AL2850" s="19">
        <f t="shared" si="1303"/>
        <v>72.400000000000489</v>
      </c>
      <c r="AM2850" s="18">
        <f t="shared" si="1304"/>
        <v>19.115456360119424</v>
      </c>
      <c r="AN2850" s="18">
        <f t="shared" si="1305"/>
        <v>22.022279136932852</v>
      </c>
      <c r="AO2850" s="19" t="str">
        <f t="shared" si="1306"/>
        <v>N/A</v>
      </c>
      <c r="AP2850" t="str">
        <f t="shared" si="1307"/>
        <v>N/A</v>
      </c>
    </row>
    <row r="2851" spans="12:42" x14ac:dyDescent="0.3">
      <c r="L2851" s="25">
        <f t="shared" si="1308"/>
        <v>41.902919696117891</v>
      </c>
      <c r="N2851" s="25">
        <f t="shared" si="1310"/>
        <v>569.99999999999261</v>
      </c>
      <c r="O2851" s="25">
        <f t="shared" si="1284"/>
        <v>362.87327024951668</v>
      </c>
      <c r="P2851" s="25">
        <f t="shared" si="1285"/>
        <v>636.6197723675732</v>
      </c>
      <c r="Q2851" s="25">
        <f t="shared" si="1286"/>
        <v>318.3098861837866</v>
      </c>
      <c r="R2851" s="25">
        <f t="shared" si="1287"/>
        <v>5381.0672716187782</v>
      </c>
      <c r="S2851" s="25">
        <f t="shared" si="1288"/>
        <v>2.6727622986876947</v>
      </c>
      <c r="T2851" s="25">
        <f t="shared" si="1289"/>
        <v>48.659827084506674</v>
      </c>
      <c r="U2851" s="25">
        <f t="shared" si="1309"/>
        <v>165290.54582932076</v>
      </c>
      <c r="V2851" s="25">
        <f t="shared" si="1290"/>
        <v>0.51927556448525436</v>
      </c>
      <c r="W2851" s="25">
        <f t="shared" si="1291"/>
        <v>2.0771022579410174</v>
      </c>
      <c r="X2851" s="16">
        <f t="shared" si="1292"/>
        <v>1679.9999999999782</v>
      </c>
      <c r="Y2851">
        <f t="shared" si="1293"/>
        <v>237.67138168389397</v>
      </c>
      <c r="Z2851">
        <f t="shared" si="1294"/>
        <v>4.8950165160825101</v>
      </c>
      <c r="AA2851">
        <f t="shared" si="1295"/>
        <v>4.9270311529358288</v>
      </c>
      <c r="AB2851">
        <f t="shared" si="1282"/>
        <v>111.94065004430506</v>
      </c>
      <c r="AC2851">
        <f t="shared" si="1296"/>
        <v>221.26182858883044</v>
      </c>
      <c r="AD2851">
        <f t="shared" si="1297"/>
        <v>31.302145544412454</v>
      </c>
      <c r="AE2851">
        <f t="shared" si="1298"/>
        <v>19.12187536782297</v>
      </c>
      <c r="AF2851">
        <f t="shared" si="1299"/>
        <v>22.028698144636397</v>
      </c>
      <c r="AG2851">
        <f t="shared" si="1283"/>
        <v>2.8070485534813296</v>
      </c>
      <c r="AH2851" s="18">
        <f t="shared" si="1300"/>
        <v>569.99999999999261</v>
      </c>
      <c r="AI2851" s="18">
        <f t="shared" si="1301"/>
        <v>72.400000000000489</v>
      </c>
      <c r="AJ2851" s="28"/>
      <c r="AK2851" s="29">
        <f t="shared" si="1302"/>
        <v>15.275952027464339</v>
      </c>
      <c r="AL2851" s="19">
        <f t="shared" si="1303"/>
        <v>72.400000000000489</v>
      </c>
      <c r="AM2851" s="18">
        <f t="shared" si="1304"/>
        <v>19.12187536782297</v>
      </c>
      <c r="AN2851" s="18">
        <f t="shared" si="1305"/>
        <v>22.028698144636397</v>
      </c>
      <c r="AO2851" s="19" t="str">
        <f t="shared" si="1306"/>
        <v>N/A</v>
      </c>
      <c r="AP2851" t="str">
        <f t="shared" si="1307"/>
        <v>N/A</v>
      </c>
    </row>
    <row r="2852" spans="12:42" x14ac:dyDescent="0.3">
      <c r="L2852" s="25">
        <f t="shared" si="1308"/>
        <v>41.917632799943775</v>
      </c>
      <c r="N2852" s="25">
        <f t="shared" si="1310"/>
        <v>570.19999999999266</v>
      </c>
      <c r="O2852" s="25">
        <f t="shared" si="1284"/>
        <v>363.00059420399026</v>
      </c>
      <c r="P2852" s="25">
        <f t="shared" si="1285"/>
        <v>636.84314772629875</v>
      </c>
      <c r="Q2852" s="25">
        <f t="shared" si="1286"/>
        <v>318.42157386314938</v>
      </c>
      <c r="R2852" s="25">
        <f t="shared" si="1287"/>
        <v>5382.9553653982948</v>
      </c>
      <c r="S2852" s="25">
        <f t="shared" si="1288"/>
        <v>2.6727613297499766</v>
      </c>
      <c r="T2852" s="25">
        <f t="shared" si="1289"/>
        <v>48.66837196926619</v>
      </c>
      <c r="U2852" s="25">
        <f t="shared" si="1309"/>
        <v>165386.83146981074</v>
      </c>
      <c r="V2852" s="25">
        <f t="shared" si="1290"/>
        <v>0.5192136303808067</v>
      </c>
      <c r="W2852" s="25">
        <f t="shared" si="1291"/>
        <v>2.0768545215232268</v>
      </c>
      <c r="X2852" s="16">
        <f t="shared" si="1292"/>
        <v>1680.5894736841892</v>
      </c>
      <c r="Y2852">
        <f t="shared" si="1293"/>
        <v>237.75477515115153</v>
      </c>
      <c r="Z2852">
        <f t="shared" si="1294"/>
        <v>4.8958693118397525</v>
      </c>
      <c r="AA2852">
        <f t="shared" si="1295"/>
        <v>4.9278745100437531</v>
      </c>
      <c r="AB2852">
        <f t="shared" si="1282"/>
        <v>111.97992746537325</v>
      </c>
      <c r="AC2852">
        <f t="shared" si="1296"/>
        <v>221.33946431816003</v>
      </c>
      <c r="AD2852">
        <f t="shared" si="1297"/>
        <v>31.31312875337543</v>
      </c>
      <c r="AE2852">
        <f t="shared" si="1298"/>
        <v>19.128294375526547</v>
      </c>
      <c r="AF2852">
        <f t="shared" si="1299"/>
        <v>22.035117152339975</v>
      </c>
      <c r="AG2852">
        <f t="shared" si="1283"/>
        <v>2.8075409749487585</v>
      </c>
      <c r="AH2852" s="18">
        <f t="shared" si="1300"/>
        <v>570.19999999999266</v>
      </c>
      <c r="AI2852" s="18">
        <f t="shared" si="1301"/>
        <v>72.400000000000489</v>
      </c>
      <c r="AJ2852" s="28"/>
      <c r="AK2852" s="29">
        <f t="shared" si="1302"/>
        <v>15.275952027464339</v>
      </c>
      <c r="AL2852" s="19">
        <f t="shared" si="1303"/>
        <v>72.400000000000489</v>
      </c>
      <c r="AM2852" s="18">
        <f t="shared" si="1304"/>
        <v>19.128294375526547</v>
      </c>
      <c r="AN2852" s="18">
        <f t="shared" si="1305"/>
        <v>22.035117152339975</v>
      </c>
      <c r="AO2852" s="19" t="str">
        <f t="shared" si="1306"/>
        <v>N/A</v>
      </c>
      <c r="AP2852" t="str">
        <f t="shared" si="1307"/>
        <v>N/A</v>
      </c>
    </row>
    <row r="2853" spans="12:42" x14ac:dyDescent="0.3">
      <c r="L2853" s="25">
        <f t="shared" si="1308"/>
        <v>41.932345903769658</v>
      </c>
      <c r="N2853" s="25">
        <f t="shared" si="1310"/>
        <v>570.3999999999927</v>
      </c>
      <c r="O2853" s="25">
        <f t="shared" si="1284"/>
        <v>363.12791815846373</v>
      </c>
      <c r="P2853" s="25">
        <f t="shared" si="1285"/>
        <v>637.06652308502419</v>
      </c>
      <c r="Q2853" s="25">
        <f t="shared" si="1286"/>
        <v>318.53326154251209</v>
      </c>
      <c r="R2853" s="25">
        <f t="shared" si="1287"/>
        <v>5384.8434591778096</v>
      </c>
      <c r="S2853" s="25">
        <f t="shared" si="1288"/>
        <v>2.6727603614917737</v>
      </c>
      <c r="T2853" s="25">
        <f t="shared" si="1289"/>
        <v>48.676915354038314</v>
      </c>
      <c r="U2853" s="25">
        <f t="shared" si="1309"/>
        <v>165483.13940278732</v>
      </c>
      <c r="V2853" s="25">
        <f t="shared" si="1290"/>
        <v>0.51915172537920051</v>
      </c>
      <c r="W2853" s="25">
        <f t="shared" si="1291"/>
        <v>2.0766069015168021</v>
      </c>
      <c r="X2853" s="16">
        <f t="shared" si="1292"/>
        <v>1681.1789473683998</v>
      </c>
      <c r="Y2853">
        <f t="shared" si="1293"/>
        <v>237.83816861840904</v>
      </c>
      <c r="Z2853">
        <f t="shared" si="1294"/>
        <v>4.8967219596837852</v>
      </c>
      <c r="AA2853">
        <f t="shared" si="1295"/>
        <v>4.9287177253318317</v>
      </c>
      <c r="AB2853">
        <f t="shared" si="1282"/>
        <v>112.01920488644144</v>
      </c>
      <c r="AC2853">
        <f t="shared" si="1296"/>
        <v>221.4171000474895</v>
      </c>
      <c r="AD2853">
        <f t="shared" si="1297"/>
        <v>31.324111962338389</v>
      </c>
      <c r="AE2853">
        <f t="shared" si="1298"/>
        <v>19.134713383230114</v>
      </c>
      <c r="AF2853">
        <f t="shared" si="1299"/>
        <v>22.041536160043545</v>
      </c>
      <c r="AG2853">
        <f t="shared" si="1283"/>
        <v>2.8080333100643271</v>
      </c>
      <c r="AH2853" s="18">
        <f t="shared" si="1300"/>
        <v>570.3999999999927</v>
      </c>
      <c r="AI2853" s="18">
        <f t="shared" si="1301"/>
        <v>72.400000000000489</v>
      </c>
      <c r="AJ2853" s="28"/>
      <c r="AK2853" s="29">
        <f t="shared" si="1302"/>
        <v>15.275952027464339</v>
      </c>
      <c r="AL2853" s="19">
        <f t="shared" si="1303"/>
        <v>72.400000000000489</v>
      </c>
      <c r="AM2853" s="18">
        <f t="shared" si="1304"/>
        <v>19.134713383230114</v>
      </c>
      <c r="AN2853" s="18">
        <f t="shared" si="1305"/>
        <v>22.041536160043545</v>
      </c>
      <c r="AO2853" s="19" t="str">
        <f t="shared" si="1306"/>
        <v>N/A</v>
      </c>
      <c r="AP2853" t="str">
        <f t="shared" si="1307"/>
        <v>N/A</v>
      </c>
    </row>
    <row r="2854" spans="12:42" x14ac:dyDescent="0.3">
      <c r="L2854" s="25">
        <f t="shared" si="1308"/>
        <v>41.947059007595541</v>
      </c>
      <c r="N2854" s="25">
        <f t="shared" si="1310"/>
        <v>570.59999999999275</v>
      </c>
      <c r="O2854" s="25">
        <f t="shared" si="1284"/>
        <v>363.25524211293737</v>
      </c>
      <c r="P2854" s="25">
        <f t="shared" si="1285"/>
        <v>637.28989844374985</v>
      </c>
      <c r="Q2854" s="25">
        <f t="shared" si="1286"/>
        <v>318.64494922187492</v>
      </c>
      <c r="R2854" s="25">
        <f t="shared" si="1287"/>
        <v>5386.731552957327</v>
      </c>
      <c r="S2854" s="25">
        <f t="shared" si="1288"/>
        <v>2.6727593939123704</v>
      </c>
      <c r="T2854" s="25">
        <f t="shared" si="1289"/>
        <v>48.685457239612717</v>
      </c>
      <c r="U2854" s="25">
        <f t="shared" si="1309"/>
        <v>165579.46962559302</v>
      </c>
      <c r="V2854" s="25">
        <f t="shared" si="1290"/>
        <v>0.519089849456564</v>
      </c>
      <c r="W2854" s="25">
        <f t="shared" si="1291"/>
        <v>2.076359397826256</v>
      </c>
      <c r="X2854" s="16">
        <f t="shared" si="1292"/>
        <v>1681.7684210526108</v>
      </c>
      <c r="Y2854">
        <f t="shared" si="1293"/>
        <v>237.92156208566664</v>
      </c>
      <c r="Z2854">
        <f t="shared" si="1294"/>
        <v>4.8975744596913628</v>
      </c>
      <c r="AA2854">
        <f t="shared" si="1295"/>
        <v>4.9295607988707477</v>
      </c>
      <c r="AB2854">
        <f t="shared" si="1282"/>
        <v>112.05848230750962</v>
      </c>
      <c r="AC2854">
        <f t="shared" si="1296"/>
        <v>221.49473577681874</v>
      </c>
      <c r="AD2854">
        <f t="shared" si="1297"/>
        <v>31.335095171301319</v>
      </c>
      <c r="AE2854">
        <f t="shared" si="1298"/>
        <v>19.141132390933663</v>
      </c>
      <c r="AF2854">
        <f t="shared" si="1299"/>
        <v>22.047955167747091</v>
      </c>
      <c r="AG2854">
        <f t="shared" si="1283"/>
        <v>2.8085255588734492</v>
      </c>
      <c r="AH2854" s="18">
        <f t="shared" si="1300"/>
        <v>570.59999999999275</v>
      </c>
      <c r="AI2854" s="18">
        <f t="shared" si="1301"/>
        <v>72.400000000000489</v>
      </c>
      <c r="AJ2854" s="28"/>
      <c r="AK2854" s="29">
        <f t="shared" si="1302"/>
        <v>15.275952027464339</v>
      </c>
      <c r="AL2854" s="19">
        <f t="shared" si="1303"/>
        <v>72.400000000000489</v>
      </c>
      <c r="AM2854" s="18">
        <f t="shared" si="1304"/>
        <v>19.141132390933663</v>
      </c>
      <c r="AN2854" s="18">
        <f t="shared" si="1305"/>
        <v>22.047955167747091</v>
      </c>
      <c r="AO2854" s="19" t="str">
        <f t="shared" si="1306"/>
        <v>N/A</v>
      </c>
      <c r="AP2854" t="str">
        <f t="shared" si="1307"/>
        <v>N/A</v>
      </c>
    </row>
    <row r="2855" spans="12:42" x14ac:dyDescent="0.3">
      <c r="L2855" s="25">
        <f t="shared" si="1308"/>
        <v>41.961772111421425</v>
      </c>
      <c r="N2855" s="25">
        <f t="shared" si="1310"/>
        <v>570.79999999999279</v>
      </c>
      <c r="O2855" s="25">
        <f t="shared" si="1284"/>
        <v>363.38256606741083</v>
      </c>
      <c r="P2855" s="25">
        <f t="shared" si="1285"/>
        <v>637.51327380247517</v>
      </c>
      <c r="Q2855" s="25">
        <f t="shared" si="1286"/>
        <v>318.75663690123758</v>
      </c>
      <c r="R2855" s="25">
        <f t="shared" si="1287"/>
        <v>5388.6196467368418</v>
      </c>
      <c r="S2855" s="25">
        <f t="shared" si="1288"/>
        <v>2.672758427011054</v>
      </c>
      <c r="T2855" s="25">
        <f t="shared" si="1289"/>
        <v>48.693997626778341</v>
      </c>
      <c r="U2855" s="25">
        <f t="shared" si="1309"/>
        <v>165675.82213557087</v>
      </c>
      <c r="V2855" s="25">
        <f t="shared" si="1290"/>
        <v>0.51902800258905246</v>
      </c>
      <c r="W2855" s="25">
        <f t="shared" si="1291"/>
        <v>2.0761120103562098</v>
      </c>
      <c r="X2855" s="16">
        <f t="shared" si="1292"/>
        <v>1682.3578947368205</v>
      </c>
      <c r="Y2855">
        <f t="shared" si="1293"/>
        <v>238.00495555292403</v>
      </c>
      <c r="Z2855">
        <f t="shared" si="1294"/>
        <v>4.8984268119391645</v>
      </c>
      <c r="AA2855">
        <f t="shared" si="1295"/>
        <v>4.9304037307311201</v>
      </c>
      <c r="AB2855">
        <f t="shared" si="1282"/>
        <v>112.09775972857781</v>
      </c>
      <c r="AC2855">
        <f t="shared" si="1296"/>
        <v>221.57237150614833</v>
      </c>
      <c r="AD2855">
        <f t="shared" si="1297"/>
        <v>31.346078380264295</v>
      </c>
      <c r="AE2855">
        <f t="shared" si="1298"/>
        <v>19.147551398637241</v>
      </c>
      <c r="AF2855">
        <f t="shared" si="1299"/>
        <v>22.054374175450668</v>
      </c>
      <c r="AG2855">
        <f t="shared" si="1283"/>
        <v>2.8090177214214971</v>
      </c>
      <c r="AH2855" s="18">
        <f t="shared" si="1300"/>
        <v>570.79999999999279</v>
      </c>
      <c r="AI2855" s="18">
        <f t="shared" si="1301"/>
        <v>72.400000000000489</v>
      </c>
      <c r="AJ2855" s="28"/>
      <c r="AK2855" s="29">
        <f t="shared" si="1302"/>
        <v>15.275952027464339</v>
      </c>
      <c r="AL2855" s="19">
        <f t="shared" si="1303"/>
        <v>72.400000000000489</v>
      </c>
      <c r="AM2855" s="18">
        <f t="shared" si="1304"/>
        <v>19.147551398637241</v>
      </c>
      <c r="AN2855" s="18">
        <f t="shared" si="1305"/>
        <v>22.054374175450668</v>
      </c>
      <c r="AO2855" s="19" t="str">
        <f t="shared" si="1306"/>
        <v>N/A</v>
      </c>
      <c r="AP2855" t="str">
        <f t="shared" si="1307"/>
        <v>N/A</v>
      </c>
    </row>
    <row r="2856" spans="12:42" x14ac:dyDescent="0.3">
      <c r="L2856" s="25">
        <f t="shared" si="1308"/>
        <v>41.976485215247308</v>
      </c>
      <c r="N2856" s="25">
        <f t="shared" si="1310"/>
        <v>570.99999999999284</v>
      </c>
      <c r="O2856" s="25">
        <f t="shared" si="1284"/>
        <v>363.50989002188447</v>
      </c>
      <c r="P2856" s="25">
        <f t="shared" si="1285"/>
        <v>637.73664916120083</v>
      </c>
      <c r="Q2856" s="25">
        <f t="shared" si="1286"/>
        <v>318.86832458060042</v>
      </c>
      <c r="R2856" s="25">
        <f t="shared" si="1287"/>
        <v>5390.5077405163584</v>
      </c>
      <c r="S2856" s="25">
        <f t="shared" si="1288"/>
        <v>2.672757460787111</v>
      </c>
      <c r="T2856" s="25">
        <f t="shared" si="1289"/>
        <v>48.702536516323484</v>
      </c>
      <c r="U2856" s="25">
        <f t="shared" si="1309"/>
        <v>165772.19693006555</v>
      </c>
      <c r="V2856" s="25">
        <f t="shared" si="1290"/>
        <v>0.51896618475284817</v>
      </c>
      <c r="W2856" s="25">
        <f t="shared" si="1291"/>
        <v>2.0758647390113927</v>
      </c>
      <c r="X2856" s="16">
        <f t="shared" si="1292"/>
        <v>1682.947368421032</v>
      </c>
      <c r="Y2856">
        <f t="shared" si="1293"/>
        <v>238.08834902018168</v>
      </c>
      <c r="Z2856">
        <f t="shared" si="1294"/>
        <v>4.8992790165038169</v>
      </c>
      <c r="AA2856">
        <f t="shared" si="1295"/>
        <v>4.931246520983521</v>
      </c>
      <c r="AB2856">
        <f t="shared" si="1282"/>
        <v>112.13703714964599</v>
      </c>
      <c r="AC2856">
        <f t="shared" si="1296"/>
        <v>221.65000723547757</v>
      </c>
      <c r="AD2856">
        <f t="shared" si="1297"/>
        <v>31.357061589227222</v>
      </c>
      <c r="AE2856">
        <f t="shared" si="1298"/>
        <v>19.153970406340786</v>
      </c>
      <c r="AF2856">
        <f t="shared" si="1299"/>
        <v>22.060793183154214</v>
      </c>
      <c r="AG2856">
        <f t="shared" si="1283"/>
        <v>2.8095097977538028</v>
      </c>
      <c r="AH2856" s="18">
        <f t="shared" si="1300"/>
        <v>570.99999999999284</v>
      </c>
      <c r="AI2856" s="18">
        <f t="shared" si="1301"/>
        <v>72.400000000000489</v>
      </c>
      <c r="AJ2856" s="28"/>
      <c r="AK2856" s="29">
        <f t="shared" si="1302"/>
        <v>15.275952027464339</v>
      </c>
      <c r="AL2856" s="19">
        <f t="shared" si="1303"/>
        <v>72.400000000000489</v>
      </c>
      <c r="AM2856" s="18">
        <f t="shared" si="1304"/>
        <v>19.153970406340786</v>
      </c>
      <c r="AN2856" s="18">
        <f t="shared" si="1305"/>
        <v>22.060793183154214</v>
      </c>
      <c r="AO2856" s="19" t="str">
        <f t="shared" si="1306"/>
        <v>N/A</v>
      </c>
      <c r="AP2856" t="str">
        <f t="shared" si="1307"/>
        <v>N/A</v>
      </c>
    </row>
    <row r="2857" spans="12:42" x14ac:dyDescent="0.3">
      <c r="L2857" s="25">
        <f t="shared" si="1308"/>
        <v>41.991198319073192</v>
      </c>
      <c r="N2857" s="25">
        <f t="shared" si="1310"/>
        <v>571.19999999999288</v>
      </c>
      <c r="O2857" s="25">
        <f t="shared" si="1284"/>
        <v>363.63721397635794</v>
      </c>
      <c r="P2857" s="25">
        <f t="shared" si="1285"/>
        <v>637.96002451992626</v>
      </c>
      <c r="Q2857" s="25">
        <f t="shared" si="1286"/>
        <v>318.98001225996313</v>
      </c>
      <c r="R2857" s="25">
        <f t="shared" si="1287"/>
        <v>5392.3958342958731</v>
      </c>
      <c r="S2857" s="25">
        <f t="shared" si="1288"/>
        <v>2.6727564952398297</v>
      </c>
      <c r="T2857" s="25">
        <f t="shared" si="1289"/>
        <v>48.71107390903569</v>
      </c>
      <c r="U2857" s="25">
        <f t="shared" si="1309"/>
        <v>165868.59400642297</v>
      </c>
      <c r="V2857" s="25">
        <f t="shared" si="1290"/>
        <v>0.51890439592416338</v>
      </c>
      <c r="W2857" s="25">
        <f t="shared" si="1291"/>
        <v>2.0756175836966535</v>
      </c>
      <c r="X2857" s="16">
        <f t="shared" si="1292"/>
        <v>1683.5368421052422</v>
      </c>
      <c r="Y2857">
        <f t="shared" si="1293"/>
        <v>238.17174248743913</v>
      </c>
      <c r="Z2857">
        <f t="shared" si="1294"/>
        <v>4.900131073461865</v>
      </c>
      <c r="AA2857">
        <f t="shared" si="1295"/>
        <v>4.9320891696984521</v>
      </c>
      <c r="AB2857">
        <f t="shared" si="1282"/>
        <v>112.17631457071418</v>
      </c>
      <c r="AC2857">
        <f t="shared" si="1296"/>
        <v>221.72764296480716</v>
      </c>
      <c r="AD2857">
        <f t="shared" si="1297"/>
        <v>31.368044798190198</v>
      </c>
      <c r="AE2857">
        <f t="shared" si="1298"/>
        <v>19.160389414044364</v>
      </c>
      <c r="AF2857">
        <f t="shared" si="1299"/>
        <v>22.067212190857791</v>
      </c>
      <c r="AG2857">
        <f t="shared" si="1283"/>
        <v>2.8100017879156609</v>
      </c>
      <c r="AH2857" s="18">
        <f t="shared" si="1300"/>
        <v>571.19999999999288</v>
      </c>
      <c r="AI2857" s="18">
        <f t="shared" si="1301"/>
        <v>72.400000000000489</v>
      </c>
      <c r="AJ2857" s="28"/>
      <c r="AK2857" s="29">
        <f t="shared" si="1302"/>
        <v>15.275952027464339</v>
      </c>
      <c r="AL2857" s="19">
        <f t="shared" si="1303"/>
        <v>72.400000000000489</v>
      </c>
      <c r="AM2857" s="18">
        <f t="shared" si="1304"/>
        <v>19.160389414044364</v>
      </c>
      <c r="AN2857" s="18">
        <f t="shared" si="1305"/>
        <v>22.067212190857791</v>
      </c>
      <c r="AO2857" s="19" t="str">
        <f t="shared" si="1306"/>
        <v>N/A</v>
      </c>
      <c r="AP2857" t="str">
        <f t="shared" si="1307"/>
        <v>N/A</v>
      </c>
    </row>
    <row r="2858" spans="12:42" x14ac:dyDescent="0.3">
      <c r="L2858" s="25">
        <f t="shared" si="1308"/>
        <v>42.005911422899075</v>
      </c>
      <c r="N2858" s="25">
        <f t="shared" si="1310"/>
        <v>571.39999999999293</v>
      </c>
      <c r="O2858" s="25">
        <f t="shared" si="1284"/>
        <v>363.76453793083152</v>
      </c>
      <c r="P2858" s="25">
        <f t="shared" si="1285"/>
        <v>638.18339987865181</v>
      </c>
      <c r="Q2858" s="25">
        <f t="shared" si="1286"/>
        <v>319.09169993932591</v>
      </c>
      <c r="R2858" s="25">
        <f t="shared" si="1287"/>
        <v>5394.2839280753897</v>
      </c>
      <c r="S2858" s="25">
        <f t="shared" si="1288"/>
        <v>2.6727555303685011</v>
      </c>
      <c r="T2858" s="25">
        <f t="shared" si="1289"/>
        <v>48.719609805701857</v>
      </c>
      <c r="U2858" s="25">
        <f t="shared" si="1309"/>
        <v>165965.01336199013</v>
      </c>
      <c r="V2858" s="25">
        <f t="shared" si="1290"/>
        <v>0.51884263607923642</v>
      </c>
      <c r="W2858" s="25">
        <f t="shared" si="1291"/>
        <v>2.0753705443169457</v>
      </c>
      <c r="X2858" s="16">
        <f t="shared" si="1292"/>
        <v>1684.1263157894532</v>
      </c>
      <c r="Y2858">
        <f t="shared" si="1293"/>
        <v>238.2551359546967</v>
      </c>
      <c r="Z2858">
        <f t="shared" si="1294"/>
        <v>4.9009829828898015</v>
      </c>
      <c r="AA2858">
        <f t="shared" si="1295"/>
        <v>4.9329316769463691</v>
      </c>
      <c r="AB2858">
        <f t="shared" si="1282"/>
        <v>112.21559199178238</v>
      </c>
      <c r="AC2858">
        <f t="shared" si="1296"/>
        <v>221.80527869413663</v>
      </c>
      <c r="AD2858">
        <f t="shared" si="1297"/>
        <v>31.379028007153156</v>
      </c>
      <c r="AE2858">
        <f t="shared" si="1298"/>
        <v>19.16680842174793</v>
      </c>
      <c r="AF2858">
        <f t="shared" si="1299"/>
        <v>22.073631198561362</v>
      </c>
      <c r="AG2858">
        <f t="shared" si="1283"/>
        <v>2.8104936919523249</v>
      </c>
      <c r="AH2858" s="18">
        <f t="shared" si="1300"/>
        <v>571.39999999999293</v>
      </c>
      <c r="AI2858" s="18">
        <f t="shared" si="1301"/>
        <v>72.400000000000489</v>
      </c>
      <c r="AJ2858" s="28"/>
      <c r="AK2858" s="29">
        <f t="shared" si="1302"/>
        <v>15.275952027464339</v>
      </c>
      <c r="AL2858" s="19">
        <f t="shared" si="1303"/>
        <v>72.400000000000489</v>
      </c>
      <c r="AM2858" s="18">
        <f t="shared" si="1304"/>
        <v>19.16680842174793</v>
      </c>
      <c r="AN2858" s="18">
        <f t="shared" si="1305"/>
        <v>22.073631198561362</v>
      </c>
      <c r="AO2858" s="19" t="str">
        <f t="shared" si="1306"/>
        <v>N/A</v>
      </c>
      <c r="AP2858" t="str">
        <f t="shared" si="1307"/>
        <v>N/A</v>
      </c>
    </row>
    <row r="2859" spans="12:42" x14ac:dyDescent="0.3">
      <c r="L2859" s="25">
        <f t="shared" si="1308"/>
        <v>42.020624526724959</v>
      </c>
      <c r="N2859" s="25">
        <f t="shared" si="1310"/>
        <v>571.59999999999297</v>
      </c>
      <c r="O2859" s="25">
        <f t="shared" si="1284"/>
        <v>363.89186188530499</v>
      </c>
      <c r="P2859" s="25">
        <f t="shared" si="1285"/>
        <v>638.40677523737725</v>
      </c>
      <c r="Q2859" s="25">
        <f t="shared" si="1286"/>
        <v>319.20338761868862</v>
      </c>
      <c r="R2859" s="25">
        <f t="shared" si="1287"/>
        <v>5396.1720218549044</v>
      </c>
      <c r="S2859" s="25">
        <f t="shared" si="1288"/>
        <v>2.6727545661724146</v>
      </c>
      <c r="T2859" s="25">
        <f t="shared" si="1289"/>
        <v>48.728144207108173</v>
      </c>
      <c r="U2859" s="25">
        <f t="shared" si="1309"/>
        <v>166061.45499411537</v>
      </c>
      <c r="V2859" s="25">
        <f t="shared" si="1290"/>
        <v>0.51878090519433395</v>
      </c>
      <c r="W2859" s="25">
        <f t="shared" si="1291"/>
        <v>2.0751236207773358</v>
      </c>
      <c r="X2859" s="16">
        <f t="shared" si="1292"/>
        <v>1684.7157894736633</v>
      </c>
      <c r="Y2859">
        <f t="shared" si="1293"/>
        <v>238.33852942195415</v>
      </c>
      <c r="Z2859">
        <f t="shared" si="1294"/>
        <v>4.9018347448640451</v>
      </c>
      <c r="AA2859">
        <f t="shared" si="1295"/>
        <v>4.9337740427976602</v>
      </c>
      <c r="AB2859">
        <f t="shared" si="1282"/>
        <v>112.25486941285055</v>
      </c>
      <c r="AC2859">
        <f t="shared" si="1296"/>
        <v>221.8829144234661</v>
      </c>
      <c r="AD2859">
        <f t="shared" si="1297"/>
        <v>31.390011216116118</v>
      </c>
      <c r="AE2859">
        <f t="shared" si="1298"/>
        <v>19.173227429451501</v>
      </c>
      <c r="AF2859">
        <f t="shared" si="1299"/>
        <v>22.080050206264929</v>
      </c>
      <c r="AG2859">
        <f t="shared" si="1283"/>
        <v>2.8109855099090084</v>
      </c>
      <c r="AH2859" s="18">
        <f t="shared" si="1300"/>
        <v>571.59999999999297</v>
      </c>
      <c r="AI2859" s="18">
        <f t="shared" si="1301"/>
        <v>72.400000000000489</v>
      </c>
      <c r="AJ2859" s="28"/>
      <c r="AK2859" s="29">
        <f t="shared" si="1302"/>
        <v>15.275952027464339</v>
      </c>
      <c r="AL2859" s="19">
        <f t="shared" si="1303"/>
        <v>72.400000000000489</v>
      </c>
      <c r="AM2859" s="18">
        <f t="shared" si="1304"/>
        <v>19.173227429451501</v>
      </c>
      <c r="AN2859" s="18">
        <f t="shared" si="1305"/>
        <v>22.080050206264929</v>
      </c>
      <c r="AO2859" s="19" t="str">
        <f t="shared" si="1306"/>
        <v>N/A</v>
      </c>
      <c r="AP2859" t="str">
        <f t="shared" si="1307"/>
        <v>N/A</v>
      </c>
    </row>
    <row r="2860" spans="12:42" x14ac:dyDescent="0.3">
      <c r="L2860" s="25">
        <f t="shared" si="1308"/>
        <v>42.035337630550842</v>
      </c>
      <c r="N2860" s="25">
        <f t="shared" si="1310"/>
        <v>571.79999999999302</v>
      </c>
      <c r="O2860" s="25">
        <f t="shared" si="1284"/>
        <v>364.01918583977863</v>
      </c>
      <c r="P2860" s="25">
        <f t="shared" si="1285"/>
        <v>638.63015059610291</v>
      </c>
      <c r="Q2860" s="25">
        <f t="shared" si="1286"/>
        <v>319.31507529805145</v>
      </c>
      <c r="R2860" s="25">
        <f t="shared" si="1287"/>
        <v>5398.060115634421</v>
      </c>
      <c r="S2860" s="25">
        <f t="shared" si="1288"/>
        <v>2.6727536026508614</v>
      </c>
      <c r="T2860" s="25">
        <f t="shared" si="1289"/>
        <v>48.73667711404017</v>
      </c>
      <c r="U2860" s="25">
        <f t="shared" si="1309"/>
        <v>166157.91890014822</v>
      </c>
      <c r="V2860" s="25">
        <f t="shared" si="1290"/>
        <v>0.51871920324574994</v>
      </c>
      <c r="W2860" s="25">
        <f t="shared" si="1291"/>
        <v>2.0748768129829998</v>
      </c>
      <c r="X2860" s="16">
        <f t="shared" si="1292"/>
        <v>1685.3052631578748</v>
      </c>
      <c r="Y2860">
        <f t="shared" si="1293"/>
        <v>238.4219228892118</v>
      </c>
      <c r="Z2860">
        <f t="shared" si="1294"/>
        <v>4.9026863594609535</v>
      </c>
      <c r="AA2860">
        <f t="shared" si="1295"/>
        <v>4.9346162673226637</v>
      </c>
      <c r="AB2860">
        <f t="shared" si="1282"/>
        <v>112.29414683391875</v>
      </c>
      <c r="AC2860">
        <f t="shared" si="1296"/>
        <v>221.96055015279546</v>
      </c>
      <c r="AD2860">
        <f t="shared" si="1297"/>
        <v>31.400994425079062</v>
      </c>
      <c r="AE2860">
        <f t="shared" si="1298"/>
        <v>19.179646437155053</v>
      </c>
      <c r="AF2860">
        <f t="shared" si="1299"/>
        <v>22.086469213968485</v>
      </c>
      <c r="AG2860">
        <f t="shared" si="1283"/>
        <v>2.811477241830886</v>
      </c>
      <c r="AH2860" s="18">
        <f t="shared" si="1300"/>
        <v>571.79999999999302</v>
      </c>
      <c r="AI2860" s="18">
        <f t="shared" si="1301"/>
        <v>72.400000000000489</v>
      </c>
      <c r="AJ2860" s="28"/>
      <c r="AK2860" s="29">
        <f t="shared" si="1302"/>
        <v>15.275952027464339</v>
      </c>
      <c r="AL2860" s="19">
        <f t="shared" si="1303"/>
        <v>72.400000000000489</v>
      </c>
      <c r="AM2860" s="18">
        <f t="shared" si="1304"/>
        <v>19.179646437155053</v>
      </c>
      <c r="AN2860" s="18">
        <f t="shared" si="1305"/>
        <v>22.086469213968485</v>
      </c>
      <c r="AO2860" s="19" t="str">
        <f t="shared" si="1306"/>
        <v>N/A</v>
      </c>
      <c r="AP2860" t="str">
        <f t="shared" si="1307"/>
        <v>N/A</v>
      </c>
    </row>
    <row r="2861" spans="12:42" x14ac:dyDescent="0.3">
      <c r="L2861" s="25">
        <f t="shared" si="1308"/>
        <v>42.050050734376725</v>
      </c>
      <c r="N2861" s="25">
        <f t="shared" si="1310"/>
        <v>571.99999999999307</v>
      </c>
      <c r="O2861" s="25">
        <f t="shared" si="1284"/>
        <v>364.1465097942521</v>
      </c>
      <c r="P2861" s="25">
        <f t="shared" si="1285"/>
        <v>638.85352595482834</v>
      </c>
      <c r="Q2861" s="25">
        <f t="shared" si="1286"/>
        <v>319.42676297741417</v>
      </c>
      <c r="R2861" s="25">
        <f t="shared" si="1287"/>
        <v>5399.9482094139366</v>
      </c>
      <c r="S2861" s="25">
        <f t="shared" si="1288"/>
        <v>2.672752639803134</v>
      </c>
      <c r="T2861" s="25">
        <f t="shared" si="1289"/>
        <v>48.745208527282657</v>
      </c>
      <c r="U2861" s="25">
        <f t="shared" si="1309"/>
        <v>166254.40507743973</v>
      </c>
      <c r="V2861" s="25">
        <f t="shared" si="1290"/>
        <v>0.51865753020980798</v>
      </c>
      <c r="W2861" s="25">
        <f t="shared" si="1291"/>
        <v>2.0746301208392319</v>
      </c>
      <c r="X2861" s="16">
        <f t="shared" si="1292"/>
        <v>1685.894736842085</v>
      </c>
      <c r="Y2861">
        <f t="shared" si="1293"/>
        <v>238.50531635646925</v>
      </c>
      <c r="Z2861">
        <f t="shared" si="1294"/>
        <v>4.9035378267568088</v>
      </c>
      <c r="AA2861">
        <f t="shared" si="1295"/>
        <v>4.9354583505916496</v>
      </c>
      <c r="AB2861">
        <f t="shared" si="1282"/>
        <v>112.33342425498692</v>
      </c>
      <c r="AC2861">
        <f t="shared" si="1296"/>
        <v>222.03818588212482</v>
      </c>
      <c r="AD2861">
        <f t="shared" si="1297"/>
        <v>31.411977634042007</v>
      </c>
      <c r="AE2861">
        <f t="shared" si="1298"/>
        <v>19.186065444858617</v>
      </c>
      <c r="AF2861">
        <f t="shared" si="1299"/>
        <v>22.092888221672045</v>
      </c>
      <c r="AG2861">
        <f t="shared" si="1283"/>
        <v>2.8119688877630922</v>
      </c>
      <c r="AH2861" s="18">
        <f t="shared" si="1300"/>
        <v>571.99999999999307</v>
      </c>
      <c r="AI2861" s="18">
        <f t="shared" si="1301"/>
        <v>72.400000000000489</v>
      </c>
      <c r="AJ2861" s="28"/>
      <c r="AK2861" s="29">
        <f t="shared" si="1302"/>
        <v>15.275952027464339</v>
      </c>
      <c r="AL2861" s="19">
        <f t="shared" si="1303"/>
        <v>72.400000000000489</v>
      </c>
      <c r="AM2861" s="18">
        <f t="shared" si="1304"/>
        <v>19.186065444858617</v>
      </c>
      <c r="AN2861" s="18">
        <f t="shared" si="1305"/>
        <v>22.092888221672045</v>
      </c>
      <c r="AO2861" s="19" t="str">
        <f t="shared" si="1306"/>
        <v>N/A</v>
      </c>
      <c r="AP2861" t="str">
        <f t="shared" si="1307"/>
        <v>N/A</v>
      </c>
    </row>
    <row r="2862" spans="12:42" x14ac:dyDescent="0.3">
      <c r="L2862" s="25">
        <f t="shared" si="1308"/>
        <v>42.064763838202609</v>
      </c>
      <c r="N2862" s="25">
        <f t="shared" si="1310"/>
        <v>572.19999999999311</v>
      </c>
      <c r="O2862" s="25">
        <f t="shared" si="1284"/>
        <v>364.27383374872574</v>
      </c>
      <c r="P2862" s="25">
        <f t="shared" si="1285"/>
        <v>639.076901313554</v>
      </c>
      <c r="Q2862" s="25">
        <f t="shared" si="1286"/>
        <v>319.538450656777</v>
      </c>
      <c r="R2862" s="25">
        <f t="shared" si="1287"/>
        <v>5401.8363031934532</v>
      </c>
      <c r="S2862" s="25">
        <f t="shared" si="1288"/>
        <v>2.6727516776285256</v>
      </c>
      <c r="T2862" s="25">
        <f t="shared" si="1289"/>
        <v>48.753738447619781</v>
      </c>
      <c r="U2862" s="25">
        <f t="shared" si="1309"/>
        <v>166350.91352334185</v>
      </c>
      <c r="V2862" s="25">
        <f t="shared" si="1290"/>
        <v>0.51859588606285645</v>
      </c>
      <c r="W2862" s="25">
        <f t="shared" si="1291"/>
        <v>2.0743835442514258</v>
      </c>
      <c r="X2862" s="16">
        <f t="shared" si="1292"/>
        <v>1686.484210526296</v>
      </c>
      <c r="Y2862">
        <f t="shared" si="1293"/>
        <v>238.58870982372684</v>
      </c>
      <c r="Z2862">
        <f t="shared" si="1294"/>
        <v>4.9043891468278416</v>
      </c>
      <c r="AA2862">
        <f t="shared" si="1295"/>
        <v>4.9363002926748427</v>
      </c>
      <c r="AB2862">
        <f t="shared" si="1282"/>
        <v>112.37270167605512</v>
      </c>
      <c r="AC2862">
        <f t="shared" si="1296"/>
        <v>222.11582161145429</v>
      </c>
      <c r="AD2862">
        <f t="shared" si="1297"/>
        <v>31.422960843004965</v>
      </c>
      <c r="AE2862">
        <f t="shared" si="1298"/>
        <v>19.19248445256218</v>
      </c>
      <c r="AF2862">
        <f t="shared" si="1299"/>
        <v>22.099307229375608</v>
      </c>
      <c r="AG2862">
        <f t="shared" si="1283"/>
        <v>2.8124604477507242</v>
      </c>
      <c r="AH2862" s="18">
        <f t="shared" si="1300"/>
        <v>572.19999999999311</v>
      </c>
      <c r="AI2862" s="18">
        <f t="shared" si="1301"/>
        <v>72.400000000000489</v>
      </c>
      <c r="AJ2862" s="28"/>
      <c r="AK2862" s="29">
        <f t="shared" si="1302"/>
        <v>15.275952027464339</v>
      </c>
      <c r="AL2862" s="19">
        <f t="shared" si="1303"/>
        <v>72.400000000000489</v>
      </c>
      <c r="AM2862" s="18">
        <f t="shared" si="1304"/>
        <v>19.19248445256218</v>
      </c>
      <c r="AN2862" s="18">
        <f t="shared" si="1305"/>
        <v>22.099307229375608</v>
      </c>
      <c r="AO2862" s="19" t="str">
        <f t="shared" si="1306"/>
        <v>N/A</v>
      </c>
      <c r="AP2862" t="str">
        <f t="shared" si="1307"/>
        <v>N/A</v>
      </c>
    </row>
    <row r="2863" spans="12:42" x14ac:dyDescent="0.3">
      <c r="L2863" s="25">
        <f t="shared" si="1308"/>
        <v>42.079476942028492</v>
      </c>
      <c r="N2863" s="25">
        <f t="shared" si="1310"/>
        <v>572.39999999999316</v>
      </c>
      <c r="O2863" s="25">
        <f t="shared" si="1284"/>
        <v>364.4011577031992</v>
      </c>
      <c r="P2863" s="25">
        <f t="shared" si="1285"/>
        <v>639.30027667227932</v>
      </c>
      <c r="Q2863" s="25">
        <f t="shared" si="1286"/>
        <v>319.65013833613966</v>
      </c>
      <c r="R2863" s="25">
        <f t="shared" si="1287"/>
        <v>5403.724396972967</v>
      </c>
      <c r="S2863" s="25">
        <f t="shared" si="1288"/>
        <v>2.6727507161263326</v>
      </c>
      <c r="T2863" s="25">
        <f t="shared" si="1289"/>
        <v>48.762266875834968</v>
      </c>
      <c r="U2863" s="25">
        <f t="shared" si="1309"/>
        <v>166447.44423520775</v>
      </c>
      <c r="V2863" s="25">
        <f t="shared" si="1290"/>
        <v>0.51853427078127357</v>
      </c>
      <c r="W2863" s="25">
        <f t="shared" si="1291"/>
        <v>2.0741370831250943</v>
      </c>
      <c r="X2863" s="16">
        <f t="shared" si="1292"/>
        <v>1687.0736842105061</v>
      </c>
      <c r="Y2863">
        <f t="shared" si="1293"/>
        <v>238.6721032909843</v>
      </c>
      <c r="Z2863">
        <f t="shared" si="1294"/>
        <v>4.905240319750205</v>
      </c>
      <c r="AA2863">
        <f t="shared" si="1295"/>
        <v>4.937142093642402</v>
      </c>
      <c r="AB2863">
        <f t="shared" si="1282"/>
        <v>112.41197909712331</v>
      </c>
      <c r="AC2863">
        <f t="shared" si="1296"/>
        <v>222.19345734078377</v>
      </c>
      <c r="AD2863">
        <f t="shared" si="1297"/>
        <v>31.433944051967924</v>
      </c>
      <c r="AE2863">
        <f t="shared" si="1298"/>
        <v>19.198903460265747</v>
      </c>
      <c r="AF2863">
        <f t="shared" si="1299"/>
        <v>22.105726237079175</v>
      </c>
      <c r="AG2863">
        <f t="shared" si="1283"/>
        <v>2.8129519218388364</v>
      </c>
      <c r="AH2863" s="18">
        <f t="shared" si="1300"/>
        <v>572.39999999999316</v>
      </c>
      <c r="AI2863" s="18">
        <f t="shared" si="1301"/>
        <v>72.400000000000489</v>
      </c>
      <c r="AJ2863" s="28"/>
      <c r="AK2863" s="29">
        <f t="shared" si="1302"/>
        <v>15.275952027464339</v>
      </c>
      <c r="AL2863" s="19">
        <f t="shared" si="1303"/>
        <v>72.400000000000489</v>
      </c>
      <c r="AM2863" s="18">
        <f t="shared" si="1304"/>
        <v>19.198903460265747</v>
      </c>
      <c r="AN2863" s="18">
        <f t="shared" si="1305"/>
        <v>22.105726237079175</v>
      </c>
      <c r="AO2863" s="19" t="str">
        <f t="shared" si="1306"/>
        <v>N/A</v>
      </c>
      <c r="AP2863" t="str">
        <f t="shared" si="1307"/>
        <v>N/A</v>
      </c>
    </row>
    <row r="2864" spans="12:42" x14ac:dyDescent="0.3">
      <c r="L2864" s="25">
        <f t="shared" si="1308"/>
        <v>42.094190045854376</v>
      </c>
      <c r="N2864" s="25">
        <f t="shared" si="1310"/>
        <v>572.5999999999932</v>
      </c>
      <c r="O2864" s="25">
        <f t="shared" si="1284"/>
        <v>364.52848165767278</v>
      </c>
      <c r="P2864" s="25">
        <f t="shared" si="1285"/>
        <v>639.52365203100499</v>
      </c>
      <c r="Q2864" s="25">
        <f t="shared" si="1286"/>
        <v>319.76182601550249</v>
      </c>
      <c r="R2864" s="25">
        <f t="shared" si="1287"/>
        <v>5405.6124907524836</v>
      </c>
      <c r="S2864" s="25">
        <f t="shared" si="1288"/>
        <v>2.6727497552958472</v>
      </c>
      <c r="T2864" s="25">
        <f t="shared" si="1289"/>
        <v>48.770793812710998</v>
      </c>
      <c r="U2864" s="25">
        <f t="shared" si="1309"/>
        <v>166543.99721039218</v>
      </c>
      <c r="V2864" s="25">
        <f t="shared" si="1290"/>
        <v>0.51847268434146343</v>
      </c>
      <c r="W2864" s="25">
        <f t="shared" si="1291"/>
        <v>2.0738907373658537</v>
      </c>
      <c r="X2864" s="16">
        <f t="shared" si="1292"/>
        <v>1687.6631578947176</v>
      </c>
      <c r="Y2864">
        <f t="shared" si="1293"/>
        <v>238.75549675824192</v>
      </c>
      <c r="Z2864">
        <f t="shared" si="1294"/>
        <v>4.9060913455999984</v>
      </c>
      <c r="AA2864">
        <f t="shared" si="1295"/>
        <v>4.9379837535644349</v>
      </c>
      <c r="AB2864">
        <f t="shared" si="1282"/>
        <v>112.45125651819149</v>
      </c>
      <c r="AC2864">
        <f t="shared" si="1296"/>
        <v>222.27109307011324</v>
      </c>
      <c r="AD2864">
        <f t="shared" si="1297"/>
        <v>31.444927260930886</v>
      </c>
      <c r="AE2864">
        <f t="shared" si="1298"/>
        <v>19.205322467969317</v>
      </c>
      <c r="AF2864">
        <f t="shared" si="1299"/>
        <v>22.112145244782745</v>
      </c>
      <c r="AG2864">
        <f t="shared" si="1283"/>
        <v>2.8134433100724454</v>
      </c>
      <c r="AH2864" s="18">
        <f t="shared" si="1300"/>
        <v>572.5999999999932</v>
      </c>
      <c r="AI2864" s="18">
        <f t="shared" si="1301"/>
        <v>72.400000000000489</v>
      </c>
      <c r="AJ2864" s="28"/>
      <c r="AK2864" s="29">
        <f t="shared" si="1302"/>
        <v>15.275952027464339</v>
      </c>
      <c r="AL2864" s="19">
        <f t="shared" si="1303"/>
        <v>72.400000000000489</v>
      </c>
      <c r="AM2864" s="18">
        <f t="shared" si="1304"/>
        <v>19.205322467969317</v>
      </c>
      <c r="AN2864" s="18">
        <f t="shared" si="1305"/>
        <v>22.112145244782745</v>
      </c>
      <c r="AO2864" s="19" t="str">
        <f t="shared" si="1306"/>
        <v>N/A</v>
      </c>
      <c r="AP2864" t="str">
        <f t="shared" si="1307"/>
        <v>N/A</v>
      </c>
    </row>
    <row r="2865" spans="12:42" x14ac:dyDescent="0.3">
      <c r="L2865" s="25">
        <f t="shared" si="1308"/>
        <v>42.108903149680259</v>
      </c>
      <c r="N2865" s="25">
        <f t="shared" si="1310"/>
        <v>572.79999999999325</v>
      </c>
      <c r="O2865" s="25">
        <f t="shared" si="1284"/>
        <v>364.65580561214625</v>
      </c>
      <c r="P2865" s="25">
        <f t="shared" si="1285"/>
        <v>639.74702738973031</v>
      </c>
      <c r="Q2865" s="25">
        <f t="shared" si="1286"/>
        <v>319.87351369486515</v>
      </c>
      <c r="R2865" s="25">
        <f t="shared" si="1287"/>
        <v>5407.5005845319984</v>
      </c>
      <c r="S2865" s="25">
        <f t="shared" si="1288"/>
        <v>2.6727487951363682</v>
      </c>
      <c r="T2865" s="25">
        <f t="shared" si="1289"/>
        <v>48.779319259029947</v>
      </c>
      <c r="U2865" s="25">
        <f t="shared" si="1309"/>
        <v>166640.57244625044</v>
      </c>
      <c r="V2865" s="25">
        <f t="shared" si="1290"/>
        <v>0.51841112671985823</v>
      </c>
      <c r="W2865" s="25">
        <f t="shared" si="1291"/>
        <v>2.0736445068794329</v>
      </c>
      <c r="X2865" s="16">
        <f t="shared" si="1292"/>
        <v>1688.2526315789273</v>
      </c>
      <c r="Y2865">
        <f t="shared" si="1293"/>
        <v>238.83889022549931</v>
      </c>
      <c r="Z2865">
        <f t="shared" si="1294"/>
        <v>4.9069422244532399</v>
      </c>
      <c r="AA2865">
        <f t="shared" si="1295"/>
        <v>4.9388252725109814</v>
      </c>
      <c r="AB2865">
        <f t="shared" si="1282"/>
        <v>112.49053393925968</v>
      </c>
      <c r="AC2865">
        <f t="shared" si="1296"/>
        <v>222.3487287994426</v>
      </c>
      <c r="AD2865">
        <f t="shared" si="1297"/>
        <v>31.45591046989383</v>
      </c>
      <c r="AE2865">
        <f t="shared" si="1298"/>
        <v>19.21174147567287</v>
      </c>
      <c r="AF2865">
        <f t="shared" si="1299"/>
        <v>22.118564252486301</v>
      </c>
      <c r="AG2865">
        <f t="shared" si="1283"/>
        <v>2.8139346124965297</v>
      </c>
      <c r="AH2865" s="18">
        <f t="shared" si="1300"/>
        <v>572.79999999999325</v>
      </c>
      <c r="AI2865" s="18">
        <f t="shared" si="1301"/>
        <v>72.400000000000489</v>
      </c>
      <c r="AJ2865" s="28"/>
      <c r="AK2865" s="29">
        <f t="shared" si="1302"/>
        <v>15.275952027464339</v>
      </c>
      <c r="AL2865" s="19">
        <f t="shared" si="1303"/>
        <v>72.400000000000489</v>
      </c>
      <c r="AM2865" s="18">
        <f t="shared" si="1304"/>
        <v>19.21174147567287</v>
      </c>
      <c r="AN2865" s="18">
        <f t="shared" si="1305"/>
        <v>22.118564252486301</v>
      </c>
      <c r="AO2865" s="19" t="str">
        <f t="shared" si="1306"/>
        <v>N/A</v>
      </c>
      <c r="AP2865" t="str">
        <f t="shared" si="1307"/>
        <v>N/A</v>
      </c>
    </row>
    <row r="2866" spans="12:42" x14ac:dyDescent="0.3">
      <c r="L2866" s="25">
        <f t="shared" si="1308"/>
        <v>42.123616253506142</v>
      </c>
      <c r="N2866" s="25">
        <f t="shared" si="1310"/>
        <v>572.99999999999329</v>
      </c>
      <c r="O2866" s="25">
        <f t="shared" si="1284"/>
        <v>364.78312956661989</v>
      </c>
      <c r="P2866" s="25">
        <f t="shared" si="1285"/>
        <v>639.97040274845597</v>
      </c>
      <c r="Q2866" s="25">
        <f t="shared" si="1286"/>
        <v>319.98520137422798</v>
      </c>
      <c r="R2866" s="25">
        <f t="shared" si="1287"/>
        <v>5409.3886783115158</v>
      </c>
      <c r="S2866" s="25">
        <f t="shared" si="1288"/>
        <v>2.6727478356471916</v>
      </c>
      <c r="T2866" s="25">
        <f t="shared" si="1289"/>
        <v>48.787843215573233</v>
      </c>
      <c r="U2866" s="25">
        <f t="shared" si="1309"/>
        <v>166737.16994014033</v>
      </c>
      <c r="V2866" s="25">
        <f t="shared" si="1290"/>
        <v>0.51834959789291923</v>
      </c>
      <c r="W2866" s="25">
        <f t="shared" si="1291"/>
        <v>2.0733983915716769</v>
      </c>
      <c r="X2866" s="16">
        <f t="shared" si="1292"/>
        <v>1688.8421052631384</v>
      </c>
      <c r="Y2866">
        <f t="shared" si="1293"/>
        <v>238.92228369275691</v>
      </c>
      <c r="Z2866">
        <f t="shared" si="1294"/>
        <v>4.9077929563858982</v>
      </c>
      <c r="AA2866">
        <f t="shared" si="1295"/>
        <v>4.9396666505520379</v>
      </c>
      <c r="AB2866">
        <f t="shared" si="1282"/>
        <v>112.52981136032787</v>
      </c>
      <c r="AC2866">
        <f t="shared" si="1296"/>
        <v>222.42636452877207</v>
      </c>
      <c r="AD2866">
        <f t="shared" si="1297"/>
        <v>31.466893678856788</v>
      </c>
      <c r="AE2866">
        <f t="shared" si="1298"/>
        <v>19.21816048337644</v>
      </c>
      <c r="AF2866">
        <f t="shared" si="1299"/>
        <v>22.124983260189868</v>
      </c>
      <c r="AG2866">
        <f t="shared" si="1283"/>
        <v>2.8144258291560273</v>
      </c>
      <c r="AH2866" s="18">
        <f t="shared" si="1300"/>
        <v>572.99999999999329</v>
      </c>
      <c r="AI2866" s="18">
        <f t="shared" si="1301"/>
        <v>72.400000000000489</v>
      </c>
      <c r="AJ2866" s="28"/>
      <c r="AK2866" s="29">
        <f t="shared" si="1302"/>
        <v>15.275952027464339</v>
      </c>
      <c r="AL2866" s="19">
        <f t="shared" si="1303"/>
        <v>72.400000000000489</v>
      </c>
      <c r="AM2866" s="18">
        <f t="shared" si="1304"/>
        <v>19.21816048337644</v>
      </c>
      <c r="AN2866" s="18">
        <f t="shared" si="1305"/>
        <v>22.124983260189868</v>
      </c>
      <c r="AO2866" s="19" t="str">
        <f t="shared" si="1306"/>
        <v>N/A</v>
      </c>
      <c r="AP2866" t="str">
        <f t="shared" si="1307"/>
        <v>N/A</v>
      </c>
    </row>
    <row r="2867" spans="12:42" x14ac:dyDescent="0.3">
      <c r="L2867" s="25">
        <f t="shared" si="1308"/>
        <v>42.138329357332026</v>
      </c>
      <c r="N2867" s="25">
        <f t="shared" si="1310"/>
        <v>573.19999999999334</v>
      </c>
      <c r="O2867" s="25">
        <f t="shared" si="1284"/>
        <v>364.91045352109336</v>
      </c>
      <c r="P2867" s="25">
        <f t="shared" si="1285"/>
        <v>640.1937781071814</v>
      </c>
      <c r="Q2867" s="25">
        <f t="shared" si="1286"/>
        <v>320.0968890535907</v>
      </c>
      <c r="R2867" s="25">
        <f t="shared" si="1287"/>
        <v>5411.2767720910306</v>
      </c>
      <c r="S2867" s="25">
        <f t="shared" si="1288"/>
        <v>2.6727468768276164</v>
      </c>
      <c r="T2867" s="25">
        <f t="shared" si="1289"/>
        <v>48.796365683121536</v>
      </c>
      <c r="U2867" s="25">
        <f t="shared" si="1309"/>
        <v>166833.78968941941</v>
      </c>
      <c r="V2867" s="25">
        <f t="shared" si="1290"/>
        <v>0.51828809783713259</v>
      </c>
      <c r="W2867" s="25">
        <f t="shared" si="1291"/>
        <v>2.0731523913485304</v>
      </c>
      <c r="X2867" s="16">
        <f t="shared" si="1292"/>
        <v>1689.4315789473485</v>
      </c>
      <c r="Y2867">
        <f t="shared" si="1293"/>
        <v>239.00567716001436</v>
      </c>
      <c r="Z2867">
        <f t="shared" si="1294"/>
        <v>4.9086435414738654</v>
      </c>
      <c r="AA2867">
        <f t="shared" si="1295"/>
        <v>4.9405078877575317</v>
      </c>
      <c r="AB2867">
        <f t="shared" si="1282"/>
        <v>112.56908878139605</v>
      </c>
      <c r="AC2867">
        <f t="shared" si="1296"/>
        <v>222.50400025810143</v>
      </c>
      <c r="AD2867">
        <f t="shared" si="1297"/>
        <v>31.477876887819733</v>
      </c>
      <c r="AE2867">
        <f t="shared" si="1298"/>
        <v>19.224579491079997</v>
      </c>
      <c r="AF2867">
        <f t="shared" si="1299"/>
        <v>22.131402267893424</v>
      </c>
      <c r="AG2867">
        <f t="shared" si="1283"/>
        <v>2.8149169600958373</v>
      </c>
      <c r="AH2867" s="18">
        <f t="shared" si="1300"/>
        <v>573.19999999999334</v>
      </c>
      <c r="AI2867" s="18">
        <f t="shared" si="1301"/>
        <v>72.400000000000489</v>
      </c>
      <c r="AJ2867" s="28"/>
      <c r="AK2867" s="29">
        <f t="shared" si="1302"/>
        <v>15.275952027464339</v>
      </c>
      <c r="AL2867" s="19">
        <f t="shared" si="1303"/>
        <v>72.400000000000489</v>
      </c>
      <c r="AM2867" s="18">
        <f t="shared" si="1304"/>
        <v>19.224579491079997</v>
      </c>
      <c r="AN2867" s="18">
        <f t="shared" si="1305"/>
        <v>22.131402267893424</v>
      </c>
      <c r="AO2867" s="19" t="str">
        <f t="shared" si="1306"/>
        <v>N/A</v>
      </c>
      <c r="AP2867" t="str">
        <f t="shared" si="1307"/>
        <v>N/A</v>
      </c>
    </row>
    <row r="2868" spans="12:42" x14ac:dyDescent="0.3">
      <c r="L2868" s="25">
        <f t="shared" si="1308"/>
        <v>42.153042461157909</v>
      </c>
      <c r="N2868" s="25">
        <f t="shared" si="1310"/>
        <v>573.39999999999338</v>
      </c>
      <c r="O2868" s="25">
        <f t="shared" si="1284"/>
        <v>365.037777475567</v>
      </c>
      <c r="P2868" s="25">
        <f t="shared" si="1285"/>
        <v>640.41715346590706</v>
      </c>
      <c r="Q2868" s="25">
        <f t="shared" si="1286"/>
        <v>320.20857673295353</v>
      </c>
      <c r="R2868" s="25">
        <f t="shared" si="1287"/>
        <v>5413.1648658705481</v>
      </c>
      <c r="S2868" s="25">
        <f t="shared" si="1288"/>
        <v>2.6727459186769416</v>
      </c>
      <c r="T2868" s="25">
        <f t="shared" si="1289"/>
        <v>48.804886662454919</v>
      </c>
      <c r="U2868" s="25">
        <f t="shared" si="1309"/>
        <v>166930.43169144785</v>
      </c>
      <c r="V2868" s="25">
        <f t="shared" si="1290"/>
        <v>0.5182266265290143</v>
      </c>
      <c r="W2868" s="25">
        <f t="shared" si="1291"/>
        <v>2.0729065061160572</v>
      </c>
      <c r="X2868" s="16">
        <f t="shared" si="1292"/>
        <v>1690.02105263156</v>
      </c>
      <c r="Y2868">
        <f t="shared" si="1293"/>
        <v>239.08907062727201</v>
      </c>
      <c r="Z2868">
        <f t="shared" si="1294"/>
        <v>4.9094939797929777</v>
      </c>
      <c r="AA2868">
        <f t="shared" si="1295"/>
        <v>4.9413489841973428</v>
      </c>
      <c r="AB2868">
        <f t="shared" si="1282"/>
        <v>112.60836620246424</v>
      </c>
      <c r="AC2868">
        <f t="shared" si="1296"/>
        <v>222.5816359874309</v>
      </c>
      <c r="AD2868">
        <f t="shared" si="1297"/>
        <v>31.488860096782691</v>
      </c>
      <c r="AE2868">
        <f t="shared" si="1298"/>
        <v>19.230998498783563</v>
      </c>
      <c r="AF2868">
        <f t="shared" si="1299"/>
        <v>22.137821275596991</v>
      </c>
      <c r="AG2868">
        <f t="shared" si="1283"/>
        <v>2.8154080053608195</v>
      </c>
      <c r="AH2868" s="18">
        <f t="shared" si="1300"/>
        <v>573.39999999999338</v>
      </c>
      <c r="AI2868" s="18">
        <f t="shared" si="1301"/>
        <v>72.400000000000489</v>
      </c>
      <c r="AJ2868" s="28"/>
      <c r="AK2868" s="29">
        <f t="shared" si="1302"/>
        <v>15.275952027464339</v>
      </c>
      <c r="AL2868" s="19">
        <f t="shared" si="1303"/>
        <v>72.400000000000489</v>
      </c>
      <c r="AM2868" s="18">
        <f t="shared" si="1304"/>
        <v>19.230998498783563</v>
      </c>
      <c r="AN2868" s="18">
        <f t="shared" si="1305"/>
        <v>22.137821275596991</v>
      </c>
      <c r="AO2868" s="19" t="str">
        <f t="shared" si="1306"/>
        <v>N/A</v>
      </c>
      <c r="AP2868" t="str">
        <f t="shared" si="1307"/>
        <v>N/A</v>
      </c>
    </row>
    <row r="2869" spans="12:42" x14ac:dyDescent="0.3">
      <c r="L2869" s="25">
        <f t="shared" si="1308"/>
        <v>42.167755564983793</v>
      </c>
      <c r="N2869" s="25">
        <f t="shared" si="1310"/>
        <v>573.59999999999343</v>
      </c>
      <c r="O2869" s="25">
        <f t="shared" si="1284"/>
        <v>365.16510143004047</v>
      </c>
      <c r="P2869" s="25">
        <f t="shared" si="1285"/>
        <v>640.6405288246325</v>
      </c>
      <c r="Q2869" s="25">
        <f t="shared" si="1286"/>
        <v>320.32026441231625</v>
      </c>
      <c r="R2869" s="25">
        <f t="shared" si="1287"/>
        <v>5415.0529596500619</v>
      </c>
      <c r="S2869" s="25">
        <f t="shared" si="1288"/>
        <v>2.6727449611944674</v>
      </c>
      <c r="T2869" s="25">
        <f t="shared" si="1289"/>
        <v>48.81340615435272</v>
      </c>
      <c r="U2869" s="25">
        <f t="shared" si="1309"/>
        <v>167027.09594358562</v>
      </c>
      <c r="V2869" s="25">
        <f t="shared" si="1290"/>
        <v>0.5181651839451048</v>
      </c>
      <c r="W2869" s="25">
        <f t="shared" si="1291"/>
        <v>2.0726607357804192</v>
      </c>
      <c r="X2869" s="16">
        <f t="shared" si="1292"/>
        <v>1690.6105263157701</v>
      </c>
      <c r="Y2869">
        <f t="shared" si="1293"/>
        <v>239.17246409452946</v>
      </c>
      <c r="Z2869">
        <f t="shared" si="1294"/>
        <v>4.9103442714189942</v>
      </c>
      <c r="AA2869">
        <f t="shared" si="1295"/>
        <v>4.9421899399412821</v>
      </c>
      <c r="AB2869">
        <f t="shared" si="1282"/>
        <v>112.64764362353242</v>
      </c>
      <c r="AC2869">
        <f t="shared" si="1296"/>
        <v>222.65927171676037</v>
      </c>
      <c r="AD2869">
        <f t="shared" si="1297"/>
        <v>31.499843305745653</v>
      </c>
      <c r="AE2869">
        <f t="shared" si="1298"/>
        <v>19.23741750648713</v>
      </c>
      <c r="AF2869">
        <f t="shared" si="1299"/>
        <v>22.144240283300562</v>
      </c>
      <c r="AG2869">
        <f t="shared" si="1283"/>
        <v>2.8158989649957942</v>
      </c>
      <c r="AH2869" s="18">
        <f t="shared" si="1300"/>
        <v>573.59999999999343</v>
      </c>
      <c r="AI2869" s="18">
        <f t="shared" si="1301"/>
        <v>72.400000000000489</v>
      </c>
      <c r="AJ2869" s="28"/>
      <c r="AK2869" s="29">
        <f t="shared" si="1302"/>
        <v>15.275952027464339</v>
      </c>
      <c r="AL2869" s="19">
        <f t="shared" si="1303"/>
        <v>72.400000000000489</v>
      </c>
      <c r="AM2869" s="18">
        <f t="shared" si="1304"/>
        <v>19.23741750648713</v>
      </c>
      <c r="AN2869" s="18">
        <f t="shared" si="1305"/>
        <v>22.144240283300562</v>
      </c>
      <c r="AO2869" s="19" t="str">
        <f t="shared" si="1306"/>
        <v>N/A</v>
      </c>
      <c r="AP2869" t="str">
        <f t="shared" si="1307"/>
        <v>N/A</v>
      </c>
    </row>
    <row r="2870" spans="12:42" x14ac:dyDescent="0.3">
      <c r="L2870" s="25">
        <f t="shared" si="1308"/>
        <v>42.182468668809676</v>
      </c>
      <c r="N2870" s="25">
        <f t="shared" si="1310"/>
        <v>573.79999999999347</v>
      </c>
      <c r="O2870" s="25">
        <f t="shared" si="1284"/>
        <v>365.29242538451405</v>
      </c>
      <c r="P2870" s="25">
        <f t="shared" si="1285"/>
        <v>640.86390418335804</v>
      </c>
      <c r="Q2870" s="25">
        <f t="shared" si="1286"/>
        <v>320.43195209167902</v>
      </c>
      <c r="R2870" s="25">
        <f t="shared" si="1287"/>
        <v>5416.9410534295785</v>
      </c>
      <c r="S2870" s="25">
        <f t="shared" si="1288"/>
        <v>2.6727440043794957</v>
      </c>
      <c r="T2870" s="25">
        <f t="shared" si="1289"/>
        <v>48.821924159593607</v>
      </c>
      <c r="U2870" s="25">
        <f t="shared" si="1309"/>
        <v>167123.78244319497</v>
      </c>
      <c r="V2870" s="25">
        <f t="shared" si="1290"/>
        <v>0.51810377006197395</v>
      </c>
      <c r="W2870" s="25">
        <f t="shared" si="1291"/>
        <v>2.0724150802478958</v>
      </c>
      <c r="X2870" s="16">
        <f t="shared" si="1292"/>
        <v>1691.1999999999812</v>
      </c>
      <c r="Y2870">
        <f t="shared" si="1293"/>
        <v>239.25585756178702</v>
      </c>
      <c r="Z2870">
        <f t="shared" si="1294"/>
        <v>4.9111944164276231</v>
      </c>
      <c r="AA2870">
        <f t="shared" si="1295"/>
        <v>4.9430307550591168</v>
      </c>
      <c r="AB2870">
        <f t="shared" si="1282"/>
        <v>112.68692104460061</v>
      </c>
      <c r="AC2870">
        <f t="shared" si="1296"/>
        <v>222.73690744608973</v>
      </c>
      <c r="AD2870">
        <f t="shared" si="1297"/>
        <v>31.510826514708597</v>
      </c>
      <c r="AE2870">
        <f t="shared" si="1298"/>
        <v>19.243836514190686</v>
      </c>
      <c r="AF2870">
        <f t="shared" si="1299"/>
        <v>22.150659291004118</v>
      </c>
      <c r="AG2870">
        <f t="shared" si="1283"/>
        <v>2.8163898390455433</v>
      </c>
      <c r="AH2870" s="18">
        <f t="shared" si="1300"/>
        <v>573.79999999999347</v>
      </c>
      <c r="AI2870" s="18">
        <f t="shared" si="1301"/>
        <v>72.400000000000489</v>
      </c>
      <c r="AJ2870" s="28"/>
      <c r="AK2870" s="29">
        <f t="shared" si="1302"/>
        <v>15.275952027464339</v>
      </c>
      <c r="AL2870" s="19">
        <f t="shared" si="1303"/>
        <v>72.400000000000489</v>
      </c>
      <c r="AM2870" s="18">
        <f t="shared" si="1304"/>
        <v>19.243836514190686</v>
      </c>
      <c r="AN2870" s="18">
        <f t="shared" si="1305"/>
        <v>22.150659291004118</v>
      </c>
      <c r="AO2870" s="19" t="str">
        <f t="shared" si="1306"/>
        <v>N/A</v>
      </c>
      <c r="AP2870" t="str">
        <f t="shared" si="1307"/>
        <v>N/A</v>
      </c>
    </row>
    <row r="2871" spans="12:42" x14ac:dyDescent="0.3">
      <c r="L2871" s="25">
        <f t="shared" si="1308"/>
        <v>42.19718177263556</v>
      </c>
      <c r="N2871" s="25">
        <f t="shared" si="1310"/>
        <v>573.99999999999352</v>
      </c>
      <c r="O2871" s="25">
        <f t="shared" si="1284"/>
        <v>365.41974933898751</v>
      </c>
      <c r="P2871" s="25">
        <f t="shared" si="1285"/>
        <v>641.08727954208337</v>
      </c>
      <c r="Q2871" s="25">
        <f t="shared" si="1286"/>
        <v>320.54363977104168</v>
      </c>
      <c r="R2871" s="25">
        <f t="shared" si="1287"/>
        <v>5418.8291472090932</v>
      </c>
      <c r="S2871" s="25">
        <f t="shared" si="1288"/>
        <v>2.6727430482313275</v>
      </c>
      <c r="T2871" s="25">
        <f t="shared" si="1289"/>
        <v>48.830440678955576</v>
      </c>
      <c r="U2871" s="25">
        <f t="shared" si="1309"/>
        <v>167220.49118763939</v>
      </c>
      <c r="V2871" s="25">
        <f t="shared" si="1290"/>
        <v>0.51804238485622001</v>
      </c>
      <c r="W2871" s="25">
        <f t="shared" si="1291"/>
        <v>2.07216953942488</v>
      </c>
      <c r="X2871" s="16">
        <f t="shared" si="1292"/>
        <v>1691.7894736841909</v>
      </c>
      <c r="Y2871">
        <f t="shared" si="1293"/>
        <v>239.33925102904442</v>
      </c>
      <c r="Z2871">
        <f t="shared" si="1294"/>
        <v>4.9120444148944937</v>
      </c>
      <c r="AA2871">
        <f t="shared" si="1295"/>
        <v>4.943871429620545</v>
      </c>
      <c r="AB2871">
        <f t="shared" si="1282"/>
        <v>112.7261984656688</v>
      </c>
      <c r="AC2871">
        <f t="shared" si="1296"/>
        <v>222.8145431754192</v>
      </c>
      <c r="AD2871">
        <f t="shared" si="1297"/>
        <v>31.521809723671556</v>
      </c>
      <c r="AE2871">
        <f t="shared" si="1298"/>
        <v>19.250255521894257</v>
      </c>
      <c r="AF2871">
        <f t="shared" si="1299"/>
        <v>22.157078298707685</v>
      </c>
      <c r="AG2871">
        <f t="shared" si="1283"/>
        <v>2.8168806275548102</v>
      </c>
      <c r="AH2871" s="18">
        <f t="shared" si="1300"/>
        <v>573.99999999999352</v>
      </c>
      <c r="AI2871" s="18">
        <f t="shared" si="1301"/>
        <v>72.400000000000489</v>
      </c>
      <c r="AJ2871" s="28"/>
      <c r="AK2871" s="29">
        <f t="shared" si="1302"/>
        <v>15.275952027464339</v>
      </c>
      <c r="AL2871" s="19">
        <f t="shared" si="1303"/>
        <v>72.400000000000489</v>
      </c>
      <c r="AM2871" s="18">
        <f t="shared" si="1304"/>
        <v>19.250255521894257</v>
      </c>
      <c r="AN2871" s="18">
        <f t="shared" si="1305"/>
        <v>22.157078298707685</v>
      </c>
      <c r="AO2871" s="19" t="str">
        <f t="shared" si="1306"/>
        <v>N/A</v>
      </c>
      <c r="AP2871" t="str">
        <f t="shared" si="1307"/>
        <v>N/A</v>
      </c>
    </row>
    <row r="2872" spans="12:42" x14ac:dyDescent="0.3">
      <c r="L2872" s="25">
        <f t="shared" si="1308"/>
        <v>42.211894876461443</v>
      </c>
      <c r="N2872" s="25">
        <f t="shared" si="1310"/>
        <v>574.19999999999357</v>
      </c>
      <c r="O2872" s="25">
        <f t="shared" si="1284"/>
        <v>365.54707329346115</v>
      </c>
      <c r="P2872" s="25">
        <f t="shared" si="1285"/>
        <v>641.31065490080914</v>
      </c>
      <c r="Q2872" s="25">
        <f t="shared" si="1286"/>
        <v>320.65532745040457</v>
      </c>
      <c r="R2872" s="25">
        <f t="shared" si="1287"/>
        <v>5420.7172409886107</v>
      </c>
      <c r="S2872" s="25">
        <f t="shared" si="1288"/>
        <v>2.6727420927492669</v>
      </c>
      <c r="T2872" s="25">
        <f t="shared" si="1289"/>
        <v>48.838955713215967</v>
      </c>
      <c r="U2872" s="25">
        <f t="shared" si="1309"/>
        <v>167317.22217428309</v>
      </c>
      <c r="V2872" s="25">
        <f t="shared" si="1290"/>
        <v>0.51798102830446502</v>
      </c>
      <c r="W2872" s="25">
        <f t="shared" si="1291"/>
        <v>2.0719241132178601</v>
      </c>
      <c r="X2872" s="16">
        <f t="shared" si="1292"/>
        <v>1692.3789473684028</v>
      </c>
      <c r="Y2872">
        <f t="shared" si="1293"/>
        <v>239.42264449630213</v>
      </c>
      <c r="Z2872">
        <f t="shared" si="1294"/>
        <v>4.9128942668951856</v>
      </c>
      <c r="AA2872">
        <f t="shared" si="1295"/>
        <v>4.9447119636952195</v>
      </c>
      <c r="AB2872">
        <f t="shared" si="1282"/>
        <v>112.76547588673698</v>
      </c>
      <c r="AC2872">
        <f t="shared" si="1296"/>
        <v>222.89217890474868</v>
      </c>
      <c r="AD2872">
        <f t="shared" si="1297"/>
        <v>31.532792932634518</v>
      </c>
      <c r="AE2872">
        <f t="shared" si="1298"/>
        <v>19.256674529597824</v>
      </c>
      <c r="AF2872">
        <f t="shared" si="1299"/>
        <v>22.163497306411251</v>
      </c>
      <c r="AG2872">
        <f t="shared" si="1283"/>
        <v>2.8173713305682977</v>
      </c>
      <c r="AH2872" s="18">
        <f t="shared" si="1300"/>
        <v>574.19999999999357</v>
      </c>
      <c r="AI2872" s="18">
        <f t="shared" si="1301"/>
        <v>72.400000000000489</v>
      </c>
      <c r="AJ2872" s="28"/>
      <c r="AK2872" s="29">
        <f t="shared" si="1302"/>
        <v>15.275952027464339</v>
      </c>
      <c r="AL2872" s="19">
        <f t="shared" si="1303"/>
        <v>72.400000000000489</v>
      </c>
      <c r="AM2872" s="18">
        <f t="shared" si="1304"/>
        <v>19.256674529597824</v>
      </c>
      <c r="AN2872" s="18">
        <f t="shared" si="1305"/>
        <v>22.163497306411251</v>
      </c>
      <c r="AO2872" s="19" t="str">
        <f t="shared" si="1306"/>
        <v>N/A</v>
      </c>
      <c r="AP2872" t="str">
        <f t="shared" si="1307"/>
        <v>N/A</v>
      </c>
    </row>
    <row r="2873" spans="12:42" x14ac:dyDescent="0.3">
      <c r="L2873" s="25">
        <f t="shared" si="1308"/>
        <v>42.226607980287326</v>
      </c>
      <c r="N2873" s="25">
        <f t="shared" si="1310"/>
        <v>574.39999999999361</v>
      </c>
      <c r="O2873" s="25">
        <f t="shared" si="1284"/>
        <v>365.67439724793462</v>
      </c>
      <c r="P2873" s="25">
        <f t="shared" si="1285"/>
        <v>641.53403025953446</v>
      </c>
      <c r="Q2873" s="25">
        <f t="shared" si="1286"/>
        <v>320.76701512976723</v>
      </c>
      <c r="R2873" s="25">
        <f t="shared" si="1287"/>
        <v>5422.6053347681254</v>
      </c>
      <c r="S2873" s="25">
        <f t="shared" si="1288"/>
        <v>2.672741137932618</v>
      </c>
      <c r="T2873" s="25">
        <f t="shared" si="1289"/>
        <v>48.847469263151375</v>
      </c>
      <c r="U2873" s="25">
        <f t="shared" si="1309"/>
        <v>167413.97540049147</v>
      </c>
      <c r="V2873" s="25">
        <f t="shared" si="1290"/>
        <v>0.51791970038336066</v>
      </c>
      <c r="W2873" s="25">
        <f t="shared" si="1291"/>
        <v>2.0716788015334426</v>
      </c>
      <c r="X2873" s="16">
        <f t="shared" si="1292"/>
        <v>1692.9684210526125</v>
      </c>
      <c r="Y2873">
        <f t="shared" si="1293"/>
        <v>239.50603796355952</v>
      </c>
      <c r="Z2873">
        <f t="shared" si="1294"/>
        <v>4.9137439725051957</v>
      </c>
      <c r="AA2873">
        <f t="shared" si="1295"/>
        <v>4.9455523573527227</v>
      </c>
      <c r="AB2873">
        <f t="shared" si="1282"/>
        <v>112.80475330780517</v>
      </c>
      <c r="AC2873">
        <f t="shared" si="1296"/>
        <v>222.96981463407803</v>
      </c>
      <c r="AD2873">
        <f t="shared" si="1297"/>
        <v>31.543776141597458</v>
      </c>
      <c r="AE2873">
        <f t="shared" si="1298"/>
        <v>19.26309353730138</v>
      </c>
      <c r="AF2873">
        <f t="shared" si="1299"/>
        <v>22.169916314114808</v>
      </c>
      <c r="AG2873">
        <f t="shared" si="1283"/>
        <v>2.8178619481306701</v>
      </c>
      <c r="AH2873" s="18">
        <f t="shared" si="1300"/>
        <v>574.39999999999361</v>
      </c>
      <c r="AI2873" s="18">
        <f t="shared" si="1301"/>
        <v>72.400000000000489</v>
      </c>
      <c r="AJ2873" s="28"/>
      <c r="AK2873" s="29">
        <f t="shared" si="1302"/>
        <v>15.275952027464339</v>
      </c>
      <c r="AL2873" s="19">
        <f t="shared" si="1303"/>
        <v>72.400000000000489</v>
      </c>
      <c r="AM2873" s="18">
        <f t="shared" si="1304"/>
        <v>19.26309353730138</v>
      </c>
      <c r="AN2873" s="18">
        <f t="shared" si="1305"/>
        <v>22.169916314114808</v>
      </c>
      <c r="AO2873" s="19" t="str">
        <f t="shared" si="1306"/>
        <v>N/A</v>
      </c>
      <c r="AP2873" t="str">
        <f t="shared" si="1307"/>
        <v>N/A</v>
      </c>
    </row>
    <row r="2874" spans="12:42" x14ac:dyDescent="0.3">
      <c r="L2874" s="25">
        <f t="shared" si="1308"/>
        <v>42.24132108411321</v>
      </c>
      <c r="N2874" s="25">
        <f t="shared" si="1310"/>
        <v>574.59999999999366</v>
      </c>
      <c r="O2874" s="25">
        <f t="shared" si="1284"/>
        <v>365.80172120240826</v>
      </c>
      <c r="P2874" s="25">
        <f t="shared" si="1285"/>
        <v>641.75740561826012</v>
      </c>
      <c r="Q2874" s="25">
        <f t="shared" si="1286"/>
        <v>320.87870280913006</v>
      </c>
      <c r="R2874" s="25">
        <f t="shared" si="1287"/>
        <v>5424.493428547642</v>
      </c>
      <c r="S2874" s="25">
        <f t="shared" si="1288"/>
        <v>2.6727401837806859</v>
      </c>
      <c r="T2874" s="25">
        <f t="shared" si="1289"/>
        <v>48.855981329537798</v>
      </c>
      <c r="U2874" s="25">
        <f t="shared" si="1309"/>
        <v>167510.75086363175</v>
      </c>
      <c r="V2874" s="25">
        <f t="shared" si="1290"/>
        <v>0.51785840106958514</v>
      </c>
      <c r="W2874" s="25">
        <f t="shared" si="1291"/>
        <v>2.0714336042783406</v>
      </c>
      <c r="X2874" s="16">
        <f t="shared" si="1292"/>
        <v>1693.5578947368235</v>
      </c>
      <c r="Y2874">
        <f t="shared" si="1293"/>
        <v>239.58943143081709</v>
      </c>
      <c r="Z2874">
        <f t="shared" si="1294"/>
        <v>4.914593531799972</v>
      </c>
      <c r="AA2874">
        <f t="shared" si="1295"/>
        <v>4.9463926106625946</v>
      </c>
      <c r="AB2874">
        <f t="shared" si="1282"/>
        <v>112.84403072887335</v>
      </c>
      <c r="AC2874">
        <f t="shared" si="1296"/>
        <v>223.04745036340751</v>
      </c>
      <c r="AD2874">
        <f t="shared" si="1297"/>
        <v>31.55475935056042</v>
      </c>
      <c r="AE2874">
        <f t="shared" si="1298"/>
        <v>19.269512545004947</v>
      </c>
      <c r="AF2874">
        <f t="shared" si="1299"/>
        <v>22.176335321818378</v>
      </c>
      <c r="AG2874">
        <f t="shared" si="1283"/>
        <v>2.8183524802865545</v>
      </c>
      <c r="AH2874" s="18">
        <f t="shared" si="1300"/>
        <v>574.59999999999366</v>
      </c>
      <c r="AI2874" s="18">
        <f t="shared" si="1301"/>
        <v>72.400000000000489</v>
      </c>
      <c r="AJ2874" s="28"/>
      <c r="AK2874" s="29">
        <f t="shared" si="1302"/>
        <v>15.275952027464339</v>
      </c>
      <c r="AL2874" s="19">
        <f t="shared" si="1303"/>
        <v>72.400000000000489</v>
      </c>
      <c r="AM2874" s="18">
        <f t="shared" si="1304"/>
        <v>19.269512545004947</v>
      </c>
      <c r="AN2874" s="18">
        <f t="shared" si="1305"/>
        <v>22.176335321818378</v>
      </c>
      <c r="AO2874" s="19" t="str">
        <f t="shared" si="1306"/>
        <v>N/A</v>
      </c>
      <c r="AP2874" t="str">
        <f t="shared" si="1307"/>
        <v>N/A</v>
      </c>
    </row>
    <row r="2875" spans="12:42" x14ac:dyDescent="0.3">
      <c r="L2875" s="25">
        <f t="shared" si="1308"/>
        <v>42.256034187939093</v>
      </c>
      <c r="N2875" s="25">
        <f t="shared" si="1310"/>
        <v>574.7999999999937</v>
      </c>
      <c r="O2875" s="25">
        <f t="shared" si="1284"/>
        <v>365.92904515688173</v>
      </c>
      <c r="P2875" s="25">
        <f t="shared" si="1285"/>
        <v>641.98078097698556</v>
      </c>
      <c r="Q2875" s="25">
        <f t="shared" si="1286"/>
        <v>320.99039048849278</v>
      </c>
      <c r="R2875" s="25">
        <f t="shared" si="1287"/>
        <v>5426.3815223271567</v>
      </c>
      <c r="S2875" s="25">
        <f t="shared" si="1288"/>
        <v>2.6727392302927773</v>
      </c>
      <c r="T2875" s="25">
        <f t="shared" si="1289"/>
        <v>48.864491913150488</v>
      </c>
      <c r="U2875" s="25">
        <f t="shared" si="1309"/>
        <v>167607.54856107189</v>
      </c>
      <c r="V2875" s="25">
        <f t="shared" si="1290"/>
        <v>0.5177971303398442</v>
      </c>
      <c r="W2875" s="25">
        <f t="shared" si="1291"/>
        <v>2.0711885213593768</v>
      </c>
      <c r="X2875" s="16">
        <f t="shared" si="1292"/>
        <v>1694.1473684210341</v>
      </c>
      <c r="Y2875">
        <f t="shared" si="1293"/>
        <v>239.67282489807462</v>
      </c>
      <c r="Z2875">
        <f t="shared" si="1294"/>
        <v>4.9154429448548917</v>
      </c>
      <c r="AA2875">
        <f t="shared" si="1295"/>
        <v>4.9472327236943086</v>
      </c>
      <c r="AB2875">
        <f t="shared" si="1282"/>
        <v>112.88330814994154</v>
      </c>
      <c r="AC2875">
        <f t="shared" si="1296"/>
        <v>223.12508609273698</v>
      </c>
      <c r="AD2875">
        <f t="shared" si="1297"/>
        <v>31.565742559523379</v>
      </c>
      <c r="AE2875">
        <f t="shared" si="1298"/>
        <v>19.275931552708514</v>
      </c>
      <c r="AF2875">
        <f t="shared" si="1299"/>
        <v>22.182754329521941</v>
      </c>
      <c r="AG2875">
        <f t="shared" si="1283"/>
        <v>2.8188429270805373</v>
      </c>
      <c r="AH2875" s="18">
        <f t="shared" si="1300"/>
        <v>574.7999999999937</v>
      </c>
      <c r="AI2875" s="18">
        <f t="shared" si="1301"/>
        <v>72.400000000000489</v>
      </c>
      <c r="AJ2875" s="28"/>
      <c r="AK2875" s="29">
        <f t="shared" si="1302"/>
        <v>15.275952027464339</v>
      </c>
      <c r="AL2875" s="19">
        <f t="shared" si="1303"/>
        <v>72.400000000000489</v>
      </c>
      <c r="AM2875" s="18">
        <f t="shared" si="1304"/>
        <v>19.275931552708514</v>
      </c>
      <c r="AN2875" s="18">
        <f t="shared" si="1305"/>
        <v>22.182754329521941</v>
      </c>
      <c r="AO2875" s="19" t="str">
        <f t="shared" si="1306"/>
        <v>N/A</v>
      </c>
      <c r="AP2875" t="str">
        <f t="shared" si="1307"/>
        <v>N/A</v>
      </c>
    </row>
    <row r="2876" spans="12:42" x14ac:dyDescent="0.3">
      <c r="L2876" s="25">
        <f t="shared" si="1308"/>
        <v>42.270747291764977</v>
      </c>
      <c r="N2876" s="25">
        <f t="shared" si="1310"/>
        <v>574.99999999999375</v>
      </c>
      <c r="O2876" s="25">
        <f t="shared" si="1284"/>
        <v>366.05636911135531</v>
      </c>
      <c r="P2876" s="25">
        <f t="shared" si="1285"/>
        <v>642.2041563357111</v>
      </c>
      <c r="Q2876" s="25">
        <f t="shared" si="1286"/>
        <v>321.10207816785555</v>
      </c>
      <c r="R2876" s="25">
        <f t="shared" si="1287"/>
        <v>5428.2696161066733</v>
      </c>
      <c r="S2876" s="25">
        <f t="shared" si="1288"/>
        <v>2.6727382774681971</v>
      </c>
      <c r="T2876" s="25">
        <f t="shared" si="1289"/>
        <v>48.873001014764078</v>
      </c>
      <c r="U2876" s="25">
        <f t="shared" si="1309"/>
        <v>167704.36849018122</v>
      </c>
      <c r="V2876" s="25">
        <f t="shared" si="1290"/>
        <v>0.51773588817086946</v>
      </c>
      <c r="W2876" s="25">
        <f t="shared" si="1291"/>
        <v>2.0709435526834779</v>
      </c>
      <c r="X2876" s="16">
        <f t="shared" si="1292"/>
        <v>1694.7368421052452</v>
      </c>
      <c r="Y2876">
        <f t="shared" si="1293"/>
        <v>239.75621836533219</v>
      </c>
      <c r="Z2876">
        <f t="shared" si="1294"/>
        <v>4.9162922117452652</v>
      </c>
      <c r="AA2876">
        <f t="shared" si="1295"/>
        <v>4.9480726965172845</v>
      </c>
      <c r="AB2876">
        <f t="shared" si="1282"/>
        <v>112.92258557100973</v>
      </c>
      <c r="AC2876">
        <f t="shared" si="1296"/>
        <v>223.20272182206634</v>
      </c>
      <c r="AD2876">
        <f t="shared" si="1297"/>
        <v>31.576725768486323</v>
      </c>
      <c r="AE2876">
        <f t="shared" si="1298"/>
        <v>19.282350560412073</v>
      </c>
      <c r="AF2876">
        <f t="shared" si="1299"/>
        <v>22.189173337225501</v>
      </c>
      <c r="AG2876">
        <f t="shared" si="1283"/>
        <v>2.8193332885571669</v>
      </c>
      <c r="AH2876" s="18">
        <f t="shared" si="1300"/>
        <v>574.99999999999375</v>
      </c>
      <c r="AI2876" s="18">
        <f t="shared" si="1301"/>
        <v>72.400000000000489</v>
      </c>
      <c r="AJ2876" s="28"/>
      <c r="AK2876" s="29">
        <f t="shared" si="1302"/>
        <v>15.275952027464339</v>
      </c>
      <c r="AL2876" s="19">
        <f t="shared" si="1303"/>
        <v>72.400000000000489</v>
      </c>
      <c r="AM2876" s="18">
        <f t="shared" si="1304"/>
        <v>19.282350560412073</v>
      </c>
      <c r="AN2876" s="18">
        <f t="shared" si="1305"/>
        <v>22.189173337225501</v>
      </c>
      <c r="AO2876" s="19" t="str">
        <f t="shared" si="1306"/>
        <v>N/A</v>
      </c>
      <c r="AP2876" t="str">
        <f t="shared" si="1307"/>
        <v>N/A</v>
      </c>
    </row>
    <row r="2877" spans="12:42" x14ac:dyDescent="0.3">
      <c r="L2877" s="25">
        <f t="shared" si="1308"/>
        <v>42.28546039559086</v>
      </c>
      <c r="N2877" s="25">
        <f t="shared" si="1310"/>
        <v>575.19999999999379</v>
      </c>
      <c r="O2877" s="25">
        <f t="shared" si="1284"/>
        <v>366.18369306582878</v>
      </c>
      <c r="P2877" s="25">
        <f t="shared" si="1285"/>
        <v>642.42753169443654</v>
      </c>
      <c r="Q2877" s="25">
        <f t="shared" si="1286"/>
        <v>321.21376584721827</v>
      </c>
      <c r="R2877" s="25">
        <f t="shared" si="1287"/>
        <v>5430.1577098861881</v>
      </c>
      <c r="S2877" s="25">
        <f t="shared" si="1288"/>
        <v>2.6727373253062559</v>
      </c>
      <c r="T2877" s="25">
        <f t="shared" si="1289"/>
        <v>48.8815086351525</v>
      </c>
      <c r="U2877" s="25">
        <f t="shared" si="1309"/>
        <v>167801.21064833037</v>
      </c>
      <c r="V2877" s="25">
        <f t="shared" si="1290"/>
        <v>0.51767467453942129</v>
      </c>
      <c r="W2877" s="25">
        <f t="shared" si="1291"/>
        <v>2.0706986981576851</v>
      </c>
      <c r="X2877" s="16">
        <f t="shared" si="1292"/>
        <v>1695.3263157894548</v>
      </c>
      <c r="Y2877">
        <f t="shared" si="1293"/>
        <v>239.83961183258958</v>
      </c>
      <c r="Z2877">
        <f t="shared" si="1294"/>
        <v>4.9171413325463362</v>
      </c>
      <c r="AA2877">
        <f t="shared" si="1295"/>
        <v>4.9489125292008813</v>
      </c>
      <c r="AB2877">
        <f t="shared" si="1282"/>
        <v>112.96186299207791</v>
      </c>
      <c r="AC2877">
        <f t="shared" si="1296"/>
        <v>223.28035755139581</v>
      </c>
      <c r="AD2877">
        <f t="shared" si="1297"/>
        <v>31.587708977449285</v>
      </c>
      <c r="AE2877">
        <f t="shared" si="1298"/>
        <v>19.28876956811564</v>
      </c>
      <c r="AF2877">
        <f t="shared" si="1299"/>
        <v>22.195592344929068</v>
      </c>
      <c r="AG2877">
        <f t="shared" si="1283"/>
        <v>2.8198235647609531</v>
      </c>
      <c r="AH2877" s="18">
        <f t="shared" si="1300"/>
        <v>575.19999999999379</v>
      </c>
      <c r="AI2877" s="18">
        <f t="shared" si="1301"/>
        <v>72.400000000000489</v>
      </c>
      <c r="AJ2877" s="28"/>
      <c r="AK2877" s="29">
        <f t="shared" si="1302"/>
        <v>15.275952027464339</v>
      </c>
      <c r="AL2877" s="19">
        <f t="shared" si="1303"/>
        <v>72.400000000000489</v>
      </c>
      <c r="AM2877" s="18">
        <f t="shared" si="1304"/>
        <v>19.28876956811564</v>
      </c>
      <c r="AN2877" s="18">
        <f t="shared" si="1305"/>
        <v>22.195592344929068</v>
      </c>
      <c r="AO2877" s="19" t="str">
        <f t="shared" si="1306"/>
        <v>N/A</v>
      </c>
      <c r="AP2877" t="str">
        <f t="shared" si="1307"/>
        <v>N/A</v>
      </c>
    </row>
    <row r="2878" spans="12:42" x14ac:dyDescent="0.3">
      <c r="L2878" s="25">
        <f t="shared" si="1308"/>
        <v>42.300173499416744</v>
      </c>
      <c r="N2878" s="25">
        <f t="shared" si="1310"/>
        <v>575.39999999999384</v>
      </c>
      <c r="O2878" s="25">
        <f t="shared" si="1284"/>
        <v>366.31101702030242</v>
      </c>
      <c r="P2878" s="25">
        <f t="shared" si="1285"/>
        <v>642.6509070531622</v>
      </c>
      <c r="Q2878" s="25">
        <f t="shared" si="1286"/>
        <v>321.3254535265811</v>
      </c>
      <c r="R2878" s="25">
        <f t="shared" si="1287"/>
        <v>5432.0458036657055</v>
      </c>
      <c r="S2878" s="25">
        <f t="shared" si="1288"/>
        <v>2.6727363738062619</v>
      </c>
      <c r="T2878" s="25">
        <f t="shared" si="1289"/>
        <v>48.890014775089</v>
      </c>
      <c r="U2878" s="25">
        <f t="shared" si="1309"/>
        <v>167898.07503289124</v>
      </c>
      <c r="V2878" s="25">
        <f t="shared" si="1290"/>
        <v>0.51761348942228569</v>
      </c>
      <c r="W2878" s="25">
        <f t="shared" si="1291"/>
        <v>2.0704539576891428</v>
      </c>
      <c r="X2878" s="16">
        <f t="shared" si="1292"/>
        <v>1695.9157894736663</v>
      </c>
      <c r="Y2878">
        <f t="shared" si="1293"/>
        <v>239.92300529984723</v>
      </c>
      <c r="Z2878">
        <f t="shared" si="1294"/>
        <v>4.9179903073332998</v>
      </c>
      <c r="AA2878">
        <f t="shared" si="1295"/>
        <v>4.9497522218144159</v>
      </c>
      <c r="AB2878">
        <f t="shared" si="1282"/>
        <v>113.0011404131461</v>
      </c>
      <c r="AC2878">
        <f t="shared" si="1296"/>
        <v>223.35799328072517</v>
      </c>
      <c r="AD2878">
        <f t="shared" si="1297"/>
        <v>31.598692186412229</v>
      </c>
      <c r="AE2878">
        <f t="shared" si="1298"/>
        <v>19.295188575819196</v>
      </c>
      <c r="AF2878">
        <f t="shared" si="1299"/>
        <v>22.202011352632624</v>
      </c>
      <c r="AG2878">
        <f t="shared" si="1283"/>
        <v>2.8203137557363656</v>
      </c>
      <c r="AH2878" s="18">
        <f t="shared" si="1300"/>
        <v>575.39999999999384</v>
      </c>
      <c r="AI2878" s="18">
        <f t="shared" si="1301"/>
        <v>72.400000000000489</v>
      </c>
      <c r="AJ2878" s="28"/>
      <c r="AK2878" s="29">
        <f t="shared" si="1302"/>
        <v>15.275952027464339</v>
      </c>
      <c r="AL2878" s="19">
        <f t="shared" si="1303"/>
        <v>72.400000000000489</v>
      </c>
      <c r="AM2878" s="18">
        <f t="shared" si="1304"/>
        <v>19.295188575819196</v>
      </c>
      <c r="AN2878" s="18">
        <f t="shared" si="1305"/>
        <v>22.202011352632624</v>
      </c>
      <c r="AO2878" s="19" t="str">
        <f t="shared" si="1306"/>
        <v>N/A</v>
      </c>
      <c r="AP2878" t="str">
        <f t="shared" si="1307"/>
        <v>N/A</v>
      </c>
    </row>
    <row r="2879" spans="12:42" x14ac:dyDescent="0.3">
      <c r="L2879" s="25">
        <f t="shared" si="1308"/>
        <v>42.314886603242627</v>
      </c>
      <c r="N2879" s="25">
        <f t="shared" si="1310"/>
        <v>575.59999999999388</v>
      </c>
      <c r="O2879" s="25">
        <f t="shared" si="1284"/>
        <v>366.43834097477588</v>
      </c>
      <c r="P2879" s="25">
        <f t="shared" si="1285"/>
        <v>642.87428241188752</v>
      </c>
      <c r="Q2879" s="25">
        <f t="shared" si="1286"/>
        <v>321.43714120594376</v>
      </c>
      <c r="R2879" s="25">
        <f t="shared" si="1287"/>
        <v>5433.9338974452203</v>
      </c>
      <c r="S2879" s="25">
        <f t="shared" si="1288"/>
        <v>2.672735422967524</v>
      </c>
      <c r="T2879" s="25">
        <f t="shared" si="1289"/>
        <v>48.898519435346202</v>
      </c>
      <c r="U2879" s="25">
        <f t="shared" si="1309"/>
        <v>167994.96164123659</v>
      </c>
      <c r="V2879" s="25">
        <f t="shared" si="1290"/>
        <v>0.51755233279627622</v>
      </c>
      <c r="W2879" s="25">
        <f t="shared" si="1291"/>
        <v>2.0702093311851049</v>
      </c>
      <c r="X2879" s="16">
        <f t="shared" si="1292"/>
        <v>1696.5052631578765</v>
      </c>
      <c r="Y2879">
        <f t="shared" si="1293"/>
        <v>240.00639876710468</v>
      </c>
      <c r="Z2879">
        <f t="shared" si="1294"/>
        <v>4.918839136181262</v>
      </c>
      <c r="AA2879">
        <f t="shared" si="1295"/>
        <v>4.9505917744271244</v>
      </c>
      <c r="AB2879">
        <f t="shared" si="1282"/>
        <v>113.0404178342143</v>
      </c>
      <c r="AC2879">
        <f t="shared" si="1296"/>
        <v>223.43562901005475</v>
      </c>
      <c r="AD2879">
        <f t="shared" si="1297"/>
        <v>31.609675395375202</v>
      </c>
      <c r="AE2879">
        <f t="shared" si="1298"/>
        <v>19.301607583522774</v>
      </c>
      <c r="AF2879">
        <f t="shared" si="1299"/>
        <v>22.208430360336202</v>
      </c>
      <c r="AG2879">
        <f t="shared" si="1283"/>
        <v>2.8208038615278386</v>
      </c>
      <c r="AH2879" s="18">
        <f t="shared" si="1300"/>
        <v>575.59999999999388</v>
      </c>
      <c r="AI2879" s="18">
        <f t="shared" si="1301"/>
        <v>72.400000000000489</v>
      </c>
      <c r="AJ2879" s="28"/>
      <c r="AK2879" s="29">
        <f t="shared" si="1302"/>
        <v>15.275952027464339</v>
      </c>
      <c r="AL2879" s="19">
        <f t="shared" si="1303"/>
        <v>72.400000000000489</v>
      </c>
      <c r="AM2879" s="18">
        <f t="shared" si="1304"/>
        <v>19.301607583522774</v>
      </c>
      <c r="AN2879" s="18">
        <f t="shared" si="1305"/>
        <v>22.208430360336202</v>
      </c>
      <c r="AO2879" s="19" t="str">
        <f t="shared" si="1306"/>
        <v>N/A</v>
      </c>
      <c r="AP2879" t="str">
        <f t="shared" si="1307"/>
        <v>N/A</v>
      </c>
    </row>
    <row r="2880" spans="12:42" x14ac:dyDescent="0.3">
      <c r="L2880" s="25">
        <f t="shared" si="1308"/>
        <v>42.32959970706851</v>
      </c>
      <c r="N2880" s="25">
        <f t="shared" si="1310"/>
        <v>575.79999999999393</v>
      </c>
      <c r="O2880" s="25">
        <f t="shared" si="1284"/>
        <v>366.56566492924952</v>
      </c>
      <c r="P2880" s="25">
        <f t="shared" si="1285"/>
        <v>643.0976577706133</v>
      </c>
      <c r="Q2880" s="25">
        <f t="shared" si="1286"/>
        <v>321.54882888530665</v>
      </c>
      <c r="R2880" s="25">
        <f t="shared" si="1287"/>
        <v>5435.8219912247368</v>
      </c>
      <c r="S2880" s="25">
        <f t="shared" si="1288"/>
        <v>2.6727344727893549</v>
      </c>
      <c r="T2880" s="25">
        <f t="shared" si="1289"/>
        <v>48.907022616695983</v>
      </c>
      <c r="U2880" s="25">
        <f t="shared" si="1309"/>
        <v>168091.87047074075</v>
      </c>
      <c r="V2880" s="25">
        <f t="shared" si="1290"/>
        <v>0.51749120463823217</v>
      </c>
      <c r="W2880" s="25">
        <f t="shared" si="1291"/>
        <v>2.0699648185529287</v>
      </c>
      <c r="X2880" s="16">
        <f t="shared" si="1292"/>
        <v>1697.094736842088</v>
      </c>
      <c r="Y2880">
        <f t="shared" si="1293"/>
        <v>240.08979223436233</v>
      </c>
      <c r="Z2880">
        <f t="shared" si="1294"/>
        <v>4.91968781916529</v>
      </c>
      <c r="AA2880">
        <f t="shared" si="1295"/>
        <v>4.9514311871082137</v>
      </c>
      <c r="AB2880">
        <f t="shared" si="1282"/>
        <v>113.07969525528247</v>
      </c>
      <c r="AC2880">
        <f t="shared" si="1296"/>
        <v>223.51326473938411</v>
      </c>
      <c r="AD2880">
        <f t="shared" si="1297"/>
        <v>31.620658604338146</v>
      </c>
      <c r="AE2880">
        <f t="shared" si="1298"/>
        <v>19.30802659122633</v>
      </c>
      <c r="AF2880">
        <f t="shared" si="1299"/>
        <v>22.214849368039758</v>
      </c>
      <c r="AG2880">
        <f t="shared" si="1283"/>
        <v>2.8212938821797633</v>
      </c>
      <c r="AH2880" s="18">
        <f t="shared" si="1300"/>
        <v>575.79999999999393</v>
      </c>
      <c r="AI2880" s="18">
        <f t="shared" si="1301"/>
        <v>72.400000000000489</v>
      </c>
      <c r="AJ2880" s="28"/>
      <c r="AK2880" s="29">
        <f t="shared" si="1302"/>
        <v>15.275952027464339</v>
      </c>
      <c r="AL2880" s="19">
        <f t="shared" si="1303"/>
        <v>72.400000000000489</v>
      </c>
      <c r="AM2880" s="18">
        <f t="shared" si="1304"/>
        <v>19.30802659122633</v>
      </c>
      <c r="AN2880" s="18">
        <f t="shared" si="1305"/>
        <v>22.214849368039758</v>
      </c>
      <c r="AO2880" s="19" t="str">
        <f t="shared" si="1306"/>
        <v>N/A</v>
      </c>
      <c r="AP2880" t="str">
        <f t="shared" si="1307"/>
        <v>N/A</v>
      </c>
    </row>
    <row r="2881" spans="12:42" x14ac:dyDescent="0.3">
      <c r="L2881" s="25">
        <f t="shared" si="1308"/>
        <v>42.344312810894394</v>
      </c>
      <c r="N2881" s="25">
        <f t="shared" si="1310"/>
        <v>575.99999999999397</v>
      </c>
      <c r="O2881" s="25">
        <f t="shared" si="1284"/>
        <v>366.69298888372299</v>
      </c>
      <c r="P2881" s="25">
        <f t="shared" si="1285"/>
        <v>643.32103312933862</v>
      </c>
      <c r="Q2881" s="25">
        <f t="shared" si="1286"/>
        <v>321.66051656466931</v>
      </c>
      <c r="R2881" s="25">
        <f t="shared" si="1287"/>
        <v>5437.7100850042516</v>
      </c>
      <c r="S2881" s="25">
        <f t="shared" si="1288"/>
        <v>2.6727335232710647</v>
      </c>
      <c r="T2881" s="25">
        <f t="shared" si="1289"/>
        <v>48.915524319909622</v>
      </c>
      <c r="U2881" s="25">
        <f t="shared" si="1309"/>
        <v>168188.8015187789</v>
      </c>
      <c r="V2881" s="25">
        <f t="shared" si="1290"/>
        <v>0.51743010492502117</v>
      </c>
      <c r="W2881" s="25">
        <f t="shared" si="1291"/>
        <v>2.0697204197000847</v>
      </c>
      <c r="X2881" s="16">
        <f t="shared" si="1292"/>
        <v>1697.6842105262976</v>
      </c>
      <c r="Y2881">
        <f t="shared" si="1293"/>
        <v>240.1731857016197</v>
      </c>
      <c r="Z2881">
        <f t="shared" si="1294"/>
        <v>4.920536356360361</v>
      </c>
      <c r="AA2881">
        <f t="shared" si="1295"/>
        <v>4.9522704599268081</v>
      </c>
      <c r="AB2881">
        <f t="shared" si="1282"/>
        <v>113.11897267635067</v>
      </c>
      <c r="AC2881">
        <f t="shared" si="1296"/>
        <v>223.59090046871347</v>
      </c>
      <c r="AD2881">
        <f t="shared" si="1297"/>
        <v>31.631641813301091</v>
      </c>
      <c r="AE2881">
        <f t="shared" si="1298"/>
        <v>19.31444559892989</v>
      </c>
      <c r="AF2881">
        <f t="shared" si="1299"/>
        <v>22.221268375743318</v>
      </c>
      <c r="AG2881">
        <f t="shared" si="1283"/>
        <v>2.8217838177364967</v>
      </c>
      <c r="AH2881" s="18">
        <f t="shared" si="1300"/>
        <v>575.99999999999397</v>
      </c>
      <c r="AI2881" s="18">
        <f t="shared" si="1301"/>
        <v>72.400000000000489</v>
      </c>
      <c r="AJ2881" s="28"/>
      <c r="AK2881" s="29">
        <f t="shared" si="1302"/>
        <v>15.275952027464339</v>
      </c>
      <c r="AL2881" s="19">
        <f t="shared" si="1303"/>
        <v>72.400000000000489</v>
      </c>
      <c r="AM2881" s="18">
        <f t="shared" si="1304"/>
        <v>19.31444559892989</v>
      </c>
      <c r="AN2881" s="18">
        <f t="shared" si="1305"/>
        <v>22.221268375743318</v>
      </c>
      <c r="AO2881" s="19" t="str">
        <f t="shared" si="1306"/>
        <v>N/A</v>
      </c>
      <c r="AP2881" t="str">
        <f t="shared" si="1307"/>
        <v>N/A</v>
      </c>
    </row>
    <row r="2882" spans="12:42" x14ac:dyDescent="0.3">
      <c r="L2882" s="25">
        <f t="shared" si="1308"/>
        <v>42.359025914720277</v>
      </c>
      <c r="N2882" s="25">
        <f t="shared" si="1310"/>
        <v>576.19999999999402</v>
      </c>
      <c r="O2882" s="25">
        <f t="shared" si="1284"/>
        <v>366.82031283819657</v>
      </c>
      <c r="P2882" s="25">
        <f t="shared" si="1285"/>
        <v>643.54440848806416</v>
      </c>
      <c r="Q2882" s="25">
        <f t="shared" si="1286"/>
        <v>321.77220424403208</v>
      </c>
      <c r="R2882" s="25">
        <f t="shared" si="1287"/>
        <v>5439.5981787837682</v>
      </c>
      <c r="S2882" s="25">
        <f t="shared" si="1288"/>
        <v>2.6727325744119672</v>
      </c>
      <c r="T2882" s="25">
        <f t="shared" si="1289"/>
        <v>48.924024545757682</v>
      </c>
      <c r="U2882" s="25">
        <f t="shared" si="1309"/>
        <v>168285.7547827283</v>
      </c>
      <c r="V2882" s="25">
        <f t="shared" si="1290"/>
        <v>0.51736903363353803</v>
      </c>
      <c r="W2882" s="25">
        <f t="shared" si="1291"/>
        <v>2.0694761345341521</v>
      </c>
      <c r="X2882" s="16">
        <f t="shared" si="1292"/>
        <v>1698.2736842105087</v>
      </c>
      <c r="Y2882">
        <f t="shared" si="1293"/>
        <v>240.25657916887729</v>
      </c>
      <c r="Z2882">
        <f t="shared" si="1294"/>
        <v>4.9213847478414143</v>
      </c>
      <c r="AA2882">
        <f t="shared" si="1295"/>
        <v>4.953109592951999</v>
      </c>
      <c r="AB2882">
        <f t="shared" si="1282"/>
        <v>113.15825009741884</v>
      </c>
      <c r="AC2882">
        <f t="shared" si="1296"/>
        <v>223.66853619804294</v>
      </c>
      <c r="AD2882">
        <f t="shared" si="1297"/>
        <v>31.642625022264053</v>
      </c>
      <c r="AE2882">
        <f t="shared" si="1298"/>
        <v>19.320864606633457</v>
      </c>
      <c r="AF2882">
        <f t="shared" si="1299"/>
        <v>22.227687383446884</v>
      </c>
      <c r="AG2882">
        <f t="shared" si="1283"/>
        <v>2.8222736682423539</v>
      </c>
      <c r="AH2882" s="18">
        <f t="shared" si="1300"/>
        <v>576.19999999999402</v>
      </c>
      <c r="AI2882" s="18">
        <f t="shared" si="1301"/>
        <v>72.400000000000489</v>
      </c>
      <c r="AJ2882" s="28"/>
      <c r="AK2882" s="29">
        <f t="shared" si="1302"/>
        <v>15.275952027464339</v>
      </c>
      <c r="AL2882" s="19">
        <f t="shared" si="1303"/>
        <v>72.400000000000489</v>
      </c>
      <c r="AM2882" s="18">
        <f t="shared" si="1304"/>
        <v>19.320864606633457</v>
      </c>
      <c r="AN2882" s="18">
        <f t="shared" si="1305"/>
        <v>22.227687383446884</v>
      </c>
      <c r="AO2882" s="19" t="str">
        <f t="shared" si="1306"/>
        <v>N/A</v>
      </c>
      <c r="AP2882" t="str">
        <f t="shared" si="1307"/>
        <v>N/A</v>
      </c>
    </row>
    <row r="2883" spans="12:42" x14ac:dyDescent="0.3">
      <c r="L2883" s="25">
        <f t="shared" si="1308"/>
        <v>42.373739018546161</v>
      </c>
      <c r="N2883" s="25">
        <f t="shared" si="1310"/>
        <v>576.39999999999407</v>
      </c>
      <c r="O2883" s="25">
        <f t="shared" si="1284"/>
        <v>366.94763679267015</v>
      </c>
      <c r="P2883" s="25">
        <f t="shared" si="1285"/>
        <v>643.76778384678983</v>
      </c>
      <c r="Q2883" s="25">
        <f t="shared" si="1286"/>
        <v>321.88389192339491</v>
      </c>
      <c r="R2883" s="25">
        <f t="shared" si="1287"/>
        <v>5441.4862725632847</v>
      </c>
      <c r="S2883" s="25">
        <f t="shared" si="1288"/>
        <v>2.6727316262113763</v>
      </c>
      <c r="T2883" s="25">
        <f t="shared" si="1289"/>
        <v>48.932523295010071</v>
      </c>
      <c r="U2883" s="25">
        <f t="shared" si="1309"/>
        <v>168382.73025996648</v>
      </c>
      <c r="V2883" s="25">
        <f t="shared" si="1290"/>
        <v>0.51730799074070244</v>
      </c>
      <c r="W2883" s="25">
        <f t="shared" si="1291"/>
        <v>2.0692319629628098</v>
      </c>
      <c r="X2883" s="16">
        <f t="shared" si="1292"/>
        <v>1698.8631578947197</v>
      </c>
      <c r="Y2883">
        <f t="shared" si="1293"/>
        <v>240.33997263613486</v>
      </c>
      <c r="Z2883">
        <f t="shared" si="1294"/>
        <v>4.9222329936833065</v>
      </c>
      <c r="AA2883">
        <f t="shared" si="1295"/>
        <v>4.9539485862528068</v>
      </c>
      <c r="AB2883">
        <f t="shared" ref="AB2883:AB2946" si="1311">N2883/(PI()*$D$10^2)</f>
        <v>113.19752751848704</v>
      </c>
      <c r="AC2883">
        <f t="shared" si="1296"/>
        <v>223.7461719273723</v>
      </c>
      <c r="AD2883">
        <f t="shared" si="1297"/>
        <v>31.653608231226997</v>
      </c>
      <c r="AE2883">
        <f t="shared" si="1298"/>
        <v>19.327283614337013</v>
      </c>
      <c r="AF2883">
        <f t="shared" si="1299"/>
        <v>22.234106391150441</v>
      </c>
      <c r="AG2883">
        <f t="shared" ref="AG2883:AG2946" si="1312">SQRT($I$2*$I$7*$D$9*AB2883*$I$6)/$I$6</f>
        <v>2.8227634337416152</v>
      </c>
      <c r="AH2883" s="18">
        <f t="shared" si="1300"/>
        <v>576.39999999999407</v>
      </c>
      <c r="AI2883" s="18">
        <f t="shared" si="1301"/>
        <v>72.400000000000489</v>
      </c>
      <c r="AJ2883" s="28"/>
      <c r="AK2883" s="29">
        <f t="shared" si="1302"/>
        <v>15.275952027464339</v>
      </c>
      <c r="AL2883" s="19">
        <f t="shared" si="1303"/>
        <v>72.400000000000489</v>
      </c>
      <c r="AM2883" s="18">
        <f t="shared" si="1304"/>
        <v>19.327283614337013</v>
      </c>
      <c r="AN2883" s="18">
        <f t="shared" si="1305"/>
        <v>22.234106391150441</v>
      </c>
      <c r="AO2883" s="19" t="str">
        <f t="shared" si="1306"/>
        <v>N/A</v>
      </c>
      <c r="AP2883" t="str">
        <f t="shared" si="1307"/>
        <v>N/A</v>
      </c>
    </row>
    <row r="2884" spans="12:42" x14ac:dyDescent="0.3">
      <c r="L2884" s="25">
        <f t="shared" si="1308"/>
        <v>42.388452122372044</v>
      </c>
      <c r="N2884" s="25">
        <f t="shared" si="1310"/>
        <v>576.59999999999411</v>
      </c>
      <c r="O2884" s="25">
        <f t="shared" ref="O2884:O2947" si="1313">(6*N2884/PI())^1/3</f>
        <v>367.07496074714368</v>
      </c>
      <c r="P2884" s="25">
        <f t="shared" ref="P2884:P2947" si="1314">O2884/0.57</f>
        <v>643.99115920551526</v>
      </c>
      <c r="Q2884" s="25">
        <f t="shared" ref="Q2884:Q2947" si="1315">P2884/2</f>
        <v>321.99557960275763</v>
      </c>
      <c r="R2884" s="25">
        <f t="shared" ref="R2884:R2947" si="1316">(O2884*$I$2*$D$4)/$I$3</f>
        <v>5443.3743663428004</v>
      </c>
      <c r="S2884" s="25">
        <f t="shared" ref="S2884:S2947" si="1317">((2.67^0.9)+(16^0.9/R2884))^(1/0.9)</f>
        <v>2.6727306786686058</v>
      </c>
      <c r="T2884" s="25">
        <f t="shared" ref="T2884:T2947" si="1318">SQRT(($I$7*O2884)/S2884)*(4/3)</f>
        <v>48.941020568436031</v>
      </c>
      <c r="U2884" s="25">
        <f t="shared" si="1309"/>
        <v>168479.72794787277</v>
      </c>
      <c r="V2884" s="25">
        <f t="shared" ref="V2884:V2947" si="1319">(U2884/((PI()*P2884^2)/4))</f>
        <v>0.51724697622346316</v>
      </c>
      <c r="W2884" s="25">
        <f t="shared" ref="W2884:W2947" si="1320">V2884*4</f>
        <v>2.0689879048938526</v>
      </c>
      <c r="X2884" s="16">
        <f t="shared" ref="X2884:X2947" si="1321">(Q2884*PI()*$I$4^2)-N2884</f>
        <v>1699.4526315789303</v>
      </c>
      <c r="Y2884">
        <f t="shared" ref="Y2884:Y2947" si="1322">X2884/(PI()*$I$4^2)</f>
        <v>240.4233661033924</v>
      </c>
      <c r="Z2884">
        <f t="shared" ref="Z2884:Z2947" si="1323">(Y2884+V2884)/T2884</f>
        <v>4.9230810939608372</v>
      </c>
      <c r="AA2884">
        <f t="shared" ref="AA2884:AA2947" si="1324">(Y2884+W2884)/T2884</f>
        <v>4.9547874398981984</v>
      </c>
      <c r="AB2884">
        <f t="shared" si="1311"/>
        <v>113.23680493955523</v>
      </c>
      <c r="AC2884">
        <f t="shared" ref="AC2884:AC2947" si="1325">(AB2884*PI()*$I$4^2)-N2884</f>
        <v>223.82380765670189</v>
      </c>
      <c r="AD2884">
        <f t="shared" ref="AD2884:AD2947" si="1326">AC2884/(PI()*$I$4^2)</f>
        <v>31.664591440189973</v>
      </c>
      <c r="AE2884">
        <f t="shared" ref="AE2884:AE2947" si="1327">(AD2884+$D$6)/$D$4</f>
        <v>19.33370262204059</v>
      </c>
      <c r="AF2884">
        <f t="shared" ref="AF2884:AF2947" si="1328">(AD2884+$D$7)/$D$4</f>
        <v>22.240525398854018</v>
      </c>
      <c r="AG2884">
        <f t="shared" si="1312"/>
        <v>2.823253114278518</v>
      </c>
      <c r="AH2884" s="18">
        <f t="shared" ref="AH2884:AH2947" si="1329">IF(AG2884&gt;1,N2884,"N/A")</f>
        <v>576.59999999999411</v>
      </c>
      <c r="AI2884" s="18">
        <f t="shared" ref="AI2884:AI2947" si="1330">$AI$3</f>
        <v>72.400000000000489</v>
      </c>
      <c r="AJ2884" s="28"/>
      <c r="AK2884" s="29">
        <f t="shared" ref="AK2884:AK2947" si="1331">$D$11</f>
        <v>15.275952027464339</v>
      </c>
      <c r="AL2884" s="19">
        <f t="shared" ref="AL2884:AL2947" si="1332">$AI$14</f>
        <v>72.400000000000489</v>
      </c>
      <c r="AM2884" s="18">
        <f t="shared" ref="AM2884:AM2947" si="1333">IF(Q2884&lt;$D$8,"N/A",AE2884)</f>
        <v>19.33370262204059</v>
      </c>
      <c r="AN2884" s="18">
        <f t="shared" ref="AN2884:AN2947" si="1334">IF(Q2884&lt;$D$8,"N/A",AF2884)</f>
        <v>22.240525398854018</v>
      </c>
      <c r="AO2884" s="19" t="str">
        <f t="shared" ref="AO2884:AO2947" si="1335">IF(Q2884&lt;$D$8,Z2884,"N/A")</f>
        <v>N/A</v>
      </c>
      <c r="AP2884" t="str">
        <f t="shared" ref="AP2884:AP2947" si="1336">IF(Q2884&lt;$D$8,AA2884,"N/A")</f>
        <v>N/A</v>
      </c>
    </row>
    <row r="2885" spans="12:42" x14ac:dyDescent="0.3">
      <c r="L2885" s="25">
        <f t="shared" ref="L2885:L2948" si="1337">L2884+$K$5</f>
        <v>42.403165226197927</v>
      </c>
      <c r="N2885" s="25">
        <f t="shared" si="1310"/>
        <v>576.79999999999416</v>
      </c>
      <c r="O2885" s="25">
        <f t="shared" si="1313"/>
        <v>367.2022847016172</v>
      </c>
      <c r="P2885" s="25">
        <f t="shared" si="1314"/>
        <v>644.21453456424081</v>
      </c>
      <c r="Q2885" s="25">
        <f t="shared" si="1315"/>
        <v>322.1072672821204</v>
      </c>
      <c r="R2885" s="25">
        <f t="shared" si="1316"/>
        <v>5445.262460122316</v>
      </c>
      <c r="S2885" s="25">
        <f t="shared" si="1317"/>
        <v>2.6727297317829728</v>
      </c>
      <c r="T2885" s="25">
        <f t="shared" si="1318"/>
        <v>48.949516366804133</v>
      </c>
      <c r="U2885" s="25">
        <f t="shared" ref="U2885:U2948" si="1338">N2885*(R2885^0.66)</f>
        <v>168576.747843827</v>
      </c>
      <c r="V2885" s="25">
        <f t="shared" si="1319"/>
        <v>0.51718599005879207</v>
      </c>
      <c r="W2885" s="25">
        <f t="shared" si="1320"/>
        <v>2.0687439602351683</v>
      </c>
      <c r="X2885" s="16">
        <f t="shared" si="1321"/>
        <v>1700.0421052631409</v>
      </c>
      <c r="Y2885">
        <f t="shared" si="1322"/>
        <v>240.5067595706499</v>
      </c>
      <c r="Z2885">
        <f t="shared" si="1323"/>
        <v>4.9239290487487395</v>
      </c>
      <c r="AA2885">
        <f t="shared" si="1324"/>
        <v>4.9556261539570876</v>
      </c>
      <c r="AB2885">
        <f t="shared" si="1311"/>
        <v>113.27608236062341</v>
      </c>
      <c r="AC2885">
        <f t="shared" si="1325"/>
        <v>223.90144338603125</v>
      </c>
      <c r="AD2885">
        <f t="shared" si="1326"/>
        <v>31.675574649152914</v>
      </c>
      <c r="AE2885">
        <f t="shared" si="1327"/>
        <v>19.340121629744147</v>
      </c>
      <c r="AF2885">
        <f t="shared" si="1328"/>
        <v>22.246944406557574</v>
      </c>
      <c r="AG2885">
        <f t="shared" si="1312"/>
        <v>2.8237427098972647</v>
      </c>
      <c r="AH2885" s="18">
        <f t="shared" si="1329"/>
        <v>576.79999999999416</v>
      </c>
      <c r="AI2885" s="18">
        <f t="shared" si="1330"/>
        <v>72.400000000000489</v>
      </c>
      <c r="AJ2885" s="28"/>
      <c r="AK2885" s="29">
        <f t="shared" si="1331"/>
        <v>15.275952027464339</v>
      </c>
      <c r="AL2885" s="19">
        <f t="shared" si="1332"/>
        <v>72.400000000000489</v>
      </c>
      <c r="AM2885" s="18">
        <f t="shared" si="1333"/>
        <v>19.340121629744147</v>
      </c>
      <c r="AN2885" s="18">
        <f t="shared" si="1334"/>
        <v>22.246944406557574</v>
      </c>
      <c r="AO2885" s="19" t="str">
        <f t="shared" si="1335"/>
        <v>N/A</v>
      </c>
      <c r="AP2885" t="str">
        <f t="shared" si="1336"/>
        <v>N/A</v>
      </c>
    </row>
    <row r="2886" spans="12:42" x14ac:dyDescent="0.3">
      <c r="L2886" s="25">
        <f t="shared" si="1337"/>
        <v>42.417878330023811</v>
      </c>
      <c r="N2886" s="25">
        <f t="shared" si="1310"/>
        <v>576.9999999999942</v>
      </c>
      <c r="O2886" s="25">
        <f t="shared" si="1313"/>
        <v>367.32960865609078</v>
      </c>
      <c r="P2886" s="25">
        <f t="shared" si="1314"/>
        <v>644.43790992296636</v>
      </c>
      <c r="Q2886" s="25">
        <f t="shared" si="1315"/>
        <v>322.21895496148318</v>
      </c>
      <c r="R2886" s="25">
        <f t="shared" si="1316"/>
        <v>5447.1505539018317</v>
      </c>
      <c r="S2886" s="25">
        <f t="shared" si="1317"/>
        <v>2.6727287855537925</v>
      </c>
      <c r="T2886" s="25">
        <f t="shared" si="1318"/>
        <v>48.958010690882283</v>
      </c>
      <c r="U2886" s="25">
        <f t="shared" si="1338"/>
        <v>168673.78994521132</v>
      </c>
      <c r="V2886" s="25">
        <f t="shared" si="1319"/>
        <v>0.51712503222369222</v>
      </c>
      <c r="W2886" s="25">
        <f t="shared" si="1320"/>
        <v>2.0685001288947689</v>
      </c>
      <c r="X2886" s="16">
        <f t="shared" si="1321"/>
        <v>1700.631578947352</v>
      </c>
      <c r="Y2886">
        <f t="shared" si="1322"/>
        <v>240.5901530379075</v>
      </c>
      <c r="Z2886">
        <f t="shared" si="1323"/>
        <v>4.9247768581216871</v>
      </c>
      <c r="AA2886">
        <f t="shared" si="1324"/>
        <v>4.9564647284983314</v>
      </c>
      <c r="AB2886">
        <f t="shared" si="1311"/>
        <v>113.3153597816916</v>
      </c>
      <c r="AC2886">
        <f t="shared" si="1325"/>
        <v>223.97907911536061</v>
      </c>
      <c r="AD2886">
        <f t="shared" si="1326"/>
        <v>31.686557858115858</v>
      </c>
      <c r="AE2886">
        <f t="shared" si="1327"/>
        <v>19.346540637447706</v>
      </c>
      <c r="AF2886">
        <f t="shared" si="1328"/>
        <v>22.253363414261134</v>
      </c>
      <c r="AG2886">
        <f t="shared" si="1312"/>
        <v>2.8242322206420187</v>
      </c>
      <c r="AH2886" s="18">
        <f t="shared" si="1329"/>
        <v>576.9999999999942</v>
      </c>
      <c r="AI2886" s="18">
        <f t="shared" si="1330"/>
        <v>72.400000000000489</v>
      </c>
      <c r="AJ2886" s="28"/>
      <c r="AK2886" s="29">
        <f t="shared" si="1331"/>
        <v>15.275952027464339</v>
      </c>
      <c r="AL2886" s="19">
        <f t="shared" si="1332"/>
        <v>72.400000000000489</v>
      </c>
      <c r="AM2886" s="18">
        <f t="shared" si="1333"/>
        <v>19.346540637447706</v>
      </c>
      <c r="AN2886" s="18">
        <f t="shared" si="1334"/>
        <v>22.253363414261134</v>
      </c>
      <c r="AO2886" s="19" t="str">
        <f t="shared" si="1335"/>
        <v>N/A</v>
      </c>
      <c r="AP2886" t="str">
        <f t="shared" si="1336"/>
        <v>N/A</v>
      </c>
    </row>
    <row r="2887" spans="12:42" x14ac:dyDescent="0.3">
      <c r="L2887" s="25">
        <f t="shared" si="1337"/>
        <v>42.432591433849694</v>
      </c>
      <c r="N2887" s="25">
        <f t="shared" si="1310"/>
        <v>577.19999999999425</v>
      </c>
      <c r="O2887" s="25">
        <f t="shared" si="1313"/>
        <v>367.45693261056431</v>
      </c>
      <c r="P2887" s="25">
        <f t="shared" si="1314"/>
        <v>644.66128528169179</v>
      </c>
      <c r="Q2887" s="25">
        <f t="shared" si="1315"/>
        <v>322.33064264084589</v>
      </c>
      <c r="R2887" s="25">
        <f t="shared" si="1316"/>
        <v>5449.0386476813474</v>
      </c>
      <c r="S2887" s="25">
        <f t="shared" si="1317"/>
        <v>2.6727278399803835</v>
      </c>
      <c r="T2887" s="25">
        <f t="shared" si="1318"/>
        <v>48.966503541437717</v>
      </c>
      <c r="U2887" s="25">
        <f t="shared" si="1338"/>
        <v>168770.85424940829</v>
      </c>
      <c r="V2887" s="25">
        <f t="shared" si="1319"/>
        <v>0.51706410269519054</v>
      </c>
      <c r="W2887" s="25">
        <f t="shared" si="1320"/>
        <v>2.0682564107807622</v>
      </c>
      <c r="X2887" s="16">
        <f t="shared" si="1321"/>
        <v>1701.2210526315621</v>
      </c>
      <c r="Y2887">
        <f t="shared" si="1322"/>
        <v>240.67354650516495</v>
      </c>
      <c r="Z2887">
        <f t="shared" si="1323"/>
        <v>4.9256245221542825</v>
      </c>
      <c r="AA2887">
        <f t="shared" si="1324"/>
        <v>4.9573031635907263</v>
      </c>
      <c r="AB2887">
        <f t="shared" si="1311"/>
        <v>113.35463720275979</v>
      </c>
      <c r="AC2887">
        <f t="shared" si="1325"/>
        <v>224.05671484469019</v>
      </c>
      <c r="AD2887">
        <f t="shared" si="1326"/>
        <v>31.697541067078834</v>
      </c>
      <c r="AE2887">
        <f t="shared" si="1327"/>
        <v>19.35295964515128</v>
      </c>
      <c r="AF2887">
        <f t="shared" si="1328"/>
        <v>22.259782421964712</v>
      </c>
      <c r="AG2887">
        <f t="shared" si="1312"/>
        <v>2.8247216465569034</v>
      </c>
      <c r="AH2887" s="18">
        <f t="shared" si="1329"/>
        <v>577.19999999999425</v>
      </c>
      <c r="AI2887" s="18">
        <f t="shared" si="1330"/>
        <v>72.400000000000489</v>
      </c>
      <c r="AJ2887" s="28"/>
      <c r="AK2887" s="29">
        <f t="shared" si="1331"/>
        <v>15.275952027464339</v>
      </c>
      <c r="AL2887" s="19">
        <f t="shared" si="1332"/>
        <v>72.400000000000489</v>
      </c>
      <c r="AM2887" s="18">
        <f t="shared" si="1333"/>
        <v>19.35295964515128</v>
      </c>
      <c r="AN2887" s="18">
        <f t="shared" si="1334"/>
        <v>22.259782421964712</v>
      </c>
      <c r="AO2887" s="19" t="str">
        <f t="shared" si="1335"/>
        <v>N/A</v>
      </c>
      <c r="AP2887" t="str">
        <f t="shared" si="1336"/>
        <v>N/A</v>
      </c>
    </row>
    <row r="2888" spans="12:42" x14ac:dyDescent="0.3">
      <c r="L2888" s="25">
        <f t="shared" si="1337"/>
        <v>42.447304537675578</v>
      </c>
      <c r="N2888" s="25">
        <f t="shared" si="1310"/>
        <v>577.39999999999429</v>
      </c>
      <c r="O2888" s="25">
        <f t="shared" si="1313"/>
        <v>367.58425656503783</v>
      </c>
      <c r="P2888" s="25">
        <f t="shared" si="1314"/>
        <v>644.88466064041734</v>
      </c>
      <c r="Q2888" s="25">
        <f t="shared" si="1315"/>
        <v>322.44233032020867</v>
      </c>
      <c r="R2888" s="25">
        <f t="shared" si="1316"/>
        <v>5450.926741460863</v>
      </c>
      <c r="S2888" s="25">
        <f t="shared" si="1317"/>
        <v>2.672726895062064</v>
      </c>
      <c r="T2888" s="25">
        <f t="shared" si="1318"/>
        <v>48.974994919237005</v>
      </c>
      <c r="U2888" s="25">
        <f t="shared" si="1338"/>
        <v>168867.94075380187</v>
      </c>
      <c r="V2888" s="25">
        <f t="shared" si="1319"/>
        <v>0.51700320145034051</v>
      </c>
      <c r="W2888" s="25">
        <f t="shared" si="1320"/>
        <v>2.068012805801362</v>
      </c>
      <c r="X2888" s="16">
        <f t="shared" si="1321"/>
        <v>1701.8105263157727</v>
      </c>
      <c r="Y2888">
        <f t="shared" si="1322"/>
        <v>240.75693997242246</v>
      </c>
      <c r="Z2888">
        <f t="shared" si="1323"/>
        <v>4.9264720409210749</v>
      </c>
      <c r="AA2888">
        <f t="shared" si="1324"/>
        <v>4.9581414593030217</v>
      </c>
      <c r="AB2888">
        <f t="shared" si="1311"/>
        <v>113.39391462382797</v>
      </c>
      <c r="AC2888">
        <f t="shared" si="1325"/>
        <v>224.13435057401955</v>
      </c>
      <c r="AD2888">
        <f t="shared" si="1326"/>
        <v>31.708524276041778</v>
      </c>
      <c r="AE2888">
        <f t="shared" si="1327"/>
        <v>19.359378652854836</v>
      </c>
      <c r="AF2888">
        <f t="shared" si="1328"/>
        <v>22.266201429668264</v>
      </c>
      <c r="AG2888">
        <f t="shared" si="1312"/>
        <v>2.825210987686007</v>
      </c>
      <c r="AH2888" s="18">
        <f t="shared" si="1329"/>
        <v>577.39999999999429</v>
      </c>
      <c r="AI2888" s="18">
        <f t="shared" si="1330"/>
        <v>72.400000000000489</v>
      </c>
      <c r="AJ2888" s="28"/>
      <c r="AK2888" s="29">
        <f t="shared" si="1331"/>
        <v>15.275952027464339</v>
      </c>
      <c r="AL2888" s="19">
        <f t="shared" si="1332"/>
        <v>72.400000000000489</v>
      </c>
      <c r="AM2888" s="18">
        <f t="shared" si="1333"/>
        <v>19.359378652854836</v>
      </c>
      <c r="AN2888" s="18">
        <f t="shared" si="1334"/>
        <v>22.266201429668264</v>
      </c>
      <c r="AO2888" s="19" t="str">
        <f t="shared" si="1335"/>
        <v>N/A</v>
      </c>
      <c r="AP2888" t="str">
        <f t="shared" si="1336"/>
        <v>N/A</v>
      </c>
    </row>
    <row r="2889" spans="12:42" x14ac:dyDescent="0.3">
      <c r="L2889" s="25">
        <f t="shared" si="1337"/>
        <v>42.462017641501461</v>
      </c>
      <c r="N2889" s="25">
        <f t="shared" si="1310"/>
        <v>577.59999999999434</v>
      </c>
      <c r="O2889" s="25">
        <f t="shared" si="1313"/>
        <v>367.71158051951141</v>
      </c>
      <c r="P2889" s="25">
        <f t="shared" si="1314"/>
        <v>645.10803599914288</v>
      </c>
      <c r="Q2889" s="25">
        <f t="shared" si="1315"/>
        <v>322.55401799957144</v>
      </c>
      <c r="R2889" s="25">
        <f t="shared" si="1316"/>
        <v>5452.8148352403796</v>
      </c>
      <c r="S2889" s="25">
        <f t="shared" si="1317"/>
        <v>2.6727259507981533</v>
      </c>
      <c r="T2889" s="25">
        <f t="shared" si="1318"/>
        <v>48.983484825046062</v>
      </c>
      <c r="U2889" s="25">
        <f t="shared" si="1338"/>
        <v>168965.04945577728</v>
      </c>
      <c r="V2889" s="25">
        <f t="shared" si="1319"/>
        <v>0.51694232846622301</v>
      </c>
      <c r="W2889" s="25">
        <f t="shared" si="1320"/>
        <v>2.067769313864892</v>
      </c>
      <c r="X2889" s="16">
        <f t="shared" si="1321"/>
        <v>1702.3999999999837</v>
      </c>
      <c r="Y2889">
        <f t="shared" si="1322"/>
        <v>240.84033343968002</v>
      </c>
      <c r="Z2889">
        <f t="shared" si="1323"/>
        <v>4.9273194144965426</v>
      </c>
      <c r="AA2889">
        <f t="shared" si="1324"/>
        <v>4.9589796157039032</v>
      </c>
      <c r="AB2889">
        <f t="shared" si="1311"/>
        <v>113.43319204489616</v>
      </c>
      <c r="AC2889">
        <f t="shared" si="1325"/>
        <v>224.21198630334902</v>
      </c>
      <c r="AD2889">
        <f t="shared" si="1326"/>
        <v>31.71950748500474</v>
      </c>
      <c r="AE2889">
        <f t="shared" si="1327"/>
        <v>19.365797660558407</v>
      </c>
      <c r="AF2889">
        <f t="shared" si="1328"/>
        <v>22.272620437371835</v>
      </c>
      <c r="AG2889">
        <f t="shared" si="1312"/>
        <v>2.8257002440733765</v>
      </c>
      <c r="AH2889" s="18">
        <f t="shared" si="1329"/>
        <v>577.59999999999434</v>
      </c>
      <c r="AI2889" s="18">
        <f t="shared" si="1330"/>
        <v>72.400000000000489</v>
      </c>
      <c r="AJ2889" s="28"/>
      <c r="AK2889" s="29">
        <f t="shared" si="1331"/>
        <v>15.275952027464339</v>
      </c>
      <c r="AL2889" s="19">
        <f t="shared" si="1332"/>
        <v>72.400000000000489</v>
      </c>
      <c r="AM2889" s="18">
        <f t="shared" si="1333"/>
        <v>19.365797660558407</v>
      </c>
      <c r="AN2889" s="18">
        <f t="shared" si="1334"/>
        <v>22.272620437371835</v>
      </c>
      <c r="AO2889" s="19" t="str">
        <f t="shared" si="1335"/>
        <v>N/A</v>
      </c>
      <c r="AP2889" t="str">
        <f t="shared" si="1336"/>
        <v>N/A</v>
      </c>
    </row>
    <row r="2890" spans="12:42" x14ac:dyDescent="0.3">
      <c r="L2890" s="25">
        <f t="shared" si="1337"/>
        <v>42.476730745327345</v>
      </c>
      <c r="N2890" s="25">
        <f t="shared" si="1310"/>
        <v>577.79999999999438</v>
      </c>
      <c r="O2890" s="25">
        <f t="shared" si="1313"/>
        <v>367.83890447398494</v>
      </c>
      <c r="P2890" s="25">
        <f t="shared" si="1314"/>
        <v>645.33141135786832</v>
      </c>
      <c r="Q2890" s="25">
        <f t="shared" si="1315"/>
        <v>322.66570567893416</v>
      </c>
      <c r="R2890" s="25">
        <f t="shared" si="1316"/>
        <v>5454.7029290198952</v>
      </c>
      <c r="S2890" s="25">
        <f t="shared" si="1317"/>
        <v>2.6727250071879718</v>
      </c>
      <c r="T2890" s="25">
        <f t="shared" si="1318"/>
        <v>48.991973259630136</v>
      </c>
      <c r="U2890" s="25">
        <f t="shared" si="1338"/>
        <v>169062.18035272084</v>
      </c>
      <c r="V2890" s="25">
        <f t="shared" si="1319"/>
        <v>0.51688148371994502</v>
      </c>
      <c r="W2890" s="25">
        <f t="shared" si="1320"/>
        <v>2.0675259348797801</v>
      </c>
      <c r="X2890" s="16">
        <f t="shared" si="1321"/>
        <v>1702.9894736841943</v>
      </c>
      <c r="Y2890">
        <f t="shared" si="1322"/>
        <v>240.92372690693756</v>
      </c>
      <c r="Z2890">
        <f t="shared" si="1323"/>
        <v>4.9281666429551008</v>
      </c>
      <c r="AA2890">
        <f t="shared" si="1324"/>
        <v>4.9598176328620038</v>
      </c>
      <c r="AB2890">
        <f t="shared" si="1311"/>
        <v>113.47246946596434</v>
      </c>
      <c r="AC2890">
        <f t="shared" si="1325"/>
        <v>224.28962203267838</v>
      </c>
      <c r="AD2890">
        <f t="shared" si="1326"/>
        <v>31.730490693967681</v>
      </c>
      <c r="AE2890">
        <f t="shared" si="1327"/>
        <v>19.372216668261959</v>
      </c>
      <c r="AF2890">
        <f t="shared" si="1328"/>
        <v>22.279039445075391</v>
      </c>
      <c r="AG2890">
        <f t="shared" si="1312"/>
        <v>2.826189415763023</v>
      </c>
      <c r="AH2890" s="18">
        <f t="shared" si="1329"/>
        <v>577.79999999999438</v>
      </c>
      <c r="AI2890" s="18">
        <f t="shared" si="1330"/>
        <v>72.400000000000489</v>
      </c>
      <c r="AJ2890" s="28"/>
      <c r="AK2890" s="29">
        <f t="shared" si="1331"/>
        <v>15.275952027464339</v>
      </c>
      <c r="AL2890" s="19">
        <f t="shared" si="1332"/>
        <v>72.400000000000489</v>
      </c>
      <c r="AM2890" s="18">
        <f t="shared" si="1333"/>
        <v>19.372216668261959</v>
      </c>
      <c r="AN2890" s="18">
        <f t="shared" si="1334"/>
        <v>22.279039445075391</v>
      </c>
      <c r="AO2890" s="19" t="str">
        <f t="shared" si="1335"/>
        <v>N/A</v>
      </c>
      <c r="AP2890" t="str">
        <f t="shared" si="1336"/>
        <v>N/A</v>
      </c>
    </row>
    <row r="2891" spans="12:42" x14ac:dyDescent="0.3">
      <c r="L2891" s="25">
        <f t="shared" si="1337"/>
        <v>42.491443849153228</v>
      </c>
      <c r="N2891" s="25">
        <f t="shared" si="1310"/>
        <v>577.99999999999443</v>
      </c>
      <c r="O2891" s="25">
        <f t="shared" si="1313"/>
        <v>367.96622842845846</v>
      </c>
      <c r="P2891" s="25">
        <f t="shared" si="1314"/>
        <v>645.55478671659387</v>
      </c>
      <c r="Q2891" s="25">
        <f t="shared" si="1315"/>
        <v>322.77739335829693</v>
      </c>
      <c r="R2891" s="25">
        <f t="shared" si="1316"/>
        <v>5456.5910227994109</v>
      </c>
      <c r="S2891" s="25">
        <f t="shared" si="1317"/>
        <v>2.6727240642308412</v>
      </c>
      <c r="T2891" s="25">
        <f t="shared" si="1318"/>
        <v>49.000460223753791</v>
      </c>
      <c r="U2891" s="25">
        <f t="shared" si="1338"/>
        <v>169159.33344202026</v>
      </c>
      <c r="V2891" s="25">
        <f t="shared" si="1319"/>
        <v>0.51682066718863995</v>
      </c>
      <c r="W2891" s="25">
        <f t="shared" si="1320"/>
        <v>2.0672826687545598</v>
      </c>
      <c r="X2891" s="16">
        <f t="shared" si="1321"/>
        <v>1703.5789473684044</v>
      </c>
      <c r="Y2891">
        <f t="shared" si="1322"/>
        <v>241.00712037419501</v>
      </c>
      <c r="Z2891">
        <f t="shared" si="1323"/>
        <v>4.9290137263711022</v>
      </c>
      <c r="AA2891">
        <f t="shared" si="1324"/>
        <v>4.9606555108458998</v>
      </c>
      <c r="AB2891">
        <f t="shared" si="1311"/>
        <v>113.51174688703253</v>
      </c>
      <c r="AC2891">
        <f t="shared" si="1325"/>
        <v>224.36725776200797</v>
      </c>
      <c r="AD2891">
        <f t="shared" si="1326"/>
        <v>31.741473902930657</v>
      </c>
      <c r="AE2891">
        <f t="shared" si="1327"/>
        <v>19.378635675965537</v>
      </c>
      <c r="AF2891">
        <f t="shared" si="1328"/>
        <v>22.285458452778965</v>
      </c>
      <c r="AG2891">
        <f t="shared" si="1312"/>
        <v>2.8266785027989183</v>
      </c>
      <c r="AH2891" s="18">
        <f t="shared" si="1329"/>
        <v>577.99999999999443</v>
      </c>
      <c r="AI2891" s="18">
        <f t="shared" si="1330"/>
        <v>72.400000000000489</v>
      </c>
      <c r="AJ2891" s="28"/>
      <c r="AK2891" s="29">
        <f t="shared" si="1331"/>
        <v>15.275952027464339</v>
      </c>
      <c r="AL2891" s="19">
        <f t="shared" si="1332"/>
        <v>72.400000000000489</v>
      </c>
      <c r="AM2891" s="18">
        <f t="shared" si="1333"/>
        <v>19.378635675965537</v>
      </c>
      <c r="AN2891" s="18">
        <f t="shared" si="1334"/>
        <v>22.285458452778965</v>
      </c>
      <c r="AO2891" s="19" t="str">
        <f t="shared" si="1335"/>
        <v>N/A</v>
      </c>
      <c r="AP2891" t="str">
        <f t="shared" si="1336"/>
        <v>N/A</v>
      </c>
    </row>
    <row r="2892" spans="12:42" x14ac:dyDescent="0.3">
      <c r="L2892" s="25">
        <f t="shared" si="1337"/>
        <v>42.506156952979111</v>
      </c>
      <c r="N2892" s="25">
        <f t="shared" si="1310"/>
        <v>578.19999999999447</v>
      </c>
      <c r="O2892" s="25">
        <f t="shared" si="1313"/>
        <v>368.09355238293205</v>
      </c>
      <c r="P2892" s="25">
        <f t="shared" si="1314"/>
        <v>645.77816207531941</v>
      </c>
      <c r="Q2892" s="25">
        <f t="shared" si="1315"/>
        <v>322.88908103765971</v>
      </c>
      <c r="R2892" s="25">
        <f t="shared" si="1316"/>
        <v>5458.4791165789266</v>
      </c>
      <c r="S2892" s="25">
        <f t="shared" si="1317"/>
        <v>2.6727231219260834</v>
      </c>
      <c r="T2892" s="25">
        <f t="shared" si="1318"/>
        <v>49.008945718180982</v>
      </c>
      <c r="U2892" s="25">
        <f t="shared" si="1338"/>
        <v>169256.50872106443</v>
      </c>
      <c r="V2892" s="25">
        <f t="shared" si="1319"/>
        <v>0.51675987884946817</v>
      </c>
      <c r="W2892" s="25">
        <f t="shared" si="1320"/>
        <v>2.0670395153978727</v>
      </c>
      <c r="X2892" s="16">
        <f t="shared" si="1321"/>
        <v>1704.1684210526155</v>
      </c>
      <c r="Y2892">
        <f t="shared" si="1322"/>
        <v>241.09051384145258</v>
      </c>
      <c r="Z2892">
        <f t="shared" si="1323"/>
        <v>4.9298606648188379</v>
      </c>
      <c r="AA2892">
        <f t="shared" si="1324"/>
        <v>4.9614932497241142</v>
      </c>
      <c r="AB2892">
        <f t="shared" si="1311"/>
        <v>113.55102430810072</v>
      </c>
      <c r="AC2892">
        <f t="shared" si="1325"/>
        <v>224.44489349133733</v>
      </c>
      <c r="AD2892">
        <f t="shared" si="1326"/>
        <v>31.752457111893602</v>
      </c>
      <c r="AE2892">
        <f t="shared" si="1327"/>
        <v>19.385054683669097</v>
      </c>
      <c r="AF2892">
        <f t="shared" si="1328"/>
        <v>22.291877460482528</v>
      </c>
      <c r="AG2892">
        <f t="shared" si="1312"/>
        <v>2.8271675052249972</v>
      </c>
      <c r="AH2892" s="18">
        <f t="shared" si="1329"/>
        <v>578.19999999999447</v>
      </c>
      <c r="AI2892" s="18">
        <f t="shared" si="1330"/>
        <v>72.400000000000489</v>
      </c>
      <c r="AJ2892" s="28"/>
      <c r="AK2892" s="29">
        <f t="shared" si="1331"/>
        <v>15.275952027464339</v>
      </c>
      <c r="AL2892" s="19">
        <f t="shared" si="1332"/>
        <v>72.400000000000489</v>
      </c>
      <c r="AM2892" s="18">
        <f t="shared" si="1333"/>
        <v>19.385054683669097</v>
      </c>
      <c r="AN2892" s="18">
        <f t="shared" si="1334"/>
        <v>22.291877460482528</v>
      </c>
      <c r="AO2892" s="19" t="str">
        <f t="shared" si="1335"/>
        <v>N/A</v>
      </c>
      <c r="AP2892" t="str">
        <f t="shared" si="1336"/>
        <v>N/A</v>
      </c>
    </row>
    <row r="2893" spans="12:42" x14ac:dyDescent="0.3">
      <c r="L2893" s="25">
        <f t="shared" si="1337"/>
        <v>42.520870056804995</v>
      </c>
      <c r="N2893" s="25">
        <f t="shared" si="1310"/>
        <v>578.39999999999452</v>
      </c>
      <c r="O2893" s="25">
        <f t="shared" si="1313"/>
        <v>368.22087633740557</v>
      </c>
      <c r="P2893" s="25">
        <f t="shared" si="1314"/>
        <v>646.00153743404496</v>
      </c>
      <c r="Q2893" s="25">
        <f t="shared" si="1315"/>
        <v>323.00076871702248</v>
      </c>
      <c r="R2893" s="25">
        <f t="shared" si="1316"/>
        <v>5460.3672103584422</v>
      </c>
      <c r="S2893" s="25">
        <f t="shared" si="1317"/>
        <v>2.6727221802730221</v>
      </c>
      <c r="T2893" s="25">
        <f t="shared" si="1318"/>
        <v>49.017429743674938</v>
      </c>
      <c r="U2893" s="25">
        <f t="shared" si="1338"/>
        <v>169353.70618724325</v>
      </c>
      <c r="V2893" s="25">
        <f t="shared" si="1319"/>
        <v>0.51669911867961549</v>
      </c>
      <c r="W2893" s="25">
        <f t="shared" si="1320"/>
        <v>2.066796474718462</v>
      </c>
      <c r="X2893" s="16">
        <f t="shared" si="1321"/>
        <v>1704.7578947368261</v>
      </c>
      <c r="Y2893">
        <f t="shared" si="1322"/>
        <v>241.17390730871011</v>
      </c>
      <c r="Z2893">
        <f t="shared" si="1323"/>
        <v>4.9307074583725345</v>
      </c>
      <c r="AA2893">
        <f t="shared" si="1324"/>
        <v>4.9623308495651104</v>
      </c>
      <c r="AB2893">
        <f t="shared" si="1311"/>
        <v>113.5903017291689</v>
      </c>
      <c r="AC2893">
        <f t="shared" si="1325"/>
        <v>224.52252922066668</v>
      </c>
      <c r="AD2893">
        <f t="shared" si="1326"/>
        <v>31.763440320856546</v>
      </c>
      <c r="AE2893">
        <f t="shared" si="1327"/>
        <v>19.391473691372653</v>
      </c>
      <c r="AF2893">
        <f t="shared" si="1328"/>
        <v>22.298296468186081</v>
      </c>
      <c r="AG2893">
        <f t="shared" si="1312"/>
        <v>2.8276564230851546</v>
      </c>
      <c r="AH2893" s="18">
        <f t="shared" si="1329"/>
        <v>578.39999999999452</v>
      </c>
      <c r="AI2893" s="18">
        <f t="shared" si="1330"/>
        <v>72.400000000000489</v>
      </c>
      <c r="AJ2893" s="28"/>
      <c r="AK2893" s="29">
        <f t="shared" si="1331"/>
        <v>15.275952027464339</v>
      </c>
      <c r="AL2893" s="19">
        <f t="shared" si="1332"/>
        <v>72.400000000000489</v>
      </c>
      <c r="AM2893" s="18">
        <f t="shared" si="1333"/>
        <v>19.391473691372653</v>
      </c>
      <c r="AN2893" s="18">
        <f t="shared" si="1334"/>
        <v>22.298296468186081</v>
      </c>
      <c r="AO2893" s="19" t="str">
        <f t="shared" si="1335"/>
        <v>N/A</v>
      </c>
      <c r="AP2893" t="str">
        <f t="shared" si="1336"/>
        <v>N/A</v>
      </c>
    </row>
    <row r="2894" spans="12:42" x14ac:dyDescent="0.3">
      <c r="L2894" s="25">
        <f t="shared" si="1337"/>
        <v>42.535583160630878</v>
      </c>
      <c r="N2894" s="25">
        <f t="shared" si="1310"/>
        <v>578.59999999999457</v>
      </c>
      <c r="O2894" s="25">
        <f t="shared" si="1313"/>
        <v>368.3482002918791</v>
      </c>
      <c r="P2894" s="25">
        <f t="shared" si="1314"/>
        <v>646.2249127927704</v>
      </c>
      <c r="Q2894" s="25">
        <f t="shared" si="1315"/>
        <v>323.1124563963852</v>
      </c>
      <c r="R2894" s="25">
        <f t="shared" si="1316"/>
        <v>5462.2553041379579</v>
      </c>
      <c r="S2894" s="25">
        <f t="shared" si="1317"/>
        <v>2.6727212392709814</v>
      </c>
      <c r="T2894" s="25">
        <f t="shared" si="1318"/>
        <v>49.025912300998257</v>
      </c>
      <c r="U2894" s="25">
        <f t="shared" si="1338"/>
        <v>169450.92583794796</v>
      </c>
      <c r="V2894" s="25">
        <f t="shared" si="1319"/>
        <v>0.5166383866562948</v>
      </c>
      <c r="W2894" s="25">
        <f t="shared" si="1320"/>
        <v>2.0665535466251792</v>
      </c>
      <c r="X2894" s="16">
        <f t="shared" si="1321"/>
        <v>1705.3473684210371</v>
      </c>
      <c r="Y2894">
        <f t="shared" si="1322"/>
        <v>241.25730077596768</v>
      </c>
      <c r="Z2894">
        <f t="shared" si="1323"/>
        <v>4.931554107106356</v>
      </c>
      <c r="AA2894">
        <f t="shared" si="1324"/>
        <v>4.9631683104373021</v>
      </c>
      <c r="AB2894">
        <f t="shared" si="1311"/>
        <v>113.62957915023709</v>
      </c>
      <c r="AC2894">
        <f t="shared" si="1325"/>
        <v>224.60016494999616</v>
      </c>
      <c r="AD2894">
        <f t="shared" si="1326"/>
        <v>31.774423529819508</v>
      </c>
      <c r="AE2894">
        <f t="shared" si="1327"/>
        <v>19.397892699076223</v>
      </c>
      <c r="AF2894">
        <f t="shared" si="1328"/>
        <v>22.304715475889651</v>
      </c>
      <c r="AG2894">
        <f t="shared" si="1312"/>
        <v>2.8281452564232494</v>
      </c>
      <c r="AH2894" s="18">
        <f t="shared" si="1329"/>
        <v>578.59999999999457</v>
      </c>
      <c r="AI2894" s="18">
        <f t="shared" si="1330"/>
        <v>72.400000000000489</v>
      </c>
      <c r="AJ2894" s="28"/>
      <c r="AK2894" s="29">
        <f t="shared" si="1331"/>
        <v>15.275952027464339</v>
      </c>
      <c r="AL2894" s="19">
        <f t="shared" si="1332"/>
        <v>72.400000000000489</v>
      </c>
      <c r="AM2894" s="18">
        <f t="shared" si="1333"/>
        <v>19.397892699076223</v>
      </c>
      <c r="AN2894" s="18">
        <f t="shared" si="1334"/>
        <v>22.304715475889651</v>
      </c>
      <c r="AO2894" s="19" t="str">
        <f t="shared" si="1335"/>
        <v>N/A</v>
      </c>
      <c r="AP2894" t="str">
        <f t="shared" si="1336"/>
        <v>N/A</v>
      </c>
    </row>
    <row r="2895" spans="12:42" x14ac:dyDescent="0.3">
      <c r="L2895" s="25">
        <f t="shared" si="1337"/>
        <v>42.550296264456762</v>
      </c>
      <c r="N2895" s="25">
        <f t="shared" si="1310"/>
        <v>578.79999999999461</v>
      </c>
      <c r="O2895" s="25">
        <f t="shared" si="1313"/>
        <v>368.47552424635268</v>
      </c>
      <c r="P2895" s="25">
        <f t="shared" si="1314"/>
        <v>646.44828815149594</v>
      </c>
      <c r="Q2895" s="25">
        <f t="shared" si="1315"/>
        <v>323.22414407574797</v>
      </c>
      <c r="R2895" s="25">
        <f t="shared" si="1316"/>
        <v>5464.1433979174744</v>
      </c>
      <c r="S2895" s="25">
        <f t="shared" si="1317"/>
        <v>2.6727202989192858</v>
      </c>
      <c r="T2895" s="25">
        <f t="shared" si="1318"/>
        <v>49.034393390912903</v>
      </c>
      <c r="U2895" s="25">
        <f t="shared" si="1338"/>
        <v>169548.16767057125</v>
      </c>
      <c r="V2895" s="25">
        <f t="shared" si="1319"/>
        <v>0.51657768275674532</v>
      </c>
      <c r="W2895" s="25">
        <f t="shared" si="1320"/>
        <v>2.0663107310269813</v>
      </c>
      <c r="X2895" s="16">
        <f t="shared" si="1321"/>
        <v>1705.9368421052473</v>
      </c>
      <c r="Y2895">
        <f t="shared" si="1322"/>
        <v>241.34069424322513</v>
      </c>
      <c r="Z2895">
        <f t="shared" si="1323"/>
        <v>4.9324006110943976</v>
      </c>
      <c r="AA2895">
        <f t="shared" si="1324"/>
        <v>4.9640056324090374</v>
      </c>
      <c r="AB2895">
        <f t="shared" si="1311"/>
        <v>113.66885657130527</v>
      </c>
      <c r="AC2895">
        <f t="shared" si="1325"/>
        <v>224.67780067932551</v>
      </c>
      <c r="AD2895">
        <f t="shared" si="1326"/>
        <v>31.785406738782452</v>
      </c>
      <c r="AE2895">
        <f t="shared" si="1327"/>
        <v>19.404311706779783</v>
      </c>
      <c r="AF2895">
        <f t="shared" si="1328"/>
        <v>22.311134483593211</v>
      </c>
      <c r="AG2895">
        <f t="shared" si="1312"/>
        <v>2.8286340052831025</v>
      </c>
      <c r="AH2895" s="18">
        <f t="shared" si="1329"/>
        <v>578.79999999999461</v>
      </c>
      <c r="AI2895" s="18">
        <f t="shared" si="1330"/>
        <v>72.400000000000489</v>
      </c>
      <c r="AJ2895" s="28"/>
      <c r="AK2895" s="29">
        <f t="shared" si="1331"/>
        <v>15.275952027464339</v>
      </c>
      <c r="AL2895" s="19">
        <f t="shared" si="1332"/>
        <v>72.400000000000489</v>
      </c>
      <c r="AM2895" s="18">
        <f t="shared" si="1333"/>
        <v>19.404311706779783</v>
      </c>
      <c r="AN2895" s="18">
        <f t="shared" si="1334"/>
        <v>22.311134483593211</v>
      </c>
      <c r="AO2895" s="19" t="str">
        <f t="shared" si="1335"/>
        <v>N/A</v>
      </c>
      <c r="AP2895" t="str">
        <f t="shared" si="1336"/>
        <v>N/A</v>
      </c>
    </row>
    <row r="2896" spans="12:42" x14ac:dyDescent="0.3">
      <c r="L2896" s="25">
        <f t="shared" si="1337"/>
        <v>42.565009368282645</v>
      </c>
      <c r="N2896" s="25">
        <f t="shared" si="1310"/>
        <v>578.99999999999466</v>
      </c>
      <c r="O2896" s="25">
        <f t="shared" si="1313"/>
        <v>368.6028482008262</v>
      </c>
      <c r="P2896" s="25">
        <f t="shared" si="1314"/>
        <v>646.67166351022149</v>
      </c>
      <c r="Q2896" s="25">
        <f t="shared" si="1315"/>
        <v>323.33583175511075</v>
      </c>
      <c r="R2896" s="25">
        <f t="shared" si="1316"/>
        <v>5466.0314916969901</v>
      </c>
      <c r="S2896" s="25">
        <f t="shared" si="1317"/>
        <v>2.672719359217262</v>
      </c>
      <c r="T2896" s="25">
        <f t="shared" si="1318"/>
        <v>49.042873014180131</v>
      </c>
      <c r="U2896" s="25">
        <f t="shared" si="1338"/>
        <v>169645.43168250675</v>
      </c>
      <c r="V2896" s="25">
        <f t="shared" si="1319"/>
        <v>0.51651700695823244</v>
      </c>
      <c r="W2896" s="25">
        <f t="shared" si="1320"/>
        <v>2.0660680278329298</v>
      </c>
      <c r="X2896" s="16">
        <f t="shared" si="1321"/>
        <v>1706.5263157894583</v>
      </c>
      <c r="Y2896">
        <f t="shared" si="1322"/>
        <v>241.42408771048272</v>
      </c>
      <c r="Z2896">
        <f t="shared" si="1323"/>
        <v>4.9332469704107025</v>
      </c>
      <c r="AA2896">
        <f t="shared" si="1324"/>
        <v>4.9648428155486224</v>
      </c>
      <c r="AB2896">
        <f t="shared" si="1311"/>
        <v>113.70813399237346</v>
      </c>
      <c r="AC2896">
        <f t="shared" si="1325"/>
        <v>224.7554364086551</v>
      </c>
      <c r="AD2896">
        <f t="shared" si="1326"/>
        <v>31.796389947745425</v>
      </c>
      <c r="AE2896">
        <f t="shared" si="1327"/>
        <v>19.410730714483353</v>
      </c>
      <c r="AF2896">
        <f t="shared" si="1328"/>
        <v>22.317553491296781</v>
      </c>
      <c r="AG2896">
        <f t="shared" si="1312"/>
        <v>2.8291226697084952</v>
      </c>
      <c r="AH2896" s="18">
        <f t="shared" si="1329"/>
        <v>578.99999999999466</v>
      </c>
      <c r="AI2896" s="18">
        <f t="shared" si="1330"/>
        <v>72.400000000000489</v>
      </c>
      <c r="AJ2896" s="28"/>
      <c r="AK2896" s="29">
        <f t="shared" si="1331"/>
        <v>15.275952027464339</v>
      </c>
      <c r="AL2896" s="19">
        <f t="shared" si="1332"/>
        <v>72.400000000000489</v>
      </c>
      <c r="AM2896" s="18">
        <f t="shared" si="1333"/>
        <v>19.410730714483353</v>
      </c>
      <c r="AN2896" s="18">
        <f t="shared" si="1334"/>
        <v>22.317553491296781</v>
      </c>
      <c r="AO2896" s="19" t="str">
        <f t="shared" si="1335"/>
        <v>N/A</v>
      </c>
      <c r="AP2896" t="str">
        <f t="shared" si="1336"/>
        <v>N/A</v>
      </c>
    </row>
    <row r="2897" spans="12:42" x14ac:dyDescent="0.3">
      <c r="L2897" s="25">
        <f t="shared" si="1337"/>
        <v>42.579722472108529</v>
      </c>
      <c r="N2897" s="25">
        <f t="shared" ref="N2897:N2960" si="1339">N2896+0.2</f>
        <v>579.1999999999947</v>
      </c>
      <c r="O2897" s="25">
        <f t="shared" si="1313"/>
        <v>368.73017215529973</v>
      </c>
      <c r="P2897" s="25">
        <f t="shared" si="1314"/>
        <v>646.89503886894693</v>
      </c>
      <c r="Q2897" s="25">
        <f t="shared" si="1315"/>
        <v>323.44751943447346</v>
      </c>
      <c r="R2897" s="25">
        <f t="shared" si="1316"/>
        <v>5467.9195854765048</v>
      </c>
      <c r="S2897" s="25">
        <f t="shared" si="1317"/>
        <v>2.6727184201642364</v>
      </c>
      <c r="T2897" s="25">
        <f t="shared" si="1318"/>
        <v>49.05135117156059</v>
      </c>
      <c r="U2897" s="25">
        <f t="shared" si="1338"/>
        <v>169742.71787114907</v>
      </c>
      <c r="V2897" s="25">
        <f t="shared" si="1319"/>
        <v>0.51645635923804678</v>
      </c>
      <c r="W2897" s="25">
        <f t="shared" si="1320"/>
        <v>2.0658254369521871</v>
      </c>
      <c r="X2897" s="16">
        <f t="shared" si="1321"/>
        <v>1707.1157894736684</v>
      </c>
      <c r="Y2897">
        <f t="shared" si="1322"/>
        <v>241.50748117774017</v>
      </c>
      <c r="Z2897">
        <f t="shared" si="1323"/>
        <v>4.9340931851292389</v>
      </c>
      <c r="AA2897">
        <f t="shared" si="1324"/>
        <v>4.9656798599242942</v>
      </c>
      <c r="AB2897">
        <f t="shared" si="1311"/>
        <v>113.74741141344165</v>
      </c>
      <c r="AC2897">
        <f t="shared" si="1325"/>
        <v>224.83307213798446</v>
      </c>
      <c r="AD2897">
        <f t="shared" si="1326"/>
        <v>31.807373156708369</v>
      </c>
      <c r="AE2897">
        <f t="shared" si="1327"/>
        <v>19.417149722186913</v>
      </c>
      <c r="AF2897">
        <f t="shared" si="1328"/>
        <v>22.323972499000341</v>
      </c>
      <c r="AG2897">
        <f t="shared" si="1312"/>
        <v>2.8296112497431731</v>
      </c>
      <c r="AH2897" s="18">
        <f t="shared" si="1329"/>
        <v>579.1999999999947</v>
      </c>
      <c r="AI2897" s="18">
        <f t="shared" si="1330"/>
        <v>72.400000000000489</v>
      </c>
      <c r="AJ2897" s="28"/>
      <c r="AK2897" s="29">
        <f t="shared" si="1331"/>
        <v>15.275952027464339</v>
      </c>
      <c r="AL2897" s="19">
        <f t="shared" si="1332"/>
        <v>72.400000000000489</v>
      </c>
      <c r="AM2897" s="18">
        <f t="shared" si="1333"/>
        <v>19.417149722186913</v>
      </c>
      <c r="AN2897" s="18">
        <f t="shared" si="1334"/>
        <v>22.323972499000341</v>
      </c>
      <c r="AO2897" s="19" t="str">
        <f t="shared" si="1335"/>
        <v>N/A</v>
      </c>
      <c r="AP2897" t="str">
        <f t="shared" si="1336"/>
        <v>N/A</v>
      </c>
    </row>
    <row r="2898" spans="12:42" x14ac:dyDescent="0.3">
      <c r="L2898" s="25">
        <f t="shared" si="1337"/>
        <v>42.594435575934412</v>
      </c>
      <c r="N2898" s="25">
        <f t="shared" si="1339"/>
        <v>579.39999999999475</v>
      </c>
      <c r="O2898" s="25">
        <f t="shared" si="1313"/>
        <v>368.85749610977331</v>
      </c>
      <c r="P2898" s="25">
        <f t="shared" si="1314"/>
        <v>647.11841422767247</v>
      </c>
      <c r="Q2898" s="25">
        <f t="shared" si="1315"/>
        <v>323.55920711383624</v>
      </c>
      <c r="R2898" s="25">
        <f t="shared" si="1316"/>
        <v>5469.8076792560214</v>
      </c>
      <c r="S2898" s="25">
        <f t="shared" si="1317"/>
        <v>2.6727174817595372</v>
      </c>
      <c r="T2898" s="25">
        <f t="shared" si="1318"/>
        <v>49.05982786381422</v>
      </c>
      <c r="U2898" s="25">
        <f t="shared" si="1338"/>
        <v>169840.02623389452</v>
      </c>
      <c r="V2898" s="25">
        <f t="shared" si="1319"/>
        <v>0.5163957395735066</v>
      </c>
      <c r="W2898" s="25">
        <f t="shared" si="1320"/>
        <v>2.0655829582940264</v>
      </c>
      <c r="X2898" s="16">
        <f t="shared" si="1321"/>
        <v>1707.7052631578795</v>
      </c>
      <c r="Y2898">
        <f t="shared" si="1322"/>
        <v>241.59087464499774</v>
      </c>
      <c r="Z2898">
        <f t="shared" si="1323"/>
        <v>4.9349392553239237</v>
      </c>
      <c r="AA2898">
        <f t="shared" si="1324"/>
        <v>4.9665167656042479</v>
      </c>
      <c r="AB2898">
        <f t="shared" si="1311"/>
        <v>113.78668883450983</v>
      </c>
      <c r="AC2898">
        <f t="shared" si="1325"/>
        <v>224.91070786731382</v>
      </c>
      <c r="AD2898">
        <f t="shared" si="1326"/>
        <v>31.818356365671313</v>
      </c>
      <c r="AE2898">
        <f t="shared" si="1327"/>
        <v>19.423568729890469</v>
      </c>
      <c r="AF2898">
        <f t="shared" si="1328"/>
        <v>22.330391506703897</v>
      </c>
      <c r="AG2898">
        <f t="shared" si="1312"/>
        <v>2.8300997454308421</v>
      </c>
      <c r="AH2898" s="18">
        <f t="shared" si="1329"/>
        <v>579.39999999999475</v>
      </c>
      <c r="AI2898" s="18">
        <f t="shared" si="1330"/>
        <v>72.400000000000489</v>
      </c>
      <c r="AJ2898" s="28"/>
      <c r="AK2898" s="29">
        <f t="shared" si="1331"/>
        <v>15.275952027464339</v>
      </c>
      <c r="AL2898" s="19">
        <f t="shared" si="1332"/>
        <v>72.400000000000489</v>
      </c>
      <c r="AM2898" s="18">
        <f t="shared" si="1333"/>
        <v>19.423568729890469</v>
      </c>
      <c r="AN2898" s="18">
        <f t="shared" si="1334"/>
        <v>22.330391506703897</v>
      </c>
      <c r="AO2898" s="19" t="str">
        <f t="shared" si="1335"/>
        <v>N/A</v>
      </c>
      <c r="AP2898" t="str">
        <f t="shared" si="1336"/>
        <v>N/A</v>
      </c>
    </row>
    <row r="2899" spans="12:42" x14ac:dyDescent="0.3">
      <c r="L2899" s="25">
        <f t="shared" si="1337"/>
        <v>42.609148679760295</v>
      </c>
      <c r="N2899" s="25">
        <f t="shared" si="1339"/>
        <v>579.59999999999479</v>
      </c>
      <c r="O2899" s="25">
        <f t="shared" si="1313"/>
        <v>368.98482006424683</v>
      </c>
      <c r="P2899" s="25">
        <f t="shared" si="1314"/>
        <v>647.34178958639802</v>
      </c>
      <c r="Q2899" s="25">
        <f t="shared" si="1315"/>
        <v>323.67089479319901</v>
      </c>
      <c r="R2899" s="25">
        <f t="shared" si="1316"/>
        <v>5471.6957730355371</v>
      </c>
      <c r="S2899" s="25">
        <f t="shared" si="1317"/>
        <v>2.6727165440024931</v>
      </c>
      <c r="T2899" s="25">
        <f t="shared" si="1318"/>
        <v>49.068303091700344</v>
      </c>
      <c r="U2899" s="25">
        <f t="shared" si="1338"/>
        <v>169937.35676814051</v>
      </c>
      <c r="V2899" s="25">
        <f t="shared" si="1319"/>
        <v>0.51633514794195601</v>
      </c>
      <c r="W2899" s="25">
        <f t="shared" si="1320"/>
        <v>2.065340591767824</v>
      </c>
      <c r="X2899" s="16">
        <f t="shared" si="1321"/>
        <v>1708.2947368420901</v>
      </c>
      <c r="Y2899">
        <f t="shared" si="1322"/>
        <v>241.67426811225528</v>
      </c>
      <c r="Z2899">
        <f t="shared" si="1323"/>
        <v>4.935785181068602</v>
      </c>
      <c r="AA2899">
        <f t="shared" si="1324"/>
        <v>4.9673535326566132</v>
      </c>
      <c r="AB2899">
        <f t="shared" si="1311"/>
        <v>113.82596625557802</v>
      </c>
      <c r="AC2899">
        <f t="shared" si="1325"/>
        <v>224.9883435966434</v>
      </c>
      <c r="AD2899">
        <f t="shared" si="1326"/>
        <v>31.82933957463429</v>
      </c>
      <c r="AE2899">
        <f t="shared" si="1327"/>
        <v>19.429987737594047</v>
      </c>
      <c r="AF2899">
        <f t="shared" si="1328"/>
        <v>22.336810514407475</v>
      </c>
      <c r="AG2899">
        <f t="shared" si="1312"/>
        <v>2.830588156815173</v>
      </c>
      <c r="AH2899" s="18">
        <f t="shared" si="1329"/>
        <v>579.59999999999479</v>
      </c>
      <c r="AI2899" s="18">
        <f t="shared" si="1330"/>
        <v>72.400000000000489</v>
      </c>
      <c r="AJ2899" s="28"/>
      <c r="AK2899" s="29">
        <f t="shared" si="1331"/>
        <v>15.275952027464339</v>
      </c>
      <c r="AL2899" s="19">
        <f t="shared" si="1332"/>
        <v>72.400000000000489</v>
      </c>
      <c r="AM2899" s="18">
        <f t="shared" si="1333"/>
        <v>19.429987737594047</v>
      </c>
      <c r="AN2899" s="18">
        <f t="shared" si="1334"/>
        <v>22.336810514407475</v>
      </c>
      <c r="AO2899" s="19" t="str">
        <f t="shared" si="1335"/>
        <v>N/A</v>
      </c>
      <c r="AP2899" t="str">
        <f t="shared" si="1336"/>
        <v>N/A</v>
      </c>
    </row>
    <row r="2900" spans="12:42" x14ac:dyDescent="0.3">
      <c r="L2900" s="25">
        <f t="shared" si="1337"/>
        <v>42.623861783586179</v>
      </c>
      <c r="N2900" s="25">
        <f t="shared" si="1339"/>
        <v>579.79999999999484</v>
      </c>
      <c r="O2900" s="25">
        <f t="shared" si="1313"/>
        <v>369.11214401872047</v>
      </c>
      <c r="P2900" s="25">
        <f t="shared" si="1314"/>
        <v>647.56516494512368</v>
      </c>
      <c r="Q2900" s="25">
        <f t="shared" si="1315"/>
        <v>323.78258247256184</v>
      </c>
      <c r="R2900" s="25">
        <f t="shared" si="1316"/>
        <v>5473.5838668150536</v>
      </c>
      <c r="S2900" s="25">
        <f t="shared" si="1317"/>
        <v>2.6727156068924343</v>
      </c>
      <c r="T2900" s="25">
        <f t="shared" si="1318"/>
        <v>49.07677685597762</v>
      </c>
      <c r="U2900" s="25">
        <f t="shared" si="1338"/>
        <v>170034.70947128505</v>
      </c>
      <c r="V2900" s="25">
        <f t="shared" si="1319"/>
        <v>0.51627458432076334</v>
      </c>
      <c r="W2900" s="25">
        <f t="shared" si="1320"/>
        <v>2.0650983372830534</v>
      </c>
      <c r="X2900" s="16">
        <f t="shared" si="1321"/>
        <v>1708.8842105263016</v>
      </c>
      <c r="Y2900">
        <f t="shared" si="1322"/>
        <v>241.7576615795129</v>
      </c>
      <c r="Z2900">
        <f t="shared" si="1323"/>
        <v>4.9366309624370608</v>
      </c>
      <c r="AA2900">
        <f t="shared" si="1324"/>
        <v>4.9681901611494679</v>
      </c>
      <c r="AB2900">
        <f t="shared" si="1311"/>
        <v>113.86524367664622</v>
      </c>
      <c r="AC2900">
        <f t="shared" si="1325"/>
        <v>225.06597932597276</v>
      </c>
      <c r="AD2900">
        <f t="shared" si="1326"/>
        <v>31.840322783597234</v>
      </c>
      <c r="AE2900">
        <f t="shared" si="1327"/>
        <v>19.436406745297607</v>
      </c>
      <c r="AF2900">
        <f t="shared" si="1328"/>
        <v>22.343229522111034</v>
      </c>
      <c r="AG2900">
        <f t="shared" si="1312"/>
        <v>2.8310764839397957</v>
      </c>
      <c r="AH2900" s="18">
        <f t="shared" si="1329"/>
        <v>579.79999999999484</v>
      </c>
      <c r="AI2900" s="18">
        <f t="shared" si="1330"/>
        <v>72.400000000000489</v>
      </c>
      <c r="AJ2900" s="28"/>
      <c r="AK2900" s="29">
        <f t="shared" si="1331"/>
        <v>15.275952027464339</v>
      </c>
      <c r="AL2900" s="19">
        <f t="shared" si="1332"/>
        <v>72.400000000000489</v>
      </c>
      <c r="AM2900" s="18">
        <f t="shared" si="1333"/>
        <v>19.436406745297607</v>
      </c>
      <c r="AN2900" s="18">
        <f t="shared" si="1334"/>
        <v>22.343229522111034</v>
      </c>
      <c r="AO2900" s="19" t="str">
        <f t="shared" si="1335"/>
        <v>N/A</v>
      </c>
      <c r="AP2900" t="str">
        <f t="shared" si="1336"/>
        <v>N/A</v>
      </c>
    </row>
    <row r="2901" spans="12:42" x14ac:dyDescent="0.3">
      <c r="L2901" s="25">
        <f t="shared" si="1337"/>
        <v>42.638574887412062</v>
      </c>
      <c r="N2901" s="25">
        <f t="shared" si="1339"/>
        <v>579.99999999999488</v>
      </c>
      <c r="O2901" s="25">
        <f t="shared" si="1313"/>
        <v>369.23946797319394</v>
      </c>
      <c r="P2901" s="25">
        <f t="shared" si="1314"/>
        <v>647.78854030384912</v>
      </c>
      <c r="Q2901" s="25">
        <f t="shared" si="1315"/>
        <v>323.89427015192456</v>
      </c>
      <c r="R2901" s="25">
        <f t="shared" si="1316"/>
        <v>5475.4719605945684</v>
      </c>
      <c r="S2901" s="25">
        <f t="shared" si="1317"/>
        <v>2.6727146704286913</v>
      </c>
      <c r="T2901" s="25">
        <f t="shared" si="1318"/>
        <v>49.085249157404014</v>
      </c>
      <c r="U2901" s="25">
        <f t="shared" si="1338"/>
        <v>170132.08434072847</v>
      </c>
      <c r="V2901" s="25">
        <f t="shared" si="1319"/>
        <v>0.51621404868732701</v>
      </c>
      <c r="W2901" s="25">
        <f t="shared" si="1320"/>
        <v>2.064856194749308</v>
      </c>
      <c r="X2901" s="16">
        <f t="shared" si="1321"/>
        <v>1709.4736842105117</v>
      </c>
      <c r="Y2901">
        <f t="shared" si="1322"/>
        <v>241.84105504677035</v>
      </c>
      <c r="Z2901">
        <f t="shared" si="1323"/>
        <v>4.9374765995030208</v>
      </c>
      <c r="AA2901">
        <f t="shared" si="1324"/>
        <v>4.9690266511508359</v>
      </c>
      <c r="AB2901">
        <f t="shared" si="1311"/>
        <v>113.90452109771439</v>
      </c>
      <c r="AC2901">
        <f t="shared" si="1325"/>
        <v>225.14361505530223</v>
      </c>
      <c r="AD2901">
        <f t="shared" si="1326"/>
        <v>31.851305992560196</v>
      </c>
      <c r="AE2901">
        <f t="shared" si="1327"/>
        <v>19.442825753001173</v>
      </c>
      <c r="AF2901">
        <f t="shared" si="1328"/>
        <v>22.349648529814605</v>
      </c>
      <c r="AG2901">
        <f t="shared" si="1312"/>
        <v>2.831564726848304</v>
      </c>
      <c r="AH2901" s="18">
        <f t="shared" si="1329"/>
        <v>579.99999999999488</v>
      </c>
      <c r="AI2901" s="18">
        <f t="shared" si="1330"/>
        <v>72.400000000000489</v>
      </c>
      <c r="AJ2901" s="28"/>
      <c r="AK2901" s="29">
        <f t="shared" si="1331"/>
        <v>15.275952027464339</v>
      </c>
      <c r="AL2901" s="19">
        <f t="shared" si="1332"/>
        <v>72.400000000000489</v>
      </c>
      <c r="AM2901" s="18">
        <f t="shared" si="1333"/>
        <v>19.442825753001173</v>
      </c>
      <c r="AN2901" s="18">
        <f t="shared" si="1334"/>
        <v>22.349648529814605</v>
      </c>
      <c r="AO2901" s="19" t="str">
        <f t="shared" si="1335"/>
        <v>N/A</v>
      </c>
      <c r="AP2901" t="str">
        <f t="shared" si="1336"/>
        <v>N/A</v>
      </c>
    </row>
    <row r="2902" spans="12:42" x14ac:dyDescent="0.3">
      <c r="L2902" s="25">
        <f t="shared" si="1337"/>
        <v>42.653287991237946</v>
      </c>
      <c r="N2902" s="25">
        <f t="shared" si="1339"/>
        <v>580.19999999999493</v>
      </c>
      <c r="O2902" s="25">
        <f t="shared" si="1313"/>
        <v>369.36679192766752</v>
      </c>
      <c r="P2902" s="25">
        <f t="shared" si="1314"/>
        <v>648.01191566257467</v>
      </c>
      <c r="Q2902" s="25">
        <f t="shared" si="1315"/>
        <v>324.00595783128733</v>
      </c>
      <c r="R2902" s="25">
        <f t="shared" si="1316"/>
        <v>5477.3600543740858</v>
      </c>
      <c r="S2902" s="25">
        <f t="shared" si="1317"/>
        <v>2.6727137346105954</v>
      </c>
      <c r="T2902" s="25">
        <f t="shared" si="1318"/>
        <v>49.093719996736908</v>
      </c>
      <c r="U2902" s="25">
        <f t="shared" si="1338"/>
        <v>170229.4813738713</v>
      </c>
      <c r="V2902" s="25">
        <f t="shared" si="1319"/>
        <v>0.51615354101906741</v>
      </c>
      <c r="W2902" s="25">
        <f t="shared" si="1320"/>
        <v>2.0646141640762696</v>
      </c>
      <c r="X2902" s="16">
        <f t="shared" si="1321"/>
        <v>1710.0631578947223</v>
      </c>
      <c r="Y2902">
        <f t="shared" si="1322"/>
        <v>241.92444851402789</v>
      </c>
      <c r="Z2902">
        <f t="shared" si="1323"/>
        <v>4.9383220923401439</v>
      </c>
      <c r="AA2902">
        <f t="shared" si="1324"/>
        <v>4.9698630027286841</v>
      </c>
      <c r="AB2902">
        <f t="shared" si="1311"/>
        <v>113.94379851878259</v>
      </c>
      <c r="AC2902">
        <f t="shared" si="1325"/>
        <v>225.22125078463171</v>
      </c>
      <c r="AD2902">
        <f t="shared" si="1326"/>
        <v>31.862289201523154</v>
      </c>
      <c r="AE2902">
        <f t="shared" si="1327"/>
        <v>19.449244760704737</v>
      </c>
      <c r="AF2902">
        <f t="shared" si="1328"/>
        <v>22.356067537518168</v>
      </c>
      <c r="AG2902">
        <f t="shared" si="1312"/>
        <v>2.8320528855842562</v>
      </c>
      <c r="AH2902" s="18">
        <f t="shared" si="1329"/>
        <v>580.19999999999493</v>
      </c>
      <c r="AI2902" s="18">
        <f t="shared" si="1330"/>
        <v>72.400000000000489</v>
      </c>
      <c r="AJ2902" s="28"/>
      <c r="AK2902" s="29">
        <f t="shared" si="1331"/>
        <v>15.275952027464339</v>
      </c>
      <c r="AL2902" s="19">
        <f t="shared" si="1332"/>
        <v>72.400000000000489</v>
      </c>
      <c r="AM2902" s="18">
        <f t="shared" si="1333"/>
        <v>19.449244760704737</v>
      </c>
      <c r="AN2902" s="18">
        <f t="shared" si="1334"/>
        <v>22.356067537518168</v>
      </c>
      <c r="AO2902" s="19" t="str">
        <f t="shared" si="1335"/>
        <v>N/A</v>
      </c>
      <c r="AP2902" t="str">
        <f t="shared" si="1336"/>
        <v>N/A</v>
      </c>
    </row>
    <row r="2903" spans="12:42" x14ac:dyDescent="0.3">
      <c r="L2903" s="25">
        <f t="shared" si="1337"/>
        <v>42.668001095063829</v>
      </c>
      <c r="N2903" s="25">
        <f t="shared" si="1339"/>
        <v>580.39999999999498</v>
      </c>
      <c r="O2903" s="25">
        <f t="shared" si="1313"/>
        <v>369.49411588214099</v>
      </c>
      <c r="P2903" s="25">
        <f t="shared" si="1314"/>
        <v>648.23529102129999</v>
      </c>
      <c r="Q2903" s="25">
        <f t="shared" si="1315"/>
        <v>324.11764551064999</v>
      </c>
      <c r="R2903" s="25">
        <f t="shared" si="1316"/>
        <v>5479.2481481536006</v>
      </c>
      <c r="S2903" s="25">
        <f t="shared" si="1317"/>
        <v>2.6727127994374786</v>
      </c>
      <c r="T2903" s="25">
        <f t="shared" si="1318"/>
        <v>49.10218937473298</v>
      </c>
      <c r="U2903" s="25">
        <f t="shared" si="1338"/>
        <v>170326.9005681155</v>
      </c>
      <c r="V2903" s="25">
        <f t="shared" si="1319"/>
        <v>0.51609306129343258</v>
      </c>
      <c r="W2903" s="25">
        <f t="shared" si="1320"/>
        <v>2.0643722451737303</v>
      </c>
      <c r="X2903" s="16">
        <f t="shared" si="1321"/>
        <v>1710.6526315789324</v>
      </c>
      <c r="Y2903">
        <f t="shared" si="1322"/>
        <v>242.00784198128534</v>
      </c>
      <c r="Z2903">
        <f t="shared" si="1323"/>
        <v>4.9391674410220254</v>
      </c>
      <c r="AA2903">
        <f t="shared" si="1324"/>
        <v>4.9706992159509253</v>
      </c>
      <c r="AB2903">
        <f t="shared" si="1311"/>
        <v>113.98307593985076</v>
      </c>
      <c r="AC2903">
        <f t="shared" si="1325"/>
        <v>225.29888651396107</v>
      </c>
      <c r="AD2903">
        <f t="shared" si="1326"/>
        <v>31.873272410486098</v>
      </c>
      <c r="AE2903">
        <f t="shared" si="1327"/>
        <v>19.4556637684083</v>
      </c>
      <c r="AF2903">
        <f t="shared" si="1328"/>
        <v>22.362486545221728</v>
      </c>
      <c r="AG2903">
        <f t="shared" si="1312"/>
        <v>2.8325409601911686</v>
      </c>
      <c r="AH2903" s="18">
        <f t="shared" si="1329"/>
        <v>580.39999999999498</v>
      </c>
      <c r="AI2903" s="18">
        <f t="shared" si="1330"/>
        <v>72.400000000000489</v>
      </c>
      <c r="AJ2903" s="28"/>
      <c r="AK2903" s="29">
        <f t="shared" si="1331"/>
        <v>15.275952027464339</v>
      </c>
      <c r="AL2903" s="19">
        <f t="shared" si="1332"/>
        <v>72.400000000000489</v>
      </c>
      <c r="AM2903" s="18">
        <f t="shared" si="1333"/>
        <v>19.4556637684083</v>
      </c>
      <c r="AN2903" s="18">
        <f t="shared" si="1334"/>
        <v>22.362486545221728</v>
      </c>
      <c r="AO2903" s="19" t="str">
        <f t="shared" si="1335"/>
        <v>N/A</v>
      </c>
      <c r="AP2903" t="str">
        <f t="shared" si="1336"/>
        <v>N/A</v>
      </c>
    </row>
    <row r="2904" spans="12:42" x14ac:dyDescent="0.3">
      <c r="L2904" s="25">
        <f t="shared" si="1337"/>
        <v>42.682714198889713</v>
      </c>
      <c r="N2904" s="25">
        <f t="shared" si="1339"/>
        <v>580.59999999999502</v>
      </c>
      <c r="O2904" s="25">
        <f t="shared" si="1313"/>
        <v>369.62143983661463</v>
      </c>
      <c r="P2904" s="25">
        <f t="shared" si="1314"/>
        <v>648.45866638002576</v>
      </c>
      <c r="Q2904" s="25">
        <f t="shared" si="1315"/>
        <v>324.22933319001288</v>
      </c>
      <c r="R2904" s="25">
        <f t="shared" si="1316"/>
        <v>5481.1362419331163</v>
      </c>
      <c r="S2904" s="25">
        <f t="shared" si="1317"/>
        <v>2.6727118649086754</v>
      </c>
      <c r="T2904" s="25">
        <f t="shared" si="1318"/>
        <v>49.110657292148275</v>
      </c>
      <c r="U2904" s="25">
        <f t="shared" si="1338"/>
        <v>170424.34192086471</v>
      </c>
      <c r="V2904" s="25">
        <f t="shared" si="1319"/>
        <v>0.51603260948789664</v>
      </c>
      <c r="W2904" s="25">
        <f t="shared" si="1320"/>
        <v>2.0641304379515866</v>
      </c>
      <c r="X2904" s="16">
        <f t="shared" si="1321"/>
        <v>1711.2421052631439</v>
      </c>
      <c r="Y2904">
        <f t="shared" si="1322"/>
        <v>242.09123544854299</v>
      </c>
      <c r="Z2904">
        <f t="shared" si="1323"/>
        <v>4.9400126456222058</v>
      </c>
      <c r="AA2904">
        <f t="shared" si="1324"/>
        <v>4.97153529088542</v>
      </c>
      <c r="AB2904">
        <f t="shared" si="1311"/>
        <v>114.02235336091896</v>
      </c>
      <c r="AC2904">
        <f t="shared" si="1325"/>
        <v>225.37652224329054</v>
      </c>
      <c r="AD2904">
        <f t="shared" si="1326"/>
        <v>31.884255619449057</v>
      </c>
      <c r="AE2904">
        <f t="shared" si="1327"/>
        <v>19.462082776111863</v>
      </c>
      <c r="AF2904">
        <f t="shared" si="1328"/>
        <v>22.368905552925291</v>
      </c>
      <c r="AG2904">
        <f t="shared" si="1312"/>
        <v>2.8330289507125244</v>
      </c>
      <c r="AH2904" s="18">
        <f t="shared" si="1329"/>
        <v>580.59999999999502</v>
      </c>
      <c r="AI2904" s="18">
        <f t="shared" si="1330"/>
        <v>72.400000000000489</v>
      </c>
      <c r="AJ2904" s="28"/>
      <c r="AK2904" s="29">
        <f t="shared" si="1331"/>
        <v>15.275952027464339</v>
      </c>
      <c r="AL2904" s="19">
        <f t="shared" si="1332"/>
        <v>72.400000000000489</v>
      </c>
      <c r="AM2904" s="18">
        <f t="shared" si="1333"/>
        <v>19.462082776111863</v>
      </c>
      <c r="AN2904" s="18">
        <f t="shared" si="1334"/>
        <v>22.368905552925291</v>
      </c>
      <c r="AO2904" s="19" t="str">
        <f t="shared" si="1335"/>
        <v>N/A</v>
      </c>
      <c r="AP2904" t="str">
        <f t="shared" si="1336"/>
        <v>N/A</v>
      </c>
    </row>
    <row r="2905" spans="12:42" x14ac:dyDescent="0.3">
      <c r="L2905" s="25">
        <f t="shared" si="1337"/>
        <v>42.697427302715596</v>
      </c>
      <c r="N2905" s="25">
        <f t="shared" si="1339"/>
        <v>580.79999999999507</v>
      </c>
      <c r="O2905" s="25">
        <f t="shared" si="1313"/>
        <v>369.74876379108809</v>
      </c>
      <c r="P2905" s="25">
        <f t="shared" si="1314"/>
        <v>648.68204173875108</v>
      </c>
      <c r="Q2905" s="25">
        <f t="shared" si="1315"/>
        <v>324.34102086937554</v>
      </c>
      <c r="R2905" s="25">
        <f t="shared" si="1316"/>
        <v>5483.024335712631</v>
      </c>
      <c r="S2905" s="25">
        <f t="shared" si="1317"/>
        <v>2.6727109310235195</v>
      </c>
      <c r="T2905" s="25">
        <f t="shared" si="1318"/>
        <v>49.119123749738158</v>
      </c>
      <c r="U2905" s="25">
        <f t="shared" si="1338"/>
        <v>170521.80542952305</v>
      </c>
      <c r="V2905" s="25">
        <f t="shared" si="1319"/>
        <v>0.51597218557995927</v>
      </c>
      <c r="W2905" s="25">
        <f t="shared" si="1320"/>
        <v>2.0638887423198371</v>
      </c>
      <c r="X2905" s="16">
        <f t="shared" si="1321"/>
        <v>1711.8315789473536</v>
      </c>
      <c r="Y2905">
        <f t="shared" si="1322"/>
        <v>242.17462891580035</v>
      </c>
      <c r="Z2905">
        <f t="shared" si="1323"/>
        <v>4.9408577062141514</v>
      </c>
      <c r="AA2905">
        <f t="shared" si="1324"/>
        <v>4.9723712275999663</v>
      </c>
      <c r="AB2905">
        <f t="shared" si="1311"/>
        <v>114.06163078198715</v>
      </c>
      <c r="AC2905">
        <f t="shared" si="1325"/>
        <v>225.4541579726199</v>
      </c>
      <c r="AD2905">
        <f t="shared" si="1326"/>
        <v>31.895238828412001</v>
      </c>
      <c r="AE2905">
        <f t="shared" si="1327"/>
        <v>19.468501783815423</v>
      </c>
      <c r="AF2905">
        <f t="shared" si="1328"/>
        <v>22.375324560628851</v>
      </c>
      <c r="AG2905">
        <f t="shared" si="1312"/>
        <v>2.8335168571917664</v>
      </c>
      <c r="AH2905" s="18">
        <f t="shared" si="1329"/>
        <v>580.79999999999507</v>
      </c>
      <c r="AI2905" s="18">
        <f t="shared" si="1330"/>
        <v>72.400000000000489</v>
      </c>
      <c r="AJ2905" s="28"/>
      <c r="AK2905" s="29">
        <f t="shared" si="1331"/>
        <v>15.275952027464339</v>
      </c>
      <c r="AL2905" s="19">
        <f t="shared" si="1332"/>
        <v>72.400000000000489</v>
      </c>
      <c r="AM2905" s="18">
        <f t="shared" si="1333"/>
        <v>19.468501783815423</v>
      </c>
      <c r="AN2905" s="18">
        <f t="shared" si="1334"/>
        <v>22.375324560628851</v>
      </c>
      <c r="AO2905" s="19" t="str">
        <f t="shared" si="1335"/>
        <v>N/A</v>
      </c>
      <c r="AP2905" t="str">
        <f t="shared" si="1336"/>
        <v>N/A</v>
      </c>
    </row>
    <row r="2906" spans="12:42" x14ac:dyDescent="0.3">
      <c r="L2906" s="25">
        <f t="shared" si="1337"/>
        <v>42.712140406541479</v>
      </c>
      <c r="N2906" s="25">
        <f t="shared" si="1339"/>
        <v>580.99999999999511</v>
      </c>
      <c r="O2906" s="25">
        <f t="shared" si="1313"/>
        <v>369.87608774556173</v>
      </c>
      <c r="P2906" s="25">
        <f t="shared" si="1314"/>
        <v>648.90541709747674</v>
      </c>
      <c r="Q2906" s="25">
        <f t="shared" si="1315"/>
        <v>324.45270854873837</v>
      </c>
      <c r="R2906" s="25">
        <f t="shared" si="1316"/>
        <v>5484.9124294921494</v>
      </c>
      <c r="S2906" s="25">
        <f t="shared" si="1317"/>
        <v>2.6727099977813471</v>
      </c>
      <c r="T2906" s="25">
        <f t="shared" si="1318"/>
        <v>49.127588748257388</v>
      </c>
      <c r="U2906" s="25">
        <f t="shared" si="1338"/>
        <v>170619.29109149674</v>
      </c>
      <c r="V2906" s="25">
        <f t="shared" si="1319"/>
        <v>0.515911789547147</v>
      </c>
      <c r="W2906" s="25">
        <f t="shared" si="1320"/>
        <v>2.063647158188588</v>
      </c>
      <c r="X2906" s="16">
        <f t="shared" si="1321"/>
        <v>1712.4210526315651</v>
      </c>
      <c r="Y2906">
        <f t="shared" si="1322"/>
        <v>242.25802238305801</v>
      </c>
      <c r="Z2906">
        <f t="shared" si="1323"/>
        <v>4.941702622871281</v>
      </c>
      <c r="AA2906">
        <f t="shared" si="1324"/>
        <v>4.9732070261623207</v>
      </c>
      <c r="AB2906">
        <f t="shared" si="1311"/>
        <v>114.10090820305533</v>
      </c>
      <c r="AC2906">
        <f t="shared" si="1325"/>
        <v>225.53179370194937</v>
      </c>
      <c r="AD2906">
        <f t="shared" si="1326"/>
        <v>31.906222037374963</v>
      </c>
      <c r="AE2906">
        <f t="shared" si="1327"/>
        <v>19.47492079151899</v>
      </c>
      <c r="AF2906">
        <f t="shared" si="1328"/>
        <v>22.381743568332418</v>
      </c>
      <c r="AG2906">
        <f t="shared" si="1312"/>
        <v>2.8340046796723009</v>
      </c>
      <c r="AH2906" s="18">
        <f t="shared" si="1329"/>
        <v>580.99999999999511</v>
      </c>
      <c r="AI2906" s="18">
        <f t="shared" si="1330"/>
        <v>72.400000000000489</v>
      </c>
      <c r="AJ2906" s="28"/>
      <c r="AK2906" s="29">
        <f t="shared" si="1331"/>
        <v>15.275952027464339</v>
      </c>
      <c r="AL2906" s="19">
        <f t="shared" si="1332"/>
        <v>72.400000000000489</v>
      </c>
      <c r="AM2906" s="18">
        <f t="shared" si="1333"/>
        <v>19.47492079151899</v>
      </c>
      <c r="AN2906" s="18">
        <f t="shared" si="1334"/>
        <v>22.381743568332418</v>
      </c>
      <c r="AO2906" s="19" t="str">
        <f t="shared" si="1335"/>
        <v>N/A</v>
      </c>
      <c r="AP2906" t="str">
        <f t="shared" si="1336"/>
        <v>N/A</v>
      </c>
    </row>
    <row r="2907" spans="12:42" x14ac:dyDescent="0.3">
      <c r="L2907" s="25">
        <f t="shared" si="1337"/>
        <v>42.726853510367363</v>
      </c>
      <c r="N2907" s="25">
        <f t="shared" si="1339"/>
        <v>581.19999999999516</v>
      </c>
      <c r="O2907" s="25">
        <f t="shared" si="1313"/>
        <v>370.0034117000352</v>
      </c>
      <c r="P2907" s="25">
        <f t="shared" si="1314"/>
        <v>649.12879245620218</v>
      </c>
      <c r="Q2907" s="25">
        <f t="shared" si="1315"/>
        <v>324.56439622810109</v>
      </c>
      <c r="R2907" s="25">
        <f t="shared" si="1316"/>
        <v>5486.8005232716641</v>
      </c>
      <c r="S2907" s="25">
        <f t="shared" si="1317"/>
        <v>2.6727090651814929</v>
      </c>
      <c r="T2907" s="25">
        <f t="shared" si="1318"/>
        <v>49.136052288460043</v>
      </c>
      <c r="U2907" s="25">
        <f t="shared" si="1338"/>
        <v>170716.79890419217</v>
      </c>
      <c r="V2907" s="25">
        <f t="shared" si="1319"/>
        <v>0.51585142136701045</v>
      </c>
      <c r="W2907" s="25">
        <f t="shared" si="1320"/>
        <v>2.0634056854680418</v>
      </c>
      <c r="X2907" s="16">
        <f t="shared" si="1321"/>
        <v>1713.0105263157752</v>
      </c>
      <c r="Y2907">
        <f t="shared" si="1322"/>
        <v>242.34141585031546</v>
      </c>
      <c r="Z2907">
        <f t="shared" si="1323"/>
        <v>4.9425473956669341</v>
      </c>
      <c r="AA2907">
        <f t="shared" si="1324"/>
        <v>4.9740426866401668</v>
      </c>
      <c r="AB2907">
        <f t="shared" si="1311"/>
        <v>114.14018562412352</v>
      </c>
      <c r="AC2907">
        <f t="shared" si="1325"/>
        <v>225.60942943127884</v>
      </c>
      <c r="AD2907">
        <f t="shared" si="1326"/>
        <v>31.917205246337922</v>
      </c>
      <c r="AE2907">
        <f t="shared" si="1327"/>
        <v>19.481339799222553</v>
      </c>
      <c r="AF2907">
        <f t="shared" si="1328"/>
        <v>22.388162576035985</v>
      </c>
      <c r="AG2907">
        <f t="shared" si="1312"/>
        <v>2.834492418197498</v>
      </c>
      <c r="AH2907" s="18">
        <f t="shared" si="1329"/>
        <v>581.19999999999516</v>
      </c>
      <c r="AI2907" s="18">
        <f t="shared" si="1330"/>
        <v>72.400000000000489</v>
      </c>
      <c r="AJ2907" s="28"/>
      <c r="AK2907" s="29">
        <f t="shared" si="1331"/>
        <v>15.275952027464339</v>
      </c>
      <c r="AL2907" s="19">
        <f t="shared" si="1332"/>
        <v>72.400000000000489</v>
      </c>
      <c r="AM2907" s="18">
        <f t="shared" si="1333"/>
        <v>19.481339799222553</v>
      </c>
      <c r="AN2907" s="18">
        <f t="shared" si="1334"/>
        <v>22.388162576035985</v>
      </c>
      <c r="AO2907" s="19" t="str">
        <f t="shared" si="1335"/>
        <v>N/A</v>
      </c>
      <c r="AP2907" t="str">
        <f t="shared" si="1336"/>
        <v>N/A</v>
      </c>
    </row>
    <row r="2908" spans="12:42" x14ac:dyDescent="0.3">
      <c r="L2908" s="25">
        <f t="shared" si="1337"/>
        <v>42.741566614193246</v>
      </c>
      <c r="N2908" s="25">
        <f t="shared" si="1339"/>
        <v>581.3999999999952</v>
      </c>
      <c r="O2908" s="25">
        <f t="shared" si="1313"/>
        <v>370.13073565450878</v>
      </c>
      <c r="P2908" s="25">
        <f t="shared" si="1314"/>
        <v>649.35216781492772</v>
      </c>
      <c r="Q2908" s="25">
        <f t="shared" si="1315"/>
        <v>324.67608390746386</v>
      </c>
      <c r="R2908" s="25">
        <f t="shared" si="1316"/>
        <v>5488.6886170511798</v>
      </c>
      <c r="S2908" s="25">
        <f t="shared" si="1317"/>
        <v>2.6727081332232951</v>
      </c>
      <c r="T2908" s="25">
        <f t="shared" si="1318"/>
        <v>49.144514371099554</v>
      </c>
      <c r="U2908" s="25">
        <f t="shared" si="1338"/>
        <v>170814.32886501771</v>
      </c>
      <c r="V2908" s="25">
        <f t="shared" si="1319"/>
        <v>0.51579108101712734</v>
      </c>
      <c r="W2908" s="25">
        <f t="shared" si="1320"/>
        <v>2.0631643240685094</v>
      </c>
      <c r="X2908" s="16">
        <f t="shared" si="1321"/>
        <v>1713.5999999999863</v>
      </c>
      <c r="Y2908">
        <f t="shared" si="1322"/>
        <v>242.42480931757305</v>
      </c>
      <c r="Z2908">
        <f t="shared" si="1323"/>
        <v>4.9433920246744041</v>
      </c>
      <c r="AA2908">
        <f t="shared" si="1324"/>
        <v>4.9748782091011519</v>
      </c>
      <c r="AB2908">
        <f t="shared" si="1311"/>
        <v>114.1794630451917</v>
      </c>
      <c r="AC2908">
        <f t="shared" si="1325"/>
        <v>225.6870651606082</v>
      </c>
      <c r="AD2908">
        <f t="shared" si="1326"/>
        <v>31.928188455300866</v>
      </c>
      <c r="AE2908">
        <f t="shared" si="1327"/>
        <v>19.487758806926113</v>
      </c>
      <c r="AF2908">
        <f t="shared" si="1328"/>
        <v>22.394581583739544</v>
      </c>
      <c r="AG2908">
        <f t="shared" si="1312"/>
        <v>2.8349800728106889</v>
      </c>
      <c r="AH2908" s="18">
        <f t="shared" si="1329"/>
        <v>581.3999999999952</v>
      </c>
      <c r="AI2908" s="18">
        <f t="shared" si="1330"/>
        <v>72.400000000000489</v>
      </c>
      <c r="AJ2908" s="28"/>
      <c r="AK2908" s="29">
        <f t="shared" si="1331"/>
        <v>15.275952027464339</v>
      </c>
      <c r="AL2908" s="19">
        <f t="shared" si="1332"/>
        <v>72.400000000000489</v>
      </c>
      <c r="AM2908" s="18">
        <f t="shared" si="1333"/>
        <v>19.487758806926113</v>
      </c>
      <c r="AN2908" s="18">
        <f t="shared" si="1334"/>
        <v>22.394581583739544</v>
      </c>
      <c r="AO2908" s="19" t="str">
        <f t="shared" si="1335"/>
        <v>N/A</v>
      </c>
      <c r="AP2908" t="str">
        <f t="shared" si="1336"/>
        <v>N/A</v>
      </c>
    </row>
    <row r="2909" spans="12:42" x14ac:dyDescent="0.3">
      <c r="L2909" s="25">
        <f t="shared" si="1337"/>
        <v>42.75627971801913</v>
      </c>
      <c r="N2909" s="25">
        <f t="shared" si="1339"/>
        <v>581.59999999999525</v>
      </c>
      <c r="O2909" s="25">
        <f t="shared" si="1313"/>
        <v>370.25805960898225</v>
      </c>
      <c r="P2909" s="25">
        <f t="shared" si="1314"/>
        <v>649.57554317365316</v>
      </c>
      <c r="Q2909" s="25">
        <f t="shared" si="1315"/>
        <v>324.78777158682658</v>
      </c>
      <c r="R2909" s="25">
        <f t="shared" si="1316"/>
        <v>5490.5767108306945</v>
      </c>
      <c r="S2909" s="25">
        <f t="shared" si="1317"/>
        <v>2.6727072019060913</v>
      </c>
      <c r="T2909" s="25">
        <f t="shared" si="1318"/>
        <v>49.152974996928705</v>
      </c>
      <c r="U2909" s="25">
        <f t="shared" si="1338"/>
        <v>170911.88097138237</v>
      </c>
      <c r="V2909" s="25">
        <f t="shared" si="1319"/>
        <v>0.51573076847510035</v>
      </c>
      <c r="W2909" s="25">
        <f t="shared" si="1320"/>
        <v>2.0629230739004014</v>
      </c>
      <c r="X2909" s="16">
        <f t="shared" si="1321"/>
        <v>1714.1894736841964</v>
      </c>
      <c r="Y2909">
        <f t="shared" si="1322"/>
        <v>242.5082027848305</v>
      </c>
      <c r="Z2909">
        <f t="shared" si="1323"/>
        <v>4.9442365099669106</v>
      </c>
      <c r="AA2909">
        <f t="shared" si="1324"/>
        <v>4.9757135936128547</v>
      </c>
      <c r="AB2909">
        <f t="shared" si="1311"/>
        <v>114.21874046625989</v>
      </c>
      <c r="AC2909">
        <f t="shared" si="1325"/>
        <v>225.76470088993767</v>
      </c>
      <c r="AD2909">
        <f t="shared" si="1326"/>
        <v>31.939171664263824</v>
      </c>
      <c r="AE2909">
        <f t="shared" si="1327"/>
        <v>19.49417781462968</v>
      </c>
      <c r="AF2909">
        <f t="shared" si="1328"/>
        <v>22.401000591443108</v>
      </c>
      <c r="AG2909">
        <f t="shared" si="1312"/>
        <v>2.8354676435551678</v>
      </c>
      <c r="AH2909" s="18">
        <f t="shared" si="1329"/>
        <v>581.59999999999525</v>
      </c>
      <c r="AI2909" s="18">
        <f t="shared" si="1330"/>
        <v>72.400000000000489</v>
      </c>
      <c r="AJ2909" s="28"/>
      <c r="AK2909" s="29">
        <f t="shared" si="1331"/>
        <v>15.275952027464339</v>
      </c>
      <c r="AL2909" s="19">
        <f t="shared" si="1332"/>
        <v>72.400000000000489</v>
      </c>
      <c r="AM2909" s="18">
        <f t="shared" si="1333"/>
        <v>19.49417781462968</v>
      </c>
      <c r="AN2909" s="18">
        <f t="shared" si="1334"/>
        <v>22.401000591443108</v>
      </c>
      <c r="AO2909" s="19" t="str">
        <f t="shared" si="1335"/>
        <v>N/A</v>
      </c>
      <c r="AP2909" t="str">
        <f t="shared" si="1336"/>
        <v>N/A</v>
      </c>
    </row>
    <row r="2910" spans="12:42" x14ac:dyDescent="0.3">
      <c r="L2910" s="25">
        <f t="shared" si="1337"/>
        <v>42.770992821845013</v>
      </c>
      <c r="N2910" s="25">
        <f t="shared" si="1339"/>
        <v>581.79999999999529</v>
      </c>
      <c r="O2910" s="25">
        <f t="shared" si="1313"/>
        <v>370.38538356345589</v>
      </c>
      <c r="P2910" s="25">
        <f t="shared" si="1314"/>
        <v>649.79891853237882</v>
      </c>
      <c r="Q2910" s="25">
        <f t="shared" si="1315"/>
        <v>324.89945926618941</v>
      </c>
      <c r="R2910" s="25">
        <f t="shared" si="1316"/>
        <v>5492.464804610212</v>
      </c>
      <c r="S2910" s="25">
        <f t="shared" si="1317"/>
        <v>2.6727062712292207</v>
      </c>
      <c r="T2910" s="25">
        <f t="shared" si="1318"/>
        <v>49.161434166699664</v>
      </c>
      <c r="U2910" s="25">
        <f t="shared" si="1338"/>
        <v>171009.45522069707</v>
      </c>
      <c r="V2910" s="25">
        <f t="shared" si="1319"/>
        <v>0.51567048371855928</v>
      </c>
      <c r="W2910" s="25">
        <f t="shared" si="1320"/>
        <v>2.0626819348742371</v>
      </c>
      <c r="X2910" s="16">
        <f t="shared" si="1321"/>
        <v>1714.7789473684079</v>
      </c>
      <c r="Y2910">
        <f t="shared" si="1322"/>
        <v>242.59159625208815</v>
      </c>
      <c r="Z2910">
        <f t="shared" si="1323"/>
        <v>4.9450808516176199</v>
      </c>
      <c r="AA2910">
        <f t="shared" si="1324"/>
        <v>4.976548840242808</v>
      </c>
      <c r="AB2910">
        <f t="shared" si="1311"/>
        <v>114.25801788732808</v>
      </c>
      <c r="AC2910">
        <f t="shared" si="1325"/>
        <v>225.84233661926703</v>
      </c>
      <c r="AD2910">
        <f t="shared" si="1326"/>
        <v>31.950154873226769</v>
      </c>
      <c r="AE2910">
        <f t="shared" si="1327"/>
        <v>19.50059682233324</v>
      </c>
      <c r="AF2910">
        <f t="shared" si="1328"/>
        <v>22.407419599146667</v>
      </c>
      <c r="AG2910">
        <f t="shared" si="1312"/>
        <v>2.8359551304741926</v>
      </c>
      <c r="AH2910" s="18">
        <f t="shared" si="1329"/>
        <v>581.79999999999529</v>
      </c>
      <c r="AI2910" s="18">
        <f t="shared" si="1330"/>
        <v>72.400000000000489</v>
      </c>
      <c r="AJ2910" s="28"/>
      <c r="AK2910" s="29">
        <f t="shared" si="1331"/>
        <v>15.275952027464339</v>
      </c>
      <c r="AL2910" s="19">
        <f t="shared" si="1332"/>
        <v>72.400000000000489</v>
      </c>
      <c r="AM2910" s="18">
        <f t="shared" si="1333"/>
        <v>19.50059682233324</v>
      </c>
      <c r="AN2910" s="18">
        <f t="shared" si="1334"/>
        <v>22.407419599146667</v>
      </c>
      <c r="AO2910" s="19" t="str">
        <f t="shared" si="1335"/>
        <v>N/A</v>
      </c>
      <c r="AP2910" t="str">
        <f t="shared" si="1336"/>
        <v>N/A</v>
      </c>
    </row>
    <row r="2911" spans="12:42" x14ac:dyDescent="0.3">
      <c r="L2911" s="25">
        <f t="shared" si="1337"/>
        <v>42.785705925670896</v>
      </c>
      <c r="N2911" s="25">
        <f t="shared" si="1339"/>
        <v>581.99999999999534</v>
      </c>
      <c r="O2911" s="25">
        <f t="shared" si="1313"/>
        <v>370.51270751792936</v>
      </c>
      <c r="P2911" s="25">
        <f t="shared" si="1314"/>
        <v>650.02229389110414</v>
      </c>
      <c r="Q2911" s="25">
        <f t="shared" si="1315"/>
        <v>325.01114694555207</v>
      </c>
      <c r="R2911" s="25">
        <f t="shared" si="1316"/>
        <v>5494.3528983897268</v>
      </c>
      <c r="S2911" s="25">
        <f t="shared" si="1317"/>
        <v>2.6727053411920227</v>
      </c>
      <c r="T2911" s="25">
        <f t="shared" si="1318"/>
        <v>49.169891881163892</v>
      </c>
      <c r="U2911" s="25">
        <f t="shared" si="1338"/>
        <v>171107.05161037293</v>
      </c>
      <c r="V2911" s="25">
        <f t="shared" si="1319"/>
        <v>0.51561022672515755</v>
      </c>
      <c r="W2911" s="25">
        <f t="shared" si="1320"/>
        <v>2.0624409069006302</v>
      </c>
      <c r="X2911" s="16">
        <f t="shared" si="1321"/>
        <v>1715.3684210526176</v>
      </c>
      <c r="Y2911">
        <f t="shared" si="1322"/>
        <v>242.67498971934552</v>
      </c>
      <c r="Z2911">
        <f t="shared" si="1323"/>
        <v>4.9459250496996248</v>
      </c>
      <c r="AA2911">
        <f t="shared" si="1324"/>
        <v>4.9773839490584821</v>
      </c>
      <c r="AB2911">
        <f t="shared" si="1311"/>
        <v>114.29729530839626</v>
      </c>
      <c r="AC2911">
        <f t="shared" si="1325"/>
        <v>225.9199723485965</v>
      </c>
      <c r="AD2911">
        <f t="shared" si="1326"/>
        <v>31.961138082189731</v>
      </c>
      <c r="AE2911">
        <f t="shared" si="1327"/>
        <v>19.507015830036806</v>
      </c>
      <c r="AF2911">
        <f t="shared" si="1328"/>
        <v>22.413838606850234</v>
      </c>
      <c r="AG2911">
        <f t="shared" si="1312"/>
        <v>2.8364425336109824</v>
      </c>
      <c r="AH2911" s="18">
        <f t="shared" si="1329"/>
        <v>581.99999999999534</v>
      </c>
      <c r="AI2911" s="18">
        <f t="shared" si="1330"/>
        <v>72.400000000000489</v>
      </c>
      <c r="AJ2911" s="28"/>
      <c r="AK2911" s="29">
        <f t="shared" si="1331"/>
        <v>15.275952027464339</v>
      </c>
      <c r="AL2911" s="19">
        <f t="shared" si="1332"/>
        <v>72.400000000000489</v>
      </c>
      <c r="AM2911" s="18">
        <f t="shared" si="1333"/>
        <v>19.507015830036806</v>
      </c>
      <c r="AN2911" s="18">
        <f t="shared" si="1334"/>
        <v>22.413838606850234</v>
      </c>
      <c r="AO2911" s="19" t="str">
        <f t="shared" si="1335"/>
        <v>N/A</v>
      </c>
      <c r="AP2911" t="str">
        <f t="shared" si="1336"/>
        <v>N/A</v>
      </c>
    </row>
    <row r="2912" spans="12:42" x14ac:dyDescent="0.3">
      <c r="L2912" s="25">
        <f t="shared" si="1337"/>
        <v>42.80041902949678</v>
      </c>
      <c r="N2912" s="25">
        <f t="shared" si="1339"/>
        <v>582.19999999999538</v>
      </c>
      <c r="O2912" s="25">
        <f t="shared" si="1313"/>
        <v>370.640031472403</v>
      </c>
      <c r="P2912" s="25">
        <f t="shared" si="1314"/>
        <v>650.24566924982992</v>
      </c>
      <c r="Q2912" s="25">
        <f t="shared" si="1315"/>
        <v>325.12283462491496</v>
      </c>
      <c r="R2912" s="25">
        <f t="shared" si="1316"/>
        <v>5496.2409921692433</v>
      </c>
      <c r="S2912" s="25">
        <f t="shared" si="1317"/>
        <v>2.6727044117938381</v>
      </c>
      <c r="T2912" s="25">
        <f t="shared" si="1318"/>
        <v>49.17834814107227</v>
      </c>
      <c r="U2912" s="25">
        <f t="shared" si="1338"/>
        <v>171204.67013782341</v>
      </c>
      <c r="V2912" s="25">
        <f t="shared" si="1319"/>
        <v>0.5155499974725759</v>
      </c>
      <c r="W2912" s="25">
        <f t="shared" si="1320"/>
        <v>2.0621999898903036</v>
      </c>
      <c r="X2912" s="16">
        <f t="shared" si="1321"/>
        <v>1715.9578947368291</v>
      </c>
      <c r="Y2912">
        <f t="shared" si="1322"/>
        <v>242.75838318660317</v>
      </c>
      <c r="Z2912">
        <f t="shared" si="1323"/>
        <v>4.9467691042859716</v>
      </c>
      <c r="AA2912">
        <f t="shared" si="1324"/>
        <v>4.978218920127305</v>
      </c>
      <c r="AB2912">
        <f t="shared" si="1311"/>
        <v>114.33657272946445</v>
      </c>
      <c r="AC2912">
        <f t="shared" si="1325"/>
        <v>225.99760807792597</v>
      </c>
      <c r="AD2912">
        <f t="shared" si="1326"/>
        <v>31.972121291152689</v>
      </c>
      <c r="AE2912">
        <f t="shared" si="1327"/>
        <v>19.51343483774037</v>
      </c>
      <c r="AF2912">
        <f t="shared" si="1328"/>
        <v>22.420257614553801</v>
      </c>
      <c r="AG2912">
        <f t="shared" si="1312"/>
        <v>2.8369298530087215</v>
      </c>
      <c r="AH2912" s="18">
        <f t="shared" si="1329"/>
        <v>582.19999999999538</v>
      </c>
      <c r="AI2912" s="18">
        <f t="shared" si="1330"/>
        <v>72.400000000000489</v>
      </c>
      <c r="AJ2912" s="28"/>
      <c r="AK2912" s="29">
        <f t="shared" si="1331"/>
        <v>15.275952027464339</v>
      </c>
      <c r="AL2912" s="19">
        <f t="shared" si="1332"/>
        <v>72.400000000000489</v>
      </c>
      <c r="AM2912" s="18">
        <f t="shared" si="1333"/>
        <v>19.51343483774037</v>
      </c>
      <c r="AN2912" s="18">
        <f t="shared" si="1334"/>
        <v>22.420257614553801</v>
      </c>
      <c r="AO2912" s="19" t="str">
        <f t="shared" si="1335"/>
        <v>N/A</v>
      </c>
      <c r="AP2912" t="str">
        <f t="shared" si="1336"/>
        <v>N/A</v>
      </c>
    </row>
    <row r="2913" spans="12:42" x14ac:dyDescent="0.3">
      <c r="L2913" s="25">
        <f t="shared" si="1337"/>
        <v>42.815132133322663</v>
      </c>
      <c r="N2913" s="25">
        <f t="shared" si="1339"/>
        <v>582.39999999999543</v>
      </c>
      <c r="O2913" s="25">
        <f t="shared" si="1313"/>
        <v>370.76735542687646</v>
      </c>
      <c r="P2913" s="25">
        <f t="shared" si="1314"/>
        <v>650.46904460855524</v>
      </c>
      <c r="Q2913" s="25">
        <f t="shared" si="1315"/>
        <v>325.23452230427762</v>
      </c>
      <c r="R2913" s="25">
        <f t="shared" si="1316"/>
        <v>5498.1290859487581</v>
      </c>
      <c r="S2913" s="25">
        <f t="shared" si="1317"/>
        <v>2.6727034830340091</v>
      </c>
      <c r="T2913" s="25">
        <f t="shared" si="1318"/>
        <v>49.186802947174954</v>
      </c>
      <c r="U2913" s="25">
        <f t="shared" si="1338"/>
        <v>171302.31080046203</v>
      </c>
      <c r="V2913" s="25">
        <f t="shared" si="1319"/>
        <v>0.51548979593852018</v>
      </c>
      <c r="W2913" s="25">
        <f t="shared" si="1320"/>
        <v>2.0619591837540807</v>
      </c>
      <c r="X2913" s="16">
        <f t="shared" si="1321"/>
        <v>1716.5473684210392</v>
      </c>
      <c r="Y2913">
        <f t="shared" si="1322"/>
        <v>242.84177665386062</v>
      </c>
      <c r="Z2913">
        <f t="shared" si="1323"/>
        <v>4.9476130154496323</v>
      </c>
      <c r="AA2913">
        <f t="shared" si="1324"/>
        <v>4.9790537535166388</v>
      </c>
      <c r="AB2913">
        <f t="shared" si="1311"/>
        <v>114.37585015053264</v>
      </c>
      <c r="AC2913">
        <f t="shared" si="1325"/>
        <v>226.07524380725533</v>
      </c>
      <c r="AD2913">
        <f t="shared" si="1326"/>
        <v>31.983104500115633</v>
      </c>
      <c r="AE2913">
        <f t="shared" si="1327"/>
        <v>19.519853845443929</v>
      </c>
      <c r="AF2913">
        <f t="shared" si="1328"/>
        <v>22.426676622257361</v>
      </c>
      <c r="AG2913">
        <f t="shared" si="1312"/>
        <v>2.8374170887105556</v>
      </c>
      <c r="AH2913" s="18">
        <f t="shared" si="1329"/>
        <v>582.39999999999543</v>
      </c>
      <c r="AI2913" s="18">
        <f t="shared" si="1330"/>
        <v>72.400000000000489</v>
      </c>
      <c r="AJ2913" s="28"/>
      <c r="AK2913" s="29">
        <f t="shared" si="1331"/>
        <v>15.275952027464339</v>
      </c>
      <c r="AL2913" s="19">
        <f t="shared" si="1332"/>
        <v>72.400000000000489</v>
      </c>
      <c r="AM2913" s="18">
        <f t="shared" si="1333"/>
        <v>19.519853845443929</v>
      </c>
      <c r="AN2913" s="18">
        <f t="shared" si="1334"/>
        <v>22.426676622257361</v>
      </c>
      <c r="AO2913" s="19" t="str">
        <f t="shared" si="1335"/>
        <v>N/A</v>
      </c>
      <c r="AP2913" t="str">
        <f t="shared" si="1336"/>
        <v>N/A</v>
      </c>
    </row>
    <row r="2914" spans="12:42" x14ac:dyDescent="0.3">
      <c r="L2914" s="25">
        <f t="shared" si="1337"/>
        <v>42.829845237148547</v>
      </c>
      <c r="N2914" s="25">
        <f t="shared" si="1339"/>
        <v>582.59999999999548</v>
      </c>
      <c r="O2914" s="25">
        <f t="shared" si="1313"/>
        <v>370.89467938135004</v>
      </c>
      <c r="P2914" s="25">
        <f t="shared" si="1314"/>
        <v>650.69241996728078</v>
      </c>
      <c r="Q2914" s="25">
        <f t="shared" si="1315"/>
        <v>325.34620998364039</v>
      </c>
      <c r="R2914" s="25">
        <f t="shared" si="1316"/>
        <v>5500.0171797282756</v>
      </c>
      <c r="S2914" s="25">
        <f t="shared" si="1317"/>
        <v>2.6727025549118779</v>
      </c>
      <c r="T2914" s="25">
        <f t="shared" si="1318"/>
        <v>49.195256300221537</v>
      </c>
      <c r="U2914" s="25">
        <f t="shared" si="1338"/>
        <v>171399.97359570433</v>
      </c>
      <c r="V2914" s="25">
        <f t="shared" si="1319"/>
        <v>0.5154296221007213</v>
      </c>
      <c r="W2914" s="25">
        <f t="shared" si="1320"/>
        <v>2.0617184884028852</v>
      </c>
      <c r="X2914" s="16">
        <f t="shared" si="1321"/>
        <v>1717.1368421052498</v>
      </c>
      <c r="Y2914">
        <f t="shared" si="1322"/>
        <v>242.92517012111813</v>
      </c>
      <c r="Z2914">
        <f t="shared" si="1323"/>
        <v>4.9484567832635236</v>
      </c>
      <c r="AA2914">
        <f t="shared" si="1324"/>
        <v>4.979888449293794</v>
      </c>
      <c r="AB2914">
        <f t="shared" si="1311"/>
        <v>114.41512757160082</v>
      </c>
      <c r="AC2914">
        <f t="shared" si="1325"/>
        <v>226.15287953658481</v>
      </c>
      <c r="AD2914">
        <f t="shared" si="1326"/>
        <v>31.994087709078592</v>
      </c>
      <c r="AE2914">
        <f t="shared" si="1327"/>
        <v>19.526272853147496</v>
      </c>
      <c r="AF2914">
        <f t="shared" si="1328"/>
        <v>22.433095629960924</v>
      </c>
      <c r="AG2914">
        <f t="shared" si="1312"/>
        <v>2.8379042407595936</v>
      </c>
      <c r="AH2914" s="18">
        <f t="shared" si="1329"/>
        <v>582.59999999999548</v>
      </c>
      <c r="AI2914" s="18">
        <f t="shared" si="1330"/>
        <v>72.400000000000489</v>
      </c>
      <c r="AJ2914" s="28"/>
      <c r="AK2914" s="29">
        <f t="shared" si="1331"/>
        <v>15.275952027464339</v>
      </c>
      <c r="AL2914" s="19">
        <f t="shared" si="1332"/>
        <v>72.400000000000489</v>
      </c>
      <c r="AM2914" s="18">
        <f t="shared" si="1333"/>
        <v>19.526272853147496</v>
      </c>
      <c r="AN2914" s="18">
        <f t="shared" si="1334"/>
        <v>22.433095629960924</v>
      </c>
      <c r="AO2914" s="19" t="str">
        <f t="shared" si="1335"/>
        <v>N/A</v>
      </c>
      <c r="AP2914" t="str">
        <f t="shared" si="1336"/>
        <v>N/A</v>
      </c>
    </row>
    <row r="2915" spans="12:42" x14ac:dyDescent="0.3">
      <c r="L2915" s="25">
        <f t="shared" si="1337"/>
        <v>42.84455834097443</v>
      </c>
      <c r="N2915" s="25">
        <f t="shared" si="1339"/>
        <v>582.79999999999552</v>
      </c>
      <c r="O2915" s="25">
        <f t="shared" si="1313"/>
        <v>371.02200333582351</v>
      </c>
      <c r="P2915" s="25">
        <f t="shared" si="1314"/>
        <v>650.91579532600622</v>
      </c>
      <c r="Q2915" s="25">
        <f t="shared" si="1315"/>
        <v>325.45789766300311</v>
      </c>
      <c r="R2915" s="25">
        <f t="shared" si="1316"/>
        <v>5501.9052735077894</v>
      </c>
      <c r="S2915" s="25">
        <f t="shared" si="1317"/>
        <v>2.6727016274267879</v>
      </c>
      <c r="T2915" s="25">
        <f t="shared" si="1318"/>
        <v>49.203708200960918</v>
      </c>
      <c r="U2915" s="25">
        <f t="shared" si="1338"/>
        <v>171497.65852096656</v>
      </c>
      <c r="V2915" s="25">
        <f t="shared" si="1319"/>
        <v>0.51536947593693616</v>
      </c>
      <c r="W2915" s="25">
        <f t="shared" si="1320"/>
        <v>2.0614779037477446</v>
      </c>
      <c r="X2915" s="16">
        <f t="shared" si="1321"/>
        <v>1717.7263157894604</v>
      </c>
      <c r="Y2915">
        <f t="shared" si="1322"/>
        <v>243.00856358837567</v>
      </c>
      <c r="Z2915">
        <f t="shared" si="1323"/>
        <v>4.9493004078004992</v>
      </c>
      <c r="AA2915">
        <f t="shared" si="1324"/>
        <v>4.9807230075260334</v>
      </c>
      <c r="AB2915">
        <f t="shared" si="1311"/>
        <v>114.45440499266901</v>
      </c>
      <c r="AC2915">
        <f t="shared" si="1325"/>
        <v>226.23051526591428</v>
      </c>
      <c r="AD2915">
        <f t="shared" si="1326"/>
        <v>32.005070918041554</v>
      </c>
      <c r="AE2915">
        <f t="shared" si="1327"/>
        <v>19.532691860851063</v>
      </c>
      <c r="AF2915">
        <f t="shared" si="1328"/>
        <v>22.439514637664491</v>
      </c>
      <c r="AG2915">
        <f t="shared" si="1312"/>
        <v>2.8383913091989061</v>
      </c>
      <c r="AH2915" s="18">
        <f t="shared" si="1329"/>
        <v>582.79999999999552</v>
      </c>
      <c r="AI2915" s="18">
        <f t="shared" si="1330"/>
        <v>72.400000000000489</v>
      </c>
      <c r="AJ2915" s="28"/>
      <c r="AK2915" s="29">
        <f t="shared" si="1331"/>
        <v>15.275952027464339</v>
      </c>
      <c r="AL2915" s="19">
        <f t="shared" si="1332"/>
        <v>72.400000000000489</v>
      </c>
      <c r="AM2915" s="18">
        <f t="shared" si="1333"/>
        <v>19.532691860851063</v>
      </c>
      <c r="AN2915" s="18">
        <f t="shared" si="1334"/>
        <v>22.439514637664491</v>
      </c>
      <c r="AO2915" s="19" t="str">
        <f t="shared" si="1335"/>
        <v>N/A</v>
      </c>
      <c r="AP2915" t="str">
        <f t="shared" si="1336"/>
        <v>N/A</v>
      </c>
    </row>
    <row r="2916" spans="12:42" x14ac:dyDescent="0.3">
      <c r="L2916" s="25">
        <f t="shared" si="1337"/>
        <v>42.859271444800314</v>
      </c>
      <c r="N2916" s="25">
        <f t="shared" si="1339"/>
        <v>582.99999999999557</v>
      </c>
      <c r="O2916" s="25">
        <f t="shared" si="1313"/>
        <v>371.14932729029715</v>
      </c>
      <c r="P2916" s="25">
        <f t="shared" si="1314"/>
        <v>651.13917068473188</v>
      </c>
      <c r="Q2916" s="25">
        <f t="shared" si="1315"/>
        <v>325.56958534236594</v>
      </c>
      <c r="R2916" s="25">
        <f t="shared" si="1316"/>
        <v>5503.793367287306</v>
      </c>
      <c r="S2916" s="25">
        <f t="shared" si="1317"/>
        <v>2.672700700578083</v>
      </c>
      <c r="T2916" s="25">
        <f t="shared" si="1318"/>
        <v>49.21215865014139</v>
      </c>
      <c r="U2916" s="25">
        <f t="shared" si="1338"/>
        <v>171595.36557366652</v>
      </c>
      <c r="V2916" s="25">
        <f t="shared" si="1319"/>
        <v>0.51530935742494699</v>
      </c>
      <c r="W2916" s="25">
        <f t="shared" si="1320"/>
        <v>2.061237429699788</v>
      </c>
      <c r="X2916" s="16">
        <f t="shared" si="1321"/>
        <v>1718.3157894736714</v>
      </c>
      <c r="Y2916">
        <f t="shared" si="1322"/>
        <v>243.09195705563323</v>
      </c>
      <c r="Z2916">
        <f t="shared" si="1323"/>
        <v>4.9501438891333471</v>
      </c>
      <c r="AA2916">
        <f t="shared" si="1324"/>
        <v>4.9815574282805555</v>
      </c>
      <c r="AB2916">
        <f t="shared" si="1311"/>
        <v>114.49368241373719</v>
      </c>
      <c r="AC2916">
        <f t="shared" si="1325"/>
        <v>226.30815099524364</v>
      </c>
      <c r="AD2916">
        <f t="shared" si="1326"/>
        <v>32.016054127004494</v>
      </c>
      <c r="AE2916">
        <f t="shared" si="1327"/>
        <v>19.539110868554619</v>
      </c>
      <c r="AF2916">
        <f t="shared" si="1328"/>
        <v>22.445933645368047</v>
      </c>
      <c r="AG2916">
        <f t="shared" si="1312"/>
        <v>2.8388782940715296</v>
      </c>
      <c r="AH2916" s="18">
        <f t="shared" si="1329"/>
        <v>582.99999999999557</v>
      </c>
      <c r="AI2916" s="18">
        <f t="shared" si="1330"/>
        <v>72.400000000000489</v>
      </c>
      <c r="AJ2916" s="28"/>
      <c r="AK2916" s="29">
        <f t="shared" si="1331"/>
        <v>15.275952027464339</v>
      </c>
      <c r="AL2916" s="19">
        <f t="shared" si="1332"/>
        <v>72.400000000000489</v>
      </c>
      <c r="AM2916" s="18">
        <f t="shared" si="1333"/>
        <v>19.539110868554619</v>
      </c>
      <c r="AN2916" s="18">
        <f t="shared" si="1334"/>
        <v>22.445933645368047</v>
      </c>
      <c r="AO2916" s="19" t="str">
        <f t="shared" si="1335"/>
        <v>N/A</v>
      </c>
      <c r="AP2916" t="str">
        <f t="shared" si="1336"/>
        <v>N/A</v>
      </c>
    </row>
    <row r="2917" spans="12:42" x14ac:dyDescent="0.3">
      <c r="L2917" s="25">
        <f t="shared" si="1337"/>
        <v>42.873984548626197</v>
      </c>
      <c r="N2917" s="25">
        <f t="shared" si="1339"/>
        <v>583.19999999999561</v>
      </c>
      <c r="O2917" s="25">
        <f t="shared" si="1313"/>
        <v>371.27665124477062</v>
      </c>
      <c r="P2917" s="25">
        <f t="shared" si="1314"/>
        <v>651.36254604345731</v>
      </c>
      <c r="Q2917" s="25">
        <f t="shared" si="1315"/>
        <v>325.68127302172866</v>
      </c>
      <c r="R2917" s="25">
        <f t="shared" si="1316"/>
        <v>5505.6814610668207</v>
      </c>
      <c r="S2917" s="25">
        <f t="shared" si="1317"/>
        <v>2.6726997743651095</v>
      </c>
      <c r="T2917" s="25">
        <f t="shared" si="1318"/>
        <v>49.220607648510537</v>
      </c>
      <c r="U2917" s="25">
        <f t="shared" si="1338"/>
        <v>171693.09475122293</v>
      </c>
      <c r="V2917" s="25">
        <f t="shared" si="1319"/>
        <v>0.5152492665425622</v>
      </c>
      <c r="W2917" s="25">
        <f t="shared" si="1320"/>
        <v>2.0609970661702488</v>
      </c>
      <c r="X2917" s="16">
        <f t="shared" si="1321"/>
        <v>1718.905263157882</v>
      </c>
      <c r="Y2917">
        <f t="shared" si="1322"/>
        <v>243.17535052289077</v>
      </c>
      <c r="Z2917">
        <f t="shared" si="1323"/>
        <v>4.9509872273348021</v>
      </c>
      <c r="AA2917">
        <f t="shared" si="1324"/>
        <v>4.9823917116245129</v>
      </c>
      <c r="AB2917">
        <f t="shared" si="1311"/>
        <v>114.53295983480538</v>
      </c>
      <c r="AC2917">
        <f t="shared" si="1325"/>
        <v>226.38578672457311</v>
      </c>
      <c r="AD2917">
        <f t="shared" si="1326"/>
        <v>32.027037335967456</v>
      </c>
      <c r="AE2917">
        <f t="shared" si="1327"/>
        <v>19.545529876258186</v>
      </c>
      <c r="AF2917">
        <f t="shared" si="1328"/>
        <v>22.452352653071618</v>
      </c>
      <c r="AG2917">
        <f t="shared" si="1312"/>
        <v>2.839365195420462</v>
      </c>
      <c r="AH2917" s="18">
        <f t="shared" si="1329"/>
        <v>583.19999999999561</v>
      </c>
      <c r="AI2917" s="18">
        <f t="shared" si="1330"/>
        <v>72.400000000000489</v>
      </c>
      <c r="AJ2917" s="28"/>
      <c r="AK2917" s="29">
        <f t="shared" si="1331"/>
        <v>15.275952027464339</v>
      </c>
      <c r="AL2917" s="19">
        <f t="shared" si="1332"/>
        <v>72.400000000000489</v>
      </c>
      <c r="AM2917" s="18">
        <f t="shared" si="1333"/>
        <v>19.545529876258186</v>
      </c>
      <c r="AN2917" s="18">
        <f t="shared" si="1334"/>
        <v>22.452352653071618</v>
      </c>
      <c r="AO2917" s="19" t="str">
        <f t="shared" si="1335"/>
        <v>N/A</v>
      </c>
      <c r="AP2917" t="str">
        <f t="shared" si="1336"/>
        <v>N/A</v>
      </c>
    </row>
    <row r="2918" spans="12:42" x14ac:dyDescent="0.3">
      <c r="L2918" s="25">
        <f t="shared" si="1337"/>
        <v>42.88869765245208</v>
      </c>
      <c r="N2918" s="25">
        <f t="shared" si="1339"/>
        <v>583.39999999999566</v>
      </c>
      <c r="O2918" s="25">
        <f t="shared" si="1313"/>
        <v>371.40397519924426</v>
      </c>
      <c r="P2918" s="25">
        <f t="shared" si="1314"/>
        <v>651.58592140218298</v>
      </c>
      <c r="Q2918" s="25">
        <f t="shared" si="1315"/>
        <v>325.79296070109149</v>
      </c>
      <c r="R2918" s="25">
        <f t="shared" si="1316"/>
        <v>5507.5695548463391</v>
      </c>
      <c r="S2918" s="25">
        <f t="shared" si="1317"/>
        <v>2.672698848787213</v>
      </c>
      <c r="T2918" s="25">
        <f t="shared" si="1318"/>
        <v>49.229055196815381</v>
      </c>
      <c r="U2918" s="25">
        <f t="shared" si="1338"/>
        <v>171790.84605105571</v>
      </c>
      <c r="V2918" s="25">
        <f t="shared" si="1319"/>
        <v>0.51518920326761386</v>
      </c>
      <c r="W2918" s="25">
        <f t="shared" si="1320"/>
        <v>2.0607568130704554</v>
      </c>
      <c r="X2918" s="16">
        <f t="shared" si="1321"/>
        <v>1719.4947368420931</v>
      </c>
      <c r="Y2918">
        <f t="shared" si="1322"/>
        <v>243.25874399014833</v>
      </c>
      <c r="Z2918">
        <f t="shared" si="1323"/>
        <v>4.9518304224775305</v>
      </c>
      <c r="AA2918">
        <f t="shared" si="1324"/>
        <v>4.9832258576250004</v>
      </c>
      <c r="AB2918">
        <f t="shared" si="1311"/>
        <v>114.57223725587357</v>
      </c>
      <c r="AC2918">
        <f t="shared" si="1325"/>
        <v>226.46342245390258</v>
      </c>
      <c r="AD2918">
        <f t="shared" si="1326"/>
        <v>32.038020544930419</v>
      </c>
      <c r="AE2918">
        <f t="shared" si="1327"/>
        <v>19.551948883961757</v>
      </c>
      <c r="AF2918">
        <f t="shared" si="1328"/>
        <v>22.458771660775184</v>
      </c>
      <c r="AG2918">
        <f t="shared" si="1312"/>
        <v>2.8398520132886635</v>
      </c>
      <c r="AH2918" s="18">
        <f t="shared" si="1329"/>
        <v>583.39999999999566</v>
      </c>
      <c r="AI2918" s="18">
        <f t="shared" si="1330"/>
        <v>72.400000000000489</v>
      </c>
      <c r="AJ2918" s="28"/>
      <c r="AK2918" s="29">
        <f t="shared" si="1331"/>
        <v>15.275952027464339</v>
      </c>
      <c r="AL2918" s="19">
        <f t="shared" si="1332"/>
        <v>72.400000000000489</v>
      </c>
      <c r="AM2918" s="18">
        <f t="shared" si="1333"/>
        <v>19.551948883961757</v>
      </c>
      <c r="AN2918" s="18">
        <f t="shared" si="1334"/>
        <v>22.458771660775184</v>
      </c>
      <c r="AO2918" s="19" t="str">
        <f t="shared" si="1335"/>
        <v>N/A</v>
      </c>
      <c r="AP2918" t="str">
        <f t="shared" si="1336"/>
        <v>N/A</v>
      </c>
    </row>
    <row r="2919" spans="12:42" x14ac:dyDescent="0.3">
      <c r="L2919" s="25">
        <f t="shared" si="1337"/>
        <v>42.903410756277964</v>
      </c>
      <c r="N2919" s="25">
        <f t="shared" si="1339"/>
        <v>583.5999999999957</v>
      </c>
      <c r="O2919" s="25">
        <f t="shared" si="1313"/>
        <v>371.53129915371773</v>
      </c>
      <c r="P2919" s="25">
        <f t="shared" si="1314"/>
        <v>651.8092967609083</v>
      </c>
      <c r="Q2919" s="25">
        <f t="shared" si="1315"/>
        <v>325.90464838045415</v>
      </c>
      <c r="R2919" s="25">
        <f t="shared" si="1316"/>
        <v>5509.4576486258538</v>
      </c>
      <c r="S2919" s="25">
        <f t="shared" si="1317"/>
        <v>2.6726979238437401</v>
      </c>
      <c r="T2919" s="25">
        <f t="shared" si="1318"/>
        <v>49.237501295802247</v>
      </c>
      <c r="U2919" s="25">
        <f t="shared" si="1338"/>
        <v>171888.61947058627</v>
      </c>
      <c r="V2919" s="25">
        <f t="shared" si="1319"/>
        <v>0.51512916757796223</v>
      </c>
      <c r="W2919" s="25">
        <f t="shared" si="1320"/>
        <v>2.0605166703118489</v>
      </c>
      <c r="X2919" s="16">
        <f t="shared" si="1321"/>
        <v>1720.0842105263027</v>
      </c>
      <c r="Y2919">
        <f t="shared" si="1322"/>
        <v>243.34213745740573</v>
      </c>
      <c r="Z2919">
        <f t="shared" si="1323"/>
        <v>4.9526734746341354</v>
      </c>
      <c r="AA2919">
        <f t="shared" si="1324"/>
        <v>4.984059866349055</v>
      </c>
      <c r="AB2919">
        <f t="shared" si="1311"/>
        <v>114.61151467694175</v>
      </c>
      <c r="AC2919">
        <f t="shared" si="1325"/>
        <v>226.54105818323194</v>
      </c>
      <c r="AD2919">
        <f t="shared" si="1326"/>
        <v>32.049003753893359</v>
      </c>
      <c r="AE2919">
        <f t="shared" si="1327"/>
        <v>19.558367891665313</v>
      </c>
      <c r="AF2919">
        <f t="shared" si="1328"/>
        <v>22.465190668478741</v>
      </c>
      <c r="AG2919">
        <f t="shared" si="1312"/>
        <v>2.8403387477190587</v>
      </c>
      <c r="AH2919" s="18">
        <f t="shared" si="1329"/>
        <v>583.5999999999957</v>
      </c>
      <c r="AI2919" s="18">
        <f t="shared" si="1330"/>
        <v>72.400000000000489</v>
      </c>
      <c r="AJ2919" s="28"/>
      <c r="AK2919" s="29">
        <f t="shared" si="1331"/>
        <v>15.275952027464339</v>
      </c>
      <c r="AL2919" s="19">
        <f t="shared" si="1332"/>
        <v>72.400000000000489</v>
      </c>
      <c r="AM2919" s="18">
        <f t="shared" si="1333"/>
        <v>19.558367891665313</v>
      </c>
      <c r="AN2919" s="18">
        <f t="shared" si="1334"/>
        <v>22.465190668478741</v>
      </c>
      <c r="AO2919" s="19" t="str">
        <f t="shared" si="1335"/>
        <v>N/A</v>
      </c>
      <c r="AP2919" t="str">
        <f t="shared" si="1336"/>
        <v>N/A</v>
      </c>
    </row>
    <row r="2920" spans="12:42" x14ac:dyDescent="0.3">
      <c r="L2920" s="25">
        <f t="shared" si="1337"/>
        <v>42.918123860103847</v>
      </c>
      <c r="N2920" s="25">
        <f t="shared" si="1339"/>
        <v>583.79999999999575</v>
      </c>
      <c r="O2920" s="25">
        <f t="shared" si="1313"/>
        <v>371.65862310819131</v>
      </c>
      <c r="P2920" s="25">
        <f t="shared" si="1314"/>
        <v>652.03267211963396</v>
      </c>
      <c r="Q2920" s="25">
        <f t="shared" si="1315"/>
        <v>326.01633605981698</v>
      </c>
      <c r="R2920" s="25">
        <f t="shared" si="1316"/>
        <v>5511.3457424053695</v>
      </c>
      <c r="S2920" s="25">
        <f t="shared" si="1317"/>
        <v>2.6726969995340388</v>
      </c>
      <c r="T2920" s="25">
        <f t="shared" si="1318"/>
        <v>49.245945946216864</v>
      </c>
      <c r="U2920" s="25">
        <f t="shared" si="1338"/>
        <v>171986.41500723659</v>
      </c>
      <c r="V2920" s="25">
        <f t="shared" si="1319"/>
        <v>0.51506915945148901</v>
      </c>
      <c r="W2920" s="25">
        <f t="shared" si="1320"/>
        <v>2.060276637805956</v>
      </c>
      <c r="X2920" s="16">
        <f t="shared" si="1321"/>
        <v>1720.6736842105142</v>
      </c>
      <c r="Y2920">
        <f t="shared" si="1322"/>
        <v>243.42553092466338</v>
      </c>
      <c r="Z2920">
        <f t="shared" si="1323"/>
        <v>4.9535163838771723</v>
      </c>
      <c r="AA2920">
        <f t="shared" si="1324"/>
        <v>4.984893737863672</v>
      </c>
      <c r="AB2920">
        <f t="shared" si="1311"/>
        <v>114.65079209800994</v>
      </c>
      <c r="AC2920">
        <f t="shared" si="1325"/>
        <v>226.61869391256141</v>
      </c>
      <c r="AD2920">
        <f t="shared" si="1326"/>
        <v>32.059986962856321</v>
      </c>
      <c r="AE2920">
        <f t="shared" si="1327"/>
        <v>19.56478689936888</v>
      </c>
      <c r="AF2920">
        <f t="shared" si="1328"/>
        <v>22.471609676182307</v>
      </c>
      <c r="AG2920">
        <f t="shared" si="1312"/>
        <v>2.8408253987545358</v>
      </c>
      <c r="AH2920" s="18">
        <f t="shared" si="1329"/>
        <v>583.79999999999575</v>
      </c>
      <c r="AI2920" s="18">
        <f t="shared" si="1330"/>
        <v>72.400000000000489</v>
      </c>
      <c r="AJ2920" s="28"/>
      <c r="AK2920" s="29">
        <f t="shared" si="1331"/>
        <v>15.275952027464339</v>
      </c>
      <c r="AL2920" s="19">
        <f t="shared" si="1332"/>
        <v>72.400000000000489</v>
      </c>
      <c r="AM2920" s="18">
        <f t="shared" si="1333"/>
        <v>19.56478689936888</v>
      </c>
      <c r="AN2920" s="18">
        <f t="shared" si="1334"/>
        <v>22.471609676182307</v>
      </c>
      <c r="AO2920" s="19" t="str">
        <f t="shared" si="1335"/>
        <v>N/A</v>
      </c>
      <c r="AP2920" t="str">
        <f t="shared" si="1336"/>
        <v>N/A</v>
      </c>
    </row>
    <row r="2921" spans="12:42" x14ac:dyDescent="0.3">
      <c r="L2921" s="25">
        <f t="shared" si="1337"/>
        <v>42.932836963929731</v>
      </c>
      <c r="N2921" s="25">
        <f t="shared" si="1339"/>
        <v>583.99999999999579</v>
      </c>
      <c r="O2921" s="25">
        <f t="shared" si="1313"/>
        <v>371.78594706266477</v>
      </c>
      <c r="P2921" s="25">
        <f t="shared" si="1314"/>
        <v>652.25604747835928</v>
      </c>
      <c r="Q2921" s="25">
        <f t="shared" si="1315"/>
        <v>326.12802373917964</v>
      </c>
      <c r="R2921" s="25">
        <f t="shared" si="1316"/>
        <v>5513.2338361848842</v>
      </c>
      <c r="S2921" s="25">
        <f t="shared" si="1317"/>
        <v>2.6726960758574587</v>
      </c>
      <c r="T2921" s="25">
        <f t="shared" si="1318"/>
        <v>49.254389148804265</v>
      </c>
      <c r="U2921" s="25">
        <f t="shared" si="1338"/>
        <v>172084.23265843047</v>
      </c>
      <c r="V2921" s="25">
        <f t="shared" si="1319"/>
        <v>0.5150091788661052</v>
      </c>
      <c r="W2921" s="25">
        <f t="shared" si="1320"/>
        <v>2.0600367154644208</v>
      </c>
      <c r="X2921" s="16">
        <f t="shared" si="1321"/>
        <v>1721.2631578947239</v>
      </c>
      <c r="Y2921">
        <f t="shared" si="1322"/>
        <v>243.50892439192074</v>
      </c>
      <c r="Z2921">
        <f t="shared" si="1323"/>
        <v>4.9543591502791173</v>
      </c>
      <c r="AA2921">
        <f t="shared" si="1324"/>
        <v>4.9857274722357774</v>
      </c>
      <c r="AB2921">
        <f t="shared" si="1311"/>
        <v>114.69006951907812</v>
      </c>
      <c r="AC2921">
        <f t="shared" si="1325"/>
        <v>226.69632964189077</v>
      </c>
      <c r="AD2921">
        <f t="shared" si="1326"/>
        <v>32.070970171819262</v>
      </c>
      <c r="AE2921">
        <f t="shared" si="1327"/>
        <v>19.571205907072436</v>
      </c>
      <c r="AF2921">
        <f t="shared" si="1328"/>
        <v>22.478028683885864</v>
      </c>
      <c r="AG2921">
        <f t="shared" si="1312"/>
        <v>2.8413119664379458</v>
      </c>
      <c r="AH2921" s="18">
        <f t="shared" si="1329"/>
        <v>583.99999999999579</v>
      </c>
      <c r="AI2921" s="18">
        <f t="shared" si="1330"/>
        <v>72.400000000000489</v>
      </c>
      <c r="AJ2921" s="28"/>
      <c r="AK2921" s="29">
        <f t="shared" si="1331"/>
        <v>15.275952027464339</v>
      </c>
      <c r="AL2921" s="19">
        <f t="shared" si="1332"/>
        <v>72.400000000000489</v>
      </c>
      <c r="AM2921" s="18">
        <f t="shared" si="1333"/>
        <v>19.571205907072436</v>
      </c>
      <c r="AN2921" s="18">
        <f t="shared" si="1334"/>
        <v>22.478028683885864</v>
      </c>
      <c r="AO2921" s="19" t="str">
        <f t="shared" si="1335"/>
        <v>N/A</v>
      </c>
      <c r="AP2921" t="str">
        <f t="shared" si="1336"/>
        <v>N/A</v>
      </c>
    </row>
    <row r="2922" spans="12:42" x14ac:dyDescent="0.3">
      <c r="L2922" s="25">
        <f t="shared" si="1337"/>
        <v>42.947550067755614</v>
      </c>
      <c r="N2922" s="25">
        <f t="shared" si="1339"/>
        <v>584.19999999999584</v>
      </c>
      <c r="O2922" s="25">
        <f t="shared" si="1313"/>
        <v>371.91327101713841</v>
      </c>
      <c r="P2922" s="25">
        <f t="shared" si="1314"/>
        <v>652.47942283708494</v>
      </c>
      <c r="Q2922" s="25">
        <f t="shared" si="1315"/>
        <v>326.23971141854247</v>
      </c>
      <c r="R2922" s="25">
        <f t="shared" si="1316"/>
        <v>5515.1219299644017</v>
      </c>
      <c r="S2922" s="25">
        <f t="shared" si="1317"/>
        <v>2.6726951528133491</v>
      </c>
      <c r="T2922" s="25">
        <f t="shared" si="1318"/>
        <v>49.262830904308913</v>
      </c>
      <c r="U2922" s="25">
        <f t="shared" si="1338"/>
        <v>172182.07242159272</v>
      </c>
      <c r="V2922" s="25">
        <f t="shared" si="1319"/>
        <v>0.51494922579974434</v>
      </c>
      <c r="W2922" s="25">
        <f t="shared" si="1320"/>
        <v>2.0597969031989773</v>
      </c>
      <c r="X2922" s="16">
        <f t="shared" si="1321"/>
        <v>1721.8526315789354</v>
      </c>
      <c r="Y2922">
        <f t="shared" si="1322"/>
        <v>243.59231785917839</v>
      </c>
      <c r="Z2922">
        <f t="shared" si="1323"/>
        <v>4.9552017739123997</v>
      </c>
      <c r="AA2922">
        <f t="shared" si="1324"/>
        <v>4.9865610695322573</v>
      </c>
      <c r="AB2922">
        <f t="shared" si="1311"/>
        <v>114.72934694014631</v>
      </c>
      <c r="AC2922">
        <f t="shared" si="1325"/>
        <v>226.77396537122024</v>
      </c>
      <c r="AD2922">
        <f t="shared" si="1326"/>
        <v>32.081953380782224</v>
      </c>
      <c r="AE2922">
        <f t="shared" si="1327"/>
        <v>19.577624914776003</v>
      </c>
      <c r="AF2922">
        <f t="shared" si="1328"/>
        <v>22.48444769158943</v>
      </c>
      <c r="AG2922">
        <f t="shared" si="1312"/>
        <v>2.8417984508121021</v>
      </c>
      <c r="AH2922" s="18">
        <f t="shared" si="1329"/>
        <v>584.19999999999584</v>
      </c>
      <c r="AI2922" s="18">
        <f t="shared" si="1330"/>
        <v>72.400000000000489</v>
      </c>
      <c r="AJ2922" s="28"/>
      <c r="AK2922" s="29">
        <f t="shared" si="1331"/>
        <v>15.275952027464339</v>
      </c>
      <c r="AL2922" s="19">
        <f t="shared" si="1332"/>
        <v>72.400000000000489</v>
      </c>
      <c r="AM2922" s="18">
        <f t="shared" si="1333"/>
        <v>19.577624914776003</v>
      </c>
      <c r="AN2922" s="18">
        <f t="shared" si="1334"/>
        <v>22.48444769158943</v>
      </c>
      <c r="AO2922" s="19" t="str">
        <f t="shared" si="1335"/>
        <v>N/A</v>
      </c>
      <c r="AP2922" t="str">
        <f t="shared" si="1336"/>
        <v>N/A</v>
      </c>
    </row>
    <row r="2923" spans="12:42" x14ac:dyDescent="0.3">
      <c r="L2923" s="25">
        <f t="shared" si="1337"/>
        <v>42.962263171581498</v>
      </c>
      <c r="N2923" s="25">
        <f t="shared" si="1339"/>
        <v>584.39999999999588</v>
      </c>
      <c r="O2923" s="25">
        <f t="shared" si="1313"/>
        <v>372.04059497161188</v>
      </c>
      <c r="P2923" s="25">
        <f t="shared" si="1314"/>
        <v>652.70279819581037</v>
      </c>
      <c r="Q2923" s="25">
        <f t="shared" si="1315"/>
        <v>326.35139909790519</v>
      </c>
      <c r="R2923" s="25">
        <f t="shared" si="1316"/>
        <v>5517.0100237439165</v>
      </c>
      <c r="S2923" s="25">
        <f t="shared" si="1317"/>
        <v>2.6726942304010604</v>
      </c>
      <c r="T2923" s="25">
        <f t="shared" si="1318"/>
        <v>49.27127121347457</v>
      </c>
      <c r="U2923" s="25">
        <f t="shared" si="1338"/>
        <v>172279.93429414913</v>
      </c>
      <c r="V2923" s="25">
        <f t="shared" si="1319"/>
        <v>0.51488930023036694</v>
      </c>
      <c r="W2923" s="25">
        <f t="shared" si="1320"/>
        <v>2.0595572009214678</v>
      </c>
      <c r="X2923" s="16">
        <f t="shared" si="1321"/>
        <v>1722.4421052631455</v>
      </c>
      <c r="Y2923">
        <f t="shared" si="1322"/>
        <v>243.67571132643585</v>
      </c>
      <c r="Z2923">
        <f t="shared" si="1323"/>
        <v>4.9560442548493784</v>
      </c>
      <c r="AA2923">
        <f t="shared" si="1324"/>
        <v>4.9873945298199311</v>
      </c>
      <c r="AB2923">
        <f t="shared" si="1311"/>
        <v>114.76862436121451</v>
      </c>
      <c r="AC2923">
        <f t="shared" si="1325"/>
        <v>226.85160110054983</v>
      </c>
      <c r="AD2923">
        <f t="shared" si="1326"/>
        <v>32.0929365897452</v>
      </c>
      <c r="AE2923">
        <f t="shared" si="1327"/>
        <v>19.58404392247958</v>
      </c>
      <c r="AF2923">
        <f t="shared" si="1328"/>
        <v>22.490866699293008</v>
      </c>
      <c r="AG2923">
        <f t="shared" si="1312"/>
        <v>2.842284851919783</v>
      </c>
      <c r="AH2923" s="18">
        <f t="shared" si="1329"/>
        <v>584.39999999999588</v>
      </c>
      <c r="AI2923" s="18">
        <f t="shared" si="1330"/>
        <v>72.400000000000489</v>
      </c>
      <c r="AJ2923" s="28"/>
      <c r="AK2923" s="29">
        <f t="shared" si="1331"/>
        <v>15.275952027464339</v>
      </c>
      <c r="AL2923" s="19">
        <f t="shared" si="1332"/>
        <v>72.400000000000489</v>
      </c>
      <c r="AM2923" s="18">
        <f t="shared" si="1333"/>
        <v>19.58404392247958</v>
      </c>
      <c r="AN2923" s="18">
        <f t="shared" si="1334"/>
        <v>22.490866699293008</v>
      </c>
      <c r="AO2923" s="19" t="str">
        <f t="shared" si="1335"/>
        <v>N/A</v>
      </c>
      <c r="AP2923" t="str">
        <f t="shared" si="1336"/>
        <v>N/A</v>
      </c>
    </row>
    <row r="2924" spans="12:42" x14ac:dyDescent="0.3">
      <c r="L2924" s="25">
        <f t="shared" si="1337"/>
        <v>42.976976275407381</v>
      </c>
      <c r="N2924" s="25">
        <f t="shared" si="1339"/>
        <v>584.59999999999593</v>
      </c>
      <c r="O2924" s="25">
        <f t="shared" si="1313"/>
        <v>372.16791892608552</v>
      </c>
      <c r="P2924" s="25">
        <f t="shared" si="1314"/>
        <v>652.92617355453604</v>
      </c>
      <c r="Q2924" s="25">
        <f t="shared" si="1315"/>
        <v>326.46308677726802</v>
      </c>
      <c r="R2924" s="25">
        <f t="shared" si="1316"/>
        <v>5518.898117523433</v>
      </c>
      <c r="S2924" s="25">
        <f t="shared" si="1317"/>
        <v>2.6726933086199449</v>
      </c>
      <c r="T2924" s="25">
        <f t="shared" si="1318"/>
        <v>49.279710077044399</v>
      </c>
      <c r="U2924" s="25">
        <f t="shared" si="1338"/>
        <v>172377.81827352697</v>
      </c>
      <c r="V2924" s="25">
        <f t="shared" si="1319"/>
        <v>0.5148294021359574</v>
      </c>
      <c r="W2924" s="25">
        <f t="shared" si="1320"/>
        <v>2.0593176085438296</v>
      </c>
      <c r="X2924" s="16">
        <f t="shared" si="1321"/>
        <v>1723.031578947357</v>
      </c>
      <c r="Y2924">
        <f t="shared" si="1322"/>
        <v>243.7591047936935</v>
      </c>
      <c r="Z2924">
        <f t="shared" si="1323"/>
        <v>4.95688659316236</v>
      </c>
      <c r="AA2924">
        <f t="shared" si="1324"/>
        <v>4.9882278531655793</v>
      </c>
      <c r="AB2924">
        <f t="shared" si="1311"/>
        <v>114.80790178228268</v>
      </c>
      <c r="AC2924">
        <f t="shared" si="1325"/>
        <v>226.92923682987907</v>
      </c>
      <c r="AD2924">
        <f t="shared" si="1326"/>
        <v>32.103919798708127</v>
      </c>
      <c r="AE2924">
        <f t="shared" si="1327"/>
        <v>19.590462930183126</v>
      </c>
      <c r="AF2924">
        <f t="shared" si="1328"/>
        <v>22.497285706996557</v>
      </c>
      <c r="AG2924">
        <f t="shared" si="1312"/>
        <v>2.8427711698037288</v>
      </c>
      <c r="AH2924" s="18">
        <f t="shared" si="1329"/>
        <v>584.59999999999593</v>
      </c>
      <c r="AI2924" s="18">
        <f t="shared" si="1330"/>
        <v>72.400000000000489</v>
      </c>
      <c r="AJ2924" s="28"/>
      <c r="AK2924" s="29">
        <f t="shared" si="1331"/>
        <v>15.275952027464339</v>
      </c>
      <c r="AL2924" s="19">
        <f t="shared" si="1332"/>
        <v>72.400000000000489</v>
      </c>
      <c r="AM2924" s="18">
        <f t="shared" si="1333"/>
        <v>19.590462930183126</v>
      </c>
      <c r="AN2924" s="18">
        <f t="shared" si="1334"/>
        <v>22.497285706996557</v>
      </c>
      <c r="AO2924" s="19" t="str">
        <f t="shared" si="1335"/>
        <v>N/A</v>
      </c>
      <c r="AP2924" t="str">
        <f t="shared" si="1336"/>
        <v>N/A</v>
      </c>
    </row>
    <row r="2925" spans="12:42" x14ac:dyDescent="0.3">
      <c r="L2925" s="25">
        <f t="shared" si="1337"/>
        <v>42.991689379233264</v>
      </c>
      <c r="N2925" s="25">
        <f t="shared" si="1339"/>
        <v>584.79999999999598</v>
      </c>
      <c r="O2925" s="25">
        <f t="shared" si="1313"/>
        <v>372.29524288055899</v>
      </c>
      <c r="P2925" s="25">
        <f t="shared" si="1314"/>
        <v>653.14954891326147</v>
      </c>
      <c r="Q2925" s="25">
        <f t="shared" si="1315"/>
        <v>326.57477445663073</v>
      </c>
      <c r="R2925" s="25">
        <f t="shared" si="1316"/>
        <v>5520.7862113029478</v>
      </c>
      <c r="S2925" s="25">
        <f t="shared" si="1317"/>
        <v>2.6726923874693536</v>
      </c>
      <c r="T2925" s="25">
        <f t="shared" si="1318"/>
        <v>49.288147495760924</v>
      </c>
      <c r="U2925" s="25">
        <f t="shared" si="1338"/>
        <v>172475.72435715413</v>
      </c>
      <c r="V2925" s="25">
        <f t="shared" si="1319"/>
        <v>0.51476953149452542</v>
      </c>
      <c r="W2925" s="25">
        <f t="shared" si="1320"/>
        <v>2.0590781259781017</v>
      </c>
      <c r="X2925" s="16">
        <f t="shared" si="1321"/>
        <v>1723.6210526315672</v>
      </c>
      <c r="Y2925">
        <f t="shared" si="1322"/>
        <v>243.84249826095095</v>
      </c>
      <c r="Z2925">
        <f t="shared" si="1323"/>
        <v>4.9577287889235775</v>
      </c>
      <c r="AA2925">
        <f t="shared" si="1324"/>
        <v>4.9890610396359092</v>
      </c>
      <c r="AB2925">
        <f t="shared" si="1311"/>
        <v>114.84717920335088</v>
      </c>
      <c r="AC2925">
        <f t="shared" si="1325"/>
        <v>227.00687255920855</v>
      </c>
      <c r="AD2925">
        <f t="shared" si="1326"/>
        <v>32.114903007671089</v>
      </c>
      <c r="AE2925">
        <f t="shared" si="1327"/>
        <v>19.596881937886696</v>
      </c>
      <c r="AF2925">
        <f t="shared" si="1328"/>
        <v>22.503704714700124</v>
      </c>
      <c r="AG2925">
        <f t="shared" si="1312"/>
        <v>2.8432574045066441</v>
      </c>
      <c r="AH2925" s="18">
        <f t="shared" si="1329"/>
        <v>584.79999999999598</v>
      </c>
      <c r="AI2925" s="18">
        <f t="shared" si="1330"/>
        <v>72.400000000000489</v>
      </c>
      <c r="AJ2925" s="28"/>
      <c r="AK2925" s="29">
        <f t="shared" si="1331"/>
        <v>15.275952027464339</v>
      </c>
      <c r="AL2925" s="19">
        <f t="shared" si="1332"/>
        <v>72.400000000000489</v>
      </c>
      <c r="AM2925" s="18">
        <f t="shared" si="1333"/>
        <v>19.596881937886696</v>
      </c>
      <c r="AN2925" s="18">
        <f t="shared" si="1334"/>
        <v>22.503704714700124</v>
      </c>
      <c r="AO2925" s="19" t="str">
        <f t="shared" si="1335"/>
        <v>N/A</v>
      </c>
      <c r="AP2925" t="str">
        <f t="shared" si="1336"/>
        <v>N/A</v>
      </c>
    </row>
    <row r="2926" spans="12:42" x14ac:dyDescent="0.3">
      <c r="L2926" s="25">
        <f t="shared" si="1337"/>
        <v>43.006402483059148</v>
      </c>
      <c r="N2926" s="25">
        <f t="shared" si="1339"/>
        <v>584.99999999999602</v>
      </c>
      <c r="O2926" s="25">
        <f t="shared" si="1313"/>
        <v>372.42256683503257</v>
      </c>
      <c r="P2926" s="25">
        <f t="shared" si="1314"/>
        <v>653.37292427198702</v>
      </c>
      <c r="Q2926" s="25">
        <f t="shared" si="1315"/>
        <v>326.68646213599351</v>
      </c>
      <c r="R2926" s="25">
        <f t="shared" si="1316"/>
        <v>5522.6743050824643</v>
      </c>
      <c r="S2926" s="25">
        <f t="shared" si="1317"/>
        <v>2.672691466948641</v>
      </c>
      <c r="T2926" s="25">
        <f t="shared" si="1318"/>
        <v>49.296583470366024</v>
      </c>
      <c r="U2926" s="25">
        <f t="shared" si="1338"/>
        <v>172573.65254246016</v>
      </c>
      <c r="V2926" s="25">
        <f t="shared" si="1319"/>
        <v>0.51470968828410602</v>
      </c>
      <c r="W2926" s="25">
        <f t="shared" si="1320"/>
        <v>2.0588387531364241</v>
      </c>
      <c r="X2926" s="16">
        <f t="shared" si="1321"/>
        <v>1724.2105263157782</v>
      </c>
      <c r="Y2926">
        <f t="shared" si="1322"/>
        <v>243.92589172820854</v>
      </c>
      <c r="Z2926">
        <f t="shared" si="1323"/>
        <v>4.9585708422052175</v>
      </c>
      <c r="AA2926">
        <f t="shared" si="1324"/>
        <v>4.9898940892975956</v>
      </c>
      <c r="AB2926">
        <f t="shared" si="1311"/>
        <v>114.88645662441907</v>
      </c>
      <c r="AC2926">
        <f t="shared" si="1325"/>
        <v>227.08450828853813</v>
      </c>
      <c r="AD2926">
        <f t="shared" si="1326"/>
        <v>32.125886216634065</v>
      </c>
      <c r="AE2926">
        <f t="shared" si="1327"/>
        <v>19.603300945590274</v>
      </c>
      <c r="AF2926">
        <f t="shared" si="1328"/>
        <v>22.510123722403701</v>
      </c>
      <c r="AG2926">
        <f t="shared" si="1312"/>
        <v>2.843743556071197</v>
      </c>
      <c r="AH2926" s="18">
        <f t="shared" si="1329"/>
        <v>584.99999999999602</v>
      </c>
      <c r="AI2926" s="18">
        <f t="shared" si="1330"/>
        <v>72.400000000000489</v>
      </c>
      <c r="AJ2926" s="28"/>
      <c r="AK2926" s="29">
        <f t="shared" si="1331"/>
        <v>15.275952027464339</v>
      </c>
      <c r="AL2926" s="19">
        <f t="shared" si="1332"/>
        <v>72.400000000000489</v>
      </c>
      <c r="AM2926" s="18">
        <f t="shared" si="1333"/>
        <v>19.603300945590274</v>
      </c>
      <c r="AN2926" s="18">
        <f t="shared" si="1334"/>
        <v>22.510123722403701</v>
      </c>
      <c r="AO2926" s="19" t="str">
        <f t="shared" si="1335"/>
        <v>N/A</v>
      </c>
      <c r="AP2926" t="str">
        <f t="shared" si="1336"/>
        <v>N/A</v>
      </c>
    </row>
    <row r="2927" spans="12:42" x14ac:dyDescent="0.3">
      <c r="L2927" s="25">
        <f t="shared" si="1337"/>
        <v>43.021115586885031</v>
      </c>
      <c r="N2927" s="25">
        <f t="shared" si="1339"/>
        <v>585.19999999999607</v>
      </c>
      <c r="O2927" s="25">
        <f t="shared" si="1313"/>
        <v>372.54989078950604</v>
      </c>
      <c r="P2927" s="25">
        <f t="shared" si="1314"/>
        <v>653.59629963071245</v>
      </c>
      <c r="Q2927" s="25">
        <f t="shared" si="1315"/>
        <v>326.79814981535623</v>
      </c>
      <c r="R2927" s="25">
        <f t="shared" si="1316"/>
        <v>5524.5623988619791</v>
      </c>
      <c r="S2927" s="25">
        <f t="shared" si="1317"/>
        <v>2.6726905470571611</v>
      </c>
      <c r="T2927" s="25">
        <f t="shared" si="1318"/>
        <v>49.305018001600914</v>
      </c>
      <c r="U2927" s="25">
        <f t="shared" si="1338"/>
        <v>172671.60282687587</v>
      </c>
      <c r="V2927" s="25">
        <f t="shared" si="1319"/>
        <v>0.51464987248276017</v>
      </c>
      <c r="W2927" s="25">
        <f t="shared" si="1320"/>
        <v>2.0585994899310407</v>
      </c>
      <c r="X2927" s="16">
        <f t="shared" si="1321"/>
        <v>1724.7999999999884</v>
      </c>
      <c r="Y2927">
        <f t="shared" si="1322"/>
        <v>244.00928519546599</v>
      </c>
      <c r="Z2927">
        <f t="shared" si="1323"/>
        <v>4.9594127530793957</v>
      </c>
      <c r="AA2927">
        <f t="shared" si="1324"/>
        <v>4.9907270022172447</v>
      </c>
      <c r="AB2927">
        <f t="shared" si="1311"/>
        <v>114.92573404548725</v>
      </c>
      <c r="AC2927">
        <f t="shared" si="1325"/>
        <v>227.16214401786738</v>
      </c>
      <c r="AD2927">
        <f t="shared" si="1326"/>
        <v>32.136869425596991</v>
      </c>
      <c r="AE2927">
        <f t="shared" si="1327"/>
        <v>19.609719953293819</v>
      </c>
      <c r="AF2927">
        <f t="shared" si="1328"/>
        <v>22.516542730107247</v>
      </c>
      <c r="AG2927">
        <f t="shared" si="1312"/>
        <v>2.8442296245400183</v>
      </c>
      <c r="AH2927" s="18">
        <f t="shared" si="1329"/>
        <v>585.19999999999607</v>
      </c>
      <c r="AI2927" s="18">
        <f t="shared" si="1330"/>
        <v>72.400000000000489</v>
      </c>
      <c r="AJ2927" s="28"/>
      <c r="AK2927" s="29">
        <f t="shared" si="1331"/>
        <v>15.275952027464339</v>
      </c>
      <c r="AL2927" s="19">
        <f t="shared" si="1332"/>
        <v>72.400000000000489</v>
      </c>
      <c r="AM2927" s="18">
        <f t="shared" si="1333"/>
        <v>19.609719953293819</v>
      </c>
      <c r="AN2927" s="18">
        <f t="shared" si="1334"/>
        <v>22.516542730107247</v>
      </c>
      <c r="AO2927" s="19" t="str">
        <f t="shared" si="1335"/>
        <v>N/A</v>
      </c>
      <c r="AP2927" t="str">
        <f t="shared" si="1336"/>
        <v>N/A</v>
      </c>
    </row>
    <row r="2928" spans="12:42" x14ac:dyDescent="0.3">
      <c r="L2928" s="25">
        <f t="shared" si="1337"/>
        <v>43.035828690710915</v>
      </c>
      <c r="N2928" s="25">
        <f t="shared" si="1339"/>
        <v>585.39999999999611</v>
      </c>
      <c r="O2928" s="25">
        <f t="shared" si="1313"/>
        <v>372.67721474397968</v>
      </c>
      <c r="P2928" s="25">
        <f t="shared" si="1314"/>
        <v>653.81967498943811</v>
      </c>
      <c r="Q2928" s="25">
        <f t="shared" si="1315"/>
        <v>326.90983749471906</v>
      </c>
      <c r="R2928" s="25">
        <f t="shared" si="1316"/>
        <v>5526.4504926414957</v>
      </c>
      <c r="S2928" s="25">
        <f t="shared" si="1317"/>
        <v>2.6726896277942682</v>
      </c>
      <c r="T2928" s="25">
        <f t="shared" si="1318"/>
        <v>49.313451090206271</v>
      </c>
      <c r="U2928" s="25">
        <f t="shared" si="1338"/>
        <v>172769.57520783306</v>
      </c>
      <c r="V2928" s="25">
        <f t="shared" si="1319"/>
        <v>0.51459008406857265</v>
      </c>
      <c r="W2928" s="25">
        <f t="shared" si="1320"/>
        <v>2.0583603362742906</v>
      </c>
      <c r="X2928" s="16">
        <f t="shared" si="1321"/>
        <v>1725.3894736841994</v>
      </c>
      <c r="Y2928">
        <f t="shared" si="1322"/>
        <v>244.09267866272356</v>
      </c>
      <c r="Z2928">
        <f t="shared" si="1323"/>
        <v>4.9602545216181699</v>
      </c>
      <c r="AA2928">
        <f t="shared" si="1324"/>
        <v>4.991559778461415</v>
      </c>
      <c r="AB2928">
        <f t="shared" si="1311"/>
        <v>114.96501146655544</v>
      </c>
      <c r="AC2928">
        <f t="shared" si="1325"/>
        <v>227.23977974719696</v>
      </c>
      <c r="AD2928">
        <f t="shared" si="1326"/>
        <v>32.147852634559968</v>
      </c>
      <c r="AE2928">
        <f t="shared" si="1327"/>
        <v>19.616138960997397</v>
      </c>
      <c r="AF2928">
        <f t="shared" si="1328"/>
        <v>22.522961737810824</v>
      </c>
      <c r="AG2928">
        <f t="shared" si="1312"/>
        <v>2.8447156099557036</v>
      </c>
      <c r="AH2928" s="18">
        <f t="shared" si="1329"/>
        <v>585.39999999999611</v>
      </c>
      <c r="AI2928" s="18">
        <f t="shared" si="1330"/>
        <v>72.400000000000489</v>
      </c>
      <c r="AJ2928" s="28"/>
      <c r="AK2928" s="29">
        <f t="shared" si="1331"/>
        <v>15.275952027464339</v>
      </c>
      <c r="AL2928" s="19">
        <f t="shared" si="1332"/>
        <v>72.400000000000489</v>
      </c>
      <c r="AM2928" s="18">
        <f t="shared" si="1333"/>
        <v>19.616138960997397</v>
      </c>
      <c r="AN2928" s="18">
        <f t="shared" si="1334"/>
        <v>22.522961737810824</v>
      </c>
      <c r="AO2928" s="19" t="str">
        <f t="shared" si="1335"/>
        <v>N/A</v>
      </c>
      <c r="AP2928" t="str">
        <f t="shared" si="1336"/>
        <v>N/A</v>
      </c>
    </row>
    <row r="2929" spans="12:42" x14ac:dyDescent="0.3">
      <c r="L2929" s="25">
        <f t="shared" si="1337"/>
        <v>43.050541794536798</v>
      </c>
      <c r="N2929" s="25">
        <f t="shared" si="1339"/>
        <v>585.59999999999616</v>
      </c>
      <c r="O2929" s="25">
        <f t="shared" si="1313"/>
        <v>372.80453869845314</v>
      </c>
      <c r="P2929" s="25">
        <f t="shared" si="1314"/>
        <v>654.04305034816343</v>
      </c>
      <c r="Q2929" s="25">
        <f t="shared" si="1315"/>
        <v>327.02152517408172</v>
      </c>
      <c r="R2929" s="25">
        <f t="shared" si="1316"/>
        <v>5528.3385864210104</v>
      </c>
      <c r="S2929" s="25">
        <f t="shared" si="1317"/>
        <v>2.6726887091593183</v>
      </c>
      <c r="T2929" s="25">
        <f t="shared" si="1318"/>
        <v>49.321882736922021</v>
      </c>
      <c r="U2929" s="25">
        <f t="shared" si="1338"/>
        <v>172867.56968276465</v>
      </c>
      <c r="V2929" s="25">
        <f t="shared" si="1319"/>
        <v>0.5145303230196544</v>
      </c>
      <c r="W2929" s="25">
        <f t="shared" si="1320"/>
        <v>2.0581212920786176</v>
      </c>
      <c r="X2929" s="16">
        <f t="shared" si="1321"/>
        <v>1725.9789473684091</v>
      </c>
      <c r="Y2929">
        <f t="shared" si="1322"/>
        <v>244.17607212998095</v>
      </c>
      <c r="Z2929">
        <f t="shared" si="1323"/>
        <v>4.9610961478935369</v>
      </c>
      <c r="AA2929">
        <f t="shared" si="1324"/>
        <v>4.9923924180966104</v>
      </c>
      <c r="AB2929">
        <f t="shared" si="1311"/>
        <v>115.00428888762362</v>
      </c>
      <c r="AC2929">
        <f t="shared" si="1325"/>
        <v>227.31741547652621</v>
      </c>
      <c r="AD2929">
        <f t="shared" si="1326"/>
        <v>32.158835843522894</v>
      </c>
      <c r="AE2929">
        <f t="shared" si="1327"/>
        <v>19.622557968700942</v>
      </c>
      <c r="AF2929">
        <f t="shared" si="1328"/>
        <v>22.529380745514374</v>
      </c>
      <c r="AG2929">
        <f t="shared" si="1312"/>
        <v>2.8452015123608114</v>
      </c>
      <c r="AH2929" s="18">
        <f t="shared" si="1329"/>
        <v>585.59999999999616</v>
      </c>
      <c r="AI2929" s="18">
        <f t="shared" si="1330"/>
        <v>72.400000000000489</v>
      </c>
      <c r="AJ2929" s="28"/>
      <c r="AK2929" s="29">
        <f t="shared" si="1331"/>
        <v>15.275952027464339</v>
      </c>
      <c r="AL2929" s="19">
        <f t="shared" si="1332"/>
        <v>72.400000000000489</v>
      </c>
      <c r="AM2929" s="18">
        <f t="shared" si="1333"/>
        <v>19.622557968700942</v>
      </c>
      <c r="AN2929" s="18">
        <f t="shared" si="1334"/>
        <v>22.529380745514374</v>
      </c>
      <c r="AO2929" s="19" t="str">
        <f t="shared" si="1335"/>
        <v>N/A</v>
      </c>
      <c r="AP2929" t="str">
        <f t="shared" si="1336"/>
        <v>N/A</v>
      </c>
    </row>
    <row r="2930" spans="12:42" x14ac:dyDescent="0.3">
      <c r="L2930" s="25">
        <f t="shared" si="1337"/>
        <v>43.065254898362682</v>
      </c>
      <c r="N2930" s="25">
        <f t="shared" si="1339"/>
        <v>585.7999999999962</v>
      </c>
      <c r="O2930" s="25">
        <f t="shared" si="1313"/>
        <v>372.93186265292678</v>
      </c>
      <c r="P2930" s="25">
        <f t="shared" si="1314"/>
        <v>654.26642570688909</v>
      </c>
      <c r="Q2930" s="25">
        <f t="shared" si="1315"/>
        <v>327.13321285344455</v>
      </c>
      <c r="R2930" s="25">
        <f t="shared" si="1316"/>
        <v>5530.2266802005279</v>
      </c>
      <c r="S2930" s="25">
        <f t="shared" si="1317"/>
        <v>2.6726877911516698</v>
      </c>
      <c r="T2930" s="25">
        <f t="shared" si="1318"/>
        <v>49.330312942487531</v>
      </c>
      <c r="U2930" s="25">
        <f t="shared" si="1338"/>
        <v>172965.5862491047</v>
      </c>
      <c r="V2930" s="25">
        <f t="shared" si="1319"/>
        <v>0.51447058931413936</v>
      </c>
      <c r="W2930" s="25">
        <f t="shared" si="1320"/>
        <v>2.0578823572565574</v>
      </c>
      <c r="X2930" s="16">
        <f t="shared" si="1321"/>
        <v>1726.5684210526206</v>
      </c>
      <c r="Y2930">
        <f t="shared" si="1322"/>
        <v>244.2594655972386</v>
      </c>
      <c r="Z2930">
        <f t="shared" si="1323"/>
        <v>4.9619376319774418</v>
      </c>
      <c r="AA2930">
        <f t="shared" si="1324"/>
        <v>4.9932249211892863</v>
      </c>
      <c r="AB2930">
        <f t="shared" si="1311"/>
        <v>115.04356630869181</v>
      </c>
      <c r="AC2930">
        <f t="shared" si="1325"/>
        <v>227.39505120585568</v>
      </c>
      <c r="AD2930">
        <f t="shared" si="1326"/>
        <v>32.169819052485856</v>
      </c>
      <c r="AE2930">
        <f t="shared" si="1327"/>
        <v>19.628976976404513</v>
      </c>
      <c r="AF2930">
        <f t="shared" si="1328"/>
        <v>22.53579975321794</v>
      </c>
      <c r="AG2930">
        <f t="shared" si="1312"/>
        <v>2.8456873317978646</v>
      </c>
      <c r="AH2930" s="18">
        <f t="shared" si="1329"/>
        <v>585.7999999999962</v>
      </c>
      <c r="AI2930" s="18">
        <f t="shared" si="1330"/>
        <v>72.400000000000489</v>
      </c>
      <c r="AJ2930" s="28"/>
      <c r="AK2930" s="29">
        <f t="shared" si="1331"/>
        <v>15.275952027464339</v>
      </c>
      <c r="AL2930" s="19">
        <f t="shared" si="1332"/>
        <v>72.400000000000489</v>
      </c>
      <c r="AM2930" s="18">
        <f t="shared" si="1333"/>
        <v>19.628976976404513</v>
      </c>
      <c r="AN2930" s="18">
        <f t="shared" si="1334"/>
        <v>22.53579975321794</v>
      </c>
      <c r="AO2930" s="19" t="str">
        <f t="shared" si="1335"/>
        <v>N/A</v>
      </c>
      <c r="AP2930" t="str">
        <f t="shared" si="1336"/>
        <v>N/A</v>
      </c>
    </row>
    <row r="2931" spans="12:42" x14ac:dyDescent="0.3">
      <c r="L2931" s="25">
        <f t="shared" si="1337"/>
        <v>43.079968002188565</v>
      </c>
      <c r="N2931" s="25">
        <f t="shared" si="1339"/>
        <v>585.99999999999625</v>
      </c>
      <c r="O2931" s="25">
        <f t="shared" si="1313"/>
        <v>373.05918660740031</v>
      </c>
      <c r="P2931" s="25">
        <f t="shared" si="1314"/>
        <v>654.48980106561464</v>
      </c>
      <c r="Q2931" s="25">
        <f t="shared" si="1315"/>
        <v>327.24490053280732</v>
      </c>
      <c r="R2931" s="25">
        <f t="shared" si="1316"/>
        <v>5532.1147739800435</v>
      </c>
      <c r="S2931" s="25">
        <f t="shared" si="1317"/>
        <v>2.6726868737706782</v>
      </c>
      <c r="T2931" s="25">
        <f t="shared" si="1318"/>
        <v>49.338741707641518</v>
      </c>
      <c r="U2931" s="25">
        <f t="shared" si="1338"/>
        <v>173063.62490428856</v>
      </c>
      <c r="V2931" s="25">
        <f t="shared" si="1319"/>
        <v>0.51441088293018844</v>
      </c>
      <c r="W2931" s="25">
        <f t="shared" si="1320"/>
        <v>2.0576435317207538</v>
      </c>
      <c r="X2931" s="16">
        <f t="shared" si="1321"/>
        <v>1727.1578947368312</v>
      </c>
      <c r="Y2931">
        <f t="shared" si="1322"/>
        <v>244.34285906449611</v>
      </c>
      <c r="Z2931">
        <f t="shared" si="1323"/>
        <v>4.9627789739417523</v>
      </c>
      <c r="AA2931">
        <f t="shared" si="1324"/>
        <v>4.9940572878058358</v>
      </c>
      <c r="AB2931">
        <f t="shared" si="1311"/>
        <v>115.08284372976</v>
      </c>
      <c r="AC2931">
        <f t="shared" si="1325"/>
        <v>227.47268693518527</v>
      </c>
      <c r="AD2931">
        <f t="shared" si="1326"/>
        <v>32.180802261448832</v>
      </c>
      <c r="AE2931">
        <f t="shared" si="1327"/>
        <v>19.63539598410809</v>
      </c>
      <c r="AF2931">
        <f t="shared" si="1328"/>
        <v>22.542218760921518</v>
      </c>
      <c r="AG2931">
        <f t="shared" si="1312"/>
        <v>2.8461730683093474</v>
      </c>
      <c r="AH2931" s="18">
        <f t="shared" si="1329"/>
        <v>585.99999999999625</v>
      </c>
      <c r="AI2931" s="18">
        <f t="shared" si="1330"/>
        <v>72.400000000000489</v>
      </c>
      <c r="AJ2931" s="28"/>
      <c r="AK2931" s="29">
        <f t="shared" si="1331"/>
        <v>15.275952027464339</v>
      </c>
      <c r="AL2931" s="19">
        <f t="shared" si="1332"/>
        <v>72.400000000000489</v>
      </c>
      <c r="AM2931" s="18">
        <f t="shared" si="1333"/>
        <v>19.63539598410809</v>
      </c>
      <c r="AN2931" s="18">
        <f t="shared" si="1334"/>
        <v>22.542218760921518</v>
      </c>
      <c r="AO2931" s="19" t="str">
        <f t="shared" si="1335"/>
        <v>N/A</v>
      </c>
      <c r="AP2931" t="str">
        <f t="shared" si="1336"/>
        <v>N/A</v>
      </c>
    </row>
    <row r="2932" spans="12:42" x14ac:dyDescent="0.3">
      <c r="L2932" s="25">
        <f t="shared" si="1337"/>
        <v>43.094681106014448</v>
      </c>
      <c r="N2932" s="25">
        <f t="shared" si="1339"/>
        <v>586.19999999999629</v>
      </c>
      <c r="O2932" s="25">
        <f t="shared" si="1313"/>
        <v>373.18651056187383</v>
      </c>
      <c r="P2932" s="25">
        <f t="shared" si="1314"/>
        <v>654.71317642434008</v>
      </c>
      <c r="Q2932" s="25">
        <f t="shared" si="1315"/>
        <v>327.35658821217004</v>
      </c>
      <c r="R2932" s="25">
        <f t="shared" si="1316"/>
        <v>5534.0028677595592</v>
      </c>
      <c r="S2932" s="25">
        <f t="shared" si="1317"/>
        <v>2.672685957015704</v>
      </c>
      <c r="T2932" s="25">
        <f t="shared" si="1318"/>
        <v>49.34716903312205</v>
      </c>
      <c r="U2932" s="25">
        <f t="shared" si="1338"/>
        <v>173161.68564575296</v>
      </c>
      <c r="V2932" s="25">
        <f t="shared" si="1319"/>
        <v>0.5143512038459872</v>
      </c>
      <c r="W2932" s="25">
        <f t="shared" si="1320"/>
        <v>2.0574048153839488</v>
      </c>
      <c r="X2932" s="16">
        <f t="shared" si="1321"/>
        <v>1727.7473684210418</v>
      </c>
      <c r="Y2932">
        <f t="shared" si="1322"/>
        <v>244.42625253175362</v>
      </c>
      <c r="Z2932">
        <f t="shared" si="1323"/>
        <v>4.9636201738582884</v>
      </c>
      <c r="AA2932">
        <f t="shared" si="1324"/>
        <v>4.9948895180126058</v>
      </c>
      <c r="AB2932">
        <f t="shared" si="1311"/>
        <v>115.12212115082818</v>
      </c>
      <c r="AC2932">
        <f t="shared" si="1325"/>
        <v>227.55032266451451</v>
      </c>
      <c r="AD2932">
        <f t="shared" si="1326"/>
        <v>32.191785470411759</v>
      </c>
      <c r="AE2932">
        <f t="shared" si="1327"/>
        <v>19.641814991811636</v>
      </c>
      <c r="AF2932">
        <f t="shared" si="1328"/>
        <v>22.548637768625063</v>
      </c>
      <c r="AG2932">
        <f t="shared" si="1312"/>
        <v>2.8466587219377106</v>
      </c>
      <c r="AH2932" s="18">
        <f t="shared" si="1329"/>
        <v>586.19999999999629</v>
      </c>
      <c r="AI2932" s="18">
        <f t="shared" si="1330"/>
        <v>72.400000000000489</v>
      </c>
      <c r="AJ2932" s="28"/>
      <c r="AK2932" s="29">
        <f t="shared" si="1331"/>
        <v>15.275952027464339</v>
      </c>
      <c r="AL2932" s="19">
        <f t="shared" si="1332"/>
        <v>72.400000000000489</v>
      </c>
      <c r="AM2932" s="18">
        <f t="shared" si="1333"/>
        <v>19.641814991811636</v>
      </c>
      <c r="AN2932" s="18">
        <f t="shared" si="1334"/>
        <v>22.548637768625063</v>
      </c>
      <c r="AO2932" s="19" t="str">
        <f t="shared" si="1335"/>
        <v>N/A</v>
      </c>
      <c r="AP2932" t="str">
        <f t="shared" si="1336"/>
        <v>N/A</v>
      </c>
    </row>
    <row r="2933" spans="12:42" x14ac:dyDescent="0.3">
      <c r="L2933" s="25">
        <f t="shared" si="1337"/>
        <v>43.109394209840332</v>
      </c>
      <c r="N2933" s="25">
        <f t="shared" si="1339"/>
        <v>586.39999999999634</v>
      </c>
      <c r="O2933" s="25">
        <f t="shared" si="1313"/>
        <v>373.31383451634741</v>
      </c>
      <c r="P2933" s="25">
        <f t="shared" si="1314"/>
        <v>654.93655178306574</v>
      </c>
      <c r="Q2933" s="25">
        <f t="shared" si="1315"/>
        <v>327.46827589153287</v>
      </c>
      <c r="R2933" s="25">
        <f t="shared" si="1316"/>
        <v>5535.8909615390758</v>
      </c>
      <c r="S2933" s="25">
        <f t="shared" si="1317"/>
        <v>2.6726850408861043</v>
      </c>
      <c r="T2933" s="25">
        <f t="shared" si="1318"/>
        <v>49.355594919666608</v>
      </c>
      <c r="U2933" s="25">
        <f t="shared" si="1338"/>
        <v>173259.76847093529</v>
      </c>
      <c r="V2933" s="25">
        <f t="shared" si="1319"/>
        <v>0.51429155203974442</v>
      </c>
      <c r="W2933" s="25">
        <f t="shared" si="1320"/>
        <v>2.0571662081589777</v>
      </c>
      <c r="X2933" s="16">
        <f t="shared" si="1321"/>
        <v>1728.3368421052528</v>
      </c>
      <c r="Y2933">
        <f t="shared" si="1322"/>
        <v>244.50964599901121</v>
      </c>
      <c r="Z2933">
        <f t="shared" si="1323"/>
        <v>4.9644612317988051</v>
      </c>
      <c r="AA2933">
        <f t="shared" si="1324"/>
        <v>4.9957216118758865</v>
      </c>
      <c r="AB2933">
        <f t="shared" si="1311"/>
        <v>115.16139857189637</v>
      </c>
      <c r="AC2933">
        <f t="shared" si="1325"/>
        <v>227.6279583938441</v>
      </c>
      <c r="AD2933">
        <f t="shared" si="1326"/>
        <v>32.202768679374735</v>
      </c>
      <c r="AE2933">
        <f t="shared" si="1327"/>
        <v>19.648233999515213</v>
      </c>
      <c r="AF2933">
        <f t="shared" si="1328"/>
        <v>22.555056776328641</v>
      </c>
      <c r="AG2933">
        <f t="shared" si="1312"/>
        <v>2.847144292725369</v>
      </c>
      <c r="AH2933" s="18">
        <f t="shared" si="1329"/>
        <v>586.39999999999634</v>
      </c>
      <c r="AI2933" s="18">
        <f t="shared" si="1330"/>
        <v>72.400000000000489</v>
      </c>
      <c r="AJ2933" s="28"/>
      <c r="AK2933" s="29">
        <f t="shared" si="1331"/>
        <v>15.275952027464339</v>
      </c>
      <c r="AL2933" s="19">
        <f t="shared" si="1332"/>
        <v>72.400000000000489</v>
      </c>
      <c r="AM2933" s="18">
        <f t="shared" si="1333"/>
        <v>19.648233999515213</v>
      </c>
      <c r="AN2933" s="18">
        <f t="shared" si="1334"/>
        <v>22.555056776328641</v>
      </c>
      <c r="AO2933" s="19" t="str">
        <f t="shared" si="1335"/>
        <v>N/A</v>
      </c>
      <c r="AP2933" t="str">
        <f t="shared" si="1336"/>
        <v>N/A</v>
      </c>
    </row>
    <row r="2934" spans="12:42" x14ac:dyDescent="0.3">
      <c r="L2934" s="25">
        <f t="shared" si="1337"/>
        <v>43.124107313666215</v>
      </c>
      <c r="N2934" s="25">
        <f t="shared" si="1339"/>
        <v>586.59999999999638</v>
      </c>
      <c r="O2934" s="25">
        <f t="shared" si="1313"/>
        <v>373.44115847082094</v>
      </c>
      <c r="P2934" s="25">
        <f t="shared" si="1314"/>
        <v>655.15992714179117</v>
      </c>
      <c r="Q2934" s="25">
        <f t="shared" si="1315"/>
        <v>327.57996357089559</v>
      </c>
      <c r="R2934" s="25">
        <f t="shared" si="1316"/>
        <v>5537.7790553185914</v>
      </c>
      <c r="S2934" s="25">
        <f t="shared" si="1317"/>
        <v>2.6726841253812417</v>
      </c>
      <c r="T2934" s="25">
        <f t="shared" si="1318"/>
        <v>49.364019368011995</v>
      </c>
      <c r="U2934" s="25">
        <f t="shared" si="1338"/>
        <v>173357.87337727446</v>
      </c>
      <c r="V2934" s="25">
        <f t="shared" si="1319"/>
        <v>0.51423192748969548</v>
      </c>
      <c r="W2934" s="25">
        <f t="shared" si="1320"/>
        <v>2.0569277099587819</v>
      </c>
      <c r="X2934" s="16">
        <f t="shared" si="1321"/>
        <v>1728.9263157894634</v>
      </c>
      <c r="Y2934">
        <f t="shared" si="1322"/>
        <v>244.59303946626872</v>
      </c>
      <c r="Z2934">
        <f t="shared" si="1323"/>
        <v>4.9653021478349988</v>
      </c>
      <c r="AA2934">
        <f t="shared" si="1324"/>
        <v>4.9965535694619163</v>
      </c>
      <c r="AB2934">
        <f t="shared" si="1311"/>
        <v>115.20067599296456</v>
      </c>
      <c r="AC2934">
        <f t="shared" si="1325"/>
        <v>227.70559412317357</v>
      </c>
      <c r="AD2934">
        <f t="shared" si="1326"/>
        <v>32.213751888337697</v>
      </c>
      <c r="AE2934">
        <f t="shared" si="1327"/>
        <v>19.65465300721878</v>
      </c>
      <c r="AF2934">
        <f t="shared" si="1328"/>
        <v>22.561475784032208</v>
      </c>
      <c r="AG2934">
        <f t="shared" si="1312"/>
        <v>2.8476297807146977</v>
      </c>
      <c r="AH2934" s="18">
        <f t="shared" si="1329"/>
        <v>586.59999999999638</v>
      </c>
      <c r="AI2934" s="18">
        <f t="shared" si="1330"/>
        <v>72.400000000000489</v>
      </c>
      <c r="AJ2934" s="28"/>
      <c r="AK2934" s="29">
        <f t="shared" si="1331"/>
        <v>15.275952027464339</v>
      </c>
      <c r="AL2934" s="19">
        <f t="shared" si="1332"/>
        <v>72.400000000000489</v>
      </c>
      <c r="AM2934" s="18">
        <f t="shared" si="1333"/>
        <v>19.65465300721878</v>
      </c>
      <c r="AN2934" s="18">
        <f t="shared" si="1334"/>
        <v>22.561475784032208</v>
      </c>
      <c r="AO2934" s="19" t="str">
        <f t="shared" si="1335"/>
        <v>N/A</v>
      </c>
      <c r="AP2934" t="str">
        <f t="shared" si="1336"/>
        <v>N/A</v>
      </c>
    </row>
    <row r="2935" spans="12:42" x14ac:dyDescent="0.3">
      <c r="L2935" s="25">
        <f t="shared" si="1337"/>
        <v>43.138820417492099</v>
      </c>
      <c r="N2935" s="25">
        <f t="shared" si="1339"/>
        <v>586.79999999999643</v>
      </c>
      <c r="O2935" s="25">
        <f t="shared" si="1313"/>
        <v>373.56848242529446</v>
      </c>
      <c r="P2935" s="25">
        <f t="shared" si="1314"/>
        <v>655.38330250051661</v>
      </c>
      <c r="Q2935" s="25">
        <f t="shared" si="1315"/>
        <v>327.6916512502583</v>
      </c>
      <c r="R2935" s="25">
        <f t="shared" si="1316"/>
        <v>5539.6671490981062</v>
      </c>
      <c r="S2935" s="25">
        <f t="shared" si="1317"/>
        <v>2.6726832105004767</v>
      </c>
      <c r="T2935" s="25">
        <f t="shared" si="1318"/>
        <v>49.372442378894419</v>
      </c>
      <c r="U2935" s="25">
        <f t="shared" si="1338"/>
        <v>173456.00036221059</v>
      </c>
      <c r="V2935" s="25">
        <f t="shared" si="1319"/>
        <v>0.51417233017409991</v>
      </c>
      <c r="W2935" s="25">
        <f t="shared" si="1320"/>
        <v>2.0566893206963996</v>
      </c>
      <c r="X2935" s="16">
        <f t="shared" si="1321"/>
        <v>1729.5157894736735</v>
      </c>
      <c r="Y2935">
        <f t="shared" si="1322"/>
        <v>244.67643293352617</v>
      </c>
      <c r="Z2935">
        <f t="shared" si="1323"/>
        <v>4.9661429220385012</v>
      </c>
      <c r="AA2935">
        <f t="shared" si="1324"/>
        <v>4.9973853908368788</v>
      </c>
      <c r="AB2935">
        <f t="shared" si="1311"/>
        <v>115.23995341403274</v>
      </c>
      <c r="AC2935">
        <f t="shared" si="1325"/>
        <v>227.78322985250293</v>
      </c>
      <c r="AD2935">
        <f t="shared" si="1326"/>
        <v>32.224735097300638</v>
      </c>
      <c r="AE2935">
        <f t="shared" si="1327"/>
        <v>19.661072014922336</v>
      </c>
      <c r="AF2935">
        <f t="shared" si="1328"/>
        <v>22.567894791735764</v>
      </c>
      <c r="AG2935">
        <f t="shared" si="1312"/>
        <v>2.8481151859480391</v>
      </c>
      <c r="AH2935" s="18">
        <f t="shared" si="1329"/>
        <v>586.79999999999643</v>
      </c>
      <c r="AI2935" s="18">
        <f t="shared" si="1330"/>
        <v>72.400000000000489</v>
      </c>
      <c r="AJ2935" s="28"/>
      <c r="AK2935" s="29">
        <f t="shared" si="1331"/>
        <v>15.275952027464339</v>
      </c>
      <c r="AL2935" s="19">
        <f t="shared" si="1332"/>
        <v>72.400000000000489</v>
      </c>
      <c r="AM2935" s="18">
        <f t="shared" si="1333"/>
        <v>19.661072014922336</v>
      </c>
      <c r="AN2935" s="18">
        <f t="shared" si="1334"/>
        <v>22.567894791735764</v>
      </c>
      <c r="AO2935" s="19" t="str">
        <f t="shared" si="1335"/>
        <v>N/A</v>
      </c>
      <c r="AP2935" t="str">
        <f t="shared" si="1336"/>
        <v>N/A</v>
      </c>
    </row>
    <row r="2936" spans="12:42" x14ac:dyDescent="0.3">
      <c r="L2936" s="25">
        <f t="shared" si="1337"/>
        <v>43.153533521317982</v>
      </c>
      <c r="N2936" s="25">
        <f t="shared" si="1339"/>
        <v>586.99999999999648</v>
      </c>
      <c r="O2936" s="25">
        <f t="shared" si="1313"/>
        <v>373.69580637976804</v>
      </c>
      <c r="P2936" s="25">
        <f t="shared" si="1314"/>
        <v>655.60667785924227</v>
      </c>
      <c r="Q2936" s="25">
        <f t="shared" si="1315"/>
        <v>327.80333892962113</v>
      </c>
      <c r="R2936" s="25">
        <f t="shared" si="1316"/>
        <v>5541.5552428776227</v>
      </c>
      <c r="S2936" s="25">
        <f t="shared" si="1317"/>
        <v>2.6726822962431704</v>
      </c>
      <c r="T2936" s="25">
        <f t="shared" si="1318"/>
        <v>49.380863953049449</v>
      </c>
      <c r="U2936" s="25">
        <f t="shared" si="1338"/>
        <v>173554.14942318478</v>
      </c>
      <c r="V2936" s="25">
        <f t="shared" si="1319"/>
        <v>0.5141127600712414</v>
      </c>
      <c r="W2936" s="25">
        <f t="shared" si="1320"/>
        <v>2.0564510402849656</v>
      </c>
      <c r="X2936" s="16">
        <f t="shared" si="1321"/>
        <v>1730.1052631578846</v>
      </c>
      <c r="Y2936">
        <f t="shared" si="1322"/>
        <v>244.75982640078377</v>
      </c>
      <c r="Z2936">
        <f t="shared" si="1323"/>
        <v>4.966983554480894</v>
      </c>
      <c r="AA2936">
        <f t="shared" si="1324"/>
        <v>4.9982170760669105</v>
      </c>
      <c r="AB2936">
        <f t="shared" si="1311"/>
        <v>115.27923083510093</v>
      </c>
      <c r="AC2936">
        <f t="shared" si="1325"/>
        <v>227.8608655818324</v>
      </c>
      <c r="AD2936">
        <f t="shared" si="1326"/>
        <v>32.2357183062636</v>
      </c>
      <c r="AE2936">
        <f t="shared" si="1327"/>
        <v>19.667491022625903</v>
      </c>
      <c r="AF2936">
        <f t="shared" si="1328"/>
        <v>22.574313799439334</v>
      </c>
      <c r="AG2936">
        <f t="shared" si="1312"/>
        <v>2.8486005084676989</v>
      </c>
      <c r="AH2936" s="18">
        <f t="shared" si="1329"/>
        <v>586.99999999999648</v>
      </c>
      <c r="AI2936" s="18">
        <f t="shared" si="1330"/>
        <v>72.400000000000489</v>
      </c>
      <c r="AJ2936" s="28"/>
      <c r="AK2936" s="29">
        <f t="shared" si="1331"/>
        <v>15.275952027464339</v>
      </c>
      <c r="AL2936" s="19">
        <f t="shared" si="1332"/>
        <v>72.400000000000489</v>
      </c>
      <c r="AM2936" s="18">
        <f t="shared" si="1333"/>
        <v>19.667491022625903</v>
      </c>
      <c r="AN2936" s="18">
        <f t="shared" si="1334"/>
        <v>22.574313799439334</v>
      </c>
      <c r="AO2936" s="19" t="str">
        <f t="shared" si="1335"/>
        <v>N/A</v>
      </c>
      <c r="AP2936" t="str">
        <f t="shared" si="1336"/>
        <v>N/A</v>
      </c>
    </row>
    <row r="2937" spans="12:42" x14ac:dyDescent="0.3">
      <c r="L2937" s="25">
        <f t="shared" si="1337"/>
        <v>43.168246625143865</v>
      </c>
      <c r="N2937" s="25">
        <f t="shared" si="1339"/>
        <v>587.19999999999652</v>
      </c>
      <c r="O2937" s="25">
        <f t="shared" si="1313"/>
        <v>373.82313033424157</v>
      </c>
      <c r="P2937" s="25">
        <f t="shared" si="1314"/>
        <v>655.8300532179677</v>
      </c>
      <c r="Q2937" s="25">
        <f t="shared" si="1315"/>
        <v>327.91502660898385</v>
      </c>
      <c r="R2937" s="25">
        <f t="shared" si="1316"/>
        <v>5543.4433366571384</v>
      </c>
      <c r="S2937" s="25">
        <f t="shared" si="1317"/>
        <v>2.6726813826086864</v>
      </c>
      <c r="T2937" s="25">
        <f t="shared" si="1318"/>
        <v>49.389284091212019</v>
      </c>
      <c r="U2937" s="25">
        <f t="shared" si="1338"/>
        <v>173652.32055763935</v>
      </c>
      <c r="V2937" s="25">
        <f t="shared" si="1319"/>
        <v>0.51405321715942942</v>
      </c>
      <c r="W2937" s="25">
        <f t="shared" si="1320"/>
        <v>2.0562128686377177</v>
      </c>
      <c r="X2937" s="16">
        <f t="shared" si="1321"/>
        <v>1730.6947368420952</v>
      </c>
      <c r="Y2937">
        <f t="shared" si="1322"/>
        <v>244.84321986804127</v>
      </c>
      <c r="Z2937">
        <f t="shared" si="1323"/>
        <v>4.9678240452336881</v>
      </c>
      <c r="AA2937">
        <f t="shared" si="1324"/>
        <v>4.9990486252180872</v>
      </c>
      <c r="AB2937">
        <f t="shared" si="1311"/>
        <v>115.31850825616911</v>
      </c>
      <c r="AC2937">
        <f t="shared" si="1325"/>
        <v>227.93850131116164</v>
      </c>
      <c r="AD2937">
        <f t="shared" si="1326"/>
        <v>32.246701515226526</v>
      </c>
      <c r="AE2937">
        <f t="shared" si="1327"/>
        <v>19.673910030329452</v>
      </c>
      <c r="AF2937">
        <f t="shared" si="1328"/>
        <v>22.58073280714288</v>
      </c>
      <c r="AG2937">
        <f t="shared" si="1312"/>
        <v>2.8490857483159453</v>
      </c>
      <c r="AH2937" s="18">
        <f t="shared" si="1329"/>
        <v>587.19999999999652</v>
      </c>
      <c r="AI2937" s="18">
        <f t="shared" si="1330"/>
        <v>72.400000000000489</v>
      </c>
      <c r="AJ2937" s="28"/>
      <c r="AK2937" s="29">
        <f t="shared" si="1331"/>
        <v>15.275952027464339</v>
      </c>
      <c r="AL2937" s="19">
        <f t="shared" si="1332"/>
        <v>72.400000000000489</v>
      </c>
      <c r="AM2937" s="18">
        <f t="shared" si="1333"/>
        <v>19.673910030329452</v>
      </c>
      <c r="AN2937" s="18">
        <f t="shared" si="1334"/>
        <v>22.58073280714288</v>
      </c>
      <c r="AO2937" s="19" t="str">
        <f t="shared" si="1335"/>
        <v>N/A</v>
      </c>
      <c r="AP2937" t="str">
        <f t="shared" si="1336"/>
        <v>N/A</v>
      </c>
    </row>
    <row r="2938" spans="12:42" x14ac:dyDescent="0.3">
      <c r="L2938" s="25">
        <f t="shared" si="1337"/>
        <v>43.182959728969749</v>
      </c>
      <c r="N2938" s="25">
        <f t="shared" si="1339"/>
        <v>587.39999999999657</v>
      </c>
      <c r="O2938" s="25">
        <f t="shared" si="1313"/>
        <v>373.95045428871509</v>
      </c>
      <c r="P2938" s="25">
        <f t="shared" si="1314"/>
        <v>656.05342857669325</v>
      </c>
      <c r="Q2938" s="25">
        <f t="shared" si="1315"/>
        <v>328.02671428834662</v>
      </c>
      <c r="R2938" s="25">
        <f t="shared" si="1316"/>
        <v>5545.331430436654</v>
      </c>
      <c r="S2938" s="25">
        <f t="shared" si="1317"/>
        <v>2.6726804695963895</v>
      </c>
      <c r="T2938" s="25">
        <f t="shared" si="1318"/>
        <v>49.397702794116441</v>
      </c>
      <c r="U2938" s="25">
        <f t="shared" si="1338"/>
        <v>173750.51376301778</v>
      </c>
      <c r="V2938" s="25">
        <f t="shared" si="1319"/>
        <v>0.51399370141699707</v>
      </c>
      <c r="W2938" s="25">
        <f t="shared" si="1320"/>
        <v>2.0559748056679883</v>
      </c>
      <c r="X2938" s="16">
        <f t="shared" si="1321"/>
        <v>1731.2842105263062</v>
      </c>
      <c r="Y2938">
        <f t="shared" si="1322"/>
        <v>244.92661333529887</v>
      </c>
      <c r="Z2938">
        <f t="shared" si="1323"/>
        <v>4.9686643943683411</v>
      </c>
      <c r="AA2938">
        <f t="shared" si="1324"/>
        <v>4.999880038356439</v>
      </c>
      <c r="AB2938">
        <f t="shared" si="1311"/>
        <v>115.3577856772373</v>
      </c>
      <c r="AC2938">
        <f t="shared" si="1325"/>
        <v>228.01613704049123</v>
      </c>
      <c r="AD2938">
        <f t="shared" si="1326"/>
        <v>32.257684724189502</v>
      </c>
      <c r="AE2938">
        <f t="shared" si="1327"/>
        <v>19.68032903803303</v>
      </c>
      <c r="AF2938">
        <f t="shared" si="1328"/>
        <v>22.587151814846457</v>
      </c>
      <c r="AG2938">
        <f t="shared" si="1312"/>
        <v>2.8495709055350122</v>
      </c>
      <c r="AH2938" s="18">
        <f t="shared" si="1329"/>
        <v>587.39999999999657</v>
      </c>
      <c r="AI2938" s="18">
        <f t="shared" si="1330"/>
        <v>72.400000000000489</v>
      </c>
      <c r="AJ2938" s="28"/>
      <c r="AK2938" s="29">
        <f t="shared" si="1331"/>
        <v>15.275952027464339</v>
      </c>
      <c r="AL2938" s="19">
        <f t="shared" si="1332"/>
        <v>72.400000000000489</v>
      </c>
      <c r="AM2938" s="18">
        <f t="shared" si="1333"/>
        <v>19.68032903803303</v>
      </c>
      <c r="AN2938" s="18">
        <f t="shared" si="1334"/>
        <v>22.587151814846457</v>
      </c>
      <c r="AO2938" s="19" t="str">
        <f t="shared" si="1335"/>
        <v>N/A</v>
      </c>
      <c r="AP2938" t="str">
        <f t="shared" si="1336"/>
        <v>N/A</v>
      </c>
    </row>
    <row r="2939" spans="12:42" x14ac:dyDescent="0.3">
      <c r="L2939" s="25">
        <f t="shared" si="1337"/>
        <v>43.197672832795632</v>
      </c>
      <c r="N2939" s="25">
        <f t="shared" si="1339"/>
        <v>587.59999999999661</v>
      </c>
      <c r="O2939" s="25">
        <f t="shared" si="1313"/>
        <v>374.07777824318867</v>
      </c>
      <c r="P2939" s="25">
        <f t="shared" si="1314"/>
        <v>656.2768039354188</v>
      </c>
      <c r="Q2939" s="25">
        <f t="shared" si="1315"/>
        <v>328.1384019677094</v>
      </c>
      <c r="R2939" s="25">
        <f t="shared" si="1316"/>
        <v>5547.2195242161706</v>
      </c>
      <c r="S2939" s="25">
        <f t="shared" si="1317"/>
        <v>2.6726795572056421</v>
      </c>
      <c r="T2939" s="25">
        <f t="shared" si="1318"/>
        <v>49.406120062496434</v>
      </c>
      <c r="U2939" s="25">
        <f t="shared" si="1338"/>
        <v>173848.72903676509</v>
      </c>
      <c r="V2939" s="25">
        <f t="shared" si="1319"/>
        <v>0.51393421282230345</v>
      </c>
      <c r="W2939" s="25">
        <f t="shared" si="1320"/>
        <v>2.0557368512892138</v>
      </c>
      <c r="X2939" s="16">
        <f t="shared" si="1321"/>
        <v>1731.8736842105168</v>
      </c>
      <c r="Y2939">
        <f t="shared" si="1322"/>
        <v>245.01000680255638</v>
      </c>
      <c r="Z2939">
        <f t="shared" si="1323"/>
        <v>4.9695046019562428</v>
      </c>
      <c r="AA2939">
        <f t="shared" si="1324"/>
        <v>5.0007113155479317</v>
      </c>
      <c r="AB2939">
        <f t="shared" si="1311"/>
        <v>115.39706309830549</v>
      </c>
      <c r="AC2939">
        <f t="shared" si="1325"/>
        <v>228.0937727698207</v>
      </c>
      <c r="AD2939">
        <f t="shared" si="1326"/>
        <v>32.268667933152464</v>
      </c>
      <c r="AE2939">
        <f t="shared" si="1327"/>
        <v>19.686748045736596</v>
      </c>
      <c r="AF2939">
        <f t="shared" si="1328"/>
        <v>22.593570822550024</v>
      </c>
      <c r="AG2939">
        <f t="shared" si="1312"/>
        <v>2.8500559801670962</v>
      </c>
      <c r="AH2939" s="18">
        <f t="shared" si="1329"/>
        <v>587.59999999999661</v>
      </c>
      <c r="AI2939" s="18">
        <f t="shared" si="1330"/>
        <v>72.400000000000489</v>
      </c>
      <c r="AJ2939" s="28"/>
      <c r="AK2939" s="29">
        <f t="shared" si="1331"/>
        <v>15.275952027464339</v>
      </c>
      <c r="AL2939" s="19">
        <f t="shared" si="1332"/>
        <v>72.400000000000489</v>
      </c>
      <c r="AM2939" s="18">
        <f t="shared" si="1333"/>
        <v>19.686748045736596</v>
      </c>
      <c r="AN2939" s="18">
        <f t="shared" si="1334"/>
        <v>22.593570822550024</v>
      </c>
      <c r="AO2939" s="19" t="str">
        <f t="shared" si="1335"/>
        <v>N/A</v>
      </c>
      <c r="AP2939" t="str">
        <f t="shared" si="1336"/>
        <v>N/A</v>
      </c>
    </row>
    <row r="2940" spans="12:42" x14ac:dyDescent="0.3">
      <c r="L2940" s="25">
        <f t="shared" si="1337"/>
        <v>43.212385936621516</v>
      </c>
      <c r="N2940" s="25">
        <f t="shared" si="1339"/>
        <v>587.79999999999666</v>
      </c>
      <c r="O2940" s="25">
        <f t="shared" si="1313"/>
        <v>374.2051021976622</v>
      </c>
      <c r="P2940" s="25">
        <f t="shared" si="1314"/>
        <v>656.50017929414423</v>
      </c>
      <c r="Q2940" s="25">
        <f t="shared" si="1315"/>
        <v>328.25008964707212</v>
      </c>
      <c r="R2940" s="25">
        <f t="shared" si="1316"/>
        <v>5549.1076179956854</v>
      </c>
      <c r="S2940" s="25">
        <f t="shared" si="1317"/>
        <v>2.6726786454358118</v>
      </c>
      <c r="T2940" s="25">
        <f t="shared" si="1318"/>
        <v>49.414535897085024</v>
      </c>
      <c r="U2940" s="25">
        <f t="shared" si="1338"/>
        <v>173946.96637632672</v>
      </c>
      <c r="V2940" s="25">
        <f t="shared" si="1319"/>
        <v>0.51387475135373062</v>
      </c>
      <c r="W2940" s="25">
        <f t="shared" si="1320"/>
        <v>2.0554990054149225</v>
      </c>
      <c r="X2940" s="16">
        <f t="shared" si="1321"/>
        <v>1732.4631578947274</v>
      </c>
      <c r="Y2940">
        <f t="shared" si="1322"/>
        <v>245.09340026981388</v>
      </c>
      <c r="Z2940">
        <f t="shared" si="1323"/>
        <v>4.9703446680687344</v>
      </c>
      <c r="AA2940">
        <f t="shared" si="1324"/>
        <v>5.001542456858493</v>
      </c>
      <c r="AB2940">
        <f t="shared" si="1311"/>
        <v>115.43634051937367</v>
      </c>
      <c r="AC2940">
        <f t="shared" si="1325"/>
        <v>228.17140849915006</v>
      </c>
      <c r="AD2940">
        <f t="shared" si="1326"/>
        <v>32.279651142115405</v>
      </c>
      <c r="AE2940">
        <f t="shared" si="1327"/>
        <v>19.693167053440153</v>
      </c>
      <c r="AF2940">
        <f t="shared" si="1328"/>
        <v>22.59998983025358</v>
      </c>
      <c r="AG2940">
        <f t="shared" si="1312"/>
        <v>2.8505409722543584</v>
      </c>
      <c r="AH2940" s="18">
        <f t="shared" si="1329"/>
        <v>587.79999999999666</v>
      </c>
      <c r="AI2940" s="18">
        <f t="shared" si="1330"/>
        <v>72.400000000000489</v>
      </c>
      <c r="AJ2940" s="28"/>
      <c r="AK2940" s="29">
        <f t="shared" si="1331"/>
        <v>15.275952027464339</v>
      </c>
      <c r="AL2940" s="19">
        <f t="shared" si="1332"/>
        <v>72.400000000000489</v>
      </c>
      <c r="AM2940" s="18">
        <f t="shared" si="1333"/>
        <v>19.693167053440153</v>
      </c>
      <c r="AN2940" s="18">
        <f t="shared" si="1334"/>
        <v>22.59998983025358</v>
      </c>
      <c r="AO2940" s="19" t="str">
        <f t="shared" si="1335"/>
        <v>N/A</v>
      </c>
      <c r="AP2940" t="str">
        <f t="shared" si="1336"/>
        <v>N/A</v>
      </c>
    </row>
    <row r="2941" spans="12:42" x14ac:dyDescent="0.3">
      <c r="L2941" s="25">
        <f t="shared" si="1337"/>
        <v>43.227099040447399</v>
      </c>
      <c r="N2941" s="25">
        <f t="shared" si="1339"/>
        <v>587.9999999999967</v>
      </c>
      <c r="O2941" s="25">
        <f t="shared" si="1313"/>
        <v>374.33242615213572</v>
      </c>
      <c r="P2941" s="25">
        <f t="shared" si="1314"/>
        <v>656.72355465286978</v>
      </c>
      <c r="Q2941" s="25">
        <f t="shared" si="1315"/>
        <v>328.36177732643489</v>
      </c>
      <c r="R2941" s="25">
        <f t="shared" si="1316"/>
        <v>5550.995711775201</v>
      </c>
      <c r="S2941" s="25">
        <f t="shared" si="1317"/>
        <v>2.672677734286264</v>
      </c>
      <c r="T2941" s="25">
        <f t="shared" si="1318"/>
        <v>49.422950298614673</v>
      </c>
      <c r="U2941" s="25">
        <f t="shared" si="1338"/>
        <v>174045.22577914983</v>
      </c>
      <c r="V2941" s="25">
        <f t="shared" si="1319"/>
        <v>0.51381531698968597</v>
      </c>
      <c r="W2941" s="25">
        <f t="shared" si="1320"/>
        <v>2.0552612679587439</v>
      </c>
      <c r="X2941" s="16">
        <f t="shared" si="1321"/>
        <v>1733.052631578938</v>
      </c>
      <c r="Y2941">
        <f t="shared" si="1322"/>
        <v>245.17679373707142</v>
      </c>
      <c r="Z2941">
        <f t="shared" si="1323"/>
        <v>4.9711845927770888</v>
      </c>
      <c r="AA2941">
        <f t="shared" si="1324"/>
        <v>5.0023734623539884</v>
      </c>
      <c r="AB2941">
        <f t="shared" si="1311"/>
        <v>115.47561794044186</v>
      </c>
      <c r="AC2941">
        <f t="shared" si="1325"/>
        <v>228.24904422847953</v>
      </c>
      <c r="AD2941">
        <f t="shared" si="1326"/>
        <v>32.290634351078367</v>
      </c>
      <c r="AE2941">
        <f t="shared" si="1327"/>
        <v>19.699586061143719</v>
      </c>
      <c r="AF2941">
        <f t="shared" si="1328"/>
        <v>22.606408837957151</v>
      </c>
      <c r="AG2941">
        <f t="shared" si="1312"/>
        <v>2.8510258818389254</v>
      </c>
      <c r="AH2941" s="18">
        <f t="shared" si="1329"/>
        <v>587.9999999999967</v>
      </c>
      <c r="AI2941" s="18">
        <f t="shared" si="1330"/>
        <v>72.400000000000489</v>
      </c>
      <c r="AJ2941" s="28"/>
      <c r="AK2941" s="29">
        <f t="shared" si="1331"/>
        <v>15.275952027464339</v>
      </c>
      <c r="AL2941" s="19">
        <f t="shared" si="1332"/>
        <v>72.400000000000489</v>
      </c>
      <c r="AM2941" s="18">
        <f t="shared" si="1333"/>
        <v>19.699586061143719</v>
      </c>
      <c r="AN2941" s="18">
        <f t="shared" si="1334"/>
        <v>22.606408837957151</v>
      </c>
      <c r="AO2941" s="19" t="str">
        <f t="shared" si="1335"/>
        <v>N/A</v>
      </c>
      <c r="AP2941" t="str">
        <f t="shared" si="1336"/>
        <v>N/A</v>
      </c>
    </row>
    <row r="2942" spans="12:42" x14ac:dyDescent="0.3">
      <c r="L2942" s="25">
        <f t="shared" si="1337"/>
        <v>43.241812144273283</v>
      </c>
      <c r="N2942" s="25">
        <f t="shared" si="1339"/>
        <v>588.19999999999675</v>
      </c>
      <c r="O2942" s="25">
        <f t="shared" si="1313"/>
        <v>374.45975010660931</v>
      </c>
      <c r="P2942" s="25">
        <f t="shared" si="1314"/>
        <v>656.94693001159533</v>
      </c>
      <c r="Q2942" s="25">
        <f t="shared" si="1315"/>
        <v>328.47346500579766</v>
      </c>
      <c r="R2942" s="25">
        <f t="shared" si="1316"/>
        <v>5552.8838055547176</v>
      </c>
      <c r="S2942" s="25">
        <f t="shared" si="1317"/>
        <v>2.6726768237563658</v>
      </c>
      <c r="T2942" s="25">
        <f t="shared" si="1318"/>
        <v>49.431363267817204</v>
      </c>
      <c r="U2942" s="25">
        <f t="shared" si="1338"/>
        <v>174143.50724268277</v>
      </c>
      <c r="V2942" s="25">
        <f t="shared" si="1319"/>
        <v>0.51375590970860219</v>
      </c>
      <c r="W2942" s="25">
        <f t="shared" si="1320"/>
        <v>2.0550236388344088</v>
      </c>
      <c r="X2942" s="16">
        <f t="shared" si="1321"/>
        <v>1733.6421052631486</v>
      </c>
      <c r="Y2942">
        <f t="shared" si="1322"/>
        <v>245.26018720432893</v>
      </c>
      <c r="Z2942">
        <f t="shared" si="1323"/>
        <v>4.9720243761525218</v>
      </c>
      <c r="AA2942">
        <f t="shared" si="1324"/>
        <v>5.003204332100232</v>
      </c>
      <c r="AB2942">
        <f t="shared" si="1311"/>
        <v>115.51489536151004</v>
      </c>
      <c r="AC2942">
        <f t="shared" si="1325"/>
        <v>228.32667995780878</v>
      </c>
      <c r="AD2942">
        <f t="shared" si="1326"/>
        <v>32.301617560041294</v>
      </c>
      <c r="AE2942">
        <f t="shared" si="1327"/>
        <v>19.706005068847269</v>
      </c>
      <c r="AF2942">
        <f t="shared" si="1328"/>
        <v>22.612827845660696</v>
      </c>
      <c r="AG2942">
        <f t="shared" si="1312"/>
        <v>2.8515107089628859</v>
      </c>
      <c r="AH2942" s="18">
        <f t="shared" si="1329"/>
        <v>588.19999999999675</v>
      </c>
      <c r="AI2942" s="18">
        <f t="shared" si="1330"/>
        <v>72.400000000000489</v>
      </c>
      <c r="AJ2942" s="28"/>
      <c r="AK2942" s="29">
        <f t="shared" si="1331"/>
        <v>15.275952027464339</v>
      </c>
      <c r="AL2942" s="19">
        <f t="shared" si="1332"/>
        <v>72.400000000000489</v>
      </c>
      <c r="AM2942" s="18">
        <f t="shared" si="1333"/>
        <v>19.706005068847269</v>
      </c>
      <c r="AN2942" s="18">
        <f t="shared" si="1334"/>
        <v>22.612827845660696</v>
      </c>
      <c r="AO2942" s="19" t="str">
        <f t="shared" si="1335"/>
        <v>N/A</v>
      </c>
      <c r="AP2942" t="str">
        <f t="shared" si="1336"/>
        <v>N/A</v>
      </c>
    </row>
    <row r="2943" spans="12:42" x14ac:dyDescent="0.3">
      <c r="L2943" s="25">
        <f t="shared" si="1337"/>
        <v>43.256525248099166</v>
      </c>
      <c r="N2943" s="25">
        <f t="shared" si="1339"/>
        <v>588.39999999999679</v>
      </c>
      <c r="O2943" s="25">
        <f t="shared" si="1313"/>
        <v>374.58707406108283</v>
      </c>
      <c r="P2943" s="25">
        <f t="shared" si="1314"/>
        <v>657.17030537032076</v>
      </c>
      <c r="Q2943" s="25">
        <f t="shared" si="1315"/>
        <v>328.58515268516038</v>
      </c>
      <c r="R2943" s="25">
        <f t="shared" si="1316"/>
        <v>5554.7718993342323</v>
      </c>
      <c r="S2943" s="25">
        <f t="shared" si="1317"/>
        <v>2.6726759138454859</v>
      </c>
      <c r="T2943" s="25">
        <f t="shared" si="1318"/>
        <v>49.439774805423788</v>
      </c>
      <c r="U2943" s="25">
        <f t="shared" si="1338"/>
        <v>174241.81076437462</v>
      </c>
      <c r="V2943" s="25">
        <f t="shared" si="1319"/>
        <v>0.51369652948893485</v>
      </c>
      <c r="W2943" s="25">
        <f t="shared" si="1320"/>
        <v>2.0547861179557394</v>
      </c>
      <c r="X2943" s="16">
        <f t="shared" si="1321"/>
        <v>1734.2315789473587</v>
      </c>
      <c r="Y2943">
        <f t="shared" si="1322"/>
        <v>245.34358067158638</v>
      </c>
      <c r="Z2943">
        <f t="shared" si="1323"/>
        <v>4.9728640182661907</v>
      </c>
      <c r="AA2943">
        <f t="shared" si="1324"/>
        <v>5.0040350661629889</v>
      </c>
      <c r="AB2943">
        <f t="shared" si="1311"/>
        <v>115.55417278257823</v>
      </c>
      <c r="AC2943">
        <f t="shared" si="1325"/>
        <v>228.40431568713836</v>
      </c>
      <c r="AD2943">
        <f t="shared" si="1326"/>
        <v>32.31260076900427</v>
      </c>
      <c r="AE2943">
        <f t="shared" si="1327"/>
        <v>19.712424076550846</v>
      </c>
      <c r="AF2943">
        <f t="shared" si="1328"/>
        <v>22.619246853364274</v>
      </c>
      <c r="AG2943">
        <f t="shared" si="1312"/>
        <v>2.8519954536682937</v>
      </c>
      <c r="AH2943" s="18">
        <f t="shared" si="1329"/>
        <v>588.39999999999679</v>
      </c>
      <c r="AI2943" s="18">
        <f t="shared" si="1330"/>
        <v>72.400000000000489</v>
      </c>
      <c r="AJ2943" s="28"/>
      <c r="AK2943" s="29">
        <f t="shared" si="1331"/>
        <v>15.275952027464339</v>
      </c>
      <c r="AL2943" s="19">
        <f t="shared" si="1332"/>
        <v>72.400000000000489</v>
      </c>
      <c r="AM2943" s="18">
        <f t="shared" si="1333"/>
        <v>19.712424076550846</v>
      </c>
      <c r="AN2943" s="18">
        <f t="shared" si="1334"/>
        <v>22.619246853364274</v>
      </c>
      <c r="AO2943" s="19" t="str">
        <f t="shared" si="1335"/>
        <v>N/A</v>
      </c>
      <c r="AP2943" t="str">
        <f t="shared" si="1336"/>
        <v>N/A</v>
      </c>
    </row>
    <row r="2944" spans="12:42" x14ac:dyDescent="0.3">
      <c r="L2944" s="25">
        <f t="shared" si="1337"/>
        <v>43.271238351925049</v>
      </c>
      <c r="N2944" s="25">
        <f t="shared" si="1339"/>
        <v>588.59999999999684</v>
      </c>
      <c r="O2944" s="25">
        <f t="shared" si="1313"/>
        <v>374.71439801555636</v>
      </c>
      <c r="P2944" s="25">
        <f t="shared" si="1314"/>
        <v>657.39368072904631</v>
      </c>
      <c r="Q2944" s="25">
        <f t="shared" si="1315"/>
        <v>328.69684036452315</v>
      </c>
      <c r="R2944" s="25">
        <f t="shared" si="1316"/>
        <v>5556.6599931137489</v>
      </c>
      <c r="S2944" s="25">
        <f t="shared" si="1317"/>
        <v>2.6726750045529926</v>
      </c>
      <c r="T2944" s="25">
        <f t="shared" si="1318"/>
        <v>49.448184912165011</v>
      </c>
      <c r="U2944" s="25">
        <f t="shared" si="1338"/>
        <v>174340.13634167594</v>
      </c>
      <c r="V2944" s="25">
        <f t="shared" si="1319"/>
        <v>0.51363717630916483</v>
      </c>
      <c r="W2944" s="25">
        <f t="shared" si="1320"/>
        <v>2.0545487052366593</v>
      </c>
      <c r="X2944" s="16">
        <f t="shared" si="1321"/>
        <v>1734.8210526315697</v>
      </c>
      <c r="Y2944">
        <f t="shared" si="1322"/>
        <v>245.42697413884395</v>
      </c>
      <c r="Z2944">
        <f t="shared" si="1323"/>
        <v>4.9737035191891943</v>
      </c>
      <c r="AA2944">
        <f t="shared" si="1324"/>
        <v>5.0048656646079719</v>
      </c>
      <c r="AB2944">
        <f t="shared" si="1311"/>
        <v>115.59345020364643</v>
      </c>
      <c r="AC2944">
        <f t="shared" si="1325"/>
        <v>228.48195141646784</v>
      </c>
      <c r="AD2944">
        <f t="shared" si="1326"/>
        <v>32.323583977967232</v>
      </c>
      <c r="AE2944">
        <f t="shared" si="1327"/>
        <v>19.718843084254413</v>
      </c>
      <c r="AF2944">
        <f t="shared" si="1328"/>
        <v>22.625665861067841</v>
      </c>
      <c r="AG2944">
        <f t="shared" si="1312"/>
        <v>2.8524801159971678</v>
      </c>
      <c r="AH2944" s="18">
        <f t="shared" si="1329"/>
        <v>588.59999999999684</v>
      </c>
      <c r="AI2944" s="18">
        <f t="shared" si="1330"/>
        <v>72.400000000000489</v>
      </c>
      <c r="AJ2944" s="28"/>
      <c r="AK2944" s="29">
        <f t="shared" si="1331"/>
        <v>15.275952027464339</v>
      </c>
      <c r="AL2944" s="19">
        <f t="shared" si="1332"/>
        <v>72.400000000000489</v>
      </c>
      <c r="AM2944" s="18">
        <f t="shared" si="1333"/>
        <v>19.718843084254413</v>
      </c>
      <c r="AN2944" s="18">
        <f t="shared" si="1334"/>
        <v>22.625665861067841</v>
      </c>
      <c r="AO2944" s="19" t="str">
        <f t="shared" si="1335"/>
        <v>N/A</v>
      </c>
      <c r="AP2944" t="str">
        <f t="shared" si="1336"/>
        <v>N/A</v>
      </c>
    </row>
    <row r="2945" spans="12:42" x14ac:dyDescent="0.3">
      <c r="L2945" s="25">
        <f t="shared" si="1337"/>
        <v>43.285951455750933</v>
      </c>
      <c r="N2945" s="25">
        <f t="shared" si="1339"/>
        <v>588.79999999999688</v>
      </c>
      <c r="O2945" s="25">
        <f t="shared" si="1313"/>
        <v>374.84172197002994</v>
      </c>
      <c r="P2945" s="25">
        <f t="shared" si="1314"/>
        <v>657.61705608777186</v>
      </c>
      <c r="Q2945" s="25">
        <f t="shared" si="1315"/>
        <v>328.80852804388593</v>
      </c>
      <c r="R2945" s="25">
        <f t="shared" si="1316"/>
        <v>5558.5480868932655</v>
      </c>
      <c r="S2945" s="25">
        <f t="shared" si="1317"/>
        <v>2.6726740958782571</v>
      </c>
      <c r="T2945" s="25">
        <f t="shared" si="1318"/>
        <v>49.456593588770829</v>
      </c>
      <c r="U2945" s="25">
        <f t="shared" si="1338"/>
        <v>174438.48397203864</v>
      </c>
      <c r="V2945" s="25">
        <f t="shared" si="1319"/>
        <v>0.51357785014779833</v>
      </c>
      <c r="W2945" s="25">
        <f t="shared" si="1320"/>
        <v>2.0543114005911933</v>
      </c>
      <c r="X2945" s="16">
        <f t="shared" si="1321"/>
        <v>1735.4105263157803</v>
      </c>
      <c r="Y2945">
        <f t="shared" si="1322"/>
        <v>245.51036760610148</v>
      </c>
      <c r="Z2945">
        <f t="shared" si="1323"/>
        <v>4.9745428789925654</v>
      </c>
      <c r="AA2945">
        <f t="shared" si="1324"/>
        <v>5.0056961275008334</v>
      </c>
      <c r="AB2945">
        <f t="shared" si="1311"/>
        <v>115.6327276247146</v>
      </c>
      <c r="AC2945">
        <f t="shared" si="1325"/>
        <v>228.55958714579731</v>
      </c>
      <c r="AD2945">
        <f t="shared" si="1326"/>
        <v>32.334567186930194</v>
      </c>
      <c r="AE2945">
        <f t="shared" si="1327"/>
        <v>19.72526209195798</v>
      </c>
      <c r="AF2945">
        <f t="shared" si="1328"/>
        <v>22.632084868771411</v>
      </c>
      <c r="AG2945">
        <f t="shared" si="1312"/>
        <v>2.8529646959914894</v>
      </c>
      <c r="AH2945" s="18">
        <f t="shared" si="1329"/>
        <v>588.79999999999688</v>
      </c>
      <c r="AI2945" s="18">
        <f t="shared" si="1330"/>
        <v>72.400000000000489</v>
      </c>
      <c r="AJ2945" s="28"/>
      <c r="AK2945" s="29">
        <f t="shared" si="1331"/>
        <v>15.275952027464339</v>
      </c>
      <c r="AL2945" s="19">
        <f t="shared" si="1332"/>
        <v>72.400000000000489</v>
      </c>
      <c r="AM2945" s="18">
        <f t="shared" si="1333"/>
        <v>19.72526209195798</v>
      </c>
      <c r="AN2945" s="18">
        <f t="shared" si="1334"/>
        <v>22.632084868771411</v>
      </c>
      <c r="AO2945" s="19" t="str">
        <f t="shared" si="1335"/>
        <v>N/A</v>
      </c>
      <c r="AP2945" t="str">
        <f t="shared" si="1336"/>
        <v>N/A</v>
      </c>
    </row>
    <row r="2946" spans="12:42" x14ac:dyDescent="0.3">
      <c r="L2946" s="25">
        <f t="shared" si="1337"/>
        <v>43.300664559576816</v>
      </c>
      <c r="N2946" s="25">
        <f t="shared" si="1339"/>
        <v>588.99999999999693</v>
      </c>
      <c r="O2946" s="25">
        <f t="shared" si="1313"/>
        <v>374.96904592450346</v>
      </c>
      <c r="P2946" s="25">
        <f t="shared" si="1314"/>
        <v>657.8404314464974</v>
      </c>
      <c r="Q2946" s="25">
        <f t="shared" si="1315"/>
        <v>328.9202157232487</v>
      </c>
      <c r="R2946" s="25">
        <f t="shared" si="1316"/>
        <v>5560.4361806727802</v>
      </c>
      <c r="S2946" s="25">
        <f t="shared" si="1317"/>
        <v>2.672673187820648</v>
      </c>
      <c r="T2946" s="25">
        <f t="shared" si="1318"/>
        <v>49.465000835970571</v>
      </c>
      <c r="U2946" s="25">
        <f t="shared" si="1338"/>
        <v>174536.85365291522</v>
      </c>
      <c r="V2946" s="25">
        <f t="shared" si="1319"/>
        <v>0.51351855098336396</v>
      </c>
      <c r="W2946" s="25">
        <f t="shared" si="1320"/>
        <v>2.0540742039334559</v>
      </c>
      <c r="X2946" s="16">
        <f t="shared" si="1321"/>
        <v>1735.9999999999914</v>
      </c>
      <c r="Y2946">
        <f t="shared" si="1322"/>
        <v>245.59376107335905</v>
      </c>
      <c r="Z2946">
        <f t="shared" si="1323"/>
        <v>4.9753820977472838</v>
      </c>
      <c r="AA2946">
        <f t="shared" si="1324"/>
        <v>5.0065264549071813</v>
      </c>
      <c r="AB2946">
        <f t="shared" si="1311"/>
        <v>115.6720050457828</v>
      </c>
      <c r="AC2946">
        <f t="shared" si="1325"/>
        <v>228.63722287512667</v>
      </c>
      <c r="AD2946">
        <f t="shared" si="1326"/>
        <v>32.345550395893135</v>
      </c>
      <c r="AE2946">
        <f t="shared" si="1327"/>
        <v>19.731681099661536</v>
      </c>
      <c r="AF2946">
        <f t="shared" si="1328"/>
        <v>22.638503876474967</v>
      </c>
      <c r="AG2946">
        <f t="shared" si="1312"/>
        <v>2.8534491936932067</v>
      </c>
      <c r="AH2946" s="18">
        <f t="shared" si="1329"/>
        <v>588.99999999999693</v>
      </c>
      <c r="AI2946" s="18">
        <f t="shared" si="1330"/>
        <v>72.400000000000489</v>
      </c>
      <c r="AJ2946" s="28"/>
      <c r="AK2946" s="29">
        <f t="shared" si="1331"/>
        <v>15.275952027464339</v>
      </c>
      <c r="AL2946" s="19">
        <f t="shared" si="1332"/>
        <v>72.400000000000489</v>
      </c>
      <c r="AM2946" s="18">
        <f t="shared" si="1333"/>
        <v>19.731681099661536</v>
      </c>
      <c r="AN2946" s="18">
        <f t="shared" si="1334"/>
        <v>22.638503876474967</v>
      </c>
      <c r="AO2946" s="19" t="str">
        <f t="shared" si="1335"/>
        <v>N/A</v>
      </c>
      <c r="AP2946" t="str">
        <f t="shared" si="1336"/>
        <v>N/A</v>
      </c>
    </row>
    <row r="2947" spans="12:42" x14ac:dyDescent="0.3">
      <c r="L2947" s="25">
        <f t="shared" si="1337"/>
        <v>43.3153776634027</v>
      </c>
      <c r="N2947" s="25">
        <f t="shared" si="1339"/>
        <v>589.19999999999698</v>
      </c>
      <c r="O2947" s="25">
        <f t="shared" si="1313"/>
        <v>375.09636987897699</v>
      </c>
      <c r="P2947" s="25">
        <f t="shared" si="1314"/>
        <v>658.06380680522284</v>
      </c>
      <c r="Q2947" s="25">
        <f t="shared" si="1315"/>
        <v>329.03190340261142</v>
      </c>
      <c r="R2947" s="25">
        <f t="shared" si="1316"/>
        <v>5562.3242744522959</v>
      </c>
      <c r="S2947" s="25">
        <f t="shared" si="1317"/>
        <v>2.6726722803795382</v>
      </c>
      <c r="T2947" s="25">
        <f t="shared" si="1318"/>
        <v>49.473406654492955</v>
      </c>
      <c r="U2947" s="25">
        <f t="shared" si="1338"/>
        <v>174635.24538175977</v>
      </c>
      <c r="V2947" s="25">
        <f t="shared" si="1319"/>
        <v>0.51345927879441622</v>
      </c>
      <c r="W2947" s="25">
        <f t="shared" si="1320"/>
        <v>2.0538371151776649</v>
      </c>
      <c r="X2947" s="16">
        <f t="shared" si="1321"/>
        <v>1736.589473684201</v>
      </c>
      <c r="Y2947">
        <f t="shared" si="1322"/>
        <v>245.67715454061644</v>
      </c>
      <c r="Z2947">
        <f t="shared" si="1323"/>
        <v>4.9762211755242634</v>
      </c>
      <c r="AA2947">
        <f t="shared" si="1324"/>
        <v>5.0073566468925641</v>
      </c>
      <c r="AB2947">
        <f t="shared" ref="AB2947:AB3010" si="1340">N2947/(PI()*$D$10^2)</f>
        <v>115.71128246685099</v>
      </c>
      <c r="AC2947">
        <f t="shared" si="1325"/>
        <v>228.71485860445614</v>
      </c>
      <c r="AD2947">
        <f t="shared" si="1326"/>
        <v>32.356533604856097</v>
      </c>
      <c r="AE2947">
        <f t="shared" si="1327"/>
        <v>19.738100107365106</v>
      </c>
      <c r="AF2947">
        <f t="shared" si="1328"/>
        <v>22.644922884178534</v>
      </c>
      <c r="AG2947">
        <f t="shared" ref="AG2947:AG3010" si="1341">SQRT($I$2*$I$7*$D$9*AB2947*$I$6)/$I$6</f>
        <v>2.8539336091442298</v>
      </c>
      <c r="AH2947" s="18">
        <f t="shared" si="1329"/>
        <v>589.19999999999698</v>
      </c>
      <c r="AI2947" s="18">
        <f t="shared" si="1330"/>
        <v>72.400000000000489</v>
      </c>
      <c r="AJ2947" s="28"/>
      <c r="AK2947" s="29">
        <f t="shared" si="1331"/>
        <v>15.275952027464339</v>
      </c>
      <c r="AL2947" s="19">
        <f t="shared" si="1332"/>
        <v>72.400000000000489</v>
      </c>
      <c r="AM2947" s="18">
        <f t="shared" si="1333"/>
        <v>19.738100107365106</v>
      </c>
      <c r="AN2947" s="18">
        <f t="shared" si="1334"/>
        <v>22.644922884178534</v>
      </c>
      <c r="AO2947" s="19" t="str">
        <f t="shared" si="1335"/>
        <v>N/A</v>
      </c>
      <c r="AP2947" t="str">
        <f t="shared" si="1336"/>
        <v>N/A</v>
      </c>
    </row>
    <row r="2948" spans="12:42" x14ac:dyDescent="0.3">
      <c r="L2948" s="25">
        <f t="shared" si="1337"/>
        <v>43.330090767228583</v>
      </c>
      <c r="N2948" s="25">
        <f t="shared" si="1339"/>
        <v>589.39999999999702</v>
      </c>
      <c r="O2948" s="25">
        <f t="shared" ref="O2948:O3011" si="1342">(6*N2948/PI())^1/3</f>
        <v>375.22369383345057</v>
      </c>
      <c r="P2948" s="25">
        <f t="shared" ref="P2948:P3011" si="1343">O2948/0.57</f>
        <v>658.28718216394839</v>
      </c>
      <c r="Q2948" s="25">
        <f t="shared" ref="Q2948:Q3011" si="1344">P2948/2</f>
        <v>329.14359108197419</v>
      </c>
      <c r="R2948" s="25">
        <f t="shared" ref="R2948:R3011" si="1345">(O2948*$I$2*$D$4)/$I$3</f>
        <v>5564.2123682318124</v>
      </c>
      <c r="S2948" s="25">
        <f t="shared" ref="S2948:S3011" si="1346">((2.67^0.9)+(16^0.9/R2948))^(1/0.9)</f>
        <v>2.6726713735543002</v>
      </c>
      <c r="T2948" s="25">
        <f t="shared" ref="T2948:T3011" si="1347">SQRT(($I$7*O2948)/S2948)*(4/3)</f>
        <v>49.481811045066053</v>
      </c>
      <c r="U2948" s="25">
        <f t="shared" si="1338"/>
        <v>174733.65915602754</v>
      </c>
      <c r="V2948" s="25">
        <f t="shared" ref="V2948:V3011" si="1348">(U2948/((PI()*P2948^2)/4))</f>
        <v>0.51340003355953345</v>
      </c>
      <c r="W2948" s="25">
        <f t="shared" ref="W2948:W3011" si="1349">V2948*4</f>
        <v>2.0536001342381338</v>
      </c>
      <c r="X2948" s="16">
        <f t="shared" ref="X2948:X3011" si="1350">(Q2948*PI()*$I$4^2)-N2948</f>
        <v>1737.1789473684121</v>
      </c>
      <c r="Y2948">
        <f t="shared" ref="Y2948:Y3011" si="1351">X2948/(PI()*$I$4^2)</f>
        <v>245.76054800787404</v>
      </c>
      <c r="Z2948">
        <f t="shared" ref="Z2948:Z3011" si="1352">(Y2948+V2948)/T2948</f>
        <v>4.9770601123943727</v>
      </c>
      <c r="AA2948">
        <f t="shared" ref="AA2948:AA3011" si="1353">(Y2948+W2948)/T2948</f>
        <v>5.0081867035224921</v>
      </c>
      <c r="AB2948">
        <f t="shared" si="1340"/>
        <v>115.75055988791917</v>
      </c>
      <c r="AC2948">
        <f t="shared" ref="AC2948:AC3011" si="1354">(AB2948*PI()*$I$4^2)-N2948</f>
        <v>228.7924943337855</v>
      </c>
      <c r="AD2948">
        <f t="shared" ref="AD2948:AD3011" si="1355">AC2948/(PI()*$I$4^2)</f>
        <v>32.367516813819037</v>
      </c>
      <c r="AE2948">
        <f t="shared" ref="AE2948:AE3011" si="1356">(AD2948+$D$6)/$D$4</f>
        <v>19.744519115068663</v>
      </c>
      <c r="AF2948">
        <f t="shared" ref="AF2948:AF3011" si="1357">(AD2948+$D$7)/$D$4</f>
        <v>22.65134189188209</v>
      </c>
      <c r="AG2948">
        <f t="shared" si="1341"/>
        <v>2.8544179423864349</v>
      </c>
      <c r="AH2948" s="18">
        <f t="shared" ref="AH2948:AH3011" si="1358">IF(AG2948&gt;1,N2948,"N/A")</f>
        <v>589.39999999999702</v>
      </c>
      <c r="AI2948" s="18">
        <f t="shared" ref="AI2948:AI3011" si="1359">$AI$3</f>
        <v>72.400000000000489</v>
      </c>
      <c r="AJ2948" s="28"/>
      <c r="AK2948" s="29">
        <f t="shared" ref="AK2948:AK3011" si="1360">$D$11</f>
        <v>15.275952027464339</v>
      </c>
      <c r="AL2948" s="19">
        <f t="shared" ref="AL2948:AL3011" si="1361">$AI$14</f>
        <v>72.400000000000489</v>
      </c>
      <c r="AM2948" s="18">
        <f t="shared" ref="AM2948:AM3011" si="1362">IF(Q2948&lt;$D$8,"N/A",AE2948)</f>
        <v>19.744519115068663</v>
      </c>
      <c r="AN2948" s="18">
        <f t="shared" ref="AN2948:AN3011" si="1363">IF(Q2948&lt;$D$8,"N/A",AF2948)</f>
        <v>22.65134189188209</v>
      </c>
      <c r="AO2948" s="19" t="str">
        <f t="shared" ref="AO2948:AO3011" si="1364">IF(Q2948&lt;$D$8,Z2948,"N/A")</f>
        <v>N/A</v>
      </c>
      <c r="AP2948" t="str">
        <f t="shared" ref="AP2948:AP3011" si="1365">IF(Q2948&lt;$D$8,AA2948,"N/A")</f>
        <v>N/A</v>
      </c>
    </row>
    <row r="2949" spans="12:42" x14ac:dyDescent="0.3">
      <c r="L2949" s="25">
        <f t="shared" ref="L2949:L3012" si="1366">L2948+$K$5</f>
        <v>43.344803871054467</v>
      </c>
      <c r="N2949" s="25">
        <f t="shared" si="1339"/>
        <v>589.59999999999707</v>
      </c>
      <c r="O2949" s="25">
        <f t="shared" si="1342"/>
        <v>375.35101778792409</v>
      </c>
      <c r="P2949" s="25">
        <f t="shared" si="1343"/>
        <v>658.51055752267393</v>
      </c>
      <c r="Q2949" s="25">
        <f t="shared" si="1344"/>
        <v>329.25527876133697</v>
      </c>
      <c r="R2949" s="25">
        <f t="shared" si="1345"/>
        <v>5566.1004620113281</v>
      </c>
      <c r="S2949" s="25">
        <f t="shared" si="1346"/>
        <v>2.6726704673443056</v>
      </c>
      <c r="T2949" s="25">
        <f t="shared" si="1347"/>
        <v>49.490214008417361</v>
      </c>
      <c r="U2949" s="25">
        <f t="shared" ref="U2949:U3012" si="1367">N2949*(R2949^0.66)</f>
        <v>174832.09497317477</v>
      </c>
      <c r="V2949" s="25">
        <f t="shared" si="1348"/>
        <v>0.51334081525731812</v>
      </c>
      <c r="W2949" s="25">
        <f t="shared" si="1349"/>
        <v>2.0533632610292725</v>
      </c>
      <c r="X2949" s="16">
        <f t="shared" si="1350"/>
        <v>1737.7684210526231</v>
      </c>
      <c r="Y2949">
        <f t="shared" si="1351"/>
        <v>245.8439414751316</v>
      </c>
      <c r="Z2949">
        <f t="shared" si="1352"/>
        <v>4.9778989084284051</v>
      </c>
      <c r="AA2949">
        <f t="shared" si="1353"/>
        <v>5.0090166248624053</v>
      </c>
      <c r="AB2949">
        <f t="shared" si="1340"/>
        <v>115.78983730898736</v>
      </c>
      <c r="AC2949">
        <f t="shared" si="1354"/>
        <v>228.87013006311497</v>
      </c>
      <c r="AD2949">
        <f t="shared" si="1355"/>
        <v>32.378500022781999</v>
      </c>
      <c r="AE2949">
        <f t="shared" si="1356"/>
        <v>19.750938122772229</v>
      </c>
      <c r="AF2949">
        <f t="shared" si="1357"/>
        <v>22.657760899585657</v>
      </c>
      <c r="AG2949">
        <f t="shared" si="1341"/>
        <v>2.854902193461661</v>
      </c>
      <c r="AH2949" s="18">
        <f t="shared" si="1358"/>
        <v>589.59999999999707</v>
      </c>
      <c r="AI2949" s="18">
        <f t="shared" si="1359"/>
        <v>72.400000000000489</v>
      </c>
      <c r="AJ2949" s="28"/>
      <c r="AK2949" s="29">
        <f t="shared" si="1360"/>
        <v>15.275952027464339</v>
      </c>
      <c r="AL2949" s="19">
        <f t="shared" si="1361"/>
        <v>72.400000000000489</v>
      </c>
      <c r="AM2949" s="18">
        <f t="shared" si="1362"/>
        <v>19.750938122772229</v>
      </c>
      <c r="AN2949" s="18">
        <f t="shared" si="1363"/>
        <v>22.657760899585657</v>
      </c>
      <c r="AO2949" s="19" t="str">
        <f t="shared" si="1364"/>
        <v>N/A</v>
      </c>
      <c r="AP2949" t="str">
        <f t="shared" si="1365"/>
        <v>N/A</v>
      </c>
    </row>
    <row r="2950" spans="12:42" x14ac:dyDescent="0.3">
      <c r="L2950" s="25">
        <f t="shared" si="1366"/>
        <v>43.35951697488035</v>
      </c>
      <c r="N2950" s="25">
        <f t="shared" si="1339"/>
        <v>589.79999999999711</v>
      </c>
      <c r="O2950" s="25">
        <f t="shared" si="1342"/>
        <v>375.47834174239773</v>
      </c>
      <c r="P2950" s="25">
        <f t="shared" si="1343"/>
        <v>658.7339328813996</v>
      </c>
      <c r="Q2950" s="25">
        <f t="shared" si="1344"/>
        <v>329.3669664406998</v>
      </c>
      <c r="R2950" s="25">
        <f t="shared" si="1345"/>
        <v>5567.9885557908456</v>
      </c>
      <c r="S2950" s="25">
        <f t="shared" si="1346"/>
        <v>2.6726695617489309</v>
      </c>
      <c r="T2950" s="25">
        <f t="shared" si="1347"/>
        <v>49.498615545273722</v>
      </c>
      <c r="U2950" s="25">
        <f t="shared" si="1367"/>
        <v>174930.552830659</v>
      </c>
      <c r="V2950" s="25">
        <f t="shared" si="1348"/>
        <v>0.5132816238663972</v>
      </c>
      <c r="W2950" s="25">
        <f t="shared" si="1349"/>
        <v>2.0531264954655888</v>
      </c>
      <c r="X2950" s="16">
        <f t="shared" si="1350"/>
        <v>1738.3578947368342</v>
      </c>
      <c r="Y2950">
        <f t="shared" si="1351"/>
        <v>245.92733494238919</v>
      </c>
      <c r="Z2950">
        <f t="shared" si="1352"/>
        <v>4.9787375636971021</v>
      </c>
      <c r="AA2950">
        <f t="shared" si="1353"/>
        <v>5.0098464109777048</v>
      </c>
      <c r="AB2950">
        <f t="shared" si="1340"/>
        <v>115.82911473005554</v>
      </c>
      <c r="AC2950">
        <f t="shared" si="1354"/>
        <v>228.94776579244444</v>
      </c>
      <c r="AD2950">
        <f t="shared" si="1355"/>
        <v>32.389483231744961</v>
      </c>
      <c r="AE2950">
        <f t="shared" si="1356"/>
        <v>19.757357130475796</v>
      </c>
      <c r="AF2950">
        <f t="shared" si="1357"/>
        <v>22.664179907289228</v>
      </c>
      <c r="AG2950">
        <f t="shared" si="1341"/>
        <v>2.8553863624117137</v>
      </c>
      <c r="AH2950" s="18">
        <f t="shared" si="1358"/>
        <v>589.79999999999711</v>
      </c>
      <c r="AI2950" s="18">
        <f t="shared" si="1359"/>
        <v>72.400000000000489</v>
      </c>
      <c r="AJ2950" s="28"/>
      <c r="AK2950" s="29">
        <f t="shared" si="1360"/>
        <v>15.275952027464339</v>
      </c>
      <c r="AL2950" s="19">
        <f t="shared" si="1361"/>
        <v>72.400000000000489</v>
      </c>
      <c r="AM2950" s="18">
        <f t="shared" si="1362"/>
        <v>19.757357130475796</v>
      </c>
      <c r="AN2950" s="18">
        <f t="shared" si="1363"/>
        <v>22.664179907289228</v>
      </c>
      <c r="AO2950" s="19" t="str">
        <f t="shared" si="1364"/>
        <v>N/A</v>
      </c>
      <c r="AP2950" t="str">
        <f t="shared" si="1365"/>
        <v>N/A</v>
      </c>
    </row>
    <row r="2951" spans="12:42" x14ac:dyDescent="0.3">
      <c r="L2951" s="25">
        <f t="shared" si="1366"/>
        <v>43.374230078706233</v>
      </c>
      <c r="N2951" s="25">
        <f t="shared" si="1339"/>
        <v>589.99999999999716</v>
      </c>
      <c r="O2951" s="25">
        <f t="shared" si="1342"/>
        <v>375.6056656968712</v>
      </c>
      <c r="P2951" s="25">
        <f t="shared" si="1343"/>
        <v>658.95730824012492</v>
      </c>
      <c r="Q2951" s="25">
        <f t="shared" si="1344"/>
        <v>329.47865412006246</v>
      </c>
      <c r="R2951" s="25">
        <f t="shared" si="1345"/>
        <v>5569.8766495703594</v>
      </c>
      <c r="S2951" s="25">
        <f t="shared" si="1346"/>
        <v>2.6726686567675495</v>
      </c>
      <c r="T2951" s="25">
        <f t="shared" si="1347"/>
        <v>49.507015656361375</v>
      </c>
      <c r="U2951" s="25">
        <f t="shared" si="1367"/>
        <v>175029.03272593862</v>
      </c>
      <c r="V2951" s="25">
        <f t="shared" si="1348"/>
        <v>0.51322245936542177</v>
      </c>
      <c r="W2951" s="25">
        <f t="shared" si="1349"/>
        <v>2.0528898374616871</v>
      </c>
      <c r="X2951" s="16">
        <f t="shared" si="1350"/>
        <v>1738.9473684210443</v>
      </c>
      <c r="Y2951">
        <f t="shared" si="1351"/>
        <v>246.01072840964665</v>
      </c>
      <c r="Z2951">
        <f t="shared" si="1352"/>
        <v>4.9795760782711431</v>
      </c>
      <c r="AA2951">
        <f t="shared" si="1353"/>
        <v>5.0106760619337303</v>
      </c>
      <c r="AB2951">
        <f t="shared" si="1340"/>
        <v>115.86839215112373</v>
      </c>
      <c r="AC2951">
        <f t="shared" si="1354"/>
        <v>229.0254015217738</v>
      </c>
      <c r="AD2951">
        <f t="shared" si="1355"/>
        <v>32.400466440707902</v>
      </c>
      <c r="AE2951">
        <f t="shared" si="1356"/>
        <v>19.763776138179352</v>
      </c>
      <c r="AF2951">
        <f t="shared" si="1357"/>
        <v>22.670598914992784</v>
      </c>
      <c r="AG2951">
        <f t="shared" si="1341"/>
        <v>2.8558704492783629</v>
      </c>
      <c r="AH2951" s="18">
        <f t="shared" si="1358"/>
        <v>589.99999999999716</v>
      </c>
      <c r="AI2951" s="18">
        <f t="shared" si="1359"/>
        <v>72.400000000000489</v>
      </c>
      <c r="AJ2951" s="28"/>
      <c r="AK2951" s="29">
        <f t="shared" si="1360"/>
        <v>15.275952027464339</v>
      </c>
      <c r="AL2951" s="19">
        <f t="shared" si="1361"/>
        <v>72.400000000000489</v>
      </c>
      <c r="AM2951" s="18">
        <f t="shared" si="1362"/>
        <v>19.763776138179352</v>
      </c>
      <c r="AN2951" s="18">
        <f t="shared" si="1363"/>
        <v>22.670598914992784</v>
      </c>
      <c r="AO2951" s="19" t="str">
        <f t="shared" si="1364"/>
        <v>N/A</v>
      </c>
      <c r="AP2951" t="str">
        <f t="shared" si="1365"/>
        <v>N/A</v>
      </c>
    </row>
    <row r="2952" spans="12:42" x14ac:dyDescent="0.3">
      <c r="L2952" s="25">
        <f t="shared" si="1366"/>
        <v>43.388943182532117</v>
      </c>
      <c r="N2952" s="25">
        <f t="shared" si="1339"/>
        <v>590.1999999999972</v>
      </c>
      <c r="O2952" s="25">
        <f t="shared" si="1342"/>
        <v>375.73298965134478</v>
      </c>
      <c r="P2952" s="25">
        <f t="shared" si="1343"/>
        <v>659.18068359885058</v>
      </c>
      <c r="Q2952" s="25">
        <f t="shared" si="1344"/>
        <v>329.59034179942529</v>
      </c>
      <c r="R2952" s="25">
        <f t="shared" si="1345"/>
        <v>5571.764743349876</v>
      </c>
      <c r="S2952" s="25">
        <f t="shared" si="1346"/>
        <v>2.672667752399537</v>
      </c>
      <c r="T2952" s="25">
        <f t="shared" si="1347"/>
        <v>49.515414342405961</v>
      </c>
      <c r="U2952" s="25">
        <f t="shared" si="1367"/>
        <v>175127.53465647341</v>
      </c>
      <c r="V2952" s="25">
        <f t="shared" si="1348"/>
        <v>0.513163321733066</v>
      </c>
      <c r="W2952" s="25">
        <f t="shared" si="1349"/>
        <v>2.052653286932264</v>
      </c>
      <c r="X2952" s="16">
        <f t="shared" si="1350"/>
        <v>1739.5368421052558</v>
      </c>
      <c r="Y2952">
        <f t="shared" si="1351"/>
        <v>246.0941218769043</v>
      </c>
      <c r="Z2952">
        <f t="shared" si="1352"/>
        <v>4.9804144522211562</v>
      </c>
      <c r="AA2952">
        <f t="shared" si="1353"/>
        <v>5.0115055777957789</v>
      </c>
      <c r="AB2952">
        <f t="shared" si="1340"/>
        <v>115.90766957219192</v>
      </c>
      <c r="AC2952">
        <f t="shared" si="1354"/>
        <v>229.10303725110327</v>
      </c>
      <c r="AD2952">
        <f t="shared" si="1355"/>
        <v>32.411449649670864</v>
      </c>
      <c r="AE2952">
        <f t="shared" si="1356"/>
        <v>19.770195145882923</v>
      </c>
      <c r="AF2952">
        <f t="shared" si="1357"/>
        <v>22.677017922696351</v>
      </c>
      <c r="AG2952">
        <f t="shared" si="1341"/>
        <v>2.8563544541033412</v>
      </c>
      <c r="AH2952" s="18">
        <f t="shared" si="1358"/>
        <v>590.1999999999972</v>
      </c>
      <c r="AI2952" s="18">
        <f t="shared" si="1359"/>
        <v>72.400000000000489</v>
      </c>
      <c r="AJ2952" s="28"/>
      <c r="AK2952" s="29">
        <f t="shared" si="1360"/>
        <v>15.275952027464339</v>
      </c>
      <c r="AL2952" s="19">
        <f t="shared" si="1361"/>
        <v>72.400000000000489</v>
      </c>
      <c r="AM2952" s="18">
        <f t="shared" si="1362"/>
        <v>19.770195145882923</v>
      </c>
      <c r="AN2952" s="18">
        <f t="shared" si="1363"/>
        <v>22.677017922696351</v>
      </c>
      <c r="AO2952" s="19" t="str">
        <f t="shared" si="1364"/>
        <v>N/A</v>
      </c>
      <c r="AP2952" t="str">
        <f t="shared" si="1365"/>
        <v>N/A</v>
      </c>
    </row>
    <row r="2953" spans="12:42" x14ac:dyDescent="0.3">
      <c r="L2953" s="25">
        <f t="shared" si="1366"/>
        <v>43.403656286358</v>
      </c>
      <c r="N2953" s="25">
        <f t="shared" si="1339"/>
        <v>590.39999999999725</v>
      </c>
      <c r="O2953" s="25">
        <f t="shared" si="1342"/>
        <v>375.86031360581825</v>
      </c>
      <c r="P2953" s="25">
        <f t="shared" si="1343"/>
        <v>659.4040589575759</v>
      </c>
      <c r="Q2953" s="25">
        <f t="shared" si="1344"/>
        <v>329.70202947878795</v>
      </c>
      <c r="R2953" s="25">
        <f t="shared" si="1345"/>
        <v>5573.6528371293907</v>
      </c>
      <c r="S2953" s="25">
        <f t="shared" si="1346"/>
        <v>2.6726668486442708</v>
      </c>
      <c r="T2953" s="25">
        <f t="shared" si="1347"/>
        <v>49.523811604132462</v>
      </c>
      <c r="U2953" s="25">
        <f t="shared" si="1367"/>
        <v>175226.05861972444</v>
      </c>
      <c r="V2953" s="25">
        <f t="shared" si="1348"/>
        <v>0.51310421094803071</v>
      </c>
      <c r="W2953" s="25">
        <f t="shared" si="1349"/>
        <v>2.0524168437921229</v>
      </c>
      <c r="X2953" s="16">
        <f t="shared" si="1350"/>
        <v>1740.1263157894655</v>
      </c>
      <c r="Y2953">
        <f t="shared" si="1351"/>
        <v>246.17751534416166</v>
      </c>
      <c r="Z2953">
        <f t="shared" si="1352"/>
        <v>4.9812526856176973</v>
      </c>
      <c r="AA2953">
        <f t="shared" si="1353"/>
        <v>5.0123349586290828</v>
      </c>
      <c r="AB2953">
        <f t="shared" si="1340"/>
        <v>115.9469469932601</v>
      </c>
      <c r="AC2953">
        <f t="shared" si="1354"/>
        <v>229.18067298043263</v>
      </c>
      <c r="AD2953">
        <f t="shared" si="1355"/>
        <v>32.422432858633805</v>
      </c>
      <c r="AE2953">
        <f t="shared" si="1356"/>
        <v>19.776614153586479</v>
      </c>
      <c r="AF2953">
        <f t="shared" si="1357"/>
        <v>22.683436930399907</v>
      </c>
      <c r="AG2953">
        <f t="shared" si="1341"/>
        <v>2.8568383769283479</v>
      </c>
      <c r="AH2953" s="18">
        <f t="shared" si="1358"/>
        <v>590.39999999999725</v>
      </c>
      <c r="AI2953" s="18">
        <f t="shared" si="1359"/>
        <v>72.400000000000489</v>
      </c>
      <c r="AJ2953" s="28"/>
      <c r="AK2953" s="29">
        <f t="shared" si="1360"/>
        <v>15.275952027464339</v>
      </c>
      <c r="AL2953" s="19">
        <f t="shared" si="1361"/>
        <v>72.400000000000489</v>
      </c>
      <c r="AM2953" s="18">
        <f t="shared" si="1362"/>
        <v>19.776614153586479</v>
      </c>
      <c r="AN2953" s="18">
        <f t="shared" si="1363"/>
        <v>22.683436930399907</v>
      </c>
      <c r="AO2953" s="19" t="str">
        <f t="shared" si="1364"/>
        <v>N/A</v>
      </c>
      <c r="AP2953" t="str">
        <f t="shared" si="1365"/>
        <v>N/A</v>
      </c>
    </row>
    <row r="2954" spans="12:42" x14ac:dyDescent="0.3">
      <c r="L2954" s="25">
        <f t="shared" si="1366"/>
        <v>43.418369390183884</v>
      </c>
      <c r="N2954" s="25">
        <f t="shared" si="1339"/>
        <v>590.59999999999729</v>
      </c>
      <c r="O2954" s="25">
        <f t="shared" si="1342"/>
        <v>375.98763756029189</v>
      </c>
      <c r="P2954" s="25">
        <f t="shared" si="1343"/>
        <v>659.62743431630156</v>
      </c>
      <c r="Q2954" s="25">
        <f t="shared" si="1344"/>
        <v>329.81371715815078</v>
      </c>
      <c r="R2954" s="25">
        <f t="shared" si="1345"/>
        <v>5575.5409309089073</v>
      </c>
      <c r="S2954" s="25">
        <f t="shared" si="1346"/>
        <v>2.6726659455011283</v>
      </c>
      <c r="T2954" s="25">
        <f t="shared" si="1347"/>
        <v>49.53220744226531</v>
      </c>
      <c r="U2954" s="25">
        <f t="shared" si="1367"/>
        <v>175324.60461315388</v>
      </c>
      <c r="V2954" s="25">
        <f t="shared" si="1348"/>
        <v>0.51304512698903848</v>
      </c>
      <c r="W2954" s="25">
        <f t="shared" si="1349"/>
        <v>2.0521805079561539</v>
      </c>
      <c r="X2954" s="16">
        <f t="shared" si="1350"/>
        <v>1740.715789473677</v>
      </c>
      <c r="Y2954">
        <f t="shared" si="1351"/>
        <v>246.26090881141931</v>
      </c>
      <c r="Z2954">
        <f t="shared" si="1352"/>
        <v>4.982090778531278</v>
      </c>
      <c r="AA2954">
        <f t="shared" si="1353"/>
        <v>5.0131642044988398</v>
      </c>
      <c r="AB2954">
        <f t="shared" si="1340"/>
        <v>115.98622441432829</v>
      </c>
      <c r="AC2954">
        <f t="shared" si="1354"/>
        <v>229.2583087097621</v>
      </c>
      <c r="AD2954">
        <f t="shared" si="1355"/>
        <v>32.433416067596767</v>
      </c>
      <c r="AE2954">
        <f t="shared" si="1356"/>
        <v>19.783033161290046</v>
      </c>
      <c r="AF2954">
        <f t="shared" si="1357"/>
        <v>22.689855938103474</v>
      </c>
      <c r="AG2954">
        <f t="shared" si="1341"/>
        <v>2.8573222177950446</v>
      </c>
      <c r="AH2954" s="18">
        <f t="shared" si="1358"/>
        <v>590.59999999999729</v>
      </c>
      <c r="AI2954" s="18">
        <f t="shared" si="1359"/>
        <v>72.400000000000489</v>
      </c>
      <c r="AJ2954" s="28"/>
      <c r="AK2954" s="29">
        <f t="shared" si="1360"/>
        <v>15.275952027464339</v>
      </c>
      <c r="AL2954" s="19">
        <f t="shared" si="1361"/>
        <v>72.400000000000489</v>
      </c>
      <c r="AM2954" s="18">
        <f t="shared" si="1362"/>
        <v>19.783033161290046</v>
      </c>
      <c r="AN2954" s="18">
        <f t="shared" si="1363"/>
        <v>22.689855938103474</v>
      </c>
      <c r="AO2954" s="19" t="str">
        <f t="shared" si="1364"/>
        <v>N/A</v>
      </c>
      <c r="AP2954" t="str">
        <f t="shared" si="1365"/>
        <v>N/A</v>
      </c>
    </row>
    <row r="2955" spans="12:42" x14ac:dyDescent="0.3">
      <c r="L2955" s="25">
        <f t="shared" si="1366"/>
        <v>43.433082494009767</v>
      </c>
      <c r="N2955" s="25">
        <f t="shared" si="1339"/>
        <v>590.79999999999734</v>
      </c>
      <c r="O2955" s="25">
        <f t="shared" si="1342"/>
        <v>376.11496151476535</v>
      </c>
      <c r="P2955" s="25">
        <f t="shared" si="1343"/>
        <v>659.85080967502699</v>
      </c>
      <c r="Q2955" s="25">
        <f t="shared" si="1344"/>
        <v>329.9254048375135</v>
      </c>
      <c r="R2955" s="25">
        <f t="shared" si="1345"/>
        <v>5577.429024688422</v>
      </c>
      <c r="S2955" s="25">
        <f t="shared" si="1346"/>
        <v>2.6726650429694874</v>
      </c>
      <c r="T2955" s="25">
        <f t="shared" si="1347"/>
        <v>49.540601857528245</v>
      </c>
      <c r="U2955" s="25">
        <f t="shared" si="1367"/>
        <v>175423.17263422487</v>
      </c>
      <c r="V2955" s="25">
        <f t="shared" si="1348"/>
        <v>0.51298606983483752</v>
      </c>
      <c r="W2955" s="25">
        <f t="shared" si="1349"/>
        <v>2.0519442793393501</v>
      </c>
      <c r="X2955" s="16">
        <f t="shared" si="1350"/>
        <v>1741.3052631578867</v>
      </c>
      <c r="Y2955">
        <f t="shared" si="1351"/>
        <v>246.34430227867671</v>
      </c>
      <c r="Z2955">
        <f t="shared" si="1352"/>
        <v>4.9829287310323389</v>
      </c>
      <c r="AA2955">
        <f t="shared" si="1353"/>
        <v>5.0139933154701772</v>
      </c>
      <c r="AB2955">
        <f t="shared" si="1340"/>
        <v>116.02550183539647</v>
      </c>
      <c r="AC2955">
        <f t="shared" si="1354"/>
        <v>229.33594443909158</v>
      </c>
      <c r="AD2955">
        <f t="shared" si="1355"/>
        <v>32.444399276559729</v>
      </c>
      <c r="AE2955">
        <f t="shared" si="1356"/>
        <v>19.789452168993613</v>
      </c>
      <c r="AF2955">
        <f t="shared" si="1357"/>
        <v>22.696274945807044</v>
      </c>
      <c r="AG2955">
        <f t="shared" si="1341"/>
        <v>2.8578059767450608</v>
      </c>
      <c r="AH2955" s="18">
        <f t="shared" si="1358"/>
        <v>590.79999999999734</v>
      </c>
      <c r="AI2955" s="18">
        <f t="shared" si="1359"/>
        <v>72.400000000000489</v>
      </c>
      <c r="AJ2955" s="28"/>
      <c r="AK2955" s="29">
        <f t="shared" si="1360"/>
        <v>15.275952027464339</v>
      </c>
      <c r="AL2955" s="19">
        <f t="shared" si="1361"/>
        <v>72.400000000000489</v>
      </c>
      <c r="AM2955" s="18">
        <f t="shared" si="1362"/>
        <v>19.789452168993613</v>
      </c>
      <c r="AN2955" s="18">
        <f t="shared" si="1363"/>
        <v>22.696274945807044</v>
      </c>
      <c r="AO2955" s="19" t="str">
        <f t="shared" si="1364"/>
        <v>N/A</v>
      </c>
      <c r="AP2955" t="str">
        <f t="shared" si="1365"/>
        <v>N/A</v>
      </c>
    </row>
    <row r="2956" spans="12:42" x14ac:dyDescent="0.3">
      <c r="L2956" s="25">
        <f t="shared" si="1366"/>
        <v>43.44779559783565</v>
      </c>
      <c r="N2956" s="25">
        <f t="shared" si="1339"/>
        <v>590.99999999999739</v>
      </c>
      <c r="O2956" s="25">
        <f t="shared" si="1342"/>
        <v>376.24228546923899</v>
      </c>
      <c r="P2956" s="25">
        <f t="shared" si="1343"/>
        <v>660.07418503375266</v>
      </c>
      <c r="Q2956" s="25">
        <f t="shared" si="1344"/>
        <v>330.03709251687633</v>
      </c>
      <c r="R2956" s="25">
        <f t="shared" si="1345"/>
        <v>5579.3171184679404</v>
      </c>
      <c r="S2956" s="25">
        <f t="shared" si="1346"/>
        <v>2.672664141048728</v>
      </c>
      <c r="T2956" s="25">
        <f t="shared" si="1347"/>
        <v>49.548994850644455</v>
      </c>
      <c r="U2956" s="25">
        <f t="shared" si="1367"/>
        <v>175521.76268040159</v>
      </c>
      <c r="V2956" s="25">
        <f t="shared" si="1348"/>
        <v>0.51292703946419804</v>
      </c>
      <c r="W2956" s="25">
        <f t="shared" si="1349"/>
        <v>2.0517081578567922</v>
      </c>
      <c r="X2956" s="16">
        <f t="shared" si="1350"/>
        <v>1741.8947368420982</v>
      </c>
      <c r="Y2956">
        <f t="shared" si="1351"/>
        <v>246.42769574593436</v>
      </c>
      <c r="Z2956">
        <f t="shared" si="1352"/>
        <v>4.9837665431912743</v>
      </c>
      <c r="AA2956">
        <f t="shared" si="1353"/>
        <v>5.0148222916081879</v>
      </c>
      <c r="AB2956">
        <f t="shared" si="1340"/>
        <v>116.06477925646466</v>
      </c>
      <c r="AC2956">
        <f t="shared" si="1354"/>
        <v>229.41358016842094</v>
      </c>
      <c r="AD2956">
        <f t="shared" si="1355"/>
        <v>32.455382485522669</v>
      </c>
      <c r="AE2956">
        <f t="shared" si="1356"/>
        <v>19.795871176697169</v>
      </c>
      <c r="AF2956">
        <f t="shared" si="1357"/>
        <v>22.7026939535106</v>
      </c>
      <c r="AG2956">
        <f t="shared" si="1341"/>
        <v>2.858289653819988</v>
      </c>
      <c r="AH2956" s="18">
        <f t="shared" si="1358"/>
        <v>590.99999999999739</v>
      </c>
      <c r="AI2956" s="18">
        <f t="shared" si="1359"/>
        <v>72.400000000000489</v>
      </c>
      <c r="AJ2956" s="28"/>
      <c r="AK2956" s="29">
        <f t="shared" si="1360"/>
        <v>15.275952027464339</v>
      </c>
      <c r="AL2956" s="19">
        <f t="shared" si="1361"/>
        <v>72.400000000000489</v>
      </c>
      <c r="AM2956" s="18">
        <f t="shared" si="1362"/>
        <v>19.795871176697169</v>
      </c>
      <c r="AN2956" s="18">
        <f t="shared" si="1363"/>
        <v>22.7026939535106</v>
      </c>
      <c r="AO2956" s="19" t="str">
        <f t="shared" si="1364"/>
        <v>N/A</v>
      </c>
      <c r="AP2956" t="str">
        <f t="shared" si="1365"/>
        <v>N/A</v>
      </c>
    </row>
    <row r="2957" spans="12:42" x14ac:dyDescent="0.3">
      <c r="L2957" s="25">
        <f t="shared" si="1366"/>
        <v>43.462508701661534</v>
      </c>
      <c r="N2957" s="25">
        <f t="shared" si="1339"/>
        <v>591.19999999999743</v>
      </c>
      <c r="O2957" s="25">
        <f t="shared" si="1342"/>
        <v>376.36960942371246</v>
      </c>
      <c r="P2957" s="25">
        <f t="shared" si="1343"/>
        <v>660.29756039247809</v>
      </c>
      <c r="Q2957" s="25">
        <f t="shared" si="1344"/>
        <v>330.14878019623904</v>
      </c>
      <c r="R2957" s="25">
        <f t="shared" si="1345"/>
        <v>5581.2052122474552</v>
      </c>
      <c r="S2957" s="25">
        <f t="shared" si="1346"/>
        <v>2.6726632397382288</v>
      </c>
      <c r="T2957" s="25">
        <f t="shared" si="1347"/>
        <v>49.557386422336478</v>
      </c>
      <c r="U2957" s="25">
        <f t="shared" si="1367"/>
        <v>175620.37474914987</v>
      </c>
      <c r="V2957" s="25">
        <f t="shared" si="1348"/>
        <v>0.51286803585591711</v>
      </c>
      <c r="W2957" s="25">
        <f t="shared" si="1349"/>
        <v>2.0514721434236685</v>
      </c>
      <c r="X2957" s="16">
        <f t="shared" si="1350"/>
        <v>1742.4842105263083</v>
      </c>
      <c r="Y2957">
        <f t="shared" si="1351"/>
        <v>246.51108921319181</v>
      </c>
      <c r="Z2957">
        <f t="shared" si="1352"/>
        <v>4.9846042150784049</v>
      </c>
      <c r="AA2957">
        <f t="shared" si="1353"/>
        <v>5.0156511329778981</v>
      </c>
      <c r="AB2957">
        <f t="shared" si="1340"/>
        <v>116.10405667753285</v>
      </c>
      <c r="AC2957">
        <f t="shared" si="1354"/>
        <v>229.49121589775041</v>
      </c>
      <c r="AD2957">
        <f t="shared" si="1355"/>
        <v>32.466365694485631</v>
      </c>
      <c r="AE2957">
        <f t="shared" si="1356"/>
        <v>19.802290184400739</v>
      </c>
      <c r="AF2957">
        <f t="shared" si="1357"/>
        <v>22.709112961214167</v>
      </c>
      <c r="AG2957">
        <f t="shared" si="1341"/>
        <v>2.8587732490613846</v>
      </c>
      <c r="AH2957" s="18">
        <f t="shared" si="1358"/>
        <v>591.19999999999743</v>
      </c>
      <c r="AI2957" s="18">
        <f t="shared" si="1359"/>
        <v>72.400000000000489</v>
      </c>
      <c r="AJ2957" s="28"/>
      <c r="AK2957" s="29">
        <f t="shared" si="1360"/>
        <v>15.275952027464339</v>
      </c>
      <c r="AL2957" s="19">
        <f t="shared" si="1361"/>
        <v>72.400000000000489</v>
      </c>
      <c r="AM2957" s="18">
        <f t="shared" si="1362"/>
        <v>19.802290184400739</v>
      </c>
      <c r="AN2957" s="18">
        <f t="shared" si="1363"/>
        <v>22.709112961214167</v>
      </c>
      <c r="AO2957" s="19" t="str">
        <f t="shared" si="1364"/>
        <v>N/A</v>
      </c>
      <c r="AP2957" t="str">
        <f t="shared" si="1365"/>
        <v>N/A</v>
      </c>
    </row>
    <row r="2958" spans="12:42" x14ac:dyDescent="0.3">
      <c r="L2958" s="25">
        <f t="shared" si="1366"/>
        <v>43.477221805487417</v>
      </c>
      <c r="N2958" s="25">
        <f t="shared" si="1339"/>
        <v>591.39999999999748</v>
      </c>
      <c r="O2958" s="25">
        <f t="shared" si="1342"/>
        <v>376.49693337818604</v>
      </c>
      <c r="P2958" s="25">
        <f t="shared" si="1343"/>
        <v>660.52093575120364</v>
      </c>
      <c r="Q2958" s="25">
        <f t="shared" si="1344"/>
        <v>330.26046787560182</v>
      </c>
      <c r="R2958" s="25">
        <f t="shared" si="1345"/>
        <v>5583.0933060269699</v>
      </c>
      <c r="S2958" s="25">
        <f t="shared" si="1346"/>
        <v>2.6726623390373723</v>
      </c>
      <c r="T2958" s="25">
        <f t="shared" si="1347"/>
        <v>49.565776573326289</v>
      </c>
      <c r="U2958" s="25">
        <f t="shared" si="1367"/>
        <v>175719.00883793616</v>
      </c>
      <c r="V2958" s="25">
        <f t="shared" si="1348"/>
        <v>0.51280905898881279</v>
      </c>
      <c r="W2958" s="25">
        <f t="shared" si="1349"/>
        <v>2.0512362359552512</v>
      </c>
      <c r="X2958" s="16">
        <f t="shared" si="1350"/>
        <v>1743.0736842105193</v>
      </c>
      <c r="Y2958">
        <f t="shared" si="1351"/>
        <v>246.59448268044937</v>
      </c>
      <c r="Z2958">
        <f t="shared" si="1352"/>
        <v>4.9854417467640042</v>
      </c>
      <c r="AA2958">
        <f t="shared" si="1353"/>
        <v>5.0164798396442913</v>
      </c>
      <c r="AB2958">
        <f t="shared" si="1340"/>
        <v>116.14333409860103</v>
      </c>
      <c r="AC2958">
        <f t="shared" si="1354"/>
        <v>229.56885162707988</v>
      </c>
      <c r="AD2958">
        <f t="shared" si="1355"/>
        <v>32.477348903448593</v>
      </c>
      <c r="AE2958">
        <f t="shared" si="1356"/>
        <v>19.808709192104306</v>
      </c>
      <c r="AF2958">
        <f t="shared" si="1357"/>
        <v>22.715531968917734</v>
      </c>
      <c r="AG2958">
        <f t="shared" si="1341"/>
        <v>2.8592567625107725</v>
      </c>
      <c r="AH2958" s="18">
        <f t="shared" si="1358"/>
        <v>591.39999999999748</v>
      </c>
      <c r="AI2958" s="18">
        <f t="shared" si="1359"/>
        <v>72.400000000000489</v>
      </c>
      <c r="AJ2958" s="28"/>
      <c r="AK2958" s="29">
        <f t="shared" si="1360"/>
        <v>15.275952027464339</v>
      </c>
      <c r="AL2958" s="19">
        <f t="shared" si="1361"/>
        <v>72.400000000000489</v>
      </c>
      <c r="AM2958" s="18">
        <f t="shared" si="1362"/>
        <v>19.808709192104306</v>
      </c>
      <c r="AN2958" s="18">
        <f t="shared" si="1363"/>
        <v>22.715531968917734</v>
      </c>
      <c r="AO2958" s="19" t="str">
        <f t="shared" si="1364"/>
        <v>N/A</v>
      </c>
      <c r="AP2958" t="str">
        <f t="shared" si="1365"/>
        <v>N/A</v>
      </c>
    </row>
    <row r="2959" spans="12:42" x14ac:dyDescent="0.3">
      <c r="L2959" s="25">
        <f t="shared" si="1366"/>
        <v>43.491934909313301</v>
      </c>
      <c r="N2959" s="25">
        <f t="shared" si="1339"/>
        <v>591.59999999999752</v>
      </c>
      <c r="O2959" s="25">
        <f t="shared" si="1342"/>
        <v>376.62425733265951</v>
      </c>
      <c r="P2959" s="25">
        <f t="shared" si="1343"/>
        <v>660.74431110992907</v>
      </c>
      <c r="Q2959" s="25">
        <f t="shared" si="1344"/>
        <v>330.37215555496454</v>
      </c>
      <c r="R2959" s="25">
        <f t="shared" si="1345"/>
        <v>5584.9813998064856</v>
      </c>
      <c r="S2959" s="25">
        <f t="shared" si="1346"/>
        <v>2.6726614389455379</v>
      </c>
      <c r="T2959" s="25">
        <f t="shared" si="1347"/>
        <v>49.574165304335203</v>
      </c>
      <c r="U2959" s="25">
        <f t="shared" si="1367"/>
        <v>175817.66494422813</v>
      </c>
      <c r="V2959" s="25">
        <f t="shared" si="1348"/>
        <v>0.51275010884172878</v>
      </c>
      <c r="W2959" s="25">
        <f t="shared" si="1349"/>
        <v>2.0510004353669151</v>
      </c>
      <c r="X2959" s="16">
        <f t="shared" si="1350"/>
        <v>1743.6631578947295</v>
      </c>
      <c r="Y2959">
        <f t="shared" si="1351"/>
        <v>246.67787614770683</v>
      </c>
      <c r="Z2959">
        <f t="shared" si="1352"/>
        <v>4.986279138318281</v>
      </c>
      <c r="AA2959">
        <f t="shared" si="1353"/>
        <v>5.0173084116722926</v>
      </c>
      <c r="AB2959">
        <f t="shared" si="1340"/>
        <v>116.18261151966922</v>
      </c>
      <c r="AC2959">
        <f t="shared" si="1354"/>
        <v>229.64648735640924</v>
      </c>
      <c r="AD2959">
        <f t="shared" si="1355"/>
        <v>32.488332112411534</v>
      </c>
      <c r="AE2959">
        <f t="shared" si="1356"/>
        <v>19.815128199807862</v>
      </c>
      <c r="AF2959">
        <f t="shared" si="1357"/>
        <v>22.72195097662129</v>
      </c>
      <c r="AG2959">
        <f t="shared" si="1341"/>
        <v>2.8597401942096385</v>
      </c>
      <c r="AH2959" s="18">
        <f t="shared" si="1358"/>
        <v>591.59999999999752</v>
      </c>
      <c r="AI2959" s="18">
        <f t="shared" si="1359"/>
        <v>72.400000000000489</v>
      </c>
      <c r="AJ2959" s="28"/>
      <c r="AK2959" s="29">
        <f t="shared" si="1360"/>
        <v>15.275952027464339</v>
      </c>
      <c r="AL2959" s="19">
        <f t="shared" si="1361"/>
        <v>72.400000000000489</v>
      </c>
      <c r="AM2959" s="18">
        <f t="shared" si="1362"/>
        <v>19.815128199807862</v>
      </c>
      <c r="AN2959" s="18">
        <f t="shared" si="1363"/>
        <v>22.72195097662129</v>
      </c>
      <c r="AO2959" s="19" t="str">
        <f t="shared" si="1364"/>
        <v>N/A</v>
      </c>
      <c r="AP2959" t="str">
        <f t="shared" si="1365"/>
        <v>N/A</v>
      </c>
    </row>
    <row r="2960" spans="12:42" x14ac:dyDescent="0.3">
      <c r="L2960" s="25">
        <f t="shared" si="1366"/>
        <v>43.506648013139184</v>
      </c>
      <c r="N2960" s="25">
        <f t="shared" si="1339"/>
        <v>591.79999999999757</v>
      </c>
      <c r="O2960" s="25">
        <f t="shared" si="1342"/>
        <v>376.75158128713315</v>
      </c>
      <c r="P2960" s="25">
        <f t="shared" si="1343"/>
        <v>660.96768646865473</v>
      </c>
      <c r="Q2960" s="25">
        <f t="shared" si="1344"/>
        <v>330.48384323432737</v>
      </c>
      <c r="R2960" s="25">
        <f t="shared" si="1345"/>
        <v>5586.869493586003</v>
      </c>
      <c r="S2960" s="25">
        <f t="shared" si="1346"/>
        <v>2.6726605394621106</v>
      </c>
      <c r="T2960" s="25">
        <f t="shared" si="1347"/>
        <v>49.582552616083944</v>
      </c>
      <c r="U2960" s="25">
        <f t="shared" si="1367"/>
        <v>175916.34306549508</v>
      </c>
      <c r="V2960" s="25">
        <f t="shared" si="1348"/>
        <v>0.51269118539353231</v>
      </c>
      <c r="W2960" s="25">
        <f t="shared" si="1349"/>
        <v>2.0507647415741292</v>
      </c>
      <c r="X2960" s="16">
        <f t="shared" si="1350"/>
        <v>1744.252631578941</v>
      </c>
      <c r="Y2960">
        <f t="shared" si="1351"/>
        <v>246.76126961496448</v>
      </c>
      <c r="Z2960">
        <f t="shared" si="1352"/>
        <v>4.9871163898113933</v>
      </c>
      <c r="AA2960">
        <f t="shared" si="1353"/>
        <v>5.0181368491267868</v>
      </c>
      <c r="AB2960">
        <f t="shared" si="1340"/>
        <v>116.22188894073741</v>
      </c>
      <c r="AC2960">
        <f t="shared" si="1354"/>
        <v>229.72412308573882</v>
      </c>
      <c r="AD2960">
        <f t="shared" si="1355"/>
        <v>32.49931532137451</v>
      </c>
      <c r="AE2960">
        <f t="shared" si="1356"/>
        <v>19.82154720751144</v>
      </c>
      <c r="AF2960">
        <f t="shared" si="1357"/>
        <v>22.728369984324868</v>
      </c>
      <c r="AG2960">
        <f t="shared" si="1341"/>
        <v>2.8602235441994353</v>
      </c>
      <c r="AH2960" s="18">
        <f t="shared" si="1358"/>
        <v>591.79999999999757</v>
      </c>
      <c r="AI2960" s="18">
        <f t="shared" si="1359"/>
        <v>72.400000000000489</v>
      </c>
      <c r="AJ2960" s="28"/>
      <c r="AK2960" s="29">
        <f t="shared" si="1360"/>
        <v>15.275952027464339</v>
      </c>
      <c r="AL2960" s="19">
        <f t="shared" si="1361"/>
        <v>72.400000000000489</v>
      </c>
      <c r="AM2960" s="18">
        <f t="shared" si="1362"/>
        <v>19.82154720751144</v>
      </c>
      <c r="AN2960" s="18">
        <f t="shared" si="1363"/>
        <v>22.728369984324868</v>
      </c>
      <c r="AO2960" s="19" t="str">
        <f t="shared" si="1364"/>
        <v>N/A</v>
      </c>
      <c r="AP2960" t="str">
        <f t="shared" si="1365"/>
        <v>N/A</v>
      </c>
    </row>
    <row r="2961" spans="12:42" x14ac:dyDescent="0.3">
      <c r="L2961" s="25">
        <f t="shared" si="1366"/>
        <v>43.521361116965068</v>
      </c>
      <c r="N2961" s="25">
        <f t="shared" ref="N2961:N3024" si="1368">N2960+0.2</f>
        <v>591.99999999999761</v>
      </c>
      <c r="O2961" s="25">
        <f t="shared" si="1342"/>
        <v>376.87890524160662</v>
      </c>
      <c r="P2961" s="25">
        <f t="shared" si="1343"/>
        <v>661.19106182738005</v>
      </c>
      <c r="Q2961" s="25">
        <f t="shared" si="1344"/>
        <v>330.59553091369003</v>
      </c>
      <c r="R2961" s="25">
        <f t="shared" si="1345"/>
        <v>5588.7575873655178</v>
      </c>
      <c r="S2961" s="25">
        <f t="shared" si="1346"/>
        <v>2.6726596405864727</v>
      </c>
      <c r="T2961" s="25">
        <f t="shared" si="1347"/>
        <v>49.590938509292613</v>
      </c>
      <c r="U2961" s="25">
        <f t="shared" si="1367"/>
        <v>176015.04319920717</v>
      </c>
      <c r="V2961" s="25">
        <f t="shared" si="1348"/>
        <v>0.51263228862311583</v>
      </c>
      <c r="W2961" s="25">
        <f t="shared" si="1349"/>
        <v>2.0505291544924633</v>
      </c>
      <c r="X2961" s="16">
        <f t="shared" si="1350"/>
        <v>1744.8421052631506</v>
      </c>
      <c r="Y2961">
        <f t="shared" si="1351"/>
        <v>246.84466308222187</v>
      </c>
      <c r="Z2961">
        <f t="shared" si="1352"/>
        <v>4.9879535013134273</v>
      </c>
      <c r="AA2961">
        <f t="shared" si="1353"/>
        <v>5.0189651520725915</v>
      </c>
      <c r="AB2961">
        <f t="shared" si="1340"/>
        <v>116.26116636180559</v>
      </c>
      <c r="AC2961">
        <f t="shared" si="1354"/>
        <v>229.80175881506818</v>
      </c>
      <c r="AD2961">
        <f t="shared" si="1355"/>
        <v>32.510298530337451</v>
      </c>
      <c r="AE2961">
        <f t="shared" si="1356"/>
        <v>19.827966215214992</v>
      </c>
      <c r="AF2961">
        <f t="shared" si="1357"/>
        <v>22.734788992028424</v>
      </c>
      <c r="AG2961">
        <f t="shared" si="1341"/>
        <v>2.8607068125215793</v>
      </c>
      <c r="AH2961" s="18">
        <f t="shared" si="1358"/>
        <v>591.99999999999761</v>
      </c>
      <c r="AI2961" s="18">
        <f t="shared" si="1359"/>
        <v>72.400000000000489</v>
      </c>
      <c r="AJ2961" s="28"/>
      <c r="AK2961" s="29">
        <f t="shared" si="1360"/>
        <v>15.275952027464339</v>
      </c>
      <c r="AL2961" s="19">
        <f t="shared" si="1361"/>
        <v>72.400000000000489</v>
      </c>
      <c r="AM2961" s="18">
        <f t="shared" si="1362"/>
        <v>19.827966215214992</v>
      </c>
      <c r="AN2961" s="18">
        <f t="shared" si="1363"/>
        <v>22.734788992028424</v>
      </c>
      <c r="AO2961" s="19" t="str">
        <f t="shared" si="1364"/>
        <v>N/A</v>
      </c>
      <c r="AP2961" t="str">
        <f t="shared" si="1365"/>
        <v>N/A</v>
      </c>
    </row>
    <row r="2962" spans="12:42" x14ac:dyDescent="0.3">
      <c r="L2962" s="25">
        <f t="shared" si="1366"/>
        <v>43.536074220790951</v>
      </c>
      <c r="N2962" s="25">
        <f t="shared" si="1368"/>
        <v>592.19999999999766</v>
      </c>
      <c r="O2962" s="25">
        <f t="shared" si="1342"/>
        <v>377.00622919608026</v>
      </c>
      <c r="P2962" s="25">
        <f t="shared" si="1343"/>
        <v>661.41443718610572</v>
      </c>
      <c r="Q2962" s="25">
        <f t="shared" si="1344"/>
        <v>330.70721859305286</v>
      </c>
      <c r="R2962" s="25">
        <f t="shared" si="1345"/>
        <v>5590.6456811450344</v>
      </c>
      <c r="S2962" s="25">
        <f t="shared" si="1346"/>
        <v>2.6726587423180077</v>
      </c>
      <c r="T2962" s="25">
        <f t="shared" si="1347"/>
        <v>49.599322984680732</v>
      </c>
      <c r="U2962" s="25">
        <f t="shared" si="1367"/>
        <v>176113.76534283537</v>
      </c>
      <c r="V2962" s="25">
        <f t="shared" si="1348"/>
        <v>0.51257341850939209</v>
      </c>
      <c r="W2962" s="25">
        <f t="shared" si="1349"/>
        <v>2.0502936740375683</v>
      </c>
      <c r="X2962" s="16">
        <f t="shared" si="1350"/>
        <v>1745.4315789473617</v>
      </c>
      <c r="Y2962">
        <f t="shared" si="1351"/>
        <v>246.92805654947944</v>
      </c>
      <c r="Z2962">
        <f t="shared" si="1352"/>
        <v>4.9887904728944275</v>
      </c>
      <c r="AA2962">
        <f t="shared" si="1353"/>
        <v>5.0197933205744878</v>
      </c>
      <c r="AB2962">
        <f t="shared" si="1340"/>
        <v>116.30044378287378</v>
      </c>
      <c r="AC2962">
        <f t="shared" si="1354"/>
        <v>229.87939454439754</v>
      </c>
      <c r="AD2962">
        <f t="shared" si="1355"/>
        <v>32.521281739300399</v>
      </c>
      <c r="AE2962">
        <f t="shared" si="1356"/>
        <v>19.834385222918556</v>
      </c>
      <c r="AF2962">
        <f t="shared" si="1357"/>
        <v>22.741207999731984</v>
      </c>
      <c r="AG2962">
        <f t="shared" si="1341"/>
        <v>2.8611899992174541</v>
      </c>
      <c r="AH2962" s="18">
        <f t="shared" si="1358"/>
        <v>592.19999999999766</v>
      </c>
      <c r="AI2962" s="18">
        <f t="shared" si="1359"/>
        <v>72.400000000000489</v>
      </c>
      <c r="AJ2962" s="28"/>
      <c r="AK2962" s="29">
        <f t="shared" si="1360"/>
        <v>15.275952027464339</v>
      </c>
      <c r="AL2962" s="19">
        <f t="shared" si="1361"/>
        <v>72.400000000000489</v>
      </c>
      <c r="AM2962" s="18">
        <f t="shared" si="1362"/>
        <v>19.834385222918556</v>
      </c>
      <c r="AN2962" s="18">
        <f t="shared" si="1363"/>
        <v>22.741207999731984</v>
      </c>
      <c r="AO2962" s="19" t="str">
        <f t="shared" si="1364"/>
        <v>N/A</v>
      </c>
      <c r="AP2962" t="str">
        <f t="shared" si="1365"/>
        <v>N/A</v>
      </c>
    </row>
    <row r="2963" spans="12:42" x14ac:dyDescent="0.3">
      <c r="L2963" s="25">
        <f t="shared" si="1366"/>
        <v>43.550787324616834</v>
      </c>
      <c r="N2963" s="25">
        <f t="shared" si="1368"/>
        <v>592.3999999999977</v>
      </c>
      <c r="O2963" s="25">
        <f t="shared" si="1342"/>
        <v>377.13355315055372</v>
      </c>
      <c r="P2963" s="25">
        <f t="shared" si="1343"/>
        <v>661.63781254483115</v>
      </c>
      <c r="Q2963" s="25">
        <f t="shared" si="1344"/>
        <v>330.81890627241557</v>
      </c>
      <c r="R2963" s="25">
        <f t="shared" si="1345"/>
        <v>5592.5337749245491</v>
      </c>
      <c r="S2963" s="25">
        <f t="shared" si="1346"/>
        <v>2.6726578446561011</v>
      </c>
      <c r="T2963" s="25">
        <f t="shared" si="1347"/>
        <v>49.607706042967187</v>
      </c>
      <c r="U2963" s="25">
        <f t="shared" si="1367"/>
        <v>176212.50949385227</v>
      </c>
      <c r="V2963" s="25">
        <f t="shared" si="1348"/>
        <v>0.51251457503130138</v>
      </c>
      <c r="W2963" s="25">
        <f t="shared" si="1349"/>
        <v>2.0500583001252055</v>
      </c>
      <c r="X2963" s="16">
        <f t="shared" si="1350"/>
        <v>1746.0210526315723</v>
      </c>
      <c r="Y2963">
        <f t="shared" si="1351"/>
        <v>247.01145001673697</v>
      </c>
      <c r="Z2963">
        <f t="shared" si="1352"/>
        <v>4.9896273046243671</v>
      </c>
      <c r="AA2963">
        <f t="shared" si="1353"/>
        <v>5.0206213546971954</v>
      </c>
      <c r="AB2963">
        <f t="shared" si="1340"/>
        <v>116.33972120394196</v>
      </c>
      <c r="AC2963">
        <f t="shared" si="1354"/>
        <v>229.95703027372701</v>
      </c>
      <c r="AD2963">
        <f t="shared" si="1355"/>
        <v>32.532264948263361</v>
      </c>
      <c r="AE2963">
        <f t="shared" si="1356"/>
        <v>19.840804230622123</v>
      </c>
      <c r="AF2963">
        <f t="shared" si="1357"/>
        <v>22.74762700743555</v>
      </c>
      <c r="AG2963">
        <f t="shared" si="1341"/>
        <v>2.8616731043284052</v>
      </c>
      <c r="AH2963" s="18">
        <f t="shared" si="1358"/>
        <v>592.3999999999977</v>
      </c>
      <c r="AI2963" s="18">
        <f t="shared" si="1359"/>
        <v>72.400000000000489</v>
      </c>
      <c r="AJ2963" s="28"/>
      <c r="AK2963" s="29">
        <f t="shared" si="1360"/>
        <v>15.275952027464339</v>
      </c>
      <c r="AL2963" s="19">
        <f t="shared" si="1361"/>
        <v>72.400000000000489</v>
      </c>
      <c r="AM2963" s="18">
        <f t="shared" si="1362"/>
        <v>19.840804230622123</v>
      </c>
      <c r="AN2963" s="18">
        <f t="shared" si="1363"/>
        <v>22.74762700743555</v>
      </c>
      <c r="AO2963" s="19" t="str">
        <f t="shared" si="1364"/>
        <v>N/A</v>
      </c>
      <c r="AP2963" t="str">
        <f t="shared" si="1365"/>
        <v>N/A</v>
      </c>
    </row>
    <row r="2964" spans="12:42" x14ac:dyDescent="0.3">
      <c r="L2964" s="25">
        <f t="shared" si="1366"/>
        <v>43.565500428442718</v>
      </c>
      <c r="N2964" s="25">
        <f t="shared" si="1368"/>
        <v>592.59999999999775</v>
      </c>
      <c r="O2964" s="25">
        <f t="shared" si="1342"/>
        <v>377.2608771050273</v>
      </c>
      <c r="P2964" s="25">
        <f t="shared" si="1343"/>
        <v>661.8611879035567</v>
      </c>
      <c r="Q2964" s="25">
        <f t="shared" si="1344"/>
        <v>330.93059395177835</v>
      </c>
      <c r="R2964" s="25">
        <f t="shared" si="1345"/>
        <v>5594.4218687040657</v>
      </c>
      <c r="S2964" s="25">
        <f t="shared" si="1346"/>
        <v>2.6726569476001396</v>
      </c>
      <c r="T2964" s="25">
        <f t="shared" si="1347"/>
        <v>49.616087684870259</v>
      </c>
      <c r="U2964" s="25">
        <f t="shared" si="1367"/>
        <v>176311.27564973134</v>
      </c>
      <c r="V2964" s="25">
        <f t="shared" si="1348"/>
        <v>0.5124557581678052</v>
      </c>
      <c r="W2964" s="25">
        <f t="shared" si="1349"/>
        <v>2.0498230326712208</v>
      </c>
      <c r="X2964" s="16">
        <f t="shared" si="1350"/>
        <v>1746.6105263157833</v>
      </c>
      <c r="Y2964">
        <f t="shared" si="1351"/>
        <v>247.09484348399454</v>
      </c>
      <c r="Z2964">
        <f t="shared" si="1352"/>
        <v>4.9904639965731681</v>
      </c>
      <c r="AA2964">
        <f t="shared" si="1353"/>
        <v>5.0214492545053888</v>
      </c>
      <c r="AB2964">
        <f t="shared" si="1340"/>
        <v>116.37899862501015</v>
      </c>
      <c r="AC2964">
        <f t="shared" si="1354"/>
        <v>230.03466600305637</v>
      </c>
      <c r="AD2964">
        <f t="shared" si="1355"/>
        <v>32.543248157226301</v>
      </c>
      <c r="AE2964">
        <f t="shared" si="1356"/>
        <v>19.847223238325679</v>
      </c>
      <c r="AF2964">
        <f t="shared" si="1357"/>
        <v>22.754046015139107</v>
      </c>
      <c r="AG2964">
        <f t="shared" si="1341"/>
        <v>2.8621561278957457</v>
      </c>
      <c r="AH2964" s="18">
        <f t="shared" si="1358"/>
        <v>592.59999999999775</v>
      </c>
      <c r="AI2964" s="18">
        <f t="shared" si="1359"/>
        <v>72.400000000000489</v>
      </c>
      <c r="AJ2964" s="28"/>
      <c r="AK2964" s="29">
        <f t="shared" si="1360"/>
        <v>15.275952027464339</v>
      </c>
      <c r="AL2964" s="19">
        <f t="shared" si="1361"/>
        <v>72.400000000000489</v>
      </c>
      <c r="AM2964" s="18">
        <f t="shared" si="1362"/>
        <v>19.847223238325679</v>
      </c>
      <c r="AN2964" s="18">
        <f t="shared" si="1363"/>
        <v>22.754046015139107</v>
      </c>
      <c r="AO2964" s="19" t="str">
        <f t="shared" si="1364"/>
        <v>N/A</v>
      </c>
      <c r="AP2964" t="str">
        <f t="shared" si="1365"/>
        <v>N/A</v>
      </c>
    </row>
    <row r="2965" spans="12:42" x14ac:dyDescent="0.3">
      <c r="L2965" s="25">
        <f t="shared" si="1366"/>
        <v>43.580213532268601</v>
      </c>
      <c r="N2965" s="25">
        <f t="shared" si="1368"/>
        <v>592.79999999999779</v>
      </c>
      <c r="O2965" s="25">
        <f t="shared" si="1342"/>
        <v>377.38820105950077</v>
      </c>
      <c r="P2965" s="25">
        <f t="shared" si="1343"/>
        <v>662.08456326228213</v>
      </c>
      <c r="Q2965" s="25">
        <f t="shared" si="1344"/>
        <v>331.04228163114107</v>
      </c>
      <c r="R2965" s="25">
        <f t="shared" si="1345"/>
        <v>5596.3099624835804</v>
      </c>
      <c r="S2965" s="25">
        <f t="shared" si="1346"/>
        <v>2.6726560511495085</v>
      </c>
      <c r="T2965" s="25">
        <f t="shared" si="1347"/>
        <v>49.624467911107644</v>
      </c>
      <c r="U2965" s="25">
        <f t="shared" si="1367"/>
        <v>176410.06380794739</v>
      </c>
      <c r="V2965" s="25">
        <f t="shared" si="1348"/>
        <v>0.51239696789789047</v>
      </c>
      <c r="W2965" s="25">
        <f t="shared" si="1349"/>
        <v>2.0495878715915619</v>
      </c>
      <c r="X2965" s="16">
        <f t="shared" si="1350"/>
        <v>1747.1999999999935</v>
      </c>
      <c r="Y2965">
        <f t="shared" si="1351"/>
        <v>247.17823695125199</v>
      </c>
      <c r="Z2965">
        <f t="shared" si="1352"/>
        <v>4.9913005488106865</v>
      </c>
      <c r="AA2965">
        <f t="shared" si="1353"/>
        <v>5.022277020063683</v>
      </c>
      <c r="AB2965">
        <f t="shared" si="1340"/>
        <v>116.41827604607835</v>
      </c>
      <c r="AC2965">
        <f t="shared" si="1354"/>
        <v>230.11230173238596</v>
      </c>
      <c r="AD2965">
        <f t="shared" si="1355"/>
        <v>32.554231366189278</v>
      </c>
      <c r="AE2965">
        <f t="shared" si="1356"/>
        <v>19.853642246029256</v>
      </c>
      <c r="AF2965">
        <f t="shared" si="1357"/>
        <v>22.760465022842684</v>
      </c>
      <c r="AG2965">
        <f t="shared" si="1341"/>
        <v>2.8626390699607533</v>
      </c>
      <c r="AH2965" s="18">
        <f t="shared" si="1358"/>
        <v>592.79999999999779</v>
      </c>
      <c r="AI2965" s="18">
        <f t="shared" si="1359"/>
        <v>72.400000000000489</v>
      </c>
      <c r="AJ2965" s="28"/>
      <c r="AK2965" s="29">
        <f t="shared" si="1360"/>
        <v>15.275952027464339</v>
      </c>
      <c r="AL2965" s="19">
        <f t="shared" si="1361"/>
        <v>72.400000000000489</v>
      </c>
      <c r="AM2965" s="18">
        <f t="shared" si="1362"/>
        <v>19.853642246029256</v>
      </c>
      <c r="AN2965" s="18">
        <f t="shared" si="1363"/>
        <v>22.760465022842684</v>
      </c>
      <c r="AO2965" s="19" t="str">
        <f t="shared" si="1364"/>
        <v>N/A</v>
      </c>
      <c r="AP2965" t="str">
        <f t="shared" si="1365"/>
        <v>N/A</v>
      </c>
    </row>
    <row r="2966" spans="12:42" x14ac:dyDescent="0.3">
      <c r="L2966" s="25">
        <f t="shared" si="1366"/>
        <v>43.594926636094485</v>
      </c>
      <c r="N2966" s="25">
        <f t="shared" si="1368"/>
        <v>592.99999999999784</v>
      </c>
      <c r="O2966" s="25">
        <f t="shared" si="1342"/>
        <v>377.51552501397441</v>
      </c>
      <c r="P2966" s="25">
        <f t="shared" si="1343"/>
        <v>662.30793862100779</v>
      </c>
      <c r="Q2966" s="25">
        <f t="shared" si="1344"/>
        <v>331.1539693105039</v>
      </c>
      <c r="R2966" s="25">
        <f t="shared" si="1345"/>
        <v>5598.198056263097</v>
      </c>
      <c r="S2966" s="25">
        <f t="shared" si="1346"/>
        <v>2.672655155303596</v>
      </c>
      <c r="T2966" s="25">
        <f t="shared" si="1347"/>
        <v>49.632846722396415</v>
      </c>
      <c r="U2966" s="25">
        <f t="shared" si="1367"/>
        <v>176508.87396597597</v>
      </c>
      <c r="V2966" s="25">
        <f t="shared" si="1348"/>
        <v>0.51233820420056564</v>
      </c>
      <c r="W2966" s="25">
        <f t="shared" si="1349"/>
        <v>2.0493528168022626</v>
      </c>
      <c r="X2966" s="16">
        <f t="shared" si="1350"/>
        <v>1747.7894736842049</v>
      </c>
      <c r="Y2966">
        <f t="shared" si="1351"/>
        <v>247.26163041850964</v>
      </c>
      <c r="Z2966">
        <f t="shared" si="1352"/>
        <v>4.9921369614067341</v>
      </c>
      <c r="AA2966">
        <f t="shared" si="1353"/>
        <v>5.023104651436654</v>
      </c>
      <c r="AB2966">
        <f t="shared" si="1340"/>
        <v>116.45755346714652</v>
      </c>
      <c r="AC2966">
        <f t="shared" si="1354"/>
        <v>230.18993746171532</v>
      </c>
      <c r="AD2966">
        <f t="shared" si="1355"/>
        <v>32.565214575152218</v>
      </c>
      <c r="AE2966">
        <f t="shared" si="1356"/>
        <v>19.860061253732809</v>
      </c>
      <c r="AF2966">
        <f t="shared" si="1357"/>
        <v>22.76688403054624</v>
      </c>
      <c r="AG2966">
        <f t="shared" si="1341"/>
        <v>2.8631219305646698</v>
      </c>
      <c r="AH2966" s="18">
        <f t="shared" si="1358"/>
        <v>592.99999999999784</v>
      </c>
      <c r="AI2966" s="18">
        <f t="shared" si="1359"/>
        <v>72.400000000000489</v>
      </c>
      <c r="AJ2966" s="28"/>
      <c r="AK2966" s="29">
        <f t="shared" si="1360"/>
        <v>15.275952027464339</v>
      </c>
      <c r="AL2966" s="19">
        <f t="shared" si="1361"/>
        <v>72.400000000000489</v>
      </c>
      <c r="AM2966" s="18">
        <f t="shared" si="1362"/>
        <v>19.860061253732809</v>
      </c>
      <c r="AN2966" s="18">
        <f t="shared" si="1363"/>
        <v>22.76688403054624</v>
      </c>
      <c r="AO2966" s="19" t="str">
        <f t="shared" si="1364"/>
        <v>N/A</v>
      </c>
      <c r="AP2966" t="str">
        <f t="shared" si="1365"/>
        <v>N/A</v>
      </c>
    </row>
    <row r="2967" spans="12:42" x14ac:dyDescent="0.3">
      <c r="L2967" s="25">
        <f t="shared" si="1366"/>
        <v>43.609639739920368</v>
      </c>
      <c r="N2967" s="25">
        <f t="shared" si="1368"/>
        <v>593.19999999999789</v>
      </c>
      <c r="O2967" s="25">
        <f t="shared" si="1342"/>
        <v>377.64284896844788</v>
      </c>
      <c r="P2967" s="25">
        <f t="shared" si="1343"/>
        <v>662.53131397973323</v>
      </c>
      <c r="Q2967" s="25">
        <f t="shared" si="1344"/>
        <v>331.26565698986661</v>
      </c>
      <c r="R2967" s="25">
        <f t="shared" si="1345"/>
        <v>5600.0861500426117</v>
      </c>
      <c r="S2967" s="25">
        <f t="shared" si="1346"/>
        <v>2.67265426006179</v>
      </c>
      <c r="T2967" s="25">
        <f t="shared" si="1347"/>
        <v>49.641224119453042</v>
      </c>
      <c r="U2967" s="25">
        <f t="shared" si="1367"/>
        <v>176607.70612129447</v>
      </c>
      <c r="V2967" s="25">
        <f t="shared" si="1348"/>
        <v>0.51227946705486604</v>
      </c>
      <c r="W2967" s="25">
        <f t="shared" si="1349"/>
        <v>2.0491178682194642</v>
      </c>
      <c r="X2967" s="16">
        <f t="shared" si="1350"/>
        <v>1748.3789473684151</v>
      </c>
      <c r="Y2967">
        <f t="shared" si="1351"/>
        <v>247.34502388576709</v>
      </c>
      <c r="Z2967">
        <f t="shared" si="1352"/>
        <v>4.9929732344310471</v>
      </c>
      <c r="AA2967">
        <f t="shared" si="1353"/>
        <v>5.0239321486888109</v>
      </c>
      <c r="AB2967">
        <f t="shared" si="1340"/>
        <v>116.49683088821472</v>
      </c>
      <c r="AC2967">
        <f t="shared" si="1354"/>
        <v>230.26757319104479</v>
      </c>
      <c r="AD2967">
        <f t="shared" si="1355"/>
        <v>32.57619778411518</v>
      </c>
      <c r="AE2967">
        <f t="shared" si="1356"/>
        <v>19.866480261436379</v>
      </c>
      <c r="AF2967">
        <f t="shared" si="1357"/>
        <v>22.773303038249807</v>
      </c>
      <c r="AG2967">
        <f t="shared" si="1341"/>
        <v>2.8636047097487043</v>
      </c>
      <c r="AH2967" s="18">
        <f t="shared" si="1358"/>
        <v>593.19999999999789</v>
      </c>
      <c r="AI2967" s="18">
        <f t="shared" si="1359"/>
        <v>72.400000000000489</v>
      </c>
      <c r="AJ2967" s="28"/>
      <c r="AK2967" s="29">
        <f t="shared" si="1360"/>
        <v>15.275952027464339</v>
      </c>
      <c r="AL2967" s="19">
        <f t="shared" si="1361"/>
        <v>72.400000000000489</v>
      </c>
      <c r="AM2967" s="18">
        <f t="shared" si="1362"/>
        <v>19.866480261436379</v>
      </c>
      <c r="AN2967" s="18">
        <f t="shared" si="1363"/>
        <v>22.773303038249807</v>
      </c>
      <c r="AO2967" s="19" t="str">
        <f t="shared" si="1364"/>
        <v>N/A</v>
      </c>
      <c r="AP2967" t="str">
        <f t="shared" si="1365"/>
        <v>N/A</v>
      </c>
    </row>
    <row r="2968" spans="12:42" x14ac:dyDescent="0.3">
      <c r="L2968" s="25">
        <f t="shared" si="1366"/>
        <v>43.624352843746252</v>
      </c>
      <c r="N2968" s="25">
        <f t="shared" si="1368"/>
        <v>593.39999999999793</v>
      </c>
      <c r="O2968" s="25">
        <f t="shared" si="1342"/>
        <v>377.77017292292152</v>
      </c>
      <c r="P2968" s="25">
        <f t="shared" si="1343"/>
        <v>662.75468933845889</v>
      </c>
      <c r="Q2968" s="25">
        <f t="shared" si="1344"/>
        <v>331.37734466922944</v>
      </c>
      <c r="R2968" s="25">
        <f t="shared" si="1345"/>
        <v>5601.9742438221292</v>
      </c>
      <c r="S2968" s="25">
        <f t="shared" si="1346"/>
        <v>2.6726533654234803</v>
      </c>
      <c r="T2968" s="25">
        <f t="shared" si="1347"/>
        <v>49.649600102993396</v>
      </c>
      <c r="U2968" s="25">
        <f t="shared" si="1367"/>
        <v>176706.56027138079</v>
      </c>
      <c r="V2968" s="25">
        <f t="shared" si="1348"/>
        <v>0.51222075643984755</v>
      </c>
      <c r="W2968" s="25">
        <f t="shared" si="1349"/>
        <v>2.0488830257593902</v>
      </c>
      <c r="X2968" s="16">
        <f t="shared" si="1350"/>
        <v>1748.9684210526266</v>
      </c>
      <c r="Y2968">
        <f t="shared" si="1351"/>
        <v>247.42841735302474</v>
      </c>
      <c r="Z2968">
        <f t="shared" si="1352"/>
        <v>4.9938093679533209</v>
      </c>
      <c r="AA2968">
        <f t="shared" si="1353"/>
        <v>5.0247595118846293</v>
      </c>
      <c r="AB2968">
        <f t="shared" si="1340"/>
        <v>116.53610830928289</v>
      </c>
      <c r="AC2968">
        <f t="shared" si="1354"/>
        <v>230.34520892037415</v>
      </c>
      <c r="AD2968">
        <f t="shared" si="1355"/>
        <v>32.587180993078128</v>
      </c>
      <c r="AE2968">
        <f t="shared" si="1356"/>
        <v>19.872899269139939</v>
      </c>
      <c r="AF2968">
        <f t="shared" si="1357"/>
        <v>22.779722045953367</v>
      </c>
      <c r="AG2968">
        <f t="shared" si="1341"/>
        <v>2.8640874075540288</v>
      </c>
      <c r="AH2968" s="18">
        <f t="shared" si="1358"/>
        <v>593.39999999999793</v>
      </c>
      <c r="AI2968" s="18">
        <f t="shared" si="1359"/>
        <v>72.400000000000489</v>
      </c>
      <c r="AJ2968" s="28"/>
      <c r="AK2968" s="29">
        <f t="shared" si="1360"/>
        <v>15.275952027464339</v>
      </c>
      <c r="AL2968" s="19">
        <f t="shared" si="1361"/>
        <v>72.400000000000489</v>
      </c>
      <c r="AM2968" s="18">
        <f t="shared" si="1362"/>
        <v>19.872899269139939</v>
      </c>
      <c r="AN2968" s="18">
        <f t="shared" si="1363"/>
        <v>22.779722045953367</v>
      </c>
      <c r="AO2968" s="19" t="str">
        <f t="shared" si="1364"/>
        <v>N/A</v>
      </c>
      <c r="AP2968" t="str">
        <f t="shared" si="1365"/>
        <v>N/A</v>
      </c>
    </row>
    <row r="2969" spans="12:42" x14ac:dyDescent="0.3">
      <c r="L2969" s="25">
        <f t="shared" si="1366"/>
        <v>43.639065947572135</v>
      </c>
      <c r="N2969" s="25">
        <f t="shared" si="1368"/>
        <v>593.59999999999798</v>
      </c>
      <c r="O2969" s="25">
        <f t="shared" si="1342"/>
        <v>377.89749687739499</v>
      </c>
      <c r="P2969" s="25">
        <f t="shared" si="1343"/>
        <v>662.97806469718421</v>
      </c>
      <c r="Q2969" s="25">
        <f t="shared" si="1344"/>
        <v>331.4890323485921</v>
      </c>
      <c r="R2969" s="25">
        <f t="shared" si="1345"/>
        <v>5603.862337601644</v>
      </c>
      <c r="S2969" s="25">
        <f t="shared" si="1346"/>
        <v>2.6726524713880564</v>
      </c>
      <c r="T2969" s="25">
        <f t="shared" si="1347"/>
        <v>49.657974673732724</v>
      </c>
      <c r="U2969" s="25">
        <f t="shared" si="1367"/>
        <v>176805.43641371399</v>
      </c>
      <c r="V2969" s="25">
        <f t="shared" si="1348"/>
        <v>0.51216207233459099</v>
      </c>
      <c r="W2969" s="25">
        <f t="shared" si="1349"/>
        <v>2.048648289338364</v>
      </c>
      <c r="X2969" s="16">
        <f t="shared" si="1350"/>
        <v>1749.5578947368358</v>
      </c>
      <c r="Y2969">
        <f t="shared" si="1351"/>
        <v>247.51181082028208</v>
      </c>
      <c r="Z2969">
        <f t="shared" si="1352"/>
        <v>4.994645362043177</v>
      </c>
      <c r="AA2969">
        <f t="shared" si="1353"/>
        <v>5.0255867410885147</v>
      </c>
      <c r="AB2969">
        <f t="shared" si="1340"/>
        <v>116.57538573035109</v>
      </c>
      <c r="AC2969">
        <f t="shared" si="1354"/>
        <v>230.42284464970351</v>
      </c>
      <c r="AD2969">
        <f t="shared" si="1355"/>
        <v>32.598164202041069</v>
      </c>
      <c r="AE2969">
        <f t="shared" si="1356"/>
        <v>19.879318276843495</v>
      </c>
      <c r="AF2969">
        <f t="shared" si="1357"/>
        <v>22.786141053656923</v>
      </c>
      <c r="AG2969">
        <f t="shared" si="1341"/>
        <v>2.8645700240217828</v>
      </c>
      <c r="AH2969" s="18">
        <f t="shared" si="1358"/>
        <v>593.59999999999798</v>
      </c>
      <c r="AI2969" s="18">
        <f t="shared" si="1359"/>
        <v>72.400000000000489</v>
      </c>
      <c r="AJ2969" s="28"/>
      <c r="AK2969" s="29">
        <f t="shared" si="1360"/>
        <v>15.275952027464339</v>
      </c>
      <c r="AL2969" s="19">
        <f t="shared" si="1361"/>
        <v>72.400000000000489</v>
      </c>
      <c r="AM2969" s="18">
        <f t="shared" si="1362"/>
        <v>19.879318276843495</v>
      </c>
      <c r="AN2969" s="18">
        <f t="shared" si="1363"/>
        <v>22.786141053656923</v>
      </c>
      <c r="AO2969" s="19" t="str">
        <f t="shared" si="1364"/>
        <v>N/A</v>
      </c>
      <c r="AP2969" t="str">
        <f t="shared" si="1365"/>
        <v>N/A</v>
      </c>
    </row>
    <row r="2970" spans="12:42" x14ac:dyDescent="0.3">
      <c r="L2970" s="25">
        <f t="shared" si="1366"/>
        <v>43.653779051398018</v>
      </c>
      <c r="N2970" s="25">
        <f t="shared" si="1368"/>
        <v>593.79999999999802</v>
      </c>
      <c r="O2970" s="25">
        <f t="shared" si="1342"/>
        <v>378.02482083186857</v>
      </c>
      <c r="P2970" s="25">
        <f t="shared" si="1343"/>
        <v>663.20144005590987</v>
      </c>
      <c r="Q2970" s="25">
        <f t="shared" si="1344"/>
        <v>331.60072002795494</v>
      </c>
      <c r="R2970" s="25">
        <f t="shared" si="1345"/>
        <v>5605.7504313811605</v>
      </c>
      <c r="S2970" s="25">
        <f t="shared" si="1346"/>
        <v>2.6726515779549089</v>
      </c>
      <c r="T2970" s="25">
        <f t="shared" si="1347"/>
        <v>49.666347832385703</v>
      </c>
      <c r="U2970" s="25">
        <f t="shared" si="1367"/>
        <v>176904.33454577476</v>
      </c>
      <c r="V2970" s="25">
        <f t="shared" si="1348"/>
        <v>0.51210341471820031</v>
      </c>
      <c r="W2970" s="25">
        <f t="shared" si="1349"/>
        <v>2.0484136588728012</v>
      </c>
      <c r="X2970" s="16">
        <f t="shared" si="1350"/>
        <v>1750.1473684210473</v>
      </c>
      <c r="Y2970">
        <f t="shared" si="1351"/>
        <v>247.5952042875397</v>
      </c>
      <c r="Z2970">
        <f t="shared" si="1352"/>
        <v>4.9954812167701954</v>
      </c>
      <c r="AA2970">
        <f t="shared" si="1353"/>
        <v>5.0264138363648421</v>
      </c>
      <c r="AB2970">
        <f t="shared" si="1340"/>
        <v>116.61466315141928</v>
      </c>
      <c r="AC2970">
        <f t="shared" si="1354"/>
        <v>230.50048037903309</v>
      </c>
      <c r="AD2970">
        <f t="shared" si="1355"/>
        <v>32.609147411004045</v>
      </c>
      <c r="AE2970">
        <f t="shared" si="1356"/>
        <v>19.885737284547069</v>
      </c>
      <c r="AF2970">
        <f t="shared" si="1357"/>
        <v>22.792560061360501</v>
      </c>
      <c r="AG2970">
        <f t="shared" si="1341"/>
        <v>2.8650525591930691</v>
      </c>
      <c r="AH2970" s="18">
        <f t="shared" si="1358"/>
        <v>593.79999999999802</v>
      </c>
      <c r="AI2970" s="18">
        <f t="shared" si="1359"/>
        <v>72.400000000000489</v>
      </c>
      <c r="AJ2970" s="28"/>
      <c r="AK2970" s="29">
        <f t="shared" si="1360"/>
        <v>15.275952027464339</v>
      </c>
      <c r="AL2970" s="19">
        <f t="shared" si="1361"/>
        <v>72.400000000000489</v>
      </c>
      <c r="AM2970" s="18">
        <f t="shared" si="1362"/>
        <v>19.885737284547069</v>
      </c>
      <c r="AN2970" s="18">
        <f t="shared" si="1363"/>
        <v>22.792560061360501</v>
      </c>
      <c r="AO2970" s="19" t="str">
        <f t="shared" si="1364"/>
        <v>N/A</v>
      </c>
      <c r="AP2970" t="str">
        <f t="shared" si="1365"/>
        <v>N/A</v>
      </c>
    </row>
    <row r="2971" spans="12:42" x14ac:dyDescent="0.3">
      <c r="L2971" s="25">
        <f t="shared" si="1366"/>
        <v>43.668492155223902</v>
      </c>
      <c r="N2971" s="25">
        <f t="shared" si="1368"/>
        <v>593.99999999999807</v>
      </c>
      <c r="O2971" s="25">
        <f t="shared" si="1342"/>
        <v>378.15214478634203</v>
      </c>
      <c r="P2971" s="25">
        <f t="shared" si="1343"/>
        <v>663.42481541463519</v>
      </c>
      <c r="Q2971" s="25">
        <f t="shared" si="1344"/>
        <v>331.7124077073176</v>
      </c>
      <c r="R2971" s="25">
        <f t="shared" si="1345"/>
        <v>5607.6385251606753</v>
      </c>
      <c r="S2971" s="25">
        <f t="shared" si="1346"/>
        <v>2.6726506851234304</v>
      </c>
      <c r="T2971" s="25">
        <f t="shared" si="1347"/>
        <v>49.674719579666373</v>
      </c>
      <c r="U2971" s="25">
        <f t="shared" si="1367"/>
        <v>177003.25466504446</v>
      </c>
      <c r="V2971" s="25">
        <f t="shared" si="1348"/>
        <v>0.51204478356980376</v>
      </c>
      <c r="W2971" s="25">
        <f t="shared" si="1349"/>
        <v>2.0481791342792151</v>
      </c>
      <c r="X2971" s="16">
        <f t="shared" si="1350"/>
        <v>1750.736842105257</v>
      </c>
      <c r="Y2971">
        <f t="shared" si="1351"/>
        <v>247.6785977547971</v>
      </c>
      <c r="Z2971">
        <f t="shared" si="1352"/>
        <v>4.9963169322038841</v>
      </c>
      <c r="AA2971">
        <f t="shared" si="1353"/>
        <v>5.0272407977779174</v>
      </c>
      <c r="AB2971">
        <f t="shared" si="1340"/>
        <v>116.65394057248746</v>
      </c>
      <c r="AC2971">
        <f t="shared" si="1354"/>
        <v>230.57811610836245</v>
      </c>
      <c r="AD2971">
        <f t="shared" si="1355"/>
        <v>32.620130619966986</v>
      </c>
      <c r="AE2971">
        <f t="shared" si="1356"/>
        <v>19.892156292250625</v>
      </c>
      <c r="AF2971">
        <f t="shared" si="1357"/>
        <v>22.798979069064057</v>
      </c>
      <c r="AG2971">
        <f t="shared" si="1341"/>
        <v>2.8655350131089574</v>
      </c>
      <c r="AH2971" s="18">
        <f t="shared" si="1358"/>
        <v>593.99999999999807</v>
      </c>
      <c r="AI2971" s="18">
        <f t="shared" si="1359"/>
        <v>72.400000000000489</v>
      </c>
      <c r="AJ2971" s="28"/>
      <c r="AK2971" s="29">
        <f t="shared" si="1360"/>
        <v>15.275952027464339</v>
      </c>
      <c r="AL2971" s="19">
        <f t="shared" si="1361"/>
        <v>72.400000000000489</v>
      </c>
      <c r="AM2971" s="18">
        <f t="shared" si="1362"/>
        <v>19.892156292250625</v>
      </c>
      <c r="AN2971" s="18">
        <f t="shared" si="1363"/>
        <v>22.798979069064057</v>
      </c>
      <c r="AO2971" s="19" t="str">
        <f t="shared" si="1364"/>
        <v>N/A</v>
      </c>
      <c r="AP2971" t="str">
        <f t="shared" si="1365"/>
        <v>N/A</v>
      </c>
    </row>
    <row r="2972" spans="12:42" x14ac:dyDescent="0.3">
      <c r="L2972" s="25">
        <f t="shared" si="1366"/>
        <v>43.683205259049785</v>
      </c>
      <c r="N2972" s="25">
        <f t="shared" si="1368"/>
        <v>594.19999999999811</v>
      </c>
      <c r="O2972" s="25">
        <f t="shared" si="1342"/>
        <v>378.27946874081567</v>
      </c>
      <c r="P2972" s="25">
        <f t="shared" si="1343"/>
        <v>663.64819077336085</v>
      </c>
      <c r="Q2972" s="25">
        <f t="shared" si="1344"/>
        <v>331.82409538668043</v>
      </c>
      <c r="R2972" s="25">
        <f t="shared" si="1345"/>
        <v>5609.5266189401918</v>
      </c>
      <c r="S2972" s="25">
        <f t="shared" si="1346"/>
        <v>2.6726497928930124</v>
      </c>
      <c r="T2972" s="25">
        <f t="shared" si="1347"/>
        <v>49.68308991628821</v>
      </c>
      <c r="U2972" s="25">
        <f t="shared" si="1367"/>
        <v>177102.19676900582</v>
      </c>
      <c r="V2972" s="25">
        <f t="shared" si="1348"/>
        <v>0.51198617886855158</v>
      </c>
      <c r="W2972" s="25">
        <f t="shared" si="1349"/>
        <v>2.0479447154742063</v>
      </c>
      <c r="X2972" s="16">
        <f t="shared" si="1350"/>
        <v>1751.3263157894685</v>
      </c>
      <c r="Y2972">
        <f t="shared" si="1351"/>
        <v>247.76199122205475</v>
      </c>
      <c r="Z2972">
        <f t="shared" si="1352"/>
        <v>4.9971525084137047</v>
      </c>
      <c r="AA2972">
        <f t="shared" si="1353"/>
        <v>5.0280676253920094</v>
      </c>
      <c r="AB2972">
        <f t="shared" si="1340"/>
        <v>116.69321799355565</v>
      </c>
      <c r="AC2972">
        <f t="shared" si="1354"/>
        <v>230.65575183769204</v>
      </c>
      <c r="AD2972">
        <f t="shared" si="1355"/>
        <v>32.631113828929962</v>
      </c>
      <c r="AE2972">
        <f t="shared" si="1356"/>
        <v>19.898575299954203</v>
      </c>
      <c r="AF2972">
        <f t="shared" si="1357"/>
        <v>22.805398076767631</v>
      </c>
      <c r="AG2972">
        <f t="shared" si="1341"/>
        <v>2.866017385810482</v>
      </c>
      <c r="AH2972" s="18">
        <f t="shared" si="1358"/>
        <v>594.19999999999811</v>
      </c>
      <c r="AI2972" s="18">
        <f t="shared" si="1359"/>
        <v>72.400000000000489</v>
      </c>
      <c r="AJ2972" s="28"/>
      <c r="AK2972" s="29">
        <f t="shared" si="1360"/>
        <v>15.275952027464339</v>
      </c>
      <c r="AL2972" s="19">
        <f t="shared" si="1361"/>
        <v>72.400000000000489</v>
      </c>
      <c r="AM2972" s="18">
        <f t="shared" si="1362"/>
        <v>19.898575299954203</v>
      </c>
      <c r="AN2972" s="18">
        <f t="shared" si="1363"/>
        <v>22.805398076767631</v>
      </c>
      <c r="AO2972" s="19" t="str">
        <f t="shared" si="1364"/>
        <v>N/A</v>
      </c>
      <c r="AP2972" t="str">
        <f t="shared" si="1365"/>
        <v>N/A</v>
      </c>
    </row>
    <row r="2973" spans="12:42" x14ac:dyDescent="0.3">
      <c r="L2973" s="25">
        <f t="shared" si="1366"/>
        <v>43.697918362875669</v>
      </c>
      <c r="N2973" s="25">
        <f t="shared" si="1368"/>
        <v>594.39999999999816</v>
      </c>
      <c r="O2973" s="25">
        <f t="shared" si="1342"/>
        <v>378.40679269528914</v>
      </c>
      <c r="P2973" s="25">
        <f t="shared" si="1343"/>
        <v>663.87156613208629</v>
      </c>
      <c r="Q2973" s="25">
        <f t="shared" si="1344"/>
        <v>331.93578306604314</v>
      </c>
      <c r="R2973" s="25">
        <f t="shared" si="1345"/>
        <v>5611.4147127197066</v>
      </c>
      <c r="S2973" s="25">
        <f t="shared" si="1346"/>
        <v>2.6726489012630483</v>
      </c>
      <c r="T2973" s="25">
        <f t="shared" si="1347"/>
        <v>49.691458842964053</v>
      </c>
      <c r="U2973" s="25">
        <f t="shared" si="1367"/>
        <v>177201.1608551426</v>
      </c>
      <c r="V2973" s="25">
        <f t="shared" si="1348"/>
        <v>0.51192760059361908</v>
      </c>
      <c r="W2973" s="25">
        <f t="shared" si="1349"/>
        <v>2.0477104023744763</v>
      </c>
      <c r="X2973" s="16">
        <f t="shared" si="1350"/>
        <v>1751.9157894736786</v>
      </c>
      <c r="Y2973">
        <f t="shared" si="1351"/>
        <v>247.8453846893122</v>
      </c>
      <c r="Z2973">
        <f t="shared" si="1352"/>
        <v>4.9979879454690508</v>
      </c>
      <c r="AA2973">
        <f t="shared" si="1353"/>
        <v>5.0288943192713225</v>
      </c>
      <c r="AB2973">
        <f t="shared" si="1340"/>
        <v>116.73249541462384</v>
      </c>
      <c r="AC2973">
        <f t="shared" si="1354"/>
        <v>230.7333875670214</v>
      </c>
      <c r="AD2973">
        <f t="shared" si="1355"/>
        <v>32.64209703789291</v>
      </c>
      <c r="AE2973">
        <f t="shared" si="1356"/>
        <v>19.904994307657763</v>
      </c>
      <c r="AF2973">
        <f t="shared" si="1357"/>
        <v>22.81181708447119</v>
      </c>
      <c r="AG2973">
        <f t="shared" si="1341"/>
        <v>2.8664996773386435</v>
      </c>
      <c r="AH2973" s="18">
        <f t="shared" si="1358"/>
        <v>594.39999999999816</v>
      </c>
      <c r="AI2973" s="18">
        <f t="shared" si="1359"/>
        <v>72.400000000000489</v>
      </c>
      <c r="AJ2973" s="28"/>
      <c r="AK2973" s="29">
        <f t="shared" si="1360"/>
        <v>15.275952027464339</v>
      </c>
      <c r="AL2973" s="19">
        <f t="shared" si="1361"/>
        <v>72.400000000000489</v>
      </c>
      <c r="AM2973" s="18">
        <f t="shared" si="1362"/>
        <v>19.904994307657763</v>
      </c>
      <c r="AN2973" s="18">
        <f t="shared" si="1363"/>
        <v>22.81181708447119</v>
      </c>
      <c r="AO2973" s="19" t="str">
        <f t="shared" si="1364"/>
        <v>N/A</v>
      </c>
      <c r="AP2973" t="str">
        <f t="shared" si="1365"/>
        <v>N/A</v>
      </c>
    </row>
    <row r="2974" spans="12:42" x14ac:dyDescent="0.3">
      <c r="L2974" s="25">
        <f t="shared" si="1366"/>
        <v>43.712631466701552</v>
      </c>
      <c r="N2974" s="25">
        <f t="shared" si="1368"/>
        <v>594.5999999999982</v>
      </c>
      <c r="O2974" s="25">
        <f t="shared" si="1342"/>
        <v>378.53411664976278</v>
      </c>
      <c r="P2974" s="25">
        <f t="shared" si="1343"/>
        <v>664.09494149081195</v>
      </c>
      <c r="Q2974" s="25">
        <f t="shared" si="1344"/>
        <v>332.04747074540597</v>
      </c>
      <c r="R2974" s="25">
        <f t="shared" si="1345"/>
        <v>5613.3028064992241</v>
      </c>
      <c r="S2974" s="25">
        <f t="shared" si="1346"/>
        <v>2.6726480102329329</v>
      </c>
      <c r="T2974" s="25">
        <f t="shared" si="1347"/>
        <v>49.699826360406178</v>
      </c>
      <c r="U2974" s="25">
        <f t="shared" si="1367"/>
        <v>177300.14692094008</v>
      </c>
      <c r="V2974" s="25">
        <f t="shared" si="1348"/>
        <v>0.51186904872420469</v>
      </c>
      <c r="W2974" s="25">
        <f t="shared" si="1349"/>
        <v>2.0474761948968188</v>
      </c>
      <c r="X2974" s="16">
        <f t="shared" si="1350"/>
        <v>1752.5052631578901</v>
      </c>
      <c r="Y2974">
        <f t="shared" si="1351"/>
        <v>247.92877815656985</v>
      </c>
      <c r="Z2974">
        <f t="shared" si="1352"/>
        <v>4.9988232434392685</v>
      </c>
      <c r="AA2974">
        <f t="shared" si="1353"/>
        <v>5.029720879480025</v>
      </c>
      <c r="AB2974">
        <f t="shared" si="1340"/>
        <v>116.77177283569202</v>
      </c>
      <c r="AC2974">
        <f t="shared" si="1354"/>
        <v>230.81102329635075</v>
      </c>
      <c r="AD2974">
        <f t="shared" si="1355"/>
        <v>32.653080246855851</v>
      </c>
      <c r="AE2974">
        <f t="shared" si="1356"/>
        <v>19.911413315361319</v>
      </c>
      <c r="AF2974">
        <f t="shared" si="1357"/>
        <v>22.818236092174747</v>
      </c>
      <c r="AG2974">
        <f t="shared" si="1341"/>
        <v>2.8669818877344069</v>
      </c>
      <c r="AH2974" s="18">
        <f t="shared" si="1358"/>
        <v>594.5999999999982</v>
      </c>
      <c r="AI2974" s="18">
        <f t="shared" si="1359"/>
        <v>72.400000000000489</v>
      </c>
      <c r="AJ2974" s="28"/>
      <c r="AK2974" s="29">
        <f t="shared" si="1360"/>
        <v>15.275952027464339</v>
      </c>
      <c r="AL2974" s="19">
        <f t="shared" si="1361"/>
        <v>72.400000000000489</v>
      </c>
      <c r="AM2974" s="18">
        <f t="shared" si="1362"/>
        <v>19.911413315361319</v>
      </c>
      <c r="AN2974" s="18">
        <f t="shared" si="1363"/>
        <v>22.818236092174747</v>
      </c>
      <c r="AO2974" s="19" t="str">
        <f t="shared" si="1364"/>
        <v>N/A</v>
      </c>
      <c r="AP2974" t="str">
        <f t="shared" si="1365"/>
        <v>N/A</v>
      </c>
    </row>
    <row r="2975" spans="12:42" x14ac:dyDescent="0.3">
      <c r="L2975" s="25">
        <f t="shared" si="1366"/>
        <v>43.727344570527436</v>
      </c>
      <c r="N2975" s="25">
        <f t="shared" si="1368"/>
        <v>594.79999999999825</v>
      </c>
      <c r="O2975" s="25">
        <f t="shared" si="1342"/>
        <v>378.66144060423625</v>
      </c>
      <c r="P2975" s="25">
        <f t="shared" si="1343"/>
        <v>664.31831684953738</v>
      </c>
      <c r="Q2975" s="25">
        <f t="shared" si="1344"/>
        <v>332.15915842476869</v>
      </c>
      <c r="R2975" s="25">
        <f t="shared" si="1345"/>
        <v>5615.1909002787388</v>
      </c>
      <c r="S2975" s="25">
        <f t="shared" si="1346"/>
        <v>2.6726471198020594</v>
      </c>
      <c r="T2975" s="25">
        <f t="shared" si="1347"/>
        <v>49.708192469326214</v>
      </c>
      <c r="U2975" s="25">
        <f t="shared" si="1367"/>
        <v>177399.15496388366</v>
      </c>
      <c r="V2975" s="25">
        <f t="shared" si="1348"/>
        <v>0.51181052323952825</v>
      </c>
      <c r="W2975" s="25">
        <f t="shared" si="1349"/>
        <v>2.047242092958113</v>
      </c>
      <c r="X2975" s="16">
        <f t="shared" si="1350"/>
        <v>1753.0947368420998</v>
      </c>
      <c r="Y2975">
        <f t="shared" si="1351"/>
        <v>248.01217162382724</v>
      </c>
      <c r="Z2975">
        <f t="shared" si="1352"/>
        <v>4.9996584023936341</v>
      </c>
      <c r="AA2975">
        <f t="shared" si="1353"/>
        <v>5.0305473060822177</v>
      </c>
      <c r="AB2975">
        <f t="shared" si="1340"/>
        <v>116.81105025676021</v>
      </c>
      <c r="AC2975">
        <f t="shared" si="1354"/>
        <v>230.88865902568023</v>
      </c>
      <c r="AD2975">
        <f t="shared" si="1355"/>
        <v>32.664063455818813</v>
      </c>
      <c r="AE2975">
        <f t="shared" si="1356"/>
        <v>19.917832323064886</v>
      </c>
      <c r="AF2975">
        <f t="shared" si="1357"/>
        <v>22.824655099878317</v>
      </c>
      <c r="AG2975">
        <f t="shared" si="1341"/>
        <v>2.8674640170387047</v>
      </c>
      <c r="AH2975" s="18">
        <f t="shared" si="1358"/>
        <v>594.79999999999825</v>
      </c>
      <c r="AI2975" s="18">
        <f t="shared" si="1359"/>
        <v>72.400000000000489</v>
      </c>
      <c r="AJ2975" s="28"/>
      <c r="AK2975" s="29">
        <f t="shared" si="1360"/>
        <v>15.275952027464339</v>
      </c>
      <c r="AL2975" s="19">
        <f t="shared" si="1361"/>
        <v>72.400000000000489</v>
      </c>
      <c r="AM2975" s="18">
        <f t="shared" si="1362"/>
        <v>19.917832323064886</v>
      </c>
      <c r="AN2975" s="18">
        <f t="shared" si="1363"/>
        <v>22.824655099878317</v>
      </c>
      <c r="AO2975" s="19" t="str">
        <f t="shared" si="1364"/>
        <v>N/A</v>
      </c>
      <c r="AP2975" t="str">
        <f t="shared" si="1365"/>
        <v>N/A</v>
      </c>
    </row>
    <row r="2976" spans="12:42" x14ac:dyDescent="0.3">
      <c r="L2976" s="25">
        <f t="shared" si="1366"/>
        <v>43.742057674353319</v>
      </c>
      <c r="N2976" s="25">
        <f t="shared" si="1368"/>
        <v>594.99999999999829</v>
      </c>
      <c r="O2976" s="25">
        <f t="shared" si="1342"/>
        <v>378.78876455870983</v>
      </c>
      <c r="P2976" s="25">
        <f t="shared" si="1343"/>
        <v>664.54169220826293</v>
      </c>
      <c r="Q2976" s="25">
        <f t="shared" si="1344"/>
        <v>332.27084610413146</v>
      </c>
      <c r="R2976" s="25">
        <f t="shared" si="1345"/>
        <v>5617.0789940582554</v>
      </c>
      <c r="S2976" s="25">
        <f t="shared" si="1346"/>
        <v>2.6726462299698248</v>
      </c>
      <c r="T2976" s="25">
        <f t="shared" si="1347"/>
        <v>49.716557170435237</v>
      </c>
      <c r="U2976" s="25">
        <f t="shared" si="1367"/>
        <v>177498.18498146106</v>
      </c>
      <c r="V2976" s="25">
        <f t="shared" si="1348"/>
        <v>0.51175202411883558</v>
      </c>
      <c r="W2976" s="25">
        <f t="shared" si="1349"/>
        <v>2.0470080964753423</v>
      </c>
      <c r="X2976" s="16">
        <f t="shared" si="1350"/>
        <v>1753.6842105263108</v>
      </c>
      <c r="Y2976">
        <f t="shared" si="1351"/>
        <v>248.09556509108481</v>
      </c>
      <c r="Z2976">
        <f t="shared" si="1352"/>
        <v>5.0004934224013811</v>
      </c>
      <c r="AA2976">
        <f t="shared" si="1353"/>
        <v>5.0313735991419675</v>
      </c>
      <c r="AB2976">
        <f t="shared" si="1340"/>
        <v>116.85032767782839</v>
      </c>
      <c r="AC2976">
        <f t="shared" si="1354"/>
        <v>230.96629475500959</v>
      </c>
      <c r="AD2976">
        <f t="shared" si="1355"/>
        <v>32.675046664781753</v>
      </c>
      <c r="AE2976">
        <f t="shared" si="1356"/>
        <v>19.924251330768442</v>
      </c>
      <c r="AF2976">
        <f t="shared" si="1357"/>
        <v>22.831074107581873</v>
      </c>
      <c r="AG2976">
        <f t="shared" si="1341"/>
        <v>2.8679460652924322</v>
      </c>
      <c r="AH2976" s="18">
        <f t="shared" si="1358"/>
        <v>594.99999999999829</v>
      </c>
      <c r="AI2976" s="18">
        <f t="shared" si="1359"/>
        <v>72.400000000000489</v>
      </c>
      <c r="AJ2976" s="28"/>
      <c r="AK2976" s="29">
        <f t="shared" si="1360"/>
        <v>15.275952027464339</v>
      </c>
      <c r="AL2976" s="19">
        <f t="shared" si="1361"/>
        <v>72.400000000000489</v>
      </c>
      <c r="AM2976" s="18">
        <f t="shared" si="1362"/>
        <v>19.924251330768442</v>
      </c>
      <c r="AN2976" s="18">
        <f t="shared" si="1363"/>
        <v>22.831074107581873</v>
      </c>
      <c r="AO2976" s="19" t="str">
        <f t="shared" si="1364"/>
        <v>N/A</v>
      </c>
      <c r="AP2976" t="str">
        <f t="shared" si="1365"/>
        <v>N/A</v>
      </c>
    </row>
    <row r="2977" spans="12:42" x14ac:dyDescent="0.3">
      <c r="L2977" s="25">
        <f t="shared" si="1366"/>
        <v>43.756770778179202</v>
      </c>
      <c r="N2977" s="25">
        <f t="shared" si="1368"/>
        <v>595.19999999999834</v>
      </c>
      <c r="O2977" s="25">
        <f t="shared" si="1342"/>
        <v>378.9160885131833</v>
      </c>
      <c r="P2977" s="25">
        <f t="shared" si="1343"/>
        <v>664.76506756698825</v>
      </c>
      <c r="Q2977" s="25">
        <f t="shared" si="1344"/>
        <v>332.38253378349413</v>
      </c>
      <c r="R2977" s="25">
        <f t="shared" si="1345"/>
        <v>5618.9670878377692</v>
      </c>
      <c r="S2977" s="25">
        <f t="shared" si="1346"/>
        <v>2.6726453407356261</v>
      </c>
      <c r="T2977" s="25">
        <f t="shared" si="1347"/>
        <v>49.724920464443677</v>
      </c>
      <c r="U2977" s="25">
        <f t="shared" si="1367"/>
        <v>177597.23697116034</v>
      </c>
      <c r="V2977" s="25">
        <f t="shared" si="1348"/>
        <v>0.51169355134139427</v>
      </c>
      <c r="W2977" s="25">
        <f t="shared" si="1349"/>
        <v>2.0467742053655771</v>
      </c>
      <c r="X2977" s="16">
        <f t="shared" si="1350"/>
        <v>1754.273684210521</v>
      </c>
      <c r="Y2977">
        <f t="shared" si="1351"/>
        <v>248.17895855834226</v>
      </c>
      <c r="Z2977">
        <f t="shared" si="1352"/>
        <v>5.0013283035316762</v>
      </c>
      <c r="AA2977">
        <f t="shared" si="1353"/>
        <v>5.0321997587232818</v>
      </c>
      <c r="AB2977">
        <f t="shared" si="1340"/>
        <v>116.88960509889658</v>
      </c>
      <c r="AC2977">
        <f t="shared" si="1354"/>
        <v>231.04393048433917</v>
      </c>
      <c r="AD2977">
        <f t="shared" si="1355"/>
        <v>32.686029873744729</v>
      </c>
      <c r="AE2977">
        <f t="shared" si="1356"/>
        <v>19.930670338472019</v>
      </c>
      <c r="AF2977">
        <f t="shared" si="1357"/>
        <v>22.837493115285447</v>
      </c>
      <c r="AG2977">
        <f t="shared" si="1341"/>
        <v>2.8684280325364515</v>
      </c>
      <c r="AH2977" s="18">
        <f t="shared" si="1358"/>
        <v>595.19999999999834</v>
      </c>
      <c r="AI2977" s="18">
        <f t="shared" si="1359"/>
        <v>72.400000000000489</v>
      </c>
      <c r="AJ2977" s="28"/>
      <c r="AK2977" s="29">
        <f t="shared" si="1360"/>
        <v>15.275952027464339</v>
      </c>
      <c r="AL2977" s="19">
        <f t="shared" si="1361"/>
        <v>72.400000000000489</v>
      </c>
      <c r="AM2977" s="18">
        <f t="shared" si="1362"/>
        <v>19.930670338472019</v>
      </c>
      <c r="AN2977" s="18">
        <f t="shared" si="1363"/>
        <v>22.837493115285447</v>
      </c>
      <c r="AO2977" s="19" t="str">
        <f t="shared" si="1364"/>
        <v>N/A</v>
      </c>
      <c r="AP2977" t="str">
        <f t="shared" si="1365"/>
        <v>N/A</v>
      </c>
    </row>
    <row r="2978" spans="12:42" x14ac:dyDescent="0.3">
      <c r="L2978" s="25">
        <f t="shared" si="1366"/>
        <v>43.771483882005086</v>
      </c>
      <c r="N2978" s="25">
        <f t="shared" si="1368"/>
        <v>595.39999999999839</v>
      </c>
      <c r="O2978" s="25">
        <f t="shared" si="1342"/>
        <v>379.04341246765694</v>
      </c>
      <c r="P2978" s="25">
        <f t="shared" si="1343"/>
        <v>664.98844292571403</v>
      </c>
      <c r="Q2978" s="25">
        <f t="shared" si="1344"/>
        <v>332.49422146285701</v>
      </c>
      <c r="R2978" s="25">
        <f t="shared" si="1345"/>
        <v>5620.8551816172867</v>
      </c>
      <c r="S2978" s="25">
        <f t="shared" si="1346"/>
        <v>2.6726444520988588</v>
      </c>
      <c r="T2978" s="25">
        <f t="shared" si="1347"/>
        <v>49.733282352061451</v>
      </c>
      <c r="U2978" s="25">
        <f t="shared" si="1367"/>
        <v>177696.31093047131</v>
      </c>
      <c r="V2978" s="25">
        <f t="shared" si="1348"/>
        <v>0.51163510488649544</v>
      </c>
      <c r="W2978" s="25">
        <f t="shared" si="1349"/>
        <v>2.0465404195459818</v>
      </c>
      <c r="X2978" s="16">
        <f t="shared" si="1350"/>
        <v>1754.8631578947325</v>
      </c>
      <c r="Y2978">
        <f t="shared" si="1351"/>
        <v>248.26235202559991</v>
      </c>
      <c r="Z2978">
        <f t="shared" si="1352"/>
        <v>5.0021630458536324</v>
      </c>
      <c r="AA2978">
        <f t="shared" si="1353"/>
        <v>5.0330257848901168</v>
      </c>
      <c r="AB2978">
        <f t="shared" si="1340"/>
        <v>116.92888251996477</v>
      </c>
      <c r="AC2978">
        <f t="shared" si="1354"/>
        <v>231.12156621366853</v>
      </c>
      <c r="AD2978">
        <f t="shared" si="1355"/>
        <v>32.697013082707677</v>
      </c>
      <c r="AE2978">
        <f t="shared" si="1356"/>
        <v>19.937089346175579</v>
      </c>
      <c r="AF2978">
        <f t="shared" si="1357"/>
        <v>22.843912122989007</v>
      </c>
      <c r="AG2978">
        <f t="shared" si="1341"/>
        <v>2.8689099188115925</v>
      </c>
      <c r="AH2978" s="18">
        <f t="shared" si="1358"/>
        <v>595.39999999999839</v>
      </c>
      <c r="AI2978" s="18">
        <f t="shared" si="1359"/>
        <v>72.400000000000489</v>
      </c>
      <c r="AJ2978" s="28"/>
      <c r="AK2978" s="29">
        <f t="shared" si="1360"/>
        <v>15.275952027464339</v>
      </c>
      <c r="AL2978" s="19">
        <f t="shared" si="1361"/>
        <v>72.400000000000489</v>
      </c>
      <c r="AM2978" s="18">
        <f t="shared" si="1362"/>
        <v>19.937089346175579</v>
      </c>
      <c r="AN2978" s="18">
        <f t="shared" si="1363"/>
        <v>22.843912122989007</v>
      </c>
      <c r="AO2978" s="19" t="str">
        <f t="shared" si="1364"/>
        <v>N/A</v>
      </c>
      <c r="AP2978" t="str">
        <f t="shared" si="1365"/>
        <v>N/A</v>
      </c>
    </row>
    <row r="2979" spans="12:42" x14ac:dyDescent="0.3">
      <c r="L2979" s="25">
        <f t="shared" si="1366"/>
        <v>43.786196985830969</v>
      </c>
      <c r="N2979" s="25">
        <f t="shared" si="1368"/>
        <v>595.59999999999843</v>
      </c>
      <c r="O2979" s="25">
        <f t="shared" si="1342"/>
        <v>379.1707364221304</v>
      </c>
      <c r="P2979" s="25">
        <f t="shared" si="1343"/>
        <v>665.21181828443935</v>
      </c>
      <c r="Q2979" s="25">
        <f t="shared" si="1344"/>
        <v>332.60590914221967</v>
      </c>
      <c r="R2979" s="25">
        <f t="shared" si="1345"/>
        <v>5622.7432753968014</v>
      </c>
      <c r="S2979" s="25">
        <f t="shared" si="1346"/>
        <v>2.6726435640589221</v>
      </c>
      <c r="T2979" s="25">
        <f t="shared" si="1347"/>
        <v>49.741642833997759</v>
      </c>
      <c r="U2979" s="25">
        <f t="shared" si="1367"/>
        <v>177795.40685688419</v>
      </c>
      <c r="V2979" s="25">
        <f t="shared" si="1348"/>
        <v>0.51157668473345386</v>
      </c>
      <c r="W2979" s="25">
        <f t="shared" si="1349"/>
        <v>2.0463067389338154</v>
      </c>
      <c r="X2979" s="16">
        <f t="shared" si="1350"/>
        <v>1755.4526315789426</v>
      </c>
      <c r="Y2979">
        <f t="shared" si="1351"/>
        <v>248.34574549285736</v>
      </c>
      <c r="Z2979">
        <f t="shared" si="1352"/>
        <v>5.0029976494363009</v>
      </c>
      <c r="AA2979">
        <f t="shared" si="1353"/>
        <v>5.0338516777063802</v>
      </c>
      <c r="AB2979">
        <f t="shared" si="1340"/>
        <v>116.96815994103295</v>
      </c>
      <c r="AC2979">
        <f t="shared" si="1354"/>
        <v>231.199201942998</v>
      </c>
      <c r="AD2979">
        <f t="shared" si="1355"/>
        <v>32.707996291670639</v>
      </c>
      <c r="AE2979">
        <f t="shared" si="1356"/>
        <v>19.943508353879146</v>
      </c>
      <c r="AF2979">
        <f t="shared" si="1357"/>
        <v>22.850331130692577</v>
      </c>
      <c r="AG2979">
        <f t="shared" si="1341"/>
        <v>2.8693917241586475</v>
      </c>
      <c r="AH2979" s="18">
        <f t="shared" si="1358"/>
        <v>595.59999999999843</v>
      </c>
      <c r="AI2979" s="18">
        <f t="shared" si="1359"/>
        <v>72.400000000000489</v>
      </c>
      <c r="AJ2979" s="28"/>
      <c r="AK2979" s="29">
        <f t="shared" si="1360"/>
        <v>15.275952027464339</v>
      </c>
      <c r="AL2979" s="19">
        <f t="shared" si="1361"/>
        <v>72.400000000000489</v>
      </c>
      <c r="AM2979" s="18">
        <f t="shared" si="1362"/>
        <v>19.943508353879146</v>
      </c>
      <c r="AN2979" s="18">
        <f t="shared" si="1363"/>
        <v>22.850331130692577</v>
      </c>
      <c r="AO2979" s="19" t="str">
        <f t="shared" si="1364"/>
        <v>N/A</v>
      </c>
      <c r="AP2979" t="str">
        <f t="shared" si="1365"/>
        <v>N/A</v>
      </c>
    </row>
    <row r="2980" spans="12:42" x14ac:dyDescent="0.3">
      <c r="L2980" s="25">
        <f t="shared" si="1366"/>
        <v>43.800910089656853</v>
      </c>
      <c r="N2980" s="25">
        <f t="shared" si="1368"/>
        <v>595.79999999999848</v>
      </c>
      <c r="O2980" s="25">
        <f t="shared" si="1342"/>
        <v>379.29806037660404</v>
      </c>
      <c r="P2980" s="25">
        <f t="shared" si="1343"/>
        <v>665.43519364316501</v>
      </c>
      <c r="Q2980" s="25">
        <f t="shared" si="1344"/>
        <v>332.7175968215825</v>
      </c>
      <c r="R2980" s="25">
        <f t="shared" si="1345"/>
        <v>5624.6313691763189</v>
      </c>
      <c r="S2980" s="25">
        <f t="shared" si="1346"/>
        <v>2.6726426766152156</v>
      </c>
      <c r="T2980" s="25">
        <f t="shared" si="1347"/>
        <v>49.750001910961316</v>
      </c>
      <c r="U2980" s="25">
        <f t="shared" si="1367"/>
        <v>177894.52474789086</v>
      </c>
      <c r="V2980" s="25">
        <f t="shared" si="1348"/>
        <v>0.51151829086160672</v>
      </c>
      <c r="W2980" s="25">
        <f t="shared" si="1349"/>
        <v>2.0460731634464269</v>
      </c>
      <c r="X2980" s="16">
        <f t="shared" si="1350"/>
        <v>1756.0421052631541</v>
      </c>
      <c r="Y2980">
        <f t="shared" si="1351"/>
        <v>248.42913896011501</v>
      </c>
      <c r="Z2980">
        <f t="shared" si="1352"/>
        <v>5.0038321143486835</v>
      </c>
      <c r="AA2980">
        <f t="shared" si="1353"/>
        <v>5.0346774372359322</v>
      </c>
      <c r="AB2980">
        <f t="shared" si="1340"/>
        <v>117.00743736210114</v>
      </c>
      <c r="AC2980">
        <f t="shared" si="1354"/>
        <v>231.27683767232736</v>
      </c>
      <c r="AD2980">
        <f t="shared" si="1355"/>
        <v>32.71897950063358</v>
      </c>
      <c r="AE2980">
        <f t="shared" si="1356"/>
        <v>19.949927361582702</v>
      </c>
      <c r="AF2980">
        <f t="shared" si="1357"/>
        <v>22.856750138396134</v>
      </c>
      <c r="AG2980">
        <f t="shared" si="1341"/>
        <v>2.8698734486183763</v>
      </c>
      <c r="AH2980" s="18">
        <f t="shared" si="1358"/>
        <v>595.79999999999848</v>
      </c>
      <c r="AI2980" s="18">
        <f t="shared" si="1359"/>
        <v>72.400000000000489</v>
      </c>
      <c r="AJ2980" s="28"/>
      <c r="AK2980" s="29">
        <f t="shared" si="1360"/>
        <v>15.275952027464339</v>
      </c>
      <c r="AL2980" s="19">
        <f t="shared" si="1361"/>
        <v>72.400000000000489</v>
      </c>
      <c r="AM2980" s="18">
        <f t="shared" si="1362"/>
        <v>19.949927361582702</v>
      </c>
      <c r="AN2980" s="18">
        <f t="shared" si="1363"/>
        <v>22.856750138396134</v>
      </c>
      <c r="AO2980" s="19" t="str">
        <f t="shared" si="1364"/>
        <v>N/A</v>
      </c>
      <c r="AP2980" t="str">
        <f t="shared" si="1365"/>
        <v>N/A</v>
      </c>
    </row>
    <row r="2981" spans="12:42" x14ac:dyDescent="0.3">
      <c r="L2981" s="25">
        <f t="shared" si="1366"/>
        <v>43.815623193482736</v>
      </c>
      <c r="N2981" s="25">
        <f t="shared" si="1368"/>
        <v>595.99999999999852</v>
      </c>
      <c r="O2981" s="25">
        <f t="shared" si="1342"/>
        <v>379.42538433107757</v>
      </c>
      <c r="P2981" s="25">
        <f t="shared" si="1343"/>
        <v>665.65856900189056</v>
      </c>
      <c r="Q2981" s="25">
        <f t="shared" si="1344"/>
        <v>332.82928450094528</v>
      </c>
      <c r="R2981" s="25">
        <f t="shared" si="1345"/>
        <v>5626.5194629558346</v>
      </c>
      <c r="S2981" s="25">
        <f t="shared" si="1346"/>
        <v>2.6726417897671384</v>
      </c>
      <c r="T2981" s="25">
        <f t="shared" si="1347"/>
        <v>49.758359583660166</v>
      </c>
      <c r="U2981" s="25">
        <f t="shared" si="1367"/>
        <v>177993.66460098434</v>
      </c>
      <c r="V2981" s="25">
        <f t="shared" si="1348"/>
        <v>0.51145992325031553</v>
      </c>
      <c r="W2981" s="25">
        <f t="shared" si="1349"/>
        <v>2.0458396930012621</v>
      </c>
      <c r="X2981" s="16">
        <f t="shared" si="1350"/>
        <v>1756.6315789473647</v>
      </c>
      <c r="Y2981">
        <f t="shared" si="1351"/>
        <v>248.51253242737252</v>
      </c>
      <c r="Z2981">
        <f t="shared" si="1352"/>
        <v>5.004666440659717</v>
      </c>
      <c r="AA2981">
        <f t="shared" si="1353"/>
        <v>5.0355030635425742</v>
      </c>
      <c r="AB2981">
        <f t="shared" si="1340"/>
        <v>117.04671478316934</v>
      </c>
      <c r="AC2981">
        <f t="shared" si="1354"/>
        <v>231.35447340165683</v>
      </c>
      <c r="AD2981">
        <f t="shared" si="1355"/>
        <v>32.729962709596542</v>
      </c>
      <c r="AE2981">
        <f t="shared" si="1356"/>
        <v>19.956346369286273</v>
      </c>
      <c r="AF2981">
        <f t="shared" si="1357"/>
        <v>22.8631691460997</v>
      </c>
      <c r="AG2981">
        <f t="shared" si="1341"/>
        <v>2.8703550922315046</v>
      </c>
      <c r="AH2981" s="18">
        <f t="shared" si="1358"/>
        <v>595.99999999999852</v>
      </c>
      <c r="AI2981" s="18">
        <f t="shared" si="1359"/>
        <v>72.400000000000489</v>
      </c>
      <c r="AJ2981" s="28"/>
      <c r="AK2981" s="29">
        <f t="shared" si="1360"/>
        <v>15.275952027464339</v>
      </c>
      <c r="AL2981" s="19">
        <f t="shared" si="1361"/>
        <v>72.400000000000489</v>
      </c>
      <c r="AM2981" s="18">
        <f t="shared" si="1362"/>
        <v>19.956346369286273</v>
      </c>
      <c r="AN2981" s="18">
        <f t="shared" si="1363"/>
        <v>22.8631691460997</v>
      </c>
      <c r="AO2981" s="19" t="str">
        <f t="shared" si="1364"/>
        <v>N/A</v>
      </c>
      <c r="AP2981" t="str">
        <f t="shared" si="1365"/>
        <v>N/A</v>
      </c>
    </row>
    <row r="2982" spans="12:42" x14ac:dyDescent="0.3">
      <c r="L2982" s="25">
        <f t="shared" si="1366"/>
        <v>43.830336297308619</v>
      </c>
      <c r="N2982" s="25">
        <f t="shared" si="1368"/>
        <v>596.19999999999857</v>
      </c>
      <c r="O2982" s="25">
        <f t="shared" si="1342"/>
        <v>379.55270828555109</v>
      </c>
      <c r="P2982" s="25">
        <f t="shared" si="1343"/>
        <v>665.88194436061599</v>
      </c>
      <c r="Q2982" s="25">
        <f t="shared" si="1344"/>
        <v>332.94097218030799</v>
      </c>
      <c r="R2982" s="25">
        <f t="shared" si="1345"/>
        <v>5628.4075567353502</v>
      </c>
      <c r="S2982" s="25">
        <f t="shared" si="1346"/>
        <v>2.6726409035140901</v>
      </c>
      <c r="T2982" s="25">
        <f t="shared" si="1347"/>
        <v>49.766715852801809</v>
      </c>
      <c r="U2982" s="25">
        <f t="shared" si="1367"/>
        <v>178092.82641365836</v>
      </c>
      <c r="V2982" s="25">
        <f t="shared" si="1348"/>
        <v>0.51140158187896378</v>
      </c>
      <c r="W2982" s="25">
        <f t="shared" si="1349"/>
        <v>2.0456063275158551</v>
      </c>
      <c r="X2982" s="16">
        <f t="shared" si="1350"/>
        <v>1757.2210526315748</v>
      </c>
      <c r="Y2982">
        <f t="shared" si="1351"/>
        <v>248.59592589462997</v>
      </c>
      <c r="Z2982">
        <f t="shared" si="1352"/>
        <v>5.0055006284382833</v>
      </c>
      <c r="AA2982">
        <f t="shared" si="1353"/>
        <v>5.0363285566900631</v>
      </c>
      <c r="AB2982">
        <f t="shared" si="1340"/>
        <v>117.08599220423751</v>
      </c>
      <c r="AC2982">
        <f t="shared" si="1354"/>
        <v>231.4321091309863</v>
      </c>
      <c r="AD2982">
        <f t="shared" si="1355"/>
        <v>32.740945918559497</v>
      </c>
      <c r="AE2982">
        <f t="shared" si="1356"/>
        <v>19.962765376989836</v>
      </c>
      <c r="AF2982">
        <f t="shared" si="1357"/>
        <v>22.869588153803264</v>
      </c>
      <c r="AG2982">
        <f t="shared" si="1341"/>
        <v>2.8708366550387234</v>
      </c>
      <c r="AH2982" s="18">
        <f t="shared" si="1358"/>
        <v>596.19999999999857</v>
      </c>
      <c r="AI2982" s="18">
        <f t="shared" si="1359"/>
        <v>72.400000000000489</v>
      </c>
      <c r="AJ2982" s="28"/>
      <c r="AK2982" s="29">
        <f t="shared" si="1360"/>
        <v>15.275952027464339</v>
      </c>
      <c r="AL2982" s="19">
        <f t="shared" si="1361"/>
        <v>72.400000000000489</v>
      </c>
      <c r="AM2982" s="18">
        <f t="shared" si="1362"/>
        <v>19.962765376989836</v>
      </c>
      <c r="AN2982" s="18">
        <f t="shared" si="1363"/>
        <v>22.869588153803264</v>
      </c>
      <c r="AO2982" s="19" t="str">
        <f t="shared" si="1364"/>
        <v>N/A</v>
      </c>
      <c r="AP2982" t="str">
        <f t="shared" si="1365"/>
        <v>N/A</v>
      </c>
    </row>
    <row r="2983" spans="12:42" x14ac:dyDescent="0.3">
      <c r="L2983" s="25">
        <f t="shared" si="1366"/>
        <v>43.845049401134503</v>
      </c>
      <c r="N2983" s="25">
        <f t="shared" si="1368"/>
        <v>596.39999999999861</v>
      </c>
      <c r="O2983" s="25">
        <f t="shared" si="1342"/>
        <v>379.68003224002467</v>
      </c>
      <c r="P2983" s="25">
        <f t="shared" si="1343"/>
        <v>666.10531971934154</v>
      </c>
      <c r="Q2983" s="25">
        <f t="shared" si="1344"/>
        <v>333.05265985967077</v>
      </c>
      <c r="R2983" s="25">
        <f t="shared" si="1345"/>
        <v>5630.2956505148659</v>
      </c>
      <c r="S2983" s="25">
        <f t="shared" si="1346"/>
        <v>2.6726400178554739</v>
      </c>
      <c r="T2983" s="25">
        <f t="shared" si="1347"/>
        <v>49.775070719093108</v>
      </c>
      <c r="U2983" s="25">
        <f t="shared" si="1367"/>
        <v>178192.01018340795</v>
      </c>
      <c r="V2983" s="25">
        <f t="shared" si="1348"/>
        <v>0.51134326672695796</v>
      </c>
      <c r="W2983" s="25">
        <f t="shared" si="1349"/>
        <v>2.0453730669078318</v>
      </c>
      <c r="X2983" s="16">
        <f t="shared" si="1350"/>
        <v>1757.8105263157854</v>
      </c>
      <c r="Y2983">
        <f t="shared" si="1351"/>
        <v>248.67931936188748</v>
      </c>
      <c r="Z2983">
        <f t="shared" si="1352"/>
        <v>5.0063346777532143</v>
      </c>
      <c r="AA2983">
        <f t="shared" si="1353"/>
        <v>5.0371539167421089</v>
      </c>
      <c r="AB2983">
        <f t="shared" si="1340"/>
        <v>117.12526962530571</v>
      </c>
      <c r="AC2983">
        <f t="shared" si="1354"/>
        <v>231.50974486031566</v>
      </c>
      <c r="AD2983">
        <f t="shared" si="1355"/>
        <v>32.751929127522445</v>
      </c>
      <c r="AE2983">
        <f t="shared" si="1356"/>
        <v>19.969184384693396</v>
      </c>
      <c r="AF2983">
        <f t="shared" si="1357"/>
        <v>22.876007161506823</v>
      </c>
      <c r="AG2983">
        <f t="shared" si="1341"/>
        <v>2.8713181370806904</v>
      </c>
      <c r="AH2983" s="18">
        <f t="shared" si="1358"/>
        <v>596.39999999999861</v>
      </c>
      <c r="AI2983" s="18">
        <f t="shared" si="1359"/>
        <v>72.400000000000489</v>
      </c>
      <c r="AJ2983" s="28"/>
      <c r="AK2983" s="29">
        <f t="shared" si="1360"/>
        <v>15.275952027464339</v>
      </c>
      <c r="AL2983" s="19">
        <f t="shared" si="1361"/>
        <v>72.400000000000489</v>
      </c>
      <c r="AM2983" s="18">
        <f t="shared" si="1362"/>
        <v>19.969184384693396</v>
      </c>
      <c r="AN2983" s="18">
        <f t="shared" si="1363"/>
        <v>22.876007161506823</v>
      </c>
      <c r="AO2983" s="19" t="str">
        <f t="shared" si="1364"/>
        <v>N/A</v>
      </c>
      <c r="AP2983" t="str">
        <f t="shared" si="1365"/>
        <v>N/A</v>
      </c>
    </row>
    <row r="2984" spans="12:42" x14ac:dyDescent="0.3">
      <c r="L2984" s="25">
        <f t="shared" si="1366"/>
        <v>43.859762504960386</v>
      </c>
      <c r="N2984" s="25">
        <f t="shared" si="1368"/>
        <v>596.59999999999866</v>
      </c>
      <c r="O2984" s="25">
        <f t="shared" si="1342"/>
        <v>379.8073561944982</v>
      </c>
      <c r="P2984" s="25">
        <f t="shared" si="1343"/>
        <v>666.32869507806708</v>
      </c>
      <c r="Q2984" s="25">
        <f t="shared" si="1344"/>
        <v>333.16434753903354</v>
      </c>
      <c r="R2984" s="25">
        <f t="shared" si="1345"/>
        <v>5632.1837442943806</v>
      </c>
      <c r="S2984" s="25">
        <f t="shared" si="1346"/>
        <v>2.6726391327906907</v>
      </c>
      <c r="T2984" s="25">
        <f t="shared" si="1347"/>
        <v>49.783424183240385</v>
      </c>
      <c r="U2984" s="25">
        <f t="shared" si="1367"/>
        <v>178291.21590772958</v>
      </c>
      <c r="V2984" s="25">
        <f t="shared" si="1348"/>
        <v>0.51128497777372872</v>
      </c>
      <c r="W2984" s="25">
        <f t="shared" si="1349"/>
        <v>2.0451399110949149</v>
      </c>
      <c r="X2984" s="16">
        <f t="shared" si="1350"/>
        <v>1758.3999999999965</v>
      </c>
      <c r="Y2984">
        <f t="shared" si="1351"/>
        <v>248.76271282914507</v>
      </c>
      <c r="Z2984">
        <f t="shared" si="1352"/>
        <v>5.0071685886732764</v>
      </c>
      <c r="AA2984">
        <f t="shared" si="1353"/>
        <v>5.0379791437623647</v>
      </c>
      <c r="AB2984">
        <f t="shared" si="1340"/>
        <v>117.16454704637388</v>
      </c>
      <c r="AC2984">
        <f t="shared" si="1354"/>
        <v>231.58738058964514</v>
      </c>
      <c r="AD2984">
        <f t="shared" si="1355"/>
        <v>32.762912336485407</v>
      </c>
      <c r="AE2984">
        <f t="shared" si="1356"/>
        <v>19.975603392396962</v>
      </c>
      <c r="AF2984">
        <f t="shared" si="1357"/>
        <v>22.882426169210394</v>
      </c>
      <c r="AG2984">
        <f t="shared" si="1341"/>
        <v>2.8717995383980273</v>
      </c>
      <c r="AH2984" s="18">
        <f t="shared" si="1358"/>
        <v>596.59999999999866</v>
      </c>
      <c r="AI2984" s="18">
        <f t="shared" si="1359"/>
        <v>72.400000000000489</v>
      </c>
      <c r="AJ2984" s="28"/>
      <c r="AK2984" s="29">
        <f t="shared" si="1360"/>
        <v>15.275952027464339</v>
      </c>
      <c r="AL2984" s="19">
        <f t="shared" si="1361"/>
        <v>72.400000000000489</v>
      </c>
      <c r="AM2984" s="18">
        <f t="shared" si="1362"/>
        <v>19.975603392396962</v>
      </c>
      <c r="AN2984" s="18">
        <f t="shared" si="1363"/>
        <v>22.882426169210394</v>
      </c>
      <c r="AO2984" s="19" t="str">
        <f t="shared" si="1364"/>
        <v>N/A</v>
      </c>
      <c r="AP2984" t="str">
        <f t="shared" si="1365"/>
        <v>N/A</v>
      </c>
    </row>
    <row r="2985" spans="12:42" x14ac:dyDescent="0.3">
      <c r="L2985" s="25">
        <f t="shared" si="1366"/>
        <v>43.87447560878627</v>
      </c>
      <c r="N2985" s="25">
        <f t="shared" si="1368"/>
        <v>596.7999999999987</v>
      </c>
      <c r="O2985" s="25">
        <f t="shared" si="1342"/>
        <v>379.93468014897172</v>
      </c>
      <c r="P2985" s="25">
        <f t="shared" si="1343"/>
        <v>666.55207043679252</v>
      </c>
      <c r="Q2985" s="25">
        <f t="shared" si="1344"/>
        <v>333.27603521839626</v>
      </c>
      <c r="R2985" s="25">
        <f t="shared" si="1345"/>
        <v>5634.0718380738972</v>
      </c>
      <c r="S2985" s="25">
        <f t="shared" si="1346"/>
        <v>2.6726382483191435</v>
      </c>
      <c r="T2985" s="25">
        <f t="shared" si="1347"/>
        <v>49.791776245949315</v>
      </c>
      <c r="U2985" s="25">
        <f t="shared" si="1367"/>
        <v>178390.44358412057</v>
      </c>
      <c r="V2985" s="25">
        <f t="shared" si="1348"/>
        <v>0.51122671499872951</v>
      </c>
      <c r="W2985" s="25">
        <f t="shared" si="1349"/>
        <v>2.0449068599949181</v>
      </c>
      <c r="X2985" s="16">
        <f t="shared" si="1350"/>
        <v>1758.9894736842066</v>
      </c>
      <c r="Y2985">
        <f t="shared" si="1351"/>
        <v>248.84610629640252</v>
      </c>
      <c r="Z2985">
        <f t="shared" si="1352"/>
        <v>5.00800236126718</v>
      </c>
      <c r="AA2985">
        <f t="shared" si="1353"/>
        <v>5.0388042378144329</v>
      </c>
      <c r="AB2985">
        <f t="shared" si="1340"/>
        <v>117.20382446744208</v>
      </c>
      <c r="AC2985">
        <f t="shared" si="1354"/>
        <v>231.66501631897461</v>
      </c>
      <c r="AD2985">
        <f t="shared" si="1355"/>
        <v>32.773895545448362</v>
      </c>
      <c r="AE2985">
        <f t="shared" si="1356"/>
        <v>19.982022400100529</v>
      </c>
      <c r="AF2985">
        <f t="shared" si="1357"/>
        <v>22.888845176913957</v>
      </c>
      <c r="AG2985">
        <f t="shared" si="1341"/>
        <v>2.8722808590313242</v>
      </c>
      <c r="AH2985" s="18">
        <f t="shared" si="1358"/>
        <v>596.7999999999987</v>
      </c>
      <c r="AI2985" s="18">
        <f t="shared" si="1359"/>
        <v>72.400000000000489</v>
      </c>
      <c r="AJ2985" s="28"/>
      <c r="AK2985" s="29">
        <f t="shared" si="1360"/>
        <v>15.275952027464339</v>
      </c>
      <c r="AL2985" s="19">
        <f t="shared" si="1361"/>
        <v>72.400000000000489</v>
      </c>
      <c r="AM2985" s="18">
        <f t="shared" si="1362"/>
        <v>19.982022400100529</v>
      </c>
      <c r="AN2985" s="18">
        <f t="shared" si="1363"/>
        <v>22.888845176913957</v>
      </c>
      <c r="AO2985" s="19" t="str">
        <f t="shared" si="1364"/>
        <v>N/A</v>
      </c>
      <c r="AP2985" t="str">
        <f t="shared" si="1365"/>
        <v>N/A</v>
      </c>
    </row>
    <row r="2986" spans="12:42" x14ac:dyDescent="0.3">
      <c r="L2986" s="25">
        <f t="shared" si="1366"/>
        <v>43.889188712612153</v>
      </c>
      <c r="N2986" s="25">
        <f t="shared" si="1368"/>
        <v>596.99999999999875</v>
      </c>
      <c r="O2986" s="25">
        <f t="shared" si="1342"/>
        <v>380.0620041034453</v>
      </c>
      <c r="P2986" s="25">
        <f t="shared" si="1343"/>
        <v>666.77544579551818</v>
      </c>
      <c r="Q2986" s="25">
        <f t="shared" si="1344"/>
        <v>333.38772289775909</v>
      </c>
      <c r="R2986" s="25">
        <f t="shared" si="1345"/>
        <v>5635.9599318534138</v>
      </c>
      <c r="S2986" s="25">
        <f t="shared" si="1346"/>
        <v>2.6726373644402361</v>
      </c>
      <c r="T2986" s="25">
        <f t="shared" si="1347"/>
        <v>49.800126907925012</v>
      </c>
      <c r="U2986" s="25">
        <f t="shared" si="1367"/>
        <v>178489.69321007951</v>
      </c>
      <c r="V2986" s="25">
        <f t="shared" si="1348"/>
        <v>0.51116847838143598</v>
      </c>
      <c r="W2986" s="25">
        <f t="shared" si="1349"/>
        <v>2.0446739135257439</v>
      </c>
      <c r="X2986" s="16">
        <f t="shared" si="1350"/>
        <v>1759.5789473684181</v>
      </c>
      <c r="Y2986">
        <f t="shared" si="1351"/>
        <v>248.92949976366017</v>
      </c>
      <c r="Z2986">
        <f t="shared" si="1352"/>
        <v>5.0088359956035884</v>
      </c>
      <c r="AA2986">
        <f t="shared" si="1353"/>
        <v>5.039629198961876</v>
      </c>
      <c r="AB2986">
        <f t="shared" si="1340"/>
        <v>117.24310188851027</v>
      </c>
      <c r="AC2986">
        <f t="shared" si="1354"/>
        <v>231.74265204830397</v>
      </c>
      <c r="AD2986">
        <f t="shared" si="1355"/>
        <v>32.784878754411309</v>
      </c>
      <c r="AE2986">
        <f t="shared" si="1356"/>
        <v>19.988441407804089</v>
      </c>
      <c r="AF2986">
        <f t="shared" si="1357"/>
        <v>22.895264184617517</v>
      </c>
      <c r="AG2986">
        <f t="shared" si="1341"/>
        <v>2.8727620990211356</v>
      </c>
      <c r="AH2986" s="18">
        <f t="shared" si="1358"/>
        <v>596.99999999999875</v>
      </c>
      <c r="AI2986" s="18">
        <f t="shared" si="1359"/>
        <v>72.400000000000489</v>
      </c>
      <c r="AJ2986" s="28"/>
      <c r="AK2986" s="29">
        <f t="shared" si="1360"/>
        <v>15.275952027464339</v>
      </c>
      <c r="AL2986" s="19">
        <f t="shared" si="1361"/>
        <v>72.400000000000489</v>
      </c>
      <c r="AM2986" s="18">
        <f t="shared" si="1362"/>
        <v>19.988441407804089</v>
      </c>
      <c r="AN2986" s="18">
        <f t="shared" si="1363"/>
        <v>22.895264184617517</v>
      </c>
      <c r="AO2986" s="19" t="str">
        <f t="shared" si="1364"/>
        <v>N/A</v>
      </c>
      <c r="AP2986" t="str">
        <f t="shared" si="1365"/>
        <v>N/A</v>
      </c>
    </row>
    <row r="2987" spans="12:42" x14ac:dyDescent="0.3">
      <c r="L2987" s="25">
        <f t="shared" si="1366"/>
        <v>43.903901816438037</v>
      </c>
      <c r="N2987" s="25">
        <f t="shared" si="1368"/>
        <v>597.19999999999879</v>
      </c>
      <c r="O2987" s="25">
        <f t="shared" si="1342"/>
        <v>380.18932805791883</v>
      </c>
      <c r="P2987" s="25">
        <f t="shared" si="1343"/>
        <v>666.99882115424361</v>
      </c>
      <c r="Q2987" s="25">
        <f t="shared" si="1344"/>
        <v>333.49941057712181</v>
      </c>
      <c r="R2987" s="25">
        <f t="shared" si="1345"/>
        <v>5637.8480256329294</v>
      </c>
      <c r="S2987" s="25">
        <f t="shared" si="1346"/>
        <v>2.6726364811533734</v>
      </c>
      <c r="T2987" s="25">
        <f t="shared" si="1347"/>
        <v>49.808476169871994</v>
      </c>
      <c r="U2987" s="25">
        <f t="shared" si="1367"/>
        <v>178588.96478310582</v>
      </c>
      <c r="V2987" s="25">
        <f t="shared" si="1348"/>
        <v>0.51111026790134761</v>
      </c>
      <c r="W2987" s="25">
        <f t="shared" si="1349"/>
        <v>2.0444410716053905</v>
      </c>
      <c r="X2987" s="16">
        <f t="shared" si="1350"/>
        <v>1760.1684210526282</v>
      </c>
      <c r="Y2987">
        <f t="shared" si="1351"/>
        <v>249.01289323091763</v>
      </c>
      <c r="Z2987">
        <f t="shared" si="1352"/>
        <v>5.0096694917510911</v>
      </c>
      <c r="AA2987">
        <f t="shared" si="1353"/>
        <v>5.0404540272681908</v>
      </c>
      <c r="AB2987">
        <f t="shared" si="1340"/>
        <v>117.28237930957845</v>
      </c>
      <c r="AC2987">
        <f t="shared" si="1354"/>
        <v>231.82028777763344</v>
      </c>
      <c r="AD2987">
        <f t="shared" si="1355"/>
        <v>32.795861963374264</v>
      </c>
      <c r="AE2987">
        <f t="shared" si="1356"/>
        <v>19.994860415507652</v>
      </c>
      <c r="AF2987">
        <f t="shared" si="1357"/>
        <v>22.90168319232108</v>
      </c>
      <c r="AG2987">
        <f t="shared" si="1341"/>
        <v>2.8732432584079821</v>
      </c>
      <c r="AH2987" s="18">
        <f t="shared" si="1358"/>
        <v>597.19999999999879</v>
      </c>
      <c r="AI2987" s="18">
        <f t="shared" si="1359"/>
        <v>72.400000000000489</v>
      </c>
      <c r="AJ2987" s="28"/>
      <c r="AK2987" s="29">
        <f t="shared" si="1360"/>
        <v>15.275952027464339</v>
      </c>
      <c r="AL2987" s="19">
        <f t="shared" si="1361"/>
        <v>72.400000000000489</v>
      </c>
      <c r="AM2987" s="18">
        <f t="shared" si="1362"/>
        <v>19.994860415507652</v>
      </c>
      <c r="AN2987" s="18">
        <f t="shared" si="1363"/>
        <v>22.90168319232108</v>
      </c>
      <c r="AO2987" s="19" t="str">
        <f t="shared" si="1364"/>
        <v>N/A</v>
      </c>
      <c r="AP2987" t="str">
        <f t="shared" si="1365"/>
        <v>N/A</v>
      </c>
    </row>
    <row r="2988" spans="12:42" x14ac:dyDescent="0.3">
      <c r="L2988" s="25">
        <f t="shared" si="1366"/>
        <v>43.91861492026392</v>
      </c>
      <c r="N2988" s="25">
        <f t="shared" si="1368"/>
        <v>597.39999999999884</v>
      </c>
      <c r="O2988" s="25">
        <f t="shared" si="1342"/>
        <v>380.31665201239235</v>
      </c>
      <c r="P2988" s="25">
        <f t="shared" si="1343"/>
        <v>667.22219651296905</v>
      </c>
      <c r="Q2988" s="25">
        <f t="shared" si="1344"/>
        <v>333.61109825648452</v>
      </c>
      <c r="R2988" s="25">
        <f t="shared" si="1345"/>
        <v>5639.7361194124442</v>
      </c>
      <c r="S2988" s="25">
        <f t="shared" si="1346"/>
        <v>2.6726355984579611</v>
      </c>
      <c r="T2988" s="25">
        <f t="shared" si="1347"/>
        <v>49.816824032494175</v>
      </c>
      <c r="U2988" s="25">
        <f t="shared" si="1367"/>
        <v>178688.25830070008</v>
      </c>
      <c r="V2988" s="25">
        <f t="shared" si="1348"/>
        <v>0.51105208353798559</v>
      </c>
      <c r="W2988" s="25">
        <f t="shared" si="1349"/>
        <v>2.0442083341519424</v>
      </c>
      <c r="X2988" s="16">
        <f t="shared" si="1350"/>
        <v>1760.7578947368384</v>
      </c>
      <c r="Y2988">
        <f t="shared" si="1351"/>
        <v>249.09628669817508</v>
      </c>
      <c r="Z2988">
        <f t="shared" si="1352"/>
        <v>5.0105028497782378</v>
      </c>
      <c r="AA2988">
        <f t="shared" si="1353"/>
        <v>5.0412787227968368</v>
      </c>
      <c r="AB2988">
        <f t="shared" si="1340"/>
        <v>117.32165673064664</v>
      </c>
      <c r="AC2988">
        <f t="shared" si="1354"/>
        <v>231.89792350696291</v>
      </c>
      <c r="AD2988">
        <f t="shared" si="1355"/>
        <v>32.806845172337226</v>
      </c>
      <c r="AE2988">
        <f t="shared" si="1356"/>
        <v>20.001279423211219</v>
      </c>
      <c r="AF2988">
        <f t="shared" si="1357"/>
        <v>22.908102200024651</v>
      </c>
      <c r="AG2988">
        <f t="shared" si="1341"/>
        <v>2.8737243372323511</v>
      </c>
      <c r="AH2988" s="18">
        <f t="shared" si="1358"/>
        <v>597.39999999999884</v>
      </c>
      <c r="AI2988" s="18">
        <f t="shared" si="1359"/>
        <v>72.400000000000489</v>
      </c>
      <c r="AJ2988" s="28"/>
      <c r="AK2988" s="29">
        <f t="shared" si="1360"/>
        <v>15.275952027464339</v>
      </c>
      <c r="AL2988" s="19">
        <f t="shared" si="1361"/>
        <v>72.400000000000489</v>
      </c>
      <c r="AM2988" s="18">
        <f t="shared" si="1362"/>
        <v>20.001279423211219</v>
      </c>
      <c r="AN2988" s="18">
        <f t="shared" si="1363"/>
        <v>22.908102200024651</v>
      </c>
      <c r="AO2988" s="19" t="str">
        <f t="shared" si="1364"/>
        <v>N/A</v>
      </c>
      <c r="AP2988" t="str">
        <f t="shared" si="1365"/>
        <v>N/A</v>
      </c>
    </row>
    <row r="2989" spans="12:42" x14ac:dyDescent="0.3">
      <c r="L2989" s="25">
        <f t="shared" si="1366"/>
        <v>43.933328024089803</v>
      </c>
      <c r="N2989" s="25">
        <f t="shared" si="1368"/>
        <v>597.59999999999889</v>
      </c>
      <c r="O2989" s="25">
        <f t="shared" si="1342"/>
        <v>380.44397596686593</v>
      </c>
      <c r="P2989" s="25">
        <f t="shared" si="1343"/>
        <v>667.44557187169471</v>
      </c>
      <c r="Q2989" s="25">
        <f t="shared" si="1344"/>
        <v>333.72278593584736</v>
      </c>
      <c r="R2989" s="25">
        <f t="shared" si="1345"/>
        <v>5641.6242131919607</v>
      </c>
      <c r="S2989" s="25">
        <f t="shared" si="1346"/>
        <v>2.6726347163534041</v>
      </c>
      <c r="T2989" s="25">
        <f t="shared" si="1347"/>
        <v>49.82517049649492</v>
      </c>
      <c r="U2989" s="25">
        <f t="shared" si="1367"/>
        <v>178787.57376036432</v>
      </c>
      <c r="V2989" s="25">
        <f t="shared" si="1348"/>
        <v>0.51099392527089471</v>
      </c>
      <c r="W2989" s="25">
        <f t="shared" si="1349"/>
        <v>2.0439757010835788</v>
      </c>
      <c r="X2989" s="16">
        <f t="shared" si="1350"/>
        <v>1761.3473684210494</v>
      </c>
      <c r="Y2989">
        <f t="shared" si="1351"/>
        <v>249.17968016543264</v>
      </c>
      <c r="Z2989">
        <f t="shared" si="1352"/>
        <v>5.0113360697535132</v>
      </c>
      <c r="AA2989">
        <f t="shared" si="1353"/>
        <v>5.0421032856112191</v>
      </c>
      <c r="AB2989">
        <f t="shared" si="1340"/>
        <v>117.36093415171482</v>
      </c>
      <c r="AC2989">
        <f t="shared" si="1354"/>
        <v>231.97555923629227</v>
      </c>
      <c r="AD2989">
        <f t="shared" si="1355"/>
        <v>32.817828381300174</v>
      </c>
      <c r="AE2989">
        <f t="shared" si="1356"/>
        <v>20.007698430914779</v>
      </c>
      <c r="AF2989">
        <f t="shared" si="1357"/>
        <v>22.91452120772821</v>
      </c>
      <c r="AG2989">
        <f t="shared" si="1341"/>
        <v>2.8742053355346955</v>
      </c>
      <c r="AH2989" s="18">
        <f t="shared" si="1358"/>
        <v>597.59999999999889</v>
      </c>
      <c r="AI2989" s="18">
        <f t="shared" si="1359"/>
        <v>72.400000000000489</v>
      </c>
      <c r="AJ2989" s="28"/>
      <c r="AK2989" s="29">
        <f t="shared" si="1360"/>
        <v>15.275952027464339</v>
      </c>
      <c r="AL2989" s="19">
        <f t="shared" si="1361"/>
        <v>72.400000000000489</v>
      </c>
      <c r="AM2989" s="18">
        <f t="shared" si="1362"/>
        <v>20.007698430914779</v>
      </c>
      <c r="AN2989" s="18">
        <f t="shared" si="1363"/>
        <v>22.91452120772821</v>
      </c>
      <c r="AO2989" s="19" t="str">
        <f t="shared" si="1364"/>
        <v>N/A</v>
      </c>
      <c r="AP2989" t="str">
        <f t="shared" si="1365"/>
        <v>N/A</v>
      </c>
    </row>
    <row r="2990" spans="12:42" x14ac:dyDescent="0.3">
      <c r="L2990" s="25">
        <f t="shared" si="1366"/>
        <v>43.948041127915687</v>
      </c>
      <c r="N2990" s="25">
        <f t="shared" si="1368"/>
        <v>597.79999999999893</v>
      </c>
      <c r="O2990" s="25">
        <f t="shared" si="1342"/>
        <v>380.57129992133946</v>
      </c>
      <c r="P2990" s="25">
        <f t="shared" si="1343"/>
        <v>667.66894723042014</v>
      </c>
      <c r="Q2990" s="25">
        <f t="shared" si="1344"/>
        <v>333.83447361521007</v>
      </c>
      <c r="R2990" s="25">
        <f t="shared" si="1345"/>
        <v>5643.5123069714764</v>
      </c>
      <c r="S2990" s="25">
        <f t="shared" si="1346"/>
        <v>2.6726338348391105</v>
      </c>
      <c r="T2990" s="25">
        <f t="shared" si="1347"/>
        <v>49.833515562576949</v>
      </c>
      <c r="U2990" s="25">
        <f t="shared" si="1367"/>
        <v>178886.91115960156</v>
      </c>
      <c r="V2990" s="25">
        <f t="shared" si="1348"/>
        <v>0.51093579307964376</v>
      </c>
      <c r="W2990" s="25">
        <f t="shared" si="1349"/>
        <v>2.0437431723185751</v>
      </c>
      <c r="X2990" s="16">
        <f t="shared" si="1350"/>
        <v>1761.93684210526</v>
      </c>
      <c r="Y2990">
        <f t="shared" si="1351"/>
        <v>249.26307363269018</v>
      </c>
      <c r="Z2990">
        <f t="shared" si="1352"/>
        <v>5.0121691517453462</v>
      </c>
      <c r="AA2990">
        <f t="shared" si="1353"/>
        <v>5.0429277157746926</v>
      </c>
      <c r="AB2990">
        <f t="shared" si="1340"/>
        <v>117.40021157278301</v>
      </c>
      <c r="AC2990">
        <f t="shared" si="1354"/>
        <v>232.05319496562174</v>
      </c>
      <c r="AD2990">
        <f t="shared" si="1355"/>
        <v>32.828811590263129</v>
      </c>
      <c r="AE2990">
        <f t="shared" si="1356"/>
        <v>20.014117438618346</v>
      </c>
      <c r="AF2990">
        <f t="shared" si="1357"/>
        <v>22.920940215431774</v>
      </c>
      <c r="AG2990">
        <f t="shared" si="1341"/>
        <v>2.8746862533554349</v>
      </c>
      <c r="AH2990" s="18">
        <f t="shared" si="1358"/>
        <v>597.79999999999893</v>
      </c>
      <c r="AI2990" s="18">
        <f t="shared" si="1359"/>
        <v>72.400000000000489</v>
      </c>
      <c r="AJ2990" s="28"/>
      <c r="AK2990" s="29">
        <f t="shared" si="1360"/>
        <v>15.275952027464339</v>
      </c>
      <c r="AL2990" s="19">
        <f t="shared" si="1361"/>
        <v>72.400000000000489</v>
      </c>
      <c r="AM2990" s="18">
        <f t="shared" si="1362"/>
        <v>20.014117438618346</v>
      </c>
      <c r="AN2990" s="18">
        <f t="shared" si="1363"/>
        <v>22.920940215431774</v>
      </c>
      <c r="AO2990" s="19" t="str">
        <f t="shared" si="1364"/>
        <v>N/A</v>
      </c>
      <c r="AP2990" t="str">
        <f t="shared" si="1365"/>
        <v>N/A</v>
      </c>
    </row>
    <row r="2991" spans="12:42" x14ac:dyDescent="0.3">
      <c r="L2991" s="25">
        <f t="shared" si="1366"/>
        <v>43.96275423174157</v>
      </c>
      <c r="N2991" s="25">
        <f t="shared" si="1368"/>
        <v>597.99999999999898</v>
      </c>
      <c r="O2991" s="25">
        <f t="shared" si="1342"/>
        <v>380.69862387581298</v>
      </c>
      <c r="P2991" s="25">
        <f t="shared" si="1343"/>
        <v>667.89232258914569</v>
      </c>
      <c r="Q2991" s="25">
        <f t="shared" si="1344"/>
        <v>333.94616129457285</v>
      </c>
      <c r="R2991" s="25">
        <f t="shared" si="1345"/>
        <v>5645.400400750992</v>
      </c>
      <c r="S2991" s="25">
        <f t="shared" si="1346"/>
        <v>2.672632953914488</v>
      </c>
      <c r="T2991" s="25">
        <f t="shared" si="1347"/>
        <v>49.841859231442427</v>
      </c>
      <c r="U2991" s="25">
        <f t="shared" si="1367"/>
        <v>178986.27049591605</v>
      </c>
      <c r="V2991" s="25">
        <f t="shared" si="1348"/>
        <v>0.51087768694382329</v>
      </c>
      <c r="W2991" s="25">
        <f t="shared" si="1349"/>
        <v>2.0435107477752932</v>
      </c>
      <c r="X2991" s="16">
        <f t="shared" si="1350"/>
        <v>1762.5263157894706</v>
      </c>
      <c r="Y2991">
        <f t="shared" si="1351"/>
        <v>249.34646709994769</v>
      </c>
      <c r="Z2991">
        <f t="shared" si="1352"/>
        <v>5.0130020958221104</v>
      </c>
      <c r="AA2991">
        <f t="shared" si="1353"/>
        <v>5.0437520133505611</v>
      </c>
      <c r="AB2991">
        <f t="shared" si="1340"/>
        <v>117.4394889938512</v>
      </c>
      <c r="AC2991">
        <f t="shared" si="1354"/>
        <v>232.1308306949511</v>
      </c>
      <c r="AD2991">
        <f t="shared" si="1355"/>
        <v>32.839794799226077</v>
      </c>
      <c r="AE2991">
        <f t="shared" si="1356"/>
        <v>20.020536446321906</v>
      </c>
      <c r="AF2991">
        <f t="shared" si="1357"/>
        <v>22.927359223135333</v>
      </c>
      <c r="AG2991">
        <f t="shared" si="1341"/>
        <v>2.8751670907349558</v>
      </c>
      <c r="AH2991" s="18">
        <f t="shared" si="1358"/>
        <v>597.99999999999898</v>
      </c>
      <c r="AI2991" s="18">
        <f t="shared" si="1359"/>
        <v>72.400000000000489</v>
      </c>
      <c r="AJ2991" s="28"/>
      <c r="AK2991" s="29">
        <f t="shared" si="1360"/>
        <v>15.275952027464339</v>
      </c>
      <c r="AL2991" s="19">
        <f t="shared" si="1361"/>
        <v>72.400000000000489</v>
      </c>
      <c r="AM2991" s="18">
        <f t="shared" si="1362"/>
        <v>20.020536446321906</v>
      </c>
      <c r="AN2991" s="18">
        <f t="shared" si="1363"/>
        <v>22.927359223135333</v>
      </c>
      <c r="AO2991" s="19" t="str">
        <f t="shared" si="1364"/>
        <v>N/A</v>
      </c>
      <c r="AP2991" t="str">
        <f t="shared" si="1365"/>
        <v>N/A</v>
      </c>
    </row>
    <row r="2992" spans="12:42" x14ac:dyDescent="0.3">
      <c r="L2992" s="25">
        <f t="shared" si="1366"/>
        <v>43.977467335567454</v>
      </c>
      <c r="N2992" s="25">
        <f t="shared" si="1368"/>
        <v>598.19999999999902</v>
      </c>
      <c r="O2992" s="25">
        <f t="shared" si="1342"/>
        <v>380.82594783028657</v>
      </c>
      <c r="P2992" s="25">
        <f t="shared" si="1343"/>
        <v>668.11569794787124</v>
      </c>
      <c r="Q2992" s="25">
        <f t="shared" si="1344"/>
        <v>334.05784897393562</v>
      </c>
      <c r="R2992" s="25">
        <f t="shared" si="1345"/>
        <v>5647.2884945305077</v>
      </c>
      <c r="S2992" s="25">
        <f t="shared" si="1346"/>
        <v>2.6726320735789439</v>
      </c>
      <c r="T2992" s="25">
        <f t="shared" si="1347"/>
        <v>49.850201503792945</v>
      </c>
      <c r="U2992" s="25">
        <f t="shared" si="1367"/>
        <v>179085.65176681266</v>
      </c>
      <c r="V2992" s="25">
        <f t="shared" si="1348"/>
        <v>0.51081960684304584</v>
      </c>
      <c r="W2992" s="25">
        <f t="shared" si="1349"/>
        <v>2.0432784273721833</v>
      </c>
      <c r="X2992" s="16">
        <f t="shared" si="1350"/>
        <v>1763.1157894736816</v>
      </c>
      <c r="Y2992">
        <f t="shared" si="1351"/>
        <v>249.42986056720528</v>
      </c>
      <c r="Z2992">
        <f t="shared" si="1352"/>
        <v>5.0138349020521238</v>
      </c>
      <c r="AA2992">
        <f t="shared" si="1353"/>
        <v>5.0445761784020799</v>
      </c>
      <c r="AB2992">
        <f t="shared" si="1340"/>
        <v>117.47876641491938</v>
      </c>
      <c r="AC2992">
        <f t="shared" si="1354"/>
        <v>232.20846642428057</v>
      </c>
      <c r="AD2992">
        <f t="shared" si="1355"/>
        <v>32.850778008189039</v>
      </c>
      <c r="AE2992">
        <f t="shared" si="1356"/>
        <v>20.026955454025472</v>
      </c>
      <c r="AF2992">
        <f t="shared" si="1357"/>
        <v>22.9337782308389</v>
      </c>
      <c r="AG2992">
        <f t="shared" si="1341"/>
        <v>2.8756478477136076</v>
      </c>
      <c r="AH2992" s="18">
        <f t="shared" si="1358"/>
        <v>598.19999999999902</v>
      </c>
      <c r="AI2992" s="18">
        <f t="shared" si="1359"/>
        <v>72.400000000000489</v>
      </c>
      <c r="AJ2992" s="28"/>
      <c r="AK2992" s="29">
        <f t="shared" si="1360"/>
        <v>15.275952027464339</v>
      </c>
      <c r="AL2992" s="19">
        <f t="shared" si="1361"/>
        <v>72.400000000000489</v>
      </c>
      <c r="AM2992" s="18">
        <f t="shared" si="1362"/>
        <v>20.026955454025472</v>
      </c>
      <c r="AN2992" s="18">
        <f t="shared" si="1363"/>
        <v>22.9337782308389</v>
      </c>
      <c r="AO2992" s="19" t="str">
        <f t="shared" si="1364"/>
        <v>N/A</v>
      </c>
      <c r="AP2992" t="str">
        <f t="shared" si="1365"/>
        <v>N/A</v>
      </c>
    </row>
    <row r="2993" spans="12:42" x14ac:dyDescent="0.3">
      <c r="L2993" s="25">
        <f t="shared" si="1366"/>
        <v>43.992180439393337</v>
      </c>
      <c r="N2993" s="25">
        <f t="shared" si="1368"/>
        <v>598.39999999999907</v>
      </c>
      <c r="O2993" s="25">
        <f t="shared" si="1342"/>
        <v>380.95327178476009</v>
      </c>
      <c r="P2993" s="25">
        <f t="shared" si="1343"/>
        <v>668.33907330659667</v>
      </c>
      <c r="Q2993" s="25">
        <f t="shared" si="1344"/>
        <v>334.16953665329834</v>
      </c>
      <c r="R2993" s="25">
        <f t="shared" si="1345"/>
        <v>5649.1765883100243</v>
      </c>
      <c r="S2993" s="25">
        <f t="shared" si="1346"/>
        <v>2.6726311938318887</v>
      </c>
      <c r="T2993" s="25">
        <f t="shared" si="1347"/>
        <v>49.85854238032946</v>
      </c>
      <c r="U2993" s="25">
        <f t="shared" si="1367"/>
        <v>179185.0549697977</v>
      </c>
      <c r="V2993" s="25">
        <f t="shared" si="1348"/>
        <v>0.51076155275694757</v>
      </c>
      <c r="W2993" s="25">
        <f t="shared" si="1349"/>
        <v>2.0430462110277903</v>
      </c>
      <c r="X2993" s="16">
        <f t="shared" si="1350"/>
        <v>1763.7052631578922</v>
      </c>
      <c r="Y2993">
        <f t="shared" si="1351"/>
        <v>249.51325403446279</v>
      </c>
      <c r="Z2993">
        <f t="shared" si="1352"/>
        <v>5.0146675705036445</v>
      </c>
      <c r="AA2993">
        <f t="shared" si="1353"/>
        <v>5.0454002109924563</v>
      </c>
      <c r="AB2993">
        <f t="shared" si="1340"/>
        <v>117.51804383598757</v>
      </c>
      <c r="AC2993">
        <f t="shared" si="1354"/>
        <v>232.28610215361005</v>
      </c>
      <c r="AD2993">
        <f t="shared" si="1355"/>
        <v>32.861761217151994</v>
      </c>
      <c r="AE2993">
        <f t="shared" si="1356"/>
        <v>20.033374461729036</v>
      </c>
      <c r="AF2993">
        <f t="shared" si="1357"/>
        <v>22.940197238542467</v>
      </c>
      <c r="AG2993">
        <f t="shared" si="1341"/>
        <v>2.876128524331711</v>
      </c>
      <c r="AH2993" s="18">
        <f t="shared" si="1358"/>
        <v>598.39999999999907</v>
      </c>
      <c r="AI2993" s="18">
        <f t="shared" si="1359"/>
        <v>72.400000000000489</v>
      </c>
      <c r="AJ2993" s="28"/>
      <c r="AK2993" s="29">
        <f t="shared" si="1360"/>
        <v>15.275952027464339</v>
      </c>
      <c r="AL2993" s="19">
        <f t="shared" si="1361"/>
        <v>72.400000000000489</v>
      </c>
      <c r="AM2993" s="18">
        <f t="shared" si="1362"/>
        <v>20.033374461729036</v>
      </c>
      <c r="AN2993" s="18">
        <f t="shared" si="1363"/>
        <v>22.940197238542467</v>
      </c>
      <c r="AO2993" s="19" t="str">
        <f t="shared" si="1364"/>
        <v>N/A</v>
      </c>
      <c r="AP2993" t="str">
        <f t="shared" si="1365"/>
        <v>N/A</v>
      </c>
    </row>
    <row r="2994" spans="12:42" x14ac:dyDescent="0.3">
      <c r="L2994" s="25">
        <f t="shared" si="1366"/>
        <v>44.006893543219221</v>
      </c>
      <c r="N2994" s="25">
        <f t="shared" si="1368"/>
        <v>598.59999999999911</v>
      </c>
      <c r="O2994" s="25">
        <f t="shared" si="1342"/>
        <v>381.08059573923362</v>
      </c>
      <c r="P2994" s="25">
        <f t="shared" si="1343"/>
        <v>668.56244866532222</v>
      </c>
      <c r="Q2994" s="25">
        <f t="shared" si="1344"/>
        <v>334.28122433266111</v>
      </c>
      <c r="R2994" s="25">
        <f t="shared" si="1345"/>
        <v>5651.0646820895399</v>
      </c>
      <c r="S2994" s="25">
        <f t="shared" si="1346"/>
        <v>2.6726303146727326</v>
      </c>
      <c r="T2994" s="25">
        <f t="shared" si="1347"/>
        <v>49.866881861752383</v>
      </c>
      <c r="U2994" s="25">
        <f t="shared" si="1367"/>
        <v>179284.48010237899</v>
      </c>
      <c r="V2994" s="25">
        <f t="shared" si="1348"/>
        <v>0.51070352466518809</v>
      </c>
      <c r="W2994" s="25">
        <f t="shared" si="1349"/>
        <v>2.0428140986607524</v>
      </c>
      <c r="X2994" s="16">
        <f t="shared" si="1350"/>
        <v>1764.2947368421032</v>
      </c>
      <c r="Y2994">
        <f t="shared" si="1351"/>
        <v>249.59664750172035</v>
      </c>
      <c r="Z2994">
        <f t="shared" si="1352"/>
        <v>5.0155001012448803</v>
      </c>
      <c r="AA2994">
        <f t="shared" si="1353"/>
        <v>5.0462241111848458</v>
      </c>
      <c r="AB2994">
        <f t="shared" si="1340"/>
        <v>117.55732125705576</v>
      </c>
      <c r="AC2994">
        <f t="shared" si="1354"/>
        <v>232.3637378829394</v>
      </c>
      <c r="AD2994">
        <f t="shared" si="1355"/>
        <v>32.872744426114942</v>
      </c>
      <c r="AE2994">
        <f t="shared" si="1356"/>
        <v>20.039793469432595</v>
      </c>
      <c r="AF2994">
        <f t="shared" si="1357"/>
        <v>22.946616246246027</v>
      </c>
      <c r="AG2994">
        <f t="shared" si="1341"/>
        <v>2.8766091206295479</v>
      </c>
      <c r="AH2994" s="18">
        <f t="shared" si="1358"/>
        <v>598.59999999999911</v>
      </c>
      <c r="AI2994" s="18">
        <f t="shared" si="1359"/>
        <v>72.400000000000489</v>
      </c>
      <c r="AJ2994" s="28"/>
      <c r="AK2994" s="29">
        <f t="shared" si="1360"/>
        <v>15.275952027464339</v>
      </c>
      <c r="AL2994" s="19">
        <f t="shared" si="1361"/>
        <v>72.400000000000489</v>
      </c>
      <c r="AM2994" s="18">
        <f t="shared" si="1362"/>
        <v>20.039793469432595</v>
      </c>
      <c r="AN2994" s="18">
        <f t="shared" si="1363"/>
        <v>22.946616246246027</v>
      </c>
      <c r="AO2994" s="19" t="str">
        <f t="shared" si="1364"/>
        <v>N/A</v>
      </c>
      <c r="AP2994" t="str">
        <f t="shared" si="1365"/>
        <v>N/A</v>
      </c>
    </row>
    <row r="2995" spans="12:42" x14ac:dyDescent="0.3">
      <c r="L2995" s="25">
        <f t="shared" si="1366"/>
        <v>44.021606647045104</v>
      </c>
      <c r="N2995" s="25">
        <f t="shared" si="1368"/>
        <v>598.79999999999916</v>
      </c>
      <c r="O2995" s="25">
        <f t="shared" si="1342"/>
        <v>381.2079196937072</v>
      </c>
      <c r="P2995" s="25">
        <f t="shared" si="1343"/>
        <v>668.78582402404777</v>
      </c>
      <c r="Q2995" s="25">
        <f t="shared" si="1344"/>
        <v>334.39291201202388</v>
      </c>
      <c r="R2995" s="25">
        <f t="shared" si="1345"/>
        <v>5652.9527758690556</v>
      </c>
      <c r="S2995" s="25">
        <f t="shared" si="1346"/>
        <v>2.6726294361008858</v>
      </c>
      <c r="T2995" s="25">
        <f t="shared" si="1347"/>
        <v>49.875219948761533</v>
      </c>
      <c r="U2995" s="25">
        <f t="shared" si="1367"/>
        <v>179383.92716206462</v>
      </c>
      <c r="V2995" s="25">
        <f t="shared" si="1348"/>
        <v>0.51064552254744788</v>
      </c>
      <c r="W2995" s="25">
        <f t="shared" si="1349"/>
        <v>2.0425820901897915</v>
      </c>
      <c r="X2995" s="16">
        <f t="shared" si="1350"/>
        <v>1764.8842105263138</v>
      </c>
      <c r="Y2995">
        <f t="shared" si="1351"/>
        <v>249.68004096897789</v>
      </c>
      <c r="Z2995">
        <f t="shared" si="1352"/>
        <v>5.0163324943439749</v>
      </c>
      <c r="AA2995">
        <f t="shared" si="1353"/>
        <v>5.0470478790423519</v>
      </c>
      <c r="AB2995">
        <f t="shared" si="1340"/>
        <v>117.59659867812394</v>
      </c>
      <c r="AC2995">
        <f t="shared" si="1354"/>
        <v>232.44137361226888</v>
      </c>
      <c r="AD2995">
        <f t="shared" si="1355"/>
        <v>32.883727635077896</v>
      </c>
      <c r="AE2995">
        <f t="shared" si="1356"/>
        <v>20.046212477136162</v>
      </c>
      <c r="AF2995">
        <f t="shared" si="1357"/>
        <v>22.95303525394959</v>
      </c>
      <c r="AG2995">
        <f t="shared" si="1341"/>
        <v>2.8770896366473706</v>
      </c>
      <c r="AH2995" s="18">
        <f t="shared" si="1358"/>
        <v>598.79999999999916</v>
      </c>
      <c r="AI2995" s="18">
        <f t="shared" si="1359"/>
        <v>72.400000000000489</v>
      </c>
      <c r="AJ2995" s="28"/>
      <c r="AK2995" s="29">
        <f t="shared" si="1360"/>
        <v>15.275952027464339</v>
      </c>
      <c r="AL2995" s="19">
        <f t="shared" si="1361"/>
        <v>72.400000000000489</v>
      </c>
      <c r="AM2995" s="18">
        <f t="shared" si="1362"/>
        <v>20.046212477136162</v>
      </c>
      <c r="AN2995" s="18">
        <f t="shared" si="1363"/>
        <v>22.95303525394959</v>
      </c>
      <c r="AO2995" s="19" t="str">
        <f t="shared" si="1364"/>
        <v>N/A</v>
      </c>
      <c r="AP2995" t="str">
        <f t="shared" si="1365"/>
        <v>N/A</v>
      </c>
    </row>
    <row r="2996" spans="12:42" x14ac:dyDescent="0.3">
      <c r="L2996" s="25">
        <f t="shared" si="1366"/>
        <v>44.036319750870987</v>
      </c>
      <c r="N2996" s="25">
        <f t="shared" si="1368"/>
        <v>598.9999999999992</v>
      </c>
      <c r="O2996" s="25">
        <f t="shared" si="1342"/>
        <v>381.33524364818072</v>
      </c>
      <c r="P2996" s="25">
        <f t="shared" si="1343"/>
        <v>669.0091993827732</v>
      </c>
      <c r="Q2996" s="25">
        <f t="shared" si="1344"/>
        <v>334.5045996913866</v>
      </c>
      <c r="R2996" s="25">
        <f t="shared" si="1345"/>
        <v>5654.8408696485703</v>
      </c>
      <c r="S2996" s="25">
        <f t="shared" si="1346"/>
        <v>2.6726285581157598</v>
      </c>
      <c r="T2996" s="25">
        <f t="shared" si="1347"/>
        <v>49.883556642056121</v>
      </c>
      <c r="U2996" s="25">
        <f t="shared" si="1367"/>
        <v>179483.39614636454</v>
      </c>
      <c r="V2996" s="25">
        <f t="shared" si="1348"/>
        <v>0.51058754638343196</v>
      </c>
      <c r="W2996" s="25">
        <f t="shared" si="1349"/>
        <v>2.0423501855337278</v>
      </c>
      <c r="X2996" s="16">
        <f t="shared" si="1350"/>
        <v>1765.473684210524</v>
      </c>
      <c r="Y2996">
        <f t="shared" si="1351"/>
        <v>249.76343443623534</v>
      </c>
      <c r="Z2996">
        <f t="shared" si="1352"/>
        <v>5.0171647498690231</v>
      </c>
      <c r="AA2996">
        <f t="shared" si="1353"/>
        <v>5.0478715146280324</v>
      </c>
      <c r="AB2996">
        <f t="shared" si="1340"/>
        <v>117.63587609919213</v>
      </c>
      <c r="AC2996">
        <f t="shared" si="1354"/>
        <v>232.51900934159823</v>
      </c>
      <c r="AD2996">
        <f t="shared" si="1355"/>
        <v>32.894710844040844</v>
      </c>
      <c r="AE2996">
        <f t="shared" si="1356"/>
        <v>20.052631484839722</v>
      </c>
      <c r="AF2996">
        <f t="shared" si="1357"/>
        <v>22.95945426165315</v>
      </c>
      <c r="AG2996">
        <f t="shared" si="1341"/>
        <v>2.8775700724253954</v>
      </c>
      <c r="AH2996" s="18">
        <f t="shared" si="1358"/>
        <v>598.9999999999992</v>
      </c>
      <c r="AI2996" s="18">
        <f t="shared" si="1359"/>
        <v>72.400000000000489</v>
      </c>
      <c r="AJ2996" s="28"/>
      <c r="AK2996" s="29">
        <f t="shared" si="1360"/>
        <v>15.275952027464339</v>
      </c>
      <c r="AL2996" s="19">
        <f t="shared" si="1361"/>
        <v>72.400000000000489</v>
      </c>
      <c r="AM2996" s="18">
        <f t="shared" si="1362"/>
        <v>20.052631484839722</v>
      </c>
      <c r="AN2996" s="18">
        <f t="shared" si="1363"/>
        <v>22.95945426165315</v>
      </c>
      <c r="AO2996" s="19" t="str">
        <f t="shared" si="1364"/>
        <v>N/A</v>
      </c>
      <c r="AP2996" t="str">
        <f t="shared" si="1365"/>
        <v>N/A</v>
      </c>
    </row>
    <row r="2997" spans="12:42" x14ac:dyDescent="0.3">
      <c r="L2997" s="25">
        <f t="shared" si="1366"/>
        <v>44.051032854696871</v>
      </c>
      <c r="N2997" s="25">
        <f t="shared" si="1368"/>
        <v>599.19999999999925</v>
      </c>
      <c r="O2997" s="25">
        <f t="shared" si="1342"/>
        <v>381.46256760265425</v>
      </c>
      <c r="P2997" s="25">
        <f t="shared" si="1343"/>
        <v>669.23257474149875</v>
      </c>
      <c r="Q2997" s="25">
        <f t="shared" si="1344"/>
        <v>334.61628737074938</v>
      </c>
      <c r="R2997" s="25">
        <f t="shared" si="1345"/>
        <v>5656.728963428086</v>
      </c>
      <c r="S2997" s="25">
        <f t="shared" si="1346"/>
        <v>2.6726276807167682</v>
      </c>
      <c r="T2997" s="25">
        <f t="shared" si="1347"/>
        <v>49.891891942334809</v>
      </c>
      <c r="U2997" s="25">
        <f t="shared" si="1367"/>
        <v>179582.88705278971</v>
      </c>
      <c r="V2997" s="25">
        <f t="shared" si="1348"/>
        <v>0.51052959615286742</v>
      </c>
      <c r="W2997" s="25">
        <f t="shared" si="1349"/>
        <v>2.0421183846114697</v>
      </c>
      <c r="X2997" s="16">
        <f t="shared" si="1350"/>
        <v>1766.0631578947346</v>
      </c>
      <c r="Y2997">
        <f t="shared" si="1351"/>
        <v>249.84682790349285</v>
      </c>
      <c r="Z2997">
        <f t="shared" si="1352"/>
        <v>5.0179968678880629</v>
      </c>
      <c r="AA2997">
        <f t="shared" si="1353"/>
        <v>5.0486950180048948</v>
      </c>
      <c r="AB2997">
        <f t="shared" si="1340"/>
        <v>117.67515352026031</v>
      </c>
      <c r="AC2997">
        <f t="shared" si="1354"/>
        <v>232.59664507092771</v>
      </c>
      <c r="AD2997">
        <f t="shared" si="1355"/>
        <v>32.905694053003806</v>
      </c>
      <c r="AE2997">
        <f t="shared" si="1356"/>
        <v>20.059050492543289</v>
      </c>
      <c r="AF2997">
        <f t="shared" si="1357"/>
        <v>22.965873269356717</v>
      </c>
      <c r="AG2997">
        <f t="shared" si="1341"/>
        <v>2.8780504280038066</v>
      </c>
      <c r="AH2997" s="18">
        <f t="shared" si="1358"/>
        <v>599.19999999999925</v>
      </c>
      <c r="AI2997" s="18">
        <f t="shared" si="1359"/>
        <v>72.400000000000489</v>
      </c>
      <c r="AJ2997" s="28"/>
      <c r="AK2997" s="29">
        <f t="shared" si="1360"/>
        <v>15.275952027464339</v>
      </c>
      <c r="AL2997" s="19">
        <f t="shared" si="1361"/>
        <v>72.400000000000489</v>
      </c>
      <c r="AM2997" s="18">
        <f t="shared" si="1362"/>
        <v>20.059050492543289</v>
      </c>
      <c r="AN2997" s="18">
        <f t="shared" si="1363"/>
        <v>22.965873269356717</v>
      </c>
      <c r="AO2997" s="19" t="str">
        <f t="shared" si="1364"/>
        <v>N/A</v>
      </c>
      <c r="AP2997" t="str">
        <f t="shared" si="1365"/>
        <v>N/A</v>
      </c>
    </row>
    <row r="2998" spans="12:42" x14ac:dyDescent="0.3">
      <c r="L2998" s="25">
        <f t="shared" si="1366"/>
        <v>44.065745958522754</v>
      </c>
      <c r="N2998" s="25">
        <f t="shared" si="1368"/>
        <v>599.3999999999993</v>
      </c>
      <c r="O2998" s="25">
        <f t="shared" si="1342"/>
        <v>381.58989155712788</v>
      </c>
      <c r="P2998" s="25">
        <f t="shared" si="1343"/>
        <v>669.45595010022441</v>
      </c>
      <c r="Q2998" s="25">
        <f t="shared" si="1344"/>
        <v>334.72797505011221</v>
      </c>
      <c r="R2998" s="25">
        <f t="shared" si="1345"/>
        <v>5658.6170572076044</v>
      </c>
      <c r="S2998" s="25">
        <f t="shared" si="1346"/>
        <v>2.6726268039033227</v>
      </c>
      <c r="T2998" s="25">
        <f t="shared" si="1347"/>
        <v>49.900225850295648</v>
      </c>
      <c r="U2998" s="25">
        <f t="shared" si="1367"/>
        <v>179682.39987885166</v>
      </c>
      <c r="V2998" s="25">
        <f t="shared" si="1348"/>
        <v>0.51047167183550257</v>
      </c>
      <c r="W2998" s="25">
        <f t="shared" si="1349"/>
        <v>2.0418866873420103</v>
      </c>
      <c r="X2998" s="16">
        <f t="shared" si="1350"/>
        <v>1766.6526315789461</v>
      </c>
      <c r="Y2998">
        <f t="shared" si="1351"/>
        <v>249.9302213707505</v>
      </c>
      <c r="Z2998">
        <f t="shared" si="1352"/>
        <v>5.0188288484690737</v>
      </c>
      <c r="AA2998">
        <f t="shared" si="1353"/>
        <v>5.0495183892359004</v>
      </c>
      <c r="AB2998">
        <f t="shared" si="1340"/>
        <v>117.7144309413285</v>
      </c>
      <c r="AC2998">
        <f t="shared" si="1354"/>
        <v>232.67428080025718</v>
      </c>
      <c r="AD2998">
        <f t="shared" si="1355"/>
        <v>32.916677261966761</v>
      </c>
      <c r="AE2998">
        <f t="shared" si="1356"/>
        <v>20.065469500246852</v>
      </c>
      <c r="AF2998">
        <f t="shared" si="1357"/>
        <v>22.97229227706028</v>
      </c>
      <c r="AG2998">
        <f t="shared" si="1341"/>
        <v>2.8785307034227539</v>
      </c>
      <c r="AH2998" s="18">
        <f t="shared" si="1358"/>
        <v>599.3999999999993</v>
      </c>
      <c r="AI2998" s="18">
        <f t="shared" si="1359"/>
        <v>72.400000000000489</v>
      </c>
      <c r="AJ2998" s="28"/>
      <c r="AK2998" s="29">
        <f t="shared" si="1360"/>
        <v>15.275952027464339</v>
      </c>
      <c r="AL2998" s="19">
        <f t="shared" si="1361"/>
        <v>72.400000000000489</v>
      </c>
      <c r="AM2998" s="18">
        <f t="shared" si="1362"/>
        <v>20.065469500246852</v>
      </c>
      <c r="AN2998" s="18">
        <f t="shared" si="1363"/>
        <v>22.97229227706028</v>
      </c>
      <c r="AO2998" s="19" t="str">
        <f t="shared" si="1364"/>
        <v>N/A</v>
      </c>
      <c r="AP2998" t="str">
        <f t="shared" si="1365"/>
        <v>N/A</v>
      </c>
    </row>
    <row r="2999" spans="12:42" x14ac:dyDescent="0.3">
      <c r="L2999" s="25">
        <f t="shared" si="1366"/>
        <v>44.080459062348638</v>
      </c>
      <c r="N2999" s="25">
        <f t="shared" si="1368"/>
        <v>599.59999999999934</v>
      </c>
      <c r="O2999" s="25">
        <f t="shared" si="1342"/>
        <v>381.71721551160135</v>
      </c>
      <c r="P2999" s="25">
        <f t="shared" si="1343"/>
        <v>669.67932545894985</v>
      </c>
      <c r="Q2999" s="25">
        <f t="shared" si="1344"/>
        <v>334.83966272947492</v>
      </c>
      <c r="R2999" s="25">
        <f t="shared" si="1345"/>
        <v>5660.5051509871182</v>
      </c>
      <c r="S2999" s="25">
        <f t="shared" si="1346"/>
        <v>2.6726259276748392</v>
      </c>
      <c r="T2999" s="25">
        <f t="shared" si="1347"/>
        <v>49.908558366636107</v>
      </c>
      <c r="U2999" s="25">
        <f t="shared" si="1367"/>
        <v>179781.93462206365</v>
      </c>
      <c r="V2999" s="25">
        <f t="shared" si="1348"/>
        <v>0.51041377341111072</v>
      </c>
      <c r="W2999" s="25">
        <f t="shared" si="1349"/>
        <v>2.0416550936444429</v>
      </c>
      <c r="X2999" s="16">
        <f t="shared" si="1350"/>
        <v>1767.2421052631562</v>
      </c>
      <c r="Y2999">
        <f t="shared" si="1351"/>
        <v>250.01361483800795</v>
      </c>
      <c r="Z2999">
        <f t="shared" si="1352"/>
        <v>5.0196606916799764</v>
      </c>
      <c r="AA2999">
        <f t="shared" si="1353"/>
        <v>5.0503416283839497</v>
      </c>
      <c r="AB2999">
        <f t="shared" si="1340"/>
        <v>117.75370836239669</v>
      </c>
      <c r="AC2999">
        <f t="shared" si="1354"/>
        <v>232.75191652958677</v>
      </c>
      <c r="AD2999">
        <f t="shared" si="1355"/>
        <v>32.927660470929737</v>
      </c>
      <c r="AE2999">
        <f t="shared" si="1356"/>
        <v>20.07188850795043</v>
      </c>
      <c r="AF2999">
        <f t="shared" si="1357"/>
        <v>22.978711284763857</v>
      </c>
      <c r="AG2999">
        <f t="shared" si="1341"/>
        <v>2.8790108987223531</v>
      </c>
      <c r="AH2999" s="18">
        <f t="shared" si="1358"/>
        <v>599.59999999999934</v>
      </c>
      <c r="AI2999" s="18">
        <f t="shared" si="1359"/>
        <v>72.400000000000489</v>
      </c>
      <c r="AJ2999" s="28"/>
      <c r="AK2999" s="29">
        <f t="shared" si="1360"/>
        <v>15.275952027464339</v>
      </c>
      <c r="AL2999" s="19">
        <f t="shared" si="1361"/>
        <v>72.400000000000489</v>
      </c>
      <c r="AM2999" s="18">
        <f t="shared" si="1362"/>
        <v>20.07188850795043</v>
      </c>
      <c r="AN2999" s="18">
        <f t="shared" si="1363"/>
        <v>22.978711284763857</v>
      </c>
      <c r="AO2999" s="19" t="str">
        <f t="shared" si="1364"/>
        <v>N/A</v>
      </c>
      <c r="AP2999" t="str">
        <f t="shared" si="1365"/>
        <v>N/A</v>
      </c>
    </row>
    <row r="3000" spans="12:42" x14ac:dyDescent="0.3">
      <c r="L3000" s="25">
        <f t="shared" si="1366"/>
        <v>44.095172166174521</v>
      </c>
      <c r="N3000" s="25">
        <f t="shared" si="1368"/>
        <v>599.79999999999939</v>
      </c>
      <c r="O3000" s="25">
        <f t="shared" si="1342"/>
        <v>381.84453946607499</v>
      </c>
      <c r="P3000" s="25">
        <f t="shared" si="1343"/>
        <v>669.90270081767551</v>
      </c>
      <c r="Q3000" s="25">
        <f t="shared" si="1344"/>
        <v>334.95135040883775</v>
      </c>
      <c r="R3000" s="25">
        <f t="shared" si="1345"/>
        <v>5662.3932447666357</v>
      </c>
      <c r="S3000" s="25">
        <f t="shared" si="1346"/>
        <v>2.6726250520307309</v>
      </c>
      <c r="T3000" s="25">
        <f t="shared" si="1347"/>
        <v>49.916889492053102</v>
      </c>
      <c r="U3000" s="25">
        <f t="shared" si="1367"/>
        <v>179881.4912799396</v>
      </c>
      <c r="V3000" s="25">
        <f t="shared" si="1348"/>
        <v>0.5103559008594849</v>
      </c>
      <c r="W3000" s="25">
        <f t="shared" si="1349"/>
        <v>2.0414236034379396</v>
      </c>
      <c r="X3000" s="16">
        <f t="shared" si="1350"/>
        <v>1767.8315789473677</v>
      </c>
      <c r="Y3000">
        <f t="shared" si="1351"/>
        <v>250.0970083052656</v>
      </c>
      <c r="Z3000">
        <f t="shared" si="1352"/>
        <v>5.0204923975886446</v>
      </c>
      <c r="AA3000">
        <f t="shared" si="1353"/>
        <v>5.0511647355119083</v>
      </c>
      <c r="AB3000">
        <f t="shared" si="1340"/>
        <v>117.79298578346487</v>
      </c>
      <c r="AC3000">
        <f t="shared" si="1354"/>
        <v>232.82955225891601</v>
      </c>
      <c r="AD3000">
        <f t="shared" si="1355"/>
        <v>32.938643679892664</v>
      </c>
      <c r="AE3000">
        <f t="shared" si="1356"/>
        <v>20.078307515653975</v>
      </c>
      <c r="AF3000">
        <f t="shared" si="1357"/>
        <v>22.985130292467407</v>
      </c>
      <c r="AG3000">
        <f t="shared" si="1341"/>
        <v>2.8794910139426877</v>
      </c>
      <c r="AH3000" s="18">
        <f t="shared" si="1358"/>
        <v>599.79999999999939</v>
      </c>
      <c r="AI3000" s="18">
        <f t="shared" si="1359"/>
        <v>72.400000000000489</v>
      </c>
      <c r="AJ3000" s="28"/>
      <c r="AK3000" s="29">
        <f t="shared" si="1360"/>
        <v>15.275952027464339</v>
      </c>
      <c r="AL3000" s="19">
        <f t="shared" si="1361"/>
        <v>72.400000000000489</v>
      </c>
      <c r="AM3000" s="18">
        <f t="shared" si="1362"/>
        <v>20.078307515653975</v>
      </c>
      <c r="AN3000" s="18">
        <f t="shared" si="1363"/>
        <v>22.985130292467407</v>
      </c>
      <c r="AO3000" s="19" t="str">
        <f t="shared" si="1364"/>
        <v>N/A</v>
      </c>
      <c r="AP3000" t="str">
        <f t="shared" si="1365"/>
        <v>N/A</v>
      </c>
    </row>
    <row r="3001" spans="12:42" x14ac:dyDescent="0.3">
      <c r="L3001" s="25">
        <f t="shared" si="1366"/>
        <v>44.109885270000404</v>
      </c>
      <c r="N3001" s="25">
        <f t="shared" si="1368"/>
        <v>599.99999999999943</v>
      </c>
      <c r="O3001" s="25">
        <f t="shared" si="1342"/>
        <v>381.97186342054846</v>
      </c>
      <c r="P3001" s="25">
        <f t="shared" si="1343"/>
        <v>670.12607617640083</v>
      </c>
      <c r="Q3001" s="25">
        <f t="shared" si="1344"/>
        <v>335.06303808820041</v>
      </c>
      <c r="R3001" s="25">
        <f t="shared" si="1345"/>
        <v>5664.2813385461504</v>
      </c>
      <c r="S3001" s="25">
        <f t="shared" si="1346"/>
        <v>2.6726241769704138</v>
      </c>
      <c r="T3001" s="25">
        <f t="shared" si="1347"/>
        <v>49.925219227242934</v>
      </c>
      <c r="U3001" s="25">
        <f t="shared" si="1367"/>
        <v>179981.06984999505</v>
      </c>
      <c r="V3001" s="25">
        <f t="shared" si="1348"/>
        <v>0.51029805416044416</v>
      </c>
      <c r="W3001" s="25">
        <f t="shared" si="1349"/>
        <v>2.0411922166417766</v>
      </c>
      <c r="X3001" s="16">
        <f t="shared" si="1350"/>
        <v>1768.4210526315769</v>
      </c>
      <c r="Y3001">
        <f t="shared" si="1351"/>
        <v>250.18040177252291</v>
      </c>
      <c r="Z3001">
        <f t="shared" si="1352"/>
        <v>5.021323966262881</v>
      </c>
      <c r="AA3001">
        <f t="shared" si="1353"/>
        <v>5.0519877106825746</v>
      </c>
      <c r="AB3001">
        <f t="shared" si="1340"/>
        <v>117.83226320453306</v>
      </c>
      <c r="AC3001">
        <f t="shared" si="1354"/>
        <v>232.90718798824548</v>
      </c>
      <c r="AD3001">
        <f t="shared" si="1355"/>
        <v>32.949626888855626</v>
      </c>
      <c r="AE3001">
        <f t="shared" si="1356"/>
        <v>20.084726523357546</v>
      </c>
      <c r="AF3001">
        <f t="shared" si="1357"/>
        <v>22.991549300170973</v>
      </c>
      <c r="AG3001">
        <f t="shared" si="1341"/>
        <v>2.8799710491238075</v>
      </c>
      <c r="AH3001" s="18">
        <f t="shared" si="1358"/>
        <v>599.99999999999943</v>
      </c>
      <c r="AI3001" s="18">
        <f t="shared" si="1359"/>
        <v>72.400000000000489</v>
      </c>
      <c r="AJ3001" s="28"/>
      <c r="AK3001" s="29">
        <f t="shared" si="1360"/>
        <v>15.275952027464339</v>
      </c>
      <c r="AL3001" s="19">
        <f t="shared" si="1361"/>
        <v>72.400000000000489</v>
      </c>
      <c r="AM3001" s="18">
        <f t="shared" si="1362"/>
        <v>20.084726523357546</v>
      </c>
      <c r="AN3001" s="18">
        <f t="shared" si="1363"/>
        <v>22.991549300170973</v>
      </c>
      <c r="AO3001" s="19" t="str">
        <f t="shared" si="1364"/>
        <v>N/A</v>
      </c>
      <c r="AP3001" t="str">
        <f t="shared" si="1365"/>
        <v>N/A</v>
      </c>
    </row>
    <row r="3002" spans="12:42" x14ac:dyDescent="0.3">
      <c r="L3002" s="25">
        <f t="shared" si="1366"/>
        <v>44.124598373826288</v>
      </c>
      <c r="N3002" s="25">
        <f t="shared" si="1368"/>
        <v>600.19999999999948</v>
      </c>
      <c r="O3002" s="25">
        <f t="shared" si="1342"/>
        <v>382.09918737502204</v>
      </c>
      <c r="P3002" s="25">
        <f t="shared" si="1343"/>
        <v>670.34945153512649</v>
      </c>
      <c r="Q3002" s="25">
        <f t="shared" si="1344"/>
        <v>335.17472576756325</v>
      </c>
      <c r="R3002" s="25">
        <f t="shared" si="1345"/>
        <v>5666.169432325667</v>
      </c>
      <c r="S3002" s="25">
        <f t="shared" si="1346"/>
        <v>2.6726233024933053</v>
      </c>
      <c r="T3002" s="25">
        <f t="shared" si="1347"/>
        <v>49.933547572901325</v>
      </c>
      <c r="U3002" s="25">
        <f t="shared" si="1367"/>
        <v>180080.67032974612</v>
      </c>
      <c r="V3002" s="25">
        <f t="shared" si="1348"/>
        <v>0.51024023329382606</v>
      </c>
      <c r="W3002" s="25">
        <f t="shared" si="1349"/>
        <v>2.0409609331753042</v>
      </c>
      <c r="X3002" s="16">
        <f t="shared" si="1350"/>
        <v>1769.0105263157889</v>
      </c>
      <c r="Y3002">
        <f t="shared" si="1351"/>
        <v>250.26379523978062</v>
      </c>
      <c r="Z3002">
        <f t="shared" si="1352"/>
        <v>5.0221553977704598</v>
      </c>
      <c r="AA3002">
        <f t="shared" si="1353"/>
        <v>5.052810553958726</v>
      </c>
      <c r="AB3002">
        <f t="shared" si="1340"/>
        <v>117.87154062560124</v>
      </c>
      <c r="AC3002">
        <f t="shared" si="1354"/>
        <v>232.98482371757484</v>
      </c>
      <c r="AD3002">
        <f t="shared" si="1355"/>
        <v>32.960610097818574</v>
      </c>
      <c r="AE3002">
        <f t="shared" si="1356"/>
        <v>20.091145531061105</v>
      </c>
      <c r="AF3002">
        <f t="shared" si="1357"/>
        <v>22.997968307874533</v>
      </c>
      <c r="AG3002">
        <f t="shared" si="1341"/>
        <v>2.880451004305729</v>
      </c>
      <c r="AH3002" s="18">
        <f t="shared" si="1358"/>
        <v>600.19999999999948</v>
      </c>
      <c r="AI3002" s="18">
        <f t="shared" si="1359"/>
        <v>72.400000000000489</v>
      </c>
      <c r="AJ3002" s="28"/>
      <c r="AK3002" s="29">
        <f t="shared" si="1360"/>
        <v>15.275952027464339</v>
      </c>
      <c r="AL3002" s="19">
        <f t="shared" si="1361"/>
        <v>72.400000000000489</v>
      </c>
      <c r="AM3002" s="18">
        <f t="shared" si="1362"/>
        <v>20.091145531061105</v>
      </c>
      <c r="AN3002" s="18">
        <f t="shared" si="1363"/>
        <v>22.997968307874533</v>
      </c>
      <c r="AO3002" s="19" t="str">
        <f t="shared" si="1364"/>
        <v>N/A</v>
      </c>
      <c r="AP3002" t="str">
        <f t="shared" si="1365"/>
        <v>N/A</v>
      </c>
    </row>
    <row r="3003" spans="12:42" x14ac:dyDescent="0.3">
      <c r="L3003" s="25">
        <f t="shared" si="1366"/>
        <v>44.139311477652171</v>
      </c>
      <c r="N3003" s="25">
        <f t="shared" si="1368"/>
        <v>600.39999999999952</v>
      </c>
      <c r="O3003" s="25">
        <f t="shared" si="1342"/>
        <v>382.22651132949551</v>
      </c>
      <c r="P3003" s="25">
        <f t="shared" si="1343"/>
        <v>670.57282689385181</v>
      </c>
      <c r="Q3003" s="25">
        <f t="shared" si="1344"/>
        <v>335.28641344692591</v>
      </c>
      <c r="R3003" s="25">
        <f t="shared" si="1345"/>
        <v>5668.0575261051818</v>
      </c>
      <c r="S3003" s="25">
        <f t="shared" si="1346"/>
        <v>2.6726224285988205</v>
      </c>
      <c r="T3003" s="25">
        <f t="shared" si="1347"/>
        <v>49.941874529723449</v>
      </c>
      <c r="U3003" s="25">
        <f t="shared" si="1367"/>
        <v>180180.29271671001</v>
      </c>
      <c r="V3003" s="25">
        <f t="shared" si="1348"/>
        <v>0.51018243823949294</v>
      </c>
      <c r="W3003" s="25">
        <f t="shared" si="1349"/>
        <v>2.0407297529579718</v>
      </c>
      <c r="X3003" s="16">
        <f t="shared" si="1350"/>
        <v>1769.5999999999981</v>
      </c>
      <c r="Y3003">
        <f t="shared" si="1351"/>
        <v>250.34718870703796</v>
      </c>
      <c r="Z3003">
        <f t="shared" si="1352"/>
        <v>5.0229866921790647</v>
      </c>
      <c r="AA3003">
        <f t="shared" si="1353"/>
        <v>5.0536332654030538</v>
      </c>
      <c r="AB3003">
        <f t="shared" si="1340"/>
        <v>117.91081804666943</v>
      </c>
      <c r="AC3003">
        <f t="shared" si="1354"/>
        <v>233.06245944690431</v>
      </c>
      <c r="AD3003">
        <f t="shared" si="1355"/>
        <v>32.971593306781529</v>
      </c>
      <c r="AE3003">
        <f t="shared" si="1356"/>
        <v>20.097564538764669</v>
      </c>
      <c r="AF3003">
        <f t="shared" si="1357"/>
        <v>23.004387315578096</v>
      </c>
      <c r="AG3003">
        <f t="shared" si="1341"/>
        <v>2.8809308795284347</v>
      </c>
      <c r="AH3003" s="18">
        <f t="shared" si="1358"/>
        <v>600.39999999999952</v>
      </c>
      <c r="AI3003" s="18">
        <f t="shared" si="1359"/>
        <v>72.400000000000489</v>
      </c>
      <c r="AJ3003" s="28"/>
      <c r="AK3003" s="29">
        <f t="shared" si="1360"/>
        <v>15.275952027464339</v>
      </c>
      <c r="AL3003" s="19">
        <f t="shared" si="1361"/>
        <v>72.400000000000489</v>
      </c>
      <c r="AM3003" s="18">
        <f t="shared" si="1362"/>
        <v>20.097564538764669</v>
      </c>
      <c r="AN3003" s="18">
        <f t="shared" si="1363"/>
        <v>23.004387315578096</v>
      </c>
      <c r="AO3003" s="19" t="str">
        <f t="shared" si="1364"/>
        <v>N/A</v>
      </c>
      <c r="AP3003" t="str">
        <f t="shared" si="1365"/>
        <v>N/A</v>
      </c>
    </row>
    <row r="3004" spans="12:42" x14ac:dyDescent="0.3">
      <c r="L3004" s="25">
        <f t="shared" si="1366"/>
        <v>44.154024581478055</v>
      </c>
      <c r="N3004" s="25">
        <f t="shared" si="1368"/>
        <v>600.59999999999957</v>
      </c>
      <c r="O3004" s="25">
        <f t="shared" si="1342"/>
        <v>382.35383528396915</v>
      </c>
      <c r="P3004" s="25">
        <f t="shared" si="1343"/>
        <v>670.79620225257747</v>
      </c>
      <c r="Q3004" s="25">
        <f t="shared" si="1344"/>
        <v>335.39810112628874</v>
      </c>
      <c r="R3004" s="25">
        <f t="shared" si="1345"/>
        <v>5669.9456198846983</v>
      </c>
      <c r="S3004" s="25">
        <f t="shared" si="1346"/>
        <v>2.6726215552863795</v>
      </c>
      <c r="T3004" s="25">
        <f t="shared" si="1347"/>
        <v>49.950200098403869</v>
      </c>
      <c r="U3004" s="25">
        <f t="shared" si="1367"/>
        <v>180279.93700840589</v>
      </c>
      <c r="V3004" s="25">
        <f t="shared" si="1348"/>
        <v>0.51012466897732966</v>
      </c>
      <c r="W3004" s="25">
        <f t="shared" si="1349"/>
        <v>2.0404986759093187</v>
      </c>
      <c r="X3004" s="16">
        <f t="shared" si="1350"/>
        <v>1770.1894736842096</v>
      </c>
      <c r="Y3004">
        <f t="shared" si="1351"/>
        <v>250.43058217429561</v>
      </c>
      <c r="Z3004">
        <f t="shared" si="1352"/>
        <v>5.0238178495563552</v>
      </c>
      <c r="AA3004">
        <f t="shared" si="1353"/>
        <v>5.0544558450782358</v>
      </c>
      <c r="AB3004">
        <f t="shared" si="1340"/>
        <v>117.95009546773763</v>
      </c>
      <c r="AC3004">
        <f t="shared" si="1354"/>
        <v>233.1400951762339</v>
      </c>
      <c r="AD3004">
        <f t="shared" si="1355"/>
        <v>32.982576515744505</v>
      </c>
      <c r="AE3004">
        <f t="shared" si="1356"/>
        <v>20.103983546468246</v>
      </c>
      <c r="AF3004">
        <f t="shared" si="1357"/>
        <v>23.010806323281674</v>
      </c>
      <c r="AG3004">
        <f t="shared" si="1341"/>
        <v>2.8814106748318746</v>
      </c>
      <c r="AH3004" s="18">
        <f t="shared" si="1358"/>
        <v>600.59999999999957</v>
      </c>
      <c r="AI3004" s="18">
        <f t="shared" si="1359"/>
        <v>72.400000000000489</v>
      </c>
      <c r="AJ3004" s="28"/>
      <c r="AK3004" s="29">
        <f t="shared" si="1360"/>
        <v>15.275952027464339</v>
      </c>
      <c r="AL3004" s="19">
        <f t="shared" si="1361"/>
        <v>72.400000000000489</v>
      </c>
      <c r="AM3004" s="18">
        <f t="shared" si="1362"/>
        <v>20.103983546468246</v>
      </c>
      <c r="AN3004" s="18">
        <f t="shared" si="1363"/>
        <v>23.010806323281674</v>
      </c>
      <c r="AO3004" s="19" t="str">
        <f t="shared" si="1364"/>
        <v>N/A</v>
      </c>
      <c r="AP3004" t="str">
        <f t="shared" si="1365"/>
        <v>N/A</v>
      </c>
    </row>
    <row r="3005" spans="12:42" x14ac:dyDescent="0.3">
      <c r="L3005" s="25">
        <f t="shared" si="1366"/>
        <v>44.168737685303938</v>
      </c>
      <c r="N3005" s="25">
        <f t="shared" si="1368"/>
        <v>600.79999999999961</v>
      </c>
      <c r="O3005" s="25">
        <f t="shared" si="1342"/>
        <v>382.48115923844261</v>
      </c>
      <c r="P3005" s="25">
        <f t="shared" si="1343"/>
        <v>671.01957761130291</v>
      </c>
      <c r="Q3005" s="25">
        <f t="shared" si="1344"/>
        <v>335.50978880565145</v>
      </c>
      <c r="R3005" s="25">
        <f t="shared" si="1345"/>
        <v>5671.8337136642131</v>
      </c>
      <c r="S3005" s="25">
        <f t="shared" si="1346"/>
        <v>2.6726206825554</v>
      </c>
      <c r="T3005" s="25">
        <f t="shared" si="1347"/>
        <v>49.958524279636585</v>
      </c>
      <c r="U3005" s="25">
        <f t="shared" si="1367"/>
        <v>180379.60320235297</v>
      </c>
      <c r="V3005" s="25">
        <f t="shared" si="1348"/>
        <v>0.51006692548724286</v>
      </c>
      <c r="W3005" s="25">
        <f t="shared" si="1349"/>
        <v>2.0402677019489714</v>
      </c>
      <c r="X3005" s="16">
        <f t="shared" si="1350"/>
        <v>1770.7789473684197</v>
      </c>
      <c r="Y3005">
        <f t="shared" si="1351"/>
        <v>250.51397564155306</v>
      </c>
      <c r="Z3005">
        <f t="shared" si="1352"/>
        <v>5.0246488699699103</v>
      </c>
      <c r="AA3005">
        <f t="shared" si="1353"/>
        <v>5.0552782930468743</v>
      </c>
      <c r="AB3005">
        <f t="shared" si="1340"/>
        <v>117.9893728888058</v>
      </c>
      <c r="AC3005">
        <f t="shared" si="1354"/>
        <v>233.21773090556314</v>
      </c>
      <c r="AD3005">
        <f t="shared" si="1355"/>
        <v>32.993559724707431</v>
      </c>
      <c r="AE3005">
        <f t="shared" si="1356"/>
        <v>20.110402554171792</v>
      </c>
      <c r="AF3005">
        <f t="shared" si="1357"/>
        <v>23.017225330985223</v>
      </c>
      <c r="AG3005">
        <f t="shared" si="1341"/>
        <v>2.8818903902559647</v>
      </c>
      <c r="AH3005" s="18">
        <f t="shared" si="1358"/>
        <v>600.79999999999961</v>
      </c>
      <c r="AI3005" s="18">
        <f t="shared" si="1359"/>
        <v>72.400000000000489</v>
      </c>
      <c r="AJ3005" s="28"/>
      <c r="AK3005" s="29">
        <f t="shared" si="1360"/>
        <v>15.275952027464339</v>
      </c>
      <c r="AL3005" s="19">
        <f t="shared" si="1361"/>
        <v>72.400000000000489</v>
      </c>
      <c r="AM3005" s="18">
        <f t="shared" si="1362"/>
        <v>20.110402554171792</v>
      </c>
      <c r="AN3005" s="18">
        <f t="shared" si="1363"/>
        <v>23.017225330985223</v>
      </c>
      <c r="AO3005" s="19" t="str">
        <f t="shared" si="1364"/>
        <v>N/A</v>
      </c>
      <c r="AP3005" t="str">
        <f t="shared" si="1365"/>
        <v>N/A</v>
      </c>
    </row>
    <row r="3006" spans="12:42" x14ac:dyDescent="0.3">
      <c r="L3006" s="25">
        <f t="shared" si="1366"/>
        <v>44.183450789129822</v>
      </c>
      <c r="N3006" s="25">
        <f t="shared" si="1368"/>
        <v>600.99999999999966</v>
      </c>
      <c r="O3006" s="25">
        <f t="shared" si="1342"/>
        <v>382.60848319291625</v>
      </c>
      <c r="P3006" s="25">
        <f t="shared" si="1343"/>
        <v>671.24295297002857</v>
      </c>
      <c r="Q3006" s="25">
        <f t="shared" si="1344"/>
        <v>335.62147648501428</v>
      </c>
      <c r="R3006" s="25">
        <f t="shared" si="1345"/>
        <v>5673.7218074437296</v>
      </c>
      <c r="S3006" s="25">
        <f t="shared" si="1346"/>
        <v>2.6726198104053012</v>
      </c>
      <c r="T3006" s="25">
        <f t="shared" si="1347"/>
        <v>49.966847074115016</v>
      </c>
      <c r="U3006" s="25">
        <f t="shared" si="1367"/>
        <v>180479.29129607239</v>
      </c>
      <c r="V3006" s="25">
        <f t="shared" si="1348"/>
        <v>0.51000920774916148</v>
      </c>
      <c r="W3006" s="25">
        <f t="shared" si="1349"/>
        <v>2.0400368309966459</v>
      </c>
      <c r="X3006" s="16">
        <f t="shared" si="1350"/>
        <v>1771.3684210526312</v>
      </c>
      <c r="Y3006">
        <f t="shared" si="1351"/>
        <v>250.59736910881068</v>
      </c>
      <c r="Z3006">
        <f t="shared" si="1352"/>
        <v>5.0254797534872742</v>
      </c>
      <c r="AA3006">
        <f t="shared" si="1353"/>
        <v>5.056100609371537</v>
      </c>
      <c r="AB3006">
        <f t="shared" si="1340"/>
        <v>118.028650309874</v>
      </c>
      <c r="AC3006">
        <f t="shared" si="1354"/>
        <v>233.29536663489262</v>
      </c>
      <c r="AD3006">
        <f t="shared" si="1355"/>
        <v>33.004542933670393</v>
      </c>
      <c r="AE3006">
        <f t="shared" si="1356"/>
        <v>20.116821561875362</v>
      </c>
      <c r="AF3006">
        <f t="shared" si="1357"/>
        <v>23.02364433868879</v>
      </c>
      <c r="AG3006">
        <f t="shared" si="1341"/>
        <v>2.8823700258405887</v>
      </c>
      <c r="AH3006" s="18">
        <f t="shared" si="1358"/>
        <v>600.99999999999966</v>
      </c>
      <c r="AI3006" s="18">
        <f t="shared" si="1359"/>
        <v>72.400000000000489</v>
      </c>
      <c r="AJ3006" s="28"/>
      <c r="AK3006" s="29">
        <f t="shared" si="1360"/>
        <v>15.275952027464339</v>
      </c>
      <c r="AL3006" s="19">
        <f t="shared" si="1361"/>
        <v>72.400000000000489</v>
      </c>
      <c r="AM3006" s="18">
        <f t="shared" si="1362"/>
        <v>20.116821561875362</v>
      </c>
      <c r="AN3006" s="18">
        <f t="shared" si="1363"/>
        <v>23.02364433868879</v>
      </c>
      <c r="AO3006" s="19" t="str">
        <f t="shared" si="1364"/>
        <v>N/A</v>
      </c>
      <c r="AP3006" t="str">
        <f t="shared" si="1365"/>
        <v>N/A</v>
      </c>
    </row>
    <row r="3007" spans="12:42" x14ac:dyDescent="0.3">
      <c r="L3007" s="25">
        <f t="shared" si="1366"/>
        <v>44.198163892955705</v>
      </c>
      <c r="N3007" s="25">
        <f t="shared" si="1368"/>
        <v>601.1999999999997</v>
      </c>
      <c r="O3007" s="25">
        <f t="shared" si="1342"/>
        <v>382.73580714738972</v>
      </c>
      <c r="P3007" s="25">
        <f t="shared" si="1343"/>
        <v>671.466328328754</v>
      </c>
      <c r="Q3007" s="25">
        <f t="shared" si="1344"/>
        <v>335.733164164377</v>
      </c>
      <c r="R3007" s="25">
        <f t="shared" si="1345"/>
        <v>5675.6099012232444</v>
      </c>
      <c r="S3007" s="25">
        <f t="shared" si="1346"/>
        <v>2.6726189388355031</v>
      </c>
      <c r="T3007" s="25">
        <f t="shared" si="1347"/>
        <v>49.975168482531991</v>
      </c>
      <c r="U3007" s="25">
        <f t="shared" si="1367"/>
        <v>180579.00128708573</v>
      </c>
      <c r="V3007" s="25">
        <f t="shared" si="1348"/>
        <v>0.50995151574303677</v>
      </c>
      <c r="W3007" s="25">
        <f t="shared" si="1349"/>
        <v>2.0398060629721471</v>
      </c>
      <c r="X3007" s="16">
        <f t="shared" si="1350"/>
        <v>1771.9578947368414</v>
      </c>
      <c r="Y3007">
        <f t="shared" si="1351"/>
        <v>250.68076257606813</v>
      </c>
      <c r="Z3007">
        <f t="shared" si="1352"/>
        <v>5.026310500175919</v>
      </c>
      <c r="AA3007">
        <f t="shared" si="1353"/>
        <v>5.0569227941147341</v>
      </c>
      <c r="AB3007">
        <f t="shared" si="1340"/>
        <v>118.06792773094219</v>
      </c>
      <c r="AC3007">
        <f t="shared" si="1354"/>
        <v>233.37300236422209</v>
      </c>
      <c r="AD3007">
        <f t="shared" si="1355"/>
        <v>33.015526142633355</v>
      </c>
      <c r="AE3007">
        <f t="shared" si="1356"/>
        <v>20.123240569578929</v>
      </c>
      <c r="AF3007">
        <f t="shared" si="1357"/>
        <v>23.030063346392357</v>
      </c>
      <c r="AG3007">
        <f t="shared" si="1341"/>
        <v>2.8828495816255955</v>
      </c>
      <c r="AH3007" s="18">
        <f t="shared" si="1358"/>
        <v>601.1999999999997</v>
      </c>
      <c r="AI3007" s="18">
        <f t="shared" si="1359"/>
        <v>72.400000000000489</v>
      </c>
      <c r="AJ3007" s="28"/>
      <c r="AK3007" s="29">
        <f t="shared" si="1360"/>
        <v>15.275952027464339</v>
      </c>
      <c r="AL3007" s="19">
        <f t="shared" si="1361"/>
        <v>72.400000000000489</v>
      </c>
      <c r="AM3007" s="18">
        <f t="shared" si="1362"/>
        <v>20.123240569578929</v>
      </c>
      <c r="AN3007" s="18">
        <f t="shared" si="1363"/>
        <v>23.030063346392357</v>
      </c>
      <c r="AO3007" s="19" t="str">
        <f t="shared" si="1364"/>
        <v>N/A</v>
      </c>
      <c r="AP3007" t="str">
        <f t="shared" si="1365"/>
        <v>N/A</v>
      </c>
    </row>
    <row r="3008" spans="12:42" x14ac:dyDescent="0.3">
      <c r="L3008" s="25">
        <f t="shared" si="1366"/>
        <v>44.212876996781588</v>
      </c>
      <c r="N3008" s="25">
        <f t="shared" si="1368"/>
        <v>601.39999999999975</v>
      </c>
      <c r="O3008" s="25">
        <f t="shared" si="1342"/>
        <v>382.8631311018633</v>
      </c>
      <c r="P3008" s="25">
        <f t="shared" si="1343"/>
        <v>671.68970368747955</v>
      </c>
      <c r="Q3008" s="25">
        <f t="shared" si="1344"/>
        <v>335.84485184373978</v>
      </c>
      <c r="R3008" s="25">
        <f t="shared" si="1345"/>
        <v>5677.4979950027609</v>
      </c>
      <c r="S3008" s="25">
        <f t="shared" si="1346"/>
        <v>2.6726180678454283</v>
      </c>
      <c r="T3008" s="25">
        <f t="shared" si="1347"/>
        <v>49.983488505579771</v>
      </c>
      <c r="U3008" s="25">
        <f t="shared" si="1367"/>
        <v>180678.73317291591</v>
      </c>
      <c r="V3008" s="25">
        <f t="shared" si="1348"/>
        <v>0.50989384944884175</v>
      </c>
      <c r="W3008" s="25">
        <f t="shared" si="1349"/>
        <v>2.039575397795367</v>
      </c>
      <c r="X3008" s="16">
        <f t="shared" si="1350"/>
        <v>1772.5473684210529</v>
      </c>
      <c r="Y3008">
        <f t="shared" si="1351"/>
        <v>250.76415604332578</v>
      </c>
      <c r="Z3008">
        <f t="shared" si="1352"/>
        <v>5.0271411101032761</v>
      </c>
      <c r="AA3008">
        <f t="shared" si="1353"/>
        <v>5.057744847338939</v>
      </c>
      <c r="AB3008">
        <f t="shared" si="1340"/>
        <v>118.10720515201037</v>
      </c>
      <c r="AC3008">
        <f t="shared" si="1354"/>
        <v>233.45063809355145</v>
      </c>
      <c r="AD3008">
        <f t="shared" si="1355"/>
        <v>33.026509351596296</v>
      </c>
      <c r="AE3008">
        <f t="shared" si="1356"/>
        <v>20.129659577282485</v>
      </c>
      <c r="AF3008">
        <f t="shared" si="1357"/>
        <v>23.036482354095913</v>
      </c>
      <c r="AG3008">
        <f t="shared" si="1341"/>
        <v>2.8833290576508035</v>
      </c>
      <c r="AH3008" s="18">
        <f t="shared" si="1358"/>
        <v>601.39999999999975</v>
      </c>
      <c r="AI3008" s="18">
        <f t="shared" si="1359"/>
        <v>72.400000000000489</v>
      </c>
      <c r="AJ3008" s="28"/>
      <c r="AK3008" s="29">
        <f t="shared" si="1360"/>
        <v>15.275952027464339</v>
      </c>
      <c r="AL3008" s="19">
        <f t="shared" si="1361"/>
        <v>72.400000000000489</v>
      </c>
      <c r="AM3008" s="18">
        <f t="shared" si="1362"/>
        <v>20.129659577282485</v>
      </c>
      <c r="AN3008" s="18">
        <f t="shared" si="1363"/>
        <v>23.036482354095913</v>
      </c>
      <c r="AO3008" s="19" t="str">
        <f t="shared" si="1364"/>
        <v>N/A</v>
      </c>
      <c r="AP3008" t="str">
        <f t="shared" si="1365"/>
        <v>N/A</v>
      </c>
    </row>
    <row r="3009" spans="12:42" x14ac:dyDescent="0.3">
      <c r="L3009" s="25">
        <f t="shared" si="1366"/>
        <v>44.227590100607472</v>
      </c>
      <c r="N3009" s="25">
        <f t="shared" si="1368"/>
        <v>601.5999999999998</v>
      </c>
      <c r="O3009" s="25">
        <f t="shared" si="1342"/>
        <v>382.99045505633677</v>
      </c>
      <c r="P3009" s="25">
        <f t="shared" si="1343"/>
        <v>671.91307904620487</v>
      </c>
      <c r="Q3009" s="25">
        <f t="shared" si="1344"/>
        <v>335.95653952310244</v>
      </c>
      <c r="R3009" s="25">
        <f t="shared" si="1345"/>
        <v>5679.3860887822757</v>
      </c>
      <c r="S3009" s="25">
        <f t="shared" si="1346"/>
        <v>2.672617197434497</v>
      </c>
      <c r="T3009" s="25">
        <f t="shared" si="1347"/>
        <v>49.991807143950048</v>
      </c>
      <c r="U3009" s="25">
        <f t="shared" si="1367"/>
        <v>180778.48695108731</v>
      </c>
      <c r="V3009" s="25">
        <f t="shared" si="1348"/>
        <v>0.50983620884657344</v>
      </c>
      <c r="W3009" s="25">
        <f t="shared" si="1349"/>
        <v>2.0393448353862937</v>
      </c>
      <c r="X3009" s="16">
        <f t="shared" si="1350"/>
        <v>1773.1368421052621</v>
      </c>
      <c r="Y3009">
        <f t="shared" si="1351"/>
        <v>250.84754951058312</v>
      </c>
      <c r="Z3009">
        <f t="shared" si="1352"/>
        <v>5.0279715833367042</v>
      </c>
      <c r="AA3009">
        <f t="shared" si="1353"/>
        <v>5.0585667691065552</v>
      </c>
      <c r="AB3009">
        <f t="shared" si="1340"/>
        <v>118.14648257307856</v>
      </c>
      <c r="AC3009">
        <f t="shared" si="1354"/>
        <v>233.52827382288103</v>
      </c>
      <c r="AD3009">
        <f t="shared" si="1355"/>
        <v>33.037492560559272</v>
      </c>
      <c r="AE3009">
        <f t="shared" si="1356"/>
        <v>20.136078584986063</v>
      </c>
      <c r="AF3009">
        <f t="shared" si="1357"/>
        <v>23.04290136179949</v>
      </c>
      <c r="AG3009">
        <f t="shared" si="1341"/>
        <v>2.8838084539559952</v>
      </c>
      <c r="AH3009" s="18">
        <f t="shared" si="1358"/>
        <v>601.5999999999998</v>
      </c>
      <c r="AI3009" s="18">
        <f t="shared" si="1359"/>
        <v>72.400000000000489</v>
      </c>
      <c r="AJ3009" s="28"/>
      <c r="AK3009" s="29">
        <f t="shared" si="1360"/>
        <v>15.275952027464339</v>
      </c>
      <c r="AL3009" s="19">
        <f t="shared" si="1361"/>
        <v>72.400000000000489</v>
      </c>
      <c r="AM3009" s="18">
        <f t="shared" si="1362"/>
        <v>20.136078584986063</v>
      </c>
      <c r="AN3009" s="18">
        <f t="shared" si="1363"/>
        <v>23.04290136179949</v>
      </c>
      <c r="AO3009" s="19" t="str">
        <f t="shared" si="1364"/>
        <v>N/A</v>
      </c>
      <c r="AP3009" t="str">
        <f t="shared" si="1365"/>
        <v>N/A</v>
      </c>
    </row>
    <row r="3010" spans="12:42" x14ac:dyDescent="0.3">
      <c r="L3010" s="25">
        <f t="shared" si="1366"/>
        <v>44.242303204433355</v>
      </c>
      <c r="N3010" s="25">
        <f t="shared" si="1368"/>
        <v>601.79999999999984</v>
      </c>
      <c r="O3010" s="25">
        <f t="shared" si="1342"/>
        <v>383.11777901081041</v>
      </c>
      <c r="P3010" s="25">
        <f t="shared" si="1343"/>
        <v>672.13645440493065</v>
      </c>
      <c r="Q3010" s="25">
        <f t="shared" si="1344"/>
        <v>336.06822720246532</v>
      </c>
      <c r="R3010" s="25">
        <f t="shared" si="1345"/>
        <v>5681.2741825617932</v>
      </c>
      <c r="S3010" s="25">
        <f t="shared" si="1346"/>
        <v>2.6726163276021331</v>
      </c>
      <c r="T3010" s="25">
        <f t="shared" si="1347"/>
        <v>50.000124398333938</v>
      </c>
      <c r="U3010" s="25">
        <f t="shared" si="1367"/>
        <v>180878.26261912499</v>
      </c>
      <c r="V3010" s="25">
        <f t="shared" si="1348"/>
        <v>0.50977859391624858</v>
      </c>
      <c r="W3010" s="25">
        <f t="shared" si="1349"/>
        <v>2.0391143756649943</v>
      </c>
      <c r="X3010" s="16">
        <f t="shared" si="1350"/>
        <v>1773.726315789474</v>
      </c>
      <c r="Y3010">
        <f t="shared" si="1351"/>
        <v>250.93094297784083</v>
      </c>
      <c r="Z3010">
        <f t="shared" si="1352"/>
        <v>5.0288019199435308</v>
      </c>
      <c r="AA3010">
        <f t="shared" si="1353"/>
        <v>5.0593885594799657</v>
      </c>
      <c r="AB3010">
        <f t="shared" si="1340"/>
        <v>118.18575999414674</v>
      </c>
      <c r="AC3010">
        <f t="shared" si="1354"/>
        <v>233.60590955221028</v>
      </c>
      <c r="AD3010">
        <f t="shared" si="1355"/>
        <v>33.048475769522199</v>
      </c>
      <c r="AE3010">
        <f t="shared" si="1356"/>
        <v>20.142497592689608</v>
      </c>
      <c r="AF3010">
        <f t="shared" si="1357"/>
        <v>23.04932036950304</v>
      </c>
      <c r="AG3010">
        <f t="shared" si="1341"/>
        <v>2.8842877705809222</v>
      </c>
      <c r="AH3010" s="18">
        <f t="shared" si="1358"/>
        <v>601.79999999999984</v>
      </c>
      <c r="AI3010" s="18">
        <f t="shared" si="1359"/>
        <v>72.400000000000489</v>
      </c>
      <c r="AJ3010" s="28"/>
      <c r="AK3010" s="29">
        <f t="shared" si="1360"/>
        <v>15.275952027464339</v>
      </c>
      <c r="AL3010" s="19">
        <f t="shared" si="1361"/>
        <v>72.400000000000489</v>
      </c>
      <c r="AM3010" s="18">
        <f t="shared" si="1362"/>
        <v>20.142497592689608</v>
      </c>
      <c r="AN3010" s="18">
        <f t="shared" si="1363"/>
        <v>23.04932036950304</v>
      </c>
      <c r="AO3010" s="19" t="str">
        <f t="shared" si="1364"/>
        <v>N/A</v>
      </c>
      <c r="AP3010" t="str">
        <f t="shared" si="1365"/>
        <v>N/A</v>
      </c>
    </row>
    <row r="3011" spans="12:42" x14ac:dyDescent="0.3">
      <c r="L3011" s="25">
        <f t="shared" si="1366"/>
        <v>44.257016308259239</v>
      </c>
      <c r="N3011" s="25">
        <f t="shared" si="1368"/>
        <v>601.99999999999989</v>
      </c>
      <c r="O3011" s="25">
        <f t="shared" si="1342"/>
        <v>383.24510296528388</v>
      </c>
      <c r="P3011" s="25">
        <f t="shared" si="1343"/>
        <v>672.35982976365597</v>
      </c>
      <c r="Q3011" s="25">
        <f t="shared" si="1344"/>
        <v>336.17991488182798</v>
      </c>
      <c r="R3011" s="25">
        <f t="shared" si="1345"/>
        <v>5683.1622763413079</v>
      </c>
      <c r="S3011" s="25">
        <f t="shared" si="1346"/>
        <v>2.6726154583477593</v>
      </c>
      <c r="T3011" s="25">
        <f t="shared" si="1347"/>
        <v>50.008440269421968</v>
      </c>
      <c r="U3011" s="25">
        <f t="shared" si="1367"/>
        <v>180978.06017455546</v>
      </c>
      <c r="V3011" s="25">
        <f t="shared" si="1348"/>
        <v>0.50972100463790937</v>
      </c>
      <c r="W3011" s="25">
        <f t="shared" si="1349"/>
        <v>2.0388840185516375</v>
      </c>
      <c r="X3011" s="16">
        <f t="shared" si="1350"/>
        <v>1774.3157894736837</v>
      </c>
      <c r="Y3011">
        <f t="shared" si="1351"/>
        <v>251.01433644509822</v>
      </c>
      <c r="Z3011">
        <f t="shared" si="1352"/>
        <v>5.0296321199910006</v>
      </c>
      <c r="AA3011">
        <f t="shared" si="1353"/>
        <v>5.0602102185214752</v>
      </c>
      <c r="AB3011">
        <f t="shared" ref="AB3011:AB3074" si="1369">N3011/(PI()*$D$10^2)</f>
        <v>118.22503741521493</v>
      </c>
      <c r="AC3011">
        <f t="shared" si="1354"/>
        <v>233.68354528153986</v>
      </c>
      <c r="AD3011">
        <f t="shared" si="1355"/>
        <v>33.059458978485175</v>
      </c>
      <c r="AE3011">
        <f t="shared" si="1356"/>
        <v>20.148916600393186</v>
      </c>
      <c r="AF3011">
        <f t="shared" si="1357"/>
        <v>23.055739377206613</v>
      </c>
      <c r="AG3011">
        <f t="shared" ref="AG3011:AG3074" si="1370">SQRT($I$2*$I$7*$D$9*AB3011*$I$6)/$I$6</f>
        <v>2.8847670075653014</v>
      </c>
      <c r="AH3011" s="18">
        <f t="shared" si="1358"/>
        <v>601.99999999999989</v>
      </c>
      <c r="AI3011" s="18">
        <f t="shared" si="1359"/>
        <v>72.400000000000489</v>
      </c>
      <c r="AJ3011" s="28"/>
      <c r="AK3011" s="29">
        <f t="shared" si="1360"/>
        <v>15.275952027464339</v>
      </c>
      <c r="AL3011" s="19">
        <f t="shared" si="1361"/>
        <v>72.400000000000489</v>
      </c>
      <c r="AM3011" s="18">
        <f t="shared" si="1362"/>
        <v>20.148916600393186</v>
      </c>
      <c r="AN3011" s="18">
        <f t="shared" si="1363"/>
        <v>23.055739377206613</v>
      </c>
      <c r="AO3011" s="19" t="str">
        <f t="shared" si="1364"/>
        <v>N/A</v>
      </c>
      <c r="AP3011" t="str">
        <f t="shared" si="1365"/>
        <v>N/A</v>
      </c>
    </row>
    <row r="3012" spans="12:42" x14ac:dyDescent="0.3">
      <c r="L3012" s="25">
        <f t="shared" si="1366"/>
        <v>44.271729412085122</v>
      </c>
      <c r="N3012" s="25">
        <f t="shared" si="1368"/>
        <v>602.19999999999993</v>
      </c>
      <c r="O3012" s="25">
        <f t="shared" ref="O3012:O3075" si="1371">(6*N3012/PI())^1/3</f>
        <v>383.37242691975752</v>
      </c>
      <c r="P3012" s="25">
        <f t="shared" ref="P3012:P3075" si="1372">O3012/0.57</f>
        <v>672.58320512238163</v>
      </c>
      <c r="Q3012" s="25">
        <f t="shared" ref="Q3012:Q3075" si="1373">P3012/2</f>
        <v>336.29160256119081</v>
      </c>
      <c r="R3012" s="25">
        <f t="shared" ref="R3012:R3075" si="1374">(O3012*$I$2*$D$4)/$I$3</f>
        <v>5685.0503701208254</v>
      </c>
      <c r="S3012" s="25">
        <f t="shared" ref="S3012:S3075" si="1375">((2.67^0.9)+(16^0.9/R3012))^(1/0.9)</f>
        <v>2.6726145896707982</v>
      </c>
      <c r="T3012" s="25">
        <f t="shared" ref="T3012:T3075" si="1376">SQRT(($I$7*O3012)/S3012)*(4/3)</f>
        <v>50.016754757904124</v>
      </c>
      <c r="U3012" s="25">
        <f t="shared" si="1367"/>
        <v>181077.8796149056</v>
      </c>
      <c r="V3012" s="25">
        <f t="shared" ref="V3012:V3075" si="1377">(U3012/((PI()*P3012^2)/4))</f>
        <v>0.50966344099161542</v>
      </c>
      <c r="W3012" s="25">
        <f t="shared" ref="W3012:W3075" si="1378">V3012*4</f>
        <v>2.0386537639664617</v>
      </c>
      <c r="X3012" s="16">
        <f t="shared" ref="X3012:X3075" si="1379">(Q3012*PI()*$I$4^2)-N3012</f>
        <v>1774.9052631578952</v>
      </c>
      <c r="Y3012">
        <f t="shared" ref="Y3012:Y3075" si="1380">X3012/(PI()*$I$4^2)</f>
        <v>251.09772991235585</v>
      </c>
      <c r="Z3012">
        <f t="shared" ref="Z3012:Z3075" si="1381">(Y3012+V3012)/T3012</f>
        <v>5.0304621835463257</v>
      </c>
      <c r="AA3012">
        <f t="shared" ref="AA3012:AA3075" si="1382">(Y3012+W3012)/T3012</f>
        <v>5.0610317462933612</v>
      </c>
      <c r="AB3012">
        <f t="shared" si="1369"/>
        <v>118.26431483628312</v>
      </c>
      <c r="AC3012">
        <f t="shared" ref="AC3012:AC3075" si="1383">(AB3012*PI()*$I$4^2)-N3012</f>
        <v>233.76118101086934</v>
      </c>
      <c r="AD3012">
        <f t="shared" ref="AD3012:AD3075" si="1384">AC3012/(PI()*$I$4^2)</f>
        <v>33.070442187448137</v>
      </c>
      <c r="AE3012">
        <f t="shared" ref="AE3012:AE3075" si="1385">(AD3012+$D$6)/$D$4</f>
        <v>20.155335608096753</v>
      </c>
      <c r="AF3012">
        <f t="shared" ref="AF3012:AF3075" si="1386">(AD3012+$D$7)/$D$4</f>
        <v>23.062158384910184</v>
      </c>
      <c r="AG3012">
        <f t="shared" si="1370"/>
        <v>2.8852461649488177</v>
      </c>
      <c r="AH3012" s="18">
        <f t="shared" ref="AH3012:AH3075" si="1387">IF(AG3012&gt;1,N3012,"N/A")</f>
        <v>602.19999999999993</v>
      </c>
      <c r="AI3012" s="18">
        <f t="shared" ref="AI3012:AI3075" si="1388">$AI$3</f>
        <v>72.400000000000489</v>
      </c>
      <c r="AJ3012" s="28"/>
      <c r="AK3012" s="29">
        <f t="shared" ref="AK3012:AK3075" si="1389">$D$11</f>
        <v>15.275952027464339</v>
      </c>
      <c r="AL3012" s="19">
        <f t="shared" ref="AL3012:AL3075" si="1390">$AI$14</f>
        <v>72.400000000000489</v>
      </c>
      <c r="AM3012" s="18">
        <f t="shared" ref="AM3012:AM3075" si="1391">IF(Q3012&lt;$D$8,"N/A",AE3012)</f>
        <v>20.155335608096753</v>
      </c>
      <c r="AN3012" s="18">
        <f t="shared" ref="AN3012:AN3075" si="1392">IF(Q3012&lt;$D$8,"N/A",AF3012)</f>
        <v>23.062158384910184</v>
      </c>
      <c r="AO3012" s="19" t="str">
        <f t="shared" ref="AO3012:AO3075" si="1393">IF(Q3012&lt;$D$8,Z3012,"N/A")</f>
        <v>N/A</v>
      </c>
      <c r="AP3012" t="str">
        <f t="shared" ref="AP3012:AP3075" si="1394">IF(Q3012&lt;$D$8,AA3012,"N/A")</f>
        <v>N/A</v>
      </c>
    </row>
    <row r="3013" spans="12:42" x14ac:dyDescent="0.3">
      <c r="L3013" s="25">
        <f t="shared" ref="L3013:L3076" si="1395">L3012+$K$5</f>
        <v>44.286442515911006</v>
      </c>
      <c r="N3013" s="25">
        <f t="shared" si="1368"/>
        <v>602.4</v>
      </c>
      <c r="O3013" s="25">
        <f t="shared" si="1371"/>
        <v>383.49975087423098</v>
      </c>
      <c r="P3013" s="25">
        <f t="shared" si="1372"/>
        <v>672.80658048110706</v>
      </c>
      <c r="Q3013" s="25">
        <f t="shared" si="1373"/>
        <v>336.40329024055353</v>
      </c>
      <c r="R3013" s="25">
        <f t="shared" si="1374"/>
        <v>5686.9384639003401</v>
      </c>
      <c r="S3013" s="25">
        <f t="shared" si="1375"/>
        <v>2.6726137215706771</v>
      </c>
      <c r="T3013" s="25">
        <f t="shared" si="1376"/>
        <v>50.025067864469754</v>
      </c>
      <c r="U3013" s="25">
        <f t="shared" ref="U3013:U3076" si="1396">N3013*(R3013^0.66)</f>
        <v>181177.72093770443</v>
      </c>
      <c r="V3013" s="25">
        <f t="shared" si="1377"/>
        <v>0.50960590295745367</v>
      </c>
      <c r="W3013" s="25">
        <f t="shared" si="1378"/>
        <v>2.0384236118298147</v>
      </c>
      <c r="X3013" s="16">
        <f t="shared" si="1379"/>
        <v>1775.4947368421053</v>
      </c>
      <c r="Y3013">
        <f t="shared" si="1380"/>
        <v>251.1811233796133</v>
      </c>
      <c r="Z3013">
        <f t="shared" si="1381"/>
        <v>5.0312921106766515</v>
      </c>
      <c r="AA3013">
        <f t="shared" si="1382"/>
        <v>5.061853142857843</v>
      </c>
      <c r="AB3013">
        <f t="shared" si="1369"/>
        <v>118.3035922573513</v>
      </c>
      <c r="AC3013">
        <f t="shared" si="1383"/>
        <v>233.83881674019858</v>
      </c>
      <c r="AD3013">
        <f t="shared" si="1384"/>
        <v>33.081425396411063</v>
      </c>
      <c r="AE3013">
        <f t="shared" si="1385"/>
        <v>20.161754615800302</v>
      </c>
      <c r="AF3013">
        <f t="shared" si="1386"/>
        <v>23.068577392613729</v>
      </c>
      <c r="AG3013">
        <f t="shared" si="1370"/>
        <v>2.8857252427711231</v>
      </c>
      <c r="AH3013" s="18">
        <f t="shared" si="1387"/>
        <v>602.4</v>
      </c>
      <c r="AI3013" s="18">
        <f t="shared" si="1388"/>
        <v>72.400000000000489</v>
      </c>
      <c r="AJ3013" s="28"/>
      <c r="AK3013" s="29">
        <f t="shared" si="1389"/>
        <v>15.275952027464339</v>
      </c>
      <c r="AL3013" s="19">
        <f t="shared" si="1390"/>
        <v>72.400000000000489</v>
      </c>
      <c r="AM3013" s="18">
        <f t="shared" si="1391"/>
        <v>20.161754615800302</v>
      </c>
      <c r="AN3013" s="18">
        <f t="shared" si="1392"/>
        <v>23.068577392613729</v>
      </c>
      <c r="AO3013" s="19" t="str">
        <f t="shared" si="1393"/>
        <v>N/A</v>
      </c>
      <c r="AP3013" t="str">
        <f t="shared" si="1394"/>
        <v>N/A</v>
      </c>
    </row>
    <row r="3014" spans="12:42" x14ac:dyDescent="0.3">
      <c r="L3014" s="25">
        <f t="shared" si="1395"/>
        <v>44.301155619736889</v>
      </c>
      <c r="N3014" s="25">
        <f t="shared" si="1368"/>
        <v>602.6</v>
      </c>
      <c r="O3014" s="25">
        <f t="shared" si="1371"/>
        <v>383.62707482870456</v>
      </c>
      <c r="P3014" s="25">
        <f t="shared" si="1372"/>
        <v>673.02995583983261</v>
      </c>
      <c r="Q3014" s="25">
        <f t="shared" si="1373"/>
        <v>336.5149779199163</v>
      </c>
      <c r="R3014" s="25">
        <f t="shared" si="1374"/>
        <v>5688.8265576798558</v>
      </c>
      <c r="S3014" s="25">
        <f t="shared" si="1375"/>
        <v>2.6726128540468208</v>
      </c>
      <c r="T3014" s="25">
        <f t="shared" si="1376"/>
        <v>50.033379589807708</v>
      </c>
      <c r="U3014" s="25">
        <f t="shared" si="1396"/>
        <v>181277.58414048102</v>
      </c>
      <c r="V3014" s="25">
        <f t="shared" si="1377"/>
        <v>0.50954839051552847</v>
      </c>
      <c r="W3014" s="25">
        <f t="shared" si="1378"/>
        <v>2.0381935620621139</v>
      </c>
      <c r="X3014" s="16">
        <f t="shared" si="1379"/>
        <v>1776.0842105263164</v>
      </c>
      <c r="Y3014">
        <f t="shared" si="1380"/>
        <v>251.26451684687089</v>
      </c>
      <c r="Z3014">
        <f t="shared" si="1381"/>
        <v>5.0321219014490737</v>
      </c>
      <c r="AA3014">
        <f t="shared" si="1382"/>
        <v>5.0626744082770943</v>
      </c>
      <c r="AB3014">
        <f t="shared" si="1369"/>
        <v>118.34286967841949</v>
      </c>
      <c r="AC3014">
        <f t="shared" si="1383"/>
        <v>233.91645246952817</v>
      </c>
      <c r="AD3014">
        <f t="shared" si="1384"/>
        <v>33.09240860537404</v>
      </c>
      <c r="AE3014">
        <f t="shared" si="1385"/>
        <v>20.168173623503879</v>
      </c>
      <c r="AF3014">
        <f t="shared" si="1386"/>
        <v>23.074996400317307</v>
      </c>
      <c r="AG3014">
        <f t="shared" si="1370"/>
        <v>2.8862042410718365</v>
      </c>
      <c r="AH3014" s="18">
        <f t="shared" si="1387"/>
        <v>602.6</v>
      </c>
      <c r="AI3014" s="18">
        <f t="shared" si="1388"/>
        <v>72.400000000000489</v>
      </c>
      <c r="AJ3014" s="28"/>
      <c r="AK3014" s="29">
        <f t="shared" si="1389"/>
        <v>15.275952027464339</v>
      </c>
      <c r="AL3014" s="19">
        <f t="shared" si="1390"/>
        <v>72.400000000000489</v>
      </c>
      <c r="AM3014" s="18">
        <f t="shared" si="1391"/>
        <v>20.168173623503879</v>
      </c>
      <c r="AN3014" s="18">
        <f t="shared" si="1392"/>
        <v>23.074996400317307</v>
      </c>
      <c r="AO3014" s="19" t="str">
        <f t="shared" si="1393"/>
        <v>N/A</v>
      </c>
      <c r="AP3014" t="str">
        <f t="shared" si="1394"/>
        <v>N/A</v>
      </c>
    </row>
    <row r="3015" spans="12:42" x14ac:dyDescent="0.3">
      <c r="L3015" s="25">
        <f t="shared" si="1395"/>
        <v>44.315868723562772</v>
      </c>
      <c r="N3015" s="25">
        <f t="shared" si="1368"/>
        <v>602.80000000000007</v>
      </c>
      <c r="O3015" s="25">
        <f t="shared" si="1371"/>
        <v>383.75439878317803</v>
      </c>
      <c r="P3015" s="25">
        <f t="shared" si="1372"/>
        <v>673.25333119855804</v>
      </c>
      <c r="Q3015" s="25">
        <f t="shared" si="1373"/>
        <v>336.62666559927902</v>
      </c>
      <c r="R3015" s="25">
        <f t="shared" si="1374"/>
        <v>5690.7146514593705</v>
      </c>
      <c r="S3015" s="25">
        <f t="shared" si="1375"/>
        <v>2.6726119870986547</v>
      </c>
      <c r="T3015" s="25">
        <f t="shared" si="1376"/>
        <v>50.041689934606218</v>
      </c>
      <c r="U3015" s="25">
        <f t="shared" si="1396"/>
        <v>181377.46922076659</v>
      </c>
      <c r="V3015" s="25">
        <f t="shared" si="1377"/>
        <v>0.50949090364597027</v>
      </c>
      <c r="W3015" s="25">
        <f t="shared" si="1378"/>
        <v>2.0379636145838811</v>
      </c>
      <c r="X3015" s="16">
        <f t="shared" si="1379"/>
        <v>1776.6736842105261</v>
      </c>
      <c r="Y3015">
        <f t="shared" si="1380"/>
        <v>251.34791031412828</v>
      </c>
      <c r="Z3015">
        <f t="shared" si="1381"/>
        <v>5.0329515559306248</v>
      </c>
      <c r="AA3015">
        <f t="shared" si="1382"/>
        <v>5.0634955426132349</v>
      </c>
      <c r="AB3015">
        <f t="shared" si="1369"/>
        <v>118.38214709948767</v>
      </c>
      <c r="AC3015">
        <f t="shared" si="1383"/>
        <v>233.99408819885741</v>
      </c>
      <c r="AD3015">
        <f t="shared" si="1384"/>
        <v>33.103391814336966</v>
      </c>
      <c r="AE3015">
        <f t="shared" si="1385"/>
        <v>20.174592631207425</v>
      </c>
      <c r="AF3015">
        <f t="shared" si="1386"/>
        <v>23.081415408020856</v>
      </c>
      <c r="AG3015">
        <f t="shared" si="1370"/>
        <v>2.8866831598905436</v>
      </c>
      <c r="AH3015" s="18">
        <f t="shared" si="1387"/>
        <v>602.80000000000007</v>
      </c>
      <c r="AI3015" s="18">
        <f t="shared" si="1388"/>
        <v>72.400000000000489</v>
      </c>
      <c r="AJ3015" s="28"/>
      <c r="AK3015" s="29">
        <f t="shared" si="1389"/>
        <v>15.275952027464339</v>
      </c>
      <c r="AL3015" s="19">
        <f t="shared" si="1390"/>
        <v>72.400000000000489</v>
      </c>
      <c r="AM3015" s="18">
        <f t="shared" si="1391"/>
        <v>20.174592631207425</v>
      </c>
      <c r="AN3015" s="18">
        <f t="shared" si="1392"/>
        <v>23.081415408020856</v>
      </c>
      <c r="AO3015" s="19" t="str">
        <f t="shared" si="1393"/>
        <v>N/A</v>
      </c>
      <c r="AP3015" t="str">
        <f t="shared" si="1394"/>
        <v>N/A</v>
      </c>
    </row>
    <row r="3016" spans="12:42" x14ac:dyDescent="0.3">
      <c r="L3016" s="25">
        <f t="shared" si="1395"/>
        <v>44.330581827388656</v>
      </c>
      <c r="N3016" s="25">
        <f t="shared" si="1368"/>
        <v>603.00000000000011</v>
      </c>
      <c r="O3016" s="25">
        <f t="shared" si="1371"/>
        <v>383.88172273765167</v>
      </c>
      <c r="P3016" s="25">
        <f t="shared" si="1372"/>
        <v>673.47670655728371</v>
      </c>
      <c r="Q3016" s="25">
        <f t="shared" si="1373"/>
        <v>336.73835327864185</v>
      </c>
      <c r="R3016" s="25">
        <f t="shared" si="1374"/>
        <v>5692.602745238888</v>
      </c>
      <c r="S3016" s="25">
        <f t="shared" si="1375"/>
        <v>2.6726111207256067</v>
      </c>
      <c r="T3016" s="25">
        <f t="shared" si="1376"/>
        <v>50.049998899552961</v>
      </c>
      <c r="U3016" s="25">
        <f t="shared" si="1396"/>
        <v>181477.37617609286</v>
      </c>
      <c r="V3016" s="25">
        <f t="shared" si="1377"/>
        <v>0.50943344232892918</v>
      </c>
      <c r="W3016" s="25">
        <f t="shared" si="1378"/>
        <v>2.0377337693157167</v>
      </c>
      <c r="X3016" s="16">
        <f t="shared" si="1379"/>
        <v>1777.2631578947376</v>
      </c>
      <c r="Y3016">
        <f t="shared" si="1380"/>
        <v>251.43130378138594</v>
      </c>
      <c r="Z3016">
        <f t="shared" si="1381"/>
        <v>5.0337810741882985</v>
      </c>
      <c r="AA3016">
        <f t="shared" si="1382"/>
        <v>5.0643165459283477</v>
      </c>
      <c r="AB3016">
        <f t="shared" si="1369"/>
        <v>118.42142452055586</v>
      </c>
      <c r="AC3016">
        <f t="shared" si="1383"/>
        <v>234.071723928187</v>
      </c>
      <c r="AD3016">
        <f t="shared" si="1384"/>
        <v>33.114375023299942</v>
      </c>
      <c r="AE3016">
        <f t="shared" si="1385"/>
        <v>20.181011638911002</v>
      </c>
      <c r="AF3016">
        <f t="shared" si="1386"/>
        <v>23.08783441572443</v>
      </c>
      <c r="AG3016">
        <f t="shared" si="1370"/>
        <v>2.8871619992667972</v>
      </c>
      <c r="AH3016" s="18">
        <f t="shared" si="1387"/>
        <v>603.00000000000011</v>
      </c>
      <c r="AI3016" s="18">
        <f t="shared" si="1388"/>
        <v>72.400000000000489</v>
      </c>
      <c r="AJ3016" s="28"/>
      <c r="AK3016" s="29">
        <f t="shared" si="1389"/>
        <v>15.275952027464339</v>
      </c>
      <c r="AL3016" s="19">
        <f t="shared" si="1390"/>
        <v>72.400000000000489</v>
      </c>
      <c r="AM3016" s="18">
        <f t="shared" si="1391"/>
        <v>20.181011638911002</v>
      </c>
      <c r="AN3016" s="18">
        <f t="shared" si="1392"/>
        <v>23.08783441572443</v>
      </c>
      <c r="AO3016" s="19" t="str">
        <f t="shared" si="1393"/>
        <v>N/A</v>
      </c>
      <c r="AP3016" t="str">
        <f t="shared" si="1394"/>
        <v>N/A</v>
      </c>
    </row>
    <row r="3017" spans="12:42" x14ac:dyDescent="0.3">
      <c r="L3017" s="25">
        <f t="shared" si="1395"/>
        <v>44.345294931214539</v>
      </c>
      <c r="N3017" s="25">
        <f t="shared" si="1368"/>
        <v>603.20000000000016</v>
      </c>
      <c r="O3017" s="25">
        <f t="shared" si="1371"/>
        <v>384.00904669212514</v>
      </c>
      <c r="P3017" s="25">
        <f t="shared" si="1372"/>
        <v>673.70008191600903</v>
      </c>
      <c r="Q3017" s="25">
        <f t="shared" si="1373"/>
        <v>336.85004095800451</v>
      </c>
      <c r="R3017" s="25">
        <f t="shared" si="1374"/>
        <v>5694.4908390184028</v>
      </c>
      <c r="S3017" s="25">
        <f t="shared" si="1375"/>
        <v>2.6726102549271054</v>
      </c>
      <c r="T3017" s="25">
        <f t="shared" si="1376"/>
        <v>50.058306485335024</v>
      </c>
      <c r="U3017" s="25">
        <f t="shared" si="1396"/>
        <v>181577.3050039926</v>
      </c>
      <c r="V3017" s="25">
        <f t="shared" si="1377"/>
        <v>0.50937600654457815</v>
      </c>
      <c r="W3017" s="25">
        <f t="shared" si="1378"/>
        <v>2.0375040261783126</v>
      </c>
      <c r="X3017" s="16">
        <f t="shared" si="1379"/>
        <v>1777.8526315789472</v>
      </c>
      <c r="Y3017">
        <f t="shared" si="1380"/>
        <v>251.5146972486433</v>
      </c>
      <c r="Z3017">
        <f t="shared" si="1381"/>
        <v>5.0346104562890144</v>
      </c>
      <c r="AA3017">
        <f t="shared" si="1382"/>
        <v>5.0651374182844506</v>
      </c>
      <c r="AB3017">
        <f t="shared" si="1369"/>
        <v>118.46070194162405</v>
      </c>
      <c r="AC3017">
        <f t="shared" si="1383"/>
        <v>234.14935965751647</v>
      </c>
      <c r="AD3017">
        <f t="shared" si="1384"/>
        <v>33.125358232262904</v>
      </c>
      <c r="AE3017">
        <f t="shared" si="1385"/>
        <v>20.187430646614569</v>
      </c>
      <c r="AF3017">
        <f t="shared" si="1386"/>
        <v>23.094253423428</v>
      </c>
      <c r="AG3017">
        <f t="shared" si="1370"/>
        <v>2.887640759240119</v>
      </c>
      <c r="AH3017" s="18">
        <f t="shared" si="1387"/>
        <v>603.20000000000016</v>
      </c>
      <c r="AI3017" s="18">
        <f t="shared" si="1388"/>
        <v>72.400000000000489</v>
      </c>
      <c r="AJ3017" s="28"/>
      <c r="AK3017" s="29">
        <f t="shared" si="1389"/>
        <v>15.275952027464339</v>
      </c>
      <c r="AL3017" s="19">
        <f t="shared" si="1390"/>
        <v>72.400000000000489</v>
      </c>
      <c r="AM3017" s="18">
        <f t="shared" si="1391"/>
        <v>20.187430646614569</v>
      </c>
      <c r="AN3017" s="18">
        <f t="shared" si="1392"/>
        <v>23.094253423428</v>
      </c>
      <c r="AO3017" s="19" t="str">
        <f t="shared" si="1393"/>
        <v>N/A</v>
      </c>
      <c r="AP3017" t="str">
        <f t="shared" si="1394"/>
        <v>N/A</v>
      </c>
    </row>
    <row r="3018" spans="12:42" x14ac:dyDescent="0.3">
      <c r="L3018" s="25">
        <f t="shared" si="1395"/>
        <v>44.360008035040423</v>
      </c>
      <c r="N3018" s="25">
        <f t="shared" si="1368"/>
        <v>603.4000000000002</v>
      </c>
      <c r="O3018" s="25">
        <f t="shared" si="1371"/>
        <v>384.13637064659878</v>
      </c>
      <c r="P3018" s="25">
        <f t="shared" si="1372"/>
        <v>673.9234572747348</v>
      </c>
      <c r="Q3018" s="25">
        <f t="shared" si="1373"/>
        <v>336.9617286373674</v>
      </c>
      <c r="R3018" s="25">
        <f t="shared" si="1374"/>
        <v>5696.3789327979193</v>
      </c>
      <c r="S3018" s="25">
        <f t="shared" si="1375"/>
        <v>2.6726093897025778</v>
      </c>
      <c r="T3018" s="25">
        <f t="shared" si="1376"/>
        <v>50.066612692638984</v>
      </c>
      <c r="U3018" s="25">
        <f t="shared" si="1396"/>
        <v>181677.25570199973</v>
      </c>
      <c r="V3018" s="25">
        <f t="shared" si="1377"/>
        <v>0.50931859627311027</v>
      </c>
      <c r="W3018" s="25">
        <f t="shared" si="1378"/>
        <v>2.0372743850924411</v>
      </c>
      <c r="X3018" s="16">
        <f t="shared" si="1379"/>
        <v>1778.4421052631592</v>
      </c>
      <c r="Y3018">
        <f t="shared" si="1380"/>
        <v>251.59809071590101</v>
      </c>
      <c r="Z3018">
        <f t="shared" si="1381"/>
        <v>5.0354397022996542</v>
      </c>
      <c r="AA3018">
        <f t="shared" si="1382"/>
        <v>5.0659581597435297</v>
      </c>
      <c r="AB3018">
        <f t="shared" si="1369"/>
        <v>118.49997936269223</v>
      </c>
      <c r="AC3018">
        <f t="shared" si="1383"/>
        <v>234.22699538684572</v>
      </c>
      <c r="AD3018">
        <f t="shared" si="1384"/>
        <v>33.136341441225831</v>
      </c>
      <c r="AE3018">
        <f t="shared" si="1385"/>
        <v>20.193849654318118</v>
      </c>
      <c r="AF3018">
        <f t="shared" si="1386"/>
        <v>23.100672431131546</v>
      </c>
      <c r="AG3018">
        <f t="shared" si="1370"/>
        <v>2.8881194398499948</v>
      </c>
      <c r="AH3018" s="18">
        <f t="shared" si="1387"/>
        <v>603.4000000000002</v>
      </c>
      <c r="AI3018" s="18">
        <f t="shared" si="1388"/>
        <v>72.400000000000489</v>
      </c>
      <c r="AJ3018" s="28"/>
      <c r="AK3018" s="29">
        <f t="shared" si="1389"/>
        <v>15.275952027464339</v>
      </c>
      <c r="AL3018" s="19">
        <f t="shared" si="1390"/>
        <v>72.400000000000489</v>
      </c>
      <c r="AM3018" s="18">
        <f t="shared" si="1391"/>
        <v>20.193849654318118</v>
      </c>
      <c r="AN3018" s="18">
        <f t="shared" si="1392"/>
        <v>23.100672431131546</v>
      </c>
      <c r="AO3018" s="19" t="str">
        <f t="shared" si="1393"/>
        <v>N/A</v>
      </c>
      <c r="AP3018" t="str">
        <f t="shared" si="1394"/>
        <v>N/A</v>
      </c>
    </row>
    <row r="3019" spans="12:42" x14ac:dyDescent="0.3">
      <c r="L3019" s="25">
        <f t="shared" si="1395"/>
        <v>44.374721138866306</v>
      </c>
      <c r="N3019" s="25">
        <f t="shared" si="1368"/>
        <v>603.60000000000025</v>
      </c>
      <c r="O3019" s="25">
        <f t="shared" si="1371"/>
        <v>384.26369460107225</v>
      </c>
      <c r="P3019" s="25">
        <f t="shared" si="1372"/>
        <v>674.14683263346012</v>
      </c>
      <c r="Q3019" s="25">
        <f t="shared" si="1373"/>
        <v>337.07341631673006</v>
      </c>
      <c r="R3019" s="25">
        <f t="shared" si="1374"/>
        <v>5698.267026577435</v>
      </c>
      <c r="S3019" s="25">
        <f t="shared" si="1375"/>
        <v>2.6726085250514546</v>
      </c>
      <c r="T3019" s="25">
        <f t="shared" si="1376"/>
        <v>50.074917522150741</v>
      </c>
      <c r="U3019" s="25">
        <f t="shared" si="1396"/>
        <v>181777.22826764925</v>
      </c>
      <c r="V3019" s="25">
        <f t="shared" si="1377"/>
        <v>0.50926121149474335</v>
      </c>
      <c r="W3019" s="25">
        <f t="shared" si="1378"/>
        <v>2.0370448459789734</v>
      </c>
      <c r="X3019" s="16">
        <f t="shared" si="1379"/>
        <v>1779.0315789473693</v>
      </c>
      <c r="Y3019">
        <f t="shared" si="1380"/>
        <v>251.68148418315846</v>
      </c>
      <c r="Z3019">
        <f t="shared" si="1381"/>
        <v>5.036268812287032</v>
      </c>
      <c r="AA3019">
        <f t="shared" si="1382"/>
        <v>5.0667787703675105</v>
      </c>
      <c r="AB3019">
        <f t="shared" si="1369"/>
        <v>118.53925678376042</v>
      </c>
      <c r="AC3019">
        <f t="shared" si="1383"/>
        <v>234.3046311161753</v>
      </c>
      <c r="AD3019">
        <f t="shared" si="1384"/>
        <v>33.147324650188807</v>
      </c>
      <c r="AE3019">
        <f t="shared" si="1385"/>
        <v>20.200268662021696</v>
      </c>
      <c r="AF3019">
        <f t="shared" si="1386"/>
        <v>23.107091438835123</v>
      </c>
      <c r="AG3019">
        <f t="shared" si="1370"/>
        <v>2.88859804113588</v>
      </c>
      <c r="AH3019" s="18">
        <f t="shared" si="1387"/>
        <v>603.60000000000025</v>
      </c>
      <c r="AI3019" s="18">
        <f t="shared" si="1388"/>
        <v>72.400000000000489</v>
      </c>
      <c r="AJ3019" s="28"/>
      <c r="AK3019" s="29">
        <f t="shared" si="1389"/>
        <v>15.275952027464339</v>
      </c>
      <c r="AL3019" s="19">
        <f t="shared" si="1390"/>
        <v>72.400000000000489</v>
      </c>
      <c r="AM3019" s="18">
        <f t="shared" si="1391"/>
        <v>20.200268662021696</v>
      </c>
      <c r="AN3019" s="18">
        <f t="shared" si="1392"/>
        <v>23.107091438835123</v>
      </c>
      <c r="AO3019" s="19" t="str">
        <f t="shared" si="1393"/>
        <v>N/A</v>
      </c>
      <c r="AP3019" t="str">
        <f t="shared" si="1394"/>
        <v>N/A</v>
      </c>
    </row>
    <row r="3020" spans="12:42" x14ac:dyDescent="0.3">
      <c r="L3020" s="25">
        <f t="shared" si="1395"/>
        <v>44.38943424269219</v>
      </c>
      <c r="N3020" s="25">
        <f t="shared" si="1368"/>
        <v>603.8000000000003</v>
      </c>
      <c r="O3020" s="25">
        <f t="shared" si="1371"/>
        <v>384.39101855554583</v>
      </c>
      <c r="P3020" s="25">
        <f t="shared" si="1372"/>
        <v>674.37020799218567</v>
      </c>
      <c r="Q3020" s="25">
        <f t="shared" si="1373"/>
        <v>337.18510399609283</v>
      </c>
      <c r="R3020" s="25">
        <f t="shared" si="1374"/>
        <v>5700.1551203569506</v>
      </c>
      <c r="S3020" s="25">
        <f t="shared" si="1375"/>
        <v>2.6726076609731657</v>
      </c>
      <c r="T3020" s="25">
        <f t="shared" si="1376"/>
        <v>50.083220974555729</v>
      </c>
      <c r="U3020" s="25">
        <f t="shared" si="1396"/>
        <v>181877.22269847768</v>
      </c>
      <c r="V3020" s="25">
        <f t="shared" si="1377"/>
        <v>0.50920385218971542</v>
      </c>
      <c r="W3020" s="25">
        <f t="shared" si="1378"/>
        <v>2.0368154087588617</v>
      </c>
      <c r="X3020" s="16">
        <f t="shared" si="1379"/>
        <v>1779.6210526315804</v>
      </c>
      <c r="Y3020">
        <f t="shared" si="1380"/>
        <v>251.76487765041605</v>
      </c>
      <c r="Z3020">
        <f t="shared" si="1381"/>
        <v>5.0370977863179176</v>
      </c>
      <c r="AA3020">
        <f t="shared" si="1382"/>
        <v>5.0675992502182776</v>
      </c>
      <c r="AB3020">
        <f t="shared" si="1369"/>
        <v>118.57853420482861</v>
      </c>
      <c r="AC3020">
        <f t="shared" si="1383"/>
        <v>234.38226684550477</v>
      </c>
      <c r="AD3020">
        <f t="shared" si="1384"/>
        <v>33.158307859151769</v>
      </c>
      <c r="AE3020">
        <f t="shared" si="1385"/>
        <v>20.206687669725262</v>
      </c>
      <c r="AF3020">
        <f t="shared" si="1386"/>
        <v>23.11351044653869</v>
      </c>
      <c r="AG3020">
        <f t="shared" si="1370"/>
        <v>2.8890765631371975</v>
      </c>
      <c r="AH3020" s="18">
        <f t="shared" si="1387"/>
        <v>603.8000000000003</v>
      </c>
      <c r="AI3020" s="18">
        <f t="shared" si="1388"/>
        <v>72.400000000000489</v>
      </c>
      <c r="AJ3020" s="28"/>
      <c r="AK3020" s="29">
        <f t="shared" si="1389"/>
        <v>15.275952027464339</v>
      </c>
      <c r="AL3020" s="19">
        <f t="shared" si="1390"/>
        <v>72.400000000000489</v>
      </c>
      <c r="AM3020" s="18">
        <f t="shared" si="1391"/>
        <v>20.206687669725262</v>
      </c>
      <c r="AN3020" s="18">
        <f t="shared" si="1392"/>
        <v>23.11351044653869</v>
      </c>
      <c r="AO3020" s="19" t="str">
        <f t="shared" si="1393"/>
        <v>N/A</v>
      </c>
      <c r="AP3020" t="str">
        <f t="shared" si="1394"/>
        <v>N/A</v>
      </c>
    </row>
    <row r="3021" spans="12:42" x14ac:dyDescent="0.3">
      <c r="L3021" s="25">
        <f t="shared" si="1395"/>
        <v>44.404147346518073</v>
      </c>
      <c r="N3021" s="25">
        <f t="shared" si="1368"/>
        <v>604.00000000000034</v>
      </c>
      <c r="O3021" s="25">
        <f t="shared" si="1371"/>
        <v>384.51834251001929</v>
      </c>
      <c r="P3021" s="25">
        <f t="shared" si="1372"/>
        <v>674.5935833509111</v>
      </c>
      <c r="Q3021" s="25">
        <f t="shared" si="1373"/>
        <v>337.29679167545555</v>
      </c>
      <c r="R3021" s="25">
        <f t="shared" si="1374"/>
        <v>5702.0432141364654</v>
      </c>
      <c r="S3021" s="25">
        <f t="shared" si="1375"/>
        <v>2.6726067974671426</v>
      </c>
      <c r="T3021" s="25">
        <f t="shared" si="1376"/>
        <v>50.091523050538754</v>
      </c>
      <c r="U3021" s="25">
        <f t="shared" si="1396"/>
        <v>181977.23899202203</v>
      </c>
      <c r="V3021" s="25">
        <f t="shared" si="1377"/>
        <v>0.50914651833828684</v>
      </c>
      <c r="W3021" s="25">
        <f t="shared" si="1378"/>
        <v>2.0365860733531473</v>
      </c>
      <c r="X3021" s="16">
        <f t="shared" si="1379"/>
        <v>1780.2105263157905</v>
      </c>
      <c r="Y3021">
        <f t="shared" si="1380"/>
        <v>251.84827111767351</v>
      </c>
      <c r="Z3021">
        <f t="shared" si="1381"/>
        <v>5.0379266244590184</v>
      </c>
      <c r="AA3021">
        <f t="shared" si="1382"/>
        <v>5.06841959935766</v>
      </c>
      <c r="AB3021">
        <f t="shared" si="1369"/>
        <v>118.61781162589679</v>
      </c>
      <c r="AC3021">
        <f t="shared" si="1383"/>
        <v>234.45990257483413</v>
      </c>
      <c r="AD3021">
        <f t="shared" si="1384"/>
        <v>33.16929106811471</v>
      </c>
      <c r="AE3021">
        <f t="shared" si="1385"/>
        <v>20.213106677428819</v>
      </c>
      <c r="AF3021">
        <f t="shared" si="1386"/>
        <v>23.119929454242246</v>
      </c>
      <c r="AG3021">
        <f t="shared" si="1370"/>
        <v>2.8895550058933361</v>
      </c>
      <c r="AH3021" s="18">
        <f t="shared" si="1387"/>
        <v>604.00000000000034</v>
      </c>
      <c r="AI3021" s="18">
        <f t="shared" si="1388"/>
        <v>72.400000000000489</v>
      </c>
      <c r="AJ3021" s="28"/>
      <c r="AK3021" s="29">
        <f t="shared" si="1389"/>
        <v>15.275952027464339</v>
      </c>
      <c r="AL3021" s="19">
        <f t="shared" si="1390"/>
        <v>72.400000000000489</v>
      </c>
      <c r="AM3021" s="18">
        <f t="shared" si="1391"/>
        <v>20.213106677428819</v>
      </c>
      <c r="AN3021" s="18">
        <f t="shared" si="1392"/>
        <v>23.119929454242246</v>
      </c>
      <c r="AO3021" s="19" t="str">
        <f t="shared" si="1393"/>
        <v>N/A</v>
      </c>
      <c r="AP3021" t="str">
        <f t="shared" si="1394"/>
        <v>N/A</v>
      </c>
    </row>
    <row r="3022" spans="12:42" x14ac:dyDescent="0.3">
      <c r="L3022" s="25">
        <f t="shared" si="1395"/>
        <v>44.418860450343956</v>
      </c>
      <c r="N3022" s="25">
        <f t="shared" si="1368"/>
        <v>604.20000000000039</v>
      </c>
      <c r="O3022" s="25">
        <f t="shared" si="1371"/>
        <v>384.64566646449293</v>
      </c>
      <c r="P3022" s="25">
        <f t="shared" si="1372"/>
        <v>674.81695870963676</v>
      </c>
      <c r="Q3022" s="25">
        <f t="shared" si="1373"/>
        <v>337.40847935481838</v>
      </c>
      <c r="R3022" s="25">
        <f t="shared" si="1374"/>
        <v>5703.9313079159829</v>
      </c>
      <c r="S3022" s="25">
        <f t="shared" si="1375"/>
        <v>2.6726059345328155</v>
      </c>
      <c r="T3022" s="25">
        <f t="shared" si="1376"/>
        <v>50.099823750784097</v>
      </c>
      <c r="U3022" s="25">
        <f t="shared" si="1396"/>
        <v>182077.27714582087</v>
      </c>
      <c r="V3022" s="25">
        <f t="shared" si="1377"/>
        <v>0.50908920992073936</v>
      </c>
      <c r="W3022" s="25">
        <f t="shared" si="1378"/>
        <v>2.0363568396829574</v>
      </c>
      <c r="X3022" s="16">
        <f t="shared" si="1379"/>
        <v>1780.8000000000015</v>
      </c>
      <c r="Y3022">
        <f t="shared" si="1380"/>
        <v>251.9316645849311</v>
      </c>
      <c r="Z3022">
        <f t="shared" si="1381"/>
        <v>5.0387553267769922</v>
      </c>
      <c r="AA3022">
        <f t="shared" si="1382"/>
        <v>5.0692398178474489</v>
      </c>
      <c r="AB3022">
        <f t="shared" si="1369"/>
        <v>118.65708904696498</v>
      </c>
      <c r="AC3022">
        <f t="shared" si="1383"/>
        <v>234.5375383041636</v>
      </c>
      <c r="AD3022">
        <f t="shared" si="1384"/>
        <v>33.180274277077672</v>
      </c>
      <c r="AE3022">
        <f t="shared" si="1385"/>
        <v>20.219525685132385</v>
      </c>
      <c r="AF3022">
        <f t="shared" si="1386"/>
        <v>23.126348461945817</v>
      </c>
      <c r="AG3022">
        <f t="shared" si="1370"/>
        <v>2.8900333694436537</v>
      </c>
      <c r="AH3022" s="18">
        <f t="shared" si="1387"/>
        <v>604.20000000000039</v>
      </c>
      <c r="AI3022" s="18">
        <f t="shared" si="1388"/>
        <v>72.400000000000489</v>
      </c>
      <c r="AJ3022" s="28"/>
      <c r="AK3022" s="29">
        <f t="shared" si="1389"/>
        <v>15.275952027464339</v>
      </c>
      <c r="AL3022" s="19">
        <f t="shared" si="1390"/>
        <v>72.400000000000489</v>
      </c>
      <c r="AM3022" s="18">
        <f t="shared" si="1391"/>
        <v>20.219525685132385</v>
      </c>
      <c r="AN3022" s="18">
        <f t="shared" si="1392"/>
        <v>23.126348461945817</v>
      </c>
      <c r="AO3022" s="19" t="str">
        <f t="shared" si="1393"/>
        <v>N/A</v>
      </c>
      <c r="AP3022" t="str">
        <f t="shared" si="1394"/>
        <v>N/A</v>
      </c>
    </row>
    <row r="3023" spans="12:42" x14ac:dyDescent="0.3">
      <c r="L3023" s="25">
        <f t="shared" si="1395"/>
        <v>44.43357355416984</v>
      </c>
      <c r="N3023" s="25">
        <f t="shared" si="1368"/>
        <v>604.40000000000043</v>
      </c>
      <c r="O3023" s="25">
        <f t="shared" si="1371"/>
        <v>384.7729904189664</v>
      </c>
      <c r="P3023" s="25">
        <f t="shared" si="1372"/>
        <v>675.0403340683622</v>
      </c>
      <c r="Q3023" s="25">
        <f t="shared" si="1373"/>
        <v>337.5201670341811</v>
      </c>
      <c r="R3023" s="25">
        <f t="shared" si="1374"/>
        <v>5705.8194016954976</v>
      </c>
      <c r="S3023" s="25">
        <f t="shared" si="1375"/>
        <v>2.6726050721696182</v>
      </c>
      <c r="T3023" s="25">
        <f t="shared" si="1376"/>
        <v>50.108123075975428</v>
      </c>
      <c r="U3023" s="25">
        <f t="shared" si="1396"/>
        <v>182177.33715741348</v>
      </c>
      <c r="V3023" s="25">
        <f t="shared" si="1377"/>
        <v>0.50903192691737709</v>
      </c>
      <c r="W3023" s="25">
        <f t="shared" si="1378"/>
        <v>2.0361277076695083</v>
      </c>
      <c r="X3023" s="16">
        <f t="shared" si="1379"/>
        <v>1781.3894736842117</v>
      </c>
      <c r="Y3023">
        <f t="shared" si="1380"/>
        <v>252.01505805218855</v>
      </c>
      <c r="Z3023">
        <f t="shared" si="1381"/>
        <v>5.0395838933384391</v>
      </c>
      <c r="AA3023">
        <f t="shared" si="1382"/>
        <v>5.0700599057493756</v>
      </c>
      <c r="AB3023">
        <f t="shared" si="1369"/>
        <v>118.69636646803316</v>
      </c>
      <c r="AC3023">
        <f t="shared" si="1383"/>
        <v>234.61517403349296</v>
      </c>
      <c r="AD3023">
        <f t="shared" si="1384"/>
        <v>33.19125748604062</v>
      </c>
      <c r="AE3023">
        <f t="shared" si="1385"/>
        <v>20.225944692835945</v>
      </c>
      <c r="AF3023">
        <f t="shared" si="1386"/>
        <v>23.132767469649377</v>
      </c>
      <c r="AG3023">
        <f t="shared" si="1370"/>
        <v>2.8905116538274735</v>
      </c>
      <c r="AH3023" s="18">
        <f t="shared" si="1387"/>
        <v>604.40000000000043</v>
      </c>
      <c r="AI3023" s="18">
        <f t="shared" si="1388"/>
        <v>72.400000000000489</v>
      </c>
      <c r="AJ3023" s="28"/>
      <c r="AK3023" s="29">
        <f t="shared" si="1389"/>
        <v>15.275952027464339</v>
      </c>
      <c r="AL3023" s="19">
        <f t="shared" si="1390"/>
        <v>72.400000000000489</v>
      </c>
      <c r="AM3023" s="18">
        <f t="shared" si="1391"/>
        <v>20.225944692835945</v>
      </c>
      <c r="AN3023" s="18">
        <f t="shared" si="1392"/>
        <v>23.132767469649377</v>
      </c>
      <c r="AO3023" s="19" t="str">
        <f t="shared" si="1393"/>
        <v>N/A</v>
      </c>
      <c r="AP3023" t="str">
        <f t="shared" si="1394"/>
        <v>N/A</v>
      </c>
    </row>
    <row r="3024" spans="12:42" x14ac:dyDescent="0.3">
      <c r="L3024" s="25">
        <f t="shared" si="1395"/>
        <v>44.448286657995723</v>
      </c>
      <c r="N3024" s="25">
        <f t="shared" si="1368"/>
        <v>604.60000000000048</v>
      </c>
      <c r="O3024" s="25">
        <f t="shared" si="1371"/>
        <v>384.90031437344004</v>
      </c>
      <c r="P3024" s="25">
        <f t="shared" si="1372"/>
        <v>675.26370942708786</v>
      </c>
      <c r="Q3024" s="25">
        <f t="shared" si="1373"/>
        <v>337.63185471354393</v>
      </c>
      <c r="R3024" s="25">
        <f t="shared" si="1374"/>
        <v>5707.7074954750151</v>
      </c>
      <c r="S3024" s="25">
        <f t="shared" si="1375"/>
        <v>2.672604210376984</v>
      </c>
      <c r="T3024" s="25">
        <f t="shared" si="1376"/>
        <v>50.116421026795891</v>
      </c>
      <c r="U3024" s="25">
        <f t="shared" si="1396"/>
        <v>182277.41902434031</v>
      </c>
      <c r="V3024" s="25">
        <f t="shared" si="1377"/>
        <v>0.50897466930852486</v>
      </c>
      <c r="W3024" s="25">
        <f t="shared" si="1378"/>
        <v>2.0358986772340995</v>
      </c>
      <c r="X3024" s="16">
        <f t="shared" si="1379"/>
        <v>1781.9789473684232</v>
      </c>
      <c r="Y3024">
        <f t="shared" si="1380"/>
        <v>252.09845151944617</v>
      </c>
      <c r="Z3024">
        <f t="shared" si="1381"/>
        <v>5.0404123242099104</v>
      </c>
      <c r="AA3024">
        <f t="shared" si="1382"/>
        <v>5.0708798631251328</v>
      </c>
      <c r="AB3024">
        <f t="shared" si="1369"/>
        <v>118.73564388910135</v>
      </c>
      <c r="AC3024">
        <f t="shared" si="1383"/>
        <v>234.69280976282244</v>
      </c>
      <c r="AD3024">
        <f t="shared" si="1384"/>
        <v>33.202240695003574</v>
      </c>
      <c r="AE3024">
        <f t="shared" si="1385"/>
        <v>20.232363700539512</v>
      </c>
      <c r="AF3024">
        <f t="shared" si="1386"/>
        <v>23.13918647735294</v>
      </c>
      <c r="AG3024">
        <f t="shared" si="1370"/>
        <v>2.8909898590840877</v>
      </c>
      <c r="AH3024" s="18">
        <f t="shared" si="1387"/>
        <v>604.60000000000048</v>
      </c>
      <c r="AI3024" s="18">
        <f t="shared" si="1388"/>
        <v>72.400000000000489</v>
      </c>
      <c r="AJ3024" s="28"/>
      <c r="AK3024" s="29">
        <f t="shared" si="1389"/>
        <v>15.275952027464339</v>
      </c>
      <c r="AL3024" s="19">
        <f t="shared" si="1390"/>
        <v>72.400000000000489</v>
      </c>
      <c r="AM3024" s="18">
        <f t="shared" si="1391"/>
        <v>20.232363700539512</v>
      </c>
      <c r="AN3024" s="18">
        <f t="shared" si="1392"/>
        <v>23.13918647735294</v>
      </c>
      <c r="AO3024" s="19" t="str">
        <f t="shared" si="1393"/>
        <v>N/A</v>
      </c>
      <c r="AP3024" t="str">
        <f t="shared" si="1394"/>
        <v>N/A</v>
      </c>
    </row>
    <row r="3025" spans="12:42" x14ac:dyDescent="0.3">
      <c r="L3025" s="25">
        <f t="shared" si="1395"/>
        <v>44.462999761821607</v>
      </c>
      <c r="N3025" s="25">
        <f t="shared" ref="N3025:N3088" si="1397">N3024+0.2</f>
        <v>604.80000000000052</v>
      </c>
      <c r="O3025" s="25">
        <f t="shared" si="1371"/>
        <v>385.02763832791351</v>
      </c>
      <c r="P3025" s="25">
        <f t="shared" si="1372"/>
        <v>675.48708478581318</v>
      </c>
      <c r="Q3025" s="25">
        <f t="shared" si="1373"/>
        <v>337.74354239290659</v>
      </c>
      <c r="R3025" s="25">
        <f t="shared" si="1374"/>
        <v>5709.5955892545298</v>
      </c>
      <c r="S3025" s="25">
        <f t="shared" si="1375"/>
        <v>2.6726033491543455</v>
      </c>
      <c r="T3025" s="25">
        <f t="shared" si="1376"/>
        <v>50.124717603928026</v>
      </c>
      <c r="U3025" s="25">
        <f t="shared" si="1396"/>
        <v>182377.52274414306</v>
      </c>
      <c r="V3025" s="25">
        <f t="shared" si="1377"/>
        <v>0.50891743707453085</v>
      </c>
      <c r="W3025" s="25">
        <f t="shared" si="1378"/>
        <v>2.0356697482981234</v>
      </c>
      <c r="X3025" s="16">
        <f t="shared" si="1379"/>
        <v>1782.5684210526329</v>
      </c>
      <c r="Y3025">
        <f t="shared" si="1380"/>
        <v>252.18184498670357</v>
      </c>
      <c r="Z3025">
        <f t="shared" si="1381"/>
        <v>5.0412406194578931</v>
      </c>
      <c r="AA3025">
        <f t="shared" si="1382"/>
        <v>5.0716996900363567</v>
      </c>
      <c r="AB3025">
        <f t="shared" si="1369"/>
        <v>118.77492131016955</v>
      </c>
      <c r="AC3025">
        <f t="shared" si="1383"/>
        <v>234.77044549215191</v>
      </c>
      <c r="AD3025">
        <f t="shared" si="1384"/>
        <v>33.213223903966536</v>
      </c>
      <c r="AE3025">
        <f t="shared" si="1385"/>
        <v>20.238782708243079</v>
      </c>
      <c r="AF3025">
        <f t="shared" si="1386"/>
        <v>23.145605485056507</v>
      </c>
      <c r="AG3025">
        <f t="shared" si="1370"/>
        <v>2.8914679852527558</v>
      </c>
      <c r="AH3025" s="18">
        <f t="shared" si="1387"/>
        <v>604.80000000000052</v>
      </c>
      <c r="AI3025" s="18">
        <f t="shared" si="1388"/>
        <v>72.400000000000489</v>
      </c>
      <c r="AJ3025" s="28"/>
      <c r="AK3025" s="29">
        <f t="shared" si="1389"/>
        <v>15.275952027464339</v>
      </c>
      <c r="AL3025" s="19">
        <f t="shared" si="1390"/>
        <v>72.400000000000489</v>
      </c>
      <c r="AM3025" s="18">
        <f t="shared" si="1391"/>
        <v>20.238782708243079</v>
      </c>
      <c r="AN3025" s="18">
        <f t="shared" si="1392"/>
        <v>23.145605485056507</v>
      </c>
      <c r="AO3025" s="19" t="str">
        <f t="shared" si="1393"/>
        <v>N/A</v>
      </c>
      <c r="AP3025" t="str">
        <f t="shared" si="1394"/>
        <v>N/A</v>
      </c>
    </row>
    <row r="3026" spans="12:42" x14ac:dyDescent="0.3">
      <c r="L3026" s="25">
        <f t="shared" si="1395"/>
        <v>44.47771286564749</v>
      </c>
      <c r="N3026" s="25">
        <f t="shared" si="1397"/>
        <v>605.00000000000057</v>
      </c>
      <c r="O3026" s="25">
        <f t="shared" si="1371"/>
        <v>385.15496228238709</v>
      </c>
      <c r="P3026" s="25">
        <f t="shared" si="1372"/>
        <v>675.71046014453884</v>
      </c>
      <c r="Q3026" s="25">
        <f t="shared" si="1373"/>
        <v>337.85523007226942</v>
      </c>
      <c r="R3026" s="25">
        <f t="shared" si="1374"/>
        <v>5711.4836830340455</v>
      </c>
      <c r="S3026" s="25">
        <f t="shared" si="1375"/>
        <v>2.6726024885011372</v>
      </c>
      <c r="T3026" s="25">
        <f t="shared" si="1376"/>
        <v>50.133012808053863</v>
      </c>
      <c r="U3026" s="25">
        <f t="shared" si="1396"/>
        <v>182477.64831436469</v>
      </c>
      <c r="V3026" s="25">
        <f t="shared" si="1377"/>
        <v>0.50886023019576387</v>
      </c>
      <c r="W3026" s="25">
        <f t="shared" si="1378"/>
        <v>2.0354409207830555</v>
      </c>
      <c r="X3026" s="16">
        <f t="shared" si="1379"/>
        <v>1783.1578947368444</v>
      </c>
      <c r="Y3026">
        <f t="shared" si="1380"/>
        <v>252.26523845396122</v>
      </c>
      <c r="Z3026">
        <f t="shared" si="1381"/>
        <v>5.042068779148833</v>
      </c>
      <c r="AA3026">
        <f t="shared" si="1382"/>
        <v>5.0725193865446467</v>
      </c>
      <c r="AB3026">
        <f t="shared" si="1369"/>
        <v>118.81419873123772</v>
      </c>
      <c r="AC3026">
        <f t="shared" si="1383"/>
        <v>234.84808122148127</v>
      </c>
      <c r="AD3026">
        <f t="shared" si="1384"/>
        <v>33.224207112929484</v>
      </c>
      <c r="AE3026">
        <f t="shared" si="1385"/>
        <v>20.245201715946639</v>
      </c>
      <c r="AF3026">
        <f t="shared" si="1386"/>
        <v>23.152024492760066</v>
      </c>
      <c r="AG3026">
        <f t="shared" si="1370"/>
        <v>2.8919460323727044</v>
      </c>
      <c r="AH3026" s="18">
        <f t="shared" si="1387"/>
        <v>605.00000000000057</v>
      </c>
      <c r="AI3026" s="18">
        <f t="shared" si="1388"/>
        <v>72.400000000000489</v>
      </c>
      <c r="AJ3026" s="28"/>
      <c r="AK3026" s="29">
        <f t="shared" si="1389"/>
        <v>15.275952027464339</v>
      </c>
      <c r="AL3026" s="19">
        <f t="shared" si="1390"/>
        <v>72.400000000000489</v>
      </c>
      <c r="AM3026" s="18">
        <f t="shared" si="1391"/>
        <v>20.245201715946639</v>
      </c>
      <c r="AN3026" s="18">
        <f t="shared" si="1392"/>
        <v>23.152024492760066</v>
      </c>
      <c r="AO3026" s="19" t="str">
        <f t="shared" si="1393"/>
        <v>N/A</v>
      </c>
      <c r="AP3026" t="str">
        <f t="shared" si="1394"/>
        <v>N/A</v>
      </c>
    </row>
    <row r="3027" spans="12:42" x14ac:dyDescent="0.3">
      <c r="L3027" s="25">
        <f t="shared" si="1395"/>
        <v>44.492425969473373</v>
      </c>
      <c r="N3027" s="25">
        <f t="shared" si="1397"/>
        <v>605.20000000000061</v>
      </c>
      <c r="O3027" s="25">
        <f t="shared" si="1371"/>
        <v>385.28228623686056</v>
      </c>
      <c r="P3027" s="25">
        <f t="shared" si="1372"/>
        <v>675.93383550326416</v>
      </c>
      <c r="Q3027" s="25">
        <f t="shared" si="1373"/>
        <v>337.96691775163208</v>
      </c>
      <c r="R3027" s="25">
        <f t="shared" si="1374"/>
        <v>5713.3717768135593</v>
      </c>
      <c r="S3027" s="25">
        <f t="shared" si="1375"/>
        <v>2.672601628416797</v>
      </c>
      <c r="T3027" s="25">
        <f t="shared" si="1376"/>
        <v>50.141306639854783</v>
      </c>
      <c r="U3027" s="25">
        <f t="shared" si="1396"/>
        <v>182577.79573254901</v>
      </c>
      <c r="V3027" s="25">
        <f t="shared" si="1377"/>
        <v>0.5088030486526155</v>
      </c>
      <c r="W3027" s="25">
        <f t="shared" si="1378"/>
        <v>2.035212194610462</v>
      </c>
      <c r="X3027" s="16">
        <f t="shared" si="1379"/>
        <v>1783.7473684210536</v>
      </c>
      <c r="Y3027">
        <f t="shared" si="1380"/>
        <v>252.34863192121853</v>
      </c>
      <c r="Z3027">
        <f t="shared" si="1381"/>
        <v>5.0428968033491088</v>
      </c>
      <c r="AA3027">
        <f t="shared" si="1382"/>
        <v>5.0733389527115387</v>
      </c>
      <c r="AB3027">
        <f t="shared" si="1369"/>
        <v>118.85347615230592</v>
      </c>
      <c r="AC3027">
        <f t="shared" si="1383"/>
        <v>234.92571695081074</v>
      </c>
      <c r="AD3027">
        <f t="shared" si="1384"/>
        <v>33.235190321892439</v>
      </c>
      <c r="AE3027">
        <f t="shared" si="1385"/>
        <v>20.251620723650202</v>
      </c>
      <c r="AF3027">
        <f t="shared" si="1386"/>
        <v>23.158443500463633</v>
      </c>
      <c r="AG3027">
        <f t="shared" si="1370"/>
        <v>2.8924240004831288</v>
      </c>
      <c r="AH3027" s="18">
        <f t="shared" si="1387"/>
        <v>605.20000000000061</v>
      </c>
      <c r="AI3027" s="18">
        <f t="shared" si="1388"/>
        <v>72.400000000000489</v>
      </c>
      <c r="AJ3027" s="28"/>
      <c r="AK3027" s="29">
        <f t="shared" si="1389"/>
        <v>15.275952027464339</v>
      </c>
      <c r="AL3027" s="19">
        <f t="shared" si="1390"/>
        <v>72.400000000000489</v>
      </c>
      <c r="AM3027" s="18">
        <f t="shared" si="1391"/>
        <v>20.251620723650202</v>
      </c>
      <c r="AN3027" s="18">
        <f t="shared" si="1392"/>
        <v>23.158443500463633</v>
      </c>
      <c r="AO3027" s="19" t="str">
        <f t="shared" si="1393"/>
        <v>N/A</v>
      </c>
      <c r="AP3027" t="str">
        <f t="shared" si="1394"/>
        <v>N/A</v>
      </c>
    </row>
    <row r="3028" spans="12:42" x14ac:dyDescent="0.3">
      <c r="L3028" s="25">
        <f t="shared" si="1395"/>
        <v>44.507139073299257</v>
      </c>
      <c r="N3028" s="25">
        <f t="shared" si="1397"/>
        <v>605.40000000000066</v>
      </c>
      <c r="O3028" s="25">
        <f t="shared" si="1371"/>
        <v>385.4096101913342</v>
      </c>
      <c r="P3028" s="25">
        <f t="shared" si="1372"/>
        <v>676.15721086198982</v>
      </c>
      <c r="Q3028" s="25">
        <f t="shared" si="1373"/>
        <v>338.07860543099491</v>
      </c>
      <c r="R3028" s="25">
        <f t="shared" si="1374"/>
        <v>5715.2598705930777</v>
      </c>
      <c r="S3028" s="25">
        <f t="shared" si="1375"/>
        <v>2.6726007689007591</v>
      </c>
      <c r="T3028" s="25">
        <f t="shared" si="1376"/>
        <v>50.149599100011699</v>
      </c>
      <c r="U3028" s="25">
        <f t="shared" si="1396"/>
        <v>182677.96499624063</v>
      </c>
      <c r="V3028" s="25">
        <f t="shared" si="1377"/>
        <v>0.50874589242549639</v>
      </c>
      <c r="W3028" s="25">
        <f t="shared" si="1378"/>
        <v>2.0349835697019856</v>
      </c>
      <c r="X3028" s="16">
        <f t="shared" si="1379"/>
        <v>1784.3368421052655</v>
      </c>
      <c r="Y3028">
        <f t="shared" si="1380"/>
        <v>252.43202538847626</v>
      </c>
      <c r="Z3028">
        <f t="shared" si="1381"/>
        <v>5.0437246921250614</v>
      </c>
      <c r="AA3028">
        <f t="shared" si="1382"/>
        <v>5.0741583885985415</v>
      </c>
      <c r="AB3028">
        <f t="shared" si="1369"/>
        <v>118.89275357337411</v>
      </c>
      <c r="AC3028">
        <f t="shared" si="1383"/>
        <v>235.00335268014021</v>
      </c>
      <c r="AD3028">
        <f t="shared" si="1384"/>
        <v>33.246173530855401</v>
      </c>
      <c r="AE3028">
        <f t="shared" si="1385"/>
        <v>20.258039731353772</v>
      </c>
      <c r="AF3028">
        <f t="shared" si="1386"/>
        <v>23.1648625081672</v>
      </c>
      <c r="AG3028">
        <f t="shared" si="1370"/>
        <v>2.8929018896231904</v>
      </c>
      <c r="AH3028" s="18">
        <f t="shared" si="1387"/>
        <v>605.40000000000066</v>
      </c>
      <c r="AI3028" s="18">
        <f t="shared" si="1388"/>
        <v>72.400000000000489</v>
      </c>
      <c r="AJ3028" s="28"/>
      <c r="AK3028" s="29">
        <f t="shared" si="1389"/>
        <v>15.275952027464339</v>
      </c>
      <c r="AL3028" s="19">
        <f t="shared" si="1390"/>
        <v>72.400000000000489</v>
      </c>
      <c r="AM3028" s="18">
        <f t="shared" si="1391"/>
        <v>20.258039731353772</v>
      </c>
      <c r="AN3028" s="18">
        <f t="shared" si="1392"/>
        <v>23.1648625081672</v>
      </c>
      <c r="AO3028" s="19" t="str">
        <f t="shared" si="1393"/>
        <v>N/A</v>
      </c>
      <c r="AP3028" t="str">
        <f t="shared" si="1394"/>
        <v>N/A</v>
      </c>
    </row>
    <row r="3029" spans="12:42" x14ac:dyDescent="0.3">
      <c r="L3029" s="25">
        <f t="shared" si="1395"/>
        <v>44.52185217712514</v>
      </c>
      <c r="N3029" s="25">
        <f t="shared" si="1397"/>
        <v>605.6000000000007</v>
      </c>
      <c r="O3029" s="25">
        <f t="shared" si="1371"/>
        <v>385.53693414580766</v>
      </c>
      <c r="P3029" s="25">
        <f t="shared" si="1372"/>
        <v>676.38058622071526</v>
      </c>
      <c r="Q3029" s="25">
        <f t="shared" si="1373"/>
        <v>338.19029311035763</v>
      </c>
      <c r="R3029" s="25">
        <f t="shared" si="1374"/>
        <v>5717.1479643725925</v>
      </c>
      <c r="S3029" s="25">
        <f t="shared" si="1375"/>
        <v>2.6725999099524604</v>
      </c>
      <c r="T3029" s="25">
        <f t="shared" si="1376"/>
        <v>50.157890189204892</v>
      </c>
      <c r="U3029" s="25">
        <f t="shared" si="1396"/>
        <v>182778.1561029859</v>
      </c>
      <c r="V3029" s="25">
        <f t="shared" si="1377"/>
        <v>0.50868876149484221</v>
      </c>
      <c r="W3029" s="25">
        <f t="shared" si="1378"/>
        <v>2.0347550459793688</v>
      </c>
      <c r="X3029" s="16">
        <f t="shared" si="1379"/>
        <v>1784.9263157894752</v>
      </c>
      <c r="Y3029">
        <f t="shared" si="1380"/>
        <v>252.51541885573363</v>
      </c>
      <c r="Z3029">
        <f t="shared" si="1381"/>
        <v>5.044552445542954</v>
      </c>
      <c r="AA3029">
        <f t="shared" si="1382"/>
        <v>5.0749776942670914</v>
      </c>
      <c r="AB3029">
        <f t="shared" si="1369"/>
        <v>118.93203099444229</v>
      </c>
      <c r="AC3029">
        <f t="shared" si="1383"/>
        <v>235.08098840946957</v>
      </c>
      <c r="AD3029">
        <f t="shared" si="1384"/>
        <v>33.257156739818342</v>
      </c>
      <c r="AE3029">
        <f t="shared" si="1385"/>
        <v>20.264458739057329</v>
      </c>
      <c r="AF3029">
        <f t="shared" si="1386"/>
        <v>23.171281515870756</v>
      </c>
      <c r="AG3029">
        <f t="shared" si="1370"/>
        <v>2.8933796998320185</v>
      </c>
      <c r="AH3029" s="18">
        <f t="shared" si="1387"/>
        <v>605.6000000000007</v>
      </c>
      <c r="AI3029" s="18">
        <f t="shared" si="1388"/>
        <v>72.400000000000489</v>
      </c>
      <c r="AJ3029" s="28"/>
      <c r="AK3029" s="29">
        <f t="shared" si="1389"/>
        <v>15.275952027464339</v>
      </c>
      <c r="AL3029" s="19">
        <f t="shared" si="1390"/>
        <v>72.400000000000489</v>
      </c>
      <c r="AM3029" s="18">
        <f t="shared" si="1391"/>
        <v>20.264458739057329</v>
      </c>
      <c r="AN3029" s="18">
        <f t="shared" si="1392"/>
        <v>23.171281515870756</v>
      </c>
      <c r="AO3029" s="19" t="str">
        <f t="shared" si="1393"/>
        <v>N/A</v>
      </c>
      <c r="AP3029" t="str">
        <f t="shared" si="1394"/>
        <v>N/A</v>
      </c>
    </row>
    <row r="3030" spans="12:42" x14ac:dyDescent="0.3">
      <c r="L3030" s="25">
        <f t="shared" si="1395"/>
        <v>44.536565280951024</v>
      </c>
      <c r="N3030" s="25">
        <f t="shared" si="1397"/>
        <v>605.80000000000075</v>
      </c>
      <c r="O3030" s="25">
        <f t="shared" si="1371"/>
        <v>385.6642581002813</v>
      </c>
      <c r="P3030" s="25">
        <f t="shared" si="1372"/>
        <v>676.60396157944092</v>
      </c>
      <c r="Q3030" s="25">
        <f t="shared" si="1373"/>
        <v>338.30198078972046</v>
      </c>
      <c r="R3030" s="25">
        <f t="shared" si="1374"/>
        <v>5719.0360581521099</v>
      </c>
      <c r="S3030" s="25">
        <f t="shared" si="1375"/>
        <v>2.6725990515713391</v>
      </c>
      <c r="T3030" s="25">
        <f t="shared" si="1376"/>
        <v>50.166179908114117</v>
      </c>
      <c r="U3030" s="25">
        <f t="shared" si="1396"/>
        <v>182878.36905033141</v>
      </c>
      <c r="V3030" s="25">
        <f t="shared" si="1377"/>
        <v>0.50863165584110648</v>
      </c>
      <c r="W3030" s="25">
        <f t="shared" si="1378"/>
        <v>2.0345266233644259</v>
      </c>
      <c r="X3030" s="16">
        <f t="shared" si="1379"/>
        <v>1785.5157894736867</v>
      </c>
      <c r="Y3030">
        <f t="shared" si="1380"/>
        <v>252.59881232299128</v>
      </c>
      <c r="Z3030">
        <f t="shared" si="1381"/>
        <v>5.0453800636690209</v>
      </c>
      <c r="AA3030">
        <f t="shared" si="1382"/>
        <v>5.0757968697785998</v>
      </c>
      <c r="AB3030">
        <f t="shared" si="1369"/>
        <v>118.97130841551048</v>
      </c>
      <c r="AC3030">
        <f t="shared" si="1383"/>
        <v>235.15862413879904</v>
      </c>
      <c r="AD3030">
        <f t="shared" si="1384"/>
        <v>33.268139948781304</v>
      </c>
      <c r="AE3030">
        <f t="shared" si="1385"/>
        <v>20.270877746760895</v>
      </c>
      <c r="AF3030">
        <f t="shared" si="1386"/>
        <v>23.177700523574323</v>
      </c>
      <c r="AG3030">
        <f t="shared" si="1370"/>
        <v>2.893857431148712</v>
      </c>
      <c r="AH3030" s="18">
        <f t="shared" si="1387"/>
        <v>605.80000000000075</v>
      </c>
      <c r="AI3030" s="18">
        <f t="shared" si="1388"/>
        <v>72.400000000000489</v>
      </c>
      <c r="AJ3030" s="28"/>
      <c r="AK3030" s="29">
        <f t="shared" si="1389"/>
        <v>15.275952027464339</v>
      </c>
      <c r="AL3030" s="19">
        <f t="shared" si="1390"/>
        <v>72.400000000000489</v>
      </c>
      <c r="AM3030" s="18">
        <f t="shared" si="1391"/>
        <v>20.270877746760895</v>
      </c>
      <c r="AN3030" s="18">
        <f t="shared" si="1392"/>
        <v>23.177700523574323</v>
      </c>
      <c r="AO3030" s="19" t="str">
        <f t="shared" si="1393"/>
        <v>N/A</v>
      </c>
      <c r="AP3030" t="str">
        <f t="shared" si="1394"/>
        <v>N/A</v>
      </c>
    </row>
    <row r="3031" spans="12:42" x14ac:dyDescent="0.3">
      <c r="L3031" s="25">
        <f t="shared" si="1395"/>
        <v>44.551278384776907</v>
      </c>
      <c r="N3031" s="25">
        <f t="shared" si="1397"/>
        <v>606.0000000000008</v>
      </c>
      <c r="O3031" s="25">
        <f t="shared" si="1371"/>
        <v>385.79158205475483</v>
      </c>
      <c r="P3031" s="25">
        <f t="shared" si="1372"/>
        <v>676.82733693816647</v>
      </c>
      <c r="Q3031" s="25">
        <f t="shared" si="1373"/>
        <v>338.41366846908323</v>
      </c>
      <c r="R3031" s="25">
        <f t="shared" si="1374"/>
        <v>5720.9241519316247</v>
      </c>
      <c r="S3031" s="25">
        <f t="shared" si="1375"/>
        <v>2.6725981937568339</v>
      </c>
      <c r="T3031" s="25">
        <f t="shared" si="1376"/>
        <v>50.174468257418546</v>
      </c>
      <c r="U3031" s="25">
        <f t="shared" si="1396"/>
        <v>182978.60383582581</v>
      </c>
      <c r="V3031" s="25">
        <f t="shared" si="1377"/>
        <v>0.50857457544476814</v>
      </c>
      <c r="W3031" s="25">
        <f t="shared" si="1378"/>
        <v>2.0342983017790726</v>
      </c>
      <c r="X3031" s="16">
        <f t="shared" si="1379"/>
        <v>1786.1052631578973</v>
      </c>
      <c r="Y3031">
        <f t="shared" si="1380"/>
        <v>252.68220579024879</v>
      </c>
      <c r="Z3031">
        <f t="shared" si="1381"/>
        <v>5.0462075465694252</v>
      </c>
      <c r="AA3031">
        <f t="shared" si="1382"/>
        <v>5.076615915194413</v>
      </c>
      <c r="AB3031">
        <f t="shared" si="1369"/>
        <v>119.01058583657866</v>
      </c>
      <c r="AC3031">
        <f t="shared" si="1383"/>
        <v>235.23625986812851</v>
      </c>
      <c r="AD3031">
        <f t="shared" si="1384"/>
        <v>33.279123157744266</v>
      </c>
      <c r="AE3031">
        <f t="shared" si="1385"/>
        <v>20.277296754464462</v>
      </c>
      <c r="AF3031">
        <f t="shared" si="1386"/>
        <v>23.184119531277894</v>
      </c>
      <c r="AG3031">
        <f t="shared" si="1370"/>
        <v>2.8943350836123338</v>
      </c>
      <c r="AH3031" s="18">
        <f t="shared" si="1387"/>
        <v>606.0000000000008</v>
      </c>
      <c r="AI3031" s="18">
        <f t="shared" si="1388"/>
        <v>72.400000000000489</v>
      </c>
      <c r="AJ3031" s="28"/>
      <c r="AK3031" s="29">
        <f t="shared" si="1389"/>
        <v>15.275952027464339</v>
      </c>
      <c r="AL3031" s="19">
        <f t="shared" si="1390"/>
        <v>72.400000000000489</v>
      </c>
      <c r="AM3031" s="18">
        <f t="shared" si="1391"/>
        <v>20.277296754464462</v>
      </c>
      <c r="AN3031" s="18">
        <f t="shared" si="1392"/>
        <v>23.184119531277894</v>
      </c>
      <c r="AO3031" s="19" t="str">
        <f t="shared" si="1393"/>
        <v>N/A</v>
      </c>
      <c r="AP3031" t="str">
        <f t="shared" si="1394"/>
        <v>N/A</v>
      </c>
    </row>
    <row r="3032" spans="12:42" x14ac:dyDescent="0.3">
      <c r="L3032" s="25">
        <f t="shared" si="1395"/>
        <v>44.565991488602791</v>
      </c>
      <c r="N3032" s="25">
        <f t="shared" si="1397"/>
        <v>606.20000000000084</v>
      </c>
      <c r="O3032" s="25">
        <f t="shared" si="1371"/>
        <v>385.91890600922835</v>
      </c>
      <c r="P3032" s="25">
        <f t="shared" si="1372"/>
        <v>677.0507122968919</v>
      </c>
      <c r="Q3032" s="25">
        <f t="shared" si="1373"/>
        <v>338.52535614844595</v>
      </c>
      <c r="R3032" s="25">
        <f t="shared" si="1374"/>
        <v>5722.8122457111403</v>
      </c>
      <c r="S3032" s="25">
        <f t="shared" si="1375"/>
        <v>2.6725973365083835</v>
      </c>
      <c r="T3032" s="25">
        <f t="shared" si="1376"/>
        <v>50.18275523779679</v>
      </c>
      <c r="U3032" s="25">
        <f t="shared" si="1396"/>
        <v>183078.86045701802</v>
      </c>
      <c r="V3032" s="25">
        <f t="shared" si="1377"/>
        <v>0.50851752028632502</v>
      </c>
      <c r="W3032" s="25">
        <f t="shared" si="1378"/>
        <v>2.0340700811453001</v>
      </c>
      <c r="X3032" s="16">
        <f t="shared" si="1379"/>
        <v>1786.6947368421079</v>
      </c>
      <c r="Y3032">
        <f t="shared" si="1380"/>
        <v>252.76559925750632</v>
      </c>
      <c r="Z3032">
        <f t="shared" si="1381"/>
        <v>5.0470348943102854</v>
      </c>
      <c r="AA3032">
        <f t="shared" si="1382"/>
        <v>5.0774348305758403</v>
      </c>
      <c r="AB3032">
        <f t="shared" si="1369"/>
        <v>119.04986325764685</v>
      </c>
      <c r="AC3032">
        <f t="shared" si="1383"/>
        <v>235.31389559745787</v>
      </c>
      <c r="AD3032">
        <f t="shared" si="1384"/>
        <v>33.290106366707207</v>
      </c>
      <c r="AE3032">
        <f t="shared" si="1385"/>
        <v>20.283715762168018</v>
      </c>
      <c r="AF3032">
        <f t="shared" si="1386"/>
        <v>23.190538538981446</v>
      </c>
      <c r="AG3032">
        <f t="shared" si="1370"/>
        <v>2.8948126572619199</v>
      </c>
      <c r="AH3032" s="18">
        <f t="shared" si="1387"/>
        <v>606.20000000000084</v>
      </c>
      <c r="AI3032" s="18">
        <f t="shared" si="1388"/>
        <v>72.400000000000489</v>
      </c>
      <c r="AJ3032" s="28"/>
      <c r="AK3032" s="29">
        <f t="shared" si="1389"/>
        <v>15.275952027464339</v>
      </c>
      <c r="AL3032" s="19">
        <f t="shared" si="1390"/>
        <v>72.400000000000489</v>
      </c>
      <c r="AM3032" s="18">
        <f t="shared" si="1391"/>
        <v>20.283715762168018</v>
      </c>
      <c r="AN3032" s="18">
        <f t="shared" si="1392"/>
        <v>23.190538538981446</v>
      </c>
      <c r="AO3032" s="19" t="str">
        <f t="shared" si="1393"/>
        <v>N/A</v>
      </c>
      <c r="AP3032" t="str">
        <f t="shared" si="1394"/>
        <v>N/A</v>
      </c>
    </row>
    <row r="3033" spans="12:42" x14ac:dyDescent="0.3">
      <c r="L3033" s="25">
        <f t="shared" si="1395"/>
        <v>44.580704592428674</v>
      </c>
      <c r="N3033" s="25">
        <f t="shared" si="1397"/>
        <v>606.40000000000089</v>
      </c>
      <c r="O3033" s="25">
        <f t="shared" si="1371"/>
        <v>386.04622996370193</v>
      </c>
      <c r="P3033" s="25">
        <f t="shared" si="1372"/>
        <v>677.27408765561745</v>
      </c>
      <c r="Q3033" s="25">
        <f t="shared" si="1373"/>
        <v>338.63704382780872</v>
      </c>
      <c r="R3033" s="25">
        <f t="shared" si="1374"/>
        <v>5724.700339490656</v>
      </c>
      <c r="S3033" s="25">
        <f t="shared" si="1375"/>
        <v>2.6725964798254283</v>
      </c>
      <c r="T3033" s="25">
        <f t="shared" si="1376"/>
        <v>50.191040849926942</v>
      </c>
      <c r="U3033" s="25">
        <f t="shared" si="1396"/>
        <v>183179.13891145843</v>
      </c>
      <c r="V3033" s="25">
        <f t="shared" si="1377"/>
        <v>0.50846049034629703</v>
      </c>
      <c r="W3033" s="25">
        <f t="shared" si="1378"/>
        <v>2.0338419613851881</v>
      </c>
      <c r="X3033" s="16">
        <f t="shared" si="1379"/>
        <v>1787.2842105263185</v>
      </c>
      <c r="Y3033">
        <f t="shared" si="1380"/>
        <v>252.84899272476383</v>
      </c>
      <c r="Z3033">
        <f t="shared" si="1381"/>
        <v>5.047862106957659</v>
      </c>
      <c r="AA3033">
        <f t="shared" si="1382"/>
        <v>5.0782536159841367</v>
      </c>
      <c r="AB3033">
        <f t="shared" si="1369"/>
        <v>119.08914067871504</v>
      </c>
      <c r="AC3033">
        <f t="shared" si="1383"/>
        <v>235.39153132678734</v>
      </c>
      <c r="AD3033">
        <f t="shared" si="1384"/>
        <v>33.301089575670169</v>
      </c>
      <c r="AE3033">
        <f t="shared" si="1385"/>
        <v>20.290134769871589</v>
      </c>
      <c r="AF3033">
        <f t="shared" si="1386"/>
        <v>23.196957546685017</v>
      </c>
      <c r="AG3033">
        <f t="shared" si="1370"/>
        <v>2.895290152136468</v>
      </c>
      <c r="AH3033" s="18">
        <f t="shared" si="1387"/>
        <v>606.40000000000089</v>
      </c>
      <c r="AI3033" s="18">
        <f t="shared" si="1388"/>
        <v>72.400000000000489</v>
      </c>
      <c r="AJ3033" s="28"/>
      <c r="AK3033" s="29">
        <f t="shared" si="1389"/>
        <v>15.275952027464339</v>
      </c>
      <c r="AL3033" s="19">
        <f t="shared" si="1390"/>
        <v>72.400000000000489</v>
      </c>
      <c r="AM3033" s="18">
        <f t="shared" si="1391"/>
        <v>20.290134769871589</v>
      </c>
      <c r="AN3033" s="18">
        <f t="shared" si="1392"/>
        <v>23.196957546685017</v>
      </c>
      <c r="AO3033" s="19" t="str">
        <f t="shared" si="1393"/>
        <v>N/A</v>
      </c>
      <c r="AP3033" t="str">
        <f t="shared" si="1394"/>
        <v>N/A</v>
      </c>
    </row>
    <row r="3034" spans="12:42" x14ac:dyDescent="0.3">
      <c r="L3034" s="25">
        <f t="shared" si="1395"/>
        <v>44.595417696254557</v>
      </c>
      <c r="N3034" s="25">
        <f t="shared" si="1397"/>
        <v>606.60000000000093</v>
      </c>
      <c r="O3034" s="25">
        <f t="shared" si="1371"/>
        <v>386.17355391817546</v>
      </c>
      <c r="P3034" s="25">
        <f t="shared" si="1372"/>
        <v>677.497463014343</v>
      </c>
      <c r="Q3034" s="25">
        <f t="shared" si="1373"/>
        <v>338.7487315071715</v>
      </c>
      <c r="R3034" s="25">
        <f t="shared" si="1374"/>
        <v>5726.5884332701717</v>
      </c>
      <c r="S3034" s="25">
        <f t="shared" si="1375"/>
        <v>2.6725956237074082</v>
      </c>
      <c r="T3034" s="25">
        <f t="shared" si="1376"/>
        <v>50.199325094486461</v>
      </c>
      <c r="U3034" s="25">
        <f t="shared" si="1396"/>
        <v>183279.43919669878</v>
      </c>
      <c r="V3034" s="25">
        <f t="shared" si="1377"/>
        <v>0.50840348560522652</v>
      </c>
      <c r="W3034" s="25">
        <f t="shared" si="1378"/>
        <v>2.0336139424209061</v>
      </c>
      <c r="X3034" s="16">
        <f t="shared" si="1379"/>
        <v>1787.8736842105295</v>
      </c>
      <c r="Y3034">
        <f t="shared" si="1380"/>
        <v>252.93238619202143</v>
      </c>
      <c r="Z3034">
        <f t="shared" si="1381"/>
        <v>5.048689184577559</v>
      </c>
      <c r="AA3034">
        <f t="shared" si="1382"/>
        <v>5.0790722714805181</v>
      </c>
      <c r="AB3034">
        <f t="shared" si="1369"/>
        <v>119.12841809978322</v>
      </c>
      <c r="AC3034">
        <f t="shared" si="1383"/>
        <v>235.4691670561167</v>
      </c>
      <c r="AD3034">
        <f t="shared" si="1384"/>
        <v>33.312072784633109</v>
      </c>
      <c r="AE3034">
        <f t="shared" si="1385"/>
        <v>20.296553777575141</v>
      </c>
      <c r="AF3034">
        <f t="shared" si="1386"/>
        <v>23.203376554388573</v>
      </c>
      <c r="AG3034">
        <f t="shared" si="1370"/>
        <v>2.8957675682749486</v>
      </c>
      <c r="AH3034" s="18">
        <f t="shared" si="1387"/>
        <v>606.60000000000093</v>
      </c>
      <c r="AI3034" s="18">
        <f t="shared" si="1388"/>
        <v>72.400000000000489</v>
      </c>
      <c r="AJ3034" s="28"/>
      <c r="AK3034" s="29">
        <f t="shared" si="1389"/>
        <v>15.275952027464339</v>
      </c>
      <c r="AL3034" s="19">
        <f t="shared" si="1390"/>
        <v>72.400000000000489</v>
      </c>
      <c r="AM3034" s="18">
        <f t="shared" si="1391"/>
        <v>20.296553777575141</v>
      </c>
      <c r="AN3034" s="18">
        <f t="shared" si="1392"/>
        <v>23.203376554388573</v>
      </c>
      <c r="AO3034" s="19" t="str">
        <f t="shared" si="1393"/>
        <v>N/A</v>
      </c>
      <c r="AP3034" t="str">
        <f t="shared" si="1394"/>
        <v>N/A</v>
      </c>
    </row>
    <row r="3035" spans="12:42" x14ac:dyDescent="0.3">
      <c r="L3035" s="25">
        <f t="shared" si="1395"/>
        <v>44.610130800080441</v>
      </c>
      <c r="N3035" s="25">
        <f t="shared" si="1397"/>
        <v>606.80000000000098</v>
      </c>
      <c r="O3035" s="25">
        <f t="shared" si="1371"/>
        <v>386.30087787264898</v>
      </c>
      <c r="P3035" s="25">
        <f t="shared" si="1372"/>
        <v>677.72083837306843</v>
      </c>
      <c r="Q3035" s="25">
        <f t="shared" si="1373"/>
        <v>338.86041918653422</v>
      </c>
      <c r="R3035" s="25">
        <f t="shared" si="1374"/>
        <v>5728.4765270496882</v>
      </c>
      <c r="S3035" s="25">
        <f t="shared" si="1375"/>
        <v>2.6725947681537647</v>
      </c>
      <c r="T3035" s="25">
        <f t="shared" si="1376"/>
        <v>50.207607972152324</v>
      </c>
      <c r="U3035" s="25">
        <f t="shared" si="1396"/>
        <v>183379.76131029127</v>
      </c>
      <c r="V3035" s="25">
        <f t="shared" si="1377"/>
        <v>0.50834650604367604</v>
      </c>
      <c r="W3035" s="25">
        <f t="shared" si="1378"/>
        <v>2.0333860241747042</v>
      </c>
      <c r="X3035" s="16">
        <f t="shared" si="1379"/>
        <v>1788.4631578947401</v>
      </c>
      <c r="Y3035">
        <f t="shared" si="1380"/>
        <v>253.01577965927893</v>
      </c>
      <c r="Z3035">
        <f t="shared" si="1381"/>
        <v>5.0495161272359335</v>
      </c>
      <c r="AA3035">
        <f t="shared" si="1382"/>
        <v>5.0798907971261409</v>
      </c>
      <c r="AB3035">
        <f t="shared" si="1369"/>
        <v>119.16769552085141</v>
      </c>
      <c r="AC3035">
        <f t="shared" si="1383"/>
        <v>235.54680278544618</v>
      </c>
      <c r="AD3035">
        <f t="shared" si="1384"/>
        <v>33.323055993596071</v>
      </c>
      <c r="AE3035">
        <f t="shared" si="1385"/>
        <v>20.302972785278712</v>
      </c>
      <c r="AF3035">
        <f t="shared" si="1386"/>
        <v>23.20979556209214</v>
      </c>
      <c r="AG3035">
        <f t="shared" si="1370"/>
        <v>2.8962449057162978</v>
      </c>
      <c r="AH3035" s="18">
        <f t="shared" si="1387"/>
        <v>606.80000000000098</v>
      </c>
      <c r="AI3035" s="18">
        <f t="shared" si="1388"/>
        <v>72.400000000000489</v>
      </c>
      <c r="AJ3035" s="28"/>
      <c r="AK3035" s="29">
        <f t="shared" si="1389"/>
        <v>15.275952027464339</v>
      </c>
      <c r="AL3035" s="19">
        <f t="shared" si="1390"/>
        <v>72.400000000000489</v>
      </c>
      <c r="AM3035" s="18">
        <f t="shared" si="1391"/>
        <v>20.302972785278712</v>
      </c>
      <c r="AN3035" s="18">
        <f t="shared" si="1392"/>
        <v>23.20979556209214</v>
      </c>
      <c r="AO3035" s="19" t="str">
        <f t="shared" si="1393"/>
        <v>N/A</v>
      </c>
      <c r="AP3035" t="str">
        <f t="shared" si="1394"/>
        <v>N/A</v>
      </c>
    </row>
    <row r="3036" spans="12:42" x14ac:dyDescent="0.3">
      <c r="L3036" s="25">
        <f t="shared" si="1395"/>
        <v>44.624843903906324</v>
      </c>
      <c r="N3036" s="25">
        <f t="shared" si="1397"/>
        <v>607.00000000000102</v>
      </c>
      <c r="O3036" s="25">
        <f t="shared" si="1371"/>
        <v>386.42820182712256</v>
      </c>
      <c r="P3036" s="25">
        <f t="shared" si="1372"/>
        <v>677.94421373179398</v>
      </c>
      <c r="Q3036" s="25">
        <f t="shared" si="1373"/>
        <v>338.97210686589699</v>
      </c>
      <c r="R3036" s="25">
        <f t="shared" si="1374"/>
        <v>5730.3646208292048</v>
      </c>
      <c r="S3036" s="25">
        <f t="shared" si="1375"/>
        <v>2.67259391316394</v>
      </c>
      <c r="T3036" s="25">
        <f t="shared" si="1376"/>
        <v>50.215889483600904</v>
      </c>
      <c r="U3036" s="25">
        <f t="shared" si="1396"/>
        <v>183480.10524978934</v>
      </c>
      <c r="V3036" s="25">
        <f t="shared" si="1377"/>
        <v>0.50828955164222911</v>
      </c>
      <c r="W3036" s="25">
        <f t="shared" si="1378"/>
        <v>2.0331582065689164</v>
      </c>
      <c r="X3036" s="16">
        <f t="shared" si="1379"/>
        <v>1789.0526315789507</v>
      </c>
      <c r="Y3036">
        <f t="shared" si="1380"/>
        <v>253.09917312653644</v>
      </c>
      <c r="Z3036">
        <f t="shared" si="1381"/>
        <v>5.050342934998687</v>
      </c>
      <c r="AA3036">
        <f t="shared" si="1382"/>
        <v>5.0807091929821215</v>
      </c>
      <c r="AB3036">
        <f t="shared" si="1369"/>
        <v>119.20697294191959</v>
      </c>
      <c r="AC3036">
        <f t="shared" si="1383"/>
        <v>235.62443851477565</v>
      </c>
      <c r="AD3036">
        <f t="shared" si="1384"/>
        <v>33.334039202559033</v>
      </c>
      <c r="AE3036">
        <f t="shared" si="1385"/>
        <v>20.309391792982279</v>
      </c>
      <c r="AF3036">
        <f t="shared" si="1386"/>
        <v>23.21621456979571</v>
      </c>
      <c r="AG3036">
        <f t="shared" si="1370"/>
        <v>2.8967221644994199</v>
      </c>
      <c r="AH3036" s="18">
        <f t="shared" si="1387"/>
        <v>607.00000000000102</v>
      </c>
      <c r="AI3036" s="18">
        <f t="shared" si="1388"/>
        <v>72.400000000000489</v>
      </c>
      <c r="AJ3036" s="28"/>
      <c r="AK3036" s="29">
        <f t="shared" si="1389"/>
        <v>15.275952027464339</v>
      </c>
      <c r="AL3036" s="19">
        <f t="shared" si="1390"/>
        <v>72.400000000000489</v>
      </c>
      <c r="AM3036" s="18">
        <f t="shared" si="1391"/>
        <v>20.309391792982279</v>
      </c>
      <c r="AN3036" s="18">
        <f t="shared" si="1392"/>
        <v>23.21621456979571</v>
      </c>
      <c r="AO3036" s="19" t="str">
        <f t="shared" si="1393"/>
        <v>N/A</v>
      </c>
      <c r="AP3036" t="str">
        <f t="shared" si="1394"/>
        <v>N/A</v>
      </c>
    </row>
    <row r="3037" spans="12:42" x14ac:dyDescent="0.3">
      <c r="L3037" s="25">
        <f t="shared" si="1395"/>
        <v>44.639557007732208</v>
      </c>
      <c r="N3037" s="25">
        <f t="shared" si="1397"/>
        <v>607.20000000000107</v>
      </c>
      <c r="O3037" s="25">
        <f t="shared" si="1371"/>
        <v>386.55552578159609</v>
      </c>
      <c r="P3037" s="25">
        <f t="shared" si="1372"/>
        <v>678.16758909051953</v>
      </c>
      <c r="Q3037" s="25">
        <f t="shared" si="1373"/>
        <v>339.08379454525976</v>
      </c>
      <c r="R3037" s="25">
        <f t="shared" si="1374"/>
        <v>5732.2527146087195</v>
      </c>
      <c r="S3037" s="25">
        <f t="shared" si="1375"/>
        <v>2.6725930587373772</v>
      </c>
      <c r="T3037" s="25">
        <f t="shared" si="1376"/>
        <v>50.224169629508026</v>
      </c>
      <c r="U3037" s="25">
        <f t="shared" si="1396"/>
        <v>183580.47101274788</v>
      </c>
      <c r="V3037" s="25">
        <f t="shared" si="1377"/>
        <v>0.50823262238149225</v>
      </c>
      <c r="W3037" s="25">
        <f t="shared" si="1378"/>
        <v>2.032930489525969</v>
      </c>
      <c r="X3037" s="16">
        <f t="shared" si="1379"/>
        <v>1789.6421052631613</v>
      </c>
      <c r="Y3037">
        <f t="shared" si="1380"/>
        <v>253.18256659379395</v>
      </c>
      <c r="Z3037">
        <f t="shared" si="1381"/>
        <v>5.0511696079316639</v>
      </c>
      <c r="AA3037">
        <f t="shared" si="1382"/>
        <v>5.0815274591095294</v>
      </c>
      <c r="AB3037">
        <f t="shared" si="1369"/>
        <v>119.24625036298778</v>
      </c>
      <c r="AC3037">
        <f t="shared" si="1383"/>
        <v>235.70207424410501</v>
      </c>
      <c r="AD3037">
        <f t="shared" si="1384"/>
        <v>33.345022411521974</v>
      </c>
      <c r="AE3037">
        <f t="shared" si="1385"/>
        <v>20.315810800685835</v>
      </c>
      <c r="AF3037">
        <f t="shared" si="1386"/>
        <v>23.222633577499263</v>
      </c>
      <c r="AG3037">
        <f t="shared" si="1370"/>
        <v>2.8971993446631874</v>
      </c>
      <c r="AH3037" s="18">
        <f t="shared" si="1387"/>
        <v>607.20000000000107</v>
      </c>
      <c r="AI3037" s="18">
        <f t="shared" si="1388"/>
        <v>72.400000000000489</v>
      </c>
      <c r="AJ3037" s="28"/>
      <c r="AK3037" s="29">
        <f t="shared" si="1389"/>
        <v>15.275952027464339</v>
      </c>
      <c r="AL3037" s="19">
        <f t="shared" si="1390"/>
        <v>72.400000000000489</v>
      </c>
      <c r="AM3037" s="18">
        <f t="shared" si="1391"/>
        <v>20.315810800685835</v>
      </c>
      <c r="AN3037" s="18">
        <f t="shared" si="1392"/>
        <v>23.222633577499263</v>
      </c>
      <c r="AO3037" s="19" t="str">
        <f t="shared" si="1393"/>
        <v>N/A</v>
      </c>
      <c r="AP3037" t="str">
        <f t="shared" si="1394"/>
        <v>N/A</v>
      </c>
    </row>
    <row r="3038" spans="12:42" x14ac:dyDescent="0.3">
      <c r="L3038" s="25">
        <f t="shared" si="1395"/>
        <v>44.654270111558091</v>
      </c>
      <c r="N3038" s="25">
        <f t="shared" si="1397"/>
        <v>607.40000000000111</v>
      </c>
      <c r="O3038" s="25">
        <f t="shared" si="1371"/>
        <v>386.68284973606961</v>
      </c>
      <c r="P3038" s="25">
        <f t="shared" si="1372"/>
        <v>678.39096444924496</v>
      </c>
      <c r="Q3038" s="25">
        <f t="shared" si="1373"/>
        <v>339.19548222462248</v>
      </c>
      <c r="R3038" s="25">
        <f t="shared" si="1374"/>
        <v>5734.1408083882343</v>
      </c>
      <c r="S3038" s="25">
        <f t="shared" si="1375"/>
        <v>2.6725922048735198</v>
      </c>
      <c r="T3038" s="25">
        <f t="shared" si="1376"/>
        <v>50.23244841054894</v>
      </c>
      <c r="U3038" s="25">
        <f t="shared" si="1396"/>
        <v>183680.85859672274</v>
      </c>
      <c r="V3038" s="25">
        <f t="shared" si="1377"/>
        <v>0.50817571824209307</v>
      </c>
      <c r="W3038" s="25">
        <f t="shared" si="1378"/>
        <v>2.0327028729683723</v>
      </c>
      <c r="X3038" s="16">
        <f t="shared" si="1379"/>
        <v>1790.2315789473719</v>
      </c>
      <c r="Y3038">
        <f t="shared" si="1380"/>
        <v>253.26596006105149</v>
      </c>
      <c r="Z3038">
        <f t="shared" si="1381"/>
        <v>5.0519961461006622</v>
      </c>
      <c r="AA3038">
        <f t="shared" si="1382"/>
        <v>5.0823455955693868</v>
      </c>
      <c r="AB3038">
        <f t="shared" si="1369"/>
        <v>119.28552778405597</v>
      </c>
      <c r="AC3038">
        <f t="shared" si="1383"/>
        <v>235.77970997343448</v>
      </c>
      <c r="AD3038">
        <f t="shared" si="1384"/>
        <v>33.356005620484936</v>
      </c>
      <c r="AE3038">
        <f t="shared" si="1385"/>
        <v>20.322229808389405</v>
      </c>
      <c r="AF3038">
        <f t="shared" si="1386"/>
        <v>23.229052585202833</v>
      </c>
      <c r="AG3038">
        <f t="shared" si="1370"/>
        <v>2.8976764462464408</v>
      </c>
      <c r="AH3038" s="18">
        <f t="shared" si="1387"/>
        <v>607.40000000000111</v>
      </c>
      <c r="AI3038" s="18">
        <f t="shared" si="1388"/>
        <v>72.400000000000489</v>
      </c>
      <c r="AJ3038" s="28"/>
      <c r="AK3038" s="29">
        <f t="shared" si="1389"/>
        <v>15.275952027464339</v>
      </c>
      <c r="AL3038" s="19">
        <f t="shared" si="1390"/>
        <v>72.400000000000489</v>
      </c>
      <c r="AM3038" s="18">
        <f t="shared" si="1391"/>
        <v>20.322229808389405</v>
      </c>
      <c r="AN3038" s="18">
        <f t="shared" si="1392"/>
        <v>23.229052585202833</v>
      </c>
      <c r="AO3038" s="19" t="str">
        <f t="shared" si="1393"/>
        <v>N/A</v>
      </c>
      <c r="AP3038" t="str">
        <f t="shared" si="1394"/>
        <v>N/A</v>
      </c>
    </row>
    <row r="3039" spans="12:42" x14ac:dyDescent="0.3">
      <c r="L3039" s="25">
        <f t="shared" si="1395"/>
        <v>44.668983215383975</v>
      </c>
      <c r="N3039" s="25">
        <f t="shared" si="1397"/>
        <v>607.60000000000116</v>
      </c>
      <c r="O3039" s="25">
        <f t="shared" si="1371"/>
        <v>386.81017369054319</v>
      </c>
      <c r="P3039" s="25">
        <f t="shared" si="1372"/>
        <v>678.61433980797062</v>
      </c>
      <c r="Q3039" s="25">
        <f t="shared" si="1373"/>
        <v>339.30716990398531</v>
      </c>
      <c r="R3039" s="25">
        <f t="shared" si="1374"/>
        <v>5736.0289021677518</v>
      </c>
      <c r="S3039" s="25">
        <f t="shared" si="1375"/>
        <v>2.6725913515718118</v>
      </c>
      <c r="T3039" s="25">
        <f t="shared" si="1376"/>
        <v>50.240725827398393</v>
      </c>
      <c r="U3039" s="25">
        <f t="shared" si="1396"/>
        <v>183781.26799927038</v>
      </c>
      <c r="V3039" s="25">
        <f t="shared" si="1377"/>
        <v>0.50811883920467837</v>
      </c>
      <c r="W3039" s="25">
        <f t="shared" si="1378"/>
        <v>2.0324753568187135</v>
      </c>
      <c r="X3039" s="16">
        <f t="shared" si="1379"/>
        <v>1790.8210526315829</v>
      </c>
      <c r="Y3039">
        <f t="shared" si="1380"/>
        <v>253.34935352830905</v>
      </c>
      <c r="Z3039">
        <f t="shared" si="1381"/>
        <v>5.0528225495714176</v>
      </c>
      <c r="AA3039">
        <f t="shared" si="1382"/>
        <v>5.0831636024226636</v>
      </c>
      <c r="AB3039">
        <f t="shared" si="1369"/>
        <v>119.32480520512415</v>
      </c>
      <c r="AC3039">
        <f t="shared" si="1383"/>
        <v>235.85734570276384</v>
      </c>
      <c r="AD3039">
        <f t="shared" si="1384"/>
        <v>33.366988829447877</v>
      </c>
      <c r="AE3039">
        <f t="shared" si="1385"/>
        <v>20.328648816092958</v>
      </c>
      <c r="AF3039">
        <f t="shared" si="1386"/>
        <v>23.235471592906389</v>
      </c>
      <c r="AG3039">
        <f t="shared" si="1370"/>
        <v>2.8981534692879878</v>
      </c>
      <c r="AH3039" s="18">
        <f t="shared" si="1387"/>
        <v>607.60000000000116</v>
      </c>
      <c r="AI3039" s="18">
        <f t="shared" si="1388"/>
        <v>72.400000000000489</v>
      </c>
      <c r="AJ3039" s="28"/>
      <c r="AK3039" s="29">
        <f t="shared" si="1389"/>
        <v>15.275952027464339</v>
      </c>
      <c r="AL3039" s="19">
        <f t="shared" si="1390"/>
        <v>72.400000000000489</v>
      </c>
      <c r="AM3039" s="18">
        <f t="shared" si="1391"/>
        <v>20.328648816092958</v>
      </c>
      <c r="AN3039" s="18">
        <f t="shared" si="1392"/>
        <v>23.235471592906389</v>
      </c>
      <c r="AO3039" s="19" t="str">
        <f t="shared" si="1393"/>
        <v>N/A</v>
      </c>
      <c r="AP3039" t="str">
        <f t="shared" si="1394"/>
        <v>N/A</v>
      </c>
    </row>
    <row r="3040" spans="12:42" x14ac:dyDescent="0.3">
      <c r="L3040" s="25">
        <f t="shared" si="1395"/>
        <v>44.683696319209858</v>
      </c>
      <c r="N3040" s="25">
        <f t="shared" si="1397"/>
        <v>607.80000000000121</v>
      </c>
      <c r="O3040" s="25">
        <f t="shared" si="1371"/>
        <v>386.93749764501672</v>
      </c>
      <c r="P3040" s="25">
        <f t="shared" si="1372"/>
        <v>678.83771516669606</v>
      </c>
      <c r="Q3040" s="25">
        <f t="shared" si="1373"/>
        <v>339.41885758334803</v>
      </c>
      <c r="R3040" s="25">
        <f t="shared" si="1374"/>
        <v>5737.9169959472674</v>
      </c>
      <c r="S3040" s="25">
        <f t="shared" si="1375"/>
        <v>2.6725904988316986</v>
      </c>
      <c r="T3040" s="25">
        <f t="shared" si="1376"/>
        <v>50.249001880730511</v>
      </c>
      <c r="U3040" s="25">
        <f t="shared" si="1396"/>
        <v>183881.69921794871</v>
      </c>
      <c r="V3040" s="25">
        <f t="shared" si="1377"/>
        <v>0.50806198524991864</v>
      </c>
      <c r="W3040" s="25">
        <f t="shared" si="1378"/>
        <v>2.0322479409996745</v>
      </c>
      <c r="X3040" s="16">
        <f t="shared" si="1379"/>
        <v>1791.4105263157935</v>
      </c>
      <c r="Y3040">
        <f t="shared" si="1380"/>
        <v>253.43274699556659</v>
      </c>
      <c r="Z3040">
        <f t="shared" si="1381"/>
        <v>5.05364881840962</v>
      </c>
      <c r="AA3040">
        <f t="shared" si="1382"/>
        <v>5.0839814797302862</v>
      </c>
      <c r="AB3040">
        <f t="shared" si="1369"/>
        <v>119.36408262619234</v>
      </c>
      <c r="AC3040">
        <f t="shared" si="1383"/>
        <v>235.93498143209331</v>
      </c>
      <c r="AD3040">
        <f t="shared" si="1384"/>
        <v>33.377972038410839</v>
      </c>
      <c r="AE3040">
        <f t="shared" si="1385"/>
        <v>20.335067823796528</v>
      </c>
      <c r="AF3040">
        <f t="shared" si="1386"/>
        <v>23.241890600609956</v>
      </c>
      <c r="AG3040">
        <f t="shared" si="1370"/>
        <v>2.8986304138266052</v>
      </c>
      <c r="AH3040" s="18">
        <f t="shared" si="1387"/>
        <v>607.80000000000121</v>
      </c>
      <c r="AI3040" s="18">
        <f t="shared" si="1388"/>
        <v>72.400000000000489</v>
      </c>
      <c r="AJ3040" s="28"/>
      <c r="AK3040" s="29">
        <f t="shared" si="1389"/>
        <v>15.275952027464339</v>
      </c>
      <c r="AL3040" s="19">
        <f t="shared" si="1390"/>
        <v>72.400000000000489</v>
      </c>
      <c r="AM3040" s="18">
        <f t="shared" si="1391"/>
        <v>20.335067823796528</v>
      </c>
      <c r="AN3040" s="18">
        <f t="shared" si="1392"/>
        <v>23.241890600609956</v>
      </c>
      <c r="AO3040" s="19" t="str">
        <f t="shared" si="1393"/>
        <v>N/A</v>
      </c>
      <c r="AP3040" t="str">
        <f t="shared" si="1394"/>
        <v>N/A</v>
      </c>
    </row>
    <row r="3041" spans="12:42" x14ac:dyDescent="0.3">
      <c r="L3041" s="25">
        <f t="shared" si="1395"/>
        <v>44.698409423035741</v>
      </c>
      <c r="N3041" s="25">
        <f t="shared" si="1397"/>
        <v>608.00000000000125</v>
      </c>
      <c r="O3041" s="25">
        <f t="shared" si="1371"/>
        <v>387.06482159949024</v>
      </c>
      <c r="P3041" s="25">
        <f t="shared" si="1372"/>
        <v>679.06109052542149</v>
      </c>
      <c r="Q3041" s="25">
        <f t="shared" si="1373"/>
        <v>339.53054526271075</v>
      </c>
      <c r="R3041" s="25">
        <f t="shared" si="1374"/>
        <v>5739.8050897267822</v>
      </c>
      <c r="S3041" s="25">
        <f t="shared" si="1375"/>
        <v>2.6725896466526256</v>
      </c>
      <c r="T3041" s="25">
        <f t="shared" si="1376"/>
        <v>50.257276571218917</v>
      </c>
      <c r="U3041" s="25">
        <f t="shared" si="1396"/>
        <v>183982.15225031698</v>
      </c>
      <c r="V3041" s="25">
        <f t="shared" si="1377"/>
        <v>0.50800515635850496</v>
      </c>
      <c r="W3041" s="25">
        <f t="shared" si="1378"/>
        <v>2.0320206254340198</v>
      </c>
      <c r="X3041" s="16">
        <f t="shared" si="1379"/>
        <v>1792.0000000000032</v>
      </c>
      <c r="Y3041">
        <f t="shared" si="1380"/>
        <v>253.51614046282396</v>
      </c>
      <c r="Z3041">
        <f t="shared" si="1381"/>
        <v>5.0544749526808967</v>
      </c>
      <c r="AA3041">
        <f t="shared" si="1382"/>
        <v>5.0847992275531304</v>
      </c>
      <c r="AB3041">
        <f t="shared" si="1369"/>
        <v>119.40336004726053</v>
      </c>
      <c r="AC3041">
        <f t="shared" si="1383"/>
        <v>236.0126171614229</v>
      </c>
      <c r="AD3041">
        <f t="shared" si="1384"/>
        <v>33.388955247373815</v>
      </c>
      <c r="AE3041">
        <f t="shared" si="1385"/>
        <v>20.341486831500106</v>
      </c>
      <c r="AF3041">
        <f t="shared" si="1386"/>
        <v>23.248309608313534</v>
      </c>
      <c r="AG3041">
        <f t="shared" si="1370"/>
        <v>2.8991072799010378</v>
      </c>
      <c r="AH3041" s="18">
        <f t="shared" si="1387"/>
        <v>608.00000000000125</v>
      </c>
      <c r="AI3041" s="18">
        <f t="shared" si="1388"/>
        <v>72.400000000000489</v>
      </c>
      <c r="AJ3041" s="28"/>
      <c r="AK3041" s="29">
        <f t="shared" si="1389"/>
        <v>15.275952027464339</v>
      </c>
      <c r="AL3041" s="19">
        <f t="shared" si="1390"/>
        <v>72.400000000000489</v>
      </c>
      <c r="AM3041" s="18">
        <f t="shared" si="1391"/>
        <v>20.341486831500106</v>
      </c>
      <c r="AN3041" s="18">
        <f t="shared" si="1392"/>
        <v>23.248309608313534</v>
      </c>
      <c r="AO3041" s="19" t="str">
        <f t="shared" si="1393"/>
        <v>N/A</v>
      </c>
      <c r="AP3041" t="str">
        <f t="shared" si="1394"/>
        <v>N/A</v>
      </c>
    </row>
    <row r="3042" spans="12:42" x14ac:dyDescent="0.3">
      <c r="L3042" s="25">
        <f t="shared" si="1395"/>
        <v>44.713122526861625</v>
      </c>
      <c r="N3042" s="25">
        <f t="shared" si="1397"/>
        <v>608.2000000000013</v>
      </c>
      <c r="O3042" s="25">
        <f t="shared" si="1371"/>
        <v>387.19214555396383</v>
      </c>
      <c r="P3042" s="25">
        <f t="shared" si="1372"/>
        <v>679.28446588414715</v>
      </c>
      <c r="Q3042" s="25">
        <f t="shared" si="1373"/>
        <v>339.64223294207358</v>
      </c>
      <c r="R3042" s="25">
        <f t="shared" si="1374"/>
        <v>5741.6931835062987</v>
      </c>
      <c r="S3042" s="25">
        <f t="shared" si="1375"/>
        <v>2.6725887950340397</v>
      </c>
      <c r="T3042" s="25">
        <f t="shared" si="1376"/>
        <v>50.265549899536644</v>
      </c>
      <c r="U3042" s="25">
        <f t="shared" si="1396"/>
        <v>184082.62709393541</v>
      </c>
      <c r="V3042" s="25">
        <f t="shared" si="1377"/>
        <v>0.50794835251114967</v>
      </c>
      <c r="W3042" s="25">
        <f t="shared" si="1378"/>
        <v>2.0317934100445987</v>
      </c>
      <c r="X3042" s="16">
        <f t="shared" si="1379"/>
        <v>1792.5894736842151</v>
      </c>
      <c r="Y3042">
        <f t="shared" si="1380"/>
        <v>253.59953393008166</v>
      </c>
      <c r="Z3042">
        <f t="shared" si="1381"/>
        <v>5.0553009524508399</v>
      </c>
      <c r="AA3042">
        <f t="shared" si="1382"/>
        <v>5.0856168459520363</v>
      </c>
      <c r="AB3042">
        <f t="shared" si="1369"/>
        <v>119.44263746832871</v>
      </c>
      <c r="AC3042">
        <f t="shared" si="1383"/>
        <v>236.09025289075214</v>
      </c>
      <c r="AD3042">
        <f t="shared" si="1384"/>
        <v>33.399938456336741</v>
      </c>
      <c r="AE3042">
        <f t="shared" si="1385"/>
        <v>20.347905839203651</v>
      </c>
      <c r="AF3042">
        <f t="shared" si="1386"/>
        <v>23.254728616017079</v>
      </c>
      <c r="AG3042">
        <f t="shared" si="1370"/>
        <v>2.899584067549998</v>
      </c>
      <c r="AH3042" s="18">
        <f t="shared" si="1387"/>
        <v>608.2000000000013</v>
      </c>
      <c r="AI3042" s="18">
        <f t="shared" si="1388"/>
        <v>72.400000000000489</v>
      </c>
      <c r="AJ3042" s="28"/>
      <c r="AK3042" s="29">
        <f t="shared" si="1389"/>
        <v>15.275952027464339</v>
      </c>
      <c r="AL3042" s="19">
        <f t="shared" si="1390"/>
        <v>72.400000000000489</v>
      </c>
      <c r="AM3042" s="18">
        <f t="shared" si="1391"/>
        <v>20.347905839203651</v>
      </c>
      <c r="AN3042" s="18">
        <f t="shared" si="1392"/>
        <v>23.254728616017079</v>
      </c>
      <c r="AO3042" s="19" t="str">
        <f t="shared" si="1393"/>
        <v>N/A</v>
      </c>
      <c r="AP3042" t="str">
        <f t="shared" si="1394"/>
        <v>N/A</v>
      </c>
    </row>
    <row r="3043" spans="12:42" x14ac:dyDescent="0.3">
      <c r="L3043" s="25">
        <f t="shared" si="1395"/>
        <v>44.727835630687508</v>
      </c>
      <c r="N3043" s="25">
        <f t="shared" si="1397"/>
        <v>608.40000000000134</v>
      </c>
      <c r="O3043" s="25">
        <f t="shared" si="1371"/>
        <v>387.31946950843735</v>
      </c>
      <c r="P3043" s="25">
        <f t="shared" si="1372"/>
        <v>679.50784124287259</v>
      </c>
      <c r="Q3043" s="25">
        <f t="shared" si="1373"/>
        <v>339.75392062143629</v>
      </c>
      <c r="R3043" s="25">
        <f t="shared" si="1374"/>
        <v>5743.5812772858153</v>
      </c>
      <c r="S3043" s="25">
        <f t="shared" si="1375"/>
        <v>2.6725879439753877</v>
      </c>
      <c r="T3043" s="25">
        <f t="shared" si="1376"/>
        <v>50.273821866356201</v>
      </c>
      <c r="U3043" s="25">
        <f t="shared" si="1396"/>
        <v>184183.12374636473</v>
      </c>
      <c r="V3043" s="25">
        <f t="shared" si="1377"/>
        <v>0.50789157368858551</v>
      </c>
      <c r="W3043" s="25">
        <f t="shared" si="1378"/>
        <v>2.031566294754342</v>
      </c>
      <c r="X3043" s="16">
        <f t="shared" si="1379"/>
        <v>1793.1789473684248</v>
      </c>
      <c r="Y3043">
        <f t="shared" si="1380"/>
        <v>253.68292739733906</v>
      </c>
      <c r="Z3043">
        <f t="shared" si="1381"/>
        <v>5.0561268177849623</v>
      </c>
      <c r="AA3043">
        <f t="shared" si="1382"/>
        <v>5.0864343349877759</v>
      </c>
      <c r="AB3043">
        <f t="shared" si="1369"/>
        <v>119.4819148893969</v>
      </c>
      <c r="AC3043">
        <f t="shared" si="1383"/>
        <v>236.16788862008173</v>
      </c>
      <c r="AD3043">
        <f t="shared" si="1384"/>
        <v>33.410921665299718</v>
      </c>
      <c r="AE3043">
        <f t="shared" si="1385"/>
        <v>20.354324846907229</v>
      </c>
      <c r="AF3043">
        <f t="shared" si="1386"/>
        <v>23.261147623720657</v>
      </c>
      <c r="AG3043">
        <f t="shared" si="1370"/>
        <v>2.9000607768121673</v>
      </c>
      <c r="AH3043" s="18">
        <f t="shared" si="1387"/>
        <v>608.40000000000134</v>
      </c>
      <c r="AI3043" s="18">
        <f t="shared" si="1388"/>
        <v>72.400000000000489</v>
      </c>
      <c r="AJ3043" s="28"/>
      <c r="AK3043" s="29">
        <f t="shared" si="1389"/>
        <v>15.275952027464339</v>
      </c>
      <c r="AL3043" s="19">
        <f t="shared" si="1390"/>
        <v>72.400000000000489</v>
      </c>
      <c r="AM3043" s="18">
        <f t="shared" si="1391"/>
        <v>20.354324846907229</v>
      </c>
      <c r="AN3043" s="18">
        <f t="shared" si="1392"/>
        <v>23.261147623720657</v>
      </c>
      <c r="AO3043" s="19" t="str">
        <f t="shared" si="1393"/>
        <v>N/A</v>
      </c>
      <c r="AP3043" t="str">
        <f t="shared" si="1394"/>
        <v>N/A</v>
      </c>
    </row>
    <row r="3044" spans="12:42" x14ac:dyDescent="0.3">
      <c r="L3044" s="25">
        <f t="shared" si="1395"/>
        <v>44.742548734513392</v>
      </c>
      <c r="N3044" s="25">
        <f t="shared" si="1397"/>
        <v>608.60000000000139</v>
      </c>
      <c r="O3044" s="25">
        <f t="shared" si="1371"/>
        <v>387.44679346291088</v>
      </c>
      <c r="P3044" s="25">
        <f t="shared" si="1372"/>
        <v>679.73121660159813</v>
      </c>
      <c r="Q3044" s="25">
        <f t="shared" si="1373"/>
        <v>339.86560830079907</v>
      </c>
      <c r="R3044" s="25">
        <f t="shared" si="1374"/>
        <v>5745.4693710653301</v>
      </c>
      <c r="S3044" s="25">
        <f t="shared" si="1375"/>
        <v>2.672587093476118</v>
      </c>
      <c r="T3044" s="25">
        <f t="shared" si="1376"/>
        <v>50.282092472349504</v>
      </c>
      <c r="U3044" s="25">
        <f t="shared" si="1396"/>
        <v>184283.64220516707</v>
      </c>
      <c r="V3044" s="25">
        <f t="shared" si="1377"/>
        <v>0.50783481987156642</v>
      </c>
      <c r="W3044" s="25">
        <f t="shared" si="1378"/>
        <v>2.0313392794862657</v>
      </c>
      <c r="X3044" s="16">
        <f t="shared" si="1379"/>
        <v>1793.7684210526359</v>
      </c>
      <c r="Y3044">
        <f t="shared" si="1380"/>
        <v>253.76632086459665</v>
      </c>
      <c r="Z3044">
        <f t="shared" si="1381"/>
        <v>5.0569525487487512</v>
      </c>
      <c r="AA3044">
        <f t="shared" si="1382"/>
        <v>5.0872516947210968</v>
      </c>
      <c r="AB3044">
        <f t="shared" si="1369"/>
        <v>119.52119231046508</v>
      </c>
      <c r="AC3044">
        <f t="shared" si="1383"/>
        <v>236.24552434941108</v>
      </c>
      <c r="AD3044">
        <f t="shared" si="1384"/>
        <v>33.421904874262665</v>
      </c>
      <c r="AE3044">
        <f t="shared" si="1385"/>
        <v>20.360743854610789</v>
      </c>
      <c r="AF3044">
        <f t="shared" si="1386"/>
        <v>23.267566631424216</v>
      </c>
      <c r="AG3044">
        <f t="shared" si="1370"/>
        <v>2.9005374077261932</v>
      </c>
      <c r="AH3044" s="18">
        <f t="shared" si="1387"/>
        <v>608.60000000000139</v>
      </c>
      <c r="AI3044" s="18">
        <f t="shared" si="1388"/>
        <v>72.400000000000489</v>
      </c>
      <c r="AJ3044" s="28"/>
      <c r="AK3044" s="29">
        <f t="shared" si="1389"/>
        <v>15.275952027464339</v>
      </c>
      <c r="AL3044" s="19">
        <f t="shared" si="1390"/>
        <v>72.400000000000489</v>
      </c>
      <c r="AM3044" s="18">
        <f t="shared" si="1391"/>
        <v>20.360743854610789</v>
      </c>
      <c r="AN3044" s="18">
        <f t="shared" si="1392"/>
        <v>23.267566631424216</v>
      </c>
      <c r="AO3044" s="19" t="str">
        <f t="shared" si="1393"/>
        <v>N/A</v>
      </c>
      <c r="AP3044" t="str">
        <f t="shared" si="1394"/>
        <v>N/A</v>
      </c>
    </row>
    <row r="3045" spans="12:42" x14ac:dyDescent="0.3">
      <c r="L3045" s="25">
        <f t="shared" si="1395"/>
        <v>44.757261838339275</v>
      </c>
      <c r="N3045" s="25">
        <f t="shared" si="1397"/>
        <v>608.80000000000143</v>
      </c>
      <c r="O3045" s="25">
        <f t="shared" si="1371"/>
        <v>387.57411741738446</v>
      </c>
      <c r="P3045" s="25">
        <f t="shared" si="1372"/>
        <v>679.95459196032368</v>
      </c>
      <c r="Q3045" s="25">
        <f t="shared" si="1373"/>
        <v>339.97729598016184</v>
      </c>
      <c r="R3045" s="25">
        <f t="shared" si="1374"/>
        <v>5747.3574648448457</v>
      </c>
      <c r="S3045" s="25">
        <f t="shared" si="1375"/>
        <v>2.6725862435356791</v>
      </c>
      <c r="T3045" s="25">
        <f t="shared" si="1376"/>
        <v>50.290361718187967</v>
      </c>
      <c r="U3045" s="25">
        <f t="shared" si="1396"/>
        <v>184384.18246790592</v>
      </c>
      <c r="V3045" s="25">
        <f t="shared" si="1377"/>
        <v>0.50777809104086846</v>
      </c>
      <c r="W3045" s="25">
        <f t="shared" si="1378"/>
        <v>2.0311123641634738</v>
      </c>
      <c r="X3045" s="16">
        <f t="shared" si="1379"/>
        <v>1794.3578947368464</v>
      </c>
      <c r="Y3045">
        <f t="shared" si="1380"/>
        <v>253.84971433185416</v>
      </c>
      <c r="Z3045">
        <f t="shared" si="1381"/>
        <v>5.0577781454076183</v>
      </c>
      <c r="AA3045">
        <f t="shared" si="1382"/>
        <v>5.0880689252126814</v>
      </c>
      <c r="AB3045">
        <f t="shared" si="1369"/>
        <v>119.56046973153327</v>
      </c>
      <c r="AC3045">
        <f t="shared" si="1383"/>
        <v>236.32316007874044</v>
      </c>
      <c r="AD3045">
        <f t="shared" si="1384"/>
        <v>33.432888083225606</v>
      </c>
      <c r="AE3045">
        <f t="shared" si="1385"/>
        <v>20.367162862314345</v>
      </c>
      <c r="AF3045">
        <f t="shared" si="1386"/>
        <v>23.273985639127773</v>
      </c>
      <c r="AG3045">
        <f t="shared" si="1370"/>
        <v>2.9010139603306953</v>
      </c>
      <c r="AH3045" s="18">
        <f t="shared" si="1387"/>
        <v>608.80000000000143</v>
      </c>
      <c r="AI3045" s="18">
        <f t="shared" si="1388"/>
        <v>72.400000000000489</v>
      </c>
      <c r="AJ3045" s="28"/>
      <c r="AK3045" s="29">
        <f t="shared" si="1389"/>
        <v>15.275952027464339</v>
      </c>
      <c r="AL3045" s="19">
        <f t="shared" si="1390"/>
        <v>72.400000000000489</v>
      </c>
      <c r="AM3045" s="18">
        <f t="shared" si="1391"/>
        <v>20.367162862314345</v>
      </c>
      <c r="AN3045" s="18">
        <f t="shared" si="1392"/>
        <v>23.273985639127773</v>
      </c>
      <c r="AO3045" s="19" t="str">
        <f t="shared" si="1393"/>
        <v>N/A</v>
      </c>
      <c r="AP3045" t="str">
        <f t="shared" si="1394"/>
        <v>N/A</v>
      </c>
    </row>
    <row r="3046" spans="12:42" x14ac:dyDescent="0.3">
      <c r="L3046" s="25">
        <f t="shared" si="1395"/>
        <v>44.771974942165158</v>
      </c>
      <c r="N3046" s="25">
        <f t="shared" si="1397"/>
        <v>609.00000000000148</v>
      </c>
      <c r="O3046" s="25">
        <f t="shared" si="1371"/>
        <v>387.70144137185798</v>
      </c>
      <c r="P3046" s="25">
        <f t="shared" si="1372"/>
        <v>680.17796731904912</v>
      </c>
      <c r="Q3046" s="25">
        <f t="shared" si="1373"/>
        <v>340.08898365952456</v>
      </c>
      <c r="R3046" s="25">
        <f t="shared" si="1374"/>
        <v>5749.2455586243614</v>
      </c>
      <c r="S3046" s="25">
        <f t="shared" si="1375"/>
        <v>2.6725853941535203</v>
      </c>
      <c r="T3046" s="25">
        <f t="shared" si="1376"/>
        <v>50.298629604542413</v>
      </c>
      <c r="U3046" s="25">
        <f t="shared" si="1396"/>
        <v>184484.74453214559</v>
      </c>
      <c r="V3046" s="25">
        <f t="shared" si="1377"/>
        <v>0.50772138717728832</v>
      </c>
      <c r="W3046" s="25">
        <f t="shared" si="1378"/>
        <v>2.0308855487091533</v>
      </c>
      <c r="X3046" s="16">
        <f t="shared" si="1379"/>
        <v>1794.947368421057</v>
      </c>
      <c r="Y3046">
        <f t="shared" si="1380"/>
        <v>253.93310779911167</v>
      </c>
      <c r="Z3046">
        <f t="shared" si="1381"/>
        <v>5.0586036078269361</v>
      </c>
      <c r="AA3046">
        <f t="shared" si="1382"/>
        <v>5.0888860265231761</v>
      </c>
      <c r="AB3046">
        <f t="shared" si="1369"/>
        <v>119.59974715260147</v>
      </c>
      <c r="AC3046">
        <f t="shared" si="1383"/>
        <v>236.40079580807003</v>
      </c>
      <c r="AD3046">
        <f t="shared" si="1384"/>
        <v>33.443871292188582</v>
      </c>
      <c r="AE3046">
        <f t="shared" si="1385"/>
        <v>20.373581870017919</v>
      </c>
      <c r="AF3046">
        <f t="shared" si="1386"/>
        <v>23.28040464683135</v>
      </c>
      <c r="AG3046">
        <f t="shared" si="1370"/>
        <v>2.9014904346642578</v>
      </c>
      <c r="AH3046" s="18">
        <f t="shared" si="1387"/>
        <v>609.00000000000148</v>
      </c>
      <c r="AI3046" s="18">
        <f t="shared" si="1388"/>
        <v>72.400000000000489</v>
      </c>
      <c r="AJ3046" s="28"/>
      <c r="AK3046" s="29">
        <f t="shared" si="1389"/>
        <v>15.275952027464339</v>
      </c>
      <c r="AL3046" s="19">
        <f t="shared" si="1390"/>
        <v>72.400000000000489</v>
      </c>
      <c r="AM3046" s="18">
        <f t="shared" si="1391"/>
        <v>20.373581870017919</v>
      </c>
      <c r="AN3046" s="18">
        <f t="shared" si="1392"/>
        <v>23.28040464683135</v>
      </c>
      <c r="AO3046" s="19" t="str">
        <f t="shared" si="1393"/>
        <v>N/A</v>
      </c>
      <c r="AP3046" t="str">
        <f t="shared" si="1394"/>
        <v>N/A</v>
      </c>
    </row>
    <row r="3047" spans="12:42" x14ac:dyDescent="0.3">
      <c r="L3047" s="25">
        <f t="shared" si="1395"/>
        <v>44.786688045991042</v>
      </c>
      <c r="N3047" s="25">
        <f t="shared" si="1397"/>
        <v>609.20000000000152</v>
      </c>
      <c r="O3047" s="25">
        <f t="shared" si="1371"/>
        <v>387.82876532633151</v>
      </c>
      <c r="P3047" s="25">
        <f t="shared" si="1372"/>
        <v>680.40134267777466</v>
      </c>
      <c r="Q3047" s="25">
        <f t="shared" si="1373"/>
        <v>340.20067133888733</v>
      </c>
      <c r="R3047" s="25">
        <f t="shared" si="1374"/>
        <v>5751.133652403877</v>
      </c>
      <c r="S3047" s="25">
        <f t="shared" si="1375"/>
        <v>2.6725845453290917</v>
      </c>
      <c r="T3047" s="25">
        <f t="shared" si="1376"/>
        <v>50.306896132083111</v>
      </c>
      <c r="U3047" s="25">
        <f t="shared" si="1396"/>
        <v>184585.32839545159</v>
      </c>
      <c r="V3047" s="25">
        <f t="shared" si="1377"/>
        <v>0.50766470826164378</v>
      </c>
      <c r="W3047" s="25">
        <f t="shared" si="1378"/>
        <v>2.0306588330465751</v>
      </c>
      <c r="X3047" s="16">
        <f t="shared" si="1379"/>
        <v>1795.5368421052676</v>
      </c>
      <c r="Y3047">
        <f t="shared" si="1380"/>
        <v>254.0165012663692</v>
      </c>
      <c r="Z3047">
        <f t="shared" si="1381"/>
        <v>5.0594289360720195</v>
      </c>
      <c r="AA3047">
        <f t="shared" si="1382"/>
        <v>5.0897029987131788</v>
      </c>
      <c r="AB3047">
        <f t="shared" si="1369"/>
        <v>119.63902457366964</v>
      </c>
      <c r="AC3047">
        <f t="shared" si="1383"/>
        <v>236.47843153739939</v>
      </c>
      <c r="AD3047">
        <f t="shared" si="1384"/>
        <v>33.45485450115153</v>
      </c>
      <c r="AE3047">
        <f t="shared" si="1385"/>
        <v>20.380000877721482</v>
      </c>
      <c r="AF3047">
        <f t="shared" si="1386"/>
        <v>23.28682365453491</v>
      </c>
      <c r="AG3047">
        <f t="shared" si="1370"/>
        <v>2.9019668307654345</v>
      </c>
      <c r="AH3047" s="18">
        <f t="shared" si="1387"/>
        <v>609.20000000000152</v>
      </c>
      <c r="AI3047" s="18">
        <f t="shared" si="1388"/>
        <v>72.400000000000489</v>
      </c>
      <c r="AJ3047" s="28"/>
      <c r="AK3047" s="29">
        <f t="shared" si="1389"/>
        <v>15.275952027464339</v>
      </c>
      <c r="AL3047" s="19">
        <f t="shared" si="1390"/>
        <v>72.400000000000489</v>
      </c>
      <c r="AM3047" s="18">
        <f t="shared" si="1391"/>
        <v>20.380000877721482</v>
      </c>
      <c r="AN3047" s="18">
        <f t="shared" si="1392"/>
        <v>23.28682365453491</v>
      </c>
      <c r="AO3047" s="19" t="str">
        <f t="shared" si="1393"/>
        <v>N/A</v>
      </c>
      <c r="AP3047" t="str">
        <f t="shared" si="1394"/>
        <v>N/A</v>
      </c>
    </row>
    <row r="3048" spans="12:42" x14ac:dyDescent="0.3">
      <c r="L3048" s="25">
        <f t="shared" si="1395"/>
        <v>44.801401149816925</v>
      </c>
      <c r="N3048" s="25">
        <f t="shared" si="1397"/>
        <v>609.40000000000157</v>
      </c>
      <c r="O3048" s="25">
        <f t="shared" si="1371"/>
        <v>387.95608928080514</v>
      </c>
      <c r="P3048" s="25">
        <f t="shared" si="1372"/>
        <v>680.62471803650033</v>
      </c>
      <c r="Q3048" s="25">
        <f t="shared" si="1373"/>
        <v>340.31235901825016</v>
      </c>
      <c r="R3048" s="25">
        <f t="shared" si="1374"/>
        <v>5753.0217461833945</v>
      </c>
      <c r="S3048" s="25">
        <f t="shared" si="1375"/>
        <v>2.6725836970618446</v>
      </c>
      <c r="T3048" s="25">
        <f t="shared" si="1376"/>
        <v>50.315161301479833</v>
      </c>
      <c r="U3048" s="25">
        <f t="shared" si="1396"/>
        <v>184685.93405539016</v>
      </c>
      <c r="V3048" s="25">
        <f t="shared" si="1377"/>
        <v>0.50760805427477274</v>
      </c>
      <c r="W3048" s="25">
        <f t="shared" si="1378"/>
        <v>2.0304322170990909</v>
      </c>
      <c r="X3048" s="16">
        <f t="shared" si="1379"/>
        <v>1796.1263157894791</v>
      </c>
      <c r="Y3048">
        <f t="shared" si="1380"/>
        <v>254.09989473362683</v>
      </c>
      <c r="Z3048">
        <f t="shared" si="1381"/>
        <v>5.0602541302081301</v>
      </c>
      <c r="AA3048">
        <f t="shared" si="1382"/>
        <v>5.0905198418432338</v>
      </c>
      <c r="AB3048">
        <f t="shared" si="1369"/>
        <v>119.67830199473784</v>
      </c>
      <c r="AC3048">
        <f t="shared" si="1383"/>
        <v>236.55606726672886</v>
      </c>
      <c r="AD3048">
        <f t="shared" si="1384"/>
        <v>33.465837710114485</v>
      </c>
      <c r="AE3048">
        <f t="shared" si="1385"/>
        <v>20.386419885425045</v>
      </c>
      <c r="AF3048">
        <f t="shared" si="1386"/>
        <v>23.293242662238473</v>
      </c>
      <c r="AG3048">
        <f t="shared" si="1370"/>
        <v>2.9024431486727487</v>
      </c>
      <c r="AH3048" s="18">
        <f t="shared" si="1387"/>
        <v>609.40000000000157</v>
      </c>
      <c r="AI3048" s="18">
        <f t="shared" si="1388"/>
        <v>72.400000000000489</v>
      </c>
      <c r="AJ3048" s="28"/>
      <c r="AK3048" s="29">
        <f t="shared" si="1389"/>
        <v>15.275952027464339</v>
      </c>
      <c r="AL3048" s="19">
        <f t="shared" si="1390"/>
        <v>72.400000000000489</v>
      </c>
      <c r="AM3048" s="18">
        <f t="shared" si="1391"/>
        <v>20.386419885425045</v>
      </c>
      <c r="AN3048" s="18">
        <f t="shared" si="1392"/>
        <v>23.293242662238473</v>
      </c>
      <c r="AO3048" s="19" t="str">
        <f t="shared" si="1393"/>
        <v>N/A</v>
      </c>
      <c r="AP3048" t="str">
        <f t="shared" si="1394"/>
        <v>N/A</v>
      </c>
    </row>
    <row r="3049" spans="12:42" x14ac:dyDescent="0.3">
      <c r="L3049" s="25">
        <f t="shared" si="1395"/>
        <v>44.816114253642809</v>
      </c>
      <c r="N3049" s="25">
        <f t="shared" si="1397"/>
        <v>609.60000000000161</v>
      </c>
      <c r="O3049" s="25">
        <f t="shared" si="1371"/>
        <v>388.08341323527861</v>
      </c>
      <c r="P3049" s="25">
        <f t="shared" si="1372"/>
        <v>680.84809339522565</v>
      </c>
      <c r="Q3049" s="25">
        <f t="shared" si="1373"/>
        <v>340.42404669761282</v>
      </c>
      <c r="R3049" s="25">
        <f t="shared" si="1374"/>
        <v>5754.9098399629092</v>
      </c>
      <c r="S3049" s="25">
        <f t="shared" si="1375"/>
        <v>2.6725828493512296</v>
      </c>
      <c r="T3049" s="25">
        <f t="shared" si="1376"/>
        <v>50.323425113401726</v>
      </c>
      <c r="U3049" s="25">
        <f t="shared" si="1396"/>
        <v>184786.56150952898</v>
      </c>
      <c r="V3049" s="25">
        <f t="shared" si="1377"/>
        <v>0.50755142519753593</v>
      </c>
      <c r="W3049" s="25">
        <f t="shared" si="1378"/>
        <v>2.0302057007901437</v>
      </c>
      <c r="X3049" s="16">
        <f t="shared" si="1379"/>
        <v>1796.7157894736888</v>
      </c>
      <c r="Y3049">
        <f t="shared" si="1380"/>
        <v>254.18328820088422</v>
      </c>
      <c r="Z3049">
        <f t="shared" si="1381"/>
        <v>5.0610791903004744</v>
      </c>
      <c r="AA3049">
        <f t="shared" si="1382"/>
        <v>5.0913365559738439</v>
      </c>
      <c r="AB3049">
        <f t="shared" si="1369"/>
        <v>119.71757941580601</v>
      </c>
      <c r="AC3049">
        <f t="shared" si="1383"/>
        <v>236.63370299605822</v>
      </c>
      <c r="AD3049">
        <f t="shared" si="1384"/>
        <v>33.476820919077433</v>
      </c>
      <c r="AE3049">
        <f t="shared" si="1385"/>
        <v>20.392838893128605</v>
      </c>
      <c r="AF3049">
        <f t="shared" si="1386"/>
        <v>23.299661669942033</v>
      </c>
      <c r="AG3049">
        <f t="shared" si="1370"/>
        <v>2.90291938842469</v>
      </c>
      <c r="AH3049" s="18">
        <f t="shared" si="1387"/>
        <v>609.60000000000161</v>
      </c>
      <c r="AI3049" s="18">
        <f t="shared" si="1388"/>
        <v>72.400000000000489</v>
      </c>
      <c r="AJ3049" s="28"/>
      <c r="AK3049" s="29">
        <f t="shared" si="1389"/>
        <v>15.275952027464339</v>
      </c>
      <c r="AL3049" s="19">
        <f t="shared" si="1390"/>
        <v>72.400000000000489</v>
      </c>
      <c r="AM3049" s="18">
        <f t="shared" si="1391"/>
        <v>20.392838893128605</v>
      </c>
      <c r="AN3049" s="18">
        <f t="shared" si="1392"/>
        <v>23.299661669942033</v>
      </c>
      <c r="AO3049" s="19" t="str">
        <f t="shared" si="1393"/>
        <v>N/A</v>
      </c>
      <c r="AP3049" t="str">
        <f t="shared" si="1394"/>
        <v>N/A</v>
      </c>
    </row>
    <row r="3050" spans="12:42" x14ac:dyDescent="0.3">
      <c r="L3050" s="25">
        <f t="shared" si="1395"/>
        <v>44.830827357468692</v>
      </c>
      <c r="N3050" s="25">
        <f t="shared" si="1397"/>
        <v>609.80000000000166</v>
      </c>
      <c r="O3050" s="25">
        <f t="shared" si="1371"/>
        <v>388.21073718975225</v>
      </c>
      <c r="P3050" s="25">
        <f t="shared" si="1372"/>
        <v>681.07146875395142</v>
      </c>
      <c r="Q3050" s="25">
        <f t="shared" si="1373"/>
        <v>340.53573437697571</v>
      </c>
      <c r="R3050" s="25">
        <f t="shared" si="1374"/>
        <v>5756.7979337424267</v>
      </c>
      <c r="S3050" s="25">
        <f t="shared" si="1375"/>
        <v>2.6725820021966999</v>
      </c>
      <c r="T3050" s="25">
        <f t="shared" si="1376"/>
        <v>50.331687568517459</v>
      </c>
      <c r="U3050" s="25">
        <f t="shared" si="1396"/>
        <v>184887.21075543674</v>
      </c>
      <c r="V3050" s="25">
        <f t="shared" si="1377"/>
        <v>0.50749482101081289</v>
      </c>
      <c r="W3050" s="25">
        <f t="shared" si="1378"/>
        <v>2.0299792840432516</v>
      </c>
      <c r="X3050" s="16">
        <f t="shared" si="1379"/>
        <v>1797.3052631579003</v>
      </c>
      <c r="Y3050">
        <f t="shared" si="1380"/>
        <v>254.26668166814187</v>
      </c>
      <c r="Z3050">
        <f t="shared" si="1381"/>
        <v>5.0619041164142144</v>
      </c>
      <c r="AA3050">
        <f t="shared" si="1382"/>
        <v>5.0921531411654675</v>
      </c>
      <c r="AB3050">
        <f t="shared" si="1369"/>
        <v>119.75685683687421</v>
      </c>
      <c r="AC3050">
        <f t="shared" si="1383"/>
        <v>236.71133872538758</v>
      </c>
      <c r="AD3050">
        <f t="shared" si="1384"/>
        <v>33.487804128040374</v>
      </c>
      <c r="AE3050">
        <f t="shared" si="1385"/>
        <v>20.399257900832161</v>
      </c>
      <c r="AF3050">
        <f t="shared" si="1386"/>
        <v>23.306080677645589</v>
      </c>
      <c r="AG3050">
        <f t="shared" si="1370"/>
        <v>2.9033955500597184</v>
      </c>
      <c r="AH3050" s="18">
        <f t="shared" si="1387"/>
        <v>609.80000000000166</v>
      </c>
      <c r="AI3050" s="18">
        <f t="shared" si="1388"/>
        <v>72.400000000000489</v>
      </c>
      <c r="AJ3050" s="28"/>
      <c r="AK3050" s="29">
        <f t="shared" si="1389"/>
        <v>15.275952027464339</v>
      </c>
      <c r="AL3050" s="19">
        <f t="shared" si="1390"/>
        <v>72.400000000000489</v>
      </c>
      <c r="AM3050" s="18">
        <f t="shared" si="1391"/>
        <v>20.399257900832161</v>
      </c>
      <c r="AN3050" s="18">
        <f t="shared" si="1392"/>
        <v>23.306080677645589</v>
      </c>
      <c r="AO3050" s="19" t="str">
        <f t="shared" si="1393"/>
        <v>N/A</v>
      </c>
      <c r="AP3050" t="str">
        <f t="shared" si="1394"/>
        <v>N/A</v>
      </c>
    </row>
    <row r="3051" spans="12:42" x14ac:dyDescent="0.3">
      <c r="L3051" s="25">
        <f t="shared" si="1395"/>
        <v>44.845540461294576</v>
      </c>
      <c r="N3051" s="25">
        <f t="shared" si="1397"/>
        <v>610.00000000000171</v>
      </c>
      <c r="O3051" s="25">
        <f t="shared" si="1371"/>
        <v>388.33806114422572</v>
      </c>
      <c r="P3051" s="25">
        <f t="shared" si="1372"/>
        <v>681.29484411267674</v>
      </c>
      <c r="Q3051" s="25">
        <f t="shared" si="1373"/>
        <v>340.64742205633837</v>
      </c>
      <c r="R3051" s="25">
        <f t="shared" si="1374"/>
        <v>5758.6860275219415</v>
      </c>
      <c r="S3051" s="25">
        <f t="shared" si="1375"/>
        <v>2.6725811555977086</v>
      </c>
      <c r="T3051" s="25">
        <f t="shared" si="1376"/>
        <v>50.339948667495079</v>
      </c>
      <c r="U3051" s="25">
        <f t="shared" si="1396"/>
        <v>184987.88179068302</v>
      </c>
      <c r="V3051" s="25">
        <f t="shared" si="1377"/>
        <v>0.50743824169550655</v>
      </c>
      <c r="W3051" s="25">
        <f t="shared" si="1378"/>
        <v>2.0297529667820262</v>
      </c>
      <c r="X3051" s="16">
        <f t="shared" si="1379"/>
        <v>1797.8947368421104</v>
      </c>
      <c r="Y3051">
        <f t="shared" si="1380"/>
        <v>254.35007513539932</v>
      </c>
      <c r="Z3051">
        <f t="shared" si="1381"/>
        <v>5.0627289086144502</v>
      </c>
      <c r="AA3051">
        <f t="shared" si="1382"/>
        <v>5.0929695974785121</v>
      </c>
      <c r="AB3051">
        <f t="shared" si="1369"/>
        <v>119.7961342579424</v>
      </c>
      <c r="AC3051">
        <f t="shared" si="1383"/>
        <v>236.78897445471716</v>
      </c>
      <c r="AD3051">
        <f t="shared" si="1384"/>
        <v>33.49878733700335</v>
      </c>
      <c r="AE3051">
        <f t="shared" si="1385"/>
        <v>20.405676908535735</v>
      </c>
      <c r="AF3051">
        <f t="shared" si="1386"/>
        <v>23.312499685349167</v>
      </c>
      <c r="AG3051">
        <f t="shared" si="1370"/>
        <v>2.9038716336162609</v>
      </c>
      <c r="AH3051" s="18">
        <f t="shared" si="1387"/>
        <v>610.00000000000171</v>
      </c>
      <c r="AI3051" s="18">
        <f t="shared" si="1388"/>
        <v>72.400000000000489</v>
      </c>
      <c r="AJ3051" s="28"/>
      <c r="AK3051" s="29">
        <f t="shared" si="1389"/>
        <v>15.275952027464339</v>
      </c>
      <c r="AL3051" s="19">
        <f t="shared" si="1390"/>
        <v>72.400000000000489</v>
      </c>
      <c r="AM3051" s="18">
        <f t="shared" si="1391"/>
        <v>20.405676908535735</v>
      </c>
      <c r="AN3051" s="18">
        <f t="shared" si="1392"/>
        <v>23.312499685349167</v>
      </c>
      <c r="AO3051" s="19" t="str">
        <f t="shared" si="1393"/>
        <v>N/A</v>
      </c>
      <c r="AP3051" t="str">
        <f t="shared" si="1394"/>
        <v>N/A</v>
      </c>
    </row>
    <row r="3052" spans="12:42" x14ac:dyDescent="0.3">
      <c r="L3052" s="25">
        <f t="shared" si="1395"/>
        <v>44.860253565120459</v>
      </c>
      <c r="N3052" s="25">
        <f t="shared" si="1397"/>
        <v>610.20000000000175</v>
      </c>
      <c r="O3052" s="25">
        <f t="shared" si="1371"/>
        <v>388.4653850986993</v>
      </c>
      <c r="P3052" s="25">
        <f t="shared" si="1372"/>
        <v>681.51821947140229</v>
      </c>
      <c r="Q3052" s="25">
        <f t="shared" si="1373"/>
        <v>340.75910973570114</v>
      </c>
      <c r="R3052" s="25">
        <f t="shared" si="1374"/>
        <v>5760.5741213014571</v>
      </c>
      <c r="S3052" s="25">
        <f t="shared" si="1375"/>
        <v>2.6725803095537084</v>
      </c>
      <c r="T3052" s="25">
        <f t="shared" si="1376"/>
        <v>50.348208411002162</v>
      </c>
      <c r="U3052" s="25">
        <f t="shared" si="1396"/>
        <v>185088.5746128388</v>
      </c>
      <c r="V3052" s="25">
        <f t="shared" si="1377"/>
        <v>0.50738168723253874</v>
      </c>
      <c r="W3052" s="25">
        <f t="shared" si="1378"/>
        <v>2.0295267489301549</v>
      </c>
      <c r="X3052" s="16">
        <f t="shared" si="1379"/>
        <v>1798.4842105263215</v>
      </c>
      <c r="Y3052">
        <f t="shared" si="1380"/>
        <v>254.43346860265692</v>
      </c>
      <c r="Z3052">
        <f t="shared" si="1381"/>
        <v>5.0635535669662364</v>
      </c>
      <c r="AA3052">
        <f t="shared" si="1382"/>
        <v>5.0937859249733393</v>
      </c>
      <c r="AB3052">
        <f t="shared" si="1369"/>
        <v>119.83541167901058</v>
      </c>
      <c r="AC3052">
        <f t="shared" si="1383"/>
        <v>236.86661018404652</v>
      </c>
      <c r="AD3052">
        <f t="shared" si="1384"/>
        <v>33.509770545966298</v>
      </c>
      <c r="AE3052">
        <f t="shared" si="1385"/>
        <v>20.412095916239295</v>
      </c>
      <c r="AF3052">
        <f t="shared" si="1386"/>
        <v>23.318918693052726</v>
      </c>
      <c r="AG3052">
        <f t="shared" si="1370"/>
        <v>2.9043476391327139</v>
      </c>
      <c r="AH3052" s="18">
        <f t="shared" si="1387"/>
        <v>610.20000000000175</v>
      </c>
      <c r="AI3052" s="18">
        <f t="shared" si="1388"/>
        <v>72.400000000000489</v>
      </c>
      <c r="AJ3052" s="28"/>
      <c r="AK3052" s="29">
        <f t="shared" si="1389"/>
        <v>15.275952027464339</v>
      </c>
      <c r="AL3052" s="19">
        <f t="shared" si="1390"/>
        <v>72.400000000000489</v>
      </c>
      <c r="AM3052" s="18">
        <f t="shared" si="1391"/>
        <v>20.412095916239295</v>
      </c>
      <c r="AN3052" s="18">
        <f t="shared" si="1392"/>
        <v>23.318918693052726</v>
      </c>
      <c r="AO3052" s="19" t="str">
        <f t="shared" si="1393"/>
        <v>N/A</v>
      </c>
      <c r="AP3052" t="str">
        <f t="shared" si="1394"/>
        <v>N/A</v>
      </c>
    </row>
    <row r="3053" spans="12:42" x14ac:dyDescent="0.3">
      <c r="L3053" s="25">
        <f t="shared" si="1395"/>
        <v>44.874966668946342</v>
      </c>
      <c r="N3053" s="25">
        <f t="shared" si="1397"/>
        <v>610.4000000000018</v>
      </c>
      <c r="O3053" s="25">
        <f t="shared" si="1371"/>
        <v>388.59270905317277</v>
      </c>
      <c r="P3053" s="25">
        <f t="shared" si="1372"/>
        <v>681.74159483012772</v>
      </c>
      <c r="Q3053" s="25">
        <f t="shared" si="1373"/>
        <v>340.87079741506386</v>
      </c>
      <c r="R3053" s="25">
        <f t="shared" si="1374"/>
        <v>5762.4622150809719</v>
      </c>
      <c r="S3053" s="25">
        <f t="shared" si="1375"/>
        <v>2.6725794640641549</v>
      </c>
      <c r="T3053" s="25">
        <f t="shared" si="1376"/>
        <v>50.356466799705657</v>
      </c>
      <c r="U3053" s="25">
        <f t="shared" si="1396"/>
        <v>185189.2892194755</v>
      </c>
      <c r="V3053" s="25">
        <f t="shared" si="1377"/>
        <v>0.50732515760285235</v>
      </c>
      <c r="W3053" s="25">
        <f t="shared" si="1378"/>
        <v>2.0293006304114094</v>
      </c>
      <c r="X3053" s="16">
        <f t="shared" si="1379"/>
        <v>1799.0736842105316</v>
      </c>
      <c r="Y3053">
        <f t="shared" si="1380"/>
        <v>254.51686206991437</v>
      </c>
      <c r="Z3053">
        <f t="shared" si="1381"/>
        <v>5.0643780915345689</v>
      </c>
      <c r="AA3053">
        <f t="shared" si="1382"/>
        <v>5.0946021237102634</v>
      </c>
      <c r="AB3053">
        <f t="shared" si="1369"/>
        <v>119.87468910007877</v>
      </c>
      <c r="AC3053">
        <f t="shared" si="1383"/>
        <v>236.94424591337599</v>
      </c>
      <c r="AD3053">
        <f t="shared" si="1384"/>
        <v>33.520753754929252</v>
      </c>
      <c r="AE3053">
        <f t="shared" si="1385"/>
        <v>20.418514923942862</v>
      </c>
      <c r="AF3053">
        <f t="shared" si="1386"/>
        <v>23.32533770075629</v>
      </c>
      <c r="AG3053">
        <f t="shared" si="1370"/>
        <v>2.9048235666474422</v>
      </c>
      <c r="AH3053" s="18">
        <f t="shared" si="1387"/>
        <v>610.4000000000018</v>
      </c>
      <c r="AI3053" s="18">
        <f t="shared" si="1388"/>
        <v>72.400000000000489</v>
      </c>
      <c r="AJ3053" s="28"/>
      <c r="AK3053" s="29">
        <f t="shared" si="1389"/>
        <v>15.275952027464339</v>
      </c>
      <c r="AL3053" s="19">
        <f t="shared" si="1390"/>
        <v>72.400000000000489</v>
      </c>
      <c r="AM3053" s="18">
        <f t="shared" si="1391"/>
        <v>20.418514923942862</v>
      </c>
      <c r="AN3053" s="18">
        <f t="shared" si="1392"/>
        <v>23.32533770075629</v>
      </c>
      <c r="AO3053" s="19" t="str">
        <f t="shared" si="1393"/>
        <v>N/A</v>
      </c>
      <c r="AP3053" t="str">
        <f t="shared" si="1394"/>
        <v>N/A</v>
      </c>
    </row>
    <row r="3054" spans="12:42" x14ac:dyDescent="0.3">
      <c r="L3054" s="25">
        <f t="shared" si="1395"/>
        <v>44.889679772772226</v>
      </c>
      <c r="N3054" s="25">
        <f t="shared" si="1397"/>
        <v>610.60000000000184</v>
      </c>
      <c r="O3054" s="25">
        <f t="shared" si="1371"/>
        <v>388.72003300764641</v>
      </c>
      <c r="P3054" s="25">
        <f t="shared" si="1372"/>
        <v>681.96497018885339</v>
      </c>
      <c r="Q3054" s="25">
        <f t="shared" si="1373"/>
        <v>340.98248509442669</v>
      </c>
      <c r="R3054" s="25">
        <f t="shared" si="1374"/>
        <v>5764.3503088604903</v>
      </c>
      <c r="S3054" s="25">
        <f t="shared" si="1375"/>
        <v>2.6725786191285024</v>
      </c>
      <c r="T3054" s="25">
        <f t="shared" si="1376"/>
        <v>50.364723834272048</v>
      </c>
      <c r="U3054" s="25">
        <f t="shared" si="1396"/>
        <v>185290.02560816656</v>
      </c>
      <c r="V3054" s="25">
        <f t="shared" si="1377"/>
        <v>0.50726865278741262</v>
      </c>
      <c r="W3054" s="25">
        <f t="shared" si="1378"/>
        <v>2.0290746111496505</v>
      </c>
      <c r="X3054" s="16">
        <f t="shared" si="1379"/>
        <v>1799.6631578947431</v>
      </c>
      <c r="Y3054">
        <f t="shared" si="1380"/>
        <v>254.60025553717199</v>
      </c>
      <c r="Z3054">
        <f t="shared" si="1381"/>
        <v>5.0652024823843975</v>
      </c>
      <c r="AA3054">
        <f t="shared" si="1382"/>
        <v>5.0954181937495546</v>
      </c>
      <c r="AB3054">
        <f t="shared" si="1369"/>
        <v>119.91396652114696</v>
      </c>
      <c r="AC3054">
        <f t="shared" si="1383"/>
        <v>237.02188164270547</v>
      </c>
      <c r="AD3054">
        <f t="shared" si="1384"/>
        <v>33.531736963892214</v>
      </c>
      <c r="AE3054">
        <f t="shared" si="1385"/>
        <v>20.424933931646429</v>
      </c>
      <c r="AF3054">
        <f t="shared" si="1386"/>
        <v>23.331756708459856</v>
      </c>
      <c r="AG3054">
        <f t="shared" si="1370"/>
        <v>2.9052994161987789</v>
      </c>
      <c r="AH3054" s="18">
        <f t="shared" si="1387"/>
        <v>610.60000000000184</v>
      </c>
      <c r="AI3054" s="18">
        <f t="shared" si="1388"/>
        <v>72.400000000000489</v>
      </c>
      <c r="AJ3054" s="28"/>
      <c r="AK3054" s="29">
        <f t="shared" si="1389"/>
        <v>15.275952027464339</v>
      </c>
      <c r="AL3054" s="19">
        <f t="shared" si="1390"/>
        <v>72.400000000000489</v>
      </c>
      <c r="AM3054" s="18">
        <f t="shared" si="1391"/>
        <v>20.424933931646429</v>
      </c>
      <c r="AN3054" s="18">
        <f t="shared" si="1392"/>
        <v>23.331756708459856</v>
      </c>
      <c r="AO3054" s="19" t="str">
        <f t="shared" si="1393"/>
        <v>N/A</v>
      </c>
      <c r="AP3054" t="str">
        <f t="shared" si="1394"/>
        <v>N/A</v>
      </c>
    </row>
    <row r="3055" spans="12:42" x14ac:dyDescent="0.3">
      <c r="L3055" s="25">
        <f t="shared" si="1395"/>
        <v>44.904392876598109</v>
      </c>
      <c r="N3055" s="25">
        <f t="shared" si="1397"/>
        <v>610.80000000000189</v>
      </c>
      <c r="O3055" s="25">
        <f t="shared" si="1371"/>
        <v>388.84735696211987</v>
      </c>
      <c r="P3055" s="25">
        <f t="shared" si="1372"/>
        <v>682.18834554757882</v>
      </c>
      <c r="Q3055" s="25">
        <f t="shared" si="1373"/>
        <v>341.09417277378941</v>
      </c>
      <c r="R3055" s="25">
        <f t="shared" si="1374"/>
        <v>5766.2384026400041</v>
      </c>
      <c r="S3055" s="25">
        <f t="shared" si="1375"/>
        <v>2.6725777747462072</v>
      </c>
      <c r="T3055" s="25">
        <f t="shared" si="1376"/>
        <v>50.372979515367213</v>
      </c>
      <c r="U3055" s="25">
        <f t="shared" si="1396"/>
        <v>185390.78377648519</v>
      </c>
      <c r="V3055" s="25">
        <f t="shared" si="1377"/>
        <v>0.50721217276720321</v>
      </c>
      <c r="W3055" s="25">
        <f t="shared" si="1378"/>
        <v>2.0288486910688128</v>
      </c>
      <c r="X3055" s="16">
        <f t="shared" si="1379"/>
        <v>1800.2526315789528</v>
      </c>
      <c r="Y3055">
        <f t="shared" si="1380"/>
        <v>254.68364900442938</v>
      </c>
      <c r="Z3055">
        <f t="shared" si="1381"/>
        <v>5.0660267395806091</v>
      </c>
      <c r="AA3055">
        <f t="shared" si="1382"/>
        <v>5.0962341351514313</v>
      </c>
      <c r="AB3055">
        <f t="shared" si="1369"/>
        <v>119.95324394221514</v>
      </c>
      <c r="AC3055">
        <f t="shared" si="1383"/>
        <v>237.09951737203494</v>
      </c>
      <c r="AD3055">
        <f t="shared" si="1384"/>
        <v>33.542720172855176</v>
      </c>
      <c r="AE3055">
        <f t="shared" si="1385"/>
        <v>20.431352939349996</v>
      </c>
      <c r="AF3055">
        <f t="shared" si="1386"/>
        <v>23.338175716163427</v>
      </c>
      <c r="AG3055">
        <f t="shared" si="1370"/>
        <v>2.905775187825026</v>
      </c>
      <c r="AH3055" s="18">
        <f t="shared" si="1387"/>
        <v>610.80000000000189</v>
      </c>
      <c r="AI3055" s="18">
        <f t="shared" si="1388"/>
        <v>72.400000000000489</v>
      </c>
      <c r="AJ3055" s="28"/>
      <c r="AK3055" s="29">
        <f t="shared" si="1389"/>
        <v>15.275952027464339</v>
      </c>
      <c r="AL3055" s="19">
        <f t="shared" si="1390"/>
        <v>72.400000000000489</v>
      </c>
      <c r="AM3055" s="18">
        <f t="shared" si="1391"/>
        <v>20.431352939349996</v>
      </c>
      <c r="AN3055" s="18">
        <f t="shared" si="1392"/>
        <v>23.338175716163427</v>
      </c>
      <c r="AO3055" s="19" t="str">
        <f t="shared" si="1393"/>
        <v>N/A</v>
      </c>
      <c r="AP3055" t="str">
        <f t="shared" si="1394"/>
        <v>N/A</v>
      </c>
    </row>
    <row r="3056" spans="12:42" x14ac:dyDescent="0.3">
      <c r="L3056" s="25">
        <f t="shared" si="1395"/>
        <v>44.919105980423993</v>
      </c>
      <c r="N3056" s="25">
        <f t="shared" si="1397"/>
        <v>611.00000000000193</v>
      </c>
      <c r="O3056" s="25">
        <f t="shared" si="1371"/>
        <v>388.97468091659351</v>
      </c>
      <c r="P3056" s="25">
        <f t="shared" si="1372"/>
        <v>682.41172090630448</v>
      </c>
      <c r="Q3056" s="25">
        <f t="shared" si="1373"/>
        <v>341.20586045315224</v>
      </c>
      <c r="R3056" s="25">
        <f t="shared" si="1374"/>
        <v>5768.1264964195207</v>
      </c>
      <c r="S3056" s="25">
        <f t="shared" si="1375"/>
        <v>2.6725769309167253</v>
      </c>
      <c r="T3056" s="25">
        <f t="shared" si="1376"/>
        <v>50.38123384365651</v>
      </c>
      <c r="U3056" s="25">
        <f t="shared" si="1396"/>
        <v>185491.56372200721</v>
      </c>
      <c r="V3056" s="25">
        <f t="shared" si="1377"/>
        <v>0.50715571752323141</v>
      </c>
      <c r="W3056" s="25">
        <f t="shared" si="1378"/>
        <v>2.0286228700929256</v>
      </c>
      <c r="X3056" s="16">
        <f t="shared" si="1379"/>
        <v>1800.8421052631647</v>
      </c>
      <c r="Y3056">
        <f t="shared" si="1380"/>
        <v>254.76704247168709</v>
      </c>
      <c r="Z3056">
        <f t="shared" si="1381"/>
        <v>5.0668508631880567</v>
      </c>
      <c r="AA3056">
        <f t="shared" si="1382"/>
        <v>5.0970499479760774</v>
      </c>
      <c r="AB3056">
        <f t="shared" si="1369"/>
        <v>119.99252136328333</v>
      </c>
      <c r="AC3056">
        <f t="shared" si="1383"/>
        <v>237.1771531013643</v>
      </c>
      <c r="AD3056">
        <f t="shared" si="1384"/>
        <v>33.553703381818117</v>
      </c>
      <c r="AE3056">
        <f t="shared" si="1385"/>
        <v>20.437771947053552</v>
      </c>
      <c r="AF3056">
        <f t="shared" si="1386"/>
        <v>23.344594723866983</v>
      </c>
      <c r="AG3056">
        <f t="shared" si="1370"/>
        <v>2.9062508815644534</v>
      </c>
      <c r="AH3056" s="18">
        <f t="shared" si="1387"/>
        <v>611.00000000000193</v>
      </c>
      <c r="AI3056" s="18">
        <f t="shared" si="1388"/>
        <v>72.400000000000489</v>
      </c>
      <c r="AJ3056" s="28"/>
      <c r="AK3056" s="29">
        <f t="shared" si="1389"/>
        <v>15.275952027464339</v>
      </c>
      <c r="AL3056" s="19">
        <f t="shared" si="1390"/>
        <v>72.400000000000489</v>
      </c>
      <c r="AM3056" s="18">
        <f t="shared" si="1391"/>
        <v>20.437771947053552</v>
      </c>
      <c r="AN3056" s="18">
        <f t="shared" si="1392"/>
        <v>23.344594723866983</v>
      </c>
      <c r="AO3056" s="19" t="str">
        <f t="shared" si="1393"/>
        <v>N/A</v>
      </c>
      <c r="AP3056" t="str">
        <f t="shared" si="1394"/>
        <v>N/A</v>
      </c>
    </row>
    <row r="3057" spans="12:42" x14ac:dyDescent="0.3">
      <c r="L3057" s="25">
        <f t="shared" si="1395"/>
        <v>44.933819084249876</v>
      </c>
      <c r="N3057" s="25">
        <f t="shared" si="1397"/>
        <v>611.20000000000198</v>
      </c>
      <c r="O3057" s="25">
        <f t="shared" si="1371"/>
        <v>389.10200487106698</v>
      </c>
      <c r="P3057" s="25">
        <f t="shared" si="1372"/>
        <v>682.6350962650298</v>
      </c>
      <c r="Q3057" s="25">
        <f t="shared" si="1373"/>
        <v>341.3175481325149</v>
      </c>
      <c r="R3057" s="25">
        <f t="shared" si="1374"/>
        <v>5770.0145901990354</v>
      </c>
      <c r="S3057" s="25">
        <f t="shared" si="1375"/>
        <v>2.672576087639515</v>
      </c>
      <c r="T3057" s="25">
        <f t="shared" si="1376"/>
        <v>50.389486819804731</v>
      </c>
      <c r="U3057" s="25">
        <f t="shared" si="1396"/>
        <v>185592.36544230845</v>
      </c>
      <c r="V3057" s="25">
        <f t="shared" si="1377"/>
        <v>0.50709928703652418</v>
      </c>
      <c r="W3057" s="25">
        <f t="shared" si="1378"/>
        <v>2.0283971481460967</v>
      </c>
      <c r="X3057" s="16">
        <f t="shared" si="1379"/>
        <v>1801.431578947374</v>
      </c>
      <c r="Y3057">
        <f t="shared" si="1380"/>
        <v>254.85043593894443</v>
      </c>
      <c r="Z3057">
        <f t="shared" si="1381"/>
        <v>5.0676748532715159</v>
      </c>
      <c r="AA3057">
        <f t="shared" si="1382"/>
        <v>5.0978656322836109</v>
      </c>
      <c r="AB3057">
        <f t="shared" si="1369"/>
        <v>120.03179878435151</v>
      </c>
      <c r="AC3057">
        <f t="shared" si="1383"/>
        <v>237.25478883069366</v>
      </c>
      <c r="AD3057">
        <f t="shared" si="1384"/>
        <v>33.564686590781065</v>
      </c>
      <c r="AE3057">
        <f t="shared" si="1385"/>
        <v>20.444190954757111</v>
      </c>
      <c r="AF3057">
        <f t="shared" si="1386"/>
        <v>23.351013731570543</v>
      </c>
      <c r="AG3057">
        <f t="shared" si="1370"/>
        <v>2.9067264974553004</v>
      </c>
      <c r="AH3057" s="18">
        <f t="shared" si="1387"/>
        <v>611.20000000000198</v>
      </c>
      <c r="AI3057" s="18">
        <f t="shared" si="1388"/>
        <v>72.400000000000489</v>
      </c>
      <c r="AJ3057" s="28"/>
      <c r="AK3057" s="29">
        <f t="shared" si="1389"/>
        <v>15.275952027464339</v>
      </c>
      <c r="AL3057" s="19">
        <f t="shared" si="1390"/>
        <v>72.400000000000489</v>
      </c>
      <c r="AM3057" s="18">
        <f t="shared" si="1391"/>
        <v>20.444190954757111</v>
      </c>
      <c r="AN3057" s="18">
        <f t="shared" si="1392"/>
        <v>23.351013731570543</v>
      </c>
      <c r="AO3057" s="19" t="str">
        <f t="shared" si="1393"/>
        <v>N/A</v>
      </c>
      <c r="AP3057" t="str">
        <f t="shared" si="1394"/>
        <v>N/A</v>
      </c>
    </row>
    <row r="3058" spans="12:42" x14ac:dyDescent="0.3">
      <c r="L3058" s="25">
        <f t="shared" si="1395"/>
        <v>44.94853218807576</v>
      </c>
      <c r="N3058" s="25">
        <f t="shared" si="1397"/>
        <v>611.40000000000202</v>
      </c>
      <c r="O3058" s="25">
        <f t="shared" si="1371"/>
        <v>389.22932882554056</v>
      </c>
      <c r="P3058" s="25">
        <f t="shared" si="1372"/>
        <v>682.85847162375546</v>
      </c>
      <c r="Q3058" s="25">
        <f t="shared" si="1373"/>
        <v>341.42923581187773</v>
      </c>
      <c r="R3058" s="25">
        <f t="shared" si="1374"/>
        <v>5771.902683978552</v>
      </c>
      <c r="S3058" s="25">
        <f t="shared" si="1375"/>
        <v>2.6725752449140332</v>
      </c>
      <c r="T3058" s="25">
        <f t="shared" si="1376"/>
        <v>50.397738444476161</v>
      </c>
      <c r="U3058" s="25">
        <f t="shared" si="1396"/>
        <v>185693.18893496587</v>
      </c>
      <c r="V3058" s="25">
        <f t="shared" si="1377"/>
        <v>0.50704288128812702</v>
      </c>
      <c r="W3058" s="25">
        <f t="shared" si="1378"/>
        <v>2.0281715251525081</v>
      </c>
      <c r="X3058" s="16">
        <f t="shared" si="1379"/>
        <v>1802.0210526315855</v>
      </c>
      <c r="Y3058">
        <f t="shared" si="1380"/>
        <v>254.93382940620208</v>
      </c>
      <c r="Z3058">
        <f t="shared" si="1381"/>
        <v>5.0684987098957368</v>
      </c>
      <c r="AA3058">
        <f t="shared" si="1382"/>
        <v>5.0986811881341243</v>
      </c>
      <c r="AB3058">
        <f t="shared" si="1369"/>
        <v>120.0710762054197</v>
      </c>
      <c r="AC3058">
        <f t="shared" si="1383"/>
        <v>237.33242456002324</v>
      </c>
      <c r="AD3058">
        <f t="shared" si="1384"/>
        <v>33.575669799744041</v>
      </c>
      <c r="AE3058">
        <f t="shared" si="1385"/>
        <v>20.450609962460689</v>
      </c>
      <c r="AF3058">
        <f t="shared" si="1386"/>
        <v>23.357432739274117</v>
      </c>
      <c r="AG3058">
        <f t="shared" si="1370"/>
        <v>2.9072020355357751</v>
      </c>
      <c r="AH3058" s="18">
        <f t="shared" si="1387"/>
        <v>611.40000000000202</v>
      </c>
      <c r="AI3058" s="18">
        <f t="shared" si="1388"/>
        <v>72.400000000000489</v>
      </c>
      <c r="AJ3058" s="28"/>
      <c r="AK3058" s="29">
        <f t="shared" si="1389"/>
        <v>15.275952027464339</v>
      </c>
      <c r="AL3058" s="19">
        <f t="shared" si="1390"/>
        <v>72.400000000000489</v>
      </c>
      <c r="AM3058" s="18">
        <f t="shared" si="1391"/>
        <v>20.450609962460689</v>
      </c>
      <c r="AN3058" s="18">
        <f t="shared" si="1392"/>
        <v>23.357432739274117</v>
      </c>
      <c r="AO3058" s="19" t="str">
        <f t="shared" si="1393"/>
        <v>N/A</v>
      </c>
      <c r="AP3058" t="str">
        <f t="shared" si="1394"/>
        <v>N/A</v>
      </c>
    </row>
    <row r="3059" spans="12:42" x14ac:dyDescent="0.3">
      <c r="L3059" s="25">
        <f t="shared" si="1395"/>
        <v>44.963245291901643</v>
      </c>
      <c r="N3059" s="25">
        <f t="shared" si="1397"/>
        <v>611.60000000000207</v>
      </c>
      <c r="O3059" s="25">
        <f t="shared" si="1371"/>
        <v>389.35665278001403</v>
      </c>
      <c r="P3059" s="25">
        <f t="shared" si="1372"/>
        <v>683.08184698248078</v>
      </c>
      <c r="Q3059" s="25">
        <f t="shared" si="1373"/>
        <v>341.54092349124039</v>
      </c>
      <c r="R3059" s="25">
        <f t="shared" si="1374"/>
        <v>5773.7907777580667</v>
      </c>
      <c r="S3059" s="25">
        <f t="shared" si="1375"/>
        <v>2.6725744027397393</v>
      </c>
      <c r="T3059" s="25">
        <f t="shared" si="1376"/>
        <v>50.405988718334505</v>
      </c>
      <c r="U3059" s="25">
        <f t="shared" si="1396"/>
        <v>185794.03419755763</v>
      </c>
      <c r="V3059" s="25">
        <f t="shared" si="1377"/>
        <v>0.50698650025910919</v>
      </c>
      <c r="W3059" s="25">
        <f t="shared" si="1378"/>
        <v>2.0279460010364367</v>
      </c>
      <c r="X3059" s="16">
        <f t="shared" si="1379"/>
        <v>1802.6105263157951</v>
      </c>
      <c r="Y3059">
        <f t="shared" si="1380"/>
        <v>255.01722287345945</v>
      </c>
      <c r="Z3059">
        <f t="shared" si="1381"/>
        <v>5.0693224331253921</v>
      </c>
      <c r="AA3059">
        <f t="shared" si="1382"/>
        <v>5.099496615587646</v>
      </c>
      <c r="AB3059">
        <f t="shared" si="1369"/>
        <v>120.11035362648789</v>
      </c>
      <c r="AC3059">
        <f t="shared" si="1383"/>
        <v>237.4100602893526</v>
      </c>
      <c r="AD3059">
        <f t="shared" si="1384"/>
        <v>33.586653008706982</v>
      </c>
      <c r="AE3059">
        <f t="shared" si="1385"/>
        <v>20.457028970164245</v>
      </c>
      <c r="AF3059">
        <f t="shared" si="1386"/>
        <v>23.363851746977673</v>
      </c>
      <c r="AG3059">
        <f t="shared" si="1370"/>
        <v>2.9076774958440548</v>
      </c>
      <c r="AH3059" s="18">
        <f t="shared" si="1387"/>
        <v>611.60000000000207</v>
      </c>
      <c r="AI3059" s="18">
        <f t="shared" si="1388"/>
        <v>72.400000000000489</v>
      </c>
      <c r="AJ3059" s="28"/>
      <c r="AK3059" s="29">
        <f t="shared" si="1389"/>
        <v>15.275952027464339</v>
      </c>
      <c r="AL3059" s="19">
        <f t="shared" si="1390"/>
        <v>72.400000000000489</v>
      </c>
      <c r="AM3059" s="18">
        <f t="shared" si="1391"/>
        <v>20.457028970164245</v>
      </c>
      <c r="AN3059" s="18">
        <f t="shared" si="1392"/>
        <v>23.363851746977673</v>
      </c>
      <c r="AO3059" s="19" t="str">
        <f t="shared" si="1393"/>
        <v>N/A</v>
      </c>
      <c r="AP3059" t="str">
        <f t="shared" si="1394"/>
        <v>N/A</v>
      </c>
    </row>
    <row r="3060" spans="12:42" x14ac:dyDescent="0.3">
      <c r="L3060" s="25">
        <f t="shared" si="1395"/>
        <v>44.977958395727526</v>
      </c>
      <c r="N3060" s="25">
        <f t="shared" si="1397"/>
        <v>611.80000000000211</v>
      </c>
      <c r="O3060" s="25">
        <f t="shared" si="1371"/>
        <v>389.48397673448767</v>
      </c>
      <c r="P3060" s="25">
        <f t="shared" si="1372"/>
        <v>683.30522234120644</v>
      </c>
      <c r="Q3060" s="25">
        <f t="shared" si="1373"/>
        <v>341.65261117060322</v>
      </c>
      <c r="R3060" s="25">
        <f t="shared" si="1374"/>
        <v>5775.6788715375842</v>
      </c>
      <c r="S3060" s="25">
        <f t="shared" si="1375"/>
        <v>2.672573561116093</v>
      </c>
      <c r="T3060" s="25">
        <f t="shared" si="1376"/>
        <v>50.414237642042941</v>
      </c>
      <c r="U3060" s="25">
        <f t="shared" si="1396"/>
        <v>185894.90122766324</v>
      </c>
      <c r="V3060" s="25">
        <f t="shared" si="1377"/>
        <v>0.5069301439305588</v>
      </c>
      <c r="W3060" s="25">
        <f t="shared" si="1378"/>
        <v>2.0277205757222352</v>
      </c>
      <c r="X3060" s="16">
        <f t="shared" si="1379"/>
        <v>1803.2000000000066</v>
      </c>
      <c r="Y3060">
        <f t="shared" si="1380"/>
        <v>255.1006163407171</v>
      </c>
      <c r="Z3060">
        <f t="shared" si="1381"/>
        <v>5.070146023025127</v>
      </c>
      <c r="AA3060">
        <f t="shared" si="1382"/>
        <v>5.1003119147041742</v>
      </c>
      <c r="AB3060">
        <f t="shared" si="1369"/>
        <v>120.14963104755607</v>
      </c>
      <c r="AC3060">
        <f t="shared" si="1383"/>
        <v>237.48769601868207</v>
      </c>
      <c r="AD3060">
        <f t="shared" si="1384"/>
        <v>33.597636217669944</v>
      </c>
      <c r="AE3060">
        <f t="shared" si="1385"/>
        <v>20.463447977867812</v>
      </c>
      <c r="AF3060">
        <f t="shared" si="1386"/>
        <v>23.370270754681243</v>
      </c>
      <c r="AG3060">
        <f t="shared" si="1370"/>
        <v>2.9081528784182842</v>
      </c>
      <c r="AH3060" s="18">
        <f t="shared" si="1387"/>
        <v>611.80000000000211</v>
      </c>
      <c r="AI3060" s="18">
        <f t="shared" si="1388"/>
        <v>72.400000000000489</v>
      </c>
      <c r="AJ3060" s="28"/>
      <c r="AK3060" s="29">
        <f t="shared" si="1389"/>
        <v>15.275952027464339</v>
      </c>
      <c r="AL3060" s="19">
        <f t="shared" si="1390"/>
        <v>72.400000000000489</v>
      </c>
      <c r="AM3060" s="18">
        <f t="shared" si="1391"/>
        <v>20.463447977867812</v>
      </c>
      <c r="AN3060" s="18">
        <f t="shared" si="1392"/>
        <v>23.370270754681243</v>
      </c>
      <c r="AO3060" s="19" t="str">
        <f t="shared" si="1393"/>
        <v>N/A</v>
      </c>
      <c r="AP3060" t="str">
        <f t="shared" si="1394"/>
        <v>N/A</v>
      </c>
    </row>
    <row r="3061" spans="12:42" x14ac:dyDescent="0.3">
      <c r="L3061" s="25">
        <f t="shared" si="1395"/>
        <v>44.99267149955341</v>
      </c>
      <c r="N3061" s="25">
        <f t="shared" si="1397"/>
        <v>612.00000000000216</v>
      </c>
      <c r="O3061" s="25">
        <f t="shared" si="1371"/>
        <v>389.61130068896114</v>
      </c>
      <c r="P3061" s="25">
        <f t="shared" si="1372"/>
        <v>683.52859769993188</v>
      </c>
      <c r="Q3061" s="25">
        <f t="shared" si="1373"/>
        <v>341.76429884996594</v>
      </c>
      <c r="R3061" s="25">
        <f t="shared" si="1374"/>
        <v>5777.5669653170989</v>
      </c>
      <c r="S3061" s="25">
        <f t="shared" si="1375"/>
        <v>2.6725727200425538</v>
      </c>
      <c r="T3061" s="25">
        <f t="shared" si="1376"/>
        <v>50.422485216264107</v>
      </c>
      <c r="U3061" s="25">
        <f t="shared" si="1396"/>
        <v>185995.79002286313</v>
      </c>
      <c r="V3061" s="25">
        <f t="shared" si="1377"/>
        <v>0.50687381228358641</v>
      </c>
      <c r="W3061" s="25">
        <f t="shared" si="1378"/>
        <v>2.0274952491343456</v>
      </c>
      <c r="X3061" s="16">
        <f t="shared" si="1379"/>
        <v>1803.7894736842168</v>
      </c>
      <c r="Y3061">
        <f t="shared" si="1380"/>
        <v>255.18400980797455</v>
      </c>
      <c r="Z3061">
        <f t="shared" si="1381"/>
        <v>5.0709694796595093</v>
      </c>
      <c r="AA3061">
        <f t="shared" si="1382"/>
        <v>5.101127085543645</v>
      </c>
      <c r="AB3061">
        <f t="shared" si="1369"/>
        <v>120.18890846862426</v>
      </c>
      <c r="AC3061">
        <f t="shared" si="1383"/>
        <v>237.56533174801143</v>
      </c>
      <c r="AD3061">
        <f t="shared" si="1384"/>
        <v>33.608619426632885</v>
      </c>
      <c r="AE3061">
        <f t="shared" si="1385"/>
        <v>20.469866985571368</v>
      </c>
      <c r="AF3061">
        <f t="shared" si="1386"/>
        <v>23.3766897623848</v>
      </c>
      <c r="AG3061">
        <f t="shared" si="1370"/>
        <v>2.9086281832965777</v>
      </c>
      <c r="AH3061" s="18">
        <f t="shared" si="1387"/>
        <v>612.00000000000216</v>
      </c>
      <c r="AI3061" s="18">
        <f t="shared" si="1388"/>
        <v>72.400000000000489</v>
      </c>
      <c r="AJ3061" s="28"/>
      <c r="AK3061" s="29">
        <f t="shared" si="1389"/>
        <v>15.275952027464339</v>
      </c>
      <c r="AL3061" s="19">
        <f t="shared" si="1390"/>
        <v>72.400000000000489</v>
      </c>
      <c r="AM3061" s="18">
        <f t="shared" si="1391"/>
        <v>20.469866985571368</v>
      </c>
      <c r="AN3061" s="18">
        <f t="shared" si="1392"/>
        <v>23.3766897623848</v>
      </c>
      <c r="AO3061" s="19" t="str">
        <f t="shared" si="1393"/>
        <v>N/A</v>
      </c>
      <c r="AP3061" t="str">
        <f t="shared" si="1394"/>
        <v>N/A</v>
      </c>
    </row>
    <row r="3062" spans="12:42" x14ac:dyDescent="0.3">
      <c r="L3062" s="25">
        <f t="shared" si="1395"/>
        <v>45.007384603379293</v>
      </c>
      <c r="N3062" s="25">
        <f t="shared" si="1397"/>
        <v>612.20000000000221</v>
      </c>
      <c r="O3062" s="25">
        <f t="shared" si="1371"/>
        <v>389.73862464343478</v>
      </c>
      <c r="P3062" s="25">
        <f t="shared" si="1372"/>
        <v>683.75197305865754</v>
      </c>
      <c r="Q3062" s="25">
        <f t="shared" si="1373"/>
        <v>341.87598652932877</v>
      </c>
      <c r="R3062" s="25">
        <f t="shared" si="1374"/>
        <v>5779.4550590966164</v>
      </c>
      <c r="S3062" s="25">
        <f t="shared" si="1375"/>
        <v>2.6725718795185824</v>
      </c>
      <c r="T3062" s="25">
        <f t="shared" si="1376"/>
        <v>50.430731441660086</v>
      </c>
      <c r="U3062" s="25">
        <f t="shared" si="1396"/>
        <v>186096.70058073834</v>
      </c>
      <c r="V3062" s="25">
        <f t="shared" si="1377"/>
        <v>0.50681750529932035</v>
      </c>
      <c r="W3062" s="25">
        <f t="shared" si="1378"/>
        <v>2.0272700211972814</v>
      </c>
      <c r="X3062" s="16">
        <f t="shared" si="1379"/>
        <v>1804.3789473684278</v>
      </c>
      <c r="Y3062">
        <f t="shared" si="1380"/>
        <v>255.26740327523214</v>
      </c>
      <c r="Z3062">
        <f t="shared" si="1381"/>
        <v>5.0717928030930786</v>
      </c>
      <c r="AA3062">
        <f t="shared" si="1382"/>
        <v>5.1019421281659634</v>
      </c>
      <c r="AB3062">
        <f t="shared" si="1369"/>
        <v>120.22818588969244</v>
      </c>
      <c r="AC3062">
        <f t="shared" si="1383"/>
        <v>237.64296747734079</v>
      </c>
      <c r="AD3062">
        <f t="shared" si="1384"/>
        <v>33.619602635595832</v>
      </c>
      <c r="AE3062">
        <f t="shared" si="1385"/>
        <v>20.476285993274928</v>
      </c>
      <c r="AF3062">
        <f t="shared" si="1386"/>
        <v>23.383108770088359</v>
      </c>
      <c r="AG3062">
        <f t="shared" si="1370"/>
        <v>2.9091034105170182</v>
      </c>
      <c r="AH3062" s="18">
        <f t="shared" si="1387"/>
        <v>612.20000000000221</v>
      </c>
      <c r="AI3062" s="18">
        <f t="shared" si="1388"/>
        <v>72.400000000000489</v>
      </c>
      <c r="AJ3062" s="28"/>
      <c r="AK3062" s="29">
        <f t="shared" si="1389"/>
        <v>15.275952027464339</v>
      </c>
      <c r="AL3062" s="19">
        <f t="shared" si="1390"/>
        <v>72.400000000000489</v>
      </c>
      <c r="AM3062" s="18">
        <f t="shared" si="1391"/>
        <v>20.476285993274928</v>
      </c>
      <c r="AN3062" s="18">
        <f t="shared" si="1392"/>
        <v>23.383108770088359</v>
      </c>
      <c r="AO3062" s="19" t="str">
        <f t="shared" si="1393"/>
        <v>N/A</v>
      </c>
      <c r="AP3062" t="str">
        <f t="shared" si="1394"/>
        <v>N/A</v>
      </c>
    </row>
    <row r="3063" spans="12:42" x14ac:dyDescent="0.3">
      <c r="L3063" s="25">
        <f t="shared" si="1395"/>
        <v>45.022097707205177</v>
      </c>
      <c r="N3063" s="25">
        <f t="shared" si="1397"/>
        <v>612.40000000000225</v>
      </c>
      <c r="O3063" s="25">
        <f t="shared" si="1371"/>
        <v>389.86594859790824</v>
      </c>
      <c r="P3063" s="25">
        <f t="shared" si="1372"/>
        <v>683.97534841738297</v>
      </c>
      <c r="Q3063" s="25">
        <f t="shared" si="1373"/>
        <v>341.98767420869149</v>
      </c>
      <c r="R3063" s="25">
        <f t="shared" si="1374"/>
        <v>5781.3431528761303</v>
      </c>
      <c r="S3063" s="25">
        <f t="shared" si="1375"/>
        <v>2.6725710395436404</v>
      </c>
      <c r="T3063" s="25">
        <f t="shared" si="1376"/>
        <v>50.438976318892429</v>
      </c>
      <c r="U3063" s="25">
        <f t="shared" si="1396"/>
        <v>186197.6328988715</v>
      </c>
      <c r="V3063" s="25">
        <f t="shared" si="1377"/>
        <v>0.50676122295891235</v>
      </c>
      <c r="W3063" s="25">
        <f t="shared" si="1378"/>
        <v>2.0270448918356494</v>
      </c>
      <c r="X3063" s="16">
        <f t="shared" si="1379"/>
        <v>1804.968421052638</v>
      </c>
      <c r="Y3063">
        <f t="shared" si="1380"/>
        <v>255.35079674248959</v>
      </c>
      <c r="Z3063">
        <f t="shared" si="1381"/>
        <v>5.0726159933903032</v>
      </c>
      <c r="AA3063">
        <f t="shared" si="1382"/>
        <v>5.1027570426309738</v>
      </c>
      <c r="AB3063">
        <f t="shared" si="1369"/>
        <v>120.26746331076063</v>
      </c>
      <c r="AC3063">
        <f t="shared" si="1383"/>
        <v>237.72060320667038</v>
      </c>
      <c r="AD3063">
        <f t="shared" si="1384"/>
        <v>33.630585844558809</v>
      </c>
      <c r="AE3063">
        <f t="shared" si="1385"/>
        <v>20.482705000978505</v>
      </c>
      <c r="AF3063">
        <f t="shared" si="1386"/>
        <v>23.389527777791933</v>
      </c>
      <c r="AG3063">
        <f t="shared" si="1370"/>
        <v>2.9095785601176583</v>
      </c>
      <c r="AH3063" s="18">
        <f t="shared" si="1387"/>
        <v>612.40000000000225</v>
      </c>
      <c r="AI3063" s="18">
        <f t="shared" si="1388"/>
        <v>72.400000000000489</v>
      </c>
      <c r="AJ3063" s="28"/>
      <c r="AK3063" s="29">
        <f t="shared" si="1389"/>
        <v>15.275952027464339</v>
      </c>
      <c r="AL3063" s="19">
        <f t="shared" si="1390"/>
        <v>72.400000000000489</v>
      </c>
      <c r="AM3063" s="18">
        <f t="shared" si="1391"/>
        <v>20.482705000978505</v>
      </c>
      <c r="AN3063" s="18">
        <f t="shared" si="1392"/>
        <v>23.389527777791933</v>
      </c>
      <c r="AO3063" s="19" t="str">
        <f t="shared" si="1393"/>
        <v>N/A</v>
      </c>
      <c r="AP3063" t="str">
        <f t="shared" si="1394"/>
        <v>N/A</v>
      </c>
    </row>
    <row r="3064" spans="12:42" x14ac:dyDescent="0.3">
      <c r="L3064" s="25">
        <f t="shared" si="1395"/>
        <v>45.03681081103106</v>
      </c>
      <c r="N3064" s="25">
        <f t="shared" si="1397"/>
        <v>612.6000000000023</v>
      </c>
      <c r="O3064" s="25">
        <f t="shared" si="1371"/>
        <v>389.99327255238182</v>
      </c>
      <c r="P3064" s="25">
        <f t="shared" si="1372"/>
        <v>684.19872377610852</v>
      </c>
      <c r="Q3064" s="25">
        <f t="shared" si="1373"/>
        <v>342.09936188805426</v>
      </c>
      <c r="R3064" s="25">
        <f t="shared" si="1374"/>
        <v>5783.2312466556468</v>
      </c>
      <c r="S3064" s="25">
        <f t="shared" si="1375"/>
        <v>2.6725702001171916</v>
      </c>
      <c r="T3064" s="25">
        <f t="shared" si="1376"/>
        <v>50.44721984862214</v>
      </c>
      <c r="U3064" s="25">
        <f t="shared" si="1396"/>
        <v>186298.58697484634</v>
      </c>
      <c r="V3064" s="25">
        <f t="shared" si="1377"/>
        <v>0.5067049652435337</v>
      </c>
      <c r="W3064" s="25">
        <f t="shared" si="1378"/>
        <v>2.0268198609741348</v>
      </c>
      <c r="X3064" s="16">
        <f t="shared" si="1379"/>
        <v>1805.557894736849</v>
      </c>
      <c r="Y3064">
        <f t="shared" si="1380"/>
        <v>255.43419020974716</v>
      </c>
      <c r="Z3064">
        <f t="shared" si="1381"/>
        <v>5.0734390506156144</v>
      </c>
      <c r="AA3064">
        <f t="shared" si="1382"/>
        <v>5.1035718289984873</v>
      </c>
      <c r="AB3064">
        <f t="shared" si="1369"/>
        <v>120.30674073182882</v>
      </c>
      <c r="AC3064">
        <f t="shared" si="1383"/>
        <v>237.79823893599973</v>
      </c>
      <c r="AD3064">
        <f t="shared" si="1384"/>
        <v>33.641569053521749</v>
      </c>
      <c r="AE3064">
        <f t="shared" si="1385"/>
        <v>20.489124008682062</v>
      </c>
      <c r="AF3064">
        <f t="shared" si="1386"/>
        <v>23.395946785495489</v>
      </c>
      <c r="AG3064">
        <f t="shared" si="1370"/>
        <v>2.9100536321365182</v>
      </c>
      <c r="AH3064" s="18">
        <f t="shared" si="1387"/>
        <v>612.6000000000023</v>
      </c>
      <c r="AI3064" s="18">
        <f t="shared" si="1388"/>
        <v>72.400000000000489</v>
      </c>
      <c r="AJ3064" s="28"/>
      <c r="AK3064" s="29">
        <f t="shared" si="1389"/>
        <v>15.275952027464339</v>
      </c>
      <c r="AL3064" s="19">
        <f t="shared" si="1390"/>
        <v>72.400000000000489</v>
      </c>
      <c r="AM3064" s="18">
        <f t="shared" si="1391"/>
        <v>20.489124008682062</v>
      </c>
      <c r="AN3064" s="18">
        <f t="shared" si="1392"/>
        <v>23.395946785495489</v>
      </c>
      <c r="AO3064" s="19" t="str">
        <f t="shared" si="1393"/>
        <v>N/A</v>
      </c>
      <c r="AP3064" t="str">
        <f t="shared" si="1394"/>
        <v>N/A</v>
      </c>
    </row>
    <row r="3065" spans="12:42" x14ac:dyDescent="0.3">
      <c r="L3065" s="25">
        <f t="shared" si="1395"/>
        <v>45.051523914856944</v>
      </c>
      <c r="N3065" s="25">
        <f t="shared" si="1397"/>
        <v>612.80000000000234</v>
      </c>
      <c r="O3065" s="25">
        <f t="shared" si="1371"/>
        <v>390.12059650685529</v>
      </c>
      <c r="P3065" s="25">
        <f t="shared" si="1372"/>
        <v>684.42209913483396</v>
      </c>
      <c r="Q3065" s="25">
        <f t="shared" si="1373"/>
        <v>342.21104956741698</v>
      </c>
      <c r="R3065" s="25">
        <f t="shared" si="1374"/>
        <v>5785.1193404351616</v>
      </c>
      <c r="S3065" s="25">
        <f t="shared" si="1375"/>
        <v>2.6725693612386969</v>
      </c>
      <c r="T3065" s="25">
        <f t="shared" si="1376"/>
        <v>50.455462031509711</v>
      </c>
      <c r="U3065" s="25">
        <f t="shared" si="1396"/>
        <v>186399.56280624692</v>
      </c>
      <c r="V3065" s="25">
        <f t="shared" si="1377"/>
        <v>0.50664873213437489</v>
      </c>
      <c r="W3065" s="25">
        <f t="shared" si="1378"/>
        <v>2.0265949285374996</v>
      </c>
      <c r="X3065" s="16">
        <f t="shared" si="1379"/>
        <v>1806.1473684210596</v>
      </c>
      <c r="Y3065">
        <f t="shared" si="1380"/>
        <v>255.51758367700469</v>
      </c>
      <c r="Z3065">
        <f t="shared" si="1381"/>
        <v>5.0742619748333793</v>
      </c>
      <c r="AA3065">
        <f t="shared" si="1382"/>
        <v>5.1043864873282585</v>
      </c>
      <c r="AB3065">
        <f t="shared" si="1369"/>
        <v>120.346018152897</v>
      </c>
      <c r="AC3065">
        <f t="shared" si="1383"/>
        <v>237.87587466532921</v>
      </c>
      <c r="AD3065">
        <f t="shared" si="1384"/>
        <v>33.652552262484711</v>
      </c>
      <c r="AE3065">
        <f t="shared" si="1385"/>
        <v>20.495543016385628</v>
      </c>
      <c r="AF3065">
        <f t="shared" si="1386"/>
        <v>23.40236579319906</v>
      </c>
      <c r="AG3065">
        <f t="shared" si="1370"/>
        <v>2.9105286266115886</v>
      </c>
      <c r="AH3065" s="18">
        <f t="shared" si="1387"/>
        <v>612.80000000000234</v>
      </c>
      <c r="AI3065" s="18">
        <f t="shared" si="1388"/>
        <v>72.400000000000489</v>
      </c>
      <c r="AJ3065" s="28"/>
      <c r="AK3065" s="29">
        <f t="shared" si="1389"/>
        <v>15.275952027464339</v>
      </c>
      <c r="AL3065" s="19">
        <f t="shared" si="1390"/>
        <v>72.400000000000489</v>
      </c>
      <c r="AM3065" s="18">
        <f t="shared" si="1391"/>
        <v>20.495543016385628</v>
      </c>
      <c r="AN3065" s="18">
        <f t="shared" si="1392"/>
        <v>23.40236579319906</v>
      </c>
      <c r="AO3065" s="19" t="str">
        <f t="shared" si="1393"/>
        <v>N/A</v>
      </c>
      <c r="AP3065" t="str">
        <f t="shared" si="1394"/>
        <v>N/A</v>
      </c>
    </row>
    <row r="3066" spans="12:42" x14ac:dyDescent="0.3">
      <c r="L3066" s="25">
        <f t="shared" si="1395"/>
        <v>45.066237018682827</v>
      </c>
      <c r="N3066" s="25">
        <f t="shared" si="1397"/>
        <v>613.00000000000239</v>
      </c>
      <c r="O3066" s="25">
        <f t="shared" si="1371"/>
        <v>390.24792046132893</v>
      </c>
      <c r="P3066" s="25">
        <f t="shared" si="1372"/>
        <v>684.64547449355962</v>
      </c>
      <c r="Q3066" s="25">
        <f t="shared" si="1373"/>
        <v>342.32273724677981</v>
      </c>
      <c r="R3066" s="25">
        <f t="shared" si="1374"/>
        <v>5787.0074342146791</v>
      </c>
      <c r="S3066" s="25">
        <f t="shared" si="1375"/>
        <v>2.6725685229076199</v>
      </c>
      <c r="T3066" s="25">
        <f t="shared" si="1376"/>
        <v>50.463702868215066</v>
      </c>
      <c r="U3066" s="25">
        <f t="shared" si="1396"/>
        <v>186500.56039065932</v>
      </c>
      <c r="V3066" s="25">
        <f t="shared" si="1377"/>
        <v>0.50659252361264873</v>
      </c>
      <c r="W3066" s="25">
        <f t="shared" si="1378"/>
        <v>2.0263700944505949</v>
      </c>
      <c r="X3066" s="16">
        <f t="shared" si="1379"/>
        <v>1806.7368421052711</v>
      </c>
      <c r="Y3066">
        <f t="shared" si="1380"/>
        <v>255.60097714426232</v>
      </c>
      <c r="Z3066">
        <f t="shared" si="1381"/>
        <v>5.0750847661079224</v>
      </c>
      <c r="AA3066">
        <f t="shared" si="1382"/>
        <v>5.1052010176800042</v>
      </c>
      <c r="AB3066">
        <f t="shared" si="1369"/>
        <v>120.38529557396519</v>
      </c>
      <c r="AC3066">
        <f t="shared" si="1383"/>
        <v>237.95351039465857</v>
      </c>
      <c r="AD3066">
        <f t="shared" si="1384"/>
        <v>33.663535471447652</v>
      </c>
      <c r="AE3066">
        <f t="shared" si="1385"/>
        <v>20.501962024089185</v>
      </c>
      <c r="AF3066">
        <f t="shared" si="1386"/>
        <v>23.408784800902612</v>
      </c>
      <c r="AG3066">
        <f t="shared" si="1370"/>
        <v>2.9110035435808284</v>
      </c>
      <c r="AH3066" s="18">
        <f t="shared" si="1387"/>
        <v>613.00000000000239</v>
      </c>
      <c r="AI3066" s="18">
        <f t="shared" si="1388"/>
        <v>72.400000000000489</v>
      </c>
      <c r="AJ3066" s="28"/>
      <c r="AK3066" s="29">
        <f t="shared" si="1389"/>
        <v>15.275952027464339</v>
      </c>
      <c r="AL3066" s="19">
        <f t="shared" si="1390"/>
        <v>72.400000000000489</v>
      </c>
      <c r="AM3066" s="18">
        <f t="shared" si="1391"/>
        <v>20.501962024089185</v>
      </c>
      <c r="AN3066" s="18">
        <f t="shared" si="1392"/>
        <v>23.408784800902612</v>
      </c>
      <c r="AO3066" s="19" t="str">
        <f t="shared" si="1393"/>
        <v>N/A</v>
      </c>
      <c r="AP3066" t="str">
        <f t="shared" si="1394"/>
        <v>N/A</v>
      </c>
    </row>
    <row r="3067" spans="12:42" x14ac:dyDescent="0.3">
      <c r="L3067" s="25">
        <f t="shared" si="1395"/>
        <v>45.08095012250871</v>
      </c>
      <c r="N3067" s="25">
        <f t="shared" si="1397"/>
        <v>613.20000000000243</v>
      </c>
      <c r="O3067" s="25">
        <f t="shared" si="1371"/>
        <v>390.3752444158024</v>
      </c>
      <c r="P3067" s="25">
        <f t="shared" si="1372"/>
        <v>684.86884985228494</v>
      </c>
      <c r="Q3067" s="25">
        <f t="shared" si="1373"/>
        <v>342.43442492614247</v>
      </c>
      <c r="R3067" s="25">
        <f t="shared" si="1374"/>
        <v>5788.8955279941938</v>
      </c>
      <c r="S3067" s="25">
        <f t="shared" si="1375"/>
        <v>2.6725676851234268</v>
      </c>
      <c r="T3067" s="25">
        <f t="shared" si="1376"/>
        <v>50.471942359397566</v>
      </c>
      <c r="U3067" s="25">
        <f t="shared" si="1396"/>
        <v>186601.57972567028</v>
      </c>
      <c r="V3067" s="25">
        <f t="shared" si="1377"/>
        <v>0.506536339659589</v>
      </c>
      <c r="W3067" s="25">
        <f t="shared" si="1378"/>
        <v>2.026145358638356</v>
      </c>
      <c r="X3067" s="16">
        <f t="shared" si="1379"/>
        <v>1807.3263157894808</v>
      </c>
      <c r="Y3067">
        <f t="shared" si="1380"/>
        <v>255.68437061151971</v>
      </c>
      <c r="Z3067">
        <f t="shared" si="1381"/>
        <v>5.0759074245035096</v>
      </c>
      <c r="AA3067">
        <f t="shared" si="1382"/>
        <v>5.1060154201133878</v>
      </c>
      <c r="AB3067">
        <f t="shared" si="1369"/>
        <v>120.42457299503339</v>
      </c>
      <c r="AC3067">
        <f t="shared" si="1383"/>
        <v>238.03114612398804</v>
      </c>
      <c r="AD3067">
        <f t="shared" si="1384"/>
        <v>33.674518680410614</v>
      </c>
      <c r="AE3067">
        <f t="shared" si="1385"/>
        <v>20.508381031792755</v>
      </c>
      <c r="AF3067">
        <f t="shared" si="1386"/>
        <v>23.415203808606183</v>
      </c>
      <c r="AG3067">
        <f t="shared" si="1370"/>
        <v>2.9114783830821649</v>
      </c>
      <c r="AH3067" s="18">
        <f t="shared" si="1387"/>
        <v>613.20000000000243</v>
      </c>
      <c r="AI3067" s="18">
        <f t="shared" si="1388"/>
        <v>72.400000000000489</v>
      </c>
      <c r="AJ3067" s="28"/>
      <c r="AK3067" s="29">
        <f t="shared" si="1389"/>
        <v>15.275952027464339</v>
      </c>
      <c r="AL3067" s="19">
        <f t="shared" si="1390"/>
        <v>72.400000000000489</v>
      </c>
      <c r="AM3067" s="18">
        <f t="shared" si="1391"/>
        <v>20.508381031792755</v>
      </c>
      <c r="AN3067" s="18">
        <f t="shared" si="1392"/>
        <v>23.415203808606183</v>
      </c>
      <c r="AO3067" s="19" t="str">
        <f t="shared" si="1393"/>
        <v>N/A</v>
      </c>
      <c r="AP3067" t="str">
        <f t="shared" si="1394"/>
        <v>N/A</v>
      </c>
    </row>
    <row r="3068" spans="12:42" x14ac:dyDescent="0.3">
      <c r="L3068" s="25">
        <f t="shared" si="1395"/>
        <v>45.095663226334594</v>
      </c>
      <c r="N3068" s="25">
        <f t="shared" si="1397"/>
        <v>613.40000000000248</v>
      </c>
      <c r="O3068" s="25">
        <f t="shared" si="1371"/>
        <v>390.50256837027604</v>
      </c>
      <c r="P3068" s="25">
        <f t="shared" si="1372"/>
        <v>685.0922252110106</v>
      </c>
      <c r="Q3068" s="25">
        <f t="shared" si="1373"/>
        <v>342.5461126055053</v>
      </c>
      <c r="R3068" s="25">
        <f t="shared" si="1374"/>
        <v>5790.7836217737104</v>
      </c>
      <c r="S3068" s="25">
        <f t="shared" si="1375"/>
        <v>2.6725668478855811</v>
      </c>
      <c r="T3068" s="25">
        <f t="shared" si="1376"/>
        <v>50.480180505716113</v>
      </c>
      <c r="U3068" s="25">
        <f t="shared" si="1396"/>
        <v>186702.62080886701</v>
      </c>
      <c r="V3068" s="25">
        <f t="shared" si="1377"/>
        <v>0.50648018025644626</v>
      </c>
      <c r="W3068" s="25">
        <f t="shared" si="1378"/>
        <v>2.025920721025785</v>
      </c>
      <c r="X3068" s="16">
        <f t="shared" si="1379"/>
        <v>1807.9157894736923</v>
      </c>
      <c r="Y3068">
        <f t="shared" si="1380"/>
        <v>255.76776407877736</v>
      </c>
      <c r="Z3068">
        <f t="shared" si="1381"/>
        <v>5.0767299500843635</v>
      </c>
      <c r="AA3068">
        <f t="shared" si="1382"/>
        <v>5.1068296946880354</v>
      </c>
      <c r="AB3068">
        <f t="shared" si="1369"/>
        <v>120.46385041610156</v>
      </c>
      <c r="AC3068">
        <f t="shared" si="1383"/>
        <v>238.10878185331751</v>
      </c>
      <c r="AD3068">
        <f t="shared" si="1384"/>
        <v>33.685501889373576</v>
      </c>
      <c r="AE3068">
        <f t="shared" si="1385"/>
        <v>20.514800039496322</v>
      </c>
      <c r="AF3068">
        <f t="shared" si="1386"/>
        <v>23.42162281630975</v>
      </c>
      <c r="AG3068">
        <f t="shared" si="1370"/>
        <v>2.9119531451534955</v>
      </c>
      <c r="AH3068" s="18">
        <f t="shared" si="1387"/>
        <v>613.40000000000248</v>
      </c>
      <c r="AI3068" s="18">
        <f t="shared" si="1388"/>
        <v>72.400000000000489</v>
      </c>
      <c r="AJ3068" s="28"/>
      <c r="AK3068" s="29">
        <f t="shared" si="1389"/>
        <v>15.275952027464339</v>
      </c>
      <c r="AL3068" s="19">
        <f t="shared" si="1390"/>
        <v>72.400000000000489</v>
      </c>
      <c r="AM3068" s="18">
        <f t="shared" si="1391"/>
        <v>20.514800039496322</v>
      </c>
      <c r="AN3068" s="18">
        <f t="shared" si="1392"/>
        <v>23.42162281630975</v>
      </c>
      <c r="AO3068" s="19" t="str">
        <f t="shared" si="1393"/>
        <v>N/A</v>
      </c>
      <c r="AP3068" t="str">
        <f t="shared" si="1394"/>
        <v>N/A</v>
      </c>
    </row>
    <row r="3069" spans="12:42" x14ac:dyDescent="0.3">
      <c r="L3069" s="25">
        <f t="shared" si="1395"/>
        <v>45.110376330160477</v>
      </c>
      <c r="N3069" s="25">
        <f t="shared" si="1397"/>
        <v>613.60000000000252</v>
      </c>
      <c r="O3069" s="25">
        <f t="shared" si="1371"/>
        <v>390.62989232474951</v>
      </c>
      <c r="P3069" s="25">
        <f t="shared" si="1372"/>
        <v>685.31560056973603</v>
      </c>
      <c r="Q3069" s="25">
        <f t="shared" si="1373"/>
        <v>342.65780028486802</v>
      </c>
      <c r="R3069" s="25">
        <f t="shared" si="1374"/>
        <v>5792.6717155532251</v>
      </c>
      <c r="S3069" s="25">
        <f t="shared" si="1375"/>
        <v>2.672566011193549</v>
      </c>
      <c r="T3069" s="25">
        <f t="shared" si="1376"/>
        <v>50.488417307828982</v>
      </c>
      <c r="U3069" s="25">
        <f t="shared" si="1396"/>
        <v>186803.68363783881</v>
      </c>
      <c r="V3069" s="25">
        <f t="shared" si="1377"/>
        <v>0.50642404538449626</v>
      </c>
      <c r="W3069" s="25">
        <f t="shared" si="1378"/>
        <v>2.025696181537985</v>
      </c>
      <c r="X3069" s="16">
        <f t="shared" si="1379"/>
        <v>1808.5052631579019</v>
      </c>
      <c r="Y3069">
        <f t="shared" si="1380"/>
        <v>255.85115754603476</v>
      </c>
      <c r="Z3069">
        <f t="shared" si="1381"/>
        <v>5.0775523429146432</v>
      </c>
      <c r="AA3069">
        <f t="shared" si="1382"/>
        <v>5.107643841463517</v>
      </c>
      <c r="AB3069">
        <f t="shared" si="1369"/>
        <v>120.50312783716976</v>
      </c>
      <c r="AC3069">
        <f t="shared" si="1383"/>
        <v>238.18641758264687</v>
      </c>
      <c r="AD3069">
        <f t="shared" si="1384"/>
        <v>33.696485098336517</v>
      </c>
      <c r="AE3069">
        <f t="shared" si="1385"/>
        <v>20.521219047199878</v>
      </c>
      <c r="AF3069">
        <f t="shared" si="1386"/>
        <v>23.428041824013306</v>
      </c>
      <c r="AG3069">
        <f t="shared" si="1370"/>
        <v>2.9124278298326862</v>
      </c>
      <c r="AH3069" s="18">
        <f t="shared" si="1387"/>
        <v>613.60000000000252</v>
      </c>
      <c r="AI3069" s="18">
        <f t="shared" si="1388"/>
        <v>72.400000000000489</v>
      </c>
      <c r="AJ3069" s="28"/>
      <c r="AK3069" s="29">
        <f t="shared" si="1389"/>
        <v>15.275952027464339</v>
      </c>
      <c r="AL3069" s="19">
        <f t="shared" si="1390"/>
        <v>72.400000000000489</v>
      </c>
      <c r="AM3069" s="18">
        <f t="shared" si="1391"/>
        <v>20.521219047199878</v>
      </c>
      <c r="AN3069" s="18">
        <f t="shared" si="1392"/>
        <v>23.428041824013306</v>
      </c>
      <c r="AO3069" s="19" t="str">
        <f t="shared" si="1393"/>
        <v>N/A</v>
      </c>
      <c r="AP3069" t="str">
        <f t="shared" si="1394"/>
        <v>N/A</v>
      </c>
    </row>
    <row r="3070" spans="12:42" x14ac:dyDescent="0.3">
      <c r="L3070" s="25">
        <f t="shared" si="1395"/>
        <v>45.125089433986361</v>
      </c>
      <c r="N3070" s="25">
        <f t="shared" si="1397"/>
        <v>613.80000000000257</v>
      </c>
      <c r="O3070" s="25">
        <f t="shared" si="1371"/>
        <v>390.75721627922309</v>
      </c>
      <c r="P3070" s="25">
        <f t="shared" si="1372"/>
        <v>685.53897592846158</v>
      </c>
      <c r="Q3070" s="25">
        <f t="shared" si="1373"/>
        <v>342.76948796423079</v>
      </c>
      <c r="R3070" s="25">
        <f t="shared" si="1374"/>
        <v>5794.5598093327417</v>
      </c>
      <c r="S3070" s="25">
        <f t="shared" si="1375"/>
        <v>2.6725651750467971</v>
      </c>
      <c r="T3070" s="25">
        <f t="shared" si="1376"/>
        <v>50.496652766393971</v>
      </c>
      <c r="U3070" s="25">
        <f t="shared" si="1396"/>
        <v>186904.76821017521</v>
      </c>
      <c r="V3070" s="25">
        <f t="shared" si="1377"/>
        <v>0.50636793502503141</v>
      </c>
      <c r="W3070" s="25">
        <f t="shared" si="1378"/>
        <v>2.0254717401001257</v>
      </c>
      <c r="X3070" s="16">
        <f t="shared" si="1379"/>
        <v>1809.094736842113</v>
      </c>
      <c r="Y3070">
        <f t="shared" si="1380"/>
        <v>255.93455101329232</v>
      </c>
      <c r="Z3070">
        <f t="shared" si="1381"/>
        <v>5.0783746030584691</v>
      </c>
      <c r="AA3070">
        <f t="shared" si="1382"/>
        <v>5.1084578604993673</v>
      </c>
      <c r="AB3070">
        <f t="shared" si="1369"/>
        <v>120.54240525823793</v>
      </c>
      <c r="AC3070">
        <f t="shared" si="1383"/>
        <v>238.26405331197634</v>
      </c>
      <c r="AD3070">
        <f t="shared" si="1384"/>
        <v>33.707468307299479</v>
      </c>
      <c r="AE3070">
        <f t="shared" si="1385"/>
        <v>20.527638054903445</v>
      </c>
      <c r="AF3070">
        <f t="shared" si="1386"/>
        <v>23.434460831716876</v>
      </c>
      <c r="AG3070">
        <f t="shared" si="1370"/>
        <v>2.9129024371575731</v>
      </c>
      <c r="AH3070" s="18">
        <f t="shared" si="1387"/>
        <v>613.80000000000257</v>
      </c>
      <c r="AI3070" s="18">
        <f t="shared" si="1388"/>
        <v>72.400000000000489</v>
      </c>
      <c r="AJ3070" s="28"/>
      <c r="AK3070" s="29">
        <f t="shared" si="1389"/>
        <v>15.275952027464339</v>
      </c>
      <c r="AL3070" s="19">
        <f t="shared" si="1390"/>
        <v>72.400000000000489</v>
      </c>
      <c r="AM3070" s="18">
        <f t="shared" si="1391"/>
        <v>20.527638054903445</v>
      </c>
      <c r="AN3070" s="18">
        <f t="shared" si="1392"/>
        <v>23.434460831716876</v>
      </c>
      <c r="AO3070" s="19" t="str">
        <f t="shared" si="1393"/>
        <v>N/A</v>
      </c>
      <c r="AP3070" t="str">
        <f t="shared" si="1394"/>
        <v>N/A</v>
      </c>
    </row>
    <row r="3071" spans="12:42" x14ac:dyDescent="0.3">
      <c r="L3071" s="25">
        <f t="shared" si="1395"/>
        <v>45.139802537812244</v>
      </c>
      <c r="N3071" s="25">
        <f t="shared" si="1397"/>
        <v>614.00000000000261</v>
      </c>
      <c r="O3071" s="25">
        <f t="shared" si="1371"/>
        <v>390.88454023369655</v>
      </c>
      <c r="P3071" s="25">
        <f t="shared" si="1372"/>
        <v>685.76235128718702</v>
      </c>
      <c r="Q3071" s="25">
        <f t="shared" si="1373"/>
        <v>342.88117564359351</v>
      </c>
      <c r="R3071" s="25">
        <f t="shared" si="1374"/>
        <v>5796.4479031122564</v>
      </c>
      <c r="S3071" s="25">
        <f t="shared" si="1375"/>
        <v>2.6725643394447927</v>
      </c>
      <c r="T3071" s="25">
        <f t="shared" si="1376"/>
        <v>50.504886882068298</v>
      </c>
      <c r="U3071" s="25">
        <f t="shared" si="1396"/>
        <v>187005.87452346724</v>
      </c>
      <c r="V3071" s="25">
        <f t="shared" si="1377"/>
        <v>0.50631184915936656</v>
      </c>
      <c r="W3071" s="25">
        <f t="shared" si="1378"/>
        <v>2.0252473966374662</v>
      </c>
      <c r="X3071" s="16">
        <f t="shared" si="1379"/>
        <v>1809.6842105263231</v>
      </c>
      <c r="Y3071">
        <f t="shared" si="1380"/>
        <v>256.01794448054977</v>
      </c>
      <c r="Z3071">
        <f t="shared" si="1381"/>
        <v>5.0791967305799037</v>
      </c>
      <c r="AA3071">
        <f t="shared" si="1382"/>
        <v>5.1092717518550694</v>
      </c>
      <c r="AB3071">
        <f t="shared" si="1369"/>
        <v>120.58168267930613</v>
      </c>
      <c r="AC3071">
        <f t="shared" si="1383"/>
        <v>238.34168904130581</v>
      </c>
      <c r="AD3071">
        <f t="shared" si="1384"/>
        <v>33.718451516262441</v>
      </c>
      <c r="AE3071">
        <f t="shared" si="1385"/>
        <v>20.534057062607015</v>
      </c>
      <c r="AF3071">
        <f t="shared" si="1386"/>
        <v>23.440879839420443</v>
      </c>
      <c r="AG3071">
        <f t="shared" si="1370"/>
        <v>2.9133769671659597</v>
      </c>
      <c r="AH3071" s="18">
        <f t="shared" si="1387"/>
        <v>614.00000000000261</v>
      </c>
      <c r="AI3071" s="18">
        <f t="shared" si="1388"/>
        <v>72.400000000000489</v>
      </c>
      <c r="AJ3071" s="28"/>
      <c r="AK3071" s="29">
        <f t="shared" si="1389"/>
        <v>15.275952027464339</v>
      </c>
      <c r="AL3071" s="19">
        <f t="shared" si="1390"/>
        <v>72.400000000000489</v>
      </c>
      <c r="AM3071" s="18">
        <f t="shared" si="1391"/>
        <v>20.534057062607015</v>
      </c>
      <c r="AN3071" s="18">
        <f t="shared" si="1392"/>
        <v>23.440879839420443</v>
      </c>
      <c r="AO3071" s="19" t="str">
        <f t="shared" si="1393"/>
        <v>N/A</v>
      </c>
      <c r="AP3071" t="str">
        <f t="shared" si="1394"/>
        <v>N/A</v>
      </c>
    </row>
    <row r="3072" spans="12:42" x14ac:dyDescent="0.3">
      <c r="L3072" s="25">
        <f t="shared" si="1395"/>
        <v>45.154515641638127</v>
      </c>
      <c r="N3072" s="25">
        <f t="shared" si="1397"/>
        <v>614.20000000000266</v>
      </c>
      <c r="O3072" s="25">
        <f t="shared" si="1371"/>
        <v>391.01186418817019</v>
      </c>
      <c r="P3072" s="25">
        <f t="shared" si="1372"/>
        <v>685.98572664591268</v>
      </c>
      <c r="Q3072" s="25">
        <f t="shared" si="1373"/>
        <v>342.99286332295634</v>
      </c>
      <c r="R3072" s="25">
        <f t="shared" si="1374"/>
        <v>5798.3359968917739</v>
      </c>
      <c r="S3072" s="25">
        <f t="shared" si="1375"/>
        <v>2.6725635043870017</v>
      </c>
      <c r="T3072" s="25">
        <f t="shared" si="1376"/>
        <v>50.513119655508731</v>
      </c>
      <c r="U3072" s="25">
        <f t="shared" si="1396"/>
        <v>187107.00257530698</v>
      </c>
      <c r="V3072" s="25">
        <f t="shared" si="1377"/>
        <v>0.50625578776883629</v>
      </c>
      <c r="W3072" s="25">
        <f t="shared" si="1378"/>
        <v>2.0250231510753451</v>
      </c>
      <c r="X3072" s="16">
        <f t="shared" si="1379"/>
        <v>1810.2736842105346</v>
      </c>
      <c r="Y3072">
        <f t="shared" si="1380"/>
        <v>256.10133794780745</v>
      </c>
      <c r="Z3072">
        <f t="shared" si="1381"/>
        <v>5.0800187255429563</v>
      </c>
      <c r="AA3072">
        <f t="shared" si="1382"/>
        <v>5.1100855155900611</v>
      </c>
      <c r="AB3072">
        <f t="shared" si="1369"/>
        <v>120.62096010037432</v>
      </c>
      <c r="AC3072">
        <f t="shared" si="1383"/>
        <v>238.41932477063517</v>
      </c>
      <c r="AD3072">
        <f t="shared" si="1384"/>
        <v>33.729434725225381</v>
      </c>
      <c r="AE3072">
        <f t="shared" si="1385"/>
        <v>20.540476070310572</v>
      </c>
      <c r="AF3072">
        <f t="shared" si="1386"/>
        <v>23.447298847123999</v>
      </c>
      <c r="AG3072">
        <f t="shared" si="1370"/>
        <v>2.9138514198956202</v>
      </c>
      <c r="AH3072" s="18">
        <f t="shared" si="1387"/>
        <v>614.20000000000266</v>
      </c>
      <c r="AI3072" s="18">
        <f t="shared" si="1388"/>
        <v>72.400000000000489</v>
      </c>
      <c r="AJ3072" s="28"/>
      <c r="AK3072" s="29">
        <f t="shared" si="1389"/>
        <v>15.275952027464339</v>
      </c>
      <c r="AL3072" s="19">
        <f t="shared" si="1390"/>
        <v>72.400000000000489</v>
      </c>
      <c r="AM3072" s="18">
        <f t="shared" si="1391"/>
        <v>20.540476070310572</v>
      </c>
      <c r="AN3072" s="18">
        <f t="shared" si="1392"/>
        <v>23.447298847123999</v>
      </c>
      <c r="AO3072" s="19" t="str">
        <f t="shared" si="1393"/>
        <v>N/A</v>
      </c>
      <c r="AP3072" t="str">
        <f t="shared" si="1394"/>
        <v>N/A</v>
      </c>
    </row>
    <row r="3073" spans="12:42" x14ac:dyDescent="0.3">
      <c r="L3073" s="25">
        <f t="shared" si="1395"/>
        <v>45.169228745464011</v>
      </c>
      <c r="N3073" s="25">
        <f t="shared" si="1397"/>
        <v>614.40000000000271</v>
      </c>
      <c r="O3073" s="25">
        <f t="shared" si="1371"/>
        <v>391.13918814264366</v>
      </c>
      <c r="P3073" s="25">
        <f t="shared" si="1372"/>
        <v>686.20910200463811</v>
      </c>
      <c r="Q3073" s="25">
        <f t="shared" si="1373"/>
        <v>343.10455100231906</v>
      </c>
      <c r="R3073" s="25">
        <f t="shared" si="1374"/>
        <v>5800.2240906712886</v>
      </c>
      <c r="S3073" s="25">
        <f t="shared" si="1375"/>
        <v>2.6725626698728955</v>
      </c>
      <c r="T3073" s="25">
        <f t="shared" si="1376"/>
        <v>50.521351087371372</v>
      </c>
      <c r="U3073" s="25">
        <f t="shared" si="1396"/>
        <v>187208.15236328696</v>
      </c>
      <c r="V3073" s="25">
        <f t="shared" si="1377"/>
        <v>0.50619975083479474</v>
      </c>
      <c r="W3073" s="25">
        <f t="shared" si="1378"/>
        <v>2.0247990033391789</v>
      </c>
      <c r="X3073" s="16">
        <f t="shared" si="1379"/>
        <v>1810.8631578947447</v>
      </c>
      <c r="Y3073">
        <f t="shared" si="1380"/>
        <v>256.1847314150649</v>
      </c>
      <c r="Z3073">
        <f t="shared" si="1381"/>
        <v>5.0808405880115854</v>
      </c>
      <c r="AA3073">
        <f t="shared" si="1382"/>
        <v>5.110899151763733</v>
      </c>
      <c r="AB3073">
        <f t="shared" si="1369"/>
        <v>120.6602375214425</v>
      </c>
      <c r="AC3073">
        <f t="shared" si="1383"/>
        <v>238.49696049996464</v>
      </c>
      <c r="AD3073">
        <f t="shared" si="1384"/>
        <v>33.740417934188343</v>
      </c>
      <c r="AE3073">
        <f t="shared" si="1385"/>
        <v>20.546895078014138</v>
      </c>
      <c r="AF3073">
        <f t="shared" si="1386"/>
        <v>23.453717854827566</v>
      </c>
      <c r="AG3073">
        <f t="shared" si="1370"/>
        <v>2.9143257953842978</v>
      </c>
      <c r="AH3073" s="18">
        <f t="shared" si="1387"/>
        <v>614.40000000000271</v>
      </c>
      <c r="AI3073" s="18">
        <f t="shared" si="1388"/>
        <v>72.400000000000489</v>
      </c>
      <c r="AJ3073" s="28"/>
      <c r="AK3073" s="29">
        <f t="shared" si="1389"/>
        <v>15.275952027464339</v>
      </c>
      <c r="AL3073" s="19">
        <f t="shared" si="1390"/>
        <v>72.400000000000489</v>
      </c>
      <c r="AM3073" s="18">
        <f t="shared" si="1391"/>
        <v>20.546895078014138</v>
      </c>
      <c r="AN3073" s="18">
        <f t="shared" si="1392"/>
        <v>23.453717854827566</v>
      </c>
      <c r="AO3073" s="19" t="str">
        <f t="shared" si="1393"/>
        <v>N/A</v>
      </c>
      <c r="AP3073" t="str">
        <f t="shared" si="1394"/>
        <v>N/A</v>
      </c>
    </row>
    <row r="3074" spans="12:42" x14ac:dyDescent="0.3">
      <c r="L3074" s="25">
        <f t="shared" si="1395"/>
        <v>45.183941849289894</v>
      </c>
      <c r="N3074" s="25">
        <f t="shared" si="1397"/>
        <v>614.60000000000275</v>
      </c>
      <c r="O3074" s="25">
        <f t="shared" si="1371"/>
        <v>391.2665120971173</v>
      </c>
      <c r="P3074" s="25">
        <f t="shared" si="1372"/>
        <v>686.43247736336377</v>
      </c>
      <c r="Q3074" s="25">
        <f t="shared" si="1373"/>
        <v>343.21623868168189</v>
      </c>
      <c r="R3074" s="25">
        <f t="shared" si="1374"/>
        <v>5802.1121844508052</v>
      </c>
      <c r="S3074" s="25">
        <f t="shared" si="1375"/>
        <v>2.6725618359019414</v>
      </c>
      <c r="T3074" s="25">
        <f t="shared" si="1376"/>
        <v>50.529581178311908</v>
      </c>
      <c r="U3074" s="25">
        <f t="shared" si="1396"/>
        <v>187309.32388500209</v>
      </c>
      <c r="V3074" s="25">
        <f t="shared" si="1377"/>
        <v>0.50614373833861859</v>
      </c>
      <c r="W3074" s="25">
        <f t="shared" si="1378"/>
        <v>2.0245749533544743</v>
      </c>
      <c r="X3074" s="16">
        <f t="shared" si="1379"/>
        <v>1811.4526315789562</v>
      </c>
      <c r="Y3074">
        <f t="shared" si="1380"/>
        <v>256.26812488232252</v>
      </c>
      <c r="Z3074">
        <f t="shared" si="1381"/>
        <v>5.0816623180497027</v>
      </c>
      <c r="AA3074">
        <f t="shared" si="1382"/>
        <v>5.1117126604354342</v>
      </c>
      <c r="AB3074">
        <f t="shared" si="1369"/>
        <v>120.69951494251069</v>
      </c>
      <c r="AC3074">
        <f t="shared" si="1383"/>
        <v>238.57459622929412</v>
      </c>
      <c r="AD3074">
        <f t="shared" si="1384"/>
        <v>33.751401143151298</v>
      </c>
      <c r="AE3074">
        <f t="shared" si="1385"/>
        <v>20.553314085717702</v>
      </c>
      <c r="AF3074">
        <f t="shared" si="1386"/>
        <v>23.46013686253113</v>
      </c>
      <c r="AG3074">
        <f t="shared" si="1370"/>
        <v>2.9148000936697049</v>
      </c>
      <c r="AH3074" s="18">
        <f t="shared" si="1387"/>
        <v>614.60000000000275</v>
      </c>
      <c r="AI3074" s="18">
        <f t="shared" si="1388"/>
        <v>72.400000000000489</v>
      </c>
      <c r="AJ3074" s="28"/>
      <c r="AK3074" s="29">
        <f t="shared" si="1389"/>
        <v>15.275952027464339</v>
      </c>
      <c r="AL3074" s="19">
        <f t="shared" si="1390"/>
        <v>72.400000000000489</v>
      </c>
      <c r="AM3074" s="18">
        <f t="shared" si="1391"/>
        <v>20.553314085717702</v>
      </c>
      <c r="AN3074" s="18">
        <f t="shared" si="1392"/>
        <v>23.46013686253113</v>
      </c>
      <c r="AO3074" s="19" t="str">
        <f t="shared" si="1393"/>
        <v>N/A</v>
      </c>
      <c r="AP3074" t="str">
        <f t="shared" si="1394"/>
        <v>N/A</v>
      </c>
    </row>
    <row r="3075" spans="12:42" x14ac:dyDescent="0.3">
      <c r="L3075" s="25">
        <f t="shared" si="1395"/>
        <v>45.198654953115778</v>
      </c>
      <c r="N3075" s="25">
        <f t="shared" si="1397"/>
        <v>614.8000000000028</v>
      </c>
      <c r="O3075" s="25">
        <f t="shared" si="1371"/>
        <v>391.39383605159077</v>
      </c>
      <c r="P3075" s="25">
        <f t="shared" si="1372"/>
        <v>686.65585272208909</v>
      </c>
      <c r="Q3075" s="25">
        <f t="shared" si="1373"/>
        <v>343.32792636104455</v>
      </c>
      <c r="R3075" s="25">
        <f t="shared" si="1374"/>
        <v>5804.00027823032</v>
      </c>
      <c r="S3075" s="25">
        <f t="shared" si="1375"/>
        <v>2.6725610024736106</v>
      </c>
      <c r="T3075" s="25">
        <f t="shared" si="1376"/>
        <v>50.537809928985411</v>
      </c>
      <c r="U3075" s="25">
        <f t="shared" si="1396"/>
        <v>187410.51713804653</v>
      </c>
      <c r="V3075" s="25">
        <f t="shared" si="1377"/>
        <v>0.50608775026170161</v>
      </c>
      <c r="W3075" s="25">
        <f t="shared" si="1378"/>
        <v>2.0243510010468064</v>
      </c>
      <c r="X3075" s="16">
        <f t="shared" si="1379"/>
        <v>1812.0421052631655</v>
      </c>
      <c r="Y3075">
        <f t="shared" si="1380"/>
        <v>256.35151834957986</v>
      </c>
      <c r="Z3075">
        <f t="shared" si="1381"/>
        <v>5.0824839157211619</v>
      </c>
      <c r="AA3075">
        <f t="shared" si="1382"/>
        <v>5.1125260416644602</v>
      </c>
      <c r="AB3075">
        <f t="shared" ref="AB3075:AB3138" si="1398">N3075/(PI()*$D$10^2)</f>
        <v>120.73879236357888</v>
      </c>
      <c r="AC3075">
        <f t="shared" si="1383"/>
        <v>238.65223195862359</v>
      </c>
      <c r="AD3075">
        <f t="shared" si="1384"/>
        <v>33.76238435211426</v>
      </c>
      <c r="AE3075">
        <f t="shared" si="1385"/>
        <v>20.559733093421272</v>
      </c>
      <c r="AF3075">
        <f t="shared" si="1386"/>
        <v>23.4665558702347</v>
      </c>
      <c r="AG3075">
        <f t="shared" ref="AG3075:AG3138" si="1399">SQRT($I$2*$I$7*$D$9*AB3075*$I$6)/$I$6</f>
        <v>2.9152743147895221</v>
      </c>
      <c r="AH3075" s="18">
        <f t="shared" si="1387"/>
        <v>614.8000000000028</v>
      </c>
      <c r="AI3075" s="18">
        <f t="shared" si="1388"/>
        <v>72.400000000000489</v>
      </c>
      <c r="AJ3075" s="28"/>
      <c r="AK3075" s="29">
        <f t="shared" si="1389"/>
        <v>15.275952027464339</v>
      </c>
      <c r="AL3075" s="19">
        <f t="shared" si="1390"/>
        <v>72.400000000000489</v>
      </c>
      <c r="AM3075" s="18">
        <f t="shared" si="1391"/>
        <v>20.559733093421272</v>
      </c>
      <c r="AN3075" s="18">
        <f t="shared" si="1392"/>
        <v>23.4665558702347</v>
      </c>
      <c r="AO3075" s="19" t="str">
        <f t="shared" si="1393"/>
        <v>N/A</v>
      </c>
      <c r="AP3075" t="str">
        <f t="shared" si="1394"/>
        <v>N/A</v>
      </c>
    </row>
    <row r="3076" spans="12:42" x14ac:dyDescent="0.3">
      <c r="L3076" s="25">
        <f t="shared" si="1395"/>
        <v>45.213368056941661</v>
      </c>
      <c r="N3076" s="25">
        <f t="shared" si="1397"/>
        <v>615.00000000000284</v>
      </c>
      <c r="O3076" s="25">
        <f t="shared" ref="O3076:O3139" si="1400">(6*N3076/PI())^1/3</f>
        <v>391.52116000606435</v>
      </c>
      <c r="P3076" s="25">
        <f t="shared" ref="P3076:P3139" si="1401">O3076/0.57</f>
        <v>686.87922808081476</v>
      </c>
      <c r="Q3076" s="25">
        <f t="shared" ref="Q3076:Q3139" si="1402">P3076/2</f>
        <v>343.43961404040738</v>
      </c>
      <c r="R3076" s="25">
        <f t="shared" ref="R3076:R3139" si="1403">(O3076*$I$2*$D$4)/$I$3</f>
        <v>5805.8883720098365</v>
      </c>
      <c r="S3076" s="25">
        <f t="shared" ref="S3076:S3139" si="1404">((2.67^0.9)+(16^0.9/R3076))^(1/0.9)</f>
        <v>2.6725601695873729</v>
      </c>
      <c r="T3076" s="25">
        <f t="shared" ref="T3076:T3139" si="1405">SQRT(($I$7*O3076)/S3076)*(4/3)</f>
        <v>50.546037340046468</v>
      </c>
      <c r="U3076" s="25">
        <f t="shared" si="1396"/>
        <v>187511.73212001682</v>
      </c>
      <c r="V3076" s="25">
        <f t="shared" ref="V3076:V3139" si="1406">(U3076/((PI()*P3076^2)/4))</f>
        <v>0.50603178658545922</v>
      </c>
      <c r="W3076" s="25">
        <f t="shared" ref="W3076:W3139" si="1407">V3076*4</f>
        <v>2.0241271463418369</v>
      </c>
      <c r="X3076" s="16">
        <f t="shared" ref="X3076:X3139" si="1408">(Q3076*PI()*$I$4^2)-N3076</f>
        <v>1812.631578947377</v>
      </c>
      <c r="Y3076">
        <f t="shared" ref="Y3076:Y3139" si="1409">X3076/(PI()*$I$4^2)</f>
        <v>256.43491181683748</v>
      </c>
      <c r="Z3076">
        <f t="shared" ref="Z3076:Z3139" si="1410">(Y3076+V3076)/T3076</f>
        <v>5.0833053810897759</v>
      </c>
      <c r="AA3076">
        <f t="shared" ref="AA3076:AA3139" si="1411">(Y3076+W3076)/T3076</f>
        <v>5.1133392955100776</v>
      </c>
      <c r="AB3076">
        <f t="shared" si="1398"/>
        <v>120.77806978464706</v>
      </c>
      <c r="AC3076">
        <f t="shared" ref="AC3076:AC3139" si="1412">(AB3076*PI()*$I$4^2)-N3076</f>
        <v>238.72986768795295</v>
      </c>
      <c r="AD3076">
        <f t="shared" ref="AD3076:AD3139" si="1413">AC3076/(PI()*$I$4^2)</f>
        <v>33.773367561077208</v>
      </c>
      <c r="AE3076">
        <f t="shared" ref="AE3076:AE3139" si="1414">(AD3076+$D$6)/$D$4</f>
        <v>20.566152101124832</v>
      </c>
      <c r="AF3076">
        <f t="shared" ref="AF3076:AF3139" si="1415">(AD3076+$D$7)/$D$4</f>
        <v>23.47297487793826</v>
      </c>
      <c r="AG3076">
        <f t="shared" si="1399"/>
        <v>2.9157484587814007</v>
      </c>
      <c r="AH3076" s="18">
        <f t="shared" ref="AH3076:AH3139" si="1416">IF(AG3076&gt;1,N3076,"N/A")</f>
        <v>615.00000000000284</v>
      </c>
      <c r="AI3076" s="18">
        <f t="shared" ref="AI3076:AI3139" si="1417">$AI$3</f>
        <v>72.400000000000489</v>
      </c>
      <c r="AJ3076" s="28"/>
      <c r="AK3076" s="29">
        <f t="shared" ref="AK3076:AK3139" si="1418">$D$11</f>
        <v>15.275952027464339</v>
      </c>
      <c r="AL3076" s="19">
        <f t="shared" ref="AL3076:AL3139" si="1419">$AI$14</f>
        <v>72.400000000000489</v>
      </c>
      <c r="AM3076" s="18">
        <f t="shared" ref="AM3076:AM3139" si="1420">IF(Q3076&lt;$D$8,"N/A",AE3076)</f>
        <v>20.566152101124832</v>
      </c>
      <c r="AN3076" s="18">
        <f t="shared" ref="AN3076:AN3139" si="1421">IF(Q3076&lt;$D$8,"N/A",AF3076)</f>
        <v>23.47297487793826</v>
      </c>
      <c r="AO3076" s="19" t="str">
        <f t="shared" ref="AO3076:AO3139" si="1422">IF(Q3076&lt;$D$8,Z3076,"N/A")</f>
        <v>N/A</v>
      </c>
      <c r="AP3076" t="str">
        <f t="shared" ref="AP3076:AP3139" si="1423">IF(Q3076&lt;$D$8,AA3076,"N/A")</f>
        <v>N/A</v>
      </c>
    </row>
    <row r="3077" spans="12:42" x14ac:dyDescent="0.3">
      <c r="L3077" s="25">
        <f t="shared" ref="L3077:L3140" si="1424">L3076+$K$5</f>
        <v>45.228081160767545</v>
      </c>
      <c r="N3077" s="25">
        <f t="shared" si="1397"/>
        <v>615.20000000000289</v>
      </c>
      <c r="O3077" s="25">
        <f t="shared" si="1400"/>
        <v>391.64848396053782</v>
      </c>
      <c r="P3077" s="25">
        <f t="shared" si="1401"/>
        <v>687.10260343954008</v>
      </c>
      <c r="Q3077" s="25">
        <f t="shared" si="1402"/>
        <v>343.55130171977004</v>
      </c>
      <c r="R3077" s="25">
        <f t="shared" si="1403"/>
        <v>5807.7764657893504</v>
      </c>
      <c r="S3077" s="25">
        <f t="shared" si="1404"/>
        <v>2.6725593372426992</v>
      </c>
      <c r="T3077" s="25">
        <f t="shared" si="1405"/>
        <v>50.554263412149098</v>
      </c>
      <c r="U3077" s="25">
        <f t="shared" ref="U3077:U3140" si="1425">N3077*(R3077^0.66)</f>
        <v>187612.96882851032</v>
      </c>
      <c r="V3077" s="25">
        <f t="shared" si="1406"/>
        <v>0.50597584729132883</v>
      </c>
      <c r="W3077" s="25">
        <f t="shared" si="1407"/>
        <v>2.0239033891653153</v>
      </c>
      <c r="X3077" s="16">
        <f t="shared" si="1408"/>
        <v>1813.2210526315871</v>
      </c>
      <c r="Y3077">
        <f t="shared" si="1409"/>
        <v>256.51830528409494</v>
      </c>
      <c r="Z3077">
        <f t="shared" si="1410"/>
        <v>5.0841267142192939</v>
      </c>
      <c r="AA3077">
        <f t="shared" si="1411"/>
        <v>5.1141524220314896</v>
      </c>
      <c r="AB3077">
        <f t="shared" si="1398"/>
        <v>120.81734720571525</v>
      </c>
      <c r="AC3077">
        <f t="shared" si="1412"/>
        <v>238.80750341728231</v>
      </c>
      <c r="AD3077">
        <f t="shared" si="1413"/>
        <v>33.784350770040149</v>
      </c>
      <c r="AE3077">
        <f t="shared" si="1414"/>
        <v>20.572571108828384</v>
      </c>
      <c r="AF3077">
        <f t="shared" si="1415"/>
        <v>23.479393885641816</v>
      </c>
      <c r="AG3077">
        <f t="shared" si="1399"/>
        <v>2.9162225256829619</v>
      </c>
      <c r="AH3077" s="18">
        <f t="shared" si="1416"/>
        <v>615.20000000000289</v>
      </c>
      <c r="AI3077" s="18">
        <f t="shared" si="1417"/>
        <v>72.400000000000489</v>
      </c>
      <c r="AJ3077" s="28"/>
      <c r="AK3077" s="29">
        <f t="shared" si="1418"/>
        <v>15.275952027464339</v>
      </c>
      <c r="AL3077" s="19">
        <f t="shared" si="1419"/>
        <v>72.400000000000489</v>
      </c>
      <c r="AM3077" s="18">
        <f t="shared" si="1420"/>
        <v>20.572571108828384</v>
      </c>
      <c r="AN3077" s="18">
        <f t="shared" si="1421"/>
        <v>23.479393885641816</v>
      </c>
      <c r="AO3077" s="19" t="str">
        <f t="shared" si="1422"/>
        <v>N/A</v>
      </c>
      <c r="AP3077" t="str">
        <f t="shared" si="1423"/>
        <v>N/A</v>
      </c>
    </row>
    <row r="3078" spans="12:42" x14ac:dyDescent="0.3">
      <c r="L3078" s="25">
        <f t="shared" si="1424"/>
        <v>45.242794264593428</v>
      </c>
      <c r="N3078" s="25">
        <f t="shared" si="1397"/>
        <v>615.40000000000293</v>
      </c>
      <c r="O3078" s="25">
        <f t="shared" si="1400"/>
        <v>391.77580791501146</v>
      </c>
      <c r="P3078" s="25">
        <f t="shared" si="1401"/>
        <v>687.32597879826574</v>
      </c>
      <c r="Q3078" s="25">
        <f t="shared" si="1402"/>
        <v>343.66298939913287</v>
      </c>
      <c r="R3078" s="25">
        <f t="shared" si="1403"/>
        <v>5809.6645595688688</v>
      </c>
      <c r="S3078" s="25">
        <f t="shared" si="1404"/>
        <v>2.6725585054390621</v>
      </c>
      <c r="T3078" s="25">
        <f t="shared" si="1405"/>
        <v>50.562488145946844</v>
      </c>
      <c r="U3078" s="25">
        <f t="shared" si="1425"/>
        <v>187714.22726112514</v>
      </c>
      <c r="V3078" s="25">
        <f t="shared" si="1406"/>
        <v>0.50591993236076471</v>
      </c>
      <c r="W3078" s="25">
        <f t="shared" si="1407"/>
        <v>2.0236797294430589</v>
      </c>
      <c r="X3078" s="16">
        <f t="shared" si="1408"/>
        <v>1813.8105263157986</v>
      </c>
      <c r="Y3078">
        <f t="shared" si="1409"/>
        <v>256.60169875135261</v>
      </c>
      <c r="Z3078">
        <f t="shared" si="1410"/>
        <v>5.0849479151734247</v>
      </c>
      <c r="AA3078">
        <f t="shared" si="1411"/>
        <v>5.1149654212878648</v>
      </c>
      <c r="AB3078">
        <f t="shared" si="1398"/>
        <v>120.85662462678343</v>
      </c>
      <c r="AC3078">
        <f t="shared" si="1412"/>
        <v>238.88513914661178</v>
      </c>
      <c r="AD3078">
        <f t="shared" si="1413"/>
        <v>33.795333979003111</v>
      </c>
      <c r="AE3078">
        <f t="shared" si="1414"/>
        <v>20.578990116531955</v>
      </c>
      <c r="AF3078">
        <f t="shared" si="1415"/>
        <v>23.485812893345383</v>
      </c>
      <c r="AG3078">
        <f t="shared" si="1399"/>
        <v>2.9166965155317945</v>
      </c>
      <c r="AH3078" s="18">
        <f t="shared" si="1416"/>
        <v>615.40000000000293</v>
      </c>
      <c r="AI3078" s="18">
        <f t="shared" si="1417"/>
        <v>72.400000000000489</v>
      </c>
      <c r="AJ3078" s="28"/>
      <c r="AK3078" s="29">
        <f t="shared" si="1418"/>
        <v>15.275952027464339</v>
      </c>
      <c r="AL3078" s="19">
        <f t="shared" si="1419"/>
        <v>72.400000000000489</v>
      </c>
      <c r="AM3078" s="18">
        <f t="shared" si="1420"/>
        <v>20.578990116531955</v>
      </c>
      <c r="AN3078" s="18">
        <f t="shared" si="1421"/>
        <v>23.485812893345383</v>
      </c>
      <c r="AO3078" s="19" t="str">
        <f t="shared" si="1422"/>
        <v>N/A</v>
      </c>
      <c r="AP3078" t="str">
        <f t="shared" si="1423"/>
        <v>N/A</v>
      </c>
    </row>
    <row r="3079" spans="12:42" x14ac:dyDescent="0.3">
      <c r="L3079" s="25">
        <f t="shared" si="1424"/>
        <v>45.257507368419311</v>
      </c>
      <c r="N3079" s="25">
        <f t="shared" si="1397"/>
        <v>615.60000000000298</v>
      </c>
      <c r="O3079" s="25">
        <f t="shared" si="1400"/>
        <v>391.90313186948498</v>
      </c>
      <c r="P3079" s="25">
        <f t="shared" si="1401"/>
        <v>687.54935415699128</v>
      </c>
      <c r="Q3079" s="25">
        <f t="shared" si="1402"/>
        <v>343.77467707849564</v>
      </c>
      <c r="R3079" s="25">
        <f t="shared" si="1403"/>
        <v>5811.5526533483835</v>
      </c>
      <c r="S3079" s="25">
        <f t="shared" si="1404"/>
        <v>2.6725576741759336</v>
      </c>
      <c r="T3079" s="25">
        <f t="shared" si="1405"/>
        <v>50.570711542092653</v>
      </c>
      <c r="U3079" s="25">
        <f t="shared" si="1425"/>
        <v>187815.50741546025</v>
      </c>
      <c r="V3079" s="25">
        <f t="shared" si="1406"/>
        <v>0.50586404177524291</v>
      </c>
      <c r="W3079" s="25">
        <f t="shared" si="1407"/>
        <v>2.0234561671009716</v>
      </c>
      <c r="X3079" s="16">
        <f t="shared" si="1408"/>
        <v>1814.4000000000092</v>
      </c>
      <c r="Y3079">
        <f t="shared" si="1409"/>
        <v>256.68509221861012</v>
      </c>
      <c r="Z3079">
        <f t="shared" si="1410"/>
        <v>5.0857689840158136</v>
      </c>
      <c r="AA3079">
        <f t="shared" si="1411"/>
        <v>5.1157782933383169</v>
      </c>
      <c r="AB3079">
        <f t="shared" si="1398"/>
        <v>120.89590204785162</v>
      </c>
      <c r="AC3079">
        <f t="shared" si="1412"/>
        <v>238.96277487594125</v>
      </c>
      <c r="AD3079">
        <f t="shared" si="1413"/>
        <v>33.806317187966066</v>
      </c>
      <c r="AE3079">
        <f t="shared" si="1414"/>
        <v>20.585409124235518</v>
      </c>
      <c r="AF3079">
        <f t="shared" si="1415"/>
        <v>23.492231901048946</v>
      </c>
      <c r="AG3079">
        <f t="shared" si="1399"/>
        <v>2.9171704283654578</v>
      </c>
      <c r="AH3079" s="18">
        <f t="shared" si="1416"/>
        <v>615.60000000000298</v>
      </c>
      <c r="AI3079" s="18">
        <f t="shared" si="1417"/>
        <v>72.400000000000489</v>
      </c>
      <c r="AJ3079" s="28"/>
      <c r="AK3079" s="29">
        <f t="shared" si="1418"/>
        <v>15.275952027464339</v>
      </c>
      <c r="AL3079" s="19">
        <f t="shared" si="1419"/>
        <v>72.400000000000489</v>
      </c>
      <c r="AM3079" s="18">
        <f t="shared" si="1420"/>
        <v>20.585409124235518</v>
      </c>
      <c r="AN3079" s="18">
        <f t="shared" si="1421"/>
        <v>23.492231901048946</v>
      </c>
      <c r="AO3079" s="19" t="str">
        <f t="shared" si="1422"/>
        <v>N/A</v>
      </c>
      <c r="AP3079" t="str">
        <f t="shared" si="1423"/>
        <v>N/A</v>
      </c>
    </row>
    <row r="3080" spans="12:42" x14ac:dyDescent="0.3">
      <c r="L3080" s="25">
        <f t="shared" si="1424"/>
        <v>45.272220472245195</v>
      </c>
      <c r="N3080" s="25">
        <f t="shared" si="1397"/>
        <v>615.80000000000302</v>
      </c>
      <c r="O3080" s="25">
        <f t="shared" si="1400"/>
        <v>392.03045582395856</v>
      </c>
      <c r="P3080" s="25">
        <f t="shared" si="1401"/>
        <v>687.77272951571683</v>
      </c>
      <c r="Q3080" s="25">
        <f t="shared" si="1402"/>
        <v>343.88636475785842</v>
      </c>
      <c r="R3080" s="25">
        <f t="shared" si="1403"/>
        <v>5813.4407471279001</v>
      </c>
      <c r="S3080" s="25">
        <f t="shared" si="1404"/>
        <v>2.6725568434527882</v>
      </c>
      <c r="T3080" s="25">
        <f t="shared" si="1405"/>
        <v>50.578933601238965</v>
      </c>
      <c r="U3080" s="25">
        <f t="shared" si="1425"/>
        <v>187916.80928911653</v>
      </c>
      <c r="V3080" s="25">
        <f t="shared" si="1406"/>
        <v>0.50580817551626078</v>
      </c>
      <c r="W3080" s="25">
        <f t="shared" si="1407"/>
        <v>2.0232327020650431</v>
      </c>
      <c r="X3080" s="16">
        <f t="shared" si="1408"/>
        <v>1814.9894736842202</v>
      </c>
      <c r="Y3080">
        <f t="shared" si="1409"/>
        <v>256.76848568586769</v>
      </c>
      <c r="Z3080">
        <f t="shared" si="1410"/>
        <v>5.0865899208100718</v>
      </c>
      <c r="AA3080">
        <f t="shared" si="1411"/>
        <v>5.1165910382419266</v>
      </c>
      <c r="AB3080">
        <f t="shared" si="1398"/>
        <v>120.93517946891981</v>
      </c>
      <c r="AC3080">
        <f t="shared" si="1412"/>
        <v>239.04041060527072</v>
      </c>
      <c r="AD3080">
        <f t="shared" si="1413"/>
        <v>33.817300396929028</v>
      </c>
      <c r="AE3080">
        <f t="shared" si="1414"/>
        <v>20.591828131939085</v>
      </c>
      <c r="AF3080">
        <f t="shared" si="1415"/>
        <v>23.498650908752516</v>
      </c>
      <c r="AG3080">
        <f t="shared" si="1399"/>
        <v>2.9176442642214804</v>
      </c>
      <c r="AH3080" s="18">
        <f t="shared" si="1416"/>
        <v>615.80000000000302</v>
      </c>
      <c r="AI3080" s="18">
        <f t="shared" si="1417"/>
        <v>72.400000000000489</v>
      </c>
      <c r="AJ3080" s="28"/>
      <c r="AK3080" s="29">
        <f t="shared" si="1418"/>
        <v>15.275952027464339</v>
      </c>
      <c r="AL3080" s="19">
        <f t="shared" si="1419"/>
        <v>72.400000000000489</v>
      </c>
      <c r="AM3080" s="18">
        <f t="shared" si="1420"/>
        <v>20.591828131939085</v>
      </c>
      <c r="AN3080" s="18">
        <f t="shared" si="1421"/>
        <v>23.498650908752516</v>
      </c>
      <c r="AO3080" s="19" t="str">
        <f t="shared" si="1422"/>
        <v>N/A</v>
      </c>
      <c r="AP3080" t="str">
        <f t="shared" si="1423"/>
        <v>N/A</v>
      </c>
    </row>
    <row r="3081" spans="12:42" x14ac:dyDescent="0.3">
      <c r="L3081" s="25">
        <f t="shared" si="1424"/>
        <v>45.286933576071078</v>
      </c>
      <c r="N3081" s="25">
        <f t="shared" si="1397"/>
        <v>616.00000000000307</v>
      </c>
      <c r="O3081" s="25">
        <f t="shared" si="1400"/>
        <v>392.15777977843209</v>
      </c>
      <c r="P3081" s="25">
        <f t="shared" si="1401"/>
        <v>687.99610487444227</v>
      </c>
      <c r="Q3081" s="25">
        <f t="shared" si="1402"/>
        <v>343.99805243722113</v>
      </c>
      <c r="R3081" s="25">
        <f t="shared" si="1403"/>
        <v>5815.3288409074157</v>
      </c>
      <c r="S3081" s="25">
        <f t="shared" si="1404"/>
        <v>2.6725560132690993</v>
      </c>
      <c r="T3081" s="25">
        <f t="shared" si="1405"/>
        <v>50.587154324037698</v>
      </c>
      <c r="U3081" s="25">
        <f t="shared" si="1425"/>
        <v>188018.1328796951</v>
      </c>
      <c r="V3081" s="25">
        <f t="shared" si="1406"/>
        <v>0.50575233356533378</v>
      </c>
      <c r="W3081" s="25">
        <f t="shared" si="1407"/>
        <v>2.0230093342613351</v>
      </c>
      <c r="X3081" s="16">
        <f t="shared" si="1408"/>
        <v>1815.5789473684304</v>
      </c>
      <c r="Y3081">
        <f t="shared" si="1409"/>
        <v>256.85187915312514</v>
      </c>
      <c r="Z3081">
        <f t="shared" si="1410"/>
        <v>5.0874107256197414</v>
      </c>
      <c r="AA3081">
        <f t="shared" si="1411"/>
        <v>5.1174036560577179</v>
      </c>
      <c r="AB3081">
        <f t="shared" si="1398"/>
        <v>120.97445688998799</v>
      </c>
      <c r="AC3081">
        <f t="shared" si="1412"/>
        <v>239.11804633460008</v>
      </c>
      <c r="AD3081">
        <f t="shared" si="1413"/>
        <v>33.828283605891976</v>
      </c>
      <c r="AE3081">
        <f t="shared" si="1414"/>
        <v>20.598247139642648</v>
      </c>
      <c r="AF3081">
        <f t="shared" si="1415"/>
        <v>23.505069916456076</v>
      </c>
      <c r="AG3081">
        <f t="shared" si="1399"/>
        <v>2.9181180231373616</v>
      </c>
      <c r="AH3081" s="18">
        <f t="shared" si="1416"/>
        <v>616.00000000000307</v>
      </c>
      <c r="AI3081" s="18">
        <f t="shared" si="1417"/>
        <v>72.400000000000489</v>
      </c>
      <c r="AJ3081" s="28"/>
      <c r="AK3081" s="29">
        <f t="shared" si="1418"/>
        <v>15.275952027464339</v>
      </c>
      <c r="AL3081" s="19">
        <f t="shared" si="1419"/>
        <v>72.400000000000489</v>
      </c>
      <c r="AM3081" s="18">
        <f t="shared" si="1420"/>
        <v>20.598247139642648</v>
      </c>
      <c r="AN3081" s="18">
        <f t="shared" si="1421"/>
        <v>23.505069916456076</v>
      </c>
      <c r="AO3081" s="19" t="str">
        <f t="shared" si="1422"/>
        <v>N/A</v>
      </c>
      <c r="AP3081" t="str">
        <f t="shared" si="1423"/>
        <v>N/A</v>
      </c>
    </row>
    <row r="3082" spans="12:42" x14ac:dyDescent="0.3">
      <c r="L3082" s="25">
        <f t="shared" si="1424"/>
        <v>45.301646679896962</v>
      </c>
      <c r="N3082" s="25">
        <f t="shared" si="1397"/>
        <v>616.20000000000312</v>
      </c>
      <c r="O3082" s="25">
        <f t="shared" si="1400"/>
        <v>392.28510373290561</v>
      </c>
      <c r="P3082" s="25">
        <f t="shared" si="1401"/>
        <v>688.21948023316781</v>
      </c>
      <c r="Q3082" s="25">
        <f t="shared" si="1402"/>
        <v>344.10974011658391</v>
      </c>
      <c r="R3082" s="25">
        <f t="shared" si="1403"/>
        <v>5817.2169346869314</v>
      </c>
      <c r="S3082" s="25">
        <f t="shared" si="1404"/>
        <v>2.6725551836243406</v>
      </c>
      <c r="T3082" s="25">
        <f t="shared" si="1405"/>
        <v>50.595373711140248</v>
      </c>
      <c r="U3082" s="25">
        <f t="shared" si="1425"/>
        <v>188119.47818479824</v>
      </c>
      <c r="V3082" s="25">
        <f t="shared" si="1406"/>
        <v>0.50569651590399767</v>
      </c>
      <c r="W3082" s="25">
        <f t="shared" si="1407"/>
        <v>2.0227860636159907</v>
      </c>
      <c r="X3082" s="16">
        <f t="shared" si="1408"/>
        <v>1816.1684210526414</v>
      </c>
      <c r="Y3082">
        <f t="shared" si="1409"/>
        <v>256.9352726203827</v>
      </c>
      <c r="Z3082">
        <f t="shared" si="1410"/>
        <v>5.088231398508329</v>
      </c>
      <c r="AA3082">
        <f t="shared" si="1411"/>
        <v>5.1182161468446763</v>
      </c>
      <c r="AB3082">
        <f t="shared" si="1398"/>
        <v>121.01373431105618</v>
      </c>
      <c r="AC3082">
        <f t="shared" si="1412"/>
        <v>239.19568206392944</v>
      </c>
      <c r="AD3082">
        <f t="shared" si="1413"/>
        <v>33.839266814854916</v>
      </c>
      <c r="AE3082">
        <f t="shared" si="1414"/>
        <v>20.604666147346201</v>
      </c>
      <c r="AF3082">
        <f t="shared" si="1415"/>
        <v>23.511488924159632</v>
      </c>
      <c r="AG3082">
        <f t="shared" si="1399"/>
        <v>2.9185917051505679</v>
      </c>
      <c r="AH3082" s="18">
        <f t="shared" si="1416"/>
        <v>616.20000000000312</v>
      </c>
      <c r="AI3082" s="18">
        <f t="shared" si="1417"/>
        <v>72.400000000000489</v>
      </c>
      <c r="AJ3082" s="28"/>
      <c r="AK3082" s="29">
        <f t="shared" si="1418"/>
        <v>15.275952027464339</v>
      </c>
      <c r="AL3082" s="19">
        <f t="shared" si="1419"/>
        <v>72.400000000000489</v>
      </c>
      <c r="AM3082" s="18">
        <f t="shared" si="1420"/>
        <v>20.604666147346201</v>
      </c>
      <c r="AN3082" s="18">
        <f t="shared" si="1421"/>
        <v>23.511488924159632</v>
      </c>
      <c r="AO3082" s="19" t="str">
        <f t="shared" si="1422"/>
        <v>N/A</v>
      </c>
      <c r="AP3082" t="str">
        <f t="shared" si="1423"/>
        <v>N/A</v>
      </c>
    </row>
    <row r="3083" spans="12:42" x14ac:dyDescent="0.3">
      <c r="L3083" s="25">
        <f t="shared" si="1424"/>
        <v>45.316359783722845</v>
      </c>
      <c r="N3083" s="25">
        <f t="shared" si="1397"/>
        <v>616.40000000000316</v>
      </c>
      <c r="O3083" s="25">
        <f t="shared" si="1400"/>
        <v>392.41242768737919</v>
      </c>
      <c r="P3083" s="25">
        <f t="shared" si="1401"/>
        <v>688.44285559189336</v>
      </c>
      <c r="Q3083" s="25">
        <f t="shared" si="1402"/>
        <v>344.22142779594668</v>
      </c>
      <c r="R3083" s="25">
        <f t="shared" si="1403"/>
        <v>5819.105028466447</v>
      </c>
      <c r="S3083" s="25">
        <f t="shared" si="1404"/>
        <v>2.6725543545179891</v>
      </c>
      <c r="T3083" s="25">
        <f t="shared" si="1405"/>
        <v>50.603591763197457</v>
      </c>
      <c r="U3083" s="25">
        <f t="shared" si="1425"/>
        <v>188220.84520202974</v>
      </c>
      <c r="V3083" s="25">
        <f t="shared" si="1406"/>
        <v>0.50564072251380954</v>
      </c>
      <c r="W3083" s="25">
        <f t="shared" si="1407"/>
        <v>2.0225628900552381</v>
      </c>
      <c r="X3083" s="16">
        <f t="shared" si="1408"/>
        <v>1816.7578947368515</v>
      </c>
      <c r="Y3083">
        <f t="shared" si="1409"/>
        <v>257.01866608764016</v>
      </c>
      <c r="Z3083">
        <f t="shared" si="1410"/>
        <v>5.0890519395392806</v>
      </c>
      <c r="AA3083">
        <f t="shared" si="1411"/>
        <v>5.1190285106617397</v>
      </c>
      <c r="AB3083">
        <f t="shared" si="1398"/>
        <v>121.05301173212436</v>
      </c>
      <c r="AC3083">
        <f t="shared" si="1412"/>
        <v>239.27331779325891</v>
      </c>
      <c r="AD3083">
        <f t="shared" si="1413"/>
        <v>33.850250023817878</v>
      </c>
      <c r="AE3083">
        <f t="shared" si="1414"/>
        <v>20.611085155049771</v>
      </c>
      <c r="AF3083">
        <f t="shared" si="1415"/>
        <v>23.517907931863199</v>
      </c>
      <c r="AG3083">
        <f t="shared" si="1399"/>
        <v>2.9190653102985378</v>
      </c>
      <c r="AH3083" s="18">
        <f t="shared" si="1416"/>
        <v>616.40000000000316</v>
      </c>
      <c r="AI3083" s="18">
        <f t="shared" si="1417"/>
        <v>72.400000000000489</v>
      </c>
      <c r="AJ3083" s="28"/>
      <c r="AK3083" s="29">
        <f t="shared" si="1418"/>
        <v>15.275952027464339</v>
      </c>
      <c r="AL3083" s="19">
        <f t="shared" si="1419"/>
        <v>72.400000000000489</v>
      </c>
      <c r="AM3083" s="18">
        <f t="shared" si="1420"/>
        <v>20.611085155049771</v>
      </c>
      <c r="AN3083" s="18">
        <f t="shared" si="1421"/>
        <v>23.517907931863199</v>
      </c>
      <c r="AO3083" s="19" t="str">
        <f t="shared" si="1422"/>
        <v>N/A</v>
      </c>
      <c r="AP3083" t="str">
        <f t="shared" si="1423"/>
        <v>N/A</v>
      </c>
    </row>
    <row r="3084" spans="12:42" x14ac:dyDescent="0.3">
      <c r="L3084" s="25">
        <f t="shared" si="1424"/>
        <v>45.331072887548729</v>
      </c>
      <c r="N3084" s="25">
        <f t="shared" si="1397"/>
        <v>616.60000000000321</v>
      </c>
      <c r="O3084" s="25">
        <f t="shared" si="1400"/>
        <v>392.53975164185272</v>
      </c>
      <c r="P3084" s="25">
        <f t="shared" si="1401"/>
        <v>688.66623095061891</v>
      </c>
      <c r="Q3084" s="25">
        <f t="shared" si="1402"/>
        <v>344.33311547530946</v>
      </c>
      <c r="R3084" s="25">
        <f t="shared" si="1403"/>
        <v>5820.9931222459636</v>
      </c>
      <c r="S3084" s="25">
        <f t="shared" si="1404"/>
        <v>2.6725535259495201</v>
      </c>
      <c r="T3084" s="25">
        <f t="shared" si="1405"/>
        <v>50.611808480859651</v>
      </c>
      <c r="U3084" s="25">
        <f t="shared" si="1425"/>
        <v>188322.23392899366</v>
      </c>
      <c r="V3084" s="25">
        <f t="shared" si="1406"/>
        <v>0.50558495337634446</v>
      </c>
      <c r="W3084" s="25">
        <f t="shared" si="1407"/>
        <v>2.0223398135053778</v>
      </c>
      <c r="X3084" s="16">
        <f t="shared" si="1408"/>
        <v>1817.3473684210626</v>
      </c>
      <c r="Y3084">
        <f t="shared" si="1409"/>
        <v>257.10205955489778</v>
      </c>
      <c r="Z3084">
        <f t="shared" si="1410"/>
        <v>5.0898723487759989</v>
      </c>
      <c r="AA3084">
        <f t="shared" si="1411"/>
        <v>5.1198407475678067</v>
      </c>
      <c r="AB3084">
        <f t="shared" si="1398"/>
        <v>121.09228915319255</v>
      </c>
      <c r="AC3084">
        <f t="shared" si="1412"/>
        <v>239.35095352258838</v>
      </c>
      <c r="AD3084">
        <f t="shared" si="1413"/>
        <v>33.861233232780833</v>
      </c>
      <c r="AE3084">
        <f t="shared" si="1414"/>
        <v>20.617504162753335</v>
      </c>
      <c r="AF3084">
        <f t="shared" si="1415"/>
        <v>23.524326939566762</v>
      </c>
      <c r="AG3084">
        <f t="shared" si="1399"/>
        <v>2.9195388386186778</v>
      </c>
      <c r="AH3084" s="18">
        <f t="shared" si="1416"/>
        <v>616.60000000000321</v>
      </c>
      <c r="AI3084" s="18">
        <f t="shared" si="1417"/>
        <v>72.400000000000489</v>
      </c>
      <c r="AJ3084" s="28"/>
      <c r="AK3084" s="29">
        <f t="shared" si="1418"/>
        <v>15.275952027464339</v>
      </c>
      <c r="AL3084" s="19">
        <f t="shared" si="1419"/>
        <v>72.400000000000489</v>
      </c>
      <c r="AM3084" s="18">
        <f t="shared" si="1420"/>
        <v>20.617504162753335</v>
      </c>
      <c r="AN3084" s="18">
        <f t="shared" si="1421"/>
        <v>23.524326939566762</v>
      </c>
      <c r="AO3084" s="19" t="str">
        <f t="shared" si="1422"/>
        <v>N/A</v>
      </c>
      <c r="AP3084" t="str">
        <f t="shared" si="1423"/>
        <v>N/A</v>
      </c>
    </row>
    <row r="3085" spans="12:42" x14ac:dyDescent="0.3">
      <c r="L3085" s="25">
        <f t="shared" si="1424"/>
        <v>45.345785991374612</v>
      </c>
      <c r="N3085" s="25">
        <f t="shared" si="1397"/>
        <v>616.80000000000325</v>
      </c>
      <c r="O3085" s="25">
        <f t="shared" si="1400"/>
        <v>392.66707559632624</v>
      </c>
      <c r="P3085" s="25">
        <f t="shared" si="1401"/>
        <v>688.88960630934434</v>
      </c>
      <c r="Q3085" s="25">
        <f t="shared" si="1402"/>
        <v>344.44480315467217</v>
      </c>
      <c r="R3085" s="25">
        <f t="shared" si="1403"/>
        <v>5822.8812160254793</v>
      </c>
      <c r="S3085" s="25">
        <f t="shared" si="1404"/>
        <v>2.6725526979184102</v>
      </c>
      <c r="T3085" s="25">
        <f t="shared" si="1405"/>
        <v>50.620023864776627</v>
      </c>
      <c r="U3085" s="25">
        <f t="shared" si="1425"/>
        <v>188423.64436329613</v>
      </c>
      <c r="V3085" s="25">
        <f t="shared" si="1406"/>
        <v>0.50552920847320015</v>
      </c>
      <c r="W3085" s="25">
        <f t="shared" si="1407"/>
        <v>2.0221168338928006</v>
      </c>
      <c r="X3085" s="16">
        <f t="shared" si="1408"/>
        <v>1817.9368421052727</v>
      </c>
      <c r="Y3085">
        <f t="shared" si="1409"/>
        <v>257.18545302215523</v>
      </c>
      <c r="Z3085">
        <f t="shared" si="1410"/>
        <v>5.0906926262818262</v>
      </c>
      <c r="AA3085">
        <f t="shared" si="1411"/>
        <v>5.1206528576217192</v>
      </c>
      <c r="AB3085">
        <f t="shared" si="1398"/>
        <v>121.13156657426075</v>
      </c>
      <c r="AC3085">
        <f t="shared" si="1412"/>
        <v>239.42858925191797</v>
      </c>
      <c r="AD3085">
        <f t="shared" si="1413"/>
        <v>33.872216441743809</v>
      </c>
      <c r="AE3085">
        <f t="shared" si="1414"/>
        <v>20.623923170456912</v>
      </c>
      <c r="AF3085">
        <f t="shared" si="1415"/>
        <v>23.53074594727034</v>
      </c>
      <c r="AG3085">
        <f t="shared" si="1399"/>
        <v>2.9200122901483643</v>
      </c>
      <c r="AH3085" s="18">
        <f t="shared" si="1416"/>
        <v>616.80000000000325</v>
      </c>
      <c r="AI3085" s="18">
        <f t="shared" si="1417"/>
        <v>72.400000000000489</v>
      </c>
      <c r="AJ3085" s="28"/>
      <c r="AK3085" s="29">
        <f t="shared" si="1418"/>
        <v>15.275952027464339</v>
      </c>
      <c r="AL3085" s="19">
        <f t="shared" si="1419"/>
        <v>72.400000000000489</v>
      </c>
      <c r="AM3085" s="18">
        <f t="shared" si="1420"/>
        <v>20.623923170456912</v>
      </c>
      <c r="AN3085" s="18">
        <f t="shared" si="1421"/>
        <v>23.53074594727034</v>
      </c>
      <c r="AO3085" s="19" t="str">
        <f t="shared" si="1422"/>
        <v>N/A</v>
      </c>
      <c r="AP3085" t="str">
        <f t="shared" si="1423"/>
        <v>N/A</v>
      </c>
    </row>
    <row r="3086" spans="12:42" x14ac:dyDescent="0.3">
      <c r="L3086" s="25">
        <f t="shared" si="1424"/>
        <v>45.360499095200495</v>
      </c>
      <c r="N3086" s="25">
        <f t="shared" si="1397"/>
        <v>617.0000000000033</v>
      </c>
      <c r="O3086" s="25">
        <f t="shared" si="1400"/>
        <v>392.79439955079982</v>
      </c>
      <c r="P3086" s="25">
        <f t="shared" si="1401"/>
        <v>689.11298166806989</v>
      </c>
      <c r="Q3086" s="25">
        <f t="shared" si="1402"/>
        <v>344.55649083403495</v>
      </c>
      <c r="R3086" s="25">
        <f t="shared" si="1403"/>
        <v>5824.769309804994</v>
      </c>
      <c r="S3086" s="25">
        <f t="shared" si="1404"/>
        <v>2.6725518704241367</v>
      </c>
      <c r="T3086" s="25">
        <f t="shared" si="1405"/>
        <v>50.628237915597687</v>
      </c>
      <c r="U3086" s="25">
        <f t="shared" si="1425"/>
        <v>188525.07650254312</v>
      </c>
      <c r="V3086" s="25">
        <f t="shared" si="1406"/>
        <v>0.5054734877859911</v>
      </c>
      <c r="W3086" s="25">
        <f t="shared" si="1407"/>
        <v>2.0218939511439644</v>
      </c>
      <c r="X3086" s="16">
        <f t="shared" si="1408"/>
        <v>1818.5263157894838</v>
      </c>
      <c r="Y3086">
        <f t="shared" si="1409"/>
        <v>257.26884648941279</v>
      </c>
      <c r="Z3086">
        <f t="shared" si="1410"/>
        <v>5.0915127721200619</v>
      </c>
      <c r="AA3086">
        <f t="shared" si="1411"/>
        <v>5.1214648408822807</v>
      </c>
      <c r="AB3086">
        <f t="shared" si="1398"/>
        <v>121.17084399532892</v>
      </c>
      <c r="AC3086">
        <f t="shared" si="1412"/>
        <v>239.50622498124721</v>
      </c>
      <c r="AD3086">
        <f t="shared" si="1413"/>
        <v>33.883199650706743</v>
      </c>
      <c r="AE3086">
        <f t="shared" si="1414"/>
        <v>20.630342178160461</v>
      </c>
      <c r="AF3086">
        <f t="shared" si="1415"/>
        <v>23.537164954973893</v>
      </c>
      <c r="AG3086">
        <f t="shared" si="1399"/>
        <v>2.9204856649249438</v>
      </c>
      <c r="AH3086" s="18">
        <f t="shared" si="1416"/>
        <v>617.0000000000033</v>
      </c>
      <c r="AI3086" s="18">
        <f t="shared" si="1417"/>
        <v>72.400000000000489</v>
      </c>
      <c r="AJ3086" s="28"/>
      <c r="AK3086" s="29">
        <f t="shared" si="1418"/>
        <v>15.275952027464339</v>
      </c>
      <c r="AL3086" s="19">
        <f t="shared" si="1419"/>
        <v>72.400000000000489</v>
      </c>
      <c r="AM3086" s="18">
        <f t="shared" si="1420"/>
        <v>20.630342178160461</v>
      </c>
      <c r="AN3086" s="18">
        <f t="shared" si="1421"/>
        <v>23.537164954973893</v>
      </c>
      <c r="AO3086" s="19" t="str">
        <f t="shared" si="1422"/>
        <v>N/A</v>
      </c>
      <c r="AP3086" t="str">
        <f t="shared" si="1423"/>
        <v>N/A</v>
      </c>
    </row>
    <row r="3087" spans="12:42" x14ac:dyDescent="0.3">
      <c r="L3087" s="25">
        <f t="shared" si="1424"/>
        <v>45.375212199026379</v>
      </c>
      <c r="N3087" s="25">
        <f t="shared" si="1397"/>
        <v>617.20000000000334</v>
      </c>
      <c r="O3087" s="25">
        <f t="shared" si="1400"/>
        <v>392.92172350527335</v>
      </c>
      <c r="P3087" s="25">
        <f t="shared" si="1401"/>
        <v>689.33635702679544</v>
      </c>
      <c r="Q3087" s="25">
        <f t="shared" si="1402"/>
        <v>344.66817851339772</v>
      </c>
      <c r="R3087" s="25">
        <f t="shared" si="1403"/>
        <v>5826.6574035845097</v>
      </c>
      <c r="S3087" s="25">
        <f t="shared" si="1404"/>
        <v>2.6725510434661786</v>
      </c>
      <c r="T3087" s="25">
        <f t="shared" si="1405"/>
        <v>50.636450633971528</v>
      </c>
      <c r="U3087" s="25">
        <f t="shared" si="1425"/>
        <v>188626.53034434278</v>
      </c>
      <c r="V3087" s="25">
        <f t="shared" si="1406"/>
        <v>0.50541779129635456</v>
      </c>
      <c r="W3087" s="25">
        <f t="shared" si="1407"/>
        <v>2.0216711651854182</v>
      </c>
      <c r="X3087" s="16">
        <f t="shared" si="1408"/>
        <v>1819.1157894736943</v>
      </c>
      <c r="Y3087">
        <f t="shared" si="1409"/>
        <v>257.3522399566703</v>
      </c>
      <c r="Z3087">
        <f t="shared" si="1410"/>
        <v>5.0923327863539534</v>
      </c>
      <c r="AA3087">
        <f t="shared" si="1411"/>
        <v>5.1222766974082532</v>
      </c>
      <c r="AB3087">
        <f t="shared" si="1398"/>
        <v>121.21012141639712</v>
      </c>
      <c r="AC3087">
        <f t="shared" si="1412"/>
        <v>239.5838607105768</v>
      </c>
      <c r="AD3087">
        <f t="shared" si="1413"/>
        <v>33.894182859669719</v>
      </c>
      <c r="AE3087">
        <f t="shared" si="1414"/>
        <v>20.636761185864039</v>
      </c>
      <c r="AF3087">
        <f t="shared" si="1415"/>
        <v>23.543583962677467</v>
      </c>
      <c r="AG3087">
        <f t="shared" si="1399"/>
        <v>2.9209589629857331</v>
      </c>
      <c r="AH3087" s="18">
        <f t="shared" si="1416"/>
        <v>617.20000000000334</v>
      </c>
      <c r="AI3087" s="18">
        <f t="shared" si="1417"/>
        <v>72.400000000000489</v>
      </c>
      <c r="AJ3087" s="28"/>
      <c r="AK3087" s="29">
        <f t="shared" si="1418"/>
        <v>15.275952027464339</v>
      </c>
      <c r="AL3087" s="19">
        <f t="shared" si="1419"/>
        <v>72.400000000000489</v>
      </c>
      <c r="AM3087" s="18">
        <f t="shared" si="1420"/>
        <v>20.636761185864039</v>
      </c>
      <c r="AN3087" s="18">
        <f t="shared" si="1421"/>
        <v>23.543583962677467</v>
      </c>
      <c r="AO3087" s="19" t="str">
        <f t="shared" si="1422"/>
        <v>N/A</v>
      </c>
      <c r="AP3087" t="str">
        <f t="shared" si="1423"/>
        <v>N/A</v>
      </c>
    </row>
    <row r="3088" spans="12:42" x14ac:dyDescent="0.3">
      <c r="L3088" s="25">
        <f t="shared" si="1424"/>
        <v>45.389925302852262</v>
      </c>
      <c r="N3088" s="25">
        <f t="shared" si="1397"/>
        <v>617.40000000000339</v>
      </c>
      <c r="O3088" s="25">
        <f t="shared" si="1400"/>
        <v>393.04904745974687</v>
      </c>
      <c r="P3088" s="25">
        <f t="shared" si="1401"/>
        <v>689.55973238552087</v>
      </c>
      <c r="Q3088" s="25">
        <f t="shared" si="1402"/>
        <v>344.77986619276044</v>
      </c>
      <c r="R3088" s="25">
        <f t="shared" si="1403"/>
        <v>5828.5454973640253</v>
      </c>
      <c r="S3088" s="25">
        <f t="shared" si="1404"/>
        <v>2.6725502170440136</v>
      </c>
      <c r="T3088" s="25">
        <f t="shared" si="1405"/>
        <v>50.644662020546392</v>
      </c>
      <c r="U3088" s="25">
        <f t="shared" si="1425"/>
        <v>188728.00588630346</v>
      </c>
      <c r="V3088" s="25">
        <f t="shared" si="1406"/>
        <v>0.50536211898594574</v>
      </c>
      <c r="W3088" s="25">
        <f t="shared" si="1407"/>
        <v>2.021448475943783</v>
      </c>
      <c r="X3088" s="16">
        <f t="shared" si="1408"/>
        <v>1819.7052631579045</v>
      </c>
      <c r="Y3088">
        <f t="shared" si="1409"/>
        <v>257.43563342392775</v>
      </c>
      <c r="Z3088">
        <f t="shared" si="1410"/>
        <v>5.0931526690466962</v>
      </c>
      <c r="AA3088">
        <f t="shared" si="1411"/>
        <v>5.1230884272583461</v>
      </c>
      <c r="AB3088">
        <f t="shared" si="1398"/>
        <v>121.24939883746531</v>
      </c>
      <c r="AC3088">
        <f t="shared" si="1412"/>
        <v>239.66149643990616</v>
      </c>
      <c r="AD3088">
        <f t="shared" si="1413"/>
        <v>33.90516606863266</v>
      </c>
      <c r="AE3088">
        <f t="shared" si="1414"/>
        <v>20.643180193567595</v>
      </c>
      <c r="AF3088">
        <f t="shared" si="1415"/>
        <v>23.550002970381023</v>
      </c>
      <c r="AG3088">
        <f t="shared" si="1399"/>
        <v>2.9214321843680175</v>
      </c>
      <c r="AH3088" s="18">
        <f t="shared" si="1416"/>
        <v>617.40000000000339</v>
      </c>
      <c r="AI3088" s="18">
        <f t="shared" si="1417"/>
        <v>72.400000000000489</v>
      </c>
      <c r="AJ3088" s="28"/>
      <c r="AK3088" s="29">
        <f t="shared" si="1418"/>
        <v>15.275952027464339</v>
      </c>
      <c r="AL3088" s="19">
        <f t="shared" si="1419"/>
        <v>72.400000000000489</v>
      </c>
      <c r="AM3088" s="18">
        <f t="shared" si="1420"/>
        <v>20.643180193567595</v>
      </c>
      <c r="AN3088" s="18">
        <f t="shared" si="1421"/>
        <v>23.550002970381023</v>
      </c>
      <c r="AO3088" s="19" t="str">
        <f t="shared" si="1422"/>
        <v>N/A</v>
      </c>
      <c r="AP3088" t="str">
        <f t="shared" si="1423"/>
        <v>N/A</v>
      </c>
    </row>
    <row r="3089" spans="12:42" x14ac:dyDescent="0.3">
      <c r="L3089" s="25">
        <f t="shared" si="1424"/>
        <v>45.404638406678146</v>
      </c>
      <c r="N3089" s="25">
        <f t="shared" ref="N3089:N3152" si="1426">N3088+0.2</f>
        <v>617.60000000000343</v>
      </c>
      <c r="O3089" s="25">
        <f t="shared" si="1400"/>
        <v>393.17637141422045</v>
      </c>
      <c r="P3089" s="25">
        <f t="shared" si="1401"/>
        <v>689.78310774424642</v>
      </c>
      <c r="Q3089" s="25">
        <f t="shared" si="1402"/>
        <v>344.89155387212321</v>
      </c>
      <c r="R3089" s="25">
        <f t="shared" si="1403"/>
        <v>5830.4335911435428</v>
      </c>
      <c r="S3089" s="25">
        <f t="shared" si="1404"/>
        <v>2.6725493911571223</v>
      </c>
      <c r="T3089" s="25">
        <f t="shared" si="1405"/>
        <v>50.652872075969981</v>
      </c>
      <c r="U3089" s="25">
        <f t="shared" si="1425"/>
        <v>188829.5031260348</v>
      </c>
      <c r="V3089" s="25">
        <f t="shared" si="1406"/>
        <v>0.50530647083643987</v>
      </c>
      <c r="W3089" s="25">
        <f t="shared" si="1407"/>
        <v>2.0212258833457595</v>
      </c>
      <c r="X3089" s="16">
        <f t="shared" si="1408"/>
        <v>1820.2947368421151</v>
      </c>
      <c r="Y3089">
        <f t="shared" si="1409"/>
        <v>257.51902689118526</v>
      </c>
      <c r="Z3089">
        <f t="shared" si="1410"/>
        <v>5.0939724202614363</v>
      </c>
      <c r="AA3089">
        <f t="shared" si="1411"/>
        <v>5.1239000304912317</v>
      </c>
      <c r="AB3089">
        <f t="shared" si="1398"/>
        <v>121.28867625853348</v>
      </c>
      <c r="AC3089">
        <f t="shared" si="1412"/>
        <v>239.73913216923552</v>
      </c>
      <c r="AD3089">
        <f t="shared" si="1413"/>
        <v>33.916149277595608</v>
      </c>
      <c r="AE3089">
        <f t="shared" si="1414"/>
        <v>20.649599201271155</v>
      </c>
      <c r="AF3089">
        <f t="shared" si="1415"/>
        <v>23.556421978084582</v>
      </c>
      <c r="AG3089">
        <f t="shared" si="1399"/>
        <v>2.9219053291090531</v>
      </c>
      <c r="AH3089" s="18">
        <f t="shared" si="1416"/>
        <v>617.60000000000343</v>
      </c>
      <c r="AI3089" s="18">
        <f t="shared" si="1417"/>
        <v>72.400000000000489</v>
      </c>
      <c r="AJ3089" s="28"/>
      <c r="AK3089" s="29">
        <f t="shared" si="1418"/>
        <v>15.275952027464339</v>
      </c>
      <c r="AL3089" s="19">
        <f t="shared" si="1419"/>
        <v>72.400000000000489</v>
      </c>
      <c r="AM3089" s="18">
        <f t="shared" si="1420"/>
        <v>20.649599201271155</v>
      </c>
      <c r="AN3089" s="18">
        <f t="shared" si="1421"/>
        <v>23.556421978084582</v>
      </c>
      <c r="AO3089" s="19" t="str">
        <f t="shared" si="1422"/>
        <v>N/A</v>
      </c>
      <c r="AP3089" t="str">
        <f t="shared" si="1423"/>
        <v>N/A</v>
      </c>
    </row>
    <row r="3090" spans="12:42" x14ac:dyDescent="0.3">
      <c r="L3090" s="25">
        <f t="shared" si="1424"/>
        <v>45.419351510504029</v>
      </c>
      <c r="N3090" s="25">
        <f t="shared" si="1426"/>
        <v>617.80000000000348</v>
      </c>
      <c r="O3090" s="25">
        <f t="shared" si="1400"/>
        <v>393.30369536869398</v>
      </c>
      <c r="P3090" s="25">
        <f t="shared" si="1401"/>
        <v>690.00648310297197</v>
      </c>
      <c r="Q3090" s="25">
        <f t="shared" si="1402"/>
        <v>345.00324155148598</v>
      </c>
      <c r="R3090" s="25">
        <f t="shared" si="1403"/>
        <v>5832.3216849230575</v>
      </c>
      <c r="S3090" s="25">
        <f t="shared" si="1404"/>
        <v>2.6725485658049841</v>
      </c>
      <c r="T3090" s="25">
        <f t="shared" si="1405"/>
        <v>50.661080800889444</v>
      </c>
      <c r="U3090" s="25">
        <f t="shared" si="1425"/>
        <v>188931.02206114781</v>
      </c>
      <c r="V3090" s="25">
        <f t="shared" si="1406"/>
        <v>0.50525084682953336</v>
      </c>
      <c r="W3090" s="25">
        <f t="shared" si="1407"/>
        <v>2.0210033873181334</v>
      </c>
      <c r="X3090" s="16">
        <f t="shared" si="1408"/>
        <v>1820.8842105263261</v>
      </c>
      <c r="Y3090">
        <f t="shared" si="1409"/>
        <v>257.60242035844283</v>
      </c>
      <c r="Z3090">
        <f t="shared" si="1410"/>
        <v>5.0947920400612698</v>
      </c>
      <c r="AA3090">
        <f t="shared" si="1411"/>
        <v>5.1247115071655331</v>
      </c>
      <c r="AB3090">
        <f t="shared" si="1398"/>
        <v>121.32795367960168</v>
      </c>
      <c r="AC3090">
        <f t="shared" si="1412"/>
        <v>239.8167678985651</v>
      </c>
      <c r="AD3090">
        <f t="shared" si="1413"/>
        <v>33.927132486558577</v>
      </c>
      <c r="AE3090">
        <f t="shared" si="1414"/>
        <v>20.656018208974729</v>
      </c>
      <c r="AF3090">
        <f t="shared" si="1415"/>
        <v>23.562840985788156</v>
      </c>
      <c r="AG3090">
        <f t="shared" si="1399"/>
        <v>2.922378397246066</v>
      </c>
      <c r="AH3090" s="18">
        <f t="shared" si="1416"/>
        <v>617.80000000000348</v>
      </c>
      <c r="AI3090" s="18">
        <f t="shared" si="1417"/>
        <v>72.400000000000489</v>
      </c>
      <c r="AJ3090" s="28"/>
      <c r="AK3090" s="29">
        <f t="shared" si="1418"/>
        <v>15.275952027464339</v>
      </c>
      <c r="AL3090" s="19">
        <f t="shared" si="1419"/>
        <v>72.400000000000489</v>
      </c>
      <c r="AM3090" s="18">
        <f t="shared" si="1420"/>
        <v>20.656018208974729</v>
      </c>
      <c r="AN3090" s="18">
        <f t="shared" si="1421"/>
        <v>23.562840985788156</v>
      </c>
      <c r="AO3090" s="19" t="str">
        <f t="shared" si="1422"/>
        <v>N/A</v>
      </c>
      <c r="AP3090" t="str">
        <f t="shared" si="1423"/>
        <v>N/A</v>
      </c>
    </row>
    <row r="3091" spans="12:42" x14ac:dyDescent="0.3">
      <c r="L3091" s="25">
        <f t="shared" si="1424"/>
        <v>45.434064614329913</v>
      </c>
      <c r="N3091" s="25">
        <f t="shared" si="1426"/>
        <v>618.00000000000352</v>
      </c>
      <c r="O3091" s="25">
        <f t="shared" si="1400"/>
        <v>393.4310193231675</v>
      </c>
      <c r="P3091" s="25">
        <f t="shared" si="1401"/>
        <v>690.2298584616974</v>
      </c>
      <c r="Q3091" s="25">
        <f t="shared" si="1402"/>
        <v>345.1149292308487</v>
      </c>
      <c r="R3091" s="25">
        <f t="shared" si="1403"/>
        <v>5834.2097787025732</v>
      </c>
      <c r="S3091" s="25">
        <f t="shared" si="1404"/>
        <v>2.6725477409870795</v>
      </c>
      <c r="T3091" s="25">
        <f t="shared" si="1405"/>
        <v>50.669288195951431</v>
      </c>
      <c r="U3091" s="25">
        <f t="shared" si="1425"/>
        <v>189032.56268925426</v>
      </c>
      <c r="V3091" s="25">
        <f t="shared" si="1406"/>
        <v>0.50519524694694162</v>
      </c>
      <c r="W3091" s="25">
        <f t="shared" si="1407"/>
        <v>2.0207809877877665</v>
      </c>
      <c r="X3091" s="16">
        <f t="shared" si="1408"/>
        <v>1821.4736842105367</v>
      </c>
      <c r="Y3091">
        <f t="shared" si="1409"/>
        <v>257.68581382570039</v>
      </c>
      <c r="Z3091">
        <f t="shared" si="1410"/>
        <v>5.0956115285092407</v>
      </c>
      <c r="AA3091">
        <f t="shared" si="1411"/>
        <v>5.1255228573398268</v>
      </c>
      <c r="AB3091">
        <f t="shared" si="1398"/>
        <v>121.36723110066985</v>
      </c>
      <c r="AC3091">
        <f t="shared" si="1412"/>
        <v>239.89440362789435</v>
      </c>
      <c r="AD3091">
        <f t="shared" si="1413"/>
        <v>33.93811569552151</v>
      </c>
      <c r="AE3091">
        <f t="shared" si="1414"/>
        <v>20.662437216678278</v>
      </c>
      <c r="AF3091">
        <f t="shared" si="1415"/>
        <v>23.569259993491709</v>
      </c>
      <c r="AG3091">
        <f t="shared" si="1399"/>
        <v>2.9228513888162495</v>
      </c>
      <c r="AH3091" s="18">
        <f t="shared" si="1416"/>
        <v>618.00000000000352</v>
      </c>
      <c r="AI3091" s="18">
        <f t="shared" si="1417"/>
        <v>72.400000000000489</v>
      </c>
      <c r="AJ3091" s="28"/>
      <c r="AK3091" s="29">
        <f t="shared" si="1418"/>
        <v>15.275952027464339</v>
      </c>
      <c r="AL3091" s="19">
        <f t="shared" si="1419"/>
        <v>72.400000000000489</v>
      </c>
      <c r="AM3091" s="18">
        <f t="shared" si="1420"/>
        <v>20.662437216678278</v>
      </c>
      <c r="AN3091" s="18">
        <f t="shared" si="1421"/>
        <v>23.569259993491709</v>
      </c>
      <c r="AO3091" s="19" t="str">
        <f t="shared" si="1422"/>
        <v>N/A</v>
      </c>
      <c r="AP3091" t="str">
        <f t="shared" si="1423"/>
        <v>N/A</v>
      </c>
    </row>
    <row r="3092" spans="12:42" x14ac:dyDescent="0.3">
      <c r="L3092" s="25">
        <f t="shared" si="1424"/>
        <v>45.448777718155796</v>
      </c>
      <c r="N3092" s="25">
        <f t="shared" si="1426"/>
        <v>618.20000000000357</v>
      </c>
      <c r="O3092" s="25">
        <f t="shared" si="1400"/>
        <v>393.55834327764109</v>
      </c>
      <c r="P3092" s="25">
        <f t="shared" si="1401"/>
        <v>690.45323382042307</v>
      </c>
      <c r="Q3092" s="25">
        <f t="shared" si="1402"/>
        <v>345.22661691021153</v>
      </c>
      <c r="R3092" s="25">
        <f t="shared" si="1403"/>
        <v>5836.0978724820898</v>
      </c>
      <c r="S3092" s="25">
        <f t="shared" si="1404"/>
        <v>2.6725469167028901</v>
      </c>
      <c r="T3092" s="25">
        <f t="shared" si="1405"/>
        <v>50.677494261802082</v>
      </c>
      <c r="U3092" s="25">
        <f t="shared" si="1425"/>
        <v>189134.1250079668</v>
      </c>
      <c r="V3092" s="25">
        <f t="shared" si="1406"/>
        <v>0.50513967117039882</v>
      </c>
      <c r="W3092" s="25">
        <f t="shared" si="1407"/>
        <v>2.0205586846815953</v>
      </c>
      <c r="X3092" s="16">
        <f t="shared" si="1408"/>
        <v>1822.0631578947477</v>
      </c>
      <c r="Y3092">
        <f t="shared" si="1409"/>
        <v>257.76920729295796</v>
      </c>
      <c r="Z3092">
        <f t="shared" si="1410"/>
        <v>5.0964308856683429</v>
      </c>
      <c r="AA3092">
        <f t="shared" si="1411"/>
        <v>5.1263340810726472</v>
      </c>
      <c r="AB3092">
        <f t="shared" si="1398"/>
        <v>121.40650852173805</v>
      </c>
      <c r="AC3092">
        <f t="shared" si="1412"/>
        <v>239.97203935722393</v>
      </c>
      <c r="AD3092">
        <f t="shared" si="1413"/>
        <v>33.949098904484487</v>
      </c>
      <c r="AE3092">
        <f t="shared" si="1414"/>
        <v>20.668856224381855</v>
      </c>
      <c r="AF3092">
        <f t="shared" si="1415"/>
        <v>23.575679001195283</v>
      </c>
      <c r="AG3092">
        <f t="shared" si="1399"/>
        <v>2.9233243038567713</v>
      </c>
      <c r="AH3092" s="18">
        <f t="shared" si="1416"/>
        <v>618.20000000000357</v>
      </c>
      <c r="AI3092" s="18">
        <f t="shared" si="1417"/>
        <v>72.400000000000489</v>
      </c>
      <c r="AJ3092" s="28"/>
      <c r="AK3092" s="29">
        <f t="shared" si="1418"/>
        <v>15.275952027464339</v>
      </c>
      <c r="AL3092" s="19">
        <f t="shared" si="1419"/>
        <v>72.400000000000489</v>
      </c>
      <c r="AM3092" s="18">
        <f t="shared" si="1420"/>
        <v>20.668856224381855</v>
      </c>
      <c r="AN3092" s="18">
        <f t="shared" si="1421"/>
        <v>23.575679001195283</v>
      </c>
      <c r="AO3092" s="19" t="str">
        <f t="shared" si="1422"/>
        <v>N/A</v>
      </c>
      <c r="AP3092" t="str">
        <f t="shared" si="1423"/>
        <v>N/A</v>
      </c>
    </row>
    <row r="3093" spans="12:42" x14ac:dyDescent="0.3">
      <c r="L3093" s="25">
        <f t="shared" si="1424"/>
        <v>45.463490821981679</v>
      </c>
      <c r="N3093" s="25">
        <f t="shared" si="1426"/>
        <v>618.40000000000362</v>
      </c>
      <c r="O3093" s="25">
        <f t="shared" si="1400"/>
        <v>393.68566723211461</v>
      </c>
      <c r="P3093" s="25">
        <f t="shared" si="1401"/>
        <v>690.6766091791485</v>
      </c>
      <c r="Q3093" s="25">
        <f t="shared" si="1402"/>
        <v>345.33830458957425</v>
      </c>
      <c r="R3093" s="25">
        <f t="shared" si="1403"/>
        <v>5837.9859662616054</v>
      </c>
      <c r="S3093" s="25">
        <f t="shared" si="1404"/>
        <v>2.6725460929518992</v>
      </c>
      <c r="T3093" s="25">
        <f t="shared" si="1405"/>
        <v>50.685698999086959</v>
      </c>
      <c r="U3093" s="25">
        <f t="shared" si="1425"/>
        <v>189235.70901489927</v>
      </c>
      <c r="V3093" s="25">
        <f t="shared" si="1406"/>
        <v>0.50508411948166032</v>
      </c>
      <c r="W3093" s="25">
        <f t="shared" si="1407"/>
        <v>2.0203364779266413</v>
      </c>
      <c r="X3093" s="16">
        <f t="shared" si="1408"/>
        <v>1822.6526315789583</v>
      </c>
      <c r="Y3093">
        <f t="shared" si="1409"/>
        <v>257.85260076021547</v>
      </c>
      <c r="Z3093">
        <f t="shared" si="1410"/>
        <v>5.0972501116015208</v>
      </c>
      <c r="AA3093">
        <f t="shared" si="1411"/>
        <v>5.1271451784224862</v>
      </c>
      <c r="AB3093">
        <f t="shared" si="1398"/>
        <v>121.44578594280624</v>
      </c>
      <c r="AC3093">
        <f t="shared" si="1412"/>
        <v>240.04967508655329</v>
      </c>
      <c r="AD3093">
        <f t="shared" si="1413"/>
        <v>33.960082113447427</v>
      </c>
      <c r="AE3093">
        <f t="shared" si="1414"/>
        <v>20.675275232085411</v>
      </c>
      <c r="AF3093">
        <f t="shared" si="1415"/>
        <v>23.582098008898839</v>
      </c>
      <c r="AG3093">
        <f t="shared" si="1399"/>
        <v>2.9237971424047662</v>
      </c>
      <c r="AH3093" s="18">
        <f t="shared" si="1416"/>
        <v>618.40000000000362</v>
      </c>
      <c r="AI3093" s="18">
        <f t="shared" si="1417"/>
        <v>72.400000000000489</v>
      </c>
      <c r="AJ3093" s="28"/>
      <c r="AK3093" s="29">
        <f t="shared" si="1418"/>
        <v>15.275952027464339</v>
      </c>
      <c r="AL3093" s="19">
        <f t="shared" si="1419"/>
        <v>72.400000000000489</v>
      </c>
      <c r="AM3093" s="18">
        <f t="shared" si="1420"/>
        <v>20.675275232085411</v>
      </c>
      <c r="AN3093" s="18">
        <f t="shared" si="1421"/>
        <v>23.582098008898839</v>
      </c>
      <c r="AO3093" s="19" t="str">
        <f t="shared" si="1422"/>
        <v>N/A</v>
      </c>
      <c r="AP3093" t="str">
        <f t="shared" si="1423"/>
        <v>N/A</v>
      </c>
    </row>
    <row r="3094" spans="12:42" x14ac:dyDescent="0.3">
      <c r="L3094" s="25">
        <f t="shared" si="1424"/>
        <v>45.478203925807563</v>
      </c>
      <c r="N3094" s="25">
        <f t="shared" si="1426"/>
        <v>618.60000000000366</v>
      </c>
      <c r="O3094" s="25">
        <f t="shared" si="1400"/>
        <v>393.81299118658814</v>
      </c>
      <c r="P3094" s="25">
        <f t="shared" si="1401"/>
        <v>690.89998453787393</v>
      </c>
      <c r="Q3094" s="25">
        <f t="shared" si="1402"/>
        <v>345.44999226893697</v>
      </c>
      <c r="R3094" s="25">
        <f t="shared" si="1403"/>
        <v>5839.8740600411202</v>
      </c>
      <c r="S3094" s="25">
        <f t="shared" si="1404"/>
        <v>2.6725452697335879</v>
      </c>
      <c r="T3094" s="25">
        <f t="shared" si="1405"/>
        <v>50.693902408451166</v>
      </c>
      <c r="U3094" s="25">
        <f t="shared" si="1425"/>
        <v>189337.31470766652</v>
      </c>
      <c r="V3094" s="25">
        <f t="shared" si="1406"/>
        <v>0.50502859186250026</v>
      </c>
      <c r="W3094" s="25">
        <f t="shared" si="1407"/>
        <v>2.0201143674500011</v>
      </c>
      <c r="X3094" s="16">
        <f t="shared" si="1408"/>
        <v>1823.2421052631689</v>
      </c>
      <c r="Y3094">
        <f t="shared" si="1409"/>
        <v>257.93599422747297</v>
      </c>
      <c r="Z3094">
        <f t="shared" si="1410"/>
        <v>5.0980692063716697</v>
      </c>
      <c r="AA3094">
        <f t="shared" si="1411"/>
        <v>5.1279561494477832</v>
      </c>
      <c r="AB3094">
        <f t="shared" si="1398"/>
        <v>121.48506336387442</v>
      </c>
      <c r="AC3094">
        <f t="shared" si="1412"/>
        <v>240.12731081588265</v>
      </c>
      <c r="AD3094">
        <f t="shared" si="1413"/>
        <v>33.971065322410375</v>
      </c>
      <c r="AE3094">
        <f t="shared" si="1414"/>
        <v>20.681694239788971</v>
      </c>
      <c r="AF3094">
        <f t="shared" si="1415"/>
        <v>23.588517016602399</v>
      </c>
      <c r="AG3094">
        <f t="shared" si="1399"/>
        <v>2.924269904497339</v>
      </c>
      <c r="AH3094" s="18">
        <f t="shared" si="1416"/>
        <v>618.60000000000366</v>
      </c>
      <c r="AI3094" s="18">
        <f t="shared" si="1417"/>
        <v>72.400000000000489</v>
      </c>
      <c r="AJ3094" s="28"/>
      <c r="AK3094" s="29">
        <f t="shared" si="1418"/>
        <v>15.275952027464339</v>
      </c>
      <c r="AL3094" s="19">
        <f t="shared" si="1419"/>
        <v>72.400000000000489</v>
      </c>
      <c r="AM3094" s="18">
        <f t="shared" si="1420"/>
        <v>20.681694239788971</v>
      </c>
      <c r="AN3094" s="18">
        <f t="shared" si="1421"/>
        <v>23.588517016602399</v>
      </c>
      <c r="AO3094" s="19" t="str">
        <f t="shared" si="1422"/>
        <v>N/A</v>
      </c>
      <c r="AP3094" t="str">
        <f t="shared" si="1423"/>
        <v>N/A</v>
      </c>
    </row>
    <row r="3095" spans="12:42" x14ac:dyDescent="0.3">
      <c r="L3095" s="25">
        <f t="shared" si="1424"/>
        <v>45.492917029633446</v>
      </c>
      <c r="N3095" s="25">
        <f t="shared" si="1426"/>
        <v>618.80000000000371</v>
      </c>
      <c r="O3095" s="25">
        <f t="shared" si="1400"/>
        <v>393.94031514106172</v>
      </c>
      <c r="P3095" s="25">
        <f t="shared" si="1401"/>
        <v>691.1233598965996</v>
      </c>
      <c r="Q3095" s="25">
        <f t="shared" si="1402"/>
        <v>345.5616799482998</v>
      </c>
      <c r="R3095" s="25">
        <f t="shared" si="1403"/>
        <v>5841.7621538206367</v>
      </c>
      <c r="S3095" s="25">
        <f t="shared" si="1404"/>
        <v>2.6725444470474402</v>
      </c>
      <c r="T3095" s="25">
        <f t="shared" si="1405"/>
        <v>50.702104490539256</v>
      </c>
      <c r="U3095" s="25">
        <f t="shared" si="1425"/>
        <v>189438.9420838847</v>
      </c>
      <c r="V3095" s="25">
        <f t="shared" si="1406"/>
        <v>0.50497308829471321</v>
      </c>
      <c r="W3095" s="25">
        <f t="shared" si="1407"/>
        <v>2.0198923531788529</v>
      </c>
      <c r="X3095" s="16">
        <f t="shared" si="1408"/>
        <v>1823.83157894738</v>
      </c>
      <c r="Y3095">
        <f t="shared" si="1409"/>
        <v>258.01938769473054</v>
      </c>
      <c r="Z3095">
        <f t="shared" si="1410"/>
        <v>5.0988881700416311</v>
      </c>
      <c r="AA3095">
        <f t="shared" si="1411"/>
        <v>5.128766994206944</v>
      </c>
      <c r="AB3095">
        <f t="shared" si="1398"/>
        <v>121.52434078494261</v>
      </c>
      <c r="AC3095">
        <f t="shared" si="1412"/>
        <v>240.20494654521224</v>
      </c>
      <c r="AD3095">
        <f t="shared" si="1413"/>
        <v>33.982048531373351</v>
      </c>
      <c r="AE3095">
        <f t="shared" si="1414"/>
        <v>20.688113247492549</v>
      </c>
      <c r="AF3095">
        <f t="shared" si="1415"/>
        <v>23.594936024305976</v>
      </c>
      <c r="AG3095">
        <f t="shared" si="1399"/>
        <v>2.9247425901715647</v>
      </c>
      <c r="AH3095" s="18">
        <f t="shared" si="1416"/>
        <v>618.80000000000371</v>
      </c>
      <c r="AI3095" s="18">
        <f t="shared" si="1417"/>
        <v>72.400000000000489</v>
      </c>
      <c r="AJ3095" s="28"/>
      <c r="AK3095" s="29">
        <f t="shared" si="1418"/>
        <v>15.275952027464339</v>
      </c>
      <c r="AL3095" s="19">
        <f t="shared" si="1419"/>
        <v>72.400000000000489</v>
      </c>
      <c r="AM3095" s="18">
        <f t="shared" si="1420"/>
        <v>20.688113247492549</v>
      </c>
      <c r="AN3095" s="18">
        <f t="shared" si="1421"/>
        <v>23.594936024305976</v>
      </c>
      <c r="AO3095" s="19" t="str">
        <f t="shared" si="1422"/>
        <v>N/A</v>
      </c>
      <c r="AP3095" t="str">
        <f t="shared" si="1423"/>
        <v>N/A</v>
      </c>
    </row>
    <row r="3096" spans="12:42" x14ac:dyDescent="0.3">
      <c r="L3096" s="25">
        <f t="shared" si="1424"/>
        <v>45.50763013345933</v>
      </c>
      <c r="N3096" s="25">
        <f t="shared" si="1426"/>
        <v>619.00000000000375</v>
      </c>
      <c r="O3096" s="25">
        <f t="shared" si="1400"/>
        <v>394.06763909553524</v>
      </c>
      <c r="P3096" s="25">
        <f t="shared" si="1401"/>
        <v>691.34673525532503</v>
      </c>
      <c r="Q3096" s="25">
        <f t="shared" si="1402"/>
        <v>345.67336762766251</v>
      </c>
      <c r="R3096" s="25">
        <f t="shared" si="1403"/>
        <v>5843.6502476001524</v>
      </c>
      <c r="S3096" s="25">
        <f t="shared" si="1404"/>
        <v>2.6725436248929415</v>
      </c>
      <c r="T3096" s="25">
        <f t="shared" si="1405"/>
        <v>50.710305245995229</v>
      </c>
      <c r="U3096" s="25">
        <f t="shared" si="1425"/>
        <v>189540.59114117041</v>
      </c>
      <c r="V3096" s="25">
        <f t="shared" si="1406"/>
        <v>0.5049176087601126</v>
      </c>
      <c r="W3096" s="25">
        <f t="shared" si="1407"/>
        <v>2.0196704350404504</v>
      </c>
      <c r="X3096" s="16">
        <f t="shared" si="1408"/>
        <v>1824.4210526315901</v>
      </c>
      <c r="Y3096">
        <f t="shared" si="1409"/>
        <v>258.10278116198799</v>
      </c>
      <c r="Z3096">
        <f t="shared" si="1410"/>
        <v>5.0997070026742009</v>
      </c>
      <c r="AA3096">
        <f t="shared" si="1411"/>
        <v>5.1295777127583193</v>
      </c>
      <c r="AB3096">
        <f t="shared" si="1398"/>
        <v>121.56361820601079</v>
      </c>
      <c r="AC3096">
        <f t="shared" si="1412"/>
        <v>240.28258227454148</v>
      </c>
      <c r="AD3096">
        <f t="shared" si="1413"/>
        <v>33.993031740336278</v>
      </c>
      <c r="AE3096">
        <f t="shared" si="1414"/>
        <v>20.694532255196094</v>
      </c>
      <c r="AF3096">
        <f t="shared" si="1415"/>
        <v>23.601355032009526</v>
      </c>
      <c r="AG3096">
        <f t="shared" si="1399"/>
        <v>2.9252151994644886</v>
      </c>
      <c r="AH3096" s="18">
        <f t="shared" si="1416"/>
        <v>619.00000000000375</v>
      </c>
      <c r="AI3096" s="18">
        <f t="shared" si="1417"/>
        <v>72.400000000000489</v>
      </c>
      <c r="AJ3096" s="28"/>
      <c r="AK3096" s="29">
        <f t="shared" si="1418"/>
        <v>15.275952027464339</v>
      </c>
      <c r="AL3096" s="19">
        <f t="shared" si="1419"/>
        <v>72.400000000000489</v>
      </c>
      <c r="AM3096" s="18">
        <f t="shared" si="1420"/>
        <v>20.694532255196094</v>
      </c>
      <c r="AN3096" s="18">
        <f t="shared" si="1421"/>
        <v>23.601355032009526</v>
      </c>
      <c r="AO3096" s="19" t="str">
        <f t="shared" si="1422"/>
        <v>N/A</v>
      </c>
      <c r="AP3096" t="str">
        <f t="shared" si="1423"/>
        <v>N/A</v>
      </c>
    </row>
    <row r="3097" spans="12:42" x14ac:dyDescent="0.3">
      <c r="L3097" s="25">
        <f t="shared" si="1424"/>
        <v>45.522343237285213</v>
      </c>
      <c r="N3097" s="25">
        <f t="shared" si="1426"/>
        <v>619.2000000000038</v>
      </c>
      <c r="O3097" s="25">
        <f t="shared" si="1400"/>
        <v>394.19496305000877</v>
      </c>
      <c r="P3097" s="25">
        <f t="shared" si="1401"/>
        <v>691.57011061405058</v>
      </c>
      <c r="Q3097" s="25">
        <f t="shared" si="1402"/>
        <v>345.78505530702529</v>
      </c>
      <c r="R3097" s="25">
        <f t="shared" si="1403"/>
        <v>5845.538341379669</v>
      </c>
      <c r="S3097" s="25">
        <f t="shared" si="1404"/>
        <v>2.6725428032695748</v>
      </c>
      <c r="T3097" s="25">
        <f t="shared" si="1405"/>
        <v>50.718504675462647</v>
      </c>
      <c r="U3097" s="25">
        <f t="shared" si="1425"/>
        <v>189642.26187714204</v>
      </c>
      <c r="V3097" s="25">
        <f t="shared" si="1406"/>
        <v>0.50486215324053241</v>
      </c>
      <c r="W3097" s="25">
        <f t="shared" si="1407"/>
        <v>2.0194486129621296</v>
      </c>
      <c r="X3097" s="16">
        <f t="shared" si="1408"/>
        <v>1825.0105263158007</v>
      </c>
      <c r="Y3097">
        <f t="shared" si="1409"/>
        <v>258.18617462924556</v>
      </c>
      <c r="Z3097">
        <f t="shared" si="1410"/>
        <v>5.1005257043321208</v>
      </c>
      <c r="AA3097">
        <f t="shared" si="1411"/>
        <v>5.1303883051602241</v>
      </c>
      <c r="AB3097">
        <f t="shared" si="1398"/>
        <v>121.60289562707898</v>
      </c>
      <c r="AC3097">
        <f t="shared" si="1412"/>
        <v>240.36021800387107</v>
      </c>
      <c r="AD3097">
        <f t="shared" si="1413"/>
        <v>34.004014949299254</v>
      </c>
      <c r="AE3097">
        <f t="shared" si="1414"/>
        <v>20.700951262899672</v>
      </c>
      <c r="AF3097">
        <f t="shared" si="1415"/>
        <v>23.6077740397131</v>
      </c>
      <c r="AG3097">
        <f t="shared" si="1399"/>
        <v>2.9256877324131274</v>
      </c>
      <c r="AH3097" s="18">
        <f t="shared" si="1416"/>
        <v>619.2000000000038</v>
      </c>
      <c r="AI3097" s="18">
        <f t="shared" si="1417"/>
        <v>72.400000000000489</v>
      </c>
      <c r="AJ3097" s="28"/>
      <c r="AK3097" s="29">
        <f t="shared" si="1418"/>
        <v>15.275952027464339</v>
      </c>
      <c r="AL3097" s="19">
        <f t="shared" si="1419"/>
        <v>72.400000000000489</v>
      </c>
      <c r="AM3097" s="18">
        <f t="shared" si="1420"/>
        <v>20.700951262899672</v>
      </c>
      <c r="AN3097" s="18">
        <f t="shared" si="1421"/>
        <v>23.6077740397131</v>
      </c>
      <c r="AO3097" s="19" t="str">
        <f t="shared" si="1422"/>
        <v>N/A</v>
      </c>
      <c r="AP3097" t="str">
        <f t="shared" si="1423"/>
        <v>N/A</v>
      </c>
    </row>
    <row r="3098" spans="12:42" x14ac:dyDescent="0.3">
      <c r="L3098" s="25">
        <f t="shared" si="1424"/>
        <v>45.537056341111096</v>
      </c>
      <c r="N3098" s="25">
        <f t="shared" si="1426"/>
        <v>619.40000000000384</v>
      </c>
      <c r="O3098" s="25">
        <f t="shared" si="1400"/>
        <v>394.3222870044824</v>
      </c>
      <c r="P3098" s="25">
        <f t="shared" si="1401"/>
        <v>691.79348597277624</v>
      </c>
      <c r="Q3098" s="25">
        <f t="shared" si="1402"/>
        <v>345.89674298638812</v>
      </c>
      <c r="R3098" s="25">
        <f t="shared" si="1403"/>
        <v>5847.4264351591846</v>
      </c>
      <c r="S3098" s="25">
        <f t="shared" si="1404"/>
        <v>2.6725419821768268</v>
      </c>
      <c r="T3098" s="25">
        <f t="shared" si="1405"/>
        <v>50.726702779584464</v>
      </c>
      <c r="U3098" s="25">
        <f t="shared" si="1425"/>
        <v>189743.95428941844</v>
      </c>
      <c r="V3098" s="25">
        <f t="shared" si="1406"/>
        <v>0.50480672171782537</v>
      </c>
      <c r="W3098" s="25">
        <f t="shared" si="1407"/>
        <v>2.0192268868713015</v>
      </c>
      <c r="X3098" s="16">
        <f t="shared" si="1408"/>
        <v>1825.6000000000122</v>
      </c>
      <c r="Y3098">
        <f t="shared" si="1409"/>
        <v>258.26956809650318</v>
      </c>
      <c r="Z3098">
        <f t="shared" si="1410"/>
        <v>5.1013442750780893</v>
      </c>
      <c r="AA3098">
        <f t="shared" si="1411"/>
        <v>5.131198771470924</v>
      </c>
      <c r="AB3098">
        <f t="shared" si="1398"/>
        <v>121.64217304814717</v>
      </c>
      <c r="AC3098">
        <f t="shared" si="1412"/>
        <v>240.43785373320054</v>
      </c>
      <c r="AD3098">
        <f t="shared" si="1413"/>
        <v>34.014998158262209</v>
      </c>
      <c r="AE3098">
        <f t="shared" si="1414"/>
        <v>20.707370270603235</v>
      </c>
      <c r="AF3098">
        <f t="shared" si="1415"/>
        <v>23.614193047416666</v>
      </c>
      <c r="AG3098">
        <f t="shared" si="1399"/>
        <v>2.9261601890544657</v>
      </c>
      <c r="AH3098" s="18">
        <f t="shared" si="1416"/>
        <v>619.40000000000384</v>
      </c>
      <c r="AI3098" s="18">
        <f t="shared" si="1417"/>
        <v>72.400000000000489</v>
      </c>
      <c r="AJ3098" s="28"/>
      <c r="AK3098" s="29">
        <f t="shared" si="1418"/>
        <v>15.275952027464339</v>
      </c>
      <c r="AL3098" s="19">
        <f t="shared" si="1419"/>
        <v>72.400000000000489</v>
      </c>
      <c r="AM3098" s="18">
        <f t="shared" si="1420"/>
        <v>20.707370270603235</v>
      </c>
      <c r="AN3098" s="18">
        <f t="shared" si="1421"/>
        <v>23.614193047416666</v>
      </c>
      <c r="AO3098" s="19" t="str">
        <f t="shared" si="1422"/>
        <v>N/A</v>
      </c>
      <c r="AP3098" t="str">
        <f t="shared" si="1423"/>
        <v>N/A</v>
      </c>
    </row>
    <row r="3099" spans="12:42" x14ac:dyDescent="0.3">
      <c r="L3099" s="25">
        <f t="shared" si="1424"/>
        <v>45.55176944493698</v>
      </c>
      <c r="N3099" s="25">
        <f t="shared" si="1426"/>
        <v>619.60000000000389</v>
      </c>
      <c r="O3099" s="25">
        <f t="shared" si="1400"/>
        <v>394.44961095895587</v>
      </c>
      <c r="P3099" s="25">
        <f t="shared" si="1401"/>
        <v>692.01686133150156</v>
      </c>
      <c r="Q3099" s="25">
        <f t="shared" si="1402"/>
        <v>346.00843066575078</v>
      </c>
      <c r="R3099" s="25">
        <f t="shared" si="1403"/>
        <v>5849.3145289386994</v>
      </c>
      <c r="S3099" s="25">
        <f t="shared" si="1404"/>
        <v>2.6725411616141832</v>
      </c>
      <c r="T3099" s="25">
        <f t="shared" si="1405"/>
        <v>50.734899559003154</v>
      </c>
      <c r="U3099" s="25">
        <f t="shared" si="1425"/>
        <v>189845.66837561972</v>
      </c>
      <c r="V3099" s="25">
        <f t="shared" si="1406"/>
        <v>0.50475131417386487</v>
      </c>
      <c r="W3099" s="25">
        <f t="shared" si="1407"/>
        <v>2.0190052566954595</v>
      </c>
      <c r="X3099" s="16">
        <f t="shared" si="1408"/>
        <v>1826.1894736842219</v>
      </c>
      <c r="Y3099">
        <f t="shared" si="1409"/>
        <v>258.35296156376057</v>
      </c>
      <c r="Z3099">
        <f t="shared" si="1410"/>
        <v>5.1021627149747433</v>
      </c>
      <c r="AA3099">
        <f t="shared" si="1411"/>
        <v>5.1320091117486353</v>
      </c>
      <c r="AB3099">
        <f t="shared" si="1398"/>
        <v>121.68145046921535</v>
      </c>
      <c r="AC3099">
        <f t="shared" si="1412"/>
        <v>240.5154894625299</v>
      </c>
      <c r="AD3099">
        <f t="shared" si="1413"/>
        <v>34.025981367225157</v>
      </c>
      <c r="AE3099">
        <f t="shared" si="1414"/>
        <v>20.713789278306795</v>
      </c>
      <c r="AF3099">
        <f t="shared" si="1415"/>
        <v>23.620612055120226</v>
      </c>
      <c r="AG3099">
        <f t="shared" si="1399"/>
        <v>2.9266325694254585</v>
      </c>
      <c r="AH3099" s="18">
        <f t="shared" si="1416"/>
        <v>619.60000000000389</v>
      </c>
      <c r="AI3099" s="18">
        <f t="shared" si="1417"/>
        <v>72.400000000000489</v>
      </c>
      <c r="AJ3099" s="28"/>
      <c r="AK3099" s="29">
        <f t="shared" si="1418"/>
        <v>15.275952027464339</v>
      </c>
      <c r="AL3099" s="19">
        <f t="shared" si="1419"/>
        <v>72.400000000000489</v>
      </c>
      <c r="AM3099" s="18">
        <f t="shared" si="1420"/>
        <v>20.713789278306795</v>
      </c>
      <c r="AN3099" s="18">
        <f t="shared" si="1421"/>
        <v>23.620612055120226</v>
      </c>
      <c r="AO3099" s="19" t="str">
        <f t="shared" si="1422"/>
        <v>N/A</v>
      </c>
      <c r="AP3099" t="str">
        <f t="shared" si="1423"/>
        <v>N/A</v>
      </c>
    </row>
    <row r="3100" spans="12:42" x14ac:dyDescent="0.3">
      <c r="L3100" s="25">
        <f t="shared" si="1424"/>
        <v>45.566482548762863</v>
      </c>
      <c r="N3100" s="25">
        <f t="shared" si="1426"/>
        <v>619.80000000000393</v>
      </c>
      <c r="O3100" s="25">
        <f t="shared" si="1400"/>
        <v>394.57693491342951</v>
      </c>
      <c r="P3100" s="25">
        <f t="shared" si="1401"/>
        <v>692.24023669022722</v>
      </c>
      <c r="Q3100" s="25">
        <f t="shared" si="1402"/>
        <v>346.12011834511361</v>
      </c>
      <c r="R3100" s="25">
        <f t="shared" si="1403"/>
        <v>5851.2026227182178</v>
      </c>
      <c r="S3100" s="25">
        <f t="shared" si="1404"/>
        <v>2.6725403415811311</v>
      </c>
      <c r="T3100" s="25">
        <f t="shared" si="1405"/>
        <v>50.743095014360684</v>
      </c>
      <c r="U3100" s="25">
        <f t="shared" si="1425"/>
        <v>189947.40413336662</v>
      </c>
      <c r="V3100" s="25">
        <f t="shared" si="1406"/>
        <v>0.50469593059054119</v>
      </c>
      <c r="W3100" s="25">
        <f t="shared" si="1407"/>
        <v>2.0187837223621647</v>
      </c>
      <c r="X3100" s="16">
        <f t="shared" si="1408"/>
        <v>1826.7789473684334</v>
      </c>
      <c r="Y3100">
        <f t="shared" si="1409"/>
        <v>258.43635503101819</v>
      </c>
      <c r="Z3100">
        <f t="shared" si="1410"/>
        <v>5.1029810240846842</v>
      </c>
      <c r="AA3100">
        <f t="shared" si="1411"/>
        <v>5.1328193260515462</v>
      </c>
      <c r="AB3100">
        <f t="shared" si="1398"/>
        <v>121.72072789028354</v>
      </c>
      <c r="AC3100">
        <f t="shared" si="1412"/>
        <v>240.59312519185937</v>
      </c>
      <c r="AD3100">
        <f t="shared" si="1413"/>
        <v>34.036964576188119</v>
      </c>
      <c r="AE3100">
        <f t="shared" si="1414"/>
        <v>20.720208286010365</v>
      </c>
      <c r="AF3100">
        <f t="shared" si="1415"/>
        <v>23.627031062823793</v>
      </c>
      <c r="AG3100">
        <f t="shared" si="1399"/>
        <v>2.9271048735630334</v>
      </c>
      <c r="AH3100" s="18">
        <f t="shared" si="1416"/>
        <v>619.80000000000393</v>
      </c>
      <c r="AI3100" s="18">
        <f t="shared" si="1417"/>
        <v>72.400000000000489</v>
      </c>
      <c r="AJ3100" s="28"/>
      <c r="AK3100" s="29">
        <f t="shared" si="1418"/>
        <v>15.275952027464339</v>
      </c>
      <c r="AL3100" s="19">
        <f t="shared" si="1419"/>
        <v>72.400000000000489</v>
      </c>
      <c r="AM3100" s="18">
        <f t="shared" si="1420"/>
        <v>20.720208286010365</v>
      </c>
      <c r="AN3100" s="18">
        <f t="shared" si="1421"/>
        <v>23.627031062823793</v>
      </c>
      <c r="AO3100" s="19" t="str">
        <f t="shared" si="1422"/>
        <v>N/A</v>
      </c>
      <c r="AP3100" t="str">
        <f t="shared" si="1423"/>
        <v>N/A</v>
      </c>
    </row>
    <row r="3101" spans="12:42" x14ac:dyDescent="0.3">
      <c r="L3101" s="25">
        <f t="shared" si="1424"/>
        <v>45.581195652588747</v>
      </c>
      <c r="N3101" s="25">
        <f t="shared" si="1426"/>
        <v>620.00000000000398</v>
      </c>
      <c r="O3101" s="25">
        <f t="shared" si="1400"/>
        <v>394.70425886790298</v>
      </c>
      <c r="P3101" s="25">
        <f t="shared" si="1401"/>
        <v>692.46361204895265</v>
      </c>
      <c r="Q3101" s="25">
        <f t="shared" si="1402"/>
        <v>346.23180602447633</v>
      </c>
      <c r="R3101" s="25">
        <f t="shared" si="1403"/>
        <v>5853.0907164977316</v>
      </c>
      <c r="S3101" s="25">
        <f t="shared" si="1404"/>
        <v>2.6725395220771571</v>
      </c>
      <c r="T3101" s="25">
        <f t="shared" si="1405"/>
        <v>50.751289146298475</v>
      </c>
      <c r="U3101" s="25">
        <f t="shared" si="1425"/>
        <v>190049.16156028147</v>
      </c>
      <c r="V3101" s="25">
        <f t="shared" si="1406"/>
        <v>0.50464057094976744</v>
      </c>
      <c r="W3101" s="25">
        <f t="shared" si="1407"/>
        <v>2.0185622837990698</v>
      </c>
      <c r="X3101" s="16">
        <f t="shared" si="1408"/>
        <v>1827.3684210526435</v>
      </c>
      <c r="Y3101">
        <f t="shared" si="1409"/>
        <v>258.51974849827565</v>
      </c>
      <c r="Z3101">
        <f t="shared" si="1410"/>
        <v>5.1037992024704515</v>
      </c>
      <c r="AA3101">
        <f t="shared" si="1411"/>
        <v>5.1336294144377801</v>
      </c>
      <c r="AB3101">
        <f t="shared" si="1398"/>
        <v>121.76000531135173</v>
      </c>
      <c r="AC3101">
        <f t="shared" si="1412"/>
        <v>240.67076092118884</v>
      </c>
      <c r="AD3101">
        <f t="shared" si="1413"/>
        <v>34.047947785151074</v>
      </c>
      <c r="AE3101">
        <f t="shared" si="1414"/>
        <v>20.726627293713928</v>
      </c>
      <c r="AF3101">
        <f t="shared" si="1415"/>
        <v>23.633450070527356</v>
      </c>
      <c r="AG3101">
        <f t="shared" si="1399"/>
        <v>2.927577101504085</v>
      </c>
      <c r="AH3101" s="18">
        <f t="shared" si="1416"/>
        <v>620.00000000000398</v>
      </c>
      <c r="AI3101" s="18">
        <f t="shared" si="1417"/>
        <v>72.400000000000489</v>
      </c>
      <c r="AJ3101" s="28"/>
      <c r="AK3101" s="29">
        <f t="shared" si="1418"/>
        <v>15.275952027464339</v>
      </c>
      <c r="AL3101" s="19">
        <f t="shared" si="1419"/>
        <v>72.400000000000489</v>
      </c>
      <c r="AM3101" s="18">
        <f t="shared" si="1420"/>
        <v>20.726627293713928</v>
      </c>
      <c r="AN3101" s="18">
        <f t="shared" si="1421"/>
        <v>23.633450070527356</v>
      </c>
      <c r="AO3101" s="19" t="str">
        <f t="shared" si="1422"/>
        <v>N/A</v>
      </c>
      <c r="AP3101" t="str">
        <f t="shared" si="1423"/>
        <v>N/A</v>
      </c>
    </row>
    <row r="3102" spans="12:42" x14ac:dyDescent="0.3">
      <c r="L3102" s="25">
        <f t="shared" si="1424"/>
        <v>45.59590875641463</v>
      </c>
      <c r="N3102" s="25">
        <f t="shared" si="1426"/>
        <v>620.20000000000402</v>
      </c>
      <c r="O3102" s="25">
        <f t="shared" si="1400"/>
        <v>394.83158282237656</v>
      </c>
      <c r="P3102" s="25">
        <f t="shared" si="1401"/>
        <v>692.6869874076782</v>
      </c>
      <c r="Q3102" s="25">
        <f t="shared" si="1402"/>
        <v>346.3434937038391</v>
      </c>
      <c r="R3102" s="25">
        <f t="shared" si="1403"/>
        <v>5854.9788102772482</v>
      </c>
      <c r="S3102" s="25">
        <f t="shared" si="1404"/>
        <v>2.6725387031017505</v>
      </c>
      <c r="T3102" s="25">
        <f t="shared" si="1405"/>
        <v>50.75948195545746</v>
      </c>
      <c r="U3102" s="25">
        <f t="shared" si="1425"/>
        <v>190150.94065398746</v>
      </c>
      <c r="V3102" s="25">
        <f t="shared" si="1406"/>
        <v>0.50458523523347443</v>
      </c>
      <c r="W3102" s="25">
        <f t="shared" si="1407"/>
        <v>2.0183409409338977</v>
      </c>
      <c r="X3102" s="16">
        <f t="shared" si="1408"/>
        <v>1827.9578947368541</v>
      </c>
      <c r="Y3102">
        <f t="shared" si="1409"/>
        <v>258.60314196553315</v>
      </c>
      <c r="Z3102">
        <f t="shared" si="1410"/>
        <v>5.1046172501945399</v>
      </c>
      <c r="AA3102">
        <f t="shared" si="1411"/>
        <v>5.1344393769654317</v>
      </c>
      <c r="AB3102">
        <f t="shared" si="1398"/>
        <v>121.79928273241991</v>
      </c>
      <c r="AC3102">
        <f t="shared" si="1412"/>
        <v>240.7483966505182</v>
      </c>
      <c r="AD3102">
        <f t="shared" si="1413"/>
        <v>34.058930994114021</v>
      </c>
      <c r="AE3102">
        <f t="shared" si="1414"/>
        <v>20.733046301417488</v>
      </c>
      <c r="AF3102">
        <f t="shared" si="1415"/>
        <v>23.639869078230916</v>
      </c>
      <c r="AG3102">
        <f t="shared" si="1399"/>
        <v>2.9280492532854798</v>
      </c>
      <c r="AH3102" s="18">
        <f t="shared" si="1416"/>
        <v>620.20000000000402</v>
      </c>
      <c r="AI3102" s="18">
        <f t="shared" si="1417"/>
        <v>72.400000000000489</v>
      </c>
      <c r="AJ3102" s="28"/>
      <c r="AK3102" s="29">
        <f t="shared" si="1418"/>
        <v>15.275952027464339</v>
      </c>
      <c r="AL3102" s="19">
        <f t="shared" si="1419"/>
        <v>72.400000000000489</v>
      </c>
      <c r="AM3102" s="18">
        <f t="shared" si="1420"/>
        <v>20.733046301417488</v>
      </c>
      <c r="AN3102" s="18">
        <f t="shared" si="1421"/>
        <v>23.639869078230916</v>
      </c>
      <c r="AO3102" s="19" t="str">
        <f t="shared" si="1422"/>
        <v>N/A</v>
      </c>
      <c r="AP3102" t="str">
        <f t="shared" si="1423"/>
        <v>N/A</v>
      </c>
    </row>
    <row r="3103" spans="12:42" x14ac:dyDescent="0.3">
      <c r="L3103" s="25">
        <f t="shared" si="1424"/>
        <v>45.610621860240514</v>
      </c>
      <c r="N3103" s="25">
        <f t="shared" si="1426"/>
        <v>620.40000000000407</v>
      </c>
      <c r="O3103" s="25">
        <f t="shared" si="1400"/>
        <v>394.95890677685003</v>
      </c>
      <c r="P3103" s="25">
        <f t="shared" si="1401"/>
        <v>692.91036276640364</v>
      </c>
      <c r="Q3103" s="25">
        <f t="shared" si="1402"/>
        <v>346.45518138320182</v>
      </c>
      <c r="R3103" s="25">
        <f t="shared" si="1403"/>
        <v>5856.8669040567629</v>
      </c>
      <c r="S3103" s="25">
        <f t="shared" si="1404"/>
        <v>2.6725378846543992</v>
      </c>
      <c r="T3103" s="25">
        <f t="shared" si="1405"/>
        <v>50.767673442478021</v>
      </c>
      <c r="U3103" s="25">
        <f t="shared" si="1425"/>
        <v>190252.74141210868</v>
      </c>
      <c r="V3103" s="25">
        <f t="shared" si="1406"/>
        <v>0.50452992342361291</v>
      </c>
      <c r="W3103" s="25">
        <f t="shared" si="1407"/>
        <v>2.0181196936944517</v>
      </c>
      <c r="X3103" s="16">
        <f t="shared" si="1408"/>
        <v>1828.5473684210642</v>
      </c>
      <c r="Y3103">
        <f t="shared" si="1409"/>
        <v>258.68653543279061</v>
      </c>
      <c r="Z3103">
        <f t="shared" si="1410"/>
        <v>5.1054351673193956</v>
      </c>
      <c r="AA3103">
        <f t="shared" si="1411"/>
        <v>5.1352492136925436</v>
      </c>
      <c r="AB3103">
        <f t="shared" si="1398"/>
        <v>121.8385601534881</v>
      </c>
      <c r="AC3103">
        <f t="shared" si="1412"/>
        <v>240.82603237984767</v>
      </c>
      <c r="AD3103">
        <f t="shared" si="1413"/>
        <v>34.069914203076976</v>
      </c>
      <c r="AE3103">
        <f t="shared" si="1414"/>
        <v>20.739465309121051</v>
      </c>
      <c r="AF3103">
        <f t="shared" si="1415"/>
        <v>23.646288085934483</v>
      </c>
      <c r="AG3103">
        <f t="shared" si="1399"/>
        <v>2.9285213289440546</v>
      </c>
      <c r="AH3103" s="18">
        <f t="shared" si="1416"/>
        <v>620.40000000000407</v>
      </c>
      <c r="AI3103" s="18">
        <f t="shared" si="1417"/>
        <v>72.400000000000489</v>
      </c>
      <c r="AJ3103" s="28"/>
      <c r="AK3103" s="29">
        <f t="shared" si="1418"/>
        <v>15.275952027464339</v>
      </c>
      <c r="AL3103" s="19">
        <f t="shared" si="1419"/>
        <v>72.400000000000489</v>
      </c>
      <c r="AM3103" s="18">
        <f t="shared" si="1420"/>
        <v>20.739465309121051</v>
      </c>
      <c r="AN3103" s="18">
        <f t="shared" si="1421"/>
        <v>23.646288085934483</v>
      </c>
      <c r="AO3103" s="19" t="str">
        <f t="shared" si="1422"/>
        <v>N/A</v>
      </c>
      <c r="AP3103" t="str">
        <f t="shared" si="1423"/>
        <v>N/A</v>
      </c>
    </row>
    <row r="3104" spans="12:42" x14ac:dyDescent="0.3">
      <c r="L3104" s="25">
        <f t="shared" si="1424"/>
        <v>45.625334964066397</v>
      </c>
      <c r="N3104" s="25">
        <f t="shared" si="1426"/>
        <v>620.60000000000412</v>
      </c>
      <c r="O3104" s="25">
        <f t="shared" si="1400"/>
        <v>395.08623073132367</v>
      </c>
      <c r="P3104" s="25">
        <f t="shared" si="1401"/>
        <v>693.1337381251293</v>
      </c>
      <c r="Q3104" s="25">
        <f t="shared" si="1402"/>
        <v>346.56686906256465</v>
      </c>
      <c r="R3104" s="25">
        <f t="shared" si="1403"/>
        <v>5858.7549978362804</v>
      </c>
      <c r="S3104" s="25">
        <f t="shared" si="1404"/>
        <v>2.6725370667345927</v>
      </c>
      <c r="T3104" s="25">
        <f t="shared" si="1405"/>
        <v>50.775863608000066</v>
      </c>
      <c r="U3104" s="25">
        <f t="shared" si="1425"/>
        <v>190354.5638322701</v>
      </c>
      <c r="V3104" s="25">
        <f t="shared" si="1406"/>
        <v>0.50447463550215177</v>
      </c>
      <c r="W3104" s="25">
        <f t="shared" si="1407"/>
        <v>2.0178985420086071</v>
      </c>
      <c r="X3104" s="16">
        <f t="shared" si="1408"/>
        <v>1829.1368421052757</v>
      </c>
      <c r="Y3104">
        <f t="shared" si="1409"/>
        <v>258.76992890004828</v>
      </c>
      <c r="Z3104">
        <f t="shared" si="1410"/>
        <v>5.1062529539074166</v>
      </c>
      <c r="AA3104">
        <f t="shared" si="1411"/>
        <v>5.1360589246771191</v>
      </c>
      <c r="AB3104">
        <f t="shared" si="1398"/>
        <v>121.87783757455628</v>
      </c>
      <c r="AC3104">
        <f t="shared" si="1412"/>
        <v>240.90366810917703</v>
      </c>
      <c r="AD3104">
        <f t="shared" si="1413"/>
        <v>34.080897412039924</v>
      </c>
      <c r="AE3104">
        <f t="shared" si="1414"/>
        <v>20.745884316824611</v>
      </c>
      <c r="AF3104">
        <f t="shared" si="1415"/>
        <v>23.652707093638043</v>
      </c>
      <c r="AG3104">
        <f t="shared" si="1399"/>
        <v>2.9289933285166168</v>
      </c>
      <c r="AH3104" s="18">
        <f t="shared" si="1416"/>
        <v>620.60000000000412</v>
      </c>
      <c r="AI3104" s="18">
        <f t="shared" si="1417"/>
        <v>72.400000000000489</v>
      </c>
      <c r="AJ3104" s="28"/>
      <c r="AK3104" s="29">
        <f t="shared" si="1418"/>
        <v>15.275952027464339</v>
      </c>
      <c r="AL3104" s="19">
        <f t="shared" si="1419"/>
        <v>72.400000000000489</v>
      </c>
      <c r="AM3104" s="18">
        <f t="shared" si="1420"/>
        <v>20.745884316824611</v>
      </c>
      <c r="AN3104" s="18">
        <f t="shared" si="1421"/>
        <v>23.652707093638043</v>
      </c>
      <c r="AO3104" s="19" t="str">
        <f t="shared" si="1422"/>
        <v>N/A</v>
      </c>
      <c r="AP3104" t="str">
        <f t="shared" si="1423"/>
        <v>N/A</v>
      </c>
    </row>
    <row r="3105" spans="12:42" x14ac:dyDescent="0.3">
      <c r="L3105" s="25">
        <f t="shared" si="1424"/>
        <v>45.64004806789228</v>
      </c>
      <c r="N3105" s="25">
        <f t="shared" si="1426"/>
        <v>620.80000000000416</v>
      </c>
      <c r="O3105" s="25">
        <f t="shared" si="1400"/>
        <v>395.21355468579713</v>
      </c>
      <c r="P3105" s="25">
        <f t="shared" si="1401"/>
        <v>693.35711348385473</v>
      </c>
      <c r="Q3105" s="25">
        <f t="shared" si="1402"/>
        <v>346.67855674192737</v>
      </c>
      <c r="R3105" s="25">
        <f t="shared" si="1403"/>
        <v>5860.6430916157951</v>
      </c>
      <c r="S3105" s="25">
        <f t="shared" si="1404"/>
        <v>2.6725362493418223</v>
      </c>
      <c r="T3105" s="25">
        <f t="shared" si="1405"/>
        <v>50.78405245266292</v>
      </c>
      <c r="U3105" s="25">
        <f t="shared" si="1425"/>
        <v>190456.40791209851</v>
      </c>
      <c r="V3105" s="25">
        <f t="shared" si="1406"/>
        <v>0.50441937145108284</v>
      </c>
      <c r="W3105" s="25">
        <f t="shared" si="1407"/>
        <v>2.0176774858043314</v>
      </c>
      <c r="X3105" s="16">
        <f t="shared" si="1408"/>
        <v>1829.7263157894859</v>
      </c>
      <c r="Y3105">
        <f t="shared" si="1409"/>
        <v>258.85332236730574</v>
      </c>
      <c r="Z3105">
        <f t="shared" si="1410"/>
        <v>5.1070706100209442</v>
      </c>
      <c r="AA3105">
        <f t="shared" si="1411"/>
        <v>5.1368685099771119</v>
      </c>
      <c r="AB3105">
        <f t="shared" si="1398"/>
        <v>121.91711499562447</v>
      </c>
      <c r="AC3105">
        <f t="shared" si="1412"/>
        <v>240.98130383850651</v>
      </c>
      <c r="AD3105">
        <f t="shared" si="1413"/>
        <v>34.091880621002886</v>
      </c>
      <c r="AE3105">
        <f t="shared" si="1414"/>
        <v>20.752303324528182</v>
      </c>
      <c r="AF3105">
        <f t="shared" si="1415"/>
        <v>23.659126101341609</v>
      </c>
      <c r="AG3105">
        <f t="shared" si="1399"/>
        <v>2.9294652520399431</v>
      </c>
      <c r="AH3105" s="18">
        <f t="shared" si="1416"/>
        <v>620.80000000000416</v>
      </c>
      <c r="AI3105" s="18">
        <f t="shared" si="1417"/>
        <v>72.400000000000489</v>
      </c>
      <c r="AJ3105" s="28"/>
      <c r="AK3105" s="29">
        <f t="shared" si="1418"/>
        <v>15.275952027464339</v>
      </c>
      <c r="AL3105" s="19">
        <f t="shared" si="1419"/>
        <v>72.400000000000489</v>
      </c>
      <c r="AM3105" s="18">
        <f t="shared" si="1420"/>
        <v>20.752303324528182</v>
      </c>
      <c r="AN3105" s="18">
        <f t="shared" si="1421"/>
        <v>23.659126101341609</v>
      </c>
      <c r="AO3105" s="19" t="str">
        <f t="shared" si="1422"/>
        <v>N/A</v>
      </c>
      <c r="AP3105" t="str">
        <f t="shared" si="1423"/>
        <v>N/A</v>
      </c>
    </row>
    <row r="3106" spans="12:42" x14ac:dyDescent="0.3">
      <c r="L3106" s="25">
        <f t="shared" si="1424"/>
        <v>45.654761171718164</v>
      </c>
      <c r="N3106" s="25">
        <f t="shared" si="1426"/>
        <v>621.00000000000421</v>
      </c>
      <c r="O3106" s="25">
        <f t="shared" si="1400"/>
        <v>395.34087864027077</v>
      </c>
      <c r="P3106" s="25">
        <f t="shared" si="1401"/>
        <v>693.58048884258039</v>
      </c>
      <c r="Q3106" s="25">
        <f t="shared" si="1402"/>
        <v>346.7902444212902</v>
      </c>
      <c r="R3106" s="25">
        <f t="shared" si="1403"/>
        <v>5862.5311853953117</v>
      </c>
      <c r="S3106" s="25">
        <f t="shared" si="1404"/>
        <v>2.672535432475577</v>
      </c>
      <c r="T3106" s="25">
        <f t="shared" si="1405"/>
        <v>50.792239977105481</v>
      </c>
      <c r="U3106" s="25">
        <f t="shared" si="1425"/>
        <v>190558.27364922053</v>
      </c>
      <c r="V3106" s="25">
        <f t="shared" si="1406"/>
        <v>0.50436413125241242</v>
      </c>
      <c r="W3106" s="25">
        <f t="shared" si="1407"/>
        <v>2.0174565250096497</v>
      </c>
      <c r="X3106" s="16">
        <f t="shared" si="1408"/>
        <v>1830.3157894736974</v>
      </c>
      <c r="Y3106">
        <f t="shared" si="1409"/>
        <v>258.93671583456336</v>
      </c>
      <c r="Z3106">
        <f t="shared" si="1410"/>
        <v>5.1078881357222761</v>
      </c>
      <c r="AA3106">
        <f t="shared" si="1411"/>
        <v>5.1376779696504364</v>
      </c>
      <c r="AB3106">
        <f t="shared" si="1398"/>
        <v>121.95639241669267</v>
      </c>
      <c r="AC3106">
        <f t="shared" si="1412"/>
        <v>241.05893956783598</v>
      </c>
      <c r="AD3106">
        <f t="shared" si="1413"/>
        <v>34.102863829965841</v>
      </c>
      <c r="AE3106">
        <f t="shared" si="1414"/>
        <v>20.758722332231745</v>
      </c>
      <c r="AF3106">
        <f t="shared" si="1415"/>
        <v>23.665545109045173</v>
      </c>
      <c r="AG3106">
        <f t="shared" si="1399"/>
        <v>2.9299370995507816</v>
      </c>
      <c r="AH3106" s="18">
        <f t="shared" si="1416"/>
        <v>621.00000000000421</v>
      </c>
      <c r="AI3106" s="18">
        <f t="shared" si="1417"/>
        <v>72.400000000000489</v>
      </c>
      <c r="AJ3106" s="28"/>
      <c r="AK3106" s="29">
        <f t="shared" si="1418"/>
        <v>15.275952027464339</v>
      </c>
      <c r="AL3106" s="19">
        <f t="shared" si="1419"/>
        <v>72.400000000000489</v>
      </c>
      <c r="AM3106" s="18">
        <f t="shared" si="1420"/>
        <v>20.758722332231745</v>
      </c>
      <c r="AN3106" s="18">
        <f t="shared" si="1421"/>
        <v>23.665545109045173</v>
      </c>
      <c r="AO3106" s="19" t="str">
        <f t="shared" si="1422"/>
        <v>N/A</v>
      </c>
      <c r="AP3106" t="str">
        <f t="shared" si="1423"/>
        <v>N/A</v>
      </c>
    </row>
    <row r="3107" spans="12:42" x14ac:dyDescent="0.3">
      <c r="L3107" s="25">
        <f t="shared" si="1424"/>
        <v>45.669474275544047</v>
      </c>
      <c r="N3107" s="25">
        <f t="shared" si="1426"/>
        <v>621.20000000000425</v>
      </c>
      <c r="O3107" s="25">
        <f t="shared" si="1400"/>
        <v>395.46820259474424</v>
      </c>
      <c r="P3107" s="25">
        <f t="shared" si="1401"/>
        <v>693.80386420130571</v>
      </c>
      <c r="Q3107" s="25">
        <f t="shared" si="1402"/>
        <v>346.90193210065286</v>
      </c>
      <c r="R3107" s="25">
        <f t="shared" si="1403"/>
        <v>5864.4192791748264</v>
      </c>
      <c r="S3107" s="25">
        <f t="shared" si="1404"/>
        <v>2.6725346161353496</v>
      </c>
      <c r="T3107" s="25">
        <f t="shared" si="1405"/>
        <v>50.800426181966046</v>
      </c>
      <c r="U3107" s="25">
        <f t="shared" si="1425"/>
        <v>190660.16104126483</v>
      </c>
      <c r="V3107" s="25">
        <f t="shared" si="1406"/>
        <v>0.50430891488817065</v>
      </c>
      <c r="W3107" s="25">
        <f t="shared" si="1407"/>
        <v>2.0172356595526826</v>
      </c>
      <c r="X3107" s="16">
        <f t="shared" si="1408"/>
        <v>1830.9052631579075</v>
      </c>
      <c r="Y3107">
        <f t="shared" si="1409"/>
        <v>259.02010930182081</v>
      </c>
      <c r="Z3107">
        <f t="shared" si="1410"/>
        <v>5.1087055310736575</v>
      </c>
      <c r="AA3107">
        <f t="shared" si="1411"/>
        <v>5.1384873037549585</v>
      </c>
      <c r="AB3107">
        <f t="shared" si="1398"/>
        <v>121.99566983776084</v>
      </c>
      <c r="AC3107">
        <f t="shared" si="1412"/>
        <v>241.13657529716534</v>
      </c>
      <c r="AD3107">
        <f t="shared" si="1413"/>
        <v>34.113847038928789</v>
      </c>
      <c r="AE3107">
        <f t="shared" si="1414"/>
        <v>20.765141339935305</v>
      </c>
      <c r="AF3107">
        <f t="shared" si="1415"/>
        <v>23.671964116748732</v>
      </c>
      <c r="AG3107">
        <f t="shared" si="1399"/>
        <v>2.9304088710858496</v>
      </c>
      <c r="AH3107" s="18">
        <f t="shared" si="1416"/>
        <v>621.20000000000425</v>
      </c>
      <c r="AI3107" s="18">
        <f t="shared" si="1417"/>
        <v>72.400000000000489</v>
      </c>
      <c r="AJ3107" s="28"/>
      <c r="AK3107" s="29">
        <f t="shared" si="1418"/>
        <v>15.275952027464339</v>
      </c>
      <c r="AL3107" s="19">
        <f t="shared" si="1419"/>
        <v>72.400000000000489</v>
      </c>
      <c r="AM3107" s="18">
        <f t="shared" si="1420"/>
        <v>20.765141339935305</v>
      </c>
      <c r="AN3107" s="18">
        <f t="shared" si="1421"/>
        <v>23.671964116748732</v>
      </c>
      <c r="AO3107" s="19" t="str">
        <f t="shared" si="1422"/>
        <v>N/A</v>
      </c>
      <c r="AP3107" t="str">
        <f t="shared" si="1423"/>
        <v>N/A</v>
      </c>
    </row>
    <row r="3108" spans="12:42" x14ac:dyDescent="0.3">
      <c r="L3108" s="25">
        <f t="shared" si="1424"/>
        <v>45.684187379369931</v>
      </c>
      <c r="N3108" s="25">
        <f t="shared" si="1426"/>
        <v>621.4000000000043</v>
      </c>
      <c r="O3108" s="25">
        <f t="shared" si="1400"/>
        <v>395.59552654921782</v>
      </c>
      <c r="P3108" s="25">
        <f t="shared" si="1401"/>
        <v>694.02723956003138</v>
      </c>
      <c r="Q3108" s="25">
        <f t="shared" si="1402"/>
        <v>347.01361978001569</v>
      </c>
      <c r="R3108" s="25">
        <f t="shared" si="1403"/>
        <v>5866.307372954343</v>
      </c>
      <c r="S3108" s="25">
        <f t="shared" si="1404"/>
        <v>2.6725338003206311</v>
      </c>
      <c r="T3108" s="25">
        <f t="shared" si="1405"/>
        <v>50.808611067882481</v>
      </c>
      <c r="U3108" s="25">
        <f t="shared" si="1425"/>
        <v>190762.07008586029</v>
      </c>
      <c r="V3108" s="25">
        <f t="shared" si="1406"/>
        <v>0.50425372234040311</v>
      </c>
      <c r="W3108" s="25">
        <f t="shared" si="1407"/>
        <v>2.0170148893616124</v>
      </c>
      <c r="X3108" s="16">
        <f t="shared" si="1408"/>
        <v>1831.4947368421185</v>
      </c>
      <c r="Y3108">
        <f t="shared" si="1409"/>
        <v>259.10350276907843</v>
      </c>
      <c r="Z3108">
        <f t="shared" si="1410"/>
        <v>5.1095227961372878</v>
      </c>
      <c r="AA3108">
        <f t="shared" si="1411"/>
        <v>5.1392965123485048</v>
      </c>
      <c r="AB3108">
        <f t="shared" si="1398"/>
        <v>122.03494725882904</v>
      </c>
      <c r="AC3108">
        <f t="shared" si="1412"/>
        <v>241.21421102649481</v>
      </c>
      <c r="AD3108">
        <f t="shared" si="1413"/>
        <v>34.124830247891744</v>
      </c>
      <c r="AE3108">
        <f t="shared" si="1414"/>
        <v>20.771560347638868</v>
      </c>
      <c r="AF3108">
        <f t="shared" si="1415"/>
        <v>23.678383124452296</v>
      </c>
      <c r="AG3108">
        <f t="shared" si="1399"/>
        <v>2.9308805666818363</v>
      </c>
      <c r="AH3108" s="18">
        <f t="shared" si="1416"/>
        <v>621.4000000000043</v>
      </c>
      <c r="AI3108" s="18">
        <f t="shared" si="1417"/>
        <v>72.400000000000489</v>
      </c>
      <c r="AJ3108" s="28"/>
      <c r="AK3108" s="29">
        <f t="shared" si="1418"/>
        <v>15.275952027464339</v>
      </c>
      <c r="AL3108" s="19">
        <f t="shared" si="1419"/>
        <v>72.400000000000489</v>
      </c>
      <c r="AM3108" s="18">
        <f t="shared" si="1420"/>
        <v>20.771560347638868</v>
      </c>
      <c r="AN3108" s="18">
        <f t="shared" si="1421"/>
        <v>23.678383124452296</v>
      </c>
      <c r="AO3108" s="19" t="str">
        <f t="shared" si="1422"/>
        <v>N/A</v>
      </c>
      <c r="AP3108" t="str">
        <f t="shared" si="1423"/>
        <v>N/A</v>
      </c>
    </row>
    <row r="3109" spans="12:42" x14ac:dyDescent="0.3">
      <c r="L3109" s="25">
        <f t="shared" si="1424"/>
        <v>45.698900483195814</v>
      </c>
      <c r="N3109" s="25">
        <f t="shared" si="1426"/>
        <v>621.60000000000434</v>
      </c>
      <c r="O3109" s="25">
        <f t="shared" si="1400"/>
        <v>395.72285050369129</v>
      </c>
      <c r="P3109" s="25">
        <f t="shared" si="1401"/>
        <v>694.2506149187567</v>
      </c>
      <c r="Q3109" s="25">
        <f t="shared" si="1402"/>
        <v>347.12530745937835</v>
      </c>
      <c r="R3109" s="25">
        <f t="shared" si="1403"/>
        <v>5868.1954667338578</v>
      </c>
      <c r="S3109" s="25">
        <f t="shared" si="1404"/>
        <v>2.6725329850309159</v>
      </c>
      <c r="T3109" s="25">
        <f t="shared" si="1405"/>
        <v>50.816794635492045</v>
      </c>
      <c r="U3109" s="25">
        <f t="shared" si="1425"/>
        <v>190864.00078063743</v>
      </c>
      <c r="V3109" s="25">
        <f t="shared" si="1406"/>
        <v>0.50419855359117793</v>
      </c>
      <c r="W3109" s="25">
        <f t="shared" si="1407"/>
        <v>2.0167942143647117</v>
      </c>
      <c r="X3109" s="16">
        <f t="shared" si="1408"/>
        <v>1832.0842105263282</v>
      </c>
      <c r="Y3109">
        <f t="shared" si="1409"/>
        <v>259.18689623633577</v>
      </c>
      <c r="Z3109">
        <f t="shared" si="1410"/>
        <v>5.1103399309753099</v>
      </c>
      <c r="AA3109">
        <f t="shared" si="1411"/>
        <v>5.1401055954888513</v>
      </c>
      <c r="AB3109">
        <f t="shared" si="1398"/>
        <v>122.07422467989721</v>
      </c>
      <c r="AC3109">
        <f t="shared" si="1412"/>
        <v>241.29184675582417</v>
      </c>
      <c r="AD3109">
        <f t="shared" si="1413"/>
        <v>34.135813456854692</v>
      </c>
      <c r="AE3109">
        <f t="shared" si="1414"/>
        <v>20.777979355342428</v>
      </c>
      <c r="AF3109">
        <f t="shared" si="1415"/>
        <v>23.684802132155856</v>
      </c>
      <c r="AG3109">
        <f t="shared" si="1399"/>
        <v>2.9313521863754004</v>
      </c>
      <c r="AH3109" s="18">
        <f t="shared" si="1416"/>
        <v>621.60000000000434</v>
      </c>
      <c r="AI3109" s="18">
        <f t="shared" si="1417"/>
        <v>72.400000000000489</v>
      </c>
      <c r="AJ3109" s="28"/>
      <c r="AK3109" s="29">
        <f t="shared" si="1418"/>
        <v>15.275952027464339</v>
      </c>
      <c r="AL3109" s="19">
        <f t="shared" si="1419"/>
        <v>72.400000000000489</v>
      </c>
      <c r="AM3109" s="18">
        <f t="shared" si="1420"/>
        <v>20.777979355342428</v>
      </c>
      <c r="AN3109" s="18">
        <f t="shared" si="1421"/>
        <v>23.684802132155856</v>
      </c>
      <c r="AO3109" s="19" t="str">
        <f t="shared" si="1422"/>
        <v>N/A</v>
      </c>
      <c r="AP3109" t="str">
        <f t="shared" si="1423"/>
        <v>N/A</v>
      </c>
    </row>
    <row r="3110" spans="12:42" x14ac:dyDescent="0.3">
      <c r="L3110" s="25">
        <f t="shared" si="1424"/>
        <v>45.713613587021698</v>
      </c>
      <c r="N3110" s="25">
        <f t="shared" si="1426"/>
        <v>621.80000000000439</v>
      </c>
      <c r="O3110" s="25">
        <f t="shared" si="1400"/>
        <v>395.85017445816493</v>
      </c>
      <c r="P3110" s="25">
        <f t="shared" si="1401"/>
        <v>694.47399027748236</v>
      </c>
      <c r="Q3110" s="25">
        <f t="shared" si="1402"/>
        <v>347.23699513874118</v>
      </c>
      <c r="R3110" s="25">
        <f t="shared" si="1403"/>
        <v>5870.0835605133743</v>
      </c>
      <c r="S3110" s="25">
        <f t="shared" si="1404"/>
        <v>2.6725321702656952</v>
      </c>
      <c r="T3110" s="25">
        <f t="shared" si="1405"/>
        <v>50.824976885431575</v>
      </c>
      <c r="U3110" s="25">
        <f t="shared" si="1425"/>
        <v>190965.95312322796</v>
      </c>
      <c r="V3110" s="25">
        <f t="shared" si="1406"/>
        <v>0.50414340862258133</v>
      </c>
      <c r="W3110" s="25">
        <f t="shared" si="1407"/>
        <v>2.0165736344903253</v>
      </c>
      <c r="X3110" s="16">
        <f t="shared" si="1408"/>
        <v>1832.6736842105397</v>
      </c>
      <c r="Y3110">
        <f t="shared" si="1409"/>
        <v>259.27028970359345</v>
      </c>
      <c r="Z3110">
        <f t="shared" si="1410"/>
        <v>5.1111569356498325</v>
      </c>
      <c r="AA3110">
        <f t="shared" si="1411"/>
        <v>5.1409145532337428</v>
      </c>
      <c r="AB3110">
        <f t="shared" si="1398"/>
        <v>122.11350210096541</v>
      </c>
      <c r="AC3110">
        <f t="shared" si="1412"/>
        <v>241.36948248515364</v>
      </c>
      <c r="AD3110">
        <f t="shared" si="1413"/>
        <v>34.146796665817654</v>
      </c>
      <c r="AE3110">
        <f t="shared" si="1414"/>
        <v>20.784398363045998</v>
      </c>
      <c r="AF3110">
        <f t="shared" si="1415"/>
        <v>23.691221139859426</v>
      </c>
      <c r="AG3110">
        <f t="shared" si="1399"/>
        <v>2.9318237302031713</v>
      </c>
      <c r="AH3110" s="18">
        <f t="shared" si="1416"/>
        <v>621.80000000000439</v>
      </c>
      <c r="AI3110" s="18">
        <f t="shared" si="1417"/>
        <v>72.400000000000489</v>
      </c>
      <c r="AJ3110" s="28"/>
      <c r="AK3110" s="29">
        <f t="shared" si="1418"/>
        <v>15.275952027464339</v>
      </c>
      <c r="AL3110" s="19">
        <f t="shared" si="1419"/>
        <v>72.400000000000489</v>
      </c>
      <c r="AM3110" s="18">
        <f t="shared" si="1420"/>
        <v>20.784398363045998</v>
      </c>
      <c r="AN3110" s="18">
        <f t="shared" si="1421"/>
        <v>23.691221139859426</v>
      </c>
      <c r="AO3110" s="19" t="str">
        <f t="shared" si="1422"/>
        <v>N/A</v>
      </c>
      <c r="AP3110" t="str">
        <f t="shared" si="1423"/>
        <v>N/A</v>
      </c>
    </row>
    <row r="3111" spans="12:42" x14ac:dyDescent="0.3">
      <c r="L3111" s="25">
        <f t="shared" si="1424"/>
        <v>45.728326690847581</v>
      </c>
      <c r="N3111" s="25">
        <f t="shared" si="1426"/>
        <v>622.00000000000443</v>
      </c>
      <c r="O3111" s="25">
        <f t="shared" si="1400"/>
        <v>395.9774984126384</v>
      </c>
      <c r="P3111" s="25">
        <f t="shared" si="1401"/>
        <v>694.69736563620779</v>
      </c>
      <c r="Q3111" s="25">
        <f t="shared" si="1402"/>
        <v>347.3486828181039</v>
      </c>
      <c r="R3111" s="25">
        <f t="shared" si="1403"/>
        <v>5871.9716542928891</v>
      </c>
      <c r="S3111" s="25">
        <f t="shared" si="1404"/>
        <v>2.6725313560244643</v>
      </c>
      <c r="T3111" s="25">
        <f t="shared" si="1405"/>
        <v>50.833157818337334</v>
      </c>
      <c r="U3111" s="25">
        <f t="shared" si="1425"/>
        <v>191067.92711126347</v>
      </c>
      <c r="V3111" s="25">
        <f t="shared" si="1406"/>
        <v>0.5040882874167173</v>
      </c>
      <c r="W3111" s="25">
        <f t="shared" si="1407"/>
        <v>2.0163531496668692</v>
      </c>
      <c r="X3111" s="16">
        <f t="shared" si="1408"/>
        <v>1833.2631578947498</v>
      </c>
      <c r="Y3111">
        <f t="shared" si="1409"/>
        <v>259.3536831708509</v>
      </c>
      <c r="Z3111">
        <f t="shared" si="1410"/>
        <v>5.1119738102228949</v>
      </c>
      <c r="AA3111">
        <f t="shared" si="1411"/>
        <v>5.141723385640864</v>
      </c>
      <c r="AB3111">
        <f t="shared" si="1398"/>
        <v>122.1527795220336</v>
      </c>
      <c r="AC3111">
        <f t="shared" si="1412"/>
        <v>241.44711821448311</v>
      </c>
      <c r="AD3111">
        <f t="shared" si="1413"/>
        <v>34.157779874780609</v>
      </c>
      <c r="AE3111">
        <f t="shared" si="1414"/>
        <v>20.790817370749561</v>
      </c>
      <c r="AF3111">
        <f t="shared" si="1415"/>
        <v>23.697640147562989</v>
      </c>
      <c r="AG3111">
        <f t="shared" si="1399"/>
        <v>2.9322951982017491</v>
      </c>
      <c r="AH3111" s="18">
        <f t="shared" si="1416"/>
        <v>622.00000000000443</v>
      </c>
      <c r="AI3111" s="18">
        <f t="shared" si="1417"/>
        <v>72.400000000000489</v>
      </c>
      <c r="AJ3111" s="28"/>
      <c r="AK3111" s="29">
        <f t="shared" si="1418"/>
        <v>15.275952027464339</v>
      </c>
      <c r="AL3111" s="19">
        <f t="shared" si="1419"/>
        <v>72.400000000000489</v>
      </c>
      <c r="AM3111" s="18">
        <f t="shared" si="1420"/>
        <v>20.790817370749561</v>
      </c>
      <c r="AN3111" s="18">
        <f t="shared" si="1421"/>
        <v>23.697640147562989</v>
      </c>
      <c r="AO3111" s="19" t="str">
        <f t="shared" si="1422"/>
        <v>N/A</v>
      </c>
      <c r="AP3111" t="str">
        <f t="shared" si="1423"/>
        <v>N/A</v>
      </c>
    </row>
    <row r="3112" spans="12:42" x14ac:dyDescent="0.3">
      <c r="L3112" s="25">
        <f t="shared" si="1424"/>
        <v>45.743039794673464</v>
      </c>
      <c r="N3112" s="25">
        <f t="shared" si="1426"/>
        <v>622.20000000000448</v>
      </c>
      <c r="O3112" s="25">
        <f t="shared" si="1400"/>
        <v>396.10482236711204</v>
      </c>
      <c r="P3112" s="25">
        <f t="shared" si="1401"/>
        <v>694.92074099493345</v>
      </c>
      <c r="Q3112" s="25">
        <f t="shared" si="1402"/>
        <v>347.46037049746673</v>
      </c>
      <c r="R3112" s="25">
        <f t="shared" si="1403"/>
        <v>5873.8597480724065</v>
      </c>
      <c r="S3112" s="25">
        <f t="shared" si="1404"/>
        <v>2.6725305423067178</v>
      </c>
      <c r="T3112" s="25">
        <f t="shared" si="1405"/>
        <v>50.841337434845101</v>
      </c>
      <c r="U3112" s="25">
        <f t="shared" si="1425"/>
        <v>191169.92274237785</v>
      </c>
      <c r="V3112" s="25">
        <f t="shared" si="1406"/>
        <v>0.50403318995571122</v>
      </c>
      <c r="W3112" s="25">
        <f t="shared" si="1407"/>
        <v>2.0161327598228449</v>
      </c>
      <c r="X3112" s="16">
        <f t="shared" si="1408"/>
        <v>1833.8526315789613</v>
      </c>
      <c r="Y3112">
        <f t="shared" si="1409"/>
        <v>259.43707663810852</v>
      </c>
      <c r="Z3112">
        <f t="shared" si="1410"/>
        <v>5.1127905547565025</v>
      </c>
      <c r="AA3112">
        <f t="shared" si="1411"/>
        <v>5.1425320927678682</v>
      </c>
      <c r="AB3112">
        <f t="shared" si="1398"/>
        <v>122.19205694310178</v>
      </c>
      <c r="AC3112">
        <f t="shared" si="1412"/>
        <v>241.52475394381247</v>
      </c>
      <c r="AD3112">
        <f t="shared" si="1413"/>
        <v>34.168763083743556</v>
      </c>
      <c r="AE3112">
        <f t="shared" si="1414"/>
        <v>20.797236378453121</v>
      </c>
      <c r="AF3112">
        <f t="shared" si="1415"/>
        <v>23.704059155266549</v>
      </c>
      <c r="AG3112">
        <f t="shared" si="1399"/>
        <v>2.9327665904077049</v>
      </c>
      <c r="AH3112" s="18">
        <f t="shared" si="1416"/>
        <v>622.20000000000448</v>
      </c>
      <c r="AI3112" s="18">
        <f t="shared" si="1417"/>
        <v>72.400000000000489</v>
      </c>
      <c r="AJ3112" s="28"/>
      <c r="AK3112" s="29">
        <f t="shared" si="1418"/>
        <v>15.275952027464339</v>
      </c>
      <c r="AL3112" s="19">
        <f t="shared" si="1419"/>
        <v>72.400000000000489</v>
      </c>
      <c r="AM3112" s="18">
        <f t="shared" si="1420"/>
        <v>20.797236378453121</v>
      </c>
      <c r="AN3112" s="18">
        <f t="shared" si="1421"/>
        <v>23.704059155266549</v>
      </c>
      <c r="AO3112" s="19" t="str">
        <f t="shared" si="1422"/>
        <v>N/A</v>
      </c>
      <c r="AP3112" t="str">
        <f t="shared" si="1423"/>
        <v>N/A</v>
      </c>
    </row>
    <row r="3113" spans="12:42" x14ac:dyDescent="0.3">
      <c r="L3113" s="25">
        <f t="shared" si="1424"/>
        <v>45.757752898499348</v>
      </c>
      <c r="N3113" s="25">
        <f t="shared" si="1426"/>
        <v>622.40000000000452</v>
      </c>
      <c r="O3113" s="25">
        <f t="shared" si="1400"/>
        <v>396.2321463215855</v>
      </c>
      <c r="P3113" s="25">
        <f t="shared" si="1401"/>
        <v>695.14411635365889</v>
      </c>
      <c r="Q3113" s="25">
        <f t="shared" si="1402"/>
        <v>347.57205817682944</v>
      </c>
      <c r="R3113" s="25">
        <f t="shared" si="1403"/>
        <v>5875.7478418519204</v>
      </c>
      <c r="S3113" s="25">
        <f t="shared" si="1404"/>
        <v>2.6725297291119512</v>
      </c>
      <c r="T3113" s="25">
        <f t="shared" si="1405"/>
        <v>50.849515735590131</v>
      </c>
      <c r="U3113" s="25">
        <f t="shared" si="1425"/>
        <v>191271.94001420555</v>
      </c>
      <c r="V3113" s="25">
        <f t="shared" si="1406"/>
        <v>0.50397811622170752</v>
      </c>
      <c r="W3113" s="25">
        <f t="shared" si="1407"/>
        <v>2.0159124648868301</v>
      </c>
      <c r="X3113" s="16">
        <f t="shared" si="1408"/>
        <v>1834.4421052631715</v>
      </c>
      <c r="Y3113">
        <f t="shared" si="1409"/>
        <v>259.52047010536597</v>
      </c>
      <c r="Z3113">
        <f t="shared" si="1410"/>
        <v>5.1136071693126031</v>
      </c>
      <c r="AA3113">
        <f t="shared" si="1411"/>
        <v>5.1433406746723573</v>
      </c>
      <c r="AB3113">
        <f t="shared" si="1398"/>
        <v>122.23133436416997</v>
      </c>
      <c r="AC3113">
        <f t="shared" si="1412"/>
        <v>241.60238967314194</v>
      </c>
      <c r="AD3113">
        <f t="shared" si="1413"/>
        <v>34.179746292706511</v>
      </c>
      <c r="AE3113">
        <f t="shared" si="1414"/>
        <v>20.803655386156684</v>
      </c>
      <c r="AF3113">
        <f t="shared" si="1415"/>
        <v>23.710478162970112</v>
      </c>
      <c r="AG3113">
        <f t="shared" si="1399"/>
        <v>2.9332379068575785</v>
      </c>
      <c r="AH3113" s="18">
        <f t="shared" si="1416"/>
        <v>622.40000000000452</v>
      </c>
      <c r="AI3113" s="18">
        <f t="shared" si="1417"/>
        <v>72.400000000000489</v>
      </c>
      <c r="AJ3113" s="28"/>
      <c r="AK3113" s="29">
        <f t="shared" si="1418"/>
        <v>15.275952027464339</v>
      </c>
      <c r="AL3113" s="19">
        <f t="shared" si="1419"/>
        <v>72.400000000000489</v>
      </c>
      <c r="AM3113" s="18">
        <f t="shared" si="1420"/>
        <v>20.803655386156684</v>
      </c>
      <c r="AN3113" s="18">
        <f t="shared" si="1421"/>
        <v>23.710478162970112</v>
      </c>
      <c r="AO3113" s="19" t="str">
        <f t="shared" si="1422"/>
        <v>N/A</v>
      </c>
      <c r="AP3113" t="str">
        <f t="shared" si="1423"/>
        <v>N/A</v>
      </c>
    </row>
    <row r="3114" spans="12:42" x14ac:dyDescent="0.3">
      <c r="L3114" s="25">
        <f t="shared" si="1424"/>
        <v>45.772466002325231</v>
      </c>
      <c r="N3114" s="25">
        <f t="shared" si="1426"/>
        <v>622.60000000000457</v>
      </c>
      <c r="O3114" s="25">
        <f t="shared" si="1400"/>
        <v>396.35947027605908</v>
      </c>
      <c r="P3114" s="25">
        <f t="shared" si="1401"/>
        <v>695.36749171238444</v>
      </c>
      <c r="Q3114" s="25">
        <f t="shared" si="1402"/>
        <v>347.68374585619222</v>
      </c>
      <c r="R3114" s="25">
        <f t="shared" si="1403"/>
        <v>5877.6359356314379</v>
      </c>
      <c r="S3114" s="25">
        <f t="shared" si="1404"/>
        <v>2.6725289164396595</v>
      </c>
      <c r="T3114" s="25">
        <f t="shared" si="1405"/>
        <v>50.857692721207187</v>
      </c>
      <c r="U3114" s="25">
        <f t="shared" si="1425"/>
        <v>191373.9789243814</v>
      </c>
      <c r="V3114" s="25">
        <f t="shared" si="1406"/>
        <v>0.50392306619686689</v>
      </c>
      <c r="W3114" s="25">
        <f t="shared" si="1407"/>
        <v>2.0156922647874675</v>
      </c>
      <c r="X3114" s="16">
        <f t="shared" si="1408"/>
        <v>1835.0315789473825</v>
      </c>
      <c r="Y3114">
        <f t="shared" si="1409"/>
        <v>259.6038635726236</v>
      </c>
      <c r="Z3114">
        <f t="shared" si="1410"/>
        <v>5.1144236539531009</v>
      </c>
      <c r="AA3114">
        <f t="shared" si="1411"/>
        <v>5.1441491314118961</v>
      </c>
      <c r="AB3114">
        <f t="shared" si="1398"/>
        <v>122.27061178523816</v>
      </c>
      <c r="AC3114">
        <f t="shared" si="1412"/>
        <v>241.68002540247153</v>
      </c>
      <c r="AD3114">
        <f t="shared" si="1413"/>
        <v>34.190729501669487</v>
      </c>
      <c r="AE3114">
        <f t="shared" si="1414"/>
        <v>20.810074393860262</v>
      </c>
      <c r="AF3114">
        <f t="shared" si="1415"/>
        <v>23.71689717067369</v>
      </c>
      <c r="AG3114">
        <f t="shared" si="1399"/>
        <v>2.9337091475878836</v>
      </c>
      <c r="AH3114" s="18">
        <f t="shared" si="1416"/>
        <v>622.60000000000457</v>
      </c>
      <c r="AI3114" s="18">
        <f t="shared" si="1417"/>
        <v>72.400000000000489</v>
      </c>
      <c r="AJ3114" s="28"/>
      <c r="AK3114" s="29">
        <f t="shared" si="1418"/>
        <v>15.275952027464339</v>
      </c>
      <c r="AL3114" s="19">
        <f t="shared" si="1419"/>
        <v>72.400000000000489</v>
      </c>
      <c r="AM3114" s="18">
        <f t="shared" si="1420"/>
        <v>20.810074393860262</v>
      </c>
      <c r="AN3114" s="18">
        <f t="shared" si="1421"/>
        <v>23.71689717067369</v>
      </c>
      <c r="AO3114" s="19" t="str">
        <f t="shared" si="1422"/>
        <v>N/A</v>
      </c>
      <c r="AP3114" t="str">
        <f t="shared" si="1423"/>
        <v>N/A</v>
      </c>
    </row>
    <row r="3115" spans="12:42" x14ac:dyDescent="0.3">
      <c r="L3115" s="25">
        <f t="shared" si="1424"/>
        <v>45.787179106151115</v>
      </c>
      <c r="N3115" s="25">
        <f t="shared" si="1426"/>
        <v>622.80000000000462</v>
      </c>
      <c r="O3115" s="25">
        <f t="shared" si="1400"/>
        <v>396.48679423053255</v>
      </c>
      <c r="P3115" s="25">
        <f t="shared" si="1401"/>
        <v>695.59086707110976</v>
      </c>
      <c r="Q3115" s="25">
        <f t="shared" si="1402"/>
        <v>347.79543353555488</v>
      </c>
      <c r="R3115" s="25">
        <f t="shared" si="1403"/>
        <v>5879.5240294109526</v>
      </c>
      <c r="S3115" s="25">
        <f t="shared" si="1404"/>
        <v>2.6725281042893405</v>
      </c>
      <c r="T3115" s="25">
        <f t="shared" si="1405"/>
        <v>50.865868392330484</v>
      </c>
      <c r="U3115" s="25">
        <f t="shared" si="1425"/>
        <v>191476.03947054231</v>
      </c>
      <c r="V3115" s="25">
        <f t="shared" si="1406"/>
        <v>0.50386803986337336</v>
      </c>
      <c r="W3115" s="25">
        <f t="shared" si="1407"/>
        <v>2.0154721594534935</v>
      </c>
      <c r="X3115" s="16">
        <f t="shared" si="1408"/>
        <v>1835.6210526315917</v>
      </c>
      <c r="Y3115">
        <f t="shared" si="1409"/>
        <v>259.68725703988088</v>
      </c>
      <c r="Z3115">
        <f t="shared" si="1410"/>
        <v>5.1152400087398426</v>
      </c>
      <c r="AA3115">
        <f t="shared" si="1411"/>
        <v>5.1449574630439949</v>
      </c>
      <c r="AB3115">
        <f t="shared" si="1398"/>
        <v>122.30988920630634</v>
      </c>
      <c r="AC3115">
        <f t="shared" si="1412"/>
        <v>241.75766113180077</v>
      </c>
      <c r="AD3115">
        <f t="shared" si="1413"/>
        <v>34.201712710632421</v>
      </c>
      <c r="AE3115">
        <f t="shared" si="1414"/>
        <v>20.816493401563815</v>
      </c>
      <c r="AF3115">
        <f t="shared" si="1415"/>
        <v>23.723316178377242</v>
      </c>
      <c r="AG3115">
        <f t="shared" si="1399"/>
        <v>2.9341803126351018</v>
      </c>
      <c r="AH3115" s="18">
        <f t="shared" si="1416"/>
        <v>622.80000000000462</v>
      </c>
      <c r="AI3115" s="18">
        <f t="shared" si="1417"/>
        <v>72.400000000000489</v>
      </c>
      <c r="AJ3115" s="28"/>
      <c r="AK3115" s="29">
        <f t="shared" si="1418"/>
        <v>15.275952027464339</v>
      </c>
      <c r="AL3115" s="19">
        <f t="shared" si="1419"/>
        <v>72.400000000000489</v>
      </c>
      <c r="AM3115" s="18">
        <f t="shared" si="1420"/>
        <v>20.816493401563815</v>
      </c>
      <c r="AN3115" s="18">
        <f t="shared" si="1421"/>
        <v>23.723316178377242</v>
      </c>
      <c r="AO3115" s="19" t="str">
        <f t="shared" si="1422"/>
        <v>N/A</v>
      </c>
      <c r="AP3115" t="str">
        <f t="shared" si="1423"/>
        <v>N/A</v>
      </c>
    </row>
    <row r="3116" spans="12:42" x14ac:dyDescent="0.3">
      <c r="L3116" s="25">
        <f t="shared" si="1424"/>
        <v>45.801892209976998</v>
      </c>
      <c r="N3116" s="25">
        <f t="shared" si="1426"/>
        <v>623.00000000000466</v>
      </c>
      <c r="O3116" s="25">
        <f t="shared" si="1400"/>
        <v>396.61411818500619</v>
      </c>
      <c r="P3116" s="25">
        <f t="shared" si="1401"/>
        <v>695.81424242983553</v>
      </c>
      <c r="Q3116" s="25">
        <f t="shared" si="1402"/>
        <v>347.90712121491777</v>
      </c>
      <c r="R3116" s="25">
        <f t="shared" si="1403"/>
        <v>5881.4121231904692</v>
      </c>
      <c r="S3116" s="25">
        <f t="shared" si="1404"/>
        <v>2.6725272926604906</v>
      </c>
      <c r="T3116" s="25">
        <f t="shared" si="1405"/>
        <v>50.874042749593777</v>
      </c>
      <c r="U3116" s="25">
        <f t="shared" si="1425"/>
        <v>191578.12165032586</v>
      </c>
      <c r="V3116" s="25">
        <f t="shared" si="1406"/>
        <v>0.50381303720342707</v>
      </c>
      <c r="W3116" s="25">
        <f t="shared" si="1407"/>
        <v>2.0152521488137083</v>
      </c>
      <c r="X3116" s="16">
        <f t="shared" si="1408"/>
        <v>1836.2105263158037</v>
      </c>
      <c r="Y3116">
        <f t="shared" si="1409"/>
        <v>259.77065050713861</v>
      </c>
      <c r="Z3116">
        <f t="shared" si="1410"/>
        <v>5.1160562337346445</v>
      </c>
      <c r="AA3116">
        <f t="shared" si="1411"/>
        <v>5.1457656696261411</v>
      </c>
      <c r="AB3116">
        <f t="shared" si="1398"/>
        <v>122.34916662737453</v>
      </c>
      <c r="AC3116">
        <f t="shared" si="1412"/>
        <v>241.83529686113025</v>
      </c>
      <c r="AD3116">
        <f t="shared" si="1413"/>
        <v>34.212695919595376</v>
      </c>
      <c r="AE3116">
        <f t="shared" si="1414"/>
        <v>20.822912409267378</v>
      </c>
      <c r="AF3116">
        <f t="shared" si="1415"/>
        <v>23.729735186080806</v>
      </c>
      <c r="AG3116">
        <f t="shared" si="1399"/>
        <v>2.9346514020356871</v>
      </c>
      <c r="AH3116" s="18">
        <f t="shared" si="1416"/>
        <v>623.00000000000466</v>
      </c>
      <c r="AI3116" s="18">
        <f t="shared" si="1417"/>
        <v>72.400000000000489</v>
      </c>
      <c r="AJ3116" s="28"/>
      <c r="AK3116" s="29">
        <f t="shared" si="1418"/>
        <v>15.275952027464339</v>
      </c>
      <c r="AL3116" s="19">
        <f t="shared" si="1419"/>
        <v>72.400000000000489</v>
      </c>
      <c r="AM3116" s="18">
        <f t="shared" si="1420"/>
        <v>20.822912409267378</v>
      </c>
      <c r="AN3116" s="18">
        <f t="shared" si="1421"/>
        <v>23.729735186080806</v>
      </c>
      <c r="AO3116" s="19" t="str">
        <f t="shared" si="1422"/>
        <v>N/A</v>
      </c>
      <c r="AP3116" t="str">
        <f t="shared" si="1423"/>
        <v>N/A</v>
      </c>
    </row>
    <row r="3117" spans="12:42" x14ac:dyDescent="0.3">
      <c r="L3117" s="25">
        <f t="shared" si="1424"/>
        <v>45.816605313802881</v>
      </c>
      <c r="N3117" s="25">
        <f t="shared" si="1426"/>
        <v>623.20000000000471</v>
      </c>
      <c r="O3117" s="25">
        <f t="shared" si="1400"/>
        <v>396.74144213947966</v>
      </c>
      <c r="P3117" s="25">
        <f t="shared" si="1401"/>
        <v>696.03761778856085</v>
      </c>
      <c r="Q3117" s="25">
        <f t="shared" si="1402"/>
        <v>348.01880889428043</v>
      </c>
      <c r="R3117" s="25">
        <f t="shared" si="1403"/>
        <v>5883.3002169699839</v>
      </c>
      <c r="S3117" s="25">
        <f t="shared" si="1404"/>
        <v>2.672526481552608</v>
      </c>
      <c r="T3117" s="25">
        <f t="shared" si="1405"/>
        <v>50.882215793630266</v>
      </c>
      <c r="U3117" s="25">
        <f t="shared" si="1425"/>
        <v>191680.22546137005</v>
      </c>
      <c r="V3117" s="25">
        <f t="shared" si="1406"/>
        <v>0.50375805819924868</v>
      </c>
      <c r="W3117" s="25">
        <f t="shared" si="1407"/>
        <v>2.0150322327969947</v>
      </c>
      <c r="X3117" s="16">
        <f t="shared" si="1408"/>
        <v>1836.8000000000134</v>
      </c>
      <c r="Y3117">
        <f t="shared" si="1409"/>
        <v>259.85404397439601</v>
      </c>
      <c r="Z3117">
        <f t="shared" si="1410"/>
        <v>5.116872328999249</v>
      </c>
      <c r="AA3117">
        <f t="shared" si="1411"/>
        <v>5.1465737512157501</v>
      </c>
      <c r="AB3117">
        <f t="shared" si="1398"/>
        <v>122.38844404844271</v>
      </c>
      <c r="AC3117">
        <f t="shared" si="1412"/>
        <v>241.91293259045972</v>
      </c>
      <c r="AD3117">
        <f t="shared" si="1413"/>
        <v>34.223679128558338</v>
      </c>
      <c r="AE3117">
        <f t="shared" si="1414"/>
        <v>20.829331416970945</v>
      </c>
      <c r="AF3117">
        <f t="shared" si="1415"/>
        <v>23.736154193784373</v>
      </c>
      <c r="AG3117">
        <f t="shared" si="1399"/>
        <v>2.9351224158260627</v>
      </c>
      <c r="AH3117" s="18">
        <f t="shared" si="1416"/>
        <v>623.20000000000471</v>
      </c>
      <c r="AI3117" s="18">
        <f t="shared" si="1417"/>
        <v>72.400000000000489</v>
      </c>
      <c r="AJ3117" s="28"/>
      <c r="AK3117" s="29">
        <f t="shared" si="1418"/>
        <v>15.275952027464339</v>
      </c>
      <c r="AL3117" s="19">
        <f t="shared" si="1419"/>
        <v>72.400000000000489</v>
      </c>
      <c r="AM3117" s="18">
        <f t="shared" si="1420"/>
        <v>20.829331416970945</v>
      </c>
      <c r="AN3117" s="18">
        <f t="shared" si="1421"/>
        <v>23.736154193784373</v>
      </c>
      <c r="AO3117" s="19" t="str">
        <f t="shared" si="1422"/>
        <v>N/A</v>
      </c>
      <c r="AP3117" t="str">
        <f t="shared" si="1423"/>
        <v>N/A</v>
      </c>
    </row>
    <row r="3118" spans="12:42" x14ac:dyDescent="0.3">
      <c r="L3118" s="25">
        <f t="shared" si="1424"/>
        <v>45.831318417628765</v>
      </c>
      <c r="N3118" s="25">
        <f t="shared" si="1426"/>
        <v>623.40000000000475</v>
      </c>
      <c r="O3118" s="25">
        <f t="shared" si="1400"/>
        <v>396.8687660939533</v>
      </c>
      <c r="P3118" s="25">
        <f t="shared" si="1401"/>
        <v>696.26099314728651</v>
      </c>
      <c r="Q3118" s="25">
        <f t="shared" si="1402"/>
        <v>348.13049657364326</v>
      </c>
      <c r="R3118" s="25">
        <f t="shared" si="1403"/>
        <v>5885.1883107495014</v>
      </c>
      <c r="S3118" s="25">
        <f t="shared" si="1404"/>
        <v>2.6725256709651921</v>
      </c>
      <c r="T3118" s="25">
        <f t="shared" si="1405"/>
        <v>50.890387525072683</v>
      </c>
      <c r="U3118" s="25">
        <f t="shared" si="1425"/>
        <v>191782.35090131429</v>
      </c>
      <c r="V3118" s="25">
        <f t="shared" si="1406"/>
        <v>0.50370310283307584</v>
      </c>
      <c r="W3118" s="25">
        <f t="shared" si="1407"/>
        <v>2.0148124113323034</v>
      </c>
      <c r="X3118" s="16">
        <f t="shared" si="1408"/>
        <v>1837.3894736842249</v>
      </c>
      <c r="Y3118">
        <f t="shared" si="1409"/>
        <v>259.93743744165363</v>
      </c>
      <c r="Z3118">
        <f t="shared" si="1410"/>
        <v>5.1176882945953697</v>
      </c>
      <c r="AA3118">
        <f t="shared" si="1411"/>
        <v>5.1473817078702186</v>
      </c>
      <c r="AB3118">
        <f t="shared" si="1398"/>
        <v>122.4277214695109</v>
      </c>
      <c r="AC3118">
        <f t="shared" si="1412"/>
        <v>241.99056831978908</v>
      </c>
      <c r="AD3118">
        <f t="shared" si="1413"/>
        <v>34.234662337521279</v>
      </c>
      <c r="AE3118">
        <f t="shared" si="1414"/>
        <v>20.835750424674501</v>
      </c>
      <c r="AF3118">
        <f t="shared" si="1415"/>
        <v>23.742573201487929</v>
      </c>
      <c r="AG3118">
        <f t="shared" si="1399"/>
        <v>2.9355933540426231</v>
      </c>
      <c r="AH3118" s="18">
        <f t="shared" si="1416"/>
        <v>623.40000000000475</v>
      </c>
      <c r="AI3118" s="18">
        <f t="shared" si="1417"/>
        <v>72.400000000000489</v>
      </c>
      <c r="AJ3118" s="28"/>
      <c r="AK3118" s="29">
        <f t="shared" si="1418"/>
        <v>15.275952027464339</v>
      </c>
      <c r="AL3118" s="19">
        <f t="shared" si="1419"/>
        <v>72.400000000000489</v>
      </c>
      <c r="AM3118" s="18">
        <f t="shared" si="1420"/>
        <v>20.835750424674501</v>
      </c>
      <c r="AN3118" s="18">
        <f t="shared" si="1421"/>
        <v>23.742573201487929</v>
      </c>
      <c r="AO3118" s="19" t="str">
        <f t="shared" si="1422"/>
        <v>N/A</v>
      </c>
      <c r="AP3118" t="str">
        <f t="shared" si="1423"/>
        <v>N/A</v>
      </c>
    </row>
    <row r="3119" spans="12:42" x14ac:dyDescent="0.3">
      <c r="L3119" s="25">
        <f t="shared" si="1424"/>
        <v>45.846031521454648</v>
      </c>
      <c r="N3119" s="25">
        <f t="shared" si="1426"/>
        <v>623.6000000000048</v>
      </c>
      <c r="O3119" s="25">
        <f t="shared" si="1400"/>
        <v>396.99609004842677</v>
      </c>
      <c r="P3119" s="25">
        <f t="shared" si="1401"/>
        <v>696.48436850601195</v>
      </c>
      <c r="Q3119" s="25">
        <f t="shared" si="1402"/>
        <v>348.24218425300597</v>
      </c>
      <c r="R3119" s="25">
        <f t="shared" si="1403"/>
        <v>5887.0764045290161</v>
      </c>
      <c r="S3119" s="25">
        <f t="shared" si="1404"/>
        <v>2.6725248608977412</v>
      </c>
      <c r="T3119" s="25">
        <f t="shared" si="1405"/>
        <v>50.898557944553204</v>
      </c>
      <c r="U3119" s="25">
        <f t="shared" si="1425"/>
        <v>191884.4979677996</v>
      </c>
      <c r="V3119" s="25">
        <f t="shared" si="1406"/>
        <v>0.50364817108716908</v>
      </c>
      <c r="W3119" s="25">
        <f t="shared" si="1407"/>
        <v>2.0145926843486763</v>
      </c>
      <c r="X3119" s="16">
        <f t="shared" si="1408"/>
        <v>1837.978947368435</v>
      </c>
      <c r="Y3119">
        <f t="shared" si="1409"/>
        <v>260.02083090891108</v>
      </c>
      <c r="Z3119">
        <f t="shared" si="1410"/>
        <v>5.1185041305846601</v>
      </c>
      <c r="AA3119">
        <f t="shared" si="1411"/>
        <v>5.1481895396468866</v>
      </c>
      <c r="AB3119">
        <f t="shared" si="1398"/>
        <v>122.46699889057909</v>
      </c>
      <c r="AC3119">
        <f t="shared" si="1412"/>
        <v>242.06820404911866</v>
      </c>
      <c r="AD3119">
        <f t="shared" si="1413"/>
        <v>34.245645546484255</v>
      </c>
      <c r="AE3119">
        <f t="shared" si="1414"/>
        <v>20.842169432378078</v>
      </c>
      <c r="AF3119">
        <f t="shared" si="1415"/>
        <v>23.748992209191506</v>
      </c>
      <c r="AG3119">
        <f t="shared" si="1399"/>
        <v>2.9360642167217352</v>
      </c>
      <c r="AH3119" s="18">
        <f t="shared" si="1416"/>
        <v>623.6000000000048</v>
      </c>
      <c r="AI3119" s="18">
        <f t="shared" si="1417"/>
        <v>72.400000000000489</v>
      </c>
      <c r="AJ3119" s="28"/>
      <c r="AK3119" s="29">
        <f t="shared" si="1418"/>
        <v>15.275952027464339</v>
      </c>
      <c r="AL3119" s="19">
        <f t="shared" si="1419"/>
        <v>72.400000000000489</v>
      </c>
      <c r="AM3119" s="18">
        <f t="shared" si="1420"/>
        <v>20.842169432378078</v>
      </c>
      <c r="AN3119" s="18">
        <f t="shared" si="1421"/>
        <v>23.748992209191506</v>
      </c>
      <c r="AO3119" s="19" t="str">
        <f t="shared" si="1422"/>
        <v>N/A</v>
      </c>
      <c r="AP3119" t="str">
        <f t="shared" si="1423"/>
        <v>N/A</v>
      </c>
    </row>
    <row r="3120" spans="12:42" x14ac:dyDescent="0.3">
      <c r="L3120" s="25">
        <f t="shared" si="1424"/>
        <v>45.860744625280532</v>
      </c>
      <c r="N3120" s="25">
        <f t="shared" si="1426"/>
        <v>623.80000000000484</v>
      </c>
      <c r="O3120" s="25">
        <f t="shared" si="1400"/>
        <v>397.12341400290035</v>
      </c>
      <c r="P3120" s="25">
        <f t="shared" si="1401"/>
        <v>696.70774386473749</v>
      </c>
      <c r="Q3120" s="25">
        <f t="shared" si="1402"/>
        <v>348.35387193236875</v>
      </c>
      <c r="R3120" s="25">
        <f t="shared" si="1403"/>
        <v>5888.9644983085318</v>
      </c>
      <c r="S3120" s="25">
        <f t="shared" si="1404"/>
        <v>2.6725240513497548</v>
      </c>
      <c r="T3120" s="25">
        <f t="shared" si="1405"/>
        <v>50.906727052703559</v>
      </c>
      <c r="U3120" s="25">
        <f t="shared" si="1425"/>
        <v>191986.66665846721</v>
      </c>
      <c r="V3120" s="25">
        <f t="shared" si="1406"/>
        <v>0.50359326294380446</v>
      </c>
      <c r="W3120" s="25">
        <f t="shared" si="1407"/>
        <v>2.0143730517752179</v>
      </c>
      <c r="X3120" s="16">
        <f t="shared" si="1408"/>
        <v>1838.568421052646</v>
      </c>
      <c r="Y3120">
        <f t="shared" si="1409"/>
        <v>260.10422437616864</v>
      </c>
      <c r="Z3120">
        <f t="shared" si="1410"/>
        <v>5.1193198370287307</v>
      </c>
      <c r="AA3120">
        <f t="shared" si="1411"/>
        <v>5.1489972466030549</v>
      </c>
      <c r="AB3120">
        <f t="shared" si="1398"/>
        <v>122.50627631164727</v>
      </c>
      <c r="AC3120">
        <f t="shared" si="1412"/>
        <v>242.14583977844791</v>
      </c>
      <c r="AD3120">
        <f t="shared" si="1413"/>
        <v>34.256628755447188</v>
      </c>
      <c r="AE3120">
        <f t="shared" si="1414"/>
        <v>20.848588440081627</v>
      </c>
      <c r="AF3120">
        <f t="shared" si="1415"/>
        <v>23.755411216895059</v>
      </c>
      <c r="AG3120">
        <f t="shared" si="1399"/>
        <v>2.9365350038997344</v>
      </c>
      <c r="AH3120" s="18">
        <f t="shared" si="1416"/>
        <v>623.80000000000484</v>
      </c>
      <c r="AI3120" s="18">
        <f t="shared" si="1417"/>
        <v>72.400000000000489</v>
      </c>
      <c r="AJ3120" s="28"/>
      <c r="AK3120" s="29">
        <f t="shared" si="1418"/>
        <v>15.275952027464339</v>
      </c>
      <c r="AL3120" s="19">
        <f t="shared" si="1419"/>
        <v>72.400000000000489</v>
      </c>
      <c r="AM3120" s="18">
        <f t="shared" si="1420"/>
        <v>20.848588440081627</v>
      </c>
      <c r="AN3120" s="18">
        <f t="shared" si="1421"/>
        <v>23.755411216895059</v>
      </c>
      <c r="AO3120" s="19" t="str">
        <f t="shared" si="1422"/>
        <v>N/A</v>
      </c>
      <c r="AP3120" t="str">
        <f t="shared" si="1423"/>
        <v>N/A</v>
      </c>
    </row>
    <row r="3121" spans="12:42" x14ac:dyDescent="0.3">
      <c r="L3121" s="25">
        <f t="shared" si="1424"/>
        <v>45.875457729106415</v>
      </c>
      <c r="N3121" s="25">
        <f t="shared" si="1426"/>
        <v>624.00000000000489</v>
      </c>
      <c r="O3121" s="25">
        <f t="shared" si="1400"/>
        <v>397.25073795737381</v>
      </c>
      <c r="P3121" s="25">
        <f t="shared" si="1401"/>
        <v>696.93111922346293</v>
      </c>
      <c r="Q3121" s="25">
        <f t="shared" si="1402"/>
        <v>348.46555961173146</v>
      </c>
      <c r="R3121" s="25">
        <f t="shared" si="1403"/>
        <v>5890.8525920880465</v>
      </c>
      <c r="S3121" s="25">
        <f t="shared" si="1404"/>
        <v>2.6725232423207346</v>
      </c>
      <c r="T3121" s="25">
        <f t="shared" si="1405"/>
        <v>50.914894850154909</v>
      </c>
      <c r="U3121" s="25">
        <f t="shared" si="1425"/>
        <v>192088.85697095952</v>
      </c>
      <c r="V3121" s="25">
        <f t="shared" si="1406"/>
        <v>0.50353837838527815</v>
      </c>
      <c r="W3121" s="25">
        <f t="shared" si="1407"/>
        <v>2.0141535135411126</v>
      </c>
      <c r="X3121" s="16">
        <f t="shared" si="1408"/>
        <v>1839.1578947368566</v>
      </c>
      <c r="Y3121">
        <f t="shared" si="1409"/>
        <v>260.18761784342621</v>
      </c>
      <c r="Z3121">
        <f t="shared" si="1410"/>
        <v>5.1201354139891411</v>
      </c>
      <c r="AA3121">
        <f t="shared" si="1411"/>
        <v>5.1498048287959799</v>
      </c>
      <c r="AB3121">
        <f t="shared" si="1398"/>
        <v>122.54555373271546</v>
      </c>
      <c r="AC3121">
        <f t="shared" si="1412"/>
        <v>242.22347550777738</v>
      </c>
      <c r="AD3121">
        <f t="shared" si="1413"/>
        <v>34.267611964410143</v>
      </c>
      <c r="AE3121">
        <f t="shared" si="1414"/>
        <v>20.855007447785194</v>
      </c>
      <c r="AF3121">
        <f t="shared" si="1415"/>
        <v>23.761830224598622</v>
      </c>
      <c r="AG3121">
        <f t="shared" si="1399"/>
        <v>2.9370057156129286</v>
      </c>
      <c r="AH3121" s="18">
        <f t="shared" si="1416"/>
        <v>624.00000000000489</v>
      </c>
      <c r="AI3121" s="18">
        <f t="shared" si="1417"/>
        <v>72.400000000000489</v>
      </c>
      <c r="AJ3121" s="28"/>
      <c r="AK3121" s="29">
        <f t="shared" si="1418"/>
        <v>15.275952027464339</v>
      </c>
      <c r="AL3121" s="19">
        <f t="shared" si="1419"/>
        <v>72.400000000000489</v>
      </c>
      <c r="AM3121" s="18">
        <f t="shared" si="1420"/>
        <v>20.855007447785194</v>
      </c>
      <c r="AN3121" s="18">
        <f t="shared" si="1421"/>
        <v>23.761830224598622</v>
      </c>
      <c r="AO3121" s="19" t="str">
        <f t="shared" si="1422"/>
        <v>N/A</v>
      </c>
      <c r="AP3121" t="str">
        <f t="shared" si="1423"/>
        <v>N/A</v>
      </c>
    </row>
    <row r="3122" spans="12:42" x14ac:dyDescent="0.3">
      <c r="L3122" s="25">
        <f t="shared" si="1424"/>
        <v>45.890170832932299</v>
      </c>
      <c r="N3122" s="25">
        <f t="shared" si="1426"/>
        <v>624.20000000000493</v>
      </c>
      <c r="O3122" s="25">
        <f t="shared" si="1400"/>
        <v>397.37806191184745</v>
      </c>
      <c r="P3122" s="25">
        <f t="shared" si="1401"/>
        <v>697.15449458218859</v>
      </c>
      <c r="Q3122" s="25">
        <f t="shared" si="1402"/>
        <v>348.5772472910943</v>
      </c>
      <c r="R3122" s="25">
        <f t="shared" si="1403"/>
        <v>5892.740685867564</v>
      </c>
      <c r="S3122" s="25">
        <f t="shared" si="1404"/>
        <v>2.6725224338101801</v>
      </c>
      <c r="T3122" s="25">
        <f t="shared" si="1405"/>
        <v>50.923061337537973</v>
      </c>
      <c r="U3122" s="25">
        <f t="shared" si="1425"/>
        <v>192191.06890292026</v>
      </c>
      <c r="V3122" s="25">
        <f t="shared" si="1406"/>
        <v>0.5034835173939054</v>
      </c>
      <c r="W3122" s="25">
        <f t="shared" si="1407"/>
        <v>2.0139340695756216</v>
      </c>
      <c r="X3122" s="16">
        <f t="shared" si="1408"/>
        <v>1839.7473684210677</v>
      </c>
      <c r="Y3122">
        <f t="shared" si="1409"/>
        <v>260.27101131068378</v>
      </c>
      <c r="Z3122">
        <f t="shared" si="1410"/>
        <v>5.1209508615274002</v>
      </c>
      <c r="AA3122">
        <f t="shared" si="1411"/>
        <v>5.1506122862828718</v>
      </c>
      <c r="AB3122">
        <f t="shared" si="1398"/>
        <v>122.58483115378365</v>
      </c>
      <c r="AC3122">
        <f t="shared" si="1412"/>
        <v>242.30111123710697</v>
      </c>
      <c r="AD3122">
        <f t="shared" si="1413"/>
        <v>34.27859517337312</v>
      </c>
      <c r="AE3122">
        <f t="shared" si="1414"/>
        <v>20.861426455488768</v>
      </c>
      <c r="AF3122">
        <f t="shared" si="1415"/>
        <v>23.7682492323022</v>
      </c>
      <c r="AG3122">
        <f t="shared" si="1399"/>
        <v>2.9374763518975961</v>
      </c>
      <c r="AH3122" s="18">
        <f t="shared" si="1416"/>
        <v>624.20000000000493</v>
      </c>
      <c r="AI3122" s="18">
        <f t="shared" si="1417"/>
        <v>72.400000000000489</v>
      </c>
      <c r="AJ3122" s="28"/>
      <c r="AK3122" s="29">
        <f t="shared" si="1418"/>
        <v>15.275952027464339</v>
      </c>
      <c r="AL3122" s="19">
        <f t="shared" si="1419"/>
        <v>72.400000000000489</v>
      </c>
      <c r="AM3122" s="18">
        <f t="shared" si="1420"/>
        <v>20.861426455488768</v>
      </c>
      <c r="AN3122" s="18">
        <f t="shared" si="1421"/>
        <v>23.7682492323022</v>
      </c>
      <c r="AO3122" s="19" t="str">
        <f t="shared" si="1422"/>
        <v>N/A</v>
      </c>
      <c r="AP3122" t="str">
        <f t="shared" si="1423"/>
        <v>N/A</v>
      </c>
    </row>
    <row r="3123" spans="12:42" x14ac:dyDescent="0.3">
      <c r="L3123" s="25">
        <f t="shared" si="1424"/>
        <v>45.904883936758182</v>
      </c>
      <c r="N3123" s="25">
        <f t="shared" si="1426"/>
        <v>624.40000000000498</v>
      </c>
      <c r="O3123" s="25">
        <f t="shared" si="1400"/>
        <v>397.50538586632092</v>
      </c>
      <c r="P3123" s="25">
        <f t="shared" si="1401"/>
        <v>697.37786994091391</v>
      </c>
      <c r="Q3123" s="25">
        <f t="shared" si="1402"/>
        <v>348.68893497045696</v>
      </c>
      <c r="R3123" s="25">
        <f t="shared" si="1403"/>
        <v>5894.6287796470797</v>
      </c>
      <c r="S3123" s="25">
        <f t="shared" si="1404"/>
        <v>2.6725216258175948</v>
      </c>
      <c r="T3123" s="25">
        <f t="shared" si="1405"/>
        <v>50.931226515482876</v>
      </c>
      <c r="U3123" s="25">
        <f t="shared" si="1425"/>
        <v>192293.3024519938</v>
      </c>
      <c r="V3123" s="25">
        <f t="shared" si="1406"/>
        <v>0.5034286799520209</v>
      </c>
      <c r="W3123" s="25">
        <f t="shared" si="1407"/>
        <v>2.0137147198080836</v>
      </c>
      <c r="X3123" s="16">
        <f t="shared" si="1408"/>
        <v>1840.3368421052774</v>
      </c>
      <c r="Y3123">
        <f t="shared" si="1409"/>
        <v>260.35440477794117</v>
      </c>
      <c r="Z3123">
        <f t="shared" si="1410"/>
        <v>5.1217661797049701</v>
      </c>
      <c r="AA3123">
        <f t="shared" si="1411"/>
        <v>5.1514196191209036</v>
      </c>
      <c r="AB3123">
        <f t="shared" si="1398"/>
        <v>122.62410857485183</v>
      </c>
      <c r="AC3123">
        <f t="shared" si="1412"/>
        <v>242.37874696643621</v>
      </c>
      <c r="AD3123">
        <f t="shared" si="1413"/>
        <v>34.289578382336053</v>
      </c>
      <c r="AE3123">
        <f t="shared" si="1414"/>
        <v>20.867845463192321</v>
      </c>
      <c r="AF3123">
        <f t="shared" si="1415"/>
        <v>23.774668240005749</v>
      </c>
      <c r="AG3123">
        <f t="shared" si="1399"/>
        <v>2.9379469127899855</v>
      </c>
      <c r="AH3123" s="18">
        <f t="shared" si="1416"/>
        <v>624.40000000000498</v>
      </c>
      <c r="AI3123" s="18">
        <f t="shared" si="1417"/>
        <v>72.400000000000489</v>
      </c>
      <c r="AJ3123" s="28"/>
      <c r="AK3123" s="29">
        <f t="shared" si="1418"/>
        <v>15.275952027464339</v>
      </c>
      <c r="AL3123" s="19">
        <f t="shared" si="1419"/>
        <v>72.400000000000489</v>
      </c>
      <c r="AM3123" s="18">
        <f t="shared" si="1420"/>
        <v>20.867845463192321</v>
      </c>
      <c r="AN3123" s="18">
        <f t="shared" si="1421"/>
        <v>23.774668240005749</v>
      </c>
      <c r="AO3123" s="19" t="str">
        <f t="shared" si="1422"/>
        <v>N/A</v>
      </c>
      <c r="AP3123" t="str">
        <f t="shared" si="1423"/>
        <v>N/A</v>
      </c>
    </row>
    <row r="3124" spans="12:42" x14ac:dyDescent="0.3">
      <c r="L3124" s="25">
        <f t="shared" si="1424"/>
        <v>45.919597040584065</v>
      </c>
      <c r="N3124" s="25">
        <f t="shared" si="1426"/>
        <v>624.60000000000502</v>
      </c>
      <c r="O3124" s="25">
        <f t="shared" si="1400"/>
        <v>397.63270982079456</v>
      </c>
      <c r="P3124" s="25">
        <f t="shared" si="1401"/>
        <v>697.60124529963969</v>
      </c>
      <c r="Q3124" s="25">
        <f t="shared" si="1402"/>
        <v>348.80062264981984</v>
      </c>
      <c r="R3124" s="25">
        <f t="shared" si="1403"/>
        <v>5896.5168734265953</v>
      </c>
      <c r="S3124" s="25">
        <f t="shared" si="1404"/>
        <v>2.67252081834248</v>
      </c>
      <c r="T3124" s="25">
        <f t="shared" si="1405"/>
        <v>50.939390384619344</v>
      </c>
      <c r="U3124" s="25">
        <f t="shared" si="1425"/>
        <v>192395.55761582596</v>
      </c>
      <c r="V3124" s="25">
        <f t="shared" si="1406"/>
        <v>0.50337386604197687</v>
      </c>
      <c r="W3124" s="25">
        <f t="shared" si="1407"/>
        <v>2.0134954641679075</v>
      </c>
      <c r="X3124" s="16">
        <f t="shared" si="1408"/>
        <v>1840.9263157894893</v>
      </c>
      <c r="Y3124">
        <f t="shared" si="1409"/>
        <v>260.43779824519885</v>
      </c>
      <c r="Z3124">
        <f t="shared" si="1410"/>
        <v>5.12258136858327</v>
      </c>
      <c r="AA3124">
        <f t="shared" si="1411"/>
        <v>5.1522268273672038</v>
      </c>
      <c r="AB3124">
        <f t="shared" si="1398"/>
        <v>122.66338599592002</v>
      </c>
      <c r="AC3124">
        <f t="shared" si="1412"/>
        <v>242.4563826957658</v>
      </c>
      <c r="AD3124">
        <f t="shared" si="1413"/>
        <v>34.300561591299022</v>
      </c>
      <c r="AE3124">
        <f t="shared" si="1414"/>
        <v>20.874264470895895</v>
      </c>
      <c r="AF3124">
        <f t="shared" si="1415"/>
        <v>23.781087247709323</v>
      </c>
      <c r="AG3124">
        <f t="shared" si="1399"/>
        <v>2.938417398326318</v>
      </c>
      <c r="AH3124" s="18">
        <f t="shared" si="1416"/>
        <v>624.60000000000502</v>
      </c>
      <c r="AI3124" s="18">
        <f t="shared" si="1417"/>
        <v>72.400000000000489</v>
      </c>
      <c r="AJ3124" s="28"/>
      <c r="AK3124" s="29">
        <f t="shared" si="1418"/>
        <v>15.275952027464339</v>
      </c>
      <c r="AL3124" s="19">
        <f t="shared" si="1419"/>
        <v>72.400000000000489</v>
      </c>
      <c r="AM3124" s="18">
        <f t="shared" si="1420"/>
        <v>20.874264470895895</v>
      </c>
      <c r="AN3124" s="18">
        <f t="shared" si="1421"/>
        <v>23.781087247709323</v>
      </c>
      <c r="AO3124" s="19" t="str">
        <f t="shared" si="1422"/>
        <v>N/A</v>
      </c>
      <c r="AP3124" t="str">
        <f t="shared" si="1423"/>
        <v>N/A</v>
      </c>
    </row>
    <row r="3125" spans="12:42" x14ac:dyDescent="0.3">
      <c r="L3125" s="25">
        <f t="shared" si="1424"/>
        <v>45.934310144409949</v>
      </c>
      <c r="N3125" s="25">
        <f t="shared" si="1426"/>
        <v>624.80000000000507</v>
      </c>
      <c r="O3125" s="25">
        <f t="shared" si="1400"/>
        <v>397.76003377526803</v>
      </c>
      <c r="P3125" s="25">
        <f t="shared" si="1401"/>
        <v>697.82462065836501</v>
      </c>
      <c r="Q3125" s="25">
        <f t="shared" si="1402"/>
        <v>348.9123103291825</v>
      </c>
      <c r="R3125" s="25">
        <f t="shared" si="1403"/>
        <v>5898.4049672061101</v>
      </c>
      <c r="S3125" s="25">
        <f t="shared" si="1404"/>
        <v>2.6725200113843393</v>
      </c>
      <c r="T3125" s="25">
        <f t="shared" si="1405"/>
        <v>50.947552945576504</v>
      </c>
      <c r="U3125" s="25">
        <f t="shared" si="1425"/>
        <v>192497.83439206285</v>
      </c>
      <c r="V3125" s="25">
        <f t="shared" si="1406"/>
        <v>0.50331907564614542</v>
      </c>
      <c r="W3125" s="25">
        <f t="shared" si="1407"/>
        <v>2.0132763025845817</v>
      </c>
      <c r="X3125" s="16">
        <f t="shared" si="1408"/>
        <v>1841.515789473699</v>
      </c>
      <c r="Y3125">
        <f t="shared" si="1409"/>
        <v>260.52119171245624</v>
      </c>
      <c r="Z3125">
        <f t="shared" si="1410"/>
        <v>5.1233964282236579</v>
      </c>
      <c r="AA3125">
        <f t="shared" si="1411"/>
        <v>5.1530339110788494</v>
      </c>
      <c r="AB3125">
        <f t="shared" si="1398"/>
        <v>122.7026634169882</v>
      </c>
      <c r="AC3125">
        <f t="shared" si="1412"/>
        <v>242.53401842509504</v>
      </c>
      <c r="AD3125">
        <f t="shared" si="1413"/>
        <v>34.311544800261956</v>
      </c>
      <c r="AE3125">
        <f t="shared" si="1414"/>
        <v>20.880683478599444</v>
      </c>
      <c r="AF3125">
        <f t="shared" si="1415"/>
        <v>23.787506255412875</v>
      </c>
      <c r="AG3125">
        <f t="shared" si="1399"/>
        <v>2.9388878085427836</v>
      </c>
      <c r="AH3125" s="18">
        <f t="shared" si="1416"/>
        <v>624.80000000000507</v>
      </c>
      <c r="AI3125" s="18">
        <f t="shared" si="1417"/>
        <v>72.400000000000489</v>
      </c>
      <c r="AJ3125" s="28"/>
      <c r="AK3125" s="29">
        <f t="shared" si="1418"/>
        <v>15.275952027464339</v>
      </c>
      <c r="AL3125" s="19">
        <f t="shared" si="1419"/>
        <v>72.400000000000489</v>
      </c>
      <c r="AM3125" s="18">
        <f t="shared" si="1420"/>
        <v>20.880683478599444</v>
      </c>
      <c r="AN3125" s="18">
        <f t="shared" si="1421"/>
        <v>23.787506255412875</v>
      </c>
      <c r="AO3125" s="19" t="str">
        <f t="shared" si="1422"/>
        <v>N/A</v>
      </c>
      <c r="AP3125" t="str">
        <f t="shared" si="1423"/>
        <v>N/A</v>
      </c>
    </row>
    <row r="3126" spans="12:42" x14ac:dyDescent="0.3">
      <c r="L3126" s="25">
        <f t="shared" si="1424"/>
        <v>45.949023248235832</v>
      </c>
      <c r="N3126" s="25">
        <f t="shared" si="1426"/>
        <v>625.00000000000512</v>
      </c>
      <c r="O3126" s="25">
        <f t="shared" si="1400"/>
        <v>397.88735772974161</v>
      </c>
      <c r="P3126" s="25">
        <f t="shared" si="1401"/>
        <v>698.04799601709055</v>
      </c>
      <c r="Q3126" s="25">
        <f t="shared" si="1402"/>
        <v>349.02399800854528</v>
      </c>
      <c r="R3126" s="25">
        <f t="shared" si="1403"/>
        <v>5900.2930609856276</v>
      </c>
      <c r="S3126" s="25">
        <f t="shared" si="1404"/>
        <v>2.672519204942676</v>
      </c>
      <c r="T3126" s="25">
        <f t="shared" si="1405"/>
        <v>50.955714198983067</v>
      </c>
      <c r="U3126" s="25">
        <f t="shared" si="1425"/>
        <v>192600.1327783523</v>
      </c>
      <c r="V3126" s="25">
        <f t="shared" si="1406"/>
        <v>0.50326430874691697</v>
      </c>
      <c r="W3126" s="25">
        <f t="shared" si="1407"/>
        <v>2.0130572349876679</v>
      </c>
      <c r="X3126" s="16">
        <f t="shared" si="1408"/>
        <v>1842.10526315791</v>
      </c>
      <c r="Y3126">
        <f t="shared" si="1409"/>
        <v>260.60458517971381</v>
      </c>
      <c r="Z3126">
        <f t="shared" si="1410"/>
        <v>5.1242113586874556</v>
      </c>
      <c r="AA3126">
        <f t="shared" si="1411"/>
        <v>5.1538408703128846</v>
      </c>
      <c r="AB3126">
        <f t="shared" si="1398"/>
        <v>122.74194083805639</v>
      </c>
      <c r="AC3126">
        <f t="shared" si="1412"/>
        <v>242.61165415442451</v>
      </c>
      <c r="AD3126">
        <f t="shared" si="1413"/>
        <v>34.322528009224911</v>
      </c>
      <c r="AE3126">
        <f t="shared" si="1414"/>
        <v>20.887102486303011</v>
      </c>
      <c r="AF3126">
        <f t="shared" si="1415"/>
        <v>23.793925263116439</v>
      </c>
      <c r="AG3126">
        <f t="shared" si="1399"/>
        <v>2.9393581434755442</v>
      </c>
      <c r="AH3126" s="18">
        <f t="shared" si="1416"/>
        <v>625.00000000000512</v>
      </c>
      <c r="AI3126" s="18">
        <f t="shared" si="1417"/>
        <v>72.400000000000489</v>
      </c>
      <c r="AJ3126" s="28"/>
      <c r="AK3126" s="29">
        <f t="shared" si="1418"/>
        <v>15.275952027464339</v>
      </c>
      <c r="AL3126" s="19">
        <f t="shared" si="1419"/>
        <v>72.400000000000489</v>
      </c>
      <c r="AM3126" s="18">
        <f t="shared" si="1420"/>
        <v>20.887102486303011</v>
      </c>
      <c r="AN3126" s="18">
        <f t="shared" si="1421"/>
        <v>23.793925263116439</v>
      </c>
      <c r="AO3126" s="19" t="str">
        <f t="shared" si="1422"/>
        <v>N/A</v>
      </c>
      <c r="AP3126" t="str">
        <f t="shared" si="1423"/>
        <v>N/A</v>
      </c>
    </row>
    <row r="3127" spans="12:42" x14ac:dyDescent="0.3">
      <c r="L3127" s="25">
        <f t="shared" si="1424"/>
        <v>45.963736352061716</v>
      </c>
      <c r="N3127" s="25">
        <f t="shared" si="1426"/>
        <v>625.20000000000516</v>
      </c>
      <c r="O3127" s="25">
        <f t="shared" si="1400"/>
        <v>398.01468168421508</v>
      </c>
      <c r="P3127" s="25">
        <f t="shared" si="1401"/>
        <v>698.27137137581599</v>
      </c>
      <c r="Q3127" s="25">
        <f t="shared" si="1402"/>
        <v>349.13568568790799</v>
      </c>
      <c r="R3127" s="25">
        <f t="shared" si="1403"/>
        <v>5902.1811547651423</v>
      </c>
      <c r="S3127" s="25">
        <f t="shared" si="1404"/>
        <v>2.6725183990169947</v>
      </c>
      <c r="T3127" s="25">
        <f t="shared" si="1405"/>
        <v>50.963874145467145</v>
      </c>
      <c r="U3127" s="25">
        <f t="shared" si="1425"/>
        <v>192702.45277234269</v>
      </c>
      <c r="V3127" s="25">
        <f t="shared" si="1406"/>
        <v>0.50320956532670102</v>
      </c>
      <c r="W3127" s="25">
        <f t="shared" si="1407"/>
        <v>2.0128382613068041</v>
      </c>
      <c r="X3127" s="16">
        <f t="shared" si="1408"/>
        <v>1842.6947368421202</v>
      </c>
      <c r="Y3127">
        <f t="shared" si="1409"/>
        <v>260.68797864697126</v>
      </c>
      <c r="Z3127">
        <f t="shared" si="1410"/>
        <v>5.1250261600359313</v>
      </c>
      <c r="AA3127">
        <f t="shared" si="1411"/>
        <v>5.1546477051263055</v>
      </c>
      <c r="AB3127">
        <f t="shared" si="1398"/>
        <v>122.78121825912459</v>
      </c>
      <c r="AC3127">
        <f t="shared" si="1412"/>
        <v>242.6892898837541</v>
      </c>
      <c r="AD3127">
        <f t="shared" si="1413"/>
        <v>34.333511218187887</v>
      </c>
      <c r="AE3127">
        <f t="shared" si="1414"/>
        <v>20.893521494006585</v>
      </c>
      <c r="AF3127">
        <f t="shared" si="1415"/>
        <v>23.800344270820016</v>
      </c>
      <c r="AG3127">
        <f t="shared" si="1399"/>
        <v>2.9398284031607353</v>
      </c>
      <c r="AH3127" s="18">
        <f t="shared" si="1416"/>
        <v>625.20000000000516</v>
      </c>
      <c r="AI3127" s="18">
        <f t="shared" si="1417"/>
        <v>72.400000000000489</v>
      </c>
      <c r="AJ3127" s="28"/>
      <c r="AK3127" s="29">
        <f t="shared" si="1418"/>
        <v>15.275952027464339</v>
      </c>
      <c r="AL3127" s="19">
        <f t="shared" si="1419"/>
        <v>72.400000000000489</v>
      </c>
      <c r="AM3127" s="18">
        <f t="shared" si="1420"/>
        <v>20.893521494006585</v>
      </c>
      <c r="AN3127" s="18">
        <f t="shared" si="1421"/>
        <v>23.800344270820016</v>
      </c>
      <c r="AO3127" s="19" t="str">
        <f t="shared" si="1422"/>
        <v>N/A</v>
      </c>
      <c r="AP3127" t="str">
        <f t="shared" si="1423"/>
        <v>N/A</v>
      </c>
    </row>
    <row r="3128" spans="12:42" x14ac:dyDescent="0.3">
      <c r="L3128" s="25">
        <f t="shared" si="1424"/>
        <v>45.978449455887599</v>
      </c>
      <c r="N3128" s="25">
        <f t="shared" si="1426"/>
        <v>625.40000000000521</v>
      </c>
      <c r="O3128" s="25">
        <f t="shared" si="1400"/>
        <v>398.14200563868872</v>
      </c>
      <c r="P3128" s="25">
        <f t="shared" si="1401"/>
        <v>698.49474673454165</v>
      </c>
      <c r="Q3128" s="25">
        <f t="shared" si="1402"/>
        <v>349.24737336727082</v>
      </c>
      <c r="R3128" s="25">
        <f t="shared" si="1403"/>
        <v>5904.0692485446589</v>
      </c>
      <c r="S3128" s="25">
        <f t="shared" si="1404"/>
        <v>2.6725175936068002</v>
      </c>
      <c r="T3128" s="25">
        <f t="shared" si="1405"/>
        <v>50.972032785656438</v>
      </c>
      <c r="U3128" s="25">
        <f t="shared" si="1425"/>
        <v>192804.79437168423</v>
      </c>
      <c r="V3128" s="25">
        <f t="shared" si="1406"/>
        <v>0.50315484536792698</v>
      </c>
      <c r="W3128" s="25">
        <f t="shared" si="1407"/>
        <v>2.0126193814717079</v>
      </c>
      <c r="X3128" s="16">
        <f t="shared" si="1408"/>
        <v>1843.2842105263317</v>
      </c>
      <c r="Y3128">
        <f t="shared" si="1409"/>
        <v>260.77137211422894</v>
      </c>
      <c r="Z3128">
        <f t="shared" si="1410"/>
        <v>5.1258408323303062</v>
      </c>
      <c r="AA3128">
        <f t="shared" si="1411"/>
        <v>5.1554544155760693</v>
      </c>
      <c r="AB3128">
        <f t="shared" si="1398"/>
        <v>122.82049568019276</v>
      </c>
      <c r="AC3128">
        <f t="shared" si="1412"/>
        <v>242.76692561308334</v>
      </c>
      <c r="AD3128">
        <f t="shared" si="1413"/>
        <v>34.344494427150821</v>
      </c>
      <c r="AE3128">
        <f t="shared" si="1414"/>
        <v>20.899940501710137</v>
      </c>
      <c r="AF3128">
        <f t="shared" si="1415"/>
        <v>23.806763278523565</v>
      </c>
      <c r="AG3128">
        <f t="shared" si="1399"/>
        <v>2.9402985876344596</v>
      </c>
      <c r="AH3128" s="18">
        <f t="shared" si="1416"/>
        <v>625.40000000000521</v>
      </c>
      <c r="AI3128" s="18">
        <f t="shared" si="1417"/>
        <v>72.400000000000489</v>
      </c>
      <c r="AJ3128" s="28"/>
      <c r="AK3128" s="29">
        <f t="shared" si="1418"/>
        <v>15.275952027464339</v>
      </c>
      <c r="AL3128" s="19">
        <f t="shared" si="1419"/>
        <v>72.400000000000489</v>
      </c>
      <c r="AM3128" s="18">
        <f t="shared" si="1420"/>
        <v>20.899940501710137</v>
      </c>
      <c r="AN3128" s="18">
        <f t="shared" si="1421"/>
        <v>23.806763278523565</v>
      </c>
      <c r="AO3128" s="19" t="str">
        <f t="shared" si="1422"/>
        <v>N/A</v>
      </c>
      <c r="AP3128" t="str">
        <f t="shared" si="1423"/>
        <v>N/A</v>
      </c>
    </row>
    <row r="3129" spans="12:42" x14ac:dyDescent="0.3">
      <c r="L3129" s="25">
        <f t="shared" si="1424"/>
        <v>45.993162559713483</v>
      </c>
      <c r="N3129" s="25">
        <f t="shared" si="1426"/>
        <v>625.60000000000525</v>
      </c>
      <c r="O3129" s="25">
        <f t="shared" si="1400"/>
        <v>398.26932959316224</v>
      </c>
      <c r="P3129" s="25">
        <f t="shared" si="1401"/>
        <v>698.7181220932672</v>
      </c>
      <c r="Q3129" s="25">
        <f t="shared" si="1402"/>
        <v>349.3590610466336</v>
      </c>
      <c r="R3129" s="25">
        <f t="shared" si="1403"/>
        <v>5905.9573423241736</v>
      </c>
      <c r="S3129" s="25">
        <f t="shared" si="1404"/>
        <v>2.6725167887115981</v>
      </c>
      <c r="T3129" s="25">
        <f t="shared" si="1405"/>
        <v>50.980190120178072</v>
      </c>
      <c r="U3129" s="25">
        <f t="shared" si="1425"/>
        <v>192907.15757402679</v>
      </c>
      <c r="V3129" s="25">
        <f t="shared" si="1406"/>
        <v>0.50310014885304055</v>
      </c>
      <c r="W3129" s="25">
        <f t="shared" si="1407"/>
        <v>2.0124005954121622</v>
      </c>
      <c r="X3129" s="16">
        <f t="shared" si="1408"/>
        <v>1843.8736842105423</v>
      </c>
      <c r="Y3129">
        <f t="shared" si="1409"/>
        <v>260.85476558148645</v>
      </c>
      <c r="Z3129">
        <f t="shared" si="1410"/>
        <v>5.1266553756317492</v>
      </c>
      <c r="AA3129">
        <f t="shared" si="1411"/>
        <v>5.1562610017190815</v>
      </c>
      <c r="AB3129">
        <f t="shared" si="1398"/>
        <v>122.85977310126096</v>
      </c>
      <c r="AC3129">
        <f t="shared" si="1412"/>
        <v>242.84456134241293</v>
      </c>
      <c r="AD3129">
        <f t="shared" si="1413"/>
        <v>34.355477636113797</v>
      </c>
      <c r="AE3129">
        <f t="shared" si="1414"/>
        <v>20.906359509413715</v>
      </c>
      <c r="AF3129">
        <f t="shared" si="1415"/>
        <v>23.813182286227143</v>
      </c>
      <c r="AG3129">
        <f t="shared" si="1399"/>
        <v>2.9407686969327922</v>
      </c>
      <c r="AH3129" s="18">
        <f t="shared" si="1416"/>
        <v>625.60000000000525</v>
      </c>
      <c r="AI3129" s="18">
        <f t="shared" si="1417"/>
        <v>72.400000000000489</v>
      </c>
      <c r="AJ3129" s="28"/>
      <c r="AK3129" s="29">
        <f t="shared" si="1418"/>
        <v>15.275952027464339</v>
      </c>
      <c r="AL3129" s="19">
        <f t="shared" si="1419"/>
        <v>72.400000000000489</v>
      </c>
      <c r="AM3129" s="18">
        <f t="shared" si="1420"/>
        <v>20.906359509413715</v>
      </c>
      <c r="AN3129" s="18">
        <f t="shared" si="1421"/>
        <v>23.813182286227143</v>
      </c>
      <c r="AO3129" s="19" t="str">
        <f t="shared" si="1422"/>
        <v>N/A</v>
      </c>
      <c r="AP3129" t="str">
        <f t="shared" si="1423"/>
        <v>N/A</v>
      </c>
    </row>
    <row r="3130" spans="12:42" x14ac:dyDescent="0.3">
      <c r="L3130" s="25">
        <f t="shared" si="1424"/>
        <v>46.007875663539366</v>
      </c>
      <c r="N3130" s="25">
        <f t="shared" si="1426"/>
        <v>625.8000000000053</v>
      </c>
      <c r="O3130" s="25">
        <f t="shared" si="1400"/>
        <v>398.39665354763582</v>
      </c>
      <c r="P3130" s="25">
        <f t="shared" si="1401"/>
        <v>698.94149745199275</v>
      </c>
      <c r="Q3130" s="25">
        <f t="shared" si="1402"/>
        <v>349.47074872599637</v>
      </c>
      <c r="R3130" s="25">
        <f t="shared" si="1403"/>
        <v>5907.8454361036911</v>
      </c>
      <c r="S3130" s="25">
        <f t="shared" si="1404"/>
        <v>2.6725159843308943</v>
      </c>
      <c r="T3130" s="25">
        <f t="shared" si="1405"/>
        <v>50.988346149658724</v>
      </c>
      <c r="U3130" s="25">
        <f t="shared" si="1425"/>
        <v>193009.5423770225</v>
      </c>
      <c r="V3130" s="25">
        <f t="shared" si="1406"/>
        <v>0.50304547576450875</v>
      </c>
      <c r="W3130" s="25">
        <f t="shared" si="1407"/>
        <v>2.012181903058035</v>
      </c>
      <c r="X3130" s="16">
        <f t="shared" si="1408"/>
        <v>1844.4631578947528</v>
      </c>
      <c r="Y3130">
        <f t="shared" si="1409"/>
        <v>260.93815904874396</v>
      </c>
      <c r="Z3130">
        <f t="shared" si="1410"/>
        <v>5.127469790001383</v>
      </c>
      <c r="AA3130">
        <f t="shared" si="1411"/>
        <v>5.1570674636122114</v>
      </c>
      <c r="AB3130">
        <f t="shared" si="1398"/>
        <v>122.89905052232913</v>
      </c>
      <c r="AC3130">
        <f t="shared" si="1412"/>
        <v>242.92219707174229</v>
      </c>
      <c r="AD3130">
        <f t="shared" si="1413"/>
        <v>34.366460845076737</v>
      </c>
      <c r="AE3130">
        <f t="shared" si="1414"/>
        <v>20.912778517117271</v>
      </c>
      <c r="AF3130">
        <f t="shared" si="1415"/>
        <v>23.819601293930699</v>
      </c>
      <c r="AG3130">
        <f t="shared" si="1399"/>
        <v>2.9412387310917816</v>
      </c>
      <c r="AH3130" s="18">
        <f t="shared" si="1416"/>
        <v>625.8000000000053</v>
      </c>
      <c r="AI3130" s="18">
        <f t="shared" si="1417"/>
        <v>72.400000000000489</v>
      </c>
      <c r="AJ3130" s="28"/>
      <c r="AK3130" s="29">
        <f t="shared" si="1418"/>
        <v>15.275952027464339</v>
      </c>
      <c r="AL3130" s="19">
        <f t="shared" si="1419"/>
        <v>72.400000000000489</v>
      </c>
      <c r="AM3130" s="18">
        <f t="shared" si="1420"/>
        <v>20.912778517117271</v>
      </c>
      <c r="AN3130" s="18">
        <f t="shared" si="1421"/>
        <v>23.819601293930699</v>
      </c>
      <c r="AO3130" s="19" t="str">
        <f t="shared" si="1422"/>
        <v>N/A</v>
      </c>
      <c r="AP3130" t="str">
        <f t="shared" si="1423"/>
        <v>N/A</v>
      </c>
    </row>
    <row r="3131" spans="12:42" x14ac:dyDescent="0.3">
      <c r="L3131" s="25">
        <f t="shared" si="1424"/>
        <v>46.022588767365249</v>
      </c>
      <c r="N3131" s="25">
        <f t="shared" si="1426"/>
        <v>626.00000000000534</v>
      </c>
      <c r="O3131" s="25">
        <f t="shared" si="1400"/>
        <v>398.52397750210935</v>
      </c>
      <c r="P3131" s="25">
        <f t="shared" si="1401"/>
        <v>699.16487281071818</v>
      </c>
      <c r="Q3131" s="25">
        <f t="shared" si="1402"/>
        <v>349.58243640535909</v>
      </c>
      <c r="R3131" s="25">
        <f t="shared" si="1403"/>
        <v>5909.7335298832068</v>
      </c>
      <c r="S3131" s="25">
        <f t="shared" si="1404"/>
        <v>2.6725151804641962</v>
      </c>
      <c r="T3131" s="25">
        <f t="shared" si="1405"/>
        <v>50.996500874724532</v>
      </c>
      <c r="U3131" s="25">
        <f t="shared" si="1425"/>
        <v>193111.94877832351</v>
      </c>
      <c r="V3131" s="25">
        <f t="shared" si="1406"/>
        <v>0.50299082608481505</v>
      </c>
      <c r="W3131" s="25">
        <f t="shared" si="1407"/>
        <v>2.0119633043392602</v>
      </c>
      <c r="X3131" s="16">
        <f t="shared" si="1408"/>
        <v>1845.052631578963</v>
      </c>
      <c r="Y3131">
        <f t="shared" si="1409"/>
        <v>261.02155251600141</v>
      </c>
      <c r="Z3131">
        <f t="shared" si="1410"/>
        <v>5.1282840755002868</v>
      </c>
      <c r="AA3131">
        <f t="shared" si="1411"/>
        <v>5.1578738013122845</v>
      </c>
      <c r="AB3131">
        <f t="shared" si="1398"/>
        <v>122.93832794339733</v>
      </c>
      <c r="AC3131">
        <f t="shared" si="1412"/>
        <v>242.99983280107176</v>
      </c>
      <c r="AD3131">
        <f t="shared" si="1413"/>
        <v>34.377444054039699</v>
      </c>
      <c r="AE3131">
        <f t="shared" si="1414"/>
        <v>20.919197524820838</v>
      </c>
      <c r="AF3131">
        <f t="shared" si="1415"/>
        <v>23.826020301634266</v>
      </c>
      <c r="AG3131">
        <f t="shared" si="1399"/>
        <v>2.9417086901474443</v>
      </c>
      <c r="AH3131" s="18">
        <f t="shared" si="1416"/>
        <v>626.00000000000534</v>
      </c>
      <c r="AI3131" s="18">
        <f t="shared" si="1417"/>
        <v>72.400000000000489</v>
      </c>
      <c r="AJ3131" s="28"/>
      <c r="AK3131" s="29">
        <f t="shared" si="1418"/>
        <v>15.275952027464339</v>
      </c>
      <c r="AL3131" s="19">
        <f t="shared" si="1419"/>
        <v>72.400000000000489</v>
      </c>
      <c r="AM3131" s="18">
        <f t="shared" si="1420"/>
        <v>20.919197524820838</v>
      </c>
      <c r="AN3131" s="18">
        <f t="shared" si="1421"/>
        <v>23.826020301634266</v>
      </c>
      <c r="AO3131" s="19" t="str">
        <f t="shared" si="1422"/>
        <v>N/A</v>
      </c>
      <c r="AP3131" t="str">
        <f t="shared" si="1423"/>
        <v>N/A</v>
      </c>
    </row>
    <row r="3132" spans="12:42" x14ac:dyDescent="0.3">
      <c r="L3132" s="25">
        <f t="shared" si="1424"/>
        <v>46.037301871191133</v>
      </c>
      <c r="N3132" s="25">
        <f t="shared" si="1426"/>
        <v>626.20000000000539</v>
      </c>
      <c r="O3132" s="25">
        <f t="shared" si="1400"/>
        <v>398.65130145658287</v>
      </c>
      <c r="P3132" s="25">
        <f t="shared" si="1401"/>
        <v>699.38824816944373</v>
      </c>
      <c r="Q3132" s="25">
        <f t="shared" si="1402"/>
        <v>349.69412408472186</v>
      </c>
      <c r="R3132" s="25">
        <f t="shared" si="1403"/>
        <v>5911.6216236627215</v>
      </c>
      <c r="S3132" s="25">
        <f t="shared" si="1404"/>
        <v>2.6725143771110109</v>
      </c>
      <c r="T3132" s="25">
        <f t="shared" si="1405"/>
        <v>51.004654296001156</v>
      </c>
      <c r="U3132" s="25">
        <f t="shared" si="1425"/>
        <v>193214.37677558372</v>
      </c>
      <c r="V3132" s="25">
        <f t="shared" si="1406"/>
        <v>0.50293619979646309</v>
      </c>
      <c r="W3132" s="25">
        <f t="shared" si="1407"/>
        <v>2.0117447991858524</v>
      </c>
      <c r="X3132" s="16">
        <f t="shared" si="1408"/>
        <v>1845.642105263174</v>
      </c>
      <c r="Y3132">
        <f t="shared" si="1409"/>
        <v>261.10494598325897</v>
      </c>
      <c r="Z3132">
        <f t="shared" si="1410"/>
        <v>5.1290982321894862</v>
      </c>
      <c r="AA3132">
        <f t="shared" si="1411"/>
        <v>5.1586800148760856</v>
      </c>
      <c r="AB3132">
        <f t="shared" si="1398"/>
        <v>122.97760536446552</v>
      </c>
      <c r="AC3132">
        <f t="shared" si="1412"/>
        <v>243.07746853040123</v>
      </c>
      <c r="AD3132">
        <f t="shared" si="1413"/>
        <v>34.388427263002654</v>
      </c>
      <c r="AE3132">
        <f t="shared" si="1414"/>
        <v>20.925616532524401</v>
      </c>
      <c r="AF3132">
        <f t="shared" si="1415"/>
        <v>23.832439309337833</v>
      </c>
      <c r="AG3132">
        <f t="shared" si="1399"/>
        <v>2.9421785741357693</v>
      </c>
      <c r="AH3132" s="18">
        <f t="shared" si="1416"/>
        <v>626.20000000000539</v>
      </c>
      <c r="AI3132" s="18">
        <f t="shared" si="1417"/>
        <v>72.400000000000489</v>
      </c>
      <c r="AJ3132" s="28"/>
      <c r="AK3132" s="29">
        <f t="shared" si="1418"/>
        <v>15.275952027464339</v>
      </c>
      <c r="AL3132" s="19">
        <f t="shared" si="1419"/>
        <v>72.400000000000489</v>
      </c>
      <c r="AM3132" s="18">
        <f t="shared" si="1420"/>
        <v>20.925616532524401</v>
      </c>
      <c r="AN3132" s="18">
        <f t="shared" si="1421"/>
        <v>23.832439309337833</v>
      </c>
      <c r="AO3132" s="19" t="str">
        <f t="shared" si="1422"/>
        <v>N/A</v>
      </c>
      <c r="AP3132" t="str">
        <f t="shared" si="1423"/>
        <v>N/A</v>
      </c>
    </row>
    <row r="3133" spans="12:42" x14ac:dyDescent="0.3">
      <c r="L3133" s="25">
        <f t="shared" si="1424"/>
        <v>46.052014975017016</v>
      </c>
      <c r="N3133" s="25">
        <f t="shared" si="1426"/>
        <v>626.40000000000543</v>
      </c>
      <c r="O3133" s="25">
        <f t="shared" si="1400"/>
        <v>398.77862541105645</v>
      </c>
      <c r="P3133" s="25">
        <f t="shared" si="1401"/>
        <v>699.61162352816928</v>
      </c>
      <c r="Q3133" s="25">
        <f t="shared" si="1402"/>
        <v>349.80581176408464</v>
      </c>
      <c r="R3133" s="25">
        <f t="shared" si="1403"/>
        <v>5913.509717442239</v>
      </c>
      <c r="S3133" s="25">
        <f t="shared" si="1404"/>
        <v>2.6725135742708468</v>
      </c>
      <c r="T3133" s="25">
        <f t="shared" si="1405"/>
        <v>51.012806414113754</v>
      </c>
      <c r="U3133" s="25">
        <f t="shared" si="1425"/>
        <v>193316.82636645768</v>
      </c>
      <c r="V3133" s="25">
        <f t="shared" si="1406"/>
        <v>0.50288159688197476</v>
      </c>
      <c r="W3133" s="25">
        <f t="shared" si="1407"/>
        <v>2.011526387527899</v>
      </c>
      <c r="X3133" s="16">
        <f t="shared" si="1408"/>
        <v>1846.2315789473846</v>
      </c>
      <c r="Y3133">
        <f t="shared" si="1409"/>
        <v>261.18833945051654</v>
      </c>
      <c r="Z3133">
        <f t="shared" si="1410"/>
        <v>5.129912260129962</v>
      </c>
      <c r="AA3133">
        <f t="shared" si="1411"/>
        <v>5.1594861043603499</v>
      </c>
      <c r="AB3133">
        <f t="shared" si="1398"/>
        <v>123.0168827855337</v>
      </c>
      <c r="AC3133">
        <f t="shared" si="1412"/>
        <v>243.15510425973059</v>
      </c>
      <c r="AD3133">
        <f t="shared" si="1413"/>
        <v>34.399410471965602</v>
      </c>
      <c r="AE3133">
        <f t="shared" si="1414"/>
        <v>20.932035540227961</v>
      </c>
      <c r="AF3133">
        <f t="shared" si="1415"/>
        <v>23.838858317041392</v>
      </c>
      <c r="AG3133">
        <f t="shared" si="1399"/>
        <v>2.9426483830927173</v>
      </c>
      <c r="AH3133" s="18">
        <f t="shared" si="1416"/>
        <v>626.40000000000543</v>
      </c>
      <c r="AI3133" s="18">
        <f t="shared" si="1417"/>
        <v>72.400000000000489</v>
      </c>
      <c r="AJ3133" s="28"/>
      <c r="AK3133" s="29">
        <f t="shared" si="1418"/>
        <v>15.275952027464339</v>
      </c>
      <c r="AL3133" s="19">
        <f t="shared" si="1419"/>
        <v>72.400000000000489</v>
      </c>
      <c r="AM3133" s="18">
        <f t="shared" si="1420"/>
        <v>20.932035540227961</v>
      </c>
      <c r="AN3133" s="18">
        <f t="shared" si="1421"/>
        <v>23.838858317041392</v>
      </c>
      <c r="AO3133" s="19" t="str">
        <f t="shared" si="1422"/>
        <v>N/A</v>
      </c>
      <c r="AP3133" t="str">
        <f t="shared" si="1423"/>
        <v>N/A</v>
      </c>
    </row>
    <row r="3134" spans="12:42" x14ac:dyDescent="0.3">
      <c r="L3134" s="25">
        <f t="shared" si="1424"/>
        <v>46.0667280788429</v>
      </c>
      <c r="N3134" s="25">
        <f t="shared" si="1426"/>
        <v>626.60000000000548</v>
      </c>
      <c r="O3134" s="25">
        <f t="shared" si="1400"/>
        <v>398.90594936552998</v>
      </c>
      <c r="P3134" s="25">
        <f t="shared" si="1401"/>
        <v>699.83499888689471</v>
      </c>
      <c r="Q3134" s="25">
        <f t="shared" si="1402"/>
        <v>349.91749944344735</v>
      </c>
      <c r="R3134" s="25">
        <f t="shared" si="1403"/>
        <v>5915.3978112217546</v>
      </c>
      <c r="S3134" s="25">
        <f t="shared" si="1404"/>
        <v>2.6725127719432127</v>
      </c>
      <c r="T3134" s="25">
        <f t="shared" si="1405"/>
        <v>51.020957229686964</v>
      </c>
      <c r="U3134" s="25">
        <f t="shared" si="1425"/>
        <v>193419.297548601</v>
      </c>
      <c r="V3134" s="25">
        <f t="shared" si="1406"/>
        <v>0.50282701732389068</v>
      </c>
      <c r="W3134" s="25">
        <f t="shared" si="1407"/>
        <v>2.0113080692955627</v>
      </c>
      <c r="X3134" s="16">
        <f t="shared" si="1408"/>
        <v>1846.8210526315952</v>
      </c>
      <c r="Y3134">
        <f t="shared" si="1409"/>
        <v>261.27173291777405</v>
      </c>
      <c r="Z3134">
        <f t="shared" si="1410"/>
        <v>5.1307261593826441</v>
      </c>
      <c r="AA3134">
        <f t="shared" si="1411"/>
        <v>5.1602920698217751</v>
      </c>
      <c r="AB3134">
        <f t="shared" si="1398"/>
        <v>123.05616020660189</v>
      </c>
      <c r="AC3134">
        <f t="shared" si="1412"/>
        <v>243.23273998906006</v>
      </c>
      <c r="AD3134">
        <f t="shared" si="1413"/>
        <v>34.410393680928564</v>
      </c>
      <c r="AE3134">
        <f t="shared" si="1414"/>
        <v>20.938454547931531</v>
      </c>
      <c r="AF3134">
        <f t="shared" si="1415"/>
        <v>23.845277324744959</v>
      </c>
      <c r="AG3134">
        <f t="shared" si="1399"/>
        <v>2.9431181170542207</v>
      </c>
      <c r="AH3134" s="18">
        <f t="shared" si="1416"/>
        <v>626.60000000000548</v>
      </c>
      <c r="AI3134" s="18">
        <f t="shared" si="1417"/>
        <v>72.400000000000489</v>
      </c>
      <c r="AJ3134" s="28"/>
      <c r="AK3134" s="29">
        <f t="shared" si="1418"/>
        <v>15.275952027464339</v>
      </c>
      <c r="AL3134" s="19">
        <f t="shared" si="1419"/>
        <v>72.400000000000489</v>
      </c>
      <c r="AM3134" s="18">
        <f t="shared" si="1420"/>
        <v>20.938454547931531</v>
      </c>
      <c r="AN3134" s="18">
        <f t="shared" si="1421"/>
        <v>23.845277324744959</v>
      </c>
      <c r="AO3134" s="19" t="str">
        <f t="shared" si="1422"/>
        <v>N/A</v>
      </c>
      <c r="AP3134" t="str">
        <f t="shared" si="1423"/>
        <v>N/A</v>
      </c>
    </row>
    <row r="3135" spans="12:42" x14ac:dyDescent="0.3">
      <c r="L3135" s="25">
        <f t="shared" si="1424"/>
        <v>46.081441182668783</v>
      </c>
      <c r="N3135" s="25">
        <f t="shared" si="1426"/>
        <v>626.80000000000553</v>
      </c>
      <c r="O3135" s="25">
        <f t="shared" si="1400"/>
        <v>399.0332733200035</v>
      </c>
      <c r="P3135" s="25">
        <f t="shared" si="1401"/>
        <v>700.05837424562026</v>
      </c>
      <c r="Q3135" s="25">
        <f t="shared" si="1402"/>
        <v>350.02918712281013</v>
      </c>
      <c r="R3135" s="25">
        <f t="shared" si="1403"/>
        <v>5917.2859050012694</v>
      </c>
      <c r="S3135" s="25">
        <f t="shared" si="1404"/>
        <v>2.6725119701276179</v>
      </c>
      <c r="T3135" s="25">
        <f t="shared" si="1405"/>
        <v>51.029106743344954</v>
      </c>
      <c r="U3135" s="25">
        <f t="shared" si="1425"/>
        <v>193521.79031966996</v>
      </c>
      <c r="V3135" s="25">
        <f t="shared" si="1406"/>
        <v>0.50277246110476892</v>
      </c>
      <c r="W3135" s="25">
        <f t="shared" si="1407"/>
        <v>2.0110898444190757</v>
      </c>
      <c r="X3135" s="16">
        <f t="shared" si="1408"/>
        <v>1847.4105263158062</v>
      </c>
      <c r="Y3135">
        <f t="shared" si="1409"/>
        <v>261.35512638503161</v>
      </c>
      <c r="Z3135">
        <f t="shared" si="1410"/>
        <v>5.1315399300084161</v>
      </c>
      <c r="AA3135">
        <f t="shared" si="1411"/>
        <v>5.1610979113170155</v>
      </c>
      <c r="AB3135">
        <f t="shared" si="1398"/>
        <v>123.09543762767008</v>
      </c>
      <c r="AC3135">
        <f t="shared" si="1412"/>
        <v>243.31037571838954</v>
      </c>
      <c r="AD3135">
        <f t="shared" si="1413"/>
        <v>34.421376889891519</v>
      </c>
      <c r="AE3135">
        <f t="shared" si="1414"/>
        <v>20.944873555635095</v>
      </c>
      <c r="AF3135">
        <f t="shared" si="1415"/>
        <v>23.851696332448522</v>
      </c>
      <c r="AG3135">
        <f t="shared" si="1399"/>
        <v>2.9435877760561819</v>
      </c>
      <c r="AH3135" s="18">
        <f t="shared" si="1416"/>
        <v>626.80000000000553</v>
      </c>
      <c r="AI3135" s="18">
        <f t="shared" si="1417"/>
        <v>72.400000000000489</v>
      </c>
      <c r="AJ3135" s="28"/>
      <c r="AK3135" s="29">
        <f t="shared" si="1418"/>
        <v>15.275952027464339</v>
      </c>
      <c r="AL3135" s="19">
        <f t="shared" si="1419"/>
        <v>72.400000000000489</v>
      </c>
      <c r="AM3135" s="18">
        <f t="shared" si="1420"/>
        <v>20.944873555635095</v>
      </c>
      <c r="AN3135" s="18">
        <f t="shared" si="1421"/>
        <v>23.851696332448522</v>
      </c>
      <c r="AO3135" s="19" t="str">
        <f t="shared" si="1422"/>
        <v>N/A</v>
      </c>
      <c r="AP3135" t="str">
        <f t="shared" si="1423"/>
        <v>N/A</v>
      </c>
    </row>
    <row r="3136" spans="12:42" x14ac:dyDescent="0.3">
      <c r="L3136" s="25">
        <f t="shared" si="1424"/>
        <v>46.096154286494667</v>
      </c>
      <c r="N3136" s="25">
        <f t="shared" si="1426"/>
        <v>627.00000000000557</v>
      </c>
      <c r="O3136" s="25">
        <f t="shared" si="1400"/>
        <v>399.16059727447708</v>
      </c>
      <c r="P3136" s="25">
        <f t="shared" si="1401"/>
        <v>700.2817496043458</v>
      </c>
      <c r="Q3136" s="25">
        <f t="shared" si="1402"/>
        <v>350.1408748021729</v>
      </c>
      <c r="R3136" s="25">
        <f t="shared" si="1403"/>
        <v>5919.173998780785</v>
      </c>
      <c r="S3136" s="25">
        <f t="shared" si="1404"/>
        <v>2.6725111688235712</v>
      </c>
      <c r="T3136" s="25">
        <f t="shared" si="1405"/>
        <v>51.037254955711383</v>
      </c>
      <c r="U3136" s="25">
        <f t="shared" si="1425"/>
        <v>193624.30467732283</v>
      </c>
      <c r="V3136" s="25">
        <f t="shared" si="1406"/>
        <v>0.50271792820718864</v>
      </c>
      <c r="W3136" s="25">
        <f t="shared" si="1407"/>
        <v>2.0108717128287545</v>
      </c>
      <c r="X3136" s="16">
        <f t="shared" si="1408"/>
        <v>1848.0000000000173</v>
      </c>
      <c r="Y3136">
        <f t="shared" si="1409"/>
        <v>261.43851985228918</v>
      </c>
      <c r="Z3136">
        <f t="shared" si="1410"/>
        <v>5.1323535720681139</v>
      </c>
      <c r="AA3136">
        <f t="shared" si="1411"/>
        <v>5.1619036289026807</v>
      </c>
      <c r="AB3136">
        <f t="shared" si="1398"/>
        <v>123.13471504873826</v>
      </c>
      <c r="AC3136">
        <f t="shared" si="1412"/>
        <v>243.3880114477189</v>
      </c>
      <c r="AD3136">
        <f t="shared" si="1413"/>
        <v>34.432360098854467</v>
      </c>
      <c r="AE3136">
        <f t="shared" si="1414"/>
        <v>20.951292563338654</v>
      </c>
      <c r="AF3136">
        <f t="shared" si="1415"/>
        <v>23.858115340152082</v>
      </c>
      <c r="AG3136">
        <f t="shared" si="1399"/>
        <v>2.9440573601344759</v>
      </c>
      <c r="AH3136" s="18">
        <f t="shared" si="1416"/>
        <v>627.00000000000557</v>
      </c>
      <c r="AI3136" s="18">
        <f t="shared" si="1417"/>
        <v>72.400000000000489</v>
      </c>
      <c r="AJ3136" s="28"/>
      <c r="AK3136" s="29">
        <f t="shared" si="1418"/>
        <v>15.275952027464339</v>
      </c>
      <c r="AL3136" s="19">
        <f t="shared" si="1419"/>
        <v>72.400000000000489</v>
      </c>
      <c r="AM3136" s="18">
        <f t="shared" si="1420"/>
        <v>20.951292563338654</v>
      </c>
      <c r="AN3136" s="18">
        <f t="shared" si="1421"/>
        <v>23.858115340152082</v>
      </c>
      <c r="AO3136" s="19" t="str">
        <f t="shared" si="1422"/>
        <v>N/A</v>
      </c>
      <c r="AP3136" t="str">
        <f t="shared" si="1423"/>
        <v>N/A</v>
      </c>
    </row>
    <row r="3137" spans="12:42" x14ac:dyDescent="0.3">
      <c r="L3137" s="25">
        <f t="shared" si="1424"/>
        <v>46.11086739032055</v>
      </c>
      <c r="N3137" s="25">
        <f t="shared" si="1426"/>
        <v>627.20000000000562</v>
      </c>
      <c r="O3137" s="25">
        <f t="shared" si="1400"/>
        <v>399.28792122895061</v>
      </c>
      <c r="P3137" s="25">
        <f t="shared" si="1401"/>
        <v>700.50512496307135</v>
      </c>
      <c r="Q3137" s="25">
        <f t="shared" si="1402"/>
        <v>350.25256248153568</v>
      </c>
      <c r="R3137" s="25">
        <f t="shared" si="1403"/>
        <v>5921.0620925603007</v>
      </c>
      <c r="S3137" s="25">
        <f t="shared" si="1404"/>
        <v>2.6725103680305851</v>
      </c>
      <c r="T3137" s="25">
        <f t="shared" si="1405"/>
        <v>51.045401867409396</v>
      </c>
      <c r="U3137" s="25">
        <f t="shared" si="1425"/>
        <v>193726.84061921804</v>
      </c>
      <c r="V3137" s="25">
        <f t="shared" si="1406"/>
        <v>0.50266341861374586</v>
      </c>
      <c r="W3137" s="25">
        <f t="shared" si="1407"/>
        <v>2.0106536744549834</v>
      </c>
      <c r="X3137" s="16">
        <f t="shared" si="1408"/>
        <v>1848.5894736842274</v>
      </c>
      <c r="Y3137">
        <f t="shared" si="1409"/>
        <v>261.52191331954663</v>
      </c>
      <c r="Z3137">
        <f t="shared" si="1410"/>
        <v>5.1331670856225227</v>
      </c>
      <c r="AA3137">
        <f t="shared" si="1411"/>
        <v>5.162709222635339</v>
      </c>
      <c r="AB3137">
        <f t="shared" si="1398"/>
        <v>123.17399246980645</v>
      </c>
      <c r="AC3137">
        <f t="shared" si="1412"/>
        <v>243.46564717704837</v>
      </c>
      <c r="AD3137">
        <f t="shared" si="1413"/>
        <v>34.443343307817422</v>
      </c>
      <c r="AE3137">
        <f t="shared" si="1414"/>
        <v>20.957711571042218</v>
      </c>
      <c r="AF3137">
        <f t="shared" si="1415"/>
        <v>23.864534347855649</v>
      </c>
      <c r="AG3137">
        <f t="shared" si="1399"/>
        <v>2.9445268693249478</v>
      </c>
      <c r="AH3137" s="18">
        <f t="shared" si="1416"/>
        <v>627.20000000000562</v>
      </c>
      <c r="AI3137" s="18">
        <f t="shared" si="1417"/>
        <v>72.400000000000489</v>
      </c>
      <c r="AJ3137" s="28"/>
      <c r="AK3137" s="29">
        <f t="shared" si="1418"/>
        <v>15.275952027464339</v>
      </c>
      <c r="AL3137" s="19">
        <f t="shared" si="1419"/>
        <v>72.400000000000489</v>
      </c>
      <c r="AM3137" s="18">
        <f t="shared" si="1420"/>
        <v>20.957711571042218</v>
      </c>
      <c r="AN3137" s="18">
        <f t="shared" si="1421"/>
        <v>23.864534347855649</v>
      </c>
      <c r="AO3137" s="19" t="str">
        <f t="shared" si="1422"/>
        <v>N/A</v>
      </c>
      <c r="AP3137" t="str">
        <f t="shared" si="1423"/>
        <v>N/A</v>
      </c>
    </row>
    <row r="3138" spans="12:42" x14ac:dyDescent="0.3">
      <c r="L3138" s="25">
        <f t="shared" si="1424"/>
        <v>46.125580494146433</v>
      </c>
      <c r="N3138" s="25">
        <f t="shared" si="1426"/>
        <v>627.40000000000566</v>
      </c>
      <c r="O3138" s="25">
        <f t="shared" si="1400"/>
        <v>399.41524518342413</v>
      </c>
      <c r="P3138" s="25">
        <f t="shared" si="1401"/>
        <v>700.72850032179679</v>
      </c>
      <c r="Q3138" s="25">
        <f t="shared" si="1402"/>
        <v>350.36425016089839</v>
      </c>
      <c r="R3138" s="25">
        <f t="shared" si="1403"/>
        <v>5922.9501863398173</v>
      </c>
      <c r="S3138" s="25">
        <f t="shared" si="1404"/>
        <v>2.6725095677481696</v>
      </c>
      <c r="T3138" s="25">
        <f t="shared" si="1405"/>
        <v>51.053547479061656</v>
      </c>
      <c r="U3138" s="25">
        <f t="shared" si="1425"/>
        <v>193829.39814301493</v>
      </c>
      <c r="V3138" s="25">
        <f t="shared" si="1406"/>
        <v>0.50260893230705483</v>
      </c>
      <c r="W3138" s="25">
        <f t="shared" si="1407"/>
        <v>2.0104357292282193</v>
      </c>
      <c r="X3138" s="16">
        <f t="shared" si="1408"/>
        <v>1849.178947368438</v>
      </c>
      <c r="Y3138">
        <f t="shared" si="1409"/>
        <v>261.60530678680414</v>
      </c>
      <c r="Z3138">
        <f t="shared" si="1410"/>
        <v>5.1339804707323866</v>
      </c>
      <c r="AA3138">
        <f t="shared" si="1411"/>
        <v>5.1635146925715159</v>
      </c>
      <c r="AB3138">
        <f t="shared" si="1398"/>
        <v>123.21326989087463</v>
      </c>
      <c r="AC3138">
        <f t="shared" si="1412"/>
        <v>243.54328290637773</v>
      </c>
      <c r="AD3138">
        <f t="shared" si="1413"/>
        <v>34.45432651678037</v>
      </c>
      <c r="AE3138">
        <f t="shared" si="1414"/>
        <v>20.964130578745777</v>
      </c>
      <c r="AF3138">
        <f t="shared" si="1415"/>
        <v>23.870953355559209</v>
      </c>
      <c r="AG3138">
        <f t="shared" si="1399"/>
        <v>2.9449963036634146</v>
      </c>
      <c r="AH3138" s="18">
        <f t="shared" si="1416"/>
        <v>627.40000000000566</v>
      </c>
      <c r="AI3138" s="18">
        <f t="shared" si="1417"/>
        <v>72.400000000000489</v>
      </c>
      <c r="AJ3138" s="28"/>
      <c r="AK3138" s="29">
        <f t="shared" si="1418"/>
        <v>15.275952027464339</v>
      </c>
      <c r="AL3138" s="19">
        <f t="shared" si="1419"/>
        <v>72.400000000000489</v>
      </c>
      <c r="AM3138" s="18">
        <f t="shared" si="1420"/>
        <v>20.964130578745777</v>
      </c>
      <c r="AN3138" s="18">
        <f t="shared" si="1421"/>
        <v>23.870953355559209</v>
      </c>
      <c r="AO3138" s="19" t="str">
        <f t="shared" si="1422"/>
        <v>N/A</v>
      </c>
      <c r="AP3138" t="str">
        <f t="shared" si="1423"/>
        <v>N/A</v>
      </c>
    </row>
    <row r="3139" spans="12:42" x14ac:dyDescent="0.3">
      <c r="L3139" s="25">
        <f t="shared" si="1424"/>
        <v>46.140293597972317</v>
      </c>
      <c r="N3139" s="25">
        <f t="shared" si="1426"/>
        <v>627.60000000000571</v>
      </c>
      <c r="O3139" s="25">
        <f t="shared" si="1400"/>
        <v>399.54256913789771</v>
      </c>
      <c r="P3139" s="25">
        <f t="shared" si="1401"/>
        <v>700.95187568052233</v>
      </c>
      <c r="Q3139" s="25">
        <f t="shared" si="1402"/>
        <v>350.47593784026117</v>
      </c>
      <c r="R3139" s="25">
        <f t="shared" si="1403"/>
        <v>5924.8382801193329</v>
      </c>
      <c r="S3139" s="25">
        <f t="shared" si="1404"/>
        <v>2.6725087679758377</v>
      </c>
      <c r="T3139" s="25">
        <f t="shared" si="1405"/>
        <v>51.061691791290343</v>
      </c>
      <c r="U3139" s="25">
        <f t="shared" si="1425"/>
        <v>193931.9772463743</v>
      </c>
      <c r="V3139" s="25">
        <f t="shared" si="1406"/>
        <v>0.50255446926974878</v>
      </c>
      <c r="W3139" s="25">
        <f t="shared" si="1407"/>
        <v>2.0102178770789951</v>
      </c>
      <c r="X3139" s="16">
        <f t="shared" si="1408"/>
        <v>1849.7684210526486</v>
      </c>
      <c r="Y3139">
        <f t="shared" si="1409"/>
        <v>261.6887002540617</v>
      </c>
      <c r="Z3139">
        <f t="shared" si="1410"/>
        <v>5.1347937274583941</v>
      </c>
      <c r="AA3139">
        <f t="shared" si="1411"/>
        <v>5.1643200387676966</v>
      </c>
      <c r="AB3139">
        <f t="shared" ref="AB3139:AB3202" si="1427">N3139/(PI()*$D$10^2)</f>
        <v>123.25254731194282</v>
      </c>
      <c r="AC3139">
        <f t="shared" si="1412"/>
        <v>243.6209186357072</v>
      </c>
      <c r="AD3139">
        <f t="shared" si="1413"/>
        <v>34.465309725743332</v>
      </c>
      <c r="AE3139">
        <f t="shared" si="1414"/>
        <v>20.970549586449348</v>
      </c>
      <c r="AF3139">
        <f t="shared" si="1415"/>
        <v>23.877372363262776</v>
      </c>
      <c r="AG3139">
        <f t="shared" ref="AG3139:AG3202" si="1428">SQRT($I$2*$I$7*$D$9*AB3139*$I$6)/$I$6</f>
        <v>2.9454656631856655</v>
      </c>
      <c r="AH3139" s="18">
        <f t="shared" si="1416"/>
        <v>627.60000000000571</v>
      </c>
      <c r="AI3139" s="18">
        <f t="shared" si="1417"/>
        <v>72.400000000000489</v>
      </c>
      <c r="AJ3139" s="28"/>
      <c r="AK3139" s="29">
        <f t="shared" si="1418"/>
        <v>15.275952027464339</v>
      </c>
      <c r="AL3139" s="19">
        <f t="shared" si="1419"/>
        <v>72.400000000000489</v>
      </c>
      <c r="AM3139" s="18">
        <f t="shared" si="1420"/>
        <v>20.970549586449348</v>
      </c>
      <c r="AN3139" s="18">
        <f t="shared" si="1421"/>
        <v>23.877372363262776</v>
      </c>
      <c r="AO3139" s="19" t="str">
        <f t="shared" si="1422"/>
        <v>N/A</v>
      </c>
      <c r="AP3139" t="str">
        <f t="shared" si="1423"/>
        <v>N/A</v>
      </c>
    </row>
    <row r="3140" spans="12:42" x14ac:dyDescent="0.3">
      <c r="L3140" s="25">
        <f t="shared" si="1424"/>
        <v>46.1550067017982</v>
      </c>
      <c r="N3140" s="25">
        <f t="shared" si="1426"/>
        <v>627.80000000000575</v>
      </c>
      <c r="O3140" s="25">
        <f t="shared" ref="O3140:O3203" si="1429">(6*N3140/PI())^1/3</f>
        <v>399.66989309237124</v>
      </c>
      <c r="P3140" s="25">
        <f t="shared" ref="P3140:P3203" si="1430">O3140/0.57</f>
        <v>701.17525103924788</v>
      </c>
      <c r="Q3140" s="25">
        <f t="shared" ref="Q3140:Q3203" si="1431">P3140/2</f>
        <v>350.58762551962394</v>
      </c>
      <c r="R3140" s="25">
        <f t="shared" ref="R3140:R3203" si="1432">(O3140*$I$2*$D$4)/$I$3</f>
        <v>5926.7263738988486</v>
      </c>
      <c r="S3140" s="25">
        <f t="shared" ref="S3140:S3203" si="1433">((2.67^0.9)+(16^0.9/R3140))^(1/0.9)</f>
        <v>2.6725079687131004</v>
      </c>
      <c r="T3140" s="25">
        <f t="shared" ref="T3140:T3203" si="1434">SQRT(($I$7*O3140)/S3140)*(4/3)</f>
        <v>51.069834804717118</v>
      </c>
      <c r="U3140" s="25">
        <f t="shared" si="1425"/>
        <v>194034.57792695775</v>
      </c>
      <c r="V3140" s="25">
        <f t="shared" ref="V3140:V3203" si="1435">(U3140/((PI()*P3140^2)/4))</f>
        <v>0.50250002948447969</v>
      </c>
      <c r="W3140" s="25">
        <f t="shared" ref="W3140:W3203" si="1436">V3140*4</f>
        <v>2.0100001179379188</v>
      </c>
      <c r="X3140" s="16">
        <f t="shared" ref="X3140:X3203" si="1437">(Q3140*PI()*$I$4^2)-N3140</f>
        <v>1850.3578947368596</v>
      </c>
      <c r="Y3140">
        <f t="shared" ref="Y3140:Y3203" si="1438">X3140/(PI()*$I$4^2)</f>
        <v>261.77209372131927</v>
      </c>
      <c r="Z3140">
        <f t="shared" ref="Z3140:Z3203" si="1439">(Y3140+V3140)/T3140</f>
        <v>5.1356068558611909</v>
      </c>
      <c r="AA3140">
        <f t="shared" ref="AA3140:AA3203" si="1440">(Y3140+W3140)/T3140</f>
        <v>5.165125261280318</v>
      </c>
      <c r="AB3140">
        <f t="shared" si="1427"/>
        <v>123.29182473301101</v>
      </c>
      <c r="AC3140">
        <f t="shared" ref="AC3140:AC3203" si="1441">(AB3140*PI()*$I$4^2)-N3140</f>
        <v>243.69855436503667</v>
      </c>
      <c r="AD3140">
        <f t="shared" ref="AD3140:AD3203" si="1442">AC3140/(PI()*$I$4^2)</f>
        <v>34.476292934706287</v>
      </c>
      <c r="AE3140">
        <f t="shared" ref="AE3140:AE3203" si="1443">(AD3140+$D$6)/$D$4</f>
        <v>20.976968594152911</v>
      </c>
      <c r="AF3140">
        <f t="shared" ref="AF3140:AF3203" si="1444">(AD3140+$D$7)/$D$4</f>
        <v>23.883791370966339</v>
      </c>
      <c r="AG3140">
        <f t="shared" si="1428"/>
        <v>2.9459349479274604</v>
      </c>
      <c r="AH3140" s="18">
        <f t="shared" ref="AH3140:AH3203" si="1445">IF(AG3140&gt;1,N3140,"N/A")</f>
        <v>627.80000000000575</v>
      </c>
      <c r="AI3140" s="18">
        <f t="shared" ref="AI3140:AI3203" si="1446">$AI$3</f>
        <v>72.400000000000489</v>
      </c>
      <c r="AJ3140" s="28"/>
      <c r="AK3140" s="29">
        <f t="shared" ref="AK3140:AK3203" si="1447">$D$11</f>
        <v>15.275952027464339</v>
      </c>
      <c r="AL3140" s="19">
        <f t="shared" ref="AL3140:AL3203" si="1448">$AI$14</f>
        <v>72.400000000000489</v>
      </c>
      <c r="AM3140" s="18">
        <f t="shared" ref="AM3140:AM3203" si="1449">IF(Q3140&lt;$D$8,"N/A",AE3140)</f>
        <v>20.976968594152911</v>
      </c>
      <c r="AN3140" s="18">
        <f t="shared" ref="AN3140:AN3203" si="1450">IF(Q3140&lt;$D$8,"N/A",AF3140)</f>
        <v>23.883791370966339</v>
      </c>
      <c r="AO3140" s="19" t="str">
        <f t="shared" ref="AO3140:AO3203" si="1451">IF(Q3140&lt;$D$8,Z3140,"N/A")</f>
        <v>N/A</v>
      </c>
      <c r="AP3140" t="str">
        <f t="shared" ref="AP3140:AP3203" si="1452">IF(Q3140&lt;$D$8,AA3140,"N/A")</f>
        <v>N/A</v>
      </c>
    </row>
    <row r="3141" spans="12:42" x14ac:dyDescent="0.3">
      <c r="L3141" s="25">
        <f t="shared" ref="L3141:L3204" si="1453">L3140+$K$5</f>
        <v>46.169719805624084</v>
      </c>
      <c r="N3141" s="25">
        <f t="shared" si="1426"/>
        <v>628.0000000000058</v>
      </c>
      <c r="O3141" s="25">
        <f t="shared" si="1429"/>
        <v>399.79721704684476</v>
      </c>
      <c r="P3141" s="25">
        <f t="shared" si="1430"/>
        <v>701.39862639797332</v>
      </c>
      <c r="Q3141" s="25">
        <f t="shared" si="1431"/>
        <v>350.69931319898666</v>
      </c>
      <c r="R3141" s="25">
        <f t="shared" si="1432"/>
        <v>5928.6144676783642</v>
      </c>
      <c r="S3141" s="25">
        <f t="shared" si="1433"/>
        <v>2.6725071699594718</v>
      </c>
      <c r="T3141" s="25">
        <f t="shared" si="1434"/>
        <v>51.077976519963144</v>
      </c>
      <c r="U3141" s="25">
        <f t="shared" ref="U3141:U3204" si="1454">N3141*(R3141^0.66)</f>
        <v>194137.20018242803</v>
      </c>
      <c r="V3141" s="25">
        <f t="shared" si="1435"/>
        <v>0.50244561293391832</v>
      </c>
      <c r="W3141" s="25">
        <f t="shared" si="1436"/>
        <v>2.0097824517356733</v>
      </c>
      <c r="X3141" s="16">
        <f t="shared" si="1437"/>
        <v>1850.9473684210698</v>
      </c>
      <c r="Y3141">
        <f t="shared" si="1438"/>
        <v>261.85548718857672</v>
      </c>
      <c r="Z3141">
        <f t="shared" si="1439"/>
        <v>5.1364198560013739</v>
      </c>
      <c r="AA3141">
        <f t="shared" si="1440"/>
        <v>5.1659303601657784</v>
      </c>
      <c r="AB3141">
        <f t="shared" si="1427"/>
        <v>123.33110215407919</v>
      </c>
      <c r="AC3141">
        <f t="shared" si="1441"/>
        <v>243.77619009436614</v>
      </c>
      <c r="AD3141">
        <f t="shared" si="1442"/>
        <v>34.487276143669249</v>
      </c>
      <c r="AE3141">
        <f t="shared" si="1443"/>
        <v>20.983387601856478</v>
      </c>
      <c r="AF3141">
        <f t="shared" si="1444"/>
        <v>23.890210378669909</v>
      </c>
      <c r="AG3141">
        <f t="shared" si="1428"/>
        <v>2.946404157924531</v>
      </c>
      <c r="AH3141" s="18">
        <f t="shared" si="1445"/>
        <v>628.0000000000058</v>
      </c>
      <c r="AI3141" s="18">
        <f t="shared" si="1446"/>
        <v>72.400000000000489</v>
      </c>
      <c r="AJ3141" s="28"/>
      <c r="AK3141" s="29">
        <f t="shared" si="1447"/>
        <v>15.275952027464339</v>
      </c>
      <c r="AL3141" s="19">
        <f t="shared" si="1448"/>
        <v>72.400000000000489</v>
      </c>
      <c r="AM3141" s="18">
        <f t="shared" si="1449"/>
        <v>20.983387601856478</v>
      </c>
      <c r="AN3141" s="18">
        <f t="shared" si="1450"/>
        <v>23.890210378669909</v>
      </c>
      <c r="AO3141" s="19" t="str">
        <f t="shared" si="1451"/>
        <v>N/A</v>
      </c>
      <c r="AP3141" t="str">
        <f t="shared" si="1452"/>
        <v>N/A</v>
      </c>
    </row>
    <row r="3142" spans="12:42" x14ac:dyDescent="0.3">
      <c r="L3142" s="25">
        <f t="shared" si="1453"/>
        <v>46.184432909449967</v>
      </c>
      <c r="N3142" s="25">
        <f t="shared" si="1426"/>
        <v>628.20000000000584</v>
      </c>
      <c r="O3142" s="25">
        <f t="shared" si="1429"/>
        <v>399.92454100131835</v>
      </c>
      <c r="P3142" s="25">
        <f t="shared" si="1430"/>
        <v>701.62200175669886</v>
      </c>
      <c r="Q3142" s="25">
        <f t="shared" si="1431"/>
        <v>350.81100087834943</v>
      </c>
      <c r="R3142" s="25">
        <f t="shared" si="1432"/>
        <v>5930.5025614578808</v>
      </c>
      <c r="S3142" s="25">
        <f t="shared" si="1433"/>
        <v>2.6725063717144653</v>
      </c>
      <c r="T3142" s="25">
        <f t="shared" si="1434"/>
        <v>51.086116937649116</v>
      </c>
      <c r="U3142" s="25">
        <f t="shared" si="1454"/>
        <v>194239.84401044852</v>
      </c>
      <c r="V3142" s="25">
        <f t="shared" si="1435"/>
        <v>0.50239121960075228</v>
      </c>
      <c r="W3142" s="25">
        <f t="shared" si="1436"/>
        <v>2.0095648784030091</v>
      </c>
      <c r="X3142" s="16">
        <f t="shared" si="1437"/>
        <v>1851.5368421052804</v>
      </c>
      <c r="Y3142">
        <f t="shared" si="1438"/>
        <v>261.93888065583423</v>
      </c>
      <c r="Z3142">
        <f t="shared" si="1439"/>
        <v>5.13723272793949</v>
      </c>
      <c r="AA3142">
        <f t="shared" si="1440"/>
        <v>5.1667353354804346</v>
      </c>
      <c r="AB3142">
        <f t="shared" si="1427"/>
        <v>123.37037957514738</v>
      </c>
      <c r="AC3142">
        <f t="shared" si="1441"/>
        <v>243.8538258236955</v>
      </c>
      <c r="AD3142">
        <f t="shared" si="1442"/>
        <v>34.498259352632189</v>
      </c>
      <c r="AE3142">
        <f t="shared" si="1443"/>
        <v>20.989806609560034</v>
      </c>
      <c r="AF3142">
        <f t="shared" si="1444"/>
        <v>23.896629386373462</v>
      </c>
      <c r="AG3142">
        <f t="shared" si="1428"/>
        <v>2.9468732932125814</v>
      </c>
      <c r="AH3142" s="18">
        <f t="shared" si="1445"/>
        <v>628.20000000000584</v>
      </c>
      <c r="AI3142" s="18">
        <f t="shared" si="1446"/>
        <v>72.400000000000489</v>
      </c>
      <c r="AJ3142" s="28"/>
      <c r="AK3142" s="29">
        <f t="shared" si="1447"/>
        <v>15.275952027464339</v>
      </c>
      <c r="AL3142" s="19">
        <f t="shared" si="1448"/>
        <v>72.400000000000489</v>
      </c>
      <c r="AM3142" s="18">
        <f t="shared" si="1449"/>
        <v>20.989806609560034</v>
      </c>
      <c r="AN3142" s="18">
        <f t="shared" si="1450"/>
        <v>23.896629386373462</v>
      </c>
      <c r="AO3142" s="19" t="str">
        <f t="shared" si="1451"/>
        <v>N/A</v>
      </c>
      <c r="AP3142" t="str">
        <f t="shared" si="1452"/>
        <v>N/A</v>
      </c>
    </row>
    <row r="3143" spans="12:42" x14ac:dyDescent="0.3">
      <c r="L3143" s="25">
        <f t="shared" si="1453"/>
        <v>46.19914601327585</v>
      </c>
      <c r="N3143" s="25">
        <f t="shared" si="1426"/>
        <v>628.40000000000589</v>
      </c>
      <c r="O3143" s="25">
        <f t="shared" si="1429"/>
        <v>400.05186495579187</v>
      </c>
      <c r="P3143" s="25">
        <f t="shared" si="1430"/>
        <v>701.84537711542441</v>
      </c>
      <c r="Q3143" s="25">
        <f t="shared" si="1431"/>
        <v>350.92268855771221</v>
      </c>
      <c r="R3143" s="25">
        <f t="shared" si="1432"/>
        <v>5932.3906552373955</v>
      </c>
      <c r="S3143" s="25">
        <f t="shared" si="1433"/>
        <v>2.6725055739775954</v>
      </c>
      <c r="T3143" s="25">
        <f t="shared" si="1434"/>
        <v>51.094256058395203</v>
      </c>
      <c r="U3143" s="25">
        <f t="shared" si="1454"/>
        <v>194342.50940868381</v>
      </c>
      <c r="V3143" s="25">
        <f t="shared" si="1435"/>
        <v>0.50233684946768875</v>
      </c>
      <c r="W3143" s="25">
        <f t="shared" si="1436"/>
        <v>2.009347397870755</v>
      </c>
      <c r="X3143" s="16">
        <f t="shared" si="1437"/>
        <v>1852.1263157894909</v>
      </c>
      <c r="Y3143">
        <f t="shared" si="1438"/>
        <v>262.02227412309173</v>
      </c>
      <c r="Z3143">
        <f t="shared" si="1439"/>
        <v>5.138045471736044</v>
      </c>
      <c r="AA3143">
        <f t="shared" si="1440"/>
        <v>5.1675401872806006</v>
      </c>
      <c r="AB3143">
        <f t="shared" si="1427"/>
        <v>123.40965699621556</v>
      </c>
      <c r="AC3143">
        <f t="shared" si="1441"/>
        <v>243.93146155302497</v>
      </c>
      <c r="AD3143">
        <f t="shared" si="1442"/>
        <v>34.509242561595151</v>
      </c>
      <c r="AE3143">
        <f t="shared" si="1443"/>
        <v>20.996225617263605</v>
      </c>
      <c r="AF3143">
        <f t="shared" si="1444"/>
        <v>23.903048394077032</v>
      </c>
      <c r="AG3143">
        <f t="shared" si="1428"/>
        <v>2.9473423538272847</v>
      </c>
      <c r="AH3143" s="18">
        <f t="shared" si="1445"/>
        <v>628.40000000000589</v>
      </c>
      <c r="AI3143" s="18">
        <f t="shared" si="1446"/>
        <v>72.400000000000489</v>
      </c>
      <c r="AJ3143" s="28"/>
      <c r="AK3143" s="29">
        <f t="shared" si="1447"/>
        <v>15.275952027464339</v>
      </c>
      <c r="AL3143" s="19">
        <f t="shared" si="1448"/>
        <v>72.400000000000489</v>
      </c>
      <c r="AM3143" s="18">
        <f t="shared" si="1449"/>
        <v>20.996225617263605</v>
      </c>
      <c r="AN3143" s="18">
        <f t="shared" si="1450"/>
        <v>23.903048394077032</v>
      </c>
      <c r="AO3143" s="19" t="str">
        <f t="shared" si="1451"/>
        <v>N/A</v>
      </c>
      <c r="AP3143" t="str">
        <f t="shared" si="1452"/>
        <v>N/A</v>
      </c>
    </row>
    <row r="3144" spans="12:42" x14ac:dyDescent="0.3">
      <c r="L3144" s="25">
        <f t="shared" si="1453"/>
        <v>46.213859117101734</v>
      </c>
      <c r="N3144" s="25">
        <f t="shared" si="1426"/>
        <v>628.60000000000593</v>
      </c>
      <c r="O3144" s="25">
        <f t="shared" si="1429"/>
        <v>400.1791889102654</v>
      </c>
      <c r="P3144" s="25">
        <f t="shared" si="1430"/>
        <v>702.06875247414985</v>
      </c>
      <c r="Q3144" s="25">
        <f t="shared" si="1431"/>
        <v>351.03437623707492</v>
      </c>
      <c r="R3144" s="25">
        <f t="shared" si="1432"/>
        <v>5934.2787490169112</v>
      </c>
      <c r="S3144" s="25">
        <f t="shared" si="1433"/>
        <v>2.6725047767483763</v>
      </c>
      <c r="T3144" s="25">
        <f t="shared" si="1434"/>
        <v>51.102393882821119</v>
      </c>
      <c r="U3144" s="25">
        <f t="shared" si="1454"/>
        <v>194445.19637480009</v>
      </c>
      <c r="V3144" s="25">
        <f t="shared" si="1435"/>
        <v>0.50228250251745488</v>
      </c>
      <c r="W3144" s="25">
        <f t="shared" si="1436"/>
        <v>2.0091300100698195</v>
      </c>
      <c r="X3144" s="16">
        <f t="shared" si="1437"/>
        <v>1852.7157894737015</v>
      </c>
      <c r="Y3144">
        <f t="shared" si="1438"/>
        <v>262.10566759034924</v>
      </c>
      <c r="Z3144">
        <f t="shared" si="1439"/>
        <v>5.1388580874514869</v>
      </c>
      <c r="AA3144">
        <f t="shared" si="1440"/>
        <v>5.1683449156225434</v>
      </c>
      <c r="AB3144">
        <f t="shared" si="1427"/>
        <v>123.44893441728375</v>
      </c>
      <c r="AC3144">
        <f t="shared" si="1441"/>
        <v>244.00909728235445</v>
      </c>
      <c r="AD3144">
        <f t="shared" si="1442"/>
        <v>34.520225770558113</v>
      </c>
      <c r="AE3144">
        <f t="shared" si="1443"/>
        <v>21.002644624967171</v>
      </c>
      <c r="AF3144">
        <f t="shared" si="1444"/>
        <v>23.909467401780599</v>
      </c>
      <c r="AG3144">
        <f t="shared" si="1428"/>
        <v>2.9478113398042893</v>
      </c>
      <c r="AH3144" s="18">
        <f t="shared" si="1445"/>
        <v>628.60000000000593</v>
      </c>
      <c r="AI3144" s="18">
        <f t="shared" si="1446"/>
        <v>72.400000000000489</v>
      </c>
      <c r="AJ3144" s="28"/>
      <c r="AK3144" s="29">
        <f t="shared" si="1447"/>
        <v>15.275952027464339</v>
      </c>
      <c r="AL3144" s="19">
        <f t="shared" si="1448"/>
        <v>72.400000000000489</v>
      </c>
      <c r="AM3144" s="18">
        <f t="shared" si="1449"/>
        <v>21.002644624967171</v>
      </c>
      <c r="AN3144" s="18">
        <f t="shared" si="1450"/>
        <v>23.909467401780599</v>
      </c>
      <c r="AO3144" s="19" t="str">
        <f t="shared" si="1451"/>
        <v>N/A</v>
      </c>
      <c r="AP3144" t="str">
        <f t="shared" si="1452"/>
        <v>N/A</v>
      </c>
    </row>
    <row r="3145" spans="12:42" x14ac:dyDescent="0.3">
      <c r="L3145" s="25">
        <f t="shared" si="1453"/>
        <v>46.228572220927617</v>
      </c>
      <c r="N3145" s="25">
        <f t="shared" si="1426"/>
        <v>628.80000000000598</v>
      </c>
      <c r="O3145" s="25">
        <f t="shared" si="1429"/>
        <v>400.30651286473898</v>
      </c>
      <c r="P3145" s="25">
        <f t="shared" si="1430"/>
        <v>702.29212783287551</v>
      </c>
      <c r="Q3145" s="25">
        <f t="shared" si="1431"/>
        <v>351.14606391643775</v>
      </c>
      <c r="R3145" s="25">
        <f t="shared" si="1432"/>
        <v>5936.1668427964278</v>
      </c>
      <c r="S3145" s="25">
        <f t="shared" si="1433"/>
        <v>2.6725039800263248</v>
      </c>
      <c r="T3145" s="25">
        <f t="shared" si="1434"/>
        <v>51.11053041154603</v>
      </c>
      <c r="U3145" s="25">
        <f t="shared" si="1454"/>
        <v>194547.90490646329</v>
      </c>
      <c r="V3145" s="25">
        <f t="shared" si="1435"/>
        <v>0.50222817873279213</v>
      </c>
      <c r="W3145" s="25">
        <f t="shared" si="1436"/>
        <v>2.0089127149311685</v>
      </c>
      <c r="X3145" s="16">
        <f t="shared" si="1437"/>
        <v>1853.3052631579126</v>
      </c>
      <c r="Y3145">
        <f t="shared" si="1438"/>
        <v>262.18906105760686</v>
      </c>
      <c r="Z3145">
        <f t="shared" si="1439"/>
        <v>5.139670575146229</v>
      </c>
      <c r="AA3145">
        <f t="shared" si="1440"/>
        <v>5.1691495205624962</v>
      </c>
      <c r="AB3145">
        <f t="shared" si="1427"/>
        <v>123.48821183835194</v>
      </c>
      <c r="AC3145">
        <f t="shared" si="1441"/>
        <v>244.0867330116838</v>
      </c>
      <c r="AD3145">
        <f t="shared" si="1442"/>
        <v>34.531208979521054</v>
      </c>
      <c r="AE3145">
        <f t="shared" si="1443"/>
        <v>21.009063632670728</v>
      </c>
      <c r="AF3145">
        <f t="shared" si="1444"/>
        <v>23.915886409484155</v>
      </c>
      <c r="AG3145">
        <f t="shared" si="1428"/>
        <v>2.9482802511792121</v>
      </c>
      <c r="AH3145" s="18">
        <f t="shared" si="1445"/>
        <v>628.80000000000598</v>
      </c>
      <c r="AI3145" s="18">
        <f t="shared" si="1446"/>
        <v>72.400000000000489</v>
      </c>
      <c r="AJ3145" s="28"/>
      <c r="AK3145" s="29">
        <f t="shared" si="1447"/>
        <v>15.275952027464339</v>
      </c>
      <c r="AL3145" s="19">
        <f t="shared" si="1448"/>
        <v>72.400000000000489</v>
      </c>
      <c r="AM3145" s="18">
        <f t="shared" si="1449"/>
        <v>21.009063632670728</v>
      </c>
      <c r="AN3145" s="18">
        <f t="shared" si="1450"/>
        <v>23.915886409484155</v>
      </c>
      <c r="AO3145" s="19" t="str">
        <f t="shared" si="1451"/>
        <v>N/A</v>
      </c>
      <c r="AP3145" t="str">
        <f t="shared" si="1452"/>
        <v>N/A</v>
      </c>
    </row>
    <row r="3146" spans="12:42" x14ac:dyDescent="0.3">
      <c r="L3146" s="25">
        <f t="shared" si="1453"/>
        <v>46.243285324753501</v>
      </c>
      <c r="N3146" s="25">
        <f t="shared" si="1426"/>
        <v>629.00000000000603</v>
      </c>
      <c r="O3146" s="25">
        <f t="shared" si="1429"/>
        <v>400.43383681921256</v>
      </c>
      <c r="P3146" s="25">
        <f t="shared" si="1430"/>
        <v>702.51550319160106</v>
      </c>
      <c r="Q3146" s="25">
        <f t="shared" si="1431"/>
        <v>351.25775159580053</v>
      </c>
      <c r="R3146" s="25">
        <f t="shared" si="1432"/>
        <v>5938.0549365759443</v>
      </c>
      <c r="S3146" s="25">
        <f t="shared" si="1433"/>
        <v>2.6725031838109565</v>
      </c>
      <c r="T3146" s="25">
        <f t="shared" si="1434"/>
        <v>51.118665645188656</v>
      </c>
      <c r="U3146" s="25">
        <f t="shared" si="1454"/>
        <v>194650.63500134135</v>
      </c>
      <c r="V3146" s="25">
        <f t="shared" si="1435"/>
        <v>0.50217387809646408</v>
      </c>
      <c r="W3146" s="25">
        <f t="shared" si="1436"/>
        <v>2.0086955123858563</v>
      </c>
      <c r="X3146" s="16">
        <f t="shared" si="1437"/>
        <v>1853.8947368421236</v>
      </c>
      <c r="Y3146">
        <f t="shared" si="1438"/>
        <v>262.27245452486443</v>
      </c>
      <c r="Z3146">
        <f t="shared" si="1439"/>
        <v>5.1404829348806276</v>
      </c>
      <c r="AA3146">
        <f t="shared" si="1440"/>
        <v>5.1699540021566417</v>
      </c>
      <c r="AB3146">
        <f t="shared" si="1427"/>
        <v>123.52748925942012</v>
      </c>
      <c r="AC3146">
        <f t="shared" si="1441"/>
        <v>244.16436874101328</v>
      </c>
      <c r="AD3146">
        <f t="shared" si="1442"/>
        <v>34.542192188484016</v>
      </c>
      <c r="AE3146">
        <f t="shared" si="1443"/>
        <v>21.015482640374294</v>
      </c>
      <c r="AF3146">
        <f t="shared" si="1444"/>
        <v>23.922305417187726</v>
      </c>
      <c r="AG3146">
        <f t="shared" si="1428"/>
        <v>2.9487490879876428</v>
      </c>
      <c r="AH3146" s="18">
        <f t="shared" si="1445"/>
        <v>629.00000000000603</v>
      </c>
      <c r="AI3146" s="18">
        <f t="shared" si="1446"/>
        <v>72.400000000000489</v>
      </c>
      <c r="AJ3146" s="28"/>
      <c r="AK3146" s="29">
        <f t="shared" si="1447"/>
        <v>15.275952027464339</v>
      </c>
      <c r="AL3146" s="19">
        <f t="shared" si="1448"/>
        <v>72.400000000000489</v>
      </c>
      <c r="AM3146" s="18">
        <f t="shared" si="1449"/>
        <v>21.015482640374294</v>
      </c>
      <c r="AN3146" s="18">
        <f t="shared" si="1450"/>
        <v>23.922305417187726</v>
      </c>
      <c r="AO3146" s="19" t="str">
        <f t="shared" si="1451"/>
        <v>N/A</v>
      </c>
      <c r="AP3146" t="str">
        <f t="shared" si="1452"/>
        <v>N/A</v>
      </c>
    </row>
    <row r="3147" spans="12:42" x14ac:dyDescent="0.3">
      <c r="L3147" s="25">
        <f t="shared" si="1453"/>
        <v>46.257998428579384</v>
      </c>
      <c r="N3147" s="25">
        <f t="shared" si="1426"/>
        <v>629.20000000000607</v>
      </c>
      <c r="O3147" s="25">
        <f t="shared" si="1429"/>
        <v>400.56116077368603</v>
      </c>
      <c r="P3147" s="25">
        <f t="shared" si="1430"/>
        <v>702.73887855032638</v>
      </c>
      <c r="Q3147" s="25">
        <f t="shared" si="1431"/>
        <v>351.36943927516319</v>
      </c>
      <c r="R3147" s="25">
        <f t="shared" si="1432"/>
        <v>5939.9430303554582</v>
      </c>
      <c r="S3147" s="25">
        <f t="shared" si="1433"/>
        <v>2.6725023881017886</v>
      </c>
      <c r="T3147" s="25">
        <f t="shared" si="1434"/>
        <v>51.126799584367205</v>
      </c>
      <c r="U3147" s="25">
        <f t="shared" si="1454"/>
        <v>194753.38665710279</v>
      </c>
      <c r="V3147" s="25">
        <f t="shared" si="1435"/>
        <v>0.50211960059125116</v>
      </c>
      <c r="W3147" s="25">
        <f t="shared" si="1436"/>
        <v>2.0084784023650046</v>
      </c>
      <c r="X3147" s="16">
        <f t="shared" si="1437"/>
        <v>1854.4842105263338</v>
      </c>
      <c r="Y3147">
        <f t="shared" si="1438"/>
        <v>262.35584799212188</v>
      </c>
      <c r="Z3147">
        <f t="shared" si="1439"/>
        <v>5.1412951667149906</v>
      </c>
      <c r="AA3147">
        <f t="shared" si="1440"/>
        <v>5.1707583604611216</v>
      </c>
      <c r="AB3147">
        <f t="shared" si="1427"/>
        <v>123.56676668048831</v>
      </c>
      <c r="AC3147">
        <f t="shared" si="1441"/>
        <v>244.24200447034264</v>
      </c>
      <c r="AD3147">
        <f t="shared" si="1442"/>
        <v>34.553175397446957</v>
      </c>
      <c r="AE3147">
        <f t="shared" si="1443"/>
        <v>21.021901648077851</v>
      </c>
      <c r="AF3147">
        <f t="shared" si="1444"/>
        <v>23.928724424891278</v>
      </c>
      <c r="AG3147">
        <f t="shared" si="1428"/>
        <v>2.9492178502651436</v>
      </c>
      <c r="AH3147" s="18">
        <f t="shared" si="1445"/>
        <v>629.20000000000607</v>
      </c>
      <c r="AI3147" s="18">
        <f t="shared" si="1446"/>
        <v>72.400000000000489</v>
      </c>
      <c r="AJ3147" s="28"/>
      <c r="AK3147" s="29">
        <f t="shared" si="1447"/>
        <v>15.275952027464339</v>
      </c>
      <c r="AL3147" s="19">
        <f t="shared" si="1448"/>
        <v>72.400000000000489</v>
      </c>
      <c r="AM3147" s="18">
        <f t="shared" si="1449"/>
        <v>21.021901648077851</v>
      </c>
      <c r="AN3147" s="18">
        <f t="shared" si="1450"/>
        <v>23.928724424891278</v>
      </c>
      <c r="AO3147" s="19" t="str">
        <f t="shared" si="1451"/>
        <v>N/A</v>
      </c>
      <c r="AP3147" t="str">
        <f t="shared" si="1452"/>
        <v>N/A</v>
      </c>
    </row>
    <row r="3148" spans="12:42" x14ac:dyDescent="0.3">
      <c r="L3148" s="25">
        <f t="shared" si="1453"/>
        <v>46.272711532405268</v>
      </c>
      <c r="N3148" s="25">
        <f t="shared" si="1426"/>
        <v>629.40000000000612</v>
      </c>
      <c r="O3148" s="25">
        <f t="shared" si="1429"/>
        <v>400.68848472815966</v>
      </c>
      <c r="P3148" s="25">
        <f t="shared" si="1430"/>
        <v>702.96225390905215</v>
      </c>
      <c r="Q3148" s="25">
        <f t="shared" si="1431"/>
        <v>351.48112695452608</v>
      </c>
      <c r="R3148" s="25">
        <f t="shared" si="1432"/>
        <v>5941.8311241349757</v>
      </c>
      <c r="S3148" s="25">
        <f t="shared" si="1433"/>
        <v>2.6725015928983376</v>
      </c>
      <c r="T3148" s="25">
        <f t="shared" si="1434"/>
        <v>51.134932229699402</v>
      </c>
      <c r="U3148" s="25">
        <f t="shared" si="1454"/>
        <v>194856.15987141695</v>
      </c>
      <c r="V3148" s="25">
        <f t="shared" si="1435"/>
        <v>0.50206534619995025</v>
      </c>
      <c r="W3148" s="25">
        <f t="shared" si="1436"/>
        <v>2.008261384799801</v>
      </c>
      <c r="X3148" s="16">
        <f t="shared" si="1437"/>
        <v>1855.0736842105453</v>
      </c>
      <c r="Y3148">
        <f t="shared" si="1438"/>
        <v>262.4392414593795</v>
      </c>
      <c r="Z3148">
        <f t="shared" si="1439"/>
        <v>5.1421072707095909</v>
      </c>
      <c r="AA3148">
        <f t="shared" si="1440"/>
        <v>5.1715625955320421</v>
      </c>
      <c r="AB3148">
        <f t="shared" si="1427"/>
        <v>123.60604410155651</v>
      </c>
      <c r="AC3148">
        <f t="shared" si="1441"/>
        <v>244.31964019967211</v>
      </c>
      <c r="AD3148">
        <f t="shared" si="1442"/>
        <v>34.564158606409919</v>
      </c>
      <c r="AE3148">
        <f t="shared" si="1443"/>
        <v>21.028320655781421</v>
      </c>
      <c r="AF3148">
        <f t="shared" si="1444"/>
        <v>23.935143432594849</v>
      </c>
      <c r="AG3148">
        <f t="shared" si="1428"/>
        <v>2.9496865380472466</v>
      </c>
      <c r="AH3148" s="18">
        <f t="shared" si="1445"/>
        <v>629.40000000000612</v>
      </c>
      <c r="AI3148" s="18">
        <f t="shared" si="1446"/>
        <v>72.400000000000489</v>
      </c>
      <c r="AJ3148" s="28"/>
      <c r="AK3148" s="29">
        <f t="shared" si="1447"/>
        <v>15.275952027464339</v>
      </c>
      <c r="AL3148" s="19">
        <f t="shared" si="1448"/>
        <v>72.400000000000489</v>
      </c>
      <c r="AM3148" s="18">
        <f t="shared" si="1449"/>
        <v>21.028320655781421</v>
      </c>
      <c r="AN3148" s="18">
        <f t="shared" si="1450"/>
        <v>23.935143432594849</v>
      </c>
      <c r="AO3148" s="19" t="str">
        <f t="shared" si="1451"/>
        <v>N/A</v>
      </c>
      <c r="AP3148" t="str">
        <f t="shared" si="1452"/>
        <v>N/A</v>
      </c>
    </row>
    <row r="3149" spans="12:42" x14ac:dyDescent="0.3">
      <c r="L3149" s="25">
        <f t="shared" si="1453"/>
        <v>46.287424636231151</v>
      </c>
      <c r="N3149" s="25">
        <f t="shared" si="1426"/>
        <v>629.60000000000616</v>
      </c>
      <c r="O3149" s="25">
        <f t="shared" si="1429"/>
        <v>400.81580868263313</v>
      </c>
      <c r="P3149" s="25">
        <f t="shared" si="1430"/>
        <v>703.18562926777747</v>
      </c>
      <c r="Q3149" s="25">
        <f t="shared" si="1431"/>
        <v>351.59281463388874</v>
      </c>
      <c r="R3149" s="25">
        <f t="shared" si="1432"/>
        <v>5943.7192179144904</v>
      </c>
      <c r="S3149" s="25">
        <f t="shared" si="1433"/>
        <v>2.6725007982001223</v>
      </c>
      <c r="T3149" s="25">
        <f t="shared" si="1434"/>
        <v>51.143063581802465</v>
      </c>
      <c r="U3149" s="25">
        <f t="shared" si="1454"/>
        <v>194958.95464195518</v>
      </c>
      <c r="V3149" s="25">
        <f t="shared" si="1435"/>
        <v>0.50201111490538164</v>
      </c>
      <c r="W3149" s="25">
        <f t="shared" si="1436"/>
        <v>2.0080444596215266</v>
      </c>
      <c r="X3149" s="16">
        <f t="shared" si="1437"/>
        <v>1855.6631578947549</v>
      </c>
      <c r="Y3149">
        <f t="shared" si="1438"/>
        <v>262.5226349266369</v>
      </c>
      <c r="Z3149">
        <f t="shared" si="1439"/>
        <v>5.1429192469246354</v>
      </c>
      <c r="AA3149">
        <f t="shared" si="1440"/>
        <v>5.1723667074254571</v>
      </c>
      <c r="AB3149">
        <f t="shared" si="1427"/>
        <v>123.64532152262468</v>
      </c>
      <c r="AC3149">
        <f t="shared" si="1441"/>
        <v>244.39727592900158</v>
      </c>
      <c r="AD3149">
        <f t="shared" si="1442"/>
        <v>34.575141815372881</v>
      </c>
      <c r="AE3149">
        <f t="shared" si="1443"/>
        <v>21.034739663484988</v>
      </c>
      <c r="AF3149">
        <f t="shared" si="1444"/>
        <v>23.941562440298416</v>
      </c>
      <c r="AG3149">
        <f t="shared" si="1428"/>
        <v>2.9501551513694579</v>
      </c>
      <c r="AH3149" s="18">
        <f t="shared" si="1445"/>
        <v>629.60000000000616</v>
      </c>
      <c r="AI3149" s="18">
        <f t="shared" si="1446"/>
        <v>72.400000000000489</v>
      </c>
      <c r="AJ3149" s="28"/>
      <c r="AK3149" s="29">
        <f t="shared" si="1447"/>
        <v>15.275952027464339</v>
      </c>
      <c r="AL3149" s="19">
        <f t="shared" si="1448"/>
        <v>72.400000000000489</v>
      </c>
      <c r="AM3149" s="18">
        <f t="shared" si="1449"/>
        <v>21.034739663484988</v>
      </c>
      <c r="AN3149" s="18">
        <f t="shared" si="1450"/>
        <v>23.941562440298416</v>
      </c>
      <c r="AO3149" s="19" t="str">
        <f t="shared" si="1451"/>
        <v>N/A</v>
      </c>
      <c r="AP3149" t="str">
        <f t="shared" si="1452"/>
        <v>N/A</v>
      </c>
    </row>
    <row r="3150" spans="12:42" x14ac:dyDescent="0.3">
      <c r="L3150" s="25">
        <f t="shared" si="1453"/>
        <v>46.302137740057034</v>
      </c>
      <c r="N3150" s="25">
        <f t="shared" si="1426"/>
        <v>629.80000000000621</v>
      </c>
      <c r="O3150" s="25">
        <f t="shared" si="1429"/>
        <v>400.94313263710677</v>
      </c>
      <c r="P3150" s="25">
        <f t="shared" si="1430"/>
        <v>703.40900462650313</v>
      </c>
      <c r="Q3150" s="25">
        <f t="shared" si="1431"/>
        <v>351.70450231325157</v>
      </c>
      <c r="R3150" s="25">
        <f t="shared" si="1432"/>
        <v>5945.6073116940079</v>
      </c>
      <c r="S3150" s="25">
        <f t="shared" si="1433"/>
        <v>2.6725000040066607</v>
      </c>
      <c r="T3150" s="25">
        <f t="shared" si="1434"/>
        <v>51.151193641293148</v>
      </c>
      <c r="U3150" s="25">
        <f t="shared" si="1454"/>
        <v>195061.77096638805</v>
      </c>
      <c r="V3150" s="25">
        <f t="shared" si="1435"/>
        <v>0.50195690669037685</v>
      </c>
      <c r="W3150" s="25">
        <f t="shared" si="1436"/>
        <v>2.0078276267615074</v>
      </c>
      <c r="X3150" s="16">
        <f t="shared" si="1437"/>
        <v>1856.252631578966</v>
      </c>
      <c r="Y3150">
        <f t="shared" si="1438"/>
        <v>262.60602839389446</v>
      </c>
      <c r="Z3150">
        <f t="shared" si="1439"/>
        <v>5.1437310954203035</v>
      </c>
      <c r="AA3150">
        <f t="shared" si="1440"/>
        <v>5.1731706961973902</v>
      </c>
      <c r="AB3150">
        <f t="shared" si="1427"/>
        <v>123.68459894369288</v>
      </c>
      <c r="AC3150">
        <f t="shared" si="1441"/>
        <v>244.47491165833094</v>
      </c>
      <c r="AD3150">
        <f t="shared" si="1442"/>
        <v>34.586125024335821</v>
      </c>
      <c r="AE3150">
        <f t="shared" si="1443"/>
        <v>21.041158671188544</v>
      </c>
      <c r="AF3150">
        <f t="shared" si="1444"/>
        <v>23.947981448001972</v>
      </c>
      <c r="AG3150">
        <f t="shared" si="1428"/>
        <v>2.9506236902672538</v>
      </c>
      <c r="AH3150" s="18">
        <f t="shared" si="1445"/>
        <v>629.80000000000621</v>
      </c>
      <c r="AI3150" s="18">
        <f t="shared" si="1446"/>
        <v>72.400000000000489</v>
      </c>
      <c r="AJ3150" s="28"/>
      <c r="AK3150" s="29">
        <f t="shared" si="1447"/>
        <v>15.275952027464339</v>
      </c>
      <c r="AL3150" s="19">
        <f t="shared" si="1448"/>
        <v>72.400000000000489</v>
      </c>
      <c r="AM3150" s="18">
        <f t="shared" si="1449"/>
        <v>21.041158671188544</v>
      </c>
      <c r="AN3150" s="18">
        <f t="shared" si="1450"/>
        <v>23.947981448001972</v>
      </c>
      <c r="AO3150" s="19" t="str">
        <f t="shared" si="1451"/>
        <v>N/A</v>
      </c>
      <c r="AP3150" t="str">
        <f t="shared" si="1452"/>
        <v>N/A</v>
      </c>
    </row>
    <row r="3151" spans="12:42" x14ac:dyDescent="0.3">
      <c r="L3151" s="25">
        <f t="shared" si="1453"/>
        <v>46.316850843882918</v>
      </c>
      <c r="N3151" s="25">
        <f t="shared" si="1426"/>
        <v>630.00000000000625</v>
      </c>
      <c r="O3151" s="25">
        <f t="shared" si="1429"/>
        <v>401.07045659158024</v>
      </c>
      <c r="P3151" s="25">
        <f t="shared" si="1430"/>
        <v>703.63237998522857</v>
      </c>
      <c r="Q3151" s="25">
        <f t="shared" si="1431"/>
        <v>351.81618999261428</v>
      </c>
      <c r="R3151" s="25">
        <f t="shared" si="1432"/>
        <v>5947.4954054735226</v>
      </c>
      <c r="S3151" s="25">
        <f t="shared" si="1433"/>
        <v>2.672499210317473</v>
      </c>
      <c r="T3151" s="25">
        <f t="shared" si="1434"/>
        <v>51.159322408787688</v>
      </c>
      <c r="U3151" s="25">
        <f t="shared" si="1454"/>
        <v>195164.60884238884</v>
      </c>
      <c r="V3151" s="25">
        <f t="shared" si="1435"/>
        <v>0.50190272153779203</v>
      </c>
      <c r="W3151" s="25">
        <f t="shared" si="1436"/>
        <v>2.0076108861511681</v>
      </c>
      <c r="X3151" s="16">
        <f t="shared" si="1437"/>
        <v>1856.8421052631766</v>
      </c>
      <c r="Y3151">
        <f t="shared" si="1438"/>
        <v>262.68942186115203</v>
      </c>
      <c r="Z3151">
        <f t="shared" si="1439"/>
        <v>5.1445428162567142</v>
      </c>
      <c r="AA3151">
        <f t="shared" si="1440"/>
        <v>5.1739745619038127</v>
      </c>
      <c r="AB3151">
        <f t="shared" si="1427"/>
        <v>123.72387636476105</v>
      </c>
      <c r="AC3151">
        <f t="shared" si="1441"/>
        <v>244.55254738766041</v>
      </c>
      <c r="AD3151">
        <f t="shared" si="1442"/>
        <v>34.597108233298783</v>
      </c>
      <c r="AE3151">
        <f t="shared" si="1443"/>
        <v>21.047577678892111</v>
      </c>
      <c r="AF3151">
        <f t="shared" si="1444"/>
        <v>23.954400455705539</v>
      </c>
      <c r="AG3151">
        <f t="shared" si="1428"/>
        <v>2.9510921547760827</v>
      </c>
      <c r="AH3151" s="18">
        <f t="shared" si="1445"/>
        <v>630.00000000000625</v>
      </c>
      <c r="AI3151" s="18">
        <f t="shared" si="1446"/>
        <v>72.400000000000489</v>
      </c>
      <c r="AJ3151" s="28"/>
      <c r="AK3151" s="29">
        <f t="shared" si="1447"/>
        <v>15.275952027464339</v>
      </c>
      <c r="AL3151" s="19">
        <f t="shared" si="1448"/>
        <v>72.400000000000489</v>
      </c>
      <c r="AM3151" s="18">
        <f t="shared" si="1449"/>
        <v>21.047577678892111</v>
      </c>
      <c r="AN3151" s="18">
        <f t="shared" si="1450"/>
        <v>23.954400455705539</v>
      </c>
      <c r="AO3151" s="19" t="str">
        <f t="shared" si="1451"/>
        <v>N/A</v>
      </c>
      <c r="AP3151" t="str">
        <f t="shared" si="1452"/>
        <v>N/A</v>
      </c>
    </row>
    <row r="3152" spans="12:42" x14ac:dyDescent="0.3">
      <c r="L3152" s="25">
        <f t="shared" si="1453"/>
        <v>46.331563947708801</v>
      </c>
      <c r="N3152" s="25">
        <f t="shared" si="1426"/>
        <v>630.2000000000063</v>
      </c>
      <c r="O3152" s="25">
        <f t="shared" si="1429"/>
        <v>401.19778054605382</v>
      </c>
      <c r="P3152" s="25">
        <f t="shared" si="1430"/>
        <v>703.85575534395412</v>
      </c>
      <c r="Q3152" s="25">
        <f t="shared" si="1431"/>
        <v>351.92787767197706</v>
      </c>
      <c r="R3152" s="25">
        <f t="shared" si="1432"/>
        <v>5949.3834992530392</v>
      </c>
      <c r="S3152" s="25">
        <f t="shared" si="1433"/>
        <v>2.6724984171320787</v>
      </c>
      <c r="T3152" s="25">
        <f t="shared" si="1434"/>
        <v>51.167449884901835</v>
      </c>
      <c r="U3152" s="25">
        <f t="shared" si="1454"/>
        <v>195267.46826763076</v>
      </c>
      <c r="V3152" s="25">
        <f t="shared" si="1435"/>
        <v>0.50184855943049722</v>
      </c>
      <c r="W3152" s="25">
        <f t="shared" si="1436"/>
        <v>2.0073942377219889</v>
      </c>
      <c r="X3152" s="16">
        <f t="shared" si="1437"/>
        <v>1857.4315789473876</v>
      </c>
      <c r="Y3152">
        <f t="shared" si="1438"/>
        <v>262.77281532840959</v>
      </c>
      <c r="Z3152">
        <f t="shared" si="1439"/>
        <v>5.1453544094939438</v>
      </c>
      <c r="AA3152">
        <f t="shared" si="1440"/>
        <v>5.174778304600661</v>
      </c>
      <c r="AB3152">
        <f t="shared" si="1427"/>
        <v>123.76315378582925</v>
      </c>
      <c r="AC3152">
        <f t="shared" si="1441"/>
        <v>244.63018311698977</v>
      </c>
      <c r="AD3152">
        <f t="shared" si="1442"/>
        <v>34.608091442261724</v>
      </c>
      <c r="AE3152">
        <f t="shared" si="1443"/>
        <v>21.053996686595667</v>
      </c>
      <c r="AF3152">
        <f t="shared" si="1444"/>
        <v>23.960819463409095</v>
      </c>
      <c r="AG3152">
        <f t="shared" si="1428"/>
        <v>2.951560544931366</v>
      </c>
      <c r="AH3152" s="18">
        <f t="shared" si="1445"/>
        <v>630.2000000000063</v>
      </c>
      <c r="AI3152" s="18">
        <f t="shared" si="1446"/>
        <v>72.400000000000489</v>
      </c>
      <c r="AJ3152" s="28"/>
      <c r="AK3152" s="29">
        <f t="shared" si="1447"/>
        <v>15.275952027464339</v>
      </c>
      <c r="AL3152" s="19">
        <f t="shared" si="1448"/>
        <v>72.400000000000489</v>
      </c>
      <c r="AM3152" s="18">
        <f t="shared" si="1449"/>
        <v>21.053996686595667</v>
      </c>
      <c r="AN3152" s="18">
        <f t="shared" si="1450"/>
        <v>23.960819463409095</v>
      </c>
      <c r="AO3152" s="19" t="str">
        <f t="shared" si="1451"/>
        <v>N/A</v>
      </c>
      <c r="AP3152" t="str">
        <f t="shared" si="1452"/>
        <v>N/A</v>
      </c>
    </row>
    <row r="3153" spans="12:42" x14ac:dyDescent="0.3">
      <c r="L3153" s="25">
        <f t="shared" si="1453"/>
        <v>46.346277051534685</v>
      </c>
      <c r="N3153" s="25">
        <f t="shared" ref="N3153:N3216" si="1455">N3152+0.2</f>
        <v>630.40000000000634</v>
      </c>
      <c r="O3153" s="25">
        <f t="shared" si="1429"/>
        <v>401.32510450052729</v>
      </c>
      <c r="P3153" s="25">
        <f t="shared" si="1430"/>
        <v>704.07913070267955</v>
      </c>
      <c r="Q3153" s="25">
        <f t="shared" si="1431"/>
        <v>352.03956535133977</v>
      </c>
      <c r="R3153" s="25">
        <f t="shared" si="1432"/>
        <v>5951.2715930325539</v>
      </c>
      <c r="S3153" s="25">
        <f t="shared" si="1433"/>
        <v>2.6724976244499974</v>
      </c>
      <c r="T3153" s="25">
        <f t="shared" si="1434"/>
        <v>51.17557607025087</v>
      </c>
      <c r="U3153" s="25">
        <f t="shared" si="1454"/>
        <v>195370.34923978848</v>
      </c>
      <c r="V3153" s="25">
        <f t="shared" si="1435"/>
        <v>0.50179442035138278</v>
      </c>
      <c r="W3153" s="25">
        <f t="shared" si="1436"/>
        <v>2.0071776814055311</v>
      </c>
      <c r="X3153" s="16">
        <f t="shared" si="1437"/>
        <v>1858.0210526315977</v>
      </c>
      <c r="Y3153">
        <f t="shared" si="1438"/>
        <v>262.85620879566704</v>
      </c>
      <c r="Z3153">
        <f t="shared" si="1439"/>
        <v>5.146165875192021</v>
      </c>
      <c r="AA3153">
        <f t="shared" si="1440"/>
        <v>5.1755819243438212</v>
      </c>
      <c r="AB3153">
        <f t="shared" si="1427"/>
        <v>123.80243120689744</v>
      </c>
      <c r="AC3153">
        <f t="shared" si="1441"/>
        <v>244.70781884631924</v>
      </c>
      <c r="AD3153">
        <f t="shared" si="1442"/>
        <v>34.619074651224686</v>
      </c>
      <c r="AE3153">
        <f t="shared" si="1443"/>
        <v>21.060415694299234</v>
      </c>
      <c r="AF3153">
        <f t="shared" si="1444"/>
        <v>23.967238471112665</v>
      </c>
      <c r="AG3153">
        <f t="shared" si="1428"/>
        <v>2.9520288607684955</v>
      </c>
      <c r="AH3153" s="18">
        <f t="shared" si="1445"/>
        <v>630.40000000000634</v>
      </c>
      <c r="AI3153" s="18">
        <f t="shared" si="1446"/>
        <v>72.400000000000489</v>
      </c>
      <c r="AJ3153" s="28"/>
      <c r="AK3153" s="29">
        <f t="shared" si="1447"/>
        <v>15.275952027464339</v>
      </c>
      <c r="AL3153" s="19">
        <f t="shared" si="1448"/>
        <v>72.400000000000489</v>
      </c>
      <c r="AM3153" s="18">
        <f t="shared" si="1449"/>
        <v>21.060415694299234</v>
      </c>
      <c r="AN3153" s="18">
        <f t="shared" si="1450"/>
        <v>23.967238471112665</v>
      </c>
      <c r="AO3153" s="19" t="str">
        <f t="shared" si="1451"/>
        <v>N/A</v>
      </c>
      <c r="AP3153" t="str">
        <f t="shared" si="1452"/>
        <v>N/A</v>
      </c>
    </row>
    <row r="3154" spans="12:42" x14ac:dyDescent="0.3">
      <c r="L3154" s="25">
        <f t="shared" si="1453"/>
        <v>46.360990155360568</v>
      </c>
      <c r="N3154" s="25">
        <f t="shared" si="1455"/>
        <v>630.60000000000639</v>
      </c>
      <c r="O3154" s="25">
        <f t="shared" si="1429"/>
        <v>401.45242845500093</v>
      </c>
      <c r="P3154" s="25">
        <f t="shared" si="1430"/>
        <v>704.30250606140521</v>
      </c>
      <c r="Q3154" s="25">
        <f t="shared" si="1431"/>
        <v>352.15125303070261</v>
      </c>
      <c r="R3154" s="25">
        <f t="shared" si="1432"/>
        <v>5953.1596868120705</v>
      </c>
      <c r="S3154" s="25">
        <f t="shared" si="1433"/>
        <v>2.6724968322707512</v>
      </c>
      <c r="T3154" s="25">
        <f t="shared" si="1434"/>
        <v>51.183700965449596</v>
      </c>
      <c r="U3154" s="25">
        <f t="shared" si="1454"/>
        <v>195473.25175653788</v>
      </c>
      <c r="V3154" s="25">
        <f t="shared" si="1435"/>
        <v>0.50174030428335692</v>
      </c>
      <c r="W3154" s="25">
        <f t="shared" si="1436"/>
        <v>2.0069612171334277</v>
      </c>
      <c r="X3154" s="16">
        <f t="shared" si="1437"/>
        <v>1858.6105263158092</v>
      </c>
      <c r="Y3154">
        <f t="shared" si="1438"/>
        <v>262.93960226292467</v>
      </c>
      <c r="Z3154">
        <f t="shared" si="1439"/>
        <v>5.1469772134109286</v>
      </c>
      <c r="AA3154">
        <f t="shared" si="1440"/>
        <v>5.1763854211891456</v>
      </c>
      <c r="AB3154">
        <f t="shared" si="1427"/>
        <v>123.84170862796562</v>
      </c>
      <c r="AC3154">
        <f t="shared" si="1441"/>
        <v>244.78545457564871</v>
      </c>
      <c r="AD3154">
        <f t="shared" si="1442"/>
        <v>34.630057860187648</v>
      </c>
      <c r="AE3154">
        <f t="shared" si="1443"/>
        <v>21.066834702002804</v>
      </c>
      <c r="AF3154">
        <f t="shared" si="1444"/>
        <v>23.973657478816232</v>
      </c>
      <c r="AG3154">
        <f t="shared" si="1428"/>
        <v>2.9524971023228352</v>
      </c>
      <c r="AH3154" s="18">
        <f t="shared" si="1445"/>
        <v>630.60000000000639</v>
      </c>
      <c r="AI3154" s="18">
        <f t="shared" si="1446"/>
        <v>72.400000000000489</v>
      </c>
      <c r="AJ3154" s="28"/>
      <c r="AK3154" s="29">
        <f t="shared" si="1447"/>
        <v>15.275952027464339</v>
      </c>
      <c r="AL3154" s="19">
        <f t="shared" si="1448"/>
        <v>72.400000000000489</v>
      </c>
      <c r="AM3154" s="18">
        <f t="shared" si="1449"/>
        <v>21.066834702002804</v>
      </c>
      <c r="AN3154" s="18">
        <f t="shared" si="1450"/>
        <v>23.973657478816232</v>
      </c>
      <c r="AO3154" s="19" t="str">
        <f t="shared" si="1451"/>
        <v>N/A</v>
      </c>
      <c r="AP3154" t="str">
        <f t="shared" si="1452"/>
        <v>N/A</v>
      </c>
    </row>
    <row r="3155" spans="12:42" x14ac:dyDescent="0.3">
      <c r="L3155" s="25">
        <f t="shared" si="1453"/>
        <v>46.375703259186452</v>
      </c>
      <c r="N3155" s="25">
        <f t="shared" si="1455"/>
        <v>630.80000000000643</v>
      </c>
      <c r="O3155" s="25">
        <f t="shared" si="1429"/>
        <v>401.57975240947439</v>
      </c>
      <c r="P3155" s="25">
        <f t="shared" si="1430"/>
        <v>704.52588142013053</v>
      </c>
      <c r="Q3155" s="25">
        <f t="shared" si="1431"/>
        <v>352.26294071006527</v>
      </c>
      <c r="R3155" s="25">
        <f t="shared" si="1432"/>
        <v>5955.0477805915853</v>
      </c>
      <c r="S3155" s="25">
        <f t="shared" si="1433"/>
        <v>2.6724960405938623</v>
      </c>
      <c r="T3155" s="25">
        <f t="shared" si="1434"/>
        <v>51.191824571112257</v>
      </c>
      <c r="U3155" s="25">
        <f t="shared" si="1454"/>
        <v>195576.17581555471</v>
      </c>
      <c r="V3155" s="25">
        <f t="shared" si="1435"/>
        <v>0.50168621120934453</v>
      </c>
      <c r="W3155" s="25">
        <f t="shared" si="1436"/>
        <v>2.0067448448373781</v>
      </c>
      <c r="X3155" s="16">
        <f t="shared" si="1437"/>
        <v>1859.2000000000189</v>
      </c>
      <c r="Y3155">
        <f t="shared" si="1438"/>
        <v>263.02299573018206</v>
      </c>
      <c r="Z3155">
        <f t="shared" si="1439"/>
        <v>5.1477884242105993</v>
      </c>
      <c r="AA3155">
        <f t="shared" si="1440"/>
        <v>5.1771887951924409</v>
      </c>
      <c r="AB3155">
        <f t="shared" si="1427"/>
        <v>123.88098604903381</v>
      </c>
      <c r="AC3155">
        <f t="shared" si="1441"/>
        <v>244.86309030497807</v>
      </c>
      <c r="AD3155">
        <f t="shared" si="1442"/>
        <v>34.641041069150589</v>
      </c>
      <c r="AE3155">
        <f t="shared" si="1443"/>
        <v>21.073253709706361</v>
      </c>
      <c r="AF3155">
        <f t="shared" si="1444"/>
        <v>23.980076486519788</v>
      </c>
      <c r="AG3155">
        <f t="shared" si="1428"/>
        <v>2.9529652696297215</v>
      </c>
      <c r="AH3155" s="18">
        <f t="shared" si="1445"/>
        <v>630.80000000000643</v>
      </c>
      <c r="AI3155" s="18">
        <f t="shared" si="1446"/>
        <v>72.400000000000489</v>
      </c>
      <c r="AJ3155" s="28"/>
      <c r="AK3155" s="29">
        <f t="shared" si="1447"/>
        <v>15.275952027464339</v>
      </c>
      <c r="AL3155" s="19">
        <f t="shared" si="1448"/>
        <v>72.400000000000489</v>
      </c>
      <c r="AM3155" s="18">
        <f t="shared" si="1449"/>
        <v>21.073253709706361</v>
      </c>
      <c r="AN3155" s="18">
        <f t="shared" si="1450"/>
        <v>23.980076486519788</v>
      </c>
      <c r="AO3155" s="19" t="str">
        <f t="shared" si="1451"/>
        <v>N/A</v>
      </c>
      <c r="AP3155" t="str">
        <f t="shared" si="1452"/>
        <v>N/A</v>
      </c>
    </row>
    <row r="3156" spans="12:42" x14ac:dyDescent="0.3">
      <c r="L3156" s="25">
        <f t="shared" si="1453"/>
        <v>46.390416363012335</v>
      </c>
      <c r="N3156" s="25">
        <f t="shared" si="1455"/>
        <v>631.00000000000648</v>
      </c>
      <c r="O3156" s="25">
        <f t="shared" si="1429"/>
        <v>401.70707636394803</v>
      </c>
      <c r="P3156" s="25">
        <f t="shared" si="1430"/>
        <v>704.74925677885631</v>
      </c>
      <c r="Q3156" s="25">
        <f t="shared" si="1431"/>
        <v>352.37462838942815</v>
      </c>
      <c r="R3156" s="25">
        <f t="shared" si="1432"/>
        <v>5956.9358743711027</v>
      </c>
      <c r="S3156" s="25">
        <f t="shared" si="1433"/>
        <v>2.672495249418851</v>
      </c>
      <c r="T3156" s="25">
        <f t="shared" si="1434"/>
        <v>51.199946887852718</v>
      </c>
      <c r="U3156" s="25">
        <f t="shared" si="1454"/>
        <v>195679.12141451691</v>
      </c>
      <c r="V3156" s="25">
        <f t="shared" si="1435"/>
        <v>0.5016321411122896</v>
      </c>
      <c r="W3156" s="25">
        <f t="shared" si="1436"/>
        <v>2.0065285644491584</v>
      </c>
      <c r="X3156" s="16">
        <f t="shared" si="1437"/>
        <v>1859.7894736842309</v>
      </c>
      <c r="Y3156">
        <f t="shared" si="1438"/>
        <v>263.1063891974398</v>
      </c>
      <c r="Z3156">
        <f t="shared" si="1439"/>
        <v>5.1485995076509266</v>
      </c>
      <c r="AA3156">
        <f t="shared" si="1440"/>
        <v>5.177992046409476</v>
      </c>
      <c r="AB3156">
        <f t="shared" si="1427"/>
        <v>123.92026347010199</v>
      </c>
      <c r="AC3156">
        <f t="shared" si="1441"/>
        <v>244.94072603430754</v>
      </c>
      <c r="AD3156">
        <f t="shared" si="1442"/>
        <v>34.652024278113551</v>
      </c>
      <c r="AE3156">
        <f t="shared" si="1443"/>
        <v>21.079672717409927</v>
      </c>
      <c r="AF3156">
        <f t="shared" si="1444"/>
        <v>23.986495494223355</v>
      </c>
      <c r="AG3156">
        <f t="shared" si="1428"/>
        <v>2.9534333627244633</v>
      </c>
      <c r="AH3156" s="18">
        <f t="shared" si="1445"/>
        <v>631.00000000000648</v>
      </c>
      <c r="AI3156" s="18">
        <f t="shared" si="1446"/>
        <v>72.400000000000489</v>
      </c>
      <c r="AJ3156" s="28"/>
      <c r="AK3156" s="29">
        <f t="shared" si="1447"/>
        <v>15.275952027464339</v>
      </c>
      <c r="AL3156" s="19">
        <f t="shared" si="1448"/>
        <v>72.400000000000489</v>
      </c>
      <c r="AM3156" s="18">
        <f t="shared" si="1449"/>
        <v>21.079672717409927</v>
      </c>
      <c r="AN3156" s="18">
        <f t="shared" si="1450"/>
        <v>23.986495494223355</v>
      </c>
      <c r="AO3156" s="19" t="str">
        <f t="shared" si="1451"/>
        <v>N/A</v>
      </c>
      <c r="AP3156" t="str">
        <f t="shared" si="1452"/>
        <v>N/A</v>
      </c>
    </row>
    <row r="3157" spans="12:42" x14ac:dyDescent="0.3">
      <c r="L3157" s="25">
        <f t="shared" si="1453"/>
        <v>46.405129466838218</v>
      </c>
      <c r="N3157" s="25">
        <f t="shared" si="1455"/>
        <v>631.20000000000653</v>
      </c>
      <c r="O3157" s="25">
        <f t="shared" si="1429"/>
        <v>401.8344003184215</v>
      </c>
      <c r="P3157" s="25">
        <f t="shared" si="1430"/>
        <v>704.97263213758163</v>
      </c>
      <c r="Q3157" s="25">
        <f t="shared" si="1431"/>
        <v>352.48631606879081</v>
      </c>
      <c r="R3157" s="25">
        <f t="shared" si="1432"/>
        <v>5958.8239681506175</v>
      </c>
      <c r="S3157" s="25">
        <f t="shared" si="1433"/>
        <v>2.6724944587452422</v>
      </c>
      <c r="T3157" s="25">
        <f t="shared" si="1434"/>
        <v>51.208067916284236</v>
      </c>
      <c r="U3157" s="25">
        <f t="shared" si="1454"/>
        <v>195782.08855110322</v>
      </c>
      <c r="V3157" s="25">
        <f t="shared" si="1435"/>
        <v>0.50157809397515596</v>
      </c>
      <c r="W3157" s="25">
        <f t="shared" si="1436"/>
        <v>2.0063123759006238</v>
      </c>
      <c r="X3157" s="16">
        <f t="shared" si="1437"/>
        <v>1860.3789473684401</v>
      </c>
      <c r="Y3157">
        <f t="shared" si="1438"/>
        <v>263.18978266469708</v>
      </c>
      <c r="Z3157">
        <f t="shared" si="1439"/>
        <v>5.1494104637917424</v>
      </c>
      <c r="AA3157">
        <f t="shared" si="1440"/>
        <v>5.1787951748959653</v>
      </c>
      <c r="AB3157">
        <f t="shared" si="1427"/>
        <v>123.95954089117018</v>
      </c>
      <c r="AC3157">
        <f t="shared" si="1441"/>
        <v>245.01836176363702</v>
      </c>
      <c r="AD3157">
        <f t="shared" si="1442"/>
        <v>34.663007487076513</v>
      </c>
      <c r="AE3157">
        <f t="shared" si="1443"/>
        <v>21.086091725113494</v>
      </c>
      <c r="AF3157">
        <f t="shared" si="1444"/>
        <v>23.992914501926926</v>
      </c>
      <c r="AG3157">
        <f t="shared" si="1428"/>
        <v>2.953901381642341</v>
      </c>
      <c r="AH3157" s="18">
        <f t="shared" si="1445"/>
        <v>631.20000000000653</v>
      </c>
      <c r="AI3157" s="18">
        <f t="shared" si="1446"/>
        <v>72.400000000000489</v>
      </c>
      <c r="AJ3157" s="28"/>
      <c r="AK3157" s="29">
        <f t="shared" si="1447"/>
        <v>15.275952027464339</v>
      </c>
      <c r="AL3157" s="19">
        <f t="shared" si="1448"/>
        <v>72.400000000000489</v>
      </c>
      <c r="AM3157" s="18">
        <f t="shared" si="1449"/>
        <v>21.086091725113494</v>
      </c>
      <c r="AN3157" s="18">
        <f t="shared" si="1450"/>
        <v>23.992914501926926</v>
      </c>
      <c r="AO3157" s="19" t="str">
        <f t="shared" si="1451"/>
        <v>N/A</v>
      </c>
      <c r="AP3157" t="str">
        <f t="shared" si="1452"/>
        <v>N/A</v>
      </c>
    </row>
    <row r="3158" spans="12:42" x14ac:dyDescent="0.3">
      <c r="L3158" s="25">
        <f t="shared" si="1453"/>
        <v>46.419842570664102</v>
      </c>
      <c r="N3158" s="25">
        <f t="shared" si="1455"/>
        <v>631.40000000000657</v>
      </c>
      <c r="O3158" s="25">
        <f t="shared" si="1429"/>
        <v>401.96172427289508</v>
      </c>
      <c r="P3158" s="25">
        <f t="shared" si="1430"/>
        <v>705.19600749630717</v>
      </c>
      <c r="Q3158" s="25">
        <f t="shared" si="1431"/>
        <v>352.59800374815359</v>
      </c>
      <c r="R3158" s="25">
        <f t="shared" si="1432"/>
        <v>5960.7120619301331</v>
      </c>
      <c r="S3158" s="25">
        <f t="shared" si="1433"/>
        <v>2.6724936685725589</v>
      </c>
      <c r="T3158" s="25">
        <f t="shared" si="1434"/>
        <v>51.216187657019681</v>
      </c>
      <c r="U3158" s="25">
        <f t="shared" si="1454"/>
        <v>195885.07722299261</v>
      </c>
      <c r="V3158" s="25">
        <f t="shared" si="1435"/>
        <v>0.50152406978092157</v>
      </c>
      <c r="W3158" s="25">
        <f t="shared" si="1436"/>
        <v>2.0060962791236863</v>
      </c>
      <c r="X3158" s="16">
        <f t="shared" si="1437"/>
        <v>1860.9684210526511</v>
      </c>
      <c r="Y3158">
        <f t="shared" si="1438"/>
        <v>263.2731761319547</v>
      </c>
      <c r="Z3158">
        <f t="shared" si="1439"/>
        <v>5.1502212926928532</v>
      </c>
      <c r="AA3158">
        <f t="shared" si="1440"/>
        <v>5.1795981807076048</v>
      </c>
      <c r="AB3158">
        <f t="shared" si="1427"/>
        <v>123.99881831223837</v>
      </c>
      <c r="AC3158">
        <f t="shared" si="1441"/>
        <v>245.09599749296649</v>
      </c>
      <c r="AD3158">
        <f t="shared" si="1442"/>
        <v>34.673990696039468</v>
      </c>
      <c r="AE3158">
        <f t="shared" si="1443"/>
        <v>21.092510732817061</v>
      </c>
      <c r="AF3158">
        <f t="shared" si="1444"/>
        <v>23.999333509630489</v>
      </c>
      <c r="AG3158">
        <f t="shared" si="1428"/>
        <v>2.9543693264186062</v>
      </c>
      <c r="AH3158" s="18">
        <f t="shared" si="1445"/>
        <v>631.40000000000657</v>
      </c>
      <c r="AI3158" s="18">
        <f t="shared" si="1446"/>
        <v>72.400000000000489</v>
      </c>
      <c r="AJ3158" s="28"/>
      <c r="AK3158" s="29">
        <f t="shared" si="1447"/>
        <v>15.275952027464339</v>
      </c>
      <c r="AL3158" s="19">
        <f t="shared" si="1448"/>
        <v>72.400000000000489</v>
      </c>
      <c r="AM3158" s="18">
        <f t="shared" si="1449"/>
        <v>21.092510732817061</v>
      </c>
      <c r="AN3158" s="18">
        <f t="shared" si="1450"/>
        <v>23.999333509630489</v>
      </c>
      <c r="AO3158" s="19" t="str">
        <f t="shared" si="1451"/>
        <v>N/A</v>
      </c>
      <c r="AP3158" t="str">
        <f t="shared" si="1452"/>
        <v>N/A</v>
      </c>
    </row>
    <row r="3159" spans="12:42" x14ac:dyDescent="0.3">
      <c r="L3159" s="25">
        <f t="shared" si="1453"/>
        <v>46.434555674489985</v>
      </c>
      <c r="N3159" s="25">
        <f t="shared" si="1455"/>
        <v>631.60000000000662</v>
      </c>
      <c r="O3159" s="25">
        <f t="shared" si="1429"/>
        <v>402.08904822736855</v>
      </c>
      <c r="P3159" s="25">
        <f t="shared" si="1430"/>
        <v>705.41938285503261</v>
      </c>
      <c r="Q3159" s="25">
        <f t="shared" si="1431"/>
        <v>352.7096914275163</v>
      </c>
      <c r="R3159" s="25">
        <f t="shared" si="1432"/>
        <v>5962.6001557096479</v>
      </c>
      <c r="S3159" s="25">
        <f t="shared" si="1433"/>
        <v>2.6724928789003246</v>
      </c>
      <c r="T3159" s="25">
        <f t="shared" si="1434"/>
        <v>51.224306110671399</v>
      </c>
      <c r="U3159" s="25">
        <f t="shared" si="1454"/>
        <v>195988.0874278658</v>
      </c>
      <c r="V3159" s="25">
        <f t="shared" si="1435"/>
        <v>0.50147006851258558</v>
      </c>
      <c r="W3159" s="25">
        <f t="shared" si="1436"/>
        <v>2.0058802740503423</v>
      </c>
      <c r="X3159" s="16">
        <f t="shared" si="1437"/>
        <v>1861.5578947368613</v>
      </c>
      <c r="Y3159">
        <f t="shared" si="1438"/>
        <v>263.35656959921215</v>
      </c>
      <c r="Z3159">
        <f t="shared" si="1439"/>
        <v>5.1510319944139953</v>
      </c>
      <c r="AA3159">
        <f t="shared" si="1440"/>
        <v>5.180401063900022</v>
      </c>
      <c r="AB3159">
        <f t="shared" si="1427"/>
        <v>124.03809573330655</v>
      </c>
      <c r="AC3159">
        <f t="shared" si="1441"/>
        <v>245.17363322229585</v>
      </c>
      <c r="AD3159">
        <f t="shared" si="1442"/>
        <v>34.684973905002416</v>
      </c>
      <c r="AE3159">
        <f t="shared" si="1443"/>
        <v>21.098929740520621</v>
      </c>
      <c r="AF3159">
        <f t="shared" si="1444"/>
        <v>24.005752517334049</v>
      </c>
      <c r="AG3159">
        <f t="shared" si="1428"/>
        <v>2.9548371970884837</v>
      </c>
      <c r="AH3159" s="18">
        <f t="shared" si="1445"/>
        <v>631.60000000000662</v>
      </c>
      <c r="AI3159" s="18">
        <f t="shared" si="1446"/>
        <v>72.400000000000489</v>
      </c>
      <c r="AJ3159" s="28"/>
      <c r="AK3159" s="29">
        <f t="shared" si="1447"/>
        <v>15.275952027464339</v>
      </c>
      <c r="AL3159" s="19">
        <f t="shared" si="1448"/>
        <v>72.400000000000489</v>
      </c>
      <c r="AM3159" s="18">
        <f t="shared" si="1449"/>
        <v>21.098929740520621</v>
      </c>
      <c r="AN3159" s="18">
        <f t="shared" si="1450"/>
        <v>24.005752517334049</v>
      </c>
      <c r="AO3159" s="19" t="str">
        <f t="shared" si="1451"/>
        <v>N/A</v>
      </c>
      <c r="AP3159" t="str">
        <f t="shared" si="1452"/>
        <v>N/A</v>
      </c>
    </row>
    <row r="3160" spans="12:42" x14ac:dyDescent="0.3">
      <c r="L3160" s="25">
        <f t="shared" si="1453"/>
        <v>46.449268778315869</v>
      </c>
      <c r="N3160" s="25">
        <f t="shared" si="1455"/>
        <v>631.80000000000666</v>
      </c>
      <c r="O3160" s="25">
        <f t="shared" si="1429"/>
        <v>402.21637218184219</v>
      </c>
      <c r="P3160" s="25">
        <f t="shared" si="1430"/>
        <v>705.64275821375827</v>
      </c>
      <c r="Q3160" s="25">
        <f t="shared" si="1431"/>
        <v>352.82137910687914</v>
      </c>
      <c r="R3160" s="25">
        <f t="shared" si="1432"/>
        <v>5964.4882494891654</v>
      </c>
      <c r="S3160" s="25">
        <f t="shared" si="1433"/>
        <v>2.6724920897280642</v>
      </c>
      <c r="T3160" s="25">
        <f t="shared" si="1434"/>
        <v>51.232423277851254</v>
      </c>
      <c r="U3160" s="25">
        <f t="shared" si="1454"/>
        <v>196091.11916340442</v>
      </c>
      <c r="V3160" s="25">
        <f t="shared" si="1435"/>
        <v>0.50141609015316424</v>
      </c>
      <c r="W3160" s="25">
        <f t="shared" si="1436"/>
        <v>2.005664360612657</v>
      </c>
      <c r="X3160" s="16">
        <f t="shared" si="1437"/>
        <v>1862.1473684210728</v>
      </c>
      <c r="Y3160">
        <f t="shared" si="1438"/>
        <v>263.43996306646977</v>
      </c>
      <c r="Z3160">
        <f t="shared" si="1439"/>
        <v>5.1518425690148799</v>
      </c>
      <c r="AA3160">
        <f t="shared" si="1440"/>
        <v>5.1812038245288239</v>
      </c>
      <c r="AB3160">
        <f t="shared" si="1427"/>
        <v>124.07737315437474</v>
      </c>
      <c r="AC3160">
        <f t="shared" si="1441"/>
        <v>245.25126895162532</v>
      </c>
      <c r="AD3160">
        <f t="shared" si="1442"/>
        <v>34.695957113965378</v>
      </c>
      <c r="AE3160">
        <f t="shared" si="1443"/>
        <v>21.105348748224188</v>
      </c>
      <c r="AF3160">
        <f t="shared" si="1444"/>
        <v>24.012171525037616</v>
      </c>
      <c r="AG3160">
        <f t="shared" si="1428"/>
        <v>2.9553049936871698</v>
      </c>
      <c r="AH3160" s="18">
        <f t="shared" si="1445"/>
        <v>631.80000000000666</v>
      </c>
      <c r="AI3160" s="18">
        <f t="shared" si="1446"/>
        <v>72.400000000000489</v>
      </c>
      <c r="AJ3160" s="28"/>
      <c r="AK3160" s="29">
        <f t="shared" si="1447"/>
        <v>15.275952027464339</v>
      </c>
      <c r="AL3160" s="19">
        <f t="shared" si="1448"/>
        <v>72.400000000000489</v>
      </c>
      <c r="AM3160" s="18">
        <f t="shared" si="1449"/>
        <v>21.105348748224188</v>
      </c>
      <c r="AN3160" s="18">
        <f t="shared" si="1450"/>
        <v>24.012171525037616</v>
      </c>
      <c r="AO3160" s="19" t="str">
        <f t="shared" si="1451"/>
        <v>N/A</v>
      </c>
      <c r="AP3160" t="str">
        <f t="shared" si="1452"/>
        <v>N/A</v>
      </c>
    </row>
    <row r="3161" spans="12:42" x14ac:dyDescent="0.3">
      <c r="L3161" s="25">
        <f t="shared" si="1453"/>
        <v>46.463981882141752</v>
      </c>
      <c r="N3161" s="25">
        <f t="shared" si="1455"/>
        <v>632.00000000000671</v>
      </c>
      <c r="O3161" s="25">
        <f t="shared" si="1429"/>
        <v>402.34369613631566</v>
      </c>
      <c r="P3161" s="25">
        <f t="shared" si="1430"/>
        <v>705.8661335724837</v>
      </c>
      <c r="Q3161" s="25">
        <f t="shared" si="1431"/>
        <v>352.93306678624185</v>
      </c>
      <c r="R3161" s="25">
        <f t="shared" si="1432"/>
        <v>5966.3763432686801</v>
      </c>
      <c r="S3161" s="25">
        <f t="shared" si="1433"/>
        <v>2.6724913010553033</v>
      </c>
      <c r="T3161" s="25">
        <f t="shared" si="1434"/>
        <v>51.240539159170602</v>
      </c>
      <c r="U3161" s="25">
        <f t="shared" si="1454"/>
        <v>196194.17242729073</v>
      </c>
      <c r="V3161" s="25">
        <f t="shared" si="1435"/>
        <v>0.50136213468569146</v>
      </c>
      <c r="W3161" s="25">
        <f t="shared" si="1436"/>
        <v>2.0054485387427659</v>
      </c>
      <c r="X3161" s="16">
        <f t="shared" si="1437"/>
        <v>1862.7368421052829</v>
      </c>
      <c r="Y3161">
        <f t="shared" si="1438"/>
        <v>263.52335653372722</v>
      </c>
      <c r="Z3161">
        <f t="shared" si="1439"/>
        <v>5.1526530165551545</v>
      </c>
      <c r="AA3161">
        <f t="shared" si="1440"/>
        <v>5.1820064626495617</v>
      </c>
      <c r="AB3161">
        <f t="shared" si="1427"/>
        <v>124.11665057544293</v>
      </c>
      <c r="AC3161">
        <f t="shared" si="1441"/>
        <v>245.32890468095479</v>
      </c>
      <c r="AD3161">
        <f t="shared" si="1442"/>
        <v>34.706940322928332</v>
      </c>
      <c r="AE3161">
        <f t="shared" si="1443"/>
        <v>21.111767755927751</v>
      </c>
      <c r="AF3161">
        <f t="shared" si="1444"/>
        <v>24.018590532741182</v>
      </c>
      <c r="AG3161">
        <f t="shared" si="1428"/>
        <v>2.9557727162498337</v>
      </c>
      <c r="AH3161" s="18">
        <f t="shared" si="1445"/>
        <v>632.00000000000671</v>
      </c>
      <c r="AI3161" s="18">
        <f t="shared" si="1446"/>
        <v>72.400000000000489</v>
      </c>
      <c r="AJ3161" s="28"/>
      <c r="AK3161" s="29">
        <f t="shared" si="1447"/>
        <v>15.275952027464339</v>
      </c>
      <c r="AL3161" s="19">
        <f t="shared" si="1448"/>
        <v>72.400000000000489</v>
      </c>
      <c r="AM3161" s="18">
        <f t="shared" si="1449"/>
        <v>21.111767755927751</v>
      </c>
      <c r="AN3161" s="18">
        <f t="shared" si="1450"/>
        <v>24.018590532741182</v>
      </c>
      <c r="AO3161" s="19" t="str">
        <f t="shared" si="1451"/>
        <v>N/A</v>
      </c>
      <c r="AP3161" t="str">
        <f t="shared" si="1452"/>
        <v>N/A</v>
      </c>
    </row>
    <row r="3162" spans="12:42" x14ac:dyDescent="0.3">
      <c r="L3162" s="25">
        <f t="shared" si="1453"/>
        <v>46.478694985967635</v>
      </c>
      <c r="N3162" s="25">
        <f t="shared" si="1455"/>
        <v>632.20000000000675</v>
      </c>
      <c r="O3162" s="25">
        <f t="shared" si="1429"/>
        <v>402.4710200907893</v>
      </c>
      <c r="P3162" s="25">
        <f t="shared" si="1430"/>
        <v>706.08950893120937</v>
      </c>
      <c r="Q3162" s="25">
        <f t="shared" si="1431"/>
        <v>353.04475446560468</v>
      </c>
      <c r="R3162" s="25">
        <f t="shared" si="1432"/>
        <v>5968.2644370481976</v>
      </c>
      <c r="S3162" s="25">
        <f t="shared" si="1433"/>
        <v>2.6724905128815672</v>
      </c>
      <c r="T3162" s="25">
        <f t="shared" si="1434"/>
        <v>51.248653755240383</v>
      </c>
      <c r="U3162" s="25">
        <f t="shared" si="1454"/>
        <v>196297.24721720797</v>
      </c>
      <c r="V3162" s="25">
        <f t="shared" si="1435"/>
        <v>0.50130820209321836</v>
      </c>
      <c r="W3162" s="25">
        <f t="shared" si="1436"/>
        <v>2.0052328083728734</v>
      </c>
      <c r="X3162" s="16">
        <f t="shared" si="1437"/>
        <v>1863.3263157894944</v>
      </c>
      <c r="Y3162">
        <f t="shared" si="1438"/>
        <v>263.6067500009849</v>
      </c>
      <c r="Z3162">
        <f t="shared" si="1439"/>
        <v>5.1534633370944309</v>
      </c>
      <c r="AA3162">
        <f t="shared" si="1440"/>
        <v>5.1828089783177544</v>
      </c>
      <c r="AB3162">
        <f t="shared" si="1427"/>
        <v>124.15592799651111</v>
      </c>
      <c r="AC3162">
        <f t="shared" si="1441"/>
        <v>245.40654041028415</v>
      </c>
      <c r="AD3162">
        <f t="shared" si="1442"/>
        <v>34.71792353189128</v>
      </c>
      <c r="AE3162">
        <f t="shared" si="1443"/>
        <v>21.118186763631311</v>
      </c>
      <c r="AF3162">
        <f t="shared" si="1444"/>
        <v>24.025009540444742</v>
      </c>
      <c r="AG3162">
        <f t="shared" si="1428"/>
        <v>2.9562403648116162</v>
      </c>
      <c r="AH3162" s="18">
        <f t="shared" si="1445"/>
        <v>632.20000000000675</v>
      </c>
      <c r="AI3162" s="18">
        <f t="shared" si="1446"/>
        <v>72.400000000000489</v>
      </c>
      <c r="AJ3162" s="28"/>
      <c r="AK3162" s="29">
        <f t="shared" si="1447"/>
        <v>15.275952027464339</v>
      </c>
      <c r="AL3162" s="19">
        <f t="shared" si="1448"/>
        <v>72.400000000000489</v>
      </c>
      <c r="AM3162" s="18">
        <f t="shared" si="1449"/>
        <v>21.118186763631311</v>
      </c>
      <c r="AN3162" s="18">
        <f t="shared" si="1450"/>
        <v>24.025009540444742</v>
      </c>
      <c r="AO3162" s="19" t="str">
        <f t="shared" si="1451"/>
        <v>N/A</v>
      </c>
      <c r="AP3162" t="str">
        <f t="shared" si="1452"/>
        <v>N/A</v>
      </c>
    </row>
    <row r="3163" spans="12:42" x14ac:dyDescent="0.3">
      <c r="L3163" s="25">
        <f t="shared" si="1453"/>
        <v>46.493408089793519</v>
      </c>
      <c r="N3163" s="25">
        <f t="shared" si="1455"/>
        <v>632.4000000000068</v>
      </c>
      <c r="O3163" s="25">
        <f t="shared" si="1429"/>
        <v>402.59834404526276</v>
      </c>
      <c r="P3163" s="25">
        <f t="shared" si="1430"/>
        <v>706.31288428993469</v>
      </c>
      <c r="Q3163" s="25">
        <f t="shared" si="1431"/>
        <v>353.15644214496734</v>
      </c>
      <c r="R3163" s="25">
        <f t="shared" si="1432"/>
        <v>5970.1525308277123</v>
      </c>
      <c r="S3163" s="25">
        <f t="shared" si="1433"/>
        <v>2.6724897252063839</v>
      </c>
      <c r="T3163" s="25">
        <f t="shared" si="1434"/>
        <v>51.256767066670939</v>
      </c>
      <c r="U3163" s="25">
        <f t="shared" si="1454"/>
        <v>196400.34353084068</v>
      </c>
      <c r="V3163" s="25">
        <f t="shared" si="1435"/>
        <v>0.5012542923588158</v>
      </c>
      <c r="W3163" s="25">
        <f t="shared" si="1436"/>
        <v>2.0050171694352632</v>
      </c>
      <c r="X3163" s="16">
        <f t="shared" si="1437"/>
        <v>1863.9157894737041</v>
      </c>
      <c r="Y3163">
        <f t="shared" si="1438"/>
        <v>263.69014346824224</v>
      </c>
      <c r="Z3163">
        <f t="shared" si="1439"/>
        <v>5.1542735306922651</v>
      </c>
      <c r="AA3163">
        <f t="shared" si="1440"/>
        <v>5.1836113715888734</v>
      </c>
      <c r="AB3163">
        <f t="shared" si="1427"/>
        <v>124.1952054175793</v>
      </c>
      <c r="AC3163">
        <f t="shared" si="1441"/>
        <v>245.48417613961362</v>
      </c>
      <c r="AD3163">
        <f t="shared" si="1442"/>
        <v>34.728906740854242</v>
      </c>
      <c r="AE3163">
        <f t="shared" si="1443"/>
        <v>21.124605771334881</v>
      </c>
      <c r="AF3163">
        <f t="shared" si="1444"/>
        <v>24.031428548148309</v>
      </c>
      <c r="AG3163">
        <f t="shared" si="1428"/>
        <v>2.956707939407631</v>
      </c>
      <c r="AH3163" s="18">
        <f t="shared" si="1445"/>
        <v>632.4000000000068</v>
      </c>
      <c r="AI3163" s="18">
        <f t="shared" si="1446"/>
        <v>72.400000000000489</v>
      </c>
      <c r="AJ3163" s="28"/>
      <c r="AK3163" s="29">
        <f t="shared" si="1447"/>
        <v>15.275952027464339</v>
      </c>
      <c r="AL3163" s="19">
        <f t="shared" si="1448"/>
        <v>72.400000000000489</v>
      </c>
      <c r="AM3163" s="18">
        <f t="shared" si="1449"/>
        <v>21.124605771334881</v>
      </c>
      <c r="AN3163" s="18">
        <f t="shared" si="1450"/>
        <v>24.031428548148309</v>
      </c>
      <c r="AO3163" s="19" t="str">
        <f t="shared" si="1451"/>
        <v>N/A</v>
      </c>
      <c r="AP3163" t="str">
        <f t="shared" si="1452"/>
        <v>N/A</v>
      </c>
    </row>
    <row r="3164" spans="12:42" x14ac:dyDescent="0.3">
      <c r="L3164" s="25">
        <f t="shared" si="1453"/>
        <v>46.508121193619402</v>
      </c>
      <c r="N3164" s="25">
        <f t="shared" si="1455"/>
        <v>632.60000000000684</v>
      </c>
      <c r="O3164" s="25">
        <f t="shared" si="1429"/>
        <v>402.72566799973634</v>
      </c>
      <c r="P3164" s="25">
        <f t="shared" si="1430"/>
        <v>706.53625964866035</v>
      </c>
      <c r="Q3164" s="25">
        <f t="shared" si="1431"/>
        <v>353.26812982433017</v>
      </c>
      <c r="R3164" s="25">
        <f t="shared" si="1432"/>
        <v>5972.0406246072289</v>
      </c>
      <c r="S3164" s="25">
        <f t="shared" si="1433"/>
        <v>2.6724889380292791</v>
      </c>
      <c r="T3164" s="25">
        <f t="shared" si="1434"/>
        <v>51.264879094072242</v>
      </c>
      <c r="U3164" s="25">
        <f t="shared" si="1454"/>
        <v>196503.46136587457</v>
      </c>
      <c r="V3164" s="25">
        <f t="shared" si="1435"/>
        <v>0.50120040546557154</v>
      </c>
      <c r="W3164" s="25">
        <f t="shared" si="1436"/>
        <v>2.0048016218622862</v>
      </c>
      <c r="X3164" s="16">
        <f t="shared" si="1437"/>
        <v>1864.5052631579151</v>
      </c>
      <c r="Y3164">
        <f t="shared" si="1438"/>
        <v>263.77353693549986</v>
      </c>
      <c r="Z3164">
        <f t="shared" si="1439"/>
        <v>5.1550835974081819</v>
      </c>
      <c r="AA3164">
        <f t="shared" si="1440"/>
        <v>5.1844136425183551</v>
      </c>
      <c r="AB3164">
        <f t="shared" si="1427"/>
        <v>124.23448283864748</v>
      </c>
      <c r="AC3164">
        <f t="shared" si="1441"/>
        <v>245.56181186894298</v>
      </c>
      <c r="AD3164">
        <f t="shared" si="1442"/>
        <v>34.739889949817183</v>
      </c>
      <c r="AE3164">
        <f t="shared" si="1443"/>
        <v>21.131024779038437</v>
      </c>
      <c r="AF3164">
        <f t="shared" si="1444"/>
        <v>24.037847555851865</v>
      </c>
      <c r="AG3164">
        <f t="shared" si="1428"/>
        <v>2.957175440072962</v>
      </c>
      <c r="AH3164" s="18">
        <f t="shared" si="1445"/>
        <v>632.60000000000684</v>
      </c>
      <c r="AI3164" s="18">
        <f t="shared" si="1446"/>
        <v>72.400000000000489</v>
      </c>
      <c r="AJ3164" s="28"/>
      <c r="AK3164" s="29">
        <f t="shared" si="1447"/>
        <v>15.275952027464339</v>
      </c>
      <c r="AL3164" s="19">
        <f t="shared" si="1448"/>
        <v>72.400000000000489</v>
      </c>
      <c r="AM3164" s="18">
        <f t="shared" si="1449"/>
        <v>21.131024779038437</v>
      </c>
      <c r="AN3164" s="18">
        <f t="shared" si="1450"/>
        <v>24.037847555851865</v>
      </c>
      <c r="AO3164" s="19" t="str">
        <f t="shared" si="1451"/>
        <v>N/A</v>
      </c>
      <c r="AP3164" t="str">
        <f t="shared" si="1452"/>
        <v>N/A</v>
      </c>
    </row>
    <row r="3165" spans="12:42" x14ac:dyDescent="0.3">
      <c r="L3165" s="25">
        <f t="shared" si="1453"/>
        <v>46.522834297445286</v>
      </c>
      <c r="N3165" s="25">
        <f t="shared" si="1455"/>
        <v>632.80000000000689</v>
      </c>
      <c r="O3165" s="25">
        <f t="shared" si="1429"/>
        <v>402.85299195420981</v>
      </c>
      <c r="P3165" s="25">
        <f t="shared" si="1430"/>
        <v>706.75963500738567</v>
      </c>
      <c r="Q3165" s="25">
        <f t="shared" si="1431"/>
        <v>353.37981750369283</v>
      </c>
      <c r="R3165" s="25">
        <f t="shared" si="1432"/>
        <v>5973.9287183867436</v>
      </c>
      <c r="S3165" s="25">
        <f t="shared" si="1433"/>
        <v>2.6724881513497811</v>
      </c>
      <c r="T3165" s="25">
        <f t="shared" si="1434"/>
        <v>51.272989838053732</v>
      </c>
      <c r="U3165" s="25">
        <f t="shared" si="1454"/>
        <v>196606.60071999533</v>
      </c>
      <c r="V3165" s="25">
        <f t="shared" si="1435"/>
        <v>0.50114654139659043</v>
      </c>
      <c r="W3165" s="25">
        <f t="shared" si="1436"/>
        <v>2.0045861655863617</v>
      </c>
      <c r="X3165" s="16">
        <f t="shared" si="1437"/>
        <v>1865.0947368421253</v>
      </c>
      <c r="Y3165">
        <f t="shared" si="1438"/>
        <v>263.85693040275731</v>
      </c>
      <c r="Z3165">
        <f t="shared" si="1439"/>
        <v>5.1558935373016395</v>
      </c>
      <c r="AA3165">
        <f t="shared" si="1440"/>
        <v>5.1852157911615846</v>
      </c>
      <c r="AB3165">
        <f t="shared" si="1427"/>
        <v>124.27376025971567</v>
      </c>
      <c r="AC3165">
        <f t="shared" si="1441"/>
        <v>245.63944759827245</v>
      </c>
      <c r="AD3165">
        <f t="shared" si="1442"/>
        <v>34.750873158780145</v>
      </c>
      <c r="AE3165">
        <f t="shared" si="1443"/>
        <v>21.137443786742004</v>
      </c>
      <c r="AF3165">
        <f t="shared" si="1444"/>
        <v>24.044266563555432</v>
      </c>
      <c r="AG3165">
        <f t="shared" si="1428"/>
        <v>2.9576428668426673</v>
      </c>
      <c r="AH3165" s="18">
        <f t="shared" si="1445"/>
        <v>632.80000000000689</v>
      </c>
      <c r="AI3165" s="18">
        <f t="shared" si="1446"/>
        <v>72.400000000000489</v>
      </c>
      <c r="AJ3165" s="28"/>
      <c r="AK3165" s="29">
        <f t="shared" si="1447"/>
        <v>15.275952027464339</v>
      </c>
      <c r="AL3165" s="19">
        <f t="shared" si="1448"/>
        <v>72.400000000000489</v>
      </c>
      <c r="AM3165" s="18">
        <f t="shared" si="1449"/>
        <v>21.137443786742004</v>
      </c>
      <c r="AN3165" s="18">
        <f t="shared" si="1450"/>
        <v>24.044266563555432</v>
      </c>
      <c r="AO3165" s="19" t="str">
        <f t="shared" si="1451"/>
        <v>N/A</v>
      </c>
      <c r="AP3165" t="str">
        <f t="shared" si="1452"/>
        <v>N/A</v>
      </c>
    </row>
    <row r="3166" spans="12:42" x14ac:dyDescent="0.3">
      <c r="L3166" s="25">
        <f t="shared" si="1453"/>
        <v>46.537547401271169</v>
      </c>
      <c r="N3166" s="25">
        <f t="shared" si="1455"/>
        <v>633.00000000000693</v>
      </c>
      <c r="O3166" s="25">
        <f t="shared" si="1429"/>
        <v>402.98031590868345</v>
      </c>
      <c r="P3166" s="25">
        <f t="shared" si="1430"/>
        <v>706.98301036611133</v>
      </c>
      <c r="Q3166" s="25">
        <f t="shared" si="1431"/>
        <v>353.49150518305566</v>
      </c>
      <c r="R3166" s="25">
        <f t="shared" si="1432"/>
        <v>5975.8168121662602</v>
      </c>
      <c r="S3166" s="25">
        <f t="shared" si="1433"/>
        <v>2.6724873651674179</v>
      </c>
      <c r="T3166" s="25">
        <f t="shared" si="1434"/>
        <v>51.281099299224373</v>
      </c>
      <c r="U3166" s="25">
        <f t="shared" si="1454"/>
        <v>196709.76159089073</v>
      </c>
      <c r="V3166" s="25">
        <f t="shared" si="1435"/>
        <v>0.50109270013499585</v>
      </c>
      <c r="W3166" s="25">
        <f t="shared" si="1436"/>
        <v>2.0043708005399834</v>
      </c>
      <c r="X3166" s="16">
        <f t="shared" si="1437"/>
        <v>1865.6842105263368</v>
      </c>
      <c r="Y3166">
        <f t="shared" si="1438"/>
        <v>263.94032387001494</v>
      </c>
      <c r="Z3166">
        <f t="shared" si="1439"/>
        <v>5.1567033504320694</v>
      </c>
      <c r="AA3166">
        <f t="shared" si="1440"/>
        <v>5.1860178175739167</v>
      </c>
      <c r="AB3166">
        <f t="shared" si="1427"/>
        <v>124.31303768078386</v>
      </c>
      <c r="AC3166">
        <f t="shared" si="1441"/>
        <v>245.71708332760193</v>
      </c>
      <c r="AD3166">
        <f t="shared" si="1442"/>
        <v>34.7618563677431</v>
      </c>
      <c r="AE3166">
        <f t="shared" si="1443"/>
        <v>21.143862794445567</v>
      </c>
      <c r="AF3166">
        <f t="shared" si="1444"/>
        <v>24.050685571258999</v>
      </c>
      <c r="AG3166">
        <f t="shared" si="1428"/>
        <v>2.9581102197517777</v>
      </c>
      <c r="AH3166" s="18">
        <f t="shared" si="1445"/>
        <v>633.00000000000693</v>
      </c>
      <c r="AI3166" s="18">
        <f t="shared" si="1446"/>
        <v>72.400000000000489</v>
      </c>
      <c r="AJ3166" s="28"/>
      <c r="AK3166" s="29">
        <f t="shared" si="1447"/>
        <v>15.275952027464339</v>
      </c>
      <c r="AL3166" s="19">
        <f t="shared" si="1448"/>
        <v>72.400000000000489</v>
      </c>
      <c r="AM3166" s="18">
        <f t="shared" si="1449"/>
        <v>21.143862794445567</v>
      </c>
      <c r="AN3166" s="18">
        <f t="shared" si="1450"/>
        <v>24.050685571258999</v>
      </c>
      <c r="AO3166" s="19" t="str">
        <f t="shared" si="1451"/>
        <v>N/A</v>
      </c>
      <c r="AP3166" t="str">
        <f t="shared" si="1452"/>
        <v>N/A</v>
      </c>
    </row>
    <row r="3167" spans="12:42" x14ac:dyDescent="0.3">
      <c r="L3167" s="25">
        <f t="shared" si="1453"/>
        <v>46.552260505097053</v>
      </c>
      <c r="N3167" s="25">
        <f t="shared" si="1455"/>
        <v>633.20000000000698</v>
      </c>
      <c r="O3167" s="25">
        <f t="shared" si="1429"/>
        <v>403.10763986315692</v>
      </c>
      <c r="P3167" s="25">
        <f t="shared" si="1430"/>
        <v>707.20638572483676</v>
      </c>
      <c r="Q3167" s="25">
        <f t="shared" si="1431"/>
        <v>353.60319286241838</v>
      </c>
      <c r="R3167" s="25">
        <f t="shared" si="1432"/>
        <v>5977.704905945774</v>
      </c>
      <c r="S3167" s="25">
        <f t="shared" si="1433"/>
        <v>2.6724865794817192</v>
      </c>
      <c r="T3167" s="25">
        <f t="shared" si="1434"/>
        <v>51.28920747819263</v>
      </c>
      <c r="U3167" s="25">
        <f t="shared" si="1454"/>
        <v>196812.94397624917</v>
      </c>
      <c r="V3167" s="25">
        <f t="shared" si="1435"/>
        <v>0.50103888166393029</v>
      </c>
      <c r="W3167" s="25">
        <f t="shared" si="1436"/>
        <v>2.0041555266557212</v>
      </c>
      <c r="X3167" s="16">
        <f t="shared" si="1437"/>
        <v>1866.2736842105469</v>
      </c>
      <c r="Y3167">
        <f t="shared" si="1438"/>
        <v>264.02371733727239</v>
      </c>
      <c r="Z3167">
        <f t="shared" si="1439"/>
        <v>5.1575130368588384</v>
      </c>
      <c r="AA3167">
        <f t="shared" si="1440"/>
        <v>5.1868197218106555</v>
      </c>
      <c r="AB3167">
        <f t="shared" si="1427"/>
        <v>124.35231510185204</v>
      </c>
      <c r="AC3167">
        <f t="shared" si="1441"/>
        <v>245.79471905693129</v>
      </c>
      <c r="AD3167">
        <f t="shared" si="1442"/>
        <v>34.772839576706048</v>
      </c>
      <c r="AE3167">
        <f t="shared" si="1443"/>
        <v>21.150281802149127</v>
      </c>
      <c r="AF3167">
        <f t="shared" si="1444"/>
        <v>24.057104578962559</v>
      </c>
      <c r="AG3167">
        <f t="shared" si="1428"/>
        <v>2.9585774988352949</v>
      </c>
      <c r="AH3167" s="18">
        <f t="shared" si="1445"/>
        <v>633.20000000000698</v>
      </c>
      <c r="AI3167" s="18">
        <f t="shared" si="1446"/>
        <v>72.400000000000489</v>
      </c>
      <c r="AJ3167" s="28"/>
      <c r="AK3167" s="29">
        <f t="shared" si="1447"/>
        <v>15.275952027464339</v>
      </c>
      <c r="AL3167" s="19">
        <f t="shared" si="1448"/>
        <v>72.400000000000489</v>
      </c>
      <c r="AM3167" s="18">
        <f t="shared" si="1449"/>
        <v>21.150281802149127</v>
      </c>
      <c r="AN3167" s="18">
        <f t="shared" si="1450"/>
        <v>24.057104578962559</v>
      </c>
      <c r="AO3167" s="19" t="str">
        <f t="shared" si="1451"/>
        <v>N/A</v>
      </c>
      <c r="AP3167" t="str">
        <f t="shared" si="1452"/>
        <v>N/A</v>
      </c>
    </row>
    <row r="3168" spans="12:42" x14ac:dyDescent="0.3">
      <c r="L3168" s="25">
        <f t="shared" si="1453"/>
        <v>46.566973608922936</v>
      </c>
      <c r="N3168" s="25">
        <f t="shared" si="1455"/>
        <v>633.40000000000703</v>
      </c>
      <c r="O3168" s="25">
        <f t="shared" si="1429"/>
        <v>403.23496381763056</v>
      </c>
      <c r="P3168" s="25">
        <f t="shared" si="1430"/>
        <v>707.42976108356243</v>
      </c>
      <c r="Q3168" s="25">
        <f t="shared" si="1431"/>
        <v>353.71488054178121</v>
      </c>
      <c r="R3168" s="25">
        <f t="shared" si="1432"/>
        <v>5979.5929997252924</v>
      </c>
      <c r="S3168" s="25">
        <f t="shared" si="1433"/>
        <v>2.6724857942922129</v>
      </c>
      <c r="T3168" s="25">
        <f t="shared" si="1434"/>
        <v>51.297314375566522</v>
      </c>
      <c r="U3168" s="25">
        <f t="shared" si="1454"/>
        <v>196916.14787375988</v>
      </c>
      <c r="V3168" s="25">
        <f t="shared" si="1435"/>
        <v>0.50098508596655178</v>
      </c>
      <c r="W3168" s="25">
        <f t="shared" si="1436"/>
        <v>2.0039403438662071</v>
      </c>
      <c r="X3168" s="16">
        <f t="shared" si="1437"/>
        <v>1866.8631578947584</v>
      </c>
      <c r="Y3168">
        <f t="shared" si="1438"/>
        <v>264.10711080453007</v>
      </c>
      <c r="Z3168">
        <f t="shared" si="1439"/>
        <v>5.1583225966412849</v>
      </c>
      <c r="AA3168">
        <f t="shared" si="1440"/>
        <v>5.1876215039270726</v>
      </c>
      <c r="AB3168">
        <f t="shared" si="1427"/>
        <v>124.39159252292023</v>
      </c>
      <c r="AC3168">
        <f t="shared" si="1441"/>
        <v>245.87235478626087</v>
      </c>
      <c r="AD3168">
        <f t="shared" si="1442"/>
        <v>34.783822785669024</v>
      </c>
      <c r="AE3168">
        <f t="shared" si="1443"/>
        <v>21.156700809852705</v>
      </c>
      <c r="AF3168">
        <f t="shared" si="1444"/>
        <v>24.063523586666133</v>
      </c>
      <c r="AG3168">
        <f t="shared" si="1428"/>
        <v>2.9590447041281931</v>
      </c>
      <c r="AH3168" s="18">
        <f t="shared" si="1445"/>
        <v>633.40000000000703</v>
      </c>
      <c r="AI3168" s="18">
        <f t="shared" si="1446"/>
        <v>72.400000000000489</v>
      </c>
      <c r="AJ3168" s="28"/>
      <c r="AK3168" s="29">
        <f t="shared" si="1447"/>
        <v>15.275952027464339</v>
      </c>
      <c r="AL3168" s="19">
        <f t="shared" si="1448"/>
        <v>72.400000000000489</v>
      </c>
      <c r="AM3168" s="18">
        <f t="shared" si="1449"/>
        <v>21.156700809852705</v>
      </c>
      <c r="AN3168" s="18">
        <f t="shared" si="1450"/>
        <v>24.063523586666133</v>
      </c>
      <c r="AO3168" s="19" t="str">
        <f t="shared" si="1451"/>
        <v>N/A</v>
      </c>
      <c r="AP3168" t="str">
        <f t="shared" si="1452"/>
        <v>N/A</v>
      </c>
    </row>
    <row r="3169" spans="12:42" x14ac:dyDescent="0.3">
      <c r="L3169" s="25">
        <f t="shared" si="1453"/>
        <v>46.581686712748819</v>
      </c>
      <c r="N3169" s="25">
        <f t="shared" si="1455"/>
        <v>633.60000000000707</v>
      </c>
      <c r="O3169" s="25">
        <f t="shared" si="1429"/>
        <v>403.36228777210403</v>
      </c>
      <c r="P3169" s="25">
        <f t="shared" si="1430"/>
        <v>707.65313644228786</v>
      </c>
      <c r="Q3169" s="25">
        <f t="shared" si="1431"/>
        <v>353.82656822114393</v>
      </c>
      <c r="R3169" s="25">
        <f t="shared" si="1432"/>
        <v>5981.4810935048063</v>
      </c>
      <c r="S3169" s="25">
        <f t="shared" si="1433"/>
        <v>2.6724850095984305</v>
      </c>
      <c r="T3169" s="25">
        <f t="shared" si="1434"/>
        <v>51.305419991953542</v>
      </c>
      <c r="U3169" s="25">
        <f t="shared" si="1454"/>
        <v>197019.3732811129</v>
      </c>
      <c r="V3169" s="25">
        <f t="shared" si="1435"/>
        <v>0.50093131302603722</v>
      </c>
      <c r="W3169" s="25">
        <f t="shared" si="1436"/>
        <v>2.0037252521041489</v>
      </c>
      <c r="X3169" s="16">
        <f t="shared" si="1437"/>
        <v>1867.4526315789685</v>
      </c>
      <c r="Y3169">
        <f t="shared" si="1438"/>
        <v>264.19050427178752</v>
      </c>
      <c r="Z3169">
        <f t="shared" si="1439"/>
        <v>5.1591320298386858</v>
      </c>
      <c r="AA3169">
        <f t="shared" si="1440"/>
        <v>5.1884231639783893</v>
      </c>
      <c r="AB3169">
        <f t="shared" si="1427"/>
        <v>124.43086994398843</v>
      </c>
      <c r="AC3169">
        <f t="shared" si="1441"/>
        <v>245.94999051559023</v>
      </c>
      <c r="AD3169">
        <f t="shared" si="1442"/>
        <v>34.794805994631965</v>
      </c>
      <c r="AE3169">
        <f t="shared" si="1443"/>
        <v>21.163119817556261</v>
      </c>
      <c r="AF3169">
        <f t="shared" si="1444"/>
        <v>24.069942594369689</v>
      </c>
      <c r="AG3169">
        <f t="shared" si="1428"/>
        <v>2.95951183566542</v>
      </c>
      <c r="AH3169" s="18">
        <f t="shared" si="1445"/>
        <v>633.60000000000707</v>
      </c>
      <c r="AI3169" s="18">
        <f t="shared" si="1446"/>
        <v>72.400000000000489</v>
      </c>
      <c r="AJ3169" s="28"/>
      <c r="AK3169" s="29">
        <f t="shared" si="1447"/>
        <v>15.275952027464339</v>
      </c>
      <c r="AL3169" s="19">
        <f t="shared" si="1448"/>
        <v>72.400000000000489</v>
      </c>
      <c r="AM3169" s="18">
        <f t="shared" si="1449"/>
        <v>21.163119817556261</v>
      </c>
      <c r="AN3169" s="18">
        <f t="shared" si="1450"/>
        <v>24.069942594369689</v>
      </c>
      <c r="AO3169" s="19" t="str">
        <f t="shared" si="1451"/>
        <v>N/A</v>
      </c>
      <c r="AP3169" t="str">
        <f t="shared" si="1452"/>
        <v>N/A</v>
      </c>
    </row>
    <row r="3170" spans="12:42" x14ac:dyDescent="0.3">
      <c r="L3170" s="25">
        <f t="shared" si="1453"/>
        <v>46.596399816574703</v>
      </c>
      <c r="N3170" s="25">
        <f t="shared" si="1455"/>
        <v>633.80000000000712</v>
      </c>
      <c r="O3170" s="25">
        <f t="shared" si="1429"/>
        <v>403.48961172657761</v>
      </c>
      <c r="P3170" s="25">
        <f t="shared" si="1430"/>
        <v>707.87651180101341</v>
      </c>
      <c r="Q3170" s="25">
        <f t="shared" si="1431"/>
        <v>353.9382559005067</v>
      </c>
      <c r="R3170" s="25">
        <f t="shared" si="1432"/>
        <v>5983.3691872843228</v>
      </c>
      <c r="S3170" s="25">
        <f t="shared" si="1433"/>
        <v>2.6724842253999026</v>
      </c>
      <c r="T3170" s="25">
        <f t="shared" si="1434"/>
        <v>51.313524327960764</v>
      </c>
      <c r="U3170" s="25">
        <f t="shared" si="1454"/>
        <v>197122.6201959998</v>
      </c>
      <c r="V3170" s="25">
        <f t="shared" si="1435"/>
        <v>0.50087756282558127</v>
      </c>
      <c r="W3170" s="25">
        <f t="shared" si="1436"/>
        <v>2.0035102513023251</v>
      </c>
      <c r="X3170" s="16">
        <f t="shared" si="1437"/>
        <v>1868.0421052631791</v>
      </c>
      <c r="Y3170">
        <f t="shared" si="1438"/>
        <v>264.27389773904503</v>
      </c>
      <c r="Z3170">
        <f t="shared" si="1439"/>
        <v>5.1599413365102791</v>
      </c>
      <c r="AA3170">
        <f t="shared" si="1440"/>
        <v>5.1892247020197884</v>
      </c>
      <c r="AB3170">
        <f t="shared" si="1427"/>
        <v>124.4701473650566</v>
      </c>
      <c r="AC3170">
        <f t="shared" si="1441"/>
        <v>246.02762624491959</v>
      </c>
      <c r="AD3170">
        <f t="shared" si="1442"/>
        <v>34.805789203594912</v>
      </c>
      <c r="AE3170">
        <f t="shared" si="1443"/>
        <v>21.169538825259821</v>
      </c>
      <c r="AF3170">
        <f t="shared" si="1444"/>
        <v>24.076361602073248</v>
      </c>
      <c r="AG3170">
        <f t="shared" si="1428"/>
        <v>2.9599788934818947</v>
      </c>
      <c r="AH3170" s="18">
        <f t="shared" si="1445"/>
        <v>633.80000000000712</v>
      </c>
      <c r="AI3170" s="18">
        <f t="shared" si="1446"/>
        <v>72.400000000000489</v>
      </c>
      <c r="AJ3170" s="28"/>
      <c r="AK3170" s="29">
        <f t="shared" si="1447"/>
        <v>15.275952027464339</v>
      </c>
      <c r="AL3170" s="19">
        <f t="shared" si="1448"/>
        <v>72.400000000000489</v>
      </c>
      <c r="AM3170" s="18">
        <f t="shared" si="1449"/>
        <v>21.169538825259821</v>
      </c>
      <c r="AN3170" s="18">
        <f t="shared" si="1450"/>
        <v>24.076361602073248</v>
      </c>
      <c r="AO3170" s="19" t="str">
        <f t="shared" si="1451"/>
        <v>N/A</v>
      </c>
      <c r="AP3170" t="str">
        <f t="shared" si="1452"/>
        <v>N/A</v>
      </c>
    </row>
    <row r="3171" spans="12:42" x14ac:dyDescent="0.3">
      <c r="L3171" s="25">
        <f t="shared" si="1453"/>
        <v>46.611112920400586</v>
      </c>
      <c r="N3171" s="25">
        <f t="shared" si="1455"/>
        <v>634.00000000000716</v>
      </c>
      <c r="O3171" s="25">
        <f t="shared" si="1429"/>
        <v>403.61693568105107</v>
      </c>
      <c r="P3171" s="25">
        <f t="shared" si="1430"/>
        <v>708.09988715973884</v>
      </c>
      <c r="Q3171" s="25">
        <f t="shared" si="1431"/>
        <v>354.04994357986942</v>
      </c>
      <c r="R3171" s="25">
        <f t="shared" si="1432"/>
        <v>5985.2572810638385</v>
      </c>
      <c r="S3171" s="25">
        <f t="shared" si="1433"/>
        <v>2.6724834416961594</v>
      </c>
      <c r="T3171" s="25">
        <f t="shared" si="1434"/>
        <v>51.321627384194734</v>
      </c>
      <c r="U3171" s="25">
        <f t="shared" si="1454"/>
        <v>197225.88861611244</v>
      </c>
      <c r="V3171" s="25">
        <f t="shared" si="1435"/>
        <v>0.50082383534839581</v>
      </c>
      <c r="W3171" s="25">
        <f t="shared" si="1436"/>
        <v>2.0032953413935832</v>
      </c>
      <c r="X3171" s="16">
        <f t="shared" si="1437"/>
        <v>1868.6315789473892</v>
      </c>
      <c r="Y3171">
        <f t="shared" si="1438"/>
        <v>264.35729120630248</v>
      </c>
      <c r="Z3171">
        <f t="shared" si="1439"/>
        <v>5.1607505167152574</v>
      </c>
      <c r="AA3171">
        <f t="shared" si="1440"/>
        <v>5.1900261181064149</v>
      </c>
      <c r="AB3171">
        <f t="shared" si="1427"/>
        <v>124.5094247861248</v>
      </c>
      <c r="AC3171">
        <f t="shared" si="1441"/>
        <v>246.10526197424917</v>
      </c>
      <c r="AD3171">
        <f t="shared" si="1442"/>
        <v>34.816772412557889</v>
      </c>
      <c r="AE3171">
        <f t="shared" si="1443"/>
        <v>21.175957832963398</v>
      </c>
      <c r="AF3171">
        <f t="shared" si="1444"/>
        <v>24.082780609776826</v>
      </c>
      <c r="AG3171">
        <f t="shared" si="1428"/>
        <v>2.9604458776125093</v>
      </c>
      <c r="AH3171" s="18">
        <f t="shared" si="1445"/>
        <v>634.00000000000716</v>
      </c>
      <c r="AI3171" s="18">
        <f t="shared" si="1446"/>
        <v>72.400000000000489</v>
      </c>
      <c r="AJ3171" s="28"/>
      <c r="AK3171" s="29">
        <f t="shared" si="1447"/>
        <v>15.275952027464339</v>
      </c>
      <c r="AL3171" s="19">
        <f t="shared" si="1448"/>
        <v>72.400000000000489</v>
      </c>
      <c r="AM3171" s="18">
        <f t="shared" si="1449"/>
        <v>21.175957832963398</v>
      </c>
      <c r="AN3171" s="18">
        <f t="shared" si="1450"/>
        <v>24.082780609776826</v>
      </c>
      <c r="AO3171" s="19" t="str">
        <f t="shared" si="1451"/>
        <v>N/A</v>
      </c>
      <c r="AP3171" t="str">
        <f t="shared" si="1452"/>
        <v>N/A</v>
      </c>
    </row>
    <row r="3172" spans="12:42" x14ac:dyDescent="0.3">
      <c r="L3172" s="25">
        <f t="shared" si="1453"/>
        <v>46.62582602422647</v>
      </c>
      <c r="N3172" s="25">
        <f t="shared" si="1455"/>
        <v>634.20000000000721</v>
      </c>
      <c r="O3172" s="25">
        <f t="shared" si="1429"/>
        <v>403.74425963552471</v>
      </c>
      <c r="P3172" s="25">
        <f t="shared" si="1430"/>
        <v>708.3232625184645</v>
      </c>
      <c r="Q3172" s="25">
        <f t="shared" si="1431"/>
        <v>354.16163125923225</v>
      </c>
      <c r="R3172" s="25">
        <f t="shared" si="1432"/>
        <v>5987.1453748433551</v>
      </c>
      <c r="S3172" s="25">
        <f t="shared" si="1433"/>
        <v>2.6724826584867349</v>
      </c>
      <c r="T3172" s="25">
        <f t="shared" si="1434"/>
        <v>51.329729161261525</v>
      </c>
      <c r="U3172" s="25">
        <f t="shared" si="1454"/>
        <v>197329.17853914437</v>
      </c>
      <c r="V3172" s="25">
        <f t="shared" si="1435"/>
        <v>0.50077013057771091</v>
      </c>
      <c r="W3172" s="25">
        <f t="shared" si="1436"/>
        <v>2.0030805223108437</v>
      </c>
      <c r="X3172" s="16">
        <f t="shared" si="1437"/>
        <v>1869.2210526316007</v>
      </c>
      <c r="Y3172">
        <f t="shared" si="1438"/>
        <v>264.4406846735601</v>
      </c>
      <c r="Z3172">
        <f t="shared" si="1439"/>
        <v>5.1615595705127699</v>
      </c>
      <c r="AA3172">
        <f t="shared" si="1440"/>
        <v>5.1908274122933742</v>
      </c>
      <c r="AB3172">
        <f t="shared" si="1427"/>
        <v>124.54870220719297</v>
      </c>
      <c r="AC3172">
        <f t="shared" si="1441"/>
        <v>246.18289770357842</v>
      </c>
      <c r="AD3172">
        <f t="shared" si="1442"/>
        <v>34.827755621520815</v>
      </c>
      <c r="AE3172">
        <f t="shared" si="1443"/>
        <v>21.182376840666944</v>
      </c>
      <c r="AF3172">
        <f t="shared" si="1444"/>
        <v>24.089199617480375</v>
      </c>
      <c r="AG3172">
        <f t="shared" si="1428"/>
        <v>2.9609127880921275</v>
      </c>
      <c r="AH3172" s="18">
        <f t="shared" si="1445"/>
        <v>634.20000000000721</v>
      </c>
      <c r="AI3172" s="18">
        <f t="shared" si="1446"/>
        <v>72.400000000000489</v>
      </c>
      <c r="AJ3172" s="28"/>
      <c r="AK3172" s="29">
        <f t="shared" si="1447"/>
        <v>15.275952027464339</v>
      </c>
      <c r="AL3172" s="19">
        <f t="shared" si="1448"/>
        <v>72.400000000000489</v>
      </c>
      <c r="AM3172" s="18">
        <f t="shared" si="1449"/>
        <v>21.182376840666944</v>
      </c>
      <c r="AN3172" s="18">
        <f t="shared" si="1450"/>
        <v>24.089199617480375</v>
      </c>
      <c r="AO3172" s="19" t="str">
        <f t="shared" si="1451"/>
        <v>N/A</v>
      </c>
      <c r="AP3172" t="str">
        <f t="shared" si="1452"/>
        <v>N/A</v>
      </c>
    </row>
    <row r="3173" spans="12:42" x14ac:dyDescent="0.3">
      <c r="L3173" s="25">
        <f t="shared" si="1453"/>
        <v>46.640539128052353</v>
      </c>
      <c r="N3173" s="25">
        <f t="shared" si="1455"/>
        <v>634.40000000000725</v>
      </c>
      <c r="O3173" s="25">
        <f t="shared" si="1429"/>
        <v>403.87158358999818</v>
      </c>
      <c r="P3173" s="25">
        <f t="shared" si="1430"/>
        <v>708.54663787718982</v>
      </c>
      <c r="Q3173" s="25">
        <f t="shared" si="1431"/>
        <v>354.27331893859491</v>
      </c>
      <c r="R3173" s="25">
        <f t="shared" si="1432"/>
        <v>5989.0334686228689</v>
      </c>
      <c r="S3173" s="25">
        <f t="shared" si="1433"/>
        <v>2.672481875771159</v>
      </c>
      <c r="T3173" s="25">
        <f t="shared" si="1434"/>
        <v>51.33782965976674</v>
      </c>
      <c r="U3173" s="25">
        <f t="shared" si="1454"/>
        <v>197432.48996278972</v>
      </c>
      <c r="V3173" s="25">
        <f t="shared" si="1435"/>
        <v>0.50071644849677488</v>
      </c>
      <c r="W3173" s="25">
        <f t="shared" si="1436"/>
        <v>2.0028657939870995</v>
      </c>
      <c r="X3173" s="16">
        <f t="shared" si="1437"/>
        <v>1869.8105263158104</v>
      </c>
      <c r="Y3173">
        <f t="shared" si="1438"/>
        <v>264.52407814081749</v>
      </c>
      <c r="Z3173">
        <f t="shared" si="1439"/>
        <v>5.162368497961908</v>
      </c>
      <c r="AA3173">
        <f t="shared" si="1440"/>
        <v>5.1916285846357217</v>
      </c>
      <c r="AB3173">
        <f t="shared" si="1427"/>
        <v>124.58797962826117</v>
      </c>
      <c r="AC3173">
        <f t="shared" si="1441"/>
        <v>246.26053343290801</v>
      </c>
      <c r="AD3173">
        <f t="shared" si="1442"/>
        <v>34.838738830483791</v>
      </c>
      <c r="AE3173">
        <f t="shared" si="1443"/>
        <v>21.188795848370521</v>
      </c>
      <c r="AF3173">
        <f t="shared" si="1444"/>
        <v>24.095618625183949</v>
      </c>
      <c r="AG3173">
        <f t="shared" si="1428"/>
        <v>2.9613796249555877</v>
      </c>
      <c r="AH3173" s="18">
        <f t="shared" si="1445"/>
        <v>634.40000000000725</v>
      </c>
      <c r="AI3173" s="18">
        <f t="shared" si="1446"/>
        <v>72.400000000000489</v>
      </c>
      <c r="AJ3173" s="28"/>
      <c r="AK3173" s="29">
        <f t="shared" si="1447"/>
        <v>15.275952027464339</v>
      </c>
      <c r="AL3173" s="19">
        <f t="shared" si="1448"/>
        <v>72.400000000000489</v>
      </c>
      <c r="AM3173" s="18">
        <f t="shared" si="1449"/>
        <v>21.188795848370521</v>
      </c>
      <c r="AN3173" s="18">
        <f t="shared" si="1450"/>
        <v>24.095618625183949</v>
      </c>
      <c r="AO3173" s="19" t="str">
        <f t="shared" si="1451"/>
        <v>N/A</v>
      </c>
      <c r="AP3173" t="str">
        <f t="shared" si="1452"/>
        <v>N/A</v>
      </c>
    </row>
    <row r="3174" spans="12:42" x14ac:dyDescent="0.3">
      <c r="L3174" s="25">
        <f t="shared" si="1453"/>
        <v>46.655252231878237</v>
      </c>
      <c r="N3174" s="25">
        <f t="shared" si="1455"/>
        <v>634.6000000000073</v>
      </c>
      <c r="O3174" s="25">
        <f t="shared" si="1429"/>
        <v>403.99890754447182</v>
      </c>
      <c r="P3174" s="25">
        <f t="shared" si="1430"/>
        <v>708.77001323591548</v>
      </c>
      <c r="Q3174" s="25">
        <f t="shared" si="1431"/>
        <v>354.38500661795774</v>
      </c>
      <c r="R3174" s="25">
        <f t="shared" si="1432"/>
        <v>5990.9215624023873</v>
      </c>
      <c r="S3174" s="25">
        <f t="shared" si="1433"/>
        <v>2.6724810935489662</v>
      </c>
      <c r="T3174" s="25">
        <f t="shared" si="1434"/>
        <v>51.34592888031554</v>
      </c>
      <c r="U3174" s="25">
        <f t="shared" si="1454"/>
        <v>197535.82288474342</v>
      </c>
      <c r="V3174" s="25">
        <f t="shared" si="1435"/>
        <v>0.50066278908885131</v>
      </c>
      <c r="W3174" s="25">
        <f t="shared" si="1436"/>
        <v>2.0026511563554052</v>
      </c>
      <c r="X3174" s="16">
        <f t="shared" si="1437"/>
        <v>1870.4000000000219</v>
      </c>
      <c r="Y3174">
        <f t="shared" si="1438"/>
        <v>264.60747160807512</v>
      </c>
      <c r="Z3174">
        <f t="shared" si="1439"/>
        <v>5.1631772991217284</v>
      </c>
      <c r="AA3174">
        <f t="shared" si="1440"/>
        <v>5.1924296351884811</v>
      </c>
      <c r="AB3174">
        <f t="shared" si="1427"/>
        <v>124.62725704932936</v>
      </c>
      <c r="AC3174">
        <f t="shared" si="1441"/>
        <v>246.33816916223736</v>
      </c>
      <c r="AD3174">
        <f t="shared" si="1442"/>
        <v>34.849722039446732</v>
      </c>
      <c r="AE3174">
        <f t="shared" si="1443"/>
        <v>21.195214856074077</v>
      </c>
      <c r="AF3174">
        <f t="shared" si="1444"/>
        <v>24.102037632887505</v>
      </c>
      <c r="AG3174">
        <f t="shared" si="1428"/>
        <v>2.9618463882376975</v>
      </c>
      <c r="AH3174" s="18">
        <f t="shared" si="1445"/>
        <v>634.6000000000073</v>
      </c>
      <c r="AI3174" s="18">
        <f t="shared" si="1446"/>
        <v>72.400000000000489</v>
      </c>
      <c r="AJ3174" s="28"/>
      <c r="AK3174" s="29">
        <f t="shared" si="1447"/>
        <v>15.275952027464339</v>
      </c>
      <c r="AL3174" s="19">
        <f t="shared" si="1448"/>
        <v>72.400000000000489</v>
      </c>
      <c r="AM3174" s="18">
        <f t="shared" si="1449"/>
        <v>21.195214856074077</v>
      </c>
      <c r="AN3174" s="18">
        <f t="shared" si="1450"/>
        <v>24.102037632887505</v>
      </c>
      <c r="AO3174" s="19" t="str">
        <f t="shared" si="1451"/>
        <v>N/A</v>
      </c>
      <c r="AP3174" t="str">
        <f t="shared" si="1452"/>
        <v>N/A</v>
      </c>
    </row>
    <row r="3175" spans="12:42" x14ac:dyDescent="0.3">
      <c r="L3175" s="25">
        <f t="shared" si="1453"/>
        <v>46.66996533570412</v>
      </c>
      <c r="N3175" s="25">
        <f t="shared" si="1455"/>
        <v>634.80000000000734</v>
      </c>
      <c r="O3175" s="25">
        <f t="shared" si="1429"/>
        <v>404.12623149894529</v>
      </c>
      <c r="P3175" s="25">
        <f t="shared" si="1430"/>
        <v>708.99338859464092</v>
      </c>
      <c r="Q3175" s="25">
        <f t="shared" si="1431"/>
        <v>354.49669429732046</v>
      </c>
      <c r="R3175" s="25">
        <f t="shared" si="1432"/>
        <v>5992.8096561819011</v>
      </c>
      <c r="S3175" s="25">
        <f t="shared" si="1433"/>
        <v>2.6724803118196898</v>
      </c>
      <c r="T3175" s="25">
        <f t="shared" si="1434"/>
        <v>51.354026823512527</v>
      </c>
      <c r="U3175" s="25">
        <f t="shared" si="1454"/>
        <v>197639.17730270181</v>
      </c>
      <c r="V3175" s="25">
        <f t="shared" si="1435"/>
        <v>0.50060915233722458</v>
      </c>
      <c r="W3175" s="25">
        <f t="shared" si="1436"/>
        <v>2.0024366093488983</v>
      </c>
      <c r="X3175" s="16">
        <f t="shared" si="1437"/>
        <v>1870.9894736842316</v>
      </c>
      <c r="Y3175">
        <f t="shared" si="1438"/>
        <v>264.69086507533251</v>
      </c>
      <c r="Z3175">
        <f t="shared" si="1439"/>
        <v>5.1639859740512382</v>
      </c>
      <c r="AA3175">
        <f t="shared" si="1440"/>
        <v>5.193230564006627</v>
      </c>
      <c r="AB3175">
        <f t="shared" si="1427"/>
        <v>124.66653447039754</v>
      </c>
      <c r="AC3175">
        <f t="shared" si="1441"/>
        <v>246.41580489156684</v>
      </c>
      <c r="AD3175">
        <f t="shared" si="1442"/>
        <v>34.860705248409694</v>
      </c>
      <c r="AE3175">
        <f t="shared" si="1443"/>
        <v>21.201633863777644</v>
      </c>
      <c r="AF3175">
        <f t="shared" si="1444"/>
        <v>24.108456640591076</v>
      </c>
      <c r="AG3175">
        <f t="shared" si="1428"/>
        <v>2.9623130779732394</v>
      </c>
      <c r="AH3175" s="18">
        <f t="shared" si="1445"/>
        <v>634.80000000000734</v>
      </c>
      <c r="AI3175" s="18">
        <f t="shared" si="1446"/>
        <v>72.400000000000489</v>
      </c>
      <c r="AJ3175" s="28"/>
      <c r="AK3175" s="29">
        <f t="shared" si="1447"/>
        <v>15.275952027464339</v>
      </c>
      <c r="AL3175" s="19">
        <f t="shared" si="1448"/>
        <v>72.400000000000489</v>
      </c>
      <c r="AM3175" s="18">
        <f t="shared" si="1449"/>
        <v>21.201633863777644</v>
      </c>
      <c r="AN3175" s="18">
        <f t="shared" si="1450"/>
        <v>24.108456640591076</v>
      </c>
      <c r="AO3175" s="19" t="str">
        <f t="shared" si="1451"/>
        <v>N/A</v>
      </c>
      <c r="AP3175" t="str">
        <f t="shared" si="1452"/>
        <v>N/A</v>
      </c>
    </row>
    <row r="3176" spans="12:42" x14ac:dyDescent="0.3">
      <c r="L3176" s="25">
        <f t="shared" si="1453"/>
        <v>46.684678439530003</v>
      </c>
      <c r="N3176" s="25">
        <f t="shared" si="1455"/>
        <v>635.00000000000739</v>
      </c>
      <c r="O3176" s="25">
        <f t="shared" si="1429"/>
        <v>404.25355545341887</v>
      </c>
      <c r="P3176" s="25">
        <f t="shared" si="1430"/>
        <v>709.21676395336647</v>
      </c>
      <c r="Q3176" s="25">
        <f t="shared" si="1431"/>
        <v>354.60838197668323</v>
      </c>
      <c r="R3176" s="25">
        <f t="shared" si="1432"/>
        <v>5994.6977499614186</v>
      </c>
      <c r="S3176" s="25">
        <f t="shared" si="1433"/>
        <v>2.6724795305828648</v>
      </c>
      <c r="T3176" s="25">
        <f t="shared" si="1434"/>
        <v>51.362123489961888</v>
      </c>
      <c r="U3176" s="25">
        <f t="shared" si="1454"/>
        <v>197742.55321436212</v>
      </c>
      <c r="V3176" s="25">
        <f t="shared" si="1435"/>
        <v>0.50055553822519461</v>
      </c>
      <c r="W3176" s="25">
        <f t="shared" si="1436"/>
        <v>2.0022221529007784</v>
      </c>
      <c r="X3176" s="16">
        <f t="shared" si="1437"/>
        <v>1871.5789473684426</v>
      </c>
      <c r="Y3176">
        <f t="shared" si="1438"/>
        <v>264.77425854259013</v>
      </c>
      <c r="Z3176">
        <f t="shared" si="1439"/>
        <v>5.1647945228094025</v>
      </c>
      <c r="AA3176">
        <f t="shared" si="1440"/>
        <v>5.1940313711451047</v>
      </c>
      <c r="AB3176">
        <f t="shared" si="1427"/>
        <v>124.70581189146573</v>
      </c>
      <c r="AC3176">
        <f t="shared" si="1441"/>
        <v>246.49344062089631</v>
      </c>
      <c r="AD3176">
        <f t="shared" si="1442"/>
        <v>34.871688457372656</v>
      </c>
      <c r="AE3176">
        <f t="shared" si="1443"/>
        <v>21.208052871481215</v>
      </c>
      <c r="AF3176">
        <f t="shared" si="1444"/>
        <v>24.114875648294642</v>
      </c>
      <c r="AG3176">
        <f t="shared" si="1428"/>
        <v>2.9627796941969695</v>
      </c>
      <c r="AH3176" s="18">
        <f t="shared" si="1445"/>
        <v>635.00000000000739</v>
      </c>
      <c r="AI3176" s="18">
        <f t="shared" si="1446"/>
        <v>72.400000000000489</v>
      </c>
      <c r="AJ3176" s="28"/>
      <c r="AK3176" s="29">
        <f t="shared" si="1447"/>
        <v>15.275952027464339</v>
      </c>
      <c r="AL3176" s="19">
        <f t="shared" si="1448"/>
        <v>72.400000000000489</v>
      </c>
      <c r="AM3176" s="18">
        <f t="shared" si="1449"/>
        <v>21.208052871481215</v>
      </c>
      <c r="AN3176" s="18">
        <f t="shared" si="1450"/>
        <v>24.114875648294642</v>
      </c>
      <c r="AO3176" s="19" t="str">
        <f t="shared" si="1451"/>
        <v>N/A</v>
      </c>
      <c r="AP3176" t="str">
        <f t="shared" si="1452"/>
        <v>N/A</v>
      </c>
    </row>
    <row r="3177" spans="12:42" x14ac:dyDescent="0.3">
      <c r="L3177" s="25">
        <f t="shared" si="1453"/>
        <v>46.699391543355887</v>
      </c>
      <c r="N3177" s="25">
        <f t="shared" si="1455"/>
        <v>635.20000000000744</v>
      </c>
      <c r="O3177" s="25">
        <f t="shared" si="1429"/>
        <v>404.38087940789245</v>
      </c>
      <c r="P3177" s="25">
        <f t="shared" si="1430"/>
        <v>709.44013931209213</v>
      </c>
      <c r="Q3177" s="25">
        <f t="shared" si="1431"/>
        <v>354.72006965604606</v>
      </c>
      <c r="R3177" s="25">
        <f t="shared" si="1432"/>
        <v>5996.5858437409343</v>
      </c>
      <c r="S3177" s="25">
        <f t="shared" si="1433"/>
        <v>2.6724787498380249</v>
      </c>
      <c r="T3177" s="25">
        <f t="shared" si="1434"/>
        <v>51.370218880267345</v>
      </c>
      <c r="U3177" s="25">
        <f t="shared" si="1454"/>
        <v>197845.95061742171</v>
      </c>
      <c r="V3177" s="25">
        <f t="shared" si="1435"/>
        <v>0.50050194673607773</v>
      </c>
      <c r="W3177" s="25">
        <f t="shared" si="1436"/>
        <v>2.0020077869443109</v>
      </c>
      <c r="X3177" s="16">
        <f t="shared" si="1437"/>
        <v>1872.1684210526537</v>
      </c>
      <c r="Y3177">
        <f t="shared" si="1438"/>
        <v>264.8576520098477</v>
      </c>
      <c r="Z3177">
        <f t="shared" si="1439"/>
        <v>5.1656029454551309</v>
      </c>
      <c r="AA3177">
        <f t="shared" si="1440"/>
        <v>5.194832056658802</v>
      </c>
      <c r="AB3177">
        <f t="shared" si="1427"/>
        <v>124.74508931253391</v>
      </c>
      <c r="AC3177">
        <f t="shared" si="1441"/>
        <v>246.57107635022555</v>
      </c>
      <c r="AD3177">
        <f t="shared" si="1442"/>
        <v>34.882671666335582</v>
      </c>
      <c r="AE3177">
        <f t="shared" si="1443"/>
        <v>21.21447187918476</v>
      </c>
      <c r="AF3177">
        <f t="shared" si="1444"/>
        <v>24.121294655998192</v>
      </c>
      <c r="AG3177">
        <f t="shared" si="1428"/>
        <v>2.963246236943613</v>
      </c>
      <c r="AH3177" s="18">
        <f t="shared" si="1445"/>
        <v>635.20000000000744</v>
      </c>
      <c r="AI3177" s="18">
        <f t="shared" si="1446"/>
        <v>72.400000000000489</v>
      </c>
      <c r="AJ3177" s="28"/>
      <c r="AK3177" s="29">
        <f t="shared" si="1447"/>
        <v>15.275952027464339</v>
      </c>
      <c r="AL3177" s="19">
        <f t="shared" si="1448"/>
        <v>72.400000000000489</v>
      </c>
      <c r="AM3177" s="18">
        <f t="shared" si="1449"/>
        <v>21.21447187918476</v>
      </c>
      <c r="AN3177" s="18">
        <f t="shared" si="1450"/>
        <v>24.121294655998192</v>
      </c>
      <c r="AO3177" s="19" t="str">
        <f t="shared" si="1451"/>
        <v>N/A</v>
      </c>
      <c r="AP3177" t="str">
        <f t="shared" si="1452"/>
        <v>N/A</v>
      </c>
    </row>
    <row r="3178" spans="12:42" x14ac:dyDescent="0.3">
      <c r="L3178" s="25">
        <f t="shared" si="1453"/>
        <v>46.71410464718177</v>
      </c>
      <c r="N3178" s="25">
        <f t="shared" si="1455"/>
        <v>635.40000000000748</v>
      </c>
      <c r="O3178" s="25">
        <f t="shared" si="1429"/>
        <v>404.50820336236598</v>
      </c>
      <c r="P3178" s="25">
        <f t="shared" si="1430"/>
        <v>709.66351467081756</v>
      </c>
      <c r="Q3178" s="25">
        <f t="shared" si="1431"/>
        <v>354.83175733540878</v>
      </c>
      <c r="R3178" s="25">
        <f t="shared" si="1432"/>
        <v>5998.4739375204499</v>
      </c>
      <c r="S3178" s="25">
        <f t="shared" si="1433"/>
        <v>2.6724779695847061</v>
      </c>
      <c r="T3178" s="25">
        <f t="shared" si="1434"/>
        <v>51.378312995032076</v>
      </c>
      <c r="U3178" s="25">
        <f t="shared" si="1454"/>
        <v>197949.36950958084</v>
      </c>
      <c r="V3178" s="25">
        <f t="shared" si="1435"/>
        <v>0.50044837785321306</v>
      </c>
      <c r="W3178" s="25">
        <f t="shared" si="1436"/>
        <v>2.0017935114128522</v>
      </c>
      <c r="X3178" s="16">
        <f t="shared" si="1437"/>
        <v>1872.7578947368643</v>
      </c>
      <c r="Y3178">
        <f t="shared" si="1438"/>
        <v>264.94104547710521</v>
      </c>
      <c r="Z3178">
        <f t="shared" si="1439"/>
        <v>5.166411242047297</v>
      </c>
      <c r="AA3178">
        <f t="shared" si="1440"/>
        <v>5.1956326206025798</v>
      </c>
      <c r="AB3178">
        <f t="shared" si="1427"/>
        <v>124.7843667336021</v>
      </c>
      <c r="AC3178">
        <f t="shared" si="1441"/>
        <v>246.64871207955514</v>
      </c>
      <c r="AD3178">
        <f t="shared" si="1442"/>
        <v>34.893654875298559</v>
      </c>
      <c r="AE3178">
        <f t="shared" si="1443"/>
        <v>21.220890886888338</v>
      </c>
      <c r="AF3178">
        <f t="shared" si="1444"/>
        <v>24.127713663701766</v>
      </c>
      <c r="AG3178">
        <f t="shared" si="1428"/>
        <v>2.9637127062478714</v>
      </c>
      <c r="AH3178" s="18">
        <f t="shared" si="1445"/>
        <v>635.40000000000748</v>
      </c>
      <c r="AI3178" s="18">
        <f t="shared" si="1446"/>
        <v>72.400000000000489</v>
      </c>
      <c r="AJ3178" s="28"/>
      <c r="AK3178" s="29">
        <f t="shared" si="1447"/>
        <v>15.275952027464339</v>
      </c>
      <c r="AL3178" s="19">
        <f t="shared" si="1448"/>
        <v>72.400000000000489</v>
      </c>
      <c r="AM3178" s="18">
        <f t="shared" si="1449"/>
        <v>21.220890886888338</v>
      </c>
      <c r="AN3178" s="18">
        <f t="shared" si="1450"/>
        <v>24.127713663701766</v>
      </c>
      <c r="AO3178" s="19" t="str">
        <f t="shared" si="1451"/>
        <v>N/A</v>
      </c>
      <c r="AP3178" t="str">
        <f t="shared" si="1452"/>
        <v>N/A</v>
      </c>
    </row>
    <row r="3179" spans="12:42" x14ac:dyDescent="0.3">
      <c r="L3179" s="25">
        <f t="shared" si="1453"/>
        <v>46.728817751007654</v>
      </c>
      <c r="N3179" s="25">
        <f t="shared" si="1455"/>
        <v>635.60000000000753</v>
      </c>
      <c r="O3179" s="25">
        <f t="shared" si="1429"/>
        <v>404.6355273168395</v>
      </c>
      <c r="P3179" s="25">
        <f t="shared" si="1430"/>
        <v>709.886890029543</v>
      </c>
      <c r="Q3179" s="25">
        <f t="shared" si="1431"/>
        <v>354.9434450147715</v>
      </c>
      <c r="R3179" s="25">
        <f t="shared" si="1432"/>
        <v>6000.3620312999656</v>
      </c>
      <c r="S3179" s="25">
        <f t="shared" si="1433"/>
        <v>2.6724771898224446</v>
      </c>
      <c r="T3179" s="25">
        <f t="shared" si="1434"/>
        <v>51.386405834858849</v>
      </c>
      <c r="U3179" s="25">
        <f t="shared" si="1454"/>
        <v>198052.80988853829</v>
      </c>
      <c r="V3179" s="25">
        <f t="shared" si="1435"/>
        <v>0.50039483155995002</v>
      </c>
      <c r="W3179" s="25">
        <f t="shared" si="1436"/>
        <v>2.0015793262398001</v>
      </c>
      <c r="X3179" s="16">
        <f t="shared" si="1437"/>
        <v>1873.3473684210749</v>
      </c>
      <c r="Y3179">
        <f t="shared" si="1438"/>
        <v>265.02443894436271</v>
      </c>
      <c r="Z3179">
        <f t="shared" si="1439"/>
        <v>5.1672194126447222</v>
      </c>
      <c r="AA3179">
        <f t="shared" si="1440"/>
        <v>5.1964330630312503</v>
      </c>
      <c r="AB3179">
        <f t="shared" si="1427"/>
        <v>124.82364415467029</v>
      </c>
      <c r="AC3179">
        <f t="shared" si="1441"/>
        <v>246.7263478088845</v>
      </c>
      <c r="AD3179">
        <f t="shared" si="1442"/>
        <v>34.904638084261499</v>
      </c>
      <c r="AE3179">
        <f t="shared" si="1443"/>
        <v>21.227309894591894</v>
      </c>
      <c r="AF3179">
        <f t="shared" si="1444"/>
        <v>24.134132671405322</v>
      </c>
      <c r="AG3179">
        <f t="shared" si="1428"/>
        <v>2.9641791021444166</v>
      </c>
      <c r="AH3179" s="18">
        <f t="shared" si="1445"/>
        <v>635.60000000000753</v>
      </c>
      <c r="AI3179" s="18">
        <f t="shared" si="1446"/>
        <v>72.400000000000489</v>
      </c>
      <c r="AJ3179" s="28"/>
      <c r="AK3179" s="29">
        <f t="shared" si="1447"/>
        <v>15.275952027464339</v>
      </c>
      <c r="AL3179" s="19">
        <f t="shared" si="1448"/>
        <v>72.400000000000489</v>
      </c>
      <c r="AM3179" s="18">
        <f t="shared" si="1449"/>
        <v>21.227309894591894</v>
      </c>
      <c r="AN3179" s="18">
        <f t="shared" si="1450"/>
        <v>24.134132671405322</v>
      </c>
      <c r="AO3179" s="19" t="str">
        <f t="shared" si="1451"/>
        <v>N/A</v>
      </c>
      <c r="AP3179" t="str">
        <f t="shared" si="1452"/>
        <v>N/A</v>
      </c>
    </row>
    <row r="3180" spans="12:42" x14ac:dyDescent="0.3">
      <c r="L3180" s="25">
        <f t="shared" si="1453"/>
        <v>46.743530854833537</v>
      </c>
      <c r="N3180" s="25">
        <f t="shared" si="1455"/>
        <v>635.80000000000757</v>
      </c>
      <c r="O3180" s="25">
        <f t="shared" si="1429"/>
        <v>404.76285127131308</v>
      </c>
      <c r="P3180" s="25">
        <f t="shared" si="1430"/>
        <v>710.11026538826866</v>
      </c>
      <c r="Q3180" s="25">
        <f t="shared" si="1431"/>
        <v>355.05513269413433</v>
      </c>
      <c r="R3180" s="25">
        <f t="shared" si="1432"/>
        <v>6002.2501250794812</v>
      </c>
      <c r="S3180" s="25">
        <f t="shared" si="1433"/>
        <v>2.6724764105507757</v>
      </c>
      <c r="T3180" s="25">
        <f t="shared" si="1434"/>
        <v>51.394497400349948</v>
      </c>
      <c r="U3180" s="25">
        <f t="shared" si="1454"/>
        <v>198156.27175199578</v>
      </c>
      <c r="V3180" s="25">
        <f t="shared" si="1435"/>
        <v>0.5003413078396608</v>
      </c>
      <c r="W3180" s="25">
        <f t="shared" si="1436"/>
        <v>2.0013652313586432</v>
      </c>
      <c r="X3180" s="16">
        <f t="shared" si="1437"/>
        <v>1873.9368421052859</v>
      </c>
      <c r="Y3180">
        <f t="shared" si="1438"/>
        <v>265.10783241162028</v>
      </c>
      <c r="Z3180">
        <f t="shared" si="1439"/>
        <v>5.1680274573061862</v>
      </c>
      <c r="AA3180">
        <f t="shared" si="1440"/>
        <v>5.197233383999591</v>
      </c>
      <c r="AB3180">
        <f t="shared" si="1427"/>
        <v>124.86292157573847</v>
      </c>
      <c r="AC3180">
        <f t="shared" si="1441"/>
        <v>246.80398353821397</v>
      </c>
      <c r="AD3180">
        <f t="shared" si="1442"/>
        <v>34.915621293224461</v>
      </c>
      <c r="AE3180">
        <f t="shared" si="1443"/>
        <v>21.233728902295461</v>
      </c>
      <c r="AF3180">
        <f t="shared" si="1444"/>
        <v>24.140551679108892</v>
      </c>
      <c r="AG3180">
        <f t="shared" si="1428"/>
        <v>2.9646454246678937</v>
      </c>
      <c r="AH3180" s="18">
        <f t="shared" si="1445"/>
        <v>635.80000000000757</v>
      </c>
      <c r="AI3180" s="18">
        <f t="shared" si="1446"/>
        <v>72.400000000000489</v>
      </c>
      <c r="AJ3180" s="28"/>
      <c r="AK3180" s="29">
        <f t="shared" si="1447"/>
        <v>15.275952027464339</v>
      </c>
      <c r="AL3180" s="19">
        <f t="shared" si="1448"/>
        <v>72.400000000000489</v>
      </c>
      <c r="AM3180" s="18">
        <f t="shared" si="1449"/>
        <v>21.233728902295461</v>
      </c>
      <c r="AN3180" s="18">
        <f t="shared" si="1450"/>
        <v>24.140551679108892</v>
      </c>
      <c r="AO3180" s="19" t="str">
        <f t="shared" si="1451"/>
        <v>N/A</v>
      </c>
      <c r="AP3180" t="str">
        <f t="shared" si="1452"/>
        <v>N/A</v>
      </c>
    </row>
    <row r="3181" spans="12:42" x14ac:dyDescent="0.3">
      <c r="L3181" s="25">
        <f t="shared" si="1453"/>
        <v>46.758243958659421</v>
      </c>
      <c r="N3181" s="25">
        <f t="shared" si="1455"/>
        <v>636.00000000000762</v>
      </c>
      <c r="O3181" s="25">
        <f t="shared" si="1429"/>
        <v>404.89017522578661</v>
      </c>
      <c r="P3181" s="25">
        <f t="shared" si="1430"/>
        <v>710.33364074699409</v>
      </c>
      <c r="Q3181" s="25">
        <f t="shared" si="1431"/>
        <v>355.16682037349705</v>
      </c>
      <c r="R3181" s="25">
        <f t="shared" si="1432"/>
        <v>6004.1382188589978</v>
      </c>
      <c r="S3181" s="25">
        <f t="shared" si="1433"/>
        <v>2.6724756317692382</v>
      </c>
      <c r="T3181" s="25">
        <f t="shared" si="1434"/>
        <v>51.402587692107147</v>
      </c>
      <c r="U3181" s="25">
        <f t="shared" si="1454"/>
        <v>198259.75509765491</v>
      </c>
      <c r="V3181" s="25">
        <f t="shared" si="1435"/>
        <v>0.50028780667573292</v>
      </c>
      <c r="W3181" s="25">
        <f t="shared" si="1436"/>
        <v>2.0011512267029317</v>
      </c>
      <c r="X3181" s="16">
        <f t="shared" si="1437"/>
        <v>1874.5263157894965</v>
      </c>
      <c r="Y3181">
        <f t="shared" si="1438"/>
        <v>265.19122587887784</v>
      </c>
      <c r="Z3181">
        <f t="shared" si="1439"/>
        <v>5.1688353760904224</v>
      </c>
      <c r="AA3181">
        <f t="shared" si="1440"/>
        <v>5.1980335835623324</v>
      </c>
      <c r="AB3181">
        <f t="shared" si="1427"/>
        <v>124.90219899680666</v>
      </c>
      <c r="AC3181">
        <f t="shared" si="1441"/>
        <v>246.88161926754344</v>
      </c>
      <c r="AD3181">
        <f t="shared" si="1442"/>
        <v>34.926604502187423</v>
      </c>
      <c r="AE3181">
        <f t="shared" si="1443"/>
        <v>21.240147909999031</v>
      </c>
      <c r="AF3181">
        <f t="shared" si="1444"/>
        <v>24.146970686812459</v>
      </c>
      <c r="AG3181">
        <f t="shared" si="1428"/>
        <v>2.9651116738529217</v>
      </c>
      <c r="AH3181" s="18">
        <f t="shared" si="1445"/>
        <v>636.00000000000762</v>
      </c>
      <c r="AI3181" s="18">
        <f t="shared" si="1446"/>
        <v>72.400000000000489</v>
      </c>
      <c r="AJ3181" s="28"/>
      <c r="AK3181" s="29">
        <f t="shared" si="1447"/>
        <v>15.275952027464339</v>
      </c>
      <c r="AL3181" s="19">
        <f t="shared" si="1448"/>
        <v>72.400000000000489</v>
      </c>
      <c r="AM3181" s="18">
        <f t="shared" si="1449"/>
        <v>21.240147909999031</v>
      </c>
      <c r="AN3181" s="18">
        <f t="shared" si="1450"/>
        <v>24.146970686812459</v>
      </c>
      <c r="AO3181" s="19" t="str">
        <f t="shared" si="1451"/>
        <v>N/A</v>
      </c>
      <c r="AP3181" t="str">
        <f t="shared" si="1452"/>
        <v>N/A</v>
      </c>
    </row>
    <row r="3182" spans="12:42" x14ac:dyDescent="0.3">
      <c r="L3182" s="25">
        <f t="shared" si="1453"/>
        <v>46.772957062485304</v>
      </c>
      <c r="N3182" s="25">
        <f t="shared" si="1455"/>
        <v>636.20000000000766</v>
      </c>
      <c r="O3182" s="25">
        <f t="shared" si="1429"/>
        <v>405.01749918026013</v>
      </c>
      <c r="P3182" s="25">
        <f t="shared" si="1430"/>
        <v>710.55701610571964</v>
      </c>
      <c r="Q3182" s="25">
        <f t="shared" si="1431"/>
        <v>355.27850805285982</v>
      </c>
      <c r="R3182" s="25">
        <f t="shared" si="1432"/>
        <v>6006.0263126385134</v>
      </c>
      <c r="S3182" s="25">
        <f t="shared" si="1433"/>
        <v>2.672474853477369</v>
      </c>
      <c r="T3182" s="25">
        <f t="shared" si="1434"/>
        <v>51.410676710731771</v>
      </c>
      <c r="U3182" s="25">
        <f t="shared" si="1454"/>
        <v>198363.25992321895</v>
      </c>
      <c r="V3182" s="25">
        <f t="shared" si="1435"/>
        <v>0.50023432805157242</v>
      </c>
      <c r="W3182" s="25">
        <f t="shared" si="1436"/>
        <v>2.0009373122062897</v>
      </c>
      <c r="X3182" s="16">
        <f t="shared" si="1437"/>
        <v>1875.1157894737075</v>
      </c>
      <c r="Y3182">
        <f t="shared" si="1438"/>
        <v>265.27461934613541</v>
      </c>
      <c r="Z3182">
        <f t="shared" si="1439"/>
        <v>5.1696431690561191</v>
      </c>
      <c r="AA3182">
        <f t="shared" si="1440"/>
        <v>5.1988336617741702</v>
      </c>
      <c r="AB3182">
        <f t="shared" si="1427"/>
        <v>124.94147641787485</v>
      </c>
      <c r="AC3182">
        <f t="shared" si="1441"/>
        <v>246.9592549968728</v>
      </c>
      <c r="AD3182">
        <f t="shared" si="1442"/>
        <v>34.937587711150364</v>
      </c>
      <c r="AE3182">
        <f t="shared" si="1443"/>
        <v>21.246566917702587</v>
      </c>
      <c r="AF3182">
        <f t="shared" si="1444"/>
        <v>24.153389694516015</v>
      </c>
      <c r="AG3182">
        <f t="shared" si="1428"/>
        <v>2.9655778497340912</v>
      </c>
      <c r="AH3182" s="18">
        <f t="shared" si="1445"/>
        <v>636.20000000000766</v>
      </c>
      <c r="AI3182" s="18">
        <f t="shared" si="1446"/>
        <v>72.400000000000489</v>
      </c>
      <c r="AJ3182" s="28"/>
      <c r="AK3182" s="29">
        <f t="shared" si="1447"/>
        <v>15.275952027464339</v>
      </c>
      <c r="AL3182" s="19">
        <f t="shared" si="1448"/>
        <v>72.400000000000489</v>
      </c>
      <c r="AM3182" s="18">
        <f t="shared" si="1449"/>
        <v>21.246566917702587</v>
      </c>
      <c r="AN3182" s="18">
        <f t="shared" si="1450"/>
        <v>24.153389694516015</v>
      </c>
      <c r="AO3182" s="19" t="str">
        <f t="shared" si="1451"/>
        <v>N/A</v>
      </c>
      <c r="AP3182" t="str">
        <f t="shared" si="1452"/>
        <v>N/A</v>
      </c>
    </row>
    <row r="3183" spans="12:42" x14ac:dyDescent="0.3">
      <c r="L3183" s="25">
        <f t="shared" si="1453"/>
        <v>46.787670166311187</v>
      </c>
      <c r="N3183" s="25">
        <f t="shared" si="1455"/>
        <v>636.40000000000771</v>
      </c>
      <c r="O3183" s="25">
        <f t="shared" si="1429"/>
        <v>405.14482313473371</v>
      </c>
      <c r="P3183" s="25">
        <f t="shared" si="1430"/>
        <v>710.78039146444519</v>
      </c>
      <c r="Q3183" s="25">
        <f t="shared" si="1431"/>
        <v>355.39019573222259</v>
      </c>
      <c r="R3183" s="25">
        <f t="shared" si="1432"/>
        <v>6007.9144064180291</v>
      </c>
      <c r="S3183" s="25">
        <f t="shared" si="1433"/>
        <v>2.6724740756747059</v>
      </c>
      <c r="T3183" s="25">
        <f t="shared" si="1434"/>
        <v>51.41876445682469</v>
      </c>
      <c r="U3183" s="25">
        <f t="shared" si="1454"/>
        <v>198466.78622639162</v>
      </c>
      <c r="V3183" s="25">
        <f t="shared" si="1435"/>
        <v>0.50018087195060168</v>
      </c>
      <c r="W3183" s="25">
        <f t="shared" si="1436"/>
        <v>2.0007234878024067</v>
      </c>
      <c r="X3183" s="16">
        <f t="shared" si="1437"/>
        <v>1875.7052631579181</v>
      </c>
      <c r="Y3183">
        <f t="shared" si="1438"/>
        <v>265.35801281339292</v>
      </c>
      <c r="Z3183">
        <f t="shared" si="1439"/>
        <v>5.1704508362619119</v>
      </c>
      <c r="AA3183">
        <f t="shared" si="1440"/>
        <v>5.1996336186897514</v>
      </c>
      <c r="AB3183">
        <f t="shared" si="1427"/>
        <v>124.98075383894303</v>
      </c>
      <c r="AC3183">
        <f t="shared" si="1441"/>
        <v>247.03689072620227</v>
      </c>
      <c r="AD3183">
        <f t="shared" si="1442"/>
        <v>34.948570920113326</v>
      </c>
      <c r="AE3183">
        <f t="shared" si="1443"/>
        <v>21.252985925406154</v>
      </c>
      <c r="AF3183">
        <f t="shared" si="1444"/>
        <v>24.159808702219582</v>
      </c>
      <c r="AG3183">
        <f t="shared" si="1428"/>
        <v>2.9660439523459647</v>
      </c>
      <c r="AH3183" s="18">
        <f t="shared" si="1445"/>
        <v>636.40000000000771</v>
      </c>
      <c r="AI3183" s="18">
        <f t="shared" si="1446"/>
        <v>72.400000000000489</v>
      </c>
      <c r="AJ3183" s="28"/>
      <c r="AK3183" s="29">
        <f t="shared" si="1447"/>
        <v>15.275952027464339</v>
      </c>
      <c r="AL3183" s="19">
        <f t="shared" si="1448"/>
        <v>72.400000000000489</v>
      </c>
      <c r="AM3183" s="18">
        <f t="shared" si="1449"/>
        <v>21.252985925406154</v>
      </c>
      <c r="AN3183" s="18">
        <f t="shared" si="1450"/>
        <v>24.159808702219582</v>
      </c>
      <c r="AO3183" s="19" t="str">
        <f t="shared" si="1451"/>
        <v>N/A</v>
      </c>
      <c r="AP3183" t="str">
        <f t="shared" si="1452"/>
        <v>N/A</v>
      </c>
    </row>
    <row r="3184" spans="12:42" x14ac:dyDescent="0.3">
      <c r="L3184" s="25">
        <f t="shared" si="1453"/>
        <v>46.802383270137071</v>
      </c>
      <c r="N3184" s="25">
        <f t="shared" si="1455"/>
        <v>636.60000000000775</v>
      </c>
      <c r="O3184" s="25">
        <f t="shared" si="1429"/>
        <v>405.27214708920724</v>
      </c>
      <c r="P3184" s="25">
        <f t="shared" si="1430"/>
        <v>711.00376682317062</v>
      </c>
      <c r="Q3184" s="25">
        <f t="shared" si="1431"/>
        <v>355.50188341158531</v>
      </c>
      <c r="R3184" s="25">
        <f t="shared" si="1432"/>
        <v>6009.8025001975438</v>
      </c>
      <c r="S3184" s="25">
        <f t="shared" si="1433"/>
        <v>2.6724732983607886</v>
      </c>
      <c r="T3184" s="25">
        <f t="shared" si="1434"/>
        <v>51.426850930986269</v>
      </c>
      <c r="U3184" s="25">
        <f t="shared" si="1454"/>
        <v>198570.33400487754</v>
      </c>
      <c r="V3184" s="25">
        <f t="shared" si="1435"/>
        <v>0.50012743835626061</v>
      </c>
      <c r="W3184" s="25">
        <f t="shared" si="1436"/>
        <v>2.0005097534250424</v>
      </c>
      <c r="X3184" s="16">
        <f t="shared" si="1437"/>
        <v>1876.2947368421283</v>
      </c>
      <c r="Y3184">
        <f t="shared" si="1438"/>
        <v>265.44140628065037</v>
      </c>
      <c r="Z3184">
        <f t="shared" si="1439"/>
        <v>5.1712583777664021</v>
      </c>
      <c r="AA3184">
        <f t="shared" si="1440"/>
        <v>5.2004334543636883</v>
      </c>
      <c r="AB3184">
        <f t="shared" si="1427"/>
        <v>125.02003126001122</v>
      </c>
      <c r="AC3184">
        <f t="shared" si="1441"/>
        <v>247.11452645553175</v>
      </c>
      <c r="AD3184">
        <f t="shared" si="1442"/>
        <v>34.959554129076288</v>
      </c>
      <c r="AE3184">
        <f t="shared" si="1443"/>
        <v>21.259404933109721</v>
      </c>
      <c r="AF3184">
        <f t="shared" si="1444"/>
        <v>24.166227709923152</v>
      </c>
      <c r="AG3184">
        <f t="shared" si="1428"/>
        <v>2.96650998172308</v>
      </c>
      <c r="AH3184" s="18">
        <f t="shared" si="1445"/>
        <v>636.60000000000775</v>
      </c>
      <c r="AI3184" s="18">
        <f t="shared" si="1446"/>
        <v>72.400000000000489</v>
      </c>
      <c r="AJ3184" s="28"/>
      <c r="AK3184" s="29">
        <f t="shared" si="1447"/>
        <v>15.275952027464339</v>
      </c>
      <c r="AL3184" s="19">
        <f t="shared" si="1448"/>
        <v>72.400000000000489</v>
      </c>
      <c r="AM3184" s="18">
        <f t="shared" si="1449"/>
        <v>21.259404933109721</v>
      </c>
      <c r="AN3184" s="18">
        <f t="shared" si="1450"/>
        <v>24.166227709923152</v>
      </c>
      <c r="AO3184" s="19" t="str">
        <f t="shared" si="1451"/>
        <v>N/A</v>
      </c>
      <c r="AP3184" t="str">
        <f t="shared" si="1452"/>
        <v>N/A</v>
      </c>
    </row>
    <row r="3185" spans="12:42" x14ac:dyDescent="0.3">
      <c r="L3185" s="25">
        <f t="shared" si="1453"/>
        <v>46.817096373962954</v>
      </c>
      <c r="N3185" s="25">
        <f t="shared" si="1455"/>
        <v>636.8000000000078</v>
      </c>
      <c r="O3185" s="25">
        <f t="shared" si="1429"/>
        <v>405.39947104368076</v>
      </c>
      <c r="P3185" s="25">
        <f t="shared" si="1430"/>
        <v>711.22714218189617</v>
      </c>
      <c r="Q3185" s="25">
        <f t="shared" si="1431"/>
        <v>355.61357109094808</v>
      </c>
      <c r="R3185" s="25">
        <f t="shared" si="1432"/>
        <v>6011.6905939770595</v>
      </c>
      <c r="S3185" s="25">
        <f t="shared" si="1433"/>
        <v>2.6724725215351568</v>
      </c>
      <c r="T3185" s="25">
        <f t="shared" si="1434"/>
        <v>51.4349361338164</v>
      </c>
      <c r="U3185" s="25">
        <f t="shared" si="1454"/>
        <v>198673.90325638306</v>
      </c>
      <c r="V3185" s="25">
        <f t="shared" si="1435"/>
        <v>0.50007402725200767</v>
      </c>
      <c r="W3185" s="25">
        <f t="shared" si="1436"/>
        <v>2.0002961090080307</v>
      </c>
      <c r="X3185" s="16">
        <f t="shared" si="1437"/>
        <v>1876.8842105263388</v>
      </c>
      <c r="Y3185">
        <f t="shared" si="1438"/>
        <v>265.52479974790788</v>
      </c>
      <c r="Z3185">
        <f t="shared" si="1439"/>
        <v>5.1720657936281418</v>
      </c>
      <c r="AA3185">
        <f t="shared" si="1440"/>
        <v>5.2012331688505578</v>
      </c>
      <c r="AB3185">
        <f t="shared" si="1427"/>
        <v>125.0593086810794</v>
      </c>
      <c r="AC3185">
        <f t="shared" si="1441"/>
        <v>247.1921621848611</v>
      </c>
      <c r="AD3185">
        <f t="shared" si="1442"/>
        <v>34.970537338039229</v>
      </c>
      <c r="AE3185">
        <f t="shared" si="1443"/>
        <v>21.265823940813277</v>
      </c>
      <c r="AF3185">
        <f t="shared" si="1444"/>
        <v>24.172646717626705</v>
      </c>
      <c r="AG3185">
        <f t="shared" si="1428"/>
        <v>2.9669759378999467</v>
      </c>
      <c r="AH3185" s="18">
        <f t="shared" si="1445"/>
        <v>636.8000000000078</v>
      </c>
      <c r="AI3185" s="18">
        <f t="shared" si="1446"/>
        <v>72.400000000000489</v>
      </c>
      <c r="AJ3185" s="28"/>
      <c r="AK3185" s="29">
        <f t="shared" si="1447"/>
        <v>15.275952027464339</v>
      </c>
      <c r="AL3185" s="19">
        <f t="shared" si="1448"/>
        <v>72.400000000000489</v>
      </c>
      <c r="AM3185" s="18">
        <f t="shared" si="1449"/>
        <v>21.265823940813277</v>
      </c>
      <c r="AN3185" s="18">
        <f t="shared" si="1450"/>
        <v>24.172646717626705</v>
      </c>
      <c r="AO3185" s="19" t="str">
        <f t="shared" si="1451"/>
        <v>N/A</v>
      </c>
      <c r="AP3185" t="str">
        <f t="shared" si="1452"/>
        <v>N/A</v>
      </c>
    </row>
    <row r="3186" spans="12:42" x14ac:dyDescent="0.3">
      <c r="L3186" s="25">
        <f t="shared" si="1453"/>
        <v>46.831809477788838</v>
      </c>
      <c r="N3186" s="25">
        <f t="shared" si="1455"/>
        <v>637.00000000000784</v>
      </c>
      <c r="O3186" s="25">
        <f t="shared" si="1429"/>
        <v>405.52679499815434</v>
      </c>
      <c r="P3186" s="25">
        <f t="shared" si="1430"/>
        <v>711.45051754062172</v>
      </c>
      <c r="Q3186" s="25">
        <f t="shared" si="1431"/>
        <v>355.72525877031086</v>
      </c>
      <c r="R3186" s="25">
        <f t="shared" si="1432"/>
        <v>6013.5786877565761</v>
      </c>
      <c r="S3186" s="25">
        <f t="shared" si="1433"/>
        <v>2.6724717451973503</v>
      </c>
      <c r="T3186" s="25">
        <f t="shared" si="1434"/>
        <v>51.443020065914538</v>
      </c>
      <c r="U3186" s="25">
        <f t="shared" si="1454"/>
        <v>198777.4939786146</v>
      </c>
      <c r="V3186" s="25">
        <f t="shared" si="1435"/>
        <v>0.5000206386213174</v>
      </c>
      <c r="W3186" s="25">
        <f t="shared" si="1436"/>
        <v>2.0000825544852696</v>
      </c>
      <c r="X3186" s="16">
        <f t="shared" si="1437"/>
        <v>1877.4736842105499</v>
      </c>
      <c r="Y3186">
        <f t="shared" si="1438"/>
        <v>265.60819321516544</v>
      </c>
      <c r="Z3186">
        <f t="shared" si="1439"/>
        <v>5.1728730839056345</v>
      </c>
      <c r="AA3186">
        <f t="shared" si="1440"/>
        <v>5.202032762204885</v>
      </c>
      <c r="AB3186">
        <f t="shared" si="1427"/>
        <v>125.09858610214759</v>
      </c>
      <c r="AC3186">
        <f t="shared" si="1441"/>
        <v>247.26979791419058</v>
      </c>
      <c r="AD3186">
        <f t="shared" si="1442"/>
        <v>34.981520547002191</v>
      </c>
      <c r="AE3186">
        <f t="shared" si="1443"/>
        <v>21.272242948516848</v>
      </c>
      <c r="AF3186">
        <f t="shared" si="1444"/>
        <v>24.179065725330275</v>
      </c>
      <c r="AG3186">
        <f t="shared" si="1428"/>
        <v>2.9674418209110462</v>
      </c>
      <c r="AH3186" s="18">
        <f t="shared" si="1445"/>
        <v>637.00000000000784</v>
      </c>
      <c r="AI3186" s="18">
        <f t="shared" si="1446"/>
        <v>72.400000000000489</v>
      </c>
      <c r="AJ3186" s="28"/>
      <c r="AK3186" s="29">
        <f t="shared" si="1447"/>
        <v>15.275952027464339</v>
      </c>
      <c r="AL3186" s="19">
        <f t="shared" si="1448"/>
        <v>72.400000000000489</v>
      </c>
      <c r="AM3186" s="18">
        <f t="shared" si="1449"/>
        <v>21.272242948516848</v>
      </c>
      <c r="AN3186" s="18">
        <f t="shared" si="1450"/>
        <v>24.179065725330275</v>
      </c>
      <c r="AO3186" s="19" t="str">
        <f t="shared" si="1451"/>
        <v>N/A</v>
      </c>
      <c r="AP3186" t="str">
        <f t="shared" si="1452"/>
        <v>N/A</v>
      </c>
    </row>
    <row r="3187" spans="12:42" x14ac:dyDescent="0.3">
      <c r="L3187" s="25">
        <f t="shared" si="1453"/>
        <v>46.846522581614721</v>
      </c>
      <c r="N3187" s="25">
        <f t="shared" si="1455"/>
        <v>637.20000000000789</v>
      </c>
      <c r="O3187" s="25">
        <f t="shared" si="1429"/>
        <v>405.65411895262787</v>
      </c>
      <c r="P3187" s="25">
        <f t="shared" si="1430"/>
        <v>711.67389289934715</v>
      </c>
      <c r="Q3187" s="25">
        <f t="shared" si="1431"/>
        <v>355.83694644967358</v>
      </c>
      <c r="R3187" s="25">
        <f t="shared" si="1432"/>
        <v>6015.4667815360917</v>
      </c>
      <c r="S3187" s="25">
        <f t="shared" si="1433"/>
        <v>2.6724709693469091</v>
      </c>
      <c r="T3187" s="25">
        <f t="shared" si="1434"/>
        <v>51.451102727879643</v>
      </c>
      <c r="U3187" s="25">
        <f t="shared" si="1454"/>
        <v>198881.10616927972</v>
      </c>
      <c r="V3187" s="25">
        <f t="shared" si="1435"/>
        <v>0.49996727244768141</v>
      </c>
      <c r="W3187" s="25">
        <f t="shared" si="1436"/>
        <v>1.9998690897907256</v>
      </c>
      <c r="X3187" s="16">
        <f t="shared" si="1437"/>
        <v>1878.06315789476</v>
      </c>
      <c r="Y3187">
        <f t="shared" si="1438"/>
        <v>265.69158668242289</v>
      </c>
      <c r="Z3187">
        <f t="shared" si="1439"/>
        <v>5.1736802486573374</v>
      </c>
      <c r="AA3187">
        <f t="shared" si="1440"/>
        <v>5.2028322344811571</v>
      </c>
      <c r="AB3187">
        <f t="shared" si="1427"/>
        <v>125.13786352321578</v>
      </c>
      <c r="AC3187">
        <f t="shared" si="1441"/>
        <v>247.34743364352005</v>
      </c>
      <c r="AD3187">
        <f t="shared" si="1442"/>
        <v>34.992503755965146</v>
      </c>
      <c r="AE3187">
        <f t="shared" si="1443"/>
        <v>21.278661956220411</v>
      </c>
      <c r="AF3187">
        <f t="shared" si="1444"/>
        <v>24.185484733033839</v>
      </c>
      <c r="AG3187">
        <f t="shared" si="1428"/>
        <v>2.9679076307908341</v>
      </c>
      <c r="AH3187" s="18">
        <f t="shared" si="1445"/>
        <v>637.20000000000789</v>
      </c>
      <c r="AI3187" s="18">
        <f t="shared" si="1446"/>
        <v>72.400000000000489</v>
      </c>
      <c r="AJ3187" s="28"/>
      <c r="AK3187" s="29">
        <f t="shared" si="1447"/>
        <v>15.275952027464339</v>
      </c>
      <c r="AL3187" s="19">
        <f t="shared" si="1448"/>
        <v>72.400000000000489</v>
      </c>
      <c r="AM3187" s="18">
        <f t="shared" si="1449"/>
        <v>21.278661956220411</v>
      </c>
      <c r="AN3187" s="18">
        <f t="shared" si="1450"/>
        <v>24.185484733033839</v>
      </c>
      <c r="AO3187" s="19" t="str">
        <f t="shared" si="1451"/>
        <v>N/A</v>
      </c>
      <c r="AP3187" t="str">
        <f t="shared" si="1452"/>
        <v>N/A</v>
      </c>
    </row>
    <row r="3188" spans="12:42" x14ac:dyDescent="0.3">
      <c r="L3188" s="25">
        <f t="shared" si="1453"/>
        <v>46.861235685440604</v>
      </c>
      <c r="N3188" s="25">
        <f t="shared" si="1455"/>
        <v>637.40000000000794</v>
      </c>
      <c r="O3188" s="25">
        <f t="shared" si="1429"/>
        <v>405.78144290710139</v>
      </c>
      <c r="P3188" s="25">
        <f t="shared" si="1430"/>
        <v>711.8972682580727</v>
      </c>
      <c r="Q3188" s="25">
        <f t="shared" si="1431"/>
        <v>355.94863412903635</v>
      </c>
      <c r="R3188" s="25">
        <f t="shared" si="1432"/>
        <v>6017.3548753156074</v>
      </c>
      <c r="S3188" s="25">
        <f t="shared" si="1433"/>
        <v>2.6724701939833753</v>
      </c>
      <c r="T3188" s="25">
        <f t="shared" si="1434"/>
        <v>51.459184120310205</v>
      </c>
      <c r="U3188" s="25">
        <f t="shared" si="1454"/>
        <v>198984.73982608743</v>
      </c>
      <c r="V3188" s="25">
        <f t="shared" si="1435"/>
        <v>0.49991392871460988</v>
      </c>
      <c r="W3188" s="25">
        <f t="shared" si="1436"/>
        <v>1.9996557148584395</v>
      </c>
      <c r="X3188" s="16">
        <f t="shared" si="1437"/>
        <v>1878.6526315789711</v>
      </c>
      <c r="Y3188">
        <f t="shared" si="1438"/>
        <v>265.77498014968052</v>
      </c>
      <c r="Z3188">
        <f t="shared" si="1439"/>
        <v>5.1744872879416723</v>
      </c>
      <c r="AA3188">
        <f t="shared" si="1440"/>
        <v>5.20363158573383</v>
      </c>
      <c r="AB3188">
        <f t="shared" si="1427"/>
        <v>125.17714094428396</v>
      </c>
      <c r="AC3188">
        <f t="shared" si="1441"/>
        <v>247.42506937284941</v>
      </c>
      <c r="AD3188">
        <f t="shared" si="1442"/>
        <v>35.003486964928094</v>
      </c>
      <c r="AE3188">
        <f t="shared" si="1443"/>
        <v>21.285080963923971</v>
      </c>
      <c r="AF3188">
        <f t="shared" si="1444"/>
        <v>24.191903740737398</v>
      </c>
      <c r="AG3188">
        <f t="shared" si="1428"/>
        <v>2.9683733675737387</v>
      </c>
      <c r="AH3188" s="18">
        <f t="shared" si="1445"/>
        <v>637.40000000000794</v>
      </c>
      <c r="AI3188" s="18">
        <f t="shared" si="1446"/>
        <v>72.400000000000489</v>
      </c>
      <c r="AJ3188" s="28"/>
      <c r="AK3188" s="29">
        <f t="shared" si="1447"/>
        <v>15.275952027464339</v>
      </c>
      <c r="AL3188" s="19">
        <f t="shared" si="1448"/>
        <v>72.400000000000489</v>
      </c>
      <c r="AM3188" s="18">
        <f t="shared" si="1449"/>
        <v>21.285080963923971</v>
      </c>
      <c r="AN3188" s="18">
        <f t="shared" si="1450"/>
        <v>24.191903740737398</v>
      </c>
      <c r="AO3188" s="19" t="str">
        <f t="shared" si="1451"/>
        <v>N/A</v>
      </c>
      <c r="AP3188" t="str">
        <f t="shared" si="1452"/>
        <v>N/A</v>
      </c>
    </row>
    <row r="3189" spans="12:42" x14ac:dyDescent="0.3">
      <c r="L3189" s="25">
        <f t="shared" si="1453"/>
        <v>46.875948789266488</v>
      </c>
      <c r="N3189" s="25">
        <f t="shared" si="1455"/>
        <v>637.60000000000798</v>
      </c>
      <c r="O3189" s="25">
        <f t="shared" si="1429"/>
        <v>405.90876686157497</v>
      </c>
      <c r="P3189" s="25">
        <f t="shared" si="1430"/>
        <v>712.12064361679825</v>
      </c>
      <c r="Q3189" s="25">
        <f t="shared" si="1431"/>
        <v>356.06032180839912</v>
      </c>
      <c r="R3189" s="25">
        <f t="shared" si="1432"/>
        <v>6019.242969095123</v>
      </c>
      <c r="S3189" s="25">
        <f t="shared" si="1433"/>
        <v>2.6724694191062901</v>
      </c>
      <c r="T3189" s="25">
        <f t="shared" si="1434"/>
        <v>51.467264243804237</v>
      </c>
      <c r="U3189" s="25">
        <f t="shared" si="1454"/>
        <v>199088.39494674772</v>
      </c>
      <c r="V3189" s="25">
        <f t="shared" si="1435"/>
        <v>0.49986060740563054</v>
      </c>
      <c r="W3189" s="25">
        <f t="shared" si="1436"/>
        <v>1.9994424296225222</v>
      </c>
      <c r="X3189" s="16">
        <f t="shared" si="1437"/>
        <v>1879.2421052631812</v>
      </c>
      <c r="Y3189">
        <f t="shared" si="1438"/>
        <v>265.85837361693797</v>
      </c>
      <c r="Z3189">
        <f t="shared" si="1439"/>
        <v>5.1752942018170032</v>
      </c>
      <c r="AA3189">
        <f t="shared" si="1440"/>
        <v>5.2044308160173083</v>
      </c>
      <c r="AB3189">
        <f t="shared" si="1427"/>
        <v>125.21641836535215</v>
      </c>
      <c r="AC3189">
        <f t="shared" si="1441"/>
        <v>247.50270510217888</v>
      </c>
      <c r="AD3189">
        <f t="shared" si="1442"/>
        <v>35.014470173891056</v>
      </c>
      <c r="AE3189">
        <f t="shared" si="1443"/>
        <v>21.291499971627537</v>
      </c>
      <c r="AF3189">
        <f t="shared" si="1444"/>
        <v>24.198322748440969</v>
      </c>
      <c r="AG3189">
        <f t="shared" si="1428"/>
        <v>2.9688390312941619</v>
      </c>
      <c r="AH3189" s="18">
        <f t="shared" si="1445"/>
        <v>637.60000000000798</v>
      </c>
      <c r="AI3189" s="18">
        <f t="shared" si="1446"/>
        <v>72.400000000000489</v>
      </c>
      <c r="AJ3189" s="28"/>
      <c r="AK3189" s="29">
        <f t="shared" si="1447"/>
        <v>15.275952027464339</v>
      </c>
      <c r="AL3189" s="19">
        <f t="shared" si="1448"/>
        <v>72.400000000000489</v>
      </c>
      <c r="AM3189" s="18">
        <f t="shared" si="1449"/>
        <v>21.291499971627537</v>
      </c>
      <c r="AN3189" s="18">
        <f t="shared" si="1450"/>
        <v>24.198322748440969</v>
      </c>
      <c r="AO3189" s="19" t="str">
        <f t="shared" si="1451"/>
        <v>N/A</v>
      </c>
      <c r="AP3189" t="str">
        <f t="shared" si="1452"/>
        <v>N/A</v>
      </c>
    </row>
    <row r="3190" spans="12:42" x14ac:dyDescent="0.3">
      <c r="L3190" s="25">
        <f t="shared" si="1453"/>
        <v>46.890661893092371</v>
      </c>
      <c r="N3190" s="25">
        <f t="shared" si="1455"/>
        <v>637.80000000000803</v>
      </c>
      <c r="O3190" s="25">
        <f t="shared" si="1429"/>
        <v>406.0360908160485</v>
      </c>
      <c r="P3190" s="25">
        <f t="shared" si="1430"/>
        <v>712.3440189755238</v>
      </c>
      <c r="Q3190" s="25">
        <f t="shared" si="1431"/>
        <v>356.1720094877619</v>
      </c>
      <c r="R3190" s="25">
        <f t="shared" si="1432"/>
        <v>6021.1310628746387</v>
      </c>
      <c r="S3190" s="25">
        <f t="shared" si="1433"/>
        <v>2.6724686447151962</v>
      </c>
      <c r="T3190" s="25">
        <f t="shared" si="1434"/>
        <v>51.475343098959314</v>
      </c>
      <c r="U3190" s="25">
        <f t="shared" si="1454"/>
        <v>199192.07152897073</v>
      </c>
      <c r="V3190" s="25">
        <f t="shared" si="1435"/>
        <v>0.49980730850428623</v>
      </c>
      <c r="W3190" s="25">
        <f t="shared" si="1436"/>
        <v>1.9992292340171449</v>
      </c>
      <c r="X3190" s="16">
        <f t="shared" si="1437"/>
        <v>1879.8315789473922</v>
      </c>
      <c r="Y3190">
        <f t="shared" si="1438"/>
        <v>265.94176708419553</v>
      </c>
      <c r="Z3190">
        <f t="shared" si="1439"/>
        <v>5.1761009903416557</v>
      </c>
      <c r="AA3190">
        <f t="shared" si="1440"/>
        <v>5.20522992538596</v>
      </c>
      <c r="AB3190">
        <f t="shared" si="1427"/>
        <v>125.25569578642033</v>
      </c>
      <c r="AC3190">
        <f t="shared" si="1441"/>
        <v>247.58034083150824</v>
      </c>
      <c r="AD3190">
        <f t="shared" si="1442"/>
        <v>35.025453382853996</v>
      </c>
      <c r="AE3190">
        <f t="shared" si="1443"/>
        <v>21.297918979331094</v>
      </c>
      <c r="AF3190">
        <f t="shared" si="1444"/>
        <v>24.204741756144522</v>
      </c>
      <c r="AG3190">
        <f t="shared" si="1428"/>
        <v>2.9693046219864767</v>
      </c>
      <c r="AH3190" s="18">
        <f t="shared" si="1445"/>
        <v>637.80000000000803</v>
      </c>
      <c r="AI3190" s="18">
        <f t="shared" si="1446"/>
        <v>72.400000000000489</v>
      </c>
      <c r="AJ3190" s="28"/>
      <c r="AK3190" s="29">
        <f t="shared" si="1447"/>
        <v>15.275952027464339</v>
      </c>
      <c r="AL3190" s="19">
        <f t="shared" si="1448"/>
        <v>72.400000000000489</v>
      </c>
      <c r="AM3190" s="18">
        <f t="shared" si="1449"/>
        <v>21.297918979331094</v>
      </c>
      <c r="AN3190" s="18">
        <f t="shared" si="1450"/>
        <v>24.204741756144522</v>
      </c>
      <c r="AO3190" s="19" t="str">
        <f t="shared" si="1451"/>
        <v>N/A</v>
      </c>
      <c r="AP3190" t="str">
        <f t="shared" si="1452"/>
        <v>N/A</v>
      </c>
    </row>
    <row r="3191" spans="12:42" x14ac:dyDescent="0.3">
      <c r="L3191" s="25">
        <f t="shared" si="1453"/>
        <v>46.905374996918255</v>
      </c>
      <c r="N3191" s="25">
        <f t="shared" si="1455"/>
        <v>638.00000000000807</v>
      </c>
      <c r="O3191" s="25">
        <f t="shared" si="1429"/>
        <v>406.16341477052202</v>
      </c>
      <c r="P3191" s="25">
        <f t="shared" si="1430"/>
        <v>712.56739433424923</v>
      </c>
      <c r="Q3191" s="25">
        <f t="shared" si="1431"/>
        <v>356.28369716712461</v>
      </c>
      <c r="R3191" s="25">
        <f t="shared" si="1432"/>
        <v>6023.0191566541544</v>
      </c>
      <c r="S3191" s="25">
        <f t="shared" si="1433"/>
        <v>2.6724678708096361</v>
      </c>
      <c r="T3191" s="25">
        <f t="shared" si="1434"/>
        <v>51.483420686372497</v>
      </c>
      <c r="U3191" s="25">
        <f t="shared" si="1454"/>
        <v>199295.76957046799</v>
      </c>
      <c r="V3191" s="25">
        <f t="shared" si="1435"/>
        <v>0.49975403199413831</v>
      </c>
      <c r="W3191" s="25">
        <f t="shared" si="1436"/>
        <v>1.9990161279765533</v>
      </c>
      <c r="X3191" s="16">
        <f t="shared" si="1437"/>
        <v>1880.4210526316024</v>
      </c>
      <c r="Y3191">
        <f t="shared" si="1438"/>
        <v>266.02516055145298</v>
      </c>
      <c r="Z3191">
        <f t="shared" si="1439"/>
        <v>5.1769076535739096</v>
      </c>
      <c r="AA3191">
        <f t="shared" si="1440"/>
        <v>5.206028913894114</v>
      </c>
      <c r="AB3191">
        <f t="shared" si="1427"/>
        <v>125.29497320748852</v>
      </c>
      <c r="AC3191">
        <f t="shared" si="1441"/>
        <v>247.65797656083771</v>
      </c>
      <c r="AD3191">
        <f t="shared" si="1442"/>
        <v>35.036436591816958</v>
      </c>
      <c r="AE3191">
        <f t="shared" si="1443"/>
        <v>21.304337987034664</v>
      </c>
      <c r="AF3191">
        <f t="shared" si="1444"/>
        <v>24.211160763848092</v>
      </c>
      <c r="AG3191">
        <f t="shared" si="1428"/>
        <v>2.969770139685032</v>
      </c>
      <c r="AH3191" s="18">
        <f t="shared" si="1445"/>
        <v>638.00000000000807</v>
      </c>
      <c r="AI3191" s="18">
        <f t="shared" si="1446"/>
        <v>72.400000000000489</v>
      </c>
      <c r="AJ3191" s="28"/>
      <c r="AK3191" s="29">
        <f t="shared" si="1447"/>
        <v>15.275952027464339</v>
      </c>
      <c r="AL3191" s="19">
        <f t="shared" si="1448"/>
        <v>72.400000000000489</v>
      </c>
      <c r="AM3191" s="18">
        <f t="shared" si="1449"/>
        <v>21.304337987034664</v>
      </c>
      <c r="AN3191" s="18">
        <f t="shared" si="1450"/>
        <v>24.211160763848092</v>
      </c>
      <c r="AO3191" s="19" t="str">
        <f t="shared" si="1451"/>
        <v>N/A</v>
      </c>
      <c r="AP3191" t="str">
        <f t="shared" si="1452"/>
        <v>N/A</v>
      </c>
    </row>
    <row r="3192" spans="12:42" x14ac:dyDescent="0.3">
      <c r="L3192" s="25">
        <f t="shared" si="1453"/>
        <v>46.920088100744138</v>
      </c>
      <c r="N3192" s="25">
        <f t="shared" si="1455"/>
        <v>638.20000000000812</v>
      </c>
      <c r="O3192" s="25">
        <f t="shared" si="1429"/>
        <v>406.29073872499561</v>
      </c>
      <c r="P3192" s="25">
        <f t="shared" si="1430"/>
        <v>712.79076969297478</v>
      </c>
      <c r="Q3192" s="25">
        <f t="shared" si="1431"/>
        <v>356.39538484648739</v>
      </c>
      <c r="R3192" s="25">
        <f t="shared" si="1432"/>
        <v>6024.9072504336709</v>
      </c>
      <c r="S3192" s="25">
        <f t="shared" si="1433"/>
        <v>2.6724670973891533</v>
      </c>
      <c r="T3192" s="25">
        <f t="shared" si="1434"/>
        <v>51.491497006640429</v>
      </c>
      <c r="U3192" s="25">
        <f t="shared" si="1454"/>
        <v>199399.48906895253</v>
      </c>
      <c r="V3192" s="25">
        <f t="shared" si="1435"/>
        <v>0.49970077785876615</v>
      </c>
      <c r="W3192" s="25">
        <f t="shared" si="1436"/>
        <v>1.9988031114350646</v>
      </c>
      <c r="X3192" s="16">
        <f t="shared" si="1437"/>
        <v>1881.0105263158134</v>
      </c>
      <c r="Y3192">
        <f t="shared" si="1438"/>
        <v>266.10855401871055</v>
      </c>
      <c r="Z3192">
        <f t="shared" si="1439"/>
        <v>5.177714191572</v>
      </c>
      <c r="AA3192">
        <f t="shared" si="1440"/>
        <v>5.2068277815960569</v>
      </c>
      <c r="AB3192">
        <f t="shared" si="1427"/>
        <v>125.33425062855672</v>
      </c>
      <c r="AC3192">
        <f t="shared" si="1441"/>
        <v>247.73561229016718</v>
      </c>
      <c r="AD3192">
        <f t="shared" si="1442"/>
        <v>35.047419800779913</v>
      </c>
      <c r="AE3192">
        <f t="shared" si="1443"/>
        <v>21.310756994738227</v>
      </c>
      <c r="AF3192">
        <f t="shared" si="1444"/>
        <v>24.217579771551655</v>
      </c>
      <c r="AG3192">
        <f t="shared" si="1428"/>
        <v>2.970235584424147</v>
      </c>
      <c r="AH3192" s="18">
        <f t="shared" si="1445"/>
        <v>638.20000000000812</v>
      </c>
      <c r="AI3192" s="18">
        <f t="shared" si="1446"/>
        <v>72.400000000000489</v>
      </c>
      <c r="AJ3192" s="28"/>
      <c r="AK3192" s="29">
        <f t="shared" si="1447"/>
        <v>15.275952027464339</v>
      </c>
      <c r="AL3192" s="19">
        <f t="shared" si="1448"/>
        <v>72.400000000000489</v>
      </c>
      <c r="AM3192" s="18">
        <f t="shared" si="1449"/>
        <v>21.310756994738227</v>
      </c>
      <c r="AN3192" s="18">
        <f t="shared" si="1450"/>
        <v>24.217579771551655</v>
      </c>
      <c r="AO3192" s="19" t="str">
        <f t="shared" si="1451"/>
        <v>N/A</v>
      </c>
      <c r="AP3192" t="str">
        <f t="shared" si="1452"/>
        <v>N/A</v>
      </c>
    </row>
    <row r="3193" spans="12:42" x14ac:dyDescent="0.3">
      <c r="L3193" s="25">
        <f t="shared" si="1453"/>
        <v>46.934801204570022</v>
      </c>
      <c r="N3193" s="25">
        <f t="shared" si="1455"/>
        <v>638.40000000000816</v>
      </c>
      <c r="O3193" s="25">
        <f t="shared" si="1429"/>
        <v>406.41806267946913</v>
      </c>
      <c r="P3193" s="25">
        <f t="shared" si="1430"/>
        <v>713.01414505170032</v>
      </c>
      <c r="Q3193" s="25">
        <f t="shared" si="1431"/>
        <v>356.50707252585016</v>
      </c>
      <c r="R3193" s="25">
        <f t="shared" si="1432"/>
        <v>6026.7953442131866</v>
      </c>
      <c r="S3193" s="25">
        <f t="shared" si="1433"/>
        <v>2.6724663244532927</v>
      </c>
      <c r="T3193" s="25">
        <f t="shared" si="1434"/>
        <v>51.499572060359242</v>
      </c>
      <c r="U3193" s="25">
        <f t="shared" si="1454"/>
        <v>199503.23002213772</v>
      </c>
      <c r="V3193" s="25">
        <f t="shared" si="1435"/>
        <v>0.49964754608176526</v>
      </c>
      <c r="W3193" s="25">
        <f t="shared" si="1436"/>
        <v>1.998590184327061</v>
      </c>
      <c r="X3193" s="16">
        <f t="shared" si="1437"/>
        <v>1881.6000000000245</v>
      </c>
      <c r="Y3193">
        <f t="shared" si="1438"/>
        <v>266.19194748596817</v>
      </c>
      <c r="Z3193">
        <f t="shared" si="1439"/>
        <v>5.1785206043941168</v>
      </c>
      <c r="AA3193">
        <f t="shared" si="1440"/>
        <v>5.2076265285460392</v>
      </c>
      <c r="AB3193">
        <f t="shared" si="1427"/>
        <v>125.37352804962489</v>
      </c>
      <c r="AC3193">
        <f t="shared" si="1441"/>
        <v>247.81324801949654</v>
      </c>
      <c r="AD3193">
        <f t="shared" si="1442"/>
        <v>35.058403009742861</v>
      </c>
      <c r="AE3193">
        <f t="shared" si="1443"/>
        <v>21.317176002441787</v>
      </c>
      <c r="AF3193">
        <f t="shared" si="1444"/>
        <v>24.223998779255215</v>
      </c>
      <c r="AG3193">
        <f t="shared" si="1428"/>
        <v>2.9707009562381148</v>
      </c>
      <c r="AH3193" s="18">
        <f t="shared" si="1445"/>
        <v>638.40000000000816</v>
      </c>
      <c r="AI3193" s="18">
        <f t="shared" si="1446"/>
        <v>72.400000000000489</v>
      </c>
      <c r="AJ3193" s="28"/>
      <c r="AK3193" s="29">
        <f t="shared" si="1447"/>
        <v>15.275952027464339</v>
      </c>
      <c r="AL3193" s="19">
        <f t="shared" si="1448"/>
        <v>72.400000000000489</v>
      </c>
      <c r="AM3193" s="18">
        <f t="shared" si="1449"/>
        <v>21.317176002441787</v>
      </c>
      <c r="AN3193" s="18">
        <f t="shared" si="1450"/>
        <v>24.223998779255215</v>
      </c>
      <c r="AO3193" s="19" t="str">
        <f t="shared" si="1451"/>
        <v>N/A</v>
      </c>
      <c r="AP3193" t="str">
        <f t="shared" si="1452"/>
        <v>N/A</v>
      </c>
    </row>
    <row r="3194" spans="12:42" x14ac:dyDescent="0.3">
      <c r="L3194" s="25">
        <f t="shared" si="1453"/>
        <v>46.949514308395905</v>
      </c>
      <c r="N3194" s="25">
        <f t="shared" si="1455"/>
        <v>638.60000000000821</v>
      </c>
      <c r="O3194" s="25">
        <f t="shared" si="1429"/>
        <v>406.54538663394266</v>
      </c>
      <c r="P3194" s="25">
        <f t="shared" si="1430"/>
        <v>713.23752041042576</v>
      </c>
      <c r="Q3194" s="25">
        <f t="shared" si="1431"/>
        <v>356.61876020521288</v>
      </c>
      <c r="R3194" s="25">
        <f t="shared" si="1432"/>
        <v>6028.6834379927022</v>
      </c>
      <c r="S3194" s="25">
        <f t="shared" si="1433"/>
        <v>2.6724655520015985</v>
      </c>
      <c r="T3194" s="25">
        <f t="shared" si="1434"/>
        <v>51.507645848124618</v>
      </c>
      <c r="U3194" s="25">
        <f t="shared" si="1454"/>
        <v>199606.99242773783</v>
      </c>
      <c r="V3194" s="25">
        <f t="shared" si="1435"/>
        <v>0.49959433664674824</v>
      </c>
      <c r="W3194" s="25">
        <f t="shared" si="1436"/>
        <v>1.998377346586993</v>
      </c>
      <c r="X3194" s="16">
        <f t="shared" si="1437"/>
        <v>1882.1894736842351</v>
      </c>
      <c r="Y3194">
        <f t="shared" si="1438"/>
        <v>266.27534095322568</v>
      </c>
      <c r="Z3194">
        <f t="shared" si="1439"/>
        <v>5.1793268920984019</v>
      </c>
      <c r="AA3194">
        <f t="shared" si="1440"/>
        <v>5.208425154798265</v>
      </c>
      <c r="AB3194">
        <f t="shared" si="1427"/>
        <v>125.41280547069309</v>
      </c>
      <c r="AC3194">
        <f t="shared" si="1441"/>
        <v>247.89088374882601</v>
      </c>
      <c r="AD3194">
        <f t="shared" si="1442"/>
        <v>35.069386218705823</v>
      </c>
      <c r="AE3194">
        <f t="shared" si="1443"/>
        <v>21.323595010145354</v>
      </c>
      <c r="AF3194">
        <f t="shared" si="1444"/>
        <v>24.230417786958782</v>
      </c>
      <c r="AG3194">
        <f t="shared" si="1428"/>
        <v>2.971166255161203</v>
      </c>
      <c r="AH3194" s="18">
        <f t="shared" si="1445"/>
        <v>638.60000000000821</v>
      </c>
      <c r="AI3194" s="18">
        <f t="shared" si="1446"/>
        <v>72.400000000000489</v>
      </c>
      <c r="AJ3194" s="28"/>
      <c r="AK3194" s="29">
        <f t="shared" si="1447"/>
        <v>15.275952027464339</v>
      </c>
      <c r="AL3194" s="19">
        <f t="shared" si="1448"/>
        <v>72.400000000000489</v>
      </c>
      <c r="AM3194" s="18">
        <f t="shared" si="1449"/>
        <v>21.323595010145354</v>
      </c>
      <c r="AN3194" s="18">
        <f t="shared" si="1450"/>
        <v>24.230417786958782</v>
      </c>
      <c r="AO3194" s="19" t="str">
        <f t="shared" si="1451"/>
        <v>N/A</v>
      </c>
      <c r="AP3194" t="str">
        <f t="shared" si="1452"/>
        <v>N/A</v>
      </c>
    </row>
    <row r="3195" spans="12:42" x14ac:dyDescent="0.3">
      <c r="L3195" s="25">
        <f t="shared" si="1453"/>
        <v>46.964227412221788</v>
      </c>
      <c r="N3195" s="25">
        <f t="shared" si="1455"/>
        <v>638.80000000000825</v>
      </c>
      <c r="O3195" s="25">
        <f t="shared" si="1429"/>
        <v>406.67271058841624</v>
      </c>
      <c r="P3195" s="25">
        <f t="shared" si="1430"/>
        <v>713.46089576915131</v>
      </c>
      <c r="Q3195" s="25">
        <f t="shared" si="1431"/>
        <v>356.73044788457565</v>
      </c>
      <c r="R3195" s="25">
        <f t="shared" si="1432"/>
        <v>6030.5715317722188</v>
      </c>
      <c r="S3195" s="25">
        <f t="shared" si="1433"/>
        <v>2.6724647800336152</v>
      </c>
      <c r="T3195" s="25">
        <f t="shared" si="1434"/>
        <v>51.515718370531779</v>
      </c>
      <c r="U3195" s="25">
        <f t="shared" si="1454"/>
        <v>199710.77628346824</v>
      </c>
      <c r="V3195" s="25">
        <f t="shared" si="1435"/>
        <v>0.49954114953734441</v>
      </c>
      <c r="W3195" s="25">
        <f t="shared" si="1436"/>
        <v>1.9981645981493776</v>
      </c>
      <c r="X3195" s="16">
        <f t="shared" si="1437"/>
        <v>1882.7789473684456</v>
      </c>
      <c r="Y3195">
        <f t="shared" si="1438"/>
        <v>266.35873442048319</v>
      </c>
      <c r="Z3195">
        <f t="shared" si="1439"/>
        <v>5.1801330547429538</v>
      </c>
      <c r="AA3195">
        <f t="shared" si="1440"/>
        <v>5.2092236604069013</v>
      </c>
      <c r="AB3195">
        <f t="shared" si="1427"/>
        <v>125.45208289176128</v>
      </c>
      <c r="AC3195">
        <f t="shared" si="1441"/>
        <v>247.9685194781556</v>
      </c>
      <c r="AD3195">
        <f t="shared" si="1442"/>
        <v>35.080369427668799</v>
      </c>
      <c r="AE3195">
        <f t="shared" si="1443"/>
        <v>21.330014017848931</v>
      </c>
      <c r="AF3195">
        <f t="shared" si="1444"/>
        <v>24.236836794662359</v>
      </c>
      <c r="AG3195">
        <f t="shared" si="1428"/>
        <v>2.9716314812276514</v>
      </c>
      <c r="AH3195" s="18">
        <f t="shared" si="1445"/>
        <v>638.80000000000825</v>
      </c>
      <c r="AI3195" s="18">
        <f t="shared" si="1446"/>
        <v>72.400000000000489</v>
      </c>
      <c r="AJ3195" s="28"/>
      <c r="AK3195" s="29">
        <f t="shared" si="1447"/>
        <v>15.275952027464339</v>
      </c>
      <c r="AL3195" s="19">
        <f t="shared" si="1448"/>
        <v>72.400000000000489</v>
      </c>
      <c r="AM3195" s="18">
        <f t="shared" si="1449"/>
        <v>21.330014017848931</v>
      </c>
      <c r="AN3195" s="18">
        <f t="shared" si="1450"/>
        <v>24.236836794662359</v>
      </c>
      <c r="AO3195" s="19" t="str">
        <f t="shared" si="1451"/>
        <v>N/A</v>
      </c>
      <c r="AP3195" t="str">
        <f t="shared" si="1452"/>
        <v>N/A</v>
      </c>
    </row>
    <row r="3196" spans="12:42" x14ac:dyDescent="0.3">
      <c r="L3196" s="25">
        <f t="shared" si="1453"/>
        <v>46.978940516047672</v>
      </c>
      <c r="N3196" s="25">
        <f t="shared" si="1455"/>
        <v>639.0000000000083</v>
      </c>
      <c r="O3196" s="25">
        <f t="shared" si="1429"/>
        <v>406.80003454288982</v>
      </c>
      <c r="P3196" s="25">
        <f t="shared" si="1430"/>
        <v>713.68427112787697</v>
      </c>
      <c r="Q3196" s="25">
        <f t="shared" si="1431"/>
        <v>356.84213556393848</v>
      </c>
      <c r="R3196" s="25">
        <f t="shared" si="1432"/>
        <v>6032.4596255517336</v>
      </c>
      <c r="S3196" s="25">
        <f t="shared" si="1433"/>
        <v>2.6724640085488893</v>
      </c>
      <c r="T3196" s="25">
        <f t="shared" si="1434"/>
        <v>51.523789628175479</v>
      </c>
      <c r="U3196" s="25">
        <f t="shared" si="1454"/>
        <v>199814.58158704595</v>
      </c>
      <c r="V3196" s="25">
        <f t="shared" si="1435"/>
        <v>0.49948798473720263</v>
      </c>
      <c r="W3196" s="25">
        <f t="shared" si="1436"/>
        <v>1.9979519389488105</v>
      </c>
      <c r="X3196" s="16">
        <f t="shared" si="1437"/>
        <v>1883.3684210526571</v>
      </c>
      <c r="Y3196">
        <f t="shared" si="1438"/>
        <v>266.44212788774081</v>
      </c>
      <c r="Z3196">
        <f t="shared" si="1439"/>
        <v>5.1809390923858318</v>
      </c>
      <c r="AA3196">
        <f t="shared" si="1440"/>
        <v>5.2100220454260757</v>
      </c>
      <c r="AB3196">
        <f t="shared" si="1427"/>
        <v>125.49136031282946</v>
      </c>
      <c r="AC3196">
        <f t="shared" si="1441"/>
        <v>248.04615520748484</v>
      </c>
      <c r="AD3196">
        <f t="shared" si="1442"/>
        <v>35.091352636631726</v>
      </c>
      <c r="AE3196">
        <f t="shared" si="1443"/>
        <v>21.336433025552477</v>
      </c>
      <c r="AF3196">
        <f t="shared" si="1444"/>
        <v>24.243255802365908</v>
      </c>
      <c r="AG3196">
        <f t="shared" si="1428"/>
        <v>2.9720966344716722</v>
      </c>
      <c r="AH3196" s="18">
        <f t="shared" si="1445"/>
        <v>639.0000000000083</v>
      </c>
      <c r="AI3196" s="18">
        <f t="shared" si="1446"/>
        <v>72.400000000000489</v>
      </c>
      <c r="AJ3196" s="28"/>
      <c r="AK3196" s="29">
        <f t="shared" si="1447"/>
        <v>15.275952027464339</v>
      </c>
      <c r="AL3196" s="19">
        <f t="shared" si="1448"/>
        <v>72.400000000000489</v>
      </c>
      <c r="AM3196" s="18">
        <f t="shared" si="1449"/>
        <v>21.336433025552477</v>
      </c>
      <c r="AN3196" s="18">
        <f t="shared" si="1450"/>
        <v>24.243255802365908</v>
      </c>
      <c r="AO3196" s="19" t="str">
        <f t="shared" si="1451"/>
        <v>N/A</v>
      </c>
      <c r="AP3196" t="str">
        <f t="shared" si="1452"/>
        <v>N/A</v>
      </c>
    </row>
    <row r="3197" spans="12:42" x14ac:dyDescent="0.3">
      <c r="L3197" s="25">
        <f t="shared" si="1453"/>
        <v>46.993653619873555</v>
      </c>
      <c r="N3197" s="25">
        <f t="shared" si="1455"/>
        <v>639.20000000000834</v>
      </c>
      <c r="O3197" s="25">
        <f t="shared" si="1429"/>
        <v>406.92735849736329</v>
      </c>
      <c r="P3197" s="25">
        <f t="shared" si="1430"/>
        <v>713.90764648660229</v>
      </c>
      <c r="Q3197" s="25">
        <f t="shared" si="1431"/>
        <v>356.95382324330114</v>
      </c>
      <c r="R3197" s="25">
        <f t="shared" si="1432"/>
        <v>6034.3477193312492</v>
      </c>
      <c r="S3197" s="25">
        <f t="shared" si="1433"/>
        <v>2.6724632375469679</v>
      </c>
      <c r="T3197" s="25">
        <f t="shared" si="1434"/>
        <v>51.531859621649971</v>
      </c>
      <c r="U3197" s="25">
        <f t="shared" si="1454"/>
        <v>199918.40833618763</v>
      </c>
      <c r="V3197" s="25">
        <f t="shared" si="1435"/>
        <v>0.49943484222998602</v>
      </c>
      <c r="W3197" s="25">
        <f t="shared" si="1436"/>
        <v>1.9977393689199441</v>
      </c>
      <c r="X3197" s="16">
        <f t="shared" si="1437"/>
        <v>1883.9578947368664</v>
      </c>
      <c r="Y3197">
        <f t="shared" si="1438"/>
        <v>266.52552135499815</v>
      </c>
      <c r="Z3197">
        <f t="shared" si="1439"/>
        <v>5.1817450050850384</v>
      </c>
      <c r="AA3197">
        <f t="shared" si="1440"/>
        <v>5.2108203099098711</v>
      </c>
      <c r="AB3197">
        <f t="shared" si="1427"/>
        <v>125.53063773389765</v>
      </c>
      <c r="AC3197">
        <f t="shared" si="1441"/>
        <v>248.12379093681432</v>
      </c>
      <c r="AD3197">
        <f t="shared" si="1442"/>
        <v>35.102335845594688</v>
      </c>
      <c r="AE3197">
        <f t="shared" si="1443"/>
        <v>21.342852033256047</v>
      </c>
      <c r="AF3197">
        <f t="shared" si="1444"/>
        <v>24.249674810069475</v>
      </c>
      <c r="AG3197">
        <f t="shared" si="1428"/>
        <v>2.972561714927453</v>
      </c>
      <c r="AH3197" s="18">
        <f t="shared" si="1445"/>
        <v>639.20000000000834</v>
      </c>
      <c r="AI3197" s="18">
        <f t="shared" si="1446"/>
        <v>72.400000000000489</v>
      </c>
      <c r="AJ3197" s="28"/>
      <c r="AK3197" s="29">
        <f t="shared" si="1447"/>
        <v>15.275952027464339</v>
      </c>
      <c r="AL3197" s="19">
        <f t="shared" si="1448"/>
        <v>72.400000000000489</v>
      </c>
      <c r="AM3197" s="18">
        <f t="shared" si="1449"/>
        <v>21.342852033256047</v>
      </c>
      <c r="AN3197" s="18">
        <f t="shared" si="1450"/>
        <v>24.249674810069475</v>
      </c>
      <c r="AO3197" s="19" t="str">
        <f t="shared" si="1451"/>
        <v>N/A</v>
      </c>
      <c r="AP3197" t="str">
        <f t="shared" si="1452"/>
        <v>N/A</v>
      </c>
    </row>
    <row r="3198" spans="12:42" x14ac:dyDescent="0.3">
      <c r="L3198" s="25">
        <f t="shared" si="1453"/>
        <v>47.008366723699439</v>
      </c>
      <c r="N3198" s="25">
        <f t="shared" si="1455"/>
        <v>639.40000000000839</v>
      </c>
      <c r="O3198" s="25">
        <f t="shared" si="1429"/>
        <v>407.05468245183692</v>
      </c>
      <c r="P3198" s="25">
        <f t="shared" si="1430"/>
        <v>714.13102184532795</v>
      </c>
      <c r="Q3198" s="25">
        <f t="shared" si="1431"/>
        <v>357.06551092266398</v>
      </c>
      <c r="R3198" s="25">
        <f t="shared" si="1432"/>
        <v>6036.2358131107667</v>
      </c>
      <c r="S3198" s="25">
        <f t="shared" si="1433"/>
        <v>2.6724624670273962</v>
      </c>
      <c r="T3198" s="25">
        <f t="shared" si="1434"/>
        <v>51.539928351549101</v>
      </c>
      <c r="U3198" s="25">
        <f t="shared" si="1454"/>
        <v>200022.25652861226</v>
      </c>
      <c r="V3198" s="25">
        <f t="shared" si="1435"/>
        <v>0.49938172199937647</v>
      </c>
      <c r="W3198" s="25">
        <f t="shared" si="1436"/>
        <v>1.9975268879975059</v>
      </c>
      <c r="X3198" s="16">
        <f t="shared" si="1437"/>
        <v>1884.5473684210779</v>
      </c>
      <c r="Y3198">
        <f t="shared" si="1438"/>
        <v>266.60891482225577</v>
      </c>
      <c r="Z3198">
        <f t="shared" si="1439"/>
        <v>5.1825507928985486</v>
      </c>
      <c r="AA3198">
        <f t="shared" si="1440"/>
        <v>5.2116184539123429</v>
      </c>
      <c r="AB3198">
        <f t="shared" si="1427"/>
        <v>125.56991515496583</v>
      </c>
      <c r="AC3198">
        <f t="shared" si="1441"/>
        <v>248.20142666614367</v>
      </c>
      <c r="AD3198">
        <f t="shared" si="1442"/>
        <v>35.113319054557628</v>
      </c>
      <c r="AE3198">
        <f t="shared" si="1443"/>
        <v>21.349271040959604</v>
      </c>
      <c r="AF3198">
        <f t="shared" si="1444"/>
        <v>24.256093817773031</v>
      </c>
      <c r="AG3198">
        <f t="shared" si="1428"/>
        <v>2.973026722629152</v>
      </c>
      <c r="AH3198" s="18">
        <f t="shared" si="1445"/>
        <v>639.40000000000839</v>
      </c>
      <c r="AI3198" s="18">
        <f t="shared" si="1446"/>
        <v>72.400000000000489</v>
      </c>
      <c r="AJ3198" s="28"/>
      <c r="AK3198" s="29">
        <f t="shared" si="1447"/>
        <v>15.275952027464339</v>
      </c>
      <c r="AL3198" s="19">
        <f t="shared" si="1448"/>
        <v>72.400000000000489</v>
      </c>
      <c r="AM3198" s="18">
        <f t="shared" si="1449"/>
        <v>21.349271040959604</v>
      </c>
      <c r="AN3198" s="18">
        <f t="shared" si="1450"/>
        <v>24.256093817773031</v>
      </c>
      <c r="AO3198" s="19" t="str">
        <f t="shared" si="1451"/>
        <v>N/A</v>
      </c>
      <c r="AP3198" t="str">
        <f t="shared" si="1452"/>
        <v>N/A</v>
      </c>
    </row>
    <row r="3199" spans="12:42" x14ac:dyDescent="0.3">
      <c r="L3199" s="25">
        <f t="shared" si="1453"/>
        <v>47.023079827525322</v>
      </c>
      <c r="N3199" s="25">
        <f t="shared" si="1455"/>
        <v>639.60000000000844</v>
      </c>
      <c r="O3199" s="25">
        <f t="shared" si="1429"/>
        <v>407.18200640631039</v>
      </c>
      <c r="P3199" s="25">
        <f t="shared" si="1430"/>
        <v>714.35439720405338</v>
      </c>
      <c r="Q3199" s="25">
        <f t="shared" si="1431"/>
        <v>357.17719860202669</v>
      </c>
      <c r="R3199" s="25">
        <f t="shared" si="1432"/>
        <v>6038.1239068902823</v>
      </c>
      <c r="S3199" s="25">
        <f t="shared" si="1433"/>
        <v>2.672461696989723</v>
      </c>
      <c r="T3199" s="25">
        <f t="shared" si="1434"/>
        <v>51.547995818466212</v>
      </c>
      <c r="U3199" s="25">
        <f t="shared" si="1454"/>
        <v>200126.12616203885</v>
      </c>
      <c r="V3199" s="25">
        <f t="shared" si="1435"/>
        <v>0.49932862402907269</v>
      </c>
      <c r="W3199" s="25">
        <f t="shared" si="1436"/>
        <v>1.9973144961162907</v>
      </c>
      <c r="X3199" s="16">
        <f t="shared" si="1437"/>
        <v>1885.136842105288</v>
      </c>
      <c r="Y3199">
        <f t="shared" si="1438"/>
        <v>266.69230828951328</v>
      </c>
      <c r="Z3199">
        <f t="shared" si="1439"/>
        <v>5.1833564558842733</v>
      </c>
      <c r="AA3199">
        <f t="shared" si="1440"/>
        <v>5.2124164774874915</v>
      </c>
      <c r="AB3199">
        <f t="shared" si="1427"/>
        <v>125.60919257603402</v>
      </c>
      <c r="AC3199">
        <f t="shared" si="1441"/>
        <v>248.27906239547315</v>
      </c>
      <c r="AD3199">
        <f t="shared" si="1442"/>
        <v>35.12430226352059</v>
      </c>
      <c r="AE3199">
        <f t="shared" si="1443"/>
        <v>21.35569004866317</v>
      </c>
      <c r="AF3199">
        <f t="shared" si="1444"/>
        <v>24.262512825476598</v>
      </c>
      <c r="AG3199">
        <f t="shared" si="1428"/>
        <v>2.9734916576109032</v>
      </c>
      <c r="AH3199" s="18">
        <f t="shared" si="1445"/>
        <v>639.60000000000844</v>
      </c>
      <c r="AI3199" s="18">
        <f t="shared" si="1446"/>
        <v>72.400000000000489</v>
      </c>
      <c r="AJ3199" s="28"/>
      <c r="AK3199" s="29">
        <f t="shared" si="1447"/>
        <v>15.275952027464339</v>
      </c>
      <c r="AL3199" s="19">
        <f t="shared" si="1448"/>
        <v>72.400000000000489</v>
      </c>
      <c r="AM3199" s="18">
        <f t="shared" si="1449"/>
        <v>21.35569004866317</v>
      </c>
      <c r="AN3199" s="18">
        <f t="shared" si="1450"/>
        <v>24.262512825476598</v>
      </c>
      <c r="AO3199" s="19" t="str">
        <f t="shared" si="1451"/>
        <v>N/A</v>
      </c>
      <c r="AP3199" t="str">
        <f t="shared" si="1452"/>
        <v>N/A</v>
      </c>
    </row>
    <row r="3200" spans="12:42" x14ac:dyDescent="0.3">
      <c r="L3200" s="25">
        <f t="shared" si="1453"/>
        <v>47.037792931351206</v>
      </c>
      <c r="N3200" s="25">
        <f t="shared" si="1455"/>
        <v>639.80000000000848</v>
      </c>
      <c r="O3200" s="25">
        <f t="shared" si="1429"/>
        <v>407.30933036078403</v>
      </c>
      <c r="P3200" s="25">
        <f t="shared" si="1430"/>
        <v>714.57777256277905</v>
      </c>
      <c r="Q3200" s="25">
        <f t="shared" si="1431"/>
        <v>357.28888628138952</v>
      </c>
      <c r="R3200" s="25">
        <f t="shared" si="1432"/>
        <v>6040.012000669798</v>
      </c>
      <c r="S3200" s="25">
        <f t="shared" si="1433"/>
        <v>2.6724609274334958</v>
      </c>
      <c r="T3200" s="25">
        <f t="shared" si="1434"/>
        <v>51.556062022994212</v>
      </c>
      <c r="U3200" s="25">
        <f t="shared" si="1454"/>
        <v>200230.01723418714</v>
      </c>
      <c r="V3200" s="25">
        <f t="shared" si="1435"/>
        <v>0.49927554830278797</v>
      </c>
      <c r="W3200" s="25">
        <f t="shared" si="1436"/>
        <v>1.9971021932111519</v>
      </c>
      <c r="X3200" s="16">
        <f t="shared" si="1437"/>
        <v>1885.7263157894995</v>
      </c>
      <c r="Y3200">
        <f t="shared" si="1438"/>
        <v>266.7757017567709</v>
      </c>
      <c r="Z3200">
        <f t="shared" si="1439"/>
        <v>5.1841619941000916</v>
      </c>
      <c r="AA3200">
        <f t="shared" si="1440"/>
        <v>5.2132143806892834</v>
      </c>
      <c r="AB3200">
        <f t="shared" si="1427"/>
        <v>125.64846999710221</v>
      </c>
      <c r="AC3200">
        <f t="shared" si="1441"/>
        <v>248.35669812480273</v>
      </c>
      <c r="AD3200">
        <f t="shared" si="1442"/>
        <v>35.135285472483567</v>
      </c>
      <c r="AE3200">
        <f t="shared" si="1443"/>
        <v>21.362109056366748</v>
      </c>
      <c r="AF3200">
        <f t="shared" si="1444"/>
        <v>24.268931833180176</v>
      </c>
      <c r="AG3200">
        <f t="shared" si="1428"/>
        <v>2.9739565199068116</v>
      </c>
      <c r="AH3200" s="18">
        <f t="shared" si="1445"/>
        <v>639.80000000000848</v>
      </c>
      <c r="AI3200" s="18">
        <f t="shared" si="1446"/>
        <v>72.400000000000489</v>
      </c>
      <c r="AJ3200" s="28"/>
      <c r="AK3200" s="29">
        <f t="shared" si="1447"/>
        <v>15.275952027464339</v>
      </c>
      <c r="AL3200" s="19">
        <f t="shared" si="1448"/>
        <v>72.400000000000489</v>
      </c>
      <c r="AM3200" s="18">
        <f t="shared" si="1449"/>
        <v>21.362109056366748</v>
      </c>
      <c r="AN3200" s="18">
        <f t="shared" si="1450"/>
        <v>24.268931833180176</v>
      </c>
      <c r="AO3200" s="19" t="str">
        <f t="shared" si="1451"/>
        <v>N/A</v>
      </c>
      <c r="AP3200" t="str">
        <f t="shared" si="1452"/>
        <v>N/A</v>
      </c>
    </row>
    <row r="3201" spans="12:42" x14ac:dyDescent="0.3">
      <c r="L3201" s="25">
        <f t="shared" si="1453"/>
        <v>47.052506035177089</v>
      </c>
      <c r="N3201" s="25">
        <f t="shared" si="1455"/>
        <v>640.00000000000853</v>
      </c>
      <c r="O3201" s="25">
        <f t="shared" si="1429"/>
        <v>407.4366543152575</v>
      </c>
      <c r="P3201" s="25">
        <f t="shared" si="1430"/>
        <v>714.80114792150448</v>
      </c>
      <c r="Q3201" s="25">
        <f t="shared" si="1431"/>
        <v>357.40057396075224</v>
      </c>
      <c r="R3201" s="25">
        <f t="shared" si="1432"/>
        <v>6041.9000944493127</v>
      </c>
      <c r="S3201" s="25">
        <f t="shared" si="1433"/>
        <v>2.6724601583582639</v>
      </c>
      <c r="T3201" s="25">
        <f t="shared" si="1434"/>
        <v>51.564126965725478</v>
      </c>
      <c r="U3201" s="25">
        <f t="shared" si="1454"/>
        <v>200333.92974277894</v>
      </c>
      <c r="V3201" s="25">
        <f t="shared" si="1435"/>
        <v>0.49922249480425701</v>
      </c>
      <c r="W3201" s="25">
        <f t="shared" si="1436"/>
        <v>1.996889979217028</v>
      </c>
      <c r="X3201" s="16">
        <f t="shared" si="1437"/>
        <v>1886.3157894737096</v>
      </c>
      <c r="Y3201">
        <f t="shared" si="1438"/>
        <v>266.85909522402835</v>
      </c>
      <c r="Z3201">
        <f t="shared" si="1439"/>
        <v>5.1849674076038346</v>
      </c>
      <c r="AA3201">
        <f t="shared" si="1440"/>
        <v>5.2140121635716463</v>
      </c>
      <c r="AB3201">
        <f t="shared" si="1427"/>
        <v>125.68774741817039</v>
      </c>
      <c r="AC3201">
        <f t="shared" si="1441"/>
        <v>248.43433385413198</v>
      </c>
      <c r="AD3201">
        <f t="shared" si="1442"/>
        <v>35.146268681446493</v>
      </c>
      <c r="AE3201">
        <f t="shared" si="1443"/>
        <v>21.368528064070293</v>
      </c>
      <c r="AF3201">
        <f t="shared" si="1444"/>
        <v>24.275350840883725</v>
      </c>
      <c r="AG3201">
        <f t="shared" si="1428"/>
        <v>2.9744213095509573</v>
      </c>
      <c r="AH3201" s="18">
        <f t="shared" si="1445"/>
        <v>640.00000000000853</v>
      </c>
      <c r="AI3201" s="18">
        <f t="shared" si="1446"/>
        <v>72.400000000000489</v>
      </c>
      <c r="AJ3201" s="28"/>
      <c r="AK3201" s="29">
        <f t="shared" si="1447"/>
        <v>15.275952027464339</v>
      </c>
      <c r="AL3201" s="19">
        <f t="shared" si="1448"/>
        <v>72.400000000000489</v>
      </c>
      <c r="AM3201" s="18">
        <f t="shared" si="1449"/>
        <v>21.368528064070293</v>
      </c>
      <c r="AN3201" s="18">
        <f t="shared" si="1450"/>
        <v>24.275350840883725</v>
      </c>
      <c r="AO3201" s="19" t="str">
        <f t="shared" si="1451"/>
        <v>N/A</v>
      </c>
      <c r="AP3201" t="str">
        <f t="shared" si="1452"/>
        <v>N/A</v>
      </c>
    </row>
    <row r="3202" spans="12:42" x14ac:dyDescent="0.3">
      <c r="L3202" s="25">
        <f t="shared" si="1453"/>
        <v>47.067219139002972</v>
      </c>
      <c r="N3202" s="25">
        <f t="shared" si="1455"/>
        <v>640.20000000000857</v>
      </c>
      <c r="O3202" s="25">
        <f t="shared" si="1429"/>
        <v>407.56397826973108</v>
      </c>
      <c r="P3202" s="25">
        <f t="shared" si="1430"/>
        <v>715.02452328023003</v>
      </c>
      <c r="Q3202" s="25">
        <f t="shared" si="1431"/>
        <v>357.51226164011501</v>
      </c>
      <c r="R3202" s="25">
        <f t="shared" si="1432"/>
        <v>6043.7881882288293</v>
      </c>
      <c r="S3202" s="25">
        <f t="shared" si="1433"/>
        <v>2.6724593897635756</v>
      </c>
      <c r="T3202" s="25">
        <f t="shared" si="1434"/>
        <v>51.572190647252015</v>
      </c>
      <c r="U3202" s="25">
        <f t="shared" si="1454"/>
        <v>200437.8636855362</v>
      </c>
      <c r="V3202" s="25">
        <f t="shared" si="1435"/>
        <v>0.49916946351722807</v>
      </c>
      <c r="W3202" s="25">
        <f t="shared" si="1436"/>
        <v>1.9966778540689123</v>
      </c>
      <c r="X3202" s="16">
        <f t="shared" si="1437"/>
        <v>1886.9052631579207</v>
      </c>
      <c r="Y3202">
        <f t="shared" si="1438"/>
        <v>266.94248869128592</v>
      </c>
      <c r="Z3202">
        <f t="shared" si="1439"/>
        <v>5.185772696453288</v>
      </c>
      <c r="AA3202">
        <f t="shared" si="1440"/>
        <v>5.2148098261884686</v>
      </c>
      <c r="AB3202">
        <f t="shared" si="1427"/>
        <v>125.72702483923858</v>
      </c>
      <c r="AC3202">
        <f t="shared" si="1441"/>
        <v>248.51196958346156</v>
      </c>
      <c r="AD3202">
        <f t="shared" si="1442"/>
        <v>35.157251890409469</v>
      </c>
      <c r="AE3202">
        <f t="shared" si="1443"/>
        <v>21.374947071773871</v>
      </c>
      <c r="AF3202">
        <f t="shared" si="1444"/>
        <v>24.281769848587299</v>
      </c>
      <c r="AG3202">
        <f t="shared" si="1428"/>
        <v>2.9748860265773929</v>
      </c>
      <c r="AH3202" s="18">
        <f t="shared" si="1445"/>
        <v>640.20000000000857</v>
      </c>
      <c r="AI3202" s="18">
        <f t="shared" si="1446"/>
        <v>72.400000000000489</v>
      </c>
      <c r="AJ3202" s="28"/>
      <c r="AK3202" s="29">
        <f t="shared" si="1447"/>
        <v>15.275952027464339</v>
      </c>
      <c r="AL3202" s="19">
        <f t="shared" si="1448"/>
        <v>72.400000000000489</v>
      </c>
      <c r="AM3202" s="18">
        <f t="shared" si="1449"/>
        <v>21.374947071773871</v>
      </c>
      <c r="AN3202" s="18">
        <f t="shared" si="1450"/>
        <v>24.281769848587299</v>
      </c>
      <c r="AO3202" s="19" t="str">
        <f t="shared" si="1451"/>
        <v>N/A</v>
      </c>
      <c r="AP3202" t="str">
        <f t="shared" si="1452"/>
        <v>N/A</v>
      </c>
    </row>
    <row r="3203" spans="12:42" x14ac:dyDescent="0.3">
      <c r="L3203" s="25">
        <f t="shared" si="1453"/>
        <v>47.081932242828856</v>
      </c>
      <c r="N3203" s="25">
        <f t="shared" si="1455"/>
        <v>640.40000000000862</v>
      </c>
      <c r="O3203" s="25">
        <f t="shared" si="1429"/>
        <v>407.69130222420455</v>
      </c>
      <c r="P3203" s="25">
        <f t="shared" si="1430"/>
        <v>715.24789863895546</v>
      </c>
      <c r="Q3203" s="25">
        <f t="shared" si="1431"/>
        <v>357.62394931947773</v>
      </c>
      <c r="R3203" s="25">
        <f t="shared" si="1432"/>
        <v>6045.676282008345</v>
      </c>
      <c r="S3203" s="25">
        <f t="shared" si="1433"/>
        <v>2.6724586216489814</v>
      </c>
      <c r="T3203" s="25">
        <f t="shared" si="1434"/>
        <v>51.580253068165305</v>
      </c>
      <c r="U3203" s="25">
        <f t="shared" si="1454"/>
        <v>200541.81906018188</v>
      </c>
      <c r="V3203" s="25">
        <f t="shared" si="1435"/>
        <v>0.49911645442546759</v>
      </c>
      <c r="W3203" s="25">
        <f t="shared" si="1436"/>
        <v>1.9964658177018704</v>
      </c>
      <c r="X3203" s="16">
        <f t="shared" si="1437"/>
        <v>1887.4947368421304</v>
      </c>
      <c r="Y3203">
        <f t="shared" si="1438"/>
        <v>267.02588215854331</v>
      </c>
      <c r="Z3203">
        <f t="shared" si="1439"/>
        <v>5.1865778607061914</v>
      </c>
      <c r="AA3203">
        <f t="shared" si="1440"/>
        <v>5.2156073685935915</v>
      </c>
      <c r="AB3203">
        <f t="shared" ref="AB3203:AB3266" si="1456">N3203/(PI()*$D$10^2)</f>
        <v>125.76630226030676</v>
      </c>
      <c r="AC3203">
        <f t="shared" si="1441"/>
        <v>248.58960531279092</v>
      </c>
      <c r="AD3203">
        <f t="shared" si="1442"/>
        <v>35.16823509937241</v>
      </c>
      <c r="AE3203">
        <f t="shared" si="1443"/>
        <v>21.381366079477427</v>
      </c>
      <c r="AF3203">
        <f t="shared" si="1444"/>
        <v>24.288188856290855</v>
      </c>
      <c r="AG3203">
        <f t="shared" ref="AG3203:AG3266" si="1457">SQRT($I$2*$I$7*$D$9*AB3203*$I$6)/$I$6</f>
        <v>2.9753506710201445</v>
      </c>
      <c r="AH3203" s="18">
        <f t="shared" si="1445"/>
        <v>640.40000000000862</v>
      </c>
      <c r="AI3203" s="18">
        <f t="shared" si="1446"/>
        <v>72.400000000000489</v>
      </c>
      <c r="AJ3203" s="28"/>
      <c r="AK3203" s="29">
        <f t="shared" si="1447"/>
        <v>15.275952027464339</v>
      </c>
      <c r="AL3203" s="19">
        <f t="shared" si="1448"/>
        <v>72.400000000000489</v>
      </c>
      <c r="AM3203" s="18">
        <f t="shared" si="1449"/>
        <v>21.381366079477427</v>
      </c>
      <c r="AN3203" s="18">
        <f t="shared" si="1450"/>
        <v>24.288188856290855</v>
      </c>
      <c r="AO3203" s="19" t="str">
        <f t="shared" si="1451"/>
        <v>N/A</v>
      </c>
      <c r="AP3203" t="str">
        <f t="shared" si="1452"/>
        <v>N/A</v>
      </c>
    </row>
    <row r="3204" spans="12:42" x14ac:dyDescent="0.3">
      <c r="L3204" s="25">
        <f t="shared" si="1453"/>
        <v>47.096645346654739</v>
      </c>
      <c r="N3204" s="25">
        <f t="shared" si="1455"/>
        <v>640.60000000000866</v>
      </c>
      <c r="O3204" s="25">
        <f t="shared" ref="O3204:O3267" si="1458">(6*N3204/PI())^1/3</f>
        <v>407.81862617867819</v>
      </c>
      <c r="P3204" s="25">
        <f t="shared" ref="P3204:P3267" si="1459">O3204/0.57</f>
        <v>715.47127399768112</v>
      </c>
      <c r="Q3204" s="25">
        <f t="shared" ref="Q3204:Q3267" si="1460">P3204/2</f>
        <v>357.73563699884056</v>
      </c>
      <c r="R3204" s="25">
        <f t="shared" ref="R3204:R3267" si="1461">(O3204*$I$2*$D$4)/$I$3</f>
        <v>6047.5643757878615</v>
      </c>
      <c r="S3204" s="25">
        <f t="shared" ref="S3204:S3267" si="1462">((2.67^0.9)+(16^0.9/R3204))^(1/0.9)</f>
        <v>2.6724578540140311</v>
      </c>
      <c r="T3204" s="25">
        <f t="shared" ref="T3204:T3267" si="1463">SQRT(($I$7*O3204)/S3204)*(4/3)</f>
        <v>51.588314229056394</v>
      </c>
      <c r="U3204" s="25">
        <f t="shared" si="1454"/>
        <v>200645.79586444038</v>
      </c>
      <c r="V3204" s="25">
        <f t="shared" ref="V3204:V3267" si="1464">(U3204/((PI()*P3204^2)/4))</f>
        <v>0.49906346751275915</v>
      </c>
      <c r="W3204" s="25">
        <f t="shared" ref="W3204:W3267" si="1465">V3204*4</f>
        <v>1.9962538700510366</v>
      </c>
      <c r="X3204" s="16">
        <f t="shared" ref="X3204:X3267" si="1466">(Q3204*PI()*$I$4^2)-N3204</f>
        <v>1888.0842105263418</v>
      </c>
      <c r="Y3204">
        <f t="shared" ref="Y3204:Y3267" si="1467">X3204/(PI()*$I$4^2)</f>
        <v>267.10927562580093</v>
      </c>
      <c r="Z3204">
        <f t="shared" ref="Z3204:Z3267" si="1468">(Y3204+V3204)/T3204</f>
        <v>5.1873829004202481</v>
      </c>
      <c r="AA3204">
        <f t="shared" ref="AA3204:AA3267" si="1469">(Y3204+W3204)/T3204</f>
        <v>5.21640479084083</v>
      </c>
      <c r="AB3204">
        <f t="shared" si="1456"/>
        <v>125.80557968137495</v>
      </c>
      <c r="AC3204">
        <f t="shared" ref="AC3204:AC3267" si="1470">(AB3204*PI()*$I$4^2)-N3204</f>
        <v>248.66724104212028</v>
      </c>
      <c r="AD3204">
        <f t="shared" ref="AD3204:AD3267" si="1471">AC3204/(PI()*$I$4^2)</f>
        <v>35.179218308335358</v>
      </c>
      <c r="AE3204">
        <f t="shared" ref="AE3204:AE3267" si="1472">(AD3204+$D$6)/$D$4</f>
        <v>21.387785087180987</v>
      </c>
      <c r="AF3204">
        <f t="shared" ref="AF3204:AF3267" si="1473">(AD3204+$D$7)/$D$4</f>
        <v>24.294607863994415</v>
      </c>
      <c r="AG3204">
        <f t="shared" si="1457"/>
        <v>2.975815242913213</v>
      </c>
      <c r="AH3204" s="18">
        <f t="shared" ref="AH3204:AH3267" si="1474">IF(AG3204&gt;1,N3204,"N/A")</f>
        <v>640.60000000000866</v>
      </c>
      <c r="AI3204" s="18">
        <f t="shared" ref="AI3204:AI3267" si="1475">$AI$3</f>
        <v>72.400000000000489</v>
      </c>
      <c r="AJ3204" s="28"/>
      <c r="AK3204" s="29">
        <f t="shared" ref="AK3204:AK3267" si="1476">$D$11</f>
        <v>15.275952027464339</v>
      </c>
      <c r="AL3204" s="19">
        <f t="shared" ref="AL3204:AL3267" si="1477">$AI$14</f>
        <v>72.400000000000489</v>
      </c>
      <c r="AM3204" s="18">
        <f t="shared" ref="AM3204:AM3267" si="1478">IF(Q3204&lt;$D$8,"N/A",AE3204)</f>
        <v>21.387785087180987</v>
      </c>
      <c r="AN3204" s="18">
        <f t="shared" ref="AN3204:AN3267" si="1479">IF(Q3204&lt;$D$8,"N/A",AF3204)</f>
        <v>24.294607863994415</v>
      </c>
      <c r="AO3204" s="19" t="str">
        <f t="shared" ref="AO3204:AO3267" si="1480">IF(Q3204&lt;$D$8,Z3204,"N/A")</f>
        <v>N/A</v>
      </c>
      <c r="AP3204" t="str">
        <f t="shared" ref="AP3204:AP3267" si="1481">IF(Q3204&lt;$D$8,AA3204,"N/A")</f>
        <v>N/A</v>
      </c>
    </row>
    <row r="3205" spans="12:42" x14ac:dyDescent="0.3">
      <c r="L3205" s="25">
        <f t="shared" ref="L3205:L3268" si="1482">L3204+$K$5</f>
        <v>47.111358450480623</v>
      </c>
      <c r="N3205" s="25">
        <f t="shared" si="1455"/>
        <v>640.80000000000871</v>
      </c>
      <c r="O3205" s="25">
        <f t="shared" si="1458"/>
        <v>407.94595013315165</v>
      </c>
      <c r="P3205" s="25">
        <f t="shared" si="1459"/>
        <v>715.69464935640644</v>
      </c>
      <c r="Q3205" s="25">
        <f t="shared" si="1460"/>
        <v>357.84732467820322</v>
      </c>
      <c r="R3205" s="25">
        <f t="shared" si="1461"/>
        <v>6049.4524695673754</v>
      </c>
      <c r="S3205" s="25">
        <f t="shared" si="1462"/>
        <v>2.6724570868582749</v>
      </c>
      <c r="T3205" s="25">
        <f t="shared" si="1463"/>
        <v>51.596374130515855</v>
      </c>
      <c r="U3205" s="25">
        <f t="shared" ref="U3205:U3268" si="1483">N3205*(R3205^0.66)</f>
        <v>200749.79409603623</v>
      </c>
      <c r="V3205" s="25">
        <f t="shared" si="1464"/>
        <v>0.4990105027629026</v>
      </c>
      <c r="W3205" s="25">
        <f t="shared" si="1465"/>
        <v>1.9960420110516104</v>
      </c>
      <c r="X3205" s="16">
        <f t="shared" si="1466"/>
        <v>1888.673684210552</v>
      </c>
      <c r="Y3205">
        <f t="shared" si="1467"/>
        <v>267.19266909305844</v>
      </c>
      <c r="Z3205">
        <f t="shared" si="1468"/>
        <v>5.1881878156531043</v>
      </c>
      <c r="AA3205">
        <f t="shared" si="1469"/>
        <v>5.2172020929839462</v>
      </c>
      <c r="AB3205">
        <f t="shared" si="1456"/>
        <v>125.84485710244314</v>
      </c>
      <c r="AC3205">
        <f t="shared" si="1470"/>
        <v>248.74487677144987</v>
      </c>
      <c r="AD3205">
        <f t="shared" si="1471"/>
        <v>35.190201517298334</v>
      </c>
      <c r="AE3205">
        <f t="shared" si="1472"/>
        <v>21.394204094884564</v>
      </c>
      <c r="AF3205">
        <f t="shared" si="1473"/>
        <v>24.301026871697992</v>
      </c>
      <c r="AG3205">
        <f t="shared" si="1457"/>
        <v>2.9762797422905702</v>
      </c>
      <c r="AH3205" s="18">
        <f t="shared" si="1474"/>
        <v>640.80000000000871</v>
      </c>
      <c r="AI3205" s="18">
        <f t="shared" si="1475"/>
        <v>72.400000000000489</v>
      </c>
      <c r="AJ3205" s="28"/>
      <c r="AK3205" s="29">
        <f t="shared" si="1476"/>
        <v>15.275952027464339</v>
      </c>
      <c r="AL3205" s="19">
        <f t="shared" si="1477"/>
        <v>72.400000000000489</v>
      </c>
      <c r="AM3205" s="18">
        <f t="shared" si="1478"/>
        <v>21.394204094884564</v>
      </c>
      <c r="AN3205" s="18">
        <f t="shared" si="1479"/>
        <v>24.301026871697992</v>
      </c>
      <c r="AO3205" s="19" t="str">
        <f t="shared" si="1480"/>
        <v>N/A</v>
      </c>
      <c r="AP3205" t="str">
        <f t="shared" si="1481"/>
        <v>N/A</v>
      </c>
    </row>
    <row r="3206" spans="12:42" x14ac:dyDescent="0.3">
      <c r="L3206" s="25">
        <f t="shared" si="1482"/>
        <v>47.126071554306506</v>
      </c>
      <c r="N3206" s="25">
        <f t="shared" si="1455"/>
        <v>641.00000000000875</v>
      </c>
      <c r="O3206" s="25">
        <f t="shared" si="1458"/>
        <v>408.07327408762529</v>
      </c>
      <c r="P3206" s="25">
        <f t="shared" si="1459"/>
        <v>715.91802471513211</v>
      </c>
      <c r="Q3206" s="25">
        <f t="shared" si="1460"/>
        <v>357.95901235756605</v>
      </c>
      <c r="R3206" s="25">
        <f t="shared" si="1461"/>
        <v>6051.3405633468938</v>
      </c>
      <c r="S3206" s="25">
        <f t="shared" si="1462"/>
        <v>2.6724563201812659</v>
      </c>
      <c r="T3206" s="25">
        <f t="shared" si="1463"/>
        <v>51.604432773133802</v>
      </c>
      <c r="U3206" s="25">
        <f t="shared" si="1483"/>
        <v>200853.81375269603</v>
      </c>
      <c r="V3206" s="25">
        <f t="shared" si="1464"/>
        <v>0.49895756015971537</v>
      </c>
      <c r="W3206" s="25">
        <f t="shared" si="1465"/>
        <v>1.9958302406388615</v>
      </c>
      <c r="X3206" s="16">
        <f t="shared" si="1466"/>
        <v>1889.263157894763</v>
      </c>
      <c r="Y3206">
        <f t="shared" si="1467"/>
        <v>267.27606256031601</v>
      </c>
      <c r="Z3206">
        <f t="shared" si="1468"/>
        <v>5.1889926064623708</v>
      </c>
      <c r="AA3206">
        <f t="shared" si="1469"/>
        <v>5.2179992750766688</v>
      </c>
      <c r="AB3206">
        <f t="shared" si="1456"/>
        <v>125.88413452351132</v>
      </c>
      <c r="AC3206">
        <f t="shared" si="1470"/>
        <v>248.82251250077911</v>
      </c>
      <c r="AD3206">
        <f t="shared" si="1471"/>
        <v>35.20118472626126</v>
      </c>
      <c r="AE3206">
        <f t="shared" si="1472"/>
        <v>21.40062310258811</v>
      </c>
      <c r="AF3206">
        <f t="shared" si="1473"/>
        <v>24.307445879401541</v>
      </c>
      <c r="AG3206">
        <f t="shared" si="1457"/>
        <v>2.9767441691861625</v>
      </c>
      <c r="AH3206" s="18">
        <f t="shared" si="1474"/>
        <v>641.00000000000875</v>
      </c>
      <c r="AI3206" s="18">
        <f t="shared" si="1475"/>
        <v>72.400000000000489</v>
      </c>
      <c r="AJ3206" s="28"/>
      <c r="AK3206" s="29">
        <f t="shared" si="1476"/>
        <v>15.275952027464339</v>
      </c>
      <c r="AL3206" s="19">
        <f t="shared" si="1477"/>
        <v>72.400000000000489</v>
      </c>
      <c r="AM3206" s="18">
        <f t="shared" si="1478"/>
        <v>21.40062310258811</v>
      </c>
      <c r="AN3206" s="18">
        <f t="shared" si="1479"/>
        <v>24.307445879401541</v>
      </c>
      <c r="AO3206" s="19" t="str">
        <f t="shared" si="1480"/>
        <v>N/A</v>
      </c>
      <c r="AP3206" t="str">
        <f t="shared" si="1481"/>
        <v>N/A</v>
      </c>
    </row>
    <row r="3207" spans="12:42" x14ac:dyDescent="0.3">
      <c r="L3207" s="25">
        <f t="shared" si="1482"/>
        <v>47.140784658132389</v>
      </c>
      <c r="N3207" s="25">
        <f t="shared" si="1455"/>
        <v>641.2000000000088</v>
      </c>
      <c r="O3207" s="25">
        <f t="shared" si="1458"/>
        <v>408.20059804209876</v>
      </c>
      <c r="P3207" s="25">
        <f t="shared" si="1459"/>
        <v>716.14140007385754</v>
      </c>
      <c r="Q3207" s="25">
        <f t="shared" si="1460"/>
        <v>358.07070003692877</v>
      </c>
      <c r="R3207" s="25">
        <f t="shared" si="1461"/>
        <v>6053.2286571264085</v>
      </c>
      <c r="S3207" s="25">
        <f t="shared" si="1462"/>
        <v>2.6724555539825547</v>
      </c>
      <c r="T3207" s="25">
        <f t="shared" si="1463"/>
        <v>51.612490157499877</v>
      </c>
      <c r="U3207" s="25">
        <f t="shared" si="1483"/>
        <v>200957.85483214591</v>
      </c>
      <c r="V3207" s="25">
        <f t="shared" si="1464"/>
        <v>0.49890463968703047</v>
      </c>
      <c r="W3207" s="25">
        <f t="shared" si="1465"/>
        <v>1.9956185587481219</v>
      </c>
      <c r="X3207" s="16">
        <f t="shared" si="1466"/>
        <v>1889.8526315789736</v>
      </c>
      <c r="Y3207">
        <f t="shared" si="1467"/>
        <v>267.35945602757351</v>
      </c>
      <c r="Z3207">
        <f t="shared" si="1468"/>
        <v>5.1897972729056114</v>
      </c>
      <c r="AA3207">
        <f t="shared" si="1469"/>
        <v>5.2187963371726847</v>
      </c>
      <c r="AB3207">
        <f t="shared" si="1456"/>
        <v>125.92341194457951</v>
      </c>
      <c r="AC3207">
        <f t="shared" si="1470"/>
        <v>248.9001482301087</v>
      </c>
      <c r="AD3207">
        <f t="shared" si="1471"/>
        <v>35.212167935224237</v>
      </c>
      <c r="AE3207">
        <f t="shared" si="1472"/>
        <v>21.407042110291687</v>
      </c>
      <c r="AF3207">
        <f t="shared" si="1473"/>
        <v>24.313864887105115</v>
      </c>
      <c r="AG3207">
        <f t="shared" si="1457"/>
        <v>2.9772085236339123</v>
      </c>
      <c r="AH3207" s="18">
        <f t="shared" si="1474"/>
        <v>641.2000000000088</v>
      </c>
      <c r="AI3207" s="18">
        <f t="shared" si="1475"/>
        <v>72.400000000000489</v>
      </c>
      <c r="AJ3207" s="28"/>
      <c r="AK3207" s="29">
        <f t="shared" si="1476"/>
        <v>15.275952027464339</v>
      </c>
      <c r="AL3207" s="19">
        <f t="shared" si="1477"/>
        <v>72.400000000000489</v>
      </c>
      <c r="AM3207" s="18">
        <f t="shared" si="1478"/>
        <v>21.407042110291687</v>
      </c>
      <c r="AN3207" s="18">
        <f t="shared" si="1479"/>
        <v>24.313864887105115</v>
      </c>
      <c r="AO3207" s="19" t="str">
        <f t="shared" si="1480"/>
        <v>N/A</v>
      </c>
      <c r="AP3207" t="str">
        <f t="shared" si="1481"/>
        <v>N/A</v>
      </c>
    </row>
    <row r="3208" spans="12:42" x14ac:dyDescent="0.3">
      <c r="L3208" s="25">
        <f t="shared" si="1482"/>
        <v>47.155497761958273</v>
      </c>
      <c r="N3208" s="25">
        <f t="shared" si="1455"/>
        <v>641.40000000000884</v>
      </c>
      <c r="O3208" s="25">
        <f t="shared" si="1458"/>
        <v>408.32792199657234</v>
      </c>
      <c r="P3208" s="25">
        <f t="shared" si="1459"/>
        <v>716.36477543258309</v>
      </c>
      <c r="Q3208" s="25">
        <f t="shared" si="1460"/>
        <v>358.18238771629154</v>
      </c>
      <c r="R3208" s="25">
        <f t="shared" si="1461"/>
        <v>6055.1167509059242</v>
      </c>
      <c r="S3208" s="25">
        <f t="shared" si="1462"/>
        <v>2.6724547882616951</v>
      </c>
      <c r="T3208" s="25">
        <f t="shared" si="1463"/>
        <v>51.620546284203272</v>
      </c>
      <c r="U3208" s="25">
        <f t="shared" si="1483"/>
        <v>201061.91733211416</v>
      </c>
      <c r="V3208" s="25">
        <f t="shared" si="1464"/>
        <v>0.49885174132869919</v>
      </c>
      <c r="W3208" s="25">
        <f t="shared" si="1465"/>
        <v>1.9954069653147968</v>
      </c>
      <c r="X3208" s="16">
        <f t="shared" si="1466"/>
        <v>1890.4421052631847</v>
      </c>
      <c r="Y3208">
        <f t="shared" si="1467"/>
        <v>267.44284949483108</v>
      </c>
      <c r="Z3208">
        <f t="shared" si="1468"/>
        <v>5.1906018150403472</v>
      </c>
      <c r="AA3208">
        <f t="shared" si="1469"/>
        <v>5.2195932793256459</v>
      </c>
      <c r="AB3208">
        <f t="shared" si="1456"/>
        <v>125.96268936564771</v>
      </c>
      <c r="AC3208">
        <f t="shared" si="1470"/>
        <v>248.97778395943817</v>
      </c>
      <c r="AD3208">
        <f t="shared" si="1471"/>
        <v>35.223151144187199</v>
      </c>
      <c r="AE3208">
        <f t="shared" si="1472"/>
        <v>21.413461117995254</v>
      </c>
      <c r="AF3208">
        <f t="shared" si="1473"/>
        <v>24.320283894808686</v>
      </c>
      <c r="AG3208">
        <f t="shared" si="1457"/>
        <v>2.9776728056677109</v>
      </c>
      <c r="AH3208" s="18">
        <f t="shared" si="1474"/>
        <v>641.40000000000884</v>
      </c>
      <c r="AI3208" s="18">
        <f t="shared" si="1475"/>
        <v>72.400000000000489</v>
      </c>
      <c r="AJ3208" s="28"/>
      <c r="AK3208" s="29">
        <f t="shared" si="1476"/>
        <v>15.275952027464339</v>
      </c>
      <c r="AL3208" s="19">
        <f t="shared" si="1477"/>
        <v>72.400000000000489</v>
      </c>
      <c r="AM3208" s="18">
        <f t="shared" si="1478"/>
        <v>21.413461117995254</v>
      </c>
      <c r="AN3208" s="18">
        <f t="shared" si="1479"/>
        <v>24.320283894808686</v>
      </c>
      <c r="AO3208" s="19" t="str">
        <f t="shared" si="1480"/>
        <v>N/A</v>
      </c>
      <c r="AP3208" t="str">
        <f t="shared" si="1481"/>
        <v>N/A</v>
      </c>
    </row>
    <row r="3209" spans="12:42" x14ac:dyDescent="0.3">
      <c r="L3209" s="25">
        <f t="shared" si="1482"/>
        <v>47.170210865784156</v>
      </c>
      <c r="N3209" s="25">
        <f t="shared" si="1455"/>
        <v>641.60000000000889</v>
      </c>
      <c r="O3209" s="25">
        <f t="shared" si="1458"/>
        <v>408.45524595104581</v>
      </c>
      <c r="P3209" s="25">
        <f t="shared" si="1459"/>
        <v>716.58815079130852</v>
      </c>
      <c r="Q3209" s="25">
        <f t="shared" si="1460"/>
        <v>358.29407539565426</v>
      </c>
      <c r="R3209" s="25">
        <f t="shared" si="1461"/>
        <v>6057.004844685438</v>
      </c>
      <c r="S3209" s="25">
        <f t="shared" si="1462"/>
        <v>2.6724540230182385</v>
      </c>
      <c r="T3209" s="25">
        <f t="shared" si="1463"/>
        <v>51.62860115383274</v>
      </c>
      <c r="U3209" s="25">
        <f t="shared" si="1483"/>
        <v>201166.00125032983</v>
      </c>
      <c r="V3209" s="25">
        <f t="shared" si="1464"/>
        <v>0.49879886506858995</v>
      </c>
      <c r="W3209" s="25">
        <f t="shared" si="1465"/>
        <v>1.9951954602743598</v>
      </c>
      <c r="X3209" s="16">
        <f t="shared" si="1466"/>
        <v>1891.0315789473948</v>
      </c>
      <c r="Y3209">
        <f t="shared" si="1467"/>
        <v>267.52624296208853</v>
      </c>
      <c r="Z3209">
        <f t="shared" si="1468"/>
        <v>5.1914062329240505</v>
      </c>
      <c r="AA3209">
        <f t="shared" si="1469"/>
        <v>5.2203901015891558</v>
      </c>
      <c r="AB3209">
        <f t="shared" si="1456"/>
        <v>126.00196678671588</v>
      </c>
      <c r="AC3209">
        <f t="shared" si="1470"/>
        <v>249.05541968876742</v>
      </c>
      <c r="AD3209">
        <f t="shared" si="1471"/>
        <v>35.234134353150125</v>
      </c>
      <c r="AE3209">
        <f t="shared" si="1472"/>
        <v>21.419880125698803</v>
      </c>
      <c r="AF3209">
        <f t="shared" si="1473"/>
        <v>24.326702902512231</v>
      </c>
      <c r="AG3209">
        <f t="shared" si="1457"/>
        <v>2.9781370153214262</v>
      </c>
      <c r="AH3209" s="18">
        <f t="shared" si="1474"/>
        <v>641.60000000000889</v>
      </c>
      <c r="AI3209" s="18">
        <f t="shared" si="1475"/>
        <v>72.400000000000489</v>
      </c>
      <c r="AJ3209" s="28"/>
      <c r="AK3209" s="29">
        <f t="shared" si="1476"/>
        <v>15.275952027464339</v>
      </c>
      <c r="AL3209" s="19">
        <f t="shared" si="1477"/>
        <v>72.400000000000489</v>
      </c>
      <c r="AM3209" s="18">
        <f t="shared" si="1478"/>
        <v>21.419880125698803</v>
      </c>
      <c r="AN3209" s="18">
        <f t="shared" si="1479"/>
        <v>24.326702902512231</v>
      </c>
      <c r="AO3209" s="19" t="str">
        <f t="shared" si="1480"/>
        <v>N/A</v>
      </c>
      <c r="AP3209" t="str">
        <f t="shared" si="1481"/>
        <v>N/A</v>
      </c>
    </row>
    <row r="3210" spans="12:42" x14ac:dyDescent="0.3">
      <c r="L3210" s="25">
        <f t="shared" si="1482"/>
        <v>47.18492396961004</v>
      </c>
      <c r="N3210" s="25">
        <f t="shared" si="1455"/>
        <v>641.80000000000894</v>
      </c>
      <c r="O3210" s="25">
        <f t="shared" si="1458"/>
        <v>408.58256990551945</v>
      </c>
      <c r="P3210" s="25">
        <f t="shared" si="1459"/>
        <v>716.81152615003418</v>
      </c>
      <c r="Q3210" s="25">
        <f t="shared" si="1460"/>
        <v>358.40576307501709</v>
      </c>
      <c r="R3210" s="25">
        <f t="shared" si="1461"/>
        <v>6058.8929384649564</v>
      </c>
      <c r="S3210" s="25">
        <f t="shared" si="1462"/>
        <v>2.67245325825174</v>
      </c>
      <c r="T3210" s="25">
        <f t="shared" si="1463"/>
        <v>51.636654766976548</v>
      </c>
      <c r="U3210" s="25">
        <f t="shared" si="1483"/>
        <v>201270.10658452206</v>
      </c>
      <c r="V3210" s="25">
        <f t="shared" si="1464"/>
        <v>0.49874601089058512</v>
      </c>
      <c r="W3210" s="25">
        <f t="shared" si="1465"/>
        <v>1.9949840435623405</v>
      </c>
      <c r="X3210" s="16">
        <f t="shared" si="1466"/>
        <v>1891.6210526316058</v>
      </c>
      <c r="Y3210">
        <f t="shared" si="1467"/>
        <v>267.6096364293461</v>
      </c>
      <c r="Z3210">
        <f t="shared" si="1468"/>
        <v>5.1922105266141569</v>
      </c>
      <c r="AA3210">
        <f t="shared" si="1469"/>
        <v>5.2211868040167859</v>
      </c>
      <c r="AB3210">
        <f t="shared" si="1456"/>
        <v>126.04124420778408</v>
      </c>
      <c r="AC3210">
        <f t="shared" si="1470"/>
        <v>249.133055418097</v>
      </c>
      <c r="AD3210">
        <f t="shared" si="1471"/>
        <v>35.245117562113101</v>
      </c>
      <c r="AE3210">
        <f t="shared" si="1472"/>
        <v>21.426299133402381</v>
      </c>
      <c r="AF3210">
        <f t="shared" si="1473"/>
        <v>24.333121910215809</v>
      </c>
      <c r="AG3210">
        <f t="shared" si="1457"/>
        <v>2.9786011526288996</v>
      </c>
      <c r="AH3210" s="18">
        <f t="shared" si="1474"/>
        <v>641.80000000000894</v>
      </c>
      <c r="AI3210" s="18">
        <f t="shared" si="1475"/>
        <v>72.400000000000489</v>
      </c>
      <c r="AJ3210" s="28"/>
      <c r="AK3210" s="29">
        <f t="shared" si="1476"/>
        <v>15.275952027464339</v>
      </c>
      <c r="AL3210" s="19">
        <f t="shared" si="1477"/>
        <v>72.400000000000489</v>
      </c>
      <c r="AM3210" s="18">
        <f t="shared" si="1478"/>
        <v>21.426299133402381</v>
      </c>
      <c r="AN3210" s="18">
        <f t="shared" si="1479"/>
        <v>24.333121910215809</v>
      </c>
      <c r="AO3210" s="19" t="str">
        <f t="shared" si="1480"/>
        <v>N/A</v>
      </c>
      <c r="AP3210" t="str">
        <f t="shared" si="1481"/>
        <v>N/A</v>
      </c>
    </row>
    <row r="3211" spans="12:42" x14ac:dyDescent="0.3">
      <c r="L3211" s="25">
        <f t="shared" si="1482"/>
        <v>47.199637073435923</v>
      </c>
      <c r="N3211" s="25">
        <f t="shared" si="1455"/>
        <v>642.00000000000898</v>
      </c>
      <c r="O3211" s="25">
        <f t="shared" si="1458"/>
        <v>408.70989385999292</v>
      </c>
      <c r="P3211" s="25">
        <f t="shared" si="1459"/>
        <v>717.03490150875962</v>
      </c>
      <c r="Q3211" s="25">
        <f t="shared" si="1460"/>
        <v>358.51745075437981</v>
      </c>
      <c r="R3211" s="25">
        <f t="shared" si="1461"/>
        <v>6060.7810322444711</v>
      </c>
      <c r="S3211" s="25">
        <f t="shared" si="1462"/>
        <v>2.672452493961754</v>
      </c>
      <c r="T3211" s="25">
        <f t="shared" si="1463"/>
        <v>51.644707124222492</v>
      </c>
      <c r="U3211" s="25">
        <f t="shared" si="1483"/>
        <v>201374.23333242183</v>
      </c>
      <c r="V3211" s="25">
        <f t="shared" si="1464"/>
        <v>0.49869317877858715</v>
      </c>
      <c r="W3211" s="25">
        <f t="shared" si="1465"/>
        <v>1.9947727151143486</v>
      </c>
      <c r="X3211" s="16">
        <f t="shared" si="1466"/>
        <v>1892.210526315816</v>
      </c>
      <c r="Y3211">
        <f t="shared" si="1467"/>
        <v>267.6930298966036</v>
      </c>
      <c r="Z3211">
        <f t="shared" si="1468"/>
        <v>5.1930146961680501</v>
      </c>
      <c r="AA3211">
        <f t="shared" si="1469"/>
        <v>5.2219833866620666</v>
      </c>
      <c r="AB3211">
        <f t="shared" si="1456"/>
        <v>126.08052162885225</v>
      </c>
      <c r="AC3211">
        <f t="shared" si="1470"/>
        <v>249.21069114742625</v>
      </c>
      <c r="AD3211">
        <f t="shared" si="1471"/>
        <v>35.256100771076028</v>
      </c>
      <c r="AE3211">
        <f t="shared" si="1472"/>
        <v>21.432718141105926</v>
      </c>
      <c r="AF3211">
        <f t="shared" si="1473"/>
        <v>24.339540917919358</v>
      </c>
      <c r="AG3211">
        <f t="shared" si="1457"/>
        <v>2.9790652176239454</v>
      </c>
      <c r="AH3211" s="18">
        <f t="shared" si="1474"/>
        <v>642.00000000000898</v>
      </c>
      <c r="AI3211" s="18">
        <f t="shared" si="1475"/>
        <v>72.400000000000489</v>
      </c>
      <c r="AJ3211" s="28"/>
      <c r="AK3211" s="29">
        <f t="shared" si="1476"/>
        <v>15.275952027464339</v>
      </c>
      <c r="AL3211" s="19">
        <f t="shared" si="1477"/>
        <v>72.400000000000489</v>
      </c>
      <c r="AM3211" s="18">
        <f t="shared" si="1478"/>
        <v>21.432718141105926</v>
      </c>
      <c r="AN3211" s="18">
        <f t="shared" si="1479"/>
        <v>24.339540917919358</v>
      </c>
      <c r="AO3211" s="19" t="str">
        <f t="shared" si="1480"/>
        <v>N/A</v>
      </c>
      <c r="AP3211" t="str">
        <f t="shared" si="1481"/>
        <v>N/A</v>
      </c>
    </row>
    <row r="3212" spans="12:42" x14ac:dyDescent="0.3">
      <c r="L3212" s="25">
        <f t="shared" si="1482"/>
        <v>47.214350177261807</v>
      </c>
      <c r="N3212" s="25">
        <f t="shared" si="1455"/>
        <v>642.20000000000903</v>
      </c>
      <c r="O3212" s="25">
        <f t="shared" si="1458"/>
        <v>408.83721781446656</v>
      </c>
      <c r="P3212" s="25">
        <f t="shared" si="1459"/>
        <v>717.25827686748528</v>
      </c>
      <c r="Q3212" s="25">
        <f t="shared" si="1460"/>
        <v>358.62913843374264</v>
      </c>
      <c r="R3212" s="25">
        <f t="shared" si="1461"/>
        <v>6062.6691260239877</v>
      </c>
      <c r="S3212" s="25">
        <f t="shared" si="1462"/>
        <v>2.6724517301478339</v>
      </c>
      <c r="T3212" s="25">
        <f t="shared" si="1463"/>
        <v>51.652758226157957</v>
      </c>
      <c r="U3212" s="25">
        <f t="shared" si="1483"/>
        <v>201478.3814917611</v>
      </c>
      <c r="V3212" s="25">
        <f t="shared" si="1464"/>
        <v>0.49864036871651402</v>
      </c>
      <c r="W3212" s="25">
        <f t="shared" si="1465"/>
        <v>1.9945614748660561</v>
      </c>
      <c r="X3212" s="16">
        <f t="shared" si="1466"/>
        <v>1892.8000000000275</v>
      </c>
      <c r="Y3212">
        <f t="shared" si="1467"/>
        <v>267.77642336386123</v>
      </c>
      <c r="Z3212">
        <f t="shared" si="1468"/>
        <v>5.1938187416430752</v>
      </c>
      <c r="AA3212">
        <f t="shared" si="1469"/>
        <v>5.2227798495784876</v>
      </c>
      <c r="AB3212">
        <f t="shared" si="1456"/>
        <v>126.11979904992045</v>
      </c>
      <c r="AC3212">
        <f t="shared" si="1470"/>
        <v>249.28832687675583</v>
      </c>
      <c r="AD3212">
        <f t="shared" si="1471"/>
        <v>35.267083980039004</v>
      </c>
      <c r="AE3212">
        <f t="shared" si="1472"/>
        <v>21.439137148809504</v>
      </c>
      <c r="AF3212">
        <f t="shared" si="1473"/>
        <v>24.345959925622932</v>
      </c>
      <c r="AG3212">
        <f t="shared" si="1457"/>
        <v>2.9795292103403526</v>
      </c>
      <c r="AH3212" s="18">
        <f t="shared" si="1474"/>
        <v>642.20000000000903</v>
      </c>
      <c r="AI3212" s="18">
        <f t="shared" si="1475"/>
        <v>72.400000000000489</v>
      </c>
      <c r="AJ3212" s="28"/>
      <c r="AK3212" s="29">
        <f t="shared" si="1476"/>
        <v>15.275952027464339</v>
      </c>
      <c r="AL3212" s="19">
        <f t="shared" si="1477"/>
        <v>72.400000000000489</v>
      </c>
      <c r="AM3212" s="18">
        <f t="shared" si="1478"/>
        <v>21.439137148809504</v>
      </c>
      <c r="AN3212" s="18">
        <f t="shared" si="1479"/>
        <v>24.345959925622932</v>
      </c>
      <c r="AO3212" s="19" t="str">
        <f t="shared" si="1480"/>
        <v>N/A</v>
      </c>
      <c r="AP3212" t="str">
        <f t="shared" si="1481"/>
        <v>N/A</v>
      </c>
    </row>
    <row r="3213" spans="12:42" x14ac:dyDescent="0.3">
      <c r="L3213" s="25">
        <f t="shared" si="1482"/>
        <v>47.22906328108769</v>
      </c>
      <c r="N3213" s="25">
        <f t="shared" si="1455"/>
        <v>642.40000000000907</v>
      </c>
      <c r="O3213" s="25">
        <f t="shared" si="1458"/>
        <v>408.96454176894002</v>
      </c>
      <c r="P3213" s="25">
        <f t="shared" si="1459"/>
        <v>717.4816522262106</v>
      </c>
      <c r="Q3213" s="25">
        <f t="shared" si="1460"/>
        <v>358.7408261131053</v>
      </c>
      <c r="R3213" s="25">
        <f t="shared" si="1461"/>
        <v>6064.5572198035034</v>
      </c>
      <c r="S3213" s="25">
        <f t="shared" si="1462"/>
        <v>2.6724509668095364</v>
      </c>
      <c r="T3213" s="25">
        <f t="shared" si="1463"/>
        <v>51.660808073369822</v>
      </c>
      <c r="U3213" s="25">
        <f t="shared" si="1483"/>
        <v>201582.55106027186</v>
      </c>
      <c r="V3213" s="25">
        <f t="shared" si="1464"/>
        <v>0.49858758068829961</v>
      </c>
      <c r="W3213" s="25">
        <f t="shared" si="1465"/>
        <v>1.9943503227531985</v>
      </c>
      <c r="X3213" s="16">
        <f t="shared" si="1466"/>
        <v>1893.3894736842371</v>
      </c>
      <c r="Y3213">
        <f t="shared" si="1467"/>
        <v>267.85981683111862</v>
      </c>
      <c r="Z3213">
        <f t="shared" si="1468"/>
        <v>5.1946226630965278</v>
      </c>
      <c r="AA3213">
        <f t="shared" si="1469"/>
        <v>5.2235761928194959</v>
      </c>
      <c r="AB3213">
        <f t="shared" si="1456"/>
        <v>126.15907647098864</v>
      </c>
      <c r="AC3213">
        <f t="shared" si="1470"/>
        <v>249.3659626060853</v>
      </c>
      <c r="AD3213">
        <f t="shared" si="1471"/>
        <v>35.278067189001966</v>
      </c>
      <c r="AE3213">
        <f t="shared" si="1472"/>
        <v>21.445556156513071</v>
      </c>
      <c r="AF3213">
        <f t="shared" si="1473"/>
        <v>24.352378933326502</v>
      </c>
      <c r="AG3213">
        <f t="shared" si="1457"/>
        <v>2.9799931308118826</v>
      </c>
      <c r="AH3213" s="18">
        <f t="shared" si="1474"/>
        <v>642.40000000000907</v>
      </c>
      <c r="AI3213" s="18">
        <f t="shared" si="1475"/>
        <v>72.400000000000489</v>
      </c>
      <c r="AJ3213" s="28"/>
      <c r="AK3213" s="29">
        <f t="shared" si="1476"/>
        <v>15.275952027464339</v>
      </c>
      <c r="AL3213" s="19">
        <f t="shared" si="1477"/>
        <v>72.400000000000489</v>
      </c>
      <c r="AM3213" s="18">
        <f t="shared" si="1478"/>
        <v>21.445556156513071</v>
      </c>
      <c r="AN3213" s="18">
        <f t="shared" si="1479"/>
        <v>24.352378933326502</v>
      </c>
      <c r="AO3213" s="19" t="str">
        <f t="shared" si="1480"/>
        <v>N/A</v>
      </c>
      <c r="AP3213" t="str">
        <f t="shared" si="1481"/>
        <v>N/A</v>
      </c>
    </row>
    <row r="3214" spans="12:42" x14ac:dyDescent="0.3">
      <c r="L3214" s="25">
        <f t="shared" si="1482"/>
        <v>47.243776384913573</v>
      </c>
      <c r="N3214" s="25">
        <f t="shared" si="1455"/>
        <v>642.60000000000912</v>
      </c>
      <c r="O3214" s="25">
        <f t="shared" si="1458"/>
        <v>409.0918657234136</v>
      </c>
      <c r="P3214" s="25">
        <f t="shared" si="1459"/>
        <v>717.70502758493626</v>
      </c>
      <c r="Q3214" s="25">
        <f t="shared" si="1460"/>
        <v>358.85251379246813</v>
      </c>
      <c r="R3214" s="25">
        <f t="shared" si="1461"/>
        <v>6066.4453135830199</v>
      </c>
      <c r="S3214" s="25">
        <f t="shared" si="1462"/>
        <v>2.6724502039464162</v>
      </c>
      <c r="T3214" s="25">
        <f t="shared" si="1463"/>
        <v>51.668856666444555</v>
      </c>
      <c r="U3214" s="25">
        <f t="shared" si="1483"/>
        <v>201686.74203568837</v>
      </c>
      <c r="V3214" s="25">
        <f t="shared" si="1464"/>
        <v>0.49853481467789601</v>
      </c>
      <c r="W3214" s="25">
        <f t="shared" si="1465"/>
        <v>1.994139258711584</v>
      </c>
      <c r="X3214" s="16">
        <f t="shared" si="1466"/>
        <v>1893.9789473684486</v>
      </c>
      <c r="Y3214">
        <f t="shared" si="1467"/>
        <v>267.94321029837624</v>
      </c>
      <c r="Z3214">
        <f t="shared" si="1468"/>
        <v>5.1954264605856659</v>
      </c>
      <c r="AA3214">
        <f t="shared" si="1469"/>
        <v>5.2243724164385075</v>
      </c>
      <c r="AB3214">
        <f t="shared" si="1456"/>
        <v>126.19835389205682</v>
      </c>
      <c r="AC3214">
        <f t="shared" si="1470"/>
        <v>249.44359833541455</v>
      </c>
      <c r="AD3214">
        <f t="shared" si="1471"/>
        <v>35.289050397964893</v>
      </c>
      <c r="AE3214">
        <f t="shared" si="1472"/>
        <v>21.45197516421662</v>
      </c>
      <c r="AF3214">
        <f t="shared" si="1473"/>
        <v>24.358797941030048</v>
      </c>
      <c r="AG3214">
        <f t="shared" si="1457"/>
        <v>2.9804569790722697</v>
      </c>
      <c r="AH3214" s="18">
        <f t="shared" si="1474"/>
        <v>642.60000000000912</v>
      </c>
      <c r="AI3214" s="18">
        <f t="shared" si="1475"/>
        <v>72.400000000000489</v>
      </c>
      <c r="AJ3214" s="28"/>
      <c r="AK3214" s="29">
        <f t="shared" si="1476"/>
        <v>15.275952027464339</v>
      </c>
      <c r="AL3214" s="19">
        <f t="shared" si="1477"/>
        <v>72.400000000000489</v>
      </c>
      <c r="AM3214" s="18">
        <f t="shared" si="1478"/>
        <v>21.45197516421662</v>
      </c>
      <c r="AN3214" s="18">
        <f t="shared" si="1479"/>
        <v>24.358797941030048</v>
      </c>
      <c r="AO3214" s="19" t="str">
        <f t="shared" si="1480"/>
        <v>N/A</v>
      </c>
      <c r="AP3214" t="str">
        <f t="shared" si="1481"/>
        <v>N/A</v>
      </c>
    </row>
    <row r="3215" spans="12:42" x14ac:dyDescent="0.3">
      <c r="L3215" s="25">
        <f t="shared" si="1482"/>
        <v>47.258489488739457</v>
      </c>
      <c r="N3215" s="25">
        <f t="shared" si="1455"/>
        <v>642.80000000000916</v>
      </c>
      <c r="O3215" s="25">
        <f t="shared" si="1458"/>
        <v>409.21918967788707</v>
      </c>
      <c r="P3215" s="25">
        <f t="shared" si="1459"/>
        <v>717.92840294366158</v>
      </c>
      <c r="Q3215" s="25">
        <f t="shared" si="1460"/>
        <v>358.96420147183079</v>
      </c>
      <c r="R3215" s="25">
        <f t="shared" si="1461"/>
        <v>6068.3334073625338</v>
      </c>
      <c r="S3215" s="25">
        <f t="shared" si="1462"/>
        <v>2.6724494415580309</v>
      </c>
      <c r="T3215" s="25">
        <f t="shared" si="1463"/>
        <v>51.67690400596809</v>
      </c>
      <c r="U3215" s="25">
        <f t="shared" si="1483"/>
        <v>201790.95441574437</v>
      </c>
      <c r="V3215" s="25">
        <f t="shared" si="1464"/>
        <v>0.49848207066927025</v>
      </c>
      <c r="W3215" s="25">
        <f t="shared" si="1465"/>
        <v>1.993928282677081</v>
      </c>
      <c r="X3215" s="16">
        <f t="shared" si="1466"/>
        <v>1894.5684210526579</v>
      </c>
      <c r="Y3215">
        <f t="shared" si="1467"/>
        <v>268.02660376563358</v>
      </c>
      <c r="Z3215">
        <f t="shared" si="1468"/>
        <v>5.1962301341676991</v>
      </c>
      <c r="AA3215">
        <f t="shared" si="1469"/>
        <v>5.2251685204888894</v>
      </c>
      <c r="AB3215">
        <f t="shared" si="1456"/>
        <v>126.23763131312501</v>
      </c>
      <c r="AC3215">
        <f t="shared" si="1470"/>
        <v>249.52123406474414</v>
      </c>
      <c r="AD3215">
        <f t="shared" si="1471"/>
        <v>35.300033606927869</v>
      </c>
      <c r="AE3215">
        <f t="shared" si="1472"/>
        <v>21.458394171920197</v>
      </c>
      <c r="AF3215">
        <f t="shared" si="1473"/>
        <v>24.365216948733625</v>
      </c>
      <c r="AG3215">
        <f t="shared" si="1457"/>
        <v>2.9809207551552253</v>
      </c>
      <c r="AH3215" s="18">
        <f t="shared" si="1474"/>
        <v>642.80000000000916</v>
      </c>
      <c r="AI3215" s="18">
        <f t="shared" si="1475"/>
        <v>72.400000000000489</v>
      </c>
      <c r="AJ3215" s="28"/>
      <c r="AK3215" s="29">
        <f t="shared" si="1476"/>
        <v>15.275952027464339</v>
      </c>
      <c r="AL3215" s="19">
        <f t="shared" si="1477"/>
        <v>72.400000000000489</v>
      </c>
      <c r="AM3215" s="18">
        <f t="shared" si="1478"/>
        <v>21.458394171920197</v>
      </c>
      <c r="AN3215" s="18">
        <f t="shared" si="1479"/>
        <v>24.365216948733625</v>
      </c>
      <c r="AO3215" s="19" t="str">
        <f t="shared" si="1480"/>
        <v>N/A</v>
      </c>
      <c r="AP3215" t="str">
        <f t="shared" si="1481"/>
        <v>N/A</v>
      </c>
    </row>
    <row r="3216" spans="12:42" x14ac:dyDescent="0.3">
      <c r="L3216" s="25">
        <f t="shared" si="1482"/>
        <v>47.27320259256534</v>
      </c>
      <c r="N3216" s="25">
        <f t="shared" si="1455"/>
        <v>643.00000000000921</v>
      </c>
      <c r="O3216" s="25">
        <f t="shared" si="1458"/>
        <v>409.34651363236071</v>
      </c>
      <c r="P3216" s="25">
        <f t="shared" si="1459"/>
        <v>718.15177830238724</v>
      </c>
      <c r="Q3216" s="25">
        <f t="shared" si="1460"/>
        <v>359.07588915119362</v>
      </c>
      <c r="R3216" s="25">
        <f t="shared" si="1461"/>
        <v>6070.2215011420503</v>
      </c>
      <c r="S3216" s="25">
        <f t="shared" si="1462"/>
        <v>2.6724486796439364</v>
      </c>
      <c r="T3216" s="25">
        <f t="shared" si="1463"/>
        <v>51.684950092526023</v>
      </c>
      <c r="U3216" s="25">
        <f t="shared" si="1483"/>
        <v>201895.18819817581</v>
      </c>
      <c r="V3216" s="25">
        <f t="shared" si="1464"/>
        <v>0.49842934864640737</v>
      </c>
      <c r="W3216" s="25">
        <f t="shared" si="1465"/>
        <v>1.9937173945856295</v>
      </c>
      <c r="X3216" s="16">
        <f t="shared" si="1466"/>
        <v>1895.1578947368698</v>
      </c>
      <c r="Y3216">
        <f t="shared" si="1467"/>
        <v>268.10999723289126</v>
      </c>
      <c r="Z3216">
        <f t="shared" si="1468"/>
        <v>5.1970336838997975</v>
      </c>
      <c r="AA3216">
        <f t="shared" si="1469"/>
        <v>5.2259645050239811</v>
      </c>
      <c r="AB3216">
        <f t="shared" si="1456"/>
        <v>126.2769087341932</v>
      </c>
      <c r="AC3216">
        <f t="shared" si="1470"/>
        <v>249.59886979407361</v>
      </c>
      <c r="AD3216">
        <f t="shared" si="1471"/>
        <v>35.311016815890824</v>
      </c>
      <c r="AE3216">
        <f t="shared" si="1472"/>
        <v>21.464813179623761</v>
      </c>
      <c r="AF3216">
        <f t="shared" si="1473"/>
        <v>24.371635956437188</v>
      </c>
      <c r="AG3216">
        <f t="shared" si="1457"/>
        <v>2.9813844590944321</v>
      </c>
      <c r="AH3216" s="18">
        <f t="shared" si="1474"/>
        <v>643.00000000000921</v>
      </c>
      <c r="AI3216" s="18">
        <f t="shared" si="1475"/>
        <v>72.400000000000489</v>
      </c>
      <c r="AJ3216" s="28"/>
      <c r="AK3216" s="29">
        <f t="shared" si="1476"/>
        <v>15.275952027464339</v>
      </c>
      <c r="AL3216" s="19">
        <f t="shared" si="1477"/>
        <v>72.400000000000489</v>
      </c>
      <c r="AM3216" s="18">
        <f t="shared" si="1478"/>
        <v>21.464813179623761</v>
      </c>
      <c r="AN3216" s="18">
        <f t="shared" si="1479"/>
        <v>24.371635956437188</v>
      </c>
      <c r="AO3216" s="19" t="str">
        <f t="shared" si="1480"/>
        <v>N/A</v>
      </c>
      <c r="AP3216" t="str">
        <f t="shared" si="1481"/>
        <v>N/A</v>
      </c>
    </row>
    <row r="3217" spans="12:42" x14ac:dyDescent="0.3">
      <c r="L3217" s="25">
        <f t="shared" si="1482"/>
        <v>47.287915696391224</v>
      </c>
      <c r="N3217" s="25">
        <f t="shared" ref="N3217:N3280" si="1484">N3216+0.2</f>
        <v>643.20000000000925</v>
      </c>
      <c r="O3217" s="25">
        <f t="shared" si="1458"/>
        <v>409.47383758683418</v>
      </c>
      <c r="P3217" s="25">
        <f t="shared" si="1459"/>
        <v>718.37515366111268</v>
      </c>
      <c r="Q3217" s="25">
        <f t="shared" si="1460"/>
        <v>359.18757683055634</v>
      </c>
      <c r="R3217" s="25">
        <f t="shared" si="1461"/>
        <v>6072.109594921566</v>
      </c>
      <c r="S3217" s="25">
        <f t="shared" si="1462"/>
        <v>2.6724479182036909</v>
      </c>
      <c r="T3217" s="25">
        <f t="shared" si="1463"/>
        <v>51.692994926703378</v>
      </c>
      <c r="U3217" s="25">
        <f t="shared" si="1483"/>
        <v>201999.4433807187</v>
      </c>
      <c r="V3217" s="25">
        <f t="shared" si="1464"/>
        <v>0.49837664859330855</v>
      </c>
      <c r="W3217" s="25">
        <f t="shared" si="1465"/>
        <v>1.9935065943732342</v>
      </c>
      <c r="X3217" s="16">
        <f t="shared" si="1466"/>
        <v>1895.7473684210795</v>
      </c>
      <c r="Y3217">
        <f t="shared" si="1467"/>
        <v>268.19339070014865</v>
      </c>
      <c r="Z3217">
        <f t="shared" si="1468"/>
        <v>5.1978371098390772</v>
      </c>
      <c r="AA3217">
        <f t="shared" si="1469"/>
        <v>5.2267603700970655</v>
      </c>
      <c r="AB3217">
        <f t="shared" si="1456"/>
        <v>126.31618615526138</v>
      </c>
      <c r="AC3217">
        <f t="shared" si="1470"/>
        <v>249.67650552340297</v>
      </c>
      <c r="AD3217">
        <f t="shared" si="1471"/>
        <v>35.322000024853772</v>
      </c>
      <c r="AE3217">
        <f t="shared" si="1472"/>
        <v>21.47123218732732</v>
      </c>
      <c r="AF3217">
        <f t="shared" si="1473"/>
        <v>24.378054964140748</v>
      </c>
      <c r="AG3217">
        <f t="shared" si="1457"/>
        <v>2.9818480909235459</v>
      </c>
      <c r="AH3217" s="18">
        <f t="shared" si="1474"/>
        <v>643.20000000000925</v>
      </c>
      <c r="AI3217" s="18">
        <f t="shared" si="1475"/>
        <v>72.400000000000489</v>
      </c>
      <c r="AJ3217" s="28"/>
      <c r="AK3217" s="29">
        <f t="shared" si="1476"/>
        <v>15.275952027464339</v>
      </c>
      <c r="AL3217" s="19">
        <f t="shared" si="1477"/>
        <v>72.400000000000489</v>
      </c>
      <c r="AM3217" s="18">
        <f t="shared" si="1478"/>
        <v>21.47123218732732</v>
      </c>
      <c r="AN3217" s="18">
        <f t="shared" si="1479"/>
        <v>24.378054964140748</v>
      </c>
      <c r="AO3217" s="19" t="str">
        <f t="shared" si="1480"/>
        <v>N/A</v>
      </c>
      <c r="AP3217" t="str">
        <f t="shared" si="1481"/>
        <v>N/A</v>
      </c>
    </row>
    <row r="3218" spans="12:42" x14ac:dyDescent="0.3">
      <c r="L3218" s="25">
        <f t="shared" si="1482"/>
        <v>47.302628800217107</v>
      </c>
      <c r="N3218" s="25">
        <f t="shared" si="1484"/>
        <v>643.4000000000093</v>
      </c>
      <c r="O3218" s="25">
        <f t="shared" si="1458"/>
        <v>409.60116154130782</v>
      </c>
      <c r="P3218" s="25">
        <f t="shared" si="1459"/>
        <v>718.59852901983834</v>
      </c>
      <c r="Q3218" s="25">
        <f t="shared" si="1460"/>
        <v>359.29926450991917</v>
      </c>
      <c r="R3218" s="25">
        <f t="shared" si="1461"/>
        <v>6073.9976887010826</v>
      </c>
      <c r="S3218" s="25">
        <f t="shared" si="1462"/>
        <v>2.6724471572368529</v>
      </c>
      <c r="T3218" s="25">
        <f t="shared" si="1463"/>
        <v>51.701038509084796</v>
      </c>
      <c r="U3218" s="25">
        <f t="shared" si="1483"/>
        <v>202103.71996111065</v>
      </c>
      <c r="V3218" s="25">
        <f t="shared" si="1464"/>
        <v>0.49832397049399152</v>
      </c>
      <c r="W3218" s="25">
        <f t="shared" si="1465"/>
        <v>1.9932958819759661</v>
      </c>
      <c r="X3218" s="16">
        <f t="shared" si="1466"/>
        <v>1896.336842105291</v>
      </c>
      <c r="Y3218">
        <f t="shared" si="1467"/>
        <v>268.27678416740633</v>
      </c>
      <c r="Z3218">
        <f t="shared" si="1468"/>
        <v>5.1986404120426268</v>
      </c>
      <c r="AA3218">
        <f t="shared" si="1469"/>
        <v>5.2275561157614074</v>
      </c>
      <c r="AB3218">
        <f t="shared" si="1456"/>
        <v>126.35546357632957</v>
      </c>
      <c r="AC3218">
        <f t="shared" si="1470"/>
        <v>249.75414125273244</v>
      </c>
      <c r="AD3218">
        <f t="shared" si="1471"/>
        <v>35.332983233816734</v>
      </c>
      <c r="AE3218">
        <f t="shared" si="1472"/>
        <v>21.477651195030887</v>
      </c>
      <c r="AF3218">
        <f t="shared" si="1473"/>
        <v>24.384473971844319</v>
      </c>
      <c r="AG3218">
        <f t="shared" si="1457"/>
        <v>2.9823116506761984</v>
      </c>
      <c r="AH3218" s="18">
        <f t="shared" si="1474"/>
        <v>643.4000000000093</v>
      </c>
      <c r="AI3218" s="18">
        <f t="shared" si="1475"/>
        <v>72.400000000000489</v>
      </c>
      <c r="AJ3218" s="28"/>
      <c r="AK3218" s="29">
        <f t="shared" si="1476"/>
        <v>15.275952027464339</v>
      </c>
      <c r="AL3218" s="19">
        <f t="shared" si="1477"/>
        <v>72.400000000000489</v>
      </c>
      <c r="AM3218" s="18">
        <f t="shared" si="1478"/>
        <v>21.477651195030887</v>
      </c>
      <c r="AN3218" s="18">
        <f t="shared" si="1479"/>
        <v>24.384473971844319</v>
      </c>
      <c r="AO3218" s="19" t="str">
        <f t="shared" si="1480"/>
        <v>N/A</v>
      </c>
      <c r="AP3218" t="str">
        <f t="shared" si="1481"/>
        <v>N/A</v>
      </c>
    </row>
    <row r="3219" spans="12:42" x14ac:dyDescent="0.3">
      <c r="L3219" s="25">
        <f t="shared" si="1482"/>
        <v>47.317341904042991</v>
      </c>
      <c r="N3219" s="25">
        <f t="shared" si="1484"/>
        <v>643.60000000000935</v>
      </c>
      <c r="O3219" s="25">
        <f t="shared" si="1458"/>
        <v>409.72848549578129</v>
      </c>
      <c r="P3219" s="25">
        <f t="shared" si="1459"/>
        <v>718.82190437856377</v>
      </c>
      <c r="Q3219" s="25">
        <f t="shared" si="1460"/>
        <v>359.41095218928189</v>
      </c>
      <c r="R3219" s="25">
        <f t="shared" si="1461"/>
        <v>6075.8857824805982</v>
      </c>
      <c r="S3219" s="25">
        <f t="shared" si="1462"/>
        <v>2.6724463967429797</v>
      </c>
      <c r="T3219" s="25">
        <f t="shared" si="1463"/>
        <v>51.709080840254444</v>
      </c>
      <c r="U3219" s="25">
        <f t="shared" si="1483"/>
        <v>202208.01793708993</v>
      </c>
      <c r="V3219" s="25">
        <f t="shared" si="1464"/>
        <v>0.49827131433249172</v>
      </c>
      <c r="W3219" s="25">
        <f t="shared" si="1465"/>
        <v>1.9930852573299669</v>
      </c>
      <c r="X3219" s="16">
        <f t="shared" si="1466"/>
        <v>1896.9263157895011</v>
      </c>
      <c r="Y3219">
        <f t="shared" si="1467"/>
        <v>268.36017763466378</v>
      </c>
      <c r="Z3219">
        <f t="shared" si="1468"/>
        <v>5.1994435905674727</v>
      </c>
      <c r="AA3219">
        <f t="shared" si="1469"/>
        <v>5.2283517420702124</v>
      </c>
      <c r="AB3219">
        <f t="shared" si="1456"/>
        <v>126.39474099739775</v>
      </c>
      <c r="AC3219">
        <f t="shared" si="1470"/>
        <v>249.83177698206191</v>
      </c>
      <c r="AD3219">
        <f t="shared" si="1471"/>
        <v>35.343966442779688</v>
      </c>
      <c r="AE3219">
        <f t="shared" si="1472"/>
        <v>21.484070202734454</v>
      </c>
      <c r="AF3219">
        <f t="shared" si="1473"/>
        <v>24.390892979547882</v>
      </c>
      <c r="AG3219">
        <f t="shared" si="1457"/>
        <v>2.9827751383859948</v>
      </c>
      <c r="AH3219" s="18">
        <f t="shared" si="1474"/>
        <v>643.60000000000935</v>
      </c>
      <c r="AI3219" s="18">
        <f t="shared" si="1475"/>
        <v>72.400000000000489</v>
      </c>
      <c r="AJ3219" s="28"/>
      <c r="AK3219" s="29">
        <f t="shared" si="1476"/>
        <v>15.275952027464339</v>
      </c>
      <c r="AL3219" s="19">
        <f t="shared" si="1477"/>
        <v>72.400000000000489</v>
      </c>
      <c r="AM3219" s="18">
        <f t="shared" si="1478"/>
        <v>21.484070202734454</v>
      </c>
      <c r="AN3219" s="18">
        <f t="shared" si="1479"/>
        <v>24.390892979547882</v>
      </c>
      <c r="AO3219" s="19" t="str">
        <f t="shared" si="1480"/>
        <v>N/A</v>
      </c>
      <c r="AP3219" t="str">
        <f t="shared" si="1481"/>
        <v>N/A</v>
      </c>
    </row>
    <row r="3220" spans="12:42" x14ac:dyDescent="0.3">
      <c r="L3220" s="25">
        <f t="shared" si="1482"/>
        <v>47.332055007868874</v>
      </c>
      <c r="N3220" s="25">
        <f t="shared" si="1484"/>
        <v>643.80000000000939</v>
      </c>
      <c r="O3220" s="25">
        <f t="shared" si="1458"/>
        <v>409.85580945025487</v>
      </c>
      <c r="P3220" s="25">
        <f t="shared" si="1459"/>
        <v>719.04527973728932</v>
      </c>
      <c r="Q3220" s="25">
        <f t="shared" si="1460"/>
        <v>359.52263986864466</v>
      </c>
      <c r="R3220" s="25">
        <f t="shared" si="1461"/>
        <v>6077.773876260113</v>
      </c>
      <c r="S3220" s="25">
        <f t="shared" si="1462"/>
        <v>2.672445636721632</v>
      </c>
      <c r="T3220" s="25">
        <f t="shared" si="1463"/>
        <v>51.717121920796004</v>
      </c>
      <c r="U3220" s="25">
        <f t="shared" si="1483"/>
        <v>202312.33730639567</v>
      </c>
      <c r="V3220" s="25">
        <f t="shared" si="1464"/>
        <v>0.49821868009285925</v>
      </c>
      <c r="W3220" s="25">
        <f t="shared" si="1465"/>
        <v>1.992874720371437</v>
      </c>
      <c r="X3220" s="16">
        <f t="shared" si="1466"/>
        <v>1897.5157894737122</v>
      </c>
      <c r="Y3220">
        <f t="shared" si="1467"/>
        <v>268.44357110192135</v>
      </c>
      <c r="Z3220">
        <f t="shared" si="1468"/>
        <v>5.2002466454706147</v>
      </c>
      <c r="AA3220">
        <f t="shared" si="1469"/>
        <v>5.2291472490766626</v>
      </c>
      <c r="AB3220">
        <f t="shared" si="1456"/>
        <v>126.43401841846594</v>
      </c>
      <c r="AC3220">
        <f t="shared" si="1470"/>
        <v>249.90941271139127</v>
      </c>
      <c r="AD3220">
        <f t="shared" si="1471"/>
        <v>35.354949651742636</v>
      </c>
      <c r="AE3220">
        <f t="shared" si="1472"/>
        <v>21.490489210438014</v>
      </c>
      <c r="AF3220">
        <f t="shared" si="1473"/>
        <v>24.397311987251442</v>
      </c>
      <c r="AG3220">
        <f t="shared" si="1457"/>
        <v>2.9832385540865132</v>
      </c>
      <c r="AH3220" s="18">
        <f t="shared" si="1474"/>
        <v>643.80000000000939</v>
      </c>
      <c r="AI3220" s="18">
        <f t="shared" si="1475"/>
        <v>72.400000000000489</v>
      </c>
      <c r="AJ3220" s="28"/>
      <c r="AK3220" s="29">
        <f t="shared" si="1476"/>
        <v>15.275952027464339</v>
      </c>
      <c r="AL3220" s="19">
        <f t="shared" si="1477"/>
        <v>72.400000000000489</v>
      </c>
      <c r="AM3220" s="18">
        <f t="shared" si="1478"/>
        <v>21.490489210438014</v>
      </c>
      <c r="AN3220" s="18">
        <f t="shared" si="1479"/>
        <v>24.397311987251442</v>
      </c>
      <c r="AO3220" s="19" t="str">
        <f t="shared" si="1480"/>
        <v>N/A</v>
      </c>
      <c r="AP3220" t="str">
        <f t="shared" si="1481"/>
        <v>N/A</v>
      </c>
    </row>
    <row r="3221" spans="12:42" x14ac:dyDescent="0.3">
      <c r="L3221" s="25">
        <f t="shared" si="1482"/>
        <v>47.346768111694757</v>
      </c>
      <c r="N3221" s="25">
        <f t="shared" si="1484"/>
        <v>644.00000000000944</v>
      </c>
      <c r="O3221" s="25">
        <f t="shared" si="1458"/>
        <v>409.98313340472833</v>
      </c>
      <c r="P3221" s="25">
        <f t="shared" si="1459"/>
        <v>719.26865509601464</v>
      </c>
      <c r="Q3221" s="25">
        <f t="shared" si="1460"/>
        <v>359.63432754800732</v>
      </c>
      <c r="R3221" s="25">
        <f t="shared" si="1461"/>
        <v>6079.6619700396286</v>
      </c>
      <c r="S3221" s="25">
        <f t="shared" si="1462"/>
        <v>2.6724448771723686</v>
      </c>
      <c r="T3221" s="25">
        <f t="shared" si="1463"/>
        <v>51.72516175129276</v>
      </c>
      <c r="U3221" s="25">
        <f t="shared" si="1483"/>
        <v>202416.67806676787</v>
      </c>
      <c r="V3221" s="25">
        <f t="shared" si="1464"/>
        <v>0.49816606775916195</v>
      </c>
      <c r="W3221" s="25">
        <f t="shared" si="1465"/>
        <v>1.9926642710366478</v>
      </c>
      <c r="X3221" s="16">
        <f t="shared" si="1466"/>
        <v>1898.1052631579223</v>
      </c>
      <c r="Y3221">
        <f t="shared" si="1467"/>
        <v>268.5269645691788</v>
      </c>
      <c r="Z3221">
        <f t="shared" si="1468"/>
        <v>5.2010495768089937</v>
      </c>
      <c r="AA3221">
        <f t="shared" si="1469"/>
        <v>5.2299426368338882</v>
      </c>
      <c r="AB3221">
        <f t="shared" si="1456"/>
        <v>126.47329583953413</v>
      </c>
      <c r="AC3221">
        <f t="shared" si="1470"/>
        <v>249.98704844072074</v>
      </c>
      <c r="AD3221">
        <f t="shared" si="1471"/>
        <v>35.365932860705591</v>
      </c>
      <c r="AE3221">
        <f t="shared" si="1472"/>
        <v>21.496908218141577</v>
      </c>
      <c r="AF3221">
        <f t="shared" si="1473"/>
        <v>24.403730994955005</v>
      </c>
      <c r="AG3221">
        <f t="shared" si="1457"/>
        <v>2.9837018978113057</v>
      </c>
      <c r="AH3221" s="18">
        <f t="shared" si="1474"/>
        <v>644.00000000000944</v>
      </c>
      <c r="AI3221" s="18">
        <f t="shared" si="1475"/>
        <v>72.400000000000489</v>
      </c>
      <c r="AJ3221" s="28"/>
      <c r="AK3221" s="29">
        <f t="shared" si="1476"/>
        <v>15.275952027464339</v>
      </c>
      <c r="AL3221" s="19">
        <f t="shared" si="1477"/>
        <v>72.400000000000489</v>
      </c>
      <c r="AM3221" s="18">
        <f t="shared" si="1478"/>
        <v>21.496908218141577</v>
      </c>
      <c r="AN3221" s="18">
        <f t="shared" si="1479"/>
        <v>24.403730994955005</v>
      </c>
      <c r="AO3221" s="19" t="str">
        <f t="shared" si="1480"/>
        <v>N/A</v>
      </c>
      <c r="AP3221" t="str">
        <f t="shared" si="1481"/>
        <v>N/A</v>
      </c>
    </row>
    <row r="3222" spans="12:42" x14ac:dyDescent="0.3">
      <c r="L3222" s="25">
        <f t="shared" si="1482"/>
        <v>47.361481215520641</v>
      </c>
      <c r="N3222" s="25">
        <f t="shared" si="1484"/>
        <v>644.20000000000948</v>
      </c>
      <c r="O3222" s="25">
        <f t="shared" si="1458"/>
        <v>410.11045735920197</v>
      </c>
      <c r="P3222" s="25">
        <f t="shared" si="1459"/>
        <v>719.49203045474042</v>
      </c>
      <c r="Q3222" s="25">
        <f t="shared" si="1460"/>
        <v>359.74601522737021</v>
      </c>
      <c r="R3222" s="25">
        <f t="shared" si="1461"/>
        <v>6081.5500638191452</v>
      </c>
      <c r="S3222" s="25">
        <f t="shared" si="1462"/>
        <v>2.6724441180947496</v>
      </c>
      <c r="T3222" s="25">
        <f t="shared" si="1463"/>
        <v>51.733200332327527</v>
      </c>
      <c r="U3222" s="25">
        <f t="shared" si="1483"/>
        <v>202521.04021594767</v>
      </c>
      <c r="V3222" s="25">
        <f t="shared" si="1464"/>
        <v>0.498113477315483</v>
      </c>
      <c r="W3222" s="25">
        <f t="shared" si="1465"/>
        <v>1.992453909261932</v>
      </c>
      <c r="X3222" s="16">
        <f t="shared" si="1466"/>
        <v>1898.6947368421338</v>
      </c>
      <c r="Y3222">
        <f t="shared" si="1467"/>
        <v>268.61035803643642</v>
      </c>
      <c r="Z3222">
        <f t="shared" si="1468"/>
        <v>5.201852384639519</v>
      </c>
      <c r="AA3222">
        <f t="shared" si="1469"/>
        <v>5.2307379053949914</v>
      </c>
      <c r="AB3222">
        <f t="shared" si="1456"/>
        <v>126.51257326060231</v>
      </c>
      <c r="AC3222">
        <f t="shared" si="1470"/>
        <v>250.0646841700501</v>
      </c>
      <c r="AD3222">
        <f t="shared" si="1471"/>
        <v>35.376916069668539</v>
      </c>
      <c r="AE3222">
        <f t="shared" si="1472"/>
        <v>21.503327225845137</v>
      </c>
      <c r="AF3222">
        <f t="shared" si="1473"/>
        <v>24.410150002658565</v>
      </c>
      <c r="AG3222">
        <f t="shared" si="1457"/>
        <v>2.9841651695938984</v>
      </c>
      <c r="AH3222" s="18">
        <f t="shared" si="1474"/>
        <v>644.20000000000948</v>
      </c>
      <c r="AI3222" s="18">
        <f t="shared" si="1475"/>
        <v>72.400000000000489</v>
      </c>
      <c r="AJ3222" s="28"/>
      <c r="AK3222" s="29">
        <f t="shared" si="1476"/>
        <v>15.275952027464339</v>
      </c>
      <c r="AL3222" s="19">
        <f t="shared" si="1477"/>
        <v>72.400000000000489</v>
      </c>
      <c r="AM3222" s="18">
        <f t="shared" si="1478"/>
        <v>21.503327225845137</v>
      </c>
      <c r="AN3222" s="18">
        <f t="shared" si="1479"/>
        <v>24.410150002658565</v>
      </c>
      <c r="AO3222" s="19" t="str">
        <f t="shared" si="1480"/>
        <v>N/A</v>
      </c>
      <c r="AP3222" t="str">
        <f t="shared" si="1481"/>
        <v>N/A</v>
      </c>
    </row>
    <row r="3223" spans="12:42" x14ac:dyDescent="0.3">
      <c r="L3223" s="25">
        <f t="shared" si="1482"/>
        <v>47.376194319346524</v>
      </c>
      <c r="N3223" s="25">
        <f t="shared" si="1484"/>
        <v>644.40000000000953</v>
      </c>
      <c r="O3223" s="25">
        <f t="shared" si="1458"/>
        <v>410.23778131367544</v>
      </c>
      <c r="P3223" s="25">
        <f t="shared" si="1459"/>
        <v>719.71540581346574</v>
      </c>
      <c r="Q3223" s="25">
        <f t="shared" si="1460"/>
        <v>359.85770290673287</v>
      </c>
      <c r="R3223" s="25">
        <f t="shared" si="1461"/>
        <v>6083.4381575986599</v>
      </c>
      <c r="S3223" s="25">
        <f t="shared" si="1462"/>
        <v>2.6724433594883368</v>
      </c>
      <c r="T3223" s="25">
        <f t="shared" si="1463"/>
        <v>51.741237664482611</v>
      </c>
      <c r="U3223" s="25">
        <f t="shared" si="1483"/>
        <v>202625.42375167733</v>
      </c>
      <c r="V3223" s="25">
        <f t="shared" si="1464"/>
        <v>0.4980609087459249</v>
      </c>
      <c r="W3223" s="25">
        <f t="shared" si="1465"/>
        <v>1.9922436349836996</v>
      </c>
      <c r="X3223" s="16">
        <f t="shared" si="1466"/>
        <v>1899.2842105263435</v>
      </c>
      <c r="Y3223">
        <f t="shared" si="1467"/>
        <v>268.69375150369382</v>
      </c>
      <c r="Z3223">
        <f t="shared" si="1468"/>
        <v>5.2026550690190474</v>
      </c>
      <c r="AA3223">
        <f t="shared" si="1469"/>
        <v>5.2315330548130259</v>
      </c>
      <c r="AB3223">
        <f t="shared" si="1456"/>
        <v>126.5518506816705</v>
      </c>
      <c r="AC3223">
        <f t="shared" si="1470"/>
        <v>250.14231989937957</v>
      </c>
      <c r="AD3223">
        <f t="shared" si="1471"/>
        <v>35.387899278631501</v>
      </c>
      <c r="AE3223">
        <f t="shared" si="1472"/>
        <v>21.509746233548704</v>
      </c>
      <c r="AF3223">
        <f t="shared" si="1473"/>
        <v>24.416569010362135</v>
      </c>
      <c r="AG3223">
        <f t="shared" si="1457"/>
        <v>2.984628369467794</v>
      </c>
      <c r="AH3223" s="18">
        <f t="shared" si="1474"/>
        <v>644.40000000000953</v>
      </c>
      <c r="AI3223" s="18">
        <f t="shared" si="1475"/>
        <v>72.400000000000489</v>
      </c>
      <c r="AJ3223" s="28"/>
      <c r="AK3223" s="29">
        <f t="shared" si="1476"/>
        <v>15.275952027464339</v>
      </c>
      <c r="AL3223" s="19">
        <f t="shared" si="1477"/>
        <v>72.400000000000489</v>
      </c>
      <c r="AM3223" s="18">
        <f t="shared" si="1478"/>
        <v>21.509746233548704</v>
      </c>
      <c r="AN3223" s="18">
        <f t="shared" si="1479"/>
        <v>24.416569010362135</v>
      </c>
      <c r="AO3223" s="19" t="str">
        <f t="shared" si="1480"/>
        <v>N/A</v>
      </c>
      <c r="AP3223" t="str">
        <f t="shared" si="1481"/>
        <v>N/A</v>
      </c>
    </row>
    <row r="3224" spans="12:42" x14ac:dyDescent="0.3">
      <c r="L3224" s="25">
        <f t="shared" si="1482"/>
        <v>47.390907423172408</v>
      </c>
      <c r="N3224" s="25">
        <f t="shared" si="1484"/>
        <v>644.60000000000957</v>
      </c>
      <c r="O3224" s="25">
        <f t="shared" si="1458"/>
        <v>410.36510526814908</v>
      </c>
      <c r="P3224" s="25">
        <f t="shared" si="1459"/>
        <v>719.9387811721914</v>
      </c>
      <c r="Q3224" s="25">
        <f t="shared" si="1460"/>
        <v>359.9693905860957</v>
      </c>
      <c r="R3224" s="25">
        <f t="shared" si="1461"/>
        <v>6085.3262513781783</v>
      </c>
      <c r="S3224" s="25">
        <f t="shared" si="1462"/>
        <v>2.672442601352691</v>
      </c>
      <c r="T3224" s="25">
        <f t="shared" si="1463"/>
        <v>51.749273748339938</v>
      </c>
      <c r="U3224" s="25">
        <f t="shared" si="1483"/>
        <v>202729.82867169956</v>
      </c>
      <c r="V3224" s="25">
        <f t="shared" si="1464"/>
        <v>0.49800836203460302</v>
      </c>
      <c r="W3224" s="25">
        <f t="shared" si="1465"/>
        <v>1.9920334481384121</v>
      </c>
      <c r="X3224" s="16">
        <f t="shared" si="1466"/>
        <v>1899.873684210555</v>
      </c>
      <c r="Y3224">
        <f t="shared" si="1467"/>
        <v>268.7771449709515</v>
      </c>
      <c r="Z3224">
        <f t="shared" si="1468"/>
        <v>5.2034576300044053</v>
      </c>
      <c r="AA3224">
        <f t="shared" si="1469"/>
        <v>5.2323280851410185</v>
      </c>
      <c r="AB3224">
        <f t="shared" si="1456"/>
        <v>126.59112810273868</v>
      </c>
      <c r="AC3224">
        <f t="shared" si="1470"/>
        <v>250.21995562870904</v>
      </c>
      <c r="AD3224">
        <f t="shared" si="1471"/>
        <v>35.398882487594456</v>
      </c>
      <c r="AE3224">
        <f t="shared" si="1472"/>
        <v>21.516165241252267</v>
      </c>
      <c r="AF3224">
        <f t="shared" si="1473"/>
        <v>24.422988018065698</v>
      </c>
      <c r="AG3224">
        <f t="shared" si="1457"/>
        <v>2.9850914974664642</v>
      </c>
      <c r="AH3224" s="18">
        <f t="shared" si="1474"/>
        <v>644.60000000000957</v>
      </c>
      <c r="AI3224" s="18">
        <f t="shared" si="1475"/>
        <v>72.400000000000489</v>
      </c>
      <c r="AJ3224" s="28"/>
      <c r="AK3224" s="29">
        <f t="shared" si="1476"/>
        <v>15.275952027464339</v>
      </c>
      <c r="AL3224" s="19">
        <f t="shared" si="1477"/>
        <v>72.400000000000489</v>
      </c>
      <c r="AM3224" s="18">
        <f t="shared" si="1478"/>
        <v>21.516165241252267</v>
      </c>
      <c r="AN3224" s="18">
        <f t="shared" si="1479"/>
        <v>24.422988018065698</v>
      </c>
      <c r="AO3224" s="19" t="str">
        <f t="shared" si="1480"/>
        <v>N/A</v>
      </c>
      <c r="AP3224" t="str">
        <f t="shared" si="1481"/>
        <v>N/A</v>
      </c>
    </row>
    <row r="3225" spans="12:42" x14ac:dyDescent="0.3">
      <c r="L3225" s="25">
        <f t="shared" si="1482"/>
        <v>47.405620526998291</v>
      </c>
      <c r="N3225" s="25">
        <f t="shared" si="1484"/>
        <v>644.80000000000962</v>
      </c>
      <c r="O3225" s="25">
        <f t="shared" si="1458"/>
        <v>410.49242922262255</v>
      </c>
      <c r="P3225" s="25">
        <f t="shared" si="1459"/>
        <v>720.16215653091683</v>
      </c>
      <c r="Q3225" s="25">
        <f t="shared" si="1460"/>
        <v>360.08107826545842</v>
      </c>
      <c r="R3225" s="25">
        <f t="shared" si="1461"/>
        <v>6087.2143451576922</v>
      </c>
      <c r="S3225" s="25">
        <f t="shared" si="1462"/>
        <v>2.6724418436873743</v>
      </c>
      <c r="T3225" s="25">
        <f t="shared" si="1463"/>
        <v>51.757308584480946</v>
      </c>
      <c r="U3225" s="25">
        <f t="shared" si="1483"/>
        <v>202834.25497375813</v>
      </c>
      <c r="V3225" s="25">
        <f t="shared" si="1464"/>
        <v>0.49795583716565123</v>
      </c>
      <c r="W3225" s="25">
        <f t="shared" si="1465"/>
        <v>1.9918233486626049</v>
      </c>
      <c r="X3225" s="16">
        <f t="shared" si="1466"/>
        <v>1900.4631578947651</v>
      </c>
      <c r="Y3225">
        <f t="shared" si="1467"/>
        <v>268.86053843820895</v>
      </c>
      <c r="Z3225">
        <f t="shared" si="1468"/>
        <v>5.2042600676523545</v>
      </c>
      <c r="AA3225">
        <f t="shared" si="1469"/>
        <v>5.2331229964319412</v>
      </c>
      <c r="AB3225">
        <f t="shared" si="1456"/>
        <v>126.63040552380687</v>
      </c>
      <c r="AC3225">
        <f t="shared" si="1470"/>
        <v>250.2975913580384</v>
      </c>
      <c r="AD3225">
        <f t="shared" si="1471"/>
        <v>35.409865696557404</v>
      </c>
      <c r="AE3225">
        <f t="shared" si="1472"/>
        <v>21.52258424895583</v>
      </c>
      <c r="AF3225">
        <f t="shared" si="1473"/>
        <v>24.429407025769258</v>
      </c>
      <c r="AG3225">
        <f t="shared" si="1457"/>
        <v>2.9855545536233592</v>
      </c>
      <c r="AH3225" s="18">
        <f t="shared" si="1474"/>
        <v>644.80000000000962</v>
      </c>
      <c r="AI3225" s="18">
        <f t="shared" si="1475"/>
        <v>72.400000000000489</v>
      </c>
      <c r="AJ3225" s="28"/>
      <c r="AK3225" s="29">
        <f t="shared" si="1476"/>
        <v>15.275952027464339</v>
      </c>
      <c r="AL3225" s="19">
        <f t="shared" si="1477"/>
        <v>72.400000000000489</v>
      </c>
      <c r="AM3225" s="18">
        <f t="shared" si="1478"/>
        <v>21.52258424895583</v>
      </c>
      <c r="AN3225" s="18">
        <f t="shared" si="1479"/>
        <v>24.429407025769258</v>
      </c>
      <c r="AO3225" s="19" t="str">
        <f t="shared" si="1480"/>
        <v>N/A</v>
      </c>
      <c r="AP3225" t="str">
        <f t="shared" si="1481"/>
        <v>N/A</v>
      </c>
    </row>
    <row r="3226" spans="12:42" x14ac:dyDescent="0.3">
      <c r="L3226" s="25">
        <f t="shared" si="1482"/>
        <v>47.420333630824175</v>
      </c>
      <c r="N3226" s="25">
        <f t="shared" si="1484"/>
        <v>645.00000000000966</v>
      </c>
      <c r="O3226" s="25">
        <f t="shared" si="1458"/>
        <v>410.61975317709613</v>
      </c>
      <c r="P3226" s="25">
        <f t="shared" si="1459"/>
        <v>720.38553188964238</v>
      </c>
      <c r="Q3226" s="25">
        <f t="shared" si="1460"/>
        <v>360.19276594482119</v>
      </c>
      <c r="R3226" s="25">
        <f t="shared" si="1461"/>
        <v>6089.1024389372087</v>
      </c>
      <c r="S3226" s="25">
        <f t="shared" si="1462"/>
        <v>2.6724410864919483</v>
      </c>
      <c r="T3226" s="25">
        <f t="shared" si="1463"/>
        <v>51.765342173486644</v>
      </c>
      <c r="U3226" s="25">
        <f t="shared" si="1483"/>
        <v>202938.70265559826</v>
      </c>
      <c r="V3226" s="25">
        <f t="shared" si="1464"/>
        <v>0.49790333412322013</v>
      </c>
      <c r="W3226" s="25">
        <f t="shared" si="1465"/>
        <v>1.9916133364928805</v>
      </c>
      <c r="X3226" s="16">
        <f t="shared" si="1466"/>
        <v>1901.0526315789762</v>
      </c>
      <c r="Y3226">
        <f t="shared" si="1467"/>
        <v>268.94393190546651</v>
      </c>
      <c r="Z3226">
        <f t="shared" si="1468"/>
        <v>5.2050623820196327</v>
      </c>
      <c r="AA3226">
        <f t="shared" si="1469"/>
        <v>5.2339177887387391</v>
      </c>
      <c r="AB3226">
        <f t="shared" si="1456"/>
        <v>126.66968294487506</v>
      </c>
      <c r="AC3226">
        <f t="shared" si="1470"/>
        <v>250.37522708736788</v>
      </c>
      <c r="AD3226">
        <f t="shared" si="1471"/>
        <v>35.420848905520359</v>
      </c>
      <c r="AE3226">
        <f t="shared" si="1472"/>
        <v>21.529003256659394</v>
      </c>
      <c r="AF3226">
        <f t="shared" si="1473"/>
        <v>24.435826033472821</v>
      </c>
      <c r="AG3226">
        <f t="shared" si="1457"/>
        <v>2.9860175379719012</v>
      </c>
      <c r="AH3226" s="18">
        <f t="shared" si="1474"/>
        <v>645.00000000000966</v>
      </c>
      <c r="AI3226" s="18">
        <f t="shared" si="1475"/>
        <v>72.400000000000489</v>
      </c>
      <c r="AJ3226" s="28"/>
      <c r="AK3226" s="29">
        <f t="shared" si="1476"/>
        <v>15.275952027464339</v>
      </c>
      <c r="AL3226" s="19">
        <f t="shared" si="1477"/>
        <v>72.400000000000489</v>
      </c>
      <c r="AM3226" s="18">
        <f t="shared" si="1478"/>
        <v>21.529003256659394</v>
      </c>
      <c r="AN3226" s="18">
        <f t="shared" si="1479"/>
        <v>24.435826033472821</v>
      </c>
      <c r="AO3226" s="19" t="str">
        <f t="shared" si="1480"/>
        <v>N/A</v>
      </c>
      <c r="AP3226" t="str">
        <f t="shared" si="1481"/>
        <v>N/A</v>
      </c>
    </row>
    <row r="3227" spans="12:42" x14ac:dyDescent="0.3">
      <c r="L3227" s="25">
        <f t="shared" si="1482"/>
        <v>47.435046734650058</v>
      </c>
      <c r="N3227" s="25">
        <f t="shared" si="1484"/>
        <v>645.20000000000971</v>
      </c>
      <c r="O3227" s="25">
        <f t="shared" si="1458"/>
        <v>410.74707713156971</v>
      </c>
      <c r="P3227" s="25">
        <f t="shared" si="1459"/>
        <v>720.60890724836793</v>
      </c>
      <c r="Q3227" s="25">
        <f t="shared" si="1460"/>
        <v>360.30445362418396</v>
      </c>
      <c r="R3227" s="25">
        <f t="shared" si="1461"/>
        <v>6090.9905327167253</v>
      </c>
      <c r="S3227" s="25">
        <f t="shared" si="1462"/>
        <v>2.6724403297659776</v>
      </c>
      <c r="T3227" s="25">
        <f t="shared" si="1463"/>
        <v>51.773374515937562</v>
      </c>
      <c r="U3227" s="25">
        <f t="shared" si="1483"/>
        <v>203043.17171496572</v>
      </c>
      <c r="V3227" s="25">
        <f t="shared" si="1464"/>
        <v>0.49785085289147596</v>
      </c>
      <c r="W3227" s="25">
        <f t="shared" si="1465"/>
        <v>1.9914034115659038</v>
      </c>
      <c r="X3227" s="16">
        <f t="shared" si="1466"/>
        <v>1901.6421052631867</v>
      </c>
      <c r="Y3227">
        <f t="shared" si="1467"/>
        <v>269.02732537272402</v>
      </c>
      <c r="Z3227">
        <f t="shared" si="1468"/>
        <v>5.2058645731629243</v>
      </c>
      <c r="AA3227">
        <f t="shared" si="1469"/>
        <v>5.2347124621143122</v>
      </c>
      <c r="AB3227">
        <f t="shared" si="1456"/>
        <v>126.70896036594324</v>
      </c>
      <c r="AC3227">
        <f t="shared" si="1470"/>
        <v>250.45286281669735</v>
      </c>
      <c r="AD3227">
        <f t="shared" si="1471"/>
        <v>35.431832114483321</v>
      </c>
      <c r="AE3227">
        <f t="shared" si="1472"/>
        <v>21.53542226436296</v>
      </c>
      <c r="AF3227">
        <f t="shared" si="1473"/>
        <v>24.442245041176388</v>
      </c>
      <c r="AG3227">
        <f t="shared" si="1457"/>
        <v>2.9864804505454861</v>
      </c>
      <c r="AH3227" s="18">
        <f t="shared" si="1474"/>
        <v>645.20000000000971</v>
      </c>
      <c r="AI3227" s="18">
        <f t="shared" si="1475"/>
        <v>72.400000000000489</v>
      </c>
      <c r="AJ3227" s="28"/>
      <c r="AK3227" s="29">
        <f t="shared" si="1476"/>
        <v>15.275952027464339</v>
      </c>
      <c r="AL3227" s="19">
        <f t="shared" si="1477"/>
        <v>72.400000000000489</v>
      </c>
      <c r="AM3227" s="18">
        <f t="shared" si="1478"/>
        <v>21.53542226436296</v>
      </c>
      <c r="AN3227" s="18">
        <f t="shared" si="1479"/>
        <v>24.442245041176388</v>
      </c>
      <c r="AO3227" s="19" t="str">
        <f t="shared" si="1480"/>
        <v>N/A</v>
      </c>
      <c r="AP3227" t="str">
        <f t="shared" si="1481"/>
        <v>N/A</v>
      </c>
    </row>
    <row r="3228" spans="12:42" x14ac:dyDescent="0.3">
      <c r="L3228" s="25">
        <f t="shared" si="1482"/>
        <v>47.449759838475941</v>
      </c>
      <c r="N3228" s="25">
        <f t="shared" si="1484"/>
        <v>645.40000000000975</v>
      </c>
      <c r="O3228" s="25">
        <f t="shared" si="1458"/>
        <v>410.87440108604324</v>
      </c>
      <c r="P3228" s="25">
        <f t="shared" si="1459"/>
        <v>720.83228260709348</v>
      </c>
      <c r="Q3228" s="25">
        <f t="shared" si="1460"/>
        <v>360.41614130354674</v>
      </c>
      <c r="R3228" s="25">
        <f t="shared" si="1461"/>
        <v>6092.8786264962409</v>
      </c>
      <c r="S3228" s="25">
        <f t="shared" si="1462"/>
        <v>2.6724395735090245</v>
      </c>
      <c r="T3228" s="25">
        <f t="shared" si="1463"/>
        <v>51.781405612413792</v>
      </c>
      <c r="U3228" s="25">
        <f t="shared" si="1483"/>
        <v>203147.66214960677</v>
      </c>
      <c r="V3228" s="25">
        <f t="shared" si="1464"/>
        <v>0.4977983934546007</v>
      </c>
      <c r="W3228" s="25">
        <f t="shared" si="1465"/>
        <v>1.9911935738184028</v>
      </c>
      <c r="X3228" s="16">
        <f t="shared" si="1466"/>
        <v>1902.2315789473978</v>
      </c>
      <c r="Y3228">
        <f t="shared" si="1467"/>
        <v>269.11071883998164</v>
      </c>
      <c r="Z3228">
        <f t="shared" si="1468"/>
        <v>5.2066666411388756</v>
      </c>
      <c r="AA3228">
        <f t="shared" si="1469"/>
        <v>5.2355070166115301</v>
      </c>
      <c r="AB3228">
        <f t="shared" si="1456"/>
        <v>126.74823778701143</v>
      </c>
      <c r="AC3228">
        <f t="shared" si="1470"/>
        <v>250.53049854602671</v>
      </c>
      <c r="AD3228">
        <f t="shared" si="1471"/>
        <v>35.442815323446268</v>
      </c>
      <c r="AE3228">
        <f t="shared" si="1472"/>
        <v>21.54184127206652</v>
      </c>
      <c r="AF3228">
        <f t="shared" si="1473"/>
        <v>24.448664048879948</v>
      </c>
      <c r="AG3228">
        <f t="shared" si="1457"/>
        <v>2.9869432913774863</v>
      </c>
      <c r="AH3228" s="18">
        <f t="shared" si="1474"/>
        <v>645.40000000000975</v>
      </c>
      <c r="AI3228" s="18">
        <f t="shared" si="1475"/>
        <v>72.400000000000489</v>
      </c>
      <c r="AJ3228" s="28"/>
      <c r="AK3228" s="29">
        <f t="shared" si="1476"/>
        <v>15.275952027464339</v>
      </c>
      <c r="AL3228" s="19">
        <f t="shared" si="1477"/>
        <v>72.400000000000489</v>
      </c>
      <c r="AM3228" s="18">
        <f t="shared" si="1478"/>
        <v>21.54184127206652</v>
      </c>
      <c r="AN3228" s="18">
        <f t="shared" si="1479"/>
        <v>24.448664048879948</v>
      </c>
      <c r="AO3228" s="19" t="str">
        <f t="shared" si="1480"/>
        <v>N/A</v>
      </c>
      <c r="AP3228" t="str">
        <f t="shared" si="1481"/>
        <v>N/A</v>
      </c>
    </row>
    <row r="3229" spans="12:42" x14ac:dyDescent="0.3">
      <c r="L3229" s="25">
        <f t="shared" si="1482"/>
        <v>47.464472942301825</v>
      </c>
      <c r="N3229" s="25">
        <f t="shared" si="1484"/>
        <v>645.6000000000098</v>
      </c>
      <c r="O3229" s="25">
        <f t="shared" si="1458"/>
        <v>411.00172504051676</v>
      </c>
      <c r="P3229" s="25">
        <f t="shared" si="1459"/>
        <v>721.05565796581891</v>
      </c>
      <c r="Q3229" s="25">
        <f t="shared" si="1460"/>
        <v>360.52782898290945</v>
      </c>
      <c r="R3229" s="25">
        <f t="shared" si="1461"/>
        <v>6094.7667202757566</v>
      </c>
      <c r="S3229" s="25">
        <f t="shared" si="1462"/>
        <v>2.6724388177206531</v>
      </c>
      <c r="T3229" s="25">
        <f t="shared" si="1463"/>
        <v>51.789435463494989</v>
      </c>
      <c r="U3229" s="25">
        <f t="shared" si="1483"/>
        <v>203252.17395726932</v>
      </c>
      <c r="V3229" s="25">
        <f t="shared" si="1464"/>
        <v>0.49774595579679409</v>
      </c>
      <c r="W3229" s="25">
        <f t="shared" si="1465"/>
        <v>1.9909838231871764</v>
      </c>
      <c r="X3229" s="16">
        <f t="shared" si="1466"/>
        <v>1902.8210526316075</v>
      </c>
      <c r="Y3229">
        <f t="shared" si="1467"/>
        <v>269.19411230723898</v>
      </c>
      <c r="Z3229">
        <f t="shared" si="1468"/>
        <v>5.2074685860040795</v>
      </c>
      <c r="AA3229">
        <f t="shared" si="1469"/>
        <v>5.2363014522832048</v>
      </c>
      <c r="AB3229">
        <f t="shared" si="1456"/>
        <v>126.78751520807963</v>
      </c>
      <c r="AC3229">
        <f t="shared" si="1470"/>
        <v>250.60813427535618</v>
      </c>
      <c r="AD3229">
        <f t="shared" si="1471"/>
        <v>35.453798532409223</v>
      </c>
      <c r="AE3229">
        <f t="shared" si="1472"/>
        <v>21.548260279770084</v>
      </c>
      <c r="AF3229">
        <f t="shared" si="1473"/>
        <v>24.455083056583515</v>
      </c>
      <c r="AG3229">
        <f t="shared" si="1457"/>
        <v>2.9874060605012445</v>
      </c>
      <c r="AH3229" s="18">
        <f t="shared" si="1474"/>
        <v>645.6000000000098</v>
      </c>
      <c r="AI3229" s="18">
        <f t="shared" si="1475"/>
        <v>72.400000000000489</v>
      </c>
      <c r="AJ3229" s="28"/>
      <c r="AK3229" s="29">
        <f t="shared" si="1476"/>
        <v>15.275952027464339</v>
      </c>
      <c r="AL3229" s="19">
        <f t="shared" si="1477"/>
        <v>72.400000000000489</v>
      </c>
      <c r="AM3229" s="18">
        <f t="shared" si="1478"/>
        <v>21.548260279770084</v>
      </c>
      <c r="AN3229" s="18">
        <f t="shared" si="1479"/>
        <v>24.455083056583515</v>
      </c>
      <c r="AO3229" s="19" t="str">
        <f t="shared" si="1480"/>
        <v>N/A</v>
      </c>
      <c r="AP3229" t="str">
        <f t="shared" si="1481"/>
        <v>N/A</v>
      </c>
    </row>
    <row r="3230" spans="12:42" x14ac:dyDescent="0.3">
      <c r="L3230" s="25">
        <f t="shared" si="1482"/>
        <v>47.479186046127708</v>
      </c>
      <c r="N3230" s="25">
        <f t="shared" si="1484"/>
        <v>645.80000000000985</v>
      </c>
      <c r="O3230" s="25">
        <f t="shared" si="1458"/>
        <v>411.12904899499034</v>
      </c>
      <c r="P3230" s="25">
        <f t="shared" si="1459"/>
        <v>721.27903332454457</v>
      </c>
      <c r="Q3230" s="25">
        <f t="shared" si="1460"/>
        <v>360.63951666227229</v>
      </c>
      <c r="R3230" s="25">
        <f t="shared" si="1461"/>
        <v>6096.6548140552713</v>
      </c>
      <c r="S3230" s="25">
        <f t="shared" si="1462"/>
        <v>2.6724380624004289</v>
      </c>
      <c r="T3230" s="25">
        <f t="shared" si="1463"/>
        <v>51.797464069760345</v>
      </c>
      <c r="U3230" s="25">
        <f t="shared" si="1483"/>
        <v>203356.70713570219</v>
      </c>
      <c r="V3230" s="25">
        <f t="shared" si="1464"/>
        <v>0.49769353990227166</v>
      </c>
      <c r="W3230" s="25">
        <f t="shared" si="1465"/>
        <v>1.9907741596090867</v>
      </c>
      <c r="X3230" s="16">
        <f t="shared" si="1466"/>
        <v>1903.4105263158194</v>
      </c>
      <c r="Y3230">
        <f t="shared" si="1467"/>
        <v>269.27750577449672</v>
      </c>
      <c r="Z3230">
        <f t="shared" si="1468"/>
        <v>5.2082704078151059</v>
      </c>
      <c r="AA3230">
        <f t="shared" si="1469"/>
        <v>5.2370957691821403</v>
      </c>
      <c r="AB3230">
        <f t="shared" si="1456"/>
        <v>126.8267926291478</v>
      </c>
      <c r="AC3230">
        <f t="shared" si="1470"/>
        <v>250.68577000468565</v>
      </c>
      <c r="AD3230">
        <f t="shared" si="1471"/>
        <v>35.464781741372185</v>
      </c>
      <c r="AE3230">
        <f t="shared" si="1472"/>
        <v>21.554679287473654</v>
      </c>
      <c r="AF3230">
        <f t="shared" si="1473"/>
        <v>24.461502064287082</v>
      </c>
      <c r="AG3230">
        <f t="shared" si="1457"/>
        <v>2.987868757950082</v>
      </c>
      <c r="AH3230" s="18">
        <f t="shared" si="1474"/>
        <v>645.80000000000985</v>
      </c>
      <c r="AI3230" s="18">
        <f t="shared" si="1475"/>
        <v>72.400000000000489</v>
      </c>
      <c r="AJ3230" s="28"/>
      <c r="AK3230" s="29">
        <f t="shared" si="1476"/>
        <v>15.275952027464339</v>
      </c>
      <c r="AL3230" s="19">
        <f t="shared" si="1477"/>
        <v>72.400000000000489</v>
      </c>
      <c r="AM3230" s="18">
        <f t="shared" si="1478"/>
        <v>21.554679287473654</v>
      </c>
      <c r="AN3230" s="18">
        <f t="shared" si="1479"/>
        <v>24.461502064287082</v>
      </c>
      <c r="AO3230" s="19" t="str">
        <f t="shared" si="1480"/>
        <v>N/A</v>
      </c>
      <c r="AP3230" t="str">
        <f t="shared" si="1481"/>
        <v>N/A</v>
      </c>
    </row>
    <row r="3231" spans="12:42" x14ac:dyDescent="0.3">
      <c r="L3231" s="25">
        <f t="shared" si="1482"/>
        <v>47.493899149953592</v>
      </c>
      <c r="N3231" s="25">
        <f t="shared" si="1484"/>
        <v>646.00000000000989</v>
      </c>
      <c r="O3231" s="25">
        <f t="shared" si="1458"/>
        <v>411.25637294946387</v>
      </c>
      <c r="P3231" s="25">
        <f t="shared" si="1459"/>
        <v>721.50240868327</v>
      </c>
      <c r="Q3231" s="25">
        <f t="shared" si="1460"/>
        <v>360.751204341635</v>
      </c>
      <c r="R3231" s="25">
        <f t="shared" si="1461"/>
        <v>6098.5429078347879</v>
      </c>
      <c r="S3231" s="25">
        <f t="shared" si="1462"/>
        <v>2.6724373075479164</v>
      </c>
      <c r="T3231" s="25">
        <f t="shared" si="1463"/>
        <v>51.805491431788596</v>
      </c>
      <c r="U3231" s="25">
        <f t="shared" si="1483"/>
        <v>203461.26168265479</v>
      </c>
      <c r="V3231" s="25">
        <f t="shared" si="1464"/>
        <v>0.49764114575526575</v>
      </c>
      <c r="W3231" s="25">
        <f t="shared" si="1465"/>
        <v>1.990564583021063</v>
      </c>
      <c r="X3231" s="16">
        <f t="shared" si="1466"/>
        <v>1904.0000000000291</v>
      </c>
      <c r="Y3231">
        <f t="shared" si="1467"/>
        <v>269.36089924175411</v>
      </c>
      <c r="Z3231">
        <f t="shared" si="1468"/>
        <v>5.2090721066284544</v>
      </c>
      <c r="AA3231">
        <f t="shared" si="1469"/>
        <v>5.2378899673610668</v>
      </c>
      <c r="AB3231">
        <f t="shared" si="1456"/>
        <v>126.866070050216</v>
      </c>
      <c r="AC3231">
        <f t="shared" si="1470"/>
        <v>250.76340573401501</v>
      </c>
      <c r="AD3231">
        <f t="shared" si="1471"/>
        <v>35.475764950335133</v>
      </c>
      <c r="AE3231">
        <f t="shared" si="1472"/>
        <v>21.561098295177214</v>
      </c>
      <c r="AF3231">
        <f t="shared" si="1473"/>
        <v>24.467921071990641</v>
      </c>
      <c r="AG3231">
        <f t="shared" si="1457"/>
        <v>2.9883313837572909</v>
      </c>
      <c r="AH3231" s="18">
        <f t="shared" si="1474"/>
        <v>646.00000000000989</v>
      </c>
      <c r="AI3231" s="18">
        <f t="shared" si="1475"/>
        <v>72.400000000000489</v>
      </c>
      <c r="AJ3231" s="28"/>
      <c r="AK3231" s="29">
        <f t="shared" si="1476"/>
        <v>15.275952027464339</v>
      </c>
      <c r="AL3231" s="19">
        <f t="shared" si="1477"/>
        <v>72.400000000000489</v>
      </c>
      <c r="AM3231" s="18">
        <f t="shared" si="1478"/>
        <v>21.561098295177214</v>
      </c>
      <c r="AN3231" s="18">
        <f t="shared" si="1479"/>
        <v>24.467921071990641</v>
      </c>
      <c r="AO3231" s="19" t="str">
        <f t="shared" si="1480"/>
        <v>N/A</v>
      </c>
      <c r="AP3231" t="str">
        <f t="shared" si="1481"/>
        <v>N/A</v>
      </c>
    </row>
    <row r="3232" spans="12:42" x14ac:dyDescent="0.3">
      <c r="L3232" s="25">
        <f t="shared" si="1482"/>
        <v>47.508612253779475</v>
      </c>
      <c r="N3232" s="25">
        <f t="shared" si="1484"/>
        <v>646.20000000000994</v>
      </c>
      <c r="O3232" s="25">
        <f t="shared" si="1458"/>
        <v>411.38369690393739</v>
      </c>
      <c r="P3232" s="25">
        <f t="shared" si="1459"/>
        <v>721.72578404199544</v>
      </c>
      <c r="Q3232" s="25">
        <f t="shared" si="1460"/>
        <v>360.86289202099772</v>
      </c>
      <c r="R3232" s="25">
        <f t="shared" si="1461"/>
        <v>6100.4310016143036</v>
      </c>
      <c r="S3232" s="25">
        <f t="shared" si="1462"/>
        <v>2.6724365531626817</v>
      </c>
      <c r="T3232" s="25">
        <f t="shared" si="1463"/>
        <v>51.813517550158053</v>
      </c>
      <c r="U3232" s="25">
        <f t="shared" si="1483"/>
        <v>203565.83759587724</v>
      </c>
      <c r="V3232" s="25">
        <f t="shared" si="1464"/>
        <v>0.49758877334002316</v>
      </c>
      <c r="W3232" s="25">
        <f t="shared" si="1465"/>
        <v>1.9903550933600926</v>
      </c>
      <c r="X3232" s="16">
        <f t="shared" si="1466"/>
        <v>1904.5894736842397</v>
      </c>
      <c r="Y3232">
        <f t="shared" si="1467"/>
        <v>269.44429270901162</v>
      </c>
      <c r="Z3232">
        <f t="shared" si="1468"/>
        <v>5.2098736825006045</v>
      </c>
      <c r="AA3232">
        <f t="shared" si="1469"/>
        <v>5.2386840468727014</v>
      </c>
      <c r="AB3232">
        <f t="shared" si="1456"/>
        <v>126.90534747128417</v>
      </c>
      <c r="AC3232">
        <f t="shared" si="1470"/>
        <v>250.84104146334448</v>
      </c>
      <c r="AD3232">
        <f t="shared" si="1471"/>
        <v>35.486748159298088</v>
      </c>
      <c r="AE3232">
        <f t="shared" si="1472"/>
        <v>21.567517302880777</v>
      </c>
      <c r="AF3232">
        <f t="shared" si="1473"/>
        <v>24.474340079694205</v>
      </c>
      <c r="AG3232">
        <f t="shared" si="1457"/>
        <v>2.9887939379561379</v>
      </c>
      <c r="AH3232" s="18">
        <f t="shared" si="1474"/>
        <v>646.20000000000994</v>
      </c>
      <c r="AI3232" s="18">
        <f t="shared" si="1475"/>
        <v>72.400000000000489</v>
      </c>
      <c r="AJ3232" s="28"/>
      <c r="AK3232" s="29">
        <f t="shared" si="1476"/>
        <v>15.275952027464339</v>
      </c>
      <c r="AL3232" s="19">
        <f t="shared" si="1477"/>
        <v>72.400000000000489</v>
      </c>
      <c r="AM3232" s="18">
        <f t="shared" si="1478"/>
        <v>21.567517302880777</v>
      </c>
      <c r="AN3232" s="18">
        <f t="shared" si="1479"/>
        <v>24.474340079694205</v>
      </c>
      <c r="AO3232" s="19" t="str">
        <f t="shared" si="1480"/>
        <v>N/A</v>
      </c>
      <c r="AP3232" t="str">
        <f t="shared" si="1481"/>
        <v>N/A</v>
      </c>
    </row>
    <row r="3233" spans="12:42" x14ac:dyDescent="0.3">
      <c r="L3233" s="25">
        <f t="shared" si="1482"/>
        <v>47.523325357605358</v>
      </c>
      <c r="N3233" s="25">
        <f t="shared" si="1484"/>
        <v>646.40000000000998</v>
      </c>
      <c r="O3233" s="25">
        <f t="shared" si="1458"/>
        <v>411.51102085841097</v>
      </c>
      <c r="P3233" s="25">
        <f t="shared" si="1459"/>
        <v>721.9491594007211</v>
      </c>
      <c r="Q3233" s="25">
        <f t="shared" si="1460"/>
        <v>360.97457970036055</v>
      </c>
      <c r="R3233" s="25">
        <f t="shared" si="1461"/>
        <v>6102.3190953938192</v>
      </c>
      <c r="S3233" s="25">
        <f t="shared" si="1462"/>
        <v>2.6724357992442904</v>
      </c>
      <c r="T3233" s="25">
        <f t="shared" si="1463"/>
        <v>51.821542425446559</v>
      </c>
      <c r="U3233" s="25">
        <f t="shared" si="1483"/>
        <v>203670.43487312127</v>
      </c>
      <c r="V3233" s="25">
        <f t="shared" si="1464"/>
        <v>0.49753642264080883</v>
      </c>
      <c r="W3233" s="25">
        <f t="shared" si="1465"/>
        <v>1.9901456905632353</v>
      </c>
      <c r="X3233" s="16">
        <f t="shared" si="1466"/>
        <v>1905.1789473684507</v>
      </c>
      <c r="Y3233">
        <f t="shared" si="1467"/>
        <v>269.52768617626919</v>
      </c>
      <c r="Z3233">
        <f t="shared" si="1468"/>
        <v>5.2106751354879828</v>
      </c>
      <c r="AA3233">
        <f t="shared" si="1469"/>
        <v>5.239478007769713</v>
      </c>
      <c r="AB3233">
        <f t="shared" si="1456"/>
        <v>126.94462489235237</v>
      </c>
      <c r="AC3233">
        <f t="shared" si="1470"/>
        <v>250.91867719267384</v>
      </c>
      <c r="AD3233">
        <f t="shared" si="1471"/>
        <v>35.497731368261036</v>
      </c>
      <c r="AE3233">
        <f t="shared" si="1472"/>
        <v>21.573936310584337</v>
      </c>
      <c r="AF3233">
        <f t="shared" si="1473"/>
        <v>24.480759087397765</v>
      </c>
      <c r="AG3233">
        <f t="shared" si="1457"/>
        <v>2.9892564205798666</v>
      </c>
      <c r="AH3233" s="18">
        <f t="shared" si="1474"/>
        <v>646.40000000000998</v>
      </c>
      <c r="AI3233" s="18">
        <f t="shared" si="1475"/>
        <v>72.400000000000489</v>
      </c>
      <c r="AJ3233" s="28"/>
      <c r="AK3233" s="29">
        <f t="shared" si="1476"/>
        <v>15.275952027464339</v>
      </c>
      <c r="AL3233" s="19">
        <f t="shared" si="1477"/>
        <v>72.400000000000489</v>
      </c>
      <c r="AM3233" s="18">
        <f t="shared" si="1478"/>
        <v>21.573936310584337</v>
      </c>
      <c r="AN3233" s="18">
        <f t="shared" si="1479"/>
        <v>24.480759087397765</v>
      </c>
      <c r="AO3233" s="19" t="str">
        <f t="shared" si="1480"/>
        <v>N/A</v>
      </c>
      <c r="AP3233" t="str">
        <f t="shared" si="1481"/>
        <v>N/A</v>
      </c>
    </row>
    <row r="3234" spans="12:42" x14ac:dyDescent="0.3">
      <c r="L3234" s="25">
        <f t="shared" si="1482"/>
        <v>47.538038461431242</v>
      </c>
      <c r="N3234" s="25">
        <f t="shared" si="1484"/>
        <v>646.60000000001003</v>
      </c>
      <c r="O3234" s="25">
        <f t="shared" si="1458"/>
        <v>411.6383448128845</v>
      </c>
      <c r="P3234" s="25">
        <f t="shared" si="1459"/>
        <v>722.17253475944653</v>
      </c>
      <c r="Q3234" s="25">
        <f t="shared" si="1460"/>
        <v>361.08626737972327</v>
      </c>
      <c r="R3234" s="25">
        <f t="shared" si="1461"/>
        <v>6104.2071891733349</v>
      </c>
      <c r="S3234" s="25">
        <f t="shared" si="1462"/>
        <v>2.6724350457923101</v>
      </c>
      <c r="T3234" s="25">
        <f t="shared" si="1463"/>
        <v>51.829566058231507</v>
      </c>
      <c r="U3234" s="25">
        <f t="shared" si="1483"/>
        <v>203775.0535121389</v>
      </c>
      <c r="V3234" s="25">
        <f t="shared" si="1464"/>
        <v>0.49748409364190344</v>
      </c>
      <c r="W3234" s="25">
        <f t="shared" si="1465"/>
        <v>1.9899363745676137</v>
      </c>
      <c r="X3234" s="16">
        <f t="shared" si="1466"/>
        <v>1905.7684210526613</v>
      </c>
      <c r="Y3234">
        <f t="shared" si="1467"/>
        <v>269.61107964352669</v>
      </c>
      <c r="Z3234">
        <f t="shared" si="1468"/>
        <v>5.2114764656469719</v>
      </c>
      <c r="AA3234">
        <f t="shared" si="1469"/>
        <v>5.2402718501047332</v>
      </c>
      <c r="AB3234">
        <f t="shared" si="1456"/>
        <v>126.98390231342056</v>
      </c>
      <c r="AC3234">
        <f t="shared" si="1470"/>
        <v>250.99631292200343</v>
      </c>
      <c r="AD3234">
        <f t="shared" si="1471"/>
        <v>35.508714577224012</v>
      </c>
      <c r="AE3234">
        <f t="shared" si="1472"/>
        <v>21.580355318287914</v>
      </c>
      <c r="AF3234">
        <f t="shared" si="1473"/>
        <v>24.487178095101342</v>
      </c>
      <c r="AG3234">
        <f t="shared" si="1457"/>
        <v>2.9897188316616923</v>
      </c>
      <c r="AH3234" s="18">
        <f t="shared" si="1474"/>
        <v>646.60000000001003</v>
      </c>
      <c r="AI3234" s="18">
        <f t="shared" si="1475"/>
        <v>72.400000000000489</v>
      </c>
      <c r="AJ3234" s="28"/>
      <c r="AK3234" s="29">
        <f t="shared" si="1476"/>
        <v>15.275952027464339</v>
      </c>
      <c r="AL3234" s="19">
        <f t="shared" si="1477"/>
        <v>72.400000000000489</v>
      </c>
      <c r="AM3234" s="18">
        <f t="shared" si="1478"/>
        <v>21.580355318287914</v>
      </c>
      <c r="AN3234" s="18">
        <f t="shared" si="1479"/>
        <v>24.487178095101342</v>
      </c>
      <c r="AO3234" s="19" t="str">
        <f t="shared" si="1480"/>
        <v>N/A</v>
      </c>
      <c r="AP3234" t="str">
        <f t="shared" si="1481"/>
        <v>N/A</v>
      </c>
    </row>
    <row r="3235" spans="12:42" x14ac:dyDescent="0.3">
      <c r="L3235" s="25">
        <f t="shared" si="1482"/>
        <v>47.552751565257125</v>
      </c>
      <c r="N3235" s="25">
        <f t="shared" si="1484"/>
        <v>646.80000000001007</v>
      </c>
      <c r="O3235" s="25">
        <f t="shared" si="1458"/>
        <v>411.76566876735802</v>
      </c>
      <c r="P3235" s="25">
        <f t="shared" si="1459"/>
        <v>722.39591011817208</v>
      </c>
      <c r="Q3235" s="25">
        <f t="shared" si="1460"/>
        <v>361.19795505908604</v>
      </c>
      <c r="R3235" s="25">
        <f t="shared" si="1461"/>
        <v>6106.0952829528496</v>
      </c>
      <c r="S3235" s="25">
        <f t="shared" si="1462"/>
        <v>2.6724342928063076</v>
      </c>
      <c r="T3235" s="25">
        <f t="shared" si="1463"/>
        <v>51.837588449089864</v>
      </c>
      <c r="U3235" s="25">
        <f t="shared" si="1483"/>
        <v>203879.69351068386</v>
      </c>
      <c r="V3235" s="25">
        <f t="shared" si="1464"/>
        <v>0.49743178632760449</v>
      </c>
      <c r="W3235" s="25">
        <f t="shared" si="1465"/>
        <v>1.9897271453104179</v>
      </c>
      <c r="X3235" s="16">
        <f t="shared" si="1466"/>
        <v>1906.3578947368719</v>
      </c>
      <c r="Y3235">
        <f t="shared" si="1467"/>
        <v>269.69447311078426</v>
      </c>
      <c r="Z3235">
        <f t="shared" si="1468"/>
        <v>5.2122776730339142</v>
      </c>
      <c r="AA3235">
        <f t="shared" si="1469"/>
        <v>5.2410655739303547</v>
      </c>
      <c r="AB3235">
        <f t="shared" si="1456"/>
        <v>127.02317973448874</v>
      </c>
      <c r="AC3235">
        <f t="shared" si="1470"/>
        <v>251.07394865133278</v>
      </c>
      <c r="AD3235">
        <f t="shared" si="1471"/>
        <v>35.519697786186953</v>
      </c>
      <c r="AE3235">
        <f t="shared" si="1472"/>
        <v>21.58677432599147</v>
      </c>
      <c r="AF3235">
        <f t="shared" si="1473"/>
        <v>24.493597102804898</v>
      </c>
      <c r="AG3235">
        <f t="shared" si="1457"/>
        <v>2.9901811712348056</v>
      </c>
      <c r="AH3235" s="18">
        <f t="shared" si="1474"/>
        <v>646.80000000001007</v>
      </c>
      <c r="AI3235" s="18">
        <f t="shared" si="1475"/>
        <v>72.400000000000489</v>
      </c>
      <c r="AJ3235" s="28"/>
      <c r="AK3235" s="29">
        <f t="shared" si="1476"/>
        <v>15.275952027464339</v>
      </c>
      <c r="AL3235" s="19">
        <f t="shared" si="1477"/>
        <v>72.400000000000489</v>
      </c>
      <c r="AM3235" s="18">
        <f t="shared" si="1478"/>
        <v>21.58677432599147</v>
      </c>
      <c r="AN3235" s="18">
        <f t="shared" si="1479"/>
        <v>24.493597102804898</v>
      </c>
      <c r="AO3235" s="19" t="str">
        <f t="shared" si="1480"/>
        <v>N/A</v>
      </c>
      <c r="AP3235" t="str">
        <f t="shared" si="1481"/>
        <v>N/A</v>
      </c>
    </row>
    <row r="3236" spans="12:42" x14ac:dyDescent="0.3">
      <c r="L3236" s="25">
        <f t="shared" si="1482"/>
        <v>47.567464669083009</v>
      </c>
      <c r="N3236" s="25">
        <f t="shared" si="1484"/>
        <v>647.00000000001012</v>
      </c>
      <c r="O3236" s="25">
        <f t="shared" si="1458"/>
        <v>411.8929927218316</v>
      </c>
      <c r="P3236" s="25">
        <f t="shared" si="1459"/>
        <v>722.61928547689763</v>
      </c>
      <c r="Q3236" s="25">
        <f t="shared" si="1460"/>
        <v>361.30964273844882</v>
      </c>
      <c r="R3236" s="25">
        <f t="shared" si="1461"/>
        <v>6107.9833767323671</v>
      </c>
      <c r="S3236" s="25">
        <f t="shared" si="1462"/>
        <v>2.6724335402858506</v>
      </c>
      <c r="T3236" s="25">
        <f t="shared" si="1463"/>
        <v>51.845609598598152</v>
      </c>
      <c r="U3236" s="25">
        <f t="shared" si="1483"/>
        <v>203984.35486650979</v>
      </c>
      <c r="V3236" s="25">
        <f t="shared" si="1464"/>
        <v>0.49737950068222375</v>
      </c>
      <c r="W3236" s="25">
        <f t="shared" si="1465"/>
        <v>1.989518002728895</v>
      </c>
      <c r="X3236" s="16">
        <f t="shared" si="1466"/>
        <v>1906.9473684210825</v>
      </c>
      <c r="Y3236">
        <f t="shared" si="1467"/>
        <v>269.77786657804177</v>
      </c>
      <c r="Z3236">
        <f t="shared" si="1468"/>
        <v>5.2130787577051061</v>
      </c>
      <c r="AA3236">
        <f t="shared" si="1469"/>
        <v>5.2418591792991274</v>
      </c>
      <c r="AB3236">
        <f t="shared" si="1456"/>
        <v>127.06245715555693</v>
      </c>
      <c r="AC3236">
        <f t="shared" si="1470"/>
        <v>251.15158438066214</v>
      </c>
      <c r="AD3236">
        <f t="shared" si="1471"/>
        <v>35.530680995149901</v>
      </c>
      <c r="AE3236">
        <f t="shared" si="1472"/>
        <v>21.59319333369503</v>
      </c>
      <c r="AF3236">
        <f t="shared" si="1473"/>
        <v>24.500016110508458</v>
      </c>
      <c r="AG3236">
        <f t="shared" si="1457"/>
        <v>2.9906434393323704</v>
      </c>
      <c r="AH3236" s="18">
        <f t="shared" si="1474"/>
        <v>647.00000000001012</v>
      </c>
      <c r="AI3236" s="18">
        <f t="shared" si="1475"/>
        <v>72.400000000000489</v>
      </c>
      <c r="AJ3236" s="28"/>
      <c r="AK3236" s="29">
        <f t="shared" si="1476"/>
        <v>15.275952027464339</v>
      </c>
      <c r="AL3236" s="19">
        <f t="shared" si="1477"/>
        <v>72.400000000000489</v>
      </c>
      <c r="AM3236" s="18">
        <f t="shared" si="1478"/>
        <v>21.59319333369503</v>
      </c>
      <c r="AN3236" s="18">
        <f t="shared" si="1479"/>
        <v>24.500016110508458</v>
      </c>
      <c r="AO3236" s="19" t="str">
        <f t="shared" si="1480"/>
        <v>N/A</v>
      </c>
      <c r="AP3236" t="str">
        <f t="shared" si="1481"/>
        <v>N/A</v>
      </c>
    </row>
    <row r="3237" spans="12:42" x14ac:dyDescent="0.3">
      <c r="L3237" s="25">
        <f t="shared" si="1482"/>
        <v>47.582177772908892</v>
      </c>
      <c r="N3237" s="25">
        <f t="shared" si="1484"/>
        <v>647.20000000001016</v>
      </c>
      <c r="O3237" s="25">
        <f t="shared" si="1458"/>
        <v>412.02031667630513</v>
      </c>
      <c r="P3237" s="25">
        <f t="shared" si="1459"/>
        <v>722.84266083562306</v>
      </c>
      <c r="Q3237" s="25">
        <f t="shared" si="1460"/>
        <v>361.42133041781153</v>
      </c>
      <c r="R3237" s="25">
        <f t="shared" si="1461"/>
        <v>6109.8714705118828</v>
      </c>
      <c r="S3237" s="25">
        <f t="shared" si="1462"/>
        <v>2.6724327882305081</v>
      </c>
      <c r="T3237" s="25">
        <f t="shared" si="1463"/>
        <v>51.853629507332414</v>
      </c>
      <c r="U3237" s="25">
        <f t="shared" si="1483"/>
        <v>204089.03757737207</v>
      </c>
      <c r="V3237" s="25">
        <f t="shared" si="1464"/>
        <v>0.49732723669009155</v>
      </c>
      <c r="W3237" s="25">
        <f t="shared" si="1465"/>
        <v>1.9893089467603662</v>
      </c>
      <c r="X3237" s="16">
        <f t="shared" si="1466"/>
        <v>1907.5368421052931</v>
      </c>
      <c r="Y3237">
        <f t="shared" si="1467"/>
        <v>269.86126004529928</v>
      </c>
      <c r="Z3237">
        <f t="shared" si="1468"/>
        <v>5.2138797197168048</v>
      </c>
      <c r="AA3237">
        <f t="shared" si="1469"/>
        <v>5.2426526662635711</v>
      </c>
      <c r="AB3237">
        <f t="shared" si="1456"/>
        <v>127.10173457662511</v>
      </c>
      <c r="AC3237">
        <f t="shared" si="1470"/>
        <v>251.22922010999162</v>
      </c>
      <c r="AD3237">
        <f t="shared" si="1471"/>
        <v>35.541664204112855</v>
      </c>
      <c r="AE3237">
        <f t="shared" si="1472"/>
        <v>21.599612341398593</v>
      </c>
      <c r="AF3237">
        <f t="shared" si="1473"/>
        <v>24.506435118212021</v>
      </c>
      <c r="AG3237">
        <f t="shared" si="1457"/>
        <v>2.9911056359875268</v>
      </c>
      <c r="AH3237" s="18">
        <f t="shared" si="1474"/>
        <v>647.20000000001016</v>
      </c>
      <c r="AI3237" s="18">
        <f t="shared" si="1475"/>
        <v>72.400000000000489</v>
      </c>
      <c r="AJ3237" s="28"/>
      <c r="AK3237" s="29">
        <f t="shared" si="1476"/>
        <v>15.275952027464339</v>
      </c>
      <c r="AL3237" s="19">
        <f t="shared" si="1477"/>
        <v>72.400000000000489</v>
      </c>
      <c r="AM3237" s="18">
        <f t="shared" si="1478"/>
        <v>21.599612341398593</v>
      </c>
      <c r="AN3237" s="18">
        <f t="shared" si="1479"/>
        <v>24.506435118212021</v>
      </c>
      <c r="AO3237" s="19" t="str">
        <f t="shared" si="1480"/>
        <v>N/A</v>
      </c>
      <c r="AP3237" t="str">
        <f t="shared" si="1481"/>
        <v>N/A</v>
      </c>
    </row>
    <row r="3238" spans="12:42" x14ac:dyDescent="0.3">
      <c r="L3238" s="25">
        <f t="shared" si="1482"/>
        <v>47.596890876734776</v>
      </c>
      <c r="N3238" s="25">
        <f t="shared" si="1484"/>
        <v>647.40000000001021</v>
      </c>
      <c r="O3238" s="25">
        <f t="shared" si="1458"/>
        <v>412.14764063077865</v>
      </c>
      <c r="P3238" s="25">
        <f t="shared" si="1459"/>
        <v>723.06603619434861</v>
      </c>
      <c r="Q3238" s="25">
        <f t="shared" si="1460"/>
        <v>361.53301809717431</v>
      </c>
      <c r="R3238" s="25">
        <f t="shared" si="1461"/>
        <v>6111.7595642913975</v>
      </c>
      <c r="S3238" s="25">
        <f t="shared" si="1462"/>
        <v>2.6724320366398482</v>
      </c>
      <c r="T3238" s="25">
        <f t="shared" si="1463"/>
        <v>51.861648175868268</v>
      </c>
      <c r="U3238" s="25">
        <f t="shared" si="1483"/>
        <v>204193.7416410266</v>
      </c>
      <c r="V3238" s="25">
        <f t="shared" si="1464"/>
        <v>0.49727499433555261</v>
      </c>
      <c r="W3238" s="25">
        <f t="shared" si="1465"/>
        <v>1.9890999773422104</v>
      </c>
      <c r="X3238" s="16">
        <f t="shared" si="1466"/>
        <v>1908.1263157895041</v>
      </c>
      <c r="Y3238">
        <f t="shared" si="1467"/>
        <v>269.94465351255684</v>
      </c>
      <c r="Z3238">
        <f t="shared" si="1468"/>
        <v>5.2146805591252239</v>
      </c>
      <c r="AA3238">
        <f t="shared" si="1469"/>
        <v>5.2434460348761629</v>
      </c>
      <c r="AB3238">
        <f t="shared" si="1456"/>
        <v>127.1410119976933</v>
      </c>
      <c r="AC3238">
        <f t="shared" si="1470"/>
        <v>251.30685583932097</v>
      </c>
      <c r="AD3238">
        <f t="shared" si="1471"/>
        <v>35.552647413075803</v>
      </c>
      <c r="AE3238">
        <f t="shared" si="1472"/>
        <v>21.606031349102153</v>
      </c>
      <c r="AF3238">
        <f t="shared" si="1473"/>
        <v>24.512854125915581</v>
      </c>
      <c r="AG3238">
        <f t="shared" si="1457"/>
        <v>2.9915677612333882</v>
      </c>
      <c r="AH3238" s="18">
        <f t="shared" si="1474"/>
        <v>647.40000000001021</v>
      </c>
      <c r="AI3238" s="18">
        <f t="shared" si="1475"/>
        <v>72.400000000000489</v>
      </c>
      <c r="AJ3238" s="28"/>
      <c r="AK3238" s="29">
        <f t="shared" si="1476"/>
        <v>15.275952027464339</v>
      </c>
      <c r="AL3238" s="19">
        <f t="shared" si="1477"/>
        <v>72.400000000000489</v>
      </c>
      <c r="AM3238" s="18">
        <f t="shared" si="1478"/>
        <v>21.606031349102153</v>
      </c>
      <c r="AN3238" s="18">
        <f t="shared" si="1479"/>
        <v>24.512854125915581</v>
      </c>
      <c r="AO3238" s="19" t="str">
        <f t="shared" si="1480"/>
        <v>N/A</v>
      </c>
      <c r="AP3238" t="str">
        <f t="shared" si="1481"/>
        <v>N/A</v>
      </c>
    </row>
    <row r="3239" spans="12:42" x14ac:dyDescent="0.3">
      <c r="L3239" s="25">
        <f t="shared" si="1482"/>
        <v>47.611603980560659</v>
      </c>
      <c r="N3239" s="25">
        <f t="shared" si="1484"/>
        <v>647.60000000001025</v>
      </c>
      <c r="O3239" s="25">
        <f t="shared" si="1458"/>
        <v>412.27496458525223</v>
      </c>
      <c r="P3239" s="25">
        <f t="shared" si="1459"/>
        <v>723.28941155307416</v>
      </c>
      <c r="Q3239" s="25">
        <f t="shared" si="1460"/>
        <v>361.64470577653708</v>
      </c>
      <c r="R3239" s="25">
        <f t="shared" si="1461"/>
        <v>6113.6476580709141</v>
      </c>
      <c r="S3239" s="25">
        <f t="shared" si="1462"/>
        <v>2.6724312855134413</v>
      </c>
      <c r="T3239" s="25">
        <f t="shared" si="1463"/>
        <v>51.869665604780899</v>
      </c>
      <c r="U3239" s="25">
        <f t="shared" si="1483"/>
        <v>204298.46705523081</v>
      </c>
      <c r="V3239" s="25">
        <f t="shared" si="1464"/>
        <v>0.49722277360296968</v>
      </c>
      <c r="W3239" s="25">
        <f t="shared" si="1465"/>
        <v>1.9888910944118787</v>
      </c>
      <c r="X3239" s="16">
        <f t="shared" si="1466"/>
        <v>1908.7157894737147</v>
      </c>
      <c r="Y3239">
        <f t="shared" si="1467"/>
        <v>270.02804697981435</v>
      </c>
      <c r="Z3239">
        <f t="shared" si="1468"/>
        <v>5.2154812759865301</v>
      </c>
      <c r="AA3239">
        <f t="shared" si="1469"/>
        <v>5.2442392851893391</v>
      </c>
      <c r="AB3239">
        <f t="shared" si="1456"/>
        <v>127.18028941876149</v>
      </c>
      <c r="AC3239">
        <f t="shared" si="1470"/>
        <v>251.38449156865056</v>
      </c>
      <c r="AD3239">
        <f t="shared" si="1471"/>
        <v>35.563630622038779</v>
      </c>
      <c r="AE3239">
        <f t="shared" si="1472"/>
        <v>21.612450356805731</v>
      </c>
      <c r="AF3239">
        <f t="shared" si="1473"/>
        <v>24.519273133619159</v>
      </c>
      <c r="AG3239">
        <f t="shared" si="1457"/>
        <v>2.992029815103042</v>
      </c>
      <c r="AH3239" s="18">
        <f t="shared" si="1474"/>
        <v>647.60000000001025</v>
      </c>
      <c r="AI3239" s="18">
        <f t="shared" si="1475"/>
        <v>72.400000000000489</v>
      </c>
      <c r="AJ3239" s="28"/>
      <c r="AK3239" s="29">
        <f t="shared" si="1476"/>
        <v>15.275952027464339</v>
      </c>
      <c r="AL3239" s="19">
        <f t="shared" si="1477"/>
        <v>72.400000000000489</v>
      </c>
      <c r="AM3239" s="18">
        <f t="shared" si="1478"/>
        <v>21.612450356805731</v>
      </c>
      <c r="AN3239" s="18">
        <f t="shared" si="1479"/>
        <v>24.519273133619159</v>
      </c>
      <c r="AO3239" s="19" t="str">
        <f t="shared" si="1480"/>
        <v>N/A</v>
      </c>
      <c r="AP3239" t="str">
        <f t="shared" si="1481"/>
        <v>N/A</v>
      </c>
    </row>
    <row r="3240" spans="12:42" x14ac:dyDescent="0.3">
      <c r="L3240" s="25">
        <f t="shared" si="1482"/>
        <v>47.626317084386542</v>
      </c>
      <c r="N3240" s="25">
        <f t="shared" si="1484"/>
        <v>647.8000000000103</v>
      </c>
      <c r="O3240" s="25">
        <f t="shared" si="1458"/>
        <v>412.40228853972576</v>
      </c>
      <c r="P3240" s="25">
        <f t="shared" si="1459"/>
        <v>723.51278691179959</v>
      </c>
      <c r="Q3240" s="25">
        <f t="shared" si="1460"/>
        <v>361.7563934558998</v>
      </c>
      <c r="R3240" s="25">
        <f t="shared" si="1461"/>
        <v>6115.5357518504297</v>
      </c>
      <c r="S3240" s="25">
        <f t="shared" si="1462"/>
        <v>2.6724305348508568</v>
      </c>
      <c r="T3240" s="25">
        <f t="shared" si="1463"/>
        <v>51.877681794645028</v>
      </c>
      <c r="U3240" s="25">
        <f t="shared" si="1483"/>
        <v>204403.21381774207</v>
      </c>
      <c r="V3240" s="25">
        <f t="shared" si="1464"/>
        <v>0.49717057447671958</v>
      </c>
      <c r="W3240" s="25">
        <f t="shared" si="1465"/>
        <v>1.9886822979068783</v>
      </c>
      <c r="X3240" s="16">
        <f t="shared" si="1466"/>
        <v>1909.3052631579253</v>
      </c>
      <c r="Y3240">
        <f t="shared" si="1467"/>
        <v>270.11144044707186</v>
      </c>
      <c r="Z3240">
        <f t="shared" si="1468"/>
        <v>5.2162818703568528</v>
      </c>
      <c r="AA3240">
        <f t="shared" si="1469"/>
        <v>5.2450324172555023</v>
      </c>
      <c r="AB3240">
        <f t="shared" si="1456"/>
        <v>127.21956683982967</v>
      </c>
      <c r="AC3240">
        <f t="shared" si="1470"/>
        <v>251.46212729797992</v>
      </c>
      <c r="AD3240">
        <f t="shared" si="1471"/>
        <v>35.57461383100172</v>
      </c>
      <c r="AE3240">
        <f t="shared" si="1472"/>
        <v>21.618869364509287</v>
      </c>
      <c r="AF3240">
        <f t="shared" si="1473"/>
        <v>24.525692141322715</v>
      </c>
      <c r="AG3240">
        <f t="shared" si="1457"/>
        <v>2.9924917976295511</v>
      </c>
      <c r="AH3240" s="18">
        <f t="shared" si="1474"/>
        <v>647.8000000000103</v>
      </c>
      <c r="AI3240" s="18">
        <f t="shared" si="1475"/>
        <v>72.400000000000489</v>
      </c>
      <c r="AJ3240" s="28"/>
      <c r="AK3240" s="29">
        <f t="shared" si="1476"/>
        <v>15.275952027464339</v>
      </c>
      <c r="AL3240" s="19">
        <f t="shared" si="1477"/>
        <v>72.400000000000489</v>
      </c>
      <c r="AM3240" s="18">
        <f t="shared" si="1478"/>
        <v>21.618869364509287</v>
      </c>
      <c r="AN3240" s="18">
        <f t="shared" si="1479"/>
        <v>24.525692141322715</v>
      </c>
      <c r="AO3240" s="19" t="str">
        <f t="shared" si="1480"/>
        <v>N/A</v>
      </c>
      <c r="AP3240" t="str">
        <f t="shared" si="1481"/>
        <v>N/A</v>
      </c>
    </row>
    <row r="3241" spans="12:42" x14ac:dyDescent="0.3">
      <c r="L3241" s="25">
        <f t="shared" si="1482"/>
        <v>47.641030188212426</v>
      </c>
      <c r="N3241" s="25">
        <f t="shared" si="1484"/>
        <v>648.00000000001035</v>
      </c>
      <c r="O3241" s="25">
        <f t="shared" si="1458"/>
        <v>412.52961249419928</v>
      </c>
      <c r="P3241" s="25">
        <f t="shared" si="1459"/>
        <v>723.73616227052514</v>
      </c>
      <c r="Q3241" s="25">
        <f t="shared" si="1460"/>
        <v>361.86808113526257</v>
      </c>
      <c r="R3241" s="25">
        <f t="shared" si="1461"/>
        <v>6117.4238456299454</v>
      </c>
      <c r="S3241" s="25">
        <f t="shared" si="1462"/>
        <v>2.6724297846516651</v>
      </c>
      <c r="T3241" s="25">
        <f t="shared" si="1463"/>
        <v>51.885696746034945</v>
      </c>
      <c r="U3241" s="25">
        <f t="shared" si="1483"/>
        <v>204507.98192631951</v>
      </c>
      <c r="V3241" s="25">
        <f t="shared" si="1464"/>
        <v>0.49711839694119642</v>
      </c>
      <c r="W3241" s="25">
        <f t="shared" si="1465"/>
        <v>1.9884735877647857</v>
      </c>
      <c r="X3241" s="16">
        <f t="shared" si="1466"/>
        <v>1909.8947368421359</v>
      </c>
      <c r="Y3241">
        <f t="shared" si="1467"/>
        <v>270.19483391432942</v>
      </c>
      <c r="Z3241">
        <f t="shared" si="1468"/>
        <v>5.2170823422922741</v>
      </c>
      <c r="AA3241">
        <f t="shared" si="1469"/>
        <v>5.2458254311270123</v>
      </c>
      <c r="AB3241">
        <f t="shared" si="1456"/>
        <v>127.25884426089786</v>
      </c>
      <c r="AC3241">
        <f t="shared" si="1470"/>
        <v>251.53976302730928</v>
      </c>
      <c r="AD3241">
        <f t="shared" si="1471"/>
        <v>35.585597039964668</v>
      </c>
      <c r="AE3241">
        <f t="shared" si="1472"/>
        <v>21.625288372212847</v>
      </c>
      <c r="AF3241">
        <f t="shared" si="1473"/>
        <v>24.532111149026274</v>
      </c>
      <c r="AG3241">
        <f t="shared" si="1457"/>
        <v>2.9929537088459521</v>
      </c>
      <c r="AH3241" s="18">
        <f t="shared" si="1474"/>
        <v>648.00000000001035</v>
      </c>
      <c r="AI3241" s="18">
        <f t="shared" si="1475"/>
        <v>72.400000000000489</v>
      </c>
      <c r="AJ3241" s="28"/>
      <c r="AK3241" s="29">
        <f t="shared" si="1476"/>
        <v>15.275952027464339</v>
      </c>
      <c r="AL3241" s="19">
        <f t="shared" si="1477"/>
        <v>72.400000000000489</v>
      </c>
      <c r="AM3241" s="18">
        <f t="shared" si="1478"/>
        <v>21.625288372212847</v>
      </c>
      <c r="AN3241" s="18">
        <f t="shared" si="1479"/>
        <v>24.532111149026274</v>
      </c>
      <c r="AO3241" s="19" t="str">
        <f t="shared" si="1480"/>
        <v>N/A</v>
      </c>
      <c r="AP3241" t="str">
        <f t="shared" si="1481"/>
        <v>N/A</v>
      </c>
    </row>
    <row r="3242" spans="12:42" x14ac:dyDescent="0.3">
      <c r="L3242" s="25">
        <f t="shared" si="1482"/>
        <v>47.655743292038309</v>
      </c>
      <c r="N3242" s="25">
        <f t="shared" si="1484"/>
        <v>648.20000000001039</v>
      </c>
      <c r="O3242" s="25">
        <f t="shared" si="1458"/>
        <v>412.65693644867287</v>
      </c>
      <c r="P3242" s="25">
        <f t="shared" si="1459"/>
        <v>723.95953762925069</v>
      </c>
      <c r="Q3242" s="25">
        <f t="shared" si="1460"/>
        <v>361.97976881462534</v>
      </c>
      <c r="R3242" s="25">
        <f t="shared" si="1461"/>
        <v>6119.311939409462</v>
      </c>
      <c r="S3242" s="25">
        <f t="shared" si="1462"/>
        <v>2.6724290349154383</v>
      </c>
      <c r="T3242" s="25">
        <f t="shared" si="1463"/>
        <v>51.893710459524485</v>
      </c>
      <c r="U3242" s="25">
        <f t="shared" si="1483"/>
        <v>204612.77137872242</v>
      </c>
      <c r="V3242" s="25">
        <f t="shared" si="1464"/>
        <v>0.49706624098080926</v>
      </c>
      <c r="W3242" s="25">
        <f t="shared" si="1465"/>
        <v>1.988264963923237</v>
      </c>
      <c r="X3242" s="16">
        <f t="shared" si="1466"/>
        <v>1910.4842105263469</v>
      </c>
      <c r="Y3242">
        <f t="shared" si="1467"/>
        <v>270.27822738158699</v>
      </c>
      <c r="Z3242">
        <f t="shared" si="1468"/>
        <v>5.2178826918488372</v>
      </c>
      <c r="AA3242">
        <f t="shared" si="1469"/>
        <v>5.2466183268561961</v>
      </c>
      <c r="AB3242">
        <f t="shared" si="1456"/>
        <v>127.29812168196605</v>
      </c>
      <c r="AC3242">
        <f t="shared" si="1470"/>
        <v>251.61739875663886</v>
      </c>
      <c r="AD3242">
        <f t="shared" si="1471"/>
        <v>35.596580248927644</v>
      </c>
      <c r="AE3242">
        <f t="shared" si="1472"/>
        <v>21.631707379916421</v>
      </c>
      <c r="AF3242">
        <f t="shared" si="1473"/>
        <v>24.538530156729852</v>
      </c>
      <c r="AG3242">
        <f t="shared" si="1457"/>
        <v>2.9934155487852565</v>
      </c>
      <c r="AH3242" s="18">
        <f t="shared" si="1474"/>
        <v>648.20000000001039</v>
      </c>
      <c r="AI3242" s="18">
        <f t="shared" si="1475"/>
        <v>72.400000000000489</v>
      </c>
      <c r="AJ3242" s="28"/>
      <c r="AK3242" s="29">
        <f t="shared" si="1476"/>
        <v>15.275952027464339</v>
      </c>
      <c r="AL3242" s="19">
        <f t="shared" si="1477"/>
        <v>72.400000000000489</v>
      </c>
      <c r="AM3242" s="18">
        <f t="shared" si="1478"/>
        <v>21.631707379916421</v>
      </c>
      <c r="AN3242" s="18">
        <f t="shared" si="1479"/>
        <v>24.538530156729852</v>
      </c>
      <c r="AO3242" s="19" t="str">
        <f t="shared" si="1480"/>
        <v>N/A</v>
      </c>
      <c r="AP3242" t="str">
        <f t="shared" si="1481"/>
        <v>N/A</v>
      </c>
    </row>
    <row r="3243" spans="12:42" x14ac:dyDescent="0.3">
      <c r="L3243" s="25">
        <f t="shared" si="1482"/>
        <v>47.670456395864193</v>
      </c>
      <c r="N3243" s="25">
        <f t="shared" si="1484"/>
        <v>648.40000000001044</v>
      </c>
      <c r="O3243" s="25">
        <f t="shared" si="1458"/>
        <v>412.78426040314639</v>
      </c>
      <c r="P3243" s="25">
        <f t="shared" si="1459"/>
        <v>724.18291298797624</v>
      </c>
      <c r="Q3243" s="25">
        <f t="shared" si="1460"/>
        <v>362.09145649398812</v>
      </c>
      <c r="R3243" s="25">
        <f t="shared" si="1461"/>
        <v>6121.2000331889776</v>
      </c>
      <c r="S3243" s="25">
        <f t="shared" si="1462"/>
        <v>2.6724282856417463</v>
      </c>
      <c r="T3243" s="25">
        <f t="shared" si="1463"/>
        <v>51.901722935687047</v>
      </c>
      <c r="U3243" s="25">
        <f t="shared" si="1483"/>
        <v>204717.58217271208</v>
      </c>
      <c r="V3243" s="25">
        <f t="shared" si="1464"/>
        <v>0.49701410657998546</v>
      </c>
      <c r="W3243" s="25">
        <f t="shared" si="1465"/>
        <v>1.9880564263199418</v>
      </c>
      <c r="X3243" s="16">
        <f t="shared" si="1466"/>
        <v>1911.0736842105571</v>
      </c>
      <c r="Y3243">
        <f t="shared" si="1467"/>
        <v>270.36162084884444</v>
      </c>
      <c r="Z3243">
        <f t="shared" si="1468"/>
        <v>5.2186829190825383</v>
      </c>
      <c r="AA3243">
        <f t="shared" si="1469"/>
        <v>5.2474111044953338</v>
      </c>
      <c r="AB3243">
        <f t="shared" si="1456"/>
        <v>127.33739910303423</v>
      </c>
      <c r="AC3243">
        <f t="shared" si="1470"/>
        <v>251.69503448596822</v>
      </c>
      <c r="AD3243">
        <f t="shared" si="1471"/>
        <v>35.607563457890585</v>
      </c>
      <c r="AE3243">
        <f t="shared" si="1472"/>
        <v>21.638126387619977</v>
      </c>
      <c r="AF3243">
        <f t="shared" si="1473"/>
        <v>24.544949164433408</v>
      </c>
      <c r="AG3243">
        <f t="shared" si="1457"/>
        <v>2.9938773174804503</v>
      </c>
      <c r="AH3243" s="18">
        <f t="shared" si="1474"/>
        <v>648.40000000001044</v>
      </c>
      <c r="AI3243" s="18">
        <f t="shared" si="1475"/>
        <v>72.400000000000489</v>
      </c>
      <c r="AJ3243" s="28"/>
      <c r="AK3243" s="29">
        <f t="shared" si="1476"/>
        <v>15.275952027464339</v>
      </c>
      <c r="AL3243" s="19">
        <f t="shared" si="1477"/>
        <v>72.400000000000489</v>
      </c>
      <c r="AM3243" s="18">
        <f t="shared" si="1478"/>
        <v>21.638126387619977</v>
      </c>
      <c r="AN3243" s="18">
        <f t="shared" si="1479"/>
        <v>24.544949164433408</v>
      </c>
      <c r="AO3243" s="19" t="str">
        <f t="shared" si="1480"/>
        <v>N/A</v>
      </c>
      <c r="AP3243" t="str">
        <f t="shared" si="1481"/>
        <v>N/A</v>
      </c>
    </row>
    <row r="3244" spans="12:42" x14ac:dyDescent="0.3">
      <c r="L3244" s="25">
        <f t="shared" si="1482"/>
        <v>47.685169499690076</v>
      </c>
      <c r="N3244" s="25">
        <f t="shared" si="1484"/>
        <v>648.60000000001048</v>
      </c>
      <c r="O3244" s="25">
        <f t="shared" si="1458"/>
        <v>412.91158435762003</v>
      </c>
      <c r="P3244" s="25">
        <f t="shared" si="1459"/>
        <v>724.4062883467019</v>
      </c>
      <c r="Q3244" s="25">
        <f t="shared" si="1460"/>
        <v>362.20314417335095</v>
      </c>
      <c r="R3244" s="25">
        <f t="shared" si="1461"/>
        <v>6123.0881269684942</v>
      </c>
      <c r="S3244" s="25">
        <f t="shared" si="1462"/>
        <v>2.6724275368301624</v>
      </c>
      <c r="T3244" s="25">
        <f t="shared" si="1463"/>
        <v>51.909734175095601</v>
      </c>
      <c r="U3244" s="25">
        <f t="shared" si="1483"/>
        <v>204822.41430604961</v>
      </c>
      <c r="V3244" s="25">
        <f t="shared" si="1464"/>
        <v>0.49696199372316574</v>
      </c>
      <c r="W3244" s="25">
        <f t="shared" si="1465"/>
        <v>1.987847974892663</v>
      </c>
      <c r="X3244" s="16">
        <f t="shared" si="1466"/>
        <v>1911.663157894769</v>
      </c>
      <c r="Y3244">
        <f t="shared" si="1467"/>
        <v>270.44501431610212</v>
      </c>
      <c r="Z3244">
        <f t="shared" si="1468"/>
        <v>5.2194830240493388</v>
      </c>
      <c r="AA3244">
        <f t="shared" si="1469"/>
        <v>5.2482037640966794</v>
      </c>
      <c r="AB3244">
        <f t="shared" si="1456"/>
        <v>127.37667652410242</v>
      </c>
      <c r="AC3244">
        <f t="shared" si="1470"/>
        <v>251.77267021529769</v>
      </c>
      <c r="AD3244">
        <f t="shared" si="1471"/>
        <v>35.618546666853547</v>
      </c>
      <c r="AE3244">
        <f t="shared" si="1472"/>
        <v>21.644545395323547</v>
      </c>
      <c r="AF3244">
        <f t="shared" si="1473"/>
        <v>24.551368172136975</v>
      </c>
      <c r="AG3244">
        <f t="shared" si="1457"/>
        <v>2.9943390149644933</v>
      </c>
      <c r="AH3244" s="18">
        <f t="shared" si="1474"/>
        <v>648.60000000001048</v>
      </c>
      <c r="AI3244" s="18">
        <f t="shared" si="1475"/>
        <v>72.400000000000489</v>
      </c>
      <c r="AJ3244" s="28"/>
      <c r="AK3244" s="29">
        <f t="shared" si="1476"/>
        <v>15.275952027464339</v>
      </c>
      <c r="AL3244" s="19">
        <f t="shared" si="1477"/>
        <v>72.400000000000489</v>
      </c>
      <c r="AM3244" s="18">
        <f t="shared" si="1478"/>
        <v>21.644545395323547</v>
      </c>
      <c r="AN3244" s="18">
        <f t="shared" si="1479"/>
        <v>24.551368172136975</v>
      </c>
      <c r="AO3244" s="19" t="str">
        <f t="shared" si="1480"/>
        <v>N/A</v>
      </c>
      <c r="AP3244" t="str">
        <f t="shared" si="1481"/>
        <v>N/A</v>
      </c>
    </row>
    <row r="3245" spans="12:42" x14ac:dyDescent="0.3">
      <c r="L3245" s="25">
        <f t="shared" si="1482"/>
        <v>47.69988260351596</v>
      </c>
      <c r="N3245" s="25">
        <f t="shared" si="1484"/>
        <v>648.80000000001053</v>
      </c>
      <c r="O3245" s="25">
        <f t="shared" si="1458"/>
        <v>413.0389083120935</v>
      </c>
      <c r="P3245" s="25">
        <f t="shared" si="1459"/>
        <v>724.62966370542722</v>
      </c>
      <c r="Q3245" s="25">
        <f t="shared" si="1460"/>
        <v>362.31483185271361</v>
      </c>
      <c r="R3245" s="25">
        <f t="shared" si="1461"/>
        <v>6124.9762207480089</v>
      </c>
      <c r="S3245" s="25">
        <f t="shared" si="1462"/>
        <v>2.6724267884802591</v>
      </c>
      <c r="T3245" s="25">
        <f t="shared" si="1463"/>
        <v>51.917744178322621</v>
      </c>
      <c r="U3245" s="25">
        <f t="shared" si="1483"/>
        <v>204927.26777649802</v>
      </c>
      <c r="V3245" s="25">
        <f t="shared" si="1464"/>
        <v>0.49690990239480992</v>
      </c>
      <c r="W3245" s="25">
        <f t="shared" si="1465"/>
        <v>1.9876396095792397</v>
      </c>
      <c r="X3245" s="16">
        <f t="shared" si="1466"/>
        <v>1912.2526315789783</v>
      </c>
      <c r="Y3245">
        <f t="shared" si="1467"/>
        <v>270.52840778335946</v>
      </c>
      <c r="Z3245">
        <f t="shared" si="1468"/>
        <v>5.2202830068051433</v>
      </c>
      <c r="AA3245">
        <f t="shared" si="1469"/>
        <v>5.248996305712434</v>
      </c>
      <c r="AB3245">
        <f t="shared" si="1456"/>
        <v>127.4159539451706</v>
      </c>
      <c r="AC3245">
        <f t="shared" si="1470"/>
        <v>251.85030594462705</v>
      </c>
      <c r="AD3245">
        <f t="shared" si="1471"/>
        <v>35.629529875816488</v>
      </c>
      <c r="AE3245">
        <f t="shared" si="1472"/>
        <v>21.650964403027103</v>
      </c>
      <c r="AF3245">
        <f t="shared" si="1473"/>
        <v>24.557787179840531</v>
      </c>
      <c r="AG3245">
        <f t="shared" si="1457"/>
        <v>2.9948006412703219</v>
      </c>
      <c r="AH3245" s="18">
        <f t="shared" si="1474"/>
        <v>648.80000000001053</v>
      </c>
      <c r="AI3245" s="18">
        <f t="shared" si="1475"/>
        <v>72.400000000000489</v>
      </c>
      <c r="AJ3245" s="28"/>
      <c r="AK3245" s="29">
        <f t="shared" si="1476"/>
        <v>15.275952027464339</v>
      </c>
      <c r="AL3245" s="19">
        <f t="shared" si="1477"/>
        <v>72.400000000000489</v>
      </c>
      <c r="AM3245" s="18">
        <f t="shared" si="1478"/>
        <v>21.650964403027103</v>
      </c>
      <c r="AN3245" s="18">
        <f t="shared" si="1479"/>
        <v>24.557787179840531</v>
      </c>
      <c r="AO3245" s="19" t="str">
        <f t="shared" si="1480"/>
        <v>N/A</v>
      </c>
      <c r="AP3245" t="str">
        <f t="shared" si="1481"/>
        <v>N/A</v>
      </c>
    </row>
    <row r="3246" spans="12:42" x14ac:dyDescent="0.3">
      <c r="L3246" s="25">
        <f t="shared" si="1482"/>
        <v>47.714595707341843</v>
      </c>
      <c r="N3246" s="25">
        <f t="shared" si="1484"/>
        <v>649.00000000001057</v>
      </c>
      <c r="O3246" s="25">
        <f t="shared" si="1458"/>
        <v>413.16623226656708</v>
      </c>
      <c r="P3246" s="25">
        <f t="shared" si="1459"/>
        <v>724.85303906415288</v>
      </c>
      <c r="Q3246" s="25">
        <f t="shared" si="1460"/>
        <v>362.42651953207644</v>
      </c>
      <c r="R3246" s="25">
        <f t="shared" si="1461"/>
        <v>6126.8643145275246</v>
      </c>
      <c r="S3246" s="25">
        <f t="shared" si="1462"/>
        <v>2.6724260405916085</v>
      </c>
      <c r="T3246" s="25">
        <f t="shared" si="1463"/>
        <v>51.925752945940232</v>
      </c>
      <c r="U3246" s="25">
        <f t="shared" si="1483"/>
        <v>205032.14258182046</v>
      </c>
      <c r="V3246" s="25">
        <f t="shared" si="1464"/>
        <v>0.49685783257939037</v>
      </c>
      <c r="W3246" s="25">
        <f t="shared" si="1465"/>
        <v>1.9874313303175615</v>
      </c>
      <c r="X3246" s="16">
        <f t="shared" si="1466"/>
        <v>1912.8421052631898</v>
      </c>
      <c r="Y3246">
        <f t="shared" si="1467"/>
        <v>270.61180125061713</v>
      </c>
      <c r="Z3246">
        <f t="shared" si="1468"/>
        <v>5.2210828674058334</v>
      </c>
      <c r="AA3246">
        <f t="shared" si="1469"/>
        <v>5.249788729394778</v>
      </c>
      <c r="AB3246">
        <f t="shared" si="1456"/>
        <v>127.45523136623879</v>
      </c>
      <c r="AC3246">
        <f t="shared" si="1470"/>
        <v>251.92794167395664</v>
      </c>
      <c r="AD3246">
        <f t="shared" si="1471"/>
        <v>35.640513084779464</v>
      </c>
      <c r="AE3246">
        <f t="shared" si="1472"/>
        <v>21.657383410730677</v>
      </c>
      <c r="AF3246">
        <f t="shared" si="1473"/>
        <v>24.564206187544109</v>
      </c>
      <c r="AG3246">
        <f t="shared" si="1457"/>
        <v>2.9952621964308448</v>
      </c>
      <c r="AH3246" s="18">
        <f t="shared" si="1474"/>
        <v>649.00000000001057</v>
      </c>
      <c r="AI3246" s="18">
        <f t="shared" si="1475"/>
        <v>72.400000000000489</v>
      </c>
      <c r="AJ3246" s="28"/>
      <c r="AK3246" s="29">
        <f t="shared" si="1476"/>
        <v>15.275952027464339</v>
      </c>
      <c r="AL3246" s="19">
        <f t="shared" si="1477"/>
        <v>72.400000000000489</v>
      </c>
      <c r="AM3246" s="18">
        <f t="shared" si="1478"/>
        <v>21.657383410730677</v>
      </c>
      <c r="AN3246" s="18">
        <f t="shared" si="1479"/>
        <v>24.564206187544109</v>
      </c>
      <c r="AO3246" s="19" t="str">
        <f t="shared" si="1480"/>
        <v>N/A</v>
      </c>
      <c r="AP3246" t="str">
        <f t="shared" si="1481"/>
        <v>N/A</v>
      </c>
    </row>
    <row r="3247" spans="12:42" x14ac:dyDescent="0.3">
      <c r="L3247" s="25">
        <f t="shared" si="1482"/>
        <v>47.729308811167726</v>
      </c>
      <c r="N3247" s="25">
        <f t="shared" si="1484"/>
        <v>649.20000000001062</v>
      </c>
      <c r="O3247" s="25">
        <f t="shared" si="1458"/>
        <v>413.29355622104055</v>
      </c>
      <c r="P3247" s="25">
        <f t="shared" si="1459"/>
        <v>725.0764144228782</v>
      </c>
      <c r="Q3247" s="25">
        <f t="shared" si="1460"/>
        <v>362.5382072114391</v>
      </c>
      <c r="R3247" s="25">
        <f t="shared" si="1461"/>
        <v>6128.7524083070402</v>
      </c>
      <c r="S3247" s="25">
        <f t="shared" si="1462"/>
        <v>2.6724252931637862</v>
      </c>
      <c r="T3247" s="25">
        <f t="shared" si="1463"/>
        <v>51.933760478520021</v>
      </c>
      <c r="U3247" s="25">
        <f t="shared" si="1483"/>
        <v>205137.03871978115</v>
      </c>
      <c r="V3247" s="25">
        <f t="shared" si="1464"/>
        <v>0.49680578426139771</v>
      </c>
      <c r="W3247" s="25">
        <f t="shared" si="1465"/>
        <v>1.9872231370455908</v>
      </c>
      <c r="X3247" s="16">
        <f t="shared" si="1466"/>
        <v>1913.4315789473994</v>
      </c>
      <c r="Y3247">
        <f t="shared" si="1467"/>
        <v>270.69519471787447</v>
      </c>
      <c r="Z3247">
        <f t="shared" si="1468"/>
        <v>5.2218826059072274</v>
      </c>
      <c r="AA3247">
        <f t="shared" si="1469"/>
        <v>5.2505810351958324</v>
      </c>
      <c r="AB3247">
        <f t="shared" si="1456"/>
        <v>127.49450878730698</v>
      </c>
      <c r="AC3247">
        <f t="shared" si="1470"/>
        <v>252.005577403286</v>
      </c>
      <c r="AD3247">
        <f t="shared" si="1471"/>
        <v>35.651496293742412</v>
      </c>
      <c r="AE3247">
        <f t="shared" si="1472"/>
        <v>21.663802418434237</v>
      </c>
      <c r="AF3247">
        <f t="shared" si="1473"/>
        <v>24.570625195247668</v>
      </c>
      <c r="AG3247">
        <f t="shared" si="1457"/>
        <v>2.9957236804789469</v>
      </c>
      <c r="AH3247" s="18">
        <f t="shared" si="1474"/>
        <v>649.20000000001062</v>
      </c>
      <c r="AI3247" s="18">
        <f t="shared" si="1475"/>
        <v>72.400000000000489</v>
      </c>
      <c r="AJ3247" s="28"/>
      <c r="AK3247" s="29">
        <f t="shared" si="1476"/>
        <v>15.275952027464339</v>
      </c>
      <c r="AL3247" s="19">
        <f t="shared" si="1477"/>
        <v>72.400000000000489</v>
      </c>
      <c r="AM3247" s="18">
        <f t="shared" si="1478"/>
        <v>21.663802418434237</v>
      </c>
      <c r="AN3247" s="18">
        <f t="shared" si="1479"/>
        <v>24.570625195247668</v>
      </c>
      <c r="AO3247" s="19" t="str">
        <f t="shared" si="1480"/>
        <v>N/A</v>
      </c>
      <c r="AP3247" t="str">
        <f t="shared" si="1481"/>
        <v>N/A</v>
      </c>
    </row>
    <row r="3248" spans="12:42" x14ac:dyDescent="0.3">
      <c r="L3248" s="25">
        <f t="shared" si="1482"/>
        <v>47.74402191499361</v>
      </c>
      <c r="N3248" s="25">
        <f t="shared" si="1484"/>
        <v>649.40000000001066</v>
      </c>
      <c r="O3248" s="25">
        <f t="shared" si="1458"/>
        <v>413.42088017551418</v>
      </c>
      <c r="P3248" s="25">
        <f t="shared" si="1459"/>
        <v>725.29978978160386</v>
      </c>
      <c r="Q3248" s="25">
        <f t="shared" si="1460"/>
        <v>362.64989489080193</v>
      </c>
      <c r="R3248" s="25">
        <f t="shared" si="1461"/>
        <v>6130.6405020865577</v>
      </c>
      <c r="S3248" s="25">
        <f t="shared" si="1462"/>
        <v>2.6724245461963645</v>
      </c>
      <c r="T3248" s="25">
        <f t="shared" si="1463"/>
        <v>51.941766776633216</v>
      </c>
      <c r="U3248" s="25">
        <f t="shared" si="1483"/>
        <v>205241.95618814588</v>
      </c>
      <c r="V3248" s="25">
        <f t="shared" si="1464"/>
        <v>0.49675375742533812</v>
      </c>
      <c r="W3248" s="25">
        <f t="shared" si="1465"/>
        <v>1.9870150297013525</v>
      </c>
      <c r="X3248" s="16">
        <f t="shared" si="1466"/>
        <v>1914.0210526316109</v>
      </c>
      <c r="Y3248">
        <f t="shared" si="1467"/>
        <v>270.77858818513215</v>
      </c>
      <c r="Z3248">
        <f t="shared" si="1468"/>
        <v>5.222682222365119</v>
      </c>
      <c r="AA3248">
        <f t="shared" si="1469"/>
        <v>5.2513732231677031</v>
      </c>
      <c r="AB3248">
        <f t="shared" si="1456"/>
        <v>127.53378620837516</v>
      </c>
      <c r="AC3248">
        <f t="shared" si="1470"/>
        <v>252.08321313261536</v>
      </c>
      <c r="AD3248">
        <f t="shared" si="1471"/>
        <v>35.662479502705352</v>
      </c>
      <c r="AE3248">
        <f t="shared" si="1472"/>
        <v>21.670221426137793</v>
      </c>
      <c r="AF3248">
        <f t="shared" si="1473"/>
        <v>24.577044202951225</v>
      </c>
      <c r="AG3248">
        <f t="shared" si="1457"/>
        <v>2.9961850934474867</v>
      </c>
      <c r="AH3248" s="18">
        <f t="shared" si="1474"/>
        <v>649.40000000001066</v>
      </c>
      <c r="AI3248" s="18">
        <f t="shared" si="1475"/>
        <v>72.400000000000489</v>
      </c>
      <c r="AJ3248" s="28"/>
      <c r="AK3248" s="29">
        <f t="shared" si="1476"/>
        <v>15.275952027464339</v>
      </c>
      <c r="AL3248" s="19">
        <f t="shared" si="1477"/>
        <v>72.400000000000489</v>
      </c>
      <c r="AM3248" s="18">
        <f t="shared" si="1478"/>
        <v>21.670221426137793</v>
      </c>
      <c r="AN3248" s="18">
        <f t="shared" si="1479"/>
        <v>24.577044202951225</v>
      </c>
      <c r="AO3248" s="19" t="str">
        <f t="shared" si="1480"/>
        <v>N/A</v>
      </c>
      <c r="AP3248" t="str">
        <f t="shared" si="1481"/>
        <v>N/A</v>
      </c>
    </row>
    <row r="3249" spans="12:42" x14ac:dyDescent="0.3">
      <c r="L3249" s="25">
        <f t="shared" si="1482"/>
        <v>47.758735018819493</v>
      </c>
      <c r="N3249" s="25">
        <f t="shared" si="1484"/>
        <v>649.60000000001071</v>
      </c>
      <c r="O3249" s="25">
        <f t="shared" si="1458"/>
        <v>413.54820412998765</v>
      </c>
      <c r="P3249" s="25">
        <f t="shared" si="1459"/>
        <v>725.5231651403293</v>
      </c>
      <c r="Q3249" s="25">
        <f t="shared" si="1460"/>
        <v>362.76158257016465</v>
      </c>
      <c r="R3249" s="25">
        <f t="shared" si="1461"/>
        <v>6132.5285958660725</v>
      </c>
      <c r="S3249" s="25">
        <f t="shared" si="1462"/>
        <v>2.6724237996889189</v>
      </c>
      <c r="T3249" s="25">
        <f t="shared" si="1463"/>
        <v>51.949771840850531</v>
      </c>
      <c r="U3249" s="25">
        <f t="shared" si="1483"/>
        <v>205346.89498468046</v>
      </c>
      <c r="V3249" s="25">
        <f t="shared" si="1464"/>
        <v>0.49670175205573325</v>
      </c>
      <c r="W3249" s="25">
        <f t="shared" si="1465"/>
        <v>1.986807008222933</v>
      </c>
      <c r="X3249" s="16">
        <f t="shared" si="1466"/>
        <v>1914.6105263158211</v>
      </c>
      <c r="Y3249">
        <f t="shared" si="1467"/>
        <v>270.8619816523896</v>
      </c>
      <c r="Z3249">
        <f t="shared" si="1468"/>
        <v>5.2234817168352476</v>
      </c>
      <c r="AA3249">
        <f t="shared" si="1469"/>
        <v>5.252165293362439</v>
      </c>
      <c r="AB3249">
        <f t="shared" si="1456"/>
        <v>127.57306362944335</v>
      </c>
      <c r="AC3249">
        <f t="shared" si="1470"/>
        <v>252.16084886194483</v>
      </c>
      <c r="AD3249">
        <f t="shared" si="1471"/>
        <v>35.673462711668314</v>
      </c>
      <c r="AE3249">
        <f t="shared" si="1472"/>
        <v>21.676640433841364</v>
      </c>
      <c r="AF3249">
        <f t="shared" si="1473"/>
        <v>24.583463210654791</v>
      </c>
      <c r="AG3249">
        <f t="shared" si="1457"/>
        <v>2.9966464353692985</v>
      </c>
      <c r="AH3249" s="18">
        <f t="shared" si="1474"/>
        <v>649.60000000001071</v>
      </c>
      <c r="AI3249" s="18">
        <f t="shared" si="1475"/>
        <v>72.400000000000489</v>
      </c>
      <c r="AJ3249" s="28"/>
      <c r="AK3249" s="29">
        <f t="shared" si="1476"/>
        <v>15.275952027464339</v>
      </c>
      <c r="AL3249" s="19">
        <f t="shared" si="1477"/>
        <v>72.400000000000489</v>
      </c>
      <c r="AM3249" s="18">
        <f t="shared" si="1478"/>
        <v>21.676640433841364</v>
      </c>
      <c r="AN3249" s="18">
        <f t="shared" si="1479"/>
        <v>24.583463210654791</v>
      </c>
      <c r="AO3249" s="19" t="str">
        <f t="shared" si="1480"/>
        <v>N/A</v>
      </c>
      <c r="AP3249" t="str">
        <f t="shared" si="1481"/>
        <v>N/A</v>
      </c>
    </row>
    <row r="3250" spans="12:42" x14ac:dyDescent="0.3">
      <c r="L3250" s="25">
        <f t="shared" si="1482"/>
        <v>47.773448122645377</v>
      </c>
      <c r="N3250" s="25">
        <f t="shared" si="1484"/>
        <v>649.80000000001075</v>
      </c>
      <c r="O3250" s="25">
        <f t="shared" si="1458"/>
        <v>413.67552808446129</v>
      </c>
      <c r="P3250" s="25">
        <f t="shared" si="1459"/>
        <v>725.74654049905496</v>
      </c>
      <c r="Q3250" s="25">
        <f t="shared" si="1460"/>
        <v>362.87327024952748</v>
      </c>
      <c r="R3250" s="25">
        <f t="shared" si="1461"/>
        <v>6134.416689645589</v>
      </c>
      <c r="S3250" s="25">
        <f t="shared" si="1462"/>
        <v>2.6724230536410256</v>
      </c>
      <c r="T3250" s="25">
        <f t="shared" si="1463"/>
        <v>51.957775671742297</v>
      </c>
      <c r="U3250" s="25">
        <f t="shared" si="1483"/>
        <v>205451.85510715202</v>
      </c>
      <c r="V3250" s="25">
        <f t="shared" si="1464"/>
        <v>0.49664976813712042</v>
      </c>
      <c r="W3250" s="25">
        <f t="shared" si="1465"/>
        <v>1.9865990725484817</v>
      </c>
      <c r="X3250" s="16">
        <f t="shared" si="1466"/>
        <v>1915.2000000000321</v>
      </c>
      <c r="Y3250">
        <f t="shared" si="1467"/>
        <v>270.94537511964717</v>
      </c>
      <c r="Z3250">
        <f t="shared" si="1468"/>
        <v>5.2242810893733171</v>
      </c>
      <c r="AA3250">
        <f t="shared" si="1469"/>
        <v>5.2529572458320644</v>
      </c>
      <c r="AB3250">
        <f t="shared" si="1456"/>
        <v>127.61234105051153</v>
      </c>
      <c r="AC3250">
        <f t="shared" si="1470"/>
        <v>252.23848459127419</v>
      </c>
      <c r="AD3250">
        <f t="shared" si="1471"/>
        <v>35.684445920631255</v>
      </c>
      <c r="AE3250">
        <f t="shared" si="1472"/>
        <v>21.68305944154492</v>
      </c>
      <c r="AF3250">
        <f t="shared" si="1473"/>
        <v>24.589882218358348</v>
      </c>
      <c r="AG3250">
        <f t="shared" si="1457"/>
        <v>2.9971077062771898</v>
      </c>
      <c r="AH3250" s="18">
        <f t="shared" si="1474"/>
        <v>649.80000000001075</v>
      </c>
      <c r="AI3250" s="18">
        <f t="shared" si="1475"/>
        <v>72.400000000000489</v>
      </c>
      <c r="AJ3250" s="28"/>
      <c r="AK3250" s="29">
        <f t="shared" si="1476"/>
        <v>15.275952027464339</v>
      </c>
      <c r="AL3250" s="19">
        <f t="shared" si="1477"/>
        <v>72.400000000000489</v>
      </c>
      <c r="AM3250" s="18">
        <f t="shared" si="1478"/>
        <v>21.68305944154492</v>
      </c>
      <c r="AN3250" s="18">
        <f t="shared" si="1479"/>
        <v>24.589882218358348</v>
      </c>
      <c r="AO3250" s="19" t="str">
        <f t="shared" si="1480"/>
        <v>N/A</v>
      </c>
      <c r="AP3250" t="str">
        <f t="shared" si="1481"/>
        <v>N/A</v>
      </c>
    </row>
    <row r="3251" spans="12:42" x14ac:dyDescent="0.3">
      <c r="L3251" s="25">
        <f t="shared" si="1482"/>
        <v>47.78816122647126</v>
      </c>
      <c r="N3251" s="25">
        <f t="shared" si="1484"/>
        <v>650.0000000000108</v>
      </c>
      <c r="O3251" s="25">
        <f t="shared" si="1458"/>
        <v>413.80285203893476</v>
      </c>
      <c r="P3251" s="25">
        <f t="shared" si="1459"/>
        <v>725.96991585778039</v>
      </c>
      <c r="Q3251" s="25">
        <f t="shared" si="1460"/>
        <v>362.9849579288902</v>
      </c>
      <c r="R3251" s="25">
        <f t="shared" si="1461"/>
        <v>6136.3047834251029</v>
      </c>
      <c r="S3251" s="25">
        <f t="shared" si="1462"/>
        <v>2.6724223080522584</v>
      </c>
      <c r="T3251" s="25">
        <f t="shared" si="1463"/>
        <v>51.965778269878378</v>
      </c>
      <c r="U3251" s="25">
        <f t="shared" si="1483"/>
        <v>205556.83655332908</v>
      </c>
      <c r="V3251" s="25">
        <f t="shared" si="1464"/>
        <v>0.49659780565405487</v>
      </c>
      <c r="W3251" s="25">
        <f t="shared" si="1465"/>
        <v>1.9863912226162195</v>
      </c>
      <c r="X3251" s="16">
        <f t="shared" si="1466"/>
        <v>1915.7894736842427</v>
      </c>
      <c r="Y3251">
        <f t="shared" si="1467"/>
        <v>271.02876858690468</v>
      </c>
      <c r="Z3251">
        <f t="shared" si="1468"/>
        <v>5.2250803400349852</v>
      </c>
      <c r="AA3251">
        <f t="shared" si="1469"/>
        <v>5.2537490806285554</v>
      </c>
      <c r="AB3251">
        <f t="shared" si="1456"/>
        <v>127.65161847157972</v>
      </c>
      <c r="AC3251">
        <f t="shared" si="1470"/>
        <v>252.31612032060377</v>
      </c>
      <c r="AD3251">
        <f t="shared" si="1471"/>
        <v>35.695429129594231</v>
      </c>
      <c r="AE3251">
        <f t="shared" si="1472"/>
        <v>21.689478449248494</v>
      </c>
      <c r="AF3251">
        <f t="shared" si="1473"/>
        <v>24.596301226061925</v>
      </c>
      <c r="AG3251">
        <f t="shared" si="1457"/>
        <v>2.997568906203945</v>
      </c>
      <c r="AH3251" s="18">
        <f t="shared" si="1474"/>
        <v>650.0000000000108</v>
      </c>
      <c r="AI3251" s="18">
        <f t="shared" si="1475"/>
        <v>72.400000000000489</v>
      </c>
      <c r="AJ3251" s="28"/>
      <c r="AK3251" s="29">
        <f t="shared" si="1476"/>
        <v>15.275952027464339</v>
      </c>
      <c r="AL3251" s="19">
        <f t="shared" si="1477"/>
        <v>72.400000000000489</v>
      </c>
      <c r="AM3251" s="18">
        <f t="shared" si="1478"/>
        <v>21.689478449248494</v>
      </c>
      <c r="AN3251" s="18">
        <f t="shared" si="1479"/>
        <v>24.596301226061925</v>
      </c>
      <c r="AO3251" s="19" t="str">
        <f t="shared" si="1480"/>
        <v>N/A</v>
      </c>
      <c r="AP3251" t="str">
        <f t="shared" si="1481"/>
        <v>N/A</v>
      </c>
    </row>
    <row r="3252" spans="12:42" x14ac:dyDescent="0.3">
      <c r="L3252" s="25">
        <f t="shared" si="1482"/>
        <v>47.802874330297144</v>
      </c>
      <c r="N3252" s="25">
        <f t="shared" si="1484"/>
        <v>650.20000000001085</v>
      </c>
      <c r="O3252" s="25">
        <f t="shared" si="1458"/>
        <v>413.93017599340834</v>
      </c>
      <c r="P3252" s="25">
        <f t="shared" si="1459"/>
        <v>726.19329121650594</v>
      </c>
      <c r="Q3252" s="25">
        <f t="shared" si="1460"/>
        <v>363.09664560825297</v>
      </c>
      <c r="R3252" s="25">
        <f t="shared" si="1461"/>
        <v>6138.1928772046203</v>
      </c>
      <c r="S3252" s="25">
        <f t="shared" si="1462"/>
        <v>2.6724215629221959</v>
      </c>
      <c r="T3252" s="25">
        <f t="shared" si="1463"/>
        <v>51.973779635828215</v>
      </c>
      <c r="U3252" s="25">
        <f t="shared" si="1483"/>
        <v>205661.83932097998</v>
      </c>
      <c r="V3252" s="25">
        <f t="shared" si="1464"/>
        <v>0.49654586459110445</v>
      </c>
      <c r="W3252" s="25">
        <f t="shared" si="1465"/>
        <v>1.9861834583644178</v>
      </c>
      <c r="X3252" s="16">
        <f t="shared" si="1466"/>
        <v>1916.3789473684537</v>
      </c>
      <c r="Y3252">
        <f t="shared" si="1467"/>
        <v>271.1121620541623</v>
      </c>
      <c r="Z3252">
        <f t="shared" si="1468"/>
        <v>5.2258794688758687</v>
      </c>
      <c r="AA3252">
        <f t="shared" si="1469"/>
        <v>5.2545407978038581</v>
      </c>
      <c r="AB3252">
        <f t="shared" si="1456"/>
        <v>127.69089589264792</v>
      </c>
      <c r="AC3252">
        <f t="shared" si="1470"/>
        <v>252.39375604993313</v>
      </c>
      <c r="AD3252">
        <f t="shared" si="1471"/>
        <v>35.706412338557179</v>
      </c>
      <c r="AE3252">
        <f t="shared" si="1472"/>
        <v>21.695897456952054</v>
      </c>
      <c r="AF3252">
        <f t="shared" si="1473"/>
        <v>24.602720233765485</v>
      </c>
      <c r="AG3252">
        <f t="shared" si="1457"/>
        <v>2.9980300351823219</v>
      </c>
      <c r="AH3252" s="18">
        <f t="shared" si="1474"/>
        <v>650.20000000001085</v>
      </c>
      <c r="AI3252" s="18">
        <f t="shared" si="1475"/>
        <v>72.400000000000489</v>
      </c>
      <c r="AJ3252" s="28"/>
      <c r="AK3252" s="29">
        <f t="shared" si="1476"/>
        <v>15.275952027464339</v>
      </c>
      <c r="AL3252" s="19">
        <f t="shared" si="1477"/>
        <v>72.400000000000489</v>
      </c>
      <c r="AM3252" s="18">
        <f t="shared" si="1478"/>
        <v>21.695897456952054</v>
      </c>
      <c r="AN3252" s="18">
        <f t="shared" si="1479"/>
        <v>24.602720233765485</v>
      </c>
      <c r="AO3252" s="19" t="str">
        <f t="shared" si="1480"/>
        <v>N/A</v>
      </c>
      <c r="AP3252" t="str">
        <f t="shared" si="1481"/>
        <v>N/A</v>
      </c>
    </row>
    <row r="3253" spans="12:42" x14ac:dyDescent="0.3">
      <c r="L3253" s="25">
        <f t="shared" si="1482"/>
        <v>47.817587434123027</v>
      </c>
      <c r="N3253" s="25">
        <f t="shared" si="1484"/>
        <v>650.40000000001089</v>
      </c>
      <c r="O3253" s="25">
        <f t="shared" si="1458"/>
        <v>414.05749994788181</v>
      </c>
      <c r="P3253" s="25">
        <f t="shared" si="1459"/>
        <v>726.41666657523126</v>
      </c>
      <c r="Q3253" s="25">
        <f t="shared" si="1460"/>
        <v>363.20833328761563</v>
      </c>
      <c r="R3253" s="25">
        <f t="shared" si="1461"/>
        <v>6140.0809709841351</v>
      </c>
      <c r="S3253" s="25">
        <f t="shared" si="1462"/>
        <v>2.672420818250413</v>
      </c>
      <c r="T3253" s="25">
        <f t="shared" si="1463"/>
        <v>51.981779770160784</v>
      </c>
      <c r="U3253" s="25">
        <f t="shared" si="1483"/>
        <v>205766.86340787529</v>
      </c>
      <c r="V3253" s="25">
        <f t="shared" si="1464"/>
        <v>0.49649394493285642</v>
      </c>
      <c r="W3253" s="25">
        <f t="shared" si="1465"/>
        <v>1.9859757797314257</v>
      </c>
      <c r="X3253" s="16">
        <f t="shared" si="1466"/>
        <v>1916.9684210526634</v>
      </c>
      <c r="Y3253">
        <f t="shared" si="1467"/>
        <v>271.19555552141964</v>
      </c>
      <c r="Z3253">
        <f t="shared" si="1468"/>
        <v>5.2266784759515392</v>
      </c>
      <c r="AA3253">
        <f t="shared" si="1469"/>
        <v>5.2553323974098713</v>
      </c>
      <c r="AB3253">
        <f t="shared" si="1456"/>
        <v>127.73017331371609</v>
      </c>
      <c r="AC3253">
        <f t="shared" si="1470"/>
        <v>252.47139177926249</v>
      </c>
      <c r="AD3253">
        <f t="shared" si="1471"/>
        <v>35.71739554752012</v>
      </c>
      <c r="AE3253">
        <f t="shared" si="1472"/>
        <v>21.70231646465561</v>
      </c>
      <c r="AF3253">
        <f t="shared" si="1473"/>
        <v>24.609139241469041</v>
      </c>
      <c r="AG3253">
        <f t="shared" si="1457"/>
        <v>2.998491093245053</v>
      </c>
      <c r="AH3253" s="18">
        <f t="shared" si="1474"/>
        <v>650.40000000001089</v>
      </c>
      <c r="AI3253" s="18">
        <f t="shared" si="1475"/>
        <v>72.400000000000489</v>
      </c>
      <c r="AJ3253" s="28"/>
      <c r="AK3253" s="29">
        <f t="shared" si="1476"/>
        <v>15.275952027464339</v>
      </c>
      <c r="AL3253" s="19">
        <f t="shared" si="1477"/>
        <v>72.400000000000489</v>
      </c>
      <c r="AM3253" s="18">
        <f t="shared" si="1478"/>
        <v>21.70231646465561</v>
      </c>
      <c r="AN3253" s="18">
        <f t="shared" si="1479"/>
        <v>24.609139241469041</v>
      </c>
      <c r="AO3253" s="19" t="str">
        <f t="shared" si="1480"/>
        <v>N/A</v>
      </c>
      <c r="AP3253" t="str">
        <f t="shared" si="1481"/>
        <v>N/A</v>
      </c>
    </row>
    <row r="3254" spans="12:42" x14ac:dyDescent="0.3">
      <c r="L3254" s="25">
        <f t="shared" si="1482"/>
        <v>47.83230053794891</v>
      </c>
      <c r="N3254" s="25">
        <f t="shared" si="1484"/>
        <v>650.60000000001094</v>
      </c>
      <c r="O3254" s="25">
        <f t="shared" si="1458"/>
        <v>414.18482390235545</v>
      </c>
      <c r="P3254" s="25">
        <f t="shared" si="1459"/>
        <v>726.64004193395704</v>
      </c>
      <c r="Q3254" s="25">
        <f t="shared" si="1460"/>
        <v>363.32002096697852</v>
      </c>
      <c r="R3254" s="25">
        <f t="shared" si="1461"/>
        <v>6141.9690647636526</v>
      </c>
      <c r="S3254" s="25">
        <f t="shared" si="1462"/>
        <v>2.6724200740364878</v>
      </c>
      <c r="T3254" s="25">
        <f t="shared" si="1463"/>
        <v>51.989778673444675</v>
      </c>
      <c r="U3254" s="25">
        <f t="shared" si="1483"/>
        <v>205871.90881178525</v>
      </c>
      <c r="V3254" s="25">
        <f t="shared" si="1464"/>
        <v>0.49644204666390962</v>
      </c>
      <c r="W3254" s="25">
        <f t="shared" si="1465"/>
        <v>1.9857681866556385</v>
      </c>
      <c r="X3254" s="16">
        <f t="shared" si="1466"/>
        <v>1917.5578947368754</v>
      </c>
      <c r="Y3254">
        <f t="shared" si="1467"/>
        <v>271.27894898867737</v>
      </c>
      <c r="Z3254">
        <f t="shared" si="1468"/>
        <v>5.2274773613175363</v>
      </c>
      <c r="AA3254">
        <f t="shared" si="1469"/>
        <v>5.2561238794984737</v>
      </c>
      <c r="AB3254">
        <f t="shared" si="1456"/>
        <v>127.76945073478429</v>
      </c>
      <c r="AC3254">
        <f t="shared" si="1470"/>
        <v>252.54902750859208</v>
      </c>
      <c r="AD3254">
        <f t="shared" si="1471"/>
        <v>35.728378756483096</v>
      </c>
      <c r="AE3254">
        <f t="shared" si="1472"/>
        <v>21.708735472359187</v>
      </c>
      <c r="AF3254">
        <f t="shared" si="1473"/>
        <v>24.615558249172615</v>
      </c>
      <c r="AG3254">
        <f t="shared" si="1457"/>
        <v>2.998952080424846</v>
      </c>
      <c r="AH3254" s="18">
        <f t="shared" si="1474"/>
        <v>650.60000000001094</v>
      </c>
      <c r="AI3254" s="18">
        <f t="shared" si="1475"/>
        <v>72.400000000000489</v>
      </c>
      <c r="AJ3254" s="28"/>
      <c r="AK3254" s="29">
        <f t="shared" si="1476"/>
        <v>15.275952027464339</v>
      </c>
      <c r="AL3254" s="19">
        <f t="shared" si="1477"/>
        <v>72.400000000000489</v>
      </c>
      <c r="AM3254" s="18">
        <f t="shared" si="1478"/>
        <v>21.708735472359187</v>
      </c>
      <c r="AN3254" s="18">
        <f t="shared" si="1479"/>
        <v>24.615558249172615</v>
      </c>
      <c r="AO3254" s="19" t="str">
        <f t="shared" si="1480"/>
        <v>N/A</v>
      </c>
      <c r="AP3254" t="str">
        <f t="shared" si="1481"/>
        <v>N/A</v>
      </c>
    </row>
    <row r="3255" spans="12:42" x14ac:dyDescent="0.3">
      <c r="L3255" s="25">
        <f t="shared" si="1482"/>
        <v>47.847013641774794</v>
      </c>
      <c r="N3255" s="25">
        <f t="shared" si="1484"/>
        <v>650.80000000001098</v>
      </c>
      <c r="O3255" s="25">
        <f t="shared" si="1458"/>
        <v>414.31214785682891</v>
      </c>
      <c r="P3255" s="25">
        <f t="shared" si="1459"/>
        <v>726.86341729268236</v>
      </c>
      <c r="Q3255" s="25">
        <f t="shared" si="1460"/>
        <v>363.43170864634118</v>
      </c>
      <c r="R3255" s="25">
        <f t="shared" si="1461"/>
        <v>6143.8571585431664</v>
      </c>
      <c r="S3255" s="25">
        <f t="shared" si="1462"/>
        <v>2.6724193302799981</v>
      </c>
      <c r="T3255" s="25">
        <f t="shared" si="1463"/>
        <v>51.997776346247974</v>
      </c>
      <c r="U3255" s="25">
        <f t="shared" si="1483"/>
        <v>205976.97553048169</v>
      </c>
      <c r="V3255" s="25">
        <f t="shared" si="1464"/>
        <v>0.49639016976888284</v>
      </c>
      <c r="W3255" s="25">
        <f t="shared" si="1465"/>
        <v>1.9855606790755314</v>
      </c>
      <c r="X3255" s="16">
        <f t="shared" si="1466"/>
        <v>1918.147368421085</v>
      </c>
      <c r="Y3255">
        <f t="shared" si="1467"/>
        <v>271.36234245593477</v>
      </c>
      <c r="Z3255">
        <f t="shared" si="1468"/>
        <v>5.2282761250293399</v>
      </c>
      <c r="AA3255">
        <f t="shared" si="1469"/>
        <v>5.2569152441214806</v>
      </c>
      <c r="AB3255">
        <f t="shared" si="1456"/>
        <v>127.80872815585248</v>
      </c>
      <c r="AC3255">
        <f t="shared" si="1470"/>
        <v>252.62666323792143</v>
      </c>
      <c r="AD3255">
        <f t="shared" si="1471"/>
        <v>35.739361965446037</v>
      </c>
      <c r="AE3255">
        <f t="shared" si="1472"/>
        <v>21.715154480062743</v>
      </c>
      <c r="AF3255">
        <f t="shared" si="1473"/>
        <v>24.621977256876171</v>
      </c>
      <c r="AG3255">
        <f t="shared" si="1457"/>
        <v>2.999412996754383</v>
      </c>
      <c r="AH3255" s="18">
        <f t="shared" si="1474"/>
        <v>650.80000000001098</v>
      </c>
      <c r="AI3255" s="18">
        <f t="shared" si="1475"/>
        <v>72.400000000000489</v>
      </c>
      <c r="AJ3255" s="28"/>
      <c r="AK3255" s="29">
        <f t="shared" si="1476"/>
        <v>15.275952027464339</v>
      </c>
      <c r="AL3255" s="19">
        <f t="shared" si="1477"/>
        <v>72.400000000000489</v>
      </c>
      <c r="AM3255" s="18">
        <f t="shared" si="1478"/>
        <v>21.715154480062743</v>
      </c>
      <c r="AN3255" s="18">
        <f t="shared" si="1479"/>
        <v>24.621977256876171</v>
      </c>
      <c r="AO3255" s="19" t="str">
        <f t="shared" si="1480"/>
        <v>N/A</v>
      </c>
      <c r="AP3255" t="str">
        <f t="shared" si="1481"/>
        <v>N/A</v>
      </c>
    </row>
    <row r="3256" spans="12:42" x14ac:dyDescent="0.3">
      <c r="L3256" s="25">
        <f t="shared" si="1482"/>
        <v>47.861726745600677</v>
      </c>
      <c r="N3256" s="25">
        <f t="shared" si="1484"/>
        <v>651.00000000001103</v>
      </c>
      <c r="O3256" s="25">
        <f t="shared" si="1458"/>
        <v>414.43947181130255</v>
      </c>
      <c r="P3256" s="25">
        <f t="shared" si="1459"/>
        <v>727.08679265140802</v>
      </c>
      <c r="Q3256" s="25">
        <f t="shared" si="1460"/>
        <v>363.54339632570401</v>
      </c>
      <c r="R3256" s="25">
        <f t="shared" si="1461"/>
        <v>6145.7452523226839</v>
      </c>
      <c r="S3256" s="25">
        <f t="shared" si="1462"/>
        <v>2.6724185869805224</v>
      </c>
      <c r="T3256" s="25">
        <f t="shared" si="1463"/>
        <v>52.005772789138383</v>
      </c>
      <c r="U3256" s="25">
        <f t="shared" si="1483"/>
        <v>206082.06356173797</v>
      </c>
      <c r="V3256" s="25">
        <f t="shared" si="1464"/>
        <v>0.49633831423240943</v>
      </c>
      <c r="W3256" s="25">
        <f t="shared" si="1465"/>
        <v>1.9853532569296377</v>
      </c>
      <c r="X3256" s="16">
        <f t="shared" si="1466"/>
        <v>1918.7368421052965</v>
      </c>
      <c r="Y3256">
        <f t="shared" si="1467"/>
        <v>271.44573592319239</v>
      </c>
      <c r="Z3256">
        <f t="shared" si="1468"/>
        <v>5.229074767142408</v>
      </c>
      <c r="AA3256">
        <f t="shared" si="1469"/>
        <v>5.2577064913306932</v>
      </c>
      <c r="AB3256">
        <f t="shared" si="1456"/>
        <v>127.84800557692066</v>
      </c>
      <c r="AC3256">
        <f t="shared" si="1470"/>
        <v>252.70429896725091</v>
      </c>
      <c r="AD3256">
        <f t="shared" si="1471"/>
        <v>35.750345174408999</v>
      </c>
      <c r="AE3256">
        <f t="shared" si="1472"/>
        <v>21.72157348776631</v>
      </c>
      <c r="AF3256">
        <f t="shared" si="1473"/>
        <v>24.628396264579742</v>
      </c>
      <c r="AG3256">
        <f t="shared" si="1457"/>
        <v>2.999873842266322</v>
      </c>
      <c r="AH3256" s="18">
        <f t="shared" si="1474"/>
        <v>651.00000000001103</v>
      </c>
      <c r="AI3256" s="18">
        <f t="shared" si="1475"/>
        <v>72.400000000000489</v>
      </c>
      <c r="AJ3256" s="28"/>
      <c r="AK3256" s="29">
        <f t="shared" si="1476"/>
        <v>15.275952027464339</v>
      </c>
      <c r="AL3256" s="19">
        <f t="shared" si="1477"/>
        <v>72.400000000000489</v>
      </c>
      <c r="AM3256" s="18">
        <f t="shared" si="1478"/>
        <v>21.72157348776631</v>
      </c>
      <c r="AN3256" s="18">
        <f t="shared" si="1479"/>
        <v>24.628396264579742</v>
      </c>
      <c r="AO3256" s="19" t="str">
        <f t="shared" si="1480"/>
        <v>N/A</v>
      </c>
      <c r="AP3256" t="str">
        <f t="shared" si="1481"/>
        <v>N/A</v>
      </c>
    </row>
    <row r="3257" spans="12:42" x14ac:dyDescent="0.3">
      <c r="L3257" s="25">
        <f t="shared" si="1482"/>
        <v>47.876439849426561</v>
      </c>
      <c r="N3257" s="25">
        <f t="shared" si="1484"/>
        <v>651.20000000001107</v>
      </c>
      <c r="O3257" s="25">
        <f t="shared" si="1458"/>
        <v>414.56679576577602</v>
      </c>
      <c r="P3257" s="25">
        <f t="shared" si="1459"/>
        <v>727.31016801013345</v>
      </c>
      <c r="Q3257" s="25">
        <f t="shared" si="1460"/>
        <v>363.65508400506673</v>
      </c>
      <c r="R3257" s="25">
        <f t="shared" si="1461"/>
        <v>6147.6333461021977</v>
      </c>
      <c r="S3257" s="25">
        <f t="shared" si="1462"/>
        <v>2.6724178441376401</v>
      </c>
      <c r="T3257" s="25">
        <f t="shared" si="1463"/>
        <v>52.013768002683129</v>
      </c>
      <c r="U3257" s="25">
        <f t="shared" si="1483"/>
        <v>206187.17290332672</v>
      </c>
      <c r="V3257" s="25">
        <f t="shared" si="1464"/>
        <v>0.4962864800391365</v>
      </c>
      <c r="W3257" s="25">
        <f t="shared" si="1465"/>
        <v>1.985145920156546</v>
      </c>
      <c r="X3257" s="16">
        <f t="shared" si="1466"/>
        <v>1919.3263157895062</v>
      </c>
      <c r="Y3257">
        <f t="shared" si="1467"/>
        <v>271.52912939044978</v>
      </c>
      <c r="Z3257">
        <f t="shared" si="1468"/>
        <v>5.2298732877121399</v>
      </c>
      <c r="AA3257">
        <f t="shared" si="1469"/>
        <v>5.2584976211778596</v>
      </c>
      <c r="AB3257">
        <f t="shared" si="1456"/>
        <v>127.88728299798885</v>
      </c>
      <c r="AC3257">
        <f t="shared" si="1470"/>
        <v>252.78193469658038</v>
      </c>
      <c r="AD3257">
        <f t="shared" si="1471"/>
        <v>35.761328383371961</v>
      </c>
      <c r="AE3257">
        <f t="shared" si="1472"/>
        <v>21.727992495469881</v>
      </c>
      <c r="AF3257">
        <f t="shared" si="1473"/>
        <v>24.634815272283308</v>
      </c>
      <c r="AG3257">
        <f t="shared" si="1457"/>
        <v>3.0003346169932952</v>
      </c>
      <c r="AH3257" s="18">
        <f t="shared" si="1474"/>
        <v>651.20000000001107</v>
      </c>
      <c r="AI3257" s="18">
        <f t="shared" si="1475"/>
        <v>72.400000000000489</v>
      </c>
      <c r="AJ3257" s="28"/>
      <c r="AK3257" s="29">
        <f t="shared" si="1476"/>
        <v>15.275952027464339</v>
      </c>
      <c r="AL3257" s="19">
        <f t="shared" si="1477"/>
        <v>72.400000000000489</v>
      </c>
      <c r="AM3257" s="18">
        <f t="shared" si="1478"/>
        <v>21.727992495469881</v>
      </c>
      <c r="AN3257" s="18">
        <f t="shared" si="1479"/>
        <v>24.634815272283308</v>
      </c>
      <c r="AO3257" s="19" t="str">
        <f t="shared" si="1480"/>
        <v>N/A</v>
      </c>
      <c r="AP3257" t="str">
        <f t="shared" si="1481"/>
        <v>N/A</v>
      </c>
    </row>
    <row r="3258" spans="12:42" x14ac:dyDescent="0.3">
      <c r="L3258" s="25">
        <f t="shared" si="1482"/>
        <v>47.891152953252444</v>
      </c>
      <c r="N3258" s="25">
        <f t="shared" si="1484"/>
        <v>651.40000000001112</v>
      </c>
      <c r="O3258" s="25">
        <f t="shared" si="1458"/>
        <v>414.6941197202496</v>
      </c>
      <c r="P3258" s="25">
        <f t="shared" si="1459"/>
        <v>727.533543368859</v>
      </c>
      <c r="Q3258" s="25">
        <f t="shared" si="1460"/>
        <v>363.7667716844295</v>
      </c>
      <c r="R3258" s="25">
        <f t="shared" si="1461"/>
        <v>6149.5214398817152</v>
      </c>
      <c r="S3258" s="25">
        <f t="shared" si="1462"/>
        <v>2.6724171017509297</v>
      </c>
      <c r="T3258" s="25">
        <f t="shared" si="1463"/>
        <v>52.02176198744904</v>
      </c>
      <c r="U3258" s="25">
        <f t="shared" si="1483"/>
        <v>206292.30355302303</v>
      </c>
      <c r="V3258" s="25">
        <f t="shared" si="1464"/>
        <v>0.49623466717372927</v>
      </c>
      <c r="W3258" s="25">
        <f t="shared" si="1465"/>
        <v>1.9849386686949171</v>
      </c>
      <c r="X3258" s="16">
        <f t="shared" si="1466"/>
        <v>1919.9157894737173</v>
      </c>
      <c r="Y3258">
        <f t="shared" si="1467"/>
        <v>271.61252285770735</v>
      </c>
      <c r="Z3258">
        <f t="shared" si="1468"/>
        <v>5.2306716867939045</v>
      </c>
      <c r="AA3258">
        <f t="shared" si="1469"/>
        <v>5.2592886337147009</v>
      </c>
      <c r="AB3258">
        <f t="shared" si="1456"/>
        <v>127.92656041905703</v>
      </c>
      <c r="AC3258">
        <f t="shared" si="1470"/>
        <v>252.85957042590962</v>
      </c>
      <c r="AD3258">
        <f t="shared" si="1471"/>
        <v>35.772311592334887</v>
      </c>
      <c r="AE3258">
        <f t="shared" si="1472"/>
        <v>21.734411503173426</v>
      </c>
      <c r="AF3258">
        <f t="shared" si="1473"/>
        <v>24.641234279986854</v>
      </c>
      <c r="AG3258">
        <f t="shared" si="1457"/>
        <v>3.0007953209679097</v>
      </c>
      <c r="AH3258" s="18">
        <f t="shared" si="1474"/>
        <v>651.40000000001112</v>
      </c>
      <c r="AI3258" s="18">
        <f t="shared" si="1475"/>
        <v>72.400000000000489</v>
      </c>
      <c r="AJ3258" s="28"/>
      <c r="AK3258" s="29">
        <f t="shared" si="1476"/>
        <v>15.275952027464339</v>
      </c>
      <c r="AL3258" s="19">
        <f t="shared" si="1477"/>
        <v>72.400000000000489</v>
      </c>
      <c r="AM3258" s="18">
        <f t="shared" si="1478"/>
        <v>21.734411503173426</v>
      </c>
      <c r="AN3258" s="18">
        <f t="shared" si="1479"/>
        <v>24.641234279986854</v>
      </c>
      <c r="AO3258" s="19" t="str">
        <f t="shared" si="1480"/>
        <v>N/A</v>
      </c>
      <c r="AP3258" t="str">
        <f t="shared" si="1481"/>
        <v>N/A</v>
      </c>
    </row>
    <row r="3259" spans="12:42" x14ac:dyDescent="0.3">
      <c r="L3259" s="25">
        <f t="shared" si="1482"/>
        <v>47.905866057078327</v>
      </c>
      <c r="N3259" s="25">
        <f t="shared" si="1484"/>
        <v>651.60000000001116</v>
      </c>
      <c r="O3259" s="25">
        <f t="shared" si="1458"/>
        <v>414.82144367472307</v>
      </c>
      <c r="P3259" s="25">
        <f t="shared" si="1459"/>
        <v>727.75691872758443</v>
      </c>
      <c r="Q3259" s="25">
        <f t="shared" si="1460"/>
        <v>363.87845936379222</v>
      </c>
      <c r="R3259" s="25">
        <f t="shared" si="1461"/>
        <v>6151.409533661229</v>
      </c>
      <c r="S3259" s="25">
        <f t="shared" si="1462"/>
        <v>2.6724163598199704</v>
      </c>
      <c r="T3259" s="25">
        <f t="shared" si="1463"/>
        <v>52.029754744002481</v>
      </c>
      <c r="U3259" s="25">
        <f t="shared" si="1483"/>
        <v>206397.45550860203</v>
      </c>
      <c r="V3259" s="25">
        <f t="shared" si="1464"/>
        <v>0.49618287562086766</v>
      </c>
      <c r="W3259" s="25">
        <f t="shared" si="1465"/>
        <v>1.9847315024834706</v>
      </c>
      <c r="X3259" s="16">
        <f t="shared" si="1466"/>
        <v>1920.5052631579274</v>
      </c>
      <c r="Y3259">
        <f t="shared" si="1467"/>
        <v>271.6959163249648</v>
      </c>
      <c r="Z3259">
        <f t="shared" si="1468"/>
        <v>5.2314699644430194</v>
      </c>
      <c r="AA3259">
        <f t="shared" si="1469"/>
        <v>5.2600795289928923</v>
      </c>
      <c r="AB3259">
        <f t="shared" si="1456"/>
        <v>127.96583784012522</v>
      </c>
      <c r="AC3259">
        <f t="shared" si="1470"/>
        <v>252.93720615523921</v>
      </c>
      <c r="AD3259">
        <f t="shared" si="1471"/>
        <v>35.783294801297863</v>
      </c>
      <c r="AE3259">
        <f t="shared" si="1472"/>
        <v>21.740830510877004</v>
      </c>
      <c r="AF3259">
        <f t="shared" si="1473"/>
        <v>24.647653287690432</v>
      </c>
      <c r="AG3259">
        <f t="shared" si="1457"/>
        <v>3.0012559542227479</v>
      </c>
      <c r="AH3259" s="18">
        <f t="shared" si="1474"/>
        <v>651.60000000001116</v>
      </c>
      <c r="AI3259" s="18">
        <f t="shared" si="1475"/>
        <v>72.400000000000489</v>
      </c>
      <c r="AJ3259" s="28"/>
      <c r="AK3259" s="29">
        <f t="shared" si="1476"/>
        <v>15.275952027464339</v>
      </c>
      <c r="AL3259" s="19">
        <f t="shared" si="1477"/>
        <v>72.400000000000489</v>
      </c>
      <c r="AM3259" s="18">
        <f t="shared" si="1478"/>
        <v>21.740830510877004</v>
      </c>
      <c r="AN3259" s="18">
        <f t="shared" si="1479"/>
        <v>24.647653287690432</v>
      </c>
      <c r="AO3259" s="19" t="str">
        <f t="shared" si="1480"/>
        <v>N/A</v>
      </c>
      <c r="AP3259" t="str">
        <f t="shared" si="1481"/>
        <v>N/A</v>
      </c>
    </row>
    <row r="3260" spans="12:42" x14ac:dyDescent="0.3">
      <c r="L3260" s="25">
        <f t="shared" si="1482"/>
        <v>47.920579160904211</v>
      </c>
      <c r="N3260" s="25">
        <f t="shared" si="1484"/>
        <v>651.80000000001121</v>
      </c>
      <c r="O3260" s="25">
        <f t="shared" si="1458"/>
        <v>414.94876762919671</v>
      </c>
      <c r="P3260" s="25">
        <f t="shared" si="1459"/>
        <v>727.9802940863101</v>
      </c>
      <c r="Q3260" s="25">
        <f t="shared" si="1460"/>
        <v>363.99014704315505</v>
      </c>
      <c r="R3260" s="25">
        <f t="shared" si="1461"/>
        <v>6153.2976274407474</v>
      </c>
      <c r="S3260" s="25">
        <f t="shared" si="1462"/>
        <v>2.6724156183443455</v>
      </c>
      <c r="T3260" s="25">
        <f t="shared" si="1463"/>
        <v>52.037746272909402</v>
      </c>
      <c r="U3260" s="25">
        <f t="shared" si="1483"/>
        <v>206502.62876784013</v>
      </c>
      <c r="V3260" s="25">
        <f t="shared" si="1464"/>
        <v>0.49613110536524718</v>
      </c>
      <c r="W3260" s="25">
        <f t="shared" si="1465"/>
        <v>1.9845244214609887</v>
      </c>
      <c r="X3260" s="16">
        <f t="shared" si="1466"/>
        <v>1921.0947368421389</v>
      </c>
      <c r="Y3260">
        <f t="shared" si="1467"/>
        <v>271.77930979222248</v>
      </c>
      <c r="Z3260">
        <f t="shared" si="1468"/>
        <v>5.2322681207147701</v>
      </c>
      <c r="AA3260">
        <f t="shared" si="1469"/>
        <v>5.2608703070640779</v>
      </c>
      <c r="AB3260">
        <f t="shared" si="1456"/>
        <v>128.0051152611934</v>
      </c>
      <c r="AC3260">
        <f t="shared" si="1470"/>
        <v>253.01484188456845</v>
      </c>
      <c r="AD3260">
        <f t="shared" si="1471"/>
        <v>35.79427801026079</v>
      </c>
      <c r="AE3260">
        <f t="shared" si="1472"/>
        <v>21.747249518580549</v>
      </c>
      <c r="AF3260">
        <f t="shared" si="1473"/>
        <v>24.654072295393981</v>
      </c>
      <c r="AG3260">
        <f t="shared" si="1457"/>
        <v>3.0017165167903674</v>
      </c>
      <c r="AH3260" s="18">
        <f t="shared" si="1474"/>
        <v>651.80000000001121</v>
      </c>
      <c r="AI3260" s="18">
        <f t="shared" si="1475"/>
        <v>72.400000000000489</v>
      </c>
      <c r="AJ3260" s="28"/>
      <c r="AK3260" s="29">
        <f t="shared" si="1476"/>
        <v>15.275952027464339</v>
      </c>
      <c r="AL3260" s="19">
        <f t="shared" si="1477"/>
        <v>72.400000000000489</v>
      </c>
      <c r="AM3260" s="18">
        <f t="shared" si="1478"/>
        <v>21.747249518580549</v>
      </c>
      <c r="AN3260" s="18">
        <f t="shared" si="1479"/>
        <v>24.654072295393981</v>
      </c>
      <c r="AO3260" s="19" t="str">
        <f t="shared" si="1480"/>
        <v>N/A</v>
      </c>
      <c r="AP3260" t="str">
        <f t="shared" si="1481"/>
        <v>N/A</v>
      </c>
    </row>
    <row r="3261" spans="12:42" x14ac:dyDescent="0.3">
      <c r="L3261" s="25">
        <f t="shared" si="1482"/>
        <v>47.935292264730094</v>
      </c>
      <c r="N3261" s="25">
        <f t="shared" si="1484"/>
        <v>652.00000000001125</v>
      </c>
      <c r="O3261" s="25">
        <f t="shared" si="1458"/>
        <v>415.07609158367018</v>
      </c>
      <c r="P3261" s="25">
        <f t="shared" si="1459"/>
        <v>728.20366944503542</v>
      </c>
      <c r="Q3261" s="25">
        <f t="shared" si="1460"/>
        <v>364.10183472251771</v>
      </c>
      <c r="R3261" s="25">
        <f t="shared" si="1461"/>
        <v>6155.1857212202613</v>
      </c>
      <c r="S3261" s="25">
        <f t="shared" si="1462"/>
        <v>2.6724148773236327</v>
      </c>
      <c r="T3261" s="25">
        <f t="shared" si="1463"/>
        <v>52.045736574735294</v>
      </c>
      <c r="U3261" s="25">
        <f t="shared" si="1483"/>
        <v>206607.82332851467</v>
      </c>
      <c r="V3261" s="25">
        <f t="shared" si="1464"/>
        <v>0.49607935639158018</v>
      </c>
      <c r="W3261" s="25">
        <f t="shared" si="1465"/>
        <v>1.9843174255663207</v>
      </c>
      <c r="X3261" s="16">
        <f t="shared" si="1466"/>
        <v>1921.6842105263486</v>
      </c>
      <c r="Y3261">
        <f t="shared" si="1467"/>
        <v>271.86270325947987</v>
      </c>
      <c r="Z3261">
        <f t="shared" si="1468"/>
        <v>5.233066155664388</v>
      </c>
      <c r="AA3261">
        <f t="shared" si="1469"/>
        <v>5.2616609679798536</v>
      </c>
      <c r="AB3261">
        <f t="shared" si="1456"/>
        <v>128.04439268226159</v>
      </c>
      <c r="AC3261">
        <f t="shared" si="1470"/>
        <v>253.09247761389804</v>
      </c>
      <c r="AD3261">
        <f t="shared" si="1471"/>
        <v>35.805261219223766</v>
      </c>
      <c r="AE3261">
        <f t="shared" si="1472"/>
        <v>21.753668526284127</v>
      </c>
      <c r="AF3261">
        <f t="shared" si="1473"/>
        <v>24.660491303097555</v>
      </c>
      <c r="AG3261">
        <f t="shared" si="1457"/>
        <v>3.0021770087033</v>
      </c>
      <c r="AH3261" s="18">
        <f t="shared" si="1474"/>
        <v>652.00000000001125</v>
      </c>
      <c r="AI3261" s="18">
        <f t="shared" si="1475"/>
        <v>72.400000000000489</v>
      </c>
      <c r="AJ3261" s="28"/>
      <c r="AK3261" s="29">
        <f t="shared" si="1476"/>
        <v>15.275952027464339</v>
      </c>
      <c r="AL3261" s="19">
        <f t="shared" si="1477"/>
        <v>72.400000000000489</v>
      </c>
      <c r="AM3261" s="18">
        <f t="shared" si="1478"/>
        <v>21.753668526284127</v>
      </c>
      <c r="AN3261" s="18">
        <f t="shared" si="1479"/>
        <v>24.660491303097555</v>
      </c>
      <c r="AO3261" s="19" t="str">
        <f t="shared" si="1480"/>
        <v>N/A</v>
      </c>
      <c r="AP3261" t="str">
        <f t="shared" si="1481"/>
        <v>N/A</v>
      </c>
    </row>
    <row r="3262" spans="12:42" x14ac:dyDescent="0.3">
      <c r="L3262" s="25">
        <f t="shared" si="1482"/>
        <v>47.950005368555978</v>
      </c>
      <c r="N3262" s="25">
        <f t="shared" si="1484"/>
        <v>652.2000000000113</v>
      </c>
      <c r="O3262" s="25">
        <f t="shared" si="1458"/>
        <v>415.20341553814382</v>
      </c>
      <c r="P3262" s="25">
        <f t="shared" si="1459"/>
        <v>728.42704480376119</v>
      </c>
      <c r="Q3262" s="25">
        <f t="shared" si="1460"/>
        <v>364.2135224018806</v>
      </c>
      <c r="R3262" s="25">
        <f t="shared" si="1461"/>
        <v>6157.0738149997778</v>
      </c>
      <c r="S3262" s="25">
        <f t="shared" si="1462"/>
        <v>2.6724141367574155</v>
      </c>
      <c r="T3262" s="25">
        <f t="shared" si="1463"/>
        <v>52.053725650045244</v>
      </c>
      <c r="U3262" s="25">
        <f t="shared" si="1483"/>
        <v>206713.03918840355</v>
      </c>
      <c r="V3262" s="25">
        <f t="shared" si="1464"/>
        <v>0.49602762868459221</v>
      </c>
      <c r="W3262" s="25">
        <f t="shared" si="1465"/>
        <v>1.9841105147383689</v>
      </c>
      <c r="X3262" s="16">
        <f t="shared" si="1466"/>
        <v>1922.2736842105605</v>
      </c>
      <c r="Y3262">
        <f t="shared" si="1467"/>
        <v>271.94609672673755</v>
      </c>
      <c r="Z3262">
        <f t="shared" si="1468"/>
        <v>5.2338640693470779</v>
      </c>
      <c r="AA3262">
        <f t="shared" si="1469"/>
        <v>5.2624515117917943</v>
      </c>
      <c r="AB3262">
        <f t="shared" si="1456"/>
        <v>128.08367010332978</v>
      </c>
      <c r="AC3262">
        <f t="shared" si="1470"/>
        <v>253.17011334322751</v>
      </c>
      <c r="AD3262">
        <f t="shared" si="1471"/>
        <v>35.816244428186728</v>
      </c>
      <c r="AE3262">
        <f t="shared" si="1472"/>
        <v>21.760087533987697</v>
      </c>
      <c r="AF3262">
        <f t="shared" si="1473"/>
        <v>24.666910310801125</v>
      </c>
      <c r="AG3262">
        <f t="shared" si="1457"/>
        <v>3.0026374299940533</v>
      </c>
      <c r="AH3262" s="18">
        <f t="shared" si="1474"/>
        <v>652.2000000000113</v>
      </c>
      <c r="AI3262" s="18">
        <f t="shared" si="1475"/>
        <v>72.400000000000489</v>
      </c>
      <c r="AJ3262" s="28"/>
      <c r="AK3262" s="29">
        <f t="shared" si="1476"/>
        <v>15.275952027464339</v>
      </c>
      <c r="AL3262" s="19">
        <f t="shared" si="1477"/>
        <v>72.400000000000489</v>
      </c>
      <c r="AM3262" s="18">
        <f t="shared" si="1478"/>
        <v>21.760087533987697</v>
      </c>
      <c r="AN3262" s="18">
        <f t="shared" si="1479"/>
        <v>24.666910310801125</v>
      </c>
      <c r="AO3262" s="19" t="str">
        <f t="shared" si="1480"/>
        <v>N/A</v>
      </c>
      <c r="AP3262" t="str">
        <f t="shared" si="1481"/>
        <v>N/A</v>
      </c>
    </row>
    <row r="3263" spans="12:42" x14ac:dyDescent="0.3">
      <c r="L3263" s="25">
        <f t="shared" si="1482"/>
        <v>47.964718472381861</v>
      </c>
      <c r="N3263" s="25">
        <f t="shared" si="1484"/>
        <v>652.40000000001135</v>
      </c>
      <c r="O3263" s="25">
        <f t="shared" si="1458"/>
        <v>415.33073949261728</v>
      </c>
      <c r="P3263" s="25">
        <f t="shared" si="1459"/>
        <v>728.65042016248651</v>
      </c>
      <c r="Q3263" s="25">
        <f t="shared" si="1460"/>
        <v>364.32521008124326</v>
      </c>
      <c r="R3263" s="25">
        <f t="shared" si="1461"/>
        <v>6158.9619087792935</v>
      </c>
      <c r="S3263" s="25">
        <f t="shared" si="1462"/>
        <v>2.6724133966452754</v>
      </c>
      <c r="T3263" s="25">
        <f t="shared" si="1463"/>
        <v>52.061713499403879</v>
      </c>
      <c r="U3263" s="25">
        <f t="shared" si="1483"/>
        <v>206818.27634528608</v>
      </c>
      <c r="V3263" s="25">
        <f t="shared" si="1464"/>
        <v>0.49597592222902792</v>
      </c>
      <c r="W3263" s="25">
        <f t="shared" si="1465"/>
        <v>1.9839036889161117</v>
      </c>
      <c r="X3263" s="16">
        <f t="shared" si="1466"/>
        <v>1922.8631578947707</v>
      </c>
      <c r="Y3263">
        <f t="shared" si="1467"/>
        <v>272.029490193995</v>
      </c>
      <c r="Z3263">
        <f t="shared" si="1468"/>
        <v>5.234661861817985</v>
      </c>
      <c r="AA3263">
        <f t="shared" si="1469"/>
        <v>5.2632419385514195</v>
      </c>
      <c r="AB3263">
        <f t="shared" si="1456"/>
        <v>128.12294752439797</v>
      </c>
      <c r="AC3263">
        <f t="shared" si="1470"/>
        <v>253.24774907255687</v>
      </c>
      <c r="AD3263">
        <f t="shared" si="1471"/>
        <v>35.827227637149669</v>
      </c>
      <c r="AE3263">
        <f t="shared" si="1472"/>
        <v>21.76650654169125</v>
      </c>
      <c r="AF3263">
        <f t="shared" si="1473"/>
        <v>24.673329318504681</v>
      </c>
      <c r="AG3263">
        <f t="shared" si="1457"/>
        <v>3.0030977806951094</v>
      </c>
      <c r="AH3263" s="18">
        <f t="shared" si="1474"/>
        <v>652.40000000001135</v>
      </c>
      <c r="AI3263" s="18">
        <f t="shared" si="1475"/>
        <v>72.400000000000489</v>
      </c>
      <c r="AJ3263" s="28"/>
      <c r="AK3263" s="29">
        <f t="shared" si="1476"/>
        <v>15.275952027464339</v>
      </c>
      <c r="AL3263" s="19">
        <f t="shared" si="1477"/>
        <v>72.400000000000489</v>
      </c>
      <c r="AM3263" s="18">
        <f t="shared" si="1478"/>
        <v>21.76650654169125</v>
      </c>
      <c r="AN3263" s="18">
        <f t="shared" si="1479"/>
        <v>24.673329318504681</v>
      </c>
      <c r="AO3263" s="19" t="str">
        <f t="shared" si="1480"/>
        <v>N/A</v>
      </c>
      <c r="AP3263" t="str">
        <f t="shared" si="1481"/>
        <v>N/A</v>
      </c>
    </row>
    <row r="3264" spans="12:42" x14ac:dyDescent="0.3">
      <c r="L3264" s="25">
        <f t="shared" si="1482"/>
        <v>47.979431576207745</v>
      </c>
      <c r="N3264" s="25">
        <f t="shared" si="1484"/>
        <v>652.60000000001139</v>
      </c>
      <c r="O3264" s="25">
        <f t="shared" si="1458"/>
        <v>415.45806344709086</v>
      </c>
      <c r="P3264" s="25">
        <f t="shared" si="1459"/>
        <v>728.87379552121206</v>
      </c>
      <c r="Q3264" s="25">
        <f t="shared" si="1460"/>
        <v>364.43689776060603</v>
      </c>
      <c r="R3264" s="25">
        <f t="shared" si="1461"/>
        <v>6160.85000255881</v>
      </c>
      <c r="S3264" s="25">
        <f t="shared" si="1462"/>
        <v>2.6724126569867948</v>
      </c>
      <c r="T3264" s="25">
        <f t="shared" si="1463"/>
        <v>52.069700123375398</v>
      </c>
      <c r="U3264" s="25">
        <f t="shared" si="1483"/>
        <v>206923.53479694208</v>
      </c>
      <c r="V3264" s="25">
        <f t="shared" si="1464"/>
        <v>0.49592423700964428</v>
      </c>
      <c r="W3264" s="25">
        <f t="shared" si="1465"/>
        <v>1.9836969480385771</v>
      </c>
      <c r="X3264" s="16">
        <f t="shared" si="1466"/>
        <v>1923.4526315789813</v>
      </c>
      <c r="Y3264">
        <f t="shared" si="1467"/>
        <v>272.11288366125251</v>
      </c>
      <c r="Z3264">
        <f t="shared" si="1468"/>
        <v>5.2354595331322296</v>
      </c>
      <c r="AA3264">
        <f t="shared" si="1469"/>
        <v>5.2640322483102269</v>
      </c>
      <c r="AB3264">
        <f t="shared" si="1456"/>
        <v>128.16222494546616</v>
      </c>
      <c r="AC3264">
        <f t="shared" si="1470"/>
        <v>253.32538480188646</v>
      </c>
      <c r="AD3264">
        <f t="shared" si="1471"/>
        <v>35.838210846112645</v>
      </c>
      <c r="AE3264">
        <f t="shared" si="1472"/>
        <v>21.772925549394827</v>
      </c>
      <c r="AF3264">
        <f t="shared" si="1473"/>
        <v>24.679748326208255</v>
      </c>
      <c r="AG3264">
        <f t="shared" si="1457"/>
        <v>3.0035580608389258</v>
      </c>
      <c r="AH3264" s="18">
        <f t="shared" si="1474"/>
        <v>652.60000000001139</v>
      </c>
      <c r="AI3264" s="18">
        <f t="shared" si="1475"/>
        <v>72.400000000000489</v>
      </c>
      <c r="AJ3264" s="28"/>
      <c r="AK3264" s="29">
        <f t="shared" si="1476"/>
        <v>15.275952027464339</v>
      </c>
      <c r="AL3264" s="19">
        <f t="shared" si="1477"/>
        <v>72.400000000000489</v>
      </c>
      <c r="AM3264" s="18">
        <f t="shared" si="1478"/>
        <v>21.772925549394827</v>
      </c>
      <c r="AN3264" s="18">
        <f t="shared" si="1479"/>
        <v>24.679748326208255</v>
      </c>
      <c r="AO3264" s="19" t="str">
        <f t="shared" si="1480"/>
        <v>N/A</v>
      </c>
      <c r="AP3264" t="str">
        <f t="shared" si="1481"/>
        <v>N/A</v>
      </c>
    </row>
    <row r="3265" spans="12:42" x14ac:dyDescent="0.3">
      <c r="L3265" s="25">
        <f t="shared" si="1482"/>
        <v>47.994144680033628</v>
      </c>
      <c r="N3265" s="25">
        <f t="shared" si="1484"/>
        <v>652.80000000001144</v>
      </c>
      <c r="O3265" s="25">
        <f t="shared" si="1458"/>
        <v>415.58538740156433</v>
      </c>
      <c r="P3265" s="25">
        <f t="shared" si="1459"/>
        <v>729.09717087993749</v>
      </c>
      <c r="Q3265" s="25">
        <f t="shared" si="1460"/>
        <v>364.54858543996875</v>
      </c>
      <c r="R3265" s="25">
        <f t="shared" si="1461"/>
        <v>6162.7380963383239</v>
      </c>
      <c r="S3265" s="25">
        <f t="shared" si="1462"/>
        <v>2.6724119177815568</v>
      </c>
      <c r="T3265" s="25">
        <f t="shared" si="1463"/>
        <v>52.077685522523588</v>
      </c>
      <c r="U3265" s="25">
        <f t="shared" si="1483"/>
        <v>207028.81454115274</v>
      </c>
      <c r="V3265" s="25">
        <f t="shared" si="1464"/>
        <v>0.49587257301121651</v>
      </c>
      <c r="W3265" s="25">
        <f t="shared" si="1465"/>
        <v>1.983490292044866</v>
      </c>
      <c r="X3265" s="16">
        <f t="shared" si="1466"/>
        <v>1924.0421052631914</v>
      </c>
      <c r="Y3265">
        <f t="shared" si="1467"/>
        <v>272.19627712850996</v>
      </c>
      <c r="Z3265">
        <f t="shared" si="1468"/>
        <v>5.2362570833448796</v>
      </c>
      <c r="AA3265">
        <f t="shared" si="1469"/>
        <v>5.264822441119664</v>
      </c>
      <c r="AB3265">
        <f t="shared" si="1456"/>
        <v>128.20150236653433</v>
      </c>
      <c r="AC3265">
        <f t="shared" si="1470"/>
        <v>253.40302053121559</v>
      </c>
      <c r="AD3265">
        <f t="shared" si="1471"/>
        <v>35.849194055075557</v>
      </c>
      <c r="AE3265">
        <f t="shared" si="1472"/>
        <v>21.779344557098366</v>
      </c>
      <c r="AF3265">
        <f t="shared" si="1473"/>
        <v>24.686167333911797</v>
      </c>
      <c r="AG3265">
        <f t="shared" si="1457"/>
        <v>3.004018270457935</v>
      </c>
      <c r="AH3265" s="18">
        <f t="shared" si="1474"/>
        <v>652.80000000001144</v>
      </c>
      <c r="AI3265" s="18">
        <f t="shared" si="1475"/>
        <v>72.400000000000489</v>
      </c>
      <c r="AJ3265" s="28"/>
      <c r="AK3265" s="29">
        <f t="shared" si="1476"/>
        <v>15.275952027464339</v>
      </c>
      <c r="AL3265" s="19">
        <f t="shared" si="1477"/>
        <v>72.400000000000489</v>
      </c>
      <c r="AM3265" s="18">
        <f t="shared" si="1478"/>
        <v>21.779344557098366</v>
      </c>
      <c r="AN3265" s="18">
        <f t="shared" si="1479"/>
        <v>24.686167333911797</v>
      </c>
      <c r="AO3265" s="19" t="str">
        <f t="shared" si="1480"/>
        <v>N/A</v>
      </c>
      <c r="AP3265" t="str">
        <f t="shared" si="1481"/>
        <v>N/A</v>
      </c>
    </row>
    <row r="3266" spans="12:42" x14ac:dyDescent="0.3">
      <c r="L3266" s="25">
        <f t="shared" si="1482"/>
        <v>48.008857783859511</v>
      </c>
      <c r="N3266" s="25">
        <f t="shared" si="1484"/>
        <v>653.00000000001148</v>
      </c>
      <c r="O3266" s="25">
        <f t="shared" si="1458"/>
        <v>415.71271135603797</v>
      </c>
      <c r="P3266" s="25">
        <f t="shared" si="1459"/>
        <v>729.32054623866316</v>
      </c>
      <c r="Q3266" s="25">
        <f t="shared" si="1460"/>
        <v>364.66027311933158</v>
      </c>
      <c r="R3266" s="25">
        <f t="shared" si="1461"/>
        <v>6164.6261901178414</v>
      </c>
      <c r="S3266" s="25">
        <f t="shared" si="1462"/>
        <v>2.6724111790291452</v>
      </c>
      <c r="T3266" s="25">
        <f t="shared" si="1463"/>
        <v>52.085669697411788</v>
      </c>
      <c r="U3266" s="25">
        <f t="shared" si="1483"/>
        <v>207134.11557569943</v>
      </c>
      <c r="V3266" s="25">
        <f t="shared" si="1464"/>
        <v>0.49582093021853274</v>
      </c>
      <c r="W3266" s="25">
        <f t="shared" si="1465"/>
        <v>1.983283720874131</v>
      </c>
      <c r="X3266" s="16">
        <f t="shared" si="1466"/>
        <v>1924.6315789474029</v>
      </c>
      <c r="Y3266">
        <f t="shared" si="1467"/>
        <v>272.27967059576764</v>
      </c>
      <c r="Z3266">
        <f t="shared" si="1468"/>
        <v>5.2370545125109675</v>
      </c>
      <c r="AA3266">
        <f t="shared" si="1469"/>
        <v>5.265612517031153</v>
      </c>
      <c r="AB3266">
        <f t="shared" si="1456"/>
        <v>128.24077978760252</v>
      </c>
      <c r="AC3266">
        <f t="shared" si="1470"/>
        <v>253.48065626054517</v>
      </c>
      <c r="AD3266">
        <f t="shared" si="1471"/>
        <v>35.860177264038533</v>
      </c>
      <c r="AE3266">
        <f t="shared" si="1472"/>
        <v>21.785763564801943</v>
      </c>
      <c r="AF3266">
        <f t="shared" si="1473"/>
        <v>24.692586341615371</v>
      </c>
      <c r="AG3266">
        <f t="shared" si="1457"/>
        <v>3.004478409584546</v>
      </c>
      <c r="AH3266" s="18">
        <f t="shared" si="1474"/>
        <v>653.00000000001148</v>
      </c>
      <c r="AI3266" s="18">
        <f t="shared" si="1475"/>
        <v>72.400000000000489</v>
      </c>
      <c r="AJ3266" s="28"/>
      <c r="AK3266" s="29">
        <f t="shared" si="1476"/>
        <v>15.275952027464339</v>
      </c>
      <c r="AL3266" s="19">
        <f t="shared" si="1477"/>
        <v>72.400000000000489</v>
      </c>
      <c r="AM3266" s="18">
        <f t="shared" si="1478"/>
        <v>21.785763564801943</v>
      </c>
      <c r="AN3266" s="18">
        <f t="shared" si="1479"/>
        <v>24.692586341615371</v>
      </c>
      <c r="AO3266" s="19" t="str">
        <f t="shared" si="1480"/>
        <v>N/A</v>
      </c>
      <c r="AP3266" t="str">
        <f t="shared" si="1481"/>
        <v>N/A</v>
      </c>
    </row>
    <row r="3267" spans="12:42" x14ac:dyDescent="0.3">
      <c r="L3267" s="25">
        <f t="shared" si="1482"/>
        <v>48.023570887685395</v>
      </c>
      <c r="N3267" s="25">
        <f t="shared" si="1484"/>
        <v>653.20000000001153</v>
      </c>
      <c r="O3267" s="25">
        <f t="shared" si="1458"/>
        <v>415.84003531051144</v>
      </c>
      <c r="P3267" s="25">
        <f t="shared" si="1459"/>
        <v>729.54392159738859</v>
      </c>
      <c r="Q3267" s="25">
        <f t="shared" si="1460"/>
        <v>364.77196079869429</v>
      </c>
      <c r="R3267" s="25">
        <f t="shared" si="1461"/>
        <v>6166.514283897357</v>
      </c>
      <c r="S3267" s="25">
        <f t="shared" si="1462"/>
        <v>2.6724104407291431</v>
      </c>
      <c r="T3267" s="25">
        <f t="shared" si="1463"/>
        <v>52.093652648602877</v>
      </c>
      <c r="U3267" s="25">
        <f t="shared" si="1483"/>
        <v>207239.43789836514</v>
      </c>
      <c r="V3267" s="25">
        <f t="shared" si="1464"/>
        <v>0.49576930861639928</v>
      </c>
      <c r="W3267" s="25">
        <f t="shared" si="1465"/>
        <v>1.9830772344655971</v>
      </c>
      <c r="X3267" s="16">
        <f t="shared" si="1466"/>
        <v>1925.221052631613</v>
      </c>
      <c r="Y3267">
        <f t="shared" si="1467"/>
        <v>272.36306406302509</v>
      </c>
      <c r="Z3267">
        <f t="shared" si="1468"/>
        <v>5.2378518206854787</v>
      </c>
      <c r="AA3267">
        <f t="shared" si="1469"/>
        <v>5.2664024760960686</v>
      </c>
      <c r="AB3267">
        <f t="shared" ref="AB3267:AB3330" si="1485">N3267/(PI()*$D$10^2)</f>
        <v>128.28005720867071</v>
      </c>
      <c r="AC3267">
        <f t="shared" si="1470"/>
        <v>253.55829198987465</v>
      </c>
      <c r="AD3267">
        <f t="shared" si="1471"/>
        <v>35.871160473001495</v>
      </c>
      <c r="AE3267">
        <f t="shared" si="1472"/>
        <v>21.79218257250551</v>
      </c>
      <c r="AF3267">
        <f t="shared" si="1473"/>
        <v>24.699005349318941</v>
      </c>
      <c r="AG3267">
        <f t="shared" ref="AG3267:AG3330" si="1486">SQRT($I$2*$I$7*$D$9*AB3267*$I$6)/$I$6</f>
        <v>3.0049384782511406</v>
      </c>
      <c r="AH3267" s="18">
        <f t="shared" si="1474"/>
        <v>653.20000000001153</v>
      </c>
      <c r="AI3267" s="18">
        <f t="shared" si="1475"/>
        <v>72.400000000000489</v>
      </c>
      <c r="AJ3267" s="28"/>
      <c r="AK3267" s="29">
        <f t="shared" si="1476"/>
        <v>15.275952027464339</v>
      </c>
      <c r="AL3267" s="19">
        <f t="shared" si="1477"/>
        <v>72.400000000000489</v>
      </c>
      <c r="AM3267" s="18">
        <f t="shared" si="1478"/>
        <v>21.79218257250551</v>
      </c>
      <c r="AN3267" s="18">
        <f t="shared" si="1479"/>
        <v>24.699005349318941</v>
      </c>
      <c r="AO3267" s="19" t="str">
        <f t="shared" si="1480"/>
        <v>N/A</v>
      </c>
      <c r="AP3267" t="str">
        <f t="shared" si="1481"/>
        <v>N/A</v>
      </c>
    </row>
    <row r="3268" spans="12:42" x14ac:dyDescent="0.3">
      <c r="L3268" s="25">
        <f t="shared" si="1482"/>
        <v>48.038283991511278</v>
      </c>
      <c r="N3268" s="25">
        <f t="shared" si="1484"/>
        <v>653.40000000001157</v>
      </c>
      <c r="O3268" s="25">
        <f t="shared" ref="O3268:O3331" si="1487">(6*N3268/PI())^1/3</f>
        <v>415.96735926498508</v>
      </c>
      <c r="P3268" s="25">
        <f t="shared" ref="P3268:P3331" si="1488">O3268/0.57</f>
        <v>729.76729695611425</v>
      </c>
      <c r="Q3268" s="25">
        <f t="shared" ref="Q3268:Q3331" si="1489">P3268/2</f>
        <v>364.88364847805713</v>
      </c>
      <c r="R3268" s="25">
        <f t="shared" ref="R3268:R3331" si="1490">(O3268*$I$2*$D$4)/$I$3</f>
        <v>6168.4023776768727</v>
      </c>
      <c r="S3268" s="25">
        <f t="shared" ref="S3268:S3331" si="1491">((2.67^0.9)+(16^0.9/R3268))^(1/0.9)</f>
        <v>2.6724097028811356</v>
      </c>
      <c r="T3268" s="25">
        <f t="shared" ref="T3268:T3331" si="1492">SQRT(($I$7*O3268)/S3268)*(4/3)</f>
        <v>52.101634376659383</v>
      </c>
      <c r="U3268" s="25">
        <f t="shared" si="1483"/>
        <v>207344.78150693356</v>
      </c>
      <c r="V3268" s="25">
        <f t="shared" ref="V3268:V3331" si="1493">(U3268/((PI()*P3268^2)/4))</f>
        <v>0.4957177081896364</v>
      </c>
      <c r="W3268" s="25">
        <f t="shared" ref="W3268:W3331" si="1494">V3268*4</f>
        <v>1.9828708327585456</v>
      </c>
      <c r="X3268" s="16">
        <f t="shared" ref="X3268:X3331" si="1495">(Q3268*PI()*$I$4^2)-N3268</f>
        <v>1925.8105263158245</v>
      </c>
      <c r="Y3268">
        <f t="shared" ref="Y3268:Y3331" si="1496">X3268/(PI()*$I$4^2)</f>
        <v>272.44645753028271</v>
      </c>
      <c r="Z3268">
        <f t="shared" ref="Z3268:Z3331" si="1497">(Y3268+V3268)/T3268</f>
        <v>5.2386490079233612</v>
      </c>
      <c r="AA3268">
        <f t="shared" ref="AA3268:AA3331" si="1498">(Y3268+W3268)/T3268</f>
        <v>5.2671923183657512</v>
      </c>
      <c r="AB3268">
        <f t="shared" si="1485"/>
        <v>128.3193346297389</v>
      </c>
      <c r="AC3268">
        <f t="shared" ref="AC3268:AC3331" si="1499">(AB3268*PI()*$I$4^2)-N3268</f>
        <v>253.63592771920401</v>
      </c>
      <c r="AD3268">
        <f t="shared" ref="AD3268:AD3331" si="1500">AC3268/(PI()*$I$4^2)</f>
        <v>35.882143681964436</v>
      </c>
      <c r="AE3268">
        <f t="shared" ref="AE3268:AE3331" si="1501">(AD3268+$D$6)/$D$4</f>
        <v>21.798601580209066</v>
      </c>
      <c r="AF3268">
        <f t="shared" ref="AF3268:AF3331" si="1502">(AD3268+$D$7)/$D$4</f>
        <v>24.705424357022498</v>
      </c>
      <c r="AG3268">
        <f t="shared" si="1486"/>
        <v>3.0053984764900772</v>
      </c>
      <c r="AH3268" s="18">
        <f t="shared" ref="AH3268:AH3331" si="1503">IF(AG3268&gt;1,N3268,"N/A")</f>
        <v>653.40000000001157</v>
      </c>
      <c r="AI3268" s="18">
        <f t="shared" ref="AI3268:AI3331" si="1504">$AI$3</f>
        <v>72.400000000000489</v>
      </c>
      <c r="AJ3268" s="28"/>
      <c r="AK3268" s="29">
        <f t="shared" ref="AK3268:AK3331" si="1505">$D$11</f>
        <v>15.275952027464339</v>
      </c>
      <c r="AL3268" s="19">
        <f t="shared" ref="AL3268:AL3331" si="1506">$AI$14</f>
        <v>72.400000000000489</v>
      </c>
      <c r="AM3268" s="18">
        <f t="shared" ref="AM3268:AM3331" si="1507">IF(Q3268&lt;$D$8,"N/A",AE3268)</f>
        <v>21.798601580209066</v>
      </c>
      <c r="AN3268" s="18">
        <f t="shared" ref="AN3268:AN3331" si="1508">IF(Q3268&lt;$D$8,"N/A",AF3268)</f>
        <v>24.705424357022498</v>
      </c>
      <c r="AO3268" s="19" t="str">
        <f t="shared" ref="AO3268:AO3331" si="1509">IF(Q3268&lt;$D$8,Z3268,"N/A")</f>
        <v>N/A</v>
      </c>
      <c r="AP3268" t="str">
        <f t="shared" ref="AP3268:AP3331" si="1510">IF(Q3268&lt;$D$8,AA3268,"N/A")</f>
        <v>N/A</v>
      </c>
    </row>
    <row r="3269" spans="12:42" x14ac:dyDescent="0.3">
      <c r="L3269" s="25">
        <f t="shared" ref="L3269:L3332" si="1511">L3268+$K$5</f>
        <v>48.052997095337162</v>
      </c>
      <c r="N3269" s="25">
        <f t="shared" si="1484"/>
        <v>653.60000000001162</v>
      </c>
      <c r="O3269" s="25">
        <f t="shared" si="1487"/>
        <v>416.09468321945855</v>
      </c>
      <c r="P3269" s="25">
        <f t="shared" si="1488"/>
        <v>729.99067231483957</v>
      </c>
      <c r="Q3269" s="25">
        <f t="shared" si="1489"/>
        <v>364.99533615741979</v>
      </c>
      <c r="R3269" s="25">
        <f t="shared" si="1490"/>
        <v>6170.2904714563883</v>
      </c>
      <c r="S3269" s="25">
        <f t="shared" si="1491"/>
        <v>2.6724089654847085</v>
      </c>
      <c r="T3269" s="25">
        <f t="shared" si="1492"/>
        <v>52.109614882143305</v>
      </c>
      <c r="U3269" s="25">
        <f t="shared" ref="U3269:U3332" si="1512">N3269*(R3269^0.66)</f>
        <v>207450.14639918887</v>
      </c>
      <c r="V3269" s="25">
        <f t="shared" si="1493"/>
        <v>0.49566612892308021</v>
      </c>
      <c r="W3269" s="25">
        <f t="shared" si="1494"/>
        <v>1.9826645156923208</v>
      </c>
      <c r="X3269" s="16">
        <f t="shared" si="1495"/>
        <v>1926.4000000000337</v>
      </c>
      <c r="Y3269">
        <f t="shared" si="1496"/>
        <v>272.52985099754005</v>
      </c>
      <c r="Z3269">
        <f t="shared" si="1497"/>
        <v>5.239446074279515</v>
      </c>
      <c r="AA3269">
        <f t="shared" si="1498"/>
        <v>5.2679820438915028</v>
      </c>
      <c r="AB3269">
        <f t="shared" si="1485"/>
        <v>128.3586120508071</v>
      </c>
      <c r="AC3269">
        <f t="shared" si="1499"/>
        <v>253.71356344853359</v>
      </c>
      <c r="AD3269">
        <f t="shared" si="1500"/>
        <v>35.893126890927412</v>
      </c>
      <c r="AE3269">
        <f t="shared" si="1501"/>
        <v>21.805020587912644</v>
      </c>
      <c r="AF3269">
        <f t="shared" si="1502"/>
        <v>24.711843364726072</v>
      </c>
      <c r="AG3269">
        <f t="shared" si="1486"/>
        <v>3.00585840433369</v>
      </c>
      <c r="AH3269" s="18">
        <f t="shared" si="1503"/>
        <v>653.60000000001162</v>
      </c>
      <c r="AI3269" s="18">
        <f t="shared" si="1504"/>
        <v>72.400000000000489</v>
      </c>
      <c r="AJ3269" s="28"/>
      <c r="AK3269" s="29">
        <f t="shared" si="1505"/>
        <v>15.275952027464339</v>
      </c>
      <c r="AL3269" s="19">
        <f t="shared" si="1506"/>
        <v>72.400000000000489</v>
      </c>
      <c r="AM3269" s="18">
        <f t="shared" si="1507"/>
        <v>21.805020587912644</v>
      </c>
      <c r="AN3269" s="18">
        <f t="shared" si="1508"/>
        <v>24.711843364726072</v>
      </c>
      <c r="AO3269" s="19" t="str">
        <f t="shared" si="1509"/>
        <v>N/A</v>
      </c>
      <c r="AP3269" t="str">
        <f t="shared" si="1510"/>
        <v>N/A</v>
      </c>
    </row>
    <row r="3270" spans="12:42" x14ac:dyDescent="0.3">
      <c r="L3270" s="25">
        <f t="shared" si="1511"/>
        <v>48.067710199163045</v>
      </c>
      <c r="N3270" s="25">
        <f t="shared" si="1484"/>
        <v>653.80000000001166</v>
      </c>
      <c r="O3270" s="25">
        <f t="shared" si="1487"/>
        <v>416.22200717393213</v>
      </c>
      <c r="P3270" s="25">
        <f t="shared" si="1488"/>
        <v>730.21404767356523</v>
      </c>
      <c r="Q3270" s="25">
        <f t="shared" si="1489"/>
        <v>365.10702383678262</v>
      </c>
      <c r="R3270" s="25">
        <f t="shared" si="1490"/>
        <v>6172.178565235904</v>
      </c>
      <c r="S3270" s="25">
        <f t="shared" si="1491"/>
        <v>2.6724082285394464</v>
      </c>
      <c r="T3270" s="25">
        <f t="shared" si="1492"/>
        <v>52.117594165616282</v>
      </c>
      <c r="U3270" s="25">
        <f t="shared" si="1512"/>
        <v>207555.53257291691</v>
      </c>
      <c r="V3270" s="25">
        <f t="shared" si="1493"/>
        <v>0.49561457080158244</v>
      </c>
      <c r="W3270" s="25">
        <f t="shared" si="1494"/>
        <v>1.9824582832063298</v>
      </c>
      <c r="X3270" s="16">
        <f t="shared" si="1495"/>
        <v>1926.9894736842457</v>
      </c>
      <c r="Y3270">
        <f t="shared" si="1496"/>
        <v>272.61324446479779</v>
      </c>
      <c r="Z3270">
        <f t="shared" si="1497"/>
        <v>5.2402430198088155</v>
      </c>
      <c r="AA3270">
        <f t="shared" si="1498"/>
        <v>5.2687716527246007</v>
      </c>
      <c r="AB3270">
        <f t="shared" si="1485"/>
        <v>128.39788947187526</v>
      </c>
      <c r="AC3270">
        <f t="shared" si="1499"/>
        <v>253.79119917786272</v>
      </c>
      <c r="AD3270">
        <f t="shared" si="1500"/>
        <v>35.904110099890325</v>
      </c>
      <c r="AE3270">
        <f t="shared" si="1501"/>
        <v>21.811439595616182</v>
      </c>
      <c r="AF3270">
        <f t="shared" si="1502"/>
        <v>24.718262372429614</v>
      </c>
      <c r="AG3270">
        <f t="shared" si="1486"/>
        <v>3.0063182618142865</v>
      </c>
      <c r="AH3270" s="18">
        <f t="shared" si="1503"/>
        <v>653.80000000001166</v>
      </c>
      <c r="AI3270" s="18">
        <f t="shared" si="1504"/>
        <v>72.400000000000489</v>
      </c>
      <c r="AJ3270" s="28"/>
      <c r="AK3270" s="29">
        <f t="shared" si="1505"/>
        <v>15.275952027464339</v>
      </c>
      <c r="AL3270" s="19">
        <f t="shared" si="1506"/>
        <v>72.400000000000489</v>
      </c>
      <c r="AM3270" s="18">
        <f t="shared" si="1507"/>
        <v>21.811439595616182</v>
      </c>
      <c r="AN3270" s="18">
        <f t="shared" si="1508"/>
        <v>24.718262372429614</v>
      </c>
      <c r="AO3270" s="19" t="str">
        <f t="shared" si="1509"/>
        <v>N/A</v>
      </c>
      <c r="AP3270" t="str">
        <f t="shared" si="1510"/>
        <v>N/A</v>
      </c>
    </row>
    <row r="3271" spans="12:42" x14ac:dyDescent="0.3">
      <c r="L3271" s="25">
        <f t="shared" si="1511"/>
        <v>48.082423302988929</v>
      </c>
      <c r="N3271" s="25">
        <f t="shared" si="1484"/>
        <v>654.00000000001171</v>
      </c>
      <c r="O3271" s="25">
        <f t="shared" si="1487"/>
        <v>416.34933112840559</v>
      </c>
      <c r="P3271" s="25">
        <f t="shared" si="1488"/>
        <v>730.43742303229055</v>
      </c>
      <c r="Q3271" s="25">
        <f t="shared" si="1489"/>
        <v>365.21871151614528</v>
      </c>
      <c r="R3271" s="25">
        <f t="shared" si="1490"/>
        <v>6174.0666590154196</v>
      </c>
      <c r="S3271" s="25">
        <f t="shared" si="1491"/>
        <v>2.6724074920449352</v>
      </c>
      <c r="T3271" s="25">
        <f t="shared" si="1492"/>
        <v>52.125572227639495</v>
      </c>
      <c r="U3271" s="25">
        <f t="shared" si="1512"/>
        <v>207660.94002590366</v>
      </c>
      <c r="V3271" s="25">
        <f t="shared" si="1493"/>
        <v>0.4955630338100101</v>
      </c>
      <c r="W3271" s="25">
        <f t="shared" si="1494"/>
        <v>1.9822521352400404</v>
      </c>
      <c r="X3271" s="16">
        <f t="shared" si="1495"/>
        <v>1927.5789473684549</v>
      </c>
      <c r="Y3271">
        <f t="shared" si="1496"/>
        <v>272.69663793205507</v>
      </c>
      <c r="Z3271">
        <f t="shared" si="1497"/>
        <v>5.2410398445660684</v>
      </c>
      <c r="AA3271">
        <f t="shared" si="1498"/>
        <v>5.2695611449162589</v>
      </c>
      <c r="AB3271">
        <f t="shared" si="1485"/>
        <v>128.43716689294345</v>
      </c>
      <c r="AC3271">
        <f t="shared" si="1499"/>
        <v>253.86883490719231</v>
      </c>
      <c r="AD3271">
        <f t="shared" si="1500"/>
        <v>35.915093308853301</v>
      </c>
      <c r="AE3271">
        <f t="shared" si="1501"/>
        <v>21.81785860331976</v>
      </c>
      <c r="AF3271">
        <f t="shared" si="1502"/>
        <v>24.724681380133188</v>
      </c>
      <c r="AG3271">
        <f t="shared" si="1486"/>
        <v>3.006778048964152</v>
      </c>
      <c r="AH3271" s="18">
        <f t="shared" si="1503"/>
        <v>654.00000000001171</v>
      </c>
      <c r="AI3271" s="18">
        <f t="shared" si="1504"/>
        <v>72.400000000000489</v>
      </c>
      <c r="AJ3271" s="28"/>
      <c r="AK3271" s="29">
        <f t="shared" si="1505"/>
        <v>15.275952027464339</v>
      </c>
      <c r="AL3271" s="19">
        <f t="shared" si="1506"/>
        <v>72.400000000000489</v>
      </c>
      <c r="AM3271" s="18">
        <f t="shared" si="1507"/>
        <v>21.81785860331976</v>
      </c>
      <c r="AN3271" s="18">
        <f t="shared" si="1508"/>
        <v>24.724681380133188</v>
      </c>
      <c r="AO3271" s="19" t="str">
        <f t="shared" si="1509"/>
        <v>N/A</v>
      </c>
      <c r="AP3271" t="str">
        <f t="shared" si="1510"/>
        <v>N/A</v>
      </c>
    </row>
    <row r="3272" spans="12:42" x14ac:dyDescent="0.3">
      <c r="L3272" s="25">
        <f t="shared" si="1511"/>
        <v>48.097136406814812</v>
      </c>
      <c r="N3272" s="25">
        <f t="shared" si="1484"/>
        <v>654.20000000001176</v>
      </c>
      <c r="O3272" s="25">
        <f t="shared" si="1487"/>
        <v>416.47665508287923</v>
      </c>
      <c r="P3272" s="25">
        <f t="shared" si="1488"/>
        <v>730.66079839101621</v>
      </c>
      <c r="Q3272" s="25">
        <f t="shared" si="1489"/>
        <v>365.33039919550811</v>
      </c>
      <c r="R3272" s="25">
        <f t="shared" si="1490"/>
        <v>6175.9547527949362</v>
      </c>
      <c r="S3272" s="25">
        <f t="shared" si="1491"/>
        <v>2.6724067560007629</v>
      </c>
      <c r="T3272" s="25">
        <f t="shared" si="1492"/>
        <v>52.133549068773704</v>
      </c>
      <c r="U3272" s="25">
        <f t="shared" si="1512"/>
        <v>207766.36875593656</v>
      </c>
      <c r="V3272" s="25">
        <f t="shared" si="1493"/>
        <v>0.49551151793324555</v>
      </c>
      <c r="W3272" s="25">
        <f t="shared" si="1494"/>
        <v>1.9820460717329822</v>
      </c>
      <c r="X3272" s="16">
        <f t="shared" si="1495"/>
        <v>1928.1684210526664</v>
      </c>
      <c r="Y3272">
        <f t="shared" si="1496"/>
        <v>272.78003139931275</v>
      </c>
      <c r="Z3272">
        <f t="shared" si="1497"/>
        <v>5.241836548606071</v>
      </c>
      <c r="AA3272">
        <f t="shared" si="1498"/>
        <v>5.2703505205176846</v>
      </c>
      <c r="AB3272">
        <f t="shared" si="1485"/>
        <v>128.47644431401164</v>
      </c>
      <c r="AC3272">
        <f t="shared" si="1499"/>
        <v>253.94647063652178</v>
      </c>
      <c r="AD3272">
        <f t="shared" si="1500"/>
        <v>35.926076517816263</v>
      </c>
      <c r="AE3272">
        <f t="shared" si="1501"/>
        <v>21.824277611023327</v>
      </c>
      <c r="AF3272">
        <f t="shared" si="1502"/>
        <v>24.731100387836758</v>
      </c>
      <c r="AG3272">
        <f t="shared" si="1486"/>
        <v>3.0072377658155447</v>
      </c>
      <c r="AH3272" s="18">
        <f t="shared" si="1503"/>
        <v>654.20000000001176</v>
      </c>
      <c r="AI3272" s="18">
        <f t="shared" si="1504"/>
        <v>72.400000000000489</v>
      </c>
      <c r="AJ3272" s="28"/>
      <c r="AK3272" s="29">
        <f t="shared" si="1505"/>
        <v>15.275952027464339</v>
      </c>
      <c r="AL3272" s="19">
        <f t="shared" si="1506"/>
        <v>72.400000000000489</v>
      </c>
      <c r="AM3272" s="18">
        <f t="shared" si="1507"/>
        <v>21.824277611023327</v>
      </c>
      <c r="AN3272" s="18">
        <f t="shared" si="1508"/>
        <v>24.731100387836758</v>
      </c>
      <c r="AO3272" s="19" t="str">
        <f t="shared" si="1509"/>
        <v>N/A</v>
      </c>
      <c r="AP3272" t="str">
        <f t="shared" si="1510"/>
        <v>N/A</v>
      </c>
    </row>
    <row r="3273" spans="12:42" x14ac:dyDescent="0.3">
      <c r="L3273" s="25">
        <f t="shared" si="1511"/>
        <v>48.111849510640695</v>
      </c>
      <c r="N3273" s="25">
        <f t="shared" si="1484"/>
        <v>654.4000000000118</v>
      </c>
      <c r="O3273" s="25">
        <f t="shared" si="1487"/>
        <v>416.6039790373527</v>
      </c>
      <c r="P3273" s="25">
        <f t="shared" si="1488"/>
        <v>730.88417374974165</v>
      </c>
      <c r="Q3273" s="25">
        <f t="shared" si="1489"/>
        <v>365.44208687487082</v>
      </c>
      <c r="R3273" s="25">
        <f t="shared" si="1490"/>
        <v>6177.84284657445</v>
      </c>
      <c r="S3273" s="25">
        <f t="shared" si="1491"/>
        <v>2.6724060204065143</v>
      </c>
      <c r="T3273" s="25">
        <f t="shared" si="1492"/>
        <v>52.141524689579235</v>
      </c>
      <c r="U3273" s="25">
        <f t="shared" si="1512"/>
        <v>207871.81876080381</v>
      </c>
      <c r="V3273" s="25">
        <f t="shared" si="1493"/>
        <v>0.49546002315618765</v>
      </c>
      <c r="W3273" s="25">
        <f t="shared" si="1494"/>
        <v>1.9818400926247506</v>
      </c>
      <c r="X3273" s="16">
        <f t="shared" si="1495"/>
        <v>1928.7578947368766</v>
      </c>
      <c r="Y3273">
        <f t="shared" si="1496"/>
        <v>272.8634248665702</v>
      </c>
      <c r="Z3273">
        <f t="shared" si="1497"/>
        <v>5.24263313198355</v>
      </c>
      <c r="AA3273">
        <f t="shared" si="1498"/>
        <v>5.2711397795800217</v>
      </c>
      <c r="AB3273">
        <f t="shared" si="1485"/>
        <v>128.51572173507984</v>
      </c>
      <c r="AC3273">
        <f t="shared" si="1499"/>
        <v>254.02410636585125</v>
      </c>
      <c r="AD3273">
        <f t="shared" si="1500"/>
        <v>35.937059726779225</v>
      </c>
      <c r="AE3273">
        <f t="shared" si="1501"/>
        <v>21.830696618726897</v>
      </c>
      <c r="AF3273">
        <f t="shared" si="1502"/>
        <v>24.737519395540325</v>
      </c>
      <c r="AG3273">
        <f t="shared" si="1486"/>
        <v>3.0076974124007001</v>
      </c>
      <c r="AH3273" s="18">
        <f t="shared" si="1503"/>
        <v>654.4000000000118</v>
      </c>
      <c r="AI3273" s="18">
        <f t="shared" si="1504"/>
        <v>72.400000000000489</v>
      </c>
      <c r="AJ3273" s="28"/>
      <c r="AK3273" s="29">
        <f t="shared" si="1505"/>
        <v>15.275952027464339</v>
      </c>
      <c r="AL3273" s="19">
        <f t="shared" si="1506"/>
        <v>72.400000000000489</v>
      </c>
      <c r="AM3273" s="18">
        <f t="shared" si="1507"/>
        <v>21.830696618726897</v>
      </c>
      <c r="AN3273" s="18">
        <f t="shared" si="1508"/>
        <v>24.737519395540325</v>
      </c>
      <c r="AO3273" s="19" t="str">
        <f t="shared" si="1509"/>
        <v>N/A</v>
      </c>
      <c r="AP3273" t="str">
        <f t="shared" si="1510"/>
        <v>N/A</v>
      </c>
    </row>
    <row r="3274" spans="12:42" x14ac:dyDescent="0.3">
      <c r="L3274" s="25">
        <f t="shared" si="1511"/>
        <v>48.126562614466579</v>
      </c>
      <c r="N3274" s="25">
        <f t="shared" si="1484"/>
        <v>654.60000000001185</v>
      </c>
      <c r="O3274" s="25">
        <f t="shared" si="1487"/>
        <v>416.73130299182634</v>
      </c>
      <c r="P3274" s="25">
        <f t="shared" si="1488"/>
        <v>731.10754910846731</v>
      </c>
      <c r="Q3274" s="25">
        <f t="shared" si="1489"/>
        <v>365.55377455423366</v>
      </c>
      <c r="R3274" s="25">
        <f t="shared" si="1490"/>
        <v>6179.7309403539684</v>
      </c>
      <c r="S3274" s="25">
        <f t="shared" si="1491"/>
        <v>2.6724052852617795</v>
      </c>
      <c r="T3274" s="25">
        <f t="shared" si="1492"/>
        <v>52.149499090615976</v>
      </c>
      <c r="U3274" s="25">
        <f t="shared" si="1512"/>
        <v>207977.29003829474</v>
      </c>
      <c r="V3274" s="25">
        <f t="shared" si="1493"/>
        <v>0.49540854946374963</v>
      </c>
      <c r="W3274" s="25">
        <f t="shared" si="1494"/>
        <v>1.9816341978549985</v>
      </c>
      <c r="X3274" s="16">
        <f t="shared" si="1495"/>
        <v>1929.347368421088</v>
      </c>
      <c r="Y3274">
        <f t="shared" si="1496"/>
        <v>272.94681833382782</v>
      </c>
      <c r="Z3274">
        <f t="shared" si="1497"/>
        <v>5.2434295947532137</v>
      </c>
      <c r="AA3274">
        <f t="shared" si="1498"/>
        <v>5.2719289221543972</v>
      </c>
      <c r="AB3274">
        <f t="shared" si="1485"/>
        <v>128.55499915614803</v>
      </c>
      <c r="AC3274">
        <f t="shared" si="1499"/>
        <v>254.10174209518073</v>
      </c>
      <c r="AD3274">
        <f t="shared" si="1500"/>
        <v>35.94804293574218</v>
      </c>
      <c r="AE3274">
        <f t="shared" si="1501"/>
        <v>21.83711562643046</v>
      </c>
      <c r="AF3274">
        <f t="shared" si="1502"/>
        <v>24.743938403243888</v>
      </c>
      <c r="AG3274">
        <f t="shared" si="1486"/>
        <v>3.008156988751828</v>
      </c>
      <c r="AH3274" s="18">
        <f t="shared" si="1503"/>
        <v>654.60000000001185</v>
      </c>
      <c r="AI3274" s="18">
        <f t="shared" si="1504"/>
        <v>72.400000000000489</v>
      </c>
      <c r="AJ3274" s="28"/>
      <c r="AK3274" s="29">
        <f t="shared" si="1505"/>
        <v>15.275952027464339</v>
      </c>
      <c r="AL3274" s="19">
        <f t="shared" si="1506"/>
        <v>72.400000000000489</v>
      </c>
      <c r="AM3274" s="18">
        <f t="shared" si="1507"/>
        <v>21.83711562643046</v>
      </c>
      <c r="AN3274" s="18">
        <f t="shared" si="1508"/>
        <v>24.743938403243888</v>
      </c>
      <c r="AO3274" s="19" t="str">
        <f t="shared" si="1509"/>
        <v>N/A</v>
      </c>
      <c r="AP3274" t="str">
        <f t="shared" si="1510"/>
        <v>N/A</v>
      </c>
    </row>
    <row r="3275" spans="12:42" x14ac:dyDescent="0.3">
      <c r="L3275" s="25">
        <f t="shared" si="1511"/>
        <v>48.141275718292462</v>
      </c>
      <c r="N3275" s="25">
        <f t="shared" si="1484"/>
        <v>654.80000000001189</v>
      </c>
      <c r="O3275" s="25">
        <f t="shared" si="1487"/>
        <v>416.85862694629981</v>
      </c>
      <c r="P3275" s="25">
        <f t="shared" si="1488"/>
        <v>731.33092446719274</v>
      </c>
      <c r="Q3275" s="25">
        <f t="shared" si="1489"/>
        <v>365.66546223359637</v>
      </c>
      <c r="R3275" s="25">
        <f t="shared" si="1490"/>
        <v>6181.6190341334832</v>
      </c>
      <c r="S3275" s="25">
        <f t="shared" si="1491"/>
        <v>2.6724045505661445</v>
      </c>
      <c r="T3275" s="25">
        <f t="shared" si="1492"/>
        <v>52.157472272443414</v>
      </c>
      <c r="U3275" s="25">
        <f t="shared" si="1512"/>
        <v>208082.78258619865</v>
      </c>
      <c r="V3275" s="25">
        <f t="shared" si="1493"/>
        <v>0.4953570968408596</v>
      </c>
      <c r="W3275" s="25">
        <f t="shared" si="1494"/>
        <v>1.9814283873634384</v>
      </c>
      <c r="X3275" s="16">
        <f t="shared" si="1495"/>
        <v>1929.9368421052982</v>
      </c>
      <c r="Y3275">
        <f t="shared" si="1496"/>
        <v>273.03021180108527</v>
      </c>
      <c r="Z3275">
        <f t="shared" si="1497"/>
        <v>5.2442259369697082</v>
      </c>
      <c r="AA3275">
        <f t="shared" si="1498"/>
        <v>5.2727179482918851</v>
      </c>
      <c r="AB3275">
        <f t="shared" si="1485"/>
        <v>128.59427657721619</v>
      </c>
      <c r="AC3275">
        <f t="shared" si="1499"/>
        <v>254.17937782451008</v>
      </c>
      <c r="AD3275">
        <f t="shared" si="1500"/>
        <v>35.959026144705128</v>
      </c>
      <c r="AE3275">
        <f t="shared" si="1501"/>
        <v>21.84353463413402</v>
      </c>
      <c r="AF3275">
        <f t="shared" si="1502"/>
        <v>24.750357410947448</v>
      </c>
      <c r="AG3275">
        <f t="shared" si="1486"/>
        <v>3.0086164949011134</v>
      </c>
      <c r="AH3275" s="18">
        <f t="shared" si="1503"/>
        <v>654.80000000001189</v>
      </c>
      <c r="AI3275" s="18">
        <f t="shared" si="1504"/>
        <v>72.400000000000489</v>
      </c>
      <c r="AJ3275" s="28"/>
      <c r="AK3275" s="29">
        <f t="shared" si="1505"/>
        <v>15.275952027464339</v>
      </c>
      <c r="AL3275" s="19">
        <f t="shared" si="1506"/>
        <v>72.400000000000489</v>
      </c>
      <c r="AM3275" s="18">
        <f t="shared" si="1507"/>
        <v>21.84353463413402</v>
      </c>
      <c r="AN3275" s="18">
        <f t="shared" si="1508"/>
        <v>24.750357410947448</v>
      </c>
      <c r="AO3275" s="19" t="str">
        <f t="shared" si="1509"/>
        <v>N/A</v>
      </c>
      <c r="AP3275" t="str">
        <f t="shared" si="1510"/>
        <v>N/A</v>
      </c>
    </row>
    <row r="3276" spans="12:42" x14ac:dyDescent="0.3">
      <c r="L3276" s="25">
        <f t="shared" si="1511"/>
        <v>48.155988822118346</v>
      </c>
      <c r="N3276" s="25">
        <f t="shared" si="1484"/>
        <v>655.00000000001194</v>
      </c>
      <c r="O3276" s="25">
        <f t="shared" si="1487"/>
        <v>416.98595090077339</v>
      </c>
      <c r="P3276" s="25">
        <f t="shared" si="1488"/>
        <v>731.55429982591829</v>
      </c>
      <c r="Q3276" s="25">
        <f t="shared" si="1489"/>
        <v>365.77714991295915</v>
      </c>
      <c r="R3276" s="25">
        <f t="shared" si="1490"/>
        <v>6183.5071279129988</v>
      </c>
      <c r="S3276" s="25">
        <f t="shared" si="1491"/>
        <v>2.6724038163191994</v>
      </c>
      <c r="T3276" s="25">
        <f t="shared" si="1492"/>
        <v>52.165444235620583</v>
      </c>
      <c r="U3276" s="25">
        <f t="shared" si="1512"/>
        <v>208188.2964023067</v>
      </c>
      <c r="V3276" s="25">
        <f t="shared" si="1493"/>
        <v>0.49530566527246189</v>
      </c>
      <c r="W3276" s="25">
        <f t="shared" si="1494"/>
        <v>1.9812226610898476</v>
      </c>
      <c r="X3276" s="16">
        <f t="shared" si="1495"/>
        <v>1930.5263157895088</v>
      </c>
      <c r="Y3276">
        <f t="shared" si="1496"/>
        <v>273.11360526834278</v>
      </c>
      <c r="Z3276">
        <f t="shared" si="1497"/>
        <v>5.2450221586876564</v>
      </c>
      <c r="AA3276">
        <f t="shared" si="1498"/>
        <v>5.2735068580435334</v>
      </c>
      <c r="AB3276">
        <f t="shared" si="1485"/>
        <v>128.63355399828438</v>
      </c>
      <c r="AC3276">
        <f t="shared" si="1499"/>
        <v>254.25701355383944</v>
      </c>
      <c r="AD3276">
        <f t="shared" si="1500"/>
        <v>35.970009353668068</v>
      </c>
      <c r="AE3276">
        <f t="shared" si="1501"/>
        <v>21.849953641837576</v>
      </c>
      <c r="AF3276">
        <f t="shared" si="1502"/>
        <v>24.756776418651004</v>
      </c>
      <c r="AG3276">
        <f t="shared" si="1486"/>
        <v>3.009075930880718</v>
      </c>
      <c r="AH3276" s="18">
        <f t="shared" si="1503"/>
        <v>655.00000000001194</v>
      </c>
      <c r="AI3276" s="18">
        <f t="shared" si="1504"/>
        <v>72.400000000000489</v>
      </c>
      <c r="AJ3276" s="28"/>
      <c r="AK3276" s="29">
        <f t="shared" si="1505"/>
        <v>15.275952027464339</v>
      </c>
      <c r="AL3276" s="19">
        <f t="shared" si="1506"/>
        <v>72.400000000000489</v>
      </c>
      <c r="AM3276" s="18">
        <f t="shared" si="1507"/>
        <v>21.849953641837576</v>
      </c>
      <c r="AN3276" s="18">
        <f t="shared" si="1508"/>
        <v>24.756776418651004</v>
      </c>
      <c r="AO3276" s="19" t="str">
        <f t="shared" si="1509"/>
        <v>N/A</v>
      </c>
      <c r="AP3276" t="str">
        <f t="shared" si="1510"/>
        <v>N/A</v>
      </c>
    </row>
    <row r="3277" spans="12:42" x14ac:dyDescent="0.3">
      <c r="L3277" s="25">
        <f t="shared" si="1511"/>
        <v>48.170701925944229</v>
      </c>
      <c r="N3277" s="25">
        <f t="shared" si="1484"/>
        <v>655.20000000001198</v>
      </c>
      <c r="O3277" s="25">
        <f t="shared" si="1487"/>
        <v>417.11327485524697</v>
      </c>
      <c r="P3277" s="25">
        <f t="shared" si="1488"/>
        <v>731.77767518464384</v>
      </c>
      <c r="Q3277" s="25">
        <f t="shared" si="1489"/>
        <v>365.88883759232192</v>
      </c>
      <c r="R3277" s="25">
        <f t="shared" si="1490"/>
        <v>6185.3952216925163</v>
      </c>
      <c r="S3277" s="25">
        <f t="shared" si="1491"/>
        <v>2.6724030825205327</v>
      </c>
      <c r="T3277" s="25">
        <f t="shared" si="1492"/>
        <v>52.173414980706099</v>
      </c>
      <c r="U3277" s="25">
        <f t="shared" si="1512"/>
        <v>208293.831484411</v>
      </c>
      <c r="V3277" s="25">
        <f t="shared" si="1493"/>
        <v>0.49525425474351714</v>
      </c>
      <c r="W3277" s="25">
        <f t="shared" si="1494"/>
        <v>1.9810170189740686</v>
      </c>
      <c r="X3277" s="16">
        <f t="shared" si="1495"/>
        <v>1931.1157894737194</v>
      </c>
      <c r="Y3277">
        <f t="shared" si="1496"/>
        <v>273.19699873560029</v>
      </c>
      <c r="Z3277">
        <f t="shared" si="1497"/>
        <v>5.2458182599616325</v>
      </c>
      <c r="AA3277">
        <f t="shared" si="1498"/>
        <v>5.2742956514603483</v>
      </c>
      <c r="AB3277">
        <f t="shared" si="1485"/>
        <v>128.67283141935258</v>
      </c>
      <c r="AC3277">
        <f t="shared" si="1499"/>
        <v>254.33464928316891</v>
      </c>
      <c r="AD3277">
        <f t="shared" si="1500"/>
        <v>35.98099256263103</v>
      </c>
      <c r="AE3277">
        <f t="shared" si="1501"/>
        <v>21.856372649541143</v>
      </c>
      <c r="AF3277">
        <f t="shared" si="1502"/>
        <v>24.763195426354574</v>
      </c>
      <c r="AG3277">
        <f t="shared" si="1486"/>
        <v>3.0095352967227775</v>
      </c>
      <c r="AH3277" s="18">
        <f t="shared" si="1503"/>
        <v>655.20000000001198</v>
      </c>
      <c r="AI3277" s="18">
        <f t="shared" si="1504"/>
        <v>72.400000000000489</v>
      </c>
      <c r="AJ3277" s="28"/>
      <c r="AK3277" s="29">
        <f t="shared" si="1505"/>
        <v>15.275952027464339</v>
      </c>
      <c r="AL3277" s="19">
        <f t="shared" si="1506"/>
        <v>72.400000000000489</v>
      </c>
      <c r="AM3277" s="18">
        <f t="shared" si="1507"/>
        <v>21.856372649541143</v>
      </c>
      <c r="AN3277" s="18">
        <f t="shared" si="1508"/>
        <v>24.763195426354574</v>
      </c>
      <c r="AO3277" s="19" t="str">
        <f t="shared" si="1509"/>
        <v>N/A</v>
      </c>
      <c r="AP3277" t="str">
        <f t="shared" si="1510"/>
        <v>N/A</v>
      </c>
    </row>
    <row r="3278" spans="12:42" x14ac:dyDescent="0.3">
      <c r="L3278" s="25">
        <f t="shared" si="1511"/>
        <v>48.185415029770112</v>
      </c>
      <c r="N3278" s="25">
        <f t="shared" si="1484"/>
        <v>655.40000000001203</v>
      </c>
      <c r="O3278" s="25">
        <f t="shared" si="1487"/>
        <v>417.2405988097205</v>
      </c>
      <c r="P3278" s="25">
        <f t="shared" si="1488"/>
        <v>732.00105054336939</v>
      </c>
      <c r="Q3278" s="25">
        <f t="shared" si="1489"/>
        <v>366.00052527168469</v>
      </c>
      <c r="R3278" s="25">
        <f t="shared" si="1490"/>
        <v>6187.283315472032</v>
      </c>
      <c r="S3278" s="25">
        <f t="shared" si="1491"/>
        <v>2.6724023491697331</v>
      </c>
      <c r="T3278" s="25">
        <f t="shared" si="1492"/>
        <v>52.181384508258169</v>
      </c>
      <c r="U3278" s="25">
        <f t="shared" si="1512"/>
        <v>208399.38783030384</v>
      </c>
      <c r="V3278" s="25">
        <f t="shared" si="1493"/>
        <v>0.49520286523899898</v>
      </c>
      <c r="W3278" s="25">
        <f t="shared" si="1494"/>
        <v>1.9808114609559959</v>
      </c>
      <c r="X3278" s="16">
        <f t="shared" si="1495"/>
        <v>1931.7052631579304</v>
      </c>
      <c r="Y3278">
        <f t="shared" si="1496"/>
        <v>273.28039220285791</v>
      </c>
      <c r="Z3278">
        <f t="shared" si="1497"/>
        <v>5.2466142408461671</v>
      </c>
      <c r="AA3278">
        <f t="shared" si="1498"/>
        <v>5.2750843285933007</v>
      </c>
      <c r="AB3278">
        <f t="shared" si="1485"/>
        <v>128.71210884042077</v>
      </c>
      <c r="AC3278">
        <f t="shared" si="1499"/>
        <v>254.4122850124985</v>
      </c>
      <c r="AD3278">
        <f t="shared" si="1500"/>
        <v>35.991975771594007</v>
      </c>
      <c r="AE3278">
        <f t="shared" si="1501"/>
        <v>21.862791657244721</v>
      </c>
      <c r="AF3278">
        <f t="shared" si="1502"/>
        <v>24.769614434058148</v>
      </c>
      <c r="AG3278">
        <f t="shared" si="1486"/>
        <v>3.0099945924594045</v>
      </c>
      <c r="AH3278" s="18">
        <f t="shared" si="1503"/>
        <v>655.40000000001203</v>
      </c>
      <c r="AI3278" s="18">
        <f t="shared" si="1504"/>
        <v>72.400000000000489</v>
      </c>
      <c r="AJ3278" s="28"/>
      <c r="AK3278" s="29">
        <f t="shared" si="1505"/>
        <v>15.275952027464339</v>
      </c>
      <c r="AL3278" s="19">
        <f t="shared" si="1506"/>
        <v>72.400000000000489</v>
      </c>
      <c r="AM3278" s="18">
        <f t="shared" si="1507"/>
        <v>21.862791657244721</v>
      </c>
      <c r="AN3278" s="18">
        <f t="shared" si="1508"/>
        <v>24.769614434058148</v>
      </c>
      <c r="AO3278" s="19" t="str">
        <f t="shared" si="1509"/>
        <v>N/A</v>
      </c>
      <c r="AP3278" t="str">
        <f t="shared" si="1510"/>
        <v>N/A</v>
      </c>
    </row>
    <row r="3279" spans="12:42" x14ac:dyDescent="0.3">
      <c r="L3279" s="25">
        <f t="shared" si="1511"/>
        <v>48.200128133595996</v>
      </c>
      <c r="N3279" s="25">
        <f t="shared" si="1484"/>
        <v>655.60000000001207</v>
      </c>
      <c r="O3279" s="25">
        <f t="shared" si="1487"/>
        <v>417.36792276419402</v>
      </c>
      <c r="P3279" s="25">
        <f t="shared" si="1488"/>
        <v>732.22442590209482</v>
      </c>
      <c r="Q3279" s="25">
        <f t="shared" si="1489"/>
        <v>366.11221295104741</v>
      </c>
      <c r="R3279" s="25">
        <f t="shared" si="1490"/>
        <v>6189.1714092515467</v>
      </c>
      <c r="S3279" s="25">
        <f t="shared" si="1491"/>
        <v>2.6724016162663924</v>
      </c>
      <c r="T3279" s="25">
        <f t="shared" si="1492"/>
        <v>52.189352818834529</v>
      </c>
      <c r="U3279" s="25">
        <f t="shared" si="1512"/>
        <v>208504.96543777917</v>
      </c>
      <c r="V3279" s="25">
        <f t="shared" si="1493"/>
        <v>0.49515149674389891</v>
      </c>
      <c r="W3279" s="25">
        <f t="shared" si="1494"/>
        <v>1.9806059869755956</v>
      </c>
      <c r="X3279" s="16">
        <f t="shared" si="1495"/>
        <v>1932.294736842141</v>
      </c>
      <c r="Y3279">
        <f t="shared" si="1496"/>
        <v>273.36378567011542</v>
      </c>
      <c r="Z3279">
        <f t="shared" si="1497"/>
        <v>5.2474101013957553</v>
      </c>
      <c r="AA3279">
        <f t="shared" si="1498"/>
        <v>5.2758728894933231</v>
      </c>
      <c r="AB3279">
        <f t="shared" si="1485"/>
        <v>128.75138626148896</v>
      </c>
      <c r="AC3279">
        <f t="shared" si="1499"/>
        <v>254.48992074182786</v>
      </c>
      <c r="AD3279">
        <f t="shared" si="1500"/>
        <v>36.002958980556947</v>
      </c>
      <c r="AE3279">
        <f t="shared" si="1501"/>
        <v>21.869210664948277</v>
      </c>
      <c r="AF3279">
        <f t="shared" si="1502"/>
        <v>24.776033441761705</v>
      </c>
      <c r="AG3279">
        <f t="shared" si="1486"/>
        <v>3.0104538181226852</v>
      </c>
      <c r="AH3279" s="18">
        <f t="shared" si="1503"/>
        <v>655.60000000001207</v>
      </c>
      <c r="AI3279" s="18">
        <f t="shared" si="1504"/>
        <v>72.400000000000489</v>
      </c>
      <c r="AJ3279" s="28"/>
      <c r="AK3279" s="29">
        <f t="shared" si="1505"/>
        <v>15.275952027464339</v>
      </c>
      <c r="AL3279" s="19">
        <f t="shared" si="1506"/>
        <v>72.400000000000489</v>
      </c>
      <c r="AM3279" s="18">
        <f t="shared" si="1507"/>
        <v>21.869210664948277</v>
      </c>
      <c r="AN3279" s="18">
        <f t="shared" si="1508"/>
        <v>24.776033441761705</v>
      </c>
      <c r="AO3279" s="19" t="str">
        <f t="shared" si="1509"/>
        <v>N/A</v>
      </c>
      <c r="AP3279" t="str">
        <f t="shared" si="1510"/>
        <v>N/A</v>
      </c>
    </row>
    <row r="3280" spans="12:42" x14ac:dyDescent="0.3">
      <c r="L3280" s="25">
        <f t="shared" si="1511"/>
        <v>48.214841237421879</v>
      </c>
      <c r="N3280" s="25">
        <f t="shared" si="1484"/>
        <v>655.80000000001212</v>
      </c>
      <c r="O3280" s="25">
        <f t="shared" si="1487"/>
        <v>417.4952467186676</v>
      </c>
      <c r="P3280" s="25">
        <f t="shared" si="1488"/>
        <v>732.44780126082037</v>
      </c>
      <c r="Q3280" s="25">
        <f t="shared" si="1489"/>
        <v>366.22390063041018</v>
      </c>
      <c r="R3280" s="25">
        <f t="shared" si="1490"/>
        <v>6191.0595030310633</v>
      </c>
      <c r="S3280" s="25">
        <f t="shared" si="1491"/>
        <v>2.6724008838100999</v>
      </c>
      <c r="T3280" s="25">
        <f t="shared" si="1492"/>
        <v>52.197319912992533</v>
      </c>
      <c r="U3280" s="25">
        <f t="shared" si="1512"/>
        <v>208610.56430463088</v>
      </c>
      <c r="V3280" s="25">
        <f t="shared" si="1493"/>
        <v>0.4951001492432206</v>
      </c>
      <c r="W3280" s="25">
        <f t="shared" si="1494"/>
        <v>1.9804005969728824</v>
      </c>
      <c r="X3280" s="16">
        <f t="shared" si="1495"/>
        <v>1932.884210526352</v>
      </c>
      <c r="Y3280">
        <f t="shared" si="1496"/>
        <v>273.44717913737298</v>
      </c>
      <c r="Z3280">
        <f t="shared" si="1497"/>
        <v>5.2482058416648458</v>
      </c>
      <c r="AA3280">
        <f t="shared" si="1498"/>
        <v>5.2766613342113118</v>
      </c>
      <c r="AB3280">
        <f t="shared" si="1485"/>
        <v>128.79066368255712</v>
      </c>
      <c r="AC3280">
        <f t="shared" si="1499"/>
        <v>254.56755647115722</v>
      </c>
      <c r="AD3280">
        <f t="shared" si="1500"/>
        <v>36.013942189519895</v>
      </c>
      <c r="AE3280">
        <f t="shared" si="1501"/>
        <v>21.875629672651836</v>
      </c>
      <c r="AF3280">
        <f t="shared" si="1502"/>
        <v>24.782452449465264</v>
      </c>
      <c r="AG3280">
        <f t="shared" si="1486"/>
        <v>3.0109129737446829</v>
      </c>
      <c r="AH3280" s="18">
        <f t="shared" si="1503"/>
        <v>655.80000000001212</v>
      </c>
      <c r="AI3280" s="18">
        <f t="shared" si="1504"/>
        <v>72.400000000000489</v>
      </c>
      <c r="AJ3280" s="28"/>
      <c r="AK3280" s="29">
        <f t="shared" si="1505"/>
        <v>15.275952027464339</v>
      </c>
      <c r="AL3280" s="19">
        <f t="shared" si="1506"/>
        <v>72.400000000000489</v>
      </c>
      <c r="AM3280" s="18">
        <f t="shared" si="1507"/>
        <v>21.875629672651836</v>
      </c>
      <c r="AN3280" s="18">
        <f t="shared" si="1508"/>
        <v>24.782452449465264</v>
      </c>
      <c r="AO3280" s="19" t="str">
        <f t="shared" si="1509"/>
        <v>N/A</v>
      </c>
      <c r="AP3280" t="str">
        <f t="shared" si="1510"/>
        <v>N/A</v>
      </c>
    </row>
    <row r="3281" spans="12:42" x14ac:dyDescent="0.3">
      <c r="L3281" s="25">
        <f t="shared" si="1511"/>
        <v>48.229554341247763</v>
      </c>
      <c r="N3281" s="25">
        <f t="shared" ref="N3281:N3344" si="1513">N3280+0.2</f>
        <v>656.00000000001216</v>
      </c>
      <c r="O3281" s="25">
        <f t="shared" si="1487"/>
        <v>417.62257067314113</v>
      </c>
      <c r="P3281" s="25">
        <f t="shared" si="1488"/>
        <v>732.67117661954592</v>
      </c>
      <c r="Q3281" s="25">
        <f t="shared" si="1489"/>
        <v>366.33558830977296</v>
      </c>
      <c r="R3281" s="25">
        <f t="shared" si="1490"/>
        <v>6192.9475968105789</v>
      </c>
      <c r="S3281" s="25">
        <f t="shared" si="1491"/>
        <v>2.6724001518004474</v>
      </c>
      <c r="T3281" s="25">
        <f t="shared" si="1492"/>
        <v>52.205285791289086</v>
      </c>
      <c r="U3281" s="25">
        <f t="shared" si="1512"/>
        <v>208716.18442865511</v>
      </c>
      <c r="V3281" s="25">
        <f t="shared" si="1493"/>
        <v>0.49504882272198669</v>
      </c>
      <c r="W3281" s="25">
        <f t="shared" si="1494"/>
        <v>1.9801952908879468</v>
      </c>
      <c r="X3281" s="16">
        <f t="shared" si="1495"/>
        <v>1933.4736842105626</v>
      </c>
      <c r="Y3281">
        <f t="shared" si="1496"/>
        <v>273.53057260463049</v>
      </c>
      <c r="Z3281">
        <f t="shared" si="1497"/>
        <v>5.2490014617078495</v>
      </c>
      <c r="AA3281">
        <f t="shared" si="1498"/>
        <v>5.2774496627981264</v>
      </c>
      <c r="AB3281">
        <f t="shared" si="1485"/>
        <v>128.82994110362532</v>
      </c>
      <c r="AC3281">
        <f t="shared" si="1499"/>
        <v>254.64519220048658</v>
      </c>
      <c r="AD3281">
        <f t="shared" si="1500"/>
        <v>36.024925398482836</v>
      </c>
      <c r="AE3281">
        <f t="shared" si="1501"/>
        <v>21.882048680355393</v>
      </c>
      <c r="AF3281">
        <f t="shared" si="1502"/>
        <v>24.78887145716882</v>
      </c>
      <c r="AG3281">
        <f t="shared" si="1486"/>
        <v>3.0113720593574369</v>
      </c>
      <c r="AH3281" s="18">
        <f t="shared" si="1503"/>
        <v>656.00000000001216</v>
      </c>
      <c r="AI3281" s="18">
        <f t="shared" si="1504"/>
        <v>72.400000000000489</v>
      </c>
      <c r="AJ3281" s="28"/>
      <c r="AK3281" s="29">
        <f t="shared" si="1505"/>
        <v>15.275952027464339</v>
      </c>
      <c r="AL3281" s="19">
        <f t="shared" si="1506"/>
        <v>72.400000000000489</v>
      </c>
      <c r="AM3281" s="18">
        <f t="shared" si="1507"/>
        <v>21.882048680355393</v>
      </c>
      <c r="AN3281" s="18">
        <f t="shared" si="1508"/>
        <v>24.78887145716882</v>
      </c>
      <c r="AO3281" s="19" t="str">
        <f t="shared" si="1509"/>
        <v>N/A</v>
      </c>
      <c r="AP3281" t="str">
        <f t="shared" si="1510"/>
        <v>N/A</v>
      </c>
    </row>
    <row r="3282" spans="12:42" x14ac:dyDescent="0.3">
      <c r="L3282" s="25">
        <f t="shared" si="1511"/>
        <v>48.244267445073646</v>
      </c>
      <c r="N3282" s="25">
        <f t="shared" si="1513"/>
        <v>656.20000000001221</v>
      </c>
      <c r="O3282" s="25">
        <f t="shared" si="1487"/>
        <v>417.74989462761465</v>
      </c>
      <c r="P3282" s="25">
        <f t="shared" si="1488"/>
        <v>732.89455197827135</v>
      </c>
      <c r="Q3282" s="25">
        <f t="shared" si="1489"/>
        <v>366.44727598913568</v>
      </c>
      <c r="R3282" s="25">
        <f t="shared" si="1490"/>
        <v>6194.8356905900946</v>
      </c>
      <c r="S3282" s="25">
        <f t="shared" si="1491"/>
        <v>2.6723994202370265</v>
      </c>
      <c r="T3282" s="25">
        <f t="shared" si="1492"/>
        <v>52.21325045428069</v>
      </c>
      <c r="U3282" s="25">
        <f t="shared" si="1512"/>
        <v>208821.82580764752</v>
      </c>
      <c r="V3282" s="25">
        <f t="shared" si="1493"/>
        <v>0.49499751716523199</v>
      </c>
      <c r="W3282" s="25">
        <f t="shared" si="1494"/>
        <v>1.979990068660928</v>
      </c>
      <c r="X3282" s="16">
        <f t="shared" si="1495"/>
        <v>1934.0631578947732</v>
      </c>
      <c r="Y3282">
        <f t="shared" si="1496"/>
        <v>273.613966071888</v>
      </c>
      <c r="Z3282">
        <f t="shared" si="1497"/>
        <v>5.2497969615791371</v>
      </c>
      <c r="AA3282">
        <f t="shared" si="1498"/>
        <v>5.2782378753045895</v>
      </c>
      <c r="AB3282">
        <f t="shared" si="1485"/>
        <v>128.86921852469351</v>
      </c>
      <c r="AC3282">
        <f t="shared" si="1499"/>
        <v>254.72282792981605</v>
      </c>
      <c r="AD3282">
        <f t="shared" si="1500"/>
        <v>36.035908607445798</v>
      </c>
      <c r="AE3282">
        <f t="shared" si="1501"/>
        <v>21.888467688058959</v>
      </c>
      <c r="AF3282">
        <f t="shared" si="1502"/>
        <v>24.795290464872391</v>
      </c>
      <c r="AG3282">
        <f t="shared" si="1486"/>
        <v>3.0118310749929598</v>
      </c>
      <c r="AH3282" s="18">
        <f t="shared" si="1503"/>
        <v>656.20000000001221</v>
      </c>
      <c r="AI3282" s="18">
        <f t="shared" si="1504"/>
        <v>72.400000000000489</v>
      </c>
      <c r="AJ3282" s="28"/>
      <c r="AK3282" s="29">
        <f t="shared" si="1505"/>
        <v>15.275952027464339</v>
      </c>
      <c r="AL3282" s="19">
        <f t="shared" si="1506"/>
        <v>72.400000000000489</v>
      </c>
      <c r="AM3282" s="18">
        <f t="shared" si="1507"/>
        <v>21.888467688058959</v>
      </c>
      <c r="AN3282" s="18">
        <f t="shared" si="1508"/>
        <v>24.795290464872391</v>
      </c>
      <c r="AO3282" s="19" t="str">
        <f t="shared" si="1509"/>
        <v>N/A</v>
      </c>
      <c r="AP3282" t="str">
        <f t="shared" si="1510"/>
        <v>N/A</v>
      </c>
    </row>
    <row r="3283" spans="12:42" x14ac:dyDescent="0.3">
      <c r="L3283" s="25">
        <f t="shared" si="1511"/>
        <v>48.25898054889953</v>
      </c>
      <c r="N3283" s="25">
        <f t="shared" si="1513"/>
        <v>656.40000000001226</v>
      </c>
      <c r="O3283" s="25">
        <f t="shared" si="1487"/>
        <v>417.87721858208823</v>
      </c>
      <c r="P3283" s="25">
        <f t="shared" si="1488"/>
        <v>733.11792733699701</v>
      </c>
      <c r="Q3283" s="25">
        <f t="shared" si="1489"/>
        <v>366.55896366849851</v>
      </c>
      <c r="R3283" s="25">
        <f t="shared" si="1490"/>
        <v>6196.7237843696093</v>
      </c>
      <c r="S3283" s="25">
        <f t="shared" si="1491"/>
        <v>2.6723986891194289</v>
      </c>
      <c r="T3283" s="25">
        <f t="shared" si="1492"/>
        <v>52.221213902523402</v>
      </c>
      <c r="U3283" s="25">
        <f t="shared" si="1512"/>
        <v>208927.48843940554</v>
      </c>
      <c r="V3283" s="25">
        <f t="shared" si="1493"/>
        <v>0.49494623255800774</v>
      </c>
      <c r="W3283" s="25">
        <f t="shared" si="1494"/>
        <v>1.9797849302320309</v>
      </c>
      <c r="X3283" s="16">
        <f t="shared" si="1495"/>
        <v>1934.6526315789843</v>
      </c>
      <c r="Y3283">
        <f t="shared" si="1496"/>
        <v>273.69735953914562</v>
      </c>
      <c r="Z3283">
        <f t="shared" si="1497"/>
        <v>5.2505923413330358</v>
      </c>
      <c r="AA3283">
        <f t="shared" si="1498"/>
        <v>5.2790259717814898</v>
      </c>
      <c r="AB3283">
        <f t="shared" si="1485"/>
        <v>128.9084959457617</v>
      </c>
      <c r="AC3283">
        <f t="shared" si="1499"/>
        <v>254.80046365914563</v>
      </c>
      <c r="AD3283">
        <f t="shared" si="1500"/>
        <v>36.046891816408774</v>
      </c>
      <c r="AE3283">
        <f t="shared" si="1501"/>
        <v>21.894886695762537</v>
      </c>
      <c r="AF3283">
        <f t="shared" si="1502"/>
        <v>24.801709472575965</v>
      </c>
      <c r="AG3283">
        <f t="shared" si="1486"/>
        <v>3.0122900206832419</v>
      </c>
      <c r="AH3283" s="18">
        <f t="shared" si="1503"/>
        <v>656.40000000001226</v>
      </c>
      <c r="AI3283" s="18">
        <f t="shared" si="1504"/>
        <v>72.400000000000489</v>
      </c>
      <c r="AJ3283" s="28"/>
      <c r="AK3283" s="29">
        <f t="shared" si="1505"/>
        <v>15.275952027464339</v>
      </c>
      <c r="AL3283" s="19">
        <f t="shared" si="1506"/>
        <v>72.400000000000489</v>
      </c>
      <c r="AM3283" s="18">
        <f t="shared" si="1507"/>
        <v>21.894886695762537</v>
      </c>
      <c r="AN3283" s="18">
        <f t="shared" si="1508"/>
        <v>24.801709472575965</v>
      </c>
      <c r="AO3283" s="19" t="str">
        <f t="shared" si="1509"/>
        <v>N/A</v>
      </c>
      <c r="AP3283" t="str">
        <f t="shared" si="1510"/>
        <v>N/A</v>
      </c>
    </row>
    <row r="3284" spans="12:42" x14ac:dyDescent="0.3">
      <c r="L3284" s="25">
        <f t="shared" si="1511"/>
        <v>48.273693652725413</v>
      </c>
      <c r="N3284" s="25">
        <f t="shared" si="1513"/>
        <v>656.6000000000123</v>
      </c>
      <c r="O3284" s="25">
        <f t="shared" si="1487"/>
        <v>418.00454253656176</v>
      </c>
      <c r="P3284" s="25">
        <f t="shared" si="1488"/>
        <v>733.34130269572245</v>
      </c>
      <c r="Q3284" s="25">
        <f t="shared" si="1489"/>
        <v>366.67065134786122</v>
      </c>
      <c r="R3284" s="25">
        <f t="shared" si="1490"/>
        <v>6198.611878149125</v>
      </c>
      <c r="S3284" s="25">
        <f t="shared" si="1491"/>
        <v>2.672397958447247</v>
      </c>
      <c r="T3284" s="25">
        <f t="shared" si="1492"/>
        <v>52.229176136572853</v>
      </c>
      <c r="U3284" s="25">
        <f t="shared" si="1512"/>
        <v>209033.17232172764</v>
      </c>
      <c r="V3284" s="25">
        <f t="shared" si="1493"/>
        <v>0.49489496888538187</v>
      </c>
      <c r="W3284" s="25">
        <f t="shared" si="1494"/>
        <v>1.9795798755415275</v>
      </c>
      <c r="X3284" s="16">
        <f t="shared" si="1495"/>
        <v>1935.2421052631944</v>
      </c>
      <c r="Y3284">
        <f t="shared" si="1496"/>
        <v>273.78075300640307</v>
      </c>
      <c r="Z3284">
        <f t="shared" si="1497"/>
        <v>5.251387601023831</v>
      </c>
      <c r="AA3284">
        <f t="shared" si="1498"/>
        <v>5.2798139522795715</v>
      </c>
      <c r="AB3284">
        <f t="shared" si="1485"/>
        <v>128.94777336682989</v>
      </c>
      <c r="AC3284">
        <f t="shared" si="1499"/>
        <v>254.87809938847511</v>
      </c>
      <c r="AD3284">
        <f t="shared" si="1500"/>
        <v>36.057875025371736</v>
      </c>
      <c r="AE3284">
        <f t="shared" si="1501"/>
        <v>21.901305703466104</v>
      </c>
      <c r="AF3284">
        <f t="shared" si="1502"/>
        <v>24.808128480279535</v>
      </c>
      <c r="AG3284">
        <f t="shared" si="1486"/>
        <v>3.0127488964602485</v>
      </c>
      <c r="AH3284" s="18">
        <f t="shared" si="1503"/>
        <v>656.6000000000123</v>
      </c>
      <c r="AI3284" s="18">
        <f t="shared" si="1504"/>
        <v>72.400000000000489</v>
      </c>
      <c r="AJ3284" s="28"/>
      <c r="AK3284" s="29">
        <f t="shared" si="1505"/>
        <v>15.275952027464339</v>
      </c>
      <c r="AL3284" s="19">
        <f t="shared" si="1506"/>
        <v>72.400000000000489</v>
      </c>
      <c r="AM3284" s="18">
        <f t="shared" si="1507"/>
        <v>21.901305703466104</v>
      </c>
      <c r="AN3284" s="18">
        <f t="shared" si="1508"/>
        <v>24.808128480279535</v>
      </c>
      <c r="AO3284" s="19" t="str">
        <f t="shared" si="1509"/>
        <v>N/A</v>
      </c>
      <c r="AP3284" t="str">
        <f t="shared" si="1510"/>
        <v>N/A</v>
      </c>
    </row>
    <row r="3285" spans="12:42" x14ac:dyDescent="0.3">
      <c r="L3285" s="25">
        <f t="shared" si="1511"/>
        <v>48.288406756551296</v>
      </c>
      <c r="N3285" s="25">
        <f t="shared" si="1513"/>
        <v>656.80000000001235</v>
      </c>
      <c r="O3285" s="25">
        <f t="shared" si="1487"/>
        <v>418.13186649103528</v>
      </c>
      <c r="P3285" s="25">
        <f t="shared" si="1488"/>
        <v>733.56467805444788</v>
      </c>
      <c r="Q3285" s="25">
        <f t="shared" si="1489"/>
        <v>366.78233902722394</v>
      </c>
      <c r="R3285" s="25">
        <f t="shared" si="1490"/>
        <v>6200.4999719286425</v>
      </c>
      <c r="S3285" s="25">
        <f t="shared" si="1491"/>
        <v>2.6723972282200741</v>
      </c>
      <c r="T3285" s="25">
        <f t="shared" si="1492"/>
        <v>52.237137156984261</v>
      </c>
      <c r="U3285" s="25">
        <f t="shared" si="1512"/>
        <v>209138.87745241218</v>
      </c>
      <c r="V3285" s="25">
        <f t="shared" si="1493"/>
        <v>0.49484372613243438</v>
      </c>
      <c r="W3285" s="25">
        <f t="shared" si="1494"/>
        <v>1.9793749045297375</v>
      </c>
      <c r="X3285" s="16">
        <f t="shared" si="1495"/>
        <v>1935.8315789474045</v>
      </c>
      <c r="Y3285">
        <f t="shared" si="1496"/>
        <v>273.86414647366053</v>
      </c>
      <c r="Z3285">
        <f t="shared" si="1497"/>
        <v>5.2521827407057735</v>
      </c>
      <c r="AA3285">
        <f t="shared" si="1498"/>
        <v>5.2806018168495505</v>
      </c>
      <c r="AB3285">
        <f t="shared" si="1485"/>
        <v>128.98705078789808</v>
      </c>
      <c r="AC3285">
        <f t="shared" si="1499"/>
        <v>254.95573511780447</v>
      </c>
      <c r="AD3285">
        <f t="shared" si="1500"/>
        <v>36.068858234334677</v>
      </c>
      <c r="AE3285">
        <f t="shared" si="1501"/>
        <v>21.90772471116966</v>
      </c>
      <c r="AF3285">
        <f t="shared" si="1502"/>
        <v>24.814547487983091</v>
      </c>
      <c r="AG3285">
        <f t="shared" si="1486"/>
        <v>3.0132077023559196</v>
      </c>
      <c r="AH3285" s="18">
        <f t="shared" si="1503"/>
        <v>656.80000000001235</v>
      </c>
      <c r="AI3285" s="18">
        <f t="shared" si="1504"/>
        <v>72.400000000000489</v>
      </c>
      <c r="AJ3285" s="28"/>
      <c r="AK3285" s="29">
        <f t="shared" si="1505"/>
        <v>15.275952027464339</v>
      </c>
      <c r="AL3285" s="19">
        <f t="shared" si="1506"/>
        <v>72.400000000000489</v>
      </c>
      <c r="AM3285" s="18">
        <f t="shared" si="1507"/>
        <v>21.90772471116966</v>
      </c>
      <c r="AN3285" s="18">
        <f t="shared" si="1508"/>
        <v>24.814547487983091</v>
      </c>
      <c r="AO3285" s="19" t="str">
        <f t="shared" si="1509"/>
        <v>N/A</v>
      </c>
      <c r="AP3285" t="str">
        <f t="shared" si="1510"/>
        <v>N/A</v>
      </c>
    </row>
    <row r="3286" spans="12:42" x14ac:dyDescent="0.3">
      <c r="L3286" s="25">
        <f t="shared" si="1511"/>
        <v>48.30311986037718</v>
      </c>
      <c r="N3286" s="25">
        <f t="shared" si="1513"/>
        <v>657.00000000001239</v>
      </c>
      <c r="O3286" s="25">
        <f t="shared" si="1487"/>
        <v>418.25919044550886</v>
      </c>
      <c r="P3286" s="25">
        <f t="shared" si="1488"/>
        <v>733.78805341317354</v>
      </c>
      <c r="Q3286" s="25">
        <f t="shared" si="1489"/>
        <v>366.89402670658677</v>
      </c>
      <c r="R3286" s="25">
        <f t="shared" si="1490"/>
        <v>6202.3880657081581</v>
      </c>
      <c r="S3286" s="25">
        <f t="shared" si="1491"/>
        <v>2.6723964984375037</v>
      </c>
      <c r="T3286" s="25">
        <f t="shared" si="1492"/>
        <v>52.245096964312438</v>
      </c>
      <c r="U3286" s="25">
        <f t="shared" si="1512"/>
        <v>209244.60382925946</v>
      </c>
      <c r="V3286" s="25">
        <f t="shared" si="1493"/>
        <v>0.49479250428426275</v>
      </c>
      <c r="W3286" s="25">
        <f t="shared" si="1494"/>
        <v>1.979170017137051</v>
      </c>
      <c r="X3286" s="16">
        <f t="shared" si="1495"/>
        <v>1936.421052631616</v>
      </c>
      <c r="Y3286">
        <f t="shared" si="1496"/>
        <v>273.94753994091815</v>
      </c>
      <c r="Z3286">
        <f t="shared" si="1497"/>
        <v>5.2529777604330672</v>
      </c>
      <c r="AA3286">
        <f t="shared" si="1498"/>
        <v>5.2813895655421046</v>
      </c>
      <c r="AB3286">
        <f t="shared" si="1485"/>
        <v>129.02632820896625</v>
      </c>
      <c r="AC3286">
        <f t="shared" si="1499"/>
        <v>255.03337084713382</v>
      </c>
      <c r="AD3286">
        <f t="shared" si="1500"/>
        <v>36.079841443297624</v>
      </c>
      <c r="AE3286">
        <f t="shared" si="1501"/>
        <v>21.91414371887322</v>
      </c>
      <c r="AF3286">
        <f t="shared" si="1502"/>
        <v>24.820966495686651</v>
      </c>
      <c r="AG3286">
        <f t="shared" si="1486"/>
        <v>3.013666438402173</v>
      </c>
      <c r="AH3286" s="18">
        <f t="shared" si="1503"/>
        <v>657.00000000001239</v>
      </c>
      <c r="AI3286" s="18">
        <f t="shared" si="1504"/>
        <v>72.400000000000489</v>
      </c>
      <c r="AJ3286" s="28"/>
      <c r="AK3286" s="29">
        <f t="shared" si="1505"/>
        <v>15.275952027464339</v>
      </c>
      <c r="AL3286" s="19">
        <f t="shared" si="1506"/>
        <v>72.400000000000489</v>
      </c>
      <c r="AM3286" s="18">
        <f t="shared" si="1507"/>
        <v>21.91414371887322</v>
      </c>
      <c r="AN3286" s="18">
        <f t="shared" si="1508"/>
        <v>24.820966495686651</v>
      </c>
      <c r="AO3286" s="19" t="str">
        <f t="shared" si="1509"/>
        <v>N/A</v>
      </c>
      <c r="AP3286" t="str">
        <f t="shared" si="1510"/>
        <v>N/A</v>
      </c>
    </row>
    <row r="3287" spans="12:42" x14ac:dyDescent="0.3">
      <c r="L3287" s="25">
        <f t="shared" si="1511"/>
        <v>48.317832964203063</v>
      </c>
      <c r="N3287" s="25">
        <f t="shared" si="1513"/>
        <v>657.20000000001244</v>
      </c>
      <c r="O3287" s="25">
        <f t="shared" si="1487"/>
        <v>418.38651439998239</v>
      </c>
      <c r="P3287" s="25">
        <f t="shared" si="1488"/>
        <v>734.01142877189898</v>
      </c>
      <c r="Q3287" s="25">
        <f t="shared" si="1489"/>
        <v>367.00571438594949</v>
      </c>
      <c r="R3287" s="25">
        <f t="shared" si="1490"/>
        <v>6204.2761594876729</v>
      </c>
      <c r="S3287" s="25">
        <f t="shared" si="1491"/>
        <v>2.6723957690991309</v>
      </c>
      <c r="T3287" s="25">
        <f t="shared" si="1492"/>
        <v>52.253055559111722</v>
      </c>
      <c r="U3287" s="25">
        <f t="shared" si="1512"/>
        <v>209350.35145006992</v>
      </c>
      <c r="V3287" s="25">
        <f t="shared" si="1493"/>
        <v>0.49474130332597854</v>
      </c>
      <c r="W3287" s="25">
        <f t="shared" si="1494"/>
        <v>1.9789652133039142</v>
      </c>
      <c r="X3287" s="16">
        <f t="shared" si="1495"/>
        <v>1937.0105263158262</v>
      </c>
      <c r="Y3287">
        <f t="shared" si="1496"/>
        <v>274.0309334081756</v>
      </c>
      <c r="Z3287">
        <f t="shared" si="1497"/>
        <v>5.2537726602598767</v>
      </c>
      <c r="AA3287">
        <f t="shared" si="1498"/>
        <v>5.2821771984078696</v>
      </c>
      <c r="AB3287">
        <f t="shared" si="1485"/>
        <v>129.06560563003444</v>
      </c>
      <c r="AC3287">
        <f t="shared" si="1499"/>
        <v>255.11100657646318</v>
      </c>
      <c r="AD3287">
        <f t="shared" si="1500"/>
        <v>36.090824652260565</v>
      </c>
      <c r="AE3287">
        <f t="shared" si="1501"/>
        <v>21.920562726576776</v>
      </c>
      <c r="AF3287">
        <f t="shared" si="1502"/>
        <v>24.827385503390207</v>
      </c>
      <c r="AG3287">
        <f t="shared" si="1486"/>
        <v>3.0141251046309003</v>
      </c>
      <c r="AH3287" s="18">
        <f t="shared" si="1503"/>
        <v>657.20000000001244</v>
      </c>
      <c r="AI3287" s="18">
        <f t="shared" si="1504"/>
        <v>72.400000000000489</v>
      </c>
      <c r="AJ3287" s="28"/>
      <c r="AK3287" s="29">
        <f t="shared" si="1505"/>
        <v>15.275952027464339</v>
      </c>
      <c r="AL3287" s="19">
        <f t="shared" si="1506"/>
        <v>72.400000000000489</v>
      </c>
      <c r="AM3287" s="18">
        <f t="shared" si="1507"/>
        <v>21.920562726576776</v>
      </c>
      <c r="AN3287" s="18">
        <f t="shared" si="1508"/>
        <v>24.827385503390207</v>
      </c>
      <c r="AO3287" s="19" t="str">
        <f t="shared" si="1509"/>
        <v>N/A</v>
      </c>
      <c r="AP3287" t="str">
        <f t="shared" si="1510"/>
        <v>N/A</v>
      </c>
    </row>
    <row r="3288" spans="12:42" x14ac:dyDescent="0.3">
      <c r="L3288" s="25">
        <f t="shared" si="1511"/>
        <v>48.332546068028947</v>
      </c>
      <c r="N3288" s="25">
        <f t="shared" si="1513"/>
        <v>657.40000000001248</v>
      </c>
      <c r="O3288" s="25">
        <f t="shared" si="1487"/>
        <v>418.51383835445591</v>
      </c>
      <c r="P3288" s="25">
        <f t="shared" si="1488"/>
        <v>734.23480413062452</v>
      </c>
      <c r="Q3288" s="25">
        <f t="shared" si="1489"/>
        <v>367.11740206531226</v>
      </c>
      <c r="R3288" s="25">
        <f t="shared" si="1490"/>
        <v>6206.1642532671876</v>
      </c>
      <c r="S3288" s="25">
        <f t="shared" si="1491"/>
        <v>2.6723950402045493</v>
      </c>
      <c r="T3288" s="25">
        <f t="shared" si="1492"/>
        <v>52.261012941936087</v>
      </c>
      <c r="U3288" s="25">
        <f t="shared" si="1512"/>
        <v>209456.12031264536</v>
      </c>
      <c r="V3288" s="25">
        <f t="shared" si="1493"/>
        <v>0.49469012324270883</v>
      </c>
      <c r="W3288" s="25">
        <f t="shared" si="1494"/>
        <v>1.9787604929708353</v>
      </c>
      <c r="X3288" s="16">
        <f t="shared" si="1495"/>
        <v>1937.6000000000372</v>
      </c>
      <c r="Y3288">
        <f t="shared" si="1496"/>
        <v>274.11432687543316</v>
      </c>
      <c r="Z3288">
        <f t="shared" si="1497"/>
        <v>5.2545674402403302</v>
      </c>
      <c r="AA3288">
        <f t="shared" si="1498"/>
        <v>5.2829647154974513</v>
      </c>
      <c r="AB3288">
        <f t="shared" si="1485"/>
        <v>129.10488305110263</v>
      </c>
      <c r="AC3288">
        <f t="shared" si="1499"/>
        <v>255.18864230579277</v>
      </c>
      <c r="AD3288">
        <f t="shared" si="1500"/>
        <v>36.101807861223541</v>
      </c>
      <c r="AE3288">
        <f t="shared" si="1501"/>
        <v>21.926981734280353</v>
      </c>
      <c r="AF3288">
        <f t="shared" si="1502"/>
        <v>24.833804511093781</v>
      </c>
      <c r="AG3288">
        <f t="shared" si="1486"/>
        <v>3.0145837010739696</v>
      </c>
      <c r="AH3288" s="18">
        <f t="shared" si="1503"/>
        <v>657.40000000001248</v>
      </c>
      <c r="AI3288" s="18">
        <f t="shared" si="1504"/>
        <v>72.400000000000489</v>
      </c>
      <c r="AJ3288" s="28"/>
      <c r="AK3288" s="29">
        <f t="shared" si="1505"/>
        <v>15.275952027464339</v>
      </c>
      <c r="AL3288" s="19">
        <f t="shared" si="1506"/>
        <v>72.400000000000489</v>
      </c>
      <c r="AM3288" s="18">
        <f t="shared" si="1507"/>
        <v>21.926981734280353</v>
      </c>
      <c r="AN3288" s="18">
        <f t="shared" si="1508"/>
        <v>24.833804511093781</v>
      </c>
      <c r="AO3288" s="19" t="str">
        <f t="shared" si="1509"/>
        <v>N/A</v>
      </c>
      <c r="AP3288" t="str">
        <f t="shared" si="1510"/>
        <v>N/A</v>
      </c>
    </row>
    <row r="3289" spans="12:42" x14ac:dyDescent="0.3">
      <c r="L3289" s="25">
        <f t="shared" si="1511"/>
        <v>48.34725917185483</v>
      </c>
      <c r="N3289" s="25">
        <f t="shared" si="1513"/>
        <v>657.60000000001253</v>
      </c>
      <c r="O3289" s="25">
        <f t="shared" si="1487"/>
        <v>418.64116230892949</v>
      </c>
      <c r="P3289" s="25">
        <f t="shared" si="1488"/>
        <v>734.45817948935007</v>
      </c>
      <c r="Q3289" s="25">
        <f t="shared" si="1489"/>
        <v>367.22908974467504</v>
      </c>
      <c r="R3289" s="25">
        <f t="shared" si="1490"/>
        <v>6208.0523470467051</v>
      </c>
      <c r="S3289" s="25">
        <f t="shared" si="1491"/>
        <v>2.672394311753354</v>
      </c>
      <c r="T3289" s="25">
        <f t="shared" si="1492"/>
        <v>52.26896911333904</v>
      </c>
      <c r="U3289" s="25">
        <f t="shared" si="1512"/>
        <v>209561.91041478861</v>
      </c>
      <c r="V3289" s="25">
        <f t="shared" si="1493"/>
        <v>0.49463896401959645</v>
      </c>
      <c r="W3289" s="25">
        <f t="shared" si="1494"/>
        <v>1.9785558560783858</v>
      </c>
      <c r="X3289" s="16">
        <f t="shared" si="1495"/>
        <v>1938.1894736842478</v>
      </c>
      <c r="Y3289">
        <f t="shared" si="1496"/>
        <v>274.19772034269073</v>
      </c>
      <c r="Z3289">
        <f t="shared" si="1497"/>
        <v>5.2553621004285089</v>
      </c>
      <c r="AA3289">
        <f t="shared" si="1498"/>
        <v>5.2837521168614163</v>
      </c>
      <c r="AB3289">
        <f t="shared" si="1485"/>
        <v>129.14416047217082</v>
      </c>
      <c r="AC3289">
        <f t="shared" si="1499"/>
        <v>255.26627803512224</v>
      </c>
      <c r="AD3289">
        <f t="shared" si="1500"/>
        <v>36.112791070186503</v>
      </c>
      <c r="AE3289">
        <f t="shared" si="1501"/>
        <v>21.93340074198392</v>
      </c>
      <c r="AF3289">
        <f t="shared" si="1502"/>
        <v>24.840223518797352</v>
      </c>
      <c r="AG3289">
        <f t="shared" si="1486"/>
        <v>3.0150422277632254</v>
      </c>
      <c r="AH3289" s="18">
        <f t="shared" si="1503"/>
        <v>657.60000000001253</v>
      </c>
      <c r="AI3289" s="18">
        <f t="shared" si="1504"/>
        <v>72.400000000000489</v>
      </c>
      <c r="AJ3289" s="28"/>
      <c r="AK3289" s="29">
        <f t="shared" si="1505"/>
        <v>15.275952027464339</v>
      </c>
      <c r="AL3289" s="19">
        <f t="shared" si="1506"/>
        <v>72.400000000000489</v>
      </c>
      <c r="AM3289" s="18">
        <f t="shared" si="1507"/>
        <v>21.93340074198392</v>
      </c>
      <c r="AN3289" s="18">
        <f t="shared" si="1508"/>
        <v>24.840223518797352</v>
      </c>
      <c r="AO3289" s="19" t="str">
        <f t="shared" si="1509"/>
        <v>N/A</v>
      </c>
      <c r="AP3289" t="str">
        <f t="shared" si="1510"/>
        <v>N/A</v>
      </c>
    </row>
    <row r="3290" spans="12:42" x14ac:dyDescent="0.3">
      <c r="L3290" s="25">
        <f t="shared" si="1511"/>
        <v>48.361972275680714</v>
      </c>
      <c r="N3290" s="25">
        <f t="shared" si="1513"/>
        <v>657.80000000001257</v>
      </c>
      <c r="O3290" s="25">
        <f t="shared" si="1487"/>
        <v>418.76848626340302</v>
      </c>
      <c r="P3290" s="25">
        <f t="shared" si="1488"/>
        <v>734.68155484807551</v>
      </c>
      <c r="Q3290" s="25">
        <f t="shared" si="1489"/>
        <v>367.34077742403775</v>
      </c>
      <c r="R3290" s="25">
        <f t="shared" si="1490"/>
        <v>6209.9404408262208</v>
      </c>
      <c r="S3290" s="25">
        <f t="shared" si="1491"/>
        <v>2.6723935837451398</v>
      </c>
      <c r="T3290" s="25">
        <f t="shared" si="1492"/>
        <v>52.276924073873715</v>
      </c>
      <c r="U3290" s="25">
        <f t="shared" si="1512"/>
        <v>209667.72175430306</v>
      </c>
      <c r="V3290" s="25">
        <f t="shared" si="1493"/>
        <v>0.49458782564179882</v>
      </c>
      <c r="W3290" s="25">
        <f t="shared" si="1494"/>
        <v>1.9783513025671953</v>
      </c>
      <c r="X3290" s="16">
        <f t="shared" si="1495"/>
        <v>1938.7789473684579</v>
      </c>
      <c r="Y3290">
        <f t="shared" si="1496"/>
        <v>274.28111380994818</v>
      </c>
      <c r="Z3290">
        <f t="shared" si="1497"/>
        <v>5.2561566408784532</v>
      </c>
      <c r="AA3290">
        <f t="shared" si="1498"/>
        <v>5.2845394025502879</v>
      </c>
      <c r="AB3290">
        <f t="shared" si="1485"/>
        <v>129.18343789323902</v>
      </c>
      <c r="AC3290">
        <f t="shared" si="1499"/>
        <v>255.3439137644516</v>
      </c>
      <c r="AD3290">
        <f t="shared" si="1500"/>
        <v>36.123774279149444</v>
      </c>
      <c r="AE3290">
        <f t="shared" si="1501"/>
        <v>21.939819749687477</v>
      </c>
      <c r="AF3290">
        <f t="shared" si="1502"/>
        <v>24.846642526500908</v>
      </c>
      <c r="AG3290">
        <f t="shared" si="1486"/>
        <v>3.0155006847304855</v>
      </c>
      <c r="AH3290" s="18">
        <f t="shared" si="1503"/>
        <v>657.80000000001257</v>
      </c>
      <c r="AI3290" s="18">
        <f t="shared" si="1504"/>
        <v>72.400000000000489</v>
      </c>
      <c r="AJ3290" s="28"/>
      <c r="AK3290" s="29">
        <f t="shared" si="1505"/>
        <v>15.275952027464339</v>
      </c>
      <c r="AL3290" s="19">
        <f t="shared" si="1506"/>
        <v>72.400000000000489</v>
      </c>
      <c r="AM3290" s="18">
        <f t="shared" si="1507"/>
        <v>21.939819749687477</v>
      </c>
      <c r="AN3290" s="18">
        <f t="shared" si="1508"/>
        <v>24.846642526500908</v>
      </c>
      <c r="AO3290" s="19" t="str">
        <f t="shared" si="1509"/>
        <v>N/A</v>
      </c>
      <c r="AP3290" t="str">
        <f t="shared" si="1510"/>
        <v>N/A</v>
      </c>
    </row>
    <row r="3291" spans="12:42" x14ac:dyDescent="0.3">
      <c r="L3291" s="25">
        <f t="shared" si="1511"/>
        <v>48.376685379506597</v>
      </c>
      <c r="N3291" s="25">
        <f t="shared" si="1513"/>
        <v>658.00000000001262</v>
      </c>
      <c r="O3291" s="25">
        <f t="shared" si="1487"/>
        <v>418.89581021787654</v>
      </c>
      <c r="P3291" s="25">
        <f t="shared" si="1488"/>
        <v>734.90493020680105</v>
      </c>
      <c r="Q3291" s="25">
        <f t="shared" si="1489"/>
        <v>367.45246510340053</v>
      </c>
      <c r="R3291" s="25">
        <f t="shared" si="1490"/>
        <v>6211.8285346057355</v>
      </c>
      <c r="S3291" s="25">
        <f t="shared" si="1491"/>
        <v>2.6723928561795041</v>
      </c>
      <c r="T3291" s="25">
        <f t="shared" si="1492"/>
        <v>52.284877824092774</v>
      </c>
      <c r="U3291" s="25">
        <f t="shared" si="1512"/>
        <v>209773.55432899299</v>
      </c>
      <c r="V3291" s="25">
        <f t="shared" si="1493"/>
        <v>0.49453670809448758</v>
      </c>
      <c r="W3291" s="25">
        <f t="shared" si="1494"/>
        <v>1.9781468323779503</v>
      </c>
      <c r="X3291" s="16">
        <f t="shared" si="1495"/>
        <v>1939.3684210526685</v>
      </c>
      <c r="Y3291">
        <f t="shared" si="1496"/>
        <v>274.36450727720569</v>
      </c>
      <c r="Z3291">
        <f t="shared" si="1497"/>
        <v>5.2569510616441688</v>
      </c>
      <c r="AA3291">
        <f t="shared" si="1498"/>
        <v>5.2853265726145668</v>
      </c>
      <c r="AB3291">
        <f t="shared" si="1485"/>
        <v>129.22271531430718</v>
      </c>
      <c r="AC3291">
        <f t="shared" si="1499"/>
        <v>255.42154949378096</v>
      </c>
      <c r="AD3291">
        <f t="shared" si="1500"/>
        <v>36.134757488112392</v>
      </c>
      <c r="AE3291">
        <f t="shared" si="1501"/>
        <v>21.946238757391036</v>
      </c>
      <c r="AF3291">
        <f t="shared" si="1502"/>
        <v>24.853061534204468</v>
      </c>
      <c r="AG3291">
        <f t="shared" si="1486"/>
        <v>3.0159590720075475</v>
      </c>
      <c r="AH3291" s="18">
        <f t="shared" si="1503"/>
        <v>658.00000000001262</v>
      </c>
      <c r="AI3291" s="18">
        <f t="shared" si="1504"/>
        <v>72.400000000000489</v>
      </c>
      <c r="AJ3291" s="28"/>
      <c r="AK3291" s="29">
        <f t="shared" si="1505"/>
        <v>15.275952027464339</v>
      </c>
      <c r="AL3291" s="19">
        <f t="shared" si="1506"/>
        <v>72.400000000000489</v>
      </c>
      <c r="AM3291" s="18">
        <f t="shared" si="1507"/>
        <v>21.946238757391036</v>
      </c>
      <c r="AN3291" s="18">
        <f t="shared" si="1508"/>
        <v>24.853061534204468</v>
      </c>
      <c r="AO3291" s="19" t="str">
        <f t="shared" si="1509"/>
        <v>N/A</v>
      </c>
      <c r="AP3291" t="str">
        <f t="shared" si="1510"/>
        <v>N/A</v>
      </c>
    </row>
    <row r="3292" spans="12:42" x14ac:dyDescent="0.3">
      <c r="L3292" s="25">
        <f t="shared" si="1511"/>
        <v>48.39139848333248</v>
      </c>
      <c r="N3292" s="25">
        <f t="shared" si="1513"/>
        <v>658.20000000001266</v>
      </c>
      <c r="O3292" s="25">
        <f t="shared" si="1487"/>
        <v>419.02313417235013</v>
      </c>
      <c r="P3292" s="25">
        <f t="shared" si="1488"/>
        <v>735.1283055655266</v>
      </c>
      <c r="Q3292" s="25">
        <f t="shared" si="1489"/>
        <v>367.5641527827633</v>
      </c>
      <c r="R3292" s="25">
        <f t="shared" si="1490"/>
        <v>6213.716628385253</v>
      </c>
      <c r="S3292" s="25">
        <f t="shared" si="1491"/>
        <v>2.672392129056044</v>
      </c>
      <c r="T3292" s="25">
        <f t="shared" si="1492"/>
        <v>52.292830364548479</v>
      </c>
      <c r="U3292" s="25">
        <f t="shared" si="1512"/>
        <v>209879.40813666355</v>
      </c>
      <c r="V3292" s="25">
        <f t="shared" si="1493"/>
        <v>0.49448561136285024</v>
      </c>
      <c r="W3292" s="25">
        <f t="shared" si="1494"/>
        <v>1.977942445451401</v>
      </c>
      <c r="X3292" s="16">
        <f t="shared" si="1495"/>
        <v>1939.9578947368796</v>
      </c>
      <c r="Y3292">
        <f t="shared" si="1496"/>
        <v>274.44790074446325</v>
      </c>
      <c r="Z3292">
        <f t="shared" si="1497"/>
        <v>5.2577453627796205</v>
      </c>
      <c r="AA3292">
        <f t="shared" si="1498"/>
        <v>5.2861136271047098</v>
      </c>
      <c r="AB3292">
        <f t="shared" si="1485"/>
        <v>129.26199273537537</v>
      </c>
      <c r="AC3292">
        <f t="shared" si="1499"/>
        <v>255.49918522311032</v>
      </c>
      <c r="AD3292">
        <f t="shared" si="1500"/>
        <v>36.145740697075333</v>
      </c>
      <c r="AE3292">
        <f t="shared" si="1501"/>
        <v>21.952657765094592</v>
      </c>
      <c r="AF3292">
        <f t="shared" si="1502"/>
        <v>24.85948054190802</v>
      </c>
      <c r="AG3292">
        <f t="shared" si="1486"/>
        <v>3.0164173896261812</v>
      </c>
      <c r="AH3292" s="18">
        <f t="shared" si="1503"/>
        <v>658.20000000001266</v>
      </c>
      <c r="AI3292" s="18">
        <f t="shared" si="1504"/>
        <v>72.400000000000489</v>
      </c>
      <c r="AJ3292" s="28"/>
      <c r="AK3292" s="29">
        <f t="shared" si="1505"/>
        <v>15.275952027464339</v>
      </c>
      <c r="AL3292" s="19">
        <f t="shared" si="1506"/>
        <v>72.400000000000489</v>
      </c>
      <c r="AM3292" s="18">
        <f t="shared" si="1507"/>
        <v>21.952657765094592</v>
      </c>
      <c r="AN3292" s="18">
        <f t="shared" si="1508"/>
        <v>24.85948054190802</v>
      </c>
      <c r="AO3292" s="19" t="str">
        <f t="shared" si="1509"/>
        <v>N/A</v>
      </c>
      <c r="AP3292" t="str">
        <f t="shared" si="1510"/>
        <v>N/A</v>
      </c>
    </row>
    <row r="3293" spans="12:42" x14ac:dyDescent="0.3">
      <c r="L3293" s="25">
        <f t="shared" si="1511"/>
        <v>48.406111587158364</v>
      </c>
      <c r="N3293" s="25">
        <f t="shared" si="1513"/>
        <v>658.40000000001271</v>
      </c>
      <c r="O3293" s="25">
        <f t="shared" si="1487"/>
        <v>419.15045812682365</v>
      </c>
      <c r="P3293" s="25">
        <f t="shared" si="1488"/>
        <v>735.35168092425204</v>
      </c>
      <c r="Q3293" s="25">
        <f t="shared" si="1489"/>
        <v>367.67584046212602</v>
      </c>
      <c r="R3293" s="25">
        <f t="shared" si="1490"/>
        <v>6215.6047221647677</v>
      </c>
      <c r="S3293" s="25">
        <f t="shared" si="1491"/>
        <v>2.6723914023743545</v>
      </c>
      <c r="T3293" s="25">
        <f t="shared" si="1492"/>
        <v>52.300781695792679</v>
      </c>
      <c r="U3293" s="25">
        <f t="shared" si="1512"/>
        <v>209985.28317512112</v>
      </c>
      <c r="V3293" s="25">
        <f t="shared" si="1493"/>
        <v>0.49443453543208982</v>
      </c>
      <c r="W3293" s="25">
        <f t="shared" si="1494"/>
        <v>1.9777381417283593</v>
      </c>
      <c r="X3293" s="16">
        <f t="shared" si="1495"/>
        <v>1940.5473684210901</v>
      </c>
      <c r="Y3293">
        <f t="shared" si="1496"/>
        <v>274.53129421172076</v>
      </c>
      <c r="Z3293">
        <f t="shared" si="1497"/>
        <v>5.2585395443387268</v>
      </c>
      <c r="AA3293">
        <f t="shared" si="1498"/>
        <v>5.2869005660711341</v>
      </c>
      <c r="AB3293">
        <f t="shared" si="1485"/>
        <v>129.30127015644356</v>
      </c>
      <c r="AC3293">
        <f t="shared" si="1499"/>
        <v>255.5768209524399</v>
      </c>
      <c r="AD3293">
        <f t="shared" si="1500"/>
        <v>36.156723906038309</v>
      </c>
      <c r="AE3293">
        <f t="shared" si="1501"/>
        <v>21.95907677279817</v>
      </c>
      <c r="AF3293">
        <f t="shared" si="1502"/>
        <v>24.865899549611598</v>
      </c>
      <c r="AG3293">
        <f t="shared" si="1486"/>
        <v>3.016875637618134</v>
      </c>
      <c r="AH3293" s="18">
        <f t="shared" si="1503"/>
        <v>658.40000000001271</v>
      </c>
      <c r="AI3293" s="18">
        <f t="shared" si="1504"/>
        <v>72.400000000000489</v>
      </c>
      <c r="AJ3293" s="28"/>
      <c r="AK3293" s="29">
        <f t="shared" si="1505"/>
        <v>15.275952027464339</v>
      </c>
      <c r="AL3293" s="19">
        <f t="shared" si="1506"/>
        <v>72.400000000000489</v>
      </c>
      <c r="AM3293" s="18">
        <f t="shared" si="1507"/>
        <v>21.95907677279817</v>
      </c>
      <c r="AN3293" s="18">
        <f t="shared" si="1508"/>
        <v>24.865899549611598</v>
      </c>
      <c r="AO3293" s="19" t="str">
        <f t="shared" si="1509"/>
        <v>N/A</v>
      </c>
      <c r="AP3293" t="str">
        <f t="shared" si="1510"/>
        <v>N/A</v>
      </c>
    </row>
    <row r="3294" spans="12:42" x14ac:dyDescent="0.3">
      <c r="L3294" s="25">
        <f t="shared" si="1511"/>
        <v>48.420824690984247</v>
      </c>
      <c r="N3294" s="25">
        <f t="shared" si="1513"/>
        <v>658.60000000001276</v>
      </c>
      <c r="O3294" s="25">
        <f t="shared" si="1487"/>
        <v>419.27778208129729</v>
      </c>
      <c r="P3294" s="25">
        <f t="shared" si="1488"/>
        <v>735.57505628297781</v>
      </c>
      <c r="Q3294" s="25">
        <f t="shared" si="1489"/>
        <v>367.78752814148891</v>
      </c>
      <c r="R3294" s="25">
        <f t="shared" si="1490"/>
        <v>6217.4928159442843</v>
      </c>
      <c r="S3294" s="25">
        <f t="shared" si="1491"/>
        <v>2.6723906761340337</v>
      </c>
      <c r="T3294" s="25">
        <f t="shared" si="1492"/>
        <v>52.308731818376828</v>
      </c>
      <c r="U3294" s="25">
        <f t="shared" si="1512"/>
        <v>210091.17944217249</v>
      </c>
      <c r="V3294" s="25">
        <f t="shared" si="1493"/>
        <v>0.49438348028742246</v>
      </c>
      <c r="W3294" s="25">
        <f t="shared" si="1494"/>
        <v>1.9775339211496898</v>
      </c>
      <c r="X3294" s="16">
        <f t="shared" si="1495"/>
        <v>1941.1368421053016</v>
      </c>
      <c r="Y3294">
        <f t="shared" si="1496"/>
        <v>274.61468767897844</v>
      </c>
      <c r="Z3294">
        <f t="shared" si="1497"/>
        <v>5.2593336063753702</v>
      </c>
      <c r="AA3294">
        <f t="shared" si="1498"/>
        <v>5.2876873895642262</v>
      </c>
      <c r="AB3294">
        <f t="shared" si="1485"/>
        <v>129.34054757751176</v>
      </c>
      <c r="AC3294">
        <f t="shared" si="1499"/>
        <v>255.65445668176937</v>
      </c>
      <c r="AD3294">
        <f t="shared" si="1500"/>
        <v>36.167707115001271</v>
      </c>
      <c r="AE3294">
        <f t="shared" si="1501"/>
        <v>21.965495780501737</v>
      </c>
      <c r="AF3294">
        <f t="shared" si="1502"/>
        <v>24.872318557315168</v>
      </c>
      <c r="AG3294">
        <f t="shared" si="1486"/>
        <v>3.0173338160151286</v>
      </c>
      <c r="AH3294" s="18">
        <f t="shared" si="1503"/>
        <v>658.60000000001276</v>
      </c>
      <c r="AI3294" s="18">
        <f t="shared" si="1504"/>
        <v>72.400000000000489</v>
      </c>
      <c r="AJ3294" s="28"/>
      <c r="AK3294" s="29">
        <f t="shared" si="1505"/>
        <v>15.275952027464339</v>
      </c>
      <c r="AL3294" s="19">
        <f t="shared" si="1506"/>
        <v>72.400000000000489</v>
      </c>
      <c r="AM3294" s="18">
        <f t="shared" si="1507"/>
        <v>21.965495780501737</v>
      </c>
      <c r="AN3294" s="18">
        <f t="shared" si="1508"/>
        <v>24.872318557315168</v>
      </c>
      <c r="AO3294" s="19" t="str">
        <f t="shared" si="1509"/>
        <v>N/A</v>
      </c>
      <c r="AP3294" t="str">
        <f t="shared" si="1510"/>
        <v>N/A</v>
      </c>
    </row>
    <row r="3295" spans="12:42" x14ac:dyDescent="0.3">
      <c r="L3295" s="25">
        <f t="shared" si="1511"/>
        <v>48.435537794810131</v>
      </c>
      <c r="N3295" s="25">
        <f t="shared" si="1513"/>
        <v>658.8000000000128</v>
      </c>
      <c r="O3295" s="25">
        <f t="shared" si="1487"/>
        <v>419.40510603577076</v>
      </c>
      <c r="P3295" s="25">
        <f t="shared" si="1488"/>
        <v>735.79843164170313</v>
      </c>
      <c r="Q3295" s="25">
        <f t="shared" si="1489"/>
        <v>367.89921582085157</v>
      </c>
      <c r="R3295" s="25">
        <f t="shared" si="1490"/>
        <v>6219.3809097238</v>
      </c>
      <c r="S3295" s="25">
        <f t="shared" si="1491"/>
        <v>2.6723899503346806</v>
      </c>
      <c r="T3295" s="25">
        <f t="shared" si="1492"/>
        <v>52.316680732851879</v>
      </c>
      <c r="U3295" s="25">
        <f t="shared" si="1512"/>
        <v>210197.096935626</v>
      </c>
      <c r="V3295" s="25">
        <f t="shared" si="1493"/>
        <v>0.49433244591408265</v>
      </c>
      <c r="W3295" s="25">
        <f t="shared" si="1494"/>
        <v>1.9773297836563306</v>
      </c>
      <c r="X3295" s="16">
        <f t="shared" si="1495"/>
        <v>1941.7263157895118</v>
      </c>
      <c r="Y3295">
        <f t="shared" si="1496"/>
        <v>274.69808114623589</v>
      </c>
      <c r="Z3295">
        <f t="shared" si="1497"/>
        <v>5.2601275489433892</v>
      </c>
      <c r="AA3295">
        <f t="shared" si="1498"/>
        <v>5.2884740976343307</v>
      </c>
      <c r="AB3295">
        <f t="shared" si="1485"/>
        <v>129.37982499857995</v>
      </c>
      <c r="AC3295">
        <f t="shared" si="1499"/>
        <v>255.73209241109873</v>
      </c>
      <c r="AD3295">
        <f t="shared" si="1500"/>
        <v>36.178690323964211</v>
      </c>
      <c r="AE3295">
        <f t="shared" si="1501"/>
        <v>21.971914788205293</v>
      </c>
      <c r="AF3295">
        <f t="shared" si="1502"/>
        <v>24.878737565018721</v>
      </c>
      <c r="AG3295">
        <f t="shared" si="1486"/>
        <v>3.0177919248488649</v>
      </c>
      <c r="AH3295" s="18">
        <f t="shared" si="1503"/>
        <v>658.8000000000128</v>
      </c>
      <c r="AI3295" s="18">
        <f t="shared" si="1504"/>
        <v>72.400000000000489</v>
      </c>
      <c r="AJ3295" s="28"/>
      <c r="AK3295" s="29">
        <f t="shared" si="1505"/>
        <v>15.275952027464339</v>
      </c>
      <c r="AL3295" s="19">
        <f t="shared" si="1506"/>
        <v>72.400000000000489</v>
      </c>
      <c r="AM3295" s="18">
        <f t="shared" si="1507"/>
        <v>21.971914788205293</v>
      </c>
      <c r="AN3295" s="18">
        <f t="shared" si="1508"/>
        <v>24.878737565018721</v>
      </c>
      <c r="AO3295" s="19" t="str">
        <f t="shared" si="1509"/>
        <v>N/A</v>
      </c>
      <c r="AP3295" t="str">
        <f t="shared" si="1510"/>
        <v>N/A</v>
      </c>
    </row>
    <row r="3296" spans="12:42" x14ac:dyDescent="0.3">
      <c r="L3296" s="25">
        <f t="shared" si="1511"/>
        <v>48.450250898636014</v>
      </c>
      <c r="N3296" s="25">
        <f t="shared" si="1513"/>
        <v>659.00000000001285</v>
      </c>
      <c r="O3296" s="25">
        <f t="shared" si="1487"/>
        <v>419.53242999024434</v>
      </c>
      <c r="P3296" s="25">
        <f t="shared" si="1488"/>
        <v>736.02180700042868</v>
      </c>
      <c r="Q3296" s="25">
        <f t="shared" si="1489"/>
        <v>368.01090350021434</v>
      </c>
      <c r="R3296" s="25">
        <f t="shared" si="1490"/>
        <v>6221.2690035033156</v>
      </c>
      <c r="S3296" s="25">
        <f t="shared" si="1491"/>
        <v>2.6723892249758925</v>
      </c>
      <c r="T3296" s="25">
        <f t="shared" si="1492"/>
        <v>52.32462843976846</v>
      </c>
      <c r="U3296" s="25">
        <f t="shared" si="1512"/>
        <v>210303.03565329019</v>
      </c>
      <c r="V3296" s="25">
        <f t="shared" si="1493"/>
        <v>0.4942814322973163</v>
      </c>
      <c r="W3296" s="25">
        <f t="shared" si="1494"/>
        <v>1.9771257291892652</v>
      </c>
      <c r="X3296" s="16">
        <f t="shared" si="1495"/>
        <v>1942.3157894737228</v>
      </c>
      <c r="Y3296">
        <f t="shared" si="1496"/>
        <v>274.78147461349346</v>
      </c>
      <c r="Z3296">
        <f t="shared" si="1497"/>
        <v>5.2609213720965871</v>
      </c>
      <c r="AA3296">
        <f t="shared" si="1498"/>
        <v>5.2892606903317629</v>
      </c>
      <c r="AB3296">
        <f t="shared" si="1485"/>
        <v>129.41910241964811</v>
      </c>
      <c r="AC3296">
        <f t="shared" si="1499"/>
        <v>255.80972814042809</v>
      </c>
      <c r="AD3296">
        <f t="shared" si="1500"/>
        <v>36.189673532927159</v>
      </c>
      <c r="AE3296">
        <f t="shared" si="1501"/>
        <v>21.978333795908853</v>
      </c>
      <c r="AF3296">
        <f t="shared" si="1502"/>
        <v>24.885156572722284</v>
      </c>
      <c r="AG3296">
        <f t="shared" si="1486"/>
        <v>3.0182499641510168</v>
      </c>
      <c r="AH3296" s="18">
        <f t="shared" si="1503"/>
        <v>659.00000000001285</v>
      </c>
      <c r="AI3296" s="18">
        <f t="shared" si="1504"/>
        <v>72.400000000000489</v>
      </c>
      <c r="AJ3296" s="28"/>
      <c r="AK3296" s="29">
        <f t="shared" si="1505"/>
        <v>15.275952027464339</v>
      </c>
      <c r="AL3296" s="19">
        <f t="shared" si="1506"/>
        <v>72.400000000000489</v>
      </c>
      <c r="AM3296" s="18">
        <f t="shared" si="1507"/>
        <v>21.978333795908853</v>
      </c>
      <c r="AN3296" s="18">
        <f t="shared" si="1508"/>
        <v>24.885156572722284</v>
      </c>
      <c r="AO3296" s="19" t="str">
        <f t="shared" si="1509"/>
        <v>N/A</v>
      </c>
      <c r="AP3296" t="str">
        <f t="shared" si="1510"/>
        <v>N/A</v>
      </c>
    </row>
    <row r="3297" spans="12:42" x14ac:dyDescent="0.3">
      <c r="L3297" s="25">
        <f t="shared" si="1511"/>
        <v>48.464964002461898</v>
      </c>
      <c r="N3297" s="25">
        <f t="shared" si="1513"/>
        <v>659.20000000001289</v>
      </c>
      <c r="O3297" s="25">
        <f t="shared" si="1487"/>
        <v>419.65975394471781</v>
      </c>
      <c r="P3297" s="25">
        <f t="shared" si="1488"/>
        <v>736.24518235915411</v>
      </c>
      <c r="Q3297" s="25">
        <f t="shared" si="1489"/>
        <v>368.12259117957706</v>
      </c>
      <c r="R3297" s="25">
        <f t="shared" si="1490"/>
        <v>6223.1570972828313</v>
      </c>
      <c r="S3297" s="25">
        <f t="shared" si="1491"/>
        <v>2.6723885000572696</v>
      </c>
      <c r="T3297" s="25">
        <f t="shared" si="1492"/>
        <v>52.332574939676732</v>
      </c>
      <c r="U3297" s="25">
        <f t="shared" si="1512"/>
        <v>210408.99559297468</v>
      </c>
      <c r="V3297" s="25">
        <f t="shared" si="1493"/>
        <v>0.49423043942238598</v>
      </c>
      <c r="W3297" s="25">
        <f t="shared" si="1494"/>
        <v>1.9769217576895439</v>
      </c>
      <c r="X3297" s="16">
        <f t="shared" si="1495"/>
        <v>1942.9052631579325</v>
      </c>
      <c r="Y3297">
        <f t="shared" si="1496"/>
        <v>274.86486808075085</v>
      </c>
      <c r="Z3297">
        <f t="shared" si="1497"/>
        <v>5.261715075888719</v>
      </c>
      <c r="AA3297">
        <f t="shared" si="1498"/>
        <v>5.2900471677067928</v>
      </c>
      <c r="AB3297">
        <f t="shared" si="1485"/>
        <v>129.4583798407163</v>
      </c>
      <c r="AC3297">
        <f t="shared" si="1499"/>
        <v>255.88736386975745</v>
      </c>
      <c r="AD3297">
        <f t="shared" si="1500"/>
        <v>36.2006567418901</v>
      </c>
      <c r="AE3297">
        <f t="shared" si="1501"/>
        <v>21.984752803612409</v>
      </c>
      <c r="AF3297">
        <f t="shared" si="1502"/>
        <v>24.891575580425837</v>
      </c>
      <c r="AG3297">
        <f t="shared" si="1486"/>
        <v>3.0187079339532357</v>
      </c>
      <c r="AH3297" s="18">
        <f t="shared" si="1503"/>
        <v>659.20000000001289</v>
      </c>
      <c r="AI3297" s="18">
        <f t="shared" si="1504"/>
        <v>72.400000000000489</v>
      </c>
      <c r="AJ3297" s="28"/>
      <c r="AK3297" s="29">
        <f t="shared" si="1505"/>
        <v>15.275952027464339</v>
      </c>
      <c r="AL3297" s="19">
        <f t="shared" si="1506"/>
        <v>72.400000000000489</v>
      </c>
      <c r="AM3297" s="18">
        <f t="shared" si="1507"/>
        <v>21.984752803612409</v>
      </c>
      <c r="AN3297" s="18">
        <f t="shared" si="1508"/>
        <v>24.891575580425837</v>
      </c>
      <c r="AO3297" s="19" t="str">
        <f t="shared" si="1509"/>
        <v>N/A</v>
      </c>
      <c r="AP3297" t="str">
        <f t="shared" si="1510"/>
        <v>N/A</v>
      </c>
    </row>
    <row r="3298" spans="12:42" x14ac:dyDescent="0.3">
      <c r="L3298" s="25">
        <f t="shared" si="1511"/>
        <v>48.479677106287781</v>
      </c>
      <c r="N3298" s="25">
        <f t="shared" si="1513"/>
        <v>659.40000000001294</v>
      </c>
      <c r="O3298" s="25">
        <f t="shared" si="1487"/>
        <v>419.78707789919144</v>
      </c>
      <c r="P3298" s="25">
        <f t="shared" si="1488"/>
        <v>736.46855771787978</v>
      </c>
      <c r="Q3298" s="25">
        <f t="shared" si="1489"/>
        <v>368.23427885893989</v>
      </c>
      <c r="R3298" s="25">
        <f t="shared" si="1490"/>
        <v>6225.0451910623469</v>
      </c>
      <c r="S3298" s="25">
        <f t="shared" si="1491"/>
        <v>2.6723877755784105</v>
      </c>
      <c r="T3298" s="25">
        <f t="shared" si="1492"/>
        <v>52.340520233126441</v>
      </c>
      <c r="U3298" s="25">
        <f t="shared" si="1512"/>
        <v>210514.97675249039</v>
      </c>
      <c r="V3298" s="25">
        <f t="shared" si="1493"/>
        <v>0.49417946727456913</v>
      </c>
      <c r="W3298" s="25">
        <f t="shared" si="1494"/>
        <v>1.9767178690982765</v>
      </c>
      <c r="X3298" s="16">
        <f t="shared" si="1495"/>
        <v>1943.494736842144</v>
      </c>
      <c r="Y3298">
        <f t="shared" si="1496"/>
        <v>274.94826154800847</v>
      </c>
      <c r="Z3298">
        <f t="shared" si="1497"/>
        <v>5.2625086603735145</v>
      </c>
      <c r="AA3298">
        <f t="shared" si="1498"/>
        <v>5.2908335298096683</v>
      </c>
      <c r="AB3298">
        <f t="shared" si="1485"/>
        <v>129.4976572617845</v>
      </c>
      <c r="AC3298">
        <f t="shared" si="1499"/>
        <v>255.96499959908704</v>
      </c>
      <c r="AD3298">
        <f t="shared" si="1500"/>
        <v>36.211639950853076</v>
      </c>
      <c r="AE3298">
        <f t="shared" si="1501"/>
        <v>21.991171811315986</v>
      </c>
      <c r="AF3298">
        <f t="shared" si="1502"/>
        <v>24.897994588129414</v>
      </c>
      <c r="AG3298">
        <f t="shared" si="1486"/>
        <v>3.0191658342871479</v>
      </c>
      <c r="AH3298" s="18">
        <f t="shared" si="1503"/>
        <v>659.40000000001294</v>
      </c>
      <c r="AI3298" s="18">
        <f t="shared" si="1504"/>
        <v>72.400000000000489</v>
      </c>
      <c r="AJ3298" s="28"/>
      <c r="AK3298" s="29">
        <f t="shared" si="1505"/>
        <v>15.275952027464339</v>
      </c>
      <c r="AL3298" s="19">
        <f t="shared" si="1506"/>
        <v>72.400000000000489</v>
      </c>
      <c r="AM3298" s="18">
        <f t="shared" si="1507"/>
        <v>21.991171811315986</v>
      </c>
      <c r="AN3298" s="18">
        <f t="shared" si="1508"/>
        <v>24.897994588129414</v>
      </c>
      <c r="AO3298" s="19" t="str">
        <f t="shared" si="1509"/>
        <v>N/A</v>
      </c>
      <c r="AP3298" t="str">
        <f t="shared" si="1510"/>
        <v>N/A</v>
      </c>
    </row>
    <row r="3299" spans="12:42" x14ac:dyDescent="0.3">
      <c r="L3299" s="25">
        <f t="shared" si="1511"/>
        <v>48.494390210113664</v>
      </c>
      <c r="N3299" s="25">
        <f t="shared" si="1513"/>
        <v>659.60000000001298</v>
      </c>
      <c r="O3299" s="25">
        <f t="shared" si="1487"/>
        <v>419.91440185366491</v>
      </c>
      <c r="P3299" s="25">
        <f t="shared" si="1488"/>
        <v>736.69193307660521</v>
      </c>
      <c r="Q3299" s="25">
        <f t="shared" si="1489"/>
        <v>368.3459665383026</v>
      </c>
      <c r="R3299" s="25">
        <f t="shared" si="1490"/>
        <v>6226.9332848418626</v>
      </c>
      <c r="S3299" s="25">
        <f t="shared" si="1491"/>
        <v>2.6723870515389154</v>
      </c>
      <c r="T3299" s="25">
        <f t="shared" si="1492"/>
        <v>52.34846432066692</v>
      </c>
      <c r="U3299" s="25">
        <f t="shared" si="1512"/>
        <v>210620.97912964874</v>
      </c>
      <c r="V3299" s="25">
        <f t="shared" si="1493"/>
        <v>0.49412851583915846</v>
      </c>
      <c r="W3299" s="25">
        <f t="shared" si="1494"/>
        <v>1.9765140633566338</v>
      </c>
      <c r="X3299" s="16">
        <f t="shared" si="1495"/>
        <v>1944.0842105263541</v>
      </c>
      <c r="Y3299">
        <f t="shared" si="1496"/>
        <v>275.03165501526593</v>
      </c>
      <c r="Z3299">
        <f t="shared" si="1497"/>
        <v>5.2633021256046444</v>
      </c>
      <c r="AA3299">
        <f t="shared" si="1498"/>
        <v>5.2916197766905855</v>
      </c>
      <c r="AB3299">
        <f t="shared" si="1485"/>
        <v>129.53693468285269</v>
      </c>
      <c r="AC3299">
        <f t="shared" si="1499"/>
        <v>256.04263532841651</v>
      </c>
      <c r="AD3299">
        <f t="shared" si="1500"/>
        <v>36.222623159816038</v>
      </c>
      <c r="AE3299">
        <f t="shared" si="1501"/>
        <v>21.997590819019553</v>
      </c>
      <c r="AF3299">
        <f t="shared" si="1502"/>
        <v>24.904413595832985</v>
      </c>
      <c r="AG3299">
        <f t="shared" si="1486"/>
        <v>3.0196236651843567</v>
      </c>
      <c r="AH3299" s="18">
        <f t="shared" si="1503"/>
        <v>659.60000000001298</v>
      </c>
      <c r="AI3299" s="18">
        <f t="shared" si="1504"/>
        <v>72.400000000000489</v>
      </c>
      <c r="AJ3299" s="28"/>
      <c r="AK3299" s="29">
        <f t="shared" si="1505"/>
        <v>15.275952027464339</v>
      </c>
      <c r="AL3299" s="19">
        <f t="shared" si="1506"/>
        <v>72.400000000000489</v>
      </c>
      <c r="AM3299" s="18">
        <f t="shared" si="1507"/>
        <v>21.997590819019553</v>
      </c>
      <c r="AN3299" s="18">
        <f t="shared" si="1508"/>
        <v>24.904413595832985</v>
      </c>
      <c r="AO3299" s="19" t="str">
        <f t="shared" si="1509"/>
        <v>N/A</v>
      </c>
      <c r="AP3299" t="str">
        <f t="shared" si="1510"/>
        <v>N/A</v>
      </c>
    </row>
    <row r="3300" spans="12:42" x14ac:dyDescent="0.3">
      <c r="L3300" s="25">
        <f t="shared" si="1511"/>
        <v>48.509103313939548</v>
      </c>
      <c r="N3300" s="25">
        <f t="shared" si="1513"/>
        <v>659.80000000001303</v>
      </c>
      <c r="O3300" s="25">
        <f t="shared" si="1487"/>
        <v>420.04172580813855</v>
      </c>
      <c r="P3300" s="25">
        <f t="shared" si="1488"/>
        <v>736.91530843533087</v>
      </c>
      <c r="Q3300" s="25">
        <f t="shared" si="1489"/>
        <v>368.45765421766544</v>
      </c>
      <c r="R3300" s="25">
        <f t="shared" si="1490"/>
        <v>6228.8213786213801</v>
      </c>
      <c r="S3300" s="25">
        <f t="shared" si="1491"/>
        <v>2.6723863279383848</v>
      </c>
      <c r="T3300" s="25">
        <f t="shared" si="1492"/>
        <v>52.356407202847095</v>
      </c>
      <c r="U3300" s="25">
        <f t="shared" si="1512"/>
        <v>210727.00272226176</v>
      </c>
      <c r="V3300" s="25">
        <f t="shared" si="1493"/>
        <v>0.49407758510145949</v>
      </c>
      <c r="W3300" s="25">
        <f t="shared" si="1494"/>
        <v>1.976310340405838</v>
      </c>
      <c r="X3300" s="16">
        <f t="shared" si="1495"/>
        <v>1944.6736842105656</v>
      </c>
      <c r="Y3300">
        <f t="shared" si="1496"/>
        <v>275.1150484825236</v>
      </c>
      <c r="Z3300">
        <f t="shared" si="1497"/>
        <v>5.2640954716357564</v>
      </c>
      <c r="AA3300">
        <f t="shared" si="1498"/>
        <v>5.2924059083997168</v>
      </c>
      <c r="AB3300">
        <f t="shared" si="1485"/>
        <v>129.57621210392088</v>
      </c>
      <c r="AC3300">
        <f t="shared" si="1499"/>
        <v>256.12027105774598</v>
      </c>
      <c r="AD3300">
        <f t="shared" si="1500"/>
        <v>36.233606368778993</v>
      </c>
      <c r="AE3300">
        <f t="shared" si="1501"/>
        <v>22.004009826723117</v>
      </c>
      <c r="AF3300">
        <f t="shared" si="1502"/>
        <v>24.910832603536548</v>
      </c>
      <c r="AG3300">
        <f t="shared" si="1486"/>
        <v>3.0200814266764411</v>
      </c>
      <c r="AH3300" s="18">
        <f t="shared" si="1503"/>
        <v>659.80000000001303</v>
      </c>
      <c r="AI3300" s="18">
        <f t="shared" si="1504"/>
        <v>72.400000000000489</v>
      </c>
      <c r="AJ3300" s="28"/>
      <c r="AK3300" s="29">
        <f t="shared" si="1505"/>
        <v>15.275952027464339</v>
      </c>
      <c r="AL3300" s="19">
        <f t="shared" si="1506"/>
        <v>72.400000000000489</v>
      </c>
      <c r="AM3300" s="18">
        <f t="shared" si="1507"/>
        <v>22.004009826723117</v>
      </c>
      <c r="AN3300" s="18">
        <f t="shared" si="1508"/>
        <v>24.910832603536548</v>
      </c>
      <c r="AO3300" s="19" t="str">
        <f t="shared" si="1509"/>
        <v>N/A</v>
      </c>
      <c r="AP3300" t="str">
        <f t="shared" si="1510"/>
        <v>N/A</v>
      </c>
    </row>
    <row r="3301" spans="12:42" x14ac:dyDescent="0.3">
      <c r="L3301" s="25">
        <f t="shared" si="1511"/>
        <v>48.523816417765431</v>
      </c>
      <c r="N3301" s="25">
        <f t="shared" si="1513"/>
        <v>660.00000000001307</v>
      </c>
      <c r="O3301" s="25">
        <f t="shared" si="1487"/>
        <v>420.16904976261202</v>
      </c>
      <c r="P3301" s="25">
        <f t="shared" si="1488"/>
        <v>737.13868379405619</v>
      </c>
      <c r="Q3301" s="25">
        <f t="shared" si="1489"/>
        <v>368.5693418970281</v>
      </c>
      <c r="R3301" s="25">
        <f t="shared" si="1490"/>
        <v>6230.7094724008939</v>
      </c>
      <c r="S3301" s="25">
        <f t="shared" si="1491"/>
        <v>2.6723856047764198</v>
      </c>
      <c r="T3301" s="25">
        <f t="shared" si="1492"/>
        <v>52.364348880215438</v>
      </c>
      <c r="U3301" s="25">
        <f t="shared" si="1512"/>
        <v>210833.0475281431</v>
      </c>
      <c r="V3301" s="25">
        <f t="shared" si="1493"/>
        <v>0.49402667504679587</v>
      </c>
      <c r="W3301" s="25">
        <f t="shared" si="1494"/>
        <v>1.9761067001871835</v>
      </c>
      <c r="X3301" s="16">
        <f t="shared" si="1495"/>
        <v>1945.2631578947753</v>
      </c>
      <c r="Y3301">
        <f t="shared" si="1496"/>
        <v>275.19844194978094</v>
      </c>
      <c r="Z3301">
        <f t="shared" si="1497"/>
        <v>5.2648886985204397</v>
      </c>
      <c r="AA3301">
        <f t="shared" si="1498"/>
        <v>5.2931919249871857</v>
      </c>
      <c r="AB3301">
        <f t="shared" si="1485"/>
        <v>129.61548952498904</v>
      </c>
      <c r="AC3301">
        <f t="shared" si="1499"/>
        <v>256.19790678707523</v>
      </c>
      <c r="AD3301">
        <f t="shared" si="1500"/>
        <v>36.244589577741927</v>
      </c>
      <c r="AE3301">
        <f t="shared" si="1501"/>
        <v>22.010428834426669</v>
      </c>
      <c r="AF3301">
        <f t="shared" si="1502"/>
        <v>24.917251611240097</v>
      </c>
      <c r="AG3301">
        <f t="shared" si="1486"/>
        <v>3.0205391187949551</v>
      </c>
      <c r="AH3301" s="18">
        <f t="shared" si="1503"/>
        <v>660.00000000001307</v>
      </c>
      <c r="AI3301" s="18">
        <f t="shared" si="1504"/>
        <v>72.400000000000489</v>
      </c>
      <c r="AJ3301" s="28"/>
      <c r="AK3301" s="29">
        <f t="shared" si="1505"/>
        <v>15.275952027464339</v>
      </c>
      <c r="AL3301" s="19">
        <f t="shared" si="1506"/>
        <v>72.400000000000489</v>
      </c>
      <c r="AM3301" s="18">
        <f t="shared" si="1507"/>
        <v>22.010428834426669</v>
      </c>
      <c r="AN3301" s="18">
        <f t="shared" si="1508"/>
        <v>24.917251611240097</v>
      </c>
      <c r="AO3301" s="19" t="str">
        <f t="shared" si="1509"/>
        <v>N/A</v>
      </c>
      <c r="AP3301" t="str">
        <f t="shared" si="1510"/>
        <v>N/A</v>
      </c>
    </row>
    <row r="3302" spans="12:42" x14ac:dyDescent="0.3">
      <c r="L3302" s="25">
        <f t="shared" si="1511"/>
        <v>48.538529521591315</v>
      </c>
      <c r="N3302" s="25">
        <f t="shared" si="1513"/>
        <v>660.20000000001312</v>
      </c>
      <c r="O3302" s="25">
        <f t="shared" si="1487"/>
        <v>420.2963737170856</v>
      </c>
      <c r="P3302" s="25">
        <f t="shared" si="1488"/>
        <v>737.36205915278185</v>
      </c>
      <c r="Q3302" s="25">
        <f t="shared" si="1489"/>
        <v>368.68102957639093</v>
      </c>
      <c r="R3302" s="25">
        <f t="shared" si="1490"/>
        <v>6232.5975661804105</v>
      </c>
      <c r="S3302" s="25">
        <f t="shared" si="1491"/>
        <v>2.6723848820526213</v>
      </c>
      <c r="T3302" s="25">
        <f t="shared" si="1492"/>
        <v>52.372289353320085</v>
      </c>
      <c r="U3302" s="25">
        <f t="shared" si="1512"/>
        <v>210939.11354510728</v>
      </c>
      <c r="V3302" s="25">
        <f t="shared" si="1493"/>
        <v>0.49397578566050437</v>
      </c>
      <c r="W3302" s="25">
        <f t="shared" si="1494"/>
        <v>1.9759031426420175</v>
      </c>
      <c r="X3302" s="16">
        <f t="shared" si="1495"/>
        <v>1945.8526315789868</v>
      </c>
      <c r="Y3302">
        <f t="shared" si="1496"/>
        <v>275.28183541703862</v>
      </c>
      <c r="Z3302">
        <f t="shared" si="1497"/>
        <v>5.2656818063122648</v>
      </c>
      <c r="AA3302">
        <f t="shared" si="1498"/>
        <v>5.2939778265030952</v>
      </c>
      <c r="AB3302">
        <f t="shared" si="1485"/>
        <v>129.65476694605724</v>
      </c>
      <c r="AC3302">
        <f t="shared" si="1499"/>
        <v>256.2755425164047</v>
      </c>
      <c r="AD3302">
        <f t="shared" si="1500"/>
        <v>36.255572786704882</v>
      </c>
      <c r="AE3302">
        <f t="shared" si="1501"/>
        <v>22.016847842130232</v>
      </c>
      <c r="AF3302">
        <f t="shared" si="1502"/>
        <v>24.923670618943664</v>
      </c>
      <c r="AG3302">
        <f t="shared" si="1486"/>
        <v>3.0209967415714307</v>
      </c>
      <c r="AH3302" s="18">
        <f t="shared" si="1503"/>
        <v>660.20000000001312</v>
      </c>
      <c r="AI3302" s="18">
        <f t="shared" si="1504"/>
        <v>72.400000000000489</v>
      </c>
      <c r="AJ3302" s="28"/>
      <c r="AK3302" s="29">
        <f t="shared" si="1505"/>
        <v>15.275952027464339</v>
      </c>
      <c r="AL3302" s="19">
        <f t="shared" si="1506"/>
        <v>72.400000000000489</v>
      </c>
      <c r="AM3302" s="18">
        <f t="shared" si="1507"/>
        <v>22.016847842130232</v>
      </c>
      <c r="AN3302" s="18">
        <f t="shared" si="1508"/>
        <v>24.923670618943664</v>
      </c>
      <c r="AO3302" s="19" t="str">
        <f t="shared" si="1509"/>
        <v>N/A</v>
      </c>
      <c r="AP3302" t="str">
        <f t="shared" si="1510"/>
        <v>N/A</v>
      </c>
    </row>
    <row r="3303" spans="12:42" x14ac:dyDescent="0.3">
      <c r="L3303" s="25">
        <f t="shared" si="1511"/>
        <v>48.553242625417198</v>
      </c>
      <c r="N3303" s="25">
        <f t="shared" si="1513"/>
        <v>660.40000000001316</v>
      </c>
      <c r="O3303" s="25">
        <f t="shared" si="1487"/>
        <v>420.42369767155907</v>
      </c>
      <c r="P3303" s="25">
        <f t="shared" si="1488"/>
        <v>737.58543451150717</v>
      </c>
      <c r="Q3303" s="25">
        <f t="shared" si="1489"/>
        <v>368.79271725575359</v>
      </c>
      <c r="R3303" s="25">
        <f t="shared" si="1490"/>
        <v>6234.4856599599261</v>
      </c>
      <c r="S3303" s="25">
        <f t="shared" si="1491"/>
        <v>2.6723841597665916</v>
      </c>
      <c r="T3303" s="25">
        <f t="shared" si="1492"/>
        <v>52.380228622708671</v>
      </c>
      <c r="U3303" s="25">
        <f t="shared" si="1512"/>
        <v>211045.20077096863</v>
      </c>
      <c r="V3303" s="25">
        <f t="shared" si="1493"/>
        <v>0.49392491692793594</v>
      </c>
      <c r="W3303" s="25">
        <f t="shared" si="1494"/>
        <v>1.9756996677117438</v>
      </c>
      <c r="X3303" s="16">
        <f t="shared" si="1495"/>
        <v>1946.442105263196</v>
      </c>
      <c r="Y3303">
        <f t="shared" si="1496"/>
        <v>275.36522888429596</v>
      </c>
      <c r="Z3303">
        <f t="shared" si="1497"/>
        <v>5.2664747950647408</v>
      </c>
      <c r="AA3303">
        <f t="shared" si="1498"/>
        <v>5.2947636129974942</v>
      </c>
      <c r="AB3303">
        <f t="shared" si="1485"/>
        <v>129.69404436712543</v>
      </c>
      <c r="AC3303">
        <f t="shared" si="1499"/>
        <v>256.35317824573417</v>
      </c>
      <c r="AD3303">
        <f t="shared" si="1500"/>
        <v>36.266555995667844</v>
      </c>
      <c r="AE3303">
        <f t="shared" si="1501"/>
        <v>22.023266849833803</v>
      </c>
      <c r="AF3303">
        <f t="shared" si="1502"/>
        <v>24.930089626647231</v>
      </c>
      <c r="AG3303">
        <f t="shared" si="1486"/>
        <v>3.0214542950373744</v>
      </c>
      <c r="AH3303" s="18">
        <f t="shared" si="1503"/>
        <v>660.40000000001316</v>
      </c>
      <c r="AI3303" s="18">
        <f t="shared" si="1504"/>
        <v>72.400000000000489</v>
      </c>
      <c r="AJ3303" s="28"/>
      <c r="AK3303" s="29">
        <f t="shared" si="1505"/>
        <v>15.275952027464339</v>
      </c>
      <c r="AL3303" s="19">
        <f t="shared" si="1506"/>
        <v>72.400000000000489</v>
      </c>
      <c r="AM3303" s="18">
        <f t="shared" si="1507"/>
        <v>22.023266849833803</v>
      </c>
      <c r="AN3303" s="18">
        <f t="shared" si="1508"/>
        <v>24.930089626647231</v>
      </c>
      <c r="AO3303" s="19" t="str">
        <f t="shared" si="1509"/>
        <v>N/A</v>
      </c>
      <c r="AP3303" t="str">
        <f t="shared" si="1510"/>
        <v>N/A</v>
      </c>
    </row>
    <row r="3304" spans="12:42" x14ac:dyDescent="0.3">
      <c r="L3304" s="25">
        <f t="shared" si="1511"/>
        <v>48.567955729243081</v>
      </c>
      <c r="N3304" s="25">
        <f t="shared" si="1513"/>
        <v>660.60000000001321</v>
      </c>
      <c r="O3304" s="25">
        <f t="shared" si="1487"/>
        <v>420.55102162603271</v>
      </c>
      <c r="P3304" s="25">
        <f t="shared" si="1488"/>
        <v>737.80880987023284</v>
      </c>
      <c r="Q3304" s="25">
        <f t="shared" si="1489"/>
        <v>368.90440493511642</v>
      </c>
      <c r="R3304" s="25">
        <f t="shared" si="1490"/>
        <v>6236.3737537394427</v>
      </c>
      <c r="S3304" s="25">
        <f t="shared" si="1491"/>
        <v>2.6723834379179325</v>
      </c>
      <c r="T3304" s="25">
        <f t="shared" si="1492"/>
        <v>52.388166688928472</v>
      </c>
      <c r="U3304" s="25">
        <f t="shared" si="1512"/>
        <v>211151.30920354315</v>
      </c>
      <c r="V3304" s="25">
        <f t="shared" si="1493"/>
        <v>0.493874068834456</v>
      </c>
      <c r="W3304" s="25">
        <f t="shared" si="1494"/>
        <v>1.975496275337824</v>
      </c>
      <c r="X3304" s="16">
        <f t="shared" si="1495"/>
        <v>1947.0315789474075</v>
      </c>
      <c r="Y3304">
        <f t="shared" si="1496"/>
        <v>275.44862235155358</v>
      </c>
      <c r="Z3304">
        <f t="shared" si="1497"/>
        <v>5.2672676648313539</v>
      </c>
      <c r="AA3304">
        <f t="shared" si="1498"/>
        <v>5.2955492845204155</v>
      </c>
      <c r="AB3304">
        <f t="shared" si="1485"/>
        <v>129.73332178819362</v>
      </c>
      <c r="AC3304">
        <f t="shared" si="1499"/>
        <v>256.43081397506364</v>
      </c>
      <c r="AD3304">
        <f t="shared" si="1500"/>
        <v>36.277539204630806</v>
      </c>
      <c r="AE3304">
        <f t="shared" si="1501"/>
        <v>22.02968585753737</v>
      </c>
      <c r="AF3304">
        <f t="shared" si="1502"/>
        <v>24.936508634350798</v>
      </c>
      <c r="AG3304">
        <f t="shared" si="1486"/>
        <v>3.0219117792242702</v>
      </c>
      <c r="AH3304" s="18">
        <f t="shared" si="1503"/>
        <v>660.60000000001321</v>
      </c>
      <c r="AI3304" s="18">
        <f t="shared" si="1504"/>
        <v>72.400000000000489</v>
      </c>
      <c r="AJ3304" s="28"/>
      <c r="AK3304" s="29">
        <f t="shared" si="1505"/>
        <v>15.275952027464339</v>
      </c>
      <c r="AL3304" s="19">
        <f t="shared" si="1506"/>
        <v>72.400000000000489</v>
      </c>
      <c r="AM3304" s="18">
        <f t="shared" si="1507"/>
        <v>22.02968585753737</v>
      </c>
      <c r="AN3304" s="18">
        <f t="shared" si="1508"/>
        <v>24.936508634350798</v>
      </c>
      <c r="AO3304" s="19" t="str">
        <f t="shared" si="1509"/>
        <v>N/A</v>
      </c>
      <c r="AP3304" t="str">
        <f t="shared" si="1510"/>
        <v>N/A</v>
      </c>
    </row>
    <row r="3305" spans="12:42" x14ac:dyDescent="0.3">
      <c r="L3305" s="25">
        <f t="shared" si="1511"/>
        <v>48.582668833068965</v>
      </c>
      <c r="N3305" s="25">
        <f t="shared" si="1513"/>
        <v>660.80000000001326</v>
      </c>
      <c r="O3305" s="25">
        <f t="shared" si="1487"/>
        <v>420.67834558050617</v>
      </c>
      <c r="P3305" s="25">
        <f t="shared" si="1488"/>
        <v>738.03218522895827</v>
      </c>
      <c r="Q3305" s="25">
        <f t="shared" si="1489"/>
        <v>369.01609261447913</v>
      </c>
      <c r="R3305" s="25">
        <f t="shared" si="1490"/>
        <v>6238.2618475189574</v>
      </c>
      <c r="S3305" s="25">
        <f t="shared" si="1491"/>
        <v>2.6723827165062475</v>
      </c>
      <c r="T3305" s="25">
        <f t="shared" si="1492"/>
        <v>52.396103552526313</v>
      </c>
      <c r="U3305" s="25">
        <f t="shared" si="1512"/>
        <v>211257.43884064836</v>
      </c>
      <c r="V3305" s="25">
        <f t="shared" si="1493"/>
        <v>0.49382324136544836</v>
      </c>
      <c r="W3305" s="25">
        <f t="shared" si="1494"/>
        <v>1.9752929654617934</v>
      </c>
      <c r="X3305" s="16">
        <f t="shared" si="1495"/>
        <v>1947.6210526316177</v>
      </c>
      <c r="Y3305">
        <f t="shared" si="1496"/>
        <v>275.53201581881103</v>
      </c>
      <c r="Z3305">
        <f t="shared" si="1497"/>
        <v>5.2680604156655413</v>
      </c>
      <c r="AA3305">
        <f t="shared" si="1498"/>
        <v>5.2963348411218378</v>
      </c>
      <c r="AB3305">
        <f t="shared" si="1485"/>
        <v>129.77259920926181</v>
      </c>
      <c r="AC3305">
        <f t="shared" si="1499"/>
        <v>256.50844970439312</v>
      </c>
      <c r="AD3305">
        <f t="shared" si="1500"/>
        <v>36.288522413593768</v>
      </c>
      <c r="AE3305">
        <f t="shared" si="1501"/>
        <v>22.03610486524094</v>
      </c>
      <c r="AF3305">
        <f t="shared" si="1502"/>
        <v>24.942927642054368</v>
      </c>
      <c r="AG3305">
        <f t="shared" si="1486"/>
        <v>3.022369194163578</v>
      </c>
      <c r="AH3305" s="18">
        <f t="shared" si="1503"/>
        <v>660.80000000001326</v>
      </c>
      <c r="AI3305" s="18">
        <f t="shared" si="1504"/>
        <v>72.400000000000489</v>
      </c>
      <c r="AJ3305" s="28"/>
      <c r="AK3305" s="29">
        <f t="shared" si="1505"/>
        <v>15.275952027464339</v>
      </c>
      <c r="AL3305" s="19">
        <f t="shared" si="1506"/>
        <v>72.400000000000489</v>
      </c>
      <c r="AM3305" s="18">
        <f t="shared" si="1507"/>
        <v>22.03610486524094</v>
      </c>
      <c r="AN3305" s="18">
        <f t="shared" si="1508"/>
        <v>24.942927642054368</v>
      </c>
      <c r="AO3305" s="19" t="str">
        <f t="shared" si="1509"/>
        <v>N/A</v>
      </c>
      <c r="AP3305" t="str">
        <f t="shared" si="1510"/>
        <v>N/A</v>
      </c>
    </row>
    <row r="3306" spans="12:42" x14ac:dyDescent="0.3">
      <c r="L3306" s="25">
        <f t="shared" si="1511"/>
        <v>48.597381936894848</v>
      </c>
      <c r="N3306" s="25">
        <f t="shared" si="1513"/>
        <v>661.0000000000133</v>
      </c>
      <c r="O3306" s="25">
        <f t="shared" si="1487"/>
        <v>420.80566953497981</v>
      </c>
      <c r="P3306" s="25">
        <f t="shared" si="1488"/>
        <v>738.25556058768393</v>
      </c>
      <c r="Q3306" s="25">
        <f t="shared" si="1489"/>
        <v>369.12778029384197</v>
      </c>
      <c r="R3306" s="25">
        <f t="shared" si="1490"/>
        <v>6240.1499412984749</v>
      </c>
      <c r="S3306" s="25">
        <f t="shared" si="1491"/>
        <v>2.6723819955311394</v>
      </c>
      <c r="T3306" s="25">
        <f t="shared" si="1492"/>
        <v>52.404039214048638</v>
      </c>
      <c r="U3306" s="25">
        <f t="shared" si="1512"/>
        <v>211363.58968010166</v>
      </c>
      <c r="V3306" s="25">
        <f t="shared" si="1493"/>
        <v>0.49377243450630781</v>
      </c>
      <c r="W3306" s="25">
        <f t="shared" si="1494"/>
        <v>1.9750897380252312</v>
      </c>
      <c r="X3306" s="16">
        <f t="shared" si="1495"/>
        <v>1948.2105263158292</v>
      </c>
      <c r="Y3306">
        <f t="shared" si="1496"/>
        <v>275.61540928606865</v>
      </c>
      <c r="Z3306">
        <f t="shared" si="1497"/>
        <v>5.2688530476207021</v>
      </c>
      <c r="AA3306">
        <f t="shared" si="1498"/>
        <v>5.2971202828517194</v>
      </c>
      <c r="AB3306">
        <f t="shared" si="1485"/>
        <v>129.81187663033</v>
      </c>
      <c r="AC3306">
        <f t="shared" si="1499"/>
        <v>256.58608543372259</v>
      </c>
      <c r="AD3306">
        <f t="shared" si="1500"/>
        <v>36.299505622556723</v>
      </c>
      <c r="AE3306">
        <f t="shared" si="1501"/>
        <v>22.042523872944503</v>
      </c>
      <c r="AF3306">
        <f t="shared" si="1502"/>
        <v>24.949346649757931</v>
      </c>
      <c r="AG3306">
        <f t="shared" si="1486"/>
        <v>3.0228265398867324</v>
      </c>
      <c r="AH3306" s="18">
        <f t="shared" si="1503"/>
        <v>661.0000000000133</v>
      </c>
      <c r="AI3306" s="18">
        <f t="shared" si="1504"/>
        <v>72.400000000000489</v>
      </c>
      <c r="AJ3306" s="28"/>
      <c r="AK3306" s="29">
        <f t="shared" si="1505"/>
        <v>15.275952027464339</v>
      </c>
      <c r="AL3306" s="19">
        <f t="shared" si="1506"/>
        <v>72.400000000000489</v>
      </c>
      <c r="AM3306" s="18">
        <f t="shared" si="1507"/>
        <v>22.042523872944503</v>
      </c>
      <c r="AN3306" s="18">
        <f t="shared" si="1508"/>
        <v>24.949346649757931</v>
      </c>
      <c r="AO3306" s="19" t="str">
        <f t="shared" si="1509"/>
        <v>N/A</v>
      </c>
      <c r="AP3306" t="str">
        <f t="shared" si="1510"/>
        <v>N/A</v>
      </c>
    </row>
    <row r="3307" spans="12:42" x14ac:dyDescent="0.3">
      <c r="L3307" s="25">
        <f t="shared" si="1511"/>
        <v>48.612095040720732</v>
      </c>
      <c r="N3307" s="25">
        <f t="shared" si="1513"/>
        <v>661.20000000001335</v>
      </c>
      <c r="O3307" s="25">
        <f t="shared" si="1487"/>
        <v>420.93299348945328</v>
      </c>
      <c r="P3307" s="25">
        <f t="shared" si="1488"/>
        <v>738.47893594640936</v>
      </c>
      <c r="Q3307" s="25">
        <f t="shared" si="1489"/>
        <v>369.23946797320468</v>
      </c>
      <c r="R3307" s="25">
        <f t="shared" si="1490"/>
        <v>6242.0380350779888</v>
      </c>
      <c r="S3307" s="25">
        <f t="shared" si="1491"/>
        <v>2.6723812749922127</v>
      </c>
      <c r="T3307" s="25">
        <f t="shared" si="1492"/>
        <v>52.411973674041434</v>
      </c>
      <c r="U3307" s="25">
        <f t="shared" si="1512"/>
        <v>211469.76171972108</v>
      </c>
      <c r="V3307" s="25">
        <f t="shared" si="1493"/>
        <v>0.49372164824244419</v>
      </c>
      <c r="W3307" s="25">
        <f t="shared" si="1494"/>
        <v>1.9748865929697768</v>
      </c>
      <c r="X3307" s="16">
        <f t="shared" si="1495"/>
        <v>1948.8000000000393</v>
      </c>
      <c r="Y3307">
        <f t="shared" si="1496"/>
        <v>275.69880275332611</v>
      </c>
      <c r="Z3307">
        <f t="shared" si="1497"/>
        <v>5.2696455607501953</v>
      </c>
      <c r="AA3307">
        <f t="shared" si="1498"/>
        <v>5.2979056097599679</v>
      </c>
      <c r="AB3307">
        <f t="shared" si="1485"/>
        <v>129.85115405139817</v>
      </c>
      <c r="AC3307">
        <f t="shared" si="1499"/>
        <v>256.66372116305195</v>
      </c>
      <c r="AD3307">
        <f t="shared" si="1500"/>
        <v>36.31048883151967</v>
      </c>
      <c r="AE3307">
        <f t="shared" si="1501"/>
        <v>22.048942880648063</v>
      </c>
      <c r="AF3307">
        <f t="shared" si="1502"/>
        <v>24.955765657461491</v>
      </c>
      <c r="AG3307">
        <f t="shared" si="1486"/>
        <v>3.023283816425145</v>
      </c>
      <c r="AH3307" s="18">
        <f t="shared" si="1503"/>
        <v>661.20000000001335</v>
      </c>
      <c r="AI3307" s="18">
        <f t="shared" si="1504"/>
        <v>72.400000000000489</v>
      </c>
      <c r="AJ3307" s="28"/>
      <c r="AK3307" s="29">
        <f t="shared" si="1505"/>
        <v>15.275952027464339</v>
      </c>
      <c r="AL3307" s="19">
        <f t="shared" si="1506"/>
        <v>72.400000000000489</v>
      </c>
      <c r="AM3307" s="18">
        <f t="shared" si="1507"/>
        <v>22.048942880648063</v>
      </c>
      <c r="AN3307" s="18">
        <f t="shared" si="1508"/>
        <v>24.955765657461491</v>
      </c>
      <c r="AO3307" s="19" t="str">
        <f t="shared" si="1509"/>
        <v>N/A</v>
      </c>
      <c r="AP3307" t="str">
        <f t="shared" si="1510"/>
        <v>N/A</v>
      </c>
    </row>
    <row r="3308" spans="12:42" x14ac:dyDescent="0.3">
      <c r="L3308" s="25">
        <f t="shared" si="1511"/>
        <v>48.626808144546615</v>
      </c>
      <c r="N3308" s="25">
        <f t="shared" si="1513"/>
        <v>661.40000000001339</v>
      </c>
      <c r="O3308" s="25">
        <f t="shared" si="1487"/>
        <v>421.06031744392686</v>
      </c>
      <c r="P3308" s="25">
        <f t="shared" si="1488"/>
        <v>738.70231130513491</v>
      </c>
      <c r="Q3308" s="25">
        <f t="shared" si="1489"/>
        <v>369.35115565256746</v>
      </c>
      <c r="R3308" s="25">
        <f t="shared" si="1490"/>
        <v>6243.9261288575062</v>
      </c>
      <c r="S3308" s="25">
        <f t="shared" si="1491"/>
        <v>2.6723805548890716</v>
      </c>
      <c r="T3308" s="25">
        <f t="shared" si="1492"/>
        <v>52.419906933050314</v>
      </c>
      <c r="U3308" s="25">
        <f t="shared" si="1512"/>
        <v>211575.9549573269</v>
      </c>
      <c r="V3308" s="25">
        <f t="shared" si="1493"/>
        <v>0.49367088255928454</v>
      </c>
      <c r="W3308" s="25">
        <f t="shared" si="1494"/>
        <v>1.9746835302371382</v>
      </c>
      <c r="X3308" s="16">
        <f t="shared" si="1495"/>
        <v>1949.3894736842503</v>
      </c>
      <c r="Y3308">
        <f t="shared" si="1496"/>
        <v>275.78219622058373</v>
      </c>
      <c r="Z3308">
        <f t="shared" si="1497"/>
        <v>5.2704379551073446</v>
      </c>
      <c r="AA3308">
        <f t="shared" si="1498"/>
        <v>5.2986908218964706</v>
      </c>
      <c r="AB3308">
        <f t="shared" si="1485"/>
        <v>129.89043147246636</v>
      </c>
      <c r="AC3308">
        <f t="shared" si="1499"/>
        <v>256.7413568923813</v>
      </c>
      <c r="AD3308">
        <f t="shared" si="1500"/>
        <v>36.321472040482611</v>
      </c>
      <c r="AE3308">
        <f t="shared" si="1501"/>
        <v>22.055361888351619</v>
      </c>
      <c r="AF3308">
        <f t="shared" si="1502"/>
        <v>24.962184665165047</v>
      </c>
      <c r="AG3308">
        <f t="shared" si="1486"/>
        <v>3.0237410238102052</v>
      </c>
      <c r="AH3308" s="18">
        <f t="shared" si="1503"/>
        <v>661.40000000001339</v>
      </c>
      <c r="AI3308" s="18">
        <f t="shared" si="1504"/>
        <v>72.400000000000489</v>
      </c>
      <c r="AJ3308" s="28"/>
      <c r="AK3308" s="29">
        <f t="shared" si="1505"/>
        <v>15.275952027464339</v>
      </c>
      <c r="AL3308" s="19">
        <f t="shared" si="1506"/>
        <v>72.400000000000489</v>
      </c>
      <c r="AM3308" s="18">
        <f t="shared" si="1507"/>
        <v>22.055361888351619</v>
      </c>
      <c r="AN3308" s="18">
        <f t="shared" si="1508"/>
        <v>24.962184665165047</v>
      </c>
      <c r="AO3308" s="19" t="str">
        <f t="shared" si="1509"/>
        <v>N/A</v>
      </c>
      <c r="AP3308" t="str">
        <f t="shared" si="1510"/>
        <v>N/A</v>
      </c>
    </row>
    <row r="3309" spans="12:42" x14ac:dyDescent="0.3">
      <c r="L3309" s="25">
        <f t="shared" si="1511"/>
        <v>48.641521248372499</v>
      </c>
      <c r="N3309" s="25">
        <f t="shared" si="1513"/>
        <v>661.60000000001344</v>
      </c>
      <c r="O3309" s="25">
        <f t="shared" si="1487"/>
        <v>421.18764139840033</v>
      </c>
      <c r="P3309" s="25">
        <f t="shared" si="1488"/>
        <v>738.92568666386035</v>
      </c>
      <c r="Q3309" s="25">
        <f t="shared" si="1489"/>
        <v>369.46284333193017</v>
      </c>
      <c r="R3309" s="25">
        <f t="shared" si="1490"/>
        <v>6245.8142226370201</v>
      </c>
      <c r="S3309" s="25">
        <f t="shared" si="1491"/>
        <v>2.6723798352213199</v>
      </c>
      <c r="T3309" s="25">
        <f t="shared" si="1492"/>
        <v>52.427838991620462</v>
      </c>
      <c r="U3309" s="25">
        <f t="shared" si="1512"/>
        <v>211682.16939073885</v>
      </c>
      <c r="V3309" s="25">
        <f t="shared" si="1493"/>
        <v>0.4936201374422679</v>
      </c>
      <c r="W3309" s="25">
        <f t="shared" si="1494"/>
        <v>1.9744805497690716</v>
      </c>
      <c r="X3309" s="16">
        <f t="shared" si="1495"/>
        <v>1949.9789473684609</v>
      </c>
      <c r="Y3309">
        <f t="shared" si="1496"/>
        <v>275.86558968784124</v>
      </c>
      <c r="Z3309">
        <f t="shared" si="1497"/>
        <v>5.2712302307454255</v>
      </c>
      <c r="AA3309">
        <f t="shared" si="1498"/>
        <v>5.2994759193110639</v>
      </c>
      <c r="AB3309">
        <f t="shared" si="1485"/>
        <v>129.92970889353455</v>
      </c>
      <c r="AC3309">
        <f t="shared" si="1499"/>
        <v>256.81899262171078</v>
      </c>
      <c r="AD3309">
        <f t="shared" si="1500"/>
        <v>36.332455249445573</v>
      </c>
      <c r="AE3309">
        <f t="shared" si="1501"/>
        <v>22.061780896055186</v>
      </c>
      <c r="AF3309">
        <f t="shared" si="1502"/>
        <v>24.968603672868614</v>
      </c>
      <c r="AG3309">
        <f t="shared" si="1486"/>
        <v>3.0241981620732767</v>
      </c>
      <c r="AH3309" s="18">
        <f t="shared" si="1503"/>
        <v>661.60000000001344</v>
      </c>
      <c r="AI3309" s="18">
        <f t="shared" si="1504"/>
        <v>72.400000000000489</v>
      </c>
      <c r="AJ3309" s="28"/>
      <c r="AK3309" s="29">
        <f t="shared" si="1505"/>
        <v>15.275952027464339</v>
      </c>
      <c r="AL3309" s="19">
        <f t="shared" si="1506"/>
        <v>72.400000000000489</v>
      </c>
      <c r="AM3309" s="18">
        <f t="shared" si="1507"/>
        <v>22.061780896055186</v>
      </c>
      <c r="AN3309" s="18">
        <f t="shared" si="1508"/>
        <v>24.968603672868614</v>
      </c>
      <c r="AO3309" s="19" t="str">
        <f t="shared" si="1509"/>
        <v>N/A</v>
      </c>
      <c r="AP3309" t="str">
        <f t="shared" si="1510"/>
        <v>N/A</v>
      </c>
    </row>
    <row r="3310" spans="12:42" x14ac:dyDescent="0.3">
      <c r="L3310" s="25">
        <f t="shared" si="1511"/>
        <v>48.656234352198382</v>
      </c>
      <c r="N3310" s="25">
        <f t="shared" si="1513"/>
        <v>661.80000000001348</v>
      </c>
      <c r="O3310" s="25">
        <f t="shared" si="1487"/>
        <v>421.31496535287397</v>
      </c>
      <c r="P3310" s="25">
        <f t="shared" si="1488"/>
        <v>739.14906202258601</v>
      </c>
      <c r="Q3310" s="25">
        <f t="shared" si="1489"/>
        <v>369.574531011293</v>
      </c>
      <c r="R3310" s="25">
        <f t="shared" si="1490"/>
        <v>6247.7023164165375</v>
      </c>
      <c r="S3310" s="25">
        <f t="shared" si="1491"/>
        <v>2.6723791159885639</v>
      </c>
      <c r="T3310" s="25">
        <f t="shared" si="1492"/>
        <v>52.435769850296666</v>
      </c>
      <c r="U3310" s="25">
        <f t="shared" si="1512"/>
        <v>211788.40501777895</v>
      </c>
      <c r="V3310" s="25">
        <f t="shared" si="1493"/>
        <v>0.49356941287685063</v>
      </c>
      <c r="W3310" s="25">
        <f t="shared" si="1494"/>
        <v>1.9742776515074025</v>
      </c>
      <c r="X3310" s="16">
        <f t="shared" si="1495"/>
        <v>1950.5684210526724</v>
      </c>
      <c r="Y3310">
        <f t="shared" si="1496"/>
        <v>275.94898315509886</v>
      </c>
      <c r="Z3310">
        <f t="shared" si="1497"/>
        <v>5.2720223877176791</v>
      </c>
      <c r="AA3310">
        <f t="shared" si="1498"/>
        <v>5.3002609020535596</v>
      </c>
      <c r="AB3310">
        <f t="shared" si="1485"/>
        <v>129.96898631460274</v>
      </c>
      <c r="AC3310">
        <f t="shared" si="1499"/>
        <v>256.89662835104036</v>
      </c>
      <c r="AD3310">
        <f t="shared" si="1500"/>
        <v>36.343438458408549</v>
      </c>
      <c r="AE3310">
        <f t="shared" si="1501"/>
        <v>22.068199903758764</v>
      </c>
      <c r="AF3310">
        <f t="shared" si="1502"/>
        <v>24.975022680572192</v>
      </c>
      <c r="AG3310">
        <f t="shared" si="1486"/>
        <v>3.0246552312457005</v>
      </c>
      <c r="AH3310" s="18">
        <f t="shared" si="1503"/>
        <v>661.80000000001348</v>
      </c>
      <c r="AI3310" s="18">
        <f t="shared" si="1504"/>
        <v>72.400000000000489</v>
      </c>
      <c r="AJ3310" s="28"/>
      <c r="AK3310" s="29">
        <f t="shared" si="1505"/>
        <v>15.275952027464339</v>
      </c>
      <c r="AL3310" s="19">
        <f t="shared" si="1506"/>
        <v>72.400000000000489</v>
      </c>
      <c r="AM3310" s="18">
        <f t="shared" si="1507"/>
        <v>22.068199903758764</v>
      </c>
      <c r="AN3310" s="18">
        <f t="shared" si="1508"/>
        <v>24.975022680572192</v>
      </c>
      <c r="AO3310" s="19" t="str">
        <f t="shared" si="1509"/>
        <v>N/A</v>
      </c>
      <c r="AP3310" t="str">
        <f t="shared" si="1510"/>
        <v>N/A</v>
      </c>
    </row>
    <row r="3311" spans="12:42" x14ac:dyDescent="0.3">
      <c r="L3311" s="25">
        <f t="shared" si="1511"/>
        <v>48.670947456024265</v>
      </c>
      <c r="N3311" s="25">
        <f t="shared" si="1513"/>
        <v>662.00000000001353</v>
      </c>
      <c r="O3311" s="25">
        <f t="shared" si="1487"/>
        <v>421.44228930734744</v>
      </c>
      <c r="P3311" s="25">
        <f t="shared" si="1488"/>
        <v>739.37243738131133</v>
      </c>
      <c r="Q3311" s="25">
        <f t="shared" si="1489"/>
        <v>369.68621869065566</v>
      </c>
      <c r="R3311" s="25">
        <f t="shared" si="1490"/>
        <v>6249.5904101960523</v>
      </c>
      <c r="S3311" s="25">
        <f t="shared" si="1491"/>
        <v>2.6723783971904087</v>
      </c>
      <c r="T3311" s="25">
        <f t="shared" si="1492"/>
        <v>52.443699509623286</v>
      </c>
      <c r="U3311" s="25">
        <f t="shared" si="1512"/>
        <v>211894.66183626861</v>
      </c>
      <c r="V3311" s="25">
        <f t="shared" si="1493"/>
        <v>0.4935187088485013</v>
      </c>
      <c r="W3311" s="25">
        <f t="shared" si="1494"/>
        <v>1.9740748353940052</v>
      </c>
      <c r="X3311" s="16">
        <f t="shared" si="1495"/>
        <v>1951.1578947368816</v>
      </c>
      <c r="Y3311">
        <f t="shared" si="1496"/>
        <v>276.0323766223562</v>
      </c>
      <c r="Z3311">
        <f t="shared" si="1497"/>
        <v>5.2728144260773</v>
      </c>
      <c r="AA3311">
        <f t="shared" si="1498"/>
        <v>5.3010457701737215</v>
      </c>
      <c r="AB3311">
        <f t="shared" si="1485"/>
        <v>130.00826373567094</v>
      </c>
      <c r="AC3311">
        <f t="shared" si="1499"/>
        <v>256.97426408036984</v>
      </c>
      <c r="AD3311">
        <f t="shared" si="1500"/>
        <v>36.354421667371511</v>
      </c>
      <c r="AE3311">
        <f t="shared" si="1501"/>
        <v>22.074618911462331</v>
      </c>
      <c r="AF3311">
        <f t="shared" si="1502"/>
        <v>24.981441688275762</v>
      </c>
      <c r="AG3311">
        <f t="shared" si="1486"/>
        <v>3.0251122313587939</v>
      </c>
      <c r="AH3311" s="18">
        <f t="shared" si="1503"/>
        <v>662.00000000001353</v>
      </c>
      <c r="AI3311" s="18">
        <f t="shared" si="1504"/>
        <v>72.400000000000489</v>
      </c>
      <c r="AJ3311" s="28"/>
      <c r="AK3311" s="29">
        <f t="shared" si="1505"/>
        <v>15.275952027464339</v>
      </c>
      <c r="AL3311" s="19">
        <f t="shared" si="1506"/>
        <v>72.400000000000489</v>
      </c>
      <c r="AM3311" s="18">
        <f t="shared" si="1507"/>
        <v>22.074618911462331</v>
      </c>
      <c r="AN3311" s="18">
        <f t="shared" si="1508"/>
        <v>24.981441688275762</v>
      </c>
      <c r="AO3311" s="19" t="str">
        <f t="shared" si="1509"/>
        <v>N/A</v>
      </c>
      <c r="AP3311" t="str">
        <f t="shared" si="1510"/>
        <v>N/A</v>
      </c>
    </row>
    <row r="3312" spans="12:42" x14ac:dyDescent="0.3">
      <c r="L3312" s="25">
        <f t="shared" si="1511"/>
        <v>48.685660559850149</v>
      </c>
      <c r="N3312" s="25">
        <f t="shared" si="1513"/>
        <v>662.20000000001357</v>
      </c>
      <c r="O3312" s="25">
        <f t="shared" si="1487"/>
        <v>421.56961326182108</v>
      </c>
      <c r="P3312" s="25">
        <f t="shared" si="1488"/>
        <v>739.59581274003699</v>
      </c>
      <c r="Q3312" s="25">
        <f t="shared" si="1489"/>
        <v>369.7979063700185</v>
      </c>
      <c r="R3312" s="25">
        <f t="shared" si="1490"/>
        <v>6251.4785039755689</v>
      </c>
      <c r="S3312" s="25">
        <f t="shared" si="1491"/>
        <v>2.6723776788264617</v>
      </c>
      <c r="T3312" s="25">
        <f t="shared" si="1492"/>
        <v>52.451627970144251</v>
      </c>
      <c r="U3312" s="25">
        <f t="shared" si="1512"/>
        <v>212000.93984403127</v>
      </c>
      <c r="V3312" s="25">
        <f t="shared" si="1493"/>
        <v>0.49346802534270423</v>
      </c>
      <c r="W3312" s="25">
        <f t="shared" si="1494"/>
        <v>1.9738721013708169</v>
      </c>
      <c r="X3312" s="16">
        <f t="shared" si="1495"/>
        <v>1951.7473684210931</v>
      </c>
      <c r="Y3312">
        <f t="shared" si="1496"/>
        <v>276.11577008961382</v>
      </c>
      <c r="Z3312">
        <f t="shared" si="1497"/>
        <v>5.2736063458774618</v>
      </c>
      <c r="AA3312">
        <f t="shared" si="1498"/>
        <v>5.301830523721299</v>
      </c>
      <c r="AB3312">
        <f t="shared" si="1485"/>
        <v>130.0475411567391</v>
      </c>
      <c r="AC3312">
        <f t="shared" si="1499"/>
        <v>257.05189980969908</v>
      </c>
      <c r="AD3312">
        <f t="shared" si="1500"/>
        <v>36.365404876334438</v>
      </c>
      <c r="AE3312">
        <f t="shared" si="1501"/>
        <v>22.08103791916588</v>
      </c>
      <c r="AF3312">
        <f t="shared" si="1502"/>
        <v>24.987860695979307</v>
      </c>
      <c r="AG3312">
        <f t="shared" si="1486"/>
        <v>3.0255691624438494</v>
      </c>
      <c r="AH3312" s="18">
        <f t="shared" si="1503"/>
        <v>662.20000000001357</v>
      </c>
      <c r="AI3312" s="18">
        <f t="shared" si="1504"/>
        <v>72.400000000000489</v>
      </c>
      <c r="AJ3312" s="28"/>
      <c r="AK3312" s="29">
        <f t="shared" si="1505"/>
        <v>15.275952027464339</v>
      </c>
      <c r="AL3312" s="19">
        <f t="shared" si="1506"/>
        <v>72.400000000000489</v>
      </c>
      <c r="AM3312" s="18">
        <f t="shared" si="1507"/>
        <v>22.08103791916588</v>
      </c>
      <c r="AN3312" s="18">
        <f t="shared" si="1508"/>
        <v>24.987860695979307</v>
      </c>
      <c r="AO3312" s="19" t="str">
        <f t="shared" si="1509"/>
        <v>N/A</v>
      </c>
      <c r="AP3312" t="str">
        <f t="shared" si="1510"/>
        <v>N/A</v>
      </c>
    </row>
    <row r="3313" spans="12:42" x14ac:dyDescent="0.3">
      <c r="L3313" s="25">
        <f t="shared" si="1511"/>
        <v>48.700373663676032</v>
      </c>
      <c r="N3313" s="25">
        <f t="shared" si="1513"/>
        <v>662.40000000001362</v>
      </c>
      <c r="O3313" s="25">
        <f t="shared" si="1487"/>
        <v>421.69693721629454</v>
      </c>
      <c r="P3313" s="25">
        <f t="shared" si="1488"/>
        <v>739.81918809876242</v>
      </c>
      <c r="Q3313" s="25">
        <f t="shared" si="1489"/>
        <v>369.90959404938121</v>
      </c>
      <c r="R3313" s="25">
        <f t="shared" si="1490"/>
        <v>6253.3665977550845</v>
      </c>
      <c r="S3313" s="25">
        <f t="shared" si="1491"/>
        <v>2.6723769608963277</v>
      </c>
      <c r="T3313" s="25">
        <f t="shared" si="1492"/>
        <v>52.459555232403126</v>
      </c>
      <c r="U3313" s="25">
        <f t="shared" si="1512"/>
        <v>212107.23903889061</v>
      </c>
      <c r="V3313" s="25">
        <f t="shared" si="1493"/>
        <v>0.49341736234495887</v>
      </c>
      <c r="W3313" s="25">
        <f t="shared" si="1494"/>
        <v>1.9736694493798355</v>
      </c>
      <c r="X3313" s="16">
        <f t="shared" si="1495"/>
        <v>1952.3368421053033</v>
      </c>
      <c r="Y3313">
        <f t="shared" si="1496"/>
        <v>276.19916355687127</v>
      </c>
      <c r="Z3313">
        <f t="shared" si="1497"/>
        <v>5.2743981471712758</v>
      </c>
      <c r="AA3313">
        <f t="shared" si="1498"/>
        <v>5.3026151627459814</v>
      </c>
      <c r="AB3313">
        <f t="shared" si="1485"/>
        <v>130.08681857780729</v>
      </c>
      <c r="AC3313">
        <f t="shared" si="1499"/>
        <v>257.12953553902855</v>
      </c>
      <c r="AD3313">
        <f t="shared" si="1500"/>
        <v>36.376388085297393</v>
      </c>
      <c r="AE3313">
        <f t="shared" si="1501"/>
        <v>22.087456926869443</v>
      </c>
      <c r="AF3313">
        <f t="shared" si="1502"/>
        <v>24.994279703682871</v>
      </c>
      <c r="AG3313">
        <f t="shared" si="1486"/>
        <v>3.026026024532138</v>
      </c>
      <c r="AH3313" s="18">
        <f t="shared" si="1503"/>
        <v>662.40000000001362</v>
      </c>
      <c r="AI3313" s="18">
        <f t="shared" si="1504"/>
        <v>72.400000000000489</v>
      </c>
      <c r="AJ3313" s="28"/>
      <c r="AK3313" s="29">
        <f t="shared" si="1505"/>
        <v>15.275952027464339</v>
      </c>
      <c r="AL3313" s="19">
        <f t="shared" si="1506"/>
        <v>72.400000000000489</v>
      </c>
      <c r="AM3313" s="18">
        <f t="shared" si="1507"/>
        <v>22.087456926869443</v>
      </c>
      <c r="AN3313" s="18">
        <f t="shared" si="1508"/>
        <v>24.994279703682871</v>
      </c>
      <c r="AO3313" s="19" t="str">
        <f t="shared" si="1509"/>
        <v>N/A</v>
      </c>
      <c r="AP3313" t="str">
        <f t="shared" si="1510"/>
        <v>N/A</v>
      </c>
    </row>
    <row r="3314" spans="12:42" x14ac:dyDescent="0.3">
      <c r="L3314" s="25">
        <f t="shared" si="1511"/>
        <v>48.715086767501916</v>
      </c>
      <c r="N3314" s="25">
        <f t="shared" si="1513"/>
        <v>662.60000000001367</v>
      </c>
      <c r="O3314" s="25">
        <f t="shared" si="1487"/>
        <v>421.82426117076812</v>
      </c>
      <c r="P3314" s="25">
        <f t="shared" si="1488"/>
        <v>740.04256345748797</v>
      </c>
      <c r="Q3314" s="25">
        <f t="shared" si="1489"/>
        <v>370.02128172874399</v>
      </c>
      <c r="R3314" s="25">
        <f t="shared" si="1490"/>
        <v>6255.2546915346011</v>
      </c>
      <c r="S3314" s="25">
        <f t="shared" si="1491"/>
        <v>2.672376243399615</v>
      </c>
      <c r="T3314" s="25">
        <f t="shared" si="1492"/>
        <v>52.467481296943028</v>
      </c>
      <c r="U3314" s="25">
        <f t="shared" si="1512"/>
        <v>212213.55941867156</v>
      </c>
      <c r="V3314" s="25">
        <f t="shared" si="1493"/>
        <v>0.4933667198407784</v>
      </c>
      <c r="W3314" s="25">
        <f t="shared" si="1494"/>
        <v>1.9734668793631136</v>
      </c>
      <c r="X3314" s="16">
        <f t="shared" si="1495"/>
        <v>1952.9263157895143</v>
      </c>
      <c r="Y3314">
        <f t="shared" si="1496"/>
        <v>276.28255702412889</v>
      </c>
      <c r="Z3314">
        <f t="shared" si="1497"/>
        <v>5.2751898300118283</v>
      </c>
      <c r="AA3314">
        <f t="shared" si="1498"/>
        <v>5.3033996872974409</v>
      </c>
      <c r="AB3314">
        <f t="shared" si="1485"/>
        <v>130.12609599887548</v>
      </c>
      <c r="AC3314">
        <f t="shared" si="1499"/>
        <v>257.20717126835791</v>
      </c>
      <c r="AD3314">
        <f t="shared" si="1500"/>
        <v>36.38737129426034</v>
      </c>
      <c r="AE3314">
        <f t="shared" si="1501"/>
        <v>22.093875934573003</v>
      </c>
      <c r="AF3314">
        <f t="shared" si="1502"/>
        <v>25.000698711386431</v>
      </c>
      <c r="AG3314">
        <f t="shared" si="1486"/>
        <v>3.0264828176549052</v>
      </c>
      <c r="AH3314" s="18">
        <f t="shared" si="1503"/>
        <v>662.60000000001367</v>
      </c>
      <c r="AI3314" s="18">
        <f t="shared" si="1504"/>
        <v>72.400000000000489</v>
      </c>
      <c r="AJ3314" s="28"/>
      <c r="AK3314" s="29">
        <f t="shared" si="1505"/>
        <v>15.275952027464339</v>
      </c>
      <c r="AL3314" s="19">
        <f t="shared" si="1506"/>
        <v>72.400000000000489</v>
      </c>
      <c r="AM3314" s="18">
        <f t="shared" si="1507"/>
        <v>22.093875934573003</v>
      </c>
      <c r="AN3314" s="18">
        <f t="shared" si="1508"/>
        <v>25.000698711386431</v>
      </c>
      <c r="AO3314" s="19" t="str">
        <f t="shared" si="1509"/>
        <v>N/A</v>
      </c>
      <c r="AP3314" t="str">
        <f t="shared" si="1510"/>
        <v>N/A</v>
      </c>
    </row>
    <row r="3315" spans="12:42" x14ac:dyDescent="0.3">
      <c r="L3315" s="25">
        <f t="shared" si="1511"/>
        <v>48.729799871327799</v>
      </c>
      <c r="N3315" s="25">
        <f t="shared" si="1513"/>
        <v>662.80000000001371</v>
      </c>
      <c r="O3315" s="25">
        <f t="shared" si="1487"/>
        <v>421.95158512524159</v>
      </c>
      <c r="P3315" s="25">
        <f t="shared" si="1488"/>
        <v>740.26593881621341</v>
      </c>
      <c r="Q3315" s="25">
        <f t="shared" si="1489"/>
        <v>370.1329694081067</v>
      </c>
      <c r="R3315" s="25">
        <f t="shared" si="1490"/>
        <v>6257.1427853141149</v>
      </c>
      <c r="S3315" s="25">
        <f t="shared" si="1491"/>
        <v>2.672375526335931</v>
      </c>
      <c r="T3315" s="25">
        <f t="shared" si="1492"/>
        <v>52.475406164306676</v>
      </c>
      <c r="U3315" s="25">
        <f t="shared" si="1512"/>
        <v>212319.90098119964</v>
      </c>
      <c r="V3315" s="25">
        <f t="shared" si="1493"/>
        <v>0.49331609781569097</v>
      </c>
      <c r="W3315" s="25">
        <f t="shared" si="1494"/>
        <v>1.9732643912627639</v>
      </c>
      <c r="X3315" s="16">
        <f t="shared" si="1495"/>
        <v>1953.5157894737245</v>
      </c>
      <c r="Y3315">
        <f t="shared" si="1496"/>
        <v>276.36595049138634</v>
      </c>
      <c r="Z3315">
        <f t="shared" si="1497"/>
        <v>5.275981394452157</v>
      </c>
      <c r="AA3315">
        <f t="shared" si="1498"/>
        <v>5.3041840974253018</v>
      </c>
      <c r="AB3315">
        <f t="shared" si="1485"/>
        <v>130.16537341994368</v>
      </c>
      <c r="AC3315">
        <f t="shared" si="1499"/>
        <v>257.2848069976875</v>
      </c>
      <c r="AD3315">
        <f t="shared" si="1500"/>
        <v>36.398354503223317</v>
      </c>
      <c r="AE3315">
        <f t="shared" si="1501"/>
        <v>22.10029494227658</v>
      </c>
      <c r="AF3315">
        <f t="shared" si="1502"/>
        <v>25.007117719090008</v>
      </c>
      <c r="AG3315">
        <f t="shared" si="1486"/>
        <v>3.0269395418433738</v>
      </c>
      <c r="AH3315" s="18">
        <f t="shared" si="1503"/>
        <v>662.80000000001371</v>
      </c>
      <c r="AI3315" s="18">
        <f t="shared" si="1504"/>
        <v>72.400000000000489</v>
      </c>
      <c r="AJ3315" s="28"/>
      <c r="AK3315" s="29">
        <f t="shared" si="1505"/>
        <v>15.275952027464339</v>
      </c>
      <c r="AL3315" s="19">
        <f t="shared" si="1506"/>
        <v>72.400000000000489</v>
      </c>
      <c r="AM3315" s="18">
        <f t="shared" si="1507"/>
        <v>22.10029494227658</v>
      </c>
      <c r="AN3315" s="18">
        <f t="shared" si="1508"/>
        <v>25.007117719090008</v>
      </c>
      <c r="AO3315" s="19" t="str">
        <f t="shared" si="1509"/>
        <v>N/A</v>
      </c>
      <c r="AP3315" t="str">
        <f t="shared" si="1510"/>
        <v>N/A</v>
      </c>
    </row>
    <row r="3316" spans="12:42" x14ac:dyDescent="0.3">
      <c r="L3316" s="25">
        <f t="shared" si="1511"/>
        <v>48.744512975153683</v>
      </c>
      <c r="N3316" s="25">
        <f t="shared" si="1513"/>
        <v>663.00000000001376</v>
      </c>
      <c r="O3316" s="25">
        <f t="shared" si="1487"/>
        <v>422.07890907971523</v>
      </c>
      <c r="P3316" s="25">
        <f t="shared" si="1488"/>
        <v>740.48931417493907</v>
      </c>
      <c r="Q3316" s="25">
        <f t="shared" si="1489"/>
        <v>370.24465708746953</v>
      </c>
      <c r="R3316" s="25">
        <f t="shared" si="1490"/>
        <v>6259.0308790936324</v>
      </c>
      <c r="S3316" s="25">
        <f t="shared" si="1491"/>
        <v>2.6723748097048841</v>
      </c>
      <c r="T3316" s="25">
        <f t="shared" si="1492"/>
        <v>52.4833298350364</v>
      </c>
      <c r="U3316" s="25">
        <f t="shared" si="1512"/>
        <v>212426.26372430133</v>
      </c>
      <c r="V3316" s="25">
        <f t="shared" si="1493"/>
        <v>0.4932654962552388</v>
      </c>
      <c r="W3316" s="25">
        <f t="shared" si="1494"/>
        <v>1.9730619850209552</v>
      </c>
      <c r="X3316" s="16">
        <f t="shared" si="1495"/>
        <v>1954.105263157936</v>
      </c>
      <c r="Y3316">
        <f t="shared" si="1496"/>
        <v>276.44934395864396</v>
      </c>
      <c r="Z3316">
        <f t="shared" si="1497"/>
        <v>5.2767728405452674</v>
      </c>
      <c r="AA3316">
        <f t="shared" si="1498"/>
        <v>5.3049683931791591</v>
      </c>
      <c r="AB3316">
        <f t="shared" si="1485"/>
        <v>130.20465084101187</v>
      </c>
      <c r="AC3316">
        <f t="shared" si="1499"/>
        <v>257.36244272701697</v>
      </c>
      <c r="AD3316">
        <f t="shared" si="1500"/>
        <v>36.409337712186279</v>
      </c>
      <c r="AE3316">
        <f t="shared" si="1501"/>
        <v>22.106713949980147</v>
      </c>
      <c r="AF3316">
        <f t="shared" si="1502"/>
        <v>25.013536726793575</v>
      </c>
      <c r="AG3316">
        <f t="shared" si="1486"/>
        <v>3.0273961971287422</v>
      </c>
      <c r="AH3316" s="18">
        <f t="shared" si="1503"/>
        <v>663.00000000001376</v>
      </c>
      <c r="AI3316" s="18">
        <f t="shared" si="1504"/>
        <v>72.400000000000489</v>
      </c>
      <c r="AJ3316" s="28"/>
      <c r="AK3316" s="29">
        <f t="shared" si="1505"/>
        <v>15.275952027464339</v>
      </c>
      <c r="AL3316" s="19">
        <f t="shared" si="1506"/>
        <v>72.400000000000489</v>
      </c>
      <c r="AM3316" s="18">
        <f t="shared" si="1507"/>
        <v>22.106713949980147</v>
      </c>
      <c r="AN3316" s="18">
        <f t="shared" si="1508"/>
        <v>25.013536726793575</v>
      </c>
      <c r="AO3316" s="19" t="str">
        <f t="shared" si="1509"/>
        <v>N/A</v>
      </c>
      <c r="AP3316" t="str">
        <f t="shared" si="1510"/>
        <v>N/A</v>
      </c>
    </row>
    <row r="3317" spans="12:42" x14ac:dyDescent="0.3">
      <c r="L3317" s="25">
        <f t="shared" si="1511"/>
        <v>48.759226078979566</v>
      </c>
      <c r="N3317" s="25">
        <f t="shared" si="1513"/>
        <v>663.2000000000138</v>
      </c>
      <c r="O3317" s="25">
        <f t="shared" si="1487"/>
        <v>422.2062330341887</v>
      </c>
      <c r="P3317" s="25">
        <f t="shared" si="1488"/>
        <v>740.7126895336645</v>
      </c>
      <c r="Q3317" s="25">
        <f t="shared" si="1489"/>
        <v>370.35634476683225</v>
      </c>
      <c r="R3317" s="25">
        <f t="shared" si="1490"/>
        <v>6260.9189728731471</v>
      </c>
      <c r="S3317" s="25">
        <f t="shared" si="1491"/>
        <v>2.6723740935060825</v>
      </c>
      <c r="T3317" s="25">
        <f t="shared" si="1492"/>
        <v>52.49125230967406</v>
      </c>
      <c r="U3317" s="25">
        <f t="shared" si="1512"/>
        <v>212532.64764580425</v>
      </c>
      <c r="V3317" s="25">
        <f t="shared" si="1493"/>
        <v>0.49321491514498028</v>
      </c>
      <c r="W3317" s="25">
        <f t="shared" si="1494"/>
        <v>1.9728596605799211</v>
      </c>
      <c r="X3317" s="16">
        <f t="shared" si="1495"/>
        <v>1954.6947368421456</v>
      </c>
      <c r="Y3317">
        <f t="shared" si="1496"/>
        <v>276.53273742590136</v>
      </c>
      <c r="Z3317">
        <f t="shared" si="1497"/>
        <v>5.2775641683441199</v>
      </c>
      <c r="AA3317">
        <f t="shared" si="1498"/>
        <v>5.3057525746085714</v>
      </c>
      <c r="AB3317">
        <f t="shared" si="1485"/>
        <v>130.24392826208003</v>
      </c>
      <c r="AC3317">
        <f t="shared" si="1499"/>
        <v>257.44007845634621</v>
      </c>
      <c r="AD3317">
        <f t="shared" si="1500"/>
        <v>36.420320921149205</v>
      </c>
      <c r="AE3317">
        <f t="shared" si="1501"/>
        <v>22.113132957683696</v>
      </c>
      <c r="AF3317">
        <f t="shared" si="1502"/>
        <v>25.019955734497124</v>
      </c>
      <c r="AG3317">
        <f t="shared" si="1486"/>
        <v>3.0278527835421865</v>
      </c>
      <c r="AH3317" s="18">
        <f t="shared" si="1503"/>
        <v>663.2000000000138</v>
      </c>
      <c r="AI3317" s="18">
        <f t="shared" si="1504"/>
        <v>72.400000000000489</v>
      </c>
      <c r="AJ3317" s="28"/>
      <c r="AK3317" s="29">
        <f t="shared" si="1505"/>
        <v>15.275952027464339</v>
      </c>
      <c r="AL3317" s="19">
        <f t="shared" si="1506"/>
        <v>72.400000000000489</v>
      </c>
      <c r="AM3317" s="18">
        <f t="shared" si="1507"/>
        <v>22.113132957683696</v>
      </c>
      <c r="AN3317" s="18">
        <f t="shared" si="1508"/>
        <v>25.019955734497124</v>
      </c>
      <c r="AO3317" s="19" t="str">
        <f t="shared" si="1509"/>
        <v>N/A</v>
      </c>
      <c r="AP3317" t="str">
        <f t="shared" si="1510"/>
        <v>N/A</v>
      </c>
    </row>
    <row r="3318" spans="12:42" x14ac:dyDescent="0.3">
      <c r="L3318" s="25">
        <f t="shared" si="1511"/>
        <v>48.773939182805449</v>
      </c>
      <c r="N3318" s="25">
        <f t="shared" si="1513"/>
        <v>663.40000000001385</v>
      </c>
      <c r="O3318" s="25">
        <f t="shared" si="1487"/>
        <v>422.33355698866234</v>
      </c>
      <c r="P3318" s="25">
        <f t="shared" si="1488"/>
        <v>740.93606489239016</v>
      </c>
      <c r="Q3318" s="25">
        <f t="shared" si="1489"/>
        <v>370.46803244619508</v>
      </c>
      <c r="R3318" s="25">
        <f t="shared" si="1490"/>
        <v>6262.8070666526637</v>
      </c>
      <c r="S3318" s="25">
        <f t="shared" si="1491"/>
        <v>2.6723733777391354</v>
      </c>
      <c r="T3318" s="25">
        <f t="shared" si="1492"/>
        <v>52.499173588761195</v>
      </c>
      <c r="U3318" s="25">
        <f t="shared" si="1512"/>
        <v>212639.05274353657</v>
      </c>
      <c r="V3318" s="25">
        <f t="shared" si="1493"/>
        <v>0.49316435447048634</v>
      </c>
      <c r="W3318" s="25">
        <f t="shared" si="1494"/>
        <v>1.9726574178819454</v>
      </c>
      <c r="X3318" s="16">
        <f t="shared" si="1495"/>
        <v>1955.2842105263571</v>
      </c>
      <c r="Y3318">
        <f t="shared" si="1496"/>
        <v>276.61613089315898</v>
      </c>
      <c r="Z3318">
        <f t="shared" si="1497"/>
        <v>5.278355377901641</v>
      </c>
      <c r="AA3318">
        <f t="shared" si="1498"/>
        <v>5.3065366417630626</v>
      </c>
      <c r="AB3318">
        <f t="shared" si="1485"/>
        <v>130.28320568314822</v>
      </c>
      <c r="AC3318">
        <f t="shared" si="1499"/>
        <v>257.51771418567569</v>
      </c>
      <c r="AD3318">
        <f t="shared" si="1500"/>
        <v>36.43130413011216</v>
      </c>
      <c r="AE3318">
        <f t="shared" si="1501"/>
        <v>22.119551965387259</v>
      </c>
      <c r="AF3318">
        <f t="shared" si="1502"/>
        <v>25.026374742200687</v>
      </c>
      <c r="AG3318">
        <f t="shared" si="1486"/>
        <v>3.028309301114859</v>
      </c>
      <c r="AH3318" s="18">
        <f t="shared" si="1503"/>
        <v>663.40000000001385</v>
      </c>
      <c r="AI3318" s="18">
        <f t="shared" si="1504"/>
        <v>72.400000000000489</v>
      </c>
      <c r="AJ3318" s="28"/>
      <c r="AK3318" s="29">
        <f t="shared" si="1505"/>
        <v>15.275952027464339</v>
      </c>
      <c r="AL3318" s="19">
        <f t="shared" si="1506"/>
        <v>72.400000000000489</v>
      </c>
      <c r="AM3318" s="18">
        <f t="shared" si="1507"/>
        <v>22.119551965387259</v>
      </c>
      <c r="AN3318" s="18">
        <f t="shared" si="1508"/>
        <v>25.026374742200687</v>
      </c>
      <c r="AO3318" s="19" t="str">
        <f t="shared" si="1509"/>
        <v>N/A</v>
      </c>
      <c r="AP3318" t="str">
        <f t="shared" si="1510"/>
        <v>N/A</v>
      </c>
    </row>
    <row r="3319" spans="12:42" x14ac:dyDescent="0.3">
      <c r="L3319" s="25">
        <f t="shared" si="1511"/>
        <v>48.788652286631333</v>
      </c>
      <c r="N3319" s="25">
        <f t="shared" si="1513"/>
        <v>663.60000000001389</v>
      </c>
      <c r="O3319" s="25">
        <f t="shared" si="1487"/>
        <v>422.46088094313581</v>
      </c>
      <c r="P3319" s="25">
        <f t="shared" si="1488"/>
        <v>741.15944025111548</v>
      </c>
      <c r="Q3319" s="25">
        <f t="shared" si="1489"/>
        <v>370.57972012555774</v>
      </c>
      <c r="R3319" s="25">
        <f t="shared" si="1490"/>
        <v>6264.6951604321794</v>
      </c>
      <c r="S3319" s="25">
        <f t="shared" si="1491"/>
        <v>2.6723726624036521</v>
      </c>
      <c r="T3319" s="25">
        <f t="shared" si="1492"/>
        <v>52.507093672838849</v>
      </c>
      <c r="U3319" s="25">
        <f t="shared" si="1512"/>
        <v>212745.47901532776</v>
      </c>
      <c r="V3319" s="25">
        <f t="shared" si="1493"/>
        <v>0.49311381421734468</v>
      </c>
      <c r="W3319" s="25">
        <f t="shared" si="1494"/>
        <v>1.9724552568693787</v>
      </c>
      <c r="X3319" s="16">
        <f t="shared" si="1495"/>
        <v>1955.8736842105668</v>
      </c>
      <c r="Y3319">
        <f t="shared" si="1496"/>
        <v>276.69952436041638</v>
      </c>
      <c r="Z3319">
        <f t="shared" si="1497"/>
        <v>5.2791464692707111</v>
      </c>
      <c r="AA3319">
        <f t="shared" si="1498"/>
        <v>5.3073205946921158</v>
      </c>
      <c r="AB3319">
        <f t="shared" si="1485"/>
        <v>130.32248310421642</v>
      </c>
      <c r="AC3319">
        <f t="shared" si="1499"/>
        <v>257.59534991500504</v>
      </c>
      <c r="AD3319">
        <f t="shared" si="1500"/>
        <v>36.442287339075108</v>
      </c>
      <c r="AE3319">
        <f t="shared" si="1501"/>
        <v>22.125970973090819</v>
      </c>
      <c r="AF3319">
        <f t="shared" si="1502"/>
        <v>25.032793749904247</v>
      </c>
      <c r="AG3319">
        <f t="shared" si="1486"/>
        <v>3.0287657498778873</v>
      </c>
      <c r="AH3319" s="18">
        <f t="shared" si="1503"/>
        <v>663.60000000001389</v>
      </c>
      <c r="AI3319" s="18">
        <f t="shared" si="1504"/>
        <v>72.400000000000489</v>
      </c>
      <c r="AJ3319" s="28"/>
      <c r="AK3319" s="29">
        <f t="shared" si="1505"/>
        <v>15.275952027464339</v>
      </c>
      <c r="AL3319" s="19">
        <f t="shared" si="1506"/>
        <v>72.400000000000489</v>
      </c>
      <c r="AM3319" s="18">
        <f t="shared" si="1507"/>
        <v>22.125970973090819</v>
      </c>
      <c r="AN3319" s="18">
        <f t="shared" si="1508"/>
        <v>25.032793749904247</v>
      </c>
      <c r="AO3319" s="19" t="str">
        <f t="shared" si="1509"/>
        <v>N/A</v>
      </c>
      <c r="AP3319" t="str">
        <f t="shared" si="1510"/>
        <v>N/A</v>
      </c>
    </row>
    <row r="3320" spans="12:42" x14ac:dyDescent="0.3">
      <c r="L3320" s="25">
        <f t="shared" si="1511"/>
        <v>48.803365390457216</v>
      </c>
      <c r="N3320" s="25">
        <f t="shared" si="1513"/>
        <v>663.80000000001394</v>
      </c>
      <c r="O3320" s="25">
        <f t="shared" si="1487"/>
        <v>422.58820489760939</v>
      </c>
      <c r="P3320" s="25">
        <f t="shared" si="1488"/>
        <v>741.38281560984115</v>
      </c>
      <c r="Q3320" s="25">
        <f t="shared" si="1489"/>
        <v>370.69140780492057</v>
      </c>
      <c r="R3320" s="25">
        <f t="shared" si="1490"/>
        <v>6266.583254211695</v>
      </c>
      <c r="S3320" s="25">
        <f t="shared" si="1491"/>
        <v>2.6723719474992427</v>
      </c>
      <c r="T3320" s="25">
        <f t="shared" si="1492"/>
        <v>52.515012562447723</v>
      </c>
      <c r="U3320" s="25">
        <f t="shared" si="1512"/>
        <v>212851.9264590072</v>
      </c>
      <c r="V3320" s="25">
        <f t="shared" si="1493"/>
        <v>0.49306329437115387</v>
      </c>
      <c r="W3320" s="25">
        <f t="shared" si="1494"/>
        <v>1.9722531774846155</v>
      </c>
      <c r="X3320" s="16">
        <f t="shared" si="1495"/>
        <v>1956.4631578947783</v>
      </c>
      <c r="Y3320">
        <f t="shared" si="1496"/>
        <v>276.78291782767405</v>
      </c>
      <c r="Z3320">
        <f t="shared" si="1497"/>
        <v>5.2799374425041821</v>
      </c>
      <c r="AA3320">
        <f t="shared" si="1498"/>
        <v>5.308104433445191</v>
      </c>
      <c r="AB3320">
        <f t="shared" si="1485"/>
        <v>130.36176052528461</v>
      </c>
      <c r="AC3320">
        <f t="shared" si="1499"/>
        <v>257.67298564433463</v>
      </c>
      <c r="AD3320">
        <f t="shared" si="1500"/>
        <v>36.453270548038084</v>
      </c>
      <c r="AE3320">
        <f t="shared" si="1501"/>
        <v>22.132389980794397</v>
      </c>
      <c r="AF3320">
        <f t="shared" si="1502"/>
        <v>25.039212757607824</v>
      </c>
      <c r="AG3320">
        <f t="shared" si="1486"/>
        <v>3.029222129862378</v>
      </c>
      <c r="AH3320" s="18">
        <f t="shared" si="1503"/>
        <v>663.80000000001394</v>
      </c>
      <c r="AI3320" s="18">
        <f t="shared" si="1504"/>
        <v>72.400000000000489</v>
      </c>
      <c r="AJ3320" s="28"/>
      <c r="AK3320" s="29">
        <f t="shared" si="1505"/>
        <v>15.275952027464339</v>
      </c>
      <c r="AL3320" s="19">
        <f t="shared" si="1506"/>
        <v>72.400000000000489</v>
      </c>
      <c r="AM3320" s="18">
        <f t="shared" si="1507"/>
        <v>22.132389980794397</v>
      </c>
      <c r="AN3320" s="18">
        <f t="shared" si="1508"/>
        <v>25.039212757607824</v>
      </c>
      <c r="AO3320" s="19" t="str">
        <f t="shared" si="1509"/>
        <v>N/A</v>
      </c>
      <c r="AP3320" t="str">
        <f t="shared" si="1510"/>
        <v>N/A</v>
      </c>
    </row>
    <row r="3321" spans="12:42" x14ac:dyDescent="0.3">
      <c r="L3321" s="25">
        <f t="shared" si="1511"/>
        <v>48.8180784942831</v>
      </c>
      <c r="N3321" s="25">
        <f t="shared" si="1513"/>
        <v>664.00000000001398</v>
      </c>
      <c r="O3321" s="25">
        <f t="shared" si="1487"/>
        <v>422.71552885208285</v>
      </c>
      <c r="P3321" s="25">
        <f t="shared" si="1488"/>
        <v>741.60619096856647</v>
      </c>
      <c r="Q3321" s="25">
        <f t="shared" si="1489"/>
        <v>370.80309548428323</v>
      </c>
      <c r="R3321" s="25">
        <f t="shared" si="1490"/>
        <v>6268.4713479912107</v>
      </c>
      <c r="S3321" s="25">
        <f t="shared" si="1491"/>
        <v>2.6723712330255176</v>
      </c>
      <c r="T3321" s="25">
        <f t="shared" si="1492"/>
        <v>52.522930258128071</v>
      </c>
      <c r="U3321" s="25">
        <f t="shared" si="1512"/>
        <v>212958.39507240648</v>
      </c>
      <c r="V3321" s="25">
        <f t="shared" si="1493"/>
        <v>0.49301279491753164</v>
      </c>
      <c r="W3321" s="25">
        <f t="shared" si="1494"/>
        <v>1.9720511796701266</v>
      </c>
      <c r="X3321" s="16">
        <f t="shared" si="1495"/>
        <v>1957.0526315789884</v>
      </c>
      <c r="Y3321">
        <f t="shared" si="1496"/>
        <v>276.86631129493151</v>
      </c>
      <c r="Z3321">
        <f t="shared" si="1497"/>
        <v>5.28072829765485</v>
      </c>
      <c r="AA3321">
        <f t="shared" si="1498"/>
        <v>5.3088881580716949</v>
      </c>
      <c r="AB3321">
        <f t="shared" si="1485"/>
        <v>130.4010379463528</v>
      </c>
      <c r="AC3321">
        <f t="shared" si="1499"/>
        <v>257.7506213736641</v>
      </c>
      <c r="AD3321">
        <f t="shared" si="1500"/>
        <v>36.464253757001046</v>
      </c>
      <c r="AE3321">
        <f t="shared" si="1501"/>
        <v>22.138808988497964</v>
      </c>
      <c r="AF3321">
        <f t="shared" si="1502"/>
        <v>25.045631765311391</v>
      </c>
      <c r="AG3321">
        <f t="shared" si="1486"/>
        <v>3.0296784410994113</v>
      </c>
      <c r="AH3321" s="18">
        <f t="shared" si="1503"/>
        <v>664.00000000001398</v>
      </c>
      <c r="AI3321" s="18">
        <f t="shared" si="1504"/>
        <v>72.400000000000489</v>
      </c>
      <c r="AJ3321" s="28"/>
      <c r="AK3321" s="29">
        <f t="shared" si="1505"/>
        <v>15.275952027464339</v>
      </c>
      <c r="AL3321" s="19">
        <f t="shared" si="1506"/>
        <v>72.400000000000489</v>
      </c>
      <c r="AM3321" s="18">
        <f t="shared" si="1507"/>
        <v>22.138808988497964</v>
      </c>
      <c r="AN3321" s="18">
        <f t="shared" si="1508"/>
        <v>25.045631765311391</v>
      </c>
      <c r="AO3321" s="19" t="str">
        <f t="shared" si="1509"/>
        <v>N/A</v>
      </c>
      <c r="AP3321" t="str">
        <f t="shared" si="1510"/>
        <v>N/A</v>
      </c>
    </row>
    <row r="3322" spans="12:42" x14ac:dyDescent="0.3">
      <c r="L3322" s="25">
        <f t="shared" si="1511"/>
        <v>48.832791598108983</v>
      </c>
      <c r="N3322" s="25">
        <f t="shared" si="1513"/>
        <v>664.20000000001403</v>
      </c>
      <c r="O3322" s="25">
        <f t="shared" si="1487"/>
        <v>422.84285280655649</v>
      </c>
      <c r="P3322" s="25">
        <f t="shared" si="1488"/>
        <v>741.82956632729213</v>
      </c>
      <c r="Q3322" s="25">
        <f t="shared" si="1489"/>
        <v>370.91478316364606</v>
      </c>
      <c r="R3322" s="25">
        <f t="shared" si="1490"/>
        <v>6270.3594417707272</v>
      </c>
      <c r="S3322" s="25">
        <f t="shared" si="1491"/>
        <v>2.6723705189820883</v>
      </c>
      <c r="T3322" s="25">
        <f t="shared" si="1492"/>
        <v>52.530846760419749</v>
      </c>
      <c r="U3322" s="25">
        <f t="shared" si="1512"/>
        <v>213064.88485335707</v>
      </c>
      <c r="V3322" s="25">
        <f t="shared" si="1493"/>
        <v>0.49296231584210615</v>
      </c>
      <c r="W3322" s="25">
        <f t="shared" si="1494"/>
        <v>1.9718492633684246</v>
      </c>
      <c r="X3322" s="16">
        <f t="shared" si="1495"/>
        <v>1957.6421052631999</v>
      </c>
      <c r="Y3322">
        <f t="shared" si="1496"/>
        <v>276.94970476218913</v>
      </c>
      <c r="Z3322">
        <f t="shared" si="1497"/>
        <v>5.2815190347754886</v>
      </c>
      <c r="AA3322">
        <f t="shared" si="1498"/>
        <v>5.3096717686210173</v>
      </c>
      <c r="AB3322">
        <f t="shared" si="1485"/>
        <v>130.44031536742096</v>
      </c>
      <c r="AC3322">
        <f t="shared" si="1499"/>
        <v>257.82825710299335</v>
      </c>
      <c r="AD3322">
        <f t="shared" si="1500"/>
        <v>36.475236965963973</v>
      </c>
      <c r="AE3322">
        <f t="shared" si="1501"/>
        <v>22.145227996201513</v>
      </c>
      <c r="AF3322">
        <f t="shared" si="1502"/>
        <v>25.05205077301494</v>
      </c>
      <c r="AG3322">
        <f t="shared" si="1486"/>
        <v>3.0301346836200453</v>
      </c>
      <c r="AH3322" s="18">
        <f t="shared" si="1503"/>
        <v>664.20000000001403</v>
      </c>
      <c r="AI3322" s="18">
        <f t="shared" si="1504"/>
        <v>72.400000000000489</v>
      </c>
      <c r="AJ3322" s="28"/>
      <c r="AK3322" s="29">
        <f t="shared" si="1505"/>
        <v>15.275952027464339</v>
      </c>
      <c r="AL3322" s="19">
        <f t="shared" si="1506"/>
        <v>72.400000000000489</v>
      </c>
      <c r="AM3322" s="18">
        <f t="shared" si="1507"/>
        <v>22.145227996201513</v>
      </c>
      <c r="AN3322" s="18">
        <f t="shared" si="1508"/>
        <v>25.05205077301494</v>
      </c>
      <c r="AO3322" s="19" t="str">
        <f t="shared" si="1509"/>
        <v>N/A</v>
      </c>
      <c r="AP3322" t="str">
        <f t="shared" si="1510"/>
        <v>N/A</v>
      </c>
    </row>
    <row r="3323" spans="12:42" x14ac:dyDescent="0.3">
      <c r="L3323" s="25">
        <f t="shared" si="1511"/>
        <v>48.847504701934866</v>
      </c>
      <c r="N3323" s="25">
        <f t="shared" si="1513"/>
        <v>664.40000000001407</v>
      </c>
      <c r="O3323" s="25">
        <f t="shared" si="1487"/>
        <v>422.97017676102996</v>
      </c>
      <c r="P3323" s="25">
        <f t="shared" si="1488"/>
        <v>742.05294168601756</v>
      </c>
      <c r="Q3323" s="25">
        <f t="shared" si="1489"/>
        <v>371.02647084300878</v>
      </c>
      <c r="R3323" s="25">
        <f t="shared" si="1490"/>
        <v>6272.2475355502429</v>
      </c>
      <c r="S3323" s="25">
        <f t="shared" si="1491"/>
        <v>2.6723698053685654</v>
      </c>
      <c r="T3323" s="25">
        <f t="shared" si="1492"/>
        <v>52.53876206986223</v>
      </c>
      <c r="U3323" s="25">
        <f t="shared" si="1512"/>
        <v>213171.39579969159</v>
      </c>
      <c r="V3323" s="25">
        <f t="shared" si="1493"/>
        <v>0.49291185713052221</v>
      </c>
      <c r="W3323" s="25">
        <f t="shared" si="1494"/>
        <v>1.9716474285220889</v>
      </c>
      <c r="X3323" s="16">
        <f t="shared" si="1495"/>
        <v>1958.2315789474096</v>
      </c>
      <c r="Y3323">
        <f t="shared" si="1496"/>
        <v>277.03309822944652</v>
      </c>
      <c r="Z3323">
        <f t="shared" si="1497"/>
        <v>5.2823096539188175</v>
      </c>
      <c r="AA3323">
        <f t="shared" si="1498"/>
        <v>5.3104552651424939</v>
      </c>
      <c r="AB3323">
        <f t="shared" si="1485"/>
        <v>130.47959278848916</v>
      </c>
      <c r="AC3323">
        <f t="shared" si="1499"/>
        <v>257.90589283232282</v>
      </c>
      <c r="AD3323">
        <f t="shared" si="1500"/>
        <v>36.486220174926927</v>
      </c>
      <c r="AE3323">
        <f t="shared" si="1501"/>
        <v>22.151647003905076</v>
      </c>
      <c r="AF3323">
        <f t="shared" si="1502"/>
        <v>25.058469780718504</v>
      </c>
      <c r="AG3323">
        <f t="shared" si="1486"/>
        <v>3.0305908574553171</v>
      </c>
      <c r="AH3323" s="18">
        <f t="shared" si="1503"/>
        <v>664.40000000001407</v>
      </c>
      <c r="AI3323" s="18">
        <f t="shared" si="1504"/>
        <v>72.400000000000489</v>
      </c>
      <c r="AJ3323" s="28"/>
      <c r="AK3323" s="29">
        <f t="shared" si="1505"/>
        <v>15.275952027464339</v>
      </c>
      <c r="AL3323" s="19">
        <f t="shared" si="1506"/>
        <v>72.400000000000489</v>
      </c>
      <c r="AM3323" s="18">
        <f t="shared" si="1507"/>
        <v>22.151647003905076</v>
      </c>
      <c r="AN3323" s="18">
        <f t="shared" si="1508"/>
        <v>25.058469780718504</v>
      </c>
      <c r="AO3323" s="19" t="str">
        <f t="shared" si="1509"/>
        <v>N/A</v>
      </c>
      <c r="AP3323" t="str">
        <f t="shared" si="1510"/>
        <v>N/A</v>
      </c>
    </row>
    <row r="3324" spans="12:42" x14ac:dyDescent="0.3">
      <c r="L3324" s="25">
        <f t="shared" si="1511"/>
        <v>48.86221780576075</v>
      </c>
      <c r="N3324" s="25">
        <f t="shared" si="1513"/>
        <v>664.60000000001412</v>
      </c>
      <c r="O3324" s="25">
        <f t="shared" si="1487"/>
        <v>423.0975007155036</v>
      </c>
      <c r="P3324" s="25">
        <f t="shared" si="1488"/>
        <v>742.27631704474322</v>
      </c>
      <c r="Q3324" s="25">
        <f t="shared" si="1489"/>
        <v>371.13815852237161</v>
      </c>
      <c r="R3324" s="25">
        <f t="shared" si="1490"/>
        <v>6274.1356293297586</v>
      </c>
      <c r="S3324" s="25">
        <f t="shared" si="1491"/>
        <v>2.6723690921845615</v>
      </c>
      <c r="T3324" s="25">
        <f t="shared" si="1492"/>
        <v>52.546676186994546</v>
      </c>
      <c r="U3324" s="25">
        <f t="shared" si="1512"/>
        <v>213277.92790924411</v>
      </c>
      <c r="V3324" s="25">
        <f t="shared" si="1493"/>
        <v>0.4928614187684392</v>
      </c>
      <c r="W3324" s="25">
        <f t="shared" si="1494"/>
        <v>1.9714456750737568</v>
      </c>
      <c r="X3324" s="16">
        <f t="shared" si="1495"/>
        <v>1958.8210526316216</v>
      </c>
      <c r="Y3324">
        <f t="shared" si="1496"/>
        <v>277.11649169670426</v>
      </c>
      <c r="Z3324">
        <f t="shared" si="1497"/>
        <v>5.2831001551375349</v>
      </c>
      <c r="AA3324">
        <f t="shared" si="1498"/>
        <v>5.3112386476854478</v>
      </c>
      <c r="AB3324">
        <f t="shared" si="1485"/>
        <v>130.51887020955735</v>
      </c>
      <c r="AC3324">
        <f t="shared" si="1499"/>
        <v>257.98352856165218</v>
      </c>
      <c r="AD3324">
        <f t="shared" si="1500"/>
        <v>36.497203383889875</v>
      </c>
      <c r="AE3324">
        <f t="shared" si="1501"/>
        <v>22.158066011608636</v>
      </c>
      <c r="AF3324">
        <f t="shared" si="1502"/>
        <v>25.064888788422063</v>
      </c>
      <c r="AG3324">
        <f t="shared" si="1486"/>
        <v>3.0310469626362355</v>
      </c>
      <c r="AH3324" s="18">
        <f t="shared" si="1503"/>
        <v>664.60000000001412</v>
      </c>
      <c r="AI3324" s="18">
        <f t="shared" si="1504"/>
        <v>72.400000000000489</v>
      </c>
      <c r="AJ3324" s="28"/>
      <c r="AK3324" s="29">
        <f t="shared" si="1505"/>
        <v>15.275952027464339</v>
      </c>
      <c r="AL3324" s="19">
        <f t="shared" si="1506"/>
        <v>72.400000000000489</v>
      </c>
      <c r="AM3324" s="18">
        <f t="shared" si="1507"/>
        <v>22.158066011608636</v>
      </c>
      <c r="AN3324" s="18">
        <f t="shared" si="1508"/>
        <v>25.064888788422063</v>
      </c>
      <c r="AO3324" s="19" t="str">
        <f t="shared" si="1509"/>
        <v>N/A</v>
      </c>
      <c r="AP3324" t="str">
        <f t="shared" si="1510"/>
        <v>N/A</v>
      </c>
    </row>
    <row r="3325" spans="12:42" x14ac:dyDescent="0.3">
      <c r="L3325" s="25">
        <f t="shared" si="1511"/>
        <v>48.876930909586633</v>
      </c>
      <c r="N3325" s="25">
        <f t="shared" si="1513"/>
        <v>664.80000000001417</v>
      </c>
      <c r="O3325" s="25">
        <f t="shared" si="1487"/>
        <v>423.22482466997712</v>
      </c>
      <c r="P3325" s="25">
        <f t="shared" si="1488"/>
        <v>742.49969240346866</v>
      </c>
      <c r="Q3325" s="25">
        <f t="shared" si="1489"/>
        <v>371.24984620173433</v>
      </c>
      <c r="R3325" s="25">
        <f t="shared" si="1490"/>
        <v>6276.0237231092742</v>
      </c>
      <c r="S3325" s="25">
        <f t="shared" si="1491"/>
        <v>2.6723683794296873</v>
      </c>
      <c r="T3325" s="25">
        <f t="shared" si="1492"/>
        <v>52.554589112355337</v>
      </c>
      <c r="U3325" s="25">
        <f t="shared" si="1512"/>
        <v>213384.48117984849</v>
      </c>
      <c r="V3325" s="25">
        <f t="shared" si="1493"/>
        <v>0.49281100074152956</v>
      </c>
      <c r="W3325" s="25">
        <f t="shared" si="1494"/>
        <v>1.9712440029661182</v>
      </c>
      <c r="X3325" s="16">
        <f t="shared" si="1495"/>
        <v>1959.4105263158312</v>
      </c>
      <c r="Y3325">
        <f t="shared" si="1496"/>
        <v>277.1998851639616</v>
      </c>
      <c r="Z3325">
        <f t="shared" si="1497"/>
        <v>5.2838905384842763</v>
      </c>
      <c r="AA3325">
        <f t="shared" si="1498"/>
        <v>5.3120219162991393</v>
      </c>
      <c r="AB3325">
        <f t="shared" si="1485"/>
        <v>130.55814763062554</v>
      </c>
      <c r="AC3325">
        <f t="shared" si="1499"/>
        <v>258.06116429098176</v>
      </c>
      <c r="AD3325">
        <f t="shared" si="1500"/>
        <v>36.508186592852852</v>
      </c>
      <c r="AE3325">
        <f t="shared" si="1501"/>
        <v>22.164485019312213</v>
      </c>
      <c r="AF3325">
        <f t="shared" si="1502"/>
        <v>25.071307796125641</v>
      </c>
      <c r="AG3325">
        <f t="shared" si="1486"/>
        <v>3.031502999193791</v>
      </c>
      <c r="AH3325" s="18">
        <f t="shared" si="1503"/>
        <v>664.80000000001417</v>
      </c>
      <c r="AI3325" s="18">
        <f t="shared" si="1504"/>
        <v>72.400000000000489</v>
      </c>
      <c r="AJ3325" s="28"/>
      <c r="AK3325" s="29">
        <f t="shared" si="1505"/>
        <v>15.275952027464339</v>
      </c>
      <c r="AL3325" s="19">
        <f t="shared" si="1506"/>
        <v>72.400000000000489</v>
      </c>
      <c r="AM3325" s="18">
        <f t="shared" si="1507"/>
        <v>22.164485019312213</v>
      </c>
      <c r="AN3325" s="18">
        <f t="shared" si="1508"/>
        <v>25.071307796125641</v>
      </c>
      <c r="AO3325" s="19" t="str">
        <f t="shared" si="1509"/>
        <v>N/A</v>
      </c>
      <c r="AP3325" t="str">
        <f t="shared" si="1510"/>
        <v>N/A</v>
      </c>
    </row>
    <row r="3326" spans="12:42" x14ac:dyDescent="0.3">
      <c r="L3326" s="25">
        <f t="shared" si="1511"/>
        <v>48.891644013412517</v>
      </c>
      <c r="N3326" s="25">
        <f t="shared" si="1513"/>
        <v>665.00000000001421</v>
      </c>
      <c r="O3326" s="25">
        <f t="shared" si="1487"/>
        <v>423.35214862445065</v>
      </c>
      <c r="P3326" s="25">
        <f t="shared" si="1488"/>
        <v>742.7230677621942</v>
      </c>
      <c r="Q3326" s="25">
        <f t="shared" si="1489"/>
        <v>371.3615338810971</v>
      </c>
      <c r="R3326" s="25">
        <f t="shared" si="1490"/>
        <v>6277.9118168887899</v>
      </c>
      <c r="S3326" s="25">
        <f t="shared" si="1491"/>
        <v>2.6723676671035581</v>
      </c>
      <c r="T3326" s="25">
        <f t="shared" si="1492"/>
        <v>52.562500846482841</v>
      </c>
      <c r="U3326" s="25">
        <f t="shared" si="1512"/>
        <v>213491.05560934017</v>
      </c>
      <c r="V3326" s="25">
        <f t="shared" si="1493"/>
        <v>0.49276060303548069</v>
      </c>
      <c r="W3326" s="25">
        <f t="shared" si="1494"/>
        <v>1.9710424121419228</v>
      </c>
      <c r="X3326" s="16">
        <f t="shared" si="1495"/>
        <v>1960.0000000000423</v>
      </c>
      <c r="Y3326">
        <f t="shared" si="1496"/>
        <v>277.28327863121922</v>
      </c>
      <c r="Z3326">
        <f t="shared" si="1497"/>
        <v>5.2846808040116642</v>
      </c>
      <c r="AA3326">
        <f t="shared" si="1498"/>
        <v>5.3128050710328241</v>
      </c>
      <c r="AB3326">
        <f t="shared" si="1485"/>
        <v>130.59742505169373</v>
      </c>
      <c r="AC3326">
        <f t="shared" si="1499"/>
        <v>258.13880002031124</v>
      </c>
      <c r="AD3326">
        <f t="shared" si="1500"/>
        <v>36.519169801815814</v>
      </c>
      <c r="AE3326">
        <f t="shared" si="1501"/>
        <v>22.17090402701578</v>
      </c>
      <c r="AF3326">
        <f t="shared" si="1502"/>
        <v>25.077726803829208</v>
      </c>
      <c r="AG3326">
        <f t="shared" si="1486"/>
        <v>3.0319589671589466</v>
      </c>
      <c r="AH3326" s="18">
        <f t="shared" si="1503"/>
        <v>665.00000000001421</v>
      </c>
      <c r="AI3326" s="18">
        <f t="shared" si="1504"/>
        <v>72.400000000000489</v>
      </c>
      <c r="AJ3326" s="28"/>
      <c r="AK3326" s="29">
        <f t="shared" si="1505"/>
        <v>15.275952027464339</v>
      </c>
      <c r="AL3326" s="19">
        <f t="shared" si="1506"/>
        <v>72.400000000000489</v>
      </c>
      <c r="AM3326" s="18">
        <f t="shared" si="1507"/>
        <v>22.17090402701578</v>
      </c>
      <c r="AN3326" s="18">
        <f t="shared" si="1508"/>
        <v>25.077726803829208</v>
      </c>
      <c r="AO3326" s="19" t="str">
        <f t="shared" si="1509"/>
        <v>N/A</v>
      </c>
      <c r="AP3326" t="str">
        <f t="shared" si="1510"/>
        <v>N/A</v>
      </c>
    </row>
    <row r="3327" spans="12:42" x14ac:dyDescent="0.3">
      <c r="L3327" s="25">
        <f t="shared" si="1511"/>
        <v>48.9063571172384</v>
      </c>
      <c r="N3327" s="25">
        <f t="shared" si="1513"/>
        <v>665.20000000001426</v>
      </c>
      <c r="O3327" s="25">
        <f t="shared" si="1487"/>
        <v>423.47947257892423</v>
      </c>
      <c r="P3327" s="25">
        <f t="shared" si="1488"/>
        <v>742.94644312091975</v>
      </c>
      <c r="Q3327" s="25">
        <f t="shared" si="1489"/>
        <v>371.47322156045988</v>
      </c>
      <c r="R3327" s="25">
        <f t="shared" si="1490"/>
        <v>6279.7999106683073</v>
      </c>
      <c r="S3327" s="25">
        <f t="shared" si="1491"/>
        <v>2.6723669552057858</v>
      </c>
      <c r="T3327" s="25">
        <f t="shared" si="1492"/>
        <v>52.570411389914895</v>
      </c>
      <c r="U3327" s="25">
        <f t="shared" si="1512"/>
        <v>213597.65119555549</v>
      </c>
      <c r="V3327" s="25">
        <f t="shared" si="1493"/>
        <v>0.49271022563599498</v>
      </c>
      <c r="W3327" s="25">
        <f t="shared" si="1494"/>
        <v>1.9708409025439799</v>
      </c>
      <c r="X3327" s="16">
        <f t="shared" si="1495"/>
        <v>1960.5894736842529</v>
      </c>
      <c r="Y3327">
        <f t="shared" si="1496"/>
        <v>277.36667209847673</v>
      </c>
      <c r="Z3327">
        <f t="shared" si="1497"/>
        <v>5.2854709517722602</v>
      </c>
      <c r="AA3327">
        <f t="shared" si="1498"/>
        <v>5.3135881119356956</v>
      </c>
      <c r="AB3327">
        <f t="shared" si="1485"/>
        <v>130.6367024727619</v>
      </c>
      <c r="AC3327">
        <f t="shared" si="1499"/>
        <v>258.21643574964048</v>
      </c>
      <c r="AD3327">
        <f t="shared" si="1500"/>
        <v>36.53015301077874</v>
      </c>
      <c r="AE3327">
        <f t="shared" si="1501"/>
        <v>22.177323034719329</v>
      </c>
      <c r="AF3327">
        <f t="shared" si="1502"/>
        <v>25.084145811532757</v>
      </c>
      <c r="AG3327">
        <f t="shared" si="1486"/>
        <v>3.0324148665626445</v>
      </c>
      <c r="AH3327" s="18">
        <f t="shared" si="1503"/>
        <v>665.20000000001426</v>
      </c>
      <c r="AI3327" s="18">
        <f t="shared" si="1504"/>
        <v>72.400000000000489</v>
      </c>
      <c r="AJ3327" s="28"/>
      <c r="AK3327" s="29">
        <f t="shared" si="1505"/>
        <v>15.275952027464339</v>
      </c>
      <c r="AL3327" s="19">
        <f t="shared" si="1506"/>
        <v>72.400000000000489</v>
      </c>
      <c r="AM3327" s="18">
        <f t="shared" si="1507"/>
        <v>22.177323034719329</v>
      </c>
      <c r="AN3327" s="18">
        <f t="shared" si="1508"/>
        <v>25.084145811532757</v>
      </c>
      <c r="AO3327" s="19" t="str">
        <f t="shared" si="1509"/>
        <v>N/A</v>
      </c>
      <c r="AP3327" t="str">
        <f t="shared" si="1510"/>
        <v>N/A</v>
      </c>
    </row>
    <row r="3328" spans="12:42" x14ac:dyDescent="0.3">
      <c r="L3328" s="25">
        <f t="shared" si="1511"/>
        <v>48.921070221064284</v>
      </c>
      <c r="N3328" s="25">
        <f t="shared" si="1513"/>
        <v>665.4000000000143</v>
      </c>
      <c r="O3328" s="25">
        <f t="shared" si="1487"/>
        <v>423.60679653339776</v>
      </c>
      <c r="P3328" s="25">
        <f t="shared" si="1488"/>
        <v>743.1698184796453</v>
      </c>
      <c r="Q3328" s="25">
        <f t="shared" si="1489"/>
        <v>371.58490923982265</v>
      </c>
      <c r="R3328" s="25">
        <f t="shared" si="1490"/>
        <v>6281.6880044478221</v>
      </c>
      <c r="S3328" s="25">
        <f t="shared" si="1491"/>
        <v>2.6723662437359841</v>
      </c>
      <c r="T3328" s="25">
        <f t="shared" si="1492"/>
        <v>52.578320743188925</v>
      </c>
      <c r="U3328" s="25">
        <f t="shared" si="1512"/>
        <v>213704.26793633116</v>
      </c>
      <c r="V3328" s="25">
        <f t="shared" si="1493"/>
        <v>0.49265986852878785</v>
      </c>
      <c r="W3328" s="25">
        <f t="shared" si="1494"/>
        <v>1.9706394741151514</v>
      </c>
      <c r="X3328" s="16">
        <f t="shared" si="1495"/>
        <v>1961.1789473684639</v>
      </c>
      <c r="Y3328">
        <f t="shared" si="1496"/>
        <v>277.45006556573429</v>
      </c>
      <c r="Z3328">
        <f t="shared" si="1497"/>
        <v>5.2862609818185984</v>
      </c>
      <c r="AA3328">
        <f t="shared" si="1498"/>
        <v>5.3143710390569296</v>
      </c>
      <c r="AB3328">
        <f t="shared" si="1485"/>
        <v>130.67597989383009</v>
      </c>
      <c r="AC3328">
        <f t="shared" si="1499"/>
        <v>258.29407147896995</v>
      </c>
      <c r="AD3328">
        <f t="shared" si="1500"/>
        <v>36.541136219741702</v>
      </c>
      <c r="AE3328">
        <f t="shared" si="1501"/>
        <v>22.183742042422896</v>
      </c>
      <c r="AF3328">
        <f t="shared" si="1502"/>
        <v>25.090564819236324</v>
      </c>
      <c r="AG3328">
        <f t="shared" si="1486"/>
        <v>3.0328706974358037</v>
      </c>
      <c r="AH3328" s="18">
        <f t="shared" si="1503"/>
        <v>665.4000000000143</v>
      </c>
      <c r="AI3328" s="18">
        <f t="shared" si="1504"/>
        <v>72.400000000000489</v>
      </c>
      <c r="AJ3328" s="28"/>
      <c r="AK3328" s="29">
        <f t="shared" si="1505"/>
        <v>15.275952027464339</v>
      </c>
      <c r="AL3328" s="19">
        <f t="shared" si="1506"/>
        <v>72.400000000000489</v>
      </c>
      <c r="AM3328" s="18">
        <f t="shared" si="1507"/>
        <v>22.183742042422896</v>
      </c>
      <c r="AN3328" s="18">
        <f t="shared" si="1508"/>
        <v>25.090564819236324</v>
      </c>
      <c r="AO3328" s="19" t="str">
        <f t="shared" si="1509"/>
        <v>N/A</v>
      </c>
      <c r="AP3328" t="str">
        <f t="shared" si="1510"/>
        <v>N/A</v>
      </c>
    </row>
    <row r="3329" spans="12:42" x14ac:dyDescent="0.3">
      <c r="L3329" s="25">
        <f t="shared" si="1511"/>
        <v>48.935783324890167</v>
      </c>
      <c r="N3329" s="25">
        <f t="shared" si="1513"/>
        <v>665.60000000001435</v>
      </c>
      <c r="O3329" s="25">
        <f t="shared" si="1487"/>
        <v>423.73412048787128</v>
      </c>
      <c r="P3329" s="25">
        <f t="shared" si="1488"/>
        <v>743.39319383837073</v>
      </c>
      <c r="Q3329" s="25">
        <f t="shared" si="1489"/>
        <v>371.69659691918537</v>
      </c>
      <c r="R3329" s="25">
        <f t="shared" si="1490"/>
        <v>6283.5760982273368</v>
      </c>
      <c r="S3329" s="25">
        <f t="shared" si="1491"/>
        <v>2.672365532693767</v>
      </c>
      <c r="T3329" s="25">
        <f t="shared" si="1492"/>
        <v>52.586228906841946</v>
      </c>
      <c r="U3329" s="25">
        <f t="shared" si="1512"/>
        <v>213810.90582950524</v>
      </c>
      <c r="V3329" s="25">
        <f t="shared" si="1493"/>
        <v>0.49260953169959043</v>
      </c>
      <c r="W3329" s="25">
        <f t="shared" si="1494"/>
        <v>1.9704381267983617</v>
      </c>
      <c r="X3329" s="16">
        <f t="shared" si="1495"/>
        <v>1961.7684210526741</v>
      </c>
      <c r="Y3329">
        <f t="shared" si="1496"/>
        <v>277.53345903299174</v>
      </c>
      <c r="Z3329">
        <f t="shared" si="1497"/>
        <v>5.2870508942031709</v>
      </c>
      <c r="AA3329">
        <f t="shared" si="1498"/>
        <v>5.3151538524456559</v>
      </c>
      <c r="AB3329">
        <f t="shared" si="1485"/>
        <v>130.71525731489828</v>
      </c>
      <c r="AC3329">
        <f t="shared" si="1499"/>
        <v>258.37170720829943</v>
      </c>
      <c r="AD3329">
        <f t="shared" si="1500"/>
        <v>36.552119428704657</v>
      </c>
      <c r="AE3329">
        <f t="shared" si="1501"/>
        <v>22.190161050126459</v>
      </c>
      <c r="AF3329">
        <f t="shared" si="1502"/>
        <v>25.096983826939887</v>
      </c>
      <c r="AG3329">
        <f t="shared" si="1486"/>
        <v>3.0333264598093193</v>
      </c>
      <c r="AH3329" s="18">
        <f t="shared" si="1503"/>
        <v>665.60000000001435</v>
      </c>
      <c r="AI3329" s="18">
        <f t="shared" si="1504"/>
        <v>72.400000000000489</v>
      </c>
      <c r="AJ3329" s="28"/>
      <c r="AK3329" s="29">
        <f t="shared" si="1505"/>
        <v>15.275952027464339</v>
      </c>
      <c r="AL3329" s="19">
        <f t="shared" si="1506"/>
        <v>72.400000000000489</v>
      </c>
      <c r="AM3329" s="18">
        <f t="shared" si="1507"/>
        <v>22.190161050126459</v>
      </c>
      <c r="AN3329" s="18">
        <f t="shared" si="1508"/>
        <v>25.096983826939887</v>
      </c>
      <c r="AO3329" s="19" t="str">
        <f t="shared" si="1509"/>
        <v>N/A</v>
      </c>
      <c r="AP3329" t="str">
        <f t="shared" si="1510"/>
        <v>N/A</v>
      </c>
    </row>
    <row r="3330" spans="12:42" x14ac:dyDescent="0.3">
      <c r="L3330" s="25">
        <f t="shared" si="1511"/>
        <v>48.95049642871605</v>
      </c>
      <c r="N3330" s="25">
        <f t="shared" si="1513"/>
        <v>665.80000000001439</v>
      </c>
      <c r="O3330" s="25">
        <f t="shared" si="1487"/>
        <v>423.86144444234486</v>
      </c>
      <c r="P3330" s="25">
        <f t="shared" si="1488"/>
        <v>743.61656919709628</v>
      </c>
      <c r="Q3330" s="25">
        <f t="shared" si="1489"/>
        <v>371.80828459854814</v>
      </c>
      <c r="R3330" s="25">
        <f t="shared" si="1490"/>
        <v>6285.4641920068543</v>
      </c>
      <c r="S3330" s="25">
        <f t="shared" si="1491"/>
        <v>2.6723648220787495</v>
      </c>
      <c r="T3330" s="25">
        <f t="shared" si="1492"/>
        <v>52.59413588141058</v>
      </c>
      <c r="U3330" s="25">
        <f t="shared" si="1512"/>
        <v>213917.56487291676</v>
      </c>
      <c r="V3330" s="25">
        <f t="shared" si="1493"/>
        <v>0.49255921513414785</v>
      </c>
      <c r="W3330" s="25">
        <f t="shared" si="1494"/>
        <v>1.9702368605365914</v>
      </c>
      <c r="X3330" s="16">
        <f t="shared" si="1495"/>
        <v>1962.3578947368846</v>
      </c>
      <c r="Y3330">
        <f t="shared" si="1496"/>
        <v>277.61685250024925</v>
      </c>
      <c r="Z3330">
        <f t="shared" si="1497"/>
        <v>5.2878406889784317</v>
      </c>
      <c r="AA3330">
        <f t="shared" si="1498"/>
        <v>5.3159365521509789</v>
      </c>
      <c r="AB3330">
        <f t="shared" si="1485"/>
        <v>130.75453473596647</v>
      </c>
      <c r="AC3330">
        <f t="shared" si="1499"/>
        <v>258.4493429376289</v>
      </c>
      <c r="AD3330">
        <f t="shared" si="1500"/>
        <v>36.563102637667619</v>
      </c>
      <c r="AE3330">
        <f t="shared" si="1501"/>
        <v>22.19658005783003</v>
      </c>
      <c r="AF3330">
        <f t="shared" si="1502"/>
        <v>25.103402834643457</v>
      </c>
      <c r="AG3330">
        <f t="shared" si="1486"/>
        <v>3.0337821537140628</v>
      </c>
      <c r="AH3330" s="18">
        <f t="shared" si="1503"/>
        <v>665.80000000001439</v>
      </c>
      <c r="AI3330" s="18">
        <f t="shared" si="1504"/>
        <v>72.400000000000489</v>
      </c>
      <c r="AJ3330" s="28"/>
      <c r="AK3330" s="29">
        <f t="shared" si="1505"/>
        <v>15.275952027464339</v>
      </c>
      <c r="AL3330" s="19">
        <f t="shared" si="1506"/>
        <v>72.400000000000489</v>
      </c>
      <c r="AM3330" s="18">
        <f t="shared" si="1507"/>
        <v>22.19658005783003</v>
      </c>
      <c r="AN3330" s="18">
        <f t="shared" si="1508"/>
        <v>25.103402834643457</v>
      </c>
      <c r="AO3330" s="19" t="str">
        <f t="shared" si="1509"/>
        <v>N/A</v>
      </c>
      <c r="AP3330" t="str">
        <f t="shared" si="1510"/>
        <v>N/A</v>
      </c>
    </row>
    <row r="3331" spans="12:42" x14ac:dyDescent="0.3">
      <c r="L3331" s="25">
        <f t="shared" si="1511"/>
        <v>48.965209532541934</v>
      </c>
      <c r="N3331" s="25">
        <f t="shared" si="1513"/>
        <v>666.00000000001444</v>
      </c>
      <c r="O3331" s="25">
        <f t="shared" si="1487"/>
        <v>423.98876839681839</v>
      </c>
      <c r="P3331" s="25">
        <f t="shared" si="1488"/>
        <v>743.83994455582183</v>
      </c>
      <c r="Q3331" s="25">
        <f t="shared" si="1489"/>
        <v>371.91997227791092</v>
      </c>
      <c r="R3331" s="25">
        <f t="shared" si="1490"/>
        <v>6287.35228578637</v>
      </c>
      <c r="S3331" s="25">
        <f t="shared" si="1491"/>
        <v>2.672364111890547</v>
      </c>
      <c r="T3331" s="25">
        <f t="shared" si="1492"/>
        <v>52.602041667431052</v>
      </c>
      <c r="U3331" s="25">
        <f t="shared" si="1512"/>
        <v>214024.24506440523</v>
      </c>
      <c r="V3331" s="25">
        <f t="shared" si="1493"/>
        <v>0.49250891881821918</v>
      </c>
      <c r="W3331" s="25">
        <f t="shared" si="1494"/>
        <v>1.9700356752728767</v>
      </c>
      <c r="X3331" s="16">
        <f t="shared" si="1495"/>
        <v>1962.9473684210952</v>
      </c>
      <c r="Y3331">
        <f t="shared" si="1496"/>
        <v>277.70024596750676</v>
      </c>
      <c r="Z3331">
        <f t="shared" si="1497"/>
        <v>5.2886303661967951</v>
      </c>
      <c r="AA3331">
        <f t="shared" si="1498"/>
        <v>5.3167191382219592</v>
      </c>
      <c r="AB3331">
        <f t="shared" ref="AB3331:AB3394" si="1514">N3331/(PI()*$D$10^2)</f>
        <v>130.79381215703467</v>
      </c>
      <c r="AC3331">
        <f t="shared" si="1499"/>
        <v>258.52697866695837</v>
      </c>
      <c r="AD3331">
        <f t="shared" si="1500"/>
        <v>36.574085846630581</v>
      </c>
      <c r="AE3331">
        <f t="shared" si="1501"/>
        <v>22.202999065533596</v>
      </c>
      <c r="AF3331">
        <f t="shared" si="1502"/>
        <v>25.109821842347024</v>
      </c>
      <c r="AG3331">
        <f t="shared" ref="AG3331:AG3394" si="1515">SQRT($I$2*$I$7*$D$9*AB3331*$I$6)/$I$6</f>
        <v>3.0342377791808826</v>
      </c>
      <c r="AH3331" s="18">
        <f t="shared" si="1503"/>
        <v>666.00000000001444</v>
      </c>
      <c r="AI3331" s="18">
        <f t="shared" si="1504"/>
        <v>72.400000000000489</v>
      </c>
      <c r="AJ3331" s="28"/>
      <c r="AK3331" s="29">
        <f t="shared" si="1505"/>
        <v>15.275952027464339</v>
      </c>
      <c r="AL3331" s="19">
        <f t="shared" si="1506"/>
        <v>72.400000000000489</v>
      </c>
      <c r="AM3331" s="18">
        <f t="shared" si="1507"/>
        <v>22.202999065533596</v>
      </c>
      <c r="AN3331" s="18">
        <f t="shared" si="1508"/>
        <v>25.109821842347024</v>
      </c>
      <c r="AO3331" s="19" t="str">
        <f t="shared" si="1509"/>
        <v>N/A</v>
      </c>
      <c r="AP3331" t="str">
        <f t="shared" si="1510"/>
        <v>N/A</v>
      </c>
    </row>
    <row r="3332" spans="12:42" x14ac:dyDescent="0.3">
      <c r="L3332" s="25">
        <f t="shared" si="1511"/>
        <v>48.979922636367817</v>
      </c>
      <c r="N3332" s="25">
        <f t="shared" si="1513"/>
        <v>666.20000000001448</v>
      </c>
      <c r="O3332" s="25">
        <f t="shared" ref="O3332:O3395" si="1516">(6*N3332/PI())^1/3</f>
        <v>424.11609235129191</v>
      </c>
      <c r="P3332" s="25">
        <f t="shared" ref="P3332:P3395" si="1517">O3332/0.57</f>
        <v>744.06331991454726</v>
      </c>
      <c r="Q3332" s="25">
        <f t="shared" ref="Q3332:Q3395" si="1518">P3332/2</f>
        <v>372.03165995727363</v>
      </c>
      <c r="R3332" s="25">
        <f t="shared" ref="R3332:R3395" si="1519">(O3332*$I$2*$D$4)/$I$3</f>
        <v>6289.2403795658847</v>
      </c>
      <c r="S3332" s="25">
        <f t="shared" ref="S3332:S3395" si="1520">((2.67^0.9)+(16^0.9/R3332))^(1/0.9)</f>
        <v>2.6723634021287745</v>
      </c>
      <c r="T3332" s="25">
        <f t="shared" ref="T3332:T3395" si="1521">SQRT(($I$7*O3332)/S3332)*(4/3)</f>
        <v>52.609946265439149</v>
      </c>
      <c r="U3332" s="25">
        <f t="shared" si="1512"/>
        <v>214130.94640181083</v>
      </c>
      <c r="V3332" s="25">
        <f t="shared" ref="V3332:V3395" si="1522">(U3332/((PI()*P3332^2)/4))</f>
        <v>0.49245864273757728</v>
      </c>
      <c r="W3332" s="25">
        <f t="shared" ref="W3332:W3395" si="1523">V3332*4</f>
        <v>1.9698345709503091</v>
      </c>
      <c r="X3332" s="16">
        <f t="shared" ref="X3332:X3395" si="1524">(Q3332*PI()*$I$4^2)-N3332</f>
        <v>1963.5368421053058</v>
      </c>
      <c r="Y3332">
        <f t="shared" ref="Y3332:Y3395" si="1525">X3332/(PI()*$I$4^2)</f>
        <v>277.78363943476432</v>
      </c>
      <c r="Z3332">
        <f t="shared" ref="Z3332:Z3395" si="1526">(Y3332+V3332)/T3332</f>
        <v>5.2894199259106403</v>
      </c>
      <c r="AA3332">
        <f t="shared" ref="AA3332:AA3395" si="1527">(Y3332+W3332)/T3332</f>
        <v>5.3175016107076321</v>
      </c>
      <c r="AB3332">
        <f t="shared" si="1514"/>
        <v>130.83308957810286</v>
      </c>
      <c r="AC3332">
        <f t="shared" ref="AC3332:AC3395" si="1528">(AB3332*PI()*$I$4^2)-N3332</f>
        <v>258.60461439628784</v>
      </c>
      <c r="AD3332">
        <f t="shared" ref="AD3332:AD3395" si="1529">AC3332/(PI()*$I$4^2)</f>
        <v>36.585069055593536</v>
      </c>
      <c r="AE3332">
        <f t="shared" ref="AE3332:AE3395" si="1530">(AD3332+$D$6)/$D$4</f>
        <v>22.20941807323716</v>
      </c>
      <c r="AF3332">
        <f t="shared" ref="AF3332:AF3395" si="1531">(AD3332+$D$7)/$D$4</f>
        <v>25.116240850050588</v>
      </c>
      <c r="AG3332">
        <f t="shared" si="1515"/>
        <v>3.0346933362406046</v>
      </c>
      <c r="AH3332" s="18">
        <f t="shared" ref="AH3332:AH3395" si="1532">IF(AG3332&gt;1,N3332,"N/A")</f>
        <v>666.20000000001448</v>
      </c>
      <c r="AI3332" s="18">
        <f t="shared" ref="AI3332:AI3395" si="1533">$AI$3</f>
        <v>72.400000000000489</v>
      </c>
      <c r="AJ3332" s="28"/>
      <c r="AK3332" s="29">
        <f t="shared" ref="AK3332:AK3395" si="1534">$D$11</f>
        <v>15.275952027464339</v>
      </c>
      <c r="AL3332" s="19">
        <f t="shared" ref="AL3332:AL3395" si="1535">$AI$14</f>
        <v>72.400000000000489</v>
      </c>
      <c r="AM3332" s="18">
        <f t="shared" ref="AM3332:AM3395" si="1536">IF(Q3332&lt;$D$8,"N/A",AE3332)</f>
        <v>22.20941807323716</v>
      </c>
      <c r="AN3332" s="18">
        <f t="shared" ref="AN3332:AN3395" si="1537">IF(Q3332&lt;$D$8,"N/A",AF3332)</f>
        <v>25.116240850050588</v>
      </c>
      <c r="AO3332" s="19" t="str">
        <f t="shared" ref="AO3332:AO3395" si="1538">IF(Q3332&lt;$D$8,Z3332,"N/A")</f>
        <v>N/A</v>
      </c>
      <c r="AP3332" t="str">
        <f t="shared" ref="AP3332:AP3395" si="1539">IF(Q3332&lt;$D$8,AA3332,"N/A")</f>
        <v>N/A</v>
      </c>
    </row>
    <row r="3333" spans="12:42" x14ac:dyDescent="0.3">
      <c r="L3333" s="25">
        <f t="shared" ref="L3333:L3396" si="1540">L3332+$K$5</f>
        <v>48.994635740193701</v>
      </c>
      <c r="N3333" s="25">
        <f t="shared" si="1513"/>
        <v>666.40000000001453</v>
      </c>
      <c r="O3333" s="25">
        <f t="shared" si="1516"/>
        <v>424.24341630576549</v>
      </c>
      <c r="P3333" s="25">
        <f t="shared" si="1517"/>
        <v>744.28669527327281</v>
      </c>
      <c r="Q3333" s="25">
        <f t="shared" si="1518"/>
        <v>372.14334763663641</v>
      </c>
      <c r="R3333" s="25">
        <f t="shared" si="1519"/>
        <v>6291.1284733454004</v>
      </c>
      <c r="S3333" s="25">
        <f t="shared" si="1520"/>
        <v>2.6723626927930484</v>
      </c>
      <c r="T3333" s="25">
        <f t="shared" si="1521"/>
        <v>52.617849675970319</v>
      </c>
      <c r="U3333" s="25">
        <f t="shared" ref="U3333:U3396" si="1541">N3333*(R3333^0.66)</f>
        <v>214237.6688829755</v>
      </c>
      <c r="V3333" s="25">
        <f t="shared" si="1522"/>
        <v>0.49240838687801081</v>
      </c>
      <c r="W3333" s="25">
        <f t="shared" si="1523"/>
        <v>1.9696335475120432</v>
      </c>
      <c r="X3333" s="16">
        <f t="shared" si="1524"/>
        <v>1964.1263157895164</v>
      </c>
      <c r="Y3333">
        <f t="shared" si="1525"/>
        <v>277.86703290202183</v>
      </c>
      <c r="Z3333">
        <f t="shared" si="1526"/>
        <v>5.290209368172297</v>
      </c>
      <c r="AA3333">
        <f t="shared" si="1527"/>
        <v>5.3182839696569841</v>
      </c>
      <c r="AB3333">
        <f t="shared" si="1514"/>
        <v>130.87236699917102</v>
      </c>
      <c r="AC3333">
        <f t="shared" si="1528"/>
        <v>258.68225012561709</v>
      </c>
      <c r="AD3333">
        <f t="shared" si="1529"/>
        <v>36.596052264556469</v>
      </c>
      <c r="AE3333">
        <f t="shared" si="1530"/>
        <v>22.215837080940712</v>
      </c>
      <c r="AF3333">
        <f t="shared" si="1531"/>
        <v>25.12265985775414</v>
      </c>
      <c r="AG3333">
        <f t="shared" si="1515"/>
        <v>3.0351488249240322</v>
      </c>
      <c r="AH3333" s="18">
        <f t="shared" si="1532"/>
        <v>666.40000000001453</v>
      </c>
      <c r="AI3333" s="18">
        <f t="shared" si="1533"/>
        <v>72.400000000000489</v>
      </c>
      <c r="AJ3333" s="28"/>
      <c r="AK3333" s="29">
        <f t="shared" si="1534"/>
        <v>15.275952027464339</v>
      </c>
      <c r="AL3333" s="19">
        <f t="shared" si="1535"/>
        <v>72.400000000000489</v>
      </c>
      <c r="AM3333" s="18">
        <f t="shared" si="1536"/>
        <v>22.215837080940712</v>
      </c>
      <c r="AN3333" s="18">
        <f t="shared" si="1537"/>
        <v>25.12265985775414</v>
      </c>
      <c r="AO3333" s="19" t="str">
        <f t="shared" si="1538"/>
        <v>N/A</v>
      </c>
      <c r="AP3333" t="str">
        <f t="shared" si="1539"/>
        <v>N/A</v>
      </c>
    </row>
    <row r="3334" spans="12:42" x14ac:dyDescent="0.3">
      <c r="L3334" s="25">
        <f t="shared" si="1540"/>
        <v>49.009348844019584</v>
      </c>
      <c r="N3334" s="25">
        <f t="shared" si="1513"/>
        <v>666.60000000001457</v>
      </c>
      <c r="O3334" s="25">
        <f t="shared" si="1516"/>
        <v>424.37074026023902</v>
      </c>
      <c r="P3334" s="25">
        <f t="shared" si="1517"/>
        <v>744.51007063199836</v>
      </c>
      <c r="Q3334" s="25">
        <f t="shared" si="1518"/>
        <v>372.25503531599918</v>
      </c>
      <c r="R3334" s="25">
        <f t="shared" si="1519"/>
        <v>6293.016567124916</v>
      </c>
      <c r="S3334" s="25">
        <f t="shared" si="1520"/>
        <v>2.6723619838829853</v>
      </c>
      <c r="T3334" s="25">
        <f t="shared" si="1521"/>
        <v>52.625751899559518</v>
      </c>
      <c r="U3334" s="25">
        <f t="shared" si="1541"/>
        <v>214344.41250574097</v>
      </c>
      <c r="V3334" s="25">
        <f t="shared" si="1522"/>
        <v>0.49235815122532051</v>
      </c>
      <c r="W3334" s="25">
        <f t="shared" si="1523"/>
        <v>1.969432604901282</v>
      </c>
      <c r="X3334" s="16">
        <f t="shared" si="1524"/>
        <v>1964.7157894737275</v>
      </c>
      <c r="Y3334">
        <f t="shared" si="1525"/>
        <v>277.9504263692794</v>
      </c>
      <c r="Z3334">
        <f t="shared" si="1526"/>
        <v>5.290998693034072</v>
      </c>
      <c r="AA3334">
        <f t="shared" si="1527"/>
        <v>5.3190662151189834</v>
      </c>
      <c r="AB3334">
        <f t="shared" si="1514"/>
        <v>130.91164442023921</v>
      </c>
      <c r="AC3334">
        <f t="shared" si="1528"/>
        <v>258.75988585494667</v>
      </c>
      <c r="AD3334">
        <f t="shared" si="1529"/>
        <v>36.607035473519446</v>
      </c>
      <c r="AE3334">
        <f t="shared" si="1530"/>
        <v>22.22225608864429</v>
      </c>
      <c r="AF3334">
        <f t="shared" si="1531"/>
        <v>25.129078865457718</v>
      </c>
      <c r="AG3334">
        <f t="shared" si="1515"/>
        <v>3.0356042452619425</v>
      </c>
      <c r="AH3334" s="18">
        <f t="shared" si="1532"/>
        <v>666.60000000001457</v>
      </c>
      <c r="AI3334" s="18">
        <f t="shared" si="1533"/>
        <v>72.400000000000489</v>
      </c>
      <c r="AJ3334" s="28"/>
      <c r="AK3334" s="29">
        <f t="shared" si="1534"/>
        <v>15.275952027464339</v>
      </c>
      <c r="AL3334" s="19">
        <f t="shared" si="1535"/>
        <v>72.400000000000489</v>
      </c>
      <c r="AM3334" s="18">
        <f t="shared" si="1536"/>
        <v>22.22225608864429</v>
      </c>
      <c r="AN3334" s="18">
        <f t="shared" si="1537"/>
        <v>25.129078865457718</v>
      </c>
      <c r="AO3334" s="19" t="str">
        <f t="shared" si="1538"/>
        <v>N/A</v>
      </c>
      <c r="AP3334" t="str">
        <f t="shared" si="1539"/>
        <v>N/A</v>
      </c>
    </row>
    <row r="3335" spans="12:42" x14ac:dyDescent="0.3">
      <c r="L3335" s="25">
        <f t="shared" si="1540"/>
        <v>49.024061947845468</v>
      </c>
      <c r="N3335" s="25">
        <f t="shared" si="1513"/>
        <v>666.80000000001462</v>
      </c>
      <c r="O3335" s="25">
        <f t="shared" si="1516"/>
        <v>424.49806421471254</v>
      </c>
      <c r="P3335" s="25">
        <f t="shared" si="1517"/>
        <v>744.73344599072379</v>
      </c>
      <c r="Q3335" s="25">
        <f t="shared" si="1518"/>
        <v>372.3667229953619</v>
      </c>
      <c r="R3335" s="25">
        <f t="shared" si="1519"/>
        <v>6294.9046609044326</v>
      </c>
      <c r="S3335" s="25">
        <f t="shared" si="1520"/>
        <v>2.6723612753982016</v>
      </c>
      <c r="T3335" s="25">
        <f t="shared" si="1521"/>
        <v>52.633652936741413</v>
      </c>
      <c r="U3335" s="25">
        <f t="shared" si="1541"/>
        <v>214451.17726795108</v>
      </c>
      <c r="V3335" s="25">
        <f t="shared" si="1522"/>
        <v>0.49230793576532461</v>
      </c>
      <c r="W3335" s="25">
        <f t="shared" si="1523"/>
        <v>1.9692317430612984</v>
      </c>
      <c r="X3335" s="16">
        <f t="shared" si="1524"/>
        <v>1965.305263157938</v>
      </c>
      <c r="Y3335">
        <f t="shared" si="1525"/>
        <v>278.03381983653691</v>
      </c>
      <c r="Z3335">
        <f t="shared" si="1526"/>
        <v>5.2917879005482149</v>
      </c>
      <c r="AA3335">
        <f t="shared" si="1527"/>
        <v>5.3198483471425462</v>
      </c>
      <c r="AB3335">
        <f t="shared" si="1514"/>
        <v>130.95092184130741</v>
      </c>
      <c r="AC3335">
        <f t="shared" si="1528"/>
        <v>258.83752158427603</v>
      </c>
      <c r="AD3335">
        <f t="shared" si="1529"/>
        <v>36.618018682482386</v>
      </c>
      <c r="AE3335">
        <f t="shared" si="1530"/>
        <v>22.228675096347846</v>
      </c>
      <c r="AF3335">
        <f t="shared" si="1531"/>
        <v>25.135497873161274</v>
      </c>
      <c r="AG3335">
        <f t="shared" si="1515"/>
        <v>3.0360595972850937</v>
      </c>
      <c r="AH3335" s="18">
        <f t="shared" si="1532"/>
        <v>666.80000000001462</v>
      </c>
      <c r="AI3335" s="18">
        <f t="shared" si="1533"/>
        <v>72.400000000000489</v>
      </c>
      <c r="AJ3335" s="28"/>
      <c r="AK3335" s="29">
        <f t="shared" si="1534"/>
        <v>15.275952027464339</v>
      </c>
      <c r="AL3335" s="19">
        <f t="shared" si="1535"/>
        <v>72.400000000000489</v>
      </c>
      <c r="AM3335" s="18">
        <f t="shared" si="1536"/>
        <v>22.228675096347846</v>
      </c>
      <c r="AN3335" s="18">
        <f t="shared" si="1537"/>
        <v>25.135497873161274</v>
      </c>
      <c r="AO3335" s="19" t="str">
        <f t="shared" si="1538"/>
        <v>N/A</v>
      </c>
      <c r="AP3335" t="str">
        <f t="shared" si="1539"/>
        <v>N/A</v>
      </c>
    </row>
    <row r="3336" spans="12:42" x14ac:dyDescent="0.3">
      <c r="L3336" s="25">
        <f t="shared" si="1540"/>
        <v>49.038775051671351</v>
      </c>
      <c r="N3336" s="25">
        <f t="shared" si="1513"/>
        <v>667.00000000001467</v>
      </c>
      <c r="O3336" s="25">
        <f t="shared" si="1516"/>
        <v>424.62538816918612</v>
      </c>
      <c r="P3336" s="25">
        <f t="shared" si="1517"/>
        <v>744.95682134944946</v>
      </c>
      <c r="Q3336" s="25">
        <f t="shared" si="1518"/>
        <v>372.47841067472473</v>
      </c>
      <c r="R3336" s="25">
        <f t="shared" si="1519"/>
        <v>6296.7927546839483</v>
      </c>
      <c r="S3336" s="25">
        <f t="shared" si="1520"/>
        <v>2.6723605673383148</v>
      </c>
      <c r="T3336" s="25">
        <f t="shared" si="1521"/>
        <v>52.641552788050163</v>
      </c>
      <c r="U3336" s="25">
        <f t="shared" si="1541"/>
        <v>214557.96316744917</v>
      </c>
      <c r="V3336" s="25">
        <f t="shared" si="1522"/>
        <v>0.49225774048385146</v>
      </c>
      <c r="W3336" s="25">
        <f t="shared" si="1523"/>
        <v>1.9690309619354058</v>
      </c>
      <c r="X3336" s="16">
        <f t="shared" si="1524"/>
        <v>1965.8947368421491</v>
      </c>
      <c r="Y3336">
        <f t="shared" si="1525"/>
        <v>278.11721330379447</v>
      </c>
      <c r="Z3336">
        <f t="shared" si="1526"/>
        <v>5.2925769907669551</v>
      </c>
      <c r="AA3336">
        <f t="shared" si="1527"/>
        <v>5.3206303657765686</v>
      </c>
      <c r="AB3336">
        <f t="shared" si="1514"/>
        <v>130.9901992623756</v>
      </c>
      <c r="AC3336">
        <f t="shared" si="1528"/>
        <v>258.9151573136055</v>
      </c>
      <c r="AD3336">
        <f t="shared" si="1529"/>
        <v>36.629001891445348</v>
      </c>
      <c r="AE3336">
        <f t="shared" si="1530"/>
        <v>22.235094104051413</v>
      </c>
      <c r="AF3336">
        <f t="shared" si="1531"/>
        <v>25.141916880864841</v>
      </c>
      <c r="AG3336">
        <f t="shared" si="1515"/>
        <v>3.0365148810242184</v>
      </c>
      <c r="AH3336" s="18">
        <f t="shared" si="1532"/>
        <v>667.00000000001467</v>
      </c>
      <c r="AI3336" s="18">
        <f t="shared" si="1533"/>
        <v>72.400000000000489</v>
      </c>
      <c r="AJ3336" s="28"/>
      <c r="AK3336" s="29">
        <f t="shared" si="1534"/>
        <v>15.275952027464339</v>
      </c>
      <c r="AL3336" s="19">
        <f t="shared" si="1535"/>
        <v>72.400000000000489</v>
      </c>
      <c r="AM3336" s="18">
        <f t="shared" si="1536"/>
        <v>22.235094104051413</v>
      </c>
      <c r="AN3336" s="18">
        <f t="shared" si="1537"/>
        <v>25.141916880864841</v>
      </c>
      <c r="AO3336" s="19" t="str">
        <f t="shared" si="1538"/>
        <v>N/A</v>
      </c>
      <c r="AP3336" t="str">
        <f t="shared" si="1539"/>
        <v>N/A</v>
      </c>
    </row>
    <row r="3337" spans="12:42" x14ac:dyDescent="0.3">
      <c r="L3337" s="25">
        <f t="shared" si="1540"/>
        <v>49.053488155497234</v>
      </c>
      <c r="N3337" s="25">
        <f t="shared" si="1513"/>
        <v>667.20000000001471</v>
      </c>
      <c r="O3337" s="25">
        <f t="shared" si="1516"/>
        <v>424.75271212365965</v>
      </c>
      <c r="P3337" s="25">
        <f t="shared" si="1517"/>
        <v>745.18019670817489</v>
      </c>
      <c r="Q3337" s="25">
        <f t="shared" si="1518"/>
        <v>372.59009835408744</v>
      </c>
      <c r="R3337" s="25">
        <f t="shared" si="1519"/>
        <v>6298.680848463463</v>
      </c>
      <c r="S3337" s="25">
        <f t="shared" si="1520"/>
        <v>2.6723598597029441</v>
      </c>
      <c r="T3337" s="25">
        <f t="shared" si="1521"/>
        <v>52.649451454019584</v>
      </c>
      <c r="U3337" s="25">
        <f t="shared" si="1541"/>
        <v>214664.77020208017</v>
      </c>
      <c r="V3337" s="25">
        <f t="shared" si="1522"/>
        <v>0.49220756536674637</v>
      </c>
      <c r="W3337" s="25">
        <f t="shared" si="1523"/>
        <v>1.9688302614669855</v>
      </c>
      <c r="X3337" s="16">
        <f t="shared" si="1524"/>
        <v>1966.4842105263592</v>
      </c>
      <c r="Y3337">
        <f t="shared" si="1525"/>
        <v>278.20060677105192</v>
      </c>
      <c r="Z3337">
        <f t="shared" si="1526"/>
        <v>5.2933659637424686</v>
      </c>
      <c r="AA3337">
        <f t="shared" si="1527"/>
        <v>5.3214122710699012</v>
      </c>
      <c r="AB3337">
        <f t="shared" si="1514"/>
        <v>131.02947668344379</v>
      </c>
      <c r="AC3337">
        <f t="shared" si="1528"/>
        <v>258.99279304293498</v>
      </c>
      <c r="AD3337">
        <f t="shared" si="1529"/>
        <v>36.639985100408303</v>
      </c>
      <c r="AE3337">
        <f t="shared" si="1530"/>
        <v>22.241513111754976</v>
      </c>
      <c r="AF3337">
        <f t="shared" si="1531"/>
        <v>25.148335888568404</v>
      </c>
      <c r="AG3337">
        <f t="shared" si="1515"/>
        <v>3.0369700965100268</v>
      </c>
      <c r="AH3337" s="18">
        <f t="shared" si="1532"/>
        <v>667.20000000001471</v>
      </c>
      <c r="AI3337" s="18">
        <f t="shared" si="1533"/>
        <v>72.400000000000489</v>
      </c>
      <c r="AJ3337" s="28"/>
      <c r="AK3337" s="29">
        <f t="shared" si="1534"/>
        <v>15.275952027464339</v>
      </c>
      <c r="AL3337" s="19">
        <f t="shared" si="1535"/>
        <v>72.400000000000489</v>
      </c>
      <c r="AM3337" s="18">
        <f t="shared" si="1536"/>
        <v>22.241513111754976</v>
      </c>
      <c r="AN3337" s="18">
        <f t="shared" si="1537"/>
        <v>25.148335888568404</v>
      </c>
      <c r="AO3337" s="19" t="str">
        <f t="shared" si="1538"/>
        <v>N/A</v>
      </c>
      <c r="AP3337" t="str">
        <f t="shared" si="1539"/>
        <v>N/A</v>
      </c>
    </row>
    <row r="3338" spans="12:42" x14ac:dyDescent="0.3">
      <c r="L3338" s="25">
        <f t="shared" si="1540"/>
        <v>49.068201259323118</v>
      </c>
      <c r="N3338" s="25">
        <f t="shared" si="1513"/>
        <v>667.40000000001476</v>
      </c>
      <c r="O3338" s="25">
        <f t="shared" si="1516"/>
        <v>424.88003607813317</v>
      </c>
      <c r="P3338" s="25">
        <f t="shared" si="1517"/>
        <v>745.40357206690032</v>
      </c>
      <c r="Q3338" s="25">
        <f t="shared" si="1518"/>
        <v>372.70178603345016</v>
      </c>
      <c r="R3338" s="25">
        <f t="shared" si="1519"/>
        <v>6300.5689422429787</v>
      </c>
      <c r="S3338" s="25">
        <f t="shared" si="1520"/>
        <v>2.6723591524917061</v>
      </c>
      <c r="T3338" s="25">
        <f t="shared" si="1521"/>
        <v>52.657348935183087</v>
      </c>
      <c r="U3338" s="25">
        <f t="shared" si="1541"/>
        <v>214771.59836969001</v>
      </c>
      <c r="V3338" s="25">
        <f t="shared" si="1522"/>
        <v>0.49215741039986849</v>
      </c>
      <c r="W3338" s="25">
        <f t="shared" si="1523"/>
        <v>1.968629641599474</v>
      </c>
      <c r="X3338" s="16">
        <f t="shared" si="1524"/>
        <v>1967.0736842105698</v>
      </c>
      <c r="Y3338">
        <f t="shared" si="1525"/>
        <v>278.28400023830949</v>
      </c>
      <c r="Z3338">
        <f t="shared" si="1526"/>
        <v>5.2941548195269021</v>
      </c>
      <c r="AA3338">
        <f t="shared" si="1527"/>
        <v>5.32219406307137</v>
      </c>
      <c r="AB3338">
        <f t="shared" si="1514"/>
        <v>131.06875410451195</v>
      </c>
      <c r="AC3338">
        <f t="shared" si="1528"/>
        <v>259.07042877226422</v>
      </c>
      <c r="AD3338">
        <f t="shared" si="1529"/>
        <v>36.650968309371237</v>
      </c>
      <c r="AE3338">
        <f t="shared" si="1530"/>
        <v>22.247932119458529</v>
      </c>
      <c r="AF3338">
        <f t="shared" si="1531"/>
        <v>25.154754896271957</v>
      </c>
      <c r="AG3338">
        <f t="shared" si="1515"/>
        <v>3.0374252437732059</v>
      </c>
      <c r="AH3338" s="18">
        <f t="shared" si="1532"/>
        <v>667.40000000001476</v>
      </c>
      <c r="AI3338" s="18">
        <f t="shared" si="1533"/>
        <v>72.400000000000489</v>
      </c>
      <c r="AJ3338" s="28"/>
      <c r="AK3338" s="29">
        <f t="shared" si="1534"/>
        <v>15.275952027464339</v>
      </c>
      <c r="AL3338" s="19">
        <f t="shared" si="1535"/>
        <v>72.400000000000489</v>
      </c>
      <c r="AM3338" s="18">
        <f t="shared" si="1536"/>
        <v>22.247932119458529</v>
      </c>
      <c r="AN3338" s="18">
        <f t="shared" si="1537"/>
        <v>25.154754896271957</v>
      </c>
      <c r="AO3338" s="19" t="str">
        <f t="shared" si="1538"/>
        <v>N/A</v>
      </c>
      <c r="AP3338" t="str">
        <f t="shared" si="1539"/>
        <v>N/A</v>
      </c>
    </row>
    <row r="3339" spans="12:42" x14ac:dyDescent="0.3">
      <c r="L3339" s="25">
        <f t="shared" si="1540"/>
        <v>49.082914363149001</v>
      </c>
      <c r="N3339" s="25">
        <f t="shared" si="1513"/>
        <v>667.6000000000148</v>
      </c>
      <c r="O3339" s="25">
        <f t="shared" si="1516"/>
        <v>425.00736003260675</v>
      </c>
      <c r="P3339" s="25">
        <f t="shared" si="1517"/>
        <v>745.62694742562599</v>
      </c>
      <c r="Q3339" s="25">
        <f t="shared" si="1518"/>
        <v>372.81347371281299</v>
      </c>
      <c r="R3339" s="25">
        <f t="shared" si="1519"/>
        <v>6302.4570360224961</v>
      </c>
      <c r="S3339" s="25">
        <f t="shared" si="1520"/>
        <v>2.6723584457042207</v>
      </c>
      <c r="T3339" s="25">
        <f t="shared" si="1521"/>
        <v>52.665245232073673</v>
      </c>
      <c r="U3339" s="25">
        <f t="shared" si="1541"/>
        <v>214878.44766812527</v>
      </c>
      <c r="V3339" s="25">
        <f t="shared" si="1522"/>
        <v>0.49210727556909023</v>
      </c>
      <c r="W3339" s="25">
        <f t="shared" si="1523"/>
        <v>1.9684291022763609</v>
      </c>
      <c r="X3339" s="16">
        <f t="shared" si="1524"/>
        <v>1967.6631578947809</v>
      </c>
      <c r="Y3339">
        <f t="shared" si="1525"/>
        <v>278.36739370556705</v>
      </c>
      <c r="Z3339">
        <f t="shared" si="1526"/>
        <v>5.2949435581723607</v>
      </c>
      <c r="AA3339">
        <f t="shared" si="1527"/>
        <v>5.3229757418297572</v>
      </c>
      <c r="AB3339">
        <f t="shared" si="1514"/>
        <v>131.10803152558015</v>
      </c>
      <c r="AC3339">
        <f t="shared" si="1528"/>
        <v>259.14806450159381</v>
      </c>
      <c r="AD3339">
        <f t="shared" si="1529"/>
        <v>36.661951518334213</v>
      </c>
      <c r="AE3339">
        <f t="shared" si="1530"/>
        <v>22.254351127162106</v>
      </c>
      <c r="AF3339">
        <f t="shared" si="1531"/>
        <v>25.161173903975534</v>
      </c>
      <c r="AG3339">
        <f t="shared" si="1515"/>
        <v>3.03788032284442</v>
      </c>
      <c r="AH3339" s="18">
        <f t="shared" si="1532"/>
        <v>667.6000000000148</v>
      </c>
      <c r="AI3339" s="18">
        <f t="shared" si="1533"/>
        <v>72.400000000000489</v>
      </c>
      <c r="AJ3339" s="28"/>
      <c r="AK3339" s="29">
        <f t="shared" si="1534"/>
        <v>15.275952027464339</v>
      </c>
      <c r="AL3339" s="19">
        <f t="shared" si="1535"/>
        <v>72.400000000000489</v>
      </c>
      <c r="AM3339" s="18">
        <f t="shared" si="1536"/>
        <v>22.254351127162106</v>
      </c>
      <c r="AN3339" s="18">
        <f t="shared" si="1537"/>
        <v>25.161173903975534</v>
      </c>
      <c r="AO3339" s="19" t="str">
        <f t="shared" si="1538"/>
        <v>N/A</v>
      </c>
      <c r="AP3339" t="str">
        <f t="shared" si="1539"/>
        <v>N/A</v>
      </c>
    </row>
    <row r="3340" spans="12:42" x14ac:dyDescent="0.3">
      <c r="L3340" s="25">
        <f t="shared" si="1540"/>
        <v>49.097627466974885</v>
      </c>
      <c r="N3340" s="25">
        <f t="shared" si="1513"/>
        <v>667.80000000001485</v>
      </c>
      <c r="O3340" s="25">
        <f t="shared" si="1516"/>
        <v>425.13468398708028</v>
      </c>
      <c r="P3340" s="25">
        <f t="shared" si="1517"/>
        <v>745.85032278435142</v>
      </c>
      <c r="Q3340" s="25">
        <f t="shared" si="1518"/>
        <v>372.92516139217571</v>
      </c>
      <c r="R3340" s="25">
        <f t="shared" si="1519"/>
        <v>6304.3451298020109</v>
      </c>
      <c r="S3340" s="25">
        <f t="shared" si="1520"/>
        <v>2.6723577393401063</v>
      </c>
      <c r="T3340" s="25">
        <f t="shared" si="1521"/>
        <v>52.673140345223949</v>
      </c>
      <c r="U3340" s="25">
        <f t="shared" si="1541"/>
        <v>214985.31809523341</v>
      </c>
      <c r="V3340" s="25">
        <f t="shared" si="1522"/>
        <v>0.49205716086029927</v>
      </c>
      <c r="W3340" s="25">
        <f t="shared" si="1523"/>
        <v>1.9682286434411971</v>
      </c>
      <c r="X3340" s="16">
        <f t="shared" si="1524"/>
        <v>1968.2526315789914</v>
      </c>
      <c r="Y3340">
        <f t="shared" si="1525"/>
        <v>278.45078717282456</v>
      </c>
      <c r="Z3340">
        <f t="shared" si="1526"/>
        <v>5.2957321797309085</v>
      </c>
      <c r="AA3340">
        <f t="shared" si="1527"/>
        <v>5.3237573073938105</v>
      </c>
      <c r="AB3340">
        <f t="shared" si="1514"/>
        <v>131.14730894664834</v>
      </c>
      <c r="AC3340">
        <f t="shared" si="1528"/>
        <v>259.22570023092328</v>
      </c>
      <c r="AD3340">
        <f t="shared" si="1529"/>
        <v>36.672934727297168</v>
      </c>
      <c r="AE3340">
        <f t="shared" si="1530"/>
        <v>22.26077013486567</v>
      </c>
      <c r="AF3340">
        <f t="shared" si="1531"/>
        <v>25.167592911679098</v>
      </c>
      <c r="AG3340">
        <f t="shared" si="1515"/>
        <v>3.0383353337543104</v>
      </c>
      <c r="AH3340" s="18">
        <f t="shared" si="1532"/>
        <v>667.80000000001485</v>
      </c>
      <c r="AI3340" s="18">
        <f t="shared" si="1533"/>
        <v>72.400000000000489</v>
      </c>
      <c r="AJ3340" s="28"/>
      <c r="AK3340" s="29">
        <f t="shared" si="1534"/>
        <v>15.275952027464339</v>
      </c>
      <c r="AL3340" s="19">
        <f t="shared" si="1535"/>
        <v>72.400000000000489</v>
      </c>
      <c r="AM3340" s="18">
        <f t="shared" si="1536"/>
        <v>22.26077013486567</v>
      </c>
      <c r="AN3340" s="18">
        <f t="shared" si="1537"/>
        <v>25.167592911679098</v>
      </c>
      <c r="AO3340" s="19" t="str">
        <f t="shared" si="1538"/>
        <v>N/A</v>
      </c>
      <c r="AP3340" t="str">
        <f t="shared" si="1539"/>
        <v>N/A</v>
      </c>
    </row>
    <row r="3341" spans="12:42" x14ac:dyDescent="0.3">
      <c r="L3341" s="25">
        <f t="shared" si="1540"/>
        <v>49.112340570800768</v>
      </c>
      <c r="N3341" s="25">
        <f t="shared" si="1513"/>
        <v>668.00000000001489</v>
      </c>
      <c r="O3341" s="25">
        <f t="shared" si="1516"/>
        <v>425.2620079415538</v>
      </c>
      <c r="P3341" s="25">
        <f t="shared" si="1517"/>
        <v>746.07369814307697</v>
      </c>
      <c r="Q3341" s="25">
        <f t="shared" si="1518"/>
        <v>373.03684907153848</v>
      </c>
      <c r="R3341" s="25">
        <f t="shared" si="1519"/>
        <v>6306.2332235815265</v>
      </c>
      <c r="S3341" s="25">
        <f t="shared" si="1520"/>
        <v>2.6723570333989835</v>
      </c>
      <c r="T3341" s="25">
        <f t="shared" si="1521"/>
        <v>52.681034275166105</v>
      </c>
      <c r="U3341" s="25">
        <f t="shared" si="1541"/>
        <v>215092.20964886254</v>
      </c>
      <c r="V3341" s="25">
        <f t="shared" si="1522"/>
        <v>0.49200706625939578</v>
      </c>
      <c r="W3341" s="25">
        <f t="shared" si="1523"/>
        <v>1.9680282650375831</v>
      </c>
      <c r="X3341" s="16">
        <f t="shared" si="1524"/>
        <v>1968.842105263202</v>
      </c>
      <c r="Y3341">
        <f t="shared" si="1525"/>
        <v>278.53418064008207</v>
      </c>
      <c r="Z3341">
        <f t="shared" si="1526"/>
        <v>5.2965206842545749</v>
      </c>
      <c r="AA3341">
        <f t="shared" si="1527"/>
        <v>5.3245387598122509</v>
      </c>
      <c r="AB3341">
        <f t="shared" si="1514"/>
        <v>131.18658636771653</v>
      </c>
      <c r="AC3341">
        <f t="shared" si="1528"/>
        <v>259.30333596025264</v>
      </c>
      <c r="AD3341">
        <f t="shared" si="1529"/>
        <v>36.683917936260116</v>
      </c>
      <c r="AE3341">
        <f t="shared" si="1530"/>
        <v>22.267189142569229</v>
      </c>
      <c r="AF3341">
        <f t="shared" si="1531"/>
        <v>25.174011919382657</v>
      </c>
      <c r="AG3341">
        <f t="shared" si="1515"/>
        <v>3.0387902765334944</v>
      </c>
      <c r="AH3341" s="18">
        <f t="shared" si="1532"/>
        <v>668.00000000001489</v>
      </c>
      <c r="AI3341" s="18">
        <f t="shared" si="1533"/>
        <v>72.400000000000489</v>
      </c>
      <c r="AJ3341" s="28"/>
      <c r="AK3341" s="29">
        <f t="shared" si="1534"/>
        <v>15.275952027464339</v>
      </c>
      <c r="AL3341" s="19">
        <f t="shared" si="1535"/>
        <v>72.400000000000489</v>
      </c>
      <c r="AM3341" s="18">
        <f t="shared" si="1536"/>
        <v>22.267189142569229</v>
      </c>
      <c r="AN3341" s="18">
        <f t="shared" si="1537"/>
        <v>25.174011919382657</v>
      </c>
      <c r="AO3341" s="19" t="str">
        <f t="shared" si="1538"/>
        <v>N/A</v>
      </c>
      <c r="AP3341" t="str">
        <f t="shared" si="1539"/>
        <v>N/A</v>
      </c>
    </row>
    <row r="3342" spans="12:42" x14ac:dyDescent="0.3">
      <c r="L3342" s="25">
        <f t="shared" si="1540"/>
        <v>49.127053674626652</v>
      </c>
      <c r="N3342" s="25">
        <f t="shared" si="1513"/>
        <v>668.20000000001494</v>
      </c>
      <c r="O3342" s="25">
        <f t="shared" si="1516"/>
        <v>425.38933189602739</v>
      </c>
      <c r="P3342" s="25">
        <f t="shared" si="1517"/>
        <v>746.29707350180252</v>
      </c>
      <c r="Q3342" s="25">
        <f t="shared" si="1518"/>
        <v>373.14853675090126</v>
      </c>
      <c r="R3342" s="25">
        <f t="shared" si="1519"/>
        <v>6308.1213173610431</v>
      </c>
      <c r="S3342" s="25">
        <f t="shared" si="1520"/>
        <v>2.6723563278804714</v>
      </c>
      <c r="T3342" s="25">
        <f t="shared" si="1521"/>
        <v>52.688927022431969</v>
      </c>
      <c r="U3342" s="25">
        <f t="shared" si="1541"/>
        <v>215199.12232686204</v>
      </c>
      <c r="V3342" s="25">
        <f t="shared" si="1522"/>
        <v>0.49195699175229585</v>
      </c>
      <c r="W3342" s="25">
        <f t="shared" si="1523"/>
        <v>1.9678279670091834</v>
      </c>
      <c r="X3342" s="16">
        <f t="shared" si="1524"/>
        <v>1969.4315789474131</v>
      </c>
      <c r="Y3342">
        <f t="shared" si="1525"/>
        <v>278.61757410733964</v>
      </c>
      <c r="Z3342">
        <f t="shared" si="1526"/>
        <v>5.2973090717953486</v>
      </c>
      <c r="AA3342">
        <f t="shared" si="1527"/>
        <v>5.3253200991337586</v>
      </c>
      <c r="AB3342">
        <f t="shared" si="1514"/>
        <v>131.22586378878472</v>
      </c>
      <c r="AC3342">
        <f t="shared" si="1528"/>
        <v>259.38097168958222</v>
      </c>
      <c r="AD3342">
        <f t="shared" si="1529"/>
        <v>36.694901145223092</v>
      </c>
      <c r="AE3342">
        <f t="shared" si="1530"/>
        <v>22.273608150272807</v>
      </c>
      <c r="AF3342">
        <f t="shared" si="1531"/>
        <v>25.180430927086235</v>
      </c>
      <c r="AG3342">
        <f t="shared" si="1515"/>
        <v>3.0392451512125684</v>
      </c>
      <c r="AH3342" s="18">
        <f t="shared" si="1532"/>
        <v>668.20000000001494</v>
      </c>
      <c r="AI3342" s="18">
        <f t="shared" si="1533"/>
        <v>72.400000000000489</v>
      </c>
      <c r="AJ3342" s="28"/>
      <c r="AK3342" s="29">
        <f t="shared" si="1534"/>
        <v>15.275952027464339</v>
      </c>
      <c r="AL3342" s="19">
        <f t="shared" si="1535"/>
        <v>72.400000000000489</v>
      </c>
      <c r="AM3342" s="18">
        <f t="shared" si="1536"/>
        <v>22.273608150272807</v>
      </c>
      <c r="AN3342" s="18">
        <f t="shared" si="1537"/>
        <v>25.180430927086235</v>
      </c>
      <c r="AO3342" s="19" t="str">
        <f t="shared" si="1538"/>
        <v>N/A</v>
      </c>
      <c r="AP3342" t="str">
        <f t="shared" si="1539"/>
        <v>N/A</v>
      </c>
    </row>
    <row r="3343" spans="12:42" x14ac:dyDescent="0.3">
      <c r="L3343" s="25">
        <f t="shared" si="1540"/>
        <v>49.141766778452535</v>
      </c>
      <c r="N3343" s="25">
        <f t="shared" si="1513"/>
        <v>668.40000000001498</v>
      </c>
      <c r="O3343" s="25">
        <f t="shared" si="1516"/>
        <v>425.51665585050091</v>
      </c>
      <c r="P3343" s="25">
        <f t="shared" si="1517"/>
        <v>746.52044886052795</v>
      </c>
      <c r="Q3343" s="25">
        <f t="shared" si="1518"/>
        <v>373.26022443026397</v>
      </c>
      <c r="R3343" s="25">
        <f t="shared" si="1519"/>
        <v>6310.0094111405588</v>
      </c>
      <c r="S3343" s="25">
        <f t="shared" si="1520"/>
        <v>2.6723556227841923</v>
      </c>
      <c r="T3343" s="25">
        <f t="shared" si="1521"/>
        <v>52.69681858755294</v>
      </c>
      <c r="U3343" s="25">
        <f t="shared" si="1541"/>
        <v>215306.05612708221</v>
      </c>
      <c r="V3343" s="25">
        <f t="shared" si="1522"/>
        <v>0.49190693732492935</v>
      </c>
      <c r="W3343" s="25">
        <f t="shared" si="1523"/>
        <v>1.9676277492997174</v>
      </c>
      <c r="X3343" s="16">
        <f t="shared" si="1524"/>
        <v>1970.0210526316232</v>
      </c>
      <c r="Y3343">
        <f t="shared" si="1525"/>
        <v>278.70096757459709</v>
      </c>
      <c r="Z3343">
        <f t="shared" si="1526"/>
        <v>5.2980973424051783</v>
      </c>
      <c r="AA3343">
        <f t="shared" si="1527"/>
        <v>5.3261013254069782</v>
      </c>
      <c r="AB3343">
        <f t="shared" si="1514"/>
        <v>131.26514120985289</v>
      </c>
      <c r="AC3343">
        <f t="shared" si="1528"/>
        <v>259.45860741891136</v>
      </c>
      <c r="AD3343">
        <f t="shared" si="1529"/>
        <v>36.705884354186004</v>
      </c>
      <c r="AE3343">
        <f t="shared" si="1530"/>
        <v>22.280027157976345</v>
      </c>
      <c r="AF3343">
        <f t="shared" si="1531"/>
        <v>25.186849934789773</v>
      </c>
      <c r="AG3343">
        <f t="shared" si="1515"/>
        <v>3.0396999578221049</v>
      </c>
      <c r="AH3343" s="18">
        <f t="shared" si="1532"/>
        <v>668.40000000001498</v>
      </c>
      <c r="AI3343" s="18">
        <f t="shared" si="1533"/>
        <v>72.400000000000489</v>
      </c>
      <c r="AJ3343" s="28"/>
      <c r="AK3343" s="29">
        <f t="shared" si="1534"/>
        <v>15.275952027464339</v>
      </c>
      <c r="AL3343" s="19">
        <f t="shared" si="1535"/>
        <v>72.400000000000489</v>
      </c>
      <c r="AM3343" s="18">
        <f t="shared" si="1536"/>
        <v>22.280027157976345</v>
      </c>
      <c r="AN3343" s="18">
        <f t="shared" si="1537"/>
        <v>25.186849934789773</v>
      </c>
      <c r="AO3343" s="19" t="str">
        <f t="shared" si="1538"/>
        <v>N/A</v>
      </c>
      <c r="AP3343" t="str">
        <f t="shared" si="1539"/>
        <v>N/A</v>
      </c>
    </row>
    <row r="3344" spans="12:42" x14ac:dyDescent="0.3">
      <c r="L3344" s="25">
        <f t="shared" si="1540"/>
        <v>49.156479882278418</v>
      </c>
      <c r="N3344" s="25">
        <f t="shared" si="1513"/>
        <v>668.60000000001503</v>
      </c>
      <c r="O3344" s="25">
        <f t="shared" si="1516"/>
        <v>425.64397980497455</v>
      </c>
      <c r="P3344" s="25">
        <f t="shared" si="1517"/>
        <v>746.74382421925361</v>
      </c>
      <c r="Q3344" s="25">
        <f t="shared" si="1518"/>
        <v>373.37191210962681</v>
      </c>
      <c r="R3344" s="25">
        <f t="shared" si="1519"/>
        <v>6311.8975049200753</v>
      </c>
      <c r="S3344" s="25">
        <f t="shared" si="1520"/>
        <v>2.6723549181097659</v>
      </c>
      <c r="T3344" s="25">
        <f t="shared" si="1521"/>
        <v>52.704708971060015</v>
      </c>
      <c r="U3344" s="25">
        <f t="shared" si="1541"/>
        <v>215413.01104737332</v>
      </c>
      <c r="V3344" s="25">
        <f t="shared" si="1522"/>
        <v>0.49185690296323781</v>
      </c>
      <c r="W3344" s="25">
        <f t="shared" si="1523"/>
        <v>1.9674276118529512</v>
      </c>
      <c r="X3344" s="16">
        <f t="shared" si="1524"/>
        <v>1970.6105263158342</v>
      </c>
      <c r="Y3344">
        <f t="shared" si="1525"/>
        <v>278.78436104185471</v>
      </c>
      <c r="Z3344">
        <f t="shared" si="1526"/>
        <v>5.2988854961359833</v>
      </c>
      <c r="AA3344">
        <f t="shared" si="1527"/>
        <v>5.3268824386805278</v>
      </c>
      <c r="AB3344">
        <f t="shared" si="1514"/>
        <v>131.30441863092108</v>
      </c>
      <c r="AC3344">
        <f t="shared" si="1528"/>
        <v>259.53624314824094</v>
      </c>
      <c r="AD3344">
        <f t="shared" si="1529"/>
        <v>36.71686756314898</v>
      </c>
      <c r="AE3344">
        <f t="shared" si="1530"/>
        <v>22.286446165679923</v>
      </c>
      <c r="AF3344">
        <f t="shared" si="1531"/>
        <v>25.193268942493351</v>
      </c>
      <c r="AG3344">
        <f t="shared" si="1515"/>
        <v>3.0401546963926531</v>
      </c>
      <c r="AH3344" s="18">
        <f t="shared" si="1532"/>
        <v>668.60000000001503</v>
      </c>
      <c r="AI3344" s="18">
        <f t="shared" si="1533"/>
        <v>72.400000000000489</v>
      </c>
      <c r="AJ3344" s="28"/>
      <c r="AK3344" s="29">
        <f t="shared" si="1534"/>
        <v>15.275952027464339</v>
      </c>
      <c r="AL3344" s="19">
        <f t="shared" si="1535"/>
        <v>72.400000000000489</v>
      </c>
      <c r="AM3344" s="18">
        <f t="shared" si="1536"/>
        <v>22.286446165679923</v>
      </c>
      <c r="AN3344" s="18">
        <f t="shared" si="1537"/>
        <v>25.193268942493351</v>
      </c>
      <c r="AO3344" s="19" t="str">
        <f t="shared" si="1538"/>
        <v>N/A</v>
      </c>
      <c r="AP3344" t="str">
        <f t="shared" si="1539"/>
        <v>N/A</v>
      </c>
    </row>
    <row r="3345" spans="12:42" x14ac:dyDescent="0.3">
      <c r="L3345" s="25">
        <f t="shared" si="1540"/>
        <v>49.171192986104302</v>
      </c>
      <c r="N3345" s="25">
        <f t="shared" ref="N3345:N3408" si="1542">N3344+0.2</f>
        <v>668.80000000001507</v>
      </c>
      <c r="O3345" s="25">
        <f t="shared" si="1516"/>
        <v>425.77130375944802</v>
      </c>
      <c r="P3345" s="25">
        <f t="shared" si="1517"/>
        <v>746.96719957797904</v>
      </c>
      <c r="Q3345" s="25">
        <f t="shared" si="1518"/>
        <v>373.48359978898952</v>
      </c>
      <c r="R3345" s="25">
        <f t="shared" si="1519"/>
        <v>6313.785598699591</v>
      </c>
      <c r="S3345" s="25">
        <f t="shared" si="1520"/>
        <v>2.6723542138568135</v>
      </c>
      <c r="T3345" s="25">
        <f t="shared" si="1521"/>
        <v>52.712598173483833</v>
      </c>
      <c r="U3345" s="25">
        <f t="shared" si="1541"/>
        <v>215519.98708558775</v>
      </c>
      <c r="V3345" s="25">
        <f t="shared" si="1522"/>
        <v>0.49180688865318067</v>
      </c>
      <c r="W3345" s="25">
        <f t="shared" si="1523"/>
        <v>1.9672275546127227</v>
      </c>
      <c r="X3345" s="16">
        <f t="shared" si="1524"/>
        <v>1971.2000000000444</v>
      </c>
      <c r="Y3345">
        <f t="shared" si="1525"/>
        <v>278.86775450911216</v>
      </c>
      <c r="Z3345">
        <f t="shared" si="1526"/>
        <v>5.2996735330396287</v>
      </c>
      <c r="AA3345">
        <f t="shared" si="1527"/>
        <v>5.3276634390029765</v>
      </c>
      <c r="AB3345">
        <f t="shared" si="1514"/>
        <v>131.34369605198927</v>
      </c>
      <c r="AC3345">
        <f t="shared" si="1528"/>
        <v>259.61387887757041</v>
      </c>
      <c r="AD3345">
        <f t="shared" si="1529"/>
        <v>36.727850772111935</v>
      </c>
      <c r="AE3345">
        <f t="shared" si="1530"/>
        <v>22.292865173383486</v>
      </c>
      <c r="AF3345">
        <f t="shared" si="1531"/>
        <v>25.199687950196914</v>
      </c>
      <c r="AG3345">
        <f t="shared" si="1515"/>
        <v>3.0406093669547398</v>
      </c>
      <c r="AH3345" s="18">
        <f t="shared" si="1532"/>
        <v>668.80000000001507</v>
      </c>
      <c r="AI3345" s="18">
        <f t="shared" si="1533"/>
        <v>72.400000000000489</v>
      </c>
      <c r="AJ3345" s="28"/>
      <c r="AK3345" s="29">
        <f t="shared" si="1534"/>
        <v>15.275952027464339</v>
      </c>
      <c r="AL3345" s="19">
        <f t="shared" si="1535"/>
        <v>72.400000000000489</v>
      </c>
      <c r="AM3345" s="18">
        <f t="shared" si="1536"/>
        <v>22.292865173383486</v>
      </c>
      <c r="AN3345" s="18">
        <f t="shared" si="1537"/>
        <v>25.199687950196914</v>
      </c>
      <c r="AO3345" s="19" t="str">
        <f t="shared" si="1538"/>
        <v>N/A</v>
      </c>
      <c r="AP3345" t="str">
        <f t="shared" si="1539"/>
        <v>N/A</v>
      </c>
    </row>
    <row r="3346" spans="12:42" x14ac:dyDescent="0.3">
      <c r="L3346" s="25">
        <f t="shared" si="1540"/>
        <v>49.185906089930185</v>
      </c>
      <c r="N3346" s="25">
        <f t="shared" si="1542"/>
        <v>669.00000000001512</v>
      </c>
      <c r="O3346" s="25">
        <f t="shared" si="1516"/>
        <v>425.8986277139216</v>
      </c>
      <c r="P3346" s="25">
        <f t="shared" si="1517"/>
        <v>747.19057493670459</v>
      </c>
      <c r="Q3346" s="25">
        <f t="shared" si="1518"/>
        <v>373.5952874683523</v>
      </c>
      <c r="R3346" s="25">
        <f t="shared" si="1519"/>
        <v>6315.6736924791076</v>
      </c>
      <c r="S3346" s="25">
        <f t="shared" si="1520"/>
        <v>2.6723535100249585</v>
      </c>
      <c r="T3346" s="25">
        <f t="shared" si="1521"/>
        <v>52.720486195354596</v>
      </c>
      <c r="U3346" s="25">
        <f t="shared" si="1541"/>
        <v>215626.98423957787</v>
      </c>
      <c r="V3346" s="25">
        <f t="shared" si="1522"/>
        <v>0.49175689438072839</v>
      </c>
      <c r="W3346" s="25">
        <f t="shared" si="1523"/>
        <v>1.9670275775229136</v>
      </c>
      <c r="X3346" s="16">
        <f t="shared" si="1524"/>
        <v>1971.7894736842554</v>
      </c>
      <c r="Y3346">
        <f t="shared" si="1525"/>
        <v>278.95114797636973</v>
      </c>
      <c r="Z3346">
        <f t="shared" si="1526"/>
        <v>5.3004614531679577</v>
      </c>
      <c r="AA3346">
        <f t="shared" si="1527"/>
        <v>5.3284443264228738</v>
      </c>
      <c r="AB3346">
        <f t="shared" si="1514"/>
        <v>131.38297347305746</v>
      </c>
      <c r="AC3346">
        <f t="shared" si="1528"/>
        <v>259.69151460689977</v>
      </c>
      <c r="AD3346">
        <f t="shared" si="1529"/>
        <v>36.738833981074883</v>
      </c>
      <c r="AE3346">
        <f t="shared" si="1530"/>
        <v>22.299284181087046</v>
      </c>
      <c r="AF3346">
        <f t="shared" si="1531"/>
        <v>25.206106957900474</v>
      </c>
      <c r="AG3346">
        <f t="shared" si="1515"/>
        <v>3.0410639695388686</v>
      </c>
      <c r="AH3346" s="18">
        <f t="shared" si="1532"/>
        <v>669.00000000001512</v>
      </c>
      <c r="AI3346" s="18">
        <f t="shared" si="1533"/>
        <v>72.400000000000489</v>
      </c>
      <c r="AJ3346" s="28"/>
      <c r="AK3346" s="29">
        <f t="shared" si="1534"/>
        <v>15.275952027464339</v>
      </c>
      <c r="AL3346" s="19">
        <f t="shared" si="1535"/>
        <v>72.400000000000489</v>
      </c>
      <c r="AM3346" s="18">
        <f t="shared" si="1536"/>
        <v>22.299284181087046</v>
      </c>
      <c r="AN3346" s="18">
        <f t="shared" si="1537"/>
        <v>25.206106957900474</v>
      </c>
      <c r="AO3346" s="19" t="str">
        <f t="shared" si="1538"/>
        <v>N/A</v>
      </c>
      <c r="AP3346" t="str">
        <f t="shared" si="1539"/>
        <v>N/A</v>
      </c>
    </row>
    <row r="3347" spans="12:42" x14ac:dyDescent="0.3">
      <c r="L3347" s="25">
        <f t="shared" si="1540"/>
        <v>49.200619193756069</v>
      </c>
      <c r="N3347" s="25">
        <f t="shared" si="1542"/>
        <v>669.20000000001517</v>
      </c>
      <c r="O3347" s="25">
        <f t="shared" si="1516"/>
        <v>426.02595166839507</v>
      </c>
      <c r="P3347" s="25">
        <f t="shared" si="1517"/>
        <v>747.41395029543003</v>
      </c>
      <c r="Q3347" s="25">
        <f t="shared" si="1518"/>
        <v>373.70697514771501</v>
      </c>
      <c r="R3347" s="25">
        <f t="shared" si="1519"/>
        <v>6317.5617862586223</v>
      </c>
      <c r="S3347" s="25">
        <f t="shared" si="1520"/>
        <v>2.6723528066138211</v>
      </c>
      <c r="T3347" s="25">
        <f t="shared" si="1521"/>
        <v>52.728373037202125</v>
      </c>
      <c r="U3347" s="25">
        <f t="shared" si="1541"/>
        <v>215734.00250719706</v>
      </c>
      <c r="V3347" s="25">
        <f t="shared" si="1522"/>
        <v>0.49170692013186645</v>
      </c>
      <c r="W3347" s="25">
        <f t="shared" si="1523"/>
        <v>1.9668276805274658</v>
      </c>
      <c r="X3347" s="16">
        <f t="shared" si="1524"/>
        <v>1972.3789473684656</v>
      </c>
      <c r="Y3347">
        <f t="shared" si="1525"/>
        <v>279.03454144362718</v>
      </c>
      <c r="Z3347">
        <f t="shared" si="1526"/>
        <v>5.3012492565727625</v>
      </c>
      <c r="AA3347">
        <f t="shared" si="1527"/>
        <v>5.3292251009887242</v>
      </c>
      <c r="AB3347">
        <f t="shared" si="1514"/>
        <v>131.42225089412565</v>
      </c>
      <c r="AC3347">
        <f t="shared" si="1528"/>
        <v>259.76915033622936</v>
      </c>
      <c r="AD3347">
        <f t="shared" si="1529"/>
        <v>36.749817190037859</v>
      </c>
      <c r="AE3347">
        <f t="shared" si="1530"/>
        <v>22.305703188790623</v>
      </c>
      <c r="AF3347">
        <f t="shared" si="1531"/>
        <v>25.212525965604051</v>
      </c>
      <c r="AG3347">
        <f t="shared" si="1515"/>
        <v>3.0415185041755208</v>
      </c>
      <c r="AH3347" s="18">
        <f t="shared" si="1532"/>
        <v>669.20000000001517</v>
      </c>
      <c r="AI3347" s="18">
        <f t="shared" si="1533"/>
        <v>72.400000000000489</v>
      </c>
      <c r="AJ3347" s="28"/>
      <c r="AK3347" s="29">
        <f t="shared" si="1534"/>
        <v>15.275952027464339</v>
      </c>
      <c r="AL3347" s="19">
        <f t="shared" si="1535"/>
        <v>72.400000000000489</v>
      </c>
      <c r="AM3347" s="18">
        <f t="shared" si="1536"/>
        <v>22.305703188790623</v>
      </c>
      <c r="AN3347" s="18">
        <f t="shared" si="1537"/>
        <v>25.212525965604051</v>
      </c>
      <c r="AO3347" s="19" t="str">
        <f t="shared" si="1538"/>
        <v>N/A</v>
      </c>
      <c r="AP3347" t="str">
        <f t="shared" si="1539"/>
        <v>N/A</v>
      </c>
    </row>
    <row r="3348" spans="12:42" x14ac:dyDescent="0.3">
      <c r="L3348" s="25">
        <f t="shared" si="1540"/>
        <v>49.215332297581952</v>
      </c>
      <c r="N3348" s="25">
        <f t="shared" si="1542"/>
        <v>669.40000000001521</v>
      </c>
      <c r="O3348" s="25">
        <f t="shared" si="1516"/>
        <v>426.1532756228687</v>
      </c>
      <c r="P3348" s="25">
        <f t="shared" si="1517"/>
        <v>747.63732565415569</v>
      </c>
      <c r="Q3348" s="25">
        <f t="shared" si="1518"/>
        <v>373.81866282707784</v>
      </c>
      <c r="R3348" s="25">
        <f t="shared" si="1519"/>
        <v>6319.449880038138</v>
      </c>
      <c r="S3348" s="25">
        <f t="shared" si="1520"/>
        <v>2.6723521036230271</v>
      </c>
      <c r="T3348" s="25">
        <f t="shared" si="1521"/>
        <v>52.73625869955584</v>
      </c>
      <c r="U3348" s="25">
        <f t="shared" si="1541"/>
        <v>215841.04188629938</v>
      </c>
      <c r="V3348" s="25">
        <f t="shared" si="1522"/>
        <v>0.49165696589259322</v>
      </c>
      <c r="W3348" s="25">
        <f t="shared" si="1523"/>
        <v>1.9666278635703729</v>
      </c>
      <c r="X3348" s="16">
        <f t="shared" si="1524"/>
        <v>1972.9684210526771</v>
      </c>
      <c r="Y3348">
        <f t="shared" si="1525"/>
        <v>279.1179349108848</v>
      </c>
      <c r="Z3348">
        <f t="shared" si="1526"/>
        <v>5.3020369433058088</v>
      </c>
      <c r="AA3348">
        <f t="shared" si="1527"/>
        <v>5.3300057627490087</v>
      </c>
      <c r="AB3348">
        <f t="shared" si="1514"/>
        <v>131.46152831519382</v>
      </c>
      <c r="AC3348">
        <f t="shared" si="1528"/>
        <v>259.8467860655586</v>
      </c>
      <c r="AD3348">
        <f t="shared" si="1529"/>
        <v>36.760800399000786</v>
      </c>
      <c r="AE3348">
        <f t="shared" si="1530"/>
        <v>22.312122196494169</v>
      </c>
      <c r="AF3348">
        <f t="shared" si="1531"/>
        <v>25.218944973307597</v>
      </c>
      <c r="AG3348">
        <f t="shared" si="1515"/>
        <v>3.0419729708951553</v>
      </c>
      <c r="AH3348" s="18">
        <f t="shared" si="1532"/>
        <v>669.40000000001521</v>
      </c>
      <c r="AI3348" s="18">
        <f t="shared" si="1533"/>
        <v>72.400000000000489</v>
      </c>
      <c r="AJ3348" s="28"/>
      <c r="AK3348" s="29">
        <f t="shared" si="1534"/>
        <v>15.275952027464339</v>
      </c>
      <c r="AL3348" s="19">
        <f t="shared" si="1535"/>
        <v>72.400000000000489</v>
      </c>
      <c r="AM3348" s="18">
        <f t="shared" si="1536"/>
        <v>22.312122196494169</v>
      </c>
      <c r="AN3348" s="18">
        <f t="shared" si="1537"/>
        <v>25.218944973307597</v>
      </c>
      <c r="AO3348" s="19" t="str">
        <f t="shared" si="1538"/>
        <v>N/A</v>
      </c>
      <c r="AP3348" t="str">
        <f t="shared" si="1539"/>
        <v>N/A</v>
      </c>
    </row>
    <row r="3349" spans="12:42" x14ac:dyDescent="0.3">
      <c r="L3349" s="25">
        <f t="shared" si="1540"/>
        <v>49.230045401407835</v>
      </c>
      <c r="N3349" s="25">
        <f t="shared" si="1542"/>
        <v>669.60000000001526</v>
      </c>
      <c r="O3349" s="25">
        <f t="shared" si="1516"/>
        <v>426.28059957734217</v>
      </c>
      <c r="P3349" s="25">
        <f t="shared" si="1517"/>
        <v>747.86070101288112</v>
      </c>
      <c r="Q3349" s="25">
        <f t="shared" si="1518"/>
        <v>373.93035050644056</v>
      </c>
      <c r="R3349" s="25">
        <f t="shared" si="1519"/>
        <v>6321.3379738176536</v>
      </c>
      <c r="S3349" s="25">
        <f t="shared" si="1520"/>
        <v>2.6723514010521972</v>
      </c>
      <c r="T3349" s="25">
        <f t="shared" si="1521"/>
        <v>52.744143182944768</v>
      </c>
      <c r="U3349" s="25">
        <f t="shared" si="1541"/>
        <v>215948.10237474091</v>
      </c>
      <c r="V3349" s="25">
        <f t="shared" si="1522"/>
        <v>0.49160703164892466</v>
      </c>
      <c r="W3349" s="25">
        <f t="shared" si="1523"/>
        <v>1.9664281265956987</v>
      </c>
      <c r="X3349" s="16">
        <f t="shared" si="1524"/>
        <v>1973.5578947368872</v>
      </c>
      <c r="Y3349">
        <f t="shared" si="1525"/>
        <v>279.20132837814225</v>
      </c>
      <c r="Z3349">
        <f t="shared" si="1526"/>
        <v>5.3028245134188108</v>
      </c>
      <c r="AA3349">
        <f t="shared" si="1527"/>
        <v>5.3307863117521599</v>
      </c>
      <c r="AB3349">
        <f t="shared" si="1514"/>
        <v>131.50080573626201</v>
      </c>
      <c r="AC3349">
        <f t="shared" si="1528"/>
        <v>259.92442179488808</v>
      </c>
      <c r="AD3349">
        <f t="shared" si="1529"/>
        <v>36.771783607963748</v>
      </c>
      <c r="AE3349">
        <f t="shared" si="1530"/>
        <v>22.318541204197736</v>
      </c>
      <c r="AF3349">
        <f t="shared" si="1531"/>
        <v>25.225363981011167</v>
      </c>
      <c r="AG3349">
        <f t="shared" si="1515"/>
        <v>3.0424273697282063</v>
      </c>
      <c r="AH3349" s="18">
        <f t="shared" si="1532"/>
        <v>669.60000000001526</v>
      </c>
      <c r="AI3349" s="18">
        <f t="shared" si="1533"/>
        <v>72.400000000000489</v>
      </c>
      <c r="AJ3349" s="28"/>
      <c r="AK3349" s="29">
        <f t="shared" si="1534"/>
        <v>15.275952027464339</v>
      </c>
      <c r="AL3349" s="19">
        <f t="shared" si="1535"/>
        <v>72.400000000000489</v>
      </c>
      <c r="AM3349" s="18">
        <f t="shared" si="1536"/>
        <v>22.318541204197736</v>
      </c>
      <c r="AN3349" s="18">
        <f t="shared" si="1537"/>
        <v>25.225363981011167</v>
      </c>
      <c r="AO3349" s="19" t="str">
        <f t="shared" si="1538"/>
        <v>N/A</v>
      </c>
      <c r="AP3349" t="str">
        <f t="shared" si="1539"/>
        <v>N/A</v>
      </c>
    </row>
    <row r="3350" spans="12:42" x14ac:dyDescent="0.3">
      <c r="L3350" s="25">
        <f t="shared" si="1540"/>
        <v>49.244758505233719</v>
      </c>
      <c r="N3350" s="25">
        <f t="shared" si="1542"/>
        <v>669.8000000000153</v>
      </c>
      <c r="O3350" s="25">
        <f t="shared" si="1516"/>
        <v>426.40792353181581</v>
      </c>
      <c r="P3350" s="25">
        <f t="shared" si="1517"/>
        <v>748.08407637160678</v>
      </c>
      <c r="Q3350" s="25">
        <f t="shared" si="1518"/>
        <v>374.04203818580339</v>
      </c>
      <c r="R3350" s="25">
        <f t="shared" si="1519"/>
        <v>6323.2260675971711</v>
      </c>
      <c r="S3350" s="25">
        <f t="shared" si="1520"/>
        <v>2.6723506989009564</v>
      </c>
      <c r="T3350" s="25">
        <f t="shared" si="1521"/>
        <v>52.75202648789756</v>
      </c>
      <c r="U3350" s="25">
        <f t="shared" si="1541"/>
        <v>216055.18397037737</v>
      </c>
      <c r="V3350" s="25">
        <f t="shared" si="1522"/>
        <v>0.4915571173868869</v>
      </c>
      <c r="W3350" s="25">
        <f t="shared" si="1523"/>
        <v>1.9662284695475476</v>
      </c>
      <c r="X3350" s="16">
        <f t="shared" si="1524"/>
        <v>1974.1473684210987</v>
      </c>
      <c r="Y3350">
        <f t="shared" si="1525"/>
        <v>279.28472184539993</v>
      </c>
      <c r="Z3350">
        <f t="shared" si="1526"/>
        <v>5.3036119669634578</v>
      </c>
      <c r="AA3350">
        <f t="shared" si="1527"/>
        <v>5.3315667480465887</v>
      </c>
      <c r="AB3350">
        <f t="shared" si="1514"/>
        <v>131.5400831573302</v>
      </c>
      <c r="AC3350">
        <f t="shared" si="1528"/>
        <v>260.00205752421755</v>
      </c>
      <c r="AD3350">
        <f t="shared" si="1529"/>
        <v>36.782766816926703</v>
      </c>
      <c r="AE3350">
        <f t="shared" si="1530"/>
        <v>22.324960211901303</v>
      </c>
      <c r="AF3350">
        <f t="shared" si="1531"/>
        <v>25.23178298871473</v>
      </c>
      <c r="AG3350">
        <f t="shared" si="1515"/>
        <v>3.0428817007050886</v>
      </c>
      <c r="AH3350" s="18">
        <f t="shared" si="1532"/>
        <v>669.8000000000153</v>
      </c>
      <c r="AI3350" s="18">
        <f t="shared" si="1533"/>
        <v>72.400000000000489</v>
      </c>
      <c r="AJ3350" s="28"/>
      <c r="AK3350" s="29">
        <f t="shared" si="1534"/>
        <v>15.275952027464339</v>
      </c>
      <c r="AL3350" s="19">
        <f t="shared" si="1535"/>
        <v>72.400000000000489</v>
      </c>
      <c r="AM3350" s="18">
        <f t="shared" si="1536"/>
        <v>22.324960211901303</v>
      </c>
      <c r="AN3350" s="18">
        <f t="shared" si="1537"/>
        <v>25.23178298871473</v>
      </c>
      <c r="AO3350" s="19" t="str">
        <f t="shared" si="1538"/>
        <v>N/A</v>
      </c>
      <c r="AP3350" t="str">
        <f t="shared" si="1539"/>
        <v>N/A</v>
      </c>
    </row>
    <row r="3351" spans="12:42" x14ac:dyDescent="0.3">
      <c r="L3351" s="25">
        <f t="shared" si="1540"/>
        <v>49.259471609059602</v>
      </c>
      <c r="N3351" s="25">
        <f t="shared" si="1542"/>
        <v>670.00000000001535</v>
      </c>
      <c r="O3351" s="25">
        <f t="shared" si="1516"/>
        <v>426.53524748628928</v>
      </c>
      <c r="P3351" s="25">
        <f t="shared" si="1517"/>
        <v>748.3074517303321</v>
      </c>
      <c r="Q3351" s="25">
        <f t="shared" si="1518"/>
        <v>374.15372586516605</v>
      </c>
      <c r="R3351" s="25">
        <f t="shared" si="1519"/>
        <v>6325.1141613766858</v>
      </c>
      <c r="S3351" s="25">
        <f t="shared" si="1520"/>
        <v>2.6723499971689293</v>
      </c>
      <c r="T3351" s="25">
        <f t="shared" si="1521"/>
        <v>52.759908614942425</v>
      </c>
      <c r="U3351" s="25">
        <f t="shared" si="1541"/>
        <v>216162.28667106543</v>
      </c>
      <c r="V3351" s="25">
        <f t="shared" si="1522"/>
        <v>0.49150722309252121</v>
      </c>
      <c r="W3351" s="25">
        <f t="shared" si="1523"/>
        <v>1.9660288923700848</v>
      </c>
      <c r="X3351" s="16">
        <f t="shared" si="1524"/>
        <v>1974.7368421053084</v>
      </c>
      <c r="Y3351">
        <f t="shared" si="1525"/>
        <v>279.36811531265732</v>
      </c>
      <c r="Z3351">
        <f t="shared" si="1526"/>
        <v>5.3043993039913886</v>
      </c>
      <c r="AA3351">
        <f t="shared" si="1527"/>
        <v>5.3323470716806591</v>
      </c>
      <c r="AB3351">
        <f t="shared" si="1514"/>
        <v>131.57936057839839</v>
      </c>
      <c r="AC3351">
        <f t="shared" si="1528"/>
        <v>260.07969325354691</v>
      </c>
      <c r="AD3351">
        <f t="shared" si="1529"/>
        <v>36.793750025889651</v>
      </c>
      <c r="AE3351">
        <f t="shared" si="1530"/>
        <v>22.331379219604862</v>
      </c>
      <c r="AF3351">
        <f t="shared" si="1531"/>
        <v>25.23820199641829</v>
      </c>
      <c r="AG3351">
        <f t="shared" si="1515"/>
        <v>3.0433359638561908</v>
      </c>
      <c r="AH3351" s="18">
        <f t="shared" si="1532"/>
        <v>670.00000000001535</v>
      </c>
      <c r="AI3351" s="18">
        <f t="shared" si="1533"/>
        <v>72.400000000000489</v>
      </c>
      <c r="AJ3351" s="28"/>
      <c r="AK3351" s="29">
        <f t="shared" si="1534"/>
        <v>15.275952027464339</v>
      </c>
      <c r="AL3351" s="19">
        <f t="shared" si="1535"/>
        <v>72.400000000000489</v>
      </c>
      <c r="AM3351" s="18">
        <f t="shared" si="1536"/>
        <v>22.331379219604862</v>
      </c>
      <c r="AN3351" s="18">
        <f t="shared" si="1537"/>
        <v>25.23820199641829</v>
      </c>
      <c r="AO3351" s="19" t="str">
        <f t="shared" si="1538"/>
        <v>N/A</v>
      </c>
      <c r="AP3351" t="str">
        <f t="shared" si="1539"/>
        <v>N/A</v>
      </c>
    </row>
    <row r="3352" spans="12:42" x14ac:dyDescent="0.3">
      <c r="L3352" s="25">
        <f t="shared" si="1540"/>
        <v>49.274184712885486</v>
      </c>
      <c r="N3352" s="25">
        <f t="shared" si="1542"/>
        <v>670.20000000001539</v>
      </c>
      <c r="O3352" s="25">
        <f t="shared" si="1516"/>
        <v>426.66257144076286</v>
      </c>
      <c r="P3352" s="25">
        <f t="shared" si="1517"/>
        <v>748.53082708905777</v>
      </c>
      <c r="Q3352" s="25">
        <f t="shared" si="1518"/>
        <v>374.26541354452888</v>
      </c>
      <c r="R3352" s="25">
        <f t="shared" si="1519"/>
        <v>6327.0022551562015</v>
      </c>
      <c r="S3352" s="25">
        <f t="shared" si="1520"/>
        <v>2.67234929585574</v>
      </c>
      <c r="T3352" s="25">
        <f t="shared" si="1521"/>
        <v>52.767789564607227</v>
      </c>
      <c r="U3352" s="25">
        <f t="shared" si="1541"/>
        <v>216269.41047466279</v>
      </c>
      <c r="V3352" s="25">
        <f t="shared" si="1522"/>
        <v>0.49145734875188163</v>
      </c>
      <c r="W3352" s="25">
        <f t="shared" si="1523"/>
        <v>1.9658293950075265</v>
      </c>
      <c r="X3352" s="16">
        <f t="shared" si="1524"/>
        <v>1975.3263157895194</v>
      </c>
      <c r="Y3352">
        <f t="shared" si="1525"/>
        <v>279.45150877991489</v>
      </c>
      <c r="Z3352">
        <f t="shared" si="1526"/>
        <v>5.3051865245542151</v>
      </c>
      <c r="AA3352">
        <f t="shared" si="1527"/>
        <v>5.3331272827027147</v>
      </c>
      <c r="AB3352">
        <f t="shared" si="1514"/>
        <v>131.61863799946659</v>
      </c>
      <c r="AC3352">
        <f t="shared" si="1528"/>
        <v>260.15732898287649</v>
      </c>
      <c r="AD3352">
        <f t="shared" si="1529"/>
        <v>36.804733234852627</v>
      </c>
      <c r="AE3352">
        <f t="shared" si="1530"/>
        <v>22.337798227308436</v>
      </c>
      <c r="AF3352">
        <f t="shared" si="1531"/>
        <v>25.244621004121868</v>
      </c>
      <c r="AG3352">
        <f t="shared" si="1515"/>
        <v>3.043790159211881</v>
      </c>
      <c r="AH3352" s="18">
        <f t="shared" si="1532"/>
        <v>670.20000000001539</v>
      </c>
      <c r="AI3352" s="18">
        <f t="shared" si="1533"/>
        <v>72.400000000000489</v>
      </c>
      <c r="AJ3352" s="28"/>
      <c r="AK3352" s="29">
        <f t="shared" si="1534"/>
        <v>15.275952027464339</v>
      </c>
      <c r="AL3352" s="19">
        <f t="shared" si="1535"/>
        <v>72.400000000000489</v>
      </c>
      <c r="AM3352" s="18">
        <f t="shared" si="1536"/>
        <v>22.337798227308436</v>
      </c>
      <c r="AN3352" s="18">
        <f t="shared" si="1537"/>
        <v>25.244621004121868</v>
      </c>
      <c r="AO3352" s="19" t="str">
        <f t="shared" si="1538"/>
        <v>N/A</v>
      </c>
      <c r="AP3352" t="str">
        <f t="shared" si="1539"/>
        <v>N/A</v>
      </c>
    </row>
    <row r="3353" spans="12:42" x14ac:dyDescent="0.3">
      <c r="L3353" s="25">
        <f t="shared" si="1540"/>
        <v>49.288897816711369</v>
      </c>
      <c r="N3353" s="25">
        <f t="shared" si="1542"/>
        <v>670.40000000001544</v>
      </c>
      <c r="O3353" s="25">
        <f t="shared" si="1516"/>
        <v>426.78989539523633</v>
      </c>
      <c r="P3353" s="25">
        <f t="shared" si="1517"/>
        <v>748.75420244778309</v>
      </c>
      <c r="Q3353" s="25">
        <f t="shared" si="1518"/>
        <v>374.37710122389154</v>
      </c>
      <c r="R3353" s="25">
        <f t="shared" si="1519"/>
        <v>6328.8903489357172</v>
      </c>
      <c r="S3353" s="25">
        <f t="shared" si="1520"/>
        <v>2.6723485949610137</v>
      </c>
      <c r="T3353" s="25">
        <f t="shared" si="1521"/>
        <v>52.77566933741938</v>
      </c>
      <c r="U3353" s="25">
        <f t="shared" si="1541"/>
        <v>216376.55537902864</v>
      </c>
      <c r="V3353" s="25">
        <f t="shared" si="1522"/>
        <v>0.49140749435103975</v>
      </c>
      <c r="W3353" s="25">
        <f t="shared" si="1523"/>
        <v>1.965629977404159</v>
      </c>
      <c r="X3353" s="16">
        <f t="shared" si="1524"/>
        <v>1975.9157894737295</v>
      </c>
      <c r="Y3353">
        <f t="shared" si="1525"/>
        <v>279.53490224717234</v>
      </c>
      <c r="Z3353">
        <f t="shared" si="1526"/>
        <v>5.3059736287035042</v>
      </c>
      <c r="AA3353">
        <f t="shared" si="1527"/>
        <v>5.3339073811610564</v>
      </c>
      <c r="AB3353">
        <f t="shared" si="1514"/>
        <v>131.65791542053478</v>
      </c>
      <c r="AC3353">
        <f t="shared" si="1528"/>
        <v>260.23496471220597</v>
      </c>
      <c r="AD3353">
        <f t="shared" si="1529"/>
        <v>36.815716443815582</v>
      </c>
      <c r="AE3353">
        <f t="shared" si="1530"/>
        <v>22.344217235012003</v>
      </c>
      <c r="AF3353">
        <f t="shared" si="1531"/>
        <v>25.251040011825431</v>
      </c>
      <c r="AG3353">
        <f t="shared" si="1515"/>
        <v>3.0442442868025039</v>
      </c>
      <c r="AH3353" s="18">
        <f t="shared" si="1532"/>
        <v>670.40000000001544</v>
      </c>
      <c r="AI3353" s="18">
        <f t="shared" si="1533"/>
        <v>72.400000000000489</v>
      </c>
      <c r="AJ3353" s="28"/>
      <c r="AK3353" s="29">
        <f t="shared" si="1534"/>
        <v>15.275952027464339</v>
      </c>
      <c r="AL3353" s="19">
        <f t="shared" si="1535"/>
        <v>72.400000000000489</v>
      </c>
      <c r="AM3353" s="18">
        <f t="shared" si="1536"/>
        <v>22.344217235012003</v>
      </c>
      <c r="AN3353" s="18">
        <f t="shared" si="1537"/>
        <v>25.251040011825431</v>
      </c>
      <c r="AO3353" s="19" t="str">
        <f t="shared" si="1538"/>
        <v>N/A</v>
      </c>
      <c r="AP3353" t="str">
        <f t="shared" si="1539"/>
        <v>N/A</v>
      </c>
    </row>
    <row r="3354" spans="12:42" x14ac:dyDescent="0.3">
      <c r="L3354" s="25">
        <f t="shared" si="1540"/>
        <v>49.303610920537253</v>
      </c>
      <c r="N3354" s="25">
        <f t="shared" si="1542"/>
        <v>670.60000000001548</v>
      </c>
      <c r="O3354" s="25">
        <f t="shared" si="1516"/>
        <v>426.91721934970997</v>
      </c>
      <c r="P3354" s="25">
        <f t="shared" si="1517"/>
        <v>748.97757780650875</v>
      </c>
      <c r="Q3354" s="25">
        <f t="shared" si="1518"/>
        <v>374.48878890325437</v>
      </c>
      <c r="R3354" s="25">
        <f t="shared" si="1519"/>
        <v>6330.7784427152337</v>
      </c>
      <c r="S3354" s="25">
        <f t="shared" si="1520"/>
        <v>2.6723478944843757</v>
      </c>
      <c r="T3354" s="25">
        <f t="shared" si="1521"/>
        <v>52.783547933906</v>
      </c>
      <c r="U3354" s="25">
        <f t="shared" si="1541"/>
        <v>216483.72138202176</v>
      </c>
      <c r="V3354" s="25">
        <f t="shared" si="1522"/>
        <v>0.49135765987607594</v>
      </c>
      <c r="W3354" s="25">
        <f t="shared" si="1523"/>
        <v>1.9654306395043037</v>
      </c>
      <c r="X3354" s="16">
        <f t="shared" si="1524"/>
        <v>1976.505263157941</v>
      </c>
      <c r="Y3354">
        <f t="shared" si="1525"/>
        <v>279.61829571442996</v>
      </c>
      <c r="Z3354">
        <f t="shared" si="1526"/>
        <v>5.3067606164907879</v>
      </c>
      <c r="AA3354">
        <f t="shared" si="1527"/>
        <v>5.3346873671039523</v>
      </c>
      <c r="AB3354">
        <f t="shared" si="1514"/>
        <v>131.69719284160294</v>
      </c>
      <c r="AC3354">
        <f t="shared" si="1528"/>
        <v>260.31260044153521</v>
      </c>
      <c r="AD3354">
        <f t="shared" si="1529"/>
        <v>36.826699652778515</v>
      </c>
      <c r="AE3354">
        <f t="shared" si="1530"/>
        <v>22.350636242715552</v>
      </c>
      <c r="AF3354">
        <f t="shared" si="1531"/>
        <v>25.257459019528984</v>
      </c>
      <c r="AG3354">
        <f t="shared" si="1515"/>
        <v>3.0446983466583815</v>
      </c>
      <c r="AH3354" s="18">
        <f t="shared" si="1532"/>
        <v>670.60000000001548</v>
      </c>
      <c r="AI3354" s="18">
        <f t="shared" si="1533"/>
        <v>72.400000000000489</v>
      </c>
      <c r="AJ3354" s="28"/>
      <c r="AK3354" s="29">
        <f t="shared" si="1534"/>
        <v>15.275952027464339</v>
      </c>
      <c r="AL3354" s="19">
        <f t="shared" si="1535"/>
        <v>72.400000000000489</v>
      </c>
      <c r="AM3354" s="18">
        <f t="shared" si="1536"/>
        <v>22.350636242715552</v>
      </c>
      <c r="AN3354" s="18">
        <f t="shared" si="1537"/>
        <v>25.257459019528984</v>
      </c>
      <c r="AO3354" s="19" t="str">
        <f t="shared" si="1538"/>
        <v>N/A</v>
      </c>
      <c r="AP3354" t="str">
        <f t="shared" si="1539"/>
        <v>N/A</v>
      </c>
    </row>
    <row r="3355" spans="12:42" x14ac:dyDescent="0.3">
      <c r="L3355" s="25">
        <f t="shared" si="1540"/>
        <v>49.318324024363136</v>
      </c>
      <c r="N3355" s="25">
        <f t="shared" si="1542"/>
        <v>670.80000000001553</v>
      </c>
      <c r="O3355" s="25">
        <f t="shared" si="1516"/>
        <v>427.04454330418343</v>
      </c>
      <c r="P3355" s="25">
        <f t="shared" si="1517"/>
        <v>749.20095316523418</v>
      </c>
      <c r="Q3355" s="25">
        <f t="shared" si="1518"/>
        <v>374.60047658261709</v>
      </c>
      <c r="R3355" s="25">
        <f t="shared" si="1519"/>
        <v>6332.6665364947476</v>
      </c>
      <c r="S3355" s="25">
        <f t="shared" si="1520"/>
        <v>2.6723471944254529</v>
      </c>
      <c r="T3355" s="25">
        <f t="shared" si="1521"/>
        <v>52.791425354593692</v>
      </c>
      <c r="U3355" s="25">
        <f t="shared" si="1541"/>
        <v>216590.90848150314</v>
      </c>
      <c r="V3355" s="25">
        <f t="shared" si="1522"/>
        <v>0.49130784531308919</v>
      </c>
      <c r="W3355" s="25">
        <f t="shared" si="1523"/>
        <v>1.9652313812523567</v>
      </c>
      <c r="X3355" s="16">
        <f t="shared" si="1524"/>
        <v>1977.0947368421512</v>
      </c>
      <c r="Y3355">
        <f t="shared" si="1525"/>
        <v>279.70168918168741</v>
      </c>
      <c r="Z3355">
        <f t="shared" si="1526"/>
        <v>5.3075474879675566</v>
      </c>
      <c r="AA3355">
        <f t="shared" si="1527"/>
        <v>5.3354672405796348</v>
      </c>
      <c r="AB3355">
        <f t="shared" si="1514"/>
        <v>131.73647026267113</v>
      </c>
      <c r="AC3355">
        <f t="shared" si="1528"/>
        <v>260.39023617086468</v>
      </c>
      <c r="AD3355">
        <f t="shared" si="1529"/>
        <v>36.83768286174147</v>
      </c>
      <c r="AE3355">
        <f t="shared" si="1530"/>
        <v>22.357055250419119</v>
      </c>
      <c r="AF3355">
        <f t="shared" si="1531"/>
        <v>25.263878027232547</v>
      </c>
      <c r="AG3355">
        <f t="shared" si="1515"/>
        <v>3.0451523388098138</v>
      </c>
      <c r="AH3355" s="18">
        <f t="shared" si="1532"/>
        <v>670.80000000001553</v>
      </c>
      <c r="AI3355" s="18">
        <f t="shared" si="1533"/>
        <v>72.400000000000489</v>
      </c>
      <c r="AJ3355" s="28"/>
      <c r="AK3355" s="29">
        <f t="shared" si="1534"/>
        <v>15.275952027464339</v>
      </c>
      <c r="AL3355" s="19">
        <f t="shared" si="1535"/>
        <v>72.400000000000489</v>
      </c>
      <c r="AM3355" s="18">
        <f t="shared" si="1536"/>
        <v>22.357055250419119</v>
      </c>
      <c r="AN3355" s="18">
        <f t="shared" si="1537"/>
        <v>25.263878027232547</v>
      </c>
      <c r="AO3355" s="19" t="str">
        <f t="shared" si="1538"/>
        <v>N/A</v>
      </c>
      <c r="AP3355" t="str">
        <f t="shared" si="1539"/>
        <v>N/A</v>
      </c>
    </row>
    <row r="3356" spans="12:42" x14ac:dyDescent="0.3">
      <c r="L3356" s="25">
        <f t="shared" si="1540"/>
        <v>49.333037128189019</v>
      </c>
      <c r="N3356" s="25">
        <f t="shared" si="1542"/>
        <v>671.00000000001558</v>
      </c>
      <c r="O3356" s="25">
        <f t="shared" si="1516"/>
        <v>427.17186725865707</v>
      </c>
      <c r="P3356" s="25">
        <f t="shared" si="1517"/>
        <v>749.42432852395984</v>
      </c>
      <c r="Q3356" s="25">
        <f t="shared" si="1518"/>
        <v>374.71216426197992</v>
      </c>
      <c r="R3356" s="25">
        <f t="shared" si="1519"/>
        <v>6334.5546302742659</v>
      </c>
      <c r="S3356" s="25">
        <f t="shared" si="1520"/>
        <v>2.6723464947838704</v>
      </c>
      <c r="T3356" s="25">
        <f t="shared" si="1521"/>
        <v>52.799301600008768</v>
      </c>
      <c r="U3356" s="25">
        <f t="shared" si="1541"/>
        <v>216698.11667533367</v>
      </c>
      <c r="V3356" s="25">
        <f t="shared" si="1522"/>
        <v>0.49125805064818873</v>
      </c>
      <c r="W3356" s="25">
        <f t="shared" si="1523"/>
        <v>1.9650322025927549</v>
      </c>
      <c r="X3356" s="16">
        <f t="shared" si="1524"/>
        <v>1977.6842105263627</v>
      </c>
      <c r="Y3356">
        <f t="shared" si="1525"/>
        <v>279.78508264894509</v>
      </c>
      <c r="Z3356">
        <f t="shared" si="1526"/>
        <v>5.3083342431852687</v>
      </c>
      <c r="AA3356">
        <f t="shared" si="1527"/>
        <v>5.3362470016363064</v>
      </c>
      <c r="AB3356">
        <f t="shared" si="1514"/>
        <v>131.77574768373933</v>
      </c>
      <c r="AC3356">
        <f t="shared" si="1528"/>
        <v>260.46787190019415</v>
      </c>
      <c r="AD3356">
        <f t="shared" si="1529"/>
        <v>36.848666070704432</v>
      </c>
      <c r="AE3356">
        <f t="shared" si="1530"/>
        <v>22.363474258122686</v>
      </c>
      <c r="AF3356">
        <f t="shared" si="1531"/>
        <v>25.270297034936114</v>
      </c>
      <c r="AG3356">
        <f t="shared" si="1515"/>
        <v>3.0456062632870777</v>
      </c>
      <c r="AH3356" s="18">
        <f t="shared" si="1532"/>
        <v>671.00000000001558</v>
      </c>
      <c r="AI3356" s="18">
        <f t="shared" si="1533"/>
        <v>72.400000000000489</v>
      </c>
      <c r="AJ3356" s="28"/>
      <c r="AK3356" s="29">
        <f t="shared" si="1534"/>
        <v>15.275952027464339</v>
      </c>
      <c r="AL3356" s="19">
        <f t="shared" si="1535"/>
        <v>72.400000000000489</v>
      </c>
      <c r="AM3356" s="18">
        <f t="shared" si="1536"/>
        <v>22.363474258122686</v>
      </c>
      <c r="AN3356" s="18">
        <f t="shared" si="1537"/>
        <v>25.270297034936114</v>
      </c>
      <c r="AO3356" s="19" t="str">
        <f t="shared" si="1538"/>
        <v>N/A</v>
      </c>
      <c r="AP3356" t="str">
        <f t="shared" si="1539"/>
        <v>N/A</v>
      </c>
    </row>
    <row r="3357" spans="12:42" x14ac:dyDescent="0.3">
      <c r="L3357" s="25">
        <f t="shared" si="1540"/>
        <v>49.347750232014903</v>
      </c>
      <c r="N3357" s="25">
        <f t="shared" si="1542"/>
        <v>671.20000000001562</v>
      </c>
      <c r="O3357" s="25">
        <f t="shared" si="1516"/>
        <v>427.29919121313054</v>
      </c>
      <c r="P3357" s="25">
        <f t="shared" si="1517"/>
        <v>749.64770388268528</v>
      </c>
      <c r="Q3357" s="25">
        <f t="shared" si="1518"/>
        <v>374.82385194134264</v>
      </c>
      <c r="R3357" s="25">
        <f t="shared" si="1519"/>
        <v>6336.4427240537798</v>
      </c>
      <c r="S3357" s="25">
        <f t="shared" si="1520"/>
        <v>2.6723457955592562</v>
      </c>
      <c r="T3357" s="25">
        <f t="shared" si="1521"/>
        <v>52.807176670677066</v>
      </c>
      <c r="U3357" s="25">
        <f t="shared" si="1541"/>
        <v>216805.3459613756</v>
      </c>
      <c r="V3357" s="25">
        <f t="shared" si="1522"/>
        <v>0.49120827586750038</v>
      </c>
      <c r="W3357" s="25">
        <f t="shared" si="1523"/>
        <v>1.9648331034700015</v>
      </c>
      <c r="X3357" s="16">
        <f t="shared" si="1524"/>
        <v>1978.2736842105728</v>
      </c>
      <c r="Y3357">
        <f t="shared" si="1525"/>
        <v>279.86847611620254</v>
      </c>
      <c r="Z3357">
        <f t="shared" si="1526"/>
        <v>5.3091208821953373</v>
      </c>
      <c r="AA3357">
        <f t="shared" si="1527"/>
        <v>5.3370266503221302</v>
      </c>
      <c r="AB3357">
        <f t="shared" si="1514"/>
        <v>131.81502510480752</v>
      </c>
      <c r="AC3357">
        <f t="shared" si="1528"/>
        <v>260.54550762952363</v>
      </c>
      <c r="AD3357">
        <f t="shared" si="1529"/>
        <v>36.859649279667394</v>
      </c>
      <c r="AE3357">
        <f t="shared" si="1530"/>
        <v>22.369893265826253</v>
      </c>
      <c r="AF3357">
        <f t="shared" si="1531"/>
        <v>25.276716042639684</v>
      </c>
      <c r="AG3357">
        <f t="shared" si="1515"/>
        <v>3.0460601201204276</v>
      </c>
      <c r="AH3357" s="18">
        <f t="shared" si="1532"/>
        <v>671.20000000001562</v>
      </c>
      <c r="AI3357" s="18">
        <f t="shared" si="1533"/>
        <v>72.400000000000489</v>
      </c>
      <c r="AJ3357" s="28"/>
      <c r="AK3357" s="29">
        <f t="shared" si="1534"/>
        <v>15.275952027464339</v>
      </c>
      <c r="AL3357" s="19">
        <f t="shared" si="1535"/>
        <v>72.400000000000489</v>
      </c>
      <c r="AM3357" s="18">
        <f t="shared" si="1536"/>
        <v>22.369893265826253</v>
      </c>
      <c r="AN3357" s="18">
        <f t="shared" si="1537"/>
        <v>25.276716042639684</v>
      </c>
      <c r="AO3357" s="19" t="str">
        <f t="shared" si="1538"/>
        <v>N/A</v>
      </c>
      <c r="AP3357" t="str">
        <f t="shared" si="1539"/>
        <v>N/A</v>
      </c>
    </row>
    <row r="3358" spans="12:42" x14ac:dyDescent="0.3">
      <c r="L3358" s="25">
        <f t="shared" si="1540"/>
        <v>49.362463335840786</v>
      </c>
      <c r="N3358" s="25">
        <f t="shared" si="1542"/>
        <v>671.40000000001567</v>
      </c>
      <c r="O3358" s="25">
        <f t="shared" si="1516"/>
        <v>427.42651516760412</v>
      </c>
      <c r="P3358" s="25">
        <f t="shared" si="1517"/>
        <v>749.87107924141083</v>
      </c>
      <c r="Q3358" s="25">
        <f t="shared" si="1518"/>
        <v>374.93553962070541</v>
      </c>
      <c r="R3358" s="25">
        <f t="shared" si="1519"/>
        <v>6338.3308178332964</v>
      </c>
      <c r="S3358" s="25">
        <f t="shared" si="1520"/>
        <v>2.6723450967512377</v>
      </c>
      <c r="T3358" s="25">
        <f t="shared" si="1521"/>
        <v>52.815050567124089</v>
      </c>
      <c r="U3358" s="25">
        <f t="shared" si="1541"/>
        <v>216912.59633749138</v>
      </c>
      <c r="V3358" s="25">
        <f t="shared" si="1522"/>
        <v>0.491158520957161</v>
      </c>
      <c r="W3358" s="25">
        <f t="shared" si="1523"/>
        <v>1.964634083828644</v>
      </c>
      <c r="X3358" s="16">
        <f t="shared" si="1524"/>
        <v>1978.8631578947834</v>
      </c>
      <c r="Y3358">
        <f t="shared" si="1525"/>
        <v>279.95186958346005</v>
      </c>
      <c r="Z3358">
        <f t="shared" si="1526"/>
        <v>5.3099074050491444</v>
      </c>
      <c r="AA3358">
        <f t="shared" si="1527"/>
        <v>5.3378061866852384</v>
      </c>
      <c r="AB3358">
        <f t="shared" si="1514"/>
        <v>131.85430252587571</v>
      </c>
      <c r="AC3358">
        <f t="shared" si="1528"/>
        <v>260.6231433588531</v>
      </c>
      <c r="AD3358">
        <f t="shared" si="1529"/>
        <v>36.870632488630349</v>
      </c>
      <c r="AE3358">
        <f t="shared" si="1530"/>
        <v>22.37631227352982</v>
      </c>
      <c r="AF3358">
        <f t="shared" si="1531"/>
        <v>25.283135050343247</v>
      </c>
      <c r="AG3358">
        <f t="shared" si="1515"/>
        <v>3.0465139093400961</v>
      </c>
      <c r="AH3358" s="18">
        <f t="shared" si="1532"/>
        <v>671.40000000001567</v>
      </c>
      <c r="AI3358" s="18">
        <f t="shared" si="1533"/>
        <v>72.400000000000489</v>
      </c>
      <c r="AJ3358" s="28"/>
      <c r="AK3358" s="29">
        <f t="shared" si="1534"/>
        <v>15.275952027464339</v>
      </c>
      <c r="AL3358" s="19">
        <f t="shared" si="1535"/>
        <v>72.400000000000489</v>
      </c>
      <c r="AM3358" s="18">
        <f t="shared" si="1536"/>
        <v>22.37631227352982</v>
      </c>
      <c r="AN3358" s="18">
        <f t="shared" si="1537"/>
        <v>25.283135050343247</v>
      </c>
      <c r="AO3358" s="19" t="str">
        <f t="shared" si="1538"/>
        <v>N/A</v>
      </c>
      <c r="AP3358" t="str">
        <f t="shared" si="1539"/>
        <v>N/A</v>
      </c>
    </row>
    <row r="3359" spans="12:42" x14ac:dyDescent="0.3">
      <c r="L3359" s="25">
        <f t="shared" si="1540"/>
        <v>49.37717643966667</v>
      </c>
      <c r="N3359" s="25">
        <f t="shared" si="1542"/>
        <v>671.60000000001571</v>
      </c>
      <c r="O3359" s="25">
        <f t="shared" si="1516"/>
        <v>427.55383912207759</v>
      </c>
      <c r="P3359" s="25">
        <f t="shared" si="1517"/>
        <v>750.09445460013615</v>
      </c>
      <c r="Q3359" s="25">
        <f t="shared" si="1518"/>
        <v>375.04722730006807</v>
      </c>
      <c r="R3359" s="25">
        <f t="shared" si="1519"/>
        <v>6340.2189116128111</v>
      </c>
      <c r="S3359" s="25">
        <f t="shared" si="1520"/>
        <v>2.6723443983594417</v>
      </c>
      <c r="T3359" s="25">
        <f t="shared" si="1521"/>
        <v>52.822923289874936</v>
      </c>
      <c r="U3359" s="25">
        <f t="shared" si="1541"/>
        <v>217019.86780154542</v>
      </c>
      <c r="V3359" s="25">
        <f t="shared" si="1522"/>
        <v>0.49110878590332424</v>
      </c>
      <c r="W3359" s="25">
        <f t="shared" si="1523"/>
        <v>1.964435143613297</v>
      </c>
      <c r="X3359" s="16">
        <f t="shared" si="1524"/>
        <v>1979.4526315789931</v>
      </c>
      <c r="Y3359">
        <f t="shared" si="1525"/>
        <v>280.03526305071745</v>
      </c>
      <c r="Z3359">
        <f t="shared" si="1526"/>
        <v>5.3106938117980285</v>
      </c>
      <c r="AA3359">
        <f t="shared" si="1527"/>
        <v>5.3385856107737277</v>
      </c>
      <c r="AB3359">
        <f t="shared" si="1514"/>
        <v>131.89357994694387</v>
      </c>
      <c r="AC3359">
        <f t="shared" si="1528"/>
        <v>260.70077908818246</v>
      </c>
      <c r="AD3359">
        <f t="shared" si="1529"/>
        <v>36.881615697593297</v>
      </c>
      <c r="AE3359">
        <f t="shared" si="1530"/>
        <v>22.382731281233379</v>
      </c>
      <c r="AF3359">
        <f t="shared" si="1531"/>
        <v>25.289554058046807</v>
      </c>
      <c r="AG3359">
        <f t="shared" si="1515"/>
        <v>3.0469676309762908</v>
      </c>
      <c r="AH3359" s="18">
        <f t="shared" si="1532"/>
        <v>671.60000000001571</v>
      </c>
      <c r="AI3359" s="18">
        <f t="shared" si="1533"/>
        <v>72.400000000000489</v>
      </c>
      <c r="AJ3359" s="28"/>
      <c r="AK3359" s="29">
        <f t="shared" si="1534"/>
        <v>15.275952027464339</v>
      </c>
      <c r="AL3359" s="19">
        <f t="shared" si="1535"/>
        <v>72.400000000000489</v>
      </c>
      <c r="AM3359" s="18">
        <f t="shared" si="1536"/>
        <v>22.382731281233379</v>
      </c>
      <c r="AN3359" s="18">
        <f t="shared" si="1537"/>
        <v>25.289554058046807</v>
      </c>
      <c r="AO3359" s="19" t="str">
        <f t="shared" si="1538"/>
        <v>N/A</v>
      </c>
      <c r="AP3359" t="str">
        <f t="shared" si="1539"/>
        <v>N/A</v>
      </c>
    </row>
    <row r="3360" spans="12:42" x14ac:dyDescent="0.3">
      <c r="L3360" s="25">
        <f t="shared" si="1540"/>
        <v>49.391889543492553</v>
      </c>
      <c r="N3360" s="25">
        <f t="shared" si="1542"/>
        <v>671.80000000001576</v>
      </c>
      <c r="O3360" s="25">
        <f t="shared" si="1516"/>
        <v>427.68116307655123</v>
      </c>
      <c r="P3360" s="25">
        <f t="shared" si="1517"/>
        <v>750.31782995886192</v>
      </c>
      <c r="Q3360" s="25">
        <f t="shared" si="1518"/>
        <v>375.15891497943096</v>
      </c>
      <c r="R3360" s="25">
        <f t="shared" si="1519"/>
        <v>6342.1070053923286</v>
      </c>
      <c r="S3360" s="25">
        <f t="shared" si="1520"/>
        <v>2.6723437003834976</v>
      </c>
      <c r="T3360" s="25">
        <f t="shared" si="1521"/>
        <v>52.830794839454299</v>
      </c>
      <c r="U3360" s="25">
        <f t="shared" si="1541"/>
        <v>217127.16035140198</v>
      </c>
      <c r="V3360" s="25">
        <f t="shared" si="1522"/>
        <v>0.49105907069215449</v>
      </c>
      <c r="W3360" s="25">
        <f t="shared" si="1523"/>
        <v>1.9642362827686179</v>
      </c>
      <c r="X3360" s="16">
        <f t="shared" si="1524"/>
        <v>1980.042105263205</v>
      </c>
      <c r="Y3360">
        <f t="shared" si="1525"/>
        <v>280.11865651797513</v>
      </c>
      <c r="Z3360">
        <f t="shared" si="1526"/>
        <v>5.3114801024933005</v>
      </c>
      <c r="AA3360">
        <f t="shared" si="1527"/>
        <v>5.3393649226356681</v>
      </c>
      <c r="AB3360">
        <f t="shared" si="1514"/>
        <v>131.93285736801207</v>
      </c>
      <c r="AC3360">
        <f t="shared" si="1528"/>
        <v>260.77841481751182</v>
      </c>
      <c r="AD3360">
        <f t="shared" si="1529"/>
        <v>36.892598906556238</v>
      </c>
      <c r="AE3360">
        <f t="shared" si="1530"/>
        <v>22.389150288936936</v>
      </c>
      <c r="AF3360">
        <f t="shared" si="1531"/>
        <v>25.295973065750363</v>
      </c>
      <c r="AG3360">
        <f t="shared" si="1515"/>
        <v>3.0474212850592006</v>
      </c>
      <c r="AH3360" s="18">
        <f t="shared" si="1532"/>
        <v>671.80000000001576</v>
      </c>
      <c r="AI3360" s="18">
        <f t="shared" si="1533"/>
        <v>72.400000000000489</v>
      </c>
      <c r="AJ3360" s="28"/>
      <c r="AK3360" s="29">
        <f t="shared" si="1534"/>
        <v>15.275952027464339</v>
      </c>
      <c r="AL3360" s="19">
        <f t="shared" si="1535"/>
        <v>72.400000000000489</v>
      </c>
      <c r="AM3360" s="18">
        <f t="shared" si="1536"/>
        <v>22.389150288936936</v>
      </c>
      <c r="AN3360" s="18">
        <f t="shared" si="1537"/>
        <v>25.295973065750363</v>
      </c>
      <c r="AO3360" s="19" t="str">
        <f t="shared" si="1538"/>
        <v>N/A</v>
      </c>
      <c r="AP3360" t="str">
        <f t="shared" si="1539"/>
        <v>N/A</v>
      </c>
    </row>
    <row r="3361" spans="12:42" x14ac:dyDescent="0.3">
      <c r="L3361" s="25">
        <f t="shared" si="1540"/>
        <v>49.406602647318437</v>
      </c>
      <c r="N3361" s="25">
        <f t="shared" si="1542"/>
        <v>672.0000000000158</v>
      </c>
      <c r="O3361" s="25">
        <f t="shared" si="1516"/>
        <v>427.8084870310247</v>
      </c>
      <c r="P3361" s="25">
        <f t="shared" si="1517"/>
        <v>750.54120531758724</v>
      </c>
      <c r="Q3361" s="25">
        <f t="shared" si="1518"/>
        <v>375.27060265879362</v>
      </c>
      <c r="R3361" s="25">
        <f t="shared" si="1519"/>
        <v>6343.9950991718424</v>
      </c>
      <c r="S3361" s="25">
        <f t="shared" si="1520"/>
        <v>2.6723430028230331</v>
      </c>
      <c r="T3361" s="25">
        <f t="shared" si="1521"/>
        <v>52.838665216386488</v>
      </c>
      <c r="U3361" s="25">
        <f t="shared" si="1541"/>
        <v>217234.47398492674</v>
      </c>
      <c r="V3361" s="25">
        <f t="shared" si="1522"/>
        <v>0.49100937530983324</v>
      </c>
      <c r="W3361" s="25">
        <f t="shared" si="1523"/>
        <v>1.964037501239333</v>
      </c>
      <c r="X3361" s="16">
        <f t="shared" si="1524"/>
        <v>1980.6315789474147</v>
      </c>
      <c r="Y3361">
        <f t="shared" si="1525"/>
        <v>280.20204998523252</v>
      </c>
      <c r="Z3361">
        <f t="shared" si="1526"/>
        <v>5.3122662771862181</v>
      </c>
      <c r="AA3361">
        <f t="shared" si="1527"/>
        <v>5.340144122319078</v>
      </c>
      <c r="AB3361">
        <f t="shared" si="1514"/>
        <v>131.97213478908026</v>
      </c>
      <c r="AC3361">
        <f t="shared" si="1528"/>
        <v>260.85605054684129</v>
      </c>
      <c r="AD3361">
        <f t="shared" si="1529"/>
        <v>36.9035821155192</v>
      </c>
      <c r="AE3361">
        <f t="shared" si="1530"/>
        <v>22.395569296640502</v>
      </c>
      <c r="AF3361">
        <f t="shared" si="1531"/>
        <v>25.30239207345393</v>
      </c>
      <c r="AG3361">
        <f t="shared" si="1515"/>
        <v>3.0478748716189887</v>
      </c>
      <c r="AH3361" s="18">
        <f t="shared" si="1532"/>
        <v>672.0000000000158</v>
      </c>
      <c r="AI3361" s="18">
        <f t="shared" si="1533"/>
        <v>72.400000000000489</v>
      </c>
      <c r="AJ3361" s="28"/>
      <c r="AK3361" s="29">
        <f t="shared" si="1534"/>
        <v>15.275952027464339</v>
      </c>
      <c r="AL3361" s="19">
        <f t="shared" si="1535"/>
        <v>72.400000000000489</v>
      </c>
      <c r="AM3361" s="18">
        <f t="shared" si="1536"/>
        <v>22.395569296640502</v>
      </c>
      <c r="AN3361" s="18">
        <f t="shared" si="1537"/>
        <v>25.30239207345393</v>
      </c>
      <c r="AO3361" s="19" t="str">
        <f t="shared" si="1538"/>
        <v>N/A</v>
      </c>
      <c r="AP3361" t="str">
        <f t="shared" si="1539"/>
        <v>N/A</v>
      </c>
    </row>
    <row r="3362" spans="12:42" x14ac:dyDescent="0.3">
      <c r="L3362" s="25">
        <f t="shared" si="1540"/>
        <v>49.42131575114432</v>
      </c>
      <c r="N3362" s="25">
        <f t="shared" si="1542"/>
        <v>672.20000000001585</v>
      </c>
      <c r="O3362" s="25">
        <f t="shared" si="1516"/>
        <v>427.93581098549834</v>
      </c>
      <c r="P3362" s="25">
        <f t="shared" si="1517"/>
        <v>750.7645806763129</v>
      </c>
      <c r="Q3362" s="25">
        <f t="shared" si="1518"/>
        <v>375.38229033815645</v>
      </c>
      <c r="R3362" s="25">
        <f t="shared" si="1519"/>
        <v>6345.8831929513599</v>
      </c>
      <c r="S3362" s="25">
        <f t="shared" si="1520"/>
        <v>2.6723423056776783</v>
      </c>
      <c r="T3362" s="25">
        <f t="shared" si="1521"/>
        <v>52.846534421195436</v>
      </c>
      <c r="U3362" s="25">
        <f t="shared" si="1541"/>
        <v>217341.8086999857</v>
      </c>
      <c r="V3362" s="25">
        <f t="shared" si="1522"/>
        <v>0.49095969974255182</v>
      </c>
      <c r="W3362" s="25">
        <f t="shared" si="1523"/>
        <v>1.9638387989702073</v>
      </c>
      <c r="X3362" s="16">
        <f t="shared" si="1524"/>
        <v>1981.2210526316262</v>
      </c>
      <c r="Y3362">
        <f t="shared" si="1525"/>
        <v>280.2854434524902</v>
      </c>
      <c r="Z3362">
        <f t="shared" si="1526"/>
        <v>5.3130523359280168</v>
      </c>
      <c r="AA3362">
        <f t="shared" si="1527"/>
        <v>5.3409232098719643</v>
      </c>
      <c r="AB3362">
        <f t="shared" si="1514"/>
        <v>132.01141221014845</v>
      </c>
      <c r="AC3362">
        <f t="shared" si="1528"/>
        <v>260.93368627617076</v>
      </c>
      <c r="AD3362">
        <f t="shared" si="1529"/>
        <v>36.914565324482162</v>
      </c>
      <c r="AE3362">
        <f t="shared" si="1530"/>
        <v>22.401988304344069</v>
      </c>
      <c r="AF3362">
        <f t="shared" si="1531"/>
        <v>25.308811081157501</v>
      </c>
      <c r="AG3362">
        <f t="shared" si="1515"/>
        <v>3.0483283906857976</v>
      </c>
      <c r="AH3362" s="18">
        <f t="shared" si="1532"/>
        <v>672.20000000001585</v>
      </c>
      <c r="AI3362" s="18">
        <f t="shared" si="1533"/>
        <v>72.400000000000489</v>
      </c>
      <c r="AJ3362" s="28"/>
      <c r="AK3362" s="29">
        <f t="shared" si="1534"/>
        <v>15.275952027464339</v>
      </c>
      <c r="AL3362" s="19">
        <f t="shared" si="1535"/>
        <v>72.400000000000489</v>
      </c>
      <c r="AM3362" s="18">
        <f t="shared" si="1536"/>
        <v>22.401988304344069</v>
      </c>
      <c r="AN3362" s="18">
        <f t="shared" si="1537"/>
        <v>25.308811081157501</v>
      </c>
      <c r="AO3362" s="19" t="str">
        <f t="shared" si="1538"/>
        <v>N/A</v>
      </c>
      <c r="AP3362" t="str">
        <f t="shared" si="1539"/>
        <v>N/A</v>
      </c>
    </row>
    <row r="3363" spans="12:42" x14ac:dyDescent="0.3">
      <c r="L3363" s="25">
        <f t="shared" si="1540"/>
        <v>49.436028854970203</v>
      </c>
      <c r="N3363" s="25">
        <f t="shared" si="1542"/>
        <v>672.40000000001589</v>
      </c>
      <c r="O3363" s="25">
        <f t="shared" si="1516"/>
        <v>428.0631349399718</v>
      </c>
      <c r="P3363" s="25">
        <f t="shared" si="1517"/>
        <v>750.98795603503834</v>
      </c>
      <c r="Q3363" s="25">
        <f t="shared" si="1518"/>
        <v>375.49397801751917</v>
      </c>
      <c r="R3363" s="25">
        <f t="shared" si="1519"/>
        <v>6347.7712867308746</v>
      </c>
      <c r="S3363" s="25">
        <f t="shared" si="1520"/>
        <v>2.6723416089470624</v>
      </c>
      <c r="T3363" s="25">
        <f t="shared" si="1521"/>
        <v>52.854402454404642</v>
      </c>
      <c r="U3363" s="25">
        <f t="shared" si="1541"/>
        <v>217449.16449444616</v>
      </c>
      <c r="V3363" s="25">
        <f t="shared" si="1522"/>
        <v>0.49091004397651838</v>
      </c>
      <c r="W3363" s="25">
        <f t="shared" si="1523"/>
        <v>1.9636401759060735</v>
      </c>
      <c r="X3363" s="16">
        <f t="shared" si="1524"/>
        <v>1981.8105263158359</v>
      </c>
      <c r="Y3363">
        <f t="shared" si="1525"/>
        <v>280.36883691974759</v>
      </c>
      <c r="Z3363">
        <f t="shared" si="1526"/>
        <v>5.3138382787698806</v>
      </c>
      <c r="AA3363">
        <f t="shared" si="1527"/>
        <v>5.3417021853422799</v>
      </c>
      <c r="AB3363">
        <f t="shared" si="1514"/>
        <v>132.05068963121664</v>
      </c>
      <c r="AC3363">
        <f t="shared" si="1528"/>
        <v>261.01132200550023</v>
      </c>
      <c r="AD3363">
        <f t="shared" si="1529"/>
        <v>36.925548533445117</v>
      </c>
      <c r="AE3363">
        <f t="shared" si="1530"/>
        <v>22.408407312047636</v>
      </c>
      <c r="AF3363">
        <f t="shared" si="1531"/>
        <v>25.315230088861064</v>
      </c>
      <c r="AG3363">
        <f t="shared" si="1515"/>
        <v>3.0487818422897468</v>
      </c>
      <c r="AH3363" s="18">
        <f t="shared" si="1532"/>
        <v>672.40000000001589</v>
      </c>
      <c r="AI3363" s="18">
        <f t="shared" si="1533"/>
        <v>72.400000000000489</v>
      </c>
      <c r="AJ3363" s="28"/>
      <c r="AK3363" s="29">
        <f t="shared" si="1534"/>
        <v>15.275952027464339</v>
      </c>
      <c r="AL3363" s="19">
        <f t="shared" si="1535"/>
        <v>72.400000000000489</v>
      </c>
      <c r="AM3363" s="18">
        <f t="shared" si="1536"/>
        <v>22.408407312047636</v>
      </c>
      <c r="AN3363" s="18">
        <f t="shared" si="1537"/>
        <v>25.315230088861064</v>
      </c>
      <c r="AO3363" s="19" t="str">
        <f t="shared" si="1538"/>
        <v>N/A</v>
      </c>
      <c r="AP3363" t="str">
        <f t="shared" si="1539"/>
        <v>N/A</v>
      </c>
    </row>
    <row r="3364" spans="12:42" x14ac:dyDescent="0.3">
      <c r="L3364" s="25">
        <f t="shared" si="1540"/>
        <v>49.450741958796087</v>
      </c>
      <c r="N3364" s="25">
        <f t="shared" si="1542"/>
        <v>672.60000000001594</v>
      </c>
      <c r="O3364" s="25">
        <f t="shared" si="1516"/>
        <v>428.19045889444538</v>
      </c>
      <c r="P3364" s="25">
        <f t="shared" si="1517"/>
        <v>751.21133139376388</v>
      </c>
      <c r="Q3364" s="25">
        <f t="shared" si="1518"/>
        <v>375.60566569688194</v>
      </c>
      <c r="R3364" s="25">
        <f t="shared" si="1519"/>
        <v>6349.6593805103921</v>
      </c>
      <c r="S3364" s="25">
        <f t="shared" si="1520"/>
        <v>2.6723409126308146</v>
      </c>
      <c r="T3364" s="25">
        <f t="shared" si="1521"/>
        <v>52.862269316537294</v>
      </c>
      <c r="U3364" s="25">
        <f t="shared" si="1541"/>
        <v>217556.54136617627</v>
      </c>
      <c r="V3364" s="25">
        <f t="shared" si="1522"/>
        <v>0.49086040799795377</v>
      </c>
      <c r="W3364" s="25">
        <f t="shared" si="1523"/>
        <v>1.9634416319918151</v>
      </c>
      <c r="X3364" s="16">
        <f t="shared" si="1524"/>
        <v>1982.4000000000469</v>
      </c>
      <c r="Y3364">
        <f t="shared" si="1525"/>
        <v>280.45223038700516</v>
      </c>
      <c r="Z3364">
        <f t="shared" si="1526"/>
        <v>5.3146241057629666</v>
      </c>
      <c r="AA3364">
        <f t="shared" si="1527"/>
        <v>5.342481048777957</v>
      </c>
      <c r="AB3364">
        <f t="shared" si="1514"/>
        <v>132.08996705228481</v>
      </c>
      <c r="AC3364">
        <f t="shared" si="1528"/>
        <v>261.08895773482959</v>
      </c>
      <c r="AD3364">
        <f t="shared" si="1529"/>
        <v>36.936531742408064</v>
      </c>
      <c r="AE3364">
        <f t="shared" si="1530"/>
        <v>22.414826319751196</v>
      </c>
      <c r="AF3364">
        <f t="shared" si="1531"/>
        <v>25.321649096564624</v>
      </c>
      <c r="AG3364">
        <f t="shared" si="1515"/>
        <v>3.049235226460933</v>
      </c>
      <c r="AH3364" s="18">
        <f t="shared" si="1532"/>
        <v>672.60000000001594</v>
      </c>
      <c r="AI3364" s="18">
        <f t="shared" si="1533"/>
        <v>72.400000000000489</v>
      </c>
      <c r="AJ3364" s="28"/>
      <c r="AK3364" s="29">
        <f t="shared" si="1534"/>
        <v>15.275952027464339</v>
      </c>
      <c r="AL3364" s="19">
        <f t="shared" si="1535"/>
        <v>72.400000000000489</v>
      </c>
      <c r="AM3364" s="18">
        <f t="shared" si="1536"/>
        <v>22.414826319751196</v>
      </c>
      <c r="AN3364" s="18">
        <f t="shared" si="1537"/>
        <v>25.321649096564624</v>
      </c>
      <c r="AO3364" s="19" t="str">
        <f t="shared" si="1538"/>
        <v>N/A</v>
      </c>
      <c r="AP3364" t="str">
        <f t="shared" si="1539"/>
        <v>N/A</v>
      </c>
    </row>
    <row r="3365" spans="12:42" x14ac:dyDescent="0.3">
      <c r="L3365" s="25">
        <f t="shared" si="1540"/>
        <v>49.46545506262197</v>
      </c>
      <c r="N3365" s="25">
        <f t="shared" si="1542"/>
        <v>672.80000000001598</v>
      </c>
      <c r="O3365" s="25">
        <f t="shared" si="1516"/>
        <v>428.31778284891885</v>
      </c>
      <c r="P3365" s="25">
        <f t="shared" si="1517"/>
        <v>751.43470675248932</v>
      </c>
      <c r="Q3365" s="25">
        <f t="shared" si="1518"/>
        <v>375.71735337624466</v>
      </c>
      <c r="R3365" s="25">
        <f t="shared" si="1519"/>
        <v>6351.5474742899059</v>
      </c>
      <c r="S3365" s="25">
        <f t="shared" si="1520"/>
        <v>2.6723402167285668</v>
      </c>
      <c r="T3365" s="25">
        <f t="shared" si="1521"/>
        <v>52.870135008116087</v>
      </c>
      <c r="U3365" s="25">
        <f t="shared" si="1541"/>
        <v>217663.93931304477</v>
      </c>
      <c r="V3365" s="25">
        <f t="shared" si="1522"/>
        <v>0.49081079179309217</v>
      </c>
      <c r="W3365" s="25">
        <f t="shared" si="1523"/>
        <v>1.9632431671723687</v>
      </c>
      <c r="X3365" s="16">
        <f t="shared" si="1524"/>
        <v>1982.9894736842575</v>
      </c>
      <c r="Y3365">
        <f t="shared" si="1525"/>
        <v>280.53562385426267</v>
      </c>
      <c r="Z3365">
        <f t="shared" si="1526"/>
        <v>5.3154098169583905</v>
      </c>
      <c r="AA3365">
        <f t="shared" si="1527"/>
        <v>5.3432598002268898</v>
      </c>
      <c r="AB3365">
        <f t="shared" si="1514"/>
        <v>132.129244473353</v>
      </c>
      <c r="AC3365">
        <f t="shared" si="1528"/>
        <v>261.16659346415895</v>
      </c>
      <c r="AD3365">
        <f t="shared" si="1529"/>
        <v>36.947514951371005</v>
      </c>
      <c r="AE3365">
        <f t="shared" si="1530"/>
        <v>22.421245327454749</v>
      </c>
      <c r="AF3365">
        <f t="shared" si="1531"/>
        <v>25.32806810426818</v>
      </c>
      <c r="AG3365">
        <f t="shared" si="1515"/>
        <v>3.0496885432294323</v>
      </c>
      <c r="AH3365" s="18">
        <f t="shared" si="1532"/>
        <v>672.80000000001598</v>
      </c>
      <c r="AI3365" s="18">
        <f t="shared" si="1533"/>
        <v>72.400000000000489</v>
      </c>
      <c r="AJ3365" s="28"/>
      <c r="AK3365" s="29">
        <f t="shared" si="1534"/>
        <v>15.275952027464339</v>
      </c>
      <c r="AL3365" s="19">
        <f t="shared" si="1535"/>
        <v>72.400000000000489</v>
      </c>
      <c r="AM3365" s="18">
        <f t="shared" si="1536"/>
        <v>22.421245327454749</v>
      </c>
      <c r="AN3365" s="18">
        <f t="shared" si="1537"/>
        <v>25.32806810426818</v>
      </c>
      <c r="AO3365" s="19" t="str">
        <f t="shared" si="1538"/>
        <v>N/A</v>
      </c>
      <c r="AP3365" t="str">
        <f t="shared" si="1539"/>
        <v>N/A</v>
      </c>
    </row>
    <row r="3366" spans="12:42" x14ac:dyDescent="0.3">
      <c r="L3366" s="25">
        <f t="shared" si="1540"/>
        <v>49.480168166447854</v>
      </c>
      <c r="N3366" s="25">
        <f t="shared" si="1542"/>
        <v>673.00000000001603</v>
      </c>
      <c r="O3366" s="25">
        <f t="shared" si="1516"/>
        <v>428.44510680339249</v>
      </c>
      <c r="P3366" s="25">
        <f t="shared" si="1517"/>
        <v>751.65808211121498</v>
      </c>
      <c r="Q3366" s="25">
        <f t="shared" si="1518"/>
        <v>375.82904105560749</v>
      </c>
      <c r="R3366" s="25">
        <f t="shared" si="1519"/>
        <v>6353.4355680694225</v>
      </c>
      <c r="S3366" s="25">
        <f t="shared" si="1520"/>
        <v>2.672339521239949</v>
      </c>
      <c r="T3366" s="25">
        <f t="shared" si="1521"/>
        <v>52.877999529663427</v>
      </c>
      <c r="U3366" s="25">
        <f t="shared" si="1541"/>
        <v>217771.3583329214</v>
      </c>
      <c r="V3366" s="25">
        <f t="shared" si="1522"/>
        <v>0.49076119534818152</v>
      </c>
      <c r="W3366" s="25">
        <f t="shared" si="1523"/>
        <v>1.9630447813927261</v>
      </c>
      <c r="X3366" s="16">
        <f t="shared" si="1524"/>
        <v>1983.5789473684686</v>
      </c>
      <c r="Y3366">
        <f t="shared" si="1525"/>
        <v>280.61901732152023</v>
      </c>
      <c r="Z3366">
        <f t="shared" si="1526"/>
        <v>5.3161954124072306</v>
      </c>
      <c r="AA3366">
        <f t="shared" si="1527"/>
        <v>5.344038439736936</v>
      </c>
      <c r="AB3366">
        <f t="shared" si="1514"/>
        <v>132.16852189442119</v>
      </c>
      <c r="AC3366">
        <f t="shared" si="1528"/>
        <v>261.24422919348854</v>
      </c>
      <c r="AD3366">
        <f t="shared" si="1529"/>
        <v>36.958498160333981</v>
      </c>
      <c r="AE3366">
        <f t="shared" si="1530"/>
        <v>22.427664335158326</v>
      </c>
      <c r="AF3366">
        <f t="shared" si="1531"/>
        <v>25.334487111971754</v>
      </c>
      <c r="AG3366">
        <f t="shared" si="1515"/>
        <v>3.0501417926252961</v>
      </c>
      <c r="AH3366" s="18">
        <f t="shared" si="1532"/>
        <v>673.00000000001603</v>
      </c>
      <c r="AI3366" s="18">
        <f t="shared" si="1533"/>
        <v>72.400000000000489</v>
      </c>
      <c r="AJ3366" s="28"/>
      <c r="AK3366" s="29">
        <f t="shared" si="1534"/>
        <v>15.275952027464339</v>
      </c>
      <c r="AL3366" s="19">
        <f t="shared" si="1535"/>
        <v>72.400000000000489</v>
      </c>
      <c r="AM3366" s="18">
        <f t="shared" si="1536"/>
        <v>22.427664335158326</v>
      </c>
      <c r="AN3366" s="18">
        <f t="shared" si="1537"/>
        <v>25.334487111971754</v>
      </c>
      <c r="AO3366" s="19" t="str">
        <f t="shared" si="1538"/>
        <v>N/A</v>
      </c>
      <c r="AP3366" t="str">
        <f t="shared" si="1539"/>
        <v>N/A</v>
      </c>
    </row>
    <row r="3367" spans="12:42" x14ac:dyDescent="0.3">
      <c r="L3367" s="25">
        <f t="shared" si="1540"/>
        <v>49.494881270273737</v>
      </c>
      <c r="N3367" s="25">
        <f t="shared" si="1542"/>
        <v>673.20000000001608</v>
      </c>
      <c r="O3367" s="25">
        <f t="shared" si="1516"/>
        <v>428.57243075786596</v>
      </c>
      <c r="P3367" s="25">
        <f t="shared" si="1517"/>
        <v>751.8814574699403</v>
      </c>
      <c r="Q3367" s="25">
        <f t="shared" si="1518"/>
        <v>375.94072873497015</v>
      </c>
      <c r="R3367" s="25">
        <f t="shared" si="1519"/>
        <v>6355.3236618489373</v>
      </c>
      <c r="S3367" s="25">
        <f t="shared" si="1520"/>
        <v>2.6723388261645922</v>
      </c>
      <c r="T3367" s="25">
        <f t="shared" si="1521"/>
        <v>52.885862881701271</v>
      </c>
      <c r="U3367" s="25">
        <f t="shared" si="1541"/>
        <v>217878.79842367684</v>
      </c>
      <c r="V3367" s="25">
        <f t="shared" si="1522"/>
        <v>0.49071161864948454</v>
      </c>
      <c r="W3367" s="25">
        <f t="shared" si="1523"/>
        <v>1.9628464745979382</v>
      </c>
      <c r="X3367" s="16">
        <f t="shared" si="1524"/>
        <v>1984.1684210526787</v>
      </c>
      <c r="Y3367">
        <f t="shared" si="1525"/>
        <v>280.70241078877768</v>
      </c>
      <c r="Z3367">
        <f t="shared" si="1526"/>
        <v>5.3169808921605242</v>
      </c>
      <c r="AA3367">
        <f t="shared" si="1527"/>
        <v>5.3448169673559205</v>
      </c>
      <c r="AB3367">
        <f t="shared" si="1514"/>
        <v>132.20779931548938</v>
      </c>
      <c r="AC3367">
        <f t="shared" si="1528"/>
        <v>261.32186492281801</v>
      </c>
      <c r="AD3367">
        <f t="shared" si="1529"/>
        <v>36.969481369296943</v>
      </c>
      <c r="AE3367">
        <f t="shared" si="1530"/>
        <v>22.434083342861896</v>
      </c>
      <c r="AF3367">
        <f t="shared" si="1531"/>
        <v>25.340906119675324</v>
      </c>
      <c r="AG3367">
        <f t="shared" si="1515"/>
        <v>3.050594974678555</v>
      </c>
      <c r="AH3367" s="18">
        <f t="shared" si="1532"/>
        <v>673.20000000001608</v>
      </c>
      <c r="AI3367" s="18">
        <f t="shared" si="1533"/>
        <v>72.400000000000489</v>
      </c>
      <c r="AJ3367" s="28"/>
      <c r="AK3367" s="29">
        <f t="shared" si="1534"/>
        <v>15.275952027464339</v>
      </c>
      <c r="AL3367" s="19">
        <f t="shared" si="1535"/>
        <v>72.400000000000489</v>
      </c>
      <c r="AM3367" s="18">
        <f t="shared" si="1536"/>
        <v>22.434083342861896</v>
      </c>
      <c r="AN3367" s="18">
        <f t="shared" si="1537"/>
        <v>25.340906119675324</v>
      </c>
      <c r="AO3367" s="19" t="str">
        <f t="shared" si="1538"/>
        <v>N/A</v>
      </c>
      <c r="AP3367" t="str">
        <f t="shared" si="1539"/>
        <v>N/A</v>
      </c>
    </row>
    <row r="3368" spans="12:42" x14ac:dyDescent="0.3">
      <c r="L3368" s="25">
        <f t="shared" si="1540"/>
        <v>49.50959437409962</v>
      </c>
      <c r="N3368" s="25">
        <f t="shared" si="1542"/>
        <v>673.40000000001612</v>
      </c>
      <c r="O3368" s="25">
        <f t="shared" si="1516"/>
        <v>428.6997547123396</v>
      </c>
      <c r="P3368" s="25">
        <f t="shared" si="1517"/>
        <v>752.10483282866608</v>
      </c>
      <c r="Q3368" s="25">
        <f t="shared" si="1518"/>
        <v>376.05241641433304</v>
      </c>
      <c r="R3368" s="25">
        <f t="shared" si="1519"/>
        <v>6357.2117556284547</v>
      </c>
      <c r="S3368" s="25">
        <f t="shared" si="1520"/>
        <v>2.6723381315021291</v>
      </c>
      <c r="T3368" s="25">
        <f t="shared" si="1521"/>
        <v>52.893725064751223</v>
      </c>
      <c r="U3368" s="25">
        <f t="shared" si="1541"/>
        <v>217986.2595831826</v>
      </c>
      <c r="V3368" s="25">
        <f t="shared" si="1522"/>
        <v>0.49066206168327581</v>
      </c>
      <c r="W3368" s="25">
        <f t="shared" si="1523"/>
        <v>1.9626482467331032</v>
      </c>
      <c r="X3368" s="16">
        <f t="shared" si="1524"/>
        <v>1984.7578947368906</v>
      </c>
      <c r="Y3368">
        <f t="shared" si="1525"/>
        <v>280.78580425603542</v>
      </c>
      <c r="Z3368">
        <f t="shared" si="1526"/>
        <v>5.3177662562692802</v>
      </c>
      <c r="AA3368">
        <f t="shared" si="1527"/>
        <v>5.3455953831316423</v>
      </c>
      <c r="AB3368">
        <f t="shared" si="1514"/>
        <v>132.24707673655757</v>
      </c>
      <c r="AC3368">
        <f t="shared" si="1528"/>
        <v>261.39950065214737</v>
      </c>
      <c r="AD3368">
        <f t="shared" si="1529"/>
        <v>36.980464578259891</v>
      </c>
      <c r="AE3368">
        <f t="shared" si="1530"/>
        <v>22.440502350565456</v>
      </c>
      <c r="AF3368">
        <f t="shared" si="1531"/>
        <v>25.347325127378884</v>
      </c>
      <c r="AG3368">
        <f t="shared" si="1515"/>
        <v>3.0510480894192162</v>
      </c>
      <c r="AH3368" s="18">
        <f t="shared" si="1532"/>
        <v>673.40000000001612</v>
      </c>
      <c r="AI3368" s="18">
        <f t="shared" si="1533"/>
        <v>72.400000000000489</v>
      </c>
      <c r="AJ3368" s="28"/>
      <c r="AK3368" s="29">
        <f t="shared" si="1534"/>
        <v>15.275952027464339</v>
      </c>
      <c r="AL3368" s="19">
        <f t="shared" si="1535"/>
        <v>72.400000000000489</v>
      </c>
      <c r="AM3368" s="18">
        <f t="shared" si="1536"/>
        <v>22.440502350565456</v>
      </c>
      <c r="AN3368" s="18">
        <f t="shared" si="1537"/>
        <v>25.347325127378884</v>
      </c>
      <c r="AO3368" s="19" t="str">
        <f t="shared" si="1538"/>
        <v>N/A</v>
      </c>
      <c r="AP3368" t="str">
        <f t="shared" si="1539"/>
        <v>N/A</v>
      </c>
    </row>
    <row r="3369" spans="12:42" x14ac:dyDescent="0.3">
      <c r="L3369" s="25">
        <f t="shared" si="1540"/>
        <v>49.524307477925504</v>
      </c>
      <c r="N3369" s="25">
        <f t="shared" si="1542"/>
        <v>673.60000000001617</v>
      </c>
      <c r="O3369" s="25">
        <f t="shared" si="1516"/>
        <v>428.82707866681307</v>
      </c>
      <c r="P3369" s="25">
        <f t="shared" si="1517"/>
        <v>752.3282081873914</v>
      </c>
      <c r="Q3369" s="25">
        <f t="shared" si="1518"/>
        <v>376.1641040936957</v>
      </c>
      <c r="R3369" s="25">
        <f t="shared" si="1519"/>
        <v>6359.0998494079704</v>
      </c>
      <c r="S3369" s="25">
        <f t="shared" si="1520"/>
        <v>2.6723374372521911</v>
      </c>
      <c r="T3369" s="25">
        <f t="shared" si="1521"/>
        <v>52.901586079334443</v>
      </c>
      <c r="U3369" s="25">
        <f t="shared" si="1541"/>
        <v>218093.74180931089</v>
      </c>
      <c r="V3369" s="25">
        <f t="shared" si="1522"/>
        <v>0.49061252443584535</v>
      </c>
      <c r="W3369" s="25">
        <f t="shared" si="1523"/>
        <v>1.9624500977433814</v>
      </c>
      <c r="X3369" s="16">
        <f t="shared" si="1524"/>
        <v>1985.3473684211003</v>
      </c>
      <c r="Y3369">
        <f t="shared" si="1525"/>
        <v>280.86919772329281</v>
      </c>
      <c r="Z3369">
        <f t="shared" si="1526"/>
        <v>5.3185515047844563</v>
      </c>
      <c r="AA3369">
        <f t="shared" si="1527"/>
        <v>5.3463736871118499</v>
      </c>
      <c r="AB3369">
        <f t="shared" si="1514"/>
        <v>132.28635415762574</v>
      </c>
      <c r="AC3369">
        <f t="shared" si="1528"/>
        <v>261.47713638147673</v>
      </c>
      <c r="AD3369">
        <f t="shared" si="1529"/>
        <v>36.991447787222832</v>
      </c>
      <c r="AE3369">
        <f t="shared" si="1530"/>
        <v>22.446921358269012</v>
      </c>
      <c r="AF3369">
        <f t="shared" si="1531"/>
        <v>25.35374413508244</v>
      </c>
      <c r="AG3369">
        <f t="shared" si="1515"/>
        <v>3.0515011368772664</v>
      </c>
      <c r="AH3369" s="18">
        <f t="shared" si="1532"/>
        <v>673.60000000001617</v>
      </c>
      <c r="AI3369" s="18">
        <f t="shared" si="1533"/>
        <v>72.400000000000489</v>
      </c>
      <c r="AJ3369" s="28"/>
      <c r="AK3369" s="29">
        <f t="shared" si="1534"/>
        <v>15.275952027464339</v>
      </c>
      <c r="AL3369" s="19">
        <f t="shared" si="1535"/>
        <v>72.400000000000489</v>
      </c>
      <c r="AM3369" s="18">
        <f t="shared" si="1536"/>
        <v>22.446921358269012</v>
      </c>
      <c r="AN3369" s="18">
        <f t="shared" si="1537"/>
        <v>25.35374413508244</v>
      </c>
      <c r="AO3369" s="19" t="str">
        <f t="shared" si="1538"/>
        <v>N/A</v>
      </c>
      <c r="AP3369" t="str">
        <f t="shared" si="1539"/>
        <v>N/A</v>
      </c>
    </row>
    <row r="3370" spans="12:42" x14ac:dyDescent="0.3">
      <c r="L3370" s="25">
        <f t="shared" si="1540"/>
        <v>49.539020581751387</v>
      </c>
      <c r="N3370" s="25">
        <f t="shared" si="1542"/>
        <v>673.80000000001621</v>
      </c>
      <c r="O3370" s="25">
        <f t="shared" si="1516"/>
        <v>428.95440262128665</v>
      </c>
      <c r="P3370" s="25">
        <f t="shared" si="1517"/>
        <v>752.55158354611694</v>
      </c>
      <c r="Q3370" s="25">
        <f t="shared" si="1518"/>
        <v>376.27579177305847</v>
      </c>
      <c r="R3370" s="25">
        <f t="shared" si="1519"/>
        <v>6360.9879431874861</v>
      </c>
      <c r="S3370" s="25">
        <f t="shared" si="1520"/>
        <v>2.6723367434144114</v>
      </c>
      <c r="T3370" s="25">
        <f t="shared" si="1521"/>
        <v>52.909445925971781</v>
      </c>
      <c r="U3370" s="25">
        <f t="shared" si="1541"/>
        <v>218201.24509993452</v>
      </c>
      <c r="V3370" s="25">
        <f t="shared" si="1522"/>
        <v>0.4905630068934943</v>
      </c>
      <c r="W3370" s="25">
        <f t="shared" si="1523"/>
        <v>1.9622520275739772</v>
      </c>
      <c r="X3370" s="16">
        <f t="shared" si="1524"/>
        <v>1985.9368421053109</v>
      </c>
      <c r="Y3370">
        <f t="shared" si="1525"/>
        <v>280.95259119055032</v>
      </c>
      <c r="Z3370">
        <f t="shared" si="1526"/>
        <v>5.3193366377569857</v>
      </c>
      <c r="AA3370">
        <f t="shared" si="1527"/>
        <v>5.3471518793442749</v>
      </c>
      <c r="AB3370">
        <f t="shared" si="1514"/>
        <v>132.32563157869393</v>
      </c>
      <c r="AC3370">
        <f t="shared" si="1528"/>
        <v>261.55477211080608</v>
      </c>
      <c r="AD3370">
        <f t="shared" si="1529"/>
        <v>37.002430996185772</v>
      </c>
      <c r="AE3370">
        <f t="shared" si="1530"/>
        <v>22.453340365972565</v>
      </c>
      <c r="AF3370">
        <f t="shared" si="1531"/>
        <v>25.360163142785996</v>
      </c>
      <c r="AG3370">
        <f t="shared" si="1515"/>
        <v>3.0519541170826678</v>
      </c>
      <c r="AH3370" s="18">
        <f t="shared" si="1532"/>
        <v>673.80000000001621</v>
      </c>
      <c r="AI3370" s="18">
        <f t="shared" si="1533"/>
        <v>72.400000000000489</v>
      </c>
      <c r="AJ3370" s="28"/>
      <c r="AK3370" s="29">
        <f t="shared" si="1534"/>
        <v>15.275952027464339</v>
      </c>
      <c r="AL3370" s="19">
        <f t="shared" si="1535"/>
        <v>72.400000000000489</v>
      </c>
      <c r="AM3370" s="18">
        <f t="shared" si="1536"/>
        <v>22.453340365972565</v>
      </c>
      <c r="AN3370" s="18">
        <f t="shared" si="1537"/>
        <v>25.360163142785996</v>
      </c>
      <c r="AO3370" s="19" t="str">
        <f t="shared" si="1538"/>
        <v>N/A</v>
      </c>
      <c r="AP3370" t="str">
        <f t="shared" si="1539"/>
        <v>N/A</v>
      </c>
    </row>
    <row r="3371" spans="12:42" x14ac:dyDescent="0.3">
      <c r="L3371" s="25">
        <f t="shared" si="1540"/>
        <v>49.553733685577271</v>
      </c>
      <c r="N3371" s="25">
        <f t="shared" si="1542"/>
        <v>674.00000000001626</v>
      </c>
      <c r="O3371" s="25">
        <f t="shared" si="1516"/>
        <v>429.08172657576011</v>
      </c>
      <c r="P3371" s="25">
        <f t="shared" si="1517"/>
        <v>752.77495890484238</v>
      </c>
      <c r="Q3371" s="25">
        <f t="shared" si="1518"/>
        <v>376.38747945242119</v>
      </c>
      <c r="R3371" s="25">
        <f t="shared" si="1519"/>
        <v>6362.8760369670008</v>
      </c>
      <c r="S3371" s="25">
        <f t="shared" si="1520"/>
        <v>2.6723360499884223</v>
      </c>
      <c r="T3371" s="25">
        <f t="shared" si="1521"/>
        <v>52.917304605183645</v>
      </c>
      <c r="U3371" s="25">
        <f t="shared" si="1541"/>
        <v>218308.76945292743</v>
      </c>
      <c r="V3371" s="25">
        <f t="shared" si="1522"/>
        <v>0.49051350904253921</v>
      </c>
      <c r="W3371" s="25">
        <f t="shared" si="1523"/>
        <v>1.9620540361701568</v>
      </c>
      <c r="X3371" s="16">
        <f t="shared" si="1524"/>
        <v>1986.526315789521</v>
      </c>
      <c r="Y3371">
        <f t="shared" si="1525"/>
        <v>281.03598465780777</v>
      </c>
      <c r="Z3371">
        <f t="shared" si="1526"/>
        <v>5.3201216552377595</v>
      </c>
      <c r="AA3371">
        <f t="shared" si="1527"/>
        <v>5.3479299598766064</v>
      </c>
      <c r="AB3371">
        <f t="shared" si="1514"/>
        <v>132.36490899976212</v>
      </c>
      <c r="AC3371">
        <f t="shared" si="1528"/>
        <v>261.63240784013567</v>
      </c>
      <c r="AD3371">
        <f t="shared" si="1529"/>
        <v>37.013414205148749</v>
      </c>
      <c r="AE3371">
        <f t="shared" si="1530"/>
        <v>22.459759373676143</v>
      </c>
      <c r="AF3371">
        <f t="shared" si="1531"/>
        <v>25.36658215048957</v>
      </c>
      <c r="AG3371">
        <f t="shared" si="1515"/>
        <v>3.0524070300653623</v>
      </c>
      <c r="AH3371" s="18">
        <f t="shared" si="1532"/>
        <v>674.00000000001626</v>
      </c>
      <c r="AI3371" s="18">
        <f t="shared" si="1533"/>
        <v>72.400000000000489</v>
      </c>
      <c r="AJ3371" s="28"/>
      <c r="AK3371" s="29">
        <f t="shared" si="1534"/>
        <v>15.275952027464339</v>
      </c>
      <c r="AL3371" s="19">
        <f t="shared" si="1535"/>
        <v>72.400000000000489</v>
      </c>
      <c r="AM3371" s="18">
        <f t="shared" si="1536"/>
        <v>22.459759373676143</v>
      </c>
      <c r="AN3371" s="18">
        <f t="shared" si="1537"/>
        <v>25.36658215048957</v>
      </c>
      <c r="AO3371" s="19" t="str">
        <f t="shared" si="1538"/>
        <v>N/A</v>
      </c>
      <c r="AP3371" t="str">
        <f t="shared" si="1539"/>
        <v>N/A</v>
      </c>
    </row>
    <row r="3372" spans="12:42" x14ac:dyDescent="0.3">
      <c r="L3372" s="25">
        <f t="shared" si="1540"/>
        <v>49.568446789403154</v>
      </c>
      <c r="N3372" s="25">
        <f t="shared" si="1542"/>
        <v>674.2000000000163</v>
      </c>
      <c r="O3372" s="25">
        <f t="shared" si="1516"/>
        <v>429.20905053023375</v>
      </c>
      <c r="P3372" s="25">
        <f t="shared" si="1517"/>
        <v>752.99833426356804</v>
      </c>
      <c r="Q3372" s="25">
        <f t="shared" si="1518"/>
        <v>376.49916713178402</v>
      </c>
      <c r="R3372" s="25">
        <f t="shared" si="1519"/>
        <v>6364.7641307465174</v>
      </c>
      <c r="S3372" s="25">
        <f t="shared" si="1520"/>
        <v>2.6723353569738584</v>
      </c>
      <c r="T3372" s="25">
        <f t="shared" si="1521"/>
        <v>52.925162117490089</v>
      </c>
      <c r="U3372" s="25">
        <f t="shared" si="1541"/>
        <v>218416.31486616484</v>
      </c>
      <c r="V3372" s="25">
        <f t="shared" si="1522"/>
        <v>0.49046403086931045</v>
      </c>
      <c r="W3372" s="25">
        <f t="shared" si="1523"/>
        <v>1.9618561234772418</v>
      </c>
      <c r="X3372" s="16">
        <f t="shared" si="1524"/>
        <v>1987.1157894737325</v>
      </c>
      <c r="Y3372">
        <f t="shared" si="1525"/>
        <v>281.1193781250654</v>
      </c>
      <c r="Z3372">
        <f t="shared" si="1526"/>
        <v>5.3209065572776311</v>
      </c>
      <c r="AA3372">
        <f t="shared" si="1527"/>
        <v>5.3487079287565038</v>
      </c>
      <c r="AB3372">
        <f t="shared" si="1514"/>
        <v>132.40418642083031</v>
      </c>
      <c r="AC3372">
        <f t="shared" si="1528"/>
        <v>261.71004356946514</v>
      </c>
      <c r="AD3372">
        <f t="shared" si="1529"/>
        <v>37.024397414111711</v>
      </c>
      <c r="AE3372">
        <f t="shared" si="1530"/>
        <v>22.466178381379713</v>
      </c>
      <c r="AF3372">
        <f t="shared" si="1531"/>
        <v>25.373001158193141</v>
      </c>
      <c r="AG3372">
        <f t="shared" si="1515"/>
        <v>3.0528598758552681</v>
      </c>
      <c r="AH3372" s="18">
        <f t="shared" si="1532"/>
        <v>674.2000000000163</v>
      </c>
      <c r="AI3372" s="18">
        <f t="shared" si="1533"/>
        <v>72.400000000000489</v>
      </c>
      <c r="AJ3372" s="28"/>
      <c r="AK3372" s="29">
        <f t="shared" si="1534"/>
        <v>15.275952027464339</v>
      </c>
      <c r="AL3372" s="19">
        <f t="shared" si="1535"/>
        <v>72.400000000000489</v>
      </c>
      <c r="AM3372" s="18">
        <f t="shared" si="1536"/>
        <v>22.466178381379713</v>
      </c>
      <c r="AN3372" s="18">
        <f t="shared" si="1537"/>
        <v>25.373001158193141</v>
      </c>
      <c r="AO3372" s="19" t="str">
        <f t="shared" si="1538"/>
        <v>N/A</v>
      </c>
      <c r="AP3372" t="str">
        <f t="shared" si="1539"/>
        <v>N/A</v>
      </c>
    </row>
    <row r="3373" spans="12:42" x14ac:dyDescent="0.3">
      <c r="L3373" s="25">
        <f t="shared" si="1540"/>
        <v>49.583159893229038</v>
      </c>
      <c r="N3373" s="25">
        <f t="shared" si="1542"/>
        <v>674.40000000001635</v>
      </c>
      <c r="O3373" s="25">
        <f t="shared" si="1516"/>
        <v>429.33637448470722</v>
      </c>
      <c r="P3373" s="25">
        <f t="shared" si="1517"/>
        <v>753.22170962229347</v>
      </c>
      <c r="Q3373" s="25">
        <f t="shared" si="1518"/>
        <v>376.61085481114674</v>
      </c>
      <c r="R3373" s="25">
        <f t="shared" si="1519"/>
        <v>6366.652224526033</v>
      </c>
      <c r="S3373" s="25">
        <f t="shared" si="1520"/>
        <v>2.6723346643703536</v>
      </c>
      <c r="T3373" s="25">
        <f t="shared" si="1521"/>
        <v>52.933018463410725</v>
      </c>
      <c r="U3373" s="25">
        <f t="shared" si="1541"/>
        <v>218523.88133752238</v>
      </c>
      <c r="V3373" s="25">
        <f t="shared" si="1522"/>
        <v>0.49041457236015162</v>
      </c>
      <c r="W3373" s="25">
        <f t="shared" si="1523"/>
        <v>1.9616582894406065</v>
      </c>
      <c r="X3373" s="16">
        <f t="shared" si="1524"/>
        <v>1987.7052631579427</v>
      </c>
      <c r="Y3373">
        <f t="shared" si="1525"/>
        <v>281.20277159232285</v>
      </c>
      <c r="Z3373">
        <f t="shared" si="1526"/>
        <v>5.3216913439274167</v>
      </c>
      <c r="AA3373">
        <f t="shared" si="1527"/>
        <v>5.3494857860315914</v>
      </c>
      <c r="AB3373">
        <f t="shared" si="1514"/>
        <v>132.44346384189851</v>
      </c>
      <c r="AC3373">
        <f t="shared" si="1528"/>
        <v>261.7876792987945</v>
      </c>
      <c r="AD3373">
        <f t="shared" si="1529"/>
        <v>37.035380623074659</v>
      </c>
      <c r="AE3373">
        <f t="shared" si="1530"/>
        <v>22.472597389083273</v>
      </c>
      <c r="AF3373">
        <f t="shared" si="1531"/>
        <v>25.3794201658967</v>
      </c>
      <c r="AG3373">
        <f t="shared" si="1515"/>
        <v>3.0533126544822822</v>
      </c>
      <c r="AH3373" s="18">
        <f t="shared" si="1532"/>
        <v>674.40000000001635</v>
      </c>
      <c r="AI3373" s="18">
        <f t="shared" si="1533"/>
        <v>72.400000000000489</v>
      </c>
      <c r="AJ3373" s="28"/>
      <c r="AK3373" s="29">
        <f t="shared" si="1534"/>
        <v>15.275952027464339</v>
      </c>
      <c r="AL3373" s="19">
        <f t="shared" si="1535"/>
        <v>72.400000000000489</v>
      </c>
      <c r="AM3373" s="18">
        <f t="shared" si="1536"/>
        <v>22.472597389083273</v>
      </c>
      <c r="AN3373" s="18">
        <f t="shared" si="1537"/>
        <v>25.3794201658967</v>
      </c>
      <c r="AO3373" s="19" t="str">
        <f t="shared" si="1538"/>
        <v>N/A</v>
      </c>
      <c r="AP3373" t="str">
        <f t="shared" si="1539"/>
        <v>N/A</v>
      </c>
    </row>
    <row r="3374" spans="12:42" x14ac:dyDescent="0.3">
      <c r="L3374" s="25">
        <f t="shared" si="1540"/>
        <v>49.597872997054921</v>
      </c>
      <c r="N3374" s="25">
        <f t="shared" si="1542"/>
        <v>674.60000000001639</v>
      </c>
      <c r="O3374" s="25">
        <f t="shared" si="1516"/>
        <v>429.46369843918086</v>
      </c>
      <c r="P3374" s="25">
        <f t="shared" si="1517"/>
        <v>753.44508498101914</v>
      </c>
      <c r="Q3374" s="25">
        <f t="shared" si="1518"/>
        <v>376.72254249050957</v>
      </c>
      <c r="R3374" s="25">
        <f t="shared" si="1519"/>
        <v>6368.5403183055496</v>
      </c>
      <c r="S3374" s="25">
        <f t="shared" si="1520"/>
        <v>2.6723339721775412</v>
      </c>
      <c r="T3374" s="25">
        <f t="shared" si="1521"/>
        <v>52.940873643464855</v>
      </c>
      <c r="U3374" s="25">
        <f t="shared" si="1541"/>
        <v>218631.46886487617</v>
      </c>
      <c r="V3374" s="25">
        <f t="shared" si="1522"/>
        <v>0.49036513350141825</v>
      </c>
      <c r="W3374" s="25">
        <f t="shared" si="1523"/>
        <v>1.961460534005673</v>
      </c>
      <c r="X3374" s="16">
        <f t="shared" si="1524"/>
        <v>1988.2947368421542</v>
      </c>
      <c r="Y3374">
        <f t="shared" si="1525"/>
        <v>281.28616505958053</v>
      </c>
      <c r="Z3374">
        <f t="shared" si="1526"/>
        <v>5.3224760152378998</v>
      </c>
      <c r="AA3374">
        <f t="shared" si="1527"/>
        <v>5.3502635317494605</v>
      </c>
      <c r="AB3374">
        <f t="shared" si="1514"/>
        <v>132.48274126296667</v>
      </c>
      <c r="AC3374">
        <f t="shared" si="1528"/>
        <v>261.86531502812386</v>
      </c>
      <c r="AD3374">
        <f t="shared" si="1529"/>
        <v>37.046363832037599</v>
      </c>
      <c r="AE3374">
        <f t="shared" si="1530"/>
        <v>22.479016396786825</v>
      </c>
      <c r="AF3374">
        <f t="shared" si="1531"/>
        <v>25.385839173600257</v>
      </c>
      <c r="AG3374">
        <f t="shared" si="1515"/>
        <v>3.0537653659762789</v>
      </c>
      <c r="AH3374" s="18">
        <f t="shared" si="1532"/>
        <v>674.60000000001639</v>
      </c>
      <c r="AI3374" s="18">
        <f t="shared" si="1533"/>
        <v>72.400000000000489</v>
      </c>
      <c r="AJ3374" s="28"/>
      <c r="AK3374" s="29">
        <f t="shared" si="1534"/>
        <v>15.275952027464339</v>
      </c>
      <c r="AL3374" s="19">
        <f t="shared" si="1535"/>
        <v>72.400000000000489</v>
      </c>
      <c r="AM3374" s="18">
        <f t="shared" si="1536"/>
        <v>22.479016396786825</v>
      </c>
      <c r="AN3374" s="18">
        <f t="shared" si="1537"/>
        <v>25.385839173600257</v>
      </c>
      <c r="AO3374" s="19" t="str">
        <f t="shared" si="1538"/>
        <v>N/A</v>
      </c>
      <c r="AP3374" t="str">
        <f t="shared" si="1539"/>
        <v>N/A</v>
      </c>
    </row>
    <row r="3375" spans="12:42" x14ac:dyDescent="0.3">
      <c r="L3375" s="25">
        <f t="shared" si="1540"/>
        <v>49.612586100880804</v>
      </c>
      <c r="N3375" s="25">
        <f t="shared" si="1542"/>
        <v>674.80000000001644</v>
      </c>
      <c r="O3375" s="25">
        <f t="shared" si="1516"/>
        <v>429.59102239365438</v>
      </c>
      <c r="P3375" s="25">
        <f t="shared" si="1517"/>
        <v>753.66846033974457</v>
      </c>
      <c r="Q3375" s="25">
        <f t="shared" si="1518"/>
        <v>376.83423016987228</v>
      </c>
      <c r="R3375" s="25">
        <f t="shared" si="1519"/>
        <v>6370.4284120850652</v>
      </c>
      <c r="S3375" s="25">
        <f t="shared" si="1520"/>
        <v>2.6723332803950566</v>
      </c>
      <c r="T3375" s="25">
        <f t="shared" si="1521"/>
        <v>52.948727658171364</v>
      </c>
      <c r="U3375" s="25">
        <f t="shared" si="1541"/>
        <v>218739.07744610394</v>
      </c>
      <c r="V3375" s="25">
        <f t="shared" si="1522"/>
        <v>0.49031571427948228</v>
      </c>
      <c r="W3375" s="25">
        <f t="shared" si="1523"/>
        <v>1.9612628571179291</v>
      </c>
      <c r="X3375" s="16">
        <f t="shared" si="1524"/>
        <v>1988.8842105263643</v>
      </c>
      <c r="Y3375">
        <f t="shared" si="1525"/>
        <v>281.36955852683798</v>
      </c>
      <c r="Z3375">
        <f t="shared" si="1526"/>
        <v>5.3232605712598104</v>
      </c>
      <c r="AA3375">
        <f t="shared" si="1527"/>
        <v>5.3510411659576596</v>
      </c>
      <c r="AB3375">
        <f t="shared" si="1514"/>
        <v>132.52201868403486</v>
      </c>
      <c r="AC3375">
        <f t="shared" si="1528"/>
        <v>261.94295075745333</v>
      </c>
      <c r="AD3375">
        <f t="shared" si="1529"/>
        <v>37.057347041000561</v>
      </c>
      <c r="AE3375">
        <f t="shared" si="1530"/>
        <v>22.485435404490396</v>
      </c>
      <c r="AF3375">
        <f t="shared" si="1531"/>
        <v>25.392258181303824</v>
      </c>
      <c r="AG3375">
        <f t="shared" si="1515"/>
        <v>3.0542180103671108</v>
      </c>
      <c r="AH3375" s="18">
        <f t="shared" si="1532"/>
        <v>674.80000000001644</v>
      </c>
      <c r="AI3375" s="18">
        <f t="shared" si="1533"/>
        <v>72.400000000000489</v>
      </c>
      <c r="AJ3375" s="28"/>
      <c r="AK3375" s="29">
        <f t="shared" si="1534"/>
        <v>15.275952027464339</v>
      </c>
      <c r="AL3375" s="19">
        <f t="shared" si="1535"/>
        <v>72.400000000000489</v>
      </c>
      <c r="AM3375" s="18">
        <f t="shared" si="1536"/>
        <v>22.485435404490396</v>
      </c>
      <c r="AN3375" s="18">
        <f t="shared" si="1537"/>
        <v>25.392258181303824</v>
      </c>
      <c r="AO3375" s="19" t="str">
        <f t="shared" si="1538"/>
        <v>N/A</v>
      </c>
      <c r="AP3375" t="str">
        <f t="shared" si="1539"/>
        <v>N/A</v>
      </c>
    </row>
    <row r="3376" spans="12:42" x14ac:dyDescent="0.3">
      <c r="L3376" s="25">
        <f t="shared" si="1540"/>
        <v>49.627299204706688</v>
      </c>
      <c r="N3376" s="25">
        <f t="shared" si="1542"/>
        <v>675.00000000001648</v>
      </c>
      <c r="O3376" s="25">
        <f t="shared" si="1516"/>
        <v>429.71834634812791</v>
      </c>
      <c r="P3376" s="25">
        <f t="shared" si="1517"/>
        <v>753.89183569847012</v>
      </c>
      <c r="Q3376" s="25">
        <f t="shared" si="1518"/>
        <v>376.94591784923506</v>
      </c>
      <c r="R3376" s="25">
        <f t="shared" si="1519"/>
        <v>6372.3165058645809</v>
      </c>
      <c r="S3376" s="25">
        <f t="shared" si="1520"/>
        <v>2.6723325890225356</v>
      </c>
      <c r="T3376" s="25">
        <f t="shared" si="1521"/>
        <v>52.956580508048724</v>
      </c>
      <c r="U3376" s="25">
        <f t="shared" si="1541"/>
        <v>218846.70707908357</v>
      </c>
      <c r="V3376" s="25">
        <f t="shared" si="1522"/>
        <v>0.49026631468072629</v>
      </c>
      <c r="W3376" s="25">
        <f t="shared" si="1523"/>
        <v>1.9610652587229052</v>
      </c>
      <c r="X3376" s="16">
        <f t="shared" si="1524"/>
        <v>1989.4736842105754</v>
      </c>
      <c r="Y3376">
        <f t="shared" si="1525"/>
        <v>281.45295199409554</v>
      </c>
      <c r="Z3376">
        <f t="shared" si="1526"/>
        <v>5.3240450120438672</v>
      </c>
      <c r="AA3376">
        <f t="shared" si="1527"/>
        <v>5.3518186887037222</v>
      </c>
      <c r="AB3376">
        <f t="shared" si="1514"/>
        <v>132.56129610510305</v>
      </c>
      <c r="AC3376">
        <f t="shared" si="1528"/>
        <v>262.0205864867828</v>
      </c>
      <c r="AD3376">
        <f t="shared" si="1529"/>
        <v>37.068330249963516</v>
      </c>
      <c r="AE3376">
        <f t="shared" si="1530"/>
        <v>22.491854412193959</v>
      </c>
      <c r="AF3376">
        <f t="shared" si="1531"/>
        <v>25.398677189007387</v>
      </c>
      <c r="AG3376">
        <f t="shared" si="1515"/>
        <v>3.0546705876846088</v>
      </c>
      <c r="AH3376" s="18">
        <f t="shared" si="1532"/>
        <v>675.00000000001648</v>
      </c>
      <c r="AI3376" s="18">
        <f t="shared" si="1533"/>
        <v>72.400000000000489</v>
      </c>
      <c r="AJ3376" s="28"/>
      <c r="AK3376" s="29">
        <f t="shared" si="1534"/>
        <v>15.275952027464339</v>
      </c>
      <c r="AL3376" s="19">
        <f t="shared" si="1535"/>
        <v>72.400000000000489</v>
      </c>
      <c r="AM3376" s="18">
        <f t="shared" si="1536"/>
        <v>22.491854412193959</v>
      </c>
      <c r="AN3376" s="18">
        <f t="shared" si="1537"/>
        <v>25.398677189007387</v>
      </c>
      <c r="AO3376" s="19" t="str">
        <f t="shared" si="1538"/>
        <v>N/A</v>
      </c>
      <c r="AP3376" t="str">
        <f t="shared" si="1539"/>
        <v>N/A</v>
      </c>
    </row>
    <row r="3377" spans="12:42" x14ac:dyDescent="0.3">
      <c r="L3377" s="25">
        <f t="shared" si="1540"/>
        <v>49.642012308532571</v>
      </c>
      <c r="N3377" s="25">
        <f t="shared" si="1542"/>
        <v>675.20000000001653</v>
      </c>
      <c r="O3377" s="25">
        <f t="shared" si="1516"/>
        <v>429.84567030260149</v>
      </c>
      <c r="P3377" s="25">
        <f t="shared" si="1517"/>
        <v>754.11521105719567</v>
      </c>
      <c r="Q3377" s="25">
        <f t="shared" si="1518"/>
        <v>377.05760552859783</v>
      </c>
      <c r="R3377" s="25">
        <f t="shared" si="1519"/>
        <v>6374.2045996440975</v>
      </c>
      <c r="S3377" s="25">
        <f t="shared" si="1520"/>
        <v>2.6723318980596127</v>
      </c>
      <c r="T3377" s="25">
        <f t="shared" si="1521"/>
        <v>52.964432193615067</v>
      </c>
      <c r="U3377" s="25">
        <f t="shared" si="1541"/>
        <v>218954.35776169409</v>
      </c>
      <c r="V3377" s="25">
        <f t="shared" si="1522"/>
        <v>0.49021693469154759</v>
      </c>
      <c r="W3377" s="25">
        <f t="shared" si="1523"/>
        <v>1.9608677387661904</v>
      </c>
      <c r="X3377" s="16">
        <f t="shared" si="1524"/>
        <v>1990.0631578947855</v>
      </c>
      <c r="Y3377">
        <f t="shared" si="1525"/>
        <v>281.53634546135299</v>
      </c>
      <c r="Z3377">
        <f t="shared" si="1526"/>
        <v>5.3248293376407272</v>
      </c>
      <c r="AA3377">
        <f t="shared" si="1527"/>
        <v>5.3525961000351314</v>
      </c>
      <c r="AB3377">
        <f t="shared" si="1514"/>
        <v>132.60057352617125</v>
      </c>
      <c r="AC3377">
        <f t="shared" si="1528"/>
        <v>262.09822221611228</v>
      </c>
      <c r="AD3377">
        <f t="shared" si="1529"/>
        <v>37.079313458926478</v>
      </c>
      <c r="AE3377">
        <f t="shared" si="1530"/>
        <v>22.498273419897526</v>
      </c>
      <c r="AF3377">
        <f t="shared" si="1531"/>
        <v>25.405096196710957</v>
      </c>
      <c r="AG3377">
        <f t="shared" si="1515"/>
        <v>3.0551230979585804</v>
      </c>
      <c r="AH3377" s="18">
        <f t="shared" si="1532"/>
        <v>675.20000000001653</v>
      </c>
      <c r="AI3377" s="18">
        <f t="shared" si="1533"/>
        <v>72.400000000000489</v>
      </c>
      <c r="AJ3377" s="28"/>
      <c r="AK3377" s="29">
        <f t="shared" si="1534"/>
        <v>15.275952027464339</v>
      </c>
      <c r="AL3377" s="19">
        <f t="shared" si="1535"/>
        <v>72.400000000000489</v>
      </c>
      <c r="AM3377" s="18">
        <f t="shared" si="1536"/>
        <v>22.498273419897526</v>
      </c>
      <c r="AN3377" s="18">
        <f t="shared" si="1537"/>
        <v>25.405096196710957</v>
      </c>
      <c r="AO3377" s="19" t="str">
        <f t="shared" si="1538"/>
        <v>N/A</v>
      </c>
      <c r="AP3377" t="str">
        <f t="shared" si="1539"/>
        <v>N/A</v>
      </c>
    </row>
    <row r="3378" spans="12:42" x14ac:dyDescent="0.3">
      <c r="L3378" s="25">
        <f t="shared" si="1540"/>
        <v>49.656725412358455</v>
      </c>
      <c r="N3378" s="25">
        <f t="shared" si="1542"/>
        <v>675.40000000001658</v>
      </c>
      <c r="O3378" s="25">
        <f t="shared" si="1516"/>
        <v>429.97299425707502</v>
      </c>
      <c r="P3378" s="25">
        <f t="shared" si="1517"/>
        <v>754.3385864159211</v>
      </c>
      <c r="Q3378" s="25">
        <f t="shared" si="1518"/>
        <v>377.16929320796055</v>
      </c>
      <c r="R3378" s="25">
        <f t="shared" si="1519"/>
        <v>6376.0926934236122</v>
      </c>
      <c r="S3378" s="25">
        <f t="shared" si="1520"/>
        <v>2.6723312075059251</v>
      </c>
      <c r="T3378" s="25">
        <f t="shared" si="1521"/>
        <v>52.972282715388104</v>
      </c>
      <c r="U3378" s="25">
        <f t="shared" si="1541"/>
        <v>219062.02949181566</v>
      </c>
      <c r="V3378" s="25">
        <f t="shared" si="1522"/>
        <v>0.490167574298358</v>
      </c>
      <c r="W3378" s="25">
        <f t="shared" si="1523"/>
        <v>1.960670297193432</v>
      </c>
      <c r="X3378" s="16">
        <f t="shared" si="1524"/>
        <v>1990.6526315789965</v>
      </c>
      <c r="Y3378">
        <f t="shared" si="1525"/>
        <v>281.61973892861056</v>
      </c>
      <c r="Z3378">
        <f t="shared" si="1526"/>
        <v>5.32561354810103</v>
      </c>
      <c r="AA3378">
        <f t="shared" si="1527"/>
        <v>5.3533733999993496</v>
      </c>
      <c r="AB3378">
        <f t="shared" si="1514"/>
        <v>132.63985094723944</v>
      </c>
      <c r="AC3378">
        <f t="shared" si="1528"/>
        <v>262.17585794544163</v>
      </c>
      <c r="AD3378">
        <f t="shared" si="1529"/>
        <v>37.090296667889426</v>
      </c>
      <c r="AE3378">
        <f t="shared" si="1530"/>
        <v>22.504692427601089</v>
      </c>
      <c r="AF3378">
        <f t="shared" si="1531"/>
        <v>25.411515204414517</v>
      </c>
      <c r="AG3378">
        <f t="shared" si="1515"/>
        <v>3.0555755412188108</v>
      </c>
      <c r="AH3378" s="18">
        <f t="shared" si="1532"/>
        <v>675.40000000001658</v>
      </c>
      <c r="AI3378" s="18">
        <f t="shared" si="1533"/>
        <v>72.400000000000489</v>
      </c>
      <c r="AJ3378" s="28"/>
      <c r="AK3378" s="29">
        <f t="shared" si="1534"/>
        <v>15.275952027464339</v>
      </c>
      <c r="AL3378" s="19">
        <f t="shared" si="1535"/>
        <v>72.400000000000489</v>
      </c>
      <c r="AM3378" s="18">
        <f t="shared" si="1536"/>
        <v>22.504692427601089</v>
      </c>
      <c r="AN3378" s="18">
        <f t="shared" si="1537"/>
        <v>25.411515204414517</v>
      </c>
      <c r="AO3378" s="19" t="str">
        <f t="shared" si="1538"/>
        <v>N/A</v>
      </c>
      <c r="AP3378" t="str">
        <f t="shared" si="1539"/>
        <v>N/A</v>
      </c>
    </row>
    <row r="3379" spans="12:42" x14ac:dyDescent="0.3">
      <c r="L3379" s="25">
        <f t="shared" si="1540"/>
        <v>49.671438516184338</v>
      </c>
      <c r="N3379" s="25">
        <f t="shared" si="1542"/>
        <v>675.60000000001662</v>
      </c>
      <c r="O3379" s="25">
        <f t="shared" si="1516"/>
        <v>430.10031821154854</v>
      </c>
      <c r="P3379" s="25">
        <f t="shared" si="1517"/>
        <v>754.56196177464665</v>
      </c>
      <c r="Q3379" s="25">
        <f t="shared" si="1518"/>
        <v>377.28098088732332</v>
      </c>
      <c r="R3379" s="25">
        <f t="shared" si="1519"/>
        <v>6377.9807872031279</v>
      </c>
      <c r="S3379" s="25">
        <f t="shared" si="1520"/>
        <v>2.6723305173611083</v>
      </c>
      <c r="T3379" s="25">
        <f t="shared" si="1521"/>
        <v>52.980132073885201</v>
      </c>
      <c r="U3379" s="25">
        <f t="shared" si="1541"/>
        <v>219169.72226732865</v>
      </c>
      <c r="V3379" s="25">
        <f t="shared" si="1522"/>
        <v>0.49011823348758049</v>
      </c>
      <c r="W3379" s="25">
        <f t="shared" si="1523"/>
        <v>1.960472933950322</v>
      </c>
      <c r="X3379" s="16">
        <f t="shared" si="1524"/>
        <v>1991.2421052632071</v>
      </c>
      <c r="Y3379">
        <f t="shared" si="1525"/>
        <v>281.70313239586807</v>
      </c>
      <c r="Z3379">
        <f t="shared" si="1526"/>
        <v>5.3263976434753628</v>
      </c>
      <c r="AA3379">
        <f t="shared" si="1527"/>
        <v>5.3541505886437939</v>
      </c>
      <c r="AB3379">
        <f t="shared" si="1514"/>
        <v>132.67912836830763</v>
      </c>
      <c r="AC3379">
        <f t="shared" si="1528"/>
        <v>262.25349367477122</v>
      </c>
      <c r="AD3379">
        <f t="shared" si="1529"/>
        <v>37.101279876852402</v>
      </c>
      <c r="AE3379">
        <f t="shared" si="1530"/>
        <v>22.511111435304663</v>
      </c>
      <c r="AF3379">
        <f t="shared" si="1531"/>
        <v>25.417934212118094</v>
      </c>
      <c r="AG3379">
        <f t="shared" si="1515"/>
        <v>3.0560279174950655</v>
      </c>
      <c r="AH3379" s="18">
        <f t="shared" si="1532"/>
        <v>675.60000000001662</v>
      </c>
      <c r="AI3379" s="18">
        <f t="shared" si="1533"/>
        <v>72.400000000000489</v>
      </c>
      <c r="AJ3379" s="28"/>
      <c r="AK3379" s="29">
        <f t="shared" si="1534"/>
        <v>15.275952027464339</v>
      </c>
      <c r="AL3379" s="19">
        <f t="shared" si="1535"/>
        <v>72.400000000000489</v>
      </c>
      <c r="AM3379" s="18">
        <f t="shared" si="1536"/>
        <v>22.511111435304663</v>
      </c>
      <c r="AN3379" s="18">
        <f t="shared" si="1537"/>
        <v>25.417934212118094</v>
      </c>
      <c r="AO3379" s="19" t="str">
        <f t="shared" si="1538"/>
        <v>N/A</v>
      </c>
      <c r="AP3379" t="str">
        <f t="shared" si="1539"/>
        <v>N/A</v>
      </c>
    </row>
    <row r="3380" spans="12:42" x14ac:dyDescent="0.3">
      <c r="L3380" s="25">
        <f t="shared" si="1540"/>
        <v>49.686151620010222</v>
      </c>
      <c r="N3380" s="25">
        <f t="shared" si="1542"/>
        <v>675.80000000001667</v>
      </c>
      <c r="O3380" s="25">
        <f t="shared" si="1516"/>
        <v>430.22764216602212</v>
      </c>
      <c r="P3380" s="25">
        <f t="shared" si="1517"/>
        <v>754.7853371333722</v>
      </c>
      <c r="Q3380" s="25">
        <f t="shared" si="1518"/>
        <v>377.3926685666861</v>
      </c>
      <c r="R3380" s="25">
        <f t="shared" si="1519"/>
        <v>6379.8688809826454</v>
      </c>
      <c r="S3380" s="25">
        <f t="shared" si="1520"/>
        <v>2.6723298276248002</v>
      </c>
      <c r="T3380" s="25">
        <f t="shared" si="1521"/>
        <v>52.987980269623307</v>
      </c>
      <c r="U3380" s="25">
        <f t="shared" si="1541"/>
        <v>219277.43608611485</v>
      </c>
      <c r="V3380" s="25">
        <f t="shared" si="1522"/>
        <v>0.49006891224565352</v>
      </c>
      <c r="W3380" s="25">
        <f t="shared" si="1523"/>
        <v>1.9602756489826141</v>
      </c>
      <c r="X3380" s="16">
        <f t="shared" si="1524"/>
        <v>1991.8315789474182</v>
      </c>
      <c r="Y3380">
        <f t="shared" si="1525"/>
        <v>281.78652586312569</v>
      </c>
      <c r="Z3380">
        <f t="shared" si="1526"/>
        <v>5.3271816238142877</v>
      </c>
      <c r="AA3380">
        <f t="shared" si="1527"/>
        <v>5.3549276660158585</v>
      </c>
      <c r="AB3380">
        <f t="shared" si="1514"/>
        <v>132.71840578937579</v>
      </c>
      <c r="AC3380">
        <f t="shared" si="1528"/>
        <v>262.33112940410047</v>
      </c>
      <c r="AD3380">
        <f t="shared" si="1529"/>
        <v>37.112263085815329</v>
      </c>
      <c r="AE3380">
        <f t="shared" si="1530"/>
        <v>22.517530443008212</v>
      </c>
      <c r="AF3380">
        <f t="shared" si="1531"/>
        <v>25.42435321982164</v>
      </c>
      <c r="AG3380">
        <f t="shared" si="1515"/>
        <v>3.0564802268170856</v>
      </c>
      <c r="AH3380" s="18">
        <f t="shared" si="1532"/>
        <v>675.80000000001667</v>
      </c>
      <c r="AI3380" s="18">
        <f t="shared" si="1533"/>
        <v>72.400000000000489</v>
      </c>
      <c r="AJ3380" s="28"/>
      <c r="AK3380" s="29">
        <f t="shared" si="1534"/>
        <v>15.275952027464339</v>
      </c>
      <c r="AL3380" s="19">
        <f t="shared" si="1535"/>
        <v>72.400000000000489</v>
      </c>
      <c r="AM3380" s="18">
        <f t="shared" si="1536"/>
        <v>22.517530443008212</v>
      </c>
      <c r="AN3380" s="18">
        <f t="shared" si="1537"/>
        <v>25.42435321982164</v>
      </c>
      <c r="AO3380" s="19" t="str">
        <f t="shared" si="1538"/>
        <v>N/A</v>
      </c>
      <c r="AP3380" t="str">
        <f t="shared" si="1539"/>
        <v>N/A</v>
      </c>
    </row>
    <row r="3381" spans="12:42" x14ac:dyDescent="0.3">
      <c r="L3381" s="25">
        <f t="shared" si="1540"/>
        <v>49.700864723836105</v>
      </c>
      <c r="N3381" s="25">
        <f t="shared" si="1542"/>
        <v>676.00000000001671</v>
      </c>
      <c r="O3381" s="25">
        <f t="shared" si="1516"/>
        <v>430.35496612049565</v>
      </c>
      <c r="P3381" s="25">
        <f t="shared" si="1517"/>
        <v>755.00871249209774</v>
      </c>
      <c r="Q3381" s="25">
        <f t="shared" si="1518"/>
        <v>377.50435624604887</v>
      </c>
      <c r="R3381" s="25">
        <f t="shared" si="1519"/>
        <v>6381.7569747621601</v>
      </c>
      <c r="S3381" s="25">
        <f t="shared" si="1520"/>
        <v>2.6723291382966381</v>
      </c>
      <c r="T3381" s="25">
        <f t="shared" si="1521"/>
        <v>52.995827303118986</v>
      </c>
      <c r="U3381" s="25">
        <f t="shared" si="1541"/>
        <v>219385.17094605655</v>
      </c>
      <c r="V3381" s="25">
        <f t="shared" si="1522"/>
        <v>0.49001961055902765</v>
      </c>
      <c r="W3381" s="25">
        <f t="shared" si="1523"/>
        <v>1.9600784422361106</v>
      </c>
      <c r="X3381" s="16">
        <f t="shared" si="1524"/>
        <v>1992.4210526316288</v>
      </c>
      <c r="Y3381">
        <f t="shared" si="1525"/>
        <v>281.8699193303832</v>
      </c>
      <c r="Z3381">
        <f t="shared" si="1526"/>
        <v>5.3279654891683217</v>
      </c>
      <c r="AA3381">
        <f t="shared" si="1527"/>
        <v>5.3557046321628974</v>
      </c>
      <c r="AB3381">
        <f t="shared" si="1514"/>
        <v>132.75768321044399</v>
      </c>
      <c r="AC3381">
        <f t="shared" si="1528"/>
        <v>262.40876513342994</v>
      </c>
      <c r="AD3381">
        <f t="shared" si="1529"/>
        <v>37.123246294778284</v>
      </c>
      <c r="AE3381">
        <f t="shared" si="1530"/>
        <v>22.523949450711775</v>
      </c>
      <c r="AF3381">
        <f t="shared" si="1531"/>
        <v>25.430772227525203</v>
      </c>
      <c r="AG3381">
        <f t="shared" si="1515"/>
        <v>3.0569324692145914</v>
      </c>
      <c r="AH3381" s="18">
        <f t="shared" si="1532"/>
        <v>676.00000000001671</v>
      </c>
      <c r="AI3381" s="18">
        <f t="shared" si="1533"/>
        <v>72.400000000000489</v>
      </c>
      <c r="AJ3381" s="28"/>
      <c r="AK3381" s="29">
        <f t="shared" si="1534"/>
        <v>15.275952027464339</v>
      </c>
      <c r="AL3381" s="19">
        <f t="shared" si="1535"/>
        <v>72.400000000000489</v>
      </c>
      <c r="AM3381" s="18">
        <f t="shared" si="1536"/>
        <v>22.523949450711775</v>
      </c>
      <c r="AN3381" s="18">
        <f t="shared" si="1537"/>
        <v>25.430772227525203</v>
      </c>
      <c r="AO3381" s="19" t="str">
        <f t="shared" si="1538"/>
        <v>N/A</v>
      </c>
      <c r="AP3381" t="str">
        <f t="shared" si="1539"/>
        <v>N/A</v>
      </c>
    </row>
    <row r="3382" spans="12:42" x14ac:dyDescent="0.3">
      <c r="L3382" s="25">
        <f t="shared" si="1540"/>
        <v>49.715577827661988</v>
      </c>
      <c r="N3382" s="25">
        <f t="shared" si="1542"/>
        <v>676.20000000001676</v>
      </c>
      <c r="O3382" s="25">
        <f t="shared" si="1516"/>
        <v>430.48229007496917</v>
      </c>
      <c r="P3382" s="25">
        <f t="shared" si="1517"/>
        <v>755.23208785082318</v>
      </c>
      <c r="Q3382" s="25">
        <f t="shared" si="1518"/>
        <v>377.61604392541159</v>
      </c>
      <c r="R3382" s="25">
        <f t="shared" si="1519"/>
        <v>6383.6450685416758</v>
      </c>
      <c r="S3382" s="25">
        <f t="shared" si="1520"/>
        <v>2.6723284493762596</v>
      </c>
      <c r="T3382" s="25">
        <f t="shared" si="1521"/>
        <v>53.003673174888469</v>
      </c>
      <c r="U3382" s="25">
        <f t="shared" si="1541"/>
        <v>219492.92684503688</v>
      </c>
      <c r="V3382" s="25">
        <f t="shared" si="1522"/>
        <v>0.48997032841416738</v>
      </c>
      <c r="W3382" s="25">
        <f t="shared" si="1523"/>
        <v>1.9598813136566695</v>
      </c>
      <c r="X3382" s="16">
        <f t="shared" si="1524"/>
        <v>1993.0105263158393</v>
      </c>
      <c r="Y3382">
        <f t="shared" si="1525"/>
        <v>281.95331279764071</v>
      </c>
      <c r="Z3382">
        <f t="shared" si="1526"/>
        <v>5.3287492395879452</v>
      </c>
      <c r="AA3382">
        <f t="shared" si="1527"/>
        <v>5.3564814871322328</v>
      </c>
      <c r="AB3382">
        <f t="shared" si="1514"/>
        <v>132.79696063151218</v>
      </c>
      <c r="AC3382">
        <f t="shared" si="1528"/>
        <v>262.48640086275941</v>
      </c>
      <c r="AD3382">
        <f t="shared" si="1529"/>
        <v>37.134229503741246</v>
      </c>
      <c r="AE3382">
        <f t="shared" si="1530"/>
        <v>22.530368458415342</v>
      </c>
      <c r="AF3382">
        <f t="shared" si="1531"/>
        <v>25.437191235228774</v>
      </c>
      <c r="AG3382">
        <f t="shared" si="1515"/>
        <v>3.0573846447172817</v>
      </c>
      <c r="AH3382" s="18">
        <f t="shared" si="1532"/>
        <v>676.20000000001676</v>
      </c>
      <c r="AI3382" s="18">
        <f t="shared" si="1533"/>
        <v>72.400000000000489</v>
      </c>
      <c r="AJ3382" s="28"/>
      <c r="AK3382" s="29">
        <f t="shared" si="1534"/>
        <v>15.275952027464339</v>
      </c>
      <c r="AL3382" s="19">
        <f t="shared" si="1535"/>
        <v>72.400000000000489</v>
      </c>
      <c r="AM3382" s="18">
        <f t="shared" si="1536"/>
        <v>22.530368458415342</v>
      </c>
      <c r="AN3382" s="18">
        <f t="shared" si="1537"/>
        <v>25.437191235228774</v>
      </c>
      <c r="AO3382" s="19" t="str">
        <f t="shared" si="1538"/>
        <v>N/A</v>
      </c>
      <c r="AP3382" t="str">
        <f t="shared" si="1539"/>
        <v>N/A</v>
      </c>
    </row>
    <row r="3383" spans="12:42" x14ac:dyDescent="0.3">
      <c r="L3383" s="25">
        <f t="shared" si="1540"/>
        <v>49.730290931487872</v>
      </c>
      <c r="N3383" s="25">
        <f t="shared" si="1542"/>
        <v>676.4000000000168</v>
      </c>
      <c r="O3383" s="25">
        <f t="shared" si="1516"/>
        <v>430.60961402944275</v>
      </c>
      <c r="P3383" s="25">
        <f t="shared" si="1517"/>
        <v>755.45546320954872</v>
      </c>
      <c r="Q3383" s="25">
        <f t="shared" si="1518"/>
        <v>377.72773160477436</v>
      </c>
      <c r="R3383" s="25">
        <f t="shared" si="1519"/>
        <v>6385.5331623211914</v>
      </c>
      <c r="S3383" s="25">
        <f t="shared" si="1520"/>
        <v>2.6723277608633031</v>
      </c>
      <c r="T3383" s="25">
        <f t="shared" si="1521"/>
        <v>53.011517885447546</v>
      </c>
      <c r="U3383" s="25">
        <f t="shared" si="1541"/>
        <v>219600.70378093998</v>
      </c>
      <c r="V3383" s="25">
        <f t="shared" si="1522"/>
        <v>0.48992106579755035</v>
      </c>
      <c r="W3383" s="25">
        <f t="shared" si="1523"/>
        <v>1.9596842631902014</v>
      </c>
      <c r="X3383" s="16">
        <f t="shared" si="1524"/>
        <v>1993.6000000000499</v>
      </c>
      <c r="Y3383">
        <f t="shared" si="1525"/>
        <v>282.03670626489821</v>
      </c>
      <c r="Z3383">
        <f t="shared" si="1526"/>
        <v>5.3295328751236068</v>
      </c>
      <c r="AA3383">
        <f t="shared" si="1527"/>
        <v>5.3572582309711541</v>
      </c>
      <c r="AB3383">
        <f t="shared" si="1514"/>
        <v>132.83623805258037</v>
      </c>
      <c r="AC3383">
        <f t="shared" si="1528"/>
        <v>262.56403659208888</v>
      </c>
      <c r="AD3383">
        <f t="shared" si="1529"/>
        <v>37.145212712704208</v>
      </c>
      <c r="AE3383">
        <f t="shared" si="1530"/>
        <v>22.536787466118913</v>
      </c>
      <c r="AF3383">
        <f t="shared" si="1531"/>
        <v>25.443610242932341</v>
      </c>
      <c r="AG3383">
        <f t="shared" si="1515"/>
        <v>3.0578367533548318</v>
      </c>
      <c r="AH3383" s="18">
        <f t="shared" si="1532"/>
        <v>676.4000000000168</v>
      </c>
      <c r="AI3383" s="18">
        <f t="shared" si="1533"/>
        <v>72.400000000000489</v>
      </c>
      <c r="AJ3383" s="28"/>
      <c r="AK3383" s="29">
        <f t="shared" si="1534"/>
        <v>15.275952027464339</v>
      </c>
      <c r="AL3383" s="19">
        <f t="shared" si="1535"/>
        <v>72.400000000000489</v>
      </c>
      <c r="AM3383" s="18">
        <f t="shared" si="1536"/>
        <v>22.536787466118913</v>
      </c>
      <c r="AN3383" s="18">
        <f t="shared" si="1537"/>
        <v>25.443610242932341</v>
      </c>
      <c r="AO3383" s="19" t="str">
        <f t="shared" si="1538"/>
        <v>N/A</v>
      </c>
      <c r="AP3383" t="str">
        <f t="shared" si="1539"/>
        <v>N/A</v>
      </c>
    </row>
    <row r="3384" spans="12:42" x14ac:dyDescent="0.3">
      <c r="L3384" s="25">
        <f t="shared" si="1540"/>
        <v>49.745004035313755</v>
      </c>
      <c r="N3384" s="25">
        <f t="shared" si="1542"/>
        <v>676.60000000001685</v>
      </c>
      <c r="O3384" s="25">
        <f t="shared" si="1516"/>
        <v>430.73693798391628</v>
      </c>
      <c r="P3384" s="25">
        <f t="shared" si="1517"/>
        <v>755.67883856827427</v>
      </c>
      <c r="Q3384" s="25">
        <f t="shared" si="1518"/>
        <v>377.83941928413714</v>
      </c>
      <c r="R3384" s="25">
        <f t="shared" si="1519"/>
        <v>6387.421256100708</v>
      </c>
      <c r="S3384" s="25">
        <f t="shared" si="1520"/>
        <v>2.6723270727574064</v>
      </c>
      <c r="T3384" s="25">
        <f t="shared" si="1521"/>
        <v>53.019361435311659</v>
      </c>
      <c r="U3384" s="25">
        <f t="shared" si="1541"/>
        <v>219708.50175165106</v>
      </c>
      <c r="V3384" s="25">
        <f t="shared" si="1522"/>
        <v>0.48987182269566848</v>
      </c>
      <c r="W3384" s="25">
        <f t="shared" si="1523"/>
        <v>1.9594872907826739</v>
      </c>
      <c r="X3384" s="16">
        <f t="shared" si="1524"/>
        <v>1994.1894736842605</v>
      </c>
      <c r="Y3384">
        <f t="shared" si="1525"/>
        <v>282.12009973215572</v>
      </c>
      <c r="Z3384">
        <f t="shared" si="1526"/>
        <v>5.3303163958257151</v>
      </c>
      <c r="AA3384">
        <f t="shared" si="1527"/>
        <v>5.3580348637269193</v>
      </c>
      <c r="AB3384">
        <f t="shared" si="1514"/>
        <v>132.87551547364856</v>
      </c>
      <c r="AC3384">
        <f t="shared" si="1528"/>
        <v>262.64167232141835</v>
      </c>
      <c r="AD3384">
        <f t="shared" si="1529"/>
        <v>37.15619592166717</v>
      </c>
      <c r="AE3384">
        <f t="shared" si="1530"/>
        <v>22.54320647382248</v>
      </c>
      <c r="AF3384">
        <f t="shared" si="1531"/>
        <v>25.450029250635907</v>
      </c>
      <c r="AG3384">
        <f t="shared" si="1515"/>
        <v>3.0582887951568956</v>
      </c>
      <c r="AH3384" s="18">
        <f t="shared" si="1532"/>
        <v>676.60000000001685</v>
      </c>
      <c r="AI3384" s="18">
        <f t="shared" si="1533"/>
        <v>72.400000000000489</v>
      </c>
      <c r="AJ3384" s="28"/>
      <c r="AK3384" s="29">
        <f t="shared" si="1534"/>
        <v>15.275952027464339</v>
      </c>
      <c r="AL3384" s="19">
        <f t="shared" si="1535"/>
        <v>72.400000000000489</v>
      </c>
      <c r="AM3384" s="18">
        <f t="shared" si="1536"/>
        <v>22.54320647382248</v>
      </c>
      <c r="AN3384" s="18">
        <f t="shared" si="1537"/>
        <v>25.450029250635907</v>
      </c>
      <c r="AO3384" s="19" t="str">
        <f t="shared" si="1538"/>
        <v>N/A</v>
      </c>
      <c r="AP3384" t="str">
        <f t="shared" si="1539"/>
        <v>N/A</v>
      </c>
    </row>
    <row r="3385" spans="12:42" x14ac:dyDescent="0.3">
      <c r="L3385" s="25">
        <f t="shared" si="1540"/>
        <v>49.759717139139639</v>
      </c>
      <c r="N3385" s="25">
        <f t="shared" si="1542"/>
        <v>676.80000000001689</v>
      </c>
      <c r="O3385" s="25">
        <f t="shared" si="1516"/>
        <v>430.8642619383898</v>
      </c>
      <c r="P3385" s="25">
        <f t="shared" si="1517"/>
        <v>755.90221392699971</v>
      </c>
      <c r="Q3385" s="25">
        <f t="shared" si="1518"/>
        <v>377.95110696349985</v>
      </c>
      <c r="R3385" s="25">
        <f t="shared" si="1519"/>
        <v>6389.3093498802227</v>
      </c>
      <c r="S3385" s="25">
        <f t="shared" si="1520"/>
        <v>2.6723263850582097</v>
      </c>
      <c r="T3385" s="25">
        <f t="shared" si="1521"/>
        <v>53.027203824995851</v>
      </c>
      <c r="U3385" s="25">
        <f t="shared" si="1541"/>
        <v>219816.32075505535</v>
      </c>
      <c r="V3385" s="25">
        <f t="shared" si="1522"/>
        <v>0.48982259909502512</v>
      </c>
      <c r="W3385" s="25">
        <f t="shared" si="1523"/>
        <v>1.9592903963801005</v>
      </c>
      <c r="X3385" s="16">
        <f t="shared" si="1524"/>
        <v>1994.7789473684707</v>
      </c>
      <c r="Y3385">
        <f t="shared" si="1525"/>
        <v>282.20349319941317</v>
      </c>
      <c r="Z3385">
        <f t="shared" si="1526"/>
        <v>5.331099801744644</v>
      </c>
      <c r="AA3385">
        <f t="shared" si="1527"/>
        <v>5.3588113854467512</v>
      </c>
      <c r="AB3385">
        <f t="shared" si="1514"/>
        <v>132.91479289471673</v>
      </c>
      <c r="AC3385">
        <f t="shared" si="1528"/>
        <v>262.7193080507476</v>
      </c>
      <c r="AD3385">
        <f t="shared" si="1529"/>
        <v>37.167179130630096</v>
      </c>
      <c r="AE3385">
        <f t="shared" si="1530"/>
        <v>22.549625481526029</v>
      </c>
      <c r="AF3385">
        <f t="shared" si="1531"/>
        <v>25.456448258339456</v>
      </c>
      <c r="AG3385">
        <f t="shared" si="1515"/>
        <v>3.0587407701531051</v>
      </c>
      <c r="AH3385" s="18">
        <f t="shared" si="1532"/>
        <v>676.80000000001689</v>
      </c>
      <c r="AI3385" s="18">
        <f t="shared" si="1533"/>
        <v>72.400000000000489</v>
      </c>
      <c r="AJ3385" s="28"/>
      <c r="AK3385" s="29">
        <f t="shared" si="1534"/>
        <v>15.275952027464339</v>
      </c>
      <c r="AL3385" s="19">
        <f t="shared" si="1535"/>
        <v>72.400000000000489</v>
      </c>
      <c r="AM3385" s="18">
        <f t="shared" si="1536"/>
        <v>22.549625481526029</v>
      </c>
      <c r="AN3385" s="18">
        <f t="shared" si="1537"/>
        <v>25.456448258339456</v>
      </c>
      <c r="AO3385" s="19" t="str">
        <f t="shared" si="1538"/>
        <v>N/A</v>
      </c>
      <c r="AP3385" t="str">
        <f t="shared" si="1539"/>
        <v>N/A</v>
      </c>
    </row>
    <row r="3386" spans="12:42" x14ac:dyDescent="0.3">
      <c r="L3386" s="25">
        <f t="shared" si="1540"/>
        <v>49.774430242965522</v>
      </c>
      <c r="N3386" s="25">
        <f t="shared" si="1542"/>
        <v>677.00000000001694</v>
      </c>
      <c r="O3386" s="25">
        <f t="shared" si="1516"/>
        <v>430.99158589286338</v>
      </c>
      <c r="P3386" s="25">
        <f t="shared" si="1517"/>
        <v>756.12558928572525</v>
      </c>
      <c r="Q3386" s="25">
        <f t="shared" si="1518"/>
        <v>378.06279464286263</v>
      </c>
      <c r="R3386" s="25">
        <f t="shared" si="1519"/>
        <v>6391.1974436597384</v>
      </c>
      <c r="S3386" s="25">
        <f t="shared" si="1520"/>
        <v>2.6723256977653529</v>
      </c>
      <c r="T3386" s="25">
        <f t="shared" si="1521"/>
        <v>53.035045055014798</v>
      </c>
      <c r="U3386" s="25">
        <f t="shared" si="1541"/>
        <v>219924.16078903966</v>
      </c>
      <c r="V3386" s="25">
        <f t="shared" si="1522"/>
        <v>0.4897733949821384</v>
      </c>
      <c r="W3386" s="25">
        <f t="shared" si="1523"/>
        <v>1.9590935799285536</v>
      </c>
      <c r="X3386" s="16">
        <f t="shared" si="1524"/>
        <v>1995.3684210526817</v>
      </c>
      <c r="Y3386">
        <f t="shared" si="1525"/>
        <v>282.2868866666708</v>
      </c>
      <c r="Z3386">
        <f t="shared" si="1526"/>
        <v>5.3318830929307302</v>
      </c>
      <c r="AA3386">
        <f t="shared" si="1527"/>
        <v>5.3595877961778422</v>
      </c>
      <c r="AB3386">
        <f t="shared" si="1514"/>
        <v>132.95407031578492</v>
      </c>
      <c r="AC3386">
        <f t="shared" si="1528"/>
        <v>262.79694378007719</v>
      </c>
      <c r="AD3386">
        <f t="shared" si="1529"/>
        <v>37.178162339593072</v>
      </c>
      <c r="AE3386">
        <f t="shared" si="1530"/>
        <v>22.556044489229603</v>
      </c>
      <c r="AF3386">
        <f t="shared" si="1531"/>
        <v>25.462867266043034</v>
      </c>
      <c r="AG3386">
        <f t="shared" si="1515"/>
        <v>3.0591926783730723</v>
      </c>
      <c r="AH3386" s="18">
        <f t="shared" si="1532"/>
        <v>677.00000000001694</v>
      </c>
      <c r="AI3386" s="18">
        <f t="shared" si="1533"/>
        <v>72.400000000000489</v>
      </c>
      <c r="AJ3386" s="28"/>
      <c r="AK3386" s="29">
        <f t="shared" si="1534"/>
        <v>15.275952027464339</v>
      </c>
      <c r="AL3386" s="19">
        <f t="shared" si="1535"/>
        <v>72.400000000000489</v>
      </c>
      <c r="AM3386" s="18">
        <f t="shared" si="1536"/>
        <v>22.556044489229603</v>
      </c>
      <c r="AN3386" s="18">
        <f t="shared" si="1537"/>
        <v>25.462867266043034</v>
      </c>
      <c r="AO3386" s="19" t="str">
        <f t="shared" si="1538"/>
        <v>N/A</v>
      </c>
      <c r="AP3386" t="str">
        <f t="shared" si="1539"/>
        <v>N/A</v>
      </c>
    </row>
    <row r="3387" spans="12:42" x14ac:dyDescent="0.3">
      <c r="L3387" s="25">
        <f t="shared" si="1540"/>
        <v>49.789143346791406</v>
      </c>
      <c r="N3387" s="25">
        <f t="shared" si="1542"/>
        <v>677.20000000001698</v>
      </c>
      <c r="O3387" s="25">
        <f t="shared" si="1516"/>
        <v>431.11890984733691</v>
      </c>
      <c r="P3387" s="25">
        <f t="shared" si="1517"/>
        <v>756.3489646444508</v>
      </c>
      <c r="Q3387" s="25">
        <f t="shared" si="1518"/>
        <v>378.1744823222254</v>
      </c>
      <c r="R3387" s="25">
        <f t="shared" si="1519"/>
        <v>6393.085537439254</v>
      </c>
      <c r="S3387" s="25">
        <f t="shared" si="1520"/>
        <v>2.6723250108784748</v>
      </c>
      <c r="T3387" s="25">
        <f t="shared" si="1521"/>
        <v>53.04288512588279</v>
      </c>
      <c r="U3387" s="25">
        <f t="shared" si="1541"/>
        <v>220032.02185149174</v>
      </c>
      <c r="V3387" s="25">
        <f t="shared" si="1522"/>
        <v>0.48972421034354008</v>
      </c>
      <c r="W3387" s="25">
        <f t="shared" si="1523"/>
        <v>1.9588968413741603</v>
      </c>
      <c r="X3387" s="16">
        <f t="shared" si="1524"/>
        <v>1995.9578947368923</v>
      </c>
      <c r="Y3387">
        <f t="shared" si="1525"/>
        <v>282.3702801339283</v>
      </c>
      <c r="Z3387">
        <f t="shared" si="1526"/>
        <v>5.3326662694342684</v>
      </c>
      <c r="AA3387">
        <f t="shared" si="1527"/>
        <v>5.3603640959673458</v>
      </c>
      <c r="AB3387">
        <f t="shared" si="1514"/>
        <v>132.99334773685311</v>
      </c>
      <c r="AC3387">
        <f t="shared" si="1528"/>
        <v>262.87457950940654</v>
      </c>
      <c r="AD3387">
        <f t="shared" si="1529"/>
        <v>37.189145548556013</v>
      </c>
      <c r="AE3387">
        <f t="shared" si="1530"/>
        <v>22.562463496933159</v>
      </c>
      <c r="AF3387">
        <f t="shared" si="1531"/>
        <v>25.46928627374659</v>
      </c>
      <c r="AG3387">
        <f t="shared" si="1515"/>
        <v>3.0596445198463833</v>
      </c>
      <c r="AH3387" s="18">
        <f t="shared" si="1532"/>
        <v>677.20000000001698</v>
      </c>
      <c r="AI3387" s="18">
        <f t="shared" si="1533"/>
        <v>72.400000000000489</v>
      </c>
      <c r="AJ3387" s="28"/>
      <c r="AK3387" s="29">
        <f t="shared" si="1534"/>
        <v>15.275952027464339</v>
      </c>
      <c r="AL3387" s="19">
        <f t="shared" si="1535"/>
        <v>72.400000000000489</v>
      </c>
      <c r="AM3387" s="18">
        <f t="shared" si="1536"/>
        <v>22.562463496933159</v>
      </c>
      <c r="AN3387" s="18">
        <f t="shared" si="1537"/>
        <v>25.46928627374659</v>
      </c>
      <c r="AO3387" s="19" t="str">
        <f t="shared" si="1538"/>
        <v>N/A</v>
      </c>
      <c r="AP3387" t="str">
        <f t="shared" si="1539"/>
        <v>N/A</v>
      </c>
    </row>
    <row r="3388" spans="12:42" x14ac:dyDescent="0.3">
      <c r="L3388" s="25">
        <f t="shared" si="1540"/>
        <v>49.803856450617289</v>
      </c>
      <c r="N3388" s="25">
        <f t="shared" si="1542"/>
        <v>677.40000000001703</v>
      </c>
      <c r="O3388" s="25">
        <f t="shared" si="1516"/>
        <v>431.24623380181043</v>
      </c>
      <c r="P3388" s="25">
        <f t="shared" si="1517"/>
        <v>756.57234000317624</v>
      </c>
      <c r="Q3388" s="25">
        <f t="shared" si="1518"/>
        <v>378.28617000158812</v>
      </c>
      <c r="R3388" s="25">
        <f t="shared" si="1519"/>
        <v>6394.9736312187697</v>
      </c>
      <c r="S3388" s="25">
        <f t="shared" si="1520"/>
        <v>2.6723243243972163</v>
      </c>
      <c r="T3388" s="25">
        <f t="shared" si="1521"/>
        <v>53.050724038113742</v>
      </c>
      <c r="U3388" s="25">
        <f t="shared" si="1541"/>
        <v>220139.90394029909</v>
      </c>
      <c r="V3388" s="25">
        <f t="shared" si="1522"/>
        <v>0.48967504516577326</v>
      </c>
      <c r="W3388" s="25">
        <f t="shared" si="1523"/>
        <v>1.958700180663093</v>
      </c>
      <c r="X3388" s="16">
        <f t="shared" si="1524"/>
        <v>1996.5473684211029</v>
      </c>
      <c r="Y3388">
        <f t="shared" si="1525"/>
        <v>282.45367360118581</v>
      </c>
      <c r="Z3388">
        <f t="shared" si="1526"/>
        <v>5.3334493313055233</v>
      </c>
      <c r="AA3388">
        <f t="shared" si="1527"/>
        <v>5.361140284862385</v>
      </c>
      <c r="AB3388">
        <f t="shared" si="1514"/>
        <v>133.0326251579213</v>
      </c>
      <c r="AC3388">
        <f t="shared" si="1528"/>
        <v>262.95221523873602</v>
      </c>
      <c r="AD3388">
        <f t="shared" si="1529"/>
        <v>37.200128757518975</v>
      </c>
      <c r="AE3388">
        <f t="shared" si="1530"/>
        <v>22.568882504636729</v>
      </c>
      <c r="AF3388">
        <f t="shared" si="1531"/>
        <v>25.475705281450157</v>
      </c>
      <c r="AG3388">
        <f t="shared" si="1515"/>
        <v>3.0600962946026069</v>
      </c>
      <c r="AH3388" s="18">
        <f t="shared" si="1532"/>
        <v>677.40000000001703</v>
      </c>
      <c r="AI3388" s="18">
        <f t="shared" si="1533"/>
        <v>72.400000000000489</v>
      </c>
      <c r="AJ3388" s="28"/>
      <c r="AK3388" s="29">
        <f t="shared" si="1534"/>
        <v>15.275952027464339</v>
      </c>
      <c r="AL3388" s="19">
        <f t="shared" si="1535"/>
        <v>72.400000000000489</v>
      </c>
      <c r="AM3388" s="18">
        <f t="shared" si="1536"/>
        <v>22.568882504636729</v>
      </c>
      <c r="AN3388" s="18">
        <f t="shared" si="1537"/>
        <v>25.475705281450157</v>
      </c>
      <c r="AO3388" s="19" t="str">
        <f t="shared" si="1538"/>
        <v>N/A</v>
      </c>
      <c r="AP3388" t="str">
        <f t="shared" si="1539"/>
        <v>N/A</v>
      </c>
    </row>
    <row r="3389" spans="12:42" x14ac:dyDescent="0.3">
      <c r="L3389" s="25">
        <f t="shared" si="1540"/>
        <v>49.818569554443172</v>
      </c>
      <c r="N3389" s="25">
        <f t="shared" si="1542"/>
        <v>677.60000000001708</v>
      </c>
      <c r="O3389" s="25">
        <f t="shared" si="1516"/>
        <v>431.37355775628401</v>
      </c>
      <c r="P3389" s="25">
        <f t="shared" si="1517"/>
        <v>756.7957153619019</v>
      </c>
      <c r="Q3389" s="25">
        <f t="shared" si="1518"/>
        <v>378.39785768095095</v>
      </c>
      <c r="R3389" s="25">
        <f t="shared" si="1519"/>
        <v>6396.8617249982863</v>
      </c>
      <c r="S3389" s="25">
        <f t="shared" si="1520"/>
        <v>2.6723236383212177</v>
      </c>
      <c r="T3389" s="25">
        <f t="shared" si="1521"/>
        <v>53.058561792221191</v>
      </c>
      <c r="U3389" s="25">
        <f t="shared" si="1541"/>
        <v>220247.80705335137</v>
      </c>
      <c r="V3389" s="25">
        <f t="shared" si="1522"/>
        <v>0.48962589943539619</v>
      </c>
      <c r="W3389" s="25">
        <f t="shared" si="1523"/>
        <v>1.9585035977415848</v>
      </c>
      <c r="X3389" s="16">
        <f t="shared" si="1524"/>
        <v>1997.1368421053139</v>
      </c>
      <c r="Y3389">
        <f t="shared" si="1525"/>
        <v>282.53706706844338</v>
      </c>
      <c r="Z3389">
        <f t="shared" si="1526"/>
        <v>5.3342322785947198</v>
      </c>
      <c r="AA3389">
        <f t="shared" si="1527"/>
        <v>5.361916362910053</v>
      </c>
      <c r="AB3389">
        <f t="shared" si="1514"/>
        <v>133.07190257898949</v>
      </c>
      <c r="AC3389">
        <f t="shared" si="1528"/>
        <v>263.02985096806549</v>
      </c>
      <c r="AD3389">
        <f t="shared" si="1529"/>
        <v>37.211111966481937</v>
      </c>
      <c r="AE3389">
        <f t="shared" si="1530"/>
        <v>22.575301512340296</v>
      </c>
      <c r="AF3389">
        <f t="shared" si="1531"/>
        <v>25.482124289153724</v>
      </c>
      <c r="AG3389">
        <f t="shared" si="1515"/>
        <v>3.060548002671287</v>
      </c>
      <c r="AH3389" s="18">
        <f t="shared" si="1532"/>
        <v>677.60000000001708</v>
      </c>
      <c r="AI3389" s="18">
        <f t="shared" si="1533"/>
        <v>72.400000000000489</v>
      </c>
      <c r="AJ3389" s="28"/>
      <c r="AK3389" s="29">
        <f t="shared" si="1534"/>
        <v>15.275952027464339</v>
      </c>
      <c r="AL3389" s="19">
        <f t="shared" si="1535"/>
        <v>72.400000000000489</v>
      </c>
      <c r="AM3389" s="18">
        <f t="shared" si="1536"/>
        <v>22.575301512340296</v>
      </c>
      <c r="AN3389" s="18">
        <f t="shared" si="1537"/>
        <v>25.482124289153724</v>
      </c>
      <c r="AO3389" s="19" t="str">
        <f t="shared" si="1538"/>
        <v>N/A</v>
      </c>
      <c r="AP3389" t="str">
        <f t="shared" si="1539"/>
        <v>N/A</v>
      </c>
    </row>
    <row r="3390" spans="12:42" x14ac:dyDescent="0.3">
      <c r="L3390" s="25">
        <f t="shared" si="1540"/>
        <v>49.833282658269056</v>
      </c>
      <c r="N3390" s="25">
        <f t="shared" si="1542"/>
        <v>677.80000000001712</v>
      </c>
      <c r="O3390" s="25">
        <f t="shared" si="1516"/>
        <v>431.50088171075754</v>
      </c>
      <c r="P3390" s="25">
        <f t="shared" si="1517"/>
        <v>757.01909072062733</v>
      </c>
      <c r="Q3390" s="25">
        <f t="shared" si="1518"/>
        <v>378.50954536031367</v>
      </c>
      <c r="R3390" s="25">
        <f t="shared" si="1519"/>
        <v>6398.7498187778019</v>
      </c>
      <c r="S3390" s="25">
        <f t="shared" si="1520"/>
        <v>2.6723229526501209</v>
      </c>
      <c r="T3390" s="25">
        <f t="shared" si="1521"/>
        <v>53.06639838871827</v>
      </c>
      <c r="U3390" s="25">
        <f t="shared" si="1541"/>
        <v>220355.7311885384</v>
      </c>
      <c r="V3390" s="25">
        <f t="shared" si="1522"/>
        <v>0.48957677313898024</v>
      </c>
      <c r="W3390" s="25">
        <f t="shared" si="1523"/>
        <v>1.9583070925559209</v>
      </c>
      <c r="X3390" s="16">
        <f t="shared" si="1524"/>
        <v>1997.7263157895245</v>
      </c>
      <c r="Y3390">
        <f t="shared" si="1525"/>
        <v>282.62046053570089</v>
      </c>
      <c r="Z3390">
        <f t="shared" si="1526"/>
        <v>5.335015111352047</v>
      </c>
      <c r="AA3390">
        <f t="shared" si="1527"/>
        <v>5.3626923301574063</v>
      </c>
      <c r="AB3390">
        <f t="shared" si="1514"/>
        <v>133.11118000005766</v>
      </c>
      <c r="AC3390">
        <f t="shared" si="1528"/>
        <v>263.10748669739473</v>
      </c>
      <c r="AD3390">
        <f t="shared" si="1529"/>
        <v>37.222095175444863</v>
      </c>
      <c r="AE3390">
        <f t="shared" si="1530"/>
        <v>22.581720520043845</v>
      </c>
      <c r="AF3390">
        <f t="shared" si="1531"/>
        <v>25.488543296857273</v>
      </c>
      <c r="AG3390">
        <f t="shared" si="1515"/>
        <v>3.0609996440819458</v>
      </c>
      <c r="AH3390" s="18">
        <f t="shared" si="1532"/>
        <v>677.80000000001712</v>
      </c>
      <c r="AI3390" s="18">
        <f t="shared" si="1533"/>
        <v>72.400000000000489</v>
      </c>
      <c r="AJ3390" s="28"/>
      <c r="AK3390" s="29">
        <f t="shared" si="1534"/>
        <v>15.275952027464339</v>
      </c>
      <c r="AL3390" s="19">
        <f t="shared" si="1535"/>
        <v>72.400000000000489</v>
      </c>
      <c r="AM3390" s="18">
        <f t="shared" si="1536"/>
        <v>22.581720520043845</v>
      </c>
      <c r="AN3390" s="18">
        <f t="shared" si="1537"/>
        <v>25.488543296857273</v>
      </c>
      <c r="AO3390" s="19" t="str">
        <f t="shared" si="1538"/>
        <v>N/A</v>
      </c>
      <c r="AP3390" t="str">
        <f t="shared" si="1539"/>
        <v>N/A</v>
      </c>
    </row>
    <row r="3391" spans="12:42" x14ac:dyDescent="0.3">
      <c r="L3391" s="25">
        <f t="shared" si="1540"/>
        <v>49.847995762094939</v>
      </c>
      <c r="N3391" s="25">
        <f t="shared" si="1542"/>
        <v>678.00000000001717</v>
      </c>
      <c r="O3391" s="25">
        <f t="shared" si="1516"/>
        <v>431.62820566523106</v>
      </c>
      <c r="P3391" s="25">
        <f t="shared" si="1517"/>
        <v>757.24246607935277</v>
      </c>
      <c r="Q3391" s="25">
        <f t="shared" si="1518"/>
        <v>378.62123303967638</v>
      </c>
      <c r="R3391" s="25">
        <f t="shared" si="1519"/>
        <v>6400.6379125573167</v>
      </c>
      <c r="S3391" s="25">
        <f t="shared" si="1520"/>
        <v>2.672322267383568</v>
      </c>
      <c r="T3391" s="25">
        <f t="shared" si="1521"/>
        <v>53.074233828117755</v>
      </c>
      <c r="U3391" s="25">
        <f t="shared" si="1541"/>
        <v>220463.67634375088</v>
      </c>
      <c r="V3391" s="25">
        <f t="shared" si="1522"/>
        <v>0.4895276662631089</v>
      </c>
      <c r="W3391" s="25">
        <f t="shared" si="1523"/>
        <v>1.9581106650524356</v>
      </c>
      <c r="X3391" s="16">
        <f t="shared" si="1524"/>
        <v>1998.3157894737346</v>
      </c>
      <c r="Y3391">
        <f t="shared" si="1525"/>
        <v>282.70385400295834</v>
      </c>
      <c r="Z3391">
        <f t="shared" si="1526"/>
        <v>5.3357978296276558</v>
      </c>
      <c r="AA3391">
        <f t="shared" si="1527"/>
        <v>5.3634681866514695</v>
      </c>
      <c r="AB3391">
        <f t="shared" si="1514"/>
        <v>133.15045742112585</v>
      </c>
      <c r="AC3391">
        <f t="shared" si="1528"/>
        <v>263.18512242672432</v>
      </c>
      <c r="AD3391">
        <f t="shared" si="1529"/>
        <v>37.23307838440784</v>
      </c>
      <c r="AE3391">
        <f t="shared" si="1530"/>
        <v>22.588139527747419</v>
      </c>
      <c r="AF3391">
        <f t="shared" si="1531"/>
        <v>25.49496230456085</v>
      </c>
      <c r="AG3391">
        <f t="shared" si="1515"/>
        <v>3.0614512188640859</v>
      </c>
      <c r="AH3391" s="18">
        <f t="shared" si="1532"/>
        <v>678.00000000001717</v>
      </c>
      <c r="AI3391" s="18">
        <f t="shared" si="1533"/>
        <v>72.400000000000489</v>
      </c>
      <c r="AJ3391" s="28"/>
      <c r="AK3391" s="29">
        <f t="shared" si="1534"/>
        <v>15.275952027464339</v>
      </c>
      <c r="AL3391" s="19">
        <f t="shared" si="1535"/>
        <v>72.400000000000489</v>
      </c>
      <c r="AM3391" s="18">
        <f t="shared" si="1536"/>
        <v>22.588139527747419</v>
      </c>
      <c r="AN3391" s="18">
        <f t="shared" si="1537"/>
        <v>25.49496230456085</v>
      </c>
      <c r="AO3391" s="19" t="str">
        <f t="shared" si="1538"/>
        <v>N/A</v>
      </c>
      <c r="AP3391" t="str">
        <f t="shared" si="1539"/>
        <v>N/A</v>
      </c>
    </row>
    <row r="3392" spans="12:42" x14ac:dyDescent="0.3">
      <c r="L3392" s="25">
        <f t="shared" si="1540"/>
        <v>49.862708865920823</v>
      </c>
      <c r="N3392" s="25">
        <f t="shared" si="1542"/>
        <v>678.20000000001721</v>
      </c>
      <c r="O3392" s="25">
        <f t="shared" si="1516"/>
        <v>431.7555296197047</v>
      </c>
      <c r="P3392" s="25">
        <f t="shared" si="1517"/>
        <v>757.46584143807854</v>
      </c>
      <c r="Q3392" s="25">
        <f t="shared" si="1518"/>
        <v>378.73292071903927</v>
      </c>
      <c r="R3392" s="25">
        <f t="shared" si="1519"/>
        <v>6402.5260063368351</v>
      </c>
      <c r="S3392" s="25">
        <f t="shared" si="1520"/>
        <v>2.6723215825212008</v>
      </c>
      <c r="T3392" s="25">
        <f t="shared" si="1521"/>
        <v>53.082068110932063</v>
      </c>
      <c r="U3392" s="25">
        <f t="shared" si="1541"/>
        <v>220571.64251688053</v>
      </c>
      <c r="V3392" s="25">
        <f t="shared" si="1522"/>
        <v>0.48947857879437945</v>
      </c>
      <c r="W3392" s="25">
        <f t="shared" si="1523"/>
        <v>1.9579143151775178</v>
      </c>
      <c r="X3392" s="16">
        <f t="shared" si="1524"/>
        <v>1998.9052631579461</v>
      </c>
      <c r="Y3392">
        <f t="shared" si="1525"/>
        <v>282.78724747021602</v>
      </c>
      <c r="Z3392">
        <f t="shared" si="1526"/>
        <v>5.3365804334716671</v>
      </c>
      <c r="AA3392">
        <f t="shared" si="1527"/>
        <v>5.3642439324392353</v>
      </c>
      <c r="AB3392">
        <f t="shared" si="1514"/>
        <v>133.18973484219404</v>
      </c>
      <c r="AC3392">
        <f t="shared" si="1528"/>
        <v>263.26275815605368</v>
      </c>
      <c r="AD3392">
        <f t="shared" si="1529"/>
        <v>37.24406159337078</v>
      </c>
      <c r="AE3392">
        <f t="shared" si="1530"/>
        <v>22.594558535450975</v>
      </c>
      <c r="AF3392">
        <f t="shared" si="1531"/>
        <v>25.501381312264407</v>
      </c>
      <c r="AG3392">
        <f t="shared" si="1515"/>
        <v>3.0619027270471864</v>
      </c>
      <c r="AH3392" s="18">
        <f t="shared" si="1532"/>
        <v>678.20000000001721</v>
      </c>
      <c r="AI3392" s="18">
        <f t="shared" si="1533"/>
        <v>72.400000000000489</v>
      </c>
      <c r="AJ3392" s="28"/>
      <c r="AK3392" s="29">
        <f t="shared" si="1534"/>
        <v>15.275952027464339</v>
      </c>
      <c r="AL3392" s="19">
        <f t="shared" si="1535"/>
        <v>72.400000000000489</v>
      </c>
      <c r="AM3392" s="18">
        <f t="shared" si="1536"/>
        <v>22.594558535450975</v>
      </c>
      <c r="AN3392" s="18">
        <f t="shared" si="1537"/>
        <v>25.501381312264407</v>
      </c>
      <c r="AO3392" s="19" t="str">
        <f t="shared" si="1538"/>
        <v>N/A</v>
      </c>
      <c r="AP3392" t="str">
        <f t="shared" si="1539"/>
        <v>N/A</v>
      </c>
    </row>
    <row r="3393" spans="12:42" x14ac:dyDescent="0.3">
      <c r="L3393" s="25">
        <f t="shared" si="1540"/>
        <v>49.877421969746706</v>
      </c>
      <c r="N3393" s="25">
        <f t="shared" si="1542"/>
        <v>678.40000000001726</v>
      </c>
      <c r="O3393" s="25">
        <f t="shared" si="1516"/>
        <v>431.88285357417817</v>
      </c>
      <c r="P3393" s="25">
        <f t="shared" si="1517"/>
        <v>757.68921679680386</v>
      </c>
      <c r="Q3393" s="25">
        <f t="shared" si="1518"/>
        <v>378.84460839840193</v>
      </c>
      <c r="R3393" s="25">
        <f t="shared" si="1519"/>
        <v>6404.4141001163489</v>
      </c>
      <c r="S3393" s="25">
        <f t="shared" si="1520"/>
        <v>2.6723208980626607</v>
      </c>
      <c r="T3393" s="25">
        <f t="shared" si="1521"/>
        <v>53.089901237673175</v>
      </c>
      <c r="U3393" s="25">
        <f t="shared" si="1541"/>
        <v>220679.62970581945</v>
      </c>
      <c r="V3393" s="25">
        <f t="shared" si="1522"/>
        <v>0.48942951071940277</v>
      </c>
      <c r="W3393" s="25">
        <f t="shared" si="1523"/>
        <v>1.9577180428776111</v>
      </c>
      <c r="X3393" s="16">
        <f t="shared" si="1524"/>
        <v>1999.4947368421563</v>
      </c>
      <c r="Y3393">
        <f t="shared" si="1525"/>
        <v>282.87064093747347</v>
      </c>
      <c r="Z3393">
        <f t="shared" si="1526"/>
        <v>5.3373629229341537</v>
      </c>
      <c r="AA3393">
        <f t="shared" si="1527"/>
        <v>5.3650195675676597</v>
      </c>
      <c r="AB3393">
        <f t="shared" si="1514"/>
        <v>133.22901226326223</v>
      </c>
      <c r="AC3393">
        <f t="shared" si="1528"/>
        <v>263.34039388538315</v>
      </c>
      <c r="AD3393">
        <f t="shared" si="1529"/>
        <v>37.255044802333742</v>
      </c>
      <c r="AE3393">
        <f t="shared" si="1530"/>
        <v>22.600977543154546</v>
      </c>
      <c r="AF3393">
        <f t="shared" si="1531"/>
        <v>25.507800319967973</v>
      </c>
      <c r="AG3393">
        <f t="shared" si="1515"/>
        <v>3.0623541686607045</v>
      </c>
      <c r="AH3393" s="18">
        <f t="shared" si="1532"/>
        <v>678.40000000001726</v>
      </c>
      <c r="AI3393" s="18">
        <f t="shared" si="1533"/>
        <v>72.400000000000489</v>
      </c>
      <c r="AJ3393" s="28"/>
      <c r="AK3393" s="29">
        <f t="shared" si="1534"/>
        <v>15.275952027464339</v>
      </c>
      <c r="AL3393" s="19">
        <f t="shared" si="1535"/>
        <v>72.400000000000489</v>
      </c>
      <c r="AM3393" s="18">
        <f t="shared" si="1536"/>
        <v>22.600977543154546</v>
      </c>
      <c r="AN3393" s="18">
        <f t="shared" si="1537"/>
        <v>25.507800319967973</v>
      </c>
      <c r="AO3393" s="19" t="str">
        <f t="shared" si="1538"/>
        <v>N/A</v>
      </c>
      <c r="AP3393" t="str">
        <f t="shared" si="1539"/>
        <v>N/A</v>
      </c>
    </row>
    <row r="3394" spans="12:42" x14ac:dyDescent="0.3">
      <c r="L3394" s="25">
        <f t="shared" si="1540"/>
        <v>49.892135073572589</v>
      </c>
      <c r="N3394" s="25">
        <f t="shared" si="1542"/>
        <v>678.6000000000173</v>
      </c>
      <c r="O3394" s="25">
        <f t="shared" si="1516"/>
        <v>432.01017752865181</v>
      </c>
      <c r="P3394" s="25">
        <f t="shared" si="1517"/>
        <v>757.91259215552952</v>
      </c>
      <c r="Q3394" s="25">
        <f t="shared" si="1518"/>
        <v>378.95629607776476</v>
      </c>
      <c r="R3394" s="25">
        <f t="shared" si="1519"/>
        <v>6406.3021938958664</v>
      </c>
      <c r="S3394" s="25">
        <f t="shared" si="1520"/>
        <v>2.6723202140075912</v>
      </c>
      <c r="T3394" s="25">
        <f t="shared" si="1521"/>
        <v>53.097733208852759</v>
      </c>
      <c r="U3394" s="25">
        <f t="shared" si="1541"/>
        <v>220787.63790846101</v>
      </c>
      <c r="V3394" s="25">
        <f t="shared" si="1522"/>
        <v>0.48938046202480173</v>
      </c>
      <c r="W3394" s="25">
        <f t="shared" si="1523"/>
        <v>1.9575218480992069</v>
      </c>
      <c r="X3394" s="16">
        <f t="shared" si="1524"/>
        <v>2000.0842105263673</v>
      </c>
      <c r="Y3394">
        <f t="shared" si="1525"/>
        <v>282.95403440473103</v>
      </c>
      <c r="Z3394">
        <f t="shared" si="1526"/>
        <v>5.3381452980651636</v>
      </c>
      <c r="AA3394">
        <f t="shared" si="1527"/>
        <v>5.3657950920836699</v>
      </c>
      <c r="AB3394">
        <f t="shared" si="1514"/>
        <v>133.26828968433043</v>
      </c>
      <c r="AC3394">
        <f t="shared" si="1528"/>
        <v>263.41802961471274</v>
      </c>
      <c r="AD3394">
        <f t="shared" si="1529"/>
        <v>37.266028011296719</v>
      </c>
      <c r="AE3394">
        <f t="shared" si="1530"/>
        <v>22.60739655085812</v>
      </c>
      <c r="AF3394">
        <f t="shared" si="1531"/>
        <v>25.514219327671551</v>
      </c>
      <c r="AG3394">
        <f t="shared" si="1515"/>
        <v>3.0628055437340764</v>
      </c>
      <c r="AH3394" s="18">
        <f t="shared" si="1532"/>
        <v>678.6000000000173</v>
      </c>
      <c r="AI3394" s="18">
        <f t="shared" si="1533"/>
        <v>72.400000000000489</v>
      </c>
      <c r="AJ3394" s="28"/>
      <c r="AK3394" s="29">
        <f t="shared" si="1534"/>
        <v>15.275952027464339</v>
      </c>
      <c r="AL3394" s="19">
        <f t="shared" si="1535"/>
        <v>72.400000000000489</v>
      </c>
      <c r="AM3394" s="18">
        <f t="shared" si="1536"/>
        <v>22.60739655085812</v>
      </c>
      <c r="AN3394" s="18">
        <f t="shared" si="1537"/>
        <v>25.514219327671551</v>
      </c>
      <c r="AO3394" s="19" t="str">
        <f t="shared" si="1538"/>
        <v>N/A</v>
      </c>
      <c r="AP3394" t="str">
        <f t="shared" si="1539"/>
        <v>N/A</v>
      </c>
    </row>
    <row r="3395" spans="12:42" x14ac:dyDescent="0.3">
      <c r="L3395" s="25">
        <f t="shared" si="1540"/>
        <v>49.906848177398473</v>
      </c>
      <c r="N3395" s="25">
        <f t="shared" si="1542"/>
        <v>678.80000000001735</v>
      </c>
      <c r="O3395" s="25">
        <f t="shared" si="1516"/>
        <v>432.13750148312528</v>
      </c>
      <c r="P3395" s="25">
        <f t="shared" si="1517"/>
        <v>758.13596751425496</v>
      </c>
      <c r="Q3395" s="25">
        <f t="shared" si="1518"/>
        <v>379.06798375712748</v>
      </c>
      <c r="R3395" s="25">
        <f t="shared" si="1519"/>
        <v>6408.190287675382</v>
      </c>
      <c r="S3395" s="25">
        <f t="shared" si="1520"/>
        <v>2.6723195303556366</v>
      </c>
      <c r="T3395" s="25">
        <f t="shared" si="1521"/>
        <v>53.105564024982058</v>
      </c>
      <c r="U3395" s="25">
        <f t="shared" si="1541"/>
        <v>220895.6671226997</v>
      </c>
      <c r="V3395" s="25">
        <f t="shared" si="1522"/>
        <v>0.48933143269721485</v>
      </c>
      <c r="W3395" s="25">
        <f t="shared" si="1523"/>
        <v>1.9573257307888594</v>
      </c>
      <c r="X3395" s="16">
        <f t="shared" si="1524"/>
        <v>2000.6736842105779</v>
      </c>
      <c r="Y3395">
        <f t="shared" si="1525"/>
        <v>283.03742787198854</v>
      </c>
      <c r="Z3395">
        <f t="shared" si="1526"/>
        <v>5.3389275589146994</v>
      </c>
      <c r="AA3395">
        <f t="shared" si="1527"/>
        <v>5.3665705060341589</v>
      </c>
      <c r="AB3395">
        <f t="shared" ref="AB3395:AB3458" si="1543">N3395/(PI()*$D$10^2)</f>
        <v>133.30756710539859</v>
      </c>
      <c r="AC3395">
        <f t="shared" si="1528"/>
        <v>263.49566534404198</v>
      </c>
      <c r="AD3395">
        <f t="shared" si="1529"/>
        <v>37.277011220259645</v>
      </c>
      <c r="AE3395">
        <f t="shared" si="1530"/>
        <v>22.613815558561669</v>
      </c>
      <c r="AF3395">
        <f t="shared" si="1531"/>
        <v>25.520638335375097</v>
      </c>
      <c r="AG3395">
        <f t="shared" ref="AG3395:AG3458" si="1544">SQRT($I$2*$I$7*$D$9*AB3395*$I$6)/$I$6</f>
        <v>3.0632568522967172</v>
      </c>
      <c r="AH3395" s="18">
        <f t="shared" si="1532"/>
        <v>678.80000000001735</v>
      </c>
      <c r="AI3395" s="18">
        <f t="shared" si="1533"/>
        <v>72.400000000000489</v>
      </c>
      <c r="AJ3395" s="28"/>
      <c r="AK3395" s="29">
        <f t="shared" si="1534"/>
        <v>15.275952027464339</v>
      </c>
      <c r="AL3395" s="19">
        <f t="shared" si="1535"/>
        <v>72.400000000000489</v>
      </c>
      <c r="AM3395" s="18">
        <f t="shared" si="1536"/>
        <v>22.613815558561669</v>
      </c>
      <c r="AN3395" s="18">
        <f t="shared" si="1537"/>
        <v>25.520638335375097</v>
      </c>
      <c r="AO3395" s="19" t="str">
        <f t="shared" si="1538"/>
        <v>N/A</v>
      </c>
      <c r="AP3395" t="str">
        <f t="shared" si="1539"/>
        <v>N/A</v>
      </c>
    </row>
    <row r="3396" spans="12:42" x14ac:dyDescent="0.3">
      <c r="L3396" s="25">
        <f t="shared" si="1540"/>
        <v>49.921561281224356</v>
      </c>
      <c r="N3396" s="25">
        <f t="shared" si="1542"/>
        <v>679.00000000001739</v>
      </c>
      <c r="O3396" s="25">
        <f t="shared" ref="O3396:O3459" si="1545">(6*N3396/PI())^1/3</f>
        <v>432.26482543759886</v>
      </c>
      <c r="P3396" s="25">
        <f t="shared" ref="P3396:P3459" si="1546">O3396/0.57</f>
        <v>758.35934287298051</v>
      </c>
      <c r="Q3396" s="25">
        <f t="shared" ref="Q3396:Q3459" si="1547">P3396/2</f>
        <v>379.17967143649025</v>
      </c>
      <c r="R3396" s="25">
        <f t="shared" ref="R3396:R3459" si="1548">(O3396*$I$2*$D$4)/$I$3</f>
        <v>6410.0783814548977</v>
      </c>
      <c r="S3396" s="25">
        <f t="shared" ref="S3396:S3459" si="1549">((2.67^0.9)+(16^0.9/R3396))^(1/0.9)</f>
        <v>2.6723188471064399</v>
      </c>
      <c r="T3396" s="25">
        <f t="shared" ref="T3396:T3459" si="1550">SQRT(($I$7*O3396)/S3396)*(4/3)</f>
        <v>53.113393686571968</v>
      </c>
      <c r="U3396" s="25">
        <f t="shared" si="1541"/>
        <v>221003.71734643</v>
      </c>
      <c r="V3396" s="25">
        <f t="shared" ref="V3396:V3459" si="1551">(U3396/((PI()*P3396^2)/4))</f>
        <v>0.48928242272329053</v>
      </c>
      <c r="W3396" s="25">
        <f t="shared" ref="W3396:W3459" si="1552">V3396*4</f>
        <v>1.9571296908931621</v>
      </c>
      <c r="X3396" s="16">
        <f t="shared" ref="X3396:X3459" si="1553">(Q3396*PI()*$I$4^2)-N3396</f>
        <v>2001.2631578947889</v>
      </c>
      <c r="Y3396">
        <f t="shared" ref="Y3396:Y3459" si="1554">X3396/(PI()*$I$4^2)</f>
        <v>283.12082133924611</v>
      </c>
      <c r="Z3396">
        <f t="shared" ref="Z3396:Z3459" si="1555">(Y3396+V3396)/T3396</f>
        <v>5.3397097055327345</v>
      </c>
      <c r="AA3396">
        <f t="shared" ref="AA3396:AA3459" si="1556">(Y3396+W3396)/T3396</f>
        <v>5.3673458094659869</v>
      </c>
      <c r="AB3396">
        <f t="shared" si="1543"/>
        <v>133.34684452646678</v>
      </c>
      <c r="AC3396">
        <f t="shared" ref="AC3396:AC3459" si="1557">(AB3396*PI()*$I$4^2)-N3396</f>
        <v>263.57330107337145</v>
      </c>
      <c r="AD3396">
        <f t="shared" ref="AD3396:AD3459" si="1558">AC3396/(PI()*$I$4^2)</f>
        <v>37.287994429222607</v>
      </c>
      <c r="AE3396">
        <f t="shared" ref="AE3396:AE3459" si="1559">(AD3396+$D$6)/$D$4</f>
        <v>22.620234566265236</v>
      </c>
      <c r="AF3396">
        <f t="shared" ref="AF3396:AF3459" si="1560">(AD3396+$D$7)/$D$4</f>
        <v>25.527057343078667</v>
      </c>
      <c r="AG3396">
        <f t="shared" si="1544"/>
        <v>3.0637080943780179</v>
      </c>
      <c r="AH3396" s="18">
        <f t="shared" ref="AH3396:AH3459" si="1561">IF(AG3396&gt;1,N3396,"N/A")</f>
        <v>679.00000000001739</v>
      </c>
      <c r="AI3396" s="18">
        <f t="shared" ref="AI3396:AI3459" si="1562">$AI$3</f>
        <v>72.400000000000489</v>
      </c>
      <c r="AJ3396" s="28"/>
      <c r="AK3396" s="29">
        <f t="shared" ref="AK3396:AK3459" si="1563">$D$11</f>
        <v>15.275952027464339</v>
      </c>
      <c r="AL3396" s="19">
        <f t="shared" ref="AL3396:AL3459" si="1564">$AI$14</f>
        <v>72.400000000000489</v>
      </c>
      <c r="AM3396" s="18">
        <f t="shared" ref="AM3396:AM3459" si="1565">IF(Q3396&lt;$D$8,"N/A",AE3396)</f>
        <v>22.620234566265236</v>
      </c>
      <c r="AN3396" s="18">
        <f t="shared" ref="AN3396:AN3459" si="1566">IF(Q3396&lt;$D$8,"N/A",AF3396)</f>
        <v>25.527057343078667</v>
      </c>
      <c r="AO3396" s="19" t="str">
        <f t="shared" ref="AO3396:AO3459" si="1567">IF(Q3396&lt;$D$8,Z3396,"N/A")</f>
        <v>N/A</v>
      </c>
      <c r="AP3396" t="str">
        <f t="shared" ref="AP3396:AP3459" si="1568">IF(Q3396&lt;$D$8,AA3396,"N/A")</f>
        <v>N/A</v>
      </c>
    </row>
    <row r="3397" spans="12:42" x14ac:dyDescent="0.3">
      <c r="L3397" s="25">
        <f t="shared" ref="L3397:L3460" si="1569">L3396+$K$5</f>
        <v>49.93627438505024</v>
      </c>
      <c r="N3397" s="25">
        <f t="shared" si="1542"/>
        <v>679.20000000001744</v>
      </c>
      <c r="O3397" s="25">
        <f t="shared" si="1545"/>
        <v>432.39214939207233</v>
      </c>
      <c r="P3397" s="25">
        <f t="shared" si="1546"/>
        <v>758.58271823170594</v>
      </c>
      <c r="Q3397" s="25">
        <f t="shared" si="1547"/>
        <v>379.29135911585297</v>
      </c>
      <c r="R3397" s="25">
        <f t="shared" si="1548"/>
        <v>6411.9664752344115</v>
      </c>
      <c r="S3397" s="25">
        <f t="shared" si="1549"/>
        <v>2.6723181642596443</v>
      </c>
      <c r="T3397" s="25">
        <f t="shared" si="1550"/>
        <v>53.121222194132997</v>
      </c>
      <c r="U3397" s="25">
        <f t="shared" ref="U3397:U3460" si="1570">N3397*(R3397^0.66)</f>
        <v>221111.78857754788</v>
      </c>
      <c r="V3397" s="25">
        <f t="shared" si="1551"/>
        <v>0.48923343208969294</v>
      </c>
      <c r="W3397" s="25">
        <f t="shared" si="1552"/>
        <v>1.9569337283587718</v>
      </c>
      <c r="X3397" s="16">
        <f t="shared" si="1553"/>
        <v>2001.8526315789991</v>
      </c>
      <c r="Y3397">
        <f t="shared" si="1554"/>
        <v>283.20421480650356</v>
      </c>
      <c r="Z3397">
        <f t="shared" si="1555"/>
        <v>5.3404917379691978</v>
      </c>
      <c r="AA3397">
        <f t="shared" si="1556"/>
        <v>5.368121002425978</v>
      </c>
      <c r="AB3397">
        <f t="shared" si="1543"/>
        <v>133.38612194753497</v>
      </c>
      <c r="AC3397">
        <f t="shared" si="1557"/>
        <v>263.65093680270081</v>
      </c>
      <c r="AD3397">
        <f t="shared" si="1558"/>
        <v>37.298977638185548</v>
      </c>
      <c r="AE3397">
        <f t="shared" si="1559"/>
        <v>22.626653573968792</v>
      </c>
      <c r="AF3397">
        <f t="shared" si="1560"/>
        <v>25.533476350782223</v>
      </c>
      <c r="AG3397">
        <f t="shared" si="1544"/>
        <v>3.0641592700073512</v>
      </c>
      <c r="AH3397" s="18">
        <f t="shared" si="1561"/>
        <v>679.20000000001744</v>
      </c>
      <c r="AI3397" s="18">
        <f t="shared" si="1562"/>
        <v>72.400000000000489</v>
      </c>
      <c r="AJ3397" s="28"/>
      <c r="AK3397" s="29">
        <f t="shared" si="1563"/>
        <v>15.275952027464339</v>
      </c>
      <c r="AL3397" s="19">
        <f t="shared" si="1564"/>
        <v>72.400000000000489</v>
      </c>
      <c r="AM3397" s="18">
        <f t="shared" si="1565"/>
        <v>22.626653573968792</v>
      </c>
      <c r="AN3397" s="18">
        <f t="shared" si="1566"/>
        <v>25.533476350782223</v>
      </c>
      <c r="AO3397" s="19" t="str">
        <f t="shared" si="1567"/>
        <v>N/A</v>
      </c>
      <c r="AP3397" t="str">
        <f t="shared" si="1568"/>
        <v>N/A</v>
      </c>
    </row>
    <row r="3398" spans="12:42" x14ac:dyDescent="0.3">
      <c r="L3398" s="25">
        <f t="shared" si="1569"/>
        <v>49.950987488876123</v>
      </c>
      <c r="N3398" s="25">
        <f t="shared" si="1542"/>
        <v>679.40000000001749</v>
      </c>
      <c r="O3398" s="25">
        <f t="shared" si="1545"/>
        <v>432.51947334654596</v>
      </c>
      <c r="P3398" s="25">
        <f t="shared" si="1546"/>
        <v>758.8060935904316</v>
      </c>
      <c r="Q3398" s="25">
        <f t="shared" si="1547"/>
        <v>379.4030467952158</v>
      </c>
      <c r="R3398" s="25">
        <f t="shared" si="1548"/>
        <v>6413.854569013929</v>
      </c>
      <c r="S3398" s="25">
        <f t="shared" si="1549"/>
        <v>2.6723174818148969</v>
      </c>
      <c r="T3398" s="25">
        <f t="shared" si="1550"/>
        <v>53.12904954817526</v>
      </c>
      <c r="U3398" s="25">
        <f t="shared" si="1570"/>
        <v>221219.88081394968</v>
      </c>
      <c r="V3398" s="25">
        <f t="shared" si="1551"/>
        <v>0.48918446078309719</v>
      </c>
      <c r="W3398" s="25">
        <f t="shared" si="1552"/>
        <v>1.9567378431323887</v>
      </c>
      <c r="X3398" s="16">
        <f t="shared" si="1553"/>
        <v>2002.4421052632101</v>
      </c>
      <c r="Y3398">
        <f t="shared" si="1554"/>
        <v>283.28760827376118</v>
      </c>
      <c r="Z3398">
        <f t="shared" si="1555"/>
        <v>5.3412736562739944</v>
      </c>
      <c r="AA3398">
        <f t="shared" si="1556"/>
        <v>5.3688960849609328</v>
      </c>
      <c r="AB3398">
        <f t="shared" si="1543"/>
        <v>133.42539936860317</v>
      </c>
      <c r="AC3398">
        <f t="shared" si="1557"/>
        <v>263.7285725320304</v>
      </c>
      <c r="AD3398">
        <f t="shared" si="1558"/>
        <v>37.309960847148524</v>
      </c>
      <c r="AE3398">
        <f t="shared" si="1559"/>
        <v>22.633072581672369</v>
      </c>
      <c r="AF3398">
        <f t="shared" si="1560"/>
        <v>25.539895358485797</v>
      </c>
      <c r="AG3398">
        <f t="shared" si="1544"/>
        <v>3.0646103792140664</v>
      </c>
      <c r="AH3398" s="18">
        <f t="shared" si="1561"/>
        <v>679.40000000001749</v>
      </c>
      <c r="AI3398" s="18">
        <f t="shared" si="1562"/>
        <v>72.400000000000489</v>
      </c>
      <c r="AJ3398" s="28"/>
      <c r="AK3398" s="29">
        <f t="shared" si="1563"/>
        <v>15.275952027464339</v>
      </c>
      <c r="AL3398" s="19">
        <f t="shared" si="1564"/>
        <v>72.400000000000489</v>
      </c>
      <c r="AM3398" s="18">
        <f t="shared" si="1565"/>
        <v>22.633072581672369</v>
      </c>
      <c r="AN3398" s="18">
        <f t="shared" si="1566"/>
        <v>25.539895358485797</v>
      </c>
      <c r="AO3398" s="19" t="str">
        <f t="shared" si="1567"/>
        <v>N/A</v>
      </c>
      <c r="AP3398" t="str">
        <f t="shared" si="1568"/>
        <v>N/A</v>
      </c>
    </row>
    <row r="3399" spans="12:42" x14ac:dyDescent="0.3">
      <c r="L3399" s="25">
        <f t="shared" si="1569"/>
        <v>49.965700592702007</v>
      </c>
      <c r="N3399" s="25">
        <f t="shared" si="1542"/>
        <v>679.60000000001753</v>
      </c>
      <c r="O3399" s="25">
        <f t="shared" si="1545"/>
        <v>432.64679730101943</v>
      </c>
      <c r="P3399" s="25">
        <f t="shared" si="1546"/>
        <v>759.02946894915692</v>
      </c>
      <c r="Q3399" s="25">
        <f t="shared" si="1547"/>
        <v>379.51473447457846</v>
      </c>
      <c r="R3399" s="25">
        <f t="shared" si="1548"/>
        <v>6415.7426627934447</v>
      </c>
      <c r="S3399" s="25">
        <f t="shared" si="1549"/>
        <v>2.6723167997718398</v>
      </c>
      <c r="T3399" s="25">
        <f t="shared" si="1550"/>
        <v>53.136875749208528</v>
      </c>
      <c r="U3399" s="25">
        <f t="shared" si="1570"/>
        <v>221327.9940535331</v>
      </c>
      <c r="V3399" s="25">
        <f t="shared" si="1551"/>
        <v>0.48913550879019396</v>
      </c>
      <c r="W3399" s="25">
        <f t="shared" si="1552"/>
        <v>1.9565420351607758</v>
      </c>
      <c r="X3399" s="16">
        <f t="shared" si="1553"/>
        <v>2003.0315789474198</v>
      </c>
      <c r="Y3399">
        <f t="shared" si="1554"/>
        <v>283.37100174101857</v>
      </c>
      <c r="Z3399">
        <f t="shared" si="1555"/>
        <v>5.3420554604969759</v>
      </c>
      <c r="AA3399">
        <f t="shared" si="1556"/>
        <v>5.3696710571176043</v>
      </c>
      <c r="AB3399">
        <f t="shared" si="1543"/>
        <v>133.46467678967136</v>
      </c>
      <c r="AC3399">
        <f t="shared" si="1557"/>
        <v>263.80620826135987</v>
      </c>
      <c r="AD3399">
        <f t="shared" si="1558"/>
        <v>37.320944056111486</v>
      </c>
      <c r="AE3399">
        <f t="shared" si="1559"/>
        <v>22.639491589375936</v>
      </c>
      <c r="AF3399">
        <f t="shared" si="1560"/>
        <v>25.546314366189367</v>
      </c>
      <c r="AG3399">
        <f t="shared" si="1544"/>
        <v>3.0650614220274908</v>
      </c>
      <c r="AH3399" s="18">
        <f t="shared" si="1561"/>
        <v>679.60000000001753</v>
      </c>
      <c r="AI3399" s="18">
        <f t="shared" si="1562"/>
        <v>72.400000000000489</v>
      </c>
      <c r="AJ3399" s="28"/>
      <c r="AK3399" s="29">
        <f t="shared" si="1563"/>
        <v>15.275952027464339</v>
      </c>
      <c r="AL3399" s="19">
        <f t="shared" si="1564"/>
        <v>72.400000000000489</v>
      </c>
      <c r="AM3399" s="18">
        <f t="shared" si="1565"/>
        <v>22.639491589375936</v>
      </c>
      <c r="AN3399" s="18">
        <f t="shared" si="1566"/>
        <v>25.546314366189367</v>
      </c>
      <c r="AO3399" s="19" t="str">
        <f t="shared" si="1567"/>
        <v>N/A</v>
      </c>
      <c r="AP3399" t="str">
        <f t="shared" si="1568"/>
        <v>N/A</v>
      </c>
    </row>
    <row r="3400" spans="12:42" x14ac:dyDescent="0.3">
      <c r="L3400" s="25">
        <f t="shared" si="1569"/>
        <v>49.98041369652789</v>
      </c>
      <c r="N3400" s="25">
        <f t="shared" si="1542"/>
        <v>679.80000000001758</v>
      </c>
      <c r="O3400" s="25">
        <f t="shared" si="1545"/>
        <v>432.77412125549307</v>
      </c>
      <c r="P3400" s="25">
        <f t="shared" si="1546"/>
        <v>759.2528443078827</v>
      </c>
      <c r="Q3400" s="25">
        <f t="shared" si="1547"/>
        <v>379.62642215394135</v>
      </c>
      <c r="R3400" s="25">
        <f t="shared" si="1548"/>
        <v>6417.6307565729612</v>
      </c>
      <c r="S3400" s="25">
        <f t="shared" si="1549"/>
        <v>2.6723161181301212</v>
      </c>
      <c r="T3400" s="25">
        <f t="shared" si="1550"/>
        <v>53.144700797742189</v>
      </c>
      <c r="U3400" s="25">
        <f t="shared" si="1570"/>
        <v>221436.12829419633</v>
      </c>
      <c r="V3400" s="25">
        <f t="shared" si="1551"/>
        <v>0.48908657609768474</v>
      </c>
      <c r="W3400" s="25">
        <f t="shared" si="1552"/>
        <v>1.956346304390739</v>
      </c>
      <c r="X3400" s="16">
        <f t="shared" si="1553"/>
        <v>2003.6210526316318</v>
      </c>
      <c r="Y3400">
        <f t="shared" si="1554"/>
        <v>283.45439520827625</v>
      </c>
      <c r="Z3400">
        <f t="shared" si="1555"/>
        <v>5.342837150687977</v>
      </c>
      <c r="AA3400">
        <f t="shared" si="1556"/>
        <v>5.3704459189427309</v>
      </c>
      <c r="AB3400">
        <f t="shared" si="1543"/>
        <v>133.50395421073955</v>
      </c>
      <c r="AC3400">
        <f t="shared" si="1557"/>
        <v>263.88384399068923</v>
      </c>
      <c r="AD3400">
        <f t="shared" si="1558"/>
        <v>37.331927265074427</v>
      </c>
      <c r="AE3400">
        <f t="shared" si="1559"/>
        <v>22.645910597079492</v>
      </c>
      <c r="AF3400">
        <f t="shared" si="1560"/>
        <v>25.552733373892924</v>
      </c>
      <c r="AG3400">
        <f t="shared" si="1544"/>
        <v>3.0655123984769297</v>
      </c>
      <c r="AH3400" s="18">
        <f t="shared" si="1561"/>
        <v>679.80000000001758</v>
      </c>
      <c r="AI3400" s="18">
        <f t="shared" si="1562"/>
        <v>72.400000000000489</v>
      </c>
      <c r="AJ3400" s="28"/>
      <c r="AK3400" s="29">
        <f t="shared" si="1563"/>
        <v>15.275952027464339</v>
      </c>
      <c r="AL3400" s="19">
        <f t="shared" si="1564"/>
        <v>72.400000000000489</v>
      </c>
      <c r="AM3400" s="18">
        <f t="shared" si="1565"/>
        <v>22.645910597079492</v>
      </c>
      <c r="AN3400" s="18">
        <f t="shared" si="1566"/>
        <v>25.552733373892924</v>
      </c>
      <c r="AO3400" s="19" t="str">
        <f t="shared" si="1567"/>
        <v>N/A</v>
      </c>
      <c r="AP3400" t="str">
        <f t="shared" si="1568"/>
        <v>N/A</v>
      </c>
    </row>
    <row r="3401" spans="12:42" x14ac:dyDescent="0.3">
      <c r="L3401" s="25">
        <f t="shared" si="1569"/>
        <v>49.995126800353773</v>
      </c>
      <c r="N3401" s="25">
        <f t="shared" si="1542"/>
        <v>680.00000000001762</v>
      </c>
      <c r="O3401" s="25">
        <f t="shared" si="1545"/>
        <v>432.90144520996654</v>
      </c>
      <c r="P3401" s="25">
        <f t="shared" si="1546"/>
        <v>759.47621966660802</v>
      </c>
      <c r="Q3401" s="25">
        <f t="shared" si="1547"/>
        <v>379.73810983330401</v>
      </c>
      <c r="R3401" s="25">
        <f t="shared" si="1548"/>
        <v>6419.5188503524769</v>
      </c>
      <c r="S3401" s="25">
        <f t="shared" si="1549"/>
        <v>2.6723154368893849</v>
      </c>
      <c r="T3401" s="25">
        <f t="shared" si="1550"/>
        <v>53.152524694285219</v>
      </c>
      <c r="U3401" s="25">
        <f t="shared" si="1570"/>
        <v>221544.28353383829</v>
      </c>
      <c r="V3401" s="25">
        <f t="shared" si="1551"/>
        <v>0.48903766269228577</v>
      </c>
      <c r="W3401" s="25">
        <f t="shared" si="1552"/>
        <v>1.9561506507691431</v>
      </c>
      <c r="X3401" s="16">
        <f t="shared" si="1553"/>
        <v>2004.2105263158414</v>
      </c>
      <c r="Y3401">
        <f t="shared" si="1554"/>
        <v>283.53778867553365</v>
      </c>
      <c r="Z3401">
        <f t="shared" si="1555"/>
        <v>5.3436187268967776</v>
      </c>
      <c r="AA3401">
        <f t="shared" si="1556"/>
        <v>5.3712206704829981</v>
      </c>
      <c r="AB3401">
        <f t="shared" si="1543"/>
        <v>133.54323163180771</v>
      </c>
      <c r="AC3401">
        <f t="shared" si="1557"/>
        <v>263.96147972001859</v>
      </c>
      <c r="AD3401">
        <f t="shared" si="1558"/>
        <v>37.342910474037375</v>
      </c>
      <c r="AE3401">
        <f t="shared" si="1559"/>
        <v>22.652329604783052</v>
      </c>
      <c r="AF3401">
        <f t="shared" si="1560"/>
        <v>25.559152381596483</v>
      </c>
      <c r="AG3401">
        <f t="shared" si="1544"/>
        <v>3.0659633085916691</v>
      </c>
      <c r="AH3401" s="18">
        <f t="shared" si="1561"/>
        <v>680.00000000001762</v>
      </c>
      <c r="AI3401" s="18">
        <f t="shared" si="1562"/>
        <v>72.400000000000489</v>
      </c>
      <c r="AJ3401" s="28"/>
      <c r="AK3401" s="29">
        <f t="shared" si="1563"/>
        <v>15.275952027464339</v>
      </c>
      <c r="AL3401" s="19">
        <f t="shared" si="1564"/>
        <v>72.400000000000489</v>
      </c>
      <c r="AM3401" s="18">
        <f t="shared" si="1565"/>
        <v>22.652329604783052</v>
      </c>
      <c r="AN3401" s="18">
        <f t="shared" si="1566"/>
        <v>25.559152381596483</v>
      </c>
      <c r="AO3401" s="19" t="str">
        <f t="shared" si="1567"/>
        <v>N/A</v>
      </c>
      <c r="AP3401" t="str">
        <f t="shared" si="1568"/>
        <v>N/A</v>
      </c>
    </row>
    <row r="3402" spans="12:42" x14ac:dyDescent="0.3">
      <c r="L3402" s="25">
        <f t="shared" si="1569"/>
        <v>50.009839904179657</v>
      </c>
      <c r="N3402" s="25">
        <f t="shared" si="1542"/>
        <v>680.20000000001767</v>
      </c>
      <c r="O3402" s="25">
        <f t="shared" si="1545"/>
        <v>433.02876916444012</v>
      </c>
      <c r="P3402" s="25">
        <f t="shared" si="1546"/>
        <v>759.69959502533356</v>
      </c>
      <c r="Q3402" s="25">
        <f t="shared" si="1547"/>
        <v>379.84979751266678</v>
      </c>
      <c r="R3402" s="25">
        <f t="shared" si="1548"/>
        <v>6421.4069441319916</v>
      </c>
      <c r="S3402" s="25">
        <f t="shared" si="1549"/>
        <v>2.6723147560492784</v>
      </c>
      <c r="T3402" s="25">
        <f t="shared" si="1550"/>
        <v>53.160347439346282</v>
      </c>
      <c r="U3402" s="25">
        <f t="shared" si="1570"/>
        <v>221652.45977035884</v>
      </c>
      <c r="V3402" s="25">
        <f t="shared" si="1551"/>
        <v>0.4889887685607246</v>
      </c>
      <c r="W3402" s="25">
        <f t="shared" si="1552"/>
        <v>1.9559550742428984</v>
      </c>
      <c r="X3402" s="16">
        <f t="shared" si="1553"/>
        <v>2004.8000000000525</v>
      </c>
      <c r="Y3402">
        <f t="shared" si="1554"/>
        <v>283.62118214279121</v>
      </c>
      <c r="Z3402">
        <f t="shared" si="1555"/>
        <v>5.3444001891731361</v>
      </c>
      <c r="AA3402">
        <f t="shared" si="1556"/>
        <v>5.3719953117850787</v>
      </c>
      <c r="AB3402">
        <f t="shared" si="1543"/>
        <v>133.58250905287591</v>
      </c>
      <c r="AC3402">
        <f t="shared" si="1557"/>
        <v>264.03911544934806</v>
      </c>
      <c r="AD3402">
        <f t="shared" si="1558"/>
        <v>37.353893683000337</v>
      </c>
      <c r="AE3402">
        <f t="shared" si="1559"/>
        <v>22.658748612486622</v>
      </c>
      <c r="AF3402">
        <f t="shared" si="1560"/>
        <v>25.56557138930005</v>
      </c>
      <c r="AG3402">
        <f t="shared" si="1544"/>
        <v>3.0664141524009723</v>
      </c>
      <c r="AH3402" s="18">
        <f t="shared" si="1561"/>
        <v>680.20000000001767</v>
      </c>
      <c r="AI3402" s="18">
        <f t="shared" si="1562"/>
        <v>72.400000000000489</v>
      </c>
      <c r="AJ3402" s="28"/>
      <c r="AK3402" s="29">
        <f t="shared" si="1563"/>
        <v>15.275952027464339</v>
      </c>
      <c r="AL3402" s="19">
        <f t="shared" si="1564"/>
        <v>72.400000000000489</v>
      </c>
      <c r="AM3402" s="18">
        <f t="shared" si="1565"/>
        <v>22.658748612486622</v>
      </c>
      <c r="AN3402" s="18">
        <f t="shared" si="1566"/>
        <v>25.56557138930005</v>
      </c>
      <c r="AO3402" s="19" t="str">
        <f t="shared" si="1567"/>
        <v>N/A</v>
      </c>
      <c r="AP3402" t="str">
        <f t="shared" si="1568"/>
        <v>N/A</v>
      </c>
    </row>
    <row r="3403" spans="12:42" x14ac:dyDescent="0.3">
      <c r="L3403" s="25">
        <f t="shared" si="1569"/>
        <v>50.02455300800554</v>
      </c>
      <c r="N3403" s="25">
        <f t="shared" si="1542"/>
        <v>680.40000000001771</v>
      </c>
      <c r="O3403" s="25">
        <f t="shared" si="1545"/>
        <v>433.15609311891359</v>
      </c>
      <c r="P3403" s="25">
        <f t="shared" si="1546"/>
        <v>759.922970384059</v>
      </c>
      <c r="Q3403" s="25">
        <f t="shared" si="1547"/>
        <v>379.9614851920295</v>
      </c>
      <c r="R3403" s="25">
        <f t="shared" si="1548"/>
        <v>6423.2950379115073</v>
      </c>
      <c r="S3403" s="25">
        <f t="shared" si="1549"/>
        <v>2.6723140756094472</v>
      </c>
      <c r="T3403" s="25">
        <f t="shared" si="1550"/>
        <v>53.168169033433628</v>
      </c>
      <c r="U3403" s="25">
        <f t="shared" si="1570"/>
        <v>221760.6570016589</v>
      </c>
      <c r="V3403" s="25">
        <f t="shared" si="1551"/>
        <v>0.48893989368974383</v>
      </c>
      <c r="W3403" s="25">
        <f t="shared" si="1552"/>
        <v>1.9557595747589753</v>
      </c>
      <c r="X3403" s="16">
        <f t="shared" si="1553"/>
        <v>2005.3894736842622</v>
      </c>
      <c r="Y3403">
        <f t="shared" si="1554"/>
        <v>283.70457561004861</v>
      </c>
      <c r="Z3403">
        <f t="shared" si="1555"/>
        <v>5.3451815375667637</v>
      </c>
      <c r="AA3403">
        <f t="shared" si="1556"/>
        <v>5.3727698428955941</v>
      </c>
      <c r="AB3403">
        <f t="shared" si="1543"/>
        <v>133.6217864739441</v>
      </c>
      <c r="AC3403">
        <f t="shared" si="1557"/>
        <v>264.11675117867753</v>
      </c>
      <c r="AD3403">
        <f t="shared" si="1558"/>
        <v>37.364876891963291</v>
      </c>
      <c r="AE3403">
        <f t="shared" si="1559"/>
        <v>22.665167620190186</v>
      </c>
      <c r="AF3403">
        <f t="shared" si="1560"/>
        <v>25.571990397003614</v>
      </c>
      <c r="AG3403">
        <f t="shared" si="1544"/>
        <v>3.0668649299340802</v>
      </c>
      <c r="AH3403" s="18">
        <f t="shared" si="1561"/>
        <v>680.40000000001771</v>
      </c>
      <c r="AI3403" s="18">
        <f t="shared" si="1562"/>
        <v>72.400000000000489</v>
      </c>
      <c r="AJ3403" s="28"/>
      <c r="AK3403" s="29">
        <f t="shared" si="1563"/>
        <v>15.275952027464339</v>
      </c>
      <c r="AL3403" s="19">
        <f t="shared" si="1564"/>
        <v>72.400000000000489</v>
      </c>
      <c r="AM3403" s="18">
        <f t="shared" si="1565"/>
        <v>22.665167620190186</v>
      </c>
      <c r="AN3403" s="18">
        <f t="shared" si="1566"/>
        <v>25.571990397003614</v>
      </c>
      <c r="AO3403" s="19" t="str">
        <f t="shared" si="1567"/>
        <v>N/A</v>
      </c>
      <c r="AP3403" t="str">
        <f t="shared" si="1568"/>
        <v>N/A</v>
      </c>
    </row>
    <row r="3404" spans="12:42" x14ac:dyDescent="0.3">
      <c r="L3404" s="25">
        <f t="shared" si="1569"/>
        <v>50.039266111831424</v>
      </c>
      <c r="N3404" s="25">
        <f t="shared" si="1542"/>
        <v>680.60000000001776</v>
      </c>
      <c r="O3404" s="25">
        <f t="shared" si="1545"/>
        <v>433.28341707338723</v>
      </c>
      <c r="P3404" s="25">
        <f t="shared" si="1546"/>
        <v>760.14634574278466</v>
      </c>
      <c r="Q3404" s="25">
        <f t="shared" si="1547"/>
        <v>380.07317287139233</v>
      </c>
      <c r="R3404" s="25">
        <f t="shared" si="1548"/>
        <v>6425.1831316910238</v>
      </c>
      <c r="S3404" s="25">
        <f t="shared" si="1549"/>
        <v>2.6723133955695406</v>
      </c>
      <c r="T3404" s="25">
        <f t="shared" si="1550"/>
        <v>53.175989477055118</v>
      </c>
      <c r="U3404" s="25">
        <f t="shared" si="1570"/>
        <v>221868.87522564008</v>
      </c>
      <c r="V3404" s="25">
        <f t="shared" si="1551"/>
        <v>0.48889103806609752</v>
      </c>
      <c r="W3404" s="25">
        <f t="shared" si="1552"/>
        <v>1.9555641522643901</v>
      </c>
      <c r="X3404" s="16">
        <f t="shared" si="1553"/>
        <v>2005.9789473684741</v>
      </c>
      <c r="Y3404">
        <f t="shared" si="1554"/>
        <v>283.78796907730634</v>
      </c>
      <c r="Z3404">
        <f t="shared" si="1555"/>
        <v>5.3459627721273506</v>
      </c>
      <c r="AA3404">
        <f t="shared" si="1556"/>
        <v>5.3735442638611568</v>
      </c>
      <c r="AB3404">
        <f t="shared" si="1543"/>
        <v>133.66106389501229</v>
      </c>
      <c r="AC3404">
        <f t="shared" si="1557"/>
        <v>264.194386908007</v>
      </c>
      <c r="AD3404">
        <f t="shared" si="1558"/>
        <v>37.375860100926253</v>
      </c>
      <c r="AE3404">
        <f t="shared" si="1559"/>
        <v>22.671586627893753</v>
      </c>
      <c r="AF3404">
        <f t="shared" si="1560"/>
        <v>25.578409404707184</v>
      </c>
      <c r="AG3404">
        <f t="shared" si="1544"/>
        <v>3.0673156412202136</v>
      </c>
      <c r="AH3404" s="18">
        <f t="shared" si="1561"/>
        <v>680.60000000001776</v>
      </c>
      <c r="AI3404" s="18">
        <f t="shared" si="1562"/>
        <v>72.400000000000489</v>
      </c>
      <c r="AJ3404" s="28"/>
      <c r="AK3404" s="29">
        <f t="shared" si="1563"/>
        <v>15.275952027464339</v>
      </c>
      <c r="AL3404" s="19">
        <f t="shared" si="1564"/>
        <v>72.400000000000489</v>
      </c>
      <c r="AM3404" s="18">
        <f t="shared" si="1565"/>
        <v>22.671586627893753</v>
      </c>
      <c r="AN3404" s="18">
        <f t="shared" si="1566"/>
        <v>25.578409404707184</v>
      </c>
      <c r="AO3404" s="19" t="str">
        <f t="shared" si="1567"/>
        <v>N/A</v>
      </c>
      <c r="AP3404" t="str">
        <f t="shared" si="1568"/>
        <v>N/A</v>
      </c>
    </row>
    <row r="3405" spans="12:42" x14ac:dyDescent="0.3">
      <c r="L3405" s="25">
        <f t="shared" si="1569"/>
        <v>50.053979215657307</v>
      </c>
      <c r="N3405" s="25">
        <f t="shared" si="1542"/>
        <v>680.8000000000178</v>
      </c>
      <c r="O3405" s="25">
        <f t="shared" si="1545"/>
        <v>433.41074102786069</v>
      </c>
      <c r="P3405" s="25">
        <f t="shared" si="1546"/>
        <v>760.36972110151009</v>
      </c>
      <c r="Q3405" s="25">
        <f t="shared" si="1547"/>
        <v>380.18486055075505</v>
      </c>
      <c r="R3405" s="25">
        <f t="shared" si="1548"/>
        <v>6427.0712254705377</v>
      </c>
      <c r="S3405" s="25">
        <f t="shared" si="1549"/>
        <v>2.6723127159292033</v>
      </c>
      <c r="T3405" s="25">
        <f t="shared" si="1550"/>
        <v>53.183808770718294</v>
      </c>
      <c r="U3405" s="25">
        <f t="shared" si="1570"/>
        <v>221977.11444020452</v>
      </c>
      <c r="V3405" s="25">
        <f t="shared" si="1551"/>
        <v>0.4888422016765534</v>
      </c>
      <c r="W3405" s="25">
        <f t="shared" si="1552"/>
        <v>1.9553688067062136</v>
      </c>
      <c r="X3405" s="16">
        <f t="shared" si="1553"/>
        <v>2006.5684210526838</v>
      </c>
      <c r="Y3405">
        <f t="shared" si="1554"/>
        <v>283.87136254456374</v>
      </c>
      <c r="Z3405">
        <f t="shared" si="1555"/>
        <v>5.3467438929045281</v>
      </c>
      <c r="AA3405">
        <f t="shared" si="1556"/>
        <v>5.3743185747283135</v>
      </c>
      <c r="AB3405">
        <f t="shared" si="1543"/>
        <v>133.70034131608048</v>
      </c>
      <c r="AC3405">
        <f t="shared" si="1557"/>
        <v>264.27202263733636</v>
      </c>
      <c r="AD3405">
        <f t="shared" si="1558"/>
        <v>37.386843309889194</v>
      </c>
      <c r="AE3405">
        <f t="shared" si="1559"/>
        <v>22.678005635597309</v>
      </c>
      <c r="AF3405">
        <f t="shared" si="1560"/>
        <v>25.584828412410737</v>
      </c>
      <c r="AG3405">
        <f t="shared" si="1544"/>
        <v>3.0677662862885708</v>
      </c>
      <c r="AH3405" s="18">
        <f t="shared" si="1561"/>
        <v>680.8000000000178</v>
      </c>
      <c r="AI3405" s="18">
        <f t="shared" si="1562"/>
        <v>72.400000000000489</v>
      </c>
      <c r="AJ3405" s="28"/>
      <c r="AK3405" s="29">
        <f t="shared" si="1563"/>
        <v>15.275952027464339</v>
      </c>
      <c r="AL3405" s="19">
        <f t="shared" si="1564"/>
        <v>72.400000000000489</v>
      </c>
      <c r="AM3405" s="18">
        <f t="shared" si="1565"/>
        <v>22.678005635597309</v>
      </c>
      <c r="AN3405" s="18">
        <f t="shared" si="1566"/>
        <v>25.584828412410737</v>
      </c>
      <c r="AO3405" s="19" t="str">
        <f t="shared" si="1567"/>
        <v>N/A</v>
      </c>
      <c r="AP3405" t="str">
        <f t="shared" si="1568"/>
        <v>N/A</v>
      </c>
    </row>
    <row r="3406" spans="12:42" x14ac:dyDescent="0.3">
      <c r="L3406" s="25">
        <f t="shared" si="1569"/>
        <v>50.068692319483191</v>
      </c>
      <c r="N3406" s="25">
        <f t="shared" si="1542"/>
        <v>681.00000000001785</v>
      </c>
      <c r="O3406" s="25">
        <f t="shared" si="1545"/>
        <v>433.53806498233433</v>
      </c>
      <c r="P3406" s="25">
        <f t="shared" si="1546"/>
        <v>760.59309646023576</v>
      </c>
      <c r="Q3406" s="25">
        <f t="shared" si="1547"/>
        <v>380.29654823011788</v>
      </c>
      <c r="R3406" s="25">
        <f t="shared" si="1548"/>
        <v>6428.959319250057</v>
      </c>
      <c r="S3406" s="25">
        <f t="shared" si="1549"/>
        <v>2.6723120366880857</v>
      </c>
      <c r="T3406" s="25">
        <f t="shared" si="1550"/>
        <v>53.191626914930261</v>
      </c>
      <c r="U3406" s="25">
        <f t="shared" si="1570"/>
        <v>222085.37464325558</v>
      </c>
      <c r="V3406" s="25">
        <f t="shared" si="1551"/>
        <v>0.48879338450789178</v>
      </c>
      <c r="W3406" s="25">
        <f t="shared" si="1552"/>
        <v>1.9551735380315671</v>
      </c>
      <c r="X3406" s="16">
        <f t="shared" si="1553"/>
        <v>2007.1578947368953</v>
      </c>
      <c r="Y3406">
        <f t="shared" si="1554"/>
        <v>283.95475601182136</v>
      </c>
      <c r="Z3406">
        <f t="shared" si="1555"/>
        <v>5.3475248999479152</v>
      </c>
      <c r="AA3406">
        <f t="shared" si="1556"/>
        <v>5.3750927755436138</v>
      </c>
      <c r="AB3406">
        <f t="shared" si="1543"/>
        <v>133.73961873714865</v>
      </c>
      <c r="AC3406">
        <f t="shared" si="1557"/>
        <v>264.34965836666572</v>
      </c>
      <c r="AD3406">
        <f t="shared" si="1558"/>
        <v>37.397826518852142</v>
      </c>
      <c r="AE3406">
        <f t="shared" si="1559"/>
        <v>22.684424643300868</v>
      </c>
      <c r="AF3406">
        <f t="shared" si="1560"/>
        <v>25.591247420114296</v>
      </c>
      <c r="AG3406">
        <f t="shared" si="1544"/>
        <v>3.0682168651683286</v>
      </c>
      <c r="AH3406" s="18">
        <f t="shared" si="1561"/>
        <v>681.00000000001785</v>
      </c>
      <c r="AI3406" s="18">
        <f t="shared" si="1562"/>
        <v>72.400000000000489</v>
      </c>
      <c r="AJ3406" s="28"/>
      <c r="AK3406" s="29">
        <f t="shared" si="1563"/>
        <v>15.275952027464339</v>
      </c>
      <c r="AL3406" s="19">
        <f t="shared" si="1564"/>
        <v>72.400000000000489</v>
      </c>
      <c r="AM3406" s="18">
        <f t="shared" si="1565"/>
        <v>22.684424643300868</v>
      </c>
      <c r="AN3406" s="18">
        <f t="shared" si="1566"/>
        <v>25.591247420114296</v>
      </c>
      <c r="AO3406" s="19" t="str">
        <f t="shared" si="1567"/>
        <v>N/A</v>
      </c>
      <c r="AP3406" t="str">
        <f t="shared" si="1568"/>
        <v>N/A</v>
      </c>
    </row>
    <row r="3407" spans="12:42" x14ac:dyDescent="0.3">
      <c r="L3407" s="25">
        <f t="shared" si="1569"/>
        <v>50.083405423309074</v>
      </c>
      <c r="N3407" s="25">
        <f t="shared" si="1542"/>
        <v>681.20000000001789</v>
      </c>
      <c r="O3407" s="25">
        <f t="shared" si="1545"/>
        <v>433.6653889368078</v>
      </c>
      <c r="P3407" s="25">
        <f t="shared" si="1546"/>
        <v>760.81647181896108</v>
      </c>
      <c r="Q3407" s="25">
        <f t="shared" si="1547"/>
        <v>380.40823590948054</v>
      </c>
      <c r="R3407" s="25">
        <f t="shared" si="1548"/>
        <v>6430.8474130295708</v>
      </c>
      <c r="S3407" s="25">
        <f t="shared" si="1549"/>
        <v>2.6723113578458344</v>
      </c>
      <c r="T3407" s="25">
        <f t="shared" si="1550"/>
        <v>53.199443910197807</v>
      </c>
      <c r="U3407" s="25">
        <f t="shared" si="1570"/>
        <v>222193.65583269691</v>
      </c>
      <c r="V3407" s="25">
        <f t="shared" si="1551"/>
        <v>0.48874458654690622</v>
      </c>
      <c r="W3407" s="25">
        <f t="shared" si="1552"/>
        <v>1.9549783461876249</v>
      </c>
      <c r="X3407" s="16">
        <f t="shared" si="1553"/>
        <v>2007.7473684211054</v>
      </c>
      <c r="Y3407">
        <f t="shared" si="1554"/>
        <v>284.03814947907881</v>
      </c>
      <c r="Z3407">
        <f t="shared" si="1555"/>
        <v>5.3483057933070741</v>
      </c>
      <c r="AA3407">
        <f t="shared" si="1556"/>
        <v>5.3758668663535474</v>
      </c>
      <c r="AB3407">
        <f t="shared" si="1543"/>
        <v>133.77889615821684</v>
      </c>
      <c r="AC3407">
        <f t="shared" si="1557"/>
        <v>264.42729409599519</v>
      </c>
      <c r="AD3407">
        <f t="shared" si="1558"/>
        <v>37.408809727815104</v>
      </c>
      <c r="AE3407">
        <f t="shared" si="1559"/>
        <v>22.690843651004439</v>
      </c>
      <c r="AF3407">
        <f t="shared" si="1560"/>
        <v>25.597666427817867</v>
      </c>
      <c r="AG3407">
        <f t="shared" si="1544"/>
        <v>3.0686673778886435</v>
      </c>
      <c r="AH3407" s="18">
        <f t="shared" si="1561"/>
        <v>681.20000000001789</v>
      </c>
      <c r="AI3407" s="18">
        <f t="shared" si="1562"/>
        <v>72.400000000000489</v>
      </c>
      <c r="AJ3407" s="28"/>
      <c r="AK3407" s="29">
        <f t="shared" si="1563"/>
        <v>15.275952027464339</v>
      </c>
      <c r="AL3407" s="19">
        <f t="shared" si="1564"/>
        <v>72.400000000000489</v>
      </c>
      <c r="AM3407" s="18">
        <f t="shared" si="1565"/>
        <v>22.690843651004439</v>
      </c>
      <c r="AN3407" s="18">
        <f t="shared" si="1566"/>
        <v>25.597666427817867</v>
      </c>
      <c r="AO3407" s="19" t="str">
        <f t="shared" si="1567"/>
        <v>N/A</v>
      </c>
      <c r="AP3407" t="str">
        <f t="shared" si="1568"/>
        <v>N/A</v>
      </c>
    </row>
    <row r="3408" spans="12:42" x14ac:dyDescent="0.3">
      <c r="L3408" s="25">
        <f t="shared" si="1569"/>
        <v>50.098118527134957</v>
      </c>
      <c r="N3408" s="25">
        <f t="shared" si="1542"/>
        <v>681.40000000001794</v>
      </c>
      <c r="O3408" s="25">
        <f t="shared" si="1545"/>
        <v>433.79271289128138</v>
      </c>
      <c r="P3408" s="25">
        <f t="shared" si="1546"/>
        <v>761.03984717768674</v>
      </c>
      <c r="Q3408" s="25">
        <f t="shared" si="1547"/>
        <v>380.51992358884337</v>
      </c>
      <c r="R3408" s="25">
        <f t="shared" si="1548"/>
        <v>6432.7355068090865</v>
      </c>
      <c r="S3408" s="25">
        <f t="shared" si="1549"/>
        <v>2.672310679402099</v>
      </c>
      <c r="T3408" s="25">
        <f t="shared" si="1550"/>
        <v>53.207259757027323</v>
      </c>
      <c r="U3408" s="25">
        <f t="shared" si="1570"/>
        <v>222301.95800643406</v>
      </c>
      <c r="V3408" s="25">
        <f t="shared" si="1551"/>
        <v>0.48869580778040356</v>
      </c>
      <c r="W3408" s="25">
        <f t="shared" si="1552"/>
        <v>1.9547832311216142</v>
      </c>
      <c r="X3408" s="16">
        <f t="shared" si="1553"/>
        <v>2008.3368421053165</v>
      </c>
      <c r="Y3408">
        <f t="shared" si="1554"/>
        <v>284.12154294633638</v>
      </c>
      <c r="Z3408">
        <f t="shared" si="1555"/>
        <v>5.34908657303155</v>
      </c>
      <c r="AA3408">
        <f t="shared" si="1556"/>
        <v>5.3766408472045883</v>
      </c>
      <c r="AB3408">
        <f t="shared" si="1543"/>
        <v>133.81817357928503</v>
      </c>
      <c r="AC3408">
        <f t="shared" si="1557"/>
        <v>264.50492982532467</v>
      </c>
      <c r="AD3408">
        <f t="shared" si="1558"/>
        <v>37.419792936778059</v>
      </c>
      <c r="AE3408">
        <f t="shared" si="1559"/>
        <v>22.697262658708002</v>
      </c>
      <c r="AF3408">
        <f t="shared" si="1560"/>
        <v>25.60408543552143</v>
      </c>
      <c r="AG3408">
        <f t="shared" si="1544"/>
        <v>3.0691178244786497</v>
      </c>
      <c r="AH3408" s="18">
        <f t="shared" si="1561"/>
        <v>681.40000000001794</v>
      </c>
      <c r="AI3408" s="18">
        <f t="shared" si="1562"/>
        <v>72.400000000000489</v>
      </c>
      <c r="AJ3408" s="28"/>
      <c r="AK3408" s="29">
        <f t="shared" si="1563"/>
        <v>15.275952027464339</v>
      </c>
      <c r="AL3408" s="19">
        <f t="shared" si="1564"/>
        <v>72.400000000000489</v>
      </c>
      <c r="AM3408" s="18">
        <f t="shared" si="1565"/>
        <v>22.697262658708002</v>
      </c>
      <c r="AN3408" s="18">
        <f t="shared" si="1566"/>
        <v>25.60408543552143</v>
      </c>
      <c r="AO3408" s="19" t="str">
        <f t="shared" si="1567"/>
        <v>N/A</v>
      </c>
      <c r="AP3408" t="str">
        <f t="shared" si="1568"/>
        <v>N/A</v>
      </c>
    </row>
    <row r="3409" spans="12:42" x14ac:dyDescent="0.3">
      <c r="L3409" s="25">
        <f t="shared" si="1569"/>
        <v>50.112831630960841</v>
      </c>
      <c r="N3409" s="25">
        <f t="shared" ref="N3409:N3472" si="1571">N3408+0.2</f>
        <v>681.60000000001799</v>
      </c>
      <c r="O3409" s="25">
        <f t="shared" si="1545"/>
        <v>433.92003684575485</v>
      </c>
      <c r="P3409" s="25">
        <f t="shared" si="1546"/>
        <v>761.26322253641206</v>
      </c>
      <c r="Q3409" s="25">
        <f t="shared" si="1547"/>
        <v>380.63161126820603</v>
      </c>
      <c r="R3409" s="25">
        <f t="shared" si="1548"/>
        <v>6434.6236005886012</v>
      </c>
      <c r="S3409" s="25">
        <f t="shared" si="1549"/>
        <v>2.6723100013565286</v>
      </c>
      <c r="T3409" s="25">
        <f t="shared" si="1550"/>
        <v>53.215074455924807</v>
      </c>
      <c r="U3409" s="25">
        <f t="shared" si="1570"/>
        <v>222410.28116237209</v>
      </c>
      <c r="V3409" s="25">
        <f t="shared" si="1551"/>
        <v>0.4886470481952031</v>
      </c>
      <c r="W3409" s="25">
        <f t="shared" si="1552"/>
        <v>1.9545881927808124</v>
      </c>
      <c r="X3409" s="16">
        <f t="shared" si="1553"/>
        <v>2008.9263157895266</v>
      </c>
      <c r="Y3409">
        <f t="shared" si="1554"/>
        <v>284.20493641359383</v>
      </c>
      <c r="Z3409">
        <f t="shared" si="1555"/>
        <v>5.3498672391708384</v>
      </c>
      <c r="AA3409">
        <f t="shared" si="1556"/>
        <v>5.3774147181431688</v>
      </c>
      <c r="AB3409">
        <f t="shared" si="1543"/>
        <v>133.85745100035322</v>
      </c>
      <c r="AC3409">
        <f t="shared" si="1557"/>
        <v>264.58256555465414</v>
      </c>
      <c r="AD3409">
        <f t="shared" si="1558"/>
        <v>37.430776145741021</v>
      </c>
      <c r="AE3409">
        <f t="shared" si="1559"/>
        <v>22.703681666411569</v>
      </c>
      <c r="AF3409">
        <f t="shared" si="1560"/>
        <v>25.610504443225</v>
      </c>
      <c r="AG3409">
        <f t="shared" si="1544"/>
        <v>3.0695682049674602</v>
      </c>
      <c r="AH3409" s="18">
        <f t="shared" si="1561"/>
        <v>681.60000000001799</v>
      </c>
      <c r="AI3409" s="18">
        <f t="shared" si="1562"/>
        <v>72.400000000000489</v>
      </c>
      <c r="AJ3409" s="28"/>
      <c r="AK3409" s="29">
        <f t="shared" si="1563"/>
        <v>15.275952027464339</v>
      </c>
      <c r="AL3409" s="19">
        <f t="shared" si="1564"/>
        <v>72.400000000000489</v>
      </c>
      <c r="AM3409" s="18">
        <f t="shared" si="1565"/>
        <v>22.703681666411569</v>
      </c>
      <c r="AN3409" s="18">
        <f t="shared" si="1566"/>
        <v>25.610504443225</v>
      </c>
      <c r="AO3409" s="19" t="str">
        <f t="shared" si="1567"/>
        <v>N/A</v>
      </c>
      <c r="AP3409" t="str">
        <f t="shared" si="1568"/>
        <v>N/A</v>
      </c>
    </row>
    <row r="3410" spans="12:42" x14ac:dyDescent="0.3">
      <c r="L3410" s="25">
        <f t="shared" si="1569"/>
        <v>50.127544734786724</v>
      </c>
      <c r="N3410" s="25">
        <f t="shared" si="1571"/>
        <v>681.80000000001803</v>
      </c>
      <c r="O3410" s="25">
        <f t="shared" si="1545"/>
        <v>434.04736080022849</v>
      </c>
      <c r="P3410" s="25">
        <f t="shared" si="1546"/>
        <v>761.48659789513772</v>
      </c>
      <c r="Q3410" s="25">
        <f t="shared" si="1547"/>
        <v>380.74329894756886</v>
      </c>
      <c r="R3410" s="25">
        <f t="shared" si="1548"/>
        <v>6436.5116943681196</v>
      </c>
      <c r="S3410" s="25">
        <f t="shared" si="1549"/>
        <v>2.6723093237087725</v>
      </c>
      <c r="T3410" s="25">
        <f t="shared" si="1550"/>
        <v>53.222888007395944</v>
      </c>
      <c r="U3410" s="25">
        <f t="shared" si="1570"/>
        <v>222518.6252984181</v>
      </c>
      <c r="V3410" s="25">
        <f t="shared" si="1551"/>
        <v>0.48859830777813745</v>
      </c>
      <c r="W3410" s="25">
        <f t="shared" si="1552"/>
        <v>1.9543932311125498</v>
      </c>
      <c r="X3410" s="16">
        <f t="shared" si="1553"/>
        <v>2009.5157894737381</v>
      </c>
      <c r="Y3410">
        <f t="shared" si="1554"/>
        <v>284.28832988085151</v>
      </c>
      <c r="Z3410">
        <f t="shared" si="1555"/>
        <v>5.3506477917744064</v>
      </c>
      <c r="AA3410">
        <f t="shared" si="1556"/>
        <v>5.3781884792156953</v>
      </c>
      <c r="AB3410">
        <f t="shared" si="1543"/>
        <v>133.89672842142141</v>
      </c>
      <c r="AC3410">
        <f t="shared" si="1557"/>
        <v>264.66020128398361</v>
      </c>
      <c r="AD3410">
        <f t="shared" si="1558"/>
        <v>37.441759354703983</v>
      </c>
      <c r="AE3410">
        <f t="shared" si="1559"/>
        <v>22.710100674115139</v>
      </c>
      <c r="AF3410">
        <f t="shared" si="1560"/>
        <v>25.616923450928567</v>
      </c>
      <c r="AG3410">
        <f t="shared" si="1544"/>
        <v>3.0700185193841674</v>
      </c>
      <c r="AH3410" s="18">
        <f t="shared" si="1561"/>
        <v>681.80000000001803</v>
      </c>
      <c r="AI3410" s="18">
        <f t="shared" si="1562"/>
        <v>72.400000000000489</v>
      </c>
      <c r="AJ3410" s="28"/>
      <c r="AK3410" s="29">
        <f t="shared" si="1563"/>
        <v>15.275952027464339</v>
      </c>
      <c r="AL3410" s="19">
        <f t="shared" si="1564"/>
        <v>72.400000000000489</v>
      </c>
      <c r="AM3410" s="18">
        <f t="shared" si="1565"/>
        <v>22.710100674115139</v>
      </c>
      <c r="AN3410" s="18">
        <f t="shared" si="1566"/>
        <v>25.616923450928567</v>
      </c>
      <c r="AO3410" s="19" t="str">
        <f t="shared" si="1567"/>
        <v>N/A</v>
      </c>
      <c r="AP3410" t="str">
        <f t="shared" si="1568"/>
        <v>N/A</v>
      </c>
    </row>
    <row r="3411" spans="12:42" x14ac:dyDescent="0.3">
      <c r="L3411" s="25">
        <f t="shared" si="1569"/>
        <v>50.142257838612608</v>
      </c>
      <c r="N3411" s="25">
        <f t="shared" si="1571"/>
        <v>682.00000000001808</v>
      </c>
      <c r="O3411" s="25">
        <f t="shared" si="1545"/>
        <v>434.17468475470196</v>
      </c>
      <c r="P3411" s="25">
        <f t="shared" si="1546"/>
        <v>761.70997325386315</v>
      </c>
      <c r="Q3411" s="25">
        <f t="shared" si="1547"/>
        <v>380.85498662693158</v>
      </c>
      <c r="R3411" s="25">
        <f t="shared" si="1548"/>
        <v>6438.3997881476334</v>
      </c>
      <c r="S3411" s="25">
        <f t="shared" si="1549"/>
        <v>2.672308646458482</v>
      </c>
      <c r="T3411" s="25">
        <f t="shared" si="1550"/>
        <v>53.230700411945961</v>
      </c>
      <c r="U3411" s="25">
        <f t="shared" si="1570"/>
        <v>222626.99041247889</v>
      </c>
      <c r="V3411" s="25">
        <f t="shared" si="1551"/>
        <v>0.48854958651605118</v>
      </c>
      <c r="W3411" s="25">
        <f t="shared" si="1552"/>
        <v>1.9541983460642047</v>
      </c>
      <c r="X3411" s="16">
        <f t="shared" si="1553"/>
        <v>2010.1052631579478</v>
      </c>
      <c r="Y3411">
        <f t="shared" si="1554"/>
        <v>284.3717233481089</v>
      </c>
      <c r="Z3411">
        <f t="shared" si="1555"/>
        <v>5.3514282308916794</v>
      </c>
      <c r="AA3411">
        <f t="shared" si="1556"/>
        <v>5.3789621304685342</v>
      </c>
      <c r="AB3411">
        <f t="shared" si="1543"/>
        <v>133.93600584248958</v>
      </c>
      <c r="AC3411">
        <f t="shared" si="1557"/>
        <v>264.73783701331286</v>
      </c>
      <c r="AD3411">
        <f t="shared" si="1558"/>
        <v>37.452742563666909</v>
      </c>
      <c r="AE3411">
        <f t="shared" si="1559"/>
        <v>22.716519681818685</v>
      </c>
      <c r="AF3411">
        <f t="shared" si="1560"/>
        <v>25.623342458632113</v>
      </c>
      <c r="AG3411">
        <f t="shared" si="1544"/>
        <v>3.0704687677578404</v>
      </c>
      <c r="AH3411" s="18">
        <f t="shared" si="1561"/>
        <v>682.00000000001808</v>
      </c>
      <c r="AI3411" s="18">
        <f t="shared" si="1562"/>
        <v>72.400000000000489</v>
      </c>
      <c r="AJ3411" s="28"/>
      <c r="AK3411" s="29">
        <f t="shared" si="1563"/>
        <v>15.275952027464339</v>
      </c>
      <c r="AL3411" s="19">
        <f t="shared" si="1564"/>
        <v>72.400000000000489</v>
      </c>
      <c r="AM3411" s="18">
        <f t="shared" si="1565"/>
        <v>22.716519681818685</v>
      </c>
      <c r="AN3411" s="18">
        <f t="shared" si="1566"/>
        <v>25.623342458632113</v>
      </c>
      <c r="AO3411" s="19" t="str">
        <f t="shared" si="1567"/>
        <v>N/A</v>
      </c>
      <c r="AP3411" t="str">
        <f t="shared" si="1568"/>
        <v>N/A</v>
      </c>
    </row>
    <row r="3412" spans="12:42" x14ac:dyDescent="0.3">
      <c r="L3412" s="25">
        <f t="shared" si="1569"/>
        <v>50.156970942438491</v>
      </c>
      <c r="N3412" s="25">
        <f t="shared" si="1571"/>
        <v>682.20000000001812</v>
      </c>
      <c r="O3412" s="25">
        <f t="shared" si="1545"/>
        <v>434.3020087091756</v>
      </c>
      <c r="P3412" s="25">
        <f t="shared" si="1546"/>
        <v>761.93334861258882</v>
      </c>
      <c r="Q3412" s="25">
        <f t="shared" si="1547"/>
        <v>380.96667430629441</v>
      </c>
      <c r="R3412" s="25">
        <f t="shared" si="1548"/>
        <v>6440.2878819271518</v>
      </c>
      <c r="S3412" s="25">
        <f t="shared" si="1549"/>
        <v>2.6723079696053054</v>
      </c>
      <c r="T3412" s="25">
        <f t="shared" si="1550"/>
        <v>53.238511670079824</v>
      </c>
      <c r="U3412" s="25">
        <f t="shared" si="1570"/>
        <v>222735.37650246269</v>
      </c>
      <c r="V3412" s="25">
        <f t="shared" si="1551"/>
        <v>0.48850088439580241</v>
      </c>
      <c r="W3412" s="25">
        <f t="shared" si="1552"/>
        <v>1.9540035375832097</v>
      </c>
      <c r="X3412" s="16">
        <f t="shared" si="1553"/>
        <v>2010.6947368421593</v>
      </c>
      <c r="Y3412">
        <f t="shared" si="1554"/>
        <v>284.45511681536652</v>
      </c>
      <c r="Z3412">
        <f t="shared" si="1555"/>
        <v>5.3522085565720534</v>
      </c>
      <c r="AA3412">
        <f t="shared" si="1556"/>
        <v>5.3797356719480272</v>
      </c>
      <c r="AB3412">
        <f t="shared" si="1543"/>
        <v>133.97528326355777</v>
      </c>
      <c r="AC3412">
        <f t="shared" si="1557"/>
        <v>264.81547274264233</v>
      </c>
      <c r="AD3412">
        <f t="shared" si="1558"/>
        <v>37.463725772629871</v>
      </c>
      <c r="AE3412">
        <f t="shared" si="1559"/>
        <v>22.722938689522255</v>
      </c>
      <c r="AF3412">
        <f t="shared" si="1560"/>
        <v>25.629761466335683</v>
      </c>
      <c r="AG3412">
        <f t="shared" si="1544"/>
        <v>3.0709189501175298</v>
      </c>
      <c r="AH3412" s="18">
        <f t="shared" si="1561"/>
        <v>682.20000000001812</v>
      </c>
      <c r="AI3412" s="18">
        <f t="shared" si="1562"/>
        <v>72.400000000000489</v>
      </c>
      <c r="AJ3412" s="28"/>
      <c r="AK3412" s="29">
        <f t="shared" si="1563"/>
        <v>15.275952027464339</v>
      </c>
      <c r="AL3412" s="19">
        <f t="shared" si="1564"/>
        <v>72.400000000000489</v>
      </c>
      <c r="AM3412" s="18">
        <f t="shared" si="1565"/>
        <v>22.722938689522255</v>
      </c>
      <c r="AN3412" s="18">
        <f t="shared" si="1566"/>
        <v>25.629761466335683</v>
      </c>
      <c r="AO3412" s="19" t="str">
        <f t="shared" si="1567"/>
        <v>N/A</v>
      </c>
      <c r="AP3412" t="str">
        <f t="shared" si="1568"/>
        <v>N/A</v>
      </c>
    </row>
    <row r="3413" spans="12:42" x14ac:dyDescent="0.3">
      <c r="L3413" s="25">
        <f t="shared" si="1569"/>
        <v>50.171684046264375</v>
      </c>
      <c r="N3413" s="25">
        <f t="shared" si="1571"/>
        <v>682.40000000001817</v>
      </c>
      <c r="O3413" s="25">
        <f t="shared" si="1545"/>
        <v>434.42933266364906</v>
      </c>
      <c r="P3413" s="25">
        <f t="shared" si="1546"/>
        <v>762.15672397131425</v>
      </c>
      <c r="Q3413" s="25">
        <f t="shared" si="1547"/>
        <v>381.07836198565712</v>
      </c>
      <c r="R3413" s="25">
        <f t="shared" si="1548"/>
        <v>6442.1759757066657</v>
      </c>
      <c r="S3413" s="25">
        <f t="shared" si="1549"/>
        <v>2.6723072931488949</v>
      </c>
      <c r="T3413" s="25">
        <f t="shared" si="1550"/>
        <v>53.246321782302019</v>
      </c>
      <c r="U3413" s="25">
        <f t="shared" si="1570"/>
        <v>222843.78356627864</v>
      </c>
      <c r="V3413" s="25">
        <f t="shared" si="1551"/>
        <v>0.48845220140426271</v>
      </c>
      <c r="W3413" s="25">
        <f t="shared" si="1552"/>
        <v>1.9538088056170508</v>
      </c>
      <c r="X3413" s="16">
        <f t="shared" si="1553"/>
        <v>2011.2842105263694</v>
      </c>
      <c r="Y3413">
        <f t="shared" si="1554"/>
        <v>284.53851028262397</v>
      </c>
      <c r="Z3413">
        <f t="shared" si="1555"/>
        <v>5.3529887688648818</v>
      </c>
      <c r="AA3413">
        <f t="shared" si="1556"/>
        <v>5.3805091037004766</v>
      </c>
      <c r="AB3413">
        <f t="shared" si="1543"/>
        <v>134.01456068462596</v>
      </c>
      <c r="AC3413">
        <f t="shared" si="1557"/>
        <v>264.89310847197191</v>
      </c>
      <c r="AD3413">
        <f t="shared" si="1558"/>
        <v>37.474708981592848</v>
      </c>
      <c r="AE3413">
        <f t="shared" si="1559"/>
        <v>22.729357697225829</v>
      </c>
      <c r="AF3413">
        <f t="shared" si="1560"/>
        <v>25.636180474039261</v>
      </c>
      <c r="AG3413">
        <f t="shared" si="1544"/>
        <v>3.0713690664922617</v>
      </c>
      <c r="AH3413" s="18">
        <f t="shared" si="1561"/>
        <v>682.40000000001817</v>
      </c>
      <c r="AI3413" s="18">
        <f t="shared" si="1562"/>
        <v>72.400000000000489</v>
      </c>
      <c r="AJ3413" s="28"/>
      <c r="AK3413" s="29">
        <f t="shared" si="1563"/>
        <v>15.275952027464339</v>
      </c>
      <c r="AL3413" s="19">
        <f t="shared" si="1564"/>
        <v>72.400000000000489</v>
      </c>
      <c r="AM3413" s="18">
        <f t="shared" si="1565"/>
        <v>22.729357697225829</v>
      </c>
      <c r="AN3413" s="18">
        <f t="shared" si="1566"/>
        <v>25.636180474039261</v>
      </c>
      <c r="AO3413" s="19" t="str">
        <f t="shared" si="1567"/>
        <v>N/A</v>
      </c>
      <c r="AP3413" t="str">
        <f t="shared" si="1568"/>
        <v>N/A</v>
      </c>
    </row>
    <row r="3414" spans="12:42" x14ac:dyDescent="0.3">
      <c r="L3414" s="25">
        <f t="shared" si="1569"/>
        <v>50.186397150090258</v>
      </c>
      <c r="N3414" s="25">
        <f t="shared" si="1571"/>
        <v>682.60000000001821</v>
      </c>
      <c r="O3414" s="25">
        <f t="shared" si="1545"/>
        <v>434.55665661812264</v>
      </c>
      <c r="P3414" s="25">
        <f t="shared" si="1546"/>
        <v>762.3800993300398</v>
      </c>
      <c r="Q3414" s="25">
        <f t="shared" si="1547"/>
        <v>381.1900496650199</v>
      </c>
      <c r="R3414" s="25">
        <f t="shared" si="1548"/>
        <v>6444.0640694861822</v>
      </c>
      <c r="S3414" s="25">
        <f t="shared" si="1549"/>
        <v>2.6723066170889016</v>
      </c>
      <c r="T3414" s="25">
        <f t="shared" si="1550"/>
        <v>53.25413074911674</v>
      </c>
      <c r="U3414" s="25">
        <f t="shared" si="1570"/>
        <v>222952.21160183678</v>
      </c>
      <c r="V3414" s="25">
        <f t="shared" si="1551"/>
        <v>0.48840353752831622</v>
      </c>
      <c r="W3414" s="25">
        <f t="shared" si="1552"/>
        <v>1.9536141501132649</v>
      </c>
      <c r="X3414" s="16">
        <f t="shared" si="1553"/>
        <v>2011.8736842105804</v>
      </c>
      <c r="Y3414">
        <f t="shared" si="1554"/>
        <v>284.62190374988154</v>
      </c>
      <c r="Z3414">
        <f t="shared" si="1555"/>
        <v>5.3537688678194906</v>
      </c>
      <c r="AA3414">
        <f t="shared" si="1556"/>
        <v>5.3812824257721612</v>
      </c>
      <c r="AB3414">
        <f t="shared" si="1543"/>
        <v>134.05383810569415</v>
      </c>
      <c r="AC3414">
        <f t="shared" si="1557"/>
        <v>264.97074420130127</v>
      </c>
      <c r="AD3414">
        <f t="shared" si="1558"/>
        <v>37.485692190555788</v>
      </c>
      <c r="AE3414">
        <f t="shared" si="1559"/>
        <v>22.735776704929386</v>
      </c>
      <c r="AF3414">
        <f t="shared" si="1560"/>
        <v>25.642599481742813</v>
      </c>
      <c r="AG3414">
        <f t="shared" si="1544"/>
        <v>3.071819116911044</v>
      </c>
      <c r="AH3414" s="18">
        <f t="shared" si="1561"/>
        <v>682.60000000001821</v>
      </c>
      <c r="AI3414" s="18">
        <f t="shared" si="1562"/>
        <v>72.400000000000489</v>
      </c>
      <c r="AJ3414" s="28"/>
      <c r="AK3414" s="29">
        <f t="shared" si="1563"/>
        <v>15.275952027464339</v>
      </c>
      <c r="AL3414" s="19">
        <f t="shared" si="1564"/>
        <v>72.400000000000489</v>
      </c>
      <c r="AM3414" s="18">
        <f t="shared" si="1565"/>
        <v>22.735776704929386</v>
      </c>
      <c r="AN3414" s="18">
        <f t="shared" si="1566"/>
        <v>25.642599481742813</v>
      </c>
      <c r="AO3414" s="19" t="str">
        <f t="shared" si="1567"/>
        <v>N/A</v>
      </c>
      <c r="AP3414" t="str">
        <f t="shared" si="1568"/>
        <v>N/A</v>
      </c>
    </row>
    <row r="3415" spans="12:42" x14ac:dyDescent="0.3">
      <c r="L3415" s="25">
        <f t="shared" si="1569"/>
        <v>50.201110253916141</v>
      </c>
      <c r="N3415" s="25">
        <f t="shared" si="1571"/>
        <v>682.80000000001826</v>
      </c>
      <c r="O3415" s="25">
        <f t="shared" si="1545"/>
        <v>434.68398057259611</v>
      </c>
      <c r="P3415" s="25">
        <f t="shared" si="1546"/>
        <v>762.60347468876523</v>
      </c>
      <c r="Q3415" s="25">
        <f t="shared" si="1547"/>
        <v>381.30173734438262</v>
      </c>
      <c r="R3415" s="25">
        <f t="shared" si="1548"/>
        <v>6445.952163265697</v>
      </c>
      <c r="S3415" s="25">
        <f t="shared" si="1549"/>
        <v>2.6723059414249759</v>
      </c>
      <c r="T3415" s="25">
        <f t="shared" si="1550"/>
        <v>53.26193857102777</v>
      </c>
      <c r="U3415" s="25">
        <f t="shared" si="1570"/>
        <v>223060.66060704697</v>
      </c>
      <c r="V3415" s="25">
        <f t="shared" si="1551"/>
        <v>0.48835489275485816</v>
      </c>
      <c r="W3415" s="25">
        <f t="shared" si="1552"/>
        <v>1.9534195710194326</v>
      </c>
      <c r="X3415" s="16">
        <f t="shared" si="1553"/>
        <v>2012.4631578947906</v>
      </c>
      <c r="Y3415">
        <f t="shared" si="1554"/>
        <v>284.70529721713899</v>
      </c>
      <c r="Z3415">
        <f t="shared" si="1555"/>
        <v>5.3545488534851611</v>
      </c>
      <c r="AA3415">
        <f t="shared" si="1556"/>
        <v>5.3820556382093194</v>
      </c>
      <c r="AB3415">
        <f t="shared" si="1543"/>
        <v>134.09311552676235</v>
      </c>
      <c r="AC3415">
        <f t="shared" si="1557"/>
        <v>265.04837993063074</v>
      </c>
      <c r="AD3415">
        <f t="shared" si="1558"/>
        <v>37.49667539951875</v>
      </c>
      <c r="AE3415">
        <f t="shared" si="1559"/>
        <v>22.742195712632956</v>
      </c>
      <c r="AF3415">
        <f t="shared" si="1560"/>
        <v>25.649018489446384</v>
      </c>
      <c r="AG3415">
        <f t="shared" si="1544"/>
        <v>3.0722691014028616</v>
      </c>
      <c r="AH3415" s="18">
        <f t="shared" si="1561"/>
        <v>682.80000000001826</v>
      </c>
      <c r="AI3415" s="18">
        <f t="shared" si="1562"/>
        <v>72.400000000000489</v>
      </c>
      <c r="AJ3415" s="28"/>
      <c r="AK3415" s="29">
        <f t="shared" si="1563"/>
        <v>15.275952027464339</v>
      </c>
      <c r="AL3415" s="19">
        <f t="shared" si="1564"/>
        <v>72.400000000000489</v>
      </c>
      <c r="AM3415" s="18">
        <f t="shared" si="1565"/>
        <v>22.742195712632956</v>
      </c>
      <c r="AN3415" s="18">
        <f t="shared" si="1566"/>
        <v>25.649018489446384</v>
      </c>
      <c r="AO3415" s="19" t="str">
        <f t="shared" si="1567"/>
        <v>N/A</v>
      </c>
      <c r="AP3415" t="str">
        <f t="shared" si="1568"/>
        <v>N/A</v>
      </c>
    </row>
    <row r="3416" spans="12:42" x14ac:dyDescent="0.3">
      <c r="L3416" s="25">
        <f t="shared" si="1569"/>
        <v>50.215823357742025</v>
      </c>
      <c r="N3416" s="25">
        <f t="shared" si="1571"/>
        <v>683.0000000000183</v>
      </c>
      <c r="O3416" s="25">
        <f t="shared" si="1545"/>
        <v>434.81130452706975</v>
      </c>
      <c r="P3416" s="25">
        <f t="shared" si="1546"/>
        <v>762.82685004749089</v>
      </c>
      <c r="Q3416" s="25">
        <f t="shared" si="1547"/>
        <v>381.41342502374545</v>
      </c>
      <c r="R3416" s="25">
        <f t="shared" si="1548"/>
        <v>6447.8402570452126</v>
      </c>
      <c r="S3416" s="25">
        <f t="shared" si="1549"/>
        <v>2.6723052661567723</v>
      </c>
      <c r="T3416" s="25">
        <f t="shared" si="1550"/>
        <v>53.269745248538541</v>
      </c>
      <c r="U3416" s="25">
        <f t="shared" si="1570"/>
        <v>223169.1305798211</v>
      </c>
      <c r="V3416" s="25">
        <f t="shared" si="1551"/>
        <v>0.48830626707079866</v>
      </c>
      <c r="W3416" s="25">
        <f t="shared" si="1552"/>
        <v>1.9532250682831946</v>
      </c>
      <c r="X3416" s="16">
        <f t="shared" si="1553"/>
        <v>2013.0526315790021</v>
      </c>
      <c r="Y3416">
        <f t="shared" si="1554"/>
        <v>284.78869068439667</v>
      </c>
      <c r="Z3416">
        <f t="shared" si="1555"/>
        <v>5.3553287259111508</v>
      </c>
      <c r="AA3416">
        <f t="shared" si="1556"/>
        <v>5.3828287410581641</v>
      </c>
      <c r="AB3416">
        <f t="shared" si="1543"/>
        <v>134.13239294783051</v>
      </c>
      <c r="AC3416">
        <f t="shared" si="1557"/>
        <v>265.12601565995999</v>
      </c>
      <c r="AD3416">
        <f t="shared" si="1558"/>
        <v>37.507658608481677</v>
      </c>
      <c r="AE3416">
        <f t="shared" si="1559"/>
        <v>22.748614720336501</v>
      </c>
      <c r="AF3416">
        <f t="shared" si="1560"/>
        <v>25.655437497149929</v>
      </c>
      <c r="AG3416">
        <f t="shared" si="1544"/>
        <v>3.0727190199966774</v>
      </c>
      <c r="AH3416" s="18">
        <f t="shared" si="1561"/>
        <v>683.0000000000183</v>
      </c>
      <c r="AI3416" s="18">
        <f t="shared" si="1562"/>
        <v>72.400000000000489</v>
      </c>
      <c r="AJ3416" s="28"/>
      <c r="AK3416" s="29">
        <f t="shared" si="1563"/>
        <v>15.275952027464339</v>
      </c>
      <c r="AL3416" s="19">
        <f t="shared" si="1564"/>
        <v>72.400000000000489</v>
      </c>
      <c r="AM3416" s="18">
        <f t="shared" si="1565"/>
        <v>22.748614720336501</v>
      </c>
      <c r="AN3416" s="18">
        <f t="shared" si="1566"/>
        <v>25.655437497149929</v>
      </c>
      <c r="AO3416" s="19" t="str">
        <f t="shared" si="1567"/>
        <v>N/A</v>
      </c>
      <c r="AP3416" t="str">
        <f t="shared" si="1568"/>
        <v>N/A</v>
      </c>
    </row>
    <row r="3417" spans="12:42" x14ac:dyDescent="0.3">
      <c r="L3417" s="25">
        <f t="shared" si="1569"/>
        <v>50.230536461567908</v>
      </c>
      <c r="N3417" s="25">
        <f t="shared" si="1571"/>
        <v>683.20000000001835</v>
      </c>
      <c r="O3417" s="25">
        <f t="shared" si="1545"/>
        <v>434.93862848154322</v>
      </c>
      <c r="P3417" s="25">
        <f t="shared" si="1546"/>
        <v>763.05022540621621</v>
      </c>
      <c r="Q3417" s="25">
        <f t="shared" si="1547"/>
        <v>381.52511270310811</v>
      </c>
      <c r="R3417" s="25">
        <f t="shared" si="1548"/>
        <v>6449.7283508247283</v>
      </c>
      <c r="S3417" s="25">
        <f t="shared" si="1549"/>
        <v>2.6723045912839409</v>
      </c>
      <c r="T3417" s="25">
        <f t="shared" si="1550"/>
        <v>53.277550782152119</v>
      </c>
      <c r="U3417" s="25">
        <f t="shared" si="1570"/>
        <v>223277.62151807148</v>
      </c>
      <c r="V3417" s="25">
        <f t="shared" si="1551"/>
        <v>0.48825766046306068</v>
      </c>
      <c r="W3417" s="25">
        <f t="shared" si="1552"/>
        <v>1.9530306418522427</v>
      </c>
      <c r="X3417" s="16">
        <f t="shared" si="1553"/>
        <v>2013.6421052632113</v>
      </c>
      <c r="Y3417">
        <f t="shared" si="1554"/>
        <v>284.87208415165395</v>
      </c>
      <c r="Z3417">
        <f t="shared" si="1555"/>
        <v>5.3561084851466587</v>
      </c>
      <c r="AA3417">
        <f t="shared" si="1556"/>
        <v>5.3836017343648628</v>
      </c>
      <c r="AB3417">
        <f t="shared" si="1543"/>
        <v>134.1716703688987</v>
      </c>
      <c r="AC3417">
        <f t="shared" si="1557"/>
        <v>265.20365138928946</v>
      </c>
      <c r="AD3417">
        <f t="shared" si="1558"/>
        <v>37.518641817444639</v>
      </c>
      <c r="AE3417">
        <f t="shared" si="1559"/>
        <v>22.755033728040068</v>
      </c>
      <c r="AF3417">
        <f t="shared" si="1560"/>
        <v>25.6618565048535</v>
      </c>
      <c r="AG3417">
        <f t="shared" si="1544"/>
        <v>3.0731688727214355</v>
      </c>
      <c r="AH3417" s="18">
        <f t="shared" si="1561"/>
        <v>683.20000000001835</v>
      </c>
      <c r="AI3417" s="18">
        <f t="shared" si="1562"/>
        <v>72.400000000000489</v>
      </c>
      <c r="AJ3417" s="28"/>
      <c r="AK3417" s="29">
        <f t="shared" si="1563"/>
        <v>15.275952027464339</v>
      </c>
      <c r="AL3417" s="19">
        <f t="shared" si="1564"/>
        <v>72.400000000000489</v>
      </c>
      <c r="AM3417" s="18">
        <f t="shared" si="1565"/>
        <v>22.755033728040068</v>
      </c>
      <c r="AN3417" s="18">
        <f t="shared" si="1566"/>
        <v>25.6618565048535</v>
      </c>
      <c r="AO3417" s="19" t="str">
        <f t="shared" si="1567"/>
        <v>N/A</v>
      </c>
      <c r="AP3417" t="str">
        <f t="shared" si="1568"/>
        <v>N/A</v>
      </c>
    </row>
    <row r="3418" spans="12:42" x14ac:dyDescent="0.3">
      <c r="L3418" s="25">
        <f t="shared" si="1569"/>
        <v>50.245249565393792</v>
      </c>
      <c r="N3418" s="25">
        <f t="shared" si="1571"/>
        <v>683.40000000001839</v>
      </c>
      <c r="O3418" s="25">
        <f t="shared" si="1545"/>
        <v>435.06595243601686</v>
      </c>
      <c r="P3418" s="25">
        <f t="shared" si="1546"/>
        <v>763.27360076494188</v>
      </c>
      <c r="Q3418" s="25">
        <f t="shared" si="1547"/>
        <v>381.63680038247094</v>
      </c>
      <c r="R3418" s="25">
        <f t="shared" si="1548"/>
        <v>6451.6164446042458</v>
      </c>
      <c r="S3418" s="25">
        <f t="shared" si="1549"/>
        <v>2.6723039168061358</v>
      </c>
      <c r="T3418" s="25">
        <f t="shared" si="1550"/>
        <v>53.285355172371197</v>
      </c>
      <c r="U3418" s="25">
        <f t="shared" si="1570"/>
        <v>223386.13341971132</v>
      </c>
      <c r="V3418" s="25">
        <f t="shared" si="1551"/>
        <v>0.4882090729185789</v>
      </c>
      <c r="W3418" s="25">
        <f t="shared" si="1552"/>
        <v>1.9528362916743156</v>
      </c>
      <c r="X3418" s="16">
        <f t="shared" si="1553"/>
        <v>2014.2315789474228</v>
      </c>
      <c r="Y3418">
        <f t="shared" si="1554"/>
        <v>284.95547761891163</v>
      </c>
      <c r="Z3418">
        <f t="shared" si="1555"/>
        <v>5.3568881312408818</v>
      </c>
      <c r="AA3418">
        <f t="shared" si="1556"/>
        <v>5.3843746181755732</v>
      </c>
      <c r="AB3418">
        <f t="shared" si="1543"/>
        <v>134.21094778996689</v>
      </c>
      <c r="AC3418">
        <f t="shared" si="1557"/>
        <v>265.28128711861905</v>
      </c>
      <c r="AD3418">
        <f t="shared" si="1558"/>
        <v>37.529625026407615</v>
      </c>
      <c r="AE3418">
        <f t="shared" si="1559"/>
        <v>22.761452735743646</v>
      </c>
      <c r="AF3418">
        <f t="shared" si="1560"/>
        <v>25.668275512557074</v>
      </c>
      <c r="AG3418">
        <f t="shared" si="1544"/>
        <v>3.0736186596060575</v>
      </c>
      <c r="AH3418" s="18">
        <f t="shared" si="1561"/>
        <v>683.40000000001839</v>
      </c>
      <c r="AI3418" s="18">
        <f t="shared" si="1562"/>
        <v>72.400000000000489</v>
      </c>
      <c r="AJ3418" s="28"/>
      <c r="AK3418" s="29">
        <f t="shared" si="1563"/>
        <v>15.275952027464339</v>
      </c>
      <c r="AL3418" s="19">
        <f t="shared" si="1564"/>
        <v>72.400000000000489</v>
      </c>
      <c r="AM3418" s="18">
        <f t="shared" si="1565"/>
        <v>22.761452735743646</v>
      </c>
      <c r="AN3418" s="18">
        <f t="shared" si="1566"/>
        <v>25.668275512557074</v>
      </c>
      <c r="AO3418" s="19" t="str">
        <f t="shared" si="1567"/>
        <v>N/A</v>
      </c>
      <c r="AP3418" t="str">
        <f t="shared" si="1568"/>
        <v>N/A</v>
      </c>
    </row>
    <row r="3419" spans="12:42" x14ac:dyDescent="0.3">
      <c r="L3419" s="25">
        <f t="shared" si="1569"/>
        <v>50.259962669219675</v>
      </c>
      <c r="N3419" s="25">
        <f t="shared" si="1571"/>
        <v>683.60000000001844</v>
      </c>
      <c r="O3419" s="25">
        <f t="shared" si="1545"/>
        <v>435.19327639049033</v>
      </c>
      <c r="P3419" s="25">
        <f t="shared" si="1546"/>
        <v>763.49697612366731</v>
      </c>
      <c r="Q3419" s="25">
        <f t="shared" si="1547"/>
        <v>381.74848806183365</v>
      </c>
      <c r="R3419" s="25">
        <f t="shared" si="1548"/>
        <v>6453.5045383837605</v>
      </c>
      <c r="S3419" s="25">
        <f t="shared" si="1549"/>
        <v>2.67230324272301</v>
      </c>
      <c r="T3419" s="25">
        <f t="shared" si="1550"/>
        <v>53.293158419698081</v>
      </c>
      <c r="U3419" s="25">
        <f t="shared" si="1570"/>
        <v>223494.66628265398</v>
      </c>
      <c r="V3419" s="25">
        <f t="shared" si="1551"/>
        <v>0.4881605044243007</v>
      </c>
      <c r="W3419" s="25">
        <f t="shared" si="1552"/>
        <v>1.9526420176972028</v>
      </c>
      <c r="X3419" s="16">
        <f t="shared" si="1553"/>
        <v>2014.8210526316329</v>
      </c>
      <c r="Y3419">
        <f t="shared" si="1554"/>
        <v>285.03887108616908</v>
      </c>
      <c r="Z3419">
        <f t="shared" si="1555"/>
        <v>5.3576676642429506</v>
      </c>
      <c r="AA3419">
        <f t="shared" si="1556"/>
        <v>5.385147392536398</v>
      </c>
      <c r="AB3419">
        <f t="shared" si="1543"/>
        <v>134.25022521103509</v>
      </c>
      <c r="AC3419">
        <f t="shared" si="1557"/>
        <v>265.35892284794841</v>
      </c>
      <c r="AD3419">
        <f t="shared" si="1558"/>
        <v>37.540608235370556</v>
      </c>
      <c r="AE3419">
        <f t="shared" si="1559"/>
        <v>22.767871743447202</v>
      </c>
      <c r="AF3419">
        <f t="shared" si="1560"/>
        <v>25.67469452026063</v>
      </c>
      <c r="AG3419">
        <f t="shared" si="1544"/>
        <v>3.0740683806794431</v>
      </c>
      <c r="AH3419" s="18">
        <f t="shared" si="1561"/>
        <v>683.60000000001844</v>
      </c>
      <c r="AI3419" s="18">
        <f t="shared" si="1562"/>
        <v>72.400000000000489</v>
      </c>
      <c r="AJ3419" s="28"/>
      <c r="AK3419" s="29">
        <f t="shared" si="1563"/>
        <v>15.275952027464339</v>
      </c>
      <c r="AL3419" s="19">
        <f t="shared" si="1564"/>
        <v>72.400000000000489</v>
      </c>
      <c r="AM3419" s="18">
        <f t="shared" si="1565"/>
        <v>22.767871743447202</v>
      </c>
      <c r="AN3419" s="18">
        <f t="shared" si="1566"/>
        <v>25.67469452026063</v>
      </c>
      <c r="AO3419" s="19" t="str">
        <f t="shared" si="1567"/>
        <v>N/A</v>
      </c>
      <c r="AP3419" t="str">
        <f t="shared" si="1568"/>
        <v>N/A</v>
      </c>
    </row>
    <row r="3420" spans="12:42" x14ac:dyDescent="0.3">
      <c r="L3420" s="25">
        <f t="shared" si="1569"/>
        <v>50.274675773045558</v>
      </c>
      <c r="N3420" s="25">
        <f t="shared" si="1571"/>
        <v>683.80000000001849</v>
      </c>
      <c r="O3420" s="25">
        <f t="shared" si="1545"/>
        <v>435.32060034496391</v>
      </c>
      <c r="P3420" s="25">
        <f t="shared" si="1546"/>
        <v>763.72035148239286</v>
      </c>
      <c r="Q3420" s="25">
        <f t="shared" si="1547"/>
        <v>381.86017574119643</v>
      </c>
      <c r="R3420" s="25">
        <f t="shared" si="1548"/>
        <v>6455.3926321632762</v>
      </c>
      <c r="S3420" s="25">
        <f t="shared" si="1549"/>
        <v>2.6723025690342173</v>
      </c>
      <c r="T3420" s="25">
        <f t="shared" si="1550"/>
        <v>53.300960524634732</v>
      </c>
      <c r="U3420" s="25">
        <f t="shared" si="1570"/>
        <v>223603.22010481448</v>
      </c>
      <c r="V3420" s="25">
        <f t="shared" si="1551"/>
        <v>0.48811195496718668</v>
      </c>
      <c r="W3420" s="25">
        <f t="shared" si="1552"/>
        <v>1.9524478198687467</v>
      </c>
      <c r="X3420" s="16">
        <f t="shared" si="1553"/>
        <v>2015.410526315844</v>
      </c>
      <c r="Y3420">
        <f t="shared" si="1554"/>
        <v>285.12226455342665</v>
      </c>
      <c r="Z3420">
        <f t="shared" si="1555"/>
        <v>5.3584470842019796</v>
      </c>
      <c r="AA3420">
        <f t="shared" si="1556"/>
        <v>5.385920057493423</v>
      </c>
      <c r="AB3420">
        <f t="shared" si="1543"/>
        <v>134.28950263210328</v>
      </c>
      <c r="AC3420">
        <f t="shared" si="1557"/>
        <v>265.43655857727788</v>
      </c>
      <c r="AD3420">
        <f t="shared" si="1558"/>
        <v>37.551591444333518</v>
      </c>
      <c r="AE3420">
        <f t="shared" si="1559"/>
        <v>22.774290751150769</v>
      </c>
      <c r="AF3420">
        <f t="shared" si="1560"/>
        <v>25.6811135279642</v>
      </c>
      <c r="AG3420">
        <f t="shared" si="1544"/>
        <v>3.0745180359704727</v>
      </c>
      <c r="AH3420" s="18">
        <f t="shared" si="1561"/>
        <v>683.80000000001849</v>
      </c>
      <c r="AI3420" s="18">
        <f t="shared" si="1562"/>
        <v>72.400000000000489</v>
      </c>
      <c r="AJ3420" s="28"/>
      <c r="AK3420" s="29">
        <f t="shared" si="1563"/>
        <v>15.275952027464339</v>
      </c>
      <c r="AL3420" s="19">
        <f t="shared" si="1564"/>
        <v>72.400000000000489</v>
      </c>
      <c r="AM3420" s="18">
        <f t="shared" si="1565"/>
        <v>22.774290751150769</v>
      </c>
      <c r="AN3420" s="18">
        <f t="shared" si="1566"/>
        <v>25.6811135279642</v>
      </c>
      <c r="AO3420" s="19" t="str">
        <f t="shared" si="1567"/>
        <v>N/A</v>
      </c>
      <c r="AP3420" t="str">
        <f t="shared" si="1568"/>
        <v>N/A</v>
      </c>
    </row>
    <row r="3421" spans="12:42" x14ac:dyDescent="0.3">
      <c r="L3421" s="25">
        <f t="shared" si="1569"/>
        <v>50.289388876871442</v>
      </c>
      <c r="N3421" s="25">
        <f t="shared" si="1571"/>
        <v>684.00000000001853</v>
      </c>
      <c r="O3421" s="25">
        <f t="shared" si="1545"/>
        <v>435.44792429943737</v>
      </c>
      <c r="P3421" s="25">
        <f t="shared" si="1546"/>
        <v>763.94372684111829</v>
      </c>
      <c r="Q3421" s="25">
        <f t="shared" si="1547"/>
        <v>381.97186342055915</v>
      </c>
      <c r="R3421" s="25">
        <f t="shared" si="1548"/>
        <v>6457.2807259427918</v>
      </c>
      <c r="S3421" s="25">
        <f t="shared" si="1549"/>
        <v>2.6723018957394111</v>
      </c>
      <c r="T3421" s="25">
        <f t="shared" si="1550"/>
        <v>53.308761487682744</v>
      </c>
      <c r="U3421" s="25">
        <f t="shared" si="1570"/>
        <v>223711.79488410827</v>
      </c>
      <c r="V3421" s="25">
        <f t="shared" si="1551"/>
        <v>0.48806342453421053</v>
      </c>
      <c r="W3421" s="25">
        <f t="shared" si="1552"/>
        <v>1.9522536981368421</v>
      </c>
      <c r="X3421" s="16">
        <f t="shared" si="1553"/>
        <v>2016.0000000000546</v>
      </c>
      <c r="Y3421">
        <f t="shared" si="1554"/>
        <v>285.20565802068415</v>
      </c>
      <c r="Z3421">
        <f t="shared" si="1555"/>
        <v>5.3592263911670379</v>
      </c>
      <c r="AA3421">
        <f t="shared" si="1556"/>
        <v>5.3866926130926949</v>
      </c>
      <c r="AB3421">
        <f t="shared" si="1543"/>
        <v>134.32878005317144</v>
      </c>
      <c r="AC3421">
        <f t="shared" si="1557"/>
        <v>265.51419430660712</v>
      </c>
      <c r="AD3421">
        <f t="shared" si="1558"/>
        <v>37.562574653296444</v>
      </c>
      <c r="AE3421">
        <f t="shared" si="1559"/>
        <v>22.780709758854318</v>
      </c>
      <c r="AF3421">
        <f t="shared" si="1560"/>
        <v>25.687532535667746</v>
      </c>
      <c r="AG3421">
        <f t="shared" si="1544"/>
        <v>3.0749676255080036</v>
      </c>
      <c r="AH3421" s="18">
        <f t="shared" si="1561"/>
        <v>684.00000000001853</v>
      </c>
      <c r="AI3421" s="18">
        <f t="shared" si="1562"/>
        <v>72.400000000000489</v>
      </c>
      <c r="AJ3421" s="28"/>
      <c r="AK3421" s="29">
        <f t="shared" si="1563"/>
        <v>15.275952027464339</v>
      </c>
      <c r="AL3421" s="19">
        <f t="shared" si="1564"/>
        <v>72.400000000000489</v>
      </c>
      <c r="AM3421" s="18">
        <f t="shared" si="1565"/>
        <v>22.780709758854318</v>
      </c>
      <c r="AN3421" s="18">
        <f t="shared" si="1566"/>
        <v>25.687532535667746</v>
      </c>
      <c r="AO3421" s="19" t="str">
        <f t="shared" si="1567"/>
        <v>N/A</v>
      </c>
      <c r="AP3421" t="str">
        <f t="shared" si="1568"/>
        <v>N/A</v>
      </c>
    </row>
    <row r="3422" spans="12:42" x14ac:dyDescent="0.3">
      <c r="L3422" s="25">
        <f t="shared" si="1569"/>
        <v>50.304101980697325</v>
      </c>
      <c r="N3422" s="25">
        <f t="shared" si="1571"/>
        <v>684.20000000001858</v>
      </c>
      <c r="O3422" s="25">
        <f t="shared" si="1545"/>
        <v>435.57524825391101</v>
      </c>
      <c r="P3422" s="25">
        <f t="shared" si="1546"/>
        <v>764.16710219984395</v>
      </c>
      <c r="Q3422" s="25">
        <f t="shared" si="1547"/>
        <v>382.08355109992198</v>
      </c>
      <c r="R3422" s="25">
        <f t="shared" si="1548"/>
        <v>6459.1688197223084</v>
      </c>
      <c r="S3422" s="25">
        <f t="shared" si="1549"/>
        <v>2.6723012228382466</v>
      </c>
      <c r="T3422" s="25">
        <f t="shared" si="1550"/>
        <v>53.316561309343342</v>
      </c>
      <c r="U3422" s="25">
        <f t="shared" si="1570"/>
        <v>223820.39061845207</v>
      </c>
      <c r="V3422" s="25">
        <f t="shared" si="1551"/>
        <v>0.48801491311235862</v>
      </c>
      <c r="W3422" s="25">
        <f t="shared" si="1552"/>
        <v>1.9520596524494345</v>
      </c>
      <c r="X3422" s="16">
        <f t="shared" si="1553"/>
        <v>2016.5894736842656</v>
      </c>
      <c r="Y3422">
        <f t="shared" si="1554"/>
        <v>285.28905148794178</v>
      </c>
      <c r="Z3422">
        <f t="shared" si="1555"/>
        <v>5.3600055851871629</v>
      </c>
      <c r="AA3422">
        <f t="shared" si="1556"/>
        <v>5.3874650593802311</v>
      </c>
      <c r="AB3422">
        <f t="shared" si="1543"/>
        <v>134.36805747423963</v>
      </c>
      <c r="AC3422">
        <f t="shared" si="1557"/>
        <v>265.59183003593671</v>
      </c>
      <c r="AD3422">
        <f t="shared" si="1558"/>
        <v>37.57355786225942</v>
      </c>
      <c r="AE3422">
        <f t="shared" si="1559"/>
        <v>22.787128766557895</v>
      </c>
      <c r="AF3422">
        <f t="shared" si="1560"/>
        <v>25.693951543371323</v>
      </c>
      <c r="AG3422">
        <f t="shared" si="1544"/>
        <v>3.0754171493208737</v>
      </c>
      <c r="AH3422" s="18">
        <f t="shared" si="1561"/>
        <v>684.20000000001858</v>
      </c>
      <c r="AI3422" s="18">
        <f t="shared" si="1562"/>
        <v>72.400000000000489</v>
      </c>
      <c r="AJ3422" s="28"/>
      <c r="AK3422" s="29">
        <f t="shared" si="1563"/>
        <v>15.275952027464339</v>
      </c>
      <c r="AL3422" s="19">
        <f t="shared" si="1564"/>
        <v>72.400000000000489</v>
      </c>
      <c r="AM3422" s="18">
        <f t="shared" si="1565"/>
        <v>22.787128766557895</v>
      </c>
      <c r="AN3422" s="18">
        <f t="shared" si="1566"/>
        <v>25.693951543371323</v>
      </c>
      <c r="AO3422" s="19" t="str">
        <f t="shared" si="1567"/>
        <v>N/A</v>
      </c>
      <c r="AP3422" t="str">
        <f t="shared" si="1568"/>
        <v>N/A</v>
      </c>
    </row>
    <row r="3423" spans="12:42" x14ac:dyDescent="0.3">
      <c r="L3423" s="25">
        <f t="shared" si="1569"/>
        <v>50.318815084523209</v>
      </c>
      <c r="N3423" s="25">
        <f t="shared" si="1571"/>
        <v>684.40000000001862</v>
      </c>
      <c r="O3423" s="25">
        <f t="shared" si="1545"/>
        <v>435.70257220838454</v>
      </c>
      <c r="P3423" s="25">
        <f t="shared" si="1546"/>
        <v>764.39047755856939</v>
      </c>
      <c r="Q3423" s="25">
        <f t="shared" si="1547"/>
        <v>382.19523877928469</v>
      </c>
      <c r="R3423" s="25">
        <f t="shared" si="1548"/>
        <v>6461.0569135018241</v>
      </c>
      <c r="S3423" s="25">
        <f t="shared" si="1549"/>
        <v>2.6723005503303789</v>
      </c>
      <c r="T3423" s="25">
        <f t="shared" si="1550"/>
        <v>53.324359990117358</v>
      </c>
      <c r="U3423" s="25">
        <f t="shared" si="1570"/>
        <v>223929.00730576244</v>
      </c>
      <c r="V3423" s="25">
        <f t="shared" si="1551"/>
        <v>0.48796642068862883</v>
      </c>
      <c r="W3423" s="25">
        <f t="shared" si="1552"/>
        <v>1.9518656827545153</v>
      </c>
      <c r="X3423" s="16">
        <f t="shared" si="1553"/>
        <v>2017.1789473684762</v>
      </c>
      <c r="Y3423">
        <f t="shared" si="1554"/>
        <v>285.37244495519928</v>
      </c>
      <c r="Z3423">
        <f t="shared" si="1555"/>
        <v>5.3607846663113561</v>
      </c>
      <c r="AA3423">
        <f t="shared" si="1556"/>
        <v>5.3882373964020154</v>
      </c>
      <c r="AB3423">
        <f t="shared" si="1543"/>
        <v>134.40733489530783</v>
      </c>
      <c r="AC3423">
        <f t="shared" si="1557"/>
        <v>265.66946576526618</v>
      </c>
      <c r="AD3423">
        <f t="shared" si="1558"/>
        <v>37.584541071222382</v>
      </c>
      <c r="AE3423">
        <f t="shared" si="1559"/>
        <v>22.793547774261462</v>
      </c>
      <c r="AF3423">
        <f t="shared" si="1560"/>
        <v>25.70037055107489</v>
      </c>
      <c r="AG3423">
        <f t="shared" si="1544"/>
        <v>3.0758666074378982</v>
      </c>
      <c r="AH3423" s="18">
        <f t="shared" si="1561"/>
        <v>684.40000000001862</v>
      </c>
      <c r="AI3423" s="18">
        <f t="shared" si="1562"/>
        <v>72.400000000000489</v>
      </c>
      <c r="AJ3423" s="28"/>
      <c r="AK3423" s="29">
        <f t="shared" si="1563"/>
        <v>15.275952027464339</v>
      </c>
      <c r="AL3423" s="19">
        <f t="shared" si="1564"/>
        <v>72.400000000000489</v>
      </c>
      <c r="AM3423" s="18">
        <f t="shared" si="1565"/>
        <v>22.793547774261462</v>
      </c>
      <c r="AN3423" s="18">
        <f t="shared" si="1566"/>
        <v>25.70037055107489</v>
      </c>
      <c r="AO3423" s="19" t="str">
        <f t="shared" si="1567"/>
        <v>N/A</v>
      </c>
      <c r="AP3423" t="str">
        <f t="shared" si="1568"/>
        <v>N/A</v>
      </c>
    </row>
    <row r="3424" spans="12:42" x14ac:dyDescent="0.3">
      <c r="L3424" s="25">
        <f t="shared" si="1569"/>
        <v>50.333528188349092</v>
      </c>
      <c r="N3424" s="25">
        <f t="shared" si="1571"/>
        <v>684.60000000001867</v>
      </c>
      <c r="O3424" s="25">
        <f t="shared" si="1545"/>
        <v>435.82989616285812</v>
      </c>
      <c r="P3424" s="25">
        <f t="shared" si="1546"/>
        <v>764.61385291729505</v>
      </c>
      <c r="Q3424" s="25">
        <f t="shared" si="1547"/>
        <v>382.30692645864752</v>
      </c>
      <c r="R3424" s="25">
        <f t="shared" si="1548"/>
        <v>6462.9450072813406</v>
      </c>
      <c r="S3424" s="25">
        <f t="shared" si="1549"/>
        <v>2.6722998782154623</v>
      </c>
      <c r="T3424" s="25">
        <f t="shared" si="1550"/>
        <v>53.332157530505285</v>
      </c>
      <c r="U3424" s="25">
        <f t="shared" si="1570"/>
        <v>224037.64494395789</v>
      </c>
      <c r="V3424" s="25">
        <f t="shared" si="1551"/>
        <v>0.48791794725003346</v>
      </c>
      <c r="W3424" s="25">
        <f t="shared" si="1552"/>
        <v>1.9516717890001338</v>
      </c>
      <c r="X3424" s="16">
        <f t="shared" si="1553"/>
        <v>2017.7684210526868</v>
      </c>
      <c r="Y3424">
        <f t="shared" si="1554"/>
        <v>285.45583842245679</v>
      </c>
      <c r="Z3424">
        <f t="shared" si="1555"/>
        <v>5.3615636345885838</v>
      </c>
      <c r="AA3424">
        <f t="shared" si="1556"/>
        <v>5.3890096242040029</v>
      </c>
      <c r="AB3424">
        <f t="shared" si="1543"/>
        <v>134.44661231637602</v>
      </c>
      <c r="AC3424">
        <f t="shared" si="1557"/>
        <v>265.74710149459554</v>
      </c>
      <c r="AD3424">
        <f t="shared" si="1558"/>
        <v>37.595524280185323</v>
      </c>
      <c r="AE3424">
        <f t="shared" si="1559"/>
        <v>22.799966781965018</v>
      </c>
      <c r="AF3424">
        <f t="shared" si="1560"/>
        <v>25.706789558778446</v>
      </c>
      <c r="AG3424">
        <f t="shared" si="1544"/>
        <v>3.0763159998878735</v>
      </c>
      <c r="AH3424" s="18">
        <f t="shared" si="1561"/>
        <v>684.60000000001867</v>
      </c>
      <c r="AI3424" s="18">
        <f t="shared" si="1562"/>
        <v>72.400000000000489</v>
      </c>
      <c r="AJ3424" s="28"/>
      <c r="AK3424" s="29">
        <f t="shared" si="1563"/>
        <v>15.275952027464339</v>
      </c>
      <c r="AL3424" s="19">
        <f t="shared" si="1564"/>
        <v>72.400000000000489</v>
      </c>
      <c r="AM3424" s="18">
        <f t="shared" si="1565"/>
        <v>22.799966781965018</v>
      </c>
      <c r="AN3424" s="18">
        <f t="shared" si="1566"/>
        <v>25.706789558778446</v>
      </c>
      <c r="AO3424" s="19" t="str">
        <f t="shared" si="1567"/>
        <v>N/A</v>
      </c>
      <c r="AP3424" t="str">
        <f t="shared" si="1568"/>
        <v>N/A</v>
      </c>
    </row>
    <row r="3425" spans="12:42" x14ac:dyDescent="0.3">
      <c r="L3425" s="25">
        <f t="shared" si="1569"/>
        <v>50.348241292174976</v>
      </c>
      <c r="N3425" s="25">
        <f t="shared" si="1571"/>
        <v>684.80000000001871</v>
      </c>
      <c r="O3425" s="25">
        <f t="shared" si="1545"/>
        <v>435.95722011733164</v>
      </c>
      <c r="P3425" s="25">
        <f t="shared" si="1546"/>
        <v>764.83722827602048</v>
      </c>
      <c r="Q3425" s="25">
        <f t="shared" si="1547"/>
        <v>382.41861413801024</v>
      </c>
      <c r="R3425" s="25">
        <f t="shared" si="1548"/>
        <v>6464.8331010608563</v>
      </c>
      <c r="S3425" s="25">
        <f t="shared" si="1549"/>
        <v>2.6722992064931539</v>
      </c>
      <c r="T3425" s="25">
        <f t="shared" si="1550"/>
        <v>53.339953931007258</v>
      </c>
      <c r="U3425" s="25">
        <f t="shared" si="1570"/>
        <v>224146.30353095682</v>
      </c>
      <c r="V3425" s="25">
        <f t="shared" si="1551"/>
        <v>0.48786949278359604</v>
      </c>
      <c r="W3425" s="25">
        <f t="shared" si="1552"/>
        <v>1.9514779711343841</v>
      </c>
      <c r="X3425" s="16">
        <f t="shared" si="1553"/>
        <v>2018.3578947368974</v>
      </c>
      <c r="Y3425">
        <f t="shared" si="1554"/>
        <v>285.5392318897143</v>
      </c>
      <c r="Z3425">
        <f t="shared" si="1555"/>
        <v>5.3623424900677756</v>
      </c>
      <c r="AA3425">
        <f t="shared" si="1556"/>
        <v>5.3897817428321089</v>
      </c>
      <c r="AB3425">
        <f t="shared" si="1543"/>
        <v>134.48588973744421</v>
      </c>
      <c r="AC3425">
        <f t="shared" si="1557"/>
        <v>265.82473722392501</v>
      </c>
      <c r="AD3425">
        <f t="shared" si="1558"/>
        <v>37.606507489148285</v>
      </c>
      <c r="AE3425">
        <f t="shared" si="1559"/>
        <v>22.806385789668585</v>
      </c>
      <c r="AF3425">
        <f t="shared" si="1560"/>
        <v>25.713208566482017</v>
      </c>
      <c r="AG3425">
        <f t="shared" si="1544"/>
        <v>3.0767653266995718</v>
      </c>
      <c r="AH3425" s="18">
        <f t="shared" si="1561"/>
        <v>684.80000000001871</v>
      </c>
      <c r="AI3425" s="18">
        <f t="shared" si="1562"/>
        <v>72.400000000000489</v>
      </c>
      <c r="AJ3425" s="28"/>
      <c r="AK3425" s="29">
        <f t="shared" si="1563"/>
        <v>15.275952027464339</v>
      </c>
      <c r="AL3425" s="19">
        <f t="shared" si="1564"/>
        <v>72.400000000000489</v>
      </c>
      <c r="AM3425" s="18">
        <f t="shared" si="1565"/>
        <v>22.806385789668585</v>
      </c>
      <c r="AN3425" s="18">
        <f t="shared" si="1566"/>
        <v>25.713208566482017</v>
      </c>
      <c r="AO3425" s="19" t="str">
        <f t="shared" si="1567"/>
        <v>N/A</v>
      </c>
      <c r="AP3425" t="str">
        <f t="shared" si="1568"/>
        <v>N/A</v>
      </c>
    </row>
    <row r="3426" spans="12:42" x14ac:dyDescent="0.3">
      <c r="L3426" s="25">
        <f t="shared" si="1569"/>
        <v>50.362954396000859</v>
      </c>
      <c r="N3426" s="25">
        <f t="shared" si="1571"/>
        <v>685.00000000001876</v>
      </c>
      <c r="O3426" s="25">
        <f t="shared" si="1545"/>
        <v>436.08454407180517</v>
      </c>
      <c r="P3426" s="25">
        <f t="shared" si="1546"/>
        <v>765.06060363474603</v>
      </c>
      <c r="Q3426" s="25">
        <f t="shared" si="1547"/>
        <v>382.53030181737302</v>
      </c>
      <c r="R3426" s="25">
        <f t="shared" si="1548"/>
        <v>6466.7211948403719</v>
      </c>
      <c r="S3426" s="25">
        <f t="shared" si="1549"/>
        <v>2.6722985351631086</v>
      </c>
      <c r="T3426" s="25">
        <f t="shared" si="1550"/>
        <v>53.347749192123025</v>
      </c>
      <c r="U3426" s="25">
        <f t="shared" si="1570"/>
        <v>224254.98306467905</v>
      </c>
      <c r="V3426" s="25">
        <f t="shared" si="1551"/>
        <v>0.4878210572763535</v>
      </c>
      <c r="W3426" s="25">
        <f t="shared" si="1552"/>
        <v>1.951284229105414</v>
      </c>
      <c r="X3426" s="16">
        <f t="shared" si="1553"/>
        <v>2018.9473684211084</v>
      </c>
      <c r="Y3426">
        <f t="shared" si="1554"/>
        <v>285.62262535697187</v>
      </c>
      <c r="Z3426">
        <f t="shared" si="1555"/>
        <v>5.3631212327978286</v>
      </c>
      <c r="AA3426">
        <f t="shared" si="1556"/>
        <v>5.3905537523322264</v>
      </c>
      <c r="AB3426">
        <f t="shared" si="1543"/>
        <v>134.5251671585124</v>
      </c>
      <c r="AC3426">
        <f t="shared" si="1557"/>
        <v>265.9023729532546</v>
      </c>
      <c r="AD3426">
        <f t="shared" si="1558"/>
        <v>37.617490698111261</v>
      </c>
      <c r="AE3426">
        <f t="shared" si="1559"/>
        <v>22.812804797372163</v>
      </c>
      <c r="AF3426">
        <f t="shared" si="1560"/>
        <v>25.719627574185591</v>
      </c>
      <c r="AG3426">
        <f t="shared" si="1544"/>
        <v>3.0772145879017474</v>
      </c>
      <c r="AH3426" s="18">
        <f t="shared" si="1561"/>
        <v>685.00000000001876</v>
      </c>
      <c r="AI3426" s="18">
        <f t="shared" si="1562"/>
        <v>72.400000000000489</v>
      </c>
      <c r="AJ3426" s="28"/>
      <c r="AK3426" s="29">
        <f t="shared" si="1563"/>
        <v>15.275952027464339</v>
      </c>
      <c r="AL3426" s="19">
        <f t="shared" si="1564"/>
        <v>72.400000000000489</v>
      </c>
      <c r="AM3426" s="18">
        <f t="shared" si="1565"/>
        <v>22.812804797372163</v>
      </c>
      <c r="AN3426" s="18">
        <f t="shared" si="1566"/>
        <v>25.719627574185591</v>
      </c>
      <c r="AO3426" s="19" t="str">
        <f t="shared" si="1567"/>
        <v>N/A</v>
      </c>
      <c r="AP3426" t="str">
        <f t="shared" si="1568"/>
        <v>N/A</v>
      </c>
    </row>
    <row r="3427" spans="12:42" x14ac:dyDescent="0.3">
      <c r="L3427" s="25">
        <f t="shared" si="1569"/>
        <v>50.377667499826742</v>
      </c>
      <c r="N3427" s="25">
        <f t="shared" si="1571"/>
        <v>685.2000000000188</v>
      </c>
      <c r="O3427" s="25">
        <f t="shared" si="1545"/>
        <v>436.21186802627875</v>
      </c>
      <c r="P3427" s="25">
        <f t="shared" si="1546"/>
        <v>765.28397899347158</v>
      </c>
      <c r="Q3427" s="25">
        <f t="shared" si="1547"/>
        <v>382.64198949673579</v>
      </c>
      <c r="R3427" s="25">
        <f t="shared" si="1548"/>
        <v>6468.6092886198876</v>
      </c>
      <c r="S3427" s="25">
        <f t="shared" si="1549"/>
        <v>2.6722978642249831</v>
      </c>
      <c r="T3427" s="25">
        <f t="shared" si="1550"/>
        <v>53.355543314351991</v>
      </c>
      <c r="U3427" s="25">
        <f t="shared" si="1570"/>
        <v>224363.68354304478</v>
      </c>
      <c r="V3427" s="25">
        <f t="shared" si="1551"/>
        <v>0.48777264071535481</v>
      </c>
      <c r="W3427" s="25">
        <f t="shared" si="1552"/>
        <v>1.9510905628614192</v>
      </c>
      <c r="X3427" s="16">
        <f t="shared" si="1553"/>
        <v>2019.536842105319</v>
      </c>
      <c r="Y3427">
        <f t="shared" si="1554"/>
        <v>285.70601882422937</v>
      </c>
      <c r="Z3427">
        <f t="shared" si="1555"/>
        <v>5.3638998628276005</v>
      </c>
      <c r="AA3427">
        <f t="shared" si="1556"/>
        <v>5.3913256527502087</v>
      </c>
      <c r="AB3427">
        <f t="shared" si="1543"/>
        <v>134.56444457958057</v>
      </c>
      <c r="AC3427">
        <f t="shared" si="1557"/>
        <v>265.98000868258384</v>
      </c>
      <c r="AD3427">
        <f t="shared" si="1558"/>
        <v>37.628473907074188</v>
      </c>
      <c r="AE3427">
        <f t="shared" si="1559"/>
        <v>22.819223805075712</v>
      </c>
      <c r="AF3427">
        <f t="shared" si="1560"/>
        <v>25.72604658188914</v>
      </c>
      <c r="AG3427">
        <f t="shared" si="1544"/>
        <v>3.0776637835231311</v>
      </c>
      <c r="AH3427" s="18">
        <f t="shared" si="1561"/>
        <v>685.2000000000188</v>
      </c>
      <c r="AI3427" s="18">
        <f t="shared" si="1562"/>
        <v>72.400000000000489</v>
      </c>
      <c r="AJ3427" s="28"/>
      <c r="AK3427" s="29">
        <f t="shared" si="1563"/>
        <v>15.275952027464339</v>
      </c>
      <c r="AL3427" s="19">
        <f t="shared" si="1564"/>
        <v>72.400000000000489</v>
      </c>
      <c r="AM3427" s="18">
        <f t="shared" si="1565"/>
        <v>22.819223805075712</v>
      </c>
      <c r="AN3427" s="18">
        <f t="shared" si="1566"/>
        <v>25.72604658188914</v>
      </c>
      <c r="AO3427" s="19" t="str">
        <f t="shared" si="1567"/>
        <v>N/A</v>
      </c>
      <c r="AP3427" t="str">
        <f t="shared" si="1568"/>
        <v>N/A</v>
      </c>
    </row>
    <row r="3428" spans="12:42" x14ac:dyDescent="0.3">
      <c r="L3428" s="25">
        <f t="shared" si="1569"/>
        <v>50.392380603652626</v>
      </c>
      <c r="N3428" s="25">
        <f t="shared" si="1571"/>
        <v>685.40000000001885</v>
      </c>
      <c r="O3428" s="25">
        <f t="shared" si="1545"/>
        <v>436.33919198075228</v>
      </c>
      <c r="P3428" s="25">
        <f t="shared" si="1546"/>
        <v>765.50735435219701</v>
      </c>
      <c r="Q3428" s="25">
        <f t="shared" si="1547"/>
        <v>382.75367717609851</v>
      </c>
      <c r="R3428" s="25">
        <f t="shared" si="1548"/>
        <v>6470.4973823994033</v>
      </c>
      <c r="S3428" s="25">
        <f t="shared" si="1549"/>
        <v>2.6722971936784337</v>
      </c>
      <c r="T3428" s="25">
        <f t="shared" si="1550"/>
        <v>53.363336298193168</v>
      </c>
      <c r="U3428" s="25">
        <f t="shared" si="1570"/>
        <v>224472.40496397531</v>
      </c>
      <c r="V3428" s="25">
        <f t="shared" si="1551"/>
        <v>0.48772424308766243</v>
      </c>
      <c r="W3428" s="25">
        <f t="shared" si="1552"/>
        <v>1.9508969723506497</v>
      </c>
      <c r="X3428" s="16">
        <f t="shared" si="1553"/>
        <v>2020.1263157895296</v>
      </c>
      <c r="Y3428">
        <f t="shared" si="1554"/>
        <v>285.78941229148694</v>
      </c>
      <c r="Z3428">
        <f t="shared" si="1555"/>
        <v>5.3646783802059179</v>
      </c>
      <c r="AA3428">
        <f t="shared" si="1556"/>
        <v>5.3920974441318847</v>
      </c>
      <c r="AB3428">
        <f t="shared" si="1543"/>
        <v>134.60372200064876</v>
      </c>
      <c r="AC3428">
        <f t="shared" si="1557"/>
        <v>266.05764441191332</v>
      </c>
      <c r="AD3428">
        <f t="shared" si="1558"/>
        <v>37.63945711603715</v>
      </c>
      <c r="AE3428">
        <f t="shared" si="1559"/>
        <v>22.825642812779279</v>
      </c>
      <c r="AF3428">
        <f t="shared" si="1560"/>
        <v>25.732465589592707</v>
      </c>
      <c r="AG3428">
        <f t="shared" si="1544"/>
        <v>3.0781129135924359</v>
      </c>
      <c r="AH3428" s="18">
        <f t="shared" si="1561"/>
        <v>685.40000000001885</v>
      </c>
      <c r="AI3428" s="18">
        <f t="shared" si="1562"/>
        <v>72.400000000000489</v>
      </c>
      <c r="AJ3428" s="28"/>
      <c r="AK3428" s="29">
        <f t="shared" si="1563"/>
        <v>15.275952027464339</v>
      </c>
      <c r="AL3428" s="19">
        <f t="shared" si="1564"/>
        <v>72.400000000000489</v>
      </c>
      <c r="AM3428" s="18">
        <f t="shared" si="1565"/>
        <v>22.825642812779279</v>
      </c>
      <c r="AN3428" s="18">
        <f t="shared" si="1566"/>
        <v>25.732465589592707</v>
      </c>
      <c r="AO3428" s="19" t="str">
        <f t="shared" si="1567"/>
        <v>N/A</v>
      </c>
      <c r="AP3428" t="str">
        <f t="shared" si="1568"/>
        <v>N/A</v>
      </c>
    </row>
    <row r="3429" spans="12:42" x14ac:dyDescent="0.3">
      <c r="L3429" s="25">
        <f t="shared" si="1569"/>
        <v>50.407093707478509</v>
      </c>
      <c r="N3429" s="25">
        <f t="shared" si="1571"/>
        <v>685.60000000001889</v>
      </c>
      <c r="O3429" s="25">
        <f t="shared" si="1545"/>
        <v>436.4665159352258</v>
      </c>
      <c r="P3429" s="25">
        <f t="shared" si="1546"/>
        <v>765.73072971092256</v>
      </c>
      <c r="Q3429" s="25">
        <f t="shared" si="1547"/>
        <v>382.86536485546128</v>
      </c>
      <c r="R3429" s="25">
        <f t="shared" si="1548"/>
        <v>6472.3854761789189</v>
      </c>
      <c r="S3429" s="25">
        <f t="shared" si="1549"/>
        <v>2.6722965235231193</v>
      </c>
      <c r="T3429" s="25">
        <f t="shared" si="1550"/>
        <v>53.371128144145217</v>
      </c>
      <c r="U3429" s="25">
        <f t="shared" si="1570"/>
        <v>224581.14732539296</v>
      </c>
      <c r="V3429" s="25">
        <f t="shared" si="1551"/>
        <v>0.48767586438035115</v>
      </c>
      <c r="W3429" s="25">
        <f t="shared" si="1552"/>
        <v>1.9507034575214046</v>
      </c>
      <c r="X3429" s="16">
        <f t="shared" si="1553"/>
        <v>2020.7157894737402</v>
      </c>
      <c r="Y3429">
        <f t="shared" si="1554"/>
        <v>285.87280575874445</v>
      </c>
      <c r="Z3429">
        <f t="shared" si="1555"/>
        <v>5.3654567849815704</v>
      </c>
      <c r="AA3429">
        <f t="shared" si="1556"/>
        <v>5.3928691265230437</v>
      </c>
      <c r="AB3429">
        <f t="shared" si="1543"/>
        <v>134.64299942171695</v>
      </c>
      <c r="AC3429">
        <f t="shared" si="1557"/>
        <v>266.13528014124279</v>
      </c>
      <c r="AD3429">
        <f t="shared" si="1558"/>
        <v>37.650440325000105</v>
      </c>
      <c r="AE3429">
        <f t="shared" si="1559"/>
        <v>22.832061820482842</v>
      </c>
      <c r="AF3429">
        <f t="shared" si="1560"/>
        <v>25.738884597296273</v>
      </c>
      <c r="AG3429">
        <f t="shared" si="1544"/>
        <v>3.0785619781383504</v>
      </c>
      <c r="AH3429" s="18">
        <f t="shared" si="1561"/>
        <v>685.60000000001889</v>
      </c>
      <c r="AI3429" s="18">
        <f t="shared" si="1562"/>
        <v>72.400000000000489</v>
      </c>
      <c r="AJ3429" s="28"/>
      <c r="AK3429" s="29">
        <f t="shared" si="1563"/>
        <v>15.275952027464339</v>
      </c>
      <c r="AL3429" s="19">
        <f t="shared" si="1564"/>
        <v>72.400000000000489</v>
      </c>
      <c r="AM3429" s="18">
        <f t="shared" si="1565"/>
        <v>22.832061820482842</v>
      </c>
      <c r="AN3429" s="18">
        <f t="shared" si="1566"/>
        <v>25.738884597296273</v>
      </c>
      <c r="AO3429" s="19" t="str">
        <f t="shared" si="1567"/>
        <v>N/A</v>
      </c>
      <c r="AP3429" t="str">
        <f t="shared" si="1568"/>
        <v>N/A</v>
      </c>
    </row>
    <row r="3430" spans="12:42" x14ac:dyDescent="0.3">
      <c r="L3430" s="25">
        <f t="shared" si="1569"/>
        <v>50.421806811304393</v>
      </c>
      <c r="N3430" s="25">
        <f t="shared" si="1571"/>
        <v>685.80000000001894</v>
      </c>
      <c r="O3430" s="25">
        <f t="shared" si="1545"/>
        <v>436.59383988969938</v>
      </c>
      <c r="P3430" s="25">
        <f t="shared" si="1546"/>
        <v>765.95410506964811</v>
      </c>
      <c r="Q3430" s="25">
        <f t="shared" si="1547"/>
        <v>382.97705253482405</v>
      </c>
      <c r="R3430" s="25">
        <f t="shared" si="1548"/>
        <v>6474.2735699584355</v>
      </c>
      <c r="S3430" s="25">
        <f t="shared" si="1549"/>
        <v>2.6722958537586967</v>
      </c>
      <c r="T3430" s="25">
        <f t="shared" si="1550"/>
        <v>53.378918852706434</v>
      </c>
      <c r="U3430" s="25">
        <f t="shared" si="1570"/>
        <v>224689.91062522036</v>
      </c>
      <c r="V3430" s="25">
        <f t="shared" si="1551"/>
        <v>0.48762750458050796</v>
      </c>
      <c r="W3430" s="25">
        <f t="shared" si="1552"/>
        <v>1.9505100183220319</v>
      </c>
      <c r="X3430" s="16">
        <f t="shared" si="1553"/>
        <v>2021.3052631579512</v>
      </c>
      <c r="Y3430">
        <f t="shared" si="1554"/>
        <v>285.95619922600201</v>
      </c>
      <c r="Z3430">
        <f t="shared" si="1555"/>
        <v>5.3662350772033136</v>
      </c>
      <c r="AA3430">
        <f t="shared" si="1556"/>
        <v>5.3936406999694499</v>
      </c>
      <c r="AB3430">
        <f t="shared" si="1543"/>
        <v>134.68227684278514</v>
      </c>
      <c r="AC3430">
        <f t="shared" si="1557"/>
        <v>266.21291587057226</v>
      </c>
      <c r="AD3430">
        <f t="shared" si="1558"/>
        <v>37.661423533963067</v>
      </c>
      <c r="AE3430">
        <f t="shared" si="1559"/>
        <v>22.838480828186412</v>
      </c>
      <c r="AF3430">
        <f t="shared" si="1560"/>
        <v>25.74530360499984</v>
      </c>
      <c r="AG3430">
        <f t="shared" si="1544"/>
        <v>3.0790109771895438</v>
      </c>
      <c r="AH3430" s="18">
        <f t="shared" si="1561"/>
        <v>685.80000000001894</v>
      </c>
      <c r="AI3430" s="18">
        <f t="shared" si="1562"/>
        <v>72.400000000000489</v>
      </c>
      <c r="AJ3430" s="28"/>
      <c r="AK3430" s="29">
        <f t="shared" si="1563"/>
        <v>15.275952027464339</v>
      </c>
      <c r="AL3430" s="19">
        <f t="shared" si="1564"/>
        <v>72.400000000000489</v>
      </c>
      <c r="AM3430" s="18">
        <f t="shared" si="1565"/>
        <v>22.838480828186412</v>
      </c>
      <c r="AN3430" s="18">
        <f t="shared" si="1566"/>
        <v>25.74530360499984</v>
      </c>
      <c r="AO3430" s="19" t="str">
        <f t="shared" si="1567"/>
        <v>N/A</v>
      </c>
      <c r="AP3430" t="str">
        <f t="shared" si="1568"/>
        <v>N/A</v>
      </c>
    </row>
    <row r="3431" spans="12:42" x14ac:dyDescent="0.3">
      <c r="L3431" s="25">
        <f t="shared" si="1569"/>
        <v>50.436519915130276</v>
      </c>
      <c r="N3431" s="25">
        <f t="shared" si="1571"/>
        <v>686.00000000001899</v>
      </c>
      <c r="O3431" s="25">
        <f t="shared" si="1545"/>
        <v>436.72116384417291</v>
      </c>
      <c r="P3431" s="25">
        <f t="shared" si="1546"/>
        <v>766.17748042837354</v>
      </c>
      <c r="Q3431" s="25">
        <f t="shared" si="1547"/>
        <v>383.08874021418677</v>
      </c>
      <c r="R3431" s="25">
        <f t="shared" si="1548"/>
        <v>6476.1616637379511</v>
      </c>
      <c r="S3431" s="25">
        <f t="shared" si="1549"/>
        <v>2.6722951843848248</v>
      </c>
      <c r="T3431" s="25">
        <f t="shared" si="1550"/>
        <v>53.386708424374753</v>
      </c>
      <c r="U3431" s="25">
        <f t="shared" si="1570"/>
        <v>224798.69486138111</v>
      </c>
      <c r="V3431" s="25">
        <f t="shared" si="1551"/>
        <v>0.48757916367523252</v>
      </c>
      <c r="W3431" s="25">
        <f t="shared" si="1552"/>
        <v>1.9503166547009301</v>
      </c>
      <c r="X3431" s="16">
        <f t="shared" si="1553"/>
        <v>2021.8947368421609</v>
      </c>
      <c r="Y3431">
        <f t="shared" si="1554"/>
        <v>286.03959269325941</v>
      </c>
      <c r="Z3431">
        <f t="shared" si="1555"/>
        <v>5.3670132569198623</v>
      </c>
      <c r="AA3431">
        <f t="shared" si="1556"/>
        <v>5.3944121645168313</v>
      </c>
      <c r="AB3431">
        <f t="shared" si="1543"/>
        <v>134.72155426385333</v>
      </c>
      <c r="AC3431">
        <f t="shared" si="1557"/>
        <v>266.29055159990173</v>
      </c>
      <c r="AD3431">
        <f t="shared" si="1558"/>
        <v>37.672406742926029</v>
      </c>
      <c r="AE3431">
        <f t="shared" si="1559"/>
        <v>22.844899835889979</v>
      </c>
      <c r="AF3431">
        <f t="shared" si="1560"/>
        <v>25.751722612703407</v>
      </c>
      <c r="AG3431">
        <f t="shared" si="1544"/>
        <v>3.079459910774665</v>
      </c>
      <c r="AH3431" s="18">
        <f t="shared" si="1561"/>
        <v>686.00000000001899</v>
      </c>
      <c r="AI3431" s="18">
        <f t="shared" si="1562"/>
        <v>72.400000000000489</v>
      </c>
      <c r="AJ3431" s="28"/>
      <c r="AK3431" s="29">
        <f t="shared" si="1563"/>
        <v>15.275952027464339</v>
      </c>
      <c r="AL3431" s="19">
        <f t="shared" si="1564"/>
        <v>72.400000000000489</v>
      </c>
      <c r="AM3431" s="18">
        <f t="shared" si="1565"/>
        <v>22.844899835889979</v>
      </c>
      <c r="AN3431" s="18">
        <f t="shared" si="1566"/>
        <v>25.751722612703407</v>
      </c>
      <c r="AO3431" s="19" t="str">
        <f t="shared" si="1567"/>
        <v>N/A</v>
      </c>
      <c r="AP3431" t="str">
        <f t="shared" si="1568"/>
        <v>N/A</v>
      </c>
    </row>
    <row r="3432" spans="12:42" x14ac:dyDescent="0.3">
      <c r="L3432" s="25">
        <f t="shared" si="1569"/>
        <v>50.45123301895616</v>
      </c>
      <c r="N3432" s="25">
        <f t="shared" si="1571"/>
        <v>686.20000000001903</v>
      </c>
      <c r="O3432" s="25">
        <f t="shared" si="1545"/>
        <v>436.84848779864643</v>
      </c>
      <c r="P3432" s="25">
        <f t="shared" si="1546"/>
        <v>766.40085578709909</v>
      </c>
      <c r="Q3432" s="25">
        <f t="shared" si="1547"/>
        <v>383.20042789354954</v>
      </c>
      <c r="R3432" s="25">
        <f t="shared" si="1548"/>
        <v>6478.0497575174668</v>
      </c>
      <c r="S3432" s="25">
        <f t="shared" si="1549"/>
        <v>2.6722945154011599</v>
      </c>
      <c r="T3432" s="25">
        <f t="shared" si="1550"/>
        <v>53.394496859647759</v>
      </c>
      <c r="U3432" s="25">
        <f t="shared" si="1570"/>
        <v>224907.5000317996</v>
      </c>
      <c r="V3432" s="25">
        <f t="shared" si="1551"/>
        <v>0.48753084165163679</v>
      </c>
      <c r="W3432" s="25">
        <f t="shared" si="1552"/>
        <v>1.9501233666065472</v>
      </c>
      <c r="X3432" s="16">
        <f t="shared" si="1553"/>
        <v>2022.484210526372</v>
      </c>
      <c r="Y3432">
        <f t="shared" si="1554"/>
        <v>286.12298616051697</v>
      </c>
      <c r="Z3432">
        <f t="shared" si="1555"/>
        <v>5.3677913241799082</v>
      </c>
      <c r="AA3432">
        <f t="shared" si="1556"/>
        <v>5.3951835202108862</v>
      </c>
      <c r="AB3432">
        <f t="shared" si="1543"/>
        <v>134.7608316849215</v>
      </c>
      <c r="AC3432">
        <f t="shared" si="1557"/>
        <v>266.36818732923098</v>
      </c>
      <c r="AD3432">
        <f t="shared" si="1558"/>
        <v>37.683389951888955</v>
      </c>
      <c r="AE3432">
        <f t="shared" si="1559"/>
        <v>22.851318843593528</v>
      </c>
      <c r="AF3432">
        <f t="shared" si="1560"/>
        <v>25.758141620406956</v>
      </c>
      <c r="AG3432">
        <f t="shared" si="1544"/>
        <v>3.0799087789223414</v>
      </c>
      <c r="AH3432" s="18">
        <f t="shared" si="1561"/>
        <v>686.20000000001903</v>
      </c>
      <c r="AI3432" s="18">
        <f t="shared" si="1562"/>
        <v>72.400000000000489</v>
      </c>
      <c r="AJ3432" s="28"/>
      <c r="AK3432" s="29">
        <f t="shared" si="1563"/>
        <v>15.275952027464339</v>
      </c>
      <c r="AL3432" s="19">
        <f t="shared" si="1564"/>
        <v>72.400000000000489</v>
      </c>
      <c r="AM3432" s="18">
        <f t="shared" si="1565"/>
        <v>22.851318843593528</v>
      </c>
      <c r="AN3432" s="18">
        <f t="shared" si="1566"/>
        <v>25.758141620406956</v>
      </c>
      <c r="AO3432" s="19" t="str">
        <f t="shared" si="1567"/>
        <v>N/A</v>
      </c>
      <c r="AP3432" t="str">
        <f t="shared" si="1568"/>
        <v>N/A</v>
      </c>
    </row>
    <row r="3433" spans="12:42" x14ac:dyDescent="0.3">
      <c r="L3433" s="25">
        <f t="shared" si="1569"/>
        <v>50.465946122782043</v>
      </c>
      <c r="N3433" s="25">
        <f t="shared" si="1571"/>
        <v>686.40000000001908</v>
      </c>
      <c r="O3433" s="25">
        <f t="shared" si="1545"/>
        <v>436.97581175312001</v>
      </c>
      <c r="P3433" s="25">
        <f t="shared" si="1546"/>
        <v>766.62423114582464</v>
      </c>
      <c r="Q3433" s="25">
        <f t="shared" si="1547"/>
        <v>383.31211557291232</v>
      </c>
      <c r="R3433" s="25">
        <f t="shared" si="1548"/>
        <v>6479.9378512969815</v>
      </c>
      <c r="S3433" s="25">
        <f t="shared" si="1549"/>
        <v>2.6722938468073636</v>
      </c>
      <c r="T3433" s="25">
        <f t="shared" si="1550"/>
        <v>53.402284159022656</v>
      </c>
      <c r="U3433" s="25">
        <f t="shared" si="1570"/>
        <v>225016.32613440152</v>
      </c>
      <c r="V3433" s="25">
        <f t="shared" si="1551"/>
        <v>0.48748253849684664</v>
      </c>
      <c r="W3433" s="25">
        <f t="shared" si="1552"/>
        <v>1.9499301539873866</v>
      </c>
      <c r="X3433" s="16">
        <f t="shared" si="1553"/>
        <v>2023.0736842105825</v>
      </c>
      <c r="Y3433">
        <f t="shared" si="1554"/>
        <v>286.20637962777448</v>
      </c>
      <c r="Z3433">
        <f t="shared" si="1555"/>
        <v>5.3685692790320951</v>
      </c>
      <c r="AA3433">
        <f t="shared" si="1556"/>
        <v>5.3959547670972805</v>
      </c>
      <c r="AB3433">
        <f t="shared" si="1543"/>
        <v>134.80010910598969</v>
      </c>
      <c r="AC3433">
        <f t="shared" si="1557"/>
        <v>266.44582305856045</v>
      </c>
      <c r="AD3433">
        <f t="shared" si="1558"/>
        <v>37.694373160851917</v>
      </c>
      <c r="AE3433">
        <f t="shared" si="1559"/>
        <v>22.857737851297095</v>
      </c>
      <c r="AF3433">
        <f t="shared" si="1560"/>
        <v>25.764560628110523</v>
      </c>
      <c r="AG3433">
        <f t="shared" si="1544"/>
        <v>3.0803575816611781</v>
      </c>
      <c r="AH3433" s="18">
        <f t="shared" si="1561"/>
        <v>686.40000000001908</v>
      </c>
      <c r="AI3433" s="18">
        <f t="shared" si="1562"/>
        <v>72.400000000000489</v>
      </c>
      <c r="AJ3433" s="28"/>
      <c r="AK3433" s="29">
        <f t="shared" si="1563"/>
        <v>15.275952027464339</v>
      </c>
      <c r="AL3433" s="19">
        <f t="shared" si="1564"/>
        <v>72.400000000000489</v>
      </c>
      <c r="AM3433" s="18">
        <f t="shared" si="1565"/>
        <v>22.857737851297095</v>
      </c>
      <c r="AN3433" s="18">
        <f t="shared" si="1566"/>
        <v>25.764560628110523</v>
      </c>
      <c r="AO3433" s="19" t="str">
        <f t="shared" si="1567"/>
        <v>N/A</v>
      </c>
      <c r="AP3433" t="str">
        <f t="shared" si="1568"/>
        <v>N/A</v>
      </c>
    </row>
    <row r="3434" spans="12:42" x14ac:dyDescent="0.3">
      <c r="L3434" s="25">
        <f t="shared" si="1569"/>
        <v>50.480659226607926</v>
      </c>
      <c r="N3434" s="25">
        <f t="shared" si="1571"/>
        <v>686.60000000001912</v>
      </c>
      <c r="O3434" s="25">
        <f t="shared" si="1545"/>
        <v>437.10313570759354</v>
      </c>
      <c r="P3434" s="25">
        <f t="shared" si="1546"/>
        <v>766.84760650455019</v>
      </c>
      <c r="Q3434" s="25">
        <f t="shared" si="1547"/>
        <v>383.42380325227509</v>
      </c>
      <c r="R3434" s="25">
        <f t="shared" si="1548"/>
        <v>6481.8259450764981</v>
      </c>
      <c r="S3434" s="25">
        <f t="shared" si="1549"/>
        <v>2.6722931786030939</v>
      </c>
      <c r="T3434" s="25">
        <f t="shared" si="1550"/>
        <v>53.41007032299629</v>
      </c>
      <c r="U3434" s="25">
        <f t="shared" si="1570"/>
        <v>225125.17316711266</v>
      </c>
      <c r="V3434" s="25">
        <f t="shared" si="1551"/>
        <v>0.4874342541979988</v>
      </c>
      <c r="W3434" s="25">
        <f t="shared" si="1552"/>
        <v>1.9497370167919952</v>
      </c>
      <c r="X3434" s="16">
        <f t="shared" si="1553"/>
        <v>2023.6631578947936</v>
      </c>
      <c r="Y3434">
        <f t="shared" si="1554"/>
        <v>286.2897730950321</v>
      </c>
      <c r="Z3434">
        <f t="shared" si="1555"/>
        <v>5.3693471215250401</v>
      </c>
      <c r="AA3434">
        <f t="shared" si="1556"/>
        <v>5.3967259052216487</v>
      </c>
      <c r="AB3434">
        <f t="shared" si="1543"/>
        <v>134.83938652705788</v>
      </c>
      <c r="AC3434">
        <f t="shared" si="1557"/>
        <v>266.52345878788992</v>
      </c>
      <c r="AD3434">
        <f t="shared" si="1558"/>
        <v>37.705356369814872</v>
      </c>
      <c r="AE3434">
        <f t="shared" si="1559"/>
        <v>22.864156859000659</v>
      </c>
      <c r="AF3434">
        <f t="shared" si="1560"/>
        <v>25.77097963581409</v>
      </c>
      <c r="AG3434">
        <f t="shared" si="1544"/>
        <v>3.080806319019763</v>
      </c>
      <c r="AH3434" s="18">
        <f t="shared" si="1561"/>
        <v>686.60000000001912</v>
      </c>
      <c r="AI3434" s="18">
        <f t="shared" si="1562"/>
        <v>72.400000000000489</v>
      </c>
      <c r="AJ3434" s="28"/>
      <c r="AK3434" s="29">
        <f t="shared" si="1563"/>
        <v>15.275952027464339</v>
      </c>
      <c r="AL3434" s="19">
        <f t="shared" si="1564"/>
        <v>72.400000000000489</v>
      </c>
      <c r="AM3434" s="18">
        <f t="shared" si="1565"/>
        <v>22.864156859000659</v>
      </c>
      <c r="AN3434" s="18">
        <f t="shared" si="1566"/>
        <v>25.77097963581409</v>
      </c>
      <c r="AO3434" s="19" t="str">
        <f t="shared" si="1567"/>
        <v>N/A</v>
      </c>
      <c r="AP3434" t="str">
        <f t="shared" si="1568"/>
        <v>N/A</v>
      </c>
    </row>
    <row r="3435" spans="12:42" x14ac:dyDescent="0.3">
      <c r="L3435" s="25">
        <f t="shared" si="1569"/>
        <v>50.49537233043381</v>
      </c>
      <c r="N3435" s="25">
        <f t="shared" si="1571"/>
        <v>686.80000000001917</v>
      </c>
      <c r="O3435" s="25">
        <f t="shared" si="1545"/>
        <v>437.23045966206706</v>
      </c>
      <c r="P3435" s="25">
        <f t="shared" si="1546"/>
        <v>767.07098186327562</v>
      </c>
      <c r="Q3435" s="25">
        <f t="shared" si="1547"/>
        <v>383.53549093163781</v>
      </c>
      <c r="R3435" s="25">
        <f t="shared" si="1548"/>
        <v>6483.7140388560138</v>
      </c>
      <c r="S3435" s="25">
        <f t="shared" si="1549"/>
        <v>2.6722925107880093</v>
      </c>
      <c r="T3435" s="25">
        <f t="shared" si="1550"/>
        <v>53.417855352065146</v>
      </c>
      <c r="U3435" s="25">
        <f t="shared" si="1570"/>
        <v>225234.04112786014</v>
      </c>
      <c r="V3435" s="25">
        <f t="shared" si="1551"/>
        <v>0.48738598874224387</v>
      </c>
      <c r="W3435" s="25">
        <f t="shared" si="1552"/>
        <v>1.9495439549689755</v>
      </c>
      <c r="X3435" s="16">
        <f t="shared" si="1553"/>
        <v>2024.2526315790037</v>
      </c>
      <c r="Y3435">
        <f t="shared" si="1554"/>
        <v>286.37316656228955</v>
      </c>
      <c r="Z3435">
        <f t="shared" si="1555"/>
        <v>5.3701248517073177</v>
      </c>
      <c r="AA3435">
        <f t="shared" si="1556"/>
        <v>5.3974969346295918</v>
      </c>
      <c r="AB3435">
        <f t="shared" si="1543"/>
        <v>134.87866394812607</v>
      </c>
      <c r="AC3435">
        <f t="shared" si="1557"/>
        <v>266.60109451721939</v>
      </c>
      <c r="AD3435">
        <f t="shared" si="1558"/>
        <v>37.716339578777834</v>
      </c>
      <c r="AE3435">
        <f t="shared" si="1559"/>
        <v>22.870575866704229</v>
      </c>
      <c r="AF3435">
        <f t="shared" si="1560"/>
        <v>25.777398643517657</v>
      </c>
      <c r="AG3435">
        <f t="shared" si="1544"/>
        <v>3.0812549910266598</v>
      </c>
      <c r="AH3435" s="18">
        <f t="shared" si="1561"/>
        <v>686.80000000001917</v>
      </c>
      <c r="AI3435" s="18">
        <f t="shared" si="1562"/>
        <v>72.400000000000489</v>
      </c>
      <c r="AJ3435" s="28"/>
      <c r="AK3435" s="29">
        <f t="shared" si="1563"/>
        <v>15.275952027464339</v>
      </c>
      <c r="AL3435" s="19">
        <f t="shared" si="1564"/>
        <v>72.400000000000489</v>
      </c>
      <c r="AM3435" s="18">
        <f t="shared" si="1565"/>
        <v>22.870575866704229</v>
      </c>
      <c r="AN3435" s="18">
        <f t="shared" si="1566"/>
        <v>25.777398643517657</v>
      </c>
      <c r="AO3435" s="19" t="str">
        <f t="shared" si="1567"/>
        <v>N/A</v>
      </c>
      <c r="AP3435" t="str">
        <f t="shared" si="1568"/>
        <v>N/A</v>
      </c>
    </row>
    <row r="3436" spans="12:42" x14ac:dyDescent="0.3">
      <c r="L3436" s="25">
        <f t="shared" si="1569"/>
        <v>50.510085434259693</v>
      </c>
      <c r="N3436" s="25">
        <f t="shared" si="1571"/>
        <v>687.00000000001921</v>
      </c>
      <c r="O3436" s="25">
        <f t="shared" si="1545"/>
        <v>437.35778361654064</v>
      </c>
      <c r="P3436" s="25">
        <f t="shared" si="1546"/>
        <v>767.29435722200117</v>
      </c>
      <c r="Q3436" s="25">
        <f t="shared" si="1547"/>
        <v>383.64717861100058</v>
      </c>
      <c r="R3436" s="25">
        <f t="shared" si="1548"/>
        <v>6485.6021326355294</v>
      </c>
      <c r="S3436" s="25">
        <f t="shared" si="1549"/>
        <v>2.6722918433617724</v>
      </c>
      <c r="T3436" s="25">
        <f t="shared" si="1550"/>
        <v>53.425639246725332</v>
      </c>
      <c r="U3436" s="25">
        <f t="shared" si="1570"/>
        <v>225342.93001457138</v>
      </c>
      <c r="V3436" s="25">
        <f t="shared" si="1551"/>
        <v>0.48733774211674319</v>
      </c>
      <c r="W3436" s="25">
        <f t="shared" si="1552"/>
        <v>1.9493509684669728</v>
      </c>
      <c r="X3436" s="16">
        <f t="shared" si="1553"/>
        <v>2024.8421052632152</v>
      </c>
      <c r="Y3436">
        <f t="shared" si="1554"/>
        <v>286.45656002954718</v>
      </c>
      <c r="Z3436">
        <f t="shared" si="1555"/>
        <v>5.3709024696274801</v>
      </c>
      <c r="AA3436">
        <f t="shared" si="1556"/>
        <v>5.3982678553666847</v>
      </c>
      <c r="AB3436">
        <f t="shared" si="1543"/>
        <v>134.91794136919427</v>
      </c>
      <c r="AC3436">
        <f t="shared" si="1557"/>
        <v>266.67873024654887</v>
      </c>
      <c r="AD3436">
        <f t="shared" si="1558"/>
        <v>37.727322787740796</v>
      </c>
      <c r="AE3436">
        <f t="shared" si="1559"/>
        <v>22.876994874407796</v>
      </c>
      <c r="AF3436">
        <f t="shared" si="1560"/>
        <v>25.783817651221224</v>
      </c>
      <c r="AG3436">
        <f t="shared" si="1544"/>
        <v>3.0817035977104119</v>
      </c>
      <c r="AH3436" s="18">
        <f t="shared" si="1561"/>
        <v>687.00000000001921</v>
      </c>
      <c r="AI3436" s="18">
        <f t="shared" si="1562"/>
        <v>72.400000000000489</v>
      </c>
      <c r="AJ3436" s="28"/>
      <c r="AK3436" s="29">
        <f t="shared" si="1563"/>
        <v>15.275952027464339</v>
      </c>
      <c r="AL3436" s="19">
        <f t="shared" si="1564"/>
        <v>72.400000000000489</v>
      </c>
      <c r="AM3436" s="18">
        <f t="shared" si="1565"/>
        <v>22.876994874407796</v>
      </c>
      <c r="AN3436" s="18">
        <f t="shared" si="1566"/>
        <v>25.783817651221224</v>
      </c>
      <c r="AO3436" s="19" t="str">
        <f t="shared" si="1567"/>
        <v>N/A</v>
      </c>
      <c r="AP3436" t="str">
        <f t="shared" si="1568"/>
        <v>N/A</v>
      </c>
    </row>
    <row r="3437" spans="12:42" x14ac:dyDescent="0.3">
      <c r="L3437" s="25">
        <f t="shared" si="1569"/>
        <v>50.524798538085577</v>
      </c>
      <c r="N3437" s="25">
        <f t="shared" si="1571"/>
        <v>687.20000000001926</v>
      </c>
      <c r="O3437" s="25">
        <f t="shared" si="1545"/>
        <v>437.48510757101417</v>
      </c>
      <c r="P3437" s="25">
        <f t="shared" si="1546"/>
        <v>767.51773258072672</v>
      </c>
      <c r="Q3437" s="25">
        <f t="shared" si="1547"/>
        <v>383.75886629036336</v>
      </c>
      <c r="R3437" s="25">
        <f t="shared" si="1548"/>
        <v>6487.4902264150451</v>
      </c>
      <c r="S3437" s="25">
        <f t="shared" si="1549"/>
        <v>2.6722911763240411</v>
      </c>
      <c r="T3437" s="25">
        <f t="shared" si="1550"/>
        <v>53.433422007472643</v>
      </c>
      <c r="U3437" s="25">
        <f t="shared" si="1570"/>
        <v>225451.83982517512</v>
      </c>
      <c r="V3437" s="25">
        <f t="shared" si="1551"/>
        <v>0.48728951430867251</v>
      </c>
      <c r="W3437" s="25">
        <f t="shared" si="1552"/>
        <v>1.94915805723469</v>
      </c>
      <c r="X3437" s="16">
        <f t="shared" si="1553"/>
        <v>2025.4315789474258</v>
      </c>
      <c r="Y3437">
        <f t="shared" si="1554"/>
        <v>286.53995349680469</v>
      </c>
      <c r="Z3437">
        <f t="shared" si="1555"/>
        <v>5.3716799753340281</v>
      </c>
      <c r="AA3437">
        <f t="shared" si="1556"/>
        <v>5.399038667478461</v>
      </c>
      <c r="AB3437">
        <f t="shared" si="1543"/>
        <v>134.95721879026243</v>
      </c>
      <c r="AC3437">
        <f t="shared" si="1557"/>
        <v>266.75636597587811</v>
      </c>
      <c r="AD3437">
        <f t="shared" si="1558"/>
        <v>37.738305996703723</v>
      </c>
      <c r="AE3437">
        <f t="shared" si="1559"/>
        <v>22.883413882111345</v>
      </c>
      <c r="AF3437">
        <f t="shared" si="1560"/>
        <v>25.790236658924773</v>
      </c>
      <c r="AG3437">
        <f t="shared" si="1544"/>
        <v>3.0821521390995437</v>
      </c>
      <c r="AH3437" s="18">
        <f t="shared" si="1561"/>
        <v>687.20000000001926</v>
      </c>
      <c r="AI3437" s="18">
        <f t="shared" si="1562"/>
        <v>72.400000000000489</v>
      </c>
      <c r="AJ3437" s="28"/>
      <c r="AK3437" s="29">
        <f t="shared" si="1563"/>
        <v>15.275952027464339</v>
      </c>
      <c r="AL3437" s="19">
        <f t="shared" si="1564"/>
        <v>72.400000000000489</v>
      </c>
      <c r="AM3437" s="18">
        <f t="shared" si="1565"/>
        <v>22.883413882111345</v>
      </c>
      <c r="AN3437" s="18">
        <f t="shared" si="1566"/>
        <v>25.790236658924773</v>
      </c>
      <c r="AO3437" s="19" t="str">
        <f t="shared" si="1567"/>
        <v>N/A</v>
      </c>
      <c r="AP3437" t="str">
        <f t="shared" si="1568"/>
        <v>N/A</v>
      </c>
    </row>
    <row r="3438" spans="12:42" x14ac:dyDescent="0.3">
      <c r="L3438" s="25">
        <f t="shared" si="1569"/>
        <v>50.53951164191146</v>
      </c>
      <c r="N3438" s="25">
        <f t="shared" si="1571"/>
        <v>687.4000000000193</v>
      </c>
      <c r="O3438" s="25">
        <f t="shared" si="1545"/>
        <v>437.61243152548769</v>
      </c>
      <c r="P3438" s="25">
        <f t="shared" si="1546"/>
        <v>767.74110793945215</v>
      </c>
      <c r="Q3438" s="25">
        <f t="shared" si="1547"/>
        <v>383.87055396972607</v>
      </c>
      <c r="R3438" s="25">
        <f t="shared" si="1548"/>
        <v>6489.3783201945607</v>
      </c>
      <c r="S3438" s="25">
        <f t="shared" si="1549"/>
        <v>2.6722905096744793</v>
      </c>
      <c r="T3438" s="25">
        <f t="shared" si="1550"/>
        <v>53.44120363480242</v>
      </c>
      <c r="U3438" s="25">
        <f t="shared" si="1570"/>
        <v>225560.77055760048</v>
      </c>
      <c r="V3438" s="25">
        <f t="shared" si="1551"/>
        <v>0.48724130530521859</v>
      </c>
      <c r="W3438" s="25">
        <f t="shared" si="1552"/>
        <v>1.9489652212208743</v>
      </c>
      <c r="X3438" s="16">
        <f t="shared" si="1553"/>
        <v>2026.0210526316359</v>
      </c>
      <c r="Y3438">
        <f t="shared" si="1554"/>
        <v>286.62334696406214</v>
      </c>
      <c r="Z3438">
        <f t="shared" si="1555"/>
        <v>5.3724573688754429</v>
      </c>
      <c r="AA3438">
        <f t="shared" si="1556"/>
        <v>5.3998093710104342</v>
      </c>
      <c r="AB3438">
        <f t="shared" si="1543"/>
        <v>134.99649621133062</v>
      </c>
      <c r="AC3438">
        <f t="shared" si="1557"/>
        <v>266.83400170520758</v>
      </c>
      <c r="AD3438">
        <f t="shared" si="1558"/>
        <v>37.749289205666685</v>
      </c>
      <c r="AE3438">
        <f t="shared" si="1559"/>
        <v>22.889832889814912</v>
      </c>
      <c r="AF3438">
        <f t="shared" si="1560"/>
        <v>25.79665566662834</v>
      </c>
      <c r="AG3438">
        <f t="shared" si="1544"/>
        <v>3.0826006152225576</v>
      </c>
      <c r="AH3438" s="18">
        <f t="shared" si="1561"/>
        <v>687.4000000000193</v>
      </c>
      <c r="AI3438" s="18">
        <f t="shared" si="1562"/>
        <v>72.400000000000489</v>
      </c>
      <c r="AJ3438" s="28"/>
      <c r="AK3438" s="29">
        <f t="shared" si="1563"/>
        <v>15.275952027464339</v>
      </c>
      <c r="AL3438" s="19">
        <f t="shared" si="1564"/>
        <v>72.400000000000489</v>
      </c>
      <c r="AM3438" s="18">
        <f t="shared" si="1565"/>
        <v>22.889832889814912</v>
      </c>
      <c r="AN3438" s="18">
        <f t="shared" si="1566"/>
        <v>25.79665566662834</v>
      </c>
      <c r="AO3438" s="19" t="str">
        <f t="shared" si="1567"/>
        <v>N/A</v>
      </c>
      <c r="AP3438" t="str">
        <f t="shared" si="1568"/>
        <v>N/A</v>
      </c>
    </row>
    <row r="3439" spans="12:42" x14ac:dyDescent="0.3">
      <c r="L3439" s="25">
        <f t="shared" si="1569"/>
        <v>50.554224745737343</v>
      </c>
      <c r="N3439" s="25">
        <f t="shared" si="1571"/>
        <v>687.60000000001935</v>
      </c>
      <c r="O3439" s="25">
        <f t="shared" si="1545"/>
        <v>437.73975547996127</v>
      </c>
      <c r="P3439" s="25">
        <f t="shared" si="1546"/>
        <v>767.9644832981777</v>
      </c>
      <c r="Q3439" s="25">
        <f t="shared" si="1547"/>
        <v>383.98224164908885</v>
      </c>
      <c r="R3439" s="25">
        <f t="shared" si="1548"/>
        <v>6491.2664139740764</v>
      </c>
      <c r="S3439" s="25">
        <f t="shared" si="1549"/>
        <v>2.6722898434127451</v>
      </c>
      <c r="T3439" s="25">
        <f t="shared" si="1550"/>
        <v>53.448984129209762</v>
      </c>
      <c r="U3439" s="25">
        <f t="shared" si="1570"/>
        <v>225669.72220977792</v>
      </c>
      <c r="V3439" s="25">
        <f t="shared" si="1551"/>
        <v>0.48719311509358187</v>
      </c>
      <c r="W3439" s="25">
        <f t="shared" si="1552"/>
        <v>1.9487724603743275</v>
      </c>
      <c r="X3439" s="16">
        <f t="shared" si="1553"/>
        <v>2026.6105263158465</v>
      </c>
      <c r="Y3439">
        <f t="shared" si="1554"/>
        <v>286.70674043131964</v>
      </c>
      <c r="Z3439">
        <f t="shared" si="1555"/>
        <v>5.3732346503001605</v>
      </c>
      <c r="AA3439">
        <f t="shared" si="1556"/>
        <v>5.4005799660080775</v>
      </c>
      <c r="AB3439">
        <f t="shared" si="1543"/>
        <v>135.03577363239881</v>
      </c>
      <c r="AC3439">
        <f t="shared" si="1557"/>
        <v>266.91163743453706</v>
      </c>
      <c r="AD3439">
        <f t="shared" si="1558"/>
        <v>37.76027241462964</v>
      </c>
      <c r="AE3439">
        <f t="shared" si="1559"/>
        <v>22.896251897518475</v>
      </c>
      <c r="AF3439">
        <f t="shared" si="1560"/>
        <v>25.803074674331903</v>
      </c>
      <c r="AG3439">
        <f t="shared" si="1544"/>
        <v>3.0830490261079357</v>
      </c>
      <c r="AH3439" s="18">
        <f t="shared" si="1561"/>
        <v>687.60000000001935</v>
      </c>
      <c r="AI3439" s="18">
        <f t="shared" si="1562"/>
        <v>72.400000000000489</v>
      </c>
      <c r="AJ3439" s="28"/>
      <c r="AK3439" s="29">
        <f t="shared" si="1563"/>
        <v>15.275952027464339</v>
      </c>
      <c r="AL3439" s="19">
        <f t="shared" si="1564"/>
        <v>72.400000000000489</v>
      </c>
      <c r="AM3439" s="18">
        <f t="shared" si="1565"/>
        <v>22.896251897518475</v>
      </c>
      <c r="AN3439" s="18">
        <f t="shared" si="1566"/>
        <v>25.803074674331903</v>
      </c>
      <c r="AO3439" s="19" t="str">
        <f t="shared" si="1567"/>
        <v>N/A</v>
      </c>
      <c r="AP3439" t="str">
        <f t="shared" si="1568"/>
        <v>N/A</v>
      </c>
    </row>
    <row r="3440" spans="12:42" x14ac:dyDescent="0.3">
      <c r="L3440" s="25">
        <f t="shared" si="1569"/>
        <v>50.568937849563227</v>
      </c>
      <c r="N3440" s="25">
        <f t="shared" si="1571"/>
        <v>687.80000000001939</v>
      </c>
      <c r="O3440" s="25">
        <f t="shared" si="1545"/>
        <v>437.8670794344348</v>
      </c>
      <c r="P3440" s="25">
        <f t="shared" si="1546"/>
        <v>768.18785865690324</v>
      </c>
      <c r="Q3440" s="25">
        <f t="shared" si="1547"/>
        <v>384.09392932845162</v>
      </c>
      <c r="R3440" s="25">
        <f t="shared" si="1548"/>
        <v>6493.154507753592</v>
      </c>
      <c r="S3440" s="25">
        <f t="shared" si="1549"/>
        <v>2.6722891775385023</v>
      </c>
      <c r="T3440" s="25">
        <f t="shared" si="1550"/>
        <v>53.456763491189321</v>
      </c>
      <c r="U3440" s="25">
        <f t="shared" si="1570"/>
        <v>225778.69477963835</v>
      </c>
      <c r="V3440" s="25">
        <f t="shared" si="1551"/>
        <v>0.48714494366097455</v>
      </c>
      <c r="W3440" s="25">
        <f t="shared" si="1552"/>
        <v>1.9485797746438982</v>
      </c>
      <c r="X3440" s="16">
        <f t="shared" si="1553"/>
        <v>2027.2000000000576</v>
      </c>
      <c r="Y3440">
        <f t="shared" si="1554"/>
        <v>286.79013389857727</v>
      </c>
      <c r="Z3440">
        <f t="shared" si="1555"/>
        <v>5.3740118196565883</v>
      </c>
      <c r="AA3440">
        <f t="shared" si="1556"/>
        <v>5.4013504525168408</v>
      </c>
      <c r="AB3440">
        <f t="shared" si="1543"/>
        <v>135.07505105346701</v>
      </c>
      <c r="AC3440">
        <f t="shared" si="1557"/>
        <v>266.98927316386664</v>
      </c>
      <c r="AD3440">
        <f t="shared" si="1558"/>
        <v>37.771255623592616</v>
      </c>
      <c r="AE3440">
        <f t="shared" si="1559"/>
        <v>22.902670905222053</v>
      </c>
      <c r="AF3440">
        <f t="shared" si="1560"/>
        <v>25.80949368203548</v>
      </c>
      <c r="AG3440">
        <f t="shared" si="1544"/>
        <v>3.0834973717841381</v>
      </c>
      <c r="AH3440" s="18">
        <f t="shared" si="1561"/>
        <v>687.80000000001939</v>
      </c>
      <c r="AI3440" s="18">
        <f t="shared" si="1562"/>
        <v>72.400000000000489</v>
      </c>
      <c r="AJ3440" s="28"/>
      <c r="AK3440" s="29">
        <f t="shared" si="1563"/>
        <v>15.275952027464339</v>
      </c>
      <c r="AL3440" s="19">
        <f t="shared" si="1564"/>
        <v>72.400000000000489</v>
      </c>
      <c r="AM3440" s="18">
        <f t="shared" si="1565"/>
        <v>22.902670905222053</v>
      </c>
      <c r="AN3440" s="18">
        <f t="shared" si="1566"/>
        <v>25.80949368203548</v>
      </c>
      <c r="AO3440" s="19" t="str">
        <f t="shared" si="1567"/>
        <v>N/A</v>
      </c>
      <c r="AP3440" t="str">
        <f t="shared" si="1568"/>
        <v>N/A</v>
      </c>
    </row>
    <row r="3441" spans="12:42" x14ac:dyDescent="0.3">
      <c r="L3441" s="25">
        <f t="shared" si="1569"/>
        <v>50.58365095338911</v>
      </c>
      <c r="N3441" s="25">
        <f t="shared" si="1571"/>
        <v>688.00000000001944</v>
      </c>
      <c r="O3441" s="25">
        <f t="shared" si="1545"/>
        <v>437.99440338890832</v>
      </c>
      <c r="P3441" s="25">
        <f t="shared" si="1546"/>
        <v>768.41123401562868</v>
      </c>
      <c r="Q3441" s="25">
        <f t="shared" si="1547"/>
        <v>384.20561700781434</v>
      </c>
      <c r="R3441" s="25">
        <f t="shared" si="1548"/>
        <v>6495.0426015331077</v>
      </c>
      <c r="S3441" s="25">
        <f t="shared" si="1549"/>
        <v>2.6722885120514119</v>
      </c>
      <c r="T3441" s="25">
        <f t="shared" si="1550"/>
        <v>53.46454172123542</v>
      </c>
      <c r="U3441" s="25">
        <f t="shared" si="1570"/>
        <v>225887.68826511325</v>
      </c>
      <c r="V3441" s="25">
        <f t="shared" si="1551"/>
        <v>0.48709679099462083</v>
      </c>
      <c r="W3441" s="25">
        <f t="shared" si="1552"/>
        <v>1.9483871639784833</v>
      </c>
      <c r="X3441" s="16">
        <f t="shared" si="1553"/>
        <v>2027.7894736842677</v>
      </c>
      <c r="Y3441">
        <f t="shared" si="1554"/>
        <v>286.87352736583472</v>
      </c>
      <c r="Z3441">
        <f t="shared" si="1555"/>
        <v>5.3747888769930938</v>
      </c>
      <c r="AA3441">
        <f t="shared" si="1556"/>
        <v>5.4021208305821302</v>
      </c>
      <c r="AB3441">
        <f t="shared" si="1543"/>
        <v>135.1143284745352</v>
      </c>
      <c r="AC3441">
        <f t="shared" si="1557"/>
        <v>267.066908893196</v>
      </c>
      <c r="AD3441">
        <f t="shared" si="1558"/>
        <v>37.782238832555564</v>
      </c>
      <c r="AE3441">
        <f t="shared" si="1559"/>
        <v>22.909089912925612</v>
      </c>
      <c r="AF3441">
        <f t="shared" si="1560"/>
        <v>25.81591268973904</v>
      </c>
      <c r="AG3441">
        <f t="shared" si="1544"/>
        <v>3.0839456522796063</v>
      </c>
      <c r="AH3441" s="18">
        <f t="shared" si="1561"/>
        <v>688.00000000001944</v>
      </c>
      <c r="AI3441" s="18">
        <f t="shared" si="1562"/>
        <v>72.400000000000489</v>
      </c>
      <c r="AJ3441" s="28"/>
      <c r="AK3441" s="29">
        <f t="shared" si="1563"/>
        <v>15.275952027464339</v>
      </c>
      <c r="AL3441" s="19">
        <f t="shared" si="1564"/>
        <v>72.400000000000489</v>
      </c>
      <c r="AM3441" s="18">
        <f t="shared" si="1565"/>
        <v>22.909089912925612</v>
      </c>
      <c r="AN3441" s="18">
        <f t="shared" si="1566"/>
        <v>25.81591268973904</v>
      </c>
      <c r="AO3441" s="19" t="str">
        <f t="shared" si="1567"/>
        <v>N/A</v>
      </c>
      <c r="AP3441" t="str">
        <f t="shared" si="1568"/>
        <v>N/A</v>
      </c>
    </row>
    <row r="3442" spans="12:42" x14ac:dyDescent="0.3">
      <c r="L3442" s="25">
        <f t="shared" si="1569"/>
        <v>50.598364057214994</v>
      </c>
      <c r="N3442" s="25">
        <f t="shared" si="1571"/>
        <v>688.20000000001949</v>
      </c>
      <c r="O3442" s="25">
        <f t="shared" si="1545"/>
        <v>438.12172734338196</v>
      </c>
      <c r="P3442" s="25">
        <f t="shared" si="1546"/>
        <v>768.63460937435434</v>
      </c>
      <c r="Q3442" s="25">
        <f t="shared" si="1547"/>
        <v>384.31730468717717</v>
      </c>
      <c r="R3442" s="25">
        <f t="shared" si="1548"/>
        <v>6496.9306953126261</v>
      </c>
      <c r="S3442" s="25">
        <f t="shared" si="1549"/>
        <v>2.6722878469511375</v>
      </c>
      <c r="T3442" s="25">
        <f t="shared" si="1550"/>
        <v>53.472318819842016</v>
      </c>
      <c r="U3442" s="25">
        <f t="shared" si="1570"/>
        <v>225996.70266413543</v>
      </c>
      <c r="V3442" s="25">
        <f t="shared" si="1551"/>
        <v>0.48704865708175804</v>
      </c>
      <c r="W3442" s="25">
        <f t="shared" si="1552"/>
        <v>1.9481946283270322</v>
      </c>
      <c r="X3442" s="16">
        <f t="shared" si="1553"/>
        <v>2028.3789473684792</v>
      </c>
      <c r="Y3442">
        <f t="shared" si="1554"/>
        <v>286.95692083309234</v>
      </c>
      <c r="Z3442">
        <f t="shared" si="1555"/>
        <v>5.3755658223580163</v>
      </c>
      <c r="AA3442">
        <f t="shared" si="1556"/>
        <v>5.4028911002493336</v>
      </c>
      <c r="AB3442">
        <f t="shared" si="1543"/>
        <v>135.15360589560336</v>
      </c>
      <c r="AC3442">
        <f t="shared" si="1557"/>
        <v>267.14454462252536</v>
      </c>
      <c r="AD3442">
        <f t="shared" si="1558"/>
        <v>37.793222041518504</v>
      </c>
      <c r="AE3442">
        <f t="shared" si="1559"/>
        <v>22.915508920629168</v>
      </c>
      <c r="AF3442">
        <f t="shared" si="1560"/>
        <v>25.822331697442596</v>
      </c>
      <c r="AG3442">
        <f t="shared" si="1544"/>
        <v>3.0843938676227585</v>
      </c>
      <c r="AH3442" s="18">
        <f t="shared" si="1561"/>
        <v>688.20000000001949</v>
      </c>
      <c r="AI3442" s="18">
        <f t="shared" si="1562"/>
        <v>72.400000000000489</v>
      </c>
      <c r="AJ3442" s="28"/>
      <c r="AK3442" s="29">
        <f t="shared" si="1563"/>
        <v>15.275952027464339</v>
      </c>
      <c r="AL3442" s="19">
        <f t="shared" si="1564"/>
        <v>72.400000000000489</v>
      </c>
      <c r="AM3442" s="18">
        <f t="shared" si="1565"/>
        <v>22.915508920629168</v>
      </c>
      <c r="AN3442" s="18">
        <f t="shared" si="1566"/>
        <v>25.822331697442596</v>
      </c>
      <c r="AO3442" s="19" t="str">
        <f t="shared" si="1567"/>
        <v>N/A</v>
      </c>
      <c r="AP3442" t="str">
        <f t="shared" si="1568"/>
        <v>N/A</v>
      </c>
    </row>
    <row r="3443" spans="12:42" x14ac:dyDescent="0.3">
      <c r="L3443" s="25">
        <f t="shared" si="1569"/>
        <v>50.613077161040877</v>
      </c>
      <c r="N3443" s="25">
        <f t="shared" si="1571"/>
        <v>688.40000000001953</v>
      </c>
      <c r="O3443" s="25">
        <f t="shared" si="1545"/>
        <v>438.24905129785543</v>
      </c>
      <c r="P3443" s="25">
        <f t="shared" si="1546"/>
        <v>768.85798473307977</v>
      </c>
      <c r="Q3443" s="25">
        <f t="shared" si="1547"/>
        <v>384.42899236653989</v>
      </c>
      <c r="R3443" s="25">
        <f t="shared" si="1548"/>
        <v>6498.8187890921399</v>
      </c>
      <c r="S3443" s="25">
        <f t="shared" si="1549"/>
        <v>2.6722871822373402</v>
      </c>
      <c r="T3443" s="25">
        <f t="shared" si="1550"/>
        <v>53.480094787502715</v>
      </c>
      <c r="U3443" s="25">
        <f t="shared" si="1570"/>
        <v>226105.73797463806</v>
      </c>
      <c r="V3443" s="25">
        <f t="shared" si="1551"/>
        <v>0.4870005419096356</v>
      </c>
      <c r="W3443" s="25">
        <f t="shared" si="1552"/>
        <v>1.9480021676385424</v>
      </c>
      <c r="X3443" s="16">
        <f t="shared" si="1553"/>
        <v>2028.9684210526893</v>
      </c>
      <c r="Y3443">
        <f t="shared" si="1554"/>
        <v>287.04031430034979</v>
      </c>
      <c r="Z3443">
        <f t="shared" si="1555"/>
        <v>5.3763426557996512</v>
      </c>
      <c r="AA3443">
        <f t="shared" si="1556"/>
        <v>5.4036612615637969</v>
      </c>
      <c r="AB3443">
        <f t="shared" si="1543"/>
        <v>135.19288331667155</v>
      </c>
      <c r="AC3443">
        <f t="shared" si="1557"/>
        <v>267.22218035185472</v>
      </c>
      <c r="AD3443">
        <f t="shared" si="1558"/>
        <v>37.804205250481452</v>
      </c>
      <c r="AE3443">
        <f t="shared" si="1559"/>
        <v>22.921927928332728</v>
      </c>
      <c r="AF3443">
        <f t="shared" si="1560"/>
        <v>25.828750705146156</v>
      </c>
      <c r="AG3443">
        <f t="shared" si="1544"/>
        <v>3.084842017841996</v>
      </c>
      <c r="AH3443" s="18">
        <f t="shared" si="1561"/>
        <v>688.40000000001953</v>
      </c>
      <c r="AI3443" s="18">
        <f t="shared" si="1562"/>
        <v>72.400000000000489</v>
      </c>
      <c r="AJ3443" s="28"/>
      <c r="AK3443" s="29">
        <f t="shared" si="1563"/>
        <v>15.275952027464339</v>
      </c>
      <c r="AL3443" s="19">
        <f t="shared" si="1564"/>
        <v>72.400000000000489</v>
      </c>
      <c r="AM3443" s="18">
        <f t="shared" si="1565"/>
        <v>22.921927928332728</v>
      </c>
      <c r="AN3443" s="18">
        <f t="shared" si="1566"/>
        <v>25.828750705146156</v>
      </c>
      <c r="AO3443" s="19" t="str">
        <f t="shared" si="1567"/>
        <v>N/A</v>
      </c>
      <c r="AP3443" t="str">
        <f t="shared" si="1568"/>
        <v>N/A</v>
      </c>
    </row>
    <row r="3444" spans="12:42" x14ac:dyDescent="0.3">
      <c r="L3444" s="25">
        <f t="shared" si="1569"/>
        <v>50.627790264866761</v>
      </c>
      <c r="N3444" s="25">
        <f t="shared" si="1571"/>
        <v>688.60000000001958</v>
      </c>
      <c r="O3444" s="25">
        <f t="shared" si="1545"/>
        <v>438.37637525232907</v>
      </c>
      <c r="P3444" s="25">
        <f t="shared" si="1546"/>
        <v>769.08136009180544</v>
      </c>
      <c r="Q3444" s="25">
        <f t="shared" si="1547"/>
        <v>384.54068004590272</v>
      </c>
      <c r="R3444" s="25">
        <f t="shared" si="1548"/>
        <v>6500.7068828716565</v>
      </c>
      <c r="S3444" s="25">
        <f t="shared" si="1549"/>
        <v>2.6722865179096842</v>
      </c>
      <c r="T3444" s="25">
        <f t="shared" si="1550"/>
        <v>53.487869624710768</v>
      </c>
      <c r="U3444" s="25">
        <f t="shared" si="1570"/>
        <v>226214.7941945557</v>
      </c>
      <c r="V3444" s="25">
        <f t="shared" si="1551"/>
        <v>0.4869524454655158</v>
      </c>
      <c r="W3444" s="25">
        <f t="shared" si="1552"/>
        <v>1.9478097818620632</v>
      </c>
      <c r="X3444" s="16">
        <f t="shared" si="1553"/>
        <v>2029.5578947369008</v>
      </c>
      <c r="Y3444">
        <f t="shared" si="1554"/>
        <v>287.12370776760741</v>
      </c>
      <c r="Z3444">
        <f t="shared" si="1555"/>
        <v>5.3771193773662693</v>
      </c>
      <c r="AA3444">
        <f t="shared" si="1556"/>
        <v>5.4044313145708429</v>
      </c>
      <c r="AB3444">
        <f t="shared" si="1543"/>
        <v>135.23216073773975</v>
      </c>
      <c r="AC3444">
        <f t="shared" si="1557"/>
        <v>267.29981608118419</v>
      </c>
      <c r="AD3444">
        <f t="shared" si="1558"/>
        <v>37.815188459444407</v>
      </c>
      <c r="AE3444">
        <f t="shared" si="1559"/>
        <v>22.928346936036291</v>
      </c>
      <c r="AF3444">
        <f t="shared" si="1560"/>
        <v>25.835169712849719</v>
      </c>
      <c r="AG3444">
        <f t="shared" si="1544"/>
        <v>3.0852901029656969</v>
      </c>
      <c r="AH3444" s="18">
        <f t="shared" si="1561"/>
        <v>688.60000000001958</v>
      </c>
      <c r="AI3444" s="18">
        <f t="shared" si="1562"/>
        <v>72.400000000000489</v>
      </c>
      <c r="AJ3444" s="28"/>
      <c r="AK3444" s="29">
        <f t="shared" si="1563"/>
        <v>15.275952027464339</v>
      </c>
      <c r="AL3444" s="19">
        <f t="shared" si="1564"/>
        <v>72.400000000000489</v>
      </c>
      <c r="AM3444" s="18">
        <f t="shared" si="1565"/>
        <v>22.928346936036291</v>
      </c>
      <c r="AN3444" s="18">
        <f t="shared" si="1566"/>
        <v>25.835169712849719</v>
      </c>
      <c r="AO3444" s="19" t="str">
        <f t="shared" si="1567"/>
        <v>N/A</v>
      </c>
      <c r="AP3444" t="str">
        <f t="shared" si="1568"/>
        <v>N/A</v>
      </c>
    </row>
    <row r="3445" spans="12:42" x14ac:dyDescent="0.3">
      <c r="L3445" s="25">
        <f t="shared" si="1569"/>
        <v>50.642503368692644</v>
      </c>
      <c r="N3445" s="25">
        <f t="shared" si="1571"/>
        <v>688.80000000001962</v>
      </c>
      <c r="O3445" s="25">
        <f t="shared" si="1545"/>
        <v>438.50369920680254</v>
      </c>
      <c r="P3445" s="25">
        <f t="shared" si="1546"/>
        <v>769.30473545053087</v>
      </c>
      <c r="Q3445" s="25">
        <f t="shared" si="1547"/>
        <v>384.65236772526544</v>
      </c>
      <c r="R3445" s="25">
        <f t="shared" si="1548"/>
        <v>6502.5949766511721</v>
      </c>
      <c r="S3445" s="25">
        <f t="shared" si="1549"/>
        <v>2.6722858539678338</v>
      </c>
      <c r="T3445" s="25">
        <f t="shared" si="1550"/>
        <v>53.49564333195903</v>
      </c>
      <c r="U3445" s="25">
        <f t="shared" si="1570"/>
        <v>226323.87132182301</v>
      </c>
      <c r="V3445" s="25">
        <f t="shared" si="1551"/>
        <v>0.48690436773667251</v>
      </c>
      <c r="W3445" s="25">
        <f t="shared" si="1552"/>
        <v>1.94761747094669</v>
      </c>
      <c r="X3445" s="16">
        <f t="shared" si="1553"/>
        <v>2030.1473684211105</v>
      </c>
      <c r="Y3445">
        <f t="shared" si="1554"/>
        <v>287.20710123486481</v>
      </c>
      <c r="Z3445">
        <f t="shared" si="1555"/>
        <v>5.3778959871060961</v>
      </c>
      <c r="AA3445">
        <f t="shared" si="1556"/>
        <v>5.4052012593157563</v>
      </c>
      <c r="AB3445">
        <f t="shared" si="1543"/>
        <v>135.27143815880794</v>
      </c>
      <c r="AC3445">
        <f t="shared" si="1557"/>
        <v>267.37745181051378</v>
      </c>
      <c r="AD3445">
        <f t="shared" si="1558"/>
        <v>37.826171668407383</v>
      </c>
      <c r="AE3445">
        <f t="shared" si="1559"/>
        <v>22.934765943739869</v>
      </c>
      <c r="AF3445">
        <f t="shared" si="1560"/>
        <v>25.841588720553297</v>
      </c>
      <c r="AG3445">
        <f t="shared" si="1544"/>
        <v>3.0857381230222174</v>
      </c>
      <c r="AH3445" s="18">
        <f t="shared" si="1561"/>
        <v>688.80000000001962</v>
      </c>
      <c r="AI3445" s="18">
        <f t="shared" si="1562"/>
        <v>72.400000000000489</v>
      </c>
      <c r="AJ3445" s="28"/>
      <c r="AK3445" s="29">
        <f t="shared" si="1563"/>
        <v>15.275952027464339</v>
      </c>
      <c r="AL3445" s="19">
        <f t="shared" si="1564"/>
        <v>72.400000000000489</v>
      </c>
      <c r="AM3445" s="18">
        <f t="shared" si="1565"/>
        <v>22.934765943739869</v>
      </c>
      <c r="AN3445" s="18">
        <f t="shared" si="1566"/>
        <v>25.841588720553297</v>
      </c>
      <c r="AO3445" s="19" t="str">
        <f t="shared" si="1567"/>
        <v>N/A</v>
      </c>
      <c r="AP3445" t="str">
        <f t="shared" si="1568"/>
        <v>N/A</v>
      </c>
    </row>
    <row r="3446" spans="12:42" x14ac:dyDescent="0.3">
      <c r="L3446" s="25">
        <f t="shared" si="1569"/>
        <v>50.657216472518527</v>
      </c>
      <c r="N3446" s="25">
        <f t="shared" si="1571"/>
        <v>689.00000000001967</v>
      </c>
      <c r="O3446" s="25">
        <f t="shared" si="1545"/>
        <v>438.63102316127612</v>
      </c>
      <c r="P3446" s="25">
        <f t="shared" si="1546"/>
        <v>769.52811080925642</v>
      </c>
      <c r="Q3446" s="25">
        <f t="shared" si="1547"/>
        <v>384.76405540462821</v>
      </c>
      <c r="R3446" s="25">
        <f t="shared" si="1548"/>
        <v>6504.4830704306887</v>
      </c>
      <c r="S3446" s="25">
        <f t="shared" si="1549"/>
        <v>2.672285190411452</v>
      </c>
      <c r="T3446" s="25">
        <f t="shared" si="1550"/>
        <v>53.503415909740042</v>
      </c>
      <c r="U3446" s="25">
        <f t="shared" si="1570"/>
        <v>226432.96935437564</v>
      </c>
      <c r="V3446" s="25">
        <f t="shared" si="1551"/>
        <v>0.48685630871039165</v>
      </c>
      <c r="W3446" s="25">
        <f t="shared" si="1552"/>
        <v>1.9474252348415666</v>
      </c>
      <c r="X3446" s="16">
        <f t="shared" si="1553"/>
        <v>2030.7368421053216</v>
      </c>
      <c r="Y3446">
        <f t="shared" si="1554"/>
        <v>287.29049470212243</v>
      </c>
      <c r="Z3446">
        <f t="shared" si="1555"/>
        <v>5.3786724850673382</v>
      </c>
      <c r="AA3446">
        <f t="shared" si="1556"/>
        <v>5.4059710958437996</v>
      </c>
      <c r="AB3446">
        <f t="shared" si="1543"/>
        <v>135.31071557987613</v>
      </c>
      <c r="AC3446">
        <f t="shared" si="1557"/>
        <v>267.45508753984313</v>
      </c>
      <c r="AD3446">
        <f t="shared" si="1558"/>
        <v>37.837154877370331</v>
      </c>
      <c r="AE3446">
        <f t="shared" si="1559"/>
        <v>22.941184951443429</v>
      </c>
      <c r="AF3446">
        <f t="shared" si="1560"/>
        <v>25.848007728256857</v>
      </c>
      <c r="AG3446">
        <f t="shared" si="1544"/>
        <v>3.086186078039896</v>
      </c>
      <c r="AH3446" s="18">
        <f t="shared" si="1561"/>
        <v>689.00000000001967</v>
      </c>
      <c r="AI3446" s="18">
        <f t="shared" si="1562"/>
        <v>72.400000000000489</v>
      </c>
      <c r="AJ3446" s="28"/>
      <c r="AK3446" s="29">
        <f t="shared" si="1563"/>
        <v>15.275952027464339</v>
      </c>
      <c r="AL3446" s="19">
        <f t="shared" si="1564"/>
        <v>72.400000000000489</v>
      </c>
      <c r="AM3446" s="18">
        <f t="shared" si="1565"/>
        <v>22.941184951443429</v>
      </c>
      <c r="AN3446" s="18">
        <f t="shared" si="1566"/>
        <v>25.848007728256857</v>
      </c>
      <c r="AO3446" s="19" t="str">
        <f t="shared" si="1567"/>
        <v>N/A</v>
      </c>
      <c r="AP3446" t="str">
        <f t="shared" si="1568"/>
        <v>N/A</v>
      </c>
    </row>
    <row r="3447" spans="12:42" x14ac:dyDescent="0.3">
      <c r="L3447" s="25">
        <f t="shared" si="1569"/>
        <v>50.671929576344411</v>
      </c>
      <c r="N3447" s="25">
        <f t="shared" si="1571"/>
        <v>689.20000000001971</v>
      </c>
      <c r="O3447" s="25">
        <f t="shared" si="1545"/>
        <v>438.75834711574959</v>
      </c>
      <c r="P3447" s="25">
        <f t="shared" si="1546"/>
        <v>769.75148616798185</v>
      </c>
      <c r="Q3447" s="25">
        <f t="shared" si="1547"/>
        <v>384.87574308399093</v>
      </c>
      <c r="R3447" s="25">
        <f t="shared" si="1548"/>
        <v>6506.3711642102026</v>
      </c>
      <c r="S3447" s="25">
        <f t="shared" si="1549"/>
        <v>2.6722845272402038</v>
      </c>
      <c r="T3447" s="25">
        <f t="shared" si="1550"/>
        <v>53.511187358545961</v>
      </c>
      <c r="U3447" s="25">
        <f t="shared" si="1570"/>
        <v>226542.08829015019</v>
      </c>
      <c r="V3447" s="25">
        <f t="shared" si="1551"/>
        <v>0.48680826837397234</v>
      </c>
      <c r="W3447" s="25">
        <f t="shared" si="1552"/>
        <v>1.9472330734958894</v>
      </c>
      <c r="X3447" s="16">
        <f t="shared" si="1553"/>
        <v>2031.3263157895317</v>
      </c>
      <c r="Y3447">
        <f t="shared" si="1554"/>
        <v>287.37388816937988</v>
      </c>
      <c r="Z3447">
        <f t="shared" si="1555"/>
        <v>5.3794488712981492</v>
      </c>
      <c r="AA3447">
        <f t="shared" si="1556"/>
        <v>5.4067408242001944</v>
      </c>
      <c r="AB3447">
        <f t="shared" si="1543"/>
        <v>135.34999300094432</v>
      </c>
      <c r="AC3447">
        <f t="shared" si="1557"/>
        <v>267.53272326917261</v>
      </c>
      <c r="AD3447">
        <f t="shared" si="1558"/>
        <v>37.848138086333293</v>
      </c>
      <c r="AE3447">
        <f t="shared" si="1559"/>
        <v>22.947603959146996</v>
      </c>
      <c r="AF3447">
        <f t="shared" si="1560"/>
        <v>25.854426735960427</v>
      </c>
      <c r="AG3447">
        <f t="shared" si="1544"/>
        <v>3.0866339680470487</v>
      </c>
      <c r="AH3447" s="18">
        <f t="shared" si="1561"/>
        <v>689.20000000001971</v>
      </c>
      <c r="AI3447" s="18">
        <f t="shared" si="1562"/>
        <v>72.400000000000489</v>
      </c>
      <c r="AJ3447" s="28"/>
      <c r="AK3447" s="29">
        <f t="shared" si="1563"/>
        <v>15.275952027464339</v>
      </c>
      <c r="AL3447" s="19">
        <f t="shared" si="1564"/>
        <v>72.400000000000489</v>
      </c>
      <c r="AM3447" s="18">
        <f t="shared" si="1565"/>
        <v>22.947603959146996</v>
      </c>
      <c r="AN3447" s="18">
        <f t="shared" si="1566"/>
        <v>25.854426735960427</v>
      </c>
      <c r="AO3447" s="19" t="str">
        <f t="shared" si="1567"/>
        <v>N/A</v>
      </c>
      <c r="AP3447" t="str">
        <f t="shared" si="1568"/>
        <v>N/A</v>
      </c>
    </row>
    <row r="3448" spans="12:42" x14ac:dyDescent="0.3">
      <c r="L3448" s="25">
        <f t="shared" si="1569"/>
        <v>50.686642680170294</v>
      </c>
      <c r="N3448" s="25">
        <f t="shared" si="1571"/>
        <v>689.40000000001976</v>
      </c>
      <c r="O3448" s="25">
        <f t="shared" si="1545"/>
        <v>438.88567107022322</v>
      </c>
      <c r="P3448" s="25">
        <f t="shared" si="1546"/>
        <v>769.97486152670751</v>
      </c>
      <c r="Q3448" s="25">
        <f t="shared" si="1547"/>
        <v>384.98743076335376</v>
      </c>
      <c r="R3448" s="25">
        <f t="shared" si="1548"/>
        <v>6508.25925798972</v>
      </c>
      <c r="S3448" s="25">
        <f t="shared" si="1549"/>
        <v>2.6722838644537532</v>
      </c>
      <c r="T3448" s="25">
        <f t="shared" si="1550"/>
        <v>53.518957678868631</v>
      </c>
      <c r="U3448" s="25">
        <f t="shared" si="1570"/>
        <v>226651.22812708441</v>
      </c>
      <c r="V3448" s="25">
        <f t="shared" si="1551"/>
        <v>0.48676024671472612</v>
      </c>
      <c r="W3448" s="25">
        <f t="shared" si="1552"/>
        <v>1.9470409868589045</v>
      </c>
      <c r="X3448" s="16">
        <f t="shared" si="1553"/>
        <v>2031.9157894737432</v>
      </c>
      <c r="Y3448">
        <f t="shared" si="1554"/>
        <v>287.4572816366375</v>
      </c>
      <c r="Z3448">
        <f t="shared" si="1555"/>
        <v>5.3802251458466603</v>
      </c>
      <c r="AA3448">
        <f t="shared" si="1556"/>
        <v>5.407510444430133</v>
      </c>
      <c r="AB3448">
        <f t="shared" si="1543"/>
        <v>135.38927042201249</v>
      </c>
      <c r="AC3448">
        <f t="shared" si="1557"/>
        <v>267.61035899850185</v>
      </c>
      <c r="AD3448">
        <f t="shared" si="1558"/>
        <v>37.85912129529622</v>
      </c>
      <c r="AE3448">
        <f t="shared" si="1559"/>
        <v>22.954022966850545</v>
      </c>
      <c r="AF3448">
        <f t="shared" si="1560"/>
        <v>25.860845743663972</v>
      </c>
      <c r="AG3448">
        <f t="shared" si="1544"/>
        <v>3.0870817930719734</v>
      </c>
      <c r="AH3448" s="18">
        <f t="shared" si="1561"/>
        <v>689.40000000001976</v>
      </c>
      <c r="AI3448" s="18">
        <f t="shared" si="1562"/>
        <v>72.400000000000489</v>
      </c>
      <c r="AJ3448" s="28"/>
      <c r="AK3448" s="29">
        <f t="shared" si="1563"/>
        <v>15.275952027464339</v>
      </c>
      <c r="AL3448" s="19">
        <f t="shared" si="1564"/>
        <v>72.400000000000489</v>
      </c>
      <c r="AM3448" s="18">
        <f t="shared" si="1565"/>
        <v>22.954022966850545</v>
      </c>
      <c r="AN3448" s="18">
        <f t="shared" si="1566"/>
        <v>25.860845743663972</v>
      </c>
      <c r="AO3448" s="19" t="str">
        <f t="shared" si="1567"/>
        <v>N/A</v>
      </c>
      <c r="AP3448" t="str">
        <f t="shared" si="1568"/>
        <v>N/A</v>
      </c>
    </row>
    <row r="3449" spans="12:42" x14ac:dyDescent="0.3">
      <c r="L3449" s="25">
        <f t="shared" si="1569"/>
        <v>50.701355783996178</v>
      </c>
      <c r="N3449" s="25">
        <f t="shared" si="1571"/>
        <v>689.6000000000198</v>
      </c>
      <c r="O3449" s="25">
        <f t="shared" si="1545"/>
        <v>439.01299502469669</v>
      </c>
      <c r="P3449" s="25">
        <f t="shared" si="1546"/>
        <v>770.19823688543283</v>
      </c>
      <c r="Q3449" s="25">
        <f t="shared" si="1547"/>
        <v>385.09911844271642</v>
      </c>
      <c r="R3449" s="25">
        <f t="shared" si="1548"/>
        <v>6510.1473517692357</v>
      </c>
      <c r="S3449" s="25">
        <f t="shared" si="1549"/>
        <v>2.6722832020517662</v>
      </c>
      <c r="T3449" s="25">
        <f t="shared" si="1550"/>
        <v>53.526726871199472</v>
      </c>
      <c r="U3449" s="25">
        <f t="shared" si="1570"/>
        <v>226760.38886311607</v>
      </c>
      <c r="V3449" s="25">
        <f t="shared" si="1551"/>
        <v>0.48671224371997623</v>
      </c>
      <c r="W3449" s="25">
        <f t="shared" si="1552"/>
        <v>1.9468489748799049</v>
      </c>
      <c r="X3449" s="16">
        <f t="shared" si="1553"/>
        <v>2032.5052631579533</v>
      </c>
      <c r="Y3449">
        <f t="shared" si="1554"/>
        <v>287.54067510389496</v>
      </c>
      <c r="Z3449">
        <f t="shared" si="1555"/>
        <v>5.3810013087609621</v>
      </c>
      <c r="AA3449">
        <f t="shared" si="1556"/>
        <v>5.4082799565787791</v>
      </c>
      <c r="AB3449">
        <f t="shared" si="1543"/>
        <v>135.42854784308068</v>
      </c>
      <c r="AC3449">
        <f t="shared" si="1557"/>
        <v>267.68799472783132</v>
      </c>
      <c r="AD3449">
        <f t="shared" si="1558"/>
        <v>37.870104504259174</v>
      </c>
      <c r="AE3449">
        <f t="shared" si="1559"/>
        <v>22.960441974554108</v>
      </c>
      <c r="AF3449">
        <f t="shared" si="1560"/>
        <v>25.867264751367536</v>
      </c>
      <c r="AG3449">
        <f t="shared" si="1544"/>
        <v>3.0875295531429439</v>
      </c>
      <c r="AH3449" s="18">
        <f t="shared" si="1561"/>
        <v>689.6000000000198</v>
      </c>
      <c r="AI3449" s="18">
        <f t="shared" si="1562"/>
        <v>72.400000000000489</v>
      </c>
      <c r="AJ3449" s="28"/>
      <c r="AK3449" s="29">
        <f t="shared" si="1563"/>
        <v>15.275952027464339</v>
      </c>
      <c r="AL3449" s="19">
        <f t="shared" si="1564"/>
        <v>72.400000000000489</v>
      </c>
      <c r="AM3449" s="18">
        <f t="shared" si="1565"/>
        <v>22.960441974554108</v>
      </c>
      <c r="AN3449" s="18">
        <f t="shared" si="1566"/>
        <v>25.867264751367536</v>
      </c>
      <c r="AO3449" s="19" t="str">
        <f t="shared" si="1567"/>
        <v>N/A</v>
      </c>
      <c r="AP3449" t="str">
        <f t="shared" si="1568"/>
        <v>N/A</v>
      </c>
    </row>
    <row r="3450" spans="12:42" x14ac:dyDescent="0.3">
      <c r="L3450" s="25">
        <f t="shared" si="1569"/>
        <v>50.716068887822061</v>
      </c>
      <c r="N3450" s="25">
        <f t="shared" si="1571"/>
        <v>689.80000000001985</v>
      </c>
      <c r="O3450" s="25">
        <f t="shared" si="1545"/>
        <v>439.14031897917033</v>
      </c>
      <c r="P3450" s="25">
        <f t="shared" si="1546"/>
        <v>770.4216122441585</v>
      </c>
      <c r="Q3450" s="25">
        <f t="shared" si="1547"/>
        <v>385.21080612207925</v>
      </c>
      <c r="R3450" s="25">
        <f t="shared" si="1548"/>
        <v>6512.0354455487513</v>
      </c>
      <c r="S3450" s="25">
        <f t="shared" si="1549"/>
        <v>2.6722825400339083</v>
      </c>
      <c r="T3450" s="25">
        <f t="shared" si="1550"/>
        <v>53.534494936029589</v>
      </c>
      <c r="U3450" s="25">
        <f t="shared" si="1570"/>
        <v>226869.57049618437</v>
      </c>
      <c r="V3450" s="25">
        <f t="shared" si="1551"/>
        <v>0.48666425937705804</v>
      </c>
      <c r="W3450" s="25">
        <f t="shared" si="1552"/>
        <v>1.9466570375082322</v>
      </c>
      <c r="X3450" s="16">
        <f t="shared" si="1553"/>
        <v>2033.0947368421644</v>
      </c>
      <c r="Y3450">
        <f t="shared" si="1554"/>
        <v>287.62406857115252</v>
      </c>
      <c r="Z3450">
        <f t="shared" si="1555"/>
        <v>5.3817773600891181</v>
      </c>
      <c r="AA3450">
        <f t="shared" si="1556"/>
        <v>5.4090493606912684</v>
      </c>
      <c r="AB3450">
        <f t="shared" si="1543"/>
        <v>135.46782526414887</v>
      </c>
      <c r="AC3450">
        <f t="shared" si="1557"/>
        <v>267.76563045716091</v>
      </c>
      <c r="AD3450">
        <f t="shared" si="1558"/>
        <v>37.881087713222151</v>
      </c>
      <c r="AE3450">
        <f t="shared" si="1559"/>
        <v>22.966860982257685</v>
      </c>
      <c r="AF3450">
        <f t="shared" si="1560"/>
        <v>25.873683759071113</v>
      </c>
      <c r="AG3450">
        <f t="shared" si="1544"/>
        <v>3.0879772482882162</v>
      </c>
      <c r="AH3450" s="18">
        <f t="shared" si="1561"/>
        <v>689.80000000001985</v>
      </c>
      <c r="AI3450" s="18">
        <f t="shared" si="1562"/>
        <v>72.400000000000489</v>
      </c>
      <c r="AJ3450" s="28"/>
      <c r="AK3450" s="29">
        <f t="shared" si="1563"/>
        <v>15.275952027464339</v>
      </c>
      <c r="AL3450" s="19">
        <f t="shared" si="1564"/>
        <v>72.400000000000489</v>
      </c>
      <c r="AM3450" s="18">
        <f t="shared" si="1565"/>
        <v>22.966860982257685</v>
      </c>
      <c r="AN3450" s="18">
        <f t="shared" si="1566"/>
        <v>25.873683759071113</v>
      </c>
      <c r="AO3450" s="19" t="str">
        <f t="shared" si="1567"/>
        <v>N/A</v>
      </c>
      <c r="AP3450" t="str">
        <f t="shared" si="1568"/>
        <v>N/A</v>
      </c>
    </row>
    <row r="3451" spans="12:42" x14ac:dyDescent="0.3">
      <c r="L3451" s="25">
        <f t="shared" si="1569"/>
        <v>50.730781991647945</v>
      </c>
      <c r="N3451" s="25">
        <f t="shared" si="1571"/>
        <v>690.0000000000199</v>
      </c>
      <c r="O3451" s="25">
        <f t="shared" si="1545"/>
        <v>439.2676429336438</v>
      </c>
      <c r="P3451" s="25">
        <f t="shared" si="1546"/>
        <v>770.64498760288393</v>
      </c>
      <c r="Q3451" s="25">
        <f t="shared" si="1547"/>
        <v>385.32249380144196</v>
      </c>
      <c r="R3451" s="25">
        <f t="shared" si="1548"/>
        <v>6513.923539328267</v>
      </c>
      <c r="S3451" s="25">
        <f t="shared" si="1549"/>
        <v>2.6722818783998452</v>
      </c>
      <c r="T3451" s="25">
        <f t="shared" si="1550"/>
        <v>53.542261873849725</v>
      </c>
      <c r="U3451" s="25">
        <f t="shared" si="1570"/>
        <v>226978.77302422919</v>
      </c>
      <c r="V3451" s="25">
        <f t="shared" si="1551"/>
        <v>0.48661629367332049</v>
      </c>
      <c r="W3451" s="25">
        <f t="shared" si="1552"/>
        <v>1.946465174693282</v>
      </c>
      <c r="X3451" s="16">
        <f t="shared" si="1553"/>
        <v>2033.684210526375</v>
      </c>
      <c r="Y3451">
        <f t="shared" si="1554"/>
        <v>287.70746203841003</v>
      </c>
      <c r="Z3451">
        <f t="shared" si="1555"/>
        <v>5.3825532998791479</v>
      </c>
      <c r="AA3451">
        <f t="shared" si="1556"/>
        <v>5.4098186568126954</v>
      </c>
      <c r="AB3451">
        <f t="shared" si="1543"/>
        <v>135.50710268521706</v>
      </c>
      <c r="AC3451">
        <f t="shared" si="1557"/>
        <v>267.84326618649027</v>
      </c>
      <c r="AD3451">
        <f t="shared" si="1558"/>
        <v>37.892070922185098</v>
      </c>
      <c r="AE3451">
        <f t="shared" si="1559"/>
        <v>22.973279989961245</v>
      </c>
      <c r="AF3451">
        <f t="shared" si="1560"/>
        <v>25.880102766774673</v>
      </c>
      <c r="AG3451">
        <f t="shared" si="1544"/>
        <v>3.0884248785360255</v>
      </c>
      <c r="AH3451" s="18">
        <f t="shared" si="1561"/>
        <v>690.0000000000199</v>
      </c>
      <c r="AI3451" s="18">
        <f t="shared" si="1562"/>
        <v>72.400000000000489</v>
      </c>
      <c r="AJ3451" s="28"/>
      <c r="AK3451" s="29">
        <f t="shared" si="1563"/>
        <v>15.275952027464339</v>
      </c>
      <c r="AL3451" s="19">
        <f t="shared" si="1564"/>
        <v>72.400000000000489</v>
      </c>
      <c r="AM3451" s="18">
        <f t="shared" si="1565"/>
        <v>22.973279989961245</v>
      </c>
      <c r="AN3451" s="18">
        <f t="shared" si="1566"/>
        <v>25.880102766774673</v>
      </c>
      <c r="AO3451" s="19" t="str">
        <f t="shared" si="1567"/>
        <v>N/A</v>
      </c>
      <c r="AP3451" t="str">
        <f t="shared" si="1568"/>
        <v>N/A</v>
      </c>
    </row>
    <row r="3452" spans="12:42" x14ac:dyDescent="0.3">
      <c r="L3452" s="25">
        <f t="shared" si="1569"/>
        <v>50.745495095473828</v>
      </c>
      <c r="N3452" s="25">
        <f t="shared" si="1571"/>
        <v>690.20000000001994</v>
      </c>
      <c r="O3452" s="25">
        <f t="shared" si="1545"/>
        <v>439.39496688811738</v>
      </c>
      <c r="P3452" s="25">
        <f t="shared" si="1546"/>
        <v>770.86836296160948</v>
      </c>
      <c r="Q3452" s="25">
        <f t="shared" si="1547"/>
        <v>385.43418148080474</v>
      </c>
      <c r="R3452" s="25">
        <f t="shared" si="1548"/>
        <v>6515.8116331077827</v>
      </c>
      <c r="S3452" s="25">
        <f t="shared" si="1549"/>
        <v>2.6722812171492429</v>
      </c>
      <c r="T3452" s="25">
        <f t="shared" si="1550"/>
        <v>53.550027685150269</v>
      </c>
      <c r="U3452" s="25">
        <f t="shared" si="1570"/>
        <v>227087.99644519092</v>
      </c>
      <c r="V3452" s="25">
        <f t="shared" si="1551"/>
        <v>0.4865683465961228</v>
      </c>
      <c r="W3452" s="25">
        <f t="shared" si="1552"/>
        <v>1.9462733863844912</v>
      </c>
      <c r="X3452" s="16">
        <f t="shared" si="1553"/>
        <v>2034.2736842105855</v>
      </c>
      <c r="Y3452">
        <f t="shared" si="1554"/>
        <v>287.79085550566759</v>
      </c>
      <c r="Z3452">
        <f t="shared" si="1555"/>
        <v>5.383329128179045</v>
      </c>
      <c r="AA3452">
        <f t="shared" si="1556"/>
        <v>5.4105878449881342</v>
      </c>
      <c r="AB3452">
        <f t="shared" si="1543"/>
        <v>135.54638010628526</v>
      </c>
      <c r="AC3452">
        <f t="shared" si="1557"/>
        <v>267.92090191581974</v>
      </c>
      <c r="AD3452">
        <f t="shared" si="1558"/>
        <v>37.90305413114806</v>
      </c>
      <c r="AE3452">
        <f t="shared" si="1559"/>
        <v>22.979698997664812</v>
      </c>
      <c r="AF3452">
        <f t="shared" si="1560"/>
        <v>25.886521774478243</v>
      </c>
      <c r="AG3452">
        <f t="shared" si="1544"/>
        <v>3.0888724439145849</v>
      </c>
      <c r="AH3452" s="18">
        <f t="shared" si="1561"/>
        <v>690.20000000001994</v>
      </c>
      <c r="AI3452" s="18">
        <f t="shared" si="1562"/>
        <v>72.400000000000489</v>
      </c>
      <c r="AJ3452" s="28"/>
      <c r="AK3452" s="29">
        <f t="shared" si="1563"/>
        <v>15.275952027464339</v>
      </c>
      <c r="AL3452" s="19">
        <f t="shared" si="1564"/>
        <v>72.400000000000489</v>
      </c>
      <c r="AM3452" s="18">
        <f t="shared" si="1565"/>
        <v>22.979698997664812</v>
      </c>
      <c r="AN3452" s="18">
        <f t="shared" si="1566"/>
        <v>25.886521774478243</v>
      </c>
      <c r="AO3452" s="19" t="str">
        <f t="shared" si="1567"/>
        <v>N/A</v>
      </c>
      <c r="AP3452" t="str">
        <f t="shared" si="1568"/>
        <v>N/A</v>
      </c>
    </row>
    <row r="3453" spans="12:42" x14ac:dyDescent="0.3">
      <c r="L3453" s="25">
        <f t="shared" si="1569"/>
        <v>50.760208199299711</v>
      </c>
      <c r="N3453" s="25">
        <f t="shared" si="1571"/>
        <v>690.40000000001999</v>
      </c>
      <c r="O3453" s="25">
        <f t="shared" si="1545"/>
        <v>439.52229084259085</v>
      </c>
      <c r="P3453" s="25">
        <f t="shared" si="1546"/>
        <v>771.09173832033491</v>
      </c>
      <c r="Q3453" s="25">
        <f t="shared" si="1547"/>
        <v>385.54586916016746</v>
      </c>
      <c r="R3453" s="25">
        <f t="shared" si="1548"/>
        <v>6517.6997268872983</v>
      </c>
      <c r="S3453" s="25">
        <f t="shared" si="1549"/>
        <v>2.6722805562817689</v>
      </c>
      <c r="T3453" s="25">
        <f t="shared" si="1550"/>
        <v>53.55779237042124</v>
      </c>
      <c r="U3453" s="25">
        <f t="shared" si="1570"/>
        <v>227197.24075701123</v>
      </c>
      <c r="V3453" s="25">
        <f t="shared" si="1551"/>
        <v>0.48652041813283847</v>
      </c>
      <c r="W3453" s="25">
        <f t="shared" si="1552"/>
        <v>1.9460816725313539</v>
      </c>
      <c r="X3453" s="16">
        <f t="shared" si="1553"/>
        <v>2034.8631578947957</v>
      </c>
      <c r="Y3453">
        <f t="shared" si="1554"/>
        <v>287.87424897292505</v>
      </c>
      <c r="Z3453">
        <f t="shared" si="1555"/>
        <v>5.3841048450367612</v>
      </c>
      <c r="AA3453">
        <f t="shared" si="1556"/>
        <v>5.4113569252626181</v>
      </c>
      <c r="AB3453">
        <f t="shared" si="1543"/>
        <v>135.58565752735342</v>
      </c>
      <c r="AC3453">
        <f t="shared" si="1557"/>
        <v>267.99853764514899</v>
      </c>
      <c r="AD3453">
        <f t="shared" si="1558"/>
        <v>37.914037340110987</v>
      </c>
      <c r="AE3453">
        <f t="shared" si="1559"/>
        <v>22.986118005368361</v>
      </c>
      <c r="AF3453">
        <f t="shared" si="1560"/>
        <v>25.892940782181789</v>
      </c>
      <c r="AG3453">
        <f t="shared" si="1544"/>
        <v>3.0893199444520887</v>
      </c>
      <c r="AH3453" s="18">
        <f t="shared" si="1561"/>
        <v>690.40000000001999</v>
      </c>
      <c r="AI3453" s="18">
        <f t="shared" si="1562"/>
        <v>72.400000000000489</v>
      </c>
      <c r="AJ3453" s="28"/>
      <c r="AK3453" s="29">
        <f t="shared" si="1563"/>
        <v>15.275952027464339</v>
      </c>
      <c r="AL3453" s="19">
        <f t="shared" si="1564"/>
        <v>72.400000000000489</v>
      </c>
      <c r="AM3453" s="18">
        <f t="shared" si="1565"/>
        <v>22.986118005368361</v>
      </c>
      <c r="AN3453" s="18">
        <f t="shared" si="1566"/>
        <v>25.892940782181789</v>
      </c>
      <c r="AO3453" s="19" t="str">
        <f t="shared" si="1567"/>
        <v>N/A</v>
      </c>
      <c r="AP3453" t="str">
        <f t="shared" si="1568"/>
        <v>N/A</v>
      </c>
    </row>
    <row r="3454" spans="12:42" x14ac:dyDescent="0.3">
      <c r="L3454" s="25">
        <f t="shared" si="1569"/>
        <v>50.774921303125595</v>
      </c>
      <c r="N3454" s="25">
        <f t="shared" si="1571"/>
        <v>690.60000000002003</v>
      </c>
      <c r="O3454" s="25">
        <f t="shared" si="1545"/>
        <v>439.64961479706449</v>
      </c>
      <c r="P3454" s="25">
        <f t="shared" si="1546"/>
        <v>771.31511367906057</v>
      </c>
      <c r="Q3454" s="25">
        <f t="shared" si="1547"/>
        <v>385.65755683953029</v>
      </c>
      <c r="R3454" s="25">
        <f t="shared" si="1548"/>
        <v>6519.5878206668149</v>
      </c>
      <c r="S3454" s="25">
        <f t="shared" si="1549"/>
        <v>2.6722798957970895</v>
      </c>
      <c r="T3454" s="25">
        <f t="shared" si="1550"/>
        <v>53.565555930152335</v>
      </c>
      <c r="U3454" s="25">
        <f t="shared" si="1570"/>
        <v>227306.50595763203</v>
      </c>
      <c r="V3454" s="25">
        <f t="shared" si="1551"/>
        <v>0.48647250827085103</v>
      </c>
      <c r="W3454" s="25">
        <f t="shared" si="1552"/>
        <v>1.9458900330834041</v>
      </c>
      <c r="X3454" s="16">
        <f t="shared" si="1553"/>
        <v>2035.4526315790072</v>
      </c>
      <c r="Y3454">
        <f t="shared" si="1554"/>
        <v>287.95764244018267</v>
      </c>
      <c r="Z3454">
        <f t="shared" si="1555"/>
        <v>5.3848804505002219</v>
      </c>
      <c r="AA3454">
        <f t="shared" si="1556"/>
        <v>5.4121258976811593</v>
      </c>
      <c r="AB3454">
        <f t="shared" si="1543"/>
        <v>135.62493494842161</v>
      </c>
      <c r="AC3454">
        <f t="shared" si="1557"/>
        <v>268.07617337447857</v>
      </c>
      <c r="AD3454">
        <f t="shared" si="1558"/>
        <v>37.925020549073963</v>
      </c>
      <c r="AE3454">
        <f t="shared" si="1559"/>
        <v>22.992537013071935</v>
      </c>
      <c r="AF3454">
        <f t="shared" si="1560"/>
        <v>25.899359789885366</v>
      </c>
      <c r="AG3454">
        <f t="shared" si="1544"/>
        <v>3.0897673801767107</v>
      </c>
      <c r="AH3454" s="18">
        <f t="shared" si="1561"/>
        <v>690.60000000002003</v>
      </c>
      <c r="AI3454" s="18">
        <f t="shared" si="1562"/>
        <v>72.400000000000489</v>
      </c>
      <c r="AJ3454" s="28"/>
      <c r="AK3454" s="29">
        <f t="shared" si="1563"/>
        <v>15.275952027464339</v>
      </c>
      <c r="AL3454" s="19">
        <f t="shared" si="1564"/>
        <v>72.400000000000489</v>
      </c>
      <c r="AM3454" s="18">
        <f t="shared" si="1565"/>
        <v>22.992537013071935</v>
      </c>
      <c r="AN3454" s="18">
        <f t="shared" si="1566"/>
        <v>25.899359789885366</v>
      </c>
      <c r="AO3454" s="19" t="str">
        <f t="shared" si="1567"/>
        <v>N/A</v>
      </c>
      <c r="AP3454" t="str">
        <f t="shared" si="1568"/>
        <v>N/A</v>
      </c>
    </row>
    <row r="3455" spans="12:42" x14ac:dyDescent="0.3">
      <c r="L3455" s="25">
        <f t="shared" si="1569"/>
        <v>50.789634406951478</v>
      </c>
      <c r="N3455" s="25">
        <f t="shared" si="1571"/>
        <v>690.80000000002008</v>
      </c>
      <c r="O3455" s="25">
        <f t="shared" si="1545"/>
        <v>439.77693875153795</v>
      </c>
      <c r="P3455" s="25">
        <f t="shared" si="1546"/>
        <v>771.53848903778601</v>
      </c>
      <c r="Q3455" s="25">
        <f t="shared" si="1547"/>
        <v>385.769244518893</v>
      </c>
      <c r="R3455" s="25">
        <f t="shared" si="1548"/>
        <v>6521.4759144463305</v>
      </c>
      <c r="S3455" s="25">
        <f t="shared" si="1549"/>
        <v>2.6722792356948735</v>
      </c>
      <c r="T3455" s="25">
        <f t="shared" si="1550"/>
        <v>53.573318364832815</v>
      </c>
      <c r="U3455" s="25">
        <f t="shared" si="1570"/>
        <v>227415.79204499637</v>
      </c>
      <c r="V3455" s="25">
        <f t="shared" si="1551"/>
        <v>0.48642461699755812</v>
      </c>
      <c r="W3455" s="25">
        <f t="shared" si="1552"/>
        <v>1.9456984679902325</v>
      </c>
      <c r="X3455" s="16">
        <f t="shared" si="1553"/>
        <v>2036.0421052632173</v>
      </c>
      <c r="Y3455">
        <f t="shared" si="1554"/>
        <v>288.04103590744012</v>
      </c>
      <c r="Z3455">
        <f t="shared" si="1555"/>
        <v>5.3856559446173122</v>
      </c>
      <c r="AA3455">
        <f t="shared" si="1556"/>
        <v>5.4128947622887331</v>
      </c>
      <c r="AB3455">
        <f t="shared" si="1543"/>
        <v>135.6642123694898</v>
      </c>
      <c r="AC3455">
        <f t="shared" si="1557"/>
        <v>268.15380910380804</v>
      </c>
      <c r="AD3455">
        <f t="shared" si="1558"/>
        <v>37.936003758036918</v>
      </c>
      <c r="AE3455">
        <f t="shared" si="1559"/>
        <v>22.998956020775502</v>
      </c>
      <c r="AF3455">
        <f t="shared" si="1560"/>
        <v>25.90577879758893</v>
      </c>
      <c r="AG3455">
        <f t="shared" si="1544"/>
        <v>3.090214751116604</v>
      </c>
      <c r="AH3455" s="18">
        <f t="shared" si="1561"/>
        <v>690.80000000002008</v>
      </c>
      <c r="AI3455" s="18">
        <f t="shared" si="1562"/>
        <v>72.400000000000489</v>
      </c>
      <c r="AJ3455" s="28"/>
      <c r="AK3455" s="29">
        <f t="shared" si="1563"/>
        <v>15.275952027464339</v>
      </c>
      <c r="AL3455" s="19">
        <f t="shared" si="1564"/>
        <v>72.400000000000489</v>
      </c>
      <c r="AM3455" s="18">
        <f t="shared" si="1565"/>
        <v>22.998956020775502</v>
      </c>
      <c r="AN3455" s="18">
        <f t="shared" si="1566"/>
        <v>25.90577879758893</v>
      </c>
      <c r="AO3455" s="19" t="str">
        <f t="shared" si="1567"/>
        <v>N/A</v>
      </c>
      <c r="AP3455" t="str">
        <f t="shared" si="1568"/>
        <v>N/A</v>
      </c>
    </row>
    <row r="3456" spans="12:42" x14ac:dyDescent="0.3">
      <c r="L3456" s="25">
        <f t="shared" si="1569"/>
        <v>50.804347510777362</v>
      </c>
      <c r="N3456" s="25">
        <f t="shared" si="1571"/>
        <v>691.00000000002012</v>
      </c>
      <c r="O3456" s="25">
        <f t="shared" si="1545"/>
        <v>439.90426270601159</v>
      </c>
      <c r="P3456" s="25">
        <f t="shared" si="1546"/>
        <v>771.76186439651167</v>
      </c>
      <c r="Q3456" s="25">
        <f t="shared" si="1547"/>
        <v>385.88093219825583</v>
      </c>
      <c r="R3456" s="25">
        <f t="shared" si="1548"/>
        <v>6523.3640082258471</v>
      </c>
      <c r="S3456" s="25">
        <f t="shared" si="1549"/>
        <v>2.6722785759747869</v>
      </c>
      <c r="T3456" s="25">
        <f t="shared" si="1550"/>
        <v>53.581079674951731</v>
      </c>
      <c r="U3456" s="25">
        <f t="shared" si="1570"/>
        <v>227525.09901704799</v>
      </c>
      <c r="V3456" s="25">
        <f t="shared" si="1551"/>
        <v>0.4863767443003682</v>
      </c>
      <c r="W3456" s="25">
        <f t="shared" si="1552"/>
        <v>1.9455069772014728</v>
      </c>
      <c r="X3456" s="16">
        <f t="shared" si="1553"/>
        <v>2036.6315789474288</v>
      </c>
      <c r="Y3456">
        <f t="shared" si="1554"/>
        <v>288.12442937469774</v>
      </c>
      <c r="Z3456">
        <f t="shared" si="1555"/>
        <v>5.3864313274358837</v>
      </c>
      <c r="AA3456">
        <f t="shared" si="1556"/>
        <v>5.4136635191302824</v>
      </c>
      <c r="AB3456">
        <f t="shared" si="1543"/>
        <v>135.703489790558</v>
      </c>
      <c r="AC3456">
        <f t="shared" si="1557"/>
        <v>268.23144483313752</v>
      </c>
      <c r="AD3456">
        <f t="shared" si="1558"/>
        <v>37.94698696699988</v>
      </c>
      <c r="AE3456">
        <f t="shared" si="1559"/>
        <v>23.005375028479069</v>
      </c>
      <c r="AF3456">
        <f t="shared" si="1560"/>
        <v>25.912197805292497</v>
      </c>
      <c r="AG3456">
        <f t="shared" si="1544"/>
        <v>3.0906620572999004</v>
      </c>
      <c r="AH3456" s="18">
        <f t="shared" si="1561"/>
        <v>691.00000000002012</v>
      </c>
      <c r="AI3456" s="18">
        <f t="shared" si="1562"/>
        <v>72.400000000000489</v>
      </c>
      <c r="AJ3456" s="28"/>
      <c r="AK3456" s="29">
        <f t="shared" si="1563"/>
        <v>15.275952027464339</v>
      </c>
      <c r="AL3456" s="19">
        <f t="shared" si="1564"/>
        <v>72.400000000000489</v>
      </c>
      <c r="AM3456" s="18">
        <f t="shared" si="1565"/>
        <v>23.005375028479069</v>
      </c>
      <c r="AN3456" s="18">
        <f t="shared" si="1566"/>
        <v>25.912197805292497</v>
      </c>
      <c r="AO3456" s="19" t="str">
        <f t="shared" si="1567"/>
        <v>N/A</v>
      </c>
      <c r="AP3456" t="str">
        <f t="shared" si="1568"/>
        <v>N/A</v>
      </c>
    </row>
    <row r="3457" spans="12:42" x14ac:dyDescent="0.3">
      <c r="L3457" s="25">
        <f t="shared" si="1569"/>
        <v>50.819060614603245</v>
      </c>
      <c r="N3457" s="25">
        <f t="shared" si="1571"/>
        <v>691.20000000002017</v>
      </c>
      <c r="O3457" s="25">
        <f t="shared" si="1545"/>
        <v>440.03158666048506</v>
      </c>
      <c r="P3457" s="25">
        <f t="shared" si="1546"/>
        <v>771.98523975523699</v>
      </c>
      <c r="Q3457" s="25">
        <f t="shared" si="1547"/>
        <v>385.99261987761849</v>
      </c>
      <c r="R3457" s="25">
        <f t="shared" si="1548"/>
        <v>6525.2521020053618</v>
      </c>
      <c r="S3457" s="25">
        <f t="shared" si="1549"/>
        <v>2.6722779166364998</v>
      </c>
      <c r="T3457" s="25">
        <f t="shared" si="1550"/>
        <v>53.588839860997616</v>
      </c>
      <c r="U3457" s="25">
        <f t="shared" si="1570"/>
        <v>227634.42687173141</v>
      </c>
      <c r="V3457" s="25">
        <f t="shared" si="1551"/>
        <v>0.48632889016670294</v>
      </c>
      <c r="W3457" s="25">
        <f t="shared" si="1552"/>
        <v>1.9453155606668118</v>
      </c>
      <c r="X3457" s="16">
        <f t="shared" si="1553"/>
        <v>2037.221052631638</v>
      </c>
      <c r="Y3457">
        <f t="shared" si="1554"/>
        <v>288.20782284195508</v>
      </c>
      <c r="Z3457">
        <f t="shared" si="1555"/>
        <v>5.3872065990037541</v>
      </c>
      <c r="AA3457">
        <f t="shared" si="1556"/>
        <v>5.4144321682507188</v>
      </c>
      <c r="AB3457">
        <f t="shared" si="1543"/>
        <v>135.74276721162619</v>
      </c>
      <c r="AC3457">
        <f t="shared" si="1557"/>
        <v>268.30908056246699</v>
      </c>
      <c r="AD3457">
        <f t="shared" si="1558"/>
        <v>37.957970175962842</v>
      </c>
      <c r="AE3457">
        <f t="shared" si="1559"/>
        <v>23.011794036182636</v>
      </c>
      <c r="AF3457">
        <f t="shared" si="1560"/>
        <v>25.918616812996067</v>
      </c>
      <c r="AG3457">
        <f t="shared" si="1544"/>
        <v>3.0911092987547124</v>
      </c>
      <c r="AH3457" s="18">
        <f t="shared" si="1561"/>
        <v>691.20000000002017</v>
      </c>
      <c r="AI3457" s="18">
        <f t="shared" si="1562"/>
        <v>72.400000000000489</v>
      </c>
      <c r="AJ3457" s="28"/>
      <c r="AK3457" s="29">
        <f t="shared" si="1563"/>
        <v>15.275952027464339</v>
      </c>
      <c r="AL3457" s="19">
        <f t="shared" si="1564"/>
        <v>72.400000000000489</v>
      </c>
      <c r="AM3457" s="18">
        <f t="shared" si="1565"/>
        <v>23.011794036182636</v>
      </c>
      <c r="AN3457" s="18">
        <f t="shared" si="1566"/>
        <v>25.918616812996067</v>
      </c>
      <c r="AO3457" s="19" t="str">
        <f t="shared" si="1567"/>
        <v>N/A</v>
      </c>
      <c r="AP3457" t="str">
        <f t="shared" si="1568"/>
        <v>N/A</v>
      </c>
    </row>
    <row r="3458" spans="12:42" x14ac:dyDescent="0.3">
      <c r="L3458" s="25">
        <f t="shared" si="1569"/>
        <v>50.833773718429129</v>
      </c>
      <c r="N3458" s="25">
        <f t="shared" si="1571"/>
        <v>691.40000000002021</v>
      </c>
      <c r="O3458" s="25">
        <f t="shared" si="1545"/>
        <v>440.15891061495864</v>
      </c>
      <c r="P3458" s="25">
        <f t="shared" si="1546"/>
        <v>772.20861511396265</v>
      </c>
      <c r="Q3458" s="25">
        <f t="shared" si="1547"/>
        <v>386.10430755698133</v>
      </c>
      <c r="R3458" s="25">
        <f t="shared" si="1548"/>
        <v>6527.1401957848775</v>
      </c>
      <c r="S3458" s="25">
        <f t="shared" si="1549"/>
        <v>2.6722772576796805</v>
      </c>
      <c r="T3458" s="25">
        <f t="shared" si="1550"/>
        <v>53.596598923458757</v>
      </c>
      <c r="U3458" s="25">
        <f t="shared" si="1570"/>
        <v>227743.77560699248</v>
      </c>
      <c r="V3458" s="25">
        <f t="shared" si="1551"/>
        <v>0.48628105458399601</v>
      </c>
      <c r="W3458" s="25">
        <f t="shared" si="1552"/>
        <v>1.945124218335984</v>
      </c>
      <c r="X3458" s="16">
        <f t="shared" si="1553"/>
        <v>2037.81052631585</v>
      </c>
      <c r="Y3458">
        <f t="shared" si="1554"/>
        <v>288.29121630921281</v>
      </c>
      <c r="Z3458">
        <f t="shared" si="1555"/>
        <v>5.3879817593687171</v>
      </c>
      <c r="AA3458">
        <f t="shared" si="1556"/>
        <v>5.4152007096949379</v>
      </c>
      <c r="AB3458">
        <f t="shared" si="1543"/>
        <v>135.78204463269435</v>
      </c>
      <c r="AC3458">
        <f t="shared" si="1557"/>
        <v>268.38671629179623</v>
      </c>
      <c r="AD3458">
        <f t="shared" si="1558"/>
        <v>37.968953384925769</v>
      </c>
      <c r="AE3458">
        <f t="shared" si="1559"/>
        <v>23.018213043886185</v>
      </c>
      <c r="AF3458">
        <f t="shared" si="1560"/>
        <v>25.925035820699613</v>
      </c>
      <c r="AG3458">
        <f t="shared" si="1544"/>
        <v>3.0915564755091318</v>
      </c>
      <c r="AH3458" s="18">
        <f t="shared" si="1561"/>
        <v>691.40000000002021</v>
      </c>
      <c r="AI3458" s="18">
        <f t="shared" si="1562"/>
        <v>72.400000000000489</v>
      </c>
      <c r="AJ3458" s="28"/>
      <c r="AK3458" s="29">
        <f t="shared" si="1563"/>
        <v>15.275952027464339</v>
      </c>
      <c r="AL3458" s="19">
        <f t="shared" si="1564"/>
        <v>72.400000000000489</v>
      </c>
      <c r="AM3458" s="18">
        <f t="shared" si="1565"/>
        <v>23.018213043886185</v>
      </c>
      <c r="AN3458" s="18">
        <f t="shared" si="1566"/>
        <v>25.925035820699613</v>
      </c>
      <c r="AO3458" s="19" t="str">
        <f t="shared" si="1567"/>
        <v>N/A</v>
      </c>
      <c r="AP3458" t="str">
        <f t="shared" si="1568"/>
        <v>N/A</v>
      </c>
    </row>
    <row r="3459" spans="12:42" x14ac:dyDescent="0.3">
      <c r="L3459" s="25">
        <f t="shared" si="1569"/>
        <v>50.848486822255012</v>
      </c>
      <c r="N3459" s="25">
        <f t="shared" si="1571"/>
        <v>691.60000000002026</v>
      </c>
      <c r="O3459" s="25">
        <f t="shared" si="1545"/>
        <v>440.28623456943211</v>
      </c>
      <c r="P3459" s="25">
        <f t="shared" si="1546"/>
        <v>772.43199047268797</v>
      </c>
      <c r="Q3459" s="25">
        <f t="shared" si="1547"/>
        <v>386.21599523634399</v>
      </c>
      <c r="R3459" s="25">
        <f t="shared" si="1548"/>
        <v>6529.0282895643913</v>
      </c>
      <c r="S3459" s="25">
        <f t="shared" si="1549"/>
        <v>2.6722765991039967</v>
      </c>
      <c r="T3459" s="25">
        <f t="shared" si="1550"/>
        <v>53.604356862823067</v>
      </c>
      <c r="U3459" s="25">
        <f t="shared" si="1570"/>
        <v>227853.14522077664</v>
      </c>
      <c r="V3459" s="25">
        <f t="shared" si="1551"/>
        <v>0.48623323753969211</v>
      </c>
      <c r="W3459" s="25">
        <f t="shared" si="1552"/>
        <v>1.9449329501587684</v>
      </c>
      <c r="X3459" s="16">
        <f t="shared" si="1553"/>
        <v>2038.4000000000592</v>
      </c>
      <c r="Y3459">
        <f t="shared" si="1554"/>
        <v>288.37460977647009</v>
      </c>
      <c r="Z3459">
        <f t="shared" si="1555"/>
        <v>5.3887568085785063</v>
      </c>
      <c r="AA3459">
        <f t="shared" si="1556"/>
        <v>5.4159691435077733</v>
      </c>
      <c r="AB3459">
        <f t="shared" ref="AB3459:AB3522" si="1572">N3459/(PI()*$D$10^2)</f>
        <v>135.82132205376254</v>
      </c>
      <c r="AC3459">
        <f t="shared" si="1557"/>
        <v>268.46435202112571</v>
      </c>
      <c r="AD3459">
        <f t="shared" si="1558"/>
        <v>37.979936593888731</v>
      </c>
      <c r="AE3459">
        <f t="shared" si="1559"/>
        <v>23.024632051589752</v>
      </c>
      <c r="AF3459">
        <f t="shared" si="1560"/>
        <v>25.931454828403183</v>
      </c>
      <c r="AG3459">
        <f t="shared" ref="AG3459:AG3522" si="1573">SQRT($I$2*$I$7*$D$9*AB3459*$I$6)/$I$6</f>
        <v>3.0920035875912308</v>
      </c>
      <c r="AH3459" s="18">
        <f t="shared" si="1561"/>
        <v>691.60000000002026</v>
      </c>
      <c r="AI3459" s="18">
        <f t="shared" si="1562"/>
        <v>72.400000000000489</v>
      </c>
      <c r="AJ3459" s="28"/>
      <c r="AK3459" s="29">
        <f t="shared" si="1563"/>
        <v>15.275952027464339</v>
      </c>
      <c r="AL3459" s="19">
        <f t="shared" si="1564"/>
        <v>72.400000000000489</v>
      </c>
      <c r="AM3459" s="18">
        <f t="shared" si="1565"/>
        <v>23.024632051589752</v>
      </c>
      <c r="AN3459" s="18">
        <f t="shared" si="1566"/>
        <v>25.931454828403183</v>
      </c>
      <c r="AO3459" s="19" t="str">
        <f t="shared" si="1567"/>
        <v>N/A</v>
      </c>
      <c r="AP3459" t="str">
        <f t="shared" si="1568"/>
        <v>N/A</v>
      </c>
    </row>
    <row r="3460" spans="12:42" x14ac:dyDescent="0.3">
      <c r="L3460" s="25">
        <f t="shared" si="1569"/>
        <v>50.863199926080895</v>
      </c>
      <c r="N3460" s="25">
        <f t="shared" si="1571"/>
        <v>691.8000000000203</v>
      </c>
      <c r="O3460" s="25">
        <f t="shared" ref="O3460:O3523" si="1574">(6*N3460/PI())^1/3</f>
        <v>440.41355852390575</v>
      </c>
      <c r="P3460" s="25">
        <f t="shared" ref="P3460:P3523" si="1575">O3460/0.57</f>
        <v>772.65536583141363</v>
      </c>
      <c r="Q3460" s="25">
        <f t="shared" ref="Q3460:Q3523" si="1576">P3460/2</f>
        <v>386.32768291570682</v>
      </c>
      <c r="R3460" s="25">
        <f t="shared" ref="R3460:R3523" si="1577">(O3460*$I$2*$D$4)/$I$3</f>
        <v>6530.9163833439097</v>
      </c>
      <c r="S3460" s="25">
        <f t="shared" ref="S3460:S3523" si="1578">((2.67^0.9)+(16^0.9/R3460))^(1/0.9)</f>
        <v>2.672275940909119</v>
      </c>
      <c r="T3460" s="25">
        <f t="shared" ref="T3460:T3523" si="1579">SQRT(($I$7*O3460)/S3460)*(4/3)</f>
        <v>53.612113679578087</v>
      </c>
      <c r="U3460" s="25">
        <f t="shared" si="1570"/>
        <v>227962.53571103144</v>
      </c>
      <c r="V3460" s="25">
        <f t="shared" ref="V3460:V3523" si="1580">(U3460/((PI()*P3460^2)/4))</f>
        <v>0.48618543902124933</v>
      </c>
      <c r="W3460" s="25">
        <f t="shared" ref="W3460:W3523" si="1581">V3460*4</f>
        <v>1.9447417560849973</v>
      </c>
      <c r="X3460" s="16">
        <f t="shared" ref="X3460:X3523" si="1582">(Q3460*PI()*$I$4^2)-N3460</f>
        <v>2038.9894736842707</v>
      </c>
      <c r="Y3460">
        <f t="shared" ref="Y3460:Y3523" si="1583">X3460/(PI()*$I$4^2)</f>
        <v>288.45800324372777</v>
      </c>
      <c r="Z3460">
        <f t="shared" ref="Z3460:Z3523" si="1584">(Y3460+V3460)/T3460</f>
        <v>5.3895317466808548</v>
      </c>
      <c r="AA3460">
        <f t="shared" ref="AA3460:AA3523" si="1585">(Y3460+W3460)/T3460</f>
        <v>5.4167374697340636</v>
      </c>
      <c r="AB3460">
        <f t="shared" si="1572"/>
        <v>135.86059947483074</v>
      </c>
      <c r="AC3460">
        <f t="shared" ref="AC3460:AC3523" si="1586">(AB3460*PI()*$I$4^2)-N3460</f>
        <v>268.54198775045518</v>
      </c>
      <c r="AD3460">
        <f t="shared" ref="AD3460:AD3523" si="1587">AC3460/(PI()*$I$4^2)</f>
        <v>37.990919802851685</v>
      </c>
      <c r="AE3460">
        <f t="shared" ref="AE3460:AE3523" si="1588">(AD3460+$D$6)/$D$4</f>
        <v>23.031051059293318</v>
      </c>
      <c r="AF3460">
        <f t="shared" ref="AF3460:AF3523" si="1589">(AD3460+$D$7)/$D$4</f>
        <v>25.937873836106746</v>
      </c>
      <c r="AG3460">
        <f t="shared" si="1573"/>
        <v>3.0924506350290608</v>
      </c>
      <c r="AH3460" s="18">
        <f t="shared" ref="AH3460:AH3523" si="1590">IF(AG3460&gt;1,N3460,"N/A")</f>
        <v>691.8000000000203</v>
      </c>
      <c r="AI3460" s="18">
        <f t="shared" ref="AI3460:AI3523" si="1591">$AI$3</f>
        <v>72.400000000000489</v>
      </c>
      <c r="AJ3460" s="28"/>
      <c r="AK3460" s="29">
        <f t="shared" ref="AK3460:AK3523" si="1592">$D$11</f>
        <v>15.275952027464339</v>
      </c>
      <c r="AL3460" s="19">
        <f t="shared" ref="AL3460:AL3523" si="1593">$AI$14</f>
        <v>72.400000000000489</v>
      </c>
      <c r="AM3460" s="18">
        <f t="shared" ref="AM3460:AM3523" si="1594">IF(Q3460&lt;$D$8,"N/A",AE3460)</f>
        <v>23.031051059293318</v>
      </c>
      <c r="AN3460" s="18">
        <f t="shared" ref="AN3460:AN3523" si="1595">IF(Q3460&lt;$D$8,"N/A",AF3460)</f>
        <v>25.937873836106746</v>
      </c>
      <c r="AO3460" s="19" t="str">
        <f t="shared" ref="AO3460:AO3523" si="1596">IF(Q3460&lt;$D$8,Z3460,"N/A")</f>
        <v>N/A</v>
      </c>
      <c r="AP3460" t="str">
        <f t="shared" ref="AP3460:AP3523" si="1597">IF(Q3460&lt;$D$8,AA3460,"N/A")</f>
        <v>N/A</v>
      </c>
    </row>
    <row r="3461" spans="12:42" x14ac:dyDescent="0.3">
      <c r="L3461" s="25">
        <f t="shared" ref="L3461:L3524" si="1598">L3460+$K$5</f>
        <v>50.877913029906779</v>
      </c>
      <c r="N3461" s="25">
        <f t="shared" si="1571"/>
        <v>692.00000000002035</v>
      </c>
      <c r="O3461" s="25">
        <f t="shared" si="1574"/>
        <v>440.54088247837922</v>
      </c>
      <c r="P3461" s="25">
        <f t="shared" si="1575"/>
        <v>772.87874119013907</v>
      </c>
      <c r="Q3461" s="25">
        <f t="shared" si="1576"/>
        <v>386.43937059506953</v>
      </c>
      <c r="R3461" s="25">
        <f t="shared" si="1577"/>
        <v>6532.8044771234245</v>
      </c>
      <c r="S3461" s="25">
        <f t="shared" si="1578"/>
        <v>2.672275283094717</v>
      </c>
      <c r="T3461" s="25">
        <f t="shared" si="1579"/>
        <v>53.619869374211021</v>
      </c>
      <c r="U3461" s="25">
        <f t="shared" ref="U3461:U3524" si="1599">N3461*(R3461^0.66)</f>
        <v>228071.9470757042</v>
      </c>
      <c r="V3461" s="25">
        <f t="shared" si="1580"/>
        <v>0.48613765901613726</v>
      </c>
      <c r="W3461" s="25">
        <f t="shared" si="1581"/>
        <v>1.944550636064549</v>
      </c>
      <c r="X3461" s="16">
        <f t="shared" si="1582"/>
        <v>2039.5789473684808</v>
      </c>
      <c r="Y3461">
        <f t="shared" si="1583"/>
        <v>288.54139671098523</v>
      </c>
      <c r="Z3461">
        <f t="shared" si="1584"/>
        <v>5.3903065737234321</v>
      </c>
      <c r="AA3461">
        <f t="shared" si="1585"/>
        <v>5.4175056884185864</v>
      </c>
      <c r="AB3461">
        <f t="shared" si="1572"/>
        <v>135.89987689589893</v>
      </c>
      <c r="AC3461">
        <f t="shared" si="1586"/>
        <v>268.61962347978465</v>
      </c>
      <c r="AD3461">
        <f t="shared" si="1587"/>
        <v>38.001903011814647</v>
      </c>
      <c r="AE3461">
        <f t="shared" si="1588"/>
        <v>23.037470066996885</v>
      </c>
      <c r="AF3461">
        <f t="shared" si="1589"/>
        <v>25.944292843810313</v>
      </c>
      <c r="AG3461">
        <f t="shared" si="1573"/>
        <v>3.0928976178506526</v>
      </c>
      <c r="AH3461" s="18">
        <f t="shared" si="1590"/>
        <v>692.00000000002035</v>
      </c>
      <c r="AI3461" s="18">
        <f t="shared" si="1591"/>
        <v>72.400000000000489</v>
      </c>
      <c r="AJ3461" s="28"/>
      <c r="AK3461" s="29">
        <f t="shared" si="1592"/>
        <v>15.275952027464339</v>
      </c>
      <c r="AL3461" s="19">
        <f t="shared" si="1593"/>
        <v>72.400000000000489</v>
      </c>
      <c r="AM3461" s="18">
        <f t="shared" si="1594"/>
        <v>23.037470066996885</v>
      </c>
      <c r="AN3461" s="18">
        <f t="shared" si="1595"/>
        <v>25.944292843810313</v>
      </c>
      <c r="AO3461" s="19" t="str">
        <f t="shared" si="1596"/>
        <v>N/A</v>
      </c>
      <c r="AP3461" t="str">
        <f t="shared" si="1597"/>
        <v>N/A</v>
      </c>
    </row>
    <row r="3462" spans="12:42" x14ac:dyDescent="0.3">
      <c r="L3462" s="25">
        <f t="shared" si="1598"/>
        <v>50.892626133732662</v>
      </c>
      <c r="N3462" s="25">
        <f t="shared" si="1571"/>
        <v>692.2000000000204</v>
      </c>
      <c r="O3462" s="25">
        <f t="shared" si="1574"/>
        <v>440.66820643285286</v>
      </c>
      <c r="P3462" s="25">
        <f t="shared" si="1575"/>
        <v>773.10211654886473</v>
      </c>
      <c r="Q3462" s="25">
        <f t="shared" si="1576"/>
        <v>386.55105827443236</v>
      </c>
      <c r="R3462" s="25">
        <f t="shared" si="1577"/>
        <v>6534.692570902942</v>
      </c>
      <c r="S3462" s="25">
        <f t="shared" si="1578"/>
        <v>2.6722746256604606</v>
      </c>
      <c r="T3462" s="25">
        <f t="shared" si="1579"/>
        <v>53.627623947208704</v>
      </c>
      <c r="U3462" s="25">
        <f t="shared" si="1599"/>
        <v>228181.37931274407</v>
      </c>
      <c r="V3462" s="25">
        <f t="shared" si="1580"/>
        <v>0.48608989751183823</v>
      </c>
      <c r="W3462" s="25">
        <f t="shared" si="1581"/>
        <v>1.9443595900473529</v>
      </c>
      <c r="X3462" s="16">
        <f t="shared" si="1582"/>
        <v>2040.1684210526923</v>
      </c>
      <c r="Y3462">
        <f t="shared" si="1583"/>
        <v>288.62479017824285</v>
      </c>
      <c r="Z3462">
        <f t="shared" si="1584"/>
        <v>5.3910812897538927</v>
      </c>
      <c r="AA3462">
        <f t="shared" si="1585"/>
        <v>5.4182737996061112</v>
      </c>
      <c r="AB3462">
        <f t="shared" si="1572"/>
        <v>135.93915431696712</v>
      </c>
      <c r="AC3462">
        <f t="shared" si="1586"/>
        <v>268.69725920911412</v>
      </c>
      <c r="AD3462">
        <f t="shared" si="1587"/>
        <v>38.012886220777609</v>
      </c>
      <c r="AE3462">
        <f t="shared" si="1588"/>
        <v>23.043889074700452</v>
      </c>
      <c r="AF3462">
        <f t="shared" si="1589"/>
        <v>25.950711851513883</v>
      </c>
      <c r="AG3462">
        <f t="shared" si="1573"/>
        <v>3.0933445360840164</v>
      </c>
      <c r="AH3462" s="18">
        <f t="shared" si="1590"/>
        <v>692.2000000000204</v>
      </c>
      <c r="AI3462" s="18">
        <f t="shared" si="1591"/>
        <v>72.400000000000489</v>
      </c>
      <c r="AJ3462" s="28"/>
      <c r="AK3462" s="29">
        <f t="shared" si="1592"/>
        <v>15.275952027464339</v>
      </c>
      <c r="AL3462" s="19">
        <f t="shared" si="1593"/>
        <v>72.400000000000489</v>
      </c>
      <c r="AM3462" s="18">
        <f t="shared" si="1594"/>
        <v>23.043889074700452</v>
      </c>
      <c r="AN3462" s="18">
        <f t="shared" si="1595"/>
        <v>25.950711851513883</v>
      </c>
      <c r="AO3462" s="19" t="str">
        <f t="shared" si="1596"/>
        <v>N/A</v>
      </c>
      <c r="AP3462" t="str">
        <f t="shared" si="1597"/>
        <v>N/A</v>
      </c>
    </row>
    <row r="3463" spans="12:42" x14ac:dyDescent="0.3">
      <c r="L3463" s="25">
        <f t="shared" si="1598"/>
        <v>50.907339237558546</v>
      </c>
      <c r="N3463" s="25">
        <f t="shared" si="1571"/>
        <v>692.40000000002044</v>
      </c>
      <c r="O3463" s="25">
        <f t="shared" si="1574"/>
        <v>440.79553038732632</v>
      </c>
      <c r="P3463" s="25">
        <f t="shared" si="1575"/>
        <v>773.32549190759016</v>
      </c>
      <c r="Q3463" s="25">
        <f t="shared" si="1576"/>
        <v>386.66274595379508</v>
      </c>
      <c r="R3463" s="25">
        <f t="shared" si="1577"/>
        <v>6536.5806646824558</v>
      </c>
      <c r="S3463" s="25">
        <f t="shared" si="1578"/>
        <v>2.6722739686060213</v>
      </c>
      <c r="T3463" s="25">
        <f t="shared" si="1579"/>
        <v>53.635377399057631</v>
      </c>
      <c r="U3463" s="25">
        <f t="shared" si="1599"/>
        <v>228290.83242009988</v>
      </c>
      <c r="V3463" s="25">
        <f t="shared" si="1580"/>
        <v>0.48604215449584581</v>
      </c>
      <c r="W3463" s="25">
        <f t="shared" si="1581"/>
        <v>1.9441686179833833</v>
      </c>
      <c r="X3463" s="16">
        <f t="shared" si="1582"/>
        <v>2040.7578947369025</v>
      </c>
      <c r="Y3463">
        <f t="shared" si="1583"/>
        <v>288.7081836455003</v>
      </c>
      <c r="Z3463">
        <f t="shared" si="1584"/>
        <v>5.3918558948198481</v>
      </c>
      <c r="AA3463">
        <f t="shared" si="1585"/>
        <v>5.4190418033413597</v>
      </c>
      <c r="AB3463">
        <f t="shared" si="1572"/>
        <v>135.97843173803528</v>
      </c>
      <c r="AC3463">
        <f t="shared" si="1586"/>
        <v>268.77489493844337</v>
      </c>
      <c r="AD3463">
        <f t="shared" si="1587"/>
        <v>38.023869429740536</v>
      </c>
      <c r="AE3463">
        <f t="shared" si="1588"/>
        <v>23.050308082404001</v>
      </c>
      <c r="AF3463">
        <f t="shared" si="1589"/>
        <v>25.957130859217429</v>
      </c>
      <c r="AG3463">
        <f t="shared" si="1573"/>
        <v>3.093791389757143</v>
      </c>
      <c r="AH3463" s="18">
        <f t="shared" si="1590"/>
        <v>692.40000000002044</v>
      </c>
      <c r="AI3463" s="18">
        <f t="shared" si="1591"/>
        <v>72.400000000000489</v>
      </c>
      <c r="AJ3463" s="28"/>
      <c r="AK3463" s="29">
        <f t="shared" si="1592"/>
        <v>15.275952027464339</v>
      </c>
      <c r="AL3463" s="19">
        <f t="shared" si="1593"/>
        <v>72.400000000000489</v>
      </c>
      <c r="AM3463" s="18">
        <f t="shared" si="1594"/>
        <v>23.050308082404001</v>
      </c>
      <c r="AN3463" s="18">
        <f t="shared" si="1595"/>
        <v>25.957130859217429</v>
      </c>
      <c r="AO3463" s="19" t="str">
        <f t="shared" si="1596"/>
        <v>N/A</v>
      </c>
      <c r="AP3463" t="str">
        <f t="shared" si="1597"/>
        <v>N/A</v>
      </c>
    </row>
    <row r="3464" spans="12:42" x14ac:dyDescent="0.3">
      <c r="L3464" s="25">
        <f t="shared" si="1598"/>
        <v>50.922052341384429</v>
      </c>
      <c r="N3464" s="25">
        <f t="shared" si="1571"/>
        <v>692.60000000002049</v>
      </c>
      <c r="O3464" s="25">
        <f t="shared" si="1574"/>
        <v>440.9228543417999</v>
      </c>
      <c r="P3464" s="25">
        <f t="shared" si="1575"/>
        <v>773.54886726631571</v>
      </c>
      <c r="Q3464" s="25">
        <f t="shared" si="1576"/>
        <v>386.77443363315786</v>
      </c>
      <c r="R3464" s="25">
        <f t="shared" si="1577"/>
        <v>6538.4687584619733</v>
      </c>
      <c r="S3464" s="25">
        <f t="shared" si="1578"/>
        <v>2.6722733119310687</v>
      </c>
      <c r="T3464" s="25">
        <f t="shared" si="1579"/>
        <v>53.643129730243949</v>
      </c>
      <c r="U3464" s="25">
        <f t="shared" si="1599"/>
        <v>228400.30639572194</v>
      </c>
      <c r="V3464" s="25">
        <f t="shared" si="1580"/>
        <v>0.48599442995566583</v>
      </c>
      <c r="W3464" s="25">
        <f t="shared" si="1581"/>
        <v>1.9439777198226633</v>
      </c>
      <c r="X3464" s="16">
        <f t="shared" si="1582"/>
        <v>2041.3473684211131</v>
      </c>
      <c r="Y3464">
        <f t="shared" si="1583"/>
        <v>288.79157711275781</v>
      </c>
      <c r="Z3464">
        <f t="shared" si="1584"/>
        <v>5.3926303889688789</v>
      </c>
      <c r="AA3464">
        <f t="shared" si="1585"/>
        <v>5.4198096996690337</v>
      </c>
      <c r="AB3464">
        <f t="shared" si="1572"/>
        <v>136.01770915910348</v>
      </c>
      <c r="AC3464">
        <f t="shared" si="1586"/>
        <v>268.85253066777284</v>
      </c>
      <c r="AD3464">
        <f t="shared" si="1587"/>
        <v>38.034852638703498</v>
      </c>
      <c r="AE3464">
        <f t="shared" si="1588"/>
        <v>23.056727090107568</v>
      </c>
      <c r="AF3464">
        <f t="shared" si="1589"/>
        <v>25.963549866920999</v>
      </c>
      <c r="AG3464">
        <f t="shared" si="1573"/>
        <v>3.0942381788980029</v>
      </c>
      <c r="AH3464" s="18">
        <f t="shared" si="1590"/>
        <v>692.60000000002049</v>
      </c>
      <c r="AI3464" s="18">
        <f t="shared" si="1591"/>
        <v>72.400000000000489</v>
      </c>
      <c r="AJ3464" s="28"/>
      <c r="AK3464" s="29">
        <f t="shared" si="1592"/>
        <v>15.275952027464339</v>
      </c>
      <c r="AL3464" s="19">
        <f t="shared" si="1593"/>
        <v>72.400000000000489</v>
      </c>
      <c r="AM3464" s="18">
        <f t="shared" si="1594"/>
        <v>23.056727090107568</v>
      </c>
      <c r="AN3464" s="18">
        <f t="shared" si="1595"/>
        <v>25.963549866920999</v>
      </c>
      <c r="AO3464" s="19" t="str">
        <f t="shared" si="1596"/>
        <v>N/A</v>
      </c>
      <c r="AP3464" t="str">
        <f t="shared" si="1597"/>
        <v>N/A</v>
      </c>
    </row>
    <row r="3465" spans="12:42" x14ac:dyDescent="0.3">
      <c r="L3465" s="25">
        <f t="shared" si="1598"/>
        <v>50.936765445210312</v>
      </c>
      <c r="N3465" s="25">
        <f t="shared" si="1571"/>
        <v>692.80000000002053</v>
      </c>
      <c r="O3465" s="25">
        <f t="shared" si="1574"/>
        <v>441.05017829627337</v>
      </c>
      <c r="P3465" s="25">
        <f t="shared" si="1575"/>
        <v>773.77224262504103</v>
      </c>
      <c r="Q3465" s="25">
        <f t="shared" si="1576"/>
        <v>386.88612131252052</v>
      </c>
      <c r="R3465" s="25">
        <f t="shared" si="1577"/>
        <v>6540.3568522414871</v>
      </c>
      <c r="S3465" s="25">
        <f t="shared" si="1578"/>
        <v>2.6722726556352754</v>
      </c>
      <c r="T3465" s="25">
        <f t="shared" si="1579"/>
        <v>53.65088094125344</v>
      </c>
      <c r="U3465" s="25">
        <f t="shared" si="1599"/>
        <v>228509.80123756151</v>
      </c>
      <c r="V3465" s="25">
        <f t="shared" si="1580"/>
        <v>0.48594672387881738</v>
      </c>
      <c r="W3465" s="25">
        <f t="shared" si="1581"/>
        <v>1.9437868955152695</v>
      </c>
      <c r="X3465" s="16">
        <f t="shared" si="1582"/>
        <v>2041.9368421053232</v>
      </c>
      <c r="Y3465">
        <f t="shared" si="1583"/>
        <v>288.87497058001526</v>
      </c>
      <c r="Z3465">
        <f t="shared" si="1584"/>
        <v>5.3934047722485312</v>
      </c>
      <c r="AA3465">
        <f t="shared" si="1585"/>
        <v>5.420577488633799</v>
      </c>
      <c r="AB3465">
        <f t="shared" si="1572"/>
        <v>136.05698658017167</v>
      </c>
      <c r="AC3465">
        <f t="shared" si="1586"/>
        <v>268.93016639710231</v>
      </c>
      <c r="AD3465">
        <f t="shared" si="1587"/>
        <v>38.045835847666453</v>
      </c>
      <c r="AE3465">
        <f t="shared" si="1588"/>
        <v>23.063146097811135</v>
      </c>
      <c r="AF3465">
        <f t="shared" si="1589"/>
        <v>25.969968874624563</v>
      </c>
      <c r="AG3465">
        <f t="shared" si="1573"/>
        <v>3.0946849035345472</v>
      </c>
      <c r="AH3465" s="18">
        <f t="shared" si="1590"/>
        <v>692.80000000002053</v>
      </c>
      <c r="AI3465" s="18">
        <f t="shared" si="1591"/>
        <v>72.400000000000489</v>
      </c>
      <c r="AJ3465" s="28"/>
      <c r="AK3465" s="29">
        <f t="shared" si="1592"/>
        <v>15.275952027464339</v>
      </c>
      <c r="AL3465" s="19">
        <f t="shared" si="1593"/>
        <v>72.400000000000489</v>
      </c>
      <c r="AM3465" s="18">
        <f t="shared" si="1594"/>
        <v>23.063146097811135</v>
      </c>
      <c r="AN3465" s="18">
        <f t="shared" si="1595"/>
        <v>25.969968874624563</v>
      </c>
      <c r="AO3465" s="19" t="str">
        <f t="shared" si="1596"/>
        <v>N/A</v>
      </c>
      <c r="AP3465" t="str">
        <f t="shared" si="1597"/>
        <v>N/A</v>
      </c>
    </row>
    <row r="3466" spans="12:42" x14ac:dyDescent="0.3">
      <c r="L3466" s="25">
        <f t="shared" si="1598"/>
        <v>50.951478549036196</v>
      </c>
      <c r="N3466" s="25">
        <f t="shared" si="1571"/>
        <v>693.00000000002058</v>
      </c>
      <c r="O3466" s="25">
        <f t="shared" si="1574"/>
        <v>441.17750225074701</v>
      </c>
      <c r="P3466" s="25">
        <f t="shared" si="1575"/>
        <v>773.99561798376681</v>
      </c>
      <c r="Q3466" s="25">
        <f t="shared" si="1576"/>
        <v>386.9978089918834</v>
      </c>
      <c r="R3466" s="25">
        <f t="shared" si="1577"/>
        <v>6542.2449460210037</v>
      </c>
      <c r="S3466" s="25">
        <f t="shared" si="1578"/>
        <v>2.672271999718312</v>
      </c>
      <c r="T3466" s="25">
        <f t="shared" si="1579"/>
        <v>53.658631032571563</v>
      </c>
      <c r="U3466" s="25">
        <f t="shared" si="1599"/>
        <v>228619.31694356972</v>
      </c>
      <c r="V3466" s="25">
        <f t="shared" si="1580"/>
        <v>0.48589903625282838</v>
      </c>
      <c r="W3466" s="25">
        <f t="shared" si="1581"/>
        <v>1.9435961450113135</v>
      </c>
      <c r="X3466" s="16">
        <f t="shared" si="1582"/>
        <v>2042.5263157895347</v>
      </c>
      <c r="Y3466">
        <f t="shared" si="1583"/>
        <v>288.95836404727294</v>
      </c>
      <c r="Z3466">
        <f t="shared" si="1584"/>
        <v>5.3941790447063198</v>
      </c>
      <c r="AA3466">
        <f t="shared" si="1585"/>
        <v>5.4213451702802962</v>
      </c>
      <c r="AB3466">
        <f t="shared" si="1572"/>
        <v>136.09626400123986</v>
      </c>
      <c r="AC3466">
        <f t="shared" si="1586"/>
        <v>269.00780212643178</v>
      </c>
      <c r="AD3466">
        <f t="shared" si="1587"/>
        <v>38.056819056629415</v>
      </c>
      <c r="AE3466">
        <f t="shared" si="1588"/>
        <v>23.069565105514702</v>
      </c>
      <c r="AF3466">
        <f t="shared" si="1589"/>
        <v>25.97638788232813</v>
      </c>
      <c r="AG3466">
        <f t="shared" si="1573"/>
        <v>3.0951315636947045</v>
      </c>
      <c r="AH3466" s="18">
        <f t="shared" si="1590"/>
        <v>693.00000000002058</v>
      </c>
      <c r="AI3466" s="18">
        <f t="shared" si="1591"/>
        <v>72.400000000000489</v>
      </c>
      <c r="AJ3466" s="28"/>
      <c r="AK3466" s="29">
        <f t="shared" si="1592"/>
        <v>15.275952027464339</v>
      </c>
      <c r="AL3466" s="19">
        <f t="shared" si="1593"/>
        <v>72.400000000000489</v>
      </c>
      <c r="AM3466" s="18">
        <f t="shared" si="1594"/>
        <v>23.069565105514702</v>
      </c>
      <c r="AN3466" s="18">
        <f t="shared" si="1595"/>
        <v>25.97638788232813</v>
      </c>
      <c r="AO3466" s="19" t="str">
        <f t="shared" si="1596"/>
        <v>N/A</v>
      </c>
      <c r="AP3466" t="str">
        <f t="shared" si="1597"/>
        <v>N/A</v>
      </c>
    </row>
    <row r="3467" spans="12:42" x14ac:dyDescent="0.3">
      <c r="L3467" s="25">
        <f t="shared" si="1598"/>
        <v>50.966191652862079</v>
      </c>
      <c r="N3467" s="25">
        <f t="shared" si="1571"/>
        <v>693.20000000002062</v>
      </c>
      <c r="O3467" s="25">
        <f t="shared" si="1574"/>
        <v>441.30482620522048</v>
      </c>
      <c r="P3467" s="25">
        <f t="shared" si="1575"/>
        <v>774.21899334249213</v>
      </c>
      <c r="Q3467" s="25">
        <f t="shared" si="1576"/>
        <v>387.10949667124606</v>
      </c>
      <c r="R3467" s="25">
        <f t="shared" si="1577"/>
        <v>6544.1330398005193</v>
      </c>
      <c r="S3467" s="25">
        <f t="shared" si="1578"/>
        <v>2.6722713441798507</v>
      </c>
      <c r="T3467" s="25">
        <f t="shared" si="1579"/>
        <v>53.66638000468339</v>
      </c>
      <c r="U3467" s="25">
        <f t="shared" si="1599"/>
        <v>228728.85351169959</v>
      </c>
      <c r="V3467" s="25">
        <f t="shared" si="1580"/>
        <v>0.48585136706524323</v>
      </c>
      <c r="W3467" s="25">
        <f t="shared" si="1581"/>
        <v>1.9434054682609729</v>
      </c>
      <c r="X3467" s="16">
        <f t="shared" si="1582"/>
        <v>2043.1157894737448</v>
      </c>
      <c r="Y3467">
        <f t="shared" si="1583"/>
        <v>289.04175751453039</v>
      </c>
      <c r="Z3467">
        <f t="shared" si="1584"/>
        <v>5.394953206389717</v>
      </c>
      <c r="AA3467">
        <f t="shared" si="1585"/>
        <v>5.4221127446531234</v>
      </c>
      <c r="AB3467">
        <f t="shared" si="1572"/>
        <v>136.13554142230805</v>
      </c>
      <c r="AC3467">
        <f t="shared" si="1586"/>
        <v>269.08543785576137</v>
      </c>
      <c r="AD3467">
        <f t="shared" si="1587"/>
        <v>38.067802265592391</v>
      </c>
      <c r="AE3467">
        <f t="shared" si="1588"/>
        <v>23.075984113218279</v>
      </c>
      <c r="AF3467">
        <f t="shared" si="1589"/>
        <v>25.982806890031707</v>
      </c>
      <c r="AG3467">
        <f t="shared" si="1573"/>
        <v>3.095578159406386</v>
      </c>
      <c r="AH3467" s="18">
        <f t="shared" si="1590"/>
        <v>693.20000000002062</v>
      </c>
      <c r="AI3467" s="18">
        <f t="shared" si="1591"/>
        <v>72.400000000000489</v>
      </c>
      <c r="AJ3467" s="28"/>
      <c r="AK3467" s="29">
        <f t="shared" si="1592"/>
        <v>15.275952027464339</v>
      </c>
      <c r="AL3467" s="19">
        <f t="shared" si="1593"/>
        <v>72.400000000000489</v>
      </c>
      <c r="AM3467" s="18">
        <f t="shared" si="1594"/>
        <v>23.075984113218279</v>
      </c>
      <c r="AN3467" s="18">
        <f t="shared" si="1595"/>
        <v>25.982806890031707</v>
      </c>
      <c r="AO3467" s="19" t="str">
        <f t="shared" si="1596"/>
        <v>N/A</v>
      </c>
      <c r="AP3467" t="str">
        <f t="shared" si="1597"/>
        <v>N/A</v>
      </c>
    </row>
    <row r="3468" spans="12:42" x14ac:dyDescent="0.3">
      <c r="L3468" s="25">
        <f t="shared" si="1598"/>
        <v>50.980904756687963</v>
      </c>
      <c r="N3468" s="25">
        <f t="shared" si="1571"/>
        <v>693.40000000002067</v>
      </c>
      <c r="O3468" s="25">
        <f t="shared" si="1574"/>
        <v>441.43215015969412</v>
      </c>
      <c r="P3468" s="25">
        <f t="shared" si="1575"/>
        <v>774.44236870121779</v>
      </c>
      <c r="Q3468" s="25">
        <f t="shared" si="1576"/>
        <v>387.22118435060889</v>
      </c>
      <c r="R3468" s="25">
        <f t="shared" si="1577"/>
        <v>6546.0211335800359</v>
      </c>
      <c r="S3468" s="25">
        <f t="shared" si="1578"/>
        <v>2.6722706890195655</v>
      </c>
      <c r="T3468" s="25">
        <f t="shared" si="1579"/>
        <v>53.674127858073668</v>
      </c>
      <c r="U3468" s="25">
        <f t="shared" si="1599"/>
        <v>228838.41093990402</v>
      </c>
      <c r="V3468" s="25">
        <f t="shared" si="1580"/>
        <v>0.48580371630361419</v>
      </c>
      <c r="W3468" s="25">
        <f t="shared" si="1581"/>
        <v>1.9432148652144567</v>
      </c>
      <c r="X3468" s="16">
        <f t="shared" si="1582"/>
        <v>2043.7052631579563</v>
      </c>
      <c r="Y3468">
        <f t="shared" si="1583"/>
        <v>289.12515098178801</v>
      </c>
      <c r="Z3468">
        <f t="shared" si="1584"/>
        <v>5.3957272573461728</v>
      </c>
      <c r="AA3468">
        <f t="shared" si="1585"/>
        <v>5.4228802117968629</v>
      </c>
      <c r="AB3468">
        <f t="shared" si="1572"/>
        <v>136.17481884337622</v>
      </c>
      <c r="AC3468">
        <f t="shared" si="1586"/>
        <v>269.1630735850905</v>
      </c>
      <c r="AD3468">
        <f t="shared" si="1587"/>
        <v>38.078785474555303</v>
      </c>
      <c r="AE3468">
        <f t="shared" si="1588"/>
        <v>23.082403120921818</v>
      </c>
      <c r="AF3468">
        <f t="shared" si="1589"/>
        <v>25.989225897735245</v>
      </c>
      <c r="AG3468">
        <f t="shared" si="1573"/>
        <v>3.0960246906974795</v>
      </c>
      <c r="AH3468" s="18">
        <f t="shared" si="1590"/>
        <v>693.40000000002067</v>
      </c>
      <c r="AI3468" s="18">
        <f t="shared" si="1591"/>
        <v>72.400000000000489</v>
      </c>
      <c r="AJ3468" s="28"/>
      <c r="AK3468" s="29">
        <f t="shared" si="1592"/>
        <v>15.275952027464339</v>
      </c>
      <c r="AL3468" s="19">
        <f t="shared" si="1593"/>
        <v>72.400000000000489</v>
      </c>
      <c r="AM3468" s="18">
        <f t="shared" si="1594"/>
        <v>23.082403120921818</v>
      </c>
      <c r="AN3468" s="18">
        <f t="shared" si="1595"/>
        <v>25.989225897735245</v>
      </c>
      <c r="AO3468" s="19" t="str">
        <f t="shared" si="1596"/>
        <v>N/A</v>
      </c>
      <c r="AP3468" t="str">
        <f t="shared" si="1597"/>
        <v>N/A</v>
      </c>
    </row>
    <row r="3469" spans="12:42" x14ac:dyDescent="0.3">
      <c r="L3469" s="25">
        <f t="shared" si="1598"/>
        <v>50.995617860513846</v>
      </c>
      <c r="N3469" s="25">
        <f t="shared" si="1571"/>
        <v>693.60000000002071</v>
      </c>
      <c r="O3469" s="25">
        <f t="shared" si="1574"/>
        <v>441.55947411416759</v>
      </c>
      <c r="P3469" s="25">
        <f t="shared" si="1575"/>
        <v>774.66574405994322</v>
      </c>
      <c r="Q3469" s="25">
        <f t="shared" si="1576"/>
        <v>387.33287202997161</v>
      </c>
      <c r="R3469" s="25">
        <f t="shared" si="1577"/>
        <v>6547.9092273595506</v>
      </c>
      <c r="S3469" s="25">
        <f t="shared" si="1578"/>
        <v>2.6722700342371275</v>
      </c>
      <c r="T3469" s="25">
        <f t="shared" si="1579"/>
        <v>53.68187459322678</v>
      </c>
      <c r="U3469" s="25">
        <f t="shared" si="1599"/>
        <v>228947.98922613758</v>
      </c>
      <c r="V3469" s="25">
        <f t="shared" si="1580"/>
        <v>0.48575608395550873</v>
      </c>
      <c r="W3469" s="25">
        <f t="shared" si="1581"/>
        <v>1.9430243358220349</v>
      </c>
      <c r="X3469" s="16">
        <f t="shared" si="1582"/>
        <v>2044.2947368421665</v>
      </c>
      <c r="Y3469">
        <f t="shared" si="1583"/>
        <v>289.20854444904546</v>
      </c>
      <c r="Z3469">
        <f t="shared" si="1584"/>
        <v>5.3965011976230919</v>
      </c>
      <c r="AA3469">
        <f t="shared" si="1585"/>
        <v>5.4236475717560548</v>
      </c>
      <c r="AB3469">
        <f t="shared" si="1572"/>
        <v>136.21409626444441</v>
      </c>
      <c r="AC3469">
        <f t="shared" si="1586"/>
        <v>269.24070931442009</v>
      </c>
      <c r="AD3469">
        <f t="shared" si="1587"/>
        <v>38.08976868351828</v>
      </c>
      <c r="AE3469">
        <f t="shared" si="1588"/>
        <v>23.088822128625395</v>
      </c>
      <c r="AF3469">
        <f t="shared" si="1589"/>
        <v>25.995644905438823</v>
      </c>
      <c r="AG3469">
        <f t="shared" si="1573"/>
        <v>3.0964711575958561</v>
      </c>
      <c r="AH3469" s="18">
        <f t="shared" si="1590"/>
        <v>693.60000000002071</v>
      </c>
      <c r="AI3469" s="18">
        <f t="shared" si="1591"/>
        <v>72.400000000000489</v>
      </c>
      <c r="AJ3469" s="28"/>
      <c r="AK3469" s="29">
        <f t="shared" si="1592"/>
        <v>15.275952027464339</v>
      </c>
      <c r="AL3469" s="19">
        <f t="shared" si="1593"/>
        <v>72.400000000000489</v>
      </c>
      <c r="AM3469" s="18">
        <f t="shared" si="1594"/>
        <v>23.088822128625395</v>
      </c>
      <c r="AN3469" s="18">
        <f t="shared" si="1595"/>
        <v>25.995644905438823</v>
      </c>
      <c r="AO3469" s="19" t="str">
        <f t="shared" si="1596"/>
        <v>N/A</v>
      </c>
      <c r="AP3469" t="str">
        <f t="shared" si="1597"/>
        <v>N/A</v>
      </c>
    </row>
    <row r="3470" spans="12:42" x14ac:dyDescent="0.3">
      <c r="L3470" s="25">
        <f t="shared" si="1598"/>
        <v>51.01033096433973</v>
      </c>
      <c r="N3470" s="25">
        <f t="shared" si="1571"/>
        <v>693.80000000002076</v>
      </c>
      <c r="O3470" s="25">
        <f t="shared" si="1574"/>
        <v>441.68679806864117</v>
      </c>
      <c r="P3470" s="25">
        <f t="shared" si="1575"/>
        <v>774.88911941866877</v>
      </c>
      <c r="Q3470" s="25">
        <f t="shared" si="1576"/>
        <v>387.44455970933438</v>
      </c>
      <c r="R3470" s="25">
        <f t="shared" si="1577"/>
        <v>6549.7973211390663</v>
      </c>
      <c r="S3470" s="25">
        <f t="shared" si="1578"/>
        <v>2.672269379832211</v>
      </c>
      <c r="T3470" s="25">
        <f t="shared" si="1579"/>
        <v>53.689620210626771</v>
      </c>
      <c r="U3470" s="25">
        <f t="shared" si="1599"/>
        <v>229057.58836835483</v>
      </c>
      <c r="V3470" s="25">
        <f t="shared" si="1580"/>
        <v>0.48570847000850398</v>
      </c>
      <c r="W3470" s="25">
        <f t="shared" si="1581"/>
        <v>1.9428338800340159</v>
      </c>
      <c r="X3470" s="16">
        <f t="shared" si="1582"/>
        <v>2044.8842105263775</v>
      </c>
      <c r="Y3470">
        <f t="shared" si="1583"/>
        <v>289.29193791630308</v>
      </c>
      <c r="Z3470">
        <f t="shared" si="1584"/>
        <v>5.3972750272678587</v>
      </c>
      <c r="AA3470">
        <f t="shared" si="1585"/>
        <v>5.4244148245752184</v>
      </c>
      <c r="AB3470">
        <f t="shared" si="1572"/>
        <v>136.2533736855126</v>
      </c>
      <c r="AC3470">
        <f t="shared" si="1586"/>
        <v>269.31834504374945</v>
      </c>
      <c r="AD3470">
        <f t="shared" si="1587"/>
        <v>38.100751892481227</v>
      </c>
      <c r="AE3470">
        <f t="shared" si="1588"/>
        <v>23.095241136328955</v>
      </c>
      <c r="AF3470">
        <f t="shared" si="1589"/>
        <v>26.002063913142383</v>
      </c>
      <c r="AG3470">
        <f t="shared" si="1573"/>
        <v>3.096917560129365</v>
      </c>
      <c r="AH3470" s="18">
        <f t="shared" si="1590"/>
        <v>693.80000000002076</v>
      </c>
      <c r="AI3470" s="18">
        <f t="shared" si="1591"/>
        <v>72.400000000000489</v>
      </c>
      <c r="AJ3470" s="28"/>
      <c r="AK3470" s="29">
        <f t="shared" si="1592"/>
        <v>15.275952027464339</v>
      </c>
      <c r="AL3470" s="19">
        <f t="shared" si="1593"/>
        <v>72.400000000000489</v>
      </c>
      <c r="AM3470" s="18">
        <f t="shared" si="1594"/>
        <v>23.095241136328955</v>
      </c>
      <c r="AN3470" s="18">
        <f t="shared" si="1595"/>
        <v>26.002063913142383</v>
      </c>
      <c r="AO3470" s="19" t="str">
        <f t="shared" si="1596"/>
        <v>N/A</v>
      </c>
      <c r="AP3470" t="str">
        <f t="shared" si="1597"/>
        <v>N/A</v>
      </c>
    </row>
    <row r="3471" spans="12:42" x14ac:dyDescent="0.3">
      <c r="L3471" s="25">
        <f t="shared" si="1598"/>
        <v>51.025044068165613</v>
      </c>
      <c r="N3471" s="25">
        <f t="shared" si="1571"/>
        <v>694.0000000000208</v>
      </c>
      <c r="O3471" s="25">
        <f t="shared" si="1574"/>
        <v>441.81412202311463</v>
      </c>
      <c r="P3471" s="25">
        <f t="shared" si="1575"/>
        <v>775.1124947773942</v>
      </c>
      <c r="Q3471" s="25">
        <f t="shared" si="1576"/>
        <v>387.5562473886971</v>
      </c>
      <c r="R3471" s="25">
        <f t="shared" si="1577"/>
        <v>6551.685414918582</v>
      </c>
      <c r="S3471" s="25">
        <f t="shared" si="1578"/>
        <v>2.6722687258044884</v>
      </c>
      <c r="T3471" s="25">
        <f t="shared" si="1579"/>
        <v>53.697364710757327</v>
      </c>
      <c r="U3471" s="25">
        <f t="shared" si="1599"/>
        <v>229167.20836451178</v>
      </c>
      <c r="V3471" s="25">
        <f t="shared" si="1580"/>
        <v>0.48566087445019079</v>
      </c>
      <c r="W3471" s="25">
        <f t="shared" si="1581"/>
        <v>1.9426434978007632</v>
      </c>
      <c r="X3471" s="16">
        <f t="shared" si="1582"/>
        <v>2045.4736842105872</v>
      </c>
      <c r="Y3471">
        <f t="shared" si="1583"/>
        <v>289.37533138356042</v>
      </c>
      <c r="Z3471">
        <f t="shared" si="1584"/>
        <v>5.3980487463278077</v>
      </c>
      <c r="AA3471">
        <f t="shared" si="1585"/>
        <v>5.4251819702988282</v>
      </c>
      <c r="AB3471">
        <f t="shared" si="1572"/>
        <v>136.29265110658079</v>
      </c>
      <c r="AC3471">
        <f t="shared" si="1586"/>
        <v>269.39598077307892</v>
      </c>
      <c r="AD3471">
        <f t="shared" si="1587"/>
        <v>38.111735101444182</v>
      </c>
      <c r="AE3471">
        <f t="shared" si="1588"/>
        <v>23.101660144032518</v>
      </c>
      <c r="AF3471">
        <f t="shared" si="1589"/>
        <v>26.008482920845946</v>
      </c>
      <c r="AG3471">
        <f t="shared" si="1573"/>
        <v>3.0973638983258356</v>
      </c>
      <c r="AH3471" s="18">
        <f t="shared" si="1590"/>
        <v>694.0000000000208</v>
      </c>
      <c r="AI3471" s="18">
        <f t="shared" si="1591"/>
        <v>72.400000000000489</v>
      </c>
      <c r="AJ3471" s="28"/>
      <c r="AK3471" s="29">
        <f t="shared" si="1592"/>
        <v>15.275952027464339</v>
      </c>
      <c r="AL3471" s="19">
        <f t="shared" si="1593"/>
        <v>72.400000000000489</v>
      </c>
      <c r="AM3471" s="18">
        <f t="shared" si="1594"/>
        <v>23.101660144032518</v>
      </c>
      <c r="AN3471" s="18">
        <f t="shared" si="1595"/>
        <v>26.008482920845946</v>
      </c>
      <c r="AO3471" s="19" t="str">
        <f t="shared" si="1596"/>
        <v>N/A</v>
      </c>
      <c r="AP3471" t="str">
        <f t="shared" si="1597"/>
        <v>N/A</v>
      </c>
    </row>
    <row r="3472" spans="12:42" x14ac:dyDescent="0.3">
      <c r="L3472" s="25">
        <f t="shared" si="1598"/>
        <v>51.039757171991496</v>
      </c>
      <c r="N3472" s="25">
        <f t="shared" si="1571"/>
        <v>694.20000000002085</v>
      </c>
      <c r="O3472" s="25">
        <f t="shared" si="1574"/>
        <v>441.94144597758827</v>
      </c>
      <c r="P3472" s="25">
        <f t="shared" si="1575"/>
        <v>775.33587013611987</v>
      </c>
      <c r="Q3472" s="25">
        <f t="shared" si="1576"/>
        <v>387.66793506805993</v>
      </c>
      <c r="R3472" s="25">
        <f t="shared" si="1577"/>
        <v>6553.5735086980994</v>
      </c>
      <c r="S3472" s="25">
        <f t="shared" si="1578"/>
        <v>2.6722680721536349</v>
      </c>
      <c r="T3472" s="25">
        <f t="shared" si="1579"/>
        <v>53.705108094101789</v>
      </c>
      <c r="U3472" s="25">
        <f t="shared" si="1599"/>
        <v>229276.84921256444</v>
      </c>
      <c r="V3472" s="25">
        <f t="shared" si="1580"/>
        <v>0.48561329726816982</v>
      </c>
      <c r="W3472" s="25">
        <f t="shared" si="1581"/>
        <v>1.9424531890726793</v>
      </c>
      <c r="X3472" s="16">
        <f t="shared" si="1582"/>
        <v>2046.0631578947987</v>
      </c>
      <c r="Y3472">
        <f t="shared" si="1583"/>
        <v>289.4587248508181</v>
      </c>
      <c r="Z3472">
        <f t="shared" si="1584"/>
        <v>5.3988223548502585</v>
      </c>
      <c r="AA3472">
        <f t="shared" si="1585"/>
        <v>5.4259490089713491</v>
      </c>
      <c r="AB3472">
        <f t="shared" si="1572"/>
        <v>136.33192852764898</v>
      </c>
      <c r="AC3472">
        <f t="shared" si="1586"/>
        <v>269.4736165024085</v>
      </c>
      <c r="AD3472">
        <f t="shared" si="1587"/>
        <v>38.122718310407159</v>
      </c>
      <c r="AE3472">
        <f t="shared" si="1588"/>
        <v>23.108079151736096</v>
      </c>
      <c r="AF3472">
        <f t="shared" si="1589"/>
        <v>26.014901928549524</v>
      </c>
      <c r="AG3472">
        <f t="shared" si="1573"/>
        <v>3.0978101722130766</v>
      </c>
      <c r="AH3472" s="18">
        <f t="shared" si="1590"/>
        <v>694.20000000002085</v>
      </c>
      <c r="AI3472" s="18">
        <f t="shared" si="1591"/>
        <v>72.400000000000489</v>
      </c>
      <c r="AJ3472" s="28"/>
      <c r="AK3472" s="29">
        <f t="shared" si="1592"/>
        <v>15.275952027464339</v>
      </c>
      <c r="AL3472" s="19">
        <f t="shared" si="1593"/>
        <v>72.400000000000489</v>
      </c>
      <c r="AM3472" s="18">
        <f t="shared" si="1594"/>
        <v>23.108079151736096</v>
      </c>
      <c r="AN3472" s="18">
        <f t="shared" si="1595"/>
        <v>26.014901928549524</v>
      </c>
      <c r="AO3472" s="19" t="str">
        <f t="shared" si="1596"/>
        <v>N/A</v>
      </c>
      <c r="AP3472" t="str">
        <f t="shared" si="1597"/>
        <v>N/A</v>
      </c>
    </row>
    <row r="3473" spans="12:42" x14ac:dyDescent="0.3">
      <c r="L3473" s="25">
        <f t="shared" si="1598"/>
        <v>51.05447027581738</v>
      </c>
      <c r="N3473" s="25">
        <f t="shared" ref="N3473:N3536" si="1600">N3472+0.2</f>
        <v>694.4000000000209</v>
      </c>
      <c r="O3473" s="25">
        <f t="shared" si="1574"/>
        <v>442.0687699320618</v>
      </c>
      <c r="P3473" s="25">
        <f t="shared" si="1575"/>
        <v>775.5592454948453</v>
      </c>
      <c r="Q3473" s="25">
        <f t="shared" si="1576"/>
        <v>387.77962274742265</v>
      </c>
      <c r="R3473" s="25">
        <f t="shared" si="1577"/>
        <v>6555.4616024776142</v>
      </c>
      <c r="S3473" s="25">
        <f t="shared" si="1578"/>
        <v>2.6722674188793247</v>
      </c>
      <c r="T3473" s="25">
        <f t="shared" si="1579"/>
        <v>53.712850361143161</v>
      </c>
      <c r="U3473" s="25">
        <f t="shared" si="1599"/>
        <v>229386.51091047027</v>
      </c>
      <c r="V3473" s="25">
        <f t="shared" si="1580"/>
        <v>0.48556573845005585</v>
      </c>
      <c r="W3473" s="25">
        <f t="shared" si="1581"/>
        <v>1.9422629538002234</v>
      </c>
      <c r="X3473" s="16">
        <f t="shared" si="1582"/>
        <v>2046.6526315790088</v>
      </c>
      <c r="Y3473">
        <f t="shared" si="1583"/>
        <v>289.54211831807555</v>
      </c>
      <c r="Z3473">
        <f t="shared" si="1584"/>
        <v>5.3995958528824763</v>
      </c>
      <c r="AA3473">
        <f t="shared" si="1585"/>
        <v>5.4267159406371919</v>
      </c>
      <c r="AB3473">
        <f t="shared" si="1572"/>
        <v>136.37120594871718</v>
      </c>
      <c r="AC3473">
        <f t="shared" si="1586"/>
        <v>269.55125223173786</v>
      </c>
      <c r="AD3473">
        <f t="shared" si="1587"/>
        <v>38.133701519370106</v>
      </c>
      <c r="AE3473">
        <f t="shared" si="1588"/>
        <v>23.114498159439655</v>
      </c>
      <c r="AF3473">
        <f t="shared" si="1589"/>
        <v>26.021320936253083</v>
      </c>
      <c r="AG3473">
        <f t="shared" si="1573"/>
        <v>3.0982563818188793</v>
      </c>
      <c r="AH3473" s="18">
        <f t="shared" si="1590"/>
        <v>694.4000000000209</v>
      </c>
      <c r="AI3473" s="18">
        <f t="shared" si="1591"/>
        <v>72.400000000000489</v>
      </c>
      <c r="AJ3473" s="28"/>
      <c r="AK3473" s="29">
        <f t="shared" si="1592"/>
        <v>15.275952027464339</v>
      </c>
      <c r="AL3473" s="19">
        <f t="shared" si="1593"/>
        <v>72.400000000000489</v>
      </c>
      <c r="AM3473" s="18">
        <f t="shared" si="1594"/>
        <v>23.114498159439655</v>
      </c>
      <c r="AN3473" s="18">
        <f t="shared" si="1595"/>
        <v>26.021320936253083</v>
      </c>
      <c r="AO3473" s="19" t="str">
        <f t="shared" si="1596"/>
        <v>N/A</v>
      </c>
      <c r="AP3473" t="str">
        <f t="shared" si="1597"/>
        <v>N/A</v>
      </c>
    </row>
    <row r="3474" spans="12:42" x14ac:dyDescent="0.3">
      <c r="L3474" s="25">
        <f t="shared" si="1598"/>
        <v>51.069183379643263</v>
      </c>
      <c r="N3474" s="25">
        <f t="shared" si="1600"/>
        <v>694.60000000002094</v>
      </c>
      <c r="O3474" s="25">
        <f t="shared" si="1574"/>
        <v>442.19609388653538</v>
      </c>
      <c r="P3474" s="25">
        <f t="shared" si="1575"/>
        <v>775.78262085357096</v>
      </c>
      <c r="Q3474" s="25">
        <f t="shared" si="1576"/>
        <v>387.89131042678548</v>
      </c>
      <c r="R3474" s="25">
        <f t="shared" si="1577"/>
        <v>6557.3496962571307</v>
      </c>
      <c r="S3474" s="25">
        <f t="shared" si="1578"/>
        <v>2.6722667659812314</v>
      </c>
      <c r="T3474" s="25">
        <f t="shared" si="1579"/>
        <v>53.720591512364095</v>
      </c>
      <c r="U3474" s="25">
        <f t="shared" si="1599"/>
        <v>229496.19345618782</v>
      </c>
      <c r="V3474" s="25">
        <f t="shared" si="1580"/>
        <v>0.48551819798347506</v>
      </c>
      <c r="W3474" s="25">
        <f t="shared" si="1581"/>
        <v>1.9420727919339003</v>
      </c>
      <c r="X3474" s="16">
        <f t="shared" si="1582"/>
        <v>2047.2421052632203</v>
      </c>
      <c r="Y3474">
        <f t="shared" si="1583"/>
        <v>289.62551178533317</v>
      </c>
      <c r="Z3474">
        <f t="shared" si="1584"/>
        <v>5.4003692404717096</v>
      </c>
      <c r="AA3474">
        <f t="shared" si="1585"/>
        <v>5.4274827653407574</v>
      </c>
      <c r="AB3474">
        <f t="shared" si="1572"/>
        <v>136.41048336978534</v>
      </c>
      <c r="AC3474">
        <f t="shared" si="1586"/>
        <v>269.62888796106722</v>
      </c>
      <c r="AD3474">
        <f t="shared" si="1587"/>
        <v>38.144684728333047</v>
      </c>
      <c r="AE3474">
        <f t="shared" si="1588"/>
        <v>23.120917167143212</v>
      </c>
      <c r="AF3474">
        <f t="shared" si="1589"/>
        <v>26.027739943956639</v>
      </c>
      <c r="AG3474">
        <f t="shared" si="1573"/>
        <v>3.0987025271710107</v>
      </c>
      <c r="AH3474" s="18">
        <f t="shared" si="1590"/>
        <v>694.60000000002094</v>
      </c>
      <c r="AI3474" s="18">
        <f t="shared" si="1591"/>
        <v>72.400000000000489</v>
      </c>
      <c r="AJ3474" s="28"/>
      <c r="AK3474" s="29">
        <f t="shared" si="1592"/>
        <v>15.275952027464339</v>
      </c>
      <c r="AL3474" s="19">
        <f t="shared" si="1593"/>
        <v>72.400000000000489</v>
      </c>
      <c r="AM3474" s="18">
        <f t="shared" si="1594"/>
        <v>23.120917167143212</v>
      </c>
      <c r="AN3474" s="18">
        <f t="shared" si="1595"/>
        <v>26.027739943956639</v>
      </c>
      <c r="AO3474" s="19" t="str">
        <f t="shared" si="1596"/>
        <v>N/A</v>
      </c>
      <c r="AP3474" t="str">
        <f t="shared" si="1597"/>
        <v>N/A</v>
      </c>
    </row>
    <row r="3475" spans="12:42" x14ac:dyDescent="0.3">
      <c r="L3475" s="25">
        <f t="shared" si="1598"/>
        <v>51.083896483469147</v>
      </c>
      <c r="N3475" s="25">
        <f t="shared" si="1600"/>
        <v>694.80000000002099</v>
      </c>
      <c r="O3475" s="25">
        <f t="shared" si="1574"/>
        <v>442.3234178410089</v>
      </c>
      <c r="P3475" s="25">
        <f t="shared" si="1575"/>
        <v>776.0059962122964</v>
      </c>
      <c r="Q3475" s="25">
        <f t="shared" si="1576"/>
        <v>388.0029981061482</v>
      </c>
      <c r="R3475" s="25">
        <f t="shared" si="1577"/>
        <v>6559.2377900366464</v>
      </c>
      <c r="S3475" s="25">
        <f t="shared" si="1578"/>
        <v>2.6722661134590311</v>
      </c>
      <c r="T3475" s="25">
        <f t="shared" si="1579"/>
        <v>53.728331548246857</v>
      </c>
      <c r="U3475" s="25">
        <f t="shared" si="1599"/>
        <v>229605.89684767526</v>
      </c>
      <c r="V3475" s="25">
        <f t="shared" si="1580"/>
        <v>0.48547067585606446</v>
      </c>
      <c r="W3475" s="25">
        <f t="shared" si="1581"/>
        <v>1.9418827034242578</v>
      </c>
      <c r="X3475" s="16">
        <f t="shared" si="1582"/>
        <v>2047.8315789474304</v>
      </c>
      <c r="Y3475">
        <f t="shared" si="1583"/>
        <v>289.70890525259063</v>
      </c>
      <c r="Z3475">
        <f t="shared" si="1584"/>
        <v>5.4011425176651642</v>
      </c>
      <c r="AA3475">
        <f t="shared" si="1585"/>
        <v>5.4282494831264003</v>
      </c>
      <c r="AB3475">
        <f t="shared" si="1572"/>
        <v>136.44976079085353</v>
      </c>
      <c r="AC3475">
        <f t="shared" si="1586"/>
        <v>269.70652369039658</v>
      </c>
      <c r="AD3475">
        <f t="shared" si="1587"/>
        <v>38.155667937295995</v>
      </c>
      <c r="AE3475">
        <f t="shared" si="1588"/>
        <v>23.127336174846771</v>
      </c>
      <c r="AF3475">
        <f t="shared" si="1589"/>
        <v>26.034158951660199</v>
      </c>
      <c r="AG3475">
        <f t="shared" si="1573"/>
        <v>3.0991486082972215</v>
      </c>
      <c r="AH3475" s="18">
        <f t="shared" si="1590"/>
        <v>694.80000000002099</v>
      </c>
      <c r="AI3475" s="18">
        <f t="shared" si="1591"/>
        <v>72.400000000000489</v>
      </c>
      <c r="AJ3475" s="28"/>
      <c r="AK3475" s="29">
        <f t="shared" si="1592"/>
        <v>15.275952027464339</v>
      </c>
      <c r="AL3475" s="19">
        <f t="shared" si="1593"/>
        <v>72.400000000000489</v>
      </c>
      <c r="AM3475" s="18">
        <f t="shared" si="1594"/>
        <v>23.127336174846771</v>
      </c>
      <c r="AN3475" s="18">
        <f t="shared" si="1595"/>
        <v>26.034158951660199</v>
      </c>
      <c r="AO3475" s="19" t="str">
        <f t="shared" si="1596"/>
        <v>N/A</v>
      </c>
      <c r="AP3475" t="str">
        <f t="shared" si="1597"/>
        <v>N/A</v>
      </c>
    </row>
    <row r="3476" spans="12:42" x14ac:dyDescent="0.3">
      <c r="L3476" s="25">
        <f t="shared" si="1598"/>
        <v>51.09860958729503</v>
      </c>
      <c r="N3476" s="25">
        <f t="shared" si="1600"/>
        <v>695.00000000002103</v>
      </c>
      <c r="O3476" s="25">
        <f t="shared" si="1574"/>
        <v>442.45074179548243</v>
      </c>
      <c r="P3476" s="25">
        <f t="shared" si="1575"/>
        <v>776.22937157102183</v>
      </c>
      <c r="Q3476" s="25">
        <f t="shared" si="1576"/>
        <v>388.11468578551091</v>
      </c>
      <c r="R3476" s="25">
        <f t="shared" si="1577"/>
        <v>6561.1258838161621</v>
      </c>
      <c r="S3476" s="25">
        <f t="shared" si="1578"/>
        <v>2.6722654613123993</v>
      </c>
      <c r="T3476" s="25">
        <f t="shared" si="1579"/>
        <v>53.736070469273422</v>
      </c>
      <c r="U3476" s="25">
        <f t="shared" si="1599"/>
        <v>229715.62108289241</v>
      </c>
      <c r="V3476" s="25">
        <f t="shared" si="1580"/>
        <v>0.48542317205547364</v>
      </c>
      <c r="W3476" s="25">
        <f t="shared" si="1581"/>
        <v>1.9416926882218946</v>
      </c>
      <c r="X3476" s="16">
        <f t="shared" si="1582"/>
        <v>2048.421052631641</v>
      </c>
      <c r="Y3476">
        <f t="shared" si="1583"/>
        <v>289.79229871984813</v>
      </c>
      <c r="Z3476">
        <f t="shared" si="1584"/>
        <v>5.4019156845100156</v>
      </c>
      <c r="AA3476">
        <f t="shared" si="1585"/>
        <v>5.4290160940384569</v>
      </c>
      <c r="AB3476">
        <f t="shared" si="1572"/>
        <v>136.48903821192172</v>
      </c>
      <c r="AC3476">
        <f t="shared" si="1586"/>
        <v>269.78415941972605</v>
      </c>
      <c r="AD3476">
        <f t="shared" si="1587"/>
        <v>38.16665114625895</v>
      </c>
      <c r="AE3476">
        <f t="shared" si="1588"/>
        <v>23.133755182550335</v>
      </c>
      <c r="AF3476">
        <f t="shared" si="1589"/>
        <v>26.040577959363763</v>
      </c>
      <c r="AG3476">
        <f t="shared" si="1573"/>
        <v>3.0995946252252411</v>
      </c>
      <c r="AH3476" s="18">
        <f t="shared" si="1590"/>
        <v>695.00000000002103</v>
      </c>
      <c r="AI3476" s="18">
        <f t="shared" si="1591"/>
        <v>72.400000000000489</v>
      </c>
      <c r="AJ3476" s="28"/>
      <c r="AK3476" s="29">
        <f t="shared" si="1592"/>
        <v>15.275952027464339</v>
      </c>
      <c r="AL3476" s="19">
        <f t="shared" si="1593"/>
        <v>72.400000000000489</v>
      </c>
      <c r="AM3476" s="18">
        <f t="shared" si="1594"/>
        <v>23.133755182550335</v>
      </c>
      <c r="AN3476" s="18">
        <f t="shared" si="1595"/>
        <v>26.040577959363763</v>
      </c>
      <c r="AO3476" s="19" t="str">
        <f t="shared" si="1596"/>
        <v>N/A</v>
      </c>
      <c r="AP3476" t="str">
        <f t="shared" si="1597"/>
        <v>N/A</v>
      </c>
    </row>
    <row r="3477" spans="12:42" x14ac:dyDescent="0.3">
      <c r="L3477" s="25">
        <f t="shared" si="1598"/>
        <v>51.113322691120914</v>
      </c>
      <c r="N3477" s="25">
        <f t="shared" si="1600"/>
        <v>695.20000000002108</v>
      </c>
      <c r="O3477" s="25">
        <f t="shared" si="1574"/>
        <v>442.57806574995601</v>
      </c>
      <c r="P3477" s="25">
        <f t="shared" si="1575"/>
        <v>776.45274692974749</v>
      </c>
      <c r="Q3477" s="25">
        <f t="shared" si="1576"/>
        <v>388.22637346487375</v>
      </c>
      <c r="R3477" s="25">
        <f t="shared" si="1577"/>
        <v>6563.0139775956786</v>
      </c>
      <c r="S3477" s="25">
        <f t="shared" si="1578"/>
        <v>2.6722648095410113</v>
      </c>
      <c r="T3477" s="25">
        <f t="shared" si="1579"/>
        <v>53.743808275925403</v>
      </c>
      <c r="U3477" s="25">
        <f t="shared" si="1599"/>
        <v>229825.36615979995</v>
      </c>
      <c r="V3477" s="25">
        <f t="shared" si="1580"/>
        <v>0.48537568656936414</v>
      </c>
      <c r="W3477" s="25">
        <f t="shared" si="1581"/>
        <v>1.9415027462774566</v>
      </c>
      <c r="X3477" s="16">
        <f t="shared" si="1582"/>
        <v>2049.0105263158521</v>
      </c>
      <c r="Y3477">
        <f t="shared" si="1583"/>
        <v>289.87569218710576</v>
      </c>
      <c r="Z3477">
        <f t="shared" si="1584"/>
        <v>5.4026887410534075</v>
      </c>
      <c r="AA3477">
        <f t="shared" si="1585"/>
        <v>5.4297825981212249</v>
      </c>
      <c r="AB3477">
        <f t="shared" si="1572"/>
        <v>136.52831563298992</v>
      </c>
      <c r="AC3477">
        <f t="shared" si="1586"/>
        <v>269.86179514905564</v>
      </c>
      <c r="AD3477">
        <f t="shared" si="1587"/>
        <v>38.177634355221926</v>
      </c>
      <c r="AE3477">
        <f t="shared" si="1588"/>
        <v>23.140174190253912</v>
      </c>
      <c r="AF3477">
        <f t="shared" si="1589"/>
        <v>26.04699696706734</v>
      </c>
      <c r="AG3477">
        <f t="shared" si="1573"/>
        <v>3.1000405779827789</v>
      </c>
      <c r="AH3477" s="18">
        <f t="shared" si="1590"/>
        <v>695.20000000002108</v>
      </c>
      <c r="AI3477" s="18">
        <f t="shared" si="1591"/>
        <v>72.400000000000489</v>
      </c>
      <c r="AJ3477" s="28"/>
      <c r="AK3477" s="29">
        <f t="shared" si="1592"/>
        <v>15.275952027464339</v>
      </c>
      <c r="AL3477" s="19">
        <f t="shared" si="1593"/>
        <v>72.400000000000489</v>
      </c>
      <c r="AM3477" s="18">
        <f t="shared" si="1594"/>
        <v>23.140174190253912</v>
      </c>
      <c r="AN3477" s="18">
        <f t="shared" si="1595"/>
        <v>26.04699696706734</v>
      </c>
      <c r="AO3477" s="19" t="str">
        <f t="shared" si="1596"/>
        <v>N/A</v>
      </c>
      <c r="AP3477" t="str">
        <f t="shared" si="1597"/>
        <v>N/A</v>
      </c>
    </row>
    <row r="3478" spans="12:42" x14ac:dyDescent="0.3">
      <c r="L3478" s="25">
        <f t="shared" si="1598"/>
        <v>51.128035794946797</v>
      </c>
      <c r="N3478" s="25">
        <f t="shared" si="1600"/>
        <v>695.40000000002112</v>
      </c>
      <c r="O3478" s="25">
        <f t="shared" si="1574"/>
        <v>442.70538970442954</v>
      </c>
      <c r="P3478" s="25">
        <f t="shared" si="1575"/>
        <v>776.67612228847292</v>
      </c>
      <c r="Q3478" s="25">
        <f t="shared" si="1576"/>
        <v>388.33806114423646</v>
      </c>
      <c r="R3478" s="25">
        <f t="shared" si="1577"/>
        <v>6564.9020713751943</v>
      </c>
      <c r="S3478" s="25">
        <f t="shared" si="1578"/>
        <v>2.6722641581445443</v>
      </c>
      <c r="T3478" s="25">
        <f t="shared" si="1579"/>
        <v>53.751544968684023</v>
      </c>
      <c r="U3478" s="25">
        <f t="shared" si="1599"/>
        <v>229935.1320763588</v>
      </c>
      <c r="V3478" s="25">
        <f t="shared" si="1580"/>
        <v>0.48532821938540954</v>
      </c>
      <c r="W3478" s="25">
        <f t="shared" si="1581"/>
        <v>1.9413128775416382</v>
      </c>
      <c r="X3478" s="16">
        <f t="shared" si="1582"/>
        <v>2049.6000000000622</v>
      </c>
      <c r="Y3478">
        <f t="shared" si="1583"/>
        <v>289.95908565436321</v>
      </c>
      <c r="Z3478">
        <f t="shared" si="1584"/>
        <v>5.4034616873424435</v>
      </c>
      <c r="AA3478">
        <f t="shared" si="1585"/>
        <v>5.4305489954189738</v>
      </c>
      <c r="AB3478">
        <f t="shared" si="1572"/>
        <v>136.56759305405811</v>
      </c>
      <c r="AC3478">
        <f t="shared" si="1586"/>
        <v>269.939430878385</v>
      </c>
      <c r="AD3478">
        <f t="shared" si="1587"/>
        <v>38.188617564184874</v>
      </c>
      <c r="AE3478">
        <f t="shared" si="1588"/>
        <v>23.146593197957472</v>
      </c>
      <c r="AF3478">
        <f t="shared" si="1589"/>
        <v>26.0534159747709</v>
      </c>
      <c r="AG3478">
        <f t="shared" si="1573"/>
        <v>3.1004864665975242</v>
      </c>
      <c r="AH3478" s="18">
        <f t="shared" si="1590"/>
        <v>695.40000000002112</v>
      </c>
      <c r="AI3478" s="18">
        <f t="shared" si="1591"/>
        <v>72.400000000000489</v>
      </c>
      <c r="AJ3478" s="28"/>
      <c r="AK3478" s="29">
        <f t="shared" si="1592"/>
        <v>15.275952027464339</v>
      </c>
      <c r="AL3478" s="19">
        <f t="shared" si="1593"/>
        <v>72.400000000000489</v>
      </c>
      <c r="AM3478" s="18">
        <f t="shared" si="1594"/>
        <v>23.146593197957472</v>
      </c>
      <c r="AN3478" s="18">
        <f t="shared" si="1595"/>
        <v>26.0534159747709</v>
      </c>
      <c r="AO3478" s="19" t="str">
        <f t="shared" si="1596"/>
        <v>N/A</v>
      </c>
      <c r="AP3478" t="str">
        <f t="shared" si="1597"/>
        <v>N/A</v>
      </c>
    </row>
    <row r="3479" spans="12:42" x14ac:dyDescent="0.3">
      <c r="L3479" s="25">
        <f t="shared" si="1598"/>
        <v>51.14274889877268</v>
      </c>
      <c r="N3479" s="25">
        <f t="shared" si="1600"/>
        <v>695.60000000002117</v>
      </c>
      <c r="O3479" s="25">
        <f t="shared" si="1574"/>
        <v>442.83271365890306</v>
      </c>
      <c r="P3479" s="25">
        <f t="shared" si="1575"/>
        <v>776.89949764719847</v>
      </c>
      <c r="Q3479" s="25">
        <f t="shared" si="1576"/>
        <v>388.44974882359924</v>
      </c>
      <c r="R3479" s="25">
        <f t="shared" si="1577"/>
        <v>6566.7901651547099</v>
      </c>
      <c r="S3479" s="25">
        <f t="shared" si="1578"/>
        <v>2.6722635071226737</v>
      </c>
      <c r="T3479" s="25">
        <f t="shared" si="1579"/>
        <v>53.759280548030219</v>
      </c>
      <c r="U3479" s="25">
        <f t="shared" si="1599"/>
        <v>230044.91883053095</v>
      </c>
      <c r="V3479" s="25">
        <f t="shared" si="1580"/>
        <v>0.48528077049129442</v>
      </c>
      <c r="W3479" s="25">
        <f t="shared" si="1581"/>
        <v>1.9411230819651777</v>
      </c>
      <c r="X3479" s="16">
        <f t="shared" si="1582"/>
        <v>2050.1894736842728</v>
      </c>
      <c r="Y3479">
        <f t="shared" si="1583"/>
        <v>290.04247912162072</v>
      </c>
      <c r="Z3479">
        <f t="shared" si="1584"/>
        <v>5.4042345234242006</v>
      </c>
      <c r="AA3479">
        <f t="shared" si="1585"/>
        <v>5.4313152859759475</v>
      </c>
      <c r="AB3479">
        <f t="shared" si="1572"/>
        <v>136.60687047512627</v>
      </c>
      <c r="AC3479">
        <f t="shared" si="1586"/>
        <v>270.01706660771436</v>
      </c>
      <c r="AD3479">
        <f t="shared" si="1587"/>
        <v>38.199600773147814</v>
      </c>
      <c r="AE3479">
        <f t="shared" si="1588"/>
        <v>23.153012205661028</v>
      </c>
      <c r="AF3479">
        <f t="shared" si="1589"/>
        <v>26.059834982474456</v>
      </c>
      <c r="AG3479">
        <f t="shared" si="1573"/>
        <v>3.1009322910971462</v>
      </c>
      <c r="AH3479" s="18">
        <f t="shared" si="1590"/>
        <v>695.60000000002117</v>
      </c>
      <c r="AI3479" s="18">
        <f t="shared" si="1591"/>
        <v>72.400000000000489</v>
      </c>
      <c r="AJ3479" s="28"/>
      <c r="AK3479" s="29">
        <f t="shared" si="1592"/>
        <v>15.275952027464339</v>
      </c>
      <c r="AL3479" s="19">
        <f t="shared" si="1593"/>
        <v>72.400000000000489</v>
      </c>
      <c r="AM3479" s="18">
        <f t="shared" si="1594"/>
        <v>23.153012205661028</v>
      </c>
      <c r="AN3479" s="18">
        <f t="shared" si="1595"/>
        <v>26.059834982474456</v>
      </c>
      <c r="AO3479" s="19" t="str">
        <f t="shared" si="1596"/>
        <v>N/A</v>
      </c>
      <c r="AP3479" t="str">
        <f t="shared" si="1597"/>
        <v>N/A</v>
      </c>
    </row>
    <row r="3480" spans="12:42" x14ac:dyDescent="0.3">
      <c r="L3480" s="25">
        <f t="shared" si="1598"/>
        <v>51.157462002598564</v>
      </c>
      <c r="N3480" s="25">
        <f t="shared" si="1600"/>
        <v>695.80000000002121</v>
      </c>
      <c r="O3480" s="25">
        <f t="shared" si="1574"/>
        <v>442.96003761337664</v>
      </c>
      <c r="P3480" s="25">
        <f t="shared" si="1575"/>
        <v>777.12287300592402</v>
      </c>
      <c r="Q3480" s="25">
        <f t="shared" si="1576"/>
        <v>388.56143650296201</v>
      </c>
      <c r="R3480" s="25">
        <f t="shared" si="1577"/>
        <v>6568.6782589342256</v>
      </c>
      <c r="S3480" s="25">
        <f t="shared" si="1578"/>
        <v>2.672262856475077</v>
      </c>
      <c r="T3480" s="25">
        <f t="shared" si="1579"/>
        <v>53.767015014444553</v>
      </c>
      <c r="U3480" s="25">
        <f t="shared" si="1599"/>
        <v>230154.72642027953</v>
      </c>
      <c r="V3480" s="25">
        <f t="shared" si="1580"/>
        <v>0.48523333987471651</v>
      </c>
      <c r="W3480" s="25">
        <f t="shared" si="1581"/>
        <v>1.940933359498866</v>
      </c>
      <c r="X3480" s="16">
        <f t="shared" si="1582"/>
        <v>2050.7789473684838</v>
      </c>
      <c r="Y3480">
        <f t="shared" si="1583"/>
        <v>290.12587258887828</v>
      </c>
      <c r="Z3480">
        <f t="shared" si="1584"/>
        <v>5.4050072493457195</v>
      </c>
      <c r="AA3480">
        <f t="shared" si="1585"/>
        <v>5.4320814698363513</v>
      </c>
      <c r="AB3480">
        <f t="shared" si="1572"/>
        <v>136.64614789619446</v>
      </c>
      <c r="AC3480">
        <f t="shared" si="1586"/>
        <v>270.09470233704371</v>
      </c>
      <c r="AD3480">
        <f t="shared" si="1587"/>
        <v>38.210583982110762</v>
      </c>
      <c r="AE3480">
        <f t="shared" si="1588"/>
        <v>23.159431213364588</v>
      </c>
      <c r="AF3480">
        <f t="shared" si="1589"/>
        <v>26.066253990178016</v>
      </c>
      <c r="AG3480">
        <f t="shared" si="1573"/>
        <v>3.1013780515092959</v>
      </c>
      <c r="AH3480" s="18">
        <f t="shared" si="1590"/>
        <v>695.80000000002121</v>
      </c>
      <c r="AI3480" s="18">
        <f t="shared" si="1591"/>
        <v>72.400000000000489</v>
      </c>
      <c r="AJ3480" s="28"/>
      <c r="AK3480" s="29">
        <f t="shared" si="1592"/>
        <v>15.275952027464339</v>
      </c>
      <c r="AL3480" s="19">
        <f t="shared" si="1593"/>
        <v>72.400000000000489</v>
      </c>
      <c r="AM3480" s="18">
        <f t="shared" si="1594"/>
        <v>23.159431213364588</v>
      </c>
      <c r="AN3480" s="18">
        <f t="shared" si="1595"/>
        <v>26.066253990178016</v>
      </c>
      <c r="AO3480" s="19" t="str">
        <f t="shared" si="1596"/>
        <v>N/A</v>
      </c>
      <c r="AP3480" t="str">
        <f t="shared" si="1597"/>
        <v>N/A</v>
      </c>
    </row>
    <row r="3481" spans="12:42" x14ac:dyDescent="0.3">
      <c r="L3481" s="25">
        <f t="shared" si="1598"/>
        <v>51.172175106424447</v>
      </c>
      <c r="N3481" s="25">
        <f t="shared" si="1600"/>
        <v>696.00000000002126</v>
      </c>
      <c r="O3481" s="25">
        <f t="shared" si="1574"/>
        <v>443.08736156785017</v>
      </c>
      <c r="P3481" s="25">
        <f t="shared" si="1575"/>
        <v>777.34624836464945</v>
      </c>
      <c r="Q3481" s="25">
        <f t="shared" si="1576"/>
        <v>388.67312418232473</v>
      </c>
      <c r="R3481" s="25">
        <f t="shared" si="1577"/>
        <v>6570.5663527137413</v>
      </c>
      <c r="S3481" s="25">
        <f t="shared" si="1578"/>
        <v>2.6722622062014318</v>
      </c>
      <c r="T3481" s="25">
        <f t="shared" si="1579"/>
        <v>53.774748368407245</v>
      </c>
      <c r="U3481" s="25">
        <f t="shared" si="1599"/>
        <v>230264.55484356766</v>
      </c>
      <c r="V3481" s="25">
        <f t="shared" si="1580"/>
        <v>0.4851859275233838</v>
      </c>
      <c r="W3481" s="25">
        <f t="shared" si="1581"/>
        <v>1.9407437100935352</v>
      </c>
      <c r="X3481" s="16">
        <f t="shared" si="1582"/>
        <v>2051.3684210526944</v>
      </c>
      <c r="Y3481">
        <f t="shared" si="1583"/>
        <v>290.20926605613579</v>
      </c>
      <c r="Z3481">
        <f t="shared" si="1584"/>
        <v>5.405779865154007</v>
      </c>
      <c r="AA3481">
        <f t="shared" si="1585"/>
        <v>5.432847547044366</v>
      </c>
      <c r="AB3481">
        <f t="shared" si="1572"/>
        <v>136.68542531726266</v>
      </c>
      <c r="AC3481">
        <f t="shared" si="1586"/>
        <v>270.17233806637319</v>
      </c>
      <c r="AD3481">
        <f t="shared" si="1587"/>
        <v>38.221567191073717</v>
      </c>
      <c r="AE3481">
        <f t="shared" si="1588"/>
        <v>23.165850221068151</v>
      </c>
      <c r="AF3481">
        <f t="shared" si="1589"/>
        <v>26.072672997881579</v>
      </c>
      <c r="AG3481">
        <f t="shared" si="1573"/>
        <v>3.101823747861602</v>
      </c>
      <c r="AH3481" s="18">
        <f t="shared" si="1590"/>
        <v>696.00000000002126</v>
      </c>
      <c r="AI3481" s="18">
        <f t="shared" si="1591"/>
        <v>72.400000000000489</v>
      </c>
      <c r="AJ3481" s="28"/>
      <c r="AK3481" s="29">
        <f t="shared" si="1592"/>
        <v>15.275952027464339</v>
      </c>
      <c r="AL3481" s="19">
        <f t="shared" si="1593"/>
        <v>72.400000000000489</v>
      </c>
      <c r="AM3481" s="18">
        <f t="shared" si="1594"/>
        <v>23.165850221068151</v>
      </c>
      <c r="AN3481" s="18">
        <f t="shared" si="1595"/>
        <v>26.072672997881579</v>
      </c>
      <c r="AO3481" s="19" t="str">
        <f t="shared" si="1596"/>
        <v>N/A</v>
      </c>
      <c r="AP3481" t="str">
        <f t="shared" si="1597"/>
        <v>N/A</v>
      </c>
    </row>
    <row r="3482" spans="12:42" x14ac:dyDescent="0.3">
      <c r="L3482" s="25">
        <f t="shared" si="1598"/>
        <v>51.186888210250331</v>
      </c>
      <c r="N3482" s="25">
        <f t="shared" si="1600"/>
        <v>696.2000000000213</v>
      </c>
      <c r="O3482" s="25">
        <f t="shared" si="1574"/>
        <v>443.21468552232369</v>
      </c>
      <c r="P3482" s="25">
        <f t="shared" si="1575"/>
        <v>777.569623723375</v>
      </c>
      <c r="Q3482" s="25">
        <f t="shared" si="1576"/>
        <v>388.7848118616875</v>
      </c>
      <c r="R3482" s="25">
        <f t="shared" si="1577"/>
        <v>6572.4544464932569</v>
      </c>
      <c r="S3482" s="25">
        <f t="shared" si="1578"/>
        <v>2.6722615563014149</v>
      </c>
      <c r="T3482" s="25">
        <f t="shared" si="1579"/>
        <v>53.782480610398153</v>
      </c>
      <c r="U3482" s="25">
        <f t="shared" si="1599"/>
        <v>230374.40409835984</v>
      </c>
      <c r="V3482" s="25">
        <f t="shared" si="1580"/>
        <v>0.48513853342501706</v>
      </c>
      <c r="W3482" s="25">
        <f t="shared" si="1581"/>
        <v>1.9405541337000682</v>
      </c>
      <c r="X3482" s="16">
        <f t="shared" si="1582"/>
        <v>2051.9578947369055</v>
      </c>
      <c r="Y3482">
        <f t="shared" si="1583"/>
        <v>290.29265952339341</v>
      </c>
      <c r="Z3482">
        <f t="shared" si="1584"/>
        <v>5.4065523708960397</v>
      </c>
      <c r="AA3482">
        <f t="shared" si="1585"/>
        <v>5.4336135176441438</v>
      </c>
      <c r="AB3482">
        <f t="shared" si="1572"/>
        <v>136.72470273833085</v>
      </c>
      <c r="AC3482">
        <f t="shared" si="1586"/>
        <v>270.24997379570277</v>
      </c>
      <c r="AD3482">
        <f t="shared" si="1587"/>
        <v>38.232550400036693</v>
      </c>
      <c r="AE3482">
        <f t="shared" si="1588"/>
        <v>23.172269228771729</v>
      </c>
      <c r="AF3482">
        <f t="shared" si="1589"/>
        <v>26.079092005585156</v>
      </c>
      <c r="AG3482">
        <f t="shared" si="1573"/>
        <v>3.1022693801816743</v>
      </c>
      <c r="AH3482" s="18">
        <f t="shared" si="1590"/>
        <v>696.2000000000213</v>
      </c>
      <c r="AI3482" s="18">
        <f t="shared" si="1591"/>
        <v>72.400000000000489</v>
      </c>
      <c r="AJ3482" s="28"/>
      <c r="AK3482" s="29">
        <f t="shared" si="1592"/>
        <v>15.275952027464339</v>
      </c>
      <c r="AL3482" s="19">
        <f t="shared" si="1593"/>
        <v>72.400000000000489</v>
      </c>
      <c r="AM3482" s="18">
        <f t="shared" si="1594"/>
        <v>23.172269228771729</v>
      </c>
      <c r="AN3482" s="18">
        <f t="shared" si="1595"/>
        <v>26.079092005585156</v>
      </c>
      <c r="AO3482" s="19" t="str">
        <f t="shared" si="1596"/>
        <v>N/A</v>
      </c>
      <c r="AP3482" t="str">
        <f t="shared" si="1597"/>
        <v>N/A</v>
      </c>
    </row>
    <row r="3483" spans="12:42" x14ac:dyDescent="0.3">
      <c r="L3483" s="25">
        <f t="shared" si="1598"/>
        <v>51.201601314076214</v>
      </c>
      <c r="N3483" s="25">
        <f t="shared" si="1600"/>
        <v>696.40000000002135</v>
      </c>
      <c r="O3483" s="25">
        <f t="shared" si="1574"/>
        <v>443.34200947679727</v>
      </c>
      <c r="P3483" s="25">
        <f t="shared" si="1575"/>
        <v>777.79299908210055</v>
      </c>
      <c r="Q3483" s="25">
        <f t="shared" si="1576"/>
        <v>388.89649954105028</v>
      </c>
      <c r="R3483" s="25">
        <f t="shared" si="1577"/>
        <v>6574.3425402727735</v>
      </c>
      <c r="S3483" s="25">
        <f t="shared" si="1578"/>
        <v>2.6722609067747056</v>
      </c>
      <c r="T3483" s="25">
        <f t="shared" si="1579"/>
        <v>53.790211740896822</v>
      </c>
      <c r="U3483" s="25">
        <f t="shared" si="1599"/>
        <v>230484.27418262124</v>
      </c>
      <c r="V3483" s="25">
        <f t="shared" si="1580"/>
        <v>0.48509115756734872</v>
      </c>
      <c r="W3483" s="25">
        <f t="shared" si="1581"/>
        <v>1.9403646302693949</v>
      </c>
      <c r="X3483" s="16">
        <f t="shared" si="1582"/>
        <v>2052.5473684211161</v>
      </c>
      <c r="Y3483">
        <f t="shared" si="1583"/>
        <v>290.37605299065092</v>
      </c>
      <c r="Z3483">
        <f t="shared" si="1584"/>
        <v>5.4073247666187543</v>
      </c>
      <c r="AA3483">
        <f t="shared" si="1585"/>
        <v>5.4343793816797987</v>
      </c>
      <c r="AB3483">
        <f t="shared" si="1572"/>
        <v>136.76398015939904</v>
      </c>
      <c r="AC3483">
        <f t="shared" si="1586"/>
        <v>270.32760952503224</v>
      </c>
      <c r="AD3483">
        <f t="shared" si="1587"/>
        <v>38.243533608999655</v>
      </c>
      <c r="AE3483">
        <f t="shared" si="1588"/>
        <v>23.178688236475296</v>
      </c>
      <c r="AF3483">
        <f t="shared" si="1589"/>
        <v>26.085511013288723</v>
      </c>
      <c r="AG3483">
        <f t="shared" si="1573"/>
        <v>3.1027149484971046</v>
      </c>
      <c r="AH3483" s="18">
        <f t="shared" si="1590"/>
        <v>696.40000000002135</v>
      </c>
      <c r="AI3483" s="18">
        <f t="shared" si="1591"/>
        <v>72.400000000000489</v>
      </c>
      <c r="AJ3483" s="28"/>
      <c r="AK3483" s="29">
        <f t="shared" si="1592"/>
        <v>15.275952027464339</v>
      </c>
      <c r="AL3483" s="19">
        <f t="shared" si="1593"/>
        <v>72.400000000000489</v>
      </c>
      <c r="AM3483" s="18">
        <f t="shared" si="1594"/>
        <v>23.178688236475296</v>
      </c>
      <c r="AN3483" s="18">
        <f t="shared" si="1595"/>
        <v>26.085511013288723</v>
      </c>
      <c r="AO3483" s="19" t="str">
        <f t="shared" si="1596"/>
        <v>N/A</v>
      </c>
      <c r="AP3483" t="str">
        <f t="shared" si="1597"/>
        <v>N/A</v>
      </c>
    </row>
    <row r="3484" spans="12:42" x14ac:dyDescent="0.3">
      <c r="L3484" s="25">
        <f t="shared" si="1598"/>
        <v>51.216314417902097</v>
      </c>
      <c r="N3484" s="25">
        <f t="shared" si="1600"/>
        <v>696.6000000000214</v>
      </c>
      <c r="O3484" s="25">
        <f t="shared" si="1574"/>
        <v>443.4693334312708</v>
      </c>
      <c r="P3484" s="25">
        <f t="shared" si="1575"/>
        <v>778.01637444082598</v>
      </c>
      <c r="Q3484" s="25">
        <f t="shared" si="1576"/>
        <v>389.00818722041299</v>
      </c>
      <c r="R3484" s="25">
        <f t="shared" si="1577"/>
        <v>6576.2306340522891</v>
      </c>
      <c r="S3484" s="25">
        <f t="shared" si="1578"/>
        <v>2.6722602576209815</v>
      </c>
      <c r="T3484" s="25">
        <f t="shared" si="1579"/>
        <v>53.797941760382429</v>
      </c>
      <c r="U3484" s="25">
        <f t="shared" si="1599"/>
        <v>230594.16509431793</v>
      </c>
      <c r="V3484" s="25">
        <f t="shared" si="1580"/>
        <v>0.48504379993812341</v>
      </c>
      <c r="W3484" s="25">
        <f t="shared" si="1581"/>
        <v>1.9401751997524936</v>
      </c>
      <c r="X3484" s="16">
        <f t="shared" si="1582"/>
        <v>2053.1368421053267</v>
      </c>
      <c r="Y3484">
        <f t="shared" si="1583"/>
        <v>290.45944645790843</v>
      </c>
      <c r="Z3484">
        <f t="shared" si="1584"/>
        <v>5.4080970523690599</v>
      </c>
      <c r="AA3484">
        <f t="shared" si="1585"/>
        <v>5.4351451391954217</v>
      </c>
      <c r="AB3484">
        <f t="shared" si="1572"/>
        <v>136.8032575804672</v>
      </c>
      <c r="AC3484">
        <f t="shared" si="1586"/>
        <v>270.40524525436149</v>
      </c>
      <c r="AD3484">
        <f t="shared" si="1587"/>
        <v>38.254516817962582</v>
      </c>
      <c r="AE3484">
        <f t="shared" si="1588"/>
        <v>23.185107244178841</v>
      </c>
      <c r="AF3484">
        <f t="shared" si="1589"/>
        <v>26.091930020992272</v>
      </c>
      <c r="AG3484">
        <f t="shared" si="1573"/>
        <v>3.1031604528354615</v>
      </c>
      <c r="AH3484" s="18">
        <f t="shared" si="1590"/>
        <v>696.6000000000214</v>
      </c>
      <c r="AI3484" s="18">
        <f t="shared" si="1591"/>
        <v>72.400000000000489</v>
      </c>
      <c r="AJ3484" s="28"/>
      <c r="AK3484" s="29">
        <f t="shared" si="1592"/>
        <v>15.275952027464339</v>
      </c>
      <c r="AL3484" s="19">
        <f t="shared" si="1593"/>
        <v>72.400000000000489</v>
      </c>
      <c r="AM3484" s="18">
        <f t="shared" si="1594"/>
        <v>23.185107244178841</v>
      </c>
      <c r="AN3484" s="18">
        <f t="shared" si="1595"/>
        <v>26.091930020992272</v>
      </c>
      <c r="AO3484" s="19" t="str">
        <f t="shared" si="1596"/>
        <v>N/A</v>
      </c>
      <c r="AP3484" t="str">
        <f t="shared" si="1597"/>
        <v>N/A</v>
      </c>
    </row>
    <row r="3485" spans="12:42" x14ac:dyDescent="0.3">
      <c r="L3485" s="25">
        <f t="shared" si="1598"/>
        <v>51.231027521727981</v>
      </c>
      <c r="N3485" s="25">
        <f t="shared" si="1600"/>
        <v>696.80000000002144</v>
      </c>
      <c r="O3485" s="25">
        <f t="shared" si="1574"/>
        <v>443.59665738574432</v>
      </c>
      <c r="P3485" s="25">
        <f t="shared" si="1575"/>
        <v>778.23974979955153</v>
      </c>
      <c r="Q3485" s="25">
        <f t="shared" si="1576"/>
        <v>389.11987489977577</v>
      </c>
      <c r="R3485" s="25">
        <f t="shared" si="1577"/>
        <v>6578.1187278318048</v>
      </c>
      <c r="S3485" s="25">
        <f t="shared" si="1578"/>
        <v>2.672259608839922</v>
      </c>
      <c r="T3485" s="25">
        <f t="shared" si="1579"/>
        <v>53.805670669333821</v>
      </c>
      <c r="U3485" s="25">
        <f t="shared" si="1599"/>
        <v>230704.07683141631</v>
      </c>
      <c r="V3485" s="25">
        <f t="shared" si="1580"/>
        <v>0.48499646052509604</v>
      </c>
      <c r="W3485" s="25">
        <f t="shared" si="1581"/>
        <v>1.9399858421003842</v>
      </c>
      <c r="X3485" s="16">
        <f t="shared" si="1582"/>
        <v>2053.7263157895368</v>
      </c>
      <c r="Y3485">
        <f t="shared" si="1583"/>
        <v>290.54283992516588</v>
      </c>
      <c r="Z3485">
        <f t="shared" si="1584"/>
        <v>5.4088692281938293</v>
      </c>
      <c r="AA3485">
        <f t="shared" si="1585"/>
        <v>5.4359107902350683</v>
      </c>
      <c r="AB3485">
        <f t="shared" si="1572"/>
        <v>136.8425350015354</v>
      </c>
      <c r="AC3485">
        <f t="shared" si="1586"/>
        <v>270.48288098369096</v>
      </c>
      <c r="AD3485">
        <f t="shared" si="1587"/>
        <v>38.265500026925544</v>
      </c>
      <c r="AE3485">
        <f t="shared" si="1588"/>
        <v>23.191526251882411</v>
      </c>
      <c r="AF3485">
        <f t="shared" si="1589"/>
        <v>26.098349028695839</v>
      </c>
      <c r="AG3485">
        <f t="shared" si="1573"/>
        <v>3.1036058932242971</v>
      </c>
      <c r="AH3485" s="18">
        <f t="shared" si="1590"/>
        <v>696.80000000002144</v>
      </c>
      <c r="AI3485" s="18">
        <f t="shared" si="1591"/>
        <v>72.400000000000489</v>
      </c>
      <c r="AJ3485" s="28"/>
      <c r="AK3485" s="29">
        <f t="shared" si="1592"/>
        <v>15.275952027464339</v>
      </c>
      <c r="AL3485" s="19">
        <f t="shared" si="1593"/>
        <v>72.400000000000489</v>
      </c>
      <c r="AM3485" s="18">
        <f t="shared" si="1594"/>
        <v>23.191526251882411</v>
      </c>
      <c r="AN3485" s="18">
        <f t="shared" si="1595"/>
        <v>26.098349028695839</v>
      </c>
      <c r="AO3485" s="19" t="str">
        <f t="shared" si="1596"/>
        <v>N/A</v>
      </c>
      <c r="AP3485" t="str">
        <f t="shared" si="1597"/>
        <v>N/A</v>
      </c>
    </row>
    <row r="3486" spans="12:42" x14ac:dyDescent="0.3">
      <c r="L3486" s="25">
        <f t="shared" si="1598"/>
        <v>51.245740625553864</v>
      </c>
      <c r="N3486" s="25">
        <f t="shared" si="1600"/>
        <v>697.00000000002149</v>
      </c>
      <c r="O3486" s="25">
        <f t="shared" si="1574"/>
        <v>443.7239813402179</v>
      </c>
      <c r="P3486" s="25">
        <f t="shared" si="1575"/>
        <v>778.46312515827708</v>
      </c>
      <c r="Q3486" s="25">
        <f t="shared" si="1576"/>
        <v>389.23156257913854</v>
      </c>
      <c r="R3486" s="25">
        <f t="shared" si="1577"/>
        <v>6580.0068216113204</v>
      </c>
      <c r="S3486" s="25">
        <f t="shared" si="1578"/>
        <v>2.6722589604312059</v>
      </c>
      <c r="T3486" s="25">
        <f t="shared" si="1579"/>
        <v>53.813398468229487</v>
      </c>
      <c r="U3486" s="25">
        <f t="shared" si="1599"/>
        <v>230814.00939188412</v>
      </c>
      <c r="V3486" s="25">
        <f t="shared" si="1580"/>
        <v>0.48494913931603501</v>
      </c>
      <c r="W3486" s="25">
        <f t="shared" si="1581"/>
        <v>1.93979655726414</v>
      </c>
      <c r="X3486" s="16">
        <f t="shared" si="1582"/>
        <v>2054.3157894737478</v>
      </c>
      <c r="Y3486">
        <f t="shared" si="1583"/>
        <v>290.62623339242344</v>
      </c>
      <c r="Z3486">
        <f t="shared" si="1584"/>
        <v>5.4096412941399077</v>
      </c>
      <c r="AA3486">
        <f t="shared" si="1585"/>
        <v>5.4366763348427725</v>
      </c>
      <c r="AB3486">
        <f t="shared" si="1572"/>
        <v>136.88181242260359</v>
      </c>
      <c r="AC3486">
        <f t="shared" si="1586"/>
        <v>270.56051671302043</v>
      </c>
      <c r="AD3486">
        <f t="shared" si="1587"/>
        <v>38.276483235888506</v>
      </c>
      <c r="AE3486">
        <f t="shared" si="1588"/>
        <v>23.197945259585978</v>
      </c>
      <c r="AF3486">
        <f t="shared" si="1589"/>
        <v>26.10476803639941</v>
      </c>
      <c r="AG3486">
        <f t="shared" si="1573"/>
        <v>3.1040512696911406</v>
      </c>
      <c r="AH3486" s="18">
        <f t="shared" si="1590"/>
        <v>697.00000000002149</v>
      </c>
      <c r="AI3486" s="18">
        <f t="shared" si="1591"/>
        <v>72.400000000000489</v>
      </c>
      <c r="AJ3486" s="28"/>
      <c r="AK3486" s="29">
        <f t="shared" si="1592"/>
        <v>15.275952027464339</v>
      </c>
      <c r="AL3486" s="19">
        <f t="shared" si="1593"/>
        <v>72.400000000000489</v>
      </c>
      <c r="AM3486" s="18">
        <f t="shared" si="1594"/>
        <v>23.197945259585978</v>
      </c>
      <c r="AN3486" s="18">
        <f t="shared" si="1595"/>
        <v>26.10476803639941</v>
      </c>
      <c r="AO3486" s="19" t="str">
        <f t="shared" si="1596"/>
        <v>N/A</v>
      </c>
      <c r="AP3486" t="str">
        <f t="shared" si="1597"/>
        <v>N/A</v>
      </c>
    </row>
    <row r="3487" spans="12:42" x14ac:dyDescent="0.3">
      <c r="L3487" s="25">
        <f t="shared" si="1598"/>
        <v>51.260453729379748</v>
      </c>
      <c r="N3487" s="25">
        <f t="shared" si="1600"/>
        <v>697.20000000002153</v>
      </c>
      <c r="O3487" s="25">
        <f t="shared" si="1574"/>
        <v>443.85130529469143</v>
      </c>
      <c r="P3487" s="25">
        <f t="shared" si="1575"/>
        <v>778.68650051700263</v>
      </c>
      <c r="Q3487" s="25">
        <f t="shared" si="1576"/>
        <v>389.34325025850131</v>
      </c>
      <c r="R3487" s="25">
        <f t="shared" si="1577"/>
        <v>6581.8949153908361</v>
      </c>
      <c r="S3487" s="25">
        <f t="shared" si="1578"/>
        <v>2.6722583123945127</v>
      </c>
      <c r="T3487" s="25">
        <f t="shared" si="1579"/>
        <v>53.821125157547584</v>
      </c>
      <c r="U3487" s="25">
        <f t="shared" si="1599"/>
        <v>230923.96277368913</v>
      </c>
      <c r="V3487" s="25">
        <f t="shared" si="1580"/>
        <v>0.48490183629871841</v>
      </c>
      <c r="W3487" s="25">
        <f t="shared" si="1581"/>
        <v>1.9396073451948737</v>
      </c>
      <c r="X3487" s="16">
        <f t="shared" si="1582"/>
        <v>2054.9052631579584</v>
      </c>
      <c r="Y3487">
        <f t="shared" si="1583"/>
        <v>290.70962685968095</v>
      </c>
      <c r="Z3487">
        <f t="shared" si="1584"/>
        <v>5.4104132502540985</v>
      </c>
      <c r="AA3487">
        <f t="shared" si="1585"/>
        <v>5.4374417730625293</v>
      </c>
      <c r="AB3487">
        <f t="shared" si="1572"/>
        <v>136.92108984367178</v>
      </c>
      <c r="AC3487">
        <f t="shared" si="1586"/>
        <v>270.63815244234991</v>
      </c>
      <c r="AD3487">
        <f t="shared" si="1587"/>
        <v>38.287466444851461</v>
      </c>
      <c r="AE3487">
        <f t="shared" si="1588"/>
        <v>23.204364267289542</v>
      </c>
      <c r="AF3487">
        <f t="shared" si="1589"/>
        <v>26.111187044102973</v>
      </c>
      <c r="AG3487">
        <f t="shared" si="1573"/>
        <v>3.1044965822635042</v>
      </c>
      <c r="AH3487" s="18">
        <f t="shared" si="1590"/>
        <v>697.20000000002153</v>
      </c>
      <c r="AI3487" s="18">
        <f t="shared" si="1591"/>
        <v>72.400000000000489</v>
      </c>
      <c r="AJ3487" s="28"/>
      <c r="AK3487" s="29">
        <f t="shared" si="1592"/>
        <v>15.275952027464339</v>
      </c>
      <c r="AL3487" s="19">
        <f t="shared" si="1593"/>
        <v>72.400000000000489</v>
      </c>
      <c r="AM3487" s="18">
        <f t="shared" si="1594"/>
        <v>23.204364267289542</v>
      </c>
      <c r="AN3487" s="18">
        <f t="shared" si="1595"/>
        <v>26.111187044102973</v>
      </c>
      <c r="AO3487" s="19" t="str">
        <f t="shared" si="1596"/>
        <v>N/A</v>
      </c>
      <c r="AP3487" t="str">
        <f t="shared" si="1597"/>
        <v>N/A</v>
      </c>
    </row>
    <row r="3488" spans="12:42" x14ac:dyDescent="0.3">
      <c r="L3488" s="25">
        <f t="shared" si="1598"/>
        <v>51.275166833205631</v>
      </c>
      <c r="N3488" s="25">
        <f t="shared" si="1600"/>
        <v>697.40000000002158</v>
      </c>
      <c r="O3488" s="25">
        <f t="shared" si="1574"/>
        <v>443.97862924916495</v>
      </c>
      <c r="P3488" s="25">
        <f t="shared" si="1575"/>
        <v>778.90987587572806</v>
      </c>
      <c r="Q3488" s="25">
        <f t="shared" si="1576"/>
        <v>389.45493793786403</v>
      </c>
      <c r="R3488" s="25">
        <f t="shared" si="1577"/>
        <v>6583.7830091703518</v>
      </c>
      <c r="S3488" s="25">
        <f t="shared" si="1578"/>
        <v>2.6722576647295218</v>
      </c>
      <c r="T3488" s="25">
        <f t="shared" si="1579"/>
        <v>53.828850737765926</v>
      </c>
      <c r="U3488" s="25">
        <f t="shared" si="1599"/>
        <v>231033.93697480139</v>
      </c>
      <c r="V3488" s="25">
        <f t="shared" si="1580"/>
        <v>0.48485455146093964</v>
      </c>
      <c r="W3488" s="25">
        <f t="shared" si="1581"/>
        <v>1.9394182058437586</v>
      </c>
      <c r="X3488" s="16">
        <f t="shared" si="1582"/>
        <v>2055.494736842169</v>
      </c>
      <c r="Y3488">
        <f t="shared" si="1583"/>
        <v>290.79302032693846</v>
      </c>
      <c r="Z3488">
        <f t="shared" si="1584"/>
        <v>5.4111850965831785</v>
      </c>
      <c r="AA3488">
        <f t="shared" si="1585"/>
        <v>5.4382071049383063</v>
      </c>
      <c r="AB3488">
        <f t="shared" si="1572"/>
        <v>136.96036726473997</v>
      </c>
      <c r="AC3488">
        <f t="shared" si="1586"/>
        <v>270.71578817167938</v>
      </c>
      <c r="AD3488">
        <f t="shared" si="1587"/>
        <v>38.298449653814423</v>
      </c>
      <c r="AE3488">
        <f t="shared" si="1588"/>
        <v>23.210783274993112</v>
      </c>
      <c r="AF3488">
        <f t="shared" si="1589"/>
        <v>26.11760605180654</v>
      </c>
      <c r="AG3488">
        <f t="shared" si="1573"/>
        <v>3.1049418309688797</v>
      </c>
      <c r="AH3488" s="18">
        <f t="shared" si="1590"/>
        <v>697.40000000002158</v>
      </c>
      <c r="AI3488" s="18">
        <f t="shared" si="1591"/>
        <v>72.400000000000489</v>
      </c>
      <c r="AJ3488" s="28"/>
      <c r="AK3488" s="29">
        <f t="shared" si="1592"/>
        <v>15.275952027464339</v>
      </c>
      <c r="AL3488" s="19">
        <f t="shared" si="1593"/>
        <v>72.400000000000489</v>
      </c>
      <c r="AM3488" s="18">
        <f t="shared" si="1594"/>
        <v>23.210783274993112</v>
      </c>
      <c r="AN3488" s="18">
        <f t="shared" si="1595"/>
        <v>26.11760605180654</v>
      </c>
      <c r="AO3488" s="19" t="str">
        <f t="shared" si="1596"/>
        <v>N/A</v>
      </c>
      <c r="AP3488" t="str">
        <f t="shared" si="1597"/>
        <v>N/A</v>
      </c>
    </row>
    <row r="3489" spans="12:42" x14ac:dyDescent="0.3">
      <c r="L3489" s="25">
        <f t="shared" si="1598"/>
        <v>51.289879937031515</v>
      </c>
      <c r="N3489" s="25">
        <f t="shared" si="1600"/>
        <v>697.60000000002162</v>
      </c>
      <c r="O3489" s="25">
        <f t="shared" si="1574"/>
        <v>444.10595320363853</v>
      </c>
      <c r="P3489" s="25">
        <f t="shared" si="1575"/>
        <v>779.13325123445361</v>
      </c>
      <c r="Q3489" s="25">
        <f t="shared" si="1576"/>
        <v>389.5666256172268</v>
      </c>
      <c r="R3489" s="25">
        <f t="shared" si="1577"/>
        <v>6585.6711029498674</v>
      </c>
      <c r="S3489" s="25">
        <f t="shared" si="1578"/>
        <v>2.672257017435915</v>
      </c>
      <c r="T3489" s="25">
        <f t="shared" si="1579"/>
        <v>53.836575209361968</v>
      </c>
      <c r="U3489" s="25">
        <f t="shared" si="1599"/>
        <v>231143.93199318944</v>
      </c>
      <c r="V3489" s="25">
        <f t="shared" si="1580"/>
        <v>0.48480728479049845</v>
      </c>
      <c r="W3489" s="25">
        <f t="shared" si="1581"/>
        <v>1.9392291391619938</v>
      </c>
      <c r="X3489" s="16">
        <f t="shared" si="1582"/>
        <v>2056.0842105263796</v>
      </c>
      <c r="Y3489">
        <f t="shared" si="1583"/>
        <v>290.87641379419603</v>
      </c>
      <c r="Z3489">
        <f t="shared" si="1584"/>
        <v>5.4119568331738899</v>
      </c>
      <c r="AA3489">
        <f t="shared" si="1585"/>
        <v>5.4389723305140425</v>
      </c>
      <c r="AB3489">
        <f t="shared" si="1572"/>
        <v>136.99964468580814</v>
      </c>
      <c r="AC3489">
        <f t="shared" si="1586"/>
        <v>270.79342390100862</v>
      </c>
      <c r="AD3489">
        <f t="shared" si="1587"/>
        <v>38.309432862777349</v>
      </c>
      <c r="AE3489">
        <f t="shared" si="1588"/>
        <v>23.217202282696658</v>
      </c>
      <c r="AF3489">
        <f t="shared" si="1589"/>
        <v>26.124025059510089</v>
      </c>
      <c r="AG3489">
        <f t="shared" si="1573"/>
        <v>3.105387015834737</v>
      </c>
      <c r="AH3489" s="18">
        <f t="shared" si="1590"/>
        <v>697.60000000002162</v>
      </c>
      <c r="AI3489" s="18">
        <f t="shared" si="1591"/>
        <v>72.400000000000489</v>
      </c>
      <c r="AJ3489" s="28"/>
      <c r="AK3489" s="29">
        <f t="shared" si="1592"/>
        <v>15.275952027464339</v>
      </c>
      <c r="AL3489" s="19">
        <f t="shared" si="1593"/>
        <v>72.400000000000489</v>
      </c>
      <c r="AM3489" s="18">
        <f t="shared" si="1594"/>
        <v>23.217202282696658</v>
      </c>
      <c r="AN3489" s="18">
        <f t="shared" si="1595"/>
        <v>26.124025059510089</v>
      </c>
      <c r="AO3489" s="19" t="str">
        <f t="shared" si="1596"/>
        <v>N/A</v>
      </c>
      <c r="AP3489" t="str">
        <f t="shared" si="1597"/>
        <v>N/A</v>
      </c>
    </row>
    <row r="3490" spans="12:42" x14ac:dyDescent="0.3">
      <c r="L3490" s="25">
        <f t="shared" si="1598"/>
        <v>51.304593040857398</v>
      </c>
      <c r="N3490" s="25">
        <f t="shared" si="1600"/>
        <v>697.80000000002167</v>
      </c>
      <c r="O3490" s="25">
        <f t="shared" si="1574"/>
        <v>444.23327715811206</v>
      </c>
      <c r="P3490" s="25">
        <f t="shared" si="1575"/>
        <v>779.35662659317916</v>
      </c>
      <c r="Q3490" s="25">
        <f t="shared" si="1576"/>
        <v>389.67831329658958</v>
      </c>
      <c r="R3490" s="25">
        <f t="shared" si="1577"/>
        <v>6587.5591967293831</v>
      </c>
      <c r="S3490" s="25">
        <f t="shared" si="1578"/>
        <v>2.6722563705133719</v>
      </c>
      <c r="T3490" s="25">
        <f t="shared" si="1579"/>
        <v>53.844298572812832</v>
      </c>
      <c r="U3490" s="25">
        <f t="shared" si="1599"/>
        <v>231253.94782682485</v>
      </c>
      <c r="V3490" s="25">
        <f t="shared" si="1580"/>
        <v>0.48476003627521136</v>
      </c>
      <c r="W3490" s="25">
        <f t="shared" si="1581"/>
        <v>1.9390401451008454</v>
      </c>
      <c r="X3490" s="16">
        <f t="shared" si="1582"/>
        <v>2056.6736842105906</v>
      </c>
      <c r="Y3490">
        <f t="shared" si="1583"/>
        <v>290.95980726145359</v>
      </c>
      <c r="Z3490">
        <f t="shared" si="1584"/>
        <v>5.4127284600729393</v>
      </c>
      <c r="AA3490">
        <f t="shared" si="1585"/>
        <v>5.4397374498336477</v>
      </c>
      <c r="AB3490">
        <f t="shared" si="1572"/>
        <v>137.03892210687633</v>
      </c>
      <c r="AC3490">
        <f t="shared" si="1586"/>
        <v>270.8710596303381</v>
      </c>
      <c r="AD3490">
        <f t="shared" si="1587"/>
        <v>38.320416071740311</v>
      </c>
      <c r="AE3490">
        <f t="shared" si="1588"/>
        <v>23.223621290400228</v>
      </c>
      <c r="AF3490">
        <f t="shared" si="1589"/>
        <v>26.130444067213656</v>
      </c>
      <c r="AG3490">
        <f t="shared" si="1573"/>
        <v>3.1058321368885302</v>
      </c>
      <c r="AH3490" s="18">
        <f t="shared" si="1590"/>
        <v>697.80000000002167</v>
      </c>
      <c r="AI3490" s="18">
        <f t="shared" si="1591"/>
        <v>72.400000000000489</v>
      </c>
      <c r="AJ3490" s="28"/>
      <c r="AK3490" s="29">
        <f t="shared" si="1592"/>
        <v>15.275952027464339</v>
      </c>
      <c r="AL3490" s="19">
        <f t="shared" si="1593"/>
        <v>72.400000000000489</v>
      </c>
      <c r="AM3490" s="18">
        <f t="shared" si="1594"/>
        <v>23.223621290400228</v>
      </c>
      <c r="AN3490" s="18">
        <f t="shared" si="1595"/>
        <v>26.130444067213656</v>
      </c>
      <c r="AO3490" s="19" t="str">
        <f t="shared" si="1596"/>
        <v>N/A</v>
      </c>
      <c r="AP3490" t="str">
        <f t="shared" si="1597"/>
        <v>N/A</v>
      </c>
    </row>
    <row r="3491" spans="12:42" x14ac:dyDescent="0.3">
      <c r="L3491" s="25">
        <f t="shared" si="1598"/>
        <v>51.319306144683281</v>
      </c>
      <c r="N3491" s="25">
        <f t="shared" si="1600"/>
        <v>698.00000000002171</v>
      </c>
      <c r="O3491" s="25">
        <f t="shared" si="1574"/>
        <v>444.36060111258558</v>
      </c>
      <c r="P3491" s="25">
        <f t="shared" si="1575"/>
        <v>779.58000195190459</v>
      </c>
      <c r="Q3491" s="25">
        <f t="shared" si="1576"/>
        <v>389.7900009759523</v>
      </c>
      <c r="R3491" s="25">
        <f t="shared" si="1577"/>
        <v>6589.4472905088987</v>
      </c>
      <c r="S3491" s="25">
        <f t="shared" si="1578"/>
        <v>2.6722557239615736</v>
      </c>
      <c r="T3491" s="25">
        <f t="shared" si="1579"/>
        <v>53.852020828595315</v>
      </c>
      <c r="U3491" s="25">
        <f t="shared" si="1599"/>
        <v>231363.98447367846</v>
      </c>
      <c r="V3491" s="25">
        <f t="shared" si="1580"/>
        <v>0.48471280590290344</v>
      </c>
      <c r="W3491" s="25">
        <f t="shared" si="1581"/>
        <v>1.9388512236116138</v>
      </c>
      <c r="X3491" s="16">
        <f t="shared" si="1582"/>
        <v>2057.2631578948003</v>
      </c>
      <c r="Y3491">
        <f t="shared" si="1583"/>
        <v>291.04320072871099</v>
      </c>
      <c r="Z3491">
        <f t="shared" si="1584"/>
        <v>5.4134999773270005</v>
      </c>
      <c r="AA3491">
        <f t="shared" si="1585"/>
        <v>5.4405024629409953</v>
      </c>
      <c r="AB3491">
        <f t="shared" si="1572"/>
        <v>137.07819952794452</v>
      </c>
      <c r="AC3491">
        <f t="shared" si="1586"/>
        <v>270.94869535966757</v>
      </c>
      <c r="AD3491">
        <f t="shared" si="1587"/>
        <v>38.331399280703273</v>
      </c>
      <c r="AE3491">
        <f t="shared" si="1588"/>
        <v>23.230040298103795</v>
      </c>
      <c r="AF3491">
        <f t="shared" si="1589"/>
        <v>26.136863074917223</v>
      </c>
      <c r="AG3491">
        <f t="shared" si="1573"/>
        <v>3.1062771941576899</v>
      </c>
      <c r="AH3491" s="18">
        <f t="shared" si="1590"/>
        <v>698.00000000002171</v>
      </c>
      <c r="AI3491" s="18">
        <f t="shared" si="1591"/>
        <v>72.400000000000489</v>
      </c>
      <c r="AJ3491" s="28"/>
      <c r="AK3491" s="29">
        <f t="shared" si="1592"/>
        <v>15.275952027464339</v>
      </c>
      <c r="AL3491" s="19">
        <f t="shared" si="1593"/>
        <v>72.400000000000489</v>
      </c>
      <c r="AM3491" s="18">
        <f t="shared" si="1594"/>
        <v>23.230040298103795</v>
      </c>
      <c r="AN3491" s="18">
        <f t="shared" si="1595"/>
        <v>26.136863074917223</v>
      </c>
      <c r="AO3491" s="19" t="str">
        <f t="shared" si="1596"/>
        <v>N/A</v>
      </c>
      <c r="AP3491" t="str">
        <f t="shared" si="1597"/>
        <v>N/A</v>
      </c>
    </row>
    <row r="3492" spans="12:42" x14ac:dyDescent="0.3">
      <c r="L3492" s="25">
        <f t="shared" si="1598"/>
        <v>51.334019248509165</v>
      </c>
      <c r="N3492" s="25">
        <f t="shared" si="1600"/>
        <v>698.20000000002176</v>
      </c>
      <c r="O3492" s="25">
        <f t="shared" si="1574"/>
        <v>444.48792506705922</v>
      </c>
      <c r="P3492" s="25">
        <f t="shared" si="1575"/>
        <v>779.80337731063025</v>
      </c>
      <c r="Q3492" s="25">
        <f t="shared" si="1576"/>
        <v>389.90168865531513</v>
      </c>
      <c r="R3492" s="25">
        <f t="shared" si="1577"/>
        <v>6591.3353842884162</v>
      </c>
      <c r="S3492" s="25">
        <f t="shared" si="1578"/>
        <v>2.6722550777802017</v>
      </c>
      <c r="T3492" s="25">
        <f t="shared" si="1579"/>
        <v>53.859741977185863</v>
      </c>
      <c r="U3492" s="25">
        <f t="shared" si="1599"/>
        <v>231474.04193172272</v>
      </c>
      <c r="V3492" s="25">
        <f t="shared" si="1580"/>
        <v>0.48466559366141265</v>
      </c>
      <c r="W3492" s="25">
        <f t="shared" si="1581"/>
        <v>1.9386623746456506</v>
      </c>
      <c r="X3492" s="16">
        <f t="shared" si="1582"/>
        <v>2057.8526315790118</v>
      </c>
      <c r="Y3492">
        <f t="shared" si="1583"/>
        <v>291.12659419596861</v>
      </c>
      <c r="Z3492">
        <f t="shared" si="1584"/>
        <v>5.4142713849827198</v>
      </c>
      <c r="AA3492">
        <f t="shared" si="1585"/>
        <v>5.441267369879939</v>
      </c>
      <c r="AB3492">
        <f t="shared" si="1572"/>
        <v>137.11747694901271</v>
      </c>
      <c r="AC3492">
        <f t="shared" si="1586"/>
        <v>271.02633108899704</v>
      </c>
      <c r="AD3492">
        <f t="shared" si="1587"/>
        <v>38.342382489666228</v>
      </c>
      <c r="AE3492">
        <f t="shared" si="1588"/>
        <v>23.236459305807358</v>
      </c>
      <c r="AF3492">
        <f t="shared" si="1589"/>
        <v>26.143282082620789</v>
      </c>
      <c r="AG3492">
        <f t="shared" si="1573"/>
        <v>3.1067221876696296</v>
      </c>
      <c r="AH3492" s="18">
        <f t="shared" si="1590"/>
        <v>698.20000000002176</v>
      </c>
      <c r="AI3492" s="18">
        <f t="shared" si="1591"/>
        <v>72.400000000000489</v>
      </c>
      <c r="AJ3492" s="28"/>
      <c r="AK3492" s="29">
        <f t="shared" si="1592"/>
        <v>15.275952027464339</v>
      </c>
      <c r="AL3492" s="19">
        <f t="shared" si="1593"/>
        <v>72.400000000000489</v>
      </c>
      <c r="AM3492" s="18">
        <f t="shared" si="1594"/>
        <v>23.236459305807358</v>
      </c>
      <c r="AN3492" s="18">
        <f t="shared" si="1595"/>
        <v>26.143282082620789</v>
      </c>
      <c r="AO3492" s="19" t="str">
        <f t="shared" si="1596"/>
        <v>N/A</v>
      </c>
      <c r="AP3492" t="str">
        <f t="shared" si="1597"/>
        <v>N/A</v>
      </c>
    </row>
    <row r="3493" spans="12:42" x14ac:dyDescent="0.3">
      <c r="L3493" s="25">
        <f t="shared" si="1598"/>
        <v>51.348732352335048</v>
      </c>
      <c r="N3493" s="25">
        <f t="shared" si="1600"/>
        <v>698.40000000002181</v>
      </c>
      <c r="O3493" s="25">
        <f t="shared" si="1574"/>
        <v>444.61524902153269</v>
      </c>
      <c r="P3493" s="25">
        <f t="shared" si="1575"/>
        <v>780.02675266935569</v>
      </c>
      <c r="Q3493" s="25">
        <f t="shared" si="1576"/>
        <v>390.01337633467784</v>
      </c>
      <c r="R3493" s="25">
        <f t="shared" si="1577"/>
        <v>6593.223478067931</v>
      </c>
      <c r="S3493" s="25">
        <f t="shared" si="1578"/>
        <v>2.6722544319689376</v>
      </c>
      <c r="T3493" s="25">
        <f t="shared" si="1579"/>
        <v>53.867462019060554</v>
      </c>
      <c r="U3493" s="25">
        <f t="shared" si="1599"/>
        <v>231584.1201989307</v>
      </c>
      <c r="V3493" s="25">
        <f t="shared" si="1580"/>
        <v>0.48461839953858898</v>
      </c>
      <c r="W3493" s="25">
        <f t="shared" si="1581"/>
        <v>1.9384735981543559</v>
      </c>
      <c r="X3493" s="16">
        <f t="shared" si="1582"/>
        <v>2058.4421052632219</v>
      </c>
      <c r="Y3493">
        <f t="shared" si="1583"/>
        <v>291.20998766322606</v>
      </c>
      <c r="Z3493">
        <f t="shared" si="1584"/>
        <v>5.4150426830867016</v>
      </c>
      <c r="AA3493">
        <f t="shared" si="1585"/>
        <v>5.4420321706942918</v>
      </c>
      <c r="AB3493">
        <f t="shared" si="1572"/>
        <v>137.1567543700809</v>
      </c>
      <c r="AC3493">
        <f t="shared" si="1586"/>
        <v>271.10396681832651</v>
      </c>
      <c r="AD3493">
        <f t="shared" si="1587"/>
        <v>38.35336569862919</v>
      </c>
      <c r="AE3493">
        <f t="shared" si="1588"/>
        <v>23.242878313510928</v>
      </c>
      <c r="AF3493">
        <f t="shared" si="1589"/>
        <v>26.149701090324356</v>
      </c>
      <c r="AG3493">
        <f t="shared" si="1573"/>
        <v>3.1071671174517417</v>
      </c>
      <c r="AH3493" s="18">
        <f t="shared" si="1590"/>
        <v>698.40000000002181</v>
      </c>
      <c r="AI3493" s="18">
        <f t="shared" si="1591"/>
        <v>72.400000000000489</v>
      </c>
      <c r="AJ3493" s="28"/>
      <c r="AK3493" s="29">
        <f t="shared" si="1592"/>
        <v>15.275952027464339</v>
      </c>
      <c r="AL3493" s="19">
        <f t="shared" si="1593"/>
        <v>72.400000000000489</v>
      </c>
      <c r="AM3493" s="18">
        <f t="shared" si="1594"/>
        <v>23.242878313510928</v>
      </c>
      <c r="AN3493" s="18">
        <f t="shared" si="1595"/>
        <v>26.149701090324356</v>
      </c>
      <c r="AO3493" s="19" t="str">
        <f t="shared" si="1596"/>
        <v>N/A</v>
      </c>
      <c r="AP3493" t="str">
        <f t="shared" si="1597"/>
        <v>N/A</v>
      </c>
    </row>
    <row r="3494" spans="12:42" x14ac:dyDescent="0.3">
      <c r="L3494" s="25">
        <f t="shared" si="1598"/>
        <v>51.363445456160932</v>
      </c>
      <c r="N3494" s="25">
        <f t="shared" si="1600"/>
        <v>698.60000000002185</v>
      </c>
      <c r="O3494" s="25">
        <f t="shared" si="1574"/>
        <v>444.74257297600633</v>
      </c>
      <c r="P3494" s="25">
        <f t="shared" si="1575"/>
        <v>780.25012802808135</v>
      </c>
      <c r="Q3494" s="25">
        <f t="shared" si="1576"/>
        <v>390.12506401404067</v>
      </c>
      <c r="R3494" s="25">
        <f t="shared" si="1577"/>
        <v>6595.1115718474475</v>
      </c>
      <c r="S3494" s="25">
        <f t="shared" si="1578"/>
        <v>2.6722537865274636</v>
      </c>
      <c r="T3494" s="25">
        <f t="shared" si="1579"/>
        <v>53.875180954695153</v>
      </c>
      <c r="U3494" s="25">
        <f t="shared" si="1599"/>
        <v>231694.2192732757</v>
      </c>
      <c r="V3494" s="25">
        <f t="shared" si="1580"/>
        <v>0.4845712235222922</v>
      </c>
      <c r="W3494" s="25">
        <f t="shared" si="1581"/>
        <v>1.9382848940891688</v>
      </c>
      <c r="X3494" s="16">
        <f t="shared" si="1582"/>
        <v>2059.0315789474334</v>
      </c>
      <c r="Y3494">
        <f t="shared" si="1583"/>
        <v>291.29338113048374</v>
      </c>
      <c r="Z3494">
        <f t="shared" si="1584"/>
        <v>5.4158138716855282</v>
      </c>
      <c r="AA3494">
        <f t="shared" si="1585"/>
        <v>5.4427968654278489</v>
      </c>
      <c r="AB3494">
        <f t="shared" si="1572"/>
        <v>137.1960317911491</v>
      </c>
      <c r="AC3494">
        <f t="shared" si="1586"/>
        <v>271.1816025476561</v>
      </c>
      <c r="AD3494">
        <f t="shared" si="1587"/>
        <v>38.364348907592166</v>
      </c>
      <c r="AE3494">
        <f t="shared" si="1588"/>
        <v>23.249297321214506</v>
      </c>
      <c r="AF3494">
        <f t="shared" si="1589"/>
        <v>26.156120098027934</v>
      </c>
      <c r="AG3494">
        <f t="shared" si="1573"/>
        <v>3.1076119835314007</v>
      </c>
      <c r="AH3494" s="18">
        <f t="shared" si="1590"/>
        <v>698.60000000002185</v>
      </c>
      <c r="AI3494" s="18">
        <f t="shared" si="1591"/>
        <v>72.400000000000489</v>
      </c>
      <c r="AJ3494" s="28"/>
      <c r="AK3494" s="29">
        <f t="shared" si="1592"/>
        <v>15.275952027464339</v>
      </c>
      <c r="AL3494" s="19">
        <f t="shared" si="1593"/>
        <v>72.400000000000489</v>
      </c>
      <c r="AM3494" s="18">
        <f t="shared" si="1594"/>
        <v>23.249297321214506</v>
      </c>
      <c r="AN3494" s="18">
        <f t="shared" si="1595"/>
        <v>26.156120098027934</v>
      </c>
      <c r="AO3494" s="19" t="str">
        <f t="shared" si="1596"/>
        <v>N/A</v>
      </c>
      <c r="AP3494" t="str">
        <f t="shared" si="1597"/>
        <v>N/A</v>
      </c>
    </row>
    <row r="3495" spans="12:42" x14ac:dyDescent="0.3">
      <c r="L3495" s="25">
        <f t="shared" si="1598"/>
        <v>51.378158559986815</v>
      </c>
      <c r="N3495" s="25">
        <f t="shared" si="1600"/>
        <v>698.8000000000219</v>
      </c>
      <c r="O3495" s="25">
        <f t="shared" si="1574"/>
        <v>444.8698969304798</v>
      </c>
      <c r="P3495" s="25">
        <f t="shared" si="1575"/>
        <v>780.47350338680678</v>
      </c>
      <c r="Q3495" s="25">
        <f t="shared" si="1576"/>
        <v>390.23675169340339</v>
      </c>
      <c r="R3495" s="25">
        <f t="shared" si="1577"/>
        <v>6596.9996656269623</v>
      </c>
      <c r="S3495" s="25">
        <f t="shared" si="1578"/>
        <v>2.6722531414554629</v>
      </c>
      <c r="T3495" s="25">
        <f t="shared" si="1579"/>
        <v>53.882898784565079</v>
      </c>
      <c r="U3495" s="25">
        <f t="shared" si="1599"/>
        <v>231804.33915273237</v>
      </c>
      <c r="V3495" s="25">
        <f t="shared" si="1580"/>
        <v>0.48452406560039563</v>
      </c>
      <c r="W3495" s="25">
        <f t="shared" si="1581"/>
        <v>1.9380962624015825</v>
      </c>
      <c r="X3495" s="16">
        <f t="shared" si="1582"/>
        <v>2059.621052631644</v>
      </c>
      <c r="Y3495">
        <f t="shared" si="1583"/>
        <v>291.37677459774125</v>
      </c>
      <c r="Z3495">
        <f t="shared" si="1584"/>
        <v>5.4165849508257375</v>
      </c>
      <c r="AA3495">
        <f t="shared" si="1585"/>
        <v>5.4435614541243611</v>
      </c>
      <c r="AB3495">
        <f t="shared" si="1572"/>
        <v>137.23530921221726</v>
      </c>
      <c r="AC3495">
        <f t="shared" si="1586"/>
        <v>271.25923827698523</v>
      </c>
      <c r="AD3495">
        <f t="shared" si="1587"/>
        <v>38.375332116555079</v>
      </c>
      <c r="AE3495">
        <f t="shared" si="1588"/>
        <v>23.255716328918044</v>
      </c>
      <c r="AF3495">
        <f t="shared" si="1589"/>
        <v>26.162539105731472</v>
      </c>
      <c r="AG3495">
        <f t="shared" si="1573"/>
        <v>3.1080567859359589</v>
      </c>
      <c r="AH3495" s="18">
        <f t="shared" si="1590"/>
        <v>698.8000000000219</v>
      </c>
      <c r="AI3495" s="18">
        <f t="shared" si="1591"/>
        <v>72.400000000000489</v>
      </c>
      <c r="AJ3495" s="28"/>
      <c r="AK3495" s="29">
        <f t="shared" si="1592"/>
        <v>15.275952027464339</v>
      </c>
      <c r="AL3495" s="19">
        <f t="shared" si="1593"/>
        <v>72.400000000000489</v>
      </c>
      <c r="AM3495" s="18">
        <f t="shared" si="1594"/>
        <v>23.255716328918044</v>
      </c>
      <c r="AN3495" s="18">
        <f t="shared" si="1595"/>
        <v>26.162539105731472</v>
      </c>
      <c r="AO3495" s="19" t="str">
        <f t="shared" si="1596"/>
        <v>N/A</v>
      </c>
      <c r="AP3495" t="str">
        <f t="shared" si="1597"/>
        <v>N/A</v>
      </c>
    </row>
    <row r="3496" spans="12:42" x14ac:dyDescent="0.3">
      <c r="L3496" s="25">
        <f t="shared" si="1598"/>
        <v>51.392871663812699</v>
      </c>
      <c r="N3496" s="25">
        <f t="shared" si="1600"/>
        <v>699.00000000002194</v>
      </c>
      <c r="O3496" s="25">
        <f t="shared" si="1574"/>
        <v>444.99722088495338</v>
      </c>
      <c r="P3496" s="25">
        <f t="shared" si="1575"/>
        <v>780.69687874553233</v>
      </c>
      <c r="Q3496" s="25">
        <f t="shared" si="1576"/>
        <v>390.34843937276617</v>
      </c>
      <c r="R3496" s="25">
        <f t="shared" si="1577"/>
        <v>6598.8877594064797</v>
      </c>
      <c r="S3496" s="25">
        <f t="shared" si="1578"/>
        <v>2.6722524967526167</v>
      </c>
      <c r="T3496" s="25">
        <f t="shared" si="1579"/>
        <v>53.89061550914542</v>
      </c>
      <c r="U3496" s="25">
        <f t="shared" si="1599"/>
        <v>231914.47983527606</v>
      </c>
      <c r="V3496" s="25">
        <f t="shared" si="1580"/>
        <v>0.48447692576078305</v>
      </c>
      <c r="W3496" s="25">
        <f t="shared" si="1581"/>
        <v>1.9379077030431322</v>
      </c>
      <c r="X3496" s="16">
        <f t="shared" si="1582"/>
        <v>2060.2105263158551</v>
      </c>
      <c r="Y3496">
        <f t="shared" si="1583"/>
        <v>291.46016806499881</v>
      </c>
      <c r="Z3496">
        <f t="shared" si="1584"/>
        <v>5.4173559205538409</v>
      </c>
      <c r="AA3496">
        <f t="shared" si="1585"/>
        <v>5.4443259368275596</v>
      </c>
      <c r="AB3496">
        <f t="shared" si="1572"/>
        <v>137.27458663328545</v>
      </c>
      <c r="AC3496">
        <f t="shared" si="1586"/>
        <v>271.33687400631482</v>
      </c>
      <c r="AD3496">
        <f t="shared" si="1587"/>
        <v>38.386315325518055</v>
      </c>
      <c r="AE3496">
        <f t="shared" si="1588"/>
        <v>23.262135336621618</v>
      </c>
      <c r="AF3496">
        <f t="shared" si="1589"/>
        <v>26.16895811343505</v>
      </c>
      <c r="AG3496">
        <f t="shared" si="1573"/>
        <v>3.108501524692751</v>
      </c>
      <c r="AH3496" s="18">
        <f t="shared" si="1590"/>
        <v>699.00000000002194</v>
      </c>
      <c r="AI3496" s="18">
        <f t="shared" si="1591"/>
        <v>72.400000000000489</v>
      </c>
      <c r="AJ3496" s="28"/>
      <c r="AK3496" s="29">
        <f t="shared" si="1592"/>
        <v>15.275952027464339</v>
      </c>
      <c r="AL3496" s="19">
        <f t="shared" si="1593"/>
        <v>72.400000000000489</v>
      </c>
      <c r="AM3496" s="18">
        <f t="shared" si="1594"/>
        <v>23.262135336621618</v>
      </c>
      <c r="AN3496" s="18">
        <f t="shared" si="1595"/>
        <v>26.16895811343505</v>
      </c>
      <c r="AO3496" s="19" t="str">
        <f t="shared" si="1596"/>
        <v>N/A</v>
      </c>
      <c r="AP3496" t="str">
        <f t="shared" si="1597"/>
        <v>N/A</v>
      </c>
    </row>
    <row r="3497" spans="12:42" x14ac:dyDescent="0.3">
      <c r="L3497" s="25">
        <f t="shared" si="1598"/>
        <v>51.407584767638582</v>
      </c>
      <c r="N3497" s="25">
        <f t="shared" si="1600"/>
        <v>699.20000000002199</v>
      </c>
      <c r="O3497" s="25">
        <f t="shared" si="1574"/>
        <v>445.12454483942685</v>
      </c>
      <c r="P3497" s="25">
        <f t="shared" si="1575"/>
        <v>780.92025410425765</v>
      </c>
      <c r="Q3497" s="25">
        <f t="shared" si="1576"/>
        <v>390.46012705212883</v>
      </c>
      <c r="R3497" s="25">
        <f t="shared" si="1577"/>
        <v>6600.7758531859936</v>
      </c>
      <c r="S3497" s="25">
        <f t="shared" si="1578"/>
        <v>2.6722518524186101</v>
      </c>
      <c r="T3497" s="25">
        <f t="shared" si="1579"/>
        <v>53.898331128910883</v>
      </c>
      <c r="U3497" s="25">
        <f t="shared" si="1599"/>
        <v>232024.64131888305</v>
      </c>
      <c r="V3497" s="25">
        <f t="shared" si="1580"/>
        <v>0.48442980399135127</v>
      </c>
      <c r="W3497" s="25">
        <f t="shared" si="1581"/>
        <v>1.9377192159654051</v>
      </c>
      <c r="X3497" s="16">
        <f t="shared" si="1582"/>
        <v>2060.8000000000643</v>
      </c>
      <c r="Y3497">
        <f t="shared" si="1583"/>
        <v>291.54356153225615</v>
      </c>
      <c r="Z3497">
        <f t="shared" si="1584"/>
        <v>5.4181267809163147</v>
      </c>
      <c r="AA3497">
        <f t="shared" si="1585"/>
        <v>5.445090313581141</v>
      </c>
      <c r="AB3497">
        <f t="shared" si="1572"/>
        <v>137.31386405435364</v>
      </c>
      <c r="AC3497">
        <f t="shared" si="1586"/>
        <v>271.41450973564417</v>
      </c>
      <c r="AD3497">
        <f t="shared" si="1587"/>
        <v>38.397298534480996</v>
      </c>
      <c r="AE3497">
        <f t="shared" si="1588"/>
        <v>23.268554344325175</v>
      </c>
      <c r="AF3497">
        <f t="shared" si="1589"/>
        <v>26.175377121138606</v>
      </c>
      <c r="AG3497">
        <f t="shared" si="1573"/>
        <v>3.1089461998290928</v>
      </c>
      <c r="AH3497" s="18">
        <f t="shared" si="1590"/>
        <v>699.20000000002199</v>
      </c>
      <c r="AI3497" s="18">
        <f t="shared" si="1591"/>
        <v>72.400000000000489</v>
      </c>
      <c r="AJ3497" s="28"/>
      <c r="AK3497" s="29">
        <f t="shared" si="1592"/>
        <v>15.275952027464339</v>
      </c>
      <c r="AL3497" s="19">
        <f t="shared" si="1593"/>
        <v>72.400000000000489</v>
      </c>
      <c r="AM3497" s="18">
        <f t="shared" si="1594"/>
        <v>23.268554344325175</v>
      </c>
      <c r="AN3497" s="18">
        <f t="shared" si="1595"/>
        <v>26.175377121138606</v>
      </c>
      <c r="AO3497" s="19" t="str">
        <f t="shared" si="1596"/>
        <v>N/A</v>
      </c>
      <c r="AP3497" t="str">
        <f t="shared" si="1597"/>
        <v>N/A</v>
      </c>
    </row>
    <row r="3498" spans="12:42" x14ac:dyDescent="0.3">
      <c r="L3498" s="25">
        <f t="shared" si="1598"/>
        <v>51.422297871464465</v>
      </c>
      <c r="N3498" s="25">
        <f t="shared" si="1600"/>
        <v>699.40000000002203</v>
      </c>
      <c r="O3498" s="25">
        <f t="shared" si="1574"/>
        <v>445.25186879390048</v>
      </c>
      <c r="P3498" s="25">
        <f t="shared" si="1575"/>
        <v>781.14362946298343</v>
      </c>
      <c r="Q3498" s="25">
        <f t="shared" si="1576"/>
        <v>390.57181473149171</v>
      </c>
      <c r="R3498" s="25">
        <f t="shared" si="1577"/>
        <v>6602.6639469655111</v>
      </c>
      <c r="S3498" s="25">
        <f t="shared" si="1578"/>
        <v>2.6722512084531247</v>
      </c>
      <c r="T3498" s="25">
        <f t="shared" si="1579"/>
        <v>53.906045644335904</v>
      </c>
      <c r="U3498" s="25">
        <f t="shared" si="1599"/>
        <v>232134.82360152953</v>
      </c>
      <c r="V3498" s="25">
        <f t="shared" si="1580"/>
        <v>0.48438270028000546</v>
      </c>
      <c r="W3498" s="25">
        <f t="shared" si="1581"/>
        <v>1.9375308011200219</v>
      </c>
      <c r="X3498" s="16">
        <f t="shared" si="1582"/>
        <v>2061.3894736842767</v>
      </c>
      <c r="Y3498">
        <f t="shared" si="1583"/>
        <v>291.62695499951388</v>
      </c>
      <c r="Z3498">
        <f t="shared" si="1584"/>
        <v>5.4188975319596091</v>
      </c>
      <c r="AA3498">
        <f t="shared" si="1585"/>
        <v>5.4458545844287833</v>
      </c>
      <c r="AB3498">
        <f t="shared" si="1572"/>
        <v>137.35314147542184</v>
      </c>
      <c r="AC3498">
        <f t="shared" si="1586"/>
        <v>271.49214546497365</v>
      </c>
      <c r="AD3498">
        <f t="shared" si="1587"/>
        <v>38.408281743443958</v>
      </c>
      <c r="AE3498">
        <f t="shared" si="1588"/>
        <v>23.274973352028745</v>
      </c>
      <c r="AF3498">
        <f t="shared" si="1589"/>
        <v>26.181796128842173</v>
      </c>
      <c r="AG3498">
        <f t="shared" si="1573"/>
        <v>3.1093908113722786</v>
      </c>
      <c r="AH3498" s="18">
        <f t="shared" si="1590"/>
        <v>699.40000000002203</v>
      </c>
      <c r="AI3498" s="18">
        <f t="shared" si="1591"/>
        <v>72.400000000000489</v>
      </c>
      <c r="AJ3498" s="28"/>
      <c r="AK3498" s="29">
        <f t="shared" si="1592"/>
        <v>15.275952027464339</v>
      </c>
      <c r="AL3498" s="19">
        <f t="shared" si="1593"/>
        <v>72.400000000000489</v>
      </c>
      <c r="AM3498" s="18">
        <f t="shared" si="1594"/>
        <v>23.274973352028745</v>
      </c>
      <c r="AN3498" s="18">
        <f t="shared" si="1595"/>
        <v>26.181796128842173</v>
      </c>
      <c r="AO3498" s="19" t="str">
        <f t="shared" si="1596"/>
        <v>N/A</v>
      </c>
      <c r="AP3498" t="str">
        <f t="shared" si="1597"/>
        <v>N/A</v>
      </c>
    </row>
    <row r="3499" spans="12:42" x14ac:dyDescent="0.3">
      <c r="L3499" s="25">
        <f t="shared" si="1598"/>
        <v>51.437010975290349</v>
      </c>
      <c r="N3499" s="25">
        <f t="shared" si="1600"/>
        <v>699.60000000002208</v>
      </c>
      <c r="O3499" s="25">
        <f t="shared" si="1574"/>
        <v>445.37919274837395</v>
      </c>
      <c r="P3499" s="25">
        <f t="shared" si="1575"/>
        <v>781.36700482170875</v>
      </c>
      <c r="Q3499" s="25">
        <f t="shared" si="1576"/>
        <v>390.68350241085437</v>
      </c>
      <c r="R3499" s="25">
        <f t="shared" si="1577"/>
        <v>6604.5520407450258</v>
      </c>
      <c r="S3499" s="25">
        <f t="shared" si="1578"/>
        <v>2.6722505648558461</v>
      </c>
      <c r="T3499" s="25">
        <f t="shared" si="1579"/>
        <v>53.913759055894502</v>
      </c>
      <c r="U3499" s="25">
        <f t="shared" si="1599"/>
        <v>232245.02668119367</v>
      </c>
      <c r="V3499" s="25">
        <f t="shared" si="1580"/>
        <v>0.48433561461466657</v>
      </c>
      <c r="W3499" s="25">
        <f t="shared" si="1581"/>
        <v>1.9373424584586663</v>
      </c>
      <c r="X3499" s="16">
        <f t="shared" si="1582"/>
        <v>2061.9789473684859</v>
      </c>
      <c r="Y3499">
        <f t="shared" si="1583"/>
        <v>291.71034846677122</v>
      </c>
      <c r="Z3499">
        <f t="shared" si="1584"/>
        <v>5.4196681737301278</v>
      </c>
      <c r="AA3499">
        <f t="shared" si="1585"/>
        <v>5.4466187494141121</v>
      </c>
      <c r="AB3499">
        <f t="shared" si="1572"/>
        <v>137.39241889649003</v>
      </c>
      <c r="AC3499">
        <f t="shared" si="1586"/>
        <v>271.56978119430323</v>
      </c>
      <c r="AD3499">
        <f t="shared" si="1587"/>
        <v>38.419264952406934</v>
      </c>
      <c r="AE3499">
        <f t="shared" si="1588"/>
        <v>23.281392359732319</v>
      </c>
      <c r="AF3499">
        <f t="shared" si="1589"/>
        <v>26.18821513654575</v>
      </c>
      <c r="AG3499">
        <f t="shared" si="1573"/>
        <v>3.1098353593495838</v>
      </c>
      <c r="AH3499" s="18">
        <f t="shared" si="1590"/>
        <v>699.60000000002208</v>
      </c>
      <c r="AI3499" s="18">
        <f t="shared" si="1591"/>
        <v>72.400000000000489</v>
      </c>
      <c r="AJ3499" s="28"/>
      <c r="AK3499" s="29">
        <f t="shared" si="1592"/>
        <v>15.275952027464339</v>
      </c>
      <c r="AL3499" s="19">
        <f t="shared" si="1593"/>
        <v>72.400000000000489</v>
      </c>
      <c r="AM3499" s="18">
        <f t="shared" si="1594"/>
        <v>23.281392359732319</v>
      </c>
      <c r="AN3499" s="18">
        <f t="shared" si="1595"/>
        <v>26.18821513654575</v>
      </c>
      <c r="AO3499" s="19" t="str">
        <f t="shared" si="1596"/>
        <v>N/A</v>
      </c>
      <c r="AP3499" t="str">
        <f t="shared" si="1597"/>
        <v>N/A</v>
      </c>
    </row>
    <row r="3500" spans="12:42" x14ac:dyDescent="0.3">
      <c r="L3500" s="25">
        <f t="shared" si="1598"/>
        <v>51.451724079116232</v>
      </c>
      <c r="N3500" s="25">
        <f t="shared" si="1600"/>
        <v>699.80000000002212</v>
      </c>
      <c r="O3500" s="25">
        <f t="shared" si="1574"/>
        <v>445.50651670284759</v>
      </c>
      <c r="P3500" s="25">
        <f t="shared" si="1575"/>
        <v>781.59038018043441</v>
      </c>
      <c r="Q3500" s="25">
        <f t="shared" si="1576"/>
        <v>390.7951900902172</v>
      </c>
      <c r="R3500" s="25">
        <f t="shared" si="1577"/>
        <v>6606.4401345245424</v>
      </c>
      <c r="S3500" s="25">
        <f t="shared" si="1578"/>
        <v>2.6722499216264581</v>
      </c>
      <c r="T3500" s="25">
        <f t="shared" si="1579"/>
        <v>53.921471364060423</v>
      </c>
      <c r="U3500" s="25">
        <f t="shared" si="1599"/>
        <v>232355.25055585345</v>
      </c>
      <c r="V3500" s="25">
        <f t="shared" si="1580"/>
        <v>0.48428854698326329</v>
      </c>
      <c r="W3500" s="25">
        <f t="shared" si="1581"/>
        <v>1.9371541879330532</v>
      </c>
      <c r="X3500" s="16">
        <f t="shared" si="1582"/>
        <v>2062.5684210526974</v>
      </c>
      <c r="Y3500">
        <f t="shared" si="1583"/>
        <v>291.7937419340289</v>
      </c>
      <c r="Z3500">
        <f t="shared" si="1584"/>
        <v>5.4204387062742585</v>
      </c>
      <c r="AA3500">
        <f t="shared" si="1585"/>
        <v>5.4473828085807501</v>
      </c>
      <c r="AB3500">
        <f t="shared" si="1572"/>
        <v>137.43169631755819</v>
      </c>
      <c r="AC3500">
        <f t="shared" si="1586"/>
        <v>271.64741692363236</v>
      </c>
      <c r="AD3500">
        <f t="shared" si="1587"/>
        <v>38.430248161369846</v>
      </c>
      <c r="AE3500">
        <f t="shared" si="1588"/>
        <v>23.287811367435861</v>
      </c>
      <c r="AF3500">
        <f t="shared" si="1589"/>
        <v>26.194634144249289</v>
      </c>
      <c r="AG3500">
        <f t="shared" si="1573"/>
        <v>3.1102798437882644</v>
      </c>
      <c r="AH3500" s="18">
        <f t="shared" si="1590"/>
        <v>699.80000000002212</v>
      </c>
      <c r="AI3500" s="18">
        <f t="shared" si="1591"/>
        <v>72.400000000000489</v>
      </c>
      <c r="AJ3500" s="28"/>
      <c r="AK3500" s="29">
        <f t="shared" si="1592"/>
        <v>15.275952027464339</v>
      </c>
      <c r="AL3500" s="19">
        <f t="shared" si="1593"/>
        <v>72.400000000000489</v>
      </c>
      <c r="AM3500" s="18">
        <f t="shared" si="1594"/>
        <v>23.287811367435861</v>
      </c>
      <c r="AN3500" s="18">
        <f t="shared" si="1595"/>
        <v>26.194634144249289</v>
      </c>
      <c r="AO3500" s="19" t="str">
        <f t="shared" si="1596"/>
        <v>N/A</v>
      </c>
      <c r="AP3500" t="str">
        <f t="shared" si="1597"/>
        <v>N/A</v>
      </c>
    </row>
    <row r="3501" spans="12:42" x14ac:dyDescent="0.3">
      <c r="L3501" s="25">
        <f t="shared" si="1598"/>
        <v>51.466437182942116</v>
      </c>
      <c r="N3501" s="25">
        <f t="shared" si="1600"/>
        <v>700.00000000002217</v>
      </c>
      <c r="O3501" s="25">
        <f t="shared" si="1574"/>
        <v>445.63384065732106</v>
      </c>
      <c r="P3501" s="25">
        <f t="shared" si="1575"/>
        <v>781.81375553915984</v>
      </c>
      <c r="Q3501" s="25">
        <f t="shared" si="1576"/>
        <v>390.90687776957992</v>
      </c>
      <c r="R3501" s="25">
        <f t="shared" si="1577"/>
        <v>6608.328228304058</v>
      </c>
      <c r="S3501" s="25">
        <f t="shared" si="1578"/>
        <v>2.6722492787646455</v>
      </c>
      <c r="T3501" s="25">
        <f t="shared" si="1579"/>
        <v>53.929182569307024</v>
      </c>
      <c r="U3501" s="25">
        <f t="shared" si="1599"/>
        <v>232465.49522348825</v>
      </c>
      <c r="V3501" s="25">
        <f t="shared" si="1580"/>
        <v>0.48424149737373867</v>
      </c>
      <c r="W3501" s="25">
        <f t="shared" si="1581"/>
        <v>1.9369659894949547</v>
      </c>
      <c r="X3501" s="16">
        <f t="shared" si="1582"/>
        <v>2063.1578947369076</v>
      </c>
      <c r="Y3501">
        <f t="shared" si="1583"/>
        <v>291.87713540128635</v>
      </c>
      <c r="Z3501">
        <f t="shared" si="1584"/>
        <v>5.4212091296383402</v>
      </c>
      <c r="AA3501">
        <f t="shared" si="1585"/>
        <v>5.4481467619722679</v>
      </c>
      <c r="AB3501">
        <f t="shared" si="1572"/>
        <v>137.47097373862638</v>
      </c>
      <c r="AC3501">
        <f t="shared" si="1586"/>
        <v>271.72505265296195</v>
      </c>
      <c r="AD3501">
        <f t="shared" si="1587"/>
        <v>38.441231370332822</v>
      </c>
      <c r="AE3501">
        <f t="shared" si="1588"/>
        <v>23.294230375139435</v>
      </c>
      <c r="AF3501">
        <f t="shared" si="1589"/>
        <v>26.201053151952866</v>
      </c>
      <c r="AG3501">
        <f t="shared" si="1573"/>
        <v>3.1107242647155577</v>
      </c>
      <c r="AH3501" s="18">
        <f t="shared" si="1590"/>
        <v>700.00000000002217</v>
      </c>
      <c r="AI3501" s="18">
        <f t="shared" si="1591"/>
        <v>72.400000000000489</v>
      </c>
      <c r="AJ3501" s="28"/>
      <c r="AK3501" s="29">
        <f t="shared" si="1592"/>
        <v>15.275952027464339</v>
      </c>
      <c r="AL3501" s="19">
        <f t="shared" si="1593"/>
        <v>72.400000000000489</v>
      </c>
      <c r="AM3501" s="18">
        <f t="shared" si="1594"/>
        <v>23.294230375139435</v>
      </c>
      <c r="AN3501" s="18">
        <f t="shared" si="1595"/>
        <v>26.201053151952866</v>
      </c>
      <c r="AO3501" s="19" t="str">
        <f t="shared" si="1596"/>
        <v>N/A</v>
      </c>
      <c r="AP3501" t="str">
        <f t="shared" si="1597"/>
        <v>N/A</v>
      </c>
    </row>
    <row r="3502" spans="12:42" x14ac:dyDescent="0.3">
      <c r="L3502" s="25">
        <f t="shared" si="1598"/>
        <v>51.481150286767999</v>
      </c>
      <c r="N3502" s="25">
        <f t="shared" si="1600"/>
        <v>700.20000000002221</v>
      </c>
      <c r="O3502" s="25">
        <f t="shared" si="1574"/>
        <v>445.76116461179464</v>
      </c>
      <c r="P3502" s="25">
        <f t="shared" si="1575"/>
        <v>782.03713089788539</v>
      </c>
      <c r="Q3502" s="25">
        <f t="shared" si="1576"/>
        <v>391.0185654489427</v>
      </c>
      <c r="R3502" s="25">
        <f t="shared" si="1577"/>
        <v>6610.2163220835737</v>
      </c>
      <c r="S3502" s="25">
        <f t="shared" si="1578"/>
        <v>2.6722486362700923</v>
      </c>
      <c r="T3502" s="25">
        <f t="shared" si="1579"/>
        <v>53.936892672107376</v>
      </c>
      <c r="U3502" s="25">
        <f t="shared" si="1599"/>
        <v>232575.76068207776</v>
      </c>
      <c r="V3502" s="25">
        <f t="shared" si="1580"/>
        <v>0.48419446577404518</v>
      </c>
      <c r="W3502" s="25">
        <f t="shared" si="1581"/>
        <v>1.9367778630961807</v>
      </c>
      <c r="X3502" s="16">
        <f t="shared" si="1582"/>
        <v>2063.7473684211186</v>
      </c>
      <c r="Y3502">
        <f t="shared" si="1583"/>
        <v>291.96052886854392</v>
      </c>
      <c r="Z3502">
        <f t="shared" si="1584"/>
        <v>5.4219794438686906</v>
      </c>
      <c r="AA3502">
        <f t="shared" si="1585"/>
        <v>5.4489106096322173</v>
      </c>
      <c r="AB3502">
        <f t="shared" si="1572"/>
        <v>137.51025115969458</v>
      </c>
      <c r="AC3502">
        <f t="shared" si="1586"/>
        <v>271.80268838229131</v>
      </c>
      <c r="AD3502">
        <f t="shared" si="1587"/>
        <v>38.452214579295763</v>
      </c>
      <c r="AE3502">
        <f t="shared" si="1588"/>
        <v>23.300649382842991</v>
      </c>
      <c r="AF3502">
        <f t="shared" si="1589"/>
        <v>26.207472159656422</v>
      </c>
      <c r="AG3502">
        <f t="shared" si="1573"/>
        <v>3.1111686221586812</v>
      </c>
      <c r="AH3502" s="18">
        <f t="shared" si="1590"/>
        <v>700.20000000002221</v>
      </c>
      <c r="AI3502" s="18">
        <f t="shared" si="1591"/>
        <v>72.400000000000489</v>
      </c>
      <c r="AJ3502" s="28"/>
      <c r="AK3502" s="29">
        <f t="shared" si="1592"/>
        <v>15.275952027464339</v>
      </c>
      <c r="AL3502" s="19">
        <f t="shared" si="1593"/>
        <v>72.400000000000489</v>
      </c>
      <c r="AM3502" s="18">
        <f t="shared" si="1594"/>
        <v>23.300649382842991</v>
      </c>
      <c r="AN3502" s="18">
        <f t="shared" si="1595"/>
        <v>26.207472159656422</v>
      </c>
      <c r="AO3502" s="19" t="str">
        <f t="shared" si="1596"/>
        <v>N/A</v>
      </c>
      <c r="AP3502" t="str">
        <f t="shared" si="1597"/>
        <v>N/A</v>
      </c>
    </row>
    <row r="3503" spans="12:42" x14ac:dyDescent="0.3">
      <c r="L3503" s="25">
        <f t="shared" si="1598"/>
        <v>51.495863390593883</v>
      </c>
      <c r="N3503" s="25">
        <f t="shared" si="1600"/>
        <v>700.40000000002226</v>
      </c>
      <c r="O3503" s="25">
        <f t="shared" si="1574"/>
        <v>445.88848856626811</v>
      </c>
      <c r="P3503" s="25">
        <f t="shared" si="1575"/>
        <v>782.26050625661082</v>
      </c>
      <c r="Q3503" s="25">
        <f t="shared" si="1576"/>
        <v>391.13025312830541</v>
      </c>
      <c r="R3503" s="25">
        <f t="shared" si="1577"/>
        <v>6612.1044158630884</v>
      </c>
      <c r="S3503" s="25">
        <f t="shared" si="1578"/>
        <v>2.6722479941424848</v>
      </c>
      <c r="T3503" s="25">
        <f t="shared" si="1579"/>
        <v>53.944601672934155</v>
      </c>
      <c r="U3503" s="25">
        <f t="shared" si="1599"/>
        <v>232686.04692960298</v>
      </c>
      <c r="V3503" s="25">
        <f t="shared" si="1580"/>
        <v>0.48414745217214877</v>
      </c>
      <c r="W3503" s="25">
        <f t="shared" si="1581"/>
        <v>1.9365898086885951</v>
      </c>
      <c r="X3503" s="16">
        <f t="shared" si="1582"/>
        <v>2064.3368421053287</v>
      </c>
      <c r="Y3503">
        <f t="shared" si="1583"/>
        <v>292.04392233580137</v>
      </c>
      <c r="Z3503">
        <f t="shared" si="1584"/>
        <v>5.4227496490115854</v>
      </c>
      <c r="AA3503">
        <f t="shared" si="1585"/>
        <v>5.4496743516041199</v>
      </c>
      <c r="AB3503">
        <f t="shared" si="1572"/>
        <v>137.54952858076277</v>
      </c>
      <c r="AC3503">
        <f t="shared" si="1586"/>
        <v>271.88032411162078</v>
      </c>
      <c r="AD3503">
        <f t="shared" si="1587"/>
        <v>38.463197788258725</v>
      </c>
      <c r="AE3503">
        <f t="shared" si="1588"/>
        <v>23.307068390546561</v>
      </c>
      <c r="AF3503">
        <f t="shared" si="1589"/>
        <v>26.213891167359989</v>
      </c>
      <c r="AG3503">
        <f t="shared" si="1573"/>
        <v>3.1116129161448316</v>
      </c>
      <c r="AH3503" s="18">
        <f t="shared" si="1590"/>
        <v>700.40000000002226</v>
      </c>
      <c r="AI3503" s="18">
        <f t="shared" si="1591"/>
        <v>72.400000000000489</v>
      </c>
      <c r="AJ3503" s="28"/>
      <c r="AK3503" s="29">
        <f t="shared" si="1592"/>
        <v>15.275952027464339</v>
      </c>
      <c r="AL3503" s="19">
        <f t="shared" si="1593"/>
        <v>72.400000000000489</v>
      </c>
      <c r="AM3503" s="18">
        <f t="shared" si="1594"/>
        <v>23.307068390546561</v>
      </c>
      <c r="AN3503" s="18">
        <f t="shared" si="1595"/>
        <v>26.213891167359989</v>
      </c>
      <c r="AO3503" s="19" t="str">
        <f t="shared" si="1596"/>
        <v>N/A</v>
      </c>
      <c r="AP3503" t="str">
        <f t="shared" si="1597"/>
        <v>N/A</v>
      </c>
    </row>
    <row r="3504" spans="12:42" x14ac:dyDescent="0.3">
      <c r="L3504" s="25">
        <f t="shared" si="1598"/>
        <v>51.510576494419766</v>
      </c>
      <c r="N3504" s="25">
        <f t="shared" si="1600"/>
        <v>700.60000000002231</v>
      </c>
      <c r="O3504" s="25">
        <f t="shared" si="1574"/>
        <v>446.01581252074175</v>
      </c>
      <c r="P3504" s="25">
        <f t="shared" si="1575"/>
        <v>782.48388161533649</v>
      </c>
      <c r="Q3504" s="25">
        <f t="shared" si="1576"/>
        <v>391.24194080766824</v>
      </c>
      <c r="R3504" s="25">
        <f t="shared" si="1577"/>
        <v>6613.9925096426059</v>
      </c>
      <c r="S3504" s="25">
        <f t="shared" si="1578"/>
        <v>2.6722473523815089</v>
      </c>
      <c r="T3504" s="25">
        <f t="shared" si="1579"/>
        <v>53.952309572259736</v>
      </c>
      <c r="U3504" s="25">
        <f t="shared" si="1599"/>
        <v>232796.3539640455</v>
      </c>
      <c r="V3504" s="25">
        <f t="shared" si="1580"/>
        <v>0.48410045655602546</v>
      </c>
      <c r="W3504" s="25">
        <f t="shared" si="1581"/>
        <v>1.9364018262241018</v>
      </c>
      <c r="X3504" s="16">
        <f t="shared" si="1582"/>
        <v>2064.9263157895402</v>
      </c>
      <c r="Y3504">
        <f t="shared" si="1583"/>
        <v>292.12731580305899</v>
      </c>
      <c r="Z3504">
        <f t="shared" si="1584"/>
        <v>5.4235197451132819</v>
      </c>
      <c r="AA3504">
        <f t="shared" si="1585"/>
        <v>5.4504379879314691</v>
      </c>
      <c r="AB3504">
        <f t="shared" si="1572"/>
        <v>137.58880600183096</v>
      </c>
      <c r="AC3504">
        <f t="shared" si="1586"/>
        <v>271.95795984095037</v>
      </c>
      <c r="AD3504">
        <f t="shared" si="1587"/>
        <v>38.474180997221701</v>
      </c>
      <c r="AE3504">
        <f t="shared" si="1588"/>
        <v>23.313487398250135</v>
      </c>
      <c r="AF3504">
        <f t="shared" si="1589"/>
        <v>26.220310175063567</v>
      </c>
      <c r="AG3504">
        <f t="shared" si="1573"/>
        <v>3.1120571467011882</v>
      </c>
      <c r="AH3504" s="18">
        <f t="shared" si="1590"/>
        <v>700.60000000002231</v>
      </c>
      <c r="AI3504" s="18">
        <f t="shared" si="1591"/>
        <v>72.400000000000489</v>
      </c>
      <c r="AJ3504" s="28"/>
      <c r="AK3504" s="29">
        <f t="shared" si="1592"/>
        <v>15.275952027464339</v>
      </c>
      <c r="AL3504" s="19">
        <f t="shared" si="1593"/>
        <v>72.400000000000489</v>
      </c>
      <c r="AM3504" s="18">
        <f t="shared" si="1594"/>
        <v>23.313487398250135</v>
      </c>
      <c r="AN3504" s="18">
        <f t="shared" si="1595"/>
        <v>26.220310175063567</v>
      </c>
      <c r="AO3504" s="19" t="str">
        <f t="shared" si="1596"/>
        <v>N/A</v>
      </c>
      <c r="AP3504" t="str">
        <f t="shared" si="1597"/>
        <v>N/A</v>
      </c>
    </row>
    <row r="3505" spans="12:42" x14ac:dyDescent="0.3">
      <c r="L3505" s="25">
        <f t="shared" si="1598"/>
        <v>51.525289598245649</v>
      </c>
      <c r="N3505" s="25">
        <f t="shared" si="1600"/>
        <v>700.80000000002235</v>
      </c>
      <c r="O3505" s="25">
        <f t="shared" si="1574"/>
        <v>446.14313647521521</v>
      </c>
      <c r="P3505" s="25">
        <f t="shared" si="1575"/>
        <v>782.70725697406181</v>
      </c>
      <c r="Q3505" s="25">
        <f t="shared" si="1576"/>
        <v>391.3536284870309</v>
      </c>
      <c r="R3505" s="25">
        <f t="shared" si="1577"/>
        <v>6615.8806034221207</v>
      </c>
      <c r="S3505" s="25">
        <f t="shared" si="1578"/>
        <v>2.6722467109868497</v>
      </c>
      <c r="T3505" s="25">
        <f t="shared" si="1579"/>
        <v>53.960016370556147</v>
      </c>
      <c r="U3505" s="25">
        <f t="shared" si="1599"/>
        <v>232906.68178338706</v>
      </c>
      <c r="V3505" s="25">
        <f t="shared" si="1580"/>
        <v>0.48405347891366268</v>
      </c>
      <c r="W3505" s="25">
        <f t="shared" si="1581"/>
        <v>1.9362139156546507</v>
      </c>
      <c r="X3505" s="16">
        <f t="shared" si="1582"/>
        <v>2065.5157894737499</v>
      </c>
      <c r="Y3505">
        <f t="shared" si="1583"/>
        <v>292.21070927031639</v>
      </c>
      <c r="Z3505">
        <f t="shared" si="1584"/>
        <v>5.4242897322199859</v>
      </c>
      <c r="AA3505">
        <f t="shared" si="1585"/>
        <v>5.4512015186577187</v>
      </c>
      <c r="AB3505">
        <f t="shared" si="1572"/>
        <v>137.62808342289912</v>
      </c>
      <c r="AC3505">
        <f t="shared" si="1586"/>
        <v>272.0355955702795</v>
      </c>
      <c r="AD3505">
        <f t="shared" si="1587"/>
        <v>38.485164206184614</v>
      </c>
      <c r="AE3505">
        <f t="shared" si="1588"/>
        <v>23.319906405953677</v>
      </c>
      <c r="AF3505">
        <f t="shared" si="1589"/>
        <v>26.226729182767105</v>
      </c>
      <c r="AG3505">
        <f t="shared" si="1573"/>
        <v>3.1125013138549096</v>
      </c>
      <c r="AH3505" s="18">
        <f t="shared" si="1590"/>
        <v>700.80000000002235</v>
      </c>
      <c r="AI3505" s="18">
        <f t="shared" si="1591"/>
        <v>72.400000000000489</v>
      </c>
      <c r="AJ3505" s="28"/>
      <c r="AK3505" s="29">
        <f t="shared" si="1592"/>
        <v>15.275952027464339</v>
      </c>
      <c r="AL3505" s="19">
        <f t="shared" si="1593"/>
        <v>72.400000000000489</v>
      </c>
      <c r="AM3505" s="18">
        <f t="shared" si="1594"/>
        <v>23.319906405953677</v>
      </c>
      <c r="AN3505" s="18">
        <f t="shared" si="1595"/>
        <v>26.226729182767105</v>
      </c>
      <c r="AO3505" s="19" t="str">
        <f t="shared" si="1596"/>
        <v>N/A</v>
      </c>
      <c r="AP3505" t="str">
        <f t="shared" si="1597"/>
        <v>N/A</v>
      </c>
    </row>
    <row r="3506" spans="12:42" x14ac:dyDescent="0.3">
      <c r="L3506" s="25">
        <f t="shared" si="1598"/>
        <v>51.540002702071533</v>
      </c>
      <c r="N3506" s="25">
        <f t="shared" si="1600"/>
        <v>701.0000000000224</v>
      </c>
      <c r="O3506" s="25">
        <f t="shared" si="1574"/>
        <v>446.27046042968885</v>
      </c>
      <c r="P3506" s="25">
        <f t="shared" si="1575"/>
        <v>782.93063233278758</v>
      </c>
      <c r="Q3506" s="25">
        <f t="shared" si="1576"/>
        <v>391.46531616639379</v>
      </c>
      <c r="R3506" s="25">
        <f t="shared" si="1577"/>
        <v>6617.7686972016372</v>
      </c>
      <c r="S3506" s="25">
        <f t="shared" si="1578"/>
        <v>2.6722460699581947</v>
      </c>
      <c r="T3506" s="25">
        <f t="shared" si="1579"/>
        <v>53.967722068295089</v>
      </c>
      <c r="U3506" s="25">
        <f t="shared" si="1599"/>
        <v>233017.03038561114</v>
      </c>
      <c r="V3506" s="25">
        <f t="shared" si="1580"/>
        <v>0.48400651923305998</v>
      </c>
      <c r="W3506" s="25">
        <f t="shared" si="1581"/>
        <v>1.9360260769322399</v>
      </c>
      <c r="X3506" s="16">
        <f t="shared" si="1582"/>
        <v>2066.1052631579614</v>
      </c>
      <c r="Y3506">
        <f t="shared" si="1583"/>
        <v>292.29410273757406</v>
      </c>
      <c r="Z3506">
        <f t="shared" si="1584"/>
        <v>5.4250596103778879</v>
      </c>
      <c r="AA3506">
        <f t="shared" si="1585"/>
        <v>5.4519649438263098</v>
      </c>
      <c r="AB3506">
        <f t="shared" si="1572"/>
        <v>137.66736084396732</v>
      </c>
      <c r="AC3506">
        <f t="shared" si="1586"/>
        <v>272.11323129960908</v>
      </c>
      <c r="AD3506">
        <f t="shared" si="1587"/>
        <v>38.49614741514759</v>
      </c>
      <c r="AE3506">
        <f t="shared" si="1588"/>
        <v>23.326325413657251</v>
      </c>
      <c r="AF3506">
        <f t="shared" si="1589"/>
        <v>26.233148190470683</v>
      </c>
      <c r="AG3506">
        <f t="shared" si="1573"/>
        <v>3.1129454176331359</v>
      </c>
      <c r="AH3506" s="18">
        <f t="shared" si="1590"/>
        <v>701.0000000000224</v>
      </c>
      <c r="AI3506" s="18">
        <f t="shared" si="1591"/>
        <v>72.400000000000489</v>
      </c>
      <c r="AJ3506" s="28"/>
      <c r="AK3506" s="29">
        <f t="shared" si="1592"/>
        <v>15.275952027464339</v>
      </c>
      <c r="AL3506" s="19">
        <f t="shared" si="1593"/>
        <v>72.400000000000489</v>
      </c>
      <c r="AM3506" s="18">
        <f t="shared" si="1594"/>
        <v>23.326325413657251</v>
      </c>
      <c r="AN3506" s="18">
        <f t="shared" si="1595"/>
        <v>26.233148190470683</v>
      </c>
      <c r="AO3506" s="19" t="str">
        <f t="shared" si="1596"/>
        <v>N/A</v>
      </c>
      <c r="AP3506" t="str">
        <f t="shared" si="1597"/>
        <v>N/A</v>
      </c>
    </row>
    <row r="3507" spans="12:42" x14ac:dyDescent="0.3">
      <c r="L3507" s="25">
        <f t="shared" si="1598"/>
        <v>51.554715805897416</v>
      </c>
      <c r="N3507" s="25">
        <f t="shared" si="1600"/>
        <v>701.20000000002244</v>
      </c>
      <c r="O3507" s="25">
        <f t="shared" si="1574"/>
        <v>446.39778438416232</v>
      </c>
      <c r="P3507" s="25">
        <f t="shared" si="1575"/>
        <v>783.1540076915129</v>
      </c>
      <c r="Q3507" s="25">
        <f t="shared" si="1576"/>
        <v>391.57700384575645</v>
      </c>
      <c r="R3507" s="25">
        <f t="shared" si="1577"/>
        <v>6619.6567909811511</v>
      </c>
      <c r="S3507" s="25">
        <f t="shared" si="1578"/>
        <v>2.6722454292952307</v>
      </c>
      <c r="T3507" s="25">
        <f t="shared" si="1579"/>
        <v>53.975426665947893</v>
      </c>
      <c r="U3507" s="25">
        <f t="shared" si="1599"/>
        <v>233127.39976870103</v>
      </c>
      <c r="V3507" s="25">
        <f t="shared" si="1580"/>
        <v>0.4839595775022279</v>
      </c>
      <c r="W3507" s="25">
        <f t="shared" si="1581"/>
        <v>1.9358383100089116</v>
      </c>
      <c r="X3507" s="16">
        <f t="shared" si="1582"/>
        <v>2066.6947368421716</v>
      </c>
      <c r="Y3507">
        <f t="shared" si="1583"/>
        <v>292.37749620483152</v>
      </c>
      <c r="Z3507">
        <f t="shared" si="1584"/>
        <v>5.4258293796331332</v>
      </c>
      <c r="AA3507">
        <f t="shared" si="1585"/>
        <v>5.452728263480636</v>
      </c>
      <c r="AB3507">
        <f t="shared" si="1572"/>
        <v>137.70663826503551</v>
      </c>
      <c r="AC3507">
        <f t="shared" si="1586"/>
        <v>272.19086702893844</v>
      </c>
      <c r="AD3507">
        <f t="shared" si="1587"/>
        <v>38.50713062411053</v>
      </c>
      <c r="AE3507">
        <f t="shared" si="1588"/>
        <v>23.332744421360808</v>
      </c>
      <c r="AF3507">
        <f t="shared" si="1589"/>
        <v>26.239567198174235</v>
      </c>
      <c r="AG3507">
        <f t="shared" si="1573"/>
        <v>3.1133894580629864</v>
      </c>
      <c r="AH3507" s="18">
        <f t="shared" si="1590"/>
        <v>701.20000000002244</v>
      </c>
      <c r="AI3507" s="18">
        <f t="shared" si="1591"/>
        <v>72.400000000000489</v>
      </c>
      <c r="AJ3507" s="28"/>
      <c r="AK3507" s="29">
        <f t="shared" si="1592"/>
        <v>15.275952027464339</v>
      </c>
      <c r="AL3507" s="19">
        <f t="shared" si="1593"/>
        <v>72.400000000000489</v>
      </c>
      <c r="AM3507" s="18">
        <f t="shared" si="1594"/>
        <v>23.332744421360808</v>
      </c>
      <c r="AN3507" s="18">
        <f t="shared" si="1595"/>
        <v>26.239567198174235</v>
      </c>
      <c r="AO3507" s="19" t="str">
        <f t="shared" si="1596"/>
        <v>N/A</v>
      </c>
      <c r="AP3507" t="str">
        <f t="shared" si="1597"/>
        <v>N/A</v>
      </c>
    </row>
    <row r="3508" spans="12:42" x14ac:dyDescent="0.3">
      <c r="L3508" s="25">
        <f t="shared" si="1598"/>
        <v>51.5694289097233</v>
      </c>
      <c r="N3508" s="25">
        <f t="shared" si="1600"/>
        <v>701.40000000002249</v>
      </c>
      <c r="O3508" s="25">
        <f t="shared" si="1574"/>
        <v>446.5251083386359</v>
      </c>
      <c r="P3508" s="25">
        <f t="shared" si="1575"/>
        <v>783.37738305023845</v>
      </c>
      <c r="Q3508" s="25">
        <f t="shared" si="1576"/>
        <v>391.68869152511922</v>
      </c>
      <c r="R3508" s="25">
        <f t="shared" si="1577"/>
        <v>6621.5448847606685</v>
      </c>
      <c r="S3508" s="25">
        <f t="shared" si="1578"/>
        <v>2.6722447889976437</v>
      </c>
      <c r="T3508" s="25">
        <f t="shared" si="1579"/>
        <v>53.983130163985606</v>
      </c>
      <c r="U3508" s="25">
        <f t="shared" si="1599"/>
        <v>233237.78993064177</v>
      </c>
      <c r="V3508" s="25">
        <f t="shared" si="1580"/>
        <v>0.4839126537091889</v>
      </c>
      <c r="W3508" s="25">
        <f t="shared" si="1581"/>
        <v>1.9356506148367556</v>
      </c>
      <c r="X3508" s="16">
        <f t="shared" si="1582"/>
        <v>2067.2842105263826</v>
      </c>
      <c r="Y3508">
        <f t="shared" si="1583"/>
        <v>292.46088967208908</v>
      </c>
      <c r="Z3508">
        <f t="shared" si="1584"/>
        <v>5.4265990400318422</v>
      </c>
      <c r="AA3508">
        <f t="shared" si="1585"/>
        <v>5.4534914776640724</v>
      </c>
      <c r="AB3508">
        <f t="shared" si="1572"/>
        <v>137.7459156861037</v>
      </c>
      <c r="AC3508">
        <f t="shared" si="1586"/>
        <v>272.26850275826791</v>
      </c>
      <c r="AD3508">
        <f t="shared" si="1587"/>
        <v>38.518113833073492</v>
      </c>
      <c r="AE3508">
        <f t="shared" si="1588"/>
        <v>23.339163429064378</v>
      </c>
      <c r="AF3508">
        <f t="shared" si="1589"/>
        <v>26.245986205877806</v>
      </c>
      <c r="AG3508">
        <f t="shared" si="1573"/>
        <v>3.1138334351715624</v>
      </c>
      <c r="AH3508" s="18">
        <f t="shared" si="1590"/>
        <v>701.40000000002249</v>
      </c>
      <c r="AI3508" s="18">
        <f t="shared" si="1591"/>
        <v>72.400000000000489</v>
      </c>
      <c r="AJ3508" s="28"/>
      <c r="AK3508" s="29">
        <f t="shared" si="1592"/>
        <v>15.275952027464339</v>
      </c>
      <c r="AL3508" s="19">
        <f t="shared" si="1593"/>
        <v>72.400000000000489</v>
      </c>
      <c r="AM3508" s="18">
        <f t="shared" si="1594"/>
        <v>23.339163429064378</v>
      </c>
      <c r="AN3508" s="18">
        <f t="shared" si="1595"/>
        <v>26.245986205877806</v>
      </c>
      <c r="AO3508" s="19" t="str">
        <f t="shared" si="1596"/>
        <v>N/A</v>
      </c>
      <c r="AP3508" t="str">
        <f t="shared" si="1597"/>
        <v>N/A</v>
      </c>
    </row>
    <row r="3509" spans="12:42" x14ac:dyDescent="0.3">
      <c r="L3509" s="25">
        <f t="shared" si="1598"/>
        <v>51.584142013549183</v>
      </c>
      <c r="N3509" s="25">
        <f t="shared" si="1600"/>
        <v>701.60000000002253</v>
      </c>
      <c r="O3509" s="25">
        <f t="shared" si="1574"/>
        <v>446.65243229310937</v>
      </c>
      <c r="P3509" s="25">
        <f t="shared" si="1575"/>
        <v>783.60075840896388</v>
      </c>
      <c r="Q3509" s="25">
        <f t="shared" si="1576"/>
        <v>391.80037920448194</v>
      </c>
      <c r="R3509" s="25">
        <f t="shared" si="1577"/>
        <v>6623.4329785401824</v>
      </c>
      <c r="S3509" s="25">
        <f t="shared" si="1578"/>
        <v>2.6722441490651221</v>
      </c>
      <c r="T3509" s="25">
        <f t="shared" si="1579"/>
        <v>53.990832562878879</v>
      </c>
      <c r="U3509" s="25">
        <f t="shared" si="1599"/>
        <v>233348.20086941807</v>
      </c>
      <c r="V3509" s="25">
        <f t="shared" si="1580"/>
        <v>0.48386574784197545</v>
      </c>
      <c r="W3509" s="25">
        <f t="shared" si="1581"/>
        <v>1.9354629913679018</v>
      </c>
      <c r="X3509" s="16">
        <f t="shared" si="1582"/>
        <v>2067.8736842105927</v>
      </c>
      <c r="Y3509">
        <f t="shared" si="1583"/>
        <v>292.54428313934653</v>
      </c>
      <c r="Z3509">
        <f t="shared" si="1584"/>
        <v>5.4273685916200991</v>
      </c>
      <c r="AA3509">
        <f t="shared" si="1585"/>
        <v>5.454254586419963</v>
      </c>
      <c r="AB3509">
        <f t="shared" si="1572"/>
        <v>137.78519310717189</v>
      </c>
      <c r="AC3509">
        <f t="shared" si="1586"/>
        <v>272.3461384875975</v>
      </c>
      <c r="AD3509">
        <f t="shared" si="1587"/>
        <v>38.529097042036469</v>
      </c>
      <c r="AE3509">
        <f t="shared" si="1588"/>
        <v>23.345582436767952</v>
      </c>
      <c r="AF3509">
        <f t="shared" si="1589"/>
        <v>26.252405213581383</v>
      </c>
      <c r="AG3509">
        <f t="shared" si="1573"/>
        <v>3.1142773489859459</v>
      </c>
      <c r="AH3509" s="18">
        <f t="shared" si="1590"/>
        <v>701.60000000002253</v>
      </c>
      <c r="AI3509" s="18">
        <f t="shared" si="1591"/>
        <v>72.400000000000489</v>
      </c>
      <c r="AJ3509" s="28"/>
      <c r="AK3509" s="29">
        <f t="shared" si="1592"/>
        <v>15.275952027464339</v>
      </c>
      <c r="AL3509" s="19">
        <f t="shared" si="1593"/>
        <v>72.400000000000489</v>
      </c>
      <c r="AM3509" s="18">
        <f t="shared" si="1594"/>
        <v>23.345582436767952</v>
      </c>
      <c r="AN3509" s="18">
        <f t="shared" si="1595"/>
        <v>26.252405213581383</v>
      </c>
      <c r="AO3509" s="19" t="str">
        <f t="shared" si="1596"/>
        <v>N/A</v>
      </c>
      <c r="AP3509" t="str">
        <f t="shared" si="1597"/>
        <v>N/A</v>
      </c>
    </row>
    <row r="3510" spans="12:42" x14ac:dyDescent="0.3">
      <c r="L3510" s="25">
        <f t="shared" si="1598"/>
        <v>51.598855117375066</v>
      </c>
      <c r="N3510" s="25">
        <f t="shared" si="1600"/>
        <v>701.80000000002258</v>
      </c>
      <c r="O3510" s="25">
        <f t="shared" si="1574"/>
        <v>446.77975624758301</v>
      </c>
      <c r="P3510" s="25">
        <f t="shared" si="1575"/>
        <v>783.82413376768955</v>
      </c>
      <c r="Q3510" s="25">
        <f t="shared" si="1576"/>
        <v>391.91206688384477</v>
      </c>
      <c r="R3510" s="25">
        <f t="shared" si="1577"/>
        <v>6625.3210723197008</v>
      </c>
      <c r="S3510" s="25">
        <f t="shared" si="1578"/>
        <v>2.672243509497354</v>
      </c>
      <c r="T3510" s="25">
        <f t="shared" si="1579"/>
        <v>53.998533863098089</v>
      </c>
      <c r="U3510" s="25">
        <f t="shared" si="1599"/>
        <v>233458.63258301679</v>
      </c>
      <c r="V3510" s="25">
        <f t="shared" si="1580"/>
        <v>0.48381885988863393</v>
      </c>
      <c r="W3510" s="25">
        <f t="shared" si="1581"/>
        <v>1.9352754395545357</v>
      </c>
      <c r="X3510" s="16">
        <f t="shared" si="1582"/>
        <v>2068.4631578948042</v>
      </c>
      <c r="Y3510">
        <f t="shared" si="1583"/>
        <v>292.62767660660415</v>
      </c>
      <c r="Z3510">
        <f t="shared" si="1584"/>
        <v>5.4281380344439585</v>
      </c>
      <c r="AA3510">
        <f t="shared" si="1585"/>
        <v>5.4550175897916233</v>
      </c>
      <c r="AB3510">
        <f t="shared" si="1572"/>
        <v>137.82447052824006</v>
      </c>
      <c r="AC3510">
        <f t="shared" si="1586"/>
        <v>272.42377421692674</v>
      </c>
      <c r="AD3510">
        <f t="shared" si="1587"/>
        <v>38.540080250999395</v>
      </c>
      <c r="AE3510">
        <f t="shared" si="1588"/>
        <v>23.352001444471501</v>
      </c>
      <c r="AF3510">
        <f t="shared" si="1589"/>
        <v>26.258824221284929</v>
      </c>
      <c r="AG3510">
        <f t="shared" si="1573"/>
        <v>3.1147211995331987</v>
      </c>
      <c r="AH3510" s="18">
        <f t="shared" si="1590"/>
        <v>701.80000000002258</v>
      </c>
      <c r="AI3510" s="18">
        <f t="shared" si="1591"/>
        <v>72.400000000000489</v>
      </c>
      <c r="AJ3510" s="28"/>
      <c r="AK3510" s="29">
        <f t="shared" si="1592"/>
        <v>15.275952027464339</v>
      </c>
      <c r="AL3510" s="19">
        <f t="shared" si="1593"/>
        <v>72.400000000000489</v>
      </c>
      <c r="AM3510" s="18">
        <f t="shared" si="1594"/>
        <v>23.352001444471501</v>
      </c>
      <c r="AN3510" s="18">
        <f t="shared" si="1595"/>
        <v>26.258824221284929</v>
      </c>
      <c r="AO3510" s="19" t="str">
        <f t="shared" si="1596"/>
        <v>N/A</v>
      </c>
      <c r="AP3510" t="str">
        <f t="shared" si="1597"/>
        <v>N/A</v>
      </c>
    </row>
    <row r="3511" spans="12:42" x14ac:dyDescent="0.3">
      <c r="L3511" s="25">
        <f t="shared" si="1598"/>
        <v>51.61356822120095</v>
      </c>
      <c r="N3511" s="25">
        <f t="shared" si="1600"/>
        <v>702.00000000002262</v>
      </c>
      <c r="O3511" s="25">
        <f t="shared" si="1574"/>
        <v>446.90708020205648</v>
      </c>
      <c r="P3511" s="25">
        <f t="shared" si="1575"/>
        <v>784.04750912641498</v>
      </c>
      <c r="Q3511" s="25">
        <f t="shared" si="1576"/>
        <v>392.02375456320749</v>
      </c>
      <c r="R3511" s="25">
        <f t="shared" si="1577"/>
        <v>6627.2091660992146</v>
      </c>
      <c r="S3511" s="25">
        <f t="shared" si="1578"/>
        <v>2.6722428702940269</v>
      </c>
      <c r="T3511" s="25">
        <f t="shared" si="1579"/>
        <v>54.006234065113219</v>
      </c>
      <c r="U3511" s="25">
        <f t="shared" si="1599"/>
        <v>233569.08506942439</v>
      </c>
      <c r="V3511" s="25">
        <f t="shared" si="1580"/>
        <v>0.48377198983722003</v>
      </c>
      <c r="W3511" s="25">
        <f t="shared" si="1581"/>
        <v>1.9350879593488801</v>
      </c>
      <c r="X3511" s="16">
        <f t="shared" si="1582"/>
        <v>2069.0526315790139</v>
      </c>
      <c r="Y3511">
        <f t="shared" si="1583"/>
        <v>292.71107007386155</v>
      </c>
      <c r="Z3511">
        <f t="shared" si="1584"/>
        <v>5.4289073685494369</v>
      </c>
      <c r="AA3511">
        <f t="shared" si="1585"/>
        <v>5.4557804878223317</v>
      </c>
      <c r="AB3511">
        <f t="shared" si="1572"/>
        <v>137.86374794930825</v>
      </c>
      <c r="AC3511">
        <f t="shared" si="1586"/>
        <v>272.50140994625622</v>
      </c>
      <c r="AD3511">
        <f t="shared" si="1587"/>
        <v>38.551063459962357</v>
      </c>
      <c r="AE3511">
        <f t="shared" si="1588"/>
        <v>23.358420452175068</v>
      </c>
      <c r="AF3511">
        <f t="shared" si="1589"/>
        <v>26.265243228988499</v>
      </c>
      <c r="AG3511">
        <f t="shared" si="1573"/>
        <v>3.1151649868403637</v>
      </c>
      <c r="AH3511" s="18">
        <f t="shared" si="1590"/>
        <v>702.00000000002262</v>
      </c>
      <c r="AI3511" s="18">
        <f t="shared" si="1591"/>
        <v>72.400000000000489</v>
      </c>
      <c r="AJ3511" s="28"/>
      <c r="AK3511" s="29">
        <f t="shared" si="1592"/>
        <v>15.275952027464339</v>
      </c>
      <c r="AL3511" s="19">
        <f t="shared" si="1593"/>
        <v>72.400000000000489</v>
      </c>
      <c r="AM3511" s="18">
        <f t="shared" si="1594"/>
        <v>23.358420452175068</v>
      </c>
      <c r="AN3511" s="18">
        <f t="shared" si="1595"/>
        <v>26.265243228988499</v>
      </c>
      <c r="AO3511" s="19" t="str">
        <f t="shared" si="1596"/>
        <v>N/A</v>
      </c>
      <c r="AP3511" t="str">
        <f t="shared" si="1597"/>
        <v>N/A</v>
      </c>
    </row>
    <row r="3512" spans="12:42" x14ac:dyDescent="0.3">
      <c r="L3512" s="25">
        <f t="shared" si="1598"/>
        <v>51.628281325026833</v>
      </c>
      <c r="N3512" s="25">
        <f t="shared" si="1600"/>
        <v>702.20000000002267</v>
      </c>
      <c r="O3512" s="25">
        <f t="shared" si="1574"/>
        <v>447.03440415653012</v>
      </c>
      <c r="P3512" s="25">
        <f t="shared" si="1575"/>
        <v>784.27088448514064</v>
      </c>
      <c r="Q3512" s="25">
        <f t="shared" si="1576"/>
        <v>392.13544224257032</v>
      </c>
      <c r="R3512" s="25">
        <f t="shared" si="1577"/>
        <v>6629.097259878733</v>
      </c>
      <c r="S3512" s="25">
        <f t="shared" si="1578"/>
        <v>2.6722422314548302</v>
      </c>
      <c r="T3512" s="25">
        <f t="shared" si="1579"/>
        <v>54.013933169393972</v>
      </c>
      <c r="U3512" s="25">
        <f t="shared" si="1599"/>
        <v>233679.55832662838</v>
      </c>
      <c r="V3512" s="25">
        <f t="shared" si="1580"/>
        <v>0.48372513767580094</v>
      </c>
      <c r="W3512" s="25">
        <f t="shared" si="1581"/>
        <v>1.9349005507032038</v>
      </c>
      <c r="X3512" s="16">
        <f t="shared" si="1582"/>
        <v>2069.6421052632259</v>
      </c>
      <c r="Y3512">
        <f t="shared" si="1583"/>
        <v>292.79446354111928</v>
      </c>
      <c r="Z3512">
        <f t="shared" si="1584"/>
        <v>5.4296765939825296</v>
      </c>
      <c r="AA3512">
        <f t="shared" si="1585"/>
        <v>5.4565432805553513</v>
      </c>
      <c r="AB3512">
        <f t="shared" si="1572"/>
        <v>137.90302537037644</v>
      </c>
      <c r="AC3512">
        <f t="shared" si="1586"/>
        <v>272.57904567558569</v>
      </c>
      <c r="AD3512">
        <f t="shared" si="1587"/>
        <v>38.562046668925319</v>
      </c>
      <c r="AE3512">
        <f t="shared" si="1588"/>
        <v>23.364839459878638</v>
      </c>
      <c r="AF3512">
        <f t="shared" si="1589"/>
        <v>26.271662236692066</v>
      </c>
      <c r="AG3512">
        <f t="shared" si="1573"/>
        <v>3.1156087109344655</v>
      </c>
      <c r="AH3512" s="18">
        <f t="shared" si="1590"/>
        <v>702.20000000002267</v>
      </c>
      <c r="AI3512" s="18">
        <f t="shared" si="1591"/>
        <v>72.400000000000489</v>
      </c>
      <c r="AJ3512" s="28"/>
      <c r="AK3512" s="29">
        <f t="shared" si="1592"/>
        <v>15.275952027464339</v>
      </c>
      <c r="AL3512" s="19">
        <f t="shared" si="1593"/>
        <v>72.400000000000489</v>
      </c>
      <c r="AM3512" s="18">
        <f t="shared" si="1594"/>
        <v>23.364839459878638</v>
      </c>
      <c r="AN3512" s="18">
        <f t="shared" si="1595"/>
        <v>26.271662236692066</v>
      </c>
      <c r="AO3512" s="19" t="str">
        <f t="shared" si="1596"/>
        <v>N/A</v>
      </c>
      <c r="AP3512" t="str">
        <f t="shared" si="1597"/>
        <v>N/A</v>
      </c>
    </row>
    <row r="3513" spans="12:42" x14ac:dyDescent="0.3">
      <c r="L3513" s="25">
        <f t="shared" si="1598"/>
        <v>51.642994428852717</v>
      </c>
      <c r="N3513" s="25">
        <f t="shared" si="1600"/>
        <v>702.40000000002271</v>
      </c>
      <c r="O3513" s="25">
        <f t="shared" si="1574"/>
        <v>447.16172811100358</v>
      </c>
      <c r="P3513" s="25">
        <f t="shared" si="1575"/>
        <v>784.49425984386596</v>
      </c>
      <c r="Q3513" s="25">
        <f t="shared" si="1576"/>
        <v>392.24712992193298</v>
      </c>
      <c r="R3513" s="25">
        <f t="shared" si="1577"/>
        <v>6630.9853536582468</v>
      </c>
      <c r="S3513" s="25">
        <f t="shared" si="1578"/>
        <v>2.6722415929794519</v>
      </c>
      <c r="T3513" s="25">
        <f t="shared" si="1579"/>
        <v>54.02163117640967</v>
      </c>
      <c r="U3513" s="25">
        <f t="shared" si="1599"/>
        <v>233790.05235261735</v>
      </c>
      <c r="V3513" s="25">
        <f t="shared" si="1580"/>
        <v>0.48367830339245654</v>
      </c>
      <c r="W3513" s="25">
        <f t="shared" si="1581"/>
        <v>1.9347132135698262</v>
      </c>
      <c r="X3513" s="16">
        <f t="shared" si="1582"/>
        <v>2070.2315789474351</v>
      </c>
      <c r="Y3513">
        <f t="shared" si="1583"/>
        <v>292.87785700837662</v>
      </c>
      <c r="Z3513">
        <f t="shared" si="1584"/>
        <v>5.4304457107891828</v>
      </c>
      <c r="AA3513">
        <f t="shared" si="1585"/>
        <v>5.4573059680338956</v>
      </c>
      <c r="AB3513">
        <f t="shared" si="1572"/>
        <v>137.94230279144463</v>
      </c>
      <c r="AC3513">
        <f t="shared" si="1586"/>
        <v>272.65668140491505</v>
      </c>
      <c r="AD3513">
        <f t="shared" si="1587"/>
        <v>38.57302987788826</v>
      </c>
      <c r="AE3513">
        <f t="shared" si="1588"/>
        <v>23.371258467582194</v>
      </c>
      <c r="AF3513">
        <f t="shared" si="1589"/>
        <v>26.278081244395622</v>
      </c>
      <c r="AG3513">
        <f t="shared" si="1573"/>
        <v>3.1160523718425086</v>
      </c>
      <c r="AH3513" s="18">
        <f t="shared" si="1590"/>
        <v>702.40000000002271</v>
      </c>
      <c r="AI3513" s="18">
        <f t="shared" si="1591"/>
        <v>72.400000000000489</v>
      </c>
      <c r="AJ3513" s="28"/>
      <c r="AK3513" s="29">
        <f t="shared" si="1592"/>
        <v>15.275952027464339</v>
      </c>
      <c r="AL3513" s="19">
        <f t="shared" si="1593"/>
        <v>72.400000000000489</v>
      </c>
      <c r="AM3513" s="18">
        <f t="shared" si="1594"/>
        <v>23.371258467582194</v>
      </c>
      <c r="AN3513" s="18">
        <f t="shared" si="1595"/>
        <v>26.278081244395622</v>
      </c>
      <c r="AO3513" s="19" t="str">
        <f t="shared" si="1596"/>
        <v>N/A</v>
      </c>
      <c r="AP3513" t="str">
        <f t="shared" si="1597"/>
        <v>N/A</v>
      </c>
    </row>
    <row r="3514" spans="12:42" x14ac:dyDescent="0.3">
      <c r="L3514" s="25">
        <f t="shared" si="1598"/>
        <v>51.6577075326786</v>
      </c>
      <c r="N3514" s="25">
        <f t="shared" si="1600"/>
        <v>702.60000000002276</v>
      </c>
      <c r="O3514" s="25">
        <f t="shared" si="1574"/>
        <v>447.28905206547716</v>
      </c>
      <c r="P3514" s="25">
        <f t="shared" si="1575"/>
        <v>784.71763520259162</v>
      </c>
      <c r="Q3514" s="25">
        <f t="shared" si="1576"/>
        <v>392.35881760129581</v>
      </c>
      <c r="R3514" s="25">
        <f t="shared" si="1577"/>
        <v>6632.8734474377634</v>
      </c>
      <c r="S3514" s="25">
        <f t="shared" si="1578"/>
        <v>2.6722409548675823</v>
      </c>
      <c r="T3514" s="25">
        <f t="shared" si="1579"/>
        <v>54.02932808662932</v>
      </c>
      <c r="U3514" s="25">
        <f t="shared" si="1599"/>
        <v>233900.56714538045</v>
      </c>
      <c r="V3514" s="25">
        <f t="shared" si="1580"/>
        <v>0.4836314869752763</v>
      </c>
      <c r="W3514" s="25">
        <f t="shared" si="1581"/>
        <v>1.9345259479011052</v>
      </c>
      <c r="X3514" s="16">
        <f t="shared" si="1582"/>
        <v>2070.8210526316466</v>
      </c>
      <c r="Y3514">
        <f t="shared" si="1583"/>
        <v>292.96125047563424</v>
      </c>
      <c r="Z3514">
        <f t="shared" si="1584"/>
        <v>5.4312147190153297</v>
      </c>
      <c r="AA3514">
        <f t="shared" si="1585"/>
        <v>5.4580685503011726</v>
      </c>
      <c r="AB3514">
        <f t="shared" si="1572"/>
        <v>137.98158021251282</v>
      </c>
      <c r="AC3514">
        <f t="shared" si="1586"/>
        <v>272.73431713424463</v>
      </c>
      <c r="AD3514">
        <f t="shared" si="1587"/>
        <v>38.584013086851236</v>
      </c>
      <c r="AE3514">
        <f t="shared" si="1588"/>
        <v>23.377677475285768</v>
      </c>
      <c r="AF3514">
        <f t="shared" si="1589"/>
        <v>26.2845002520992</v>
      </c>
      <c r="AG3514">
        <f t="shared" si="1573"/>
        <v>3.1164959695914769</v>
      </c>
      <c r="AH3514" s="18">
        <f t="shared" si="1590"/>
        <v>702.60000000002276</v>
      </c>
      <c r="AI3514" s="18">
        <f t="shared" si="1591"/>
        <v>72.400000000000489</v>
      </c>
      <c r="AJ3514" s="28"/>
      <c r="AK3514" s="29">
        <f t="shared" si="1592"/>
        <v>15.275952027464339</v>
      </c>
      <c r="AL3514" s="19">
        <f t="shared" si="1593"/>
        <v>72.400000000000489</v>
      </c>
      <c r="AM3514" s="18">
        <f t="shared" si="1594"/>
        <v>23.377677475285768</v>
      </c>
      <c r="AN3514" s="18">
        <f t="shared" si="1595"/>
        <v>26.2845002520992</v>
      </c>
      <c r="AO3514" s="19" t="str">
        <f t="shared" si="1596"/>
        <v>N/A</v>
      </c>
      <c r="AP3514" t="str">
        <f t="shared" si="1597"/>
        <v>N/A</v>
      </c>
    </row>
    <row r="3515" spans="12:42" x14ac:dyDescent="0.3">
      <c r="L3515" s="25">
        <f t="shared" si="1598"/>
        <v>51.672420636504484</v>
      </c>
      <c r="N3515" s="25">
        <f t="shared" si="1600"/>
        <v>702.80000000002281</v>
      </c>
      <c r="O3515" s="25">
        <f t="shared" si="1574"/>
        <v>447.41637601995063</v>
      </c>
      <c r="P3515" s="25">
        <f t="shared" si="1575"/>
        <v>784.94101056131694</v>
      </c>
      <c r="Q3515" s="25">
        <f t="shared" si="1576"/>
        <v>392.47050528065847</v>
      </c>
      <c r="R3515" s="25">
        <f t="shared" si="1577"/>
        <v>6634.7615412172772</v>
      </c>
      <c r="S3515" s="25">
        <f t="shared" si="1578"/>
        <v>2.6722403171189097</v>
      </c>
      <c r="T3515" s="25">
        <f t="shared" si="1579"/>
        <v>54.037023900521604</v>
      </c>
      <c r="U3515" s="25">
        <f t="shared" si="1599"/>
        <v>234011.10270290737</v>
      </c>
      <c r="V3515" s="25">
        <f t="shared" si="1580"/>
        <v>0.48358468841236241</v>
      </c>
      <c r="W3515" s="25">
        <f t="shared" si="1581"/>
        <v>1.9343387536494496</v>
      </c>
      <c r="X3515" s="16">
        <f t="shared" si="1582"/>
        <v>2071.4105263158563</v>
      </c>
      <c r="Y3515">
        <f t="shared" si="1583"/>
        <v>293.04464394289164</v>
      </c>
      <c r="Z3515">
        <f t="shared" si="1584"/>
        <v>5.4319836187068518</v>
      </c>
      <c r="AA3515">
        <f t="shared" si="1585"/>
        <v>5.4588310274003407</v>
      </c>
      <c r="AB3515">
        <f t="shared" si="1572"/>
        <v>138.02085763358099</v>
      </c>
      <c r="AC3515">
        <f t="shared" si="1586"/>
        <v>272.81195286357399</v>
      </c>
      <c r="AD3515">
        <f t="shared" si="1587"/>
        <v>38.594996295814184</v>
      </c>
      <c r="AE3515">
        <f t="shared" si="1588"/>
        <v>23.384096482989328</v>
      </c>
      <c r="AF3515">
        <f t="shared" si="1589"/>
        <v>26.290919259802759</v>
      </c>
      <c r="AG3515">
        <f t="shared" si="1573"/>
        <v>3.1169395042083372</v>
      </c>
      <c r="AH3515" s="18">
        <f t="shared" si="1590"/>
        <v>702.80000000002281</v>
      </c>
      <c r="AI3515" s="18">
        <f t="shared" si="1591"/>
        <v>72.400000000000489</v>
      </c>
      <c r="AJ3515" s="28"/>
      <c r="AK3515" s="29">
        <f t="shared" si="1592"/>
        <v>15.275952027464339</v>
      </c>
      <c r="AL3515" s="19">
        <f t="shared" si="1593"/>
        <v>72.400000000000489</v>
      </c>
      <c r="AM3515" s="18">
        <f t="shared" si="1594"/>
        <v>23.384096482989328</v>
      </c>
      <c r="AN3515" s="18">
        <f t="shared" si="1595"/>
        <v>26.290919259802759</v>
      </c>
      <c r="AO3515" s="19" t="str">
        <f t="shared" si="1596"/>
        <v>N/A</v>
      </c>
      <c r="AP3515" t="str">
        <f t="shared" si="1597"/>
        <v>N/A</v>
      </c>
    </row>
    <row r="3516" spans="12:42" x14ac:dyDescent="0.3">
      <c r="L3516" s="25">
        <f t="shared" si="1598"/>
        <v>51.687133740330367</v>
      </c>
      <c r="N3516" s="25">
        <f t="shared" si="1600"/>
        <v>703.00000000002285</v>
      </c>
      <c r="O3516" s="25">
        <f t="shared" si="1574"/>
        <v>447.54369997442427</v>
      </c>
      <c r="P3516" s="25">
        <f t="shared" si="1575"/>
        <v>785.1643859200426</v>
      </c>
      <c r="Q3516" s="25">
        <f t="shared" si="1576"/>
        <v>392.5821929600213</v>
      </c>
      <c r="R3516" s="25">
        <f t="shared" si="1577"/>
        <v>6636.6496349967956</v>
      </c>
      <c r="S3516" s="25">
        <f t="shared" si="1578"/>
        <v>2.6722396797331256</v>
      </c>
      <c r="T3516" s="25">
        <f t="shared" si="1579"/>
        <v>54.044718618554867</v>
      </c>
      <c r="U3516" s="25">
        <f t="shared" si="1599"/>
        <v>234121.65902318931</v>
      </c>
      <c r="V3516" s="25">
        <f t="shared" si="1580"/>
        <v>0.48353790769182775</v>
      </c>
      <c r="W3516" s="25">
        <f t="shared" si="1581"/>
        <v>1.934151630767311</v>
      </c>
      <c r="X3516" s="16">
        <f t="shared" si="1582"/>
        <v>2072.0000000000678</v>
      </c>
      <c r="Y3516">
        <f t="shared" si="1583"/>
        <v>293.12803741014926</v>
      </c>
      <c r="Z3516">
        <f t="shared" si="1584"/>
        <v>5.4327524099096163</v>
      </c>
      <c r="AA3516">
        <f t="shared" si="1585"/>
        <v>5.4595933993745422</v>
      </c>
      <c r="AB3516">
        <f t="shared" si="1572"/>
        <v>138.06013505464918</v>
      </c>
      <c r="AC3516">
        <f t="shared" si="1586"/>
        <v>272.88958859290335</v>
      </c>
      <c r="AD3516">
        <f t="shared" si="1587"/>
        <v>38.605979504777125</v>
      </c>
      <c r="AE3516">
        <f t="shared" si="1588"/>
        <v>23.390515490692884</v>
      </c>
      <c r="AF3516">
        <f t="shared" si="1589"/>
        <v>26.297338267506312</v>
      </c>
      <c r="AG3516">
        <f t="shared" si="1573"/>
        <v>3.1173829757200373</v>
      </c>
      <c r="AH3516" s="18">
        <f t="shared" si="1590"/>
        <v>703.00000000002285</v>
      </c>
      <c r="AI3516" s="18">
        <f t="shared" si="1591"/>
        <v>72.400000000000489</v>
      </c>
      <c r="AJ3516" s="28"/>
      <c r="AK3516" s="29">
        <f t="shared" si="1592"/>
        <v>15.275952027464339</v>
      </c>
      <c r="AL3516" s="19">
        <f t="shared" si="1593"/>
        <v>72.400000000000489</v>
      </c>
      <c r="AM3516" s="18">
        <f t="shared" si="1594"/>
        <v>23.390515490692884</v>
      </c>
      <c r="AN3516" s="18">
        <f t="shared" si="1595"/>
        <v>26.297338267506312</v>
      </c>
      <c r="AO3516" s="19" t="str">
        <f t="shared" si="1596"/>
        <v>N/A</v>
      </c>
      <c r="AP3516" t="str">
        <f t="shared" si="1597"/>
        <v>N/A</v>
      </c>
    </row>
    <row r="3517" spans="12:42" x14ac:dyDescent="0.3">
      <c r="L3517" s="25">
        <f t="shared" si="1598"/>
        <v>51.70184684415625</v>
      </c>
      <c r="N3517" s="25">
        <f t="shared" si="1600"/>
        <v>703.2000000000229</v>
      </c>
      <c r="O3517" s="25">
        <f t="shared" si="1574"/>
        <v>447.67102392889774</v>
      </c>
      <c r="P3517" s="25">
        <f t="shared" si="1575"/>
        <v>785.38776127876804</v>
      </c>
      <c r="Q3517" s="25">
        <f t="shared" si="1576"/>
        <v>392.69388063938402</v>
      </c>
      <c r="R3517" s="25">
        <f t="shared" si="1577"/>
        <v>6638.5377287763104</v>
      </c>
      <c r="S3517" s="25">
        <f t="shared" si="1578"/>
        <v>2.6722390427099199</v>
      </c>
      <c r="T3517" s="25">
        <f t="shared" si="1579"/>
        <v>54.052412241197089</v>
      </c>
      <c r="U3517" s="25">
        <f t="shared" si="1599"/>
        <v>234232.23610421756</v>
      </c>
      <c r="V3517" s="25">
        <f t="shared" si="1580"/>
        <v>0.48349114480179728</v>
      </c>
      <c r="W3517" s="25">
        <f t="shared" si="1581"/>
        <v>1.9339645792071891</v>
      </c>
      <c r="X3517" s="16">
        <f t="shared" si="1582"/>
        <v>2072.5894736842779</v>
      </c>
      <c r="Y3517">
        <f t="shared" si="1583"/>
        <v>293.21143087740671</v>
      </c>
      <c r="Z3517">
        <f t="shared" si="1584"/>
        <v>5.4335210926694453</v>
      </c>
      <c r="AA3517">
        <f t="shared" si="1585"/>
        <v>5.4603556662668824</v>
      </c>
      <c r="AB3517">
        <f t="shared" si="1572"/>
        <v>138.09941247571737</v>
      </c>
      <c r="AC3517">
        <f t="shared" si="1586"/>
        <v>272.96722432223282</v>
      </c>
      <c r="AD3517">
        <f t="shared" si="1587"/>
        <v>38.616962713740087</v>
      </c>
      <c r="AE3517">
        <f t="shared" si="1588"/>
        <v>23.396934498396455</v>
      </c>
      <c r="AF3517">
        <f t="shared" si="1589"/>
        <v>26.303757275209882</v>
      </c>
      <c r="AG3517">
        <f t="shared" si="1573"/>
        <v>3.1178263841535037</v>
      </c>
      <c r="AH3517" s="18">
        <f t="shared" si="1590"/>
        <v>703.2000000000229</v>
      </c>
      <c r="AI3517" s="18">
        <f t="shared" si="1591"/>
        <v>72.400000000000489</v>
      </c>
      <c r="AJ3517" s="28"/>
      <c r="AK3517" s="29">
        <f t="shared" si="1592"/>
        <v>15.275952027464339</v>
      </c>
      <c r="AL3517" s="19">
        <f t="shared" si="1593"/>
        <v>72.400000000000489</v>
      </c>
      <c r="AM3517" s="18">
        <f t="shared" si="1594"/>
        <v>23.396934498396455</v>
      </c>
      <c r="AN3517" s="18">
        <f t="shared" si="1595"/>
        <v>26.303757275209882</v>
      </c>
      <c r="AO3517" s="19" t="str">
        <f t="shared" si="1596"/>
        <v>N/A</v>
      </c>
      <c r="AP3517" t="str">
        <f t="shared" si="1597"/>
        <v>N/A</v>
      </c>
    </row>
    <row r="3518" spans="12:42" x14ac:dyDescent="0.3">
      <c r="L3518" s="25">
        <f t="shared" si="1598"/>
        <v>51.716559947982134</v>
      </c>
      <c r="N3518" s="25">
        <f t="shared" si="1600"/>
        <v>703.40000000002294</v>
      </c>
      <c r="O3518" s="25">
        <f t="shared" si="1574"/>
        <v>447.79834788337138</v>
      </c>
      <c r="P3518" s="25">
        <f t="shared" si="1575"/>
        <v>785.6111366374937</v>
      </c>
      <c r="Q3518" s="25">
        <f t="shared" si="1576"/>
        <v>392.80556831874685</v>
      </c>
      <c r="R3518" s="25">
        <f t="shared" si="1577"/>
        <v>6640.425822555826</v>
      </c>
      <c r="S3518" s="25">
        <f t="shared" si="1578"/>
        <v>2.6722384060489826</v>
      </c>
      <c r="T3518" s="25">
        <f t="shared" si="1579"/>
        <v>54.060104768915977</v>
      </c>
      <c r="U3518" s="25">
        <f t="shared" si="1599"/>
        <v>234342.83394398398</v>
      </c>
      <c r="V3518" s="25">
        <f t="shared" si="1580"/>
        <v>0.48344439973040493</v>
      </c>
      <c r="W3518" s="25">
        <f t="shared" si="1581"/>
        <v>1.9337775989216197</v>
      </c>
      <c r="X3518" s="16">
        <f t="shared" si="1582"/>
        <v>2073.1789473684889</v>
      </c>
      <c r="Y3518">
        <f t="shared" si="1583"/>
        <v>293.29482434466433</v>
      </c>
      <c r="Z3518">
        <f t="shared" si="1584"/>
        <v>5.434289667032135</v>
      </c>
      <c r="AA3518">
        <f t="shared" si="1585"/>
        <v>5.4611178281204413</v>
      </c>
      <c r="AB3518">
        <f t="shared" si="1572"/>
        <v>138.13868989678556</v>
      </c>
      <c r="AC3518">
        <f t="shared" si="1586"/>
        <v>273.0448600515623</v>
      </c>
      <c r="AD3518">
        <f t="shared" si="1587"/>
        <v>38.627945922703042</v>
      </c>
      <c r="AE3518">
        <f t="shared" si="1588"/>
        <v>23.403353506100018</v>
      </c>
      <c r="AF3518">
        <f t="shared" si="1589"/>
        <v>26.310176282913446</v>
      </c>
      <c r="AG3518">
        <f t="shared" si="1573"/>
        <v>3.1182697295356459</v>
      </c>
      <c r="AH3518" s="18">
        <f t="shared" si="1590"/>
        <v>703.40000000002294</v>
      </c>
      <c r="AI3518" s="18">
        <f t="shared" si="1591"/>
        <v>72.400000000000489</v>
      </c>
      <c r="AJ3518" s="28"/>
      <c r="AK3518" s="29">
        <f t="shared" si="1592"/>
        <v>15.275952027464339</v>
      </c>
      <c r="AL3518" s="19">
        <f t="shared" si="1593"/>
        <v>72.400000000000489</v>
      </c>
      <c r="AM3518" s="18">
        <f t="shared" si="1594"/>
        <v>23.403353506100018</v>
      </c>
      <c r="AN3518" s="18">
        <f t="shared" si="1595"/>
        <v>26.310176282913446</v>
      </c>
      <c r="AO3518" s="19" t="str">
        <f t="shared" si="1596"/>
        <v>N/A</v>
      </c>
      <c r="AP3518" t="str">
        <f t="shared" si="1597"/>
        <v>N/A</v>
      </c>
    </row>
    <row r="3519" spans="12:42" x14ac:dyDescent="0.3">
      <c r="L3519" s="25">
        <f t="shared" si="1598"/>
        <v>51.731273051808017</v>
      </c>
      <c r="N3519" s="25">
        <f t="shared" si="1600"/>
        <v>703.60000000002299</v>
      </c>
      <c r="O3519" s="25">
        <f t="shared" si="1574"/>
        <v>447.92567183784485</v>
      </c>
      <c r="P3519" s="25">
        <f t="shared" si="1575"/>
        <v>785.83451199621913</v>
      </c>
      <c r="Q3519" s="25">
        <f t="shared" si="1576"/>
        <v>392.91725599810957</v>
      </c>
      <c r="R3519" s="25">
        <f t="shared" si="1577"/>
        <v>6642.3139163353417</v>
      </c>
      <c r="S3519" s="25">
        <f t="shared" si="1578"/>
        <v>2.6722377697500055</v>
      </c>
      <c r="T3519" s="25">
        <f t="shared" si="1579"/>
        <v>54.067796202178826</v>
      </c>
      <c r="U3519" s="25">
        <f t="shared" si="1599"/>
        <v>234453.45254048181</v>
      </c>
      <c r="V3519" s="25">
        <f t="shared" si="1580"/>
        <v>0.48339767246579868</v>
      </c>
      <c r="W3519" s="25">
        <f t="shared" si="1581"/>
        <v>1.9335906898631947</v>
      </c>
      <c r="X3519" s="16">
        <f t="shared" si="1582"/>
        <v>2073.7684210526991</v>
      </c>
      <c r="Y3519">
        <f t="shared" si="1583"/>
        <v>293.37821781192179</v>
      </c>
      <c r="Z3519">
        <f t="shared" si="1584"/>
        <v>5.4350581330434462</v>
      </c>
      <c r="AA3519">
        <f t="shared" si="1585"/>
        <v>5.461879884978269</v>
      </c>
      <c r="AB3519">
        <f t="shared" si="1572"/>
        <v>138.17796731785376</v>
      </c>
      <c r="AC3519">
        <f t="shared" si="1586"/>
        <v>273.12249578089177</v>
      </c>
      <c r="AD3519">
        <f t="shared" si="1587"/>
        <v>38.638929131666004</v>
      </c>
      <c r="AE3519">
        <f t="shared" si="1588"/>
        <v>23.409772513803585</v>
      </c>
      <c r="AF3519">
        <f t="shared" si="1589"/>
        <v>26.316595290617013</v>
      </c>
      <c r="AG3519">
        <f t="shared" si="1573"/>
        <v>3.1187130118933526</v>
      </c>
      <c r="AH3519" s="18">
        <f t="shared" si="1590"/>
        <v>703.60000000002299</v>
      </c>
      <c r="AI3519" s="18">
        <f t="shared" si="1591"/>
        <v>72.400000000000489</v>
      </c>
      <c r="AJ3519" s="28"/>
      <c r="AK3519" s="29">
        <f t="shared" si="1592"/>
        <v>15.275952027464339</v>
      </c>
      <c r="AL3519" s="19">
        <f t="shared" si="1593"/>
        <v>72.400000000000489</v>
      </c>
      <c r="AM3519" s="18">
        <f t="shared" si="1594"/>
        <v>23.409772513803585</v>
      </c>
      <c r="AN3519" s="18">
        <f t="shared" si="1595"/>
        <v>26.316595290617013</v>
      </c>
      <c r="AO3519" s="19" t="str">
        <f t="shared" si="1596"/>
        <v>N/A</v>
      </c>
      <c r="AP3519" t="str">
        <f t="shared" si="1597"/>
        <v>N/A</v>
      </c>
    </row>
    <row r="3520" spans="12:42" x14ac:dyDescent="0.3">
      <c r="L3520" s="25">
        <f t="shared" si="1598"/>
        <v>51.745986155633901</v>
      </c>
      <c r="N3520" s="25">
        <f t="shared" si="1600"/>
        <v>703.80000000002303</v>
      </c>
      <c r="O3520" s="25">
        <f t="shared" si="1574"/>
        <v>448.05299579231843</v>
      </c>
      <c r="P3520" s="25">
        <f t="shared" si="1575"/>
        <v>786.05788735494468</v>
      </c>
      <c r="Q3520" s="25">
        <f t="shared" si="1576"/>
        <v>393.02894367747234</v>
      </c>
      <c r="R3520" s="25">
        <f t="shared" si="1577"/>
        <v>6644.2020101148573</v>
      </c>
      <c r="S3520" s="25">
        <f t="shared" si="1578"/>
        <v>2.67223713381268</v>
      </c>
      <c r="T3520" s="25">
        <f t="shared" si="1579"/>
        <v>54.07548654145269</v>
      </c>
      <c r="U3520" s="25">
        <f t="shared" si="1599"/>
        <v>234564.091891705</v>
      </c>
      <c r="V3520" s="25">
        <f t="shared" si="1580"/>
        <v>0.4833509629961365</v>
      </c>
      <c r="W3520" s="25">
        <f t="shared" si="1581"/>
        <v>1.933403851984546</v>
      </c>
      <c r="X3520" s="16">
        <f t="shared" si="1582"/>
        <v>2074.3578947369101</v>
      </c>
      <c r="Y3520">
        <f t="shared" si="1583"/>
        <v>293.46161127917935</v>
      </c>
      <c r="Z3520">
        <f t="shared" si="1584"/>
        <v>5.4358264907491103</v>
      </c>
      <c r="AA3520">
        <f t="shared" si="1585"/>
        <v>5.4626418368833853</v>
      </c>
      <c r="AB3520">
        <f t="shared" si="1572"/>
        <v>138.21724473892195</v>
      </c>
      <c r="AC3520">
        <f t="shared" si="1586"/>
        <v>273.20013151022124</v>
      </c>
      <c r="AD3520">
        <f t="shared" si="1587"/>
        <v>38.649912340628966</v>
      </c>
      <c r="AE3520">
        <f t="shared" si="1588"/>
        <v>23.416191521507155</v>
      </c>
      <c r="AF3520">
        <f t="shared" si="1589"/>
        <v>26.323014298320583</v>
      </c>
      <c r="AG3520">
        <f t="shared" si="1573"/>
        <v>3.1191562312534948</v>
      </c>
      <c r="AH3520" s="18">
        <f t="shared" si="1590"/>
        <v>703.80000000002303</v>
      </c>
      <c r="AI3520" s="18">
        <f t="shared" si="1591"/>
        <v>72.400000000000489</v>
      </c>
      <c r="AJ3520" s="28"/>
      <c r="AK3520" s="29">
        <f t="shared" si="1592"/>
        <v>15.275952027464339</v>
      </c>
      <c r="AL3520" s="19">
        <f t="shared" si="1593"/>
        <v>72.400000000000489</v>
      </c>
      <c r="AM3520" s="18">
        <f t="shared" si="1594"/>
        <v>23.416191521507155</v>
      </c>
      <c r="AN3520" s="18">
        <f t="shared" si="1595"/>
        <v>26.323014298320583</v>
      </c>
      <c r="AO3520" s="19" t="str">
        <f t="shared" si="1596"/>
        <v>N/A</v>
      </c>
      <c r="AP3520" t="str">
        <f t="shared" si="1597"/>
        <v>N/A</v>
      </c>
    </row>
    <row r="3521" spans="12:42" x14ac:dyDescent="0.3">
      <c r="L3521" s="25">
        <f t="shared" si="1598"/>
        <v>51.760699259459784</v>
      </c>
      <c r="N3521" s="25">
        <f t="shared" si="1600"/>
        <v>704.00000000002308</v>
      </c>
      <c r="O3521" s="25">
        <f t="shared" si="1574"/>
        <v>448.18031974679189</v>
      </c>
      <c r="P3521" s="25">
        <f t="shared" si="1575"/>
        <v>786.28126271367</v>
      </c>
      <c r="Q3521" s="25">
        <f t="shared" si="1576"/>
        <v>393.140631356835</v>
      </c>
      <c r="R3521" s="25">
        <f t="shared" si="1577"/>
        <v>6646.090103894373</v>
      </c>
      <c r="S3521" s="25">
        <f t="shared" si="1578"/>
        <v>2.6722364982366975</v>
      </c>
      <c r="T3521" s="25">
        <f t="shared" si="1579"/>
        <v>54.083175787204212</v>
      </c>
      <c r="U3521" s="25">
        <f t="shared" si="1599"/>
        <v>234674.75199564773</v>
      </c>
      <c r="V3521" s="25">
        <f t="shared" si="1580"/>
        <v>0.48330427130958753</v>
      </c>
      <c r="W3521" s="25">
        <f t="shared" si="1581"/>
        <v>1.9332170852383501</v>
      </c>
      <c r="X3521" s="16">
        <f t="shared" si="1582"/>
        <v>2074.9473684211202</v>
      </c>
      <c r="Y3521">
        <f t="shared" si="1583"/>
        <v>293.5450047464368</v>
      </c>
      <c r="Z3521">
        <f t="shared" si="1584"/>
        <v>5.4365947401948223</v>
      </c>
      <c r="AA3521">
        <f t="shared" si="1585"/>
        <v>5.4634036838787807</v>
      </c>
      <c r="AB3521">
        <f t="shared" si="1572"/>
        <v>138.25652215999011</v>
      </c>
      <c r="AC3521">
        <f t="shared" si="1586"/>
        <v>273.27776723955049</v>
      </c>
      <c r="AD3521">
        <f t="shared" si="1587"/>
        <v>38.660895549591892</v>
      </c>
      <c r="AE3521">
        <f t="shared" si="1588"/>
        <v>23.422610529210701</v>
      </c>
      <c r="AF3521">
        <f t="shared" si="1589"/>
        <v>26.329433306024129</v>
      </c>
      <c r="AG3521">
        <f t="shared" si="1573"/>
        <v>3.1195993876429231</v>
      </c>
      <c r="AH3521" s="18">
        <f t="shared" si="1590"/>
        <v>704.00000000002308</v>
      </c>
      <c r="AI3521" s="18">
        <f t="shared" si="1591"/>
        <v>72.400000000000489</v>
      </c>
      <c r="AJ3521" s="28"/>
      <c r="AK3521" s="29">
        <f t="shared" si="1592"/>
        <v>15.275952027464339</v>
      </c>
      <c r="AL3521" s="19">
        <f t="shared" si="1593"/>
        <v>72.400000000000489</v>
      </c>
      <c r="AM3521" s="18">
        <f t="shared" si="1594"/>
        <v>23.422610529210701</v>
      </c>
      <c r="AN3521" s="18">
        <f t="shared" si="1595"/>
        <v>26.329433306024129</v>
      </c>
      <c r="AO3521" s="19" t="str">
        <f t="shared" si="1596"/>
        <v>N/A</v>
      </c>
      <c r="AP3521" t="str">
        <f t="shared" si="1597"/>
        <v>N/A</v>
      </c>
    </row>
    <row r="3522" spans="12:42" x14ac:dyDescent="0.3">
      <c r="L3522" s="25">
        <f t="shared" si="1598"/>
        <v>51.775412363285668</v>
      </c>
      <c r="N3522" s="25">
        <f t="shared" si="1600"/>
        <v>704.20000000002312</v>
      </c>
      <c r="O3522" s="25">
        <f t="shared" si="1574"/>
        <v>448.30764370126553</v>
      </c>
      <c r="P3522" s="25">
        <f t="shared" si="1575"/>
        <v>786.50463807239578</v>
      </c>
      <c r="Q3522" s="25">
        <f t="shared" si="1576"/>
        <v>393.25231903619789</v>
      </c>
      <c r="R3522" s="25">
        <f t="shared" si="1577"/>
        <v>6647.9781976738896</v>
      </c>
      <c r="S3522" s="25">
        <f t="shared" si="1578"/>
        <v>2.6722358630217502</v>
      </c>
      <c r="T3522" s="25">
        <f t="shared" si="1579"/>
        <v>54.090863939899776</v>
      </c>
      <c r="U3522" s="25">
        <f t="shared" si="1599"/>
        <v>234785.43285030543</v>
      </c>
      <c r="V3522" s="25">
        <f t="shared" si="1580"/>
        <v>0.48325759739433155</v>
      </c>
      <c r="W3522" s="25">
        <f t="shared" si="1581"/>
        <v>1.9330303895773262</v>
      </c>
      <c r="X3522" s="16">
        <f t="shared" si="1582"/>
        <v>2075.5368421053317</v>
      </c>
      <c r="Y3522">
        <f t="shared" si="1583"/>
        <v>293.62839821369442</v>
      </c>
      <c r="Z3522">
        <f t="shared" si="1584"/>
        <v>5.4373628814262513</v>
      </c>
      <c r="AA3522">
        <f t="shared" si="1585"/>
        <v>5.4641654260074182</v>
      </c>
      <c r="AB3522">
        <f t="shared" si="1572"/>
        <v>138.2957995810583</v>
      </c>
      <c r="AC3522">
        <f t="shared" si="1586"/>
        <v>273.35540296887996</v>
      </c>
      <c r="AD3522">
        <f t="shared" si="1587"/>
        <v>38.671878758554854</v>
      </c>
      <c r="AE3522">
        <f t="shared" si="1588"/>
        <v>23.429029536914271</v>
      </c>
      <c r="AF3522">
        <f t="shared" si="1589"/>
        <v>26.335852313727699</v>
      </c>
      <c r="AG3522">
        <f t="shared" si="1573"/>
        <v>3.1200424810884706</v>
      </c>
      <c r="AH3522" s="18">
        <f t="shared" si="1590"/>
        <v>704.20000000002312</v>
      </c>
      <c r="AI3522" s="18">
        <f t="shared" si="1591"/>
        <v>72.400000000000489</v>
      </c>
      <c r="AJ3522" s="28"/>
      <c r="AK3522" s="29">
        <f t="shared" si="1592"/>
        <v>15.275952027464339</v>
      </c>
      <c r="AL3522" s="19">
        <f t="shared" si="1593"/>
        <v>72.400000000000489</v>
      </c>
      <c r="AM3522" s="18">
        <f t="shared" si="1594"/>
        <v>23.429029536914271</v>
      </c>
      <c r="AN3522" s="18">
        <f t="shared" si="1595"/>
        <v>26.335852313727699</v>
      </c>
      <c r="AO3522" s="19" t="str">
        <f t="shared" si="1596"/>
        <v>N/A</v>
      </c>
      <c r="AP3522" t="str">
        <f t="shared" si="1597"/>
        <v>N/A</v>
      </c>
    </row>
    <row r="3523" spans="12:42" x14ac:dyDescent="0.3">
      <c r="L3523" s="25">
        <f t="shared" si="1598"/>
        <v>51.790125467111551</v>
      </c>
      <c r="N3523" s="25">
        <f t="shared" si="1600"/>
        <v>704.40000000002317</v>
      </c>
      <c r="O3523" s="25">
        <f t="shared" si="1574"/>
        <v>448.43496765573906</v>
      </c>
      <c r="P3523" s="25">
        <f t="shared" si="1575"/>
        <v>786.72801343112121</v>
      </c>
      <c r="Q3523" s="25">
        <f t="shared" si="1576"/>
        <v>393.36400671556061</v>
      </c>
      <c r="R3523" s="25">
        <f t="shared" si="1577"/>
        <v>6649.8662914534052</v>
      </c>
      <c r="S3523" s="25">
        <f t="shared" si="1578"/>
        <v>2.6722352281675308</v>
      </c>
      <c r="T3523" s="25">
        <f t="shared" si="1579"/>
        <v>54.098551000005344</v>
      </c>
      <c r="U3523" s="25">
        <f t="shared" si="1599"/>
        <v>234896.13445367431</v>
      </c>
      <c r="V3523" s="25">
        <f t="shared" si="1580"/>
        <v>0.48321094123856179</v>
      </c>
      <c r="W3523" s="25">
        <f t="shared" si="1581"/>
        <v>1.9328437649542471</v>
      </c>
      <c r="X3523" s="16">
        <f t="shared" si="1582"/>
        <v>2076.1263157895423</v>
      </c>
      <c r="Y3523">
        <f t="shared" si="1583"/>
        <v>293.71179168095193</v>
      </c>
      <c r="Z3523">
        <f t="shared" si="1584"/>
        <v>5.4381309144890295</v>
      </c>
      <c r="AA3523">
        <f t="shared" si="1585"/>
        <v>5.4649270633122322</v>
      </c>
      <c r="AB3523">
        <f t="shared" ref="AB3523:AB3586" si="1601">N3523/(PI()*$D$10^2)</f>
        <v>138.3350770021265</v>
      </c>
      <c r="AC3523">
        <f t="shared" si="1586"/>
        <v>273.43303869820954</v>
      </c>
      <c r="AD3523">
        <f t="shared" si="1587"/>
        <v>38.68286196751783</v>
      </c>
      <c r="AE3523">
        <f t="shared" si="1588"/>
        <v>23.435448544617845</v>
      </c>
      <c r="AF3523">
        <f t="shared" si="1589"/>
        <v>26.342271321431276</v>
      </c>
      <c r="AG3523">
        <f t="shared" ref="AG3523:AG3586" si="1602">SQRT($I$2*$I$7*$D$9*AB3523*$I$6)/$I$6</f>
        <v>3.1204855116169501</v>
      </c>
      <c r="AH3523" s="18">
        <f t="shared" si="1590"/>
        <v>704.40000000002317</v>
      </c>
      <c r="AI3523" s="18">
        <f t="shared" si="1591"/>
        <v>72.400000000000489</v>
      </c>
      <c r="AJ3523" s="28"/>
      <c r="AK3523" s="29">
        <f t="shared" si="1592"/>
        <v>15.275952027464339</v>
      </c>
      <c r="AL3523" s="19">
        <f t="shared" si="1593"/>
        <v>72.400000000000489</v>
      </c>
      <c r="AM3523" s="18">
        <f t="shared" si="1594"/>
        <v>23.435448544617845</v>
      </c>
      <c r="AN3523" s="18">
        <f t="shared" si="1595"/>
        <v>26.342271321431276</v>
      </c>
      <c r="AO3523" s="19" t="str">
        <f t="shared" si="1596"/>
        <v>N/A</v>
      </c>
      <c r="AP3523" t="str">
        <f t="shared" si="1597"/>
        <v>N/A</v>
      </c>
    </row>
    <row r="3524" spans="12:42" x14ac:dyDescent="0.3">
      <c r="L3524" s="25">
        <f t="shared" si="1598"/>
        <v>51.804838570937434</v>
      </c>
      <c r="N3524" s="25">
        <f t="shared" si="1600"/>
        <v>704.60000000002321</v>
      </c>
      <c r="O3524" s="25">
        <f t="shared" ref="O3524:O3587" si="1603">(6*N3524/PI())^1/3</f>
        <v>448.56229161021264</v>
      </c>
      <c r="P3524" s="25">
        <f t="shared" ref="P3524:P3587" si="1604">O3524/0.57</f>
        <v>786.95138878984676</v>
      </c>
      <c r="Q3524" s="25">
        <f t="shared" ref="Q3524:Q3587" si="1605">P3524/2</f>
        <v>393.47569439492338</v>
      </c>
      <c r="R3524" s="25">
        <f t="shared" ref="R3524:R3587" si="1606">(O3524*$I$2*$D$4)/$I$3</f>
        <v>6651.7543852329218</v>
      </c>
      <c r="S3524" s="25">
        <f t="shared" ref="S3524:S3587" si="1607">((2.67^0.9)+(16^0.9/R3524))^(1/0.9)</f>
        <v>2.672234593673732</v>
      </c>
      <c r="T3524" s="25">
        <f t="shared" ref="T3524:T3587" si="1608">SQRT(($I$7*O3524)/S3524)*(4/3)</f>
        <v>54.106236967986632</v>
      </c>
      <c r="U3524" s="25">
        <f t="shared" si="1599"/>
        <v>235006.85680375094</v>
      </c>
      <c r="V3524" s="25">
        <f t="shared" ref="V3524:V3587" si="1609">(U3524/((PI()*P3524^2)/4))</f>
        <v>0.48316430283048006</v>
      </c>
      <c r="W3524" s="25">
        <f t="shared" ref="W3524:W3587" si="1610">V3524*4</f>
        <v>1.9326572113219203</v>
      </c>
      <c r="X3524" s="16">
        <f t="shared" ref="X3524:X3587" si="1611">(Q3524*PI()*$I$4^2)-N3524</f>
        <v>2076.7157894737534</v>
      </c>
      <c r="Y3524">
        <f t="shared" ref="Y3524:Y3587" si="1612">X3524/(PI()*$I$4^2)</f>
        <v>293.79518514820955</v>
      </c>
      <c r="Z3524">
        <f t="shared" ref="Z3524:Z3587" si="1613">(Y3524+V3524)/T3524</f>
        <v>5.4388988394287612</v>
      </c>
      <c r="AA3524">
        <f t="shared" ref="AA3524:AA3587" si="1614">(Y3524+W3524)/T3524</f>
        <v>5.4656885958361245</v>
      </c>
      <c r="AB3524">
        <f t="shared" si="1601"/>
        <v>138.37435442319469</v>
      </c>
      <c r="AC3524">
        <f t="shared" ref="AC3524:AC3587" si="1615">(AB3524*PI()*$I$4^2)-N3524</f>
        <v>273.5106744275389</v>
      </c>
      <c r="AD3524">
        <f t="shared" ref="AD3524:AD3587" si="1616">AC3524/(PI()*$I$4^2)</f>
        <v>38.693845176480771</v>
      </c>
      <c r="AE3524">
        <f t="shared" ref="AE3524:AE3587" si="1617">(AD3524+$D$6)/$D$4</f>
        <v>23.441867552321401</v>
      </c>
      <c r="AF3524">
        <f t="shared" ref="AF3524:AF3587" si="1618">(AD3524+$D$7)/$D$4</f>
        <v>26.348690329134829</v>
      </c>
      <c r="AG3524">
        <f t="shared" si="1602"/>
        <v>3.1209284792551553</v>
      </c>
      <c r="AH3524" s="18">
        <f t="shared" ref="AH3524:AH3587" si="1619">IF(AG3524&gt;1,N3524,"N/A")</f>
        <v>704.60000000002321</v>
      </c>
      <c r="AI3524" s="18">
        <f t="shared" ref="AI3524:AI3587" si="1620">$AI$3</f>
        <v>72.400000000000489</v>
      </c>
      <c r="AJ3524" s="28"/>
      <c r="AK3524" s="29">
        <f t="shared" ref="AK3524:AK3587" si="1621">$D$11</f>
        <v>15.275952027464339</v>
      </c>
      <c r="AL3524" s="19">
        <f t="shared" ref="AL3524:AL3587" si="1622">$AI$14</f>
        <v>72.400000000000489</v>
      </c>
      <c r="AM3524" s="18">
        <f t="shared" ref="AM3524:AM3587" si="1623">IF(Q3524&lt;$D$8,"N/A",AE3524)</f>
        <v>23.441867552321401</v>
      </c>
      <c r="AN3524" s="18">
        <f t="shared" ref="AN3524:AN3587" si="1624">IF(Q3524&lt;$D$8,"N/A",AF3524)</f>
        <v>26.348690329134829</v>
      </c>
      <c r="AO3524" s="19" t="str">
        <f t="shared" ref="AO3524:AO3587" si="1625">IF(Q3524&lt;$D$8,Z3524,"N/A")</f>
        <v>N/A</v>
      </c>
      <c r="AP3524" t="str">
        <f t="shared" ref="AP3524:AP3587" si="1626">IF(Q3524&lt;$D$8,AA3524,"N/A")</f>
        <v>N/A</v>
      </c>
    </row>
    <row r="3525" spans="12:42" x14ac:dyDescent="0.3">
      <c r="L3525" s="25">
        <f t="shared" ref="L3525:L3588" si="1627">L3524+$K$5</f>
        <v>51.819551674763318</v>
      </c>
      <c r="N3525" s="25">
        <f t="shared" si="1600"/>
        <v>704.80000000002326</v>
      </c>
      <c r="O3525" s="25">
        <f t="shared" si="1603"/>
        <v>448.68961556468616</v>
      </c>
      <c r="P3525" s="25">
        <f t="shared" si="1604"/>
        <v>787.17476414857231</v>
      </c>
      <c r="Q3525" s="25">
        <f t="shared" si="1605"/>
        <v>393.58738207428615</v>
      </c>
      <c r="R3525" s="25">
        <f t="shared" si="1606"/>
        <v>6653.6424790124374</v>
      </c>
      <c r="S3525" s="25">
        <f t="shared" si="1607"/>
        <v>2.6722339595400459</v>
      </c>
      <c r="T3525" s="25">
        <f t="shared" si="1608"/>
        <v>54.11392184430899</v>
      </c>
      <c r="U3525" s="25">
        <f t="shared" ref="U3525:U3588" si="1628">N3525*(R3525^0.66)</f>
        <v>235117.59989853305</v>
      </c>
      <c r="V3525" s="25">
        <f t="shared" si="1609"/>
        <v>0.48311768215830087</v>
      </c>
      <c r="W3525" s="25">
        <f t="shared" si="1610"/>
        <v>1.9324707286332035</v>
      </c>
      <c r="X3525" s="16">
        <f t="shared" si="1611"/>
        <v>2077.3052631579635</v>
      </c>
      <c r="Y3525">
        <f t="shared" si="1612"/>
        <v>293.87857861546701</v>
      </c>
      <c r="Z3525">
        <f t="shared" si="1613"/>
        <v>5.4396666562910099</v>
      </c>
      <c r="AA3525">
        <f t="shared" si="1614"/>
        <v>5.4664500236219675</v>
      </c>
      <c r="AB3525">
        <f t="shared" si="1601"/>
        <v>138.41363184426288</v>
      </c>
      <c r="AC3525">
        <f t="shared" si="1615"/>
        <v>273.58831015686837</v>
      </c>
      <c r="AD3525">
        <f t="shared" si="1616"/>
        <v>38.704828385443733</v>
      </c>
      <c r="AE3525">
        <f t="shared" si="1617"/>
        <v>23.448286560024972</v>
      </c>
      <c r="AF3525">
        <f t="shared" si="1618"/>
        <v>26.3551093368384</v>
      </c>
      <c r="AG3525">
        <f t="shared" si="1602"/>
        <v>3.1213713840298616</v>
      </c>
      <c r="AH3525" s="18">
        <f t="shared" si="1619"/>
        <v>704.80000000002326</v>
      </c>
      <c r="AI3525" s="18">
        <f t="shared" si="1620"/>
        <v>72.400000000000489</v>
      </c>
      <c r="AJ3525" s="28"/>
      <c r="AK3525" s="29">
        <f t="shared" si="1621"/>
        <v>15.275952027464339</v>
      </c>
      <c r="AL3525" s="19">
        <f t="shared" si="1622"/>
        <v>72.400000000000489</v>
      </c>
      <c r="AM3525" s="18">
        <f t="shared" si="1623"/>
        <v>23.448286560024972</v>
      </c>
      <c r="AN3525" s="18">
        <f t="shared" si="1624"/>
        <v>26.3551093368384</v>
      </c>
      <c r="AO3525" s="19" t="str">
        <f t="shared" si="1625"/>
        <v>N/A</v>
      </c>
      <c r="AP3525" t="str">
        <f t="shared" si="1626"/>
        <v>N/A</v>
      </c>
    </row>
    <row r="3526" spans="12:42" x14ac:dyDescent="0.3">
      <c r="L3526" s="25">
        <f t="shared" si="1627"/>
        <v>51.834264778589201</v>
      </c>
      <c r="N3526" s="25">
        <f t="shared" si="1600"/>
        <v>705.00000000002331</v>
      </c>
      <c r="O3526" s="25">
        <f t="shared" si="1603"/>
        <v>448.81693951915969</v>
      </c>
      <c r="P3526" s="25">
        <f t="shared" si="1604"/>
        <v>787.39813950729774</v>
      </c>
      <c r="Q3526" s="25">
        <f t="shared" si="1605"/>
        <v>393.69906975364887</v>
      </c>
      <c r="R3526" s="25">
        <f t="shared" si="1606"/>
        <v>6655.5305727919522</v>
      </c>
      <c r="S3526" s="25">
        <f t="shared" si="1607"/>
        <v>2.6722333257661677</v>
      </c>
      <c r="T3526" s="25">
        <f t="shared" si="1608"/>
        <v>54.121605629437411</v>
      </c>
      <c r="U3526" s="25">
        <f t="shared" si="1628"/>
        <v>235228.36373601886</v>
      </c>
      <c r="V3526" s="25">
        <f t="shared" si="1609"/>
        <v>0.48307107921024939</v>
      </c>
      <c r="W3526" s="25">
        <f t="shared" si="1610"/>
        <v>1.9322843168409976</v>
      </c>
      <c r="X3526" s="16">
        <f t="shared" si="1611"/>
        <v>2077.8947368421741</v>
      </c>
      <c r="Y3526">
        <f t="shared" si="1612"/>
        <v>293.96197208272451</v>
      </c>
      <c r="Z3526">
        <f t="shared" si="1613"/>
        <v>5.4404343651213205</v>
      </c>
      <c r="AA3526">
        <f t="shared" si="1614"/>
        <v>5.467211346712614</v>
      </c>
      <c r="AB3526">
        <f t="shared" si="1601"/>
        <v>138.45290926533104</v>
      </c>
      <c r="AC3526">
        <f t="shared" si="1615"/>
        <v>273.66594588619762</v>
      </c>
      <c r="AD3526">
        <f t="shared" si="1616"/>
        <v>38.715811594406659</v>
      </c>
      <c r="AE3526">
        <f t="shared" si="1617"/>
        <v>23.454705567728517</v>
      </c>
      <c r="AF3526">
        <f t="shared" si="1618"/>
        <v>26.361528344541945</v>
      </c>
      <c r="AG3526">
        <f t="shared" si="1602"/>
        <v>3.1218142259678245</v>
      </c>
      <c r="AH3526" s="18">
        <f t="shared" si="1619"/>
        <v>705.00000000002331</v>
      </c>
      <c r="AI3526" s="18">
        <f t="shared" si="1620"/>
        <v>72.400000000000489</v>
      </c>
      <c r="AJ3526" s="28"/>
      <c r="AK3526" s="29">
        <f t="shared" si="1621"/>
        <v>15.275952027464339</v>
      </c>
      <c r="AL3526" s="19">
        <f t="shared" si="1622"/>
        <v>72.400000000000489</v>
      </c>
      <c r="AM3526" s="18">
        <f t="shared" si="1623"/>
        <v>23.454705567728517</v>
      </c>
      <c r="AN3526" s="18">
        <f t="shared" si="1624"/>
        <v>26.361528344541945</v>
      </c>
      <c r="AO3526" s="19" t="str">
        <f t="shared" si="1625"/>
        <v>N/A</v>
      </c>
      <c r="AP3526" t="str">
        <f t="shared" si="1626"/>
        <v>N/A</v>
      </c>
    </row>
    <row r="3527" spans="12:42" x14ac:dyDescent="0.3">
      <c r="L3527" s="25">
        <f t="shared" si="1627"/>
        <v>51.848977882415085</v>
      </c>
      <c r="N3527" s="25">
        <f t="shared" si="1600"/>
        <v>705.20000000002335</v>
      </c>
      <c r="O3527" s="25">
        <f t="shared" si="1603"/>
        <v>448.94426347363327</v>
      </c>
      <c r="P3527" s="25">
        <f t="shared" si="1604"/>
        <v>787.6215148660234</v>
      </c>
      <c r="Q3527" s="25">
        <f t="shared" si="1605"/>
        <v>393.8107574330117</v>
      </c>
      <c r="R3527" s="25">
        <f t="shared" si="1606"/>
        <v>6657.4186665714697</v>
      </c>
      <c r="S3527" s="25">
        <f t="shared" si="1607"/>
        <v>2.6722326923517912</v>
      </c>
      <c r="T3527" s="25">
        <f t="shared" si="1608"/>
        <v>54.129288323836604</v>
      </c>
      <c r="U3527" s="25">
        <f t="shared" si="1628"/>
        <v>235339.14831420762</v>
      </c>
      <c r="V3527" s="25">
        <f t="shared" si="1609"/>
        <v>0.48302449397456193</v>
      </c>
      <c r="W3527" s="25">
        <f t="shared" si="1610"/>
        <v>1.9320979758982477</v>
      </c>
      <c r="X3527" s="16">
        <f t="shared" si="1611"/>
        <v>2078.4842105263851</v>
      </c>
      <c r="Y3527">
        <f t="shared" si="1612"/>
        <v>294.04536554998208</v>
      </c>
      <c r="Z3527">
        <f t="shared" si="1613"/>
        <v>5.4412019659651953</v>
      </c>
      <c r="AA3527">
        <f t="shared" si="1614"/>
        <v>5.4679725651508786</v>
      </c>
      <c r="AB3527">
        <f t="shared" si="1601"/>
        <v>138.49218668639924</v>
      </c>
      <c r="AC3527">
        <f t="shared" si="1615"/>
        <v>273.74358161552709</v>
      </c>
      <c r="AD3527">
        <f t="shared" si="1616"/>
        <v>38.726794803369621</v>
      </c>
      <c r="AE3527">
        <f t="shared" si="1617"/>
        <v>23.461124575432084</v>
      </c>
      <c r="AF3527">
        <f t="shared" si="1618"/>
        <v>26.367947352245515</v>
      </c>
      <c r="AG3527">
        <f t="shared" si="1602"/>
        <v>3.1222570050957832</v>
      </c>
      <c r="AH3527" s="18">
        <f t="shared" si="1619"/>
        <v>705.20000000002335</v>
      </c>
      <c r="AI3527" s="18">
        <f t="shared" si="1620"/>
        <v>72.400000000000489</v>
      </c>
      <c r="AJ3527" s="28"/>
      <c r="AK3527" s="29">
        <f t="shared" si="1621"/>
        <v>15.275952027464339</v>
      </c>
      <c r="AL3527" s="19">
        <f t="shared" si="1622"/>
        <v>72.400000000000489</v>
      </c>
      <c r="AM3527" s="18">
        <f t="shared" si="1623"/>
        <v>23.461124575432084</v>
      </c>
      <c r="AN3527" s="18">
        <f t="shared" si="1624"/>
        <v>26.367947352245515</v>
      </c>
      <c r="AO3527" s="19" t="str">
        <f t="shared" si="1625"/>
        <v>N/A</v>
      </c>
      <c r="AP3527" t="str">
        <f t="shared" si="1626"/>
        <v>N/A</v>
      </c>
    </row>
    <row r="3528" spans="12:42" x14ac:dyDescent="0.3">
      <c r="L3528" s="25">
        <f t="shared" si="1627"/>
        <v>51.863690986240968</v>
      </c>
      <c r="N3528" s="25">
        <f t="shared" si="1600"/>
        <v>705.4000000000234</v>
      </c>
      <c r="O3528" s="25">
        <f t="shared" si="1603"/>
        <v>449.0715874281068</v>
      </c>
      <c r="P3528" s="25">
        <f t="shared" si="1604"/>
        <v>787.84489022474884</v>
      </c>
      <c r="Q3528" s="25">
        <f t="shared" si="1605"/>
        <v>393.92244511237442</v>
      </c>
      <c r="R3528" s="25">
        <f t="shared" si="1606"/>
        <v>6659.3067603509853</v>
      </c>
      <c r="S3528" s="25">
        <f t="shared" si="1607"/>
        <v>2.6722320592966091</v>
      </c>
      <c r="T3528" s="25">
        <f t="shared" si="1608"/>
        <v>54.136969927970945</v>
      </c>
      <c r="U3528" s="25">
        <f t="shared" si="1628"/>
        <v>235449.95363109931</v>
      </c>
      <c r="V3528" s="25">
        <f t="shared" si="1609"/>
        <v>0.48297792643948706</v>
      </c>
      <c r="W3528" s="25">
        <f t="shared" si="1610"/>
        <v>1.9319117057579482</v>
      </c>
      <c r="X3528" s="16">
        <f t="shared" si="1611"/>
        <v>2079.0736842105957</v>
      </c>
      <c r="Y3528">
        <f t="shared" si="1612"/>
        <v>294.12875901723959</v>
      </c>
      <c r="Z3528">
        <f t="shared" si="1613"/>
        <v>5.4419694588681082</v>
      </c>
      <c r="AA3528">
        <f t="shared" si="1614"/>
        <v>5.4687336789795449</v>
      </c>
      <c r="AB3528">
        <f t="shared" si="1601"/>
        <v>138.53146410746743</v>
      </c>
      <c r="AC3528">
        <f t="shared" si="1615"/>
        <v>273.82121734485668</v>
      </c>
      <c r="AD3528">
        <f t="shared" si="1616"/>
        <v>38.737778012332598</v>
      </c>
      <c r="AE3528">
        <f t="shared" si="1617"/>
        <v>23.467543583135662</v>
      </c>
      <c r="AF3528">
        <f t="shared" si="1618"/>
        <v>26.374366359949089</v>
      </c>
      <c r="AG3528">
        <f t="shared" si="1602"/>
        <v>3.1226997214404535</v>
      </c>
      <c r="AH3528" s="18">
        <f t="shared" si="1619"/>
        <v>705.4000000000234</v>
      </c>
      <c r="AI3528" s="18">
        <f t="shared" si="1620"/>
        <v>72.400000000000489</v>
      </c>
      <c r="AJ3528" s="28"/>
      <c r="AK3528" s="29">
        <f t="shared" si="1621"/>
        <v>15.275952027464339</v>
      </c>
      <c r="AL3528" s="19">
        <f t="shared" si="1622"/>
        <v>72.400000000000489</v>
      </c>
      <c r="AM3528" s="18">
        <f t="shared" si="1623"/>
        <v>23.467543583135662</v>
      </c>
      <c r="AN3528" s="18">
        <f t="shared" si="1624"/>
        <v>26.374366359949089</v>
      </c>
      <c r="AO3528" s="19" t="str">
        <f t="shared" si="1625"/>
        <v>N/A</v>
      </c>
      <c r="AP3528" t="str">
        <f t="shared" si="1626"/>
        <v>N/A</v>
      </c>
    </row>
    <row r="3529" spans="12:42" x14ac:dyDescent="0.3">
      <c r="L3529" s="25">
        <f t="shared" si="1627"/>
        <v>51.878404090066851</v>
      </c>
      <c r="N3529" s="25">
        <f t="shared" si="1600"/>
        <v>705.60000000002344</v>
      </c>
      <c r="O3529" s="25">
        <f t="shared" si="1603"/>
        <v>449.19891138258032</v>
      </c>
      <c r="P3529" s="25">
        <f t="shared" si="1604"/>
        <v>788.06826558347427</v>
      </c>
      <c r="Q3529" s="25">
        <f t="shared" si="1605"/>
        <v>394.03413279173714</v>
      </c>
      <c r="R3529" s="25">
        <f t="shared" si="1606"/>
        <v>6661.1948541305001</v>
      </c>
      <c r="S3529" s="25">
        <f t="shared" si="1607"/>
        <v>2.6722314266003169</v>
      </c>
      <c r="T3529" s="25">
        <f t="shared" si="1608"/>
        <v>54.144650442304453</v>
      </c>
      <c r="U3529" s="25">
        <f t="shared" si="1628"/>
        <v>235560.77968469396</v>
      </c>
      <c r="V3529" s="25">
        <f t="shared" si="1609"/>
        <v>0.48293137659328172</v>
      </c>
      <c r="W3529" s="25">
        <f t="shared" si="1610"/>
        <v>1.9317255063731269</v>
      </c>
      <c r="X3529" s="16">
        <f t="shared" si="1611"/>
        <v>2079.6631578948059</v>
      </c>
      <c r="Y3529">
        <f t="shared" si="1612"/>
        <v>294.21215248449704</v>
      </c>
      <c r="Z3529">
        <f t="shared" si="1613"/>
        <v>5.4427368438755002</v>
      </c>
      <c r="AA3529">
        <f t="shared" si="1614"/>
        <v>5.4694946882413742</v>
      </c>
      <c r="AB3529">
        <f t="shared" si="1601"/>
        <v>138.57074152853562</v>
      </c>
      <c r="AC3529">
        <f t="shared" si="1615"/>
        <v>273.89885307418604</v>
      </c>
      <c r="AD3529">
        <f t="shared" si="1616"/>
        <v>38.748761221295538</v>
      </c>
      <c r="AE3529">
        <f t="shared" si="1617"/>
        <v>23.473962590839218</v>
      </c>
      <c r="AF3529">
        <f t="shared" si="1618"/>
        <v>26.380785367652646</v>
      </c>
      <c r="AG3529">
        <f t="shared" si="1602"/>
        <v>3.1231423750285363</v>
      </c>
      <c r="AH3529" s="18">
        <f t="shared" si="1619"/>
        <v>705.60000000002344</v>
      </c>
      <c r="AI3529" s="18">
        <f t="shared" si="1620"/>
        <v>72.400000000000489</v>
      </c>
      <c r="AJ3529" s="28"/>
      <c r="AK3529" s="29">
        <f t="shared" si="1621"/>
        <v>15.275952027464339</v>
      </c>
      <c r="AL3529" s="19">
        <f t="shared" si="1622"/>
        <v>72.400000000000489</v>
      </c>
      <c r="AM3529" s="18">
        <f t="shared" si="1623"/>
        <v>23.473962590839218</v>
      </c>
      <c r="AN3529" s="18">
        <f t="shared" si="1624"/>
        <v>26.380785367652646</v>
      </c>
      <c r="AO3529" s="19" t="str">
        <f t="shared" si="1625"/>
        <v>N/A</v>
      </c>
      <c r="AP3529" t="str">
        <f t="shared" si="1626"/>
        <v>N/A</v>
      </c>
    </row>
    <row r="3530" spans="12:42" x14ac:dyDescent="0.3">
      <c r="L3530" s="25">
        <f t="shared" si="1627"/>
        <v>51.893117193892735</v>
      </c>
      <c r="N3530" s="25">
        <f t="shared" si="1600"/>
        <v>705.80000000002349</v>
      </c>
      <c r="O3530" s="25">
        <f t="shared" si="1603"/>
        <v>449.3262353370539</v>
      </c>
      <c r="P3530" s="25">
        <f t="shared" si="1604"/>
        <v>788.29164094219993</v>
      </c>
      <c r="Q3530" s="25">
        <f t="shared" si="1605"/>
        <v>394.14582047109997</v>
      </c>
      <c r="R3530" s="25">
        <f t="shared" si="1606"/>
        <v>6663.0829479100166</v>
      </c>
      <c r="S3530" s="25">
        <f t="shared" si="1607"/>
        <v>2.6722307942626093</v>
      </c>
      <c r="T3530" s="25">
        <f t="shared" si="1608"/>
        <v>54.152329867300814</v>
      </c>
      <c r="U3530" s="25">
        <f t="shared" si="1628"/>
        <v>235671.62647299358</v>
      </c>
      <c r="V3530" s="25">
        <f t="shared" si="1609"/>
        <v>0.48288484442421692</v>
      </c>
      <c r="W3530" s="25">
        <f t="shared" si="1610"/>
        <v>1.9315393776968677</v>
      </c>
      <c r="X3530" s="16">
        <f t="shared" si="1611"/>
        <v>2080.2526315790174</v>
      </c>
      <c r="Y3530">
        <f t="shared" si="1612"/>
        <v>294.29554595175472</v>
      </c>
      <c r="Z3530">
        <f t="shared" si="1613"/>
        <v>5.443504121032789</v>
      </c>
      <c r="AA3530">
        <f t="shared" si="1614"/>
        <v>5.470255592979103</v>
      </c>
      <c r="AB3530">
        <f t="shared" si="1601"/>
        <v>138.61001894960381</v>
      </c>
      <c r="AC3530">
        <f t="shared" si="1615"/>
        <v>273.97648880351551</v>
      </c>
      <c r="AD3530">
        <f t="shared" si="1616"/>
        <v>38.7597444302585</v>
      </c>
      <c r="AE3530">
        <f t="shared" si="1617"/>
        <v>23.480381598542785</v>
      </c>
      <c r="AF3530">
        <f t="shared" si="1618"/>
        <v>26.387204375356216</v>
      </c>
      <c r="AG3530">
        <f t="shared" si="1602"/>
        <v>3.1235849658867108</v>
      </c>
      <c r="AH3530" s="18">
        <f t="shared" si="1619"/>
        <v>705.80000000002349</v>
      </c>
      <c r="AI3530" s="18">
        <f t="shared" si="1620"/>
        <v>72.400000000000489</v>
      </c>
      <c r="AJ3530" s="28"/>
      <c r="AK3530" s="29">
        <f t="shared" si="1621"/>
        <v>15.275952027464339</v>
      </c>
      <c r="AL3530" s="19">
        <f t="shared" si="1622"/>
        <v>72.400000000000489</v>
      </c>
      <c r="AM3530" s="18">
        <f t="shared" si="1623"/>
        <v>23.480381598542785</v>
      </c>
      <c r="AN3530" s="18">
        <f t="shared" si="1624"/>
        <v>26.387204375356216</v>
      </c>
      <c r="AO3530" s="19" t="str">
        <f t="shared" si="1625"/>
        <v>N/A</v>
      </c>
      <c r="AP3530" t="str">
        <f t="shared" si="1626"/>
        <v>N/A</v>
      </c>
    </row>
    <row r="3531" spans="12:42" x14ac:dyDescent="0.3">
      <c r="L3531" s="25">
        <f t="shared" si="1627"/>
        <v>51.907830297718618</v>
      </c>
      <c r="N3531" s="25">
        <f t="shared" si="1600"/>
        <v>706.00000000002353</v>
      </c>
      <c r="O3531" s="25">
        <f t="shared" si="1603"/>
        <v>449.45355929152743</v>
      </c>
      <c r="P3531" s="25">
        <f t="shared" si="1604"/>
        <v>788.51501630092537</v>
      </c>
      <c r="Q3531" s="25">
        <f t="shared" si="1605"/>
        <v>394.25750815046268</v>
      </c>
      <c r="R3531" s="25">
        <f t="shared" si="1606"/>
        <v>6664.9710416895323</v>
      </c>
      <c r="S3531" s="25">
        <f t="shared" si="1607"/>
        <v>2.6722301622831823</v>
      </c>
      <c r="T3531" s="25">
        <f t="shared" si="1608"/>
        <v>54.160008203423402</v>
      </c>
      <c r="U3531" s="25">
        <f t="shared" si="1628"/>
        <v>235782.4939939999</v>
      </c>
      <c r="V3531" s="25">
        <f t="shared" si="1609"/>
        <v>0.48283832992057329</v>
      </c>
      <c r="W3531" s="25">
        <f t="shared" si="1610"/>
        <v>1.9313533196822932</v>
      </c>
      <c r="X3531" s="16">
        <f t="shared" si="1611"/>
        <v>2080.8421052632275</v>
      </c>
      <c r="Y3531">
        <f t="shared" si="1612"/>
        <v>294.37893941901217</v>
      </c>
      <c r="Z3531">
        <f t="shared" si="1613"/>
        <v>5.4442712903853439</v>
      </c>
      <c r="AA3531">
        <f t="shared" si="1614"/>
        <v>5.4710163932354234</v>
      </c>
      <c r="AB3531">
        <f t="shared" si="1601"/>
        <v>138.64929637067198</v>
      </c>
      <c r="AC3531">
        <f t="shared" si="1615"/>
        <v>274.05412453284487</v>
      </c>
      <c r="AD3531">
        <f t="shared" si="1616"/>
        <v>38.770727639221441</v>
      </c>
      <c r="AE3531">
        <f t="shared" si="1617"/>
        <v>23.486800606246341</v>
      </c>
      <c r="AF3531">
        <f t="shared" si="1618"/>
        <v>26.393623383059772</v>
      </c>
      <c r="AG3531">
        <f t="shared" si="1602"/>
        <v>3.1240274940416382</v>
      </c>
      <c r="AH3531" s="18">
        <f t="shared" si="1619"/>
        <v>706.00000000002353</v>
      </c>
      <c r="AI3531" s="18">
        <f t="shared" si="1620"/>
        <v>72.400000000000489</v>
      </c>
      <c r="AJ3531" s="28"/>
      <c r="AK3531" s="29">
        <f t="shared" si="1621"/>
        <v>15.275952027464339</v>
      </c>
      <c r="AL3531" s="19">
        <f t="shared" si="1622"/>
        <v>72.400000000000489</v>
      </c>
      <c r="AM3531" s="18">
        <f t="shared" si="1623"/>
        <v>23.486800606246341</v>
      </c>
      <c r="AN3531" s="18">
        <f t="shared" si="1624"/>
        <v>26.393623383059772</v>
      </c>
      <c r="AO3531" s="19" t="str">
        <f t="shared" si="1625"/>
        <v>N/A</v>
      </c>
      <c r="AP3531" t="str">
        <f t="shared" si="1626"/>
        <v>N/A</v>
      </c>
    </row>
    <row r="3532" spans="12:42" x14ac:dyDescent="0.3">
      <c r="L3532" s="25">
        <f t="shared" si="1627"/>
        <v>51.922543401544502</v>
      </c>
      <c r="N3532" s="25">
        <f t="shared" si="1600"/>
        <v>706.20000000002358</v>
      </c>
      <c r="O3532" s="25">
        <f t="shared" si="1603"/>
        <v>449.58088324600095</v>
      </c>
      <c r="P3532" s="25">
        <f t="shared" si="1604"/>
        <v>788.73839165965092</v>
      </c>
      <c r="Q3532" s="25">
        <f t="shared" si="1605"/>
        <v>394.36919582982546</v>
      </c>
      <c r="R3532" s="25">
        <f t="shared" si="1606"/>
        <v>6666.8591354690479</v>
      </c>
      <c r="S3532" s="25">
        <f t="shared" si="1607"/>
        <v>2.6722295306617299</v>
      </c>
      <c r="T3532" s="25">
        <f t="shared" si="1608"/>
        <v>54.167685451135306</v>
      </c>
      <c r="U3532" s="25">
        <f t="shared" si="1628"/>
        <v>235893.38224571632</v>
      </c>
      <c r="V3532" s="25">
        <f t="shared" si="1609"/>
        <v>0.48279183307064338</v>
      </c>
      <c r="W3532" s="25">
        <f t="shared" si="1610"/>
        <v>1.9311673322825735</v>
      </c>
      <c r="X3532" s="16">
        <f t="shared" si="1611"/>
        <v>2081.4315789474381</v>
      </c>
      <c r="Y3532">
        <f t="shared" si="1612"/>
        <v>294.46233288626968</v>
      </c>
      <c r="Z3532">
        <f t="shared" si="1613"/>
        <v>5.4450383519785142</v>
      </c>
      <c r="AA3532">
        <f t="shared" si="1614"/>
        <v>5.4717770890530106</v>
      </c>
      <c r="AB3532">
        <f t="shared" si="1601"/>
        <v>138.68857379174017</v>
      </c>
      <c r="AC3532">
        <f t="shared" si="1615"/>
        <v>274.13176026217423</v>
      </c>
      <c r="AD3532">
        <f t="shared" si="1616"/>
        <v>38.781710848184389</v>
      </c>
      <c r="AE3532">
        <f t="shared" si="1617"/>
        <v>23.493219613949901</v>
      </c>
      <c r="AF3532">
        <f t="shared" si="1618"/>
        <v>26.400042390763332</v>
      </c>
      <c r="AG3532">
        <f t="shared" si="1602"/>
        <v>3.124469959519963</v>
      </c>
      <c r="AH3532" s="18">
        <f t="shared" si="1619"/>
        <v>706.20000000002358</v>
      </c>
      <c r="AI3532" s="18">
        <f t="shared" si="1620"/>
        <v>72.400000000000489</v>
      </c>
      <c r="AJ3532" s="28"/>
      <c r="AK3532" s="29">
        <f t="shared" si="1621"/>
        <v>15.275952027464339</v>
      </c>
      <c r="AL3532" s="19">
        <f t="shared" si="1622"/>
        <v>72.400000000000489</v>
      </c>
      <c r="AM3532" s="18">
        <f t="shared" si="1623"/>
        <v>23.493219613949901</v>
      </c>
      <c r="AN3532" s="18">
        <f t="shared" si="1624"/>
        <v>26.400042390763332</v>
      </c>
      <c r="AO3532" s="19" t="str">
        <f t="shared" si="1625"/>
        <v>N/A</v>
      </c>
      <c r="AP3532" t="str">
        <f t="shared" si="1626"/>
        <v>N/A</v>
      </c>
    </row>
    <row r="3533" spans="12:42" x14ac:dyDescent="0.3">
      <c r="L3533" s="25">
        <f t="shared" si="1627"/>
        <v>51.937256505370385</v>
      </c>
      <c r="N3533" s="25">
        <f t="shared" si="1600"/>
        <v>706.40000000002362</v>
      </c>
      <c r="O3533" s="25">
        <f t="shared" si="1603"/>
        <v>449.70820720047453</v>
      </c>
      <c r="P3533" s="25">
        <f t="shared" si="1604"/>
        <v>788.96176701837646</v>
      </c>
      <c r="Q3533" s="25">
        <f t="shared" si="1605"/>
        <v>394.48088350918823</v>
      </c>
      <c r="R3533" s="25">
        <f t="shared" si="1606"/>
        <v>6668.7472292485645</v>
      </c>
      <c r="S3533" s="25">
        <f t="shared" si="1607"/>
        <v>2.6722288993979499</v>
      </c>
      <c r="T3533" s="25">
        <f t="shared" si="1608"/>
        <v>54.175361610899195</v>
      </c>
      <c r="U3533" s="25">
        <f t="shared" si="1628"/>
        <v>236004.29122614578</v>
      </c>
      <c r="V3533" s="25">
        <f t="shared" si="1609"/>
        <v>0.48274535386272899</v>
      </c>
      <c r="W3533" s="25">
        <f t="shared" si="1610"/>
        <v>1.930981415450916</v>
      </c>
      <c r="X3533" s="16">
        <f t="shared" si="1611"/>
        <v>2082.0210526316487</v>
      </c>
      <c r="Y3533">
        <f t="shared" si="1612"/>
        <v>294.54572635352719</v>
      </c>
      <c r="Z3533">
        <f t="shared" si="1613"/>
        <v>5.4458053058576175</v>
      </c>
      <c r="AA3533">
        <f t="shared" si="1614"/>
        <v>5.4725376804745096</v>
      </c>
      <c r="AB3533">
        <f t="shared" si="1601"/>
        <v>138.72785121280836</v>
      </c>
      <c r="AC3533">
        <f t="shared" si="1615"/>
        <v>274.20939599150381</v>
      </c>
      <c r="AD3533">
        <f t="shared" si="1616"/>
        <v>38.792694057147365</v>
      </c>
      <c r="AE3533">
        <f t="shared" si="1617"/>
        <v>23.499638621653478</v>
      </c>
      <c r="AF3533">
        <f t="shared" si="1618"/>
        <v>26.406461398466906</v>
      </c>
      <c r="AG3533">
        <f t="shared" si="1602"/>
        <v>3.124912362348307</v>
      </c>
      <c r="AH3533" s="18">
        <f t="shared" si="1619"/>
        <v>706.40000000002362</v>
      </c>
      <c r="AI3533" s="18">
        <f t="shared" si="1620"/>
        <v>72.400000000000489</v>
      </c>
      <c r="AJ3533" s="28"/>
      <c r="AK3533" s="29">
        <f t="shared" si="1621"/>
        <v>15.275952027464339</v>
      </c>
      <c r="AL3533" s="19">
        <f t="shared" si="1622"/>
        <v>72.400000000000489</v>
      </c>
      <c r="AM3533" s="18">
        <f t="shared" si="1623"/>
        <v>23.499638621653478</v>
      </c>
      <c r="AN3533" s="18">
        <f t="shared" si="1624"/>
        <v>26.406461398466906</v>
      </c>
      <c r="AO3533" s="19" t="str">
        <f t="shared" si="1625"/>
        <v>N/A</v>
      </c>
      <c r="AP3533" t="str">
        <f t="shared" si="1626"/>
        <v>N/A</v>
      </c>
    </row>
    <row r="3534" spans="12:42" x14ac:dyDescent="0.3">
      <c r="L3534" s="25">
        <f t="shared" si="1627"/>
        <v>51.951969609196269</v>
      </c>
      <c r="N3534" s="25">
        <f t="shared" si="1600"/>
        <v>706.60000000002367</v>
      </c>
      <c r="O3534" s="25">
        <f t="shared" si="1603"/>
        <v>449.83553115494806</v>
      </c>
      <c r="P3534" s="25">
        <f t="shared" si="1604"/>
        <v>789.1851423771019</v>
      </c>
      <c r="Q3534" s="25">
        <f t="shared" si="1605"/>
        <v>394.59257118855095</v>
      </c>
      <c r="R3534" s="25">
        <f t="shared" si="1606"/>
        <v>6670.6353230280802</v>
      </c>
      <c r="S3534" s="25">
        <f t="shared" si="1607"/>
        <v>2.6722282684915375</v>
      </c>
      <c r="T3534" s="25">
        <f t="shared" si="1608"/>
        <v>54.183036683177477</v>
      </c>
      <c r="U3534" s="25">
        <f t="shared" si="1628"/>
        <v>236115.22093329308</v>
      </c>
      <c r="V3534" s="25">
        <f t="shared" si="1609"/>
        <v>0.48269889228514523</v>
      </c>
      <c r="W3534" s="25">
        <f t="shared" si="1610"/>
        <v>1.9307955691405809</v>
      </c>
      <c r="X3534" s="16">
        <f t="shared" si="1611"/>
        <v>2082.6105263158593</v>
      </c>
      <c r="Y3534">
        <f t="shared" si="1612"/>
        <v>294.62911982078469</v>
      </c>
      <c r="Z3534">
        <f t="shared" si="1613"/>
        <v>5.4465721520679358</v>
      </c>
      <c r="AA3534">
        <f t="shared" si="1614"/>
        <v>5.4732981675425352</v>
      </c>
      <c r="AB3534">
        <f t="shared" si="1601"/>
        <v>138.76712863387655</v>
      </c>
      <c r="AC3534">
        <f t="shared" si="1615"/>
        <v>274.28703172083317</v>
      </c>
      <c r="AD3534">
        <f t="shared" si="1616"/>
        <v>38.803677266110306</v>
      </c>
      <c r="AE3534">
        <f t="shared" si="1617"/>
        <v>23.506057629357034</v>
      </c>
      <c r="AF3534">
        <f t="shared" si="1618"/>
        <v>26.412880406170462</v>
      </c>
      <c r="AG3534">
        <f t="shared" si="1602"/>
        <v>3.1253547025532757</v>
      </c>
      <c r="AH3534" s="18">
        <f t="shared" si="1619"/>
        <v>706.60000000002367</v>
      </c>
      <c r="AI3534" s="18">
        <f t="shared" si="1620"/>
        <v>72.400000000000489</v>
      </c>
      <c r="AJ3534" s="28"/>
      <c r="AK3534" s="29">
        <f t="shared" si="1621"/>
        <v>15.275952027464339</v>
      </c>
      <c r="AL3534" s="19">
        <f t="shared" si="1622"/>
        <v>72.400000000000489</v>
      </c>
      <c r="AM3534" s="18">
        <f t="shared" si="1623"/>
        <v>23.506057629357034</v>
      </c>
      <c r="AN3534" s="18">
        <f t="shared" si="1624"/>
        <v>26.412880406170462</v>
      </c>
      <c r="AO3534" s="19" t="str">
        <f t="shared" si="1625"/>
        <v>N/A</v>
      </c>
      <c r="AP3534" t="str">
        <f t="shared" si="1626"/>
        <v>N/A</v>
      </c>
    </row>
    <row r="3535" spans="12:42" x14ac:dyDescent="0.3">
      <c r="L3535" s="25">
        <f t="shared" si="1627"/>
        <v>51.966682713022152</v>
      </c>
      <c r="N3535" s="25">
        <f t="shared" si="1600"/>
        <v>706.80000000002372</v>
      </c>
      <c r="O3535" s="25">
        <f t="shared" si="1603"/>
        <v>449.96285510942158</v>
      </c>
      <c r="P3535" s="25">
        <f t="shared" si="1604"/>
        <v>789.40851773582744</v>
      </c>
      <c r="Q3535" s="25">
        <f t="shared" si="1605"/>
        <v>394.70425886791372</v>
      </c>
      <c r="R3535" s="25">
        <f t="shared" si="1606"/>
        <v>6672.5234168075958</v>
      </c>
      <c r="S3535" s="25">
        <f t="shared" si="1607"/>
        <v>2.6722276379421892</v>
      </c>
      <c r="T3535" s="25">
        <f t="shared" si="1608"/>
        <v>54.190710668432217</v>
      </c>
      <c r="U3535" s="25">
        <f t="shared" si="1628"/>
        <v>236226.17136516355</v>
      </c>
      <c r="V3535" s="25">
        <f t="shared" si="1609"/>
        <v>0.48265244832621718</v>
      </c>
      <c r="W3535" s="25">
        <f t="shared" si="1610"/>
        <v>1.9306097933048687</v>
      </c>
      <c r="X3535" s="16">
        <f t="shared" si="1611"/>
        <v>2083.2000000000698</v>
      </c>
      <c r="Y3535">
        <f t="shared" si="1612"/>
        <v>294.7125132880422</v>
      </c>
      <c r="Z3535">
        <f t="shared" si="1613"/>
        <v>5.44733889065472</v>
      </c>
      <c r="AA3535">
        <f t="shared" si="1614"/>
        <v>5.4740585502996728</v>
      </c>
      <c r="AB3535">
        <f t="shared" si="1601"/>
        <v>138.80640605494474</v>
      </c>
      <c r="AC3535">
        <f t="shared" si="1615"/>
        <v>274.36466745016264</v>
      </c>
      <c r="AD3535">
        <f t="shared" si="1616"/>
        <v>38.814660475073268</v>
      </c>
      <c r="AE3535">
        <f t="shared" si="1617"/>
        <v>23.512476637060601</v>
      </c>
      <c r="AF3535">
        <f t="shared" si="1618"/>
        <v>26.419299413874032</v>
      </c>
      <c r="AG3535">
        <f t="shared" si="1602"/>
        <v>3.1257969801614554</v>
      </c>
      <c r="AH3535" s="18">
        <f t="shared" si="1619"/>
        <v>706.80000000002372</v>
      </c>
      <c r="AI3535" s="18">
        <f t="shared" si="1620"/>
        <v>72.400000000000489</v>
      </c>
      <c r="AJ3535" s="28"/>
      <c r="AK3535" s="29">
        <f t="shared" si="1621"/>
        <v>15.275952027464339</v>
      </c>
      <c r="AL3535" s="19">
        <f t="shared" si="1622"/>
        <v>72.400000000000489</v>
      </c>
      <c r="AM3535" s="18">
        <f t="shared" si="1623"/>
        <v>23.512476637060601</v>
      </c>
      <c r="AN3535" s="18">
        <f t="shared" si="1624"/>
        <v>26.419299413874032</v>
      </c>
      <c r="AO3535" s="19" t="str">
        <f t="shared" si="1625"/>
        <v>N/A</v>
      </c>
      <c r="AP3535" t="str">
        <f t="shared" si="1626"/>
        <v>N/A</v>
      </c>
    </row>
    <row r="3536" spans="12:42" x14ac:dyDescent="0.3">
      <c r="L3536" s="25">
        <f t="shared" si="1627"/>
        <v>51.981395816848035</v>
      </c>
      <c r="N3536" s="25">
        <f t="shared" si="1600"/>
        <v>707.00000000002376</v>
      </c>
      <c r="O3536" s="25">
        <f t="shared" si="1603"/>
        <v>450.09017906389516</v>
      </c>
      <c r="P3536" s="25">
        <f t="shared" si="1604"/>
        <v>789.63189309455299</v>
      </c>
      <c r="Q3536" s="25">
        <f t="shared" si="1605"/>
        <v>394.8159465472765</v>
      </c>
      <c r="R3536" s="25">
        <f t="shared" si="1606"/>
        <v>6674.4115105871106</v>
      </c>
      <c r="S3536" s="25">
        <f t="shared" si="1607"/>
        <v>2.6722270077496018</v>
      </c>
      <c r="T3536" s="25">
        <f t="shared" si="1608"/>
        <v>54.198383567125148</v>
      </c>
      <c r="U3536" s="25">
        <f t="shared" si="1628"/>
        <v>236337.142519763</v>
      </c>
      <c r="V3536" s="25">
        <f t="shared" si="1609"/>
        <v>0.48260602197428093</v>
      </c>
      <c r="W3536" s="25">
        <f t="shared" si="1610"/>
        <v>1.9304240878971237</v>
      </c>
      <c r="X3536" s="16">
        <f t="shared" si="1611"/>
        <v>2083.7894736842809</v>
      </c>
      <c r="Y3536">
        <f t="shared" si="1612"/>
        <v>294.79590675529982</v>
      </c>
      <c r="Z3536">
        <f t="shared" si="1613"/>
        <v>5.4481055216631917</v>
      </c>
      <c r="AA3536">
        <f t="shared" si="1614"/>
        <v>5.4748188287884805</v>
      </c>
      <c r="AB3536">
        <f t="shared" si="1601"/>
        <v>138.84568347601291</v>
      </c>
      <c r="AC3536">
        <f t="shared" si="1615"/>
        <v>274.442303179492</v>
      </c>
      <c r="AD3536">
        <f t="shared" si="1616"/>
        <v>38.825643684036208</v>
      </c>
      <c r="AE3536">
        <f t="shared" si="1617"/>
        <v>23.518895644764157</v>
      </c>
      <c r="AF3536">
        <f t="shared" si="1618"/>
        <v>26.425718421577589</v>
      </c>
      <c r="AG3536">
        <f t="shared" si="1602"/>
        <v>3.1262391951994122</v>
      </c>
      <c r="AH3536" s="18">
        <f t="shared" si="1619"/>
        <v>707.00000000002376</v>
      </c>
      <c r="AI3536" s="18">
        <f t="shared" si="1620"/>
        <v>72.400000000000489</v>
      </c>
      <c r="AJ3536" s="28"/>
      <c r="AK3536" s="29">
        <f t="shared" si="1621"/>
        <v>15.275952027464339</v>
      </c>
      <c r="AL3536" s="19">
        <f t="shared" si="1622"/>
        <v>72.400000000000489</v>
      </c>
      <c r="AM3536" s="18">
        <f t="shared" si="1623"/>
        <v>23.518895644764157</v>
      </c>
      <c r="AN3536" s="18">
        <f t="shared" si="1624"/>
        <v>26.425718421577589</v>
      </c>
      <c r="AO3536" s="19" t="str">
        <f t="shared" si="1625"/>
        <v>N/A</v>
      </c>
      <c r="AP3536" t="str">
        <f t="shared" si="1626"/>
        <v>N/A</v>
      </c>
    </row>
    <row r="3537" spans="12:42" x14ac:dyDescent="0.3">
      <c r="L3537" s="25">
        <f t="shared" si="1627"/>
        <v>51.996108920673919</v>
      </c>
      <c r="N3537" s="25">
        <f t="shared" ref="N3537:N3600" si="1629">N3536+0.2</f>
        <v>707.20000000002381</v>
      </c>
      <c r="O3537" s="25">
        <f t="shared" si="1603"/>
        <v>450.21750301836869</v>
      </c>
      <c r="P3537" s="25">
        <f t="shared" si="1604"/>
        <v>789.85526845327843</v>
      </c>
      <c r="Q3537" s="25">
        <f t="shared" si="1605"/>
        <v>394.92763422663921</v>
      </c>
      <c r="R3537" s="25">
        <f t="shared" si="1606"/>
        <v>6676.2996043666262</v>
      </c>
      <c r="S3537" s="25">
        <f t="shared" si="1607"/>
        <v>2.6722263779134732</v>
      </c>
      <c r="T3537" s="25">
        <f t="shared" si="1608"/>
        <v>54.206055379717654</v>
      </c>
      <c r="U3537" s="25">
        <f t="shared" si="1628"/>
        <v>236448.13439509779</v>
      </c>
      <c r="V3537" s="25">
        <f t="shared" si="1609"/>
        <v>0.48255961321768348</v>
      </c>
      <c r="W3537" s="25">
        <f t="shared" si="1610"/>
        <v>1.9302384528707339</v>
      </c>
      <c r="X3537" s="16">
        <f t="shared" si="1611"/>
        <v>2084.3789473684915</v>
      </c>
      <c r="Y3537">
        <f t="shared" si="1612"/>
        <v>294.87930022255733</v>
      </c>
      <c r="Z3537">
        <f t="shared" si="1613"/>
        <v>5.4488720451385388</v>
      </c>
      <c r="AA3537">
        <f t="shared" si="1614"/>
        <v>5.4755790030514868</v>
      </c>
      <c r="AB3537">
        <f t="shared" si="1601"/>
        <v>138.8849608970811</v>
      </c>
      <c r="AC3537">
        <f t="shared" si="1615"/>
        <v>274.51993890882136</v>
      </c>
      <c r="AD3537">
        <f t="shared" si="1616"/>
        <v>38.836626892999156</v>
      </c>
      <c r="AE3537">
        <f t="shared" si="1617"/>
        <v>23.525314652467717</v>
      </c>
      <c r="AF3537">
        <f t="shared" si="1618"/>
        <v>26.432137429281148</v>
      </c>
      <c r="AG3537">
        <f t="shared" si="1602"/>
        <v>3.1266813476936961</v>
      </c>
      <c r="AH3537" s="18">
        <f t="shared" si="1619"/>
        <v>707.20000000002381</v>
      </c>
      <c r="AI3537" s="18">
        <f t="shared" si="1620"/>
        <v>72.400000000000489</v>
      </c>
      <c r="AJ3537" s="28"/>
      <c r="AK3537" s="29">
        <f t="shared" si="1621"/>
        <v>15.275952027464339</v>
      </c>
      <c r="AL3537" s="19">
        <f t="shared" si="1622"/>
        <v>72.400000000000489</v>
      </c>
      <c r="AM3537" s="18">
        <f t="shared" si="1623"/>
        <v>23.525314652467717</v>
      </c>
      <c r="AN3537" s="18">
        <f t="shared" si="1624"/>
        <v>26.432137429281148</v>
      </c>
      <c r="AO3537" s="19" t="str">
        <f t="shared" si="1625"/>
        <v>N/A</v>
      </c>
      <c r="AP3537" t="str">
        <f t="shared" si="1626"/>
        <v>N/A</v>
      </c>
    </row>
    <row r="3538" spans="12:42" x14ac:dyDescent="0.3">
      <c r="L3538" s="25">
        <f t="shared" si="1627"/>
        <v>52.010822024499802</v>
      </c>
      <c r="N3538" s="25">
        <f t="shared" si="1629"/>
        <v>707.40000000002385</v>
      </c>
      <c r="O3538" s="25">
        <f t="shared" si="1603"/>
        <v>450.34482697284221</v>
      </c>
      <c r="P3538" s="25">
        <f t="shared" si="1604"/>
        <v>790.07864381200397</v>
      </c>
      <c r="Q3538" s="25">
        <f t="shared" si="1605"/>
        <v>395.03932190600199</v>
      </c>
      <c r="R3538" s="25">
        <f t="shared" si="1606"/>
        <v>6678.1876981461428</v>
      </c>
      <c r="S3538" s="25">
        <f t="shared" si="1607"/>
        <v>2.672225748433501</v>
      </c>
      <c r="T3538" s="25">
        <f t="shared" si="1608"/>
        <v>54.213726106670862</v>
      </c>
      <c r="U3538" s="25">
        <f t="shared" si="1628"/>
        <v>236559.14698917556</v>
      </c>
      <c r="V3538" s="25">
        <f t="shared" si="1609"/>
        <v>0.48251322204478292</v>
      </c>
      <c r="W3538" s="25">
        <f t="shared" si="1610"/>
        <v>1.9300528881791317</v>
      </c>
      <c r="X3538" s="16">
        <f t="shared" si="1611"/>
        <v>2084.9684210527025</v>
      </c>
      <c r="Y3538">
        <f t="shared" si="1612"/>
        <v>294.9626936898149</v>
      </c>
      <c r="Z3538">
        <f t="shared" si="1613"/>
        <v>5.4496384611259154</v>
      </c>
      <c r="AA3538">
        <f t="shared" si="1614"/>
        <v>5.4763390731311885</v>
      </c>
      <c r="AB3538">
        <f t="shared" si="1601"/>
        <v>138.92423831814929</v>
      </c>
      <c r="AC3538">
        <f t="shared" si="1615"/>
        <v>274.59757463815095</v>
      </c>
      <c r="AD3538">
        <f t="shared" si="1616"/>
        <v>38.847610101962132</v>
      </c>
      <c r="AE3538">
        <f t="shared" si="1617"/>
        <v>23.531733660171295</v>
      </c>
      <c r="AF3538">
        <f t="shared" si="1618"/>
        <v>26.438556436984722</v>
      </c>
      <c r="AG3538">
        <f t="shared" si="1602"/>
        <v>3.1271234376708352</v>
      </c>
      <c r="AH3538" s="18">
        <f t="shared" si="1619"/>
        <v>707.40000000002385</v>
      </c>
      <c r="AI3538" s="18">
        <f t="shared" si="1620"/>
        <v>72.400000000000489</v>
      </c>
      <c r="AJ3538" s="28"/>
      <c r="AK3538" s="29">
        <f t="shared" si="1621"/>
        <v>15.275952027464339</v>
      </c>
      <c r="AL3538" s="19">
        <f t="shared" si="1622"/>
        <v>72.400000000000489</v>
      </c>
      <c r="AM3538" s="18">
        <f t="shared" si="1623"/>
        <v>23.531733660171295</v>
      </c>
      <c r="AN3538" s="18">
        <f t="shared" si="1624"/>
        <v>26.438556436984722</v>
      </c>
      <c r="AO3538" s="19" t="str">
        <f t="shared" si="1625"/>
        <v>N/A</v>
      </c>
      <c r="AP3538" t="str">
        <f t="shared" si="1626"/>
        <v>N/A</v>
      </c>
    </row>
    <row r="3539" spans="12:42" x14ac:dyDescent="0.3">
      <c r="L3539" s="25">
        <f t="shared" si="1627"/>
        <v>52.025535128325686</v>
      </c>
      <c r="N3539" s="25">
        <f t="shared" si="1629"/>
        <v>707.6000000000239</v>
      </c>
      <c r="O3539" s="25">
        <f t="shared" si="1603"/>
        <v>450.47215092731579</v>
      </c>
      <c r="P3539" s="25">
        <f t="shared" si="1604"/>
        <v>790.30201917072952</v>
      </c>
      <c r="Q3539" s="25">
        <f t="shared" si="1605"/>
        <v>395.15100958536476</v>
      </c>
      <c r="R3539" s="25">
        <f t="shared" si="1606"/>
        <v>6680.0757919256585</v>
      </c>
      <c r="S3539" s="25">
        <f t="shared" si="1607"/>
        <v>2.6722251193093838</v>
      </c>
      <c r="T3539" s="25">
        <f t="shared" si="1608"/>
        <v>54.221395748445481</v>
      </c>
      <c r="U3539" s="25">
        <f t="shared" si="1628"/>
        <v>236670.18030000481</v>
      </c>
      <c r="V3539" s="25">
        <f t="shared" si="1609"/>
        <v>0.48246684844394944</v>
      </c>
      <c r="W3539" s="25">
        <f t="shared" si="1610"/>
        <v>1.9298673937757977</v>
      </c>
      <c r="X3539" s="16">
        <f t="shared" si="1611"/>
        <v>2085.5578947369127</v>
      </c>
      <c r="Y3539">
        <f t="shared" si="1612"/>
        <v>295.04608715707235</v>
      </c>
      <c r="Z3539">
        <f t="shared" si="1613"/>
        <v>5.4504047696704498</v>
      </c>
      <c r="AA3539">
        <f t="shared" si="1614"/>
        <v>5.4770990390700591</v>
      </c>
      <c r="AB3539">
        <f t="shared" si="1601"/>
        <v>138.96351573921748</v>
      </c>
      <c r="AC3539">
        <f t="shared" si="1615"/>
        <v>274.67521036748042</v>
      </c>
      <c r="AD3539">
        <f t="shared" si="1616"/>
        <v>38.858593310925087</v>
      </c>
      <c r="AE3539">
        <f t="shared" si="1617"/>
        <v>23.538152667874858</v>
      </c>
      <c r="AF3539">
        <f t="shared" si="1618"/>
        <v>26.444975444688289</v>
      </c>
      <c r="AG3539">
        <f t="shared" si="1602"/>
        <v>3.1275654651573421</v>
      </c>
      <c r="AH3539" s="18">
        <f t="shared" si="1619"/>
        <v>707.6000000000239</v>
      </c>
      <c r="AI3539" s="18">
        <f t="shared" si="1620"/>
        <v>72.400000000000489</v>
      </c>
      <c r="AJ3539" s="28"/>
      <c r="AK3539" s="29">
        <f t="shared" si="1621"/>
        <v>15.275952027464339</v>
      </c>
      <c r="AL3539" s="19">
        <f t="shared" si="1622"/>
        <v>72.400000000000489</v>
      </c>
      <c r="AM3539" s="18">
        <f t="shared" si="1623"/>
        <v>23.538152667874858</v>
      </c>
      <c r="AN3539" s="18">
        <f t="shared" si="1624"/>
        <v>26.444975444688289</v>
      </c>
      <c r="AO3539" s="19" t="str">
        <f t="shared" si="1625"/>
        <v>N/A</v>
      </c>
      <c r="AP3539" t="str">
        <f t="shared" si="1626"/>
        <v>N/A</v>
      </c>
    </row>
    <row r="3540" spans="12:42" x14ac:dyDescent="0.3">
      <c r="L3540" s="25">
        <f t="shared" si="1627"/>
        <v>52.040248232151569</v>
      </c>
      <c r="N3540" s="25">
        <f t="shared" si="1629"/>
        <v>707.80000000002394</v>
      </c>
      <c r="O3540" s="25">
        <f t="shared" si="1603"/>
        <v>450.59947488178938</v>
      </c>
      <c r="P3540" s="25">
        <f t="shared" si="1604"/>
        <v>790.52539452945507</v>
      </c>
      <c r="Q3540" s="25">
        <f t="shared" si="1605"/>
        <v>395.26269726472754</v>
      </c>
      <c r="R3540" s="25">
        <f t="shared" si="1606"/>
        <v>6681.963885705175</v>
      </c>
      <c r="S3540" s="25">
        <f t="shared" si="1607"/>
        <v>2.6722244905408181</v>
      </c>
      <c r="T3540" s="25">
        <f t="shared" si="1608"/>
        <v>54.229064305501979</v>
      </c>
      <c r="U3540" s="25">
        <f t="shared" si="1628"/>
        <v>236781.23432559418</v>
      </c>
      <c r="V3540" s="25">
        <f t="shared" si="1609"/>
        <v>0.48242049240356238</v>
      </c>
      <c r="W3540" s="25">
        <f t="shared" si="1610"/>
        <v>1.9296819696142495</v>
      </c>
      <c r="X3540" s="16">
        <f t="shared" si="1611"/>
        <v>2086.1473684211237</v>
      </c>
      <c r="Y3540">
        <f t="shared" si="1612"/>
        <v>295.12948062432991</v>
      </c>
      <c r="Z3540">
        <f t="shared" si="1613"/>
        <v>5.4511709708172349</v>
      </c>
      <c r="AA3540">
        <f t="shared" si="1614"/>
        <v>5.4778589009105421</v>
      </c>
      <c r="AB3540">
        <f t="shared" si="1601"/>
        <v>139.00279316028568</v>
      </c>
      <c r="AC3540">
        <f t="shared" si="1615"/>
        <v>274.75284609680978</v>
      </c>
      <c r="AD3540">
        <f t="shared" si="1616"/>
        <v>38.869576519888035</v>
      </c>
      <c r="AE3540">
        <f t="shared" si="1617"/>
        <v>23.544571675578418</v>
      </c>
      <c r="AF3540">
        <f t="shared" si="1618"/>
        <v>26.451394452391849</v>
      </c>
      <c r="AG3540">
        <f t="shared" si="1602"/>
        <v>3.1280074301797081</v>
      </c>
      <c r="AH3540" s="18">
        <f t="shared" si="1619"/>
        <v>707.80000000002394</v>
      </c>
      <c r="AI3540" s="18">
        <f t="shared" si="1620"/>
        <v>72.400000000000489</v>
      </c>
      <c r="AJ3540" s="28"/>
      <c r="AK3540" s="29">
        <f t="shared" si="1621"/>
        <v>15.275952027464339</v>
      </c>
      <c r="AL3540" s="19">
        <f t="shared" si="1622"/>
        <v>72.400000000000489</v>
      </c>
      <c r="AM3540" s="18">
        <f t="shared" si="1623"/>
        <v>23.544571675578418</v>
      </c>
      <c r="AN3540" s="18">
        <f t="shared" si="1624"/>
        <v>26.451394452391849</v>
      </c>
      <c r="AO3540" s="19" t="str">
        <f t="shared" si="1625"/>
        <v>N/A</v>
      </c>
      <c r="AP3540" t="str">
        <f t="shared" si="1626"/>
        <v>N/A</v>
      </c>
    </row>
    <row r="3541" spans="12:42" x14ac:dyDescent="0.3">
      <c r="L3541" s="25">
        <f t="shared" si="1627"/>
        <v>52.054961335977453</v>
      </c>
      <c r="N3541" s="25">
        <f t="shared" si="1629"/>
        <v>708.00000000002399</v>
      </c>
      <c r="O3541" s="25">
        <f t="shared" si="1603"/>
        <v>450.72679883626284</v>
      </c>
      <c r="P3541" s="25">
        <f t="shared" si="1604"/>
        <v>790.7487698881805</v>
      </c>
      <c r="Q3541" s="25">
        <f t="shared" si="1605"/>
        <v>395.37438494409025</v>
      </c>
      <c r="R3541" s="25">
        <f t="shared" si="1606"/>
        <v>6683.8519794846889</v>
      </c>
      <c r="S3541" s="25">
        <f t="shared" si="1607"/>
        <v>2.6722238621275038</v>
      </c>
      <c r="T3541" s="25">
        <f t="shared" si="1608"/>
        <v>54.236731778300438</v>
      </c>
      <c r="U3541" s="25">
        <f t="shared" si="1628"/>
        <v>236892.30906395338</v>
      </c>
      <c r="V3541" s="25">
        <f t="shared" si="1609"/>
        <v>0.48237415391201333</v>
      </c>
      <c r="W3541" s="25">
        <f t="shared" si="1610"/>
        <v>1.9294966156480533</v>
      </c>
      <c r="X3541" s="16">
        <f t="shared" si="1611"/>
        <v>2086.7368421053338</v>
      </c>
      <c r="Y3541">
        <f t="shared" si="1612"/>
        <v>295.21287409158737</v>
      </c>
      <c r="Z3541">
        <f t="shared" si="1613"/>
        <v>5.4519370646113314</v>
      </c>
      <c r="AA3541">
        <f t="shared" si="1614"/>
        <v>5.4786186586950478</v>
      </c>
      <c r="AB3541">
        <f t="shared" si="1601"/>
        <v>139.04207058135387</v>
      </c>
      <c r="AC3541">
        <f t="shared" si="1615"/>
        <v>274.83048182613936</v>
      </c>
      <c r="AD3541">
        <f t="shared" si="1616"/>
        <v>38.880559728851011</v>
      </c>
      <c r="AE3541">
        <f t="shared" si="1617"/>
        <v>23.550990683281995</v>
      </c>
      <c r="AF3541">
        <f t="shared" si="1618"/>
        <v>26.457813460095423</v>
      </c>
      <c r="AG3541">
        <f t="shared" si="1602"/>
        <v>3.1284493327644061</v>
      </c>
      <c r="AH3541" s="18">
        <f t="shared" si="1619"/>
        <v>708.00000000002399</v>
      </c>
      <c r="AI3541" s="18">
        <f t="shared" si="1620"/>
        <v>72.400000000000489</v>
      </c>
      <c r="AJ3541" s="28"/>
      <c r="AK3541" s="29">
        <f t="shared" si="1621"/>
        <v>15.275952027464339</v>
      </c>
      <c r="AL3541" s="19">
        <f t="shared" si="1622"/>
        <v>72.400000000000489</v>
      </c>
      <c r="AM3541" s="18">
        <f t="shared" si="1623"/>
        <v>23.550990683281995</v>
      </c>
      <c r="AN3541" s="18">
        <f t="shared" si="1624"/>
        <v>26.457813460095423</v>
      </c>
      <c r="AO3541" s="19" t="str">
        <f t="shared" si="1625"/>
        <v>N/A</v>
      </c>
      <c r="AP3541" t="str">
        <f t="shared" si="1626"/>
        <v>N/A</v>
      </c>
    </row>
    <row r="3542" spans="12:42" x14ac:dyDescent="0.3">
      <c r="L3542" s="25">
        <f t="shared" si="1627"/>
        <v>52.069674439803336</v>
      </c>
      <c r="N3542" s="25">
        <f t="shared" si="1629"/>
        <v>708.20000000002403</v>
      </c>
      <c r="O3542" s="25">
        <f t="shared" si="1603"/>
        <v>450.85412279073648</v>
      </c>
      <c r="P3542" s="25">
        <f t="shared" si="1604"/>
        <v>790.97214524690617</v>
      </c>
      <c r="Q3542" s="25">
        <f t="shared" si="1605"/>
        <v>395.48607262345308</v>
      </c>
      <c r="R3542" s="25">
        <f t="shared" si="1606"/>
        <v>6685.7400732642072</v>
      </c>
      <c r="S3542" s="25">
        <f t="shared" si="1607"/>
        <v>2.6722232340691403</v>
      </c>
      <c r="T3542" s="25">
        <f t="shared" si="1608"/>
        <v>54.244398167300645</v>
      </c>
      <c r="U3542" s="25">
        <f t="shared" si="1628"/>
        <v>237003.40451309268</v>
      </c>
      <c r="V3542" s="25">
        <f t="shared" si="1609"/>
        <v>0.48232783295770348</v>
      </c>
      <c r="W3542" s="25">
        <f t="shared" si="1610"/>
        <v>1.9293113318308139</v>
      </c>
      <c r="X3542" s="16">
        <f t="shared" si="1611"/>
        <v>2087.3263157895453</v>
      </c>
      <c r="Y3542">
        <f t="shared" si="1612"/>
        <v>295.29626755884505</v>
      </c>
      <c r="Z3542">
        <f t="shared" si="1613"/>
        <v>5.4527030510977745</v>
      </c>
      <c r="AA3542">
        <f t="shared" si="1614"/>
        <v>5.4793783124659683</v>
      </c>
      <c r="AB3542">
        <f t="shared" si="1601"/>
        <v>139.08134800242203</v>
      </c>
      <c r="AC3542">
        <f t="shared" si="1615"/>
        <v>274.90811755546872</v>
      </c>
      <c r="AD3542">
        <f t="shared" si="1616"/>
        <v>38.891542937813952</v>
      </c>
      <c r="AE3542">
        <f t="shared" si="1617"/>
        <v>23.557409690985551</v>
      </c>
      <c r="AF3542">
        <f t="shared" si="1618"/>
        <v>26.464232467798979</v>
      </c>
      <c r="AG3542">
        <f t="shared" si="1602"/>
        <v>3.1288911729378919</v>
      </c>
      <c r="AH3542" s="18">
        <f t="shared" si="1619"/>
        <v>708.20000000002403</v>
      </c>
      <c r="AI3542" s="18">
        <f t="shared" si="1620"/>
        <v>72.400000000000489</v>
      </c>
      <c r="AJ3542" s="28"/>
      <c r="AK3542" s="29">
        <f t="shared" si="1621"/>
        <v>15.275952027464339</v>
      </c>
      <c r="AL3542" s="19">
        <f t="shared" si="1622"/>
        <v>72.400000000000489</v>
      </c>
      <c r="AM3542" s="18">
        <f t="shared" si="1623"/>
        <v>23.557409690985551</v>
      </c>
      <c r="AN3542" s="18">
        <f t="shared" si="1624"/>
        <v>26.464232467798979</v>
      </c>
      <c r="AO3542" s="19" t="str">
        <f t="shared" si="1625"/>
        <v>N/A</v>
      </c>
      <c r="AP3542" t="str">
        <f t="shared" si="1626"/>
        <v>N/A</v>
      </c>
    </row>
    <row r="3543" spans="12:42" x14ac:dyDescent="0.3">
      <c r="L3543" s="25">
        <f t="shared" si="1627"/>
        <v>52.084387543629219</v>
      </c>
      <c r="N3543" s="25">
        <f t="shared" si="1629"/>
        <v>708.40000000002408</v>
      </c>
      <c r="O3543" s="25">
        <f t="shared" si="1603"/>
        <v>450.98144674520995</v>
      </c>
      <c r="P3543" s="25">
        <f t="shared" si="1604"/>
        <v>791.1955206056316</v>
      </c>
      <c r="Q3543" s="25">
        <f t="shared" si="1605"/>
        <v>395.5977603028158</v>
      </c>
      <c r="R3543" s="25">
        <f t="shared" si="1606"/>
        <v>6687.6281670437211</v>
      </c>
      <c r="S3543" s="25">
        <f t="shared" si="1607"/>
        <v>2.672222606365426</v>
      </c>
      <c r="T3543" s="25">
        <f t="shared" si="1608"/>
        <v>54.25206347296205</v>
      </c>
      <c r="U3543" s="25">
        <f t="shared" si="1628"/>
        <v>237114.5206710237</v>
      </c>
      <c r="V3543" s="25">
        <f t="shared" si="1609"/>
        <v>0.48228152952904724</v>
      </c>
      <c r="W3543" s="25">
        <f t="shared" si="1610"/>
        <v>1.9291261181161889</v>
      </c>
      <c r="X3543" s="16">
        <f t="shared" si="1611"/>
        <v>2087.9157894737555</v>
      </c>
      <c r="Y3543">
        <f t="shared" si="1612"/>
        <v>295.3796610261025</v>
      </c>
      <c r="Z3543">
        <f t="shared" si="1613"/>
        <v>5.4534689303215576</v>
      </c>
      <c r="AA3543">
        <f t="shared" si="1614"/>
        <v>5.4801378622656518</v>
      </c>
      <c r="AB3543">
        <f t="shared" si="1601"/>
        <v>139.12062542349022</v>
      </c>
      <c r="AC3543">
        <f t="shared" si="1615"/>
        <v>274.98575328479808</v>
      </c>
      <c r="AD3543">
        <f t="shared" si="1616"/>
        <v>38.9025261467769</v>
      </c>
      <c r="AE3543">
        <f t="shared" si="1617"/>
        <v>23.563828698689111</v>
      </c>
      <c r="AF3543">
        <f t="shared" si="1618"/>
        <v>26.470651475502539</v>
      </c>
      <c r="AG3543">
        <f t="shared" si="1602"/>
        <v>3.1293329507266008</v>
      </c>
      <c r="AH3543" s="18">
        <f t="shared" si="1619"/>
        <v>708.40000000002408</v>
      </c>
      <c r="AI3543" s="18">
        <f t="shared" si="1620"/>
        <v>72.400000000000489</v>
      </c>
      <c r="AJ3543" s="28"/>
      <c r="AK3543" s="29">
        <f t="shared" si="1621"/>
        <v>15.275952027464339</v>
      </c>
      <c r="AL3543" s="19">
        <f t="shared" si="1622"/>
        <v>72.400000000000489</v>
      </c>
      <c r="AM3543" s="18">
        <f t="shared" si="1623"/>
        <v>23.563828698689111</v>
      </c>
      <c r="AN3543" s="18">
        <f t="shared" si="1624"/>
        <v>26.470651475502539</v>
      </c>
      <c r="AO3543" s="19" t="str">
        <f t="shared" si="1625"/>
        <v>N/A</v>
      </c>
      <c r="AP3543" t="str">
        <f t="shared" si="1626"/>
        <v>N/A</v>
      </c>
    </row>
    <row r="3544" spans="12:42" x14ac:dyDescent="0.3">
      <c r="L3544" s="25">
        <f t="shared" si="1627"/>
        <v>52.099100647455103</v>
      </c>
      <c r="N3544" s="25">
        <f t="shared" si="1629"/>
        <v>708.60000000002412</v>
      </c>
      <c r="O3544" s="25">
        <f t="shared" si="1603"/>
        <v>451.10877069968359</v>
      </c>
      <c r="P3544" s="25">
        <f t="shared" si="1604"/>
        <v>791.41889596435726</v>
      </c>
      <c r="Q3544" s="25">
        <f t="shared" si="1605"/>
        <v>395.70944798217863</v>
      </c>
      <c r="R3544" s="25">
        <f t="shared" si="1606"/>
        <v>6689.5162608232395</v>
      </c>
      <c r="S3544" s="25">
        <f t="shared" si="1607"/>
        <v>2.6722219790160611</v>
      </c>
      <c r="T3544" s="25">
        <f t="shared" si="1608"/>
        <v>54.259727695743784</v>
      </c>
      <c r="U3544" s="25">
        <f t="shared" si="1628"/>
        <v>237225.65753575836</v>
      </c>
      <c r="V3544" s="25">
        <f t="shared" si="1609"/>
        <v>0.48223524361446807</v>
      </c>
      <c r="W3544" s="25">
        <f t="shared" si="1610"/>
        <v>1.9289409744578723</v>
      </c>
      <c r="X3544" s="16">
        <f t="shared" si="1611"/>
        <v>2088.505263157967</v>
      </c>
      <c r="Y3544">
        <f t="shared" si="1612"/>
        <v>295.46305449336012</v>
      </c>
      <c r="Z3544">
        <f t="shared" si="1613"/>
        <v>5.4542347023276525</v>
      </c>
      <c r="AA3544">
        <f t="shared" si="1614"/>
        <v>5.4808973081364334</v>
      </c>
      <c r="AB3544">
        <f t="shared" si="1601"/>
        <v>139.15990284455842</v>
      </c>
      <c r="AC3544">
        <f t="shared" si="1615"/>
        <v>275.06338901412755</v>
      </c>
      <c r="AD3544">
        <f t="shared" si="1616"/>
        <v>38.913509355739862</v>
      </c>
      <c r="AE3544">
        <f t="shared" si="1617"/>
        <v>23.570247706392678</v>
      </c>
      <c r="AF3544">
        <f t="shared" si="1618"/>
        <v>26.477070483206109</v>
      </c>
      <c r="AG3544">
        <f t="shared" si="1602"/>
        <v>3.1297746661569503</v>
      </c>
      <c r="AH3544" s="18">
        <f t="shared" si="1619"/>
        <v>708.60000000002412</v>
      </c>
      <c r="AI3544" s="18">
        <f t="shared" si="1620"/>
        <v>72.400000000000489</v>
      </c>
      <c r="AJ3544" s="28"/>
      <c r="AK3544" s="29">
        <f t="shared" si="1621"/>
        <v>15.275952027464339</v>
      </c>
      <c r="AL3544" s="19">
        <f t="shared" si="1622"/>
        <v>72.400000000000489</v>
      </c>
      <c r="AM3544" s="18">
        <f t="shared" si="1623"/>
        <v>23.570247706392678</v>
      </c>
      <c r="AN3544" s="18">
        <f t="shared" si="1624"/>
        <v>26.477070483206109</v>
      </c>
      <c r="AO3544" s="19" t="str">
        <f t="shared" si="1625"/>
        <v>N/A</v>
      </c>
      <c r="AP3544" t="str">
        <f t="shared" si="1626"/>
        <v>N/A</v>
      </c>
    </row>
    <row r="3545" spans="12:42" x14ac:dyDescent="0.3">
      <c r="L3545" s="25">
        <f t="shared" si="1627"/>
        <v>52.113813751280986</v>
      </c>
      <c r="N3545" s="25">
        <f t="shared" si="1629"/>
        <v>708.80000000002417</v>
      </c>
      <c r="O3545" s="25">
        <f t="shared" si="1603"/>
        <v>451.23609465415706</v>
      </c>
      <c r="P3545" s="25">
        <f t="shared" si="1604"/>
        <v>791.64227132308258</v>
      </c>
      <c r="Q3545" s="25">
        <f t="shared" si="1605"/>
        <v>395.82113566154129</v>
      </c>
      <c r="R3545" s="25">
        <f t="shared" si="1606"/>
        <v>6691.4043546027533</v>
      </c>
      <c r="S3545" s="25">
        <f t="shared" si="1607"/>
        <v>2.6722213520207458</v>
      </c>
      <c r="T3545" s="25">
        <f t="shared" si="1608"/>
        <v>54.267390836104639</v>
      </c>
      <c r="U3545" s="25">
        <f t="shared" si="1628"/>
        <v>237336.81510530887</v>
      </c>
      <c r="V3545" s="25">
        <f t="shared" si="1609"/>
        <v>0.4821889752024005</v>
      </c>
      <c r="W3545" s="25">
        <f t="shared" si="1610"/>
        <v>1.928755900809602</v>
      </c>
      <c r="X3545" s="16">
        <f t="shared" si="1611"/>
        <v>2089.0947368421762</v>
      </c>
      <c r="Y3545">
        <f t="shared" si="1612"/>
        <v>295.54644796061746</v>
      </c>
      <c r="Z3545">
        <f t="shared" si="1613"/>
        <v>5.4550003671609923</v>
      </c>
      <c r="AA3545">
        <f t="shared" si="1614"/>
        <v>5.4816566501206072</v>
      </c>
      <c r="AB3545">
        <f t="shared" si="1601"/>
        <v>139.19918026562661</v>
      </c>
      <c r="AC3545">
        <f t="shared" si="1615"/>
        <v>275.14102474345702</v>
      </c>
      <c r="AD3545">
        <f t="shared" si="1616"/>
        <v>38.924492564702817</v>
      </c>
      <c r="AE3545">
        <f t="shared" si="1617"/>
        <v>23.576666714096245</v>
      </c>
      <c r="AF3545">
        <f t="shared" si="1618"/>
        <v>26.483489490909673</v>
      </c>
      <c r="AG3545">
        <f t="shared" si="1602"/>
        <v>3.1302163192553398</v>
      </c>
      <c r="AH3545" s="18">
        <f t="shared" si="1619"/>
        <v>708.80000000002417</v>
      </c>
      <c r="AI3545" s="18">
        <f t="shared" si="1620"/>
        <v>72.400000000000489</v>
      </c>
      <c r="AJ3545" s="28"/>
      <c r="AK3545" s="29">
        <f t="shared" si="1621"/>
        <v>15.275952027464339</v>
      </c>
      <c r="AL3545" s="19">
        <f t="shared" si="1622"/>
        <v>72.400000000000489</v>
      </c>
      <c r="AM3545" s="18">
        <f t="shared" si="1623"/>
        <v>23.576666714096245</v>
      </c>
      <c r="AN3545" s="18">
        <f t="shared" si="1624"/>
        <v>26.483489490909673</v>
      </c>
      <c r="AO3545" s="19" t="str">
        <f t="shared" si="1625"/>
        <v>N/A</v>
      </c>
      <c r="AP3545" t="str">
        <f t="shared" si="1626"/>
        <v>N/A</v>
      </c>
    </row>
    <row r="3546" spans="12:42" x14ac:dyDescent="0.3">
      <c r="L3546" s="25">
        <f t="shared" si="1627"/>
        <v>52.12852685510687</v>
      </c>
      <c r="N3546" s="25">
        <f t="shared" si="1629"/>
        <v>709.00000000002422</v>
      </c>
      <c r="O3546" s="25">
        <f t="shared" si="1603"/>
        <v>451.36341860863064</v>
      </c>
      <c r="P3546" s="25">
        <f t="shared" si="1604"/>
        <v>791.86564668180824</v>
      </c>
      <c r="Q3546" s="25">
        <f t="shared" si="1605"/>
        <v>395.93282334090412</v>
      </c>
      <c r="R3546" s="25">
        <f t="shared" si="1606"/>
        <v>6693.2924483822708</v>
      </c>
      <c r="S3546" s="25">
        <f t="shared" si="1607"/>
        <v>2.6722207253791801</v>
      </c>
      <c r="T3546" s="25">
        <f t="shared" si="1608"/>
        <v>54.275052894503126</v>
      </c>
      <c r="U3546" s="25">
        <f t="shared" si="1628"/>
        <v>237447.99337768924</v>
      </c>
      <c r="V3546" s="25">
        <f t="shared" si="1609"/>
        <v>0.48214272428129051</v>
      </c>
      <c r="W3546" s="25">
        <f t="shared" si="1610"/>
        <v>1.9285708971251621</v>
      </c>
      <c r="X3546" s="16">
        <f t="shared" si="1611"/>
        <v>2089.6842105263877</v>
      </c>
      <c r="Y3546">
        <f t="shared" si="1612"/>
        <v>295.62984142787508</v>
      </c>
      <c r="Z3546">
        <f t="shared" si="1613"/>
        <v>5.4557659248664869</v>
      </c>
      <c r="AA3546">
        <f t="shared" si="1614"/>
        <v>5.4824158882604497</v>
      </c>
      <c r="AB3546">
        <f t="shared" si="1601"/>
        <v>139.2384576866948</v>
      </c>
      <c r="AC3546">
        <f t="shared" si="1615"/>
        <v>275.2186604727865</v>
      </c>
      <c r="AD3546">
        <f t="shared" si="1616"/>
        <v>38.935475773665779</v>
      </c>
      <c r="AE3546">
        <f t="shared" si="1617"/>
        <v>23.583085721799812</v>
      </c>
      <c r="AF3546">
        <f t="shared" si="1618"/>
        <v>26.489908498613239</v>
      </c>
      <c r="AG3546">
        <f t="shared" si="1602"/>
        <v>3.1306579100481491</v>
      </c>
      <c r="AH3546" s="18">
        <f t="shared" si="1619"/>
        <v>709.00000000002422</v>
      </c>
      <c r="AI3546" s="18">
        <f t="shared" si="1620"/>
        <v>72.400000000000489</v>
      </c>
      <c r="AJ3546" s="28"/>
      <c r="AK3546" s="29">
        <f t="shared" si="1621"/>
        <v>15.275952027464339</v>
      </c>
      <c r="AL3546" s="19">
        <f t="shared" si="1622"/>
        <v>72.400000000000489</v>
      </c>
      <c r="AM3546" s="18">
        <f t="shared" si="1623"/>
        <v>23.583085721799812</v>
      </c>
      <c r="AN3546" s="18">
        <f t="shared" si="1624"/>
        <v>26.489908498613239</v>
      </c>
      <c r="AO3546" s="19" t="str">
        <f t="shared" si="1625"/>
        <v>N/A</v>
      </c>
      <c r="AP3546" t="str">
        <f t="shared" si="1626"/>
        <v>N/A</v>
      </c>
    </row>
    <row r="3547" spans="12:42" x14ac:dyDescent="0.3">
      <c r="L3547" s="25">
        <f t="shared" si="1627"/>
        <v>52.143239958932753</v>
      </c>
      <c r="N3547" s="25">
        <f t="shared" si="1629"/>
        <v>709.20000000002426</v>
      </c>
      <c r="O3547" s="25">
        <f t="shared" si="1603"/>
        <v>451.49074256310411</v>
      </c>
      <c r="P3547" s="25">
        <f t="shared" si="1604"/>
        <v>792.08902204053356</v>
      </c>
      <c r="Q3547" s="25">
        <f t="shared" si="1605"/>
        <v>396.04451102026678</v>
      </c>
      <c r="R3547" s="25">
        <f t="shared" si="1606"/>
        <v>6695.1805421617846</v>
      </c>
      <c r="S3547" s="25">
        <f t="shared" si="1607"/>
        <v>2.6722200990910649</v>
      </c>
      <c r="T3547" s="25">
        <f t="shared" si="1608"/>
        <v>54.28271387139737</v>
      </c>
      <c r="U3547" s="25">
        <f t="shared" si="1628"/>
        <v>237559.19235091342</v>
      </c>
      <c r="V3547" s="25">
        <f t="shared" si="1609"/>
        <v>0.48209649083959522</v>
      </c>
      <c r="W3547" s="25">
        <f t="shared" si="1610"/>
        <v>1.9283859633583809</v>
      </c>
      <c r="X3547" s="16">
        <f t="shared" si="1611"/>
        <v>2090.2736842105974</v>
      </c>
      <c r="Y3547">
        <f t="shared" si="1612"/>
        <v>295.71323489513247</v>
      </c>
      <c r="Z3547">
        <f t="shared" si="1613"/>
        <v>5.4565313754890061</v>
      </c>
      <c r="AA3547">
        <f t="shared" si="1614"/>
        <v>5.483175022598199</v>
      </c>
      <c r="AB3547">
        <f t="shared" si="1601"/>
        <v>139.27773510776296</v>
      </c>
      <c r="AC3547">
        <f t="shared" si="1615"/>
        <v>275.29629620211585</v>
      </c>
      <c r="AD3547">
        <f t="shared" si="1616"/>
        <v>38.94645898262872</v>
      </c>
      <c r="AE3547">
        <f t="shared" si="1617"/>
        <v>23.589504729503368</v>
      </c>
      <c r="AF3547">
        <f t="shared" si="1618"/>
        <v>26.496327506316796</v>
      </c>
      <c r="AG3547">
        <f t="shared" si="1602"/>
        <v>3.1310994385617401</v>
      </c>
      <c r="AH3547" s="18">
        <f t="shared" si="1619"/>
        <v>709.20000000002426</v>
      </c>
      <c r="AI3547" s="18">
        <f t="shared" si="1620"/>
        <v>72.400000000000489</v>
      </c>
      <c r="AJ3547" s="28"/>
      <c r="AK3547" s="29">
        <f t="shared" si="1621"/>
        <v>15.275952027464339</v>
      </c>
      <c r="AL3547" s="19">
        <f t="shared" si="1622"/>
        <v>72.400000000000489</v>
      </c>
      <c r="AM3547" s="18">
        <f t="shared" si="1623"/>
        <v>23.589504729503368</v>
      </c>
      <c r="AN3547" s="18">
        <f t="shared" si="1624"/>
        <v>26.496327506316796</v>
      </c>
      <c r="AO3547" s="19" t="str">
        <f t="shared" si="1625"/>
        <v>N/A</v>
      </c>
      <c r="AP3547" t="str">
        <f t="shared" si="1626"/>
        <v>N/A</v>
      </c>
    </row>
    <row r="3548" spans="12:42" x14ac:dyDescent="0.3">
      <c r="L3548" s="25">
        <f t="shared" si="1627"/>
        <v>52.157953062758637</v>
      </c>
      <c r="N3548" s="25">
        <f t="shared" si="1629"/>
        <v>709.40000000002431</v>
      </c>
      <c r="O3548" s="25">
        <f t="shared" si="1603"/>
        <v>451.61806651757774</v>
      </c>
      <c r="P3548" s="25">
        <f t="shared" si="1604"/>
        <v>792.31239739925923</v>
      </c>
      <c r="Q3548" s="25">
        <f t="shared" si="1605"/>
        <v>396.15619869962961</v>
      </c>
      <c r="R3548" s="25">
        <f t="shared" si="1606"/>
        <v>6697.0686359413003</v>
      </c>
      <c r="S3548" s="25">
        <f t="shared" si="1607"/>
        <v>2.6722194731561006</v>
      </c>
      <c r="T3548" s="25">
        <f t="shared" si="1608"/>
        <v>54.290373767245242</v>
      </c>
      <c r="U3548" s="25">
        <f t="shared" si="1628"/>
        <v>237670.41202299666</v>
      </c>
      <c r="V3548" s="25">
        <f t="shared" si="1609"/>
        <v>0.48205027486578178</v>
      </c>
      <c r="W3548" s="25">
        <f t="shared" si="1610"/>
        <v>1.9282010994631271</v>
      </c>
      <c r="X3548" s="16">
        <f t="shared" si="1611"/>
        <v>2090.8631578948089</v>
      </c>
      <c r="Y3548">
        <f t="shared" si="1612"/>
        <v>295.79662836239015</v>
      </c>
      <c r="Z3548">
        <f t="shared" si="1613"/>
        <v>5.4572967190733985</v>
      </c>
      <c r="AA3548">
        <f t="shared" si="1614"/>
        <v>5.4839340531760756</v>
      </c>
      <c r="AB3548">
        <f t="shared" si="1601"/>
        <v>139.31701252883116</v>
      </c>
      <c r="AC3548">
        <f t="shared" si="1615"/>
        <v>275.37393193144521</v>
      </c>
      <c r="AD3548">
        <f t="shared" si="1616"/>
        <v>38.957442191591667</v>
      </c>
      <c r="AE3548">
        <f t="shared" si="1617"/>
        <v>23.595923737206927</v>
      </c>
      <c r="AF3548">
        <f t="shared" si="1618"/>
        <v>26.502746514020355</v>
      </c>
      <c r="AG3548">
        <f t="shared" si="1602"/>
        <v>3.131540904822455</v>
      </c>
      <c r="AH3548" s="18">
        <f t="shared" si="1619"/>
        <v>709.40000000002431</v>
      </c>
      <c r="AI3548" s="18">
        <f t="shared" si="1620"/>
        <v>72.400000000000489</v>
      </c>
      <c r="AJ3548" s="28"/>
      <c r="AK3548" s="29">
        <f t="shared" si="1621"/>
        <v>15.275952027464339</v>
      </c>
      <c r="AL3548" s="19">
        <f t="shared" si="1622"/>
        <v>72.400000000000489</v>
      </c>
      <c r="AM3548" s="18">
        <f t="shared" si="1623"/>
        <v>23.595923737206927</v>
      </c>
      <c r="AN3548" s="18">
        <f t="shared" si="1624"/>
        <v>26.502746514020355</v>
      </c>
      <c r="AO3548" s="19" t="str">
        <f t="shared" si="1625"/>
        <v>N/A</v>
      </c>
      <c r="AP3548" t="str">
        <f t="shared" si="1626"/>
        <v>N/A</v>
      </c>
    </row>
    <row r="3549" spans="12:42" x14ac:dyDescent="0.3">
      <c r="L3549" s="25">
        <f t="shared" si="1627"/>
        <v>52.17266616658452</v>
      </c>
      <c r="N3549" s="25">
        <f t="shared" si="1629"/>
        <v>709.60000000002435</v>
      </c>
      <c r="O3549" s="25">
        <f t="shared" si="1603"/>
        <v>451.74539047205121</v>
      </c>
      <c r="P3549" s="25">
        <f t="shared" si="1604"/>
        <v>792.53577275798466</v>
      </c>
      <c r="Q3549" s="25">
        <f t="shared" si="1605"/>
        <v>396.26788637899233</v>
      </c>
      <c r="R3549" s="25">
        <f t="shared" si="1606"/>
        <v>6698.9567297208159</v>
      </c>
      <c r="S3549" s="25">
        <f t="shared" si="1607"/>
        <v>2.6722188475739901</v>
      </c>
      <c r="T3549" s="25">
        <f t="shared" si="1608"/>
        <v>54.298032582504206</v>
      </c>
      <c r="U3549" s="25">
        <f t="shared" si="1628"/>
        <v>237781.65239195395</v>
      </c>
      <c r="V3549" s="25">
        <f t="shared" si="1609"/>
        <v>0.48200407634832787</v>
      </c>
      <c r="W3549" s="25">
        <f t="shared" si="1610"/>
        <v>1.9280163053933115</v>
      </c>
      <c r="X3549" s="16">
        <f t="shared" si="1611"/>
        <v>2091.452631579019</v>
      </c>
      <c r="Y3549">
        <f t="shared" si="1612"/>
        <v>295.8800218296476</v>
      </c>
      <c r="Z3549">
        <f t="shared" si="1613"/>
        <v>5.4580619556644692</v>
      </c>
      <c r="AA3549">
        <f t="shared" si="1614"/>
        <v>5.48469298003626</v>
      </c>
      <c r="AB3549">
        <f t="shared" si="1601"/>
        <v>139.35628994989935</v>
      </c>
      <c r="AC3549">
        <f t="shared" si="1615"/>
        <v>275.45156766077469</v>
      </c>
      <c r="AD3549">
        <f t="shared" si="1616"/>
        <v>38.968425400554629</v>
      </c>
      <c r="AE3549">
        <f t="shared" si="1617"/>
        <v>23.602342744910494</v>
      </c>
      <c r="AF3549">
        <f t="shared" si="1618"/>
        <v>26.509165521723926</v>
      </c>
      <c r="AG3549">
        <f t="shared" si="1602"/>
        <v>3.1319823088566192</v>
      </c>
      <c r="AH3549" s="18">
        <f t="shared" si="1619"/>
        <v>709.60000000002435</v>
      </c>
      <c r="AI3549" s="18">
        <f t="shared" si="1620"/>
        <v>72.400000000000489</v>
      </c>
      <c r="AJ3549" s="28"/>
      <c r="AK3549" s="29">
        <f t="shared" si="1621"/>
        <v>15.275952027464339</v>
      </c>
      <c r="AL3549" s="19">
        <f t="shared" si="1622"/>
        <v>72.400000000000489</v>
      </c>
      <c r="AM3549" s="18">
        <f t="shared" si="1623"/>
        <v>23.602342744910494</v>
      </c>
      <c r="AN3549" s="18">
        <f t="shared" si="1624"/>
        <v>26.509165521723926</v>
      </c>
      <c r="AO3549" s="19" t="str">
        <f t="shared" si="1625"/>
        <v>N/A</v>
      </c>
      <c r="AP3549" t="str">
        <f t="shared" si="1626"/>
        <v>N/A</v>
      </c>
    </row>
    <row r="3550" spans="12:42" x14ac:dyDescent="0.3">
      <c r="L3550" s="25">
        <f t="shared" si="1627"/>
        <v>52.187379270410403</v>
      </c>
      <c r="N3550" s="25">
        <f t="shared" si="1629"/>
        <v>709.8000000000244</v>
      </c>
      <c r="O3550" s="25">
        <f t="shared" si="1603"/>
        <v>451.87271442652485</v>
      </c>
      <c r="P3550" s="25">
        <f t="shared" si="1604"/>
        <v>792.75914811671032</v>
      </c>
      <c r="Q3550" s="25">
        <f t="shared" si="1605"/>
        <v>396.37957405835516</v>
      </c>
      <c r="R3550" s="25">
        <f t="shared" si="1606"/>
        <v>6700.8448235003334</v>
      </c>
      <c r="S3550" s="25">
        <f t="shared" si="1607"/>
        <v>2.6722182223444335</v>
      </c>
      <c r="T3550" s="25">
        <f t="shared" si="1608"/>
        <v>54.305690317631509</v>
      </c>
      <c r="U3550" s="25">
        <f t="shared" si="1628"/>
        <v>237892.91345580263</v>
      </c>
      <c r="V3550" s="25">
        <f t="shared" si="1609"/>
        <v>0.48195789527572397</v>
      </c>
      <c r="W3550" s="25">
        <f t="shared" si="1610"/>
        <v>1.9278315811028959</v>
      </c>
      <c r="X3550" s="16">
        <f t="shared" si="1611"/>
        <v>2092.0421052632305</v>
      </c>
      <c r="Y3550">
        <f t="shared" si="1612"/>
        <v>295.96341529690523</v>
      </c>
      <c r="Z3550">
        <f t="shared" si="1613"/>
        <v>5.458827085307</v>
      </c>
      <c r="AA3550">
        <f t="shared" si="1614"/>
        <v>5.4854518032209114</v>
      </c>
      <c r="AB3550">
        <f t="shared" si="1601"/>
        <v>139.39556737096754</v>
      </c>
      <c r="AC3550">
        <f t="shared" si="1615"/>
        <v>275.52920339010427</v>
      </c>
      <c r="AD3550">
        <f t="shared" si="1616"/>
        <v>38.979408609517606</v>
      </c>
      <c r="AE3550">
        <f t="shared" si="1617"/>
        <v>23.608761752614072</v>
      </c>
      <c r="AF3550">
        <f t="shared" si="1618"/>
        <v>26.5155845294275</v>
      </c>
      <c r="AG3550">
        <f t="shared" si="1602"/>
        <v>3.1324236506905381</v>
      </c>
      <c r="AH3550" s="18">
        <f t="shared" si="1619"/>
        <v>709.8000000000244</v>
      </c>
      <c r="AI3550" s="18">
        <f t="shared" si="1620"/>
        <v>72.400000000000489</v>
      </c>
      <c r="AJ3550" s="28"/>
      <c r="AK3550" s="29">
        <f t="shared" si="1621"/>
        <v>15.275952027464339</v>
      </c>
      <c r="AL3550" s="19">
        <f t="shared" si="1622"/>
        <v>72.400000000000489</v>
      </c>
      <c r="AM3550" s="18">
        <f t="shared" si="1623"/>
        <v>23.608761752614072</v>
      </c>
      <c r="AN3550" s="18">
        <f t="shared" si="1624"/>
        <v>26.5155845294275</v>
      </c>
      <c r="AO3550" s="19" t="str">
        <f t="shared" si="1625"/>
        <v>N/A</v>
      </c>
      <c r="AP3550" t="str">
        <f t="shared" si="1626"/>
        <v>N/A</v>
      </c>
    </row>
    <row r="3551" spans="12:42" x14ac:dyDescent="0.3">
      <c r="L3551" s="25">
        <f t="shared" si="1627"/>
        <v>52.202092374236287</v>
      </c>
      <c r="N3551" s="25">
        <f t="shared" si="1629"/>
        <v>710.00000000002444</v>
      </c>
      <c r="O3551" s="25">
        <f t="shared" si="1603"/>
        <v>452.00003838099832</v>
      </c>
      <c r="P3551" s="25">
        <f t="shared" si="1604"/>
        <v>792.98252347543576</v>
      </c>
      <c r="Q3551" s="25">
        <f t="shared" si="1605"/>
        <v>396.49126173771788</v>
      </c>
      <c r="R3551" s="25">
        <f t="shared" si="1606"/>
        <v>6702.7329172798491</v>
      </c>
      <c r="S3551" s="25">
        <f t="shared" si="1607"/>
        <v>2.6722175974671334</v>
      </c>
      <c r="T3551" s="25">
        <f t="shared" si="1608"/>
        <v>54.313346973083966</v>
      </c>
      <c r="U3551" s="25">
        <f t="shared" si="1628"/>
        <v>238004.19521255948</v>
      </c>
      <c r="V3551" s="25">
        <f t="shared" si="1609"/>
        <v>0.48191173163646983</v>
      </c>
      <c r="W3551" s="25">
        <f t="shared" si="1610"/>
        <v>1.9276469265458793</v>
      </c>
      <c r="X3551" s="16">
        <f t="shared" si="1611"/>
        <v>2092.6315789474402</v>
      </c>
      <c r="Y3551">
        <f t="shared" si="1612"/>
        <v>296.04680876416262</v>
      </c>
      <c r="Z3551">
        <f t="shared" si="1613"/>
        <v>5.4595921080457375</v>
      </c>
      <c r="AA3551">
        <f t="shared" si="1614"/>
        <v>5.486210522772156</v>
      </c>
      <c r="AB3551">
        <f t="shared" si="1601"/>
        <v>139.43484479203573</v>
      </c>
      <c r="AC3551">
        <f t="shared" si="1615"/>
        <v>275.60683911943363</v>
      </c>
      <c r="AD3551">
        <f t="shared" si="1616"/>
        <v>38.990391818480546</v>
      </c>
      <c r="AE3551">
        <f t="shared" si="1617"/>
        <v>23.615180760317628</v>
      </c>
      <c r="AF3551">
        <f t="shared" si="1618"/>
        <v>26.522003537131056</v>
      </c>
      <c r="AG3551">
        <f t="shared" si="1602"/>
        <v>3.132864930350499</v>
      </c>
      <c r="AH3551" s="18">
        <f t="shared" si="1619"/>
        <v>710.00000000002444</v>
      </c>
      <c r="AI3551" s="18">
        <f t="shared" si="1620"/>
        <v>72.400000000000489</v>
      </c>
      <c r="AJ3551" s="28"/>
      <c r="AK3551" s="29">
        <f t="shared" si="1621"/>
        <v>15.275952027464339</v>
      </c>
      <c r="AL3551" s="19">
        <f t="shared" si="1622"/>
        <v>72.400000000000489</v>
      </c>
      <c r="AM3551" s="18">
        <f t="shared" si="1623"/>
        <v>23.615180760317628</v>
      </c>
      <c r="AN3551" s="18">
        <f t="shared" si="1624"/>
        <v>26.522003537131056</v>
      </c>
      <c r="AO3551" s="19" t="str">
        <f t="shared" si="1625"/>
        <v>N/A</v>
      </c>
      <c r="AP3551" t="str">
        <f t="shared" si="1626"/>
        <v>N/A</v>
      </c>
    </row>
    <row r="3552" spans="12:42" x14ac:dyDescent="0.3">
      <c r="L3552" s="25">
        <f t="shared" si="1627"/>
        <v>52.21680547806217</v>
      </c>
      <c r="N3552" s="25">
        <f t="shared" si="1629"/>
        <v>710.20000000002449</v>
      </c>
      <c r="O3552" s="25">
        <f t="shared" si="1603"/>
        <v>452.1273623354719</v>
      </c>
      <c r="P3552" s="25">
        <f t="shared" si="1604"/>
        <v>793.2058988341613</v>
      </c>
      <c r="Q3552" s="25">
        <f t="shared" si="1605"/>
        <v>396.60294941708065</v>
      </c>
      <c r="R3552" s="25">
        <f t="shared" si="1606"/>
        <v>6704.6210110593638</v>
      </c>
      <c r="S3552" s="25">
        <f t="shared" si="1607"/>
        <v>2.6722169729417926</v>
      </c>
      <c r="T3552" s="25">
        <f t="shared" si="1608"/>
        <v>54.321002549318152</v>
      </c>
      <c r="U3552" s="25">
        <f t="shared" si="1628"/>
        <v>238115.4976602424</v>
      </c>
      <c r="V3552" s="25">
        <f t="shared" si="1609"/>
        <v>0.48186558541907581</v>
      </c>
      <c r="W3552" s="25">
        <f t="shared" si="1610"/>
        <v>1.9274623416763033</v>
      </c>
      <c r="X3552" s="16">
        <f t="shared" si="1611"/>
        <v>2093.2210526316512</v>
      </c>
      <c r="Y3552">
        <f t="shared" si="1612"/>
        <v>296.13020223142018</v>
      </c>
      <c r="Z3552">
        <f t="shared" si="1613"/>
        <v>5.4603570239254067</v>
      </c>
      <c r="AA3552">
        <f t="shared" si="1614"/>
        <v>5.4869691387321007</v>
      </c>
      <c r="AB3552">
        <f t="shared" si="1601"/>
        <v>139.4741222131039</v>
      </c>
      <c r="AC3552">
        <f t="shared" si="1615"/>
        <v>275.68447484876299</v>
      </c>
      <c r="AD3552">
        <f t="shared" si="1616"/>
        <v>39.001375027443487</v>
      </c>
      <c r="AE3552">
        <f t="shared" si="1617"/>
        <v>23.621599768021184</v>
      </c>
      <c r="AF3552">
        <f t="shared" si="1618"/>
        <v>26.528422544834612</v>
      </c>
      <c r="AG3552">
        <f t="shared" si="1602"/>
        <v>3.1333061478627702</v>
      </c>
      <c r="AH3552" s="18">
        <f t="shared" si="1619"/>
        <v>710.20000000002449</v>
      </c>
      <c r="AI3552" s="18">
        <f t="shared" si="1620"/>
        <v>72.400000000000489</v>
      </c>
      <c r="AJ3552" s="28"/>
      <c r="AK3552" s="29">
        <f t="shared" si="1621"/>
        <v>15.275952027464339</v>
      </c>
      <c r="AL3552" s="19">
        <f t="shared" si="1622"/>
        <v>72.400000000000489</v>
      </c>
      <c r="AM3552" s="18">
        <f t="shared" si="1623"/>
        <v>23.621599768021184</v>
      </c>
      <c r="AN3552" s="18">
        <f t="shared" si="1624"/>
        <v>26.528422544834612</v>
      </c>
      <c r="AO3552" s="19" t="str">
        <f t="shared" si="1625"/>
        <v>N/A</v>
      </c>
      <c r="AP3552" t="str">
        <f t="shared" si="1626"/>
        <v>N/A</v>
      </c>
    </row>
    <row r="3553" spans="12:42" x14ac:dyDescent="0.3">
      <c r="L3553" s="25">
        <f t="shared" si="1627"/>
        <v>52.231518581888054</v>
      </c>
      <c r="N3553" s="25">
        <f t="shared" si="1629"/>
        <v>710.40000000002453</v>
      </c>
      <c r="O3553" s="25">
        <f t="shared" si="1603"/>
        <v>452.25468628994537</v>
      </c>
      <c r="P3553" s="25">
        <f t="shared" si="1604"/>
        <v>793.42927419288662</v>
      </c>
      <c r="Q3553" s="25">
        <f t="shared" si="1605"/>
        <v>396.71463709644331</v>
      </c>
      <c r="R3553" s="25">
        <f t="shared" si="1606"/>
        <v>6706.5091048388795</v>
      </c>
      <c r="S3553" s="25">
        <f t="shared" si="1607"/>
        <v>2.6722163487681136</v>
      </c>
      <c r="T3553" s="25">
        <f t="shared" si="1608"/>
        <v>54.328657046790269</v>
      </c>
      <c r="U3553" s="25">
        <f t="shared" si="1628"/>
        <v>238226.82079687007</v>
      </c>
      <c r="V3553" s="25">
        <f t="shared" si="1609"/>
        <v>0.48181945661206393</v>
      </c>
      <c r="W3553" s="25">
        <f t="shared" si="1610"/>
        <v>1.9272778264482557</v>
      </c>
      <c r="X3553" s="16">
        <f t="shared" si="1611"/>
        <v>2093.8105263158614</v>
      </c>
      <c r="Y3553">
        <f t="shared" si="1612"/>
        <v>296.21359569867764</v>
      </c>
      <c r="Z3553">
        <f t="shared" si="1613"/>
        <v>5.4611218329906874</v>
      </c>
      <c r="AA3553">
        <f t="shared" si="1614"/>
        <v>5.4877276511428139</v>
      </c>
      <c r="AB3553">
        <f t="shared" si="1601"/>
        <v>139.51339963417209</v>
      </c>
      <c r="AC3553">
        <f t="shared" si="1615"/>
        <v>275.76211057809235</v>
      </c>
      <c r="AD3553">
        <f t="shared" si="1616"/>
        <v>39.012358236406435</v>
      </c>
      <c r="AE3553">
        <f t="shared" si="1617"/>
        <v>23.628018775724744</v>
      </c>
      <c r="AF3553">
        <f t="shared" si="1618"/>
        <v>26.534841552538172</v>
      </c>
      <c r="AG3553">
        <f t="shared" si="1602"/>
        <v>3.1337473032536032</v>
      </c>
      <c r="AH3553" s="18">
        <f t="shared" si="1619"/>
        <v>710.40000000002453</v>
      </c>
      <c r="AI3553" s="18">
        <f t="shared" si="1620"/>
        <v>72.400000000000489</v>
      </c>
      <c r="AJ3553" s="28"/>
      <c r="AK3553" s="29">
        <f t="shared" si="1621"/>
        <v>15.275952027464339</v>
      </c>
      <c r="AL3553" s="19">
        <f t="shared" si="1622"/>
        <v>72.400000000000489</v>
      </c>
      <c r="AM3553" s="18">
        <f t="shared" si="1623"/>
        <v>23.628018775724744</v>
      </c>
      <c r="AN3553" s="18">
        <f t="shared" si="1624"/>
        <v>26.534841552538172</v>
      </c>
      <c r="AO3553" s="19" t="str">
        <f t="shared" si="1625"/>
        <v>N/A</v>
      </c>
      <c r="AP3553" t="str">
        <f t="shared" si="1626"/>
        <v>N/A</v>
      </c>
    </row>
    <row r="3554" spans="12:42" x14ac:dyDescent="0.3">
      <c r="L3554" s="25">
        <f t="shared" si="1627"/>
        <v>52.246231685713937</v>
      </c>
      <c r="N3554" s="25">
        <f t="shared" si="1629"/>
        <v>710.60000000002458</v>
      </c>
      <c r="O3554" s="25">
        <f t="shared" si="1603"/>
        <v>452.38201024441901</v>
      </c>
      <c r="P3554" s="25">
        <f t="shared" si="1604"/>
        <v>793.6526495516124</v>
      </c>
      <c r="Q3554" s="25">
        <f t="shared" si="1605"/>
        <v>396.8263247758062</v>
      </c>
      <c r="R3554" s="25">
        <f t="shared" si="1606"/>
        <v>6708.397198618396</v>
      </c>
      <c r="S3554" s="25">
        <f t="shared" si="1607"/>
        <v>2.6722157249457994</v>
      </c>
      <c r="T3554" s="25">
        <f t="shared" si="1608"/>
        <v>54.336310465956245</v>
      </c>
      <c r="U3554" s="25">
        <f t="shared" si="1628"/>
        <v>238338.16462046214</v>
      </c>
      <c r="V3554" s="25">
        <f t="shared" si="1609"/>
        <v>0.48177334520396625</v>
      </c>
      <c r="W3554" s="25">
        <f t="shared" si="1610"/>
        <v>1.927093380815865</v>
      </c>
      <c r="X3554" s="16">
        <f t="shared" si="1611"/>
        <v>2094.4000000000733</v>
      </c>
      <c r="Y3554">
        <f t="shared" si="1612"/>
        <v>296.29698916593537</v>
      </c>
      <c r="Z3554">
        <f t="shared" si="1613"/>
        <v>5.4618865352862427</v>
      </c>
      <c r="AA3554">
        <f t="shared" si="1614"/>
        <v>5.4884860600463456</v>
      </c>
      <c r="AB3554">
        <f t="shared" si="1601"/>
        <v>139.55267705524028</v>
      </c>
      <c r="AC3554">
        <f t="shared" si="1615"/>
        <v>275.83974630742182</v>
      </c>
      <c r="AD3554">
        <f t="shared" si="1616"/>
        <v>39.023341445369397</v>
      </c>
      <c r="AE3554">
        <f t="shared" si="1617"/>
        <v>23.634437783428311</v>
      </c>
      <c r="AF3554">
        <f t="shared" si="1618"/>
        <v>26.541260560241742</v>
      </c>
      <c r="AG3554">
        <f t="shared" si="1602"/>
        <v>3.134188396549229</v>
      </c>
      <c r="AH3554" s="18">
        <f t="shared" si="1619"/>
        <v>710.60000000002458</v>
      </c>
      <c r="AI3554" s="18">
        <f t="shared" si="1620"/>
        <v>72.400000000000489</v>
      </c>
      <c r="AJ3554" s="28"/>
      <c r="AK3554" s="29">
        <f t="shared" si="1621"/>
        <v>15.275952027464339</v>
      </c>
      <c r="AL3554" s="19">
        <f t="shared" si="1622"/>
        <v>72.400000000000489</v>
      </c>
      <c r="AM3554" s="18">
        <f t="shared" si="1623"/>
        <v>23.634437783428311</v>
      </c>
      <c r="AN3554" s="18">
        <f t="shared" si="1624"/>
        <v>26.541260560241742</v>
      </c>
      <c r="AO3554" s="19" t="str">
        <f t="shared" si="1625"/>
        <v>N/A</v>
      </c>
      <c r="AP3554" t="str">
        <f t="shared" si="1626"/>
        <v>N/A</v>
      </c>
    </row>
    <row r="3555" spans="12:42" x14ac:dyDescent="0.3">
      <c r="L3555" s="25">
        <f t="shared" si="1627"/>
        <v>52.26094478953982</v>
      </c>
      <c r="N3555" s="25">
        <f t="shared" si="1629"/>
        <v>710.80000000002462</v>
      </c>
      <c r="O3555" s="25">
        <f t="shared" si="1603"/>
        <v>452.50933419889247</v>
      </c>
      <c r="P3555" s="25">
        <f t="shared" si="1604"/>
        <v>793.87602491033772</v>
      </c>
      <c r="Q3555" s="25">
        <f t="shared" si="1605"/>
        <v>396.93801245516886</v>
      </c>
      <c r="R3555" s="25">
        <f t="shared" si="1606"/>
        <v>6710.2852923979117</v>
      </c>
      <c r="S3555" s="25">
        <f t="shared" si="1607"/>
        <v>2.6722151014745532</v>
      </c>
      <c r="T3555" s="25">
        <f t="shared" si="1608"/>
        <v>54.343962807271637</v>
      </c>
      <c r="U3555" s="25">
        <f t="shared" si="1628"/>
        <v>238449.5291290388</v>
      </c>
      <c r="V3555" s="25">
        <f t="shared" si="1609"/>
        <v>0.4817272511833271</v>
      </c>
      <c r="W3555" s="25">
        <f t="shared" si="1610"/>
        <v>1.9269090047333084</v>
      </c>
      <c r="X3555" s="16">
        <f t="shared" si="1611"/>
        <v>2094.989473684283</v>
      </c>
      <c r="Y3555">
        <f t="shared" si="1612"/>
        <v>296.38038263319277</v>
      </c>
      <c r="Z3555">
        <f t="shared" si="1613"/>
        <v>5.4626511308566856</v>
      </c>
      <c r="AA3555">
        <f t="shared" si="1614"/>
        <v>5.4892443654847032</v>
      </c>
      <c r="AB3555">
        <f t="shared" si="1601"/>
        <v>139.59195447630847</v>
      </c>
      <c r="AC3555">
        <f t="shared" si="1615"/>
        <v>275.91738203675141</v>
      </c>
      <c r="AD3555">
        <f t="shared" si="1616"/>
        <v>39.034324654332373</v>
      </c>
      <c r="AE3555">
        <f t="shared" si="1617"/>
        <v>23.640856791131888</v>
      </c>
      <c r="AF3555">
        <f t="shared" si="1618"/>
        <v>26.547679567945316</v>
      </c>
      <c r="AG3555">
        <f t="shared" si="1602"/>
        <v>3.1346294277758613</v>
      </c>
      <c r="AH3555" s="18">
        <f t="shared" si="1619"/>
        <v>710.80000000002462</v>
      </c>
      <c r="AI3555" s="18">
        <f t="shared" si="1620"/>
        <v>72.400000000000489</v>
      </c>
      <c r="AJ3555" s="28"/>
      <c r="AK3555" s="29">
        <f t="shared" si="1621"/>
        <v>15.275952027464339</v>
      </c>
      <c r="AL3555" s="19">
        <f t="shared" si="1622"/>
        <v>72.400000000000489</v>
      </c>
      <c r="AM3555" s="18">
        <f t="shared" si="1623"/>
        <v>23.640856791131888</v>
      </c>
      <c r="AN3555" s="18">
        <f t="shared" si="1624"/>
        <v>26.547679567945316</v>
      </c>
      <c r="AO3555" s="19" t="str">
        <f t="shared" si="1625"/>
        <v>N/A</v>
      </c>
      <c r="AP3555" t="str">
        <f t="shared" si="1626"/>
        <v>N/A</v>
      </c>
    </row>
    <row r="3556" spans="12:42" x14ac:dyDescent="0.3">
      <c r="L3556" s="25">
        <f t="shared" si="1627"/>
        <v>52.275657893365704</v>
      </c>
      <c r="N3556" s="25">
        <f t="shared" si="1629"/>
        <v>711.00000000002467</v>
      </c>
      <c r="O3556" s="25">
        <f t="shared" si="1603"/>
        <v>452.63665815336611</v>
      </c>
      <c r="P3556" s="25">
        <f t="shared" si="1604"/>
        <v>794.09940026906338</v>
      </c>
      <c r="Q3556" s="25">
        <f t="shared" si="1605"/>
        <v>397.04970013453169</v>
      </c>
      <c r="R3556" s="25">
        <f t="shared" si="1606"/>
        <v>6712.1733861774283</v>
      </c>
      <c r="S3556" s="25">
        <f t="shared" si="1607"/>
        <v>2.6722144783540789</v>
      </c>
      <c r="T3556" s="25">
        <f t="shared" si="1608"/>
        <v>54.351614071191712</v>
      </c>
      <c r="U3556" s="25">
        <f t="shared" si="1628"/>
        <v>238560.91432062097</v>
      </c>
      <c r="V3556" s="25">
        <f t="shared" si="1609"/>
        <v>0.48168117453869957</v>
      </c>
      <c r="W3556" s="25">
        <f t="shared" si="1610"/>
        <v>1.9267246981547983</v>
      </c>
      <c r="X3556" s="16">
        <f t="shared" si="1611"/>
        <v>2095.5789473684945</v>
      </c>
      <c r="Y3556">
        <f t="shared" si="1612"/>
        <v>296.46377610045039</v>
      </c>
      <c r="Z3556">
        <f t="shared" si="1613"/>
        <v>5.4634156197466224</v>
      </c>
      <c r="AA3556">
        <f t="shared" si="1614"/>
        <v>5.4900025674998814</v>
      </c>
      <c r="AB3556">
        <f t="shared" si="1601"/>
        <v>139.63123189737667</v>
      </c>
      <c r="AC3556">
        <f t="shared" si="1615"/>
        <v>275.99501776608076</v>
      </c>
      <c r="AD3556">
        <f t="shared" si="1616"/>
        <v>39.045307863295314</v>
      </c>
      <c r="AE3556">
        <f t="shared" si="1617"/>
        <v>23.647275798835445</v>
      </c>
      <c r="AF3556">
        <f t="shared" si="1618"/>
        <v>26.554098575648872</v>
      </c>
      <c r="AG3556">
        <f t="shared" si="1602"/>
        <v>3.1350703969596956</v>
      </c>
      <c r="AH3556" s="18">
        <f t="shared" si="1619"/>
        <v>711.00000000002467</v>
      </c>
      <c r="AI3556" s="18">
        <f t="shared" si="1620"/>
        <v>72.400000000000489</v>
      </c>
      <c r="AJ3556" s="28"/>
      <c r="AK3556" s="29">
        <f t="shared" si="1621"/>
        <v>15.275952027464339</v>
      </c>
      <c r="AL3556" s="19">
        <f t="shared" si="1622"/>
        <v>72.400000000000489</v>
      </c>
      <c r="AM3556" s="18">
        <f t="shared" si="1623"/>
        <v>23.647275798835445</v>
      </c>
      <c r="AN3556" s="18">
        <f t="shared" si="1624"/>
        <v>26.554098575648872</v>
      </c>
      <c r="AO3556" s="19" t="str">
        <f t="shared" si="1625"/>
        <v>N/A</v>
      </c>
      <c r="AP3556" t="str">
        <f t="shared" si="1626"/>
        <v>N/A</v>
      </c>
    </row>
    <row r="3557" spans="12:42" x14ac:dyDescent="0.3">
      <c r="L3557" s="25">
        <f t="shared" si="1627"/>
        <v>52.290370997191587</v>
      </c>
      <c r="N3557" s="25">
        <f t="shared" si="1629"/>
        <v>711.20000000002472</v>
      </c>
      <c r="O3557" s="25">
        <f t="shared" si="1603"/>
        <v>452.76398210783958</v>
      </c>
      <c r="P3557" s="25">
        <f t="shared" si="1604"/>
        <v>794.32277562778881</v>
      </c>
      <c r="Q3557" s="25">
        <f t="shared" si="1605"/>
        <v>397.16138781389441</v>
      </c>
      <c r="R3557" s="25">
        <f t="shared" si="1606"/>
        <v>6714.0614799569421</v>
      </c>
      <c r="S3557" s="25">
        <f t="shared" si="1607"/>
        <v>2.6722138555840806</v>
      </c>
      <c r="T3557" s="25">
        <f t="shared" si="1608"/>
        <v>54.359264258171414</v>
      </c>
      <c r="U3557" s="25">
        <f t="shared" si="1628"/>
        <v>238672.32019323032</v>
      </c>
      <c r="V3557" s="25">
        <f t="shared" si="1609"/>
        <v>0.48163511525864899</v>
      </c>
      <c r="W3557" s="25">
        <f t="shared" si="1610"/>
        <v>1.926540461034596</v>
      </c>
      <c r="X3557" s="16">
        <f t="shared" si="1611"/>
        <v>2096.1684210527046</v>
      </c>
      <c r="Y3557">
        <f t="shared" si="1612"/>
        <v>296.54716956770784</v>
      </c>
      <c r="Z3557">
        <f t="shared" si="1613"/>
        <v>5.4641800020006048</v>
      </c>
      <c r="AA3557">
        <f t="shared" si="1614"/>
        <v>5.4907606661338351</v>
      </c>
      <c r="AB3557">
        <f t="shared" si="1601"/>
        <v>139.67050931844483</v>
      </c>
      <c r="AC3557">
        <f t="shared" si="1615"/>
        <v>276.07265349541012</v>
      </c>
      <c r="AD3557">
        <f t="shared" si="1616"/>
        <v>39.056291072258254</v>
      </c>
      <c r="AE3557">
        <f t="shared" si="1617"/>
        <v>23.653694806539001</v>
      </c>
      <c r="AF3557">
        <f t="shared" si="1618"/>
        <v>26.560517583352429</v>
      </c>
      <c r="AG3557">
        <f t="shared" si="1602"/>
        <v>3.1355113041269074</v>
      </c>
      <c r="AH3557" s="18">
        <f t="shared" si="1619"/>
        <v>711.20000000002472</v>
      </c>
      <c r="AI3557" s="18">
        <f t="shared" si="1620"/>
        <v>72.400000000000489</v>
      </c>
      <c r="AJ3557" s="28"/>
      <c r="AK3557" s="29">
        <f t="shared" si="1621"/>
        <v>15.275952027464339</v>
      </c>
      <c r="AL3557" s="19">
        <f t="shared" si="1622"/>
        <v>72.400000000000489</v>
      </c>
      <c r="AM3557" s="18">
        <f t="shared" si="1623"/>
        <v>23.653694806539001</v>
      </c>
      <c r="AN3557" s="18">
        <f t="shared" si="1624"/>
        <v>26.560517583352429</v>
      </c>
      <c r="AO3557" s="19" t="str">
        <f t="shared" si="1625"/>
        <v>N/A</v>
      </c>
      <c r="AP3557" t="str">
        <f t="shared" si="1626"/>
        <v>N/A</v>
      </c>
    </row>
    <row r="3558" spans="12:42" x14ac:dyDescent="0.3">
      <c r="L3558" s="25">
        <f t="shared" si="1627"/>
        <v>52.305084101017471</v>
      </c>
      <c r="N3558" s="25">
        <f t="shared" si="1629"/>
        <v>711.40000000002476</v>
      </c>
      <c r="O3558" s="25">
        <f t="shared" si="1603"/>
        <v>452.89130606231316</v>
      </c>
      <c r="P3558" s="25">
        <f t="shared" si="1604"/>
        <v>794.54615098651436</v>
      </c>
      <c r="Q3558" s="25">
        <f t="shared" si="1605"/>
        <v>397.27307549325718</v>
      </c>
      <c r="R3558" s="25">
        <f t="shared" si="1606"/>
        <v>6715.9495737364596</v>
      </c>
      <c r="S3558" s="25">
        <f t="shared" si="1607"/>
        <v>2.6722132331642632</v>
      </c>
      <c r="T3558" s="25">
        <f t="shared" si="1608"/>
        <v>54.366913368665351</v>
      </c>
      <c r="U3558" s="25">
        <f t="shared" si="1628"/>
        <v>238783.74674488942</v>
      </c>
      <c r="V3558" s="25">
        <f t="shared" si="1609"/>
        <v>0.48158907333175072</v>
      </c>
      <c r="W3558" s="25">
        <f t="shared" si="1610"/>
        <v>1.9263562933270029</v>
      </c>
      <c r="X3558" s="16">
        <f t="shared" si="1611"/>
        <v>2096.7578947369152</v>
      </c>
      <c r="Y3558">
        <f t="shared" si="1612"/>
        <v>296.63056303496535</v>
      </c>
      <c r="Z3558">
        <f t="shared" si="1613"/>
        <v>5.4649442776631716</v>
      </c>
      <c r="AA3558">
        <f t="shared" si="1614"/>
        <v>5.4915186614284996</v>
      </c>
      <c r="AB3558">
        <f t="shared" si="1601"/>
        <v>139.70978673951302</v>
      </c>
      <c r="AC3558">
        <f t="shared" si="1615"/>
        <v>276.15028922473959</v>
      </c>
      <c r="AD3558">
        <f t="shared" si="1616"/>
        <v>39.067274281221216</v>
      </c>
      <c r="AE3558">
        <f t="shared" si="1617"/>
        <v>23.660113814242568</v>
      </c>
      <c r="AF3558">
        <f t="shared" si="1618"/>
        <v>26.566936591055995</v>
      </c>
      <c r="AG3558">
        <f t="shared" si="1602"/>
        <v>3.1359521493036557</v>
      </c>
      <c r="AH3558" s="18">
        <f t="shared" si="1619"/>
        <v>711.40000000002476</v>
      </c>
      <c r="AI3558" s="18">
        <f t="shared" si="1620"/>
        <v>72.400000000000489</v>
      </c>
      <c r="AJ3558" s="28"/>
      <c r="AK3558" s="29">
        <f t="shared" si="1621"/>
        <v>15.275952027464339</v>
      </c>
      <c r="AL3558" s="19">
        <f t="shared" si="1622"/>
        <v>72.400000000000489</v>
      </c>
      <c r="AM3558" s="18">
        <f t="shared" si="1623"/>
        <v>23.660113814242568</v>
      </c>
      <c r="AN3558" s="18">
        <f t="shared" si="1624"/>
        <v>26.566936591055995</v>
      </c>
      <c r="AO3558" s="19" t="str">
        <f t="shared" si="1625"/>
        <v>N/A</v>
      </c>
      <c r="AP3558" t="str">
        <f t="shared" si="1626"/>
        <v>N/A</v>
      </c>
    </row>
    <row r="3559" spans="12:42" x14ac:dyDescent="0.3">
      <c r="L3559" s="25">
        <f t="shared" si="1627"/>
        <v>52.319797204843354</v>
      </c>
      <c r="N3559" s="25">
        <f t="shared" si="1629"/>
        <v>711.60000000002481</v>
      </c>
      <c r="O3559" s="25">
        <f t="shared" si="1603"/>
        <v>453.01863001678663</v>
      </c>
      <c r="P3559" s="25">
        <f t="shared" si="1604"/>
        <v>794.7695263452398</v>
      </c>
      <c r="Q3559" s="25">
        <f t="shared" si="1605"/>
        <v>397.3847631726199</v>
      </c>
      <c r="R3559" s="25">
        <f t="shared" si="1606"/>
        <v>6717.8376675159752</v>
      </c>
      <c r="S3559" s="25">
        <f t="shared" si="1607"/>
        <v>2.6722126110943298</v>
      </c>
      <c r="T3559" s="25">
        <f t="shared" si="1608"/>
        <v>54.374561403127849</v>
      </c>
      <c r="U3559" s="25">
        <f t="shared" si="1628"/>
        <v>238895.19397362124</v>
      </c>
      <c r="V3559" s="25">
        <f t="shared" si="1609"/>
        <v>0.48154304874659087</v>
      </c>
      <c r="W3559" s="25">
        <f t="shared" si="1610"/>
        <v>1.9261721949863635</v>
      </c>
      <c r="X3559" s="16">
        <f t="shared" si="1611"/>
        <v>2097.3473684211253</v>
      </c>
      <c r="Y3559">
        <f t="shared" si="1612"/>
        <v>296.7139565022228</v>
      </c>
      <c r="Z3559">
        <f t="shared" si="1613"/>
        <v>5.4657084467788177</v>
      </c>
      <c r="AA3559">
        <f t="shared" si="1614"/>
        <v>5.492276553425774</v>
      </c>
      <c r="AB3559">
        <f t="shared" si="1601"/>
        <v>139.74906416058121</v>
      </c>
      <c r="AC3559">
        <f t="shared" si="1615"/>
        <v>276.22792495406895</v>
      </c>
      <c r="AD3559">
        <f t="shared" si="1616"/>
        <v>39.078257490184164</v>
      </c>
      <c r="AE3559">
        <f t="shared" si="1617"/>
        <v>23.666532821946127</v>
      </c>
      <c r="AF3559">
        <f t="shared" si="1618"/>
        <v>26.573355598759555</v>
      </c>
      <c r="AG3559">
        <f t="shared" si="1602"/>
        <v>3.1363929325160802</v>
      </c>
      <c r="AH3559" s="18">
        <f t="shared" si="1619"/>
        <v>711.60000000002481</v>
      </c>
      <c r="AI3559" s="18">
        <f t="shared" si="1620"/>
        <v>72.400000000000489</v>
      </c>
      <c r="AJ3559" s="28"/>
      <c r="AK3559" s="29">
        <f t="shared" si="1621"/>
        <v>15.275952027464339</v>
      </c>
      <c r="AL3559" s="19">
        <f t="shared" si="1622"/>
        <v>72.400000000000489</v>
      </c>
      <c r="AM3559" s="18">
        <f t="shared" si="1623"/>
        <v>23.666532821946127</v>
      </c>
      <c r="AN3559" s="18">
        <f t="shared" si="1624"/>
        <v>26.573355598759555</v>
      </c>
      <c r="AO3559" s="19" t="str">
        <f t="shared" si="1625"/>
        <v>N/A</v>
      </c>
      <c r="AP3559" t="str">
        <f t="shared" si="1626"/>
        <v>N/A</v>
      </c>
    </row>
    <row r="3560" spans="12:42" x14ac:dyDescent="0.3">
      <c r="L3560" s="25">
        <f t="shared" si="1627"/>
        <v>52.334510308669238</v>
      </c>
      <c r="N3560" s="25">
        <f t="shared" si="1629"/>
        <v>711.80000000002485</v>
      </c>
      <c r="O3560" s="25">
        <f t="shared" si="1603"/>
        <v>453.14595397126027</v>
      </c>
      <c r="P3560" s="25">
        <f t="shared" si="1604"/>
        <v>794.99290170396546</v>
      </c>
      <c r="Q3560" s="25">
        <f t="shared" si="1605"/>
        <v>397.49645085198273</v>
      </c>
      <c r="R3560" s="25">
        <f t="shared" si="1606"/>
        <v>6719.7257612954909</v>
      </c>
      <c r="S3560" s="25">
        <f t="shared" si="1607"/>
        <v>2.6722119893739875</v>
      </c>
      <c r="T3560" s="25">
        <f t="shared" si="1608"/>
        <v>54.382208362012861</v>
      </c>
      <c r="U3560" s="25">
        <f t="shared" si="1628"/>
        <v>239006.66187744949</v>
      </c>
      <c r="V3560" s="25">
        <f t="shared" si="1609"/>
        <v>0.48149704149176564</v>
      </c>
      <c r="W3560" s="25">
        <f t="shared" si="1610"/>
        <v>1.9259881659670626</v>
      </c>
      <c r="X3560" s="16">
        <f t="shared" si="1611"/>
        <v>2097.9368421053368</v>
      </c>
      <c r="Y3560">
        <f t="shared" si="1612"/>
        <v>296.79734996948048</v>
      </c>
      <c r="Z3560">
        <f t="shared" si="1613"/>
        <v>5.4664725093920223</v>
      </c>
      <c r="AA3560">
        <f t="shared" si="1614"/>
        <v>5.4930343421675421</v>
      </c>
      <c r="AB3560">
        <f t="shared" si="1601"/>
        <v>139.78834158164941</v>
      </c>
      <c r="AC3560">
        <f t="shared" si="1615"/>
        <v>276.30556068339854</v>
      </c>
      <c r="AD3560">
        <f t="shared" si="1616"/>
        <v>39.08924069914714</v>
      </c>
      <c r="AE3560">
        <f t="shared" si="1617"/>
        <v>23.672951829649705</v>
      </c>
      <c r="AF3560">
        <f t="shared" si="1618"/>
        <v>26.579774606463133</v>
      </c>
      <c r="AG3560">
        <f t="shared" si="1602"/>
        <v>3.1368336537903017</v>
      </c>
      <c r="AH3560" s="18">
        <f t="shared" si="1619"/>
        <v>711.80000000002485</v>
      </c>
      <c r="AI3560" s="18">
        <f t="shared" si="1620"/>
        <v>72.400000000000489</v>
      </c>
      <c r="AJ3560" s="28"/>
      <c r="AK3560" s="29">
        <f t="shared" si="1621"/>
        <v>15.275952027464339</v>
      </c>
      <c r="AL3560" s="19">
        <f t="shared" si="1622"/>
        <v>72.400000000000489</v>
      </c>
      <c r="AM3560" s="18">
        <f t="shared" si="1623"/>
        <v>23.672951829649705</v>
      </c>
      <c r="AN3560" s="18">
        <f t="shared" si="1624"/>
        <v>26.579774606463133</v>
      </c>
      <c r="AO3560" s="19" t="str">
        <f t="shared" si="1625"/>
        <v>N/A</v>
      </c>
      <c r="AP3560" t="str">
        <f t="shared" si="1626"/>
        <v>N/A</v>
      </c>
    </row>
    <row r="3561" spans="12:42" x14ac:dyDescent="0.3">
      <c r="L3561" s="25">
        <f t="shared" si="1627"/>
        <v>52.349223412495121</v>
      </c>
      <c r="N3561" s="25">
        <f t="shared" si="1629"/>
        <v>712.0000000000249</v>
      </c>
      <c r="O3561" s="25">
        <f t="shared" si="1603"/>
        <v>453.27327792573374</v>
      </c>
      <c r="P3561" s="25">
        <f t="shared" si="1604"/>
        <v>795.21627706269078</v>
      </c>
      <c r="Q3561" s="25">
        <f t="shared" si="1605"/>
        <v>397.60813853134539</v>
      </c>
      <c r="R3561" s="25">
        <f t="shared" si="1606"/>
        <v>6721.6138550750056</v>
      </c>
      <c r="S3561" s="25">
        <f t="shared" si="1607"/>
        <v>2.6722113680029409</v>
      </c>
      <c r="T3561" s="25">
        <f t="shared" si="1608"/>
        <v>54.389854245774046</v>
      </c>
      <c r="U3561" s="25">
        <f t="shared" si="1628"/>
        <v>239118.15045439944</v>
      </c>
      <c r="V3561" s="25">
        <f t="shared" si="1609"/>
        <v>0.48145105155588441</v>
      </c>
      <c r="W3561" s="25">
        <f t="shared" si="1610"/>
        <v>1.9258042062235377</v>
      </c>
      <c r="X3561" s="16">
        <f t="shared" si="1611"/>
        <v>2098.5263157895465</v>
      </c>
      <c r="Y3561">
        <f t="shared" si="1612"/>
        <v>296.88074343673782</v>
      </c>
      <c r="Z3561">
        <f t="shared" si="1613"/>
        <v>5.4672364655472121</v>
      </c>
      <c r="AA3561">
        <f t="shared" si="1614"/>
        <v>5.4937920276956405</v>
      </c>
      <c r="AB3561">
        <f t="shared" si="1601"/>
        <v>139.8276190027176</v>
      </c>
      <c r="AC3561">
        <f t="shared" si="1615"/>
        <v>276.3831964127279</v>
      </c>
      <c r="AD3561">
        <f t="shared" si="1616"/>
        <v>39.100223908110081</v>
      </c>
      <c r="AE3561">
        <f t="shared" si="1617"/>
        <v>23.679370837353261</v>
      </c>
      <c r="AF3561">
        <f t="shared" si="1618"/>
        <v>26.586193614166689</v>
      </c>
      <c r="AG3561">
        <f t="shared" si="1602"/>
        <v>3.1372743131524237</v>
      </c>
      <c r="AH3561" s="18">
        <f t="shared" si="1619"/>
        <v>712.0000000000249</v>
      </c>
      <c r="AI3561" s="18">
        <f t="shared" si="1620"/>
        <v>72.400000000000489</v>
      </c>
      <c r="AJ3561" s="28"/>
      <c r="AK3561" s="29">
        <f t="shared" si="1621"/>
        <v>15.275952027464339</v>
      </c>
      <c r="AL3561" s="19">
        <f t="shared" si="1622"/>
        <v>72.400000000000489</v>
      </c>
      <c r="AM3561" s="18">
        <f t="shared" si="1623"/>
        <v>23.679370837353261</v>
      </c>
      <c r="AN3561" s="18">
        <f t="shared" si="1624"/>
        <v>26.586193614166689</v>
      </c>
      <c r="AO3561" s="19" t="str">
        <f t="shared" si="1625"/>
        <v>N/A</v>
      </c>
      <c r="AP3561" t="str">
        <f t="shared" si="1626"/>
        <v>N/A</v>
      </c>
    </row>
    <row r="3562" spans="12:42" x14ac:dyDescent="0.3">
      <c r="L3562" s="25">
        <f t="shared" si="1627"/>
        <v>52.363936516321004</v>
      </c>
      <c r="N3562" s="25">
        <f t="shared" si="1629"/>
        <v>712.20000000002494</v>
      </c>
      <c r="O3562" s="25">
        <f t="shared" si="1603"/>
        <v>453.40060188020738</v>
      </c>
      <c r="P3562" s="25">
        <f t="shared" si="1604"/>
        <v>795.43965242141655</v>
      </c>
      <c r="Q3562" s="25">
        <f t="shared" si="1605"/>
        <v>397.71982621070828</v>
      </c>
      <c r="R3562" s="25">
        <f t="shared" si="1606"/>
        <v>6723.5019488545231</v>
      </c>
      <c r="S3562" s="25">
        <f t="shared" si="1607"/>
        <v>2.6722107469808951</v>
      </c>
      <c r="T3562" s="25">
        <f t="shared" si="1608"/>
        <v>54.397499054864774</v>
      </c>
      <c r="U3562" s="25">
        <f t="shared" si="1628"/>
        <v>239229.65970249649</v>
      </c>
      <c r="V3562" s="25">
        <f t="shared" si="1609"/>
        <v>0.48140507892756462</v>
      </c>
      <c r="W3562" s="25">
        <f t="shared" si="1610"/>
        <v>1.9256203157102585</v>
      </c>
      <c r="X3562" s="16">
        <f t="shared" si="1611"/>
        <v>2099.1157894737585</v>
      </c>
      <c r="Y3562">
        <f t="shared" si="1612"/>
        <v>296.96413690399555</v>
      </c>
      <c r="Z3562">
        <f t="shared" si="1613"/>
        <v>5.4680003152888057</v>
      </c>
      <c r="AA3562">
        <f t="shared" si="1614"/>
        <v>5.4945496100518998</v>
      </c>
      <c r="AB3562">
        <f t="shared" si="1601"/>
        <v>139.86689642378576</v>
      </c>
      <c r="AC3562">
        <f t="shared" si="1615"/>
        <v>276.46083214205726</v>
      </c>
      <c r="AD3562">
        <f t="shared" si="1616"/>
        <v>39.111207117073022</v>
      </c>
      <c r="AE3562">
        <f t="shared" si="1617"/>
        <v>23.685789845056817</v>
      </c>
      <c r="AF3562">
        <f t="shared" si="1618"/>
        <v>26.592612621870245</v>
      </c>
      <c r="AG3562">
        <f t="shared" si="1602"/>
        <v>3.1377149106285307</v>
      </c>
      <c r="AH3562" s="18">
        <f t="shared" si="1619"/>
        <v>712.20000000002494</v>
      </c>
      <c r="AI3562" s="18">
        <f t="shared" si="1620"/>
        <v>72.400000000000489</v>
      </c>
      <c r="AJ3562" s="28"/>
      <c r="AK3562" s="29">
        <f t="shared" si="1621"/>
        <v>15.275952027464339</v>
      </c>
      <c r="AL3562" s="19">
        <f t="shared" si="1622"/>
        <v>72.400000000000489</v>
      </c>
      <c r="AM3562" s="18">
        <f t="shared" si="1623"/>
        <v>23.685789845056817</v>
      </c>
      <c r="AN3562" s="18">
        <f t="shared" si="1624"/>
        <v>26.592612621870245</v>
      </c>
      <c r="AO3562" s="19" t="str">
        <f t="shared" si="1625"/>
        <v>N/A</v>
      </c>
      <c r="AP3562" t="str">
        <f t="shared" si="1626"/>
        <v>N/A</v>
      </c>
    </row>
    <row r="3563" spans="12:42" x14ac:dyDescent="0.3">
      <c r="L3563" s="25">
        <f t="shared" si="1627"/>
        <v>52.378649620146888</v>
      </c>
      <c r="N3563" s="25">
        <f t="shared" si="1629"/>
        <v>712.40000000002499</v>
      </c>
      <c r="O3563" s="25">
        <f t="shared" si="1603"/>
        <v>453.52792583468084</v>
      </c>
      <c r="P3563" s="25">
        <f t="shared" si="1604"/>
        <v>795.66302778014187</v>
      </c>
      <c r="Q3563" s="25">
        <f t="shared" si="1605"/>
        <v>397.83151389007094</v>
      </c>
      <c r="R3563" s="25">
        <f t="shared" si="1606"/>
        <v>6725.3900426340379</v>
      </c>
      <c r="S3563" s="25">
        <f t="shared" si="1607"/>
        <v>2.6722101263075566</v>
      </c>
      <c r="T3563" s="25">
        <f t="shared" si="1608"/>
        <v>54.405142789738051</v>
      </c>
      <c r="U3563" s="25">
        <f t="shared" si="1628"/>
        <v>239341.18961976588</v>
      </c>
      <c r="V3563" s="25">
        <f t="shared" si="1609"/>
        <v>0.48135912359543453</v>
      </c>
      <c r="W3563" s="25">
        <f t="shared" si="1610"/>
        <v>1.9254364943817381</v>
      </c>
      <c r="X3563" s="16">
        <f t="shared" si="1611"/>
        <v>2099.7052631579686</v>
      </c>
      <c r="Y3563">
        <f t="shared" si="1612"/>
        <v>297.047530371253</v>
      </c>
      <c r="Z3563">
        <f t="shared" si="1613"/>
        <v>5.4687640586611721</v>
      </c>
      <c r="AA3563">
        <f t="shared" si="1614"/>
        <v>5.4953070892780991</v>
      </c>
      <c r="AB3563">
        <f t="shared" si="1601"/>
        <v>139.90617384485395</v>
      </c>
      <c r="AC3563">
        <f t="shared" si="1615"/>
        <v>276.53846787138673</v>
      </c>
      <c r="AD3563">
        <f t="shared" si="1616"/>
        <v>39.122190326035984</v>
      </c>
      <c r="AE3563">
        <f t="shared" si="1617"/>
        <v>23.692208852760384</v>
      </c>
      <c r="AF3563">
        <f t="shared" si="1618"/>
        <v>26.599031629573812</v>
      </c>
      <c r="AG3563">
        <f t="shared" si="1602"/>
        <v>3.1381554462446899</v>
      </c>
      <c r="AH3563" s="18">
        <f t="shared" si="1619"/>
        <v>712.40000000002499</v>
      </c>
      <c r="AI3563" s="18">
        <f t="shared" si="1620"/>
        <v>72.400000000000489</v>
      </c>
      <c r="AJ3563" s="28"/>
      <c r="AK3563" s="29">
        <f t="shared" si="1621"/>
        <v>15.275952027464339</v>
      </c>
      <c r="AL3563" s="19">
        <f t="shared" si="1622"/>
        <v>72.400000000000489</v>
      </c>
      <c r="AM3563" s="18">
        <f t="shared" si="1623"/>
        <v>23.692208852760384</v>
      </c>
      <c r="AN3563" s="18">
        <f t="shared" si="1624"/>
        <v>26.599031629573812</v>
      </c>
      <c r="AO3563" s="19" t="str">
        <f t="shared" si="1625"/>
        <v>N/A</v>
      </c>
      <c r="AP3563" t="str">
        <f t="shared" si="1626"/>
        <v>N/A</v>
      </c>
    </row>
    <row r="3564" spans="12:42" x14ac:dyDescent="0.3">
      <c r="L3564" s="25">
        <f t="shared" si="1627"/>
        <v>52.393362723972771</v>
      </c>
      <c r="N3564" s="25">
        <f t="shared" si="1629"/>
        <v>712.60000000002503</v>
      </c>
      <c r="O3564" s="25">
        <f t="shared" si="1603"/>
        <v>453.65524978915442</v>
      </c>
      <c r="P3564" s="25">
        <f t="shared" si="1604"/>
        <v>795.88640313886754</v>
      </c>
      <c r="Q3564" s="25">
        <f t="shared" si="1605"/>
        <v>397.94320156943377</v>
      </c>
      <c r="R3564" s="25">
        <f t="shared" si="1606"/>
        <v>6727.2781364135544</v>
      </c>
      <c r="S3564" s="25">
        <f t="shared" si="1607"/>
        <v>2.6722095059826314</v>
      </c>
      <c r="T3564" s="25">
        <f t="shared" si="1608"/>
        <v>54.412785450846584</v>
      </c>
      <c r="U3564" s="25">
        <f t="shared" si="1628"/>
        <v>239452.74020423557</v>
      </c>
      <c r="V3564" s="25">
        <f t="shared" si="1609"/>
        <v>0.4813131855481349</v>
      </c>
      <c r="W3564" s="25">
        <f t="shared" si="1610"/>
        <v>1.9252527421925396</v>
      </c>
      <c r="X3564" s="16">
        <f t="shared" si="1611"/>
        <v>2100.2947368421796</v>
      </c>
      <c r="Y3564">
        <f t="shared" si="1612"/>
        <v>297.13092383851057</v>
      </c>
      <c r="Z3564">
        <f t="shared" si="1613"/>
        <v>5.4695276957086616</v>
      </c>
      <c r="AA3564">
        <f t="shared" si="1614"/>
        <v>5.4960644654160085</v>
      </c>
      <c r="AB3564">
        <f t="shared" si="1601"/>
        <v>139.94545126592215</v>
      </c>
      <c r="AC3564">
        <f t="shared" si="1615"/>
        <v>276.61610360071609</v>
      </c>
      <c r="AD3564">
        <f t="shared" si="1616"/>
        <v>39.133173534998932</v>
      </c>
      <c r="AE3564">
        <f t="shared" si="1617"/>
        <v>23.698627860463944</v>
      </c>
      <c r="AF3564">
        <f t="shared" si="1618"/>
        <v>26.605450637277372</v>
      </c>
      <c r="AG3564">
        <f t="shared" si="1602"/>
        <v>3.1385959200269484</v>
      </c>
      <c r="AH3564" s="18">
        <f t="shared" si="1619"/>
        <v>712.60000000002503</v>
      </c>
      <c r="AI3564" s="18">
        <f t="shared" si="1620"/>
        <v>72.400000000000489</v>
      </c>
      <c r="AJ3564" s="28"/>
      <c r="AK3564" s="29">
        <f t="shared" si="1621"/>
        <v>15.275952027464339</v>
      </c>
      <c r="AL3564" s="19">
        <f t="shared" si="1622"/>
        <v>72.400000000000489</v>
      </c>
      <c r="AM3564" s="18">
        <f t="shared" si="1623"/>
        <v>23.698627860463944</v>
      </c>
      <c r="AN3564" s="18">
        <f t="shared" si="1624"/>
        <v>26.605450637277372</v>
      </c>
      <c r="AO3564" s="19" t="str">
        <f t="shared" si="1625"/>
        <v>N/A</v>
      </c>
      <c r="AP3564" t="str">
        <f t="shared" si="1626"/>
        <v>N/A</v>
      </c>
    </row>
    <row r="3565" spans="12:42" x14ac:dyDescent="0.3">
      <c r="L3565" s="25">
        <f t="shared" si="1627"/>
        <v>52.408075827798655</v>
      </c>
      <c r="N3565" s="25">
        <f t="shared" si="1629"/>
        <v>712.80000000002508</v>
      </c>
      <c r="O3565" s="25">
        <f t="shared" si="1603"/>
        <v>453.78257374362789</v>
      </c>
      <c r="P3565" s="25">
        <f t="shared" si="1604"/>
        <v>796.10977849759286</v>
      </c>
      <c r="Q3565" s="25">
        <f t="shared" si="1605"/>
        <v>398.05488924879643</v>
      </c>
      <c r="R3565" s="25">
        <f t="shared" si="1606"/>
        <v>6729.1662301930683</v>
      </c>
      <c r="S3565" s="25">
        <f t="shared" si="1607"/>
        <v>2.6722088860058273</v>
      </c>
      <c r="T3565" s="25">
        <f t="shared" si="1608"/>
        <v>54.42042703864275</v>
      </c>
      <c r="U3565" s="25">
        <f t="shared" si="1628"/>
        <v>239564.31145393275</v>
      </c>
      <c r="V3565" s="25">
        <f t="shared" si="1609"/>
        <v>0.48126726477431597</v>
      </c>
      <c r="W3565" s="25">
        <f t="shared" si="1610"/>
        <v>1.9250690590972639</v>
      </c>
      <c r="X3565" s="16">
        <f t="shared" si="1611"/>
        <v>2100.8842105263893</v>
      </c>
      <c r="Y3565">
        <f t="shared" si="1612"/>
        <v>297.21431730576796</v>
      </c>
      <c r="Z3565">
        <f t="shared" si="1613"/>
        <v>5.4702912264755881</v>
      </c>
      <c r="AA3565">
        <f t="shared" si="1614"/>
        <v>5.4968217385073608</v>
      </c>
      <c r="AB3565">
        <f t="shared" si="1601"/>
        <v>139.98472868699034</v>
      </c>
      <c r="AC3565">
        <f t="shared" si="1615"/>
        <v>276.69373933004567</v>
      </c>
      <c r="AD3565">
        <f t="shared" si="1616"/>
        <v>39.144156743961908</v>
      </c>
      <c r="AE3565">
        <f t="shared" si="1617"/>
        <v>23.705046868167521</v>
      </c>
      <c r="AF3565">
        <f t="shared" si="1618"/>
        <v>26.611869644980949</v>
      </c>
      <c r="AG3565">
        <f t="shared" si="1602"/>
        <v>3.1390363320013361</v>
      </c>
      <c r="AH3565" s="18">
        <f t="shared" si="1619"/>
        <v>712.80000000002508</v>
      </c>
      <c r="AI3565" s="18">
        <f t="shared" si="1620"/>
        <v>72.400000000000489</v>
      </c>
      <c r="AJ3565" s="28"/>
      <c r="AK3565" s="29">
        <f t="shared" si="1621"/>
        <v>15.275952027464339</v>
      </c>
      <c r="AL3565" s="19">
        <f t="shared" si="1622"/>
        <v>72.400000000000489</v>
      </c>
      <c r="AM3565" s="18">
        <f t="shared" si="1623"/>
        <v>23.705046868167521</v>
      </c>
      <c r="AN3565" s="18">
        <f t="shared" si="1624"/>
        <v>26.611869644980949</v>
      </c>
      <c r="AO3565" s="19" t="str">
        <f t="shared" si="1625"/>
        <v>N/A</v>
      </c>
      <c r="AP3565" t="str">
        <f t="shared" si="1626"/>
        <v>N/A</v>
      </c>
    </row>
    <row r="3566" spans="12:42" x14ac:dyDescent="0.3">
      <c r="L3566" s="25">
        <f t="shared" si="1627"/>
        <v>52.422788931624538</v>
      </c>
      <c r="N3566" s="25">
        <f t="shared" si="1629"/>
        <v>713.00000000002512</v>
      </c>
      <c r="O3566" s="25">
        <f t="shared" si="1603"/>
        <v>453.90989769810153</v>
      </c>
      <c r="P3566" s="25">
        <f t="shared" si="1604"/>
        <v>796.33315385631852</v>
      </c>
      <c r="Q3566" s="25">
        <f t="shared" si="1605"/>
        <v>398.16657692815926</v>
      </c>
      <c r="R3566" s="25">
        <f t="shared" si="1606"/>
        <v>6731.0543239725866</v>
      </c>
      <c r="S3566" s="25">
        <f t="shared" si="1607"/>
        <v>2.6722082663768503</v>
      </c>
      <c r="T3566" s="25">
        <f t="shared" si="1608"/>
        <v>54.42806755357865</v>
      </c>
      <c r="U3566" s="25">
        <f t="shared" si="1628"/>
        <v>239675.9033668859</v>
      </c>
      <c r="V3566" s="25">
        <f t="shared" si="1609"/>
        <v>0.48122136126263831</v>
      </c>
      <c r="W3566" s="25">
        <f t="shared" si="1610"/>
        <v>1.9248854450505533</v>
      </c>
      <c r="X3566" s="16">
        <f t="shared" si="1611"/>
        <v>2101.4736842106008</v>
      </c>
      <c r="Y3566">
        <f t="shared" si="1612"/>
        <v>297.29771077302564</v>
      </c>
      <c r="Z3566">
        <f t="shared" si="1613"/>
        <v>5.4710546510062397</v>
      </c>
      <c r="AA3566">
        <f t="shared" si="1614"/>
        <v>5.4975789085938676</v>
      </c>
      <c r="AB3566">
        <f t="shared" si="1601"/>
        <v>140.02400610805853</v>
      </c>
      <c r="AC3566">
        <f t="shared" si="1615"/>
        <v>276.77137505937515</v>
      </c>
      <c r="AD3566">
        <f t="shared" si="1616"/>
        <v>39.155139952924863</v>
      </c>
      <c r="AE3566">
        <f t="shared" si="1617"/>
        <v>23.711465875871085</v>
      </c>
      <c r="AF3566">
        <f t="shared" si="1618"/>
        <v>26.618288652684512</v>
      </c>
      <c r="AG3566">
        <f t="shared" si="1602"/>
        <v>3.1394766821938651</v>
      </c>
      <c r="AH3566" s="18">
        <f t="shared" si="1619"/>
        <v>713.00000000002512</v>
      </c>
      <c r="AI3566" s="18">
        <f t="shared" si="1620"/>
        <v>72.400000000000489</v>
      </c>
      <c r="AJ3566" s="28"/>
      <c r="AK3566" s="29">
        <f t="shared" si="1621"/>
        <v>15.275952027464339</v>
      </c>
      <c r="AL3566" s="19">
        <f t="shared" si="1622"/>
        <v>72.400000000000489</v>
      </c>
      <c r="AM3566" s="18">
        <f t="shared" si="1623"/>
        <v>23.711465875871085</v>
      </c>
      <c r="AN3566" s="18">
        <f t="shared" si="1624"/>
        <v>26.618288652684512</v>
      </c>
      <c r="AO3566" s="19" t="str">
        <f t="shared" si="1625"/>
        <v>N/A</v>
      </c>
      <c r="AP3566" t="str">
        <f t="shared" si="1626"/>
        <v>N/A</v>
      </c>
    </row>
    <row r="3567" spans="12:42" x14ac:dyDescent="0.3">
      <c r="L3567" s="25">
        <f t="shared" si="1627"/>
        <v>52.437502035450422</v>
      </c>
      <c r="N3567" s="25">
        <f t="shared" si="1629"/>
        <v>713.20000000002517</v>
      </c>
      <c r="O3567" s="25">
        <f t="shared" si="1603"/>
        <v>454.037221652575</v>
      </c>
      <c r="P3567" s="25">
        <f t="shared" si="1604"/>
        <v>796.55652921504395</v>
      </c>
      <c r="Q3567" s="25">
        <f t="shared" si="1605"/>
        <v>398.27826460752198</v>
      </c>
      <c r="R3567" s="25">
        <f t="shared" si="1606"/>
        <v>6732.9424177521005</v>
      </c>
      <c r="S3567" s="25">
        <f t="shared" si="1607"/>
        <v>2.6722076470954086</v>
      </c>
      <c r="T3567" s="25">
        <f t="shared" si="1608"/>
        <v>54.435706996105992</v>
      </c>
      <c r="U3567" s="25">
        <f t="shared" si="1628"/>
        <v>239787.515941124</v>
      </c>
      <c r="V3567" s="25">
        <f t="shared" si="1609"/>
        <v>0.48117547500177349</v>
      </c>
      <c r="W3567" s="25">
        <f t="shared" si="1610"/>
        <v>1.924701900007094</v>
      </c>
      <c r="X3567" s="16">
        <f t="shared" si="1611"/>
        <v>2102.063157894811</v>
      </c>
      <c r="Y3567">
        <f t="shared" si="1612"/>
        <v>297.38110424028309</v>
      </c>
      <c r="Z3567">
        <f t="shared" si="1613"/>
        <v>5.4718179693448663</v>
      </c>
      <c r="AA3567">
        <f t="shared" si="1614"/>
        <v>5.498335975717203</v>
      </c>
      <c r="AB3567">
        <f t="shared" si="1601"/>
        <v>140.06328352912672</v>
      </c>
      <c r="AC3567">
        <f t="shared" si="1615"/>
        <v>276.8490107887045</v>
      </c>
      <c r="AD3567">
        <f t="shared" si="1616"/>
        <v>39.166123161887811</v>
      </c>
      <c r="AE3567">
        <f t="shared" si="1617"/>
        <v>23.717884883574644</v>
      </c>
      <c r="AF3567">
        <f t="shared" si="1618"/>
        <v>26.624707660388072</v>
      </c>
      <c r="AG3567">
        <f t="shared" si="1602"/>
        <v>3.1399169706305292</v>
      </c>
      <c r="AH3567" s="18">
        <f t="shared" si="1619"/>
        <v>713.20000000002517</v>
      </c>
      <c r="AI3567" s="18">
        <f t="shared" si="1620"/>
        <v>72.400000000000489</v>
      </c>
      <c r="AJ3567" s="28"/>
      <c r="AK3567" s="29">
        <f t="shared" si="1621"/>
        <v>15.275952027464339</v>
      </c>
      <c r="AL3567" s="19">
        <f t="shared" si="1622"/>
        <v>72.400000000000489</v>
      </c>
      <c r="AM3567" s="18">
        <f t="shared" si="1623"/>
        <v>23.717884883574644</v>
      </c>
      <c r="AN3567" s="18">
        <f t="shared" si="1624"/>
        <v>26.624707660388072</v>
      </c>
      <c r="AO3567" s="19" t="str">
        <f t="shared" si="1625"/>
        <v>N/A</v>
      </c>
      <c r="AP3567" t="str">
        <f t="shared" si="1626"/>
        <v>N/A</v>
      </c>
    </row>
    <row r="3568" spans="12:42" x14ac:dyDescent="0.3">
      <c r="L3568" s="25">
        <f t="shared" si="1627"/>
        <v>52.452215139276305</v>
      </c>
      <c r="N3568" s="25">
        <f t="shared" si="1629"/>
        <v>713.40000000002522</v>
      </c>
      <c r="O3568" s="25">
        <f t="shared" si="1603"/>
        <v>454.16454560704864</v>
      </c>
      <c r="P3568" s="25">
        <f t="shared" si="1604"/>
        <v>796.77990457376961</v>
      </c>
      <c r="Q3568" s="25">
        <f t="shared" si="1605"/>
        <v>398.38995228688481</v>
      </c>
      <c r="R3568" s="25">
        <f t="shared" si="1606"/>
        <v>6734.830511531617</v>
      </c>
      <c r="S3568" s="25">
        <f t="shared" si="1607"/>
        <v>2.6722070281612083</v>
      </c>
      <c r="T3568" s="25">
        <f t="shared" si="1608"/>
        <v>54.443345366676262</v>
      </c>
      <c r="U3568" s="25">
        <f t="shared" si="1628"/>
        <v>239899.14917467692</v>
      </c>
      <c r="V3568" s="25">
        <f t="shared" si="1609"/>
        <v>0.48112960598040339</v>
      </c>
      <c r="W3568" s="25">
        <f t="shared" si="1610"/>
        <v>1.9245184239216135</v>
      </c>
      <c r="X3568" s="16">
        <f t="shared" si="1611"/>
        <v>2102.6526315790225</v>
      </c>
      <c r="Y3568">
        <f t="shared" si="1612"/>
        <v>297.46449770754072</v>
      </c>
      <c r="Z3568">
        <f t="shared" si="1613"/>
        <v>5.4725811815356957</v>
      </c>
      <c r="AA3568">
        <f t="shared" si="1614"/>
        <v>5.49909293991902</v>
      </c>
      <c r="AB3568">
        <f t="shared" si="1601"/>
        <v>140.10256095019488</v>
      </c>
      <c r="AC3568">
        <f t="shared" si="1615"/>
        <v>276.92664651803386</v>
      </c>
      <c r="AD3568">
        <f t="shared" si="1616"/>
        <v>39.177106370850751</v>
      </c>
      <c r="AE3568">
        <f t="shared" si="1617"/>
        <v>23.7243038912782</v>
      </c>
      <c r="AF3568">
        <f t="shared" si="1618"/>
        <v>26.631126668091628</v>
      </c>
      <c r="AG3568">
        <f t="shared" si="1602"/>
        <v>3.1403571973373023</v>
      </c>
      <c r="AH3568" s="18">
        <f t="shared" si="1619"/>
        <v>713.40000000002522</v>
      </c>
      <c r="AI3568" s="18">
        <f t="shared" si="1620"/>
        <v>72.400000000000489</v>
      </c>
      <c r="AJ3568" s="28"/>
      <c r="AK3568" s="29">
        <f t="shared" si="1621"/>
        <v>15.275952027464339</v>
      </c>
      <c r="AL3568" s="19">
        <f t="shared" si="1622"/>
        <v>72.400000000000489</v>
      </c>
      <c r="AM3568" s="18">
        <f t="shared" si="1623"/>
        <v>23.7243038912782</v>
      </c>
      <c r="AN3568" s="18">
        <f t="shared" si="1624"/>
        <v>26.631126668091628</v>
      </c>
      <c r="AO3568" s="19" t="str">
        <f t="shared" si="1625"/>
        <v>N/A</v>
      </c>
      <c r="AP3568" t="str">
        <f t="shared" si="1626"/>
        <v>N/A</v>
      </c>
    </row>
    <row r="3569" spans="12:42" x14ac:dyDescent="0.3">
      <c r="L3569" s="25">
        <f t="shared" si="1627"/>
        <v>52.466928243102188</v>
      </c>
      <c r="N3569" s="25">
        <f t="shared" si="1629"/>
        <v>713.60000000002526</v>
      </c>
      <c r="O3569" s="25">
        <f t="shared" si="1603"/>
        <v>454.29186956152211</v>
      </c>
      <c r="P3569" s="25">
        <f t="shared" si="1604"/>
        <v>797.00327993249493</v>
      </c>
      <c r="Q3569" s="25">
        <f t="shared" si="1605"/>
        <v>398.50163996624747</v>
      </c>
      <c r="R3569" s="25">
        <f t="shared" si="1606"/>
        <v>6736.7186053111327</v>
      </c>
      <c r="S3569" s="25">
        <f t="shared" si="1607"/>
        <v>2.6722064095739597</v>
      </c>
      <c r="T3569" s="25">
        <f t="shared" si="1608"/>
        <v>54.45098266574054</v>
      </c>
      <c r="U3569" s="25">
        <f t="shared" si="1628"/>
        <v>240010.80306557551</v>
      </c>
      <c r="V3569" s="25">
        <f t="shared" si="1609"/>
        <v>0.48108375418722193</v>
      </c>
      <c r="W3569" s="25">
        <f t="shared" si="1610"/>
        <v>1.9243350167488877</v>
      </c>
      <c r="X3569" s="16">
        <f t="shared" si="1611"/>
        <v>2103.2421052632321</v>
      </c>
      <c r="Y3569">
        <f t="shared" si="1612"/>
        <v>297.54789117479811</v>
      </c>
      <c r="Z3569">
        <f t="shared" si="1613"/>
        <v>5.4733442876229148</v>
      </c>
      <c r="AA3569">
        <f t="shared" si="1614"/>
        <v>5.4998498012409405</v>
      </c>
      <c r="AB3569">
        <f t="shared" si="1601"/>
        <v>140.14183837126308</v>
      </c>
      <c r="AC3569">
        <f t="shared" si="1615"/>
        <v>277.00428224736322</v>
      </c>
      <c r="AD3569">
        <f t="shared" si="1616"/>
        <v>39.188089579813699</v>
      </c>
      <c r="AE3569">
        <f t="shared" si="1617"/>
        <v>23.73072289898176</v>
      </c>
      <c r="AF3569">
        <f t="shared" si="1618"/>
        <v>26.637545675795188</v>
      </c>
      <c r="AG3569">
        <f t="shared" si="1602"/>
        <v>3.140797362340142</v>
      </c>
      <c r="AH3569" s="18">
        <f t="shared" si="1619"/>
        <v>713.60000000002526</v>
      </c>
      <c r="AI3569" s="18">
        <f t="shared" si="1620"/>
        <v>72.400000000000489</v>
      </c>
      <c r="AJ3569" s="28"/>
      <c r="AK3569" s="29">
        <f t="shared" si="1621"/>
        <v>15.275952027464339</v>
      </c>
      <c r="AL3569" s="19">
        <f t="shared" si="1622"/>
        <v>72.400000000000489</v>
      </c>
      <c r="AM3569" s="18">
        <f t="shared" si="1623"/>
        <v>23.73072289898176</v>
      </c>
      <c r="AN3569" s="18">
        <f t="shared" si="1624"/>
        <v>26.637545675795188</v>
      </c>
      <c r="AO3569" s="19" t="str">
        <f t="shared" si="1625"/>
        <v>N/A</v>
      </c>
      <c r="AP3569" t="str">
        <f t="shared" si="1626"/>
        <v>N/A</v>
      </c>
    </row>
    <row r="3570" spans="12:42" x14ac:dyDescent="0.3">
      <c r="L3570" s="25">
        <f t="shared" si="1627"/>
        <v>52.481641346928072</v>
      </c>
      <c r="N3570" s="25">
        <f t="shared" si="1629"/>
        <v>713.80000000002531</v>
      </c>
      <c r="O3570" s="25">
        <f t="shared" si="1603"/>
        <v>454.41919351599569</v>
      </c>
      <c r="P3570" s="25">
        <f t="shared" si="1604"/>
        <v>797.2266552912206</v>
      </c>
      <c r="Q3570" s="25">
        <f t="shared" si="1605"/>
        <v>398.6133276456103</v>
      </c>
      <c r="R3570" s="25">
        <f t="shared" si="1606"/>
        <v>6738.6066990906484</v>
      </c>
      <c r="S3570" s="25">
        <f t="shared" si="1607"/>
        <v>2.6722057913333694</v>
      </c>
      <c r="T3570" s="25">
        <f t="shared" si="1608"/>
        <v>54.458618893749644</v>
      </c>
      <c r="U3570" s="25">
        <f t="shared" si="1628"/>
        <v>240122.47761185092</v>
      </c>
      <c r="V3570" s="25">
        <f t="shared" si="1609"/>
        <v>0.48103791961093134</v>
      </c>
      <c r="W3570" s="25">
        <f t="shared" si="1610"/>
        <v>1.9241516784437254</v>
      </c>
      <c r="X3570" s="16">
        <f t="shared" si="1611"/>
        <v>2103.8315789474436</v>
      </c>
      <c r="Y3570">
        <f t="shared" si="1612"/>
        <v>297.63128464205573</v>
      </c>
      <c r="Z3570">
        <f t="shared" si="1613"/>
        <v>5.4741072876506927</v>
      </c>
      <c r="AA3570">
        <f t="shared" si="1614"/>
        <v>5.5006065597245648</v>
      </c>
      <c r="AB3570">
        <f t="shared" si="1601"/>
        <v>140.18111579233127</v>
      </c>
      <c r="AC3570">
        <f t="shared" si="1615"/>
        <v>277.08191797669281</v>
      </c>
      <c r="AD3570">
        <f t="shared" si="1616"/>
        <v>39.199072788776675</v>
      </c>
      <c r="AE3570">
        <f t="shared" si="1617"/>
        <v>23.737141906685338</v>
      </c>
      <c r="AF3570">
        <f t="shared" si="1618"/>
        <v>26.643964683498766</v>
      </c>
      <c r="AG3570">
        <f t="shared" si="1602"/>
        <v>3.1412374656649873</v>
      </c>
      <c r="AH3570" s="18">
        <f t="shared" si="1619"/>
        <v>713.80000000002531</v>
      </c>
      <c r="AI3570" s="18">
        <f t="shared" si="1620"/>
        <v>72.400000000000489</v>
      </c>
      <c r="AJ3570" s="28"/>
      <c r="AK3570" s="29">
        <f t="shared" si="1621"/>
        <v>15.275952027464339</v>
      </c>
      <c r="AL3570" s="19">
        <f t="shared" si="1622"/>
        <v>72.400000000000489</v>
      </c>
      <c r="AM3570" s="18">
        <f t="shared" si="1623"/>
        <v>23.737141906685338</v>
      </c>
      <c r="AN3570" s="18">
        <f t="shared" si="1624"/>
        <v>26.643964683498766</v>
      </c>
      <c r="AO3570" s="19" t="str">
        <f t="shared" si="1625"/>
        <v>N/A</v>
      </c>
      <c r="AP3570" t="str">
        <f t="shared" si="1626"/>
        <v>N/A</v>
      </c>
    </row>
    <row r="3571" spans="12:42" x14ac:dyDescent="0.3">
      <c r="L3571" s="25">
        <f t="shared" si="1627"/>
        <v>52.496354450753955</v>
      </c>
      <c r="N3571" s="25">
        <f t="shared" si="1629"/>
        <v>714.00000000002535</v>
      </c>
      <c r="O3571" s="25">
        <f t="shared" si="1603"/>
        <v>454.54651747046927</v>
      </c>
      <c r="P3571" s="25">
        <f t="shared" si="1604"/>
        <v>797.45003064994614</v>
      </c>
      <c r="Q3571" s="25">
        <f t="shared" si="1605"/>
        <v>398.72501532497307</v>
      </c>
      <c r="R3571" s="25">
        <f t="shared" si="1606"/>
        <v>6740.4947928701649</v>
      </c>
      <c r="S3571" s="25">
        <f t="shared" si="1607"/>
        <v>2.6722051734391465</v>
      </c>
      <c r="T3571" s="25">
        <f t="shared" si="1608"/>
        <v>54.466254051154074</v>
      </c>
      <c r="U3571" s="25">
        <f t="shared" si="1628"/>
        <v>240234.17281153542</v>
      </c>
      <c r="V3571" s="25">
        <f t="shared" si="1609"/>
        <v>0.4809921022402463</v>
      </c>
      <c r="W3571" s="25">
        <f t="shared" si="1610"/>
        <v>1.9239684089609852</v>
      </c>
      <c r="X3571" s="16">
        <f t="shared" si="1611"/>
        <v>2104.4210526316542</v>
      </c>
      <c r="Y3571">
        <f t="shared" si="1612"/>
        <v>297.71467810931324</v>
      </c>
      <c r="Z3571">
        <f t="shared" si="1613"/>
        <v>5.4748701816631558</v>
      </c>
      <c r="AA3571">
        <f t="shared" si="1614"/>
        <v>5.5013632154114562</v>
      </c>
      <c r="AB3571">
        <f t="shared" si="1601"/>
        <v>140.22039321339946</v>
      </c>
      <c r="AC3571">
        <f t="shared" si="1615"/>
        <v>277.15955370602228</v>
      </c>
      <c r="AD3571">
        <f t="shared" si="1616"/>
        <v>39.21005599773963</v>
      </c>
      <c r="AE3571">
        <f t="shared" si="1617"/>
        <v>23.743560914388901</v>
      </c>
      <c r="AF3571">
        <f t="shared" si="1618"/>
        <v>26.650383691202329</v>
      </c>
      <c r="AG3571">
        <f t="shared" si="1602"/>
        <v>3.1416775073377581</v>
      </c>
      <c r="AH3571" s="18">
        <f t="shared" si="1619"/>
        <v>714.00000000002535</v>
      </c>
      <c r="AI3571" s="18">
        <f t="shared" si="1620"/>
        <v>72.400000000000489</v>
      </c>
      <c r="AJ3571" s="28"/>
      <c r="AK3571" s="29">
        <f t="shared" si="1621"/>
        <v>15.275952027464339</v>
      </c>
      <c r="AL3571" s="19">
        <f t="shared" si="1622"/>
        <v>72.400000000000489</v>
      </c>
      <c r="AM3571" s="18">
        <f t="shared" si="1623"/>
        <v>23.743560914388901</v>
      </c>
      <c r="AN3571" s="18">
        <f t="shared" si="1624"/>
        <v>26.650383691202329</v>
      </c>
      <c r="AO3571" s="19" t="str">
        <f t="shared" si="1625"/>
        <v>N/A</v>
      </c>
      <c r="AP3571" t="str">
        <f t="shared" si="1626"/>
        <v>N/A</v>
      </c>
    </row>
    <row r="3572" spans="12:42" x14ac:dyDescent="0.3">
      <c r="L3572" s="25">
        <f t="shared" si="1627"/>
        <v>52.511067554579839</v>
      </c>
      <c r="N3572" s="25">
        <f t="shared" si="1629"/>
        <v>714.2000000000254</v>
      </c>
      <c r="O3572" s="25">
        <f t="shared" si="1603"/>
        <v>454.67384142494279</v>
      </c>
      <c r="P3572" s="25">
        <f t="shared" si="1604"/>
        <v>797.67340600867169</v>
      </c>
      <c r="Q3572" s="25">
        <f t="shared" si="1605"/>
        <v>398.83670300433585</v>
      </c>
      <c r="R3572" s="25">
        <f t="shared" si="1606"/>
        <v>6742.3828866496797</v>
      </c>
      <c r="S3572" s="25">
        <f t="shared" si="1607"/>
        <v>2.6722045558910006</v>
      </c>
      <c r="T3572" s="25">
        <f t="shared" si="1608"/>
        <v>54.473888138403971</v>
      </c>
      <c r="U3572" s="25">
        <f t="shared" si="1628"/>
        <v>240345.88866266172</v>
      </c>
      <c r="V3572" s="25">
        <f t="shared" si="1609"/>
        <v>0.480946302063891</v>
      </c>
      <c r="W3572" s="25">
        <f t="shared" si="1610"/>
        <v>1.923785208255564</v>
      </c>
      <c r="X3572" s="16">
        <f t="shared" si="1611"/>
        <v>2105.0105263158648</v>
      </c>
      <c r="Y3572">
        <f t="shared" si="1612"/>
        <v>297.79807157657081</v>
      </c>
      <c r="Z3572">
        <f t="shared" si="1613"/>
        <v>5.4756329697044084</v>
      </c>
      <c r="AA3572">
        <f t="shared" si="1614"/>
        <v>5.5021197683431575</v>
      </c>
      <c r="AB3572">
        <f t="shared" si="1601"/>
        <v>140.25967063446765</v>
      </c>
      <c r="AC3572">
        <f t="shared" si="1615"/>
        <v>277.23718943535164</v>
      </c>
      <c r="AD3572">
        <f t="shared" si="1616"/>
        <v>39.221039206702578</v>
      </c>
      <c r="AE3572">
        <f t="shared" si="1617"/>
        <v>23.749979922092461</v>
      </c>
      <c r="AF3572">
        <f t="shared" si="1618"/>
        <v>26.656802698905889</v>
      </c>
      <c r="AG3572">
        <f t="shared" si="1602"/>
        <v>3.1421174873843571</v>
      </c>
      <c r="AH3572" s="18">
        <f t="shared" si="1619"/>
        <v>714.2000000000254</v>
      </c>
      <c r="AI3572" s="18">
        <f t="shared" si="1620"/>
        <v>72.400000000000489</v>
      </c>
      <c r="AJ3572" s="28"/>
      <c r="AK3572" s="29">
        <f t="shared" si="1621"/>
        <v>15.275952027464339</v>
      </c>
      <c r="AL3572" s="19">
        <f t="shared" si="1622"/>
        <v>72.400000000000489</v>
      </c>
      <c r="AM3572" s="18">
        <f t="shared" si="1623"/>
        <v>23.749979922092461</v>
      </c>
      <c r="AN3572" s="18">
        <f t="shared" si="1624"/>
        <v>26.656802698905889</v>
      </c>
      <c r="AO3572" s="19" t="str">
        <f t="shared" si="1625"/>
        <v>N/A</v>
      </c>
      <c r="AP3572" t="str">
        <f t="shared" si="1626"/>
        <v>N/A</v>
      </c>
    </row>
    <row r="3573" spans="12:42" x14ac:dyDescent="0.3">
      <c r="L3573" s="25">
        <f t="shared" si="1627"/>
        <v>52.525780658405722</v>
      </c>
      <c r="N3573" s="25">
        <f t="shared" si="1629"/>
        <v>714.40000000002544</v>
      </c>
      <c r="O3573" s="25">
        <f t="shared" si="1603"/>
        <v>454.80116537941632</v>
      </c>
      <c r="P3573" s="25">
        <f t="shared" si="1604"/>
        <v>797.89678136739712</v>
      </c>
      <c r="Q3573" s="25">
        <f t="shared" si="1605"/>
        <v>398.94839068369856</v>
      </c>
      <c r="R3573" s="25">
        <f t="shared" si="1606"/>
        <v>6744.2709804291953</v>
      </c>
      <c r="S3573" s="25">
        <f t="shared" si="1607"/>
        <v>2.6722039386886403</v>
      </c>
      <c r="T3573" s="25">
        <f t="shared" si="1608"/>
        <v>54.48152115594921</v>
      </c>
      <c r="U3573" s="25">
        <f t="shared" si="1628"/>
        <v>240457.62516326329</v>
      </c>
      <c r="V3573" s="25">
        <f t="shared" si="1609"/>
        <v>0.48090051907060033</v>
      </c>
      <c r="W3573" s="25">
        <f t="shared" si="1610"/>
        <v>1.9236020762824013</v>
      </c>
      <c r="X3573" s="16">
        <f t="shared" si="1611"/>
        <v>2105.6000000000749</v>
      </c>
      <c r="Y3573">
        <f t="shared" si="1612"/>
        <v>297.88146504382826</v>
      </c>
      <c r="Z3573">
        <f t="shared" si="1613"/>
        <v>5.4763956518185175</v>
      </c>
      <c r="AA3573">
        <f t="shared" si="1614"/>
        <v>5.5028762185611795</v>
      </c>
      <c r="AB3573">
        <f t="shared" si="1601"/>
        <v>140.29894805553582</v>
      </c>
      <c r="AC3573">
        <f t="shared" si="1615"/>
        <v>277.314825164681</v>
      </c>
      <c r="AD3573">
        <f t="shared" si="1616"/>
        <v>39.232022415665519</v>
      </c>
      <c r="AE3573">
        <f t="shared" si="1617"/>
        <v>23.756398929796017</v>
      </c>
      <c r="AF3573">
        <f t="shared" si="1618"/>
        <v>26.663221706609445</v>
      </c>
      <c r="AG3573">
        <f t="shared" si="1602"/>
        <v>3.1425574058306687</v>
      </c>
      <c r="AH3573" s="18">
        <f t="shared" si="1619"/>
        <v>714.40000000002544</v>
      </c>
      <c r="AI3573" s="18">
        <f t="shared" si="1620"/>
        <v>72.400000000000489</v>
      </c>
      <c r="AJ3573" s="28"/>
      <c r="AK3573" s="29">
        <f t="shared" si="1621"/>
        <v>15.275952027464339</v>
      </c>
      <c r="AL3573" s="19">
        <f t="shared" si="1622"/>
        <v>72.400000000000489</v>
      </c>
      <c r="AM3573" s="18">
        <f t="shared" si="1623"/>
        <v>23.756398929796017</v>
      </c>
      <c r="AN3573" s="18">
        <f t="shared" si="1624"/>
        <v>26.663221706609445</v>
      </c>
      <c r="AO3573" s="19" t="str">
        <f t="shared" si="1625"/>
        <v>N/A</v>
      </c>
      <c r="AP3573" t="str">
        <f t="shared" si="1626"/>
        <v>N/A</v>
      </c>
    </row>
    <row r="3574" spans="12:42" x14ac:dyDescent="0.3">
      <c r="L3574" s="25">
        <f t="shared" si="1627"/>
        <v>52.540493762231606</v>
      </c>
      <c r="N3574" s="25">
        <f t="shared" si="1629"/>
        <v>714.60000000002549</v>
      </c>
      <c r="O3574" s="25">
        <f t="shared" si="1603"/>
        <v>454.9284893338899</v>
      </c>
      <c r="P3574" s="25">
        <f t="shared" si="1604"/>
        <v>798.12015672612267</v>
      </c>
      <c r="Q3574" s="25">
        <f t="shared" si="1605"/>
        <v>399.06007836306134</v>
      </c>
      <c r="R3574" s="25">
        <f t="shared" si="1606"/>
        <v>6746.1590742087128</v>
      </c>
      <c r="S3574" s="25">
        <f t="shared" si="1607"/>
        <v>2.672203321831776</v>
      </c>
      <c r="T3574" s="25">
        <f t="shared" si="1608"/>
        <v>54.489153104239335</v>
      </c>
      <c r="U3574" s="25">
        <f t="shared" si="1628"/>
        <v>240569.3823113745</v>
      </c>
      <c r="V3574" s="25">
        <f t="shared" si="1609"/>
        <v>0.48085475324911992</v>
      </c>
      <c r="W3574" s="25">
        <f t="shared" si="1610"/>
        <v>1.9234190129964797</v>
      </c>
      <c r="X3574" s="16">
        <f t="shared" si="1611"/>
        <v>2106.189473684286</v>
      </c>
      <c r="Y3574">
        <f t="shared" si="1612"/>
        <v>297.96485851108582</v>
      </c>
      <c r="Z3574">
        <f t="shared" si="1613"/>
        <v>5.4771582280495279</v>
      </c>
      <c r="AA3574">
        <f t="shared" si="1614"/>
        <v>5.5036325661070062</v>
      </c>
      <c r="AB3574">
        <f t="shared" si="1601"/>
        <v>140.33822547660401</v>
      </c>
      <c r="AC3574">
        <f t="shared" si="1615"/>
        <v>277.39246089401058</v>
      </c>
      <c r="AD3574">
        <f t="shared" si="1616"/>
        <v>39.243005624628495</v>
      </c>
      <c r="AE3574">
        <f t="shared" si="1617"/>
        <v>23.762817937499594</v>
      </c>
      <c r="AF3574">
        <f t="shared" si="1618"/>
        <v>26.669640714313022</v>
      </c>
      <c r="AG3574">
        <f t="shared" si="1602"/>
        <v>3.1429972627025595</v>
      </c>
      <c r="AH3574" s="18">
        <f t="shared" si="1619"/>
        <v>714.60000000002549</v>
      </c>
      <c r="AI3574" s="18">
        <f t="shared" si="1620"/>
        <v>72.400000000000489</v>
      </c>
      <c r="AJ3574" s="28"/>
      <c r="AK3574" s="29">
        <f t="shared" si="1621"/>
        <v>15.275952027464339</v>
      </c>
      <c r="AL3574" s="19">
        <f t="shared" si="1622"/>
        <v>72.400000000000489</v>
      </c>
      <c r="AM3574" s="18">
        <f t="shared" si="1623"/>
        <v>23.762817937499594</v>
      </c>
      <c r="AN3574" s="18">
        <f t="shared" si="1624"/>
        <v>26.669640714313022</v>
      </c>
      <c r="AO3574" s="19" t="str">
        <f t="shared" si="1625"/>
        <v>N/A</v>
      </c>
      <c r="AP3574" t="str">
        <f t="shared" si="1626"/>
        <v>N/A</v>
      </c>
    </row>
    <row r="3575" spans="12:42" x14ac:dyDescent="0.3">
      <c r="L3575" s="25">
        <f t="shared" si="1627"/>
        <v>52.555206866057489</v>
      </c>
      <c r="N3575" s="25">
        <f t="shared" si="1629"/>
        <v>714.80000000002553</v>
      </c>
      <c r="O3575" s="25">
        <f t="shared" si="1603"/>
        <v>455.05581328836342</v>
      </c>
      <c r="P3575" s="25">
        <f t="shared" si="1604"/>
        <v>798.34353208484822</v>
      </c>
      <c r="Q3575" s="25">
        <f t="shared" si="1605"/>
        <v>399.17176604242411</v>
      </c>
      <c r="R3575" s="25">
        <f t="shared" si="1606"/>
        <v>6748.0471679882276</v>
      </c>
      <c r="S3575" s="25">
        <f t="shared" si="1607"/>
        <v>2.6722027053201165</v>
      </c>
      <c r="T3575" s="25">
        <f t="shared" si="1608"/>
        <v>54.496783983723567</v>
      </c>
      <c r="U3575" s="25">
        <f t="shared" si="1628"/>
        <v>240681.16010503046</v>
      </c>
      <c r="V3575" s="25">
        <f t="shared" si="1609"/>
        <v>0.48080900458820597</v>
      </c>
      <c r="W3575" s="25">
        <f t="shared" si="1610"/>
        <v>1.9232360183528239</v>
      </c>
      <c r="X3575" s="16">
        <f t="shared" si="1611"/>
        <v>2106.7789473684966</v>
      </c>
      <c r="Y3575">
        <f t="shared" si="1612"/>
        <v>298.04825197834333</v>
      </c>
      <c r="Z3575">
        <f t="shared" si="1613"/>
        <v>5.4779206984414444</v>
      </c>
      <c r="AA3575">
        <f t="shared" si="1614"/>
        <v>5.5043888110220962</v>
      </c>
      <c r="AB3575">
        <f t="shared" si="1601"/>
        <v>140.3775028976722</v>
      </c>
      <c r="AC3575">
        <f t="shared" si="1615"/>
        <v>277.47009662333994</v>
      </c>
      <c r="AD3575">
        <f t="shared" si="1616"/>
        <v>39.253988833591443</v>
      </c>
      <c r="AE3575">
        <f t="shared" si="1617"/>
        <v>23.769236945203154</v>
      </c>
      <c r="AF3575">
        <f t="shared" si="1618"/>
        <v>26.676059722016582</v>
      </c>
      <c r="AG3575">
        <f t="shared" si="1602"/>
        <v>3.143437058025877</v>
      </c>
      <c r="AH3575" s="18">
        <f t="shared" si="1619"/>
        <v>714.80000000002553</v>
      </c>
      <c r="AI3575" s="18">
        <f t="shared" si="1620"/>
        <v>72.400000000000489</v>
      </c>
      <c r="AJ3575" s="28"/>
      <c r="AK3575" s="29">
        <f t="shared" si="1621"/>
        <v>15.275952027464339</v>
      </c>
      <c r="AL3575" s="19">
        <f t="shared" si="1622"/>
        <v>72.400000000000489</v>
      </c>
      <c r="AM3575" s="18">
        <f t="shared" si="1623"/>
        <v>23.769236945203154</v>
      </c>
      <c r="AN3575" s="18">
        <f t="shared" si="1624"/>
        <v>26.676059722016582</v>
      </c>
      <c r="AO3575" s="19" t="str">
        <f t="shared" si="1625"/>
        <v>N/A</v>
      </c>
      <c r="AP3575" t="str">
        <f t="shared" si="1626"/>
        <v>N/A</v>
      </c>
    </row>
    <row r="3576" spans="12:42" x14ac:dyDescent="0.3">
      <c r="L3576" s="25">
        <f t="shared" si="1627"/>
        <v>52.569919969883372</v>
      </c>
      <c r="N3576" s="25">
        <f t="shared" si="1629"/>
        <v>715.00000000002558</v>
      </c>
      <c r="O3576" s="25">
        <f t="shared" si="1603"/>
        <v>455.18313724283695</v>
      </c>
      <c r="P3576" s="25">
        <f t="shared" si="1604"/>
        <v>798.56690744357365</v>
      </c>
      <c r="Q3576" s="25">
        <f t="shared" si="1605"/>
        <v>399.28345372178683</v>
      </c>
      <c r="R3576" s="25">
        <f t="shared" si="1606"/>
        <v>6749.9352617677432</v>
      </c>
      <c r="S3576" s="25">
        <f t="shared" si="1607"/>
        <v>2.6722020891533735</v>
      </c>
      <c r="T3576" s="25">
        <f t="shared" si="1608"/>
        <v>54.504413794850819</v>
      </c>
      <c r="U3576" s="25">
        <f t="shared" si="1628"/>
        <v>240792.95854226672</v>
      </c>
      <c r="V3576" s="25">
        <f t="shared" si="1609"/>
        <v>0.48076327307662486</v>
      </c>
      <c r="W3576" s="25">
        <f t="shared" si="1610"/>
        <v>1.9230530923064995</v>
      </c>
      <c r="X3576" s="16">
        <f t="shared" si="1611"/>
        <v>2107.3684210527072</v>
      </c>
      <c r="Y3576">
        <f t="shared" si="1612"/>
        <v>298.13164544560084</v>
      </c>
      <c r="Z3576">
        <f t="shared" si="1613"/>
        <v>5.4786830630382486</v>
      </c>
      <c r="AA3576">
        <f t="shared" si="1614"/>
        <v>5.5051449533478758</v>
      </c>
      <c r="AB3576">
        <f t="shared" si="1601"/>
        <v>140.41678031874039</v>
      </c>
      <c r="AC3576">
        <f t="shared" si="1615"/>
        <v>277.54773235266941</v>
      </c>
      <c r="AD3576">
        <f t="shared" si="1616"/>
        <v>39.264972042554398</v>
      </c>
      <c r="AE3576">
        <f t="shared" si="1617"/>
        <v>23.775655952906718</v>
      </c>
      <c r="AF3576">
        <f t="shared" si="1618"/>
        <v>26.682478729720145</v>
      </c>
      <c r="AG3576">
        <f t="shared" si="1602"/>
        <v>3.1438767918264512</v>
      </c>
      <c r="AH3576" s="18">
        <f t="shared" si="1619"/>
        <v>715.00000000002558</v>
      </c>
      <c r="AI3576" s="18">
        <f t="shared" si="1620"/>
        <v>72.400000000000489</v>
      </c>
      <c r="AJ3576" s="28"/>
      <c r="AK3576" s="29">
        <f t="shared" si="1621"/>
        <v>15.275952027464339</v>
      </c>
      <c r="AL3576" s="19">
        <f t="shared" si="1622"/>
        <v>72.400000000000489</v>
      </c>
      <c r="AM3576" s="18">
        <f t="shared" si="1623"/>
        <v>23.775655952906718</v>
      </c>
      <c r="AN3576" s="18">
        <f t="shared" si="1624"/>
        <v>26.682478729720145</v>
      </c>
      <c r="AO3576" s="19" t="str">
        <f t="shared" si="1625"/>
        <v>N/A</v>
      </c>
      <c r="AP3576" t="str">
        <f t="shared" si="1626"/>
        <v>N/A</v>
      </c>
    </row>
    <row r="3577" spans="12:42" x14ac:dyDescent="0.3">
      <c r="L3577" s="25">
        <f t="shared" si="1627"/>
        <v>52.584633073709256</v>
      </c>
      <c r="N3577" s="25">
        <f t="shared" si="1629"/>
        <v>715.20000000002563</v>
      </c>
      <c r="O3577" s="25">
        <f t="shared" si="1603"/>
        <v>455.31046119731053</v>
      </c>
      <c r="P3577" s="25">
        <f t="shared" si="1604"/>
        <v>798.7902828022992</v>
      </c>
      <c r="Q3577" s="25">
        <f t="shared" si="1605"/>
        <v>399.3951414011496</v>
      </c>
      <c r="R3577" s="25">
        <f t="shared" si="1606"/>
        <v>6751.8233555472607</v>
      </c>
      <c r="S3577" s="25">
        <f t="shared" si="1607"/>
        <v>2.6722014733312567</v>
      </c>
      <c r="T3577" s="25">
        <f t="shared" si="1608"/>
        <v>54.512042538069679</v>
      </c>
      <c r="U3577" s="25">
        <f t="shared" si="1628"/>
        <v>240904.7776211201</v>
      </c>
      <c r="V3577" s="25">
        <f t="shared" si="1609"/>
        <v>0.48071755870315408</v>
      </c>
      <c r="W3577" s="25">
        <f t="shared" si="1610"/>
        <v>1.9228702348126163</v>
      </c>
      <c r="X3577" s="16">
        <f t="shared" si="1611"/>
        <v>2107.9578947369178</v>
      </c>
      <c r="Y3577">
        <f t="shared" si="1612"/>
        <v>298.21503891285835</v>
      </c>
      <c r="Z3577">
        <f t="shared" si="1613"/>
        <v>5.4794453218838894</v>
      </c>
      <c r="AA3577">
        <f t="shared" si="1614"/>
        <v>5.5059009931257492</v>
      </c>
      <c r="AB3577">
        <f t="shared" si="1601"/>
        <v>140.45605773980859</v>
      </c>
      <c r="AC3577">
        <f t="shared" si="1615"/>
        <v>277.625368081999</v>
      </c>
      <c r="AD3577">
        <f t="shared" si="1616"/>
        <v>39.275955251517374</v>
      </c>
      <c r="AE3577">
        <f t="shared" si="1617"/>
        <v>23.782074960610295</v>
      </c>
      <c r="AF3577">
        <f t="shared" si="1618"/>
        <v>26.688897737423723</v>
      </c>
      <c r="AG3577">
        <f t="shared" si="1602"/>
        <v>3.1443164641300942</v>
      </c>
      <c r="AH3577" s="18">
        <f t="shared" si="1619"/>
        <v>715.20000000002563</v>
      </c>
      <c r="AI3577" s="18">
        <f t="shared" si="1620"/>
        <v>72.400000000000489</v>
      </c>
      <c r="AJ3577" s="28"/>
      <c r="AK3577" s="29">
        <f t="shared" si="1621"/>
        <v>15.275952027464339</v>
      </c>
      <c r="AL3577" s="19">
        <f t="shared" si="1622"/>
        <v>72.400000000000489</v>
      </c>
      <c r="AM3577" s="18">
        <f t="shared" si="1623"/>
        <v>23.782074960610295</v>
      </c>
      <c r="AN3577" s="18">
        <f t="shared" si="1624"/>
        <v>26.688897737423723</v>
      </c>
      <c r="AO3577" s="19" t="str">
        <f t="shared" si="1625"/>
        <v>N/A</v>
      </c>
      <c r="AP3577" t="str">
        <f t="shared" si="1626"/>
        <v>N/A</v>
      </c>
    </row>
    <row r="3578" spans="12:42" x14ac:dyDescent="0.3">
      <c r="L3578" s="25">
        <f t="shared" si="1627"/>
        <v>52.599346177535139</v>
      </c>
      <c r="N3578" s="25">
        <f t="shared" si="1629"/>
        <v>715.40000000002567</v>
      </c>
      <c r="O3578" s="25">
        <f t="shared" si="1603"/>
        <v>455.43778515178406</v>
      </c>
      <c r="P3578" s="25">
        <f t="shared" si="1604"/>
        <v>799.01365816102475</v>
      </c>
      <c r="Q3578" s="25">
        <f t="shared" si="1605"/>
        <v>399.50682908051238</v>
      </c>
      <c r="R3578" s="25">
        <f t="shared" si="1606"/>
        <v>6753.7114493267754</v>
      </c>
      <c r="S3578" s="25">
        <f t="shared" si="1607"/>
        <v>2.6722008578534777</v>
      </c>
      <c r="T3578" s="25">
        <f t="shared" si="1608"/>
        <v>54.519670213828427</v>
      </c>
      <c r="U3578" s="25">
        <f t="shared" si="1628"/>
        <v>241016.61733962767</v>
      </c>
      <c r="V3578" s="25">
        <f t="shared" si="1609"/>
        <v>0.48067186145658075</v>
      </c>
      <c r="W3578" s="25">
        <f t="shared" si="1610"/>
        <v>1.922687445826323</v>
      </c>
      <c r="X3578" s="16">
        <f t="shared" si="1611"/>
        <v>2108.5473684211288</v>
      </c>
      <c r="Y3578">
        <f t="shared" si="1612"/>
        <v>298.29843238011597</v>
      </c>
      <c r="Z3578">
        <f t="shared" si="1613"/>
        <v>5.4802074750222882</v>
      </c>
      <c r="AA3578">
        <f t="shared" si="1614"/>
        <v>5.506656930397094</v>
      </c>
      <c r="AB3578">
        <f t="shared" si="1601"/>
        <v>140.49533516087675</v>
      </c>
      <c r="AC3578">
        <f t="shared" si="1615"/>
        <v>277.70300381132813</v>
      </c>
      <c r="AD3578">
        <f t="shared" si="1616"/>
        <v>39.286938460480286</v>
      </c>
      <c r="AE3578">
        <f t="shared" si="1617"/>
        <v>23.788493968313833</v>
      </c>
      <c r="AF3578">
        <f t="shared" si="1618"/>
        <v>26.695316745127261</v>
      </c>
      <c r="AG3578">
        <f t="shared" si="1602"/>
        <v>3.1447560749625989</v>
      </c>
      <c r="AH3578" s="18">
        <f t="shared" si="1619"/>
        <v>715.40000000002567</v>
      </c>
      <c r="AI3578" s="18">
        <f t="shared" si="1620"/>
        <v>72.400000000000489</v>
      </c>
      <c r="AJ3578" s="28"/>
      <c r="AK3578" s="29">
        <f t="shared" si="1621"/>
        <v>15.275952027464339</v>
      </c>
      <c r="AL3578" s="19">
        <f t="shared" si="1622"/>
        <v>72.400000000000489</v>
      </c>
      <c r="AM3578" s="18">
        <f t="shared" si="1623"/>
        <v>23.788493968313833</v>
      </c>
      <c r="AN3578" s="18">
        <f t="shared" si="1624"/>
        <v>26.695316745127261</v>
      </c>
      <c r="AO3578" s="19" t="str">
        <f t="shared" si="1625"/>
        <v>N/A</v>
      </c>
      <c r="AP3578" t="str">
        <f t="shared" si="1626"/>
        <v>N/A</v>
      </c>
    </row>
    <row r="3579" spans="12:42" x14ac:dyDescent="0.3">
      <c r="L3579" s="25">
        <f t="shared" si="1627"/>
        <v>52.614059281361023</v>
      </c>
      <c r="N3579" s="25">
        <f t="shared" si="1629"/>
        <v>715.60000000002572</v>
      </c>
      <c r="O3579" s="25">
        <f t="shared" si="1603"/>
        <v>455.56510910625758</v>
      </c>
      <c r="P3579" s="25">
        <f t="shared" si="1604"/>
        <v>799.23703351975018</v>
      </c>
      <c r="Q3579" s="25">
        <f t="shared" si="1605"/>
        <v>399.61851675987509</v>
      </c>
      <c r="R3579" s="25">
        <f t="shared" si="1606"/>
        <v>6755.5995431062902</v>
      </c>
      <c r="S3579" s="25">
        <f t="shared" si="1607"/>
        <v>2.6722002427197467</v>
      </c>
      <c r="T3579" s="25">
        <f t="shared" si="1608"/>
        <v>54.527296822575067</v>
      </c>
      <c r="U3579" s="25">
        <f t="shared" si="1628"/>
        <v>241128.47769582766</v>
      </c>
      <c r="V3579" s="25">
        <f t="shared" si="1609"/>
        <v>0.48062618132570362</v>
      </c>
      <c r="W3579" s="25">
        <f t="shared" si="1610"/>
        <v>1.9225047253028145</v>
      </c>
      <c r="X3579" s="16">
        <f t="shared" si="1611"/>
        <v>2109.1368421053389</v>
      </c>
      <c r="Y3579">
        <f t="shared" si="1612"/>
        <v>298.38182584737342</v>
      </c>
      <c r="Z3579">
        <f t="shared" si="1613"/>
        <v>5.4809695224973245</v>
      </c>
      <c r="AA3579">
        <f t="shared" si="1614"/>
        <v>5.5074127652032443</v>
      </c>
      <c r="AB3579">
        <f t="shared" si="1601"/>
        <v>140.53461258194494</v>
      </c>
      <c r="AC3579">
        <f t="shared" si="1615"/>
        <v>277.78063954065772</v>
      </c>
      <c r="AD3579">
        <f t="shared" si="1616"/>
        <v>39.297921669443262</v>
      </c>
      <c r="AE3579">
        <f t="shared" si="1617"/>
        <v>23.794912976017411</v>
      </c>
      <c r="AF3579">
        <f t="shared" si="1618"/>
        <v>26.701735752830839</v>
      </c>
      <c r="AG3579">
        <f t="shared" si="1602"/>
        <v>3.1451956243497432</v>
      </c>
      <c r="AH3579" s="18">
        <f t="shared" si="1619"/>
        <v>715.60000000002572</v>
      </c>
      <c r="AI3579" s="18">
        <f t="shared" si="1620"/>
        <v>72.400000000000489</v>
      </c>
      <c r="AJ3579" s="28"/>
      <c r="AK3579" s="29">
        <f t="shared" si="1621"/>
        <v>15.275952027464339</v>
      </c>
      <c r="AL3579" s="19">
        <f t="shared" si="1622"/>
        <v>72.400000000000489</v>
      </c>
      <c r="AM3579" s="18">
        <f t="shared" si="1623"/>
        <v>23.794912976017411</v>
      </c>
      <c r="AN3579" s="18">
        <f t="shared" si="1624"/>
        <v>26.701735752830839</v>
      </c>
      <c r="AO3579" s="19" t="str">
        <f t="shared" si="1625"/>
        <v>N/A</v>
      </c>
      <c r="AP3579" t="str">
        <f t="shared" si="1626"/>
        <v>N/A</v>
      </c>
    </row>
    <row r="3580" spans="12:42" x14ac:dyDescent="0.3">
      <c r="L3580" s="25">
        <f t="shared" si="1627"/>
        <v>52.628772385186906</v>
      </c>
      <c r="N3580" s="25">
        <f t="shared" si="1629"/>
        <v>715.80000000002576</v>
      </c>
      <c r="O3580" s="25">
        <f t="shared" si="1603"/>
        <v>455.69243306073116</v>
      </c>
      <c r="P3580" s="25">
        <f t="shared" si="1604"/>
        <v>799.46040887847585</v>
      </c>
      <c r="Q3580" s="25">
        <f t="shared" si="1605"/>
        <v>399.73020443923792</v>
      </c>
      <c r="R3580" s="25">
        <f t="shared" si="1606"/>
        <v>6757.4876368858077</v>
      </c>
      <c r="S3580" s="25">
        <f t="shared" si="1607"/>
        <v>2.6721996279297766</v>
      </c>
      <c r="T3580" s="25">
        <f t="shared" si="1608"/>
        <v>54.534922364757222</v>
      </c>
      <c r="U3580" s="25">
        <f t="shared" si="1628"/>
        <v>241240.35868775839</v>
      </c>
      <c r="V3580" s="25">
        <f t="shared" si="1609"/>
        <v>0.48058051829933002</v>
      </c>
      <c r="W3580" s="25">
        <f t="shared" si="1610"/>
        <v>1.9223220731973201</v>
      </c>
      <c r="X3580" s="16">
        <f t="shared" si="1611"/>
        <v>2109.72631578955</v>
      </c>
      <c r="Y3580">
        <f t="shared" si="1612"/>
        <v>298.46521931463099</v>
      </c>
      <c r="Z3580">
        <f t="shared" si="1613"/>
        <v>5.4817314643528636</v>
      </c>
      <c r="AA3580">
        <f t="shared" si="1614"/>
        <v>5.5081684975855305</v>
      </c>
      <c r="AB3580">
        <f t="shared" si="1601"/>
        <v>140.57389000301313</v>
      </c>
      <c r="AC3580">
        <f t="shared" si="1615"/>
        <v>277.85827526998708</v>
      </c>
      <c r="AD3580">
        <f t="shared" si="1616"/>
        <v>39.30890487840621</v>
      </c>
      <c r="AE3580">
        <f t="shared" si="1617"/>
        <v>23.801331983720971</v>
      </c>
      <c r="AF3580">
        <f t="shared" si="1618"/>
        <v>26.708154760534399</v>
      </c>
      <c r="AG3580">
        <f t="shared" si="1602"/>
        <v>3.1456351123172839</v>
      </c>
      <c r="AH3580" s="18">
        <f t="shared" si="1619"/>
        <v>715.80000000002576</v>
      </c>
      <c r="AI3580" s="18">
        <f t="shared" si="1620"/>
        <v>72.400000000000489</v>
      </c>
      <c r="AJ3580" s="28"/>
      <c r="AK3580" s="29">
        <f t="shared" si="1621"/>
        <v>15.275952027464339</v>
      </c>
      <c r="AL3580" s="19">
        <f t="shared" si="1622"/>
        <v>72.400000000000489</v>
      </c>
      <c r="AM3580" s="18">
        <f t="shared" si="1623"/>
        <v>23.801331983720971</v>
      </c>
      <c r="AN3580" s="18">
        <f t="shared" si="1624"/>
        <v>26.708154760534399</v>
      </c>
      <c r="AO3580" s="19" t="str">
        <f t="shared" si="1625"/>
        <v>N/A</v>
      </c>
      <c r="AP3580" t="str">
        <f t="shared" si="1626"/>
        <v>N/A</v>
      </c>
    </row>
    <row r="3581" spans="12:42" x14ac:dyDescent="0.3">
      <c r="L3581" s="25">
        <f t="shared" si="1627"/>
        <v>52.643485489012789</v>
      </c>
      <c r="N3581" s="25">
        <f t="shared" si="1629"/>
        <v>716.00000000002581</v>
      </c>
      <c r="O3581" s="25">
        <f t="shared" si="1603"/>
        <v>455.81975701520469</v>
      </c>
      <c r="P3581" s="25">
        <f t="shared" si="1604"/>
        <v>799.68378423720128</v>
      </c>
      <c r="Q3581" s="25">
        <f t="shared" si="1605"/>
        <v>399.84189211860064</v>
      </c>
      <c r="R3581" s="25">
        <f t="shared" si="1606"/>
        <v>6759.3757306653233</v>
      </c>
      <c r="S3581" s="25">
        <f t="shared" si="1607"/>
        <v>2.672199013483278</v>
      </c>
      <c r="T3581" s="25">
        <f t="shared" si="1608"/>
        <v>54.542546840822247</v>
      </c>
      <c r="U3581" s="25">
        <f t="shared" si="1628"/>
        <v>241352.26031345967</v>
      </c>
      <c r="V3581" s="25">
        <f t="shared" si="1609"/>
        <v>0.48053487236628006</v>
      </c>
      <c r="W3581" s="25">
        <f t="shared" si="1610"/>
        <v>1.9221394894651203</v>
      </c>
      <c r="X3581" s="16">
        <f t="shared" si="1611"/>
        <v>2110.3157894737606</v>
      </c>
      <c r="Y3581">
        <f t="shared" si="1612"/>
        <v>298.54861278188849</v>
      </c>
      <c r="Z3581">
        <f t="shared" si="1613"/>
        <v>5.4824933006327283</v>
      </c>
      <c r="AA3581">
        <f t="shared" si="1614"/>
        <v>5.508924127585237</v>
      </c>
      <c r="AB3581">
        <f t="shared" si="1601"/>
        <v>140.61316742408133</v>
      </c>
      <c r="AC3581">
        <f t="shared" si="1615"/>
        <v>277.93591099931655</v>
      </c>
      <c r="AD3581">
        <f t="shared" si="1616"/>
        <v>39.319888087369165</v>
      </c>
      <c r="AE3581">
        <f t="shared" si="1617"/>
        <v>23.807750991424534</v>
      </c>
      <c r="AF3581">
        <f t="shared" si="1618"/>
        <v>26.714573768237962</v>
      </c>
      <c r="AG3581">
        <f t="shared" si="1602"/>
        <v>3.1460745388909603</v>
      </c>
      <c r="AH3581" s="18">
        <f t="shared" si="1619"/>
        <v>716.00000000002581</v>
      </c>
      <c r="AI3581" s="18">
        <f t="shared" si="1620"/>
        <v>72.400000000000489</v>
      </c>
      <c r="AJ3581" s="28"/>
      <c r="AK3581" s="29">
        <f t="shared" si="1621"/>
        <v>15.275952027464339</v>
      </c>
      <c r="AL3581" s="19">
        <f t="shared" si="1622"/>
        <v>72.400000000000489</v>
      </c>
      <c r="AM3581" s="18">
        <f t="shared" si="1623"/>
        <v>23.807750991424534</v>
      </c>
      <c r="AN3581" s="18">
        <f t="shared" si="1624"/>
        <v>26.714573768237962</v>
      </c>
      <c r="AO3581" s="19" t="str">
        <f t="shared" si="1625"/>
        <v>N/A</v>
      </c>
      <c r="AP3581" t="str">
        <f t="shared" si="1626"/>
        <v>N/A</v>
      </c>
    </row>
    <row r="3582" spans="12:42" x14ac:dyDescent="0.3">
      <c r="L3582" s="25">
        <f t="shared" si="1627"/>
        <v>52.658198592838673</v>
      </c>
      <c r="N3582" s="25">
        <f t="shared" si="1629"/>
        <v>716.20000000002585</v>
      </c>
      <c r="O3582" s="25">
        <f t="shared" si="1603"/>
        <v>455.94708096967821</v>
      </c>
      <c r="P3582" s="25">
        <f t="shared" si="1604"/>
        <v>799.90715959592671</v>
      </c>
      <c r="Q3582" s="25">
        <f t="shared" si="1605"/>
        <v>399.95357979796336</v>
      </c>
      <c r="R3582" s="25">
        <f t="shared" si="1606"/>
        <v>6761.2638244448381</v>
      </c>
      <c r="S3582" s="25">
        <f t="shared" si="1607"/>
        <v>2.6721983993799645</v>
      </c>
      <c r="T3582" s="25">
        <f t="shared" si="1608"/>
        <v>54.550170251217168</v>
      </c>
      <c r="U3582" s="25">
        <f t="shared" si="1628"/>
        <v>241464.18257097146</v>
      </c>
      <c r="V3582" s="25">
        <f t="shared" si="1609"/>
        <v>0.48048924351538252</v>
      </c>
      <c r="W3582" s="25">
        <f t="shared" si="1610"/>
        <v>1.9219569740615301</v>
      </c>
      <c r="X3582" s="16">
        <f t="shared" si="1611"/>
        <v>2110.9052631579711</v>
      </c>
      <c r="Y3582">
        <f t="shared" si="1612"/>
        <v>298.632006249146</v>
      </c>
      <c r="Z3582">
        <f t="shared" si="1613"/>
        <v>5.4832550313807191</v>
      </c>
      <c r="AA3582">
        <f t="shared" si="1614"/>
        <v>5.5096796552436302</v>
      </c>
      <c r="AB3582">
        <f t="shared" si="1601"/>
        <v>140.65244484514952</v>
      </c>
      <c r="AC3582">
        <f t="shared" si="1615"/>
        <v>278.01354672864613</v>
      </c>
      <c r="AD3582">
        <f t="shared" si="1616"/>
        <v>39.330871296332141</v>
      </c>
      <c r="AE3582">
        <f t="shared" si="1617"/>
        <v>23.814169999128111</v>
      </c>
      <c r="AF3582">
        <f t="shared" si="1618"/>
        <v>26.720992775941539</v>
      </c>
      <c r="AG3582">
        <f t="shared" si="1602"/>
        <v>3.1465139040964947</v>
      </c>
      <c r="AH3582" s="18">
        <f t="shared" si="1619"/>
        <v>716.20000000002585</v>
      </c>
      <c r="AI3582" s="18">
        <f t="shared" si="1620"/>
        <v>72.400000000000489</v>
      </c>
      <c r="AJ3582" s="28"/>
      <c r="AK3582" s="29">
        <f t="shared" si="1621"/>
        <v>15.275952027464339</v>
      </c>
      <c r="AL3582" s="19">
        <f t="shared" si="1622"/>
        <v>72.400000000000489</v>
      </c>
      <c r="AM3582" s="18">
        <f t="shared" si="1623"/>
        <v>23.814169999128111</v>
      </c>
      <c r="AN3582" s="18">
        <f t="shared" si="1624"/>
        <v>26.720992775941539</v>
      </c>
      <c r="AO3582" s="19" t="str">
        <f t="shared" si="1625"/>
        <v>N/A</v>
      </c>
      <c r="AP3582" t="str">
        <f t="shared" si="1626"/>
        <v>N/A</v>
      </c>
    </row>
    <row r="3583" spans="12:42" x14ac:dyDescent="0.3">
      <c r="L3583" s="25">
        <f t="shared" si="1627"/>
        <v>52.672911696664556</v>
      </c>
      <c r="N3583" s="25">
        <f t="shared" si="1629"/>
        <v>716.4000000000259</v>
      </c>
      <c r="O3583" s="25">
        <f t="shared" si="1603"/>
        <v>456.07440492415179</v>
      </c>
      <c r="P3583" s="25">
        <f t="shared" si="1604"/>
        <v>800.13053495465238</v>
      </c>
      <c r="Q3583" s="25">
        <f t="shared" si="1605"/>
        <v>400.06526747732619</v>
      </c>
      <c r="R3583" s="25">
        <f t="shared" si="1606"/>
        <v>6763.1519182243546</v>
      </c>
      <c r="S3583" s="25">
        <f t="shared" si="1607"/>
        <v>2.6721977856195487</v>
      </c>
      <c r="T3583" s="25">
        <f t="shared" si="1608"/>
        <v>54.557792596388708</v>
      </c>
      <c r="U3583" s="25">
        <f t="shared" si="1628"/>
        <v>241576.12545833472</v>
      </c>
      <c r="V3583" s="25">
        <f t="shared" si="1609"/>
        <v>0.48044363173547683</v>
      </c>
      <c r="W3583" s="25">
        <f t="shared" si="1610"/>
        <v>1.9217745269419073</v>
      </c>
      <c r="X3583" s="16">
        <f t="shared" si="1611"/>
        <v>2111.4947368421822</v>
      </c>
      <c r="Y3583">
        <f t="shared" si="1612"/>
        <v>298.71539971640357</v>
      </c>
      <c r="Z3583">
        <f t="shared" si="1613"/>
        <v>5.4840166566406028</v>
      </c>
      <c r="AA3583">
        <f t="shared" si="1614"/>
        <v>5.5104350806019466</v>
      </c>
      <c r="AB3583">
        <f t="shared" si="1601"/>
        <v>140.69172226621768</v>
      </c>
      <c r="AC3583">
        <f t="shared" si="1615"/>
        <v>278.09118245797526</v>
      </c>
      <c r="AD3583">
        <f t="shared" si="1616"/>
        <v>39.341854505295053</v>
      </c>
      <c r="AE3583">
        <f t="shared" si="1617"/>
        <v>23.82058900683165</v>
      </c>
      <c r="AF3583">
        <f t="shared" si="1618"/>
        <v>26.727411783645078</v>
      </c>
      <c r="AG3583">
        <f t="shared" si="1602"/>
        <v>3.1469532079595908</v>
      </c>
      <c r="AH3583" s="18">
        <f t="shared" si="1619"/>
        <v>716.4000000000259</v>
      </c>
      <c r="AI3583" s="18">
        <f t="shared" si="1620"/>
        <v>72.400000000000489</v>
      </c>
      <c r="AJ3583" s="28"/>
      <c r="AK3583" s="29">
        <f t="shared" si="1621"/>
        <v>15.275952027464339</v>
      </c>
      <c r="AL3583" s="19">
        <f t="shared" si="1622"/>
        <v>72.400000000000489</v>
      </c>
      <c r="AM3583" s="18">
        <f t="shared" si="1623"/>
        <v>23.82058900683165</v>
      </c>
      <c r="AN3583" s="18">
        <f t="shared" si="1624"/>
        <v>26.727411783645078</v>
      </c>
      <c r="AO3583" s="19" t="str">
        <f t="shared" si="1625"/>
        <v>N/A</v>
      </c>
      <c r="AP3583" t="str">
        <f t="shared" si="1626"/>
        <v>N/A</v>
      </c>
    </row>
    <row r="3584" spans="12:42" x14ac:dyDescent="0.3">
      <c r="L3584" s="25">
        <f t="shared" si="1627"/>
        <v>52.68762480049044</v>
      </c>
      <c r="N3584" s="25">
        <f t="shared" si="1629"/>
        <v>716.60000000002594</v>
      </c>
      <c r="O3584" s="25">
        <f t="shared" si="1603"/>
        <v>456.20172887862532</v>
      </c>
      <c r="P3584" s="25">
        <f t="shared" si="1604"/>
        <v>800.35391031337781</v>
      </c>
      <c r="Q3584" s="25">
        <f t="shared" si="1605"/>
        <v>400.1769551566889</v>
      </c>
      <c r="R3584" s="25">
        <f t="shared" si="1606"/>
        <v>6765.0400120038703</v>
      </c>
      <c r="S3584" s="25">
        <f t="shared" si="1607"/>
        <v>2.672197172201741</v>
      </c>
      <c r="T3584" s="25">
        <f t="shared" si="1608"/>
        <v>54.565413876783289</v>
      </c>
      <c r="U3584" s="25">
        <f t="shared" si="1628"/>
        <v>241688.08897359128</v>
      </c>
      <c r="V3584" s="25">
        <f t="shared" si="1609"/>
        <v>0.48039803701541411</v>
      </c>
      <c r="W3584" s="25">
        <f t="shared" si="1610"/>
        <v>1.9215921480616565</v>
      </c>
      <c r="X3584" s="16">
        <f t="shared" si="1611"/>
        <v>2112.0842105263928</v>
      </c>
      <c r="Y3584">
        <f t="shared" si="1612"/>
        <v>298.79879318366113</v>
      </c>
      <c r="Z3584">
        <f t="shared" si="1613"/>
        <v>5.4847781764561132</v>
      </c>
      <c r="AA3584">
        <f t="shared" si="1614"/>
        <v>5.5111904037013915</v>
      </c>
      <c r="AB3584">
        <f t="shared" si="1601"/>
        <v>140.73099968728587</v>
      </c>
      <c r="AC3584">
        <f t="shared" si="1615"/>
        <v>278.16881818730485</v>
      </c>
      <c r="AD3584">
        <f t="shared" si="1616"/>
        <v>39.35283771425803</v>
      </c>
      <c r="AE3584">
        <f t="shared" si="1617"/>
        <v>23.827008014535227</v>
      </c>
      <c r="AF3584">
        <f t="shared" si="1618"/>
        <v>26.733830791348655</v>
      </c>
      <c r="AG3584">
        <f t="shared" si="1602"/>
        <v>3.1473924505059361</v>
      </c>
      <c r="AH3584" s="18">
        <f t="shared" si="1619"/>
        <v>716.60000000002594</v>
      </c>
      <c r="AI3584" s="18">
        <f t="shared" si="1620"/>
        <v>72.400000000000489</v>
      </c>
      <c r="AJ3584" s="28"/>
      <c r="AK3584" s="29">
        <f t="shared" si="1621"/>
        <v>15.275952027464339</v>
      </c>
      <c r="AL3584" s="19">
        <f t="shared" si="1622"/>
        <v>72.400000000000489</v>
      </c>
      <c r="AM3584" s="18">
        <f t="shared" si="1623"/>
        <v>23.827008014535227</v>
      </c>
      <c r="AN3584" s="18">
        <f t="shared" si="1624"/>
        <v>26.733830791348655</v>
      </c>
      <c r="AO3584" s="19" t="str">
        <f t="shared" si="1625"/>
        <v>N/A</v>
      </c>
      <c r="AP3584" t="str">
        <f t="shared" si="1626"/>
        <v>N/A</v>
      </c>
    </row>
    <row r="3585" spans="12:42" x14ac:dyDescent="0.3">
      <c r="L3585" s="25">
        <f t="shared" si="1627"/>
        <v>52.702337904316323</v>
      </c>
      <c r="N3585" s="25">
        <f t="shared" si="1629"/>
        <v>716.80000000002599</v>
      </c>
      <c r="O3585" s="25">
        <f t="shared" si="1603"/>
        <v>456.32905283309884</v>
      </c>
      <c r="P3585" s="25">
        <f t="shared" si="1604"/>
        <v>800.57728567210324</v>
      </c>
      <c r="Q3585" s="25">
        <f t="shared" si="1605"/>
        <v>400.28864283605162</v>
      </c>
      <c r="R3585" s="25">
        <f t="shared" si="1606"/>
        <v>6766.9281057833859</v>
      </c>
      <c r="S3585" s="25">
        <f t="shared" si="1607"/>
        <v>2.6721965591262578</v>
      </c>
      <c r="T3585" s="25">
        <f t="shared" si="1608"/>
        <v>54.573034092846974</v>
      </c>
      <c r="U3585" s="25">
        <f t="shared" si="1628"/>
        <v>241800.07311478321</v>
      </c>
      <c r="V3585" s="25">
        <f t="shared" si="1609"/>
        <v>0.48035245934405407</v>
      </c>
      <c r="W3585" s="25">
        <f t="shared" si="1610"/>
        <v>1.9214098373762163</v>
      </c>
      <c r="X3585" s="16">
        <f t="shared" si="1611"/>
        <v>2112.6736842106025</v>
      </c>
      <c r="Y3585">
        <f t="shared" si="1612"/>
        <v>298.88218665091847</v>
      </c>
      <c r="Z3585">
        <f t="shared" si="1613"/>
        <v>5.4855395908709559</v>
      </c>
      <c r="AA3585">
        <f t="shared" si="1614"/>
        <v>5.5119456245831442</v>
      </c>
      <c r="AB3585">
        <f t="shared" si="1601"/>
        <v>140.77027710835407</v>
      </c>
      <c r="AC3585">
        <f t="shared" si="1615"/>
        <v>278.24645391663432</v>
      </c>
      <c r="AD3585">
        <f t="shared" si="1616"/>
        <v>39.363820923220992</v>
      </c>
      <c r="AE3585">
        <f t="shared" si="1617"/>
        <v>23.833427022238794</v>
      </c>
      <c r="AF3585">
        <f t="shared" si="1618"/>
        <v>26.740249799052222</v>
      </c>
      <c r="AG3585">
        <f t="shared" si="1602"/>
        <v>3.1478316317611963</v>
      </c>
      <c r="AH3585" s="18">
        <f t="shared" si="1619"/>
        <v>716.80000000002599</v>
      </c>
      <c r="AI3585" s="18">
        <f t="shared" si="1620"/>
        <v>72.400000000000489</v>
      </c>
      <c r="AJ3585" s="28"/>
      <c r="AK3585" s="29">
        <f t="shared" si="1621"/>
        <v>15.275952027464339</v>
      </c>
      <c r="AL3585" s="19">
        <f t="shared" si="1622"/>
        <v>72.400000000000489</v>
      </c>
      <c r="AM3585" s="18">
        <f t="shared" si="1623"/>
        <v>23.833427022238794</v>
      </c>
      <c r="AN3585" s="18">
        <f t="shared" si="1624"/>
        <v>26.740249799052222</v>
      </c>
      <c r="AO3585" s="19" t="str">
        <f t="shared" si="1625"/>
        <v>N/A</v>
      </c>
      <c r="AP3585" t="str">
        <f t="shared" si="1626"/>
        <v>N/A</v>
      </c>
    </row>
    <row r="3586" spans="12:42" x14ac:dyDescent="0.3">
      <c r="L3586" s="25">
        <f t="shared" si="1627"/>
        <v>52.717051008142207</v>
      </c>
      <c r="N3586" s="25">
        <f t="shared" si="1629"/>
        <v>717.00000000002603</v>
      </c>
      <c r="O3586" s="25">
        <f t="shared" si="1603"/>
        <v>456.45637678757242</v>
      </c>
      <c r="P3586" s="25">
        <f t="shared" si="1604"/>
        <v>800.80066103082891</v>
      </c>
      <c r="Q3586" s="25">
        <f t="shared" si="1605"/>
        <v>400.40033051541445</v>
      </c>
      <c r="R3586" s="25">
        <f t="shared" si="1606"/>
        <v>6768.8161995629016</v>
      </c>
      <c r="S3586" s="25">
        <f t="shared" si="1607"/>
        <v>2.6721959463928107</v>
      </c>
      <c r="T3586" s="25">
        <f t="shared" si="1608"/>
        <v>54.580653245025573</v>
      </c>
      <c r="U3586" s="25">
        <f t="shared" si="1628"/>
        <v>241912.07787995393</v>
      </c>
      <c r="V3586" s="25">
        <f t="shared" si="1609"/>
        <v>0.48030689871026794</v>
      </c>
      <c r="W3586" s="25">
        <f t="shared" si="1610"/>
        <v>1.9212275948410718</v>
      </c>
      <c r="X3586" s="16">
        <f t="shared" si="1611"/>
        <v>2113.263157894814</v>
      </c>
      <c r="Y3586">
        <f t="shared" si="1612"/>
        <v>298.96558011817615</v>
      </c>
      <c r="Z3586">
        <f t="shared" si="1613"/>
        <v>5.4863008999288159</v>
      </c>
      <c r="AA3586">
        <f t="shared" si="1614"/>
        <v>5.5127007432883692</v>
      </c>
      <c r="AB3586">
        <f t="shared" si="1601"/>
        <v>140.80955452942226</v>
      </c>
      <c r="AC3586">
        <f t="shared" si="1615"/>
        <v>278.32408964596368</v>
      </c>
      <c r="AD3586">
        <f t="shared" si="1616"/>
        <v>39.374804132183932</v>
      </c>
      <c r="AE3586">
        <f t="shared" si="1617"/>
        <v>23.83984602994235</v>
      </c>
      <c r="AF3586">
        <f t="shared" si="1618"/>
        <v>26.746668806755778</v>
      </c>
      <c r="AG3586">
        <f t="shared" si="1602"/>
        <v>3.1482707517510238</v>
      </c>
      <c r="AH3586" s="18">
        <f t="shared" si="1619"/>
        <v>717.00000000002603</v>
      </c>
      <c r="AI3586" s="18">
        <f t="shared" si="1620"/>
        <v>72.400000000000489</v>
      </c>
      <c r="AJ3586" s="28"/>
      <c r="AK3586" s="29">
        <f t="shared" si="1621"/>
        <v>15.275952027464339</v>
      </c>
      <c r="AL3586" s="19">
        <f t="shared" si="1622"/>
        <v>72.400000000000489</v>
      </c>
      <c r="AM3586" s="18">
        <f t="shared" si="1623"/>
        <v>23.83984602994235</v>
      </c>
      <c r="AN3586" s="18">
        <f t="shared" si="1624"/>
        <v>26.746668806755778</v>
      </c>
      <c r="AO3586" s="19" t="str">
        <f t="shared" si="1625"/>
        <v>N/A</v>
      </c>
      <c r="AP3586" t="str">
        <f t="shared" si="1626"/>
        <v>N/A</v>
      </c>
    </row>
    <row r="3587" spans="12:42" x14ac:dyDescent="0.3">
      <c r="L3587" s="25">
        <f t="shared" si="1627"/>
        <v>52.73176411196809</v>
      </c>
      <c r="N3587" s="25">
        <f t="shared" si="1629"/>
        <v>717.20000000002608</v>
      </c>
      <c r="O3587" s="25">
        <f t="shared" si="1603"/>
        <v>456.58370074204595</v>
      </c>
      <c r="P3587" s="25">
        <f t="shared" si="1604"/>
        <v>801.02403638955434</v>
      </c>
      <c r="Q3587" s="25">
        <f t="shared" si="1605"/>
        <v>400.51201819477717</v>
      </c>
      <c r="R3587" s="25">
        <f t="shared" si="1606"/>
        <v>6770.7042933424182</v>
      </c>
      <c r="S3587" s="25">
        <f t="shared" si="1607"/>
        <v>2.6721953340011142</v>
      </c>
      <c r="T3587" s="25">
        <f t="shared" si="1608"/>
        <v>54.588271333764546</v>
      </c>
      <c r="U3587" s="25">
        <f t="shared" si="1628"/>
        <v>242024.10326714709</v>
      </c>
      <c r="V3587" s="25">
        <f t="shared" si="1609"/>
        <v>0.48026135510293727</v>
      </c>
      <c r="W3587" s="25">
        <f t="shared" si="1610"/>
        <v>1.9210454204117491</v>
      </c>
      <c r="X3587" s="16">
        <f t="shared" si="1611"/>
        <v>2113.8526315790241</v>
      </c>
      <c r="Y3587">
        <f t="shared" si="1612"/>
        <v>299.0489735854336</v>
      </c>
      <c r="Z3587">
        <f t="shared" si="1613"/>
        <v>5.4870621036733285</v>
      </c>
      <c r="AA3587">
        <f t="shared" si="1614"/>
        <v>5.5134557598581813</v>
      </c>
      <c r="AB3587">
        <f t="shared" ref="AB3587:AB3650" si="1630">N3587/(PI()*$D$10^2)</f>
        <v>140.84883195049045</v>
      </c>
      <c r="AC3587">
        <f t="shared" si="1615"/>
        <v>278.40172537529327</v>
      </c>
      <c r="AD3587">
        <f t="shared" si="1616"/>
        <v>39.385787341146909</v>
      </c>
      <c r="AE3587">
        <f t="shared" si="1617"/>
        <v>23.846265037645928</v>
      </c>
      <c r="AF3587">
        <f t="shared" si="1618"/>
        <v>26.753087814459356</v>
      </c>
      <c r="AG3587">
        <f t="shared" ref="AG3587:AG3650" si="1631">SQRT($I$2*$I$7*$D$9*AB3587*$I$6)/$I$6</f>
        <v>3.1487098105010491</v>
      </c>
      <c r="AH3587" s="18">
        <f t="shared" si="1619"/>
        <v>717.20000000002608</v>
      </c>
      <c r="AI3587" s="18">
        <f t="shared" si="1620"/>
        <v>72.400000000000489</v>
      </c>
      <c r="AJ3587" s="28"/>
      <c r="AK3587" s="29">
        <f t="shared" si="1621"/>
        <v>15.275952027464339</v>
      </c>
      <c r="AL3587" s="19">
        <f t="shared" si="1622"/>
        <v>72.400000000000489</v>
      </c>
      <c r="AM3587" s="18">
        <f t="shared" si="1623"/>
        <v>23.846265037645928</v>
      </c>
      <c r="AN3587" s="18">
        <f t="shared" si="1624"/>
        <v>26.753087814459356</v>
      </c>
      <c r="AO3587" s="19" t="str">
        <f t="shared" si="1625"/>
        <v>N/A</v>
      </c>
      <c r="AP3587" t="str">
        <f t="shared" si="1626"/>
        <v>N/A</v>
      </c>
    </row>
    <row r="3588" spans="12:42" x14ac:dyDescent="0.3">
      <c r="L3588" s="25">
        <f t="shared" si="1627"/>
        <v>52.746477215793973</v>
      </c>
      <c r="N3588" s="25">
        <f t="shared" si="1629"/>
        <v>717.40000000002613</v>
      </c>
      <c r="O3588" s="25">
        <f t="shared" ref="O3588:O3651" si="1632">(6*N3588/PI())^1/3</f>
        <v>456.71102469651947</v>
      </c>
      <c r="P3588" s="25">
        <f t="shared" ref="P3588:P3651" si="1633">O3588/0.57</f>
        <v>801.24741174827989</v>
      </c>
      <c r="Q3588" s="25">
        <f t="shared" ref="Q3588:Q3651" si="1634">P3588/2</f>
        <v>400.62370587413994</v>
      </c>
      <c r="R3588" s="25">
        <f t="shared" ref="R3588:R3651" si="1635">(O3588*$I$2*$D$4)/$I$3</f>
        <v>6772.5923871219338</v>
      </c>
      <c r="S3588" s="25">
        <f t="shared" ref="S3588:S3651" si="1636">((2.67^0.9)+(16^0.9/R3588))^(1/0.9)</f>
        <v>2.6721947219508819</v>
      </c>
      <c r="T3588" s="25">
        <f t="shared" ref="T3588:T3651" si="1637">SQRT(($I$7*O3588)/S3588)*(4/3)</f>
        <v>54.595888359509061</v>
      </c>
      <c r="U3588" s="25">
        <f t="shared" si="1628"/>
        <v>242136.14927440751</v>
      </c>
      <c r="V3588" s="25">
        <f t="shared" ref="V3588:V3651" si="1638">(U3588/((PI()*P3588^2)/4))</f>
        <v>0.48021582851095368</v>
      </c>
      <c r="W3588" s="25">
        <f t="shared" ref="W3588:W3651" si="1639">V3588*4</f>
        <v>1.9208633140438147</v>
      </c>
      <c r="X3588" s="16">
        <f t="shared" ref="X3588:X3651" si="1640">(Q3588*PI()*$I$4^2)-N3588</f>
        <v>2114.4421052632351</v>
      </c>
      <c r="Y3588">
        <f t="shared" ref="Y3588:Y3651" si="1641">X3588/(PI()*$I$4^2)</f>
        <v>299.13236705269117</v>
      </c>
      <c r="Z3588">
        <f t="shared" ref="Z3588:Z3651" si="1642">(Y3588+V3588)/T3588</f>
        <v>5.4878232021481166</v>
      </c>
      <c r="AA3588">
        <f t="shared" ref="AA3588:AA3651" si="1643">(Y3588+W3588)/T3588</f>
        <v>5.5142106743336834</v>
      </c>
      <c r="AB3588">
        <f t="shared" si="1630"/>
        <v>140.88810937155864</v>
      </c>
      <c r="AC3588">
        <f t="shared" ref="AC3588:AC3651" si="1644">(AB3588*PI()*$I$4^2)-N3588</f>
        <v>278.47936110462263</v>
      </c>
      <c r="AD3588">
        <f t="shared" ref="AD3588:AD3651" si="1645">AC3588/(PI()*$I$4^2)</f>
        <v>39.396770550109856</v>
      </c>
      <c r="AE3588">
        <f t="shared" ref="AE3588:AE3651" si="1646">(AD3588+$D$6)/$D$4</f>
        <v>23.852684045349488</v>
      </c>
      <c r="AF3588">
        <f t="shared" ref="AF3588:AF3651" si="1647">(AD3588+$D$7)/$D$4</f>
        <v>26.759506822162916</v>
      </c>
      <c r="AG3588">
        <f t="shared" si="1631"/>
        <v>3.1491488080368879</v>
      </c>
      <c r="AH3588" s="18">
        <f t="shared" ref="AH3588:AH3651" si="1648">IF(AG3588&gt;1,N3588,"N/A")</f>
        <v>717.40000000002613</v>
      </c>
      <c r="AI3588" s="18">
        <f t="shared" ref="AI3588:AI3651" si="1649">$AI$3</f>
        <v>72.400000000000489</v>
      </c>
      <c r="AJ3588" s="28"/>
      <c r="AK3588" s="29">
        <f t="shared" ref="AK3588:AK3651" si="1650">$D$11</f>
        <v>15.275952027464339</v>
      </c>
      <c r="AL3588" s="19">
        <f t="shared" ref="AL3588:AL3651" si="1651">$AI$14</f>
        <v>72.400000000000489</v>
      </c>
      <c r="AM3588" s="18">
        <f t="shared" ref="AM3588:AM3651" si="1652">IF(Q3588&lt;$D$8,"N/A",AE3588)</f>
        <v>23.852684045349488</v>
      </c>
      <c r="AN3588" s="18">
        <f t="shared" ref="AN3588:AN3651" si="1653">IF(Q3588&lt;$D$8,"N/A",AF3588)</f>
        <v>26.759506822162916</v>
      </c>
      <c r="AO3588" s="19" t="str">
        <f t="shared" ref="AO3588:AO3651" si="1654">IF(Q3588&lt;$D$8,Z3588,"N/A")</f>
        <v>N/A</v>
      </c>
      <c r="AP3588" t="str">
        <f t="shared" ref="AP3588:AP3651" si="1655">IF(Q3588&lt;$D$8,AA3588,"N/A")</f>
        <v>N/A</v>
      </c>
    </row>
    <row r="3589" spans="12:42" x14ac:dyDescent="0.3">
      <c r="L3589" s="25">
        <f t="shared" ref="L3589:L3652" si="1656">L3588+$K$5</f>
        <v>52.761190319619857</v>
      </c>
      <c r="N3589" s="25">
        <f t="shared" si="1629"/>
        <v>717.60000000002617</v>
      </c>
      <c r="O3589" s="25">
        <f t="shared" si="1632"/>
        <v>456.83834865099305</v>
      </c>
      <c r="P3589" s="25">
        <f t="shared" si="1633"/>
        <v>801.47078710700544</v>
      </c>
      <c r="Q3589" s="25">
        <f t="shared" si="1634"/>
        <v>400.73539355350272</v>
      </c>
      <c r="R3589" s="25">
        <f t="shared" si="1635"/>
        <v>6774.4804809014495</v>
      </c>
      <c r="S3589" s="25">
        <f t="shared" si="1636"/>
        <v>2.6721941102418296</v>
      </c>
      <c r="T3589" s="25">
        <f t="shared" si="1637"/>
        <v>54.603504322703969</v>
      </c>
      <c r="U3589" s="25">
        <f t="shared" ref="U3589:U3652" si="1657">N3589*(R3589^0.66)</f>
        <v>242248.21589978004</v>
      </c>
      <c r="V3589" s="25">
        <f t="shared" si="1638"/>
        <v>0.48017031892321843</v>
      </c>
      <c r="W3589" s="25">
        <f t="shared" si="1639"/>
        <v>1.9206812756928737</v>
      </c>
      <c r="X3589" s="16">
        <f t="shared" si="1640"/>
        <v>2115.0315789474457</v>
      </c>
      <c r="Y3589">
        <f t="shared" si="1641"/>
        <v>299.21576051994867</v>
      </c>
      <c r="Z3589">
        <f t="shared" si="1642"/>
        <v>5.488584195396764</v>
      </c>
      <c r="AA3589">
        <f t="shared" si="1643"/>
        <v>5.5149654867559468</v>
      </c>
      <c r="AB3589">
        <f t="shared" si="1630"/>
        <v>140.92738679262681</v>
      </c>
      <c r="AC3589">
        <f t="shared" si="1644"/>
        <v>278.55699683395198</v>
      </c>
      <c r="AD3589">
        <f t="shared" si="1645"/>
        <v>39.407753759072797</v>
      </c>
      <c r="AE3589">
        <f t="shared" si="1646"/>
        <v>23.859103053053044</v>
      </c>
      <c r="AF3589">
        <f t="shared" si="1647"/>
        <v>26.765925829866472</v>
      </c>
      <c r="AG3589">
        <f t="shared" si="1631"/>
        <v>3.1495877443841356</v>
      </c>
      <c r="AH3589" s="18">
        <f t="shared" si="1648"/>
        <v>717.60000000002617</v>
      </c>
      <c r="AI3589" s="18">
        <f t="shared" si="1649"/>
        <v>72.400000000000489</v>
      </c>
      <c r="AJ3589" s="28"/>
      <c r="AK3589" s="29">
        <f t="shared" si="1650"/>
        <v>15.275952027464339</v>
      </c>
      <c r="AL3589" s="19">
        <f t="shared" si="1651"/>
        <v>72.400000000000489</v>
      </c>
      <c r="AM3589" s="18">
        <f t="shared" si="1652"/>
        <v>23.859103053053044</v>
      </c>
      <c r="AN3589" s="18">
        <f t="shared" si="1653"/>
        <v>26.765925829866472</v>
      </c>
      <c r="AO3589" s="19" t="str">
        <f t="shared" si="1654"/>
        <v>N/A</v>
      </c>
      <c r="AP3589" t="str">
        <f t="shared" si="1655"/>
        <v>N/A</v>
      </c>
    </row>
    <row r="3590" spans="12:42" x14ac:dyDescent="0.3">
      <c r="L3590" s="25">
        <f t="shared" si="1656"/>
        <v>52.77590342344574</v>
      </c>
      <c r="N3590" s="25">
        <f t="shared" si="1629"/>
        <v>717.80000000002622</v>
      </c>
      <c r="O3590" s="25">
        <f t="shared" si="1632"/>
        <v>456.96567260546664</v>
      </c>
      <c r="P3590" s="25">
        <f t="shared" si="1633"/>
        <v>801.69416246573098</v>
      </c>
      <c r="Q3590" s="25">
        <f t="shared" si="1634"/>
        <v>400.84708123286549</v>
      </c>
      <c r="R3590" s="25">
        <f t="shared" si="1635"/>
        <v>6776.3685746809651</v>
      </c>
      <c r="S3590" s="25">
        <f t="shared" si="1636"/>
        <v>2.6721934988736709</v>
      </c>
      <c r="T3590" s="25">
        <f t="shared" si="1637"/>
        <v>54.611119223793807</v>
      </c>
      <c r="U3590" s="25">
        <f t="shared" si="1657"/>
        <v>242360.30314131131</v>
      </c>
      <c r="V3590" s="25">
        <f t="shared" si="1638"/>
        <v>0.48012482632864512</v>
      </c>
      <c r="W3590" s="25">
        <f t="shared" si="1639"/>
        <v>1.9204993053145805</v>
      </c>
      <c r="X3590" s="16">
        <f t="shared" si="1640"/>
        <v>2115.6210526316568</v>
      </c>
      <c r="Y3590">
        <f t="shared" si="1641"/>
        <v>299.2991539872063</v>
      </c>
      <c r="Z3590">
        <f t="shared" si="1642"/>
        <v>5.4893450834628288</v>
      </c>
      <c r="AA3590">
        <f t="shared" si="1643"/>
        <v>5.5157201971660177</v>
      </c>
      <c r="AB3590">
        <f t="shared" si="1630"/>
        <v>140.966664213695</v>
      </c>
      <c r="AC3590">
        <f t="shared" si="1644"/>
        <v>278.63463256328146</v>
      </c>
      <c r="AD3590">
        <f t="shared" si="1645"/>
        <v>39.418736968035759</v>
      </c>
      <c r="AE3590">
        <f t="shared" si="1646"/>
        <v>23.865522060756611</v>
      </c>
      <c r="AF3590">
        <f t="shared" si="1647"/>
        <v>26.772344837570039</v>
      </c>
      <c r="AG3590">
        <f t="shared" si="1631"/>
        <v>3.1500266195683717</v>
      </c>
      <c r="AH3590" s="18">
        <f t="shared" si="1648"/>
        <v>717.80000000002622</v>
      </c>
      <c r="AI3590" s="18">
        <f t="shared" si="1649"/>
        <v>72.400000000000489</v>
      </c>
      <c r="AJ3590" s="28"/>
      <c r="AK3590" s="29">
        <f t="shared" si="1650"/>
        <v>15.275952027464339</v>
      </c>
      <c r="AL3590" s="19">
        <f t="shared" si="1651"/>
        <v>72.400000000000489</v>
      </c>
      <c r="AM3590" s="18">
        <f t="shared" si="1652"/>
        <v>23.865522060756611</v>
      </c>
      <c r="AN3590" s="18">
        <f t="shared" si="1653"/>
        <v>26.772344837570039</v>
      </c>
      <c r="AO3590" s="19" t="str">
        <f t="shared" si="1654"/>
        <v>N/A</v>
      </c>
      <c r="AP3590" t="str">
        <f t="shared" si="1655"/>
        <v>N/A</v>
      </c>
    </row>
    <row r="3591" spans="12:42" x14ac:dyDescent="0.3">
      <c r="L3591" s="25">
        <f t="shared" si="1656"/>
        <v>52.790616527271624</v>
      </c>
      <c r="N3591" s="25">
        <f t="shared" si="1629"/>
        <v>718.00000000002626</v>
      </c>
      <c r="O3591" s="25">
        <f t="shared" si="1632"/>
        <v>457.0929965599401</v>
      </c>
      <c r="P3591" s="25">
        <f t="shared" si="1633"/>
        <v>801.91753782445642</v>
      </c>
      <c r="Q3591" s="25">
        <f t="shared" si="1634"/>
        <v>400.95876891222821</v>
      </c>
      <c r="R3591" s="25">
        <f t="shared" si="1635"/>
        <v>6778.2566684604799</v>
      </c>
      <c r="S3591" s="25">
        <f t="shared" si="1636"/>
        <v>2.672192887846121</v>
      </c>
      <c r="T3591" s="25">
        <f t="shared" si="1637"/>
        <v>54.618733063222813</v>
      </c>
      <c r="U3591" s="25">
        <f t="shared" si="1657"/>
        <v>242472.41099704773</v>
      </c>
      <c r="V3591" s="25">
        <f t="shared" si="1638"/>
        <v>0.48007935071615582</v>
      </c>
      <c r="W3591" s="25">
        <f t="shared" si="1639"/>
        <v>1.9203174028646233</v>
      </c>
      <c r="X3591" s="16">
        <f t="shared" si="1640"/>
        <v>2116.2105263158664</v>
      </c>
      <c r="Y3591">
        <f t="shared" si="1641"/>
        <v>299.38254745446363</v>
      </c>
      <c r="Z3591">
        <f t="shared" si="1642"/>
        <v>5.4901058663898308</v>
      </c>
      <c r="AA3591">
        <f t="shared" si="1643"/>
        <v>5.5164748056049051</v>
      </c>
      <c r="AB3591">
        <f t="shared" si="1630"/>
        <v>141.00594163476319</v>
      </c>
      <c r="AC3591">
        <f t="shared" si="1644"/>
        <v>278.71226829261082</v>
      </c>
      <c r="AD3591">
        <f t="shared" si="1645"/>
        <v>39.4297201769987</v>
      </c>
      <c r="AE3591">
        <f t="shared" si="1646"/>
        <v>23.871941068460167</v>
      </c>
      <c r="AF3591">
        <f t="shared" si="1647"/>
        <v>26.778763845273595</v>
      </c>
      <c r="AG3591">
        <f t="shared" si="1631"/>
        <v>3.1504654336151576</v>
      </c>
      <c r="AH3591" s="18">
        <f t="shared" si="1648"/>
        <v>718.00000000002626</v>
      </c>
      <c r="AI3591" s="18">
        <f t="shared" si="1649"/>
        <v>72.400000000000489</v>
      </c>
      <c r="AJ3591" s="28"/>
      <c r="AK3591" s="29">
        <f t="shared" si="1650"/>
        <v>15.275952027464339</v>
      </c>
      <c r="AL3591" s="19">
        <f t="shared" si="1651"/>
        <v>72.400000000000489</v>
      </c>
      <c r="AM3591" s="18">
        <f t="shared" si="1652"/>
        <v>23.871941068460167</v>
      </c>
      <c r="AN3591" s="18">
        <f t="shared" si="1653"/>
        <v>26.778763845273595</v>
      </c>
      <c r="AO3591" s="19" t="str">
        <f t="shared" si="1654"/>
        <v>N/A</v>
      </c>
      <c r="AP3591" t="str">
        <f t="shared" si="1655"/>
        <v>N/A</v>
      </c>
    </row>
    <row r="3592" spans="12:42" x14ac:dyDescent="0.3">
      <c r="L3592" s="25">
        <f t="shared" si="1656"/>
        <v>52.805329631097507</v>
      </c>
      <c r="N3592" s="25">
        <f t="shared" si="1629"/>
        <v>718.20000000002631</v>
      </c>
      <c r="O3592" s="25">
        <f t="shared" si="1632"/>
        <v>457.22032051441374</v>
      </c>
      <c r="P3592" s="25">
        <f t="shared" si="1633"/>
        <v>802.14091318318208</v>
      </c>
      <c r="Q3592" s="25">
        <f t="shared" si="1634"/>
        <v>401.07045659159104</v>
      </c>
      <c r="R3592" s="25">
        <f t="shared" si="1635"/>
        <v>6780.1447622399983</v>
      </c>
      <c r="S3592" s="25">
        <f t="shared" si="1636"/>
        <v>2.6721922771588957</v>
      </c>
      <c r="T3592" s="25">
        <f t="shared" si="1637"/>
        <v>54.626345841434897</v>
      </c>
      <c r="U3592" s="25">
        <f t="shared" si="1657"/>
        <v>242584.53946503674</v>
      </c>
      <c r="V3592" s="25">
        <f t="shared" si="1638"/>
        <v>0.48003389207468283</v>
      </c>
      <c r="W3592" s="25">
        <f t="shared" si="1639"/>
        <v>1.9201355682987313</v>
      </c>
      <c r="X3592" s="16">
        <f t="shared" si="1640"/>
        <v>2116.8000000000784</v>
      </c>
      <c r="Y3592">
        <f t="shared" si="1641"/>
        <v>299.46594092172137</v>
      </c>
      <c r="Z3592">
        <f t="shared" si="1642"/>
        <v>5.4908665442212783</v>
      </c>
      <c r="AA3592">
        <f t="shared" si="1643"/>
        <v>5.5172293121136118</v>
      </c>
      <c r="AB3592">
        <f t="shared" si="1630"/>
        <v>141.04521905583138</v>
      </c>
      <c r="AC3592">
        <f t="shared" si="1644"/>
        <v>278.7899040219404</v>
      </c>
      <c r="AD3592">
        <f t="shared" si="1645"/>
        <v>39.440703385961676</v>
      </c>
      <c r="AE3592">
        <f t="shared" si="1646"/>
        <v>23.878360076163744</v>
      </c>
      <c r="AF3592">
        <f t="shared" si="1647"/>
        <v>26.785182852977172</v>
      </c>
      <c r="AG3592">
        <f t="shared" si="1631"/>
        <v>3.1509041865500356</v>
      </c>
      <c r="AH3592" s="18">
        <f t="shared" si="1648"/>
        <v>718.20000000002631</v>
      </c>
      <c r="AI3592" s="18">
        <f t="shared" si="1649"/>
        <v>72.400000000000489</v>
      </c>
      <c r="AJ3592" s="28"/>
      <c r="AK3592" s="29">
        <f t="shared" si="1650"/>
        <v>15.275952027464339</v>
      </c>
      <c r="AL3592" s="19">
        <f t="shared" si="1651"/>
        <v>72.400000000000489</v>
      </c>
      <c r="AM3592" s="18">
        <f t="shared" si="1652"/>
        <v>23.878360076163744</v>
      </c>
      <c r="AN3592" s="18">
        <f t="shared" si="1653"/>
        <v>26.785182852977172</v>
      </c>
      <c r="AO3592" s="19" t="str">
        <f t="shared" si="1654"/>
        <v>N/A</v>
      </c>
      <c r="AP3592" t="str">
        <f t="shared" si="1655"/>
        <v>N/A</v>
      </c>
    </row>
    <row r="3593" spans="12:42" x14ac:dyDescent="0.3">
      <c r="L3593" s="25">
        <f t="shared" si="1656"/>
        <v>52.820042734923391</v>
      </c>
      <c r="N3593" s="25">
        <f t="shared" si="1629"/>
        <v>718.40000000002635</v>
      </c>
      <c r="O3593" s="25">
        <f t="shared" si="1632"/>
        <v>457.34764446888721</v>
      </c>
      <c r="P3593" s="25">
        <f t="shared" si="1633"/>
        <v>802.3642885419074</v>
      </c>
      <c r="Q3593" s="25">
        <f t="shared" si="1634"/>
        <v>401.1821442709537</v>
      </c>
      <c r="R3593" s="25">
        <f t="shared" si="1635"/>
        <v>6782.0328560195121</v>
      </c>
      <c r="S3593" s="25">
        <f t="shared" si="1636"/>
        <v>2.6721916668117109</v>
      </c>
      <c r="T3593" s="25">
        <f t="shared" si="1637"/>
        <v>54.633957558873682</v>
      </c>
      <c r="U3593" s="25">
        <f t="shared" si="1657"/>
        <v>242696.6885433266</v>
      </c>
      <c r="V3593" s="25">
        <f t="shared" si="1638"/>
        <v>0.47998845039317034</v>
      </c>
      <c r="W3593" s="25">
        <f t="shared" si="1639"/>
        <v>1.9199538015726814</v>
      </c>
      <c r="X3593" s="16">
        <f t="shared" si="1640"/>
        <v>2117.3894736842881</v>
      </c>
      <c r="Y3593">
        <f t="shared" si="1641"/>
        <v>299.54933438897876</v>
      </c>
      <c r="Z3593">
        <f t="shared" si="1642"/>
        <v>5.4916271170006246</v>
      </c>
      <c r="AA3593">
        <f t="shared" si="1643"/>
        <v>5.5179837167330854</v>
      </c>
      <c r="AB3593">
        <f t="shared" si="1630"/>
        <v>141.08449647689957</v>
      </c>
      <c r="AC3593">
        <f t="shared" si="1644"/>
        <v>278.86753975126987</v>
      </c>
      <c r="AD3593">
        <f t="shared" si="1645"/>
        <v>39.451686594924638</v>
      </c>
      <c r="AE3593">
        <f t="shared" si="1646"/>
        <v>23.884779083867311</v>
      </c>
      <c r="AF3593">
        <f t="shared" si="1647"/>
        <v>26.791601860680739</v>
      </c>
      <c r="AG3593">
        <f t="shared" si="1631"/>
        <v>3.1513428783985313</v>
      </c>
      <c r="AH3593" s="18">
        <f t="shared" si="1648"/>
        <v>718.40000000002635</v>
      </c>
      <c r="AI3593" s="18">
        <f t="shared" si="1649"/>
        <v>72.400000000000489</v>
      </c>
      <c r="AJ3593" s="28"/>
      <c r="AK3593" s="29">
        <f t="shared" si="1650"/>
        <v>15.275952027464339</v>
      </c>
      <c r="AL3593" s="19">
        <f t="shared" si="1651"/>
        <v>72.400000000000489</v>
      </c>
      <c r="AM3593" s="18">
        <f t="shared" si="1652"/>
        <v>23.884779083867311</v>
      </c>
      <c r="AN3593" s="18">
        <f t="shared" si="1653"/>
        <v>26.791601860680739</v>
      </c>
      <c r="AO3593" s="19" t="str">
        <f t="shared" si="1654"/>
        <v>N/A</v>
      </c>
      <c r="AP3593" t="str">
        <f t="shared" si="1655"/>
        <v>N/A</v>
      </c>
    </row>
    <row r="3594" spans="12:42" x14ac:dyDescent="0.3">
      <c r="L3594" s="25">
        <f t="shared" si="1656"/>
        <v>52.834755838749274</v>
      </c>
      <c r="N3594" s="25">
        <f t="shared" si="1629"/>
        <v>718.6000000000264</v>
      </c>
      <c r="O3594" s="25">
        <f t="shared" si="1632"/>
        <v>457.47496842336085</v>
      </c>
      <c r="P3594" s="25">
        <f t="shared" si="1633"/>
        <v>802.58766390063317</v>
      </c>
      <c r="Q3594" s="25">
        <f t="shared" si="1634"/>
        <v>401.29383195031659</v>
      </c>
      <c r="R3594" s="25">
        <f t="shared" si="1635"/>
        <v>6783.9209497990296</v>
      </c>
      <c r="S3594" s="25">
        <f t="shared" si="1636"/>
        <v>2.6721910568042819</v>
      </c>
      <c r="T3594" s="25">
        <f t="shared" si="1637"/>
        <v>54.641568215982474</v>
      </c>
      <c r="U3594" s="25">
        <f t="shared" si="1657"/>
        <v>242808.85822996654</v>
      </c>
      <c r="V3594" s="25">
        <f t="shared" si="1638"/>
        <v>0.47994302566057123</v>
      </c>
      <c r="W3594" s="25">
        <f t="shared" si="1639"/>
        <v>1.9197721026422849</v>
      </c>
      <c r="X3594" s="16">
        <f t="shared" si="1640"/>
        <v>2117.9789473684996</v>
      </c>
      <c r="Y3594">
        <f t="shared" si="1641"/>
        <v>299.63272785623639</v>
      </c>
      <c r="Z3594">
        <f t="shared" si="1642"/>
        <v>5.4923875847713139</v>
      </c>
      <c r="AA3594">
        <f t="shared" si="1643"/>
        <v>5.5187380195042719</v>
      </c>
      <c r="AB3594">
        <f t="shared" si="1630"/>
        <v>141.12377389796774</v>
      </c>
      <c r="AC3594">
        <f t="shared" si="1644"/>
        <v>278.94517548059912</v>
      </c>
      <c r="AD3594">
        <f t="shared" si="1645"/>
        <v>39.462669803887565</v>
      </c>
      <c r="AE3594">
        <f t="shared" si="1646"/>
        <v>23.891198091570857</v>
      </c>
      <c r="AF3594">
        <f t="shared" si="1647"/>
        <v>26.798020868384288</v>
      </c>
      <c r="AG3594">
        <f t="shared" si="1631"/>
        <v>3.1517815091861516</v>
      </c>
      <c r="AH3594" s="18">
        <f t="shared" si="1648"/>
        <v>718.6000000000264</v>
      </c>
      <c r="AI3594" s="18">
        <f t="shared" si="1649"/>
        <v>72.400000000000489</v>
      </c>
      <c r="AJ3594" s="28"/>
      <c r="AK3594" s="29">
        <f t="shared" si="1650"/>
        <v>15.275952027464339</v>
      </c>
      <c r="AL3594" s="19">
        <f t="shared" si="1651"/>
        <v>72.400000000000489</v>
      </c>
      <c r="AM3594" s="18">
        <f t="shared" si="1652"/>
        <v>23.891198091570857</v>
      </c>
      <c r="AN3594" s="18">
        <f t="shared" si="1653"/>
        <v>26.798020868384288</v>
      </c>
      <c r="AO3594" s="19" t="str">
        <f t="shared" si="1654"/>
        <v>N/A</v>
      </c>
      <c r="AP3594" t="str">
        <f t="shared" si="1655"/>
        <v>N/A</v>
      </c>
    </row>
    <row r="3595" spans="12:42" x14ac:dyDescent="0.3">
      <c r="L3595" s="25">
        <f t="shared" si="1656"/>
        <v>52.849468942575157</v>
      </c>
      <c r="N3595" s="25">
        <f t="shared" si="1629"/>
        <v>718.80000000002644</v>
      </c>
      <c r="O3595" s="25">
        <f t="shared" si="1632"/>
        <v>457.60229237783432</v>
      </c>
      <c r="P3595" s="25">
        <f t="shared" si="1633"/>
        <v>802.81103925935849</v>
      </c>
      <c r="Q3595" s="25">
        <f t="shared" si="1634"/>
        <v>401.40551962967925</v>
      </c>
      <c r="R3595" s="25">
        <f t="shared" si="1635"/>
        <v>6785.8090435785443</v>
      </c>
      <c r="S3595" s="25">
        <f t="shared" si="1636"/>
        <v>2.6721904471363258</v>
      </c>
      <c r="T3595" s="25">
        <f t="shared" si="1637"/>
        <v>54.649177813204261</v>
      </c>
      <c r="U3595" s="25">
        <f t="shared" si="1657"/>
        <v>242921.04852300626</v>
      </c>
      <c r="V3595" s="25">
        <f t="shared" si="1638"/>
        <v>0.47989761786585067</v>
      </c>
      <c r="W3595" s="25">
        <f t="shared" si="1639"/>
        <v>1.9195904714634027</v>
      </c>
      <c r="X3595" s="16">
        <f t="shared" si="1640"/>
        <v>2118.5684210527097</v>
      </c>
      <c r="Y3595">
        <f t="shared" si="1641"/>
        <v>299.71612132349384</v>
      </c>
      <c r="Z3595">
        <f t="shared" si="1642"/>
        <v>5.4931479475767473</v>
      </c>
      <c r="AA3595">
        <f t="shared" si="1643"/>
        <v>5.519492220468071</v>
      </c>
      <c r="AB3595">
        <f t="shared" si="1630"/>
        <v>141.16305131903593</v>
      </c>
      <c r="AC3595">
        <f t="shared" si="1644"/>
        <v>279.02281120992859</v>
      </c>
      <c r="AD3595">
        <f t="shared" si="1645"/>
        <v>39.473653012850527</v>
      </c>
      <c r="AE3595">
        <f t="shared" si="1646"/>
        <v>23.897617099274427</v>
      </c>
      <c r="AF3595">
        <f t="shared" si="1647"/>
        <v>26.804439876087855</v>
      </c>
      <c r="AG3595">
        <f t="shared" si="1631"/>
        <v>3.1522200789383876</v>
      </c>
      <c r="AH3595" s="18">
        <f t="shared" si="1648"/>
        <v>718.80000000002644</v>
      </c>
      <c r="AI3595" s="18">
        <f t="shared" si="1649"/>
        <v>72.400000000000489</v>
      </c>
      <c r="AJ3595" s="28"/>
      <c r="AK3595" s="29">
        <f t="shared" si="1650"/>
        <v>15.275952027464339</v>
      </c>
      <c r="AL3595" s="19">
        <f t="shared" si="1651"/>
        <v>72.400000000000489</v>
      </c>
      <c r="AM3595" s="18">
        <f t="shared" si="1652"/>
        <v>23.897617099274427</v>
      </c>
      <c r="AN3595" s="18">
        <f t="shared" si="1653"/>
        <v>26.804439876087855</v>
      </c>
      <c r="AO3595" s="19" t="str">
        <f t="shared" si="1654"/>
        <v>N/A</v>
      </c>
      <c r="AP3595" t="str">
        <f t="shared" si="1655"/>
        <v>N/A</v>
      </c>
    </row>
    <row r="3596" spans="12:42" x14ac:dyDescent="0.3">
      <c r="L3596" s="25">
        <f t="shared" si="1656"/>
        <v>52.864182046401041</v>
      </c>
      <c r="N3596" s="25">
        <f t="shared" si="1629"/>
        <v>719.00000000002649</v>
      </c>
      <c r="O3596" s="25">
        <f t="shared" si="1632"/>
        <v>457.7296163323079</v>
      </c>
      <c r="P3596" s="25">
        <f t="shared" si="1633"/>
        <v>803.03441461808416</v>
      </c>
      <c r="Q3596" s="25">
        <f t="shared" si="1634"/>
        <v>401.51720730904208</v>
      </c>
      <c r="R3596" s="25">
        <f t="shared" si="1635"/>
        <v>6787.6971373580609</v>
      </c>
      <c r="S3596" s="25">
        <f t="shared" si="1636"/>
        <v>2.6721898378075593</v>
      </c>
      <c r="T3596" s="25">
        <f t="shared" si="1637"/>
        <v>54.656786350981726</v>
      </c>
      <c r="U3596" s="25">
        <f t="shared" si="1657"/>
        <v>243033.25942049577</v>
      </c>
      <c r="V3596" s="25">
        <f t="shared" si="1638"/>
        <v>0.47985222699798069</v>
      </c>
      <c r="W3596" s="25">
        <f t="shared" si="1639"/>
        <v>1.9194089079919228</v>
      </c>
      <c r="X3596" s="16">
        <f t="shared" si="1640"/>
        <v>2119.1578947369208</v>
      </c>
      <c r="Y3596">
        <f t="shared" si="1641"/>
        <v>299.79951479075146</v>
      </c>
      <c r="Z3596">
        <f t="shared" si="1642"/>
        <v>5.4939082054603077</v>
      </c>
      <c r="AA3596">
        <f t="shared" si="1643"/>
        <v>5.5202463196653708</v>
      </c>
      <c r="AB3596">
        <f t="shared" si="1630"/>
        <v>141.20232874010412</v>
      </c>
      <c r="AC3596">
        <f t="shared" si="1644"/>
        <v>279.10044693925795</v>
      </c>
      <c r="AD3596">
        <f t="shared" si="1645"/>
        <v>39.484636221813467</v>
      </c>
      <c r="AE3596">
        <f t="shared" si="1646"/>
        <v>23.904036106977983</v>
      </c>
      <c r="AF3596">
        <f t="shared" si="1647"/>
        <v>26.810858883791411</v>
      </c>
      <c r="AG3596">
        <f t="shared" si="1631"/>
        <v>3.1526585876807105</v>
      </c>
      <c r="AH3596" s="18">
        <f t="shared" si="1648"/>
        <v>719.00000000002649</v>
      </c>
      <c r="AI3596" s="18">
        <f t="shared" si="1649"/>
        <v>72.400000000000489</v>
      </c>
      <c r="AJ3596" s="28"/>
      <c r="AK3596" s="29">
        <f t="shared" si="1650"/>
        <v>15.275952027464339</v>
      </c>
      <c r="AL3596" s="19">
        <f t="shared" si="1651"/>
        <v>72.400000000000489</v>
      </c>
      <c r="AM3596" s="18">
        <f t="shared" si="1652"/>
        <v>23.904036106977983</v>
      </c>
      <c r="AN3596" s="18">
        <f t="shared" si="1653"/>
        <v>26.810858883791411</v>
      </c>
      <c r="AO3596" s="19" t="str">
        <f t="shared" si="1654"/>
        <v>N/A</v>
      </c>
      <c r="AP3596" t="str">
        <f t="shared" si="1655"/>
        <v>N/A</v>
      </c>
    </row>
    <row r="3597" spans="12:42" x14ac:dyDescent="0.3">
      <c r="L3597" s="25">
        <f t="shared" si="1656"/>
        <v>52.878895150226924</v>
      </c>
      <c r="N3597" s="25">
        <f t="shared" si="1629"/>
        <v>719.20000000002653</v>
      </c>
      <c r="O3597" s="25">
        <f t="shared" si="1632"/>
        <v>457.85694028678137</v>
      </c>
      <c r="P3597" s="25">
        <f t="shared" si="1633"/>
        <v>803.25778997680948</v>
      </c>
      <c r="Q3597" s="25">
        <f t="shared" si="1634"/>
        <v>401.62889498840474</v>
      </c>
      <c r="R3597" s="25">
        <f t="shared" si="1635"/>
        <v>6789.5852311375756</v>
      </c>
      <c r="S3597" s="25">
        <f t="shared" si="1636"/>
        <v>2.6721892288176994</v>
      </c>
      <c r="T3597" s="25">
        <f t="shared" si="1637"/>
        <v>54.66439382975723</v>
      </c>
      <c r="U3597" s="25">
        <f t="shared" si="1657"/>
        <v>243145.49092048642</v>
      </c>
      <c r="V3597" s="25">
        <f t="shared" si="1638"/>
        <v>0.47980685304594717</v>
      </c>
      <c r="W3597" s="25">
        <f t="shared" si="1639"/>
        <v>1.9192274121837887</v>
      </c>
      <c r="X3597" s="16">
        <f t="shared" si="1640"/>
        <v>2119.7473684211309</v>
      </c>
      <c r="Y3597">
        <f t="shared" si="1641"/>
        <v>299.88290825800891</v>
      </c>
      <c r="Z3597">
        <f t="shared" si="1642"/>
        <v>5.4946683584653373</v>
      </c>
      <c r="AA3597">
        <f t="shared" si="1643"/>
        <v>5.5210003171370214</v>
      </c>
      <c r="AB3597">
        <f t="shared" si="1630"/>
        <v>141.24160616117231</v>
      </c>
      <c r="AC3597">
        <f t="shared" si="1644"/>
        <v>279.17808266858754</v>
      </c>
      <c r="AD3597">
        <f t="shared" si="1645"/>
        <v>39.495619430776443</v>
      </c>
      <c r="AE3597">
        <f t="shared" si="1646"/>
        <v>23.910455114681557</v>
      </c>
      <c r="AF3597">
        <f t="shared" si="1647"/>
        <v>26.817277891494989</v>
      </c>
      <c r="AG3597">
        <f t="shared" si="1631"/>
        <v>3.1530970354385754</v>
      </c>
      <c r="AH3597" s="18">
        <f t="shared" si="1648"/>
        <v>719.20000000002653</v>
      </c>
      <c r="AI3597" s="18">
        <f t="shared" si="1649"/>
        <v>72.400000000000489</v>
      </c>
      <c r="AJ3597" s="28"/>
      <c r="AK3597" s="29">
        <f t="shared" si="1650"/>
        <v>15.275952027464339</v>
      </c>
      <c r="AL3597" s="19">
        <f t="shared" si="1651"/>
        <v>72.400000000000489</v>
      </c>
      <c r="AM3597" s="18">
        <f t="shared" si="1652"/>
        <v>23.910455114681557</v>
      </c>
      <c r="AN3597" s="18">
        <f t="shared" si="1653"/>
        <v>26.817277891494989</v>
      </c>
      <c r="AO3597" s="19" t="str">
        <f t="shared" si="1654"/>
        <v>N/A</v>
      </c>
      <c r="AP3597" t="str">
        <f t="shared" si="1655"/>
        <v>N/A</v>
      </c>
    </row>
    <row r="3598" spans="12:42" x14ac:dyDescent="0.3">
      <c r="L3598" s="25">
        <f t="shared" si="1656"/>
        <v>52.893608254052808</v>
      </c>
      <c r="N3598" s="25">
        <f t="shared" si="1629"/>
        <v>719.40000000002658</v>
      </c>
      <c r="O3598" s="25">
        <f t="shared" si="1632"/>
        <v>457.984264241255</v>
      </c>
      <c r="P3598" s="25">
        <f t="shared" si="1633"/>
        <v>803.48116533553514</v>
      </c>
      <c r="Q3598" s="25">
        <f t="shared" si="1634"/>
        <v>401.74058266776757</v>
      </c>
      <c r="R3598" s="25">
        <f t="shared" si="1635"/>
        <v>6791.4733249170913</v>
      </c>
      <c r="S3598" s="25">
        <f t="shared" si="1636"/>
        <v>2.6721886201664629</v>
      </c>
      <c r="T3598" s="25">
        <f t="shared" si="1637"/>
        <v>54.672000249972896</v>
      </c>
      <c r="U3598" s="25">
        <f t="shared" si="1657"/>
        <v>243257.74302103001</v>
      </c>
      <c r="V3598" s="25">
        <f t="shared" si="1638"/>
        <v>0.47976149599874346</v>
      </c>
      <c r="W3598" s="25">
        <f t="shared" si="1639"/>
        <v>1.9190459839949738</v>
      </c>
      <c r="X3598" s="16">
        <f t="shared" si="1640"/>
        <v>2120.3368421053424</v>
      </c>
      <c r="Y3598">
        <f t="shared" si="1641"/>
        <v>299.96630172526653</v>
      </c>
      <c r="Z3598">
        <f t="shared" si="1642"/>
        <v>5.4954284066351535</v>
      </c>
      <c r="AA3598">
        <f t="shared" si="1643"/>
        <v>5.5217542129238479</v>
      </c>
      <c r="AB3598">
        <f t="shared" si="1630"/>
        <v>141.28088358224051</v>
      </c>
      <c r="AC3598">
        <f t="shared" si="1644"/>
        <v>279.25571839791701</v>
      </c>
      <c r="AD3598">
        <f t="shared" si="1645"/>
        <v>39.506602639739405</v>
      </c>
      <c r="AE3598">
        <f t="shared" si="1646"/>
        <v>23.916874122385128</v>
      </c>
      <c r="AF3598">
        <f t="shared" si="1647"/>
        <v>26.823696899198556</v>
      </c>
      <c r="AG3598">
        <f t="shared" si="1631"/>
        <v>3.1535354222374181</v>
      </c>
      <c r="AH3598" s="18">
        <f t="shared" si="1648"/>
        <v>719.40000000002658</v>
      </c>
      <c r="AI3598" s="18">
        <f t="shared" si="1649"/>
        <v>72.400000000000489</v>
      </c>
      <c r="AJ3598" s="28"/>
      <c r="AK3598" s="29">
        <f t="shared" si="1650"/>
        <v>15.275952027464339</v>
      </c>
      <c r="AL3598" s="19">
        <f t="shared" si="1651"/>
        <v>72.400000000000489</v>
      </c>
      <c r="AM3598" s="18">
        <f t="shared" si="1652"/>
        <v>23.916874122385128</v>
      </c>
      <c r="AN3598" s="18">
        <f t="shared" si="1653"/>
        <v>26.823696899198556</v>
      </c>
      <c r="AO3598" s="19" t="str">
        <f t="shared" si="1654"/>
        <v>N/A</v>
      </c>
      <c r="AP3598" t="str">
        <f t="shared" si="1655"/>
        <v>N/A</v>
      </c>
    </row>
    <row r="3599" spans="12:42" x14ac:dyDescent="0.3">
      <c r="L3599" s="25">
        <f t="shared" si="1656"/>
        <v>52.908321357878691</v>
      </c>
      <c r="N3599" s="25">
        <f t="shared" si="1629"/>
        <v>719.60000000002663</v>
      </c>
      <c r="O3599" s="25">
        <f t="shared" si="1632"/>
        <v>458.11158819572847</v>
      </c>
      <c r="P3599" s="25">
        <f t="shared" si="1633"/>
        <v>803.70454069426057</v>
      </c>
      <c r="Q3599" s="25">
        <f t="shared" si="1634"/>
        <v>401.85227034713029</v>
      </c>
      <c r="R3599" s="25">
        <f t="shared" si="1635"/>
        <v>6793.361418696607</v>
      </c>
      <c r="S3599" s="25">
        <f t="shared" si="1636"/>
        <v>2.6721880118535677</v>
      </c>
      <c r="T3599" s="25">
        <f t="shared" si="1637"/>
        <v>54.679605612070453</v>
      </c>
      <c r="U3599" s="25">
        <f t="shared" si="1657"/>
        <v>243370.0157201793</v>
      </c>
      <c r="V3599" s="25">
        <f t="shared" si="1638"/>
        <v>0.47971615584537536</v>
      </c>
      <c r="W3599" s="25">
        <f t="shared" si="1639"/>
        <v>1.9188646233815014</v>
      </c>
      <c r="X3599" s="16">
        <f t="shared" si="1640"/>
        <v>2120.9263157895521</v>
      </c>
      <c r="Y3599">
        <f t="shared" si="1641"/>
        <v>300.04969519252393</v>
      </c>
      <c r="Z3599">
        <f t="shared" si="1642"/>
        <v>5.4961883500130408</v>
      </c>
      <c r="AA3599">
        <f t="shared" si="1643"/>
        <v>5.522508007066647</v>
      </c>
      <c r="AB3599">
        <f t="shared" si="1630"/>
        <v>141.32016100330867</v>
      </c>
      <c r="AC3599">
        <f t="shared" si="1644"/>
        <v>279.33335412724625</v>
      </c>
      <c r="AD3599">
        <f t="shared" si="1645"/>
        <v>39.517585848702332</v>
      </c>
      <c r="AE3599">
        <f t="shared" si="1646"/>
        <v>23.923293130088673</v>
      </c>
      <c r="AF3599">
        <f t="shared" si="1647"/>
        <v>26.830115906902105</v>
      </c>
      <c r="AG3599">
        <f t="shared" si="1631"/>
        <v>3.1539737481026577</v>
      </c>
      <c r="AH3599" s="18">
        <f t="shared" si="1648"/>
        <v>719.60000000002663</v>
      </c>
      <c r="AI3599" s="18">
        <f t="shared" si="1649"/>
        <v>72.400000000000489</v>
      </c>
      <c r="AJ3599" s="28"/>
      <c r="AK3599" s="29">
        <f t="shared" si="1650"/>
        <v>15.275952027464339</v>
      </c>
      <c r="AL3599" s="19">
        <f t="shared" si="1651"/>
        <v>72.400000000000489</v>
      </c>
      <c r="AM3599" s="18">
        <f t="shared" si="1652"/>
        <v>23.923293130088673</v>
      </c>
      <c r="AN3599" s="18">
        <f t="shared" si="1653"/>
        <v>26.830115906902105</v>
      </c>
      <c r="AO3599" s="19" t="str">
        <f t="shared" si="1654"/>
        <v>N/A</v>
      </c>
      <c r="AP3599" t="str">
        <f t="shared" si="1655"/>
        <v>N/A</v>
      </c>
    </row>
    <row r="3600" spans="12:42" x14ac:dyDescent="0.3">
      <c r="L3600" s="25">
        <f t="shared" si="1656"/>
        <v>52.923034461704574</v>
      </c>
      <c r="N3600" s="25">
        <f t="shared" si="1629"/>
        <v>719.80000000002667</v>
      </c>
      <c r="O3600" s="25">
        <f t="shared" si="1632"/>
        <v>458.23891215020211</v>
      </c>
      <c r="P3600" s="25">
        <f t="shared" si="1633"/>
        <v>803.92791605298623</v>
      </c>
      <c r="Q3600" s="25">
        <f t="shared" si="1634"/>
        <v>401.96395802649312</v>
      </c>
      <c r="R3600" s="25">
        <f t="shared" si="1635"/>
        <v>6795.2495124761244</v>
      </c>
      <c r="S3600" s="25">
        <f t="shared" si="1636"/>
        <v>2.6721874038787319</v>
      </c>
      <c r="T3600" s="25">
        <f t="shared" si="1637"/>
        <v>54.687209916491362</v>
      </c>
      <c r="U3600" s="25">
        <f t="shared" si="1657"/>
        <v>243482.30901598753</v>
      </c>
      <c r="V3600" s="25">
        <f t="shared" si="1638"/>
        <v>0.47967083257485704</v>
      </c>
      <c r="W3600" s="25">
        <f t="shared" si="1639"/>
        <v>1.9186833302994282</v>
      </c>
      <c r="X3600" s="16">
        <f t="shared" si="1640"/>
        <v>2121.5157894737636</v>
      </c>
      <c r="Y3600">
        <f t="shared" si="1641"/>
        <v>300.13308865978155</v>
      </c>
      <c r="Z3600">
        <f t="shared" si="1642"/>
        <v>5.4969481886422633</v>
      </c>
      <c r="AA3600">
        <f t="shared" si="1643"/>
        <v>5.5232616996061976</v>
      </c>
      <c r="AB3600">
        <f t="shared" si="1630"/>
        <v>141.35943842437686</v>
      </c>
      <c r="AC3600">
        <f t="shared" si="1644"/>
        <v>279.41098985657572</v>
      </c>
      <c r="AD3600">
        <f t="shared" si="1645"/>
        <v>39.528569057665294</v>
      </c>
      <c r="AE3600">
        <f t="shared" si="1646"/>
        <v>23.929712137792244</v>
      </c>
      <c r="AF3600">
        <f t="shared" si="1647"/>
        <v>26.836534914605672</v>
      </c>
      <c r="AG3600">
        <f t="shared" si="1631"/>
        <v>3.1544120130596958</v>
      </c>
      <c r="AH3600" s="18">
        <f t="shared" si="1648"/>
        <v>719.80000000002667</v>
      </c>
      <c r="AI3600" s="18">
        <f t="shared" si="1649"/>
        <v>72.400000000000489</v>
      </c>
      <c r="AJ3600" s="28"/>
      <c r="AK3600" s="29">
        <f t="shared" si="1650"/>
        <v>15.275952027464339</v>
      </c>
      <c r="AL3600" s="19">
        <f t="shared" si="1651"/>
        <v>72.400000000000489</v>
      </c>
      <c r="AM3600" s="18">
        <f t="shared" si="1652"/>
        <v>23.929712137792244</v>
      </c>
      <c r="AN3600" s="18">
        <f t="shared" si="1653"/>
        <v>26.836534914605672</v>
      </c>
      <c r="AO3600" s="19" t="str">
        <f t="shared" si="1654"/>
        <v>N/A</v>
      </c>
      <c r="AP3600" t="str">
        <f t="shared" si="1655"/>
        <v>N/A</v>
      </c>
    </row>
    <row r="3601" spans="12:42" x14ac:dyDescent="0.3">
      <c r="L3601" s="25">
        <f t="shared" si="1656"/>
        <v>52.937747565530458</v>
      </c>
      <c r="N3601" s="25">
        <f t="shared" ref="N3601:N3664" si="1658">N3600+0.2</f>
        <v>720.00000000002672</v>
      </c>
      <c r="O3601" s="25">
        <f t="shared" si="1632"/>
        <v>458.36623610467558</v>
      </c>
      <c r="P3601" s="25">
        <f t="shared" si="1633"/>
        <v>804.15129141171167</v>
      </c>
      <c r="Q3601" s="25">
        <f t="shared" si="1634"/>
        <v>402.07564570585583</v>
      </c>
      <c r="R3601" s="25">
        <f t="shared" si="1635"/>
        <v>6797.1376062556392</v>
      </c>
      <c r="S3601" s="25">
        <f t="shared" si="1636"/>
        <v>2.6721867962416739</v>
      </c>
      <c r="T3601" s="25">
        <f t="shared" si="1637"/>
        <v>54.694813163676756</v>
      </c>
      <c r="U3601" s="25">
        <f t="shared" si="1657"/>
        <v>243594.62290650845</v>
      </c>
      <c r="V3601" s="25">
        <f t="shared" si="1638"/>
        <v>0.47962552617621373</v>
      </c>
      <c r="W3601" s="25">
        <f t="shared" si="1639"/>
        <v>1.9185021047048549</v>
      </c>
      <c r="X3601" s="16">
        <f t="shared" si="1640"/>
        <v>2122.1052631579737</v>
      </c>
      <c r="Y3601">
        <f t="shared" si="1641"/>
        <v>300.216482127039</v>
      </c>
      <c r="Z3601">
        <f t="shared" si="1642"/>
        <v>5.4977079225660432</v>
      </c>
      <c r="AA3601">
        <f t="shared" si="1643"/>
        <v>5.5240152905832396</v>
      </c>
      <c r="AB3601">
        <f t="shared" si="1630"/>
        <v>141.39871584544505</v>
      </c>
      <c r="AC3601">
        <f t="shared" si="1644"/>
        <v>279.4886255859052</v>
      </c>
      <c r="AD3601">
        <f t="shared" si="1645"/>
        <v>39.539552266628256</v>
      </c>
      <c r="AE3601">
        <f t="shared" si="1646"/>
        <v>23.936131145495811</v>
      </c>
      <c r="AF3601">
        <f t="shared" si="1647"/>
        <v>26.842953922309238</v>
      </c>
      <c r="AG3601">
        <f t="shared" si="1631"/>
        <v>3.1548502171339163</v>
      </c>
      <c r="AH3601" s="18">
        <f t="shared" si="1648"/>
        <v>720.00000000002672</v>
      </c>
      <c r="AI3601" s="18">
        <f t="shared" si="1649"/>
        <v>72.400000000000489</v>
      </c>
      <c r="AJ3601" s="28"/>
      <c r="AK3601" s="29">
        <f t="shared" si="1650"/>
        <v>15.275952027464339</v>
      </c>
      <c r="AL3601" s="19">
        <f t="shared" si="1651"/>
        <v>72.400000000000489</v>
      </c>
      <c r="AM3601" s="18">
        <f t="shared" si="1652"/>
        <v>23.936131145495811</v>
      </c>
      <c r="AN3601" s="18">
        <f t="shared" si="1653"/>
        <v>26.842953922309238</v>
      </c>
      <c r="AO3601" s="19" t="str">
        <f t="shared" si="1654"/>
        <v>N/A</v>
      </c>
      <c r="AP3601" t="str">
        <f t="shared" si="1655"/>
        <v>N/A</v>
      </c>
    </row>
    <row r="3602" spans="12:42" x14ac:dyDescent="0.3">
      <c r="L3602" s="25">
        <f t="shared" si="1656"/>
        <v>52.952460669356341</v>
      </c>
      <c r="N3602" s="25">
        <f t="shared" si="1658"/>
        <v>720.20000000002676</v>
      </c>
      <c r="O3602" s="25">
        <f t="shared" si="1632"/>
        <v>458.49356005914916</v>
      </c>
      <c r="P3602" s="25">
        <f t="shared" si="1633"/>
        <v>804.37466677043722</v>
      </c>
      <c r="Q3602" s="25">
        <f t="shared" si="1634"/>
        <v>402.18733338521861</v>
      </c>
      <c r="R3602" s="25">
        <f t="shared" si="1635"/>
        <v>6799.0257000351548</v>
      </c>
      <c r="S3602" s="25">
        <f t="shared" si="1636"/>
        <v>2.6721861889421121</v>
      </c>
      <c r="T3602" s="25">
        <f t="shared" si="1637"/>
        <v>54.702415354067497</v>
      </c>
      <c r="U3602" s="25">
        <f t="shared" si="1657"/>
        <v>243706.9573897974</v>
      </c>
      <c r="V3602" s="25">
        <f t="shared" si="1638"/>
        <v>0.47958023663848148</v>
      </c>
      <c r="W3602" s="25">
        <f t="shared" si="1639"/>
        <v>1.9183209465539259</v>
      </c>
      <c r="X3602" s="16">
        <f t="shared" si="1640"/>
        <v>2122.6947368421847</v>
      </c>
      <c r="Y3602">
        <f t="shared" si="1641"/>
        <v>300.29987559429662</v>
      </c>
      <c r="Z3602">
        <f t="shared" si="1642"/>
        <v>5.4984675518275825</v>
      </c>
      <c r="AA3602">
        <f t="shared" si="1643"/>
        <v>5.5247687800384959</v>
      </c>
      <c r="AB3602">
        <f t="shared" si="1630"/>
        <v>141.43799326651325</v>
      </c>
      <c r="AC3602">
        <f t="shared" si="1644"/>
        <v>279.56626131523467</v>
      </c>
      <c r="AD3602">
        <f t="shared" si="1645"/>
        <v>39.550535475591211</v>
      </c>
      <c r="AE3602">
        <f t="shared" si="1646"/>
        <v>23.942550153199374</v>
      </c>
      <c r="AF3602">
        <f t="shared" si="1647"/>
        <v>26.849372930012805</v>
      </c>
      <c r="AG3602">
        <f t="shared" si="1631"/>
        <v>3.1552883603506854</v>
      </c>
      <c r="AH3602" s="18">
        <f t="shared" si="1648"/>
        <v>720.20000000002676</v>
      </c>
      <c r="AI3602" s="18">
        <f t="shared" si="1649"/>
        <v>72.400000000000489</v>
      </c>
      <c r="AJ3602" s="28"/>
      <c r="AK3602" s="29">
        <f t="shared" si="1650"/>
        <v>15.275952027464339</v>
      </c>
      <c r="AL3602" s="19">
        <f t="shared" si="1651"/>
        <v>72.400000000000489</v>
      </c>
      <c r="AM3602" s="18">
        <f t="shared" si="1652"/>
        <v>23.942550153199374</v>
      </c>
      <c r="AN3602" s="18">
        <f t="shared" si="1653"/>
        <v>26.849372930012805</v>
      </c>
      <c r="AO3602" s="19" t="str">
        <f t="shared" si="1654"/>
        <v>N/A</v>
      </c>
      <c r="AP3602" t="str">
        <f t="shared" si="1655"/>
        <v>N/A</v>
      </c>
    </row>
    <row r="3603" spans="12:42" x14ac:dyDescent="0.3">
      <c r="L3603" s="25">
        <f t="shared" si="1656"/>
        <v>52.967173773182225</v>
      </c>
      <c r="N3603" s="25">
        <f t="shared" si="1658"/>
        <v>720.40000000002681</v>
      </c>
      <c r="O3603" s="25">
        <f t="shared" si="1632"/>
        <v>458.62088401362263</v>
      </c>
      <c r="P3603" s="25">
        <f t="shared" si="1633"/>
        <v>804.59804212916254</v>
      </c>
      <c r="Q3603" s="25">
        <f t="shared" si="1634"/>
        <v>402.29902106458127</v>
      </c>
      <c r="R3603" s="25">
        <f t="shared" si="1635"/>
        <v>6800.9137938146696</v>
      </c>
      <c r="S3603" s="25">
        <f t="shared" si="1636"/>
        <v>2.6721855819797651</v>
      </c>
      <c r="T3603" s="25">
        <f t="shared" si="1637"/>
        <v>54.710016488104124</v>
      </c>
      <c r="U3603" s="25">
        <f t="shared" si="1657"/>
        <v>243819.3124639095</v>
      </c>
      <c r="V3603" s="25">
        <f t="shared" si="1638"/>
        <v>0.4795349639507055</v>
      </c>
      <c r="W3603" s="25">
        <f t="shared" si="1639"/>
        <v>1.918139855802822</v>
      </c>
      <c r="X3603" s="16">
        <f t="shared" si="1640"/>
        <v>2123.2842105263944</v>
      </c>
      <c r="Y3603">
        <f t="shared" si="1641"/>
        <v>300.38326906155396</v>
      </c>
      <c r="Z3603">
        <f t="shared" si="1642"/>
        <v>5.4992270764700422</v>
      </c>
      <c r="AA3603">
        <f t="shared" si="1643"/>
        <v>5.5255221680126478</v>
      </c>
      <c r="AB3603">
        <f t="shared" si="1630"/>
        <v>141.47727068758144</v>
      </c>
      <c r="AC3603">
        <f t="shared" si="1644"/>
        <v>279.64389704456414</v>
      </c>
      <c r="AD3603">
        <f t="shared" si="1645"/>
        <v>39.561518684554173</v>
      </c>
      <c r="AE3603">
        <f t="shared" si="1646"/>
        <v>23.948969160902944</v>
      </c>
      <c r="AF3603">
        <f t="shared" si="1647"/>
        <v>26.855791937716372</v>
      </c>
      <c r="AG3603">
        <f t="shared" si="1631"/>
        <v>3.155726442735352</v>
      </c>
      <c r="AH3603" s="18">
        <f t="shared" si="1648"/>
        <v>720.40000000002681</v>
      </c>
      <c r="AI3603" s="18">
        <f t="shared" si="1649"/>
        <v>72.400000000000489</v>
      </c>
      <c r="AJ3603" s="28"/>
      <c r="AK3603" s="29">
        <f t="shared" si="1650"/>
        <v>15.275952027464339</v>
      </c>
      <c r="AL3603" s="19">
        <f t="shared" si="1651"/>
        <v>72.400000000000489</v>
      </c>
      <c r="AM3603" s="18">
        <f t="shared" si="1652"/>
        <v>23.948969160902944</v>
      </c>
      <c r="AN3603" s="18">
        <f t="shared" si="1653"/>
        <v>26.855791937716372</v>
      </c>
      <c r="AO3603" s="19" t="str">
        <f t="shared" si="1654"/>
        <v>N/A</v>
      </c>
      <c r="AP3603" t="str">
        <f t="shared" si="1655"/>
        <v>N/A</v>
      </c>
    </row>
    <row r="3604" spans="12:42" x14ac:dyDescent="0.3">
      <c r="L3604" s="25">
        <f t="shared" si="1656"/>
        <v>52.981886877008108</v>
      </c>
      <c r="N3604" s="25">
        <f t="shared" si="1658"/>
        <v>720.60000000002685</v>
      </c>
      <c r="O3604" s="25">
        <f t="shared" si="1632"/>
        <v>458.74820796809627</v>
      </c>
      <c r="P3604" s="25">
        <f t="shared" si="1633"/>
        <v>804.82141748788831</v>
      </c>
      <c r="Q3604" s="25">
        <f t="shared" si="1634"/>
        <v>402.41070874394416</v>
      </c>
      <c r="R3604" s="25">
        <f t="shared" si="1635"/>
        <v>6802.8018875941871</v>
      </c>
      <c r="S3604" s="25">
        <f t="shared" si="1636"/>
        <v>2.672184975354353</v>
      </c>
      <c r="T3604" s="25">
        <f t="shared" si="1637"/>
        <v>54.717616566226852</v>
      </c>
      <c r="U3604" s="25">
        <f t="shared" si="1657"/>
        <v>243931.68812690105</v>
      </c>
      <c r="V3604" s="25">
        <f t="shared" si="1638"/>
        <v>0.47948970810194058</v>
      </c>
      <c r="W3604" s="25">
        <f t="shared" si="1639"/>
        <v>1.9179588324077623</v>
      </c>
      <c r="X3604" s="16">
        <f t="shared" si="1640"/>
        <v>2123.8736842106064</v>
      </c>
      <c r="Y3604">
        <f t="shared" si="1641"/>
        <v>300.4666625288117</v>
      </c>
      <c r="Z3604">
        <f t="shared" si="1642"/>
        <v>5.4999864965365743</v>
      </c>
      <c r="AA3604">
        <f t="shared" si="1643"/>
        <v>5.526275454546373</v>
      </c>
      <c r="AB3604">
        <f t="shared" si="1630"/>
        <v>141.5165481086496</v>
      </c>
      <c r="AC3604">
        <f t="shared" si="1644"/>
        <v>279.72153277389339</v>
      </c>
      <c r="AD3604">
        <f t="shared" si="1645"/>
        <v>39.572501893517099</v>
      </c>
      <c r="AE3604">
        <f t="shared" si="1646"/>
        <v>23.95538816860649</v>
      </c>
      <c r="AF3604">
        <f t="shared" si="1647"/>
        <v>26.862210945419921</v>
      </c>
      <c r="AG3604">
        <f t="shared" si="1631"/>
        <v>3.1561644643132452</v>
      </c>
      <c r="AH3604" s="18">
        <f t="shared" si="1648"/>
        <v>720.60000000002685</v>
      </c>
      <c r="AI3604" s="18">
        <f t="shared" si="1649"/>
        <v>72.400000000000489</v>
      </c>
      <c r="AJ3604" s="28"/>
      <c r="AK3604" s="29">
        <f t="shared" si="1650"/>
        <v>15.275952027464339</v>
      </c>
      <c r="AL3604" s="19">
        <f t="shared" si="1651"/>
        <v>72.400000000000489</v>
      </c>
      <c r="AM3604" s="18">
        <f t="shared" si="1652"/>
        <v>23.95538816860649</v>
      </c>
      <c r="AN3604" s="18">
        <f t="shared" si="1653"/>
        <v>26.862210945419921</v>
      </c>
      <c r="AO3604" s="19" t="str">
        <f t="shared" si="1654"/>
        <v>N/A</v>
      </c>
      <c r="AP3604" t="str">
        <f t="shared" si="1655"/>
        <v>N/A</v>
      </c>
    </row>
    <row r="3605" spans="12:42" x14ac:dyDescent="0.3">
      <c r="L3605" s="25">
        <f t="shared" si="1656"/>
        <v>52.996599980833992</v>
      </c>
      <c r="N3605" s="25">
        <f t="shared" si="1658"/>
        <v>720.8000000000269</v>
      </c>
      <c r="O3605" s="25">
        <f t="shared" si="1632"/>
        <v>458.87553192256973</v>
      </c>
      <c r="P3605" s="25">
        <f t="shared" si="1633"/>
        <v>805.04479284661363</v>
      </c>
      <c r="Q3605" s="25">
        <f t="shared" si="1634"/>
        <v>402.52239642330682</v>
      </c>
      <c r="R3605" s="25">
        <f t="shared" si="1635"/>
        <v>6804.6899813737018</v>
      </c>
      <c r="S3605" s="25">
        <f t="shared" si="1636"/>
        <v>2.6721843690655942</v>
      </c>
      <c r="T3605" s="25">
        <f t="shared" si="1637"/>
        <v>54.725215588875614</v>
      </c>
      <c r="U3605" s="25">
        <f t="shared" si="1657"/>
        <v>244044.08437682877</v>
      </c>
      <c r="V3605" s="25">
        <f t="shared" si="1638"/>
        <v>0.47944446908125338</v>
      </c>
      <c r="W3605" s="25">
        <f t="shared" si="1639"/>
        <v>1.9177778763250135</v>
      </c>
      <c r="X3605" s="16">
        <f t="shared" si="1640"/>
        <v>2124.4631578948156</v>
      </c>
      <c r="Y3605">
        <f t="shared" si="1641"/>
        <v>300.55005599606903</v>
      </c>
      <c r="Z3605">
        <f t="shared" si="1642"/>
        <v>5.5007458120702726</v>
      </c>
      <c r="AA3605">
        <f t="shared" si="1643"/>
        <v>5.527028639680295</v>
      </c>
      <c r="AB3605">
        <f t="shared" si="1630"/>
        <v>141.55582552971779</v>
      </c>
      <c r="AC3605">
        <f t="shared" si="1644"/>
        <v>279.79916850322286</v>
      </c>
      <c r="AD3605">
        <f t="shared" si="1645"/>
        <v>39.583485102480061</v>
      </c>
      <c r="AE3605">
        <f t="shared" si="1646"/>
        <v>23.96180717631006</v>
      </c>
      <c r="AF3605">
        <f t="shared" si="1647"/>
        <v>26.868629953123488</v>
      </c>
      <c r="AG3605">
        <f t="shared" si="1631"/>
        <v>3.1566024251096794</v>
      </c>
      <c r="AH3605" s="18">
        <f t="shared" si="1648"/>
        <v>720.8000000000269</v>
      </c>
      <c r="AI3605" s="18">
        <f t="shared" si="1649"/>
        <v>72.400000000000489</v>
      </c>
      <c r="AJ3605" s="28"/>
      <c r="AK3605" s="29">
        <f t="shared" si="1650"/>
        <v>15.275952027464339</v>
      </c>
      <c r="AL3605" s="19">
        <f t="shared" si="1651"/>
        <v>72.400000000000489</v>
      </c>
      <c r="AM3605" s="18">
        <f t="shared" si="1652"/>
        <v>23.96180717631006</v>
      </c>
      <c r="AN3605" s="18">
        <f t="shared" si="1653"/>
        <v>26.868629953123488</v>
      </c>
      <c r="AO3605" s="19" t="str">
        <f t="shared" si="1654"/>
        <v>N/A</v>
      </c>
      <c r="AP3605" t="str">
        <f t="shared" si="1655"/>
        <v>N/A</v>
      </c>
    </row>
    <row r="3606" spans="12:42" x14ac:dyDescent="0.3">
      <c r="L3606" s="25">
        <f t="shared" si="1656"/>
        <v>53.011313084659875</v>
      </c>
      <c r="N3606" s="25">
        <f t="shared" si="1658"/>
        <v>721.00000000002694</v>
      </c>
      <c r="O3606" s="25">
        <f t="shared" si="1632"/>
        <v>459.00285587704337</v>
      </c>
      <c r="P3606" s="25">
        <f t="shared" si="1633"/>
        <v>805.26816820533929</v>
      </c>
      <c r="Q3606" s="25">
        <f t="shared" si="1634"/>
        <v>402.63408410266965</v>
      </c>
      <c r="R3606" s="25">
        <f t="shared" si="1635"/>
        <v>6806.5780751532193</v>
      </c>
      <c r="S3606" s="25">
        <f t="shared" si="1636"/>
        <v>2.6721837631132095</v>
      </c>
      <c r="T3606" s="25">
        <f t="shared" si="1637"/>
        <v>54.732813556490029</v>
      </c>
      <c r="U3606" s="25">
        <f t="shared" si="1657"/>
        <v>244156.5012117507</v>
      </c>
      <c r="V3606" s="25">
        <f t="shared" si="1638"/>
        <v>0.47939924687771956</v>
      </c>
      <c r="W3606" s="25">
        <f t="shared" si="1639"/>
        <v>1.9175969875108783</v>
      </c>
      <c r="X3606" s="16">
        <f t="shared" si="1640"/>
        <v>2125.0526315790271</v>
      </c>
      <c r="Y3606">
        <f t="shared" si="1641"/>
        <v>300.63344946332666</v>
      </c>
      <c r="Z3606">
        <f t="shared" si="1642"/>
        <v>5.5015050231142277</v>
      </c>
      <c r="AA3606">
        <f t="shared" si="1643"/>
        <v>5.5277817234550346</v>
      </c>
      <c r="AB3606">
        <f t="shared" si="1630"/>
        <v>141.59510295078599</v>
      </c>
      <c r="AC3606">
        <f t="shared" si="1644"/>
        <v>279.87680423255244</v>
      </c>
      <c r="AD3606">
        <f t="shared" si="1645"/>
        <v>39.594468311443038</v>
      </c>
      <c r="AE3606">
        <f t="shared" si="1646"/>
        <v>23.968226184013634</v>
      </c>
      <c r="AF3606">
        <f t="shared" si="1647"/>
        <v>26.875048960827066</v>
      </c>
      <c r="AG3606">
        <f t="shared" si="1631"/>
        <v>3.1570403251499513</v>
      </c>
      <c r="AH3606" s="18">
        <f t="shared" si="1648"/>
        <v>721.00000000002694</v>
      </c>
      <c r="AI3606" s="18">
        <f t="shared" si="1649"/>
        <v>72.400000000000489</v>
      </c>
      <c r="AJ3606" s="28"/>
      <c r="AK3606" s="29">
        <f t="shared" si="1650"/>
        <v>15.275952027464339</v>
      </c>
      <c r="AL3606" s="19">
        <f t="shared" si="1651"/>
        <v>72.400000000000489</v>
      </c>
      <c r="AM3606" s="18">
        <f t="shared" si="1652"/>
        <v>23.968226184013634</v>
      </c>
      <c r="AN3606" s="18">
        <f t="shared" si="1653"/>
        <v>26.875048960827066</v>
      </c>
      <c r="AO3606" s="19" t="str">
        <f t="shared" si="1654"/>
        <v>N/A</v>
      </c>
      <c r="AP3606" t="str">
        <f t="shared" si="1655"/>
        <v>N/A</v>
      </c>
    </row>
    <row r="3607" spans="12:42" x14ac:dyDescent="0.3">
      <c r="L3607" s="25">
        <f t="shared" si="1656"/>
        <v>53.026026188485758</v>
      </c>
      <c r="N3607" s="25">
        <f t="shared" si="1658"/>
        <v>721.20000000002699</v>
      </c>
      <c r="O3607" s="25">
        <f t="shared" si="1632"/>
        <v>459.13017983151684</v>
      </c>
      <c r="P3607" s="25">
        <f t="shared" si="1633"/>
        <v>805.49154356406473</v>
      </c>
      <c r="Q3607" s="25">
        <f t="shared" si="1634"/>
        <v>402.74577178203236</v>
      </c>
      <c r="R3607" s="25">
        <f t="shared" si="1635"/>
        <v>6808.4661689327331</v>
      </c>
      <c r="S3607" s="25">
        <f t="shared" si="1636"/>
        <v>2.6721831574969181</v>
      </c>
      <c r="T3607" s="25">
        <f t="shared" si="1637"/>
        <v>54.740410469509399</v>
      </c>
      <c r="U3607" s="25">
        <f t="shared" si="1657"/>
        <v>244268.93862972478</v>
      </c>
      <c r="V3607" s="25">
        <f t="shared" si="1638"/>
        <v>0.47935404148042488</v>
      </c>
      <c r="W3607" s="25">
        <f t="shared" si="1639"/>
        <v>1.9174161659216995</v>
      </c>
      <c r="X3607" s="16">
        <f t="shared" si="1640"/>
        <v>2125.6421052632372</v>
      </c>
      <c r="Y3607">
        <f t="shared" si="1641"/>
        <v>300.71684293058411</v>
      </c>
      <c r="Z3607">
        <f t="shared" si="1642"/>
        <v>5.5022641297114836</v>
      </c>
      <c r="AA3607">
        <f t="shared" si="1643"/>
        <v>5.5285347059111682</v>
      </c>
      <c r="AB3607">
        <f t="shared" si="1630"/>
        <v>141.63438037185418</v>
      </c>
      <c r="AC3607">
        <f t="shared" si="1644"/>
        <v>279.9544399618818</v>
      </c>
      <c r="AD3607">
        <f t="shared" si="1645"/>
        <v>39.605451520405985</v>
      </c>
      <c r="AE3607">
        <f t="shared" si="1646"/>
        <v>23.974645191717194</v>
      </c>
      <c r="AF3607">
        <f t="shared" si="1647"/>
        <v>26.881467968530625</v>
      </c>
      <c r="AG3607">
        <f t="shared" si="1631"/>
        <v>3.1574781644593379</v>
      </c>
      <c r="AH3607" s="18">
        <f t="shared" si="1648"/>
        <v>721.20000000002699</v>
      </c>
      <c r="AI3607" s="18">
        <f t="shared" si="1649"/>
        <v>72.400000000000489</v>
      </c>
      <c r="AJ3607" s="28"/>
      <c r="AK3607" s="29">
        <f t="shared" si="1650"/>
        <v>15.275952027464339</v>
      </c>
      <c r="AL3607" s="19">
        <f t="shared" si="1651"/>
        <v>72.400000000000489</v>
      </c>
      <c r="AM3607" s="18">
        <f t="shared" si="1652"/>
        <v>23.974645191717194</v>
      </c>
      <c r="AN3607" s="18">
        <f t="shared" si="1653"/>
        <v>26.881467968530625</v>
      </c>
      <c r="AO3607" s="19" t="str">
        <f t="shared" si="1654"/>
        <v>N/A</v>
      </c>
      <c r="AP3607" t="str">
        <f t="shared" si="1655"/>
        <v>N/A</v>
      </c>
    </row>
    <row r="3608" spans="12:42" x14ac:dyDescent="0.3">
      <c r="L3608" s="25">
        <f t="shared" si="1656"/>
        <v>53.040739292311642</v>
      </c>
      <c r="N3608" s="25">
        <f t="shared" si="1658"/>
        <v>721.40000000002703</v>
      </c>
      <c r="O3608" s="25">
        <f t="shared" si="1632"/>
        <v>459.25750378599042</v>
      </c>
      <c r="P3608" s="25">
        <f t="shared" si="1633"/>
        <v>805.71491892279028</v>
      </c>
      <c r="Q3608" s="25">
        <f t="shared" si="1634"/>
        <v>402.85745946139514</v>
      </c>
      <c r="R3608" s="25">
        <f t="shared" si="1635"/>
        <v>6810.3542627122506</v>
      </c>
      <c r="S3608" s="25">
        <f t="shared" si="1636"/>
        <v>2.6721825522164413</v>
      </c>
      <c r="T3608" s="25">
        <f t="shared" si="1637"/>
        <v>54.74800632837276</v>
      </c>
      <c r="U3608" s="25">
        <f t="shared" si="1657"/>
        <v>244381.39662881062</v>
      </c>
      <c r="V3608" s="25">
        <f t="shared" si="1638"/>
        <v>0.4793088528784662</v>
      </c>
      <c r="W3608" s="25">
        <f t="shared" si="1639"/>
        <v>1.9172354115138648</v>
      </c>
      <c r="X3608" s="16">
        <f t="shared" si="1640"/>
        <v>2126.2315789474483</v>
      </c>
      <c r="Y3608">
        <f t="shared" si="1641"/>
        <v>300.80023639784167</v>
      </c>
      <c r="Z3608">
        <f t="shared" si="1642"/>
        <v>5.5030231319050644</v>
      </c>
      <c r="AA3608">
        <f t="shared" si="1643"/>
        <v>5.5292875870892555</v>
      </c>
      <c r="AB3608">
        <f t="shared" si="1630"/>
        <v>141.67365779292237</v>
      </c>
      <c r="AC3608">
        <f t="shared" si="1644"/>
        <v>280.03207569121128</v>
      </c>
      <c r="AD3608">
        <f t="shared" si="1645"/>
        <v>39.61643472936894</v>
      </c>
      <c r="AE3608">
        <f t="shared" si="1646"/>
        <v>23.981064199420761</v>
      </c>
      <c r="AF3608">
        <f t="shared" si="1647"/>
        <v>26.887886976234189</v>
      </c>
      <c r="AG3608">
        <f t="shared" si="1631"/>
        <v>3.1579159430630996</v>
      </c>
      <c r="AH3608" s="18">
        <f t="shared" si="1648"/>
        <v>721.40000000002703</v>
      </c>
      <c r="AI3608" s="18">
        <f t="shared" si="1649"/>
        <v>72.400000000000489</v>
      </c>
      <c r="AJ3608" s="28"/>
      <c r="AK3608" s="29">
        <f t="shared" si="1650"/>
        <v>15.275952027464339</v>
      </c>
      <c r="AL3608" s="19">
        <f t="shared" si="1651"/>
        <v>72.400000000000489</v>
      </c>
      <c r="AM3608" s="18">
        <f t="shared" si="1652"/>
        <v>23.981064199420761</v>
      </c>
      <c r="AN3608" s="18">
        <f t="shared" si="1653"/>
        <v>26.887886976234189</v>
      </c>
      <c r="AO3608" s="19" t="str">
        <f t="shared" si="1654"/>
        <v>N/A</v>
      </c>
      <c r="AP3608" t="str">
        <f t="shared" si="1655"/>
        <v>N/A</v>
      </c>
    </row>
    <row r="3609" spans="12:42" x14ac:dyDescent="0.3">
      <c r="L3609" s="25">
        <f t="shared" si="1656"/>
        <v>53.055452396137525</v>
      </c>
      <c r="N3609" s="25">
        <f t="shared" si="1658"/>
        <v>721.60000000002708</v>
      </c>
      <c r="O3609" s="25">
        <f t="shared" si="1632"/>
        <v>459.38482774046389</v>
      </c>
      <c r="P3609" s="25">
        <f t="shared" si="1633"/>
        <v>805.93829428151571</v>
      </c>
      <c r="Q3609" s="25">
        <f t="shared" si="1634"/>
        <v>402.96914714075785</v>
      </c>
      <c r="R3609" s="25">
        <f t="shared" si="1635"/>
        <v>6812.2423564917644</v>
      </c>
      <c r="S3609" s="25">
        <f t="shared" si="1636"/>
        <v>2.6721819472714992</v>
      </c>
      <c r="T3609" s="25">
        <f t="shared" si="1637"/>
        <v>54.755601133518795</v>
      </c>
      <c r="U3609" s="25">
        <f t="shared" si="1657"/>
        <v>244493.87520706755</v>
      </c>
      <c r="V3609" s="25">
        <f t="shared" si="1638"/>
        <v>0.47926368106094908</v>
      </c>
      <c r="W3609" s="25">
        <f t="shared" si="1639"/>
        <v>1.9170547242437963</v>
      </c>
      <c r="X3609" s="16">
        <f t="shared" si="1640"/>
        <v>2126.8210526316589</v>
      </c>
      <c r="Y3609">
        <f t="shared" si="1641"/>
        <v>300.88362986509924</v>
      </c>
      <c r="Z3609">
        <f t="shared" si="1642"/>
        <v>5.5037820297379598</v>
      </c>
      <c r="AA3609">
        <f t="shared" si="1643"/>
        <v>5.5300403670298257</v>
      </c>
      <c r="AB3609">
        <f t="shared" si="1630"/>
        <v>141.71293521399053</v>
      </c>
      <c r="AC3609">
        <f t="shared" si="1644"/>
        <v>280.10971142054052</v>
      </c>
      <c r="AD3609">
        <f t="shared" si="1645"/>
        <v>39.627417938331867</v>
      </c>
      <c r="AE3609">
        <f t="shared" si="1646"/>
        <v>23.987483207124306</v>
      </c>
      <c r="AF3609">
        <f t="shared" si="1647"/>
        <v>26.894305983937738</v>
      </c>
      <c r="AG3609">
        <f t="shared" si="1631"/>
        <v>3.1583536609864802</v>
      </c>
      <c r="AH3609" s="18">
        <f t="shared" si="1648"/>
        <v>721.60000000002708</v>
      </c>
      <c r="AI3609" s="18">
        <f t="shared" si="1649"/>
        <v>72.400000000000489</v>
      </c>
      <c r="AJ3609" s="28"/>
      <c r="AK3609" s="29">
        <f t="shared" si="1650"/>
        <v>15.275952027464339</v>
      </c>
      <c r="AL3609" s="19">
        <f t="shared" si="1651"/>
        <v>72.400000000000489</v>
      </c>
      <c r="AM3609" s="18">
        <f t="shared" si="1652"/>
        <v>23.987483207124306</v>
      </c>
      <c r="AN3609" s="18">
        <f t="shared" si="1653"/>
        <v>26.894305983937738</v>
      </c>
      <c r="AO3609" s="19" t="str">
        <f t="shared" si="1654"/>
        <v>N/A</v>
      </c>
      <c r="AP3609" t="str">
        <f t="shared" si="1655"/>
        <v>N/A</v>
      </c>
    </row>
    <row r="3610" spans="12:42" x14ac:dyDescent="0.3">
      <c r="L3610" s="25">
        <f t="shared" si="1656"/>
        <v>53.070165499963409</v>
      </c>
      <c r="N3610" s="25">
        <f t="shared" si="1658"/>
        <v>721.80000000002713</v>
      </c>
      <c r="O3610" s="25">
        <f t="shared" si="1632"/>
        <v>459.51215169493753</v>
      </c>
      <c r="P3610" s="25">
        <f t="shared" si="1633"/>
        <v>806.16166964024137</v>
      </c>
      <c r="Q3610" s="25">
        <f t="shared" si="1634"/>
        <v>403.08083482012069</v>
      </c>
      <c r="R3610" s="25">
        <f t="shared" si="1635"/>
        <v>6814.1304502712819</v>
      </c>
      <c r="S3610" s="25">
        <f t="shared" si="1636"/>
        <v>2.6721813426618133</v>
      </c>
      <c r="T3610" s="25">
        <f t="shared" si="1637"/>
        <v>54.763194885385914</v>
      </c>
      <c r="U3610" s="25">
        <f t="shared" si="1657"/>
        <v>244606.37436255661</v>
      </c>
      <c r="V3610" s="25">
        <f t="shared" si="1638"/>
        <v>0.47921852601699028</v>
      </c>
      <c r="W3610" s="25">
        <f t="shared" si="1639"/>
        <v>1.9168741040679611</v>
      </c>
      <c r="X3610" s="16">
        <f t="shared" si="1640"/>
        <v>2127.4105263158699</v>
      </c>
      <c r="Y3610">
        <f t="shared" si="1641"/>
        <v>300.9670233323568</v>
      </c>
      <c r="Z3610">
        <f t="shared" si="1642"/>
        <v>5.504540823253131</v>
      </c>
      <c r="AA3610">
        <f t="shared" si="1643"/>
        <v>5.5307930457733807</v>
      </c>
      <c r="AB3610">
        <f t="shared" si="1630"/>
        <v>141.75221263505873</v>
      </c>
      <c r="AC3610">
        <f t="shared" si="1644"/>
        <v>280.18734714986999</v>
      </c>
      <c r="AD3610">
        <f t="shared" si="1645"/>
        <v>39.638401147294829</v>
      </c>
      <c r="AE3610">
        <f t="shared" si="1646"/>
        <v>23.993902214827877</v>
      </c>
      <c r="AF3610">
        <f t="shared" si="1647"/>
        <v>26.900724991641304</v>
      </c>
      <c r="AG3610">
        <f t="shared" si="1631"/>
        <v>3.1587913182547052</v>
      </c>
      <c r="AH3610" s="18">
        <f t="shared" si="1648"/>
        <v>721.80000000002713</v>
      </c>
      <c r="AI3610" s="18">
        <f t="shared" si="1649"/>
        <v>72.400000000000489</v>
      </c>
      <c r="AJ3610" s="28"/>
      <c r="AK3610" s="29">
        <f t="shared" si="1650"/>
        <v>15.275952027464339</v>
      </c>
      <c r="AL3610" s="19">
        <f t="shared" si="1651"/>
        <v>72.400000000000489</v>
      </c>
      <c r="AM3610" s="18">
        <f t="shared" si="1652"/>
        <v>23.993902214827877</v>
      </c>
      <c r="AN3610" s="18">
        <f t="shared" si="1653"/>
        <v>26.900724991641304</v>
      </c>
      <c r="AO3610" s="19" t="str">
        <f t="shared" si="1654"/>
        <v>N/A</v>
      </c>
      <c r="AP3610" t="str">
        <f t="shared" si="1655"/>
        <v>N/A</v>
      </c>
    </row>
    <row r="3611" spans="12:42" x14ac:dyDescent="0.3">
      <c r="L3611" s="25">
        <f t="shared" si="1656"/>
        <v>53.084878603789292</v>
      </c>
      <c r="N3611" s="25">
        <f t="shared" si="1658"/>
        <v>722.00000000002717</v>
      </c>
      <c r="O3611" s="25">
        <f t="shared" si="1632"/>
        <v>459.639475649411</v>
      </c>
      <c r="P3611" s="25">
        <f t="shared" si="1633"/>
        <v>806.38504499896669</v>
      </c>
      <c r="Q3611" s="25">
        <f t="shared" si="1634"/>
        <v>403.19252249948335</v>
      </c>
      <c r="R3611" s="25">
        <f t="shared" si="1635"/>
        <v>6816.0185440507958</v>
      </c>
      <c r="S3611" s="25">
        <f t="shared" si="1636"/>
        <v>2.6721807383871048</v>
      </c>
      <c r="T3611" s="25">
        <f t="shared" si="1637"/>
        <v>54.770787584412204</v>
      </c>
      <c r="U3611" s="25">
        <f t="shared" si="1657"/>
        <v>244718.89409333866</v>
      </c>
      <c r="V3611" s="25">
        <f t="shared" si="1638"/>
        <v>0.47917338773571622</v>
      </c>
      <c r="W3611" s="25">
        <f t="shared" si="1639"/>
        <v>1.9166935509428649</v>
      </c>
      <c r="X3611" s="16">
        <f t="shared" si="1640"/>
        <v>2128.00000000008</v>
      </c>
      <c r="Y3611">
        <f t="shared" si="1641"/>
        <v>301.05041679961425</v>
      </c>
      <c r="Z3611">
        <f t="shared" si="1642"/>
        <v>5.505299512493508</v>
      </c>
      <c r="AA3611">
        <f t="shared" si="1643"/>
        <v>5.5315456233603939</v>
      </c>
      <c r="AB3611">
        <f t="shared" si="1630"/>
        <v>141.79149005612692</v>
      </c>
      <c r="AC3611">
        <f t="shared" si="1644"/>
        <v>280.26498287919958</v>
      </c>
      <c r="AD3611">
        <f t="shared" si="1645"/>
        <v>39.649384356257805</v>
      </c>
      <c r="AE3611">
        <f t="shared" si="1646"/>
        <v>24.000321222531451</v>
      </c>
      <c r="AF3611">
        <f t="shared" si="1647"/>
        <v>26.907143999344882</v>
      </c>
      <c r="AG3611">
        <f t="shared" si="1631"/>
        <v>3.1592289148929833</v>
      </c>
      <c r="AH3611" s="18">
        <f t="shared" si="1648"/>
        <v>722.00000000002717</v>
      </c>
      <c r="AI3611" s="18">
        <f t="shared" si="1649"/>
        <v>72.400000000000489</v>
      </c>
      <c r="AJ3611" s="28"/>
      <c r="AK3611" s="29">
        <f t="shared" si="1650"/>
        <v>15.275952027464339</v>
      </c>
      <c r="AL3611" s="19">
        <f t="shared" si="1651"/>
        <v>72.400000000000489</v>
      </c>
      <c r="AM3611" s="18">
        <f t="shared" si="1652"/>
        <v>24.000321222531451</v>
      </c>
      <c r="AN3611" s="18">
        <f t="shared" si="1653"/>
        <v>26.907143999344882</v>
      </c>
      <c r="AO3611" s="19" t="str">
        <f t="shared" si="1654"/>
        <v>N/A</v>
      </c>
      <c r="AP3611" t="str">
        <f t="shared" si="1655"/>
        <v>N/A</v>
      </c>
    </row>
    <row r="3612" spans="12:42" x14ac:dyDescent="0.3">
      <c r="L3612" s="25">
        <f t="shared" si="1656"/>
        <v>53.099591707615176</v>
      </c>
      <c r="N3612" s="25">
        <f t="shared" si="1658"/>
        <v>722.20000000002722</v>
      </c>
      <c r="O3612" s="25">
        <f t="shared" si="1632"/>
        <v>459.76679960388464</v>
      </c>
      <c r="P3612" s="25">
        <f t="shared" si="1633"/>
        <v>806.60842035769247</v>
      </c>
      <c r="Q3612" s="25">
        <f t="shared" si="1634"/>
        <v>403.30421017884623</v>
      </c>
      <c r="R3612" s="25">
        <f t="shared" si="1635"/>
        <v>6817.9066378303141</v>
      </c>
      <c r="S3612" s="25">
        <f t="shared" si="1636"/>
        <v>2.6721801344470966</v>
      </c>
      <c r="T3612" s="25">
        <f t="shared" si="1637"/>
        <v>54.778379231035458</v>
      </c>
      <c r="U3612" s="25">
        <f t="shared" si="1657"/>
        <v>244831.43439747585</v>
      </c>
      <c r="V3612" s="25">
        <f t="shared" si="1638"/>
        <v>0.47912826620626264</v>
      </c>
      <c r="W3612" s="25">
        <f t="shared" si="1639"/>
        <v>1.9165130648250506</v>
      </c>
      <c r="X3612" s="16">
        <f t="shared" si="1640"/>
        <v>2128.589473684292</v>
      </c>
      <c r="Y3612">
        <f t="shared" si="1641"/>
        <v>301.13381026687193</v>
      </c>
      <c r="Z3612">
        <f t="shared" si="1642"/>
        <v>5.5060580975020006</v>
      </c>
      <c r="AA3612">
        <f t="shared" si="1643"/>
        <v>5.5322980998313209</v>
      </c>
      <c r="AB3612">
        <f t="shared" si="1630"/>
        <v>141.83076747719511</v>
      </c>
      <c r="AC3612">
        <f t="shared" si="1644"/>
        <v>280.34261860852905</v>
      </c>
      <c r="AD3612">
        <f t="shared" si="1645"/>
        <v>39.660367565220767</v>
      </c>
      <c r="AE3612">
        <f t="shared" si="1646"/>
        <v>24.006740230235021</v>
      </c>
      <c r="AF3612">
        <f t="shared" si="1647"/>
        <v>26.913563007048449</v>
      </c>
      <c r="AG3612">
        <f t="shared" si="1631"/>
        <v>3.1596664509265051</v>
      </c>
      <c r="AH3612" s="18">
        <f t="shared" si="1648"/>
        <v>722.20000000002722</v>
      </c>
      <c r="AI3612" s="18">
        <f t="shared" si="1649"/>
        <v>72.400000000000489</v>
      </c>
      <c r="AJ3612" s="28"/>
      <c r="AK3612" s="29">
        <f t="shared" si="1650"/>
        <v>15.275952027464339</v>
      </c>
      <c r="AL3612" s="19">
        <f t="shared" si="1651"/>
        <v>72.400000000000489</v>
      </c>
      <c r="AM3612" s="18">
        <f t="shared" si="1652"/>
        <v>24.006740230235021</v>
      </c>
      <c r="AN3612" s="18">
        <f t="shared" si="1653"/>
        <v>26.913563007048449</v>
      </c>
      <c r="AO3612" s="19" t="str">
        <f t="shared" si="1654"/>
        <v>N/A</v>
      </c>
      <c r="AP3612" t="str">
        <f t="shared" si="1655"/>
        <v>N/A</v>
      </c>
    </row>
    <row r="3613" spans="12:42" x14ac:dyDescent="0.3">
      <c r="L3613" s="25">
        <f t="shared" si="1656"/>
        <v>53.114304811441059</v>
      </c>
      <c r="N3613" s="25">
        <f t="shared" si="1658"/>
        <v>722.40000000002726</v>
      </c>
      <c r="O3613" s="25">
        <f t="shared" si="1632"/>
        <v>459.8941235583581</v>
      </c>
      <c r="P3613" s="25">
        <f t="shared" si="1633"/>
        <v>806.83179571641779</v>
      </c>
      <c r="Q3613" s="25">
        <f t="shared" si="1634"/>
        <v>403.41589785820889</v>
      </c>
      <c r="R3613" s="25">
        <f t="shared" si="1635"/>
        <v>6819.794731609828</v>
      </c>
      <c r="S3613" s="25">
        <f t="shared" si="1636"/>
        <v>2.6721795308415079</v>
      </c>
      <c r="T3613" s="25">
        <f t="shared" si="1637"/>
        <v>54.785969825693179</v>
      </c>
      <c r="U3613" s="25">
        <f t="shared" si="1657"/>
        <v>244943.99527303089</v>
      </c>
      <c r="V3613" s="25">
        <f t="shared" si="1638"/>
        <v>0.47908316141777713</v>
      </c>
      <c r="W3613" s="25">
        <f t="shared" si="1639"/>
        <v>1.9163326456711085</v>
      </c>
      <c r="X3613" s="16">
        <f t="shared" si="1640"/>
        <v>2129.1789473685012</v>
      </c>
      <c r="Y3613">
        <f t="shared" si="1641"/>
        <v>301.21720373412927</v>
      </c>
      <c r="Z3613">
        <f t="shared" si="1642"/>
        <v>5.5068165783214713</v>
      </c>
      <c r="AA3613">
        <f t="shared" si="1643"/>
        <v>5.5330504752265739</v>
      </c>
      <c r="AB3613">
        <f t="shared" si="1630"/>
        <v>141.8700448982633</v>
      </c>
      <c r="AC3613">
        <f t="shared" si="1644"/>
        <v>280.42025433785841</v>
      </c>
      <c r="AD3613">
        <f t="shared" si="1645"/>
        <v>39.671350774183708</v>
      </c>
      <c r="AE3613">
        <f t="shared" si="1646"/>
        <v>24.013159237938577</v>
      </c>
      <c r="AF3613">
        <f t="shared" si="1647"/>
        <v>26.919982014752005</v>
      </c>
      <c r="AG3613">
        <f t="shared" si="1631"/>
        <v>3.1601039263804434</v>
      </c>
      <c r="AH3613" s="18">
        <f t="shared" si="1648"/>
        <v>722.40000000002726</v>
      </c>
      <c r="AI3613" s="18">
        <f t="shared" si="1649"/>
        <v>72.400000000000489</v>
      </c>
      <c r="AJ3613" s="28"/>
      <c r="AK3613" s="29">
        <f t="shared" si="1650"/>
        <v>15.275952027464339</v>
      </c>
      <c r="AL3613" s="19">
        <f t="shared" si="1651"/>
        <v>72.400000000000489</v>
      </c>
      <c r="AM3613" s="18">
        <f t="shared" si="1652"/>
        <v>24.013159237938577</v>
      </c>
      <c r="AN3613" s="18">
        <f t="shared" si="1653"/>
        <v>26.919982014752005</v>
      </c>
      <c r="AO3613" s="19" t="str">
        <f t="shared" si="1654"/>
        <v>N/A</v>
      </c>
      <c r="AP3613" t="str">
        <f t="shared" si="1655"/>
        <v>N/A</v>
      </c>
    </row>
    <row r="3614" spans="12:42" x14ac:dyDescent="0.3">
      <c r="L3614" s="25">
        <f t="shared" si="1656"/>
        <v>53.129017915266942</v>
      </c>
      <c r="N3614" s="25">
        <f t="shared" si="1658"/>
        <v>722.60000000002731</v>
      </c>
      <c r="O3614" s="25">
        <f t="shared" si="1632"/>
        <v>460.02144751283168</v>
      </c>
      <c r="P3614" s="25">
        <f t="shared" si="1633"/>
        <v>807.05517107514333</v>
      </c>
      <c r="Q3614" s="25">
        <f t="shared" si="1634"/>
        <v>403.52758553757167</v>
      </c>
      <c r="R3614" s="25">
        <f t="shared" si="1635"/>
        <v>6821.6828253893445</v>
      </c>
      <c r="S3614" s="25">
        <f t="shared" si="1636"/>
        <v>2.6721789275700631</v>
      </c>
      <c r="T3614" s="25">
        <f t="shared" si="1637"/>
        <v>54.79355936882255</v>
      </c>
      <c r="U3614" s="25">
        <f t="shared" si="1657"/>
        <v>245056.57671806699</v>
      </c>
      <c r="V3614" s="25">
        <f t="shared" si="1638"/>
        <v>0.47903807335941512</v>
      </c>
      <c r="W3614" s="25">
        <f t="shared" si="1639"/>
        <v>1.9161522934376605</v>
      </c>
      <c r="X3614" s="16">
        <f t="shared" si="1640"/>
        <v>2129.7684210527123</v>
      </c>
      <c r="Y3614">
        <f t="shared" si="1641"/>
        <v>301.30059720138684</v>
      </c>
      <c r="Z3614">
        <f t="shared" si="1642"/>
        <v>5.5075749549947721</v>
      </c>
      <c r="AA3614">
        <f t="shared" si="1643"/>
        <v>5.5338027495865578</v>
      </c>
      <c r="AB3614">
        <f t="shared" si="1630"/>
        <v>141.90932231933149</v>
      </c>
      <c r="AC3614">
        <f t="shared" si="1644"/>
        <v>280.497890067188</v>
      </c>
      <c r="AD3614">
        <f t="shared" si="1645"/>
        <v>39.682333983146684</v>
      </c>
      <c r="AE3614">
        <f t="shared" si="1646"/>
        <v>24.019578245642151</v>
      </c>
      <c r="AF3614">
        <f t="shared" si="1647"/>
        <v>26.926401022455583</v>
      </c>
      <c r="AG3614">
        <f t="shared" si="1631"/>
        <v>3.1605413412799543</v>
      </c>
      <c r="AH3614" s="18">
        <f t="shared" si="1648"/>
        <v>722.60000000002731</v>
      </c>
      <c r="AI3614" s="18">
        <f t="shared" si="1649"/>
        <v>72.400000000000489</v>
      </c>
      <c r="AJ3614" s="28"/>
      <c r="AK3614" s="29">
        <f t="shared" si="1650"/>
        <v>15.275952027464339</v>
      </c>
      <c r="AL3614" s="19">
        <f t="shared" si="1651"/>
        <v>72.400000000000489</v>
      </c>
      <c r="AM3614" s="18">
        <f t="shared" si="1652"/>
        <v>24.019578245642151</v>
      </c>
      <c r="AN3614" s="18">
        <f t="shared" si="1653"/>
        <v>26.926401022455583</v>
      </c>
      <c r="AO3614" s="19" t="str">
        <f t="shared" si="1654"/>
        <v>N/A</v>
      </c>
      <c r="AP3614" t="str">
        <f t="shared" si="1655"/>
        <v>N/A</v>
      </c>
    </row>
    <row r="3615" spans="12:42" x14ac:dyDescent="0.3">
      <c r="L3615" s="25">
        <f t="shared" si="1656"/>
        <v>53.143731019092826</v>
      </c>
      <c r="N3615" s="25">
        <f t="shared" si="1658"/>
        <v>722.80000000002735</v>
      </c>
      <c r="O3615" s="25">
        <f t="shared" si="1632"/>
        <v>460.14877146730515</v>
      </c>
      <c r="P3615" s="25">
        <f t="shared" si="1633"/>
        <v>807.27854643386877</v>
      </c>
      <c r="Q3615" s="25">
        <f t="shared" si="1634"/>
        <v>403.63927321693438</v>
      </c>
      <c r="R3615" s="25">
        <f t="shared" si="1635"/>
        <v>6823.5709191688593</v>
      </c>
      <c r="S3615" s="25">
        <f t="shared" si="1636"/>
        <v>2.6721783246324851</v>
      </c>
      <c r="T3615" s="25">
        <f t="shared" si="1637"/>
        <v>54.801147860860439</v>
      </c>
      <c r="U3615" s="25">
        <f t="shared" si="1657"/>
        <v>245169.17873064862</v>
      </c>
      <c r="V3615" s="25">
        <f t="shared" si="1638"/>
        <v>0.47899300202034401</v>
      </c>
      <c r="W3615" s="25">
        <f t="shared" si="1639"/>
        <v>1.915972008081376</v>
      </c>
      <c r="X3615" s="16">
        <f t="shared" si="1640"/>
        <v>2130.3578947369224</v>
      </c>
      <c r="Y3615">
        <f t="shared" si="1641"/>
        <v>301.38399066864429</v>
      </c>
      <c r="Z3615">
        <f t="shared" si="1642"/>
        <v>5.5083332275647159</v>
      </c>
      <c r="AA3615">
        <f t="shared" si="1643"/>
        <v>5.534554922951636</v>
      </c>
      <c r="AB3615">
        <f t="shared" si="1630"/>
        <v>141.94859974039966</v>
      </c>
      <c r="AC3615">
        <f t="shared" si="1644"/>
        <v>280.57552579651713</v>
      </c>
      <c r="AD3615">
        <f t="shared" si="1645"/>
        <v>39.693317192109596</v>
      </c>
      <c r="AE3615">
        <f t="shared" si="1646"/>
        <v>24.025997253345693</v>
      </c>
      <c r="AF3615">
        <f t="shared" si="1647"/>
        <v>26.932820030159121</v>
      </c>
      <c r="AG3615">
        <f t="shared" si="1631"/>
        <v>3.1609786956501762</v>
      </c>
      <c r="AH3615" s="18">
        <f t="shared" si="1648"/>
        <v>722.80000000002735</v>
      </c>
      <c r="AI3615" s="18">
        <f t="shared" si="1649"/>
        <v>72.400000000000489</v>
      </c>
      <c r="AJ3615" s="28"/>
      <c r="AK3615" s="29">
        <f t="shared" si="1650"/>
        <v>15.275952027464339</v>
      </c>
      <c r="AL3615" s="19">
        <f t="shared" si="1651"/>
        <v>72.400000000000489</v>
      </c>
      <c r="AM3615" s="18">
        <f t="shared" si="1652"/>
        <v>24.025997253345693</v>
      </c>
      <c r="AN3615" s="18">
        <f t="shared" si="1653"/>
        <v>26.932820030159121</v>
      </c>
      <c r="AO3615" s="19" t="str">
        <f t="shared" si="1654"/>
        <v>N/A</v>
      </c>
      <c r="AP3615" t="str">
        <f t="shared" si="1655"/>
        <v>N/A</v>
      </c>
    </row>
    <row r="3616" spans="12:42" x14ac:dyDescent="0.3">
      <c r="L3616" s="25">
        <f t="shared" si="1656"/>
        <v>53.158444122918709</v>
      </c>
      <c r="N3616" s="25">
        <f t="shared" si="1658"/>
        <v>723.0000000000274</v>
      </c>
      <c r="O3616" s="25">
        <f t="shared" si="1632"/>
        <v>460.27609542177879</v>
      </c>
      <c r="P3616" s="25">
        <f t="shared" si="1633"/>
        <v>807.50192179259443</v>
      </c>
      <c r="Q3616" s="25">
        <f t="shared" si="1634"/>
        <v>403.75096089629722</v>
      </c>
      <c r="R3616" s="25">
        <f t="shared" si="1635"/>
        <v>6825.4590129483768</v>
      </c>
      <c r="S3616" s="25">
        <f t="shared" si="1636"/>
        <v>2.6721777220284952</v>
      </c>
      <c r="T3616" s="25">
        <f t="shared" si="1637"/>
        <v>54.808735302243463</v>
      </c>
      <c r="U3616" s="25">
        <f t="shared" si="1657"/>
        <v>245281.80130884028</v>
      </c>
      <c r="V3616" s="25">
        <f t="shared" si="1638"/>
        <v>0.4789479473897395</v>
      </c>
      <c r="W3616" s="25">
        <f t="shared" si="1639"/>
        <v>1.915791789558958</v>
      </c>
      <c r="X3616" s="16">
        <f t="shared" si="1640"/>
        <v>2130.9473684211339</v>
      </c>
      <c r="Y3616">
        <f t="shared" si="1641"/>
        <v>301.46738413590197</v>
      </c>
      <c r="Z3616">
        <f t="shared" si="1642"/>
        <v>5.5090913960740897</v>
      </c>
      <c r="AA3616">
        <f t="shared" si="1643"/>
        <v>5.5353069953621548</v>
      </c>
      <c r="AB3616">
        <f t="shared" si="1630"/>
        <v>141.98787716146785</v>
      </c>
      <c r="AC3616">
        <f t="shared" si="1644"/>
        <v>280.65316152584671</v>
      </c>
      <c r="AD3616">
        <f t="shared" si="1645"/>
        <v>39.704300401072572</v>
      </c>
      <c r="AE3616">
        <f t="shared" si="1646"/>
        <v>24.032416261049267</v>
      </c>
      <c r="AF3616">
        <f t="shared" si="1647"/>
        <v>26.939239037862698</v>
      </c>
      <c r="AG3616">
        <f t="shared" si="1631"/>
        <v>3.1614159895162306</v>
      </c>
      <c r="AH3616" s="18">
        <f t="shared" si="1648"/>
        <v>723.0000000000274</v>
      </c>
      <c r="AI3616" s="18">
        <f t="shared" si="1649"/>
        <v>72.400000000000489</v>
      </c>
      <c r="AJ3616" s="28"/>
      <c r="AK3616" s="29">
        <f t="shared" si="1650"/>
        <v>15.275952027464339</v>
      </c>
      <c r="AL3616" s="19">
        <f t="shared" si="1651"/>
        <v>72.400000000000489</v>
      </c>
      <c r="AM3616" s="18">
        <f t="shared" si="1652"/>
        <v>24.032416261049267</v>
      </c>
      <c r="AN3616" s="18">
        <f t="shared" si="1653"/>
        <v>26.939239037862698</v>
      </c>
      <c r="AO3616" s="19" t="str">
        <f t="shared" si="1654"/>
        <v>N/A</v>
      </c>
      <c r="AP3616" t="str">
        <f t="shared" si="1655"/>
        <v>N/A</v>
      </c>
    </row>
    <row r="3617" spans="12:42" x14ac:dyDescent="0.3">
      <c r="L3617" s="25">
        <f t="shared" si="1656"/>
        <v>53.173157226744593</v>
      </c>
      <c r="N3617" s="25">
        <f t="shared" si="1658"/>
        <v>723.20000000002744</v>
      </c>
      <c r="O3617" s="25">
        <f t="shared" si="1632"/>
        <v>460.40341937625226</v>
      </c>
      <c r="P3617" s="25">
        <f t="shared" si="1633"/>
        <v>807.72529715131986</v>
      </c>
      <c r="Q3617" s="25">
        <f t="shared" si="1634"/>
        <v>403.86264857565993</v>
      </c>
      <c r="R3617" s="25">
        <f t="shared" si="1635"/>
        <v>6827.3471067278906</v>
      </c>
      <c r="S3617" s="25">
        <f t="shared" si="1636"/>
        <v>2.6721771197578188</v>
      </c>
      <c r="T3617" s="25">
        <f t="shared" si="1637"/>
        <v>54.816321693407851</v>
      </c>
      <c r="U3617" s="25">
        <f t="shared" si="1657"/>
        <v>245394.44445070796</v>
      </c>
      <c r="V3617" s="25">
        <f t="shared" si="1638"/>
        <v>0.47890290945678937</v>
      </c>
      <c r="W3617" s="25">
        <f t="shared" si="1639"/>
        <v>1.9156116378271575</v>
      </c>
      <c r="X3617" s="16">
        <f t="shared" si="1640"/>
        <v>2131.536842105344</v>
      </c>
      <c r="Y3617">
        <f t="shared" si="1641"/>
        <v>301.55077760315942</v>
      </c>
      <c r="Z3617">
        <f t="shared" si="1642"/>
        <v>5.509849460565647</v>
      </c>
      <c r="AA3617">
        <f t="shared" si="1643"/>
        <v>5.5360589668584259</v>
      </c>
      <c r="AB3617">
        <f t="shared" si="1630"/>
        <v>142.02715458253604</v>
      </c>
      <c r="AC3617">
        <f t="shared" si="1644"/>
        <v>280.73079725517618</v>
      </c>
      <c r="AD3617">
        <f t="shared" si="1645"/>
        <v>39.715283610035534</v>
      </c>
      <c r="AE3617">
        <f t="shared" si="1646"/>
        <v>24.038835268752837</v>
      </c>
      <c r="AF3617">
        <f t="shared" si="1647"/>
        <v>26.945658045566265</v>
      </c>
      <c r="AG3617">
        <f t="shared" si="1631"/>
        <v>3.161853222903221</v>
      </c>
      <c r="AH3617" s="18">
        <f t="shared" si="1648"/>
        <v>723.20000000002744</v>
      </c>
      <c r="AI3617" s="18">
        <f t="shared" si="1649"/>
        <v>72.400000000000489</v>
      </c>
      <c r="AJ3617" s="28"/>
      <c r="AK3617" s="29">
        <f t="shared" si="1650"/>
        <v>15.275952027464339</v>
      </c>
      <c r="AL3617" s="19">
        <f t="shared" si="1651"/>
        <v>72.400000000000489</v>
      </c>
      <c r="AM3617" s="18">
        <f t="shared" si="1652"/>
        <v>24.038835268752837</v>
      </c>
      <c r="AN3617" s="18">
        <f t="shared" si="1653"/>
        <v>26.945658045566265</v>
      </c>
      <c r="AO3617" s="19" t="str">
        <f t="shared" si="1654"/>
        <v>N/A</v>
      </c>
      <c r="AP3617" t="str">
        <f t="shared" si="1655"/>
        <v>N/A</v>
      </c>
    </row>
    <row r="3618" spans="12:42" x14ac:dyDescent="0.3">
      <c r="L3618" s="25">
        <f t="shared" si="1656"/>
        <v>53.187870330570476</v>
      </c>
      <c r="N3618" s="25">
        <f t="shared" si="1658"/>
        <v>723.40000000002749</v>
      </c>
      <c r="O3618" s="25">
        <f t="shared" si="1632"/>
        <v>460.5307433307259</v>
      </c>
      <c r="P3618" s="25">
        <f t="shared" si="1633"/>
        <v>807.94867251004553</v>
      </c>
      <c r="Q3618" s="25">
        <f t="shared" si="1634"/>
        <v>403.97433625502276</v>
      </c>
      <c r="R3618" s="25">
        <f t="shared" si="1635"/>
        <v>6829.2352005074081</v>
      </c>
      <c r="S3618" s="25">
        <f t="shared" si="1636"/>
        <v>2.6721765178201773</v>
      </c>
      <c r="T3618" s="25">
        <f t="shared" si="1637"/>
        <v>54.82390703478962</v>
      </c>
      <c r="U3618" s="25">
        <f t="shared" si="1657"/>
        <v>245507.1081543178</v>
      </c>
      <c r="V3618" s="25">
        <f t="shared" si="1638"/>
        <v>0.47885788821068925</v>
      </c>
      <c r="W3618" s="25">
        <f t="shared" si="1639"/>
        <v>1.915431552842757</v>
      </c>
      <c r="X3618" s="16">
        <f t="shared" si="1640"/>
        <v>2132.1263157895555</v>
      </c>
      <c r="Y3618">
        <f t="shared" si="1641"/>
        <v>301.63417107041704</v>
      </c>
      <c r="Z3618">
        <f t="shared" si="1642"/>
        <v>5.510607421082117</v>
      </c>
      <c r="AA3618">
        <f t="shared" si="1643"/>
        <v>5.5368108374807408</v>
      </c>
      <c r="AB3618">
        <f t="shared" si="1630"/>
        <v>142.06643200360423</v>
      </c>
      <c r="AC3618">
        <f t="shared" si="1644"/>
        <v>280.80843298450554</v>
      </c>
      <c r="AD3618">
        <f t="shared" si="1645"/>
        <v>39.726266818998475</v>
      </c>
      <c r="AE3618">
        <f t="shared" si="1646"/>
        <v>24.045254276456394</v>
      </c>
      <c r="AF3618">
        <f t="shared" si="1647"/>
        <v>26.952077053269822</v>
      </c>
      <c r="AG3618">
        <f t="shared" si="1631"/>
        <v>3.1622903958362336</v>
      </c>
      <c r="AH3618" s="18">
        <f t="shared" si="1648"/>
        <v>723.40000000002749</v>
      </c>
      <c r="AI3618" s="18">
        <f t="shared" si="1649"/>
        <v>72.400000000000489</v>
      </c>
      <c r="AJ3618" s="28"/>
      <c r="AK3618" s="29">
        <f t="shared" si="1650"/>
        <v>15.275952027464339</v>
      </c>
      <c r="AL3618" s="19">
        <f t="shared" si="1651"/>
        <v>72.400000000000489</v>
      </c>
      <c r="AM3618" s="18">
        <f t="shared" si="1652"/>
        <v>24.045254276456394</v>
      </c>
      <c r="AN3618" s="18">
        <f t="shared" si="1653"/>
        <v>26.952077053269822</v>
      </c>
      <c r="AO3618" s="19" t="str">
        <f t="shared" si="1654"/>
        <v>N/A</v>
      </c>
      <c r="AP3618" t="str">
        <f t="shared" si="1655"/>
        <v>N/A</v>
      </c>
    </row>
    <row r="3619" spans="12:42" x14ac:dyDescent="0.3">
      <c r="L3619" s="25">
        <f t="shared" si="1656"/>
        <v>53.20258343439636</v>
      </c>
      <c r="N3619" s="25">
        <f t="shared" si="1658"/>
        <v>723.60000000002753</v>
      </c>
      <c r="O3619" s="25">
        <f t="shared" si="1632"/>
        <v>460.65806728519937</v>
      </c>
      <c r="P3619" s="25">
        <f t="shared" si="1633"/>
        <v>808.17204786877085</v>
      </c>
      <c r="Q3619" s="25">
        <f t="shared" si="1634"/>
        <v>404.08602393438542</v>
      </c>
      <c r="R3619" s="25">
        <f t="shared" si="1635"/>
        <v>6831.1232942869237</v>
      </c>
      <c r="S3619" s="25">
        <f t="shared" si="1636"/>
        <v>2.6721759162152958</v>
      </c>
      <c r="T3619" s="25">
        <f t="shared" si="1637"/>
        <v>54.831491326824427</v>
      </c>
      <c r="U3619" s="25">
        <f t="shared" si="1657"/>
        <v>245619.79241773667</v>
      </c>
      <c r="V3619" s="25">
        <f t="shared" si="1638"/>
        <v>0.47881288364064628</v>
      </c>
      <c r="W3619" s="25">
        <f t="shared" si="1639"/>
        <v>1.9152515345625851</v>
      </c>
      <c r="X3619" s="16">
        <f t="shared" si="1640"/>
        <v>2132.7157894737647</v>
      </c>
      <c r="Y3619">
        <f t="shared" si="1641"/>
        <v>301.71756453767438</v>
      </c>
      <c r="Z3619">
        <f t="shared" si="1642"/>
        <v>5.511365277666191</v>
      </c>
      <c r="AA3619">
        <f t="shared" si="1643"/>
        <v>5.537562607269356</v>
      </c>
      <c r="AB3619">
        <f t="shared" si="1630"/>
        <v>142.10570942467243</v>
      </c>
      <c r="AC3619">
        <f t="shared" si="1644"/>
        <v>280.88606871383513</v>
      </c>
      <c r="AD3619">
        <f t="shared" si="1645"/>
        <v>39.737250027961451</v>
      </c>
      <c r="AE3619">
        <f t="shared" si="1646"/>
        <v>24.051673284159968</v>
      </c>
      <c r="AF3619">
        <f t="shared" si="1647"/>
        <v>26.958496060973399</v>
      </c>
      <c r="AG3619">
        <f t="shared" si="1631"/>
        <v>3.1627275083403377</v>
      </c>
      <c r="AH3619" s="18">
        <f t="shared" si="1648"/>
        <v>723.60000000002753</v>
      </c>
      <c r="AI3619" s="18">
        <f t="shared" si="1649"/>
        <v>72.400000000000489</v>
      </c>
      <c r="AJ3619" s="28"/>
      <c r="AK3619" s="29">
        <f t="shared" si="1650"/>
        <v>15.275952027464339</v>
      </c>
      <c r="AL3619" s="19">
        <f t="shared" si="1651"/>
        <v>72.400000000000489</v>
      </c>
      <c r="AM3619" s="18">
        <f t="shared" si="1652"/>
        <v>24.051673284159968</v>
      </c>
      <c r="AN3619" s="18">
        <f t="shared" si="1653"/>
        <v>26.958496060973399</v>
      </c>
      <c r="AO3619" s="19" t="str">
        <f t="shared" si="1654"/>
        <v>N/A</v>
      </c>
      <c r="AP3619" t="str">
        <f t="shared" si="1655"/>
        <v>N/A</v>
      </c>
    </row>
    <row r="3620" spans="12:42" x14ac:dyDescent="0.3">
      <c r="L3620" s="25">
        <f t="shared" si="1656"/>
        <v>53.217296538222243</v>
      </c>
      <c r="N3620" s="25">
        <f t="shared" si="1658"/>
        <v>723.80000000002758</v>
      </c>
      <c r="O3620" s="25">
        <f t="shared" si="1632"/>
        <v>460.78539123967295</v>
      </c>
      <c r="P3620" s="25">
        <f t="shared" si="1633"/>
        <v>808.39542322749651</v>
      </c>
      <c r="Q3620" s="25">
        <f t="shared" si="1634"/>
        <v>404.19771161374825</v>
      </c>
      <c r="R3620" s="25">
        <f t="shared" si="1635"/>
        <v>6833.0113880664394</v>
      </c>
      <c r="S3620" s="25">
        <f t="shared" si="1636"/>
        <v>2.6721753149428973</v>
      </c>
      <c r="T3620" s="25">
        <f t="shared" si="1637"/>
        <v>54.839074569947662</v>
      </c>
      <c r="U3620" s="25">
        <f t="shared" si="1657"/>
        <v>245732.49723903244</v>
      </c>
      <c r="V3620" s="25">
        <f t="shared" si="1638"/>
        <v>0.47876789573587625</v>
      </c>
      <c r="W3620" s="25">
        <f t="shared" si="1639"/>
        <v>1.915071582943505</v>
      </c>
      <c r="X3620" s="16">
        <f t="shared" si="1640"/>
        <v>2133.3052631579762</v>
      </c>
      <c r="Y3620">
        <f t="shared" si="1641"/>
        <v>301.800958004932</v>
      </c>
      <c r="Z3620">
        <f t="shared" si="1642"/>
        <v>5.512123030360546</v>
      </c>
      <c r="AA3620">
        <f t="shared" si="1643"/>
        <v>5.5383142762645159</v>
      </c>
      <c r="AB3620">
        <f t="shared" si="1630"/>
        <v>142.14498684574059</v>
      </c>
      <c r="AC3620">
        <f t="shared" si="1644"/>
        <v>280.96370444316426</v>
      </c>
      <c r="AD3620">
        <f t="shared" si="1645"/>
        <v>39.748233236924364</v>
      </c>
      <c r="AE3620">
        <f t="shared" si="1646"/>
        <v>24.05809229186351</v>
      </c>
      <c r="AF3620">
        <f t="shared" si="1647"/>
        <v>26.964915068676937</v>
      </c>
      <c r="AG3620">
        <f t="shared" si="1631"/>
        <v>3.1631645604405847</v>
      </c>
      <c r="AH3620" s="18">
        <f t="shared" si="1648"/>
        <v>723.80000000002758</v>
      </c>
      <c r="AI3620" s="18">
        <f t="shared" si="1649"/>
        <v>72.400000000000489</v>
      </c>
      <c r="AJ3620" s="28"/>
      <c r="AK3620" s="29">
        <f t="shared" si="1650"/>
        <v>15.275952027464339</v>
      </c>
      <c r="AL3620" s="19">
        <f t="shared" si="1651"/>
        <v>72.400000000000489</v>
      </c>
      <c r="AM3620" s="18">
        <f t="shared" si="1652"/>
        <v>24.05809229186351</v>
      </c>
      <c r="AN3620" s="18">
        <f t="shared" si="1653"/>
        <v>26.964915068676937</v>
      </c>
      <c r="AO3620" s="19" t="str">
        <f t="shared" si="1654"/>
        <v>N/A</v>
      </c>
      <c r="AP3620" t="str">
        <f t="shared" si="1655"/>
        <v>N/A</v>
      </c>
    </row>
    <row r="3621" spans="12:42" x14ac:dyDescent="0.3">
      <c r="L3621" s="25">
        <f t="shared" si="1656"/>
        <v>53.232009642048126</v>
      </c>
      <c r="N3621" s="25">
        <f t="shared" si="1658"/>
        <v>724.00000000002763</v>
      </c>
      <c r="O3621" s="25">
        <f t="shared" si="1632"/>
        <v>460.91271519414653</v>
      </c>
      <c r="P3621" s="25">
        <f t="shared" si="1633"/>
        <v>808.61879858622206</v>
      </c>
      <c r="Q3621" s="25">
        <f t="shared" si="1634"/>
        <v>404.30939929311103</v>
      </c>
      <c r="R3621" s="25">
        <f t="shared" si="1635"/>
        <v>6834.8994818459551</v>
      </c>
      <c r="S3621" s="25">
        <f t="shared" si="1636"/>
        <v>2.6721747140027077</v>
      </c>
      <c r="T3621" s="25">
        <f t="shared" si="1637"/>
        <v>54.846656764594385</v>
      </c>
      <c r="U3621" s="25">
        <f t="shared" si="1657"/>
        <v>245845.22261627327</v>
      </c>
      <c r="V3621" s="25">
        <f t="shared" si="1638"/>
        <v>0.47872292448560561</v>
      </c>
      <c r="W3621" s="25">
        <f t="shared" si="1639"/>
        <v>1.9148916979424224</v>
      </c>
      <c r="X3621" s="16">
        <f t="shared" si="1640"/>
        <v>2133.8947368421868</v>
      </c>
      <c r="Y3621">
        <f t="shared" si="1641"/>
        <v>301.88435147218956</v>
      </c>
      <c r="Z3621">
        <f t="shared" si="1642"/>
        <v>5.5128806792078189</v>
      </c>
      <c r="AA3621">
        <f t="shared" si="1643"/>
        <v>5.5390658445064247</v>
      </c>
      <c r="AB3621">
        <f t="shared" si="1630"/>
        <v>142.18426426680878</v>
      </c>
      <c r="AC3621">
        <f t="shared" si="1644"/>
        <v>281.04134017249385</v>
      </c>
      <c r="AD3621">
        <f t="shared" si="1645"/>
        <v>39.75921644588734</v>
      </c>
      <c r="AE3621">
        <f t="shared" si="1646"/>
        <v>24.064511299567084</v>
      </c>
      <c r="AF3621">
        <f t="shared" si="1647"/>
        <v>26.971334076380515</v>
      </c>
      <c r="AG3621">
        <f t="shared" si="1631"/>
        <v>3.1636015521620093</v>
      </c>
      <c r="AH3621" s="18">
        <f t="shared" si="1648"/>
        <v>724.00000000002763</v>
      </c>
      <c r="AI3621" s="18">
        <f t="shared" si="1649"/>
        <v>72.400000000000489</v>
      </c>
      <c r="AJ3621" s="28"/>
      <c r="AK3621" s="29">
        <f t="shared" si="1650"/>
        <v>15.275952027464339</v>
      </c>
      <c r="AL3621" s="19">
        <f t="shared" si="1651"/>
        <v>72.400000000000489</v>
      </c>
      <c r="AM3621" s="18">
        <f t="shared" si="1652"/>
        <v>24.064511299567084</v>
      </c>
      <c r="AN3621" s="18">
        <f t="shared" si="1653"/>
        <v>26.971334076380515</v>
      </c>
      <c r="AO3621" s="19" t="str">
        <f t="shared" si="1654"/>
        <v>N/A</v>
      </c>
      <c r="AP3621" t="str">
        <f t="shared" si="1655"/>
        <v>N/A</v>
      </c>
    </row>
    <row r="3622" spans="12:42" x14ac:dyDescent="0.3">
      <c r="L3622" s="25">
        <f t="shared" si="1656"/>
        <v>53.24672274587401</v>
      </c>
      <c r="N3622" s="25">
        <f t="shared" si="1658"/>
        <v>724.20000000002767</v>
      </c>
      <c r="O3622" s="25">
        <f t="shared" si="1632"/>
        <v>461.04003914862005</v>
      </c>
      <c r="P3622" s="25">
        <f t="shared" si="1633"/>
        <v>808.84217394494749</v>
      </c>
      <c r="Q3622" s="25">
        <f t="shared" si="1634"/>
        <v>404.42108697247374</v>
      </c>
      <c r="R3622" s="25">
        <f t="shared" si="1635"/>
        <v>6836.7875756254707</v>
      </c>
      <c r="S3622" s="25">
        <f t="shared" si="1636"/>
        <v>2.6721741133944508</v>
      </c>
      <c r="T3622" s="25">
        <f t="shared" si="1637"/>
        <v>54.85423791119937</v>
      </c>
      <c r="U3622" s="25">
        <f t="shared" si="1657"/>
        <v>245957.96854752876</v>
      </c>
      <c r="V3622" s="25">
        <f t="shared" si="1638"/>
        <v>0.47867796987907169</v>
      </c>
      <c r="W3622" s="25">
        <f t="shared" si="1639"/>
        <v>1.9147118795162867</v>
      </c>
      <c r="X3622" s="16">
        <f t="shared" si="1640"/>
        <v>2134.4842105263979</v>
      </c>
      <c r="Y3622">
        <f t="shared" si="1641"/>
        <v>301.96774493944713</v>
      </c>
      <c r="Z3622">
        <f t="shared" si="1642"/>
        <v>5.5136382242506174</v>
      </c>
      <c r="AA3622">
        <f t="shared" si="1643"/>
        <v>5.5398173120352654</v>
      </c>
      <c r="AB3622">
        <f t="shared" si="1630"/>
        <v>142.22354168787697</v>
      </c>
      <c r="AC3622">
        <f t="shared" si="1644"/>
        <v>281.11897590182332</v>
      </c>
      <c r="AD3622">
        <f t="shared" si="1645"/>
        <v>39.770199654850302</v>
      </c>
      <c r="AE3622">
        <f t="shared" si="1646"/>
        <v>24.070930307270654</v>
      </c>
      <c r="AF3622">
        <f t="shared" si="1647"/>
        <v>26.977753084084082</v>
      </c>
      <c r="AG3622">
        <f t="shared" si="1631"/>
        <v>3.1640384835296289</v>
      </c>
      <c r="AH3622" s="18">
        <f t="shared" si="1648"/>
        <v>724.20000000002767</v>
      </c>
      <c r="AI3622" s="18">
        <f t="shared" si="1649"/>
        <v>72.400000000000489</v>
      </c>
      <c r="AJ3622" s="28"/>
      <c r="AK3622" s="29">
        <f t="shared" si="1650"/>
        <v>15.275952027464339</v>
      </c>
      <c r="AL3622" s="19">
        <f t="shared" si="1651"/>
        <v>72.400000000000489</v>
      </c>
      <c r="AM3622" s="18">
        <f t="shared" si="1652"/>
        <v>24.070930307270654</v>
      </c>
      <c r="AN3622" s="18">
        <f t="shared" si="1653"/>
        <v>26.977753084084082</v>
      </c>
      <c r="AO3622" s="19" t="str">
        <f t="shared" si="1654"/>
        <v>N/A</v>
      </c>
      <c r="AP3622" t="str">
        <f t="shared" si="1655"/>
        <v>N/A</v>
      </c>
    </row>
    <row r="3623" spans="12:42" x14ac:dyDescent="0.3">
      <c r="L3623" s="25">
        <f t="shared" si="1656"/>
        <v>53.261435849699893</v>
      </c>
      <c r="N3623" s="25">
        <f t="shared" si="1658"/>
        <v>724.40000000002772</v>
      </c>
      <c r="O3623" s="25">
        <f t="shared" si="1632"/>
        <v>461.16736310309358</v>
      </c>
      <c r="P3623" s="25">
        <f t="shared" si="1633"/>
        <v>809.06554930367304</v>
      </c>
      <c r="Q3623" s="25">
        <f t="shared" si="1634"/>
        <v>404.53277465183652</v>
      </c>
      <c r="R3623" s="25">
        <f t="shared" si="1635"/>
        <v>6838.6756694049864</v>
      </c>
      <c r="S3623" s="25">
        <f t="shared" si="1636"/>
        <v>2.6721735131178526</v>
      </c>
      <c r="T3623" s="25">
        <f t="shared" si="1637"/>
        <v>54.861818010197091</v>
      </c>
      <c r="U3623" s="25">
        <f t="shared" si="1657"/>
        <v>246070.73503086841</v>
      </c>
      <c r="V3623" s="25">
        <f t="shared" si="1638"/>
        <v>0.47863303190551987</v>
      </c>
      <c r="W3623" s="25">
        <f t="shared" si="1639"/>
        <v>1.9145321276220795</v>
      </c>
      <c r="X3623" s="16">
        <f t="shared" si="1640"/>
        <v>2135.0736842106085</v>
      </c>
      <c r="Y3623">
        <f t="shared" si="1641"/>
        <v>302.05113840670464</v>
      </c>
      <c r="Z3623">
        <f t="shared" si="1642"/>
        <v>5.5143956655315245</v>
      </c>
      <c r="AA3623">
        <f t="shared" si="1643"/>
        <v>5.5405686788911925</v>
      </c>
      <c r="AB3623">
        <f t="shared" si="1630"/>
        <v>142.26281910894517</v>
      </c>
      <c r="AC3623">
        <f t="shared" si="1644"/>
        <v>281.19661163115268</v>
      </c>
      <c r="AD3623">
        <f t="shared" si="1645"/>
        <v>39.781182863813243</v>
      </c>
      <c r="AE3623">
        <f t="shared" si="1646"/>
        <v>24.07734931497421</v>
      </c>
      <c r="AF3623">
        <f t="shared" si="1647"/>
        <v>26.984172091787638</v>
      </c>
      <c r="AG3623">
        <f t="shared" si="1631"/>
        <v>3.164475354568443</v>
      </c>
      <c r="AH3623" s="18">
        <f t="shared" si="1648"/>
        <v>724.40000000002772</v>
      </c>
      <c r="AI3623" s="18">
        <f t="shared" si="1649"/>
        <v>72.400000000000489</v>
      </c>
      <c r="AJ3623" s="28"/>
      <c r="AK3623" s="29">
        <f t="shared" si="1650"/>
        <v>15.275952027464339</v>
      </c>
      <c r="AL3623" s="19">
        <f t="shared" si="1651"/>
        <v>72.400000000000489</v>
      </c>
      <c r="AM3623" s="18">
        <f t="shared" si="1652"/>
        <v>24.07734931497421</v>
      </c>
      <c r="AN3623" s="18">
        <f t="shared" si="1653"/>
        <v>26.984172091787638</v>
      </c>
      <c r="AO3623" s="19" t="str">
        <f t="shared" si="1654"/>
        <v>N/A</v>
      </c>
      <c r="AP3623" t="str">
        <f t="shared" si="1655"/>
        <v>N/A</v>
      </c>
    </row>
    <row r="3624" spans="12:42" x14ac:dyDescent="0.3">
      <c r="L3624" s="25">
        <f t="shared" si="1656"/>
        <v>53.276148953525777</v>
      </c>
      <c r="N3624" s="25">
        <f t="shared" si="1658"/>
        <v>724.60000000002776</v>
      </c>
      <c r="O3624" s="25">
        <f t="shared" si="1632"/>
        <v>461.29468705756716</v>
      </c>
      <c r="P3624" s="25">
        <f t="shared" si="1633"/>
        <v>809.28892466239859</v>
      </c>
      <c r="Q3624" s="25">
        <f t="shared" si="1634"/>
        <v>404.64446233119929</v>
      </c>
      <c r="R3624" s="25">
        <f t="shared" si="1635"/>
        <v>6840.5637631845029</v>
      </c>
      <c r="S3624" s="25">
        <f t="shared" si="1636"/>
        <v>2.6721729131726368</v>
      </c>
      <c r="T3624" s="25">
        <f t="shared" si="1637"/>
        <v>54.869397062021733</v>
      </c>
      <c r="U3624" s="25">
        <f t="shared" si="1657"/>
        <v>246183.5220643628</v>
      </c>
      <c r="V3624" s="25">
        <f t="shared" si="1638"/>
        <v>0.47858811055420619</v>
      </c>
      <c r="W3624" s="25">
        <f t="shared" si="1639"/>
        <v>1.9143524422168248</v>
      </c>
      <c r="X3624" s="16">
        <f t="shared" si="1640"/>
        <v>2135.6631578948195</v>
      </c>
      <c r="Y3624">
        <f t="shared" si="1641"/>
        <v>302.1345318739622</v>
      </c>
      <c r="Z3624">
        <f t="shared" si="1642"/>
        <v>5.5151530030930918</v>
      </c>
      <c r="AA3624">
        <f t="shared" si="1643"/>
        <v>5.5413199451143376</v>
      </c>
      <c r="AB3624">
        <f t="shared" si="1630"/>
        <v>142.30209653001336</v>
      </c>
      <c r="AC3624">
        <f t="shared" si="1644"/>
        <v>281.27424736048226</v>
      </c>
      <c r="AD3624">
        <f t="shared" si="1645"/>
        <v>39.792166072776219</v>
      </c>
      <c r="AE3624">
        <f t="shared" si="1646"/>
        <v>24.083768322677784</v>
      </c>
      <c r="AF3624">
        <f t="shared" si="1647"/>
        <v>26.990591099491215</v>
      </c>
      <c r="AG3624">
        <f t="shared" si="1631"/>
        <v>3.1649121653034338</v>
      </c>
      <c r="AH3624" s="18">
        <f t="shared" si="1648"/>
        <v>724.60000000002776</v>
      </c>
      <c r="AI3624" s="18">
        <f t="shared" si="1649"/>
        <v>72.400000000000489</v>
      </c>
      <c r="AJ3624" s="28"/>
      <c r="AK3624" s="29">
        <f t="shared" si="1650"/>
        <v>15.275952027464339</v>
      </c>
      <c r="AL3624" s="19">
        <f t="shared" si="1651"/>
        <v>72.400000000000489</v>
      </c>
      <c r="AM3624" s="18">
        <f t="shared" si="1652"/>
        <v>24.083768322677784</v>
      </c>
      <c r="AN3624" s="18">
        <f t="shared" si="1653"/>
        <v>26.990591099491215</v>
      </c>
      <c r="AO3624" s="19" t="str">
        <f t="shared" si="1654"/>
        <v>N/A</v>
      </c>
      <c r="AP3624" t="str">
        <f t="shared" si="1655"/>
        <v>N/A</v>
      </c>
    </row>
    <row r="3625" spans="12:42" x14ac:dyDescent="0.3">
      <c r="L3625" s="25">
        <f t="shared" si="1656"/>
        <v>53.29086205735166</v>
      </c>
      <c r="N3625" s="25">
        <f t="shared" si="1658"/>
        <v>724.80000000002781</v>
      </c>
      <c r="O3625" s="25">
        <f t="shared" si="1632"/>
        <v>461.42201101204068</v>
      </c>
      <c r="P3625" s="25">
        <f t="shared" si="1633"/>
        <v>809.51230002112413</v>
      </c>
      <c r="Q3625" s="25">
        <f t="shared" si="1634"/>
        <v>404.75615001056207</v>
      </c>
      <c r="R3625" s="25">
        <f t="shared" si="1635"/>
        <v>6842.4518569640186</v>
      </c>
      <c r="S3625" s="25">
        <f t="shared" si="1636"/>
        <v>2.6721723135585305</v>
      </c>
      <c r="T3625" s="25">
        <f t="shared" si="1637"/>
        <v>54.876975067107146</v>
      </c>
      <c r="U3625" s="25">
        <f t="shared" si="1657"/>
        <v>246296.32964608353</v>
      </c>
      <c r="V3625" s="25">
        <f t="shared" si="1638"/>
        <v>0.47854320581439769</v>
      </c>
      <c r="W3625" s="25">
        <f t="shared" si="1639"/>
        <v>1.9141728232575907</v>
      </c>
      <c r="X3625" s="16">
        <f t="shared" si="1640"/>
        <v>2136.2526315790301</v>
      </c>
      <c r="Y3625">
        <f t="shared" si="1641"/>
        <v>302.21792534121971</v>
      </c>
      <c r="Z3625">
        <f t="shared" si="1642"/>
        <v>5.5159102369778417</v>
      </c>
      <c r="AA3625">
        <f t="shared" si="1643"/>
        <v>5.5420711107448026</v>
      </c>
      <c r="AB3625">
        <f t="shared" si="1630"/>
        <v>142.34137395108152</v>
      </c>
      <c r="AC3625">
        <f t="shared" si="1644"/>
        <v>281.35188308981139</v>
      </c>
      <c r="AD3625">
        <f t="shared" si="1645"/>
        <v>39.803149281739131</v>
      </c>
      <c r="AE3625">
        <f t="shared" si="1646"/>
        <v>24.090187330381323</v>
      </c>
      <c r="AF3625">
        <f t="shared" si="1647"/>
        <v>26.997010107194754</v>
      </c>
      <c r="AG3625">
        <f t="shared" si="1631"/>
        <v>3.1653489157595667</v>
      </c>
      <c r="AH3625" s="18">
        <f t="shared" si="1648"/>
        <v>724.80000000002781</v>
      </c>
      <c r="AI3625" s="18">
        <f t="shared" si="1649"/>
        <v>72.400000000000489</v>
      </c>
      <c r="AJ3625" s="28"/>
      <c r="AK3625" s="29">
        <f t="shared" si="1650"/>
        <v>15.275952027464339</v>
      </c>
      <c r="AL3625" s="19">
        <f t="shared" si="1651"/>
        <v>72.400000000000489</v>
      </c>
      <c r="AM3625" s="18">
        <f t="shared" si="1652"/>
        <v>24.090187330381323</v>
      </c>
      <c r="AN3625" s="18">
        <f t="shared" si="1653"/>
        <v>26.997010107194754</v>
      </c>
      <c r="AO3625" s="19" t="str">
        <f t="shared" si="1654"/>
        <v>N/A</v>
      </c>
      <c r="AP3625" t="str">
        <f t="shared" si="1655"/>
        <v>N/A</v>
      </c>
    </row>
    <row r="3626" spans="12:42" x14ac:dyDescent="0.3">
      <c r="L3626" s="25">
        <f t="shared" si="1656"/>
        <v>53.305575161177543</v>
      </c>
      <c r="N3626" s="25">
        <f t="shared" si="1658"/>
        <v>725.00000000002785</v>
      </c>
      <c r="O3626" s="25">
        <f t="shared" si="1632"/>
        <v>461.54933496651421</v>
      </c>
      <c r="P3626" s="25">
        <f t="shared" si="1633"/>
        <v>809.73567537984957</v>
      </c>
      <c r="Q3626" s="25">
        <f t="shared" si="1634"/>
        <v>404.86783768992478</v>
      </c>
      <c r="R3626" s="25">
        <f t="shared" si="1635"/>
        <v>6844.3399507435342</v>
      </c>
      <c r="S3626" s="25">
        <f t="shared" si="1636"/>
        <v>2.672171714275259</v>
      </c>
      <c r="T3626" s="25">
        <f t="shared" si="1637"/>
        <v>54.884552025886919</v>
      </c>
      <c r="U3626" s="25">
        <f t="shared" si="1657"/>
        <v>246409.15777410267</v>
      </c>
      <c r="V3626" s="25">
        <f t="shared" si="1638"/>
        <v>0.47849831767537043</v>
      </c>
      <c r="W3626" s="25">
        <f t="shared" si="1639"/>
        <v>1.9139932707014817</v>
      </c>
      <c r="X3626" s="16">
        <f t="shared" si="1640"/>
        <v>2136.8421052632402</v>
      </c>
      <c r="Y3626">
        <f t="shared" si="1641"/>
        <v>302.30131880847716</v>
      </c>
      <c r="Z3626">
        <f t="shared" si="1642"/>
        <v>5.5166673672282682</v>
      </c>
      <c r="AA3626">
        <f t="shared" si="1643"/>
        <v>5.5428221758226623</v>
      </c>
      <c r="AB3626">
        <f t="shared" si="1630"/>
        <v>142.38065137214971</v>
      </c>
      <c r="AC3626">
        <f t="shared" si="1644"/>
        <v>281.42951881914098</v>
      </c>
      <c r="AD3626">
        <f t="shared" si="1645"/>
        <v>39.814132490702107</v>
      </c>
      <c r="AE3626">
        <f t="shared" si="1646"/>
        <v>24.0966063380849</v>
      </c>
      <c r="AF3626">
        <f t="shared" si="1647"/>
        <v>27.003429114898328</v>
      </c>
      <c r="AG3626">
        <f t="shared" si="1631"/>
        <v>3.165785605961791</v>
      </c>
      <c r="AH3626" s="18">
        <f t="shared" si="1648"/>
        <v>725.00000000002785</v>
      </c>
      <c r="AI3626" s="18">
        <f t="shared" si="1649"/>
        <v>72.400000000000489</v>
      </c>
      <c r="AJ3626" s="28"/>
      <c r="AK3626" s="29">
        <f t="shared" si="1650"/>
        <v>15.275952027464339</v>
      </c>
      <c r="AL3626" s="19">
        <f t="shared" si="1651"/>
        <v>72.400000000000489</v>
      </c>
      <c r="AM3626" s="18">
        <f t="shared" si="1652"/>
        <v>24.0966063380849</v>
      </c>
      <c r="AN3626" s="18">
        <f t="shared" si="1653"/>
        <v>27.003429114898328</v>
      </c>
      <c r="AO3626" s="19" t="str">
        <f t="shared" si="1654"/>
        <v>N/A</v>
      </c>
      <c r="AP3626" t="str">
        <f t="shared" si="1655"/>
        <v>N/A</v>
      </c>
    </row>
    <row r="3627" spans="12:42" x14ac:dyDescent="0.3">
      <c r="L3627" s="25">
        <f t="shared" si="1656"/>
        <v>53.320288265003427</v>
      </c>
      <c r="N3627" s="25">
        <f t="shared" si="1658"/>
        <v>725.2000000000279</v>
      </c>
      <c r="O3627" s="25">
        <f t="shared" si="1632"/>
        <v>461.67665892098779</v>
      </c>
      <c r="P3627" s="25">
        <f t="shared" si="1633"/>
        <v>809.95905073857512</v>
      </c>
      <c r="Q3627" s="25">
        <f t="shared" si="1634"/>
        <v>404.97952536928756</v>
      </c>
      <c r="R3627" s="25">
        <f t="shared" si="1635"/>
        <v>6846.2280445230508</v>
      </c>
      <c r="S3627" s="25">
        <f t="shared" si="1636"/>
        <v>2.6721711153225494</v>
      </c>
      <c r="T3627" s="25">
        <f t="shared" si="1637"/>
        <v>54.892127938794324</v>
      </c>
      <c r="U3627" s="25">
        <f t="shared" si="1657"/>
        <v>246522.00644649242</v>
      </c>
      <c r="V3627" s="25">
        <f t="shared" si="1638"/>
        <v>0.47845344612640911</v>
      </c>
      <c r="W3627" s="25">
        <f t="shared" si="1639"/>
        <v>1.9138137845056364</v>
      </c>
      <c r="X3627" s="16">
        <f t="shared" si="1640"/>
        <v>2137.4315789474508</v>
      </c>
      <c r="Y3627">
        <f t="shared" si="1641"/>
        <v>302.38471227573473</v>
      </c>
      <c r="Z3627">
        <f t="shared" si="1642"/>
        <v>5.5174243938868397</v>
      </c>
      <c r="AA3627">
        <f t="shared" si="1643"/>
        <v>5.5435731403879718</v>
      </c>
      <c r="AB3627">
        <f t="shared" si="1630"/>
        <v>142.41992879321791</v>
      </c>
      <c r="AC3627">
        <f t="shared" si="1644"/>
        <v>281.50715454847045</v>
      </c>
      <c r="AD3627">
        <f t="shared" si="1645"/>
        <v>39.825115699665069</v>
      </c>
      <c r="AE3627">
        <f t="shared" si="1646"/>
        <v>24.10302534578847</v>
      </c>
      <c r="AF3627">
        <f t="shared" si="1647"/>
        <v>27.009848122601898</v>
      </c>
      <c r="AG3627">
        <f t="shared" si="1631"/>
        <v>3.1662222359350367</v>
      </c>
      <c r="AH3627" s="18">
        <f t="shared" si="1648"/>
        <v>725.2000000000279</v>
      </c>
      <c r="AI3627" s="18">
        <f t="shared" si="1649"/>
        <v>72.400000000000489</v>
      </c>
      <c r="AJ3627" s="28"/>
      <c r="AK3627" s="29">
        <f t="shared" si="1650"/>
        <v>15.275952027464339</v>
      </c>
      <c r="AL3627" s="19">
        <f t="shared" si="1651"/>
        <v>72.400000000000489</v>
      </c>
      <c r="AM3627" s="18">
        <f t="shared" si="1652"/>
        <v>24.10302534578847</v>
      </c>
      <c r="AN3627" s="18">
        <f t="shared" si="1653"/>
        <v>27.009848122601898</v>
      </c>
      <c r="AO3627" s="19" t="str">
        <f t="shared" si="1654"/>
        <v>N/A</v>
      </c>
      <c r="AP3627" t="str">
        <f t="shared" si="1655"/>
        <v>N/A</v>
      </c>
    </row>
    <row r="3628" spans="12:42" x14ac:dyDescent="0.3">
      <c r="L3628" s="25">
        <f t="shared" si="1656"/>
        <v>53.33500136882931</v>
      </c>
      <c r="N3628" s="25">
        <f t="shared" si="1658"/>
        <v>725.40000000002794</v>
      </c>
      <c r="O3628" s="25">
        <f t="shared" si="1632"/>
        <v>461.80398287546132</v>
      </c>
      <c r="P3628" s="25">
        <f t="shared" si="1633"/>
        <v>810.18242609730066</v>
      </c>
      <c r="Q3628" s="25">
        <f t="shared" si="1634"/>
        <v>405.09121304865033</v>
      </c>
      <c r="R3628" s="25">
        <f t="shared" si="1635"/>
        <v>6848.1161383025656</v>
      </c>
      <c r="S3628" s="25">
        <f t="shared" si="1636"/>
        <v>2.6721705167001271</v>
      </c>
      <c r="T3628" s="25">
        <f t="shared" si="1637"/>
        <v>54.899702806262333</v>
      </c>
      <c r="U3628" s="25">
        <f t="shared" si="1657"/>
        <v>246634.87566132663</v>
      </c>
      <c r="V3628" s="25">
        <f t="shared" si="1638"/>
        <v>0.47840859115681045</v>
      </c>
      <c r="W3628" s="25">
        <f t="shared" si="1639"/>
        <v>1.9136343646272418</v>
      </c>
      <c r="X3628" s="16">
        <f t="shared" si="1640"/>
        <v>2138.0210526316619</v>
      </c>
      <c r="Y3628">
        <f t="shared" si="1641"/>
        <v>302.46810574299229</v>
      </c>
      <c r="Z3628">
        <f t="shared" si="1642"/>
        <v>5.5181813169959897</v>
      </c>
      <c r="AA3628">
        <f t="shared" si="1643"/>
        <v>5.5443240044807514</v>
      </c>
      <c r="AB3628">
        <f t="shared" si="1630"/>
        <v>142.4592062142861</v>
      </c>
      <c r="AC3628">
        <f t="shared" si="1644"/>
        <v>281.58479027779993</v>
      </c>
      <c r="AD3628">
        <f t="shared" si="1645"/>
        <v>39.836098908628031</v>
      </c>
      <c r="AE3628">
        <f t="shared" si="1646"/>
        <v>24.109444353492037</v>
      </c>
      <c r="AF3628">
        <f t="shared" si="1647"/>
        <v>27.016267130305465</v>
      </c>
      <c r="AG3628">
        <f t="shared" si="1631"/>
        <v>3.1666588057042175</v>
      </c>
      <c r="AH3628" s="18">
        <f t="shared" si="1648"/>
        <v>725.40000000002794</v>
      </c>
      <c r="AI3628" s="18">
        <f t="shared" si="1649"/>
        <v>72.400000000000489</v>
      </c>
      <c r="AJ3628" s="28"/>
      <c r="AK3628" s="29">
        <f t="shared" si="1650"/>
        <v>15.275952027464339</v>
      </c>
      <c r="AL3628" s="19">
        <f t="shared" si="1651"/>
        <v>72.400000000000489</v>
      </c>
      <c r="AM3628" s="18">
        <f t="shared" si="1652"/>
        <v>24.109444353492037</v>
      </c>
      <c r="AN3628" s="18">
        <f t="shared" si="1653"/>
        <v>27.016267130305465</v>
      </c>
      <c r="AO3628" s="19" t="str">
        <f t="shared" si="1654"/>
        <v>N/A</v>
      </c>
      <c r="AP3628" t="str">
        <f t="shared" si="1655"/>
        <v>N/A</v>
      </c>
    </row>
    <row r="3629" spans="12:42" x14ac:dyDescent="0.3">
      <c r="L3629" s="25">
        <f t="shared" si="1656"/>
        <v>53.349714472655194</v>
      </c>
      <c r="N3629" s="25">
        <f t="shared" si="1658"/>
        <v>725.60000000002799</v>
      </c>
      <c r="O3629" s="25">
        <f t="shared" si="1632"/>
        <v>461.93130682993484</v>
      </c>
      <c r="P3629" s="25">
        <f t="shared" si="1633"/>
        <v>810.4058014560261</v>
      </c>
      <c r="Q3629" s="25">
        <f t="shared" si="1634"/>
        <v>405.20290072801305</v>
      </c>
      <c r="R3629" s="25">
        <f t="shared" si="1635"/>
        <v>6850.0042320820812</v>
      </c>
      <c r="S3629" s="25">
        <f t="shared" si="1636"/>
        <v>2.6721699184077199</v>
      </c>
      <c r="T3629" s="25">
        <f t="shared" si="1637"/>
        <v>54.907276628723608</v>
      </c>
      <c r="U3629" s="25">
        <f t="shared" si="1657"/>
        <v>246747.76541667912</v>
      </c>
      <c r="V3629" s="25">
        <f t="shared" si="1638"/>
        <v>0.47836375275587933</v>
      </c>
      <c r="W3629" s="25">
        <f t="shared" si="1639"/>
        <v>1.9134550110235173</v>
      </c>
      <c r="X3629" s="16">
        <f t="shared" si="1640"/>
        <v>2138.610526315872</v>
      </c>
      <c r="Y3629">
        <f t="shared" si="1641"/>
        <v>302.55149921024974</v>
      </c>
      <c r="Z3629">
        <f t="shared" si="1642"/>
        <v>5.5189381365981243</v>
      </c>
      <c r="AA3629">
        <f t="shared" si="1643"/>
        <v>5.5450747681409993</v>
      </c>
      <c r="AB3629">
        <f t="shared" si="1630"/>
        <v>142.49848363535429</v>
      </c>
      <c r="AC3629">
        <f t="shared" si="1644"/>
        <v>281.6624260071294</v>
      </c>
      <c r="AD3629">
        <f t="shared" si="1645"/>
        <v>39.847082117590986</v>
      </c>
      <c r="AE3629">
        <f t="shared" si="1646"/>
        <v>24.115863361195601</v>
      </c>
      <c r="AF3629">
        <f t="shared" si="1647"/>
        <v>27.022686138009028</v>
      </c>
      <c r="AG3629">
        <f t="shared" si="1631"/>
        <v>3.1670953152942301</v>
      </c>
      <c r="AH3629" s="18">
        <f t="shared" si="1648"/>
        <v>725.60000000002799</v>
      </c>
      <c r="AI3629" s="18">
        <f t="shared" si="1649"/>
        <v>72.400000000000489</v>
      </c>
      <c r="AJ3629" s="28"/>
      <c r="AK3629" s="29">
        <f t="shared" si="1650"/>
        <v>15.275952027464339</v>
      </c>
      <c r="AL3629" s="19">
        <f t="shared" si="1651"/>
        <v>72.400000000000489</v>
      </c>
      <c r="AM3629" s="18">
        <f t="shared" si="1652"/>
        <v>24.115863361195601</v>
      </c>
      <c r="AN3629" s="18">
        <f t="shared" si="1653"/>
        <v>27.022686138009028</v>
      </c>
      <c r="AO3629" s="19" t="str">
        <f t="shared" si="1654"/>
        <v>N/A</v>
      </c>
      <c r="AP3629" t="str">
        <f t="shared" si="1655"/>
        <v>N/A</v>
      </c>
    </row>
    <row r="3630" spans="12:42" x14ac:dyDescent="0.3">
      <c r="L3630" s="25">
        <f t="shared" si="1656"/>
        <v>53.364427576481077</v>
      </c>
      <c r="N3630" s="25">
        <f t="shared" si="1658"/>
        <v>725.80000000002804</v>
      </c>
      <c r="O3630" s="25">
        <f t="shared" si="1632"/>
        <v>462.05863078440842</v>
      </c>
      <c r="P3630" s="25">
        <f t="shared" si="1633"/>
        <v>810.62917681475164</v>
      </c>
      <c r="Q3630" s="25">
        <f t="shared" si="1634"/>
        <v>405.31458840737582</v>
      </c>
      <c r="R3630" s="25">
        <f t="shared" si="1635"/>
        <v>6851.8923258615987</v>
      </c>
      <c r="S3630" s="25">
        <f t="shared" si="1636"/>
        <v>2.6721693204450543</v>
      </c>
      <c r="T3630" s="25">
        <f t="shared" si="1637"/>
        <v>54.914849406610564</v>
      </c>
      <c r="U3630" s="25">
        <f t="shared" si="1657"/>
        <v>246860.67571062534</v>
      </c>
      <c r="V3630" s="25">
        <f t="shared" si="1638"/>
        <v>0.47831893091293237</v>
      </c>
      <c r="W3630" s="25">
        <f t="shared" si="1639"/>
        <v>1.9132757236517295</v>
      </c>
      <c r="X3630" s="16">
        <f t="shared" si="1640"/>
        <v>2139.200000000083</v>
      </c>
      <c r="Y3630">
        <f t="shared" si="1641"/>
        <v>302.63489267750731</v>
      </c>
      <c r="Z3630">
        <f t="shared" si="1642"/>
        <v>5.5196948527356229</v>
      </c>
      <c r="AA3630">
        <f t="shared" si="1643"/>
        <v>5.5458254314086854</v>
      </c>
      <c r="AB3630">
        <f t="shared" si="1630"/>
        <v>142.53776105642245</v>
      </c>
      <c r="AC3630">
        <f t="shared" si="1644"/>
        <v>281.74006173645876</v>
      </c>
      <c r="AD3630">
        <f t="shared" si="1645"/>
        <v>39.858065326553934</v>
      </c>
      <c r="AE3630">
        <f t="shared" si="1646"/>
        <v>24.12228236889916</v>
      </c>
      <c r="AF3630">
        <f t="shared" si="1647"/>
        <v>27.029105145712592</v>
      </c>
      <c r="AG3630">
        <f t="shared" si="1631"/>
        <v>3.1675317647299539</v>
      </c>
      <c r="AH3630" s="18">
        <f t="shared" si="1648"/>
        <v>725.80000000002804</v>
      </c>
      <c r="AI3630" s="18">
        <f t="shared" si="1649"/>
        <v>72.400000000000489</v>
      </c>
      <c r="AJ3630" s="28"/>
      <c r="AK3630" s="29">
        <f t="shared" si="1650"/>
        <v>15.275952027464339</v>
      </c>
      <c r="AL3630" s="19">
        <f t="shared" si="1651"/>
        <v>72.400000000000489</v>
      </c>
      <c r="AM3630" s="18">
        <f t="shared" si="1652"/>
        <v>24.12228236889916</v>
      </c>
      <c r="AN3630" s="18">
        <f t="shared" si="1653"/>
        <v>27.029105145712592</v>
      </c>
      <c r="AO3630" s="19" t="str">
        <f t="shared" si="1654"/>
        <v>N/A</v>
      </c>
      <c r="AP3630" t="str">
        <f t="shared" si="1655"/>
        <v>N/A</v>
      </c>
    </row>
    <row r="3631" spans="12:42" x14ac:dyDescent="0.3">
      <c r="L3631" s="25">
        <f t="shared" si="1656"/>
        <v>53.379140680306961</v>
      </c>
      <c r="N3631" s="25">
        <f t="shared" si="1658"/>
        <v>726.00000000002808</v>
      </c>
      <c r="O3631" s="25">
        <f t="shared" si="1632"/>
        <v>462.18595473888195</v>
      </c>
      <c r="P3631" s="25">
        <f t="shared" si="1633"/>
        <v>810.85255217347719</v>
      </c>
      <c r="Q3631" s="25">
        <f t="shared" si="1634"/>
        <v>405.4262760867386</v>
      </c>
      <c r="R3631" s="25">
        <f t="shared" si="1635"/>
        <v>6853.7804196411134</v>
      </c>
      <c r="S3631" s="25">
        <f t="shared" si="1636"/>
        <v>2.6721687228118585</v>
      </c>
      <c r="T3631" s="25">
        <f t="shared" si="1637"/>
        <v>54.922421140355254</v>
      </c>
      <c r="U3631" s="25">
        <f t="shared" si="1657"/>
        <v>246973.60654124027</v>
      </c>
      <c r="V3631" s="25">
        <f t="shared" si="1638"/>
        <v>0.47827412561729382</v>
      </c>
      <c r="W3631" s="25">
        <f t="shared" si="1639"/>
        <v>1.9130965024691753</v>
      </c>
      <c r="X3631" s="16">
        <f t="shared" si="1640"/>
        <v>2139.7894736842936</v>
      </c>
      <c r="Y3631">
        <f t="shared" si="1641"/>
        <v>302.71828614476482</v>
      </c>
      <c r="Z3631">
        <f t="shared" si="1642"/>
        <v>5.5204514654508356</v>
      </c>
      <c r="AA3631">
        <f t="shared" si="1643"/>
        <v>5.5465759943237556</v>
      </c>
      <c r="AB3631">
        <f t="shared" si="1630"/>
        <v>142.57703847749065</v>
      </c>
      <c r="AC3631">
        <f t="shared" si="1644"/>
        <v>281.81769746578811</v>
      </c>
      <c r="AD3631">
        <f t="shared" si="1645"/>
        <v>39.869048535516875</v>
      </c>
      <c r="AE3631">
        <f t="shared" si="1646"/>
        <v>24.128701376602717</v>
      </c>
      <c r="AF3631">
        <f t="shared" si="1647"/>
        <v>27.035524153416144</v>
      </c>
      <c r="AG3631">
        <f t="shared" si="1631"/>
        <v>3.167968154036251</v>
      </c>
      <c r="AH3631" s="18">
        <f t="shared" si="1648"/>
        <v>726.00000000002808</v>
      </c>
      <c r="AI3631" s="18">
        <f t="shared" si="1649"/>
        <v>72.400000000000489</v>
      </c>
      <c r="AJ3631" s="28"/>
      <c r="AK3631" s="29">
        <f t="shared" si="1650"/>
        <v>15.275952027464339</v>
      </c>
      <c r="AL3631" s="19">
        <f t="shared" si="1651"/>
        <v>72.400000000000489</v>
      </c>
      <c r="AM3631" s="18">
        <f t="shared" si="1652"/>
        <v>24.128701376602717</v>
      </c>
      <c r="AN3631" s="18">
        <f t="shared" si="1653"/>
        <v>27.035524153416144</v>
      </c>
      <c r="AO3631" s="19" t="str">
        <f t="shared" si="1654"/>
        <v>N/A</v>
      </c>
      <c r="AP3631" t="str">
        <f t="shared" si="1655"/>
        <v>N/A</v>
      </c>
    </row>
    <row r="3632" spans="12:42" x14ac:dyDescent="0.3">
      <c r="L3632" s="25">
        <f t="shared" si="1656"/>
        <v>53.393853784132844</v>
      </c>
      <c r="N3632" s="25">
        <f t="shared" si="1658"/>
        <v>726.20000000002813</v>
      </c>
      <c r="O3632" s="25">
        <f t="shared" si="1632"/>
        <v>462.31327869335547</v>
      </c>
      <c r="P3632" s="25">
        <f t="shared" si="1633"/>
        <v>811.07592753220263</v>
      </c>
      <c r="Q3632" s="25">
        <f t="shared" si="1634"/>
        <v>405.53796376610131</v>
      </c>
      <c r="R3632" s="25">
        <f t="shared" si="1635"/>
        <v>6855.6685134206291</v>
      </c>
      <c r="S3632" s="25">
        <f t="shared" si="1636"/>
        <v>2.6721681255078593</v>
      </c>
      <c r="T3632" s="25">
        <f t="shared" si="1637"/>
        <v>54.929991830389454</v>
      </c>
      <c r="U3632" s="25">
        <f t="shared" si="1657"/>
        <v>247086.55790660053</v>
      </c>
      <c r="V3632" s="25">
        <f t="shared" si="1638"/>
        <v>0.47822933685829944</v>
      </c>
      <c r="W3632" s="25">
        <f t="shared" si="1639"/>
        <v>1.9129173474331977</v>
      </c>
      <c r="X3632" s="16">
        <f t="shared" si="1640"/>
        <v>2140.3789473685038</v>
      </c>
      <c r="Y3632">
        <f t="shared" si="1641"/>
        <v>302.80167961202227</v>
      </c>
      <c r="Z3632">
        <f t="shared" si="1642"/>
        <v>5.5212079747860816</v>
      </c>
      <c r="AA3632">
        <f t="shared" si="1643"/>
        <v>5.547326456926128</v>
      </c>
      <c r="AB3632">
        <f t="shared" si="1630"/>
        <v>142.61631589855884</v>
      </c>
      <c r="AC3632">
        <f t="shared" si="1644"/>
        <v>281.89533319511759</v>
      </c>
      <c r="AD3632">
        <f t="shared" si="1645"/>
        <v>39.880031744479837</v>
      </c>
      <c r="AE3632">
        <f t="shared" si="1646"/>
        <v>24.135120384306287</v>
      </c>
      <c r="AF3632">
        <f t="shared" si="1647"/>
        <v>27.041943161119715</v>
      </c>
      <c r="AG3632">
        <f t="shared" si="1631"/>
        <v>3.1684044832379672</v>
      </c>
      <c r="AH3632" s="18">
        <f t="shared" si="1648"/>
        <v>726.20000000002813</v>
      </c>
      <c r="AI3632" s="18">
        <f t="shared" si="1649"/>
        <v>72.400000000000489</v>
      </c>
      <c r="AJ3632" s="28"/>
      <c r="AK3632" s="29">
        <f t="shared" si="1650"/>
        <v>15.275952027464339</v>
      </c>
      <c r="AL3632" s="19">
        <f t="shared" si="1651"/>
        <v>72.400000000000489</v>
      </c>
      <c r="AM3632" s="18">
        <f t="shared" si="1652"/>
        <v>24.135120384306287</v>
      </c>
      <c r="AN3632" s="18">
        <f t="shared" si="1653"/>
        <v>27.041943161119715</v>
      </c>
      <c r="AO3632" s="19" t="str">
        <f t="shared" si="1654"/>
        <v>N/A</v>
      </c>
      <c r="AP3632" t="str">
        <f t="shared" si="1655"/>
        <v>N/A</v>
      </c>
    </row>
    <row r="3633" spans="12:42" x14ac:dyDescent="0.3">
      <c r="L3633" s="25">
        <f t="shared" si="1656"/>
        <v>53.408566887958727</v>
      </c>
      <c r="N3633" s="25">
        <f t="shared" si="1658"/>
        <v>726.40000000002817</v>
      </c>
      <c r="O3633" s="25">
        <f t="shared" si="1632"/>
        <v>462.44060264782905</v>
      </c>
      <c r="P3633" s="25">
        <f t="shared" si="1633"/>
        <v>811.29930289092829</v>
      </c>
      <c r="Q3633" s="25">
        <f t="shared" si="1634"/>
        <v>405.64965144546414</v>
      </c>
      <c r="R3633" s="25">
        <f t="shared" si="1635"/>
        <v>6857.5566072001457</v>
      </c>
      <c r="S3633" s="25">
        <f t="shared" si="1636"/>
        <v>2.6721675285327855</v>
      </c>
      <c r="T3633" s="25">
        <f t="shared" si="1637"/>
        <v>54.937561477144676</v>
      </c>
      <c r="U3633" s="25">
        <f t="shared" si="1657"/>
        <v>247199.52980478285</v>
      </c>
      <c r="V3633" s="25">
        <f t="shared" si="1638"/>
        <v>0.47818456462529324</v>
      </c>
      <c r="W3633" s="25">
        <f t="shared" si="1639"/>
        <v>1.912738258501173</v>
      </c>
      <c r="X3633" s="16">
        <f t="shared" si="1640"/>
        <v>2140.9684210527148</v>
      </c>
      <c r="Y3633">
        <f t="shared" si="1641"/>
        <v>302.88507307927989</v>
      </c>
      <c r="Z3633">
        <f t="shared" si="1642"/>
        <v>5.5219643807836549</v>
      </c>
      <c r="AA3633">
        <f t="shared" si="1643"/>
        <v>5.5480768192556953</v>
      </c>
      <c r="AB3633">
        <f t="shared" si="1630"/>
        <v>142.65559331962703</v>
      </c>
      <c r="AC3633">
        <f t="shared" si="1644"/>
        <v>281.97296892444717</v>
      </c>
      <c r="AD3633">
        <f t="shared" si="1645"/>
        <v>39.891014953442813</v>
      </c>
      <c r="AE3633">
        <f t="shared" si="1646"/>
        <v>24.141539392009861</v>
      </c>
      <c r="AF3633">
        <f t="shared" si="1647"/>
        <v>27.048362168823292</v>
      </c>
      <c r="AG3633">
        <f t="shared" si="1631"/>
        <v>3.1688407523599302</v>
      </c>
      <c r="AH3633" s="18">
        <f t="shared" si="1648"/>
        <v>726.40000000002817</v>
      </c>
      <c r="AI3633" s="18">
        <f t="shared" si="1649"/>
        <v>72.400000000000489</v>
      </c>
      <c r="AJ3633" s="28"/>
      <c r="AK3633" s="29">
        <f t="shared" si="1650"/>
        <v>15.275952027464339</v>
      </c>
      <c r="AL3633" s="19">
        <f t="shared" si="1651"/>
        <v>72.400000000000489</v>
      </c>
      <c r="AM3633" s="18">
        <f t="shared" si="1652"/>
        <v>24.141539392009861</v>
      </c>
      <c r="AN3633" s="18">
        <f t="shared" si="1653"/>
        <v>27.048362168823292</v>
      </c>
      <c r="AO3633" s="19" t="str">
        <f t="shared" si="1654"/>
        <v>N/A</v>
      </c>
      <c r="AP3633" t="str">
        <f t="shared" si="1655"/>
        <v>N/A</v>
      </c>
    </row>
    <row r="3634" spans="12:42" x14ac:dyDescent="0.3">
      <c r="L3634" s="25">
        <f t="shared" si="1656"/>
        <v>53.423279991784611</v>
      </c>
      <c r="N3634" s="25">
        <f t="shared" si="1658"/>
        <v>726.60000000002822</v>
      </c>
      <c r="O3634" s="25">
        <f t="shared" si="1632"/>
        <v>462.56792660230258</v>
      </c>
      <c r="P3634" s="25">
        <f t="shared" si="1633"/>
        <v>811.52267824965372</v>
      </c>
      <c r="Q3634" s="25">
        <f t="shared" si="1634"/>
        <v>405.76133912482686</v>
      </c>
      <c r="R3634" s="25">
        <f t="shared" si="1635"/>
        <v>6859.4447009796613</v>
      </c>
      <c r="S3634" s="25">
        <f t="shared" si="1636"/>
        <v>2.6721669318863652</v>
      </c>
      <c r="T3634" s="25">
        <f t="shared" si="1637"/>
        <v>54.945130081052078</v>
      </c>
      <c r="U3634" s="25">
        <f t="shared" si="1657"/>
        <v>247312.52223386525</v>
      </c>
      <c r="V3634" s="25">
        <f t="shared" si="1638"/>
        <v>0.47813980890763119</v>
      </c>
      <c r="W3634" s="25">
        <f t="shared" si="1639"/>
        <v>1.9125592356305248</v>
      </c>
      <c r="X3634" s="16">
        <f t="shared" si="1640"/>
        <v>2141.5578947369254</v>
      </c>
      <c r="Y3634">
        <f t="shared" si="1641"/>
        <v>302.9684665465374</v>
      </c>
      <c r="Z3634">
        <f t="shared" si="1642"/>
        <v>5.5227206834858169</v>
      </c>
      <c r="AA3634">
        <f t="shared" si="1643"/>
        <v>5.5488270813523224</v>
      </c>
      <c r="AB3634">
        <f t="shared" si="1630"/>
        <v>142.69487074069522</v>
      </c>
      <c r="AC3634">
        <f t="shared" si="1644"/>
        <v>282.05060465377653</v>
      </c>
      <c r="AD3634">
        <f t="shared" si="1645"/>
        <v>39.901998162405754</v>
      </c>
      <c r="AE3634">
        <f t="shared" si="1646"/>
        <v>24.147958399713417</v>
      </c>
      <c r="AF3634">
        <f t="shared" si="1647"/>
        <v>27.054781176526845</v>
      </c>
      <c r="AG3634">
        <f t="shared" si="1631"/>
        <v>3.1692769614269505</v>
      </c>
      <c r="AH3634" s="18">
        <f t="shared" si="1648"/>
        <v>726.60000000002822</v>
      </c>
      <c r="AI3634" s="18">
        <f t="shared" si="1649"/>
        <v>72.400000000000489</v>
      </c>
      <c r="AJ3634" s="28"/>
      <c r="AK3634" s="29">
        <f t="shared" si="1650"/>
        <v>15.275952027464339</v>
      </c>
      <c r="AL3634" s="19">
        <f t="shared" si="1651"/>
        <v>72.400000000000489</v>
      </c>
      <c r="AM3634" s="18">
        <f t="shared" si="1652"/>
        <v>24.147958399713417</v>
      </c>
      <c r="AN3634" s="18">
        <f t="shared" si="1653"/>
        <v>27.054781176526845</v>
      </c>
      <c r="AO3634" s="19" t="str">
        <f t="shared" si="1654"/>
        <v>N/A</v>
      </c>
      <c r="AP3634" t="str">
        <f t="shared" si="1655"/>
        <v>N/A</v>
      </c>
    </row>
    <row r="3635" spans="12:42" x14ac:dyDescent="0.3">
      <c r="L3635" s="25">
        <f t="shared" si="1656"/>
        <v>53.437993095610494</v>
      </c>
      <c r="N3635" s="25">
        <f t="shared" si="1658"/>
        <v>726.80000000002826</v>
      </c>
      <c r="O3635" s="25">
        <f t="shared" si="1632"/>
        <v>462.6952505567761</v>
      </c>
      <c r="P3635" s="25">
        <f t="shared" si="1633"/>
        <v>811.74605360837916</v>
      </c>
      <c r="Q3635" s="25">
        <f t="shared" si="1634"/>
        <v>405.87302680418958</v>
      </c>
      <c r="R3635" s="25">
        <f t="shared" si="1635"/>
        <v>6861.3327947591761</v>
      </c>
      <c r="S3635" s="25">
        <f t="shared" si="1636"/>
        <v>2.6721663355683276</v>
      </c>
      <c r="T3635" s="25">
        <f t="shared" si="1637"/>
        <v>54.95269764254256</v>
      </c>
      <c r="U3635" s="25">
        <f t="shared" si="1657"/>
        <v>247425.53519192553</v>
      </c>
      <c r="V3635" s="25">
        <f t="shared" si="1638"/>
        <v>0.4780950696946763</v>
      </c>
      <c r="W3635" s="25">
        <f t="shared" si="1639"/>
        <v>1.9123802787787052</v>
      </c>
      <c r="X3635" s="16">
        <f t="shared" si="1640"/>
        <v>2142.147368421136</v>
      </c>
      <c r="Y3635">
        <f t="shared" si="1641"/>
        <v>303.05186001379491</v>
      </c>
      <c r="Z3635">
        <f t="shared" si="1642"/>
        <v>5.5234768829348013</v>
      </c>
      <c r="AA3635">
        <f t="shared" si="1643"/>
        <v>5.5495772432558503</v>
      </c>
      <c r="AB3635">
        <f t="shared" si="1630"/>
        <v>142.73414816176341</v>
      </c>
      <c r="AC3635">
        <f t="shared" si="1644"/>
        <v>282.128240383106</v>
      </c>
      <c r="AD3635">
        <f t="shared" si="1645"/>
        <v>39.912981371368716</v>
      </c>
      <c r="AE3635">
        <f t="shared" si="1646"/>
        <v>24.154377407416987</v>
      </c>
      <c r="AF3635">
        <f t="shared" si="1647"/>
        <v>27.061200184230415</v>
      </c>
      <c r="AG3635">
        <f t="shared" si="1631"/>
        <v>3.1697131104638228</v>
      </c>
      <c r="AH3635" s="18">
        <f t="shared" si="1648"/>
        <v>726.80000000002826</v>
      </c>
      <c r="AI3635" s="18">
        <f t="shared" si="1649"/>
        <v>72.400000000000489</v>
      </c>
      <c r="AJ3635" s="28"/>
      <c r="AK3635" s="29">
        <f t="shared" si="1650"/>
        <v>15.275952027464339</v>
      </c>
      <c r="AL3635" s="19">
        <f t="shared" si="1651"/>
        <v>72.400000000000489</v>
      </c>
      <c r="AM3635" s="18">
        <f t="shared" si="1652"/>
        <v>24.154377407416987</v>
      </c>
      <c r="AN3635" s="18">
        <f t="shared" si="1653"/>
        <v>27.061200184230415</v>
      </c>
      <c r="AO3635" s="19" t="str">
        <f t="shared" si="1654"/>
        <v>N/A</v>
      </c>
      <c r="AP3635" t="str">
        <f t="shared" si="1655"/>
        <v>N/A</v>
      </c>
    </row>
    <row r="3636" spans="12:42" x14ac:dyDescent="0.3">
      <c r="L3636" s="25">
        <f t="shared" si="1656"/>
        <v>53.452706199436378</v>
      </c>
      <c r="N3636" s="25">
        <f t="shared" si="1658"/>
        <v>727.00000000002831</v>
      </c>
      <c r="O3636" s="25">
        <f t="shared" si="1632"/>
        <v>462.82257451124968</v>
      </c>
      <c r="P3636" s="25">
        <f t="shared" si="1633"/>
        <v>811.96942896710482</v>
      </c>
      <c r="Q3636" s="25">
        <f t="shared" si="1634"/>
        <v>405.98471448355241</v>
      </c>
      <c r="R3636" s="25">
        <f t="shared" si="1635"/>
        <v>6863.2208885386917</v>
      </c>
      <c r="S3636" s="25">
        <f t="shared" si="1636"/>
        <v>2.6721657395784009</v>
      </c>
      <c r="T3636" s="25">
        <f t="shared" si="1637"/>
        <v>54.960264162046727</v>
      </c>
      <c r="U3636" s="25">
        <f t="shared" si="1657"/>
        <v>247538.56867704345</v>
      </c>
      <c r="V3636" s="25">
        <f t="shared" si="1638"/>
        <v>0.47805034697580379</v>
      </c>
      <c r="W3636" s="25">
        <f t="shared" si="1639"/>
        <v>1.9122013879032151</v>
      </c>
      <c r="X3636" s="16">
        <f t="shared" si="1640"/>
        <v>2142.736842105347</v>
      </c>
      <c r="Y3636">
        <f t="shared" si="1641"/>
        <v>303.13525348105247</v>
      </c>
      <c r="Z3636">
        <f t="shared" si="1642"/>
        <v>5.5242329791728153</v>
      </c>
      <c r="AA3636">
        <f t="shared" si="1643"/>
        <v>5.5503273050060917</v>
      </c>
      <c r="AB3636">
        <f t="shared" si="1630"/>
        <v>142.77342558283158</v>
      </c>
      <c r="AC3636">
        <f t="shared" si="1644"/>
        <v>282.20587611243525</v>
      </c>
      <c r="AD3636">
        <f t="shared" si="1645"/>
        <v>39.923964580331642</v>
      </c>
      <c r="AE3636">
        <f t="shared" si="1646"/>
        <v>24.160796415120533</v>
      </c>
      <c r="AF3636">
        <f t="shared" si="1647"/>
        <v>27.067619191933961</v>
      </c>
      <c r="AG3636">
        <f t="shared" si="1631"/>
        <v>3.1701491994953237</v>
      </c>
      <c r="AH3636" s="18">
        <f t="shared" si="1648"/>
        <v>727.00000000002831</v>
      </c>
      <c r="AI3636" s="18">
        <f t="shared" si="1649"/>
        <v>72.400000000000489</v>
      </c>
      <c r="AJ3636" s="28"/>
      <c r="AK3636" s="29">
        <f t="shared" si="1650"/>
        <v>15.275952027464339</v>
      </c>
      <c r="AL3636" s="19">
        <f t="shared" si="1651"/>
        <v>72.400000000000489</v>
      </c>
      <c r="AM3636" s="18">
        <f t="shared" si="1652"/>
        <v>24.160796415120533</v>
      </c>
      <c r="AN3636" s="18">
        <f t="shared" si="1653"/>
        <v>27.067619191933961</v>
      </c>
      <c r="AO3636" s="19" t="str">
        <f t="shared" si="1654"/>
        <v>N/A</v>
      </c>
      <c r="AP3636" t="str">
        <f t="shared" si="1655"/>
        <v>N/A</v>
      </c>
    </row>
    <row r="3637" spans="12:42" x14ac:dyDescent="0.3">
      <c r="L3637" s="25">
        <f t="shared" si="1656"/>
        <v>53.467419303262261</v>
      </c>
      <c r="N3637" s="25">
        <f t="shared" si="1658"/>
        <v>727.20000000002835</v>
      </c>
      <c r="O3637" s="25">
        <f t="shared" si="1632"/>
        <v>462.94989846572321</v>
      </c>
      <c r="P3637" s="25">
        <f t="shared" si="1633"/>
        <v>812.19280432583025</v>
      </c>
      <c r="Q3637" s="25">
        <f t="shared" si="1634"/>
        <v>406.09640216291513</v>
      </c>
      <c r="R3637" s="25">
        <f t="shared" si="1635"/>
        <v>6865.1089823182092</v>
      </c>
      <c r="S3637" s="25">
        <f t="shared" si="1636"/>
        <v>2.6721651439163145</v>
      </c>
      <c r="T3637" s="25">
        <f t="shared" si="1637"/>
        <v>54.967829639994875</v>
      </c>
      <c r="U3637" s="25">
        <f t="shared" si="1657"/>
        <v>247651.62268729892</v>
      </c>
      <c r="V3637" s="25">
        <f t="shared" si="1638"/>
        <v>0.47800564074039842</v>
      </c>
      <c r="W3637" s="25">
        <f t="shared" si="1639"/>
        <v>1.9120225629615937</v>
      </c>
      <c r="X3637" s="16">
        <f t="shared" si="1640"/>
        <v>2143.3263157895576</v>
      </c>
      <c r="Y3637">
        <f t="shared" si="1641"/>
        <v>303.21864694830998</v>
      </c>
      <c r="Z3637">
        <f t="shared" si="1642"/>
        <v>5.5249889722420313</v>
      </c>
      <c r="AA3637">
        <f t="shared" si="1643"/>
        <v>5.5510772666428307</v>
      </c>
      <c r="AB3637">
        <f t="shared" si="1630"/>
        <v>142.81270300389977</v>
      </c>
      <c r="AC3637">
        <f t="shared" si="1644"/>
        <v>282.28351184176472</v>
      </c>
      <c r="AD3637">
        <f t="shared" si="1645"/>
        <v>39.934947789294604</v>
      </c>
      <c r="AE3637">
        <f t="shared" si="1646"/>
        <v>24.1672154228241</v>
      </c>
      <c r="AF3637">
        <f t="shared" si="1647"/>
        <v>27.074038199637531</v>
      </c>
      <c r="AG3637">
        <f t="shared" si="1631"/>
        <v>3.1705852285462126</v>
      </c>
      <c r="AH3637" s="18">
        <f t="shared" si="1648"/>
        <v>727.20000000002835</v>
      </c>
      <c r="AI3637" s="18">
        <f t="shared" si="1649"/>
        <v>72.400000000000489</v>
      </c>
      <c r="AJ3637" s="28"/>
      <c r="AK3637" s="29">
        <f t="shared" si="1650"/>
        <v>15.275952027464339</v>
      </c>
      <c r="AL3637" s="19">
        <f t="shared" si="1651"/>
        <v>72.400000000000489</v>
      </c>
      <c r="AM3637" s="18">
        <f t="shared" si="1652"/>
        <v>24.1672154228241</v>
      </c>
      <c r="AN3637" s="18">
        <f t="shared" si="1653"/>
        <v>27.074038199637531</v>
      </c>
      <c r="AO3637" s="19" t="str">
        <f t="shared" si="1654"/>
        <v>N/A</v>
      </c>
      <c r="AP3637" t="str">
        <f t="shared" si="1655"/>
        <v>N/A</v>
      </c>
    </row>
    <row r="3638" spans="12:42" x14ac:dyDescent="0.3">
      <c r="L3638" s="25">
        <f t="shared" si="1656"/>
        <v>53.482132407088145</v>
      </c>
      <c r="N3638" s="25">
        <f t="shared" si="1658"/>
        <v>727.4000000000284</v>
      </c>
      <c r="O3638" s="25">
        <f t="shared" si="1632"/>
        <v>463.07722242019685</v>
      </c>
      <c r="P3638" s="25">
        <f t="shared" si="1633"/>
        <v>812.41617968455591</v>
      </c>
      <c r="Q3638" s="25">
        <f t="shared" si="1634"/>
        <v>406.20808984227796</v>
      </c>
      <c r="R3638" s="25">
        <f t="shared" si="1635"/>
        <v>6866.9970760977249</v>
      </c>
      <c r="S3638" s="25">
        <f t="shared" si="1636"/>
        <v>2.6721645485817991</v>
      </c>
      <c r="T3638" s="25">
        <f t="shared" si="1637"/>
        <v>54.975394076816983</v>
      </c>
      <c r="U3638" s="25">
        <f t="shared" si="1657"/>
        <v>247764.69722077204</v>
      </c>
      <c r="V3638" s="25">
        <f t="shared" si="1638"/>
        <v>0.47796095097785263</v>
      </c>
      <c r="W3638" s="25">
        <f t="shared" si="1639"/>
        <v>1.9118438039114105</v>
      </c>
      <c r="X3638" s="16">
        <f t="shared" si="1640"/>
        <v>2143.9157894737687</v>
      </c>
      <c r="Y3638">
        <f t="shared" si="1641"/>
        <v>303.3020404155676</v>
      </c>
      <c r="Z3638">
        <f t="shared" si="1642"/>
        <v>5.5257448621846059</v>
      </c>
      <c r="AA3638">
        <f t="shared" si="1643"/>
        <v>5.5518271282058373</v>
      </c>
      <c r="AB3638">
        <f t="shared" si="1630"/>
        <v>142.85198042496796</v>
      </c>
      <c r="AC3638">
        <f t="shared" si="1644"/>
        <v>282.36114757109431</v>
      </c>
      <c r="AD3638">
        <f t="shared" si="1645"/>
        <v>39.94593099825758</v>
      </c>
      <c r="AE3638">
        <f t="shared" si="1646"/>
        <v>24.173634430527677</v>
      </c>
      <c r="AF3638">
        <f t="shared" si="1647"/>
        <v>27.080457207341105</v>
      </c>
      <c r="AG3638">
        <f t="shared" si="1631"/>
        <v>3.1710211976412328</v>
      </c>
      <c r="AH3638" s="18">
        <f t="shared" si="1648"/>
        <v>727.4000000000284</v>
      </c>
      <c r="AI3638" s="18">
        <f t="shared" si="1649"/>
        <v>72.400000000000489</v>
      </c>
      <c r="AJ3638" s="28"/>
      <c r="AK3638" s="29">
        <f t="shared" si="1650"/>
        <v>15.275952027464339</v>
      </c>
      <c r="AL3638" s="19">
        <f t="shared" si="1651"/>
        <v>72.400000000000489</v>
      </c>
      <c r="AM3638" s="18">
        <f t="shared" si="1652"/>
        <v>24.173634430527677</v>
      </c>
      <c r="AN3638" s="18">
        <f t="shared" si="1653"/>
        <v>27.080457207341105</v>
      </c>
      <c r="AO3638" s="19" t="str">
        <f t="shared" si="1654"/>
        <v>N/A</v>
      </c>
      <c r="AP3638" t="str">
        <f t="shared" si="1655"/>
        <v>N/A</v>
      </c>
    </row>
    <row r="3639" spans="12:42" x14ac:dyDescent="0.3">
      <c r="L3639" s="25">
        <f t="shared" si="1656"/>
        <v>53.496845510914028</v>
      </c>
      <c r="N3639" s="25">
        <f t="shared" si="1658"/>
        <v>727.60000000002844</v>
      </c>
      <c r="O3639" s="25">
        <f t="shared" si="1632"/>
        <v>463.20454637467031</v>
      </c>
      <c r="P3639" s="25">
        <f t="shared" si="1633"/>
        <v>812.63955504328135</v>
      </c>
      <c r="Q3639" s="25">
        <f t="shared" si="1634"/>
        <v>406.31977752164067</v>
      </c>
      <c r="R3639" s="25">
        <f t="shared" si="1635"/>
        <v>6868.8851698772396</v>
      </c>
      <c r="S3639" s="25">
        <f t="shared" si="1636"/>
        <v>2.6721639535745827</v>
      </c>
      <c r="T3639" s="25">
        <f t="shared" si="1637"/>
        <v>54.982957472942786</v>
      </c>
      <c r="U3639" s="25">
        <f t="shared" si="1657"/>
        <v>247877.79227554405</v>
      </c>
      <c r="V3639" s="25">
        <f t="shared" si="1638"/>
        <v>0.47791627767757044</v>
      </c>
      <c r="W3639" s="25">
        <f t="shared" si="1639"/>
        <v>1.9116651107102818</v>
      </c>
      <c r="X3639" s="16">
        <f t="shared" si="1640"/>
        <v>2144.5052631579792</v>
      </c>
      <c r="Y3639">
        <f t="shared" si="1641"/>
        <v>303.38543388282511</v>
      </c>
      <c r="Z3639">
        <f t="shared" si="1642"/>
        <v>5.5265006490426494</v>
      </c>
      <c r="AA3639">
        <f t="shared" si="1643"/>
        <v>5.5525768897348353</v>
      </c>
      <c r="AB3639">
        <f t="shared" si="1630"/>
        <v>142.89125784603615</v>
      </c>
      <c r="AC3639">
        <f t="shared" si="1644"/>
        <v>282.43878330042378</v>
      </c>
      <c r="AD3639">
        <f t="shared" si="1645"/>
        <v>39.956914207220542</v>
      </c>
      <c r="AE3639">
        <f t="shared" si="1646"/>
        <v>24.180053438231248</v>
      </c>
      <c r="AF3639">
        <f t="shared" si="1647"/>
        <v>27.086876215044676</v>
      </c>
      <c r="AG3639">
        <f t="shared" si="1631"/>
        <v>3.1714571068051089</v>
      </c>
      <c r="AH3639" s="18">
        <f t="shared" si="1648"/>
        <v>727.60000000002844</v>
      </c>
      <c r="AI3639" s="18">
        <f t="shared" si="1649"/>
        <v>72.400000000000489</v>
      </c>
      <c r="AJ3639" s="28"/>
      <c r="AK3639" s="29">
        <f t="shared" si="1650"/>
        <v>15.275952027464339</v>
      </c>
      <c r="AL3639" s="19">
        <f t="shared" si="1651"/>
        <v>72.400000000000489</v>
      </c>
      <c r="AM3639" s="18">
        <f t="shared" si="1652"/>
        <v>24.180053438231248</v>
      </c>
      <c r="AN3639" s="18">
        <f t="shared" si="1653"/>
        <v>27.086876215044676</v>
      </c>
      <c r="AO3639" s="19" t="str">
        <f t="shared" si="1654"/>
        <v>N/A</v>
      </c>
      <c r="AP3639" t="str">
        <f t="shared" si="1655"/>
        <v>N/A</v>
      </c>
    </row>
    <row r="3640" spans="12:42" x14ac:dyDescent="0.3">
      <c r="L3640" s="25">
        <f t="shared" si="1656"/>
        <v>53.511558614739911</v>
      </c>
      <c r="N3640" s="25">
        <f t="shared" si="1658"/>
        <v>727.80000000002849</v>
      </c>
      <c r="O3640" s="25">
        <f t="shared" si="1632"/>
        <v>463.3318703291439</v>
      </c>
      <c r="P3640" s="25">
        <f t="shared" si="1633"/>
        <v>812.8629304020069</v>
      </c>
      <c r="Q3640" s="25">
        <f t="shared" si="1634"/>
        <v>406.43146520100345</v>
      </c>
      <c r="R3640" s="25">
        <f t="shared" si="1635"/>
        <v>6870.7732636567562</v>
      </c>
      <c r="S3640" s="25">
        <f t="shared" si="1636"/>
        <v>2.6721633588943967</v>
      </c>
      <c r="T3640" s="25">
        <f t="shared" si="1637"/>
        <v>54.990519828801673</v>
      </c>
      <c r="U3640" s="25">
        <f t="shared" si="1657"/>
        <v>247990.90784969716</v>
      </c>
      <c r="V3640" s="25">
        <f t="shared" si="1638"/>
        <v>0.47787162082896517</v>
      </c>
      <c r="W3640" s="25">
        <f t="shared" si="1639"/>
        <v>1.9114864833158607</v>
      </c>
      <c r="X3640" s="16">
        <f t="shared" si="1640"/>
        <v>2145.0947368421898</v>
      </c>
      <c r="Y3640">
        <f t="shared" si="1641"/>
        <v>303.46882735008262</v>
      </c>
      <c r="Z3640">
        <f t="shared" si="1642"/>
        <v>5.5272563328582569</v>
      </c>
      <c r="AA3640">
        <f t="shared" si="1643"/>
        <v>5.5533265512695404</v>
      </c>
      <c r="AB3640">
        <f t="shared" si="1630"/>
        <v>142.93053526710435</v>
      </c>
      <c r="AC3640">
        <f t="shared" si="1644"/>
        <v>282.51641902975314</v>
      </c>
      <c r="AD3640">
        <f t="shared" si="1645"/>
        <v>39.967897416183483</v>
      </c>
      <c r="AE3640">
        <f t="shared" si="1646"/>
        <v>24.1864724459348</v>
      </c>
      <c r="AF3640">
        <f t="shared" si="1647"/>
        <v>27.093295222748232</v>
      </c>
      <c r="AG3640">
        <f t="shared" si="1631"/>
        <v>3.1718929560625515</v>
      </c>
      <c r="AH3640" s="18">
        <f t="shared" si="1648"/>
        <v>727.80000000002849</v>
      </c>
      <c r="AI3640" s="18">
        <f t="shared" si="1649"/>
        <v>72.400000000000489</v>
      </c>
      <c r="AJ3640" s="28"/>
      <c r="AK3640" s="29">
        <f t="shared" si="1650"/>
        <v>15.275952027464339</v>
      </c>
      <c r="AL3640" s="19">
        <f t="shared" si="1651"/>
        <v>72.400000000000489</v>
      </c>
      <c r="AM3640" s="18">
        <f t="shared" si="1652"/>
        <v>24.1864724459348</v>
      </c>
      <c r="AN3640" s="18">
        <f t="shared" si="1653"/>
        <v>27.093295222748232</v>
      </c>
      <c r="AO3640" s="19" t="str">
        <f t="shared" si="1654"/>
        <v>N/A</v>
      </c>
      <c r="AP3640" t="str">
        <f t="shared" si="1655"/>
        <v>N/A</v>
      </c>
    </row>
    <row r="3641" spans="12:42" x14ac:dyDescent="0.3">
      <c r="L3641" s="25">
        <f t="shared" si="1656"/>
        <v>53.526271718565795</v>
      </c>
      <c r="N3641" s="25">
        <f t="shared" si="1658"/>
        <v>728.00000000002854</v>
      </c>
      <c r="O3641" s="25">
        <f t="shared" si="1632"/>
        <v>463.45919428361736</v>
      </c>
      <c r="P3641" s="25">
        <f t="shared" si="1633"/>
        <v>813.08630576073233</v>
      </c>
      <c r="Q3641" s="25">
        <f t="shared" si="1634"/>
        <v>406.54315288036616</v>
      </c>
      <c r="R3641" s="25">
        <f t="shared" si="1635"/>
        <v>6872.66135743627</v>
      </c>
      <c r="S3641" s="25">
        <f t="shared" si="1636"/>
        <v>2.6721627645409716</v>
      </c>
      <c r="T3641" s="25">
        <f t="shared" si="1637"/>
        <v>54.998081144822756</v>
      </c>
      <c r="U3641" s="25">
        <f t="shared" si="1657"/>
        <v>248104.0439413136</v>
      </c>
      <c r="V3641" s="25">
        <f t="shared" si="1638"/>
        <v>0.47782698042145927</v>
      </c>
      <c r="W3641" s="25">
        <f t="shared" si="1639"/>
        <v>1.9113079216858371</v>
      </c>
      <c r="X3641" s="16">
        <f t="shared" si="1640"/>
        <v>2145.6842105264</v>
      </c>
      <c r="Y3641">
        <f t="shared" si="1641"/>
        <v>303.55222081734007</v>
      </c>
      <c r="Z3641">
        <f t="shared" si="1642"/>
        <v>5.52801191367349</v>
      </c>
      <c r="AA3641">
        <f t="shared" si="1643"/>
        <v>5.5540761128496339</v>
      </c>
      <c r="AB3641">
        <f t="shared" si="1630"/>
        <v>142.96981268817251</v>
      </c>
      <c r="AC3641">
        <f t="shared" si="1644"/>
        <v>282.5940547590825</v>
      </c>
      <c r="AD3641">
        <f t="shared" si="1645"/>
        <v>39.978880625146431</v>
      </c>
      <c r="AE3641">
        <f t="shared" si="1646"/>
        <v>24.192891453638364</v>
      </c>
      <c r="AF3641">
        <f t="shared" si="1647"/>
        <v>27.099714230451792</v>
      </c>
      <c r="AG3641">
        <f t="shared" si="1631"/>
        <v>3.1723287454382514</v>
      </c>
      <c r="AH3641" s="18">
        <f t="shared" si="1648"/>
        <v>728.00000000002854</v>
      </c>
      <c r="AI3641" s="18">
        <f t="shared" si="1649"/>
        <v>72.400000000000489</v>
      </c>
      <c r="AJ3641" s="28"/>
      <c r="AK3641" s="29">
        <f t="shared" si="1650"/>
        <v>15.275952027464339</v>
      </c>
      <c r="AL3641" s="19">
        <f t="shared" si="1651"/>
        <v>72.400000000000489</v>
      </c>
      <c r="AM3641" s="18">
        <f t="shared" si="1652"/>
        <v>24.192891453638364</v>
      </c>
      <c r="AN3641" s="18">
        <f t="shared" si="1653"/>
        <v>27.099714230451792</v>
      </c>
      <c r="AO3641" s="19" t="str">
        <f t="shared" si="1654"/>
        <v>N/A</v>
      </c>
      <c r="AP3641" t="str">
        <f t="shared" si="1655"/>
        <v>N/A</v>
      </c>
    </row>
    <row r="3642" spans="12:42" x14ac:dyDescent="0.3">
      <c r="L3642" s="25">
        <f t="shared" si="1656"/>
        <v>53.540984822391678</v>
      </c>
      <c r="N3642" s="25">
        <f t="shared" si="1658"/>
        <v>728.20000000002858</v>
      </c>
      <c r="O3642" s="25">
        <f t="shared" si="1632"/>
        <v>463.586518238091</v>
      </c>
      <c r="P3642" s="25">
        <f t="shared" si="1633"/>
        <v>813.30968111945799</v>
      </c>
      <c r="Q3642" s="25">
        <f t="shared" si="1634"/>
        <v>406.654840559729</v>
      </c>
      <c r="R3642" s="25">
        <f t="shared" si="1635"/>
        <v>6874.5494512157884</v>
      </c>
      <c r="S3642" s="25">
        <f t="shared" si="1636"/>
        <v>2.6721621705140377</v>
      </c>
      <c r="T3642" s="25">
        <f t="shared" si="1637"/>
        <v>55.005641421434873</v>
      </c>
      <c r="U3642" s="25">
        <f t="shared" si="1657"/>
        <v>248217.20054847744</v>
      </c>
      <c r="V3642" s="25">
        <f t="shared" si="1638"/>
        <v>0.47778235644448636</v>
      </c>
      <c r="W3642" s="25">
        <f t="shared" si="1639"/>
        <v>1.9111294257779454</v>
      </c>
      <c r="X3642" s="16">
        <f t="shared" si="1640"/>
        <v>2146.2736842106115</v>
      </c>
      <c r="Y3642">
        <f t="shared" si="1641"/>
        <v>303.63561428459769</v>
      </c>
      <c r="Z3642">
        <f t="shared" si="1642"/>
        <v>5.5287673915303852</v>
      </c>
      <c r="AA3642">
        <f t="shared" si="1643"/>
        <v>5.5548255745147745</v>
      </c>
      <c r="AB3642">
        <f t="shared" si="1630"/>
        <v>143.0090901092407</v>
      </c>
      <c r="AC3642">
        <f t="shared" si="1644"/>
        <v>282.67169048841185</v>
      </c>
      <c r="AD3642">
        <f t="shared" si="1645"/>
        <v>39.989863834109372</v>
      </c>
      <c r="AE3642">
        <f t="shared" si="1646"/>
        <v>24.199310461341916</v>
      </c>
      <c r="AF3642">
        <f t="shared" si="1647"/>
        <v>27.106133238155348</v>
      </c>
      <c r="AG3642">
        <f t="shared" si="1631"/>
        <v>3.1727644749568831</v>
      </c>
      <c r="AH3642" s="18">
        <f t="shared" si="1648"/>
        <v>728.20000000002858</v>
      </c>
      <c r="AI3642" s="18">
        <f t="shared" si="1649"/>
        <v>72.400000000000489</v>
      </c>
      <c r="AJ3642" s="28"/>
      <c r="AK3642" s="29">
        <f t="shared" si="1650"/>
        <v>15.275952027464339</v>
      </c>
      <c r="AL3642" s="19">
        <f t="shared" si="1651"/>
        <v>72.400000000000489</v>
      </c>
      <c r="AM3642" s="18">
        <f t="shared" si="1652"/>
        <v>24.199310461341916</v>
      </c>
      <c r="AN3642" s="18">
        <f t="shared" si="1653"/>
        <v>27.106133238155348</v>
      </c>
      <c r="AO3642" s="19" t="str">
        <f t="shared" si="1654"/>
        <v>N/A</v>
      </c>
      <c r="AP3642" t="str">
        <f t="shared" si="1655"/>
        <v>N/A</v>
      </c>
    </row>
    <row r="3643" spans="12:42" x14ac:dyDescent="0.3">
      <c r="L3643" s="25">
        <f t="shared" si="1656"/>
        <v>53.555697926217562</v>
      </c>
      <c r="N3643" s="25">
        <f t="shared" si="1658"/>
        <v>728.40000000002863</v>
      </c>
      <c r="O3643" s="25">
        <f t="shared" si="1632"/>
        <v>463.71384219256447</v>
      </c>
      <c r="P3643" s="25">
        <f t="shared" si="1633"/>
        <v>813.53305647818331</v>
      </c>
      <c r="Q3643" s="25">
        <f t="shared" si="1634"/>
        <v>406.76652823909166</v>
      </c>
      <c r="R3643" s="25">
        <f t="shared" si="1635"/>
        <v>6876.4375449953022</v>
      </c>
      <c r="S3643" s="25">
        <f t="shared" si="1636"/>
        <v>2.672161576813326</v>
      </c>
      <c r="T3643" s="25">
        <f t="shared" si="1637"/>
        <v>55.013200659066541</v>
      </c>
      <c r="U3643" s="25">
        <f t="shared" si="1657"/>
        <v>248330.37766927204</v>
      </c>
      <c r="V3643" s="25">
        <f t="shared" si="1638"/>
        <v>0.47773774888748821</v>
      </c>
      <c r="W3643" s="25">
        <f t="shared" si="1639"/>
        <v>1.9109509955499528</v>
      </c>
      <c r="X3643" s="16">
        <f t="shared" si="1640"/>
        <v>2146.8631578948211</v>
      </c>
      <c r="Y3643">
        <f t="shared" si="1641"/>
        <v>303.71900775185509</v>
      </c>
      <c r="Z3643">
        <f t="shared" si="1642"/>
        <v>5.5295227664709401</v>
      </c>
      <c r="AA3643">
        <f t="shared" si="1643"/>
        <v>5.5555749363045868</v>
      </c>
      <c r="AB3643">
        <f t="shared" si="1630"/>
        <v>143.04836753030889</v>
      </c>
      <c r="AC3643">
        <f t="shared" si="1644"/>
        <v>282.74932621774144</v>
      </c>
      <c r="AD3643">
        <f t="shared" si="1645"/>
        <v>40.000847043072348</v>
      </c>
      <c r="AE3643">
        <f t="shared" si="1646"/>
        <v>24.205729469045494</v>
      </c>
      <c r="AF3643">
        <f t="shared" si="1647"/>
        <v>27.112552245858922</v>
      </c>
      <c r="AG3643">
        <f t="shared" si="1631"/>
        <v>3.173200144643106</v>
      </c>
      <c r="AH3643" s="18">
        <f t="shared" si="1648"/>
        <v>728.40000000002863</v>
      </c>
      <c r="AI3643" s="18">
        <f t="shared" si="1649"/>
        <v>72.400000000000489</v>
      </c>
      <c r="AJ3643" s="28"/>
      <c r="AK3643" s="29">
        <f t="shared" si="1650"/>
        <v>15.275952027464339</v>
      </c>
      <c r="AL3643" s="19">
        <f t="shared" si="1651"/>
        <v>72.400000000000489</v>
      </c>
      <c r="AM3643" s="18">
        <f t="shared" si="1652"/>
        <v>24.205729469045494</v>
      </c>
      <c r="AN3643" s="18">
        <f t="shared" si="1653"/>
        <v>27.112552245858922</v>
      </c>
      <c r="AO3643" s="19" t="str">
        <f t="shared" si="1654"/>
        <v>N/A</v>
      </c>
      <c r="AP3643" t="str">
        <f t="shared" si="1655"/>
        <v>N/A</v>
      </c>
    </row>
    <row r="3644" spans="12:42" x14ac:dyDescent="0.3">
      <c r="L3644" s="25">
        <f t="shared" si="1656"/>
        <v>53.570411030043445</v>
      </c>
      <c r="N3644" s="25">
        <f t="shared" si="1658"/>
        <v>728.60000000002867</v>
      </c>
      <c r="O3644" s="25">
        <f t="shared" si="1632"/>
        <v>463.84116614703811</v>
      </c>
      <c r="P3644" s="25">
        <f t="shared" si="1633"/>
        <v>813.75643183690909</v>
      </c>
      <c r="Q3644" s="25">
        <f t="shared" si="1634"/>
        <v>406.87821591845454</v>
      </c>
      <c r="R3644" s="25">
        <f t="shared" si="1635"/>
        <v>6878.3256387748206</v>
      </c>
      <c r="S3644" s="25">
        <f t="shared" si="1636"/>
        <v>2.6721609834385682</v>
      </c>
      <c r="T3644" s="25">
        <f t="shared" si="1637"/>
        <v>55.020758858146003</v>
      </c>
      <c r="U3644" s="25">
        <f t="shared" si="1657"/>
        <v>248443.57530178249</v>
      </c>
      <c r="V3644" s="25">
        <f t="shared" si="1638"/>
        <v>0.47769315773991644</v>
      </c>
      <c r="W3644" s="25">
        <f t="shared" si="1639"/>
        <v>1.9107726309596658</v>
      </c>
      <c r="X3644" s="16">
        <f t="shared" si="1640"/>
        <v>2147.4526315790331</v>
      </c>
      <c r="Y3644">
        <f t="shared" si="1641"/>
        <v>303.80240121911282</v>
      </c>
      <c r="Z3644">
        <f t="shared" si="1642"/>
        <v>5.5302780385371415</v>
      </c>
      <c r="AA3644">
        <f t="shared" si="1643"/>
        <v>5.5563241982586842</v>
      </c>
      <c r="AB3644">
        <f t="shared" si="1630"/>
        <v>143.08764495137709</v>
      </c>
      <c r="AC3644">
        <f t="shared" si="1644"/>
        <v>282.82696194707091</v>
      </c>
      <c r="AD3644">
        <f t="shared" si="1645"/>
        <v>40.01183025203531</v>
      </c>
      <c r="AE3644">
        <f t="shared" si="1646"/>
        <v>24.212148476749064</v>
      </c>
      <c r="AF3644">
        <f t="shared" si="1647"/>
        <v>27.118971253562492</v>
      </c>
      <c r="AG3644">
        <f t="shared" si="1631"/>
        <v>3.173635754521559</v>
      </c>
      <c r="AH3644" s="18">
        <f t="shared" si="1648"/>
        <v>728.60000000002867</v>
      </c>
      <c r="AI3644" s="18">
        <f t="shared" si="1649"/>
        <v>72.400000000000489</v>
      </c>
      <c r="AJ3644" s="28"/>
      <c r="AK3644" s="29">
        <f t="shared" si="1650"/>
        <v>15.275952027464339</v>
      </c>
      <c r="AL3644" s="19">
        <f t="shared" si="1651"/>
        <v>72.400000000000489</v>
      </c>
      <c r="AM3644" s="18">
        <f t="shared" si="1652"/>
        <v>24.212148476749064</v>
      </c>
      <c r="AN3644" s="18">
        <f t="shared" si="1653"/>
        <v>27.118971253562492</v>
      </c>
      <c r="AO3644" s="19" t="str">
        <f t="shared" si="1654"/>
        <v>N/A</v>
      </c>
      <c r="AP3644" t="str">
        <f t="shared" si="1655"/>
        <v>N/A</v>
      </c>
    </row>
    <row r="3645" spans="12:42" x14ac:dyDescent="0.3">
      <c r="L3645" s="25">
        <f t="shared" si="1656"/>
        <v>53.585124133869328</v>
      </c>
      <c r="N3645" s="25">
        <f t="shared" si="1658"/>
        <v>728.80000000002872</v>
      </c>
      <c r="O3645" s="25">
        <f t="shared" si="1632"/>
        <v>463.96849010151158</v>
      </c>
      <c r="P3645" s="25">
        <f t="shared" si="1633"/>
        <v>813.97980719563441</v>
      </c>
      <c r="Q3645" s="25">
        <f t="shared" si="1634"/>
        <v>406.9899035978172</v>
      </c>
      <c r="R3645" s="25">
        <f t="shared" si="1635"/>
        <v>6880.2137325543345</v>
      </c>
      <c r="S3645" s="25">
        <f t="shared" si="1636"/>
        <v>2.6721603903894957</v>
      </c>
      <c r="T3645" s="25">
        <f t="shared" si="1637"/>
        <v>55.028316019101155</v>
      </c>
      <c r="U3645" s="25">
        <f t="shared" si="1657"/>
        <v>248556.79344409436</v>
      </c>
      <c r="V3645" s="25">
        <f t="shared" si="1638"/>
        <v>0.47764858299123386</v>
      </c>
      <c r="W3645" s="25">
        <f t="shared" si="1639"/>
        <v>1.9105943319649354</v>
      </c>
      <c r="X3645" s="16">
        <f t="shared" si="1640"/>
        <v>2148.0421052632423</v>
      </c>
      <c r="Y3645">
        <f t="shared" si="1641"/>
        <v>303.8857946863701</v>
      </c>
      <c r="Z3645">
        <f t="shared" si="1642"/>
        <v>5.5310332077709266</v>
      </c>
      <c r="AA3645">
        <f t="shared" si="1643"/>
        <v>5.557073360416636</v>
      </c>
      <c r="AB3645">
        <f t="shared" si="1630"/>
        <v>143.12692237244528</v>
      </c>
      <c r="AC3645">
        <f t="shared" si="1644"/>
        <v>282.90459767640027</v>
      </c>
      <c r="AD3645">
        <f t="shared" si="1645"/>
        <v>40.02281346099825</v>
      </c>
      <c r="AE3645">
        <f t="shared" si="1646"/>
        <v>24.218567484452617</v>
      </c>
      <c r="AF3645">
        <f t="shared" si="1647"/>
        <v>27.125390261266048</v>
      </c>
      <c r="AG3645">
        <f t="shared" si="1631"/>
        <v>3.1740713046168674</v>
      </c>
      <c r="AH3645" s="18">
        <f t="shared" si="1648"/>
        <v>728.80000000002872</v>
      </c>
      <c r="AI3645" s="18">
        <f t="shared" si="1649"/>
        <v>72.400000000000489</v>
      </c>
      <c r="AJ3645" s="28"/>
      <c r="AK3645" s="29">
        <f t="shared" si="1650"/>
        <v>15.275952027464339</v>
      </c>
      <c r="AL3645" s="19">
        <f t="shared" si="1651"/>
        <v>72.400000000000489</v>
      </c>
      <c r="AM3645" s="18">
        <f t="shared" si="1652"/>
        <v>24.218567484452617</v>
      </c>
      <c r="AN3645" s="18">
        <f t="shared" si="1653"/>
        <v>27.125390261266048</v>
      </c>
      <c r="AO3645" s="19" t="str">
        <f t="shared" si="1654"/>
        <v>N/A</v>
      </c>
      <c r="AP3645" t="str">
        <f t="shared" si="1655"/>
        <v>N/A</v>
      </c>
    </row>
    <row r="3646" spans="12:42" x14ac:dyDescent="0.3">
      <c r="L3646" s="25">
        <f t="shared" si="1656"/>
        <v>53.599837237695212</v>
      </c>
      <c r="N3646" s="25">
        <f t="shared" si="1658"/>
        <v>729.00000000002876</v>
      </c>
      <c r="O3646" s="25">
        <f t="shared" si="1632"/>
        <v>464.09581405598516</v>
      </c>
      <c r="P3646" s="25">
        <f t="shared" si="1633"/>
        <v>814.20318255435996</v>
      </c>
      <c r="Q3646" s="25">
        <f t="shared" si="1634"/>
        <v>407.10159127717998</v>
      </c>
      <c r="R3646" s="25">
        <f t="shared" si="1635"/>
        <v>6882.101826333851</v>
      </c>
      <c r="S3646" s="25">
        <f t="shared" si="1636"/>
        <v>2.6721597976658407</v>
      </c>
      <c r="T3646" s="25">
        <f t="shared" si="1637"/>
        <v>55.035872142359679</v>
      </c>
      <c r="U3646" s="25">
        <f t="shared" si="1657"/>
        <v>248670.03209429374</v>
      </c>
      <c r="V3646" s="25">
        <f t="shared" si="1638"/>
        <v>0.47760402463091112</v>
      </c>
      <c r="W3646" s="25">
        <f t="shared" si="1639"/>
        <v>1.9104160985236445</v>
      </c>
      <c r="X3646" s="16">
        <f t="shared" si="1640"/>
        <v>2148.6315789474534</v>
      </c>
      <c r="Y3646">
        <f t="shared" si="1641"/>
        <v>303.96918815362773</v>
      </c>
      <c r="Z3646">
        <f t="shared" si="1642"/>
        <v>5.5317882742142261</v>
      </c>
      <c r="AA3646">
        <f t="shared" si="1643"/>
        <v>5.5578224228180035</v>
      </c>
      <c r="AB3646">
        <f t="shared" si="1630"/>
        <v>143.16619979351344</v>
      </c>
      <c r="AC3646">
        <f t="shared" si="1644"/>
        <v>282.98223340572963</v>
      </c>
      <c r="AD3646">
        <f t="shared" si="1645"/>
        <v>40.033796669961198</v>
      </c>
      <c r="AE3646">
        <f t="shared" si="1646"/>
        <v>24.224986492156177</v>
      </c>
      <c r="AF3646">
        <f t="shared" si="1647"/>
        <v>27.131809268969608</v>
      </c>
      <c r="AG3646">
        <f t="shared" si="1631"/>
        <v>3.1745067949536381</v>
      </c>
      <c r="AH3646" s="18">
        <f t="shared" si="1648"/>
        <v>729.00000000002876</v>
      </c>
      <c r="AI3646" s="18">
        <f t="shared" si="1649"/>
        <v>72.400000000000489</v>
      </c>
      <c r="AJ3646" s="28"/>
      <c r="AK3646" s="29">
        <f t="shared" si="1650"/>
        <v>15.275952027464339</v>
      </c>
      <c r="AL3646" s="19">
        <f t="shared" si="1651"/>
        <v>72.400000000000489</v>
      </c>
      <c r="AM3646" s="18">
        <f t="shared" si="1652"/>
        <v>24.224986492156177</v>
      </c>
      <c r="AN3646" s="18">
        <f t="shared" si="1653"/>
        <v>27.131809268969608</v>
      </c>
      <c r="AO3646" s="19" t="str">
        <f t="shared" si="1654"/>
        <v>N/A</v>
      </c>
      <c r="AP3646" t="str">
        <f t="shared" si="1655"/>
        <v>N/A</v>
      </c>
    </row>
    <row r="3647" spans="12:42" x14ac:dyDescent="0.3">
      <c r="L3647" s="25">
        <f t="shared" si="1656"/>
        <v>53.614550341521095</v>
      </c>
      <c r="N3647" s="25">
        <f t="shared" si="1658"/>
        <v>729.20000000002881</v>
      </c>
      <c r="O3647" s="25">
        <f t="shared" si="1632"/>
        <v>464.22313801045863</v>
      </c>
      <c r="P3647" s="25">
        <f t="shared" si="1633"/>
        <v>814.42655791308539</v>
      </c>
      <c r="Q3647" s="25">
        <f t="shared" si="1634"/>
        <v>407.21327895654269</v>
      </c>
      <c r="R3647" s="25">
        <f t="shared" si="1635"/>
        <v>6883.9899201133658</v>
      </c>
      <c r="S3647" s="25">
        <f t="shared" si="1636"/>
        <v>2.6721592052673349</v>
      </c>
      <c r="T3647" s="25">
        <f t="shared" si="1637"/>
        <v>55.043427228348925</v>
      </c>
      <c r="U3647" s="25">
        <f t="shared" si="1657"/>
        <v>248783.29125046721</v>
      </c>
      <c r="V3647" s="25">
        <f t="shared" si="1638"/>
        <v>0.4775594826484289</v>
      </c>
      <c r="W3647" s="25">
        <f t="shared" si="1639"/>
        <v>1.9102379305937156</v>
      </c>
      <c r="X3647" s="16">
        <f t="shared" si="1640"/>
        <v>2149.2210526316635</v>
      </c>
      <c r="Y3647">
        <f t="shared" si="1641"/>
        <v>304.05258162088518</v>
      </c>
      <c r="Z3647">
        <f t="shared" si="1642"/>
        <v>5.5325432379089206</v>
      </c>
      <c r="AA3647">
        <f t="shared" si="1643"/>
        <v>5.5585713855023071</v>
      </c>
      <c r="AB3647">
        <f t="shared" si="1630"/>
        <v>143.20547721458163</v>
      </c>
      <c r="AC3647">
        <f t="shared" si="1644"/>
        <v>283.05986913505899</v>
      </c>
      <c r="AD3647">
        <f t="shared" si="1645"/>
        <v>40.044779878924139</v>
      </c>
      <c r="AE3647">
        <f t="shared" si="1646"/>
        <v>24.231405499859733</v>
      </c>
      <c r="AF3647">
        <f t="shared" si="1647"/>
        <v>27.138228276673164</v>
      </c>
      <c r="AG3647">
        <f t="shared" si="1631"/>
        <v>3.1749422255564612</v>
      </c>
      <c r="AH3647" s="18">
        <f t="shared" si="1648"/>
        <v>729.20000000002881</v>
      </c>
      <c r="AI3647" s="18">
        <f t="shared" si="1649"/>
        <v>72.400000000000489</v>
      </c>
      <c r="AJ3647" s="28"/>
      <c r="AK3647" s="29">
        <f t="shared" si="1650"/>
        <v>15.275952027464339</v>
      </c>
      <c r="AL3647" s="19">
        <f t="shared" si="1651"/>
        <v>72.400000000000489</v>
      </c>
      <c r="AM3647" s="18">
        <f t="shared" si="1652"/>
        <v>24.231405499859733</v>
      </c>
      <c r="AN3647" s="18">
        <f t="shared" si="1653"/>
        <v>27.138228276673164</v>
      </c>
      <c r="AO3647" s="19" t="str">
        <f t="shared" si="1654"/>
        <v>N/A</v>
      </c>
      <c r="AP3647" t="str">
        <f t="shared" si="1655"/>
        <v>N/A</v>
      </c>
    </row>
    <row r="3648" spans="12:42" x14ac:dyDescent="0.3">
      <c r="L3648" s="25">
        <f t="shared" si="1656"/>
        <v>53.629263445346979</v>
      </c>
      <c r="N3648" s="25">
        <f t="shared" si="1658"/>
        <v>729.40000000002885</v>
      </c>
      <c r="O3648" s="25">
        <f t="shared" si="1632"/>
        <v>464.35046196493226</v>
      </c>
      <c r="P3648" s="25">
        <f t="shared" si="1633"/>
        <v>814.64993327181105</v>
      </c>
      <c r="Q3648" s="25">
        <f t="shared" si="1634"/>
        <v>407.32496663590553</v>
      </c>
      <c r="R3648" s="25">
        <f t="shared" si="1635"/>
        <v>6885.8780138928842</v>
      </c>
      <c r="S3648" s="25">
        <f t="shared" si="1636"/>
        <v>2.6721586131937118</v>
      </c>
      <c r="T3648" s="25">
        <f t="shared" si="1637"/>
        <v>55.050981277495936</v>
      </c>
      <c r="U3648" s="25">
        <f t="shared" si="1657"/>
        <v>248896.57091070281</v>
      </c>
      <c r="V3648" s="25">
        <f t="shared" si="1638"/>
        <v>0.47751495703327856</v>
      </c>
      <c r="W3648" s="25">
        <f t="shared" si="1639"/>
        <v>1.9100598281331143</v>
      </c>
      <c r="X3648" s="16">
        <f t="shared" si="1640"/>
        <v>2149.810526315875</v>
      </c>
      <c r="Y3648">
        <f t="shared" si="1641"/>
        <v>304.1359750881428</v>
      </c>
      <c r="Z3648">
        <f t="shared" si="1642"/>
        <v>5.5332980988968821</v>
      </c>
      <c r="AA3648">
        <f t="shared" si="1643"/>
        <v>5.5593202485090529</v>
      </c>
      <c r="AB3648">
        <f t="shared" si="1630"/>
        <v>143.24475463564983</v>
      </c>
      <c r="AC3648">
        <f t="shared" si="1644"/>
        <v>283.13750486438857</v>
      </c>
      <c r="AD3648">
        <f t="shared" si="1645"/>
        <v>40.055763087887115</v>
      </c>
      <c r="AE3648">
        <f t="shared" si="1646"/>
        <v>24.23782450756331</v>
      </c>
      <c r="AF3648">
        <f t="shared" si="1647"/>
        <v>27.144647284376738</v>
      </c>
      <c r="AG3648">
        <f t="shared" si="1631"/>
        <v>3.1753775964499114</v>
      </c>
      <c r="AH3648" s="18">
        <f t="shared" si="1648"/>
        <v>729.40000000002885</v>
      </c>
      <c r="AI3648" s="18">
        <f t="shared" si="1649"/>
        <v>72.400000000000489</v>
      </c>
      <c r="AJ3648" s="28"/>
      <c r="AK3648" s="29">
        <f t="shared" si="1650"/>
        <v>15.275952027464339</v>
      </c>
      <c r="AL3648" s="19">
        <f t="shared" si="1651"/>
        <v>72.400000000000489</v>
      </c>
      <c r="AM3648" s="18">
        <f t="shared" si="1652"/>
        <v>24.23782450756331</v>
      </c>
      <c r="AN3648" s="18">
        <f t="shared" si="1653"/>
        <v>27.144647284376738</v>
      </c>
      <c r="AO3648" s="19" t="str">
        <f t="shared" si="1654"/>
        <v>N/A</v>
      </c>
      <c r="AP3648" t="str">
        <f t="shared" si="1655"/>
        <v>N/A</v>
      </c>
    </row>
    <row r="3649" spans="12:42" x14ac:dyDescent="0.3">
      <c r="L3649" s="25">
        <f t="shared" si="1656"/>
        <v>53.643976549172862</v>
      </c>
      <c r="N3649" s="25">
        <f t="shared" si="1658"/>
        <v>729.6000000000289</v>
      </c>
      <c r="O3649" s="25">
        <f t="shared" si="1632"/>
        <v>464.47778591940573</v>
      </c>
      <c r="P3649" s="25">
        <f t="shared" si="1633"/>
        <v>814.87330863053648</v>
      </c>
      <c r="Q3649" s="25">
        <f t="shared" si="1634"/>
        <v>407.43665431526824</v>
      </c>
      <c r="R3649" s="25">
        <f t="shared" si="1635"/>
        <v>6887.766107672398</v>
      </c>
      <c r="S3649" s="25">
        <f t="shared" si="1636"/>
        <v>2.6721580214447025</v>
      </c>
      <c r="T3649" s="25">
        <f t="shared" si="1637"/>
        <v>55.058534290227456</v>
      </c>
      <c r="U3649" s="25">
        <f t="shared" si="1657"/>
        <v>249009.87107308875</v>
      </c>
      <c r="V3649" s="25">
        <f t="shared" si="1638"/>
        <v>0.47747044777496034</v>
      </c>
      <c r="W3649" s="25">
        <f t="shared" si="1639"/>
        <v>1.9098817910998414</v>
      </c>
      <c r="X3649" s="16">
        <f t="shared" si="1640"/>
        <v>2150.4000000000851</v>
      </c>
      <c r="Y3649">
        <f t="shared" si="1641"/>
        <v>304.21936855540025</v>
      </c>
      <c r="Z3649">
        <f t="shared" si="1642"/>
        <v>5.5340528572199386</v>
      </c>
      <c r="AA3649">
        <f t="shared" si="1643"/>
        <v>5.5600690118777125</v>
      </c>
      <c r="AB3649">
        <f t="shared" si="1630"/>
        <v>143.28403205671802</v>
      </c>
      <c r="AC3649">
        <f t="shared" si="1644"/>
        <v>283.21514059371805</v>
      </c>
      <c r="AD3649">
        <f t="shared" si="1645"/>
        <v>40.066746296850077</v>
      </c>
      <c r="AE3649">
        <f t="shared" si="1646"/>
        <v>24.244243515266877</v>
      </c>
      <c r="AF3649">
        <f t="shared" si="1647"/>
        <v>27.151066292080309</v>
      </c>
      <c r="AG3649">
        <f t="shared" si="1631"/>
        <v>3.1758129076585435</v>
      </c>
      <c r="AH3649" s="18">
        <f t="shared" si="1648"/>
        <v>729.6000000000289</v>
      </c>
      <c r="AI3649" s="18">
        <f t="shared" si="1649"/>
        <v>72.400000000000489</v>
      </c>
      <c r="AJ3649" s="28"/>
      <c r="AK3649" s="29">
        <f t="shared" si="1650"/>
        <v>15.275952027464339</v>
      </c>
      <c r="AL3649" s="19">
        <f t="shared" si="1651"/>
        <v>72.400000000000489</v>
      </c>
      <c r="AM3649" s="18">
        <f t="shared" si="1652"/>
        <v>24.244243515266877</v>
      </c>
      <c r="AN3649" s="18">
        <f t="shared" si="1653"/>
        <v>27.151066292080309</v>
      </c>
      <c r="AO3649" s="19" t="str">
        <f t="shared" si="1654"/>
        <v>N/A</v>
      </c>
      <c r="AP3649" t="str">
        <f t="shared" si="1655"/>
        <v>N/A</v>
      </c>
    </row>
    <row r="3650" spans="12:42" x14ac:dyDescent="0.3">
      <c r="L3650" s="25">
        <f t="shared" si="1656"/>
        <v>53.658689652998746</v>
      </c>
      <c r="N3650" s="25">
        <f t="shared" si="1658"/>
        <v>729.80000000002894</v>
      </c>
      <c r="O3650" s="25">
        <f t="shared" si="1632"/>
        <v>464.60510987387937</v>
      </c>
      <c r="P3650" s="25">
        <f t="shared" si="1633"/>
        <v>815.09668398926215</v>
      </c>
      <c r="Q3650" s="25">
        <f t="shared" si="1634"/>
        <v>407.54834199463107</v>
      </c>
      <c r="R3650" s="25">
        <f t="shared" si="1635"/>
        <v>6889.6542014519146</v>
      </c>
      <c r="S3650" s="25">
        <f t="shared" si="1636"/>
        <v>2.6721574300200421</v>
      </c>
      <c r="T3650" s="25">
        <f t="shared" si="1637"/>
        <v>55.066086266969997</v>
      </c>
      <c r="U3650" s="25">
        <f t="shared" si="1657"/>
        <v>249123.19173571363</v>
      </c>
      <c r="V3650" s="25">
        <f t="shared" si="1638"/>
        <v>0.47742595486298312</v>
      </c>
      <c r="W3650" s="25">
        <f t="shared" si="1639"/>
        <v>1.9097038194519325</v>
      </c>
      <c r="X3650" s="16">
        <f t="shared" si="1640"/>
        <v>2150.9894736842966</v>
      </c>
      <c r="Y3650">
        <f t="shared" si="1641"/>
        <v>304.30276202265793</v>
      </c>
      <c r="Z3650">
        <f t="shared" si="1642"/>
        <v>5.534807512919901</v>
      </c>
      <c r="AA3650">
        <f t="shared" si="1643"/>
        <v>5.560817675647737</v>
      </c>
      <c r="AB3650">
        <f t="shared" si="1630"/>
        <v>143.32330947778621</v>
      </c>
      <c r="AC3650">
        <f t="shared" si="1644"/>
        <v>283.29277632304741</v>
      </c>
      <c r="AD3650">
        <f t="shared" si="1645"/>
        <v>40.077729505813018</v>
      </c>
      <c r="AE3650">
        <f t="shared" si="1646"/>
        <v>24.250662522970433</v>
      </c>
      <c r="AF3650">
        <f t="shared" si="1647"/>
        <v>27.157485299783865</v>
      </c>
      <c r="AG3650">
        <f t="shared" si="1631"/>
        <v>3.1762481592068981</v>
      </c>
      <c r="AH3650" s="18">
        <f t="shared" si="1648"/>
        <v>729.80000000002894</v>
      </c>
      <c r="AI3650" s="18">
        <f t="shared" si="1649"/>
        <v>72.400000000000489</v>
      </c>
      <c r="AJ3650" s="28"/>
      <c r="AK3650" s="29">
        <f t="shared" si="1650"/>
        <v>15.275952027464339</v>
      </c>
      <c r="AL3650" s="19">
        <f t="shared" si="1651"/>
        <v>72.400000000000489</v>
      </c>
      <c r="AM3650" s="18">
        <f t="shared" si="1652"/>
        <v>24.250662522970433</v>
      </c>
      <c r="AN3650" s="18">
        <f t="shared" si="1653"/>
        <v>27.157485299783865</v>
      </c>
      <c r="AO3650" s="19" t="str">
        <f t="shared" si="1654"/>
        <v>N/A</v>
      </c>
      <c r="AP3650" t="str">
        <f t="shared" si="1655"/>
        <v>N/A</v>
      </c>
    </row>
    <row r="3651" spans="12:42" x14ac:dyDescent="0.3">
      <c r="L3651" s="25">
        <f t="shared" si="1656"/>
        <v>53.673402756824629</v>
      </c>
      <c r="N3651" s="25">
        <f t="shared" si="1658"/>
        <v>730.00000000002899</v>
      </c>
      <c r="O3651" s="25">
        <f t="shared" si="1632"/>
        <v>464.73243382835284</v>
      </c>
      <c r="P3651" s="25">
        <f t="shared" si="1633"/>
        <v>815.32005934798747</v>
      </c>
      <c r="Q3651" s="25">
        <f t="shared" si="1634"/>
        <v>407.66002967399373</v>
      </c>
      <c r="R3651" s="25">
        <f t="shared" si="1635"/>
        <v>6891.5422952314293</v>
      </c>
      <c r="S3651" s="25">
        <f t="shared" si="1636"/>
        <v>2.6721568389194621</v>
      </c>
      <c r="T3651" s="25">
        <f t="shared" si="1637"/>
        <v>55.073637208149712</v>
      </c>
      <c r="U3651" s="25">
        <f t="shared" si="1657"/>
        <v>249236.53289666743</v>
      </c>
      <c r="V3651" s="25">
        <f t="shared" si="1638"/>
        <v>0.47738147828686767</v>
      </c>
      <c r="W3651" s="25">
        <f t="shared" si="1639"/>
        <v>1.9095259131474707</v>
      </c>
      <c r="X3651" s="16">
        <f t="shared" si="1640"/>
        <v>2151.5789473685068</v>
      </c>
      <c r="Y3651">
        <f t="shared" si="1641"/>
        <v>304.38615548991538</v>
      </c>
      <c r="Z3651">
        <f t="shared" si="1642"/>
        <v>5.5355620660385405</v>
      </c>
      <c r="AA3651">
        <f t="shared" si="1643"/>
        <v>5.5615662398585455</v>
      </c>
      <c r="AB3651">
        <f t="shared" ref="AB3651:AB3714" si="1659">N3651/(PI()*$D$10^2)</f>
        <v>143.36258689885437</v>
      </c>
      <c r="AC3651">
        <f t="shared" si="1644"/>
        <v>283.37041205237676</v>
      </c>
      <c r="AD3651">
        <f t="shared" si="1645"/>
        <v>40.088712714775966</v>
      </c>
      <c r="AE3651">
        <f t="shared" si="1646"/>
        <v>24.257081530673993</v>
      </c>
      <c r="AF3651">
        <f t="shared" si="1647"/>
        <v>27.163904307487424</v>
      </c>
      <c r="AG3651">
        <f t="shared" ref="AG3651:AG3714" si="1660">SQRT($I$2*$I$7*$D$9*AB3651*$I$6)/$I$6</f>
        <v>3.1766833511194985</v>
      </c>
      <c r="AH3651" s="18">
        <f t="shared" si="1648"/>
        <v>730.00000000002899</v>
      </c>
      <c r="AI3651" s="18">
        <f t="shared" si="1649"/>
        <v>72.400000000000489</v>
      </c>
      <c r="AJ3651" s="28"/>
      <c r="AK3651" s="29">
        <f t="shared" si="1650"/>
        <v>15.275952027464339</v>
      </c>
      <c r="AL3651" s="19">
        <f t="shared" si="1651"/>
        <v>72.400000000000489</v>
      </c>
      <c r="AM3651" s="18">
        <f t="shared" si="1652"/>
        <v>24.257081530673993</v>
      </c>
      <c r="AN3651" s="18">
        <f t="shared" si="1653"/>
        <v>27.163904307487424</v>
      </c>
      <c r="AO3651" s="19" t="str">
        <f t="shared" si="1654"/>
        <v>N/A</v>
      </c>
      <c r="AP3651" t="str">
        <f t="shared" si="1655"/>
        <v>N/A</v>
      </c>
    </row>
    <row r="3652" spans="12:42" x14ac:dyDescent="0.3">
      <c r="L3652" s="25">
        <f t="shared" si="1656"/>
        <v>53.688115860650512</v>
      </c>
      <c r="N3652" s="25">
        <f t="shared" si="1658"/>
        <v>730.20000000002904</v>
      </c>
      <c r="O3652" s="25">
        <f t="shared" ref="O3652:O3715" si="1661">(6*N3652/PI())^1/3</f>
        <v>464.85975778282642</v>
      </c>
      <c r="P3652" s="25">
        <f t="shared" ref="P3652:P3715" si="1662">O3652/0.57</f>
        <v>815.54343470671313</v>
      </c>
      <c r="Q3652" s="25">
        <f t="shared" ref="Q3652:Q3715" si="1663">P3652/2</f>
        <v>407.77171735335656</v>
      </c>
      <c r="R3652" s="25">
        <f t="shared" ref="R3652:R3715" si="1664">(O3652*$I$2*$D$4)/$I$3</f>
        <v>6893.430389010945</v>
      </c>
      <c r="S3652" s="25">
        <f t="shared" ref="S3652:S3715" si="1665">((2.67^0.9)+(16^0.9/R3652))^(1/0.9)</f>
        <v>2.6721562481426986</v>
      </c>
      <c r="T3652" s="25">
        <f t="shared" ref="T3652:T3715" si="1666">SQRT(($I$7*O3652)/S3652)*(4/3)</f>
        <v>55.081187114192488</v>
      </c>
      <c r="U3652" s="25">
        <f t="shared" si="1657"/>
        <v>249349.89455404092</v>
      </c>
      <c r="V3652" s="25">
        <f t="shared" ref="V3652:V3715" si="1667">(U3652/((PI()*P3652^2)/4))</f>
        <v>0.4773370180361427</v>
      </c>
      <c r="W3652" s="25">
        <f t="shared" ref="W3652:W3715" si="1668">V3652*4</f>
        <v>1.9093480721445708</v>
      </c>
      <c r="X3652" s="16">
        <f t="shared" ref="X3652:X3715" si="1669">(Q3652*PI()*$I$4^2)-N3652</f>
        <v>2152.1684210527173</v>
      </c>
      <c r="Y3652">
        <f t="shared" ref="Y3652:Y3715" si="1670">X3652/(PI()*$I$4^2)</f>
        <v>304.46954895717289</v>
      </c>
      <c r="Z3652">
        <f t="shared" ref="Z3652:Z3715" si="1671">(Y3652+V3652)/T3652</f>
        <v>5.536316516617612</v>
      </c>
      <c r="AA3652">
        <f t="shared" ref="AA3652:AA3715" si="1672">(Y3652+W3652)/T3652</f>
        <v>5.5623147045495385</v>
      </c>
      <c r="AB3652">
        <f t="shared" si="1659"/>
        <v>143.40186431992257</v>
      </c>
      <c r="AC3652">
        <f t="shared" ref="AC3652:AC3715" si="1673">(AB3652*PI()*$I$4^2)-N3652</f>
        <v>283.44804778170612</v>
      </c>
      <c r="AD3652">
        <f t="shared" ref="AD3652:AD3715" si="1674">AC3652/(PI()*$I$4^2)</f>
        <v>40.099695923738906</v>
      </c>
      <c r="AE3652">
        <f t="shared" ref="AE3652:AE3715" si="1675">(AD3652+$D$6)/$D$4</f>
        <v>24.263500538377549</v>
      </c>
      <c r="AF3652">
        <f t="shared" ref="AF3652:AF3715" si="1676">(AD3652+$D$7)/$D$4</f>
        <v>27.170323315190981</v>
      </c>
      <c r="AG3652">
        <f t="shared" si="1660"/>
        <v>3.1771184834208501</v>
      </c>
      <c r="AH3652" s="18">
        <f t="shared" ref="AH3652:AH3715" si="1677">IF(AG3652&gt;1,N3652,"N/A")</f>
        <v>730.20000000002904</v>
      </c>
      <c r="AI3652" s="18">
        <f t="shared" ref="AI3652:AI3715" si="1678">$AI$3</f>
        <v>72.400000000000489</v>
      </c>
      <c r="AJ3652" s="28"/>
      <c r="AK3652" s="29">
        <f t="shared" ref="AK3652:AK3715" si="1679">$D$11</f>
        <v>15.275952027464339</v>
      </c>
      <c r="AL3652" s="19">
        <f t="shared" ref="AL3652:AL3715" si="1680">$AI$14</f>
        <v>72.400000000000489</v>
      </c>
      <c r="AM3652" s="18">
        <f t="shared" ref="AM3652:AM3715" si="1681">IF(Q3652&lt;$D$8,"N/A",AE3652)</f>
        <v>24.263500538377549</v>
      </c>
      <c r="AN3652" s="18">
        <f t="shared" ref="AN3652:AN3715" si="1682">IF(Q3652&lt;$D$8,"N/A",AF3652)</f>
        <v>27.170323315190981</v>
      </c>
      <c r="AO3652" s="19" t="str">
        <f t="shared" ref="AO3652:AO3715" si="1683">IF(Q3652&lt;$D$8,Z3652,"N/A")</f>
        <v>N/A</v>
      </c>
      <c r="AP3652" t="str">
        <f t="shared" ref="AP3652:AP3715" si="1684">IF(Q3652&lt;$D$8,AA3652,"N/A")</f>
        <v>N/A</v>
      </c>
    </row>
    <row r="3653" spans="12:42" x14ac:dyDescent="0.3">
      <c r="L3653" s="25">
        <f t="shared" ref="L3653:L3716" si="1685">L3652+$K$5</f>
        <v>53.702828964476396</v>
      </c>
      <c r="N3653" s="25">
        <f t="shared" si="1658"/>
        <v>730.40000000002908</v>
      </c>
      <c r="O3653" s="25">
        <f t="shared" si="1661"/>
        <v>464.98708173729989</v>
      </c>
      <c r="P3653" s="25">
        <f t="shared" si="1662"/>
        <v>815.76681006543845</v>
      </c>
      <c r="Q3653" s="25">
        <f t="shared" si="1663"/>
        <v>407.88340503271922</v>
      </c>
      <c r="R3653" s="25">
        <f t="shared" si="1664"/>
        <v>6895.3184827904606</v>
      </c>
      <c r="S3653" s="25">
        <f t="shared" si="1665"/>
        <v>2.6721556576894834</v>
      </c>
      <c r="T3653" s="25">
        <f t="shared" si="1666"/>
        <v>55.088735985523925</v>
      </c>
      <c r="U3653" s="25">
        <f t="shared" ref="U3653:U3716" si="1686">N3653*(R3653^0.66)</f>
        <v>249463.27670592436</v>
      </c>
      <c r="V3653" s="25">
        <f t="shared" si="1667"/>
        <v>0.47729257410034615</v>
      </c>
      <c r="W3653" s="25">
        <f t="shared" si="1668"/>
        <v>1.9091702964013846</v>
      </c>
      <c r="X3653" s="16">
        <f t="shared" si="1669"/>
        <v>2152.7578947369275</v>
      </c>
      <c r="Y3653">
        <f t="shared" si="1670"/>
        <v>304.55294242443034</v>
      </c>
      <c r="Z3653">
        <f t="shared" si="1671"/>
        <v>5.5370708646988325</v>
      </c>
      <c r="AA3653">
        <f t="shared" si="1672"/>
        <v>5.5630630697600871</v>
      </c>
      <c r="AB3653">
        <f t="shared" si="1659"/>
        <v>143.44114174099076</v>
      </c>
      <c r="AC3653">
        <f t="shared" si="1673"/>
        <v>283.52568351103571</v>
      </c>
      <c r="AD3653">
        <f t="shared" si="1674"/>
        <v>40.110679132701883</v>
      </c>
      <c r="AE3653">
        <f t="shared" si="1675"/>
        <v>24.269919546081127</v>
      </c>
      <c r="AF3653">
        <f t="shared" si="1676"/>
        <v>27.176742322894555</v>
      </c>
      <c r="AG3653">
        <f t="shared" si="1660"/>
        <v>3.1775535561354435</v>
      </c>
      <c r="AH3653" s="18">
        <f t="shared" si="1677"/>
        <v>730.40000000002908</v>
      </c>
      <c r="AI3653" s="18">
        <f t="shared" si="1678"/>
        <v>72.400000000000489</v>
      </c>
      <c r="AJ3653" s="28"/>
      <c r="AK3653" s="29">
        <f t="shared" si="1679"/>
        <v>15.275952027464339</v>
      </c>
      <c r="AL3653" s="19">
        <f t="shared" si="1680"/>
        <v>72.400000000000489</v>
      </c>
      <c r="AM3653" s="18">
        <f t="shared" si="1681"/>
        <v>24.269919546081127</v>
      </c>
      <c r="AN3653" s="18">
        <f t="shared" si="1682"/>
        <v>27.176742322894555</v>
      </c>
      <c r="AO3653" s="19" t="str">
        <f t="shared" si="1683"/>
        <v>N/A</v>
      </c>
      <c r="AP3653" t="str">
        <f t="shared" si="1684"/>
        <v>N/A</v>
      </c>
    </row>
    <row r="3654" spans="12:42" x14ac:dyDescent="0.3">
      <c r="L3654" s="25">
        <f t="shared" si="1685"/>
        <v>53.717542068302279</v>
      </c>
      <c r="N3654" s="25">
        <f t="shared" si="1658"/>
        <v>730.60000000002913</v>
      </c>
      <c r="O3654" s="25">
        <f t="shared" si="1661"/>
        <v>465.11440569177353</v>
      </c>
      <c r="P3654" s="25">
        <f t="shared" si="1662"/>
        <v>815.99018542416411</v>
      </c>
      <c r="Q3654" s="25">
        <f t="shared" si="1663"/>
        <v>407.99509271208206</v>
      </c>
      <c r="R3654" s="25">
        <f t="shared" si="1664"/>
        <v>6897.2065765699772</v>
      </c>
      <c r="S3654" s="25">
        <f t="shared" si="1665"/>
        <v>2.6721550675595518</v>
      </c>
      <c r="T3654" s="25">
        <f t="shared" si="1666"/>
        <v>55.096283822569319</v>
      </c>
      <c r="U3654" s="25">
        <f t="shared" si="1686"/>
        <v>249576.67935041024</v>
      </c>
      <c r="V3654" s="25">
        <f t="shared" si="1667"/>
        <v>0.47724814646902691</v>
      </c>
      <c r="W3654" s="25">
        <f t="shared" si="1668"/>
        <v>1.9089925858761077</v>
      </c>
      <c r="X3654" s="16">
        <f t="shared" si="1669"/>
        <v>2153.347368421139</v>
      </c>
      <c r="Y3654">
        <f t="shared" si="1670"/>
        <v>304.63633589168796</v>
      </c>
      <c r="Z3654">
        <f t="shared" si="1671"/>
        <v>5.5378251103239027</v>
      </c>
      <c r="AA3654">
        <f t="shared" si="1672"/>
        <v>5.5638113355295413</v>
      </c>
      <c r="AB3654">
        <f t="shared" si="1659"/>
        <v>143.48041916205895</v>
      </c>
      <c r="AC3654">
        <f t="shared" si="1673"/>
        <v>283.60331924036518</v>
      </c>
      <c r="AD3654">
        <f t="shared" si="1674"/>
        <v>40.121662341664845</v>
      </c>
      <c r="AE3654">
        <f t="shared" si="1675"/>
        <v>24.276338553784694</v>
      </c>
      <c r="AF3654">
        <f t="shared" si="1676"/>
        <v>27.183161330598125</v>
      </c>
      <c r="AG3654">
        <f t="shared" si="1660"/>
        <v>3.1779885692877499</v>
      </c>
      <c r="AH3654" s="18">
        <f t="shared" si="1677"/>
        <v>730.60000000002913</v>
      </c>
      <c r="AI3654" s="18">
        <f t="shared" si="1678"/>
        <v>72.400000000000489</v>
      </c>
      <c r="AJ3654" s="28"/>
      <c r="AK3654" s="29">
        <f t="shared" si="1679"/>
        <v>15.275952027464339</v>
      </c>
      <c r="AL3654" s="19">
        <f t="shared" si="1680"/>
        <v>72.400000000000489</v>
      </c>
      <c r="AM3654" s="18">
        <f t="shared" si="1681"/>
        <v>24.276338553784694</v>
      </c>
      <c r="AN3654" s="18">
        <f t="shared" si="1682"/>
        <v>27.183161330598125</v>
      </c>
      <c r="AO3654" s="19" t="str">
        <f t="shared" si="1683"/>
        <v>N/A</v>
      </c>
      <c r="AP3654" t="str">
        <f t="shared" si="1684"/>
        <v>N/A</v>
      </c>
    </row>
    <row r="3655" spans="12:42" x14ac:dyDescent="0.3">
      <c r="L3655" s="25">
        <f t="shared" si="1685"/>
        <v>53.732255172128163</v>
      </c>
      <c r="N3655" s="25">
        <f t="shared" si="1658"/>
        <v>730.80000000002917</v>
      </c>
      <c r="O3655" s="25">
        <f t="shared" si="1661"/>
        <v>465.24172964624699</v>
      </c>
      <c r="P3655" s="25">
        <f t="shared" si="1662"/>
        <v>816.21356078288954</v>
      </c>
      <c r="Q3655" s="25">
        <f t="shared" si="1663"/>
        <v>408.10678039144477</v>
      </c>
      <c r="R3655" s="25">
        <f t="shared" si="1664"/>
        <v>6899.0946703494928</v>
      </c>
      <c r="S3655" s="25">
        <f t="shared" si="1665"/>
        <v>2.6721544777526374</v>
      </c>
      <c r="T3655" s="25">
        <f t="shared" si="1666"/>
        <v>55.103830625753687</v>
      </c>
      <c r="U3655" s="25">
        <f t="shared" si="1686"/>
        <v>249690.10248559096</v>
      </c>
      <c r="V3655" s="25">
        <f t="shared" si="1667"/>
        <v>0.47720373513174319</v>
      </c>
      <c r="W3655" s="25">
        <f t="shared" si="1668"/>
        <v>1.9088149405269728</v>
      </c>
      <c r="X3655" s="16">
        <f t="shared" si="1669"/>
        <v>2153.9368421053491</v>
      </c>
      <c r="Y3655">
        <f t="shared" si="1670"/>
        <v>304.71972935894541</v>
      </c>
      <c r="Z3655">
        <f t="shared" si="1671"/>
        <v>5.5385792535344782</v>
      </c>
      <c r="AA3655">
        <f t="shared" si="1672"/>
        <v>5.5645595018972136</v>
      </c>
      <c r="AB3655">
        <f t="shared" si="1659"/>
        <v>143.51969658312714</v>
      </c>
      <c r="AC3655">
        <f t="shared" si="1673"/>
        <v>283.68095496969465</v>
      </c>
      <c r="AD3655">
        <f t="shared" si="1674"/>
        <v>40.132645550627799</v>
      </c>
      <c r="AE3655">
        <f t="shared" si="1675"/>
        <v>24.28275756148826</v>
      </c>
      <c r="AF3655">
        <f t="shared" si="1676"/>
        <v>27.189580338301688</v>
      </c>
      <c r="AG3655">
        <f t="shared" si="1660"/>
        <v>3.1784235229022264</v>
      </c>
      <c r="AH3655" s="18">
        <f t="shared" si="1677"/>
        <v>730.80000000002917</v>
      </c>
      <c r="AI3655" s="18">
        <f t="shared" si="1678"/>
        <v>72.400000000000489</v>
      </c>
      <c r="AJ3655" s="28"/>
      <c r="AK3655" s="29">
        <f t="shared" si="1679"/>
        <v>15.275952027464339</v>
      </c>
      <c r="AL3655" s="19">
        <f t="shared" si="1680"/>
        <v>72.400000000000489</v>
      </c>
      <c r="AM3655" s="18">
        <f t="shared" si="1681"/>
        <v>24.28275756148826</v>
      </c>
      <c r="AN3655" s="18">
        <f t="shared" si="1682"/>
        <v>27.189580338301688</v>
      </c>
      <c r="AO3655" s="19" t="str">
        <f t="shared" si="1683"/>
        <v>N/A</v>
      </c>
      <c r="AP3655" t="str">
        <f t="shared" si="1684"/>
        <v>N/A</v>
      </c>
    </row>
    <row r="3656" spans="12:42" x14ac:dyDescent="0.3">
      <c r="L3656" s="25">
        <f t="shared" si="1685"/>
        <v>53.746968275954046</v>
      </c>
      <c r="N3656" s="25">
        <f t="shared" si="1658"/>
        <v>731.00000000002922</v>
      </c>
      <c r="O3656" s="25">
        <f t="shared" si="1661"/>
        <v>465.36905360072063</v>
      </c>
      <c r="P3656" s="25">
        <f t="shared" si="1662"/>
        <v>816.43693614161521</v>
      </c>
      <c r="Q3656" s="25">
        <f t="shared" si="1663"/>
        <v>408.2184680708076</v>
      </c>
      <c r="R3656" s="25">
        <f t="shared" si="1664"/>
        <v>6900.9827641290094</v>
      </c>
      <c r="S3656" s="25">
        <f t="shared" si="1665"/>
        <v>2.6721538882684759</v>
      </c>
      <c r="T3656" s="25">
        <f t="shared" si="1666"/>
        <v>55.111376395501765</v>
      </c>
      <c r="U3656" s="25">
        <f t="shared" si="1686"/>
        <v>249803.54610955922</v>
      </c>
      <c r="V3656" s="25">
        <f t="shared" si="1667"/>
        <v>0.4771593400780606</v>
      </c>
      <c r="W3656" s="25">
        <f t="shared" si="1668"/>
        <v>1.9086373603122424</v>
      </c>
      <c r="X3656" s="16">
        <f t="shared" si="1669"/>
        <v>2154.5263157895606</v>
      </c>
      <c r="Y3656">
        <f t="shared" si="1670"/>
        <v>304.80312282620309</v>
      </c>
      <c r="Z3656">
        <f t="shared" si="1671"/>
        <v>5.5393332943722013</v>
      </c>
      <c r="AA3656">
        <f t="shared" si="1672"/>
        <v>5.565307568902405</v>
      </c>
      <c r="AB3656">
        <f t="shared" si="1659"/>
        <v>143.55897400419531</v>
      </c>
      <c r="AC3656">
        <f t="shared" si="1673"/>
        <v>283.7585906990239</v>
      </c>
      <c r="AD3656">
        <f t="shared" si="1674"/>
        <v>40.143628759590733</v>
      </c>
      <c r="AE3656">
        <f t="shared" si="1675"/>
        <v>24.28917656919181</v>
      </c>
      <c r="AF3656">
        <f t="shared" si="1676"/>
        <v>27.195999346005241</v>
      </c>
      <c r="AG3656">
        <f t="shared" si="1660"/>
        <v>3.178858417003311</v>
      </c>
      <c r="AH3656" s="18">
        <f t="shared" si="1677"/>
        <v>731.00000000002922</v>
      </c>
      <c r="AI3656" s="18">
        <f t="shared" si="1678"/>
        <v>72.400000000000489</v>
      </c>
      <c r="AJ3656" s="28"/>
      <c r="AK3656" s="29">
        <f t="shared" si="1679"/>
        <v>15.275952027464339</v>
      </c>
      <c r="AL3656" s="19">
        <f t="shared" si="1680"/>
        <v>72.400000000000489</v>
      </c>
      <c r="AM3656" s="18">
        <f t="shared" si="1681"/>
        <v>24.28917656919181</v>
      </c>
      <c r="AN3656" s="18">
        <f t="shared" si="1682"/>
        <v>27.195999346005241</v>
      </c>
      <c r="AO3656" s="19" t="str">
        <f t="shared" si="1683"/>
        <v>N/A</v>
      </c>
      <c r="AP3656" t="str">
        <f t="shared" si="1684"/>
        <v>N/A</v>
      </c>
    </row>
    <row r="3657" spans="12:42" x14ac:dyDescent="0.3">
      <c r="L3657" s="25">
        <f t="shared" si="1685"/>
        <v>53.76168137977993</v>
      </c>
      <c r="N3657" s="25">
        <f t="shared" si="1658"/>
        <v>731.20000000002926</v>
      </c>
      <c r="O3657" s="25">
        <f t="shared" si="1661"/>
        <v>465.4963775551941</v>
      </c>
      <c r="P3657" s="25">
        <f t="shared" si="1662"/>
        <v>816.66031150034064</v>
      </c>
      <c r="Q3657" s="25">
        <f t="shared" si="1663"/>
        <v>408.33015575017032</v>
      </c>
      <c r="R3657" s="25">
        <f t="shared" si="1664"/>
        <v>6902.8708579085242</v>
      </c>
      <c r="S3657" s="25">
        <f t="shared" si="1665"/>
        <v>2.6721532991068031</v>
      </c>
      <c r="T3657" s="25">
        <f t="shared" si="1666"/>
        <v>55.118921132237929</v>
      </c>
      <c r="U3657" s="25">
        <f t="shared" si="1686"/>
        <v>249917.01022040937</v>
      </c>
      <c r="V3657" s="25">
        <f t="shared" si="1667"/>
        <v>0.47711496129755765</v>
      </c>
      <c r="W3657" s="25">
        <f t="shared" si="1668"/>
        <v>1.9084598451902306</v>
      </c>
      <c r="X3657" s="16">
        <f t="shared" si="1669"/>
        <v>2155.1157894737707</v>
      </c>
      <c r="Y3657">
        <f t="shared" si="1670"/>
        <v>304.88651629346055</v>
      </c>
      <c r="Z3657">
        <f t="shared" si="1671"/>
        <v>5.5400872328786779</v>
      </c>
      <c r="AA3657">
        <f t="shared" si="1672"/>
        <v>5.5660555365843809</v>
      </c>
      <c r="AB3657">
        <f t="shared" si="1659"/>
        <v>143.5982514252635</v>
      </c>
      <c r="AC3657">
        <f t="shared" si="1673"/>
        <v>283.83622642835337</v>
      </c>
      <c r="AD3657">
        <f t="shared" si="1674"/>
        <v>40.154611968553688</v>
      </c>
      <c r="AE3657">
        <f t="shared" si="1675"/>
        <v>24.295595576895376</v>
      </c>
      <c r="AF3657">
        <f t="shared" si="1676"/>
        <v>27.202418353708804</v>
      </c>
      <c r="AG3657">
        <f t="shared" si="1660"/>
        <v>3.1792932516154266</v>
      </c>
      <c r="AH3657" s="18">
        <f t="shared" si="1677"/>
        <v>731.20000000002926</v>
      </c>
      <c r="AI3657" s="18">
        <f t="shared" si="1678"/>
        <v>72.400000000000489</v>
      </c>
      <c r="AJ3657" s="28"/>
      <c r="AK3657" s="29">
        <f t="shared" si="1679"/>
        <v>15.275952027464339</v>
      </c>
      <c r="AL3657" s="19">
        <f t="shared" si="1680"/>
        <v>72.400000000000489</v>
      </c>
      <c r="AM3657" s="18">
        <f t="shared" si="1681"/>
        <v>24.295595576895376</v>
      </c>
      <c r="AN3657" s="18">
        <f t="shared" si="1682"/>
        <v>27.202418353708804</v>
      </c>
      <c r="AO3657" s="19" t="str">
        <f t="shared" si="1683"/>
        <v>N/A</v>
      </c>
      <c r="AP3657" t="str">
        <f t="shared" si="1684"/>
        <v>N/A</v>
      </c>
    </row>
    <row r="3658" spans="12:42" x14ac:dyDescent="0.3">
      <c r="L3658" s="25">
        <f t="shared" si="1685"/>
        <v>53.776394483605813</v>
      </c>
      <c r="N3658" s="25">
        <f t="shared" si="1658"/>
        <v>731.40000000002931</v>
      </c>
      <c r="O3658" s="25">
        <f t="shared" si="1661"/>
        <v>465.62370150966768</v>
      </c>
      <c r="P3658" s="25">
        <f t="shared" si="1662"/>
        <v>816.88368685906619</v>
      </c>
      <c r="Q3658" s="25">
        <f t="shared" si="1663"/>
        <v>408.44184342953309</v>
      </c>
      <c r="R3658" s="25">
        <f t="shared" si="1664"/>
        <v>6904.7589516880398</v>
      </c>
      <c r="S3658" s="25">
        <f t="shared" si="1665"/>
        <v>2.672152710267353</v>
      </c>
      <c r="T3658" s="25">
        <f t="shared" si="1666"/>
        <v>55.126464836386376</v>
      </c>
      <c r="U3658" s="25">
        <f t="shared" si="1686"/>
        <v>250030.49481623608</v>
      </c>
      <c r="V3658" s="25">
        <f t="shared" si="1667"/>
        <v>0.47707059877982028</v>
      </c>
      <c r="W3658" s="25">
        <f t="shared" si="1668"/>
        <v>1.9082823951192811</v>
      </c>
      <c r="X3658" s="16">
        <f t="shared" si="1669"/>
        <v>2155.7052631579818</v>
      </c>
      <c r="Y3658">
        <f t="shared" si="1670"/>
        <v>304.96990976071811</v>
      </c>
      <c r="Z3658">
        <f t="shared" si="1671"/>
        <v>5.5408410690954888</v>
      </c>
      <c r="AA3658">
        <f t="shared" si="1672"/>
        <v>5.5668034049823847</v>
      </c>
      <c r="AB3658">
        <f t="shared" si="1659"/>
        <v>143.63752884633169</v>
      </c>
      <c r="AC3658">
        <f t="shared" si="1673"/>
        <v>283.91386215768284</v>
      </c>
      <c r="AD3658">
        <f t="shared" si="1674"/>
        <v>40.16559517751665</v>
      </c>
      <c r="AE3658">
        <f t="shared" si="1675"/>
        <v>24.302014584598943</v>
      </c>
      <c r="AF3658">
        <f t="shared" si="1676"/>
        <v>27.208837361412371</v>
      </c>
      <c r="AG3658">
        <f t="shared" si="1660"/>
        <v>3.1797280267629793</v>
      </c>
      <c r="AH3658" s="18">
        <f t="shared" si="1677"/>
        <v>731.40000000002931</v>
      </c>
      <c r="AI3658" s="18">
        <f t="shared" si="1678"/>
        <v>72.400000000000489</v>
      </c>
      <c r="AJ3658" s="28"/>
      <c r="AK3658" s="29">
        <f t="shared" si="1679"/>
        <v>15.275952027464339</v>
      </c>
      <c r="AL3658" s="19">
        <f t="shared" si="1680"/>
        <v>72.400000000000489</v>
      </c>
      <c r="AM3658" s="18">
        <f t="shared" si="1681"/>
        <v>24.302014584598943</v>
      </c>
      <c r="AN3658" s="18">
        <f t="shared" si="1682"/>
        <v>27.208837361412371</v>
      </c>
      <c r="AO3658" s="19" t="str">
        <f t="shared" si="1683"/>
        <v>N/A</v>
      </c>
      <c r="AP3658" t="str">
        <f t="shared" si="1684"/>
        <v>N/A</v>
      </c>
    </row>
    <row r="3659" spans="12:42" x14ac:dyDescent="0.3">
      <c r="L3659" s="25">
        <f t="shared" si="1685"/>
        <v>53.791107587431696</v>
      </c>
      <c r="N3659" s="25">
        <f t="shared" si="1658"/>
        <v>731.60000000002935</v>
      </c>
      <c r="O3659" s="25">
        <f t="shared" si="1661"/>
        <v>465.75102546414115</v>
      </c>
      <c r="P3659" s="25">
        <f t="shared" si="1662"/>
        <v>817.10706221779151</v>
      </c>
      <c r="Q3659" s="25">
        <f t="shared" si="1663"/>
        <v>408.55353110889575</v>
      </c>
      <c r="R3659" s="25">
        <f t="shared" si="1664"/>
        <v>6906.6470454675555</v>
      </c>
      <c r="S3659" s="25">
        <f t="shared" si="1665"/>
        <v>2.6721521217498618</v>
      </c>
      <c r="T3659" s="25">
        <f t="shared" si="1666"/>
        <v>55.134007508370935</v>
      </c>
      <c r="U3659" s="25">
        <f t="shared" si="1686"/>
        <v>250143.99989513404</v>
      </c>
      <c r="V3659" s="25">
        <f t="shared" si="1667"/>
        <v>0.4770262525144438</v>
      </c>
      <c r="W3659" s="25">
        <f t="shared" si="1668"/>
        <v>1.9081050100577752</v>
      </c>
      <c r="X3659" s="16">
        <f t="shared" si="1669"/>
        <v>2156.294736842191</v>
      </c>
      <c r="Y3659">
        <f t="shared" si="1670"/>
        <v>305.05330322797545</v>
      </c>
      <c r="Z3659">
        <f t="shared" si="1671"/>
        <v>5.5415948030641813</v>
      </c>
      <c r="AA3659">
        <f t="shared" si="1672"/>
        <v>5.5675511741356303</v>
      </c>
      <c r="AB3659">
        <f t="shared" si="1659"/>
        <v>143.67680626739988</v>
      </c>
      <c r="AC3659">
        <f t="shared" si="1673"/>
        <v>283.99149788701232</v>
      </c>
      <c r="AD3659">
        <f t="shared" si="1674"/>
        <v>40.176578386479612</v>
      </c>
      <c r="AE3659">
        <f t="shared" si="1675"/>
        <v>24.30843359230251</v>
      </c>
      <c r="AF3659">
        <f t="shared" si="1676"/>
        <v>27.215256369115941</v>
      </c>
      <c r="AG3659">
        <f t="shared" si="1660"/>
        <v>3.1801627424703582</v>
      </c>
      <c r="AH3659" s="18">
        <f t="shared" si="1677"/>
        <v>731.60000000002935</v>
      </c>
      <c r="AI3659" s="18">
        <f t="shared" si="1678"/>
        <v>72.400000000000489</v>
      </c>
      <c r="AJ3659" s="28"/>
      <c r="AK3659" s="29">
        <f t="shared" si="1679"/>
        <v>15.275952027464339</v>
      </c>
      <c r="AL3659" s="19">
        <f t="shared" si="1680"/>
        <v>72.400000000000489</v>
      </c>
      <c r="AM3659" s="18">
        <f t="shared" si="1681"/>
        <v>24.30843359230251</v>
      </c>
      <c r="AN3659" s="18">
        <f t="shared" si="1682"/>
        <v>27.215256369115941</v>
      </c>
      <c r="AO3659" s="19" t="str">
        <f t="shared" si="1683"/>
        <v>N/A</v>
      </c>
      <c r="AP3659" t="str">
        <f t="shared" si="1684"/>
        <v>N/A</v>
      </c>
    </row>
    <row r="3660" spans="12:42" x14ac:dyDescent="0.3">
      <c r="L3660" s="25">
        <f t="shared" si="1685"/>
        <v>53.80582069125758</v>
      </c>
      <c r="N3660" s="25">
        <f t="shared" si="1658"/>
        <v>731.8000000000294</v>
      </c>
      <c r="O3660" s="25">
        <f t="shared" si="1661"/>
        <v>465.87834941861479</v>
      </c>
      <c r="P3660" s="25">
        <f t="shared" si="1662"/>
        <v>817.33043757651728</v>
      </c>
      <c r="Q3660" s="25">
        <f t="shared" si="1663"/>
        <v>408.66521878825864</v>
      </c>
      <c r="R3660" s="25">
        <f t="shared" si="1664"/>
        <v>6908.5351392470729</v>
      </c>
      <c r="S3660" s="25">
        <f t="shared" si="1665"/>
        <v>2.6721515335540666</v>
      </c>
      <c r="T3660" s="25">
        <f t="shared" si="1666"/>
        <v>55.141549148615162</v>
      </c>
      <c r="U3660" s="25">
        <f t="shared" si="1686"/>
        <v>250257.52545519997</v>
      </c>
      <c r="V3660" s="25">
        <f t="shared" si="1667"/>
        <v>0.47698192249103399</v>
      </c>
      <c r="W3660" s="25">
        <f t="shared" si="1668"/>
        <v>1.907927689964136</v>
      </c>
      <c r="X3660" s="16">
        <f t="shared" si="1669"/>
        <v>2156.884210526403</v>
      </c>
      <c r="Y3660">
        <f t="shared" si="1670"/>
        <v>305.13669669523313</v>
      </c>
      <c r="Z3660">
        <f t="shared" si="1671"/>
        <v>5.5423484348262892</v>
      </c>
      <c r="AA3660">
        <f t="shared" si="1672"/>
        <v>5.5682988440833174</v>
      </c>
      <c r="AB3660">
        <f t="shared" si="1659"/>
        <v>143.71608368846807</v>
      </c>
      <c r="AC3660">
        <f t="shared" si="1673"/>
        <v>284.06913361634179</v>
      </c>
      <c r="AD3660">
        <f t="shared" si="1674"/>
        <v>40.187561595442567</v>
      </c>
      <c r="AE3660">
        <f t="shared" si="1675"/>
        <v>24.314852600006077</v>
      </c>
      <c r="AF3660">
        <f t="shared" si="1676"/>
        <v>27.221675376819505</v>
      </c>
      <c r="AG3660">
        <f t="shared" si="1660"/>
        <v>3.1805973987619347</v>
      </c>
      <c r="AH3660" s="18">
        <f t="shared" si="1677"/>
        <v>731.8000000000294</v>
      </c>
      <c r="AI3660" s="18">
        <f t="shared" si="1678"/>
        <v>72.400000000000489</v>
      </c>
      <c r="AJ3660" s="28"/>
      <c r="AK3660" s="29">
        <f t="shared" si="1679"/>
        <v>15.275952027464339</v>
      </c>
      <c r="AL3660" s="19">
        <f t="shared" si="1680"/>
        <v>72.400000000000489</v>
      </c>
      <c r="AM3660" s="18">
        <f t="shared" si="1681"/>
        <v>24.314852600006077</v>
      </c>
      <c r="AN3660" s="18">
        <f t="shared" si="1682"/>
        <v>27.221675376819505</v>
      </c>
      <c r="AO3660" s="19" t="str">
        <f t="shared" si="1683"/>
        <v>N/A</v>
      </c>
      <c r="AP3660" t="str">
        <f t="shared" si="1684"/>
        <v>N/A</v>
      </c>
    </row>
    <row r="3661" spans="12:42" x14ac:dyDescent="0.3">
      <c r="L3661" s="25">
        <f t="shared" si="1685"/>
        <v>53.820533795083463</v>
      </c>
      <c r="N3661" s="25">
        <f t="shared" si="1658"/>
        <v>732.00000000002944</v>
      </c>
      <c r="O3661" s="25">
        <f t="shared" si="1661"/>
        <v>466.00567337308826</v>
      </c>
      <c r="P3661" s="25">
        <f t="shared" si="1662"/>
        <v>817.5538129352426</v>
      </c>
      <c r="Q3661" s="25">
        <f t="shared" si="1663"/>
        <v>408.7769064676213</v>
      </c>
      <c r="R3661" s="25">
        <f t="shared" si="1664"/>
        <v>6910.4232330265868</v>
      </c>
      <c r="S3661" s="25">
        <f t="shared" si="1665"/>
        <v>2.6721509456797019</v>
      </c>
      <c r="T3661" s="25">
        <f t="shared" si="1666"/>
        <v>55.149089757542335</v>
      </c>
      <c r="U3661" s="25">
        <f t="shared" si="1686"/>
        <v>250371.0714945303</v>
      </c>
      <c r="V3661" s="25">
        <f t="shared" si="1667"/>
        <v>0.47693760869920637</v>
      </c>
      <c r="W3661" s="25">
        <f t="shared" si="1668"/>
        <v>1.9077504347968255</v>
      </c>
      <c r="X3661" s="16">
        <f t="shared" si="1669"/>
        <v>2157.4736842106126</v>
      </c>
      <c r="Y3661">
        <f t="shared" si="1670"/>
        <v>305.22009016249052</v>
      </c>
      <c r="Z3661">
        <f t="shared" si="1671"/>
        <v>5.5431019644232986</v>
      </c>
      <c r="AA3661">
        <f t="shared" si="1672"/>
        <v>5.5690464148646033</v>
      </c>
      <c r="AB3661">
        <f t="shared" si="1659"/>
        <v>143.75536110953627</v>
      </c>
      <c r="AC3661">
        <f t="shared" si="1673"/>
        <v>284.14676934567126</v>
      </c>
      <c r="AD3661">
        <f t="shared" si="1674"/>
        <v>40.198544804405529</v>
      </c>
      <c r="AE3661">
        <f t="shared" si="1675"/>
        <v>24.321271607709644</v>
      </c>
      <c r="AF3661">
        <f t="shared" si="1676"/>
        <v>27.228094384523072</v>
      </c>
      <c r="AG3661">
        <f t="shared" si="1660"/>
        <v>3.1810319956620656</v>
      </c>
      <c r="AH3661" s="18">
        <f t="shared" si="1677"/>
        <v>732.00000000002944</v>
      </c>
      <c r="AI3661" s="18">
        <f t="shared" si="1678"/>
        <v>72.400000000000489</v>
      </c>
      <c r="AJ3661" s="28"/>
      <c r="AK3661" s="29">
        <f t="shared" si="1679"/>
        <v>15.275952027464339</v>
      </c>
      <c r="AL3661" s="19">
        <f t="shared" si="1680"/>
        <v>72.400000000000489</v>
      </c>
      <c r="AM3661" s="18">
        <f t="shared" si="1681"/>
        <v>24.321271607709644</v>
      </c>
      <c r="AN3661" s="18">
        <f t="shared" si="1682"/>
        <v>27.228094384523072</v>
      </c>
      <c r="AO3661" s="19" t="str">
        <f t="shared" si="1683"/>
        <v>N/A</v>
      </c>
      <c r="AP3661" t="str">
        <f t="shared" si="1684"/>
        <v>N/A</v>
      </c>
    </row>
    <row r="3662" spans="12:42" x14ac:dyDescent="0.3">
      <c r="L3662" s="25">
        <f t="shared" si="1685"/>
        <v>53.835246898909347</v>
      </c>
      <c r="N3662" s="25">
        <f t="shared" si="1658"/>
        <v>732.20000000002949</v>
      </c>
      <c r="O3662" s="25">
        <f t="shared" si="1661"/>
        <v>466.1329973275619</v>
      </c>
      <c r="P3662" s="25">
        <f t="shared" si="1662"/>
        <v>817.77718829396827</v>
      </c>
      <c r="Q3662" s="25">
        <f t="shared" si="1663"/>
        <v>408.88859414698413</v>
      </c>
      <c r="R3662" s="25">
        <f t="shared" si="1664"/>
        <v>6912.3113268061043</v>
      </c>
      <c r="S3662" s="25">
        <f t="shared" si="1665"/>
        <v>2.672150358126506</v>
      </c>
      <c r="T3662" s="25">
        <f t="shared" si="1666"/>
        <v>55.156629335575417</v>
      </c>
      <c r="U3662" s="25">
        <f t="shared" si="1686"/>
        <v>250484.63801122227</v>
      </c>
      <c r="V3662" s="25">
        <f t="shared" si="1667"/>
        <v>0.47689331112858391</v>
      </c>
      <c r="W3662" s="25">
        <f t="shared" si="1668"/>
        <v>1.9075732445143356</v>
      </c>
      <c r="X3662" s="16">
        <f t="shared" si="1669"/>
        <v>2158.0631578948241</v>
      </c>
      <c r="Y3662">
        <f t="shared" si="1670"/>
        <v>305.30348362974814</v>
      </c>
      <c r="Z3662">
        <f t="shared" si="1671"/>
        <v>5.5438553918966873</v>
      </c>
      <c r="AA3662">
        <f t="shared" si="1672"/>
        <v>5.5697938865186369</v>
      </c>
      <c r="AB3662">
        <f t="shared" si="1659"/>
        <v>143.79463853060443</v>
      </c>
      <c r="AC3662">
        <f t="shared" si="1673"/>
        <v>284.22440507500062</v>
      </c>
      <c r="AD3662">
        <f t="shared" si="1674"/>
        <v>40.209528013368477</v>
      </c>
      <c r="AE3662">
        <f t="shared" si="1675"/>
        <v>24.327690615413204</v>
      </c>
      <c r="AF3662">
        <f t="shared" si="1676"/>
        <v>27.234513392226631</v>
      </c>
      <c r="AG3662">
        <f t="shared" si="1660"/>
        <v>3.1814665331950898</v>
      </c>
      <c r="AH3662" s="18">
        <f t="shared" si="1677"/>
        <v>732.20000000002949</v>
      </c>
      <c r="AI3662" s="18">
        <f t="shared" si="1678"/>
        <v>72.400000000000489</v>
      </c>
      <c r="AJ3662" s="28"/>
      <c r="AK3662" s="29">
        <f t="shared" si="1679"/>
        <v>15.275952027464339</v>
      </c>
      <c r="AL3662" s="19">
        <f t="shared" si="1680"/>
        <v>72.400000000000489</v>
      </c>
      <c r="AM3662" s="18">
        <f t="shared" si="1681"/>
        <v>24.327690615413204</v>
      </c>
      <c r="AN3662" s="18">
        <f t="shared" si="1682"/>
        <v>27.234513392226631</v>
      </c>
      <c r="AO3662" s="19" t="str">
        <f t="shared" si="1683"/>
        <v>N/A</v>
      </c>
      <c r="AP3662" t="str">
        <f t="shared" si="1684"/>
        <v>N/A</v>
      </c>
    </row>
    <row r="3663" spans="12:42" x14ac:dyDescent="0.3">
      <c r="L3663" s="25">
        <f t="shared" si="1685"/>
        <v>53.84996000273523</v>
      </c>
      <c r="N3663" s="25">
        <f t="shared" si="1658"/>
        <v>732.40000000002954</v>
      </c>
      <c r="O3663" s="25">
        <f t="shared" si="1661"/>
        <v>466.26032128203536</v>
      </c>
      <c r="P3663" s="25">
        <f t="shared" si="1662"/>
        <v>818.0005636526937</v>
      </c>
      <c r="Q3663" s="25">
        <f t="shared" si="1663"/>
        <v>409.00028182634685</v>
      </c>
      <c r="R3663" s="25">
        <f t="shared" si="1664"/>
        <v>6914.199420585619</v>
      </c>
      <c r="S3663" s="25">
        <f t="shared" si="1665"/>
        <v>2.6721497708942143</v>
      </c>
      <c r="T3663" s="25">
        <f t="shared" si="1666"/>
        <v>55.164167883137111</v>
      </c>
      <c r="U3663" s="25">
        <f t="shared" si="1686"/>
        <v>250598.22500337419</v>
      </c>
      <c r="V3663" s="25">
        <f t="shared" si="1667"/>
        <v>0.47684902976880178</v>
      </c>
      <c r="W3663" s="25">
        <f t="shared" si="1668"/>
        <v>1.9073961190752071</v>
      </c>
      <c r="X3663" s="16">
        <f t="shared" si="1669"/>
        <v>2158.6526315790343</v>
      </c>
      <c r="Y3663">
        <f t="shared" si="1670"/>
        <v>305.38687709700559</v>
      </c>
      <c r="Z3663">
        <f t="shared" si="1671"/>
        <v>5.5446087172878853</v>
      </c>
      <c r="AA3663">
        <f t="shared" si="1672"/>
        <v>5.5705412590845267</v>
      </c>
      <c r="AB3663">
        <f t="shared" si="1659"/>
        <v>143.83391595167262</v>
      </c>
      <c r="AC3663">
        <f t="shared" si="1673"/>
        <v>284.30204080432998</v>
      </c>
      <c r="AD3663">
        <f t="shared" si="1674"/>
        <v>40.220511222331417</v>
      </c>
      <c r="AE3663">
        <f t="shared" si="1675"/>
        <v>24.33410962311676</v>
      </c>
      <c r="AF3663">
        <f t="shared" si="1676"/>
        <v>27.240932399930188</v>
      </c>
      <c r="AG3663">
        <f t="shared" si="1660"/>
        <v>3.181901011385329</v>
      </c>
      <c r="AH3663" s="18">
        <f t="shared" si="1677"/>
        <v>732.40000000002954</v>
      </c>
      <c r="AI3663" s="18">
        <f t="shared" si="1678"/>
        <v>72.400000000000489</v>
      </c>
      <c r="AJ3663" s="28"/>
      <c r="AK3663" s="29">
        <f t="shared" si="1679"/>
        <v>15.275952027464339</v>
      </c>
      <c r="AL3663" s="19">
        <f t="shared" si="1680"/>
        <v>72.400000000000489</v>
      </c>
      <c r="AM3663" s="18">
        <f t="shared" si="1681"/>
        <v>24.33410962311676</v>
      </c>
      <c r="AN3663" s="18">
        <f t="shared" si="1682"/>
        <v>27.240932399930188</v>
      </c>
      <c r="AO3663" s="19" t="str">
        <f t="shared" si="1683"/>
        <v>N/A</v>
      </c>
      <c r="AP3663" t="str">
        <f t="shared" si="1684"/>
        <v>N/A</v>
      </c>
    </row>
    <row r="3664" spans="12:42" x14ac:dyDescent="0.3">
      <c r="L3664" s="25">
        <f t="shared" si="1685"/>
        <v>53.864673106561114</v>
      </c>
      <c r="N3664" s="25">
        <f t="shared" si="1658"/>
        <v>732.60000000002958</v>
      </c>
      <c r="O3664" s="25">
        <f t="shared" si="1661"/>
        <v>466.38764523650894</v>
      </c>
      <c r="P3664" s="25">
        <f t="shared" si="1662"/>
        <v>818.22393901141925</v>
      </c>
      <c r="Q3664" s="25">
        <f t="shared" si="1663"/>
        <v>409.11196950570962</v>
      </c>
      <c r="R3664" s="25">
        <f t="shared" si="1664"/>
        <v>6916.0875143651356</v>
      </c>
      <c r="S3664" s="25">
        <f t="shared" si="1665"/>
        <v>2.6721491839825644</v>
      </c>
      <c r="T3664" s="25">
        <f t="shared" si="1666"/>
        <v>55.17170540064982</v>
      </c>
      <c r="U3664" s="25">
        <f t="shared" si="1686"/>
        <v>250711.83246908456</v>
      </c>
      <c r="V3664" s="25">
        <f t="shared" si="1667"/>
        <v>0.47680476460950205</v>
      </c>
      <c r="W3664" s="25">
        <f t="shared" si="1668"/>
        <v>1.9072190584380082</v>
      </c>
      <c r="X3664" s="16">
        <f t="shared" si="1669"/>
        <v>2159.2421052632453</v>
      </c>
      <c r="Y3664">
        <f t="shared" si="1670"/>
        <v>305.47027056426322</v>
      </c>
      <c r="Z3664">
        <f t="shared" si="1671"/>
        <v>5.5453619406383119</v>
      </c>
      <c r="AA3664">
        <f t="shared" si="1672"/>
        <v>5.5712885326013666</v>
      </c>
      <c r="AB3664">
        <f t="shared" si="1659"/>
        <v>143.87319337274081</v>
      </c>
      <c r="AC3664">
        <f t="shared" si="1673"/>
        <v>284.37967653365945</v>
      </c>
      <c r="AD3664">
        <f t="shared" si="1674"/>
        <v>40.231494431294379</v>
      </c>
      <c r="AE3664">
        <f t="shared" si="1675"/>
        <v>24.340528630820327</v>
      </c>
      <c r="AF3664">
        <f t="shared" si="1676"/>
        <v>27.247351407633758</v>
      </c>
      <c r="AG3664">
        <f t="shared" si="1660"/>
        <v>3.1823354302570896</v>
      </c>
      <c r="AH3664" s="18">
        <f t="shared" si="1677"/>
        <v>732.60000000002958</v>
      </c>
      <c r="AI3664" s="18">
        <f t="shared" si="1678"/>
        <v>72.400000000000489</v>
      </c>
      <c r="AJ3664" s="28"/>
      <c r="AK3664" s="29">
        <f t="shared" si="1679"/>
        <v>15.275952027464339</v>
      </c>
      <c r="AL3664" s="19">
        <f t="shared" si="1680"/>
        <v>72.400000000000489</v>
      </c>
      <c r="AM3664" s="18">
        <f t="shared" si="1681"/>
        <v>24.340528630820327</v>
      </c>
      <c r="AN3664" s="18">
        <f t="shared" si="1682"/>
        <v>27.247351407633758</v>
      </c>
      <c r="AO3664" s="19" t="str">
        <f t="shared" si="1683"/>
        <v>N/A</v>
      </c>
      <c r="AP3664" t="str">
        <f t="shared" si="1684"/>
        <v>N/A</v>
      </c>
    </row>
    <row r="3665" spans="12:42" x14ac:dyDescent="0.3">
      <c r="L3665" s="25">
        <f t="shared" si="1685"/>
        <v>53.879386210386997</v>
      </c>
      <c r="N3665" s="25">
        <f t="shared" ref="N3665:N3728" si="1687">N3664+0.2</f>
        <v>732.80000000002963</v>
      </c>
      <c r="O3665" s="25">
        <f t="shared" si="1661"/>
        <v>466.51496919098241</v>
      </c>
      <c r="P3665" s="25">
        <f t="shared" si="1662"/>
        <v>818.44731437014468</v>
      </c>
      <c r="Q3665" s="25">
        <f t="shared" si="1663"/>
        <v>409.22365718507234</v>
      </c>
      <c r="R3665" s="25">
        <f t="shared" si="1664"/>
        <v>6917.9756081446494</v>
      </c>
      <c r="S3665" s="25">
        <f t="shared" si="1665"/>
        <v>2.6721485973912951</v>
      </c>
      <c r="T3665" s="25">
        <f t="shared" si="1666"/>
        <v>55.17924188853565</v>
      </c>
      <c r="U3665" s="25">
        <f t="shared" si="1686"/>
        <v>250825.46040645291</v>
      </c>
      <c r="V3665" s="25">
        <f t="shared" si="1667"/>
        <v>0.47676051564033811</v>
      </c>
      <c r="W3665" s="25">
        <f t="shared" si="1668"/>
        <v>1.9070420625613524</v>
      </c>
      <c r="X3665" s="16">
        <f t="shared" si="1669"/>
        <v>2159.8315789474559</v>
      </c>
      <c r="Y3665">
        <f t="shared" si="1670"/>
        <v>305.55366403152073</v>
      </c>
      <c r="Z3665">
        <f t="shared" si="1671"/>
        <v>5.5461150619893473</v>
      </c>
      <c r="AA3665">
        <f t="shared" si="1672"/>
        <v>5.5720357071082169</v>
      </c>
      <c r="AB3665">
        <f t="shared" si="1659"/>
        <v>143.91247079380901</v>
      </c>
      <c r="AC3665">
        <f t="shared" si="1673"/>
        <v>284.45731226298903</v>
      </c>
      <c r="AD3665">
        <f t="shared" si="1674"/>
        <v>40.242477640257356</v>
      </c>
      <c r="AE3665">
        <f t="shared" si="1675"/>
        <v>24.346947638523904</v>
      </c>
      <c r="AF3665">
        <f t="shared" si="1676"/>
        <v>27.253770415337332</v>
      </c>
      <c r="AG3665">
        <f t="shared" si="1660"/>
        <v>3.1827697898346616</v>
      </c>
      <c r="AH3665" s="18">
        <f t="shared" si="1677"/>
        <v>732.80000000002963</v>
      </c>
      <c r="AI3665" s="18">
        <f t="shared" si="1678"/>
        <v>72.400000000000489</v>
      </c>
      <c r="AJ3665" s="28"/>
      <c r="AK3665" s="29">
        <f t="shared" si="1679"/>
        <v>15.275952027464339</v>
      </c>
      <c r="AL3665" s="19">
        <f t="shared" si="1680"/>
        <v>72.400000000000489</v>
      </c>
      <c r="AM3665" s="18">
        <f t="shared" si="1681"/>
        <v>24.346947638523904</v>
      </c>
      <c r="AN3665" s="18">
        <f t="shared" si="1682"/>
        <v>27.253770415337332</v>
      </c>
      <c r="AO3665" s="19" t="str">
        <f t="shared" si="1683"/>
        <v>N/A</v>
      </c>
      <c r="AP3665" t="str">
        <f t="shared" si="1684"/>
        <v>N/A</v>
      </c>
    </row>
    <row r="3666" spans="12:42" x14ac:dyDescent="0.3">
      <c r="L3666" s="25">
        <f t="shared" si="1685"/>
        <v>53.89409931421288</v>
      </c>
      <c r="N3666" s="25">
        <f t="shared" si="1687"/>
        <v>733.00000000002967</v>
      </c>
      <c r="O3666" s="25">
        <f t="shared" si="1661"/>
        <v>466.64229314545605</v>
      </c>
      <c r="P3666" s="25">
        <f t="shared" si="1662"/>
        <v>818.67068972887034</v>
      </c>
      <c r="Q3666" s="25">
        <f t="shared" si="1663"/>
        <v>409.33534486443517</v>
      </c>
      <c r="R3666" s="25">
        <f t="shared" si="1664"/>
        <v>6919.8637019241678</v>
      </c>
      <c r="S3666" s="25">
        <f t="shared" si="1665"/>
        <v>2.6721480111201421</v>
      </c>
      <c r="T3666" s="25">
        <f t="shared" si="1666"/>
        <v>55.186777347216442</v>
      </c>
      <c r="U3666" s="25">
        <f t="shared" si="1686"/>
        <v>250939.10881357966</v>
      </c>
      <c r="V3666" s="25">
        <f t="shared" si="1667"/>
        <v>0.47671628285097173</v>
      </c>
      <c r="W3666" s="25">
        <f t="shared" si="1668"/>
        <v>1.9068651314038869</v>
      </c>
      <c r="X3666" s="16">
        <f t="shared" si="1669"/>
        <v>2160.4210526316665</v>
      </c>
      <c r="Y3666">
        <f t="shared" si="1670"/>
        <v>305.63705749877823</v>
      </c>
      <c r="Z3666">
        <f t="shared" si="1671"/>
        <v>5.546868081382347</v>
      </c>
      <c r="AA3666">
        <f t="shared" si="1672"/>
        <v>5.5727827826441159</v>
      </c>
      <c r="AB3666">
        <f t="shared" si="1659"/>
        <v>143.9517482148772</v>
      </c>
      <c r="AC3666">
        <f t="shared" si="1673"/>
        <v>284.53494799231851</v>
      </c>
      <c r="AD3666">
        <f t="shared" si="1674"/>
        <v>40.253460849220311</v>
      </c>
      <c r="AE3666">
        <f t="shared" si="1675"/>
        <v>24.353366646227467</v>
      </c>
      <c r="AF3666">
        <f t="shared" si="1676"/>
        <v>27.260189423040895</v>
      </c>
      <c r="AG3666">
        <f t="shared" si="1660"/>
        <v>3.1832040901423166</v>
      </c>
      <c r="AH3666" s="18">
        <f t="shared" si="1677"/>
        <v>733.00000000002967</v>
      </c>
      <c r="AI3666" s="18">
        <f t="shared" si="1678"/>
        <v>72.400000000000489</v>
      </c>
      <c r="AJ3666" s="28"/>
      <c r="AK3666" s="29">
        <f t="shared" si="1679"/>
        <v>15.275952027464339</v>
      </c>
      <c r="AL3666" s="19">
        <f t="shared" si="1680"/>
        <v>72.400000000000489</v>
      </c>
      <c r="AM3666" s="18">
        <f t="shared" si="1681"/>
        <v>24.353366646227467</v>
      </c>
      <c r="AN3666" s="18">
        <f t="shared" si="1682"/>
        <v>27.260189423040895</v>
      </c>
      <c r="AO3666" s="19" t="str">
        <f t="shared" si="1683"/>
        <v>N/A</v>
      </c>
      <c r="AP3666" t="str">
        <f t="shared" si="1684"/>
        <v>N/A</v>
      </c>
    </row>
    <row r="3667" spans="12:42" x14ac:dyDescent="0.3">
      <c r="L3667" s="25">
        <f t="shared" si="1685"/>
        <v>53.908812418038764</v>
      </c>
      <c r="N3667" s="25">
        <f t="shared" si="1687"/>
        <v>733.20000000002972</v>
      </c>
      <c r="O3667" s="25">
        <f t="shared" si="1661"/>
        <v>466.76961709992952</v>
      </c>
      <c r="P3667" s="25">
        <f t="shared" si="1662"/>
        <v>818.89406508759566</v>
      </c>
      <c r="Q3667" s="25">
        <f t="shared" si="1663"/>
        <v>409.44703254379783</v>
      </c>
      <c r="R3667" s="25">
        <f t="shared" si="1664"/>
        <v>6921.7517957036816</v>
      </c>
      <c r="S3667" s="25">
        <f t="shared" si="1665"/>
        <v>2.6721474251688448</v>
      </c>
      <c r="T3667" s="25">
        <f t="shared" si="1666"/>
        <v>55.194311777113711</v>
      </c>
      <c r="U3667" s="25">
        <f t="shared" si="1686"/>
        <v>251052.77768856505</v>
      </c>
      <c r="V3667" s="25">
        <f t="shared" si="1667"/>
        <v>0.47667206623107433</v>
      </c>
      <c r="W3667" s="25">
        <f t="shared" si="1668"/>
        <v>1.9066882649242973</v>
      </c>
      <c r="X3667" s="16">
        <f t="shared" si="1669"/>
        <v>2161.0105263158766</v>
      </c>
      <c r="Y3667">
        <f t="shared" si="1670"/>
        <v>305.72045096603568</v>
      </c>
      <c r="Z3667">
        <f t="shared" si="1671"/>
        <v>5.5476209988586396</v>
      </c>
      <c r="AA3667">
        <f t="shared" si="1672"/>
        <v>5.5735297592480793</v>
      </c>
      <c r="AB3667">
        <f t="shared" si="1659"/>
        <v>143.99102563594536</v>
      </c>
      <c r="AC3667">
        <f t="shared" si="1673"/>
        <v>284.61258372164775</v>
      </c>
      <c r="AD3667">
        <f t="shared" si="1674"/>
        <v>40.264444058183244</v>
      </c>
      <c r="AE3667">
        <f t="shared" si="1675"/>
        <v>24.35978565393102</v>
      </c>
      <c r="AF3667">
        <f t="shared" si="1676"/>
        <v>27.266608430744448</v>
      </c>
      <c r="AG3667">
        <f t="shared" si="1660"/>
        <v>3.1836383312043113</v>
      </c>
      <c r="AH3667" s="18">
        <f t="shared" si="1677"/>
        <v>733.20000000002972</v>
      </c>
      <c r="AI3667" s="18">
        <f t="shared" si="1678"/>
        <v>72.400000000000489</v>
      </c>
      <c r="AJ3667" s="28"/>
      <c r="AK3667" s="29">
        <f t="shared" si="1679"/>
        <v>15.275952027464339</v>
      </c>
      <c r="AL3667" s="19">
        <f t="shared" si="1680"/>
        <v>72.400000000000489</v>
      </c>
      <c r="AM3667" s="18">
        <f t="shared" si="1681"/>
        <v>24.35978565393102</v>
      </c>
      <c r="AN3667" s="18">
        <f t="shared" si="1682"/>
        <v>27.266608430744448</v>
      </c>
      <c r="AO3667" s="19" t="str">
        <f t="shared" si="1683"/>
        <v>N/A</v>
      </c>
      <c r="AP3667" t="str">
        <f t="shared" si="1684"/>
        <v>N/A</v>
      </c>
    </row>
    <row r="3668" spans="12:42" x14ac:dyDescent="0.3">
      <c r="L3668" s="25">
        <f t="shared" si="1685"/>
        <v>53.923525521864647</v>
      </c>
      <c r="N3668" s="25">
        <f t="shared" si="1687"/>
        <v>733.40000000002976</v>
      </c>
      <c r="O3668" s="25">
        <f t="shared" si="1661"/>
        <v>466.89694105440316</v>
      </c>
      <c r="P3668" s="25">
        <f t="shared" si="1662"/>
        <v>819.11744044632144</v>
      </c>
      <c r="Q3668" s="25">
        <f t="shared" si="1663"/>
        <v>409.55872022316072</v>
      </c>
      <c r="R3668" s="25">
        <f t="shared" si="1664"/>
        <v>6923.6398894831991</v>
      </c>
      <c r="S3668" s="25">
        <f t="shared" si="1665"/>
        <v>2.6721468395371413</v>
      </c>
      <c r="T3668" s="25">
        <f t="shared" si="1666"/>
        <v>55.201845178648739</v>
      </c>
      <c r="U3668" s="25">
        <f t="shared" si="1686"/>
        <v>251166.46702951135</v>
      </c>
      <c r="V3668" s="25">
        <f t="shared" si="1667"/>
        <v>0.47662786577032695</v>
      </c>
      <c r="W3668" s="25">
        <f t="shared" si="1668"/>
        <v>1.9065114630813078</v>
      </c>
      <c r="X3668" s="16">
        <f t="shared" si="1669"/>
        <v>2161.6000000000881</v>
      </c>
      <c r="Y3668">
        <f t="shared" si="1670"/>
        <v>305.80384443329331</v>
      </c>
      <c r="Z3668">
        <f t="shared" si="1671"/>
        <v>5.5483738144595289</v>
      </c>
      <c r="AA3668">
        <f t="shared" si="1672"/>
        <v>5.5742766369590928</v>
      </c>
      <c r="AB3668">
        <f t="shared" si="1659"/>
        <v>144.03030305701355</v>
      </c>
      <c r="AC3668">
        <f t="shared" si="1673"/>
        <v>284.69021945097722</v>
      </c>
      <c r="AD3668">
        <f t="shared" si="1674"/>
        <v>40.275427267146199</v>
      </c>
      <c r="AE3668">
        <f t="shared" si="1675"/>
        <v>24.366204661634583</v>
      </c>
      <c r="AF3668">
        <f t="shared" si="1676"/>
        <v>27.273027438448011</v>
      </c>
      <c r="AG3668">
        <f t="shared" si="1660"/>
        <v>3.1840725130448848</v>
      </c>
      <c r="AH3668" s="18">
        <f t="shared" si="1677"/>
        <v>733.40000000002976</v>
      </c>
      <c r="AI3668" s="18">
        <f t="shared" si="1678"/>
        <v>72.400000000000489</v>
      </c>
      <c r="AJ3668" s="28"/>
      <c r="AK3668" s="29">
        <f t="shared" si="1679"/>
        <v>15.275952027464339</v>
      </c>
      <c r="AL3668" s="19">
        <f t="shared" si="1680"/>
        <v>72.400000000000489</v>
      </c>
      <c r="AM3668" s="18">
        <f t="shared" si="1681"/>
        <v>24.366204661634583</v>
      </c>
      <c r="AN3668" s="18">
        <f t="shared" si="1682"/>
        <v>27.273027438448011</v>
      </c>
      <c r="AO3668" s="19" t="str">
        <f t="shared" si="1683"/>
        <v>N/A</v>
      </c>
      <c r="AP3668" t="str">
        <f t="shared" si="1684"/>
        <v>N/A</v>
      </c>
    </row>
    <row r="3669" spans="12:42" x14ac:dyDescent="0.3">
      <c r="L3669" s="25">
        <f t="shared" si="1685"/>
        <v>53.938238625690531</v>
      </c>
      <c r="N3669" s="25">
        <f t="shared" si="1687"/>
        <v>733.60000000002981</v>
      </c>
      <c r="O3669" s="25">
        <f t="shared" si="1661"/>
        <v>467.02426500887663</v>
      </c>
      <c r="P3669" s="25">
        <f t="shared" si="1662"/>
        <v>819.34081580504676</v>
      </c>
      <c r="Q3669" s="25">
        <f t="shared" si="1663"/>
        <v>409.67040790252338</v>
      </c>
      <c r="R3669" s="25">
        <f t="shared" si="1664"/>
        <v>6925.5279832627139</v>
      </c>
      <c r="S3669" s="25">
        <f t="shared" si="1665"/>
        <v>2.6721462542247698</v>
      </c>
      <c r="T3669" s="25">
        <f t="shared" si="1666"/>
        <v>55.209377552242451</v>
      </c>
      <c r="U3669" s="25">
        <f t="shared" si="1686"/>
        <v>251280.17683452071</v>
      </c>
      <c r="V3669" s="25">
        <f t="shared" si="1667"/>
        <v>0.476583681458421</v>
      </c>
      <c r="W3669" s="25">
        <f t="shared" si="1668"/>
        <v>1.906334725833684</v>
      </c>
      <c r="X3669" s="16">
        <f t="shared" si="1669"/>
        <v>2162.1894736842983</v>
      </c>
      <c r="Y3669">
        <f t="shared" si="1670"/>
        <v>305.88723790055076</v>
      </c>
      <c r="Z3669">
        <f t="shared" si="1671"/>
        <v>5.5491265282262816</v>
      </c>
      <c r="AA3669">
        <f t="shared" si="1672"/>
        <v>5.5750234158161183</v>
      </c>
      <c r="AB3669">
        <f t="shared" si="1659"/>
        <v>144.06958047808175</v>
      </c>
      <c r="AC3669">
        <f t="shared" si="1673"/>
        <v>284.76785518030658</v>
      </c>
      <c r="AD3669">
        <f t="shared" si="1674"/>
        <v>40.286410476109147</v>
      </c>
      <c r="AE3669">
        <f t="shared" si="1675"/>
        <v>24.372623669338143</v>
      </c>
      <c r="AF3669">
        <f t="shared" si="1676"/>
        <v>27.279446446151571</v>
      </c>
      <c r="AG3669">
        <f t="shared" si="1660"/>
        <v>3.184506635688261</v>
      </c>
      <c r="AH3669" s="18">
        <f t="shared" si="1677"/>
        <v>733.60000000002981</v>
      </c>
      <c r="AI3669" s="18">
        <f t="shared" si="1678"/>
        <v>72.400000000000489</v>
      </c>
      <c r="AJ3669" s="28"/>
      <c r="AK3669" s="29">
        <f t="shared" si="1679"/>
        <v>15.275952027464339</v>
      </c>
      <c r="AL3669" s="19">
        <f t="shared" si="1680"/>
        <v>72.400000000000489</v>
      </c>
      <c r="AM3669" s="18">
        <f t="shared" si="1681"/>
        <v>24.372623669338143</v>
      </c>
      <c r="AN3669" s="18">
        <f t="shared" si="1682"/>
        <v>27.279446446151571</v>
      </c>
      <c r="AO3669" s="19" t="str">
        <f t="shared" si="1683"/>
        <v>N/A</v>
      </c>
      <c r="AP3669" t="str">
        <f t="shared" si="1684"/>
        <v>N/A</v>
      </c>
    </row>
    <row r="3670" spans="12:42" x14ac:dyDescent="0.3">
      <c r="L3670" s="25">
        <f t="shared" si="1685"/>
        <v>53.952951729516414</v>
      </c>
      <c r="N3670" s="25">
        <f t="shared" si="1687"/>
        <v>733.80000000002985</v>
      </c>
      <c r="O3670" s="25">
        <f t="shared" si="1661"/>
        <v>467.15158896335021</v>
      </c>
      <c r="P3670" s="25">
        <f t="shared" si="1662"/>
        <v>819.56419116377231</v>
      </c>
      <c r="Q3670" s="25">
        <f t="shared" si="1663"/>
        <v>409.78209558188615</v>
      </c>
      <c r="R3670" s="25">
        <f t="shared" si="1664"/>
        <v>6927.4160770422304</v>
      </c>
      <c r="S3670" s="25">
        <f t="shared" si="1665"/>
        <v>2.6721456692314689</v>
      </c>
      <c r="T3670" s="25">
        <f t="shared" si="1666"/>
        <v>55.216908898315552</v>
      </c>
      <c r="U3670" s="25">
        <f t="shared" si="1686"/>
        <v>251393.9071016956</v>
      </c>
      <c r="V3670" s="25">
        <f t="shared" si="1667"/>
        <v>0.47653951328505462</v>
      </c>
      <c r="W3670" s="25">
        <f t="shared" si="1668"/>
        <v>1.9061580531402185</v>
      </c>
      <c r="X3670" s="16">
        <f t="shared" si="1669"/>
        <v>2162.7789473685093</v>
      </c>
      <c r="Y3670">
        <f t="shared" si="1670"/>
        <v>305.97063136780838</v>
      </c>
      <c r="Z3670">
        <f t="shared" si="1671"/>
        <v>5.5498791402001482</v>
      </c>
      <c r="AA3670">
        <f t="shared" si="1672"/>
        <v>5.5757700958580951</v>
      </c>
      <c r="AB3670">
        <f t="shared" si="1659"/>
        <v>144.10885789914994</v>
      </c>
      <c r="AC3670">
        <f t="shared" si="1673"/>
        <v>284.84549090963617</v>
      </c>
      <c r="AD3670">
        <f t="shared" si="1674"/>
        <v>40.297393685072123</v>
      </c>
      <c r="AE3670">
        <f t="shared" si="1675"/>
        <v>24.379042677041721</v>
      </c>
      <c r="AF3670">
        <f t="shared" si="1676"/>
        <v>27.285865453855148</v>
      </c>
      <c r="AG3670">
        <f t="shared" si="1660"/>
        <v>3.1849406991586457</v>
      </c>
      <c r="AH3670" s="18">
        <f t="shared" si="1677"/>
        <v>733.80000000002985</v>
      </c>
      <c r="AI3670" s="18">
        <f t="shared" si="1678"/>
        <v>72.400000000000489</v>
      </c>
      <c r="AJ3670" s="28"/>
      <c r="AK3670" s="29">
        <f t="shared" si="1679"/>
        <v>15.275952027464339</v>
      </c>
      <c r="AL3670" s="19">
        <f t="shared" si="1680"/>
        <v>72.400000000000489</v>
      </c>
      <c r="AM3670" s="18">
        <f t="shared" si="1681"/>
        <v>24.379042677041721</v>
      </c>
      <c r="AN3670" s="18">
        <f t="shared" si="1682"/>
        <v>27.285865453855148</v>
      </c>
      <c r="AO3670" s="19" t="str">
        <f t="shared" si="1683"/>
        <v>N/A</v>
      </c>
      <c r="AP3670" t="str">
        <f t="shared" si="1684"/>
        <v>N/A</v>
      </c>
    </row>
    <row r="3671" spans="12:42" x14ac:dyDescent="0.3">
      <c r="L3671" s="25">
        <f t="shared" si="1685"/>
        <v>53.967664833342297</v>
      </c>
      <c r="N3671" s="25">
        <f t="shared" si="1687"/>
        <v>734.0000000000299</v>
      </c>
      <c r="O3671" s="25">
        <f t="shared" si="1661"/>
        <v>467.27891291782379</v>
      </c>
      <c r="P3671" s="25">
        <f t="shared" si="1662"/>
        <v>819.78756652249797</v>
      </c>
      <c r="Q3671" s="25">
        <f t="shared" si="1663"/>
        <v>409.89378326124898</v>
      </c>
      <c r="R3671" s="25">
        <f t="shared" si="1664"/>
        <v>6929.3041708217461</v>
      </c>
      <c r="S3671" s="25">
        <f t="shared" si="1665"/>
        <v>2.6721450845569787</v>
      </c>
      <c r="T3671" s="25">
        <f t="shared" si="1666"/>
        <v>55.22443921728842</v>
      </c>
      <c r="U3671" s="25">
        <f t="shared" si="1686"/>
        <v>251507.65782914011</v>
      </c>
      <c r="V3671" s="25">
        <f t="shared" si="1667"/>
        <v>0.47649536123993774</v>
      </c>
      <c r="W3671" s="25">
        <f t="shared" si="1668"/>
        <v>1.905981444959751</v>
      </c>
      <c r="X3671" s="16">
        <f t="shared" si="1669"/>
        <v>2163.3684210527204</v>
      </c>
      <c r="Y3671">
        <f t="shared" si="1670"/>
        <v>306.05402483506595</v>
      </c>
      <c r="Z3671">
        <f t="shared" si="1671"/>
        <v>5.550631650422341</v>
      </c>
      <c r="AA3671">
        <f t="shared" si="1672"/>
        <v>5.576516677123931</v>
      </c>
      <c r="AB3671">
        <f t="shared" si="1659"/>
        <v>144.14813532021813</v>
      </c>
      <c r="AC3671">
        <f t="shared" si="1673"/>
        <v>284.92312663896564</v>
      </c>
      <c r="AD3671">
        <f t="shared" si="1674"/>
        <v>40.308376894035078</v>
      </c>
      <c r="AE3671">
        <f t="shared" si="1675"/>
        <v>24.385461684745284</v>
      </c>
      <c r="AF3671">
        <f t="shared" si="1676"/>
        <v>27.292284461558712</v>
      </c>
      <c r="AG3671">
        <f t="shared" si="1660"/>
        <v>3.1853747034802296</v>
      </c>
      <c r="AH3671" s="18">
        <f t="shared" si="1677"/>
        <v>734.0000000000299</v>
      </c>
      <c r="AI3671" s="18">
        <f t="shared" si="1678"/>
        <v>72.400000000000489</v>
      </c>
      <c r="AJ3671" s="28"/>
      <c r="AK3671" s="29">
        <f t="shared" si="1679"/>
        <v>15.275952027464339</v>
      </c>
      <c r="AL3671" s="19">
        <f t="shared" si="1680"/>
        <v>72.400000000000489</v>
      </c>
      <c r="AM3671" s="18">
        <f t="shared" si="1681"/>
        <v>24.385461684745284</v>
      </c>
      <c r="AN3671" s="18">
        <f t="shared" si="1682"/>
        <v>27.292284461558712</v>
      </c>
      <c r="AO3671" s="19" t="str">
        <f t="shared" si="1683"/>
        <v>N/A</v>
      </c>
      <c r="AP3671" t="str">
        <f t="shared" si="1684"/>
        <v>N/A</v>
      </c>
    </row>
    <row r="3672" spans="12:42" x14ac:dyDescent="0.3">
      <c r="L3672" s="25">
        <f t="shared" si="1685"/>
        <v>53.982377937168181</v>
      </c>
      <c r="N3672" s="25">
        <f t="shared" si="1687"/>
        <v>734.20000000002995</v>
      </c>
      <c r="O3672" s="25">
        <f t="shared" si="1661"/>
        <v>467.40623687229731</v>
      </c>
      <c r="P3672" s="25">
        <f t="shared" si="1662"/>
        <v>820.0109418812234</v>
      </c>
      <c r="Q3672" s="25">
        <f t="shared" si="1663"/>
        <v>410.0054709406117</v>
      </c>
      <c r="R3672" s="25">
        <f t="shared" si="1664"/>
        <v>6931.1922646012617</v>
      </c>
      <c r="S3672" s="25">
        <f t="shared" si="1665"/>
        <v>2.6721445002010382</v>
      </c>
      <c r="T3672" s="25">
        <f t="shared" si="1666"/>
        <v>55.231968509581151</v>
      </c>
      <c r="U3672" s="25">
        <f t="shared" si="1686"/>
        <v>251621.42901495827</v>
      </c>
      <c r="V3672" s="25">
        <f t="shared" si="1667"/>
        <v>0.47645122531278861</v>
      </c>
      <c r="W3672" s="25">
        <f t="shared" si="1668"/>
        <v>1.9058049012511544</v>
      </c>
      <c r="X3672" s="16">
        <f t="shared" si="1669"/>
        <v>2163.9578947369309</v>
      </c>
      <c r="Y3672">
        <f t="shared" si="1670"/>
        <v>306.13741830232345</v>
      </c>
      <c r="Z3672">
        <f t="shared" si="1671"/>
        <v>5.5513840589340502</v>
      </c>
      <c r="AA3672">
        <f t="shared" si="1672"/>
        <v>5.577263159652512</v>
      </c>
      <c r="AB3672">
        <f t="shared" si="1659"/>
        <v>144.18741274128629</v>
      </c>
      <c r="AC3672">
        <f t="shared" si="1673"/>
        <v>285.00076236829489</v>
      </c>
      <c r="AD3672">
        <f t="shared" si="1674"/>
        <v>40.319360102998012</v>
      </c>
      <c r="AE3672">
        <f t="shared" si="1675"/>
        <v>24.391880692448836</v>
      </c>
      <c r="AF3672">
        <f t="shared" si="1676"/>
        <v>27.298703469262264</v>
      </c>
      <c r="AG3672">
        <f t="shared" si="1660"/>
        <v>3.1858086486771859</v>
      </c>
      <c r="AH3672" s="18">
        <f t="shared" si="1677"/>
        <v>734.20000000002995</v>
      </c>
      <c r="AI3672" s="18">
        <f t="shared" si="1678"/>
        <v>72.400000000000489</v>
      </c>
      <c r="AJ3672" s="28"/>
      <c r="AK3672" s="29">
        <f t="shared" si="1679"/>
        <v>15.275952027464339</v>
      </c>
      <c r="AL3672" s="19">
        <f t="shared" si="1680"/>
        <v>72.400000000000489</v>
      </c>
      <c r="AM3672" s="18">
        <f t="shared" si="1681"/>
        <v>24.391880692448836</v>
      </c>
      <c r="AN3672" s="18">
        <f t="shared" si="1682"/>
        <v>27.298703469262264</v>
      </c>
      <c r="AO3672" s="19" t="str">
        <f t="shared" si="1683"/>
        <v>N/A</v>
      </c>
      <c r="AP3672" t="str">
        <f t="shared" si="1684"/>
        <v>N/A</v>
      </c>
    </row>
    <row r="3673" spans="12:42" x14ac:dyDescent="0.3">
      <c r="L3673" s="25">
        <f t="shared" si="1685"/>
        <v>53.997091040994064</v>
      </c>
      <c r="N3673" s="25">
        <f t="shared" si="1687"/>
        <v>734.40000000002999</v>
      </c>
      <c r="O3673" s="25">
        <f t="shared" si="1661"/>
        <v>467.53356082677084</v>
      </c>
      <c r="P3673" s="25">
        <f t="shared" si="1662"/>
        <v>820.23431723994895</v>
      </c>
      <c r="Q3673" s="25">
        <f t="shared" si="1663"/>
        <v>410.11715861997448</v>
      </c>
      <c r="R3673" s="25">
        <f t="shared" si="1664"/>
        <v>6933.0803583807774</v>
      </c>
      <c r="S3673" s="25">
        <f t="shared" si="1665"/>
        <v>2.6721439161633871</v>
      </c>
      <c r="T3673" s="25">
        <f t="shared" si="1666"/>
        <v>55.23949677561356</v>
      </c>
      <c r="U3673" s="25">
        <f t="shared" si="1686"/>
        <v>251735.22065725533</v>
      </c>
      <c r="V3673" s="25">
        <f t="shared" si="1667"/>
        <v>0.47640710549333526</v>
      </c>
      <c r="W3673" s="25">
        <f t="shared" si="1668"/>
        <v>1.905628421973341</v>
      </c>
      <c r="X3673" s="16">
        <f t="shared" si="1669"/>
        <v>2164.5473684211411</v>
      </c>
      <c r="Y3673">
        <f t="shared" si="1670"/>
        <v>306.22081176958091</v>
      </c>
      <c r="Z3673">
        <f t="shared" si="1671"/>
        <v>5.5521363657764358</v>
      </c>
      <c r="AA3673">
        <f t="shared" si="1672"/>
        <v>5.5780095434826995</v>
      </c>
      <c r="AB3673">
        <f t="shared" si="1659"/>
        <v>144.22669016235449</v>
      </c>
      <c r="AC3673">
        <f t="shared" si="1673"/>
        <v>285.07839809762436</v>
      </c>
      <c r="AD3673">
        <f t="shared" si="1674"/>
        <v>40.330343311960966</v>
      </c>
      <c r="AE3673">
        <f t="shared" si="1675"/>
        <v>24.3982997001524</v>
      </c>
      <c r="AF3673">
        <f t="shared" si="1676"/>
        <v>27.305122476965828</v>
      </c>
      <c r="AG3673">
        <f t="shared" si="1660"/>
        <v>3.1862425347736725</v>
      </c>
      <c r="AH3673" s="18">
        <f t="shared" si="1677"/>
        <v>734.40000000002999</v>
      </c>
      <c r="AI3673" s="18">
        <f t="shared" si="1678"/>
        <v>72.400000000000489</v>
      </c>
      <c r="AJ3673" s="28"/>
      <c r="AK3673" s="29">
        <f t="shared" si="1679"/>
        <v>15.275952027464339</v>
      </c>
      <c r="AL3673" s="19">
        <f t="shared" si="1680"/>
        <v>72.400000000000489</v>
      </c>
      <c r="AM3673" s="18">
        <f t="shared" si="1681"/>
        <v>24.3982997001524</v>
      </c>
      <c r="AN3673" s="18">
        <f t="shared" si="1682"/>
        <v>27.305122476965828</v>
      </c>
      <c r="AO3673" s="19" t="str">
        <f t="shared" si="1683"/>
        <v>N/A</v>
      </c>
      <c r="AP3673" t="str">
        <f t="shared" si="1684"/>
        <v>N/A</v>
      </c>
    </row>
    <row r="3674" spans="12:42" x14ac:dyDescent="0.3">
      <c r="L3674" s="25">
        <f t="shared" si="1685"/>
        <v>54.011804144819948</v>
      </c>
      <c r="N3674" s="25">
        <f t="shared" si="1687"/>
        <v>734.60000000003004</v>
      </c>
      <c r="O3674" s="25">
        <f t="shared" si="1661"/>
        <v>467.66088478124442</v>
      </c>
      <c r="P3674" s="25">
        <f t="shared" si="1662"/>
        <v>820.4576925986745</v>
      </c>
      <c r="Q3674" s="25">
        <f t="shared" si="1663"/>
        <v>410.22884629933725</v>
      </c>
      <c r="R3674" s="25">
        <f t="shared" si="1664"/>
        <v>6934.968452160294</v>
      </c>
      <c r="S3674" s="25">
        <f t="shared" si="1665"/>
        <v>2.6721433324437656</v>
      </c>
      <c r="T3674" s="25">
        <f t="shared" si="1666"/>
        <v>55.247024015805188</v>
      </c>
      <c r="U3674" s="25">
        <f t="shared" si="1686"/>
        <v>251849.0327541373</v>
      </c>
      <c r="V3674" s="25">
        <f t="shared" si="1667"/>
        <v>0.47636300177131552</v>
      </c>
      <c r="W3674" s="25">
        <f t="shared" si="1668"/>
        <v>1.9054520070852621</v>
      </c>
      <c r="X3674" s="16">
        <f t="shared" si="1669"/>
        <v>2165.1368421053521</v>
      </c>
      <c r="Y3674">
        <f t="shared" si="1670"/>
        <v>306.30420523683847</v>
      </c>
      <c r="Z3674">
        <f t="shared" si="1671"/>
        <v>5.5528885709906346</v>
      </c>
      <c r="AA3674">
        <f t="shared" si="1672"/>
        <v>5.578755828653331</v>
      </c>
      <c r="AB3674">
        <f t="shared" si="1659"/>
        <v>144.26596758342268</v>
      </c>
      <c r="AC3674">
        <f t="shared" si="1673"/>
        <v>285.15603382695372</v>
      </c>
      <c r="AD3674">
        <f t="shared" si="1674"/>
        <v>40.341326520923914</v>
      </c>
      <c r="AE3674">
        <f t="shared" si="1675"/>
        <v>24.40471870785596</v>
      </c>
      <c r="AF3674">
        <f t="shared" si="1676"/>
        <v>27.311541484669387</v>
      </c>
      <c r="AG3674">
        <f t="shared" si="1660"/>
        <v>3.186676361793829</v>
      </c>
      <c r="AH3674" s="18">
        <f t="shared" si="1677"/>
        <v>734.60000000003004</v>
      </c>
      <c r="AI3674" s="18">
        <f t="shared" si="1678"/>
        <v>72.400000000000489</v>
      </c>
      <c r="AJ3674" s="28"/>
      <c r="AK3674" s="29">
        <f t="shared" si="1679"/>
        <v>15.275952027464339</v>
      </c>
      <c r="AL3674" s="19">
        <f t="shared" si="1680"/>
        <v>72.400000000000489</v>
      </c>
      <c r="AM3674" s="18">
        <f t="shared" si="1681"/>
        <v>24.40471870785596</v>
      </c>
      <c r="AN3674" s="18">
        <f t="shared" si="1682"/>
        <v>27.311541484669387</v>
      </c>
      <c r="AO3674" s="19" t="str">
        <f t="shared" si="1683"/>
        <v>N/A</v>
      </c>
      <c r="AP3674" t="str">
        <f t="shared" si="1684"/>
        <v>N/A</v>
      </c>
    </row>
    <row r="3675" spans="12:42" x14ac:dyDescent="0.3">
      <c r="L3675" s="25">
        <f t="shared" si="1685"/>
        <v>54.026517248645831</v>
      </c>
      <c r="N3675" s="25">
        <f t="shared" si="1687"/>
        <v>734.80000000003008</v>
      </c>
      <c r="O3675" s="25">
        <f t="shared" si="1661"/>
        <v>467.78820873571794</v>
      </c>
      <c r="P3675" s="25">
        <f t="shared" si="1662"/>
        <v>820.68106795739993</v>
      </c>
      <c r="Q3675" s="25">
        <f t="shared" si="1663"/>
        <v>410.34053397869997</v>
      </c>
      <c r="R3675" s="25">
        <f t="shared" si="1664"/>
        <v>6936.8565459398096</v>
      </c>
      <c r="S3675" s="25">
        <f t="shared" si="1665"/>
        <v>2.6721427490419134</v>
      </c>
      <c r="T3675" s="25">
        <f t="shared" si="1666"/>
        <v>55.25455023057529</v>
      </c>
      <c r="U3675" s="25">
        <f t="shared" si="1686"/>
        <v>251962.86530370943</v>
      </c>
      <c r="V3675" s="25">
        <f t="shared" si="1667"/>
        <v>0.47631891413647376</v>
      </c>
      <c r="W3675" s="25">
        <f t="shared" si="1668"/>
        <v>1.905275656545895</v>
      </c>
      <c r="X3675" s="16">
        <f t="shared" si="1669"/>
        <v>2165.7263157895622</v>
      </c>
      <c r="Y3675">
        <f t="shared" si="1670"/>
        <v>306.38759870409592</v>
      </c>
      <c r="Z3675">
        <f t="shared" si="1671"/>
        <v>5.553640674617748</v>
      </c>
      <c r="AA3675">
        <f t="shared" si="1672"/>
        <v>5.57950201520321</v>
      </c>
      <c r="AB3675">
        <f t="shared" si="1659"/>
        <v>144.30524500449087</v>
      </c>
      <c r="AC3675">
        <f t="shared" si="1673"/>
        <v>285.2336695562833</v>
      </c>
      <c r="AD3675">
        <f t="shared" si="1674"/>
        <v>40.35230972988689</v>
      </c>
      <c r="AE3675">
        <f t="shared" si="1675"/>
        <v>24.411137715559537</v>
      </c>
      <c r="AF3675">
        <f t="shared" si="1676"/>
        <v>27.317960492372965</v>
      </c>
      <c r="AG3675">
        <f t="shared" si="1660"/>
        <v>3.1871101297617801</v>
      </c>
      <c r="AH3675" s="18">
        <f t="shared" si="1677"/>
        <v>734.80000000003008</v>
      </c>
      <c r="AI3675" s="18">
        <f t="shared" si="1678"/>
        <v>72.400000000000489</v>
      </c>
      <c r="AJ3675" s="28"/>
      <c r="AK3675" s="29">
        <f t="shared" si="1679"/>
        <v>15.275952027464339</v>
      </c>
      <c r="AL3675" s="19">
        <f t="shared" si="1680"/>
        <v>72.400000000000489</v>
      </c>
      <c r="AM3675" s="18">
        <f t="shared" si="1681"/>
        <v>24.411137715559537</v>
      </c>
      <c r="AN3675" s="18">
        <f t="shared" si="1682"/>
        <v>27.317960492372965</v>
      </c>
      <c r="AO3675" s="19" t="str">
        <f t="shared" si="1683"/>
        <v>N/A</v>
      </c>
      <c r="AP3675" t="str">
        <f t="shared" si="1684"/>
        <v>N/A</v>
      </c>
    </row>
    <row r="3676" spans="12:42" x14ac:dyDescent="0.3">
      <c r="L3676" s="25">
        <f t="shared" si="1685"/>
        <v>54.041230352471715</v>
      </c>
      <c r="N3676" s="25">
        <f t="shared" si="1687"/>
        <v>735.00000000003013</v>
      </c>
      <c r="O3676" s="25">
        <f t="shared" si="1661"/>
        <v>467.91553269019147</v>
      </c>
      <c r="P3676" s="25">
        <f t="shared" si="1662"/>
        <v>820.90444331612548</v>
      </c>
      <c r="Q3676" s="25">
        <f t="shared" si="1663"/>
        <v>410.45222165806274</v>
      </c>
      <c r="R3676" s="25">
        <f t="shared" si="1664"/>
        <v>6938.7446397193244</v>
      </c>
      <c r="S3676" s="25">
        <f t="shared" si="1665"/>
        <v>2.6721421659575717</v>
      </c>
      <c r="T3676" s="25">
        <f t="shared" si="1666"/>
        <v>55.262075420342782</v>
      </c>
      <c r="U3676" s="25">
        <f t="shared" si="1686"/>
        <v>252076.71830407996</v>
      </c>
      <c r="V3676" s="25">
        <f t="shared" si="1667"/>
        <v>0.47627484257856773</v>
      </c>
      <c r="W3676" s="25">
        <f t="shared" si="1668"/>
        <v>1.9050993703142709</v>
      </c>
      <c r="X3676" s="16">
        <f t="shared" si="1669"/>
        <v>2166.3157894737733</v>
      </c>
      <c r="Y3676">
        <f t="shared" si="1670"/>
        <v>306.47099217135354</v>
      </c>
      <c r="Z3676">
        <f t="shared" si="1671"/>
        <v>5.5543926766988614</v>
      </c>
      <c r="AA3676">
        <f t="shared" si="1672"/>
        <v>5.5802481031711313</v>
      </c>
      <c r="AB3676">
        <f t="shared" si="1659"/>
        <v>144.34452242555906</v>
      </c>
      <c r="AC3676">
        <f t="shared" si="1673"/>
        <v>285.31130528561278</v>
      </c>
      <c r="AD3676">
        <f t="shared" si="1674"/>
        <v>40.363292938849845</v>
      </c>
      <c r="AE3676">
        <f t="shared" si="1675"/>
        <v>24.4175567232631</v>
      </c>
      <c r="AF3676">
        <f t="shared" si="1676"/>
        <v>27.324379500076528</v>
      </c>
      <c r="AG3676">
        <f t="shared" si="1660"/>
        <v>3.1875438387016346</v>
      </c>
      <c r="AH3676" s="18">
        <f t="shared" si="1677"/>
        <v>735.00000000003013</v>
      </c>
      <c r="AI3676" s="18">
        <f t="shared" si="1678"/>
        <v>72.400000000000489</v>
      </c>
      <c r="AJ3676" s="28"/>
      <c r="AK3676" s="29">
        <f t="shared" si="1679"/>
        <v>15.275952027464339</v>
      </c>
      <c r="AL3676" s="19">
        <f t="shared" si="1680"/>
        <v>72.400000000000489</v>
      </c>
      <c r="AM3676" s="18">
        <f t="shared" si="1681"/>
        <v>24.4175567232631</v>
      </c>
      <c r="AN3676" s="18">
        <f t="shared" si="1682"/>
        <v>27.324379500076528</v>
      </c>
      <c r="AO3676" s="19" t="str">
        <f t="shared" si="1683"/>
        <v>N/A</v>
      </c>
      <c r="AP3676" t="str">
        <f t="shared" si="1684"/>
        <v>N/A</v>
      </c>
    </row>
    <row r="3677" spans="12:42" x14ac:dyDescent="0.3">
      <c r="L3677" s="25">
        <f t="shared" si="1685"/>
        <v>54.055943456297598</v>
      </c>
      <c r="N3677" s="25">
        <f t="shared" si="1687"/>
        <v>735.20000000003017</v>
      </c>
      <c r="O3677" s="25">
        <f t="shared" si="1661"/>
        <v>468.04285664466505</v>
      </c>
      <c r="P3677" s="25">
        <f t="shared" si="1662"/>
        <v>821.12781867485103</v>
      </c>
      <c r="Q3677" s="25">
        <f t="shared" si="1663"/>
        <v>410.56390933742551</v>
      </c>
      <c r="R3677" s="25">
        <f t="shared" si="1664"/>
        <v>6940.6327334988409</v>
      </c>
      <c r="S3677" s="25">
        <f t="shared" si="1665"/>
        <v>2.6721415831904811</v>
      </c>
      <c r="T3677" s="25">
        <f t="shared" si="1666"/>
        <v>55.269599585526386</v>
      </c>
      <c r="U3677" s="25">
        <f t="shared" si="1686"/>
        <v>252190.59175335657</v>
      </c>
      <c r="V3677" s="25">
        <f t="shared" si="1667"/>
        <v>0.47623078708736261</v>
      </c>
      <c r="W3677" s="25">
        <f t="shared" si="1668"/>
        <v>1.9049231483494504</v>
      </c>
      <c r="X3677" s="16">
        <f t="shared" si="1669"/>
        <v>2166.9052631579839</v>
      </c>
      <c r="Y3677">
        <f t="shared" si="1670"/>
        <v>306.55438563861105</v>
      </c>
      <c r="Z3677">
        <f t="shared" si="1671"/>
        <v>5.5551445772750174</v>
      </c>
      <c r="AA3677">
        <f t="shared" si="1672"/>
        <v>5.5809940925958443</v>
      </c>
      <c r="AB3677">
        <f t="shared" si="1659"/>
        <v>144.38379984662723</v>
      </c>
      <c r="AC3677">
        <f t="shared" si="1673"/>
        <v>285.38894101494202</v>
      </c>
      <c r="AD3677">
        <f t="shared" si="1674"/>
        <v>40.374276147812779</v>
      </c>
      <c r="AE3677">
        <f t="shared" si="1675"/>
        <v>24.423975730966653</v>
      </c>
      <c r="AF3677">
        <f t="shared" si="1676"/>
        <v>27.330798507780081</v>
      </c>
      <c r="AG3677">
        <f t="shared" si="1660"/>
        <v>3.1879774886374825</v>
      </c>
      <c r="AH3677" s="18">
        <f t="shared" si="1677"/>
        <v>735.20000000003017</v>
      </c>
      <c r="AI3677" s="18">
        <f t="shared" si="1678"/>
        <v>72.400000000000489</v>
      </c>
      <c r="AJ3677" s="28"/>
      <c r="AK3677" s="29">
        <f t="shared" si="1679"/>
        <v>15.275952027464339</v>
      </c>
      <c r="AL3677" s="19">
        <f t="shared" si="1680"/>
        <v>72.400000000000489</v>
      </c>
      <c r="AM3677" s="18">
        <f t="shared" si="1681"/>
        <v>24.423975730966653</v>
      </c>
      <c r="AN3677" s="18">
        <f t="shared" si="1682"/>
        <v>27.330798507780081</v>
      </c>
      <c r="AO3677" s="19" t="str">
        <f t="shared" si="1683"/>
        <v>N/A</v>
      </c>
      <c r="AP3677" t="str">
        <f t="shared" si="1684"/>
        <v>N/A</v>
      </c>
    </row>
    <row r="3678" spans="12:42" x14ac:dyDescent="0.3">
      <c r="L3678" s="25">
        <f t="shared" si="1685"/>
        <v>54.070656560123481</v>
      </c>
      <c r="N3678" s="25">
        <f t="shared" si="1687"/>
        <v>735.40000000003022</v>
      </c>
      <c r="O3678" s="25">
        <f t="shared" si="1661"/>
        <v>468.17018059913858</v>
      </c>
      <c r="P3678" s="25">
        <f t="shared" si="1662"/>
        <v>821.35119403357646</v>
      </c>
      <c r="Q3678" s="25">
        <f t="shared" si="1663"/>
        <v>410.67559701678823</v>
      </c>
      <c r="R3678" s="25">
        <f t="shared" si="1664"/>
        <v>6942.5208272783566</v>
      </c>
      <c r="S3678" s="25">
        <f t="shared" si="1665"/>
        <v>2.6721410007403827</v>
      </c>
      <c r="T3678" s="25">
        <f t="shared" si="1666"/>
        <v>55.277122726544469</v>
      </c>
      <c r="U3678" s="25">
        <f t="shared" si="1686"/>
        <v>252304.4856496469</v>
      </c>
      <c r="V3678" s="25">
        <f t="shared" si="1667"/>
        <v>0.47618674765263114</v>
      </c>
      <c r="W3678" s="25">
        <f t="shared" si="1668"/>
        <v>1.9047469906105245</v>
      </c>
      <c r="X3678" s="16">
        <f t="shared" si="1669"/>
        <v>2167.494736842194</v>
      </c>
      <c r="Y3678">
        <f t="shared" si="1670"/>
        <v>306.6377791058685</v>
      </c>
      <c r="Z3678">
        <f t="shared" si="1671"/>
        <v>5.5558963763872393</v>
      </c>
      <c r="AA3678">
        <f t="shared" si="1672"/>
        <v>5.581739983516087</v>
      </c>
      <c r="AB3678">
        <f t="shared" si="1659"/>
        <v>144.42307726769542</v>
      </c>
      <c r="AC3678">
        <f t="shared" si="1673"/>
        <v>285.46657674427149</v>
      </c>
      <c r="AD3678">
        <f t="shared" si="1674"/>
        <v>40.385259356775734</v>
      </c>
      <c r="AE3678">
        <f t="shared" si="1675"/>
        <v>24.430394738670216</v>
      </c>
      <c r="AF3678">
        <f t="shared" si="1676"/>
        <v>27.337217515483644</v>
      </c>
      <c r="AG3678">
        <f t="shared" si="1660"/>
        <v>3.1884110795933993</v>
      </c>
      <c r="AH3678" s="18">
        <f t="shared" si="1677"/>
        <v>735.40000000003022</v>
      </c>
      <c r="AI3678" s="18">
        <f t="shared" si="1678"/>
        <v>72.400000000000489</v>
      </c>
      <c r="AJ3678" s="28"/>
      <c r="AK3678" s="29">
        <f t="shared" si="1679"/>
        <v>15.275952027464339</v>
      </c>
      <c r="AL3678" s="19">
        <f t="shared" si="1680"/>
        <v>72.400000000000489</v>
      </c>
      <c r="AM3678" s="18">
        <f t="shared" si="1681"/>
        <v>24.430394738670216</v>
      </c>
      <c r="AN3678" s="18">
        <f t="shared" si="1682"/>
        <v>27.337217515483644</v>
      </c>
      <c r="AO3678" s="19" t="str">
        <f t="shared" si="1683"/>
        <v>N/A</v>
      </c>
      <c r="AP3678" t="str">
        <f t="shared" si="1684"/>
        <v>N/A</v>
      </c>
    </row>
    <row r="3679" spans="12:42" x14ac:dyDescent="0.3">
      <c r="L3679" s="25">
        <f t="shared" si="1685"/>
        <v>54.085369663949365</v>
      </c>
      <c r="N3679" s="25">
        <f t="shared" si="1687"/>
        <v>735.60000000003026</v>
      </c>
      <c r="O3679" s="25">
        <f t="shared" si="1661"/>
        <v>468.2975045536121</v>
      </c>
      <c r="P3679" s="25">
        <f t="shared" si="1662"/>
        <v>821.57456939230201</v>
      </c>
      <c r="Q3679" s="25">
        <f t="shared" si="1663"/>
        <v>410.787284696151</v>
      </c>
      <c r="R3679" s="25">
        <f t="shared" si="1664"/>
        <v>6944.4089210578722</v>
      </c>
      <c r="S3679" s="25">
        <f t="shared" si="1665"/>
        <v>2.672140418607019</v>
      </c>
      <c r="T3679" s="25">
        <f t="shared" si="1666"/>
        <v>55.284644843815116</v>
      </c>
      <c r="U3679" s="25">
        <f t="shared" si="1686"/>
        <v>252418.3999910611</v>
      </c>
      <c r="V3679" s="25">
        <f t="shared" si="1667"/>
        <v>0.47614272426415882</v>
      </c>
      <c r="W3679" s="25">
        <f t="shared" si="1668"/>
        <v>1.9045708970566353</v>
      </c>
      <c r="X3679" s="16">
        <f t="shared" si="1669"/>
        <v>2168.0842105264046</v>
      </c>
      <c r="Y3679">
        <f t="shared" si="1670"/>
        <v>306.72117257312601</v>
      </c>
      <c r="Z3679">
        <f t="shared" si="1671"/>
        <v>5.5566480740765289</v>
      </c>
      <c r="AA3679">
        <f t="shared" si="1672"/>
        <v>5.5824857759705715</v>
      </c>
      <c r="AB3679">
        <f t="shared" si="1659"/>
        <v>144.46235468876361</v>
      </c>
      <c r="AC3679">
        <f t="shared" si="1673"/>
        <v>285.54421247360085</v>
      </c>
      <c r="AD3679">
        <f t="shared" si="1674"/>
        <v>40.396242565738682</v>
      </c>
      <c r="AE3679">
        <f t="shared" si="1675"/>
        <v>24.436813746373776</v>
      </c>
      <c r="AF3679">
        <f t="shared" si="1676"/>
        <v>27.343636523187204</v>
      </c>
      <c r="AG3679">
        <f t="shared" si="1660"/>
        <v>3.1888446115934439</v>
      </c>
      <c r="AH3679" s="18">
        <f t="shared" si="1677"/>
        <v>735.60000000003026</v>
      </c>
      <c r="AI3679" s="18">
        <f t="shared" si="1678"/>
        <v>72.400000000000489</v>
      </c>
      <c r="AJ3679" s="28"/>
      <c r="AK3679" s="29">
        <f t="shared" si="1679"/>
        <v>15.275952027464339</v>
      </c>
      <c r="AL3679" s="19">
        <f t="shared" si="1680"/>
        <v>72.400000000000489</v>
      </c>
      <c r="AM3679" s="18">
        <f t="shared" si="1681"/>
        <v>24.436813746373776</v>
      </c>
      <c r="AN3679" s="18">
        <f t="shared" si="1682"/>
        <v>27.343636523187204</v>
      </c>
      <c r="AO3679" s="19" t="str">
        <f t="shared" si="1683"/>
        <v>N/A</v>
      </c>
      <c r="AP3679" t="str">
        <f t="shared" si="1684"/>
        <v>N/A</v>
      </c>
    </row>
    <row r="3680" spans="12:42" x14ac:dyDescent="0.3">
      <c r="L3680" s="25">
        <f t="shared" si="1685"/>
        <v>54.100082767775248</v>
      </c>
      <c r="N3680" s="25">
        <f t="shared" si="1687"/>
        <v>735.80000000003031</v>
      </c>
      <c r="O3680" s="25">
        <f t="shared" si="1661"/>
        <v>468.42482850808568</v>
      </c>
      <c r="P3680" s="25">
        <f t="shared" si="1662"/>
        <v>821.79794475102756</v>
      </c>
      <c r="Q3680" s="25">
        <f t="shared" si="1663"/>
        <v>410.89897237551378</v>
      </c>
      <c r="R3680" s="25">
        <f t="shared" si="1664"/>
        <v>6946.2970148373888</v>
      </c>
      <c r="S3680" s="25">
        <f t="shared" si="1665"/>
        <v>2.6721398367901301</v>
      </c>
      <c r="T3680" s="25">
        <f t="shared" si="1666"/>
        <v>55.292165937756181</v>
      </c>
      <c r="U3680" s="25">
        <f t="shared" si="1686"/>
        <v>252532.33477570856</v>
      </c>
      <c r="V3680" s="25">
        <f t="shared" si="1667"/>
        <v>0.47609871691173783</v>
      </c>
      <c r="W3680" s="25">
        <f t="shared" si="1668"/>
        <v>1.9043948676469513</v>
      </c>
      <c r="X3680" s="16">
        <f t="shared" si="1669"/>
        <v>2168.6736842106161</v>
      </c>
      <c r="Y3680">
        <f t="shared" si="1670"/>
        <v>306.80456604038363</v>
      </c>
      <c r="Z3680">
        <f t="shared" si="1671"/>
        <v>5.5573996703838509</v>
      </c>
      <c r="AA3680">
        <f t="shared" si="1672"/>
        <v>5.5832314699979779</v>
      </c>
      <c r="AB3680">
        <f t="shared" si="1659"/>
        <v>144.5016321098318</v>
      </c>
      <c r="AC3680">
        <f t="shared" si="1673"/>
        <v>285.62184820293044</v>
      </c>
      <c r="AD3680">
        <f t="shared" si="1674"/>
        <v>40.407225774701658</v>
      </c>
      <c r="AE3680">
        <f t="shared" si="1675"/>
        <v>24.443232754077354</v>
      </c>
      <c r="AF3680">
        <f t="shared" si="1676"/>
        <v>27.350055530890781</v>
      </c>
      <c r="AG3680">
        <f t="shared" si="1660"/>
        <v>3.1892780846616589</v>
      </c>
      <c r="AH3680" s="18">
        <f t="shared" si="1677"/>
        <v>735.80000000003031</v>
      </c>
      <c r="AI3680" s="18">
        <f t="shared" si="1678"/>
        <v>72.400000000000489</v>
      </c>
      <c r="AJ3680" s="28"/>
      <c r="AK3680" s="29">
        <f t="shared" si="1679"/>
        <v>15.275952027464339</v>
      </c>
      <c r="AL3680" s="19">
        <f t="shared" si="1680"/>
        <v>72.400000000000489</v>
      </c>
      <c r="AM3680" s="18">
        <f t="shared" si="1681"/>
        <v>24.443232754077354</v>
      </c>
      <c r="AN3680" s="18">
        <f t="shared" si="1682"/>
        <v>27.350055530890781</v>
      </c>
      <c r="AO3680" s="19" t="str">
        <f t="shared" si="1683"/>
        <v>N/A</v>
      </c>
      <c r="AP3680" t="str">
        <f t="shared" si="1684"/>
        <v>N/A</v>
      </c>
    </row>
    <row r="3681" spans="12:42" x14ac:dyDescent="0.3">
      <c r="L3681" s="25">
        <f t="shared" si="1685"/>
        <v>54.114795871601132</v>
      </c>
      <c r="N3681" s="25">
        <f t="shared" si="1687"/>
        <v>736.00000000003035</v>
      </c>
      <c r="O3681" s="25">
        <f t="shared" si="1661"/>
        <v>468.55215246255921</v>
      </c>
      <c r="P3681" s="25">
        <f t="shared" si="1662"/>
        <v>822.02132010975311</v>
      </c>
      <c r="Q3681" s="25">
        <f t="shared" si="1663"/>
        <v>411.01066005487655</v>
      </c>
      <c r="R3681" s="25">
        <f t="shared" si="1664"/>
        <v>6948.1851086169036</v>
      </c>
      <c r="S3681" s="25">
        <f t="shared" si="1665"/>
        <v>2.6721392552894585</v>
      </c>
      <c r="T3681" s="25">
        <f t="shared" si="1666"/>
        <v>55.299686008785173</v>
      </c>
      <c r="U3681" s="25">
        <f t="shared" si="1686"/>
        <v>252646.29000169926</v>
      </c>
      <c r="V3681" s="25">
        <f t="shared" si="1667"/>
        <v>0.47605472558516937</v>
      </c>
      <c r="W3681" s="25">
        <f t="shared" si="1668"/>
        <v>1.9042189023406775</v>
      </c>
      <c r="X3681" s="16">
        <f t="shared" si="1669"/>
        <v>2169.2631578948267</v>
      </c>
      <c r="Y3681">
        <f t="shared" si="1670"/>
        <v>306.8879595076412</v>
      </c>
      <c r="Z3681">
        <f t="shared" si="1671"/>
        <v>5.5581511653501448</v>
      </c>
      <c r="AA3681">
        <f t="shared" si="1672"/>
        <v>5.5839770656369669</v>
      </c>
      <c r="AB3681">
        <f t="shared" si="1659"/>
        <v>144.5409095309</v>
      </c>
      <c r="AC3681">
        <f t="shared" si="1673"/>
        <v>285.69948393225991</v>
      </c>
      <c r="AD3681">
        <f t="shared" si="1674"/>
        <v>40.41820898366462</v>
      </c>
      <c r="AE3681">
        <f t="shared" si="1675"/>
        <v>24.44965176178092</v>
      </c>
      <c r="AF3681">
        <f t="shared" si="1676"/>
        <v>27.356474538594348</v>
      </c>
      <c r="AG3681">
        <f t="shared" si="1660"/>
        <v>3.1897114988220707</v>
      </c>
      <c r="AH3681" s="18">
        <f t="shared" si="1677"/>
        <v>736.00000000003035</v>
      </c>
      <c r="AI3681" s="18">
        <f t="shared" si="1678"/>
        <v>72.400000000000489</v>
      </c>
      <c r="AJ3681" s="28"/>
      <c r="AK3681" s="29">
        <f t="shared" si="1679"/>
        <v>15.275952027464339</v>
      </c>
      <c r="AL3681" s="19">
        <f t="shared" si="1680"/>
        <v>72.400000000000489</v>
      </c>
      <c r="AM3681" s="18">
        <f t="shared" si="1681"/>
        <v>24.44965176178092</v>
      </c>
      <c r="AN3681" s="18">
        <f t="shared" si="1682"/>
        <v>27.356474538594348</v>
      </c>
      <c r="AO3681" s="19" t="str">
        <f t="shared" si="1683"/>
        <v>N/A</v>
      </c>
      <c r="AP3681" t="str">
        <f t="shared" si="1684"/>
        <v>N/A</v>
      </c>
    </row>
    <row r="3682" spans="12:42" x14ac:dyDescent="0.3">
      <c r="L3682" s="25">
        <f t="shared" si="1685"/>
        <v>54.129508975427015</v>
      </c>
      <c r="N3682" s="25">
        <f t="shared" si="1687"/>
        <v>736.2000000000304</v>
      </c>
      <c r="O3682" s="25">
        <f t="shared" si="1661"/>
        <v>468.67947641703273</v>
      </c>
      <c r="P3682" s="25">
        <f t="shared" si="1662"/>
        <v>822.24469546847854</v>
      </c>
      <c r="Q3682" s="25">
        <f t="shared" si="1663"/>
        <v>411.12234773423927</v>
      </c>
      <c r="R3682" s="25">
        <f t="shared" si="1664"/>
        <v>6950.0732023964192</v>
      </c>
      <c r="S3682" s="25">
        <f t="shared" si="1665"/>
        <v>2.6721386741047466</v>
      </c>
      <c r="T3682" s="25">
        <f t="shared" si="1666"/>
        <v>55.307205057319358</v>
      </c>
      <c r="U3682" s="25">
        <f t="shared" si="1686"/>
        <v>252760.26566714564</v>
      </c>
      <c r="V3682" s="25">
        <f t="shared" si="1667"/>
        <v>0.47601075027426726</v>
      </c>
      <c r="W3682" s="25">
        <f t="shared" si="1668"/>
        <v>1.904043001097069</v>
      </c>
      <c r="X3682" s="16">
        <f t="shared" si="1669"/>
        <v>2169.8526315790373</v>
      </c>
      <c r="Y3682">
        <f t="shared" si="1670"/>
        <v>306.97135297489871</v>
      </c>
      <c r="Z3682">
        <f t="shared" si="1671"/>
        <v>5.558902559016321</v>
      </c>
      <c r="AA3682">
        <f t="shared" si="1672"/>
        <v>5.5847225629261699</v>
      </c>
      <c r="AB3682">
        <f t="shared" si="1659"/>
        <v>144.58018695196819</v>
      </c>
      <c r="AC3682">
        <f t="shared" si="1673"/>
        <v>285.77711966158938</v>
      </c>
      <c r="AD3682">
        <f t="shared" si="1674"/>
        <v>40.429192192627575</v>
      </c>
      <c r="AE3682">
        <f t="shared" si="1675"/>
        <v>24.456070769484484</v>
      </c>
      <c r="AF3682">
        <f t="shared" si="1676"/>
        <v>27.362893546297915</v>
      </c>
      <c r="AG3682">
        <f t="shared" si="1660"/>
        <v>3.1901448540986879</v>
      </c>
      <c r="AH3682" s="18">
        <f t="shared" si="1677"/>
        <v>736.2000000000304</v>
      </c>
      <c r="AI3682" s="18">
        <f t="shared" si="1678"/>
        <v>72.400000000000489</v>
      </c>
      <c r="AJ3682" s="28"/>
      <c r="AK3682" s="29">
        <f t="shared" si="1679"/>
        <v>15.275952027464339</v>
      </c>
      <c r="AL3682" s="19">
        <f t="shared" si="1680"/>
        <v>72.400000000000489</v>
      </c>
      <c r="AM3682" s="18">
        <f t="shared" si="1681"/>
        <v>24.456070769484484</v>
      </c>
      <c r="AN3682" s="18">
        <f t="shared" si="1682"/>
        <v>27.362893546297915</v>
      </c>
      <c r="AO3682" s="19" t="str">
        <f t="shared" si="1683"/>
        <v>N/A</v>
      </c>
      <c r="AP3682" t="str">
        <f t="shared" si="1684"/>
        <v>N/A</v>
      </c>
    </row>
    <row r="3683" spans="12:42" x14ac:dyDescent="0.3">
      <c r="L3683" s="25">
        <f t="shared" si="1685"/>
        <v>54.144222079252899</v>
      </c>
      <c r="N3683" s="25">
        <f t="shared" si="1687"/>
        <v>736.40000000003045</v>
      </c>
      <c r="O3683" s="25">
        <f t="shared" si="1661"/>
        <v>468.80680037150631</v>
      </c>
      <c r="P3683" s="25">
        <f t="shared" si="1662"/>
        <v>822.46807082720409</v>
      </c>
      <c r="Q3683" s="25">
        <f t="shared" si="1663"/>
        <v>411.23403541360204</v>
      </c>
      <c r="R3683" s="25">
        <f t="shared" si="1664"/>
        <v>6951.9612961759367</v>
      </c>
      <c r="S3683" s="25">
        <f t="shared" si="1665"/>
        <v>2.6721380932357377</v>
      </c>
      <c r="T3683" s="25">
        <f t="shared" si="1666"/>
        <v>55.314723083775689</v>
      </c>
      <c r="U3683" s="25">
        <f t="shared" si="1686"/>
        <v>252874.26177015886</v>
      </c>
      <c r="V3683" s="25">
        <f t="shared" si="1667"/>
        <v>0.47596679096885058</v>
      </c>
      <c r="W3683" s="25">
        <f t="shared" si="1668"/>
        <v>1.9038671638754023</v>
      </c>
      <c r="X3683" s="16">
        <f t="shared" si="1669"/>
        <v>2170.4421052632479</v>
      </c>
      <c r="Y3683">
        <f t="shared" si="1670"/>
        <v>307.05474644215622</v>
      </c>
      <c r="Z3683">
        <f t="shared" si="1671"/>
        <v>5.5596538514232687</v>
      </c>
      <c r="AA3683">
        <f t="shared" si="1672"/>
        <v>5.5854679619041967</v>
      </c>
      <c r="AB3683">
        <f t="shared" si="1659"/>
        <v>144.61946437303635</v>
      </c>
      <c r="AC3683">
        <f t="shared" si="1673"/>
        <v>285.85475539091863</v>
      </c>
      <c r="AD3683">
        <f t="shared" si="1674"/>
        <v>40.440175401590501</v>
      </c>
      <c r="AE3683">
        <f t="shared" si="1675"/>
        <v>24.462489777188033</v>
      </c>
      <c r="AF3683">
        <f t="shared" si="1676"/>
        <v>27.369312554001461</v>
      </c>
      <c r="AG3683">
        <f t="shared" si="1660"/>
        <v>3.190578150515504</v>
      </c>
      <c r="AH3683" s="18">
        <f t="shared" si="1677"/>
        <v>736.40000000003045</v>
      </c>
      <c r="AI3683" s="18">
        <f t="shared" si="1678"/>
        <v>72.400000000000489</v>
      </c>
      <c r="AJ3683" s="28"/>
      <c r="AK3683" s="29">
        <f t="shared" si="1679"/>
        <v>15.275952027464339</v>
      </c>
      <c r="AL3683" s="19">
        <f t="shared" si="1680"/>
        <v>72.400000000000489</v>
      </c>
      <c r="AM3683" s="18">
        <f t="shared" si="1681"/>
        <v>24.462489777188033</v>
      </c>
      <c r="AN3683" s="18">
        <f t="shared" si="1682"/>
        <v>27.369312554001461</v>
      </c>
      <c r="AO3683" s="19" t="str">
        <f t="shared" si="1683"/>
        <v>N/A</v>
      </c>
      <c r="AP3683" t="str">
        <f t="shared" si="1684"/>
        <v>N/A</v>
      </c>
    </row>
    <row r="3684" spans="12:42" x14ac:dyDescent="0.3">
      <c r="L3684" s="25">
        <f t="shared" si="1685"/>
        <v>54.158935183078782</v>
      </c>
      <c r="N3684" s="25">
        <f t="shared" si="1687"/>
        <v>736.60000000003049</v>
      </c>
      <c r="O3684" s="25">
        <f t="shared" si="1661"/>
        <v>468.93412432597984</v>
      </c>
      <c r="P3684" s="25">
        <f t="shared" si="1662"/>
        <v>822.69144618592964</v>
      </c>
      <c r="Q3684" s="25">
        <f t="shared" si="1663"/>
        <v>411.34572309296482</v>
      </c>
      <c r="R3684" s="25">
        <f t="shared" si="1664"/>
        <v>6953.8493899554514</v>
      </c>
      <c r="S3684" s="25">
        <f t="shared" si="1665"/>
        <v>2.6721375126821738</v>
      </c>
      <c r="T3684" s="25">
        <f t="shared" si="1666"/>
        <v>55.322240088570865</v>
      </c>
      <c r="U3684" s="25">
        <f t="shared" si="1686"/>
        <v>252988.2783088515</v>
      </c>
      <c r="V3684" s="25">
        <f t="shared" si="1667"/>
        <v>0.47592284765874965</v>
      </c>
      <c r="W3684" s="25">
        <f t="shared" si="1668"/>
        <v>1.9036913906349986</v>
      </c>
      <c r="X3684" s="16">
        <f t="shared" si="1669"/>
        <v>2171.0315789474589</v>
      </c>
      <c r="Y3684">
        <f t="shared" si="1670"/>
        <v>307.13813990941378</v>
      </c>
      <c r="Z3684">
        <f t="shared" si="1671"/>
        <v>5.5604050426118441</v>
      </c>
      <c r="AA3684">
        <f t="shared" si="1672"/>
        <v>5.5862132626096308</v>
      </c>
      <c r="AB3684">
        <f t="shared" si="1659"/>
        <v>144.65874179410454</v>
      </c>
      <c r="AC3684">
        <f t="shared" si="1673"/>
        <v>285.9323911202481</v>
      </c>
      <c r="AD3684">
        <f t="shared" si="1674"/>
        <v>40.451158610553463</v>
      </c>
      <c r="AE3684">
        <f t="shared" si="1675"/>
        <v>24.4689087848916</v>
      </c>
      <c r="AF3684">
        <f t="shared" si="1676"/>
        <v>27.375731561705031</v>
      </c>
      <c r="AG3684">
        <f t="shared" si="1660"/>
        <v>3.1910113880964972</v>
      </c>
      <c r="AH3684" s="18">
        <f t="shared" si="1677"/>
        <v>736.60000000003049</v>
      </c>
      <c r="AI3684" s="18">
        <f t="shared" si="1678"/>
        <v>72.400000000000489</v>
      </c>
      <c r="AJ3684" s="28"/>
      <c r="AK3684" s="29">
        <f t="shared" si="1679"/>
        <v>15.275952027464339</v>
      </c>
      <c r="AL3684" s="19">
        <f t="shared" si="1680"/>
        <v>72.400000000000489</v>
      </c>
      <c r="AM3684" s="18">
        <f t="shared" si="1681"/>
        <v>24.4689087848916</v>
      </c>
      <c r="AN3684" s="18">
        <f t="shared" si="1682"/>
        <v>27.375731561705031</v>
      </c>
      <c r="AO3684" s="19" t="str">
        <f t="shared" si="1683"/>
        <v>N/A</v>
      </c>
      <c r="AP3684" t="str">
        <f t="shared" si="1684"/>
        <v>N/A</v>
      </c>
    </row>
    <row r="3685" spans="12:42" x14ac:dyDescent="0.3">
      <c r="L3685" s="25">
        <f t="shared" si="1685"/>
        <v>54.173648286904665</v>
      </c>
      <c r="N3685" s="25">
        <f t="shared" si="1687"/>
        <v>736.80000000003054</v>
      </c>
      <c r="O3685" s="25">
        <f t="shared" si="1661"/>
        <v>469.06144828045336</v>
      </c>
      <c r="P3685" s="25">
        <f t="shared" si="1662"/>
        <v>822.91482154465507</v>
      </c>
      <c r="Q3685" s="25">
        <f t="shared" si="1663"/>
        <v>411.45741077232753</v>
      </c>
      <c r="R3685" s="25">
        <f t="shared" si="1664"/>
        <v>6955.7374837349671</v>
      </c>
      <c r="S3685" s="25">
        <f t="shared" si="1665"/>
        <v>2.6721369324437978</v>
      </c>
      <c r="T3685" s="25">
        <f t="shared" si="1666"/>
        <v>55.329756072121292</v>
      </c>
      <c r="U3685" s="25">
        <f t="shared" si="1686"/>
        <v>253102.31528133707</v>
      </c>
      <c r="V3685" s="25">
        <f t="shared" si="1667"/>
        <v>0.47587892033380397</v>
      </c>
      <c r="W3685" s="25">
        <f t="shared" si="1668"/>
        <v>1.9035156813352159</v>
      </c>
      <c r="X3685" s="16">
        <f t="shared" si="1669"/>
        <v>2171.6210526316686</v>
      </c>
      <c r="Y3685">
        <f t="shared" si="1670"/>
        <v>307.22153337667118</v>
      </c>
      <c r="Z3685">
        <f t="shared" si="1671"/>
        <v>5.5611561326228731</v>
      </c>
      <c r="AA3685">
        <f t="shared" si="1672"/>
        <v>5.5869584650810262</v>
      </c>
      <c r="AB3685">
        <f t="shared" si="1659"/>
        <v>144.69801921517274</v>
      </c>
      <c r="AC3685">
        <f t="shared" si="1673"/>
        <v>286.01002684957757</v>
      </c>
      <c r="AD3685">
        <f t="shared" si="1674"/>
        <v>40.462141819516425</v>
      </c>
      <c r="AE3685">
        <f t="shared" si="1675"/>
        <v>24.47532779259517</v>
      </c>
      <c r="AF3685">
        <f t="shared" si="1676"/>
        <v>27.382150569408598</v>
      </c>
      <c r="AG3685">
        <f t="shared" si="1660"/>
        <v>3.1914445668656275</v>
      </c>
      <c r="AH3685" s="18">
        <f t="shared" si="1677"/>
        <v>736.80000000003054</v>
      </c>
      <c r="AI3685" s="18">
        <f t="shared" si="1678"/>
        <v>72.400000000000489</v>
      </c>
      <c r="AJ3685" s="28"/>
      <c r="AK3685" s="29">
        <f t="shared" si="1679"/>
        <v>15.275952027464339</v>
      </c>
      <c r="AL3685" s="19">
        <f t="shared" si="1680"/>
        <v>72.400000000000489</v>
      </c>
      <c r="AM3685" s="18">
        <f t="shared" si="1681"/>
        <v>24.47532779259517</v>
      </c>
      <c r="AN3685" s="18">
        <f t="shared" si="1682"/>
        <v>27.382150569408598</v>
      </c>
      <c r="AO3685" s="19" t="str">
        <f t="shared" si="1683"/>
        <v>N/A</v>
      </c>
      <c r="AP3685" t="str">
        <f t="shared" si="1684"/>
        <v>N/A</v>
      </c>
    </row>
    <row r="3686" spans="12:42" x14ac:dyDescent="0.3">
      <c r="L3686" s="25">
        <f t="shared" si="1685"/>
        <v>54.188361390730549</v>
      </c>
      <c r="N3686" s="25">
        <f t="shared" si="1687"/>
        <v>737.00000000003058</v>
      </c>
      <c r="O3686" s="25">
        <f t="shared" si="1661"/>
        <v>469.18877223492694</v>
      </c>
      <c r="P3686" s="25">
        <f t="shared" si="1662"/>
        <v>823.13819690338062</v>
      </c>
      <c r="Q3686" s="25">
        <f t="shared" si="1663"/>
        <v>411.56909845169031</v>
      </c>
      <c r="R3686" s="25">
        <f t="shared" si="1664"/>
        <v>6957.6255775144846</v>
      </c>
      <c r="S3686" s="25">
        <f t="shared" si="1665"/>
        <v>2.6721363525203534</v>
      </c>
      <c r="T3686" s="25">
        <f t="shared" si="1666"/>
        <v>55.337271034843077</v>
      </c>
      <c r="U3686" s="25">
        <f t="shared" si="1686"/>
        <v>253216.3726857297</v>
      </c>
      <c r="V3686" s="25">
        <f t="shared" si="1667"/>
        <v>0.47583500898386205</v>
      </c>
      <c r="W3686" s="25">
        <f t="shared" si="1668"/>
        <v>1.9033400359354482</v>
      </c>
      <c r="X3686" s="16">
        <f t="shared" si="1669"/>
        <v>2172.2105263158796</v>
      </c>
      <c r="Y3686">
        <f t="shared" si="1670"/>
        <v>307.30492684392874</v>
      </c>
      <c r="Z3686">
        <f t="shared" si="1671"/>
        <v>5.5619071214971667</v>
      </c>
      <c r="AA3686">
        <f t="shared" si="1672"/>
        <v>5.5877035693569246</v>
      </c>
      <c r="AB3686">
        <f t="shared" si="1659"/>
        <v>144.73729663624093</v>
      </c>
      <c r="AC3686">
        <f t="shared" si="1673"/>
        <v>286.08766257890704</v>
      </c>
      <c r="AD3686">
        <f t="shared" si="1674"/>
        <v>40.473125028479387</v>
      </c>
      <c r="AE3686">
        <f t="shared" si="1675"/>
        <v>24.481746800298737</v>
      </c>
      <c r="AF3686">
        <f t="shared" si="1676"/>
        <v>27.388569577112165</v>
      </c>
      <c r="AG3686">
        <f t="shared" si="1660"/>
        <v>3.1918776868468388</v>
      </c>
      <c r="AH3686" s="18">
        <f t="shared" si="1677"/>
        <v>737.00000000003058</v>
      </c>
      <c r="AI3686" s="18">
        <f t="shared" si="1678"/>
        <v>72.400000000000489</v>
      </c>
      <c r="AJ3686" s="28"/>
      <c r="AK3686" s="29">
        <f t="shared" si="1679"/>
        <v>15.275952027464339</v>
      </c>
      <c r="AL3686" s="19">
        <f t="shared" si="1680"/>
        <v>72.400000000000489</v>
      </c>
      <c r="AM3686" s="18">
        <f t="shared" si="1681"/>
        <v>24.481746800298737</v>
      </c>
      <c r="AN3686" s="18">
        <f t="shared" si="1682"/>
        <v>27.388569577112165</v>
      </c>
      <c r="AO3686" s="19" t="str">
        <f t="shared" si="1683"/>
        <v>N/A</v>
      </c>
      <c r="AP3686" t="str">
        <f t="shared" si="1684"/>
        <v>N/A</v>
      </c>
    </row>
    <row r="3687" spans="12:42" x14ac:dyDescent="0.3">
      <c r="L3687" s="25">
        <f t="shared" si="1685"/>
        <v>54.203074494556432</v>
      </c>
      <c r="N3687" s="25">
        <f t="shared" si="1687"/>
        <v>737.20000000003063</v>
      </c>
      <c r="O3687" s="25">
        <f t="shared" si="1661"/>
        <v>469.31609618940047</v>
      </c>
      <c r="P3687" s="25">
        <f t="shared" si="1662"/>
        <v>823.36157226210616</v>
      </c>
      <c r="Q3687" s="25">
        <f t="shared" si="1663"/>
        <v>411.68078613105308</v>
      </c>
      <c r="R3687" s="25">
        <f t="shared" si="1664"/>
        <v>6959.5136712939993</v>
      </c>
      <c r="S3687" s="25">
        <f t="shared" si="1665"/>
        <v>2.6721357729115844</v>
      </c>
      <c r="T3687" s="25">
        <f t="shared" si="1666"/>
        <v>55.344784977152045</v>
      </c>
      <c r="U3687" s="25">
        <f t="shared" si="1686"/>
        <v>253330.45052014367</v>
      </c>
      <c r="V3687" s="25">
        <f t="shared" si="1667"/>
        <v>0.4757911135987809</v>
      </c>
      <c r="W3687" s="25">
        <f t="shared" si="1668"/>
        <v>1.9031644543951236</v>
      </c>
      <c r="X3687" s="16">
        <f t="shared" si="1669"/>
        <v>2172.8000000000902</v>
      </c>
      <c r="Y3687">
        <f t="shared" si="1670"/>
        <v>307.38832031118625</v>
      </c>
      <c r="Z3687">
        <f t="shared" si="1671"/>
        <v>5.5626580092754976</v>
      </c>
      <c r="AA3687">
        <f t="shared" si="1672"/>
        <v>5.5884485754758275</v>
      </c>
      <c r="AB3687">
        <f t="shared" si="1659"/>
        <v>144.77657405730912</v>
      </c>
      <c r="AC3687">
        <f t="shared" si="1673"/>
        <v>286.16529830823652</v>
      </c>
      <c r="AD3687">
        <f t="shared" si="1674"/>
        <v>40.484108237442342</v>
      </c>
      <c r="AE3687">
        <f t="shared" si="1675"/>
        <v>24.4881658080023</v>
      </c>
      <c r="AF3687">
        <f t="shared" si="1676"/>
        <v>27.394988584815732</v>
      </c>
      <c r="AG3687">
        <f t="shared" si="1660"/>
        <v>3.1923107480640613</v>
      </c>
      <c r="AH3687" s="18">
        <f t="shared" si="1677"/>
        <v>737.20000000003063</v>
      </c>
      <c r="AI3687" s="18">
        <f t="shared" si="1678"/>
        <v>72.400000000000489</v>
      </c>
      <c r="AJ3687" s="28"/>
      <c r="AK3687" s="29">
        <f t="shared" si="1679"/>
        <v>15.275952027464339</v>
      </c>
      <c r="AL3687" s="19">
        <f t="shared" si="1680"/>
        <v>72.400000000000489</v>
      </c>
      <c r="AM3687" s="18">
        <f t="shared" si="1681"/>
        <v>24.4881658080023</v>
      </c>
      <c r="AN3687" s="18">
        <f t="shared" si="1682"/>
        <v>27.394988584815732</v>
      </c>
      <c r="AO3687" s="19" t="str">
        <f t="shared" si="1683"/>
        <v>N/A</v>
      </c>
      <c r="AP3687" t="str">
        <f t="shared" si="1684"/>
        <v>N/A</v>
      </c>
    </row>
    <row r="3688" spans="12:42" x14ac:dyDescent="0.3">
      <c r="L3688" s="25">
        <f t="shared" si="1685"/>
        <v>54.217787598382316</v>
      </c>
      <c r="N3688" s="25">
        <f t="shared" si="1687"/>
        <v>737.40000000003067</v>
      </c>
      <c r="O3688" s="25">
        <f t="shared" si="1661"/>
        <v>469.44342014387411</v>
      </c>
      <c r="P3688" s="25">
        <f t="shared" si="1662"/>
        <v>823.58494762083183</v>
      </c>
      <c r="Q3688" s="25">
        <f t="shared" si="1663"/>
        <v>411.79247381041591</v>
      </c>
      <c r="R3688" s="25">
        <f t="shared" si="1664"/>
        <v>6961.4017650735159</v>
      </c>
      <c r="S3688" s="25">
        <f t="shared" si="1665"/>
        <v>2.6721351936172351</v>
      </c>
      <c r="T3688" s="25">
        <f t="shared" si="1666"/>
        <v>55.352297899463771</v>
      </c>
      <c r="U3688" s="25">
        <f t="shared" si="1686"/>
        <v>253444.54878269427</v>
      </c>
      <c r="V3688" s="25">
        <f t="shared" si="1667"/>
        <v>0.47574723416842712</v>
      </c>
      <c r="W3688" s="25">
        <f t="shared" si="1668"/>
        <v>1.9029889366737085</v>
      </c>
      <c r="X3688" s="16">
        <f t="shared" si="1669"/>
        <v>2173.3894736843017</v>
      </c>
      <c r="Y3688">
        <f t="shared" si="1670"/>
        <v>307.47171377844393</v>
      </c>
      <c r="Z3688">
        <f t="shared" si="1671"/>
        <v>5.5634087959986136</v>
      </c>
      <c r="AA3688">
        <f t="shared" si="1672"/>
        <v>5.5891934834762242</v>
      </c>
      <c r="AB3688">
        <f t="shared" si="1659"/>
        <v>144.81585147837728</v>
      </c>
      <c r="AC3688">
        <f t="shared" si="1673"/>
        <v>286.24293403756576</v>
      </c>
      <c r="AD3688">
        <f t="shared" si="1674"/>
        <v>40.495091446405269</v>
      </c>
      <c r="AE3688">
        <f t="shared" si="1675"/>
        <v>24.494584815705849</v>
      </c>
      <c r="AF3688">
        <f t="shared" si="1676"/>
        <v>27.401407592519277</v>
      </c>
      <c r="AG3688">
        <f t="shared" si="1660"/>
        <v>3.1927437505412053</v>
      </c>
      <c r="AH3688" s="18">
        <f t="shared" si="1677"/>
        <v>737.40000000003067</v>
      </c>
      <c r="AI3688" s="18">
        <f t="shared" si="1678"/>
        <v>72.400000000000489</v>
      </c>
      <c r="AJ3688" s="28"/>
      <c r="AK3688" s="29">
        <f t="shared" si="1679"/>
        <v>15.275952027464339</v>
      </c>
      <c r="AL3688" s="19">
        <f t="shared" si="1680"/>
        <v>72.400000000000489</v>
      </c>
      <c r="AM3688" s="18">
        <f t="shared" si="1681"/>
        <v>24.494584815705849</v>
      </c>
      <c r="AN3688" s="18">
        <f t="shared" si="1682"/>
        <v>27.401407592519277</v>
      </c>
      <c r="AO3688" s="19" t="str">
        <f t="shared" si="1683"/>
        <v>N/A</v>
      </c>
      <c r="AP3688" t="str">
        <f t="shared" si="1684"/>
        <v>N/A</v>
      </c>
    </row>
    <row r="3689" spans="12:42" x14ac:dyDescent="0.3">
      <c r="L3689" s="25">
        <f t="shared" si="1685"/>
        <v>54.232500702208199</v>
      </c>
      <c r="N3689" s="25">
        <f t="shared" si="1687"/>
        <v>737.60000000003072</v>
      </c>
      <c r="O3689" s="25">
        <f t="shared" si="1661"/>
        <v>469.57074409834757</v>
      </c>
      <c r="P3689" s="25">
        <f t="shared" si="1662"/>
        <v>823.80832297955726</v>
      </c>
      <c r="Q3689" s="25">
        <f t="shared" si="1663"/>
        <v>411.90416148977863</v>
      </c>
      <c r="R3689" s="25">
        <f t="shared" si="1664"/>
        <v>6963.2898588530297</v>
      </c>
      <c r="S3689" s="25">
        <f t="shared" si="1665"/>
        <v>2.6721346146370486</v>
      </c>
      <c r="T3689" s="25">
        <f t="shared" si="1666"/>
        <v>55.35980980219351</v>
      </c>
      <c r="U3689" s="25">
        <f t="shared" si="1686"/>
        <v>253558.66747149805</v>
      </c>
      <c r="V3689" s="25">
        <f t="shared" si="1667"/>
        <v>0.47570337068267787</v>
      </c>
      <c r="W3689" s="25">
        <f t="shared" si="1668"/>
        <v>1.9028134827307115</v>
      </c>
      <c r="X3689" s="16">
        <f t="shared" si="1669"/>
        <v>2173.9789473685119</v>
      </c>
      <c r="Y3689">
        <f t="shared" si="1670"/>
        <v>307.55510724570138</v>
      </c>
      <c r="Z3689">
        <f t="shared" si="1671"/>
        <v>5.5641594817072333</v>
      </c>
      <c r="AA3689">
        <f t="shared" si="1672"/>
        <v>5.5899382933965667</v>
      </c>
      <c r="AB3689">
        <f t="shared" si="1659"/>
        <v>144.85512889944548</v>
      </c>
      <c r="AC3689">
        <f t="shared" si="1673"/>
        <v>286.32056976689523</v>
      </c>
      <c r="AD3689">
        <f t="shared" si="1674"/>
        <v>40.506074655368231</v>
      </c>
      <c r="AE3689">
        <f t="shared" si="1675"/>
        <v>24.501003823409416</v>
      </c>
      <c r="AF3689">
        <f t="shared" si="1676"/>
        <v>27.407826600222847</v>
      </c>
      <c r="AG3689">
        <f t="shared" si="1660"/>
        <v>3.1931766943021676</v>
      </c>
      <c r="AH3689" s="18">
        <f t="shared" si="1677"/>
        <v>737.60000000003072</v>
      </c>
      <c r="AI3689" s="18">
        <f t="shared" si="1678"/>
        <v>72.400000000000489</v>
      </c>
      <c r="AJ3689" s="28"/>
      <c r="AK3689" s="29">
        <f t="shared" si="1679"/>
        <v>15.275952027464339</v>
      </c>
      <c r="AL3689" s="19">
        <f t="shared" si="1680"/>
        <v>72.400000000000489</v>
      </c>
      <c r="AM3689" s="18">
        <f t="shared" si="1681"/>
        <v>24.501003823409416</v>
      </c>
      <c r="AN3689" s="18">
        <f t="shared" si="1682"/>
        <v>27.407826600222847</v>
      </c>
      <c r="AO3689" s="19" t="str">
        <f t="shared" si="1683"/>
        <v>N/A</v>
      </c>
      <c r="AP3689" t="str">
        <f t="shared" si="1684"/>
        <v>N/A</v>
      </c>
    </row>
    <row r="3690" spans="12:42" x14ac:dyDescent="0.3">
      <c r="L3690" s="25">
        <f t="shared" si="1685"/>
        <v>54.247213806034082</v>
      </c>
      <c r="N3690" s="25">
        <f t="shared" si="1687"/>
        <v>737.80000000003076</v>
      </c>
      <c r="O3690" s="25">
        <f t="shared" si="1661"/>
        <v>469.69806805282116</v>
      </c>
      <c r="P3690" s="25">
        <f t="shared" si="1662"/>
        <v>824.03169833828281</v>
      </c>
      <c r="Q3690" s="25">
        <f t="shared" si="1663"/>
        <v>412.0158491691414</v>
      </c>
      <c r="R3690" s="25">
        <f t="shared" si="1664"/>
        <v>6965.1779526325472</v>
      </c>
      <c r="S3690" s="25">
        <f t="shared" si="1665"/>
        <v>2.672134035970771</v>
      </c>
      <c r="T3690" s="25">
        <f t="shared" si="1666"/>
        <v>55.367320685756262</v>
      </c>
      <c r="U3690" s="25">
        <f t="shared" si="1686"/>
        <v>253672.80658467094</v>
      </c>
      <c r="V3690" s="25">
        <f t="shared" si="1667"/>
        <v>0.47565952313141663</v>
      </c>
      <c r="W3690" s="25">
        <f t="shared" si="1668"/>
        <v>1.9026380925256665</v>
      </c>
      <c r="X3690" s="16">
        <f t="shared" si="1669"/>
        <v>2174.5684210527229</v>
      </c>
      <c r="Y3690">
        <f t="shared" si="1670"/>
        <v>307.63850071295894</v>
      </c>
      <c r="Z3690">
        <f t="shared" si="1671"/>
        <v>5.564910066442053</v>
      </c>
      <c r="AA3690">
        <f t="shared" si="1672"/>
        <v>5.5906830052752907</v>
      </c>
      <c r="AB3690">
        <f t="shared" si="1659"/>
        <v>144.89440632051367</v>
      </c>
      <c r="AC3690">
        <f t="shared" si="1673"/>
        <v>286.3982054962247</v>
      </c>
      <c r="AD3690">
        <f t="shared" si="1674"/>
        <v>40.517057864331193</v>
      </c>
      <c r="AE3690">
        <f t="shared" si="1675"/>
        <v>24.507422831112986</v>
      </c>
      <c r="AF3690">
        <f t="shared" si="1676"/>
        <v>27.414245607926414</v>
      </c>
      <c r="AG3690">
        <f t="shared" si="1660"/>
        <v>3.1936095793708286</v>
      </c>
      <c r="AH3690" s="18">
        <f t="shared" si="1677"/>
        <v>737.80000000003076</v>
      </c>
      <c r="AI3690" s="18">
        <f t="shared" si="1678"/>
        <v>72.400000000000489</v>
      </c>
      <c r="AJ3690" s="28"/>
      <c r="AK3690" s="29">
        <f t="shared" si="1679"/>
        <v>15.275952027464339</v>
      </c>
      <c r="AL3690" s="19">
        <f t="shared" si="1680"/>
        <v>72.400000000000489</v>
      </c>
      <c r="AM3690" s="18">
        <f t="shared" si="1681"/>
        <v>24.507422831112986</v>
      </c>
      <c r="AN3690" s="18">
        <f t="shared" si="1682"/>
        <v>27.414245607926414</v>
      </c>
      <c r="AO3690" s="19" t="str">
        <f t="shared" si="1683"/>
        <v>N/A</v>
      </c>
      <c r="AP3690" t="str">
        <f t="shared" si="1684"/>
        <v>N/A</v>
      </c>
    </row>
    <row r="3691" spans="12:42" x14ac:dyDescent="0.3">
      <c r="L3691" s="25">
        <f t="shared" si="1685"/>
        <v>54.261926909859966</v>
      </c>
      <c r="N3691" s="25">
        <f t="shared" si="1687"/>
        <v>738.00000000003081</v>
      </c>
      <c r="O3691" s="25">
        <f t="shared" si="1661"/>
        <v>469.82539200729462</v>
      </c>
      <c r="P3691" s="25">
        <f t="shared" si="1662"/>
        <v>824.25507369700813</v>
      </c>
      <c r="Q3691" s="25">
        <f t="shared" si="1663"/>
        <v>412.12753684850406</v>
      </c>
      <c r="R3691" s="25">
        <f t="shared" si="1664"/>
        <v>6967.0660464120629</v>
      </c>
      <c r="S3691" s="25">
        <f t="shared" si="1665"/>
        <v>2.6721334576181452</v>
      </c>
      <c r="T3691" s="25">
        <f t="shared" si="1666"/>
        <v>55.374830550566742</v>
      </c>
      <c r="U3691" s="25">
        <f t="shared" si="1686"/>
        <v>253786.96612033132</v>
      </c>
      <c r="V3691" s="25">
        <f t="shared" si="1667"/>
        <v>0.47561569150453986</v>
      </c>
      <c r="W3691" s="25">
        <f t="shared" si="1668"/>
        <v>1.9024627660181594</v>
      </c>
      <c r="X3691" s="16">
        <f t="shared" si="1669"/>
        <v>2175.157894736933</v>
      </c>
      <c r="Y3691">
        <f t="shared" si="1670"/>
        <v>307.7218941802164</v>
      </c>
      <c r="Z3691">
        <f t="shared" si="1671"/>
        <v>5.5656605502437353</v>
      </c>
      <c r="AA3691">
        <f t="shared" si="1672"/>
        <v>5.591427619150803</v>
      </c>
      <c r="AB3691">
        <f t="shared" si="1659"/>
        <v>144.93368374158186</v>
      </c>
      <c r="AC3691">
        <f t="shared" si="1673"/>
        <v>286.47584122555429</v>
      </c>
      <c r="AD3691">
        <f t="shared" si="1674"/>
        <v>40.528041073294169</v>
      </c>
      <c r="AE3691">
        <f t="shared" si="1675"/>
        <v>24.51384183881656</v>
      </c>
      <c r="AF3691">
        <f t="shared" si="1676"/>
        <v>27.420664615629992</v>
      </c>
      <c r="AG3691">
        <f t="shared" si="1660"/>
        <v>3.1940424057710501</v>
      </c>
      <c r="AH3691" s="18">
        <f t="shared" si="1677"/>
        <v>738.00000000003081</v>
      </c>
      <c r="AI3691" s="18">
        <f t="shared" si="1678"/>
        <v>72.400000000000489</v>
      </c>
      <c r="AJ3691" s="28"/>
      <c r="AK3691" s="29">
        <f t="shared" si="1679"/>
        <v>15.275952027464339</v>
      </c>
      <c r="AL3691" s="19">
        <f t="shared" si="1680"/>
        <v>72.400000000000489</v>
      </c>
      <c r="AM3691" s="18">
        <f t="shared" si="1681"/>
        <v>24.51384183881656</v>
      </c>
      <c r="AN3691" s="18">
        <f t="shared" si="1682"/>
        <v>27.420664615629992</v>
      </c>
      <c r="AO3691" s="19" t="str">
        <f t="shared" si="1683"/>
        <v>N/A</v>
      </c>
      <c r="AP3691" t="str">
        <f t="shared" si="1684"/>
        <v>N/A</v>
      </c>
    </row>
    <row r="3692" spans="12:42" x14ac:dyDescent="0.3">
      <c r="L3692" s="25">
        <f t="shared" si="1685"/>
        <v>54.276640013685849</v>
      </c>
      <c r="N3692" s="25">
        <f t="shared" si="1687"/>
        <v>738.20000000003085</v>
      </c>
      <c r="O3692" s="25">
        <f t="shared" si="1661"/>
        <v>469.95271596176826</v>
      </c>
      <c r="P3692" s="25">
        <f t="shared" si="1662"/>
        <v>824.4784490557339</v>
      </c>
      <c r="Q3692" s="25">
        <f t="shared" si="1663"/>
        <v>412.23922452786695</v>
      </c>
      <c r="R3692" s="25">
        <f t="shared" si="1664"/>
        <v>6968.9541401915785</v>
      </c>
      <c r="S3692" s="25">
        <f t="shared" si="1665"/>
        <v>2.6721328795789177</v>
      </c>
      <c r="T3692" s="25">
        <f t="shared" si="1666"/>
        <v>55.382339397039374</v>
      </c>
      <c r="U3692" s="25">
        <f t="shared" si="1686"/>
        <v>253901.14607659666</v>
      </c>
      <c r="V3692" s="25">
        <f t="shared" si="1667"/>
        <v>0.47557187579194898</v>
      </c>
      <c r="W3692" s="25">
        <f t="shared" si="1668"/>
        <v>1.9022875031677959</v>
      </c>
      <c r="X3692" s="16">
        <f t="shared" si="1669"/>
        <v>2175.7473684211445</v>
      </c>
      <c r="Y3692">
        <f t="shared" si="1670"/>
        <v>307.80528764747407</v>
      </c>
      <c r="Z3692">
        <f t="shared" si="1671"/>
        <v>5.5664109331529268</v>
      </c>
      <c r="AA3692">
        <f t="shared" si="1672"/>
        <v>5.5921721350614915</v>
      </c>
      <c r="AB3692">
        <f t="shared" si="1659"/>
        <v>144.97296116265005</v>
      </c>
      <c r="AC3692">
        <f t="shared" si="1673"/>
        <v>286.55347695488365</v>
      </c>
      <c r="AD3692">
        <f t="shared" si="1674"/>
        <v>40.53902428225711</v>
      </c>
      <c r="AE3692">
        <f t="shared" si="1675"/>
        <v>24.520260846520117</v>
      </c>
      <c r="AF3692">
        <f t="shared" si="1676"/>
        <v>27.427083623333548</v>
      </c>
      <c r="AG3692">
        <f t="shared" si="1660"/>
        <v>3.1944751735266803</v>
      </c>
      <c r="AH3692" s="18">
        <f t="shared" si="1677"/>
        <v>738.20000000003085</v>
      </c>
      <c r="AI3692" s="18">
        <f t="shared" si="1678"/>
        <v>72.400000000000489</v>
      </c>
      <c r="AJ3692" s="28"/>
      <c r="AK3692" s="29">
        <f t="shared" si="1679"/>
        <v>15.275952027464339</v>
      </c>
      <c r="AL3692" s="19">
        <f t="shared" si="1680"/>
        <v>72.400000000000489</v>
      </c>
      <c r="AM3692" s="18">
        <f t="shared" si="1681"/>
        <v>24.520260846520117</v>
      </c>
      <c r="AN3692" s="18">
        <f t="shared" si="1682"/>
        <v>27.427083623333548</v>
      </c>
      <c r="AO3692" s="19" t="str">
        <f t="shared" si="1683"/>
        <v>N/A</v>
      </c>
      <c r="AP3692" t="str">
        <f t="shared" si="1684"/>
        <v>N/A</v>
      </c>
    </row>
    <row r="3693" spans="12:42" x14ac:dyDescent="0.3">
      <c r="L3693" s="25">
        <f t="shared" si="1685"/>
        <v>54.291353117511733</v>
      </c>
      <c r="N3693" s="25">
        <f t="shared" si="1687"/>
        <v>738.4000000000309</v>
      </c>
      <c r="O3693" s="25">
        <f t="shared" si="1661"/>
        <v>470.08003991624173</v>
      </c>
      <c r="P3693" s="25">
        <f t="shared" si="1662"/>
        <v>824.70182441445922</v>
      </c>
      <c r="Q3693" s="25">
        <f t="shared" si="1663"/>
        <v>412.35091220722961</v>
      </c>
      <c r="R3693" s="25">
        <f t="shared" si="1664"/>
        <v>6970.8422339710933</v>
      </c>
      <c r="S3693" s="25">
        <f t="shared" si="1665"/>
        <v>2.6721323018528342</v>
      </c>
      <c r="T3693" s="25">
        <f t="shared" si="1666"/>
        <v>55.389847225588284</v>
      </c>
      <c r="U3693" s="25">
        <f t="shared" si="1686"/>
        <v>254015.34645158582</v>
      </c>
      <c r="V3693" s="25">
        <f t="shared" si="1667"/>
        <v>0.47552807598355801</v>
      </c>
      <c r="W3693" s="25">
        <f t="shared" si="1668"/>
        <v>1.902112303934232</v>
      </c>
      <c r="X3693" s="16">
        <f t="shared" si="1669"/>
        <v>2176.3368421053542</v>
      </c>
      <c r="Y3693">
        <f t="shared" si="1670"/>
        <v>307.88868111473141</v>
      </c>
      <c r="Z3693">
        <f t="shared" si="1671"/>
        <v>5.5671612152102288</v>
      </c>
      <c r="AA3693">
        <f t="shared" si="1672"/>
        <v>5.5929165530457094</v>
      </c>
      <c r="AB3693">
        <f t="shared" si="1659"/>
        <v>145.01223858371822</v>
      </c>
      <c r="AC3693">
        <f t="shared" si="1673"/>
        <v>286.63111268421301</v>
      </c>
      <c r="AD3693">
        <f t="shared" si="1674"/>
        <v>40.550007491220057</v>
      </c>
      <c r="AE3693">
        <f t="shared" si="1675"/>
        <v>24.526679854223676</v>
      </c>
      <c r="AF3693">
        <f t="shared" si="1676"/>
        <v>27.433502631037108</v>
      </c>
      <c r="AG3693">
        <f t="shared" si="1660"/>
        <v>3.1949078826615507</v>
      </c>
      <c r="AH3693" s="18">
        <f t="shared" si="1677"/>
        <v>738.4000000000309</v>
      </c>
      <c r="AI3693" s="18">
        <f t="shared" si="1678"/>
        <v>72.400000000000489</v>
      </c>
      <c r="AJ3693" s="28"/>
      <c r="AK3693" s="29">
        <f t="shared" si="1679"/>
        <v>15.275952027464339</v>
      </c>
      <c r="AL3693" s="19">
        <f t="shared" si="1680"/>
        <v>72.400000000000489</v>
      </c>
      <c r="AM3693" s="18">
        <f t="shared" si="1681"/>
        <v>24.526679854223676</v>
      </c>
      <c r="AN3693" s="18">
        <f t="shared" si="1682"/>
        <v>27.433502631037108</v>
      </c>
      <c r="AO3693" s="19" t="str">
        <f t="shared" si="1683"/>
        <v>N/A</v>
      </c>
      <c r="AP3693" t="str">
        <f t="shared" si="1684"/>
        <v>N/A</v>
      </c>
    </row>
    <row r="3694" spans="12:42" x14ac:dyDescent="0.3">
      <c r="L3694" s="25">
        <f t="shared" si="1685"/>
        <v>54.306066221337616</v>
      </c>
      <c r="N3694" s="25">
        <f t="shared" si="1687"/>
        <v>738.60000000003095</v>
      </c>
      <c r="O3694" s="25">
        <f t="shared" si="1661"/>
        <v>470.20736387071537</v>
      </c>
      <c r="P3694" s="25">
        <f t="shared" si="1662"/>
        <v>824.92519977318489</v>
      </c>
      <c r="Q3694" s="25">
        <f t="shared" si="1663"/>
        <v>412.46259988659244</v>
      </c>
      <c r="R3694" s="25">
        <f t="shared" si="1664"/>
        <v>6972.7303277506117</v>
      </c>
      <c r="S3694" s="25">
        <f t="shared" si="1665"/>
        <v>2.6721317244396383</v>
      </c>
      <c r="T3694" s="25">
        <f t="shared" si="1666"/>
        <v>55.397354036627362</v>
      </c>
      <c r="U3694" s="25">
        <f t="shared" si="1686"/>
        <v>254129.56724341822</v>
      </c>
      <c r="V3694" s="25">
        <f t="shared" si="1667"/>
        <v>0.47548429206928738</v>
      </c>
      <c r="W3694" s="25">
        <f t="shared" si="1668"/>
        <v>1.9019371682771495</v>
      </c>
      <c r="X3694" s="16">
        <f t="shared" si="1669"/>
        <v>2176.9263157895653</v>
      </c>
      <c r="Y3694">
        <f t="shared" si="1670"/>
        <v>307.97207458198903</v>
      </c>
      <c r="Z3694">
        <f t="shared" si="1671"/>
        <v>5.5679113964562346</v>
      </c>
      <c r="AA3694">
        <f t="shared" si="1672"/>
        <v>5.5936608731417952</v>
      </c>
      <c r="AB3694">
        <f t="shared" si="1659"/>
        <v>145.05151600478641</v>
      </c>
      <c r="AC3694">
        <f t="shared" si="1673"/>
        <v>286.70874841354259</v>
      </c>
      <c r="AD3694">
        <f t="shared" si="1674"/>
        <v>40.560990700183034</v>
      </c>
      <c r="AE3694">
        <f t="shared" si="1675"/>
        <v>24.533098861927254</v>
      </c>
      <c r="AF3694">
        <f t="shared" si="1676"/>
        <v>27.439921638740682</v>
      </c>
      <c r="AG3694">
        <f t="shared" si="1660"/>
        <v>3.1953405331994755</v>
      </c>
      <c r="AH3694" s="18">
        <f t="shared" si="1677"/>
        <v>738.60000000003095</v>
      </c>
      <c r="AI3694" s="18">
        <f t="shared" si="1678"/>
        <v>72.400000000000489</v>
      </c>
      <c r="AJ3694" s="28"/>
      <c r="AK3694" s="29">
        <f t="shared" si="1679"/>
        <v>15.275952027464339</v>
      </c>
      <c r="AL3694" s="19">
        <f t="shared" si="1680"/>
        <v>72.400000000000489</v>
      </c>
      <c r="AM3694" s="18">
        <f t="shared" si="1681"/>
        <v>24.533098861927254</v>
      </c>
      <c r="AN3694" s="18">
        <f t="shared" si="1682"/>
        <v>27.439921638740682</v>
      </c>
      <c r="AO3694" s="19" t="str">
        <f t="shared" si="1683"/>
        <v>N/A</v>
      </c>
      <c r="AP3694" t="str">
        <f t="shared" si="1684"/>
        <v>N/A</v>
      </c>
    </row>
    <row r="3695" spans="12:42" x14ac:dyDescent="0.3">
      <c r="L3695" s="25">
        <f t="shared" si="1685"/>
        <v>54.3207793251635</v>
      </c>
      <c r="N3695" s="25">
        <f t="shared" si="1687"/>
        <v>738.80000000003099</v>
      </c>
      <c r="O3695" s="25">
        <f t="shared" si="1661"/>
        <v>470.33468782518884</v>
      </c>
      <c r="P3695" s="25">
        <f t="shared" si="1662"/>
        <v>825.14857513191032</v>
      </c>
      <c r="Q3695" s="25">
        <f t="shared" si="1663"/>
        <v>412.57428756595516</v>
      </c>
      <c r="R3695" s="25">
        <f t="shared" si="1664"/>
        <v>6974.6184215301255</v>
      </c>
      <c r="S3695" s="25">
        <f t="shared" si="1665"/>
        <v>2.6721311473390772</v>
      </c>
      <c r="T3695" s="25">
        <f t="shared" si="1666"/>
        <v>55.404859830570189</v>
      </c>
      <c r="U3695" s="25">
        <f t="shared" si="1686"/>
        <v>254243.80845021416</v>
      </c>
      <c r="V3695" s="25">
        <f t="shared" si="1667"/>
        <v>0.47544052403906922</v>
      </c>
      <c r="W3695" s="25">
        <f t="shared" si="1668"/>
        <v>1.9017620961562769</v>
      </c>
      <c r="X3695" s="16">
        <f t="shared" si="1669"/>
        <v>2177.5157894737758</v>
      </c>
      <c r="Y3695">
        <f t="shared" si="1670"/>
        <v>308.05546804924654</v>
      </c>
      <c r="Z3695">
        <f t="shared" si="1671"/>
        <v>5.5686614769314984</v>
      </c>
      <c r="AA3695">
        <f t="shared" si="1672"/>
        <v>5.5944050953880549</v>
      </c>
      <c r="AB3695">
        <f t="shared" si="1659"/>
        <v>145.0907934258546</v>
      </c>
      <c r="AC3695">
        <f t="shared" si="1673"/>
        <v>286.78638414287195</v>
      </c>
      <c r="AD3695">
        <f t="shared" si="1674"/>
        <v>40.571973909145974</v>
      </c>
      <c r="AE3695">
        <f t="shared" si="1675"/>
        <v>24.53951786963081</v>
      </c>
      <c r="AF3695">
        <f t="shared" si="1676"/>
        <v>27.446340646444238</v>
      </c>
      <c r="AG3695">
        <f t="shared" si="1660"/>
        <v>3.1957731251642545</v>
      </c>
      <c r="AH3695" s="18">
        <f t="shared" si="1677"/>
        <v>738.80000000003099</v>
      </c>
      <c r="AI3695" s="18">
        <f t="shared" si="1678"/>
        <v>72.400000000000489</v>
      </c>
      <c r="AJ3695" s="28"/>
      <c r="AK3695" s="29">
        <f t="shared" si="1679"/>
        <v>15.275952027464339</v>
      </c>
      <c r="AL3695" s="19">
        <f t="shared" si="1680"/>
        <v>72.400000000000489</v>
      </c>
      <c r="AM3695" s="18">
        <f t="shared" si="1681"/>
        <v>24.53951786963081</v>
      </c>
      <c r="AN3695" s="18">
        <f t="shared" si="1682"/>
        <v>27.446340646444238</v>
      </c>
      <c r="AO3695" s="19" t="str">
        <f t="shared" si="1683"/>
        <v>N/A</v>
      </c>
      <c r="AP3695" t="str">
        <f t="shared" si="1684"/>
        <v>N/A</v>
      </c>
    </row>
    <row r="3696" spans="12:42" x14ac:dyDescent="0.3">
      <c r="L3696" s="25">
        <f t="shared" si="1685"/>
        <v>54.335492428989383</v>
      </c>
      <c r="N3696" s="25">
        <f t="shared" si="1687"/>
        <v>739.00000000003104</v>
      </c>
      <c r="O3696" s="25">
        <f t="shared" si="1661"/>
        <v>470.46201177966242</v>
      </c>
      <c r="P3696" s="25">
        <f t="shared" si="1662"/>
        <v>825.37195049063587</v>
      </c>
      <c r="Q3696" s="25">
        <f t="shared" si="1663"/>
        <v>412.68597524531793</v>
      </c>
      <c r="R3696" s="25">
        <f t="shared" si="1664"/>
        <v>6976.5065153096421</v>
      </c>
      <c r="S3696" s="25">
        <f t="shared" si="1665"/>
        <v>2.6721305705508973</v>
      </c>
      <c r="T3696" s="25">
        <f t="shared" si="1666"/>
        <v>55.412364607830064</v>
      </c>
      <c r="U3696" s="25">
        <f t="shared" si="1686"/>
        <v>254358.07007009423</v>
      </c>
      <c r="V3696" s="25">
        <f t="shared" si="1667"/>
        <v>0.47539677188284224</v>
      </c>
      <c r="W3696" s="25">
        <f t="shared" si="1668"/>
        <v>1.901587087531369</v>
      </c>
      <c r="X3696" s="16">
        <f t="shared" si="1669"/>
        <v>2178.1052631579869</v>
      </c>
      <c r="Y3696">
        <f t="shared" si="1670"/>
        <v>308.13886151650411</v>
      </c>
      <c r="Z3696">
        <f t="shared" si="1671"/>
        <v>5.5694114566765505</v>
      </c>
      <c r="AA3696">
        <f t="shared" si="1672"/>
        <v>5.5951492198227744</v>
      </c>
      <c r="AB3696">
        <f t="shared" si="1659"/>
        <v>145.13007084692279</v>
      </c>
      <c r="AC3696">
        <f t="shared" si="1673"/>
        <v>286.86401987220131</v>
      </c>
      <c r="AD3696">
        <f t="shared" si="1674"/>
        <v>40.582957118108922</v>
      </c>
      <c r="AE3696">
        <f t="shared" si="1675"/>
        <v>24.54593687733437</v>
      </c>
      <c r="AF3696">
        <f t="shared" si="1676"/>
        <v>27.452759654147798</v>
      </c>
      <c r="AG3696">
        <f t="shared" si="1660"/>
        <v>3.1962056585796708</v>
      </c>
      <c r="AH3696" s="18">
        <f t="shared" si="1677"/>
        <v>739.00000000003104</v>
      </c>
      <c r="AI3696" s="18">
        <f t="shared" si="1678"/>
        <v>72.400000000000489</v>
      </c>
      <c r="AJ3696" s="28"/>
      <c r="AK3696" s="29">
        <f t="shared" si="1679"/>
        <v>15.275952027464339</v>
      </c>
      <c r="AL3696" s="19">
        <f t="shared" si="1680"/>
        <v>72.400000000000489</v>
      </c>
      <c r="AM3696" s="18">
        <f t="shared" si="1681"/>
        <v>24.54593687733437</v>
      </c>
      <c r="AN3696" s="18">
        <f t="shared" si="1682"/>
        <v>27.452759654147798</v>
      </c>
      <c r="AO3696" s="19" t="str">
        <f t="shared" si="1683"/>
        <v>N/A</v>
      </c>
      <c r="AP3696" t="str">
        <f t="shared" si="1684"/>
        <v>N/A</v>
      </c>
    </row>
    <row r="3697" spans="12:42" x14ac:dyDescent="0.3">
      <c r="L3697" s="25">
        <f t="shared" si="1685"/>
        <v>54.350205532815266</v>
      </c>
      <c r="N3697" s="25">
        <f t="shared" si="1687"/>
        <v>739.20000000003108</v>
      </c>
      <c r="O3697" s="25">
        <f t="shared" si="1661"/>
        <v>470.58933573413589</v>
      </c>
      <c r="P3697" s="25">
        <f t="shared" si="1662"/>
        <v>825.5953258493613</v>
      </c>
      <c r="Q3697" s="25">
        <f t="shared" si="1663"/>
        <v>412.79766292468065</v>
      </c>
      <c r="R3697" s="25">
        <f t="shared" si="1664"/>
        <v>6978.3946090891559</v>
      </c>
      <c r="S3697" s="25">
        <f t="shared" si="1665"/>
        <v>2.6721299940748442</v>
      </c>
      <c r="T3697" s="25">
        <f t="shared" si="1666"/>
        <v>55.419868368820012</v>
      </c>
      <c r="U3697" s="25">
        <f t="shared" si="1686"/>
        <v>254472.35210118041</v>
      </c>
      <c r="V3697" s="25">
        <f t="shared" si="1667"/>
        <v>0.47535303559055692</v>
      </c>
      <c r="W3697" s="25">
        <f t="shared" si="1668"/>
        <v>1.9014121423622277</v>
      </c>
      <c r="X3697" s="16">
        <f t="shared" si="1669"/>
        <v>2178.694736842197</v>
      </c>
      <c r="Y3697">
        <f t="shared" si="1670"/>
        <v>308.22225498376156</v>
      </c>
      <c r="Z3697">
        <f t="shared" si="1671"/>
        <v>5.5701613357318918</v>
      </c>
      <c r="AA3697">
        <f t="shared" si="1672"/>
        <v>5.5958932464842102</v>
      </c>
      <c r="AB3697">
        <f t="shared" si="1659"/>
        <v>145.16934826799098</v>
      </c>
      <c r="AC3697">
        <f t="shared" si="1673"/>
        <v>286.9416556015309</v>
      </c>
      <c r="AD3697">
        <f t="shared" si="1674"/>
        <v>40.593940327071898</v>
      </c>
      <c r="AE3697">
        <f t="shared" si="1675"/>
        <v>24.552355885037947</v>
      </c>
      <c r="AF3697">
        <f t="shared" si="1676"/>
        <v>27.459178661851375</v>
      </c>
      <c r="AG3697">
        <f t="shared" si="1660"/>
        <v>3.1966381334694898</v>
      </c>
      <c r="AH3697" s="18">
        <f t="shared" si="1677"/>
        <v>739.20000000003108</v>
      </c>
      <c r="AI3697" s="18">
        <f t="shared" si="1678"/>
        <v>72.400000000000489</v>
      </c>
      <c r="AJ3697" s="28"/>
      <c r="AK3697" s="29">
        <f t="shared" si="1679"/>
        <v>15.275952027464339</v>
      </c>
      <c r="AL3697" s="19">
        <f t="shared" si="1680"/>
        <v>72.400000000000489</v>
      </c>
      <c r="AM3697" s="18">
        <f t="shared" si="1681"/>
        <v>24.552355885037947</v>
      </c>
      <c r="AN3697" s="18">
        <f t="shared" si="1682"/>
        <v>27.459178661851375</v>
      </c>
      <c r="AO3697" s="19" t="str">
        <f t="shared" si="1683"/>
        <v>N/A</v>
      </c>
      <c r="AP3697" t="str">
        <f t="shared" si="1684"/>
        <v>N/A</v>
      </c>
    </row>
    <row r="3698" spans="12:42" x14ac:dyDescent="0.3">
      <c r="L3698" s="25">
        <f t="shared" si="1685"/>
        <v>54.36491863664115</v>
      </c>
      <c r="N3698" s="25">
        <f t="shared" si="1687"/>
        <v>739.40000000003113</v>
      </c>
      <c r="O3698" s="25">
        <f t="shared" si="1661"/>
        <v>470.71665968860952</v>
      </c>
      <c r="P3698" s="25">
        <f t="shared" si="1662"/>
        <v>825.81870120808696</v>
      </c>
      <c r="Q3698" s="25">
        <f t="shared" si="1663"/>
        <v>412.90935060404348</v>
      </c>
      <c r="R3698" s="25">
        <f t="shared" si="1664"/>
        <v>6980.2827028686743</v>
      </c>
      <c r="S3698" s="25">
        <f t="shared" si="1665"/>
        <v>2.6721294179106652</v>
      </c>
      <c r="T3698" s="25">
        <f t="shared" si="1666"/>
        <v>55.427371113952788</v>
      </c>
      <c r="U3698" s="25">
        <f t="shared" si="1686"/>
        <v>254586.65454159424</v>
      </c>
      <c r="V3698" s="25">
        <f t="shared" si="1667"/>
        <v>0.47530931515216962</v>
      </c>
      <c r="W3698" s="25">
        <f t="shared" si="1668"/>
        <v>1.9012372606086785</v>
      </c>
      <c r="X3698" s="16">
        <f t="shared" si="1669"/>
        <v>2179.2842105264085</v>
      </c>
      <c r="Y3698">
        <f t="shared" si="1670"/>
        <v>308.30564845101924</v>
      </c>
      <c r="Z3698">
        <f t="shared" si="1671"/>
        <v>5.5709111141380054</v>
      </c>
      <c r="AA3698">
        <f t="shared" si="1672"/>
        <v>5.5966371754106019</v>
      </c>
      <c r="AB3698">
        <f t="shared" si="1659"/>
        <v>145.20862568905915</v>
      </c>
      <c r="AC3698">
        <f t="shared" si="1673"/>
        <v>287.01929133086003</v>
      </c>
      <c r="AD3698">
        <f t="shared" si="1674"/>
        <v>40.604923536034804</v>
      </c>
      <c r="AE3698">
        <f t="shared" si="1675"/>
        <v>24.558774892741482</v>
      </c>
      <c r="AF3698">
        <f t="shared" si="1676"/>
        <v>27.46559766955491</v>
      </c>
      <c r="AG3698">
        <f t="shared" si="1660"/>
        <v>3.1970705498574632</v>
      </c>
      <c r="AH3698" s="18">
        <f t="shared" si="1677"/>
        <v>739.40000000003113</v>
      </c>
      <c r="AI3698" s="18">
        <f t="shared" si="1678"/>
        <v>72.400000000000489</v>
      </c>
      <c r="AJ3698" s="28"/>
      <c r="AK3698" s="29">
        <f t="shared" si="1679"/>
        <v>15.275952027464339</v>
      </c>
      <c r="AL3698" s="19">
        <f t="shared" si="1680"/>
        <v>72.400000000000489</v>
      </c>
      <c r="AM3698" s="18">
        <f t="shared" si="1681"/>
        <v>24.558774892741482</v>
      </c>
      <c r="AN3698" s="18">
        <f t="shared" si="1682"/>
        <v>27.46559766955491</v>
      </c>
      <c r="AO3698" s="19" t="str">
        <f t="shared" si="1683"/>
        <v>N/A</v>
      </c>
      <c r="AP3698" t="str">
        <f t="shared" si="1684"/>
        <v>N/A</v>
      </c>
    </row>
    <row r="3699" spans="12:42" x14ac:dyDescent="0.3">
      <c r="L3699" s="25">
        <f t="shared" si="1685"/>
        <v>54.379631740467033</v>
      </c>
      <c r="N3699" s="25">
        <f t="shared" si="1687"/>
        <v>739.60000000003117</v>
      </c>
      <c r="O3699" s="25">
        <f t="shared" si="1661"/>
        <v>470.84398364308299</v>
      </c>
      <c r="P3699" s="25">
        <f t="shared" si="1662"/>
        <v>826.04207656681228</v>
      </c>
      <c r="Q3699" s="25">
        <f t="shared" si="1663"/>
        <v>413.02103828340614</v>
      </c>
      <c r="R3699" s="25">
        <f t="shared" si="1664"/>
        <v>6982.170796648189</v>
      </c>
      <c r="S3699" s="25">
        <f t="shared" si="1665"/>
        <v>2.672128842058108</v>
      </c>
      <c r="T3699" s="25">
        <f t="shared" si="1666"/>
        <v>55.434872843640846</v>
      </c>
      <c r="U3699" s="25">
        <f t="shared" si="1686"/>
        <v>254700.9773894586</v>
      </c>
      <c r="V3699" s="25">
        <f t="shared" si="1667"/>
        <v>0.47526561055764821</v>
      </c>
      <c r="W3699" s="25">
        <f t="shared" si="1668"/>
        <v>1.9010624422305928</v>
      </c>
      <c r="X3699" s="16">
        <f t="shared" si="1669"/>
        <v>2179.8736842106177</v>
      </c>
      <c r="Y3699">
        <f t="shared" si="1670"/>
        <v>308.38904191827652</v>
      </c>
      <c r="Z3699">
        <f t="shared" si="1671"/>
        <v>5.5716607919353276</v>
      </c>
      <c r="AA3699">
        <f t="shared" si="1672"/>
        <v>5.5973810066401493</v>
      </c>
      <c r="AB3699">
        <f t="shared" si="1659"/>
        <v>145.24790311012734</v>
      </c>
      <c r="AC3699">
        <f t="shared" si="1673"/>
        <v>287.09692706018961</v>
      </c>
      <c r="AD3699">
        <f t="shared" si="1674"/>
        <v>40.61590674499778</v>
      </c>
      <c r="AE3699">
        <f t="shared" si="1675"/>
        <v>24.565193900445056</v>
      </c>
      <c r="AF3699">
        <f t="shared" si="1676"/>
        <v>27.472016677258488</v>
      </c>
      <c r="AG3699">
        <f t="shared" si="1660"/>
        <v>3.1975029077673254</v>
      </c>
      <c r="AH3699" s="18">
        <f t="shared" si="1677"/>
        <v>739.60000000003117</v>
      </c>
      <c r="AI3699" s="18">
        <f t="shared" si="1678"/>
        <v>72.400000000000489</v>
      </c>
      <c r="AJ3699" s="28"/>
      <c r="AK3699" s="29">
        <f t="shared" si="1679"/>
        <v>15.275952027464339</v>
      </c>
      <c r="AL3699" s="19">
        <f t="shared" si="1680"/>
        <v>72.400000000000489</v>
      </c>
      <c r="AM3699" s="18">
        <f t="shared" si="1681"/>
        <v>24.565193900445056</v>
      </c>
      <c r="AN3699" s="18">
        <f t="shared" si="1682"/>
        <v>27.472016677258488</v>
      </c>
      <c r="AO3699" s="19" t="str">
        <f t="shared" si="1683"/>
        <v>N/A</v>
      </c>
      <c r="AP3699" t="str">
        <f t="shared" si="1684"/>
        <v>N/A</v>
      </c>
    </row>
    <row r="3700" spans="12:42" x14ac:dyDescent="0.3">
      <c r="L3700" s="25">
        <f t="shared" si="1685"/>
        <v>54.394344844292917</v>
      </c>
      <c r="N3700" s="25">
        <f t="shared" si="1687"/>
        <v>739.80000000003122</v>
      </c>
      <c r="O3700" s="25">
        <f t="shared" si="1661"/>
        <v>470.97130759755663</v>
      </c>
      <c r="P3700" s="25">
        <f t="shared" si="1662"/>
        <v>826.26545192553806</v>
      </c>
      <c r="Q3700" s="25">
        <f t="shared" si="1663"/>
        <v>413.13272596276903</v>
      </c>
      <c r="R3700" s="25">
        <f t="shared" si="1664"/>
        <v>6984.0588904277047</v>
      </c>
      <c r="S3700" s="25">
        <f t="shared" si="1665"/>
        <v>2.6721282665169177</v>
      </c>
      <c r="T3700" s="25">
        <f t="shared" si="1666"/>
        <v>55.442373558296403</v>
      </c>
      <c r="U3700" s="25">
        <f t="shared" si="1686"/>
        <v>254815.32064289766</v>
      </c>
      <c r="V3700" s="25">
        <f t="shared" si="1667"/>
        <v>0.4752219217969692</v>
      </c>
      <c r="W3700" s="25">
        <f t="shared" si="1668"/>
        <v>1.9008876871878768</v>
      </c>
      <c r="X3700" s="16">
        <f t="shared" si="1669"/>
        <v>2180.4631578948301</v>
      </c>
      <c r="Y3700">
        <f t="shared" si="1670"/>
        <v>308.47243538553431</v>
      </c>
      <c r="Z3700">
        <f t="shared" si="1671"/>
        <v>5.5724103691642961</v>
      </c>
      <c r="AA3700">
        <f t="shared" si="1672"/>
        <v>5.5981247402110528</v>
      </c>
      <c r="AB3700">
        <f t="shared" si="1659"/>
        <v>145.28718053119553</v>
      </c>
      <c r="AC3700">
        <f t="shared" si="1673"/>
        <v>287.17456278951897</v>
      </c>
      <c r="AD3700">
        <f t="shared" si="1674"/>
        <v>40.626889953960728</v>
      </c>
      <c r="AE3700">
        <f t="shared" si="1675"/>
        <v>24.571612908148619</v>
      </c>
      <c r="AF3700">
        <f t="shared" si="1676"/>
        <v>27.478435684962047</v>
      </c>
      <c r="AG3700">
        <f t="shared" si="1660"/>
        <v>3.1979352072227942</v>
      </c>
      <c r="AH3700" s="18">
        <f t="shared" si="1677"/>
        <v>739.80000000003122</v>
      </c>
      <c r="AI3700" s="18">
        <f t="shared" si="1678"/>
        <v>72.400000000000489</v>
      </c>
      <c r="AJ3700" s="28"/>
      <c r="AK3700" s="29">
        <f t="shared" si="1679"/>
        <v>15.275952027464339</v>
      </c>
      <c r="AL3700" s="19">
        <f t="shared" si="1680"/>
        <v>72.400000000000489</v>
      </c>
      <c r="AM3700" s="18">
        <f t="shared" si="1681"/>
        <v>24.571612908148619</v>
      </c>
      <c r="AN3700" s="18">
        <f t="shared" si="1682"/>
        <v>27.478435684962047</v>
      </c>
      <c r="AO3700" s="19" t="str">
        <f t="shared" si="1683"/>
        <v>N/A</v>
      </c>
      <c r="AP3700" t="str">
        <f t="shared" si="1684"/>
        <v>N/A</v>
      </c>
    </row>
    <row r="3701" spans="12:42" x14ac:dyDescent="0.3">
      <c r="L3701" s="25">
        <f t="shared" si="1685"/>
        <v>54.4090579481188</v>
      </c>
      <c r="N3701" s="25">
        <f t="shared" si="1687"/>
        <v>740.00000000003126</v>
      </c>
      <c r="O3701" s="25">
        <f t="shared" si="1661"/>
        <v>471.0986315520301</v>
      </c>
      <c r="P3701" s="25">
        <f t="shared" si="1662"/>
        <v>826.48882728426338</v>
      </c>
      <c r="Q3701" s="25">
        <f t="shared" si="1663"/>
        <v>413.24441364213169</v>
      </c>
      <c r="R3701" s="25">
        <f t="shared" si="1664"/>
        <v>6985.9469842072203</v>
      </c>
      <c r="S3701" s="25">
        <f t="shared" si="1665"/>
        <v>2.6721276912868439</v>
      </c>
      <c r="T3701" s="25">
        <f t="shared" si="1666"/>
        <v>55.449873258331323</v>
      </c>
      <c r="U3701" s="25">
        <f t="shared" si="1686"/>
        <v>254929.68430003512</v>
      </c>
      <c r="V3701" s="25">
        <f t="shared" si="1667"/>
        <v>0.47517824886011806</v>
      </c>
      <c r="W3701" s="25">
        <f t="shared" si="1668"/>
        <v>1.9007129954404722</v>
      </c>
      <c r="X3701" s="16">
        <f t="shared" si="1669"/>
        <v>2181.0526315790394</v>
      </c>
      <c r="Y3701">
        <f t="shared" si="1670"/>
        <v>308.55582885279165</v>
      </c>
      <c r="Z3701">
        <f t="shared" si="1671"/>
        <v>5.573159845865292</v>
      </c>
      <c r="AA3701">
        <f t="shared" si="1672"/>
        <v>5.5988683761614579</v>
      </c>
      <c r="AB3701">
        <f t="shared" si="1659"/>
        <v>145.32645795226372</v>
      </c>
      <c r="AC3701">
        <f t="shared" si="1673"/>
        <v>287.25219851884856</v>
      </c>
      <c r="AD3701">
        <f t="shared" si="1674"/>
        <v>40.637873162923704</v>
      </c>
      <c r="AE3701">
        <f t="shared" si="1675"/>
        <v>24.578031915852193</v>
      </c>
      <c r="AF3701">
        <f t="shared" si="1676"/>
        <v>27.484854692665625</v>
      </c>
      <c r="AG3701">
        <f t="shared" si="1660"/>
        <v>3.1983674482475735</v>
      </c>
      <c r="AH3701" s="18">
        <f t="shared" si="1677"/>
        <v>740.00000000003126</v>
      </c>
      <c r="AI3701" s="18">
        <f t="shared" si="1678"/>
        <v>72.400000000000489</v>
      </c>
      <c r="AJ3701" s="28"/>
      <c r="AK3701" s="29">
        <f t="shared" si="1679"/>
        <v>15.275952027464339</v>
      </c>
      <c r="AL3701" s="19">
        <f t="shared" si="1680"/>
        <v>72.400000000000489</v>
      </c>
      <c r="AM3701" s="18">
        <f t="shared" si="1681"/>
        <v>24.578031915852193</v>
      </c>
      <c r="AN3701" s="18">
        <f t="shared" si="1682"/>
        <v>27.484854692665625</v>
      </c>
      <c r="AO3701" s="19" t="str">
        <f t="shared" si="1683"/>
        <v>N/A</v>
      </c>
      <c r="AP3701" t="str">
        <f t="shared" si="1684"/>
        <v>N/A</v>
      </c>
    </row>
    <row r="3702" spans="12:42" x14ac:dyDescent="0.3">
      <c r="L3702" s="25">
        <f t="shared" si="1685"/>
        <v>54.423771051944684</v>
      </c>
      <c r="N3702" s="25">
        <f t="shared" si="1687"/>
        <v>740.20000000003131</v>
      </c>
      <c r="O3702" s="25">
        <f t="shared" si="1661"/>
        <v>471.22595550650368</v>
      </c>
      <c r="P3702" s="25">
        <f t="shared" si="1662"/>
        <v>826.71220264298904</v>
      </c>
      <c r="Q3702" s="25">
        <f t="shared" si="1663"/>
        <v>413.35610132149452</v>
      </c>
      <c r="R3702" s="25">
        <f t="shared" si="1664"/>
        <v>6987.8350779867378</v>
      </c>
      <c r="S3702" s="25">
        <f t="shared" si="1665"/>
        <v>2.672127116367633</v>
      </c>
      <c r="T3702" s="25">
        <f t="shared" si="1666"/>
        <v>55.457371944157281</v>
      </c>
      <c r="U3702" s="25">
        <f t="shared" si="1686"/>
        <v>255044.06835899601</v>
      </c>
      <c r="V3702" s="25">
        <f t="shared" si="1667"/>
        <v>0.47513459173708827</v>
      </c>
      <c r="W3702" s="25">
        <f t="shared" si="1668"/>
        <v>1.9005383669483531</v>
      </c>
      <c r="X3702" s="16">
        <f t="shared" si="1669"/>
        <v>2181.6421052632509</v>
      </c>
      <c r="Y3702">
        <f t="shared" si="1670"/>
        <v>308.63922232004927</v>
      </c>
      <c r="Z3702">
        <f t="shared" si="1671"/>
        <v>5.573909222078691</v>
      </c>
      <c r="AA3702">
        <f t="shared" si="1672"/>
        <v>5.5996119145295093</v>
      </c>
      <c r="AB3702">
        <f t="shared" si="1659"/>
        <v>145.36573537333192</v>
      </c>
      <c r="AC3702">
        <f t="shared" si="1673"/>
        <v>287.32983424817814</v>
      </c>
      <c r="AD3702">
        <f t="shared" si="1674"/>
        <v>40.64885637188668</v>
      </c>
      <c r="AE3702">
        <f t="shared" si="1675"/>
        <v>24.584450923555771</v>
      </c>
      <c r="AF3702">
        <f t="shared" si="1676"/>
        <v>27.491273700369199</v>
      </c>
      <c r="AG3702">
        <f t="shared" si="1660"/>
        <v>3.198799630865349</v>
      </c>
      <c r="AH3702" s="18">
        <f t="shared" si="1677"/>
        <v>740.20000000003131</v>
      </c>
      <c r="AI3702" s="18">
        <f t="shared" si="1678"/>
        <v>72.400000000000489</v>
      </c>
      <c r="AJ3702" s="28"/>
      <c r="AK3702" s="29">
        <f t="shared" si="1679"/>
        <v>15.275952027464339</v>
      </c>
      <c r="AL3702" s="19">
        <f t="shared" si="1680"/>
        <v>72.400000000000489</v>
      </c>
      <c r="AM3702" s="18">
        <f t="shared" si="1681"/>
        <v>24.584450923555771</v>
      </c>
      <c r="AN3702" s="18">
        <f t="shared" si="1682"/>
        <v>27.491273700369199</v>
      </c>
      <c r="AO3702" s="19" t="str">
        <f t="shared" si="1683"/>
        <v>N/A</v>
      </c>
      <c r="AP3702" t="str">
        <f t="shared" si="1684"/>
        <v>N/A</v>
      </c>
    </row>
    <row r="3703" spans="12:42" x14ac:dyDescent="0.3">
      <c r="L3703" s="25">
        <f t="shared" si="1685"/>
        <v>54.438484155770567</v>
      </c>
      <c r="N3703" s="25">
        <f t="shared" si="1687"/>
        <v>740.40000000003135</v>
      </c>
      <c r="O3703" s="25">
        <f t="shared" si="1661"/>
        <v>471.35327946097715</v>
      </c>
      <c r="P3703" s="25">
        <f t="shared" si="1662"/>
        <v>826.93557800171436</v>
      </c>
      <c r="Q3703" s="25">
        <f t="shared" si="1663"/>
        <v>413.46778900085718</v>
      </c>
      <c r="R3703" s="25">
        <f t="shared" si="1664"/>
        <v>6989.7231717662517</v>
      </c>
      <c r="S3703" s="25">
        <f t="shared" si="1665"/>
        <v>2.6721265417590345</v>
      </c>
      <c r="T3703" s="25">
        <f t="shared" si="1666"/>
        <v>55.464869616185581</v>
      </c>
      <c r="U3703" s="25">
        <f t="shared" si="1686"/>
        <v>255158.47281790621</v>
      </c>
      <c r="V3703" s="25">
        <f t="shared" si="1667"/>
        <v>0.47509095041788457</v>
      </c>
      <c r="W3703" s="25">
        <f t="shared" si="1668"/>
        <v>1.9003638016715383</v>
      </c>
      <c r="X3703" s="16">
        <f t="shared" si="1669"/>
        <v>2182.2315789474605</v>
      </c>
      <c r="Y3703">
        <f t="shared" si="1670"/>
        <v>308.72261578730667</v>
      </c>
      <c r="Z3703">
        <f t="shared" si="1671"/>
        <v>5.5746584978448315</v>
      </c>
      <c r="AA3703">
        <f t="shared" si="1672"/>
        <v>5.6003553553533134</v>
      </c>
      <c r="AB3703">
        <f t="shared" si="1659"/>
        <v>145.40501279440008</v>
      </c>
      <c r="AC3703">
        <f t="shared" si="1673"/>
        <v>287.40746997750728</v>
      </c>
      <c r="AD3703">
        <f t="shared" si="1674"/>
        <v>40.659839580849592</v>
      </c>
      <c r="AE3703">
        <f t="shared" si="1675"/>
        <v>24.590869931259309</v>
      </c>
      <c r="AF3703">
        <f t="shared" si="1676"/>
        <v>27.497692708072737</v>
      </c>
      <c r="AG3703">
        <f t="shared" si="1660"/>
        <v>3.1992317550997909</v>
      </c>
      <c r="AH3703" s="18">
        <f t="shared" si="1677"/>
        <v>740.40000000003135</v>
      </c>
      <c r="AI3703" s="18">
        <f t="shared" si="1678"/>
        <v>72.400000000000489</v>
      </c>
      <c r="AJ3703" s="28"/>
      <c r="AK3703" s="29">
        <f t="shared" si="1679"/>
        <v>15.275952027464339</v>
      </c>
      <c r="AL3703" s="19">
        <f t="shared" si="1680"/>
        <v>72.400000000000489</v>
      </c>
      <c r="AM3703" s="18">
        <f t="shared" si="1681"/>
        <v>24.590869931259309</v>
      </c>
      <c r="AN3703" s="18">
        <f t="shared" si="1682"/>
        <v>27.497692708072737</v>
      </c>
      <c r="AO3703" s="19" t="str">
        <f t="shared" si="1683"/>
        <v>N/A</v>
      </c>
      <c r="AP3703" t="str">
        <f t="shared" si="1684"/>
        <v>N/A</v>
      </c>
    </row>
    <row r="3704" spans="12:42" x14ac:dyDescent="0.3">
      <c r="L3704" s="25">
        <f t="shared" si="1685"/>
        <v>54.45319725959645</v>
      </c>
      <c r="N3704" s="25">
        <f t="shared" si="1687"/>
        <v>740.6000000000314</v>
      </c>
      <c r="O3704" s="25">
        <f t="shared" si="1661"/>
        <v>471.48060341545079</v>
      </c>
      <c r="P3704" s="25">
        <f t="shared" si="1662"/>
        <v>827.15895336044002</v>
      </c>
      <c r="Q3704" s="25">
        <f t="shared" si="1663"/>
        <v>413.57947668022001</v>
      </c>
      <c r="R3704" s="25">
        <f t="shared" si="1664"/>
        <v>6991.6112655457682</v>
      </c>
      <c r="S3704" s="25">
        <f t="shared" si="1665"/>
        <v>2.6721259674607958</v>
      </c>
      <c r="T3704" s="25">
        <f t="shared" si="1666"/>
        <v>55.472366274827351</v>
      </c>
      <c r="U3704" s="25">
        <f t="shared" si="1686"/>
        <v>255272.89767489128</v>
      </c>
      <c r="V3704" s="25">
        <f t="shared" si="1667"/>
        <v>0.47504732489251711</v>
      </c>
      <c r="W3704" s="25">
        <f t="shared" si="1668"/>
        <v>1.9001892995700684</v>
      </c>
      <c r="X3704" s="16">
        <f t="shared" si="1669"/>
        <v>2182.821052631672</v>
      </c>
      <c r="Y3704">
        <f t="shared" si="1670"/>
        <v>308.80600925456429</v>
      </c>
      <c r="Z3704">
        <f t="shared" si="1671"/>
        <v>5.5754076732040287</v>
      </c>
      <c r="AA3704">
        <f t="shared" si="1672"/>
        <v>5.6010986986709606</v>
      </c>
      <c r="AB3704">
        <f t="shared" si="1659"/>
        <v>145.44429021546827</v>
      </c>
      <c r="AC3704">
        <f t="shared" si="1673"/>
        <v>287.48510570683686</v>
      </c>
      <c r="AD3704">
        <f t="shared" si="1674"/>
        <v>40.670822789812568</v>
      </c>
      <c r="AE3704">
        <f t="shared" si="1675"/>
        <v>24.597288938962887</v>
      </c>
      <c r="AF3704">
        <f t="shared" si="1676"/>
        <v>27.504111715776315</v>
      </c>
      <c r="AG3704">
        <f t="shared" si="1660"/>
        <v>3.1996638209745547</v>
      </c>
      <c r="AH3704" s="18">
        <f t="shared" si="1677"/>
        <v>740.6000000000314</v>
      </c>
      <c r="AI3704" s="18">
        <f t="shared" si="1678"/>
        <v>72.400000000000489</v>
      </c>
      <c r="AJ3704" s="28"/>
      <c r="AK3704" s="29">
        <f t="shared" si="1679"/>
        <v>15.275952027464339</v>
      </c>
      <c r="AL3704" s="19">
        <f t="shared" si="1680"/>
        <v>72.400000000000489</v>
      </c>
      <c r="AM3704" s="18">
        <f t="shared" si="1681"/>
        <v>24.597288938962887</v>
      </c>
      <c r="AN3704" s="18">
        <f t="shared" si="1682"/>
        <v>27.504111715776315</v>
      </c>
      <c r="AO3704" s="19" t="str">
        <f t="shared" si="1683"/>
        <v>N/A</v>
      </c>
      <c r="AP3704" t="str">
        <f t="shared" si="1684"/>
        <v>N/A</v>
      </c>
    </row>
    <row r="3705" spans="12:42" x14ac:dyDescent="0.3">
      <c r="L3705" s="25">
        <f t="shared" si="1685"/>
        <v>54.467910363422334</v>
      </c>
      <c r="N3705" s="25">
        <f t="shared" si="1687"/>
        <v>740.80000000003145</v>
      </c>
      <c r="O3705" s="25">
        <f t="shared" si="1661"/>
        <v>471.60792736992425</v>
      </c>
      <c r="P3705" s="25">
        <f t="shared" si="1662"/>
        <v>827.38232871916546</v>
      </c>
      <c r="Q3705" s="25">
        <f t="shared" si="1663"/>
        <v>413.69116435958273</v>
      </c>
      <c r="R3705" s="25">
        <f t="shared" si="1664"/>
        <v>6993.4993593252839</v>
      </c>
      <c r="S3705" s="25">
        <f t="shared" si="1665"/>
        <v>2.6721253934726654</v>
      </c>
      <c r="T3705" s="25">
        <f t="shared" si="1666"/>
        <v>55.479861920493342</v>
      </c>
      <c r="U3705" s="25">
        <f t="shared" si="1686"/>
        <v>255387.34292807858</v>
      </c>
      <c r="V3705" s="25">
        <f t="shared" si="1667"/>
        <v>0.47500371515100892</v>
      </c>
      <c r="W3705" s="25">
        <f t="shared" si="1668"/>
        <v>1.9000148606040357</v>
      </c>
      <c r="X3705" s="16">
        <f t="shared" si="1669"/>
        <v>2183.4105263158822</v>
      </c>
      <c r="Y3705">
        <f t="shared" si="1670"/>
        <v>308.88940272182174</v>
      </c>
      <c r="Z3705">
        <f t="shared" si="1671"/>
        <v>5.5761567481965679</v>
      </c>
      <c r="AA3705">
        <f t="shared" si="1672"/>
        <v>5.6018419445205092</v>
      </c>
      <c r="AB3705">
        <f t="shared" si="1659"/>
        <v>145.48356763653646</v>
      </c>
      <c r="AC3705">
        <f t="shared" si="1673"/>
        <v>287.56274143616622</v>
      </c>
      <c r="AD3705">
        <f t="shared" si="1674"/>
        <v>40.681805998775509</v>
      </c>
      <c r="AE3705">
        <f t="shared" si="1675"/>
        <v>24.603707946666443</v>
      </c>
      <c r="AF3705">
        <f t="shared" si="1676"/>
        <v>27.510530723479871</v>
      </c>
      <c r="AG3705">
        <f t="shared" si="1660"/>
        <v>3.2000958285132786</v>
      </c>
      <c r="AH3705" s="18">
        <f t="shared" si="1677"/>
        <v>740.80000000003145</v>
      </c>
      <c r="AI3705" s="18">
        <f t="shared" si="1678"/>
        <v>72.400000000000489</v>
      </c>
      <c r="AJ3705" s="28"/>
      <c r="AK3705" s="29">
        <f t="shared" si="1679"/>
        <v>15.275952027464339</v>
      </c>
      <c r="AL3705" s="19">
        <f t="shared" si="1680"/>
        <v>72.400000000000489</v>
      </c>
      <c r="AM3705" s="18">
        <f t="shared" si="1681"/>
        <v>24.603707946666443</v>
      </c>
      <c r="AN3705" s="18">
        <f t="shared" si="1682"/>
        <v>27.510530723479871</v>
      </c>
      <c r="AO3705" s="19" t="str">
        <f t="shared" si="1683"/>
        <v>N/A</v>
      </c>
      <c r="AP3705" t="str">
        <f t="shared" si="1684"/>
        <v>N/A</v>
      </c>
    </row>
    <row r="3706" spans="12:42" x14ac:dyDescent="0.3">
      <c r="L3706" s="25">
        <f t="shared" si="1685"/>
        <v>54.482623467248217</v>
      </c>
      <c r="N3706" s="25">
        <f t="shared" si="1687"/>
        <v>741.00000000003149</v>
      </c>
      <c r="O3706" s="25">
        <f t="shared" si="1661"/>
        <v>471.73525132439789</v>
      </c>
      <c r="P3706" s="25">
        <f t="shared" si="1662"/>
        <v>827.60570407789112</v>
      </c>
      <c r="Q3706" s="25">
        <f t="shared" si="1663"/>
        <v>413.80285203894556</v>
      </c>
      <c r="R3706" s="25">
        <f t="shared" si="1664"/>
        <v>6995.3874531048004</v>
      </c>
      <c r="S3706" s="25">
        <f t="shared" si="1665"/>
        <v>2.6721248197943925</v>
      </c>
      <c r="T3706" s="25">
        <f t="shared" si="1666"/>
        <v>55.487356553594097</v>
      </c>
      <c r="U3706" s="25">
        <f t="shared" si="1686"/>
        <v>255501.8085755959</v>
      </c>
      <c r="V3706" s="25">
        <f t="shared" si="1667"/>
        <v>0.47496012118339004</v>
      </c>
      <c r="W3706" s="25">
        <f t="shared" si="1668"/>
        <v>1.8998404847335602</v>
      </c>
      <c r="X3706" s="16">
        <f t="shared" si="1669"/>
        <v>2184.0000000000932</v>
      </c>
      <c r="Y3706">
        <f t="shared" si="1670"/>
        <v>308.97279618907936</v>
      </c>
      <c r="Z3706">
        <f t="shared" si="1671"/>
        <v>5.5769057228627128</v>
      </c>
      <c r="AA3706">
        <f t="shared" si="1672"/>
        <v>5.6025850929400001</v>
      </c>
      <c r="AB3706">
        <f t="shared" si="1659"/>
        <v>145.52284505760466</v>
      </c>
      <c r="AC3706">
        <f t="shared" si="1673"/>
        <v>287.64037716549558</v>
      </c>
      <c r="AD3706">
        <f t="shared" si="1674"/>
        <v>40.692789207738457</v>
      </c>
      <c r="AE3706">
        <f t="shared" si="1675"/>
        <v>24.610126954370003</v>
      </c>
      <c r="AF3706">
        <f t="shared" si="1676"/>
        <v>27.516949731183431</v>
      </c>
      <c r="AG3706">
        <f t="shared" si="1660"/>
        <v>3.2005277777395849</v>
      </c>
      <c r="AH3706" s="18">
        <f t="shared" si="1677"/>
        <v>741.00000000003149</v>
      </c>
      <c r="AI3706" s="18">
        <f t="shared" si="1678"/>
        <v>72.400000000000489</v>
      </c>
      <c r="AJ3706" s="28"/>
      <c r="AK3706" s="29">
        <f t="shared" si="1679"/>
        <v>15.275952027464339</v>
      </c>
      <c r="AL3706" s="19">
        <f t="shared" si="1680"/>
        <v>72.400000000000489</v>
      </c>
      <c r="AM3706" s="18">
        <f t="shared" si="1681"/>
        <v>24.610126954370003</v>
      </c>
      <c r="AN3706" s="18">
        <f t="shared" si="1682"/>
        <v>27.516949731183431</v>
      </c>
      <c r="AO3706" s="19" t="str">
        <f t="shared" si="1683"/>
        <v>N/A</v>
      </c>
      <c r="AP3706" t="str">
        <f t="shared" si="1684"/>
        <v>N/A</v>
      </c>
    </row>
    <row r="3707" spans="12:42" x14ac:dyDescent="0.3">
      <c r="L3707" s="25">
        <f t="shared" si="1685"/>
        <v>54.497336571074101</v>
      </c>
      <c r="N3707" s="25">
        <f t="shared" si="1687"/>
        <v>741.20000000003154</v>
      </c>
      <c r="O3707" s="25">
        <f t="shared" si="1661"/>
        <v>471.86257527887136</v>
      </c>
      <c r="P3707" s="25">
        <f t="shared" si="1662"/>
        <v>827.82907943661644</v>
      </c>
      <c r="Q3707" s="25">
        <f t="shared" si="1663"/>
        <v>413.91453971830822</v>
      </c>
      <c r="R3707" s="25">
        <f t="shared" si="1664"/>
        <v>6997.2755468843152</v>
      </c>
      <c r="S3707" s="25">
        <f t="shared" si="1665"/>
        <v>2.6721242464257262</v>
      </c>
      <c r="T3707" s="25">
        <f t="shared" si="1666"/>
        <v>55.494850174539849</v>
      </c>
      <c r="U3707" s="25">
        <f t="shared" si="1686"/>
        <v>255616.29461557127</v>
      </c>
      <c r="V3707" s="25">
        <f t="shared" si="1667"/>
        <v>0.47491654297969998</v>
      </c>
      <c r="W3707" s="25">
        <f t="shared" si="1668"/>
        <v>1.8996661719187999</v>
      </c>
      <c r="X3707" s="16">
        <f t="shared" si="1669"/>
        <v>2184.5894736843034</v>
      </c>
      <c r="Y3707">
        <f t="shared" si="1670"/>
        <v>309.05618965633681</v>
      </c>
      <c r="Z3707">
        <f t="shared" si="1671"/>
        <v>5.5776545972426907</v>
      </c>
      <c r="AA3707">
        <f t="shared" si="1672"/>
        <v>5.6033281439674409</v>
      </c>
      <c r="AB3707">
        <f t="shared" si="1659"/>
        <v>145.56212247867285</v>
      </c>
      <c r="AC3707">
        <f t="shared" si="1673"/>
        <v>287.71801289482516</v>
      </c>
      <c r="AD3707">
        <f t="shared" si="1674"/>
        <v>40.703772416701433</v>
      </c>
      <c r="AE3707">
        <f t="shared" si="1675"/>
        <v>24.61654596207358</v>
      </c>
      <c r="AF3707">
        <f t="shared" si="1676"/>
        <v>27.523368738887008</v>
      </c>
      <c r="AG3707">
        <f t="shared" si="1660"/>
        <v>3.20095966867708</v>
      </c>
      <c r="AH3707" s="18">
        <f t="shared" si="1677"/>
        <v>741.20000000003154</v>
      </c>
      <c r="AI3707" s="18">
        <f t="shared" si="1678"/>
        <v>72.400000000000489</v>
      </c>
      <c r="AJ3707" s="28"/>
      <c r="AK3707" s="29">
        <f t="shared" si="1679"/>
        <v>15.275952027464339</v>
      </c>
      <c r="AL3707" s="19">
        <f t="shared" si="1680"/>
        <v>72.400000000000489</v>
      </c>
      <c r="AM3707" s="18">
        <f t="shared" si="1681"/>
        <v>24.61654596207358</v>
      </c>
      <c r="AN3707" s="18">
        <f t="shared" si="1682"/>
        <v>27.523368738887008</v>
      </c>
      <c r="AO3707" s="19" t="str">
        <f t="shared" si="1683"/>
        <v>N/A</v>
      </c>
      <c r="AP3707" t="str">
        <f t="shared" si="1684"/>
        <v>N/A</v>
      </c>
    </row>
    <row r="3708" spans="12:42" x14ac:dyDescent="0.3">
      <c r="L3708" s="25">
        <f t="shared" si="1685"/>
        <v>54.512049674899984</v>
      </c>
      <c r="N3708" s="25">
        <f t="shared" si="1687"/>
        <v>741.40000000003158</v>
      </c>
      <c r="O3708" s="25">
        <f t="shared" si="1661"/>
        <v>471.98989923334494</v>
      </c>
      <c r="P3708" s="25">
        <f t="shared" si="1662"/>
        <v>828.0524547953421</v>
      </c>
      <c r="Q3708" s="25">
        <f t="shared" si="1663"/>
        <v>414.02622739767105</v>
      </c>
      <c r="R3708" s="25">
        <f t="shared" si="1664"/>
        <v>6999.1636406638318</v>
      </c>
      <c r="S3708" s="25">
        <f t="shared" si="1665"/>
        <v>2.672123673366416</v>
      </c>
      <c r="T3708" s="25">
        <f t="shared" si="1666"/>
        <v>55.502342783740573</v>
      </c>
      <c r="U3708" s="25">
        <f t="shared" si="1686"/>
        <v>255730.80104613348</v>
      </c>
      <c r="V3708" s="25">
        <f t="shared" si="1667"/>
        <v>0.47487298052998594</v>
      </c>
      <c r="W3708" s="25">
        <f t="shared" si="1668"/>
        <v>1.8994919221199438</v>
      </c>
      <c r="X3708" s="16">
        <f t="shared" si="1669"/>
        <v>2185.1789473685144</v>
      </c>
      <c r="Y3708">
        <f t="shared" si="1670"/>
        <v>309.13958312359438</v>
      </c>
      <c r="Z3708">
        <f t="shared" si="1671"/>
        <v>5.5784033713767123</v>
      </c>
      <c r="AA3708">
        <f t="shared" si="1672"/>
        <v>5.6040710976408237</v>
      </c>
      <c r="AB3708">
        <f t="shared" si="1659"/>
        <v>145.60139989974104</v>
      </c>
      <c r="AC3708">
        <f t="shared" si="1673"/>
        <v>287.79564862415452</v>
      </c>
      <c r="AD3708">
        <f t="shared" si="1674"/>
        <v>40.714755625664374</v>
      </c>
      <c r="AE3708">
        <f t="shared" si="1675"/>
        <v>24.622964969777133</v>
      </c>
      <c r="AF3708">
        <f t="shared" si="1676"/>
        <v>27.529787746590564</v>
      </c>
      <c r="AG3708">
        <f t="shared" si="1660"/>
        <v>3.2013915013493555</v>
      </c>
      <c r="AH3708" s="18">
        <f t="shared" si="1677"/>
        <v>741.40000000003158</v>
      </c>
      <c r="AI3708" s="18">
        <f t="shared" si="1678"/>
        <v>72.400000000000489</v>
      </c>
      <c r="AJ3708" s="28"/>
      <c r="AK3708" s="29">
        <f t="shared" si="1679"/>
        <v>15.275952027464339</v>
      </c>
      <c r="AL3708" s="19">
        <f t="shared" si="1680"/>
        <v>72.400000000000489</v>
      </c>
      <c r="AM3708" s="18">
        <f t="shared" si="1681"/>
        <v>24.622964969777133</v>
      </c>
      <c r="AN3708" s="18">
        <f t="shared" si="1682"/>
        <v>27.529787746590564</v>
      </c>
      <c r="AO3708" s="19" t="str">
        <f t="shared" si="1683"/>
        <v>N/A</v>
      </c>
      <c r="AP3708" t="str">
        <f t="shared" si="1684"/>
        <v>N/A</v>
      </c>
    </row>
    <row r="3709" spans="12:42" x14ac:dyDescent="0.3">
      <c r="L3709" s="25">
        <f t="shared" si="1685"/>
        <v>54.526762778725868</v>
      </c>
      <c r="N3709" s="25">
        <f t="shared" si="1687"/>
        <v>741.60000000003163</v>
      </c>
      <c r="O3709" s="25">
        <f t="shared" si="1661"/>
        <v>472.11722318781841</v>
      </c>
      <c r="P3709" s="25">
        <f t="shared" si="1662"/>
        <v>828.27583015406742</v>
      </c>
      <c r="Q3709" s="25">
        <f t="shared" si="1663"/>
        <v>414.13791507703371</v>
      </c>
      <c r="R3709" s="25">
        <f t="shared" si="1664"/>
        <v>7001.0517344433474</v>
      </c>
      <c r="S3709" s="25">
        <f t="shared" si="1665"/>
        <v>2.6721231006162114</v>
      </c>
      <c r="T3709" s="25">
        <f t="shared" si="1666"/>
        <v>55.509834381605948</v>
      </c>
      <c r="U3709" s="25">
        <f t="shared" si="1686"/>
        <v>255845.3278654129</v>
      </c>
      <c r="V3709" s="25">
        <f t="shared" si="1667"/>
        <v>0.47482943382430748</v>
      </c>
      <c r="W3709" s="25">
        <f t="shared" si="1668"/>
        <v>1.8993177352972299</v>
      </c>
      <c r="X3709" s="16">
        <f t="shared" si="1669"/>
        <v>2185.7684210527245</v>
      </c>
      <c r="Y3709">
        <f t="shared" si="1670"/>
        <v>309.22297659085183</v>
      </c>
      <c r="Z3709">
        <f t="shared" si="1671"/>
        <v>5.579152045304955</v>
      </c>
      <c r="AA3709">
        <f t="shared" si="1672"/>
        <v>5.6048139539981099</v>
      </c>
      <c r="AB3709">
        <f t="shared" si="1659"/>
        <v>145.6406773208092</v>
      </c>
      <c r="AC3709">
        <f t="shared" si="1673"/>
        <v>287.87328435348388</v>
      </c>
      <c r="AD3709">
        <f t="shared" si="1674"/>
        <v>40.725738834627322</v>
      </c>
      <c r="AE3709">
        <f t="shared" si="1675"/>
        <v>24.629383977480696</v>
      </c>
      <c r="AF3709">
        <f t="shared" si="1676"/>
        <v>27.536206754294124</v>
      </c>
      <c r="AG3709">
        <f t="shared" si="1660"/>
        <v>3.2018232757799852</v>
      </c>
      <c r="AH3709" s="18">
        <f t="shared" si="1677"/>
        <v>741.60000000003163</v>
      </c>
      <c r="AI3709" s="18">
        <f t="shared" si="1678"/>
        <v>72.400000000000489</v>
      </c>
      <c r="AJ3709" s="28"/>
      <c r="AK3709" s="29">
        <f t="shared" si="1679"/>
        <v>15.275952027464339</v>
      </c>
      <c r="AL3709" s="19">
        <f t="shared" si="1680"/>
        <v>72.400000000000489</v>
      </c>
      <c r="AM3709" s="18">
        <f t="shared" si="1681"/>
        <v>24.629383977480696</v>
      </c>
      <c r="AN3709" s="18">
        <f t="shared" si="1682"/>
        <v>27.536206754294124</v>
      </c>
      <c r="AO3709" s="19" t="str">
        <f t="shared" si="1683"/>
        <v>N/A</v>
      </c>
      <c r="AP3709" t="str">
        <f t="shared" si="1684"/>
        <v>N/A</v>
      </c>
    </row>
    <row r="3710" spans="12:42" x14ac:dyDescent="0.3">
      <c r="L3710" s="25">
        <f t="shared" si="1685"/>
        <v>54.541475882551751</v>
      </c>
      <c r="N3710" s="25">
        <f t="shared" si="1687"/>
        <v>741.80000000003167</v>
      </c>
      <c r="O3710" s="25">
        <f t="shared" si="1661"/>
        <v>472.24454714229205</v>
      </c>
      <c r="P3710" s="25">
        <f t="shared" si="1662"/>
        <v>828.4992055127932</v>
      </c>
      <c r="Q3710" s="25">
        <f t="shared" si="1663"/>
        <v>414.2496027563966</v>
      </c>
      <c r="R3710" s="25">
        <f t="shared" si="1664"/>
        <v>7002.9398282228631</v>
      </c>
      <c r="S3710" s="25">
        <f t="shared" si="1665"/>
        <v>2.6721225281748633</v>
      </c>
      <c r="T3710" s="25">
        <f t="shared" si="1666"/>
        <v>55.517324968545388</v>
      </c>
      <c r="U3710" s="25">
        <f t="shared" si="1686"/>
        <v>255959.87507153876</v>
      </c>
      <c r="V3710" s="25">
        <f t="shared" si="1667"/>
        <v>0.47478590285272776</v>
      </c>
      <c r="W3710" s="25">
        <f t="shared" si="1668"/>
        <v>1.899143611410911</v>
      </c>
      <c r="X3710" s="16">
        <f t="shared" si="1669"/>
        <v>2186.357894736936</v>
      </c>
      <c r="Y3710">
        <f t="shared" si="1670"/>
        <v>309.30637005810945</v>
      </c>
      <c r="Z3710">
        <f t="shared" si="1671"/>
        <v>5.5799006190675753</v>
      </c>
      <c r="AA3710">
        <f t="shared" si="1672"/>
        <v>5.6055567130772417</v>
      </c>
      <c r="AB3710">
        <f t="shared" si="1659"/>
        <v>145.6799547418774</v>
      </c>
      <c r="AC3710">
        <f t="shared" si="1673"/>
        <v>287.95092008281324</v>
      </c>
      <c r="AD3710">
        <f t="shared" si="1674"/>
        <v>40.736722043590262</v>
      </c>
      <c r="AE3710">
        <f t="shared" si="1675"/>
        <v>24.635802985184249</v>
      </c>
      <c r="AF3710">
        <f t="shared" si="1676"/>
        <v>27.54262576199768</v>
      </c>
      <c r="AG3710">
        <f t="shared" si="1660"/>
        <v>3.2022549919925289</v>
      </c>
      <c r="AH3710" s="18">
        <f t="shared" si="1677"/>
        <v>741.80000000003167</v>
      </c>
      <c r="AI3710" s="18">
        <f t="shared" si="1678"/>
        <v>72.400000000000489</v>
      </c>
      <c r="AJ3710" s="28"/>
      <c r="AK3710" s="29">
        <f t="shared" si="1679"/>
        <v>15.275952027464339</v>
      </c>
      <c r="AL3710" s="19">
        <f t="shared" si="1680"/>
        <v>72.400000000000489</v>
      </c>
      <c r="AM3710" s="18">
        <f t="shared" si="1681"/>
        <v>24.635802985184249</v>
      </c>
      <c r="AN3710" s="18">
        <f t="shared" si="1682"/>
        <v>27.54262576199768</v>
      </c>
      <c r="AO3710" s="19" t="str">
        <f t="shared" si="1683"/>
        <v>N/A</v>
      </c>
      <c r="AP3710" t="str">
        <f t="shared" si="1684"/>
        <v>N/A</v>
      </c>
    </row>
    <row r="3711" spans="12:42" x14ac:dyDescent="0.3">
      <c r="L3711" s="25">
        <f t="shared" si="1685"/>
        <v>54.556188986377634</v>
      </c>
      <c r="N3711" s="25">
        <f t="shared" si="1687"/>
        <v>742.00000000003172</v>
      </c>
      <c r="O3711" s="25">
        <f t="shared" si="1661"/>
        <v>472.37187109676552</v>
      </c>
      <c r="P3711" s="25">
        <f t="shared" si="1662"/>
        <v>828.72258087151852</v>
      </c>
      <c r="Q3711" s="25">
        <f t="shared" si="1663"/>
        <v>414.36129043575926</v>
      </c>
      <c r="R3711" s="25">
        <f t="shared" si="1664"/>
        <v>7004.8279220023769</v>
      </c>
      <c r="S3711" s="25">
        <f t="shared" si="1665"/>
        <v>2.6721219560421208</v>
      </c>
      <c r="T3711" s="25">
        <f t="shared" si="1666"/>
        <v>55.524814544968009</v>
      </c>
      <c r="U3711" s="25">
        <f t="shared" si="1686"/>
        <v>256074.44266264312</v>
      </c>
      <c r="V3711" s="25">
        <f t="shared" si="1667"/>
        <v>0.474742387605325</v>
      </c>
      <c r="W3711" s="25">
        <f t="shared" si="1668"/>
        <v>1.8989695504213</v>
      </c>
      <c r="X3711" s="16">
        <f t="shared" si="1669"/>
        <v>2186.9473684211462</v>
      </c>
      <c r="Y3711">
        <f t="shared" si="1670"/>
        <v>309.3897635253669</v>
      </c>
      <c r="Z3711">
        <f t="shared" si="1671"/>
        <v>5.5806490927046957</v>
      </c>
      <c r="AA3711">
        <f t="shared" si="1672"/>
        <v>5.606299374916131</v>
      </c>
      <c r="AB3711">
        <f t="shared" si="1659"/>
        <v>145.71923216294559</v>
      </c>
      <c r="AC3711">
        <f t="shared" si="1673"/>
        <v>288.02855581214283</v>
      </c>
      <c r="AD3711">
        <f t="shared" si="1674"/>
        <v>40.747705252553239</v>
      </c>
      <c r="AE3711">
        <f t="shared" si="1675"/>
        <v>24.642221992887826</v>
      </c>
      <c r="AF3711">
        <f t="shared" si="1676"/>
        <v>27.549044769701254</v>
      </c>
      <c r="AG3711">
        <f t="shared" si="1660"/>
        <v>3.2026866500105298</v>
      </c>
      <c r="AH3711" s="18">
        <f t="shared" si="1677"/>
        <v>742.00000000003172</v>
      </c>
      <c r="AI3711" s="18">
        <f t="shared" si="1678"/>
        <v>72.400000000000489</v>
      </c>
      <c r="AJ3711" s="28"/>
      <c r="AK3711" s="29">
        <f t="shared" si="1679"/>
        <v>15.275952027464339</v>
      </c>
      <c r="AL3711" s="19">
        <f t="shared" si="1680"/>
        <v>72.400000000000489</v>
      </c>
      <c r="AM3711" s="18">
        <f t="shared" si="1681"/>
        <v>24.642221992887826</v>
      </c>
      <c r="AN3711" s="18">
        <f t="shared" si="1682"/>
        <v>27.549044769701254</v>
      </c>
      <c r="AO3711" s="19" t="str">
        <f t="shared" si="1683"/>
        <v>N/A</v>
      </c>
      <c r="AP3711" t="str">
        <f t="shared" si="1684"/>
        <v>N/A</v>
      </c>
    </row>
    <row r="3712" spans="12:42" x14ac:dyDescent="0.3">
      <c r="L3712" s="25">
        <f t="shared" si="1685"/>
        <v>54.570902090203518</v>
      </c>
      <c r="N3712" s="25">
        <f t="shared" si="1687"/>
        <v>742.20000000003176</v>
      </c>
      <c r="O3712" s="25">
        <f t="shared" si="1661"/>
        <v>472.49919505123916</v>
      </c>
      <c r="P3712" s="25">
        <f t="shared" si="1662"/>
        <v>828.94595623024418</v>
      </c>
      <c r="Q3712" s="25">
        <f t="shared" si="1663"/>
        <v>414.47297811512209</v>
      </c>
      <c r="R3712" s="25">
        <f t="shared" si="1664"/>
        <v>7006.7160157818953</v>
      </c>
      <c r="S3712" s="25">
        <f t="shared" si="1665"/>
        <v>2.6721213842177343</v>
      </c>
      <c r="T3712" s="25">
        <f t="shared" si="1666"/>
        <v>55.532303111282729</v>
      </c>
      <c r="U3712" s="25">
        <f t="shared" si="1686"/>
        <v>256189.03063685712</v>
      </c>
      <c r="V3712" s="25">
        <f t="shared" si="1667"/>
        <v>0.47469888807218158</v>
      </c>
      <c r="W3712" s="25">
        <f t="shared" si="1668"/>
        <v>1.8987955522887263</v>
      </c>
      <c r="X3712" s="16">
        <f t="shared" si="1669"/>
        <v>2187.5368421053577</v>
      </c>
      <c r="Y3712">
        <f t="shared" si="1670"/>
        <v>309.47315699262458</v>
      </c>
      <c r="Z3712">
        <f t="shared" si="1671"/>
        <v>5.5813974662564165</v>
      </c>
      <c r="AA3712">
        <f t="shared" si="1672"/>
        <v>5.6070419395526665</v>
      </c>
      <c r="AB3712">
        <f t="shared" si="1659"/>
        <v>145.75850958401378</v>
      </c>
      <c r="AC3712">
        <f t="shared" si="1673"/>
        <v>288.10619154147241</v>
      </c>
      <c r="AD3712">
        <f t="shared" si="1674"/>
        <v>40.758688461516215</v>
      </c>
      <c r="AE3712">
        <f t="shared" si="1675"/>
        <v>24.648641000591404</v>
      </c>
      <c r="AF3712">
        <f t="shared" si="1676"/>
        <v>27.555463777404832</v>
      </c>
      <c r="AG3712">
        <f t="shared" si="1660"/>
        <v>3.203118249857515</v>
      </c>
      <c r="AH3712" s="18">
        <f t="shared" si="1677"/>
        <v>742.20000000003176</v>
      </c>
      <c r="AI3712" s="18">
        <f t="shared" si="1678"/>
        <v>72.400000000000489</v>
      </c>
      <c r="AJ3712" s="28"/>
      <c r="AK3712" s="29">
        <f t="shared" si="1679"/>
        <v>15.275952027464339</v>
      </c>
      <c r="AL3712" s="19">
        <f t="shared" si="1680"/>
        <v>72.400000000000489</v>
      </c>
      <c r="AM3712" s="18">
        <f t="shared" si="1681"/>
        <v>24.648641000591404</v>
      </c>
      <c r="AN3712" s="18">
        <f t="shared" si="1682"/>
        <v>27.555463777404832</v>
      </c>
      <c r="AO3712" s="19" t="str">
        <f t="shared" si="1683"/>
        <v>N/A</v>
      </c>
      <c r="AP3712" t="str">
        <f t="shared" si="1684"/>
        <v>N/A</v>
      </c>
    </row>
    <row r="3713" spans="12:42" x14ac:dyDescent="0.3">
      <c r="L3713" s="25">
        <f t="shared" si="1685"/>
        <v>54.585615194029401</v>
      </c>
      <c r="N3713" s="25">
        <f t="shared" si="1687"/>
        <v>742.40000000003181</v>
      </c>
      <c r="O3713" s="25">
        <f t="shared" si="1661"/>
        <v>472.62651900571262</v>
      </c>
      <c r="P3713" s="25">
        <f t="shared" si="1662"/>
        <v>829.16933158896961</v>
      </c>
      <c r="Q3713" s="25">
        <f t="shared" si="1663"/>
        <v>414.58466579448481</v>
      </c>
      <c r="R3713" s="25">
        <f t="shared" si="1664"/>
        <v>7008.6041095614091</v>
      </c>
      <c r="S3713" s="25">
        <f t="shared" si="1665"/>
        <v>2.6721208127014555</v>
      </c>
      <c r="T3713" s="25">
        <f t="shared" si="1666"/>
        <v>55.53979066789806</v>
      </c>
      <c r="U3713" s="25">
        <f t="shared" si="1686"/>
        <v>256303.63899231268</v>
      </c>
      <c r="V3713" s="25">
        <f t="shared" si="1667"/>
        <v>0.47465540424339003</v>
      </c>
      <c r="W3713" s="25">
        <f t="shared" si="1668"/>
        <v>1.8986216169735601</v>
      </c>
      <c r="X3713" s="16">
        <f t="shared" si="1669"/>
        <v>2188.1263157895673</v>
      </c>
      <c r="Y3713">
        <f t="shared" si="1670"/>
        <v>309.55655045988198</v>
      </c>
      <c r="Z3713">
        <f t="shared" si="1671"/>
        <v>5.5821457397628089</v>
      </c>
      <c r="AA3713">
        <f t="shared" si="1672"/>
        <v>5.6077844070247158</v>
      </c>
      <c r="AB3713">
        <f t="shared" si="1659"/>
        <v>145.79778700508197</v>
      </c>
      <c r="AC3713">
        <f t="shared" si="1673"/>
        <v>288.18382727080177</v>
      </c>
      <c r="AD3713">
        <f t="shared" si="1674"/>
        <v>40.769671670479156</v>
      </c>
      <c r="AE3713">
        <f t="shared" si="1675"/>
        <v>24.65506000829496</v>
      </c>
      <c r="AF3713">
        <f t="shared" si="1676"/>
        <v>27.561882785108388</v>
      </c>
      <c r="AG3713">
        <f t="shared" si="1660"/>
        <v>3.2035497915569953</v>
      </c>
      <c r="AH3713" s="18">
        <f t="shared" si="1677"/>
        <v>742.40000000003181</v>
      </c>
      <c r="AI3713" s="18">
        <f t="shared" si="1678"/>
        <v>72.400000000000489</v>
      </c>
      <c r="AJ3713" s="28"/>
      <c r="AK3713" s="29">
        <f t="shared" si="1679"/>
        <v>15.275952027464339</v>
      </c>
      <c r="AL3713" s="19">
        <f t="shared" si="1680"/>
        <v>72.400000000000489</v>
      </c>
      <c r="AM3713" s="18">
        <f t="shared" si="1681"/>
        <v>24.65506000829496</v>
      </c>
      <c r="AN3713" s="18">
        <f t="shared" si="1682"/>
        <v>27.561882785108388</v>
      </c>
      <c r="AO3713" s="19" t="str">
        <f t="shared" si="1683"/>
        <v>N/A</v>
      </c>
      <c r="AP3713" t="str">
        <f t="shared" si="1684"/>
        <v>N/A</v>
      </c>
    </row>
    <row r="3714" spans="12:42" x14ac:dyDescent="0.3">
      <c r="L3714" s="25">
        <f t="shared" si="1685"/>
        <v>54.600328297855285</v>
      </c>
      <c r="N3714" s="25">
        <f t="shared" si="1687"/>
        <v>742.60000000003186</v>
      </c>
      <c r="O3714" s="25">
        <f t="shared" si="1661"/>
        <v>472.7538429601862</v>
      </c>
      <c r="P3714" s="25">
        <f t="shared" si="1662"/>
        <v>829.39270694769516</v>
      </c>
      <c r="Q3714" s="25">
        <f t="shared" si="1663"/>
        <v>414.69635347384758</v>
      </c>
      <c r="R3714" s="25">
        <f t="shared" si="1664"/>
        <v>7010.4922033409266</v>
      </c>
      <c r="S3714" s="25">
        <f t="shared" si="1665"/>
        <v>2.672120241493035</v>
      </c>
      <c r="T3714" s="25">
        <f t="shared" si="1666"/>
        <v>55.547277215222365</v>
      </c>
      <c r="U3714" s="25">
        <f t="shared" si="1686"/>
        <v>256418.26772714368</v>
      </c>
      <c r="V3714" s="25">
        <f t="shared" si="1667"/>
        <v>0.474611936109054</v>
      </c>
      <c r="W3714" s="25">
        <f t="shared" si="1668"/>
        <v>1.898447744436216</v>
      </c>
      <c r="X3714" s="16">
        <f t="shared" si="1669"/>
        <v>2188.7157894737784</v>
      </c>
      <c r="Y3714">
        <f t="shared" si="1670"/>
        <v>309.63994392713954</v>
      </c>
      <c r="Z3714">
        <f t="shared" si="1671"/>
        <v>5.5828939132639208</v>
      </c>
      <c r="AA3714">
        <f t="shared" si="1672"/>
        <v>5.6085267773701197</v>
      </c>
      <c r="AB3714">
        <f t="shared" si="1659"/>
        <v>145.83706442615014</v>
      </c>
      <c r="AC3714">
        <f t="shared" si="1673"/>
        <v>288.26146300013113</v>
      </c>
      <c r="AD3714">
        <f t="shared" si="1674"/>
        <v>40.780654879442103</v>
      </c>
      <c r="AE3714">
        <f t="shared" si="1675"/>
        <v>24.66147901599852</v>
      </c>
      <c r="AF3714">
        <f t="shared" si="1676"/>
        <v>27.568301792811948</v>
      </c>
      <c r="AG3714">
        <f t="shared" si="1660"/>
        <v>3.2039812751324663</v>
      </c>
      <c r="AH3714" s="18">
        <f t="shared" si="1677"/>
        <v>742.60000000003186</v>
      </c>
      <c r="AI3714" s="18">
        <f t="shared" si="1678"/>
        <v>72.400000000000489</v>
      </c>
      <c r="AJ3714" s="28"/>
      <c r="AK3714" s="29">
        <f t="shared" si="1679"/>
        <v>15.275952027464339</v>
      </c>
      <c r="AL3714" s="19">
        <f t="shared" si="1680"/>
        <v>72.400000000000489</v>
      </c>
      <c r="AM3714" s="18">
        <f t="shared" si="1681"/>
        <v>24.66147901599852</v>
      </c>
      <c r="AN3714" s="18">
        <f t="shared" si="1682"/>
        <v>27.568301792811948</v>
      </c>
      <c r="AO3714" s="19" t="str">
        <f t="shared" si="1683"/>
        <v>N/A</v>
      </c>
      <c r="AP3714" t="str">
        <f t="shared" si="1684"/>
        <v>N/A</v>
      </c>
    </row>
    <row r="3715" spans="12:42" x14ac:dyDescent="0.3">
      <c r="L3715" s="25">
        <f t="shared" si="1685"/>
        <v>54.615041401681168</v>
      </c>
      <c r="N3715" s="25">
        <f t="shared" si="1687"/>
        <v>742.8000000000319</v>
      </c>
      <c r="O3715" s="25">
        <f t="shared" si="1661"/>
        <v>472.88116691465967</v>
      </c>
      <c r="P3715" s="25">
        <f t="shared" si="1662"/>
        <v>829.61608230642059</v>
      </c>
      <c r="Q3715" s="25">
        <f t="shared" si="1663"/>
        <v>414.8080411532103</v>
      </c>
      <c r="R3715" s="25">
        <f t="shared" si="1664"/>
        <v>7012.3802971204404</v>
      </c>
      <c r="S3715" s="25">
        <f t="shared" si="1665"/>
        <v>2.6721196705922243</v>
      </c>
      <c r="T3715" s="25">
        <f t="shared" si="1666"/>
        <v>55.554762753663638</v>
      </c>
      <c r="U3715" s="25">
        <f t="shared" si="1686"/>
        <v>256532.91683948351</v>
      </c>
      <c r="V3715" s="25">
        <f t="shared" si="1667"/>
        <v>0.47456848365928372</v>
      </c>
      <c r="W3715" s="25">
        <f t="shared" si="1668"/>
        <v>1.8982739346371349</v>
      </c>
      <c r="X3715" s="16">
        <f t="shared" si="1669"/>
        <v>2189.3052631579885</v>
      </c>
      <c r="Y3715">
        <f t="shared" si="1670"/>
        <v>309.72333739439699</v>
      </c>
      <c r="Z3715">
        <f t="shared" si="1671"/>
        <v>5.58364198679977</v>
      </c>
      <c r="AA3715">
        <f t="shared" si="1672"/>
        <v>5.6092690506266951</v>
      </c>
      <c r="AB3715">
        <f t="shared" ref="AB3715:AB3778" si="1688">N3715/(PI()*$D$10^2)</f>
        <v>145.87634184721833</v>
      </c>
      <c r="AC3715">
        <f t="shared" si="1673"/>
        <v>288.33909872946049</v>
      </c>
      <c r="AD3715">
        <f t="shared" si="1674"/>
        <v>40.791638088405044</v>
      </c>
      <c r="AE3715">
        <f t="shared" si="1675"/>
        <v>24.667898023702076</v>
      </c>
      <c r="AF3715">
        <f t="shared" si="1676"/>
        <v>27.574720800515504</v>
      </c>
      <c r="AG3715">
        <f t="shared" ref="AG3715:AG3778" si="1689">SQRT($I$2*$I$7*$D$9*AB3715*$I$6)/$I$6</f>
        <v>3.2044127006074081</v>
      </c>
      <c r="AH3715" s="18">
        <f t="shared" si="1677"/>
        <v>742.8000000000319</v>
      </c>
      <c r="AI3715" s="18">
        <f t="shared" si="1678"/>
        <v>72.400000000000489</v>
      </c>
      <c r="AJ3715" s="28"/>
      <c r="AK3715" s="29">
        <f t="shared" si="1679"/>
        <v>15.275952027464339</v>
      </c>
      <c r="AL3715" s="19">
        <f t="shared" si="1680"/>
        <v>72.400000000000489</v>
      </c>
      <c r="AM3715" s="18">
        <f t="shared" si="1681"/>
        <v>24.667898023702076</v>
      </c>
      <c r="AN3715" s="18">
        <f t="shared" si="1682"/>
        <v>27.574720800515504</v>
      </c>
      <c r="AO3715" s="19" t="str">
        <f t="shared" si="1683"/>
        <v>N/A</v>
      </c>
      <c r="AP3715" t="str">
        <f t="shared" si="1684"/>
        <v>N/A</v>
      </c>
    </row>
    <row r="3716" spans="12:42" x14ac:dyDescent="0.3">
      <c r="L3716" s="25">
        <f t="shared" si="1685"/>
        <v>54.629754505507051</v>
      </c>
      <c r="N3716" s="25">
        <f t="shared" si="1687"/>
        <v>743.00000000003195</v>
      </c>
      <c r="O3716" s="25">
        <f t="shared" ref="O3716:O3779" si="1690">(6*N3716/PI())^1/3</f>
        <v>473.00849086913331</v>
      </c>
      <c r="P3716" s="25">
        <f t="shared" ref="P3716:P3779" si="1691">O3716/0.57</f>
        <v>829.83945766514626</v>
      </c>
      <c r="Q3716" s="25">
        <f t="shared" ref="Q3716:Q3779" si="1692">P3716/2</f>
        <v>414.91972883257313</v>
      </c>
      <c r="R3716" s="25">
        <f t="shared" ref="R3716:R3779" si="1693">(O3716*$I$2*$D$4)/$I$3</f>
        <v>7014.2683908999588</v>
      </c>
      <c r="S3716" s="25">
        <f t="shared" ref="S3716:S3779" si="1694">((2.67^0.9)+(16^0.9/R3716))^(1/0.9)</f>
        <v>2.6721190999987745</v>
      </c>
      <c r="T3716" s="25">
        <f t="shared" ref="T3716:T3779" si="1695">SQRT(($I$7*O3716)/S3716)*(4/3)</f>
        <v>55.562247283629674</v>
      </c>
      <c r="U3716" s="25">
        <f t="shared" si="1686"/>
        <v>256647.58632746653</v>
      </c>
      <c r="V3716" s="25">
        <f t="shared" ref="V3716:V3779" si="1696">(U3716/((PI()*P3716^2)/4))</f>
        <v>0.47452504688419861</v>
      </c>
      <c r="W3716" s="25">
        <f t="shared" ref="W3716:W3779" si="1697">V3716*4</f>
        <v>1.8981001875367944</v>
      </c>
      <c r="X3716" s="16">
        <f t="shared" ref="X3716:X3779" si="1698">(Q3716*PI()*$I$4^2)-N3716</f>
        <v>2189.8947368422</v>
      </c>
      <c r="Y3716">
        <f t="shared" ref="Y3716:Y3779" si="1699">X3716/(PI()*$I$4^2)</f>
        <v>309.80673086165461</v>
      </c>
      <c r="Z3716">
        <f t="shared" ref="Z3716:Z3779" si="1700">(Y3716+V3716)/T3716</f>
        <v>5.5843899604103502</v>
      </c>
      <c r="AA3716">
        <f t="shared" ref="AA3716:AA3779" si="1701">(Y3716+W3716)/T3716</f>
        <v>5.6100112268322366</v>
      </c>
      <c r="AB3716">
        <f t="shared" si="1688"/>
        <v>145.91561926828652</v>
      </c>
      <c r="AC3716">
        <f t="shared" ref="AC3716:AC3779" si="1702">(AB3716*PI()*$I$4^2)-N3716</f>
        <v>288.41673445878985</v>
      </c>
      <c r="AD3716">
        <f t="shared" ref="AD3716:AD3779" si="1703">AC3716/(PI()*$I$4^2)</f>
        <v>40.802621297367992</v>
      </c>
      <c r="AE3716">
        <f t="shared" ref="AE3716:AE3779" si="1704">(AD3716+$D$6)/$D$4</f>
        <v>24.674317031405636</v>
      </c>
      <c r="AF3716">
        <f t="shared" ref="AF3716:AF3779" si="1705">(AD3716+$D$7)/$D$4</f>
        <v>27.581139808219064</v>
      </c>
      <c r="AG3716">
        <f t="shared" si="1689"/>
        <v>3.2048440680052845</v>
      </c>
      <c r="AH3716" s="18">
        <f t="shared" ref="AH3716:AH3779" si="1706">IF(AG3716&gt;1,N3716,"N/A")</f>
        <v>743.00000000003195</v>
      </c>
      <c r="AI3716" s="18">
        <f t="shared" ref="AI3716:AI3779" si="1707">$AI$3</f>
        <v>72.400000000000489</v>
      </c>
      <c r="AJ3716" s="28"/>
      <c r="AK3716" s="29">
        <f t="shared" ref="AK3716:AK3779" si="1708">$D$11</f>
        <v>15.275952027464339</v>
      </c>
      <c r="AL3716" s="19">
        <f t="shared" ref="AL3716:AL3779" si="1709">$AI$14</f>
        <v>72.400000000000489</v>
      </c>
      <c r="AM3716" s="18">
        <f t="shared" ref="AM3716:AM3779" si="1710">IF(Q3716&lt;$D$8,"N/A",AE3716)</f>
        <v>24.674317031405636</v>
      </c>
      <c r="AN3716" s="18">
        <f t="shared" ref="AN3716:AN3779" si="1711">IF(Q3716&lt;$D$8,"N/A",AF3716)</f>
        <v>27.581139808219064</v>
      </c>
      <c r="AO3716" s="19" t="str">
        <f t="shared" ref="AO3716:AO3779" si="1712">IF(Q3716&lt;$D$8,Z3716,"N/A")</f>
        <v>N/A</v>
      </c>
      <c r="AP3716" t="str">
        <f t="shared" ref="AP3716:AP3779" si="1713">IF(Q3716&lt;$D$8,AA3716,"N/A")</f>
        <v>N/A</v>
      </c>
    </row>
    <row r="3717" spans="12:42" x14ac:dyDescent="0.3">
      <c r="L3717" s="25">
        <f t="shared" ref="L3717:L3780" si="1714">L3716+$K$5</f>
        <v>54.644467609332935</v>
      </c>
      <c r="N3717" s="25">
        <f t="shared" si="1687"/>
        <v>743.20000000003199</v>
      </c>
      <c r="O3717" s="25">
        <f t="shared" si="1690"/>
        <v>473.13581482360678</v>
      </c>
      <c r="P3717" s="25">
        <f t="shared" si="1691"/>
        <v>830.06283302387158</v>
      </c>
      <c r="Q3717" s="25">
        <f t="shared" si="1692"/>
        <v>415.03141651193579</v>
      </c>
      <c r="R3717" s="25">
        <f t="shared" si="1693"/>
        <v>7016.1564846794727</v>
      </c>
      <c r="S3717" s="25">
        <f t="shared" si="1694"/>
        <v>2.6721185297124377</v>
      </c>
      <c r="T3717" s="25">
        <f t="shared" si="1695"/>
        <v>55.569730805527925</v>
      </c>
      <c r="U3717" s="25">
        <f t="shared" ref="U3717:U3780" si="1715">N3717*(R3717^0.66)</f>
        <v>256762.27618922738</v>
      </c>
      <c r="V3717" s="25">
        <f t="shared" si="1696"/>
        <v>0.47448162577392722</v>
      </c>
      <c r="W3717" s="25">
        <f t="shared" si="1697"/>
        <v>1.8979265030957089</v>
      </c>
      <c r="X3717" s="16">
        <f t="shared" si="1698"/>
        <v>2190.4842105264097</v>
      </c>
      <c r="Y3717">
        <f t="shared" si="1699"/>
        <v>309.89012432891201</v>
      </c>
      <c r="Z3717">
        <f t="shared" si="1700"/>
        <v>5.585137834135625</v>
      </c>
      <c r="AA3717">
        <f t="shared" si="1701"/>
        <v>5.6107533060245078</v>
      </c>
      <c r="AB3717">
        <f t="shared" si="1688"/>
        <v>145.95489668935471</v>
      </c>
      <c r="AC3717">
        <f t="shared" si="1702"/>
        <v>288.49437018811943</v>
      </c>
      <c r="AD3717">
        <f t="shared" si="1703"/>
        <v>40.813604506330968</v>
      </c>
      <c r="AE3717">
        <f t="shared" si="1704"/>
        <v>24.68073603910921</v>
      </c>
      <c r="AF3717">
        <f t="shared" si="1705"/>
        <v>27.587558815922641</v>
      </c>
      <c r="AG3717">
        <f t="shared" si="1689"/>
        <v>3.2052753773495435</v>
      </c>
      <c r="AH3717" s="18">
        <f t="shared" si="1706"/>
        <v>743.20000000003199</v>
      </c>
      <c r="AI3717" s="18">
        <f t="shared" si="1707"/>
        <v>72.400000000000489</v>
      </c>
      <c r="AJ3717" s="28"/>
      <c r="AK3717" s="29">
        <f t="shared" si="1708"/>
        <v>15.275952027464339</v>
      </c>
      <c r="AL3717" s="19">
        <f t="shared" si="1709"/>
        <v>72.400000000000489</v>
      </c>
      <c r="AM3717" s="18">
        <f t="shared" si="1710"/>
        <v>24.68073603910921</v>
      </c>
      <c r="AN3717" s="18">
        <f t="shared" si="1711"/>
        <v>27.587558815922641</v>
      </c>
      <c r="AO3717" s="19" t="str">
        <f t="shared" si="1712"/>
        <v>N/A</v>
      </c>
      <c r="AP3717" t="str">
        <f t="shared" si="1713"/>
        <v>N/A</v>
      </c>
    </row>
    <row r="3718" spans="12:42" x14ac:dyDescent="0.3">
      <c r="L3718" s="25">
        <f t="shared" si="1714"/>
        <v>54.659180713158818</v>
      </c>
      <c r="N3718" s="25">
        <f t="shared" si="1687"/>
        <v>743.40000000003204</v>
      </c>
      <c r="O3718" s="25">
        <f t="shared" si="1690"/>
        <v>473.26313877808042</v>
      </c>
      <c r="P3718" s="25">
        <f t="shared" si="1691"/>
        <v>830.28620838259735</v>
      </c>
      <c r="Q3718" s="25">
        <f t="shared" si="1692"/>
        <v>415.14310419129868</v>
      </c>
      <c r="R3718" s="25">
        <f t="shared" si="1693"/>
        <v>7018.0445784589892</v>
      </c>
      <c r="S3718" s="25">
        <f t="shared" si="1694"/>
        <v>2.6721179597329656</v>
      </c>
      <c r="T3718" s="25">
        <f t="shared" si="1695"/>
        <v>55.57721331976564</v>
      </c>
      <c r="U3718" s="25">
        <f t="shared" si="1715"/>
        <v>256876.98642290218</v>
      </c>
      <c r="V3718" s="25">
        <f t="shared" si="1696"/>
        <v>0.47443822031860688</v>
      </c>
      <c r="W3718" s="25">
        <f t="shared" si="1697"/>
        <v>1.8977528812744275</v>
      </c>
      <c r="X3718" s="16">
        <f t="shared" si="1698"/>
        <v>2191.0736842106216</v>
      </c>
      <c r="Y3718">
        <f t="shared" si="1699"/>
        <v>309.97351779616974</v>
      </c>
      <c r="Z3718">
        <f t="shared" si="1700"/>
        <v>5.5858856080155386</v>
      </c>
      <c r="AA3718">
        <f t="shared" si="1701"/>
        <v>5.6114952882412581</v>
      </c>
      <c r="AB3718">
        <f t="shared" si="1688"/>
        <v>145.9941741104229</v>
      </c>
      <c r="AC3718">
        <f t="shared" si="1702"/>
        <v>288.57200591744902</v>
      </c>
      <c r="AD3718">
        <f t="shared" si="1703"/>
        <v>40.824587715293944</v>
      </c>
      <c r="AE3718">
        <f t="shared" si="1704"/>
        <v>24.687155046812787</v>
      </c>
      <c r="AF3718">
        <f t="shared" si="1705"/>
        <v>27.593977823626215</v>
      </c>
      <c r="AG3718">
        <f t="shared" si="1689"/>
        <v>3.2057066286636178</v>
      </c>
      <c r="AH3718" s="18">
        <f t="shared" si="1706"/>
        <v>743.40000000003204</v>
      </c>
      <c r="AI3718" s="18">
        <f t="shared" si="1707"/>
        <v>72.400000000000489</v>
      </c>
      <c r="AJ3718" s="28"/>
      <c r="AK3718" s="29">
        <f t="shared" si="1708"/>
        <v>15.275952027464339</v>
      </c>
      <c r="AL3718" s="19">
        <f t="shared" si="1709"/>
        <v>72.400000000000489</v>
      </c>
      <c r="AM3718" s="18">
        <f t="shared" si="1710"/>
        <v>24.687155046812787</v>
      </c>
      <c r="AN3718" s="18">
        <f t="shared" si="1711"/>
        <v>27.593977823626215</v>
      </c>
      <c r="AO3718" s="19" t="str">
        <f t="shared" si="1712"/>
        <v>N/A</v>
      </c>
      <c r="AP3718" t="str">
        <f t="shared" si="1713"/>
        <v>N/A</v>
      </c>
    </row>
    <row r="3719" spans="12:42" x14ac:dyDescent="0.3">
      <c r="L3719" s="25">
        <f t="shared" si="1714"/>
        <v>54.673893816984702</v>
      </c>
      <c r="N3719" s="25">
        <f t="shared" si="1687"/>
        <v>743.60000000003208</v>
      </c>
      <c r="O3719" s="25">
        <f t="shared" si="1690"/>
        <v>473.39046273255394</v>
      </c>
      <c r="P3719" s="25">
        <f t="shared" si="1691"/>
        <v>830.50958374132279</v>
      </c>
      <c r="Q3719" s="25">
        <f t="shared" si="1692"/>
        <v>415.25479187066139</v>
      </c>
      <c r="R3719" s="25">
        <f t="shared" si="1693"/>
        <v>7019.9326722385067</v>
      </c>
      <c r="S3719" s="25">
        <f t="shared" si="1694"/>
        <v>2.6721173900601118</v>
      </c>
      <c r="T3719" s="25">
        <f t="shared" si="1695"/>
        <v>55.584694826749711</v>
      </c>
      <c r="U3719" s="25">
        <f t="shared" si="1715"/>
        <v>256991.71702662739</v>
      </c>
      <c r="V3719" s="25">
        <f t="shared" si="1696"/>
        <v>0.47439483050838505</v>
      </c>
      <c r="W3719" s="25">
        <f t="shared" si="1697"/>
        <v>1.8975793220335402</v>
      </c>
      <c r="X3719" s="16">
        <f t="shared" si="1698"/>
        <v>2191.6631578948318</v>
      </c>
      <c r="Y3719">
        <f t="shared" si="1699"/>
        <v>310.0569112634272</v>
      </c>
      <c r="Z3719">
        <f t="shared" si="1700"/>
        <v>5.5866332820899967</v>
      </c>
      <c r="AA3719">
        <f t="shared" si="1701"/>
        <v>5.6122371735202012</v>
      </c>
      <c r="AB3719">
        <f t="shared" si="1688"/>
        <v>146.03345153149107</v>
      </c>
      <c r="AC3719">
        <f t="shared" si="1702"/>
        <v>288.64964164677815</v>
      </c>
      <c r="AD3719">
        <f t="shared" si="1703"/>
        <v>40.835570924256857</v>
      </c>
      <c r="AE3719">
        <f t="shared" si="1704"/>
        <v>24.693574054516326</v>
      </c>
      <c r="AF3719">
        <f t="shared" si="1705"/>
        <v>27.600396831329757</v>
      </c>
      <c r="AG3719">
        <f t="shared" si="1689"/>
        <v>3.2061378219709225</v>
      </c>
      <c r="AH3719" s="18">
        <f t="shared" si="1706"/>
        <v>743.60000000003208</v>
      </c>
      <c r="AI3719" s="18">
        <f t="shared" si="1707"/>
        <v>72.400000000000489</v>
      </c>
      <c r="AJ3719" s="28"/>
      <c r="AK3719" s="29">
        <f t="shared" si="1708"/>
        <v>15.275952027464339</v>
      </c>
      <c r="AL3719" s="19">
        <f t="shared" si="1709"/>
        <v>72.400000000000489</v>
      </c>
      <c r="AM3719" s="18">
        <f t="shared" si="1710"/>
        <v>24.693574054516326</v>
      </c>
      <c r="AN3719" s="18">
        <f t="shared" si="1711"/>
        <v>27.600396831329757</v>
      </c>
      <c r="AO3719" s="19" t="str">
        <f t="shared" si="1712"/>
        <v>N/A</v>
      </c>
      <c r="AP3719" t="str">
        <f t="shared" si="1713"/>
        <v>N/A</v>
      </c>
    </row>
    <row r="3720" spans="12:42" x14ac:dyDescent="0.3">
      <c r="L3720" s="25">
        <f t="shared" si="1714"/>
        <v>54.688606920810585</v>
      </c>
      <c r="N3720" s="25">
        <f t="shared" si="1687"/>
        <v>743.80000000003213</v>
      </c>
      <c r="O3720" s="25">
        <f t="shared" si="1690"/>
        <v>473.51778668702747</v>
      </c>
      <c r="P3720" s="25">
        <f t="shared" si="1691"/>
        <v>830.73295910004822</v>
      </c>
      <c r="Q3720" s="25">
        <f t="shared" si="1692"/>
        <v>415.36647955002411</v>
      </c>
      <c r="R3720" s="25">
        <f t="shared" si="1693"/>
        <v>7021.8207660180205</v>
      </c>
      <c r="S3720" s="25">
        <f t="shared" si="1694"/>
        <v>2.6721168206936281</v>
      </c>
      <c r="T3720" s="25">
        <f t="shared" si="1695"/>
        <v>55.59217532688681</v>
      </c>
      <c r="U3720" s="25">
        <f t="shared" si="1715"/>
        <v>257106.46799853983</v>
      </c>
      <c r="V3720" s="25">
        <f t="shared" si="1696"/>
        <v>0.47435145633341608</v>
      </c>
      <c r="W3720" s="25">
        <f t="shared" si="1697"/>
        <v>1.8974058253336643</v>
      </c>
      <c r="X3720" s="16">
        <f t="shared" si="1698"/>
        <v>2192.2526315790419</v>
      </c>
      <c r="Y3720">
        <f t="shared" si="1699"/>
        <v>310.14030473068465</v>
      </c>
      <c r="Z3720">
        <f t="shared" si="1700"/>
        <v>5.58738085639889</v>
      </c>
      <c r="AA3720">
        <f t="shared" si="1701"/>
        <v>5.612978961899036</v>
      </c>
      <c r="AB3720">
        <f t="shared" si="1688"/>
        <v>146.07272895255926</v>
      </c>
      <c r="AC3720">
        <f t="shared" si="1702"/>
        <v>288.72727737610774</v>
      </c>
      <c r="AD3720">
        <f t="shared" si="1703"/>
        <v>40.846554133219833</v>
      </c>
      <c r="AE3720">
        <f t="shared" si="1704"/>
        <v>24.699993062219903</v>
      </c>
      <c r="AF3720">
        <f t="shared" si="1705"/>
        <v>27.606815839033331</v>
      </c>
      <c r="AG3720">
        <f t="shared" si="1689"/>
        <v>3.2065689572948606</v>
      </c>
      <c r="AH3720" s="18">
        <f t="shared" si="1706"/>
        <v>743.80000000003213</v>
      </c>
      <c r="AI3720" s="18">
        <f t="shared" si="1707"/>
        <v>72.400000000000489</v>
      </c>
      <c r="AJ3720" s="28"/>
      <c r="AK3720" s="29">
        <f t="shared" si="1708"/>
        <v>15.275952027464339</v>
      </c>
      <c r="AL3720" s="19">
        <f t="shared" si="1709"/>
        <v>72.400000000000489</v>
      </c>
      <c r="AM3720" s="18">
        <f t="shared" si="1710"/>
        <v>24.699993062219903</v>
      </c>
      <c r="AN3720" s="18">
        <f t="shared" si="1711"/>
        <v>27.606815839033331</v>
      </c>
      <c r="AO3720" s="19" t="str">
        <f t="shared" si="1712"/>
        <v>N/A</v>
      </c>
      <c r="AP3720" t="str">
        <f t="shared" si="1713"/>
        <v>N/A</v>
      </c>
    </row>
    <row r="3721" spans="12:42" x14ac:dyDescent="0.3">
      <c r="L3721" s="25">
        <f t="shared" si="1714"/>
        <v>54.703320024636469</v>
      </c>
      <c r="N3721" s="25">
        <f t="shared" si="1687"/>
        <v>744.00000000003217</v>
      </c>
      <c r="O3721" s="25">
        <f t="shared" si="1690"/>
        <v>473.64511064150105</v>
      </c>
      <c r="P3721" s="25">
        <f t="shared" si="1691"/>
        <v>830.95633445877388</v>
      </c>
      <c r="Q3721" s="25">
        <f t="shared" si="1692"/>
        <v>415.47816722938694</v>
      </c>
      <c r="R3721" s="25">
        <f t="shared" si="1693"/>
        <v>7023.7088597975362</v>
      </c>
      <c r="S3721" s="25">
        <f t="shared" si="1694"/>
        <v>2.6721162516332675</v>
      </c>
      <c r="T3721" s="25">
        <f t="shared" si="1695"/>
        <v>55.599654820583353</v>
      </c>
      <c r="U3721" s="25">
        <f t="shared" si="1715"/>
        <v>257221.2393367773</v>
      </c>
      <c r="V3721" s="25">
        <f t="shared" si="1696"/>
        <v>0.47430809778386396</v>
      </c>
      <c r="W3721" s="25">
        <f t="shared" si="1697"/>
        <v>1.8972323911354558</v>
      </c>
      <c r="X3721" s="16">
        <f t="shared" si="1698"/>
        <v>2192.842105263253</v>
      </c>
      <c r="Y3721">
        <f t="shared" si="1699"/>
        <v>310.22369819794221</v>
      </c>
      <c r="Z3721">
        <f t="shared" si="1700"/>
        <v>5.5881283309820775</v>
      </c>
      <c r="AA3721">
        <f t="shared" si="1701"/>
        <v>5.6137206534154318</v>
      </c>
      <c r="AB3721">
        <f t="shared" si="1688"/>
        <v>146.11200637362745</v>
      </c>
      <c r="AC3721">
        <f t="shared" si="1702"/>
        <v>288.80491310543732</v>
      </c>
      <c r="AD3721">
        <f t="shared" si="1703"/>
        <v>40.857537342182809</v>
      </c>
      <c r="AE3721">
        <f t="shared" si="1704"/>
        <v>24.706412069923481</v>
      </c>
      <c r="AF3721">
        <f t="shared" si="1705"/>
        <v>27.613234846736908</v>
      </c>
      <c r="AG3721">
        <f t="shared" si="1689"/>
        <v>3.2070000346588166</v>
      </c>
      <c r="AH3721" s="18">
        <f t="shared" si="1706"/>
        <v>744.00000000003217</v>
      </c>
      <c r="AI3721" s="18">
        <f t="shared" si="1707"/>
        <v>72.400000000000489</v>
      </c>
      <c r="AJ3721" s="28"/>
      <c r="AK3721" s="29">
        <f t="shared" si="1708"/>
        <v>15.275952027464339</v>
      </c>
      <c r="AL3721" s="19">
        <f t="shared" si="1709"/>
        <v>72.400000000000489</v>
      </c>
      <c r="AM3721" s="18">
        <f t="shared" si="1710"/>
        <v>24.706412069923481</v>
      </c>
      <c r="AN3721" s="18">
        <f t="shared" si="1711"/>
        <v>27.613234846736908</v>
      </c>
      <c r="AO3721" s="19" t="str">
        <f t="shared" si="1712"/>
        <v>N/A</v>
      </c>
      <c r="AP3721" t="str">
        <f t="shared" si="1713"/>
        <v>N/A</v>
      </c>
    </row>
    <row r="3722" spans="12:42" x14ac:dyDescent="0.3">
      <c r="L3722" s="25">
        <f t="shared" si="1714"/>
        <v>54.718033128462352</v>
      </c>
      <c r="N3722" s="25">
        <f t="shared" si="1687"/>
        <v>744.20000000003222</v>
      </c>
      <c r="O3722" s="25">
        <f t="shared" si="1690"/>
        <v>473.77243459597457</v>
      </c>
      <c r="P3722" s="25">
        <f t="shared" si="1691"/>
        <v>831.17970981749932</v>
      </c>
      <c r="Q3722" s="25">
        <f t="shared" si="1692"/>
        <v>415.58985490874966</v>
      </c>
      <c r="R3722" s="25">
        <f t="shared" si="1693"/>
        <v>7025.5969535770519</v>
      </c>
      <c r="S3722" s="25">
        <f t="shared" si="1694"/>
        <v>2.6721156828787826</v>
      </c>
      <c r="T3722" s="25">
        <f t="shared" si="1695"/>
        <v>55.607133308245437</v>
      </c>
      <c r="U3722" s="25">
        <f t="shared" si="1715"/>
        <v>257336.03103947802</v>
      </c>
      <c r="V3722" s="25">
        <f t="shared" si="1696"/>
        <v>0.4742647548499016</v>
      </c>
      <c r="W3722" s="25">
        <f t="shared" si="1697"/>
        <v>1.8970590193996064</v>
      </c>
      <c r="X3722" s="16">
        <f t="shared" si="1698"/>
        <v>2193.4315789474635</v>
      </c>
      <c r="Y3722">
        <f t="shared" si="1699"/>
        <v>310.30709166519972</v>
      </c>
      <c r="Z3722">
        <f t="shared" si="1700"/>
        <v>5.5888757058793912</v>
      </c>
      <c r="AA3722">
        <f t="shared" si="1701"/>
        <v>5.6144622481070359</v>
      </c>
      <c r="AB3722">
        <f t="shared" si="1688"/>
        <v>146.15128379469564</v>
      </c>
      <c r="AC3722">
        <f t="shared" si="1702"/>
        <v>288.88254883476668</v>
      </c>
      <c r="AD3722">
        <f t="shared" si="1703"/>
        <v>40.86852055114575</v>
      </c>
      <c r="AE3722">
        <f t="shared" si="1704"/>
        <v>24.712831077627037</v>
      </c>
      <c r="AF3722">
        <f t="shared" si="1705"/>
        <v>27.619653854440465</v>
      </c>
      <c r="AG3722">
        <f t="shared" si="1689"/>
        <v>3.2074310540861584</v>
      </c>
      <c r="AH3722" s="18">
        <f t="shared" si="1706"/>
        <v>744.20000000003222</v>
      </c>
      <c r="AI3722" s="18">
        <f t="shared" si="1707"/>
        <v>72.400000000000489</v>
      </c>
      <c r="AJ3722" s="28"/>
      <c r="AK3722" s="29">
        <f t="shared" si="1708"/>
        <v>15.275952027464339</v>
      </c>
      <c r="AL3722" s="19">
        <f t="shared" si="1709"/>
        <v>72.400000000000489</v>
      </c>
      <c r="AM3722" s="18">
        <f t="shared" si="1710"/>
        <v>24.712831077627037</v>
      </c>
      <c r="AN3722" s="18">
        <f t="shared" si="1711"/>
        <v>27.619653854440465</v>
      </c>
      <c r="AO3722" s="19" t="str">
        <f t="shared" si="1712"/>
        <v>N/A</v>
      </c>
      <c r="AP3722" t="str">
        <f t="shared" si="1713"/>
        <v>N/A</v>
      </c>
    </row>
    <row r="3723" spans="12:42" x14ac:dyDescent="0.3">
      <c r="L3723" s="25">
        <f t="shared" si="1714"/>
        <v>54.732746232288235</v>
      </c>
      <c r="N3723" s="25">
        <f t="shared" si="1687"/>
        <v>744.40000000003226</v>
      </c>
      <c r="O3723" s="25">
        <f t="shared" si="1690"/>
        <v>473.8997585504481</v>
      </c>
      <c r="P3723" s="25">
        <f t="shared" si="1691"/>
        <v>831.40308517622475</v>
      </c>
      <c r="Q3723" s="25">
        <f t="shared" si="1692"/>
        <v>415.70154258811237</v>
      </c>
      <c r="R3723" s="25">
        <f t="shared" si="1693"/>
        <v>7027.4850473565666</v>
      </c>
      <c r="S3723" s="25">
        <f t="shared" si="1694"/>
        <v>2.6721151144299284</v>
      </c>
      <c r="T3723" s="25">
        <f t="shared" si="1695"/>
        <v>55.614610790278881</v>
      </c>
      <c r="U3723" s="25">
        <f t="shared" si="1715"/>
        <v>257450.84310478126</v>
      </c>
      <c r="V3723" s="25">
        <f t="shared" si="1696"/>
        <v>0.47422142752171098</v>
      </c>
      <c r="W3723" s="25">
        <f t="shared" si="1697"/>
        <v>1.8968857100868439</v>
      </c>
      <c r="X3723" s="16">
        <f t="shared" si="1698"/>
        <v>2194.0210526316741</v>
      </c>
      <c r="Y3723">
        <f t="shared" si="1699"/>
        <v>310.39048513245723</v>
      </c>
      <c r="Z3723">
        <f t="shared" si="1700"/>
        <v>5.5896229811306402</v>
      </c>
      <c r="AA3723">
        <f t="shared" si="1701"/>
        <v>5.6152037460114732</v>
      </c>
      <c r="AB3723">
        <f t="shared" si="1688"/>
        <v>146.19056121576384</v>
      </c>
      <c r="AC3723">
        <f t="shared" si="1702"/>
        <v>288.96018456409604</v>
      </c>
      <c r="AD3723">
        <f t="shared" si="1703"/>
        <v>40.87950376010869</v>
      </c>
      <c r="AE3723">
        <f t="shared" si="1704"/>
        <v>24.719250085330593</v>
      </c>
      <c r="AF3723">
        <f t="shared" si="1705"/>
        <v>27.626072862144021</v>
      </c>
      <c r="AG3723">
        <f t="shared" si="1689"/>
        <v>3.2078620156002415</v>
      </c>
      <c r="AH3723" s="18">
        <f t="shared" si="1706"/>
        <v>744.40000000003226</v>
      </c>
      <c r="AI3723" s="18">
        <f t="shared" si="1707"/>
        <v>72.400000000000489</v>
      </c>
      <c r="AJ3723" s="28"/>
      <c r="AK3723" s="29">
        <f t="shared" si="1708"/>
        <v>15.275952027464339</v>
      </c>
      <c r="AL3723" s="19">
        <f t="shared" si="1709"/>
        <v>72.400000000000489</v>
      </c>
      <c r="AM3723" s="18">
        <f t="shared" si="1710"/>
        <v>24.719250085330593</v>
      </c>
      <c r="AN3723" s="18">
        <f t="shared" si="1711"/>
        <v>27.626072862144021</v>
      </c>
      <c r="AO3723" s="19" t="str">
        <f t="shared" si="1712"/>
        <v>N/A</v>
      </c>
      <c r="AP3723" t="str">
        <f t="shared" si="1713"/>
        <v>N/A</v>
      </c>
    </row>
    <row r="3724" spans="12:42" x14ac:dyDescent="0.3">
      <c r="L3724" s="25">
        <f t="shared" si="1714"/>
        <v>54.747459336114119</v>
      </c>
      <c r="N3724" s="25">
        <f t="shared" si="1687"/>
        <v>744.60000000003231</v>
      </c>
      <c r="O3724" s="25">
        <f t="shared" si="1690"/>
        <v>474.02708250492168</v>
      </c>
      <c r="P3724" s="25">
        <f t="shared" si="1691"/>
        <v>831.62646053495041</v>
      </c>
      <c r="Q3724" s="25">
        <f t="shared" si="1692"/>
        <v>415.81323026747521</v>
      </c>
      <c r="R3724" s="25">
        <f t="shared" si="1693"/>
        <v>7029.3731411360841</v>
      </c>
      <c r="S3724" s="25">
        <f t="shared" si="1694"/>
        <v>2.6721145462864575</v>
      </c>
      <c r="T3724" s="25">
        <f t="shared" si="1695"/>
        <v>55.622087267089292</v>
      </c>
      <c r="U3724" s="25">
        <f t="shared" si="1715"/>
        <v>257565.67553082673</v>
      </c>
      <c r="V3724" s="25">
        <f t="shared" si="1696"/>
        <v>0.47417811578948221</v>
      </c>
      <c r="W3724" s="25">
        <f t="shared" si="1697"/>
        <v>1.8967124631579289</v>
      </c>
      <c r="X3724" s="16">
        <f t="shared" si="1698"/>
        <v>2194.6105263158852</v>
      </c>
      <c r="Y3724">
        <f t="shared" si="1699"/>
        <v>310.47387859971485</v>
      </c>
      <c r="Z3724">
        <f t="shared" si="1700"/>
        <v>5.590370156775605</v>
      </c>
      <c r="AA3724">
        <f t="shared" si="1701"/>
        <v>5.6159451471663404</v>
      </c>
      <c r="AB3724">
        <f t="shared" si="1688"/>
        <v>146.229838636832</v>
      </c>
      <c r="AC3724">
        <f t="shared" si="1702"/>
        <v>289.0378202934254</v>
      </c>
      <c r="AD3724">
        <f t="shared" si="1703"/>
        <v>40.890486969071638</v>
      </c>
      <c r="AE3724">
        <f t="shared" si="1704"/>
        <v>24.725669093034153</v>
      </c>
      <c r="AF3724">
        <f t="shared" si="1705"/>
        <v>27.632491869847581</v>
      </c>
      <c r="AG3724">
        <f t="shared" si="1689"/>
        <v>3.208292919224403</v>
      </c>
      <c r="AH3724" s="18">
        <f t="shared" si="1706"/>
        <v>744.60000000003231</v>
      </c>
      <c r="AI3724" s="18">
        <f t="shared" si="1707"/>
        <v>72.400000000000489</v>
      </c>
      <c r="AJ3724" s="28"/>
      <c r="AK3724" s="29">
        <f t="shared" si="1708"/>
        <v>15.275952027464339</v>
      </c>
      <c r="AL3724" s="19">
        <f t="shared" si="1709"/>
        <v>72.400000000000489</v>
      </c>
      <c r="AM3724" s="18">
        <f t="shared" si="1710"/>
        <v>24.725669093034153</v>
      </c>
      <c r="AN3724" s="18">
        <f t="shared" si="1711"/>
        <v>27.632491869847581</v>
      </c>
      <c r="AO3724" s="19" t="str">
        <f t="shared" si="1712"/>
        <v>N/A</v>
      </c>
      <c r="AP3724" t="str">
        <f t="shared" si="1713"/>
        <v>N/A</v>
      </c>
    </row>
    <row r="3725" spans="12:42" x14ac:dyDescent="0.3">
      <c r="L3725" s="25">
        <f t="shared" si="1714"/>
        <v>54.762172439940002</v>
      </c>
      <c r="N3725" s="25">
        <f t="shared" si="1687"/>
        <v>744.80000000003236</v>
      </c>
      <c r="O3725" s="25">
        <f t="shared" si="1690"/>
        <v>474.1544064593952</v>
      </c>
      <c r="P3725" s="25">
        <f t="shared" si="1691"/>
        <v>831.84983589367584</v>
      </c>
      <c r="Q3725" s="25">
        <f t="shared" si="1692"/>
        <v>415.92491794683792</v>
      </c>
      <c r="R3725" s="25">
        <f t="shared" si="1693"/>
        <v>7031.2612349155997</v>
      </c>
      <c r="S3725" s="25">
        <f t="shared" si="1694"/>
        <v>2.6721139784481243</v>
      </c>
      <c r="T3725" s="25">
        <f t="shared" si="1695"/>
        <v>55.62956273908194</v>
      </c>
      <c r="U3725" s="25">
        <f t="shared" si="1715"/>
        <v>257680.52831575499</v>
      </c>
      <c r="V3725" s="25">
        <f t="shared" si="1696"/>
        <v>0.47413481964341547</v>
      </c>
      <c r="W3725" s="25">
        <f t="shared" si="1697"/>
        <v>1.8965392785736619</v>
      </c>
      <c r="X3725" s="16">
        <f t="shared" si="1698"/>
        <v>2195.2000000000958</v>
      </c>
      <c r="Y3725">
        <f t="shared" si="1699"/>
        <v>310.55727206697236</v>
      </c>
      <c r="Z3725">
        <f t="shared" si="1700"/>
        <v>5.5911172328540362</v>
      </c>
      <c r="AA3725">
        <f t="shared" si="1701"/>
        <v>5.6166864516092092</v>
      </c>
      <c r="AB3725">
        <f t="shared" si="1688"/>
        <v>146.26911605790019</v>
      </c>
      <c r="AC3725">
        <f t="shared" si="1702"/>
        <v>289.11545602275476</v>
      </c>
      <c r="AD3725">
        <f t="shared" si="1703"/>
        <v>40.901470178034579</v>
      </c>
      <c r="AE3725">
        <f t="shared" si="1704"/>
        <v>24.732088100737709</v>
      </c>
      <c r="AF3725">
        <f t="shared" si="1705"/>
        <v>27.638910877551137</v>
      </c>
      <c r="AG3725">
        <f t="shared" si="1689"/>
        <v>3.2087237649819649</v>
      </c>
      <c r="AH3725" s="18">
        <f t="shared" si="1706"/>
        <v>744.80000000003236</v>
      </c>
      <c r="AI3725" s="18">
        <f t="shared" si="1707"/>
        <v>72.400000000000489</v>
      </c>
      <c r="AJ3725" s="28"/>
      <c r="AK3725" s="29">
        <f t="shared" si="1708"/>
        <v>15.275952027464339</v>
      </c>
      <c r="AL3725" s="19">
        <f t="shared" si="1709"/>
        <v>72.400000000000489</v>
      </c>
      <c r="AM3725" s="18">
        <f t="shared" si="1710"/>
        <v>24.732088100737709</v>
      </c>
      <c r="AN3725" s="18">
        <f t="shared" si="1711"/>
        <v>27.638910877551137</v>
      </c>
      <c r="AO3725" s="19" t="str">
        <f t="shared" si="1712"/>
        <v>N/A</v>
      </c>
      <c r="AP3725" t="str">
        <f t="shared" si="1713"/>
        <v>N/A</v>
      </c>
    </row>
    <row r="3726" spans="12:42" x14ac:dyDescent="0.3">
      <c r="L3726" s="25">
        <f t="shared" si="1714"/>
        <v>54.776885543765886</v>
      </c>
      <c r="N3726" s="25">
        <f t="shared" si="1687"/>
        <v>745.0000000000324</v>
      </c>
      <c r="O3726" s="25">
        <f t="shared" si="1690"/>
        <v>474.28173041386873</v>
      </c>
      <c r="P3726" s="25">
        <f t="shared" si="1691"/>
        <v>832.07321125240139</v>
      </c>
      <c r="Q3726" s="25">
        <f t="shared" si="1692"/>
        <v>416.0366056262007</v>
      </c>
      <c r="R3726" s="25">
        <f t="shared" si="1693"/>
        <v>7033.1493286951154</v>
      </c>
      <c r="S3726" s="25">
        <f t="shared" si="1694"/>
        <v>2.6721134109146827</v>
      </c>
      <c r="T3726" s="25">
        <f t="shared" si="1695"/>
        <v>55.637037206661866</v>
      </c>
      <c r="U3726" s="25">
        <f t="shared" si="1715"/>
        <v>257795.40145770708</v>
      </c>
      <c r="V3726" s="25">
        <f t="shared" si="1696"/>
        <v>0.47409153907371826</v>
      </c>
      <c r="W3726" s="25">
        <f t="shared" si="1697"/>
        <v>1.896366156294873</v>
      </c>
      <c r="X3726" s="16">
        <f t="shared" si="1698"/>
        <v>2195.7894736843068</v>
      </c>
      <c r="Y3726">
        <f t="shared" si="1699"/>
        <v>310.64066553422992</v>
      </c>
      <c r="Z3726">
        <f t="shared" si="1700"/>
        <v>5.591864209405661</v>
      </c>
      <c r="AA3726">
        <f t="shared" si="1701"/>
        <v>5.6174276593776318</v>
      </c>
      <c r="AB3726">
        <f t="shared" si="1688"/>
        <v>146.30839347896838</v>
      </c>
      <c r="AC3726">
        <f t="shared" si="1702"/>
        <v>289.19309175208434</v>
      </c>
      <c r="AD3726">
        <f t="shared" si="1703"/>
        <v>40.912453386997555</v>
      </c>
      <c r="AE3726">
        <f t="shared" si="1704"/>
        <v>24.738507108441283</v>
      </c>
      <c r="AF3726">
        <f t="shared" si="1705"/>
        <v>27.645329885254714</v>
      </c>
      <c r="AG3726">
        <f t="shared" si="1689"/>
        <v>3.2091545528962353</v>
      </c>
      <c r="AH3726" s="18">
        <f t="shared" si="1706"/>
        <v>745.0000000000324</v>
      </c>
      <c r="AI3726" s="18">
        <f t="shared" si="1707"/>
        <v>72.400000000000489</v>
      </c>
      <c r="AJ3726" s="28"/>
      <c r="AK3726" s="29">
        <f t="shared" si="1708"/>
        <v>15.275952027464339</v>
      </c>
      <c r="AL3726" s="19">
        <f t="shared" si="1709"/>
        <v>72.400000000000489</v>
      </c>
      <c r="AM3726" s="18">
        <f t="shared" si="1710"/>
        <v>24.738507108441283</v>
      </c>
      <c r="AN3726" s="18">
        <f t="shared" si="1711"/>
        <v>27.645329885254714</v>
      </c>
      <c r="AO3726" s="19" t="str">
        <f t="shared" si="1712"/>
        <v>N/A</v>
      </c>
      <c r="AP3726" t="str">
        <f t="shared" si="1713"/>
        <v>N/A</v>
      </c>
    </row>
    <row r="3727" spans="12:42" x14ac:dyDescent="0.3">
      <c r="L3727" s="25">
        <f t="shared" si="1714"/>
        <v>54.791598647591769</v>
      </c>
      <c r="N3727" s="25">
        <f t="shared" si="1687"/>
        <v>745.20000000003245</v>
      </c>
      <c r="O3727" s="25">
        <f t="shared" si="1690"/>
        <v>474.40905436834231</v>
      </c>
      <c r="P3727" s="25">
        <f t="shared" si="1691"/>
        <v>832.29658661112694</v>
      </c>
      <c r="Q3727" s="25">
        <f t="shared" si="1692"/>
        <v>416.14829330556347</v>
      </c>
      <c r="R3727" s="25">
        <f t="shared" si="1693"/>
        <v>7035.037422474632</v>
      </c>
      <c r="S3727" s="25">
        <f t="shared" si="1694"/>
        <v>2.6721128436858863</v>
      </c>
      <c r="T3727" s="25">
        <f t="shared" si="1695"/>
        <v>55.644510670233821</v>
      </c>
      <c r="U3727" s="25">
        <f t="shared" si="1715"/>
        <v>257910.29495482429</v>
      </c>
      <c r="V3727" s="25">
        <f t="shared" si="1696"/>
        <v>0.4740482740706069</v>
      </c>
      <c r="W3727" s="25">
        <f t="shared" si="1697"/>
        <v>1.8961930962824276</v>
      </c>
      <c r="X3727" s="16">
        <f t="shared" si="1698"/>
        <v>2196.3789473685169</v>
      </c>
      <c r="Y3727">
        <f t="shared" si="1699"/>
        <v>310.72405900148738</v>
      </c>
      <c r="Z3727">
        <f t="shared" si="1700"/>
        <v>5.592611086470181</v>
      </c>
      <c r="AA3727">
        <f t="shared" si="1701"/>
        <v>5.6181687705091319</v>
      </c>
      <c r="AB3727">
        <f t="shared" si="1688"/>
        <v>146.34767090003658</v>
      </c>
      <c r="AC3727">
        <f t="shared" si="1702"/>
        <v>289.2707274814137</v>
      </c>
      <c r="AD3727">
        <f t="shared" si="1703"/>
        <v>40.923436595960503</v>
      </c>
      <c r="AE3727">
        <f t="shared" si="1704"/>
        <v>24.744926116144843</v>
      </c>
      <c r="AF3727">
        <f t="shared" si="1705"/>
        <v>27.651748892958274</v>
      </c>
      <c r="AG3727">
        <f t="shared" si="1689"/>
        <v>3.2095852829905041</v>
      </c>
      <c r="AH3727" s="18">
        <f t="shared" si="1706"/>
        <v>745.20000000003245</v>
      </c>
      <c r="AI3727" s="18">
        <f t="shared" si="1707"/>
        <v>72.400000000000489</v>
      </c>
      <c r="AJ3727" s="28"/>
      <c r="AK3727" s="29">
        <f t="shared" si="1708"/>
        <v>15.275952027464339</v>
      </c>
      <c r="AL3727" s="19">
        <f t="shared" si="1709"/>
        <v>72.400000000000489</v>
      </c>
      <c r="AM3727" s="18">
        <f t="shared" si="1710"/>
        <v>24.744926116144843</v>
      </c>
      <c r="AN3727" s="18">
        <f t="shared" si="1711"/>
        <v>27.651748892958274</v>
      </c>
      <c r="AO3727" s="19" t="str">
        <f t="shared" si="1712"/>
        <v>N/A</v>
      </c>
      <c r="AP3727" t="str">
        <f t="shared" si="1713"/>
        <v>N/A</v>
      </c>
    </row>
    <row r="3728" spans="12:42" x14ac:dyDescent="0.3">
      <c r="L3728" s="25">
        <f t="shared" si="1714"/>
        <v>54.806311751417653</v>
      </c>
      <c r="N3728" s="25">
        <f t="shared" si="1687"/>
        <v>745.40000000003249</v>
      </c>
      <c r="O3728" s="25">
        <f t="shared" si="1690"/>
        <v>474.53637832281584</v>
      </c>
      <c r="P3728" s="25">
        <f t="shared" si="1691"/>
        <v>832.51996196985237</v>
      </c>
      <c r="Q3728" s="25">
        <f t="shared" si="1692"/>
        <v>416.25998098492619</v>
      </c>
      <c r="R3728" s="25">
        <f t="shared" si="1693"/>
        <v>7036.9255162541476</v>
      </c>
      <c r="S3728" s="25">
        <f t="shared" si="1694"/>
        <v>2.6721122767614913</v>
      </c>
      <c r="T3728" s="25">
        <f t="shared" si="1695"/>
        <v>55.651983130202282</v>
      </c>
      <c r="U3728" s="25">
        <f t="shared" si="1715"/>
        <v>258025.20880524968</v>
      </c>
      <c r="V3728" s="25">
        <f t="shared" si="1696"/>
        <v>0.47400502462430827</v>
      </c>
      <c r="W3728" s="25">
        <f t="shared" si="1697"/>
        <v>1.8960200984972331</v>
      </c>
      <c r="X3728" s="16">
        <f t="shared" si="1698"/>
        <v>2196.9684210527275</v>
      </c>
      <c r="Y3728">
        <f t="shared" si="1699"/>
        <v>310.80745246874488</v>
      </c>
      <c r="Z3728">
        <f t="shared" si="1700"/>
        <v>5.593357864087273</v>
      </c>
      <c r="AA3728">
        <f t="shared" si="1701"/>
        <v>5.6189097850412129</v>
      </c>
      <c r="AB3728">
        <f t="shared" si="1688"/>
        <v>146.38694832110477</v>
      </c>
      <c r="AC3728">
        <f t="shared" si="1702"/>
        <v>289.34836321074329</v>
      </c>
      <c r="AD3728">
        <f t="shared" si="1703"/>
        <v>40.934419804923479</v>
      </c>
      <c r="AE3728">
        <f t="shared" si="1704"/>
        <v>24.75134512384842</v>
      </c>
      <c r="AF3728">
        <f t="shared" si="1705"/>
        <v>27.658167900661848</v>
      </c>
      <c r="AG3728">
        <f t="shared" si="1689"/>
        <v>3.2100159552880472</v>
      </c>
      <c r="AH3728" s="18">
        <f t="shared" si="1706"/>
        <v>745.40000000003249</v>
      </c>
      <c r="AI3728" s="18">
        <f t="shared" si="1707"/>
        <v>72.400000000000489</v>
      </c>
      <c r="AJ3728" s="28"/>
      <c r="AK3728" s="29">
        <f t="shared" si="1708"/>
        <v>15.275952027464339</v>
      </c>
      <c r="AL3728" s="19">
        <f t="shared" si="1709"/>
        <v>72.400000000000489</v>
      </c>
      <c r="AM3728" s="18">
        <f t="shared" si="1710"/>
        <v>24.75134512384842</v>
      </c>
      <c r="AN3728" s="18">
        <f t="shared" si="1711"/>
        <v>27.658167900661848</v>
      </c>
      <c r="AO3728" s="19" t="str">
        <f t="shared" si="1712"/>
        <v>N/A</v>
      </c>
      <c r="AP3728" t="str">
        <f t="shared" si="1713"/>
        <v>N/A</v>
      </c>
    </row>
    <row r="3729" spans="12:42" x14ac:dyDescent="0.3">
      <c r="L3729" s="25">
        <f t="shared" si="1714"/>
        <v>54.821024855243536</v>
      </c>
      <c r="N3729" s="25">
        <f t="shared" ref="N3729:N3792" si="1716">N3728+0.2</f>
        <v>745.60000000003254</v>
      </c>
      <c r="O3729" s="25">
        <f t="shared" si="1690"/>
        <v>474.66370227728936</v>
      </c>
      <c r="P3729" s="25">
        <f t="shared" si="1691"/>
        <v>832.74333732857792</v>
      </c>
      <c r="Q3729" s="25">
        <f t="shared" si="1692"/>
        <v>416.37166866428896</v>
      </c>
      <c r="R3729" s="25">
        <f t="shared" si="1693"/>
        <v>7038.8136100336633</v>
      </c>
      <c r="S3729" s="25">
        <f t="shared" si="1694"/>
        <v>2.672111710141253</v>
      </c>
      <c r="T3729" s="25">
        <f t="shared" si="1695"/>
        <v>55.659454586971442</v>
      </c>
      <c r="U3729" s="25">
        <f t="shared" si="1715"/>
        <v>258140.14300712559</v>
      </c>
      <c r="V3729" s="25">
        <f t="shared" si="1696"/>
        <v>0.47396179072505518</v>
      </c>
      <c r="W3729" s="25">
        <f t="shared" si="1697"/>
        <v>1.8958471629002207</v>
      </c>
      <c r="X3729" s="16">
        <f t="shared" si="1698"/>
        <v>2197.5578947369381</v>
      </c>
      <c r="Y3729">
        <f t="shared" si="1699"/>
        <v>310.89084593600239</v>
      </c>
      <c r="Z3729">
        <f t="shared" si="1700"/>
        <v>5.5941045422965852</v>
      </c>
      <c r="AA3729">
        <f t="shared" si="1701"/>
        <v>5.6196507030113541</v>
      </c>
      <c r="AB3729">
        <f t="shared" si="1688"/>
        <v>146.42622574217296</v>
      </c>
      <c r="AC3729">
        <f t="shared" si="1702"/>
        <v>289.42599894007287</v>
      </c>
      <c r="AD3729">
        <f t="shared" si="1703"/>
        <v>40.945403013886455</v>
      </c>
      <c r="AE3729">
        <f t="shared" si="1704"/>
        <v>24.757764131551998</v>
      </c>
      <c r="AF3729">
        <f t="shared" si="1705"/>
        <v>27.664586908365425</v>
      </c>
      <c r="AG3729">
        <f t="shared" si="1689"/>
        <v>3.2104465698121238</v>
      </c>
      <c r="AH3729" s="18">
        <f t="shared" si="1706"/>
        <v>745.60000000003254</v>
      </c>
      <c r="AI3729" s="18">
        <f t="shared" si="1707"/>
        <v>72.400000000000489</v>
      </c>
      <c r="AJ3729" s="28"/>
      <c r="AK3729" s="29">
        <f t="shared" si="1708"/>
        <v>15.275952027464339</v>
      </c>
      <c r="AL3729" s="19">
        <f t="shared" si="1709"/>
        <v>72.400000000000489</v>
      </c>
      <c r="AM3729" s="18">
        <f t="shared" si="1710"/>
        <v>24.757764131551998</v>
      </c>
      <c r="AN3729" s="18">
        <f t="shared" si="1711"/>
        <v>27.664586908365425</v>
      </c>
      <c r="AO3729" s="19" t="str">
        <f t="shared" si="1712"/>
        <v>N/A</v>
      </c>
      <c r="AP3729" t="str">
        <f t="shared" si="1713"/>
        <v>N/A</v>
      </c>
    </row>
    <row r="3730" spans="12:42" x14ac:dyDescent="0.3">
      <c r="L3730" s="25">
        <f t="shared" si="1714"/>
        <v>54.835737959069419</v>
      </c>
      <c r="N3730" s="25">
        <f t="shared" si="1716"/>
        <v>745.80000000003258</v>
      </c>
      <c r="O3730" s="25">
        <f t="shared" si="1690"/>
        <v>474.79102623176294</v>
      </c>
      <c r="P3730" s="25">
        <f t="shared" si="1691"/>
        <v>832.96671268730347</v>
      </c>
      <c r="Q3730" s="25">
        <f t="shared" si="1692"/>
        <v>416.48335634365174</v>
      </c>
      <c r="R3730" s="25">
        <f t="shared" si="1693"/>
        <v>7040.7017038131798</v>
      </c>
      <c r="S3730" s="25">
        <f t="shared" si="1694"/>
        <v>2.6721111438249254</v>
      </c>
      <c r="T3730" s="25">
        <f t="shared" si="1695"/>
        <v>55.666925040945273</v>
      </c>
      <c r="U3730" s="25">
        <f t="shared" si="1715"/>
        <v>258255.09755859646</v>
      </c>
      <c r="V3730" s="25">
        <f t="shared" si="1696"/>
        <v>0.47391857236309215</v>
      </c>
      <c r="W3730" s="25">
        <f t="shared" si="1697"/>
        <v>1.8956742894523686</v>
      </c>
      <c r="X3730" s="16">
        <f t="shared" si="1698"/>
        <v>2198.1473684211492</v>
      </c>
      <c r="Y3730">
        <f t="shared" si="1699"/>
        <v>310.97423940326001</v>
      </c>
      <c r="Z3730">
        <f t="shared" si="1700"/>
        <v>5.5948511211377392</v>
      </c>
      <c r="AA3730">
        <f t="shared" si="1701"/>
        <v>5.6203915244570073</v>
      </c>
      <c r="AB3730">
        <f t="shared" si="1688"/>
        <v>146.46550316324112</v>
      </c>
      <c r="AC3730">
        <f t="shared" si="1702"/>
        <v>289.503634669402</v>
      </c>
      <c r="AD3730">
        <f t="shared" si="1703"/>
        <v>40.956386222849368</v>
      </c>
      <c r="AE3730">
        <f t="shared" si="1704"/>
        <v>24.764183139255536</v>
      </c>
      <c r="AF3730">
        <f t="shared" si="1705"/>
        <v>27.671005916068964</v>
      </c>
      <c r="AG3730">
        <f t="shared" si="1689"/>
        <v>3.2108771265859781</v>
      </c>
      <c r="AH3730" s="18">
        <f t="shared" si="1706"/>
        <v>745.80000000003258</v>
      </c>
      <c r="AI3730" s="18">
        <f t="shared" si="1707"/>
        <v>72.400000000000489</v>
      </c>
      <c r="AJ3730" s="28"/>
      <c r="AK3730" s="29">
        <f t="shared" si="1708"/>
        <v>15.275952027464339</v>
      </c>
      <c r="AL3730" s="19">
        <f t="shared" si="1709"/>
        <v>72.400000000000489</v>
      </c>
      <c r="AM3730" s="18">
        <f t="shared" si="1710"/>
        <v>24.764183139255536</v>
      </c>
      <c r="AN3730" s="18">
        <f t="shared" si="1711"/>
        <v>27.671005916068964</v>
      </c>
      <c r="AO3730" s="19" t="str">
        <f t="shared" si="1712"/>
        <v>N/A</v>
      </c>
      <c r="AP3730" t="str">
        <f t="shared" si="1713"/>
        <v>N/A</v>
      </c>
    </row>
    <row r="3731" spans="12:42" x14ac:dyDescent="0.3">
      <c r="L3731" s="25">
        <f t="shared" si="1714"/>
        <v>54.850451062895303</v>
      </c>
      <c r="N3731" s="25">
        <f t="shared" si="1716"/>
        <v>746.00000000003263</v>
      </c>
      <c r="O3731" s="25">
        <f t="shared" si="1690"/>
        <v>474.91835018623647</v>
      </c>
      <c r="P3731" s="25">
        <f t="shared" si="1691"/>
        <v>833.1900880460289</v>
      </c>
      <c r="Q3731" s="25">
        <f t="shared" si="1692"/>
        <v>416.59504402301445</v>
      </c>
      <c r="R3731" s="25">
        <f t="shared" si="1693"/>
        <v>7042.5897975926955</v>
      </c>
      <c r="S3731" s="25">
        <f t="shared" si="1694"/>
        <v>2.6721105778122647</v>
      </c>
      <c r="T3731" s="25">
        <f t="shared" si="1695"/>
        <v>55.674394492527412</v>
      </c>
      <c r="U3731" s="25">
        <f t="shared" si="1715"/>
        <v>258370.07245780632</v>
      </c>
      <c r="V3731" s="25">
        <f t="shared" si="1696"/>
        <v>0.47387536952867054</v>
      </c>
      <c r="W3731" s="25">
        <f t="shared" si="1697"/>
        <v>1.8955014781146822</v>
      </c>
      <c r="X3731" s="16">
        <f t="shared" si="1698"/>
        <v>2198.7368421053593</v>
      </c>
      <c r="Y3731">
        <f t="shared" si="1699"/>
        <v>311.05763287051747</v>
      </c>
      <c r="Z3731">
        <f t="shared" si="1700"/>
        <v>5.5955976006503265</v>
      </c>
      <c r="AA3731">
        <f t="shared" si="1701"/>
        <v>5.6211322494156004</v>
      </c>
      <c r="AB3731">
        <f t="shared" si="1688"/>
        <v>146.50478058430932</v>
      </c>
      <c r="AC3731">
        <f t="shared" si="1702"/>
        <v>289.58127039873159</v>
      </c>
      <c r="AD3731">
        <f t="shared" si="1703"/>
        <v>40.967369431812344</v>
      </c>
      <c r="AE3731">
        <f t="shared" si="1704"/>
        <v>24.770602146959114</v>
      </c>
      <c r="AF3731">
        <f t="shared" si="1705"/>
        <v>27.677424923772541</v>
      </c>
      <c r="AG3731">
        <f t="shared" si="1689"/>
        <v>3.2113076256328399</v>
      </c>
      <c r="AH3731" s="18">
        <f t="shared" si="1706"/>
        <v>746.00000000003263</v>
      </c>
      <c r="AI3731" s="18">
        <f t="shared" si="1707"/>
        <v>72.400000000000489</v>
      </c>
      <c r="AJ3731" s="28"/>
      <c r="AK3731" s="29">
        <f t="shared" si="1708"/>
        <v>15.275952027464339</v>
      </c>
      <c r="AL3731" s="19">
        <f t="shared" si="1709"/>
        <v>72.400000000000489</v>
      </c>
      <c r="AM3731" s="18">
        <f t="shared" si="1710"/>
        <v>24.770602146959114</v>
      </c>
      <c r="AN3731" s="18">
        <f t="shared" si="1711"/>
        <v>27.677424923772541</v>
      </c>
      <c r="AO3731" s="19" t="str">
        <f t="shared" si="1712"/>
        <v>N/A</v>
      </c>
      <c r="AP3731" t="str">
        <f t="shared" si="1713"/>
        <v>N/A</v>
      </c>
    </row>
    <row r="3732" spans="12:42" x14ac:dyDescent="0.3">
      <c r="L3732" s="25">
        <f t="shared" si="1714"/>
        <v>54.865164166721186</v>
      </c>
      <c r="N3732" s="25">
        <f t="shared" si="1716"/>
        <v>746.20000000003267</v>
      </c>
      <c r="O3732" s="25">
        <f t="shared" si="1690"/>
        <v>475.04567414070999</v>
      </c>
      <c r="P3732" s="25">
        <f t="shared" si="1691"/>
        <v>833.41346340475445</v>
      </c>
      <c r="Q3732" s="25">
        <f t="shared" si="1692"/>
        <v>416.70673170237723</v>
      </c>
      <c r="R3732" s="25">
        <f t="shared" si="1693"/>
        <v>7044.4778913722112</v>
      </c>
      <c r="S3732" s="25">
        <f t="shared" si="1694"/>
        <v>2.672110012103027</v>
      </c>
      <c r="T3732" s="25">
        <f t="shared" si="1695"/>
        <v>55.681862942121263</v>
      </c>
      <c r="U3732" s="25">
        <f t="shared" si="1715"/>
        <v>258485.06770290047</v>
      </c>
      <c r="V3732" s="25">
        <f t="shared" si="1696"/>
        <v>0.47383218221205098</v>
      </c>
      <c r="W3732" s="25">
        <f t="shared" si="1697"/>
        <v>1.8953287288482039</v>
      </c>
      <c r="X3732" s="16">
        <f t="shared" si="1698"/>
        <v>2199.3263157895699</v>
      </c>
      <c r="Y3732">
        <f t="shared" si="1699"/>
        <v>311.14102633777497</v>
      </c>
      <c r="Z3732">
        <f t="shared" si="1700"/>
        <v>5.5963439808739217</v>
      </c>
      <c r="AA3732">
        <f t="shared" si="1701"/>
        <v>5.6218728779245417</v>
      </c>
      <c r="AB3732">
        <f t="shared" si="1688"/>
        <v>146.54405800537751</v>
      </c>
      <c r="AC3732">
        <f t="shared" si="1702"/>
        <v>289.65890612806095</v>
      </c>
      <c r="AD3732">
        <f t="shared" si="1703"/>
        <v>40.978352640775284</v>
      </c>
      <c r="AE3732">
        <f t="shared" si="1704"/>
        <v>24.77702115466267</v>
      </c>
      <c r="AF3732">
        <f t="shared" si="1705"/>
        <v>27.683843931476098</v>
      </c>
      <c r="AG3732">
        <f t="shared" si="1689"/>
        <v>3.2117380669759208</v>
      </c>
      <c r="AH3732" s="18">
        <f t="shared" si="1706"/>
        <v>746.20000000003267</v>
      </c>
      <c r="AI3732" s="18">
        <f t="shared" si="1707"/>
        <v>72.400000000000489</v>
      </c>
      <c r="AJ3732" s="28"/>
      <c r="AK3732" s="29">
        <f t="shared" si="1708"/>
        <v>15.275952027464339</v>
      </c>
      <c r="AL3732" s="19">
        <f t="shared" si="1709"/>
        <v>72.400000000000489</v>
      </c>
      <c r="AM3732" s="18">
        <f t="shared" si="1710"/>
        <v>24.77702115466267</v>
      </c>
      <c r="AN3732" s="18">
        <f t="shared" si="1711"/>
        <v>27.683843931476098</v>
      </c>
      <c r="AO3732" s="19" t="str">
        <f t="shared" si="1712"/>
        <v>N/A</v>
      </c>
      <c r="AP3732" t="str">
        <f t="shared" si="1713"/>
        <v>N/A</v>
      </c>
    </row>
    <row r="3733" spans="12:42" x14ac:dyDescent="0.3">
      <c r="L3733" s="25">
        <f t="shared" si="1714"/>
        <v>54.87987727054707</v>
      </c>
      <c r="N3733" s="25">
        <f t="shared" si="1716"/>
        <v>746.40000000003272</v>
      </c>
      <c r="O3733" s="25">
        <f t="shared" si="1690"/>
        <v>475.17299809518357</v>
      </c>
      <c r="P3733" s="25">
        <f t="shared" si="1691"/>
        <v>833.63683876348</v>
      </c>
      <c r="Q3733" s="25">
        <f t="shared" si="1692"/>
        <v>416.81841938174</v>
      </c>
      <c r="R3733" s="25">
        <f t="shared" si="1693"/>
        <v>7046.3659851517268</v>
      </c>
      <c r="S3733" s="25">
        <f t="shared" si="1694"/>
        <v>2.6721094466969681</v>
      </c>
      <c r="T3733" s="25">
        <f t="shared" si="1695"/>
        <v>55.68933039012996</v>
      </c>
      <c r="U3733" s="25">
        <f t="shared" si="1715"/>
        <v>258600.08329202476</v>
      </c>
      <c r="V3733" s="25">
        <f t="shared" si="1696"/>
        <v>0.47378901040350319</v>
      </c>
      <c r="W3733" s="25">
        <f t="shared" si="1697"/>
        <v>1.8951560416140127</v>
      </c>
      <c r="X3733" s="16">
        <f t="shared" si="1698"/>
        <v>2199.9157894737805</v>
      </c>
      <c r="Y3733">
        <f t="shared" si="1699"/>
        <v>311.22441980503248</v>
      </c>
      <c r="Z3733">
        <f t="shared" si="1700"/>
        <v>5.5970902618480665</v>
      </c>
      <c r="AA3733">
        <f t="shared" si="1701"/>
        <v>5.622613410021212</v>
      </c>
      <c r="AB3733">
        <f t="shared" si="1688"/>
        <v>146.5833354264457</v>
      </c>
      <c r="AC3733">
        <f t="shared" si="1702"/>
        <v>289.73654185739031</v>
      </c>
      <c r="AD3733">
        <f t="shared" si="1703"/>
        <v>40.989335849738225</v>
      </c>
      <c r="AE3733">
        <f t="shared" si="1704"/>
        <v>24.783440162366226</v>
      </c>
      <c r="AF3733">
        <f t="shared" si="1705"/>
        <v>27.690262939179654</v>
      </c>
      <c r="AG3733">
        <f t="shared" si="1689"/>
        <v>3.2121684506384192</v>
      </c>
      <c r="AH3733" s="18">
        <f t="shared" si="1706"/>
        <v>746.40000000003272</v>
      </c>
      <c r="AI3733" s="18">
        <f t="shared" si="1707"/>
        <v>72.400000000000489</v>
      </c>
      <c r="AJ3733" s="28"/>
      <c r="AK3733" s="29">
        <f t="shared" si="1708"/>
        <v>15.275952027464339</v>
      </c>
      <c r="AL3733" s="19">
        <f t="shared" si="1709"/>
        <v>72.400000000000489</v>
      </c>
      <c r="AM3733" s="18">
        <f t="shared" si="1710"/>
        <v>24.783440162366226</v>
      </c>
      <c r="AN3733" s="18">
        <f t="shared" si="1711"/>
        <v>27.690262939179654</v>
      </c>
      <c r="AO3733" s="19" t="str">
        <f t="shared" si="1712"/>
        <v>N/A</v>
      </c>
      <c r="AP3733" t="str">
        <f t="shared" si="1713"/>
        <v>N/A</v>
      </c>
    </row>
    <row r="3734" spans="12:42" x14ac:dyDescent="0.3">
      <c r="L3734" s="25">
        <f t="shared" si="1714"/>
        <v>54.894590374372953</v>
      </c>
      <c r="N3734" s="25">
        <f t="shared" si="1716"/>
        <v>746.60000000003276</v>
      </c>
      <c r="O3734" s="25">
        <f t="shared" si="1690"/>
        <v>475.3003220496571</v>
      </c>
      <c r="P3734" s="25">
        <f t="shared" si="1691"/>
        <v>833.86021412220555</v>
      </c>
      <c r="Q3734" s="25">
        <f t="shared" si="1692"/>
        <v>416.93010706110277</v>
      </c>
      <c r="R3734" s="25">
        <f t="shared" si="1693"/>
        <v>7048.2540789312416</v>
      </c>
      <c r="S3734" s="25">
        <f t="shared" si="1694"/>
        <v>2.6721088815938439</v>
      </c>
      <c r="T3734" s="25">
        <f t="shared" si="1695"/>
        <v>55.696796836956352</v>
      </c>
      <c r="U3734" s="25">
        <f t="shared" si="1715"/>
        <v>258715.11922332516</v>
      </c>
      <c r="V3734" s="25">
        <f t="shared" si="1696"/>
        <v>0.47374585409330439</v>
      </c>
      <c r="W3734" s="25">
        <f t="shared" si="1697"/>
        <v>1.8949834163732175</v>
      </c>
      <c r="X3734" s="16">
        <f t="shared" si="1698"/>
        <v>2200.5052631579915</v>
      </c>
      <c r="Y3734">
        <f t="shared" si="1699"/>
        <v>311.30781327229005</v>
      </c>
      <c r="Z3734">
        <f t="shared" si="1700"/>
        <v>5.5978364436122785</v>
      </c>
      <c r="AA3734">
        <f t="shared" si="1701"/>
        <v>5.6233538457429679</v>
      </c>
      <c r="AB3734">
        <f t="shared" si="1688"/>
        <v>146.62261284751389</v>
      </c>
      <c r="AC3734">
        <f t="shared" si="1702"/>
        <v>289.81417758671989</v>
      </c>
      <c r="AD3734">
        <f t="shared" si="1703"/>
        <v>41.000319058701201</v>
      </c>
      <c r="AE3734">
        <f t="shared" si="1704"/>
        <v>24.7898591700698</v>
      </c>
      <c r="AF3734">
        <f t="shared" si="1705"/>
        <v>27.696681946883231</v>
      </c>
      <c r="AG3734">
        <f t="shared" si="1689"/>
        <v>3.2125987766435169</v>
      </c>
      <c r="AH3734" s="18">
        <f t="shared" si="1706"/>
        <v>746.60000000003276</v>
      </c>
      <c r="AI3734" s="18">
        <f t="shared" si="1707"/>
        <v>72.400000000000489</v>
      </c>
      <c r="AJ3734" s="28"/>
      <c r="AK3734" s="29">
        <f t="shared" si="1708"/>
        <v>15.275952027464339</v>
      </c>
      <c r="AL3734" s="19">
        <f t="shared" si="1709"/>
        <v>72.400000000000489</v>
      </c>
      <c r="AM3734" s="18">
        <f t="shared" si="1710"/>
        <v>24.7898591700698</v>
      </c>
      <c r="AN3734" s="18">
        <f t="shared" si="1711"/>
        <v>27.696681946883231</v>
      </c>
      <c r="AO3734" s="19" t="str">
        <f t="shared" si="1712"/>
        <v>N/A</v>
      </c>
      <c r="AP3734" t="str">
        <f t="shared" si="1713"/>
        <v>N/A</v>
      </c>
    </row>
    <row r="3735" spans="12:42" x14ac:dyDescent="0.3">
      <c r="L3735" s="25">
        <f t="shared" si="1714"/>
        <v>54.909303478198837</v>
      </c>
      <c r="N3735" s="25">
        <f t="shared" si="1716"/>
        <v>746.80000000003281</v>
      </c>
      <c r="O3735" s="25">
        <f t="shared" si="1690"/>
        <v>475.42764600413062</v>
      </c>
      <c r="P3735" s="25">
        <f t="shared" si="1691"/>
        <v>834.08358948093098</v>
      </c>
      <c r="Q3735" s="25">
        <f t="shared" si="1692"/>
        <v>417.04179474046549</v>
      </c>
      <c r="R3735" s="25">
        <f t="shared" si="1693"/>
        <v>7050.1421727107572</v>
      </c>
      <c r="S3735" s="25">
        <f t="shared" si="1694"/>
        <v>2.6721083167934121</v>
      </c>
      <c r="T3735" s="25">
        <f t="shared" si="1695"/>
        <v>55.704262283003011</v>
      </c>
      <c r="U3735" s="25">
        <f t="shared" si="1715"/>
        <v>258830.17549494881</v>
      </c>
      <c r="V3735" s="25">
        <f t="shared" si="1696"/>
        <v>0.47370271327174157</v>
      </c>
      <c r="W3735" s="25">
        <f t="shared" si="1697"/>
        <v>1.8948108530869663</v>
      </c>
      <c r="X3735" s="16">
        <f t="shared" si="1698"/>
        <v>2201.0947368422017</v>
      </c>
      <c r="Y3735">
        <f t="shared" si="1699"/>
        <v>311.3912067395475</v>
      </c>
      <c r="Z3735">
        <f t="shared" si="1700"/>
        <v>5.5985825262060471</v>
      </c>
      <c r="AA3735">
        <f t="shared" si="1701"/>
        <v>5.6240941851271433</v>
      </c>
      <c r="AB3735">
        <f t="shared" si="1688"/>
        <v>146.66189026858206</v>
      </c>
      <c r="AC3735">
        <f t="shared" si="1702"/>
        <v>289.89181331604902</v>
      </c>
      <c r="AD3735">
        <f t="shared" si="1703"/>
        <v>41.011302267664114</v>
      </c>
      <c r="AE3735">
        <f t="shared" si="1704"/>
        <v>24.796278177773338</v>
      </c>
      <c r="AF3735">
        <f t="shared" si="1705"/>
        <v>27.70310095458677</v>
      </c>
      <c r="AG3735">
        <f t="shared" si="1689"/>
        <v>3.213029045014379</v>
      </c>
      <c r="AH3735" s="18">
        <f t="shared" si="1706"/>
        <v>746.80000000003281</v>
      </c>
      <c r="AI3735" s="18">
        <f t="shared" si="1707"/>
        <v>72.400000000000489</v>
      </c>
      <c r="AJ3735" s="28"/>
      <c r="AK3735" s="29">
        <f t="shared" si="1708"/>
        <v>15.275952027464339</v>
      </c>
      <c r="AL3735" s="19">
        <f t="shared" si="1709"/>
        <v>72.400000000000489</v>
      </c>
      <c r="AM3735" s="18">
        <f t="shared" si="1710"/>
        <v>24.796278177773338</v>
      </c>
      <c r="AN3735" s="18">
        <f t="shared" si="1711"/>
        <v>27.70310095458677</v>
      </c>
      <c r="AO3735" s="19" t="str">
        <f t="shared" si="1712"/>
        <v>N/A</v>
      </c>
      <c r="AP3735" t="str">
        <f t="shared" si="1713"/>
        <v>N/A</v>
      </c>
    </row>
    <row r="3736" spans="12:42" x14ac:dyDescent="0.3">
      <c r="L3736" s="25">
        <f t="shared" si="1714"/>
        <v>54.92401658202472</v>
      </c>
      <c r="N3736" s="25">
        <f t="shared" si="1716"/>
        <v>747.00000000003286</v>
      </c>
      <c r="O3736" s="25">
        <f t="shared" si="1690"/>
        <v>475.5549699586042</v>
      </c>
      <c r="P3736" s="25">
        <f t="shared" si="1691"/>
        <v>834.30696483965653</v>
      </c>
      <c r="Q3736" s="25">
        <f t="shared" si="1692"/>
        <v>417.15348241982826</v>
      </c>
      <c r="R3736" s="25">
        <f t="shared" si="1693"/>
        <v>7052.0302664902747</v>
      </c>
      <c r="S3736" s="25">
        <f t="shared" si="1694"/>
        <v>2.6721077522954282</v>
      </c>
      <c r="T3736" s="25">
        <f t="shared" si="1695"/>
        <v>55.711726728672289</v>
      </c>
      <c r="U3736" s="25">
        <f t="shared" si="1715"/>
        <v>258945.25210504394</v>
      </c>
      <c r="V3736" s="25">
        <f t="shared" si="1696"/>
        <v>0.47365958792911078</v>
      </c>
      <c r="W3736" s="25">
        <f t="shared" si="1697"/>
        <v>1.8946383517164431</v>
      </c>
      <c r="X3736" s="16">
        <f t="shared" si="1698"/>
        <v>2201.6842105264127</v>
      </c>
      <c r="Y3736">
        <f t="shared" si="1699"/>
        <v>311.47460020680512</v>
      </c>
      <c r="Z3736">
        <f t="shared" si="1700"/>
        <v>5.5993285096688385</v>
      </c>
      <c r="AA3736">
        <f t="shared" si="1701"/>
        <v>5.6248344282110478</v>
      </c>
      <c r="AB3736">
        <f t="shared" si="1688"/>
        <v>146.70116768965025</v>
      </c>
      <c r="AC3736">
        <f t="shared" si="1702"/>
        <v>289.96944904537861</v>
      </c>
      <c r="AD3736">
        <f t="shared" si="1703"/>
        <v>41.02228547662709</v>
      </c>
      <c r="AE3736">
        <f t="shared" si="1704"/>
        <v>24.802697185476916</v>
      </c>
      <c r="AF3736">
        <f t="shared" si="1705"/>
        <v>27.709519962290344</v>
      </c>
      <c r="AG3736">
        <f t="shared" si="1689"/>
        <v>3.213459255774159</v>
      </c>
      <c r="AH3736" s="18">
        <f t="shared" si="1706"/>
        <v>747.00000000003286</v>
      </c>
      <c r="AI3736" s="18">
        <f t="shared" si="1707"/>
        <v>72.400000000000489</v>
      </c>
      <c r="AJ3736" s="28"/>
      <c r="AK3736" s="29">
        <f t="shared" si="1708"/>
        <v>15.275952027464339</v>
      </c>
      <c r="AL3736" s="19">
        <f t="shared" si="1709"/>
        <v>72.400000000000489</v>
      </c>
      <c r="AM3736" s="18">
        <f t="shared" si="1710"/>
        <v>24.802697185476916</v>
      </c>
      <c r="AN3736" s="18">
        <f t="shared" si="1711"/>
        <v>27.709519962290344</v>
      </c>
      <c r="AO3736" s="19" t="str">
        <f t="shared" si="1712"/>
        <v>N/A</v>
      </c>
      <c r="AP3736" t="str">
        <f t="shared" si="1713"/>
        <v>N/A</v>
      </c>
    </row>
    <row r="3737" spans="12:42" x14ac:dyDescent="0.3">
      <c r="L3737" s="25">
        <f t="shared" si="1714"/>
        <v>54.938729685850603</v>
      </c>
      <c r="N3737" s="25">
        <f t="shared" si="1716"/>
        <v>747.2000000000329</v>
      </c>
      <c r="O3737" s="25">
        <f t="shared" si="1690"/>
        <v>475.68229391307773</v>
      </c>
      <c r="P3737" s="25">
        <f t="shared" si="1691"/>
        <v>834.53034019838208</v>
      </c>
      <c r="Q3737" s="25">
        <f t="shared" si="1692"/>
        <v>417.26517009919104</v>
      </c>
      <c r="R3737" s="25">
        <f t="shared" si="1693"/>
        <v>7053.9183602697894</v>
      </c>
      <c r="S3737" s="25">
        <f t="shared" si="1694"/>
        <v>2.6721071880996501</v>
      </c>
      <c r="T3737" s="25">
        <f t="shared" si="1695"/>
        <v>55.719190174366197</v>
      </c>
      <c r="U3737" s="25">
        <f t="shared" si="1715"/>
        <v>259060.34905175876</v>
      </c>
      <c r="V3737" s="25">
        <f t="shared" si="1696"/>
        <v>0.47361647805571583</v>
      </c>
      <c r="W3737" s="25">
        <f t="shared" si="1697"/>
        <v>1.8944659122228633</v>
      </c>
      <c r="X3737" s="16">
        <f t="shared" si="1698"/>
        <v>2202.2736842106233</v>
      </c>
      <c r="Y3737">
        <f t="shared" si="1699"/>
        <v>311.55799367406263</v>
      </c>
      <c r="Z3737">
        <f t="shared" si="1700"/>
        <v>5.6000743940400906</v>
      </c>
      <c r="AA3737">
        <f t="shared" si="1701"/>
        <v>5.6255745750319672</v>
      </c>
      <c r="AB3737">
        <f t="shared" si="1688"/>
        <v>146.74044511071844</v>
      </c>
      <c r="AC3737">
        <f t="shared" si="1702"/>
        <v>290.04708477470797</v>
      </c>
      <c r="AD3737">
        <f t="shared" si="1703"/>
        <v>41.033268685590038</v>
      </c>
      <c r="AE3737">
        <f t="shared" si="1704"/>
        <v>24.809116193180476</v>
      </c>
      <c r="AF3737">
        <f t="shared" si="1705"/>
        <v>27.715938969993907</v>
      </c>
      <c r="AG3737">
        <f t="shared" si="1689"/>
        <v>3.2138894089459913</v>
      </c>
      <c r="AH3737" s="18">
        <f t="shared" si="1706"/>
        <v>747.2000000000329</v>
      </c>
      <c r="AI3737" s="18">
        <f t="shared" si="1707"/>
        <v>72.400000000000489</v>
      </c>
      <c r="AJ3737" s="28"/>
      <c r="AK3737" s="29">
        <f t="shared" si="1708"/>
        <v>15.275952027464339</v>
      </c>
      <c r="AL3737" s="19">
        <f t="shared" si="1709"/>
        <v>72.400000000000489</v>
      </c>
      <c r="AM3737" s="18">
        <f t="shared" si="1710"/>
        <v>24.809116193180476</v>
      </c>
      <c r="AN3737" s="18">
        <f t="shared" si="1711"/>
        <v>27.715938969993907</v>
      </c>
      <c r="AO3737" s="19" t="str">
        <f t="shared" si="1712"/>
        <v>N/A</v>
      </c>
      <c r="AP3737" t="str">
        <f t="shared" si="1713"/>
        <v>N/A</v>
      </c>
    </row>
    <row r="3738" spans="12:42" x14ac:dyDescent="0.3">
      <c r="L3738" s="25">
        <f t="shared" si="1714"/>
        <v>54.953442789676487</v>
      </c>
      <c r="N3738" s="25">
        <f t="shared" si="1716"/>
        <v>747.40000000003295</v>
      </c>
      <c r="O3738" s="25">
        <f t="shared" si="1690"/>
        <v>475.80961786755137</v>
      </c>
      <c r="P3738" s="25">
        <f t="shared" si="1691"/>
        <v>834.75371555710774</v>
      </c>
      <c r="Q3738" s="25">
        <f t="shared" si="1692"/>
        <v>417.37685777855387</v>
      </c>
      <c r="R3738" s="25">
        <f t="shared" si="1693"/>
        <v>7055.8064540493069</v>
      </c>
      <c r="S3738" s="25">
        <f t="shared" si="1694"/>
        <v>2.6721066242058349</v>
      </c>
      <c r="T3738" s="25">
        <f t="shared" si="1695"/>
        <v>55.726652620486533</v>
      </c>
      <c r="U3738" s="25">
        <f t="shared" si="1715"/>
        <v>259175.4663332419</v>
      </c>
      <c r="V3738" s="25">
        <f t="shared" si="1696"/>
        <v>0.47357338364186857</v>
      </c>
      <c r="W3738" s="25">
        <f t="shared" si="1697"/>
        <v>1.8942935345674743</v>
      </c>
      <c r="X3738" s="16">
        <f t="shared" si="1698"/>
        <v>2202.8631578948348</v>
      </c>
      <c r="Y3738">
        <f t="shared" si="1699"/>
        <v>311.64138714132025</v>
      </c>
      <c r="Z3738">
        <f t="shared" si="1700"/>
        <v>5.6008201793592161</v>
      </c>
      <c r="AA3738">
        <f t="shared" si="1701"/>
        <v>5.6263146256271641</v>
      </c>
      <c r="AB3738">
        <f t="shared" si="1688"/>
        <v>146.77972253178663</v>
      </c>
      <c r="AC3738">
        <f t="shared" si="1702"/>
        <v>290.12472050403755</v>
      </c>
      <c r="AD3738">
        <f t="shared" si="1703"/>
        <v>41.044251894553014</v>
      </c>
      <c r="AE3738">
        <f t="shared" si="1704"/>
        <v>24.815535200884053</v>
      </c>
      <c r="AF3738">
        <f t="shared" si="1705"/>
        <v>27.722357977697481</v>
      </c>
      <c r="AG3738">
        <f t="shared" si="1689"/>
        <v>3.2143195045529951</v>
      </c>
      <c r="AH3738" s="18">
        <f t="shared" si="1706"/>
        <v>747.40000000003295</v>
      </c>
      <c r="AI3738" s="18">
        <f t="shared" si="1707"/>
        <v>72.400000000000489</v>
      </c>
      <c r="AJ3738" s="28"/>
      <c r="AK3738" s="29">
        <f t="shared" si="1708"/>
        <v>15.275952027464339</v>
      </c>
      <c r="AL3738" s="19">
        <f t="shared" si="1709"/>
        <v>72.400000000000489</v>
      </c>
      <c r="AM3738" s="18">
        <f t="shared" si="1710"/>
        <v>24.815535200884053</v>
      </c>
      <c r="AN3738" s="18">
        <f t="shared" si="1711"/>
        <v>27.722357977697481</v>
      </c>
      <c r="AO3738" s="19" t="str">
        <f t="shared" si="1712"/>
        <v>N/A</v>
      </c>
      <c r="AP3738" t="str">
        <f t="shared" si="1713"/>
        <v>N/A</v>
      </c>
    </row>
    <row r="3739" spans="12:42" x14ac:dyDescent="0.3">
      <c r="L3739" s="25">
        <f t="shared" si="1714"/>
        <v>54.96815589350237</v>
      </c>
      <c r="N3739" s="25">
        <f t="shared" si="1716"/>
        <v>747.60000000003299</v>
      </c>
      <c r="O3739" s="25">
        <f t="shared" si="1690"/>
        <v>475.93694182202483</v>
      </c>
      <c r="P3739" s="25">
        <f t="shared" si="1691"/>
        <v>834.97709091583306</v>
      </c>
      <c r="Q3739" s="25">
        <f t="shared" si="1692"/>
        <v>417.48854545791653</v>
      </c>
      <c r="R3739" s="25">
        <f t="shared" si="1693"/>
        <v>7057.6945478288208</v>
      </c>
      <c r="S3739" s="25">
        <f t="shared" si="1694"/>
        <v>2.6721060606137406</v>
      </c>
      <c r="T3739" s="25">
        <f t="shared" si="1695"/>
        <v>55.734114067434781</v>
      </c>
      <c r="U3739" s="25">
        <f t="shared" si="1715"/>
        <v>259290.60394764348</v>
      </c>
      <c r="V3739" s="25">
        <f t="shared" si="1696"/>
        <v>0.47353030467789164</v>
      </c>
      <c r="W3739" s="25">
        <f t="shared" si="1697"/>
        <v>1.8941212187115666</v>
      </c>
      <c r="X3739" s="16">
        <f t="shared" si="1698"/>
        <v>2203.4526315790445</v>
      </c>
      <c r="Y3739">
        <f t="shared" si="1699"/>
        <v>311.72478060857765</v>
      </c>
      <c r="Z3739">
        <f t="shared" si="1700"/>
        <v>5.6015658656655987</v>
      </c>
      <c r="AA3739">
        <f t="shared" si="1701"/>
        <v>5.6270545800338736</v>
      </c>
      <c r="AB3739">
        <f t="shared" si="1688"/>
        <v>146.81899995285482</v>
      </c>
      <c r="AC3739">
        <f t="shared" si="1702"/>
        <v>290.20235623336714</v>
      </c>
      <c r="AD3739">
        <f t="shared" si="1703"/>
        <v>41.05523510351599</v>
      </c>
      <c r="AE3739">
        <f t="shared" si="1704"/>
        <v>24.821954208587631</v>
      </c>
      <c r="AF3739">
        <f t="shared" si="1705"/>
        <v>27.728776985401058</v>
      </c>
      <c r="AG3739">
        <f t="shared" si="1689"/>
        <v>3.2147495426182751</v>
      </c>
      <c r="AH3739" s="18">
        <f t="shared" si="1706"/>
        <v>747.60000000003299</v>
      </c>
      <c r="AI3739" s="18">
        <f t="shared" si="1707"/>
        <v>72.400000000000489</v>
      </c>
      <c r="AJ3739" s="28"/>
      <c r="AK3739" s="29">
        <f t="shared" si="1708"/>
        <v>15.275952027464339</v>
      </c>
      <c r="AL3739" s="19">
        <f t="shared" si="1709"/>
        <v>72.400000000000489</v>
      </c>
      <c r="AM3739" s="18">
        <f t="shared" si="1710"/>
        <v>24.821954208587631</v>
      </c>
      <c r="AN3739" s="18">
        <f t="shared" si="1711"/>
        <v>27.728776985401058</v>
      </c>
      <c r="AO3739" s="19" t="str">
        <f t="shared" si="1712"/>
        <v>N/A</v>
      </c>
      <c r="AP3739" t="str">
        <f t="shared" si="1713"/>
        <v>N/A</v>
      </c>
    </row>
    <row r="3740" spans="12:42" x14ac:dyDescent="0.3">
      <c r="L3740" s="25">
        <f t="shared" si="1714"/>
        <v>54.982868997328254</v>
      </c>
      <c r="N3740" s="25">
        <f t="shared" si="1716"/>
        <v>747.80000000003304</v>
      </c>
      <c r="O3740" s="25">
        <f t="shared" si="1690"/>
        <v>476.06426577649842</v>
      </c>
      <c r="P3740" s="25">
        <f t="shared" si="1691"/>
        <v>835.20046627455872</v>
      </c>
      <c r="Q3740" s="25">
        <f t="shared" si="1692"/>
        <v>417.60023313727936</v>
      </c>
      <c r="R3740" s="25">
        <f t="shared" si="1693"/>
        <v>7059.5826416083382</v>
      </c>
      <c r="S3740" s="25">
        <f t="shared" si="1694"/>
        <v>2.6721054973231251</v>
      </c>
      <c r="T3740" s="25">
        <f t="shared" si="1695"/>
        <v>55.741574515612207</v>
      </c>
      <c r="U3740" s="25">
        <f t="shared" si="1715"/>
        <v>259405.7618931139</v>
      </c>
      <c r="V3740" s="25">
        <f t="shared" si="1696"/>
        <v>0.47348724115411434</v>
      </c>
      <c r="W3740" s="25">
        <f t="shared" si="1697"/>
        <v>1.8939489646164573</v>
      </c>
      <c r="X3740" s="16">
        <f t="shared" si="1698"/>
        <v>2204.0421052632564</v>
      </c>
      <c r="Y3740">
        <f t="shared" si="1699"/>
        <v>311.80817407583538</v>
      </c>
      <c r="Z3740">
        <f t="shared" si="1700"/>
        <v>5.602311452998606</v>
      </c>
      <c r="AA3740">
        <f t="shared" si="1701"/>
        <v>5.6277944382893157</v>
      </c>
      <c r="AB3740">
        <f t="shared" si="1688"/>
        <v>146.85827737392299</v>
      </c>
      <c r="AC3740">
        <f t="shared" si="1702"/>
        <v>290.27999196269627</v>
      </c>
      <c r="AD3740">
        <f t="shared" si="1703"/>
        <v>41.066218312478902</v>
      </c>
      <c r="AE3740">
        <f t="shared" si="1704"/>
        <v>24.828373216291169</v>
      </c>
      <c r="AF3740">
        <f t="shared" si="1705"/>
        <v>27.735195993104597</v>
      </c>
      <c r="AG3740">
        <f t="shared" si="1689"/>
        <v>3.2151795231649207</v>
      </c>
      <c r="AH3740" s="18">
        <f t="shared" si="1706"/>
        <v>747.80000000003304</v>
      </c>
      <c r="AI3740" s="18">
        <f t="shared" si="1707"/>
        <v>72.400000000000489</v>
      </c>
      <c r="AJ3740" s="28"/>
      <c r="AK3740" s="29">
        <f t="shared" si="1708"/>
        <v>15.275952027464339</v>
      </c>
      <c r="AL3740" s="19">
        <f t="shared" si="1709"/>
        <v>72.400000000000489</v>
      </c>
      <c r="AM3740" s="18">
        <f t="shared" si="1710"/>
        <v>24.828373216291169</v>
      </c>
      <c r="AN3740" s="18">
        <f t="shared" si="1711"/>
        <v>27.735195993104597</v>
      </c>
      <c r="AO3740" s="19" t="str">
        <f t="shared" si="1712"/>
        <v>N/A</v>
      </c>
      <c r="AP3740" t="str">
        <f t="shared" si="1713"/>
        <v>N/A</v>
      </c>
    </row>
    <row r="3741" spans="12:42" x14ac:dyDescent="0.3">
      <c r="L3741" s="25">
        <f t="shared" si="1714"/>
        <v>54.997582101154137</v>
      </c>
      <c r="N3741" s="25">
        <f t="shared" si="1716"/>
        <v>748.00000000003308</v>
      </c>
      <c r="O3741" s="25">
        <f t="shared" si="1690"/>
        <v>476.19158973097188</v>
      </c>
      <c r="P3741" s="25">
        <f t="shared" si="1691"/>
        <v>835.42384163328404</v>
      </c>
      <c r="Q3741" s="25">
        <f t="shared" si="1692"/>
        <v>417.71192081664202</v>
      </c>
      <c r="R3741" s="25">
        <f t="shared" si="1693"/>
        <v>7061.470735387853</v>
      </c>
      <c r="S3741" s="25">
        <f t="shared" si="1694"/>
        <v>2.672104934333746</v>
      </c>
      <c r="T3741" s="25">
        <f t="shared" si="1695"/>
        <v>55.749033965419763</v>
      </c>
      <c r="U3741" s="25">
        <f t="shared" si="1715"/>
        <v>259520.94016780437</v>
      </c>
      <c r="V3741" s="25">
        <f t="shared" si="1696"/>
        <v>0.47344419306087637</v>
      </c>
      <c r="W3741" s="25">
        <f t="shared" si="1697"/>
        <v>1.8937767722435055</v>
      </c>
      <c r="X3741" s="16">
        <f t="shared" si="1698"/>
        <v>2204.6315789474656</v>
      </c>
      <c r="Y3741">
        <f t="shared" si="1699"/>
        <v>311.89156754309266</v>
      </c>
      <c r="Z3741">
        <f t="shared" si="1700"/>
        <v>5.6030569413975595</v>
      </c>
      <c r="AA3741">
        <f t="shared" si="1701"/>
        <v>5.6285342004306695</v>
      </c>
      <c r="AB3741">
        <f t="shared" si="1688"/>
        <v>146.89755479499118</v>
      </c>
      <c r="AC3741">
        <f t="shared" si="1702"/>
        <v>290.35762769202586</v>
      </c>
      <c r="AD3741">
        <f t="shared" si="1703"/>
        <v>41.077201521441879</v>
      </c>
      <c r="AE3741">
        <f t="shared" si="1704"/>
        <v>24.834792223994747</v>
      </c>
      <c r="AF3741">
        <f t="shared" si="1705"/>
        <v>27.741615000808174</v>
      </c>
      <c r="AG3741">
        <f t="shared" si="1689"/>
        <v>3.2156094462160052</v>
      </c>
      <c r="AH3741" s="18">
        <f t="shared" si="1706"/>
        <v>748.00000000003308</v>
      </c>
      <c r="AI3741" s="18">
        <f t="shared" si="1707"/>
        <v>72.400000000000489</v>
      </c>
      <c r="AJ3741" s="28"/>
      <c r="AK3741" s="29">
        <f t="shared" si="1708"/>
        <v>15.275952027464339</v>
      </c>
      <c r="AL3741" s="19">
        <f t="shared" si="1709"/>
        <v>72.400000000000489</v>
      </c>
      <c r="AM3741" s="18">
        <f t="shared" si="1710"/>
        <v>24.834792223994747</v>
      </c>
      <c r="AN3741" s="18">
        <f t="shared" si="1711"/>
        <v>27.741615000808174</v>
      </c>
      <c r="AO3741" s="19" t="str">
        <f t="shared" si="1712"/>
        <v>N/A</v>
      </c>
      <c r="AP3741" t="str">
        <f t="shared" si="1713"/>
        <v>N/A</v>
      </c>
    </row>
    <row r="3742" spans="12:42" x14ac:dyDescent="0.3">
      <c r="L3742" s="25">
        <f t="shared" si="1714"/>
        <v>55.01229520498002</v>
      </c>
      <c r="N3742" s="25">
        <f t="shared" si="1716"/>
        <v>748.20000000003313</v>
      </c>
      <c r="O3742" s="25">
        <f t="shared" si="1690"/>
        <v>476.31891368544552</v>
      </c>
      <c r="P3742" s="25">
        <f t="shared" si="1691"/>
        <v>835.64721699200982</v>
      </c>
      <c r="Q3742" s="25">
        <f t="shared" si="1692"/>
        <v>417.82360849600491</v>
      </c>
      <c r="R3742" s="25">
        <f t="shared" si="1693"/>
        <v>7063.3588291673705</v>
      </c>
      <c r="S3742" s="25">
        <f t="shared" si="1694"/>
        <v>2.6721043716453625</v>
      </c>
      <c r="T3742" s="25">
        <f t="shared" si="1695"/>
        <v>55.756492417258166</v>
      </c>
      <c r="U3742" s="25">
        <f t="shared" si="1715"/>
        <v>259636.1387698662</v>
      </c>
      <c r="V3742" s="25">
        <f t="shared" si="1696"/>
        <v>0.47340116038852348</v>
      </c>
      <c r="W3742" s="25">
        <f t="shared" si="1697"/>
        <v>1.8936046415540939</v>
      </c>
      <c r="X3742" s="16">
        <f t="shared" si="1698"/>
        <v>2205.2210526316776</v>
      </c>
      <c r="Y3742">
        <f t="shared" si="1699"/>
        <v>311.9749610103504</v>
      </c>
      <c r="Z3742">
        <f t="shared" si="1700"/>
        <v>5.6038023309017833</v>
      </c>
      <c r="AA3742">
        <f t="shared" si="1701"/>
        <v>5.6292738664951161</v>
      </c>
      <c r="AB3742">
        <f t="shared" si="1688"/>
        <v>146.93683221605937</v>
      </c>
      <c r="AC3742">
        <f t="shared" si="1702"/>
        <v>290.43526342135522</v>
      </c>
      <c r="AD3742">
        <f t="shared" si="1703"/>
        <v>41.088184730404819</v>
      </c>
      <c r="AE3742">
        <f t="shared" si="1704"/>
        <v>24.841211231698303</v>
      </c>
      <c r="AF3742">
        <f t="shared" si="1705"/>
        <v>27.748034008511731</v>
      </c>
      <c r="AG3742">
        <f t="shared" si="1689"/>
        <v>3.2160393117945869</v>
      </c>
      <c r="AH3742" s="18">
        <f t="shared" si="1706"/>
        <v>748.20000000003313</v>
      </c>
      <c r="AI3742" s="18">
        <f t="shared" si="1707"/>
        <v>72.400000000000489</v>
      </c>
      <c r="AJ3742" s="28"/>
      <c r="AK3742" s="29">
        <f t="shared" si="1708"/>
        <v>15.275952027464339</v>
      </c>
      <c r="AL3742" s="19">
        <f t="shared" si="1709"/>
        <v>72.400000000000489</v>
      </c>
      <c r="AM3742" s="18">
        <f t="shared" si="1710"/>
        <v>24.841211231698303</v>
      </c>
      <c r="AN3742" s="18">
        <f t="shared" si="1711"/>
        <v>27.748034008511731</v>
      </c>
      <c r="AO3742" s="19" t="str">
        <f t="shared" si="1712"/>
        <v>N/A</v>
      </c>
      <c r="AP3742" t="str">
        <f t="shared" si="1713"/>
        <v>N/A</v>
      </c>
    </row>
    <row r="3743" spans="12:42" x14ac:dyDescent="0.3">
      <c r="L3743" s="25">
        <f t="shared" si="1714"/>
        <v>55.027008308805904</v>
      </c>
      <c r="N3743" s="25">
        <f t="shared" si="1716"/>
        <v>748.40000000003317</v>
      </c>
      <c r="O3743" s="25">
        <f t="shared" si="1690"/>
        <v>476.44623763991899</v>
      </c>
      <c r="P3743" s="25">
        <f t="shared" si="1691"/>
        <v>835.87059235073514</v>
      </c>
      <c r="Q3743" s="25">
        <f t="shared" si="1692"/>
        <v>417.93529617536757</v>
      </c>
      <c r="R3743" s="25">
        <f t="shared" si="1693"/>
        <v>7065.2469229468843</v>
      </c>
      <c r="S3743" s="25">
        <f t="shared" si="1694"/>
        <v>2.6721038092577332</v>
      </c>
      <c r="T3743" s="25">
        <f t="shared" si="1695"/>
        <v>55.763949871527821</v>
      </c>
      <c r="U3743" s="25">
        <f t="shared" si="1715"/>
        <v>259751.3576974521</v>
      </c>
      <c r="V3743" s="25">
        <f t="shared" si="1696"/>
        <v>0.4733581431274132</v>
      </c>
      <c r="W3743" s="25">
        <f t="shared" si="1697"/>
        <v>1.8934325725096528</v>
      </c>
      <c r="X3743" s="16">
        <f t="shared" si="1698"/>
        <v>2205.8105263158873</v>
      </c>
      <c r="Y3743">
        <f t="shared" si="1699"/>
        <v>312.05835447760779</v>
      </c>
      <c r="Z3743">
        <f t="shared" si="1700"/>
        <v>5.6045476215505481</v>
      </c>
      <c r="AA3743">
        <f t="shared" si="1701"/>
        <v>5.6300134365197865</v>
      </c>
      <c r="AB3743">
        <f t="shared" si="1688"/>
        <v>146.97610963712756</v>
      </c>
      <c r="AC3743">
        <f t="shared" si="1702"/>
        <v>290.51289915068458</v>
      </c>
      <c r="AD3743">
        <f t="shared" si="1703"/>
        <v>41.099167939367767</v>
      </c>
      <c r="AE3743">
        <f t="shared" si="1704"/>
        <v>24.847630239401862</v>
      </c>
      <c r="AF3743">
        <f t="shared" si="1705"/>
        <v>27.75445301621529</v>
      </c>
      <c r="AG3743">
        <f t="shared" si="1689"/>
        <v>3.2164691199237092</v>
      </c>
      <c r="AH3743" s="18">
        <f t="shared" si="1706"/>
        <v>748.40000000003317</v>
      </c>
      <c r="AI3743" s="18">
        <f t="shared" si="1707"/>
        <v>72.400000000000489</v>
      </c>
      <c r="AJ3743" s="28"/>
      <c r="AK3743" s="29">
        <f t="shared" si="1708"/>
        <v>15.275952027464339</v>
      </c>
      <c r="AL3743" s="19">
        <f t="shared" si="1709"/>
        <v>72.400000000000489</v>
      </c>
      <c r="AM3743" s="18">
        <f t="shared" si="1710"/>
        <v>24.847630239401862</v>
      </c>
      <c r="AN3743" s="18">
        <f t="shared" si="1711"/>
        <v>27.75445301621529</v>
      </c>
      <c r="AO3743" s="19" t="str">
        <f t="shared" si="1712"/>
        <v>N/A</v>
      </c>
      <c r="AP3743" t="str">
        <f t="shared" si="1713"/>
        <v>N/A</v>
      </c>
    </row>
    <row r="3744" spans="12:42" x14ac:dyDescent="0.3">
      <c r="L3744" s="25">
        <f t="shared" si="1714"/>
        <v>55.041721412631787</v>
      </c>
      <c r="N3744" s="25">
        <f t="shared" si="1716"/>
        <v>748.60000000003322</v>
      </c>
      <c r="O3744" s="25">
        <f t="shared" si="1690"/>
        <v>476.57356159439263</v>
      </c>
      <c r="P3744" s="25">
        <f t="shared" si="1691"/>
        <v>836.0939677094608</v>
      </c>
      <c r="Q3744" s="25">
        <f t="shared" si="1692"/>
        <v>418.0469838547304</v>
      </c>
      <c r="R3744" s="25">
        <f t="shared" si="1693"/>
        <v>7067.1350167264018</v>
      </c>
      <c r="S3744" s="25">
        <f t="shared" si="1694"/>
        <v>2.6721032471706163</v>
      </c>
      <c r="T3744" s="25">
        <f t="shared" si="1695"/>
        <v>55.771406328628942</v>
      </c>
      <c r="U3744" s="25">
        <f t="shared" si="1715"/>
        <v>259866.59694871525</v>
      </c>
      <c r="V3744" s="25">
        <f t="shared" si="1696"/>
        <v>0.47331514126790936</v>
      </c>
      <c r="W3744" s="25">
        <f t="shared" si="1697"/>
        <v>1.8932605650716374</v>
      </c>
      <c r="X3744" s="16">
        <f t="shared" si="1698"/>
        <v>2206.4000000000988</v>
      </c>
      <c r="Y3744">
        <f t="shared" si="1699"/>
        <v>312.14174794486541</v>
      </c>
      <c r="Z3744">
        <f t="shared" si="1700"/>
        <v>5.6052928133831141</v>
      </c>
      <c r="AA3744">
        <f t="shared" si="1701"/>
        <v>5.6307529105418048</v>
      </c>
      <c r="AB3744">
        <f t="shared" si="1688"/>
        <v>147.01538705819576</v>
      </c>
      <c r="AC3744">
        <f t="shared" si="1702"/>
        <v>290.59053488001416</v>
      </c>
      <c r="AD3744">
        <f t="shared" si="1703"/>
        <v>41.110151148330736</v>
      </c>
      <c r="AE3744">
        <f t="shared" si="1704"/>
        <v>24.854049247105433</v>
      </c>
      <c r="AF3744">
        <f t="shared" si="1705"/>
        <v>27.760872023918861</v>
      </c>
      <c r="AG3744">
        <f t="shared" si="1689"/>
        <v>3.2168988706263986</v>
      </c>
      <c r="AH3744" s="18">
        <f t="shared" si="1706"/>
        <v>748.60000000003322</v>
      </c>
      <c r="AI3744" s="18">
        <f t="shared" si="1707"/>
        <v>72.400000000000489</v>
      </c>
      <c r="AJ3744" s="28"/>
      <c r="AK3744" s="29">
        <f t="shared" si="1708"/>
        <v>15.275952027464339</v>
      </c>
      <c r="AL3744" s="19">
        <f t="shared" si="1709"/>
        <v>72.400000000000489</v>
      </c>
      <c r="AM3744" s="18">
        <f t="shared" si="1710"/>
        <v>24.854049247105433</v>
      </c>
      <c r="AN3744" s="18">
        <f t="shared" si="1711"/>
        <v>27.760872023918861</v>
      </c>
      <c r="AO3744" s="19" t="str">
        <f t="shared" si="1712"/>
        <v>N/A</v>
      </c>
      <c r="AP3744" t="str">
        <f t="shared" si="1713"/>
        <v>N/A</v>
      </c>
    </row>
    <row r="3745" spans="12:42" x14ac:dyDescent="0.3">
      <c r="L3745" s="25">
        <f t="shared" si="1714"/>
        <v>55.056434516457671</v>
      </c>
      <c r="N3745" s="25">
        <f t="shared" si="1716"/>
        <v>748.80000000003326</v>
      </c>
      <c r="O3745" s="25">
        <f t="shared" si="1690"/>
        <v>476.7008855488661</v>
      </c>
      <c r="P3745" s="25">
        <f t="shared" si="1691"/>
        <v>836.31734306818623</v>
      </c>
      <c r="Q3745" s="25">
        <f t="shared" si="1692"/>
        <v>418.15867153409312</v>
      </c>
      <c r="R3745" s="25">
        <f t="shared" si="1693"/>
        <v>7069.0231105059165</v>
      </c>
      <c r="S3745" s="25">
        <f t="shared" si="1694"/>
        <v>2.6721026853837713</v>
      </c>
      <c r="T3745" s="25">
        <f t="shared" si="1695"/>
        <v>55.7788617889614</v>
      </c>
      <c r="U3745" s="25">
        <f t="shared" si="1715"/>
        <v>259981.85652180898</v>
      </c>
      <c r="V3745" s="25">
        <f t="shared" si="1696"/>
        <v>0.47327215480038504</v>
      </c>
      <c r="W3745" s="25">
        <f t="shared" si="1697"/>
        <v>1.8930886192015401</v>
      </c>
      <c r="X3745" s="16">
        <f t="shared" si="1698"/>
        <v>2206.9894736843089</v>
      </c>
      <c r="Y3745">
        <f t="shared" si="1699"/>
        <v>312.22514141212287</v>
      </c>
      <c r="Z3745">
        <f t="shared" si="1700"/>
        <v>5.6060379064387087</v>
      </c>
      <c r="AA3745">
        <f t="shared" si="1701"/>
        <v>5.6314922885982623</v>
      </c>
      <c r="AB3745">
        <f t="shared" si="1688"/>
        <v>147.05466447926392</v>
      </c>
      <c r="AC3745">
        <f t="shared" si="1702"/>
        <v>290.66817060934329</v>
      </c>
      <c r="AD3745">
        <f t="shared" si="1703"/>
        <v>41.121134357293649</v>
      </c>
      <c r="AE3745">
        <f t="shared" si="1704"/>
        <v>24.860468254808971</v>
      </c>
      <c r="AF3745">
        <f t="shared" si="1705"/>
        <v>27.767291031622403</v>
      </c>
      <c r="AG3745">
        <f t="shared" si="1689"/>
        <v>3.2173285639256668</v>
      </c>
      <c r="AH3745" s="18">
        <f t="shared" si="1706"/>
        <v>748.80000000003326</v>
      </c>
      <c r="AI3745" s="18">
        <f t="shared" si="1707"/>
        <v>72.400000000000489</v>
      </c>
      <c r="AJ3745" s="28"/>
      <c r="AK3745" s="29">
        <f t="shared" si="1708"/>
        <v>15.275952027464339</v>
      </c>
      <c r="AL3745" s="19">
        <f t="shared" si="1709"/>
        <v>72.400000000000489</v>
      </c>
      <c r="AM3745" s="18">
        <f t="shared" si="1710"/>
        <v>24.860468254808971</v>
      </c>
      <c r="AN3745" s="18">
        <f t="shared" si="1711"/>
        <v>27.767291031622403</v>
      </c>
      <c r="AO3745" s="19" t="str">
        <f t="shared" si="1712"/>
        <v>N/A</v>
      </c>
      <c r="AP3745" t="str">
        <f t="shared" si="1713"/>
        <v>N/A</v>
      </c>
    </row>
    <row r="3746" spans="12:42" x14ac:dyDescent="0.3">
      <c r="L3746" s="25">
        <f t="shared" si="1714"/>
        <v>55.071147620283554</v>
      </c>
      <c r="N3746" s="25">
        <f t="shared" si="1716"/>
        <v>749.00000000003331</v>
      </c>
      <c r="O3746" s="25">
        <f t="shared" si="1690"/>
        <v>476.82820950333968</v>
      </c>
      <c r="P3746" s="25">
        <f t="shared" si="1691"/>
        <v>836.54071842691178</v>
      </c>
      <c r="Q3746" s="25">
        <f t="shared" si="1692"/>
        <v>418.27035921345589</v>
      </c>
      <c r="R3746" s="25">
        <f t="shared" si="1693"/>
        <v>7070.9112042854322</v>
      </c>
      <c r="S3746" s="25">
        <f t="shared" si="1694"/>
        <v>2.6721021238969578</v>
      </c>
      <c r="T3746" s="25">
        <f t="shared" si="1695"/>
        <v>55.786316252924827</v>
      </c>
      <c r="U3746" s="25">
        <f t="shared" si="1715"/>
        <v>260097.13641488738</v>
      </c>
      <c r="V3746" s="25">
        <f t="shared" si="1696"/>
        <v>0.47322918371522116</v>
      </c>
      <c r="W3746" s="25">
        <f t="shared" si="1697"/>
        <v>1.8929167348608846</v>
      </c>
      <c r="X3746" s="16">
        <f t="shared" si="1698"/>
        <v>2207.5789473685195</v>
      </c>
      <c r="Y3746">
        <f t="shared" si="1699"/>
        <v>312.30853487938037</v>
      </c>
      <c r="Z3746">
        <f t="shared" si="1700"/>
        <v>5.6067829007565404</v>
      </c>
      <c r="AA3746">
        <f t="shared" si="1701"/>
        <v>5.6322315707262343</v>
      </c>
      <c r="AB3746">
        <f t="shared" si="1688"/>
        <v>147.09394190033211</v>
      </c>
      <c r="AC3746">
        <f t="shared" si="1702"/>
        <v>290.74580633867288</v>
      </c>
      <c r="AD3746">
        <f t="shared" si="1703"/>
        <v>41.132117566256625</v>
      </c>
      <c r="AE3746">
        <f t="shared" si="1704"/>
        <v>24.866887262512549</v>
      </c>
      <c r="AF3746">
        <f t="shared" si="1705"/>
        <v>27.773710039325977</v>
      </c>
      <c r="AG3746">
        <f t="shared" si="1689"/>
        <v>3.2177581998445115</v>
      </c>
      <c r="AH3746" s="18">
        <f t="shared" si="1706"/>
        <v>749.00000000003331</v>
      </c>
      <c r="AI3746" s="18">
        <f t="shared" si="1707"/>
        <v>72.400000000000489</v>
      </c>
      <c r="AJ3746" s="28"/>
      <c r="AK3746" s="29">
        <f t="shared" si="1708"/>
        <v>15.275952027464339</v>
      </c>
      <c r="AL3746" s="19">
        <f t="shared" si="1709"/>
        <v>72.400000000000489</v>
      </c>
      <c r="AM3746" s="18">
        <f t="shared" si="1710"/>
        <v>24.866887262512549</v>
      </c>
      <c r="AN3746" s="18">
        <f t="shared" si="1711"/>
        <v>27.773710039325977</v>
      </c>
      <c r="AO3746" s="19" t="str">
        <f t="shared" si="1712"/>
        <v>N/A</v>
      </c>
      <c r="AP3746" t="str">
        <f t="shared" si="1713"/>
        <v>N/A</v>
      </c>
    </row>
    <row r="3747" spans="12:42" x14ac:dyDescent="0.3">
      <c r="L3747" s="25">
        <f t="shared" si="1714"/>
        <v>55.085860724109438</v>
      </c>
      <c r="N3747" s="25">
        <f t="shared" si="1716"/>
        <v>749.20000000003336</v>
      </c>
      <c r="O3747" s="25">
        <f t="shared" si="1690"/>
        <v>476.95553345781315</v>
      </c>
      <c r="P3747" s="25">
        <f t="shared" si="1691"/>
        <v>836.76409378563721</v>
      </c>
      <c r="Q3747" s="25">
        <f t="shared" si="1692"/>
        <v>418.38204689281861</v>
      </c>
      <c r="R3747" s="25">
        <f t="shared" si="1693"/>
        <v>7072.799298064946</v>
      </c>
      <c r="S3747" s="25">
        <f t="shared" si="1694"/>
        <v>2.6721015627099356</v>
      </c>
      <c r="T3747" s="25">
        <f t="shared" si="1695"/>
        <v>55.793769720918576</v>
      </c>
      <c r="U3747" s="25">
        <f t="shared" si="1715"/>
        <v>260212.4366261065</v>
      </c>
      <c r="V3747" s="25">
        <f t="shared" si="1696"/>
        <v>0.47318622800281013</v>
      </c>
      <c r="W3747" s="25">
        <f t="shared" si="1697"/>
        <v>1.8927449120112405</v>
      </c>
      <c r="X3747" s="16">
        <f t="shared" si="1698"/>
        <v>2208.1684210527296</v>
      </c>
      <c r="Y3747">
        <f t="shared" si="1699"/>
        <v>312.39192834663783</v>
      </c>
      <c r="Z3747">
        <f t="shared" si="1700"/>
        <v>5.6075277963757868</v>
      </c>
      <c r="AA3747">
        <f t="shared" si="1701"/>
        <v>5.6329707569627683</v>
      </c>
      <c r="AB3747">
        <f t="shared" si="1688"/>
        <v>147.1332193214003</v>
      </c>
      <c r="AC3747">
        <f t="shared" si="1702"/>
        <v>290.82344206800246</v>
      </c>
      <c r="AD3747">
        <f t="shared" si="1703"/>
        <v>41.143100775219601</v>
      </c>
      <c r="AE3747">
        <f t="shared" si="1704"/>
        <v>24.873306270216126</v>
      </c>
      <c r="AF3747">
        <f t="shared" si="1705"/>
        <v>27.780129047029554</v>
      </c>
      <c r="AG3747">
        <f t="shared" si="1689"/>
        <v>3.2181877784059134</v>
      </c>
      <c r="AH3747" s="18">
        <f t="shared" si="1706"/>
        <v>749.20000000003336</v>
      </c>
      <c r="AI3747" s="18">
        <f t="shared" si="1707"/>
        <v>72.400000000000489</v>
      </c>
      <c r="AJ3747" s="28"/>
      <c r="AK3747" s="29">
        <f t="shared" si="1708"/>
        <v>15.275952027464339</v>
      </c>
      <c r="AL3747" s="19">
        <f t="shared" si="1709"/>
        <v>72.400000000000489</v>
      </c>
      <c r="AM3747" s="18">
        <f t="shared" si="1710"/>
        <v>24.873306270216126</v>
      </c>
      <c r="AN3747" s="18">
        <f t="shared" si="1711"/>
        <v>27.780129047029554</v>
      </c>
      <c r="AO3747" s="19" t="str">
        <f t="shared" si="1712"/>
        <v>N/A</v>
      </c>
      <c r="AP3747" t="str">
        <f t="shared" si="1713"/>
        <v>N/A</v>
      </c>
    </row>
    <row r="3748" spans="12:42" x14ac:dyDescent="0.3">
      <c r="L3748" s="25">
        <f t="shared" si="1714"/>
        <v>55.100573827935321</v>
      </c>
      <c r="N3748" s="25">
        <f t="shared" si="1716"/>
        <v>749.4000000000334</v>
      </c>
      <c r="O3748" s="25">
        <f t="shared" si="1690"/>
        <v>477.08285741228678</v>
      </c>
      <c r="P3748" s="25">
        <f t="shared" si="1691"/>
        <v>836.98746914436288</v>
      </c>
      <c r="Q3748" s="25">
        <f t="shared" si="1692"/>
        <v>418.49373457218144</v>
      </c>
      <c r="R3748" s="25">
        <f t="shared" si="1693"/>
        <v>7074.6873918444644</v>
      </c>
      <c r="S3748" s="25">
        <f t="shared" si="1694"/>
        <v>2.6721010018224653</v>
      </c>
      <c r="T3748" s="25">
        <f t="shared" si="1695"/>
        <v>55.801222193341772</v>
      </c>
      <c r="U3748" s="25">
        <f t="shared" si="1715"/>
        <v>260327.75715362129</v>
      </c>
      <c r="V3748" s="25">
        <f t="shared" si="1696"/>
        <v>0.47314328765354896</v>
      </c>
      <c r="W3748" s="25">
        <f t="shared" si="1697"/>
        <v>1.8925731506141958</v>
      </c>
      <c r="X3748" s="16">
        <f t="shared" si="1698"/>
        <v>2208.7578947369411</v>
      </c>
      <c r="Y3748">
        <f t="shared" si="1699"/>
        <v>312.4753218138955</v>
      </c>
      <c r="Z3748">
        <f t="shared" si="1700"/>
        <v>5.6082725933356032</v>
      </c>
      <c r="AA3748">
        <f t="shared" si="1701"/>
        <v>5.6337098473448881</v>
      </c>
      <c r="AB3748">
        <f t="shared" si="1688"/>
        <v>147.1724967424685</v>
      </c>
      <c r="AC3748">
        <f t="shared" si="1702"/>
        <v>290.90107779733182</v>
      </c>
      <c r="AD3748">
        <f t="shared" si="1703"/>
        <v>41.154083984182549</v>
      </c>
      <c r="AE3748">
        <f t="shared" si="1704"/>
        <v>24.879725277919686</v>
      </c>
      <c r="AF3748">
        <f t="shared" si="1705"/>
        <v>27.786548054733114</v>
      </c>
      <c r="AG3748">
        <f t="shared" si="1689"/>
        <v>3.2186172996328386</v>
      </c>
      <c r="AH3748" s="18">
        <f t="shared" si="1706"/>
        <v>749.4000000000334</v>
      </c>
      <c r="AI3748" s="18">
        <f t="shared" si="1707"/>
        <v>72.400000000000489</v>
      </c>
      <c r="AJ3748" s="28"/>
      <c r="AK3748" s="29">
        <f t="shared" si="1708"/>
        <v>15.275952027464339</v>
      </c>
      <c r="AL3748" s="19">
        <f t="shared" si="1709"/>
        <v>72.400000000000489</v>
      </c>
      <c r="AM3748" s="18">
        <f t="shared" si="1710"/>
        <v>24.879725277919686</v>
      </c>
      <c r="AN3748" s="18">
        <f t="shared" si="1711"/>
        <v>27.786548054733114</v>
      </c>
      <c r="AO3748" s="19" t="str">
        <f t="shared" si="1712"/>
        <v>N/A</v>
      </c>
      <c r="AP3748" t="str">
        <f t="shared" si="1713"/>
        <v>N/A</v>
      </c>
    </row>
    <row r="3749" spans="12:42" x14ac:dyDescent="0.3">
      <c r="L3749" s="25">
        <f t="shared" si="1714"/>
        <v>55.115286931761204</v>
      </c>
      <c r="N3749" s="25">
        <f t="shared" si="1716"/>
        <v>749.60000000003345</v>
      </c>
      <c r="O3749" s="25">
        <f t="shared" si="1690"/>
        <v>477.21018136676025</v>
      </c>
      <c r="P3749" s="25">
        <f t="shared" si="1691"/>
        <v>837.2108445030882</v>
      </c>
      <c r="Q3749" s="25">
        <f t="shared" si="1692"/>
        <v>418.6054222515441</v>
      </c>
      <c r="R3749" s="25">
        <f t="shared" si="1693"/>
        <v>7076.5754856239791</v>
      </c>
      <c r="S3749" s="25">
        <f t="shared" si="1694"/>
        <v>2.6721004412343046</v>
      </c>
      <c r="T3749" s="25">
        <f t="shared" si="1695"/>
        <v>55.808673670593244</v>
      </c>
      <c r="U3749" s="25">
        <f t="shared" si="1715"/>
        <v>260443.09799558818</v>
      </c>
      <c r="V3749" s="25">
        <f t="shared" si="1696"/>
        <v>0.47310036265784611</v>
      </c>
      <c r="W3749" s="25">
        <f t="shared" si="1697"/>
        <v>1.8924014506313844</v>
      </c>
      <c r="X3749" s="16">
        <f t="shared" si="1698"/>
        <v>2209.3473684211513</v>
      </c>
      <c r="Y3749">
        <f t="shared" si="1699"/>
        <v>312.55871528115296</v>
      </c>
      <c r="Z3749">
        <f t="shared" si="1700"/>
        <v>5.6090172916751078</v>
      </c>
      <c r="AA3749">
        <f t="shared" si="1701"/>
        <v>5.6344488419095899</v>
      </c>
      <c r="AB3749">
        <f t="shared" si="1688"/>
        <v>147.21177416353669</v>
      </c>
      <c r="AC3749">
        <f t="shared" si="1702"/>
        <v>290.97871352666141</v>
      </c>
      <c r="AD3749">
        <f t="shared" si="1703"/>
        <v>41.165067193145525</v>
      </c>
      <c r="AE3749">
        <f t="shared" si="1704"/>
        <v>24.886144285623264</v>
      </c>
      <c r="AF3749">
        <f t="shared" si="1705"/>
        <v>27.792967062436691</v>
      </c>
      <c r="AG3749">
        <f t="shared" si="1689"/>
        <v>3.2190467635482376</v>
      </c>
      <c r="AH3749" s="18">
        <f t="shared" si="1706"/>
        <v>749.60000000003345</v>
      </c>
      <c r="AI3749" s="18">
        <f t="shared" si="1707"/>
        <v>72.400000000000489</v>
      </c>
      <c r="AJ3749" s="28"/>
      <c r="AK3749" s="29">
        <f t="shared" si="1708"/>
        <v>15.275952027464339</v>
      </c>
      <c r="AL3749" s="19">
        <f t="shared" si="1709"/>
        <v>72.400000000000489</v>
      </c>
      <c r="AM3749" s="18">
        <f t="shared" si="1710"/>
        <v>24.886144285623264</v>
      </c>
      <c r="AN3749" s="18">
        <f t="shared" si="1711"/>
        <v>27.792967062436691</v>
      </c>
      <c r="AO3749" s="19" t="str">
        <f t="shared" si="1712"/>
        <v>N/A</v>
      </c>
      <c r="AP3749" t="str">
        <f t="shared" si="1713"/>
        <v>N/A</v>
      </c>
    </row>
    <row r="3750" spans="12:42" x14ac:dyDescent="0.3">
      <c r="L3750" s="25">
        <f t="shared" si="1714"/>
        <v>55.130000035587088</v>
      </c>
      <c r="N3750" s="25">
        <f t="shared" si="1716"/>
        <v>749.80000000003349</v>
      </c>
      <c r="O3750" s="25">
        <f t="shared" si="1690"/>
        <v>477.33750532123389</v>
      </c>
      <c r="P3750" s="25">
        <f t="shared" si="1691"/>
        <v>837.43421986181397</v>
      </c>
      <c r="Q3750" s="25">
        <f t="shared" si="1692"/>
        <v>418.71710993090699</v>
      </c>
      <c r="R3750" s="25">
        <f t="shared" si="1693"/>
        <v>7078.4635794034957</v>
      </c>
      <c r="S3750" s="25">
        <f t="shared" si="1694"/>
        <v>2.6720998809452174</v>
      </c>
      <c r="T3750" s="25">
        <f t="shared" si="1695"/>
        <v>55.816124153071542</v>
      </c>
      <c r="U3750" s="25">
        <f t="shared" si="1715"/>
        <v>260558.45915016442</v>
      </c>
      <c r="V3750" s="25">
        <f t="shared" si="1696"/>
        <v>0.47305745300611685</v>
      </c>
      <c r="W3750" s="25">
        <f t="shared" si="1697"/>
        <v>1.8922298120244674</v>
      </c>
      <c r="X3750" s="16">
        <f t="shared" si="1698"/>
        <v>2209.9368421053628</v>
      </c>
      <c r="Y3750">
        <f t="shared" si="1699"/>
        <v>312.64210874841058</v>
      </c>
      <c r="Z3750">
        <f t="shared" si="1700"/>
        <v>5.6097618914334104</v>
      </c>
      <c r="AA3750">
        <f t="shared" si="1701"/>
        <v>5.6351877406938575</v>
      </c>
      <c r="AB3750">
        <f t="shared" si="1688"/>
        <v>147.25105158460485</v>
      </c>
      <c r="AC3750">
        <f t="shared" si="1702"/>
        <v>291.05634925599077</v>
      </c>
      <c r="AD3750">
        <f t="shared" si="1703"/>
        <v>41.176050402108466</v>
      </c>
      <c r="AE3750">
        <f t="shared" si="1704"/>
        <v>24.892563293326816</v>
      </c>
      <c r="AF3750">
        <f t="shared" si="1705"/>
        <v>27.799386070140248</v>
      </c>
      <c r="AG3750">
        <f t="shared" si="1689"/>
        <v>3.2194761701750454</v>
      </c>
      <c r="AH3750" s="18">
        <f t="shared" si="1706"/>
        <v>749.80000000003349</v>
      </c>
      <c r="AI3750" s="18">
        <f t="shared" si="1707"/>
        <v>72.400000000000489</v>
      </c>
      <c r="AJ3750" s="28"/>
      <c r="AK3750" s="29">
        <f t="shared" si="1708"/>
        <v>15.275952027464339</v>
      </c>
      <c r="AL3750" s="19">
        <f t="shared" si="1709"/>
        <v>72.400000000000489</v>
      </c>
      <c r="AM3750" s="18">
        <f t="shared" si="1710"/>
        <v>24.892563293326816</v>
      </c>
      <c r="AN3750" s="18">
        <f t="shared" si="1711"/>
        <v>27.799386070140248</v>
      </c>
      <c r="AO3750" s="19" t="str">
        <f t="shared" si="1712"/>
        <v>N/A</v>
      </c>
      <c r="AP3750" t="str">
        <f t="shared" si="1713"/>
        <v>N/A</v>
      </c>
    </row>
    <row r="3751" spans="12:42" x14ac:dyDescent="0.3">
      <c r="L3751" s="25">
        <f t="shared" si="1714"/>
        <v>55.144713139412971</v>
      </c>
      <c r="N3751" s="25">
        <f t="shared" si="1716"/>
        <v>750.00000000003354</v>
      </c>
      <c r="O3751" s="25">
        <f t="shared" si="1690"/>
        <v>477.46482927570736</v>
      </c>
      <c r="P3751" s="25">
        <f t="shared" si="1691"/>
        <v>837.65759522053929</v>
      </c>
      <c r="Q3751" s="25">
        <f t="shared" si="1692"/>
        <v>418.82879761026965</v>
      </c>
      <c r="R3751" s="25">
        <f t="shared" si="1693"/>
        <v>7080.3516731830114</v>
      </c>
      <c r="S3751" s="25">
        <f t="shared" si="1694"/>
        <v>2.6720993209549619</v>
      </c>
      <c r="T3751" s="25">
        <f t="shared" si="1695"/>
        <v>55.823573641174967</v>
      </c>
      <c r="U3751" s="25">
        <f t="shared" si="1715"/>
        <v>260673.84061550719</v>
      </c>
      <c r="V3751" s="25">
        <f t="shared" si="1696"/>
        <v>0.47301455868878606</v>
      </c>
      <c r="W3751" s="25">
        <f t="shared" si="1697"/>
        <v>1.8920582347551442</v>
      </c>
      <c r="X3751" s="16">
        <f t="shared" si="1698"/>
        <v>2210.5263157895729</v>
      </c>
      <c r="Y3751">
        <f t="shared" si="1699"/>
        <v>312.72550221566803</v>
      </c>
      <c r="Z3751">
        <f t="shared" si="1700"/>
        <v>5.6105063926495804</v>
      </c>
      <c r="AA3751">
        <f t="shared" si="1701"/>
        <v>5.6359265437346364</v>
      </c>
      <c r="AB3751">
        <f t="shared" si="1688"/>
        <v>147.29032900567304</v>
      </c>
      <c r="AC3751">
        <f t="shared" si="1702"/>
        <v>291.13398498532013</v>
      </c>
      <c r="AD3751">
        <f t="shared" si="1703"/>
        <v>41.187033611071413</v>
      </c>
      <c r="AE3751">
        <f t="shared" si="1704"/>
        <v>24.898982301030376</v>
      </c>
      <c r="AF3751">
        <f t="shared" si="1705"/>
        <v>27.805805077843807</v>
      </c>
      <c r="AG3751">
        <f t="shared" si="1689"/>
        <v>3.2199055195361832</v>
      </c>
      <c r="AH3751" s="18">
        <f t="shared" si="1706"/>
        <v>750.00000000003354</v>
      </c>
      <c r="AI3751" s="18">
        <f t="shared" si="1707"/>
        <v>72.400000000000489</v>
      </c>
      <c r="AJ3751" s="28"/>
      <c r="AK3751" s="29">
        <f t="shared" si="1708"/>
        <v>15.275952027464339</v>
      </c>
      <c r="AL3751" s="19">
        <f t="shared" si="1709"/>
        <v>72.400000000000489</v>
      </c>
      <c r="AM3751" s="18">
        <f t="shared" si="1710"/>
        <v>24.898982301030376</v>
      </c>
      <c r="AN3751" s="18">
        <f t="shared" si="1711"/>
        <v>27.805805077843807</v>
      </c>
      <c r="AO3751" s="19" t="str">
        <f t="shared" si="1712"/>
        <v>N/A</v>
      </c>
      <c r="AP3751" t="str">
        <f t="shared" si="1713"/>
        <v>N/A</v>
      </c>
    </row>
    <row r="3752" spans="12:42" x14ac:dyDescent="0.3">
      <c r="L3752" s="25">
        <f t="shared" si="1714"/>
        <v>55.159426243238855</v>
      </c>
      <c r="N3752" s="25">
        <f t="shared" si="1716"/>
        <v>750.20000000003358</v>
      </c>
      <c r="O3752" s="25">
        <f t="shared" si="1690"/>
        <v>477.59215323018094</v>
      </c>
      <c r="P3752" s="25">
        <f t="shared" si="1691"/>
        <v>837.88097057926484</v>
      </c>
      <c r="Q3752" s="25">
        <f t="shared" si="1692"/>
        <v>418.94048528963242</v>
      </c>
      <c r="R3752" s="25">
        <f t="shared" si="1693"/>
        <v>7082.2397669625279</v>
      </c>
      <c r="S3752" s="25">
        <f t="shared" si="1694"/>
        <v>2.6720987612633009</v>
      </c>
      <c r="T3752" s="25">
        <f t="shared" si="1695"/>
        <v>55.831022135301566</v>
      </c>
      <c r="U3752" s="25">
        <f t="shared" si="1715"/>
        <v>260789.24238977567</v>
      </c>
      <c r="V3752" s="25">
        <f t="shared" si="1696"/>
        <v>0.47297167969628739</v>
      </c>
      <c r="W3752" s="25">
        <f t="shared" si="1697"/>
        <v>1.8918867187851496</v>
      </c>
      <c r="X3752" s="16">
        <f t="shared" si="1698"/>
        <v>2211.1157894737839</v>
      </c>
      <c r="Y3752">
        <f t="shared" si="1699"/>
        <v>312.80889568292559</v>
      </c>
      <c r="Z3752">
        <f t="shared" si="1700"/>
        <v>5.6112507953626727</v>
      </c>
      <c r="AA3752">
        <f t="shared" si="1701"/>
        <v>5.6366652510688606</v>
      </c>
      <c r="AB3752">
        <f t="shared" si="1688"/>
        <v>147.32960642674124</v>
      </c>
      <c r="AC3752">
        <f t="shared" si="1702"/>
        <v>291.21162071464948</v>
      </c>
      <c r="AD3752">
        <f t="shared" si="1703"/>
        <v>41.198016820034354</v>
      </c>
      <c r="AE3752">
        <f t="shared" si="1704"/>
        <v>24.905401308733932</v>
      </c>
      <c r="AF3752">
        <f t="shared" si="1705"/>
        <v>27.812224085547363</v>
      </c>
      <c r="AG3752">
        <f t="shared" si="1689"/>
        <v>3.2203348116545554</v>
      </c>
      <c r="AH3752" s="18">
        <f t="shared" si="1706"/>
        <v>750.20000000003358</v>
      </c>
      <c r="AI3752" s="18">
        <f t="shared" si="1707"/>
        <v>72.400000000000489</v>
      </c>
      <c r="AJ3752" s="28"/>
      <c r="AK3752" s="29">
        <f t="shared" si="1708"/>
        <v>15.275952027464339</v>
      </c>
      <c r="AL3752" s="19">
        <f t="shared" si="1709"/>
        <v>72.400000000000489</v>
      </c>
      <c r="AM3752" s="18">
        <f t="shared" si="1710"/>
        <v>24.905401308733932</v>
      </c>
      <c r="AN3752" s="18">
        <f t="shared" si="1711"/>
        <v>27.812224085547363</v>
      </c>
      <c r="AO3752" s="19" t="str">
        <f t="shared" si="1712"/>
        <v>N/A</v>
      </c>
      <c r="AP3752" t="str">
        <f t="shared" si="1713"/>
        <v>N/A</v>
      </c>
    </row>
    <row r="3753" spans="12:42" x14ac:dyDescent="0.3">
      <c r="L3753" s="25">
        <f t="shared" si="1714"/>
        <v>55.174139347064738</v>
      </c>
      <c r="N3753" s="25">
        <f t="shared" si="1716"/>
        <v>750.40000000003363</v>
      </c>
      <c r="O3753" s="25">
        <f t="shared" si="1690"/>
        <v>477.71947718465441</v>
      </c>
      <c r="P3753" s="25">
        <f t="shared" si="1691"/>
        <v>838.10434593799027</v>
      </c>
      <c r="Q3753" s="25">
        <f t="shared" si="1692"/>
        <v>419.05217296899514</v>
      </c>
      <c r="R3753" s="25">
        <f t="shared" si="1693"/>
        <v>7084.1278607420418</v>
      </c>
      <c r="S3753" s="25">
        <f t="shared" si="1694"/>
        <v>2.6720982018699937</v>
      </c>
      <c r="T3753" s="25">
        <f t="shared" si="1695"/>
        <v>55.838469635849101</v>
      </c>
      <c r="U3753" s="25">
        <f t="shared" si="1715"/>
        <v>260904.66447112794</v>
      </c>
      <c r="V3753" s="25">
        <f t="shared" si="1696"/>
        <v>0.47292881601906117</v>
      </c>
      <c r="W3753" s="25">
        <f t="shared" si="1697"/>
        <v>1.8917152640762447</v>
      </c>
      <c r="X3753" s="16">
        <f t="shared" si="1698"/>
        <v>2211.7052631579936</v>
      </c>
      <c r="Y3753">
        <f t="shared" si="1699"/>
        <v>312.89228915018299</v>
      </c>
      <c r="Z3753">
        <f t="shared" si="1700"/>
        <v>5.6119950996117041</v>
      </c>
      <c r="AA3753">
        <f t="shared" si="1701"/>
        <v>5.6374038627334331</v>
      </c>
      <c r="AB3753">
        <f t="shared" si="1688"/>
        <v>147.36888384780943</v>
      </c>
      <c r="AC3753">
        <f t="shared" si="1702"/>
        <v>291.28925644397907</v>
      </c>
      <c r="AD3753">
        <f t="shared" si="1703"/>
        <v>41.20900002899733</v>
      </c>
      <c r="AE3753">
        <f t="shared" si="1704"/>
        <v>24.91182031643751</v>
      </c>
      <c r="AF3753">
        <f t="shared" si="1705"/>
        <v>27.818643093250937</v>
      </c>
      <c r="AG3753">
        <f t="shared" si="1689"/>
        <v>3.2207640465530494</v>
      </c>
      <c r="AH3753" s="18">
        <f t="shared" si="1706"/>
        <v>750.40000000003363</v>
      </c>
      <c r="AI3753" s="18">
        <f t="shared" si="1707"/>
        <v>72.400000000000489</v>
      </c>
      <c r="AJ3753" s="28"/>
      <c r="AK3753" s="29">
        <f t="shared" si="1708"/>
        <v>15.275952027464339</v>
      </c>
      <c r="AL3753" s="19">
        <f t="shared" si="1709"/>
        <v>72.400000000000489</v>
      </c>
      <c r="AM3753" s="18">
        <f t="shared" si="1710"/>
        <v>24.91182031643751</v>
      </c>
      <c r="AN3753" s="18">
        <f t="shared" si="1711"/>
        <v>27.818643093250937</v>
      </c>
      <c r="AO3753" s="19" t="str">
        <f t="shared" si="1712"/>
        <v>N/A</v>
      </c>
      <c r="AP3753" t="str">
        <f t="shared" si="1713"/>
        <v>N/A</v>
      </c>
    </row>
    <row r="3754" spans="12:42" x14ac:dyDescent="0.3">
      <c r="L3754" s="25">
        <f t="shared" si="1714"/>
        <v>55.188852450890622</v>
      </c>
      <c r="N3754" s="25">
        <f t="shared" si="1716"/>
        <v>750.60000000003367</v>
      </c>
      <c r="O3754" s="25">
        <f t="shared" si="1690"/>
        <v>477.84680113912805</v>
      </c>
      <c r="P3754" s="25">
        <f t="shared" si="1691"/>
        <v>838.32772129671594</v>
      </c>
      <c r="Q3754" s="25">
        <f t="shared" si="1692"/>
        <v>419.16386064835797</v>
      </c>
      <c r="R3754" s="25">
        <f t="shared" si="1693"/>
        <v>7086.0159545215593</v>
      </c>
      <c r="S3754" s="25">
        <f t="shared" si="1694"/>
        <v>2.6720976427748027</v>
      </c>
      <c r="T3754" s="25">
        <f t="shared" si="1695"/>
        <v>55.845916143215085</v>
      </c>
      <c r="U3754" s="25">
        <f t="shared" si="1715"/>
        <v>261020.10685772414</v>
      </c>
      <c r="V3754" s="25">
        <f t="shared" si="1696"/>
        <v>0.47288596764755803</v>
      </c>
      <c r="W3754" s="25">
        <f t="shared" si="1697"/>
        <v>1.8915438705902321</v>
      </c>
      <c r="X3754" s="16">
        <f t="shared" si="1698"/>
        <v>2212.2947368422051</v>
      </c>
      <c r="Y3754">
        <f t="shared" si="1699"/>
        <v>312.97568261744067</v>
      </c>
      <c r="Z3754">
        <f t="shared" si="1700"/>
        <v>5.6127393054356798</v>
      </c>
      <c r="AA3754">
        <f t="shared" si="1701"/>
        <v>5.6381423787652416</v>
      </c>
      <c r="AB3754">
        <f t="shared" si="1688"/>
        <v>147.40816126887762</v>
      </c>
      <c r="AC3754">
        <f t="shared" si="1702"/>
        <v>291.36689217330843</v>
      </c>
      <c r="AD3754">
        <f t="shared" si="1703"/>
        <v>41.219983237960278</v>
      </c>
      <c r="AE3754">
        <f t="shared" si="1704"/>
        <v>24.918239324141069</v>
      </c>
      <c r="AF3754">
        <f t="shared" si="1705"/>
        <v>27.825062100954497</v>
      </c>
      <c r="AG3754">
        <f t="shared" si="1689"/>
        <v>3.2211932242545425</v>
      </c>
      <c r="AH3754" s="18">
        <f t="shared" si="1706"/>
        <v>750.60000000003367</v>
      </c>
      <c r="AI3754" s="18">
        <f t="shared" si="1707"/>
        <v>72.400000000000489</v>
      </c>
      <c r="AJ3754" s="28"/>
      <c r="AK3754" s="29">
        <f t="shared" si="1708"/>
        <v>15.275952027464339</v>
      </c>
      <c r="AL3754" s="19">
        <f t="shared" si="1709"/>
        <v>72.400000000000489</v>
      </c>
      <c r="AM3754" s="18">
        <f t="shared" si="1710"/>
        <v>24.918239324141069</v>
      </c>
      <c r="AN3754" s="18">
        <f t="shared" si="1711"/>
        <v>27.825062100954497</v>
      </c>
      <c r="AO3754" s="19" t="str">
        <f t="shared" si="1712"/>
        <v>N/A</v>
      </c>
      <c r="AP3754" t="str">
        <f t="shared" si="1713"/>
        <v>N/A</v>
      </c>
    </row>
    <row r="3755" spans="12:42" x14ac:dyDescent="0.3">
      <c r="L3755" s="25">
        <f t="shared" si="1714"/>
        <v>55.203565554716505</v>
      </c>
      <c r="N3755" s="25">
        <f t="shared" si="1716"/>
        <v>750.80000000003372</v>
      </c>
      <c r="O3755" s="25">
        <f t="shared" si="1690"/>
        <v>477.97412509360151</v>
      </c>
      <c r="P3755" s="25">
        <f t="shared" si="1691"/>
        <v>838.55109665544137</v>
      </c>
      <c r="Q3755" s="25">
        <f t="shared" si="1692"/>
        <v>419.27554832772068</v>
      </c>
      <c r="R3755" s="25">
        <f t="shared" si="1693"/>
        <v>7087.9040483010749</v>
      </c>
      <c r="S3755" s="25">
        <f t="shared" si="1694"/>
        <v>2.6720970839774911</v>
      </c>
      <c r="T3755" s="25">
        <f t="shared" si="1695"/>
        <v>55.853361657796718</v>
      </c>
      <c r="U3755" s="25">
        <f t="shared" si="1715"/>
        <v>261135.56954772456</v>
      </c>
      <c r="V3755" s="25">
        <f t="shared" si="1696"/>
        <v>0.47284313457223703</v>
      </c>
      <c r="W3755" s="25">
        <f t="shared" si="1697"/>
        <v>1.8913725382889481</v>
      </c>
      <c r="X3755" s="16">
        <f t="shared" si="1698"/>
        <v>2212.8842105264152</v>
      </c>
      <c r="Y3755">
        <f t="shared" si="1699"/>
        <v>313.05907608469812</v>
      </c>
      <c r="Z3755">
        <f t="shared" si="1700"/>
        <v>5.6134834128735678</v>
      </c>
      <c r="AA3755">
        <f t="shared" si="1701"/>
        <v>5.6388807992011403</v>
      </c>
      <c r="AB3755">
        <f t="shared" si="1688"/>
        <v>147.44743868994581</v>
      </c>
      <c r="AC3755">
        <f t="shared" si="1702"/>
        <v>291.44452790263801</v>
      </c>
      <c r="AD3755">
        <f t="shared" si="1703"/>
        <v>41.230966446923254</v>
      </c>
      <c r="AE3755">
        <f t="shared" si="1704"/>
        <v>24.924658331844647</v>
      </c>
      <c r="AF3755">
        <f t="shared" si="1705"/>
        <v>27.831481108658075</v>
      </c>
      <c r="AG3755">
        <f t="shared" si="1689"/>
        <v>3.2216223447818915</v>
      </c>
      <c r="AH3755" s="18">
        <f t="shared" si="1706"/>
        <v>750.80000000003372</v>
      </c>
      <c r="AI3755" s="18">
        <f t="shared" si="1707"/>
        <v>72.400000000000489</v>
      </c>
      <c r="AJ3755" s="28"/>
      <c r="AK3755" s="29">
        <f t="shared" si="1708"/>
        <v>15.275952027464339</v>
      </c>
      <c r="AL3755" s="19">
        <f t="shared" si="1709"/>
        <v>72.400000000000489</v>
      </c>
      <c r="AM3755" s="18">
        <f t="shared" si="1710"/>
        <v>24.924658331844647</v>
      </c>
      <c r="AN3755" s="18">
        <f t="shared" si="1711"/>
        <v>27.831481108658075</v>
      </c>
      <c r="AO3755" s="19" t="str">
        <f t="shared" si="1712"/>
        <v>N/A</v>
      </c>
      <c r="AP3755" t="str">
        <f t="shared" si="1713"/>
        <v>N/A</v>
      </c>
    </row>
    <row r="3756" spans="12:42" x14ac:dyDescent="0.3">
      <c r="L3756" s="25">
        <f t="shared" si="1714"/>
        <v>55.218278658542388</v>
      </c>
      <c r="N3756" s="25">
        <f t="shared" si="1716"/>
        <v>751.00000000003376</v>
      </c>
      <c r="O3756" s="25">
        <f t="shared" si="1690"/>
        <v>478.10144904807515</v>
      </c>
      <c r="P3756" s="25">
        <f t="shared" si="1691"/>
        <v>838.77447201416703</v>
      </c>
      <c r="Q3756" s="25">
        <f t="shared" si="1692"/>
        <v>419.38723600708352</v>
      </c>
      <c r="R3756" s="25">
        <f t="shared" si="1693"/>
        <v>7089.7921420805915</v>
      </c>
      <c r="S3756" s="25">
        <f t="shared" si="1694"/>
        <v>2.6720965254778184</v>
      </c>
      <c r="T3756" s="25">
        <f t="shared" si="1695"/>
        <v>55.86080617999103</v>
      </c>
      <c r="U3756" s="25">
        <f t="shared" si="1715"/>
        <v>261251.05253928993</v>
      </c>
      <c r="V3756" s="25">
        <f t="shared" si="1696"/>
        <v>0.47280031678356438</v>
      </c>
      <c r="W3756" s="25">
        <f t="shared" si="1697"/>
        <v>1.8912012671342575</v>
      </c>
      <c r="X3756" s="16">
        <f t="shared" si="1698"/>
        <v>2213.4736842106267</v>
      </c>
      <c r="Y3756">
        <f t="shared" si="1699"/>
        <v>313.14246955195574</v>
      </c>
      <c r="Z3756">
        <f t="shared" si="1700"/>
        <v>5.6142274219643147</v>
      </c>
      <c r="AA3756">
        <f t="shared" si="1701"/>
        <v>5.6396191240779654</v>
      </c>
      <c r="AB3756">
        <f t="shared" si="1688"/>
        <v>147.48671611101398</v>
      </c>
      <c r="AC3756">
        <f t="shared" si="1702"/>
        <v>291.52216363196715</v>
      </c>
      <c r="AD3756">
        <f t="shared" si="1703"/>
        <v>41.24194965588616</v>
      </c>
      <c r="AE3756">
        <f t="shared" si="1704"/>
        <v>24.931077339548182</v>
      </c>
      <c r="AF3756">
        <f t="shared" si="1705"/>
        <v>27.83790011636161</v>
      </c>
      <c r="AG3756">
        <f t="shared" si="1689"/>
        <v>3.2220514081579403</v>
      </c>
      <c r="AH3756" s="18">
        <f t="shared" si="1706"/>
        <v>751.00000000003376</v>
      </c>
      <c r="AI3756" s="18">
        <f t="shared" si="1707"/>
        <v>72.400000000000489</v>
      </c>
      <c r="AJ3756" s="28"/>
      <c r="AK3756" s="29">
        <f t="shared" si="1708"/>
        <v>15.275952027464339</v>
      </c>
      <c r="AL3756" s="19">
        <f t="shared" si="1709"/>
        <v>72.400000000000489</v>
      </c>
      <c r="AM3756" s="18">
        <f t="shared" si="1710"/>
        <v>24.931077339548182</v>
      </c>
      <c r="AN3756" s="18">
        <f t="shared" si="1711"/>
        <v>27.83790011636161</v>
      </c>
      <c r="AO3756" s="19" t="str">
        <f t="shared" si="1712"/>
        <v>N/A</v>
      </c>
      <c r="AP3756" t="str">
        <f t="shared" si="1713"/>
        <v>N/A</v>
      </c>
    </row>
    <row r="3757" spans="12:42" x14ac:dyDescent="0.3">
      <c r="L3757" s="25">
        <f t="shared" si="1714"/>
        <v>55.232991762368272</v>
      </c>
      <c r="N3757" s="25">
        <f t="shared" si="1716"/>
        <v>751.20000000003381</v>
      </c>
      <c r="O3757" s="25">
        <f t="shared" si="1690"/>
        <v>478.22877300254862</v>
      </c>
      <c r="P3757" s="25">
        <f t="shared" si="1691"/>
        <v>838.99784737289235</v>
      </c>
      <c r="Q3757" s="25">
        <f t="shared" si="1692"/>
        <v>419.49892368644618</v>
      </c>
      <c r="R3757" s="25">
        <f t="shared" si="1693"/>
        <v>7091.6802358601053</v>
      </c>
      <c r="S3757" s="25">
        <f t="shared" si="1694"/>
        <v>2.6720959672755487</v>
      </c>
      <c r="T3757" s="25">
        <f t="shared" si="1695"/>
        <v>55.868249710194682</v>
      </c>
      <c r="U3757" s="25">
        <f t="shared" si="1715"/>
        <v>261366.55583058184</v>
      </c>
      <c r="V3757" s="25">
        <f t="shared" si="1696"/>
        <v>0.4727575142720159</v>
      </c>
      <c r="W3757" s="25">
        <f t="shared" si="1697"/>
        <v>1.8910300570880636</v>
      </c>
      <c r="X3757" s="16">
        <f t="shared" si="1698"/>
        <v>2214.0631578948364</v>
      </c>
      <c r="Y3757">
        <f t="shared" si="1699"/>
        <v>313.22586301921314</v>
      </c>
      <c r="Z3757">
        <f t="shared" si="1700"/>
        <v>5.6149713327468413</v>
      </c>
      <c r="AA3757">
        <f t="shared" si="1701"/>
        <v>5.6403573534325266</v>
      </c>
      <c r="AB3757">
        <f t="shared" si="1688"/>
        <v>147.52599353208217</v>
      </c>
      <c r="AC3757">
        <f t="shared" si="1702"/>
        <v>291.59979936129673</v>
      </c>
      <c r="AD3757">
        <f t="shared" si="1703"/>
        <v>41.252932864849136</v>
      </c>
      <c r="AE3757">
        <f t="shared" si="1704"/>
        <v>24.937496347251759</v>
      </c>
      <c r="AF3757">
        <f t="shared" si="1705"/>
        <v>27.844319124065187</v>
      </c>
      <c r="AG3757">
        <f t="shared" si="1689"/>
        <v>3.2224804144055188</v>
      </c>
      <c r="AH3757" s="18">
        <f t="shared" si="1706"/>
        <v>751.20000000003381</v>
      </c>
      <c r="AI3757" s="18">
        <f t="shared" si="1707"/>
        <v>72.400000000000489</v>
      </c>
      <c r="AJ3757" s="28"/>
      <c r="AK3757" s="29">
        <f t="shared" si="1708"/>
        <v>15.275952027464339</v>
      </c>
      <c r="AL3757" s="19">
        <f t="shared" si="1709"/>
        <v>72.400000000000489</v>
      </c>
      <c r="AM3757" s="18">
        <f t="shared" si="1710"/>
        <v>24.937496347251759</v>
      </c>
      <c r="AN3757" s="18">
        <f t="shared" si="1711"/>
        <v>27.844319124065187</v>
      </c>
      <c r="AO3757" s="19" t="str">
        <f t="shared" si="1712"/>
        <v>N/A</v>
      </c>
      <c r="AP3757" t="str">
        <f t="shared" si="1713"/>
        <v>N/A</v>
      </c>
    </row>
    <row r="3758" spans="12:42" x14ac:dyDescent="0.3">
      <c r="L3758" s="25">
        <f t="shared" si="1714"/>
        <v>55.247704866194155</v>
      </c>
      <c r="N3758" s="25">
        <f t="shared" si="1716"/>
        <v>751.40000000003386</v>
      </c>
      <c r="O3758" s="25">
        <f t="shared" si="1690"/>
        <v>478.3560969570222</v>
      </c>
      <c r="P3758" s="25">
        <f t="shared" si="1691"/>
        <v>839.22122273161801</v>
      </c>
      <c r="Q3758" s="25">
        <f t="shared" si="1692"/>
        <v>419.61061136580901</v>
      </c>
      <c r="R3758" s="25">
        <f t="shared" si="1693"/>
        <v>7093.568329639621</v>
      </c>
      <c r="S3758" s="25">
        <f t="shared" si="1694"/>
        <v>2.6720954093704434</v>
      </c>
      <c r="T3758" s="25">
        <f t="shared" si="1695"/>
        <v>55.875692248804157</v>
      </c>
      <c r="U3758" s="25">
        <f t="shared" si="1715"/>
        <v>261482.07941976297</v>
      </c>
      <c r="V3758" s="25">
        <f t="shared" si="1696"/>
        <v>0.47271472702807593</v>
      </c>
      <c r="W3758" s="25">
        <f t="shared" si="1697"/>
        <v>1.8908589081123037</v>
      </c>
      <c r="X3758" s="16">
        <f t="shared" si="1698"/>
        <v>2214.6526315790479</v>
      </c>
      <c r="Y3758">
        <f t="shared" si="1699"/>
        <v>313.30925648647076</v>
      </c>
      <c r="Z3758">
        <f t="shared" si="1700"/>
        <v>5.6157151452600456</v>
      </c>
      <c r="AA3758">
        <f t="shared" si="1701"/>
        <v>5.6410954873016168</v>
      </c>
      <c r="AB3758">
        <f t="shared" si="1688"/>
        <v>147.56527095315036</v>
      </c>
      <c r="AC3758">
        <f t="shared" si="1702"/>
        <v>291.67743509062632</v>
      </c>
      <c r="AD3758">
        <f t="shared" si="1703"/>
        <v>41.263916073812112</v>
      </c>
      <c r="AE3758">
        <f t="shared" si="1704"/>
        <v>24.943915354955333</v>
      </c>
      <c r="AF3758">
        <f t="shared" si="1705"/>
        <v>27.850738131768765</v>
      </c>
      <c r="AG3758">
        <f t="shared" si="1689"/>
        <v>3.2229093635474397</v>
      </c>
      <c r="AH3758" s="18">
        <f t="shared" si="1706"/>
        <v>751.40000000003386</v>
      </c>
      <c r="AI3758" s="18">
        <f t="shared" si="1707"/>
        <v>72.400000000000489</v>
      </c>
      <c r="AJ3758" s="28"/>
      <c r="AK3758" s="29">
        <f t="shared" si="1708"/>
        <v>15.275952027464339</v>
      </c>
      <c r="AL3758" s="19">
        <f t="shared" si="1709"/>
        <v>72.400000000000489</v>
      </c>
      <c r="AM3758" s="18">
        <f t="shared" si="1710"/>
        <v>24.943915354955333</v>
      </c>
      <c r="AN3758" s="18">
        <f t="shared" si="1711"/>
        <v>27.850738131768765</v>
      </c>
      <c r="AO3758" s="19" t="str">
        <f t="shared" si="1712"/>
        <v>N/A</v>
      </c>
      <c r="AP3758" t="str">
        <f t="shared" si="1713"/>
        <v>N/A</v>
      </c>
    </row>
    <row r="3759" spans="12:42" x14ac:dyDescent="0.3">
      <c r="L3759" s="25">
        <f t="shared" si="1714"/>
        <v>55.262417970020039</v>
      </c>
      <c r="N3759" s="25">
        <f t="shared" si="1716"/>
        <v>751.6000000000339</v>
      </c>
      <c r="O3759" s="25">
        <f t="shared" si="1690"/>
        <v>478.48342091149567</v>
      </c>
      <c r="P3759" s="25">
        <f t="shared" si="1691"/>
        <v>839.44459809034333</v>
      </c>
      <c r="Q3759" s="25">
        <f t="shared" si="1692"/>
        <v>419.72229904517167</v>
      </c>
      <c r="R3759" s="25">
        <f t="shared" si="1693"/>
        <v>7095.4564234191366</v>
      </c>
      <c r="S3759" s="25">
        <f t="shared" si="1694"/>
        <v>2.6720948517622656</v>
      </c>
      <c r="T3759" s="25">
        <f t="shared" si="1695"/>
        <v>55.883133796215617</v>
      </c>
      <c r="U3759" s="25">
        <f t="shared" si="1715"/>
        <v>261597.62330499577</v>
      </c>
      <c r="V3759" s="25">
        <f t="shared" si="1696"/>
        <v>0.47267195504223658</v>
      </c>
      <c r="W3759" s="25">
        <f t="shared" si="1697"/>
        <v>1.8906878201689463</v>
      </c>
      <c r="X3759" s="16">
        <f t="shared" si="1698"/>
        <v>2215.2421052632571</v>
      </c>
      <c r="Y3759">
        <f t="shared" si="1699"/>
        <v>313.3926499537281</v>
      </c>
      <c r="Z3759">
        <f t="shared" si="1700"/>
        <v>5.6164588595427904</v>
      </c>
      <c r="AA3759">
        <f t="shared" si="1701"/>
        <v>5.6418335257219931</v>
      </c>
      <c r="AB3759">
        <f t="shared" si="1688"/>
        <v>147.60454837421855</v>
      </c>
      <c r="AC3759">
        <f t="shared" si="1702"/>
        <v>291.75507081995568</v>
      </c>
      <c r="AD3759">
        <f t="shared" si="1703"/>
        <v>41.27489928277506</v>
      </c>
      <c r="AE3759">
        <f t="shared" si="1704"/>
        <v>24.950334362658893</v>
      </c>
      <c r="AF3759">
        <f t="shared" si="1705"/>
        <v>27.857157139472324</v>
      </c>
      <c r="AG3759">
        <f t="shared" si="1689"/>
        <v>3.2233382556065009</v>
      </c>
      <c r="AH3759" s="18">
        <f t="shared" si="1706"/>
        <v>751.6000000000339</v>
      </c>
      <c r="AI3759" s="18">
        <f t="shared" si="1707"/>
        <v>72.400000000000489</v>
      </c>
      <c r="AJ3759" s="28"/>
      <c r="AK3759" s="29">
        <f t="shared" si="1708"/>
        <v>15.275952027464339</v>
      </c>
      <c r="AL3759" s="19">
        <f t="shared" si="1709"/>
        <v>72.400000000000489</v>
      </c>
      <c r="AM3759" s="18">
        <f t="shared" si="1710"/>
        <v>24.950334362658893</v>
      </c>
      <c r="AN3759" s="18">
        <f t="shared" si="1711"/>
        <v>27.857157139472324</v>
      </c>
      <c r="AO3759" s="19" t="str">
        <f t="shared" si="1712"/>
        <v>N/A</v>
      </c>
      <c r="AP3759" t="str">
        <f t="shared" si="1713"/>
        <v>N/A</v>
      </c>
    </row>
    <row r="3760" spans="12:42" x14ac:dyDescent="0.3">
      <c r="L3760" s="25">
        <f t="shared" si="1714"/>
        <v>55.277131073845922</v>
      </c>
      <c r="N3760" s="25">
        <f t="shared" si="1716"/>
        <v>751.80000000003395</v>
      </c>
      <c r="O3760" s="25">
        <f t="shared" si="1690"/>
        <v>478.61074486596931</v>
      </c>
      <c r="P3760" s="25">
        <f t="shared" si="1691"/>
        <v>839.667973449069</v>
      </c>
      <c r="Q3760" s="25">
        <f t="shared" si="1692"/>
        <v>419.8339867245345</v>
      </c>
      <c r="R3760" s="25">
        <f t="shared" si="1693"/>
        <v>7097.3445171986532</v>
      </c>
      <c r="S3760" s="25">
        <f t="shared" si="1694"/>
        <v>2.6720942944507788</v>
      </c>
      <c r="T3760" s="25">
        <f t="shared" si="1695"/>
        <v>55.890574352824963</v>
      </c>
      <c r="U3760" s="25">
        <f t="shared" si="1715"/>
        <v>261713.18748444441</v>
      </c>
      <c r="V3760" s="25">
        <f t="shared" si="1696"/>
        <v>0.47262919830499917</v>
      </c>
      <c r="W3760" s="25">
        <f t="shared" si="1697"/>
        <v>1.8905167932199967</v>
      </c>
      <c r="X3760" s="16">
        <f t="shared" si="1698"/>
        <v>2215.8315789474686</v>
      </c>
      <c r="Y3760">
        <f t="shared" si="1699"/>
        <v>313.47604342098577</v>
      </c>
      <c r="Z3760">
        <f t="shared" si="1700"/>
        <v>5.6172024756339329</v>
      </c>
      <c r="AA3760">
        <f t="shared" si="1701"/>
        <v>5.6425714687304112</v>
      </c>
      <c r="AB3760">
        <f t="shared" si="1688"/>
        <v>147.64382579528674</v>
      </c>
      <c r="AC3760">
        <f t="shared" si="1702"/>
        <v>291.83270654928504</v>
      </c>
      <c r="AD3760">
        <f t="shared" si="1703"/>
        <v>41.285882491738001</v>
      </c>
      <c r="AE3760">
        <f t="shared" si="1704"/>
        <v>24.956753370362449</v>
      </c>
      <c r="AF3760">
        <f t="shared" si="1705"/>
        <v>27.86357614717588</v>
      </c>
      <c r="AG3760">
        <f t="shared" si="1689"/>
        <v>3.2237670906054858</v>
      </c>
      <c r="AH3760" s="18">
        <f t="shared" si="1706"/>
        <v>751.80000000003395</v>
      </c>
      <c r="AI3760" s="18">
        <f t="shared" si="1707"/>
        <v>72.400000000000489</v>
      </c>
      <c r="AJ3760" s="28"/>
      <c r="AK3760" s="29">
        <f t="shared" si="1708"/>
        <v>15.275952027464339</v>
      </c>
      <c r="AL3760" s="19">
        <f t="shared" si="1709"/>
        <v>72.400000000000489</v>
      </c>
      <c r="AM3760" s="18">
        <f t="shared" si="1710"/>
        <v>24.956753370362449</v>
      </c>
      <c r="AN3760" s="18">
        <f t="shared" si="1711"/>
        <v>27.86357614717588</v>
      </c>
      <c r="AO3760" s="19" t="str">
        <f t="shared" si="1712"/>
        <v>N/A</v>
      </c>
      <c r="AP3760" t="str">
        <f t="shared" si="1713"/>
        <v>N/A</v>
      </c>
    </row>
    <row r="3761" spans="12:42" x14ac:dyDescent="0.3">
      <c r="L3761" s="25">
        <f t="shared" si="1714"/>
        <v>55.291844177671805</v>
      </c>
      <c r="N3761" s="25">
        <f t="shared" si="1716"/>
        <v>752.00000000003399</v>
      </c>
      <c r="O3761" s="25">
        <f t="shared" si="1690"/>
        <v>478.73806882044278</v>
      </c>
      <c r="P3761" s="25">
        <f t="shared" si="1691"/>
        <v>839.89134880779443</v>
      </c>
      <c r="Q3761" s="25">
        <f t="shared" si="1692"/>
        <v>419.94567440389721</v>
      </c>
      <c r="R3761" s="25">
        <f t="shared" si="1693"/>
        <v>7099.2326109781679</v>
      </c>
      <c r="S3761" s="25">
        <f t="shared" si="1694"/>
        <v>2.6720937374357452</v>
      </c>
      <c r="T3761" s="25">
        <f t="shared" si="1695"/>
        <v>55.898013919027882</v>
      </c>
      <c r="U3761" s="25">
        <f t="shared" si="1715"/>
        <v>261828.77195627231</v>
      </c>
      <c r="V3761" s="25">
        <f t="shared" si="1696"/>
        <v>0.47258645680687222</v>
      </c>
      <c r="W3761" s="25">
        <f t="shared" si="1697"/>
        <v>1.8903458272274889</v>
      </c>
      <c r="X3761" s="16">
        <f t="shared" si="1698"/>
        <v>2216.4210526316788</v>
      </c>
      <c r="Y3761">
        <f t="shared" si="1699"/>
        <v>313.55943688824323</v>
      </c>
      <c r="Z3761">
        <f t="shared" si="1700"/>
        <v>5.6179459935722775</v>
      </c>
      <c r="AA3761">
        <f t="shared" si="1701"/>
        <v>5.6433093163635721</v>
      </c>
      <c r="AB3761">
        <f t="shared" si="1688"/>
        <v>147.68310321635491</v>
      </c>
      <c r="AC3761">
        <f t="shared" si="1702"/>
        <v>291.91034227861439</v>
      </c>
      <c r="AD3761">
        <f t="shared" si="1703"/>
        <v>41.296865700700948</v>
      </c>
      <c r="AE3761">
        <f t="shared" si="1704"/>
        <v>24.963172378066009</v>
      </c>
      <c r="AF3761">
        <f t="shared" si="1705"/>
        <v>27.86999515487944</v>
      </c>
      <c r="AG3761">
        <f t="shared" si="1689"/>
        <v>3.2241958685671621</v>
      </c>
      <c r="AH3761" s="18">
        <f t="shared" si="1706"/>
        <v>752.00000000003399</v>
      </c>
      <c r="AI3761" s="18">
        <f t="shared" si="1707"/>
        <v>72.400000000000489</v>
      </c>
      <c r="AJ3761" s="28"/>
      <c r="AK3761" s="29">
        <f t="shared" si="1708"/>
        <v>15.275952027464339</v>
      </c>
      <c r="AL3761" s="19">
        <f t="shared" si="1709"/>
        <v>72.400000000000489</v>
      </c>
      <c r="AM3761" s="18">
        <f t="shared" si="1710"/>
        <v>24.963172378066009</v>
      </c>
      <c r="AN3761" s="18">
        <f t="shared" si="1711"/>
        <v>27.86999515487944</v>
      </c>
      <c r="AO3761" s="19" t="str">
        <f t="shared" si="1712"/>
        <v>N/A</v>
      </c>
      <c r="AP3761" t="str">
        <f t="shared" si="1713"/>
        <v>N/A</v>
      </c>
    </row>
    <row r="3762" spans="12:42" x14ac:dyDescent="0.3">
      <c r="L3762" s="25">
        <f t="shared" si="1714"/>
        <v>55.306557281497689</v>
      </c>
      <c r="N3762" s="25">
        <f t="shared" si="1716"/>
        <v>752.20000000003404</v>
      </c>
      <c r="O3762" s="25">
        <f t="shared" si="1690"/>
        <v>478.86539277491642</v>
      </c>
      <c r="P3762" s="25">
        <f t="shared" si="1691"/>
        <v>840.11472416652009</v>
      </c>
      <c r="Q3762" s="25">
        <f t="shared" si="1692"/>
        <v>420.05736208326005</v>
      </c>
      <c r="R3762" s="25">
        <f t="shared" si="1693"/>
        <v>7101.1207047576863</v>
      </c>
      <c r="S3762" s="25">
        <f t="shared" si="1694"/>
        <v>2.6720931807169297</v>
      </c>
      <c r="T3762" s="25">
        <f t="shared" si="1695"/>
        <v>55.905452495219748</v>
      </c>
      <c r="U3762" s="25">
        <f t="shared" si="1715"/>
        <v>261944.37671864539</v>
      </c>
      <c r="V3762" s="25">
        <f t="shared" si="1696"/>
        <v>0.47254373053837484</v>
      </c>
      <c r="W3762" s="25">
        <f t="shared" si="1697"/>
        <v>1.8901749221534994</v>
      </c>
      <c r="X3762" s="16">
        <f t="shared" si="1698"/>
        <v>2217.0105263158903</v>
      </c>
      <c r="Y3762">
        <f t="shared" si="1699"/>
        <v>313.64283035550085</v>
      </c>
      <c r="Z3762">
        <f t="shared" si="1700"/>
        <v>5.6186894133966261</v>
      </c>
      <c r="AA3762">
        <f t="shared" si="1701"/>
        <v>5.6440470686581836</v>
      </c>
      <c r="AB3762">
        <f t="shared" si="1688"/>
        <v>147.7223806374231</v>
      </c>
      <c r="AC3762">
        <f t="shared" si="1702"/>
        <v>291.98797800794375</v>
      </c>
      <c r="AD3762">
        <f t="shared" si="1703"/>
        <v>41.307848909663889</v>
      </c>
      <c r="AE3762">
        <f t="shared" si="1704"/>
        <v>24.969591385769565</v>
      </c>
      <c r="AF3762">
        <f t="shared" si="1705"/>
        <v>27.876414162582996</v>
      </c>
      <c r="AG3762">
        <f t="shared" si="1689"/>
        <v>3.2246245895142827</v>
      </c>
      <c r="AH3762" s="18">
        <f t="shared" si="1706"/>
        <v>752.20000000003404</v>
      </c>
      <c r="AI3762" s="18">
        <f t="shared" si="1707"/>
        <v>72.400000000000489</v>
      </c>
      <c r="AJ3762" s="28"/>
      <c r="AK3762" s="29">
        <f t="shared" si="1708"/>
        <v>15.275952027464339</v>
      </c>
      <c r="AL3762" s="19">
        <f t="shared" si="1709"/>
        <v>72.400000000000489</v>
      </c>
      <c r="AM3762" s="18">
        <f t="shared" si="1710"/>
        <v>24.969591385769565</v>
      </c>
      <c r="AN3762" s="18">
        <f t="shared" si="1711"/>
        <v>27.876414162582996</v>
      </c>
      <c r="AO3762" s="19" t="str">
        <f t="shared" si="1712"/>
        <v>N/A</v>
      </c>
      <c r="AP3762" t="str">
        <f t="shared" si="1713"/>
        <v>N/A</v>
      </c>
    </row>
    <row r="3763" spans="12:42" x14ac:dyDescent="0.3">
      <c r="L3763" s="25">
        <f t="shared" si="1714"/>
        <v>55.321270385323572</v>
      </c>
      <c r="N3763" s="25">
        <f t="shared" si="1716"/>
        <v>752.40000000003408</v>
      </c>
      <c r="O3763" s="25">
        <f t="shared" si="1690"/>
        <v>478.99271672938988</v>
      </c>
      <c r="P3763" s="25">
        <f t="shared" si="1691"/>
        <v>840.33809952524553</v>
      </c>
      <c r="Q3763" s="25">
        <f t="shared" si="1692"/>
        <v>420.16904976262276</v>
      </c>
      <c r="R3763" s="25">
        <f t="shared" si="1693"/>
        <v>7103.0087985372002</v>
      </c>
      <c r="S3763" s="25">
        <f t="shared" si="1694"/>
        <v>2.6720926242940957</v>
      </c>
      <c r="T3763" s="25">
        <f t="shared" si="1695"/>
        <v>55.912890081795673</v>
      </c>
      <c r="U3763" s="25">
        <f t="shared" si="1715"/>
        <v>262060.001769728</v>
      </c>
      <c r="V3763" s="25">
        <f t="shared" si="1696"/>
        <v>0.47250101949003154</v>
      </c>
      <c r="W3763" s="25">
        <f t="shared" si="1697"/>
        <v>1.8900040779601261</v>
      </c>
      <c r="X3763" s="16">
        <f t="shared" si="1698"/>
        <v>2217.6000000001004</v>
      </c>
      <c r="Y3763">
        <f t="shared" si="1699"/>
        <v>313.7262238227583</v>
      </c>
      <c r="Z3763">
        <f t="shared" si="1700"/>
        <v>5.6194327351457432</v>
      </c>
      <c r="AA3763">
        <f t="shared" si="1701"/>
        <v>5.6447847256509087</v>
      </c>
      <c r="AB3763">
        <f t="shared" si="1688"/>
        <v>147.76165805849129</v>
      </c>
      <c r="AC3763">
        <f t="shared" si="1702"/>
        <v>292.06561373727334</v>
      </c>
      <c r="AD3763">
        <f t="shared" si="1703"/>
        <v>41.318832118626865</v>
      </c>
      <c r="AE3763">
        <f t="shared" si="1704"/>
        <v>24.976010393473143</v>
      </c>
      <c r="AF3763">
        <f t="shared" si="1705"/>
        <v>27.88283317028657</v>
      </c>
      <c r="AG3763">
        <f t="shared" si="1689"/>
        <v>3.2250532534695844</v>
      </c>
      <c r="AH3763" s="18">
        <f t="shared" si="1706"/>
        <v>752.40000000003408</v>
      </c>
      <c r="AI3763" s="18">
        <f t="shared" si="1707"/>
        <v>72.400000000000489</v>
      </c>
      <c r="AJ3763" s="28"/>
      <c r="AK3763" s="29">
        <f t="shared" si="1708"/>
        <v>15.275952027464339</v>
      </c>
      <c r="AL3763" s="19">
        <f t="shared" si="1709"/>
        <v>72.400000000000489</v>
      </c>
      <c r="AM3763" s="18">
        <f t="shared" si="1710"/>
        <v>24.976010393473143</v>
      </c>
      <c r="AN3763" s="18">
        <f t="shared" si="1711"/>
        <v>27.88283317028657</v>
      </c>
      <c r="AO3763" s="19" t="str">
        <f t="shared" si="1712"/>
        <v>N/A</v>
      </c>
      <c r="AP3763" t="str">
        <f t="shared" si="1713"/>
        <v>N/A</v>
      </c>
    </row>
    <row r="3764" spans="12:42" x14ac:dyDescent="0.3">
      <c r="L3764" s="25">
        <f t="shared" si="1714"/>
        <v>55.335983489149456</v>
      </c>
      <c r="N3764" s="25">
        <f t="shared" si="1716"/>
        <v>752.60000000003413</v>
      </c>
      <c r="O3764" s="25">
        <f t="shared" si="1690"/>
        <v>479.12004068386346</v>
      </c>
      <c r="P3764" s="25">
        <f t="shared" si="1691"/>
        <v>840.56147488397107</v>
      </c>
      <c r="Q3764" s="25">
        <f t="shared" si="1692"/>
        <v>420.28073744198554</v>
      </c>
      <c r="R3764" s="25">
        <f t="shared" si="1693"/>
        <v>7104.8968923167167</v>
      </c>
      <c r="S3764" s="25">
        <f t="shared" si="1694"/>
        <v>2.6720920681670064</v>
      </c>
      <c r="T3764" s="25">
        <f t="shared" si="1695"/>
        <v>55.920326679150548</v>
      </c>
      <c r="U3764" s="25">
        <f t="shared" si="1715"/>
        <v>262175.64710768755</v>
      </c>
      <c r="V3764" s="25">
        <f t="shared" si="1696"/>
        <v>0.47245832365237878</v>
      </c>
      <c r="W3764" s="25">
        <f t="shared" si="1697"/>
        <v>1.8898332946095151</v>
      </c>
      <c r="X3764" s="16">
        <f t="shared" si="1698"/>
        <v>2218.1894736843115</v>
      </c>
      <c r="Y3764">
        <f t="shared" si="1699"/>
        <v>313.80961729001586</v>
      </c>
      <c r="Z3764">
        <f t="shared" si="1700"/>
        <v>5.6201759588583711</v>
      </c>
      <c r="AA3764">
        <f t="shared" si="1701"/>
        <v>5.6455222873783999</v>
      </c>
      <c r="AB3764">
        <f t="shared" si="1688"/>
        <v>147.80093547955948</v>
      </c>
      <c r="AC3764">
        <f t="shared" si="1702"/>
        <v>292.1432494666027</v>
      </c>
      <c r="AD3764">
        <f t="shared" si="1703"/>
        <v>41.329815327589813</v>
      </c>
      <c r="AE3764">
        <f t="shared" si="1704"/>
        <v>24.982429401176702</v>
      </c>
      <c r="AF3764">
        <f t="shared" si="1705"/>
        <v>27.88925217799013</v>
      </c>
      <c r="AG3764">
        <f t="shared" si="1689"/>
        <v>3.2254818604557909</v>
      </c>
      <c r="AH3764" s="18">
        <f t="shared" si="1706"/>
        <v>752.60000000003413</v>
      </c>
      <c r="AI3764" s="18">
        <f t="shared" si="1707"/>
        <v>72.400000000000489</v>
      </c>
      <c r="AJ3764" s="28"/>
      <c r="AK3764" s="29">
        <f t="shared" si="1708"/>
        <v>15.275952027464339</v>
      </c>
      <c r="AL3764" s="19">
        <f t="shared" si="1709"/>
        <v>72.400000000000489</v>
      </c>
      <c r="AM3764" s="18">
        <f t="shared" si="1710"/>
        <v>24.982429401176702</v>
      </c>
      <c r="AN3764" s="18">
        <f t="shared" si="1711"/>
        <v>27.88925217799013</v>
      </c>
      <c r="AO3764" s="19" t="str">
        <f t="shared" si="1712"/>
        <v>N/A</v>
      </c>
      <c r="AP3764" t="str">
        <f t="shared" si="1713"/>
        <v>N/A</v>
      </c>
    </row>
    <row r="3765" spans="12:42" x14ac:dyDescent="0.3">
      <c r="L3765" s="25">
        <f t="shared" si="1714"/>
        <v>55.350696592975339</v>
      </c>
      <c r="N3765" s="25">
        <f t="shared" si="1716"/>
        <v>752.80000000003417</v>
      </c>
      <c r="O3765" s="25">
        <f t="shared" si="1690"/>
        <v>479.24736463833693</v>
      </c>
      <c r="P3765" s="25">
        <f t="shared" si="1691"/>
        <v>840.78485024269639</v>
      </c>
      <c r="Q3765" s="25">
        <f t="shared" si="1692"/>
        <v>420.3924251213482</v>
      </c>
      <c r="R3765" s="25">
        <f t="shared" si="1693"/>
        <v>7106.7849860962306</v>
      </c>
      <c r="S3765" s="25">
        <f t="shared" si="1694"/>
        <v>2.6720915123354265</v>
      </c>
      <c r="T3765" s="25">
        <f t="shared" si="1695"/>
        <v>55.927762287678959</v>
      </c>
      <c r="U3765" s="25">
        <f t="shared" si="1715"/>
        <v>262291.31273068982</v>
      </c>
      <c r="V3765" s="25">
        <f t="shared" si="1696"/>
        <v>0.47241564301595801</v>
      </c>
      <c r="W3765" s="25">
        <f t="shared" si="1697"/>
        <v>1.889662572063832</v>
      </c>
      <c r="X3765" s="16">
        <f t="shared" si="1698"/>
        <v>2218.7789473685211</v>
      </c>
      <c r="Y3765">
        <f t="shared" si="1699"/>
        <v>313.89301075727326</v>
      </c>
      <c r="Z3765">
        <f t="shared" si="1700"/>
        <v>5.6209190845732229</v>
      </c>
      <c r="AA3765">
        <f t="shared" si="1701"/>
        <v>5.6462597538772776</v>
      </c>
      <c r="AB3765">
        <f t="shared" si="1688"/>
        <v>147.84021290062768</v>
      </c>
      <c r="AC3765">
        <f t="shared" si="1702"/>
        <v>292.22088519593228</v>
      </c>
      <c r="AD3765">
        <f t="shared" si="1703"/>
        <v>41.340798536552789</v>
      </c>
      <c r="AE3765">
        <f t="shared" si="1704"/>
        <v>24.98884840888028</v>
      </c>
      <c r="AF3765">
        <f t="shared" si="1705"/>
        <v>27.895671185693708</v>
      </c>
      <c r="AG3765">
        <f t="shared" si="1689"/>
        <v>3.2259104104956093</v>
      </c>
      <c r="AH3765" s="18">
        <f t="shared" si="1706"/>
        <v>752.80000000003417</v>
      </c>
      <c r="AI3765" s="18">
        <f t="shared" si="1707"/>
        <v>72.400000000000489</v>
      </c>
      <c r="AJ3765" s="28"/>
      <c r="AK3765" s="29">
        <f t="shared" si="1708"/>
        <v>15.275952027464339</v>
      </c>
      <c r="AL3765" s="19">
        <f t="shared" si="1709"/>
        <v>72.400000000000489</v>
      </c>
      <c r="AM3765" s="18">
        <f t="shared" si="1710"/>
        <v>24.98884840888028</v>
      </c>
      <c r="AN3765" s="18">
        <f t="shared" si="1711"/>
        <v>27.895671185693708</v>
      </c>
      <c r="AO3765" s="19" t="str">
        <f t="shared" si="1712"/>
        <v>N/A</v>
      </c>
      <c r="AP3765" t="str">
        <f t="shared" si="1713"/>
        <v>N/A</v>
      </c>
    </row>
    <row r="3766" spans="12:42" x14ac:dyDescent="0.3">
      <c r="L3766" s="25">
        <f t="shared" si="1714"/>
        <v>55.365409696801223</v>
      </c>
      <c r="N3766" s="25">
        <f t="shared" si="1716"/>
        <v>753.00000000003422</v>
      </c>
      <c r="O3766" s="25">
        <f t="shared" si="1690"/>
        <v>479.37468859281057</v>
      </c>
      <c r="P3766" s="25">
        <f t="shared" si="1691"/>
        <v>841.00822560142217</v>
      </c>
      <c r="Q3766" s="25">
        <f t="shared" si="1692"/>
        <v>420.50411280071108</v>
      </c>
      <c r="R3766" s="25">
        <f t="shared" si="1693"/>
        <v>7108.6730798757499</v>
      </c>
      <c r="S3766" s="25">
        <f t="shared" si="1694"/>
        <v>2.6720909567991202</v>
      </c>
      <c r="T3766" s="25">
        <f t="shared" si="1695"/>
        <v>55.935196907775271</v>
      </c>
      <c r="U3766" s="25">
        <f t="shared" si="1715"/>
        <v>262406.99863690295</v>
      </c>
      <c r="V3766" s="25">
        <f t="shared" si="1696"/>
        <v>0.47237297757132091</v>
      </c>
      <c r="W3766" s="25">
        <f t="shared" si="1697"/>
        <v>1.8894919102852836</v>
      </c>
      <c r="X3766" s="16">
        <f t="shared" si="1698"/>
        <v>2219.3684210527331</v>
      </c>
      <c r="Y3766">
        <f t="shared" si="1699"/>
        <v>313.976404224531</v>
      </c>
      <c r="Z3766">
        <f t="shared" si="1700"/>
        <v>5.6216621123289965</v>
      </c>
      <c r="AA3766">
        <f t="shared" si="1701"/>
        <v>5.64699712518415</v>
      </c>
      <c r="AB3766">
        <f t="shared" si="1688"/>
        <v>147.87949032169584</v>
      </c>
      <c r="AC3766">
        <f t="shared" si="1702"/>
        <v>292.29852092526164</v>
      </c>
      <c r="AD3766">
        <f t="shared" si="1703"/>
        <v>41.35178174551573</v>
      </c>
      <c r="AE3766">
        <f t="shared" si="1704"/>
        <v>24.995267416583836</v>
      </c>
      <c r="AF3766">
        <f t="shared" si="1705"/>
        <v>27.902090193397264</v>
      </c>
      <c r="AG3766">
        <f t="shared" si="1689"/>
        <v>3.2263389036117309</v>
      </c>
      <c r="AH3766" s="18">
        <f t="shared" si="1706"/>
        <v>753.00000000003422</v>
      </c>
      <c r="AI3766" s="18">
        <f t="shared" si="1707"/>
        <v>72.400000000000489</v>
      </c>
      <c r="AJ3766" s="28"/>
      <c r="AK3766" s="29">
        <f t="shared" si="1708"/>
        <v>15.275952027464339</v>
      </c>
      <c r="AL3766" s="19">
        <f t="shared" si="1709"/>
        <v>72.400000000000489</v>
      </c>
      <c r="AM3766" s="18">
        <f t="shared" si="1710"/>
        <v>24.995267416583836</v>
      </c>
      <c r="AN3766" s="18">
        <f t="shared" si="1711"/>
        <v>27.902090193397264</v>
      </c>
      <c r="AO3766" s="19" t="str">
        <f t="shared" si="1712"/>
        <v>N/A</v>
      </c>
      <c r="AP3766" t="str">
        <f t="shared" si="1713"/>
        <v>N/A</v>
      </c>
    </row>
    <row r="3767" spans="12:42" x14ac:dyDescent="0.3">
      <c r="L3767" s="25">
        <f t="shared" si="1714"/>
        <v>55.380122800627106</v>
      </c>
      <c r="N3767" s="25">
        <f t="shared" si="1716"/>
        <v>753.20000000003427</v>
      </c>
      <c r="O3767" s="25">
        <f t="shared" si="1690"/>
        <v>479.50201254728404</v>
      </c>
      <c r="P3767" s="25">
        <f t="shared" si="1691"/>
        <v>841.23160096014749</v>
      </c>
      <c r="Q3767" s="25">
        <f t="shared" si="1692"/>
        <v>420.61580048007374</v>
      </c>
      <c r="R3767" s="25">
        <f t="shared" si="1693"/>
        <v>7110.5611736552637</v>
      </c>
      <c r="S3767" s="25">
        <f t="shared" si="1694"/>
        <v>2.6720904015578535</v>
      </c>
      <c r="T3767" s="25">
        <f t="shared" si="1695"/>
        <v>55.942630539833523</v>
      </c>
      <c r="U3767" s="25">
        <f t="shared" si="1715"/>
        <v>262522.7048244949</v>
      </c>
      <c r="V3767" s="25">
        <f t="shared" si="1696"/>
        <v>0.47233032730902808</v>
      </c>
      <c r="W3767" s="25">
        <f t="shared" si="1697"/>
        <v>1.8893213092361123</v>
      </c>
      <c r="X3767" s="16">
        <f t="shared" si="1698"/>
        <v>2219.9578947369428</v>
      </c>
      <c r="Y3767">
        <f t="shared" si="1699"/>
        <v>314.05979769178839</v>
      </c>
      <c r="Z3767">
        <f t="shared" si="1700"/>
        <v>5.6224050421643508</v>
      </c>
      <c r="AA3767">
        <f t="shared" si="1701"/>
        <v>5.647734401335585</v>
      </c>
      <c r="AB3767">
        <f t="shared" si="1688"/>
        <v>147.91876774276403</v>
      </c>
      <c r="AC3767">
        <f t="shared" si="1702"/>
        <v>292.376156654591</v>
      </c>
      <c r="AD3767">
        <f t="shared" si="1703"/>
        <v>41.362764954478671</v>
      </c>
      <c r="AE3767">
        <f t="shared" si="1704"/>
        <v>25.001686424287392</v>
      </c>
      <c r="AF3767">
        <f t="shared" si="1705"/>
        <v>27.90850920110082</v>
      </c>
      <c r="AG3767">
        <f t="shared" si="1689"/>
        <v>3.2267673398268339</v>
      </c>
      <c r="AH3767" s="18">
        <f t="shared" si="1706"/>
        <v>753.20000000003427</v>
      </c>
      <c r="AI3767" s="18">
        <f t="shared" si="1707"/>
        <v>72.400000000000489</v>
      </c>
      <c r="AJ3767" s="28"/>
      <c r="AK3767" s="29">
        <f t="shared" si="1708"/>
        <v>15.275952027464339</v>
      </c>
      <c r="AL3767" s="19">
        <f t="shared" si="1709"/>
        <v>72.400000000000489</v>
      </c>
      <c r="AM3767" s="18">
        <f t="shared" si="1710"/>
        <v>25.001686424287392</v>
      </c>
      <c r="AN3767" s="18">
        <f t="shared" si="1711"/>
        <v>27.90850920110082</v>
      </c>
      <c r="AO3767" s="19" t="str">
        <f t="shared" si="1712"/>
        <v>N/A</v>
      </c>
      <c r="AP3767" t="str">
        <f t="shared" si="1713"/>
        <v>N/A</v>
      </c>
    </row>
    <row r="3768" spans="12:42" x14ac:dyDescent="0.3">
      <c r="L3768" s="25">
        <f t="shared" si="1714"/>
        <v>55.394835904452989</v>
      </c>
      <c r="N3768" s="25">
        <f t="shared" si="1716"/>
        <v>753.40000000003431</v>
      </c>
      <c r="O3768" s="25">
        <f t="shared" si="1690"/>
        <v>479.62933650175768</v>
      </c>
      <c r="P3768" s="25">
        <f t="shared" si="1691"/>
        <v>841.45497631887315</v>
      </c>
      <c r="Q3768" s="25">
        <f t="shared" si="1692"/>
        <v>420.72748815943658</v>
      </c>
      <c r="R3768" s="25">
        <f t="shared" si="1693"/>
        <v>7112.4492674347803</v>
      </c>
      <c r="S3768" s="25">
        <f t="shared" si="1694"/>
        <v>2.6720898466113909</v>
      </c>
      <c r="T3768" s="25">
        <f t="shared" si="1695"/>
        <v>55.950063184247547</v>
      </c>
      <c r="U3768" s="25">
        <f t="shared" si="1715"/>
        <v>262638.43129163451</v>
      </c>
      <c r="V3768" s="25">
        <f t="shared" si="1696"/>
        <v>0.47228769221964684</v>
      </c>
      <c r="W3768" s="25">
        <f t="shared" si="1697"/>
        <v>1.8891507688785873</v>
      </c>
      <c r="X3768" s="16">
        <f t="shared" si="1698"/>
        <v>2220.5473684211543</v>
      </c>
      <c r="Y3768">
        <f t="shared" si="1699"/>
        <v>314.14319115904601</v>
      </c>
      <c r="Z3768">
        <f t="shared" si="1700"/>
        <v>5.6231478741179339</v>
      </c>
      <c r="AA3768">
        <f t="shared" si="1701"/>
        <v>5.6484715823681482</v>
      </c>
      <c r="AB3768">
        <f t="shared" si="1688"/>
        <v>147.95804516383222</v>
      </c>
      <c r="AC3768">
        <f t="shared" si="1702"/>
        <v>292.45379238392059</v>
      </c>
      <c r="AD3768">
        <f t="shared" si="1703"/>
        <v>41.373748163441647</v>
      </c>
      <c r="AE3768">
        <f t="shared" si="1704"/>
        <v>25.008105431990966</v>
      </c>
      <c r="AF3768">
        <f t="shared" si="1705"/>
        <v>27.914928208804398</v>
      </c>
      <c r="AG3768">
        <f t="shared" si="1689"/>
        <v>3.2271957191635812</v>
      </c>
      <c r="AH3768" s="18">
        <f t="shared" si="1706"/>
        <v>753.40000000003431</v>
      </c>
      <c r="AI3768" s="18">
        <f t="shared" si="1707"/>
        <v>72.400000000000489</v>
      </c>
      <c r="AJ3768" s="28"/>
      <c r="AK3768" s="29">
        <f t="shared" si="1708"/>
        <v>15.275952027464339</v>
      </c>
      <c r="AL3768" s="19">
        <f t="shared" si="1709"/>
        <v>72.400000000000489</v>
      </c>
      <c r="AM3768" s="18">
        <f t="shared" si="1710"/>
        <v>25.008105431990966</v>
      </c>
      <c r="AN3768" s="18">
        <f t="shared" si="1711"/>
        <v>27.914928208804398</v>
      </c>
      <c r="AO3768" s="19" t="str">
        <f t="shared" si="1712"/>
        <v>N/A</v>
      </c>
      <c r="AP3768" t="str">
        <f t="shared" si="1713"/>
        <v>N/A</v>
      </c>
    </row>
    <row r="3769" spans="12:42" x14ac:dyDescent="0.3">
      <c r="L3769" s="25">
        <f t="shared" si="1714"/>
        <v>55.409549008278873</v>
      </c>
      <c r="N3769" s="25">
        <f t="shared" si="1716"/>
        <v>753.60000000003436</v>
      </c>
      <c r="O3769" s="25">
        <f t="shared" si="1690"/>
        <v>479.7566604562312</v>
      </c>
      <c r="P3769" s="25">
        <f t="shared" si="1691"/>
        <v>841.6783516775987</v>
      </c>
      <c r="Q3769" s="25">
        <f t="shared" si="1692"/>
        <v>420.83917583879935</v>
      </c>
      <c r="R3769" s="25">
        <f t="shared" si="1693"/>
        <v>7114.3373612142959</v>
      </c>
      <c r="S3769" s="25">
        <f t="shared" si="1694"/>
        <v>2.6720892919594972</v>
      </c>
      <c r="T3769" s="25">
        <f t="shared" si="1695"/>
        <v>55.957494841410906</v>
      </c>
      <c r="U3769" s="25">
        <f t="shared" si="1715"/>
        <v>262754.17803649127</v>
      </c>
      <c r="V3769" s="25">
        <f t="shared" si="1696"/>
        <v>0.47224507229375395</v>
      </c>
      <c r="W3769" s="25">
        <f t="shared" si="1697"/>
        <v>1.8889802891750158</v>
      </c>
      <c r="X3769" s="16">
        <f t="shared" si="1698"/>
        <v>2221.1368421053648</v>
      </c>
      <c r="Y3769">
        <f t="shared" si="1699"/>
        <v>314.22658462630352</v>
      </c>
      <c r="Z3769">
        <f t="shared" si="1700"/>
        <v>5.6238906082283524</v>
      </c>
      <c r="AA3769">
        <f t="shared" si="1701"/>
        <v>5.6492086683183631</v>
      </c>
      <c r="AB3769">
        <f t="shared" si="1688"/>
        <v>147.99732258490042</v>
      </c>
      <c r="AC3769">
        <f t="shared" si="1702"/>
        <v>292.53142811324994</v>
      </c>
      <c r="AD3769">
        <f t="shared" si="1703"/>
        <v>41.384731372404595</v>
      </c>
      <c r="AE3769">
        <f t="shared" si="1704"/>
        <v>25.014524439694526</v>
      </c>
      <c r="AF3769">
        <f t="shared" si="1705"/>
        <v>27.921347216507957</v>
      </c>
      <c r="AG3769">
        <f t="shared" si="1689"/>
        <v>3.2276240416446176</v>
      </c>
      <c r="AH3769" s="18">
        <f t="shared" si="1706"/>
        <v>753.60000000003436</v>
      </c>
      <c r="AI3769" s="18">
        <f t="shared" si="1707"/>
        <v>72.400000000000489</v>
      </c>
      <c r="AJ3769" s="28"/>
      <c r="AK3769" s="29">
        <f t="shared" si="1708"/>
        <v>15.275952027464339</v>
      </c>
      <c r="AL3769" s="19">
        <f t="shared" si="1709"/>
        <v>72.400000000000489</v>
      </c>
      <c r="AM3769" s="18">
        <f t="shared" si="1710"/>
        <v>25.014524439694526</v>
      </c>
      <c r="AN3769" s="18">
        <f t="shared" si="1711"/>
        <v>27.921347216507957</v>
      </c>
      <c r="AO3769" s="19" t="str">
        <f t="shared" si="1712"/>
        <v>N/A</v>
      </c>
      <c r="AP3769" t="str">
        <f t="shared" si="1713"/>
        <v>N/A</v>
      </c>
    </row>
    <row r="3770" spans="12:42" x14ac:dyDescent="0.3">
      <c r="L3770" s="25">
        <f t="shared" si="1714"/>
        <v>55.424262112104756</v>
      </c>
      <c r="N3770" s="25">
        <f t="shared" si="1716"/>
        <v>753.8000000000344</v>
      </c>
      <c r="O3770" s="25">
        <f t="shared" si="1690"/>
        <v>479.88398441070473</v>
      </c>
      <c r="P3770" s="25">
        <f t="shared" si="1691"/>
        <v>841.90172703632413</v>
      </c>
      <c r="Q3770" s="25">
        <f t="shared" si="1692"/>
        <v>420.95086351816207</v>
      </c>
      <c r="R3770" s="25">
        <f t="shared" si="1693"/>
        <v>7116.2254549938116</v>
      </c>
      <c r="S3770" s="25">
        <f t="shared" si="1694"/>
        <v>2.6720887376019373</v>
      </c>
      <c r="T3770" s="25">
        <f t="shared" si="1695"/>
        <v>55.964925511716899</v>
      </c>
      <c r="U3770" s="25">
        <f t="shared" si="1715"/>
        <v>262869.94505723508</v>
      </c>
      <c r="V3770" s="25">
        <f t="shared" si="1696"/>
        <v>0.47220246752193429</v>
      </c>
      <c r="W3770" s="25">
        <f t="shared" si="1697"/>
        <v>1.8888098700877372</v>
      </c>
      <c r="X3770" s="16">
        <f t="shared" si="1698"/>
        <v>2221.7263157895754</v>
      </c>
      <c r="Y3770">
        <f t="shared" si="1699"/>
        <v>314.30997809356103</v>
      </c>
      <c r="Z3770">
        <f t="shared" si="1700"/>
        <v>5.6246332445341984</v>
      </c>
      <c r="AA3770">
        <f t="shared" si="1701"/>
        <v>5.6499456592227384</v>
      </c>
      <c r="AB3770">
        <f t="shared" si="1688"/>
        <v>148.03660000596861</v>
      </c>
      <c r="AC3770">
        <f t="shared" si="1702"/>
        <v>292.6090638425793</v>
      </c>
      <c r="AD3770">
        <f t="shared" si="1703"/>
        <v>41.395714581367535</v>
      </c>
      <c r="AE3770">
        <f t="shared" si="1704"/>
        <v>25.020943447398082</v>
      </c>
      <c r="AF3770">
        <f t="shared" si="1705"/>
        <v>27.92776622421151</v>
      </c>
      <c r="AG3770">
        <f t="shared" si="1689"/>
        <v>3.2280523072925784</v>
      </c>
      <c r="AH3770" s="18">
        <f t="shared" si="1706"/>
        <v>753.8000000000344</v>
      </c>
      <c r="AI3770" s="18">
        <f t="shared" si="1707"/>
        <v>72.400000000000489</v>
      </c>
      <c r="AJ3770" s="28"/>
      <c r="AK3770" s="29">
        <f t="shared" si="1708"/>
        <v>15.275952027464339</v>
      </c>
      <c r="AL3770" s="19">
        <f t="shared" si="1709"/>
        <v>72.400000000000489</v>
      </c>
      <c r="AM3770" s="18">
        <f t="shared" si="1710"/>
        <v>25.020943447398082</v>
      </c>
      <c r="AN3770" s="18">
        <f t="shared" si="1711"/>
        <v>27.92776622421151</v>
      </c>
      <c r="AO3770" s="19" t="str">
        <f t="shared" si="1712"/>
        <v>N/A</v>
      </c>
      <c r="AP3770" t="str">
        <f t="shared" si="1713"/>
        <v>N/A</v>
      </c>
    </row>
    <row r="3771" spans="12:42" x14ac:dyDescent="0.3">
      <c r="L3771" s="25">
        <f t="shared" si="1714"/>
        <v>55.43897521593064</v>
      </c>
      <c r="N3771" s="25">
        <f t="shared" si="1716"/>
        <v>754.00000000003445</v>
      </c>
      <c r="O3771" s="25">
        <f t="shared" si="1690"/>
        <v>480.01130836517831</v>
      </c>
      <c r="P3771" s="25">
        <f t="shared" si="1691"/>
        <v>842.12510239504968</v>
      </c>
      <c r="Q3771" s="25">
        <f t="shared" si="1692"/>
        <v>421.06255119752484</v>
      </c>
      <c r="R3771" s="25">
        <f t="shared" si="1693"/>
        <v>7118.1135487733272</v>
      </c>
      <c r="S3771" s="25">
        <f t="shared" si="1694"/>
        <v>2.6720881835384778</v>
      </c>
      <c r="T3771" s="25">
        <f t="shared" si="1695"/>
        <v>55.972355195558535</v>
      </c>
      <c r="U3771" s="25">
        <f t="shared" si="1715"/>
        <v>262985.73235203704</v>
      </c>
      <c r="V3771" s="25">
        <f t="shared" si="1696"/>
        <v>0.47215987789478125</v>
      </c>
      <c r="W3771" s="25">
        <f t="shared" si="1697"/>
        <v>1.888639511579125</v>
      </c>
      <c r="X3771" s="16">
        <f t="shared" si="1698"/>
        <v>2222.315789473786</v>
      </c>
      <c r="Y3771">
        <f t="shared" si="1699"/>
        <v>314.39337156081854</v>
      </c>
      <c r="Z3771">
        <f t="shared" si="1700"/>
        <v>5.6253757830740385</v>
      </c>
      <c r="AA3771">
        <f t="shared" si="1701"/>
        <v>5.6506825551177622</v>
      </c>
      <c r="AB3771">
        <f t="shared" si="1688"/>
        <v>148.07587742703677</v>
      </c>
      <c r="AC3771">
        <f t="shared" si="1702"/>
        <v>292.68669957190866</v>
      </c>
      <c r="AD3771">
        <f t="shared" si="1703"/>
        <v>41.406697790330483</v>
      </c>
      <c r="AE3771">
        <f t="shared" si="1704"/>
        <v>25.027362455101642</v>
      </c>
      <c r="AF3771">
        <f t="shared" si="1705"/>
        <v>27.934185231915073</v>
      </c>
      <c r="AG3771">
        <f t="shared" si="1689"/>
        <v>3.228480516130078</v>
      </c>
      <c r="AH3771" s="18">
        <f t="shared" si="1706"/>
        <v>754.00000000003445</v>
      </c>
      <c r="AI3771" s="18">
        <f t="shared" si="1707"/>
        <v>72.400000000000489</v>
      </c>
      <c r="AJ3771" s="28"/>
      <c r="AK3771" s="29">
        <f t="shared" si="1708"/>
        <v>15.275952027464339</v>
      </c>
      <c r="AL3771" s="19">
        <f t="shared" si="1709"/>
        <v>72.400000000000489</v>
      </c>
      <c r="AM3771" s="18">
        <f t="shared" si="1710"/>
        <v>25.027362455101642</v>
      </c>
      <c r="AN3771" s="18">
        <f t="shared" si="1711"/>
        <v>27.934185231915073</v>
      </c>
      <c r="AO3771" s="19" t="str">
        <f t="shared" si="1712"/>
        <v>N/A</v>
      </c>
      <c r="AP3771" t="str">
        <f t="shared" si="1713"/>
        <v>N/A</v>
      </c>
    </row>
    <row r="3772" spans="12:42" x14ac:dyDescent="0.3">
      <c r="L3772" s="25">
        <f t="shared" si="1714"/>
        <v>55.453688319756523</v>
      </c>
      <c r="N3772" s="25">
        <f t="shared" si="1716"/>
        <v>754.20000000003449</v>
      </c>
      <c r="O3772" s="25">
        <f t="shared" si="1690"/>
        <v>480.13863231965183</v>
      </c>
      <c r="P3772" s="25">
        <f t="shared" si="1691"/>
        <v>842.34847775377523</v>
      </c>
      <c r="Q3772" s="25">
        <f t="shared" si="1692"/>
        <v>421.17423887688761</v>
      </c>
      <c r="R3772" s="25">
        <f t="shared" si="1693"/>
        <v>7120.001642552842</v>
      </c>
      <c r="S3772" s="25">
        <f t="shared" si="1694"/>
        <v>2.6720876297688858</v>
      </c>
      <c r="T3772" s="25">
        <f t="shared" si="1695"/>
        <v>55.979783893328587</v>
      </c>
      <c r="U3772" s="25">
        <f t="shared" si="1715"/>
        <v>263101.53991906845</v>
      </c>
      <c r="V3772" s="25">
        <f t="shared" si="1696"/>
        <v>0.4721173034028962</v>
      </c>
      <c r="W3772" s="25">
        <f t="shared" si="1697"/>
        <v>1.8884692136115848</v>
      </c>
      <c r="X3772" s="16">
        <f t="shared" si="1698"/>
        <v>2222.9052631579971</v>
      </c>
      <c r="Y3772">
        <f t="shared" si="1699"/>
        <v>314.47676502807616</v>
      </c>
      <c r="Z3772">
        <f t="shared" si="1700"/>
        <v>5.6261182238864134</v>
      </c>
      <c r="AA3772">
        <f t="shared" si="1701"/>
        <v>5.6514193560398986</v>
      </c>
      <c r="AB3772">
        <f t="shared" si="1688"/>
        <v>148.11515484810496</v>
      </c>
      <c r="AC3772">
        <f t="shared" si="1702"/>
        <v>292.76433530123802</v>
      </c>
      <c r="AD3772">
        <f t="shared" si="1703"/>
        <v>41.417680999293424</v>
      </c>
      <c r="AE3772">
        <f t="shared" si="1704"/>
        <v>25.033781462805198</v>
      </c>
      <c r="AF3772">
        <f t="shared" si="1705"/>
        <v>27.940604239618626</v>
      </c>
      <c r="AG3772">
        <f t="shared" si="1689"/>
        <v>3.2289086681797192</v>
      </c>
      <c r="AH3772" s="18">
        <f t="shared" si="1706"/>
        <v>754.20000000003449</v>
      </c>
      <c r="AI3772" s="18">
        <f t="shared" si="1707"/>
        <v>72.400000000000489</v>
      </c>
      <c r="AJ3772" s="28"/>
      <c r="AK3772" s="29">
        <f t="shared" si="1708"/>
        <v>15.275952027464339</v>
      </c>
      <c r="AL3772" s="19">
        <f t="shared" si="1709"/>
        <v>72.400000000000489</v>
      </c>
      <c r="AM3772" s="18">
        <f t="shared" si="1710"/>
        <v>25.033781462805198</v>
      </c>
      <c r="AN3772" s="18">
        <f t="shared" si="1711"/>
        <v>27.940604239618626</v>
      </c>
      <c r="AO3772" s="19" t="str">
        <f t="shared" si="1712"/>
        <v>N/A</v>
      </c>
      <c r="AP3772" t="str">
        <f t="shared" si="1713"/>
        <v>N/A</v>
      </c>
    </row>
    <row r="3773" spans="12:42" x14ac:dyDescent="0.3">
      <c r="L3773" s="25">
        <f t="shared" si="1714"/>
        <v>55.468401423582407</v>
      </c>
      <c r="N3773" s="25">
        <f t="shared" si="1716"/>
        <v>754.40000000003454</v>
      </c>
      <c r="O3773" s="25">
        <f t="shared" si="1690"/>
        <v>480.26595627412536</v>
      </c>
      <c r="P3773" s="25">
        <f t="shared" si="1691"/>
        <v>842.57185311250066</v>
      </c>
      <c r="Q3773" s="25">
        <f t="shared" si="1692"/>
        <v>421.28592655625033</v>
      </c>
      <c r="R3773" s="25">
        <f t="shared" si="1693"/>
        <v>7121.8897363323595</v>
      </c>
      <c r="S3773" s="25">
        <f t="shared" si="1694"/>
        <v>2.6720870762929252</v>
      </c>
      <c r="T3773" s="25">
        <f t="shared" si="1695"/>
        <v>55.987211605419603</v>
      </c>
      <c r="U3773" s="25">
        <f t="shared" si="1715"/>
        <v>263217.36775650107</v>
      </c>
      <c r="V3773" s="25">
        <f t="shared" si="1696"/>
        <v>0.47207474403688876</v>
      </c>
      <c r="W3773" s="25">
        <f t="shared" si="1697"/>
        <v>1.888298976147555</v>
      </c>
      <c r="X3773" s="16">
        <f t="shared" si="1698"/>
        <v>2223.4947368422067</v>
      </c>
      <c r="Y3773">
        <f t="shared" si="1699"/>
        <v>314.56015849533355</v>
      </c>
      <c r="Z3773">
        <f t="shared" si="1700"/>
        <v>5.6268605670098255</v>
      </c>
      <c r="AA3773">
        <f t="shared" si="1701"/>
        <v>5.6521560620255764</v>
      </c>
      <c r="AB3773">
        <f t="shared" si="1688"/>
        <v>148.15443226917316</v>
      </c>
      <c r="AC3773">
        <f t="shared" si="1702"/>
        <v>292.84197103056761</v>
      </c>
      <c r="AD3773">
        <f t="shared" si="1703"/>
        <v>41.4286642082564</v>
      </c>
      <c r="AE3773">
        <f t="shared" si="1704"/>
        <v>25.040200470508776</v>
      </c>
      <c r="AF3773">
        <f t="shared" si="1705"/>
        <v>27.947023247322203</v>
      </c>
      <c r="AG3773">
        <f t="shared" si="1689"/>
        <v>3.2293367634640906</v>
      </c>
      <c r="AH3773" s="18">
        <f t="shared" si="1706"/>
        <v>754.40000000003454</v>
      </c>
      <c r="AI3773" s="18">
        <f t="shared" si="1707"/>
        <v>72.400000000000489</v>
      </c>
      <c r="AJ3773" s="28"/>
      <c r="AK3773" s="29">
        <f t="shared" si="1708"/>
        <v>15.275952027464339</v>
      </c>
      <c r="AL3773" s="19">
        <f t="shared" si="1709"/>
        <v>72.400000000000489</v>
      </c>
      <c r="AM3773" s="18">
        <f t="shared" si="1710"/>
        <v>25.040200470508776</v>
      </c>
      <c r="AN3773" s="18">
        <f t="shared" si="1711"/>
        <v>27.947023247322203</v>
      </c>
      <c r="AO3773" s="19" t="str">
        <f t="shared" si="1712"/>
        <v>N/A</v>
      </c>
      <c r="AP3773" t="str">
        <f t="shared" si="1713"/>
        <v>N/A</v>
      </c>
    </row>
    <row r="3774" spans="12:42" x14ac:dyDescent="0.3">
      <c r="L3774" s="25">
        <f t="shared" si="1714"/>
        <v>55.48311452740829</v>
      </c>
      <c r="N3774" s="25">
        <f t="shared" si="1716"/>
        <v>754.60000000003458</v>
      </c>
      <c r="O3774" s="25">
        <f t="shared" si="1690"/>
        <v>480.39328022859894</v>
      </c>
      <c r="P3774" s="25">
        <f t="shared" si="1691"/>
        <v>842.79522847122632</v>
      </c>
      <c r="Q3774" s="25">
        <f t="shared" si="1692"/>
        <v>421.39761423561316</v>
      </c>
      <c r="R3774" s="25">
        <f t="shared" si="1693"/>
        <v>7123.7778301118751</v>
      </c>
      <c r="S3774" s="25">
        <f t="shared" si="1694"/>
        <v>2.6720865231103645</v>
      </c>
      <c r="T3774" s="25">
        <f t="shared" si="1695"/>
        <v>55.994638332223793</v>
      </c>
      <c r="U3774" s="25">
        <f t="shared" si="1715"/>
        <v>263333.21586250828</v>
      </c>
      <c r="V3774" s="25">
        <f t="shared" si="1696"/>
        <v>0.47203219978737782</v>
      </c>
      <c r="W3774" s="25">
        <f t="shared" si="1697"/>
        <v>1.8881287991495113</v>
      </c>
      <c r="X3774" s="16">
        <f t="shared" si="1698"/>
        <v>2224.0842105264182</v>
      </c>
      <c r="Y3774">
        <f t="shared" si="1699"/>
        <v>314.64355196259118</v>
      </c>
      <c r="Z3774">
        <f t="shared" si="1700"/>
        <v>5.6276028124827766</v>
      </c>
      <c r="AA3774">
        <f t="shared" si="1701"/>
        <v>5.6528926731112223</v>
      </c>
      <c r="AB3774">
        <f t="shared" si="1688"/>
        <v>148.19370969024135</v>
      </c>
      <c r="AC3774">
        <f t="shared" si="1702"/>
        <v>292.91960675989719</v>
      </c>
      <c r="AD3774">
        <f t="shared" si="1703"/>
        <v>41.439647417219376</v>
      </c>
      <c r="AE3774">
        <f t="shared" si="1704"/>
        <v>25.046619478212353</v>
      </c>
      <c r="AF3774">
        <f t="shared" si="1705"/>
        <v>27.953442255025781</v>
      </c>
      <c r="AG3774">
        <f t="shared" si="1689"/>
        <v>3.2297648020057634</v>
      </c>
      <c r="AH3774" s="18">
        <f t="shared" si="1706"/>
        <v>754.60000000003458</v>
      </c>
      <c r="AI3774" s="18">
        <f t="shared" si="1707"/>
        <v>72.400000000000489</v>
      </c>
      <c r="AJ3774" s="28"/>
      <c r="AK3774" s="29">
        <f t="shared" si="1708"/>
        <v>15.275952027464339</v>
      </c>
      <c r="AL3774" s="19">
        <f t="shared" si="1709"/>
        <v>72.400000000000489</v>
      </c>
      <c r="AM3774" s="18">
        <f t="shared" si="1710"/>
        <v>25.046619478212353</v>
      </c>
      <c r="AN3774" s="18">
        <f t="shared" si="1711"/>
        <v>27.953442255025781</v>
      </c>
      <c r="AO3774" s="19" t="str">
        <f t="shared" si="1712"/>
        <v>N/A</v>
      </c>
      <c r="AP3774" t="str">
        <f t="shared" si="1713"/>
        <v>N/A</v>
      </c>
    </row>
    <row r="3775" spans="12:42" x14ac:dyDescent="0.3">
      <c r="L3775" s="25">
        <f t="shared" si="1714"/>
        <v>55.497827631234173</v>
      </c>
      <c r="N3775" s="25">
        <f t="shared" si="1716"/>
        <v>754.80000000003463</v>
      </c>
      <c r="O3775" s="25">
        <f t="shared" si="1690"/>
        <v>480.52060418307246</v>
      </c>
      <c r="P3775" s="25">
        <f t="shared" si="1691"/>
        <v>843.01860382995176</v>
      </c>
      <c r="Q3775" s="25">
        <f t="shared" si="1692"/>
        <v>421.50930191497588</v>
      </c>
      <c r="R3775" s="25">
        <f t="shared" si="1693"/>
        <v>7125.6659238913908</v>
      </c>
      <c r="S3775" s="25">
        <f t="shared" si="1694"/>
        <v>2.6720859702209694</v>
      </c>
      <c r="T3775" s="25">
        <f t="shared" si="1695"/>
        <v>56.002064074133159</v>
      </c>
      <c r="U3775" s="25">
        <f t="shared" si="1715"/>
        <v>263449.08423526259</v>
      </c>
      <c r="V3775" s="25">
        <f t="shared" si="1696"/>
        <v>0.47198967064498887</v>
      </c>
      <c r="W3775" s="25">
        <f t="shared" si="1697"/>
        <v>1.8879586825799555</v>
      </c>
      <c r="X3775" s="16">
        <f t="shared" si="1698"/>
        <v>2224.6736842106284</v>
      </c>
      <c r="Y3775">
        <f t="shared" si="1699"/>
        <v>314.72694542984863</v>
      </c>
      <c r="Z3775">
        <f t="shared" si="1700"/>
        <v>5.6283449603437221</v>
      </c>
      <c r="AA3775">
        <f t="shared" si="1701"/>
        <v>5.6536291893332216</v>
      </c>
      <c r="AB3775">
        <f t="shared" si="1688"/>
        <v>148.23298711130954</v>
      </c>
      <c r="AC3775">
        <f t="shared" si="1702"/>
        <v>292.99724248922655</v>
      </c>
      <c r="AD3775">
        <f t="shared" si="1703"/>
        <v>41.450630626182324</v>
      </c>
      <c r="AE3775">
        <f t="shared" si="1704"/>
        <v>25.053038485915913</v>
      </c>
      <c r="AF3775">
        <f t="shared" si="1705"/>
        <v>27.959861262729341</v>
      </c>
      <c r="AG3775">
        <f t="shared" si="1689"/>
        <v>3.2301927838272944</v>
      </c>
      <c r="AH3775" s="18">
        <f t="shared" si="1706"/>
        <v>754.80000000003463</v>
      </c>
      <c r="AI3775" s="18">
        <f t="shared" si="1707"/>
        <v>72.400000000000489</v>
      </c>
      <c r="AJ3775" s="28"/>
      <c r="AK3775" s="29">
        <f t="shared" si="1708"/>
        <v>15.275952027464339</v>
      </c>
      <c r="AL3775" s="19">
        <f t="shared" si="1709"/>
        <v>72.400000000000489</v>
      </c>
      <c r="AM3775" s="18">
        <f t="shared" si="1710"/>
        <v>25.053038485915913</v>
      </c>
      <c r="AN3775" s="18">
        <f t="shared" si="1711"/>
        <v>27.959861262729341</v>
      </c>
      <c r="AO3775" s="19" t="str">
        <f t="shared" si="1712"/>
        <v>N/A</v>
      </c>
      <c r="AP3775" t="str">
        <f t="shared" si="1713"/>
        <v>N/A</v>
      </c>
    </row>
    <row r="3776" spans="12:42" x14ac:dyDescent="0.3">
      <c r="L3776" s="25">
        <f t="shared" si="1714"/>
        <v>55.512540735060057</v>
      </c>
      <c r="N3776" s="25">
        <f t="shared" si="1716"/>
        <v>755.00000000003467</v>
      </c>
      <c r="O3776" s="25">
        <f t="shared" si="1690"/>
        <v>480.64792813754599</v>
      </c>
      <c r="P3776" s="25">
        <f t="shared" si="1691"/>
        <v>843.24197918867719</v>
      </c>
      <c r="Q3776" s="25">
        <f t="shared" si="1692"/>
        <v>421.6209895943386</v>
      </c>
      <c r="R3776" s="25">
        <f t="shared" si="1693"/>
        <v>7127.5540176709055</v>
      </c>
      <c r="S3776" s="25">
        <f t="shared" si="1694"/>
        <v>2.6720854176245075</v>
      </c>
      <c r="T3776" s="25">
        <f t="shared" si="1695"/>
        <v>56.009488831539429</v>
      </c>
      <c r="U3776" s="25">
        <f t="shared" si="1715"/>
        <v>263564.9728729385</v>
      </c>
      <c r="V3776" s="25">
        <f t="shared" si="1696"/>
        <v>0.47194715660035719</v>
      </c>
      <c r="W3776" s="25">
        <f t="shared" si="1697"/>
        <v>1.8877886264014287</v>
      </c>
      <c r="X3776" s="16">
        <f t="shared" si="1698"/>
        <v>2225.263157894839</v>
      </c>
      <c r="Y3776">
        <f t="shared" si="1699"/>
        <v>314.81033889710613</v>
      </c>
      <c r="Z3776">
        <f t="shared" si="1700"/>
        <v>5.6290870106311042</v>
      </c>
      <c r="AA3776">
        <f t="shared" si="1701"/>
        <v>5.6543656107279467</v>
      </c>
      <c r="AB3776">
        <f t="shared" si="1688"/>
        <v>148.27226453237773</v>
      </c>
      <c r="AC3776">
        <f t="shared" si="1702"/>
        <v>293.07487821855614</v>
      </c>
      <c r="AD3776">
        <f t="shared" si="1703"/>
        <v>41.4616138351453</v>
      </c>
      <c r="AE3776">
        <f t="shared" si="1704"/>
        <v>25.059457493619487</v>
      </c>
      <c r="AF3776">
        <f t="shared" si="1705"/>
        <v>27.966280270432918</v>
      </c>
      <c r="AG3776">
        <f t="shared" si="1689"/>
        <v>3.2306207089512267</v>
      </c>
      <c r="AH3776" s="18">
        <f t="shared" si="1706"/>
        <v>755.00000000003467</v>
      </c>
      <c r="AI3776" s="18">
        <f t="shared" si="1707"/>
        <v>72.400000000000489</v>
      </c>
      <c r="AJ3776" s="28"/>
      <c r="AK3776" s="29">
        <f t="shared" si="1708"/>
        <v>15.275952027464339</v>
      </c>
      <c r="AL3776" s="19">
        <f t="shared" si="1709"/>
        <v>72.400000000000489</v>
      </c>
      <c r="AM3776" s="18">
        <f t="shared" si="1710"/>
        <v>25.059457493619487</v>
      </c>
      <c r="AN3776" s="18">
        <f t="shared" si="1711"/>
        <v>27.966280270432918</v>
      </c>
      <c r="AO3776" s="19" t="str">
        <f t="shared" si="1712"/>
        <v>N/A</v>
      </c>
      <c r="AP3776" t="str">
        <f t="shared" si="1713"/>
        <v>N/A</v>
      </c>
    </row>
    <row r="3777" spans="12:42" x14ac:dyDescent="0.3">
      <c r="L3777" s="25">
        <f t="shared" si="1714"/>
        <v>55.52725383888594</v>
      </c>
      <c r="N3777" s="25">
        <f t="shared" si="1716"/>
        <v>755.20000000003472</v>
      </c>
      <c r="O3777" s="25">
        <f t="shared" si="1690"/>
        <v>480.77525209201957</v>
      </c>
      <c r="P3777" s="25">
        <f t="shared" si="1691"/>
        <v>843.46535454740285</v>
      </c>
      <c r="Q3777" s="25">
        <f t="shared" si="1692"/>
        <v>421.73267727370143</v>
      </c>
      <c r="R3777" s="25">
        <f t="shared" si="1693"/>
        <v>7129.442111450423</v>
      </c>
      <c r="S3777" s="25">
        <f t="shared" si="1694"/>
        <v>2.6720848653207461</v>
      </c>
      <c r="T3777" s="25">
        <f t="shared" si="1695"/>
        <v>56.01691260483409</v>
      </c>
      <c r="U3777" s="25">
        <f t="shared" si="1715"/>
        <v>263680.88177371077</v>
      </c>
      <c r="V3777" s="25">
        <f t="shared" si="1696"/>
        <v>0.47190465764412587</v>
      </c>
      <c r="W3777" s="25">
        <f t="shared" si="1697"/>
        <v>1.8876186305765035</v>
      </c>
      <c r="X3777" s="16">
        <f t="shared" si="1698"/>
        <v>2225.85263157905</v>
      </c>
      <c r="Y3777">
        <f t="shared" si="1699"/>
        <v>314.8937323643637</v>
      </c>
      <c r="Z3777">
        <f t="shared" si="1700"/>
        <v>5.6298289633833321</v>
      </c>
      <c r="AA3777">
        <f t="shared" si="1701"/>
        <v>5.6551019373317439</v>
      </c>
      <c r="AB3777">
        <f t="shared" si="1688"/>
        <v>148.3115419534459</v>
      </c>
      <c r="AC3777">
        <f t="shared" si="1702"/>
        <v>293.15251394788527</v>
      </c>
      <c r="AD3777">
        <f t="shared" si="1703"/>
        <v>41.472597044108213</v>
      </c>
      <c r="AE3777">
        <f t="shared" si="1704"/>
        <v>25.065876501323029</v>
      </c>
      <c r="AF3777">
        <f t="shared" si="1705"/>
        <v>27.972699278136457</v>
      </c>
      <c r="AG3777">
        <f t="shared" si="1689"/>
        <v>3.2310485774000863</v>
      </c>
      <c r="AH3777" s="18">
        <f t="shared" si="1706"/>
        <v>755.20000000003472</v>
      </c>
      <c r="AI3777" s="18">
        <f t="shared" si="1707"/>
        <v>72.400000000000489</v>
      </c>
      <c r="AJ3777" s="28"/>
      <c r="AK3777" s="29">
        <f t="shared" si="1708"/>
        <v>15.275952027464339</v>
      </c>
      <c r="AL3777" s="19">
        <f t="shared" si="1709"/>
        <v>72.400000000000489</v>
      </c>
      <c r="AM3777" s="18">
        <f t="shared" si="1710"/>
        <v>25.065876501323029</v>
      </c>
      <c r="AN3777" s="18">
        <f t="shared" si="1711"/>
        <v>27.972699278136457</v>
      </c>
      <c r="AO3777" s="19" t="str">
        <f t="shared" si="1712"/>
        <v>N/A</v>
      </c>
      <c r="AP3777" t="str">
        <f t="shared" si="1713"/>
        <v>N/A</v>
      </c>
    </row>
    <row r="3778" spans="12:42" x14ac:dyDescent="0.3">
      <c r="L3778" s="25">
        <f t="shared" si="1714"/>
        <v>55.541966942711824</v>
      </c>
      <c r="N3778" s="25">
        <f t="shared" si="1716"/>
        <v>755.40000000003477</v>
      </c>
      <c r="O3778" s="25">
        <f t="shared" si="1690"/>
        <v>480.9025760464931</v>
      </c>
      <c r="P3778" s="25">
        <f t="shared" si="1691"/>
        <v>843.68872990612829</v>
      </c>
      <c r="Q3778" s="25">
        <f t="shared" si="1692"/>
        <v>421.84436495306414</v>
      </c>
      <c r="R3778" s="25">
        <f t="shared" si="1693"/>
        <v>7131.3302052299387</v>
      </c>
      <c r="S3778" s="25">
        <f t="shared" si="1694"/>
        <v>2.6720843133094525</v>
      </c>
      <c r="T3778" s="25">
        <f t="shared" si="1695"/>
        <v>56.024335394408325</v>
      </c>
      <c r="U3778" s="25">
        <f t="shared" si="1715"/>
        <v>263796.81093575468</v>
      </c>
      <c r="V3778" s="25">
        <f t="shared" si="1696"/>
        <v>0.47186217376694678</v>
      </c>
      <c r="W3778" s="25">
        <f t="shared" si="1697"/>
        <v>1.8874486950677871</v>
      </c>
      <c r="X3778" s="16">
        <f t="shared" si="1698"/>
        <v>2226.4421052632606</v>
      </c>
      <c r="Y3778">
        <f t="shared" si="1699"/>
        <v>314.97712583162127</v>
      </c>
      <c r="Z3778">
        <f t="shared" si="1700"/>
        <v>5.6305708186387973</v>
      </c>
      <c r="AA3778">
        <f t="shared" si="1701"/>
        <v>5.6558381691809352</v>
      </c>
      <c r="AB3778">
        <f t="shared" si="1688"/>
        <v>148.35081937451409</v>
      </c>
      <c r="AC3778">
        <f t="shared" si="1702"/>
        <v>293.23014967721485</v>
      </c>
      <c r="AD3778">
        <f t="shared" si="1703"/>
        <v>41.483580253071182</v>
      </c>
      <c r="AE3778">
        <f t="shared" si="1704"/>
        <v>25.072295509026599</v>
      </c>
      <c r="AF3778">
        <f t="shared" si="1705"/>
        <v>27.979118285840027</v>
      </c>
      <c r="AG3778">
        <f t="shared" si="1689"/>
        <v>3.2314763891963865</v>
      </c>
      <c r="AH3778" s="18">
        <f t="shared" si="1706"/>
        <v>755.40000000003477</v>
      </c>
      <c r="AI3778" s="18">
        <f t="shared" si="1707"/>
        <v>72.400000000000489</v>
      </c>
      <c r="AJ3778" s="28"/>
      <c r="AK3778" s="29">
        <f t="shared" si="1708"/>
        <v>15.275952027464339</v>
      </c>
      <c r="AL3778" s="19">
        <f t="shared" si="1709"/>
        <v>72.400000000000489</v>
      </c>
      <c r="AM3778" s="18">
        <f t="shared" si="1710"/>
        <v>25.072295509026599</v>
      </c>
      <c r="AN3778" s="18">
        <f t="shared" si="1711"/>
        <v>27.979118285840027</v>
      </c>
      <c r="AO3778" s="19" t="str">
        <f t="shared" si="1712"/>
        <v>N/A</v>
      </c>
      <c r="AP3778" t="str">
        <f t="shared" si="1713"/>
        <v>N/A</v>
      </c>
    </row>
    <row r="3779" spans="12:42" x14ac:dyDescent="0.3">
      <c r="L3779" s="25">
        <f t="shared" si="1714"/>
        <v>55.556680046537707</v>
      </c>
      <c r="N3779" s="25">
        <f t="shared" si="1716"/>
        <v>755.60000000003481</v>
      </c>
      <c r="O3779" s="25">
        <f t="shared" si="1690"/>
        <v>481.02990000096662</v>
      </c>
      <c r="P3779" s="25">
        <f t="shared" si="1691"/>
        <v>843.91210526485384</v>
      </c>
      <c r="Q3779" s="25">
        <f t="shared" si="1692"/>
        <v>421.95605263242692</v>
      </c>
      <c r="R3779" s="25">
        <f t="shared" si="1693"/>
        <v>7133.2182990094534</v>
      </c>
      <c r="S3779" s="25">
        <f t="shared" si="1694"/>
        <v>2.6720837615903936</v>
      </c>
      <c r="T3779" s="25">
        <f t="shared" si="1695"/>
        <v>56.031757200653118</v>
      </c>
      <c r="U3779" s="25">
        <f t="shared" si="1715"/>
        <v>263912.76035724574</v>
      </c>
      <c r="V3779" s="25">
        <f t="shared" si="1696"/>
        <v>0.47181970495947828</v>
      </c>
      <c r="W3779" s="25">
        <f t="shared" si="1697"/>
        <v>1.8872788198379131</v>
      </c>
      <c r="X3779" s="16">
        <f t="shared" si="1698"/>
        <v>2227.0315789474707</v>
      </c>
      <c r="Y3779">
        <f t="shared" si="1699"/>
        <v>315.06051929887872</v>
      </c>
      <c r="Z3779">
        <f t="shared" si="1700"/>
        <v>5.6313125764358558</v>
      </c>
      <c r="AA3779">
        <f t="shared" si="1701"/>
        <v>5.6565743063118177</v>
      </c>
      <c r="AB3779">
        <f t="shared" ref="AB3779:AB3842" si="1717">N3779/(PI()*$D$10^2)</f>
        <v>148.39009679558228</v>
      </c>
      <c r="AC3779">
        <f t="shared" si="1702"/>
        <v>293.30778540654421</v>
      </c>
      <c r="AD3779">
        <f t="shared" si="1703"/>
        <v>41.494563462034129</v>
      </c>
      <c r="AE3779">
        <f t="shared" si="1704"/>
        <v>25.078714516730159</v>
      </c>
      <c r="AF3779">
        <f t="shared" si="1705"/>
        <v>27.985537293543587</v>
      </c>
      <c r="AG3779">
        <f t="shared" ref="AG3779:AG3842" si="1718">SQRT($I$2*$I$7*$D$9*AB3779*$I$6)/$I$6</f>
        <v>3.2319041443626255</v>
      </c>
      <c r="AH3779" s="18">
        <f t="shared" si="1706"/>
        <v>755.60000000003481</v>
      </c>
      <c r="AI3779" s="18">
        <f t="shared" si="1707"/>
        <v>72.400000000000489</v>
      </c>
      <c r="AJ3779" s="28"/>
      <c r="AK3779" s="29">
        <f t="shared" si="1708"/>
        <v>15.275952027464339</v>
      </c>
      <c r="AL3779" s="19">
        <f t="shared" si="1709"/>
        <v>72.400000000000489</v>
      </c>
      <c r="AM3779" s="18">
        <f t="shared" si="1710"/>
        <v>25.078714516730159</v>
      </c>
      <c r="AN3779" s="18">
        <f t="shared" si="1711"/>
        <v>27.985537293543587</v>
      </c>
      <c r="AO3779" s="19" t="str">
        <f t="shared" si="1712"/>
        <v>N/A</v>
      </c>
      <c r="AP3779" t="str">
        <f t="shared" si="1713"/>
        <v>N/A</v>
      </c>
    </row>
    <row r="3780" spans="12:42" x14ac:dyDescent="0.3">
      <c r="L3780" s="25">
        <f t="shared" si="1714"/>
        <v>55.571393150363591</v>
      </c>
      <c r="N3780" s="25">
        <f t="shared" si="1716"/>
        <v>755.80000000003486</v>
      </c>
      <c r="O3780" s="25">
        <f t="shared" ref="O3780:O3843" si="1719">(6*N3780/PI())^1/3</f>
        <v>481.1572239554402</v>
      </c>
      <c r="P3780" s="25">
        <f t="shared" ref="P3780:P3843" si="1720">O3780/0.57</f>
        <v>844.13548062357938</v>
      </c>
      <c r="Q3780" s="25">
        <f t="shared" ref="Q3780:Q3843" si="1721">P3780/2</f>
        <v>422.06774031178969</v>
      </c>
      <c r="R3780" s="25">
        <f t="shared" ref="R3780:R3843" si="1722">(O3780*$I$2*$D$4)/$I$3</f>
        <v>7135.1063927889709</v>
      </c>
      <c r="S3780" s="25">
        <f t="shared" ref="S3780:S3843" si="1723">((2.67^0.9)+(16^0.9/R3780))^(1/0.9)</f>
        <v>2.6720832101633389</v>
      </c>
      <c r="T3780" s="25">
        <f t="shared" ref="T3780:T3843" si="1724">SQRT(($I$7*O3780)/S3780)*(4/3)</f>
        <v>56.039178023959131</v>
      </c>
      <c r="U3780" s="25">
        <f t="shared" si="1715"/>
        <v>264028.73003636056</v>
      </c>
      <c r="V3780" s="25">
        <f t="shared" ref="V3780:V3843" si="1725">(U3780/((PI()*P3780^2)/4))</f>
        <v>0.47177725121238823</v>
      </c>
      <c r="W3780" s="25">
        <f t="shared" ref="W3780:W3843" si="1726">V3780*4</f>
        <v>1.8871090048495529</v>
      </c>
      <c r="X3780" s="16">
        <f t="shared" ref="X3780:X3843" si="1727">(Q3780*PI()*$I$4^2)-N3780</f>
        <v>2227.6210526316818</v>
      </c>
      <c r="Y3780">
        <f t="shared" ref="Y3780:Y3843" si="1728">X3780/(PI()*$I$4^2)</f>
        <v>315.14391276613628</v>
      </c>
      <c r="Z3780">
        <f t="shared" ref="Z3780:Z3843" si="1729">(Y3780+V3780)/T3780</f>
        <v>5.6320542368128521</v>
      </c>
      <c r="AA3780">
        <f t="shared" ref="AA3780:AA3843" si="1730">(Y3780+W3780)/T3780</f>
        <v>5.6573103487606762</v>
      </c>
      <c r="AB3780">
        <f t="shared" si="1717"/>
        <v>148.42937421665047</v>
      </c>
      <c r="AC3780">
        <f t="shared" ref="AC3780:AC3843" si="1731">(AB3780*PI()*$I$4^2)-N3780</f>
        <v>293.3854211358738</v>
      </c>
      <c r="AD3780">
        <f t="shared" ref="AD3780:AD3843" si="1732">AC3780/(PI()*$I$4^2)</f>
        <v>41.505546670997106</v>
      </c>
      <c r="AE3780">
        <f t="shared" ref="AE3780:AE3843" si="1733">(AD3780+$D$6)/$D$4</f>
        <v>25.085133524433736</v>
      </c>
      <c r="AF3780">
        <f t="shared" ref="AF3780:AF3843" si="1734">(AD3780+$D$7)/$D$4</f>
        <v>27.991956301247164</v>
      </c>
      <c r="AG3780">
        <f t="shared" si="1718"/>
        <v>3.2323318429212855</v>
      </c>
      <c r="AH3780" s="18">
        <f t="shared" ref="AH3780:AH3843" si="1735">IF(AG3780&gt;1,N3780,"N/A")</f>
        <v>755.80000000003486</v>
      </c>
      <c r="AI3780" s="18">
        <f t="shared" ref="AI3780:AI3843" si="1736">$AI$3</f>
        <v>72.400000000000489</v>
      </c>
      <c r="AJ3780" s="28"/>
      <c r="AK3780" s="29">
        <f t="shared" ref="AK3780:AK3843" si="1737">$D$11</f>
        <v>15.275952027464339</v>
      </c>
      <c r="AL3780" s="19">
        <f t="shared" ref="AL3780:AL3843" si="1738">$AI$14</f>
        <v>72.400000000000489</v>
      </c>
      <c r="AM3780" s="18">
        <f t="shared" ref="AM3780:AM3843" si="1739">IF(Q3780&lt;$D$8,"N/A",AE3780)</f>
        <v>25.085133524433736</v>
      </c>
      <c r="AN3780" s="18">
        <f t="shared" ref="AN3780:AN3843" si="1740">IF(Q3780&lt;$D$8,"N/A",AF3780)</f>
        <v>27.991956301247164</v>
      </c>
      <c r="AO3780" s="19" t="str">
        <f t="shared" ref="AO3780:AO3843" si="1741">IF(Q3780&lt;$D$8,Z3780,"N/A")</f>
        <v>N/A</v>
      </c>
      <c r="AP3780" t="str">
        <f t="shared" ref="AP3780:AP3843" si="1742">IF(Q3780&lt;$D$8,AA3780,"N/A")</f>
        <v>N/A</v>
      </c>
    </row>
    <row r="3781" spans="12:42" x14ac:dyDescent="0.3">
      <c r="L3781" s="25">
        <f t="shared" ref="L3781:L3844" si="1743">L3780+$K$5</f>
        <v>55.586106254189474</v>
      </c>
      <c r="N3781" s="25">
        <f t="shared" si="1716"/>
        <v>756.0000000000349</v>
      </c>
      <c r="O3781" s="25">
        <f t="shared" si="1719"/>
        <v>481.28454790991373</v>
      </c>
      <c r="P3781" s="25">
        <f t="shared" si="1720"/>
        <v>844.35885598230482</v>
      </c>
      <c r="Q3781" s="25">
        <f t="shared" si="1721"/>
        <v>422.17942799115241</v>
      </c>
      <c r="R3781" s="25">
        <f t="shared" si="1722"/>
        <v>7136.9944865684865</v>
      </c>
      <c r="S3781" s="25">
        <f t="shared" si="1723"/>
        <v>2.6720826590280553</v>
      </c>
      <c r="T3781" s="25">
        <f t="shared" si="1724"/>
        <v>56.04659786471683</v>
      </c>
      <c r="U3781" s="25">
        <f t="shared" ref="U3781:U3844" si="1744">N3781*(R3781^0.66)</f>
        <v>264144.71997127711</v>
      </c>
      <c r="V3781" s="25">
        <f t="shared" si="1725"/>
        <v>0.4717348125163543</v>
      </c>
      <c r="W3781" s="25">
        <f t="shared" si="1726"/>
        <v>1.8869392500654172</v>
      </c>
      <c r="X3781" s="16">
        <f t="shared" si="1727"/>
        <v>2228.2105263158924</v>
      </c>
      <c r="Y3781">
        <f t="shared" si="1728"/>
        <v>315.22730623339379</v>
      </c>
      <c r="Z3781">
        <f t="shared" si="1729"/>
        <v>5.6327957998080915</v>
      </c>
      <c r="AA3781">
        <f t="shared" si="1730"/>
        <v>5.6580462965637572</v>
      </c>
      <c r="AB3781">
        <f t="shared" si="1717"/>
        <v>148.46865163771866</v>
      </c>
      <c r="AC3781">
        <f t="shared" si="1731"/>
        <v>293.46305686520316</v>
      </c>
      <c r="AD3781">
        <f t="shared" si="1732"/>
        <v>41.516529879960046</v>
      </c>
      <c r="AE3781">
        <f t="shared" si="1733"/>
        <v>25.091552532137293</v>
      </c>
      <c r="AF3781">
        <f t="shared" si="1734"/>
        <v>27.99837530895072</v>
      </c>
      <c r="AG3781">
        <f t="shared" si="1718"/>
        <v>3.2327594848948342</v>
      </c>
      <c r="AH3781" s="18">
        <f t="shared" si="1735"/>
        <v>756.0000000000349</v>
      </c>
      <c r="AI3781" s="18">
        <f t="shared" si="1736"/>
        <v>72.400000000000489</v>
      </c>
      <c r="AJ3781" s="28"/>
      <c r="AK3781" s="29">
        <f t="shared" si="1737"/>
        <v>15.275952027464339</v>
      </c>
      <c r="AL3781" s="19">
        <f t="shared" si="1738"/>
        <v>72.400000000000489</v>
      </c>
      <c r="AM3781" s="18">
        <f t="shared" si="1739"/>
        <v>25.091552532137293</v>
      </c>
      <c r="AN3781" s="18">
        <f t="shared" si="1740"/>
        <v>27.99837530895072</v>
      </c>
      <c r="AO3781" s="19" t="str">
        <f t="shared" si="1741"/>
        <v>N/A</v>
      </c>
      <c r="AP3781" t="str">
        <f t="shared" si="1742"/>
        <v>N/A</v>
      </c>
    </row>
    <row r="3782" spans="12:42" x14ac:dyDescent="0.3">
      <c r="L3782" s="25">
        <f t="shared" si="1743"/>
        <v>55.600819358015357</v>
      </c>
      <c r="N3782" s="25">
        <f t="shared" si="1716"/>
        <v>756.20000000003495</v>
      </c>
      <c r="O3782" s="25">
        <f t="shared" si="1719"/>
        <v>481.41187186438725</v>
      </c>
      <c r="P3782" s="25">
        <f t="shared" si="1720"/>
        <v>844.58223134103037</v>
      </c>
      <c r="Q3782" s="25">
        <f t="shared" si="1721"/>
        <v>422.29111567051518</v>
      </c>
      <c r="R3782" s="25">
        <f t="shared" si="1722"/>
        <v>7138.8825803480004</v>
      </c>
      <c r="S3782" s="25">
        <f t="shared" si="1723"/>
        <v>2.6720821081843131</v>
      </c>
      <c r="T3782" s="25">
        <f t="shared" si="1724"/>
        <v>56.054016723316366</v>
      </c>
      <c r="U3782" s="25">
        <f t="shared" si="1744"/>
        <v>264260.73016017262</v>
      </c>
      <c r="V3782" s="25">
        <f t="shared" si="1725"/>
        <v>0.47169238886205939</v>
      </c>
      <c r="W3782" s="25">
        <f t="shared" si="1726"/>
        <v>1.8867695554482375</v>
      </c>
      <c r="X3782" s="16">
        <f t="shared" si="1727"/>
        <v>2228.8000000001034</v>
      </c>
      <c r="Y3782">
        <f t="shared" si="1728"/>
        <v>315.31069970065136</v>
      </c>
      <c r="Z3782">
        <f t="shared" si="1729"/>
        <v>5.6335372654598679</v>
      </c>
      <c r="AA3782">
        <f t="shared" si="1730"/>
        <v>5.658782149757295</v>
      </c>
      <c r="AB3782">
        <f t="shared" si="1717"/>
        <v>148.50792905878683</v>
      </c>
      <c r="AC3782">
        <f t="shared" si="1731"/>
        <v>293.54069259453252</v>
      </c>
      <c r="AD3782">
        <f t="shared" si="1732"/>
        <v>41.527513088922994</v>
      </c>
      <c r="AE3782">
        <f t="shared" si="1733"/>
        <v>25.097971539840852</v>
      </c>
      <c r="AF3782">
        <f t="shared" si="1734"/>
        <v>28.00479431665428</v>
      </c>
      <c r="AG3782">
        <f t="shared" si="1718"/>
        <v>3.2331870703057235</v>
      </c>
      <c r="AH3782" s="18">
        <f t="shared" si="1735"/>
        <v>756.20000000003495</v>
      </c>
      <c r="AI3782" s="18">
        <f t="shared" si="1736"/>
        <v>72.400000000000489</v>
      </c>
      <c r="AJ3782" s="28"/>
      <c r="AK3782" s="29">
        <f t="shared" si="1737"/>
        <v>15.275952027464339</v>
      </c>
      <c r="AL3782" s="19">
        <f t="shared" si="1738"/>
        <v>72.400000000000489</v>
      </c>
      <c r="AM3782" s="18">
        <f t="shared" si="1739"/>
        <v>25.097971539840852</v>
      </c>
      <c r="AN3782" s="18">
        <f t="shared" si="1740"/>
        <v>28.00479431665428</v>
      </c>
      <c r="AO3782" s="19" t="str">
        <f t="shared" si="1741"/>
        <v>N/A</v>
      </c>
      <c r="AP3782" t="str">
        <f t="shared" si="1742"/>
        <v>N/A</v>
      </c>
    </row>
    <row r="3783" spans="12:42" x14ac:dyDescent="0.3">
      <c r="L3783" s="25">
        <f t="shared" si="1743"/>
        <v>55.615532461841241</v>
      </c>
      <c r="N3783" s="25">
        <f t="shared" si="1716"/>
        <v>756.40000000003499</v>
      </c>
      <c r="O3783" s="25">
        <f t="shared" si="1719"/>
        <v>481.53919581886083</v>
      </c>
      <c r="P3783" s="25">
        <f t="shared" si="1720"/>
        <v>844.80560669975591</v>
      </c>
      <c r="Q3783" s="25">
        <f t="shared" si="1721"/>
        <v>422.40280334987796</v>
      </c>
      <c r="R3783" s="25">
        <f t="shared" si="1722"/>
        <v>7140.7706741275169</v>
      </c>
      <c r="S3783" s="25">
        <f t="shared" si="1723"/>
        <v>2.6720815576318784</v>
      </c>
      <c r="T3783" s="25">
        <f t="shared" si="1724"/>
        <v>56.061434600147678</v>
      </c>
      <c r="U3783" s="25">
        <f t="shared" si="1744"/>
        <v>264376.76060122595</v>
      </c>
      <c r="V3783" s="25">
        <f t="shared" si="1725"/>
        <v>0.47164998024019666</v>
      </c>
      <c r="W3783" s="25">
        <f t="shared" si="1726"/>
        <v>1.8865999209607867</v>
      </c>
      <c r="X3783" s="16">
        <f t="shared" si="1727"/>
        <v>2229.389473684314</v>
      </c>
      <c r="Y3783">
        <f t="shared" si="1728"/>
        <v>315.39409316790886</v>
      </c>
      <c r="Z3783">
        <f t="shared" si="1729"/>
        <v>5.6342786338064386</v>
      </c>
      <c r="AA3783">
        <f t="shared" si="1730"/>
        <v>5.6595179083774978</v>
      </c>
      <c r="AB3783">
        <f t="shared" si="1717"/>
        <v>148.54720647985502</v>
      </c>
      <c r="AC3783">
        <f t="shared" si="1731"/>
        <v>293.61832832386187</v>
      </c>
      <c r="AD3783">
        <f t="shared" si="1732"/>
        <v>41.538496297885935</v>
      </c>
      <c r="AE3783">
        <f t="shared" si="1733"/>
        <v>25.104390547544408</v>
      </c>
      <c r="AF3783">
        <f t="shared" si="1734"/>
        <v>28.011213324357836</v>
      </c>
      <c r="AG3783">
        <f t="shared" si="1718"/>
        <v>3.2336145991763932</v>
      </c>
      <c r="AH3783" s="18">
        <f t="shared" si="1735"/>
        <v>756.40000000003499</v>
      </c>
      <c r="AI3783" s="18">
        <f t="shared" si="1736"/>
        <v>72.400000000000489</v>
      </c>
      <c r="AJ3783" s="28"/>
      <c r="AK3783" s="29">
        <f t="shared" si="1737"/>
        <v>15.275952027464339</v>
      </c>
      <c r="AL3783" s="19">
        <f t="shared" si="1738"/>
        <v>72.400000000000489</v>
      </c>
      <c r="AM3783" s="18">
        <f t="shared" si="1739"/>
        <v>25.104390547544408</v>
      </c>
      <c r="AN3783" s="18">
        <f t="shared" si="1740"/>
        <v>28.011213324357836</v>
      </c>
      <c r="AO3783" s="19" t="str">
        <f t="shared" si="1741"/>
        <v>N/A</v>
      </c>
      <c r="AP3783" t="str">
        <f t="shared" si="1742"/>
        <v>N/A</v>
      </c>
    </row>
    <row r="3784" spans="12:42" x14ac:dyDescent="0.3">
      <c r="L3784" s="25">
        <f t="shared" si="1743"/>
        <v>55.630245565667124</v>
      </c>
      <c r="N3784" s="25">
        <f t="shared" si="1716"/>
        <v>756.60000000003504</v>
      </c>
      <c r="O3784" s="25">
        <f t="shared" si="1719"/>
        <v>481.66651977333436</v>
      </c>
      <c r="P3784" s="25">
        <f t="shared" si="1720"/>
        <v>845.02898205848135</v>
      </c>
      <c r="Q3784" s="25">
        <f t="shared" si="1721"/>
        <v>422.51449102924067</v>
      </c>
      <c r="R3784" s="25">
        <f t="shared" si="1722"/>
        <v>7142.6587679070326</v>
      </c>
      <c r="S3784" s="25">
        <f t="shared" si="1723"/>
        <v>2.6720810073705223</v>
      </c>
      <c r="T3784" s="25">
        <f t="shared" si="1724"/>
        <v>56.068851495600413</v>
      </c>
      <c r="U3784" s="25">
        <f t="shared" si="1744"/>
        <v>264492.81129261618</v>
      </c>
      <c r="V3784" s="25">
        <f t="shared" si="1725"/>
        <v>0.47160758664146696</v>
      </c>
      <c r="W3784" s="25">
        <f t="shared" si="1726"/>
        <v>1.8864303465658678</v>
      </c>
      <c r="X3784" s="16">
        <f t="shared" si="1727"/>
        <v>2229.9789473685246</v>
      </c>
      <c r="Y3784">
        <f t="shared" si="1728"/>
        <v>315.47748663516643</v>
      </c>
      <c r="Z3784">
        <f t="shared" si="1729"/>
        <v>5.6350199048860432</v>
      </c>
      <c r="AA3784">
        <f t="shared" si="1730"/>
        <v>5.6602535724605501</v>
      </c>
      <c r="AB3784">
        <f t="shared" si="1717"/>
        <v>148.58648390092321</v>
      </c>
      <c r="AC3784">
        <f t="shared" si="1731"/>
        <v>293.69596405319146</v>
      </c>
      <c r="AD3784">
        <f t="shared" si="1732"/>
        <v>41.549479506848911</v>
      </c>
      <c r="AE3784">
        <f t="shared" si="1733"/>
        <v>25.110809555247982</v>
      </c>
      <c r="AF3784">
        <f t="shared" si="1734"/>
        <v>28.017632332061414</v>
      </c>
      <c r="AG3784">
        <f t="shared" si="1718"/>
        <v>3.2340420715292657</v>
      </c>
      <c r="AH3784" s="18">
        <f t="shared" si="1735"/>
        <v>756.60000000003504</v>
      </c>
      <c r="AI3784" s="18">
        <f t="shared" si="1736"/>
        <v>72.400000000000489</v>
      </c>
      <c r="AJ3784" s="28"/>
      <c r="AK3784" s="29">
        <f t="shared" si="1737"/>
        <v>15.275952027464339</v>
      </c>
      <c r="AL3784" s="19">
        <f t="shared" si="1738"/>
        <v>72.400000000000489</v>
      </c>
      <c r="AM3784" s="18">
        <f t="shared" si="1739"/>
        <v>25.110809555247982</v>
      </c>
      <c r="AN3784" s="18">
        <f t="shared" si="1740"/>
        <v>28.017632332061414</v>
      </c>
      <c r="AO3784" s="19" t="str">
        <f t="shared" si="1741"/>
        <v>N/A</v>
      </c>
      <c r="AP3784" t="str">
        <f t="shared" si="1742"/>
        <v>N/A</v>
      </c>
    </row>
    <row r="3785" spans="12:42" x14ac:dyDescent="0.3">
      <c r="L3785" s="25">
        <f t="shared" si="1743"/>
        <v>55.644958669493008</v>
      </c>
      <c r="N3785" s="25">
        <f t="shared" si="1716"/>
        <v>756.80000000003508</v>
      </c>
      <c r="O3785" s="25">
        <f t="shared" si="1719"/>
        <v>481.79384372780788</v>
      </c>
      <c r="P3785" s="25">
        <f t="shared" si="1720"/>
        <v>845.25235741720689</v>
      </c>
      <c r="Q3785" s="25">
        <f t="shared" si="1721"/>
        <v>422.62617870860345</v>
      </c>
      <c r="R3785" s="25">
        <f t="shared" si="1722"/>
        <v>7144.5468616865483</v>
      </c>
      <c r="S3785" s="25">
        <f t="shared" si="1723"/>
        <v>2.6720804574000132</v>
      </c>
      <c r="T3785" s="25">
        <f t="shared" si="1724"/>
        <v>56.07626741006397</v>
      </c>
      <c r="U3785" s="25">
        <f t="shared" si="1744"/>
        <v>264608.88223252294</v>
      </c>
      <c r="V3785" s="25">
        <f t="shared" si="1725"/>
        <v>0.47156520805657853</v>
      </c>
      <c r="W3785" s="25">
        <f t="shared" si="1726"/>
        <v>1.8862608322263141</v>
      </c>
      <c r="X3785" s="16">
        <f t="shared" si="1727"/>
        <v>2230.5684210527352</v>
      </c>
      <c r="Y3785">
        <f t="shared" si="1728"/>
        <v>315.56088010242394</v>
      </c>
      <c r="Z3785">
        <f t="shared" si="1729"/>
        <v>5.6357610787368912</v>
      </c>
      <c r="AA3785">
        <f t="shared" si="1730"/>
        <v>5.6609891420426139</v>
      </c>
      <c r="AB3785">
        <f t="shared" si="1717"/>
        <v>148.6257613219914</v>
      </c>
      <c r="AC3785">
        <f t="shared" si="1731"/>
        <v>293.77359978252105</v>
      </c>
      <c r="AD3785">
        <f t="shared" si="1732"/>
        <v>41.560462715811887</v>
      </c>
      <c r="AE3785">
        <f t="shared" si="1733"/>
        <v>25.11722856295156</v>
      </c>
      <c r="AF3785">
        <f t="shared" si="1734"/>
        <v>28.024051339764988</v>
      </c>
      <c r="AG3785">
        <f t="shared" si="1718"/>
        <v>3.2344694873867494</v>
      </c>
      <c r="AH3785" s="18">
        <f t="shared" si="1735"/>
        <v>756.80000000003508</v>
      </c>
      <c r="AI3785" s="18">
        <f t="shared" si="1736"/>
        <v>72.400000000000489</v>
      </c>
      <c r="AJ3785" s="28"/>
      <c r="AK3785" s="29">
        <f t="shared" si="1737"/>
        <v>15.275952027464339</v>
      </c>
      <c r="AL3785" s="19">
        <f t="shared" si="1738"/>
        <v>72.400000000000489</v>
      </c>
      <c r="AM3785" s="18">
        <f t="shared" si="1739"/>
        <v>25.11722856295156</v>
      </c>
      <c r="AN3785" s="18">
        <f t="shared" si="1740"/>
        <v>28.024051339764988</v>
      </c>
      <c r="AO3785" s="19" t="str">
        <f t="shared" si="1741"/>
        <v>N/A</v>
      </c>
      <c r="AP3785" t="str">
        <f t="shared" si="1742"/>
        <v>N/A</v>
      </c>
    </row>
    <row r="3786" spans="12:42" x14ac:dyDescent="0.3">
      <c r="L3786" s="25">
        <f t="shared" si="1743"/>
        <v>55.659671773318891</v>
      </c>
      <c r="N3786" s="25">
        <f t="shared" si="1716"/>
        <v>757.00000000003513</v>
      </c>
      <c r="O3786" s="25">
        <f t="shared" si="1719"/>
        <v>481.92116768228152</v>
      </c>
      <c r="P3786" s="25">
        <f t="shared" si="1720"/>
        <v>845.47573277593256</v>
      </c>
      <c r="Q3786" s="25">
        <f t="shared" si="1721"/>
        <v>422.73786638796628</v>
      </c>
      <c r="R3786" s="25">
        <f t="shared" si="1722"/>
        <v>7146.4349554660648</v>
      </c>
      <c r="S3786" s="25">
        <f t="shared" si="1723"/>
        <v>2.6720799077201209</v>
      </c>
      <c r="T3786" s="25">
        <f t="shared" si="1724"/>
        <v>56.083682343927514</v>
      </c>
      <c r="U3786" s="25">
        <f t="shared" si="1744"/>
        <v>264724.97341912717</v>
      </c>
      <c r="V3786" s="25">
        <f t="shared" si="1725"/>
        <v>0.47152284447624954</v>
      </c>
      <c r="W3786" s="25">
        <f t="shared" si="1726"/>
        <v>1.8860913779049981</v>
      </c>
      <c r="X3786" s="16">
        <f t="shared" si="1727"/>
        <v>2231.1578947369467</v>
      </c>
      <c r="Y3786">
        <f t="shared" si="1728"/>
        <v>315.64427356968156</v>
      </c>
      <c r="Z3786">
        <f t="shared" si="1729"/>
        <v>5.6365021553971726</v>
      </c>
      <c r="AA3786">
        <f t="shared" si="1730"/>
        <v>5.6617246171598312</v>
      </c>
      <c r="AB3786">
        <f t="shared" si="1717"/>
        <v>148.6650387430596</v>
      </c>
      <c r="AC3786">
        <f t="shared" si="1731"/>
        <v>293.8512355118504</v>
      </c>
      <c r="AD3786">
        <f t="shared" si="1732"/>
        <v>41.571445924774835</v>
      </c>
      <c r="AE3786">
        <f t="shared" si="1733"/>
        <v>25.12364757065512</v>
      </c>
      <c r="AF3786">
        <f t="shared" si="1734"/>
        <v>28.030470347468551</v>
      </c>
      <c r="AG3786">
        <f t="shared" si="1718"/>
        <v>3.234896846771238</v>
      </c>
      <c r="AH3786" s="18">
        <f t="shared" si="1735"/>
        <v>757.00000000003513</v>
      </c>
      <c r="AI3786" s="18">
        <f t="shared" si="1736"/>
        <v>72.400000000000489</v>
      </c>
      <c r="AJ3786" s="28"/>
      <c r="AK3786" s="29">
        <f t="shared" si="1737"/>
        <v>15.275952027464339</v>
      </c>
      <c r="AL3786" s="19">
        <f t="shared" si="1738"/>
        <v>72.400000000000489</v>
      </c>
      <c r="AM3786" s="18">
        <f t="shared" si="1739"/>
        <v>25.12364757065512</v>
      </c>
      <c r="AN3786" s="18">
        <f t="shared" si="1740"/>
        <v>28.030470347468551</v>
      </c>
      <c r="AO3786" s="19" t="str">
        <f t="shared" si="1741"/>
        <v>N/A</v>
      </c>
      <c r="AP3786" t="str">
        <f t="shared" si="1742"/>
        <v>N/A</v>
      </c>
    </row>
    <row r="3787" spans="12:42" x14ac:dyDescent="0.3">
      <c r="L3787" s="25">
        <f t="shared" si="1743"/>
        <v>55.674384877144774</v>
      </c>
      <c r="N3787" s="25">
        <f t="shared" si="1716"/>
        <v>757.20000000003517</v>
      </c>
      <c r="O3787" s="25">
        <f t="shared" si="1719"/>
        <v>482.04849163675499</v>
      </c>
      <c r="P3787" s="25">
        <f t="shared" si="1720"/>
        <v>845.69910813465799</v>
      </c>
      <c r="Q3787" s="25">
        <f t="shared" si="1721"/>
        <v>422.849554067329</v>
      </c>
      <c r="R3787" s="25">
        <f t="shared" si="1722"/>
        <v>7148.3230492455805</v>
      </c>
      <c r="S3787" s="25">
        <f t="shared" si="1723"/>
        <v>2.6720793583306146</v>
      </c>
      <c r="T3787" s="25">
        <f t="shared" si="1724"/>
        <v>56.091096297579902</v>
      </c>
      <c r="U3787" s="25">
        <f t="shared" si="1744"/>
        <v>264841.08485060936</v>
      </c>
      <c r="V3787" s="25">
        <f t="shared" si="1725"/>
        <v>0.47148049589120444</v>
      </c>
      <c r="W3787" s="25">
        <f t="shared" si="1726"/>
        <v>1.8859219835648178</v>
      </c>
      <c r="X3787" s="16">
        <f t="shared" si="1727"/>
        <v>2231.7473684211564</v>
      </c>
      <c r="Y3787">
        <f t="shared" si="1728"/>
        <v>315.72766703693895</v>
      </c>
      <c r="Z3787">
        <f t="shared" si="1729"/>
        <v>5.6372431349050469</v>
      </c>
      <c r="AA3787">
        <f t="shared" si="1730"/>
        <v>5.6624599978483117</v>
      </c>
      <c r="AB3787">
        <f t="shared" si="1717"/>
        <v>148.70431616412776</v>
      </c>
      <c r="AC3787">
        <f t="shared" si="1731"/>
        <v>293.92887124117976</v>
      </c>
      <c r="AD3787">
        <f t="shared" si="1732"/>
        <v>41.582429133737776</v>
      </c>
      <c r="AE3787">
        <f t="shared" si="1733"/>
        <v>25.130066578358676</v>
      </c>
      <c r="AF3787">
        <f t="shared" si="1734"/>
        <v>28.036889355172104</v>
      </c>
      <c r="AG3787">
        <f t="shared" si="1718"/>
        <v>3.2353241497051104</v>
      </c>
      <c r="AH3787" s="18">
        <f t="shared" si="1735"/>
        <v>757.20000000003517</v>
      </c>
      <c r="AI3787" s="18">
        <f t="shared" si="1736"/>
        <v>72.400000000000489</v>
      </c>
      <c r="AJ3787" s="28"/>
      <c r="AK3787" s="29">
        <f t="shared" si="1737"/>
        <v>15.275952027464339</v>
      </c>
      <c r="AL3787" s="19">
        <f t="shared" si="1738"/>
        <v>72.400000000000489</v>
      </c>
      <c r="AM3787" s="18">
        <f t="shared" si="1739"/>
        <v>25.130066578358676</v>
      </c>
      <c r="AN3787" s="18">
        <f t="shared" si="1740"/>
        <v>28.036889355172104</v>
      </c>
      <c r="AO3787" s="19" t="str">
        <f t="shared" si="1741"/>
        <v>N/A</v>
      </c>
      <c r="AP3787" t="str">
        <f t="shared" si="1742"/>
        <v>N/A</v>
      </c>
    </row>
    <row r="3788" spans="12:42" x14ac:dyDescent="0.3">
      <c r="L3788" s="25">
        <f t="shared" si="1743"/>
        <v>55.689097980970658</v>
      </c>
      <c r="N3788" s="25">
        <f t="shared" si="1716"/>
        <v>757.40000000003522</v>
      </c>
      <c r="O3788" s="25">
        <f t="shared" si="1719"/>
        <v>482.17581559122863</v>
      </c>
      <c r="P3788" s="25">
        <f t="shared" si="1720"/>
        <v>845.92248349338365</v>
      </c>
      <c r="Q3788" s="25">
        <f t="shared" si="1721"/>
        <v>422.96124174669183</v>
      </c>
      <c r="R3788" s="25">
        <f t="shared" si="1722"/>
        <v>7150.211143025098</v>
      </c>
      <c r="S3788" s="25">
        <f t="shared" si="1723"/>
        <v>2.6720788092312646</v>
      </c>
      <c r="T3788" s="25">
        <f t="shared" si="1724"/>
        <v>56.098509271409803</v>
      </c>
      <c r="U3788" s="25">
        <f t="shared" si="1744"/>
        <v>264957.21652515203</v>
      </c>
      <c r="V3788" s="25">
        <f t="shared" si="1725"/>
        <v>0.47143816229217789</v>
      </c>
      <c r="W3788" s="25">
        <f t="shared" si="1726"/>
        <v>1.8857526491687115</v>
      </c>
      <c r="X3788" s="16">
        <f t="shared" si="1727"/>
        <v>2232.3368421053679</v>
      </c>
      <c r="Y3788">
        <f t="shared" si="1728"/>
        <v>315.81106050419658</v>
      </c>
      <c r="Z3788">
        <f t="shared" si="1729"/>
        <v>5.6379840172986535</v>
      </c>
      <c r="AA3788">
        <f t="shared" si="1730"/>
        <v>5.6631952841441571</v>
      </c>
      <c r="AB3788">
        <f t="shared" si="1717"/>
        <v>148.74359358519595</v>
      </c>
      <c r="AC3788">
        <f t="shared" si="1731"/>
        <v>294.00650697050912</v>
      </c>
      <c r="AD3788">
        <f t="shared" si="1732"/>
        <v>41.593412342700724</v>
      </c>
      <c r="AE3788">
        <f t="shared" si="1733"/>
        <v>25.136485586062236</v>
      </c>
      <c r="AF3788">
        <f t="shared" si="1734"/>
        <v>28.043308362875663</v>
      </c>
      <c r="AG3788">
        <f t="shared" si="1718"/>
        <v>3.2357513962107309</v>
      </c>
      <c r="AH3788" s="18">
        <f t="shared" si="1735"/>
        <v>757.40000000003522</v>
      </c>
      <c r="AI3788" s="18">
        <f t="shared" si="1736"/>
        <v>72.400000000000489</v>
      </c>
      <c r="AJ3788" s="28"/>
      <c r="AK3788" s="29">
        <f t="shared" si="1737"/>
        <v>15.275952027464339</v>
      </c>
      <c r="AL3788" s="19">
        <f t="shared" si="1738"/>
        <v>72.400000000000489</v>
      </c>
      <c r="AM3788" s="18">
        <f t="shared" si="1739"/>
        <v>25.136485586062236</v>
      </c>
      <c r="AN3788" s="18">
        <f t="shared" si="1740"/>
        <v>28.043308362875663</v>
      </c>
      <c r="AO3788" s="19" t="str">
        <f t="shared" si="1741"/>
        <v>N/A</v>
      </c>
      <c r="AP3788" t="str">
        <f t="shared" si="1742"/>
        <v>N/A</v>
      </c>
    </row>
    <row r="3789" spans="12:42" x14ac:dyDescent="0.3">
      <c r="L3789" s="25">
        <f t="shared" si="1743"/>
        <v>55.703811084796541</v>
      </c>
      <c r="N3789" s="25">
        <f t="shared" si="1716"/>
        <v>757.60000000003527</v>
      </c>
      <c r="O3789" s="25">
        <f t="shared" si="1719"/>
        <v>482.30313954570209</v>
      </c>
      <c r="P3789" s="25">
        <f t="shared" si="1720"/>
        <v>846.14585885210897</v>
      </c>
      <c r="Q3789" s="25">
        <f t="shared" si="1721"/>
        <v>423.07292942605449</v>
      </c>
      <c r="R3789" s="25">
        <f t="shared" si="1722"/>
        <v>7152.0992368046118</v>
      </c>
      <c r="S3789" s="25">
        <f t="shared" si="1723"/>
        <v>2.6720782604218414</v>
      </c>
      <c r="T3789" s="25">
        <f t="shared" si="1724"/>
        <v>56.105921265805563</v>
      </c>
      <c r="U3789" s="25">
        <f t="shared" si="1744"/>
        <v>265073.36844093696</v>
      </c>
      <c r="V3789" s="25">
        <f t="shared" si="1725"/>
        <v>0.471395843669911</v>
      </c>
      <c r="W3789" s="25">
        <f t="shared" si="1726"/>
        <v>1.885583374679644</v>
      </c>
      <c r="X3789" s="16">
        <f t="shared" si="1727"/>
        <v>2232.9263157895775</v>
      </c>
      <c r="Y3789">
        <f t="shared" si="1728"/>
        <v>315.89445397145397</v>
      </c>
      <c r="Z3789">
        <f t="shared" si="1729"/>
        <v>5.6387248026160997</v>
      </c>
      <c r="AA3789">
        <f t="shared" si="1730"/>
        <v>5.663930476083431</v>
      </c>
      <c r="AB3789">
        <f t="shared" si="1717"/>
        <v>148.78287100626414</v>
      </c>
      <c r="AC3789">
        <f t="shared" si="1731"/>
        <v>294.08414269983848</v>
      </c>
      <c r="AD3789">
        <f t="shared" si="1732"/>
        <v>41.604395551663664</v>
      </c>
      <c r="AE3789">
        <f t="shared" si="1733"/>
        <v>25.142904593765792</v>
      </c>
      <c r="AF3789">
        <f t="shared" si="1734"/>
        <v>28.04972737057922</v>
      </c>
      <c r="AG3789">
        <f t="shared" si="1718"/>
        <v>3.2361785863104484</v>
      </c>
      <c r="AH3789" s="18">
        <f t="shared" si="1735"/>
        <v>757.60000000003527</v>
      </c>
      <c r="AI3789" s="18">
        <f t="shared" si="1736"/>
        <v>72.400000000000489</v>
      </c>
      <c r="AJ3789" s="28"/>
      <c r="AK3789" s="29">
        <f t="shared" si="1737"/>
        <v>15.275952027464339</v>
      </c>
      <c r="AL3789" s="19">
        <f t="shared" si="1738"/>
        <v>72.400000000000489</v>
      </c>
      <c r="AM3789" s="18">
        <f t="shared" si="1739"/>
        <v>25.142904593765792</v>
      </c>
      <c r="AN3789" s="18">
        <f t="shared" si="1740"/>
        <v>28.04972737057922</v>
      </c>
      <c r="AO3789" s="19" t="str">
        <f t="shared" si="1741"/>
        <v>N/A</v>
      </c>
      <c r="AP3789" t="str">
        <f t="shared" si="1742"/>
        <v>N/A</v>
      </c>
    </row>
    <row r="3790" spans="12:42" x14ac:dyDescent="0.3">
      <c r="L3790" s="25">
        <f t="shared" si="1743"/>
        <v>55.718524188622425</v>
      </c>
      <c r="N3790" s="25">
        <f t="shared" si="1716"/>
        <v>757.80000000003531</v>
      </c>
      <c r="O3790" s="25">
        <f t="shared" si="1719"/>
        <v>482.43046350017568</v>
      </c>
      <c r="P3790" s="25">
        <f t="shared" si="1720"/>
        <v>846.36923421083463</v>
      </c>
      <c r="Q3790" s="25">
        <f t="shared" si="1721"/>
        <v>423.18461710541732</v>
      </c>
      <c r="R3790" s="25">
        <f t="shared" si="1722"/>
        <v>7153.9873305841284</v>
      </c>
      <c r="S3790" s="25">
        <f t="shared" si="1723"/>
        <v>2.6720777119021148</v>
      </c>
      <c r="T3790" s="25">
        <f t="shared" si="1724"/>
        <v>56.113332281155301</v>
      </c>
      <c r="U3790" s="25">
        <f t="shared" si="1744"/>
        <v>265189.54059614724</v>
      </c>
      <c r="V3790" s="25">
        <f t="shared" si="1725"/>
        <v>0.47135354001515284</v>
      </c>
      <c r="W3790" s="25">
        <f t="shared" si="1726"/>
        <v>1.8854141600606114</v>
      </c>
      <c r="X3790" s="16">
        <f t="shared" si="1727"/>
        <v>2233.515789473789</v>
      </c>
      <c r="Y3790">
        <f t="shared" si="1728"/>
        <v>315.97784743871165</v>
      </c>
      <c r="Z3790">
        <f t="shared" si="1729"/>
        <v>5.6394654908954829</v>
      </c>
      <c r="AA3790">
        <f t="shared" si="1730"/>
        <v>5.6646655737021909</v>
      </c>
      <c r="AB3790">
        <f t="shared" si="1717"/>
        <v>148.82214842733234</v>
      </c>
      <c r="AC3790">
        <f t="shared" si="1731"/>
        <v>294.16177842916807</v>
      </c>
      <c r="AD3790">
        <f t="shared" si="1732"/>
        <v>41.615378760626641</v>
      </c>
      <c r="AE3790">
        <f t="shared" si="1733"/>
        <v>25.149323601469369</v>
      </c>
      <c r="AF3790">
        <f t="shared" si="1734"/>
        <v>28.056146378282797</v>
      </c>
      <c r="AG3790">
        <f t="shared" si="1718"/>
        <v>3.2366057200265979</v>
      </c>
      <c r="AH3790" s="18">
        <f t="shared" si="1735"/>
        <v>757.80000000003531</v>
      </c>
      <c r="AI3790" s="18">
        <f t="shared" si="1736"/>
        <v>72.400000000000489</v>
      </c>
      <c r="AJ3790" s="28"/>
      <c r="AK3790" s="29">
        <f t="shared" si="1737"/>
        <v>15.275952027464339</v>
      </c>
      <c r="AL3790" s="19">
        <f t="shared" si="1738"/>
        <v>72.400000000000489</v>
      </c>
      <c r="AM3790" s="18">
        <f t="shared" si="1739"/>
        <v>25.149323601469369</v>
      </c>
      <c r="AN3790" s="18">
        <f t="shared" si="1740"/>
        <v>28.056146378282797</v>
      </c>
      <c r="AO3790" s="19" t="str">
        <f t="shared" si="1741"/>
        <v>N/A</v>
      </c>
      <c r="AP3790" t="str">
        <f t="shared" si="1742"/>
        <v>N/A</v>
      </c>
    </row>
    <row r="3791" spans="12:42" x14ac:dyDescent="0.3">
      <c r="L3791" s="25">
        <f t="shared" si="1743"/>
        <v>55.733237292448308</v>
      </c>
      <c r="N3791" s="25">
        <f t="shared" si="1716"/>
        <v>758.00000000003536</v>
      </c>
      <c r="O3791" s="25">
        <f t="shared" si="1719"/>
        <v>482.55778745464914</v>
      </c>
      <c r="P3791" s="25">
        <f t="shared" si="1720"/>
        <v>846.59260956955995</v>
      </c>
      <c r="Q3791" s="25">
        <f t="shared" si="1721"/>
        <v>423.29630478477998</v>
      </c>
      <c r="R3791" s="25">
        <f t="shared" si="1722"/>
        <v>7155.875424363644</v>
      </c>
      <c r="S3791" s="25">
        <f t="shared" si="1723"/>
        <v>2.6720771636718559</v>
      </c>
      <c r="T3791" s="25">
        <f t="shared" si="1724"/>
        <v>56.12074231784689</v>
      </c>
      <c r="U3791" s="25">
        <f t="shared" si="1744"/>
        <v>265305.73298896686</v>
      </c>
      <c r="V3791" s="25">
        <f t="shared" si="1725"/>
        <v>0.47131125131866308</v>
      </c>
      <c r="W3791" s="25">
        <f t="shared" si="1726"/>
        <v>1.8852450052746523</v>
      </c>
      <c r="X3791" s="16">
        <f t="shared" si="1727"/>
        <v>2234.1052631579987</v>
      </c>
      <c r="Y3791">
        <f t="shared" si="1728"/>
        <v>316.06124090596904</v>
      </c>
      <c r="Z3791">
        <f t="shared" si="1729"/>
        <v>5.6402060821748528</v>
      </c>
      <c r="AA3791">
        <f t="shared" si="1730"/>
        <v>5.6654005770364506</v>
      </c>
      <c r="AB3791">
        <f t="shared" si="1717"/>
        <v>148.86142584840053</v>
      </c>
      <c r="AC3791">
        <f t="shared" si="1731"/>
        <v>294.23941415849742</v>
      </c>
      <c r="AD3791">
        <f t="shared" si="1732"/>
        <v>41.626361969589581</v>
      </c>
      <c r="AE3791">
        <f t="shared" si="1733"/>
        <v>25.155742609172925</v>
      </c>
      <c r="AF3791">
        <f t="shared" si="1734"/>
        <v>28.062565385986353</v>
      </c>
      <c r="AG3791">
        <f t="shared" si="1718"/>
        <v>3.2370327973814987</v>
      </c>
      <c r="AH3791" s="18">
        <f t="shared" si="1735"/>
        <v>758.00000000003536</v>
      </c>
      <c r="AI3791" s="18">
        <f t="shared" si="1736"/>
        <v>72.400000000000489</v>
      </c>
      <c r="AJ3791" s="28"/>
      <c r="AK3791" s="29">
        <f t="shared" si="1737"/>
        <v>15.275952027464339</v>
      </c>
      <c r="AL3791" s="19">
        <f t="shared" si="1738"/>
        <v>72.400000000000489</v>
      </c>
      <c r="AM3791" s="18">
        <f t="shared" si="1739"/>
        <v>25.155742609172925</v>
      </c>
      <c r="AN3791" s="18">
        <f t="shared" si="1740"/>
        <v>28.062565385986353</v>
      </c>
      <c r="AO3791" s="19" t="str">
        <f t="shared" si="1741"/>
        <v>N/A</v>
      </c>
      <c r="AP3791" t="str">
        <f t="shared" si="1742"/>
        <v>N/A</v>
      </c>
    </row>
    <row r="3792" spans="12:42" x14ac:dyDescent="0.3">
      <c r="L3792" s="25">
        <f t="shared" si="1743"/>
        <v>55.747950396274192</v>
      </c>
      <c r="N3792" s="25">
        <f t="shared" si="1716"/>
        <v>758.2000000000354</v>
      </c>
      <c r="O3792" s="25">
        <f t="shared" si="1719"/>
        <v>482.68511140912278</v>
      </c>
      <c r="P3792" s="25">
        <f t="shared" si="1720"/>
        <v>846.81598492828562</v>
      </c>
      <c r="Q3792" s="25">
        <f t="shared" si="1721"/>
        <v>423.40799246414281</v>
      </c>
      <c r="R3792" s="25">
        <f t="shared" si="1722"/>
        <v>7157.7635181431615</v>
      </c>
      <c r="S3792" s="25">
        <f t="shared" si="1723"/>
        <v>2.6720766157308353</v>
      </c>
      <c r="T3792" s="25">
        <f t="shared" si="1724"/>
        <v>56.128151376267937</v>
      </c>
      <c r="U3792" s="25">
        <f t="shared" si="1744"/>
        <v>265421.94561758003</v>
      </c>
      <c r="V3792" s="25">
        <f t="shared" si="1725"/>
        <v>0.4712689775712065</v>
      </c>
      <c r="W3792" s="25">
        <f t="shared" si="1726"/>
        <v>1.885075910284826</v>
      </c>
      <c r="X3792" s="16">
        <f t="shared" si="1727"/>
        <v>2234.6947368422102</v>
      </c>
      <c r="Y3792">
        <f t="shared" si="1728"/>
        <v>316.14463437322667</v>
      </c>
      <c r="Z3792">
        <f t="shared" si="1729"/>
        <v>5.6409465764922579</v>
      </c>
      <c r="AA3792">
        <f t="shared" si="1730"/>
        <v>5.6661354861222204</v>
      </c>
      <c r="AB3792">
        <f t="shared" si="1717"/>
        <v>148.90070326946869</v>
      </c>
      <c r="AC3792">
        <f t="shared" si="1731"/>
        <v>294.31704988782678</v>
      </c>
      <c r="AD3792">
        <f t="shared" si="1732"/>
        <v>41.637345178552529</v>
      </c>
      <c r="AE3792">
        <f t="shared" si="1733"/>
        <v>25.162161616876485</v>
      </c>
      <c r="AF3792">
        <f t="shared" si="1734"/>
        <v>28.068984393689913</v>
      </c>
      <c r="AG3792">
        <f t="shared" si="1718"/>
        <v>3.2374598183974559</v>
      </c>
      <c r="AH3792" s="18">
        <f t="shared" si="1735"/>
        <v>758.2000000000354</v>
      </c>
      <c r="AI3792" s="18">
        <f t="shared" si="1736"/>
        <v>72.400000000000489</v>
      </c>
      <c r="AJ3792" s="28"/>
      <c r="AK3792" s="29">
        <f t="shared" si="1737"/>
        <v>15.275952027464339</v>
      </c>
      <c r="AL3792" s="19">
        <f t="shared" si="1738"/>
        <v>72.400000000000489</v>
      </c>
      <c r="AM3792" s="18">
        <f t="shared" si="1739"/>
        <v>25.162161616876485</v>
      </c>
      <c r="AN3792" s="18">
        <f t="shared" si="1740"/>
        <v>28.068984393689913</v>
      </c>
      <c r="AO3792" s="19" t="str">
        <f t="shared" si="1741"/>
        <v>N/A</v>
      </c>
      <c r="AP3792" t="str">
        <f t="shared" si="1742"/>
        <v>N/A</v>
      </c>
    </row>
    <row r="3793" spans="12:42" x14ac:dyDescent="0.3">
      <c r="L3793" s="25">
        <f t="shared" si="1743"/>
        <v>55.762663500100075</v>
      </c>
      <c r="N3793" s="25">
        <f t="shared" ref="N3793:N3856" si="1745">N3792+0.2</f>
        <v>758.40000000003545</v>
      </c>
      <c r="O3793" s="25">
        <f t="shared" si="1719"/>
        <v>482.81243536359625</v>
      </c>
      <c r="P3793" s="25">
        <f t="shared" si="1720"/>
        <v>847.03936028701105</v>
      </c>
      <c r="Q3793" s="25">
        <f t="shared" si="1721"/>
        <v>423.51968014350552</v>
      </c>
      <c r="R3793" s="25">
        <f t="shared" si="1722"/>
        <v>7159.6516119226753</v>
      </c>
      <c r="S3793" s="25">
        <f t="shared" si="1723"/>
        <v>2.6720760680788245</v>
      </c>
      <c r="T3793" s="25">
        <f t="shared" si="1724"/>
        <v>56.135559456805773</v>
      </c>
      <c r="U3793" s="25">
        <f t="shared" si="1744"/>
        <v>265538.17848017177</v>
      </c>
      <c r="V3793" s="25">
        <f t="shared" si="1725"/>
        <v>0.47122671876355859</v>
      </c>
      <c r="W3793" s="25">
        <f t="shared" si="1726"/>
        <v>1.8849068750542344</v>
      </c>
      <c r="X3793" s="16">
        <f t="shared" si="1727"/>
        <v>2235.2842105264199</v>
      </c>
      <c r="Y3793">
        <f t="shared" si="1728"/>
        <v>316.22802784048406</v>
      </c>
      <c r="Z3793">
        <f t="shared" si="1729"/>
        <v>5.6416869738857045</v>
      </c>
      <c r="AA3793">
        <f t="shared" si="1730"/>
        <v>5.6668703009954751</v>
      </c>
      <c r="AB3793">
        <f t="shared" si="1717"/>
        <v>148.93998069053688</v>
      </c>
      <c r="AC3793">
        <f t="shared" si="1731"/>
        <v>294.39468561715637</v>
      </c>
      <c r="AD3793">
        <f t="shared" si="1732"/>
        <v>41.648328387515505</v>
      </c>
      <c r="AE3793">
        <f t="shared" si="1733"/>
        <v>25.168580624580059</v>
      </c>
      <c r="AF3793">
        <f t="shared" si="1734"/>
        <v>28.075403401393491</v>
      </c>
      <c r="AG3793">
        <f t="shared" si="1718"/>
        <v>3.2378867830967599</v>
      </c>
      <c r="AH3793" s="18">
        <f t="shared" si="1735"/>
        <v>758.40000000003545</v>
      </c>
      <c r="AI3793" s="18">
        <f t="shared" si="1736"/>
        <v>72.400000000000489</v>
      </c>
      <c r="AJ3793" s="28"/>
      <c r="AK3793" s="29">
        <f t="shared" si="1737"/>
        <v>15.275952027464339</v>
      </c>
      <c r="AL3793" s="19">
        <f t="shared" si="1738"/>
        <v>72.400000000000489</v>
      </c>
      <c r="AM3793" s="18">
        <f t="shared" si="1739"/>
        <v>25.168580624580059</v>
      </c>
      <c r="AN3793" s="18">
        <f t="shared" si="1740"/>
        <v>28.075403401393491</v>
      </c>
      <c r="AO3793" s="19" t="str">
        <f t="shared" si="1741"/>
        <v>N/A</v>
      </c>
      <c r="AP3793" t="str">
        <f t="shared" si="1742"/>
        <v>N/A</v>
      </c>
    </row>
    <row r="3794" spans="12:42" x14ac:dyDescent="0.3">
      <c r="L3794" s="25">
        <f t="shared" si="1743"/>
        <v>55.777376603925958</v>
      </c>
      <c r="N3794" s="25">
        <f t="shared" si="1745"/>
        <v>758.60000000003549</v>
      </c>
      <c r="O3794" s="25">
        <f t="shared" si="1719"/>
        <v>482.93975931806989</v>
      </c>
      <c r="P3794" s="25">
        <f t="shared" si="1720"/>
        <v>847.26273564573671</v>
      </c>
      <c r="Q3794" s="25">
        <f t="shared" si="1721"/>
        <v>423.63136782286836</v>
      </c>
      <c r="R3794" s="25">
        <f t="shared" si="1722"/>
        <v>7161.5397057021919</v>
      </c>
      <c r="S3794" s="25">
        <f t="shared" si="1723"/>
        <v>2.6720755207155946</v>
      </c>
      <c r="T3794" s="25">
        <f t="shared" si="1724"/>
        <v>56.142966559847522</v>
      </c>
      <c r="U3794" s="25">
        <f t="shared" si="1744"/>
        <v>265654.43157492735</v>
      </c>
      <c r="V3794" s="25">
        <f t="shared" si="1725"/>
        <v>0.47118447488650039</v>
      </c>
      <c r="W3794" s="25">
        <f t="shared" si="1726"/>
        <v>1.8847378995460016</v>
      </c>
      <c r="X3794" s="16">
        <f t="shared" si="1727"/>
        <v>2235.8736842106314</v>
      </c>
      <c r="Y3794">
        <f t="shared" si="1728"/>
        <v>316.31142130774168</v>
      </c>
      <c r="Z3794">
        <f t="shared" si="1729"/>
        <v>5.6424272743931851</v>
      </c>
      <c r="AA3794">
        <f t="shared" si="1730"/>
        <v>5.6676050216921752</v>
      </c>
      <c r="AB3794">
        <f t="shared" si="1717"/>
        <v>148.97925811160508</v>
      </c>
      <c r="AC3794">
        <f t="shared" si="1731"/>
        <v>294.47232134648573</v>
      </c>
      <c r="AD3794">
        <f t="shared" si="1732"/>
        <v>41.659311596478446</v>
      </c>
      <c r="AE3794">
        <f t="shared" si="1733"/>
        <v>25.174999632283615</v>
      </c>
      <c r="AF3794">
        <f t="shared" si="1734"/>
        <v>28.081822409097047</v>
      </c>
      <c r="AG3794">
        <f t="shared" si="1718"/>
        <v>3.2383136915016864</v>
      </c>
      <c r="AH3794" s="18">
        <f t="shared" si="1735"/>
        <v>758.60000000003549</v>
      </c>
      <c r="AI3794" s="18">
        <f t="shared" si="1736"/>
        <v>72.400000000000489</v>
      </c>
      <c r="AJ3794" s="28"/>
      <c r="AK3794" s="29">
        <f t="shared" si="1737"/>
        <v>15.275952027464339</v>
      </c>
      <c r="AL3794" s="19">
        <f t="shared" si="1738"/>
        <v>72.400000000000489</v>
      </c>
      <c r="AM3794" s="18">
        <f t="shared" si="1739"/>
        <v>25.174999632283615</v>
      </c>
      <c r="AN3794" s="18">
        <f t="shared" si="1740"/>
        <v>28.081822409097047</v>
      </c>
      <c r="AO3794" s="19" t="str">
        <f t="shared" si="1741"/>
        <v>N/A</v>
      </c>
      <c r="AP3794" t="str">
        <f t="shared" si="1742"/>
        <v>N/A</v>
      </c>
    </row>
    <row r="3795" spans="12:42" x14ac:dyDescent="0.3">
      <c r="L3795" s="25">
        <f t="shared" si="1743"/>
        <v>55.792089707751842</v>
      </c>
      <c r="N3795" s="25">
        <f t="shared" si="1745"/>
        <v>758.80000000003554</v>
      </c>
      <c r="O3795" s="25">
        <f t="shared" si="1719"/>
        <v>483.06708327254336</v>
      </c>
      <c r="P3795" s="25">
        <f t="shared" si="1720"/>
        <v>847.48611100446215</v>
      </c>
      <c r="Q3795" s="25">
        <f t="shared" si="1721"/>
        <v>423.74305550223107</v>
      </c>
      <c r="R3795" s="25">
        <f t="shared" si="1722"/>
        <v>7163.4277994817057</v>
      </c>
      <c r="S3795" s="25">
        <f t="shared" si="1723"/>
        <v>2.6720749736409175</v>
      </c>
      <c r="T3795" s="25">
        <f t="shared" si="1724"/>
        <v>56.150372685779992</v>
      </c>
      <c r="U3795" s="25">
        <f t="shared" si="1744"/>
        <v>265770.70490003348</v>
      </c>
      <c r="V3795" s="25">
        <f t="shared" si="1725"/>
        <v>0.47114224593082377</v>
      </c>
      <c r="W3795" s="25">
        <f t="shared" si="1726"/>
        <v>1.8845689837232951</v>
      </c>
      <c r="X3795" s="16">
        <f t="shared" si="1727"/>
        <v>2236.4631578948415</v>
      </c>
      <c r="Y3795">
        <f t="shared" si="1728"/>
        <v>316.39481477499913</v>
      </c>
      <c r="Z3795">
        <f t="shared" si="1729"/>
        <v>5.6431674780526588</v>
      </c>
      <c r="AA3795">
        <f t="shared" si="1730"/>
        <v>5.668339648248252</v>
      </c>
      <c r="AB3795">
        <f t="shared" si="1717"/>
        <v>149.01853553267327</v>
      </c>
      <c r="AC3795">
        <f t="shared" si="1731"/>
        <v>294.54995707581531</v>
      </c>
      <c r="AD3795">
        <f t="shared" si="1732"/>
        <v>41.670294805441422</v>
      </c>
      <c r="AE3795">
        <f t="shared" si="1733"/>
        <v>25.181418639987193</v>
      </c>
      <c r="AF3795">
        <f t="shared" si="1734"/>
        <v>28.088241416800621</v>
      </c>
      <c r="AG3795">
        <f t="shared" si="1718"/>
        <v>3.2387405436344974</v>
      </c>
      <c r="AH3795" s="18">
        <f t="shared" si="1735"/>
        <v>758.80000000003554</v>
      </c>
      <c r="AI3795" s="18">
        <f t="shared" si="1736"/>
        <v>72.400000000000489</v>
      </c>
      <c r="AJ3795" s="28"/>
      <c r="AK3795" s="29">
        <f t="shared" si="1737"/>
        <v>15.275952027464339</v>
      </c>
      <c r="AL3795" s="19">
        <f t="shared" si="1738"/>
        <v>72.400000000000489</v>
      </c>
      <c r="AM3795" s="18">
        <f t="shared" si="1739"/>
        <v>25.181418639987193</v>
      </c>
      <c r="AN3795" s="18">
        <f t="shared" si="1740"/>
        <v>28.088241416800621</v>
      </c>
      <c r="AO3795" s="19" t="str">
        <f t="shared" si="1741"/>
        <v>N/A</v>
      </c>
      <c r="AP3795" t="str">
        <f t="shared" si="1742"/>
        <v>N/A</v>
      </c>
    </row>
    <row r="3796" spans="12:42" x14ac:dyDescent="0.3">
      <c r="L3796" s="25">
        <f t="shared" si="1743"/>
        <v>55.806802811577725</v>
      </c>
      <c r="N3796" s="25">
        <f t="shared" si="1745"/>
        <v>759.00000000003558</v>
      </c>
      <c r="O3796" s="25">
        <f t="shared" si="1719"/>
        <v>483.19440722701694</v>
      </c>
      <c r="P3796" s="25">
        <f t="shared" si="1720"/>
        <v>847.70948636318769</v>
      </c>
      <c r="Q3796" s="25">
        <f t="shared" si="1721"/>
        <v>423.85474318159385</v>
      </c>
      <c r="R3796" s="25">
        <f t="shared" si="1722"/>
        <v>7165.3158932612232</v>
      </c>
      <c r="S3796" s="25">
        <f t="shared" si="1723"/>
        <v>2.6720744268545653</v>
      </c>
      <c r="T3796" s="25">
        <f t="shared" si="1724"/>
        <v>56.157777834989773</v>
      </c>
      <c r="U3796" s="25">
        <f t="shared" si="1744"/>
        <v>265886.99845367688</v>
      </c>
      <c r="V3796" s="25">
        <f t="shared" si="1725"/>
        <v>0.47110003188732685</v>
      </c>
      <c r="W3796" s="25">
        <f t="shared" si="1726"/>
        <v>1.8844001275493074</v>
      </c>
      <c r="X3796" s="16">
        <f t="shared" si="1727"/>
        <v>2237.052631579053</v>
      </c>
      <c r="Y3796">
        <f t="shared" si="1728"/>
        <v>316.47820824225681</v>
      </c>
      <c r="Z3796">
        <f t="shared" si="1729"/>
        <v>5.6439075849020703</v>
      </c>
      <c r="AA3796">
        <f t="shared" si="1730"/>
        <v>5.6690741806996234</v>
      </c>
      <c r="AB3796">
        <f t="shared" si="1717"/>
        <v>149.05781295374146</v>
      </c>
      <c r="AC3796">
        <f t="shared" si="1731"/>
        <v>294.62759280514467</v>
      </c>
      <c r="AD3796">
        <f t="shared" si="1732"/>
        <v>41.68127801440437</v>
      </c>
      <c r="AE3796">
        <f t="shared" si="1733"/>
        <v>25.187837647690753</v>
      </c>
      <c r="AF3796">
        <f t="shared" si="1734"/>
        <v>28.09466042450418</v>
      </c>
      <c r="AG3796">
        <f t="shared" si="1718"/>
        <v>3.2391673395174378</v>
      </c>
      <c r="AH3796" s="18">
        <f t="shared" si="1735"/>
        <v>759.00000000003558</v>
      </c>
      <c r="AI3796" s="18">
        <f t="shared" si="1736"/>
        <v>72.400000000000489</v>
      </c>
      <c r="AJ3796" s="28"/>
      <c r="AK3796" s="29">
        <f t="shared" si="1737"/>
        <v>15.275952027464339</v>
      </c>
      <c r="AL3796" s="19">
        <f t="shared" si="1738"/>
        <v>72.400000000000489</v>
      </c>
      <c r="AM3796" s="18">
        <f t="shared" si="1739"/>
        <v>25.187837647690753</v>
      </c>
      <c r="AN3796" s="18">
        <f t="shared" si="1740"/>
        <v>28.09466042450418</v>
      </c>
      <c r="AO3796" s="19" t="str">
        <f t="shared" si="1741"/>
        <v>N/A</v>
      </c>
      <c r="AP3796" t="str">
        <f t="shared" si="1742"/>
        <v>N/A</v>
      </c>
    </row>
    <row r="3797" spans="12:42" x14ac:dyDescent="0.3">
      <c r="L3797" s="25">
        <f t="shared" si="1743"/>
        <v>55.821515915403609</v>
      </c>
      <c r="N3797" s="25">
        <f t="shared" si="1745"/>
        <v>759.20000000003563</v>
      </c>
      <c r="O3797" s="25">
        <f t="shared" si="1719"/>
        <v>483.32173118149041</v>
      </c>
      <c r="P3797" s="25">
        <f t="shared" si="1720"/>
        <v>847.93286172191301</v>
      </c>
      <c r="Q3797" s="25">
        <f t="shared" si="1721"/>
        <v>423.96643086095651</v>
      </c>
      <c r="R3797" s="25">
        <f t="shared" si="1722"/>
        <v>7167.203987040737</v>
      </c>
      <c r="S3797" s="25">
        <f t="shared" si="1723"/>
        <v>2.6720738803563093</v>
      </c>
      <c r="T3797" s="25">
        <f t="shared" si="1724"/>
        <v>56.165182007863223</v>
      </c>
      <c r="U3797" s="25">
        <f t="shared" si="1744"/>
        <v>266003.31223404536</v>
      </c>
      <c r="V3797" s="25">
        <f t="shared" si="1725"/>
        <v>0.47105783274681712</v>
      </c>
      <c r="W3797" s="25">
        <f t="shared" si="1726"/>
        <v>1.8842313309872685</v>
      </c>
      <c r="X3797" s="16">
        <f t="shared" si="1727"/>
        <v>2237.6421052632627</v>
      </c>
      <c r="Y3797">
        <f t="shared" si="1728"/>
        <v>316.56160170951421</v>
      </c>
      <c r="Z3797">
        <f t="shared" si="1729"/>
        <v>5.6446475949793218</v>
      </c>
      <c r="AA3797">
        <f t="shared" si="1730"/>
        <v>5.6698086190821657</v>
      </c>
      <c r="AB3797">
        <f t="shared" si="1717"/>
        <v>149.09709037480962</v>
      </c>
      <c r="AC3797">
        <f t="shared" si="1731"/>
        <v>294.70522853447403</v>
      </c>
      <c r="AD3797">
        <f t="shared" si="1732"/>
        <v>41.692261223367311</v>
      </c>
      <c r="AE3797">
        <f t="shared" si="1733"/>
        <v>25.194256655394309</v>
      </c>
      <c r="AF3797">
        <f t="shared" si="1734"/>
        <v>28.101079432207737</v>
      </c>
      <c r="AG3797">
        <f t="shared" si="1718"/>
        <v>3.2395940791727402</v>
      </c>
      <c r="AH3797" s="18">
        <f t="shared" si="1735"/>
        <v>759.20000000003563</v>
      </c>
      <c r="AI3797" s="18">
        <f t="shared" si="1736"/>
        <v>72.400000000000489</v>
      </c>
      <c r="AJ3797" s="28"/>
      <c r="AK3797" s="29">
        <f t="shared" si="1737"/>
        <v>15.275952027464339</v>
      </c>
      <c r="AL3797" s="19">
        <f t="shared" si="1738"/>
        <v>72.400000000000489</v>
      </c>
      <c r="AM3797" s="18">
        <f t="shared" si="1739"/>
        <v>25.194256655394309</v>
      </c>
      <c r="AN3797" s="18">
        <f t="shared" si="1740"/>
        <v>28.101079432207737</v>
      </c>
      <c r="AO3797" s="19" t="str">
        <f t="shared" si="1741"/>
        <v>N/A</v>
      </c>
      <c r="AP3797" t="str">
        <f t="shared" si="1742"/>
        <v>N/A</v>
      </c>
    </row>
    <row r="3798" spans="12:42" x14ac:dyDescent="0.3">
      <c r="L3798" s="25">
        <f t="shared" si="1743"/>
        <v>55.836229019229492</v>
      </c>
      <c r="N3798" s="25">
        <f t="shared" si="1745"/>
        <v>759.40000000003567</v>
      </c>
      <c r="O3798" s="25">
        <f t="shared" si="1719"/>
        <v>483.44905513596404</v>
      </c>
      <c r="P3798" s="25">
        <f t="shared" si="1720"/>
        <v>848.15623708063879</v>
      </c>
      <c r="Q3798" s="25">
        <f t="shared" si="1721"/>
        <v>424.07811854031939</v>
      </c>
      <c r="R3798" s="25">
        <f t="shared" si="1722"/>
        <v>7169.0920808202554</v>
      </c>
      <c r="S3798" s="25">
        <f t="shared" si="1723"/>
        <v>2.6720733341459222</v>
      </c>
      <c r="T3798" s="25">
        <f t="shared" si="1724"/>
        <v>56.172585204786387</v>
      </c>
      <c r="U3798" s="25">
        <f t="shared" si="1744"/>
        <v>266119.64623932645</v>
      </c>
      <c r="V3798" s="25">
        <f t="shared" si="1725"/>
        <v>0.47101564850010774</v>
      </c>
      <c r="W3798" s="25">
        <f t="shared" si="1726"/>
        <v>1.884062594000431</v>
      </c>
      <c r="X3798" s="16">
        <f t="shared" si="1727"/>
        <v>2238.2315789474746</v>
      </c>
      <c r="Y3798">
        <f t="shared" si="1728"/>
        <v>316.64499517677189</v>
      </c>
      <c r="Z3798">
        <f t="shared" si="1729"/>
        <v>5.6453875083223153</v>
      </c>
      <c r="AA3798">
        <f t="shared" si="1730"/>
        <v>5.6705429634317586</v>
      </c>
      <c r="AB3798">
        <f t="shared" si="1717"/>
        <v>149.13636779587782</v>
      </c>
      <c r="AC3798">
        <f t="shared" si="1731"/>
        <v>294.78286426380339</v>
      </c>
      <c r="AD3798">
        <f t="shared" si="1732"/>
        <v>41.703244432330258</v>
      </c>
      <c r="AE3798">
        <f t="shared" si="1733"/>
        <v>25.200675663097869</v>
      </c>
      <c r="AF3798">
        <f t="shared" si="1734"/>
        <v>28.107498439911296</v>
      </c>
      <c r="AG3798">
        <f t="shared" si="1718"/>
        <v>3.2400207626226218</v>
      </c>
      <c r="AH3798" s="18">
        <f t="shared" si="1735"/>
        <v>759.40000000003567</v>
      </c>
      <c r="AI3798" s="18">
        <f t="shared" si="1736"/>
        <v>72.400000000000489</v>
      </c>
      <c r="AJ3798" s="28"/>
      <c r="AK3798" s="29">
        <f t="shared" si="1737"/>
        <v>15.275952027464339</v>
      </c>
      <c r="AL3798" s="19">
        <f t="shared" si="1738"/>
        <v>72.400000000000489</v>
      </c>
      <c r="AM3798" s="18">
        <f t="shared" si="1739"/>
        <v>25.200675663097869</v>
      </c>
      <c r="AN3798" s="18">
        <f t="shared" si="1740"/>
        <v>28.107498439911296</v>
      </c>
      <c r="AO3798" s="19" t="str">
        <f t="shared" si="1741"/>
        <v>N/A</v>
      </c>
      <c r="AP3798" t="str">
        <f t="shared" si="1742"/>
        <v>N/A</v>
      </c>
    </row>
    <row r="3799" spans="12:42" x14ac:dyDescent="0.3">
      <c r="L3799" s="25">
        <f t="shared" si="1743"/>
        <v>55.850942123055376</v>
      </c>
      <c r="N3799" s="25">
        <f t="shared" si="1745"/>
        <v>759.60000000003572</v>
      </c>
      <c r="O3799" s="25">
        <f t="shared" si="1719"/>
        <v>483.57637909043751</v>
      </c>
      <c r="P3799" s="25">
        <f t="shared" si="1720"/>
        <v>848.37961243936411</v>
      </c>
      <c r="Q3799" s="25">
        <f t="shared" si="1721"/>
        <v>424.18980621968205</v>
      </c>
      <c r="R3799" s="25">
        <f t="shared" si="1722"/>
        <v>7170.9801745997693</v>
      </c>
      <c r="S3799" s="25">
        <f t="shared" si="1723"/>
        <v>2.6720727882231774</v>
      </c>
      <c r="T3799" s="25">
        <f t="shared" si="1724"/>
        <v>56.17998742614509</v>
      </c>
      <c r="U3799" s="25">
        <f t="shared" si="1744"/>
        <v>266236.00046770932</v>
      </c>
      <c r="V3799" s="25">
        <f t="shared" si="1725"/>
        <v>0.47097347913802301</v>
      </c>
      <c r="W3799" s="25">
        <f t="shared" si="1726"/>
        <v>1.883893916552092</v>
      </c>
      <c r="X3799" s="16">
        <f t="shared" si="1727"/>
        <v>2238.8210526316843</v>
      </c>
      <c r="Y3799">
        <f t="shared" si="1728"/>
        <v>316.72838864402928</v>
      </c>
      <c r="Z3799">
        <f t="shared" si="1729"/>
        <v>5.646127324968905</v>
      </c>
      <c r="AA3799">
        <f t="shared" si="1730"/>
        <v>5.6712772137842329</v>
      </c>
      <c r="AB3799">
        <f t="shared" si="1717"/>
        <v>149.17564521694601</v>
      </c>
      <c r="AC3799">
        <f t="shared" si="1731"/>
        <v>294.86049999313275</v>
      </c>
      <c r="AD3799">
        <f t="shared" si="1732"/>
        <v>41.714227641293199</v>
      </c>
      <c r="AE3799">
        <f t="shared" si="1733"/>
        <v>25.207094670801425</v>
      </c>
      <c r="AF3799">
        <f t="shared" si="1734"/>
        <v>28.113917447614853</v>
      </c>
      <c r="AG3799">
        <f t="shared" si="1718"/>
        <v>3.2404473898892836</v>
      </c>
      <c r="AH3799" s="18">
        <f t="shared" si="1735"/>
        <v>759.60000000003572</v>
      </c>
      <c r="AI3799" s="18">
        <f t="shared" si="1736"/>
        <v>72.400000000000489</v>
      </c>
      <c r="AJ3799" s="28"/>
      <c r="AK3799" s="29">
        <f t="shared" si="1737"/>
        <v>15.275952027464339</v>
      </c>
      <c r="AL3799" s="19">
        <f t="shared" si="1738"/>
        <v>72.400000000000489</v>
      </c>
      <c r="AM3799" s="18">
        <f t="shared" si="1739"/>
        <v>25.207094670801425</v>
      </c>
      <c r="AN3799" s="18">
        <f t="shared" si="1740"/>
        <v>28.113917447614853</v>
      </c>
      <c r="AO3799" s="19" t="str">
        <f t="shared" si="1741"/>
        <v>N/A</v>
      </c>
      <c r="AP3799" t="str">
        <f t="shared" si="1742"/>
        <v>N/A</v>
      </c>
    </row>
    <row r="3800" spans="12:42" x14ac:dyDescent="0.3">
      <c r="L3800" s="25">
        <f t="shared" si="1743"/>
        <v>55.865655226881259</v>
      </c>
      <c r="N3800" s="25">
        <f t="shared" si="1745"/>
        <v>759.80000000003577</v>
      </c>
      <c r="O3800" s="25">
        <f t="shared" si="1719"/>
        <v>483.70370304491115</v>
      </c>
      <c r="P3800" s="25">
        <f t="shared" si="1720"/>
        <v>848.60298779808977</v>
      </c>
      <c r="Q3800" s="25">
        <f t="shared" si="1721"/>
        <v>424.30149389904489</v>
      </c>
      <c r="R3800" s="25">
        <f t="shared" si="1722"/>
        <v>7172.8682683792867</v>
      </c>
      <c r="S3800" s="25">
        <f t="shared" si="1723"/>
        <v>2.6720722425878471</v>
      </c>
      <c r="T3800" s="25">
        <f t="shared" si="1724"/>
        <v>56.1873886723249</v>
      </c>
      <c r="U3800" s="25">
        <f t="shared" si="1744"/>
        <v>266352.37491738371</v>
      </c>
      <c r="V3800" s="25">
        <f t="shared" si="1725"/>
        <v>0.47093132465139359</v>
      </c>
      <c r="W3800" s="25">
        <f t="shared" si="1726"/>
        <v>1.8837252986055744</v>
      </c>
      <c r="X3800" s="16">
        <f t="shared" si="1727"/>
        <v>2239.4105263158954</v>
      </c>
      <c r="Y3800">
        <f t="shared" si="1728"/>
        <v>316.81178211128685</v>
      </c>
      <c r="Z3800">
        <f t="shared" si="1729"/>
        <v>5.646867044956938</v>
      </c>
      <c r="AA3800">
        <f t="shared" si="1730"/>
        <v>5.6720113701754196</v>
      </c>
      <c r="AB3800">
        <f t="shared" si="1717"/>
        <v>149.2149226380142</v>
      </c>
      <c r="AC3800">
        <f t="shared" si="1731"/>
        <v>294.93813572246233</v>
      </c>
      <c r="AD3800">
        <f t="shared" si="1732"/>
        <v>41.725210850256175</v>
      </c>
      <c r="AE3800">
        <f t="shared" si="1733"/>
        <v>25.213513678505002</v>
      </c>
      <c r="AF3800">
        <f t="shared" si="1734"/>
        <v>28.12033645531843</v>
      </c>
      <c r="AG3800">
        <f t="shared" si="1718"/>
        <v>3.2408739609949149</v>
      </c>
      <c r="AH3800" s="18">
        <f t="shared" si="1735"/>
        <v>759.80000000003577</v>
      </c>
      <c r="AI3800" s="18">
        <f t="shared" si="1736"/>
        <v>72.400000000000489</v>
      </c>
      <c r="AJ3800" s="28"/>
      <c r="AK3800" s="29">
        <f t="shared" si="1737"/>
        <v>15.275952027464339</v>
      </c>
      <c r="AL3800" s="19">
        <f t="shared" si="1738"/>
        <v>72.400000000000489</v>
      </c>
      <c r="AM3800" s="18">
        <f t="shared" si="1739"/>
        <v>25.213513678505002</v>
      </c>
      <c r="AN3800" s="18">
        <f t="shared" si="1740"/>
        <v>28.12033645531843</v>
      </c>
      <c r="AO3800" s="19" t="str">
        <f t="shared" si="1741"/>
        <v>N/A</v>
      </c>
      <c r="AP3800" t="str">
        <f t="shared" si="1742"/>
        <v>N/A</v>
      </c>
    </row>
    <row r="3801" spans="12:42" x14ac:dyDescent="0.3">
      <c r="L3801" s="25">
        <f t="shared" si="1743"/>
        <v>55.880368330707142</v>
      </c>
      <c r="N3801" s="25">
        <f t="shared" si="1745"/>
        <v>760.00000000003581</v>
      </c>
      <c r="O3801" s="25">
        <f t="shared" si="1719"/>
        <v>483.83102699938462</v>
      </c>
      <c r="P3801" s="25">
        <f t="shared" si="1720"/>
        <v>848.82636315681521</v>
      </c>
      <c r="Q3801" s="25">
        <f t="shared" si="1721"/>
        <v>424.4131815784076</v>
      </c>
      <c r="R3801" s="25">
        <f t="shared" si="1722"/>
        <v>7174.7563621588024</v>
      </c>
      <c r="S3801" s="25">
        <f t="shared" si="1723"/>
        <v>2.6720716972397045</v>
      </c>
      <c r="T3801" s="25">
        <f t="shared" si="1724"/>
        <v>56.194788943711117</v>
      </c>
      <c r="U3801" s="25">
        <f t="shared" si="1744"/>
        <v>266468.76958653901</v>
      </c>
      <c r="V3801" s="25">
        <f t="shared" si="1725"/>
        <v>0.47088918503105809</v>
      </c>
      <c r="W3801" s="25">
        <f t="shared" si="1726"/>
        <v>1.8835567401242324</v>
      </c>
      <c r="X3801" s="16">
        <f t="shared" si="1727"/>
        <v>2240.0000000001055</v>
      </c>
      <c r="Y3801">
        <f t="shared" si="1728"/>
        <v>316.8951755785443</v>
      </c>
      <c r="Z3801">
        <f t="shared" si="1729"/>
        <v>5.6476066683242259</v>
      </c>
      <c r="AA3801">
        <f t="shared" si="1730"/>
        <v>5.6727454326411122</v>
      </c>
      <c r="AB3801">
        <f t="shared" si="1717"/>
        <v>149.25420005908239</v>
      </c>
      <c r="AC3801">
        <f t="shared" si="1731"/>
        <v>295.01577145179192</v>
      </c>
      <c r="AD3801">
        <f t="shared" si="1732"/>
        <v>41.736194059219152</v>
      </c>
      <c r="AE3801">
        <f t="shared" si="1733"/>
        <v>25.219932686208576</v>
      </c>
      <c r="AF3801">
        <f t="shared" si="1734"/>
        <v>28.126755463022008</v>
      </c>
      <c r="AG3801">
        <f t="shared" si="1718"/>
        <v>3.2413004759616881</v>
      </c>
      <c r="AH3801" s="18">
        <f t="shared" si="1735"/>
        <v>760.00000000003581</v>
      </c>
      <c r="AI3801" s="18">
        <f t="shared" si="1736"/>
        <v>72.400000000000489</v>
      </c>
      <c r="AJ3801" s="28"/>
      <c r="AK3801" s="29">
        <f t="shared" si="1737"/>
        <v>15.275952027464339</v>
      </c>
      <c r="AL3801" s="19">
        <f t="shared" si="1738"/>
        <v>72.400000000000489</v>
      </c>
      <c r="AM3801" s="18">
        <f t="shared" si="1739"/>
        <v>25.219932686208576</v>
      </c>
      <c r="AN3801" s="18">
        <f t="shared" si="1740"/>
        <v>28.126755463022008</v>
      </c>
      <c r="AO3801" s="19" t="str">
        <f t="shared" si="1741"/>
        <v>N/A</v>
      </c>
      <c r="AP3801" t="str">
        <f t="shared" si="1742"/>
        <v>N/A</v>
      </c>
    </row>
    <row r="3802" spans="12:42" x14ac:dyDescent="0.3">
      <c r="L3802" s="25">
        <f t="shared" si="1743"/>
        <v>55.895081434533026</v>
      </c>
      <c r="N3802" s="25">
        <f t="shared" si="1745"/>
        <v>760.20000000003586</v>
      </c>
      <c r="O3802" s="25">
        <f t="shared" si="1719"/>
        <v>483.9583509538582</v>
      </c>
      <c r="P3802" s="25">
        <f t="shared" si="1720"/>
        <v>849.04973851554075</v>
      </c>
      <c r="Q3802" s="25">
        <f t="shared" si="1721"/>
        <v>424.52486925777038</v>
      </c>
      <c r="R3802" s="25">
        <f t="shared" si="1722"/>
        <v>7176.644455938319</v>
      </c>
      <c r="S3802" s="25">
        <f t="shared" si="1723"/>
        <v>2.6720711521785225</v>
      </c>
      <c r="T3802" s="25">
        <f t="shared" si="1724"/>
        <v>56.202188240688834</v>
      </c>
      <c r="U3802" s="25">
        <f t="shared" si="1744"/>
        <v>266585.18447336653</v>
      </c>
      <c r="V3802" s="25">
        <f t="shared" si="1725"/>
        <v>0.47084706026786416</v>
      </c>
      <c r="W3802" s="25">
        <f t="shared" si="1726"/>
        <v>1.8833882410714566</v>
      </c>
      <c r="X3802" s="16">
        <f t="shared" si="1727"/>
        <v>2240.5894736843165</v>
      </c>
      <c r="Y3802">
        <f t="shared" si="1728"/>
        <v>316.97856904580192</v>
      </c>
      <c r="Z3802">
        <f t="shared" si="1729"/>
        <v>5.6483461951085596</v>
      </c>
      <c r="AA3802">
        <f t="shared" si="1730"/>
        <v>5.6734794012170884</v>
      </c>
      <c r="AB3802">
        <f t="shared" si="1717"/>
        <v>149.29347748015059</v>
      </c>
      <c r="AC3802">
        <f t="shared" si="1731"/>
        <v>295.09340718112128</v>
      </c>
      <c r="AD3802">
        <f t="shared" si="1732"/>
        <v>41.747177268182092</v>
      </c>
      <c r="AE3802">
        <f t="shared" si="1733"/>
        <v>25.226351693912132</v>
      </c>
      <c r="AF3802">
        <f t="shared" si="1734"/>
        <v>28.133174470725564</v>
      </c>
      <c r="AG3802">
        <f t="shared" si="1718"/>
        <v>3.2417269348117621</v>
      </c>
      <c r="AH3802" s="18">
        <f t="shared" si="1735"/>
        <v>760.20000000003586</v>
      </c>
      <c r="AI3802" s="18">
        <f t="shared" si="1736"/>
        <v>72.400000000000489</v>
      </c>
      <c r="AJ3802" s="28"/>
      <c r="AK3802" s="29">
        <f t="shared" si="1737"/>
        <v>15.275952027464339</v>
      </c>
      <c r="AL3802" s="19">
        <f t="shared" si="1738"/>
        <v>72.400000000000489</v>
      </c>
      <c r="AM3802" s="18">
        <f t="shared" si="1739"/>
        <v>25.226351693912132</v>
      </c>
      <c r="AN3802" s="18">
        <f t="shared" si="1740"/>
        <v>28.133174470725564</v>
      </c>
      <c r="AO3802" s="19" t="str">
        <f t="shared" si="1741"/>
        <v>N/A</v>
      </c>
      <c r="AP3802" t="str">
        <f t="shared" si="1742"/>
        <v>N/A</v>
      </c>
    </row>
    <row r="3803" spans="12:42" x14ac:dyDescent="0.3">
      <c r="L3803" s="25">
        <f t="shared" si="1743"/>
        <v>55.909794538358909</v>
      </c>
      <c r="N3803" s="25">
        <f t="shared" si="1745"/>
        <v>760.4000000000359</v>
      </c>
      <c r="O3803" s="25">
        <f t="shared" si="1719"/>
        <v>484.08567490833167</v>
      </c>
      <c r="P3803" s="25">
        <f t="shared" si="1720"/>
        <v>849.27311387426619</v>
      </c>
      <c r="Q3803" s="25">
        <f t="shared" si="1721"/>
        <v>424.63655693713309</v>
      </c>
      <c r="R3803" s="25">
        <f t="shared" si="1722"/>
        <v>7178.5325497178328</v>
      </c>
      <c r="S3803" s="25">
        <f t="shared" si="1723"/>
        <v>2.6720706074040752</v>
      </c>
      <c r="T3803" s="25">
        <f t="shared" si="1724"/>
        <v>56.209586563642816</v>
      </c>
      <c r="U3803" s="25">
        <f t="shared" si="1744"/>
        <v>266701.61957605777</v>
      </c>
      <c r="V3803" s="25">
        <f t="shared" si="1725"/>
        <v>0.4708049503526674</v>
      </c>
      <c r="W3803" s="25">
        <f t="shared" si="1726"/>
        <v>1.8832198014106696</v>
      </c>
      <c r="X3803" s="16">
        <f t="shared" si="1727"/>
        <v>2241.1789473685267</v>
      </c>
      <c r="Y3803">
        <f t="shared" si="1728"/>
        <v>317.06196251305937</v>
      </c>
      <c r="Z3803">
        <f t="shared" si="1729"/>
        <v>5.6490856253477029</v>
      </c>
      <c r="AA3803">
        <f t="shared" si="1730"/>
        <v>5.6742132759390991</v>
      </c>
      <c r="AB3803">
        <f t="shared" si="1717"/>
        <v>149.33275490121875</v>
      </c>
      <c r="AC3803">
        <f t="shared" si="1731"/>
        <v>295.17104291045064</v>
      </c>
      <c r="AD3803">
        <f t="shared" si="1732"/>
        <v>41.75816047714504</v>
      </c>
      <c r="AE3803">
        <f t="shared" si="1733"/>
        <v>25.232770701615692</v>
      </c>
      <c r="AF3803">
        <f t="shared" si="1734"/>
        <v>28.139593478429124</v>
      </c>
      <c r="AG3803">
        <f t="shared" si="1718"/>
        <v>3.2421533375672813</v>
      </c>
      <c r="AH3803" s="18">
        <f t="shared" si="1735"/>
        <v>760.4000000000359</v>
      </c>
      <c r="AI3803" s="18">
        <f t="shared" si="1736"/>
        <v>72.400000000000489</v>
      </c>
      <c r="AJ3803" s="28"/>
      <c r="AK3803" s="29">
        <f t="shared" si="1737"/>
        <v>15.275952027464339</v>
      </c>
      <c r="AL3803" s="19">
        <f t="shared" si="1738"/>
        <v>72.400000000000489</v>
      </c>
      <c r="AM3803" s="18">
        <f t="shared" si="1739"/>
        <v>25.232770701615692</v>
      </c>
      <c r="AN3803" s="18">
        <f t="shared" si="1740"/>
        <v>28.139593478429124</v>
      </c>
      <c r="AO3803" s="19" t="str">
        <f t="shared" si="1741"/>
        <v>N/A</v>
      </c>
      <c r="AP3803" t="str">
        <f t="shared" si="1742"/>
        <v>N/A</v>
      </c>
    </row>
    <row r="3804" spans="12:42" x14ac:dyDescent="0.3">
      <c r="L3804" s="25">
        <f t="shared" si="1743"/>
        <v>55.924507642184793</v>
      </c>
      <c r="N3804" s="25">
        <f t="shared" si="1745"/>
        <v>760.60000000003595</v>
      </c>
      <c r="O3804" s="25">
        <f t="shared" si="1719"/>
        <v>484.21299886280531</v>
      </c>
      <c r="P3804" s="25">
        <f t="shared" si="1720"/>
        <v>849.49648923299185</v>
      </c>
      <c r="Q3804" s="25">
        <f t="shared" si="1721"/>
        <v>424.74824461649592</v>
      </c>
      <c r="R3804" s="25">
        <f t="shared" si="1722"/>
        <v>7180.4206434973503</v>
      </c>
      <c r="S3804" s="25">
        <f t="shared" si="1723"/>
        <v>2.672070062916136</v>
      </c>
      <c r="T3804" s="25">
        <f t="shared" si="1724"/>
        <v>56.216983912957637</v>
      </c>
      <c r="U3804" s="25">
        <f t="shared" si="1744"/>
        <v>266818.07489280426</v>
      </c>
      <c r="V3804" s="25">
        <f t="shared" si="1725"/>
        <v>0.47076285527632972</v>
      </c>
      <c r="W3804" s="25">
        <f t="shared" si="1726"/>
        <v>1.8830514211053189</v>
      </c>
      <c r="X3804" s="16">
        <f t="shared" si="1727"/>
        <v>2241.7684210527382</v>
      </c>
      <c r="Y3804">
        <f t="shared" si="1728"/>
        <v>317.14535598031699</v>
      </c>
      <c r="Z3804">
        <f t="shared" si="1729"/>
        <v>5.6498249590794032</v>
      </c>
      <c r="AA3804">
        <f t="shared" si="1730"/>
        <v>5.6749470568428775</v>
      </c>
      <c r="AB3804">
        <f t="shared" si="1717"/>
        <v>149.37203232228694</v>
      </c>
      <c r="AC3804">
        <f t="shared" si="1731"/>
        <v>295.24867863978</v>
      </c>
      <c r="AD3804">
        <f t="shared" si="1732"/>
        <v>41.769143686107981</v>
      </c>
      <c r="AE3804">
        <f t="shared" si="1733"/>
        <v>25.239189709319248</v>
      </c>
      <c r="AF3804">
        <f t="shared" si="1734"/>
        <v>28.146012486132676</v>
      </c>
      <c r="AG3804">
        <f t="shared" si="1718"/>
        <v>3.2425796842503747</v>
      </c>
      <c r="AH3804" s="18">
        <f t="shared" si="1735"/>
        <v>760.60000000003595</v>
      </c>
      <c r="AI3804" s="18">
        <f t="shared" si="1736"/>
        <v>72.400000000000489</v>
      </c>
      <c r="AJ3804" s="28"/>
      <c r="AK3804" s="29">
        <f t="shared" si="1737"/>
        <v>15.275952027464339</v>
      </c>
      <c r="AL3804" s="19">
        <f t="shared" si="1738"/>
        <v>72.400000000000489</v>
      </c>
      <c r="AM3804" s="18">
        <f t="shared" si="1739"/>
        <v>25.239189709319248</v>
      </c>
      <c r="AN3804" s="18">
        <f t="shared" si="1740"/>
        <v>28.146012486132676</v>
      </c>
      <c r="AO3804" s="19" t="str">
        <f t="shared" si="1741"/>
        <v>N/A</v>
      </c>
      <c r="AP3804" t="str">
        <f t="shared" si="1742"/>
        <v>N/A</v>
      </c>
    </row>
    <row r="3805" spans="12:42" x14ac:dyDescent="0.3">
      <c r="L3805" s="25">
        <f t="shared" si="1743"/>
        <v>55.939220746010676</v>
      </c>
      <c r="N3805" s="25">
        <f t="shared" si="1745"/>
        <v>760.80000000003599</v>
      </c>
      <c r="O3805" s="25">
        <f t="shared" si="1719"/>
        <v>484.34032281727877</v>
      </c>
      <c r="P3805" s="25">
        <f t="shared" si="1720"/>
        <v>849.71986459171717</v>
      </c>
      <c r="Q3805" s="25">
        <f t="shared" si="1721"/>
        <v>424.85993229585858</v>
      </c>
      <c r="R3805" s="25">
        <f t="shared" si="1722"/>
        <v>7182.308737276865</v>
      </c>
      <c r="S3805" s="25">
        <f t="shared" si="1723"/>
        <v>2.672069518714479</v>
      </c>
      <c r="T3805" s="25">
        <f t="shared" si="1724"/>
        <v>56.224380289017589</v>
      </c>
      <c r="U3805" s="25">
        <f t="shared" si="1744"/>
        <v>266934.55042179889</v>
      </c>
      <c r="V3805" s="25">
        <f t="shared" si="1725"/>
        <v>0.47072077502972365</v>
      </c>
      <c r="W3805" s="25">
        <f t="shared" si="1726"/>
        <v>1.8828831001188946</v>
      </c>
      <c r="X3805" s="16">
        <f t="shared" si="1727"/>
        <v>2242.3578947369474</v>
      </c>
      <c r="Y3805">
        <f t="shared" si="1728"/>
        <v>317.22874944757433</v>
      </c>
      <c r="Z3805">
        <f t="shared" si="1729"/>
        <v>5.6505641963413673</v>
      </c>
      <c r="AA3805">
        <f t="shared" si="1730"/>
        <v>5.6756807439641248</v>
      </c>
      <c r="AB3805">
        <f t="shared" si="1717"/>
        <v>149.41130974335513</v>
      </c>
      <c r="AC3805">
        <f t="shared" si="1731"/>
        <v>295.32631436910958</v>
      </c>
      <c r="AD3805">
        <f t="shared" si="1732"/>
        <v>41.780126895070957</v>
      </c>
      <c r="AE3805">
        <f t="shared" si="1733"/>
        <v>25.245608717022826</v>
      </c>
      <c r="AF3805">
        <f t="shared" si="1734"/>
        <v>28.152431493836254</v>
      </c>
      <c r="AG3805">
        <f t="shared" si="1718"/>
        <v>3.2430059748831574</v>
      </c>
      <c r="AH3805" s="18">
        <f t="shared" si="1735"/>
        <v>760.80000000003599</v>
      </c>
      <c r="AI3805" s="18">
        <f t="shared" si="1736"/>
        <v>72.400000000000489</v>
      </c>
      <c r="AJ3805" s="28"/>
      <c r="AK3805" s="29">
        <f t="shared" si="1737"/>
        <v>15.275952027464339</v>
      </c>
      <c r="AL3805" s="19">
        <f t="shared" si="1738"/>
        <v>72.400000000000489</v>
      </c>
      <c r="AM3805" s="18">
        <f t="shared" si="1739"/>
        <v>25.245608717022826</v>
      </c>
      <c r="AN3805" s="18">
        <f t="shared" si="1740"/>
        <v>28.152431493836254</v>
      </c>
      <c r="AO3805" s="19" t="str">
        <f t="shared" si="1741"/>
        <v>N/A</v>
      </c>
      <c r="AP3805" t="str">
        <f t="shared" si="1742"/>
        <v>N/A</v>
      </c>
    </row>
    <row r="3806" spans="12:42" x14ac:dyDescent="0.3">
      <c r="L3806" s="25">
        <f t="shared" si="1743"/>
        <v>55.953933849836559</v>
      </c>
      <c r="N3806" s="25">
        <f t="shared" si="1745"/>
        <v>761.00000000003604</v>
      </c>
      <c r="O3806" s="25">
        <f t="shared" si="1719"/>
        <v>484.46764677175241</v>
      </c>
      <c r="P3806" s="25">
        <f t="shared" si="1720"/>
        <v>849.94323995044294</v>
      </c>
      <c r="Q3806" s="25">
        <f t="shared" si="1721"/>
        <v>424.97161997522147</v>
      </c>
      <c r="R3806" s="25">
        <f t="shared" si="1722"/>
        <v>7184.1968310563807</v>
      </c>
      <c r="S3806" s="25">
        <f t="shared" si="1723"/>
        <v>2.6720689747988793</v>
      </c>
      <c r="T3806" s="25">
        <f t="shared" si="1724"/>
        <v>56.231775692206725</v>
      </c>
      <c r="U3806" s="25">
        <f t="shared" si="1744"/>
        <v>267051.0461612349</v>
      </c>
      <c r="V3806" s="25">
        <f t="shared" si="1725"/>
        <v>0.4706787096037271</v>
      </c>
      <c r="W3806" s="25">
        <f t="shared" si="1726"/>
        <v>1.8827148384149084</v>
      </c>
      <c r="X3806" s="16">
        <f t="shared" si="1727"/>
        <v>2242.9473684211598</v>
      </c>
      <c r="Y3806">
        <f t="shared" si="1728"/>
        <v>317.31214291483207</v>
      </c>
      <c r="Z3806">
        <f t="shared" si="1729"/>
        <v>5.6513033371712984</v>
      </c>
      <c r="AA3806">
        <f t="shared" si="1730"/>
        <v>5.6764143373385387</v>
      </c>
      <c r="AB3806">
        <f t="shared" si="1717"/>
        <v>149.45058716442333</v>
      </c>
      <c r="AC3806">
        <f t="shared" si="1731"/>
        <v>295.40395009843894</v>
      </c>
      <c r="AD3806">
        <f t="shared" si="1732"/>
        <v>41.791110104033905</v>
      </c>
      <c r="AE3806">
        <f t="shared" si="1733"/>
        <v>25.252027724726386</v>
      </c>
      <c r="AF3806">
        <f t="shared" si="1734"/>
        <v>28.158850501539813</v>
      </c>
      <c r="AG3806">
        <f t="shared" si="1718"/>
        <v>3.2434322094877297</v>
      </c>
      <c r="AH3806" s="18">
        <f t="shared" si="1735"/>
        <v>761.00000000003604</v>
      </c>
      <c r="AI3806" s="18">
        <f t="shared" si="1736"/>
        <v>72.400000000000489</v>
      </c>
      <c r="AJ3806" s="28"/>
      <c r="AK3806" s="29">
        <f t="shared" si="1737"/>
        <v>15.275952027464339</v>
      </c>
      <c r="AL3806" s="19">
        <f t="shared" si="1738"/>
        <v>72.400000000000489</v>
      </c>
      <c r="AM3806" s="18">
        <f t="shared" si="1739"/>
        <v>25.252027724726386</v>
      </c>
      <c r="AN3806" s="18">
        <f t="shared" si="1740"/>
        <v>28.158850501539813</v>
      </c>
      <c r="AO3806" s="19" t="str">
        <f t="shared" si="1741"/>
        <v>N/A</v>
      </c>
      <c r="AP3806" t="str">
        <f t="shared" si="1742"/>
        <v>N/A</v>
      </c>
    </row>
    <row r="3807" spans="12:42" x14ac:dyDescent="0.3">
      <c r="L3807" s="25">
        <f t="shared" si="1743"/>
        <v>55.968646953662443</v>
      </c>
      <c r="N3807" s="25">
        <f t="shared" si="1745"/>
        <v>761.20000000003608</v>
      </c>
      <c r="O3807" s="25">
        <f t="shared" si="1719"/>
        <v>484.59497072622588</v>
      </c>
      <c r="P3807" s="25">
        <f t="shared" si="1720"/>
        <v>850.16661530916826</v>
      </c>
      <c r="Q3807" s="25">
        <f t="shared" si="1721"/>
        <v>425.08330765458413</v>
      </c>
      <c r="R3807" s="25">
        <f t="shared" si="1722"/>
        <v>7186.0849248358963</v>
      </c>
      <c r="S3807" s="25">
        <f t="shared" si="1723"/>
        <v>2.6720684311691105</v>
      </c>
      <c r="T3807" s="25">
        <f t="shared" si="1724"/>
        <v>56.239170122908817</v>
      </c>
      <c r="U3807" s="25">
        <f t="shared" si="1744"/>
        <v>267167.56210930628</v>
      </c>
      <c r="V3807" s="25">
        <f t="shared" si="1725"/>
        <v>0.47063665898922874</v>
      </c>
      <c r="W3807" s="25">
        <f t="shared" si="1726"/>
        <v>1.882546635956915</v>
      </c>
      <c r="X3807" s="16">
        <f t="shared" si="1727"/>
        <v>2243.5368421053695</v>
      </c>
      <c r="Y3807">
        <f t="shared" si="1728"/>
        <v>317.39553638208946</v>
      </c>
      <c r="Z3807">
        <f t="shared" si="1729"/>
        <v>5.6520423816068561</v>
      </c>
      <c r="AA3807">
        <f t="shared" si="1730"/>
        <v>5.6771478370017707</v>
      </c>
      <c r="AB3807">
        <f t="shared" si="1717"/>
        <v>149.48986458549152</v>
      </c>
      <c r="AC3807">
        <f t="shared" si="1731"/>
        <v>295.48158582776853</v>
      </c>
      <c r="AD3807">
        <f t="shared" si="1732"/>
        <v>41.802093312996881</v>
      </c>
      <c r="AE3807">
        <f t="shared" si="1733"/>
        <v>25.258446732429963</v>
      </c>
      <c r="AF3807">
        <f t="shared" si="1734"/>
        <v>28.165269509243391</v>
      </c>
      <c r="AG3807">
        <f t="shared" si="1718"/>
        <v>3.2438583880861773</v>
      </c>
      <c r="AH3807" s="18">
        <f t="shared" si="1735"/>
        <v>761.20000000003608</v>
      </c>
      <c r="AI3807" s="18">
        <f t="shared" si="1736"/>
        <v>72.400000000000489</v>
      </c>
      <c r="AJ3807" s="28"/>
      <c r="AK3807" s="29">
        <f t="shared" si="1737"/>
        <v>15.275952027464339</v>
      </c>
      <c r="AL3807" s="19">
        <f t="shared" si="1738"/>
        <v>72.400000000000489</v>
      </c>
      <c r="AM3807" s="18">
        <f t="shared" si="1739"/>
        <v>25.258446732429963</v>
      </c>
      <c r="AN3807" s="18">
        <f t="shared" si="1740"/>
        <v>28.165269509243391</v>
      </c>
      <c r="AO3807" s="19" t="str">
        <f t="shared" si="1741"/>
        <v>N/A</v>
      </c>
      <c r="AP3807" t="str">
        <f t="shared" si="1742"/>
        <v>N/A</v>
      </c>
    </row>
    <row r="3808" spans="12:42" x14ac:dyDescent="0.3">
      <c r="L3808" s="25">
        <f t="shared" si="1743"/>
        <v>55.983360057488326</v>
      </c>
      <c r="N3808" s="25">
        <f t="shared" si="1745"/>
        <v>761.40000000003613</v>
      </c>
      <c r="O3808" s="25">
        <f t="shared" si="1719"/>
        <v>484.72229468069946</v>
      </c>
      <c r="P3808" s="25">
        <f t="shared" si="1720"/>
        <v>850.38999066789381</v>
      </c>
      <c r="Q3808" s="25">
        <f t="shared" si="1721"/>
        <v>425.19499533394691</v>
      </c>
      <c r="R3808" s="25">
        <f t="shared" si="1722"/>
        <v>7187.973018615412</v>
      </c>
      <c r="S3808" s="25">
        <f t="shared" si="1723"/>
        <v>2.6720678878249471</v>
      </c>
      <c r="T3808" s="25">
        <f t="shared" si="1724"/>
        <v>56.246563581507445</v>
      </c>
      <c r="U3808" s="25">
        <f t="shared" si="1744"/>
        <v>267284.09826420736</v>
      </c>
      <c r="V3808" s="25">
        <f t="shared" si="1725"/>
        <v>0.47059462317712242</v>
      </c>
      <c r="W3808" s="25">
        <f t="shared" si="1726"/>
        <v>1.8823784927084897</v>
      </c>
      <c r="X3808" s="16">
        <f t="shared" si="1727"/>
        <v>2244.1263157895805</v>
      </c>
      <c r="Y3808">
        <f t="shared" si="1728"/>
        <v>317.47892984934708</v>
      </c>
      <c r="Z3808">
        <f t="shared" si="1729"/>
        <v>5.6527813296856877</v>
      </c>
      <c r="AA3808">
        <f t="shared" si="1730"/>
        <v>5.6778812429894669</v>
      </c>
      <c r="AB3808">
        <f t="shared" si="1717"/>
        <v>149.52914200655968</v>
      </c>
      <c r="AC3808">
        <f t="shared" si="1731"/>
        <v>295.55922155709766</v>
      </c>
      <c r="AD3808">
        <f t="shared" si="1732"/>
        <v>41.813076521959793</v>
      </c>
      <c r="AE3808">
        <f t="shared" si="1733"/>
        <v>25.264865740133502</v>
      </c>
      <c r="AF3808">
        <f t="shared" si="1734"/>
        <v>28.171688516946929</v>
      </c>
      <c r="AG3808">
        <f t="shared" si="1718"/>
        <v>3.2442845107005724</v>
      </c>
      <c r="AH3808" s="18">
        <f t="shared" si="1735"/>
        <v>761.40000000003613</v>
      </c>
      <c r="AI3808" s="18">
        <f t="shared" si="1736"/>
        <v>72.400000000000489</v>
      </c>
      <c r="AJ3808" s="28"/>
      <c r="AK3808" s="29">
        <f t="shared" si="1737"/>
        <v>15.275952027464339</v>
      </c>
      <c r="AL3808" s="19">
        <f t="shared" si="1738"/>
        <v>72.400000000000489</v>
      </c>
      <c r="AM3808" s="18">
        <f t="shared" si="1739"/>
        <v>25.264865740133502</v>
      </c>
      <c r="AN3808" s="18">
        <f t="shared" si="1740"/>
        <v>28.171688516946929</v>
      </c>
      <c r="AO3808" s="19" t="str">
        <f t="shared" si="1741"/>
        <v>N/A</v>
      </c>
      <c r="AP3808" t="str">
        <f t="shared" si="1742"/>
        <v>N/A</v>
      </c>
    </row>
    <row r="3809" spans="12:42" x14ac:dyDescent="0.3">
      <c r="L3809" s="25">
        <f t="shared" si="1743"/>
        <v>55.99807316131421</v>
      </c>
      <c r="N3809" s="25">
        <f t="shared" si="1745"/>
        <v>761.60000000003618</v>
      </c>
      <c r="O3809" s="25">
        <f t="shared" si="1719"/>
        <v>484.84961863517293</v>
      </c>
      <c r="P3809" s="25">
        <f t="shared" si="1720"/>
        <v>850.61336602661925</v>
      </c>
      <c r="Q3809" s="25">
        <f t="shared" si="1721"/>
        <v>425.30668301330962</v>
      </c>
      <c r="R3809" s="25">
        <f t="shared" si="1722"/>
        <v>7189.8611123949277</v>
      </c>
      <c r="S3809" s="25">
        <f t="shared" si="1723"/>
        <v>2.6720673447661651</v>
      </c>
      <c r="T3809" s="25">
        <f t="shared" si="1724"/>
        <v>56.253956068385847</v>
      </c>
      <c r="U3809" s="25">
        <f t="shared" si="1744"/>
        <v>267400.65462413349</v>
      </c>
      <c r="V3809" s="25">
        <f t="shared" si="1725"/>
        <v>0.47055260215831218</v>
      </c>
      <c r="W3809" s="25">
        <f t="shared" si="1726"/>
        <v>1.8822104086332487</v>
      </c>
      <c r="X3809" s="16">
        <f t="shared" si="1727"/>
        <v>2244.7157894737907</v>
      </c>
      <c r="Y3809">
        <f t="shared" si="1728"/>
        <v>317.56232331660453</v>
      </c>
      <c r="Z3809">
        <f t="shared" si="1729"/>
        <v>5.6535201814454092</v>
      </c>
      <c r="AA3809">
        <f t="shared" si="1730"/>
        <v>5.6786145553372442</v>
      </c>
      <c r="AB3809">
        <f t="shared" si="1717"/>
        <v>149.56841942762787</v>
      </c>
      <c r="AC3809">
        <f t="shared" si="1731"/>
        <v>295.63685728642724</v>
      </c>
      <c r="AD3809">
        <f t="shared" si="1732"/>
        <v>41.82405973092277</v>
      </c>
      <c r="AE3809">
        <f t="shared" si="1733"/>
        <v>25.271284747837079</v>
      </c>
      <c r="AF3809">
        <f t="shared" si="1734"/>
        <v>28.178107524650507</v>
      </c>
      <c r="AG3809">
        <f t="shared" si="1718"/>
        <v>3.2447105773529707</v>
      </c>
      <c r="AH3809" s="18">
        <f t="shared" si="1735"/>
        <v>761.60000000003618</v>
      </c>
      <c r="AI3809" s="18">
        <f t="shared" si="1736"/>
        <v>72.400000000000489</v>
      </c>
      <c r="AJ3809" s="28"/>
      <c r="AK3809" s="29">
        <f t="shared" si="1737"/>
        <v>15.275952027464339</v>
      </c>
      <c r="AL3809" s="19">
        <f t="shared" si="1738"/>
        <v>72.400000000000489</v>
      </c>
      <c r="AM3809" s="18">
        <f t="shared" si="1739"/>
        <v>25.271284747837079</v>
      </c>
      <c r="AN3809" s="18">
        <f t="shared" si="1740"/>
        <v>28.178107524650507</v>
      </c>
      <c r="AO3809" s="19" t="str">
        <f t="shared" si="1741"/>
        <v>N/A</v>
      </c>
      <c r="AP3809" t="str">
        <f t="shared" si="1742"/>
        <v>N/A</v>
      </c>
    </row>
    <row r="3810" spans="12:42" x14ac:dyDescent="0.3">
      <c r="L3810" s="25">
        <f t="shared" si="1743"/>
        <v>56.012786265140093</v>
      </c>
      <c r="N3810" s="25">
        <f t="shared" si="1745"/>
        <v>761.80000000003622</v>
      </c>
      <c r="O3810" s="25">
        <f t="shared" si="1719"/>
        <v>484.97694258964657</v>
      </c>
      <c r="P3810" s="25">
        <f t="shared" si="1720"/>
        <v>850.83674138534491</v>
      </c>
      <c r="Q3810" s="25">
        <f t="shared" si="1721"/>
        <v>425.41837069267245</v>
      </c>
      <c r="R3810" s="25">
        <f t="shared" si="1722"/>
        <v>7191.7492061744442</v>
      </c>
      <c r="S3810" s="25">
        <f t="shared" si="1723"/>
        <v>2.6720668019925391</v>
      </c>
      <c r="T3810" s="25">
        <f t="shared" si="1724"/>
        <v>56.261347583927105</v>
      </c>
      <c r="U3810" s="25">
        <f t="shared" si="1744"/>
        <v>267517.23118728038</v>
      </c>
      <c r="V3810" s="25">
        <f t="shared" si="1725"/>
        <v>0.47051059592370847</v>
      </c>
      <c r="W3810" s="25">
        <f t="shared" si="1726"/>
        <v>1.8820423836948339</v>
      </c>
      <c r="X3810" s="16">
        <f t="shared" si="1727"/>
        <v>2245.3052631580022</v>
      </c>
      <c r="Y3810">
        <f t="shared" si="1728"/>
        <v>317.64571678386216</v>
      </c>
      <c r="Z3810">
        <f t="shared" si="1729"/>
        <v>5.6542589369236183</v>
      </c>
      <c r="AA3810">
        <f t="shared" si="1730"/>
        <v>5.6793477740807008</v>
      </c>
      <c r="AB3810">
        <f t="shared" si="1717"/>
        <v>149.60769684869607</v>
      </c>
      <c r="AC3810">
        <f t="shared" si="1731"/>
        <v>295.7144930157566</v>
      </c>
      <c r="AD3810">
        <f t="shared" si="1732"/>
        <v>41.83504293988571</v>
      </c>
      <c r="AE3810">
        <f t="shared" si="1733"/>
        <v>25.277703755540635</v>
      </c>
      <c r="AF3810">
        <f t="shared" si="1734"/>
        <v>28.184526532354063</v>
      </c>
      <c r="AG3810">
        <f t="shared" si="1718"/>
        <v>3.2451365880654159</v>
      </c>
      <c r="AH3810" s="18">
        <f t="shared" si="1735"/>
        <v>761.80000000003622</v>
      </c>
      <c r="AI3810" s="18">
        <f t="shared" si="1736"/>
        <v>72.400000000000489</v>
      </c>
      <c r="AJ3810" s="28"/>
      <c r="AK3810" s="29">
        <f t="shared" si="1737"/>
        <v>15.275952027464339</v>
      </c>
      <c r="AL3810" s="19">
        <f t="shared" si="1738"/>
        <v>72.400000000000489</v>
      </c>
      <c r="AM3810" s="18">
        <f t="shared" si="1739"/>
        <v>25.277703755540635</v>
      </c>
      <c r="AN3810" s="18">
        <f t="shared" si="1740"/>
        <v>28.184526532354063</v>
      </c>
      <c r="AO3810" s="19" t="str">
        <f t="shared" si="1741"/>
        <v>N/A</v>
      </c>
      <c r="AP3810" t="str">
        <f t="shared" si="1742"/>
        <v>N/A</v>
      </c>
    </row>
    <row r="3811" spans="12:42" x14ac:dyDescent="0.3">
      <c r="L3811" s="25">
        <f t="shared" si="1743"/>
        <v>56.027499368965977</v>
      </c>
      <c r="N3811" s="25">
        <f t="shared" si="1745"/>
        <v>762.00000000003627</v>
      </c>
      <c r="O3811" s="25">
        <f t="shared" si="1719"/>
        <v>485.10426654412004</v>
      </c>
      <c r="P3811" s="25">
        <f t="shared" si="1720"/>
        <v>851.06011674407034</v>
      </c>
      <c r="Q3811" s="25">
        <f t="shared" si="1721"/>
        <v>425.53005837203517</v>
      </c>
      <c r="R3811" s="25">
        <f t="shared" si="1722"/>
        <v>7193.6372999539581</v>
      </c>
      <c r="S3811" s="25">
        <f t="shared" si="1723"/>
        <v>2.6720662595038442</v>
      </c>
      <c r="T3811" s="25">
        <f t="shared" si="1724"/>
        <v>56.268738128513988</v>
      </c>
      <c r="U3811" s="25">
        <f t="shared" si="1744"/>
        <v>267633.82795184455</v>
      </c>
      <c r="V3811" s="25">
        <f t="shared" si="1725"/>
        <v>0.47046860446423117</v>
      </c>
      <c r="W3811" s="25">
        <f t="shared" si="1726"/>
        <v>1.8818744178569247</v>
      </c>
      <c r="X3811" s="16">
        <f t="shared" si="1727"/>
        <v>2245.8947368422123</v>
      </c>
      <c r="Y3811">
        <f t="shared" si="1728"/>
        <v>317.72911025111961</v>
      </c>
      <c r="Z3811">
        <f t="shared" si="1729"/>
        <v>5.6549975961578802</v>
      </c>
      <c r="AA3811">
        <f t="shared" si="1730"/>
        <v>5.6800808992554028</v>
      </c>
      <c r="AB3811">
        <f t="shared" si="1717"/>
        <v>149.64697426976426</v>
      </c>
      <c r="AC3811">
        <f t="shared" si="1731"/>
        <v>295.79212874508619</v>
      </c>
      <c r="AD3811">
        <f t="shared" si="1732"/>
        <v>41.846026148848686</v>
      </c>
      <c r="AE3811">
        <f t="shared" si="1733"/>
        <v>25.284122763244209</v>
      </c>
      <c r="AF3811">
        <f t="shared" si="1734"/>
        <v>28.190945540057641</v>
      </c>
      <c r="AG3811">
        <f t="shared" si="1718"/>
        <v>3.2455625428599348</v>
      </c>
      <c r="AH3811" s="18">
        <f t="shared" si="1735"/>
        <v>762.00000000003627</v>
      </c>
      <c r="AI3811" s="18">
        <f t="shared" si="1736"/>
        <v>72.400000000000489</v>
      </c>
      <c r="AJ3811" s="28"/>
      <c r="AK3811" s="29">
        <f t="shared" si="1737"/>
        <v>15.275952027464339</v>
      </c>
      <c r="AL3811" s="19">
        <f t="shared" si="1738"/>
        <v>72.400000000000489</v>
      </c>
      <c r="AM3811" s="18">
        <f t="shared" si="1739"/>
        <v>25.284122763244209</v>
      </c>
      <c r="AN3811" s="18">
        <f t="shared" si="1740"/>
        <v>28.190945540057641</v>
      </c>
      <c r="AO3811" s="19" t="str">
        <f t="shared" si="1741"/>
        <v>N/A</v>
      </c>
      <c r="AP3811" t="str">
        <f t="shared" si="1742"/>
        <v>N/A</v>
      </c>
    </row>
    <row r="3812" spans="12:42" x14ac:dyDescent="0.3">
      <c r="L3812" s="25">
        <f t="shared" si="1743"/>
        <v>56.04221247279186</v>
      </c>
      <c r="N3812" s="25">
        <f t="shared" si="1745"/>
        <v>762.20000000003631</v>
      </c>
      <c r="O3812" s="25">
        <f t="shared" si="1719"/>
        <v>485.23159049859368</v>
      </c>
      <c r="P3812" s="25">
        <f t="shared" si="1720"/>
        <v>851.283492102796</v>
      </c>
      <c r="Q3812" s="25">
        <f t="shared" si="1721"/>
        <v>425.641746051398</v>
      </c>
      <c r="R3812" s="25">
        <f t="shared" si="1722"/>
        <v>7195.5253937334774</v>
      </c>
      <c r="S3812" s="25">
        <f t="shared" si="1723"/>
        <v>2.6720657172998572</v>
      </c>
      <c r="T3812" s="25">
        <f t="shared" si="1724"/>
        <v>56.276127702529024</v>
      </c>
      <c r="U3812" s="25">
        <f t="shared" si="1744"/>
        <v>267750.44491602352</v>
      </c>
      <c r="V3812" s="25">
        <f t="shared" si="1725"/>
        <v>0.47042662777080746</v>
      </c>
      <c r="W3812" s="25">
        <f t="shared" si="1726"/>
        <v>1.8817065110832298</v>
      </c>
      <c r="X3812" s="16">
        <f t="shared" si="1727"/>
        <v>2246.4842105264238</v>
      </c>
      <c r="Y3812">
        <f t="shared" si="1728"/>
        <v>317.81250371837723</v>
      </c>
      <c r="Z3812">
        <f t="shared" si="1729"/>
        <v>5.6557361591857456</v>
      </c>
      <c r="AA3812">
        <f t="shared" si="1730"/>
        <v>5.6808139308969112</v>
      </c>
      <c r="AB3812">
        <f t="shared" si="1717"/>
        <v>149.68625169083245</v>
      </c>
      <c r="AC3812">
        <f t="shared" si="1731"/>
        <v>295.86976447441555</v>
      </c>
      <c r="AD3812">
        <f t="shared" si="1732"/>
        <v>41.857009357811627</v>
      </c>
      <c r="AE3812">
        <f t="shared" si="1733"/>
        <v>25.290541770947765</v>
      </c>
      <c r="AF3812">
        <f t="shared" si="1734"/>
        <v>28.197364547761193</v>
      </c>
      <c r="AG3812">
        <f t="shared" si="1718"/>
        <v>3.2459884417585414</v>
      </c>
      <c r="AH3812" s="18">
        <f t="shared" si="1735"/>
        <v>762.20000000003631</v>
      </c>
      <c r="AI3812" s="18">
        <f t="shared" si="1736"/>
        <v>72.400000000000489</v>
      </c>
      <c r="AJ3812" s="28"/>
      <c r="AK3812" s="29">
        <f t="shared" si="1737"/>
        <v>15.275952027464339</v>
      </c>
      <c r="AL3812" s="19">
        <f t="shared" si="1738"/>
        <v>72.400000000000489</v>
      </c>
      <c r="AM3812" s="18">
        <f t="shared" si="1739"/>
        <v>25.290541770947765</v>
      </c>
      <c r="AN3812" s="18">
        <f t="shared" si="1740"/>
        <v>28.197364547761193</v>
      </c>
      <c r="AO3812" s="19" t="str">
        <f t="shared" si="1741"/>
        <v>N/A</v>
      </c>
      <c r="AP3812" t="str">
        <f t="shared" si="1742"/>
        <v>N/A</v>
      </c>
    </row>
    <row r="3813" spans="12:42" x14ac:dyDescent="0.3">
      <c r="L3813" s="25">
        <f t="shared" si="1743"/>
        <v>56.056925576617743</v>
      </c>
      <c r="N3813" s="25">
        <f t="shared" si="1745"/>
        <v>762.40000000003636</v>
      </c>
      <c r="O3813" s="25">
        <f t="shared" si="1719"/>
        <v>485.35891445306714</v>
      </c>
      <c r="P3813" s="25">
        <f t="shared" si="1720"/>
        <v>851.50686746152132</v>
      </c>
      <c r="Q3813" s="25">
        <f t="shared" si="1721"/>
        <v>425.75343373076066</v>
      </c>
      <c r="R3813" s="25">
        <f t="shared" si="1722"/>
        <v>7197.4134875129912</v>
      </c>
      <c r="S3813" s="25">
        <f t="shared" si="1723"/>
        <v>2.6720651753803533</v>
      </c>
      <c r="T3813" s="25">
        <f t="shared" si="1724"/>
        <v>56.2835163063545</v>
      </c>
      <c r="U3813" s="25">
        <f t="shared" si="1744"/>
        <v>267867.08207801462</v>
      </c>
      <c r="V3813" s="25">
        <f t="shared" si="1725"/>
        <v>0.4703846658343725</v>
      </c>
      <c r="W3813" s="25">
        <f t="shared" si="1726"/>
        <v>1.88153866333749</v>
      </c>
      <c r="X3813" s="16">
        <f t="shared" si="1727"/>
        <v>2247.073684210633</v>
      </c>
      <c r="Y3813">
        <f t="shared" si="1728"/>
        <v>317.89589718563457</v>
      </c>
      <c r="Z3813">
        <f t="shared" si="1729"/>
        <v>5.6564746260447283</v>
      </c>
      <c r="AA3813">
        <f t="shared" si="1730"/>
        <v>5.6815468690407442</v>
      </c>
      <c r="AB3813">
        <f t="shared" si="1717"/>
        <v>149.72552911190061</v>
      </c>
      <c r="AC3813">
        <f t="shared" si="1731"/>
        <v>295.94740020374491</v>
      </c>
      <c r="AD3813">
        <f t="shared" si="1732"/>
        <v>41.867992566774575</v>
      </c>
      <c r="AE3813">
        <f t="shared" si="1733"/>
        <v>25.296960778651325</v>
      </c>
      <c r="AF3813">
        <f t="shared" si="1734"/>
        <v>28.203783555464753</v>
      </c>
      <c r="AG3813">
        <f t="shared" si="1718"/>
        <v>3.246414284783234</v>
      </c>
      <c r="AH3813" s="18">
        <f t="shared" si="1735"/>
        <v>762.40000000003636</v>
      </c>
      <c r="AI3813" s="18">
        <f t="shared" si="1736"/>
        <v>72.400000000000489</v>
      </c>
      <c r="AJ3813" s="28"/>
      <c r="AK3813" s="29">
        <f t="shared" si="1737"/>
        <v>15.275952027464339</v>
      </c>
      <c r="AL3813" s="19">
        <f t="shared" si="1738"/>
        <v>72.400000000000489</v>
      </c>
      <c r="AM3813" s="18">
        <f t="shared" si="1739"/>
        <v>25.296960778651325</v>
      </c>
      <c r="AN3813" s="18">
        <f t="shared" si="1740"/>
        <v>28.203783555464753</v>
      </c>
      <c r="AO3813" s="19" t="str">
        <f t="shared" si="1741"/>
        <v>N/A</v>
      </c>
      <c r="AP3813" t="str">
        <f t="shared" si="1742"/>
        <v>N/A</v>
      </c>
    </row>
    <row r="3814" spans="12:42" x14ac:dyDescent="0.3">
      <c r="L3814" s="25">
        <f t="shared" si="1743"/>
        <v>56.071638680443627</v>
      </c>
      <c r="N3814" s="25">
        <f t="shared" si="1745"/>
        <v>762.6000000000364</v>
      </c>
      <c r="O3814" s="25">
        <f t="shared" si="1719"/>
        <v>485.48623840754072</v>
      </c>
      <c r="P3814" s="25">
        <f t="shared" si="1720"/>
        <v>851.73024282024699</v>
      </c>
      <c r="Q3814" s="25">
        <f t="shared" si="1721"/>
        <v>425.86512141012349</v>
      </c>
      <c r="R3814" s="25">
        <f t="shared" si="1722"/>
        <v>7199.3015812925078</v>
      </c>
      <c r="S3814" s="25">
        <f t="shared" si="1723"/>
        <v>2.6720646337451082</v>
      </c>
      <c r="T3814" s="25">
        <f t="shared" si="1724"/>
        <v>56.290903940372445</v>
      </c>
      <c r="U3814" s="25">
        <f t="shared" si="1744"/>
        <v>267983.73943601572</v>
      </c>
      <c r="V3814" s="25">
        <f t="shared" si="1725"/>
        <v>0.47034271864586769</v>
      </c>
      <c r="W3814" s="25">
        <f t="shared" si="1726"/>
        <v>1.8813708745834707</v>
      </c>
      <c r="X3814" s="16">
        <f t="shared" si="1727"/>
        <v>2247.6631578948445</v>
      </c>
      <c r="Y3814">
        <f t="shared" si="1728"/>
        <v>317.97929065289225</v>
      </c>
      <c r="Z3814">
        <f t="shared" si="1729"/>
        <v>5.657212996772337</v>
      </c>
      <c r="AA3814">
        <f t="shared" si="1730"/>
        <v>5.6822797137224192</v>
      </c>
      <c r="AB3814">
        <f t="shared" si="1717"/>
        <v>149.76480653296881</v>
      </c>
      <c r="AC3814">
        <f t="shared" si="1731"/>
        <v>296.02503593307449</v>
      </c>
      <c r="AD3814">
        <f t="shared" si="1732"/>
        <v>41.878975775737551</v>
      </c>
      <c r="AE3814">
        <f t="shared" si="1733"/>
        <v>25.303379786354903</v>
      </c>
      <c r="AF3814">
        <f t="shared" si="1734"/>
        <v>28.21020256316833</v>
      </c>
      <c r="AG3814">
        <f t="shared" si="1718"/>
        <v>3.2468400719559987</v>
      </c>
      <c r="AH3814" s="18">
        <f t="shared" si="1735"/>
        <v>762.6000000000364</v>
      </c>
      <c r="AI3814" s="18">
        <f t="shared" si="1736"/>
        <v>72.400000000000489</v>
      </c>
      <c r="AJ3814" s="28"/>
      <c r="AK3814" s="29">
        <f t="shared" si="1737"/>
        <v>15.275952027464339</v>
      </c>
      <c r="AL3814" s="19">
        <f t="shared" si="1738"/>
        <v>72.400000000000489</v>
      </c>
      <c r="AM3814" s="18">
        <f t="shared" si="1739"/>
        <v>25.303379786354903</v>
      </c>
      <c r="AN3814" s="18">
        <f t="shared" si="1740"/>
        <v>28.21020256316833</v>
      </c>
      <c r="AO3814" s="19" t="str">
        <f t="shared" si="1741"/>
        <v>N/A</v>
      </c>
      <c r="AP3814" t="str">
        <f t="shared" si="1742"/>
        <v>N/A</v>
      </c>
    </row>
    <row r="3815" spans="12:42" x14ac:dyDescent="0.3">
      <c r="L3815" s="25">
        <f t="shared" si="1743"/>
        <v>56.08635178426951</v>
      </c>
      <c r="N3815" s="25">
        <f t="shared" si="1745"/>
        <v>762.80000000003645</v>
      </c>
      <c r="O3815" s="25">
        <f t="shared" si="1719"/>
        <v>485.61356236201419</v>
      </c>
      <c r="P3815" s="25">
        <f t="shared" si="1720"/>
        <v>851.95361817897231</v>
      </c>
      <c r="Q3815" s="25">
        <f t="shared" si="1721"/>
        <v>425.97680908948615</v>
      </c>
      <c r="R3815" s="25">
        <f t="shared" si="1722"/>
        <v>7201.1896750720216</v>
      </c>
      <c r="S3815" s="25">
        <f t="shared" si="1723"/>
        <v>2.6720640923938994</v>
      </c>
      <c r="T3815" s="25">
        <f t="shared" si="1724"/>
        <v>56.298290604964656</v>
      </c>
      <c r="U3815" s="25">
        <f t="shared" si="1744"/>
        <v>268100.41698822664</v>
      </c>
      <c r="V3815" s="25">
        <f t="shared" si="1725"/>
        <v>0.47030078619624593</v>
      </c>
      <c r="W3815" s="25">
        <f t="shared" si="1726"/>
        <v>1.8812031447849837</v>
      </c>
      <c r="X3815" s="16">
        <f t="shared" si="1727"/>
        <v>2248.2526315790542</v>
      </c>
      <c r="Y3815">
        <f t="shared" si="1728"/>
        <v>318.06268412014964</v>
      </c>
      <c r="Z3815">
        <f t="shared" si="1729"/>
        <v>5.6579512714060289</v>
      </c>
      <c r="AA3815">
        <f t="shared" si="1730"/>
        <v>5.6830124649774074</v>
      </c>
      <c r="AB3815">
        <f t="shared" si="1717"/>
        <v>149.804083954037</v>
      </c>
      <c r="AC3815">
        <f t="shared" si="1731"/>
        <v>296.10267166240385</v>
      </c>
      <c r="AD3815">
        <f t="shared" si="1732"/>
        <v>41.889958984700492</v>
      </c>
      <c r="AE3815">
        <f t="shared" si="1733"/>
        <v>25.309798794058459</v>
      </c>
      <c r="AF3815">
        <f t="shared" si="1734"/>
        <v>28.216621570871887</v>
      </c>
      <c r="AG3815">
        <f t="shared" si="1718"/>
        <v>3.2472658032988053</v>
      </c>
      <c r="AH3815" s="18">
        <f t="shared" si="1735"/>
        <v>762.80000000003645</v>
      </c>
      <c r="AI3815" s="18">
        <f t="shared" si="1736"/>
        <v>72.400000000000489</v>
      </c>
      <c r="AJ3815" s="28"/>
      <c r="AK3815" s="29">
        <f t="shared" si="1737"/>
        <v>15.275952027464339</v>
      </c>
      <c r="AL3815" s="19">
        <f t="shared" si="1738"/>
        <v>72.400000000000489</v>
      </c>
      <c r="AM3815" s="18">
        <f t="shared" si="1739"/>
        <v>25.309798794058459</v>
      </c>
      <c r="AN3815" s="18">
        <f t="shared" si="1740"/>
        <v>28.216621570871887</v>
      </c>
      <c r="AO3815" s="19" t="str">
        <f t="shared" si="1741"/>
        <v>N/A</v>
      </c>
      <c r="AP3815" t="str">
        <f t="shared" si="1742"/>
        <v>N/A</v>
      </c>
    </row>
    <row r="3816" spans="12:42" x14ac:dyDescent="0.3">
      <c r="L3816" s="25">
        <f t="shared" si="1743"/>
        <v>56.101064888095394</v>
      </c>
      <c r="N3816" s="25">
        <f t="shared" si="1745"/>
        <v>763.00000000003649</v>
      </c>
      <c r="O3816" s="25">
        <f t="shared" si="1719"/>
        <v>485.74088631648783</v>
      </c>
      <c r="P3816" s="25">
        <f t="shared" si="1720"/>
        <v>852.17699353769797</v>
      </c>
      <c r="Q3816" s="25">
        <f t="shared" si="1721"/>
        <v>426.08849676884898</v>
      </c>
      <c r="R3816" s="25">
        <f t="shared" si="1722"/>
        <v>7203.07776885154</v>
      </c>
      <c r="S3816" s="25">
        <f t="shared" si="1723"/>
        <v>2.6720635513265028</v>
      </c>
      <c r="T3816" s="25">
        <f t="shared" si="1724"/>
        <v>56.305676300512658</v>
      </c>
      <c r="U3816" s="25">
        <f t="shared" si="1744"/>
        <v>268217.11473284673</v>
      </c>
      <c r="V3816" s="25">
        <f t="shared" si="1725"/>
        <v>0.4702588684764652</v>
      </c>
      <c r="W3816" s="25">
        <f t="shared" si="1726"/>
        <v>1.8810354739058608</v>
      </c>
      <c r="X3816" s="16">
        <f t="shared" si="1727"/>
        <v>2248.8421052632657</v>
      </c>
      <c r="Y3816">
        <f t="shared" si="1728"/>
        <v>318.14607758740726</v>
      </c>
      <c r="Z3816">
        <f t="shared" si="1729"/>
        <v>5.6586894499832656</v>
      </c>
      <c r="AA3816">
        <f t="shared" si="1730"/>
        <v>5.6837451228411817</v>
      </c>
      <c r="AB3816">
        <f t="shared" si="1717"/>
        <v>149.84336137510519</v>
      </c>
      <c r="AC3816">
        <f t="shared" si="1731"/>
        <v>296.18030739173321</v>
      </c>
      <c r="AD3816">
        <f t="shared" si="1732"/>
        <v>41.90094219366344</v>
      </c>
      <c r="AE3816">
        <f t="shared" si="1733"/>
        <v>25.316217801762019</v>
      </c>
      <c r="AF3816">
        <f t="shared" si="1734"/>
        <v>28.223040578575446</v>
      </c>
      <c r="AG3816">
        <f t="shared" si="1718"/>
        <v>3.2476914788336089</v>
      </c>
      <c r="AH3816" s="18">
        <f t="shared" si="1735"/>
        <v>763.00000000003649</v>
      </c>
      <c r="AI3816" s="18">
        <f t="shared" si="1736"/>
        <v>72.400000000000489</v>
      </c>
      <c r="AJ3816" s="28"/>
      <c r="AK3816" s="29">
        <f t="shared" si="1737"/>
        <v>15.275952027464339</v>
      </c>
      <c r="AL3816" s="19">
        <f t="shared" si="1738"/>
        <v>72.400000000000489</v>
      </c>
      <c r="AM3816" s="18">
        <f t="shared" si="1739"/>
        <v>25.316217801762019</v>
      </c>
      <c r="AN3816" s="18">
        <f t="shared" si="1740"/>
        <v>28.223040578575446</v>
      </c>
      <c r="AO3816" s="19" t="str">
        <f t="shared" si="1741"/>
        <v>N/A</v>
      </c>
      <c r="AP3816" t="str">
        <f t="shared" si="1742"/>
        <v>N/A</v>
      </c>
    </row>
    <row r="3817" spans="12:42" x14ac:dyDescent="0.3">
      <c r="L3817" s="25">
        <f t="shared" si="1743"/>
        <v>56.115777991921277</v>
      </c>
      <c r="N3817" s="25">
        <f t="shared" si="1745"/>
        <v>763.20000000003654</v>
      </c>
      <c r="O3817" s="25">
        <f t="shared" si="1719"/>
        <v>485.86821027096136</v>
      </c>
      <c r="P3817" s="25">
        <f t="shared" si="1720"/>
        <v>852.40036889642352</v>
      </c>
      <c r="Q3817" s="25">
        <f t="shared" si="1721"/>
        <v>426.20018444821176</v>
      </c>
      <c r="R3817" s="25">
        <f t="shared" si="1722"/>
        <v>7204.9658626310556</v>
      </c>
      <c r="S3817" s="25">
        <f t="shared" si="1723"/>
        <v>2.6720630105426952</v>
      </c>
      <c r="T3817" s="25">
        <f t="shared" si="1724"/>
        <v>56.313061027397715</v>
      </c>
      <c r="U3817" s="25">
        <f t="shared" si="1744"/>
        <v>268333.83266807575</v>
      </c>
      <c r="V3817" s="25">
        <f t="shared" si="1725"/>
        <v>0.47021696547749159</v>
      </c>
      <c r="W3817" s="25">
        <f t="shared" si="1726"/>
        <v>1.8808678619099664</v>
      </c>
      <c r="X3817" s="16">
        <f t="shared" si="1727"/>
        <v>2249.4315789474763</v>
      </c>
      <c r="Y3817">
        <f t="shared" si="1728"/>
        <v>318.22947105466477</v>
      </c>
      <c r="Z3817">
        <f t="shared" si="1729"/>
        <v>5.6594275325414634</v>
      </c>
      <c r="AA3817">
        <f t="shared" si="1730"/>
        <v>5.6844776873491751</v>
      </c>
      <c r="AB3817">
        <f t="shared" si="1717"/>
        <v>149.88263879617338</v>
      </c>
      <c r="AC3817">
        <f t="shared" si="1731"/>
        <v>296.25794312106279</v>
      </c>
      <c r="AD3817">
        <f t="shared" si="1732"/>
        <v>41.911925402626416</v>
      </c>
      <c r="AE3817">
        <f t="shared" si="1733"/>
        <v>25.322636809465596</v>
      </c>
      <c r="AF3817">
        <f t="shared" si="1734"/>
        <v>28.229459586279024</v>
      </c>
      <c r="AG3817">
        <f t="shared" si="1718"/>
        <v>3.2481170985823509</v>
      </c>
      <c r="AH3817" s="18">
        <f t="shared" si="1735"/>
        <v>763.20000000003654</v>
      </c>
      <c r="AI3817" s="18">
        <f t="shared" si="1736"/>
        <v>72.400000000000489</v>
      </c>
      <c r="AJ3817" s="28"/>
      <c r="AK3817" s="29">
        <f t="shared" si="1737"/>
        <v>15.275952027464339</v>
      </c>
      <c r="AL3817" s="19">
        <f t="shared" si="1738"/>
        <v>72.400000000000489</v>
      </c>
      <c r="AM3817" s="18">
        <f t="shared" si="1739"/>
        <v>25.322636809465596</v>
      </c>
      <c r="AN3817" s="18">
        <f t="shared" si="1740"/>
        <v>28.229459586279024</v>
      </c>
      <c r="AO3817" s="19" t="str">
        <f t="shared" si="1741"/>
        <v>N/A</v>
      </c>
      <c r="AP3817" t="str">
        <f t="shared" si="1742"/>
        <v>N/A</v>
      </c>
    </row>
    <row r="3818" spans="12:42" x14ac:dyDescent="0.3">
      <c r="L3818" s="25">
        <f t="shared" si="1743"/>
        <v>56.130491095747161</v>
      </c>
      <c r="N3818" s="25">
        <f t="shared" si="1745"/>
        <v>763.40000000003658</v>
      </c>
      <c r="O3818" s="25">
        <f t="shared" si="1719"/>
        <v>485.99553422543494</v>
      </c>
      <c r="P3818" s="25">
        <f t="shared" si="1720"/>
        <v>852.62374425514906</v>
      </c>
      <c r="Q3818" s="25">
        <f t="shared" si="1721"/>
        <v>426.31187212757453</v>
      </c>
      <c r="R3818" s="25">
        <f t="shared" si="1722"/>
        <v>7206.8539564105713</v>
      </c>
      <c r="S3818" s="25">
        <f t="shared" si="1723"/>
        <v>2.6720624700422544</v>
      </c>
      <c r="T3818" s="25">
        <f t="shared" si="1724"/>
        <v>56.320444786000877</v>
      </c>
      <c r="U3818" s="25">
        <f t="shared" si="1744"/>
        <v>268450.57079211558</v>
      </c>
      <c r="V3818" s="25">
        <f t="shared" si="1725"/>
        <v>0.47017507719030149</v>
      </c>
      <c r="W3818" s="25">
        <f t="shared" si="1726"/>
        <v>1.880700308761206</v>
      </c>
      <c r="X3818" s="16">
        <f t="shared" si="1727"/>
        <v>2250.0210526316873</v>
      </c>
      <c r="Y3818">
        <f t="shared" si="1728"/>
        <v>318.31286452192234</v>
      </c>
      <c r="Z3818">
        <f t="shared" si="1729"/>
        <v>5.6601655191180233</v>
      </c>
      <c r="AA3818">
        <f t="shared" si="1730"/>
        <v>5.6852101585368073</v>
      </c>
      <c r="AB3818">
        <f t="shared" si="1717"/>
        <v>149.92191621724155</v>
      </c>
      <c r="AC3818">
        <f t="shared" si="1731"/>
        <v>296.33557885039193</v>
      </c>
      <c r="AD3818">
        <f t="shared" si="1732"/>
        <v>41.922908611589328</v>
      </c>
      <c r="AE3818">
        <f t="shared" si="1733"/>
        <v>25.329055817169134</v>
      </c>
      <c r="AF3818">
        <f t="shared" si="1734"/>
        <v>28.235878593982562</v>
      </c>
      <c r="AG3818">
        <f t="shared" si="1718"/>
        <v>3.2485426625669591</v>
      </c>
      <c r="AH3818" s="18">
        <f t="shared" si="1735"/>
        <v>763.40000000003658</v>
      </c>
      <c r="AI3818" s="18">
        <f t="shared" si="1736"/>
        <v>72.400000000000489</v>
      </c>
      <c r="AJ3818" s="28"/>
      <c r="AK3818" s="29">
        <f t="shared" si="1737"/>
        <v>15.275952027464339</v>
      </c>
      <c r="AL3818" s="19">
        <f t="shared" si="1738"/>
        <v>72.400000000000489</v>
      </c>
      <c r="AM3818" s="18">
        <f t="shared" si="1739"/>
        <v>25.329055817169134</v>
      </c>
      <c r="AN3818" s="18">
        <f t="shared" si="1740"/>
        <v>28.235878593982562</v>
      </c>
      <c r="AO3818" s="19" t="str">
        <f t="shared" si="1741"/>
        <v>N/A</v>
      </c>
      <c r="AP3818" t="str">
        <f t="shared" si="1742"/>
        <v>N/A</v>
      </c>
    </row>
    <row r="3819" spans="12:42" x14ac:dyDescent="0.3">
      <c r="L3819" s="25">
        <f t="shared" si="1743"/>
        <v>56.145204199573044</v>
      </c>
      <c r="N3819" s="25">
        <f t="shared" si="1745"/>
        <v>763.60000000003663</v>
      </c>
      <c r="O3819" s="25">
        <f t="shared" si="1719"/>
        <v>486.12285817990846</v>
      </c>
      <c r="P3819" s="25">
        <f t="shared" si="1720"/>
        <v>852.84711961387461</v>
      </c>
      <c r="Q3819" s="25">
        <f t="shared" si="1721"/>
        <v>426.42355980693731</v>
      </c>
      <c r="R3819" s="25">
        <f t="shared" si="1722"/>
        <v>7208.742050190087</v>
      </c>
      <c r="S3819" s="25">
        <f t="shared" si="1723"/>
        <v>2.6720619298249568</v>
      </c>
      <c r="T3819" s="25">
        <f t="shared" si="1724"/>
        <v>56.327827576702909</v>
      </c>
      <c r="U3819" s="25">
        <f t="shared" si="1744"/>
        <v>268567.3291031667</v>
      </c>
      <c r="V3819" s="25">
        <f t="shared" si="1725"/>
        <v>0.47013320360587568</v>
      </c>
      <c r="W3819" s="25">
        <f t="shared" si="1726"/>
        <v>1.8805328144235027</v>
      </c>
      <c r="X3819" s="16">
        <f t="shared" si="1727"/>
        <v>2250.6105263158979</v>
      </c>
      <c r="Y3819">
        <f t="shared" si="1728"/>
        <v>318.39625798917984</v>
      </c>
      <c r="Z3819">
        <f t="shared" si="1729"/>
        <v>5.6609034097503219</v>
      </c>
      <c r="AA3819">
        <f t="shared" si="1730"/>
        <v>5.6859425364394713</v>
      </c>
      <c r="AB3819">
        <f t="shared" si="1717"/>
        <v>149.96119363830974</v>
      </c>
      <c r="AC3819">
        <f t="shared" si="1731"/>
        <v>296.41321457972151</v>
      </c>
      <c r="AD3819">
        <f t="shared" si="1732"/>
        <v>41.933891820552304</v>
      </c>
      <c r="AE3819">
        <f t="shared" si="1733"/>
        <v>25.335474824872712</v>
      </c>
      <c r="AF3819">
        <f t="shared" si="1734"/>
        <v>28.24229760168614</v>
      </c>
      <c r="AG3819">
        <f t="shared" si="1718"/>
        <v>3.2489681708093459</v>
      </c>
      <c r="AH3819" s="18">
        <f t="shared" si="1735"/>
        <v>763.60000000003663</v>
      </c>
      <c r="AI3819" s="18">
        <f t="shared" si="1736"/>
        <v>72.400000000000489</v>
      </c>
      <c r="AJ3819" s="28"/>
      <c r="AK3819" s="29">
        <f t="shared" si="1737"/>
        <v>15.275952027464339</v>
      </c>
      <c r="AL3819" s="19">
        <f t="shared" si="1738"/>
        <v>72.400000000000489</v>
      </c>
      <c r="AM3819" s="18">
        <f t="shared" si="1739"/>
        <v>25.335474824872712</v>
      </c>
      <c r="AN3819" s="18">
        <f t="shared" si="1740"/>
        <v>28.24229760168614</v>
      </c>
      <c r="AO3819" s="19" t="str">
        <f t="shared" si="1741"/>
        <v>N/A</v>
      </c>
      <c r="AP3819" t="str">
        <f t="shared" si="1742"/>
        <v>N/A</v>
      </c>
    </row>
    <row r="3820" spans="12:42" x14ac:dyDescent="0.3">
      <c r="L3820" s="25">
        <f t="shared" si="1743"/>
        <v>56.159917303398927</v>
      </c>
      <c r="N3820" s="25">
        <f t="shared" si="1745"/>
        <v>763.80000000003668</v>
      </c>
      <c r="O3820" s="25">
        <f t="shared" si="1719"/>
        <v>486.25018213438199</v>
      </c>
      <c r="P3820" s="25">
        <f t="shared" si="1720"/>
        <v>853.07049497260005</v>
      </c>
      <c r="Q3820" s="25">
        <f t="shared" si="1721"/>
        <v>426.53524748630002</v>
      </c>
      <c r="R3820" s="25">
        <f t="shared" si="1722"/>
        <v>7210.6301439696026</v>
      </c>
      <c r="S3820" s="25">
        <f t="shared" si="1723"/>
        <v>2.672061389890581</v>
      </c>
      <c r="T3820" s="25">
        <f t="shared" si="1724"/>
        <v>56.335209399884363</v>
      </c>
      <c r="U3820" s="25">
        <f t="shared" si="1744"/>
        <v>268684.10759943188</v>
      </c>
      <c r="V3820" s="25">
        <f t="shared" si="1725"/>
        <v>0.47009134471520586</v>
      </c>
      <c r="W3820" s="25">
        <f t="shared" si="1726"/>
        <v>1.8803653788608234</v>
      </c>
      <c r="X3820" s="16">
        <f t="shared" si="1727"/>
        <v>2251.200000000108</v>
      </c>
      <c r="Y3820">
        <f t="shared" si="1728"/>
        <v>318.47965145643735</v>
      </c>
      <c r="Z3820">
        <f t="shared" si="1729"/>
        <v>5.6616412044757087</v>
      </c>
      <c r="AA3820">
        <f t="shared" si="1730"/>
        <v>5.6866748210925397</v>
      </c>
      <c r="AB3820">
        <f t="shared" si="1717"/>
        <v>150.00047105937793</v>
      </c>
      <c r="AC3820">
        <f t="shared" si="1731"/>
        <v>296.4908503090511</v>
      </c>
      <c r="AD3820">
        <f t="shared" si="1732"/>
        <v>41.944875029515281</v>
      </c>
      <c r="AE3820">
        <f t="shared" si="1733"/>
        <v>25.341893832576286</v>
      </c>
      <c r="AF3820">
        <f t="shared" si="1734"/>
        <v>28.248716609389717</v>
      </c>
      <c r="AG3820">
        <f t="shared" si="1718"/>
        <v>3.2493936233314096</v>
      </c>
      <c r="AH3820" s="18">
        <f t="shared" si="1735"/>
        <v>763.80000000003668</v>
      </c>
      <c r="AI3820" s="18">
        <f t="shared" si="1736"/>
        <v>72.400000000000489</v>
      </c>
      <c r="AJ3820" s="28"/>
      <c r="AK3820" s="29">
        <f t="shared" si="1737"/>
        <v>15.275952027464339</v>
      </c>
      <c r="AL3820" s="19">
        <f t="shared" si="1738"/>
        <v>72.400000000000489</v>
      </c>
      <c r="AM3820" s="18">
        <f t="shared" si="1739"/>
        <v>25.341893832576286</v>
      </c>
      <c r="AN3820" s="18">
        <f t="shared" si="1740"/>
        <v>28.248716609389717</v>
      </c>
      <c r="AO3820" s="19" t="str">
        <f t="shared" si="1741"/>
        <v>N/A</v>
      </c>
      <c r="AP3820" t="str">
        <f t="shared" si="1742"/>
        <v>N/A</v>
      </c>
    </row>
    <row r="3821" spans="12:42" x14ac:dyDescent="0.3">
      <c r="L3821" s="25">
        <f t="shared" si="1743"/>
        <v>56.174630407224811</v>
      </c>
      <c r="N3821" s="25">
        <f t="shared" si="1745"/>
        <v>764.00000000003672</v>
      </c>
      <c r="O3821" s="25">
        <f t="shared" si="1719"/>
        <v>486.37750608885557</v>
      </c>
      <c r="P3821" s="25">
        <f t="shared" si="1720"/>
        <v>853.29387033132559</v>
      </c>
      <c r="Q3821" s="25">
        <f t="shared" si="1721"/>
        <v>426.6469351656628</v>
      </c>
      <c r="R3821" s="25">
        <f t="shared" si="1722"/>
        <v>7212.5182377491174</v>
      </c>
      <c r="S3821" s="25">
        <f t="shared" si="1723"/>
        <v>2.6720608502389038</v>
      </c>
      <c r="T3821" s="25">
        <f t="shared" si="1724"/>
        <v>56.342590255925508</v>
      </c>
      <c r="U3821" s="25">
        <f t="shared" si="1744"/>
        <v>268800.90627911396</v>
      </c>
      <c r="V3821" s="25">
        <f t="shared" si="1725"/>
        <v>0.47004950050928995</v>
      </c>
      <c r="W3821" s="25">
        <f t="shared" si="1726"/>
        <v>1.8801980020371598</v>
      </c>
      <c r="X3821" s="16">
        <f t="shared" si="1727"/>
        <v>2251.7894736843186</v>
      </c>
      <c r="Y3821">
        <f t="shared" si="1728"/>
        <v>318.56304492369486</v>
      </c>
      <c r="Z3821">
        <f t="shared" si="1729"/>
        <v>5.6623789033315104</v>
      </c>
      <c r="AA3821">
        <f t="shared" si="1730"/>
        <v>5.6874070125313638</v>
      </c>
      <c r="AB3821">
        <f t="shared" si="1717"/>
        <v>150.03974848044612</v>
      </c>
      <c r="AC3821">
        <f t="shared" si="1731"/>
        <v>296.56848603838046</v>
      </c>
      <c r="AD3821">
        <f t="shared" si="1732"/>
        <v>41.955858238478221</v>
      </c>
      <c r="AE3821">
        <f t="shared" si="1733"/>
        <v>25.348312840279842</v>
      </c>
      <c r="AF3821">
        <f t="shared" si="1734"/>
        <v>28.25513561709327</v>
      </c>
      <c r="AG3821">
        <f t="shared" si="1718"/>
        <v>3.2498190201550337</v>
      </c>
      <c r="AH3821" s="18">
        <f t="shared" si="1735"/>
        <v>764.00000000003672</v>
      </c>
      <c r="AI3821" s="18">
        <f t="shared" si="1736"/>
        <v>72.400000000000489</v>
      </c>
      <c r="AJ3821" s="28"/>
      <c r="AK3821" s="29">
        <f t="shared" si="1737"/>
        <v>15.275952027464339</v>
      </c>
      <c r="AL3821" s="19">
        <f t="shared" si="1738"/>
        <v>72.400000000000489</v>
      </c>
      <c r="AM3821" s="18">
        <f t="shared" si="1739"/>
        <v>25.348312840279842</v>
      </c>
      <c r="AN3821" s="18">
        <f t="shared" si="1740"/>
        <v>28.25513561709327</v>
      </c>
      <c r="AO3821" s="19" t="str">
        <f t="shared" si="1741"/>
        <v>N/A</v>
      </c>
      <c r="AP3821" t="str">
        <f t="shared" si="1742"/>
        <v>N/A</v>
      </c>
    </row>
    <row r="3822" spans="12:42" x14ac:dyDescent="0.3">
      <c r="L3822" s="25">
        <f t="shared" si="1743"/>
        <v>56.189343511050694</v>
      </c>
      <c r="N3822" s="25">
        <f t="shared" si="1745"/>
        <v>764.20000000003677</v>
      </c>
      <c r="O3822" s="25">
        <f t="shared" si="1719"/>
        <v>486.50483004332909</v>
      </c>
      <c r="P3822" s="25">
        <f t="shared" si="1720"/>
        <v>853.51724569005114</v>
      </c>
      <c r="Q3822" s="25">
        <f t="shared" si="1721"/>
        <v>426.75862284502557</v>
      </c>
      <c r="R3822" s="25">
        <f t="shared" si="1722"/>
        <v>7214.406331528633</v>
      </c>
      <c r="S3822" s="25">
        <f t="shared" si="1723"/>
        <v>2.6720603108697043</v>
      </c>
      <c r="T3822" s="25">
        <f t="shared" si="1724"/>
        <v>56.34997014520637</v>
      </c>
      <c r="U3822" s="25">
        <f t="shared" si="1744"/>
        <v>268917.72514041618</v>
      </c>
      <c r="V3822" s="25">
        <f t="shared" si="1725"/>
        <v>0.47000767097913437</v>
      </c>
      <c r="W3822" s="25">
        <f t="shared" si="1726"/>
        <v>1.8800306839165375</v>
      </c>
      <c r="X3822" s="16">
        <f t="shared" si="1727"/>
        <v>2252.3789473685297</v>
      </c>
      <c r="Y3822">
        <f t="shared" si="1728"/>
        <v>318.64643839095243</v>
      </c>
      <c r="Z3822">
        <f t="shared" si="1729"/>
        <v>5.6631165063550339</v>
      </c>
      <c r="AA3822">
        <f t="shared" si="1730"/>
        <v>5.6881391107912727</v>
      </c>
      <c r="AB3822">
        <f t="shared" si="1717"/>
        <v>150.07902590151431</v>
      </c>
      <c r="AC3822">
        <f t="shared" si="1731"/>
        <v>296.64612176771004</v>
      </c>
      <c r="AD3822">
        <f t="shared" si="1732"/>
        <v>41.966841447441197</v>
      </c>
      <c r="AE3822">
        <f t="shared" si="1733"/>
        <v>25.35473184798342</v>
      </c>
      <c r="AF3822">
        <f t="shared" si="1734"/>
        <v>28.261554624796847</v>
      </c>
      <c r="AG3822">
        <f t="shared" si="1718"/>
        <v>3.2502443613020882</v>
      </c>
      <c r="AH3822" s="18">
        <f t="shared" si="1735"/>
        <v>764.20000000003677</v>
      </c>
      <c r="AI3822" s="18">
        <f t="shared" si="1736"/>
        <v>72.400000000000489</v>
      </c>
      <c r="AJ3822" s="28"/>
      <c r="AK3822" s="29">
        <f t="shared" si="1737"/>
        <v>15.275952027464339</v>
      </c>
      <c r="AL3822" s="19">
        <f t="shared" si="1738"/>
        <v>72.400000000000489</v>
      </c>
      <c r="AM3822" s="18">
        <f t="shared" si="1739"/>
        <v>25.35473184798342</v>
      </c>
      <c r="AN3822" s="18">
        <f t="shared" si="1740"/>
        <v>28.261554624796847</v>
      </c>
      <c r="AO3822" s="19" t="str">
        <f t="shared" si="1741"/>
        <v>N/A</v>
      </c>
      <c r="AP3822" t="str">
        <f t="shared" si="1742"/>
        <v>N/A</v>
      </c>
    </row>
    <row r="3823" spans="12:42" x14ac:dyDescent="0.3">
      <c r="L3823" s="25">
        <f t="shared" si="1743"/>
        <v>56.204056614876578</v>
      </c>
      <c r="N3823" s="25">
        <f t="shared" si="1745"/>
        <v>764.40000000003681</v>
      </c>
      <c r="O3823" s="25">
        <f t="shared" si="1719"/>
        <v>486.63215399780262</v>
      </c>
      <c r="P3823" s="25">
        <f t="shared" si="1720"/>
        <v>853.74062104877657</v>
      </c>
      <c r="Q3823" s="25">
        <f t="shared" si="1721"/>
        <v>426.87031052438829</v>
      </c>
      <c r="R3823" s="25">
        <f t="shared" si="1722"/>
        <v>7216.2944253081505</v>
      </c>
      <c r="S3823" s="25">
        <f t="shared" si="1723"/>
        <v>2.672059771782759</v>
      </c>
      <c r="T3823" s="25">
        <f t="shared" si="1724"/>
        <v>56.357349068106771</v>
      </c>
      <c r="U3823" s="25">
        <f t="shared" si="1744"/>
        <v>269034.56418154278</v>
      </c>
      <c r="V3823" s="25">
        <f t="shared" si="1725"/>
        <v>0.46996585611575331</v>
      </c>
      <c r="W3823" s="25">
        <f t="shared" si="1726"/>
        <v>1.8798634244630132</v>
      </c>
      <c r="X3823" s="16">
        <f t="shared" si="1727"/>
        <v>2252.9684210527403</v>
      </c>
      <c r="Y3823">
        <f t="shared" si="1728"/>
        <v>318.72983185820993</v>
      </c>
      <c r="Z3823">
        <f t="shared" si="1729"/>
        <v>5.6638540135835509</v>
      </c>
      <c r="AA3823">
        <f t="shared" si="1730"/>
        <v>5.6888711159075687</v>
      </c>
      <c r="AB3823">
        <f t="shared" si="1717"/>
        <v>150.11830332258251</v>
      </c>
      <c r="AC3823">
        <f t="shared" si="1731"/>
        <v>296.7237574970394</v>
      </c>
      <c r="AD3823">
        <f t="shared" si="1732"/>
        <v>41.977824656404145</v>
      </c>
      <c r="AE3823">
        <f t="shared" si="1733"/>
        <v>25.361150855686979</v>
      </c>
      <c r="AF3823">
        <f t="shared" si="1734"/>
        <v>28.267973632500407</v>
      </c>
      <c r="AG3823">
        <f t="shared" si="1718"/>
        <v>3.2506696467944289</v>
      </c>
      <c r="AH3823" s="18">
        <f t="shared" si="1735"/>
        <v>764.40000000003681</v>
      </c>
      <c r="AI3823" s="18">
        <f t="shared" si="1736"/>
        <v>72.400000000000489</v>
      </c>
      <c r="AJ3823" s="28"/>
      <c r="AK3823" s="29">
        <f t="shared" si="1737"/>
        <v>15.275952027464339</v>
      </c>
      <c r="AL3823" s="19">
        <f t="shared" si="1738"/>
        <v>72.400000000000489</v>
      </c>
      <c r="AM3823" s="18">
        <f t="shared" si="1739"/>
        <v>25.361150855686979</v>
      </c>
      <c r="AN3823" s="18">
        <f t="shared" si="1740"/>
        <v>28.267973632500407</v>
      </c>
      <c r="AO3823" s="19" t="str">
        <f t="shared" si="1741"/>
        <v>N/A</v>
      </c>
      <c r="AP3823" t="str">
        <f t="shared" si="1742"/>
        <v>N/A</v>
      </c>
    </row>
    <row r="3824" spans="12:42" x14ac:dyDescent="0.3">
      <c r="L3824" s="25">
        <f t="shared" si="1743"/>
        <v>56.218769718702461</v>
      </c>
      <c r="N3824" s="25">
        <f t="shared" si="1745"/>
        <v>764.60000000003686</v>
      </c>
      <c r="O3824" s="25">
        <f t="shared" si="1719"/>
        <v>486.7594779522762</v>
      </c>
      <c r="P3824" s="25">
        <f t="shared" si="1720"/>
        <v>853.96399640750212</v>
      </c>
      <c r="Q3824" s="25">
        <f t="shared" si="1721"/>
        <v>426.98199820375106</v>
      </c>
      <c r="R3824" s="25">
        <f t="shared" si="1722"/>
        <v>7218.1825190876662</v>
      </c>
      <c r="S3824" s="25">
        <f t="shared" si="1723"/>
        <v>2.6720592329778481</v>
      </c>
      <c r="T3824" s="25">
        <f t="shared" si="1724"/>
        <v>56.364727025006211</v>
      </c>
      <c r="U3824" s="25">
        <f t="shared" si="1744"/>
        <v>269151.42340069771</v>
      </c>
      <c r="V3824" s="25">
        <f t="shared" si="1725"/>
        <v>0.46992405591016739</v>
      </c>
      <c r="W3824" s="25">
        <f t="shared" si="1726"/>
        <v>1.8796962236406696</v>
      </c>
      <c r="X3824" s="16">
        <f t="shared" si="1727"/>
        <v>2253.5578947369513</v>
      </c>
      <c r="Y3824">
        <f t="shared" si="1728"/>
        <v>318.8132253254675</v>
      </c>
      <c r="Z3824">
        <f t="shared" si="1729"/>
        <v>5.6645914250543195</v>
      </c>
      <c r="AA3824">
        <f t="shared" si="1730"/>
        <v>5.6896030279155392</v>
      </c>
      <c r="AB3824">
        <f t="shared" si="1717"/>
        <v>150.15758074365067</v>
      </c>
      <c r="AC3824">
        <f t="shared" si="1731"/>
        <v>296.80139322636876</v>
      </c>
      <c r="AD3824">
        <f t="shared" si="1732"/>
        <v>41.988807865367086</v>
      </c>
      <c r="AE3824">
        <f t="shared" si="1733"/>
        <v>25.367569863390536</v>
      </c>
      <c r="AF3824">
        <f t="shared" si="1734"/>
        <v>28.274392640203963</v>
      </c>
      <c r="AG3824">
        <f t="shared" si="1718"/>
        <v>3.2510948766538963</v>
      </c>
      <c r="AH3824" s="18">
        <f t="shared" si="1735"/>
        <v>764.60000000003686</v>
      </c>
      <c r="AI3824" s="18">
        <f t="shared" si="1736"/>
        <v>72.400000000000489</v>
      </c>
      <c r="AJ3824" s="28"/>
      <c r="AK3824" s="29">
        <f t="shared" si="1737"/>
        <v>15.275952027464339</v>
      </c>
      <c r="AL3824" s="19">
        <f t="shared" si="1738"/>
        <v>72.400000000000489</v>
      </c>
      <c r="AM3824" s="18">
        <f t="shared" si="1739"/>
        <v>25.367569863390536</v>
      </c>
      <c r="AN3824" s="18">
        <f t="shared" si="1740"/>
        <v>28.274392640203963</v>
      </c>
      <c r="AO3824" s="19" t="str">
        <f t="shared" si="1741"/>
        <v>N/A</v>
      </c>
      <c r="AP3824" t="str">
        <f t="shared" si="1742"/>
        <v>N/A</v>
      </c>
    </row>
    <row r="3825" spans="12:42" x14ac:dyDescent="0.3">
      <c r="L3825" s="25">
        <f t="shared" si="1743"/>
        <v>56.233482822528345</v>
      </c>
      <c r="N3825" s="25">
        <f t="shared" si="1745"/>
        <v>764.8000000000369</v>
      </c>
      <c r="O3825" s="25">
        <f t="shared" si="1719"/>
        <v>486.88680190674972</v>
      </c>
      <c r="P3825" s="25">
        <f t="shared" si="1720"/>
        <v>854.18737176622767</v>
      </c>
      <c r="Q3825" s="25">
        <f t="shared" si="1721"/>
        <v>427.09368588311384</v>
      </c>
      <c r="R3825" s="25">
        <f t="shared" si="1722"/>
        <v>7220.0706128671809</v>
      </c>
      <c r="S3825" s="25">
        <f t="shared" si="1723"/>
        <v>2.6720586944547504</v>
      </c>
      <c r="T3825" s="25">
        <f t="shared" si="1724"/>
        <v>56.37210401628397</v>
      </c>
      <c r="U3825" s="25">
        <f t="shared" si="1744"/>
        <v>269268.30279608723</v>
      </c>
      <c r="V3825" s="25">
        <f t="shared" si="1725"/>
        <v>0.46988227035340807</v>
      </c>
      <c r="W3825" s="25">
        <f t="shared" si="1726"/>
        <v>1.8795290814136323</v>
      </c>
      <c r="X3825" s="16">
        <f t="shared" si="1727"/>
        <v>2254.1473684211619</v>
      </c>
      <c r="Y3825">
        <f t="shared" si="1728"/>
        <v>318.89661879272506</v>
      </c>
      <c r="Z3825">
        <f t="shared" si="1729"/>
        <v>5.6653287408045729</v>
      </c>
      <c r="AA3825">
        <f t="shared" si="1730"/>
        <v>5.6903348468504467</v>
      </c>
      <c r="AB3825">
        <f t="shared" si="1717"/>
        <v>150.19685816471886</v>
      </c>
      <c r="AC3825">
        <f t="shared" si="1731"/>
        <v>296.87902895569812</v>
      </c>
      <c r="AD3825">
        <f t="shared" si="1732"/>
        <v>41.999791074330027</v>
      </c>
      <c r="AE3825">
        <f t="shared" si="1733"/>
        <v>25.373988871094092</v>
      </c>
      <c r="AF3825">
        <f t="shared" si="1734"/>
        <v>28.28081164790752</v>
      </c>
      <c r="AG3825">
        <f t="shared" si="1718"/>
        <v>3.2515200509023181</v>
      </c>
      <c r="AH3825" s="18">
        <f t="shared" si="1735"/>
        <v>764.8000000000369</v>
      </c>
      <c r="AI3825" s="18">
        <f t="shared" si="1736"/>
        <v>72.400000000000489</v>
      </c>
      <c r="AJ3825" s="28"/>
      <c r="AK3825" s="29">
        <f t="shared" si="1737"/>
        <v>15.275952027464339</v>
      </c>
      <c r="AL3825" s="19">
        <f t="shared" si="1738"/>
        <v>72.400000000000489</v>
      </c>
      <c r="AM3825" s="18">
        <f t="shared" si="1739"/>
        <v>25.373988871094092</v>
      </c>
      <c r="AN3825" s="18">
        <f t="shared" si="1740"/>
        <v>28.28081164790752</v>
      </c>
      <c r="AO3825" s="19" t="str">
        <f t="shared" si="1741"/>
        <v>N/A</v>
      </c>
      <c r="AP3825" t="str">
        <f t="shared" si="1742"/>
        <v>N/A</v>
      </c>
    </row>
    <row r="3826" spans="12:42" x14ac:dyDescent="0.3">
      <c r="L3826" s="25">
        <f t="shared" si="1743"/>
        <v>56.248195926354228</v>
      </c>
      <c r="N3826" s="25">
        <f t="shared" si="1745"/>
        <v>765.00000000003695</v>
      </c>
      <c r="O3826" s="25">
        <f t="shared" si="1719"/>
        <v>487.01412586122325</v>
      </c>
      <c r="P3826" s="25">
        <f t="shared" si="1720"/>
        <v>854.4107471249531</v>
      </c>
      <c r="Q3826" s="25">
        <f t="shared" si="1721"/>
        <v>427.20537356247655</v>
      </c>
      <c r="R3826" s="25">
        <f t="shared" si="1722"/>
        <v>7221.9587066466966</v>
      </c>
      <c r="S3826" s="25">
        <f t="shared" si="1723"/>
        <v>2.6720581562132435</v>
      </c>
      <c r="T3826" s="25">
        <f t="shared" si="1724"/>
        <v>56.379480042319109</v>
      </c>
      <c r="U3826" s="25">
        <f t="shared" si="1744"/>
        <v>269385.20236591651</v>
      </c>
      <c r="V3826" s="25">
        <f t="shared" si="1725"/>
        <v>0.46984049943651174</v>
      </c>
      <c r="W3826" s="25">
        <f t="shared" si="1726"/>
        <v>1.879361997746047</v>
      </c>
      <c r="X3826" s="16">
        <f t="shared" si="1727"/>
        <v>2254.736842105372</v>
      </c>
      <c r="Y3826">
        <f t="shared" si="1728"/>
        <v>318.98001225998252</v>
      </c>
      <c r="Z3826">
        <f t="shared" si="1729"/>
        <v>5.6660659608715109</v>
      </c>
      <c r="AA3826">
        <f t="shared" si="1730"/>
        <v>5.691066572747526</v>
      </c>
      <c r="AB3826">
        <f t="shared" si="1717"/>
        <v>150.23613558578705</v>
      </c>
      <c r="AC3826">
        <f t="shared" si="1731"/>
        <v>296.95666468502748</v>
      </c>
      <c r="AD3826">
        <f t="shared" si="1732"/>
        <v>42.010774283292974</v>
      </c>
      <c r="AE3826">
        <f t="shared" si="1733"/>
        <v>25.380407878797651</v>
      </c>
      <c r="AF3826">
        <f t="shared" si="1734"/>
        <v>28.287230655611079</v>
      </c>
      <c r="AG3826">
        <f t="shared" si="1718"/>
        <v>3.2519451695615054</v>
      </c>
      <c r="AH3826" s="18">
        <f t="shared" si="1735"/>
        <v>765.00000000003695</v>
      </c>
      <c r="AI3826" s="18">
        <f t="shared" si="1736"/>
        <v>72.400000000000489</v>
      </c>
      <c r="AJ3826" s="28"/>
      <c r="AK3826" s="29">
        <f t="shared" si="1737"/>
        <v>15.275952027464339</v>
      </c>
      <c r="AL3826" s="19">
        <f t="shared" si="1738"/>
        <v>72.400000000000489</v>
      </c>
      <c r="AM3826" s="18">
        <f t="shared" si="1739"/>
        <v>25.380407878797651</v>
      </c>
      <c r="AN3826" s="18">
        <f t="shared" si="1740"/>
        <v>28.287230655611079</v>
      </c>
      <c r="AO3826" s="19" t="str">
        <f t="shared" si="1741"/>
        <v>N/A</v>
      </c>
      <c r="AP3826" t="str">
        <f t="shared" si="1742"/>
        <v>N/A</v>
      </c>
    </row>
    <row r="3827" spans="12:42" x14ac:dyDescent="0.3">
      <c r="L3827" s="25">
        <f t="shared" si="1743"/>
        <v>56.262909030180111</v>
      </c>
      <c r="N3827" s="25">
        <f t="shared" si="1745"/>
        <v>765.20000000003699</v>
      </c>
      <c r="O3827" s="25">
        <f t="shared" si="1719"/>
        <v>487.14144981569683</v>
      </c>
      <c r="P3827" s="25">
        <f t="shared" si="1720"/>
        <v>854.63412248367877</v>
      </c>
      <c r="Q3827" s="25">
        <f t="shared" si="1721"/>
        <v>427.31706124183938</v>
      </c>
      <c r="R3827" s="25">
        <f t="shared" si="1722"/>
        <v>7223.846800426214</v>
      </c>
      <c r="S3827" s="25">
        <f t="shared" si="1723"/>
        <v>2.6720576182531075</v>
      </c>
      <c r="T3827" s="25">
        <f t="shared" si="1724"/>
        <v>56.386855103490433</v>
      </c>
      <c r="U3827" s="25">
        <f t="shared" si="1744"/>
        <v>269502.12210839282</v>
      </c>
      <c r="V3827" s="25">
        <f t="shared" si="1725"/>
        <v>0.46979874315052467</v>
      </c>
      <c r="W3827" s="25">
        <f t="shared" si="1726"/>
        <v>1.8791949726020987</v>
      </c>
      <c r="X3827" s="16">
        <f t="shared" si="1727"/>
        <v>2255.3263157895835</v>
      </c>
      <c r="Y3827">
        <f t="shared" si="1728"/>
        <v>319.06340572724014</v>
      </c>
      <c r="Z3827">
        <f t="shared" si="1729"/>
        <v>5.6668030852923215</v>
      </c>
      <c r="AA3827">
        <f t="shared" si="1730"/>
        <v>5.6917982056419989</v>
      </c>
      <c r="AB3827">
        <f t="shared" si="1717"/>
        <v>150.27541300685525</v>
      </c>
      <c r="AC3827">
        <f t="shared" si="1731"/>
        <v>297.03430041435706</v>
      </c>
      <c r="AD3827">
        <f t="shared" si="1732"/>
        <v>42.021757492255951</v>
      </c>
      <c r="AE3827">
        <f t="shared" si="1733"/>
        <v>25.386826886501225</v>
      </c>
      <c r="AF3827">
        <f t="shared" si="1734"/>
        <v>28.293649663314657</v>
      </c>
      <c r="AG3827">
        <f t="shared" si="1718"/>
        <v>3.252370232653258</v>
      </c>
      <c r="AH3827" s="18">
        <f t="shared" si="1735"/>
        <v>765.20000000003699</v>
      </c>
      <c r="AI3827" s="18">
        <f t="shared" si="1736"/>
        <v>72.400000000000489</v>
      </c>
      <c r="AJ3827" s="28"/>
      <c r="AK3827" s="29">
        <f t="shared" si="1737"/>
        <v>15.275952027464339</v>
      </c>
      <c r="AL3827" s="19">
        <f t="shared" si="1738"/>
        <v>72.400000000000489</v>
      </c>
      <c r="AM3827" s="18">
        <f t="shared" si="1739"/>
        <v>25.386826886501225</v>
      </c>
      <c r="AN3827" s="18">
        <f t="shared" si="1740"/>
        <v>28.293649663314657</v>
      </c>
      <c r="AO3827" s="19" t="str">
        <f t="shared" si="1741"/>
        <v>N/A</v>
      </c>
      <c r="AP3827" t="str">
        <f t="shared" si="1742"/>
        <v>N/A</v>
      </c>
    </row>
    <row r="3828" spans="12:42" x14ac:dyDescent="0.3">
      <c r="L3828" s="25">
        <f t="shared" si="1743"/>
        <v>56.277622134005995</v>
      </c>
      <c r="N3828" s="25">
        <f t="shared" si="1745"/>
        <v>765.40000000003704</v>
      </c>
      <c r="O3828" s="25">
        <f t="shared" si="1719"/>
        <v>487.26877377017036</v>
      </c>
      <c r="P3828" s="25">
        <f t="shared" si="1720"/>
        <v>854.8574978424042</v>
      </c>
      <c r="Q3828" s="25">
        <f t="shared" si="1721"/>
        <v>427.4287489212021</v>
      </c>
      <c r="R3828" s="25">
        <f t="shared" si="1722"/>
        <v>7225.7348942057288</v>
      </c>
      <c r="S3828" s="25">
        <f t="shared" si="1723"/>
        <v>2.6720570805741222</v>
      </c>
      <c r="T3828" s="25">
        <f t="shared" si="1724"/>
        <v>56.394229200176454</v>
      </c>
      <c r="U3828" s="25">
        <f t="shared" si="1744"/>
        <v>269619.06202172267</v>
      </c>
      <c r="V3828" s="25">
        <f t="shared" si="1725"/>
        <v>0.4697570014864994</v>
      </c>
      <c r="W3828" s="25">
        <f t="shared" si="1726"/>
        <v>1.8790280059459976</v>
      </c>
      <c r="X3828" s="16">
        <f t="shared" si="1727"/>
        <v>2255.9157894737937</v>
      </c>
      <c r="Y3828">
        <f t="shared" si="1728"/>
        <v>319.14679919449759</v>
      </c>
      <c r="Z3828">
        <f t="shared" si="1729"/>
        <v>5.6675401141041579</v>
      </c>
      <c r="AA3828">
        <f t="shared" si="1730"/>
        <v>5.6925297455690576</v>
      </c>
      <c r="AB3828">
        <f t="shared" si="1717"/>
        <v>150.31469042792344</v>
      </c>
      <c r="AC3828">
        <f t="shared" si="1731"/>
        <v>297.11193614368665</v>
      </c>
      <c r="AD3828">
        <f t="shared" si="1732"/>
        <v>42.032740701218927</v>
      </c>
      <c r="AE3828">
        <f t="shared" si="1733"/>
        <v>25.393245894204803</v>
      </c>
      <c r="AF3828">
        <f t="shared" si="1734"/>
        <v>28.300068671018231</v>
      </c>
      <c r="AG3828">
        <f t="shared" si="1718"/>
        <v>3.252795240199359</v>
      </c>
      <c r="AH3828" s="18">
        <f t="shared" si="1735"/>
        <v>765.40000000003704</v>
      </c>
      <c r="AI3828" s="18">
        <f t="shared" si="1736"/>
        <v>72.400000000000489</v>
      </c>
      <c r="AJ3828" s="28"/>
      <c r="AK3828" s="29">
        <f t="shared" si="1737"/>
        <v>15.275952027464339</v>
      </c>
      <c r="AL3828" s="19">
        <f t="shared" si="1738"/>
        <v>72.400000000000489</v>
      </c>
      <c r="AM3828" s="18">
        <f t="shared" si="1739"/>
        <v>25.393245894204803</v>
      </c>
      <c r="AN3828" s="18">
        <f t="shared" si="1740"/>
        <v>28.300068671018231</v>
      </c>
      <c r="AO3828" s="19" t="str">
        <f t="shared" si="1741"/>
        <v>N/A</v>
      </c>
      <c r="AP3828" t="str">
        <f t="shared" si="1742"/>
        <v>N/A</v>
      </c>
    </row>
    <row r="3829" spans="12:42" x14ac:dyDescent="0.3">
      <c r="L3829" s="25">
        <f t="shared" si="1743"/>
        <v>56.292335237831878</v>
      </c>
      <c r="N3829" s="25">
        <f t="shared" si="1745"/>
        <v>765.60000000003708</v>
      </c>
      <c r="O3829" s="25">
        <f t="shared" si="1719"/>
        <v>487.39609772464388</v>
      </c>
      <c r="P3829" s="25">
        <f t="shared" si="1720"/>
        <v>855.08087320112963</v>
      </c>
      <c r="Q3829" s="25">
        <f t="shared" si="1721"/>
        <v>427.54043660056482</v>
      </c>
      <c r="R3829" s="25">
        <f t="shared" si="1722"/>
        <v>7227.6229879852444</v>
      </c>
      <c r="S3829" s="25">
        <f t="shared" si="1723"/>
        <v>2.6720565431760659</v>
      </c>
      <c r="T3829" s="25">
        <f t="shared" si="1724"/>
        <v>56.401602332755473</v>
      </c>
      <c r="U3829" s="25">
        <f t="shared" si="1744"/>
        <v>269736.02210411424</v>
      </c>
      <c r="V3829" s="25">
        <f t="shared" si="1725"/>
        <v>0.46971527443549738</v>
      </c>
      <c r="W3829" s="25">
        <f t="shared" si="1726"/>
        <v>1.8788610977419895</v>
      </c>
      <c r="X3829" s="16">
        <f t="shared" si="1727"/>
        <v>2256.5052631580038</v>
      </c>
      <c r="Y3829">
        <f t="shared" si="1728"/>
        <v>319.23019266175504</v>
      </c>
      <c r="Z3829">
        <f t="shared" si="1729"/>
        <v>5.6682770473441568</v>
      </c>
      <c r="AA3829">
        <f t="shared" si="1730"/>
        <v>5.6932611925638783</v>
      </c>
      <c r="AB3829">
        <f t="shared" si="1717"/>
        <v>150.3539678489916</v>
      </c>
      <c r="AC3829">
        <f t="shared" si="1731"/>
        <v>297.18957187301578</v>
      </c>
      <c r="AD3829">
        <f t="shared" si="1732"/>
        <v>42.043723910181839</v>
      </c>
      <c r="AE3829">
        <f t="shared" si="1733"/>
        <v>25.399664901908341</v>
      </c>
      <c r="AF3829">
        <f t="shared" si="1734"/>
        <v>28.306487678721773</v>
      </c>
      <c r="AG3829">
        <f t="shared" si="1718"/>
        <v>3.2532201922215784</v>
      </c>
      <c r="AH3829" s="18">
        <f t="shared" si="1735"/>
        <v>765.60000000003708</v>
      </c>
      <c r="AI3829" s="18">
        <f t="shared" si="1736"/>
        <v>72.400000000000489</v>
      </c>
      <c r="AJ3829" s="28"/>
      <c r="AK3829" s="29">
        <f t="shared" si="1737"/>
        <v>15.275952027464339</v>
      </c>
      <c r="AL3829" s="19">
        <f t="shared" si="1738"/>
        <v>72.400000000000489</v>
      </c>
      <c r="AM3829" s="18">
        <f t="shared" si="1739"/>
        <v>25.399664901908341</v>
      </c>
      <c r="AN3829" s="18">
        <f t="shared" si="1740"/>
        <v>28.306487678721773</v>
      </c>
      <c r="AO3829" s="19" t="str">
        <f t="shared" si="1741"/>
        <v>N/A</v>
      </c>
      <c r="AP3829" t="str">
        <f t="shared" si="1742"/>
        <v>N/A</v>
      </c>
    </row>
    <row r="3830" spans="12:42" x14ac:dyDescent="0.3">
      <c r="L3830" s="25">
        <f t="shared" si="1743"/>
        <v>56.307048341657762</v>
      </c>
      <c r="N3830" s="25">
        <f t="shared" si="1745"/>
        <v>765.80000000003713</v>
      </c>
      <c r="O3830" s="25">
        <f t="shared" si="1719"/>
        <v>487.52342167911746</v>
      </c>
      <c r="P3830" s="25">
        <f t="shared" si="1720"/>
        <v>855.3042485598553</v>
      </c>
      <c r="Q3830" s="25">
        <f t="shared" si="1721"/>
        <v>427.65212427992765</v>
      </c>
      <c r="R3830" s="25">
        <f t="shared" si="1722"/>
        <v>7229.5110817647601</v>
      </c>
      <c r="S3830" s="25">
        <f t="shared" si="1723"/>
        <v>2.6720560060587202</v>
      </c>
      <c r="T3830" s="25">
        <f t="shared" si="1724"/>
        <v>56.408974501605556</v>
      </c>
      <c r="U3830" s="25">
        <f t="shared" si="1744"/>
        <v>269853.00235377607</v>
      </c>
      <c r="V3830" s="25">
        <f t="shared" si="1725"/>
        <v>0.4696735619885874</v>
      </c>
      <c r="W3830" s="25">
        <f t="shared" si="1726"/>
        <v>1.8786942479543496</v>
      </c>
      <c r="X3830" s="16">
        <f t="shared" si="1727"/>
        <v>2257.0947368422153</v>
      </c>
      <c r="Y3830">
        <f t="shared" si="1728"/>
        <v>319.31358612901266</v>
      </c>
      <c r="Z3830">
        <f t="shared" si="1729"/>
        <v>5.6690138850494325</v>
      </c>
      <c r="AA3830">
        <f t="shared" si="1730"/>
        <v>5.6939925466616126</v>
      </c>
      <c r="AB3830">
        <f t="shared" si="1717"/>
        <v>150.39324527005979</v>
      </c>
      <c r="AC3830">
        <f t="shared" si="1731"/>
        <v>297.26720760234537</v>
      </c>
      <c r="AD3830">
        <f t="shared" si="1732"/>
        <v>42.054707119144815</v>
      </c>
      <c r="AE3830">
        <f t="shared" si="1733"/>
        <v>25.406083909611919</v>
      </c>
      <c r="AF3830">
        <f t="shared" si="1734"/>
        <v>28.312906686425347</v>
      </c>
      <c r="AG3830">
        <f t="shared" si="1718"/>
        <v>3.2536450887416715</v>
      </c>
      <c r="AH3830" s="18">
        <f t="shared" si="1735"/>
        <v>765.80000000003713</v>
      </c>
      <c r="AI3830" s="18">
        <f t="shared" si="1736"/>
        <v>72.400000000000489</v>
      </c>
      <c r="AJ3830" s="28"/>
      <c r="AK3830" s="29">
        <f t="shared" si="1737"/>
        <v>15.275952027464339</v>
      </c>
      <c r="AL3830" s="19">
        <f t="shared" si="1738"/>
        <v>72.400000000000489</v>
      </c>
      <c r="AM3830" s="18">
        <f t="shared" si="1739"/>
        <v>25.406083909611919</v>
      </c>
      <c r="AN3830" s="18">
        <f t="shared" si="1740"/>
        <v>28.312906686425347</v>
      </c>
      <c r="AO3830" s="19" t="str">
        <f t="shared" si="1741"/>
        <v>N/A</v>
      </c>
      <c r="AP3830" t="str">
        <f t="shared" si="1742"/>
        <v>N/A</v>
      </c>
    </row>
    <row r="3831" spans="12:42" x14ac:dyDescent="0.3">
      <c r="L3831" s="25">
        <f t="shared" si="1743"/>
        <v>56.321761445483645</v>
      </c>
      <c r="N3831" s="25">
        <f t="shared" si="1745"/>
        <v>766.00000000003718</v>
      </c>
      <c r="O3831" s="25">
        <f t="shared" si="1719"/>
        <v>487.65074563359099</v>
      </c>
      <c r="P3831" s="25">
        <f t="shared" si="1720"/>
        <v>855.52762391858073</v>
      </c>
      <c r="Q3831" s="25">
        <f t="shared" si="1721"/>
        <v>427.76381195929036</v>
      </c>
      <c r="R3831" s="25">
        <f t="shared" si="1722"/>
        <v>7231.3991755442757</v>
      </c>
      <c r="S3831" s="25">
        <f t="shared" si="1723"/>
        <v>2.6720554692218634</v>
      </c>
      <c r="T3831" s="25">
        <f t="shared" si="1724"/>
        <v>56.416345707104512</v>
      </c>
      <c r="U3831" s="25">
        <f t="shared" si="1744"/>
        <v>269970.0027689166</v>
      </c>
      <c r="V3831" s="25">
        <f t="shared" si="1725"/>
        <v>0.46963186413684538</v>
      </c>
      <c r="W3831" s="25">
        <f t="shared" si="1726"/>
        <v>1.8785274565473815</v>
      </c>
      <c r="X3831" s="16">
        <f t="shared" si="1727"/>
        <v>2257.6842105264254</v>
      </c>
      <c r="Y3831">
        <f t="shared" si="1728"/>
        <v>319.39697959627011</v>
      </c>
      <c r="Z3831">
        <f t="shared" si="1729"/>
        <v>5.6697506272570601</v>
      </c>
      <c r="AA3831">
        <f t="shared" si="1730"/>
        <v>5.6947238078973852</v>
      </c>
      <c r="AB3831">
        <f t="shared" si="1717"/>
        <v>150.43252269112799</v>
      </c>
      <c r="AC3831">
        <f t="shared" si="1731"/>
        <v>297.34484333167472</v>
      </c>
      <c r="AD3831">
        <f t="shared" si="1732"/>
        <v>42.065690328107756</v>
      </c>
      <c r="AE3831">
        <f t="shared" si="1733"/>
        <v>25.412502917315475</v>
      </c>
      <c r="AF3831">
        <f t="shared" si="1734"/>
        <v>28.319325694128903</v>
      </c>
      <c r="AG3831">
        <f t="shared" si="1718"/>
        <v>3.2540699297813807</v>
      </c>
      <c r="AH3831" s="18">
        <f t="shared" si="1735"/>
        <v>766.00000000003718</v>
      </c>
      <c r="AI3831" s="18">
        <f t="shared" si="1736"/>
        <v>72.400000000000489</v>
      </c>
      <c r="AJ3831" s="28"/>
      <c r="AK3831" s="29">
        <f t="shared" si="1737"/>
        <v>15.275952027464339</v>
      </c>
      <c r="AL3831" s="19">
        <f t="shared" si="1738"/>
        <v>72.400000000000489</v>
      </c>
      <c r="AM3831" s="18">
        <f t="shared" si="1739"/>
        <v>25.412502917315475</v>
      </c>
      <c r="AN3831" s="18">
        <f t="shared" si="1740"/>
        <v>28.319325694128903</v>
      </c>
      <c r="AO3831" s="19" t="str">
        <f t="shared" si="1741"/>
        <v>N/A</v>
      </c>
      <c r="AP3831" t="str">
        <f t="shared" si="1742"/>
        <v>N/A</v>
      </c>
    </row>
    <row r="3832" spans="12:42" x14ac:dyDescent="0.3">
      <c r="L3832" s="25">
        <f t="shared" si="1743"/>
        <v>56.336474549309528</v>
      </c>
      <c r="N3832" s="25">
        <f t="shared" si="1745"/>
        <v>766.20000000003722</v>
      </c>
      <c r="O3832" s="25">
        <f t="shared" si="1719"/>
        <v>487.77806958806451</v>
      </c>
      <c r="P3832" s="25">
        <f t="shared" si="1720"/>
        <v>855.75099927730628</v>
      </c>
      <c r="Q3832" s="25">
        <f t="shared" si="1721"/>
        <v>427.87549963865314</v>
      </c>
      <c r="R3832" s="25">
        <f t="shared" si="1722"/>
        <v>7233.2872693237914</v>
      </c>
      <c r="S3832" s="25">
        <f t="shared" si="1723"/>
        <v>2.6720549326652776</v>
      </c>
      <c r="T3832" s="25">
        <f t="shared" si="1724"/>
        <v>56.423715949629866</v>
      </c>
      <c r="U3832" s="25">
        <f t="shared" si="1744"/>
        <v>270087.02334774652</v>
      </c>
      <c r="V3832" s="25">
        <f t="shared" si="1725"/>
        <v>0.46959018087135718</v>
      </c>
      <c r="W3832" s="25">
        <f t="shared" si="1726"/>
        <v>1.8783607234854287</v>
      </c>
      <c r="X3832" s="16">
        <f t="shared" si="1727"/>
        <v>2258.2736842106365</v>
      </c>
      <c r="Y3832">
        <f t="shared" si="1728"/>
        <v>319.48037306352774</v>
      </c>
      <c r="Z3832">
        <f t="shared" si="1729"/>
        <v>5.6704872740041141</v>
      </c>
      <c r="AA3832">
        <f t="shared" si="1730"/>
        <v>5.6954549763063111</v>
      </c>
      <c r="AB3832">
        <f t="shared" si="1717"/>
        <v>150.47180011219618</v>
      </c>
      <c r="AC3832">
        <f t="shared" si="1731"/>
        <v>297.42247906100431</v>
      </c>
      <c r="AD3832">
        <f t="shared" si="1732"/>
        <v>42.076673537070732</v>
      </c>
      <c r="AE3832">
        <f t="shared" si="1733"/>
        <v>25.418921925019053</v>
      </c>
      <c r="AF3832">
        <f t="shared" si="1734"/>
        <v>28.32574470183248</v>
      </c>
      <c r="AG3832">
        <f t="shared" si="1718"/>
        <v>3.2544947153624322</v>
      </c>
      <c r="AH3832" s="18">
        <f t="shared" si="1735"/>
        <v>766.20000000003722</v>
      </c>
      <c r="AI3832" s="18">
        <f t="shared" si="1736"/>
        <v>72.400000000000489</v>
      </c>
      <c r="AJ3832" s="28"/>
      <c r="AK3832" s="29">
        <f t="shared" si="1737"/>
        <v>15.275952027464339</v>
      </c>
      <c r="AL3832" s="19">
        <f t="shared" si="1738"/>
        <v>72.400000000000489</v>
      </c>
      <c r="AM3832" s="18">
        <f t="shared" si="1739"/>
        <v>25.418921925019053</v>
      </c>
      <c r="AN3832" s="18">
        <f t="shared" si="1740"/>
        <v>28.32574470183248</v>
      </c>
      <c r="AO3832" s="19" t="str">
        <f t="shared" si="1741"/>
        <v>N/A</v>
      </c>
      <c r="AP3832" t="str">
        <f t="shared" si="1742"/>
        <v>N/A</v>
      </c>
    </row>
    <row r="3833" spans="12:42" x14ac:dyDescent="0.3">
      <c r="L3833" s="25">
        <f t="shared" si="1743"/>
        <v>56.351187653135412</v>
      </c>
      <c r="N3833" s="25">
        <f t="shared" si="1745"/>
        <v>766.40000000003727</v>
      </c>
      <c r="O3833" s="25">
        <f t="shared" si="1719"/>
        <v>487.90539354253809</v>
      </c>
      <c r="P3833" s="25">
        <f t="shared" si="1720"/>
        <v>855.97437463603183</v>
      </c>
      <c r="Q3833" s="25">
        <f t="shared" si="1721"/>
        <v>427.98718731801591</v>
      </c>
      <c r="R3833" s="25">
        <f t="shared" si="1722"/>
        <v>7235.175363103308</v>
      </c>
      <c r="S3833" s="25">
        <f t="shared" si="1723"/>
        <v>2.672054396388742</v>
      </c>
      <c r="T3833" s="25">
        <f t="shared" si="1724"/>
        <v>56.43108522955896</v>
      </c>
      <c r="U3833" s="25">
        <f t="shared" si="1744"/>
        <v>270204.06408847583</v>
      </c>
      <c r="V3833" s="25">
        <f t="shared" si="1725"/>
        <v>0.46954851218321447</v>
      </c>
      <c r="W3833" s="25">
        <f t="shared" si="1726"/>
        <v>1.8781940487328579</v>
      </c>
      <c r="X3833" s="16">
        <f t="shared" si="1727"/>
        <v>2258.8631578948466</v>
      </c>
      <c r="Y3833">
        <f t="shared" si="1728"/>
        <v>319.56376653078519</v>
      </c>
      <c r="Z3833">
        <f t="shared" si="1729"/>
        <v>5.6712238253276217</v>
      </c>
      <c r="AA3833">
        <f t="shared" si="1730"/>
        <v>5.6961860519234655</v>
      </c>
      <c r="AB3833">
        <f t="shared" si="1717"/>
        <v>150.51107753326437</v>
      </c>
      <c r="AC3833">
        <f t="shared" si="1731"/>
        <v>297.50011479033367</v>
      </c>
      <c r="AD3833">
        <f t="shared" si="1732"/>
        <v>42.08765674603368</v>
      </c>
      <c r="AE3833">
        <f t="shared" si="1733"/>
        <v>25.425340932722612</v>
      </c>
      <c r="AF3833">
        <f t="shared" si="1734"/>
        <v>28.33216370953604</v>
      </c>
      <c r="AG3833">
        <f t="shared" si="1718"/>
        <v>3.2549194455065389</v>
      </c>
      <c r="AH3833" s="18">
        <f t="shared" si="1735"/>
        <v>766.40000000003727</v>
      </c>
      <c r="AI3833" s="18">
        <f t="shared" si="1736"/>
        <v>72.400000000000489</v>
      </c>
      <c r="AJ3833" s="28"/>
      <c r="AK3833" s="29">
        <f t="shared" si="1737"/>
        <v>15.275952027464339</v>
      </c>
      <c r="AL3833" s="19">
        <f t="shared" si="1738"/>
        <v>72.400000000000489</v>
      </c>
      <c r="AM3833" s="18">
        <f t="shared" si="1739"/>
        <v>25.425340932722612</v>
      </c>
      <c r="AN3833" s="18">
        <f t="shared" si="1740"/>
        <v>28.33216370953604</v>
      </c>
      <c r="AO3833" s="19" t="str">
        <f t="shared" si="1741"/>
        <v>N/A</v>
      </c>
      <c r="AP3833" t="str">
        <f t="shared" si="1742"/>
        <v>N/A</v>
      </c>
    </row>
    <row r="3834" spans="12:42" x14ac:dyDescent="0.3">
      <c r="L3834" s="25">
        <f t="shared" si="1743"/>
        <v>56.365900756961295</v>
      </c>
      <c r="N3834" s="25">
        <f t="shared" si="1745"/>
        <v>766.60000000003731</v>
      </c>
      <c r="O3834" s="25">
        <f t="shared" si="1719"/>
        <v>488.03271749701162</v>
      </c>
      <c r="P3834" s="25">
        <f t="shared" si="1720"/>
        <v>856.19774999475726</v>
      </c>
      <c r="Q3834" s="25">
        <f t="shared" si="1721"/>
        <v>428.09887499737863</v>
      </c>
      <c r="R3834" s="25">
        <f t="shared" si="1722"/>
        <v>7237.0634568828236</v>
      </c>
      <c r="S3834" s="25">
        <f t="shared" si="1723"/>
        <v>2.6720538603920376</v>
      </c>
      <c r="T3834" s="25">
        <f t="shared" si="1724"/>
        <v>56.438453547268821</v>
      </c>
      <c r="U3834" s="25">
        <f t="shared" si="1744"/>
        <v>270321.12498931476</v>
      </c>
      <c r="V3834" s="25">
        <f t="shared" si="1725"/>
        <v>0.469506858063516</v>
      </c>
      <c r="W3834" s="25">
        <f t="shared" si="1726"/>
        <v>1.878027432254064</v>
      </c>
      <c r="X3834" s="16">
        <f t="shared" si="1727"/>
        <v>2259.4526315790572</v>
      </c>
      <c r="Y3834">
        <f t="shared" si="1728"/>
        <v>319.6471599980427</v>
      </c>
      <c r="Z3834">
        <f t="shared" si="1729"/>
        <v>5.6719602812646057</v>
      </c>
      <c r="AA3834">
        <f t="shared" si="1730"/>
        <v>5.6969170347839206</v>
      </c>
      <c r="AB3834">
        <f t="shared" si="1717"/>
        <v>150.55035495433253</v>
      </c>
      <c r="AC3834">
        <f t="shared" si="1731"/>
        <v>297.57775051966303</v>
      </c>
      <c r="AD3834">
        <f t="shared" si="1732"/>
        <v>42.098639954996621</v>
      </c>
      <c r="AE3834">
        <f t="shared" si="1733"/>
        <v>25.431759940426168</v>
      </c>
      <c r="AF3834">
        <f t="shared" si="1734"/>
        <v>28.338582717239596</v>
      </c>
      <c r="AG3834">
        <f t="shared" si="1718"/>
        <v>3.2553441202354003</v>
      </c>
      <c r="AH3834" s="18">
        <f t="shared" si="1735"/>
        <v>766.60000000003731</v>
      </c>
      <c r="AI3834" s="18">
        <f t="shared" si="1736"/>
        <v>72.400000000000489</v>
      </c>
      <c r="AJ3834" s="28"/>
      <c r="AK3834" s="29">
        <f t="shared" si="1737"/>
        <v>15.275952027464339</v>
      </c>
      <c r="AL3834" s="19">
        <f t="shared" si="1738"/>
        <v>72.400000000000489</v>
      </c>
      <c r="AM3834" s="18">
        <f t="shared" si="1739"/>
        <v>25.431759940426168</v>
      </c>
      <c r="AN3834" s="18">
        <f t="shared" si="1740"/>
        <v>28.338582717239596</v>
      </c>
      <c r="AO3834" s="19" t="str">
        <f t="shared" si="1741"/>
        <v>N/A</v>
      </c>
      <c r="AP3834" t="str">
        <f t="shared" si="1742"/>
        <v>N/A</v>
      </c>
    </row>
    <row r="3835" spans="12:42" x14ac:dyDescent="0.3">
      <c r="L3835" s="25">
        <f t="shared" si="1743"/>
        <v>56.380613860787179</v>
      </c>
      <c r="N3835" s="25">
        <f t="shared" si="1745"/>
        <v>766.80000000003736</v>
      </c>
      <c r="O3835" s="25">
        <f t="shared" si="1719"/>
        <v>488.16004145148514</v>
      </c>
      <c r="P3835" s="25">
        <f t="shared" si="1720"/>
        <v>856.42112535348281</v>
      </c>
      <c r="Q3835" s="25">
        <f t="shared" si="1721"/>
        <v>428.2105626767414</v>
      </c>
      <c r="R3835" s="25">
        <f t="shared" si="1722"/>
        <v>7238.9515506623393</v>
      </c>
      <c r="S3835" s="25">
        <f t="shared" si="1723"/>
        <v>2.6720533246749469</v>
      </c>
      <c r="T3835" s="25">
        <f t="shared" si="1724"/>
        <v>56.445820903136294</v>
      </c>
      <c r="U3835" s="25">
        <f t="shared" si="1744"/>
        <v>270438.20604847575</v>
      </c>
      <c r="V3835" s="25">
        <f t="shared" si="1725"/>
        <v>0.46946521850337092</v>
      </c>
      <c r="W3835" s="25">
        <f t="shared" si="1726"/>
        <v>1.8778608740134837</v>
      </c>
      <c r="X3835" s="16">
        <f t="shared" si="1727"/>
        <v>2260.0421052632678</v>
      </c>
      <c r="Y3835">
        <f t="shared" si="1728"/>
        <v>319.7305534653002</v>
      </c>
      <c r="Z3835">
        <f t="shared" si="1729"/>
        <v>5.6726966418520517</v>
      </c>
      <c r="AA3835">
        <f t="shared" si="1730"/>
        <v>5.6976479249227143</v>
      </c>
      <c r="AB3835">
        <f t="shared" si="1717"/>
        <v>150.58963237540073</v>
      </c>
      <c r="AC3835">
        <f t="shared" si="1731"/>
        <v>297.65538624899239</v>
      </c>
      <c r="AD3835">
        <f t="shared" si="1732"/>
        <v>42.109623163959562</v>
      </c>
      <c r="AE3835">
        <f t="shared" si="1733"/>
        <v>25.438178948129725</v>
      </c>
      <c r="AF3835">
        <f t="shared" si="1734"/>
        <v>28.345001724943153</v>
      </c>
      <c r="AG3835">
        <f t="shared" si="1718"/>
        <v>3.2557687395707005</v>
      </c>
      <c r="AH3835" s="18">
        <f t="shared" si="1735"/>
        <v>766.80000000003736</v>
      </c>
      <c r="AI3835" s="18">
        <f t="shared" si="1736"/>
        <v>72.400000000000489</v>
      </c>
      <c r="AJ3835" s="28"/>
      <c r="AK3835" s="29">
        <f t="shared" si="1737"/>
        <v>15.275952027464339</v>
      </c>
      <c r="AL3835" s="19">
        <f t="shared" si="1738"/>
        <v>72.400000000000489</v>
      </c>
      <c r="AM3835" s="18">
        <f t="shared" si="1739"/>
        <v>25.438178948129725</v>
      </c>
      <c r="AN3835" s="18">
        <f t="shared" si="1740"/>
        <v>28.345001724943153</v>
      </c>
      <c r="AO3835" s="19" t="str">
        <f t="shared" si="1741"/>
        <v>N/A</v>
      </c>
      <c r="AP3835" t="str">
        <f t="shared" si="1742"/>
        <v>N/A</v>
      </c>
    </row>
    <row r="3836" spans="12:42" x14ac:dyDescent="0.3">
      <c r="L3836" s="25">
        <f t="shared" si="1743"/>
        <v>56.395326964613062</v>
      </c>
      <c r="N3836" s="25">
        <f t="shared" si="1745"/>
        <v>767.0000000000374</v>
      </c>
      <c r="O3836" s="25">
        <f t="shared" si="1719"/>
        <v>488.28736540595878</v>
      </c>
      <c r="P3836" s="25">
        <f t="shared" si="1720"/>
        <v>856.64450071220847</v>
      </c>
      <c r="Q3836" s="25">
        <f t="shared" si="1721"/>
        <v>428.32225035610423</v>
      </c>
      <c r="R3836" s="25">
        <f t="shared" si="1722"/>
        <v>7240.8396444418559</v>
      </c>
      <c r="S3836" s="25">
        <f t="shared" si="1723"/>
        <v>2.6720527892372492</v>
      </c>
      <c r="T3836" s="25">
        <f t="shared" si="1724"/>
        <v>56.453187297537944</v>
      </c>
      <c r="U3836" s="25">
        <f t="shared" si="1744"/>
        <v>270555.30726417067</v>
      </c>
      <c r="V3836" s="25">
        <f t="shared" si="1725"/>
        <v>0.46942359349389401</v>
      </c>
      <c r="W3836" s="25">
        <f t="shared" si="1726"/>
        <v>1.877694373975576</v>
      </c>
      <c r="X3836" s="16">
        <f t="shared" si="1727"/>
        <v>2260.6315789474793</v>
      </c>
      <c r="Y3836">
        <f t="shared" si="1728"/>
        <v>319.81394693255783</v>
      </c>
      <c r="Z3836">
        <f t="shared" si="1729"/>
        <v>5.6734329071269292</v>
      </c>
      <c r="AA3836">
        <f t="shared" si="1730"/>
        <v>5.6983787223748683</v>
      </c>
      <c r="AB3836">
        <f t="shared" si="1717"/>
        <v>150.62890979646892</v>
      </c>
      <c r="AC3836">
        <f t="shared" si="1731"/>
        <v>297.73302197832197</v>
      </c>
      <c r="AD3836">
        <f t="shared" si="1732"/>
        <v>42.120606372922538</v>
      </c>
      <c r="AE3836">
        <f t="shared" si="1733"/>
        <v>25.444597955833299</v>
      </c>
      <c r="AF3836">
        <f t="shared" si="1734"/>
        <v>28.35142073264673</v>
      </c>
      <c r="AG3836">
        <f t="shared" si="1718"/>
        <v>3.2561933035341108</v>
      </c>
      <c r="AH3836" s="18">
        <f t="shared" si="1735"/>
        <v>767.0000000000374</v>
      </c>
      <c r="AI3836" s="18">
        <f t="shared" si="1736"/>
        <v>72.400000000000489</v>
      </c>
      <c r="AJ3836" s="28"/>
      <c r="AK3836" s="29">
        <f t="shared" si="1737"/>
        <v>15.275952027464339</v>
      </c>
      <c r="AL3836" s="19">
        <f t="shared" si="1738"/>
        <v>72.400000000000489</v>
      </c>
      <c r="AM3836" s="18">
        <f t="shared" si="1739"/>
        <v>25.444597955833299</v>
      </c>
      <c r="AN3836" s="18">
        <f t="shared" si="1740"/>
        <v>28.35142073264673</v>
      </c>
      <c r="AO3836" s="19" t="str">
        <f t="shared" si="1741"/>
        <v>N/A</v>
      </c>
      <c r="AP3836" t="str">
        <f t="shared" si="1742"/>
        <v>N/A</v>
      </c>
    </row>
    <row r="3837" spans="12:42" x14ac:dyDescent="0.3">
      <c r="L3837" s="25">
        <f t="shared" si="1743"/>
        <v>56.410040068438946</v>
      </c>
      <c r="N3837" s="25">
        <f t="shared" si="1745"/>
        <v>767.20000000003745</v>
      </c>
      <c r="O3837" s="25">
        <f t="shared" si="1719"/>
        <v>488.41468936043225</v>
      </c>
      <c r="P3837" s="25">
        <f t="shared" si="1720"/>
        <v>856.86787607093379</v>
      </c>
      <c r="Q3837" s="25">
        <f t="shared" si="1721"/>
        <v>428.43393803546689</v>
      </c>
      <c r="R3837" s="25">
        <f t="shared" si="1722"/>
        <v>7242.7277382213715</v>
      </c>
      <c r="S3837" s="25">
        <f t="shared" si="1723"/>
        <v>2.6720522540787273</v>
      </c>
      <c r="T3837" s="25">
        <f t="shared" si="1724"/>
        <v>56.460552730850083</v>
      </c>
      <c r="U3837" s="25">
        <f t="shared" si="1744"/>
        <v>270672.42863461218</v>
      </c>
      <c r="V3837" s="25">
        <f t="shared" si="1725"/>
        <v>0.46938198302620848</v>
      </c>
      <c r="W3837" s="25">
        <f t="shared" si="1726"/>
        <v>1.8775279321048339</v>
      </c>
      <c r="X3837" s="16">
        <f t="shared" si="1727"/>
        <v>2261.2210526316894</v>
      </c>
      <c r="Y3837">
        <f t="shared" si="1728"/>
        <v>319.89734039981528</v>
      </c>
      <c r="Z3837">
        <f t="shared" si="1729"/>
        <v>5.6741690771261775</v>
      </c>
      <c r="AA3837">
        <f t="shared" si="1730"/>
        <v>5.6991094271753759</v>
      </c>
      <c r="AB3837">
        <f t="shared" si="1717"/>
        <v>150.66818721753711</v>
      </c>
      <c r="AC3837">
        <f t="shared" si="1731"/>
        <v>297.81065770765133</v>
      </c>
      <c r="AD3837">
        <f t="shared" si="1732"/>
        <v>42.131589581885486</v>
      </c>
      <c r="AE3837">
        <f t="shared" si="1733"/>
        <v>25.451016963536858</v>
      </c>
      <c r="AF3837">
        <f t="shared" si="1734"/>
        <v>28.35783974035029</v>
      </c>
      <c r="AG3837">
        <f t="shared" si="1718"/>
        <v>3.2566178121472875</v>
      </c>
      <c r="AH3837" s="18">
        <f t="shared" si="1735"/>
        <v>767.20000000003745</v>
      </c>
      <c r="AI3837" s="18">
        <f t="shared" si="1736"/>
        <v>72.400000000000489</v>
      </c>
      <c r="AJ3837" s="28"/>
      <c r="AK3837" s="29">
        <f t="shared" si="1737"/>
        <v>15.275952027464339</v>
      </c>
      <c r="AL3837" s="19">
        <f t="shared" si="1738"/>
        <v>72.400000000000489</v>
      </c>
      <c r="AM3837" s="18">
        <f t="shared" si="1739"/>
        <v>25.451016963536858</v>
      </c>
      <c r="AN3837" s="18">
        <f t="shared" si="1740"/>
        <v>28.35783974035029</v>
      </c>
      <c r="AO3837" s="19" t="str">
        <f t="shared" si="1741"/>
        <v>N/A</v>
      </c>
      <c r="AP3837" t="str">
        <f t="shared" si="1742"/>
        <v>N/A</v>
      </c>
    </row>
    <row r="3838" spans="12:42" x14ac:dyDescent="0.3">
      <c r="L3838" s="25">
        <f t="shared" si="1743"/>
        <v>56.424753172264829</v>
      </c>
      <c r="N3838" s="25">
        <f t="shared" si="1745"/>
        <v>767.40000000003749</v>
      </c>
      <c r="O3838" s="25">
        <f t="shared" si="1719"/>
        <v>488.54201331490589</v>
      </c>
      <c r="P3838" s="25">
        <f t="shared" si="1720"/>
        <v>857.09125142965956</v>
      </c>
      <c r="Q3838" s="25">
        <f t="shared" si="1721"/>
        <v>428.54562571482978</v>
      </c>
      <c r="R3838" s="25">
        <f t="shared" si="1722"/>
        <v>7244.615832000889</v>
      </c>
      <c r="S3838" s="25">
        <f t="shared" si="1723"/>
        <v>2.6720517191991622</v>
      </c>
      <c r="T3838" s="25">
        <f t="shared" si="1724"/>
        <v>56.467917203448806</v>
      </c>
      <c r="U3838" s="25">
        <f t="shared" si="1744"/>
        <v>270789.5701580139</v>
      </c>
      <c r="V3838" s="25">
        <f t="shared" si="1725"/>
        <v>0.46934038709144488</v>
      </c>
      <c r="W3838" s="25">
        <f t="shared" si="1726"/>
        <v>1.8773615483657795</v>
      </c>
      <c r="X3838" s="16">
        <f t="shared" si="1727"/>
        <v>2261.8105263159009</v>
      </c>
      <c r="Y3838">
        <f t="shared" si="1728"/>
        <v>319.98073386707296</v>
      </c>
      <c r="Z3838">
        <f t="shared" si="1729"/>
        <v>5.6749051518867208</v>
      </c>
      <c r="AA3838">
        <f t="shared" si="1730"/>
        <v>5.699840039359219</v>
      </c>
      <c r="AB3838">
        <f t="shared" si="1717"/>
        <v>150.7074646386053</v>
      </c>
      <c r="AC3838">
        <f t="shared" si="1731"/>
        <v>297.88829343698092</v>
      </c>
      <c r="AD3838">
        <f t="shared" si="1732"/>
        <v>42.142572790848462</v>
      </c>
      <c r="AE3838">
        <f t="shared" si="1733"/>
        <v>25.457435971240436</v>
      </c>
      <c r="AF3838">
        <f t="shared" si="1734"/>
        <v>28.364258748053864</v>
      </c>
      <c r="AG3838">
        <f t="shared" si="1718"/>
        <v>3.2570422654318723</v>
      </c>
      <c r="AH3838" s="18">
        <f t="shared" si="1735"/>
        <v>767.40000000003749</v>
      </c>
      <c r="AI3838" s="18">
        <f t="shared" si="1736"/>
        <v>72.400000000000489</v>
      </c>
      <c r="AJ3838" s="28"/>
      <c r="AK3838" s="29">
        <f t="shared" si="1737"/>
        <v>15.275952027464339</v>
      </c>
      <c r="AL3838" s="19">
        <f t="shared" si="1738"/>
        <v>72.400000000000489</v>
      </c>
      <c r="AM3838" s="18">
        <f t="shared" si="1739"/>
        <v>25.457435971240436</v>
      </c>
      <c r="AN3838" s="18">
        <f t="shared" si="1740"/>
        <v>28.364258748053864</v>
      </c>
      <c r="AO3838" s="19" t="str">
        <f t="shared" si="1741"/>
        <v>N/A</v>
      </c>
      <c r="AP3838" t="str">
        <f t="shared" si="1742"/>
        <v>N/A</v>
      </c>
    </row>
    <row r="3839" spans="12:42" x14ac:dyDescent="0.3">
      <c r="L3839" s="25">
        <f t="shared" si="1743"/>
        <v>56.439466276090712</v>
      </c>
      <c r="N3839" s="25">
        <f t="shared" si="1745"/>
        <v>767.60000000003754</v>
      </c>
      <c r="O3839" s="25">
        <f t="shared" si="1719"/>
        <v>488.66933726937935</v>
      </c>
      <c r="P3839" s="25">
        <f t="shared" si="1720"/>
        <v>857.31462678838489</v>
      </c>
      <c r="Q3839" s="25">
        <f t="shared" si="1721"/>
        <v>428.65731339419244</v>
      </c>
      <c r="R3839" s="25">
        <f t="shared" si="1722"/>
        <v>7246.5039257804037</v>
      </c>
      <c r="S3839" s="25">
        <f t="shared" si="1723"/>
        <v>2.6720511845983359</v>
      </c>
      <c r="T3839" s="25">
        <f t="shared" si="1724"/>
        <v>56.475280715709928</v>
      </c>
      <c r="U3839" s="25">
        <f t="shared" si="1744"/>
        <v>270906.73183258995</v>
      </c>
      <c r="V3839" s="25">
        <f t="shared" si="1725"/>
        <v>0.46929880568074284</v>
      </c>
      <c r="W3839" s="25">
        <f t="shared" si="1726"/>
        <v>1.8771952227229713</v>
      </c>
      <c r="X3839" s="16">
        <f t="shared" si="1727"/>
        <v>2262.400000000111</v>
      </c>
      <c r="Y3839">
        <f t="shared" si="1728"/>
        <v>320.06412733433041</v>
      </c>
      <c r="Z3839">
        <f t="shared" si="1729"/>
        <v>5.6756411314454471</v>
      </c>
      <c r="AA3839">
        <f t="shared" si="1730"/>
        <v>5.7005705589613438</v>
      </c>
      <c r="AB3839">
        <f t="shared" si="1717"/>
        <v>150.74674205967347</v>
      </c>
      <c r="AC3839">
        <f t="shared" si="1731"/>
        <v>297.96592916631027</v>
      </c>
      <c r="AD3839">
        <f t="shared" si="1732"/>
        <v>42.153555999811402</v>
      </c>
      <c r="AE3839">
        <f t="shared" si="1733"/>
        <v>25.463854978943992</v>
      </c>
      <c r="AF3839">
        <f t="shared" si="1734"/>
        <v>28.37067775575742</v>
      </c>
      <c r="AG3839">
        <f t="shared" si="1718"/>
        <v>3.2574666634094935</v>
      </c>
      <c r="AH3839" s="18">
        <f t="shared" si="1735"/>
        <v>767.60000000003754</v>
      </c>
      <c r="AI3839" s="18">
        <f t="shared" si="1736"/>
        <v>72.400000000000489</v>
      </c>
      <c r="AJ3839" s="28"/>
      <c r="AK3839" s="29">
        <f t="shared" si="1737"/>
        <v>15.275952027464339</v>
      </c>
      <c r="AL3839" s="19">
        <f t="shared" si="1738"/>
        <v>72.400000000000489</v>
      </c>
      <c r="AM3839" s="18">
        <f t="shared" si="1739"/>
        <v>25.463854978943992</v>
      </c>
      <c r="AN3839" s="18">
        <f t="shared" si="1740"/>
        <v>28.37067775575742</v>
      </c>
      <c r="AO3839" s="19" t="str">
        <f t="shared" si="1741"/>
        <v>N/A</v>
      </c>
      <c r="AP3839" t="str">
        <f t="shared" si="1742"/>
        <v>N/A</v>
      </c>
    </row>
    <row r="3840" spans="12:42" x14ac:dyDescent="0.3">
      <c r="L3840" s="25">
        <f t="shared" si="1743"/>
        <v>56.454179379916596</v>
      </c>
      <c r="N3840" s="25">
        <f t="shared" si="1745"/>
        <v>767.80000000003758</v>
      </c>
      <c r="O3840" s="25">
        <f t="shared" si="1719"/>
        <v>488.79666122385294</v>
      </c>
      <c r="P3840" s="25">
        <f t="shared" si="1720"/>
        <v>857.53800214711043</v>
      </c>
      <c r="Q3840" s="25">
        <f t="shared" si="1721"/>
        <v>428.76900107355522</v>
      </c>
      <c r="R3840" s="25">
        <f t="shared" si="1722"/>
        <v>7248.3920195599194</v>
      </c>
      <c r="S3840" s="25">
        <f t="shared" si="1723"/>
        <v>2.6720506502760308</v>
      </c>
      <c r="T3840" s="25">
        <f t="shared" si="1724"/>
        <v>56.48264326800907</v>
      </c>
      <c r="U3840" s="25">
        <f t="shared" si="1744"/>
        <v>271023.91365655512</v>
      </c>
      <c r="V3840" s="25">
        <f t="shared" si="1725"/>
        <v>0.46925723878524811</v>
      </c>
      <c r="W3840" s="25">
        <f t="shared" si="1726"/>
        <v>1.8770289551409924</v>
      </c>
      <c r="X3840" s="16">
        <f t="shared" si="1727"/>
        <v>2262.9894736843216</v>
      </c>
      <c r="Y3840">
        <f t="shared" si="1728"/>
        <v>320.14752080158792</v>
      </c>
      <c r="Z3840">
        <f t="shared" si="1729"/>
        <v>5.6763770158392308</v>
      </c>
      <c r="AA3840">
        <f t="shared" si="1730"/>
        <v>5.7013009860166868</v>
      </c>
      <c r="AB3840">
        <f t="shared" si="1717"/>
        <v>150.78601948074166</v>
      </c>
      <c r="AC3840">
        <f t="shared" si="1731"/>
        <v>298.04356489563963</v>
      </c>
      <c r="AD3840">
        <f t="shared" si="1732"/>
        <v>42.16453920877435</v>
      </c>
      <c r="AE3840">
        <f t="shared" si="1733"/>
        <v>25.470273986647552</v>
      </c>
      <c r="AF3840">
        <f t="shared" si="1734"/>
        <v>28.37709676346098</v>
      </c>
      <c r="AG3840">
        <f t="shared" si="1718"/>
        <v>3.2578910061017661</v>
      </c>
      <c r="AH3840" s="18">
        <f t="shared" si="1735"/>
        <v>767.80000000003758</v>
      </c>
      <c r="AI3840" s="18">
        <f t="shared" si="1736"/>
        <v>72.400000000000489</v>
      </c>
      <c r="AJ3840" s="28"/>
      <c r="AK3840" s="29">
        <f t="shared" si="1737"/>
        <v>15.275952027464339</v>
      </c>
      <c r="AL3840" s="19">
        <f t="shared" si="1738"/>
        <v>72.400000000000489</v>
      </c>
      <c r="AM3840" s="18">
        <f t="shared" si="1739"/>
        <v>25.470273986647552</v>
      </c>
      <c r="AN3840" s="18">
        <f t="shared" si="1740"/>
        <v>28.37709676346098</v>
      </c>
      <c r="AO3840" s="19" t="str">
        <f t="shared" si="1741"/>
        <v>N/A</v>
      </c>
      <c r="AP3840" t="str">
        <f t="shared" si="1742"/>
        <v>N/A</v>
      </c>
    </row>
    <row r="3841" spans="12:42" x14ac:dyDescent="0.3">
      <c r="L3841" s="25">
        <f t="shared" si="1743"/>
        <v>56.468892483742479</v>
      </c>
      <c r="N3841" s="25">
        <f t="shared" si="1745"/>
        <v>768.00000000003763</v>
      </c>
      <c r="O3841" s="25">
        <f t="shared" si="1719"/>
        <v>488.9239851783264</v>
      </c>
      <c r="P3841" s="25">
        <f t="shared" si="1720"/>
        <v>857.76137750583587</v>
      </c>
      <c r="Q3841" s="25">
        <f t="shared" si="1721"/>
        <v>428.88068875291793</v>
      </c>
      <c r="R3841" s="25">
        <f t="shared" si="1722"/>
        <v>7250.280113339435</v>
      </c>
      <c r="S3841" s="25">
        <f t="shared" si="1723"/>
        <v>2.6720501162320294</v>
      </c>
      <c r="T3841" s="25">
        <f t="shared" si="1724"/>
        <v>56.490004860721541</v>
      </c>
      <c r="U3841" s="25">
        <f t="shared" si="1744"/>
        <v>271141.11562812433</v>
      </c>
      <c r="V3841" s="25">
        <f t="shared" si="1725"/>
        <v>0.46921568639611433</v>
      </c>
      <c r="W3841" s="25">
        <f t="shared" si="1726"/>
        <v>1.8768627455844573</v>
      </c>
      <c r="X3841" s="16">
        <f t="shared" si="1727"/>
        <v>2263.5789473685318</v>
      </c>
      <c r="Y3841">
        <f t="shared" si="1728"/>
        <v>320.23091426884537</v>
      </c>
      <c r="Z3841">
        <f t="shared" si="1729"/>
        <v>5.6771128051049207</v>
      </c>
      <c r="AA3841">
        <f t="shared" si="1730"/>
        <v>5.7020313205601587</v>
      </c>
      <c r="AB3841">
        <f t="shared" si="1717"/>
        <v>150.82529690180985</v>
      </c>
      <c r="AC3841">
        <f t="shared" si="1731"/>
        <v>298.12120062496922</v>
      </c>
      <c r="AD3841">
        <f t="shared" si="1732"/>
        <v>42.175522417737326</v>
      </c>
      <c r="AE3841">
        <f t="shared" si="1733"/>
        <v>25.476692994351129</v>
      </c>
      <c r="AF3841">
        <f t="shared" si="1734"/>
        <v>28.383515771164557</v>
      </c>
      <c r="AG3841">
        <f t="shared" si="1718"/>
        <v>3.258315293530289</v>
      </c>
      <c r="AH3841" s="18">
        <f t="shared" si="1735"/>
        <v>768.00000000003763</v>
      </c>
      <c r="AI3841" s="18">
        <f t="shared" si="1736"/>
        <v>72.400000000000489</v>
      </c>
      <c r="AJ3841" s="28"/>
      <c r="AK3841" s="29">
        <f t="shared" si="1737"/>
        <v>15.275952027464339</v>
      </c>
      <c r="AL3841" s="19">
        <f t="shared" si="1738"/>
        <v>72.400000000000489</v>
      </c>
      <c r="AM3841" s="18">
        <f t="shared" si="1739"/>
        <v>25.476692994351129</v>
      </c>
      <c r="AN3841" s="18">
        <f t="shared" si="1740"/>
        <v>28.383515771164557</v>
      </c>
      <c r="AO3841" s="19" t="str">
        <f t="shared" si="1741"/>
        <v>N/A</v>
      </c>
      <c r="AP3841" t="str">
        <f t="shared" si="1742"/>
        <v>N/A</v>
      </c>
    </row>
    <row r="3842" spans="12:42" x14ac:dyDescent="0.3">
      <c r="L3842" s="25">
        <f t="shared" si="1743"/>
        <v>56.483605587568363</v>
      </c>
      <c r="N3842" s="25">
        <f t="shared" si="1745"/>
        <v>768.20000000003768</v>
      </c>
      <c r="O3842" s="25">
        <f t="shared" si="1719"/>
        <v>489.05130913280004</v>
      </c>
      <c r="P3842" s="25">
        <f t="shared" si="1720"/>
        <v>857.98475286456153</v>
      </c>
      <c r="Q3842" s="25">
        <f t="shared" si="1721"/>
        <v>428.99237643228076</v>
      </c>
      <c r="R3842" s="25">
        <f t="shared" si="1722"/>
        <v>7252.1682071189507</v>
      </c>
      <c r="S3842" s="25">
        <f t="shared" si="1723"/>
        <v>2.6720495824661143</v>
      </c>
      <c r="T3842" s="25">
        <f t="shared" si="1724"/>
        <v>56.497365494222471</v>
      </c>
      <c r="U3842" s="25">
        <f t="shared" si="1744"/>
        <v>271258.33774551377</v>
      </c>
      <c r="V3842" s="25">
        <f t="shared" si="1725"/>
        <v>0.4691741485045034</v>
      </c>
      <c r="W3842" s="25">
        <f t="shared" si="1726"/>
        <v>1.8766965940180136</v>
      </c>
      <c r="X3842" s="16">
        <f t="shared" si="1727"/>
        <v>2264.1684210527433</v>
      </c>
      <c r="Y3842">
        <f t="shared" si="1728"/>
        <v>320.31430773610299</v>
      </c>
      <c r="Z3842">
        <f t="shared" si="1729"/>
        <v>5.6778484992793414</v>
      </c>
      <c r="AA3842">
        <f t="shared" si="1730"/>
        <v>5.7027615626266481</v>
      </c>
      <c r="AB3842">
        <f t="shared" si="1717"/>
        <v>150.86457432287804</v>
      </c>
      <c r="AC3842">
        <f t="shared" si="1731"/>
        <v>298.19883635429858</v>
      </c>
      <c r="AD3842">
        <f t="shared" si="1732"/>
        <v>42.186505626700267</v>
      </c>
      <c r="AE3842">
        <f t="shared" si="1733"/>
        <v>25.483112002054686</v>
      </c>
      <c r="AF3842">
        <f t="shared" si="1734"/>
        <v>28.389934778868113</v>
      </c>
      <c r="AG3842">
        <f t="shared" si="1718"/>
        <v>3.2587395257166492</v>
      </c>
      <c r="AH3842" s="18">
        <f t="shared" si="1735"/>
        <v>768.20000000003768</v>
      </c>
      <c r="AI3842" s="18">
        <f t="shared" si="1736"/>
        <v>72.400000000000489</v>
      </c>
      <c r="AJ3842" s="28"/>
      <c r="AK3842" s="29">
        <f t="shared" si="1737"/>
        <v>15.275952027464339</v>
      </c>
      <c r="AL3842" s="19">
        <f t="shared" si="1738"/>
        <v>72.400000000000489</v>
      </c>
      <c r="AM3842" s="18">
        <f t="shared" si="1739"/>
        <v>25.483112002054686</v>
      </c>
      <c r="AN3842" s="18">
        <f t="shared" si="1740"/>
        <v>28.389934778868113</v>
      </c>
      <c r="AO3842" s="19" t="str">
        <f t="shared" si="1741"/>
        <v>N/A</v>
      </c>
      <c r="AP3842" t="str">
        <f t="shared" si="1742"/>
        <v>N/A</v>
      </c>
    </row>
    <row r="3843" spans="12:42" x14ac:dyDescent="0.3">
      <c r="L3843" s="25">
        <f t="shared" si="1743"/>
        <v>56.498318691394246</v>
      </c>
      <c r="N3843" s="25">
        <f t="shared" si="1745"/>
        <v>768.40000000003772</v>
      </c>
      <c r="O3843" s="25">
        <f t="shared" si="1719"/>
        <v>489.17863308727351</v>
      </c>
      <c r="P3843" s="25">
        <f t="shared" si="1720"/>
        <v>858.20812822328696</v>
      </c>
      <c r="Q3843" s="25">
        <f t="shared" si="1721"/>
        <v>429.10406411164348</v>
      </c>
      <c r="R3843" s="25">
        <f t="shared" si="1722"/>
        <v>7254.0563008984664</v>
      </c>
      <c r="S3843" s="25">
        <f t="shared" si="1723"/>
        <v>2.6720490489780677</v>
      </c>
      <c r="T3843" s="25">
        <f t="shared" si="1724"/>
        <v>56.504725168886694</v>
      </c>
      <c r="U3843" s="25">
        <f t="shared" si="1744"/>
        <v>271375.58000694023</v>
      </c>
      <c r="V3843" s="25">
        <f t="shared" si="1725"/>
        <v>0.46913262510158554</v>
      </c>
      <c r="W3843" s="25">
        <f t="shared" si="1726"/>
        <v>1.8765305004063422</v>
      </c>
      <c r="X3843" s="16">
        <f t="shared" si="1727"/>
        <v>2264.7578947369534</v>
      </c>
      <c r="Y3843">
        <f t="shared" si="1728"/>
        <v>320.39770120336044</v>
      </c>
      <c r="Z3843">
        <f t="shared" si="1729"/>
        <v>5.6785840983992877</v>
      </c>
      <c r="AA3843">
        <f t="shared" si="1730"/>
        <v>5.7034917122510178</v>
      </c>
      <c r="AB3843">
        <f t="shared" ref="AB3843:AB3906" si="1746">N3843/(PI()*$D$10^2)</f>
        <v>150.90385174394623</v>
      </c>
      <c r="AC3843">
        <f t="shared" si="1731"/>
        <v>298.27647208362794</v>
      </c>
      <c r="AD3843">
        <f t="shared" si="1732"/>
        <v>42.197488835663215</v>
      </c>
      <c r="AE3843">
        <f t="shared" si="1733"/>
        <v>25.489531009758245</v>
      </c>
      <c r="AF3843">
        <f t="shared" si="1734"/>
        <v>28.396353786571673</v>
      </c>
      <c r="AG3843">
        <f t="shared" ref="AG3843:AG3906" si="1747">SQRT($I$2*$I$7*$D$9*AB3843*$I$6)/$I$6</f>
        <v>3.2591637026824185</v>
      </c>
      <c r="AH3843" s="18">
        <f t="shared" si="1735"/>
        <v>768.40000000003772</v>
      </c>
      <c r="AI3843" s="18">
        <f t="shared" si="1736"/>
        <v>72.400000000000489</v>
      </c>
      <c r="AJ3843" s="28"/>
      <c r="AK3843" s="29">
        <f t="shared" si="1737"/>
        <v>15.275952027464339</v>
      </c>
      <c r="AL3843" s="19">
        <f t="shared" si="1738"/>
        <v>72.400000000000489</v>
      </c>
      <c r="AM3843" s="18">
        <f t="shared" si="1739"/>
        <v>25.489531009758245</v>
      </c>
      <c r="AN3843" s="18">
        <f t="shared" si="1740"/>
        <v>28.396353786571673</v>
      </c>
      <c r="AO3843" s="19" t="str">
        <f t="shared" si="1741"/>
        <v>N/A</v>
      </c>
      <c r="AP3843" t="str">
        <f t="shared" si="1742"/>
        <v>N/A</v>
      </c>
    </row>
    <row r="3844" spans="12:42" x14ac:dyDescent="0.3">
      <c r="L3844" s="25">
        <f t="shared" si="1743"/>
        <v>56.51303179522013</v>
      </c>
      <c r="N3844" s="25">
        <f t="shared" si="1745"/>
        <v>768.60000000003777</v>
      </c>
      <c r="O3844" s="25">
        <f t="shared" ref="O3844:O3907" si="1748">(6*N3844/PI())^1/3</f>
        <v>489.30595704174715</v>
      </c>
      <c r="P3844" s="25">
        <f t="shared" ref="P3844:P3907" si="1749">O3844/0.57</f>
        <v>858.43150358201262</v>
      </c>
      <c r="Q3844" s="25">
        <f t="shared" ref="Q3844:Q3907" si="1750">P3844/2</f>
        <v>429.21575179100631</v>
      </c>
      <c r="R3844" s="25">
        <f t="shared" ref="R3844:R3907" si="1751">(O3844*$I$2*$D$4)/$I$3</f>
        <v>7255.9443946779829</v>
      </c>
      <c r="S3844" s="25">
        <f t="shared" ref="S3844:S3907" si="1752">((2.67^0.9)+(16^0.9/R3844))^(1/0.9)</f>
        <v>2.6720485157676732</v>
      </c>
      <c r="T3844" s="25">
        <f t="shared" ref="T3844:T3907" si="1753">SQRT(($I$7*O3844)/S3844)*(4/3)</f>
        <v>56.512083885088835</v>
      </c>
      <c r="U3844" s="25">
        <f t="shared" si="1744"/>
        <v>271492.84241062077</v>
      </c>
      <c r="V3844" s="25">
        <f t="shared" ref="V3844:V3907" si="1754">(U3844/((PI()*P3844^2)/4))</f>
        <v>0.4690911161785371</v>
      </c>
      <c r="W3844" s="25">
        <f t="shared" ref="W3844:W3907" si="1755">V3844*4</f>
        <v>1.8763644647141484</v>
      </c>
      <c r="X3844" s="16">
        <f t="shared" ref="X3844:X3907" si="1756">(Q3844*PI()*$I$4^2)-N3844</f>
        <v>2265.3473684211649</v>
      </c>
      <c r="Y3844">
        <f t="shared" ref="Y3844:Y3907" si="1757">X3844/(PI()*$I$4^2)</f>
        <v>320.48109467061812</v>
      </c>
      <c r="Z3844">
        <f t="shared" ref="Z3844:Z3907" si="1758">(Y3844+V3844)/T3844</f>
        <v>5.6793196025015451</v>
      </c>
      <c r="AA3844">
        <f t="shared" ref="AA3844:AA3907" si="1759">(Y3844+W3844)/T3844</f>
        <v>5.7042217694681199</v>
      </c>
      <c r="AB3844">
        <f t="shared" si="1746"/>
        <v>150.9431291650144</v>
      </c>
      <c r="AC3844">
        <f t="shared" ref="AC3844:AC3907" si="1760">(AB3844*PI()*$I$4^2)-N3844</f>
        <v>298.3541078129573</v>
      </c>
      <c r="AD3844">
        <f t="shared" ref="AD3844:AD3907" si="1761">AC3844/(PI()*$I$4^2)</f>
        <v>42.208472044626156</v>
      </c>
      <c r="AE3844">
        <f t="shared" ref="AE3844:AE3907" si="1762">(AD3844+$D$6)/$D$4</f>
        <v>25.495950017461801</v>
      </c>
      <c r="AF3844">
        <f t="shared" ref="AF3844:AF3907" si="1763">(AD3844+$D$7)/$D$4</f>
        <v>28.402772794275229</v>
      </c>
      <c r="AG3844">
        <f t="shared" si="1747"/>
        <v>3.2595878244491536</v>
      </c>
      <c r="AH3844" s="18">
        <f t="shared" ref="AH3844:AH3907" si="1764">IF(AG3844&gt;1,N3844,"N/A")</f>
        <v>768.60000000003777</v>
      </c>
      <c r="AI3844" s="18">
        <f t="shared" ref="AI3844:AI3907" si="1765">$AI$3</f>
        <v>72.400000000000489</v>
      </c>
      <c r="AJ3844" s="28"/>
      <c r="AK3844" s="29">
        <f t="shared" ref="AK3844:AK3907" si="1766">$D$11</f>
        <v>15.275952027464339</v>
      </c>
      <c r="AL3844" s="19">
        <f t="shared" ref="AL3844:AL3907" si="1767">$AI$14</f>
        <v>72.400000000000489</v>
      </c>
      <c r="AM3844" s="18">
        <f t="shared" ref="AM3844:AM3907" si="1768">IF(Q3844&lt;$D$8,"N/A",AE3844)</f>
        <v>25.495950017461801</v>
      </c>
      <c r="AN3844" s="18">
        <f t="shared" ref="AN3844:AN3907" si="1769">IF(Q3844&lt;$D$8,"N/A",AF3844)</f>
        <v>28.402772794275229</v>
      </c>
      <c r="AO3844" s="19" t="str">
        <f t="shared" ref="AO3844:AO3907" si="1770">IF(Q3844&lt;$D$8,Z3844,"N/A")</f>
        <v>N/A</v>
      </c>
      <c r="AP3844" t="str">
        <f t="shared" ref="AP3844:AP3907" si="1771">IF(Q3844&lt;$D$8,AA3844,"N/A")</f>
        <v>N/A</v>
      </c>
    </row>
    <row r="3845" spans="12:42" x14ac:dyDescent="0.3">
      <c r="L3845" s="25">
        <f t="shared" ref="L3845:L3908" si="1772">L3844+$K$5</f>
        <v>56.527744899046013</v>
      </c>
      <c r="N3845" s="25">
        <f t="shared" si="1745"/>
        <v>768.80000000003781</v>
      </c>
      <c r="O3845" s="25">
        <f t="shared" si="1748"/>
        <v>489.43328099622062</v>
      </c>
      <c r="P3845" s="25">
        <f t="shared" si="1749"/>
        <v>858.65487894073794</v>
      </c>
      <c r="Q3845" s="25">
        <f t="shared" si="1750"/>
        <v>429.32743947036897</v>
      </c>
      <c r="R3845" s="25">
        <f t="shared" si="1751"/>
        <v>7257.8324884574968</v>
      </c>
      <c r="S3845" s="25">
        <f t="shared" si="1752"/>
        <v>2.6720479828347146</v>
      </c>
      <c r="T3845" s="25">
        <f t="shared" si="1753"/>
        <v>56.519441643203244</v>
      </c>
      <c r="U3845" s="25">
        <f t="shared" ref="U3845:U3908" si="1773">N3845*(R3845^0.66)</f>
        <v>271610.12495477311</v>
      </c>
      <c r="V3845" s="25">
        <f t="shared" si="1754"/>
        <v>0.46904962172654335</v>
      </c>
      <c r="W3845" s="25">
        <f t="shared" si="1755"/>
        <v>1.8761984869061734</v>
      </c>
      <c r="X3845" s="16">
        <f t="shared" si="1756"/>
        <v>2265.9368421053746</v>
      </c>
      <c r="Y3845">
        <f t="shared" si="1757"/>
        <v>320.56448813787551</v>
      </c>
      <c r="Z3845">
        <f t="shared" si="1758"/>
        <v>5.6800550116228541</v>
      </c>
      <c r="AA3845">
        <f t="shared" si="1759"/>
        <v>5.7049517343127691</v>
      </c>
      <c r="AB3845">
        <f t="shared" si="1746"/>
        <v>150.98240658608259</v>
      </c>
      <c r="AC3845">
        <f t="shared" si="1760"/>
        <v>298.43174354228665</v>
      </c>
      <c r="AD3845">
        <f t="shared" si="1761"/>
        <v>42.219455253589103</v>
      </c>
      <c r="AE3845">
        <f t="shared" si="1762"/>
        <v>25.502369025165361</v>
      </c>
      <c r="AF3845">
        <f t="shared" si="1763"/>
        <v>28.409191801978789</v>
      </c>
      <c r="AG3845">
        <f t="shared" si="1747"/>
        <v>3.2600118910383999</v>
      </c>
      <c r="AH3845" s="18">
        <f t="shared" si="1764"/>
        <v>768.80000000003781</v>
      </c>
      <c r="AI3845" s="18">
        <f t="shared" si="1765"/>
        <v>72.400000000000489</v>
      </c>
      <c r="AJ3845" s="28"/>
      <c r="AK3845" s="29">
        <f t="shared" si="1766"/>
        <v>15.275952027464339</v>
      </c>
      <c r="AL3845" s="19">
        <f t="shared" si="1767"/>
        <v>72.400000000000489</v>
      </c>
      <c r="AM3845" s="18">
        <f t="shared" si="1768"/>
        <v>25.502369025165361</v>
      </c>
      <c r="AN3845" s="18">
        <f t="shared" si="1769"/>
        <v>28.409191801978789</v>
      </c>
      <c r="AO3845" s="19" t="str">
        <f t="shared" si="1770"/>
        <v>N/A</v>
      </c>
      <c r="AP3845" t="str">
        <f t="shared" si="1771"/>
        <v>N/A</v>
      </c>
    </row>
    <row r="3846" spans="12:42" x14ac:dyDescent="0.3">
      <c r="L3846" s="25">
        <f t="shared" si="1772"/>
        <v>56.542458002871896</v>
      </c>
      <c r="N3846" s="25">
        <f t="shared" si="1745"/>
        <v>769.00000000003786</v>
      </c>
      <c r="O3846" s="25">
        <f t="shared" si="1748"/>
        <v>489.5606049506942</v>
      </c>
      <c r="P3846" s="25">
        <f t="shared" si="1749"/>
        <v>858.87825429946361</v>
      </c>
      <c r="Q3846" s="25">
        <f t="shared" si="1750"/>
        <v>429.4391271497318</v>
      </c>
      <c r="R3846" s="25">
        <f t="shared" si="1751"/>
        <v>7259.7205822370142</v>
      </c>
      <c r="S3846" s="25">
        <f t="shared" si="1752"/>
        <v>2.6720474501789746</v>
      </c>
      <c r="T3846" s="25">
        <f t="shared" si="1753"/>
        <v>56.526798443604072</v>
      </c>
      <c r="U3846" s="25">
        <f t="shared" si="1773"/>
        <v>271727.42763761553</v>
      </c>
      <c r="V3846" s="25">
        <f t="shared" si="1754"/>
        <v>0.46900814173679573</v>
      </c>
      <c r="W3846" s="25">
        <f t="shared" si="1755"/>
        <v>1.8760325669471829</v>
      </c>
      <c r="X3846" s="16">
        <f t="shared" si="1756"/>
        <v>2266.5263157895861</v>
      </c>
      <c r="Y3846">
        <f t="shared" si="1757"/>
        <v>320.64788160513314</v>
      </c>
      <c r="Z3846">
        <f t="shared" si="1758"/>
        <v>5.680790325799955</v>
      </c>
      <c r="AA3846">
        <f t="shared" si="1759"/>
        <v>5.7056816068197724</v>
      </c>
      <c r="AB3846">
        <f t="shared" si="1746"/>
        <v>151.02168400715078</v>
      </c>
      <c r="AC3846">
        <f t="shared" si="1760"/>
        <v>298.50937927161624</v>
      </c>
      <c r="AD3846">
        <f t="shared" si="1761"/>
        <v>42.23043846255208</v>
      </c>
      <c r="AE3846">
        <f t="shared" si="1762"/>
        <v>25.508788032868935</v>
      </c>
      <c r="AF3846">
        <f t="shared" si="1763"/>
        <v>28.415610809682367</v>
      </c>
      <c r="AG3846">
        <f t="shared" si="1747"/>
        <v>3.2604359024716869</v>
      </c>
      <c r="AH3846" s="18">
        <f t="shared" si="1764"/>
        <v>769.00000000003786</v>
      </c>
      <c r="AI3846" s="18">
        <f t="shared" si="1765"/>
        <v>72.400000000000489</v>
      </c>
      <c r="AJ3846" s="28"/>
      <c r="AK3846" s="29">
        <f t="shared" si="1766"/>
        <v>15.275952027464339</v>
      </c>
      <c r="AL3846" s="19">
        <f t="shared" si="1767"/>
        <v>72.400000000000489</v>
      </c>
      <c r="AM3846" s="18">
        <f t="shared" si="1768"/>
        <v>25.508788032868935</v>
      </c>
      <c r="AN3846" s="18">
        <f t="shared" si="1769"/>
        <v>28.415610809682367</v>
      </c>
      <c r="AO3846" s="19" t="str">
        <f t="shared" si="1770"/>
        <v>N/A</v>
      </c>
      <c r="AP3846" t="str">
        <f t="shared" si="1771"/>
        <v>N/A</v>
      </c>
    </row>
    <row r="3847" spans="12:42" x14ac:dyDescent="0.3">
      <c r="L3847" s="25">
        <f t="shared" si="1772"/>
        <v>56.55717110669778</v>
      </c>
      <c r="N3847" s="25">
        <f t="shared" si="1745"/>
        <v>769.2000000000379</v>
      </c>
      <c r="O3847" s="25">
        <f t="shared" si="1748"/>
        <v>489.68792890516767</v>
      </c>
      <c r="P3847" s="25">
        <f t="shared" si="1749"/>
        <v>859.10162965818893</v>
      </c>
      <c r="Q3847" s="25">
        <f t="shared" si="1750"/>
        <v>429.55081482909446</v>
      </c>
      <c r="R3847" s="25">
        <f t="shared" si="1751"/>
        <v>7261.6086760165281</v>
      </c>
      <c r="S3847" s="25">
        <f t="shared" si="1752"/>
        <v>2.6720469178002375</v>
      </c>
      <c r="T3847" s="25">
        <f t="shared" si="1753"/>
        <v>56.534154286665185</v>
      </c>
      <c r="U3847" s="25">
        <f t="shared" si="1773"/>
        <v>271844.75045736734</v>
      </c>
      <c r="V3847" s="25">
        <f t="shared" si="1754"/>
        <v>0.46896667620049531</v>
      </c>
      <c r="W3847" s="25">
        <f t="shared" si="1755"/>
        <v>1.8758667048019813</v>
      </c>
      <c r="X3847" s="16">
        <f t="shared" si="1756"/>
        <v>2267.1157894737953</v>
      </c>
      <c r="Y3847">
        <f t="shared" si="1757"/>
        <v>320.73127507239047</v>
      </c>
      <c r="Z3847">
        <f t="shared" si="1758"/>
        <v>5.6815255450695421</v>
      </c>
      <c r="AA3847">
        <f t="shared" si="1759"/>
        <v>5.7064113870239037</v>
      </c>
      <c r="AB3847">
        <f t="shared" si="1746"/>
        <v>151.06096142821897</v>
      </c>
      <c r="AC3847">
        <f t="shared" si="1760"/>
        <v>298.58701500094583</v>
      </c>
      <c r="AD3847">
        <f t="shared" si="1761"/>
        <v>42.241421671515049</v>
      </c>
      <c r="AE3847">
        <f t="shared" si="1762"/>
        <v>25.515207040572509</v>
      </c>
      <c r="AF3847">
        <f t="shared" si="1763"/>
        <v>28.422029817385937</v>
      </c>
      <c r="AG3847">
        <f t="shared" si="1747"/>
        <v>3.2608598587705302</v>
      </c>
      <c r="AH3847" s="18">
        <f t="shared" si="1764"/>
        <v>769.2000000000379</v>
      </c>
      <c r="AI3847" s="18">
        <f t="shared" si="1765"/>
        <v>72.400000000000489</v>
      </c>
      <c r="AJ3847" s="28"/>
      <c r="AK3847" s="29">
        <f t="shared" si="1766"/>
        <v>15.275952027464339</v>
      </c>
      <c r="AL3847" s="19">
        <f t="shared" si="1767"/>
        <v>72.400000000000489</v>
      </c>
      <c r="AM3847" s="18">
        <f t="shared" si="1768"/>
        <v>25.515207040572509</v>
      </c>
      <c r="AN3847" s="18">
        <f t="shared" si="1769"/>
        <v>28.422029817385937</v>
      </c>
      <c r="AO3847" s="19" t="str">
        <f t="shared" si="1770"/>
        <v>N/A</v>
      </c>
      <c r="AP3847" t="str">
        <f t="shared" si="1771"/>
        <v>N/A</v>
      </c>
    </row>
    <row r="3848" spans="12:42" x14ac:dyDescent="0.3">
      <c r="L3848" s="25">
        <f t="shared" si="1772"/>
        <v>56.571884210523663</v>
      </c>
      <c r="N3848" s="25">
        <f t="shared" si="1745"/>
        <v>769.40000000003795</v>
      </c>
      <c r="O3848" s="25">
        <f t="shared" si="1748"/>
        <v>489.8152528596413</v>
      </c>
      <c r="P3848" s="25">
        <f t="shared" si="1749"/>
        <v>859.32500501691459</v>
      </c>
      <c r="Q3848" s="25">
        <f t="shared" si="1750"/>
        <v>429.66250250845729</v>
      </c>
      <c r="R3848" s="25">
        <f t="shared" si="1751"/>
        <v>7263.4967697960465</v>
      </c>
      <c r="S3848" s="25">
        <f t="shared" si="1752"/>
        <v>2.672046385698287</v>
      </c>
      <c r="T3848" s="25">
        <f t="shared" si="1753"/>
        <v>56.541509172760215</v>
      </c>
      <c r="U3848" s="25">
        <f t="shared" si="1773"/>
        <v>271962.09341224784</v>
      </c>
      <c r="V3848" s="25">
        <f t="shared" si="1754"/>
        <v>0.4689252251088486</v>
      </c>
      <c r="W3848" s="25">
        <f t="shared" si="1755"/>
        <v>1.8757009004353944</v>
      </c>
      <c r="X3848" s="16">
        <f t="shared" si="1756"/>
        <v>2267.7052631580068</v>
      </c>
      <c r="Y3848">
        <f t="shared" si="1757"/>
        <v>320.8146685396481</v>
      </c>
      <c r="Z3848">
        <f t="shared" si="1758"/>
        <v>5.6822606694683087</v>
      </c>
      <c r="AA3848">
        <f t="shared" si="1759"/>
        <v>5.7071410749599298</v>
      </c>
      <c r="AB3848">
        <f t="shared" si="1746"/>
        <v>151.10023884928717</v>
      </c>
      <c r="AC3848">
        <f t="shared" si="1760"/>
        <v>298.66465073027518</v>
      </c>
      <c r="AD3848">
        <f t="shared" si="1761"/>
        <v>42.252404880477997</v>
      </c>
      <c r="AE3848">
        <f t="shared" si="1762"/>
        <v>25.521626048276069</v>
      </c>
      <c r="AF3848">
        <f t="shared" si="1763"/>
        <v>28.428448825089497</v>
      </c>
      <c r="AG3848">
        <f t="shared" si="1747"/>
        <v>3.2612837599564317</v>
      </c>
      <c r="AH3848" s="18">
        <f t="shared" si="1764"/>
        <v>769.40000000003795</v>
      </c>
      <c r="AI3848" s="18">
        <f t="shared" si="1765"/>
        <v>72.400000000000489</v>
      </c>
      <c r="AJ3848" s="28"/>
      <c r="AK3848" s="29">
        <f t="shared" si="1766"/>
        <v>15.275952027464339</v>
      </c>
      <c r="AL3848" s="19">
        <f t="shared" si="1767"/>
        <v>72.400000000000489</v>
      </c>
      <c r="AM3848" s="18">
        <f t="shared" si="1768"/>
        <v>25.521626048276069</v>
      </c>
      <c r="AN3848" s="18">
        <f t="shared" si="1769"/>
        <v>28.428448825089497</v>
      </c>
      <c r="AO3848" s="19" t="str">
        <f t="shared" si="1770"/>
        <v>N/A</v>
      </c>
      <c r="AP3848" t="str">
        <f t="shared" si="1771"/>
        <v>N/A</v>
      </c>
    </row>
    <row r="3849" spans="12:42" x14ac:dyDescent="0.3">
      <c r="L3849" s="25">
        <f t="shared" si="1772"/>
        <v>56.586597314349547</v>
      </c>
      <c r="N3849" s="25">
        <f t="shared" si="1745"/>
        <v>769.60000000003799</v>
      </c>
      <c r="O3849" s="25">
        <f t="shared" si="1748"/>
        <v>489.94257681411477</v>
      </c>
      <c r="P3849" s="25">
        <f t="shared" si="1749"/>
        <v>859.54838037564002</v>
      </c>
      <c r="Q3849" s="25">
        <f t="shared" si="1750"/>
        <v>429.77419018782001</v>
      </c>
      <c r="R3849" s="25">
        <f t="shared" si="1751"/>
        <v>7265.3848635755603</v>
      </c>
      <c r="S3849" s="25">
        <f t="shared" si="1752"/>
        <v>2.6720458538729077</v>
      </c>
      <c r="T3849" s="25">
        <f t="shared" si="1753"/>
        <v>56.548863102262558</v>
      </c>
      <c r="U3849" s="25">
        <f t="shared" si="1773"/>
        <v>272079.45650047774</v>
      </c>
      <c r="V3849" s="25">
        <f t="shared" si="1754"/>
        <v>0.46888378845307227</v>
      </c>
      <c r="W3849" s="25">
        <f t="shared" si="1755"/>
        <v>1.8755351538122891</v>
      </c>
      <c r="X3849" s="16">
        <f t="shared" si="1756"/>
        <v>2268.2947368422169</v>
      </c>
      <c r="Y3849">
        <f t="shared" si="1757"/>
        <v>320.89806200690555</v>
      </c>
      <c r="Z3849">
        <f t="shared" si="1758"/>
        <v>5.6829956990329045</v>
      </c>
      <c r="AA3849">
        <f t="shared" si="1759"/>
        <v>5.7078706706625804</v>
      </c>
      <c r="AB3849">
        <f t="shared" si="1746"/>
        <v>151.13951627035536</v>
      </c>
      <c r="AC3849">
        <f t="shared" si="1760"/>
        <v>298.74228645960477</v>
      </c>
      <c r="AD3849">
        <f t="shared" si="1761"/>
        <v>42.263388089440973</v>
      </c>
      <c r="AE3849">
        <f t="shared" si="1762"/>
        <v>25.528045055979646</v>
      </c>
      <c r="AF3849">
        <f t="shared" si="1763"/>
        <v>28.434867832793074</v>
      </c>
      <c r="AG3849">
        <f t="shared" si="1747"/>
        <v>3.2617076060508792</v>
      </c>
      <c r="AH3849" s="18">
        <f t="shared" si="1764"/>
        <v>769.60000000003799</v>
      </c>
      <c r="AI3849" s="18">
        <f t="shared" si="1765"/>
        <v>72.400000000000489</v>
      </c>
      <c r="AJ3849" s="28"/>
      <c r="AK3849" s="29">
        <f t="shared" si="1766"/>
        <v>15.275952027464339</v>
      </c>
      <c r="AL3849" s="19">
        <f t="shared" si="1767"/>
        <v>72.400000000000489</v>
      </c>
      <c r="AM3849" s="18">
        <f t="shared" si="1768"/>
        <v>25.528045055979646</v>
      </c>
      <c r="AN3849" s="18">
        <f t="shared" si="1769"/>
        <v>28.434867832793074</v>
      </c>
      <c r="AO3849" s="19" t="str">
        <f t="shared" si="1770"/>
        <v>N/A</v>
      </c>
      <c r="AP3849" t="str">
        <f t="shared" si="1771"/>
        <v>N/A</v>
      </c>
    </row>
    <row r="3850" spans="12:42" x14ac:dyDescent="0.3">
      <c r="L3850" s="25">
        <f t="shared" si="1772"/>
        <v>56.60131041817543</v>
      </c>
      <c r="N3850" s="25">
        <f t="shared" si="1745"/>
        <v>769.80000000003804</v>
      </c>
      <c r="O3850" s="25">
        <f t="shared" si="1748"/>
        <v>490.06990076858841</v>
      </c>
      <c r="P3850" s="25">
        <f t="shared" si="1749"/>
        <v>859.77175573436568</v>
      </c>
      <c r="Q3850" s="25">
        <f t="shared" si="1750"/>
        <v>429.88587786718284</v>
      </c>
      <c r="R3850" s="25">
        <f t="shared" si="1751"/>
        <v>7267.2729573550778</v>
      </c>
      <c r="S3850" s="25">
        <f t="shared" si="1752"/>
        <v>2.6720453223238829</v>
      </c>
      <c r="T3850" s="25">
        <f t="shared" si="1753"/>
        <v>56.556216075545393</v>
      </c>
      <c r="U3850" s="25">
        <f t="shared" si="1773"/>
        <v>272196.83972027805</v>
      </c>
      <c r="V3850" s="25">
        <f t="shared" si="1754"/>
        <v>0.46884236622438885</v>
      </c>
      <c r="W3850" s="25">
        <f t="shared" si="1755"/>
        <v>1.8753694648975554</v>
      </c>
      <c r="X3850" s="16">
        <f t="shared" si="1756"/>
        <v>2268.8842105264284</v>
      </c>
      <c r="Y3850">
        <f t="shared" si="1757"/>
        <v>320.98145547416323</v>
      </c>
      <c r="Z3850">
        <f t="shared" si="1758"/>
        <v>5.6837306337999696</v>
      </c>
      <c r="AA3850">
        <f t="shared" si="1759"/>
        <v>5.7086001741665733</v>
      </c>
      <c r="AB3850">
        <f t="shared" si="1746"/>
        <v>151.17879369142352</v>
      </c>
      <c r="AC3850">
        <f t="shared" si="1760"/>
        <v>298.8199221889339</v>
      </c>
      <c r="AD3850">
        <f t="shared" si="1761"/>
        <v>42.274371298403885</v>
      </c>
      <c r="AE3850">
        <f t="shared" si="1762"/>
        <v>25.534464063683185</v>
      </c>
      <c r="AF3850">
        <f t="shared" si="1763"/>
        <v>28.441286840496613</v>
      </c>
      <c r="AG3850">
        <f t="shared" si="1747"/>
        <v>3.2621313970753469</v>
      </c>
      <c r="AH3850" s="18">
        <f t="shared" si="1764"/>
        <v>769.80000000003804</v>
      </c>
      <c r="AI3850" s="18">
        <f t="shared" si="1765"/>
        <v>72.400000000000489</v>
      </c>
      <c r="AJ3850" s="28"/>
      <c r="AK3850" s="29">
        <f t="shared" si="1766"/>
        <v>15.275952027464339</v>
      </c>
      <c r="AL3850" s="19">
        <f t="shared" si="1767"/>
        <v>72.400000000000489</v>
      </c>
      <c r="AM3850" s="18">
        <f t="shared" si="1768"/>
        <v>25.534464063683185</v>
      </c>
      <c r="AN3850" s="18">
        <f t="shared" si="1769"/>
        <v>28.441286840496613</v>
      </c>
      <c r="AO3850" s="19" t="str">
        <f t="shared" si="1770"/>
        <v>N/A</v>
      </c>
      <c r="AP3850" t="str">
        <f t="shared" si="1771"/>
        <v>N/A</v>
      </c>
    </row>
    <row r="3851" spans="12:42" x14ac:dyDescent="0.3">
      <c r="L3851" s="25">
        <f t="shared" si="1772"/>
        <v>56.616023522001313</v>
      </c>
      <c r="N3851" s="25">
        <f t="shared" si="1745"/>
        <v>770.00000000003809</v>
      </c>
      <c r="O3851" s="25">
        <f t="shared" si="1748"/>
        <v>490.19722472306188</v>
      </c>
      <c r="P3851" s="25">
        <f t="shared" si="1749"/>
        <v>859.99513109309112</v>
      </c>
      <c r="Q3851" s="25">
        <f t="shared" si="1750"/>
        <v>429.99756554654556</v>
      </c>
      <c r="R3851" s="25">
        <f t="shared" si="1751"/>
        <v>7269.1610511345925</v>
      </c>
      <c r="S3851" s="25">
        <f t="shared" si="1752"/>
        <v>2.672044791050999</v>
      </c>
      <c r="T3851" s="25">
        <f t="shared" si="1753"/>
        <v>56.563568092981576</v>
      </c>
      <c r="U3851" s="25">
        <f t="shared" si="1773"/>
        <v>272314.24306987016</v>
      </c>
      <c r="V3851" s="25">
        <f t="shared" si="1754"/>
        <v>0.46880095841402913</v>
      </c>
      <c r="W3851" s="25">
        <f t="shared" si="1755"/>
        <v>1.8752038336561165</v>
      </c>
      <c r="X3851" s="16">
        <f t="shared" si="1756"/>
        <v>2269.4736842106386</v>
      </c>
      <c r="Y3851">
        <f t="shared" si="1757"/>
        <v>321.06484894142068</v>
      </c>
      <c r="Z3851">
        <f t="shared" si="1758"/>
        <v>5.6844654738061102</v>
      </c>
      <c r="AA3851">
        <f t="shared" si="1759"/>
        <v>5.7093295855066</v>
      </c>
      <c r="AB3851">
        <f t="shared" si="1746"/>
        <v>151.21807111249171</v>
      </c>
      <c r="AC3851">
        <f t="shared" si="1760"/>
        <v>298.89755791826349</v>
      </c>
      <c r="AD3851">
        <f t="shared" si="1761"/>
        <v>42.285354507366861</v>
      </c>
      <c r="AE3851">
        <f t="shared" si="1762"/>
        <v>25.540883071386762</v>
      </c>
      <c r="AF3851">
        <f t="shared" si="1763"/>
        <v>28.44770584820019</v>
      </c>
      <c r="AG3851">
        <f t="shared" si="1747"/>
        <v>3.2625551330512947</v>
      </c>
      <c r="AH3851" s="18">
        <f t="shared" si="1764"/>
        <v>770.00000000003809</v>
      </c>
      <c r="AI3851" s="18">
        <f t="shared" si="1765"/>
        <v>72.400000000000489</v>
      </c>
      <c r="AJ3851" s="28"/>
      <c r="AK3851" s="29">
        <f t="shared" si="1766"/>
        <v>15.275952027464339</v>
      </c>
      <c r="AL3851" s="19">
        <f t="shared" si="1767"/>
        <v>72.400000000000489</v>
      </c>
      <c r="AM3851" s="18">
        <f t="shared" si="1768"/>
        <v>25.540883071386762</v>
      </c>
      <c r="AN3851" s="18">
        <f t="shared" si="1769"/>
        <v>28.44770584820019</v>
      </c>
      <c r="AO3851" s="19" t="str">
        <f t="shared" si="1770"/>
        <v>N/A</v>
      </c>
      <c r="AP3851" t="str">
        <f t="shared" si="1771"/>
        <v>N/A</v>
      </c>
    </row>
    <row r="3852" spans="12:42" x14ac:dyDescent="0.3">
      <c r="L3852" s="25">
        <f t="shared" si="1772"/>
        <v>56.630736625827197</v>
      </c>
      <c r="N3852" s="25">
        <f t="shared" si="1745"/>
        <v>770.20000000003813</v>
      </c>
      <c r="O3852" s="25">
        <f t="shared" si="1748"/>
        <v>490.32454867753546</v>
      </c>
      <c r="P3852" s="25">
        <f t="shared" si="1749"/>
        <v>860.21850645181667</v>
      </c>
      <c r="Q3852" s="25">
        <f t="shared" si="1750"/>
        <v>430.10925322590833</v>
      </c>
      <c r="R3852" s="25">
        <f t="shared" si="1751"/>
        <v>7271.04914491411</v>
      </c>
      <c r="S3852" s="25">
        <f t="shared" si="1752"/>
        <v>2.6720442600540393</v>
      </c>
      <c r="T3852" s="25">
        <f t="shared" si="1753"/>
        <v>56.57091915494383</v>
      </c>
      <c r="U3852" s="25">
        <f t="shared" si="1773"/>
        <v>272431.66654747591</v>
      </c>
      <c r="V3852" s="25">
        <f t="shared" si="1754"/>
        <v>0.46875956501323052</v>
      </c>
      <c r="W3852" s="25">
        <f t="shared" si="1755"/>
        <v>1.8750382600529221</v>
      </c>
      <c r="X3852" s="16">
        <f t="shared" si="1756"/>
        <v>2270.0631578948496</v>
      </c>
      <c r="Y3852">
        <f t="shared" si="1757"/>
        <v>321.14824240867824</v>
      </c>
      <c r="Z3852">
        <f t="shared" si="1758"/>
        <v>5.6852002190879158</v>
      </c>
      <c r="AA3852">
        <f t="shared" si="1759"/>
        <v>5.7100589047173296</v>
      </c>
      <c r="AB3852">
        <f t="shared" si="1746"/>
        <v>151.25734853355991</v>
      </c>
      <c r="AC3852">
        <f t="shared" si="1760"/>
        <v>298.97519364759285</v>
      </c>
      <c r="AD3852">
        <f t="shared" si="1761"/>
        <v>42.296337716329802</v>
      </c>
      <c r="AE3852">
        <f t="shared" si="1762"/>
        <v>25.547302079090315</v>
      </c>
      <c r="AF3852">
        <f t="shared" si="1763"/>
        <v>28.454124855903746</v>
      </c>
      <c r="AG3852">
        <f t="shared" si="1747"/>
        <v>3.2629788140001694</v>
      </c>
      <c r="AH3852" s="18">
        <f t="shared" si="1764"/>
        <v>770.20000000003813</v>
      </c>
      <c r="AI3852" s="18">
        <f t="shared" si="1765"/>
        <v>72.400000000000489</v>
      </c>
      <c r="AJ3852" s="28"/>
      <c r="AK3852" s="29">
        <f t="shared" si="1766"/>
        <v>15.275952027464339</v>
      </c>
      <c r="AL3852" s="19">
        <f t="shared" si="1767"/>
        <v>72.400000000000489</v>
      </c>
      <c r="AM3852" s="18">
        <f t="shared" si="1768"/>
        <v>25.547302079090315</v>
      </c>
      <c r="AN3852" s="18">
        <f t="shared" si="1769"/>
        <v>28.454124855903746</v>
      </c>
      <c r="AO3852" s="19" t="str">
        <f t="shared" si="1770"/>
        <v>N/A</v>
      </c>
      <c r="AP3852" t="str">
        <f t="shared" si="1771"/>
        <v>N/A</v>
      </c>
    </row>
    <row r="3853" spans="12:42" x14ac:dyDescent="0.3">
      <c r="L3853" s="25">
        <f t="shared" si="1772"/>
        <v>56.64544972965308</v>
      </c>
      <c r="N3853" s="25">
        <f t="shared" si="1745"/>
        <v>770.40000000003818</v>
      </c>
      <c r="O3853" s="25">
        <f t="shared" si="1748"/>
        <v>490.45187263200893</v>
      </c>
      <c r="P3853" s="25">
        <f t="shared" si="1749"/>
        <v>860.4418818105421</v>
      </c>
      <c r="Q3853" s="25">
        <f t="shared" si="1750"/>
        <v>430.22094090527105</v>
      </c>
      <c r="R3853" s="25">
        <f t="shared" si="1751"/>
        <v>7272.9372386936238</v>
      </c>
      <c r="S3853" s="25">
        <f t="shared" si="1752"/>
        <v>2.6720437293327888</v>
      </c>
      <c r="T3853" s="25">
        <f t="shared" si="1753"/>
        <v>56.578269261804543</v>
      </c>
      <c r="U3853" s="25">
        <f t="shared" si="1773"/>
        <v>272549.11015131813</v>
      </c>
      <c r="V3853" s="25">
        <f t="shared" si="1754"/>
        <v>0.46871818601323906</v>
      </c>
      <c r="W3853" s="25">
        <f t="shared" si="1755"/>
        <v>1.8748727440529562</v>
      </c>
      <c r="X3853" s="16">
        <f t="shared" si="1756"/>
        <v>2270.6526315790602</v>
      </c>
      <c r="Y3853">
        <f t="shared" si="1757"/>
        <v>321.23163587593575</v>
      </c>
      <c r="Z3853">
        <f t="shared" si="1758"/>
        <v>5.6859348696819518</v>
      </c>
      <c r="AA3853">
        <f t="shared" si="1759"/>
        <v>5.7107881318334153</v>
      </c>
      <c r="AB3853">
        <f t="shared" si="1746"/>
        <v>151.2966259546281</v>
      </c>
      <c r="AC3853">
        <f t="shared" si="1760"/>
        <v>299.0528293769222</v>
      </c>
      <c r="AD3853">
        <f t="shared" si="1761"/>
        <v>42.30732092529275</v>
      </c>
      <c r="AE3853">
        <f t="shared" si="1762"/>
        <v>25.553721086793878</v>
      </c>
      <c r="AF3853">
        <f t="shared" si="1763"/>
        <v>28.460543863607306</v>
      </c>
      <c r="AG3853">
        <f t="shared" si="1747"/>
        <v>3.2634024399434018</v>
      </c>
      <c r="AH3853" s="18">
        <f t="shared" si="1764"/>
        <v>770.40000000003818</v>
      </c>
      <c r="AI3853" s="18">
        <f t="shared" si="1765"/>
        <v>72.400000000000489</v>
      </c>
      <c r="AJ3853" s="28"/>
      <c r="AK3853" s="29">
        <f t="shared" si="1766"/>
        <v>15.275952027464339</v>
      </c>
      <c r="AL3853" s="19">
        <f t="shared" si="1767"/>
        <v>72.400000000000489</v>
      </c>
      <c r="AM3853" s="18">
        <f t="shared" si="1768"/>
        <v>25.553721086793878</v>
      </c>
      <c r="AN3853" s="18">
        <f t="shared" si="1769"/>
        <v>28.460543863607306</v>
      </c>
      <c r="AO3853" s="19" t="str">
        <f t="shared" si="1770"/>
        <v>N/A</v>
      </c>
      <c r="AP3853" t="str">
        <f t="shared" si="1771"/>
        <v>N/A</v>
      </c>
    </row>
    <row r="3854" spans="12:42" x14ac:dyDescent="0.3">
      <c r="L3854" s="25">
        <f t="shared" si="1772"/>
        <v>56.660162833478964</v>
      </c>
      <c r="N3854" s="25">
        <f t="shared" si="1745"/>
        <v>770.60000000003822</v>
      </c>
      <c r="O3854" s="25">
        <f t="shared" si="1748"/>
        <v>490.57919658648257</v>
      </c>
      <c r="P3854" s="25">
        <f t="shared" si="1749"/>
        <v>860.66525716926776</v>
      </c>
      <c r="Q3854" s="25">
        <f t="shared" si="1750"/>
        <v>430.33262858463388</v>
      </c>
      <c r="R3854" s="25">
        <f t="shared" si="1751"/>
        <v>7274.8253324731404</v>
      </c>
      <c r="S3854" s="25">
        <f t="shared" si="1752"/>
        <v>2.6720431988870348</v>
      </c>
      <c r="T3854" s="25">
        <f t="shared" si="1753"/>
        <v>56.585618413935904</v>
      </c>
      <c r="U3854" s="25">
        <f t="shared" si="1773"/>
        <v>272666.57387962047</v>
      </c>
      <c r="V3854" s="25">
        <f t="shared" si="1754"/>
        <v>0.46867682140530825</v>
      </c>
      <c r="W3854" s="25">
        <f t="shared" si="1755"/>
        <v>1.874707285621233</v>
      </c>
      <c r="X3854" s="16">
        <f t="shared" si="1756"/>
        <v>2271.2421052632712</v>
      </c>
      <c r="Y3854">
        <f t="shared" si="1757"/>
        <v>321.31502934319332</v>
      </c>
      <c r="Z3854">
        <f t="shared" si="1758"/>
        <v>5.6866694256247587</v>
      </c>
      <c r="AA3854">
        <f t="shared" si="1759"/>
        <v>5.7115172668894862</v>
      </c>
      <c r="AB3854">
        <f t="shared" si="1746"/>
        <v>151.33590337569629</v>
      </c>
      <c r="AC3854">
        <f t="shared" si="1760"/>
        <v>299.13046510625179</v>
      </c>
      <c r="AD3854">
        <f t="shared" si="1761"/>
        <v>42.318304134255726</v>
      </c>
      <c r="AE3854">
        <f t="shared" si="1762"/>
        <v>25.560140094497452</v>
      </c>
      <c r="AF3854">
        <f t="shared" si="1763"/>
        <v>28.466962871310884</v>
      </c>
      <c r="AG3854">
        <f t="shared" si="1747"/>
        <v>3.2638260109024118</v>
      </c>
      <c r="AH3854" s="18">
        <f t="shared" si="1764"/>
        <v>770.60000000003822</v>
      </c>
      <c r="AI3854" s="18">
        <f t="shared" si="1765"/>
        <v>72.400000000000489</v>
      </c>
      <c r="AJ3854" s="28"/>
      <c r="AK3854" s="29">
        <f t="shared" si="1766"/>
        <v>15.275952027464339</v>
      </c>
      <c r="AL3854" s="19">
        <f t="shared" si="1767"/>
        <v>72.400000000000489</v>
      </c>
      <c r="AM3854" s="18">
        <f t="shared" si="1768"/>
        <v>25.560140094497452</v>
      </c>
      <c r="AN3854" s="18">
        <f t="shared" si="1769"/>
        <v>28.466962871310884</v>
      </c>
      <c r="AO3854" s="19" t="str">
        <f t="shared" si="1770"/>
        <v>N/A</v>
      </c>
      <c r="AP3854" t="str">
        <f t="shared" si="1771"/>
        <v>N/A</v>
      </c>
    </row>
    <row r="3855" spans="12:42" x14ac:dyDescent="0.3">
      <c r="L3855" s="25">
        <f t="shared" si="1772"/>
        <v>56.674875937304847</v>
      </c>
      <c r="N3855" s="25">
        <f t="shared" si="1745"/>
        <v>770.80000000003827</v>
      </c>
      <c r="O3855" s="25">
        <f t="shared" si="1748"/>
        <v>490.70652054095603</v>
      </c>
      <c r="P3855" s="25">
        <f t="shared" si="1749"/>
        <v>860.88863252799308</v>
      </c>
      <c r="Q3855" s="25">
        <f t="shared" si="1750"/>
        <v>430.44431626399654</v>
      </c>
      <c r="R3855" s="25">
        <f t="shared" si="1751"/>
        <v>7276.7134262526552</v>
      </c>
      <c r="S3855" s="25">
        <f t="shared" si="1752"/>
        <v>2.6720426687165602</v>
      </c>
      <c r="T3855" s="25">
        <f t="shared" si="1753"/>
        <v>56.592966611709876</v>
      </c>
      <c r="U3855" s="25">
        <f t="shared" si="1773"/>
        <v>272784.05773060693</v>
      </c>
      <c r="V3855" s="25">
        <f t="shared" si="1754"/>
        <v>0.46863547118069959</v>
      </c>
      <c r="W3855" s="25">
        <f t="shared" si="1755"/>
        <v>1.8745418847227984</v>
      </c>
      <c r="X3855" s="16">
        <f t="shared" si="1756"/>
        <v>2271.8315789474809</v>
      </c>
      <c r="Y3855">
        <f t="shared" si="1757"/>
        <v>321.39842281045071</v>
      </c>
      <c r="Z3855">
        <f t="shared" si="1758"/>
        <v>5.687403886952846</v>
      </c>
      <c r="AA3855">
        <f t="shared" si="1759"/>
        <v>5.7122463099201415</v>
      </c>
      <c r="AB3855">
        <f t="shared" si="1746"/>
        <v>151.37518079676445</v>
      </c>
      <c r="AC3855">
        <f t="shared" si="1760"/>
        <v>299.20810083558092</v>
      </c>
      <c r="AD3855">
        <f t="shared" si="1761"/>
        <v>42.329287343218638</v>
      </c>
      <c r="AE3855">
        <f t="shared" si="1762"/>
        <v>25.566559102200991</v>
      </c>
      <c r="AF3855">
        <f t="shared" si="1763"/>
        <v>28.473381879014422</v>
      </c>
      <c r="AG3855">
        <f t="shared" si="1747"/>
        <v>3.2642495268986016</v>
      </c>
      <c r="AH3855" s="18">
        <f t="shared" si="1764"/>
        <v>770.80000000003827</v>
      </c>
      <c r="AI3855" s="18">
        <f t="shared" si="1765"/>
        <v>72.400000000000489</v>
      </c>
      <c r="AJ3855" s="28"/>
      <c r="AK3855" s="29">
        <f t="shared" si="1766"/>
        <v>15.275952027464339</v>
      </c>
      <c r="AL3855" s="19">
        <f t="shared" si="1767"/>
        <v>72.400000000000489</v>
      </c>
      <c r="AM3855" s="18">
        <f t="shared" si="1768"/>
        <v>25.566559102200991</v>
      </c>
      <c r="AN3855" s="18">
        <f t="shared" si="1769"/>
        <v>28.473381879014422</v>
      </c>
      <c r="AO3855" s="19" t="str">
        <f t="shared" si="1770"/>
        <v>N/A</v>
      </c>
      <c r="AP3855" t="str">
        <f t="shared" si="1771"/>
        <v>N/A</v>
      </c>
    </row>
    <row r="3856" spans="12:42" x14ac:dyDescent="0.3">
      <c r="L3856" s="25">
        <f t="shared" si="1772"/>
        <v>56.689589041130731</v>
      </c>
      <c r="N3856" s="25">
        <f t="shared" si="1745"/>
        <v>771.00000000003831</v>
      </c>
      <c r="O3856" s="25">
        <f t="shared" si="1748"/>
        <v>490.83384449542967</v>
      </c>
      <c r="P3856" s="25">
        <f t="shared" si="1749"/>
        <v>861.11200788671874</v>
      </c>
      <c r="Q3856" s="25">
        <f t="shared" si="1750"/>
        <v>430.55600394335937</v>
      </c>
      <c r="R3856" s="25">
        <f t="shared" si="1751"/>
        <v>7278.6015200321717</v>
      </c>
      <c r="S3856" s="25">
        <f t="shared" si="1752"/>
        <v>2.6720421388211535</v>
      </c>
      <c r="T3856" s="25">
        <f t="shared" si="1753"/>
        <v>56.600313855498129</v>
      </c>
      <c r="U3856" s="25">
        <f t="shared" si="1773"/>
        <v>272901.56170250208</v>
      </c>
      <c r="V3856" s="25">
        <f t="shared" si="1754"/>
        <v>0.46859413533068078</v>
      </c>
      <c r="W3856" s="25">
        <f t="shared" si="1755"/>
        <v>1.8743765413227231</v>
      </c>
      <c r="X3856" s="16">
        <f t="shared" si="1756"/>
        <v>2272.4210526316924</v>
      </c>
      <c r="Y3856">
        <f t="shared" si="1757"/>
        <v>321.48181627770839</v>
      </c>
      <c r="Z3856">
        <f t="shared" si="1758"/>
        <v>5.6881382537027214</v>
      </c>
      <c r="AA3856">
        <f t="shared" si="1759"/>
        <v>5.7129752609599782</v>
      </c>
      <c r="AB3856">
        <f t="shared" si="1746"/>
        <v>151.41445821783265</v>
      </c>
      <c r="AC3856">
        <f t="shared" si="1760"/>
        <v>299.28573656491051</v>
      </c>
      <c r="AD3856">
        <f t="shared" si="1761"/>
        <v>42.340270552181615</v>
      </c>
      <c r="AE3856">
        <f t="shared" si="1762"/>
        <v>25.572978109904568</v>
      </c>
      <c r="AF3856">
        <f t="shared" si="1763"/>
        <v>28.479800886717996</v>
      </c>
      <c r="AG3856">
        <f t="shared" si="1747"/>
        <v>3.2646729879533636</v>
      </c>
      <c r="AH3856" s="18">
        <f t="shared" si="1764"/>
        <v>771.00000000003831</v>
      </c>
      <c r="AI3856" s="18">
        <f t="shared" si="1765"/>
        <v>72.400000000000489</v>
      </c>
      <c r="AJ3856" s="28"/>
      <c r="AK3856" s="29">
        <f t="shared" si="1766"/>
        <v>15.275952027464339</v>
      </c>
      <c r="AL3856" s="19">
        <f t="shared" si="1767"/>
        <v>72.400000000000489</v>
      </c>
      <c r="AM3856" s="18">
        <f t="shared" si="1768"/>
        <v>25.572978109904568</v>
      </c>
      <c r="AN3856" s="18">
        <f t="shared" si="1769"/>
        <v>28.479800886717996</v>
      </c>
      <c r="AO3856" s="19" t="str">
        <f t="shared" si="1770"/>
        <v>N/A</v>
      </c>
      <c r="AP3856" t="str">
        <f t="shared" si="1771"/>
        <v>N/A</v>
      </c>
    </row>
    <row r="3857" spans="12:42" x14ac:dyDescent="0.3">
      <c r="L3857" s="25">
        <f t="shared" si="1772"/>
        <v>56.704302144956614</v>
      </c>
      <c r="N3857" s="25">
        <f t="shared" ref="N3857:N3920" si="1774">N3856+0.2</f>
        <v>771.20000000003836</v>
      </c>
      <c r="O3857" s="25">
        <f t="shared" si="1748"/>
        <v>490.96116844990314</v>
      </c>
      <c r="P3857" s="25">
        <f t="shared" si="1749"/>
        <v>861.33538324544418</v>
      </c>
      <c r="Q3857" s="25">
        <f t="shared" si="1750"/>
        <v>430.66769162272209</v>
      </c>
      <c r="R3857" s="25">
        <f t="shared" si="1751"/>
        <v>7280.4896138116874</v>
      </c>
      <c r="S3857" s="25">
        <f t="shared" si="1752"/>
        <v>2.6720416092005981</v>
      </c>
      <c r="T3857" s="25">
        <f t="shared" si="1753"/>
        <v>56.607660145672142</v>
      </c>
      <c r="U3857" s="25">
        <f t="shared" si="1773"/>
        <v>273019.08579353109</v>
      </c>
      <c r="V3857" s="25">
        <f t="shared" si="1754"/>
        <v>0.46855281384652842</v>
      </c>
      <c r="W3857" s="25">
        <f t="shared" si="1755"/>
        <v>1.8742112553861137</v>
      </c>
      <c r="X3857" s="16">
        <f t="shared" si="1756"/>
        <v>2273.0105263159026</v>
      </c>
      <c r="Y3857">
        <f t="shared" si="1757"/>
        <v>321.56520974496584</v>
      </c>
      <c r="Z3857">
        <f t="shared" si="1758"/>
        <v>5.6888725259108419</v>
      </c>
      <c r="AA3857">
        <f t="shared" si="1759"/>
        <v>5.7137041200435492</v>
      </c>
      <c r="AB3857">
        <f t="shared" si="1746"/>
        <v>151.45373563890084</v>
      </c>
      <c r="AC3857">
        <f t="shared" si="1760"/>
        <v>299.36337229424009</v>
      </c>
      <c r="AD3857">
        <f t="shared" si="1761"/>
        <v>42.351253761144591</v>
      </c>
      <c r="AE3857">
        <f t="shared" si="1762"/>
        <v>25.579397117608146</v>
      </c>
      <c r="AF3857">
        <f t="shared" si="1763"/>
        <v>28.486219894421573</v>
      </c>
      <c r="AG3857">
        <f t="shared" si="1747"/>
        <v>3.2650963940880735</v>
      </c>
      <c r="AH3857" s="18">
        <f t="shared" si="1764"/>
        <v>771.20000000003836</v>
      </c>
      <c r="AI3857" s="18">
        <f t="shared" si="1765"/>
        <v>72.400000000000489</v>
      </c>
      <c r="AJ3857" s="28"/>
      <c r="AK3857" s="29">
        <f t="shared" si="1766"/>
        <v>15.275952027464339</v>
      </c>
      <c r="AL3857" s="19">
        <f t="shared" si="1767"/>
        <v>72.400000000000489</v>
      </c>
      <c r="AM3857" s="18">
        <f t="shared" si="1768"/>
        <v>25.579397117608146</v>
      </c>
      <c r="AN3857" s="18">
        <f t="shared" si="1769"/>
        <v>28.486219894421573</v>
      </c>
      <c r="AO3857" s="19" t="str">
        <f t="shared" si="1770"/>
        <v>N/A</v>
      </c>
      <c r="AP3857" t="str">
        <f t="shared" si="1771"/>
        <v>N/A</v>
      </c>
    </row>
    <row r="3858" spans="12:42" x14ac:dyDescent="0.3">
      <c r="L3858" s="25">
        <f t="shared" si="1772"/>
        <v>56.719015248782497</v>
      </c>
      <c r="N3858" s="25">
        <f t="shared" si="1774"/>
        <v>771.4000000000384</v>
      </c>
      <c r="O3858" s="25">
        <f t="shared" si="1748"/>
        <v>491.08849240437672</v>
      </c>
      <c r="P3858" s="25">
        <f t="shared" si="1749"/>
        <v>861.55875860416973</v>
      </c>
      <c r="Q3858" s="25">
        <f t="shared" si="1750"/>
        <v>430.77937930208486</v>
      </c>
      <c r="R3858" s="25">
        <f t="shared" si="1751"/>
        <v>7282.377707591203</v>
      </c>
      <c r="S3858" s="25">
        <f t="shared" si="1752"/>
        <v>2.672041079854683</v>
      </c>
      <c r="T3858" s="25">
        <f t="shared" si="1753"/>
        <v>56.615005482603109</v>
      </c>
      <c r="U3858" s="25">
        <f t="shared" si="1773"/>
        <v>273136.63000191981</v>
      </c>
      <c r="V3858" s="25">
        <f t="shared" si="1754"/>
        <v>0.46851150671952563</v>
      </c>
      <c r="W3858" s="25">
        <f t="shared" si="1755"/>
        <v>1.8740460268781025</v>
      </c>
      <c r="X3858" s="16">
        <f t="shared" si="1756"/>
        <v>2273.6000000001136</v>
      </c>
      <c r="Y3858">
        <f t="shared" si="1757"/>
        <v>321.64860321222341</v>
      </c>
      <c r="Z3858">
        <f t="shared" si="1758"/>
        <v>5.6896067036136637</v>
      </c>
      <c r="AA3858">
        <f t="shared" si="1759"/>
        <v>5.7144328872054047</v>
      </c>
      <c r="AB3858">
        <f t="shared" si="1746"/>
        <v>151.49301305996903</v>
      </c>
      <c r="AC3858">
        <f t="shared" si="1760"/>
        <v>299.44100802356945</v>
      </c>
      <c r="AD3858">
        <f t="shared" si="1761"/>
        <v>42.362236970107531</v>
      </c>
      <c r="AE3858">
        <f t="shared" si="1762"/>
        <v>25.585816125311702</v>
      </c>
      <c r="AF3858">
        <f t="shared" si="1763"/>
        <v>28.49263890212513</v>
      </c>
      <c r="AG3858">
        <f t="shared" si="1747"/>
        <v>3.2655197453240947</v>
      </c>
      <c r="AH3858" s="18">
        <f t="shared" si="1764"/>
        <v>771.4000000000384</v>
      </c>
      <c r="AI3858" s="18">
        <f t="shared" si="1765"/>
        <v>72.400000000000489</v>
      </c>
      <c r="AJ3858" s="28"/>
      <c r="AK3858" s="29">
        <f t="shared" si="1766"/>
        <v>15.275952027464339</v>
      </c>
      <c r="AL3858" s="19">
        <f t="shared" si="1767"/>
        <v>72.400000000000489</v>
      </c>
      <c r="AM3858" s="18">
        <f t="shared" si="1768"/>
        <v>25.585816125311702</v>
      </c>
      <c r="AN3858" s="18">
        <f t="shared" si="1769"/>
        <v>28.49263890212513</v>
      </c>
      <c r="AO3858" s="19" t="str">
        <f t="shared" si="1770"/>
        <v>N/A</v>
      </c>
      <c r="AP3858" t="str">
        <f t="shared" si="1771"/>
        <v>N/A</v>
      </c>
    </row>
    <row r="3859" spans="12:42" x14ac:dyDescent="0.3">
      <c r="L3859" s="25">
        <f t="shared" si="1772"/>
        <v>56.733728352608381</v>
      </c>
      <c r="N3859" s="25">
        <f t="shared" si="1774"/>
        <v>771.60000000003845</v>
      </c>
      <c r="O3859" s="25">
        <f t="shared" si="1748"/>
        <v>491.21581635885019</v>
      </c>
      <c r="P3859" s="25">
        <f t="shared" si="1749"/>
        <v>861.78213396289516</v>
      </c>
      <c r="Q3859" s="25">
        <f t="shared" si="1750"/>
        <v>430.89106698144758</v>
      </c>
      <c r="R3859" s="25">
        <f t="shared" si="1751"/>
        <v>7284.2658013707178</v>
      </c>
      <c r="S3859" s="25">
        <f t="shared" si="1752"/>
        <v>2.6720405507831915</v>
      </c>
      <c r="T3859" s="25">
        <f t="shared" si="1753"/>
        <v>56.622349866662042</v>
      </c>
      <c r="U3859" s="25">
        <f t="shared" si="1773"/>
        <v>273254.19432589447</v>
      </c>
      <c r="V3859" s="25">
        <f t="shared" si="1754"/>
        <v>0.46847021394096361</v>
      </c>
      <c r="W3859" s="25">
        <f t="shared" si="1755"/>
        <v>1.8738808557638544</v>
      </c>
      <c r="X3859" s="16">
        <f t="shared" si="1756"/>
        <v>2274.1894736843233</v>
      </c>
      <c r="Y3859">
        <f t="shared" si="1757"/>
        <v>321.7319966794808</v>
      </c>
      <c r="Z3859">
        <f t="shared" si="1758"/>
        <v>5.6903407868476004</v>
      </c>
      <c r="AA3859">
        <f t="shared" si="1759"/>
        <v>5.7151615624800565</v>
      </c>
      <c r="AB3859">
        <f t="shared" si="1746"/>
        <v>151.53229048103722</v>
      </c>
      <c r="AC3859">
        <f t="shared" si="1760"/>
        <v>299.51864375289904</v>
      </c>
      <c r="AD3859">
        <f t="shared" si="1761"/>
        <v>42.373220179070508</v>
      </c>
      <c r="AE3859">
        <f t="shared" si="1762"/>
        <v>25.592235133015279</v>
      </c>
      <c r="AF3859">
        <f t="shared" si="1763"/>
        <v>28.499057909828707</v>
      </c>
      <c r="AG3859">
        <f t="shared" si="1747"/>
        <v>3.265943041682775</v>
      </c>
      <c r="AH3859" s="18">
        <f t="shared" si="1764"/>
        <v>771.60000000003845</v>
      </c>
      <c r="AI3859" s="18">
        <f t="shared" si="1765"/>
        <v>72.400000000000489</v>
      </c>
      <c r="AJ3859" s="28"/>
      <c r="AK3859" s="29">
        <f t="shared" si="1766"/>
        <v>15.275952027464339</v>
      </c>
      <c r="AL3859" s="19">
        <f t="shared" si="1767"/>
        <v>72.400000000000489</v>
      </c>
      <c r="AM3859" s="18">
        <f t="shared" si="1768"/>
        <v>25.592235133015279</v>
      </c>
      <c r="AN3859" s="18">
        <f t="shared" si="1769"/>
        <v>28.499057909828707</v>
      </c>
      <c r="AO3859" s="19" t="str">
        <f t="shared" si="1770"/>
        <v>N/A</v>
      </c>
      <c r="AP3859" t="str">
        <f t="shared" si="1771"/>
        <v>N/A</v>
      </c>
    </row>
    <row r="3860" spans="12:42" x14ac:dyDescent="0.3">
      <c r="L3860" s="25">
        <f t="shared" si="1772"/>
        <v>56.748441456434264</v>
      </c>
      <c r="N3860" s="25">
        <f t="shared" si="1774"/>
        <v>771.80000000003849</v>
      </c>
      <c r="O3860" s="25">
        <f t="shared" si="1748"/>
        <v>491.34314031332383</v>
      </c>
      <c r="P3860" s="25">
        <f t="shared" si="1749"/>
        <v>862.00550932162082</v>
      </c>
      <c r="Q3860" s="25">
        <f t="shared" si="1750"/>
        <v>431.00275466081041</v>
      </c>
      <c r="R3860" s="25">
        <f t="shared" si="1751"/>
        <v>7286.1538951502353</v>
      </c>
      <c r="S3860" s="25">
        <f t="shared" si="1752"/>
        <v>2.6720400219859126</v>
      </c>
      <c r="T3860" s="25">
        <f t="shared" si="1753"/>
        <v>56.629693298219664</v>
      </c>
      <c r="U3860" s="25">
        <f t="shared" si="1773"/>
        <v>273371.77876368305</v>
      </c>
      <c r="V3860" s="25">
        <f t="shared" si="1754"/>
        <v>0.46842893550214232</v>
      </c>
      <c r="W3860" s="25">
        <f t="shared" si="1755"/>
        <v>1.8737157420085693</v>
      </c>
      <c r="X3860" s="16">
        <f t="shared" si="1756"/>
        <v>2274.7789473685352</v>
      </c>
      <c r="Y3860">
        <f t="shared" si="1757"/>
        <v>321.81539014673848</v>
      </c>
      <c r="Z3860">
        <f t="shared" si="1758"/>
        <v>5.6910747756490609</v>
      </c>
      <c r="AA3860">
        <f t="shared" si="1759"/>
        <v>5.7158901459020131</v>
      </c>
      <c r="AB3860">
        <f t="shared" si="1746"/>
        <v>151.57156790210539</v>
      </c>
      <c r="AC3860">
        <f t="shared" si="1760"/>
        <v>299.59627948222817</v>
      </c>
      <c r="AD3860">
        <f t="shared" si="1761"/>
        <v>42.38420338803342</v>
      </c>
      <c r="AE3860">
        <f t="shared" si="1762"/>
        <v>25.598654140718818</v>
      </c>
      <c r="AF3860">
        <f t="shared" si="1763"/>
        <v>28.505476917532246</v>
      </c>
      <c r="AG3860">
        <f t="shared" si="1747"/>
        <v>3.2663662831854499</v>
      </c>
      <c r="AH3860" s="18">
        <f t="shared" si="1764"/>
        <v>771.80000000003849</v>
      </c>
      <c r="AI3860" s="18">
        <f t="shared" si="1765"/>
        <v>72.400000000000489</v>
      </c>
      <c r="AJ3860" s="28"/>
      <c r="AK3860" s="29">
        <f t="shared" si="1766"/>
        <v>15.275952027464339</v>
      </c>
      <c r="AL3860" s="19">
        <f t="shared" si="1767"/>
        <v>72.400000000000489</v>
      </c>
      <c r="AM3860" s="18">
        <f t="shared" si="1768"/>
        <v>25.598654140718818</v>
      </c>
      <c r="AN3860" s="18">
        <f t="shared" si="1769"/>
        <v>28.505476917532246</v>
      </c>
      <c r="AO3860" s="19" t="str">
        <f t="shared" si="1770"/>
        <v>N/A</v>
      </c>
      <c r="AP3860" t="str">
        <f t="shared" si="1771"/>
        <v>N/A</v>
      </c>
    </row>
    <row r="3861" spans="12:42" x14ac:dyDescent="0.3">
      <c r="L3861" s="25">
        <f t="shared" si="1772"/>
        <v>56.763154560260148</v>
      </c>
      <c r="N3861" s="25">
        <f t="shared" si="1774"/>
        <v>772.00000000003854</v>
      </c>
      <c r="O3861" s="25">
        <f t="shared" si="1748"/>
        <v>491.4704642677973</v>
      </c>
      <c r="P3861" s="25">
        <f t="shared" si="1749"/>
        <v>862.22888468034625</v>
      </c>
      <c r="Q3861" s="25">
        <f t="shared" si="1750"/>
        <v>431.11444234017313</v>
      </c>
      <c r="R3861" s="25">
        <f t="shared" si="1751"/>
        <v>7288.0419889297509</v>
      </c>
      <c r="S3861" s="25">
        <f t="shared" si="1752"/>
        <v>2.6720394934626319</v>
      </c>
      <c r="T3861" s="25">
        <f t="shared" si="1753"/>
        <v>56.637035777646453</v>
      </c>
      <c r="U3861" s="25">
        <f t="shared" si="1773"/>
        <v>273489.38331351243</v>
      </c>
      <c r="V3861" s="25">
        <f t="shared" si="1754"/>
        <v>0.46838767139436682</v>
      </c>
      <c r="W3861" s="25">
        <f t="shared" si="1755"/>
        <v>1.8735506855774673</v>
      </c>
      <c r="X3861" s="16">
        <f t="shared" si="1756"/>
        <v>2275.3684210527449</v>
      </c>
      <c r="Y3861">
        <f t="shared" si="1757"/>
        <v>321.89878361399587</v>
      </c>
      <c r="Z3861">
        <f t="shared" si="1758"/>
        <v>5.6918086700544155</v>
      </c>
      <c r="AA3861">
        <f t="shared" si="1759"/>
        <v>5.7166186375057437</v>
      </c>
      <c r="AB3861">
        <f t="shared" si="1746"/>
        <v>151.61084532317358</v>
      </c>
      <c r="AC3861">
        <f t="shared" si="1760"/>
        <v>299.67391521155776</v>
      </c>
      <c r="AD3861">
        <f t="shared" si="1761"/>
        <v>42.395186596996396</v>
      </c>
      <c r="AE3861">
        <f t="shared" si="1762"/>
        <v>25.605073148422392</v>
      </c>
      <c r="AF3861">
        <f t="shared" si="1763"/>
        <v>28.511895925235823</v>
      </c>
      <c r="AG3861">
        <f t="shared" si="1747"/>
        <v>3.2667894698534417</v>
      </c>
      <c r="AH3861" s="18">
        <f t="shared" si="1764"/>
        <v>772.00000000003854</v>
      </c>
      <c r="AI3861" s="18">
        <f t="shared" si="1765"/>
        <v>72.400000000000489</v>
      </c>
      <c r="AJ3861" s="28"/>
      <c r="AK3861" s="29">
        <f t="shared" si="1766"/>
        <v>15.275952027464339</v>
      </c>
      <c r="AL3861" s="19">
        <f t="shared" si="1767"/>
        <v>72.400000000000489</v>
      </c>
      <c r="AM3861" s="18">
        <f t="shared" si="1768"/>
        <v>25.605073148422392</v>
      </c>
      <c r="AN3861" s="18">
        <f t="shared" si="1769"/>
        <v>28.511895925235823</v>
      </c>
      <c r="AO3861" s="19" t="str">
        <f t="shared" si="1770"/>
        <v>N/A</v>
      </c>
      <c r="AP3861" t="str">
        <f t="shared" si="1771"/>
        <v>N/A</v>
      </c>
    </row>
    <row r="3862" spans="12:42" x14ac:dyDescent="0.3">
      <c r="L3862" s="25">
        <f t="shared" si="1772"/>
        <v>56.777867664086031</v>
      </c>
      <c r="N3862" s="25">
        <f t="shared" si="1774"/>
        <v>772.20000000003859</v>
      </c>
      <c r="O3862" s="25">
        <f t="shared" si="1748"/>
        <v>491.59778822227094</v>
      </c>
      <c r="P3862" s="25">
        <f t="shared" si="1749"/>
        <v>862.45226003907192</v>
      </c>
      <c r="Q3862" s="25">
        <f t="shared" si="1750"/>
        <v>431.22613001953596</v>
      </c>
      <c r="R3862" s="25">
        <f t="shared" si="1751"/>
        <v>7289.9300827092675</v>
      </c>
      <c r="S3862" s="25">
        <f t="shared" si="1752"/>
        <v>2.6720389652131376</v>
      </c>
      <c r="T3862" s="25">
        <f t="shared" si="1753"/>
        <v>56.64437730531268</v>
      </c>
      <c r="U3862" s="25">
        <f t="shared" si="1773"/>
        <v>273607.00797361089</v>
      </c>
      <c r="V3862" s="25">
        <f t="shared" si="1754"/>
        <v>0.46834642160895035</v>
      </c>
      <c r="W3862" s="25">
        <f t="shared" si="1755"/>
        <v>1.8733856864358014</v>
      </c>
      <c r="X3862" s="16">
        <f t="shared" si="1756"/>
        <v>2275.9578947369564</v>
      </c>
      <c r="Y3862">
        <f t="shared" si="1757"/>
        <v>321.98217708125355</v>
      </c>
      <c r="Z3862">
        <f t="shared" si="1758"/>
        <v>5.692542470100026</v>
      </c>
      <c r="AA3862">
        <f t="shared" si="1759"/>
        <v>5.7173470373257143</v>
      </c>
      <c r="AB3862">
        <f t="shared" si="1746"/>
        <v>151.65012274424177</v>
      </c>
      <c r="AC3862">
        <f t="shared" si="1760"/>
        <v>299.75155094088711</v>
      </c>
      <c r="AD3862">
        <f t="shared" si="1761"/>
        <v>42.406169805959337</v>
      </c>
      <c r="AE3862">
        <f t="shared" si="1762"/>
        <v>25.611492156125948</v>
      </c>
      <c r="AF3862">
        <f t="shared" si="1763"/>
        <v>28.518314932939379</v>
      </c>
      <c r="AG3862">
        <f t="shared" si="1747"/>
        <v>3.2672126017080565</v>
      </c>
      <c r="AH3862" s="18">
        <f t="shared" si="1764"/>
        <v>772.20000000003859</v>
      </c>
      <c r="AI3862" s="18">
        <f t="shared" si="1765"/>
        <v>72.400000000000489</v>
      </c>
      <c r="AJ3862" s="28"/>
      <c r="AK3862" s="29">
        <f t="shared" si="1766"/>
        <v>15.275952027464339</v>
      </c>
      <c r="AL3862" s="19">
        <f t="shared" si="1767"/>
        <v>72.400000000000489</v>
      </c>
      <c r="AM3862" s="18">
        <f t="shared" si="1768"/>
        <v>25.611492156125948</v>
      </c>
      <c r="AN3862" s="18">
        <f t="shared" si="1769"/>
        <v>28.518314932939379</v>
      </c>
      <c r="AO3862" s="19" t="str">
        <f t="shared" si="1770"/>
        <v>N/A</v>
      </c>
      <c r="AP3862" t="str">
        <f t="shared" si="1771"/>
        <v>N/A</v>
      </c>
    </row>
    <row r="3863" spans="12:42" x14ac:dyDescent="0.3">
      <c r="L3863" s="25">
        <f t="shared" si="1772"/>
        <v>56.792580767911915</v>
      </c>
      <c r="N3863" s="25">
        <f t="shared" si="1774"/>
        <v>772.40000000003863</v>
      </c>
      <c r="O3863" s="25">
        <f t="shared" si="1748"/>
        <v>491.7251121767444</v>
      </c>
      <c r="P3863" s="25">
        <f t="shared" si="1749"/>
        <v>862.67563539779724</v>
      </c>
      <c r="Q3863" s="25">
        <f t="shared" si="1750"/>
        <v>431.33781769889862</v>
      </c>
      <c r="R3863" s="25">
        <f t="shared" si="1751"/>
        <v>7291.8181764887813</v>
      </c>
      <c r="S3863" s="25">
        <f t="shared" si="1752"/>
        <v>2.6720384372372159</v>
      </c>
      <c r="T3863" s="25">
        <f t="shared" si="1753"/>
        <v>56.651717881588354</v>
      </c>
      <c r="U3863" s="25">
        <f t="shared" si="1773"/>
        <v>273724.6527422081</v>
      </c>
      <c r="V3863" s="25">
        <f t="shared" si="1754"/>
        <v>0.46830518613721628</v>
      </c>
      <c r="W3863" s="25">
        <f t="shared" si="1755"/>
        <v>1.8732207445488651</v>
      </c>
      <c r="X3863" s="16">
        <f t="shared" si="1756"/>
        <v>2276.5473684211661</v>
      </c>
      <c r="Y3863">
        <f t="shared" si="1757"/>
        <v>322.06557054851095</v>
      </c>
      <c r="Z3863">
        <f t="shared" si="1758"/>
        <v>5.6932761758222119</v>
      </c>
      <c r="AA3863">
        <f t="shared" si="1759"/>
        <v>5.7180753453963487</v>
      </c>
      <c r="AB3863">
        <f t="shared" si="1746"/>
        <v>151.68940016530996</v>
      </c>
      <c r="AC3863">
        <f t="shared" si="1760"/>
        <v>299.8291866702167</v>
      </c>
      <c r="AD3863">
        <f t="shared" si="1761"/>
        <v>42.417153014922313</v>
      </c>
      <c r="AE3863">
        <f t="shared" si="1762"/>
        <v>25.617911163829525</v>
      </c>
      <c r="AF3863">
        <f t="shared" si="1763"/>
        <v>28.524733940642953</v>
      </c>
      <c r="AG3863">
        <f t="shared" si="1747"/>
        <v>3.267635678770588</v>
      </c>
      <c r="AH3863" s="18">
        <f t="shared" si="1764"/>
        <v>772.40000000003863</v>
      </c>
      <c r="AI3863" s="18">
        <f t="shared" si="1765"/>
        <v>72.400000000000489</v>
      </c>
      <c r="AJ3863" s="28"/>
      <c r="AK3863" s="29">
        <f t="shared" si="1766"/>
        <v>15.275952027464339</v>
      </c>
      <c r="AL3863" s="19">
        <f t="shared" si="1767"/>
        <v>72.400000000000489</v>
      </c>
      <c r="AM3863" s="18">
        <f t="shared" si="1768"/>
        <v>25.617911163829525</v>
      </c>
      <c r="AN3863" s="18">
        <f t="shared" si="1769"/>
        <v>28.524733940642953</v>
      </c>
      <c r="AO3863" s="19" t="str">
        <f t="shared" si="1770"/>
        <v>N/A</v>
      </c>
      <c r="AP3863" t="str">
        <f t="shared" si="1771"/>
        <v>N/A</v>
      </c>
    </row>
    <row r="3864" spans="12:42" x14ac:dyDescent="0.3">
      <c r="L3864" s="25">
        <f t="shared" si="1772"/>
        <v>56.807293871737798</v>
      </c>
      <c r="N3864" s="25">
        <f t="shared" si="1774"/>
        <v>772.60000000003868</v>
      </c>
      <c r="O3864" s="25">
        <f t="shared" si="1748"/>
        <v>491.85243613121798</v>
      </c>
      <c r="P3864" s="25">
        <f t="shared" si="1749"/>
        <v>862.8990107565229</v>
      </c>
      <c r="Q3864" s="25">
        <f t="shared" si="1750"/>
        <v>431.44950537826145</v>
      </c>
      <c r="R3864" s="25">
        <f t="shared" si="1751"/>
        <v>7293.7062702682988</v>
      </c>
      <c r="S3864" s="25">
        <f t="shared" si="1752"/>
        <v>2.6720379095346551</v>
      </c>
      <c r="T3864" s="25">
        <f t="shared" si="1753"/>
        <v>56.659057506843261</v>
      </c>
      <c r="U3864" s="25">
        <f t="shared" si="1773"/>
        <v>273842.31761753262</v>
      </c>
      <c r="V3864" s="25">
        <f t="shared" si="1754"/>
        <v>0.46826396497049083</v>
      </c>
      <c r="W3864" s="25">
        <f t="shared" si="1755"/>
        <v>1.8730558598819633</v>
      </c>
      <c r="X3864" s="16">
        <f t="shared" si="1756"/>
        <v>2277.1368421053776</v>
      </c>
      <c r="Y3864">
        <f t="shared" si="1757"/>
        <v>322.14896401576857</v>
      </c>
      <c r="Z3864">
        <f t="shared" si="1758"/>
        <v>5.6940097872572881</v>
      </c>
      <c r="AA3864">
        <f t="shared" si="1759"/>
        <v>5.7188035617520683</v>
      </c>
      <c r="AB3864">
        <f t="shared" si="1746"/>
        <v>151.72867758637815</v>
      </c>
      <c r="AC3864">
        <f t="shared" si="1760"/>
        <v>299.90682239954606</v>
      </c>
      <c r="AD3864">
        <f t="shared" si="1761"/>
        <v>42.428136223885261</v>
      </c>
      <c r="AE3864">
        <f t="shared" si="1762"/>
        <v>25.624330171533085</v>
      </c>
      <c r="AF3864">
        <f t="shared" si="1763"/>
        <v>28.531152948346513</v>
      </c>
      <c r="AG3864">
        <f t="shared" si="1747"/>
        <v>3.2680587010623179</v>
      </c>
      <c r="AH3864" s="18">
        <f t="shared" si="1764"/>
        <v>772.60000000003868</v>
      </c>
      <c r="AI3864" s="18">
        <f t="shared" si="1765"/>
        <v>72.400000000000489</v>
      </c>
      <c r="AJ3864" s="28"/>
      <c r="AK3864" s="29">
        <f t="shared" si="1766"/>
        <v>15.275952027464339</v>
      </c>
      <c r="AL3864" s="19">
        <f t="shared" si="1767"/>
        <v>72.400000000000489</v>
      </c>
      <c r="AM3864" s="18">
        <f t="shared" si="1768"/>
        <v>25.624330171533085</v>
      </c>
      <c r="AN3864" s="18">
        <f t="shared" si="1769"/>
        <v>28.531152948346513</v>
      </c>
      <c r="AO3864" s="19" t="str">
        <f t="shared" si="1770"/>
        <v>N/A</v>
      </c>
      <c r="AP3864" t="str">
        <f t="shared" si="1771"/>
        <v>N/A</v>
      </c>
    </row>
    <row r="3865" spans="12:42" x14ac:dyDescent="0.3">
      <c r="L3865" s="25">
        <f t="shared" si="1772"/>
        <v>56.822006975563681</v>
      </c>
      <c r="N3865" s="25">
        <f t="shared" si="1774"/>
        <v>772.80000000003872</v>
      </c>
      <c r="O3865" s="25">
        <f t="shared" si="1748"/>
        <v>491.97976008569145</v>
      </c>
      <c r="P3865" s="25">
        <f t="shared" si="1749"/>
        <v>863.12238611524822</v>
      </c>
      <c r="Q3865" s="25">
        <f t="shared" si="1750"/>
        <v>431.56119305762411</v>
      </c>
      <c r="R3865" s="25">
        <f t="shared" si="1751"/>
        <v>7295.5943640478126</v>
      </c>
      <c r="S3865" s="25">
        <f t="shared" si="1752"/>
        <v>2.6720373821052426</v>
      </c>
      <c r="T3865" s="25">
        <f t="shared" si="1753"/>
        <v>56.666396181446927</v>
      </c>
      <c r="U3865" s="25">
        <f t="shared" si="1773"/>
        <v>273960.00259781536</v>
      </c>
      <c r="V3865" s="25">
        <f t="shared" si="1754"/>
        <v>0.46822275810011238</v>
      </c>
      <c r="W3865" s="25">
        <f t="shared" si="1755"/>
        <v>1.8728910324004495</v>
      </c>
      <c r="X3865" s="16">
        <f t="shared" si="1756"/>
        <v>2277.7263157895877</v>
      </c>
      <c r="Y3865">
        <f t="shared" si="1757"/>
        <v>322.23235748302602</v>
      </c>
      <c r="Z3865">
        <f t="shared" si="1758"/>
        <v>5.6947433044415332</v>
      </c>
      <c r="AA3865">
        <f t="shared" si="1759"/>
        <v>5.7195316864272616</v>
      </c>
      <c r="AB3865">
        <f t="shared" si="1746"/>
        <v>151.76795500744632</v>
      </c>
      <c r="AC3865">
        <f t="shared" si="1760"/>
        <v>299.98445812887542</v>
      </c>
      <c r="AD3865">
        <f t="shared" si="1761"/>
        <v>42.439119432848202</v>
      </c>
      <c r="AE3865">
        <f t="shared" si="1762"/>
        <v>25.630749179236641</v>
      </c>
      <c r="AF3865">
        <f t="shared" si="1763"/>
        <v>28.537571956050069</v>
      </c>
      <c r="AG3865">
        <f t="shared" si="1747"/>
        <v>3.2684816686045099</v>
      </c>
      <c r="AH3865" s="18">
        <f t="shared" si="1764"/>
        <v>772.80000000003872</v>
      </c>
      <c r="AI3865" s="18">
        <f t="shared" si="1765"/>
        <v>72.400000000000489</v>
      </c>
      <c r="AJ3865" s="28"/>
      <c r="AK3865" s="29">
        <f t="shared" si="1766"/>
        <v>15.275952027464339</v>
      </c>
      <c r="AL3865" s="19">
        <f t="shared" si="1767"/>
        <v>72.400000000000489</v>
      </c>
      <c r="AM3865" s="18">
        <f t="shared" si="1768"/>
        <v>25.630749179236641</v>
      </c>
      <c r="AN3865" s="18">
        <f t="shared" si="1769"/>
        <v>28.537571956050069</v>
      </c>
      <c r="AO3865" s="19" t="str">
        <f t="shared" si="1770"/>
        <v>N/A</v>
      </c>
      <c r="AP3865" t="str">
        <f t="shared" si="1771"/>
        <v>N/A</v>
      </c>
    </row>
    <row r="3866" spans="12:42" x14ac:dyDescent="0.3">
      <c r="L3866" s="25">
        <f t="shared" si="1772"/>
        <v>56.836720079389565</v>
      </c>
      <c r="N3866" s="25">
        <f t="shared" si="1774"/>
        <v>773.00000000003877</v>
      </c>
      <c r="O3866" s="25">
        <f t="shared" si="1748"/>
        <v>492.10708404016509</v>
      </c>
      <c r="P3866" s="25">
        <f t="shared" si="1749"/>
        <v>863.34576147397388</v>
      </c>
      <c r="Q3866" s="25">
        <f t="shared" si="1750"/>
        <v>431.67288073698694</v>
      </c>
      <c r="R3866" s="25">
        <f t="shared" si="1751"/>
        <v>7297.4824578273292</v>
      </c>
      <c r="S3866" s="25">
        <f t="shared" si="1752"/>
        <v>2.6720368549487663</v>
      </c>
      <c r="T3866" s="25">
        <f t="shared" si="1753"/>
        <v>56.673733905768671</v>
      </c>
      <c r="U3866" s="25">
        <f t="shared" si="1773"/>
        <v>274077.70768128702</v>
      </c>
      <c r="V3866" s="25">
        <f t="shared" si="1754"/>
        <v>0.46818156551742368</v>
      </c>
      <c r="W3866" s="25">
        <f t="shared" si="1755"/>
        <v>1.8727262620696947</v>
      </c>
      <c r="X3866" s="16">
        <f t="shared" si="1756"/>
        <v>2278.3157894737992</v>
      </c>
      <c r="Y3866">
        <f t="shared" si="1757"/>
        <v>322.31575095028364</v>
      </c>
      <c r="Z3866">
        <f t="shared" si="1758"/>
        <v>5.6954767274112097</v>
      </c>
      <c r="AA3866">
        <f t="shared" si="1759"/>
        <v>5.7202597194563012</v>
      </c>
      <c r="AB3866">
        <f t="shared" si="1746"/>
        <v>151.80723242851451</v>
      </c>
      <c r="AC3866">
        <f t="shared" si="1760"/>
        <v>300.062093858205</v>
      </c>
      <c r="AD3866">
        <f t="shared" si="1761"/>
        <v>42.450102641811178</v>
      </c>
      <c r="AE3866">
        <f t="shared" si="1762"/>
        <v>25.637168186940219</v>
      </c>
      <c r="AF3866">
        <f t="shared" si="1763"/>
        <v>28.543990963753647</v>
      </c>
      <c r="AG3866">
        <f t="shared" si="1747"/>
        <v>3.2689045814184174</v>
      </c>
      <c r="AH3866" s="18">
        <f t="shared" si="1764"/>
        <v>773.00000000003877</v>
      </c>
      <c r="AI3866" s="18">
        <f t="shared" si="1765"/>
        <v>72.400000000000489</v>
      </c>
      <c r="AJ3866" s="28"/>
      <c r="AK3866" s="29">
        <f t="shared" si="1766"/>
        <v>15.275952027464339</v>
      </c>
      <c r="AL3866" s="19">
        <f t="shared" si="1767"/>
        <v>72.400000000000489</v>
      </c>
      <c r="AM3866" s="18">
        <f t="shared" si="1768"/>
        <v>25.637168186940219</v>
      </c>
      <c r="AN3866" s="18">
        <f t="shared" si="1769"/>
        <v>28.543990963753647</v>
      </c>
      <c r="AO3866" s="19" t="str">
        <f t="shared" si="1770"/>
        <v>N/A</v>
      </c>
      <c r="AP3866" t="str">
        <f t="shared" si="1771"/>
        <v>N/A</v>
      </c>
    </row>
    <row r="3867" spans="12:42" x14ac:dyDescent="0.3">
      <c r="L3867" s="25">
        <f t="shared" si="1772"/>
        <v>56.851433183215448</v>
      </c>
      <c r="N3867" s="25">
        <f t="shared" si="1774"/>
        <v>773.20000000003881</v>
      </c>
      <c r="O3867" s="25">
        <f t="shared" si="1748"/>
        <v>492.23440799463862</v>
      </c>
      <c r="P3867" s="25">
        <f t="shared" si="1749"/>
        <v>863.56913683269943</v>
      </c>
      <c r="Q3867" s="25">
        <f t="shared" si="1750"/>
        <v>431.78456841634971</v>
      </c>
      <c r="R3867" s="25">
        <f t="shared" si="1751"/>
        <v>7299.3705516068449</v>
      </c>
      <c r="S3867" s="25">
        <f t="shared" si="1752"/>
        <v>2.672036328065015</v>
      </c>
      <c r="T3867" s="25">
        <f t="shared" si="1753"/>
        <v>56.681070680177513</v>
      </c>
      <c r="U3867" s="25">
        <f t="shared" si="1773"/>
        <v>274195.43286617857</v>
      </c>
      <c r="V3867" s="25">
        <f t="shared" si="1754"/>
        <v>0.46814038721377593</v>
      </c>
      <c r="W3867" s="25">
        <f t="shared" si="1755"/>
        <v>1.8725615488551037</v>
      </c>
      <c r="X3867" s="16">
        <f t="shared" si="1756"/>
        <v>2278.9052631580098</v>
      </c>
      <c r="Y3867">
        <f t="shared" si="1757"/>
        <v>322.39914441754121</v>
      </c>
      <c r="Z3867">
        <f t="shared" si="1758"/>
        <v>5.6962100562025562</v>
      </c>
      <c r="AA3867">
        <f t="shared" si="1759"/>
        <v>5.7209876608735364</v>
      </c>
      <c r="AB3867">
        <f t="shared" si="1746"/>
        <v>151.8465098495827</v>
      </c>
      <c r="AC3867">
        <f t="shared" si="1760"/>
        <v>300.13972958753436</v>
      </c>
      <c r="AD3867">
        <f t="shared" si="1761"/>
        <v>42.461085850774126</v>
      </c>
      <c r="AE3867">
        <f t="shared" si="1762"/>
        <v>25.643587194643779</v>
      </c>
      <c r="AF3867">
        <f t="shared" si="1763"/>
        <v>28.550409971457206</v>
      </c>
      <c r="AG3867">
        <f t="shared" si="1747"/>
        <v>3.2693274395252789</v>
      </c>
      <c r="AH3867" s="18">
        <f t="shared" si="1764"/>
        <v>773.20000000003881</v>
      </c>
      <c r="AI3867" s="18">
        <f t="shared" si="1765"/>
        <v>72.400000000000489</v>
      </c>
      <c r="AJ3867" s="28"/>
      <c r="AK3867" s="29">
        <f t="shared" si="1766"/>
        <v>15.275952027464339</v>
      </c>
      <c r="AL3867" s="19">
        <f t="shared" si="1767"/>
        <v>72.400000000000489</v>
      </c>
      <c r="AM3867" s="18">
        <f t="shared" si="1768"/>
        <v>25.643587194643779</v>
      </c>
      <c r="AN3867" s="18">
        <f t="shared" si="1769"/>
        <v>28.550409971457206</v>
      </c>
      <c r="AO3867" s="19" t="str">
        <f t="shared" si="1770"/>
        <v>N/A</v>
      </c>
      <c r="AP3867" t="str">
        <f t="shared" si="1771"/>
        <v>N/A</v>
      </c>
    </row>
    <row r="3868" spans="12:42" x14ac:dyDescent="0.3">
      <c r="L3868" s="25">
        <f t="shared" si="1772"/>
        <v>56.866146287041332</v>
      </c>
      <c r="N3868" s="25">
        <f t="shared" si="1774"/>
        <v>773.40000000003886</v>
      </c>
      <c r="O3868" s="25">
        <f t="shared" si="1748"/>
        <v>492.3617319491122</v>
      </c>
      <c r="P3868" s="25">
        <f t="shared" si="1749"/>
        <v>863.79251219142498</v>
      </c>
      <c r="Q3868" s="25">
        <f t="shared" si="1750"/>
        <v>431.89625609571249</v>
      </c>
      <c r="R3868" s="25">
        <f t="shared" si="1751"/>
        <v>7301.2586453863623</v>
      </c>
      <c r="S3868" s="25">
        <f t="shared" si="1752"/>
        <v>2.6720358014537764</v>
      </c>
      <c r="T3868" s="25">
        <f t="shared" si="1753"/>
        <v>56.688406505042316</v>
      </c>
      <c r="U3868" s="25">
        <f t="shared" si="1773"/>
        <v>274313.17815072247</v>
      </c>
      <c r="V3868" s="25">
        <f t="shared" si="1754"/>
        <v>0.46809922318052843</v>
      </c>
      <c r="W3868" s="25">
        <f t="shared" si="1755"/>
        <v>1.8723968927221137</v>
      </c>
      <c r="X3868" s="16">
        <f t="shared" si="1756"/>
        <v>2279.4947368422204</v>
      </c>
      <c r="Y3868">
        <f t="shared" si="1757"/>
        <v>322.48253788479872</v>
      </c>
      <c r="Z3868">
        <f t="shared" si="1758"/>
        <v>5.6969432908517801</v>
      </c>
      <c r="AA3868">
        <f t="shared" si="1759"/>
        <v>5.7217155107132909</v>
      </c>
      <c r="AB3868">
        <f t="shared" si="1746"/>
        <v>151.88578727065089</v>
      </c>
      <c r="AC3868">
        <f t="shared" si="1760"/>
        <v>300.21736531686372</v>
      </c>
      <c r="AD3868">
        <f t="shared" si="1761"/>
        <v>42.472069059737066</v>
      </c>
      <c r="AE3868">
        <f t="shared" si="1762"/>
        <v>25.650006202347335</v>
      </c>
      <c r="AF3868">
        <f t="shared" si="1763"/>
        <v>28.556828979160763</v>
      </c>
      <c r="AG3868">
        <f t="shared" si="1747"/>
        <v>3.2697502429463197</v>
      </c>
      <c r="AH3868" s="18">
        <f t="shared" si="1764"/>
        <v>773.40000000003886</v>
      </c>
      <c r="AI3868" s="18">
        <f t="shared" si="1765"/>
        <v>72.400000000000489</v>
      </c>
      <c r="AJ3868" s="28"/>
      <c r="AK3868" s="29">
        <f t="shared" si="1766"/>
        <v>15.275952027464339</v>
      </c>
      <c r="AL3868" s="19">
        <f t="shared" si="1767"/>
        <v>72.400000000000489</v>
      </c>
      <c r="AM3868" s="18">
        <f t="shared" si="1768"/>
        <v>25.650006202347335</v>
      </c>
      <c r="AN3868" s="18">
        <f t="shared" si="1769"/>
        <v>28.556828979160763</v>
      </c>
      <c r="AO3868" s="19" t="str">
        <f t="shared" si="1770"/>
        <v>N/A</v>
      </c>
      <c r="AP3868" t="str">
        <f t="shared" si="1771"/>
        <v>N/A</v>
      </c>
    </row>
    <row r="3869" spans="12:42" x14ac:dyDescent="0.3">
      <c r="L3869" s="25">
        <f t="shared" si="1772"/>
        <v>56.880859390867215</v>
      </c>
      <c r="N3869" s="25">
        <f t="shared" si="1774"/>
        <v>773.6000000000389</v>
      </c>
      <c r="O3869" s="25">
        <f t="shared" si="1748"/>
        <v>492.48905590358572</v>
      </c>
      <c r="P3869" s="25">
        <f t="shared" si="1749"/>
        <v>864.01588755015041</v>
      </c>
      <c r="Q3869" s="25">
        <f t="shared" si="1750"/>
        <v>432.0079437750752</v>
      </c>
      <c r="R3869" s="25">
        <f t="shared" si="1751"/>
        <v>7303.146739165878</v>
      </c>
      <c r="S3869" s="25">
        <f t="shared" si="1752"/>
        <v>2.6720352751148386</v>
      </c>
      <c r="T3869" s="25">
        <f t="shared" si="1753"/>
        <v>56.695741380731633</v>
      </c>
      <c r="U3869" s="25">
        <f t="shared" si="1773"/>
        <v>274430.94353315118</v>
      </c>
      <c r="V3869" s="25">
        <f t="shared" si="1754"/>
        <v>0.46805807340904709</v>
      </c>
      <c r="W3869" s="25">
        <f t="shared" si="1755"/>
        <v>1.8722322936361884</v>
      </c>
      <c r="X3869" s="16">
        <f t="shared" si="1756"/>
        <v>2280.0842105264305</v>
      </c>
      <c r="Y3869">
        <f t="shared" si="1757"/>
        <v>322.56593135205617</v>
      </c>
      <c r="Z3869">
        <f t="shared" si="1758"/>
        <v>5.6976764313950774</v>
      </c>
      <c r="AA3869">
        <f t="shared" si="1759"/>
        <v>5.722443269009875</v>
      </c>
      <c r="AB3869">
        <f t="shared" si="1746"/>
        <v>151.92506469171909</v>
      </c>
      <c r="AC3869">
        <f t="shared" si="1760"/>
        <v>300.29500104619331</v>
      </c>
      <c r="AD3869">
        <f t="shared" si="1761"/>
        <v>42.483052268700042</v>
      </c>
      <c r="AE3869">
        <f t="shared" si="1762"/>
        <v>25.656425210050909</v>
      </c>
      <c r="AF3869">
        <f t="shared" si="1763"/>
        <v>28.56324798686434</v>
      </c>
      <c r="AG3869">
        <f t="shared" si="1747"/>
        <v>3.2701729917027493</v>
      </c>
      <c r="AH3869" s="18">
        <f t="shared" si="1764"/>
        <v>773.6000000000389</v>
      </c>
      <c r="AI3869" s="18">
        <f t="shared" si="1765"/>
        <v>72.400000000000489</v>
      </c>
      <c r="AJ3869" s="28"/>
      <c r="AK3869" s="29">
        <f t="shared" si="1766"/>
        <v>15.275952027464339</v>
      </c>
      <c r="AL3869" s="19">
        <f t="shared" si="1767"/>
        <v>72.400000000000489</v>
      </c>
      <c r="AM3869" s="18">
        <f t="shared" si="1768"/>
        <v>25.656425210050909</v>
      </c>
      <c r="AN3869" s="18">
        <f t="shared" si="1769"/>
        <v>28.56324798686434</v>
      </c>
      <c r="AO3869" s="19" t="str">
        <f t="shared" si="1770"/>
        <v>N/A</v>
      </c>
      <c r="AP3869" t="str">
        <f t="shared" si="1771"/>
        <v>N/A</v>
      </c>
    </row>
    <row r="3870" spans="12:42" x14ac:dyDescent="0.3">
      <c r="L3870" s="25">
        <f t="shared" si="1772"/>
        <v>56.895572494693099</v>
      </c>
      <c r="N3870" s="25">
        <f t="shared" si="1774"/>
        <v>773.80000000003895</v>
      </c>
      <c r="O3870" s="25">
        <f t="shared" si="1748"/>
        <v>492.61637985805925</v>
      </c>
      <c r="P3870" s="25">
        <f t="shared" si="1749"/>
        <v>864.23926290887596</v>
      </c>
      <c r="Q3870" s="25">
        <f t="shared" si="1750"/>
        <v>432.11963145443798</v>
      </c>
      <c r="R3870" s="25">
        <f t="shared" si="1751"/>
        <v>7305.0348329453927</v>
      </c>
      <c r="S3870" s="25">
        <f t="shared" si="1752"/>
        <v>2.6720347490479925</v>
      </c>
      <c r="T3870" s="25">
        <f t="shared" si="1753"/>
        <v>56.703075307613801</v>
      </c>
      <c r="U3870" s="25">
        <f t="shared" si="1773"/>
        <v>274548.72901169781</v>
      </c>
      <c r="V3870" s="25">
        <f t="shared" si="1754"/>
        <v>0.46801693789070531</v>
      </c>
      <c r="W3870" s="25">
        <f t="shared" si="1755"/>
        <v>1.8720677515628212</v>
      </c>
      <c r="X3870" s="16">
        <f t="shared" si="1756"/>
        <v>2280.6736842106416</v>
      </c>
      <c r="Y3870">
        <f t="shared" si="1757"/>
        <v>322.64932481931373</v>
      </c>
      <c r="Z3870">
        <f t="shared" si="1758"/>
        <v>5.6984094778686174</v>
      </c>
      <c r="AA3870">
        <f t="shared" si="1759"/>
        <v>5.7231709357975769</v>
      </c>
      <c r="AB3870">
        <f t="shared" si="1746"/>
        <v>151.96434211278728</v>
      </c>
      <c r="AC3870">
        <f t="shared" si="1760"/>
        <v>300.37263677552266</v>
      </c>
      <c r="AD3870">
        <f t="shared" si="1761"/>
        <v>42.494035477662983</v>
      </c>
      <c r="AE3870">
        <f t="shared" si="1762"/>
        <v>25.662844217754465</v>
      </c>
      <c r="AF3870">
        <f t="shared" si="1763"/>
        <v>28.569666994567896</v>
      </c>
      <c r="AG3870">
        <f t="shared" si="1747"/>
        <v>3.2705956858157674</v>
      </c>
      <c r="AH3870" s="18">
        <f t="shared" si="1764"/>
        <v>773.80000000003895</v>
      </c>
      <c r="AI3870" s="18">
        <f t="shared" si="1765"/>
        <v>72.400000000000489</v>
      </c>
      <c r="AJ3870" s="28"/>
      <c r="AK3870" s="29">
        <f t="shared" si="1766"/>
        <v>15.275952027464339</v>
      </c>
      <c r="AL3870" s="19">
        <f t="shared" si="1767"/>
        <v>72.400000000000489</v>
      </c>
      <c r="AM3870" s="18">
        <f t="shared" si="1768"/>
        <v>25.662844217754465</v>
      </c>
      <c r="AN3870" s="18">
        <f t="shared" si="1769"/>
        <v>28.569666994567896</v>
      </c>
      <c r="AO3870" s="19" t="str">
        <f t="shared" si="1770"/>
        <v>N/A</v>
      </c>
      <c r="AP3870" t="str">
        <f t="shared" si="1771"/>
        <v>N/A</v>
      </c>
    </row>
    <row r="3871" spans="12:42" x14ac:dyDescent="0.3">
      <c r="L3871" s="25">
        <f t="shared" si="1772"/>
        <v>56.910285598518982</v>
      </c>
      <c r="N3871" s="25">
        <f t="shared" si="1774"/>
        <v>774.00000000003899</v>
      </c>
      <c r="O3871" s="25">
        <f t="shared" si="1748"/>
        <v>492.74370381253283</v>
      </c>
      <c r="P3871" s="25">
        <f t="shared" si="1749"/>
        <v>864.46263826760151</v>
      </c>
      <c r="Q3871" s="25">
        <f t="shared" si="1750"/>
        <v>432.23131913380075</v>
      </c>
      <c r="R3871" s="25">
        <f t="shared" si="1751"/>
        <v>7306.9229267249084</v>
      </c>
      <c r="S3871" s="25">
        <f t="shared" si="1752"/>
        <v>2.6720342232530259</v>
      </c>
      <c r="T3871" s="25">
        <f t="shared" si="1753"/>
        <v>56.710408286056946</v>
      </c>
      <c r="U3871" s="25">
        <f t="shared" si="1773"/>
        <v>274666.5345845964</v>
      </c>
      <c r="V3871" s="25">
        <f t="shared" si="1754"/>
        <v>0.46797581661688459</v>
      </c>
      <c r="W3871" s="25">
        <f t="shared" si="1755"/>
        <v>1.8719032664675384</v>
      </c>
      <c r="X3871" s="16">
        <f t="shared" si="1756"/>
        <v>2281.2631578948522</v>
      </c>
      <c r="Y3871">
        <f t="shared" si="1757"/>
        <v>322.73271828657124</v>
      </c>
      <c r="Z3871">
        <f t="shared" si="1758"/>
        <v>5.6991424303085401</v>
      </c>
      <c r="AA3871">
        <f t="shared" si="1759"/>
        <v>5.7238985111106562</v>
      </c>
      <c r="AB3871">
        <f t="shared" si="1746"/>
        <v>152.00361953385544</v>
      </c>
      <c r="AC3871">
        <f t="shared" si="1760"/>
        <v>300.45027250485202</v>
      </c>
      <c r="AD3871">
        <f t="shared" si="1761"/>
        <v>42.505018686625931</v>
      </c>
      <c r="AE3871">
        <f t="shared" si="1762"/>
        <v>25.669263225458025</v>
      </c>
      <c r="AF3871">
        <f t="shared" si="1763"/>
        <v>28.576086002271456</v>
      </c>
      <c r="AG3871">
        <f t="shared" si="1747"/>
        <v>3.2710183253065561</v>
      </c>
      <c r="AH3871" s="18">
        <f t="shared" si="1764"/>
        <v>774.00000000003899</v>
      </c>
      <c r="AI3871" s="18">
        <f t="shared" si="1765"/>
        <v>72.400000000000489</v>
      </c>
      <c r="AJ3871" s="28"/>
      <c r="AK3871" s="29">
        <f t="shared" si="1766"/>
        <v>15.275952027464339</v>
      </c>
      <c r="AL3871" s="19">
        <f t="shared" si="1767"/>
        <v>72.400000000000489</v>
      </c>
      <c r="AM3871" s="18">
        <f t="shared" si="1768"/>
        <v>25.669263225458025</v>
      </c>
      <c r="AN3871" s="18">
        <f t="shared" si="1769"/>
        <v>28.576086002271456</v>
      </c>
      <c r="AO3871" s="19" t="str">
        <f t="shared" si="1770"/>
        <v>N/A</v>
      </c>
      <c r="AP3871" t="str">
        <f t="shared" si="1771"/>
        <v>N/A</v>
      </c>
    </row>
    <row r="3872" spans="12:42" x14ac:dyDescent="0.3">
      <c r="L3872" s="25">
        <f t="shared" si="1772"/>
        <v>56.924998702344865</v>
      </c>
      <c r="N3872" s="25">
        <f t="shared" si="1774"/>
        <v>774.20000000003904</v>
      </c>
      <c r="O3872" s="25">
        <f t="shared" si="1748"/>
        <v>492.87102776700635</v>
      </c>
      <c r="P3872" s="25">
        <f t="shared" si="1749"/>
        <v>864.68601362632705</v>
      </c>
      <c r="Q3872" s="25">
        <f t="shared" si="1750"/>
        <v>432.34300681316353</v>
      </c>
      <c r="R3872" s="25">
        <f t="shared" si="1751"/>
        <v>7308.8110205044259</v>
      </c>
      <c r="S3872" s="25">
        <f t="shared" si="1752"/>
        <v>2.6720336977297277</v>
      </c>
      <c r="T3872" s="25">
        <f t="shared" si="1753"/>
        <v>56.71774031642893</v>
      </c>
      <c r="U3872" s="25">
        <f t="shared" si="1773"/>
        <v>274784.3602500814</v>
      </c>
      <c r="V3872" s="25">
        <f t="shared" si="1754"/>
        <v>0.46793470957897337</v>
      </c>
      <c r="W3872" s="25">
        <f t="shared" si="1755"/>
        <v>1.8717388383158935</v>
      </c>
      <c r="X3872" s="16">
        <f t="shared" si="1756"/>
        <v>2281.8526315790632</v>
      </c>
      <c r="Y3872">
        <f t="shared" si="1757"/>
        <v>322.81611175382881</v>
      </c>
      <c r="Z3872">
        <f t="shared" si="1758"/>
        <v>5.6998752887509685</v>
      </c>
      <c r="AA3872">
        <f t="shared" si="1759"/>
        <v>5.7246259949833584</v>
      </c>
      <c r="AB3872">
        <f t="shared" si="1746"/>
        <v>152.04289695492363</v>
      </c>
      <c r="AC3872">
        <f t="shared" si="1760"/>
        <v>300.52790823418138</v>
      </c>
      <c r="AD3872">
        <f t="shared" si="1761"/>
        <v>42.516001895588872</v>
      </c>
      <c r="AE3872">
        <f t="shared" si="1762"/>
        <v>25.675682233161581</v>
      </c>
      <c r="AF3872">
        <f t="shared" si="1763"/>
        <v>28.582505009975012</v>
      </c>
      <c r="AG3872">
        <f t="shared" si="1747"/>
        <v>3.271440910196286</v>
      </c>
      <c r="AH3872" s="18">
        <f t="shared" si="1764"/>
        <v>774.20000000003904</v>
      </c>
      <c r="AI3872" s="18">
        <f t="shared" si="1765"/>
        <v>72.400000000000489</v>
      </c>
      <c r="AJ3872" s="28"/>
      <c r="AK3872" s="29">
        <f t="shared" si="1766"/>
        <v>15.275952027464339</v>
      </c>
      <c r="AL3872" s="19">
        <f t="shared" si="1767"/>
        <v>72.400000000000489</v>
      </c>
      <c r="AM3872" s="18">
        <f t="shared" si="1768"/>
        <v>25.675682233161581</v>
      </c>
      <c r="AN3872" s="18">
        <f t="shared" si="1769"/>
        <v>28.582505009975012</v>
      </c>
      <c r="AO3872" s="19" t="str">
        <f t="shared" si="1770"/>
        <v>N/A</v>
      </c>
      <c r="AP3872" t="str">
        <f t="shared" si="1771"/>
        <v>N/A</v>
      </c>
    </row>
    <row r="3873" spans="12:42" x14ac:dyDescent="0.3">
      <c r="L3873" s="25">
        <f t="shared" si="1772"/>
        <v>56.939711806170749</v>
      </c>
      <c r="N3873" s="25">
        <f t="shared" si="1774"/>
        <v>774.40000000003909</v>
      </c>
      <c r="O3873" s="25">
        <f t="shared" si="1748"/>
        <v>492.99835172147988</v>
      </c>
      <c r="P3873" s="25">
        <f t="shared" si="1749"/>
        <v>864.90938898505249</v>
      </c>
      <c r="Q3873" s="25">
        <f t="shared" si="1750"/>
        <v>432.45469449252624</v>
      </c>
      <c r="R3873" s="25">
        <f t="shared" si="1751"/>
        <v>7310.6991142839406</v>
      </c>
      <c r="S3873" s="25">
        <f t="shared" si="1752"/>
        <v>2.6720331724778874</v>
      </c>
      <c r="T3873" s="25">
        <f t="shared" si="1753"/>
        <v>56.725071399097374</v>
      </c>
      <c r="U3873" s="25">
        <f t="shared" si="1773"/>
        <v>274902.20600638748</v>
      </c>
      <c r="V3873" s="25">
        <f t="shared" si="1754"/>
        <v>0.4678936167683671</v>
      </c>
      <c r="W3873" s="25">
        <f t="shared" si="1755"/>
        <v>1.8715744670734684</v>
      </c>
      <c r="X3873" s="16">
        <f t="shared" si="1756"/>
        <v>2282.4421052632729</v>
      </c>
      <c r="Y3873">
        <f t="shared" si="1757"/>
        <v>322.8995052210862</v>
      </c>
      <c r="Z3873">
        <f t="shared" si="1758"/>
        <v>5.7006080532319983</v>
      </c>
      <c r="AA3873">
        <f t="shared" si="1759"/>
        <v>5.7253533874499016</v>
      </c>
      <c r="AB3873">
        <f t="shared" si="1746"/>
        <v>152.08217437599183</v>
      </c>
      <c r="AC3873">
        <f t="shared" si="1760"/>
        <v>300.60554396351097</v>
      </c>
      <c r="AD3873">
        <f t="shared" si="1761"/>
        <v>42.526985104551848</v>
      </c>
      <c r="AE3873">
        <f t="shared" si="1762"/>
        <v>25.682101240865158</v>
      </c>
      <c r="AF3873">
        <f t="shared" si="1763"/>
        <v>28.588924017678586</v>
      </c>
      <c r="AG3873">
        <f t="shared" si="1747"/>
        <v>3.2718634405061136</v>
      </c>
      <c r="AH3873" s="18">
        <f t="shared" si="1764"/>
        <v>774.40000000003909</v>
      </c>
      <c r="AI3873" s="18">
        <f t="shared" si="1765"/>
        <v>72.400000000000489</v>
      </c>
      <c r="AJ3873" s="28"/>
      <c r="AK3873" s="29">
        <f t="shared" si="1766"/>
        <v>15.275952027464339</v>
      </c>
      <c r="AL3873" s="19">
        <f t="shared" si="1767"/>
        <v>72.400000000000489</v>
      </c>
      <c r="AM3873" s="18">
        <f t="shared" si="1768"/>
        <v>25.682101240865158</v>
      </c>
      <c r="AN3873" s="18">
        <f t="shared" si="1769"/>
        <v>28.588924017678586</v>
      </c>
      <c r="AO3873" s="19" t="str">
        <f t="shared" si="1770"/>
        <v>N/A</v>
      </c>
      <c r="AP3873" t="str">
        <f t="shared" si="1771"/>
        <v>N/A</v>
      </c>
    </row>
    <row r="3874" spans="12:42" x14ac:dyDescent="0.3">
      <c r="L3874" s="25">
        <f t="shared" si="1772"/>
        <v>56.954424909996632</v>
      </c>
      <c r="N3874" s="25">
        <f t="shared" si="1774"/>
        <v>774.60000000003913</v>
      </c>
      <c r="O3874" s="25">
        <f t="shared" si="1748"/>
        <v>493.12567567595346</v>
      </c>
      <c r="P3874" s="25">
        <f t="shared" si="1749"/>
        <v>865.13276434377804</v>
      </c>
      <c r="Q3874" s="25">
        <f t="shared" si="1750"/>
        <v>432.56638217188902</v>
      </c>
      <c r="R3874" s="25">
        <f t="shared" si="1751"/>
        <v>7312.5872080634563</v>
      </c>
      <c r="S3874" s="25">
        <f t="shared" si="1752"/>
        <v>2.6720326474972955</v>
      </c>
      <c r="T3874" s="25">
        <f t="shared" si="1753"/>
        <v>56.732401534429677</v>
      </c>
      <c r="U3874" s="25">
        <f t="shared" si="1773"/>
        <v>275020.07185175066</v>
      </c>
      <c r="V3874" s="25">
        <f t="shared" si="1754"/>
        <v>0.46785253817646949</v>
      </c>
      <c r="W3874" s="25">
        <f t="shared" si="1755"/>
        <v>1.871410152705878</v>
      </c>
      <c r="X3874" s="16">
        <f t="shared" si="1756"/>
        <v>2283.0315789474839</v>
      </c>
      <c r="Y3874">
        <f t="shared" si="1757"/>
        <v>322.98289868834382</v>
      </c>
      <c r="Z3874">
        <f t="shared" si="1758"/>
        <v>5.7013407237877107</v>
      </c>
      <c r="AA3874">
        <f t="shared" si="1759"/>
        <v>5.726080688544493</v>
      </c>
      <c r="AB3874">
        <f t="shared" si="1746"/>
        <v>152.12145179706002</v>
      </c>
      <c r="AC3874">
        <f t="shared" si="1760"/>
        <v>300.68317969284055</v>
      </c>
      <c r="AD3874">
        <f t="shared" si="1761"/>
        <v>42.537968313514824</v>
      </c>
      <c r="AE3874">
        <f t="shared" si="1762"/>
        <v>25.688520248568736</v>
      </c>
      <c r="AF3874">
        <f t="shared" si="1763"/>
        <v>28.595343025382164</v>
      </c>
      <c r="AG3874">
        <f t="shared" si="1747"/>
        <v>3.2722859162571813</v>
      </c>
      <c r="AH3874" s="18">
        <f t="shared" si="1764"/>
        <v>774.60000000003913</v>
      </c>
      <c r="AI3874" s="18">
        <f t="shared" si="1765"/>
        <v>72.400000000000489</v>
      </c>
      <c r="AJ3874" s="28"/>
      <c r="AK3874" s="29">
        <f t="shared" si="1766"/>
        <v>15.275952027464339</v>
      </c>
      <c r="AL3874" s="19">
        <f t="shared" si="1767"/>
        <v>72.400000000000489</v>
      </c>
      <c r="AM3874" s="18">
        <f t="shared" si="1768"/>
        <v>25.688520248568736</v>
      </c>
      <c r="AN3874" s="18">
        <f t="shared" si="1769"/>
        <v>28.595343025382164</v>
      </c>
      <c r="AO3874" s="19" t="str">
        <f t="shared" si="1770"/>
        <v>N/A</v>
      </c>
      <c r="AP3874" t="str">
        <f t="shared" si="1771"/>
        <v>N/A</v>
      </c>
    </row>
    <row r="3875" spans="12:42" x14ac:dyDescent="0.3">
      <c r="L3875" s="25">
        <f t="shared" si="1772"/>
        <v>56.969138013822516</v>
      </c>
      <c r="N3875" s="25">
        <f t="shared" si="1774"/>
        <v>774.80000000003918</v>
      </c>
      <c r="O3875" s="25">
        <f t="shared" si="1748"/>
        <v>493.25299963042698</v>
      </c>
      <c r="P3875" s="25">
        <f t="shared" si="1749"/>
        <v>865.35613970250358</v>
      </c>
      <c r="Q3875" s="25">
        <f t="shared" si="1750"/>
        <v>432.67806985125179</v>
      </c>
      <c r="R3875" s="25">
        <f t="shared" si="1751"/>
        <v>7314.4753018429719</v>
      </c>
      <c r="S3875" s="25">
        <f t="shared" si="1752"/>
        <v>2.6720321227877415</v>
      </c>
      <c r="T3875" s="25">
        <f t="shared" si="1753"/>
        <v>56.739730722792984</v>
      </c>
      <c r="U3875" s="25">
        <f t="shared" si="1773"/>
        <v>275137.95778440754</v>
      </c>
      <c r="V3875" s="25">
        <f t="shared" si="1754"/>
        <v>0.46781147379469201</v>
      </c>
      <c r="W3875" s="25">
        <f t="shared" si="1755"/>
        <v>1.871245895178768</v>
      </c>
      <c r="X3875" s="16">
        <f t="shared" si="1756"/>
        <v>2283.6210526316945</v>
      </c>
      <c r="Y3875">
        <f t="shared" si="1757"/>
        <v>323.06629215560133</v>
      </c>
      <c r="Z3875">
        <f t="shared" si="1758"/>
        <v>5.7020733004541517</v>
      </c>
      <c r="AA3875">
        <f t="shared" si="1759"/>
        <v>5.7268078983013062</v>
      </c>
      <c r="AB3875">
        <f t="shared" si="1746"/>
        <v>152.16072921812821</v>
      </c>
      <c r="AC3875">
        <f t="shared" si="1760"/>
        <v>300.76081542216991</v>
      </c>
      <c r="AD3875">
        <f t="shared" si="1761"/>
        <v>42.548951522477772</v>
      </c>
      <c r="AE3875">
        <f t="shared" si="1762"/>
        <v>25.694939256272296</v>
      </c>
      <c r="AF3875">
        <f t="shared" si="1763"/>
        <v>28.601762033085723</v>
      </c>
      <c r="AG3875">
        <f t="shared" si="1747"/>
        <v>3.2727083374706183</v>
      </c>
      <c r="AH3875" s="18">
        <f t="shared" si="1764"/>
        <v>774.80000000003918</v>
      </c>
      <c r="AI3875" s="18">
        <f t="shared" si="1765"/>
        <v>72.400000000000489</v>
      </c>
      <c r="AJ3875" s="28"/>
      <c r="AK3875" s="29">
        <f t="shared" si="1766"/>
        <v>15.275952027464339</v>
      </c>
      <c r="AL3875" s="19">
        <f t="shared" si="1767"/>
        <v>72.400000000000489</v>
      </c>
      <c r="AM3875" s="18">
        <f t="shared" si="1768"/>
        <v>25.694939256272296</v>
      </c>
      <c r="AN3875" s="18">
        <f t="shared" si="1769"/>
        <v>28.601762033085723</v>
      </c>
      <c r="AO3875" s="19" t="str">
        <f t="shared" si="1770"/>
        <v>N/A</v>
      </c>
      <c r="AP3875" t="str">
        <f t="shared" si="1771"/>
        <v>N/A</v>
      </c>
    </row>
    <row r="3876" spans="12:42" x14ac:dyDescent="0.3">
      <c r="L3876" s="25">
        <f t="shared" si="1772"/>
        <v>56.983851117648399</v>
      </c>
      <c r="N3876" s="25">
        <f t="shared" si="1774"/>
        <v>775.00000000003922</v>
      </c>
      <c r="O3876" s="25">
        <f t="shared" si="1748"/>
        <v>493.38032358490051</v>
      </c>
      <c r="P3876" s="25">
        <f t="shared" si="1749"/>
        <v>865.57951506122902</v>
      </c>
      <c r="Q3876" s="25">
        <f t="shared" si="1750"/>
        <v>432.78975753061451</v>
      </c>
      <c r="R3876" s="25">
        <f t="shared" si="1751"/>
        <v>7316.3633956224876</v>
      </c>
      <c r="S3876" s="25">
        <f t="shared" si="1752"/>
        <v>2.6720315983490157</v>
      </c>
      <c r="T3876" s="25">
        <f t="shared" si="1753"/>
        <v>56.747058964554213</v>
      </c>
      <c r="U3876" s="25">
        <f t="shared" si="1773"/>
        <v>275255.86380259437</v>
      </c>
      <c r="V3876" s="25">
        <f t="shared" si="1754"/>
        <v>0.46777042361445181</v>
      </c>
      <c r="W3876" s="25">
        <f t="shared" si="1755"/>
        <v>1.8710816944578073</v>
      </c>
      <c r="X3876" s="16">
        <f t="shared" si="1756"/>
        <v>2284.2105263159051</v>
      </c>
      <c r="Y3876">
        <f t="shared" si="1757"/>
        <v>323.14968562285884</v>
      </c>
      <c r="Z3876">
        <f t="shared" si="1758"/>
        <v>5.7028057832673538</v>
      </c>
      <c r="AA3876">
        <f t="shared" si="1759"/>
        <v>5.7275350167545005</v>
      </c>
      <c r="AB3876">
        <f t="shared" si="1746"/>
        <v>152.20000663919637</v>
      </c>
      <c r="AC3876">
        <f t="shared" si="1760"/>
        <v>300.83845115149927</v>
      </c>
      <c r="AD3876">
        <f t="shared" si="1761"/>
        <v>42.559934731440713</v>
      </c>
      <c r="AE3876">
        <f t="shared" si="1762"/>
        <v>25.701358263975852</v>
      </c>
      <c r="AF3876">
        <f t="shared" si="1763"/>
        <v>28.60818104078928</v>
      </c>
      <c r="AG3876">
        <f t="shared" si="1747"/>
        <v>3.2731307041675399</v>
      </c>
      <c r="AH3876" s="18">
        <f t="shared" si="1764"/>
        <v>775.00000000003922</v>
      </c>
      <c r="AI3876" s="18">
        <f t="shared" si="1765"/>
        <v>72.400000000000489</v>
      </c>
      <c r="AJ3876" s="28"/>
      <c r="AK3876" s="29">
        <f t="shared" si="1766"/>
        <v>15.275952027464339</v>
      </c>
      <c r="AL3876" s="19">
        <f t="shared" si="1767"/>
        <v>72.400000000000489</v>
      </c>
      <c r="AM3876" s="18">
        <f t="shared" si="1768"/>
        <v>25.701358263975852</v>
      </c>
      <c r="AN3876" s="18">
        <f t="shared" si="1769"/>
        <v>28.60818104078928</v>
      </c>
      <c r="AO3876" s="19" t="str">
        <f t="shared" si="1770"/>
        <v>N/A</v>
      </c>
      <c r="AP3876" t="str">
        <f t="shared" si="1771"/>
        <v>N/A</v>
      </c>
    </row>
    <row r="3877" spans="12:42" x14ac:dyDescent="0.3">
      <c r="L3877" s="25">
        <f t="shared" si="1772"/>
        <v>56.998564221474282</v>
      </c>
      <c r="N3877" s="25">
        <f t="shared" si="1774"/>
        <v>775.20000000003927</v>
      </c>
      <c r="O3877" s="25">
        <f t="shared" si="1748"/>
        <v>493.50764753937409</v>
      </c>
      <c r="P3877" s="25">
        <f t="shared" si="1749"/>
        <v>865.80289041995457</v>
      </c>
      <c r="Q3877" s="25">
        <f t="shared" si="1750"/>
        <v>432.90144520997728</v>
      </c>
      <c r="R3877" s="25">
        <f t="shared" si="1751"/>
        <v>7318.2514894020042</v>
      </c>
      <c r="S3877" s="25">
        <f t="shared" si="1752"/>
        <v>2.6720310741809086</v>
      </c>
      <c r="T3877" s="25">
        <f t="shared" si="1753"/>
        <v>56.754386260080054</v>
      </c>
      <c r="U3877" s="25">
        <f t="shared" si="1773"/>
        <v>275373.78990454908</v>
      </c>
      <c r="V3877" s="25">
        <f t="shared" si="1754"/>
        <v>0.46772938762717492</v>
      </c>
      <c r="W3877" s="25">
        <f t="shared" si="1755"/>
        <v>1.8709175505086997</v>
      </c>
      <c r="X3877" s="16">
        <f t="shared" si="1756"/>
        <v>2284.8000000001157</v>
      </c>
      <c r="Y3877">
        <f t="shared" si="1757"/>
        <v>323.23307909011635</v>
      </c>
      <c r="Z3877">
        <f t="shared" si="1758"/>
        <v>5.7035381722633209</v>
      </c>
      <c r="AA3877">
        <f t="shared" si="1759"/>
        <v>5.7282620439382139</v>
      </c>
      <c r="AB3877">
        <f t="shared" si="1746"/>
        <v>152.23928406026457</v>
      </c>
      <c r="AC3877">
        <f t="shared" si="1760"/>
        <v>300.91608688082863</v>
      </c>
      <c r="AD3877">
        <f t="shared" si="1761"/>
        <v>42.57091794040366</v>
      </c>
      <c r="AE3877">
        <f t="shared" si="1762"/>
        <v>25.707777271679412</v>
      </c>
      <c r="AF3877">
        <f t="shared" si="1763"/>
        <v>28.614600048492839</v>
      </c>
      <c r="AG3877">
        <f t="shared" si="1747"/>
        <v>3.2735530163690481</v>
      </c>
      <c r="AH3877" s="18">
        <f t="shared" si="1764"/>
        <v>775.20000000003927</v>
      </c>
      <c r="AI3877" s="18">
        <f t="shared" si="1765"/>
        <v>72.400000000000489</v>
      </c>
      <c r="AJ3877" s="28"/>
      <c r="AK3877" s="29">
        <f t="shared" si="1766"/>
        <v>15.275952027464339</v>
      </c>
      <c r="AL3877" s="19">
        <f t="shared" si="1767"/>
        <v>72.400000000000489</v>
      </c>
      <c r="AM3877" s="18">
        <f t="shared" si="1768"/>
        <v>25.707777271679412</v>
      </c>
      <c r="AN3877" s="18">
        <f t="shared" si="1769"/>
        <v>28.614600048492839</v>
      </c>
      <c r="AO3877" s="19" t="str">
        <f t="shared" si="1770"/>
        <v>N/A</v>
      </c>
      <c r="AP3877" t="str">
        <f t="shared" si="1771"/>
        <v>N/A</v>
      </c>
    </row>
    <row r="3878" spans="12:42" x14ac:dyDescent="0.3">
      <c r="L3878" s="25">
        <f t="shared" si="1772"/>
        <v>57.013277325300166</v>
      </c>
      <c r="N3878" s="25">
        <f t="shared" si="1774"/>
        <v>775.40000000003931</v>
      </c>
      <c r="O3878" s="25">
        <f t="shared" si="1748"/>
        <v>493.63497149384762</v>
      </c>
      <c r="P3878" s="25">
        <f t="shared" si="1749"/>
        <v>866.02626577868011</v>
      </c>
      <c r="Q3878" s="25">
        <f t="shared" si="1750"/>
        <v>433.01313288934006</v>
      </c>
      <c r="R3878" s="25">
        <f t="shared" si="1751"/>
        <v>7320.1395831815198</v>
      </c>
      <c r="S3878" s="25">
        <f t="shared" si="1752"/>
        <v>2.67203055028321</v>
      </c>
      <c r="T3878" s="25">
        <f t="shared" si="1753"/>
        <v>56.761712609736946</v>
      </c>
      <c r="U3878" s="25">
        <f t="shared" si="1773"/>
        <v>275491.73608850967</v>
      </c>
      <c r="V3878" s="25">
        <f t="shared" si="1754"/>
        <v>0.46768836582429441</v>
      </c>
      <c r="W3878" s="25">
        <f t="shared" si="1755"/>
        <v>1.8707534632971776</v>
      </c>
      <c r="X3878" s="16">
        <f t="shared" si="1756"/>
        <v>2285.3894736843267</v>
      </c>
      <c r="Y3878">
        <f t="shared" si="1757"/>
        <v>323.31647255737391</v>
      </c>
      <c r="Z3878">
        <f t="shared" si="1758"/>
        <v>5.7042704674780378</v>
      </c>
      <c r="AA3878">
        <f t="shared" si="1759"/>
        <v>5.7289889798865632</v>
      </c>
      <c r="AB3878">
        <f t="shared" si="1746"/>
        <v>152.27856148133276</v>
      </c>
      <c r="AC3878">
        <f t="shared" si="1760"/>
        <v>300.99372261015822</v>
      </c>
      <c r="AD3878">
        <f t="shared" si="1761"/>
        <v>42.581901149366637</v>
      </c>
      <c r="AE3878">
        <f t="shared" si="1762"/>
        <v>25.714196279382985</v>
      </c>
      <c r="AF3878">
        <f t="shared" si="1763"/>
        <v>28.621019056196417</v>
      </c>
      <c r="AG3878">
        <f t="shared" si="1747"/>
        <v>3.2739752740962311</v>
      </c>
      <c r="AH3878" s="18">
        <f t="shared" si="1764"/>
        <v>775.40000000003931</v>
      </c>
      <c r="AI3878" s="18">
        <f t="shared" si="1765"/>
        <v>72.400000000000489</v>
      </c>
      <c r="AJ3878" s="28"/>
      <c r="AK3878" s="29">
        <f t="shared" si="1766"/>
        <v>15.275952027464339</v>
      </c>
      <c r="AL3878" s="19">
        <f t="shared" si="1767"/>
        <v>72.400000000000489</v>
      </c>
      <c r="AM3878" s="18">
        <f t="shared" si="1768"/>
        <v>25.714196279382985</v>
      </c>
      <c r="AN3878" s="18">
        <f t="shared" si="1769"/>
        <v>28.621019056196417</v>
      </c>
      <c r="AO3878" s="19" t="str">
        <f t="shared" si="1770"/>
        <v>N/A</v>
      </c>
      <c r="AP3878" t="str">
        <f t="shared" si="1771"/>
        <v>N/A</v>
      </c>
    </row>
    <row r="3879" spans="12:42" x14ac:dyDescent="0.3">
      <c r="L3879" s="25">
        <f t="shared" si="1772"/>
        <v>57.027990429126049</v>
      </c>
      <c r="N3879" s="25">
        <f t="shared" si="1774"/>
        <v>775.60000000003936</v>
      </c>
      <c r="O3879" s="25">
        <f t="shared" si="1748"/>
        <v>493.76229544832114</v>
      </c>
      <c r="P3879" s="25">
        <f t="shared" si="1749"/>
        <v>866.24964113740555</v>
      </c>
      <c r="Q3879" s="25">
        <f t="shared" si="1750"/>
        <v>433.12482056870277</v>
      </c>
      <c r="R3879" s="25">
        <f t="shared" si="1751"/>
        <v>7322.0276769610355</v>
      </c>
      <c r="S3879" s="25">
        <f t="shared" si="1752"/>
        <v>2.6720300266557122</v>
      </c>
      <c r="T3879" s="25">
        <f t="shared" si="1753"/>
        <v>56.769038013891077</v>
      </c>
      <c r="U3879" s="25">
        <f t="shared" si="1773"/>
        <v>275609.70235271478</v>
      </c>
      <c r="V3879" s="25">
        <f t="shared" si="1754"/>
        <v>0.46764735819725045</v>
      </c>
      <c r="W3879" s="25">
        <f t="shared" si="1755"/>
        <v>1.8705894327890018</v>
      </c>
      <c r="X3879" s="16">
        <f t="shared" si="1756"/>
        <v>2285.9789473685373</v>
      </c>
      <c r="Y3879">
        <f t="shared" si="1757"/>
        <v>323.39986602463142</v>
      </c>
      <c r="Z3879">
        <f t="shared" si="1758"/>
        <v>5.7050026689474649</v>
      </c>
      <c r="AA3879">
        <f t="shared" si="1759"/>
        <v>5.729715824633641</v>
      </c>
      <c r="AB3879">
        <f t="shared" si="1746"/>
        <v>152.31783890240095</v>
      </c>
      <c r="AC3879">
        <f t="shared" si="1760"/>
        <v>301.07135833948757</v>
      </c>
      <c r="AD3879">
        <f t="shared" si="1761"/>
        <v>42.592884358329577</v>
      </c>
      <c r="AE3879">
        <f t="shared" si="1762"/>
        <v>25.720615287086542</v>
      </c>
      <c r="AF3879">
        <f t="shared" si="1763"/>
        <v>28.627438063899973</v>
      </c>
      <c r="AG3879">
        <f t="shared" si="1747"/>
        <v>3.2743974773701638</v>
      </c>
      <c r="AH3879" s="18">
        <f t="shared" si="1764"/>
        <v>775.60000000003936</v>
      </c>
      <c r="AI3879" s="18">
        <f t="shared" si="1765"/>
        <v>72.400000000000489</v>
      </c>
      <c r="AJ3879" s="28"/>
      <c r="AK3879" s="29">
        <f t="shared" si="1766"/>
        <v>15.275952027464339</v>
      </c>
      <c r="AL3879" s="19">
        <f t="shared" si="1767"/>
        <v>72.400000000000489</v>
      </c>
      <c r="AM3879" s="18">
        <f t="shared" si="1768"/>
        <v>25.720615287086542</v>
      </c>
      <c r="AN3879" s="18">
        <f t="shared" si="1769"/>
        <v>28.627438063899973</v>
      </c>
      <c r="AO3879" s="19" t="str">
        <f t="shared" si="1770"/>
        <v>N/A</v>
      </c>
      <c r="AP3879" t="str">
        <f t="shared" si="1771"/>
        <v>N/A</v>
      </c>
    </row>
    <row r="3880" spans="12:42" x14ac:dyDescent="0.3">
      <c r="L3880" s="25">
        <f t="shared" si="1772"/>
        <v>57.042703532951933</v>
      </c>
      <c r="N3880" s="25">
        <f t="shared" si="1774"/>
        <v>775.8000000000394</v>
      </c>
      <c r="O3880" s="25">
        <f t="shared" si="1748"/>
        <v>493.88961940279472</v>
      </c>
      <c r="P3880" s="25">
        <f t="shared" si="1749"/>
        <v>866.47301649613121</v>
      </c>
      <c r="Q3880" s="25">
        <f t="shared" si="1750"/>
        <v>433.2365082480656</v>
      </c>
      <c r="R3880" s="25">
        <f t="shared" si="1751"/>
        <v>7323.9157707405511</v>
      </c>
      <c r="S3880" s="25">
        <f t="shared" si="1752"/>
        <v>2.6720295032982042</v>
      </c>
      <c r="T3880" s="25">
        <f t="shared" si="1753"/>
        <v>56.77636247290846</v>
      </c>
      <c r="U3880" s="25">
        <f t="shared" si="1773"/>
        <v>275727.68869540369</v>
      </c>
      <c r="V3880" s="25">
        <f t="shared" si="1754"/>
        <v>0.4676063647374904</v>
      </c>
      <c r="W3880" s="25">
        <f t="shared" si="1755"/>
        <v>1.8704254589499616</v>
      </c>
      <c r="X3880" s="16">
        <f t="shared" si="1756"/>
        <v>2286.5684210527479</v>
      </c>
      <c r="Y3880">
        <f t="shared" si="1757"/>
        <v>323.48325949188899</v>
      </c>
      <c r="Z3880">
        <f t="shared" si="1758"/>
        <v>5.7057347767075361</v>
      </c>
      <c r="AA3880">
        <f t="shared" si="1759"/>
        <v>5.7304425782135207</v>
      </c>
      <c r="AB3880">
        <f t="shared" si="1746"/>
        <v>152.35711632346914</v>
      </c>
      <c r="AC3880">
        <f t="shared" si="1760"/>
        <v>301.14899406881693</v>
      </c>
      <c r="AD3880">
        <f t="shared" si="1761"/>
        <v>42.603867567292525</v>
      </c>
      <c r="AE3880">
        <f t="shared" si="1762"/>
        <v>25.727034294790101</v>
      </c>
      <c r="AF3880">
        <f t="shared" si="1763"/>
        <v>28.633857071603533</v>
      </c>
      <c r="AG3880">
        <f t="shared" si="1747"/>
        <v>3.2748196262119063</v>
      </c>
      <c r="AH3880" s="18">
        <f t="shared" si="1764"/>
        <v>775.8000000000394</v>
      </c>
      <c r="AI3880" s="18">
        <f t="shared" si="1765"/>
        <v>72.400000000000489</v>
      </c>
      <c r="AJ3880" s="28"/>
      <c r="AK3880" s="29">
        <f t="shared" si="1766"/>
        <v>15.275952027464339</v>
      </c>
      <c r="AL3880" s="19">
        <f t="shared" si="1767"/>
        <v>72.400000000000489</v>
      </c>
      <c r="AM3880" s="18">
        <f t="shared" si="1768"/>
        <v>25.727034294790101</v>
      </c>
      <c r="AN3880" s="18">
        <f t="shared" si="1769"/>
        <v>28.633857071603533</v>
      </c>
      <c r="AO3880" s="19" t="str">
        <f t="shared" si="1770"/>
        <v>N/A</v>
      </c>
      <c r="AP3880" t="str">
        <f t="shared" si="1771"/>
        <v>N/A</v>
      </c>
    </row>
    <row r="3881" spans="12:42" x14ac:dyDescent="0.3">
      <c r="L3881" s="25">
        <f t="shared" si="1772"/>
        <v>57.057416636777816</v>
      </c>
      <c r="N3881" s="25">
        <f t="shared" si="1774"/>
        <v>776.00000000003945</v>
      </c>
      <c r="O3881" s="25">
        <f t="shared" si="1748"/>
        <v>494.01694335726825</v>
      </c>
      <c r="P3881" s="25">
        <f t="shared" si="1749"/>
        <v>866.69639185485664</v>
      </c>
      <c r="Q3881" s="25">
        <f t="shared" si="1750"/>
        <v>433.34819592742832</v>
      </c>
      <c r="R3881" s="25">
        <f t="shared" si="1751"/>
        <v>7325.8038645200668</v>
      </c>
      <c r="S3881" s="25">
        <f t="shared" si="1752"/>
        <v>2.6720289802104795</v>
      </c>
      <c r="T3881" s="25">
        <f t="shared" si="1753"/>
        <v>56.783685987154776</v>
      </c>
      <c r="U3881" s="25">
        <f t="shared" si="1773"/>
        <v>275845.69511481671</v>
      </c>
      <c r="V3881" s="25">
        <f t="shared" si="1754"/>
        <v>0.46756538543647036</v>
      </c>
      <c r="W3881" s="25">
        <f t="shared" si="1755"/>
        <v>1.8702615417458814</v>
      </c>
      <c r="X3881" s="16">
        <f t="shared" si="1756"/>
        <v>2287.1578947369585</v>
      </c>
      <c r="Y3881">
        <f t="shared" si="1757"/>
        <v>323.5666529591465</v>
      </c>
      <c r="Z3881">
        <f t="shared" si="1758"/>
        <v>5.7064667907941686</v>
      </c>
      <c r="AA3881">
        <f t="shared" si="1759"/>
        <v>5.7311692406602583</v>
      </c>
      <c r="AB3881">
        <f t="shared" si="1746"/>
        <v>152.39639374453731</v>
      </c>
      <c r="AC3881">
        <f t="shared" si="1760"/>
        <v>301.22662979814629</v>
      </c>
      <c r="AD3881">
        <f t="shared" si="1761"/>
        <v>42.614850776255466</v>
      </c>
      <c r="AE3881">
        <f t="shared" si="1762"/>
        <v>25.733453302493658</v>
      </c>
      <c r="AF3881">
        <f t="shared" si="1763"/>
        <v>28.640276079307089</v>
      </c>
      <c r="AG3881">
        <f t="shared" si="1747"/>
        <v>3.2752417206425064</v>
      </c>
      <c r="AH3881" s="18">
        <f t="shared" si="1764"/>
        <v>776.00000000003945</v>
      </c>
      <c r="AI3881" s="18">
        <f t="shared" si="1765"/>
        <v>72.400000000000489</v>
      </c>
      <c r="AJ3881" s="28"/>
      <c r="AK3881" s="29">
        <f t="shared" si="1766"/>
        <v>15.275952027464339</v>
      </c>
      <c r="AL3881" s="19">
        <f t="shared" si="1767"/>
        <v>72.400000000000489</v>
      </c>
      <c r="AM3881" s="18">
        <f t="shared" si="1768"/>
        <v>25.733453302493658</v>
      </c>
      <c r="AN3881" s="18">
        <f t="shared" si="1769"/>
        <v>28.640276079307089</v>
      </c>
      <c r="AO3881" s="19" t="str">
        <f t="shared" si="1770"/>
        <v>N/A</v>
      </c>
      <c r="AP3881" t="str">
        <f t="shared" si="1771"/>
        <v>N/A</v>
      </c>
    </row>
    <row r="3882" spans="12:42" x14ac:dyDescent="0.3">
      <c r="L3882" s="25">
        <f t="shared" si="1772"/>
        <v>57.0721297406037</v>
      </c>
      <c r="N3882" s="25">
        <f t="shared" si="1774"/>
        <v>776.20000000003949</v>
      </c>
      <c r="O3882" s="25">
        <f t="shared" si="1748"/>
        <v>494.14426731174177</v>
      </c>
      <c r="P3882" s="25">
        <f t="shared" si="1749"/>
        <v>866.91976721358208</v>
      </c>
      <c r="Q3882" s="25">
        <f t="shared" si="1750"/>
        <v>433.45988360679104</v>
      </c>
      <c r="R3882" s="25">
        <f t="shared" si="1751"/>
        <v>7327.6919582995815</v>
      </c>
      <c r="S3882" s="25">
        <f t="shared" si="1752"/>
        <v>2.6720284573923281</v>
      </c>
      <c r="T3882" s="25">
        <f t="shared" si="1753"/>
        <v>56.791008556995564</v>
      </c>
      <c r="U3882" s="25">
        <f t="shared" si="1773"/>
        <v>275963.72160919412</v>
      </c>
      <c r="V3882" s="25">
        <f t="shared" si="1754"/>
        <v>0.46752442028565216</v>
      </c>
      <c r="W3882" s="25">
        <f t="shared" si="1755"/>
        <v>1.8700976811426087</v>
      </c>
      <c r="X3882" s="16">
        <f t="shared" si="1756"/>
        <v>2287.7473684211691</v>
      </c>
      <c r="Y3882">
        <f t="shared" si="1757"/>
        <v>323.650046426404</v>
      </c>
      <c r="Z3882">
        <f t="shared" si="1758"/>
        <v>5.7071987112432536</v>
      </c>
      <c r="AA3882">
        <f t="shared" si="1759"/>
        <v>5.7318958120078811</v>
      </c>
      <c r="AB3882">
        <f t="shared" si="1746"/>
        <v>152.4356711656055</v>
      </c>
      <c r="AC3882">
        <f t="shared" si="1760"/>
        <v>301.30426552747565</v>
      </c>
      <c r="AD3882">
        <f t="shared" si="1761"/>
        <v>42.625833985218406</v>
      </c>
      <c r="AE3882">
        <f t="shared" si="1762"/>
        <v>25.739872310197214</v>
      </c>
      <c r="AF3882">
        <f t="shared" si="1763"/>
        <v>28.646695087010642</v>
      </c>
      <c r="AG3882">
        <f t="shared" si="1747"/>
        <v>3.2756637606829981</v>
      </c>
      <c r="AH3882" s="18">
        <f t="shared" si="1764"/>
        <v>776.20000000003949</v>
      </c>
      <c r="AI3882" s="18">
        <f t="shared" si="1765"/>
        <v>72.400000000000489</v>
      </c>
      <c r="AJ3882" s="28"/>
      <c r="AK3882" s="29">
        <f t="shared" si="1766"/>
        <v>15.275952027464339</v>
      </c>
      <c r="AL3882" s="19">
        <f t="shared" si="1767"/>
        <v>72.400000000000489</v>
      </c>
      <c r="AM3882" s="18">
        <f t="shared" si="1768"/>
        <v>25.739872310197214</v>
      </c>
      <c r="AN3882" s="18">
        <f t="shared" si="1769"/>
        <v>28.646695087010642</v>
      </c>
      <c r="AO3882" s="19" t="str">
        <f t="shared" si="1770"/>
        <v>N/A</v>
      </c>
      <c r="AP3882" t="str">
        <f t="shared" si="1771"/>
        <v>N/A</v>
      </c>
    </row>
    <row r="3883" spans="12:42" x14ac:dyDescent="0.3">
      <c r="L3883" s="25">
        <f t="shared" si="1772"/>
        <v>57.086842844429583</v>
      </c>
      <c r="N3883" s="25">
        <f t="shared" si="1774"/>
        <v>776.40000000003954</v>
      </c>
      <c r="O3883" s="25">
        <f t="shared" si="1748"/>
        <v>494.27159126621535</v>
      </c>
      <c r="P3883" s="25">
        <f t="shared" si="1749"/>
        <v>867.14314257230774</v>
      </c>
      <c r="Q3883" s="25">
        <f t="shared" si="1750"/>
        <v>433.57157128615387</v>
      </c>
      <c r="R3883" s="25">
        <f t="shared" si="1751"/>
        <v>7329.580052079099</v>
      </c>
      <c r="S3883" s="25">
        <f t="shared" si="1752"/>
        <v>2.6720279348435412</v>
      </c>
      <c r="T3883" s="25">
        <f t="shared" si="1753"/>
        <v>56.798330182796079</v>
      </c>
      <c r="U3883" s="25">
        <f t="shared" si="1773"/>
        <v>276081.76817677694</v>
      </c>
      <c r="V3883" s="25">
        <f t="shared" si="1754"/>
        <v>0.46748346927650519</v>
      </c>
      <c r="W3883" s="25">
        <f t="shared" si="1755"/>
        <v>1.8699338771060208</v>
      </c>
      <c r="X3883" s="16">
        <f t="shared" si="1756"/>
        <v>2288.3368421053801</v>
      </c>
      <c r="Y3883">
        <f t="shared" si="1757"/>
        <v>323.73343989366157</v>
      </c>
      <c r="Z3883">
        <f t="shared" si="1758"/>
        <v>5.7079305380906575</v>
      </c>
      <c r="AA3883">
        <f t="shared" si="1759"/>
        <v>5.7326222922904018</v>
      </c>
      <c r="AB3883">
        <f t="shared" si="1746"/>
        <v>152.47494858667369</v>
      </c>
      <c r="AC3883">
        <f t="shared" si="1760"/>
        <v>301.38190125680524</v>
      </c>
      <c r="AD3883">
        <f t="shared" si="1761"/>
        <v>42.636817194181383</v>
      </c>
      <c r="AE3883">
        <f t="shared" si="1762"/>
        <v>25.746291317900791</v>
      </c>
      <c r="AF3883">
        <f t="shared" si="1763"/>
        <v>28.653114094714219</v>
      </c>
      <c r="AG3883">
        <f t="shared" si="1747"/>
        <v>3.276085746354402</v>
      </c>
      <c r="AH3883" s="18">
        <f t="shared" si="1764"/>
        <v>776.40000000003954</v>
      </c>
      <c r="AI3883" s="18">
        <f t="shared" si="1765"/>
        <v>72.400000000000489</v>
      </c>
      <c r="AJ3883" s="28"/>
      <c r="AK3883" s="29">
        <f t="shared" si="1766"/>
        <v>15.275952027464339</v>
      </c>
      <c r="AL3883" s="19">
        <f t="shared" si="1767"/>
        <v>72.400000000000489</v>
      </c>
      <c r="AM3883" s="18">
        <f t="shared" si="1768"/>
        <v>25.746291317900791</v>
      </c>
      <c r="AN3883" s="18">
        <f t="shared" si="1769"/>
        <v>28.653114094714219</v>
      </c>
      <c r="AO3883" s="19" t="str">
        <f t="shared" si="1770"/>
        <v>N/A</v>
      </c>
      <c r="AP3883" t="str">
        <f t="shared" si="1771"/>
        <v>N/A</v>
      </c>
    </row>
    <row r="3884" spans="12:42" x14ac:dyDescent="0.3">
      <c r="L3884" s="25">
        <f t="shared" si="1772"/>
        <v>57.101555948255466</v>
      </c>
      <c r="N3884" s="25">
        <f t="shared" si="1774"/>
        <v>776.60000000003959</v>
      </c>
      <c r="O3884" s="25">
        <f t="shared" si="1748"/>
        <v>494.39891522068893</v>
      </c>
      <c r="P3884" s="25">
        <f t="shared" si="1749"/>
        <v>867.36651793103329</v>
      </c>
      <c r="Q3884" s="25">
        <f t="shared" si="1750"/>
        <v>433.68325896551664</v>
      </c>
      <c r="R3884" s="25">
        <f t="shared" si="1751"/>
        <v>7331.4681458586156</v>
      </c>
      <c r="S3884" s="25">
        <f t="shared" si="1752"/>
        <v>2.6720274125639119</v>
      </c>
      <c r="T3884" s="25">
        <f t="shared" si="1753"/>
        <v>56.805650864921347</v>
      </c>
      <c r="U3884" s="25">
        <f t="shared" si="1773"/>
        <v>276199.83481580723</v>
      </c>
      <c r="V3884" s="25">
        <f t="shared" si="1754"/>
        <v>0.4674425324005072</v>
      </c>
      <c r="W3884" s="25">
        <f t="shared" si="1755"/>
        <v>1.8697701296020288</v>
      </c>
      <c r="X3884" s="16">
        <f t="shared" si="1756"/>
        <v>2288.9263157895912</v>
      </c>
      <c r="Y3884">
        <f t="shared" si="1757"/>
        <v>323.81683336091913</v>
      </c>
      <c r="Z3884">
        <f t="shared" si="1758"/>
        <v>5.7086622713722281</v>
      </c>
      <c r="AA3884">
        <f t="shared" si="1759"/>
        <v>5.73334868154181</v>
      </c>
      <c r="AB3884">
        <f t="shared" si="1746"/>
        <v>152.51422600774188</v>
      </c>
      <c r="AC3884">
        <f t="shared" si="1760"/>
        <v>301.45953698613482</v>
      </c>
      <c r="AD3884">
        <f t="shared" si="1761"/>
        <v>42.647800403144359</v>
      </c>
      <c r="AE3884">
        <f t="shared" si="1762"/>
        <v>25.752710325604369</v>
      </c>
      <c r="AF3884">
        <f t="shared" si="1763"/>
        <v>28.659533102417797</v>
      </c>
      <c r="AG3884">
        <f t="shared" si="1747"/>
        <v>3.2765076776777247</v>
      </c>
      <c r="AH3884" s="18">
        <f t="shared" si="1764"/>
        <v>776.60000000003959</v>
      </c>
      <c r="AI3884" s="18">
        <f t="shared" si="1765"/>
        <v>72.400000000000489</v>
      </c>
      <c r="AJ3884" s="28"/>
      <c r="AK3884" s="29">
        <f t="shared" si="1766"/>
        <v>15.275952027464339</v>
      </c>
      <c r="AL3884" s="19">
        <f t="shared" si="1767"/>
        <v>72.400000000000489</v>
      </c>
      <c r="AM3884" s="18">
        <f t="shared" si="1768"/>
        <v>25.752710325604369</v>
      </c>
      <c r="AN3884" s="18">
        <f t="shared" si="1769"/>
        <v>28.659533102417797</v>
      </c>
      <c r="AO3884" s="19" t="str">
        <f t="shared" si="1770"/>
        <v>N/A</v>
      </c>
      <c r="AP3884" t="str">
        <f t="shared" si="1771"/>
        <v>N/A</v>
      </c>
    </row>
    <row r="3885" spans="12:42" x14ac:dyDescent="0.3">
      <c r="L3885" s="25">
        <f t="shared" si="1772"/>
        <v>57.11626905208135</v>
      </c>
      <c r="N3885" s="25">
        <f t="shared" si="1774"/>
        <v>776.80000000003963</v>
      </c>
      <c r="O3885" s="25">
        <f t="shared" si="1748"/>
        <v>494.5262391751624</v>
      </c>
      <c r="P3885" s="25">
        <f t="shared" si="1749"/>
        <v>867.58989328975872</v>
      </c>
      <c r="Q3885" s="25">
        <f t="shared" si="1750"/>
        <v>433.79494664487936</v>
      </c>
      <c r="R3885" s="25">
        <f t="shared" si="1751"/>
        <v>7333.3562396381303</v>
      </c>
      <c r="S3885" s="25">
        <f t="shared" si="1752"/>
        <v>2.6720268905532327</v>
      </c>
      <c r="T3885" s="25">
        <f t="shared" si="1753"/>
        <v>56.812970603736133</v>
      </c>
      <c r="U3885" s="25">
        <f t="shared" si="1773"/>
        <v>276317.92152452737</v>
      </c>
      <c r="V3885" s="25">
        <f t="shared" si="1754"/>
        <v>0.46740160964914274</v>
      </c>
      <c r="W3885" s="25">
        <f t="shared" si="1755"/>
        <v>1.8696064385965709</v>
      </c>
      <c r="X3885" s="16">
        <f t="shared" si="1756"/>
        <v>2289.5157894738013</v>
      </c>
      <c r="Y3885">
        <f t="shared" si="1757"/>
        <v>323.90022682817659</v>
      </c>
      <c r="Z3885">
        <f t="shared" si="1758"/>
        <v>5.7093939111237857</v>
      </c>
      <c r="AA3885">
        <f t="shared" si="1759"/>
        <v>5.7340749797960733</v>
      </c>
      <c r="AB3885">
        <f t="shared" si="1746"/>
        <v>152.55350342881007</v>
      </c>
      <c r="AC3885">
        <f t="shared" si="1760"/>
        <v>301.53717271546418</v>
      </c>
      <c r="AD3885">
        <f t="shared" si="1761"/>
        <v>42.658783612107307</v>
      </c>
      <c r="AE3885">
        <f t="shared" si="1762"/>
        <v>25.759129333307929</v>
      </c>
      <c r="AF3885">
        <f t="shared" si="1763"/>
        <v>28.665952110121356</v>
      </c>
      <c r="AG3885">
        <f t="shared" si="1747"/>
        <v>3.2769295546739596</v>
      </c>
      <c r="AH3885" s="18">
        <f t="shared" si="1764"/>
        <v>776.80000000003963</v>
      </c>
      <c r="AI3885" s="18">
        <f t="shared" si="1765"/>
        <v>72.400000000000489</v>
      </c>
      <c r="AJ3885" s="28"/>
      <c r="AK3885" s="29">
        <f t="shared" si="1766"/>
        <v>15.275952027464339</v>
      </c>
      <c r="AL3885" s="19">
        <f t="shared" si="1767"/>
        <v>72.400000000000489</v>
      </c>
      <c r="AM3885" s="18">
        <f t="shared" si="1768"/>
        <v>25.759129333307929</v>
      </c>
      <c r="AN3885" s="18">
        <f t="shared" si="1769"/>
        <v>28.665952110121356</v>
      </c>
      <c r="AO3885" s="19" t="str">
        <f t="shared" si="1770"/>
        <v>N/A</v>
      </c>
      <c r="AP3885" t="str">
        <f t="shared" si="1771"/>
        <v>N/A</v>
      </c>
    </row>
    <row r="3886" spans="12:42" x14ac:dyDescent="0.3">
      <c r="L3886" s="25">
        <f t="shared" si="1772"/>
        <v>57.130982155907233</v>
      </c>
      <c r="N3886" s="25">
        <f t="shared" si="1774"/>
        <v>777.00000000003968</v>
      </c>
      <c r="O3886" s="25">
        <f t="shared" si="1748"/>
        <v>494.65356312963604</v>
      </c>
      <c r="P3886" s="25">
        <f t="shared" si="1749"/>
        <v>867.81326864848438</v>
      </c>
      <c r="Q3886" s="25">
        <f t="shared" si="1750"/>
        <v>433.90663432424219</v>
      </c>
      <c r="R3886" s="25">
        <f t="shared" si="1751"/>
        <v>7335.2443334176469</v>
      </c>
      <c r="S3886" s="25">
        <f t="shared" si="1752"/>
        <v>2.6720263688112942</v>
      </c>
      <c r="T3886" s="25">
        <f t="shared" si="1753"/>
        <v>56.820289399605045</v>
      </c>
      <c r="U3886" s="25">
        <f t="shared" si="1773"/>
        <v>276436.02830117993</v>
      </c>
      <c r="V3886" s="25">
        <f t="shared" si="1754"/>
        <v>0.4673607010139027</v>
      </c>
      <c r="W3886" s="25">
        <f t="shared" si="1755"/>
        <v>1.8694428040556108</v>
      </c>
      <c r="X3886" s="16">
        <f t="shared" si="1756"/>
        <v>2290.1052631580128</v>
      </c>
      <c r="Y3886">
        <f t="shared" si="1757"/>
        <v>323.98362029543426</v>
      </c>
      <c r="Z3886">
        <f t="shared" si="1758"/>
        <v>5.7101254573811335</v>
      </c>
      <c r="AA3886">
        <f t="shared" si="1759"/>
        <v>5.7348011870871405</v>
      </c>
      <c r="AB3886">
        <f t="shared" si="1746"/>
        <v>152.59278084987824</v>
      </c>
      <c r="AC3886">
        <f t="shared" si="1760"/>
        <v>301.61480844479354</v>
      </c>
      <c r="AD3886">
        <f t="shared" si="1761"/>
        <v>42.669766821070247</v>
      </c>
      <c r="AE3886">
        <f t="shared" si="1762"/>
        <v>25.765548341011485</v>
      </c>
      <c r="AF3886">
        <f t="shared" si="1763"/>
        <v>28.672371117824913</v>
      </c>
      <c r="AG3886">
        <f t="shared" si="1747"/>
        <v>3.2773513773640861</v>
      </c>
      <c r="AH3886" s="18">
        <f t="shared" si="1764"/>
        <v>777.00000000003968</v>
      </c>
      <c r="AI3886" s="18">
        <f t="shared" si="1765"/>
        <v>72.400000000000489</v>
      </c>
      <c r="AJ3886" s="28"/>
      <c r="AK3886" s="29">
        <f t="shared" si="1766"/>
        <v>15.275952027464339</v>
      </c>
      <c r="AL3886" s="19">
        <f t="shared" si="1767"/>
        <v>72.400000000000489</v>
      </c>
      <c r="AM3886" s="18">
        <f t="shared" si="1768"/>
        <v>25.765548341011485</v>
      </c>
      <c r="AN3886" s="18">
        <f t="shared" si="1769"/>
        <v>28.672371117824913</v>
      </c>
      <c r="AO3886" s="19" t="str">
        <f t="shared" si="1770"/>
        <v>N/A</v>
      </c>
      <c r="AP3886" t="str">
        <f t="shared" si="1771"/>
        <v>N/A</v>
      </c>
    </row>
    <row r="3887" spans="12:42" x14ac:dyDescent="0.3">
      <c r="L3887" s="25">
        <f t="shared" si="1772"/>
        <v>57.145695259733117</v>
      </c>
      <c r="N3887" s="25">
        <f t="shared" si="1774"/>
        <v>777.20000000003972</v>
      </c>
      <c r="O3887" s="25">
        <f t="shared" si="1748"/>
        <v>494.78088708410951</v>
      </c>
      <c r="P3887" s="25">
        <f t="shared" si="1749"/>
        <v>868.0366440072097</v>
      </c>
      <c r="Q3887" s="25">
        <f t="shared" si="1750"/>
        <v>434.01832200360485</v>
      </c>
      <c r="R3887" s="25">
        <f t="shared" si="1751"/>
        <v>7337.1324271971625</v>
      </c>
      <c r="S3887" s="25">
        <f t="shared" si="1752"/>
        <v>2.6720258473378893</v>
      </c>
      <c r="T3887" s="25">
        <f t="shared" si="1753"/>
        <v>56.827607252892378</v>
      </c>
      <c r="U3887" s="25">
        <f t="shared" si="1773"/>
        <v>276554.15514400875</v>
      </c>
      <c r="V3887" s="25">
        <f t="shared" si="1754"/>
        <v>0.46731980648628713</v>
      </c>
      <c r="W3887" s="25">
        <f t="shared" si="1755"/>
        <v>1.8692792259451485</v>
      </c>
      <c r="X3887" s="16">
        <f t="shared" si="1756"/>
        <v>2290.694736842222</v>
      </c>
      <c r="Y3887">
        <f t="shared" si="1757"/>
        <v>324.0670137626916</v>
      </c>
      <c r="Z3887">
        <f t="shared" si="1758"/>
        <v>5.7108569101800413</v>
      </c>
      <c r="AA3887">
        <f t="shared" si="1759"/>
        <v>5.7355273034489311</v>
      </c>
      <c r="AB3887">
        <f t="shared" si="1746"/>
        <v>152.63205827094643</v>
      </c>
      <c r="AC3887">
        <f t="shared" si="1760"/>
        <v>301.6924441741229</v>
      </c>
      <c r="AD3887">
        <f t="shared" si="1761"/>
        <v>42.680750030033195</v>
      </c>
      <c r="AE3887">
        <f t="shared" si="1762"/>
        <v>25.771967348715044</v>
      </c>
      <c r="AF3887">
        <f t="shared" si="1763"/>
        <v>28.678790125528472</v>
      </c>
      <c r="AG3887">
        <f t="shared" si="1747"/>
        <v>3.2777731457690713</v>
      </c>
      <c r="AH3887" s="18">
        <f t="shared" si="1764"/>
        <v>777.20000000003972</v>
      </c>
      <c r="AI3887" s="18">
        <f t="shared" si="1765"/>
        <v>72.400000000000489</v>
      </c>
      <c r="AJ3887" s="28"/>
      <c r="AK3887" s="29">
        <f t="shared" si="1766"/>
        <v>15.275952027464339</v>
      </c>
      <c r="AL3887" s="19">
        <f t="shared" si="1767"/>
        <v>72.400000000000489</v>
      </c>
      <c r="AM3887" s="18">
        <f t="shared" si="1768"/>
        <v>25.771967348715044</v>
      </c>
      <c r="AN3887" s="18">
        <f t="shared" si="1769"/>
        <v>28.678790125528472</v>
      </c>
      <c r="AO3887" s="19" t="str">
        <f t="shared" si="1770"/>
        <v>N/A</v>
      </c>
      <c r="AP3887" t="str">
        <f t="shared" si="1771"/>
        <v>N/A</v>
      </c>
    </row>
    <row r="3888" spans="12:42" x14ac:dyDescent="0.3">
      <c r="L3888" s="25">
        <f t="shared" si="1772"/>
        <v>57.160408363559</v>
      </c>
      <c r="N3888" s="25">
        <f t="shared" si="1774"/>
        <v>777.40000000003977</v>
      </c>
      <c r="O3888" s="25">
        <f t="shared" si="1748"/>
        <v>494.90821103858315</v>
      </c>
      <c r="P3888" s="25">
        <f t="shared" si="1749"/>
        <v>868.26001936593536</v>
      </c>
      <c r="Q3888" s="25">
        <f t="shared" si="1750"/>
        <v>434.13000968296768</v>
      </c>
      <c r="R3888" s="25">
        <f t="shared" si="1751"/>
        <v>7339.0205209766791</v>
      </c>
      <c r="S3888" s="25">
        <f t="shared" si="1752"/>
        <v>2.672025326132812</v>
      </c>
      <c r="T3888" s="25">
        <f t="shared" si="1753"/>
        <v>56.834924163962214</v>
      </c>
      <c r="U3888" s="25">
        <f t="shared" si="1773"/>
        <v>276672.30205125845</v>
      </c>
      <c r="V3888" s="25">
        <f t="shared" si="1754"/>
        <v>0.46727892605780219</v>
      </c>
      <c r="W3888" s="25">
        <f t="shared" si="1755"/>
        <v>1.8691157042312088</v>
      </c>
      <c r="X3888" s="16">
        <f t="shared" si="1756"/>
        <v>2291.2842105264335</v>
      </c>
      <c r="Y3888">
        <f t="shared" si="1757"/>
        <v>324.15040722994922</v>
      </c>
      <c r="Z3888">
        <f t="shared" si="1758"/>
        <v>5.711588269556275</v>
      </c>
      <c r="AA3888">
        <f t="shared" si="1759"/>
        <v>5.736253328915363</v>
      </c>
      <c r="AB3888">
        <f t="shared" si="1746"/>
        <v>152.67133569201462</v>
      </c>
      <c r="AC3888">
        <f t="shared" si="1760"/>
        <v>301.77007990345248</v>
      </c>
      <c r="AD3888">
        <f t="shared" si="1761"/>
        <v>42.691733238996171</v>
      </c>
      <c r="AE3888">
        <f t="shared" si="1762"/>
        <v>25.778386356418618</v>
      </c>
      <c r="AF3888">
        <f t="shared" si="1763"/>
        <v>28.68520913323205</v>
      </c>
      <c r="AG3888">
        <f t="shared" si="1747"/>
        <v>3.2781948599098669</v>
      </c>
      <c r="AH3888" s="18">
        <f t="shared" si="1764"/>
        <v>777.40000000003977</v>
      </c>
      <c r="AI3888" s="18">
        <f t="shared" si="1765"/>
        <v>72.400000000000489</v>
      </c>
      <c r="AJ3888" s="28"/>
      <c r="AK3888" s="29">
        <f t="shared" si="1766"/>
        <v>15.275952027464339</v>
      </c>
      <c r="AL3888" s="19">
        <f t="shared" si="1767"/>
        <v>72.400000000000489</v>
      </c>
      <c r="AM3888" s="18">
        <f t="shared" si="1768"/>
        <v>25.778386356418618</v>
      </c>
      <c r="AN3888" s="18">
        <f t="shared" si="1769"/>
        <v>28.68520913323205</v>
      </c>
      <c r="AO3888" s="19" t="str">
        <f t="shared" si="1770"/>
        <v>N/A</v>
      </c>
      <c r="AP3888" t="str">
        <f t="shared" si="1771"/>
        <v>N/A</v>
      </c>
    </row>
    <row r="3889" spans="12:42" x14ac:dyDescent="0.3">
      <c r="L3889" s="25">
        <f t="shared" si="1772"/>
        <v>57.175121467384884</v>
      </c>
      <c r="N3889" s="25">
        <f t="shared" si="1774"/>
        <v>777.60000000003981</v>
      </c>
      <c r="O3889" s="25">
        <f t="shared" si="1748"/>
        <v>495.03553499305661</v>
      </c>
      <c r="P3889" s="25">
        <f t="shared" si="1749"/>
        <v>868.4833947246608</v>
      </c>
      <c r="Q3889" s="25">
        <f t="shared" si="1750"/>
        <v>434.2416973623304</v>
      </c>
      <c r="R3889" s="25">
        <f t="shared" si="1751"/>
        <v>7340.9086147561948</v>
      </c>
      <c r="S3889" s="25">
        <f t="shared" si="1752"/>
        <v>2.6720248051958544</v>
      </c>
      <c r="T3889" s="25">
        <f t="shared" si="1753"/>
        <v>56.842240133178422</v>
      </c>
      <c r="U3889" s="25">
        <f t="shared" si="1773"/>
        <v>276790.46902117267</v>
      </c>
      <c r="V3889" s="25">
        <f t="shared" si="1754"/>
        <v>0.46723805971996063</v>
      </c>
      <c r="W3889" s="25">
        <f t="shared" si="1755"/>
        <v>1.8689522388798425</v>
      </c>
      <c r="X3889" s="16">
        <f t="shared" si="1756"/>
        <v>2291.8736842106437</v>
      </c>
      <c r="Y3889">
        <f t="shared" si="1757"/>
        <v>324.23380069720668</v>
      </c>
      <c r="Z3889">
        <f t="shared" si="1758"/>
        <v>5.7123195355455554</v>
      </c>
      <c r="AA3889">
        <f t="shared" si="1759"/>
        <v>5.7369792635203094</v>
      </c>
      <c r="AB3889">
        <f t="shared" si="1746"/>
        <v>152.71061311308281</v>
      </c>
      <c r="AC3889">
        <f t="shared" si="1760"/>
        <v>301.84771563278184</v>
      </c>
      <c r="AD3889">
        <f t="shared" si="1761"/>
        <v>42.702716447959112</v>
      </c>
      <c r="AE3889">
        <f t="shared" si="1762"/>
        <v>25.784805364122175</v>
      </c>
      <c r="AF3889">
        <f t="shared" si="1763"/>
        <v>28.691628140935602</v>
      </c>
      <c r="AG3889">
        <f t="shared" si="1747"/>
        <v>3.2786165198074122</v>
      </c>
      <c r="AH3889" s="18">
        <f t="shared" si="1764"/>
        <v>777.60000000003981</v>
      </c>
      <c r="AI3889" s="18">
        <f t="shared" si="1765"/>
        <v>72.400000000000489</v>
      </c>
      <c r="AJ3889" s="28"/>
      <c r="AK3889" s="29">
        <f t="shared" si="1766"/>
        <v>15.275952027464339</v>
      </c>
      <c r="AL3889" s="19">
        <f t="shared" si="1767"/>
        <v>72.400000000000489</v>
      </c>
      <c r="AM3889" s="18">
        <f t="shared" si="1768"/>
        <v>25.784805364122175</v>
      </c>
      <c r="AN3889" s="18">
        <f t="shared" si="1769"/>
        <v>28.691628140935602</v>
      </c>
      <c r="AO3889" s="19" t="str">
        <f t="shared" si="1770"/>
        <v>N/A</v>
      </c>
      <c r="AP3889" t="str">
        <f t="shared" si="1771"/>
        <v>N/A</v>
      </c>
    </row>
    <row r="3890" spans="12:42" x14ac:dyDescent="0.3">
      <c r="L3890" s="25">
        <f t="shared" si="1772"/>
        <v>57.189834571210767</v>
      </c>
      <c r="N3890" s="25">
        <f t="shared" si="1774"/>
        <v>777.80000000003986</v>
      </c>
      <c r="O3890" s="25">
        <f t="shared" si="1748"/>
        <v>495.1628589475302</v>
      </c>
      <c r="P3890" s="25">
        <f t="shared" si="1749"/>
        <v>868.70677008338635</v>
      </c>
      <c r="Q3890" s="25">
        <f t="shared" si="1750"/>
        <v>434.35338504169317</v>
      </c>
      <c r="R3890" s="25">
        <f t="shared" si="1751"/>
        <v>7342.7967085357104</v>
      </c>
      <c r="S3890" s="25">
        <f t="shared" si="1752"/>
        <v>2.6720242845268101</v>
      </c>
      <c r="T3890" s="25">
        <f t="shared" si="1753"/>
        <v>56.849555160904607</v>
      </c>
      <c r="U3890" s="25">
        <f t="shared" si="1773"/>
        <v>276908.65605199803</v>
      </c>
      <c r="V3890" s="25">
        <f t="shared" si="1754"/>
        <v>0.46719720746428489</v>
      </c>
      <c r="W3890" s="25">
        <f t="shared" si="1755"/>
        <v>1.8687888298571396</v>
      </c>
      <c r="X3890" s="16">
        <f t="shared" si="1756"/>
        <v>2292.4631578948547</v>
      </c>
      <c r="Y3890">
        <f t="shared" si="1757"/>
        <v>324.31719416446424</v>
      </c>
      <c r="Z3890">
        <f t="shared" si="1758"/>
        <v>5.7130507081835962</v>
      </c>
      <c r="AA3890">
        <f t="shared" si="1759"/>
        <v>5.7377051072976419</v>
      </c>
      <c r="AB3890">
        <f t="shared" si="1746"/>
        <v>152.74989053415101</v>
      </c>
      <c r="AC3890">
        <f t="shared" si="1760"/>
        <v>301.92535136211143</v>
      </c>
      <c r="AD3890">
        <f t="shared" si="1761"/>
        <v>42.713699656922088</v>
      </c>
      <c r="AE3890">
        <f t="shared" si="1762"/>
        <v>25.791224371825752</v>
      </c>
      <c r="AF3890">
        <f t="shared" si="1763"/>
        <v>28.69804714863918</v>
      </c>
      <c r="AG3890">
        <f t="shared" si="1747"/>
        <v>3.279038125482634</v>
      </c>
      <c r="AH3890" s="18">
        <f t="shared" si="1764"/>
        <v>777.80000000003986</v>
      </c>
      <c r="AI3890" s="18">
        <f t="shared" si="1765"/>
        <v>72.400000000000489</v>
      </c>
      <c r="AJ3890" s="28"/>
      <c r="AK3890" s="29">
        <f t="shared" si="1766"/>
        <v>15.275952027464339</v>
      </c>
      <c r="AL3890" s="19">
        <f t="shared" si="1767"/>
        <v>72.400000000000489</v>
      </c>
      <c r="AM3890" s="18">
        <f t="shared" si="1768"/>
        <v>25.791224371825752</v>
      </c>
      <c r="AN3890" s="18">
        <f t="shared" si="1769"/>
        <v>28.69804714863918</v>
      </c>
      <c r="AO3890" s="19" t="str">
        <f t="shared" si="1770"/>
        <v>N/A</v>
      </c>
      <c r="AP3890" t="str">
        <f t="shared" si="1771"/>
        <v>N/A</v>
      </c>
    </row>
    <row r="3891" spans="12:42" x14ac:dyDescent="0.3">
      <c r="L3891" s="25">
        <f t="shared" si="1772"/>
        <v>57.20454767503665</v>
      </c>
      <c r="N3891" s="25">
        <f t="shared" si="1774"/>
        <v>778.0000000000399</v>
      </c>
      <c r="O3891" s="25">
        <f t="shared" si="1748"/>
        <v>495.29018290200366</v>
      </c>
      <c r="P3891" s="25">
        <f t="shared" si="1749"/>
        <v>868.93014544211178</v>
      </c>
      <c r="Q3891" s="25">
        <f t="shared" si="1750"/>
        <v>434.46507272105589</v>
      </c>
      <c r="R3891" s="25">
        <f t="shared" si="1751"/>
        <v>7344.6848023152243</v>
      </c>
      <c r="S3891" s="25">
        <f t="shared" si="1752"/>
        <v>2.6720237641254707</v>
      </c>
      <c r="T3891" s="25">
        <f t="shared" si="1753"/>
        <v>56.856869247504171</v>
      </c>
      <c r="U3891" s="25">
        <f t="shared" si="1773"/>
        <v>277026.86314198008</v>
      </c>
      <c r="V3891" s="25">
        <f t="shared" si="1754"/>
        <v>0.46715636928230253</v>
      </c>
      <c r="W3891" s="25">
        <f t="shared" si="1755"/>
        <v>1.8686254771292101</v>
      </c>
      <c r="X3891" s="16">
        <f t="shared" si="1756"/>
        <v>2293.0526315790648</v>
      </c>
      <c r="Y3891">
        <f t="shared" si="1757"/>
        <v>324.40058763172169</v>
      </c>
      <c r="Z3891">
        <f t="shared" si="1758"/>
        <v>5.7137817875060826</v>
      </c>
      <c r="AA3891">
        <f t="shared" si="1759"/>
        <v>5.7384308602811975</v>
      </c>
      <c r="AB3891">
        <f t="shared" si="1746"/>
        <v>152.78916795521917</v>
      </c>
      <c r="AC3891">
        <f t="shared" si="1760"/>
        <v>302.00298709144056</v>
      </c>
      <c r="AD3891">
        <f t="shared" si="1761"/>
        <v>42.724682865885001</v>
      </c>
      <c r="AE3891">
        <f t="shared" si="1762"/>
        <v>25.797643379529291</v>
      </c>
      <c r="AF3891">
        <f t="shared" si="1763"/>
        <v>28.704466156342718</v>
      </c>
      <c r="AG3891">
        <f t="shared" si="1747"/>
        <v>3.2794596769564435</v>
      </c>
      <c r="AH3891" s="18">
        <f t="shared" si="1764"/>
        <v>778.0000000000399</v>
      </c>
      <c r="AI3891" s="18">
        <f t="shared" si="1765"/>
        <v>72.400000000000489</v>
      </c>
      <c r="AJ3891" s="28"/>
      <c r="AK3891" s="29">
        <f t="shared" si="1766"/>
        <v>15.275952027464339</v>
      </c>
      <c r="AL3891" s="19">
        <f t="shared" si="1767"/>
        <v>72.400000000000489</v>
      </c>
      <c r="AM3891" s="18">
        <f t="shared" si="1768"/>
        <v>25.797643379529291</v>
      </c>
      <c r="AN3891" s="18">
        <f t="shared" si="1769"/>
        <v>28.704466156342718</v>
      </c>
      <c r="AO3891" s="19" t="str">
        <f t="shared" si="1770"/>
        <v>N/A</v>
      </c>
      <c r="AP3891" t="str">
        <f t="shared" si="1771"/>
        <v>N/A</v>
      </c>
    </row>
    <row r="3892" spans="12:42" x14ac:dyDescent="0.3">
      <c r="L3892" s="25">
        <f t="shared" si="1772"/>
        <v>57.219260778862534</v>
      </c>
      <c r="N3892" s="25">
        <f t="shared" si="1774"/>
        <v>778.20000000003995</v>
      </c>
      <c r="O3892" s="25">
        <f t="shared" si="1748"/>
        <v>495.4175068564773</v>
      </c>
      <c r="P3892" s="25">
        <f t="shared" si="1749"/>
        <v>869.15352080083744</v>
      </c>
      <c r="Q3892" s="25">
        <f t="shared" si="1750"/>
        <v>434.57676040041872</v>
      </c>
      <c r="R3892" s="25">
        <f t="shared" si="1751"/>
        <v>7346.5728960947417</v>
      </c>
      <c r="S3892" s="25">
        <f t="shared" si="1752"/>
        <v>2.6720232439916325</v>
      </c>
      <c r="T3892" s="25">
        <f t="shared" si="1753"/>
        <v>56.864182393340265</v>
      </c>
      <c r="U3892" s="25">
        <f t="shared" si="1773"/>
        <v>277145.09028936527</v>
      </c>
      <c r="V3892" s="25">
        <f t="shared" si="1754"/>
        <v>0.46711554516554876</v>
      </c>
      <c r="W3892" s="25">
        <f t="shared" si="1755"/>
        <v>1.868462180662195</v>
      </c>
      <c r="X3892" s="16">
        <f t="shared" si="1756"/>
        <v>2293.6421052632763</v>
      </c>
      <c r="Y3892">
        <f t="shared" si="1757"/>
        <v>324.48398109897937</v>
      </c>
      <c r="Z3892">
        <f t="shared" si="1758"/>
        <v>5.7145127735486803</v>
      </c>
      <c r="AA3892">
        <f t="shared" si="1759"/>
        <v>5.7391565225048033</v>
      </c>
      <c r="AB3892">
        <f t="shared" si="1746"/>
        <v>152.82844537628736</v>
      </c>
      <c r="AC3892">
        <f t="shared" si="1760"/>
        <v>302.08062282077015</v>
      </c>
      <c r="AD3892">
        <f t="shared" si="1761"/>
        <v>42.735666074847977</v>
      </c>
      <c r="AE3892">
        <f t="shared" si="1762"/>
        <v>25.804062387232868</v>
      </c>
      <c r="AF3892">
        <f t="shared" si="1763"/>
        <v>28.710885164046296</v>
      </c>
      <c r="AG3892">
        <f t="shared" si="1747"/>
        <v>3.2798811742497409</v>
      </c>
      <c r="AH3892" s="18">
        <f t="shared" si="1764"/>
        <v>778.20000000003995</v>
      </c>
      <c r="AI3892" s="18">
        <f t="shared" si="1765"/>
        <v>72.400000000000489</v>
      </c>
      <c r="AJ3892" s="28"/>
      <c r="AK3892" s="29">
        <f t="shared" si="1766"/>
        <v>15.275952027464339</v>
      </c>
      <c r="AL3892" s="19">
        <f t="shared" si="1767"/>
        <v>72.400000000000489</v>
      </c>
      <c r="AM3892" s="18">
        <f t="shared" si="1768"/>
        <v>25.804062387232868</v>
      </c>
      <c r="AN3892" s="18">
        <f t="shared" si="1769"/>
        <v>28.710885164046296</v>
      </c>
      <c r="AO3892" s="19" t="str">
        <f t="shared" si="1770"/>
        <v>N/A</v>
      </c>
      <c r="AP3892" t="str">
        <f t="shared" si="1771"/>
        <v>N/A</v>
      </c>
    </row>
    <row r="3893" spans="12:42" x14ac:dyDescent="0.3">
      <c r="L3893" s="25">
        <f t="shared" si="1772"/>
        <v>57.233973882688417</v>
      </c>
      <c r="N3893" s="25">
        <f t="shared" si="1774"/>
        <v>778.40000000004</v>
      </c>
      <c r="O3893" s="25">
        <f t="shared" si="1748"/>
        <v>495.54483081095077</v>
      </c>
      <c r="P3893" s="25">
        <f t="shared" si="1749"/>
        <v>869.37689615956288</v>
      </c>
      <c r="Q3893" s="25">
        <f t="shared" si="1750"/>
        <v>434.68844807978144</v>
      </c>
      <c r="R3893" s="25">
        <f t="shared" si="1751"/>
        <v>7348.4609898742556</v>
      </c>
      <c r="S3893" s="25">
        <f t="shared" si="1752"/>
        <v>2.6720227241250871</v>
      </c>
      <c r="T3893" s="25">
        <f t="shared" si="1753"/>
        <v>56.871494598775783</v>
      </c>
      <c r="U3893" s="25">
        <f t="shared" si="1773"/>
        <v>277263.33749240101</v>
      </c>
      <c r="V3893" s="25">
        <f t="shared" si="1754"/>
        <v>0.46707473510556724</v>
      </c>
      <c r="W3893" s="25">
        <f t="shared" si="1755"/>
        <v>1.868298940422269</v>
      </c>
      <c r="X3893" s="16">
        <f t="shared" si="1756"/>
        <v>2294.2315789474865</v>
      </c>
      <c r="Y3893">
        <f t="shared" si="1757"/>
        <v>324.56737456623682</v>
      </c>
      <c r="Z3893">
        <f t="shared" si="1758"/>
        <v>5.7152436663470256</v>
      </c>
      <c r="AA3893">
        <f t="shared" si="1759"/>
        <v>5.7398820940022555</v>
      </c>
      <c r="AB3893">
        <f t="shared" si="1746"/>
        <v>152.86772279735555</v>
      </c>
      <c r="AC3893">
        <f t="shared" si="1760"/>
        <v>302.15825855009973</v>
      </c>
      <c r="AD3893">
        <f t="shared" si="1761"/>
        <v>42.746649283810953</v>
      </c>
      <c r="AE3893">
        <f t="shared" si="1762"/>
        <v>25.810481394936446</v>
      </c>
      <c r="AF3893">
        <f t="shared" si="1763"/>
        <v>28.717304171749873</v>
      </c>
      <c r="AG3893">
        <f t="shared" si="1747"/>
        <v>3.2803026173834113</v>
      </c>
      <c r="AH3893" s="18">
        <f t="shared" si="1764"/>
        <v>778.40000000004</v>
      </c>
      <c r="AI3893" s="18">
        <f t="shared" si="1765"/>
        <v>72.400000000000489</v>
      </c>
      <c r="AJ3893" s="28"/>
      <c r="AK3893" s="29">
        <f t="shared" si="1766"/>
        <v>15.275952027464339</v>
      </c>
      <c r="AL3893" s="19">
        <f t="shared" si="1767"/>
        <v>72.400000000000489</v>
      </c>
      <c r="AM3893" s="18">
        <f t="shared" si="1768"/>
        <v>25.810481394936446</v>
      </c>
      <c r="AN3893" s="18">
        <f t="shared" si="1769"/>
        <v>28.717304171749873</v>
      </c>
      <c r="AO3893" s="19" t="str">
        <f t="shared" si="1770"/>
        <v>N/A</v>
      </c>
      <c r="AP3893" t="str">
        <f t="shared" si="1771"/>
        <v>N/A</v>
      </c>
    </row>
    <row r="3894" spans="12:42" x14ac:dyDescent="0.3">
      <c r="L3894" s="25">
        <f t="shared" si="1772"/>
        <v>57.248686986514301</v>
      </c>
      <c r="N3894" s="25">
        <f t="shared" si="1774"/>
        <v>778.60000000004004</v>
      </c>
      <c r="O3894" s="25">
        <f t="shared" si="1748"/>
        <v>495.67215476542441</v>
      </c>
      <c r="P3894" s="25">
        <f t="shared" si="1749"/>
        <v>869.60027151828854</v>
      </c>
      <c r="Q3894" s="25">
        <f t="shared" si="1750"/>
        <v>434.80013575914427</v>
      </c>
      <c r="R3894" s="25">
        <f t="shared" si="1751"/>
        <v>7350.349083653774</v>
      </c>
      <c r="S3894" s="25">
        <f t="shared" si="1752"/>
        <v>2.6720222045256303</v>
      </c>
      <c r="T3894" s="25">
        <f t="shared" si="1753"/>
        <v>56.878805864173444</v>
      </c>
      <c r="U3894" s="25">
        <f t="shared" si="1773"/>
        <v>277381.60474933515</v>
      </c>
      <c r="V3894" s="25">
        <f t="shared" si="1754"/>
        <v>0.46703393909390739</v>
      </c>
      <c r="W3894" s="25">
        <f t="shared" si="1755"/>
        <v>1.8681357563756296</v>
      </c>
      <c r="X3894" s="16">
        <f t="shared" si="1756"/>
        <v>2294.8210526316975</v>
      </c>
      <c r="Y3894">
        <f t="shared" si="1757"/>
        <v>324.65076803349439</v>
      </c>
      <c r="Z3894">
        <f t="shared" si="1758"/>
        <v>5.7159744659367391</v>
      </c>
      <c r="AA3894">
        <f t="shared" si="1759"/>
        <v>5.7406075748073366</v>
      </c>
      <c r="AB3894">
        <f t="shared" si="1746"/>
        <v>152.90700021842375</v>
      </c>
      <c r="AC3894">
        <f t="shared" si="1760"/>
        <v>302.23589427942909</v>
      </c>
      <c r="AD3894">
        <f t="shared" si="1761"/>
        <v>42.757632492773894</v>
      </c>
      <c r="AE3894">
        <f t="shared" si="1762"/>
        <v>25.816900402639998</v>
      </c>
      <c r="AF3894">
        <f t="shared" si="1763"/>
        <v>28.72372317945343</v>
      </c>
      <c r="AG3894">
        <f t="shared" si="1747"/>
        <v>3.2807240063783256</v>
      </c>
      <c r="AH3894" s="18">
        <f t="shared" si="1764"/>
        <v>778.60000000004004</v>
      </c>
      <c r="AI3894" s="18">
        <f t="shared" si="1765"/>
        <v>72.400000000000489</v>
      </c>
      <c r="AJ3894" s="28"/>
      <c r="AK3894" s="29">
        <f t="shared" si="1766"/>
        <v>15.275952027464339</v>
      </c>
      <c r="AL3894" s="19">
        <f t="shared" si="1767"/>
        <v>72.400000000000489</v>
      </c>
      <c r="AM3894" s="18">
        <f t="shared" si="1768"/>
        <v>25.816900402639998</v>
      </c>
      <c r="AN3894" s="18">
        <f t="shared" si="1769"/>
        <v>28.72372317945343</v>
      </c>
      <c r="AO3894" s="19" t="str">
        <f t="shared" si="1770"/>
        <v>N/A</v>
      </c>
      <c r="AP3894" t="str">
        <f t="shared" si="1771"/>
        <v>N/A</v>
      </c>
    </row>
    <row r="3895" spans="12:42" x14ac:dyDescent="0.3">
      <c r="L3895" s="25">
        <f t="shared" si="1772"/>
        <v>57.263400090340184</v>
      </c>
      <c r="N3895" s="25">
        <f t="shared" si="1774"/>
        <v>778.80000000004009</v>
      </c>
      <c r="O3895" s="25">
        <f t="shared" si="1748"/>
        <v>495.79947871989788</v>
      </c>
      <c r="P3895" s="25">
        <f t="shared" si="1749"/>
        <v>869.82364687701386</v>
      </c>
      <c r="Q3895" s="25">
        <f t="shared" si="1750"/>
        <v>434.91182343850693</v>
      </c>
      <c r="R3895" s="25">
        <f t="shared" si="1751"/>
        <v>7352.2371774332878</v>
      </c>
      <c r="S3895" s="25">
        <f t="shared" si="1752"/>
        <v>2.6720216851930547</v>
      </c>
      <c r="T3895" s="25">
        <f t="shared" si="1753"/>
        <v>56.886116189895674</v>
      </c>
      <c r="U3895" s="25">
        <f t="shared" si="1773"/>
        <v>277499.89205841592</v>
      </c>
      <c r="V3895" s="25">
        <f t="shared" si="1754"/>
        <v>0.46699315712212686</v>
      </c>
      <c r="W3895" s="25">
        <f t="shared" si="1755"/>
        <v>1.8679726284885074</v>
      </c>
      <c r="X3895" s="16">
        <f t="shared" si="1756"/>
        <v>2295.4105263159076</v>
      </c>
      <c r="Y3895">
        <f t="shared" si="1757"/>
        <v>324.73416150075184</v>
      </c>
      <c r="Z3895">
        <f t="shared" si="1758"/>
        <v>5.7167051723534161</v>
      </c>
      <c r="AA3895">
        <f t="shared" si="1759"/>
        <v>5.7413329649538047</v>
      </c>
      <c r="AB3895">
        <f t="shared" si="1746"/>
        <v>152.94627763949194</v>
      </c>
      <c r="AC3895">
        <f t="shared" si="1760"/>
        <v>302.31353000875845</v>
      </c>
      <c r="AD3895">
        <f t="shared" si="1761"/>
        <v>42.768615701736842</v>
      </c>
      <c r="AE3895">
        <f t="shared" si="1762"/>
        <v>25.823319410343558</v>
      </c>
      <c r="AF3895">
        <f t="shared" si="1763"/>
        <v>28.730142187156989</v>
      </c>
      <c r="AG3895">
        <f t="shared" si="1747"/>
        <v>3.2811453412553448</v>
      </c>
      <c r="AH3895" s="18">
        <f t="shared" si="1764"/>
        <v>778.80000000004009</v>
      </c>
      <c r="AI3895" s="18">
        <f t="shared" si="1765"/>
        <v>72.400000000000489</v>
      </c>
      <c r="AJ3895" s="28"/>
      <c r="AK3895" s="29">
        <f t="shared" si="1766"/>
        <v>15.275952027464339</v>
      </c>
      <c r="AL3895" s="19">
        <f t="shared" si="1767"/>
        <v>72.400000000000489</v>
      </c>
      <c r="AM3895" s="18">
        <f t="shared" si="1768"/>
        <v>25.823319410343558</v>
      </c>
      <c r="AN3895" s="18">
        <f t="shared" si="1769"/>
        <v>28.730142187156989</v>
      </c>
      <c r="AO3895" s="19" t="str">
        <f t="shared" si="1770"/>
        <v>N/A</v>
      </c>
      <c r="AP3895" t="str">
        <f t="shared" si="1771"/>
        <v>N/A</v>
      </c>
    </row>
    <row r="3896" spans="12:42" x14ac:dyDescent="0.3">
      <c r="L3896" s="25">
        <f t="shared" si="1772"/>
        <v>57.278113194166068</v>
      </c>
      <c r="N3896" s="25">
        <f t="shared" si="1774"/>
        <v>779.00000000004013</v>
      </c>
      <c r="O3896" s="25">
        <f t="shared" si="1748"/>
        <v>495.92680267437146</v>
      </c>
      <c r="P3896" s="25">
        <f t="shared" si="1749"/>
        <v>870.04702223573952</v>
      </c>
      <c r="Q3896" s="25">
        <f t="shared" si="1750"/>
        <v>435.02351111786976</v>
      </c>
      <c r="R3896" s="25">
        <f t="shared" si="1751"/>
        <v>7354.1252712128044</v>
      </c>
      <c r="S3896" s="25">
        <f t="shared" si="1752"/>
        <v>2.672021166127156</v>
      </c>
      <c r="T3896" s="25">
        <f t="shared" si="1753"/>
        <v>56.893425576304715</v>
      </c>
      <c r="U3896" s="25">
        <f t="shared" si="1773"/>
        <v>277618.19941789226</v>
      </c>
      <c r="V3896" s="25">
        <f t="shared" si="1754"/>
        <v>0.46695238918178922</v>
      </c>
      <c r="W3896" s="25">
        <f t="shared" si="1755"/>
        <v>1.8678095567271569</v>
      </c>
      <c r="X3896" s="16">
        <f t="shared" si="1756"/>
        <v>2296.0000000001187</v>
      </c>
      <c r="Y3896">
        <f t="shared" si="1757"/>
        <v>324.8175549680094</v>
      </c>
      <c r="Z3896">
        <f t="shared" si="1758"/>
        <v>5.7174357856326283</v>
      </c>
      <c r="AA3896">
        <f t="shared" si="1759"/>
        <v>5.742058264475399</v>
      </c>
      <c r="AB3896">
        <f t="shared" si="1746"/>
        <v>152.98555506056013</v>
      </c>
      <c r="AC3896">
        <f t="shared" si="1760"/>
        <v>302.39116573808803</v>
      </c>
      <c r="AD3896">
        <f t="shared" si="1761"/>
        <v>42.779598910699818</v>
      </c>
      <c r="AE3896">
        <f t="shared" si="1762"/>
        <v>25.829738418047135</v>
      </c>
      <c r="AF3896">
        <f t="shared" si="1763"/>
        <v>28.736561194860567</v>
      </c>
      <c r="AG3896">
        <f t="shared" si="1747"/>
        <v>3.2815666220353124</v>
      </c>
      <c r="AH3896" s="18">
        <f t="shared" si="1764"/>
        <v>779.00000000004013</v>
      </c>
      <c r="AI3896" s="18">
        <f t="shared" si="1765"/>
        <v>72.400000000000489</v>
      </c>
      <c r="AJ3896" s="28"/>
      <c r="AK3896" s="29">
        <f t="shared" si="1766"/>
        <v>15.275952027464339</v>
      </c>
      <c r="AL3896" s="19">
        <f t="shared" si="1767"/>
        <v>72.400000000000489</v>
      </c>
      <c r="AM3896" s="18">
        <f t="shared" si="1768"/>
        <v>25.829738418047135</v>
      </c>
      <c r="AN3896" s="18">
        <f t="shared" si="1769"/>
        <v>28.736561194860567</v>
      </c>
      <c r="AO3896" s="19" t="str">
        <f t="shared" si="1770"/>
        <v>N/A</v>
      </c>
      <c r="AP3896" t="str">
        <f t="shared" si="1771"/>
        <v>N/A</v>
      </c>
    </row>
    <row r="3897" spans="12:42" x14ac:dyDescent="0.3">
      <c r="L3897" s="25">
        <f t="shared" si="1772"/>
        <v>57.292826297991951</v>
      </c>
      <c r="N3897" s="25">
        <f t="shared" si="1774"/>
        <v>779.20000000004018</v>
      </c>
      <c r="O3897" s="25">
        <f t="shared" si="1748"/>
        <v>496.05412662884493</v>
      </c>
      <c r="P3897" s="25">
        <f t="shared" si="1749"/>
        <v>870.27039759446484</v>
      </c>
      <c r="Q3897" s="25">
        <f t="shared" si="1750"/>
        <v>435.13519879723242</v>
      </c>
      <c r="R3897" s="25">
        <f t="shared" si="1751"/>
        <v>7356.0133649923191</v>
      </c>
      <c r="S3897" s="25">
        <f t="shared" si="1752"/>
        <v>2.6720206473277281</v>
      </c>
      <c r="T3897" s="25">
        <f t="shared" si="1753"/>
        <v>56.900734023762539</v>
      </c>
      <c r="U3897" s="25">
        <f t="shared" si="1773"/>
        <v>277736.52682601399</v>
      </c>
      <c r="V3897" s="25">
        <f t="shared" si="1754"/>
        <v>0.46691163526446749</v>
      </c>
      <c r="W3897" s="25">
        <f t="shared" si="1755"/>
        <v>1.86764654105787</v>
      </c>
      <c r="X3897" s="16">
        <f t="shared" si="1756"/>
        <v>2296.5894736843288</v>
      </c>
      <c r="Y3897">
        <f t="shared" si="1757"/>
        <v>324.90094843526686</v>
      </c>
      <c r="Z3897">
        <f t="shared" si="1758"/>
        <v>5.718166305809925</v>
      </c>
      <c r="AA3897">
        <f t="shared" si="1759"/>
        <v>5.7427834734058374</v>
      </c>
      <c r="AB3897">
        <f t="shared" si="1746"/>
        <v>153.02483248162829</v>
      </c>
      <c r="AC3897">
        <f t="shared" si="1760"/>
        <v>302.46880146741739</v>
      </c>
      <c r="AD3897">
        <f t="shared" si="1761"/>
        <v>42.790582119662758</v>
      </c>
      <c r="AE3897">
        <f t="shared" si="1762"/>
        <v>25.836157425750692</v>
      </c>
      <c r="AF3897">
        <f t="shared" si="1763"/>
        <v>28.742980202564119</v>
      </c>
      <c r="AG3897">
        <f t="shared" si="1747"/>
        <v>3.2819878487390604</v>
      </c>
      <c r="AH3897" s="18">
        <f t="shared" si="1764"/>
        <v>779.20000000004018</v>
      </c>
      <c r="AI3897" s="18">
        <f t="shared" si="1765"/>
        <v>72.400000000000489</v>
      </c>
      <c r="AJ3897" s="28"/>
      <c r="AK3897" s="29">
        <f t="shared" si="1766"/>
        <v>15.275952027464339</v>
      </c>
      <c r="AL3897" s="19">
        <f t="shared" si="1767"/>
        <v>72.400000000000489</v>
      </c>
      <c r="AM3897" s="18">
        <f t="shared" si="1768"/>
        <v>25.836157425750692</v>
      </c>
      <c r="AN3897" s="18">
        <f t="shared" si="1769"/>
        <v>28.742980202564119</v>
      </c>
      <c r="AO3897" s="19" t="str">
        <f t="shared" si="1770"/>
        <v>N/A</v>
      </c>
      <c r="AP3897" t="str">
        <f t="shared" si="1771"/>
        <v>N/A</v>
      </c>
    </row>
    <row r="3898" spans="12:42" x14ac:dyDescent="0.3">
      <c r="L3898" s="25">
        <f t="shared" si="1772"/>
        <v>57.307539401817834</v>
      </c>
      <c r="N3898" s="25">
        <f t="shared" si="1774"/>
        <v>779.40000000004022</v>
      </c>
      <c r="O3898" s="25">
        <f t="shared" si="1748"/>
        <v>496.18145058331856</v>
      </c>
      <c r="P3898" s="25">
        <f t="shared" si="1749"/>
        <v>870.4937729531905</v>
      </c>
      <c r="Q3898" s="25">
        <f t="shared" si="1750"/>
        <v>435.24688647659525</v>
      </c>
      <c r="R3898" s="25">
        <f t="shared" si="1751"/>
        <v>7357.9014587718375</v>
      </c>
      <c r="S3898" s="25">
        <f t="shared" si="1752"/>
        <v>2.672020128794566</v>
      </c>
      <c r="T3898" s="25">
        <f t="shared" si="1753"/>
        <v>56.908041532630904</v>
      </c>
      <c r="U3898" s="25">
        <f t="shared" si="1773"/>
        <v>277854.87428103149</v>
      </c>
      <c r="V3898" s="25">
        <f t="shared" si="1754"/>
        <v>0.46687089536174015</v>
      </c>
      <c r="W3898" s="25">
        <f t="shared" si="1755"/>
        <v>1.8674835814469606</v>
      </c>
      <c r="X3898" s="16">
        <f t="shared" si="1756"/>
        <v>2297.1789473685403</v>
      </c>
      <c r="Y3898">
        <f t="shared" si="1757"/>
        <v>324.98434190252453</v>
      </c>
      <c r="Z3898">
        <f t="shared" si="1758"/>
        <v>5.7188967329208387</v>
      </c>
      <c r="AA3898">
        <f t="shared" si="1759"/>
        <v>5.7435085917788191</v>
      </c>
      <c r="AB3898">
        <f t="shared" si="1746"/>
        <v>153.06410990269649</v>
      </c>
      <c r="AC3898">
        <f t="shared" si="1760"/>
        <v>302.54643719674675</v>
      </c>
      <c r="AD3898">
        <f t="shared" si="1761"/>
        <v>42.801565328625706</v>
      </c>
      <c r="AE3898">
        <f t="shared" si="1762"/>
        <v>25.842576433454251</v>
      </c>
      <c r="AF3898">
        <f t="shared" si="1763"/>
        <v>28.749399210267679</v>
      </c>
      <c r="AG3898">
        <f t="shared" si="1747"/>
        <v>3.2824090213874082</v>
      </c>
      <c r="AH3898" s="18">
        <f t="shared" si="1764"/>
        <v>779.40000000004022</v>
      </c>
      <c r="AI3898" s="18">
        <f t="shared" si="1765"/>
        <v>72.400000000000489</v>
      </c>
      <c r="AJ3898" s="28"/>
      <c r="AK3898" s="29">
        <f t="shared" si="1766"/>
        <v>15.275952027464339</v>
      </c>
      <c r="AL3898" s="19">
        <f t="shared" si="1767"/>
        <v>72.400000000000489</v>
      </c>
      <c r="AM3898" s="18">
        <f t="shared" si="1768"/>
        <v>25.842576433454251</v>
      </c>
      <c r="AN3898" s="18">
        <f t="shared" si="1769"/>
        <v>28.749399210267679</v>
      </c>
      <c r="AO3898" s="19" t="str">
        <f t="shared" si="1770"/>
        <v>N/A</v>
      </c>
      <c r="AP3898" t="str">
        <f t="shared" si="1771"/>
        <v>N/A</v>
      </c>
    </row>
    <row r="3899" spans="12:42" x14ac:dyDescent="0.3">
      <c r="L3899" s="25">
        <f t="shared" si="1772"/>
        <v>57.322252505643718</v>
      </c>
      <c r="N3899" s="25">
        <f t="shared" si="1774"/>
        <v>779.60000000004027</v>
      </c>
      <c r="O3899" s="25">
        <f t="shared" si="1748"/>
        <v>496.30877453779203</v>
      </c>
      <c r="P3899" s="25">
        <f t="shared" si="1749"/>
        <v>870.71714831191593</v>
      </c>
      <c r="Q3899" s="25">
        <f t="shared" si="1750"/>
        <v>435.35857415595797</v>
      </c>
      <c r="R3899" s="25">
        <f t="shared" si="1751"/>
        <v>7359.7895525513513</v>
      </c>
      <c r="S3899" s="25">
        <f t="shared" si="1752"/>
        <v>2.6720196105274652</v>
      </c>
      <c r="T3899" s="25">
        <f t="shared" si="1753"/>
        <v>56.915348103271313</v>
      </c>
      <c r="U3899" s="25">
        <f t="shared" si="1773"/>
        <v>277973.24178119522</v>
      </c>
      <c r="V3899" s="25">
        <f t="shared" si="1754"/>
        <v>0.4668301694651934</v>
      </c>
      <c r="W3899" s="25">
        <f t="shared" si="1755"/>
        <v>1.8673206778607736</v>
      </c>
      <c r="X3899" s="16">
        <f t="shared" si="1756"/>
        <v>2297.7684210527505</v>
      </c>
      <c r="Y3899">
        <f t="shared" si="1757"/>
        <v>325.06773536978199</v>
      </c>
      <c r="Z3899">
        <f t="shared" si="1758"/>
        <v>5.7196270670008689</v>
      </c>
      <c r="AA3899">
        <f t="shared" si="1759"/>
        <v>5.7442336196280168</v>
      </c>
      <c r="AB3899">
        <f t="shared" si="1746"/>
        <v>153.10338732376468</v>
      </c>
      <c r="AC3899">
        <f t="shared" si="1760"/>
        <v>302.62407292607611</v>
      </c>
      <c r="AD3899">
        <f t="shared" si="1761"/>
        <v>42.812548537588647</v>
      </c>
      <c r="AE3899">
        <f t="shared" si="1762"/>
        <v>25.848995441157808</v>
      </c>
      <c r="AF3899">
        <f t="shared" si="1763"/>
        <v>28.755818217971235</v>
      </c>
      <c r="AG3899">
        <f t="shared" si="1747"/>
        <v>3.2828301400011615</v>
      </c>
      <c r="AH3899" s="18">
        <f t="shared" si="1764"/>
        <v>779.60000000004027</v>
      </c>
      <c r="AI3899" s="18">
        <f t="shared" si="1765"/>
        <v>72.400000000000489</v>
      </c>
      <c r="AJ3899" s="28"/>
      <c r="AK3899" s="29">
        <f t="shared" si="1766"/>
        <v>15.275952027464339</v>
      </c>
      <c r="AL3899" s="19">
        <f t="shared" si="1767"/>
        <v>72.400000000000489</v>
      </c>
      <c r="AM3899" s="18">
        <f t="shared" si="1768"/>
        <v>25.848995441157808</v>
      </c>
      <c r="AN3899" s="18">
        <f t="shared" si="1769"/>
        <v>28.755818217971235</v>
      </c>
      <c r="AO3899" s="19" t="str">
        <f t="shared" si="1770"/>
        <v>N/A</v>
      </c>
      <c r="AP3899" t="str">
        <f t="shared" si="1771"/>
        <v>N/A</v>
      </c>
    </row>
    <row r="3900" spans="12:42" x14ac:dyDescent="0.3">
      <c r="L3900" s="25">
        <f t="shared" si="1772"/>
        <v>57.336965609469601</v>
      </c>
      <c r="N3900" s="25">
        <f t="shared" si="1774"/>
        <v>779.80000000004031</v>
      </c>
      <c r="O3900" s="25">
        <f t="shared" si="1748"/>
        <v>496.43609849226567</v>
      </c>
      <c r="P3900" s="25">
        <f t="shared" si="1749"/>
        <v>870.9405236706416</v>
      </c>
      <c r="Q3900" s="25">
        <f t="shared" si="1750"/>
        <v>435.4702618353208</v>
      </c>
      <c r="R3900" s="25">
        <f t="shared" si="1751"/>
        <v>7361.6776463308697</v>
      </c>
      <c r="S3900" s="25">
        <f t="shared" si="1752"/>
        <v>2.6720190925262202</v>
      </c>
      <c r="T3900" s="25">
        <f t="shared" si="1753"/>
        <v>56.922653736045113</v>
      </c>
      <c r="U3900" s="25">
        <f t="shared" si="1773"/>
        <v>278091.62932475703</v>
      </c>
      <c r="V3900" s="25">
        <f t="shared" si="1754"/>
        <v>0.46678945756642071</v>
      </c>
      <c r="W3900" s="25">
        <f t="shared" si="1755"/>
        <v>1.8671578302656828</v>
      </c>
      <c r="X3900" s="16">
        <f t="shared" si="1756"/>
        <v>2298.357894736962</v>
      </c>
      <c r="Y3900">
        <f t="shared" si="1757"/>
        <v>325.15112883703961</v>
      </c>
      <c r="Z3900">
        <f t="shared" si="1758"/>
        <v>5.7203573080855001</v>
      </c>
      <c r="AA3900">
        <f t="shared" si="1759"/>
        <v>5.7449585569870862</v>
      </c>
      <c r="AB3900">
        <f t="shared" si="1746"/>
        <v>153.14266474483287</v>
      </c>
      <c r="AC3900">
        <f t="shared" si="1760"/>
        <v>302.7017086554057</v>
      </c>
      <c r="AD3900">
        <f t="shared" si="1761"/>
        <v>42.823531746551623</v>
      </c>
      <c r="AE3900">
        <f t="shared" si="1762"/>
        <v>25.855414448861385</v>
      </c>
      <c r="AF3900">
        <f t="shared" si="1763"/>
        <v>28.762237225674813</v>
      </c>
      <c r="AG3900">
        <f t="shared" si="1747"/>
        <v>3.2832512046011106</v>
      </c>
      <c r="AH3900" s="18">
        <f t="shared" si="1764"/>
        <v>779.80000000004031</v>
      </c>
      <c r="AI3900" s="18">
        <f t="shared" si="1765"/>
        <v>72.400000000000489</v>
      </c>
      <c r="AJ3900" s="28"/>
      <c r="AK3900" s="29">
        <f t="shared" si="1766"/>
        <v>15.275952027464339</v>
      </c>
      <c r="AL3900" s="19">
        <f t="shared" si="1767"/>
        <v>72.400000000000489</v>
      </c>
      <c r="AM3900" s="18">
        <f t="shared" si="1768"/>
        <v>25.855414448861385</v>
      </c>
      <c r="AN3900" s="18">
        <f t="shared" si="1769"/>
        <v>28.762237225674813</v>
      </c>
      <c r="AO3900" s="19" t="str">
        <f t="shared" si="1770"/>
        <v>N/A</v>
      </c>
      <c r="AP3900" t="str">
        <f t="shared" si="1771"/>
        <v>N/A</v>
      </c>
    </row>
    <row r="3901" spans="12:42" x14ac:dyDescent="0.3">
      <c r="L3901" s="25">
        <f t="shared" si="1772"/>
        <v>57.351678713295485</v>
      </c>
      <c r="N3901" s="25">
        <f t="shared" si="1774"/>
        <v>780.00000000004036</v>
      </c>
      <c r="O3901" s="25">
        <f t="shared" si="1748"/>
        <v>496.56342244673914</v>
      </c>
      <c r="P3901" s="25">
        <f t="shared" si="1749"/>
        <v>871.16389902936703</v>
      </c>
      <c r="Q3901" s="25">
        <f t="shared" si="1750"/>
        <v>435.58194951468352</v>
      </c>
      <c r="R3901" s="25">
        <f t="shared" si="1751"/>
        <v>7363.5657401103836</v>
      </c>
      <c r="S3901" s="25">
        <f t="shared" si="1752"/>
        <v>2.6720185747906271</v>
      </c>
      <c r="T3901" s="25">
        <f t="shared" si="1753"/>
        <v>56.929958431313288</v>
      </c>
      <c r="U3901" s="25">
        <f t="shared" si="1773"/>
        <v>278210.03690996883</v>
      </c>
      <c r="V3901" s="25">
        <f t="shared" si="1754"/>
        <v>0.46674875965702334</v>
      </c>
      <c r="W3901" s="25">
        <f t="shared" si="1755"/>
        <v>1.8669950386280934</v>
      </c>
      <c r="X3901" s="16">
        <f t="shared" si="1756"/>
        <v>2298.9473684211716</v>
      </c>
      <c r="Y3901">
        <f t="shared" si="1757"/>
        <v>325.234522304297</v>
      </c>
      <c r="Z3901">
        <f t="shared" si="1758"/>
        <v>5.7210874562101903</v>
      </c>
      <c r="AA3901">
        <f t="shared" si="1759"/>
        <v>5.7456834038896618</v>
      </c>
      <c r="AB3901">
        <f t="shared" si="1746"/>
        <v>153.18194216590106</v>
      </c>
      <c r="AC3901">
        <f t="shared" si="1760"/>
        <v>302.77934438473528</v>
      </c>
      <c r="AD3901">
        <f t="shared" si="1761"/>
        <v>42.834514955514599</v>
      </c>
      <c r="AE3901">
        <f t="shared" si="1762"/>
        <v>25.861833456564963</v>
      </c>
      <c r="AF3901">
        <f t="shared" si="1763"/>
        <v>28.76865623337839</v>
      </c>
      <c r="AG3901">
        <f t="shared" si="1747"/>
        <v>3.2836722152080342</v>
      </c>
      <c r="AH3901" s="18">
        <f t="shared" si="1764"/>
        <v>780.00000000004036</v>
      </c>
      <c r="AI3901" s="18">
        <f t="shared" si="1765"/>
        <v>72.400000000000489</v>
      </c>
      <c r="AJ3901" s="28"/>
      <c r="AK3901" s="29">
        <f t="shared" si="1766"/>
        <v>15.275952027464339</v>
      </c>
      <c r="AL3901" s="19">
        <f t="shared" si="1767"/>
        <v>72.400000000000489</v>
      </c>
      <c r="AM3901" s="18">
        <f t="shared" si="1768"/>
        <v>25.861833456564963</v>
      </c>
      <c r="AN3901" s="18">
        <f t="shared" si="1769"/>
        <v>28.76865623337839</v>
      </c>
      <c r="AO3901" s="19" t="str">
        <f t="shared" si="1770"/>
        <v>N/A</v>
      </c>
      <c r="AP3901" t="str">
        <f t="shared" si="1771"/>
        <v>N/A</v>
      </c>
    </row>
    <row r="3902" spans="12:42" x14ac:dyDescent="0.3">
      <c r="L3902" s="25">
        <f t="shared" si="1772"/>
        <v>57.366391817121368</v>
      </c>
      <c r="N3902" s="25">
        <f t="shared" si="1774"/>
        <v>780.2000000000404</v>
      </c>
      <c r="O3902" s="25">
        <f t="shared" si="1748"/>
        <v>496.69074640121272</v>
      </c>
      <c r="P3902" s="25">
        <f t="shared" si="1749"/>
        <v>871.38727438809258</v>
      </c>
      <c r="Q3902" s="25">
        <f t="shared" si="1750"/>
        <v>435.69363719404629</v>
      </c>
      <c r="R3902" s="25">
        <f t="shared" si="1751"/>
        <v>7365.4538338898992</v>
      </c>
      <c r="S3902" s="25">
        <f t="shared" si="1752"/>
        <v>2.6720180573204817</v>
      </c>
      <c r="T3902" s="25">
        <f t="shared" si="1753"/>
        <v>56.937262189436709</v>
      </c>
      <c r="U3902" s="25">
        <f t="shared" si="1773"/>
        <v>278328.46453508287</v>
      </c>
      <c r="V3902" s="25">
        <f t="shared" si="1754"/>
        <v>0.46670807572860779</v>
      </c>
      <c r="W3902" s="25">
        <f t="shared" si="1755"/>
        <v>1.8668323029144311</v>
      </c>
      <c r="X3902" s="16">
        <f t="shared" si="1756"/>
        <v>2299.5368421053827</v>
      </c>
      <c r="Y3902">
        <f t="shared" si="1757"/>
        <v>325.31791577155457</v>
      </c>
      <c r="Z3902">
        <f t="shared" si="1758"/>
        <v>5.7218175114103813</v>
      </c>
      <c r="AA3902">
        <f t="shared" si="1759"/>
        <v>5.7464081603693611</v>
      </c>
      <c r="AB3902">
        <f t="shared" si="1746"/>
        <v>153.22121958696923</v>
      </c>
      <c r="AC3902">
        <f t="shared" si="1760"/>
        <v>302.85698011406441</v>
      </c>
      <c r="AD3902">
        <f t="shared" si="1761"/>
        <v>42.845498164477512</v>
      </c>
      <c r="AE3902">
        <f t="shared" si="1762"/>
        <v>25.868252464268501</v>
      </c>
      <c r="AF3902">
        <f t="shared" si="1763"/>
        <v>28.775075241081929</v>
      </c>
      <c r="AG3902">
        <f t="shared" si="1747"/>
        <v>3.2840931718426982</v>
      </c>
      <c r="AH3902" s="18">
        <f t="shared" si="1764"/>
        <v>780.2000000000404</v>
      </c>
      <c r="AI3902" s="18">
        <f t="shared" si="1765"/>
        <v>72.400000000000489</v>
      </c>
      <c r="AJ3902" s="28"/>
      <c r="AK3902" s="29">
        <f t="shared" si="1766"/>
        <v>15.275952027464339</v>
      </c>
      <c r="AL3902" s="19">
        <f t="shared" si="1767"/>
        <v>72.400000000000489</v>
      </c>
      <c r="AM3902" s="18">
        <f t="shared" si="1768"/>
        <v>25.868252464268501</v>
      </c>
      <c r="AN3902" s="18">
        <f t="shared" si="1769"/>
        <v>28.775075241081929</v>
      </c>
      <c r="AO3902" s="19" t="str">
        <f t="shared" si="1770"/>
        <v>N/A</v>
      </c>
      <c r="AP3902" t="str">
        <f t="shared" si="1771"/>
        <v>N/A</v>
      </c>
    </row>
    <row r="3903" spans="12:42" x14ac:dyDescent="0.3">
      <c r="L3903" s="25">
        <f t="shared" si="1772"/>
        <v>57.381104920947251</v>
      </c>
      <c r="N3903" s="25">
        <f t="shared" si="1774"/>
        <v>780.40000000004045</v>
      </c>
      <c r="O3903" s="25">
        <f t="shared" si="1748"/>
        <v>496.81807035568619</v>
      </c>
      <c r="P3903" s="25">
        <f t="shared" si="1749"/>
        <v>871.6106497468179</v>
      </c>
      <c r="Q3903" s="25">
        <f t="shared" si="1750"/>
        <v>435.80532487340895</v>
      </c>
      <c r="R3903" s="25">
        <f t="shared" si="1751"/>
        <v>7367.3419276694149</v>
      </c>
      <c r="S3903" s="25">
        <f t="shared" si="1752"/>
        <v>2.6720175401155792</v>
      </c>
      <c r="T3903" s="25">
        <f t="shared" si="1753"/>
        <v>56.944565010775975</v>
      </c>
      <c r="U3903" s="25">
        <f t="shared" si="1773"/>
        <v>278446.91219835228</v>
      </c>
      <c r="V3903" s="25">
        <f t="shared" si="1754"/>
        <v>0.46666740577278948</v>
      </c>
      <c r="W3903" s="25">
        <f t="shared" si="1755"/>
        <v>1.8666696230911579</v>
      </c>
      <c r="X3903" s="16">
        <f t="shared" si="1756"/>
        <v>2300.1263157895924</v>
      </c>
      <c r="Y3903">
        <f t="shared" si="1757"/>
        <v>325.40130923881196</v>
      </c>
      <c r="Z3903">
        <f t="shared" si="1758"/>
        <v>5.7225474737214821</v>
      </c>
      <c r="AA3903">
        <f t="shared" si="1759"/>
        <v>5.7471328264597714</v>
      </c>
      <c r="AB3903">
        <f t="shared" si="1746"/>
        <v>153.26049700803742</v>
      </c>
      <c r="AC3903">
        <f t="shared" si="1760"/>
        <v>302.934615843394</v>
      </c>
      <c r="AD3903">
        <f t="shared" si="1761"/>
        <v>42.856481373440488</v>
      </c>
      <c r="AE3903">
        <f t="shared" si="1762"/>
        <v>25.874671471972075</v>
      </c>
      <c r="AF3903">
        <f t="shared" si="1763"/>
        <v>28.781494248785506</v>
      </c>
      <c r="AG3903">
        <f t="shared" si="1747"/>
        <v>3.284514074525855</v>
      </c>
      <c r="AH3903" s="18">
        <f t="shared" si="1764"/>
        <v>780.40000000004045</v>
      </c>
      <c r="AI3903" s="18">
        <f t="shared" si="1765"/>
        <v>72.400000000000489</v>
      </c>
      <c r="AJ3903" s="28"/>
      <c r="AK3903" s="29">
        <f t="shared" si="1766"/>
        <v>15.275952027464339</v>
      </c>
      <c r="AL3903" s="19">
        <f t="shared" si="1767"/>
        <v>72.400000000000489</v>
      </c>
      <c r="AM3903" s="18">
        <f t="shared" si="1768"/>
        <v>25.874671471972075</v>
      </c>
      <c r="AN3903" s="18">
        <f t="shared" si="1769"/>
        <v>28.781494248785506</v>
      </c>
      <c r="AO3903" s="19" t="str">
        <f t="shared" si="1770"/>
        <v>N/A</v>
      </c>
      <c r="AP3903" t="str">
        <f t="shared" si="1771"/>
        <v>N/A</v>
      </c>
    </row>
    <row r="3904" spans="12:42" x14ac:dyDescent="0.3">
      <c r="L3904" s="25">
        <f t="shared" si="1772"/>
        <v>57.395818024773135</v>
      </c>
      <c r="N3904" s="25">
        <f t="shared" si="1774"/>
        <v>780.6000000000405</v>
      </c>
      <c r="O3904" s="25">
        <f t="shared" si="1748"/>
        <v>496.94539431015983</v>
      </c>
      <c r="P3904" s="25">
        <f t="shared" si="1749"/>
        <v>871.83402510554367</v>
      </c>
      <c r="Q3904" s="25">
        <f t="shared" si="1750"/>
        <v>435.91701255277184</v>
      </c>
      <c r="R3904" s="25">
        <f t="shared" si="1751"/>
        <v>7369.2300214489305</v>
      </c>
      <c r="S3904" s="25">
        <f t="shared" si="1752"/>
        <v>2.6720170231757154</v>
      </c>
      <c r="T3904" s="25">
        <f t="shared" si="1753"/>
        <v>56.951866895691452</v>
      </c>
      <c r="U3904" s="25">
        <f t="shared" si="1773"/>
        <v>278565.37989803177</v>
      </c>
      <c r="V3904" s="25">
        <f t="shared" si="1754"/>
        <v>0.46662674978119106</v>
      </c>
      <c r="W3904" s="25">
        <f t="shared" si="1755"/>
        <v>1.8665069991247643</v>
      </c>
      <c r="X3904" s="16">
        <f t="shared" si="1756"/>
        <v>2300.7157894738043</v>
      </c>
      <c r="Y3904">
        <f t="shared" si="1757"/>
        <v>325.4847027060697</v>
      </c>
      <c r="Z3904">
        <f t="shared" si="1758"/>
        <v>5.7232773431788928</v>
      </c>
      <c r="AA3904">
        <f t="shared" si="1759"/>
        <v>5.7478574021944722</v>
      </c>
      <c r="AB3904">
        <f t="shared" si="1746"/>
        <v>153.29977442910561</v>
      </c>
      <c r="AC3904">
        <f t="shared" si="1760"/>
        <v>303.01225157272336</v>
      </c>
      <c r="AD3904">
        <f t="shared" si="1761"/>
        <v>42.867464582403429</v>
      </c>
      <c r="AE3904">
        <f t="shared" si="1762"/>
        <v>25.881090479675631</v>
      </c>
      <c r="AF3904">
        <f t="shared" si="1763"/>
        <v>28.787913256489063</v>
      </c>
      <c r="AG3904">
        <f t="shared" si="1747"/>
        <v>3.2849349232782421</v>
      </c>
      <c r="AH3904" s="18">
        <f t="shared" si="1764"/>
        <v>780.6000000000405</v>
      </c>
      <c r="AI3904" s="18">
        <f t="shared" si="1765"/>
        <v>72.400000000000489</v>
      </c>
      <c r="AJ3904" s="28"/>
      <c r="AK3904" s="29">
        <f t="shared" si="1766"/>
        <v>15.275952027464339</v>
      </c>
      <c r="AL3904" s="19">
        <f t="shared" si="1767"/>
        <v>72.400000000000489</v>
      </c>
      <c r="AM3904" s="18">
        <f t="shared" si="1768"/>
        <v>25.881090479675631</v>
      </c>
      <c r="AN3904" s="18">
        <f t="shared" si="1769"/>
        <v>28.787913256489063</v>
      </c>
      <c r="AO3904" s="19" t="str">
        <f t="shared" si="1770"/>
        <v>N/A</v>
      </c>
      <c r="AP3904" t="str">
        <f t="shared" si="1771"/>
        <v>N/A</v>
      </c>
    </row>
    <row r="3905" spans="12:42" x14ac:dyDescent="0.3">
      <c r="L3905" s="25">
        <f t="shared" si="1772"/>
        <v>57.410531128599018</v>
      </c>
      <c r="N3905" s="25">
        <f t="shared" si="1774"/>
        <v>780.80000000004054</v>
      </c>
      <c r="O3905" s="25">
        <f t="shared" si="1748"/>
        <v>497.07271826463329</v>
      </c>
      <c r="P3905" s="25">
        <f t="shared" si="1749"/>
        <v>872.05740046426899</v>
      </c>
      <c r="Q3905" s="25">
        <f t="shared" si="1750"/>
        <v>436.0287002321345</v>
      </c>
      <c r="R3905" s="25">
        <f t="shared" si="1751"/>
        <v>7371.1181152284453</v>
      </c>
      <c r="S3905" s="25">
        <f t="shared" si="1752"/>
        <v>2.6720165065006887</v>
      </c>
      <c r="T3905" s="25">
        <f t="shared" si="1753"/>
        <v>56.959167844543238</v>
      </c>
      <c r="U3905" s="25">
        <f t="shared" si="1773"/>
        <v>278683.86763237522</v>
      </c>
      <c r="V3905" s="25">
        <f t="shared" si="1754"/>
        <v>0.46658610774544218</v>
      </c>
      <c r="W3905" s="25">
        <f t="shared" si="1755"/>
        <v>1.8663444309817687</v>
      </c>
      <c r="X3905" s="16">
        <f t="shared" si="1756"/>
        <v>2301.305263158014</v>
      </c>
      <c r="Y3905">
        <f t="shared" si="1757"/>
        <v>325.56809617332709</v>
      </c>
      <c r="Z3905">
        <f t="shared" si="1758"/>
        <v>5.7240071198179745</v>
      </c>
      <c r="AA3905">
        <f t="shared" si="1759"/>
        <v>5.7485818876070098</v>
      </c>
      <c r="AB3905">
        <f t="shared" si="1746"/>
        <v>153.3390518501738</v>
      </c>
      <c r="AC3905">
        <f t="shared" si="1760"/>
        <v>303.08988730205294</v>
      </c>
      <c r="AD3905">
        <f t="shared" si="1761"/>
        <v>42.878447791366405</v>
      </c>
      <c r="AE3905">
        <f t="shared" si="1762"/>
        <v>25.887509487379209</v>
      </c>
      <c r="AF3905">
        <f t="shared" si="1763"/>
        <v>28.794332264192636</v>
      </c>
      <c r="AG3905">
        <f t="shared" si="1747"/>
        <v>3.2853557181205857</v>
      </c>
      <c r="AH3905" s="18">
        <f t="shared" si="1764"/>
        <v>780.80000000004054</v>
      </c>
      <c r="AI3905" s="18">
        <f t="shared" si="1765"/>
        <v>72.400000000000489</v>
      </c>
      <c r="AJ3905" s="28"/>
      <c r="AK3905" s="29">
        <f t="shared" si="1766"/>
        <v>15.275952027464339</v>
      </c>
      <c r="AL3905" s="19">
        <f t="shared" si="1767"/>
        <v>72.400000000000489</v>
      </c>
      <c r="AM3905" s="18">
        <f t="shared" si="1768"/>
        <v>25.887509487379209</v>
      </c>
      <c r="AN3905" s="18">
        <f t="shared" si="1769"/>
        <v>28.794332264192636</v>
      </c>
      <c r="AO3905" s="19" t="str">
        <f t="shared" si="1770"/>
        <v>N/A</v>
      </c>
      <c r="AP3905" t="str">
        <f t="shared" si="1771"/>
        <v>N/A</v>
      </c>
    </row>
    <row r="3906" spans="12:42" x14ac:dyDescent="0.3">
      <c r="L3906" s="25">
        <f t="shared" si="1772"/>
        <v>57.425244232424902</v>
      </c>
      <c r="N3906" s="25">
        <f t="shared" si="1774"/>
        <v>781.00000000004059</v>
      </c>
      <c r="O3906" s="25">
        <f t="shared" si="1748"/>
        <v>497.20004221910693</v>
      </c>
      <c r="P3906" s="25">
        <f t="shared" si="1749"/>
        <v>872.28077582299466</v>
      </c>
      <c r="Q3906" s="25">
        <f t="shared" si="1750"/>
        <v>436.14038791149733</v>
      </c>
      <c r="R3906" s="25">
        <f t="shared" si="1751"/>
        <v>7373.0062090079628</v>
      </c>
      <c r="S3906" s="25">
        <f t="shared" si="1752"/>
        <v>2.6720159900902933</v>
      </c>
      <c r="T3906" s="25">
        <f t="shared" si="1753"/>
        <v>56.966467857691271</v>
      </c>
      <c r="U3906" s="25">
        <f t="shared" si="1773"/>
        <v>278802.37539963779</v>
      </c>
      <c r="V3906" s="25">
        <f t="shared" si="1754"/>
        <v>0.46654547965717863</v>
      </c>
      <c r="W3906" s="25">
        <f t="shared" si="1755"/>
        <v>1.8661819186287145</v>
      </c>
      <c r="X3906" s="16">
        <f t="shared" si="1756"/>
        <v>2301.8947368422255</v>
      </c>
      <c r="Y3906">
        <f t="shared" si="1757"/>
        <v>325.65148964058471</v>
      </c>
      <c r="Z3906">
        <f t="shared" si="1758"/>
        <v>5.724736803674082</v>
      </c>
      <c r="AA3906">
        <f t="shared" si="1759"/>
        <v>5.7493062827309203</v>
      </c>
      <c r="AB3906">
        <f t="shared" si="1746"/>
        <v>153.378329271242</v>
      </c>
      <c r="AC3906">
        <f t="shared" si="1760"/>
        <v>303.1675230313823</v>
      </c>
      <c r="AD3906">
        <f t="shared" si="1761"/>
        <v>42.889431000329353</v>
      </c>
      <c r="AE3906">
        <f t="shared" si="1762"/>
        <v>25.893928495082768</v>
      </c>
      <c r="AF3906">
        <f t="shared" si="1763"/>
        <v>28.800751271896196</v>
      </c>
      <c r="AG3906">
        <f t="shared" si="1747"/>
        <v>3.2857764590735976</v>
      </c>
      <c r="AH3906" s="18">
        <f t="shared" si="1764"/>
        <v>781.00000000004059</v>
      </c>
      <c r="AI3906" s="18">
        <f t="shared" si="1765"/>
        <v>72.400000000000489</v>
      </c>
      <c r="AJ3906" s="28"/>
      <c r="AK3906" s="29">
        <f t="shared" si="1766"/>
        <v>15.275952027464339</v>
      </c>
      <c r="AL3906" s="19">
        <f t="shared" si="1767"/>
        <v>72.400000000000489</v>
      </c>
      <c r="AM3906" s="18">
        <f t="shared" si="1768"/>
        <v>25.893928495082768</v>
      </c>
      <c r="AN3906" s="18">
        <f t="shared" si="1769"/>
        <v>28.800751271896196</v>
      </c>
      <c r="AO3906" s="19" t="str">
        <f t="shared" si="1770"/>
        <v>N/A</v>
      </c>
      <c r="AP3906" t="str">
        <f t="shared" si="1771"/>
        <v>N/A</v>
      </c>
    </row>
    <row r="3907" spans="12:42" x14ac:dyDescent="0.3">
      <c r="L3907" s="25">
        <f t="shared" si="1772"/>
        <v>57.439957336250785</v>
      </c>
      <c r="N3907" s="25">
        <f t="shared" si="1774"/>
        <v>781.20000000004063</v>
      </c>
      <c r="O3907" s="25">
        <f t="shared" si="1748"/>
        <v>497.3273661735804</v>
      </c>
      <c r="P3907" s="25">
        <f t="shared" si="1749"/>
        <v>872.50415118172009</v>
      </c>
      <c r="Q3907" s="25">
        <f t="shared" si="1750"/>
        <v>436.25207559086004</v>
      </c>
      <c r="R3907" s="25">
        <f t="shared" si="1751"/>
        <v>7374.8943027874784</v>
      </c>
      <c r="S3907" s="25">
        <f t="shared" si="1752"/>
        <v>2.6720154739443274</v>
      </c>
      <c r="T3907" s="25">
        <f t="shared" si="1753"/>
        <v>56.973766935495206</v>
      </c>
      <c r="U3907" s="25">
        <f t="shared" si="1773"/>
        <v>278920.90319807467</v>
      </c>
      <c r="V3907" s="25">
        <f t="shared" si="1754"/>
        <v>0.46650486550804382</v>
      </c>
      <c r="W3907" s="25">
        <f t="shared" si="1755"/>
        <v>1.8660194620321753</v>
      </c>
      <c r="X3907" s="16">
        <f t="shared" si="1756"/>
        <v>2302.4842105264352</v>
      </c>
      <c r="Y3907">
        <f t="shared" si="1757"/>
        <v>325.73488310784211</v>
      </c>
      <c r="Z3907">
        <f t="shared" si="1758"/>
        <v>5.7254663947825355</v>
      </c>
      <c r="AA3907">
        <f t="shared" si="1759"/>
        <v>5.7500305875997073</v>
      </c>
      <c r="AB3907">
        <f t="shared" ref="AB3907:AB3970" si="1775">N3907/(PI()*$D$10^2)</f>
        <v>153.41760669231016</v>
      </c>
      <c r="AC3907">
        <f t="shared" si="1760"/>
        <v>303.24515876071166</v>
      </c>
      <c r="AD3907">
        <f t="shared" si="1761"/>
        <v>42.900414209292293</v>
      </c>
      <c r="AE3907">
        <f t="shared" si="1762"/>
        <v>25.900347502786325</v>
      </c>
      <c r="AF3907">
        <f t="shared" si="1763"/>
        <v>28.807170279599752</v>
      </c>
      <c r="AG3907">
        <f t="shared" ref="AG3907:AG3970" si="1776">SQRT($I$2*$I$7*$D$9*AB3907*$I$6)/$I$6</f>
        <v>3.2861971461579755</v>
      </c>
      <c r="AH3907" s="18">
        <f t="shared" si="1764"/>
        <v>781.20000000004063</v>
      </c>
      <c r="AI3907" s="18">
        <f t="shared" si="1765"/>
        <v>72.400000000000489</v>
      </c>
      <c r="AJ3907" s="28"/>
      <c r="AK3907" s="29">
        <f t="shared" si="1766"/>
        <v>15.275952027464339</v>
      </c>
      <c r="AL3907" s="19">
        <f t="shared" si="1767"/>
        <v>72.400000000000489</v>
      </c>
      <c r="AM3907" s="18">
        <f t="shared" si="1768"/>
        <v>25.900347502786325</v>
      </c>
      <c r="AN3907" s="18">
        <f t="shared" si="1769"/>
        <v>28.807170279599752</v>
      </c>
      <c r="AO3907" s="19" t="str">
        <f t="shared" si="1770"/>
        <v>N/A</v>
      </c>
      <c r="AP3907" t="str">
        <f t="shared" si="1771"/>
        <v>N/A</v>
      </c>
    </row>
    <row r="3908" spans="12:42" x14ac:dyDescent="0.3">
      <c r="L3908" s="25">
        <f t="shared" si="1772"/>
        <v>57.454670440076669</v>
      </c>
      <c r="N3908" s="25">
        <f t="shared" si="1774"/>
        <v>781.40000000004068</v>
      </c>
      <c r="O3908" s="25">
        <f t="shared" ref="O3908:O3971" si="1777">(6*N3908/PI())^1/3</f>
        <v>497.45469012805398</v>
      </c>
      <c r="P3908" s="25">
        <f t="shared" ref="P3908:P3971" si="1778">O3908/0.57</f>
        <v>872.72752654044564</v>
      </c>
      <c r="Q3908" s="25">
        <f t="shared" ref="Q3908:Q3971" si="1779">P3908/2</f>
        <v>436.36376327022282</v>
      </c>
      <c r="R3908" s="25">
        <f t="shared" ref="R3908:R3971" si="1780">(O3908*$I$2*$D$4)/$I$3</f>
        <v>7376.7823965669932</v>
      </c>
      <c r="S3908" s="25">
        <f t="shared" ref="S3908:S3971" si="1781">((2.67^0.9)+(16^0.9/R3908))^(1/0.9)</f>
        <v>2.6720149580625874</v>
      </c>
      <c r="T3908" s="25">
        <f t="shared" ref="T3908:T3971" si="1782">SQRT(($I$7*O3908)/S3908)*(4/3)</f>
        <v>56.981065078314487</v>
      </c>
      <c r="U3908" s="25">
        <f t="shared" si="1773"/>
        <v>279039.45102594269</v>
      </c>
      <c r="V3908" s="25">
        <f t="shared" ref="V3908:V3971" si="1783">(U3908/((PI()*P3908^2)/4))</f>
        <v>0.46646426528968943</v>
      </c>
      <c r="W3908" s="25">
        <f t="shared" ref="W3908:W3971" si="1784">V3908*4</f>
        <v>1.8658570611587577</v>
      </c>
      <c r="X3908" s="16">
        <f t="shared" ref="X3908:X3971" si="1785">(Q3908*PI()*$I$4^2)-N3908</f>
        <v>2303.0736842106462</v>
      </c>
      <c r="Y3908">
        <f t="shared" ref="Y3908:Y3971" si="1786">X3908/(PI()*$I$4^2)</f>
        <v>325.81827657509967</v>
      </c>
      <c r="Z3908">
        <f t="shared" ref="Z3908:Z3971" si="1787">(Y3908+V3908)/T3908</f>
        <v>5.7261958931786419</v>
      </c>
      <c r="AA3908">
        <f t="shared" ref="AA3908:AA3971" si="1788">(Y3908+W3908)/T3908</f>
        <v>5.7507548022468695</v>
      </c>
      <c r="AB3908">
        <f t="shared" si="1775"/>
        <v>153.45688411337835</v>
      </c>
      <c r="AC3908">
        <f t="shared" ref="AC3908:AC3971" si="1789">(AB3908*PI()*$I$4^2)-N3908</f>
        <v>303.32279449004102</v>
      </c>
      <c r="AD3908">
        <f t="shared" ref="AD3908:AD3971" si="1790">AC3908/(PI()*$I$4^2)</f>
        <v>42.911397418255241</v>
      </c>
      <c r="AE3908">
        <f t="shared" ref="AE3908:AE3971" si="1791">(AD3908+$D$6)/$D$4</f>
        <v>25.906766510489884</v>
      </c>
      <c r="AF3908">
        <f t="shared" ref="AF3908:AF3971" si="1792">(AD3908+$D$7)/$D$4</f>
        <v>28.813589287303312</v>
      </c>
      <c r="AG3908">
        <f t="shared" si="1776"/>
        <v>3.2866177793944069</v>
      </c>
      <c r="AH3908" s="18">
        <f t="shared" ref="AH3908:AH3971" si="1793">IF(AG3908&gt;1,N3908,"N/A")</f>
        <v>781.40000000004068</v>
      </c>
      <c r="AI3908" s="18">
        <f t="shared" ref="AI3908:AI3971" si="1794">$AI$3</f>
        <v>72.400000000000489</v>
      </c>
      <c r="AJ3908" s="28"/>
      <c r="AK3908" s="29">
        <f t="shared" ref="AK3908:AK3971" si="1795">$D$11</f>
        <v>15.275952027464339</v>
      </c>
      <c r="AL3908" s="19">
        <f t="shared" ref="AL3908:AL3971" si="1796">$AI$14</f>
        <v>72.400000000000489</v>
      </c>
      <c r="AM3908" s="18">
        <f t="shared" ref="AM3908:AM3971" si="1797">IF(Q3908&lt;$D$8,"N/A",AE3908)</f>
        <v>25.906766510489884</v>
      </c>
      <c r="AN3908" s="18">
        <f t="shared" ref="AN3908:AN3971" si="1798">IF(Q3908&lt;$D$8,"N/A",AF3908)</f>
        <v>28.813589287303312</v>
      </c>
      <c r="AO3908" s="19" t="str">
        <f t="shared" ref="AO3908:AO3971" si="1799">IF(Q3908&lt;$D$8,Z3908,"N/A")</f>
        <v>N/A</v>
      </c>
      <c r="AP3908" t="str">
        <f t="shared" ref="AP3908:AP3971" si="1800">IF(Q3908&lt;$D$8,AA3908,"N/A")</f>
        <v>N/A</v>
      </c>
    </row>
    <row r="3909" spans="12:42" x14ac:dyDescent="0.3">
      <c r="L3909" s="25">
        <f t="shared" ref="L3909:L3972" si="1801">L3908+$K$5</f>
        <v>57.469383543902552</v>
      </c>
      <c r="N3909" s="25">
        <f t="shared" si="1774"/>
        <v>781.60000000004072</v>
      </c>
      <c r="O3909" s="25">
        <f t="shared" si="1777"/>
        <v>497.58201408252745</v>
      </c>
      <c r="P3909" s="25">
        <f t="shared" si="1778"/>
        <v>872.95090189917107</v>
      </c>
      <c r="Q3909" s="25">
        <f t="shared" si="1779"/>
        <v>436.47545094958554</v>
      </c>
      <c r="R3909" s="25">
        <f t="shared" si="1780"/>
        <v>7378.6704903465088</v>
      </c>
      <c r="S3909" s="25">
        <f t="shared" si="1781"/>
        <v>2.67201444244487</v>
      </c>
      <c r="T3909" s="25">
        <f t="shared" si="1782"/>
        <v>56.98836228650832</v>
      </c>
      <c r="U3909" s="25">
        <f t="shared" ref="U3909:U3972" si="1802">N3909*(R3909^0.66)</f>
        <v>279158.0188814986</v>
      </c>
      <c r="V3909" s="25">
        <f t="shared" si="1783"/>
        <v>0.46642367899377335</v>
      </c>
      <c r="W3909" s="25">
        <f t="shared" si="1784"/>
        <v>1.8656947159750934</v>
      </c>
      <c r="X3909" s="16">
        <f t="shared" si="1785"/>
        <v>2303.6631578948568</v>
      </c>
      <c r="Y3909">
        <f t="shared" si="1786"/>
        <v>325.90167004235718</v>
      </c>
      <c r="Z3909">
        <f t="shared" si="1787"/>
        <v>5.7269252988976795</v>
      </c>
      <c r="AA3909">
        <f t="shared" si="1788"/>
        <v>5.7514789267058726</v>
      </c>
      <c r="AB3909">
        <f t="shared" si="1775"/>
        <v>153.49616153444654</v>
      </c>
      <c r="AC3909">
        <f t="shared" si="1789"/>
        <v>303.40043021937038</v>
      </c>
      <c r="AD3909">
        <f t="shared" si="1790"/>
        <v>42.922380627218182</v>
      </c>
      <c r="AE3909">
        <f t="shared" si="1791"/>
        <v>25.913185518193441</v>
      </c>
      <c r="AF3909">
        <f t="shared" si="1792"/>
        <v>28.820008295006868</v>
      </c>
      <c r="AG3909">
        <f t="shared" si="1776"/>
        <v>3.2870383588035628</v>
      </c>
      <c r="AH3909" s="18">
        <f t="shared" si="1793"/>
        <v>781.60000000004072</v>
      </c>
      <c r="AI3909" s="18">
        <f t="shared" si="1794"/>
        <v>72.400000000000489</v>
      </c>
      <c r="AJ3909" s="28"/>
      <c r="AK3909" s="29">
        <f t="shared" si="1795"/>
        <v>15.275952027464339</v>
      </c>
      <c r="AL3909" s="19">
        <f t="shared" si="1796"/>
        <v>72.400000000000489</v>
      </c>
      <c r="AM3909" s="18">
        <f t="shared" si="1797"/>
        <v>25.913185518193441</v>
      </c>
      <c r="AN3909" s="18">
        <f t="shared" si="1798"/>
        <v>28.820008295006868</v>
      </c>
      <c r="AO3909" s="19" t="str">
        <f t="shared" si="1799"/>
        <v>N/A</v>
      </c>
      <c r="AP3909" t="str">
        <f t="shared" si="1800"/>
        <v>N/A</v>
      </c>
    </row>
    <row r="3910" spans="12:42" x14ac:dyDescent="0.3">
      <c r="L3910" s="25">
        <f t="shared" si="1801"/>
        <v>57.484096647728435</v>
      </c>
      <c r="N3910" s="25">
        <f t="shared" si="1774"/>
        <v>781.80000000004077</v>
      </c>
      <c r="O3910" s="25">
        <f t="shared" si="1777"/>
        <v>497.70933803700109</v>
      </c>
      <c r="P3910" s="25">
        <f t="shared" si="1778"/>
        <v>873.17427725789673</v>
      </c>
      <c r="Q3910" s="25">
        <f t="shared" si="1779"/>
        <v>436.58713862894837</v>
      </c>
      <c r="R3910" s="25">
        <f t="shared" si="1780"/>
        <v>7380.5585841260263</v>
      </c>
      <c r="S3910" s="25">
        <f t="shared" si="1781"/>
        <v>2.6720139270909735</v>
      </c>
      <c r="T3910" s="25">
        <f t="shared" si="1782"/>
        <v>56.9956585604357</v>
      </c>
      <c r="U3910" s="25">
        <f t="shared" si="1802"/>
        <v>279276.60676299955</v>
      </c>
      <c r="V3910" s="25">
        <f t="shared" si="1783"/>
        <v>0.46638310661195992</v>
      </c>
      <c r="W3910" s="25">
        <f t="shared" si="1784"/>
        <v>1.8655324264478397</v>
      </c>
      <c r="X3910" s="16">
        <f t="shared" si="1785"/>
        <v>2304.2526315790678</v>
      </c>
      <c r="Y3910">
        <f t="shared" si="1786"/>
        <v>325.9850635096148</v>
      </c>
      <c r="Z3910">
        <f t="shared" si="1787"/>
        <v>5.7276546119749092</v>
      </c>
      <c r="AA3910">
        <f t="shared" si="1788"/>
        <v>5.7522029610101653</v>
      </c>
      <c r="AB3910">
        <f t="shared" si="1775"/>
        <v>153.53543895551473</v>
      </c>
      <c r="AC3910">
        <f t="shared" si="1789"/>
        <v>303.47806594869996</v>
      </c>
      <c r="AD3910">
        <f t="shared" si="1790"/>
        <v>42.933363836181158</v>
      </c>
      <c r="AE3910">
        <f t="shared" si="1791"/>
        <v>25.919604525897018</v>
      </c>
      <c r="AF3910">
        <f t="shared" si="1792"/>
        <v>28.826427302710446</v>
      </c>
      <c r="AG3910">
        <f t="shared" si="1776"/>
        <v>3.287458884406103</v>
      </c>
      <c r="AH3910" s="18">
        <f t="shared" si="1793"/>
        <v>781.80000000004077</v>
      </c>
      <c r="AI3910" s="18">
        <f t="shared" si="1794"/>
        <v>72.400000000000489</v>
      </c>
      <c r="AJ3910" s="28"/>
      <c r="AK3910" s="29">
        <f t="shared" si="1795"/>
        <v>15.275952027464339</v>
      </c>
      <c r="AL3910" s="19">
        <f t="shared" si="1796"/>
        <v>72.400000000000489</v>
      </c>
      <c r="AM3910" s="18">
        <f t="shared" si="1797"/>
        <v>25.919604525897018</v>
      </c>
      <c r="AN3910" s="18">
        <f t="shared" si="1798"/>
        <v>28.826427302710446</v>
      </c>
      <c r="AO3910" s="19" t="str">
        <f t="shared" si="1799"/>
        <v>N/A</v>
      </c>
      <c r="AP3910" t="str">
        <f t="shared" si="1800"/>
        <v>N/A</v>
      </c>
    </row>
    <row r="3911" spans="12:42" x14ac:dyDescent="0.3">
      <c r="L3911" s="25">
        <f t="shared" si="1801"/>
        <v>57.498809751554319</v>
      </c>
      <c r="N3911" s="25">
        <f t="shared" si="1774"/>
        <v>782.00000000004081</v>
      </c>
      <c r="O3911" s="25">
        <f t="shared" si="1777"/>
        <v>497.83666199147456</v>
      </c>
      <c r="P3911" s="25">
        <f t="shared" si="1778"/>
        <v>873.39765261662205</v>
      </c>
      <c r="Q3911" s="25">
        <f t="shared" si="1779"/>
        <v>436.69882630831103</v>
      </c>
      <c r="R3911" s="25">
        <f t="shared" si="1780"/>
        <v>7382.4466779055419</v>
      </c>
      <c r="S3911" s="25">
        <f t="shared" si="1781"/>
        <v>2.6720134120006955</v>
      </c>
      <c r="T3911" s="25">
        <f t="shared" si="1782"/>
        <v>57.002953900455374</v>
      </c>
      <c r="U3911" s="25">
        <f t="shared" si="1802"/>
        <v>279395.21466870332</v>
      </c>
      <c r="V3911" s="25">
        <f t="shared" si="1783"/>
        <v>0.4663425481359213</v>
      </c>
      <c r="W3911" s="25">
        <f t="shared" si="1784"/>
        <v>1.8653701925436852</v>
      </c>
      <c r="X3911" s="16">
        <f t="shared" si="1785"/>
        <v>2304.842105263278</v>
      </c>
      <c r="Y3911">
        <f t="shared" si="1786"/>
        <v>326.06845697687226</v>
      </c>
      <c r="Z3911">
        <f t="shared" si="1787"/>
        <v>5.7283838324455605</v>
      </c>
      <c r="AA3911">
        <f t="shared" si="1788"/>
        <v>5.7529269051931751</v>
      </c>
      <c r="AB3911">
        <f t="shared" si="1775"/>
        <v>153.57471637658293</v>
      </c>
      <c r="AC3911">
        <f t="shared" si="1789"/>
        <v>303.55570167802955</v>
      </c>
      <c r="AD3911">
        <f t="shared" si="1790"/>
        <v>42.944347045144134</v>
      </c>
      <c r="AE3911">
        <f t="shared" si="1791"/>
        <v>25.926023533600592</v>
      </c>
      <c r="AF3911">
        <f t="shared" si="1792"/>
        <v>28.832846310414023</v>
      </c>
      <c r="AG3911">
        <f t="shared" si="1776"/>
        <v>3.2878793562226729</v>
      </c>
      <c r="AH3911" s="18">
        <f t="shared" si="1793"/>
        <v>782.00000000004081</v>
      </c>
      <c r="AI3911" s="18">
        <f t="shared" si="1794"/>
        <v>72.400000000000489</v>
      </c>
      <c r="AJ3911" s="28"/>
      <c r="AK3911" s="29">
        <f t="shared" si="1795"/>
        <v>15.275952027464339</v>
      </c>
      <c r="AL3911" s="19">
        <f t="shared" si="1796"/>
        <v>72.400000000000489</v>
      </c>
      <c r="AM3911" s="18">
        <f t="shared" si="1797"/>
        <v>25.926023533600592</v>
      </c>
      <c r="AN3911" s="18">
        <f t="shared" si="1798"/>
        <v>28.832846310414023</v>
      </c>
      <c r="AO3911" s="19" t="str">
        <f t="shared" si="1799"/>
        <v>N/A</v>
      </c>
      <c r="AP3911" t="str">
        <f t="shared" si="1800"/>
        <v>N/A</v>
      </c>
    </row>
    <row r="3912" spans="12:42" x14ac:dyDescent="0.3">
      <c r="L3912" s="25">
        <f t="shared" si="1801"/>
        <v>57.513522855380202</v>
      </c>
      <c r="N3912" s="25">
        <f t="shared" si="1774"/>
        <v>782.20000000004086</v>
      </c>
      <c r="O3912" s="25">
        <f t="shared" si="1777"/>
        <v>497.9639859459482</v>
      </c>
      <c r="P3912" s="25">
        <f t="shared" si="1778"/>
        <v>873.62102797534783</v>
      </c>
      <c r="Q3912" s="25">
        <f t="shared" si="1779"/>
        <v>436.81051398767391</v>
      </c>
      <c r="R3912" s="25">
        <f t="shared" si="1780"/>
        <v>7384.3347716850585</v>
      </c>
      <c r="S3912" s="25">
        <f t="shared" si="1781"/>
        <v>2.6720128971738326</v>
      </c>
      <c r="T3912" s="25">
        <f t="shared" si="1782"/>
        <v>57.010248306925867</v>
      </c>
      <c r="U3912" s="25">
        <f t="shared" si="1802"/>
        <v>279513.84259686928</v>
      </c>
      <c r="V3912" s="25">
        <f t="shared" si="1783"/>
        <v>0.46630200355733747</v>
      </c>
      <c r="W3912" s="25">
        <f t="shared" si="1784"/>
        <v>1.8652080142293499</v>
      </c>
      <c r="X3912" s="16">
        <f t="shared" si="1785"/>
        <v>2305.4315789474895</v>
      </c>
      <c r="Y3912">
        <f t="shared" si="1786"/>
        <v>326.15185044412988</v>
      </c>
      <c r="Z3912">
        <f t="shared" si="1787"/>
        <v>5.7291129603448541</v>
      </c>
      <c r="AA3912">
        <f t="shared" si="1788"/>
        <v>5.7536507592883117</v>
      </c>
      <c r="AB3912">
        <f t="shared" si="1775"/>
        <v>153.61399379765109</v>
      </c>
      <c r="AC3912">
        <f t="shared" si="1789"/>
        <v>303.63333740735868</v>
      </c>
      <c r="AD3912">
        <f t="shared" si="1790"/>
        <v>42.955330254107047</v>
      </c>
      <c r="AE3912">
        <f t="shared" si="1791"/>
        <v>25.932442541304134</v>
      </c>
      <c r="AF3912">
        <f t="shared" si="1792"/>
        <v>28.839265318117562</v>
      </c>
      <c r="AG3912">
        <f t="shared" si="1776"/>
        <v>3.2882997742739053</v>
      </c>
      <c r="AH3912" s="18">
        <f t="shared" si="1793"/>
        <v>782.20000000004086</v>
      </c>
      <c r="AI3912" s="18">
        <f t="shared" si="1794"/>
        <v>72.400000000000489</v>
      </c>
      <c r="AJ3912" s="28"/>
      <c r="AK3912" s="29">
        <f t="shared" si="1795"/>
        <v>15.275952027464339</v>
      </c>
      <c r="AL3912" s="19">
        <f t="shared" si="1796"/>
        <v>72.400000000000489</v>
      </c>
      <c r="AM3912" s="18">
        <f t="shared" si="1797"/>
        <v>25.932442541304134</v>
      </c>
      <c r="AN3912" s="18">
        <f t="shared" si="1798"/>
        <v>28.839265318117562</v>
      </c>
      <c r="AO3912" s="19" t="str">
        <f t="shared" si="1799"/>
        <v>N/A</v>
      </c>
      <c r="AP3912" t="str">
        <f t="shared" si="1800"/>
        <v>N/A</v>
      </c>
    </row>
    <row r="3913" spans="12:42" x14ac:dyDescent="0.3">
      <c r="L3913" s="25">
        <f t="shared" si="1801"/>
        <v>57.528235959206086</v>
      </c>
      <c r="N3913" s="25">
        <f t="shared" si="1774"/>
        <v>782.4000000000409</v>
      </c>
      <c r="O3913" s="25">
        <f t="shared" si="1777"/>
        <v>498.09130990042166</v>
      </c>
      <c r="P3913" s="25">
        <f t="shared" si="1778"/>
        <v>873.84440333407315</v>
      </c>
      <c r="Q3913" s="25">
        <f t="shared" si="1779"/>
        <v>436.92220166703657</v>
      </c>
      <c r="R3913" s="25">
        <f t="shared" si="1780"/>
        <v>7386.2228654645724</v>
      </c>
      <c r="S3913" s="25">
        <f t="shared" si="1781"/>
        <v>2.672012382610184</v>
      </c>
      <c r="T3913" s="25">
        <f t="shared" si="1782"/>
        <v>57.017541780205448</v>
      </c>
      <c r="U3913" s="25">
        <f t="shared" si="1802"/>
        <v>279632.49054575607</v>
      </c>
      <c r="V3913" s="25">
        <f t="shared" si="1783"/>
        <v>0.46626147286789471</v>
      </c>
      <c r="W3913" s="25">
        <f t="shared" si="1784"/>
        <v>1.8650458914715788</v>
      </c>
      <c r="X3913" s="16">
        <f t="shared" si="1785"/>
        <v>2306.0210526316991</v>
      </c>
      <c r="Y3913">
        <f t="shared" si="1786"/>
        <v>326.23524391138727</v>
      </c>
      <c r="Z3913">
        <f t="shared" si="1787"/>
        <v>5.7298419957079734</v>
      </c>
      <c r="AA3913">
        <f t="shared" si="1788"/>
        <v>5.7543745233289618</v>
      </c>
      <c r="AB3913">
        <f t="shared" si="1775"/>
        <v>153.65327121871928</v>
      </c>
      <c r="AC3913">
        <f t="shared" si="1789"/>
        <v>303.71097313668827</v>
      </c>
      <c r="AD3913">
        <f t="shared" si="1790"/>
        <v>42.966313463070023</v>
      </c>
      <c r="AE3913">
        <f t="shared" si="1791"/>
        <v>25.938861549007708</v>
      </c>
      <c r="AF3913">
        <f t="shared" si="1792"/>
        <v>28.845684325821139</v>
      </c>
      <c r="AG3913">
        <f t="shared" si="1776"/>
        <v>3.2887201385804192</v>
      </c>
      <c r="AH3913" s="18">
        <f t="shared" si="1793"/>
        <v>782.4000000000409</v>
      </c>
      <c r="AI3913" s="18">
        <f t="shared" si="1794"/>
        <v>72.400000000000489</v>
      </c>
      <c r="AJ3913" s="28"/>
      <c r="AK3913" s="29">
        <f t="shared" si="1795"/>
        <v>15.275952027464339</v>
      </c>
      <c r="AL3913" s="19">
        <f t="shared" si="1796"/>
        <v>72.400000000000489</v>
      </c>
      <c r="AM3913" s="18">
        <f t="shared" si="1797"/>
        <v>25.938861549007708</v>
      </c>
      <c r="AN3913" s="18">
        <f t="shared" si="1798"/>
        <v>28.845684325821139</v>
      </c>
      <c r="AO3913" s="19" t="str">
        <f t="shared" si="1799"/>
        <v>N/A</v>
      </c>
      <c r="AP3913" t="str">
        <f t="shared" si="1800"/>
        <v>N/A</v>
      </c>
    </row>
    <row r="3914" spans="12:42" x14ac:dyDescent="0.3">
      <c r="L3914" s="25">
        <f t="shared" si="1801"/>
        <v>57.542949063031969</v>
      </c>
      <c r="N3914" s="25">
        <f t="shared" si="1774"/>
        <v>782.60000000004095</v>
      </c>
      <c r="O3914" s="25">
        <f t="shared" si="1777"/>
        <v>498.21863385489524</v>
      </c>
      <c r="P3914" s="25">
        <f t="shared" si="1778"/>
        <v>874.0677786927987</v>
      </c>
      <c r="Q3914" s="25">
        <f t="shared" si="1779"/>
        <v>437.03388934639935</v>
      </c>
      <c r="R3914" s="25">
        <f t="shared" si="1780"/>
        <v>7388.1109592440898</v>
      </c>
      <c r="S3914" s="25">
        <f t="shared" si="1781"/>
        <v>2.6720118683095477</v>
      </c>
      <c r="T3914" s="25">
        <f t="shared" si="1782"/>
        <v>57.024834320652218</v>
      </c>
      <c r="U3914" s="25">
        <f t="shared" si="1802"/>
        <v>279751.1585136237</v>
      </c>
      <c r="V3914" s="25">
        <f t="shared" si="1783"/>
        <v>0.46622095605928621</v>
      </c>
      <c r="W3914" s="25">
        <f t="shared" si="1784"/>
        <v>1.8648838242371448</v>
      </c>
      <c r="X3914" s="16">
        <f t="shared" si="1785"/>
        <v>2306.6105263159102</v>
      </c>
      <c r="Y3914">
        <f t="shared" si="1786"/>
        <v>326.31863737864484</v>
      </c>
      <c r="Z3914">
        <f t="shared" si="1787"/>
        <v>5.7305709385700938</v>
      </c>
      <c r="AA3914">
        <f t="shared" si="1788"/>
        <v>5.7550981973484916</v>
      </c>
      <c r="AB3914">
        <f t="shared" si="1775"/>
        <v>153.69254863978747</v>
      </c>
      <c r="AC3914">
        <f t="shared" si="1789"/>
        <v>303.78860886601763</v>
      </c>
      <c r="AD3914">
        <f t="shared" si="1790"/>
        <v>42.977296672032971</v>
      </c>
      <c r="AE3914">
        <f t="shared" si="1791"/>
        <v>25.945280556711268</v>
      </c>
      <c r="AF3914">
        <f t="shared" si="1792"/>
        <v>28.852103333524699</v>
      </c>
      <c r="AG3914">
        <f t="shared" si="1776"/>
        <v>3.2891404491628218</v>
      </c>
      <c r="AH3914" s="18">
        <f t="shared" si="1793"/>
        <v>782.60000000004095</v>
      </c>
      <c r="AI3914" s="18">
        <f t="shared" si="1794"/>
        <v>72.400000000000489</v>
      </c>
      <c r="AJ3914" s="28"/>
      <c r="AK3914" s="29">
        <f t="shared" si="1795"/>
        <v>15.275952027464339</v>
      </c>
      <c r="AL3914" s="19">
        <f t="shared" si="1796"/>
        <v>72.400000000000489</v>
      </c>
      <c r="AM3914" s="18">
        <f t="shared" si="1797"/>
        <v>25.945280556711268</v>
      </c>
      <c r="AN3914" s="18">
        <f t="shared" si="1798"/>
        <v>28.852103333524699</v>
      </c>
      <c r="AO3914" s="19" t="str">
        <f t="shared" si="1799"/>
        <v>N/A</v>
      </c>
      <c r="AP3914" t="str">
        <f t="shared" si="1800"/>
        <v>N/A</v>
      </c>
    </row>
    <row r="3915" spans="12:42" x14ac:dyDescent="0.3">
      <c r="L3915" s="25">
        <f t="shared" si="1801"/>
        <v>57.557662166857853</v>
      </c>
      <c r="N3915" s="25">
        <f t="shared" si="1774"/>
        <v>782.800000000041</v>
      </c>
      <c r="O3915" s="25">
        <f t="shared" si="1777"/>
        <v>498.34595780936871</v>
      </c>
      <c r="P3915" s="25">
        <f t="shared" si="1778"/>
        <v>874.29115405152413</v>
      </c>
      <c r="Q3915" s="25">
        <f t="shared" si="1779"/>
        <v>437.14557702576207</v>
      </c>
      <c r="R3915" s="25">
        <f t="shared" si="1780"/>
        <v>7389.9990530236046</v>
      </c>
      <c r="S3915" s="25">
        <f t="shared" si="1781"/>
        <v>2.6720113542717212</v>
      </c>
      <c r="T3915" s="25">
        <f t="shared" si="1782"/>
        <v>57.032125928623969</v>
      </c>
      <c r="U3915" s="25">
        <f t="shared" si="1802"/>
        <v>279869.84649873251</v>
      </c>
      <c r="V3915" s="25">
        <f t="shared" si="1783"/>
        <v>0.46618045312321271</v>
      </c>
      <c r="W3915" s="25">
        <f t="shared" si="1784"/>
        <v>1.8647218124928508</v>
      </c>
      <c r="X3915" s="16">
        <f t="shared" si="1785"/>
        <v>2307.2000000001203</v>
      </c>
      <c r="Y3915">
        <f t="shared" si="1786"/>
        <v>326.40203084590229</v>
      </c>
      <c r="Z3915">
        <f t="shared" si="1787"/>
        <v>5.7312997889663615</v>
      </c>
      <c r="AA3915">
        <f t="shared" si="1788"/>
        <v>5.7558217813802495</v>
      </c>
      <c r="AB3915">
        <f t="shared" si="1775"/>
        <v>153.73182606085567</v>
      </c>
      <c r="AC3915">
        <f t="shared" si="1789"/>
        <v>303.86624459534721</v>
      </c>
      <c r="AD3915">
        <f t="shared" si="1790"/>
        <v>42.98827988099594</v>
      </c>
      <c r="AE3915">
        <f t="shared" si="1791"/>
        <v>25.951699564414842</v>
      </c>
      <c r="AF3915">
        <f t="shared" si="1792"/>
        <v>28.858522341228269</v>
      </c>
      <c r="AG3915">
        <f t="shared" si="1776"/>
        <v>3.2895607060417058</v>
      </c>
      <c r="AH3915" s="18">
        <f t="shared" si="1793"/>
        <v>782.800000000041</v>
      </c>
      <c r="AI3915" s="18">
        <f t="shared" si="1794"/>
        <v>72.400000000000489</v>
      </c>
      <c r="AJ3915" s="28"/>
      <c r="AK3915" s="29">
        <f t="shared" si="1795"/>
        <v>15.275952027464339</v>
      </c>
      <c r="AL3915" s="19">
        <f t="shared" si="1796"/>
        <v>72.400000000000489</v>
      </c>
      <c r="AM3915" s="18">
        <f t="shared" si="1797"/>
        <v>25.951699564414842</v>
      </c>
      <c r="AN3915" s="18">
        <f t="shared" si="1798"/>
        <v>28.858522341228269</v>
      </c>
      <c r="AO3915" s="19" t="str">
        <f t="shared" si="1799"/>
        <v>N/A</v>
      </c>
      <c r="AP3915" t="str">
        <f t="shared" si="1800"/>
        <v>N/A</v>
      </c>
    </row>
    <row r="3916" spans="12:42" x14ac:dyDescent="0.3">
      <c r="L3916" s="25">
        <f t="shared" si="1801"/>
        <v>57.572375270683736</v>
      </c>
      <c r="N3916" s="25">
        <f t="shared" si="1774"/>
        <v>783.00000000004104</v>
      </c>
      <c r="O3916" s="25">
        <f t="shared" si="1777"/>
        <v>498.47328176384235</v>
      </c>
      <c r="P3916" s="25">
        <f t="shared" si="1778"/>
        <v>874.51452941024979</v>
      </c>
      <c r="Q3916" s="25">
        <f t="shared" si="1779"/>
        <v>437.2572647051249</v>
      </c>
      <c r="R3916" s="25">
        <f t="shared" si="1780"/>
        <v>7391.8871468031202</v>
      </c>
      <c r="S3916" s="25">
        <f t="shared" si="1781"/>
        <v>2.6720108404965042</v>
      </c>
      <c r="T3916" s="25">
        <f t="shared" si="1782"/>
        <v>57.039416604478347</v>
      </c>
      <c r="U3916" s="25">
        <f t="shared" si="1802"/>
        <v>279988.55449934362</v>
      </c>
      <c r="V3916" s="25">
        <f t="shared" si="1783"/>
        <v>0.46613996405138186</v>
      </c>
      <c r="W3916" s="25">
        <f t="shared" si="1784"/>
        <v>1.8645598562055274</v>
      </c>
      <c r="X3916" s="16">
        <f t="shared" si="1785"/>
        <v>2307.7894736843318</v>
      </c>
      <c r="Y3916">
        <f t="shared" si="1786"/>
        <v>326.48542431315997</v>
      </c>
      <c r="Z3916">
        <f t="shared" si="1787"/>
        <v>5.7320285469319003</v>
      </c>
      <c r="AA3916">
        <f t="shared" si="1788"/>
        <v>5.7565452754575626</v>
      </c>
      <c r="AB3916">
        <f t="shared" si="1775"/>
        <v>153.77110348192386</v>
      </c>
      <c r="AC3916">
        <f t="shared" si="1789"/>
        <v>303.94388032467657</v>
      </c>
      <c r="AD3916">
        <f t="shared" si="1790"/>
        <v>42.999263089958887</v>
      </c>
      <c r="AE3916">
        <f t="shared" si="1791"/>
        <v>25.958118572118401</v>
      </c>
      <c r="AF3916">
        <f t="shared" si="1792"/>
        <v>28.864941348931829</v>
      </c>
      <c r="AG3916">
        <f t="shared" si="1776"/>
        <v>3.2899809092376517</v>
      </c>
      <c r="AH3916" s="18">
        <f t="shared" si="1793"/>
        <v>783.00000000004104</v>
      </c>
      <c r="AI3916" s="18">
        <f t="shared" si="1794"/>
        <v>72.400000000000489</v>
      </c>
      <c r="AJ3916" s="28"/>
      <c r="AK3916" s="29">
        <f t="shared" si="1795"/>
        <v>15.275952027464339</v>
      </c>
      <c r="AL3916" s="19">
        <f t="shared" si="1796"/>
        <v>72.400000000000489</v>
      </c>
      <c r="AM3916" s="18">
        <f t="shared" si="1797"/>
        <v>25.958118572118401</v>
      </c>
      <c r="AN3916" s="18">
        <f t="shared" si="1798"/>
        <v>28.864941348931829</v>
      </c>
      <c r="AO3916" s="19" t="str">
        <f t="shared" si="1799"/>
        <v>N/A</v>
      </c>
      <c r="AP3916" t="str">
        <f t="shared" si="1800"/>
        <v>N/A</v>
      </c>
    </row>
    <row r="3917" spans="12:42" x14ac:dyDescent="0.3">
      <c r="L3917" s="25">
        <f t="shared" si="1801"/>
        <v>57.587088374509619</v>
      </c>
      <c r="N3917" s="25">
        <f t="shared" si="1774"/>
        <v>783.20000000004109</v>
      </c>
      <c r="O3917" s="25">
        <f t="shared" si="1777"/>
        <v>498.60060571831588</v>
      </c>
      <c r="P3917" s="25">
        <f t="shared" si="1778"/>
        <v>874.73790476897534</v>
      </c>
      <c r="Q3917" s="25">
        <f t="shared" si="1779"/>
        <v>437.36895238448767</v>
      </c>
      <c r="R3917" s="25">
        <f t="shared" si="1780"/>
        <v>7393.7752405826359</v>
      </c>
      <c r="S3917" s="25">
        <f t="shared" si="1781"/>
        <v>2.6720103269836941</v>
      </c>
      <c r="T3917" s="25">
        <f t="shared" si="1782"/>
        <v>57.046706348572719</v>
      </c>
      <c r="U3917" s="25">
        <f t="shared" si="1802"/>
        <v>280107.28251371847</v>
      </c>
      <c r="V3917" s="25">
        <f t="shared" si="1783"/>
        <v>0.46609948883550839</v>
      </c>
      <c r="W3917" s="25">
        <f t="shared" si="1784"/>
        <v>1.8643979553420336</v>
      </c>
      <c r="X3917" s="16">
        <f t="shared" si="1785"/>
        <v>2308.3789473685424</v>
      </c>
      <c r="Y3917">
        <f t="shared" si="1786"/>
        <v>326.56881778041748</v>
      </c>
      <c r="Z3917">
        <f t="shared" si="1787"/>
        <v>5.7327572125018085</v>
      </c>
      <c r="AA3917">
        <f t="shared" si="1788"/>
        <v>5.7572686796137313</v>
      </c>
      <c r="AB3917">
        <f t="shared" si="1775"/>
        <v>153.81038090299205</v>
      </c>
      <c r="AC3917">
        <f t="shared" si="1789"/>
        <v>304.02151605400616</v>
      </c>
      <c r="AD3917">
        <f t="shared" si="1790"/>
        <v>43.010246298921864</v>
      </c>
      <c r="AE3917">
        <f t="shared" si="1791"/>
        <v>25.964537579821979</v>
      </c>
      <c r="AF3917">
        <f t="shared" si="1792"/>
        <v>28.871360356635407</v>
      </c>
      <c r="AG3917">
        <f t="shared" si="1776"/>
        <v>3.2904010587712258</v>
      </c>
      <c r="AH3917" s="18">
        <f t="shared" si="1793"/>
        <v>783.20000000004109</v>
      </c>
      <c r="AI3917" s="18">
        <f t="shared" si="1794"/>
        <v>72.400000000000489</v>
      </c>
      <c r="AJ3917" s="28"/>
      <c r="AK3917" s="29">
        <f t="shared" si="1795"/>
        <v>15.275952027464339</v>
      </c>
      <c r="AL3917" s="19">
        <f t="shared" si="1796"/>
        <v>72.400000000000489</v>
      </c>
      <c r="AM3917" s="18">
        <f t="shared" si="1797"/>
        <v>25.964537579821979</v>
      </c>
      <c r="AN3917" s="18">
        <f t="shared" si="1798"/>
        <v>28.871360356635407</v>
      </c>
      <c r="AO3917" s="19" t="str">
        <f t="shared" si="1799"/>
        <v>N/A</v>
      </c>
      <c r="AP3917" t="str">
        <f t="shared" si="1800"/>
        <v>N/A</v>
      </c>
    </row>
    <row r="3918" spans="12:42" x14ac:dyDescent="0.3">
      <c r="L3918" s="25">
        <f t="shared" si="1801"/>
        <v>57.601801478335503</v>
      </c>
      <c r="N3918" s="25">
        <f t="shared" si="1774"/>
        <v>783.40000000004113</v>
      </c>
      <c r="O3918" s="25">
        <f t="shared" si="1777"/>
        <v>498.72792967278946</v>
      </c>
      <c r="P3918" s="25">
        <f t="shared" si="1778"/>
        <v>874.96128012770089</v>
      </c>
      <c r="Q3918" s="25">
        <f t="shared" si="1779"/>
        <v>437.48064006385044</v>
      </c>
      <c r="R3918" s="25">
        <f t="shared" si="1780"/>
        <v>7395.6633343621534</v>
      </c>
      <c r="S3918" s="25">
        <f t="shared" si="1781"/>
        <v>2.6720098137330921</v>
      </c>
      <c r="T3918" s="25">
        <f t="shared" si="1782"/>
        <v>57.053995161264226</v>
      </c>
      <c r="U3918" s="25">
        <f t="shared" si="1802"/>
        <v>280226.03054011916</v>
      </c>
      <c r="V3918" s="25">
        <f t="shared" si="1783"/>
        <v>0.46605902746731376</v>
      </c>
      <c r="W3918" s="25">
        <f t="shared" si="1784"/>
        <v>1.864236109869255</v>
      </c>
      <c r="X3918" s="16">
        <f t="shared" si="1785"/>
        <v>2308.9684210527535</v>
      </c>
      <c r="Y3918">
        <f t="shared" si="1786"/>
        <v>326.65221124767504</v>
      </c>
      <c r="Z3918">
        <f t="shared" si="1787"/>
        <v>5.7334857857111716</v>
      </c>
      <c r="AA3918">
        <f t="shared" si="1788"/>
        <v>5.7579919938820439</v>
      </c>
      <c r="AB3918">
        <f t="shared" si="1775"/>
        <v>153.84965832406021</v>
      </c>
      <c r="AC3918">
        <f t="shared" si="1789"/>
        <v>304.09915178333529</v>
      </c>
      <c r="AD3918">
        <f t="shared" si="1790"/>
        <v>43.021229507884776</v>
      </c>
      <c r="AE3918">
        <f t="shared" si="1791"/>
        <v>25.970956587525517</v>
      </c>
      <c r="AF3918">
        <f t="shared" si="1792"/>
        <v>28.877779364338945</v>
      </c>
      <c r="AG3918">
        <f t="shared" si="1776"/>
        <v>3.2908211546629813</v>
      </c>
      <c r="AH3918" s="18">
        <f t="shared" si="1793"/>
        <v>783.40000000004113</v>
      </c>
      <c r="AI3918" s="18">
        <f t="shared" si="1794"/>
        <v>72.400000000000489</v>
      </c>
      <c r="AJ3918" s="28"/>
      <c r="AK3918" s="29">
        <f t="shared" si="1795"/>
        <v>15.275952027464339</v>
      </c>
      <c r="AL3918" s="19">
        <f t="shared" si="1796"/>
        <v>72.400000000000489</v>
      </c>
      <c r="AM3918" s="18">
        <f t="shared" si="1797"/>
        <v>25.970956587525517</v>
      </c>
      <c r="AN3918" s="18">
        <f t="shared" si="1798"/>
        <v>28.877779364338945</v>
      </c>
      <c r="AO3918" s="19" t="str">
        <f t="shared" si="1799"/>
        <v>N/A</v>
      </c>
      <c r="AP3918" t="str">
        <f t="shared" si="1800"/>
        <v>N/A</v>
      </c>
    </row>
    <row r="3919" spans="12:42" x14ac:dyDescent="0.3">
      <c r="L3919" s="25">
        <f t="shared" si="1801"/>
        <v>57.616514582161386</v>
      </c>
      <c r="N3919" s="25">
        <f t="shared" si="1774"/>
        <v>783.60000000004118</v>
      </c>
      <c r="O3919" s="25">
        <f t="shared" si="1777"/>
        <v>498.85525362726298</v>
      </c>
      <c r="P3919" s="25">
        <f t="shared" si="1778"/>
        <v>875.18465548642632</v>
      </c>
      <c r="Q3919" s="25">
        <f t="shared" si="1779"/>
        <v>437.59232774321316</v>
      </c>
      <c r="R3919" s="25">
        <f t="shared" si="1780"/>
        <v>7397.5514281416681</v>
      </c>
      <c r="S3919" s="25">
        <f t="shared" si="1781"/>
        <v>2.6720093007444952</v>
      </c>
      <c r="T3919" s="25">
        <f t="shared" si="1782"/>
        <v>57.061283042909793</v>
      </c>
      <c r="U3919" s="25">
        <f t="shared" si="1802"/>
        <v>280344.79857680888</v>
      </c>
      <c r="V3919" s="25">
        <f t="shared" si="1783"/>
        <v>0.46601857993852769</v>
      </c>
      <c r="W3919" s="25">
        <f t="shared" si="1784"/>
        <v>1.8640743197541108</v>
      </c>
      <c r="X3919" s="16">
        <f t="shared" si="1785"/>
        <v>2309.5578947369636</v>
      </c>
      <c r="Y3919">
        <f t="shared" si="1786"/>
        <v>326.73560471493249</v>
      </c>
      <c r="Z3919">
        <f t="shared" si="1787"/>
        <v>5.7342142665950409</v>
      </c>
      <c r="AA3919">
        <f t="shared" si="1788"/>
        <v>5.7587152182957642</v>
      </c>
      <c r="AB3919">
        <f t="shared" si="1775"/>
        <v>153.88893574512841</v>
      </c>
      <c r="AC3919">
        <f t="shared" si="1789"/>
        <v>304.17678751266487</v>
      </c>
      <c r="AD3919">
        <f t="shared" si="1790"/>
        <v>43.032212716847752</v>
      </c>
      <c r="AE3919">
        <f t="shared" si="1791"/>
        <v>25.977375595229095</v>
      </c>
      <c r="AF3919">
        <f t="shared" si="1792"/>
        <v>28.884198372042523</v>
      </c>
      <c r="AG3919">
        <f t="shared" si="1776"/>
        <v>3.2912411969334605</v>
      </c>
      <c r="AH3919" s="18">
        <f t="shared" si="1793"/>
        <v>783.60000000004118</v>
      </c>
      <c r="AI3919" s="18">
        <f t="shared" si="1794"/>
        <v>72.400000000000489</v>
      </c>
      <c r="AJ3919" s="28"/>
      <c r="AK3919" s="29">
        <f t="shared" si="1795"/>
        <v>15.275952027464339</v>
      </c>
      <c r="AL3919" s="19">
        <f t="shared" si="1796"/>
        <v>72.400000000000489</v>
      </c>
      <c r="AM3919" s="18">
        <f t="shared" si="1797"/>
        <v>25.977375595229095</v>
      </c>
      <c r="AN3919" s="18">
        <f t="shared" si="1798"/>
        <v>28.884198372042523</v>
      </c>
      <c r="AO3919" s="19" t="str">
        <f t="shared" si="1799"/>
        <v>N/A</v>
      </c>
      <c r="AP3919" t="str">
        <f t="shared" si="1800"/>
        <v>N/A</v>
      </c>
    </row>
    <row r="3920" spans="12:42" x14ac:dyDescent="0.3">
      <c r="L3920" s="25">
        <f t="shared" si="1801"/>
        <v>57.63122768598727</v>
      </c>
      <c r="N3920" s="25">
        <f t="shared" si="1774"/>
        <v>783.80000000004122</v>
      </c>
      <c r="O3920" s="25">
        <f t="shared" si="1777"/>
        <v>498.98257758173651</v>
      </c>
      <c r="P3920" s="25">
        <f t="shared" si="1778"/>
        <v>875.40803084515187</v>
      </c>
      <c r="Q3920" s="25">
        <f t="shared" si="1779"/>
        <v>437.70401542257594</v>
      </c>
      <c r="R3920" s="25">
        <f t="shared" si="1780"/>
        <v>7399.4395219211838</v>
      </c>
      <c r="S3920" s="25">
        <f t="shared" si="1781"/>
        <v>2.6720087880177044</v>
      </c>
      <c r="T3920" s="25">
        <f t="shared" si="1782"/>
        <v>57.068569993866106</v>
      </c>
      <c r="U3920" s="25">
        <f t="shared" si="1802"/>
        <v>280463.58662205056</v>
      </c>
      <c r="V3920" s="25">
        <f t="shared" si="1783"/>
        <v>0.46597814624088513</v>
      </c>
      <c r="W3920" s="25">
        <f t="shared" si="1784"/>
        <v>1.8639125849635405</v>
      </c>
      <c r="X3920" s="16">
        <f t="shared" si="1785"/>
        <v>2310.1473684211742</v>
      </c>
      <c r="Y3920">
        <f t="shared" si="1786"/>
        <v>326.81899818219</v>
      </c>
      <c r="Z3920">
        <f t="shared" si="1787"/>
        <v>5.7349426551884592</v>
      </c>
      <c r="AA3920">
        <f t="shared" si="1788"/>
        <v>5.7594383528881368</v>
      </c>
      <c r="AB3920">
        <f t="shared" si="1775"/>
        <v>153.9282131661966</v>
      </c>
      <c r="AC3920">
        <f t="shared" si="1789"/>
        <v>304.25442324199446</v>
      </c>
      <c r="AD3920">
        <f t="shared" si="1790"/>
        <v>43.043195925810728</v>
      </c>
      <c r="AE3920">
        <f t="shared" si="1791"/>
        <v>25.983794602932669</v>
      </c>
      <c r="AF3920">
        <f t="shared" si="1792"/>
        <v>28.8906173797461</v>
      </c>
      <c r="AG3920">
        <f t="shared" si="1776"/>
        <v>3.2916611856031897</v>
      </c>
      <c r="AH3920" s="18">
        <f t="shared" si="1793"/>
        <v>783.80000000004122</v>
      </c>
      <c r="AI3920" s="18">
        <f t="shared" si="1794"/>
        <v>72.400000000000489</v>
      </c>
      <c r="AJ3920" s="28"/>
      <c r="AK3920" s="29">
        <f t="shared" si="1795"/>
        <v>15.275952027464339</v>
      </c>
      <c r="AL3920" s="19">
        <f t="shared" si="1796"/>
        <v>72.400000000000489</v>
      </c>
      <c r="AM3920" s="18">
        <f t="shared" si="1797"/>
        <v>25.983794602932669</v>
      </c>
      <c r="AN3920" s="18">
        <f t="shared" si="1798"/>
        <v>28.8906173797461</v>
      </c>
      <c r="AO3920" s="19" t="str">
        <f t="shared" si="1799"/>
        <v>N/A</v>
      </c>
      <c r="AP3920" t="str">
        <f t="shared" si="1800"/>
        <v>N/A</v>
      </c>
    </row>
    <row r="3921" spans="12:42" x14ac:dyDescent="0.3">
      <c r="L3921" s="25">
        <f t="shared" si="1801"/>
        <v>57.645940789813153</v>
      </c>
      <c r="N3921" s="25">
        <f t="shared" ref="N3921:N3984" si="1803">N3920+0.2</f>
        <v>784.00000000004127</v>
      </c>
      <c r="O3921" s="25">
        <f t="shared" si="1777"/>
        <v>499.10990153621009</v>
      </c>
      <c r="P3921" s="25">
        <f t="shared" si="1778"/>
        <v>875.63140620387742</v>
      </c>
      <c r="Q3921" s="25">
        <f t="shared" si="1779"/>
        <v>437.81570310193871</v>
      </c>
      <c r="R3921" s="25">
        <f t="shared" si="1780"/>
        <v>7401.3276157006994</v>
      </c>
      <c r="S3921" s="25">
        <f t="shared" si="1781"/>
        <v>2.6720082755525185</v>
      </c>
      <c r="T3921" s="25">
        <f t="shared" si="1782"/>
        <v>57.075856014489638</v>
      </c>
      <c r="U3921" s="25">
        <f t="shared" si="1802"/>
        <v>280582.39467410883</v>
      </c>
      <c r="V3921" s="25">
        <f t="shared" si="1783"/>
        <v>0.4659377263661304</v>
      </c>
      <c r="W3921" s="25">
        <f t="shared" si="1784"/>
        <v>1.8637509054645216</v>
      </c>
      <c r="X3921" s="16">
        <f t="shared" si="1785"/>
        <v>2310.7368421053848</v>
      </c>
      <c r="Y3921">
        <f t="shared" si="1786"/>
        <v>326.90239164944751</v>
      </c>
      <c r="Z3921">
        <f t="shared" si="1787"/>
        <v>5.7356709515264361</v>
      </c>
      <c r="AA3921">
        <f t="shared" si="1788"/>
        <v>5.7601613976923867</v>
      </c>
      <c r="AB3921">
        <f t="shared" si="1775"/>
        <v>153.96749058726479</v>
      </c>
      <c r="AC3921">
        <f t="shared" si="1789"/>
        <v>304.33205897132382</v>
      </c>
      <c r="AD3921">
        <f t="shared" si="1790"/>
        <v>43.054179134773669</v>
      </c>
      <c r="AE3921">
        <f t="shared" si="1791"/>
        <v>25.990213610636225</v>
      </c>
      <c r="AF3921">
        <f t="shared" si="1792"/>
        <v>28.897036387449656</v>
      </c>
      <c r="AG3921">
        <f t="shared" si="1776"/>
        <v>3.292081120692683</v>
      </c>
      <c r="AH3921" s="18">
        <f t="shared" si="1793"/>
        <v>784.00000000004127</v>
      </c>
      <c r="AI3921" s="18">
        <f t="shared" si="1794"/>
        <v>72.400000000000489</v>
      </c>
      <c r="AJ3921" s="28"/>
      <c r="AK3921" s="29">
        <f t="shared" si="1795"/>
        <v>15.275952027464339</v>
      </c>
      <c r="AL3921" s="19">
        <f t="shared" si="1796"/>
        <v>72.400000000000489</v>
      </c>
      <c r="AM3921" s="18">
        <f t="shared" si="1797"/>
        <v>25.990213610636225</v>
      </c>
      <c r="AN3921" s="18">
        <f t="shared" si="1798"/>
        <v>28.897036387449656</v>
      </c>
      <c r="AO3921" s="19" t="str">
        <f t="shared" si="1799"/>
        <v>N/A</v>
      </c>
      <c r="AP3921" t="str">
        <f t="shared" si="1800"/>
        <v>N/A</v>
      </c>
    </row>
    <row r="3922" spans="12:42" x14ac:dyDescent="0.3">
      <c r="L3922" s="25">
        <f t="shared" si="1801"/>
        <v>57.660653893639036</v>
      </c>
      <c r="N3922" s="25">
        <f t="shared" si="1803"/>
        <v>784.20000000004131</v>
      </c>
      <c r="O3922" s="25">
        <f t="shared" si="1777"/>
        <v>499.23722549068361</v>
      </c>
      <c r="P3922" s="25">
        <f t="shared" si="1778"/>
        <v>875.85478156260285</v>
      </c>
      <c r="Q3922" s="25">
        <f t="shared" si="1779"/>
        <v>437.92739078130143</v>
      </c>
      <c r="R3922" s="25">
        <f t="shared" si="1780"/>
        <v>7403.215709480216</v>
      </c>
      <c r="S3922" s="25">
        <f t="shared" si="1781"/>
        <v>2.6720077633487374</v>
      </c>
      <c r="T3922" s="25">
        <f t="shared" si="1782"/>
        <v>57.083141105136633</v>
      </c>
      <c r="U3922" s="25">
        <f t="shared" si="1802"/>
        <v>280701.22273124731</v>
      </c>
      <c r="V3922" s="25">
        <f t="shared" si="1783"/>
        <v>0.46589732030601183</v>
      </c>
      <c r="W3922" s="25">
        <f t="shared" si="1784"/>
        <v>1.8635892812240473</v>
      </c>
      <c r="X3922" s="16">
        <f t="shared" si="1785"/>
        <v>2311.3263157895954</v>
      </c>
      <c r="Y3922">
        <f t="shared" si="1786"/>
        <v>326.98578511670502</v>
      </c>
      <c r="Z3922">
        <f t="shared" si="1787"/>
        <v>5.736399155643964</v>
      </c>
      <c r="AA3922">
        <f t="shared" si="1788"/>
        <v>5.7608843527417157</v>
      </c>
      <c r="AB3922">
        <f t="shared" si="1775"/>
        <v>154.00676800833298</v>
      </c>
      <c r="AC3922">
        <f t="shared" si="1789"/>
        <v>304.40969470065318</v>
      </c>
      <c r="AD3922">
        <f t="shared" si="1790"/>
        <v>43.065162343736617</v>
      </c>
      <c r="AE3922">
        <f t="shared" si="1791"/>
        <v>25.996632618339785</v>
      </c>
      <c r="AF3922">
        <f t="shared" si="1792"/>
        <v>28.903455395153216</v>
      </c>
      <c r="AG3922">
        <f t="shared" si="1776"/>
        <v>3.2925010022224432</v>
      </c>
      <c r="AH3922" s="18">
        <f t="shared" si="1793"/>
        <v>784.20000000004131</v>
      </c>
      <c r="AI3922" s="18">
        <f t="shared" si="1794"/>
        <v>72.400000000000489</v>
      </c>
      <c r="AJ3922" s="28"/>
      <c r="AK3922" s="29">
        <f t="shared" si="1795"/>
        <v>15.275952027464339</v>
      </c>
      <c r="AL3922" s="19">
        <f t="shared" si="1796"/>
        <v>72.400000000000489</v>
      </c>
      <c r="AM3922" s="18">
        <f t="shared" si="1797"/>
        <v>25.996632618339785</v>
      </c>
      <c r="AN3922" s="18">
        <f t="shared" si="1798"/>
        <v>28.903455395153216</v>
      </c>
      <c r="AO3922" s="19" t="str">
        <f t="shared" si="1799"/>
        <v>N/A</v>
      </c>
      <c r="AP3922" t="str">
        <f t="shared" si="1800"/>
        <v>N/A</v>
      </c>
    </row>
    <row r="3923" spans="12:42" x14ac:dyDescent="0.3">
      <c r="L3923" s="25">
        <f t="shared" si="1801"/>
        <v>57.67536699746492</v>
      </c>
      <c r="N3923" s="25">
        <f t="shared" si="1803"/>
        <v>784.40000000004136</v>
      </c>
      <c r="O3923" s="25">
        <f t="shared" si="1777"/>
        <v>499.36454944515714</v>
      </c>
      <c r="P3923" s="25">
        <f t="shared" si="1778"/>
        <v>876.0781569213284</v>
      </c>
      <c r="Q3923" s="25">
        <f t="shared" si="1779"/>
        <v>438.0390784606642</v>
      </c>
      <c r="R3923" s="25">
        <f t="shared" si="1780"/>
        <v>7405.1038032597316</v>
      </c>
      <c r="S3923" s="25">
        <f t="shared" si="1781"/>
        <v>2.6720072514061619</v>
      </c>
      <c r="T3923" s="25">
        <f t="shared" si="1782"/>
        <v>57.090425266163074</v>
      </c>
      <c r="U3923" s="25">
        <f t="shared" si="1802"/>
        <v>280820.07079173205</v>
      </c>
      <c r="V3923" s="25">
        <f t="shared" si="1783"/>
        <v>0.46585692805228779</v>
      </c>
      <c r="W3923" s="25">
        <f t="shared" si="1784"/>
        <v>1.8634277122091512</v>
      </c>
      <c r="X3923" s="16">
        <f t="shared" si="1785"/>
        <v>2311.9157894738064</v>
      </c>
      <c r="Y3923">
        <f t="shared" si="1786"/>
        <v>327.06917858396264</v>
      </c>
      <c r="Z3923">
        <f t="shared" si="1787"/>
        <v>5.7371272675760165</v>
      </c>
      <c r="AA3923">
        <f t="shared" si="1788"/>
        <v>5.7616072180693125</v>
      </c>
      <c r="AB3923">
        <f t="shared" si="1775"/>
        <v>154.04604542940115</v>
      </c>
      <c r="AC3923">
        <f t="shared" si="1789"/>
        <v>304.48733042998253</v>
      </c>
      <c r="AD3923">
        <f t="shared" si="1790"/>
        <v>43.076145552699558</v>
      </c>
      <c r="AE3923">
        <f t="shared" si="1791"/>
        <v>26.003051626043341</v>
      </c>
      <c r="AF3923">
        <f t="shared" si="1792"/>
        <v>28.909874402856769</v>
      </c>
      <c r="AG3923">
        <f t="shared" si="1776"/>
        <v>3.2929208302129567</v>
      </c>
      <c r="AH3923" s="18">
        <f t="shared" si="1793"/>
        <v>784.40000000004136</v>
      </c>
      <c r="AI3923" s="18">
        <f t="shared" si="1794"/>
        <v>72.400000000000489</v>
      </c>
      <c r="AJ3923" s="28"/>
      <c r="AK3923" s="29">
        <f t="shared" si="1795"/>
        <v>15.275952027464339</v>
      </c>
      <c r="AL3923" s="19">
        <f t="shared" si="1796"/>
        <v>72.400000000000489</v>
      </c>
      <c r="AM3923" s="18">
        <f t="shared" si="1797"/>
        <v>26.003051626043341</v>
      </c>
      <c r="AN3923" s="18">
        <f t="shared" si="1798"/>
        <v>28.909874402856769</v>
      </c>
      <c r="AO3923" s="19" t="str">
        <f t="shared" si="1799"/>
        <v>N/A</v>
      </c>
      <c r="AP3923" t="str">
        <f t="shared" si="1800"/>
        <v>N/A</v>
      </c>
    </row>
    <row r="3924" spans="12:42" x14ac:dyDescent="0.3">
      <c r="L3924" s="25">
        <f t="shared" si="1801"/>
        <v>57.690080101290803</v>
      </c>
      <c r="N3924" s="25">
        <f t="shared" si="1803"/>
        <v>784.6000000000414</v>
      </c>
      <c r="O3924" s="25">
        <f t="shared" si="1777"/>
        <v>499.49187339963072</v>
      </c>
      <c r="P3924" s="25">
        <f t="shared" si="1778"/>
        <v>876.30153228005395</v>
      </c>
      <c r="Q3924" s="25">
        <f t="shared" si="1779"/>
        <v>438.15076614002697</v>
      </c>
      <c r="R3924" s="25">
        <f t="shared" si="1780"/>
        <v>7406.9918970392473</v>
      </c>
      <c r="S3924" s="25">
        <f t="shared" si="1781"/>
        <v>2.6720067397245915</v>
      </c>
      <c r="T3924" s="25">
        <f t="shared" si="1782"/>
        <v>57.097708497924778</v>
      </c>
      <c r="U3924" s="25">
        <f t="shared" si="1802"/>
        <v>280938.93885382806</v>
      </c>
      <c r="V3924" s="25">
        <f t="shared" si="1783"/>
        <v>0.46581654959672097</v>
      </c>
      <c r="W3924" s="25">
        <f t="shared" si="1784"/>
        <v>1.8632661983868839</v>
      </c>
      <c r="X3924" s="16">
        <f t="shared" si="1785"/>
        <v>2312.5052631580174</v>
      </c>
      <c r="Y3924">
        <f t="shared" si="1786"/>
        <v>327.1525720512202</v>
      </c>
      <c r="Z3924">
        <f t="shared" si="1787"/>
        <v>5.7378552873575339</v>
      </c>
      <c r="AA3924">
        <f t="shared" si="1788"/>
        <v>5.7623299937083328</v>
      </c>
      <c r="AB3924">
        <f t="shared" si="1775"/>
        <v>154.08532285046934</v>
      </c>
      <c r="AC3924">
        <f t="shared" si="1789"/>
        <v>304.56496615931189</v>
      </c>
      <c r="AD3924">
        <f t="shared" si="1790"/>
        <v>43.087128761662505</v>
      </c>
      <c r="AE3924">
        <f t="shared" si="1791"/>
        <v>26.009470633746901</v>
      </c>
      <c r="AF3924">
        <f t="shared" si="1792"/>
        <v>28.916293410560332</v>
      </c>
      <c r="AG3924">
        <f t="shared" si="1776"/>
        <v>3.2933406046847002</v>
      </c>
      <c r="AH3924" s="18">
        <f t="shared" si="1793"/>
        <v>784.6000000000414</v>
      </c>
      <c r="AI3924" s="18">
        <f t="shared" si="1794"/>
        <v>72.400000000000489</v>
      </c>
      <c r="AJ3924" s="28"/>
      <c r="AK3924" s="29">
        <f t="shared" si="1795"/>
        <v>15.275952027464339</v>
      </c>
      <c r="AL3924" s="19">
        <f t="shared" si="1796"/>
        <v>72.400000000000489</v>
      </c>
      <c r="AM3924" s="18">
        <f t="shared" si="1797"/>
        <v>26.009470633746901</v>
      </c>
      <c r="AN3924" s="18">
        <f t="shared" si="1798"/>
        <v>28.916293410560332</v>
      </c>
      <c r="AO3924" s="19" t="str">
        <f t="shared" si="1799"/>
        <v>N/A</v>
      </c>
      <c r="AP3924" t="str">
        <f t="shared" si="1800"/>
        <v>N/A</v>
      </c>
    </row>
    <row r="3925" spans="12:42" x14ac:dyDescent="0.3">
      <c r="L3925" s="25">
        <f t="shared" si="1801"/>
        <v>57.704793205116687</v>
      </c>
      <c r="N3925" s="25">
        <f t="shared" si="1803"/>
        <v>784.80000000004145</v>
      </c>
      <c r="O3925" s="25">
        <f t="shared" si="1777"/>
        <v>499.61919735410424</v>
      </c>
      <c r="P3925" s="25">
        <f t="shared" si="1778"/>
        <v>876.5249076387795</v>
      </c>
      <c r="Q3925" s="25">
        <f t="shared" si="1779"/>
        <v>438.26245381938975</v>
      </c>
      <c r="R3925" s="25">
        <f t="shared" si="1780"/>
        <v>7408.879990818763</v>
      </c>
      <c r="S3925" s="25">
        <f t="shared" si="1781"/>
        <v>2.6720062283038262</v>
      </c>
      <c r="T3925" s="25">
        <f t="shared" si="1782"/>
        <v>57.104990800777287</v>
      </c>
      <c r="U3925" s="25">
        <f t="shared" si="1802"/>
        <v>281057.82691580249</v>
      </c>
      <c r="V3925" s="25">
        <f t="shared" si="1783"/>
        <v>0.46577618493108408</v>
      </c>
      <c r="W3925" s="25">
        <f t="shared" si="1784"/>
        <v>1.8631047397243363</v>
      </c>
      <c r="X3925" s="16">
        <f t="shared" si="1785"/>
        <v>2313.094736842228</v>
      </c>
      <c r="Y3925">
        <f t="shared" si="1786"/>
        <v>327.23596551847771</v>
      </c>
      <c r="Z3925">
        <f t="shared" si="1787"/>
        <v>5.7385832150234455</v>
      </c>
      <c r="AA3925">
        <f t="shared" si="1788"/>
        <v>5.7630526796919215</v>
      </c>
      <c r="AB3925">
        <f t="shared" si="1775"/>
        <v>154.12460027153753</v>
      </c>
      <c r="AC3925">
        <f t="shared" si="1789"/>
        <v>304.64260188864148</v>
      </c>
      <c r="AD3925">
        <f t="shared" si="1790"/>
        <v>43.098111970625482</v>
      </c>
      <c r="AE3925">
        <f t="shared" si="1791"/>
        <v>26.015889641450478</v>
      </c>
      <c r="AF3925">
        <f t="shared" si="1792"/>
        <v>28.922712418263906</v>
      </c>
      <c r="AG3925">
        <f t="shared" si="1776"/>
        <v>3.2937603256581349</v>
      </c>
      <c r="AH3925" s="18">
        <f t="shared" si="1793"/>
        <v>784.80000000004145</v>
      </c>
      <c r="AI3925" s="18">
        <f t="shared" si="1794"/>
        <v>72.400000000000489</v>
      </c>
      <c r="AJ3925" s="28"/>
      <c r="AK3925" s="29">
        <f t="shared" si="1795"/>
        <v>15.275952027464339</v>
      </c>
      <c r="AL3925" s="19">
        <f t="shared" si="1796"/>
        <v>72.400000000000489</v>
      </c>
      <c r="AM3925" s="18">
        <f t="shared" si="1797"/>
        <v>26.015889641450478</v>
      </c>
      <c r="AN3925" s="18">
        <f t="shared" si="1798"/>
        <v>28.922712418263906</v>
      </c>
      <c r="AO3925" s="19" t="str">
        <f t="shared" si="1799"/>
        <v>N/A</v>
      </c>
      <c r="AP3925" t="str">
        <f t="shared" si="1800"/>
        <v>N/A</v>
      </c>
    </row>
    <row r="3926" spans="12:42" x14ac:dyDescent="0.3">
      <c r="L3926" s="25">
        <f t="shared" si="1801"/>
        <v>57.71950630894257</v>
      </c>
      <c r="N3926" s="25">
        <f t="shared" si="1803"/>
        <v>785.0000000000415</v>
      </c>
      <c r="O3926" s="25">
        <f t="shared" si="1777"/>
        <v>499.74652130857777</v>
      </c>
      <c r="P3926" s="25">
        <f t="shared" si="1778"/>
        <v>876.74828299750493</v>
      </c>
      <c r="Q3926" s="25">
        <f t="shared" si="1779"/>
        <v>438.37414149875246</v>
      </c>
      <c r="R3926" s="25">
        <f t="shared" si="1780"/>
        <v>7410.7680845982786</v>
      </c>
      <c r="S3926" s="25">
        <f t="shared" si="1781"/>
        <v>2.6720057171436675</v>
      </c>
      <c r="T3926" s="25">
        <f t="shared" si="1782"/>
        <v>57.112272175075937</v>
      </c>
      <c r="U3926" s="25">
        <f t="shared" si="1802"/>
        <v>281176.73497592169</v>
      </c>
      <c r="V3926" s="25">
        <f t="shared" si="1783"/>
        <v>0.46573583404715402</v>
      </c>
      <c r="W3926" s="25">
        <f t="shared" si="1784"/>
        <v>1.8629433361886161</v>
      </c>
      <c r="X3926" s="16">
        <f t="shared" si="1785"/>
        <v>2313.6842105264386</v>
      </c>
      <c r="Y3926">
        <f t="shared" si="1786"/>
        <v>327.31935898573522</v>
      </c>
      <c r="Z3926">
        <f t="shared" si="1787"/>
        <v>5.7393110506086522</v>
      </c>
      <c r="AA3926">
        <f t="shared" si="1788"/>
        <v>5.7637752760532006</v>
      </c>
      <c r="AB3926">
        <f t="shared" si="1775"/>
        <v>154.16387769260572</v>
      </c>
      <c r="AC3926">
        <f t="shared" si="1789"/>
        <v>304.72023761797084</v>
      </c>
      <c r="AD3926">
        <f t="shared" si="1790"/>
        <v>43.109095179588422</v>
      </c>
      <c r="AE3926">
        <f t="shared" si="1791"/>
        <v>26.022308649154034</v>
      </c>
      <c r="AF3926">
        <f t="shared" si="1792"/>
        <v>28.929131425967462</v>
      </c>
      <c r="AG3926">
        <f t="shared" si="1776"/>
        <v>3.294179993153711</v>
      </c>
      <c r="AH3926" s="18">
        <f t="shared" si="1793"/>
        <v>785.0000000000415</v>
      </c>
      <c r="AI3926" s="18">
        <f t="shared" si="1794"/>
        <v>72.400000000000489</v>
      </c>
      <c r="AJ3926" s="28"/>
      <c r="AK3926" s="29">
        <f t="shared" si="1795"/>
        <v>15.275952027464339</v>
      </c>
      <c r="AL3926" s="19">
        <f t="shared" si="1796"/>
        <v>72.400000000000489</v>
      </c>
      <c r="AM3926" s="18">
        <f t="shared" si="1797"/>
        <v>26.022308649154034</v>
      </c>
      <c r="AN3926" s="18">
        <f t="shared" si="1798"/>
        <v>28.929131425967462</v>
      </c>
      <c r="AO3926" s="19" t="str">
        <f t="shared" si="1799"/>
        <v>N/A</v>
      </c>
      <c r="AP3926" t="str">
        <f t="shared" si="1800"/>
        <v>N/A</v>
      </c>
    </row>
    <row r="3927" spans="12:42" x14ac:dyDescent="0.3">
      <c r="L3927" s="25">
        <f t="shared" si="1801"/>
        <v>57.734219412768454</v>
      </c>
      <c r="N3927" s="25">
        <f t="shared" si="1803"/>
        <v>785.20000000004154</v>
      </c>
      <c r="O3927" s="25">
        <f t="shared" si="1777"/>
        <v>499.87384526305135</v>
      </c>
      <c r="P3927" s="25">
        <f t="shared" si="1778"/>
        <v>876.97165835623048</v>
      </c>
      <c r="Q3927" s="25">
        <f t="shared" si="1779"/>
        <v>438.48582917811524</v>
      </c>
      <c r="R3927" s="25">
        <f t="shared" si="1780"/>
        <v>7412.6561783777952</v>
      </c>
      <c r="S3927" s="25">
        <f t="shared" si="1781"/>
        <v>2.6720052062439161</v>
      </c>
      <c r="T3927" s="25">
        <f t="shared" si="1782"/>
        <v>57.119552621175821</v>
      </c>
      <c r="U3927" s="25">
        <f t="shared" si="1802"/>
        <v>281295.6630324531</v>
      </c>
      <c r="V3927" s="25">
        <f t="shared" si="1783"/>
        <v>0.46569549693671569</v>
      </c>
      <c r="W3927" s="25">
        <f t="shared" si="1784"/>
        <v>1.8627819877468628</v>
      </c>
      <c r="X3927" s="16">
        <f t="shared" si="1785"/>
        <v>2314.2736842106488</v>
      </c>
      <c r="Y3927">
        <f t="shared" si="1786"/>
        <v>327.40275245299267</v>
      </c>
      <c r="Z3927">
        <f t="shared" si="1787"/>
        <v>5.7400387941480364</v>
      </c>
      <c r="AA3927">
        <f t="shared" si="1788"/>
        <v>5.7644977828252735</v>
      </c>
      <c r="AB3927">
        <f t="shared" si="1775"/>
        <v>154.20315511367392</v>
      </c>
      <c r="AC3927">
        <f t="shared" si="1789"/>
        <v>304.79787334730042</v>
      </c>
      <c r="AD3927">
        <f t="shared" si="1790"/>
        <v>43.120078388551399</v>
      </c>
      <c r="AE3927">
        <f t="shared" si="1791"/>
        <v>26.028727656857612</v>
      </c>
      <c r="AF3927">
        <f t="shared" si="1792"/>
        <v>28.93555043367104</v>
      </c>
      <c r="AG3927">
        <f t="shared" si="1776"/>
        <v>3.2945996071918637</v>
      </c>
      <c r="AH3927" s="18">
        <f t="shared" si="1793"/>
        <v>785.20000000004154</v>
      </c>
      <c r="AI3927" s="18">
        <f t="shared" si="1794"/>
        <v>72.400000000000489</v>
      </c>
      <c r="AJ3927" s="28"/>
      <c r="AK3927" s="29">
        <f t="shared" si="1795"/>
        <v>15.275952027464339</v>
      </c>
      <c r="AL3927" s="19">
        <f t="shared" si="1796"/>
        <v>72.400000000000489</v>
      </c>
      <c r="AM3927" s="18">
        <f t="shared" si="1797"/>
        <v>26.028727656857612</v>
      </c>
      <c r="AN3927" s="18">
        <f t="shared" si="1798"/>
        <v>28.93555043367104</v>
      </c>
      <c r="AO3927" s="19" t="str">
        <f t="shared" si="1799"/>
        <v>N/A</v>
      </c>
      <c r="AP3927" t="str">
        <f t="shared" si="1800"/>
        <v>N/A</v>
      </c>
    </row>
    <row r="3928" spans="12:42" x14ac:dyDescent="0.3">
      <c r="L3928" s="25">
        <f t="shared" si="1801"/>
        <v>57.748932516594337</v>
      </c>
      <c r="N3928" s="25">
        <f t="shared" si="1803"/>
        <v>785.40000000004159</v>
      </c>
      <c r="O3928" s="25">
        <f t="shared" si="1777"/>
        <v>500.00116921752488</v>
      </c>
      <c r="P3928" s="25">
        <f t="shared" si="1778"/>
        <v>877.19503371495603</v>
      </c>
      <c r="Q3928" s="25">
        <f t="shared" si="1779"/>
        <v>438.59751685747801</v>
      </c>
      <c r="R3928" s="25">
        <f t="shared" si="1780"/>
        <v>7414.544272157309</v>
      </c>
      <c r="S3928" s="25">
        <f t="shared" si="1781"/>
        <v>2.672004695604373</v>
      </c>
      <c r="T3928" s="25">
        <f t="shared" si="1782"/>
        <v>57.126832139431826</v>
      </c>
      <c r="U3928" s="25">
        <f t="shared" si="1802"/>
        <v>281414.61108366516</v>
      </c>
      <c r="V3928" s="25">
        <f t="shared" si="1783"/>
        <v>0.46565517359156167</v>
      </c>
      <c r="W3928" s="25">
        <f t="shared" si="1784"/>
        <v>1.8626206943662467</v>
      </c>
      <c r="X3928" s="16">
        <f t="shared" si="1785"/>
        <v>2314.8631578948598</v>
      </c>
      <c r="Y3928">
        <f t="shared" si="1786"/>
        <v>327.48614592025029</v>
      </c>
      <c r="Z3928">
        <f t="shared" si="1787"/>
        <v>5.7407664456764609</v>
      </c>
      <c r="AA3928">
        <f t="shared" si="1788"/>
        <v>5.7652202000412229</v>
      </c>
      <c r="AB3928">
        <f t="shared" si="1775"/>
        <v>154.24243253474208</v>
      </c>
      <c r="AC3928">
        <f t="shared" si="1789"/>
        <v>304.87550907662956</v>
      </c>
      <c r="AD3928">
        <f t="shared" si="1790"/>
        <v>43.131061597514311</v>
      </c>
      <c r="AE3928">
        <f t="shared" si="1791"/>
        <v>26.03514666456115</v>
      </c>
      <c r="AF3928">
        <f t="shared" si="1792"/>
        <v>28.941969441374578</v>
      </c>
      <c r="AG3928">
        <f t="shared" si="1776"/>
        <v>3.2950191677930154</v>
      </c>
      <c r="AH3928" s="18">
        <f t="shared" si="1793"/>
        <v>785.40000000004159</v>
      </c>
      <c r="AI3928" s="18">
        <f t="shared" si="1794"/>
        <v>72.400000000000489</v>
      </c>
      <c r="AJ3928" s="28"/>
      <c r="AK3928" s="29">
        <f t="shared" si="1795"/>
        <v>15.275952027464339</v>
      </c>
      <c r="AL3928" s="19">
        <f t="shared" si="1796"/>
        <v>72.400000000000489</v>
      </c>
      <c r="AM3928" s="18">
        <f t="shared" si="1797"/>
        <v>26.03514666456115</v>
      </c>
      <c r="AN3928" s="18">
        <f t="shared" si="1798"/>
        <v>28.941969441374578</v>
      </c>
      <c r="AO3928" s="19" t="str">
        <f t="shared" si="1799"/>
        <v>N/A</v>
      </c>
      <c r="AP3928" t="str">
        <f t="shared" si="1800"/>
        <v>N/A</v>
      </c>
    </row>
    <row r="3929" spans="12:42" x14ac:dyDescent="0.3">
      <c r="L3929" s="25">
        <f t="shared" si="1801"/>
        <v>57.76364562042022</v>
      </c>
      <c r="N3929" s="25">
        <f t="shared" si="1803"/>
        <v>785.60000000004163</v>
      </c>
      <c r="O3929" s="25">
        <f t="shared" si="1777"/>
        <v>500.1284931719984</v>
      </c>
      <c r="P3929" s="25">
        <f t="shared" si="1778"/>
        <v>877.41840907368146</v>
      </c>
      <c r="Q3929" s="25">
        <f t="shared" si="1779"/>
        <v>438.70920453684073</v>
      </c>
      <c r="R3929" s="25">
        <f t="shared" si="1780"/>
        <v>7416.4323659368247</v>
      </c>
      <c r="S3929" s="25">
        <f t="shared" si="1781"/>
        <v>2.6720041852248397</v>
      </c>
      <c r="T3929" s="25">
        <f t="shared" si="1782"/>
        <v>57.134110730198593</v>
      </c>
      <c r="U3929" s="25">
        <f t="shared" si="1802"/>
        <v>281533.57912782655</v>
      </c>
      <c r="V3929" s="25">
        <f t="shared" si="1783"/>
        <v>0.46561486400349095</v>
      </c>
      <c r="W3929" s="25">
        <f t="shared" si="1784"/>
        <v>1.8624594560139638</v>
      </c>
      <c r="X3929" s="16">
        <f t="shared" si="1785"/>
        <v>2315.4526315790699</v>
      </c>
      <c r="Y3929">
        <f t="shared" si="1786"/>
        <v>327.56953938750775</v>
      </c>
      <c r="Z3929">
        <f t="shared" si="1787"/>
        <v>5.7414940052287573</v>
      </c>
      <c r="AA3929">
        <f t="shared" si="1788"/>
        <v>5.7659425277341079</v>
      </c>
      <c r="AB3929">
        <f t="shared" si="1775"/>
        <v>154.28170995581027</v>
      </c>
      <c r="AC3929">
        <f t="shared" si="1789"/>
        <v>304.95314480595914</v>
      </c>
      <c r="AD3929">
        <f t="shared" si="1790"/>
        <v>43.142044806477287</v>
      </c>
      <c r="AE3929">
        <f t="shared" si="1791"/>
        <v>26.041565672264728</v>
      </c>
      <c r="AF3929">
        <f t="shared" si="1792"/>
        <v>28.948388449078156</v>
      </c>
      <c r="AG3929">
        <f t="shared" si="1776"/>
        <v>3.2954386749775777</v>
      </c>
      <c r="AH3929" s="18">
        <f t="shared" si="1793"/>
        <v>785.60000000004163</v>
      </c>
      <c r="AI3929" s="18">
        <f t="shared" si="1794"/>
        <v>72.400000000000489</v>
      </c>
      <c r="AJ3929" s="28"/>
      <c r="AK3929" s="29">
        <f t="shared" si="1795"/>
        <v>15.275952027464339</v>
      </c>
      <c r="AL3929" s="19">
        <f t="shared" si="1796"/>
        <v>72.400000000000489</v>
      </c>
      <c r="AM3929" s="18">
        <f t="shared" si="1797"/>
        <v>26.041565672264728</v>
      </c>
      <c r="AN3929" s="18">
        <f t="shared" si="1798"/>
        <v>28.948388449078156</v>
      </c>
      <c r="AO3929" s="19" t="str">
        <f t="shared" si="1799"/>
        <v>N/A</v>
      </c>
      <c r="AP3929" t="str">
        <f t="shared" si="1800"/>
        <v>N/A</v>
      </c>
    </row>
    <row r="3930" spans="12:42" x14ac:dyDescent="0.3">
      <c r="L3930" s="25">
        <f t="shared" si="1801"/>
        <v>57.778358724246104</v>
      </c>
      <c r="N3930" s="25">
        <f t="shared" si="1803"/>
        <v>785.80000000004168</v>
      </c>
      <c r="O3930" s="25">
        <f t="shared" si="1777"/>
        <v>500.25581712647198</v>
      </c>
      <c r="P3930" s="25">
        <f t="shared" si="1778"/>
        <v>877.64178443240701</v>
      </c>
      <c r="Q3930" s="25">
        <f t="shared" si="1779"/>
        <v>438.8208922162035</v>
      </c>
      <c r="R3930" s="25">
        <f t="shared" si="1780"/>
        <v>7418.3204597163422</v>
      </c>
      <c r="S3930" s="25">
        <f t="shared" si="1781"/>
        <v>2.6720036751051168</v>
      </c>
      <c r="T3930" s="25">
        <f t="shared" si="1782"/>
        <v>57.141388393830567</v>
      </c>
      <c r="U3930" s="25">
        <f t="shared" si="1802"/>
        <v>281652.56716320687</v>
      </c>
      <c r="V3930" s="25">
        <f t="shared" si="1783"/>
        <v>0.46557456816430987</v>
      </c>
      <c r="W3930" s="25">
        <f t="shared" si="1784"/>
        <v>1.8622982726572395</v>
      </c>
      <c r="X3930" s="16">
        <f t="shared" si="1785"/>
        <v>2316.042105263281</v>
      </c>
      <c r="Y3930">
        <f t="shared" si="1786"/>
        <v>327.65293285476531</v>
      </c>
      <c r="Z3930">
        <f t="shared" si="1787"/>
        <v>5.742221472839744</v>
      </c>
      <c r="AA3930">
        <f t="shared" si="1788"/>
        <v>5.7666647659369721</v>
      </c>
      <c r="AB3930">
        <f t="shared" si="1775"/>
        <v>154.32098737687846</v>
      </c>
      <c r="AC3930">
        <f t="shared" si="1789"/>
        <v>305.03078053528873</v>
      </c>
      <c r="AD3930">
        <f t="shared" si="1790"/>
        <v>43.153028015440263</v>
      </c>
      <c r="AE3930">
        <f t="shared" si="1791"/>
        <v>26.047984679968302</v>
      </c>
      <c r="AF3930">
        <f t="shared" si="1792"/>
        <v>28.954807456781733</v>
      </c>
      <c r="AG3930">
        <f t="shared" si="1776"/>
        <v>3.2958581287659476</v>
      </c>
      <c r="AH3930" s="18">
        <f t="shared" si="1793"/>
        <v>785.80000000004168</v>
      </c>
      <c r="AI3930" s="18">
        <f t="shared" si="1794"/>
        <v>72.400000000000489</v>
      </c>
      <c r="AJ3930" s="28"/>
      <c r="AK3930" s="29">
        <f t="shared" si="1795"/>
        <v>15.275952027464339</v>
      </c>
      <c r="AL3930" s="19">
        <f t="shared" si="1796"/>
        <v>72.400000000000489</v>
      </c>
      <c r="AM3930" s="18">
        <f t="shared" si="1797"/>
        <v>26.047984679968302</v>
      </c>
      <c r="AN3930" s="18">
        <f t="shared" si="1798"/>
        <v>28.954807456781733</v>
      </c>
      <c r="AO3930" s="19" t="str">
        <f t="shared" si="1799"/>
        <v>N/A</v>
      </c>
      <c r="AP3930" t="str">
        <f t="shared" si="1800"/>
        <v>N/A</v>
      </c>
    </row>
    <row r="3931" spans="12:42" x14ac:dyDescent="0.3">
      <c r="L3931" s="25">
        <f t="shared" si="1801"/>
        <v>57.793071828071987</v>
      </c>
      <c r="N3931" s="25">
        <f t="shared" si="1803"/>
        <v>786.00000000004172</v>
      </c>
      <c r="O3931" s="25">
        <f t="shared" si="1777"/>
        <v>500.38314108094551</v>
      </c>
      <c r="P3931" s="25">
        <f t="shared" si="1778"/>
        <v>877.86515979113256</v>
      </c>
      <c r="Q3931" s="25">
        <f t="shared" si="1779"/>
        <v>438.93257989556628</v>
      </c>
      <c r="R3931" s="25">
        <f t="shared" si="1780"/>
        <v>7420.2085534958569</v>
      </c>
      <c r="S3931" s="25">
        <f t="shared" si="1781"/>
        <v>2.6720031652450071</v>
      </c>
      <c r="T3931" s="25">
        <f t="shared" si="1782"/>
        <v>57.14866513068192</v>
      </c>
      <c r="U3931" s="25">
        <f t="shared" si="1802"/>
        <v>281771.57518807531</v>
      </c>
      <c r="V3931" s="25">
        <f t="shared" si="1783"/>
        <v>0.46553428606583036</v>
      </c>
      <c r="W3931" s="25">
        <f t="shared" si="1784"/>
        <v>1.8621371442633214</v>
      </c>
      <c r="X3931" s="16">
        <f t="shared" si="1785"/>
        <v>2316.6315789474916</v>
      </c>
      <c r="Y3931">
        <f t="shared" si="1786"/>
        <v>327.73632632202282</v>
      </c>
      <c r="Z3931">
        <f t="shared" si="1787"/>
        <v>5.7429488485442146</v>
      </c>
      <c r="AA3931">
        <f t="shared" si="1788"/>
        <v>5.7673869146828354</v>
      </c>
      <c r="AB3931">
        <f t="shared" si="1775"/>
        <v>154.36026479794666</v>
      </c>
      <c r="AC3931">
        <f t="shared" si="1789"/>
        <v>305.10841626461809</v>
      </c>
      <c r="AD3931">
        <f t="shared" si="1790"/>
        <v>43.164011224403204</v>
      </c>
      <c r="AE3931">
        <f t="shared" si="1791"/>
        <v>26.054403687671858</v>
      </c>
      <c r="AF3931">
        <f t="shared" si="1792"/>
        <v>28.961226464485286</v>
      </c>
      <c r="AG3931">
        <f t="shared" si="1776"/>
        <v>3.2962775291785085</v>
      </c>
      <c r="AH3931" s="18">
        <f t="shared" si="1793"/>
        <v>786.00000000004172</v>
      </c>
      <c r="AI3931" s="18">
        <f t="shared" si="1794"/>
        <v>72.400000000000489</v>
      </c>
      <c r="AJ3931" s="28"/>
      <c r="AK3931" s="29">
        <f t="shared" si="1795"/>
        <v>15.275952027464339</v>
      </c>
      <c r="AL3931" s="19">
        <f t="shared" si="1796"/>
        <v>72.400000000000489</v>
      </c>
      <c r="AM3931" s="18">
        <f t="shared" si="1797"/>
        <v>26.054403687671858</v>
      </c>
      <c r="AN3931" s="18">
        <f t="shared" si="1798"/>
        <v>28.961226464485286</v>
      </c>
      <c r="AO3931" s="19" t="str">
        <f t="shared" si="1799"/>
        <v>N/A</v>
      </c>
      <c r="AP3931" t="str">
        <f t="shared" si="1800"/>
        <v>N/A</v>
      </c>
    </row>
    <row r="3932" spans="12:42" x14ac:dyDescent="0.3">
      <c r="L3932" s="25">
        <f t="shared" si="1801"/>
        <v>57.807784931897871</v>
      </c>
      <c r="N3932" s="25">
        <f t="shared" si="1803"/>
        <v>786.20000000004177</v>
      </c>
      <c r="O3932" s="25">
        <f t="shared" si="1777"/>
        <v>500.51046503541903</v>
      </c>
      <c r="P3932" s="25">
        <f t="shared" si="1778"/>
        <v>878.08853514985799</v>
      </c>
      <c r="Q3932" s="25">
        <f t="shared" si="1779"/>
        <v>439.04426757492899</v>
      </c>
      <c r="R3932" s="25">
        <f t="shared" si="1780"/>
        <v>7422.0966472753726</v>
      </c>
      <c r="S3932" s="25">
        <f t="shared" si="1781"/>
        <v>2.6720026556443113</v>
      </c>
      <c r="T3932" s="25">
        <f t="shared" si="1782"/>
        <v>57.155940941106657</v>
      </c>
      <c r="U3932" s="25">
        <f t="shared" si="1802"/>
        <v>281890.60320070275</v>
      </c>
      <c r="V3932" s="25">
        <f t="shared" si="1783"/>
        <v>0.46549401769987309</v>
      </c>
      <c r="W3932" s="25">
        <f t="shared" si="1784"/>
        <v>1.8619760707994923</v>
      </c>
      <c r="X3932" s="16">
        <f t="shared" si="1785"/>
        <v>2317.2210526317022</v>
      </c>
      <c r="Y3932">
        <f t="shared" si="1786"/>
        <v>327.81971978928033</v>
      </c>
      <c r="Z3932">
        <f t="shared" si="1787"/>
        <v>5.7436761323769385</v>
      </c>
      <c r="AA3932">
        <f t="shared" si="1788"/>
        <v>5.7681089740046971</v>
      </c>
      <c r="AB3932">
        <f t="shared" si="1775"/>
        <v>154.39954221901485</v>
      </c>
      <c r="AC3932">
        <f t="shared" si="1789"/>
        <v>305.18605199394767</v>
      </c>
      <c r="AD3932">
        <f t="shared" si="1790"/>
        <v>43.17499443336618</v>
      </c>
      <c r="AE3932">
        <f t="shared" si="1791"/>
        <v>26.060822695375435</v>
      </c>
      <c r="AF3932">
        <f t="shared" si="1792"/>
        <v>28.967645472188863</v>
      </c>
      <c r="AG3932">
        <f t="shared" si="1776"/>
        <v>3.296696876235631</v>
      </c>
      <c r="AH3932" s="18">
        <f t="shared" si="1793"/>
        <v>786.20000000004177</v>
      </c>
      <c r="AI3932" s="18">
        <f t="shared" si="1794"/>
        <v>72.400000000000489</v>
      </c>
      <c r="AJ3932" s="28"/>
      <c r="AK3932" s="29">
        <f t="shared" si="1795"/>
        <v>15.275952027464339</v>
      </c>
      <c r="AL3932" s="19">
        <f t="shared" si="1796"/>
        <v>72.400000000000489</v>
      </c>
      <c r="AM3932" s="18">
        <f t="shared" si="1797"/>
        <v>26.060822695375435</v>
      </c>
      <c r="AN3932" s="18">
        <f t="shared" si="1798"/>
        <v>28.967645472188863</v>
      </c>
      <c r="AO3932" s="19" t="str">
        <f t="shared" si="1799"/>
        <v>N/A</v>
      </c>
      <c r="AP3932" t="str">
        <f t="shared" si="1800"/>
        <v>N/A</v>
      </c>
    </row>
    <row r="3933" spans="12:42" x14ac:dyDescent="0.3">
      <c r="L3933" s="25">
        <f t="shared" si="1801"/>
        <v>57.822498035723754</v>
      </c>
      <c r="N3933" s="25">
        <f t="shared" si="1803"/>
        <v>786.40000000004181</v>
      </c>
      <c r="O3933" s="25">
        <f t="shared" si="1777"/>
        <v>500.63778898989261</v>
      </c>
      <c r="P3933" s="25">
        <f t="shared" si="1778"/>
        <v>878.31191050858365</v>
      </c>
      <c r="Q3933" s="25">
        <f t="shared" si="1779"/>
        <v>439.15595525429183</v>
      </c>
      <c r="R3933" s="25">
        <f t="shared" si="1780"/>
        <v>7423.98474105489</v>
      </c>
      <c r="S3933" s="25">
        <f t="shared" si="1781"/>
        <v>2.6720021463028325</v>
      </c>
      <c r="T3933" s="25">
        <f t="shared" si="1782"/>
        <v>57.163215825458494</v>
      </c>
      <c r="U3933" s="25">
        <f t="shared" si="1802"/>
        <v>282009.65119936032</v>
      </c>
      <c r="V3933" s="25">
        <f t="shared" si="1783"/>
        <v>0.46545376305826458</v>
      </c>
      <c r="W3933" s="25">
        <f t="shared" si="1784"/>
        <v>1.8618150522330583</v>
      </c>
      <c r="X3933" s="16">
        <f t="shared" si="1785"/>
        <v>2317.8105263159132</v>
      </c>
      <c r="Y3933">
        <f t="shared" si="1786"/>
        <v>327.90311325653789</v>
      </c>
      <c r="Z3933">
        <f t="shared" si="1787"/>
        <v>5.7444033243726702</v>
      </c>
      <c r="AA3933">
        <f t="shared" si="1788"/>
        <v>5.7688309439355443</v>
      </c>
      <c r="AB3933">
        <f t="shared" si="1775"/>
        <v>154.43881964008301</v>
      </c>
      <c r="AC3933">
        <f t="shared" si="1789"/>
        <v>305.2636877232768</v>
      </c>
      <c r="AD3933">
        <f t="shared" si="1790"/>
        <v>43.185977642329092</v>
      </c>
      <c r="AE3933">
        <f t="shared" si="1791"/>
        <v>26.067241703078974</v>
      </c>
      <c r="AF3933">
        <f t="shared" si="1792"/>
        <v>28.974064479892402</v>
      </c>
      <c r="AG3933">
        <f t="shared" si="1776"/>
        <v>3.2971161699576745</v>
      </c>
      <c r="AH3933" s="18">
        <f t="shared" si="1793"/>
        <v>786.40000000004181</v>
      </c>
      <c r="AI3933" s="18">
        <f t="shared" si="1794"/>
        <v>72.400000000000489</v>
      </c>
      <c r="AJ3933" s="28"/>
      <c r="AK3933" s="29">
        <f t="shared" si="1795"/>
        <v>15.275952027464339</v>
      </c>
      <c r="AL3933" s="19">
        <f t="shared" si="1796"/>
        <v>72.400000000000489</v>
      </c>
      <c r="AM3933" s="18">
        <f t="shared" si="1797"/>
        <v>26.067241703078974</v>
      </c>
      <c r="AN3933" s="18">
        <f t="shared" si="1798"/>
        <v>28.974064479892402</v>
      </c>
      <c r="AO3933" s="19" t="str">
        <f t="shared" si="1799"/>
        <v>N/A</v>
      </c>
      <c r="AP3933" t="str">
        <f t="shared" si="1800"/>
        <v>N/A</v>
      </c>
    </row>
    <row r="3934" spans="12:42" x14ac:dyDescent="0.3">
      <c r="L3934" s="25">
        <f t="shared" si="1801"/>
        <v>57.837211139549638</v>
      </c>
      <c r="N3934" s="25">
        <f t="shared" si="1803"/>
        <v>786.60000000004186</v>
      </c>
      <c r="O3934" s="25">
        <f t="shared" si="1777"/>
        <v>500.76511294436619</v>
      </c>
      <c r="P3934" s="25">
        <f t="shared" si="1778"/>
        <v>878.5352858673092</v>
      </c>
      <c r="Q3934" s="25">
        <f t="shared" si="1779"/>
        <v>439.2676429336546</v>
      </c>
      <c r="R3934" s="25">
        <f t="shared" si="1780"/>
        <v>7425.8728348344066</v>
      </c>
      <c r="S3934" s="25">
        <f t="shared" si="1781"/>
        <v>2.6720016372203728</v>
      </c>
      <c r="T3934" s="25">
        <f t="shared" si="1782"/>
        <v>57.170489784090989</v>
      </c>
      <c r="U3934" s="25">
        <f t="shared" si="1802"/>
        <v>282128.71918231965</v>
      </c>
      <c r="V3934" s="25">
        <f t="shared" si="1783"/>
        <v>0.46541352213283893</v>
      </c>
      <c r="W3934" s="25">
        <f t="shared" si="1784"/>
        <v>1.8616540885313557</v>
      </c>
      <c r="X3934" s="16">
        <f t="shared" si="1785"/>
        <v>2318.4000000001238</v>
      </c>
      <c r="Y3934">
        <f t="shared" si="1786"/>
        <v>327.98650672379546</v>
      </c>
      <c r="Z3934">
        <f t="shared" si="1787"/>
        <v>5.7451304245661303</v>
      </c>
      <c r="AA3934">
        <f t="shared" si="1788"/>
        <v>5.7695528245083301</v>
      </c>
      <c r="AB3934">
        <f t="shared" si="1775"/>
        <v>154.4780970611512</v>
      </c>
      <c r="AC3934">
        <f t="shared" si="1789"/>
        <v>305.34132345260639</v>
      </c>
      <c r="AD3934">
        <f t="shared" si="1790"/>
        <v>43.196960851292069</v>
      </c>
      <c r="AE3934">
        <f t="shared" si="1791"/>
        <v>26.073660710782551</v>
      </c>
      <c r="AF3934">
        <f t="shared" si="1792"/>
        <v>28.980483487595979</v>
      </c>
      <c r="AG3934">
        <f t="shared" si="1776"/>
        <v>3.2975354103649841</v>
      </c>
      <c r="AH3934" s="18">
        <f t="shared" si="1793"/>
        <v>786.60000000004186</v>
      </c>
      <c r="AI3934" s="18">
        <f t="shared" si="1794"/>
        <v>72.400000000000489</v>
      </c>
      <c r="AJ3934" s="28"/>
      <c r="AK3934" s="29">
        <f t="shared" si="1795"/>
        <v>15.275952027464339</v>
      </c>
      <c r="AL3934" s="19">
        <f t="shared" si="1796"/>
        <v>72.400000000000489</v>
      </c>
      <c r="AM3934" s="18">
        <f t="shared" si="1797"/>
        <v>26.073660710782551</v>
      </c>
      <c r="AN3934" s="18">
        <f t="shared" si="1798"/>
        <v>28.980483487595979</v>
      </c>
      <c r="AO3934" s="19" t="str">
        <f t="shared" si="1799"/>
        <v>N/A</v>
      </c>
      <c r="AP3934" t="str">
        <f t="shared" si="1800"/>
        <v>N/A</v>
      </c>
    </row>
    <row r="3935" spans="12:42" x14ac:dyDescent="0.3">
      <c r="L3935" s="25">
        <f t="shared" si="1801"/>
        <v>57.851924243375521</v>
      </c>
      <c r="N3935" s="25">
        <f t="shared" si="1803"/>
        <v>786.8000000000419</v>
      </c>
      <c r="O3935" s="25">
        <f t="shared" si="1777"/>
        <v>500.89243689883966</v>
      </c>
      <c r="P3935" s="25">
        <f t="shared" si="1778"/>
        <v>878.75866122603452</v>
      </c>
      <c r="Q3935" s="25">
        <f t="shared" si="1779"/>
        <v>439.37933061301726</v>
      </c>
      <c r="R3935" s="25">
        <f t="shared" si="1780"/>
        <v>7427.7609286139204</v>
      </c>
      <c r="S3935" s="25">
        <f t="shared" si="1781"/>
        <v>2.672001128396734</v>
      </c>
      <c r="T3935" s="25">
        <f t="shared" si="1782"/>
        <v>57.177762817357412</v>
      </c>
      <c r="U3935" s="25">
        <f t="shared" si="1802"/>
        <v>282247.80714785267</v>
      </c>
      <c r="V3935" s="25">
        <f t="shared" si="1783"/>
        <v>0.46537329491543661</v>
      </c>
      <c r="W3935" s="25">
        <f t="shared" si="1784"/>
        <v>1.8614931796617464</v>
      </c>
      <c r="X3935" s="16">
        <f t="shared" si="1785"/>
        <v>2318.9894736843339</v>
      </c>
      <c r="Y3935">
        <f t="shared" si="1786"/>
        <v>328.06990019105291</v>
      </c>
      <c r="Z3935">
        <f t="shared" si="1787"/>
        <v>5.7458574329920289</v>
      </c>
      <c r="AA3935">
        <f t="shared" si="1788"/>
        <v>5.7702746157559988</v>
      </c>
      <c r="AB3935">
        <f t="shared" si="1775"/>
        <v>154.5173744822194</v>
      </c>
      <c r="AC3935">
        <f t="shared" si="1789"/>
        <v>305.41895918193575</v>
      </c>
      <c r="AD3935">
        <f t="shared" si="1790"/>
        <v>43.207944060255016</v>
      </c>
      <c r="AE3935">
        <f t="shared" si="1791"/>
        <v>26.080079718486111</v>
      </c>
      <c r="AF3935">
        <f t="shared" si="1792"/>
        <v>28.986902495299539</v>
      </c>
      <c r="AG3935">
        <f t="shared" si="1776"/>
        <v>3.2979545974778919</v>
      </c>
      <c r="AH3935" s="18">
        <f t="shared" si="1793"/>
        <v>786.8000000000419</v>
      </c>
      <c r="AI3935" s="18">
        <f t="shared" si="1794"/>
        <v>72.400000000000489</v>
      </c>
      <c r="AJ3935" s="28"/>
      <c r="AK3935" s="29">
        <f t="shared" si="1795"/>
        <v>15.275952027464339</v>
      </c>
      <c r="AL3935" s="19">
        <f t="shared" si="1796"/>
        <v>72.400000000000489</v>
      </c>
      <c r="AM3935" s="18">
        <f t="shared" si="1797"/>
        <v>26.080079718486111</v>
      </c>
      <c r="AN3935" s="18">
        <f t="shared" si="1798"/>
        <v>28.986902495299539</v>
      </c>
      <c r="AO3935" s="19" t="str">
        <f t="shared" si="1799"/>
        <v>N/A</v>
      </c>
      <c r="AP3935" t="str">
        <f t="shared" si="1800"/>
        <v>N/A</v>
      </c>
    </row>
    <row r="3936" spans="12:42" x14ac:dyDescent="0.3">
      <c r="L3936" s="25">
        <f t="shared" si="1801"/>
        <v>57.866637347201404</v>
      </c>
      <c r="N3936" s="25">
        <f t="shared" si="1803"/>
        <v>787.00000000004195</v>
      </c>
      <c r="O3936" s="25">
        <f t="shared" si="1777"/>
        <v>501.0197608533133</v>
      </c>
      <c r="P3936" s="25">
        <f t="shared" si="1778"/>
        <v>878.98203658476029</v>
      </c>
      <c r="Q3936" s="25">
        <f t="shared" si="1779"/>
        <v>439.49101829238015</v>
      </c>
      <c r="R3936" s="25">
        <f t="shared" si="1780"/>
        <v>7429.6490223934379</v>
      </c>
      <c r="S3936" s="25">
        <f t="shared" si="1781"/>
        <v>2.672000619831719</v>
      </c>
      <c r="T3936" s="25">
        <f t="shared" si="1782"/>
        <v>57.185034925610864</v>
      </c>
      <c r="U3936" s="25">
        <f t="shared" si="1802"/>
        <v>282366.91509423294</v>
      </c>
      <c r="V3936" s="25">
        <f t="shared" si="1783"/>
        <v>0.46533308139790547</v>
      </c>
      <c r="W3936" s="25">
        <f t="shared" si="1784"/>
        <v>1.8613323255916219</v>
      </c>
      <c r="X3936" s="16">
        <f t="shared" si="1785"/>
        <v>2319.5789473685454</v>
      </c>
      <c r="Y3936">
        <f t="shared" si="1786"/>
        <v>328.15329365831053</v>
      </c>
      <c r="Z3936">
        <f t="shared" si="1787"/>
        <v>5.7465843496850511</v>
      </c>
      <c r="AA3936">
        <f t="shared" si="1788"/>
        <v>5.7709963177114707</v>
      </c>
      <c r="AB3936">
        <f t="shared" si="1775"/>
        <v>154.55665190328759</v>
      </c>
      <c r="AC3936">
        <f t="shared" si="1789"/>
        <v>305.49659491126511</v>
      </c>
      <c r="AD3936">
        <f t="shared" si="1790"/>
        <v>43.218927269217957</v>
      </c>
      <c r="AE3936">
        <f t="shared" si="1791"/>
        <v>26.086498726189667</v>
      </c>
      <c r="AF3936">
        <f t="shared" si="1792"/>
        <v>28.993321503003095</v>
      </c>
      <c r="AG3936">
        <f t="shared" si="1776"/>
        <v>3.2983737313167167</v>
      </c>
      <c r="AH3936" s="18">
        <f t="shared" si="1793"/>
        <v>787.00000000004195</v>
      </c>
      <c r="AI3936" s="18">
        <f t="shared" si="1794"/>
        <v>72.400000000000489</v>
      </c>
      <c r="AJ3936" s="28"/>
      <c r="AK3936" s="29">
        <f t="shared" si="1795"/>
        <v>15.275952027464339</v>
      </c>
      <c r="AL3936" s="19">
        <f t="shared" si="1796"/>
        <v>72.400000000000489</v>
      </c>
      <c r="AM3936" s="18">
        <f t="shared" si="1797"/>
        <v>26.086498726189667</v>
      </c>
      <c r="AN3936" s="18">
        <f t="shared" si="1798"/>
        <v>28.993321503003095</v>
      </c>
      <c r="AO3936" s="19" t="str">
        <f t="shared" si="1799"/>
        <v>N/A</v>
      </c>
      <c r="AP3936" t="str">
        <f t="shared" si="1800"/>
        <v>N/A</v>
      </c>
    </row>
    <row r="3937" spans="12:42" x14ac:dyDescent="0.3">
      <c r="L3937" s="25">
        <f t="shared" si="1801"/>
        <v>57.881350451027288</v>
      </c>
      <c r="N3937" s="25">
        <f t="shared" si="1803"/>
        <v>787.200000000042</v>
      </c>
      <c r="O3937" s="25">
        <f t="shared" si="1777"/>
        <v>501.14708480778677</v>
      </c>
      <c r="P3937" s="25">
        <f t="shared" si="1778"/>
        <v>879.20541194348561</v>
      </c>
      <c r="Q3937" s="25">
        <f t="shared" si="1779"/>
        <v>439.60270597174281</v>
      </c>
      <c r="R3937" s="25">
        <f t="shared" si="1780"/>
        <v>7431.5371161729536</v>
      </c>
      <c r="S3937" s="25">
        <f t="shared" si="1781"/>
        <v>2.6720001115251311</v>
      </c>
      <c r="T3937" s="25">
        <f t="shared" si="1782"/>
        <v>57.192306109204154</v>
      </c>
      <c r="U3937" s="25">
        <f t="shared" si="1802"/>
        <v>282486.0430197331</v>
      </c>
      <c r="V3937" s="25">
        <f t="shared" si="1783"/>
        <v>0.46529288157210014</v>
      </c>
      <c r="W3937" s="25">
        <f t="shared" si="1784"/>
        <v>1.8611715262884005</v>
      </c>
      <c r="X3937" s="16">
        <f t="shared" si="1785"/>
        <v>2320.1684210527555</v>
      </c>
      <c r="Y3937">
        <f t="shared" si="1786"/>
        <v>328.23668712556798</v>
      </c>
      <c r="Z3937">
        <f t="shared" si="1787"/>
        <v>5.7473111746798571</v>
      </c>
      <c r="AA3937">
        <f t="shared" si="1788"/>
        <v>5.7717179304076458</v>
      </c>
      <c r="AB3937">
        <f t="shared" si="1775"/>
        <v>154.59592932435578</v>
      </c>
      <c r="AC3937">
        <f t="shared" si="1789"/>
        <v>305.57423064059469</v>
      </c>
      <c r="AD3937">
        <f t="shared" si="1790"/>
        <v>43.229910478180933</v>
      </c>
      <c r="AE3937">
        <f t="shared" si="1791"/>
        <v>26.092917733893241</v>
      </c>
      <c r="AF3937">
        <f t="shared" si="1792"/>
        <v>28.999740510706673</v>
      </c>
      <c r="AG3937">
        <f t="shared" si="1776"/>
        <v>3.2987928119017655</v>
      </c>
      <c r="AH3937" s="18">
        <f t="shared" si="1793"/>
        <v>787.200000000042</v>
      </c>
      <c r="AI3937" s="18">
        <f t="shared" si="1794"/>
        <v>72.400000000000489</v>
      </c>
      <c r="AJ3937" s="28"/>
      <c r="AK3937" s="29">
        <f t="shared" si="1795"/>
        <v>15.275952027464339</v>
      </c>
      <c r="AL3937" s="19">
        <f t="shared" si="1796"/>
        <v>72.400000000000489</v>
      </c>
      <c r="AM3937" s="18">
        <f t="shared" si="1797"/>
        <v>26.092917733893241</v>
      </c>
      <c r="AN3937" s="18">
        <f t="shared" si="1798"/>
        <v>28.999740510706673</v>
      </c>
      <c r="AO3937" s="19" t="str">
        <f t="shared" si="1799"/>
        <v>N/A</v>
      </c>
      <c r="AP3937" t="str">
        <f t="shared" si="1800"/>
        <v>N/A</v>
      </c>
    </row>
    <row r="3938" spans="12:42" x14ac:dyDescent="0.3">
      <c r="L3938" s="25">
        <f t="shared" si="1801"/>
        <v>57.896063554853171</v>
      </c>
      <c r="N3938" s="25">
        <f t="shared" si="1803"/>
        <v>787.40000000004204</v>
      </c>
      <c r="O3938" s="25">
        <f t="shared" si="1777"/>
        <v>501.27440876226041</v>
      </c>
      <c r="P3938" s="25">
        <f t="shared" si="1778"/>
        <v>879.42878730221128</v>
      </c>
      <c r="Q3938" s="25">
        <f t="shared" si="1779"/>
        <v>439.71439365110564</v>
      </c>
      <c r="R3938" s="25">
        <f t="shared" si="1780"/>
        <v>7433.4252099524683</v>
      </c>
      <c r="S3938" s="25">
        <f t="shared" si="1781"/>
        <v>2.671999603476773</v>
      </c>
      <c r="T3938" s="25">
        <f t="shared" si="1782"/>
        <v>57.199576368489957</v>
      </c>
      <c r="U3938" s="25">
        <f t="shared" si="1802"/>
        <v>282605.19092262746</v>
      </c>
      <c r="V3938" s="25">
        <f t="shared" si="1783"/>
        <v>0.46525269542988129</v>
      </c>
      <c r="W3938" s="25">
        <f t="shared" si="1784"/>
        <v>1.8610107817195252</v>
      </c>
      <c r="X3938" s="16">
        <f t="shared" si="1785"/>
        <v>2320.7578947369666</v>
      </c>
      <c r="Y3938">
        <f t="shared" si="1786"/>
        <v>328.32008059282555</v>
      </c>
      <c r="Z3938">
        <f t="shared" si="1787"/>
        <v>5.7480379080110868</v>
      </c>
      <c r="AA3938">
        <f t="shared" si="1788"/>
        <v>5.7724394538774044</v>
      </c>
      <c r="AB3938">
        <f t="shared" si="1775"/>
        <v>154.63520674542394</v>
      </c>
      <c r="AC3938">
        <f t="shared" si="1789"/>
        <v>305.65186636992405</v>
      </c>
      <c r="AD3938">
        <f t="shared" si="1790"/>
        <v>43.240893687143874</v>
      </c>
      <c r="AE3938">
        <f t="shared" si="1791"/>
        <v>26.099336741596797</v>
      </c>
      <c r="AF3938">
        <f t="shared" si="1792"/>
        <v>29.006159518410229</v>
      </c>
      <c r="AG3938">
        <f t="shared" si="1776"/>
        <v>3.2992118392533318</v>
      </c>
      <c r="AH3938" s="18">
        <f t="shared" si="1793"/>
        <v>787.40000000004204</v>
      </c>
      <c r="AI3938" s="18">
        <f t="shared" si="1794"/>
        <v>72.400000000000489</v>
      </c>
      <c r="AJ3938" s="28"/>
      <c r="AK3938" s="29">
        <f t="shared" si="1795"/>
        <v>15.275952027464339</v>
      </c>
      <c r="AL3938" s="19">
        <f t="shared" si="1796"/>
        <v>72.400000000000489</v>
      </c>
      <c r="AM3938" s="18">
        <f t="shared" si="1797"/>
        <v>26.099336741596797</v>
      </c>
      <c r="AN3938" s="18">
        <f t="shared" si="1798"/>
        <v>29.006159518410229</v>
      </c>
      <c r="AO3938" s="19" t="str">
        <f t="shared" si="1799"/>
        <v>N/A</v>
      </c>
      <c r="AP3938" t="str">
        <f t="shared" si="1800"/>
        <v>N/A</v>
      </c>
    </row>
    <row r="3939" spans="12:42" x14ac:dyDescent="0.3">
      <c r="L3939" s="25">
        <f t="shared" si="1801"/>
        <v>57.910776658679055</v>
      </c>
      <c r="N3939" s="25">
        <f t="shared" si="1803"/>
        <v>787.60000000004209</v>
      </c>
      <c r="O3939" s="25">
        <f t="shared" si="1777"/>
        <v>501.40173271673387</v>
      </c>
      <c r="P3939" s="25">
        <f t="shared" si="1778"/>
        <v>879.65216266093671</v>
      </c>
      <c r="Q3939" s="25">
        <f t="shared" si="1779"/>
        <v>439.82608133046836</v>
      </c>
      <c r="R3939" s="25">
        <f t="shared" si="1780"/>
        <v>7435.313303731984</v>
      </c>
      <c r="S3939" s="25">
        <f t="shared" si="1781"/>
        <v>2.6719990956864486</v>
      </c>
      <c r="T3939" s="25">
        <f t="shared" si="1782"/>
        <v>57.206845703820647</v>
      </c>
      <c r="U3939" s="25">
        <f t="shared" si="1802"/>
        <v>282724.35880119057</v>
      </c>
      <c r="V3939" s="25">
        <f t="shared" si="1783"/>
        <v>0.4652125229631181</v>
      </c>
      <c r="W3939" s="25">
        <f t="shared" si="1784"/>
        <v>1.8608500918524724</v>
      </c>
      <c r="X3939" s="16">
        <f t="shared" si="1785"/>
        <v>2321.3473684211772</v>
      </c>
      <c r="Y3939">
        <f t="shared" si="1786"/>
        <v>328.40347406008306</v>
      </c>
      <c r="Z3939">
        <f t="shared" si="1787"/>
        <v>5.7487645497133597</v>
      </c>
      <c r="AA3939">
        <f t="shared" si="1788"/>
        <v>5.7731608881536056</v>
      </c>
      <c r="AB3939">
        <f t="shared" si="1775"/>
        <v>154.67448416649214</v>
      </c>
      <c r="AC3939">
        <f t="shared" si="1789"/>
        <v>305.72950209925341</v>
      </c>
      <c r="AD3939">
        <f t="shared" si="1790"/>
        <v>43.251876896106822</v>
      </c>
      <c r="AE3939">
        <f t="shared" si="1791"/>
        <v>26.105755749300357</v>
      </c>
      <c r="AF3939">
        <f t="shared" si="1792"/>
        <v>29.012578526113789</v>
      </c>
      <c r="AG3939">
        <f t="shared" si="1776"/>
        <v>3.2996308133916972</v>
      </c>
      <c r="AH3939" s="18">
        <f t="shared" si="1793"/>
        <v>787.60000000004209</v>
      </c>
      <c r="AI3939" s="18">
        <f t="shared" si="1794"/>
        <v>72.400000000000489</v>
      </c>
      <c r="AJ3939" s="28"/>
      <c r="AK3939" s="29">
        <f t="shared" si="1795"/>
        <v>15.275952027464339</v>
      </c>
      <c r="AL3939" s="19">
        <f t="shared" si="1796"/>
        <v>72.400000000000489</v>
      </c>
      <c r="AM3939" s="18">
        <f t="shared" si="1797"/>
        <v>26.105755749300357</v>
      </c>
      <c r="AN3939" s="18">
        <f t="shared" si="1798"/>
        <v>29.012578526113789</v>
      </c>
      <c r="AO3939" s="19" t="str">
        <f t="shared" si="1799"/>
        <v>N/A</v>
      </c>
      <c r="AP3939" t="str">
        <f t="shared" si="1800"/>
        <v>N/A</v>
      </c>
    </row>
    <row r="3940" spans="12:42" x14ac:dyDescent="0.3">
      <c r="L3940" s="25">
        <f t="shared" si="1801"/>
        <v>57.925489762504938</v>
      </c>
      <c r="N3940" s="25">
        <f t="shared" si="1803"/>
        <v>787.80000000004213</v>
      </c>
      <c r="O3940" s="25">
        <f t="shared" si="1777"/>
        <v>501.52905667120746</v>
      </c>
      <c r="P3940" s="25">
        <f t="shared" si="1778"/>
        <v>879.87553801966226</v>
      </c>
      <c r="Q3940" s="25">
        <f t="shared" si="1779"/>
        <v>439.93776900983113</v>
      </c>
      <c r="R3940" s="25">
        <f t="shared" si="1780"/>
        <v>7437.2013975114996</v>
      </c>
      <c r="S3940" s="25">
        <f t="shared" si="1781"/>
        <v>2.6719985881539605</v>
      </c>
      <c r="T3940" s="25">
        <f t="shared" si="1782"/>
        <v>57.214114115548398</v>
      </c>
      <c r="U3940" s="25">
        <f t="shared" si="1802"/>
        <v>282843.54665369797</v>
      </c>
      <c r="V3940" s="25">
        <f t="shared" si="1783"/>
        <v>0.46517236416368618</v>
      </c>
      <c r="W3940" s="25">
        <f t="shared" si="1784"/>
        <v>1.8606894566547447</v>
      </c>
      <c r="X3940" s="16">
        <f t="shared" si="1785"/>
        <v>2321.9368421053882</v>
      </c>
      <c r="Y3940">
        <f t="shared" si="1786"/>
        <v>328.48686752734068</v>
      </c>
      <c r="Z3940">
        <f t="shared" si="1787"/>
        <v>5.7494910998212756</v>
      </c>
      <c r="AA3940">
        <f t="shared" si="1788"/>
        <v>5.7738822332690951</v>
      </c>
      <c r="AB3940">
        <f t="shared" si="1775"/>
        <v>154.71376158756033</v>
      </c>
      <c r="AC3940">
        <f t="shared" si="1789"/>
        <v>305.807137828583</v>
      </c>
      <c r="AD3940">
        <f t="shared" si="1790"/>
        <v>43.262860105069798</v>
      </c>
      <c r="AE3940">
        <f t="shared" si="1791"/>
        <v>26.112174757003935</v>
      </c>
      <c r="AF3940">
        <f t="shared" si="1792"/>
        <v>29.018997533817362</v>
      </c>
      <c r="AG3940">
        <f t="shared" si="1776"/>
        <v>3.300049734337128</v>
      </c>
      <c r="AH3940" s="18">
        <f t="shared" si="1793"/>
        <v>787.80000000004213</v>
      </c>
      <c r="AI3940" s="18">
        <f t="shared" si="1794"/>
        <v>72.400000000000489</v>
      </c>
      <c r="AJ3940" s="28"/>
      <c r="AK3940" s="29">
        <f t="shared" si="1795"/>
        <v>15.275952027464339</v>
      </c>
      <c r="AL3940" s="19">
        <f t="shared" si="1796"/>
        <v>72.400000000000489</v>
      </c>
      <c r="AM3940" s="18">
        <f t="shared" si="1797"/>
        <v>26.112174757003935</v>
      </c>
      <c r="AN3940" s="18">
        <f t="shared" si="1798"/>
        <v>29.018997533817362</v>
      </c>
      <c r="AO3940" s="19" t="str">
        <f t="shared" si="1799"/>
        <v>N/A</v>
      </c>
      <c r="AP3940" t="str">
        <f t="shared" si="1800"/>
        <v>N/A</v>
      </c>
    </row>
    <row r="3941" spans="12:42" x14ac:dyDescent="0.3">
      <c r="L3941" s="25">
        <f t="shared" si="1801"/>
        <v>57.940202866330822</v>
      </c>
      <c r="N3941" s="25">
        <f t="shared" si="1803"/>
        <v>788.00000000004218</v>
      </c>
      <c r="O3941" s="25">
        <f t="shared" si="1777"/>
        <v>501.65638062568092</v>
      </c>
      <c r="P3941" s="25">
        <f t="shared" si="1778"/>
        <v>880.09891337838769</v>
      </c>
      <c r="Q3941" s="25">
        <f t="shared" si="1779"/>
        <v>440.04945668919385</v>
      </c>
      <c r="R3941" s="25">
        <f t="shared" si="1780"/>
        <v>7439.0894912910153</v>
      </c>
      <c r="S3941" s="25">
        <f t="shared" si="1781"/>
        <v>2.6719980808791126</v>
      </c>
      <c r="T3941" s="25">
        <f t="shared" si="1782"/>
        <v>57.221381604025176</v>
      </c>
      <c r="U3941" s="25">
        <f t="shared" si="1802"/>
        <v>282962.75447842519</v>
      </c>
      <c r="V3941" s="25">
        <f t="shared" si="1783"/>
        <v>0.4651322190234673</v>
      </c>
      <c r="W3941" s="25">
        <f t="shared" si="1784"/>
        <v>1.8605288760938692</v>
      </c>
      <c r="X3941" s="16">
        <f t="shared" si="1785"/>
        <v>2322.5263157895979</v>
      </c>
      <c r="Y3941">
        <f t="shared" si="1786"/>
        <v>328.57026099459807</v>
      </c>
      <c r="Z3941">
        <f t="shared" si="1787"/>
        <v>5.7502175583694033</v>
      </c>
      <c r="AA3941">
        <f t="shared" si="1788"/>
        <v>5.7746034892566831</v>
      </c>
      <c r="AB3941">
        <f t="shared" si="1775"/>
        <v>154.75303900862852</v>
      </c>
      <c r="AC3941">
        <f t="shared" si="1789"/>
        <v>305.88477355791235</v>
      </c>
      <c r="AD3941">
        <f t="shared" si="1790"/>
        <v>43.273843314032739</v>
      </c>
      <c r="AE3941">
        <f t="shared" si="1791"/>
        <v>26.118593764707491</v>
      </c>
      <c r="AF3941">
        <f t="shared" si="1792"/>
        <v>29.025416541520919</v>
      </c>
      <c r="AG3941">
        <f t="shared" si="1776"/>
        <v>3.3004686021098806</v>
      </c>
      <c r="AH3941" s="18">
        <f t="shared" si="1793"/>
        <v>788.00000000004218</v>
      </c>
      <c r="AI3941" s="18">
        <f t="shared" si="1794"/>
        <v>72.400000000000489</v>
      </c>
      <c r="AJ3941" s="28"/>
      <c r="AK3941" s="29">
        <f t="shared" si="1795"/>
        <v>15.275952027464339</v>
      </c>
      <c r="AL3941" s="19">
        <f t="shared" si="1796"/>
        <v>72.400000000000489</v>
      </c>
      <c r="AM3941" s="18">
        <f t="shared" si="1797"/>
        <v>26.118593764707491</v>
      </c>
      <c r="AN3941" s="18">
        <f t="shared" si="1798"/>
        <v>29.025416541520919</v>
      </c>
      <c r="AO3941" s="19" t="str">
        <f t="shared" si="1799"/>
        <v>N/A</v>
      </c>
      <c r="AP3941" t="str">
        <f t="shared" si="1800"/>
        <v>N/A</v>
      </c>
    </row>
    <row r="3942" spans="12:42" x14ac:dyDescent="0.3">
      <c r="L3942" s="25">
        <f t="shared" si="1801"/>
        <v>57.954915970156705</v>
      </c>
      <c r="N3942" s="25">
        <f t="shared" si="1803"/>
        <v>788.20000000004222</v>
      </c>
      <c r="O3942" s="25">
        <f t="shared" si="1777"/>
        <v>501.78370458015456</v>
      </c>
      <c r="P3942" s="25">
        <f t="shared" si="1778"/>
        <v>880.32228873711335</v>
      </c>
      <c r="Q3942" s="25">
        <f t="shared" si="1779"/>
        <v>440.16114436855668</v>
      </c>
      <c r="R3942" s="25">
        <f t="shared" si="1780"/>
        <v>7440.9775850705319</v>
      </c>
      <c r="S3942" s="25">
        <f t="shared" si="1781"/>
        <v>2.671997573861709</v>
      </c>
      <c r="T3942" s="25">
        <f t="shared" si="1782"/>
        <v>57.228648169602707</v>
      </c>
      <c r="U3942" s="25">
        <f t="shared" si="1802"/>
        <v>283081.98227364861</v>
      </c>
      <c r="V3942" s="25">
        <f t="shared" si="1783"/>
        <v>0.46509208753435027</v>
      </c>
      <c r="W3942" s="25">
        <f t="shared" si="1784"/>
        <v>1.8603683501374011</v>
      </c>
      <c r="X3942" s="16">
        <f t="shared" si="1785"/>
        <v>2323.1157894738094</v>
      </c>
      <c r="Y3942">
        <f t="shared" si="1786"/>
        <v>328.65365446185569</v>
      </c>
      <c r="Z3942">
        <f t="shared" si="1787"/>
        <v>5.7509439253923036</v>
      </c>
      <c r="AA3942">
        <f t="shared" si="1788"/>
        <v>5.7753246561491789</v>
      </c>
      <c r="AB3942">
        <f t="shared" si="1775"/>
        <v>154.79231642969671</v>
      </c>
      <c r="AC3942">
        <f t="shared" si="1789"/>
        <v>305.96240928724194</v>
      </c>
      <c r="AD3942">
        <f t="shared" si="1790"/>
        <v>43.284826522995715</v>
      </c>
      <c r="AE3942">
        <f t="shared" si="1791"/>
        <v>26.125012772411068</v>
      </c>
      <c r="AF3942">
        <f t="shared" si="1792"/>
        <v>29.031835549224496</v>
      </c>
      <c r="AG3942">
        <f t="shared" si="1776"/>
        <v>3.300887416730196</v>
      </c>
      <c r="AH3942" s="18">
        <f t="shared" si="1793"/>
        <v>788.20000000004222</v>
      </c>
      <c r="AI3942" s="18">
        <f t="shared" si="1794"/>
        <v>72.400000000000489</v>
      </c>
      <c r="AJ3942" s="28"/>
      <c r="AK3942" s="29">
        <f t="shared" si="1795"/>
        <v>15.275952027464339</v>
      </c>
      <c r="AL3942" s="19">
        <f t="shared" si="1796"/>
        <v>72.400000000000489</v>
      </c>
      <c r="AM3942" s="18">
        <f t="shared" si="1797"/>
        <v>26.125012772411068</v>
      </c>
      <c r="AN3942" s="18">
        <f t="shared" si="1798"/>
        <v>29.031835549224496</v>
      </c>
      <c r="AO3942" s="19" t="str">
        <f t="shared" si="1799"/>
        <v>N/A</v>
      </c>
      <c r="AP3942" t="str">
        <f t="shared" si="1800"/>
        <v>N/A</v>
      </c>
    </row>
    <row r="3943" spans="12:42" x14ac:dyDescent="0.3">
      <c r="L3943" s="25">
        <f t="shared" si="1801"/>
        <v>57.969629073982588</v>
      </c>
      <c r="N3943" s="25">
        <f t="shared" si="1803"/>
        <v>788.40000000004227</v>
      </c>
      <c r="O3943" s="25">
        <f t="shared" si="1777"/>
        <v>501.91102853462803</v>
      </c>
      <c r="P3943" s="25">
        <f t="shared" si="1778"/>
        <v>880.54566409583867</v>
      </c>
      <c r="Q3943" s="25">
        <f t="shared" si="1779"/>
        <v>440.27283204791934</v>
      </c>
      <c r="R3943" s="25">
        <f t="shared" si="1780"/>
        <v>7442.8656788500475</v>
      </c>
      <c r="S3943" s="25">
        <f t="shared" si="1781"/>
        <v>2.6719970671015538</v>
      </c>
      <c r="T3943" s="25">
        <f t="shared" si="1782"/>
        <v>57.235913812632489</v>
      </c>
      <c r="U3943" s="25">
        <f t="shared" si="1802"/>
        <v>283201.23003764503</v>
      </c>
      <c r="V3943" s="25">
        <f t="shared" si="1783"/>
        <v>0.46505196968823126</v>
      </c>
      <c r="W3943" s="25">
        <f t="shared" si="1784"/>
        <v>1.860207878752925</v>
      </c>
      <c r="X3943" s="16">
        <f t="shared" si="1785"/>
        <v>2323.7052631580191</v>
      </c>
      <c r="Y3943">
        <f t="shared" si="1786"/>
        <v>328.73704792911309</v>
      </c>
      <c r="Z3943">
        <f t="shared" si="1787"/>
        <v>5.7516702009245</v>
      </c>
      <c r="AA3943">
        <f t="shared" si="1788"/>
        <v>5.7760457339793563</v>
      </c>
      <c r="AB3943">
        <f t="shared" si="1775"/>
        <v>154.8315938507649</v>
      </c>
      <c r="AC3943">
        <f t="shared" si="1789"/>
        <v>306.0400450165713</v>
      </c>
      <c r="AD3943">
        <f t="shared" si="1790"/>
        <v>43.295809731958663</v>
      </c>
      <c r="AE3943">
        <f t="shared" si="1791"/>
        <v>26.131431780114628</v>
      </c>
      <c r="AF3943">
        <f t="shared" si="1792"/>
        <v>29.038254556928056</v>
      </c>
      <c r="AG3943">
        <f t="shared" si="1776"/>
        <v>3.301306178218304</v>
      </c>
      <c r="AH3943" s="18">
        <f t="shared" si="1793"/>
        <v>788.40000000004227</v>
      </c>
      <c r="AI3943" s="18">
        <f t="shared" si="1794"/>
        <v>72.400000000000489</v>
      </c>
      <c r="AJ3943" s="28"/>
      <c r="AK3943" s="29">
        <f t="shared" si="1795"/>
        <v>15.275952027464339</v>
      </c>
      <c r="AL3943" s="19">
        <f t="shared" si="1796"/>
        <v>72.400000000000489</v>
      </c>
      <c r="AM3943" s="18">
        <f t="shared" si="1797"/>
        <v>26.131431780114628</v>
      </c>
      <c r="AN3943" s="18">
        <f t="shared" si="1798"/>
        <v>29.038254556928056</v>
      </c>
      <c r="AO3943" s="19" t="str">
        <f t="shared" si="1799"/>
        <v>N/A</v>
      </c>
      <c r="AP3943" t="str">
        <f t="shared" si="1800"/>
        <v>N/A</v>
      </c>
    </row>
    <row r="3944" spans="12:42" x14ac:dyDescent="0.3">
      <c r="L3944" s="25">
        <f t="shared" si="1801"/>
        <v>57.984342177808472</v>
      </c>
      <c r="N3944" s="25">
        <f t="shared" si="1803"/>
        <v>788.60000000004231</v>
      </c>
      <c r="O3944" s="25">
        <f t="shared" si="1777"/>
        <v>502.03835248910167</v>
      </c>
      <c r="P3944" s="25">
        <f t="shared" si="1778"/>
        <v>880.76903945456445</v>
      </c>
      <c r="Q3944" s="25">
        <f t="shared" si="1779"/>
        <v>440.38451972728222</v>
      </c>
      <c r="R3944" s="25">
        <f t="shared" si="1780"/>
        <v>7444.753772629565</v>
      </c>
      <c r="S3944" s="25">
        <f t="shared" si="1781"/>
        <v>2.6719965605984508</v>
      </c>
      <c r="T3944" s="25">
        <f t="shared" si="1782"/>
        <v>57.243178533465837</v>
      </c>
      <c r="U3944" s="25">
        <f t="shared" si="1802"/>
        <v>283320.49776869221</v>
      </c>
      <c r="V3944" s="25">
        <f t="shared" si="1783"/>
        <v>0.46501186547701284</v>
      </c>
      <c r="W3944" s="25">
        <f t="shared" si="1784"/>
        <v>1.8600474619080514</v>
      </c>
      <c r="X3944" s="16">
        <f t="shared" si="1785"/>
        <v>2324.294736842231</v>
      </c>
      <c r="Y3944">
        <f t="shared" si="1786"/>
        <v>328.82044139637077</v>
      </c>
      <c r="Z3944">
        <f t="shared" si="1787"/>
        <v>5.7523963850005124</v>
      </c>
      <c r="AA3944">
        <f t="shared" si="1788"/>
        <v>5.776766722779981</v>
      </c>
      <c r="AB3944">
        <f t="shared" si="1775"/>
        <v>154.87087127183307</v>
      </c>
      <c r="AC3944">
        <f t="shared" si="1789"/>
        <v>306.11768074590066</v>
      </c>
      <c r="AD3944">
        <f t="shared" si="1790"/>
        <v>43.306792940921603</v>
      </c>
      <c r="AE3944">
        <f t="shared" si="1791"/>
        <v>26.137850787818184</v>
      </c>
      <c r="AF3944">
        <f t="shared" si="1792"/>
        <v>29.044673564631612</v>
      </c>
      <c r="AG3944">
        <f t="shared" si="1776"/>
        <v>3.3017248865944206</v>
      </c>
      <c r="AH3944" s="18">
        <f t="shared" si="1793"/>
        <v>788.60000000004231</v>
      </c>
      <c r="AI3944" s="18">
        <f t="shared" si="1794"/>
        <v>72.400000000000489</v>
      </c>
      <c r="AJ3944" s="28"/>
      <c r="AK3944" s="29">
        <f t="shared" si="1795"/>
        <v>15.275952027464339</v>
      </c>
      <c r="AL3944" s="19">
        <f t="shared" si="1796"/>
        <v>72.400000000000489</v>
      </c>
      <c r="AM3944" s="18">
        <f t="shared" si="1797"/>
        <v>26.137850787818184</v>
      </c>
      <c r="AN3944" s="18">
        <f t="shared" si="1798"/>
        <v>29.044673564631612</v>
      </c>
      <c r="AO3944" s="19" t="str">
        <f t="shared" si="1799"/>
        <v>N/A</v>
      </c>
      <c r="AP3944" t="str">
        <f t="shared" si="1800"/>
        <v>N/A</v>
      </c>
    </row>
    <row r="3945" spans="12:42" x14ac:dyDescent="0.3">
      <c r="L3945" s="25">
        <f t="shared" si="1801"/>
        <v>57.999055281634355</v>
      </c>
      <c r="N3945" s="25">
        <f t="shared" si="1803"/>
        <v>788.80000000004236</v>
      </c>
      <c r="O3945" s="25">
        <f t="shared" si="1777"/>
        <v>502.16567644357514</v>
      </c>
      <c r="P3945" s="25">
        <f t="shared" si="1778"/>
        <v>880.99241481328977</v>
      </c>
      <c r="Q3945" s="25">
        <f t="shared" si="1779"/>
        <v>440.49620740664488</v>
      </c>
      <c r="R3945" s="25">
        <f t="shared" si="1780"/>
        <v>7446.6418664090788</v>
      </c>
      <c r="S3945" s="25">
        <f t="shared" si="1781"/>
        <v>2.671996054352205</v>
      </c>
      <c r="T3945" s="25">
        <f t="shared" si="1782"/>
        <v>57.250442332453773</v>
      </c>
      <c r="U3945" s="25">
        <f t="shared" si="1802"/>
        <v>283439.78546506818</v>
      </c>
      <c r="V3945" s="25">
        <f t="shared" si="1783"/>
        <v>0.46497177489260527</v>
      </c>
      <c r="W3945" s="25">
        <f t="shared" si="1784"/>
        <v>1.8598870995704211</v>
      </c>
      <c r="X3945" s="16">
        <f t="shared" si="1785"/>
        <v>2324.8842105264407</v>
      </c>
      <c r="Y3945">
        <f t="shared" si="1786"/>
        <v>328.90383486362816</v>
      </c>
      <c r="Z3945">
        <f t="shared" si="1787"/>
        <v>5.7531224776548191</v>
      </c>
      <c r="AA3945">
        <f t="shared" si="1788"/>
        <v>5.7774876225837879</v>
      </c>
      <c r="AB3945">
        <f t="shared" si="1775"/>
        <v>154.91014869290126</v>
      </c>
      <c r="AC3945">
        <f t="shared" si="1789"/>
        <v>306.19531647523002</v>
      </c>
      <c r="AD3945">
        <f t="shared" si="1790"/>
        <v>43.317776149884551</v>
      </c>
      <c r="AE3945">
        <f t="shared" si="1791"/>
        <v>26.144269795521744</v>
      </c>
      <c r="AF3945">
        <f t="shared" si="1792"/>
        <v>29.051092572335172</v>
      </c>
      <c r="AG3945">
        <f t="shared" si="1776"/>
        <v>3.3021435418787504</v>
      </c>
      <c r="AH3945" s="18">
        <f t="shared" si="1793"/>
        <v>788.80000000004236</v>
      </c>
      <c r="AI3945" s="18">
        <f t="shared" si="1794"/>
        <v>72.400000000000489</v>
      </c>
      <c r="AJ3945" s="28"/>
      <c r="AK3945" s="29">
        <f t="shared" si="1795"/>
        <v>15.275952027464339</v>
      </c>
      <c r="AL3945" s="19">
        <f t="shared" si="1796"/>
        <v>72.400000000000489</v>
      </c>
      <c r="AM3945" s="18">
        <f t="shared" si="1797"/>
        <v>26.144269795521744</v>
      </c>
      <c r="AN3945" s="18">
        <f t="shared" si="1798"/>
        <v>29.051092572335172</v>
      </c>
      <c r="AO3945" s="19" t="str">
        <f t="shared" si="1799"/>
        <v>N/A</v>
      </c>
      <c r="AP3945" t="str">
        <f t="shared" si="1800"/>
        <v>N/A</v>
      </c>
    </row>
    <row r="3946" spans="12:42" x14ac:dyDescent="0.3">
      <c r="L3946" s="25">
        <f t="shared" si="1801"/>
        <v>58.013768385460239</v>
      </c>
      <c r="N3946" s="25">
        <f t="shared" si="1803"/>
        <v>789.00000000004241</v>
      </c>
      <c r="O3946" s="25">
        <f t="shared" si="1777"/>
        <v>502.29300039804872</v>
      </c>
      <c r="P3946" s="25">
        <f t="shared" si="1778"/>
        <v>881.21579017201532</v>
      </c>
      <c r="Q3946" s="25">
        <f t="shared" si="1779"/>
        <v>440.60789508600766</v>
      </c>
      <c r="R3946" s="25">
        <f t="shared" si="1780"/>
        <v>7448.5299601885954</v>
      </c>
      <c r="S3946" s="25">
        <f t="shared" si="1781"/>
        <v>2.671995548362621</v>
      </c>
      <c r="T3946" s="25">
        <f t="shared" si="1782"/>
        <v>57.257705209947162</v>
      </c>
      <c r="U3946" s="25">
        <f t="shared" si="1802"/>
        <v>283559.09312505199</v>
      </c>
      <c r="V3946" s="25">
        <f t="shared" si="1783"/>
        <v>0.4649316979269249</v>
      </c>
      <c r="W3946" s="25">
        <f t="shared" si="1784"/>
        <v>1.8597267917076996</v>
      </c>
      <c r="X3946" s="16">
        <f t="shared" si="1785"/>
        <v>2325.4736842106518</v>
      </c>
      <c r="Y3946">
        <f t="shared" si="1786"/>
        <v>328.98722833088578</v>
      </c>
      <c r="Z3946">
        <f t="shared" si="1787"/>
        <v>5.7538484789218947</v>
      </c>
      <c r="AA3946">
        <f t="shared" si="1788"/>
        <v>5.7782084334235027</v>
      </c>
      <c r="AB3946">
        <f t="shared" si="1775"/>
        <v>154.94942611396945</v>
      </c>
      <c r="AC3946">
        <f t="shared" si="1789"/>
        <v>306.2729522045596</v>
      </c>
      <c r="AD3946">
        <f t="shared" si="1790"/>
        <v>43.328759358847527</v>
      </c>
      <c r="AE3946">
        <f t="shared" si="1791"/>
        <v>26.150688803225318</v>
      </c>
      <c r="AF3946">
        <f t="shared" si="1792"/>
        <v>29.057511580038749</v>
      </c>
      <c r="AG3946">
        <f t="shared" si="1776"/>
        <v>3.3025621440914836</v>
      </c>
      <c r="AH3946" s="18">
        <f t="shared" si="1793"/>
        <v>789.00000000004241</v>
      </c>
      <c r="AI3946" s="18">
        <f t="shared" si="1794"/>
        <v>72.400000000000489</v>
      </c>
      <c r="AJ3946" s="28"/>
      <c r="AK3946" s="29">
        <f t="shared" si="1795"/>
        <v>15.275952027464339</v>
      </c>
      <c r="AL3946" s="19">
        <f t="shared" si="1796"/>
        <v>72.400000000000489</v>
      </c>
      <c r="AM3946" s="18">
        <f t="shared" si="1797"/>
        <v>26.150688803225318</v>
      </c>
      <c r="AN3946" s="18">
        <f t="shared" si="1798"/>
        <v>29.057511580038749</v>
      </c>
      <c r="AO3946" s="19" t="str">
        <f t="shared" si="1799"/>
        <v>N/A</v>
      </c>
      <c r="AP3946" t="str">
        <f t="shared" si="1800"/>
        <v>N/A</v>
      </c>
    </row>
    <row r="3947" spans="12:42" x14ac:dyDescent="0.3">
      <c r="L3947" s="25">
        <f t="shared" si="1801"/>
        <v>58.028481489286122</v>
      </c>
      <c r="N3947" s="25">
        <f t="shared" si="1803"/>
        <v>789.20000000004245</v>
      </c>
      <c r="O3947" s="25">
        <f t="shared" si="1777"/>
        <v>502.42032435252219</v>
      </c>
      <c r="P3947" s="25">
        <f t="shared" si="1778"/>
        <v>881.43916553074075</v>
      </c>
      <c r="Q3947" s="25">
        <f t="shared" si="1779"/>
        <v>440.71958276537038</v>
      </c>
      <c r="R3947" s="25">
        <f t="shared" si="1780"/>
        <v>7450.4180539681092</v>
      </c>
      <c r="S3947" s="25">
        <f t="shared" si="1781"/>
        <v>2.6719950426295038</v>
      </c>
      <c r="T3947" s="25">
        <f t="shared" si="1782"/>
        <v>57.264967166296607</v>
      </c>
      <c r="U3947" s="25">
        <f t="shared" si="1802"/>
        <v>283678.42074692214</v>
      </c>
      <c r="V3947" s="25">
        <f t="shared" si="1783"/>
        <v>0.4648916345718942</v>
      </c>
      <c r="W3947" s="25">
        <f t="shared" si="1784"/>
        <v>1.8595665382875768</v>
      </c>
      <c r="X3947" s="16">
        <f t="shared" si="1785"/>
        <v>2326.0631578948614</v>
      </c>
      <c r="Y3947">
        <f t="shared" si="1786"/>
        <v>329.07062179814312</v>
      </c>
      <c r="Z3947">
        <f t="shared" si="1787"/>
        <v>5.7545743888361764</v>
      </c>
      <c r="AA3947">
        <f t="shared" si="1788"/>
        <v>5.7789291553318174</v>
      </c>
      <c r="AB3947">
        <f t="shared" si="1775"/>
        <v>154.98870353503764</v>
      </c>
      <c r="AC3947">
        <f t="shared" si="1789"/>
        <v>306.35058793388919</v>
      </c>
      <c r="AD3947">
        <f t="shared" si="1790"/>
        <v>43.339742567810504</v>
      </c>
      <c r="AE3947">
        <f t="shared" si="1791"/>
        <v>26.157107810928895</v>
      </c>
      <c r="AF3947">
        <f t="shared" si="1792"/>
        <v>29.063930587742323</v>
      </c>
      <c r="AG3947">
        <f t="shared" si="1776"/>
        <v>3.3029806932527981</v>
      </c>
      <c r="AH3947" s="18">
        <f t="shared" si="1793"/>
        <v>789.20000000004245</v>
      </c>
      <c r="AI3947" s="18">
        <f t="shared" si="1794"/>
        <v>72.400000000000489</v>
      </c>
      <c r="AJ3947" s="28"/>
      <c r="AK3947" s="29">
        <f t="shared" si="1795"/>
        <v>15.275952027464339</v>
      </c>
      <c r="AL3947" s="19">
        <f t="shared" si="1796"/>
        <v>72.400000000000489</v>
      </c>
      <c r="AM3947" s="18">
        <f t="shared" si="1797"/>
        <v>26.157107810928895</v>
      </c>
      <c r="AN3947" s="18">
        <f t="shared" si="1798"/>
        <v>29.063930587742323</v>
      </c>
      <c r="AO3947" s="19" t="str">
        <f t="shared" si="1799"/>
        <v>N/A</v>
      </c>
      <c r="AP3947" t="str">
        <f t="shared" si="1800"/>
        <v>N/A</v>
      </c>
    </row>
    <row r="3948" spans="12:42" x14ac:dyDescent="0.3">
      <c r="L3948" s="25">
        <f t="shared" si="1801"/>
        <v>58.043194593112005</v>
      </c>
      <c r="N3948" s="25">
        <f t="shared" si="1803"/>
        <v>789.4000000000425</v>
      </c>
      <c r="O3948" s="25">
        <f t="shared" si="1777"/>
        <v>502.54764830699582</v>
      </c>
      <c r="P3948" s="25">
        <f t="shared" si="1778"/>
        <v>881.66254088946641</v>
      </c>
      <c r="Q3948" s="25">
        <f t="shared" si="1779"/>
        <v>440.83127044473321</v>
      </c>
      <c r="R3948" s="25">
        <f t="shared" si="1780"/>
        <v>7452.3061477476285</v>
      </c>
      <c r="S3948" s="25">
        <f t="shared" si="1781"/>
        <v>2.6719945371526577</v>
      </c>
      <c r="T3948" s="25">
        <f t="shared" si="1782"/>
        <v>57.272228201852514</v>
      </c>
      <c r="U3948" s="25">
        <f t="shared" si="1802"/>
        <v>283797.76832895906</v>
      </c>
      <c r="V3948" s="25">
        <f t="shared" si="1783"/>
        <v>0.46485158481944394</v>
      </c>
      <c r="W3948" s="25">
        <f t="shared" si="1784"/>
        <v>1.8594063392777758</v>
      </c>
      <c r="X3948" s="16">
        <f t="shared" si="1785"/>
        <v>2326.6526315790729</v>
      </c>
      <c r="Y3948">
        <f t="shared" si="1786"/>
        <v>329.1540152654008</v>
      </c>
      <c r="Z3948">
        <f t="shared" si="1787"/>
        <v>5.7553002074320982</v>
      </c>
      <c r="AA3948">
        <f t="shared" si="1788"/>
        <v>5.7796497883414233</v>
      </c>
      <c r="AB3948">
        <f t="shared" si="1775"/>
        <v>155.02798095610584</v>
      </c>
      <c r="AC3948">
        <f t="shared" si="1789"/>
        <v>306.42822366321855</v>
      </c>
      <c r="AD3948">
        <f t="shared" si="1790"/>
        <v>43.350725776773444</v>
      </c>
      <c r="AE3948">
        <f t="shared" si="1791"/>
        <v>26.163526818632452</v>
      </c>
      <c r="AF3948">
        <f t="shared" si="1792"/>
        <v>29.070349595445879</v>
      </c>
      <c r="AG3948">
        <f t="shared" si="1776"/>
        <v>3.3033991893828594</v>
      </c>
      <c r="AH3948" s="18">
        <f t="shared" si="1793"/>
        <v>789.4000000000425</v>
      </c>
      <c r="AI3948" s="18">
        <f t="shared" si="1794"/>
        <v>72.400000000000489</v>
      </c>
      <c r="AJ3948" s="28"/>
      <c r="AK3948" s="29">
        <f t="shared" si="1795"/>
        <v>15.275952027464339</v>
      </c>
      <c r="AL3948" s="19">
        <f t="shared" si="1796"/>
        <v>72.400000000000489</v>
      </c>
      <c r="AM3948" s="18">
        <f t="shared" si="1797"/>
        <v>26.163526818632452</v>
      </c>
      <c r="AN3948" s="18">
        <f t="shared" si="1798"/>
        <v>29.070349595445879</v>
      </c>
      <c r="AO3948" s="19" t="str">
        <f t="shared" si="1799"/>
        <v>N/A</v>
      </c>
      <c r="AP3948" t="str">
        <f t="shared" si="1800"/>
        <v>N/A</v>
      </c>
    </row>
    <row r="3949" spans="12:42" x14ac:dyDescent="0.3">
      <c r="L3949" s="25">
        <f t="shared" si="1801"/>
        <v>58.057907696937889</v>
      </c>
      <c r="N3949" s="25">
        <f t="shared" si="1803"/>
        <v>789.60000000004254</v>
      </c>
      <c r="O3949" s="25">
        <f t="shared" si="1777"/>
        <v>502.67497226146929</v>
      </c>
      <c r="P3949" s="25">
        <f t="shared" si="1778"/>
        <v>881.88591624819185</v>
      </c>
      <c r="Q3949" s="25">
        <f t="shared" si="1779"/>
        <v>440.94295812409592</v>
      </c>
      <c r="R3949" s="25">
        <f t="shared" si="1780"/>
        <v>7454.1942415271424</v>
      </c>
      <c r="S3949" s="25">
        <f t="shared" si="1781"/>
        <v>2.6719940319318889</v>
      </c>
      <c r="T3949" s="25">
        <f t="shared" si="1782"/>
        <v>57.279488316965043</v>
      </c>
      <c r="U3949" s="25">
        <f t="shared" si="1802"/>
        <v>283917.13586944295</v>
      </c>
      <c r="V3949" s="25">
        <f t="shared" si="1783"/>
        <v>0.46481154866151109</v>
      </c>
      <c r="W3949" s="25">
        <f t="shared" si="1784"/>
        <v>1.8592461946460443</v>
      </c>
      <c r="X3949" s="16">
        <f t="shared" si="1785"/>
        <v>2327.2421052632831</v>
      </c>
      <c r="Y3949">
        <f t="shared" si="1786"/>
        <v>329.23740873265825</v>
      </c>
      <c r="Z3949">
        <f t="shared" si="1787"/>
        <v>5.7560259347440521</v>
      </c>
      <c r="AA3949">
        <f t="shared" si="1788"/>
        <v>5.7803703324849725</v>
      </c>
      <c r="AB3949">
        <f t="shared" si="1775"/>
        <v>155.067258377174</v>
      </c>
      <c r="AC3949">
        <f t="shared" si="1789"/>
        <v>306.5058593925479</v>
      </c>
      <c r="AD3949">
        <f t="shared" si="1790"/>
        <v>43.361708985736385</v>
      </c>
      <c r="AE3949">
        <f t="shared" si="1791"/>
        <v>26.169945826336008</v>
      </c>
      <c r="AF3949">
        <f t="shared" si="1792"/>
        <v>29.076768603149436</v>
      </c>
      <c r="AG3949">
        <f t="shared" si="1776"/>
        <v>3.3038176325018194</v>
      </c>
      <c r="AH3949" s="18">
        <f t="shared" si="1793"/>
        <v>789.60000000004254</v>
      </c>
      <c r="AI3949" s="18">
        <f t="shared" si="1794"/>
        <v>72.400000000000489</v>
      </c>
      <c r="AJ3949" s="28"/>
      <c r="AK3949" s="29">
        <f t="shared" si="1795"/>
        <v>15.275952027464339</v>
      </c>
      <c r="AL3949" s="19">
        <f t="shared" si="1796"/>
        <v>72.400000000000489</v>
      </c>
      <c r="AM3949" s="18">
        <f t="shared" si="1797"/>
        <v>26.169945826336008</v>
      </c>
      <c r="AN3949" s="18">
        <f t="shared" si="1798"/>
        <v>29.076768603149436</v>
      </c>
      <c r="AO3949" s="19" t="str">
        <f t="shared" si="1799"/>
        <v>N/A</v>
      </c>
      <c r="AP3949" t="str">
        <f t="shared" si="1800"/>
        <v>N/A</v>
      </c>
    </row>
    <row r="3950" spans="12:42" x14ac:dyDescent="0.3">
      <c r="L3950" s="25">
        <f t="shared" si="1801"/>
        <v>58.072620800763772</v>
      </c>
      <c r="N3950" s="25">
        <f t="shared" si="1803"/>
        <v>789.80000000004259</v>
      </c>
      <c r="O3950" s="25">
        <f t="shared" si="1777"/>
        <v>502.80229621594293</v>
      </c>
      <c r="P3950" s="25">
        <f t="shared" si="1778"/>
        <v>882.10929160691751</v>
      </c>
      <c r="Q3950" s="25">
        <f t="shared" si="1779"/>
        <v>441.05464580345875</v>
      </c>
      <c r="R3950" s="25">
        <f t="shared" si="1780"/>
        <v>7456.0823353066589</v>
      </c>
      <c r="S3950" s="25">
        <f t="shared" si="1781"/>
        <v>2.6719935269670021</v>
      </c>
      <c r="T3950" s="25">
        <f t="shared" si="1782"/>
        <v>57.286747511984153</v>
      </c>
      <c r="U3950" s="25">
        <f t="shared" si="1802"/>
        <v>284036.52336665534</v>
      </c>
      <c r="V3950" s="25">
        <f t="shared" si="1783"/>
        <v>0.46477152609003974</v>
      </c>
      <c r="W3950" s="25">
        <f t="shared" si="1784"/>
        <v>1.859086104360159</v>
      </c>
      <c r="X3950" s="16">
        <f t="shared" si="1785"/>
        <v>2327.8315789474946</v>
      </c>
      <c r="Y3950">
        <f t="shared" si="1786"/>
        <v>329.32080219991587</v>
      </c>
      <c r="Z3950">
        <f t="shared" si="1787"/>
        <v>5.7567515708064265</v>
      </c>
      <c r="AA3950">
        <f t="shared" si="1788"/>
        <v>5.7810907877951099</v>
      </c>
      <c r="AB3950">
        <f t="shared" si="1775"/>
        <v>155.10653579824219</v>
      </c>
      <c r="AC3950">
        <f t="shared" si="1789"/>
        <v>306.58349512187726</v>
      </c>
      <c r="AD3950">
        <f t="shared" si="1790"/>
        <v>43.372692194699333</v>
      </c>
      <c r="AE3950">
        <f t="shared" si="1791"/>
        <v>26.176364834039568</v>
      </c>
      <c r="AF3950">
        <f t="shared" si="1792"/>
        <v>29.083187610852995</v>
      </c>
      <c r="AG3950">
        <f t="shared" si="1776"/>
        <v>3.3042360226298193</v>
      </c>
      <c r="AH3950" s="18">
        <f t="shared" si="1793"/>
        <v>789.80000000004259</v>
      </c>
      <c r="AI3950" s="18">
        <f t="shared" si="1794"/>
        <v>72.400000000000489</v>
      </c>
      <c r="AJ3950" s="28"/>
      <c r="AK3950" s="29">
        <f t="shared" si="1795"/>
        <v>15.275952027464339</v>
      </c>
      <c r="AL3950" s="19">
        <f t="shared" si="1796"/>
        <v>72.400000000000489</v>
      </c>
      <c r="AM3950" s="18">
        <f t="shared" si="1797"/>
        <v>26.176364834039568</v>
      </c>
      <c r="AN3950" s="18">
        <f t="shared" si="1798"/>
        <v>29.083187610852995</v>
      </c>
      <c r="AO3950" s="19" t="str">
        <f t="shared" si="1799"/>
        <v>N/A</v>
      </c>
      <c r="AP3950" t="str">
        <f t="shared" si="1800"/>
        <v>N/A</v>
      </c>
    </row>
    <row r="3951" spans="12:42" x14ac:dyDescent="0.3">
      <c r="L3951" s="25">
        <f t="shared" si="1801"/>
        <v>58.087333904589656</v>
      </c>
      <c r="N3951" s="25">
        <f t="shared" si="1803"/>
        <v>790.00000000004263</v>
      </c>
      <c r="O3951" s="25">
        <f t="shared" si="1777"/>
        <v>502.9296201704164</v>
      </c>
      <c r="P3951" s="25">
        <f t="shared" si="1778"/>
        <v>882.33266696564283</v>
      </c>
      <c r="Q3951" s="25">
        <f t="shared" si="1779"/>
        <v>441.16633348282141</v>
      </c>
      <c r="R3951" s="25">
        <f t="shared" si="1780"/>
        <v>7457.9704290861746</v>
      </c>
      <c r="S3951" s="25">
        <f t="shared" si="1781"/>
        <v>2.6719930222578032</v>
      </c>
      <c r="T3951" s="25">
        <f t="shared" si="1782"/>
        <v>57.294005787259557</v>
      </c>
      <c r="U3951" s="25">
        <f t="shared" si="1802"/>
        <v>284155.93081887742</v>
      </c>
      <c r="V3951" s="25">
        <f t="shared" si="1783"/>
        <v>0.46473151709698057</v>
      </c>
      <c r="W3951" s="25">
        <f t="shared" si="1784"/>
        <v>1.8589260683879223</v>
      </c>
      <c r="X3951" s="16">
        <f t="shared" si="1785"/>
        <v>2328.4210526317047</v>
      </c>
      <c r="Y3951">
        <f t="shared" si="1786"/>
        <v>329.40419566717333</v>
      </c>
      <c r="Z3951">
        <f t="shared" si="1787"/>
        <v>5.7574771156535736</v>
      </c>
      <c r="AA3951">
        <f t="shared" si="1788"/>
        <v>5.7818111543044539</v>
      </c>
      <c r="AB3951">
        <f t="shared" si="1775"/>
        <v>155.14581321931038</v>
      </c>
      <c r="AC3951">
        <f t="shared" si="1789"/>
        <v>306.66113085120662</v>
      </c>
      <c r="AD3951">
        <f t="shared" si="1790"/>
        <v>43.383675403662274</v>
      </c>
      <c r="AE3951">
        <f t="shared" si="1791"/>
        <v>26.182783841743124</v>
      </c>
      <c r="AF3951">
        <f t="shared" si="1792"/>
        <v>29.089606618556552</v>
      </c>
      <c r="AG3951">
        <f t="shared" si="1776"/>
        <v>3.3046543597869849</v>
      </c>
      <c r="AH3951" s="18">
        <f t="shared" si="1793"/>
        <v>790.00000000004263</v>
      </c>
      <c r="AI3951" s="18">
        <f t="shared" si="1794"/>
        <v>72.400000000000489</v>
      </c>
      <c r="AJ3951" s="28"/>
      <c r="AK3951" s="29">
        <f t="shared" si="1795"/>
        <v>15.275952027464339</v>
      </c>
      <c r="AL3951" s="19">
        <f t="shared" si="1796"/>
        <v>72.400000000000489</v>
      </c>
      <c r="AM3951" s="18">
        <f t="shared" si="1797"/>
        <v>26.182783841743124</v>
      </c>
      <c r="AN3951" s="18">
        <f t="shared" si="1798"/>
        <v>29.089606618556552</v>
      </c>
      <c r="AO3951" s="19" t="str">
        <f t="shared" si="1799"/>
        <v>N/A</v>
      </c>
      <c r="AP3951" t="str">
        <f t="shared" si="1800"/>
        <v>N/A</v>
      </c>
    </row>
    <row r="3952" spans="12:42" x14ac:dyDescent="0.3">
      <c r="L3952" s="25">
        <f t="shared" si="1801"/>
        <v>58.102047008415539</v>
      </c>
      <c r="N3952" s="25">
        <f t="shared" si="1803"/>
        <v>790.20000000004268</v>
      </c>
      <c r="O3952" s="25">
        <f t="shared" si="1777"/>
        <v>503.05694412488998</v>
      </c>
      <c r="P3952" s="25">
        <f t="shared" si="1778"/>
        <v>882.55604232436849</v>
      </c>
      <c r="Q3952" s="25">
        <f t="shared" si="1779"/>
        <v>441.27802116218425</v>
      </c>
      <c r="R3952" s="25">
        <f t="shared" si="1780"/>
        <v>7459.8585228656902</v>
      </c>
      <c r="S3952" s="25">
        <f t="shared" si="1781"/>
        <v>2.6719925178040982</v>
      </c>
      <c r="T3952" s="25">
        <f t="shared" si="1782"/>
        <v>57.30126314314078</v>
      </c>
      <c r="U3952" s="25">
        <f t="shared" si="1802"/>
        <v>284275.3582243913</v>
      </c>
      <c r="V3952" s="25">
        <f t="shared" si="1783"/>
        <v>0.46469152167429001</v>
      </c>
      <c r="W3952" s="25">
        <f t="shared" si="1784"/>
        <v>1.85876608669716</v>
      </c>
      <c r="X3952" s="16">
        <f t="shared" si="1785"/>
        <v>2329.0105263159157</v>
      </c>
      <c r="Y3952">
        <f t="shared" si="1786"/>
        <v>329.48758913443095</v>
      </c>
      <c r="Z3952">
        <f t="shared" si="1787"/>
        <v>5.7582025693198355</v>
      </c>
      <c r="AA3952">
        <f t="shared" si="1788"/>
        <v>5.7825314320456087</v>
      </c>
      <c r="AB3952">
        <f t="shared" si="1775"/>
        <v>155.18509064037858</v>
      </c>
      <c r="AC3952">
        <f t="shared" si="1789"/>
        <v>306.73876658053621</v>
      </c>
      <c r="AD3952">
        <f t="shared" si="1790"/>
        <v>43.39465861262525</v>
      </c>
      <c r="AE3952">
        <f t="shared" si="1791"/>
        <v>26.189202849446701</v>
      </c>
      <c r="AF3952">
        <f t="shared" si="1792"/>
        <v>29.096025626260129</v>
      </c>
      <c r="AG3952">
        <f t="shared" si="1776"/>
        <v>3.3050726439934301</v>
      </c>
      <c r="AH3952" s="18">
        <f t="shared" si="1793"/>
        <v>790.20000000004268</v>
      </c>
      <c r="AI3952" s="18">
        <f t="shared" si="1794"/>
        <v>72.400000000000489</v>
      </c>
      <c r="AJ3952" s="28"/>
      <c r="AK3952" s="29">
        <f t="shared" si="1795"/>
        <v>15.275952027464339</v>
      </c>
      <c r="AL3952" s="19">
        <f t="shared" si="1796"/>
        <v>72.400000000000489</v>
      </c>
      <c r="AM3952" s="18">
        <f t="shared" si="1797"/>
        <v>26.189202849446701</v>
      </c>
      <c r="AN3952" s="18">
        <f t="shared" si="1798"/>
        <v>29.096025626260129</v>
      </c>
      <c r="AO3952" s="19" t="str">
        <f t="shared" si="1799"/>
        <v>N/A</v>
      </c>
      <c r="AP3952" t="str">
        <f t="shared" si="1800"/>
        <v>N/A</v>
      </c>
    </row>
    <row r="3953" spans="12:42" x14ac:dyDescent="0.3">
      <c r="L3953" s="25">
        <f t="shared" si="1801"/>
        <v>58.116760112241423</v>
      </c>
      <c r="N3953" s="25">
        <f t="shared" si="1803"/>
        <v>790.40000000004272</v>
      </c>
      <c r="O3953" s="25">
        <f t="shared" si="1777"/>
        <v>503.18426807936345</v>
      </c>
      <c r="P3953" s="25">
        <f t="shared" si="1778"/>
        <v>882.77941768309381</v>
      </c>
      <c r="Q3953" s="25">
        <f t="shared" si="1779"/>
        <v>441.38970884154691</v>
      </c>
      <c r="R3953" s="25">
        <f t="shared" si="1780"/>
        <v>7461.7466166452041</v>
      </c>
      <c r="S3953" s="25">
        <f t="shared" si="1781"/>
        <v>2.6719920136056929</v>
      </c>
      <c r="T3953" s="25">
        <f t="shared" si="1782"/>
        <v>57.308519579977101</v>
      </c>
      <c r="U3953" s="25">
        <f t="shared" si="1802"/>
        <v>284394.80558148026</v>
      </c>
      <c r="V3953" s="25">
        <f t="shared" si="1783"/>
        <v>0.46465153981393398</v>
      </c>
      <c r="W3953" s="25">
        <f t="shared" si="1784"/>
        <v>1.8586061592557359</v>
      </c>
      <c r="X3953" s="16">
        <f t="shared" si="1785"/>
        <v>2329.6000000001254</v>
      </c>
      <c r="Y3953">
        <f t="shared" si="1786"/>
        <v>329.57098260168829</v>
      </c>
      <c r="Z3953">
        <f t="shared" si="1787"/>
        <v>5.758927931839521</v>
      </c>
      <c r="AA3953">
        <f t="shared" si="1788"/>
        <v>5.7832516210511473</v>
      </c>
      <c r="AB3953">
        <f t="shared" si="1775"/>
        <v>155.22436806144677</v>
      </c>
      <c r="AC3953">
        <f t="shared" si="1789"/>
        <v>306.81640230986557</v>
      </c>
      <c r="AD3953">
        <f t="shared" si="1790"/>
        <v>43.405641821588198</v>
      </c>
      <c r="AE3953">
        <f t="shared" si="1791"/>
        <v>26.195621857150261</v>
      </c>
      <c r="AF3953">
        <f t="shared" si="1792"/>
        <v>29.102444633963689</v>
      </c>
      <c r="AG3953">
        <f t="shared" si="1776"/>
        <v>3.3054908752692573</v>
      </c>
      <c r="AH3953" s="18">
        <f t="shared" si="1793"/>
        <v>790.40000000004272</v>
      </c>
      <c r="AI3953" s="18">
        <f t="shared" si="1794"/>
        <v>72.400000000000489</v>
      </c>
      <c r="AJ3953" s="28"/>
      <c r="AK3953" s="29">
        <f t="shared" si="1795"/>
        <v>15.275952027464339</v>
      </c>
      <c r="AL3953" s="19">
        <f t="shared" si="1796"/>
        <v>72.400000000000489</v>
      </c>
      <c r="AM3953" s="18">
        <f t="shared" si="1797"/>
        <v>26.195621857150261</v>
      </c>
      <c r="AN3953" s="18">
        <f t="shared" si="1798"/>
        <v>29.102444633963689</v>
      </c>
      <c r="AO3953" s="19" t="str">
        <f t="shared" si="1799"/>
        <v>N/A</v>
      </c>
      <c r="AP3953" t="str">
        <f t="shared" si="1800"/>
        <v>N/A</v>
      </c>
    </row>
    <row r="3954" spans="12:42" x14ac:dyDescent="0.3">
      <c r="L3954" s="25">
        <f t="shared" si="1801"/>
        <v>58.131473216067306</v>
      </c>
      <c r="N3954" s="25">
        <f t="shared" si="1803"/>
        <v>790.60000000004277</v>
      </c>
      <c r="O3954" s="25">
        <f t="shared" si="1777"/>
        <v>503.31159203383709</v>
      </c>
      <c r="P3954" s="25">
        <f t="shared" si="1778"/>
        <v>883.00279304181947</v>
      </c>
      <c r="Q3954" s="25">
        <f t="shared" si="1779"/>
        <v>441.50139652090974</v>
      </c>
      <c r="R3954" s="25">
        <f t="shared" si="1780"/>
        <v>7463.6347104247207</v>
      </c>
      <c r="S3954" s="25">
        <f t="shared" si="1781"/>
        <v>2.6719915096623943</v>
      </c>
      <c r="T3954" s="25">
        <f t="shared" si="1782"/>
        <v>57.315775098117577</v>
      </c>
      <c r="U3954" s="25">
        <f t="shared" si="1802"/>
        <v>284514.27288842743</v>
      </c>
      <c r="V3954" s="25">
        <f t="shared" si="1783"/>
        <v>0.46461157150788213</v>
      </c>
      <c r="W3954" s="25">
        <f t="shared" si="1784"/>
        <v>1.8584462860315285</v>
      </c>
      <c r="X3954" s="16">
        <f t="shared" si="1785"/>
        <v>2330.1894736843374</v>
      </c>
      <c r="Y3954">
        <f t="shared" si="1786"/>
        <v>329.65437606894602</v>
      </c>
      <c r="Z3954">
        <f t="shared" si="1787"/>
        <v>5.7596532032469367</v>
      </c>
      <c r="AA3954">
        <f t="shared" si="1788"/>
        <v>5.7839717213536463</v>
      </c>
      <c r="AB3954">
        <f t="shared" si="1775"/>
        <v>155.26364548251493</v>
      </c>
      <c r="AC3954">
        <f t="shared" si="1789"/>
        <v>306.89403803919492</v>
      </c>
      <c r="AD3954">
        <f t="shared" si="1790"/>
        <v>43.416625030551138</v>
      </c>
      <c r="AE3954">
        <f t="shared" si="1791"/>
        <v>26.202040864853817</v>
      </c>
      <c r="AF3954">
        <f t="shared" si="1792"/>
        <v>29.108863641667245</v>
      </c>
      <c r="AG3954">
        <f t="shared" si="1776"/>
        <v>3.3059090536345548</v>
      </c>
      <c r="AH3954" s="18">
        <f t="shared" si="1793"/>
        <v>790.60000000004277</v>
      </c>
      <c r="AI3954" s="18">
        <f t="shared" si="1794"/>
        <v>72.400000000000489</v>
      </c>
      <c r="AJ3954" s="28"/>
      <c r="AK3954" s="29">
        <f t="shared" si="1795"/>
        <v>15.275952027464339</v>
      </c>
      <c r="AL3954" s="19">
        <f t="shared" si="1796"/>
        <v>72.400000000000489</v>
      </c>
      <c r="AM3954" s="18">
        <f t="shared" si="1797"/>
        <v>26.202040864853817</v>
      </c>
      <c r="AN3954" s="18">
        <f t="shared" si="1798"/>
        <v>29.108863641667245</v>
      </c>
      <c r="AO3954" s="19" t="str">
        <f t="shared" si="1799"/>
        <v>N/A</v>
      </c>
      <c r="AP3954" t="str">
        <f t="shared" si="1800"/>
        <v>N/A</v>
      </c>
    </row>
    <row r="3955" spans="12:42" x14ac:dyDescent="0.3">
      <c r="L3955" s="25">
        <f t="shared" si="1801"/>
        <v>58.146186319893189</v>
      </c>
      <c r="N3955" s="25">
        <f t="shared" si="1803"/>
        <v>790.80000000004281</v>
      </c>
      <c r="O3955" s="25">
        <f t="shared" si="1777"/>
        <v>503.43891598831055</v>
      </c>
      <c r="P3955" s="25">
        <f t="shared" si="1778"/>
        <v>883.22616840054491</v>
      </c>
      <c r="Q3955" s="25">
        <f t="shared" si="1779"/>
        <v>441.61308420027245</v>
      </c>
      <c r="R3955" s="25">
        <f t="shared" si="1780"/>
        <v>7465.5228042042363</v>
      </c>
      <c r="S3955" s="25">
        <f t="shared" si="1781"/>
        <v>2.6719910059740073</v>
      </c>
      <c r="T3955" s="25">
        <f t="shared" si="1782"/>
        <v>57.323029697911068</v>
      </c>
      <c r="U3955" s="25">
        <f t="shared" si="1802"/>
        <v>284633.76014351641</v>
      </c>
      <c r="V3955" s="25">
        <f t="shared" si="1783"/>
        <v>0.46457161674811254</v>
      </c>
      <c r="W3955" s="25">
        <f t="shared" si="1784"/>
        <v>1.8582864669924501</v>
      </c>
      <c r="X3955" s="16">
        <f t="shared" si="1785"/>
        <v>2330.7789473685471</v>
      </c>
      <c r="Y3955">
        <f t="shared" si="1786"/>
        <v>329.73776953620342</v>
      </c>
      <c r="Z3955">
        <f t="shared" si="1787"/>
        <v>5.7603783835763407</v>
      </c>
      <c r="AA3955">
        <f t="shared" si="1788"/>
        <v>5.78469173298563</v>
      </c>
      <c r="AB3955">
        <f t="shared" si="1775"/>
        <v>155.30292290358312</v>
      </c>
      <c r="AC3955">
        <f t="shared" si="1789"/>
        <v>306.97167376852428</v>
      </c>
      <c r="AD3955">
        <f t="shared" si="1790"/>
        <v>43.427608239514086</v>
      </c>
      <c r="AE3955">
        <f t="shared" si="1791"/>
        <v>26.208459872557377</v>
      </c>
      <c r="AF3955">
        <f t="shared" si="1792"/>
        <v>29.115282649370805</v>
      </c>
      <c r="AG3955">
        <f t="shared" si="1776"/>
        <v>3.3063271791093993</v>
      </c>
      <c r="AH3955" s="18">
        <f t="shared" si="1793"/>
        <v>790.80000000004281</v>
      </c>
      <c r="AI3955" s="18">
        <f t="shared" si="1794"/>
        <v>72.400000000000489</v>
      </c>
      <c r="AJ3955" s="28"/>
      <c r="AK3955" s="29">
        <f t="shared" si="1795"/>
        <v>15.275952027464339</v>
      </c>
      <c r="AL3955" s="19">
        <f t="shared" si="1796"/>
        <v>72.400000000000489</v>
      </c>
      <c r="AM3955" s="18">
        <f t="shared" si="1797"/>
        <v>26.208459872557377</v>
      </c>
      <c r="AN3955" s="18">
        <f t="shared" si="1798"/>
        <v>29.115282649370805</v>
      </c>
      <c r="AO3955" s="19" t="str">
        <f t="shared" si="1799"/>
        <v>N/A</v>
      </c>
      <c r="AP3955" t="str">
        <f t="shared" si="1800"/>
        <v>N/A</v>
      </c>
    </row>
    <row r="3956" spans="12:42" x14ac:dyDescent="0.3">
      <c r="L3956" s="25">
        <f t="shared" si="1801"/>
        <v>58.160899423719073</v>
      </c>
      <c r="N3956" s="25">
        <f t="shared" si="1803"/>
        <v>791.00000000004286</v>
      </c>
      <c r="O3956" s="25">
        <f t="shared" si="1777"/>
        <v>503.56623994278419</v>
      </c>
      <c r="P3956" s="25">
        <f t="shared" si="1778"/>
        <v>883.44954375927057</v>
      </c>
      <c r="Q3956" s="25">
        <f t="shared" si="1779"/>
        <v>441.72477187963528</v>
      </c>
      <c r="R3956" s="25">
        <f t="shared" si="1780"/>
        <v>7467.4108979837538</v>
      </c>
      <c r="S3956" s="25">
        <f t="shared" si="1781"/>
        <v>2.6719905025403397</v>
      </c>
      <c r="T3956" s="25">
        <f t="shared" si="1782"/>
        <v>57.330283379706188</v>
      </c>
      <c r="U3956" s="25">
        <f t="shared" si="1802"/>
        <v>284753.26734503219</v>
      </c>
      <c r="V3956" s="25">
        <f t="shared" si="1783"/>
        <v>0.46453167552660996</v>
      </c>
      <c r="W3956" s="25">
        <f t="shared" si="1784"/>
        <v>1.8581267021064398</v>
      </c>
      <c r="X3956" s="16">
        <f t="shared" si="1785"/>
        <v>2331.3684210527585</v>
      </c>
      <c r="Y3956">
        <f t="shared" si="1786"/>
        <v>329.82116300346104</v>
      </c>
      <c r="Z3956">
        <f t="shared" si="1787"/>
        <v>5.7611034728619952</v>
      </c>
      <c r="AA3956">
        <f t="shared" si="1788"/>
        <v>5.7854116559796314</v>
      </c>
      <c r="AB3956">
        <f t="shared" si="1775"/>
        <v>155.34220032465132</v>
      </c>
      <c r="AC3956">
        <f t="shared" si="1789"/>
        <v>307.04930949785387</v>
      </c>
      <c r="AD3956">
        <f t="shared" si="1790"/>
        <v>43.438591448477062</v>
      </c>
      <c r="AE3956">
        <f t="shared" si="1791"/>
        <v>26.214878880260951</v>
      </c>
      <c r="AF3956">
        <f t="shared" si="1792"/>
        <v>29.121701657074382</v>
      </c>
      <c r="AG3956">
        <f t="shared" si="1776"/>
        <v>3.3067452517138536</v>
      </c>
      <c r="AH3956" s="18">
        <f t="shared" si="1793"/>
        <v>791.00000000004286</v>
      </c>
      <c r="AI3956" s="18">
        <f t="shared" si="1794"/>
        <v>72.400000000000489</v>
      </c>
      <c r="AJ3956" s="28"/>
      <c r="AK3956" s="29">
        <f t="shared" si="1795"/>
        <v>15.275952027464339</v>
      </c>
      <c r="AL3956" s="19">
        <f t="shared" si="1796"/>
        <v>72.400000000000489</v>
      </c>
      <c r="AM3956" s="18">
        <f t="shared" si="1797"/>
        <v>26.214878880260951</v>
      </c>
      <c r="AN3956" s="18">
        <f t="shared" si="1798"/>
        <v>29.121701657074382</v>
      </c>
      <c r="AO3956" s="19" t="str">
        <f t="shared" si="1799"/>
        <v>N/A</v>
      </c>
      <c r="AP3956" t="str">
        <f t="shared" si="1800"/>
        <v>N/A</v>
      </c>
    </row>
    <row r="3957" spans="12:42" x14ac:dyDescent="0.3">
      <c r="L3957" s="25">
        <f t="shared" si="1801"/>
        <v>58.175612527544956</v>
      </c>
      <c r="N3957" s="25">
        <f t="shared" si="1803"/>
        <v>791.20000000004291</v>
      </c>
      <c r="O3957" s="25">
        <f t="shared" si="1777"/>
        <v>503.69356389725766</v>
      </c>
      <c r="P3957" s="25">
        <f t="shared" si="1778"/>
        <v>883.672919117996</v>
      </c>
      <c r="Q3957" s="25">
        <f t="shared" si="1779"/>
        <v>441.836459558998</v>
      </c>
      <c r="R3957" s="25">
        <f t="shared" si="1780"/>
        <v>7469.2989917632685</v>
      </c>
      <c r="S3957" s="25">
        <f t="shared" si="1781"/>
        <v>2.6719899993611991</v>
      </c>
      <c r="T3957" s="25">
        <f t="shared" si="1782"/>
        <v>57.337536143851317</v>
      </c>
      <c r="U3957" s="25">
        <f t="shared" si="1802"/>
        <v>284872.79449125996</v>
      </c>
      <c r="V3957" s="25">
        <f t="shared" si="1783"/>
        <v>0.46449174783536634</v>
      </c>
      <c r="W3957" s="25">
        <f t="shared" si="1784"/>
        <v>1.8579669913414654</v>
      </c>
      <c r="X3957" s="16">
        <f t="shared" si="1785"/>
        <v>2331.9578947369687</v>
      </c>
      <c r="Y3957">
        <f t="shared" si="1786"/>
        <v>329.90455647071849</v>
      </c>
      <c r="Z3957">
        <f t="shared" si="1787"/>
        <v>5.7618284711381262</v>
      </c>
      <c r="AA3957">
        <f t="shared" si="1788"/>
        <v>5.786131490368148</v>
      </c>
      <c r="AB3957">
        <f t="shared" si="1775"/>
        <v>155.38147774571951</v>
      </c>
      <c r="AC3957">
        <f t="shared" si="1789"/>
        <v>307.12694522718346</v>
      </c>
      <c r="AD3957">
        <f t="shared" si="1790"/>
        <v>43.449574657440039</v>
      </c>
      <c r="AE3957">
        <f t="shared" si="1791"/>
        <v>26.221297887964528</v>
      </c>
      <c r="AF3957">
        <f t="shared" si="1792"/>
        <v>29.128120664777956</v>
      </c>
      <c r="AG3957">
        <f t="shared" si="1776"/>
        <v>3.3071632714679682</v>
      </c>
      <c r="AH3957" s="18">
        <f t="shared" si="1793"/>
        <v>791.20000000004291</v>
      </c>
      <c r="AI3957" s="18">
        <f t="shared" si="1794"/>
        <v>72.400000000000489</v>
      </c>
      <c r="AJ3957" s="28"/>
      <c r="AK3957" s="29">
        <f t="shared" si="1795"/>
        <v>15.275952027464339</v>
      </c>
      <c r="AL3957" s="19">
        <f t="shared" si="1796"/>
        <v>72.400000000000489</v>
      </c>
      <c r="AM3957" s="18">
        <f t="shared" si="1797"/>
        <v>26.221297887964528</v>
      </c>
      <c r="AN3957" s="18">
        <f t="shared" si="1798"/>
        <v>29.128120664777956</v>
      </c>
      <c r="AO3957" s="19" t="str">
        <f t="shared" si="1799"/>
        <v>N/A</v>
      </c>
      <c r="AP3957" t="str">
        <f t="shared" si="1800"/>
        <v>N/A</v>
      </c>
    </row>
    <row r="3958" spans="12:42" x14ac:dyDescent="0.3">
      <c r="L3958" s="25">
        <f t="shared" si="1801"/>
        <v>58.19032563137084</v>
      </c>
      <c r="N3958" s="25">
        <f t="shared" si="1803"/>
        <v>791.40000000004295</v>
      </c>
      <c r="O3958" s="25">
        <f t="shared" si="1777"/>
        <v>503.82088785173124</v>
      </c>
      <c r="P3958" s="25">
        <f t="shared" si="1778"/>
        <v>883.89629447672155</v>
      </c>
      <c r="Q3958" s="25">
        <f t="shared" si="1779"/>
        <v>441.94814723836078</v>
      </c>
      <c r="R3958" s="25">
        <f t="shared" si="1780"/>
        <v>7471.1870855427842</v>
      </c>
      <c r="S3958" s="25">
        <f t="shared" si="1781"/>
        <v>2.6719894964363902</v>
      </c>
      <c r="T3958" s="25">
        <f t="shared" si="1782"/>
        <v>57.34478799069467</v>
      </c>
      <c r="U3958" s="25">
        <f t="shared" si="1802"/>
        <v>284992.34158048459</v>
      </c>
      <c r="V3958" s="25">
        <f t="shared" si="1783"/>
        <v>0.4644518336663781</v>
      </c>
      <c r="W3958" s="25">
        <f t="shared" si="1784"/>
        <v>1.8578073346655124</v>
      </c>
      <c r="X3958" s="16">
        <f t="shared" si="1785"/>
        <v>2332.5473684211797</v>
      </c>
      <c r="Y3958">
        <f t="shared" si="1786"/>
        <v>329.98794993797611</v>
      </c>
      <c r="Z3958">
        <f t="shared" si="1787"/>
        <v>5.7625533784389429</v>
      </c>
      <c r="AA3958">
        <f t="shared" si="1788"/>
        <v>5.7868512361836641</v>
      </c>
      <c r="AB3958">
        <f t="shared" si="1775"/>
        <v>155.4207551667877</v>
      </c>
      <c r="AC3958">
        <f t="shared" si="1789"/>
        <v>307.20458095651281</v>
      </c>
      <c r="AD3958">
        <f t="shared" si="1790"/>
        <v>43.460557866402979</v>
      </c>
      <c r="AE3958">
        <f t="shared" si="1791"/>
        <v>26.227716895668085</v>
      </c>
      <c r="AF3958">
        <f t="shared" si="1792"/>
        <v>29.134539672481512</v>
      </c>
      <c r="AG3958">
        <f t="shared" si="1776"/>
        <v>3.3075812383917818</v>
      </c>
      <c r="AH3958" s="18">
        <f t="shared" si="1793"/>
        <v>791.40000000004295</v>
      </c>
      <c r="AI3958" s="18">
        <f t="shared" si="1794"/>
        <v>72.400000000000489</v>
      </c>
      <c r="AJ3958" s="28"/>
      <c r="AK3958" s="29">
        <f t="shared" si="1795"/>
        <v>15.275952027464339</v>
      </c>
      <c r="AL3958" s="19">
        <f t="shared" si="1796"/>
        <v>72.400000000000489</v>
      </c>
      <c r="AM3958" s="18">
        <f t="shared" si="1797"/>
        <v>26.227716895668085</v>
      </c>
      <c r="AN3958" s="18">
        <f t="shared" si="1798"/>
        <v>29.134539672481512</v>
      </c>
      <c r="AO3958" s="19" t="str">
        <f t="shared" si="1799"/>
        <v>N/A</v>
      </c>
      <c r="AP3958" t="str">
        <f t="shared" si="1800"/>
        <v>N/A</v>
      </c>
    </row>
    <row r="3959" spans="12:42" x14ac:dyDescent="0.3">
      <c r="L3959" s="25">
        <f t="shared" si="1801"/>
        <v>58.205038735196723</v>
      </c>
      <c r="N3959" s="25">
        <f t="shared" si="1803"/>
        <v>791.600000000043</v>
      </c>
      <c r="O3959" s="25">
        <f t="shared" si="1777"/>
        <v>503.94821180620471</v>
      </c>
      <c r="P3959" s="25">
        <f t="shared" si="1778"/>
        <v>884.11966983544698</v>
      </c>
      <c r="Q3959" s="25">
        <f t="shared" si="1779"/>
        <v>442.05983491772349</v>
      </c>
      <c r="R3959" s="25">
        <f t="shared" si="1780"/>
        <v>7473.0751793222998</v>
      </c>
      <c r="S3959" s="25">
        <f t="shared" si="1781"/>
        <v>2.671988993765722</v>
      </c>
      <c r="T3959" s="25">
        <f t="shared" si="1782"/>
        <v>57.352038920584192</v>
      </c>
      <c r="U3959" s="25">
        <f t="shared" si="1802"/>
        <v>285111.90861099388</v>
      </c>
      <c r="V3959" s="25">
        <f t="shared" si="1783"/>
        <v>0.46441193301165279</v>
      </c>
      <c r="W3959" s="25">
        <f t="shared" si="1784"/>
        <v>1.8576477320466112</v>
      </c>
      <c r="X3959" s="16">
        <f t="shared" si="1785"/>
        <v>2333.1368421053899</v>
      </c>
      <c r="Y3959">
        <f t="shared" si="1786"/>
        <v>330.07134340523356</v>
      </c>
      <c r="Z3959">
        <f t="shared" si="1787"/>
        <v>5.7632781947986302</v>
      </c>
      <c r="AA3959">
        <f t="shared" si="1788"/>
        <v>5.7875708934586401</v>
      </c>
      <c r="AB3959">
        <f t="shared" si="1775"/>
        <v>155.46003258785586</v>
      </c>
      <c r="AC3959">
        <f t="shared" si="1789"/>
        <v>307.28221668584217</v>
      </c>
      <c r="AD3959">
        <f t="shared" si="1790"/>
        <v>43.471541075365927</v>
      </c>
      <c r="AE3959">
        <f t="shared" si="1791"/>
        <v>26.234135903371644</v>
      </c>
      <c r="AF3959">
        <f t="shared" si="1792"/>
        <v>29.140958680185072</v>
      </c>
      <c r="AG3959">
        <f t="shared" si="1776"/>
        <v>3.3079991525053187</v>
      </c>
      <c r="AH3959" s="18">
        <f t="shared" si="1793"/>
        <v>791.600000000043</v>
      </c>
      <c r="AI3959" s="18">
        <f t="shared" si="1794"/>
        <v>72.400000000000489</v>
      </c>
      <c r="AJ3959" s="28"/>
      <c r="AK3959" s="29">
        <f t="shared" si="1795"/>
        <v>15.275952027464339</v>
      </c>
      <c r="AL3959" s="19">
        <f t="shared" si="1796"/>
        <v>72.400000000000489</v>
      </c>
      <c r="AM3959" s="18">
        <f t="shared" si="1797"/>
        <v>26.234135903371644</v>
      </c>
      <c r="AN3959" s="18">
        <f t="shared" si="1798"/>
        <v>29.140958680185072</v>
      </c>
      <c r="AO3959" s="19" t="str">
        <f t="shared" si="1799"/>
        <v>N/A</v>
      </c>
      <c r="AP3959" t="str">
        <f t="shared" si="1800"/>
        <v>N/A</v>
      </c>
    </row>
    <row r="3960" spans="12:42" x14ac:dyDescent="0.3">
      <c r="L3960" s="25">
        <f t="shared" si="1801"/>
        <v>58.219751839022607</v>
      </c>
      <c r="N3960" s="25">
        <f t="shared" si="1803"/>
        <v>791.80000000004304</v>
      </c>
      <c r="O3960" s="25">
        <f t="shared" si="1777"/>
        <v>504.07553576067835</v>
      </c>
      <c r="P3960" s="25">
        <f t="shared" si="1778"/>
        <v>884.34304519417265</v>
      </c>
      <c r="Q3960" s="25">
        <f t="shared" si="1779"/>
        <v>442.17152259708632</v>
      </c>
      <c r="R3960" s="25">
        <f t="shared" si="1780"/>
        <v>7474.9632731018173</v>
      </c>
      <c r="S3960" s="25">
        <f t="shared" si="1781"/>
        <v>2.6719884913490017</v>
      </c>
      <c r="T3960" s="25">
        <f t="shared" si="1782"/>
        <v>57.359288933867631</v>
      </c>
      <c r="U3960" s="25">
        <f t="shared" si="1802"/>
        <v>285231.49558107334</v>
      </c>
      <c r="V3960" s="25">
        <f t="shared" si="1783"/>
        <v>0.46437204586319952</v>
      </c>
      <c r="W3960" s="25">
        <f t="shared" si="1784"/>
        <v>1.8574881834527981</v>
      </c>
      <c r="X3960" s="16">
        <f t="shared" si="1785"/>
        <v>2333.7263157896014</v>
      </c>
      <c r="Y3960">
        <f t="shared" si="1786"/>
        <v>330.15473687249118</v>
      </c>
      <c r="Z3960">
        <f t="shared" si="1787"/>
        <v>5.7640029202513565</v>
      </c>
      <c r="AA3960">
        <f t="shared" si="1788"/>
        <v>5.7882904622255227</v>
      </c>
      <c r="AB3960">
        <f t="shared" si="1775"/>
        <v>155.49931000892406</v>
      </c>
      <c r="AC3960">
        <f t="shared" si="1789"/>
        <v>307.35985241517153</v>
      </c>
      <c r="AD3960">
        <f t="shared" si="1790"/>
        <v>43.482524284328868</v>
      </c>
      <c r="AE3960">
        <f t="shared" si="1791"/>
        <v>26.240554911075201</v>
      </c>
      <c r="AF3960">
        <f t="shared" si="1792"/>
        <v>29.147377687888628</v>
      </c>
      <c r="AG3960">
        <f t="shared" si="1776"/>
        <v>3.3084170138285933</v>
      </c>
      <c r="AH3960" s="18">
        <f t="shared" si="1793"/>
        <v>791.80000000004304</v>
      </c>
      <c r="AI3960" s="18">
        <f t="shared" si="1794"/>
        <v>72.400000000000489</v>
      </c>
      <c r="AJ3960" s="28"/>
      <c r="AK3960" s="29">
        <f t="shared" si="1795"/>
        <v>15.275952027464339</v>
      </c>
      <c r="AL3960" s="19">
        <f t="shared" si="1796"/>
        <v>72.400000000000489</v>
      </c>
      <c r="AM3960" s="18">
        <f t="shared" si="1797"/>
        <v>26.240554911075201</v>
      </c>
      <c r="AN3960" s="18">
        <f t="shared" si="1798"/>
        <v>29.147377687888628</v>
      </c>
      <c r="AO3960" s="19" t="str">
        <f t="shared" si="1799"/>
        <v>N/A</v>
      </c>
      <c r="AP3960" t="str">
        <f t="shared" si="1800"/>
        <v>N/A</v>
      </c>
    </row>
    <row r="3961" spans="12:42" x14ac:dyDescent="0.3">
      <c r="L3961" s="25">
        <f t="shared" si="1801"/>
        <v>58.23446494284849</v>
      </c>
      <c r="N3961" s="25">
        <f t="shared" si="1803"/>
        <v>792.00000000004309</v>
      </c>
      <c r="O3961" s="25">
        <f t="shared" si="1777"/>
        <v>504.20285971515182</v>
      </c>
      <c r="P3961" s="25">
        <f t="shared" si="1778"/>
        <v>884.56642055289797</v>
      </c>
      <c r="Q3961" s="25">
        <f t="shared" si="1779"/>
        <v>442.28321027644898</v>
      </c>
      <c r="R3961" s="25">
        <f t="shared" si="1780"/>
        <v>7476.8513668813321</v>
      </c>
      <c r="S3961" s="25">
        <f t="shared" si="1781"/>
        <v>2.6719879891860367</v>
      </c>
      <c r="T3961" s="25">
        <f t="shared" si="1782"/>
        <v>57.366538030892499</v>
      </c>
      <c r="U3961" s="25">
        <f t="shared" si="1802"/>
        <v>285351.1024890109</v>
      </c>
      <c r="V3961" s="25">
        <f t="shared" si="1783"/>
        <v>0.46433217221303802</v>
      </c>
      <c r="W3961" s="25">
        <f t="shared" si="1784"/>
        <v>1.8573286888521521</v>
      </c>
      <c r="X3961" s="16">
        <f t="shared" si="1785"/>
        <v>2334.3157894738106</v>
      </c>
      <c r="Y3961">
        <f t="shared" si="1786"/>
        <v>330.23813033974852</v>
      </c>
      <c r="Z3961">
        <f t="shared" si="1787"/>
        <v>5.7647275548312633</v>
      </c>
      <c r="AA3961">
        <f t="shared" si="1788"/>
        <v>5.7890099425167278</v>
      </c>
      <c r="AB3961">
        <f t="shared" si="1775"/>
        <v>155.53858742999225</v>
      </c>
      <c r="AC3961">
        <f t="shared" si="1789"/>
        <v>307.43748814450112</v>
      </c>
      <c r="AD3961">
        <f t="shared" si="1790"/>
        <v>43.493507493291844</v>
      </c>
      <c r="AE3961">
        <f t="shared" si="1791"/>
        <v>26.246973918778778</v>
      </c>
      <c r="AF3961">
        <f t="shared" si="1792"/>
        <v>29.153796695592206</v>
      </c>
      <c r="AG3961">
        <f t="shared" si="1776"/>
        <v>3.3088348223816042</v>
      </c>
      <c r="AH3961" s="18">
        <f t="shared" si="1793"/>
        <v>792.00000000004309</v>
      </c>
      <c r="AI3961" s="18">
        <f t="shared" si="1794"/>
        <v>72.400000000000489</v>
      </c>
      <c r="AJ3961" s="28"/>
      <c r="AK3961" s="29">
        <f t="shared" si="1795"/>
        <v>15.275952027464339</v>
      </c>
      <c r="AL3961" s="19">
        <f t="shared" si="1796"/>
        <v>72.400000000000489</v>
      </c>
      <c r="AM3961" s="18">
        <f t="shared" si="1797"/>
        <v>26.246973918778778</v>
      </c>
      <c r="AN3961" s="18">
        <f t="shared" si="1798"/>
        <v>29.153796695592206</v>
      </c>
      <c r="AO3961" s="19" t="str">
        <f t="shared" si="1799"/>
        <v>N/A</v>
      </c>
      <c r="AP3961" t="str">
        <f t="shared" si="1800"/>
        <v>N/A</v>
      </c>
    </row>
    <row r="3962" spans="12:42" x14ac:dyDescent="0.3">
      <c r="L3962" s="25">
        <f t="shared" si="1801"/>
        <v>58.249178046674373</v>
      </c>
      <c r="N3962" s="25">
        <f t="shared" si="1803"/>
        <v>792.20000000004313</v>
      </c>
      <c r="O3962" s="25">
        <f t="shared" si="1777"/>
        <v>504.33018366962546</v>
      </c>
      <c r="P3962" s="25">
        <f t="shared" si="1778"/>
        <v>884.78979591162363</v>
      </c>
      <c r="Q3962" s="25">
        <f t="shared" si="1779"/>
        <v>442.39489795581181</v>
      </c>
      <c r="R3962" s="25">
        <f t="shared" si="1780"/>
        <v>7478.7394606608495</v>
      </c>
      <c r="S3962" s="25">
        <f t="shared" si="1781"/>
        <v>2.6719874872766347</v>
      </c>
      <c r="T3962" s="25">
        <f t="shared" si="1782"/>
        <v>57.37378621200611</v>
      </c>
      <c r="U3962" s="25">
        <f t="shared" si="1802"/>
        <v>285470.72933309461</v>
      </c>
      <c r="V3962" s="25">
        <f t="shared" si="1783"/>
        <v>0.46429231205319266</v>
      </c>
      <c r="W3962" s="25">
        <f t="shared" si="1784"/>
        <v>1.8571692482127706</v>
      </c>
      <c r="X3962" s="16">
        <f t="shared" si="1785"/>
        <v>2334.9052631580221</v>
      </c>
      <c r="Y3962">
        <f t="shared" si="1786"/>
        <v>330.32152380700614</v>
      </c>
      <c r="Z3962">
        <f t="shared" si="1787"/>
        <v>5.765452098572478</v>
      </c>
      <c r="AA3962">
        <f t="shared" si="1788"/>
        <v>5.7897293343646679</v>
      </c>
      <c r="AB3962">
        <f t="shared" si="1775"/>
        <v>155.57786485106044</v>
      </c>
      <c r="AC3962">
        <f t="shared" si="1789"/>
        <v>307.51512387383048</v>
      </c>
      <c r="AD3962">
        <f t="shared" si="1790"/>
        <v>43.504490702254785</v>
      </c>
      <c r="AE3962">
        <f t="shared" si="1791"/>
        <v>26.253392926482331</v>
      </c>
      <c r="AF3962">
        <f t="shared" si="1792"/>
        <v>29.160215703295762</v>
      </c>
      <c r="AG3962">
        <f t="shared" si="1776"/>
        <v>3.3092525781843398</v>
      </c>
      <c r="AH3962" s="18">
        <f t="shared" si="1793"/>
        <v>792.20000000004313</v>
      </c>
      <c r="AI3962" s="18">
        <f t="shared" si="1794"/>
        <v>72.400000000000489</v>
      </c>
      <c r="AJ3962" s="28"/>
      <c r="AK3962" s="29">
        <f t="shared" si="1795"/>
        <v>15.275952027464339</v>
      </c>
      <c r="AL3962" s="19">
        <f t="shared" si="1796"/>
        <v>72.400000000000489</v>
      </c>
      <c r="AM3962" s="18">
        <f t="shared" si="1797"/>
        <v>26.253392926482331</v>
      </c>
      <c r="AN3962" s="18">
        <f t="shared" si="1798"/>
        <v>29.160215703295762</v>
      </c>
      <c r="AO3962" s="19" t="str">
        <f t="shared" si="1799"/>
        <v>N/A</v>
      </c>
      <c r="AP3962" t="str">
        <f t="shared" si="1800"/>
        <v>N/A</v>
      </c>
    </row>
    <row r="3963" spans="12:42" x14ac:dyDescent="0.3">
      <c r="L3963" s="25">
        <f t="shared" si="1801"/>
        <v>58.263891150500257</v>
      </c>
      <c r="N3963" s="25">
        <f t="shared" si="1803"/>
        <v>792.40000000004318</v>
      </c>
      <c r="O3963" s="25">
        <f t="shared" si="1777"/>
        <v>504.45750762409892</v>
      </c>
      <c r="P3963" s="25">
        <f t="shared" si="1778"/>
        <v>885.01317127034906</v>
      </c>
      <c r="Q3963" s="25">
        <f t="shared" si="1779"/>
        <v>442.50658563517453</v>
      </c>
      <c r="R3963" s="25">
        <f t="shared" si="1780"/>
        <v>7480.6275544403634</v>
      </c>
      <c r="S3963" s="25">
        <f t="shared" si="1781"/>
        <v>2.6719869856206029</v>
      </c>
      <c r="T3963" s="25">
        <f t="shared" si="1782"/>
        <v>57.381033477555555</v>
      </c>
      <c r="U3963" s="25">
        <f t="shared" si="1802"/>
        <v>285590.37611161295</v>
      </c>
      <c r="V3963" s="25">
        <f t="shared" si="1783"/>
        <v>0.4642524653756957</v>
      </c>
      <c r="W3963" s="25">
        <f t="shared" si="1784"/>
        <v>1.8570098615027828</v>
      </c>
      <c r="X3963" s="16">
        <f t="shared" si="1785"/>
        <v>2335.4947368422322</v>
      </c>
      <c r="Y3963">
        <f t="shared" si="1786"/>
        <v>330.4049172742636</v>
      </c>
      <c r="Z3963">
        <f t="shared" si="1787"/>
        <v>5.7661765515090959</v>
      </c>
      <c r="AA3963">
        <f t="shared" si="1788"/>
        <v>5.7904486378017186</v>
      </c>
      <c r="AB3963">
        <f t="shared" si="1775"/>
        <v>155.61714227212863</v>
      </c>
      <c r="AC3963">
        <f t="shared" si="1789"/>
        <v>307.59275960315983</v>
      </c>
      <c r="AD3963">
        <f t="shared" si="1790"/>
        <v>43.515473911217732</v>
      </c>
      <c r="AE3963">
        <f t="shared" si="1791"/>
        <v>26.259811934185894</v>
      </c>
      <c r="AF3963">
        <f t="shared" si="1792"/>
        <v>29.166634710999322</v>
      </c>
      <c r="AG3963">
        <f t="shared" si="1776"/>
        <v>3.3096702812567749</v>
      </c>
      <c r="AH3963" s="18">
        <f t="shared" si="1793"/>
        <v>792.40000000004318</v>
      </c>
      <c r="AI3963" s="18">
        <f t="shared" si="1794"/>
        <v>72.400000000000489</v>
      </c>
      <c r="AJ3963" s="28"/>
      <c r="AK3963" s="29">
        <f t="shared" si="1795"/>
        <v>15.275952027464339</v>
      </c>
      <c r="AL3963" s="19">
        <f t="shared" si="1796"/>
        <v>72.400000000000489</v>
      </c>
      <c r="AM3963" s="18">
        <f t="shared" si="1797"/>
        <v>26.259811934185894</v>
      </c>
      <c r="AN3963" s="18">
        <f t="shared" si="1798"/>
        <v>29.166634710999322</v>
      </c>
      <c r="AO3963" s="19" t="str">
        <f t="shared" si="1799"/>
        <v>N/A</v>
      </c>
      <c r="AP3963" t="str">
        <f t="shared" si="1800"/>
        <v>N/A</v>
      </c>
    </row>
    <row r="3964" spans="12:42" x14ac:dyDescent="0.3">
      <c r="L3964" s="25">
        <f t="shared" si="1801"/>
        <v>58.27860425432614</v>
      </c>
      <c r="N3964" s="25">
        <f t="shared" si="1803"/>
        <v>792.60000000004322</v>
      </c>
      <c r="O3964" s="25">
        <f t="shared" si="1777"/>
        <v>504.5848315785725</v>
      </c>
      <c r="P3964" s="25">
        <f t="shared" si="1778"/>
        <v>885.23654662907461</v>
      </c>
      <c r="Q3964" s="25">
        <f t="shared" si="1779"/>
        <v>442.6182733145373</v>
      </c>
      <c r="R3964" s="25">
        <f t="shared" si="1780"/>
        <v>7482.515648219879</v>
      </c>
      <c r="S3964" s="25">
        <f t="shared" si="1781"/>
        <v>2.6719864842177516</v>
      </c>
      <c r="T3964" s="25">
        <f t="shared" si="1782"/>
        <v>57.388279827887665</v>
      </c>
      <c r="U3964" s="25">
        <f t="shared" si="1802"/>
        <v>285710.04282285529</v>
      </c>
      <c r="V3964" s="25">
        <f t="shared" si="1783"/>
        <v>0.46421263217258568</v>
      </c>
      <c r="W3964" s="25">
        <f t="shared" si="1784"/>
        <v>1.8568505286903427</v>
      </c>
      <c r="X3964" s="16">
        <f t="shared" si="1785"/>
        <v>2336.0842105264433</v>
      </c>
      <c r="Y3964">
        <f t="shared" si="1786"/>
        <v>330.48831074152116</v>
      </c>
      <c r="Z3964">
        <f t="shared" si="1787"/>
        <v>5.7669009136752054</v>
      </c>
      <c r="AA3964">
        <f t="shared" si="1788"/>
        <v>5.7911678528602524</v>
      </c>
      <c r="AB3964">
        <f t="shared" si="1775"/>
        <v>155.65641969319682</v>
      </c>
      <c r="AC3964">
        <f t="shared" si="1789"/>
        <v>307.67039533248942</v>
      </c>
      <c r="AD3964">
        <f t="shared" si="1790"/>
        <v>43.526457120180709</v>
      </c>
      <c r="AE3964">
        <f t="shared" si="1791"/>
        <v>26.266230941889468</v>
      </c>
      <c r="AF3964">
        <f t="shared" si="1792"/>
        <v>29.173053718702899</v>
      </c>
      <c r="AG3964">
        <f t="shared" si="1776"/>
        <v>3.3100879316188712</v>
      </c>
      <c r="AH3964" s="18">
        <f t="shared" si="1793"/>
        <v>792.60000000004322</v>
      </c>
      <c r="AI3964" s="18">
        <f t="shared" si="1794"/>
        <v>72.400000000000489</v>
      </c>
      <c r="AJ3964" s="28"/>
      <c r="AK3964" s="29">
        <f t="shared" si="1795"/>
        <v>15.275952027464339</v>
      </c>
      <c r="AL3964" s="19">
        <f t="shared" si="1796"/>
        <v>72.400000000000489</v>
      </c>
      <c r="AM3964" s="18">
        <f t="shared" si="1797"/>
        <v>26.266230941889468</v>
      </c>
      <c r="AN3964" s="18">
        <f t="shared" si="1798"/>
        <v>29.173053718702899</v>
      </c>
      <c r="AO3964" s="19" t="str">
        <f t="shared" si="1799"/>
        <v>N/A</v>
      </c>
      <c r="AP3964" t="str">
        <f t="shared" si="1800"/>
        <v>N/A</v>
      </c>
    </row>
    <row r="3965" spans="12:42" x14ac:dyDescent="0.3">
      <c r="L3965" s="25">
        <f t="shared" si="1801"/>
        <v>58.293317358152024</v>
      </c>
      <c r="N3965" s="25">
        <f t="shared" si="1803"/>
        <v>792.80000000004327</v>
      </c>
      <c r="O3965" s="25">
        <f t="shared" si="1777"/>
        <v>504.71215553304609</v>
      </c>
      <c r="P3965" s="25">
        <f t="shared" si="1778"/>
        <v>885.45992198780027</v>
      </c>
      <c r="Q3965" s="25">
        <f t="shared" si="1779"/>
        <v>442.72996099390014</v>
      </c>
      <c r="R3965" s="25">
        <f t="shared" si="1780"/>
        <v>7484.4037419993956</v>
      </c>
      <c r="S3965" s="25">
        <f t="shared" si="1781"/>
        <v>2.6719859830678878</v>
      </c>
      <c r="T3965" s="25">
        <f t="shared" si="1782"/>
        <v>57.395525263349114</v>
      </c>
      <c r="U3965" s="25">
        <f t="shared" si="1802"/>
        <v>285829.72946511133</v>
      </c>
      <c r="V3965" s="25">
        <f t="shared" si="1783"/>
        <v>0.46417281243590747</v>
      </c>
      <c r="W3965" s="25">
        <f t="shared" si="1784"/>
        <v>1.8566912497436299</v>
      </c>
      <c r="X3965" s="16">
        <f t="shared" si="1785"/>
        <v>2336.6736842106543</v>
      </c>
      <c r="Y3965">
        <f t="shared" si="1786"/>
        <v>330.57170420877878</v>
      </c>
      <c r="Z3965">
        <f t="shared" si="1787"/>
        <v>5.767625185104861</v>
      </c>
      <c r="AA3965">
        <f t="shared" si="1788"/>
        <v>5.7918869795726078</v>
      </c>
      <c r="AB3965">
        <f t="shared" si="1775"/>
        <v>155.69569711426499</v>
      </c>
      <c r="AC3965">
        <f t="shared" si="1789"/>
        <v>307.74803106181878</v>
      </c>
      <c r="AD3965">
        <f t="shared" si="1790"/>
        <v>43.537440329143649</v>
      </c>
      <c r="AE3965">
        <f t="shared" si="1791"/>
        <v>26.272649949593024</v>
      </c>
      <c r="AF3965">
        <f t="shared" si="1792"/>
        <v>29.179472726406452</v>
      </c>
      <c r="AG3965">
        <f t="shared" si="1776"/>
        <v>3.3105055292905781</v>
      </c>
      <c r="AH3965" s="18">
        <f t="shared" si="1793"/>
        <v>792.80000000004327</v>
      </c>
      <c r="AI3965" s="18">
        <f t="shared" si="1794"/>
        <v>72.400000000000489</v>
      </c>
      <c r="AJ3965" s="28"/>
      <c r="AK3965" s="29">
        <f t="shared" si="1795"/>
        <v>15.275952027464339</v>
      </c>
      <c r="AL3965" s="19">
        <f t="shared" si="1796"/>
        <v>72.400000000000489</v>
      </c>
      <c r="AM3965" s="18">
        <f t="shared" si="1797"/>
        <v>26.272649949593024</v>
      </c>
      <c r="AN3965" s="18">
        <f t="shared" si="1798"/>
        <v>29.179472726406452</v>
      </c>
      <c r="AO3965" s="19" t="str">
        <f t="shared" si="1799"/>
        <v>N/A</v>
      </c>
      <c r="AP3965" t="str">
        <f t="shared" si="1800"/>
        <v>N/A</v>
      </c>
    </row>
    <row r="3966" spans="12:42" x14ac:dyDescent="0.3">
      <c r="L3966" s="25">
        <f t="shared" si="1801"/>
        <v>58.308030461977907</v>
      </c>
      <c r="N3966" s="25">
        <f t="shared" si="1803"/>
        <v>793.00000000004331</v>
      </c>
      <c r="O3966" s="25">
        <f t="shared" si="1777"/>
        <v>504.83947948751961</v>
      </c>
      <c r="P3966" s="25">
        <f t="shared" si="1778"/>
        <v>885.68329734652571</v>
      </c>
      <c r="Q3966" s="25">
        <f t="shared" si="1779"/>
        <v>442.84164867326285</v>
      </c>
      <c r="R3966" s="25">
        <f t="shared" si="1780"/>
        <v>7486.2918357789113</v>
      </c>
      <c r="S3966" s="25">
        <f t="shared" si="1781"/>
        <v>2.6719854821708191</v>
      </c>
      <c r="T3966" s="25">
        <f t="shared" si="1782"/>
        <v>57.402769784286335</v>
      </c>
      <c r="U3966" s="25">
        <f t="shared" si="1802"/>
        <v>285949.4360366711</v>
      </c>
      <c r="V3966" s="25">
        <f t="shared" si="1783"/>
        <v>0.4641330061577133</v>
      </c>
      <c r="W3966" s="25">
        <f t="shared" si="1784"/>
        <v>1.8565320246308532</v>
      </c>
      <c r="X3966" s="16">
        <f t="shared" si="1785"/>
        <v>2337.2631578948649</v>
      </c>
      <c r="Y3966">
        <f t="shared" si="1786"/>
        <v>330.65509767603629</v>
      </c>
      <c r="Z3966">
        <f t="shared" si="1787"/>
        <v>5.7683493658320986</v>
      </c>
      <c r="AA3966">
        <f t="shared" si="1788"/>
        <v>5.7926060179711083</v>
      </c>
      <c r="AB3966">
        <f t="shared" si="1775"/>
        <v>155.73497453533318</v>
      </c>
      <c r="AC3966">
        <f t="shared" si="1789"/>
        <v>307.82566679114814</v>
      </c>
      <c r="AD3966">
        <f t="shared" si="1790"/>
        <v>43.548423538106597</v>
      </c>
      <c r="AE3966">
        <f t="shared" si="1791"/>
        <v>26.279068957296584</v>
      </c>
      <c r="AF3966">
        <f t="shared" si="1792"/>
        <v>29.185891734110012</v>
      </c>
      <c r="AG3966">
        <f t="shared" si="1776"/>
        <v>3.3109230742918347</v>
      </c>
      <c r="AH3966" s="18">
        <f t="shared" si="1793"/>
        <v>793.00000000004331</v>
      </c>
      <c r="AI3966" s="18">
        <f t="shared" si="1794"/>
        <v>72.400000000000489</v>
      </c>
      <c r="AJ3966" s="28"/>
      <c r="AK3966" s="29">
        <f t="shared" si="1795"/>
        <v>15.275952027464339</v>
      </c>
      <c r="AL3966" s="19">
        <f t="shared" si="1796"/>
        <v>72.400000000000489</v>
      </c>
      <c r="AM3966" s="18">
        <f t="shared" si="1797"/>
        <v>26.279068957296584</v>
      </c>
      <c r="AN3966" s="18">
        <f t="shared" si="1798"/>
        <v>29.185891734110012</v>
      </c>
      <c r="AO3966" s="19" t="str">
        <f t="shared" si="1799"/>
        <v>N/A</v>
      </c>
      <c r="AP3966" t="str">
        <f t="shared" si="1800"/>
        <v>N/A</v>
      </c>
    </row>
    <row r="3967" spans="12:42" x14ac:dyDescent="0.3">
      <c r="L3967" s="25">
        <f t="shared" si="1801"/>
        <v>58.32274356580379</v>
      </c>
      <c r="N3967" s="25">
        <f t="shared" si="1803"/>
        <v>793.20000000004336</v>
      </c>
      <c r="O3967" s="25">
        <f t="shared" si="1777"/>
        <v>504.96680344199314</v>
      </c>
      <c r="P3967" s="25">
        <f t="shared" si="1778"/>
        <v>885.90667270525114</v>
      </c>
      <c r="Q3967" s="25">
        <f t="shared" si="1779"/>
        <v>442.95333635262557</v>
      </c>
      <c r="R3967" s="25">
        <f t="shared" si="1780"/>
        <v>7488.1799295584269</v>
      </c>
      <c r="S3967" s="25">
        <f t="shared" si="1781"/>
        <v>2.6719849815263563</v>
      </c>
      <c r="T3967" s="25">
        <f t="shared" si="1782"/>
        <v>57.41001339104551</v>
      </c>
      <c r="U3967" s="25">
        <f t="shared" si="1802"/>
        <v>286069.16253582569</v>
      </c>
      <c r="V3967" s="25">
        <f t="shared" si="1783"/>
        <v>0.46409321333006148</v>
      </c>
      <c r="W3967" s="25">
        <f t="shared" si="1784"/>
        <v>1.8563728533202459</v>
      </c>
      <c r="X3967" s="16">
        <f t="shared" si="1785"/>
        <v>2337.852631579075</v>
      </c>
      <c r="Y3967">
        <f t="shared" si="1786"/>
        <v>330.73849114329374</v>
      </c>
      <c r="Z3967">
        <f t="shared" si="1787"/>
        <v>5.7690734558909353</v>
      </c>
      <c r="AA3967">
        <f t="shared" si="1788"/>
        <v>5.7933249680880623</v>
      </c>
      <c r="AB3967">
        <f t="shared" si="1775"/>
        <v>155.77425195640137</v>
      </c>
      <c r="AC3967">
        <f t="shared" si="1789"/>
        <v>307.90330252047772</v>
      </c>
      <c r="AD3967">
        <f t="shared" si="1790"/>
        <v>43.559406747069573</v>
      </c>
      <c r="AE3967">
        <f t="shared" si="1791"/>
        <v>26.285487965000161</v>
      </c>
      <c r="AF3967">
        <f t="shared" si="1792"/>
        <v>29.192310741813589</v>
      </c>
      <c r="AG3967">
        <f t="shared" si="1776"/>
        <v>3.3113405666425626</v>
      </c>
      <c r="AH3967" s="18">
        <f t="shared" si="1793"/>
        <v>793.20000000004336</v>
      </c>
      <c r="AI3967" s="18">
        <f t="shared" si="1794"/>
        <v>72.400000000000489</v>
      </c>
      <c r="AJ3967" s="28"/>
      <c r="AK3967" s="29">
        <f t="shared" si="1795"/>
        <v>15.275952027464339</v>
      </c>
      <c r="AL3967" s="19">
        <f t="shared" si="1796"/>
        <v>72.400000000000489</v>
      </c>
      <c r="AM3967" s="18">
        <f t="shared" si="1797"/>
        <v>26.285487965000161</v>
      </c>
      <c r="AN3967" s="18">
        <f t="shared" si="1798"/>
        <v>29.192310741813589</v>
      </c>
      <c r="AO3967" s="19" t="str">
        <f t="shared" si="1799"/>
        <v>N/A</v>
      </c>
      <c r="AP3967" t="str">
        <f t="shared" si="1800"/>
        <v>N/A</v>
      </c>
    </row>
    <row r="3968" spans="12:42" x14ac:dyDescent="0.3">
      <c r="L3968" s="25">
        <f t="shared" si="1801"/>
        <v>58.337456669629674</v>
      </c>
      <c r="N3968" s="25">
        <f t="shared" si="1803"/>
        <v>793.40000000004341</v>
      </c>
      <c r="O3968" s="25">
        <f t="shared" si="1777"/>
        <v>505.09412739646672</v>
      </c>
      <c r="P3968" s="25">
        <f t="shared" si="1778"/>
        <v>886.1300480639768</v>
      </c>
      <c r="Q3968" s="25">
        <f t="shared" si="1779"/>
        <v>443.0650240319884</v>
      </c>
      <c r="R3968" s="25">
        <f t="shared" si="1780"/>
        <v>7490.0680233379435</v>
      </c>
      <c r="S3968" s="25">
        <f t="shared" si="1781"/>
        <v>2.6719844811343072</v>
      </c>
      <c r="T3968" s="25">
        <f t="shared" si="1782"/>
        <v>57.417256083972632</v>
      </c>
      <c r="U3968" s="25">
        <f t="shared" si="1802"/>
        <v>286188.90896086692</v>
      </c>
      <c r="V3968" s="25">
        <f t="shared" si="1783"/>
        <v>0.46405343394501769</v>
      </c>
      <c r="W3968" s="25">
        <f t="shared" si="1784"/>
        <v>1.8562137357800708</v>
      </c>
      <c r="X3968" s="16">
        <f t="shared" si="1785"/>
        <v>2338.4421052632861</v>
      </c>
      <c r="Y3968">
        <f t="shared" si="1786"/>
        <v>330.82188461055131</v>
      </c>
      <c r="Z3968">
        <f t="shared" si="1787"/>
        <v>5.7697974553153717</v>
      </c>
      <c r="AA3968">
        <f t="shared" si="1788"/>
        <v>5.7940438299557586</v>
      </c>
      <c r="AB3968">
        <f t="shared" si="1775"/>
        <v>155.81352937746956</v>
      </c>
      <c r="AC3968">
        <f t="shared" si="1789"/>
        <v>307.98093824980708</v>
      </c>
      <c r="AD3968">
        <f t="shared" si="1790"/>
        <v>43.570389956032514</v>
      </c>
      <c r="AE3968">
        <f t="shared" si="1791"/>
        <v>26.291906972703718</v>
      </c>
      <c r="AF3968">
        <f t="shared" si="1792"/>
        <v>29.198729749517145</v>
      </c>
      <c r="AG3968">
        <f t="shared" si="1776"/>
        <v>3.3117580063626759</v>
      </c>
      <c r="AH3968" s="18">
        <f t="shared" si="1793"/>
        <v>793.40000000004341</v>
      </c>
      <c r="AI3968" s="18">
        <f t="shared" si="1794"/>
        <v>72.400000000000489</v>
      </c>
      <c r="AJ3968" s="28"/>
      <c r="AK3968" s="29">
        <f t="shared" si="1795"/>
        <v>15.275952027464339</v>
      </c>
      <c r="AL3968" s="19">
        <f t="shared" si="1796"/>
        <v>72.400000000000489</v>
      </c>
      <c r="AM3968" s="18">
        <f t="shared" si="1797"/>
        <v>26.291906972703718</v>
      </c>
      <c r="AN3968" s="18">
        <f t="shared" si="1798"/>
        <v>29.198729749517145</v>
      </c>
      <c r="AO3968" s="19" t="str">
        <f t="shared" si="1799"/>
        <v>N/A</v>
      </c>
      <c r="AP3968" t="str">
        <f t="shared" si="1800"/>
        <v>N/A</v>
      </c>
    </row>
    <row r="3969" spans="12:42" x14ac:dyDescent="0.3">
      <c r="L3969" s="25">
        <f t="shared" si="1801"/>
        <v>58.352169773455557</v>
      </c>
      <c r="N3969" s="25">
        <f t="shared" si="1803"/>
        <v>793.60000000004345</v>
      </c>
      <c r="O3969" s="25">
        <f t="shared" si="1777"/>
        <v>505.22145135094024</v>
      </c>
      <c r="P3969" s="25">
        <f t="shared" si="1778"/>
        <v>886.35342342270224</v>
      </c>
      <c r="Q3969" s="25">
        <f t="shared" si="1779"/>
        <v>443.17671171135112</v>
      </c>
      <c r="R3969" s="25">
        <f t="shared" si="1780"/>
        <v>7491.9561171174591</v>
      </c>
      <c r="S3969" s="25">
        <f t="shared" si="1781"/>
        <v>2.6719839809944812</v>
      </c>
      <c r="T3969" s="25">
        <f t="shared" si="1782"/>
        <v>57.424497863413485</v>
      </c>
      <c r="U3969" s="25">
        <f t="shared" si="1802"/>
        <v>286308.67531008623</v>
      </c>
      <c r="V3969" s="25">
        <f t="shared" si="1783"/>
        <v>0.46401366799465366</v>
      </c>
      <c r="W3969" s="25">
        <f t="shared" si="1784"/>
        <v>1.8560546719786146</v>
      </c>
      <c r="X3969" s="16">
        <f t="shared" si="1785"/>
        <v>2339.0315789474967</v>
      </c>
      <c r="Y3969">
        <f t="shared" si="1786"/>
        <v>330.90527807780882</v>
      </c>
      <c r="Z3969">
        <f t="shared" si="1787"/>
        <v>5.770521364139376</v>
      </c>
      <c r="AA3969">
        <f t="shared" si="1788"/>
        <v>5.7947626036064577</v>
      </c>
      <c r="AB3969">
        <f t="shared" si="1775"/>
        <v>155.85280679853776</v>
      </c>
      <c r="AC3969">
        <f t="shared" si="1789"/>
        <v>308.05857397913667</v>
      </c>
      <c r="AD3969">
        <f t="shared" si="1790"/>
        <v>43.58137316499549</v>
      </c>
      <c r="AE3969">
        <f t="shared" si="1791"/>
        <v>26.298325980407295</v>
      </c>
      <c r="AF3969">
        <f t="shared" si="1792"/>
        <v>29.205148757220723</v>
      </c>
      <c r="AG3969">
        <f t="shared" si="1776"/>
        <v>3.3121753934720735</v>
      </c>
      <c r="AH3969" s="18">
        <f t="shared" si="1793"/>
        <v>793.60000000004345</v>
      </c>
      <c r="AI3969" s="18">
        <f t="shared" si="1794"/>
        <v>72.400000000000489</v>
      </c>
      <c r="AJ3969" s="28"/>
      <c r="AK3969" s="29">
        <f t="shared" si="1795"/>
        <v>15.275952027464339</v>
      </c>
      <c r="AL3969" s="19">
        <f t="shared" si="1796"/>
        <v>72.400000000000489</v>
      </c>
      <c r="AM3969" s="18">
        <f t="shared" si="1797"/>
        <v>26.298325980407295</v>
      </c>
      <c r="AN3969" s="18">
        <f t="shared" si="1798"/>
        <v>29.205148757220723</v>
      </c>
      <c r="AO3969" s="19" t="str">
        <f t="shared" si="1799"/>
        <v>N/A</v>
      </c>
      <c r="AP3969" t="str">
        <f t="shared" si="1800"/>
        <v>N/A</v>
      </c>
    </row>
    <row r="3970" spans="12:42" x14ac:dyDescent="0.3">
      <c r="L3970" s="25">
        <f t="shared" si="1801"/>
        <v>58.366882877281441</v>
      </c>
      <c r="N3970" s="25">
        <f t="shared" si="1803"/>
        <v>793.8000000000435</v>
      </c>
      <c r="O3970" s="25">
        <f t="shared" si="1777"/>
        <v>505.34877530541377</v>
      </c>
      <c r="P3970" s="25">
        <f t="shared" si="1778"/>
        <v>886.57679878142778</v>
      </c>
      <c r="Q3970" s="25">
        <f t="shared" si="1779"/>
        <v>443.28839939071389</v>
      </c>
      <c r="R3970" s="25">
        <f t="shared" si="1780"/>
        <v>7493.8442108969748</v>
      </c>
      <c r="S3970" s="25">
        <f t="shared" si="1781"/>
        <v>2.6719834811066874</v>
      </c>
      <c r="T3970" s="25">
        <f t="shared" si="1782"/>
        <v>57.431738729713615</v>
      </c>
      <c r="U3970" s="25">
        <f t="shared" si="1802"/>
        <v>286428.46158177691</v>
      </c>
      <c r="V3970" s="25">
        <f t="shared" si="1783"/>
        <v>0.46397391547104838</v>
      </c>
      <c r="W3970" s="25">
        <f t="shared" si="1784"/>
        <v>1.8558956618841935</v>
      </c>
      <c r="X3970" s="16">
        <f t="shared" si="1785"/>
        <v>2339.6210526317077</v>
      </c>
      <c r="Y3970">
        <f t="shared" si="1786"/>
        <v>330.98867154506644</v>
      </c>
      <c r="Z3970">
        <f t="shared" si="1787"/>
        <v>5.771245182396906</v>
      </c>
      <c r="AA3970">
        <f t="shared" si="1788"/>
        <v>5.7954812890724119</v>
      </c>
      <c r="AB3970">
        <f t="shared" si="1775"/>
        <v>155.89208421960592</v>
      </c>
      <c r="AC3970">
        <f t="shared" si="1789"/>
        <v>308.1362097084658</v>
      </c>
      <c r="AD3970">
        <f t="shared" si="1790"/>
        <v>43.592356373958403</v>
      </c>
      <c r="AE3970">
        <f t="shared" si="1791"/>
        <v>26.304744988110834</v>
      </c>
      <c r="AF3970">
        <f t="shared" si="1792"/>
        <v>29.211567764924261</v>
      </c>
      <c r="AG3970">
        <f t="shared" si="1776"/>
        <v>3.3125927279906415</v>
      </c>
      <c r="AH3970" s="18">
        <f t="shared" si="1793"/>
        <v>793.8000000000435</v>
      </c>
      <c r="AI3970" s="18">
        <f t="shared" si="1794"/>
        <v>72.400000000000489</v>
      </c>
      <c r="AJ3970" s="28"/>
      <c r="AK3970" s="29">
        <f t="shared" si="1795"/>
        <v>15.275952027464339</v>
      </c>
      <c r="AL3970" s="19">
        <f t="shared" si="1796"/>
        <v>72.400000000000489</v>
      </c>
      <c r="AM3970" s="18">
        <f t="shared" si="1797"/>
        <v>26.304744988110834</v>
      </c>
      <c r="AN3970" s="18">
        <f t="shared" si="1798"/>
        <v>29.211567764924261</v>
      </c>
      <c r="AO3970" s="19" t="str">
        <f t="shared" si="1799"/>
        <v>N/A</v>
      </c>
      <c r="AP3970" t="str">
        <f t="shared" si="1800"/>
        <v>N/A</v>
      </c>
    </row>
    <row r="3971" spans="12:42" x14ac:dyDescent="0.3">
      <c r="L3971" s="25">
        <f t="shared" si="1801"/>
        <v>58.381595981107324</v>
      </c>
      <c r="N3971" s="25">
        <f t="shared" si="1803"/>
        <v>794.00000000004354</v>
      </c>
      <c r="O3971" s="25">
        <f t="shared" si="1777"/>
        <v>505.47609925988735</v>
      </c>
      <c r="P3971" s="25">
        <f t="shared" si="1778"/>
        <v>886.80017414015333</v>
      </c>
      <c r="Q3971" s="25">
        <f t="shared" si="1779"/>
        <v>443.40008707007667</v>
      </c>
      <c r="R3971" s="25">
        <f t="shared" si="1780"/>
        <v>7495.7323046764914</v>
      </c>
      <c r="S3971" s="25">
        <f t="shared" si="1781"/>
        <v>2.6719829814707365</v>
      </c>
      <c r="T3971" s="25">
        <f t="shared" si="1782"/>
        <v>57.438978683218359</v>
      </c>
      <c r="U3971" s="25">
        <f t="shared" si="1802"/>
        <v>286548.26777423185</v>
      </c>
      <c r="V3971" s="25">
        <f t="shared" si="1783"/>
        <v>0.46393417636628698</v>
      </c>
      <c r="W3971" s="25">
        <f t="shared" si="1784"/>
        <v>1.8557367054651479</v>
      </c>
      <c r="X3971" s="16">
        <f t="shared" si="1785"/>
        <v>2340.2105263159183</v>
      </c>
      <c r="Y3971">
        <f t="shared" si="1786"/>
        <v>331.07206501232395</v>
      </c>
      <c r="Z3971">
        <f t="shared" si="1787"/>
        <v>5.7719689101218883</v>
      </c>
      <c r="AA3971">
        <f t="shared" si="1788"/>
        <v>5.7961998863858426</v>
      </c>
      <c r="AB3971">
        <f t="shared" ref="AB3971:AB4000" si="1804">N3971/(PI()*$D$10^2)</f>
        <v>155.93136164067411</v>
      </c>
      <c r="AC3971">
        <f t="shared" si="1789"/>
        <v>308.21384543779538</v>
      </c>
      <c r="AD3971">
        <f t="shared" si="1790"/>
        <v>43.603339582921379</v>
      </c>
      <c r="AE3971">
        <f t="shared" si="1791"/>
        <v>26.311163995814407</v>
      </c>
      <c r="AF3971">
        <f t="shared" si="1792"/>
        <v>29.217986772627839</v>
      </c>
      <c r="AG3971">
        <f t="shared" ref="AG3971:AG4000" si="1805">SQRT($I$2*$I$7*$D$9*AB3971*$I$6)/$I$6</f>
        <v>3.3130100099382558</v>
      </c>
      <c r="AH3971" s="18">
        <f t="shared" si="1793"/>
        <v>794.00000000004354</v>
      </c>
      <c r="AI3971" s="18">
        <f t="shared" si="1794"/>
        <v>72.400000000000489</v>
      </c>
      <c r="AJ3971" s="28"/>
      <c r="AK3971" s="29">
        <f t="shared" si="1795"/>
        <v>15.275952027464339</v>
      </c>
      <c r="AL3971" s="19">
        <f t="shared" si="1796"/>
        <v>72.400000000000489</v>
      </c>
      <c r="AM3971" s="18">
        <f t="shared" si="1797"/>
        <v>26.311163995814407</v>
      </c>
      <c r="AN3971" s="18">
        <f t="shared" si="1798"/>
        <v>29.217986772627839</v>
      </c>
      <c r="AO3971" s="19" t="str">
        <f t="shared" si="1799"/>
        <v>N/A</v>
      </c>
      <c r="AP3971" t="str">
        <f t="shared" si="1800"/>
        <v>N/A</v>
      </c>
    </row>
    <row r="3972" spans="12:42" x14ac:dyDescent="0.3">
      <c r="L3972" s="25">
        <f t="shared" si="1801"/>
        <v>58.396309084933208</v>
      </c>
      <c r="N3972" s="25">
        <f t="shared" si="1803"/>
        <v>794.20000000004359</v>
      </c>
      <c r="O3972" s="25">
        <f t="shared" ref="O3972:O4000" si="1806">(6*N3972/PI())^1/3</f>
        <v>505.60342321436087</v>
      </c>
      <c r="P3972" s="25">
        <f t="shared" ref="P3972:P4000" si="1807">O3972/0.57</f>
        <v>887.02354949887877</v>
      </c>
      <c r="Q3972" s="25">
        <f t="shared" ref="Q3972:Q4000" si="1808">P3972/2</f>
        <v>443.51177474943938</v>
      </c>
      <c r="R3972" s="25">
        <f t="shared" ref="R3972:R4000" si="1809">(O3972*$I$2*$D$4)/$I$3</f>
        <v>7497.620398456007</v>
      </c>
      <c r="S3972" s="25">
        <f t="shared" ref="S3972:S4000" si="1810">((2.67^0.9)+(16^0.9/R3972))^(1/0.9)</f>
        <v>2.6719824820864364</v>
      </c>
      <c r="T3972" s="25">
        <f t="shared" ref="T3972:T4000" si="1811">SQRT(($I$7*O3972)/S3972)*(4/3)</f>
        <v>57.446217724272834</v>
      </c>
      <c r="U3972" s="25">
        <f t="shared" si="1802"/>
        <v>286668.09388574504</v>
      </c>
      <c r="V3972" s="25">
        <f t="shared" ref="V3972:V4000" si="1812">(U3972/((PI()*P3972^2)/4))</f>
        <v>0.46389445067246171</v>
      </c>
      <c r="W3972" s="25">
        <f t="shared" ref="W3972:W4000" si="1813">V3972*4</f>
        <v>1.8555778026898468</v>
      </c>
      <c r="X3972" s="16">
        <f t="shared" ref="X3972:X4000" si="1814">(Q3972*PI()*$I$4^2)-N3972</f>
        <v>2340.8000000001289</v>
      </c>
      <c r="Y3972">
        <f t="shared" ref="Y3972:Y4000" si="1815">X3972/(PI()*$I$4^2)</f>
        <v>331.15545847958145</v>
      </c>
      <c r="Z3972">
        <f t="shared" ref="Z3972:Z4000" si="1816">(Y3972+V3972)/T3972</f>
        <v>5.7726925473482353</v>
      </c>
      <c r="AA3972">
        <f t="shared" ref="AA3972:AA4000" si="1817">(Y3972+W3972)/T3972</f>
        <v>5.7969183955789596</v>
      </c>
      <c r="AB3972">
        <f t="shared" si="1804"/>
        <v>155.9706390617423</v>
      </c>
      <c r="AC3972">
        <f t="shared" ref="AC3972:AC4000" si="1818">(AB3972*PI()*$I$4^2)-N3972</f>
        <v>308.29148116712474</v>
      </c>
      <c r="AD3972">
        <f t="shared" ref="AD3972:AD4000" si="1819">AC3972/(PI()*$I$4^2)</f>
        <v>43.614322791884319</v>
      </c>
      <c r="AE3972">
        <f t="shared" ref="AE3972:AE4000" si="1820">(AD3972+$D$6)/$D$4</f>
        <v>26.317583003517964</v>
      </c>
      <c r="AF3972">
        <f t="shared" ref="AF3972:AF4000" si="1821">(AD3972+$D$7)/$D$4</f>
        <v>29.224405780331395</v>
      </c>
      <c r="AG3972">
        <f t="shared" si="1805"/>
        <v>3.3134272393347763</v>
      </c>
      <c r="AH3972" s="18">
        <f t="shared" ref="AH3972:AH4000" si="1822">IF(AG3972&gt;1,N3972,"N/A")</f>
        <v>794.20000000004359</v>
      </c>
      <c r="AI3972" s="18">
        <f t="shared" ref="AI3972:AI4000" si="1823">$AI$3</f>
        <v>72.400000000000489</v>
      </c>
      <c r="AJ3972" s="28"/>
      <c r="AK3972" s="29">
        <f t="shared" ref="AK3972:AK4000" si="1824">$D$11</f>
        <v>15.275952027464339</v>
      </c>
      <c r="AL3972" s="19">
        <f t="shared" ref="AL3972:AL4000" si="1825">$AI$14</f>
        <v>72.400000000000489</v>
      </c>
      <c r="AM3972" s="18">
        <f t="shared" ref="AM3972:AM4000" si="1826">IF(Q3972&lt;$D$8,"N/A",AE3972)</f>
        <v>26.317583003517964</v>
      </c>
      <c r="AN3972" s="18">
        <f t="shared" ref="AN3972:AN4000" si="1827">IF(Q3972&lt;$D$8,"N/A",AF3972)</f>
        <v>29.224405780331395</v>
      </c>
      <c r="AO3972" s="19" t="str">
        <f t="shared" ref="AO3972:AO4000" si="1828">IF(Q3972&lt;$D$8,Z3972,"N/A")</f>
        <v>N/A</v>
      </c>
      <c r="AP3972" t="str">
        <f t="shared" ref="AP3972:AP4000" si="1829">IF(Q3972&lt;$D$8,AA3972,"N/A")</f>
        <v>N/A</v>
      </c>
    </row>
    <row r="3973" spans="12:42" x14ac:dyDescent="0.3">
      <c r="L3973" s="25">
        <f t="shared" ref="L3973:L4000" si="1830">L3972+$K$5</f>
        <v>58.411022188759091</v>
      </c>
      <c r="N3973" s="25">
        <f t="shared" si="1803"/>
        <v>794.40000000004363</v>
      </c>
      <c r="O3973" s="25">
        <f t="shared" si="1806"/>
        <v>505.7307471688344</v>
      </c>
      <c r="P3973" s="25">
        <f t="shared" si="1807"/>
        <v>887.24692485760431</v>
      </c>
      <c r="Q3973" s="25">
        <f t="shared" si="1808"/>
        <v>443.62346242880216</v>
      </c>
      <c r="R3973" s="25">
        <f t="shared" si="1809"/>
        <v>7499.5084922355227</v>
      </c>
      <c r="S3973" s="25">
        <f t="shared" si="1810"/>
        <v>2.6719819829535982</v>
      </c>
      <c r="T3973" s="25">
        <f t="shared" si="1811"/>
        <v>57.453455853221939</v>
      </c>
      <c r="U3973" s="25">
        <f t="shared" ref="U3973:U4000" si="1831">N3973*(R3973^0.66)</f>
        <v>286787.93991461059</v>
      </c>
      <c r="V3973" s="25">
        <f t="shared" si="1812"/>
        <v>0.46385473838167074</v>
      </c>
      <c r="W3973" s="25">
        <f t="shared" si="1813"/>
        <v>1.855418953526683</v>
      </c>
      <c r="X3973" s="16">
        <f t="shared" si="1814"/>
        <v>2341.3894736843395</v>
      </c>
      <c r="Y3973">
        <f t="shared" si="1815"/>
        <v>331.23885194683896</v>
      </c>
      <c r="Z3973">
        <f t="shared" si="1816"/>
        <v>5.7734160941098382</v>
      </c>
      <c r="AA3973">
        <f t="shared" si="1817"/>
        <v>5.7976368166839523</v>
      </c>
      <c r="AB3973">
        <f t="shared" si="1804"/>
        <v>156.0099164828105</v>
      </c>
      <c r="AC3973">
        <f t="shared" si="1818"/>
        <v>308.36911689645433</v>
      </c>
      <c r="AD3973">
        <f t="shared" si="1819"/>
        <v>43.625306000847296</v>
      </c>
      <c r="AE3973">
        <f t="shared" si="1820"/>
        <v>26.324002011221541</v>
      </c>
      <c r="AF3973">
        <f t="shared" si="1821"/>
        <v>29.230824788034969</v>
      </c>
      <c r="AG3973">
        <f t="shared" si="1805"/>
        <v>3.3138444162000535</v>
      </c>
      <c r="AH3973" s="18">
        <f t="shared" si="1822"/>
        <v>794.40000000004363</v>
      </c>
      <c r="AI3973" s="18">
        <f t="shared" si="1823"/>
        <v>72.400000000000489</v>
      </c>
      <c r="AJ3973" s="28"/>
      <c r="AK3973" s="29">
        <f t="shared" si="1824"/>
        <v>15.275952027464339</v>
      </c>
      <c r="AL3973" s="19">
        <f t="shared" si="1825"/>
        <v>72.400000000000489</v>
      </c>
      <c r="AM3973" s="18">
        <f t="shared" si="1826"/>
        <v>26.324002011221541</v>
      </c>
      <c r="AN3973" s="18">
        <f t="shared" si="1827"/>
        <v>29.230824788034969</v>
      </c>
      <c r="AO3973" s="19" t="str">
        <f t="shared" si="1828"/>
        <v>N/A</v>
      </c>
      <c r="AP3973" t="str">
        <f t="shared" si="1829"/>
        <v>N/A</v>
      </c>
    </row>
    <row r="3974" spans="12:42" x14ac:dyDescent="0.3">
      <c r="L3974" s="25">
        <f t="shared" si="1830"/>
        <v>58.425735292584974</v>
      </c>
      <c r="N3974" s="25">
        <f t="shared" si="1803"/>
        <v>794.60000000004368</v>
      </c>
      <c r="O3974" s="25">
        <f t="shared" si="1806"/>
        <v>505.85807112330798</v>
      </c>
      <c r="P3974" s="25">
        <f t="shared" si="1807"/>
        <v>887.47030021632986</v>
      </c>
      <c r="Q3974" s="25">
        <f t="shared" si="1808"/>
        <v>443.73515010816493</v>
      </c>
      <c r="R3974" s="25">
        <f t="shared" si="1809"/>
        <v>7501.3965860150383</v>
      </c>
      <c r="S3974" s="25">
        <f t="shared" si="1810"/>
        <v>2.671981484072032</v>
      </c>
      <c r="T3974" s="25">
        <f t="shared" si="1811"/>
        <v>57.460693070410358</v>
      </c>
      <c r="U3974" s="25">
        <f t="shared" si="1831"/>
        <v>286907.80585912359</v>
      </c>
      <c r="V3974" s="25">
        <f t="shared" si="1812"/>
        <v>0.46381503948601965</v>
      </c>
      <c r="W3974" s="25">
        <f t="shared" si="1813"/>
        <v>1.8552601579440786</v>
      </c>
      <c r="X3974" s="16">
        <f t="shared" si="1814"/>
        <v>2341.9789473685501</v>
      </c>
      <c r="Y3974">
        <f t="shared" si="1815"/>
        <v>331.32224541409647</v>
      </c>
      <c r="Z3974">
        <f t="shared" si="1816"/>
        <v>5.7741395504405642</v>
      </c>
      <c r="AA3974">
        <f t="shared" si="1817"/>
        <v>5.7983551497329886</v>
      </c>
      <c r="AB3974">
        <f t="shared" si="1804"/>
        <v>156.04919390387869</v>
      </c>
      <c r="AC3974">
        <f t="shared" si="1818"/>
        <v>308.44675262578392</v>
      </c>
      <c r="AD3974">
        <f t="shared" si="1819"/>
        <v>43.636289209810272</v>
      </c>
      <c r="AE3974">
        <f t="shared" si="1820"/>
        <v>26.330421018925119</v>
      </c>
      <c r="AF3974">
        <f t="shared" si="1821"/>
        <v>29.237243795738546</v>
      </c>
      <c r="AG3974">
        <f t="shared" si="1805"/>
        <v>3.3142615405539249</v>
      </c>
      <c r="AH3974" s="18">
        <f t="shared" si="1822"/>
        <v>794.60000000004368</v>
      </c>
      <c r="AI3974" s="18">
        <f t="shared" si="1823"/>
        <v>72.400000000000489</v>
      </c>
      <c r="AJ3974" s="28"/>
      <c r="AK3974" s="29">
        <f t="shared" si="1824"/>
        <v>15.275952027464339</v>
      </c>
      <c r="AL3974" s="19">
        <f t="shared" si="1825"/>
        <v>72.400000000000489</v>
      </c>
      <c r="AM3974" s="18">
        <f t="shared" si="1826"/>
        <v>26.330421018925119</v>
      </c>
      <c r="AN3974" s="18">
        <f t="shared" si="1827"/>
        <v>29.237243795738546</v>
      </c>
      <c r="AO3974" s="19" t="str">
        <f t="shared" si="1828"/>
        <v>N/A</v>
      </c>
      <c r="AP3974" t="str">
        <f t="shared" si="1829"/>
        <v>N/A</v>
      </c>
    </row>
    <row r="3975" spans="12:42" x14ac:dyDescent="0.3">
      <c r="L3975" s="25">
        <f t="shared" si="1830"/>
        <v>58.440448396410858</v>
      </c>
      <c r="N3975" s="25">
        <f t="shared" si="1803"/>
        <v>794.80000000004372</v>
      </c>
      <c r="O3975" s="25">
        <f t="shared" si="1806"/>
        <v>505.9853950777815</v>
      </c>
      <c r="P3975" s="25">
        <f t="shared" si="1807"/>
        <v>887.69367557505529</v>
      </c>
      <c r="Q3975" s="25">
        <f t="shared" si="1808"/>
        <v>443.84683778752765</v>
      </c>
      <c r="R3975" s="25">
        <f t="shared" si="1809"/>
        <v>7503.284679794554</v>
      </c>
      <c r="S3975" s="25">
        <f t="shared" si="1810"/>
        <v>2.6719809854415475</v>
      </c>
      <c r="T3975" s="25">
        <f t="shared" si="1811"/>
        <v>57.467929376182568</v>
      </c>
      <c r="U3975" s="25">
        <f t="shared" si="1831"/>
        <v>287027.69171757961</v>
      </c>
      <c r="V3975" s="25">
        <f t="shared" si="1812"/>
        <v>0.46377535397762049</v>
      </c>
      <c r="W3975" s="25">
        <f t="shared" si="1813"/>
        <v>1.8551014159104819</v>
      </c>
      <c r="X3975" s="16">
        <f t="shared" si="1814"/>
        <v>2342.5684210527602</v>
      </c>
      <c r="Y3975">
        <f t="shared" si="1815"/>
        <v>331.40563888135392</v>
      </c>
      <c r="Z3975">
        <f t="shared" si="1816"/>
        <v>5.774862916374258</v>
      </c>
      <c r="AA3975">
        <f t="shared" si="1817"/>
        <v>5.7990733947582154</v>
      </c>
      <c r="AB3975">
        <f t="shared" si="1804"/>
        <v>156.08847132494685</v>
      </c>
      <c r="AC3975">
        <f t="shared" si="1818"/>
        <v>308.52438835511305</v>
      </c>
      <c r="AD3975">
        <f t="shared" si="1819"/>
        <v>43.647272418773184</v>
      </c>
      <c r="AE3975">
        <f t="shared" si="1820"/>
        <v>26.336840026628657</v>
      </c>
      <c r="AF3975">
        <f t="shared" si="1821"/>
        <v>29.243662803442085</v>
      </c>
      <c r="AG3975">
        <f t="shared" si="1805"/>
        <v>3.3146786124162126</v>
      </c>
      <c r="AH3975" s="18">
        <f t="shared" si="1822"/>
        <v>794.80000000004372</v>
      </c>
      <c r="AI3975" s="18">
        <f t="shared" si="1823"/>
        <v>72.400000000000489</v>
      </c>
      <c r="AJ3975" s="28"/>
      <c r="AK3975" s="29">
        <f t="shared" si="1824"/>
        <v>15.275952027464339</v>
      </c>
      <c r="AL3975" s="19">
        <f t="shared" si="1825"/>
        <v>72.400000000000489</v>
      </c>
      <c r="AM3975" s="18">
        <f t="shared" si="1826"/>
        <v>26.336840026628657</v>
      </c>
      <c r="AN3975" s="18">
        <f t="shared" si="1827"/>
        <v>29.243662803442085</v>
      </c>
      <c r="AO3975" s="19" t="str">
        <f t="shared" si="1828"/>
        <v>N/A</v>
      </c>
      <c r="AP3975" t="str">
        <f t="shared" si="1829"/>
        <v>N/A</v>
      </c>
    </row>
    <row r="3976" spans="12:42" x14ac:dyDescent="0.3">
      <c r="L3976" s="25">
        <f t="shared" si="1830"/>
        <v>58.455161500236741</v>
      </c>
      <c r="N3976" s="25">
        <f t="shared" si="1803"/>
        <v>795.00000000004377</v>
      </c>
      <c r="O3976" s="25">
        <f t="shared" si="1806"/>
        <v>506.11271903225503</v>
      </c>
      <c r="P3976" s="25">
        <f t="shared" si="1807"/>
        <v>887.91705093378084</v>
      </c>
      <c r="Q3976" s="25">
        <f t="shared" si="1808"/>
        <v>443.95852546689042</v>
      </c>
      <c r="R3976" s="25">
        <f t="shared" si="1809"/>
        <v>7505.1727735740687</v>
      </c>
      <c r="S3976" s="25">
        <f t="shared" si="1810"/>
        <v>2.6719804870619557</v>
      </c>
      <c r="T3976" s="25">
        <f t="shared" si="1811"/>
        <v>57.475164770882785</v>
      </c>
      <c r="U3976" s="25">
        <f t="shared" si="1831"/>
        <v>287147.59748827456</v>
      </c>
      <c r="V3976" s="25">
        <f t="shared" si="1812"/>
        <v>0.46373568184859132</v>
      </c>
      <c r="W3976" s="25">
        <f t="shared" si="1813"/>
        <v>1.8549427273943653</v>
      </c>
      <c r="X3976" s="16">
        <f t="shared" si="1814"/>
        <v>2343.1578947369712</v>
      </c>
      <c r="Y3976">
        <f t="shared" si="1815"/>
        <v>331.48903234861149</v>
      </c>
      <c r="Z3976">
        <f t="shared" si="1816"/>
        <v>5.7755861919447531</v>
      </c>
      <c r="AA3976">
        <f t="shared" si="1817"/>
        <v>5.7997915517917686</v>
      </c>
      <c r="AB3976">
        <f t="shared" si="1804"/>
        <v>156.12774874601504</v>
      </c>
      <c r="AC3976">
        <f t="shared" si="1818"/>
        <v>308.60202408444263</v>
      </c>
      <c r="AD3976">
        <f t="shared" si="1819"/>
        <v>43.65825562773616</v>
      </c>
      <c r="AE3976">
        <f t="shared" si="1820"/>
        <v>26.343259034332235</v>
      </c>
      <c r="AF3976">
        <f t="shared" si="1821"/>
        <v>29.250081811145662</v>
      </c>
      <c r="AG3976">
        <f t="shared" si="1805"/>
        <v>3.3150956318067308</v>
      </c>
      <c r="AH3976" s="18">
        <f t="shared" si="1822"/>
        <v>795.00000000004377</v>
      </c>
      <c r="AI3976" s="18">
        <f t="shared" si="1823"/>
        <v>72.400000000000489</v>
      </c>
      <c r="AJ3976" s="28"/>
      <c r="AK3976" s="29">
        <f t="shared" si="1824"/>
        <v>15.275952027464339</v>
      </c>
      <c r="AL3976" s="19">
        <f t="shared" si="1825"/>
        <v>72.400000000000489</v>
      </c>
      <c r="AM3976" s="18">
        <f t="shared" si="1826"/>
        <v>26.343259034332235</v>
      </c>
      <c r="AN3976" s="18">
        <f t="shared" si="1827"/>
        <v>29.250081811145662</v>
      </c>
      <c r="AO3976" s="19" t="str">
        <f t="shared" si="1828"/>
        <v>N/A</v>
      </c>
      <c r="AP3976" t="str">
        <f t="shared" si="1829"/>
        <v>N/A</v>
      </c>
    </row>
    <row r="3977" spans="12:42" x14ac:dyDescent="0.3">
      <c r="L3977" s="25">
        <f t="shared" si="1830"/>
        <v>58.469874604062625</v>
      </c>
      <c r="N3977" s="25">
        <f t="shared" si="1803"/>
        <v>795.20000000004381</v>
      </c>
      <c r="O3977" s="25">
        <f t="shared" si="1806"/>
        <v>506.24004298672861</v>
      </c>
      <c r="P3977" s="25">
        <f t="shared" si="1807"/>
        <v>888.14042629250639</v>
      </c>
      <c r="Q3977" s="25">
        <f t="shared" si="1808"/>
        <v>444.0702131462532</v>
      </c>
      <c r="R3977" s="25">
        <f t="shared" si="1809"/>
        <v>7507.0608673535844</v>
      </c>
      <c r="S3977" s="25">
        <f t="shared" si="1810"/>
        <v>2.6719799889330673</v>
      </c>
      <c r="T3977" s="25">
        <f t="shared" si="1811"/>
        <v>57.482399254855082</v>
      </c>
      <c r="U3977" s="25">
        <f t="shared" si="1831"/>
        <v>287267.52316950524</v>
      </c>
      <c r="V3977" s="25">
        <f t="shared" si="1812"/>
        <v>0.46369602309105762</v>
      </c>
      <c r="W3977" s="25">
        <f t="shared" si="1813"/>
        <v>1.8547840923642305</v>
      </c>
      <c r="X3977" s="16">
        <f t="shared" si="1814"/>
        <v>2343.7473684211818</v>
      </c>
      <c r="Y3977">
        <f t="shared" si="1815"/>
        <v>331.57242581586905</v>
      </c>
      <c r="Z3977">
        <f t="shared" si="1816"/>
        <v>5.7763093771858465</v>
      </c>
      <c r="AA3977">
        <f t="shared" si="1817"/>
        <v>5.8005096208657534</v>
      </c>
      <c r="AB3977">
        <f t="shared" si="1804"/>
        <v>156.16702616708324</v>
      </c>
      <c r="AC3977">
        <f t="shared" si="1818"/>
        <v>308.67965981377199</v>
      </c>
      <c r="AD3977">
        <f t="shared" si="1819"/>
        <v>43.669238836699108</v>
      </c>
      <c r="AE3977">
        <f t="shared" si="1820"/>
        <v>26.349678042035794</v>
      </c>
      <c r="AF3977">
        <f t="shared" si="1821"/>
        <v>29.256500818849222</v>
      </c>
      <c r="AG3977">
        <f t="shared" si="1805"/>
        <v>3.3155125987452778</v>
      </c>
      <c r="AH3977" s="18">
        <f t="shared" si="1822"/>
        <v>795.20000000004381</v>
      </c>
      <c r="AI3977" s="18">
        <f t="shared" si="1823"/>
        <v>72.400000000000489</v>
      </c>
      <c r="AJ3977" s="28"/>
      <c r="AK3977" s="29">
        <f t="shared" si="1824"/>
        <v>15.275952027464339</v>
      </c>
      <c r="AL3977" s="19">
        <f t="shared" si="1825"/>
        <v>72.400000000000489</v>
      </c>
      <c r="AM3977" s="18">
        <f t="shared" si="1826"/>
        <v>26.349678042035794</v>
      </c>
      <c r="AN3977" s="18">
        <f t="shared" si="1827"/>
        <v>29.256500818849222</v>
      </c>
      <c r="AO3977" s="19" t="str">
        <f t="shared" si="1828"/>
        <v>N/A</v>
      </c>
      <c r="AP3977" t="str">
        <f t="shared" si="1829"/>
        <v>N/A</v>
      </c>
    </row>
    <row r="3978" spans="12:42" x14ac:dyDescent="0.3">
      <c r="L3978" s="25">
        <f t="shared" si="1830"/>
        <v>58.484587707888508</v>
      </c>
      <c r="N3978" s="25">
        <f t="shared" si="1803"/>
        <v>795.40000000004386</v>
      </c>
      <c r="O3978" s="25">
        <f t="shared" si="1806"/>
        <v>506.36736694120214</v>
      </c>
      <c r="P3978" s="25">
        <f t="shared" si="1807"/>
        <v>888.36380165123194</v>
      </c>
      <c r="Q3978" s="25">
        <f t="shared" si="1808"/>
        <v>444.18190082561597</v>
      </c>
      <c r="R3978" s="25">
        <f t="shared" si="1809"/>
        <v>7508.9489611331001</v>
      </c>
      <c r="S3978" s="25">
        <f t="shared" si="1810"/>
        <v>2.6719794910546923</v>
      </c>
      <c r="T3978" s="25">
        <f t="shared" si="1811"/>
        <v>57.48963282844327</v>
      </c>
      <c r="U3978" s="25">
        <f t="shared" si="1831"/>
        <v>287387.46875956876</v>
      </c>
      <c r="V3978" s="25">
        <f t="shared" si="1812"/>
        <v>0.46365637769715085</v>
      </c>
      <c r="W3978" s="25">
        <f t="shared" si="1813"/>
        <v>1.8546255107886034</v>
      </c>
      <c r="X3978" s="16">
        <f t="shared" si="1814"/>
        <v>2344.3368421053929</v>
      </c>
      <c r="Y3978">
        <f t="shared" si="1815"/>
        <v>331.65581928312662</v>
      </c>
      <c r="Z3978">
        <f t="shared" si="1816"/>
        <v>5.7770324721313244</v>
      </c>
      <c r="AA3978">
        <f t="shared" si="1817"/>
        <v>5.8012276020122595</v>
      </c>
      <c r="AB3978">
        <f t="shared" si="1804"/>
        <v>156.20630358815143</v>
      </c>
      <c r="AC3978">
        <f t="shared" si="1818"/>
        <v>308.75729554310135</v>
      </c>
      <c r="AD3978">
        <f t="shared" si="1819"/>
        <v>43.680222045662049</v>
      </c>
      <c r="AE3978">
        <f t="shared" si="1820"/>
        <v>26.356097049739351</v>
      </c>
      <c r="AF3978">
        <f t="shared" si="1821"/>
        <v>29.262919826552778</v>
      </c>
      <c r="AG3978">
        <f t="shared" si="1805"/>
        <v>3.3159295132516413</v>
      </c>
      <c r="AH3978" s="18">
        <f t="shared" si="1822"/>
        <v>795.40000000004386</v>
      </c>
      <c r="AI3978" s="18">
        <f t="shared" si="1823"/>
        <v>72.400000000000489</v>
      </c>
      <c r="AJ3978" s="28"/>
      <c r="AK3978" s="29">
        <f t="shared" si="1824"/>
        <v>15.275952027464339</v>
      </c>
      <c r="AL3978" s="19">
        <f t="shared" si="1825"/>
        <v>72.400000000000489</v>
      </c>
      <c r="AM3978" s="18">
        <f t="shared" si="1826"/>
        <v>26.356097049739351</v>
      </c>
      <c r="AN3978" s="18">
        <f t="shared" si="1827"/>
        <v>29.262919826552778</v>
      </c>
      <c r="AO3978" s="19" t="str">
        <f t="shared" si="1828"/>
        <v>N/A</v>
      </c>
      <c r="AP3978" t="str">
        <f t="shared" si="1829"/>
        <v>N/A</v>
      </c>
    </row>
    <row r="3979" spans="12:42" x14ac:dyDescent="0.3">
      <c r="L3979" s="25">
        <f t="shared" si="1830"/>
        <v>58.499300811714392</v>
      </c>
      <c r="N3979" s="25">
        <f t="shared" si="1803"/>
        <v>795.60000000004391</v>
      </c>
      <c r="O3979" s="25">
        <f t="shared" si="1806"/>
        <v>506.49469089567566</v>
      </c>
      <c r="P3979" s="25">
        <f t="shared" si="1807"/>
        <v>888.58717700995737</v>
      </c>
      <c r="Q3979" s="25">
        <f t="shared" si="1808"/>
        <v>444.29358850497869</v>
      </c>
      <c r="R3979" s="25">
        <f t="shared" si="1809"/>
        <v>7510.8370549126157</v>
      </c>
      <c r="S3979" s="25">
        <f t="shared" si="1810"/>
        <v>2.6719789934266434</v>
      </c>
      <c r="T3979" s="25">
        <f t="shared" si="1811"/>
        <v>57.496865491990917</v>
      </c>
      <c r="U3979" s="25">
        <f t="shared" si="1831"/>
        <v>287507.43425676326</v>
      </c>
      <c r="V3979" s="25">
        <f t="shared" si="1812"/>
        <v>0.46361674565901018</v>
      </c>
      <c r="W3979" s="25">
        <f t="shared" si="1813"/>
        <v>1.8544669826360407</v>
      </c>
      <c r="X3979" s="16">
        <f t="shared" si="1814"/>
        <v>2344.926315789603</v>
      </c>
      <c r="Y3979">
        <f t="shared" si="1815"/>
        <v>331.73921275038407</v>
      </c>
      <c r="Z3979">
        <f t="shared" si="1816"/>
        <v>5.7777554768149511</v>
      </c>
      <c r="AA3979">
        <f t="shared" si="1817"/>
        <v>5.8019454952633609</v>
      </c>
      <c r="AB3979">
        <f t="shared" si="1804"/>
        <v>156.24558100921962</v>
      </c>
      <c r="AC3979">
        <f t="shared" si="1818"/>
        <v>308.83493127243094</v>
      </c>
      <c r="AD3979">
        <f t="shared" si="1819"/>
        <v>43.691205254625025</v>
      </c>
      <c r="AE3979">
        <f t="shared" si="1820"/>
        <v>26.362516057442924</v>
      </c>
      <c r="AF3979">
        <f t="shared" si="1821"/>
        <v>29.269338834256356</v>
      </c>
      <c r="AG3979">
        <f t="shared" si="1805"/>
        <v>3.3163463753455944</v>
      </c>
      <c r="AH3979" s="18">
        <f t="shared" si="1822"/>
        <v>795.60000000004391</v>
      </c>
      <c r="AI3979" s="18">
        <f t="shared" si="1823"/>
        <v>72.400000000000489</v>
      </c>
      <c r="AJ3979" s="28"/>
      <c r="AK3979" s="29">
        <f t="shared" si="1824"/>
        <v>15.275952027464339</v>
      </c>
      <c r="AL3979" s="19">
        <f t="shared" si="1825"/>
        <v>72.400000000000489</v>
      </c>
      <c r="AM3979" s="18">
        <f t="shared" si="1826"/>
        <v>26.362516057442924</v>
      </c>
      <c r="AN3979" s="18">
        <f t="shared" si="1827"/>
        <v>29.269338834256356</v>
      </c>
      <c r="AO3979" s="19" t="str">
        <f t="shared" si="1828"/>
        <v>N/A</v>
      </c>
      <c r="AP3979" t="str">
        <f t="shared" si="1829"/>
        <v>N/A</v>
      </c>
    </row>
    <row r="3980" spans="12:42" x14ac:dyDescent="0.3">
      <c r="L3980" s="25">
        <f t="shared" si="1830"/>
        <v>58.514013915540275</v>
      </c>
      <c r="N3980" s="25">
        <f t="shared" si="1803"/>
        <v>795.80000000004395</v>
      </c>
      <c r="O3980" s="25">
        <f t="shared" si="1806"/>
        <v>506.62201485014924</v>
      </c>
      <c r="P3980" s="25">
        <f t="shared" si="1807"/>
        <v>888.81055236868292</v>
      </c>
      <c r="Q3980" s="25">
        <f t="shared" si="1808"/>
        <v>444.40527618434146</v>
      </c>
      <c r="R3980" s="25">
        <f t="shared" si="1809"/>
        <v>7512.7251486921323</v>
      </c>
      <c r="S3980" s="25">
        <f t="shared" si="1810"/>
        <v>2.6719784960487307</v>
      </c>
      <c r="T3980" s="25">
        <f t="shared" si="1811"/>
        <v>57.504097245841429</v>
      </c>
      <c r="U3980" s="25">
        <f t="shared" si="1831"/>
        <v>287627.41965938709</v>
      </c>
      <c r="V3980" s="25">
        <f t="shared" si="1812"/>
        <v>0.46357712696878028</v>
      </c>
      <c r="W3980" s="25">
        <f t="shared" si="1813"/>
        <v>1.8543085078751211</v>
      </c>
      <c r="X3980" s="16">
        <f t="shared" si="1814"/>
        <v>2345.515789473814</v>
      </c>
      <c r="Y3980">
        <f t="shared" si="1815"/>
        <v>331.82260621764163</v>
      </c>
      <c r="Z3980">
        <f t="shared" si="1816"/>
        <v>5.77847839127047</v>
      </c>
      <c r="AA3980">
        <f t="shared" si="1817"/>
        <v>5.8026633006511128</v>
      </c>
      <c r="AB3980">
        <f t="shared" si="1804"/>
        <v>156.28485843028778</v>
      </c>
      <c r="AC3980">
        <f t="shared" si="1818"/>
        <v>308.91256700176007</v>
      </c>
      <c r="AD3980">
        <f t="shared" si="1819"/>
        <v>43.702188463587937</v>
      </c>
      <c r="AE3980">
        <f t="shared" si="1820"/>
        <v>26.368935065146466</v>
      </c>
      <c r="AF3980">
        <f t="shared" si="1821"/>
        <v>29.275757841959894</v>
      </c>
      <c r="AG3980">
        <f t="shared" si="1805"/>
        <v>3.3167631850468999</v>
      </c>
      <c r="AH3980" s="18">
        <f t="shared" si="1822"/>
        <v>795.80000000004395</v>
      </c>
      <c r="AI3980" s="18">
        <f t="shared" si="1823"/>
        <v>72.400000000000489</v>
      </c>
      <c r="AJ3980" s="28"/>
      <c r="AK3980" s="29">
        <f t="shared" si="1824"/>
        <v>15.275952027464339</v>
      </c>
      <c r="AL3980" s="19">
        <f t="shared" si="1825"/>
        <v>72.400000000000489</v>
      </c>
      <c r="AM3980" s="18">
        <f t="shared" si="1826"/>
        <v>26.368935065146466</v>
      </c>
      <c r="AN3980" s="18">
        <f t="shared" si="1827"/>
        <v>29.275757841959894</v>
      </c>
      <c r="AO3980" s="19" t="str">
        <f t="shared" si="1828"/>
        <v>N/A</v>
      </c>
      <c r="AP3980" t="str">
        <f t="shared" si="1829"/>
        <v>N/A</v>
      </c>
    </row>
    <row r="3981" spans="12:42" x14ac:dyDescent="0.3">
      <c r="L3981" s="25">
        <f t="shared" si="1830"/>
        <v>58.528727019366158</v>
      </c>
      <c r="N3981" s="25">
        <f t="shared" si="1803"/>
        <v>796.000000000044</v>
      </c>
      <c r="O3981" s="25">
        <f t="shared" si="1806"/>
        <v>506.74933880462277</v>
      </c>
      <c r="P3981" s="25">
        <f t="shared" si="1807"/>
        <v>889.03392772740847</v>
      </c>
      <c r="Q3981" s="25">
        <f t="shared" si="1808"/>
        <v>444.51696386370423</v>
      </c>
      <c r="R3981" s="25">
        <f t="shared" si="1809"/>
        <v>7514.6132424716479</v>
      </c>
      <c r="S3981" s="25">
        <f t="shared" si="1810"/>
        <v>2.6719779989207662</v>
      </c>
      <c r="T3981" s="25">
        <f t="shared" si="1811"/>
        <v>57.511328090337969</v>
      </c>
      <c r="U3981" s="25">
        <f t="shared" si="1831"/>
        <v>287747.42496573913</v>
      </c>
      <c r="V3981" s="25">
        <f t="shared" si="1812"/>
        <v>0.46353752161861267</v>
      </c>
      <c r="W3981" s="25">
        <f t="shared" si="1813"/>
        <v>1.8541500864744507</v>
      </c>
      <c r="X3981" s="16">
        <f t="shared" si="1814"/>
        <v>2346.1052631580246</v>
      </c>
      <c r="Y3981">
        <f t="shared" si="1815"/>
        <v>331.90599968489914</v>
      </c>
      <c r="Z3981">
        <f t="shared" si="1816"/>
        <v>5.7792012155315984</v>
      </c>
      <c r="AA3981">
        <f t="shared" si="1817"/>
        <v>5.8033810182075429</v>
      </c>
      <c r="AB3981">
        <f t="shared" si="1804"/>
        <v>156.32413585135598</v>
      </c>
      <c r="AC3981">
        <f t="shared" si="1818"/>
        <v>308.99020273108965</v>
      </c>
      <c r="AD3981">
        <f t="shared" si="1819"/>
        <v>43.713171672550914</v>
      </c>
      <c r="AE3981">
        <f t="shared" si="1820"/>
        <v>26.37535407285004</v>
      </c>
      <c r="AF3981">
        <f t="shared" si="1821"/>
        <v>29.282176849663472</v>
      </c>
      <c r="AG3981">
        <f t="shared" si="1805"/>
        <v>3.3171799423753088</v>
      </c>
      <c r="AH3981" s="18">
        <f t="shared" si="1822"/>
        <v>796.000000000044</v>
      </c>
      <c r="AI3981" s="18">
        <f t="shared" si="1823"/>
        <v>72.400000000000489</v>
      </c>
      <c r="AJ3981" s="28"/>
      <c r="AK3981" s="29">
        <f t="shared" si="1824"/>
        <v>15.275952027464339</v>
      </c>
      <c r="AL3981" s="19">
        <f t="shared" si="1825"/>
        <v>72.400000000000489</v>
      </c>
      <c r="AM3981" s="18">
        <f t="shared" si="1826"/>
        <v>26.37535407285004</v>
      </c>
      <c r="AN3981" s="18">
        <f t="shared" si="1827"/>
        <v>29.282176849663472</v>
      </c>
      <c r="AO3981" s="19" t="str">
        <f t="shared" si="1828"/>
        <v>N/A</v>
      </c>
      <c r="AP3981" t="str">
        <f t="shared" si="1829"/>
        <v>N/A</v>
      </c>
    </row>
    <row r="3982" spans="12:42" x14ac:dyDescent="0.3">
      <c r="L3982" s="25">
        <f t="shared" si="1830"/>
        <v>58.543440123192042</v>
      </c>
      <c r="N3982" s="25">
        <f t="shared" si="1803"/>
        <v>796.20000000004404</v>
      </c>
      <c r="O3982" s="25">
        <f t="shared" si="1806"/>
        <v>506.87666275909629</v>
      </c>
      <c r="P3982" s="25">
        <f t="shared" si="1807"/>
        <v>889.2573030861339</v>
      </c>
      <c r="Q3982" s="25">
        <f t="shared" si="1808"/>
        <v>444.62865154306695</v>
      </c>
      <c r="R3982" s="25">
        <f t="shared" si="1809"/>
        <v>7516.5013362511636</v>
      </c>
      <c r="S3982" s="25">
        <f t="shared" si="1810"/>
        <v>2.6719775020425605</v>
      </c>
      <c r="T3982" s="25">
        <f t="shared" si="1811"/>
        <v>57.518558025823495</v>
      </c>
      <c r="U3982" s="25">
        <f t="shared" si="1831"/>
        <v>287867.45017411839</v>
      </c>
      <c r="V3982" s="25">
        <f t="shared" si="1812"/>
        <v>0.46349792960066466</v>
      </c>
      <c r="W3982" s="25">
        <f t="shared" si="1813"/>
        <v>1.8539917184026586</v>
      </c>
      <c r="X3982" s="16">
        <f t="shared" si="1814"/>
        <v>2346.6947368422352</v>
      </c>
      <c r="Y3982">
        <f t="shared" si="1815"/>
        <v>331.98939315215665</v>
      </c>
      <c r="Z3982">
        <f t="shared" si="1816"/>
        <v>5.7799239496320389</v>
      </c>
      <c r="AA3982">
        <f t="shared" si="1817"/>
        <v>5.8040986479646657</v>
      </c>
      <c r="AB3982">
        <f t="shared" si="1804"/>
        <v>156.36341327242417</v>
      </c>
      <c r="AC3982">
        <f t="shared" si="1818"/>
        <v>309.06783846041901</v>
      </c>
      <c r="AD3982">
        <f t="shared" si="1819"/>
        <v>43.724154881513861</v>
      </c>
      <c r="AE3982">
        <f t="shared" si="1820"/>
        <v>26.3817730805536</v>
      </c>
      <c r="AF3982">
        <f t="shared" si="1821"/>
        <v>29.288595857367032</v>
      </c>
      <c r="AG3982">
        <f t="shared" si="1805"/>
        <v>3.3175966473505567</v>
      </c>
      <c r="AH3982" s="18">
        <f t="shared" si="1822"/>
        <v>796.20000000004404</v>
      </c>
      <c r="AI3982" s="18">
        <f t="shared" si="1823"/>
        <v>72.400000000000489</v>
      </c>
      <c r="AJ3982" s="28"/>
      <c r="AK3982" s="29">
        <f t="shared" si="1824"/>
        <v>15.275952027464339</v>
      </c>
      <c r="AL3982" s="19">
        <f t="shared" si="1825"/>
        <v>72.400000000000489</v>
      </c>
      <c r="AM3982" s="18">
        <f t="shared" si="1826"/>
        <v>26.3817730805536</v>
      </c>
      <c r="AN3982" s="18">
        <f t="shared" si="1827"/>
        <v>29.288595857367032</v>
      </c>
      <c r="AO3982" s="19" t="str">
        <f t="shared" si="1828"/>
        <v>N/A</v>
      </c>
      <c r="AP3982" t="str">
        <f t="shared" si="1829"/>
        <v>N/A</v>
      </c>
    </row>
    <row r="3983" spans="12:42" x14ac:dyDescent="0.3">
      <c r="L3983" s="25">
        <f t="shared" si="1830"/>
        <v>58.558153227017925</v>
      </c>
      <c r="N3983" s="25">
        <f t="shared" si="1803"/>
        <v>796.40000000004409</v>
      </c>
      <c r="O3983" s="25">
        <f t="shared" si="1806"/>
        <v>507.00398671356987</v>
      </c>
      <c r="P3983" s="25">
        <f t="shared" si="1807"/>
        <v>889.48067844485945</v>
      </c>
      <c r="Q3983" s="25">
        <f t="shared" si="1808"/>
        <v>444.74033922242972</v>
      </c>
      <c r="R3983" s="25">
        <f t="shared" si="1809"/>
        <v>7518.3894300306802</v>
      </c>
      <c r="S3983" s="25">
        <f t="shared" si="1810"/>
        <v>2.6719770054139267</v>
      </c>
      <c r="T3983" s="25">
        <f t="shared" si="1811"/>
        <v>57.525787052640737</v>
      </c>
      <c r="U3983" s="25">
        <f t="shared" si="1831"/>
        <v>287987.49528282578</v>
      </c>
      <c r="V3983" s="25">
        <f t="shared" si="1812"/>
        <v>0.46345835090710219</v>
      </c>
      <c r="W3983" s="25">
        <f t="shared" si="1813"/>
        <v>1.8538334036284088</v>
      </c>
      <c r="X3983" s="16">
        <f t="shared" si="1814"/>
        <v>2347.2842105264458</v>
      </c>
      <c r="Y3983">
        <f t="shared" si="1815"/>
        <v>332.07278661941422</v>
      </c>
      <c r="Z3983">
        <f t="shared" si="1816"/>
        <v>5.7806465936054696</v>
      </c>
      <c r="AA3983">
        <f t="shared" si="1817"/>
        <v>5.8048161899544777</v>
      </c>
      <c r="AB3983">
        <f t="shared" si="1804"/>
        <v>156.40269069349236</v>
      </c>
      <c r="AC3983">
        <f t="shared" si="1818"/>
        <v>309.1454741897486</v>
      </c>
      <c r="AD3983">
        <f t="shared" si="1819"/>
        <v>43.735138090476831</v>
      </c>
      <c r="AE3983">
        <f t="shared" si="1820"/>
        <v>26.388192088257174</v>
      </c>
      <c r="AF3983">
        <f t="shared" si="1821"/>
        <v>29.295014865070602</v>
      </c>
      <c r="AG3983">
        <f t="shared" si="1805"/>
        <v>3.3180132999923693</v>
      </c>
      <c r="AH3983" s="18">
        <f t="shared" si="1822"/>
        <v>796.40000000004409</v>
      </c>
      <c r="AI3983" s="18">
        <f t="shared" si="1823"/>
        <v>72.400000000000489</v>
      </c>
      <c r="AJ3983" s="28"/>
      <c r="AK3983" s="29">
        <f t="shared" si="1824"/>
        <v>15.275952027464339</v>
      </c>
      <c r="AL3983" s="19">
        <f t="shared" si="1825"/>
        <v>72.400000000000489</v>
      </c>
      <c r="AM3983" s="18">
        <f t="shared" si="1826"/>
        <v>26.388192088257174</v>
      </c>
      <c r="AN3983" s="18">
        <f t="shared" si="1827"/>
        <v>29.295014865070602</v>
      </c>
      <c r="AO3983" s="19" t="str">
        <f t="shared" si="1828"/>
        <v>N/A</v>
      </c>
      <c r="AP3983" t="str">
        <f t="shared" si="1829"/>
        <v>N/A</v>
      </c>
    </row>
    <row r="3984" spans="12:42" x14ac:dyDescent="0.3">
      <c r="L3984" s="25">
        <f t="shared" si="1830"/>
        <v>58.572866330843809</v>
      </c>
      <c r="N3984" s="25">
        <f t="shared" si="1803"/>
        <v>796.60000000004413</v>
      </c>
      <c r="O3984" s="25">
        <f t="shared" si="1806"/>
        <v>507.13131066804345</v>
      </c>
      <c r="P3984" s="25">
        <f t="shared" si="1807"/>
        <v>889.70405380358511</v>
      </c>
      <c r="Q3984" s="25">
        <f t="shared" si="1808"/>
        <v>444.85202690179256</v>
      </c>
      <c r="R3984" s="25">
        <f t="shared" si="1809"/>
        <v>7520.2775238101976</v>
      </c>
      <c r="S3984" s="25">
        <f t="shared" si="1810"/>
        <v>2.6719765090346761</v>
      </c>
      <c r="T3984" s="25">
        <f t="shared" si="1811"/>
        <v>57.53301517113222</v>
      </c>
      <c r="U3984" s="25">
        <f t="shared" si="1831"/>
        <v>288107.56029016175</v>
      </c>
      <c r="V3984" s="25">
        <f t="shared" si="1812"/>
        <v>0.46341878553009619</v>
      </c>
      <c r="W3984" s="25">
        <f t="shared" si="1813"/>
        <v>1.8536751421203848</v>
      </c>
      <c r="X3984" s="16">
        <f t="shared" si="1814"/>
        <v>2347.8736842106573</v>
      </c>
      <c r="Y3984">
        <f t="shared" si="1815"/>
        <v>332.15618008667184</v>
      </c>
      <c r="Z3984">
        <f t="shared" si="1816"/>
        <v>5.7813691474855506</v>
      </c>
      <c r="AA3984">
        <f t="shared" si="1817"/>
        <v>5.8055336442089533</v>
      </c>
      <c r="AB3984">
        <f t="shared" si="1804"/>
        <v>156.44196811456055</v>
      </c>
      <c r="AC3984">
        <f t="shared" si="1818"/>
        <v>309.22310991907818</v>
      </c>
      <c r="AD3984">
        <f t="shared" si="1819"/>
        <v>43.746121299439807</v>
      </c>
      <c r="AE3984">
        <f t="shared" si="1820"/>
        <v>26.394611095960752</v>
      </c>
      <c r="AF3984">
        <f t="shared" si="1821"/>
        <v>29.301433872774179</v>
      </c>
      <c r="AG3984">
        <f t="shared" si="1805"/>
        <v>3.3184299003204587</v>
      </c>
      <c r="AH3984" s="18">
        <f t="shared" si="1822"/>
        <v>796.60000000004413</v>
      </c>
      <c r="AI3984" s="18">
        <f t="shared" si="1823"/>
        <v>72.400000000000489</v>
      </c>
      <c r="AJ3984" s="28"/>
      <c r="AK3984" s="29">
        <f t="shared" si="1824"/>
        <v>15.275952027464339</v>
      </c>
      <c r="AL3984" s="19">
        <f t="shared" si="1825"/>
        <v>72.400000000000489</v>
      </c>
      <c r="AM3984" s="18">
        <f t="shared" si="1826"/>
        <v>26.394611095960752</v>
      </c>
      <c r="AN3984" s="18">
        <f t="shared" si="1827"/>
        <v>29.301433872774179</v>
      </c>
      <c r="AO3984" s="19" t="str">
        <f t="shared" si="1828"/>
        <v>N/A</v>
      </c>
      <c r="AP3984" t="str">
        <f t="shared" si="1829"/>
        <v>N/A</v>
      </c>
    </row>
    <row r="3985" spans="12:42" x14ac:dyDescent="0.3">
      <c r="L3985" s="25">
        <f t="shared" si="1830"/>
        <v>58.587579434669692</v>
      </c>
      <c r="N3985" s="25">
        <f t="shared" ref="N3985:N4000" si="1832">N3984+0.2</f>
        <v>796.80000000004418</v>
      </c>
      <c r="O3985" s="25">
        <f t="shared" si="1806"/>
        <v>507.25863462251692</v>
      </c>
      <c r="P3985" s="25">
        <f t="shared" si="1807"/>
        <v>889.92742916231043</v>
      </c>
      <c r="Q3985" s="25">
        <f t="shared" si="1808"/>
        <v>444.96371458115522</v>
      </c>
      <c r="R3985" s="25">
        <f t="shared" si="1809"/>
        <v>7522.1656175897115</v>
      </c>
      <c r="S3985" s="25">
        <f t="shared" si="1810"/>
        <v>2.6719760129046208</v>
      </c>
      <c r="T3985" s="25">
        <f t="shared" si="1811"/>
        <v>57.540242381640248</v>
      </c>
      <c r="U3985" s="25">
        <f t="shared" si="1831"/>
        <v>288227.64519442705</v>
      </c>
      <c r="V3985" s="25">
        <f t="shared" si="1812"/>
        <v>0.46337923346182425</v>
      </c>
      <c r="W3985" s="25">
        <f t="shared" si="1813"/>
        <v>1.853516933847297</v>
      </c>
      <c r="X3985" s="16">
        <f t="shared" si="1814"/>
        <v>2348.463157894867</v>
      </c>
      <c r="Y3985">
        <f t="shared" si="1815"/>
        <v>332.23957355392923</v>
      </c>
      <c r="Z3985">
        <f t="shared" si="1816"/>
        <v>5.7820916113059129</v>
      </c>
      <c r="AA3985">
        <f t="shared" si="1817"/>
        <v>5.8062510107600422</v>
      </c>
      <c r="AB3985">
        <f t="shared" si="1804"/>
        <v>156.48124553562872</v>
      </c>
      <c r="AC3985">
        <f t="shared" si="1818"/>
        <v>309.30074564840731</v>
      </c>
      <c r="AD3985">
        <f t="shared" si="1819"/>
        <v>43.757104508402719</v>
      </c>
      <c r="AE3985">
        <f t="shared" si="1820"/>
        <v>26.40103010366429</v>
      </c>
      <c r="AF3985">
        <f t="shared" si="1821"/>
        <v>29.307852880477718</v>
      </c>
      <c r="AG3985">
        <f t="shared" si="1805"/>
        <v>3.3188464483545252</v>
      </c>
      <c r="AH3985" s="18">
        <f t="shared" si="1822"/>
        <v>796.80000000004418</v>
      </c>
      <c r="AI3985" s="18">
        <f t="shared" si="1823"/>
        <v>72.400000000000489</v>
      </c>
      <c r="AJ3985" s="28"/>
      <c r="AK3985" s="29">
        <f t="shared" si="1824"/>
        <v>15.275952027464339</v>
      </c>
      <c r="AL3985" s="19">
        <f t="shared" si="1825"/>
        <v>72.400000000000489</v>
      </c>
      <c r="AM3985" s="18">
        <f t="shared" si="1826"/>
        <v>26.40103010366429</v>
      </c>
      <c r="AN3985" s="18">
        <f t="shared" si="1827"/>
        <v>29.307852880477718</v>
      </c>
      <c r="AO3985" s="19" t="str">
        <f t="shared" si="1828"/>
        <v>N/A</v>
      </c>
      <c r="AP3985" t="str">
        <f t="shared" si="1829"/>
        <v>N/A</v>
      </c>
    </row>
    <row r="3986" spans="12:42" x14ac:dyDescent="0.3">
      <c r="L3986" s="25">
        <f t="shared" si="1830"/>
        <v>58.602292538495576</v>
      </c>
      <c r="N3986" s="25">
        <f t="shared" si="1832"/>
        <v>797.00000000004422</v>
      </c>
      <c r="O3986" s="25">
        <f t="shared" si="1806"/>
        <v>507.38595857699056</v>
      </c>
      <c r="P3986" s="25">
        <f t="shared" si="1807"/>
        <v>890.15080452103609</v>
      </c>
      <c r="Q3986" s="25">
        <f t="shared" si="1808"/>
        <v>445.07540226051805</v>
      </c>
      <c r="R3986" s="25">
        <f t="shared" si="1809"/>
        <v>7524.0537113692289</v>
      </c>
      <c r="S3986" s="25">
        <f t="shared" si="1810"/>
        <v>2.6719755170235739</v>
      </c>
      <c r="T3986" s="25">
        <f t="shared" si="1811"/>
        <v>57.54746868450691</v>
      </c>
      <c r="U3986" s="25">
        <f t="shared" si="1831"/>
        <v>288347.74999392469</v>
      </c>
      <c r="V3986" s="25">
        <f t="shared" si="1812"/>
        <v>0.46333969469447189</v>
      </c>
      <c r="W3986" s="25">
        <f t="shared" si="1813"/>
        <v>1.8533587787778876</v>
      </c>
      <c r="X3986" s="16">
        <f t="shared" si="1814"/>
        <v>2349.0526315790785</v>
      </c>
      <c r="Y3986">
        <f t="shared" si="1815"/>
        <v>332.32296702118686</v>
      </c>
      <c r="Z3986">
        <f t="shared" si="1816"/>
        <v>5.7828139851001819</v>
      </c>
      <c r="AA3986">
        <f t="shared" si="1817"/>
        <v>5.8069682896396904</v>
      </c>
      <c r="AB3986">
        <f t="shared" si="1804"/>
        <v>156.52052295669691</v>
      </c>
      <c r="AC3986">
        <f t="shared" si="1818"/>
        <v>309.3783813777369</v>
      </c>
      <c r="AD3986">
        <f t="shared" si="1819"/>
        <v>43.768087717365695</v>
      </c>
      <c r="AE3986">
        <f t="shared" si="1820"/>
        <v>26.407449111367868</v>
      </c>
      <c r="AF3986">
        <f t="shared" si="1821"/>
        <v>29.314271888181295</v>
      </c>
      <c r="AG3986">
        <f t="shared" si="1805"/>
        <v>3.3192629441142567</v>
      </c>
      <c r="AH3986" s="18">
        <f t="shared" si="1822"/>
        <v>797.00000000004422</v>
      </c>
      <c r="AI3986" s="18">
        <f t="shared" si="1823"/>
        <v>72.400000000000489</v>
      </c>
      <c r="AJ3986" s="28"/>
      <c r="AK3986" s="29">
        <f t="shared" si="1824"/>
        <v>15.275952027464339</v>
      </c>
      <c r="AL3986" s="19">
        <f t="shared" si="1825"/>
        <v>72.400000000000489</v>
      </c>
      <c r="AM3986" s="18">
        <f t="shared" si="1826"/>
        <v>26.407449111367868</v>
      </c>
      <c r="AN3986" s="18">
        <f t="shared" si="1827"/>
        <v>29.314271888181295</v>
      </c>
      <c r="AO3986" s="19" t="str">
        <f t="shared" si="1828"/>
        <v>N/A</v>
      </c>
      <c r="AP3986" t="str">
        <f t="shared" si="1829"/>
        <v>N/A</v>
      </c>
    </row>
    <row r="3987" spans="12:42" x14ac:dyDescent="0.3">
      <c r="L3987" s="25">
        <f t="shared" si="1830"/>
        <v>58.617005642321459</v>
      </c>
      <c r="N3987" s="25">
        <f t="shared" si="1832"/>
        <v>797.20000000004427</v>
      </c>
      <c r="O3987" s="25">
        <f t="shared" si="1806"/>
        <v>507.51328253146403</v>
      </c>
      <c r="P3987" s="25">
        <f t="shared" si="1807"/>
        <v>890.37417987976153</v>
      </c>
      <c r="Q3987" s="25">
        <f t="shared" si="1808"/>
        <v>445.18708993988076</v>
      </c>
      <c r="R3987" s="25">
        <f t="shared" si="1809"/>
        <v>7525.9418051487437</v>
      </c>
      <c r="S3987" s="25">
        <f t="shared" si="1810"/>
        <v>2.6719750213913471</v>
      </c>
      <c r="T3987" s="25">
        <f t="shared" si="1811"/>
        <v>57.554694080074086</v>
      </c>
      <c r="U3987" s="25">
        <f t="shared" si="1831"/>
        <v>288467.87468695559</v>
      </c>
      <c r="V3987" s="25">
        <f t="shared" si="1812"/>
        <v>0.46330016922022837</v>
      </c>
      <c r="W3987" s="25">
        <f t="shared" si="1813"/>
        <v>1.8532006768809135</v>
      </c>
      <c r="X3987" s="16">
        <f t="shared" si="1814"/>
        <v>2349.6421052632886</v>
      </c>
      <c r="Y3987">
        <f t="shared" si="1815"/>
        <v>332.40636048844431</v>
      </c>
      <c r="Z3987">
        <f t="shared" si="1816"/>
        <v>5.7835362689019449</v>
      </c>
      <c r="AA3987">
        <f t="shared" si="1817"/>
        <v>5.8076854808798064</v>
      </c>
      <c r="AB3987">
        <f t="shared" si="1804"/>
        <v>156.5598003777651</v>
      </c>
      <c r="AC3987">
        <f t="shared" si="1818"/>
        <v>309.45601710706626</v>
      </c>
      <c r="AD3987">
        <f t="shared" si="1819"/>
        <v>43.779070926328643</v>
      </c>
      <c r="AE3987">
        <f t="shared" si="1820"/>
        <v>26.413868119071427</v>
      </c>
      <c r="AF3987">
        <f t="shared" si="1821"/>
        <v>29.320690895884855</v>
      </c>
      <c r="AG3987">
        <f t="shared" si="1805"/>
        <v>3.3196793876193289</v>
      </c>
      <c r="AH3987" s="18">
        <f t="shared" si="1822"/>
        <v>797.20000000004427</v>
      </c>
      <c r="AI3987" s="18">
        <f t="shared" si="1823"/>
        <v>72.400000000000489</v>
      </c>
      <c r="AJ3987" s="28"/>
      <c r="AK3987" s="29">
        <f t="shared" si="1824"/>
        <v>15.275952027464339</v>
      </c>
      <c r="AL3987" s="19">
        <f t="shared" si="1825"/>
        <v>72.400000000000489</v>
      </c>
      <c r="AM3987" s="18">
        <f t="shared" si="1826"/>
        <v>26.413868119071427</v>
      </c>
      <c r="AN3987" s="18">
        <f t="shared" si="1827"/>
        <v>29.320690895884855</v>
      </c>
      <c r="AO3987" s="19" t="str">
        <f t="shared" si="1828"/>
        <v>N/A</v>
      </c>
      <c r="AP3987" t="str">
        <f t="shared" si="1829"/>
        <v>N/A</v>
      </c>
    </row>
    <row r="3988" spans="12:42" x14ac:dyDescent="0.3">
      <c r="L3988" s="25">
        <f t="shared" si="1830"/>
        <v>58.631718746147342</v>
      </c>
      <c r="N3988" s="25">
        <f t="shared" si="1832"/>
        <v>797.40000000004432</v>
      </c>
      <c r="O3988" s="25">
        <f t="shared" si="1806"/>
        <v>507.64060648593767</v>
      </c>
      <c r="P3988" s="25">
        <f t="shared" si="1807"/>
        <v>890.59755523848719</v>
      </c>
      <c r="Q3988" s="25">
        <f t="shared" si="1808"/>
        <v>445.29877761924359</v>
      </c>
      <c r="R3988" s="25">
        <f t="shared" si="1809"/>
        <v>7527.8298989282594</v>
      </c>
      <c r="S3988" s="25">
        <f t="shared" si="1810"/>
        <v>2.6719745260077539</v>
      </c>
      <c r="T3988" s="25">
        <f t="shared" si="1811"/>
        <v>57.561918568683446</v>
      </c>
      <c r="U3988" s="25">
        <f t="shared" si="1831"/>
        <v>288588.01927182358</v>
      </c>
      <c r="V3988" s="25">
        <f t="shared" si="1812"/>
        <v>0.46326065703129204</v>
      </c>
      <c r="W3988" s="25">
        <f t="shared" si="1813"/>
        <v>1.8530426281251682</v>
      </c>
      <c r="X3988" s="16">
        <f t="shared" si="1814"/>
        <v>2350.2315789474997</v>
      </c>
      <c r="Y3988">
        <f t="shared" si="1815"/>
        <v>332.48975395570193</v>
      </c>
      <c r="Z3988">
        <f t="shared" si="1816"/>
        <v>5.7842584627447824</v>
      </c>
      <c r="AA3988">
        <f t="shared" si="1817"/>
        <v>5.8084025845122937</v>
      </c>
      <c r="AB3988">
        <f t="shared" si="1804"/>
        <v>156.59907779883329</v>
      </c>
      <c r="AC3988">
        <f t="shared" si="1818"/>
        <v>309.53365283639562</v>
      </c>
      <c r="AD3988">
        <f t="shared" si="1819"/>
        <v>43.790054135291584</v>
      </c>
      <c r="AE3988">
        <f t="shared" si="1820"/>
        <v>26.420287126774983</v>
      </c>
      <c r="AF3988">
        <f t="shared" si="1821"/>
        <v>29.327109903588411</v>
      </c>
      <c r="AG3988">
        <f t="shared" si="1805"/>
        <v>3.3200957788894043</v>
      </c>
      <c r="AH3988" s="18">
        <f t="shared" si="1822"/>
        <v>797.40000000004432</v>
      </c>
      <c r="AI3988" s="18">
        <f t="shared" si="1823"/>
        <v>72.400000000000489</v>
      </c>
      <c r="AJ3988" s="28"/>
      <c r="AK3988" s="29">
        <f t="shared" si="1824"/>
        <v>15.275952027464339</v>
      </c>
      <c r="AL3988" s="19">
        <f t="shared" si="1825"/>
        <v>72.400000000000489</v>
      </c>
      <c r="AM3988" s="18">
        <f t="shared" si="1826"/>
        <v>26.420287126774983</v>
      </c>
      <c r="AN3988" s="18">
        <f t="shared" si="1827"/>
        <v>29.327109903588411</v>
      </c>
      <c r="AO3988" s="19" t="str">
        <f t="shared" si="1828"/>
        <v>N/A</v>
      </c>
      <c r="AP3988" t="str">
        <f t="shared" si="1829"/>
        <v>N/A</v>
      </c>
    </row>
    <row r="3989" spans="12:42" x14ac:dyDescent="0.3">
      <c r="L3989" s="25">
        <f t="shared" si="1830"/>
        <v>58.646431849973226</v>
      </c>
      <c r="N3989" s="25">
        <f t="shared" si="1832"/>
        <v>797.60000000004436</v>
      </c>
      <c r="O3989" s="25">
        <f t="shared" si="1806"/>
        <v>507.76793044041113</v>
      </c>
      <c r="P3989" s="25">
        <f t="shared" si="1807"/>
        <v>890.82093059721262</v>
      </c>
      <c r="Q3989" s="25">
        <f t="shared" si="1808"/>
        <v>445.41046529860631</v>
      </c>
      <c r="R3989" s="25">
        <f t="shared" si="1809"/>
        <v>7529.717992707775</v>
      </c>
      <c r="S3989" s="25">
        <f t="shared" si="1810"/>
        <v>2.6719740308726072</v>
      </c>
      <c r="T3989" s="25">
        <f t="shared" si="1811"/>
        <v>57.56914215067642</v>
      </c>
      <c r="U3989" s="25">
        <f t="shared" si="1831"/>
        <v>288708.18374683207</v>
      </c>
      <c r="V3989" s="25">
        <f t="shared" si="1812"/>
        <v>0.46322115811986725</v>
      </c>
      <c r="W3989" s="25">
        <f t="shared" si="1813"/>
        <v>1.852884632479469</v>
      </c>
      <c r="X3989" s="16">
        <f t="shared" si="1814"/>
        <v>2350.8210526317098</v>
      </c>
      <c r="Y3989">
        <f t="shared" si="1815"/>
        <v>332.57314742295938</v>
      </c>
      <c r="Z3989">
        <f t="shared" si="1816"/>
        <v>5.7849805666622425</v>
      </c>
      <c r="AA3989">
        <f t="shared" si="1817"/>
        <v>5.8091196005690255</v>
      </c>
      <c r="AB3989">
        <f t="shared" si="1804"/>
        <v>156.63835521990148</v>
      </c>
      <c r="AC3989">
        <f t="shared" si="1818"/>
        <v>309.6112885657252</v>
      </c>
      <c r="AD3989">
        <f t="shared" si="1819"/>
        <v>43.80103734425456</v>
      </c>
      <c r="AE3989">
        <f t="shared" si="1820"/>
        <v>26.426706134478557</v>
      </c>
      <c r="AF3989">
        <f t="shared" si="1821"/>
        <v>29.333528911291989</v>
      </c>
      <c r="AG3989">
        <f t="shared" si="1805"/>
        <v>3.3205121179441339</v>
      </c>
      <c r="AH3989" s="18">
        <f t="shared" si="1822"/>
        <v>797.60000000004436</v>
      </c>
      <c r="AI3989" s="18">
        <f t="shared" si="1823"/>
        <v>72.400000000000489</v>
      </c>
      <c r="AJ3989" s="28"/>
      <c r="AK3989" s="29">
        <f t="shared" si="1824"/>
        <v>15.275952027464339</v>
      </c>
      <c r="AL3989" s="19">
        <f t="shared" si="1825"/>
        <v>72.400000000000489</v>
      </c>
      <c r="AM3989" s="18">
        <f t="shared" si="1826"/>
        <v>26.426706134478557</v>
      </c>
      <c r="AN3989" s="18">
        <f t="shared" si="1827"/>
        <v>29.333528911291989</v>
      </c>
      <c r="AO3989" s="19" t="str">
        <f t="shared" si="1828"/>
        <v>N/A</v>
      </c>
      <c r="AP3989" t="str">
        <f t="shared" si="1829"/>
        <v>N/A</v>
      </c>
    </row>
    <row r="3990" spans="12:42" x14ac:dyDescent="0.3">
      <c r="L3990" s="25">
        <f t="shared" si="1830"/>
        <v>58.661144953799109</v>
      </c>
      <c r="N3990" s="25">
        <f t="shared" si="1832"/>
        <v>797.80000000004441</v>
      </c>
      <c r="O3990" s="25">
        <f t="shared" si="1806"/>
        <v>507.89525439488472</v>
      </c>
      <c r="P3990" s="25">
        <f t="shared" si="1807"/>
        <v>891.04430595593817</v>
      </c>
      <c r="Q3990" s="25">
        <f t="shared" si="1808"/>
        <v>445.52215297796909</v>
      </c>
      <c r="R3990" s="25">
        <f t="shared" si="1809"/>
        <v>7531.6060864872907</v>
      </c>
      <c r="S3990" s="25">
        <f t="shared" si="1810"/>
        <v>2.6719735359857202</v>
      </c>
      <c r="T3990" s="25">
        <f t="shared" si="1811"/>
        <v>57.576364826394247</v>
      </c>
      <c r="U3990" s="25">
        <f t="shared" si="1831"/>
        <v>288828.36811028532</v>
      </c>
      <c r="V3990" s="25">
        <f t="shared" si="1812"/>
        <v>0.46318167247816461</v>
      </c>
      <c r="W3990" s="25">
        <f t="shared" si="1813"/>
        <v>1.8527266899126584</v>
      </c>
      <c r="X3990" s="16">
        <f t="shared" si="1814"/>
        <v>2351.4105263159208</v>
      </c>
      <c r="Y3990">
        <f t="shared" si="1815"/>
        <v>332.65654089021695</v>
      </c>
      <c r="Z3990">
        <f t="shared" si="1816"/>
        <v>5.7857025806878637</v>
      </c>
      <c r="AA3990">
        <f t="shared" si="1817"/>
        <v>5.809836529081867</v>
      </c>
      <c r="AB3990">
        <f t="shared" si="1804"/>
        <v>156.67763264096968</v>
      </c>
      <c r="AC3990">
        <f t="shared" si="1818"/>
        <v>309.68892429505456</v>
      </c>
      <c r="AD3990">
        <f t="shared" si="1819"/>
        <v>43.812020553217508</v>
      </c>
      <c r="AE3990">
        <f t="shared" si="1820"/>
        <v>26.433125142182117</v>
      </c>
      <c r="AF3990">
        <f t="shared" si="1821"/>
        <v>29.339947918995549</v>
      </c>
      <c r="AG3990">
        <f t="shared" si="1805"/>
        <v>3.3209284048031567</v>
      </c>
      <c r="AH3990" s="18">
        <f t="shared" si="1822"/>
        <v>797.80000000004441</v>
      </c>
      <c r="AI3990" s="18">
        <f t="shared" si="1823"/>
        <v>72.400000000000489</v>
      </c>
      <c r="AJ3990" s="28"/>
      <c r="AK3990" s="29">
        <f t="shared" si="1824"/>
        <v>15.275952027464339</v>
      </c>
      <c r="AL3990" s="19">
        <f t="shared" si="1825"/>
        <v>72.400000000000489</v>
      </c>
      <c r="AM3990" s="18">
        <f t="shared" si="1826"/>
        <v>26.433125142182117</v>
      </c>
      <c r="AN3990" s="18">
        <f t="shared" si="1827"/>
        <v>29.339947918995549</v>
      </c>
      <c r="AO3990" s="19" t="str">
        <f t="shared" si="1828"/>
        <v>N/A</v>
      </c>
      <c r="AP3990" t="str">
        <f t="shared" si="1829"/>
        <v>N/A</v>
      </c>
    </row>
    <row r="3991" spans="12:42" x14ac:dyDescent="0.3">
      <c r="L3991" s="25">
        <f t="shared" si="1830"/>
        <v>58.675858057624993</v>
      </c>
      <c r="N3991" s="25">
        <f t="shared" si="1832"/>
        <v>798.00000000004445</v>
      </c>
      <c r="O3991" s="25">
        <f t="shared" si="1806"/>
        <v>508.02257834935818</v>
      </c>
      <c r="P3991" s="25">
        <f t="shared" si="1807"/>
        <v>891.26768131466361</v>
      </c>
      <c r="Q3991" s="25">
        <f t="shared" si="1808"/>
        <v>445.6338406573318</v>
      </c>
      <c r="R3991" s="25">
        <f t="shared" si="1809"/>
        <v>7533.4941802668063</v>
      </c>
      <c r="S3991" s="25">
        <f t="shared" si="1810"/>
        <v>2.6719730413469054</v>
      </c>
      <c r="T3991" s="25">
        <f t="shared" si="1811"/>
        <v>57.583586596177938</v>
      </c>
      <c r="U3991" s="25">
        <f t="shared" si="1831"/>
        <v>288948.57236048783</v>
      </c>
      <c r="V3991" s="25">
        <f t="shared" si="1812"/>
        <v>0.46314220009840112</v>
      </c>
      <c r="W3991" s="25">
        <f t="shared" si="1813"/>
        <v>1.8525688003936045</v>
      </c>
      <c r="X3991" s="16">
        <f t="shared" si="1814"/>
        <v>2352.000000000131</v>
      </c>
      <c r="Y3991">
        <f t="shared" si="1815"/>
        <v>332.7399343574744</v>
      </c>
      <c r="Z3991">
        <f t="shared" si="1816"/>
        <v>5.7864245048551535</v>
      </c>
      <c r="AA3991">
        <f t="shared" si="1817"/>
        <v>5.810553370082653</v>
      </c>
      <c r="AB3991">
        <f t="shared" si="1804"/>
        <v>156.71691006203784</v>
      </c>
      <c r="AC3991">
        <f t="shared" si="1818"/>
        <v>309.76656002438392</v>
      </c>
      <c r="AD3991">
        <f t="shared" si="1819"/>
        <v>43.823003762180448</v>
      </c>
      <c r="AE3991">
        <f t="shared" si="1820"/>
        <v>26.439544149885673</v>
      </c>
      <c r="AF3991">
        <f t="shared" si="1821"/>
        <v>29.346366926699105</v>
      </c>
      <c r="AG3991">
        <f t="shared" si="1805"/>
        <v>3.3213446394860973</v>
      </c>
      <c r="AH3991" s="18">
        <f t="shared" si="1822"/>
        <v>798.00000000004445</v>
      </c>
      <c r="AI3991" s="18">
        <f t="shared" si="1823"/>
        <v>72.400000000000489</v>
      </c>
      <c r="AJ3991" s="28"/>
      <c r="AK3991" s="29">
        <f t="shared" si="1824"/>
        <v>15.275952027464339</v>
      </c>
      <c r="AL3991" s="19">
        <f t="shared" si="1825"/>
        <v>72.400000000000489</v>
      </c>
      <c r="AM3991" s="18">
        <f t="shared" si="1826"/>
        <v>26.439544149885673</v>
      </c>
      <c r="AN3991" s="18">
        <f t="shared" si="1827"/>
        <v>29.346366926699105</v>
      </c>
      <c r="AO3991" s="19" t="str">
        <f t="shared" si="1828"/>
        <v>N/A</v>
      </c>
      <c r="AP3991" t="str">
        <f t="shared" si="1829"/>
        <v>N/A</v>
      </c>
    </row>
    <row r="3992" spans="12:42" x14ac:dyDescent="0.3">
      <c r="L3992" s="25">
        <f t="shared" si="1830"/>
        <v>58.690571161450876</v>
      </c>
      <c r="N3992" s="25">
        <f t="shared" si="1832"/>
        <v>798.2000000000445</v>
      </c>
      <c r="O3992" s="25">
        <f t="shared" si="1806"/>
        <v>508.14990230383182</v>
      </c>
      <c r="P3992" s="25">
        <f t="shared" si="1807"/>
        <v>891.49105667338927</v>
      </c>
      <c r="Q3992" s="25">
        <f t="shared" si="1808"/>
        <v>445.74552833669463</v>
      </c>
      <c r="R3992" s="25">
        <f t="shared" si="1809"/>
        <v>7535.3822740463229</v>
      </c>
      <c r="S3992" s="25">
        <f t="shared" si="1810"/>
        <v>2.6719725469559772</v>
      </c>
      <c r="T3992" s="25">
        <f t="shared" si="1811"/>
        <v>57.590807460368332</v>
      </c>
      <c r="U3992" s="25">
        <f t="shared" si="1831"/>
        <v>289068.7964957449</v>
      </c>
      <c r="V3992" s="25">
        <f t="shared" si="1812"/>
        <v>0.46310274097279996</v>
      </c>
      <c r="W3992" s="25">
        <f t="shared" si="1813"/>
        <v>1.8524109638911999</v>
      </c>
      <c r="X3992" s="16">
        <f t="shared" si="1814"/>
        <v>2352.5894736843425</v>
      </c>
      <c r="Y3992">
        <f t="shared" si="1815"/>
        <v>332.82332782473202</v>
      </c>
      <c r="Z3992">
        <f t="shared" si="1816"/>
        <v>5.7871463391976068</v>
      </c>
      <c r="AA3992">
        <f t="shared" si="1817"/>
        <v>5.811270123603208</v>
      </c>
      <c r="AB3992">
        <f t="shared" si="1804"/>
        <v>156.75618748310603</v>
      </c>
      <c r="AC3992">
        <f t="shared" si="1818"/>
        <v>309.84419575371351</v>
      </c>
      <c r="AD3992">
        <f t="shared" si="1819"/>
        <v>43.833986971143425</v>
      </c>
      <c r="AE3992">
        <f t="shared" si="1820"/>
        <v>26.445963157589251</v>
      </c>
      <c r="AF3992">
        <f t="shared" si="1821"/>
        <v>29.352785934402679</v>
      </c>
      <c r="AG3992">
        <f t="shared" si="1805"/>
        <v>3.3217608220125712</v>
      </c>
      <c r="AH3992" s="18">
        <f t="shared" si="1822"/>
        <v>798.2000000000445</v>
      </c>
      <c r="AI3992" s="18">
        <f t="shared" si="1823"/>
        <v>72.400000000000489</v>
      </c>
      <c r="AJ3992" s="28"/>
      <c r="AK3992" s="29">
        <f t="shared" si="1824"/>
        <v>15.275952027464339</v>
      </c>
      <c r="AL3992" s="19">
        <f t="shared" si="1825"/>
        <v>72.400000000000489</v>
      </c>
      <c r="AM3992" s="18">
        <f t="shared" si="1826"/>
        <v>26.445963157589251</v>
      </c>
      <c r="AN3992" s="18">
        <f t="shared" si="1827"/>
        <v>29.352785934402679</v>
      </c>
      <c r="AO3992" s="19" t="str">
        <f t="shared" si="1828"/>
        <v>N/A</v>
      </c>
      <c r="AP3992" t="str">
        <f t="shared" si="1829"/>
        <v>N/A</v>
      </c>
    </row>
    <row r="3993" spans="12:42" x14ac:dyDescent="0.3">
      <c r="L3993" s="25">
        <f t="shared" si="1830"/>
        <v>58.705284265276759</v>
      </c>
      <c r="N3993" s="25">
        <f t="shared" si="1832"/>
        <v>798.40000000004454</v>
      </c>
      <c r="O3993" s="25">
        <f t="shared" si="1806"/>
        <v>508.27722625830529</v>
      </c>
      <c r="P3993" s="25">
        <f t="shared" si="1807"/>
        <v>891.71443203211459</v>
      </c>
      <c r="Q3993" s="25">
        <f t="shared" si="1808"/>
        <v>445.85721601605729</v>
      </c>
      <c r="R3993" s="25">
        <f t="shared" si="1809"/>
        <v>7537.2703678258385</v>
      </c>
      <c r="S3993" s="25">
        <f t="shared" si="1810"/>
        <v>2.6719720528127486</v>
      </c>
      <c r="T3993" s="25">
        <f t="shared" si="1811"/>
        <v>57.598027419305993</v>
      </c>
      <c r="U3993" s="25">
        <f t="shared" si="1831"/>
        <v>289189.04051436239</v>
      </c>
      <c r="V3993" s="25">
        <f t="shared" si="1812"/>
        <v>0.46306329509359218</v>
      </c>
      <c r="W3993" s="25">
        <f t="shared" si="1813"/>
        <v>1.8522531803743687</v>
      </c>
      <c r="X3993" s="16">
        <f t="shared" si="1814"/>
        <v>2353.1789473685526</v>
      </c>
      <c r="Y3993">
        <f t="shared" si="1815"/>
        <v>332.90672129198947</v>
      </c>
      <c r="Z3993">
        <f t="shared" si="1816"/>
        <v>5.7878680837486902</v>
      </c>
      <c r="AA3993">
        <f t="shared" si="1817"/>
        <v>5.8119867896753297</v>
      </c>
      <c r="AB3993">
        <f t="shared" si="1804"/>
        <v>156.79546490417422</v>
      </c>
      <c r="AC3993">
        <f t="shared" si="1818"/>
        <v>309.92183148304287</v>
      </c>
      <c r="AD3993">
        <f t="shared" si="1819"/>
        <v>43.844970180106372</v>
      </c>
      <c r="AE3993">
        <f t="shared" si="1820"/>
        <v>26.452382165292811</v>
      </c>
      <c r="AF3993">
        <f t="shared" si="1821"/>
        <v>29.359204942106238</v>
      </c>
      <c r="AG3993">
        <f t="shared" si="1805"/>
        <v>3.3221769524021787</v>
      </c>
      <c r="AH3993" s="18">
        <f t="shared" si="1822"/>
        <v>798.40000000004454</v>
      </c>
      <c r="AI3993" s="18">
        <f t="shared" si="1823"/>
        <v>72.400000000000489</v>
      </c>
      <c r="AJ3993" s="28"/>
      <c r="AK3993" s="29">
        <f t="shared" si="1824"/>
        <v>15.275952027464339</v>
      </c>
      <c r="AL3993" s="19">
        <f t="shared" si="1825"/>
        <v>72.400000000000489</v>
      </c>
      <c r="AM3993" s="18">
        <f t="shared" si="1826"/>
        <v>26.452382165292811</v>
      </c>
      <c r="AN3993" s="18">
        <f t="shared" si="1827"/>
        <v>29.359204942106238</v>
      </c>
      <c r="AO3993" s="19" t="str">
        <f t="shared" si="1828"/>
        <v>N/A</v>
      </c>
      <c r="AP3993" t="str">
        <f t="shared" si="1829"/>
        <v>N/A</v>
      </c>
    </row>
    <row r="3994" spans="12:42" x14ac:dyDescent="0.3">
      <c r="L3994" s="25">
        <f t="shared" si="1830"/>
        <v>58.719997369102643</v>
      </c>
      <c r="N3994" s="25">
        <f t="shared" si="1832"/>
        <v>798.60000000004459</v>
      </c>
      <c r="O3994" s="25">
        <f t="shared" si="1806"/>
        <v>508.40455021277893</v>
      </c>
      <c r="P3994" s="25">
        <f t="shared" si="1807"/>
        <v>891.93780739084025</v>
      </c>
      <c r="Q3994" s="25">
        <f t="shared" si="1808"/>
        <v>445.96890369542012</v>
      </c>
      <c r="R3994" s="25">
        <f t="shared" si="1809"/>
        <v>7539.1584616053551</v>
      </c>
      <c r="S3994" s="25">
        <f t="shared" si="1810"/>
        <v>2.6719715589170345</v>
      </c>
      <c r="T3994" s="25">
        <f t="shared" si="1811"/>
        <v>57.605246473331292</v>
      </c>
      <c r="U3994" s="25">
        <f t="shared" si="1831"/>
        <v>289309.30441464664</v>
      </c>
      <c r="V3994" s="25">
        <f t="shared" si="1812"/>
        <v>0.46302386245301352</v>
      </c>
      <c r="W3994" s="25">
        <f t="shared" si="1813"/>
        <v>1.8520954498120541</v>
      </c>
      <c r="X3994" s="16">
        <f t="shared" si="1814"/>
        <v>2353.7684210527636</v>
      </c>
      <c r="Y3994">
        <f t="shared" si="1815"/>
        <v>332.99011475924709</v>
      </c>
      <c r="Z3994">
        <f t="shared" si="1816"/>
        <v>5.7885897385418579</v>
      </c>
      <c r="AA3994">
        <f t="shared" si="1817"/>
        <v>5.8127033683308067</v>
      </c>
      <c r="AB3994">
        <f t="shared" si="1804"/>
        <v>156.83474232524242</v>
      </c>
      <c r="AC3994">
        <f t="shared" si="1818"/>
        <v>309.99946721237245</v>
      </c>
      <c r="AD3994">
        <f t="shared" si="1819"/>
        <v>43.855953389069349</v>
      </c>
      <c r="AE3994">
        <f t="shared" si="1820"/>
        <v>26.458801172996388</v>
      </c>
      <c r="AF3994">
        <f t="shared" si="1821"/>
        <v>29.365623949809816</v>
      </c>
      <c r="AG3994">
        <f t="shared" si="1805"/>
        <v>3.3225930306745104</v>
      </c>
      <c r="AH3994" s="18">
        <f t="shared" si="1822"/>
        <v>798.60000000004459</v>
      </c>
      <c r="AI3994" s="18">
        <f t="shared" si="1823"/>
        <v>72.400000000000489</v>
      </c>
      <c r="AJ3994" s="28"/>
      <c r="AK3994" s="29">
        <f t="shared" si="1824"/>
        <v>15.275952027464339</v>
      </c>
      <c r="AL3994" s="19">
        <f t="shared" si="1825"/>
        <v>72.400000000000489</v>
      </c>
      <c r="AM3994" s="18">
        <f t="shared" si="1826"/>
        <v>26.458801172996388</v>
      </c>
      <c r="AN3994" s="18">
        <f t="shared" si="1827"/>
        <v>29.365623949809816</v>
      </c>
      <c r="AO3994" s="19" t="str">
        <f t="shared" si="1828"/>
        <v>N/A</v>
      </c>
      <c r="AP3994" t="str">
        <f t="shared" si="1829"/>
        <v>N/A</v>
      </c>
    </row>
    <row r="3995" spans="12:42" x14ac:dyDescent="0.3">
      <c r="L3995" s="25">
        <f t="shared" si="1830"/>
        <v>58.734710472928526</v>
      </c>
      <c r="N3995" s="25">
        <f t="shared" si="1832"/>
        <v>798.80000000004463</v>
      </c>
      <c r="O3995" s="25">
        <f t="shared" si="1806"/>
        <v>508.5318741672524</v>
      </c>
      <c r="P3995" s="25">
        <f t="shared" si="1807"/>
        <v>892.16118274956568</v>
      </c>
      <c r="Q3995" s="25">
        <f t="shared" si="1808"/>
        <v>446.08059137478284</v>
      </c>
      <c r="R3995" s="25">
        <f t="shared" si="1809"/>
        <v>7541.046555384869</v>
      </c>
      <c r="S3995" s="25">
        <f t="shared" si="1810"/>
        <v>2.6719710652686479</v>
      </c>
      <c r="T3995" s="25">
        <f t="shared" si="1811"/>
        <v>57.612464622784422</v>
      </c>
      <c r="U3995" s="25">
        <f t="shared" si="1831"/>
        <v>289429.58819490427</v>
      </c>
      <c r="V3995" s="25">
        <f t="shared" si="1812"/>
        <v>0.4629844430433071</v>
      </c>
      <c r="W3995" s="25">
        <f t="shared" si="1813"/>
        <v>1.8519377721732284</v>
      </c>
      <c r="X3995" s="16">
        <f t="shared" si="1814"/>
        <v>2354.3578947369738</v>
      </c>
      <c r="Y3995">
        <f t="shared" si="1815"/>
        <v>333.07350822650454</v>
      </c>
      <c r="Z3995">
        <f t="shared" si="1816"/>
        <v>5.7893113036105337</v>
      </c>
      <c r="AA3995">
        <f t="shared" si="1817"/>
        <v>5.813419859601396</v>
      </c>
      <c r="AB3995">
        <f t="shared" si="1804"/>
        <v>156.87401974631061</v>
      </c>
      <c r="AC3995">
        <f t="shared" si="1818"/>
        <v>310.07710294170181</v>
      </c>
      <c r="AD3995">
        <f t="shared" si="1819"/>
        <v>43.866936598032289</v>
      </c>
      <c r="AE3995">
        <f t="shared" si="1820"/>
        <v>26.465220180699944</v>
      </c>
      <c r="AF3995">
        <f t="shared" si="1821"/>
        <v>29.372042957513372</v>
      </c>
      <c r="AG3995">
        <f t="shared" si="1805"/>
        <v>3.3230090568491422</v>
      </c>
      <c r="AH3995" s="18">
        <f t="shared" si="1822"/>
        <v>798.80000000004463</v>
      </c>
      <c r="AI3995" s="18">
        <f t="shared" si="1823"/>
        <v>72.400000000000489</v>
      </c>
      <c r="AJ3995" s="28"/>
      <c r="AK3995" s="29">
        <f t="shared" si="1824"/>
        <v>15.275952027464339</v>
      </c>
      <c r="AL3995" s="19">
        <f t="shared" si="1825"/>
        <v>72.400000000000489</v>
      </c>
      <c r="AM3995" s="18">
        <f t="shared" si="1826"/>
        <v>26.465220180699944</v>
      </c>
      <c r="AN3995" s="18">
        <f t="shared" si="1827"/>
        <v>29.372042957513372</v>
      </c>
      <c r="AO3995" s="19" t="str">
        <f t="shared" si="1828"/>
        <v>N/A</v>
      </c>
      <c r="AP3995" t="str">
        <f t="shared" si="1829"/>
        <v>N/A</v>
      </c>
    </row>
    <row r="3996" spans="12:42" x14ac:dyDescent="0.3">
      <c r="L3996" s="25">
        <f t="shared" si="1830"/>
        <v>58.74942357675441</v>
      </c>
      <c r="N3996" s="25">
        <f t="shared" si="1832"/>
        <v>799.00000000004468</v>
      </c>
      <c r="O3996" s="25">
        <f t="shared" si="1806"/>
        <v>508.65919812172598</v>
      </c>
      <c r="P3996" s="25">
        <f t="shared" si="1807"/>
        <v>892.38455810829123</v>
      </c>
      <c r="Q3996" s="25">
        <f t="shared" si="1808"/>
        <v>446.19227905414562</v>
      </c>
      <c r="R3996" s="25">
        <f t="shared" si="1809"/>
        <v>7542.9346491643864</v>
      </c>
      <c r="S3996" s="25">
        <f t="shared" si="1810"/>
        <v>2.6719705718674036</v>
      </c>
      <c r="T3996" s="25">
        <f t="shared" si="1811"/>
        <v>57.619681868005316</v>
      </c>
      <c r="U3996" s="25">
        <f t="shared" si="1831"/>
        <v>289549.89185344311</v>
      </c>
      <c r="V3996" s="25">
        <f t="shared" si="1812"/>
        <v>0.46294503685672272</v>
      </c>
      <c r="W3996" s="25">
        <f t="shared" si="1813"/>
        <v>1.8517801474268909</v>
      </c>
      <c r="X3996" s="16">
        <f t="shared" si="1814"/>
        <v>2354.9473684211848</v>
      </c>
      <c r="Y3996">
        <f t="shared" si="1815"/>
        <v>333.15690169376211</v>
      </c>
      <c r="Z3996">
        <f t="shared" si="1816"/>
        <v>5.7900327789881301</v>
      </c>
      <c r="AA3996">
        <f t="shared" si="1817"/>
        <v>5.8141362635188454</v>
      </c>
      <c r="AB3996">
        <f t="shared" si="1804"/>
        <v>156.91329716737877</v>
      </c>
      <c r="AC3996">
        <f t="shared" si="1818"/>
        <v>310.15473867103117</v>
      </c>
      <c r="AD3996">
        <f t="shared" si="1819"/>
        <v>43.87791980699523</v>
      </c>
      <c r="AE3996">
        <f t="shared" si="1820"/>
        <v>26.471639188403497</v>
      </c>
      <c r="AF3996">
        <f t="shared" si="1821"/>
        <v>29.378461965216928</v>
      </c>
      <c r="AG3996">
        <f t="shared" si="1805"/>
        <v>3.3234250309456388</v>
      </c>
      <c r="AH3996" s="18">
        <f t="shared" si="1822"/>
        <v>799.00000000004468</v>
      </c>
      <c r="AI3996" s="18">
        <f t="shared" si="1823"/>
        <v>72.400000000000489</v>
      </c>
      <c r="AJ3996" s="28"/>
      <c r="AK3996" s="29">
        <f t="shared" si="1824"/>
        <v>15.275952027464339</v>
      </c>
      <c r="AL3996" s="19">
        <f t="shared" si="1825"/>
        <v>72.400000000000489</v>
      </c>
      <c r="AM3996" s="18">
        <f t="shared" si="1826"/>
        <v>26.471639188403497</v>
      </c>
      <c r="AN3996" s="18">
        <f t="shared" si="1827"/>
        <v>29.378461965216928</v>
      </c>
      <c r="AO3996" s="19" t="str">
        <f t="shared" si="1828"/>
        <v>N/A</v>
      </c>
      <c r="AP3996" t="str">
        <f t="shared" si="1829"/>
        <v>N/A</v>
      </c>
    </row>
    <row r="3997" spans="12:42" x14ac:dyDescent="0.3">
      <c r="L3997" s="25">
        <f t="shared" si="1830"/>
        <v>58.764136680580293</v>
      </c>
      <c r="N3997" s="25">
        <f t="shared" si="1832"/>
        <v>799.20000000004472</v>
      </c>
      <c r="O3997" s="25">
        <f t="shared" si="1806"/>
        <v>508.78652207619945</v>
      </c>
      <c r="P3997" s="25">
        <f t="shared" si="1807"/>
        <v>892.60793346701666</v>
      </c>
      <c r="Q3997" s="25">
        <f t="shared" si="1808"/>
        <v>446.30396673350833</v>
      </c>
      <c r="R3997" s="25">
        <f t="shared" si="1809"/>
        <v>7544.8227429439003</v>
      </c>
      <c r="S3997" s="25">
        <f t="shared" si="1810"/>
        <v>2.6719700787131155</v>
      </c>
      <c r="T3997" s="25">
        <f t="shared" si="1811"/>
        <v>57.626898209333717</v>
      </c>
      <c r="U3997" s="25">
        <f t="shared" si="1831"/>
        <v>289670.21538857155</v>
      </c>
      <c r="V3997" s="25">
        <f t="shared" si="1812"/>
        <v>0.46290564388551719</v>
      </c>
      <c r="W3997" s="25">
        <f t="shared" si="1813"/>
        <v>1.8516225755420688</v>
      </c>
      <c r="X3997" s="16">
        <f t="shared" si="1814"/>
        <v>2355.536842105395</v>
      </c>
      <c r="Y3997">
        <f t="shared" si="1815"/>
        <v>333.24029516101956</v>
      </c>
      <c r="Z3997">
        <f t="shared" si="1816"/>
        <v>5.7907541647080318</v>
      </c>
      <c r="AA3997">
        <f t="shared" si="1817"/>
        <v>5.8148525801148789</v>
      </c>
      <c r="AB3997">
        <f t="shared" si="1804"/>
        <v>156.95257458844696</v>
      </c>
      <c r="AC3997">
        <f t="shared" si="1818"/>
        <v>310.23237440036053</v>
      </c>
      <c r="AD3997">
        <f t="shared" si="1819"/>
        <v>43.888903015958178</v>
      </c>
      <c r="AE3997">
        <f t="shared" si="1820"/>
        <v>26.47805819610706</v>
      </c>
      <c r="AF3997">
        <f t="shared" si="1821"/>
        <v>29.384880972920488</v>
      </c>
      <c r="AG3997">
        <f t="shared" si="1805"/>
        <v>3.323840952983554</v>
      </c>
      <c r="AH3997" s="18">
        <f t="shared" si="1822"/>
        <v>799.20000000004472</v>
      </c>
      <c r="AI3997" s="18">
        <f t="shared" si="1823"/>
        <v>72.400000000000489</v>
      </c>
      <c r="AJ3997" s="28"/>
      <c r="AK3997" s="29">
        <f t="shared" si="1824"/>
        <v>15.275952027464339</v>
      </c>
      <c r="AL3997" s="19">
        <f t="shared" si="1825"/>
        <v>72.400000000000489</v>
      </c>
      <c r="AM3997" s="18">
        <f t="shared" si="1826"/>
        <v>26.47805819610706</v>
      </c>
      <c r="AN3997" s="18">
        <f t="shared" si="1827"/>
        <v>29.384880972920488</v>
      </c>
      <c r="AO3997" s="19" t="str">
        <f t="shared" si="1828"/>
        <v>N/A</v>
      </c>
      <c r="AP3997" t="str">
        <f t="shared" si="1829"/>
        <v>N/A</v>
      </c>
    </row>
    <row r="3998" spans="12:42" x14ac:dyDescent="0.3">
      <c r="L3998" s="25">
        <f t="shared" si="1830"/>
        <v>58.778849784406177</v>
      </c>
      <c r="N3998" s="25">
        <f t="shared" si="1832"/>
        <v>799.40000000004477</v>
      </c>
      <c r="O3998" s="25">
        <f t="shared" si="1806"/>
        <v>508.91384603067308</v>
      </c>
      <c r="P3998" s="25">
        <f t="shared" si="1807"/>
        <v>892.83130882574233</v>
      </c>
      <c r="Q3998" s="25">
        <f t="shared" si="1808"/>
        <v>446.41565441287116</v>
      </c>
      <c r="R3998" s="25">
        <f t="shared" si="1809"/>
        <v>7546.7108367234187</v>
      </c>
      <c r="S3998" s="25">
        <f t="shared" si="1810"/>
        <v>2.6719695858055994</v>
      </c>
      <c r="T3998" s="25">
        <f t="shared" si="1811"/>
        <v>57.634113647109146</v>
      </c>
      <c r="U3998" s="25">
        <f t="shared" si="1831"/>
        <v>289790.55879859795</v>
      </c>
      <c r="V3998" s="25">
        <f t="shared" si="1812"/>
        <v>0.46286626412195225</v>
      </c>
      <c r="W3998" s="25">
        <f t="shared" si="1813"/>
        <v>1.851465056487809</v>
      </c>
      <c r="X3998" s="16">
        <f t="shared" si="1814"/>
        <v>2356.1263157896065</v>
      </c>
      <c r="Y3998">
        <f t="shared" si="1815"/>
        <v>333.32368862827718</v>
      </c>
      <c r="Z3998">
        <f t="shared" si="1816"/>
        <v>5.7914754608036105</v>
      </c>
      <c r="AA3998">
        <f t="shared" si="1817"/>
        <v>5.8155688094212055</v>
      </c>
      <c r="AB3998">
        <f t="shared" si="1804"/>
        <v>156.99185200951516</v>
      </c>
      <c r="AC3998">
        <f t="shared" si="1818"/>
        <v>310.31001012969011</v>
      </c>
      <c r="AD3998">
        <f t="shared" si="1819"/>
        <v>43.899886224921154</v>
      </c>
      <c r="AE3998">
        <f t="shared" si="1820"/>
        <v>26.484477203810634</v>
      </c>
      <c r="AF3998">
        <f t="shared" si="1821"/>
        <v>29.391299980624066</v>
      </c>
      <c r="AG3998">
        <f t="shared" si="1805"/>
        <v>3.3242568229824268</v>
      </c>
      <c r="AH3998" s="18">
        <f t="shared" si="1822"/>
        <v>799.40000000004477</v>
      </c>
      <c r="AI3998" s="18">
        <f t="shared" si="1823"/>
        <v>72.400000000000489</v>
      </c>
      <c r="AJ3998" s="28"/>
      <c r="AK3998" s="29">
        <f t="shared" si="1824"/>
        <v>15.275952027464339</v>
      </c>
      <c r="AL3998" s="19">
        <f t="shared" si="1825"/>
        <v>72.400000000000489</v>
      </c>
      <c r="AM3998" s="18">
        <f t="shared" si="1826"/>
        <v>26.484477203810634</v>
      </c>
      <c r="AN3998" s="18">
        <f t="shared" si="1827"/>
        <v>29.391299980624066</v>
      </c>
      <c r="AO3998" s="19" t="str">
        <f t="shared" si="1828"/>
        <v>N/A</v>
      </c>
      <c r="AP3998" t="str">
        <f t="shared" si="1829"/>
        <v>N/A</v>
      </c>
    </row>
    <row r="3999" spans="12:42" x14ac:dyDescent="0.3">
      <c r="L3999" s="25">
        <f t="shared" si="1830"/>
        <v>58.79356288823206</v>
      </c>
      <c r="N3999" s="25">
        <f t="shared" si="1832"/>
        <v>799.60000000004482</v>
      </c>
      <c r="O3999" s="25">
        <f t="shared" si="1806"/>
        <v>509.04116998514655</v>
      </c>
      <c r="P3999" s="25">
        <f t="shared" si="1807"/>
        <v>893.05468418446776</v>
      </c>
      <c r="Q3999" s="25">
        <f t="shared" si="1808"/>
        <v>446.52734209223388</v>
      </c>
      <c r="R3999" s="25">
        <f t="shared" si="1809"/>
        <v>7548.5989305029325</v>
      </c>
      <c r="S3999" s="25">
        <f t="shared" si="1810"/>
        <v>2.6719690931446687</v>
      </c>
      <c r="T3999" s="25">
        <f t="shared" si="1811"/>
        <v>57.641328181670936</v>
      </c>
      <c r="U3999" s="25">
        <f t="shared" si="1831"/>
        <v>289910.92208183126</v>
      </c>
      <c r="V3999" s="25">
        <f t="shared" si="1812"/>
        <v>0.46282689755829692</v>
      </c>
      <c r="W3999" s="25">
        <f t="shared" si="1813"/>
        <v>1.8513075902331877</v>
      </c>
      <c r="X3999" s="16">
        <f t="shared" si="1814"/>
        <v>2356.7157894738166</v>
      </c>
      <c r="Y3999">
        <f t="shared" si="1815"/>
        <v>333.40708209553463</v>
      </c>
      <c r="Z3999">
        <f t="shared" si="1816"/>
        <v>5.7921966673082048</v>
      </c>
      <c r="AA3999">
        <f t="shared" si="1817"/>
        <v>5.8162849514695063</v>
      </c>
      <c r="AB3999">
        <f t="shared" si="1804"/>
        <v>157.03112943058335</v>
      </c>
      <c r="AC3999">
        <f t="shared" si="1818"/>
        <v>310.38764585901947</v>
      </c>
      <c r="AD3999">
        <f t="shared" si="1819"/>
        <v>43.910869433884095</v>
      </c>
      <c r="AE3999">
        <f t="shared" si="1820"/>
        <v>26.49089621151419</v>
      </c>
      <c r="AF3999">
        <f t="shared" si="1821"/>
        <v>29.397718988327618</v>
      </c>
      <c r="AG3999">
        <f t="shared" si="1805"/>
        <v>3.3246726409617855</v>
      </c>
      <c r="AH3999" s="18">
        <f t="shared" si="1822"/>
        <v>799.60000000004482</v>
      </c>
      <c r="AI3999" s="18">
        <f t="shared" si="1823"/>
        <v>72.400000000000489</v>
      </c>
      <c r="AJ3999" s="28"/>
      <c r="AK3999" s="29">
        <f t="shared" si="1824"/>
        <v>15.275952027464339</v>
      </c>
      <c r="AL3999" s="19">
        <f t="shared" si="1825"/>
        <v>72.400000000000489</v>
      </c>
      <c r="AM3999" s="18">
        <f t="shared" si="1826"/>
        <v>26.49089621151419</v>
      </c>
      <c r="AN3999" s="18">
        <f t="shared" si="1827"/>
        <v>29.397718988327618</v>
      </c>
      <c r="AO3999" s="19" t="str">
        <f t="shared" si="1828"/>
        <v>N/A</v>
      </c>
      <c r="AP3999" t="str">
        <f t="shared" si="1829"/>
        <v>N/A</v>
      </c>
    </row>
    <row r="4000" spans="12:42" x14ac:dyDescent="0.3">
      <c r="L4000" s="25">
        <f t="shared" si="1830"/>
        <v>58.808275992057943</v>
      </c>
      <c r="N4000" s="25">
        <f t="shared" si="1832"/>
        <v>799.80000000004486</v>
      </c>
      <c r="O4000" s="25">
        <f t="shared" si="1806"/>
        <v>509.16849393962019</v>
      </c>
      <c r="P4000" s="25">
        <f t="shared" si="1807"/>
        <v>893.27805954319342</v>
      </c>
      <c r="Q4000" s="25">
        <f t="shared" si="1808"/>
        <v>446.63902977159671</v>
      </c>
      <c r="R4000" s="25">
        <f t="shared" si="1809"/>
        <v>7550.48702428245</v>
      </c>
      <c r="S4000" s="25">
        <f t="shared" si="1810"/>
        <v>2.67196860073014</v>
      </c>
      <c r="T4000" s="25">
        <f t="shared" si="1811"/>
        <v>57.648541813358165</v>
      </c>
      <c r="U4000" s="25">
        <f t="shared" si="1831"/>
        <v>290031.30523658183</v>
      </c>
      <c r="V4000" s="25">
        <f t="shared" si="1812"/>
        <v>0.4627875441868271</v>
      </c>
      <c r="W4000" s="25">
        <f t="shared" si="1813"/>
        <v>1.8511501767473084</v>
      </c>
      <c r="X4000" s="16">
        <f t="shared" si="1814"/>
        <v>2357.3052631580281</v>
      </c>
      <c r="Y4000">
        <f t="shared" si="1815"/>
        <v>333.49047556279231</v>
      </c>
      <c r="Z4000">
        <f t="shared" si="1816"/>
        <v>5.7929177842551498</v>
      </c>
      <c r="AA4000">
        <f t="shared" si="1817"/>
        <v>5.8170010062914574</v>
      </c>
      <c r="AB4000">
        <f t="shared" si="1804"/>
        <v>157.07040685165154</v>
      </c>
      <c r="AC4000">
        <f t="shared" si="1818"/>
        <v>310.46528158834906</v>
      </c>
      <c r="AD4000">
        <f t="shared" si="1819"/>
        <v>43.921852642847071</v>
      </c>
      <c r="AE4000">
        <f t="shared" si="1820"/>
        <v>26.497315219217768</v>
      </c>
      <c r="AF4000">
        <f t="shared" si="1821"/>
        <v>29.404137996031196</v>
      </c>
      <c r="AG4000">
        <f t="shared" si="1805"/>
        <v>3.3250884069411466</v>
      </c>
      <c r="AH4000" s="18">
        <f t="shared" si="1822"/>
        <v>799.80000000004486</v>
      </c>
      <c r="AI4000" s="18">
        <f t="shared" si="1823"/>
        <v>72.400000000000489</v>
      </c>
      <c r="AJ4000" s="28"/>
      <c r="AK4000" s="29">
        <f t="shared" si="1824"/>
        <v>15.275952027464339</v>
      </c>
      <c r="AL4000" s="19">
        <f t="shared" si="1825"/>
        <v>72.400000000000489</v>
      </c>
      <c r="AM4000" s="18">
        <f t="shared" si="1826"/>
        <v>26.497315219217768</v>
      </c>
      <c r="AN4000" s="18">
        <f t="shared" si="1827"/>
        <v>29.404137996031196</v>
      </c>
      <c r="AO4000" s="19" t="str">
        <f t="shared" si="1828"/>
        <v>N/A</v>
      </c>
      <c r="AP4000" t="str">
        <f t="shared" si="1829"/>
        <v>N/A</v>
      </c>
    </row>
    <row r="4001" spans="36:43" x14ac:dyDescent="0.3">
      <c r="AJ4001" s="28"/>
      <c r="AQ4001" s="15"/>
    </row>
    <row r="4002" spans="36:43" x14ac:dyDescent="0.3">
      <c r="AJ4002" s="28"/>
      <c r="AQ4002" s="15"/>
    </row>
    <row r="4003" spans="36:43" x14ac:dyDescent="0.3">
      <c r="AJ4003" s="28"/>
      <c r="AQ4003" s="15"/>
    </row>
    <row r="4004" spans="36:43" x14ac:dyDescent="0.3">
      <c r="AJ4004" s="28"/>
      <c r="AQ4004" s="15"/>
    </row>
    <row r="4005" spans="36:43" x14ac:dyDescent="0.3">
      <c r="AJ4005" s="28"/>
      <c r="AQ4005" s="15"/>
    </row>
    <row r="4006" spans="36:43" x14ac:dyDescent="0.3">
      <c r="AJ4006" s="28"/>
      <c r="AQ4006" s="15"/>
    </row>
    <row r="4007" spans="36:43" x14ac:dyDescent="0.3">
      <c r="AJ4007" s="28"/>
      <c r="AQ4007" s="15"/>
    </row>
    <row r="4008" spans="36:43" x14ac:dyDescent="0.3">
      <c r="AJ4008" s="28"/>
      <c r="AQ4008" s="15"/>
    </row>
    <row r="4009" spans="36:43" x14ac:dyDescent="0.3">
      <c r="AJ4009" s="28"/>
      <c r="AQ4009" s="15"/>
    </row>
    <row r="4010" spans="36:43" x14ac:dyDescent="0.3">
      <c r="AJ4010" s="28"/>
      <c r="AQ4010" s="15"/>
    </row>
    <row r="4011" spans="36:43" x14ac:dyDescent="0.3">
      <c r="AJ4011" s="28"/>
      <c r="AQ4011" s="15"/>
    </row>
    <row r="4012" spans="36:43" x14ac:dyDescent="0.3">
      <c r="AJ4012" s="28"/>
      <c r="AQ4012" s="15"/>
    </row>
    <row r="4013" spans="36:43" x14ac:dyDescent="0.3">
      <c r="AJ4013" s="28"/>
      <c r="AQ4013" s="15"/>
    </row>
    <row r="4014" spans="36:43" x14ac:dyDescent="0.3">
      <c r="AJ4014" s="28"/>
      <c r="AQ4014" s="15"/>
    </row>
    <row r="4015" spans="36:43" x14ac:dyDescent="0.3">
      <c r="AJ4015" s="28"/>
      <c r="AQ4015" s="15"/>
    </row>
    <row r="4016" spans="36:43" x14ac:dyDescent="0.3">
      <c r="AJ4016" s="28"/>
      <c r="AQ4016" s="15"/>
    </row>
    <row r="4017" spans="36:43" x14ac:dyDescent="0.3">
      <c r="AJ4017" s="28"/>
      <c r="AQ4017" s="15"/>
    </row>
    <row r="4018" spans="36:43" x14ac:dyDescent="0.3">
      <c r="AJ4018" s="28"/>
      <c r="AQ4018" s="15"/>
    </row>
    <row r="4019" spans="36:43" x14ac:dyDescent="0.3">
      <c r="AJ4019" s="28"/>
      <c r="AQ4019" s="15"/>
    </row>
    <row r="4020" spans="36:43" x14ac:dyDescent="0.3">
      <c r="AJ4020" s="28"/>
      <c r="AQ4020" s="15"/>
    </row>
    <row r="4021" spans="36:43" x14ac:dyDescent="0.3">
      <c r="AJ4021" s="28"/>
      <c r="AQ4021" s="15"/>
    </row>
    <row r="4022" spans="36:43" x14ac:dyDescent="0.3">
      <c r="AJ4022" s="28"/>
      <c r="AQ4022" s="15"/>
    </row>
    <row r="4023" spans="36:43" x14ac:dyDescent="0.3">
      <c r="AJ4023" s="28"/>
      <c r="AQ4023" s="15"/>
    </row>
    <row r="4024" spans="36:43" x14ac:dyDescent="0.3">
      <c r="AJ4024" s="28"/>
      <c r="AQ4024" s="15"/>
    </row>
    <row r="4025" spans="36:43" x14ac:dyDescent="0.3">
      <c r="AJ4025" s="28"/>
      <c r="AQ4025" s="15"/>
    </row>
    <row r="4026" spans="36:43" x14ac:dyDescent="0.3">
      <c r="AJ4026" s="28"/>
      <c r="AQ4026" s="15"/>
    </row>
    <row r="4027" spans="36:43" x14ac:dyDescent="0.3">
      <c r="AJ4027" s="28"/>
      <c r="AQ4027" s="15"/>
    </row>
    <row r="4028" spans="36:43" x14ac:dyDescent="0.3">
      <c r="AJ4028" s="28"/>
      <c r="AQ4028" s="15"/>
    </row>
    <row r="4029" spans="36:43" x14ac:dyDescent="0.3">
      <c r="AJ4029" s="28"/>
      <c r="AQ4029" s="15"/>
    </row>
    <row r="4030" spans="36:43" x14ac:dyDescent="0.3">
      <c r="AJ4030" s="28"/>
      <c r="AQ4030" s="15"/>
    </row>
    <row r="4031" spans="36:43" x14ac:dyDescent="0.3">
      <c r="AJ4031" s="28"/>
      <c r="AQ4031" s="15"/>
    </row>
    <row r="4032" spans="36:43" x14ac:dyDescent="0.3">
      <c r="AJ4032" s="28"/>
      <c r="AQ4032" s="15"/>
    </row>
    <row r="4033" spans="36:43" x14ac:dyDescent="0.3">
      <c r="AJ4033" s="28"/>
      <c r="AQ4033" s="15"/>
    </row>
    <row r="4034" spans="36:43" x14ac:dyDescent="0.3">
      <c r="AJ4034" s="28"/>
      <c r="AQ4034" s="15"/>
    </row>
    <row r="4035" spans="36:43" x14ac:dyDescent="0.3">
      <c r="AJ4035" s="28"/>
      <c r="AQ4035" s="15"/>
    </row>
    <row r="4036" spans="36:43" x14ac:dyDescent="0.3">
      <c r="AJ4036" s="28"/>
      <c r="AQ4036" s="15"/>
    </row>
    <row r="4037" spans="36:43" x14ac:dyDescent="0.3">
      <c r="AJ4037" s="28"/>
      <c r="AQ4037" s="15"/>
    </row>
    <row r="4038" spans="36:43" x14ac:dyDescent="0.3">
      <c r="AJ4038" s="28"/>
      <c r="AQ4038" s="15"/>
    </row>
    <row r="4039" spans="36:43" x14ac:dyDescent="0.3">
      <c r="AJ4039" s="28"/>
      <c r="AQ4039" s="15"/>
    </row>
    <row r="4040" spans="36:43" x14ac:dyDescent="0.3">
      <c r="AJ4040" s="28"/>
      <c r="AQ4040" s="15"/>
    </row>
    <row r="4041" spans="36:43" x14ac:dyDescent="0.3">
      <c r="AJ4041" s="28"/>
      <c r="AQ4041" s="15"/>
    </row>
    <row r="4042" spans="36:43" x14ac:dyDescent="0.3">
      <c r="AJ4042" s="28"/>
      <c r="AQ4042" s="15"/>
    </row>
    <row r="4043" spans="36:43" x14ac:dyDescent="0.3">
      <c r="AJ4043" s="28"/>
      <c r="AQ4043" s="15"/>
    </row>
    <row r="4044" spans="36:43" x14ac:dyDescent="0.3">
      <c r="AJ4044" s="28"/>
      <c r="AQ4044" s="15"/>
    </row>
    <row r="4045" spans="36:43" x14ac:dyDescent="0.3">
      <c r="AJ4045" s="28"/>
      <c r="AQ4045" s="15"/>
    </row>
    <row r="4046" spans="36:43" x14ac:dyDescent="0.3">
      <c r="AJ4046" s="28"/>
      <c r="AQ4046" s="15"/>
    </row>
    <row r="4047" spans="36:43" x14ac:dyDescent="0.3">
      <c r="AJ4047" s="28"/>
      <c r="AQ4047" s="15"/>
    </row>
    <row r="4048" spans="36:43" x14ac:dyDescent="0.3">
      <c r="AJ4048" s="28"/>
      <c r="AQ4048" s="15"/>
    </row>
    <row r="4049" spans="36:43" x14ac:dyDescent="0.3">
      <c r="AJ4049" s="28"/>
      <c r="AQ4049" s="15"/>
    </row>
    <row r="4050" spans="36:43" x14ac:dyDescent="0.3">
      <c r="AJ4050" s="28"/>
      <c r="AQ4050" s="15"/>
    </row>
    <row r="4051" spans="36:43" x14ac:dyDescent="0.3">
      <c r="AJ4051" s="28"/>
      <c r="AQ4051" s="15"/>
    </row>
    <row r="4052" spans="36:43" x14ac:dyDescent="0.3">
      <c r="AJ4052" s="28"/>
      <c r="AQ4052" s="15"/>
    </row>
    <row r="4053" spans="36:43" x14ac:dyDescent="0.3">
      <c r="AJ4053" s="28"/>
      <c r="AQ4053" s="15"/>
    </row>
    <row r="4054" spans="36:43" x14ac:dyDescent="0.3">
      <c r="AJ4054" s="28"/>
      <c r="AQ4054" s="15"/>
    </row>
    <row r="4055" spans="36:43" x14ac:dyDescent="0.3">
      <c r="AJ4055" s="28"/>
      <c r="AQ4055" s="15"/>
    </row>
    <row r="4056" spans="36:43" x14ac:dyDescent="0.3">
      <c r="AJ4056" s="28"/>
      <c r="AQ4056" s="15"/>
    </row>
    <row r="4057" spans="36:43" x14ac:dyDescent="0.3">
      <c r="AJ4057" s="28"/>
      <c r="AQ4057" s="15"/>
    </row>
    <row r="4058" spans="36:43" x14ac:dyDescent="0.3">
      <c r="AJ4058" s="28"/>
      <c r="AQ4058" s="15"/>
    </row>
    <row r="4059" spans="36:43" x14ac:dyDescent="0.3">
      <c r="AJ4059" s="28"/>
      <c r="AQ4059" s="15"/>
    </row>
    <row r="4060" spans="36:43" x14ac:dyDescent="0.3">
      <c r="AJ4060" s="28"/>
      <c r="AQ4060" s="15"/>
    </row>
    <row r="4061" spans="36:43" x14ac:dyDescent="0.3">
      <c r="AJ4061" s="28"/>
      <c r="AQ4061" s="15"/>
    </row>
    <row r="4062" spans="36:43" x14ac:dyDescent="0.3">
      <c r="AJ4062" s="28"/>
      <c r="AQ4062" s="15"/>
    </row>
    <row r="4063" spans="36:43" x14ac:dyDescent="0.3">
      <c r="AJ4063" s="28"/>
      <c r="AQ4063" s="15"/>
    </row>
    <row r="4064" spans="36:43" x14ac:dyDescent="0.3">
      <c r="AJ4064" s="28"/>
      <c r="AQ4064" s="15"/>
    </row>
    <row r="4065" spans="36:43" x14ac:dyDescent="0.3">
      <c r="AJ4065" s="28"/>
      <c r="AQ4065" s="15"/>
    </row>
    <row r="4066" spans="36:43" x14ac:dyDescent="0.3">
      <c r="AJ4066" s="28"/>
      <c r="AQ4066" s="15"/>
    </row>
    <row r="4067" spans="36:43" x14ac:dyDescent="0.3">
      <c r="AJ4067" s="28"/>
      <c r="AQ4067" s="15"/>
    </row>
    <row r="4068" spans="36:43" x14ac:dyDescent="0.3">
      <c r="AJ4068" s="28"/>
      <c r="AQ4068" s="15"/>
    </row>
    <row r="4069" spans="36:43" x14ac:dyDescent="0.3">
      <c r="AJ4069" s="28"/>
      <c r="AQ4069" s="15"/>
    </row>
    <row r="4070" spans="36:43" x14ac:dyDescent="0.3">
      <c r="AJ4070" s="28"/>
      <c r="AQ4070" s="15"/>
    </row>
    <row r="4071" spans="36:43" x14ac:dyDescent="0.3">
      <c r="AJ4071" s="28"/>
      <c r="AQ4071" s="15"/>
    </row>
    <row r="4072" spans="36:43" x14ac:dyDescent="0.3">
      <c r="AJ4072" s="28"/>
      <c r="AQ4072" s="15"/>
    </row>
    <row r="4073" spans="36:43" x14ac:dyDescent="0.3">
      <c r="AJ4073" s="28"/>
      <c r="AQ4073" s="15"/>
    </row>
    <row r="4074" spans="36:43" x14ac:dyDescent="0.3">
      <c r="AJ4074" s="28"/>
      <c r="AQ4074" s="15"/>
    </row>
    <row r="4075" spans="36:43" x14ac:dyDescent="0.3">
      <c r="AJ4075" s="28"/>
      <c r="AQ4075" s="15"/>
    </row>
    <row r="4076" spans="36:43" x14ac:dyDescent="0.3">
      <c r="AJ4076" s="28"/>
      <c r="AQ4076" s="15"/>
    </row>
    <row r="4077" spans="36:43" x14ac:dyDescent="0.3">
      <c r="AJ4077" s="28"/>
      <c r="AQ4077" s="15"/>
    </row>
    <row r="4078" spans="36:43" x14ac:dyDescent="0.3">
      <c r="AJ4078" s="28"/>
      <c r="AQ4078" s="15"/>
    </row>
    <row r="4079" spans="36:43" x14ac:dyDescent="0.3">
      <c r="AJ4079" s="28"/>
      <c r="AQ4079" s="15"/>
    </row>
    <row r="4080" spans="36:43" x14ac:dyDescent="0.3">
      <c r="AJ4080" s="28"/>
      <c r="AQ4080" s="15"/>
    </row>
    <row r="4081" spans="36:43" x14ac:dyDescent="0.3">
      <c r="AJ4081" s="28"/>
      <c r="AQ4081" s="15"/>
    </row>
    <row r="4082" spans="36:43" x14ac:dyDescent="0.3">
      <c r="AJ4082" s="28"/>
      <c r="AQ4082" s="15"/>
    </row>
    <row r="4083" spans="36:43" x14ac:dyDescent="0.3">
      <c r="AJ4083" s="28"/>
      <c r="AQ4083" s="15"/>
    </row>
    <row r="4084" spans="36:43" x14ac:dyDescent="0.3">
      <c r="AJ4084" s="28"/>
      <c r="AQ4084" s="15"/>
    </row>
    <row r="4085" spans="36:43" x14ac:dyDescent="0.3">
      <c r="AJ4085" s="28"/>
      <c r="AQ4085" s="15"/>
    </row>
    <row r="4086" spans="36:43" x14ac:dyDescent="0.3">
      <c r="AJ4086" s="28"/>
      <c r="AQ4086" s="15"/>
    </row>
    <row r="4087" spans="36:43" x14ac:dyDescent="0.3">
      <c r="AJ4087" s="28"/>
      <c r="AQ4087" s="15"/>
    </row>
    <row r="4088" spans="36:43" x14ac:dyDescent="0.3">
      <c r="AJ4088" s="28"/>
      <c r="AQ4088" s="15"/>
    </row>
    <row r="4089" spans="36:43" x14ac:dyDescent="0.3">
      <c r="AJ4089" s="28"/>
      <c r="AQ4089" s="15"/>
    </row>
    <row r="4090" spans="36:43" x14ac:dyDescent="0.3">
      <c r="AJ4090" s="28"/>
      <c r="AQ4090" s="15"/>
    </row>
    <row r="4091" spans="36:43" x14ac:dyDescent="0.3">
      <c r="AJ4091" s="28"/>
      <c r="AQ4091" s="15"/>
    </row>
    <row r="4092" spans="36:43" x14ac:dyDescent="0.3">
      <c r="AJ4092" s="28"/>
      <c r="AQ4092" s="15"/>
    </row>
    <row r="4093" spans="36:43" x14ac:dyDescent="0.3">
      <c r="AJ4093" s="28"/>
      <c r="AQ4093" s="15"/>
    </row>
    <row r="4094" spans="36:43" x14ac:dyDescent="0.3">
      <c r="AJ4094" s="28"/>
      <c r="AQ4094" s="15"/>
    </row>
    <row r="4095" spans="36:43" x14ac:dyDescent="0.3">
      <c r="AJ4095" s="28"/>
      <c r="AQ4095" s="15"/>
    </row>
    <row r="4096" spans="36:43" x14ac:dyDescent="0.3">
      <c r="AJ4096" s="28"/>
      <c r="AQ4096" s="15"/>
    </row>
    <row r="4097" spans="36:43" x14ac:dyDescent="0.3">
      <c r="AJ4097" s="28"/>
      <c r="AQ4097" s="15"/>
    </row>
    <row r="4098" spans="36:43" x14ac:dyDescent="0.3">
      <c r="AJ4098" s="28"/>
      <c r="AQ4098" s="15"/>
    </row>
    <row r="4099" spans="36:43" x14ac:dyDescent="0.3">
      <c r="AJ4099" s="28"/>
      <c r="AQ4099" s="15"/>
    </row>
    <row r="4100" spans="36:43" x14ac:dyDescent="0.3">
      <c r="AJ4100" s="28"/>
      <c r="AQ4100" s="15"/>
    </row>
    <row r="4101" spans="36:43" x14ac:dyDescent="0.3">
      <c r="AJ4101" s="28"/>
      <c r="AQ4101" s="15"/>
    </row>
    <row r="4102" spans="36:43" x14ac:dyDescent="0.3">
      <c r="AJ4102" s="28"/>
      <c r="AQ4102" s="15"/>
    </row>
    <row r="4103" spans="36:43" x14ac:dyDescent="0.3">
      <c r="AJ4103" s="28"/>
      <c r="AQ4103" s="15"/>
    </row>
    <row r="4104" spans="36:43" x14ac:dyDescent="0.3">
      <c r="AJ4104" s="28"/>
      <c r="AQ4104" s="15"/>
    </row>
    <row r="4105" spans="36:43" x14ac:dyDescent="0.3">
      <c r="AJ4105" s="28"/>
      <c r="AQ4105" s="15"/>
    </row>
    <row r="4106" spans="36:43" x14ac:dyDescent="0.3">
      <c r="AJ4106" s="28"/>
      <c r="AQ4106" s="15"/>
    </row>
    <row r="4107" spans="36:43" x14ac:dyDescent="0.3">
      <c r="AJ4107" s="28"/>
      <c r="AQ4107" s="15"/>
    </row>
    <row r="4108" spans="36:43" x14ac:dyDescent="0.3">
      <c r="AJ4108" s="28"/>
      <c r="AQ4108" s="15"/>
    </row>
    <row r="4109" spans="36:43" x14ac:dyDescent="0.3">
      <c r="AJ4109" s="28"/>
      <c r="AQ4109" s="15"/>
    </row>
    <row r="4110" spans="36:43" x14ac:dyDescent="0.3">
      <c r="AJ4110" s="28"/>
      <c r="AQ4110" s="15"/>
    </row>
    <row r="4111" spans="36:43" x14ac:dyDescent="0.3">
      <c r="AJ4111" s="28"/>
      <c r="AQ4111" s="15"/>
    </row>
    <row r="4112" spans="36:43" x14ac:dyDescent="0.3">
      <c r="AJ4112" s="28"/>
      <c r="AQ4112" s="15"/>
    </row>
    <row r="4113" spans="36:43" x14ac:dyDescent="0.3">
      <c r="AJ4113" s="28"/>
      <c r="AQ4113" s="15"/>
    </row>
    <row r="4114" spans="36:43" x14ac:dyDescent="0.3">
      <c r="AJ4114" s="28"/>
      <c r="AQ4114" s="15"/>
    </row>
    <row r="4115" spans="36:43" x14ac:dyDescent="0.3">
      <c r="AJ4115" s="28"/>
      <c r="AQ4115" s="15"/>
    </row>
    <row r="4116" spans="36:43" x14ac:dyDescent="0.3">
      <c r="AJ4116" s="28"/>
      <c r="AQ4116" s="15"/>
    </row>
    <row r="4117" spans="36:43" x14ac:dyDescent="0.3">
      <c r="AJ4117" s="28"/>
      <c r="AQ4117" s="15"/>
    </row>
    <row r="4118" spans="36:43" x14ac:dyDescent="0.3">
      <c r="AJ4118" s="28"/>
      <c r="AQ4118" s="15"/>
    </row>
    <row r="4119" spans="36:43" x14ac:dyDescent="0.3">
      <c r="AJ4119" s="28"/>
      <c r="AQ4119" s="15"/>
    </row>
    <row r="4120" spans="36:43" x14ac:dyDescent="0.3">
      <c r="AJ4120" s="28"/>
      <c r="AQ4120" s="15"/>
    </row>
    <row r="4121" spans="36:43" x14ac:dyDescent="0.3">
      <c r="AJ4121" s="28"/>
      <c r="AQ4121" s="15"/>
    </row>
    <row r="4122" spans="36:43" x14ac:dyDescent="0.3">
      <c r="AJ4122" s="28"/>
      <c r="AQ4122" s="15"/>
    </row>
    <row r="4123" spans="36:43" x14ac:dyDescent="0.3">
      <c r="AJ4123" s="28"/>
      <c r="AQ4123" s="15"/>
    </row>
    <row r="4124" spans="36:43" x14ac:dyDescent="0.3">
      <c r="AJ4124" s="28"/>
      <c r="AQ4124" s="15"/>
    </row>
    <row r="4125" spans="36:43" x14ac:dyDescent="0.3">
      <c r="AJ4125" s="28"/>
      <c r="AQ4125" s="15"/>
    </row>
    <row r="4126" spans="36:43" x14ac:dyDescent="0.3">
      <c r="AJ4126" s="28"/>
      <c r="AQ4126" s="15"/>
    </row>
    <row r="4127" spans="36:43" x14ac:dyDescent="0.3">
      <c r="AJ4127" s="28"/>
      <c r="AQ4127" s="15"/>
    </row>
    <row r="4128" spans="36:43" x14ac:dyDescent="0.3">
      <c r="AJ4128" s="28"/>
      <c r="AQ4128" s="15"/>
    </row>
    <row r="4129" spans="36:43" x14ac:dyDescent="0.3">
      <c r="AJ4129" s="28"/>
      <c r="AQ4129" s="15"/>
    </row>
    <row r="4130" spans="36:43" x14ac:dyDescent="0.3">
      <c r="AJ4130" s="28"/>
      <c r="AQ4130" s="15"/>
    </row>
    <row r="4131" spans="36:43" x14ac:dyDescent="0.3">
      <c r="AJ4131" s="28"/>
      <c r="AQ4131" s="15"/>
    </row>
    <row r="4132" spans="36:43" x14ac:dyDescent="0.3">
      <c r="AJ4132" s="28"/>
      <c r="AQ4132" s="15"/>
    </row>
    <row r="4133" spans="36:43" x14ac:dyDescent="0.3">
      <c r="AJ4133" s="28"/>
      <c r="AQ4133" s="15"/>
    </row>
    <row r="4134" spans="36:43" x14ac:dyDescent="0.3">
      <c r="AJ4134" s="28"/>
      <c r="AQ4134" s="15"/>
    </row>
    <row r="4135" spans="36:43" x14ac:dyDescent="0.3">
      <c r="AJ4135" s="28"/>
      <c r="AQ4135" s="15"/>
    </row>
    <row r="4136" spans="36:43" x14ac:dyDescent="0.3">
      <c r="AJ4136" s="28"/>
      <c r="AQ4136" s="15"/>
    </row>
    <row r="4137" spans="36:43" x14ac:dyDescent="0.3">
      <c r="AJ4137" s="28"/>
      <c r="AQ4137" s="15"/>
    </row>
    <row r="4138" spans="36:43" x14ac:dyDescent="0.3">
      <c r="AJ4138" s="28"/>
      <c r="AQ4138" s="15"/>
    </row>
    <row r="4139" spans="36:43" x14ac:dyDescent="0.3">
      <c r="AJ4139" s="28"/>
      <c r="AQ4139" s="15"/>
    </row>
    <row r="4140" spans="36:43" x14ac:dyDescent="0.3">
      <c r="AJ4140" s="28"/>
      <c r="AQ4140" s="15"/>
    </row>
    <row r="4141" spans="36:43" x14ac:dyDescent="0.3">
      <c r="AJ4141" s="28"/>
      <c r="AQ4141" s="15"/>
    </row>
    <row r="4142" spans="36:43" x14ac:dyDescent="0.3">
      <c r="AJ4142" s="28"/>
      <c r="AQ4142" s="15"/>
    </row>
    <row r="4143" spans="36:43" x14ac:dyDescent="0.3">
      <c r="AJ4143" s="28"/>
      <c r="AQ4143" s="15"/>
    </row>
    <row r="4144" spans="36:43" x14ac:dyDescent="0.3">
      <c r="AJ4144" s="28"/>
      <c r="AQ4144" s="15"/>
    </row>
    <row r="4145" spans="36:43" x14ac:dyDescent="0.3">
      <c r="AJ4145" s="28"/>
      <c r="AQ4145" s="15"/>
    </row>
    <row r="4146" spans="36:43" x14ac:dyDescent="0.3">
      <c r="AJ4146" s="28"/>
      <c r="AQ4146" s="15"/>
    </row>
    <row r="4147" spans="36:43" x14ac:dyDescent="0.3">
      <c r="AJ4147" s="28"/>
      <c r="AQ4147" s="15"/>
    </row>
    <row r="4148" spans="36:43" x14ac:dyDescent="0.3">
      <c r="AJ4148" s="28"/>
      <c r="AQ4148" s="15"/>
    </row>
    <row r="4149" spans="36:43" x14ac:dyDescent="0.3">
      <c r="AJ4149" s="28"/>
      <c r="AQ4149" s="15"/>
    </row>
    <row r="4150" spans="36:43" x14ac:dyDescent="0.3">
      <c r="AJ4150" s="28"/>
      <c r="AQ4150" s="15"/>
    </row>
    <row r="4151" spans="36:43" x14ac:dyDescent="0.3">
      <c r="AJ4151" s="28"/>
      <c r="AQ4151" s="15"/>
    </row>
    <row r="4152" spans="36:43" x14ac:dyDescent="0.3">
      <c r="AJ4152" s="28"/>
      <c r="AQ4152" s="15"/>
    </row>
    <row r="4153" spans="36:43" x14ac:dyDescent="0.3">
      <c r="AJ4153" s="28"/>
      <c r="AQ4153" s="15"/>
    </row>
    <row r="4154" spans="36:43" x14ac:dyDescent="0.3">
      <c r="AJ4154" s="28"/>
      <c r="AQ4154" s="15"/>
    </row>
    <row r="4155" spans="36:43" x14ac:dyDescent="0.3">
      <c r="AJ4155" s="28"/>
      <c r="AQ4155" s="15"/>
    </row>
    <row r="4156" spans="36:43" x14ac:dyDescent="0.3">
      <c r="AJ4156" s="28"/>
      <c r="AQ4156" s="15"/>
    </row>
    <row r="4157" spans="36:43" x14ac:dyDescent="0.3">
      <c r="AJ4157" s="28"/>
      <c r="AQ4157" s="15"/>
    </row>
    <row r="4158" spans="36:43" x14ac:dyDescent="0.3">
      <c r="AJ4158" s="28"/>
      <c r="AQ4158" s="15"/>
    </row>
    <row r="4159" spans="36:43" x14ac:dyDescent="0.3">
      <c r="AJ4159" s="28"/>
      <c r="AQ4159" s="15"/>
    </row>
    <row r="4160" spans="36:43" x14ac:dyDescent="0.3">
      <c r="AJ4160" s="28"/>
      <c r="AQ4160" s="15"/>
    </row>
    <row r="4161" spans="36:43" x14ac:dyDescent="0.3">
      <c r="AJ4161" s="28"/>
      <c r="AQ4161" s="15"/>
    </row>
    <row r="4162" spans="36:43" x14ac:dyDescent="0.3">
      <c r="AJ4162" s="28"/>
      <c r="AQ4162" s="15"/>
    </row>
    <row r="4163" spans="36:43" x14ac:dyDescent="0.3">
      <c r="AJ4163" s="28"/>
      <c r="AQ4163" s="15"/>
    </row>
    <row r="4164" spans="36:43" x14ac:dyDescent="0.3">
      <c r="AJ4164" s="28"/>
      <c r="AQ4164" s="15"/>
    </row>
    <row r="4165" spans="36:43" x14ac:dyDescent="0.3">
      <c r="AJ4165" s="28"/>
      <c r="AQ4165" s="15"/>
    </row>
    <row r="4166" spans="36:43" x14ac:dyDescent="0.3">
      <c r="AJ4166" s="28"/>
      <c r="AQ4166" s="15"/>
    </row>
    <row r="4167" spans="36:43" x14ac:dyDescent="0.3">
      <c r="AJ4167" s="28"/>
      <c r="AQ4167" s="15"/>
    </row>
    <row r="4168" spans="36:43" x14ac:dyDescent="0.3">
      <c r="AJ4168" s="28"/>
      <c r="AQ4168" s="15"/>
    </row>
    <row r="4169" spans="36:43" x14ac:dyDescent="0.3">
      <c r="AJ4169" s="28"/>
      <c r="AQ4169" s="15"/>
    </row>
    <row r="4170" spans="36:43" x14ac:dyDescent="0.3">
      <c r="AJ4170" s="28"/>
      <c r="AQ4170" s="15"/>
    </row>
    <row r="4171" spans="36:43" x14ac:dyDescent="0.3">
      <c r="AJ4171" s="28"/>
      <c r="AQ4171" s="15"/>
    </row>
    <row r="4172" spans="36:43" x14ac:dyDescent="0.3">
      <c r="AJ4172" s="28"/>
      <c r="AQ4172" s="15"/>
    </row>
    <row r="4173" spans="36:43" x14ac:dyDescent="0.3">
      <c r="AJ4173" s="28"/>
      <c r="AQ4173" s="15"/>
    </row>
    <row r="4174" spans="36:43" x14ac:dyDescent="0.3">
      <c r="AJ4174" s="28"/>
      <c r="AQ4174" s="15"/>
    </row>
    <row r="4175" spans="36:43" x14ac:dyDescent="0.3">
      <c r="AJ4175" s="28"/>
      <c r="AQ4175" s="15"/>
    </row>
    <row r="4176" spans="36:43" x14ac:dyDescent="0.3">
      <c r="AJ4176" s="28"/>
      <c r="AQ4176" s="15"/>
    </row>
    <row r="4177" spans="36:43" x14ac:dyDescent="0.3">
      <c r="AJ4177" s="28"/>
      <c r="AQ4177" s="15"/>
    </row>
    <row r="4178" spans="36:43" x14ac:dyDescent="0.3">
      <c r="AJ4178" s="28"/>
      <c r="AQ4178" s="15"/>
    </row>
    <row r="4179" spans="36:43" x14ac:dyDescent="0.3">
      <c r="AJ4179" s="28"/>
      <c r="AQ4179" s="15"/>
    </row>
    <row r="4180" spans="36:43" x14ac:dyDescent="0.3">
      <c r="AJ4180" s="28"/>
      <c r="AQ4180" s="15"/>
    </row>
    <row r="4181" spans="36:43" x14ac:dyDescent="0.3">
      <c r="AJ4181" s="28"/>
      <c r="AQ4181" s="15"/>
    </row>
    <row r="4182" spans="36:43" x14ac:dyDescent="0.3">
      <c r="AJ4182" s="28"/>
      <c r="AQ4182" s="15"/>
    </row>
    <row r="4183" spans="36:43" x14ac:dyDescent="0.3">
      <c r="AJ4183" s="28"/>
      <c r="AQ4183" s="15"/>
    </row>
    <row r="4184" spans="36:43" x14ac:dyDescent="0.3">
      <c r="AJ4184" s="28"/>
      <c r="AQ4184" s="15"/>
    </row>
    <row r="4185" spans="36:43" x14ac:dyDescent="0.3">
      <c r="AJ4185" s="28"/>
      <c r="AQ4185" s="15"/>
    </row>
    <row r="4186" spans="36:43" x14ac:dyDescent="0.3">
      <c r="AJ4186" s="28"/>
      <c r="AQ4186" s="15"/>
    </row>
    <row r="4187" spans="36:43" x14ac:dyDescent="0.3">
      <c r="AJ4187" s="28"/>
      <c r="AQ4187" s="15"/>
    </row>
    <row r="4188" spans="36:43" x14ac:dyDescent="0.3">
      <c r="AJ4188" s="28"/>
      <c r="AQ4188" s="15"/>
    </row>
    <row r="4189" spans="36:43" x14ac:dyDescent="0.3">
      <c r="AJ4189" s="28"/>
      <c r="AQ4189" s="15"/>
    </row>
    <row r="4190" spans="36:43" x14ac:dyDescent="0.3">
      <c r="AJ4190" s="28"/>
      <c r="AQ4190" s="15"/>
    </row>
    <row r="4191" spans="36:43" x14ac:dyDescent="0.3">
      <c r="AJ4191" s="28"/>
      <c r="AQ4191" s="15"/>
    </row>
    <row r="4192" spans="36:43" x14ac:dyDescent="0.3">
      <c r="AJ4192" s="28"/>
      <c r="AQ4192" s="15"/>
    </row>
    <row r="4193" spans="36:43" x14ac:dyDescent="0.3">
      <c r="AJ4193" s="28"/>
      <c r="AQ4193" s="15"/>
    </row>
    <row r="4194" spans="36:43" x14ac:dyDescent="0.3">
      <c r="AJ4194" s="28"/>
      <c r="AQ4194" s="15"/>
    </row>
    <row r="4195" spans="36:43" x14ac:dyDescent="0.3">
      <c r="AJ4195" s="28"/>
      <c r="AQ4195" s="15"/>
    </row>
    <row r="4196" spans="36:43" x14ac:dyDescent="0.3">
      <c r="AJ4196" s="28"/>
      <c r="AQ4196" s="15"/>
    </row>
    <row r="4197" spans="36:43" x14ac:dyDescent="0.3">
      <c r="AJ4197" s="28"/>
      <c r="AQ4197" s="15"/>
    </row>
    <row r="4198" spans="36:43" x14ac:dyDescent="0.3">
      <c r="AJ4198" s="28"/>
      <c r="AQ4198" s="15"/>
    </row>
    <row r="4199" spans="36:43" x14ac:dyDescent="0.3">
      <c r="AJ4199" s="28"/>
      <c r="AQ4199" s="15"/>
    </row>
    <row r="4200" spans="36:43" x14ac:dyDescent="0.3">
      <c r="AJ4200" s="28"/>
      <c r="AQ4200" s="15"/>
    </row>
    <row r="4201" spans="36:43" x14ac:dyDescent="0.3">
      <c r="AJ4201" s="28"/>
      <c r="AQ4201" s="15"/>
    </row>
    <row r="4202" spans="36:43" x14ac:dyDescent="0.3">
      <c r="AJ4202" s="28"/>
      <c r="AQ4202" s="15"/>
    </row>
    <row r="4203" spans="36:43" x14ac:dyDescent="0.3">
      <c r="AJ4203" s="28"/>
      <c r="AQ4203" s="15"/>
    </row>
    <row r="4204" spans="36:43" x14ac:dyDescent="0.3">
      <c r="AJ4204" s="28"/>
      <c r="AQ4204" s="15"/>
    </row>
    <row r="4205" spans="36:43" x14ac:dyDescent="0.3">
      <c r="AJ4205" s="28"/>
      <c r="AQ4205" s="15"/>
    </row>
    <row r="4206" spans="36:43" x14ac:dyDescent="0.3">
      <c r="AJ4206" s="28"/>
      <c r="AQ4206" s="15"/>
    </row>
    <row r="4207" spans="36:43" x14ac:dyDescent="0.3">
      <c r="AJ4207" s="28"/>
      <c r="AQ4207" s="15"/>
    </row>
    <row r="4208" spans="36:43" x14ac:dyDescent="0.3">
      <c r="AJ4208" s="28"/>
      <c r="AQ4208" s="15"/>
    </row>
    <row r="4209" spans="36:43" x14ac:dyDescent="0.3">
      <c r="AJ4209" s="28"/>
      <c r="AQ4209" s="15"/>
    </row>
    <row r="4210" spans="36:43" x14ac:dyDescent="0.3">
      <c r="AJ4210" s="28"/>
      <c r="AQ4210" s="15"/>
    </row>
    <row r="4211" spans="36:43" x14ac:dyDescent="0.3">
      <c r="AJ4211" s="28"/>
      <c r="AQ4211" s="15"/>
    </row>
    <row r="4212" spans="36:43" x14ac:dyDescent="0.3">
      <c r="AJ4212" s="28"/>
      <c r="AQ4212" s="15"/>
    </row>
    <row r="4213" spans="36:43" x14ac:dyDescent="0.3">
      <c r="AJ4213" s="28"/>
      <c r="AQ4213" s="15"/>
    </row>
    <row r="4214" spans="36:43" x14ac:dyDescent="0.3">
      <c r="AJ4214" s="28"/>
      <c r="AQ4214" s="15"/>
    </row>
    <row r="4215" spans="36:43" x14ac:dyDescent="0.3">
      <c r="AJ4215" s="28"/>
      <c r="AQ4215" s="15"/>
    </row>
    <row r="4216" spans="36:43" x14ac:dyDescent="0.3">
      <c r="AJ4216" s="28"/>
      <c r="AQ4216" s="15"/>
    </row>
    <row r="4217" spans="36:43" x14ac:dyDescent="0.3">
      <c r="AJ4217" s="28"/>
      <c r="AQ4217" s="15"/>
    </row>
    <row r="4218" spans="36:43" x14ac:dyDescent="0.3">
      <c r="AJ4218" s="28"/>
      <c r="AQ4218" s="15"/>
    </row>
    <row r="4219" spans="36:43" x14ac:dyDescent="0.3">
      <c r="AJ4219" s="28"/>
      <c r="AQ4219" s="15"/>
    </row>
    <row r="4220" spans="36:43" x14ac:dyDescent="0.3">
      <c r="AJ4220" s="28"/>
      <c r="AQ4220" s="15"/>
    </row>
    <row r="4221" spans="36:43" x14ac:dyDescent="0.3">
      <c r="AJ4221" s="28"/>
      <c r="AQ4221" s="15"/>
    </row>
    <row r="4222" spans="36:43" x14ac:dyDescent="0.3">
      <c r="AJ4222" s="28"/>
      <c r="AQ4222" s="15"/>
    </row>
    <row r="4223" spans="36:43" x14ac:dyDescent="0.3">
      <c r="AJ4223" s="28"/>
      <c r="AQ4223" s="15"/>
    </row>
    <row r="4224" spans="36:43" x14ac:dyDescent="0.3">
      <c r="AJ4224" s="28"/>
      <c r="AQ4224" s="15"/>
    </row>
    <row r="4225" spans="36:43" x14ac:dyDescent="0.3">
      <c r="AJ4225" s="28"/>
      <c r="AQ4225" s="15"/>
    </row>
    <row r="4226" spans="36:43" x14ac:dyDescent="0.3">
      <c r="AJ4226" s="28"/>
      <c r="AQ4226" s="15"/>
    </row>
    <row r="4227" spans="36:43" x14ac:dyDescent="0.3">
      <c r="AJ4227" s="28"/>
      <c r="AQ4227" s="15"/>
    </row>
    <row r="4228" spans="36:43" x14ac:dyDescent="0.3">
      <c r="AJ4228" s="28"/>
      <c r="AQ4228" s="15"/>
    </row>
    <row r="4229" spans="36:43" x14ac:dyDescent="0.3">
      <c r="AJ4229" s="28"/>
      <c r="AQ4229" s="15"/>
    </row>
    <row r="4230" spans="36:43" x14ac:dyDescent="0.3">
      <c r="AJ4230" s="28"/>
      <c r="AQ4230" s="15"/>
    </row>
    <row r="4231" spans="36:43" x14ac:dyDescent="0.3">
      <c r="AJ4231" s="28"/>
      <c r="AQ4231" s="15"/>
    </row>
    <row r="4232" spans="36:43" x14ac:dyDescent="0.3">
      <c r="AJ4232" s="28"/>
      <c r="AQ4232" s="15"/>
    </row>
    <row r="4233" spans="36:43" x14ac:dyDescent="0.3">
      <c r="AJ4233" s="28"/>
      <c r="AQ4233" s="15"/>
    </row>
    <row r="4234" spans="36:43" x14ac:dyDescent="0.3">
      <c r="AJ4234" s="28"/>
      <c r="AQ4234" s="15"/>
    </row>
    <row r="4235" spans="36:43" x14ac:dyDescent="0.3">
      <c r="AJ4235" s="28"/>
      <c r="AQ4235" s="15"/>
    </row>
    <row r="4236" spans="36:43" x14ac:dyDescent="0.3">
      <c r="AJ4236" s="28"/>
      <c r="AQ4236" s="15"/>
    </row>
    <row r="4237" spans="36:43" x14ac:dyDescent="0.3">
      <c r="AJ4237" s="28"/>
      <c r="AQ4237" s="15"/>
    </row>
    <row r="4238" spans="36:43" x14ac:dyDescent="0.3">
      <c r="AJ4238" s="28"/>
      <c r="AQ4238" s="15"/>
    </row>
    <row r="4239" spans="36:43" x14ac:dyDescent="0.3">
      <c r="AJ4239" s="28"/>
      <c r="AQ4239" s="15"/>
    </row>
    <row r="4240" spans="36:43" x14ac:dyDescent="0.3">
      <c r="AJ4240" s="28"/>
      <c r="AQ4240" s="15"/>
    </row>
    <row r="4241" spans="36:43" x14ac:dyDescent="0.3">
      <c r="AJ4241" s="28"/>
      <c r="AQ4241" s="15"/>
    </row>
    <row r="4242" spans="36:43" x14ac:dyDescent="0.3">
      <c r="AJ4242" s="28"/>
      <c r="AQ4242" s="15"/>
    </row>
    <row r="4243" spans="36:43" x14ac:dyDescent="0.3">
      <c r="AJ4243" s="28"/>
      <c r="AQ4243" s="15"/>
    </row>
    <row r="4244" spans="36:43" x14ac:dyDescent="0.3">
      <c r="AJ4244" s="28"/>
      <c r="AQ4244" s="15"/>
    </row>
    <row r="4245" spans="36:43" x14ac:dyDescent="0.3">
      <c r="AJ4245" s="28"/>
      <c r="AQ4245" s="15"/>
    </row>
    <row r="4246" spans="36:43" x14ac:dyDescent="0.3">
      <c r="AJ4246" s="28"/>
      <c r="AQ4246" s="15"/>
    </row>
    <row r="4247" spans="36:43" x14ac:dyDescent="0.3">
      <c r="AJ4247" s="28"/>
      <c r="AQ4247" s="15"/>
    </row>
    <row r="4248" spans="36:43" x14ac:dyDescent="0.3">
      <c r="AJ4248" s="28"/>
      <c r="AQ4248" s="15"/>
    </row>
    <row r="4249" spans="36:43" x14ac:dyDescent="0.3">
      <c r="AJ4249" s="28"/>
      <c r="AQ4249" s="15"/>
    </row>
    <row r="4250" spans="36:43" x14ac:dyDescent="0.3">
      <c r="AJ4250" s="28"/>
      <c r="AQ4250" s="15"/>
    </row>
    <row r="4251" spans="36:43" x14ac:dyDescent="0.3">
      <c r="AJ4251" s="28"/>
      <c r="AQ4251" s="15"/>
    </row>
    <row r="4252" spans="36:43" x14ac:dyDescent="0.3">
      <c r="AJ4252" s="28"/>
      <c r="AQ4252" s="15"/>
    </row>
    <row r="4253" spans="36:43" x14ac:dyDescent="0.3">
      <c r="AJ4253" s="28"/>
      <c r="AQ4253" s="15"/>
    </row>
    <row r="4254" spans="36:43" x14ac:dyDescent="0.3">
      <c r="AJ4254" s="28"/>
      <c r="AQ4254" s="15"/>
    </row>
    <row r="4255" spans="36:43" x14ac:dyDescent="0.3">
      <c r="AJ4255" s="28"/>
      <c r="AQ4255" s="15"/>
    </row>
    <row r="4256" spans="36:43" x14ac:dyDescent="0.3">
      <c r="AJ4256" s="28"/>
      <c r="AQ4256" s="15"/>
    </row>
    <row r="4257" spans="36:43" x14ac:dyDescent="0.3">
      <c r="AJ4257" s="28"/>
      <c r="AQ4257" s="15"/>
    </row>
    <row r="4258" spans="36:43" x14ac:dyDescent="0.3">
      <c r="AJ4258" s="28"/>
      <c r="AQ4258" s="15"/>
    </row>
    <row r="4259" spans="36:43" x14ac:dyDescent="0.3">
      <c r="AJ4259" s="28"/>
      <c r="AQ4259" s="15"/>
    </row>
    <row r="4260" spans="36:43" x14ac:dyDescent="0.3">
      <c r="AJ4260" s="28"/>
      <c r="AQ4260" s="15"/>
    </row>
    <row r="4261" spans="36:43" x14ac:dyDescent="0.3">
      <c r="AJ4261" s="28"/>
      <c r="AQ4261" s="15"/>
    </row>
    <row r="4262" spans="36:43" x14ac:dyDescent="0.3">
      <c r="AJ4262" s="28"/>
      <c r="AQ4262" s="15"/>
    </row>
    <row r="4263" spans="36:43" x14ac:dyDescent="0.3">
      <c r="AJ4263" s="28"/>
      <c r="AQ4263" s="15"/>
    </row>
    <row r="4264" spans="36:43" x14ac:dyDescent="0.3">
      <c r="AJ4264" s="28"/>
      <c r="AQ4264" s="15"/>
    </row>
    <row r="4265" spans="36:43" x14ac:dyDescent="0.3">
      <c r="AJ4265" s="28"/>
      <c r="AQ4265" s="15"/>
    </row>
    <row r="4266" spans="36:43" x14ac:dyDescent="0.3">
      <c r="AJ4266" s="28"/>
      <c r="AQ4266" s="15"/>
    </row>
    <row r="4267" spans="36:43" x14ac:dyDescent="0.3">
      <c r="AJ4267" s="28"/>
      <c r="AQ4267" s="15"/>
    </row>
    <row r="4268" spans="36:43" x14ac:dyDescent="0.3">
      <c r="AJ4268" s="28"/>
      <c r="AQ4268" s="15"/>
    </row>
    <row r="4269" spans="36:43" x14ac:dyDescent="0.3">
      <c r="AJ4269" s="28"/>
      <c r="AQ4269" s="15"/>
    </row>
    <row r="4270" spans="36:43" x14ac:dyDescent="0.3">
      <c r="AJ4270" s="28"/>
      <c r="AQ4270" s="15"/>
    </row>
    <row r="4271" spans="36:43" x14ac:dyDescent="0.3">
      <c r="AJ4271" s="28"/>
      <c r="AQ4271" s="15"/>
    </row>
    <row r="4272" spans="36:43" x14ac:dyDescent="0.3">
      <c r="AJ4272" s="28"/>
      <c r="AQ4272" s="15"/>
    </row>
    <row r="4273" spans="36:43" x14ac:dyDescent="0.3">
      <c r="AJ4273" s="28"/>
      <c r="AQ4273" s="15"/>
    </row>
    <row r="4274" spans="36:43" x14ac:dyDescent="0.3">
      <c r="AJ4274" s="28"/>
      <c r="AQ4274" s="15"/>
    </row>
    <row r="4275" spans="36:43" x14ac:dyDescent="0.3">
      <c r="AJ4275" s="28"/>
      <c r="AQ4275" s="15"/>
    </row>
    <row r="4276" spans="36:43" x14ac:dyDescent="0.3">
      <c r="AJ4276" s="28"/>
      <c r="AQ4276" s="15"/>
    </row>
    <row r="4277" spans="36:43" x14ac:dyDescent="0.3">
      <c r="AJ4277" s="28"/>
      <c r="AQ4277" s="15"/>
    </row>
    <row r="4278" spans="36:43" x14ac:dyDescent="0.3">
      <c r="AJ4278" s="28"/>
      <c r="AQ4278" s="15"/>
    </row>
    <row r="4279" spans="36:43" x14ac:dyDescent="0.3">
      <c r="AJ4279" s="28"/>
      <c r="AQ4279" s="15"/>
    </row>
    <row r="4280" spans="36:43" x14ac:dyDescent="0.3">
      <c r="AJ4280" s="28"/>
      <c r="AQ4280" s="15"/>
    </row>
    <row r="4281" spans="36:43" x14ac:dyDescent="0.3">
      <c r="AJ4281" s="28"/>
      <c r="AQ4281" s="15"/>
    </row>
    <row r="4282" spans="36:43" x14ac:dyDescent="0.3">
      <c r="AJ4282" s="28"/>
      <c r="AQ4282" s="15"/>
    </row>
    <row r="4283" spans="36:43" x14ac:dyDescent="0.3">
      <c r="AJ4283" s="28"/>
      <c r="AQ4283" s="15"/>
    </row>
    <row r="4284" spans="36:43" x14ac:dyDescent="0.3">
      <c r="AJ4284" s="28"/>
      <c r="AQ4284" s="15"/>
    </row>
    <row r="4285" spans="36:43" x14ac:dyDescent="0.3">
      <c r="AJ4285" s="28"/>
      <c r="AQ4285" s="15"/>
    </row>
    <row r="4286" spans="36:43" x14ac:dyDescent="0.3">
      <c r="AJ4286" s="28"/>
      <c r="AQ4286" s="15"/>
    </row>
    <row r="4287" spans="36:43" x14ac:dyDescent="0.3">
      <c r="AJ4287" s="28"/>
      <c r="AQ4287" s="15"/>
    </row>
    <row r="4288" spans="36:43" x14ac:dyDescent="0.3">
      <c r="AJ4288" s="28"/>
      <c r="AQ4288" s="15"/>
    </row>
    <row r="4289" spans="36:43" x14ac:dyDescent="0.3">
      <c r="AJ4289" s="28"/>
      <c r="AQ4289" s="15"/>
    </row>
    <row r="4290" spans="36:43" x14ac:dyDescent="0.3">
      <c r="AJ4290" s="28"/>
      <c r="AQ4290" s="15"/>
    </row>
    <row r="4291" spans="36:43" x14ac:dyDescent="0.3">
      <c r="AJ4291" s="28"/>
      <c r="AQ4291" s="15"/>
    </row>
    <row r="4292" spans="36:43" x14ac:dyDescent="0.3">
      <c r="AJ4292" s="28"/>
      <c r="AQ4292" s="15"/>
    </row>
    <row r="4293" spans="36:43" x14ac:dyDescent="0.3">
      <c r="AJ4293" s="28"/>
      <c r="AQ4293" s="15"/>
    </row>
    <row r="4294" spans="36:43" x14ac:dyDescent="0.3">
      <c r="AJ4294" s="28"/>
      <c r="AQ4294" s="15"/>
    </row>
    <row r="4295" spans="36:43" x14ac:dyDescent="0.3">
      <c r="AJ4295" s="28"/>
      <c r="AQ4295" s="15"/>
    </row>
    <row r="4296" spans="36:43" x14ac:dyDescent="0.3">
      <c r="AJ4296" s="28"/>
      <c r="AQ4296" s="15"/>
    </row>
    <row r="4297" spans="36:43" x14ac:dyDescent="0.3">
      <c r="AJ4297" s="28"/>
      <c r="AQ4297" s="15"/>
    </row>
    <row r="4298" spans="36:43" x14ac:dyDescent="0.3">
      <c r="AJ4298" s="28"/>
      <c r="AQ4298" s="15"/>
    </row>
    <row r="4299" spans="36:43" x14ac:dyDescent="0.3">
      <c r="AJ4299" s="28"/>
      <c r="AQ4299" s="15"/>
    </row>
    <row r="4300" spans="36:43" x14ac:dyDescent="0.3">
      <c r="AJ4300" s="28"/>
      <c r="AQ4300" s="15"/>
    </row>
    <row r="4301" spans="36:43" x14ac:dyDescent="0.3">
      <c r="AJ4301" s="28"/>
      <c r="AQ4301" s="15"/>
    </row>
    <row r="4302" spans="36:43" x14ac:dyDescent="0.3">
      <c r="AJ4302" s="28"/>
      <c r="AQ4302" s="15"/>
    </row>
    <row r="4303" spans="36:43" x14ac:dyDescent="0.3">
      <c r="AJ4303" s="28"/>
      <c r="AQ4303" s="15"/>
    </row>
    <row r="4304" spans="36:43" x14ac:dyDescent="0.3">
      <c r="AJ4304" s="28"/>
      <c r="AQ4304" s="15"/>
    </row>
    <row r="4305" spans="36:43" x14ac:dyDescent="0.3">
      <c r="AJ4305" s="28"/>
      <c r="AQ4305" s="15"/>
    </row>
    <row r="4306" spans="36:43" x14ac:dyDescent="0.3">
      <c r="AJ4306" s="28"/>
      <c r="AQ4306" s="15"/>
    </row>
    <row r="4307" spans="36:43" x14ac:dyDescent="0.3">
      <c r="AJ4307" s="28"/>
      <c r="AQ4307" s="15"/>
    </row>
    <row r="4308" spans="36:43" x14ac:dyDescent="0.3">
      <c r="AJ4308" s="28"/>
      <c r="AQ4308" s="15"/>
    </row>
    <row r="4309" spans="36:43" x14ac:dyDescent="0.3">
      <c r="AJ4309" s="28"/>
      <c r="AQ4309" s="15"/>
    </row>
    <row r="4310" spans="36:43" x14ac:dyDescent="0.3">
      <c r="AJ4310" s="28"/>
      <c r="AQ4310" s="15"/>
    </row>
    <row r="4311" spans="36:43" x14ac:dyDescent="0.3">
      <c r="AJ4311" s="28"/>
      <c r="AQ4311" s="15"/>
    </row>
    <row r="4312" spans="36:43" x14ac:dyDescent="0.3">
      <c r="AJ4312" s="28"/>
      <c r="AQ4312" s="15"/>
    </row>
    <row r="4313" spans="36:43" x14ac:dyDescent="0.3">
      <c r="AJ4313" s="28"/>
      <c r="AQ4313" s="15"/>
    </row>
    <row r="4314" spans="36:43" x14ac:dyDescent="0.3">
      <c r="AJ4314" s="28"/>
      <c r="AQ4314" s="15"/>
    </row>
    <row r="4315" spans="36:43" x14ac:dyDescent="0.3">
      <c r="AJ4315" s="28"/>
      <c r="AQ4315" s="15"/>
    </row>
    <row r="4316" spans="36:43" x14ac:dyDescent="0.3">
      <c r="AJ4316" s="28"/>
      <c r="AQ4316" s="15"/>
    </row>
    <row r="4317" spans="36:43" x14ac:dyDescent="0.3">
      <c r="AJ4317" s="28"/>
      <c r="AQ4317" s="15"/>
    </row>
    <row r="4318" spans="36:43" x14ac:dyDescent="0.3">
      <c r="AJ4318" s="28"/>
      <c r="AQ4318" s="15"/>
    </row>
    <row r="4319" spans="36:43" x14ac:dyDescent="0.3">
      <c r="AJ4319" s="28"/>
      <c r="AQ4319" s="15"/>
    </row>
    <row r="4320" spans="36:43" x14ac:dyDescent="0.3">
      <c r="AJ4320" s="28"/>
      <c r="AQ4320" s="15"/>
    </row>
    <row r="4321" spans="36:43" x14ac:dyDescent="0.3">
      <c r="AJ4321" s="28"/>
      <c r="AQ4321" s="15"/>
    </row>
    <row r="4322" spans="36:43" x14ac:dyDescent="0.3">
      <c r="AJ4322" s="28"/>
      <c r="AQ4322" s="15"/>
    </row>
    <row r="4323" spans="36:43" x14ac:dyDescent="0.3">
      <c r="AJ4323" s="28"/>
      <c r="AQ4323" s="15"/>
    </row>
    <row r="4324" spans="36:43" x14ac:dyDescent="0.3">
      <c r="AJ4324" s="28"/>
      <c r="AQ4324" s="15"/>
    </row>
    <row r="4325" spans="36:43" x14ac:dyDescent="0.3">
      <c r="AJ4325" s="28"/>
      <c r="AQ4325" s="15"/>
    </row>
    <row r="4326" spans="36:43" x14ac:dyDescent="0.3">
      <c r="AJ4326" s="28"/>
      <c r="AQ4326" s="15"/>
    </row>
    <row r="4327" spans="36:43" x14ac:dyDescent="0.3">
      <c r="AJ4327" s="28"/>
      <c r="AQ4327" s="15"/>
    </row>
    <row r="4328" spans="36:43" x14ac:dyDescent="0.3">
      <c r="AJ4328" s="28"/>
      <c r="AQ4328" s="15"/>
    </row>
    <row r="4329" spans="36:43" x14ac:dyDescent="0.3">
      <c r="AJ4329" s="28"/>
      <c r="AQ4329" s="15"/>
    </row>
    <row r="4330" spans="36:43" x14ac:dyDescent="0.3">
      <c r="AJ4330" s="28"/>
      <c r="AQ4330" s="15"/>
    </row>
    <row r="4331" spans="36:43" x14ac:dyDescent="0.3">
      <c r="AJ4331" s="28"/>
      <c r="AQ4331" s="15"/>
    </row>
    <row r="4332" spans="36:43" x14ac:dyDescent="0.3">
      <c r="AJ4332" s="28"/>
      <c r="AQ4332" s="15"/>
    </row>
    <row r="4333" spans="36:43" x14ac:dyDescent="0.3">
      <c r="AJ4333" s="28"/>
      <c r="AQ4333" s="15"/>
    </row>
    <row r="4334" spans="36:43" x14ac:dyDescent="0.3">
      <c r="AJ4334" s="28"/>
      <c r="AQ4334" s="15"/>
    </row>
    <row r="4335" spans="36:43" x14ac:dyDescent="0.3">
      <c r="AJ4335" s="28"/>
      <c r="AQ4335" s="15"/>
    </row>
    <row r="4336" spans="36:43" x14ac:dyDescent="0.3">
      <c r="AJ4336" s="28"/>
      <c r="AQ4336" s="15"/>
    </row>
    <row r="4337" spans="36:43" x14ac:dyDescent="0.3">
      <c r="AJ4337" s="28"/>
      <c r="AQ4337" s="15"/>
    </row>
    <row r="4338" spans="36:43" x14ac:dyDescent="0.3">
      <c r="AJ4338" s="28"/>
      <c r="AQ4338" s="15"/>
    </row>
    <row r="4339" spans="36:43" x14ac:dyDescent="0.3">
      <c r="AJ4339" s="28"/>
      <c r="AQ4339" s="15"/>
    </row>
    <row r="4340" spans="36:43" x14ac:dyDescent="0.3">
      <c r="AJ4340" s="28"/>
      <c r="AQ4340" s="15"/>
    </row>
    <row r="4341" spans="36:43" x14ac:dyDescent="0.3">
      <c r="AJ4341" s="28"/>
      <c r="AQ4341" s="15"/>
    </row>
    <row r="4342" spans="36:43" x14ac:dyDescent="0.3">
      <c r="AJ4342" s="28"/>
      <c r="AQ4342" s="15"/>
    </row>
    <row r="4343" spans="36:43" x14ac:dyDescent="0.3">
      <c r="AJ4343" s="28"/>
      <c r="AQ4343" s="15"/>
    </row>
    <row r="4344" spans="36:43" x14ac:dyDescent="0.3">
      <c r="AJ4344" s="28"/>
      <c r="AQ4344" s="15"/>
    </row>
    <row r="4345" spans="36:43" x14ac:dyDescent="0.3">
      <c r="AJ4345" s="28"/>
      <c r="AQ4345" s="15"/>
    </row>
    <row r="4346" spans="36:43" x14ac:dyDescent="0.3">
      <c r="AJ4346" s="28"/>
      <c r="AQ4346" s="15"/>
    </row>
    <row r="4347" spans="36:43" x14ac:dyDescent="0.3">
      <c r="AJ4347" s="28"/>
      <c r="AQ4347" s="15"/>
    </row>
    <row r="4348" spans="36:43" x14ac:dyDescent="0.3">
      <c r="AJ4348" s="28"/>
      <c r="AQ4348" s="15"/>
    </row>
    <row r="4349" spans="36:43" x14ac:dyDescent="0.3">
      <c r="AJ4349" s="28"/>
      <c r="AQ4349" s="15"/>
    </row>
    <row r="4350" spans="36:43" x14ac:dyDescent="0.3">
      <c r="AJ4350" s="28"/>
      <c r="AQ4350" s="15"/>
    </row>
    <row r="4351" spans="36:43" x14ac:dyDescent="0.3">
      <c r="AJ4351" s="28"/>
      <c r="AQ4351" s="15"/>
    </row>
    <row r="4352" spans="36:43" x14ac:dyDescent="0.3">
      <c r="AJ4352" s="28"/>
      <c r="AQ4352" s="15"/>
    </row>
    <row r="4353" spans="36:43" x14ac:dyDescent="0.3">
      <c r="AJ4353" s="28"/>
      <c r="AQ4353" s="15"/>
    </row>
    <row r="4354" spans="36:43" x14ac:dyDescent="0.3">
      <c r="AJ4354" s="28"/>
      <c r="AQ4354" s="15"/>
    </row>
    <row r="4355" spans="36:43" x14ac:dyDescent="0.3">
      <c r="AJ4355" s="28"/>
      <c r="AQ4355" s="15"/>
    </row>
    <row r="4356" spans="36:43" x14ac:dyDescent="0.3">
      <c r="AJ4356" s="28"/>
      <c r="AQ4356" s="15"/>
    </row>
    <row r="4357" spans="36:43" x14ac:dyDescent="0.3">
      <c r="AJ4357" s="28"/>
      <c r="AQ4357" s="15"/>
    </row>
    <row r="4358" spans="36:43" x14ac:dyDescent="0.3">
      <c r="AJ4358" s="28"/>
      <c r="AQ4358" s="15"/>
    </row>
    <row r="4359" spans="36:43" x14ac:dyDescent="0.3">
      <c r="AJ4359" s="28"/>
      <c r="AQ4359" s="15"/>
    </row>
    <row r="4360" spans="36:43" x14ac:dyDescent="0.3">
      <c r="AJ4360" s="28"/>
      <c r="AQ4360" s="15"/>
    </row>
    <row r="4361" spans="36:43" x14ac:dyDescent="0.3">
      <c r="AJ4361" s="28"/>
      <c r="AQ4361" s="15"/>
    </row>
    <row r="4362" spans="36:43" x14ac:dyDescent="0.3">
      <c r="AJ4362" s="28"/>
      <c r="AQ4362" s="15"/>
    </row>
    <row r="4363" spans="36:43" x14ac:dyDescent="0.3">
      <c r="AJ4363" s="28"/>
      <c r="AQ4363" s="15"/>
    </row>
    <row r="4364" spans="36:43" x14ac:dyDescent="0.3">
      <c r="AJ4364" s="28"/>
      <c r="AQ4364" s="15"/>
    </row>
    <row r="4365" spans="36:43" x14ac:dyDescent="0.3">
      <c r="AJ4365" s="28"/>
      <c r="AQ4365" s="15"/>
    </row>
    <row r="4366" spans="36:43" x14ac:dyDescent="0.3">
      <c r="AJ4366" s="28"/>
      <c r="AQ4366" s="15"/>
    </row>
    <row r="4367" spans="36:43" x14ac:dyDescent="0.3">
      <c r="AJ4367" s="28"/>
      <c r="AQ4367" s="15"/>
    </row>
    <row r="4368" spans="36:43" x14ac:dyDescent="0.3">
      <c r="AJ4368" s="28"/>
      <c r="AQ4368" s="15"/>
    </row>
    <row r="4369" spans="36:43" x14ac:dyDescent="0.3">
      <c r="AJ4369" s="28"/>
      <c r="AQ4369" s="15"/>
    </row>
    <row r="4370" spans="36:43" x14ac:dyDescent="0.3">
      <c r="AJ4370" s="28"/>
      <c r="AQ4370" s="15"/>
    </row>
    <row r="4371" spans="36:43" x14ac:dyDescent="0.3">
      <c r="AJ4371" s="28"/>
      <c r="AQ4371" s="15"/>
    </row>
    <row r="4372" spans="36:43" x14ac:dyDescent="0.3">
      <c r="AJ4372" s="28"/>
      <c r="AQ4372" s="15"/>
    </row>
    <row r="4373" spans="36:43" x14ac:dyDescent="0.3">
      <c r="AJ4373" s="28"/>
      <c r="AQ4373" s="15"/>
    </row>
    <row r="4374" spans="36:43" x14ac:dyDescent="0.3">
      <c r="AJ4374" s="28"/>
      <c r="AQ4374" s="15"/>
    </row>
    <row r="4375" spans="36:43" x14ac:dyDescent="0.3">
      <c r="AJ4375" s="28"/>
      <c r="AQ4375" s="15"/>
    </row>
    <row r="4376" spans="36:43" x14ac:dyDescent="0.3">
      <c r="AJ4376" s="28"/>
      <c r="AQ4376" s="15"/>
    </row>
    <row r="4377" spans="36:43" x14ac:dyDescent="0.3">
      <c r="AJ4377" s="28"/>
      <c r="AQ4377" s="15"/>
    </row>
    <row r="4378" spans="36:43" x14ac:dyDescent="0.3">
      <c r="AJ4378" s="28"/>
      <c r="AQ4378" s="15"/>
    </row>
    <row r="4379" spans="36:43" x14ac:dyDescent="0.3">
      <c r="AJ4379" s="28"/>
      <c r="AQ4379" s="15"/>
    </row>
    <row r="4380" spans="36:43" x14ac:dyDescent="0.3">
      <c r="AJ4380" s="28"/>
      <c r="AQ4380" s="15"/>
    </row>
    <row r="4381" spans="36:43" x14ac:dyDescent="0.3">
      <c r="AJ4381" s="28"/>
      <c r="AQ4381" s="15"/>
    </row>
    <row r="4382" spans="36:43" x14ac:dyDescent="0.3">
      <c r="AJ4382" s="28"/>
      <c r="AQ4382" s="15"/>
    </row>
    <row r="4383" spans="36:43" x14ac:dyDescent="0.3">
      <c r="AJ4383" s="28"/>
      <c r="AQ4383" s="15"/>
    </row>
    <row r="4384" spans="36:43" x14ac:dyDescent="0.3">
      <c r="AJ4384" s="28"/>
      <c r="AQ4384" s="15"/>
    </row>
    <row r="4385" spans="36:43" x14ac:dyDescent="0.3">
      <c r="AJ4385" s="28"/>
      <c r="AQ4385" s="15"/>
    </row>
    <row r="4386" spans="36:43" x14ac:dyDescent="0.3">
      <c r="AJ4386" s="28"/>
      <c r="AQ4386" s="15"/>
    </row>
    <row r="4387" spans="36:43" x14ac:dyDescent="0.3">
      <c r="AJ4387" s="28"/>
      <c r="AQ4387" s="15"/>
    </row>
    <row r="4388" spans="36:43" x14ac:dyDescent="0.3">
      <c r="AJ4388" s="28"/>
      <c r="AQ4388" s="15"/>
    </row>
    <row r="4389" spans="36:43" x14ac:dyDescent="0.3">
      <c r="AJ4389" s="28"/>
      <c r="AQ4389" s="15"/>
    </row>
    <row r="4390" spans="36:43" x14ac:dyDescent="0.3">
      <c r="AJ4390" s="28"/>
      <c r="AQ4390" s="15"/>
    </row>
    <row r="4391" spans="36:43" x14ac:dyDescent="0.3">
      <c r="AJ4391" s="28"/>
      <c r="AQ4391" s="15"/>
    </row>
    <row r="4392" spans="36:43" x14ac:dyDescent="0.3">
      <c r="AJ4392" s="28"/>
      <c r="AQ4392" s="15"/>
    </row>
    <row r="4393" spans="36:43" x14ac:dyDescent="0.3">
      <c r="AJ4393" s="28"/>
      <c r="AQ4393" s="15"/>
    </row>
    <row r="4394" spans="36:43" x14ac:dyDescent="0.3">
      <c r="AJ4394" s="28"/>
      <c r="AQ4394" s="15"/>
    </row>
    <row r="4395" spans="36:43" x14ac:dyDescent="0.3">
      <c r="AJ4395" s="28"/>
      <c r="AQ4395" s="15"/>
    </row>
    <row r="4396" spans="36:43" x14ac:dyDescent="0.3">
      <c r="AJ4396" s="28"/>
      <c r="AQ4396" s="15"/>
    </row>
    <row r="4397" spans="36:43" x14ac:dyDescent="0.3">
      <c r="AJ4397" s="28"/>
      <c r="AQ4397" s="15"/>
    </row>
    <row r="4398" spans="36:43" x14ac:dyDescent="0.3">
      <c r="AJ4398" s="28"/>
      <c r="AQ4398" s="15"/>
    </row>
    <row r="4399" spans="36:43" x14ac:dyDescent="0.3">
      <c r="AJ4399" s="28"/>
      <c r="AQ4399" s="15"/>
    </row>
    <row r="4400" spans="36:43" x14ac:dyDescent="0.3">
      <c r="AJ4400" s="28"/>
      <c r="AQ4400" s="15"/>
    </row>
    <row r="4401" spans="36:43" x14ac:dyDescent="0.3">
      <c r="AJ4401" s="28"/>
      <c r="AQ4401" s="15"/>
    </row>
    <row r="4402" spans="36:43" x14ac:dyDescent="0.3">
      <c r="AJ4402" s="28"/>
      <c r="AQ4402" s="15"/>
    </row>
    <row r="4403" spans="36:43" x14ac:dyDescent="0.3">
      <c r="AJ4403" s="28"/>
      <c r="AQ4403" s="15"/>
    </row>
    <row r="4404" spans="36:43" x14ac:dyDescent="0.3">
      <c r="AJ4404" s="28"/>
      <c r="AQ4404" s="15"/>
    </row>
    <row r="4405" spans="36:43" x14ac:dyDescent="0.3">
      <c r="AJ4405" s="28"/>
      <c r="AQ4405" s="15"/>
    </row>
    <row r="4406" spans="36:43" x14ac:dyDescent="0.3">
      <c r="AJ4406" s="28"/>
      <c r="AQ4406" s="15"/>
    </row>
    <row r="4407" spans="36:43" x14ac:dyDescent="0.3">
      <c r="AJ4407" s="28"/>
      <c r="AQ4407" s="15"/>
    </row>
    <row r="4408" spans="36:43" x14ac:dyDescent="0.3">
      <c r="AJ4408" s="28"/>
      <c r="AQ4408" s="15"/>
    </row>
    <row r="4409" spans="36:43" x14ac:dyDescent="0.3">
      <c r="AJ4409" s="28"/>
      <c r="AQ4409" s="15"/>
    </row>
    <row r="4410" spans="36:43" x14ac:dyDescent="0.3">
      <c r="AJ4410" s="28"/>
      <c r="AQ4410" s="15"/>
    </row>
    <row r="4411" spans="36:43" x14ac:dyDescent="0.3">
      <c r="AJ4411" s="28"/>
      <c r="AQ4411" s="15"/>
    </row>
    <row r="4412" spans="36:43" x14ac:dyDescent="0.3">
      <c r="AJ4412" s="28"/>
      <c r="AQ4412" s="15"/>
    </row>
    <row r="4413" spans="36:43" x14ac:dyDescent="0.3">
      <c r="AJ4413" s="28"/>
      <c r="AQ4413" s="15"/>
    </row>
    <row r="4414" spans="36:43" x14ac:dyDescent="0.3">
      <c r="AJ4414" s="28"/>
      <c r="AQ4414" s="15"/>
    </row>
    <row r="4415" spans="36:43" x14ac:dyDescent="0.3">
      <c r="AJ4415" s="28"/>
      <c r="AQ4415" s="15"/>
    </row>
    <row r="4416" spans="36:43" x14ac:dyDescent="0.3">
      <c r="AJ4416" s="28"/>
      <c r="AQ4416" s="15"/>
    </row>
    <row r="4417" spans="36:43" x14ac:dyDescent="0.3">
      <c r="AJ4417" s="28"/>
      <c r="AQ4417" s="15"/>
    </row>
    <row r="4418" spans="36:43" x14ac:dyDescent="0.3">
      <c r="AJ4418" s="28"/>
      <c r="AQ4418" s="15"/>
    </row>
    <row r="4419" spans="36:43" x14ac:dyDescent="0.3">
      <c r="AJ4419" s="28"/>
      <c r="AQ4419" s="15"/>
    </row>
    <row r="4420" spans="36:43" x14ac:dyDescent="0.3">
      <c r="AJ4420" s="28"/>
      <c r="AQ4420" s="15"/>
    </row>
    <row r="4421" spans="36:43" x14ac:dyDescent="0.3">
      <c r="AJ4421" s="28"/>
      <c r="AQ4421" s="15"/>
    </row>
    <row r="4422" spans="36:43" x14ac:dyDescent="0.3">
      <c r="AJ4422" s="28"/>
      <c r="AQ4422" s="15"/>
    </row>
    <row r="4423" spans="36:43" x14ac:dyDescent="0.3">
      <c r="AJ4423" s="28"/>
      <c r="AQ4423" s="15"/>
    </row>
    <row r="4424" spans="36:43" x14ac:dyDescent="0.3">
      <c r="AJ4424" s="28"/>
      <c r="AQ4424" s="15"/>
    </row>
    <row r="4425" spans="36:43" x14ac:dyDescent="0.3">
      <c r="AJ4425" s="28"/>
      <c r="AQ4425" s="15"/>
    </row>
    <row r="4426" spans="36:43" x14ac:dyDescent="0.3">
      <c r="AJ4426" s="28"/>
      <c r="AQ4426" s="15"/>
    </row>
    <row r="4427" spans="36:43" x14ac:dyDescent="0.3">
      <c r="AJ4427" s="28"/>
      <c r="AQ4427" s="15"/>
    </row>
    <row r="4428" spans="36:43" x14ac:dyDescent="0.3">
      <c r="AJ4428" s="28"/>
      <c r="AQ4428" s="15"/>
    </row>
    <row r="4429" spans="36:43" x14ac:dyDescent="0.3">
      <c r="AJ4429" s="28"/>
      <c r="AQ4429" s="15"/>
    </row>
    <row r="4430" spans="36:43" x14ac:dyDescent="0.3">
      <c r="AJ4430" s="28"/>
      <c r="AQ4430" s="15"/>
    </row>
    <row r="4431" spans="36:43" x14ac:dyDescent="0.3">
      <c r="AJ4431" s="28"/>
      <c r="AQ4431" s="15"/>
    </row>
    <row r="4432" spans="36:43" x14ac:dyDescent="0.3">
      <c r="AJ4432" s="28"/>
      <c r="AQ4432" s="15"/>
    </row>
    <row r="4433" spans="36:43" x14ac:dyDescent="0.3">
      <c r="AJ4433" s="28"/>
      <c r="AQ4433" s="15"/>
    </row>
    <row r="4434" spans="36:43" x14ac:dyDescent="0.3">
      <c r="AJ4434" s="28"/>
      <c r="AQ4434" s="15"/>
    </row>
    <row r="4435" spans="36:43" x14ac:dyDescent="0.3">
      <c r="AJ4435" s="28"/>
      <c r="AQ4435" s="15"/>
    </row>
    <row r="4436" spans="36:43" x14ac:dyDescent="0.3">
      <c r="AJ4436" s="28"/>
      <c r="AQ4436" s="15"/>
    </row>
    <row r="4437" spans="36:43" x14ac:dyDescent="0.3">
      <c r="AJ4437" s="28"/>
      <c r="AQ4437" s="15"/>
    </row>
    <row r="4438" spans="36:43" x14ac:dyDescent="0.3">
      <c r="AJ4438" s="28"/>
      <c r="AQ4438" s="15"/>
    </row>
    <row r="4439" spans="36:43" x14ac:dyDescent="0.3">
      <c r="AJ4439" s="28"/>
      <c r="AQ4439" s="15"/>
    </row>
    <row r="4440" spans="36:43" x14ac:dyDescent="0.3">
      <c r="AJ4440" s="28"/>
      <c r="AQ4440" s="15"/>
    </row>
    <row r="4441" spans="36:43" x14ac:dyDescent="0.3">
      <c r="AJ4441" s="28"/>
      <c r="AQ4441" s="15"/>
    </row>
    <row r="4442" spans="36:43" x14ac:dyDescent="0.3">
      <c r="AJ4442" s="28"/>
      <c r="AQ4442" s="15"/>
    </row>
    <row r="4443" spans="36:43" x14ac:dyDescent="0.3">
      <c r="AJ4443" s="28"/>
      <c r="AQ4443" s="15"/>
    </row>
    <row r="4444" spans="36:43" x14ac:dyDescent="0.3">
      <c r="AJ4444" s="28"/>
      <c r="AQ4444" s="15"/>
    </row>
    <row r="4445" spans="36:43" x14ac:dyDescent="0.3">
      <c r="AJ4445" s="28"/>
      <c r="AQ4445" s="15"/>
    </row>
    <row r="4446" spans="36:43" x14ac:dyDescent="0.3">
      <c r="AJ4446" s="28"/>
      <c r="AQ4446" s="15"/>
    </row>
    <row r="4447" spans="36:43" x14ac:dyDescent="0.3">
      <c r="AJ4447" s="28"/>
      <c r="AQ4447" s="15"/>
    </row>
    <row r="4448" spans="36:43" x14ac:dyDescent="0.3">
      <c r="AJ4448" s="28"/>
      <c r="AQ4448" s="15"/>
    </row>
    <row r="4449" spans="36:43" x14ac:dyDescent="0.3">
      <c r="AJ4449" s="28"/>
      <c r="AQ4449" s="15"/>
    </row>
    <row r="4450" spans="36:43" x14ac:dyDescent="0.3">
      <c r="AJ4450" s="28"/>
      <c r="AQ4450" s="15"/>
    </row>
    <row r="4451" spans="36:43" x14ac:dyDescent="0.3">
      <c r="AJ4451" s="28"/>
      <c r="AQ4451" s="15"/>
    </row>
    <row r="4452" spans="36:43" x14ac:dyDescent="0.3">
      <c r="AJ4452" s="28"/>
      <c r="AQ4452" s="15"/>
    </row>
    <row r="4453" spans="36:43" x14ac:dyDescent="0.3">
      <c r="AJ4453" s="28"/>
      <c r="AQ4453" s="15"/>
    </row>
    <row r="4454" spans="36:43" x14ac:dyDescent="0.3">
      <c r="AJ4454" s="28"/>
      <c r="AQ4454" s="15"/>
    </row>
    <row r="4455" spans="36:43" x14ac:dyDescent="0.3">
      <c r="AJ4455" s="28"/>
      <c r="AQ4455" s="15"/>
    </row>
    <row r="4456" spans="36:43" x14ac:dyDescent="0.3">
      <c r="AJ4456" s="28"/>
      <c r="AQ4456" s="15"/>
    </row>
    <row r="4457" spans="36:43" x14ac:dyDescent="0.3">
      <c r="AJ4457" s="28"/>
      <c r="AQ4457" s="15"/>
    </row>
    <row r="4458" spans="36:43" x14ac:dyDescent="0.3">
      <c r="AJ4458" s="28"/>
      <c r="AQ4458" s="15"/>
    </row>
    <row r="4459" spans="36:43" x14ac:dyDescent="0.3">
      <c r="AJ4459" s="28"/>
      <c r="AQ4459" s="15"/>
    </row>
    <row r="4460" spans="36:43" x14ac:dyDescent="0.3">
      <c r="AJ4460" s="28"/>
      <c r="AQ4460" s="15"/>
    </row>
    <row r="4461" spans="36:43" x14ac:dyDescent="0.3">
      <c r="AJ4461" s="28"/>
      <c r="AQ4461" s="15"/>
    </row>
    <row r="4462" spans="36:43" x14ac:dyDescent="0.3">
      <c r="AJ4462" s="28"/>
      <c r="AQ4462" s="15"/>
    </row>
    <row r="4463" spans="36:43" x14ac:dyDescent="0.3">
      <c r="AJ4463" s="28"/>
      <c r="AQ4463" s="15"/>
    </row>
    <row r="4464" spans="36:43" x14ac:dyDescent="0.3">
      <c r="AJ4464" s="28"/>
      <c r="AQ4464" s="15"/>
    </row>
    <row r="4465" spans="36:43" x14ac:dyDescent="0.3">
      <c r="AJ4465" s="28"/>
      <c r="AQ4465" s="15"/>
    </row>
    <row r="4466" spans="36:43" x14ac:dyDescent="0.3">
      <c r="AJ4466" s="28"/>
      <c r="AQ4466" s="15"/>
    </row>
    <row r="4467" spans="36:43" x14ac:dyDescent="0.3">
      <c r="AJ4467" s="28"/>
      <c r="AQ4467" s="15"/>
    </row>
    <row r="4468" spans="36:43" x14ac:dyDescent="0.3">
      <c r="AJ4468" s="28"/>
      <c r="AQ4468" s="15"/>
    </row>
    <row r="4469" spans="36:43" x14ac:dyDescent="0.3">
      <c r="AJ4469" s="28"/>
      <c r="AQ4469" s="15"/>
    </row>
    <row r="4470" spans="36:43" x14ac:dyDescent="0.3">
      <c r="AJ4470" s="28"/>
      <c r="AQ4470" s="15"/>
    </row>
    <row r="4471" spans="36:43" x14ac:dyDescent="0.3">
      <c r="AJ4471" s="28"/>
      <c r="AQ4471" s="15"/>
    </row>
    <row r="4472" spans="36:43" x14ac:dyDescent="0.3">
      <c r="AJ4472" s="28"/>
      <c r="AQ4472" s="15"/>
    </row>
    <row r="4473" spans="36:43" x14ac:dyDescent="0.3">
      <c r="AJ4473" s="28"/>
      <c r="AQ4473" s="15"/>
    </row>
    <row r="4474" spans="36:43" x14ac:dyDescent="0.3">
      <c r="AJ4474" s="28"/>
      <c r="AQ4474" s="15"/>
    </row>
    <row r="4475" spans="36:43" x14ac:dyDescent="0.3">
      <c r="AJ4475" s="28"/>
      <c r="AQ4475" s="15"/>
    </row>
    <row r="4476" spans="36:43" x14ac:dyDescent="0.3">
      <c r="AJ4476" s="28"/>
      <c r="AQ4476" s="15"/>
    </row>
    <row r="4477" spans="36:43" x14ac:dyDescent="0.3">
      <c r="AJ4477" s="28"/>
      <c r="AQ4477" s="15"/>
    </row>
    <row r="4478" spans="36:43" x14ac:dyDescent="0.3">
      <c r="AJ4478" s="28"/>
      <c r="AQ4478" s="15"/>
    </row>
    <row r="4479" spans="36:43" x14ac:dyDescent="0.3">
      <c r="AJ4479" s="28"/>
      <c r="AQ4479" s="15"/>
    </row>
    <row r="4480" spans="36:43" x14ac:dyDescent="0.3">
      <c r="AJ4480" s="28"/>
      <c r="AQ4480" s="15"/>
    </row>
    <row r="4481" spans="36:43" x14ac:dyDescent="0.3">
      <c r="AJ4481" s="28"/>
      <c r="AQ4481" s="15"/>
    </row>
    <row r="4482" spans="36:43" x14ac:dyDescent="0.3">
      <c r="AJ4482" s="28"/>
      <c r="AQ4482" s="15"/>
    </row>
    <row r="4483" spans="36:43" x14ac:dyDescent="0.3">
      <c r="AJ4483" s="28"/>
      <c r="AQ4483" s="15"/>
    </row>
    <row r="4484" spans="36:43" x14ac:dyDescent="0.3">
      <c r="AJ4484" s="28"/>
      <c r="AQ4484" s="15"/>
    </row>
    <row r="4485" spans="36:43" x14ac:dyDescent="0.3">
      <c r="AJ4485" s="28"/>
      <c r="AQ4485" s="15"/>
    </row>
    <row r="4486" spans="36:43" x14ac:dyDescent="0.3">
      <c r="AJ4486" s="28"/>
      <c r="AQ4486" s="15"/>
    </row>
    <row r="4487" spans="36:43" x14ac:dyDescent="0.3">
      <c r="AJ4487" s="28"/>
      <c r="AQ4487" s="15"/>
    </row>
    <row r="4488" spans="36:43" x14ac:dyDescent="0.3">
      <c r="AJ4488" s="28"/>
      <c r="AQ4488" s="15"/>
    </row>
    <row r="4489" spans="36:43" x14ac:dyDescent="0.3">
      <c r="AJ4489" s="28"/>
      <c r="AQ4489" s="15"/>
    </row>
    <row r="4490" spans="36:43" x14ac:dyDescent="0.3">
      <c r="AJ4490" s="28"/>
      <c r="AQ4490" s="15"/>
    </row>
    <row r="4491" spans="36:43" x14ac:dyDescent="0.3">
      <c r="AJ4491" s="28"/>
      <c r="AQ4491" s="15"/>
    </row>
    <row r="4492" spans="36:43" x14ac:dyDescent="0.3">
      <c r="AJ4492" s="28"/>
      <c r="AQ4492" s="15"/>
    </row>
    <row r="4493" spans="36:43" x14ac:dyDescent="0.3">
      <c r="AJ4493" s="28"/>
      <c r="AQ4493" s="15"/>
    </row>
    <row r="4494" spans="36:43" x14ac:dyDescent="0.3">
      <c r="AJ4494" s="28"/>
      <c r="AQ4494" s="15"/>
    </row>
    <row r="4495" spans="36:43" x14ac:dyDescent="0.3">
      <c r="AJ4495" s="28"/>
      <c r="AQ4495" s="15"/>
    </row>
    <row r="4496" spans="36:43" x14ac:dyDescent="0.3">
      <c r="AJ4496" s="28"/>
      <c r="AQ4496" s="15"/>
    </row>
    <row r="4497" spans="36:43" x14ac:dyDescent="0.3">
      <c r="AJ4497" s="28"/>
      <c r="AQ4497" s="15"/>
    </row>
    <row r="4498" spans="36:43" x14ac:dyDescent="0.3">
      <c r="AJ4498" s="28"/>
      <c r="AQ4498" s="15"/>
    </row>
    <row r="4499" spans="36:43" x14ac:dyDescent="0.3">
      <c r="AJ4499" s="28"/>
      <c r="AQ4499" s="15"/>
    </row>
    <row r="4500" spans="36:43" x14ac:dyDescent="0.3">
      <c r="AJ4500" s="28"/>
      <c r="AQ4500" s="15"/>
    </row>
    <row r="4501" spans="36:43" x14ac:dyDescent="0.3">
      <c r="AJ4501" s="28"/>
      <c r="AQ4501" s="15"/>
    </row>
    <row r="4502" spans="36:43" x14ac:dyDescent="0.3">
      <c r="AJ4502" s="28"/>
      <c r="AQ4502" s="15"/>
    </row>
    <row r="4503" spans="36:43" x14ac:dyDescent="0.3">
      <c r="AJ4503" s="28"/>
      <c r="AQ4503" s="15"/>
    </row>
    <row r="4504" spans="36:43" x14ac:dyDescent="0.3">
      <c r="AJ4504" s="28"/>
      <c r="AQ4504" s="15"/>
    </row>
    <row r="4505" spans="36:43" x14ac:dyDescent="0.3">
      <c r="AJ4505" s="28"/>
      <c r="AQ4505" s="15"/>
    </row>
    <row r="4506" spans="36:43" x14ac:dyDescent="0.3">
      <c r="AJ4506" s="28"/>
      <c r="AQ4506" s="15"/>
    </row>
    <row r="4507" spans="36:43" x14ac:dyDescent="0.3">
      <c r="AJ4507" s="28"/>
      <c r="AQ4507" s="15"/>
    </row>
    <row r="4508" spans="36:43" x14ac:dyDescent="0.3">
      <c r="AJ4508" s="28"/>
      <c r="AQ4508" s="15"/>
    </row>
    <row r="4509" spans="36:43" x14ac:dyDescent="0.3">
      <c r="AJ4509" s="28"/>
      <c r="AQ4509" s="15"/>
    </row>
    <row r="4510" spans="36:43" x14ac:dyDescent="0.3">
      <c r="AJ4510" s="28"/>
      <c r="AQ4510" s="15"/>
    </row>
    <row r="4511" spans="36:43" x14ac:dyDescent="0.3">
      <c r="AJ4511" s="28"/>
      <c r="AQ4511" s="15"/>
    </row>
    <row r="4512" spans="36:43" x14ac:dyDescent="0.3">
      <c r="AJ4512" s="28"/>
      <c r="AQ4512" s="15"/>
    </row>
    <row r="4513" spans="36:43" x14ac:dyDescent="0.3">
      <c r="AJ4513" s="28"/>
      <c r="AQ4513" s="15"/>
    </row>
    <row r="4514" spans="36:43" x14ac:dyDescent="0.3">
      <c r="AJ4514" s="28"/>
      <c r="AQ4514" s="15"/>
    </row>
    <row r="4515" spans="36:43" x14ac:dyDescent="0.3">
      <c r="AJ4515" s="28"/>
      <c r="AQ4515" s="15"/>
    </row>
    <row r="4516" spans="36:43" x14ac:dyDescent="0.3">
      <c r="AJ4516" s="28"/>
      <c r="AQ4516" s="15"/>
    </row>
    <row r="4517" spans="36:43" x14ac:dyDescent="0.3">
      <c r="AJ4517" s="28"/>
      <c r="AQ4517" s="15"/>
    </row>
    <row r="4518" spans="36:43" x14ac:dyDescent="0.3">
      <c r="AJ4518" s="28"/>
      <c r="AQ4518" s="15"/>
    </row>
    <row r="4519" spans="36:43" x14ac:dyDescent="0.3">
      <c r="AJ4519" s="28"/>
      <c r="AQ4519" s="15"/>
    </row>
    <row r="4520" spans="36:43" x14ac:dyDescent="0.3">
      <c r="AJ4520" s="28"/>
      <c r="AQ4520" s="15"/>
    </row>
    <row r="4521" spans="36:43" x14ac:dyDescent="0.3">
      <c r="AJ4521" s="28"/>
      <c r="AQ4521" s="15"/>
    </row>
    <row r="4522" spans="36:43" x14ac:dyDescent="0.3">
      <c r="AJ4522" s="28"/>
      <c r="AQ4522" s="15"/>
    </row>
    <row r="4523" spans="36:43" x14ac:dyDescent="0.3">
      <c r="AJ4523" s="28"/>
      <c r="AQ4523" s="15"/>
    </row>
    <row r="4524" spans="36:43" x14ac:dyDescent="0.3">
      <c r="AJ4524" s="28"/>
      <c r="AQ4524" s="15"/>
    </row>
    <row r="4525" spans="36:43" x14ac:dyDescent="0.3">
      <c r="AJ4525" s="28"/>
      <c r="AQ4525" s="15"/>
    </row>
    <row r="4526" spans="36:43" x14ac:dyDescent="0.3">
      <c r="AJ4526" s="28"/>
      <c r="AQ4526" s="15"/>
    </row>
    <row r="4527" spans="36:43" x14ac:dyDescent="0.3">
      <c r="AJ4527" s="28"/>
      <c r="AQ4527" s="15"/>
    </row>
    <row r="4528" spans="36:43" x14ac:dyDescent="0.3">
      <c r="AJ4528" s="28"/>
      <c r="AQ4528" s="15"/>
    </row>
    <row r="4529" spans="36:43" x14ac:dyDescent="0.3">
      <c r="AJ4529" s="28"/>
      <c r="AQ4529" s="15"/>
    </row>
    <row r="4530" spans="36:43" x14ac:dyDescent="0.3">
      <c r="AJ4530" s="28"/>
      <c r="AQ4530" s="15"/>
    </row>
    <row r="4531" spans="36:43" x14ac:dyDescent="0.3">
      <c r="AJ4531" s="28"/>
      <c r="AQ4531" s="15"/>
    </row>
    <row r="4532" spans="36:43" x14ac:dyDescent="0.3">
      <c r="AJ4532" s="28"/>
      <c r="AQ4532" s="15"/>
    </row>
    <row r="4533" spans="36:43" x14ac:dyDescent="0.3">
      <c r="AJ4533" s="28"/>
      <c r="AQ4533" s="15"/>
    </row>
    <row r="4534" spans="36:43" x14ac:dyDescent="0.3">
      <c r="AJ4534" s="28"/>
      <c r="AQ4534" s="15"/>
    </row>
    <row r="4535" spans="36:43" x14ac:dyDescent="0.3">
      <c r="AJ4535" s="28"/>
      <c r="AQ4535" s="15"/>
    </row>
    <row r="4536" spans="36:43" x14ac:dyDescent="0.3">
      <c r="AJ4536" s="28"/>
      <c r="AQ4536" s="15"/>
    </row>
    <row r="4537" spans="36:43" x14ac:dyDescent="0.3">
      <c r="AJ4537" s="28"/>
      <c r="AQ4537" s="15"/>
    </row>
    <row r="4538" spans="36:43" x14ac:dyDescent="0.3">
      <c r="AJ4538" s="28"/>
      <c r="AQ4538" s="15"/>
    </row>
    <row r="4539" spans="36:43" x14ac:dyDescent="0.3">
      <c r="AJ4539" s="28"/>
      <c r="AQ4539" s="15"/>
    </row>
    <row r="4540" spans="36:43" x14ac:dyDescent="0.3">
      <c r="AJ4540" s="28"/>
      <c r="AQ4540" s="15"/>
    </row>
    <row r="4541" spans="36:43" x14ac:dyDescent="0.3">
      <c r="AJ4541" s="28"/>
      <c r="AQ4541" s="15"/>
    </row>
    <row r="4542" spans="36:43" x14ac:dyDescent="0.3">
      <c r="AJ4542" s="28"/>
      <c r="AQ4542" s="15"/>
    </row>
    <row r="4543" spans="36:43" x14ac:dyDescent="0.3">
      <c r="AJ4543" s="28"/>
      <c r="AQ4543" s="15"/>
    </row>
    <row r="4544" spans="36:43" x14ac:dyDescent="0.3">
      <c r="AJ4544" s="28"/>
      <c r="AQ4544" s="15"/>
    </row>
    <row r="4545" spans="36:43" x14ac:dyDescent="0.3">
      <c r="AJ4545" s="28"/>
      <c r="AQ4545" s="15"/>
    </row>
    <row r="4546" spans="36:43" x14ac:dyDescent="0.3">
      <c r="AJ4546" s="28"/>
      <c r="AQ4546" s="15"/>
    </row>
    <row r="4547" spans="36:43" x14ac:dyDescent="0.3">
      <c r="AJ4547" s="28"/>
      <c r="AQ4547" s="15"/>
    </row>
    <row r="4548" spans="36:43" x14ac:dyDescent="0.3">
      <c r="AJ4548" s="28"/>
      <c r="AQ4548" s="15"/>
    </row>
    <row r="4549" spans="36:43" x14ac:dyDescent="0.3">
      <c r="AJ4549" s="28"/>
      <c r="AQ4549" s="15"/>
    </row>
    <row r="4550" spans="36:43" x14ac:dyDescent="0.3">
      <c r="AJ4550" s="28"/>
      <c r="AQ4550" s="15"/>
    </row>
    <row r="4551" spans="36:43" x14ac:dyDescent="0.3">
      <c r="AJ4551" s="28"/>
      <c r="AQ4551" s="15"/>
    </row>
    <row r="4552" spans="36:43" x14ac:dyDescent="0.3">
      <c r="AJ4552" s="28"/>
      <c r="AQ4552" s="15"/>
    </row>
    <row r="4553" spans="36:43" x14ac:dyDescent="0.3">
      <c r="AJ4553" s="28"/>
      <c r="AQ4553" s="15"/>
    </row>
    <row r="4554" spans="36:43" x14ac:dyDescent="0.3">
      <c r="AJ4554" s="28"/>
      <c r="AQ4554" s="15"/>
    </row>
    <row r="4555" spans="36:43" x14ac:dyDescent="0.3">
      <c r="AJ4555" s="28"/>
      <c r="AQ4555" s="15"/>
    </row>
    <row r="4556" spans="36:43" x14ac:dyDescent="0.3">
      <c r="AJ4556" s="28"/>
      <c r="AQ4556" s="15"/>
    </row>
    <row r="4557" spans="36:43" x14ac:dyDescent="0.3">
      <c r="AJ4557" s="28"/>
      <c r="AQ4557" s="15"/>
    </row>
    <row r="4558" spans="36:43" x14ac:dyDescent="0.3">
      <c r="AJ4558" s="28"/>
      <c r="AQ4558" s="15"/>
    </row>
    <row r="4559" spans="36:43" x14ac:dyDescent="0.3">
      <c r="AJ4559" s="28"/>
      <c r="AQ4559" s="15"/>
    </row>
    <row r="4560" spans="36:43" x14ac:dyDescent="0.3">
      <c r="AJ4560" s="28"/>
      <c r="AQ4560" s="15"/>
    </row>
    <row r="4561" spans="36:43" x14ac:dyDescent="0.3">
      <c r="AJ4561" s="28"/>
      <c r="AQ4561" s="15"/>
    </row>
    <row r="4562" spans="36:43" x14ac:dyDescent="0.3">
      <c r="AJ4562" s="28"/>
      <c r="AQ4562" s="15"/>
    </row>
    <row r="4563" spans="36:43" x14ac:dyDescent="0.3">
      <c r="AJ4563" s="28"/>
      <c r="AQ4563" s="15"/>
    </row>
    <row r="4564" spans="36:43" x14ac:dyDescent="0.3">
      <c r="AJ4564" s="28"/>
      <c r="AQ4564" s="15"/>
    </row>
    <row r="4565" spans="36:43" x14ac:dyDescent="0.3">
      <c r="AJ4565" s="28"/>
      <c r="AQ4565" s="15"/>
    </row>
    <row r="4566" spans="36:43" x14ac:dyDescent="0.3">
      <c r="AJ4566" s="28"/>
      <c r="AQ4566" s="15"/>
    </row>
    <row r="4567" spans="36:43" x14ac:dyDescent="0.3">
      <c r="AJ4567" s="28"/>
      <c r="AQ4567" s="15"/>
    </row>
    <row r="4568" spans="36:43" x14ac:dyDescent="0.3">
      <c r="AJ4568" s="28"/>
      <c r="AQ4568" s="15"/>
    </row>
    <row r="4569" spans="36:43" x14ac:dyDescent="0.3">
      <c r="AJ4569" s="28"/>
      <c r="AQ4569" s="15"/>
    </row>
    <row r="4570" spans="36:43" x14ac:dyDescent="0.3">
      <c r="AJ4570" s="28"/>
      <c r="AQ4570" s="15"/>
    </row>
    <row r="4571" spans="36:43" x14ac:dyDescent="0.3">
      <c r="AJ4571" s="28"/>
      <c r="AQ4571" s="15"/>
    </row>
    <row r="4572" spans="36:43" x14ac:dyDescent="0.3">
      <c r="AJ4572" s="28"/>
      <c r="AQ4572" s="15"/>
    </row>
    <row r="4573" spans="36:43" x14ac:dyDescent="0.3">
      <c r="AJ4573" s="28"/>
      <c r="AQ4573" s="15"/>
    </row>
    <row r="4574" spans="36:43" x14ac:dyDescent="0.3">
      <c r="AJ4574" s="28"/>
      <c r="AQ4574" s="15"/>
    </row>
    <row r="4575" spans="36:43" x14ac:dyDescent="0.3">
      <c r="AJ4575" s="28"/>
      <c r="AQ4575" s="15"/>
    </row>
    <row r="4576" spans="36:43" x14ac:dyDescent="0.3">
      <c r="AJ4576" s="28"/>
      <c r="AQ4576" s="15"/>
    </row>
    <row r="4577" spans="36:43" x14ac:dyDescent="0.3">
      <c r="AJ4577" s="28"/>
      <c r="AQ4577" s="15"/>
    </row>
    <row r="4578" spans="36:43" x14ac:dyDescent="0.3">
      <c r="AJ4578" s="28"/>
      <c r="AQ4578" s="15"/>
    </row>
    <row r="4579" spans="36:43" x14ac:dyDescent="0.3">
      <c r="AJ4579" s="28"/>
      <c r="AQ4579" s="15"/>
    </row>
    <row r="4580" spans="36:43" x14ac:dyDescent="0.3">
      <c r="AJ4580" s="28"/>
      <c r="AQ4580" s="15"/>
    </row>
    <row r="4581" spans="36:43" x14ac:dyDescent="0.3">
      <c r="AJ4581" s="28"/>
      <c r="AQ4581" s="15"/>
    </row>
    <row r="4582" spans="36:43" x14ac:dyDescent="0.3">
      <c r="AJ4582" s="28"/>
      <c r="AQ4582" s="15"/>
    </row>
    <row r="4583" spans="36:43" x14ac:dyDescent="0.3">
      <c r="AJ4583" s="28"/>
      <c r="AQ4583" s="15"/>
    </row>
    <row r="4584" spans="36:43" x14ac:dyDescent="0.3">
      <c r="AJ4584" s="28"/>
      <c r="AQ4584" s="15"/>
    </row>
    <row r="4585" spans="36:43" x14ac:dyDescent="0.3">
      <c r="AJ4585" s="28"/>
      <c r="AQ4585" s="15"/>
    </row>
    <row r="4586" spans="36:43" x14ac:dyDescent="0.3">
      <c r="AJ4586" s="28"/>
      <c r="AQ4586" s="15"/>
    </row>
    <row r="4587" spans="36:43" x14ac:dyDescent="0.3">
      <c r="AJ4587" s="28"/>
      <c r="AQ4587" s="15"/>
    </row>
    <row r="4588" spans="36:43" x14ac:dyDescent="0.3">
      <c r="AJ4588" s="28"/>
      <c r="AQ4588" s="15"/>
    </row>
    <row r="4589" spans="36:43" x14ac:dyDescent="0.3">
      <c r="AJ4589" s="28"/>
      <c r="AQ4589" s="15"/>
    </row>
    <row r="4590" spans="36:43" x14ac:dyDescent="0.3">
      <c r="AJ4590" s="28"/>
      <c r="AQ4590" s="15"/>
    </row>
    <row r="4591" spans="36:43" x14ac:dyDescent="0.3">
      <c r="AJ4591" s="28"/>
      <c r="AQ4591" s="15"/>
    </row>
    <row r="4592" spans="36:43" x14ac:dyDescent="0.3">
      <c r="AJ4592" s="28"/>
      <c r="AQ4592" s="15"/>
    </row>
    <row r="4593" spans="36:43" x14ac:dyDescent="0.3">
      <c r="AJ4593" s="28"/>
      <c r="AQ4593" s="15"/>
    </row>
    <row r="4594" spans="36:43" x14ac:dyDescent="0.3">
      <c r="AJ4594" s="28"/>
      <c r="AQ4594" s="15"/>
    </row>
    <row r="4595" spans="36:43" x14ac:dyDescent="0.3">
      <c r="AJ4595" s="28"/>
      <c r="AQ4595" s="15"/>
    </row>
    <row r="4596" spans="36:43" x14ac:dyDescent="0.3">
      <c r="AJ4596" s="28"/>
      <c r="AQ4596" s="15"/>
    </row>
    <row r="4597" spans="36:43" x14ac:dyDescent="0.3">
      <c r="AJ4597" s="28"/>
      <c r="AQ4597" s="15"/>
    </row>
    <row r="4598" spans="36:43" x14ac:dyDescent="0.3">
      <c r="AJ4598" s="28"/>
      <c r="AQ4598" s="15"/>
    </row>
    <row r="4599" spans="36:43" x14ac:dyDescent="0.3">
      <c r="AJ4599" s="28"/>
      <c r="AQ4599" s="15"/>
    </row>
    <row r="4600" spans="36:43" x14ac:dyDescent="0.3">
      <c r="AJ4600" s="28"/>
      <c r="AQ4600" s="15"/>
    </row>
    <row r="4601" spans="36:43" x14ac:dyDescent="0.3">
      <c r="AJ4601" s="28"/>
      <c r="AQ4601" s="15"/>
    </row>
    <row r="4602" spans="36:43" x14ac:dyDescent="0.3">
      <c r="AJ4602" s="28"/>
      <c r="AQ4602" s="15"/>
    </row>
    <row r="4603" spans="36:43" x14ac:dyDescent="0.3">
      <c r="AJ4603" s="28"/>
      <c r="AQ4603" s="15"/>
    </row>
    <row r="4604" spans="36:43" x14ac:dyDescent="0.3">
      <c r="AJ4604" s="28"/>
      <c r="AQ4604" s="15"/>
    </row>
    <row r="4605" spans="36:43" x14ac:dyDescent="0.3">
      <c r="AJ4605" s="28"/>
      <c r="AQ4605" s="15"/>
    </row>
    <row r="4606" spans="36:43" x14ac:dyDescent="0.3">
      <c r="AJ4606" s="28"/>
      <c r="AQ4606" s="15"/>
    </row>
    <row r="4607" spans="36:43" x14ac:dyDescent="0.3">
      <c r="AJ4607" s="28"/>
      <c r="AQ4607" s="15"/>
    </row>
    <row r="4608" spans="36:43" x14ac:dyDescent="0.3">
      <c r="AJ4608" s="28"/>
      <c r="AQ4608" s="15"/>
    </row>
    <row r="4609" spans="36:43" x14ac:dyDescent="0.3">
      <c r="AJ4609" s="28"/>
      <c r="AQ4609" s="15"/>
    </row>
    <row r="4610" spans="36:43" x14ac:dyDescent="0.3">
      <c r="AJ4610" s="28"/>
      <c r="AQ4610" s="15"/>
    </row>
    <row r="4611" spans="36:43" x14ac:dyDescent="0.3">
      <c r="AJ4611" s="28"/>
      <c r="AQ4611" s="15"/>
    </row>
    <row r="4612" spans="36:43" x14ac:dyDescent="0.3">
      <c r="AJ4612" s="28"/>
      <c r="AQ4612" s="15"/>
    </row>
    <row r="4613" spans="36:43" x14ac:dyDescent="0.3">
      <c r="AJ4613" s="28"/>
      <c r="AQ4613" s="15"/>
    </row>
    <row r="4614" spans="36:43" x14ac:dyDescent="0.3">
      <c r="AJ4614" s="28"/>
      <c r="AQ4614" s="15"/>
    </row>
    <row r="4615" spans="36:43" x14ac:dyDescent="0.3">
      <c r="AJ4615" s="28"/>
      <c r="AQ4615" s="15"/>
    </row>
    <row r="4616" spans="36:43" x14ac:dyDescent="0.3">
      <c r="AJ4616" s="28"/>
      <c r="AQ4616" s="15"/>
    </row>
    <row r="4617" spans="36:43" x14ac:dyDescent="0.3">
      <c r="AJ4617" s="28"/>
      <c r="AQ4617" s="15"/>
    </row>
    <row r="4618" spans="36:43" x14ac:dyDescent="0.3">
      <c r="AJ4618" s="28"/>
      <c r="AQ4618" s="15"/>
    </row>
    <row r="4619" spans="36:43" x14ac:dyDescent="0.3">
      <c r="AJ4619" s="28"/>
      <c r="AQ4619" s="15"/>
    </row>
    <row r="4620" spans="36:43" x14ac:dyDescent="0.3">
      <c r="AJ4620" s="28"/>
      <c r="AQ4620" s="15"/>
    </row>
    <row r="4621" spans="36:43" x14ac:dyDescent="0.3">
      <c r="AJ4621" s="28"/>
      <c r="AQ4621" s="15"/>
    </row>
    <row r="4622" spans="36:43" x14ac:dyDescent="0.3">
      <c r="AJ4622" s="28"/>
      <c r="AQ4622" s="15"/>
    </row>
    <row r="4623" spans="36:43" x14ac:dyDescent="0.3">
      <c r="AJ4623" s="28"/>
      <c r="AQ4623" s="15"/>
    </row>
    <row r="4624" spans="36:43" x14ac:dyDescent="0.3">
      <c r="AJ4624" s="28"/>
      <c r="AQ4624" s="15"/>
    </row>
    <row r="4625" spans="36:43" x14ac:dyDescent="0.3">
      <c r="AJ4625" s="28"/>
      <c r="AQ4625" s="15"/>
    </row>
    <row r="4626" spans="36:43" x14ac:dyDescent="0.3">
      <c r="AJ4626" s="28"/>
      <c r="AQ4626" s="15"/>
    </row>
    <row r="4627" spans="36:43" x14ac:dyDescent="0.3">
      <c r="AJ4627" s="28"/>
      <c r="AQ4627" s="15"/>
    </row>
    <row r="4628" spans="36:43" x14ac:dyDescent="0.3">
      <c r="AJ4628" s="28"/>
      <c r="AQ4628" s="15"/>
    </row>
    <row r="4629" spans="36:43" x14ac:dyDescent="0.3">
      <c r="AJ4629" s="28"/>
      <c r="AQ4629" s="15"/>
    </row>
    <row r="4630" spans="36:43" x14ac:dyDescent="0.3">
      <c r="AJ4630" s="28"/>
      <c r="AQ4630" s="15"/>
    </row>
    <row r="4631" spans="36:43" x14ac:dyDescent="0.3">
      <c r="AJ4631" s="28"/>
      <c r="AQ4631" s="15"/>
    </row>
    <row r="4632" spans="36:43" x14ac:dyDescent="0.3">
      <c r="AJ4632" s="28"/>
      <c r="AQ4632" s="15"/>
    </row>
    <row r="4633" spans="36:43" x14ac:dyDescent="0.3">
      <c r="AJ4633" s="28"/>
      <c r="AQ4633" s="15"/>
    </row>
    <row r="4634" spans="36:43" x14ac:dyDescent="0.3">
      <c r="AJ4634" s="28"/>
      <c r="AQ4634" s="15"/>
    </row>
    <row r="4635" spans="36:43" x14ac:dyDescent="0.3">
      <c r="AJ4635" s="28"/>
      <c r="AQ4635" s="15"/>
    </row>
    <row r="4636" spans="36:43" x14ac:dyDescent="0.3">
      <c r="AJ4636" s="28"/>
      <c r="AQ4636" s="15"/>
    </row>
    <row r="4637" spans="36:43" x14ac:dyDescent="0.3">
      <c r="AJ4637" s="28"/>
      <c r="AQ4637" s="15"/>
    </row>
    <row r="4638" spans="36:43" x14ac:dyDescent="0.3">
      <c r="AJ4638" s="28"/>
      <c r="AQ4638" s="15"/>
    </row>
    <row r="4639" spans="36:43" x14ac:dyDescent="0.3">
      <c r="AJ4639" s="28"/>
      <c r="AQ4639" s="15"/>
    </row>
    <row r="4640" spans="36:43" x14ac:dyDescent="0.3">
      <c r="AJ4640" s="28"/>
      <c r="AQ4640" s="15"/>
    </row>
    <row r="4641" spans="36:43" x14ac:dyDescent="0.3">
      <c r="AJ4641" s="28"/>
      <c r="AQ4641" s="15"/>
    </row>
    <row r="4642" spans="36:43" x14ac:dyDescent="0.3">
      <c r="AJ4642" s="28"/>
      <c r="AQ4642" s="15"/>
    </row>
    <row r="4643" spans="36:43" x14ac:dyDescent="0.3">
      <c r="AJ4643" s="28"/>
      <c r="AQ4643" s="15"/>
    </row>
    <row r="4644" spans="36:43" x14ac:dyDescent="0.3">
      <c r="AJ4644" s="28"/>
      <c r="AQ4644" s="15"/>
    </row>
    <row r="4645" spans="36:43" x14ac:dyDescent="0.3">
      <c r="AJ4645" s="28"/>
      <c r="AQ4645" s="15"/>
    </row>
    <row r="4646" spans="36:43" x14ac:dyDescent="0.3">
      <c r="AJ4646" s="28"/>
      <c r="AQ4646" s="15"/>
    </row>
    <row r="4647" spans="36:43" x14ac:dyDescent="0.3">
      <c r="AJ4647" s="28"/>
      <c r="AQ4647" s="15"/>
    </row>
    <row r="4648" spans="36:43" x14ac:dyDescent="0.3">
      <c r="AJ4648" s="28"/>
      <c r="AQ4648" s="15"/>
    </row>
    <row r="4649" spans="36:43" x14ac:dyDescent="0.3">
      <c r="AJ4649" s="28"/>
      <c r="AQ4649" s="15"/>
    </row>
    <row r="4650" spans="36:43" x14ac:dyDescent="0.3">
      <c r="AJ4650" s="28"/>
      <c r="AQ4650" s="15"/>
    </row>
    <row r="4651" spans="36:43" x14ac:dyDescent="0.3">
      <c r="AJ4651" s="28"/>
      <c r="AQ4651" s="15"/>
    </row>
    <row r="4652" spans="36:43" x14ac:dyDescent="0.3">
      <c r="AJ4652" s="28"/>
      <c r="AQ4652" s="15"/>
    </row>
    <row r="4653" spans="36:43" x14ac:dyDescent="0.3">
      <c r="AJ4653" s="28"/>
      <c r="AQ4653" s="15"/>
    </row>
    <row r="4654" spans="36:43" x14ac:dyDescent="0.3">
      <c r="AJ4654" s="28"/>
      <c r="AQ4654" s="15"/>
    </row>
    <row r="4655" spans="36:43" x14ac:dyDescent="0.3">
      <c r="AJ4655" s="28"/>
      <c r="AQ4655" s="15"/>
    </row>
    <row r="4656" spans="36:43" x14ac:dyDescent="0.3">
      <c r="AJ4656" s="28"/>
      <c r="AQ4656" s="15"/>
    </row>
    <row r="4657" spans="36:43" x14ac:dyDescent="0.3">
      <c r="AJ4657" s="28"/>
      <c r="AQ4657" s="15"/>
    </row>
    <row r="4658" spans="36:43" x14ac:dyDescent="0.3">
      <c r="AJ4658" s="28"/>
      <c r="AQ4658" s="15"/>
    </row>
    <row r="4659" spans="36:43" x14ac:dyDescent="0.3">
      <c r="AJ4659" s="28"/>
      <c r="AQ4659" s="15"/>
    </row>
    <row r="4660" spans="36:43" x14ac:dyDescent="0.3">
      <c r="AJ4660" s="28"/>
      <c r="AQ4660" s="15"/>
    </row>
    <row r="4661" spans="36:43" x14ac:dyDescent="0.3">
      <c r="AJ4661" s="28"/>
      <c r="AQ4661" s="15"/>
    </row>
    <row r="4662" spans="36:43" x14ac:dyDescent="0.3">
      <c r="AJ4662" s="28"/>
      <c r="AQ4662" s="15"/>
    </row>
    <row r="4663" spans="36:43" x14ac:dyDescent="0.3">
      <c r="AJ4663" s="28"/>
      <c r="AQ4663" s="15"/>
    </row>
    <row r="4664" spans="36:43" x14ac:dyDescent="0.3">
      <c r="AJ4664" s="28"/>
      <c r="AQ4664" s="15"/>
    </row>
    <row r="4665" spans="36:43" x14ac:dyDescent="0.3">
      <c r="AJ4665" s="28"/>
      <c r="AQ4665" s="15"/>
    </row>
    <row r="4666" spans="36:43" x14ac:dyDescent="0.3">
      <c r="AJ4666" s="28"/>
      <c r="AQ4666" s="15"/>
    </row>
    <row r="4667" spans="36:43" x14ac:dyDescent="0.3">
      <c r="AJ4667" s="28"/>
      <c r="AQ4667" s="15"/>
    </row>
    <row r="4668" spans="36:43" x14ac:dyDescent="0.3">
      <c r="AJ4668" s="28"/>
      <c r="AQ4668" s="15"/>
    </row>
    <row r="4669" spans="36:43" x14ac:dyDescent="0.3">
      <c r="AJ4669" s="28"/>
      <c r="AQ4669" s="15"/>
    </row>
    <row r="4670" spans="36:43" x14ac:dyDescent="0.3">
      <c r="AJ4670" s="28"/>
      <c r="AQ4670" s="15"/>
    </row>
    <row r="4671" spans="36:43" x14ac:dyDescent="0.3">
      <c r="AJ4671" s="28"/>
      <c r="AQ4671" s="15"/>
    </row>
    <row r="4672" spans="36:43" x14ac:dyDescent="0.3">
      <c r="AJ4672" s="28"/>
      <c r="AQ4672" s="15"/>
    </row>
    <row r="4673" spans="36:43" x14ac:dyDescent="0.3">
      <c r="AJ4673" s="28"/>
      <c r="AQ4673" s="15"/>
    </row>
    <row r="4674" spans="36:43" x14ac:dyDescent="0.3">
      <c r="AJ4674" s="28"/>
      <c r="AQ4674" s="15"/>
    </row>
    <row r="4675" spans="36:43" x14ac:dyDescent="0.3">
      <c r="AJ4675" s="28"/>
      <c r="AQ4675" s="15"/>
    </row>
    <row r="4676" spans="36:43" x14ac:dyDescent="0.3">
      <c r="AJ4676" s="28"/>
      <c r="AQ4676" s="15"/>
    </row>
    <row r="4677" spans="36:43" x14ac:dyDescent="0.3">
      <c r="AJ4677" s="28"/>
      <c r="AQ4677" s="15"/>
    </row>
    <row r="4678" spans="36:43" x14ac:dyDescent="0.3">
      <c r="AJ4678" s="28"/>
      <c r="AQ4678" s="15"/>
    </row>
    <row r="4679" spans="36:43" x14ac:dyDescent="0.3">
      <c r="AJ4679" s="28"/>
      <c r="AQ4679" s="15"/>
    </row>
    <row r="4680" spans="36:43" x14ac:dyDescent="0.3">
      <c r="AJ4680" s="28"/>
      <c r="AQ4680" s="15"/>
    </row>
    <row r="4681" spans="36:43" x14ac:dyDescent="0.3">
      <c r="AJ4681" s="28"/>
      <c r="AQ4681" s="15"/>
    </row>
    <row r="4682" spans="36:43" x14ac:dyDescent="0.3">
      <c r="AJ4682" s="28"/>
      <c r="AQ4682" s="15"/>
    </row>
    <row r="4683" spans="36:43" x14ac:dyDescent="0.3">
      <c r="AJ4683" s="28"/>
      <c r="AQ4683" s="15"/>
    </row>
    <row r="4684" spans="36:43" x14ac:dyDescent="0.3">
      <c r="AJ4684" s="28"/>
      <c r="AQ4684" s="15"/>
    </row>
    <row r="4685" spans="36:43" x14ac:dyDescent="0.3">
      <c r="AJ4685" s="28"/>
      <c r="AQ4685" s="15"/>
    </row>
    <row r="4686" spans="36:43" x14ac:dyDescent="0.3">
      <c r="AJ4686" s="28"/>
      <c r="AQ4686" s="15"/>
    </row>
    <row r="4687" spans="36:43" x14ac:dyDescent="0.3">
      <c r="AJ4687" s="28"/>
      <c r="AQ4687" s="15"/>
    </row>
    <row r="4688" spans="36:43" x14ac:dyDescent="0.3">
      <c r="AJ4688" s="28"/>
      <c r="AQ4688" s="15"/>
    </row>
    <row r="4689" spans="36:43" x14ac:dyDescent="0.3">
      <c r="AJ4689" s="28"/>
      <c r="AQ4689" s="15"/>
    </row>
    <row r="4690" spans="36:43" x14ac:dyDescent="0.3">
      <c r="AJ4690" s="28"/>
      <c r="AQ4690" s="15"/>
    </row>
    <row r="4691" spans="36:43" x14ac:dyDescent="0.3">
      <c r="AJ4691" s="28"/>
      <c r="AQ4691" s="15"/>
    </row>
    <row r="4692" spans="36:43" x14ac:dyDescent="0.3">
      <c r="AJ4692" s="28"/>
      <c r="AQ4692" s="15"/>
    </row>
    <row r="4693" spans="36:43" x14ac:dyDescent="0.3">
      <c r="AJ4693" s="28"/>
      <c r="AQ4693" s="15"/>
    </row>
    <row r="4694" spans="36:43" x14ac:dyDescent="0.3">
      <c r="AJ4694" s="28"/>
      <c r="AQ4694" s="15"/>
    </row>
    <row r="4695" spans="36:43" x14ac:dyDescent="0.3">
      <c r="AJ4695" s="28"/>
      <c r="AQ4695" s="15"/>
    </row>
    <row r="4696" spans="36:43" x14ac:dyDescent="0.3">
      <c r="AJ4696" s="28"/>
      <c r="AQ4696" s="15"/>
    </row>
    <row r="4697" spans="36:43" x14ac:dyDescent="0.3">
      <c r="AJ4697" s="28"/>
      <c r="AQ4697" s="15"/>
    </row>
    <row r="4698" spans="36:43" x14ac:dyDescent="0.3">
      <c r="AJ4698" s="28"/>
      <c r="AQ4698" s="15"/>
    </row>
    <row r="4699" spans="36:43" x14ac:dyDescent="0.3">
      <c r="AJ4699" s="28"/>
      <c r="AQ4699" s="15"/>
    </row>
    <row r="4700" spans="36:43" x14ac:dyDescent="0.3">
      <c r="AJ4700" s="28"/>
      <c r="AQ4700" s="15"/>
    </row>
    <row r="4701" spans="36:43" x14ac:dyDescent="0.3">
      <c r="AJ4701" s="28"/>
      <c r="AQ4701" s="15"/>
    </row>
    <row r="4702" spans="36:43" x14ac:dyDescent="0.3">
      <c r="AJ4702" s="28"/>
      <c r="AQ4702" s="15"/>
    </row>
    <row r="4703" spans="36:43" x14ac:dyDescent="0.3">
      <c r="AJ4703" s="28"/>
      <c r="AQ4703" s="15"/>
    </row>
    <row r="4704" spans="36:43" x14ac:dyDescent="0.3">
      <c r="AJ4704" s="28"/>
      <c r="AQ4704" s="15"/>
    </row>
    <row r="4705" spans="36:43" x14ac:dyDescent="0.3">
      <c r="AJ4705" s="28"/>
      <c r="AQ4705" s="15"/>
    </row>
    <row r="4706" spans="36:43" x14ac:dyDescent="0.3">
      <c r="AJ4706" s="28"/>
      <c r="AQ4706" s="15"/>
    </row>
    <row r="4707" spans="36:43" x14ac:dyDescent="0.3">
      <c r="AJ4707" s="28"/>
      <c r="AQ4707" s="15"/>
    </row>
    <row r="4708" spans="36:43" x14ac:dyDescent="0.3">
      <c r="AJ4708" s="28"/>
      <c r="AQ4708" s="15"/>
    </row>
    <row r="4709" spans="36:43" x14ac:dyDescent="0.3">
      <c r="AJ4709" s="28"/>
      <c r="AQ4709" s="15"/>
    </row>
    <row r="4710" spans="36:43" x14ac:dyDescent="0.3">
      <c r="AJ4710" s="28"/>
      <c r="AQ4710" s="15"/>
    </row>
    <row r="4711" spans="36:43" x14ac:dyDescent="0.3">
      <c r="AJ4711" s="28"/>
      <c r="AQ4711" s="15"/>
    </row>
    <row r="4712" spans="36:43" x14ac:dyDescent="0.3">
      <c r="AJ4712" s="28"/>
      <c r="AQ4712" s="15"/>
    </row>
    <row r="4713" spans="36:43" x14ac:dyDescent="0.3">
      <c r="AJ4713" s="28"/>
      <c r="AQ4713" s="15"/>
    </row>
    <row r="4714" spans="36:43" x14ac:dyDescent="0.3">
      <c r="AJ4714" s="28"/>
      <c r="AQ4714" s="15"/>
    </row>
    <row r="4715" spans="36:43" x14ac:dyDescent="0.3">
      <c r="AJ4715" s="28"/>
      <c r="AQ4715" s="15"/>
    </row>
    <row r="4716" spans="36:43" x14ac:dyDescent="0.3">
      <c r="AJ4716" s="28"/>
      <c r="AQ4716" s="15"/>
    </row>
    <row r="4717" spans="36:43" x14ac:dyDescent="0.3">
      <c r="AJ4717" s="28"/>
      <c r="AQ4717" s="15"/>
    </row>
    <row r="4718" spans="36:43" x14ac:dyDescent="0.3">
      <c r="AJ4718" s="28"/>
      <c r="AQ4718" s="15"/>
    </row>
    <row r="4719" spans="36:43" x14ac:dyDescent="0.3">
      <c r="AJ4719" s="28"/>
      <c r="AQ4719" s="15"/>
    </row>
    <row r="4720" spans="36:43" x14ac:dyDescent="0.3">
      <c r="AJ4720" s="28"/>
      <c r="AQ4720" s="15"/>
    </row>
    <row r="4721" spans="36:43" x14ac:dyDescent="0.3">
      <c r="AJ4721" s="28"/>
      <c r="AQ4721" s="15"/>
    </row>
    <row r="4722" spans="36:43" x14ac:dyDescent="0.3">
      <c r="AJ4722" s="28"/>
      <c r="AQ4722" s="15"/>
    </row>
    <row r="4723" spans="36:43" x14ac:dyDescent="0.3">
      <c r="AJ4723" s="28"/>
      <c r="AQ4723" s="15"/>
    </row>
    <row r="4724" spans="36:43" x14ac:dyDescent="0.3">
      <c r="AJ4724" s="28"/>
      <c r="AQ4724" s="15"/>
    </row>
    <row r="4725" spans="36:43" x14ac:dyDescent="0.3">
      <c r="AJ4725" s="28"/>
      <c r="AQ4725" s="15"/>
    </row>
    <row r="4726" spans="36:43" x14ac:dyDescent="0.3">
      <c r="AJ4726" s="28"/>
      <c r="AQ4726" s="15"/>
    </row>
    <row r="4727" spans="36:43" x14ac:dyDescent="0.3">
      <c r="AJ4727" s="28"/>
      <c r="AQ4727" s="15"/>
    </row>
    <row r="4728" spans="36:43" x14ac:dyDescent="0.3">
      <c r="AJ4728" s="28"/>
      <c r="AQ4728" s="15"/>
    </row>
    <row r="4729" spans="36:43" x14ac:dyDescent="0.3">
      <c r="AJ4729" s="28"/>
      <c r="AQ4729" s="15"/>
    </row>
    <row r="4730" spans="36:43" x14ac:dyDescent="0.3">
      <c r="AJ4730" s="28"/>
      <c r="AQ4730" s="15"/>
    </row>
    <row r="4731" spans="36:43" x14ac:dyDescent="0.3">
      <c r="AJ4731" s="28"/>
      <c r="AQ4731" s="15"/>
    </row>
    <row r="4732" spans="36:43" x14ac:dyDescent="0.3">
      <c r="AJ4732" s="28"/>
      <c r="AQ4732" s="15"/>
    </row>
    <row r="4733" spans="36:43" x14ac:dyDescent="0.3">
      <c r="AJ4733" s="28"/>
      <c r="AQ4733" s="15"/>
    </row>
    <row r="4734" spans="36:43" x14ac:dyDescent="0.3">
      <c r="AJ4734" s="28"/>
      <c r="AQ4734" s="15"/>
    </row>
    <row r="4735" spans="36:43" x14ac:dyDescent="0.3">
      <c r="AJ4735" s="28"/>
      <c r="AQ4735" s="15"/>
    </row>
    <row r="4736" spans="36:43" x14ac:dyDescent="0.3">
      <c r="AJ4736" s="28"/>
      <c r="AQ4736" s="15"/>
    </row>
    <row r="4737" spans="36:43" x14ac:dyDescent="0.3">
      <c r="AJ4737" s="28"/>
      <c r="AQ4737" s="15"/>
    </row>
    <row r="4738" spans="36:43" x14ac:dyDescent="0.3">
      <c r="AJ4738" s="28"/>
      <c r="AQ4738" s="15"/>
    </row>
    <row r="4739" spans="36:43" x14ac:dyDescent="0.3">
      <c r="AJ4739" s="28"/>
      <c r="AQ4739" s="15"/>
    </row>
    <row r="4740" spans="36:43" x14ac:dyDescent="0.3">
      <c r="AJ4740" s="28"/>
      <c r="AQ4740" s="15"/>
    </row>
    <row r="4741" spans="36:43" x14ac:dyDescent="0.3">
      <c r="AJ4741" s="28"/>
      <c r="AQ4741" s="15"/>
    </row>
    <row r="4742" spans="36:43" x14ac:dyDescent="0.3">
      <c r="AJ4742" s="28"/>
      <c r="AQ4742" s="15"/>
    </row>
    <row r="4743" spans="36:43" x14ac:dyDescent="0.3">
      <c r="AJ4743" s="28"/>
      <c r="AQ4743" s="15"/>
    </row>
    <row r="4744" spans="36:43" x14ac:dyDescent="0.3">
      <c r="AJ4744" s="28"/>
      <c r="AQ4744" s="15"/>
    </row>
    <row r="4745" spans="36:43" x14ac:dyDescent="0.3">
      <c r="AJ4745" s="28"/>
      <c r="AQ4745" s="15"/>
    </row>
    <row r="4746" spans="36:43" x14ac:dyDescent="0.3">
      <c r="AJ4746" s="28"/>
      <c r="AQ4746" s="15"/>
    </row>
    <row r="4747" spans="36:43" x14ac:dyDescent="0.3">
      <c r="AJ4747" s="28"/>
      <c r="AQ4747" s="15"/>
    </row>
    <row r="4748" spans="36:43" x14ac:dyDescent="0.3">
      <c r="AJ4748" s="28"/>
      <c r="AQ4748" s="15"/>
    </row>
    <row r="4749" spans="36:43" x14ac:dyDescent="0.3">
      <c r="AJ4749" s="28"/>
      <c r="AQ4749" s="15"/>
    </row>
    <row r="4750" spans="36:43" x14ac:dyDescent="0.3">
      <c r="AJ4750" s="28"/>
      <c r="AQ4750" s="15"/>
    </row>
    <row r="4751" spans="36:43" x14ac:dyDescent="0.3">
      <c r="AJ4751" s="28"/>
      <c r="AQ4751" s="15"/>
    </row>
    <row r="4752" spans="36:43" x14ac:dyDescent="0.3">
      <c r="AJ4752" s="28"/>
      <c r="AQ4752" s="15"/>
    </row>
    <row r="4753" spans="36:43" x14ac:dyDescent="0.3">
      <c r="AJ4753" s="28"/>
      <c r="AQ4753" s="15"/>
    </row>
    <row r="4754" spans="36:43" x14ac:dyDescent="0.3">
      <c r="AJ4754" s="28"/>
      <c r="AQ4754" s="15"/>
    </row>
    <row r="4755" spans="36:43" x14ac:dyDescent="0.3">
      <c r="AJ4755" s="28"/>
      <c r="AQ4755" s="15"/>
    </row>
    <row r="4756" spans="36:43" x14ac:dyDescent="0.3">
      <c r="AJ4756" s="28"/>
      <c r="AQ4756" s="15"/>
    </row>
    <row r="4757" spans="36:43" x14ac:dyDescent="0.3">
      <c r="AJ4757" s="28"/>
      <c r="AQ4757" s="15"/>
    </row>
    <row r="4758" spans="36:43" x14ac:dyDescent="0.3">
      <c r="AJ4758" s="28"/>
      <c r="AQ4758" s="15"/>
    </row>
    <row r="4759" spans="36:43" x14ac:dyDescent="0.3">
      <c r="AJ4759" s="28"/>
      <c r="AQ4759" s="15"/>
    </row>
    <row r="4760" spans="36:43" x14ac:dyDescent="0.3">
      <c r="AJ4760" s="28"/>
      <c r="AQ4760" s="15"/>
    </row>
    <row r="4761" spans="36:43" x14ac:dyDescent="0.3">
      <c r="AJ4761" s="28"/>
      <c r="AQ4761" s="15"/>
    </row>
    <row r="4762" spans="36:43" x14ac:dyDescent="0.3">
      <c r="AJ4762" s="28"/>
      <c r="AQ4762" s="15"/>
    </row>
    <row r="4763" spans="36:43" x14ac:dyDescent="0.3">
      <c r="AJ4763" s="28"/>
      <c r="AQ4763" s="15"/>
    </row>
    <row r="4764" spans="36:43" x14ac:dyDescent="0.3">
      <c r="AJ4764" s="28"/>
      <c r="AQ4764" s="15"/>
    </row>
    <row r="4765" spans="36:43" x14ac:dyDescent="0.3">
      <c r="AJ4765" s="28"/>
      <c r="AQ4765" s="15"/>
    </row>
    <row r="4766" spans="36:43" x14ac:dyDescent="0.3">
      <c r="AJ4766" s="28"/>
      <c r="AQ4766" s="15"/>
    </row>
    <row r="4767" spans="36:43" x14ac:dyDescent="0.3">
      <c r="AJ4767" s="28"/>
      <c r="AQ4767" s="15"/>
    </row>
    <row r="4768" spans="36:43" x14ac:dyDescent="0.3">
      <c r="AJ4768" s="28"/>
      <c r="AQ4768" s="15"/>
    </row>
    <row r="4769" spans="36:43" x14ac:dyDescent="0.3">
      <c r="AJ4769" s="28"/>
      <c r="AQ4769" s="15"/>
    </row>
    <row r="4770" spans="36:43" x14ac:dyDescent="0.3">
      <c r="AJ4770" s="28"/>
      <c r="AQ4770" s="15"/>
    </row>
    <row r="4771" spans="36:43" x14ac:dyDescent="0.3">
      <c r="AJ4771" s="28"/>
      <c r="AQ4771" s="15"/>
    </row>
    <row r="4772" spans="36:43" x14ac:dyDescent="0.3">
      <c r="AJ4772" s="28"/>
      <c r="AQ4772" s="15"/>
    </row>
    <row r="4773" spans="36:43" x14ac:dyDescent="0.3">
      <c r="AJ4773" s="28"/>
      <c r="AQ4773" s="15"/>
    </row>
    <row r="4774" spans="36:43" x14ac:dyDescent="0.3">
      <c r="AJ4774" s="28"/>
      <c r="AQ4774" s="15"/>
    </row>
    <row r="4775" spans="36:43" x14ac:dyDescent="0.3">
      <c r="AJ4775" s="28"/>
      <c r="AQ4775" s="15"/>
    </row>
    <row r="4776" spans="36:43" x14ac:dyDescent="0.3">
      <c r="AJ4776" s="28"/>
      <c r="AQ4776" s="15"/>
    </row>
    <row r="4777" spans="36:43" x14ac:dyDescent="0.3">
      <c r="AJ4777" s="28"/>
      <c r="AQ4777" s="15"/>
    </row>
    <row r="4778" spans="36:43" x14ac:dyDescent="0.3">
      <c r="AJ4778" s="28"/>
      <c r="AQ4778" s="15"/>
    </row>
    <row r="4779" spans="36:43" x14ac:dyDescent="0.3">
      <c r="AJ4779" s="28"/>
      <c r="AQ4779" s="15"/>
    </row>
    <row r="4780" spans="36:43" x14ac:dyDescent="0.3">
      <c r="AJ4780" s="28"/>
      <c r="AQ4780" s="15"/>
    </row>
    <row r="4781" spans="36:43" x14ac:dyDescent="0.3">
      <c r="AJ4781" s="28"/>
      <c r="AQ4781" s="15"/>
    </row>
    <row r="4782" spans="36:43" x14ac:dyDescent="0.3">
      <c r="AJ4782" s="28"/>
      <c r="AQ4782" s="15"/>
    </row>
    <row r="4783" spans="36:43" x14ac:dyDescent="0.3">
      <c r="AJ4783" s="28"/>
      <c r="AQ4783" s="15"/>
    </row>
    <row r="4784" spans="36:43" x14ac:dyDescent="0.3">
      <c r="AJ4784" s="28"/>
      <c r="AQ4784" s="15"/>
    </row>
    <row r="4785" spans="36:43" x14ac:dyDescent="0.3">
      <c r="AJ4785" s="28"/>
      <c r="AQ4785" s="15"/>
    </row>
    <row r="4786" spans="36:43" x14ac:dyDescent="0.3">
      <c r="AJ4786" s="28"/>
      <c r="AQ4786" s="15"/>
    </row>
    <row r="4787" spans="36:43" x14ac:dyDescent="0.3">
      <c r="AJ4787" s="28"/>
      <c r="AQ4787" s="15"/>
    </row>
    <row r="4788" spans="36:43" x14ac:dyDescent="0.3">
      <c r="AJ4788" s="28"/>
      <c r="AQ4788" s="15"/>
    </row>
    <row r="4789" spans="36:43" x14ac:dyDescent="0.3">
      <c r="AJ4789" s="28"/>
      <c r="AQ4789" s="15"/>
    </row>
    <row r="4790" spans="36:43" x14ac:dyDescent="0.3">
      <c r="AJ4790" s="28"/>
      <c r="AQ4790" s="15"/>
    </row>
    <row r="4791" spans="36:43" x14ac:dyDescent="0.3">
      <c r="AJ4791" s="28"/>
      <c r="AQ4791" s="15"/>
    </row>
    <row r="4792" spans="36:43" x14ac:dyDescent="0.3">
      <c r="AJ4792" s="28"/>
      <c r="AQ4792" s="15"/>
    </row>
    <row r="4793" spans="36:43" x14ac:dyDescent="0.3">
      <c r="AJ4793" s="28"/>
      <c r="AQ4793" s="15"/>
    </row>
    <row r="4794" spans="36:43" x14ac:dyDescent="0.3">
      <c r="AJ4794" s="28"/>
      <c r="AQ4794" s="15"/>
    </row>
    <row r="4795" spans="36:43" x14ac:dyDescent="0.3">
      <c r="AJ4795" s="28"/>
      <c r="AQ4795" s="15"/>
    </row>
    <row r="4796" spans="36:43" x14ac:dyDescent="0.3">
      <c r="AJ4796" s="28"/>
      <c r="AQ4796" s="15"/>
    </row>
    <row r="4797" spans="36:43" x14ac:dyDescent="0.3">
      <c r="AJ4797" s="28"/>
      <c r="AQ4797" s="15"/>
    </row>
    <row r="4798" spans="36:43" x14ac:dyDescent="0.3">
      <c r="AJ4798" s="28"/>
      <c r="AQ4798" s="15"/>
    </row>
    <row r="4799" spans="36:43" x14ac:dyDescent="0.3">
      <c r="AJ4799" s="28"/>
      <c r="AQ4799" s="15"/>
    </row>
    <row r="4800" spans="36:43" x14ac:dyDescent="0.3">
      <c r="AJ4800" s="28"/>
      <c r="AQ4800" s="15"/>
    </row>
    <row r="4801" spans="36:43" x14ac:dyDescent="0.3">
      <c r="AJ4801" s="28"/>
      <c r="AQ4801" s="15"/>
    </row>
    <row r="4802" spans="36:43" x14ac:dyDescent="0.3">
      <c r="AJ4802" s="28"/>
      <c r="AQ4802" s="15"/>
    </row>
    <row r="4803" spans="36:43" x14ac:dyDescent="0.3">
      <c r="AJ4803" s="28"/>
      <c r="AQ4803" s="15"/>
    </row>
    <row r="4804" spans="36:43" x14ac:dyDescent="0.3">
      <c r="AJ4804" s="28"/>
      <c r="AQ4804" s="15"/>
    </row>
    <row r="4805" spans="36:43" x14ac:dyDescent="0.3">
      <c r="AJ4805" s="28"/>
      <c r="AQ4805" s="15"/>
    </row>
    <row r="4806" spans="36:43" x14ac:dyDescent="0.3">
      <c r="AJ4806" s="28"/>
      <c r="AQ4806" s="15"/>
    </row>
    <row r="4807" spans="36:43" x14ac:dyDescent="0.3">
      <c r="AJ4807" s="28"/>
      <c r="AQ4807" s="15"/>
    </row>
    <row r="4808" spans="36:43" x14ac:dyDescent="0.3">
      <c r="AJ4808" s="28"/>
      <c r="AQ4808" s="15"/>
    </row>
    <row r="4809" spans="36:43" x14ac:dyDescent="0.3">
      <c r="AJ4809" s="28"/>
      <c r="AQ4809" s="15"/>
    </row>
    <row r="4810" spans="36:43" x14ac:dyDescent="0.3">
      <c r="AJ4810" s="28"/>
      <c r="AQ4810" s="15"/>
    </row>
    <row r="4811" spans="36:43" x14ac:dyDescent="0.3">
      <c r="AJ4811" s="28"/>
      <c r="AQ4811" s="15"/>
    </row>
    <row r="4812" spans="36:43" x14ac:dyDescent="0.3">
      <c r="AJ4812" s="28"/>
      <c r="AQ4812" s="15"/>
    </row>
    <row r="4813" spans="36:43" x14ac:dyDescent="0.3">
      <c r="AJ4813" s="28"/>
      <c r="AQ4813" s="15"/>
    </row>
    <row r="4814" spans="36:43" x14ac:dyDescent="0.3">
      <c r="AJ4814" s="28"/>
      <c r="AQ4814" s="15"/>
    </row>
    <row r="4815" spans="36:43" x14ac:dyDescent="0.3">
      <c r="AJ4815" s="28"/>
      <c r="AQ4815" s="15"/>
    </row>
    <row r="4816" spans="36:43" x14ac:dyDescent="0.3">
      <c r="AJ4816" s="28"/>
      <c r="AQ4816" s="15"/>
    </row>
    <row r="4817" spans="36:43" x14ac:dyDescent="0.3">
      <c r="AJ4817" s="28"/>
      <c r="AQ4817" s="15"/>
    </row>
    <row r="4818" spans="36:43" x14ac:dyDescent="0.3">
      <c r="AJ4818" s="28"/>
      <c r="AQ4818" s="15"/>
    </row>
    <row r="4819" spans="36:43" x14ac:dyDescent="0.3">
      <c r="AJ4819" s="28"/>
      <c r="AQ4819" s="15"/>
    </row>
    <row r="4820" spans="36:43" x14ac:dyDescent="0.3">
      <c r="AJ4820" s="28"/>
      <c r="AQ4820" s="15"/>
    </row>
    <row r="4821" spans="36:43" x14ac:dyDescent="0.3">
      <c r="AJ4821" s="28"/>
      <c r="AQ4821" s="15"/>
    </row>
    <row r="4822" spans="36:43" x14ac:dyDescent="0.3">
      <c r="AJ4822" s="28"/>
      <c r="AQ4822" s="15"/>
    </row>
    <row r="4823" spans="36:43" x14ac:dyDescent="0.3">
      <c r="AJ4823" s="28"/>
      <c r="AQ4823" s="15"/>
    </row>
    <row r="4824" spans="36:43" x14ac:dyDescent="0.3">
      <c r="AJ4824" s="28"/>
      <c r="AQ4824" s="15"/>
    </row>
    <row r="4825" spans="36:43" x14ac:dyDescent="0.3">
      <c r="AJ4825" s="28"/>
      <c r="AQ4825" s="15"/>
    </row>
    <row r="4826" spans="36:43" x14ac:dyDescent="0.3">
      <c r="AJ4826" s="28"/>
      <c r="AQ4826" s="15"/>
    </row>
    <row r="4827" spans="36:43" x14ac:dyDescent="0.3">
      <c r="AJ4827" s="28"/>
      <c r="AQ4827" s="15"/>
    </row>
    <row r="4828" spans="36:43" x14ac:dyDescent="0.3">
      <c r="AJ4828" s="28"/>
      <c r="AQ4828" s="15"/>
    </row>
    <row r="4829" spans="36:43" x14ac:dyDescent="0.3">
      <c r="AJ4829" s="28"/>
      <c r="AQ4829" s="15"/>
    </row>
    <row r="4830" spans="36:43" x14ac:dyDescent="0.3">
      <c r="AJ4830" s="28"/>
      <c r="AQ4830" s="15"/>
    </row>
    <row r="4831" spans="36:43" x14ac:dyDescent="0.3">
      <c r="AJ4831" s="28"/>
      <c r="AQ4831" s="15"/>
    </row>
    <row r="4832" spans="36:43" x14ac:dyDescent="0.3">
      <c r="AJ4832" s="28"/>
      <c r="AQ4832" s="15"/>
    </row>
    <row r="4833" spans="36:43" x14ac:dyDescent="0.3">
      <c r="AJ4833" s="28"/>
      <c r="AQ4833" s="15"/>
    </row>
    <row r="4834" spans="36:43" x14ac:dyDescent="0.3">
      <c r="AJ4834" s="28"/>
      <c r="AQ4834" s="15"/>
    </row>
    <row r="4835" spans="36:43" x14ac:dyDescent="0.3">
      <c r="AJ4835" s="28"/>
      <c r="AQ4835" s="15"/>
    </row>
    <row r="4836" spans="36:43" x14ac:dyDescent="0.3">
      <c r="AJ4836" s="28"/>
      <c r="AQ4836" s="15"/>
    </row>
    <row r="4837" spans="36:43" x14ac:dyDescent="0.3">
      <c r="AJ4837" s="28"/>
      <c r="AQ4837" s="15"/>
    </row>
    <row r="4838" spans="36:43" x14ac:dyDescent="0.3">
      <c r="AJ4838" s="28"/>
      <c r="AQ4838" s="15"/>
    </row>
    <row r="4839" spans="36:43" x14ac:dyDescent="0.3">
      <c r="AJ4839" s="28"/>
      <c r="AQ4839" s="15"/>
    </row>
    <row r="4840" spans="36:43" x14ac:dyDescent="0.3">
      <c r="AJ4840" s="28"/>
      <c r="AQ4840" s="15"/>
    </row>
    <row r="4841" spans="36:43" x14ac:dyDescent="0.3">
      <c r="AJ4841" s="28"/>
      <c r="AQ4841" s="15"/>
    </row>
    <row r="4842" spans="36:43" x14ac:dyDescent="0.3">
      <c r="AJ4842" s="28"/>
      <c r="AQ4842" s="15"/>
    </row>
    <row r="4843" spans="36:43" x14ac:dyDescent="0.3">
      <c r="AJ4843" s="28"/>
      <c r="AQ4843" s="15"/>
    </row>
    <row r="4844" spans="36:43" x14ac:dyDescent="0.3">
      <c r="AJ4844" s="28"/>
      <c r="AQ4844" s="15"/>
    </row>
    <row r="4845" spans="36:43" x14ac:dyDescent="0.3">
      <c r="AJ4845" s="28"/>
      <c r="AQ4845" s="15"/>
    </row>
    <row r="4846" spans="36:43" x14ac:dyDescent="0.3">
      <c r="AJ4846" s="28"/>
      <c r="AQ4846" s="15"/>
    </row>
    <row r="4847" spans="36:43" x14ac:dyDescent="0.3">
      <c r="AJ4847" s="28"/>
      <c r="AQ4847" s="15"/>
    </row>
    <row r="4848" spans="36:43" x14ac:dyDescent="0.3">
      <c r="AJ4848" s="28"/>
      <c r="AQ4848" s="15"/>
    </row>
    <row r="4849" spans="36:43" x14ac:dyDescent="0.3">
      <c r="AJ4849" s="28"/>
      <c r="AQ4849" s="15"/>
    </row>
    <row r="4850" spans="36:43" x14ac:dyDescent="0.3">
      <c r="AJ4850" s="28"/>
      <c r="AQ4850" s="15"/>
    </row>
    <row r="4851" spans="36:43" x14ac:dyDescent="0.3">
      <c r="AJ4851" s="28"/>
      <c r="AQ4851" s="15"/>
    </row>
    <row r="4852" spans="36:43" x14ac:dyDescent="0.3">
      <c r="AJ4852" s="28"/>
      <c r="AQ4852" s="15"/>
    </row>
    <row r="4853" spans="36:43" x14ac:dyDescent="0.3">
      <c r="AJ4853" s="28"/>
      <c r="AQ4853" s="15"/>
    </row>
    <row r="4854" spans="36:43" x14ac:dyDescent="0.3">
      <c r="AJ4854" s="28"/>
      <c r="AQ4854" s="15"/>
    </row>
    <row r="4855" spans="36:43" x14ac:dyDescent="0.3">
      <c r="AJ4855" s="28"/>
      <c r="AQ4855" s="15"/>
    </row>
    <row r="4856" spans="36:43" x14ac:dyDescent="0.3">
      <c r="AJ4856" s="28"/>
      <c r="AQ4856" s="15"/>
    </row>
    <row r="4857" spans="36:43" x14ac:dyDescent="0.3">
      <c r="AJ4857" s="28"/>
      <c r="AQ4857" s="15"/>
    </row>
    <row r="4858" spans="36:43" x14ac:dyDescent="0.3">
      <c r="AJ4858" s="28"/>
      <c r="AQ4858" s="15"/>
    </row>
    <row r="4859" spans="36:43" x14ac:dyDescent="0.3">
      <c r="AJ4859" s="28"/>
      <c r="AQ4859" s="15"/>
    </row>
    <row r="4860" spans="36:43" x14ac:dyDescent="0.3">
      <c r="AJ4860" s="28"/>
      <c r="AQ4860" s="15"/>
    </row>
    <row r="4861" spans="36:43" x14ac:dyDescent="0.3">
      <c r="AJ4861" s="28"/>
      <c r="AQ4861" s="15"/>
    </row>
    <row r="4862" spans="36:43" x14ac:dyDescent="0.3">
      <c r="AJ4862" s="28"/>
      <c r="AQ4862" s="15"/>
    </row>
    <row r="4863" spans="36:43" x14ac:dyDescent="0.3">
      <c r="AJ4863" s="28"/>
      <c r="AQ4863" s="15"/>
    </row>
    <row r="4864" spans="36:43" x14ac:dyDescent="0.3">
      <c r="AJ4864" s="28"/>
      <c r="AQ4864" s="15"/>
    </row>
    <row r="4865" spans="36:43" x14ac:dyDescent="0.3">
      <c r="AJ4865" s="28"/>
      <c r="AQ4865" s="15"/>
    </row>
    <row r="4866" spans="36:43" x14ac:dyDescent="0.3">
      <c r="AJ4866" s="28"/>
      <c r="AQ4866" s="15"/>
    </row>
    <row r="4867" spans="36:43" x14ac:dyDescent="0.3">
      <c r="AJ4867" s="28"/>
      <c r="AQ4867" s="15"/>
    </row>
    <row r="4868" spans="36:43" x14ac:dyDescent="0.3">
      <c r="AJ4868" s="28"/>
      <c r="AQ4868" s="15"/>
    </row>
    <row r="4869" spans="36:43" x14ac:dyDescent="0.3">
      <c r="AJ4869" s="28"/>
      <c r="AQ4869" s="15"/>
    </row>
    <row r="4870" spans="36:43" x14ac:dyDescent="0.3">
      <c r="AJ4870" s="28"/>
      <c r="AQ4870" s="15"/>
    </row>
    <row r="4871" spans="36:43" x14ac:dyDescent="0.3">
      <c r="AJ4871" s="28"/>
      <c r="AQ4871" s="15"/>
    </row>
    <row r="4872" spans="36:43" x14ac:dyDescent="0.3">
      <c r="AJ4872" s="28"/>
      <c r="AQ4872" s="15"/>
    </row>
    <row r="4873" spans="36:43" x14ac:dyDescent="0.3">
      <c r="AJ4873" s="28"/>
      <c r="AQ4873" s="15"/>
    </row>
    <row r="4874" spans="36:43" x14ac:dyDescent="0.3">
      <c r="AJ4874" s="28"/>
      <c r="AQ4874" s="15"/>
    </row>
    <row r="4875" spans="36:43" x14ac:dyDescent="0.3">
      <c r="AJ4875" s="28"/>
      <c r="AQ4875" s="15"/>
    </row>
    <row r="4876" spans="36:43" x14ac:dyDescent="0.3">
      <c r="AJ4876" s="28"/>
      <c r="AQ4876" s="15"/>
    </row>
    <row r="4877" spans="36:43" x14ac:dyDescent="0.3">
      <c r="AJ4877" s="28"/>
      <c r="AQ4877" s="15"/>
    </row>
    <row r="4878" spans="36:43" x14ac:dyDescent="0.3">
      <c r="AJ4878" s="28"/>
      <c r="AQ4878" s="15"/>
    </row>
    <row r="4879" spans="36:43" x14ac:dyDescent="0.3">
      <c r="AJ4879" s="28"/>
      <c r="AQ4879" s="15"/>
    </row>
    <row r="4880" spans="36:43" x14ac:dyDescent="0.3">
      <c r="AJ4880" s="28"/>
      <c r="AQ4880" s="15"/>
    </row>
    <row r="4881" spans="36:43" x14ac:dyDescent="0.3">
      <c r="AJ4881" s="28"/>
      <c r="AQ4881" s="15"/>
    </row>
    <row r="4882" spans="36:43" x14ac:dyDescent="0.3">
      <c r="AJ4882" s="28"/>
      <c r="AQ4882" s="15"/>
    </row>
    <row r="4883" spans="36:43" x14ac:dyDescent="0.3">
      <c r="AJ4883" s="28"/>
      <c r="AQ4883" s="15"/>
    </row>
    <row r="4884" spans="36:43" x14ac:dyDescent="0.3">
      <c r="AJ4884" s="28"/>
      <c r="AQ4884" s="15"/>
    </row>
    <row r="4885" spans="36:43" x14ac:dyDescent="0.3">
      <c r="AJ4885" s="28"/>
      <c r="AQ4885" s="15"/>
    </row>
    <row r="4886" spans="36:43" x14ac:dyDescent="0.3">
      <c r="AJ4886" s="28"/>
      <c r="AQ4886" s="15"/>
    </row>
    <row r="4887" spans="36:43" x14ac:dyDescent="0.3">
      <c r="AJ4887" s="28"/>
      <c r="AQ4887" s="15"/>
    </row>
    <row r="4888" spans="36:43" x14ac:dyDescent="0.3">
      <c r="AJ4888" s="28"/>
      <c r="AQ4888" s="15"/>
    </row>
    <row r="4889" spans="36:43" x14ac:dyDescent="0.3">
      <c r="AJ4889" s="28"/>
      <c r="AQ4889" s="15"/>
    </row>
    <row r="4890" spans="36:43" x14ac:dyDescent="0.3">
      <c r="AJ4890" s="28"/>
      <c r="AQ4890" s="15"/>
    </row>
    <row r="4891" spans="36:43" x14ac:dyDescent="0.3">
      <c r="AJ4891" s="28"/>
      <c r="AQ4891" s="15"/>
    </row>
    <row r="4892" spans="36:43" x14ac:dyDescent="0.3">
      <c r="AJ4892" s="28"/>
      <c r="AQ4892" s="15"/>
    </row>
    <row r="4893" spans="36:43" x14ac:dyDescent="0.3">
      <c r="AJ4893" s="28"/>
      <c r="AQ4893" s="15"/>
    </row>
    <row r="4894" spans="36:43" x14ac:dyDescent="0.3">
      <c r="AJ4894" s="28"/>
      <c r="AQ4894" s="15"/>
    </row>
    <row r="4895" spans="36:43" x14ac:dyDescent="0.3">
      <c r="AJ4895" s="28"/>
      <c r="AQ4895" s="15"/>
    </row>
    <row r="4896" spans="36:43" x14ac:dyDescent="0.3">
      <c r="AJ4896" s="28"/>
      <c r="AQ4896" s="15"/>
    </row>
    <row r="4897" spans="36:43" x14ac:dyDescent="0.3">
      <c r="AJ4897" s="28"/>
      <c r="AQ4897" s="15"/>
    </row>
    <row r="4898" spans="36:43" x14ac:dyDescent="0.3">
      <c r="AJ4898" s="28"/>
      <c r="AQ4898" s="15"/>
    </row>
    <row r="4899" spans="36:43" x14ac:dyDescent="0.3">
      <c r="AJ4899" s="28"/>
      <c r="AQ4899" s="15"/>
    </row>
    <row r="4900" spans="36:43" x14ac:dyDescent="0.3">
      <c r="AJ4900" s="28"/>
      <c r="AQ4900" s="15"/>
    </row>
    <row r="4901" spans="36:43" x14ac:dyDescent="0.3">
      <c r="AJ4901" s="28"/>
      <c r="AQ4901" s="15"/>
    </row>
    <row r="4902" spans="36:43" x14ac:dyDescent="0.3">
      <c r="AJ4902" s="28"/>
      <c r="AQ4902" s="15"/>
    </row>
    <row r="4903" spans="36:43" x14ac:dyDescent="0.3">
      <c r="AJ4903" s="28"/>
      <c r="AQ4903" s="15"/>
    </row>
    <row r="4904" spans="36:43" x14ac:dyDescent="0.3">
      <c r="AJ4904" s="28"/>
      <c r="AQ4904" s="15"/>
    </row>
    <row r="4905" spans="36:43" x14ac:dyDescent="0.3">
      <c r="AJ4905" s="28"/>
      <c r="AQ4905" s="15"/>
    </row>
    <row r="4906" spans="36:43" x14ac:dyDescent="0.3">
      <c r="AJ4906" s="28"/>
      <c r="AQ4906" s="15"/>
    </row>
    <row r="4907" spans="36:43" x14ac:dyDescent="0.3">
      <c r="AJ4907" s="28"/>
      <c r="AQ4907" s="15"/>
    </row>
    <row r="4908" spans="36:43" x14ac:dyDescent="0.3">
      <c r="AJ4908" s="28"/>
      <c r="AQ4908" s="15"/>
    </row>
    <row r="4909" spans="36:43" x14ac:dyDescent="0.3">
      <c r="AJ4909" s="28"/>
      <c r="AQ4909" s="15"/>
    </row>
    <row r="4910" spans="36:43" x14ac:dyDescent="0.3">
      <c r="AJ4910" s="28"/>
      <c r="AQ4910" s="15"/>
    </row>
    <row r="4911" spans="36:43" x14ac:dyDescent="0.3">
      <c r="AJ4911" s="28"/>
      <c r="AQ4911" s="15"/>
    </row>
    <row r="4912" spans="36:43" x14ac:dyDescent="0.3">
      <c r="AJ4912" s="28"/>
      <c r="AQ4912" s="15"/>
    </row>
    <row r="4913" spans="36:43" x14ac:dyDescent="0.3">
      <c r="AJ4913" s="28"/>
      <c r="AQ4913" s="15"/>
    </row>
    <row r="4914" spans="36:43" x14ac:dyDescent="0.3">
      <c r="AJ4914" s="28"/>
      <c r="AQ4914" s="15"/>
    </row>
    <row r="4915" spans="36:43" x14ac:dyDescent="0.3">
      <c r="AJ4915" s="28"/>
      <c r="AQ4915" s="15"/>
    </row>
    <row r="4916" spans="36:43" x14ac:dyDescent="0.3">
      <c r="AJ4916" s="28"/>
      <c r="AQ4916" s="15"/>
    </row>
    <row r="4917" spans="36:43" x14ac:dyDescent="0.3">
      <c r="AJ4917" s="28"/>
      <c r="AQ4917" s="15"/>
    </row>
    <row r="4918" spans="36:43" x14ac:dyDescent="0.3">
      <c r="AJ4918" s="28"/>
      <c r="AQ4918" s="15"/>
    </row>
    <row r="4919" spans="36:43" x14ac:dyDescent="0.3">
      <c r="AJ4919" s="28"/>
      <c r="AQ4919" s="15"/>
    </row>
    <row r="4920" spans="36:43" x14ac:dyDescent="0.3">
      <c r="AJ4920" s="28"/>
      <c r="AQ4920" s="15"/>
    </row>
    <row r="4921" spans="36:43" x14ac:dyDescent="0.3">
      <c r="AJ4921" s="28"/>
      <c r="AQ4921" s="15"/>
    </row>
    <row r="4922" spans="36:43" x14ac:dyDescent="0.3">
      <c r="AJ4922" s="28"/>
      <c r="AQ4922" s="15"/>
    </row>
    <row r="4923" spans="36:43" x14ac:dyDescent="0.3">
      <c r="AJ4923" s="28"/>
      <c r="AQ4923" s="15"/>
    </row>
    <row r="4924" spans="36:43" x14ac:dyDescent="0.3">
      <c r="AJ4924" s="28"/>
      <c r="AQ4924" s="15"/>
    </row>
    <row r="4925" spans="36:43" x14ac:dyDescent="0.3">
      <c r="AJ4925" s="28"/>
      <c r="AQ4925" s="15"/>
    </row>
    <row r="4926" spans="36:43" x14ac:dyDescent="0.3">
      <c r="AJ4926" s="28"/>
      <c r="AQ4926" s="15"/>
    </row>
    <row r="4927" spans="36:43" x14ac:dyDescent="0.3">
      <c r="AJ4927" s="28"/>
      <c r="AQ4927" s="15"/>
    </row>
    <row r="4928" spans="36:43" x14ac:dyDescent="0.3">
      <c r="AJ4928" s="28"/>
      <c r="AQ4928" s="15"/>
    </row>
    <row r="4929" spans="36:43" x14ac:dyDescent="0.3">
      <c r="AJ4929" s="28"/>
      <c r="AQ4929" s="15"/>
    </row>
    <row r="4930" spans="36:43" x14ac:dyDescent="0.3">
      <c r="AJ4930" s="28"/>
      <c r="AQ4930" s="15"/>
    </row>
    <row r="4931" spans="36:43" x14ac:dyDescent="0.3">
      <c r="AJ4931" s="28"/>
      <c r="AQ4931" s="15"/>
    </row>
    <row r="4932" spans="36:43" x14ac:dyDescent="0.3">
      <c r="AJ4932" s="28"/>
      <c r="AQ4932" s="15"/>
    </row>
    <row r="4933" spans="36:43" x14ac:dyDescent="0.3">
      <c r="AJ4933" s="28"/>
      <c r="AQ4933" s="15"/>
    </row>
    <row r="4934" spans="36:43" x14ac:dyDescent="0.3">
      <c r="AJ4934" s="28"/>
      <c r="AQ4934" s="15"/>
    </row>
    <row r="4935" spans="36:43" x14ac:dyDescent="0.3">
      <c r="AJ4935" s="28"/>
      <c r="AQ4935" s="15"/>
    </row>
    <row r="4936" spans="36:43" x14ac:dyDescent="0.3">
      <c r="AJ4936" s="28"/>
      <c r="AQ4936" s="15"/>
    </row>
    <row r="4937" spans="36:43" x14ac:dyDescent="0.3">
      <c r="AJ4937" s="28"/>
      <c r="AQ4937" s="15"/>
    </row>
    <row r="4938" spans="36:43" x14ac:dyDescent="0.3">
      <c r="AJ4938" s="28"/>
      <c r="AQ4938" s="15"/>
    </row>
    <row r="4939" spans="36:43" x14ac:dyDescent="0.3">
      <c r="AJ4939" s="28"/>
      <c r="AQ4939" s="15"/>
    </row>
    <row r="4940" spans="36:43" x14ac:dyDescent="0.3">
      <c r="AJ4940" s="28"/>
      <c r="AQ4940" s="15"/>
    </row>
    <row r="4941" spans="36:43" x14ac:dyDescent="0.3">
      <c r="AJ4941" s="28"/>
      <c r="AQ4941" s="15"/>
    </row>
    <row r="4942" spans="36:43" x14ac:dyDescent="0.3">
      <c r="AJ4942" s="28"/>
      <c r="AQ4942" s="15"/>
    </row>
    <row r="4943" spans="36:43" x14ac:dyDescent="0.3">
      <c r="AJ4943" s="28"/>
      <c r="AQ4943" s="15"/>
    </row>
    <row r="4944" spans="36:43" x14ac:dyDescent="0.3">
      <c r="AJ4944" s="28"/>
      <c r="AQ4944" s="15"/>
    </row>
    <row r="4945" spans="36:43" x14ac:dyDescent="0.3">
      <c r="AJ4945" s="28"/>
      <c r="AQ4945" s="15"/>
    </row>
    <row r="4946" spans="36:43" x14ac:dyDescent="0.3">
      <c r="AJ4946" s="28"/>
      <c r="AQ4946" s="15"/>
    </row>
    <row r="4947" spans="36:43" x14ac:dyDescent="0.3">
      <c r="AJ4947" s="28"/>
      <c r="AQ4947" s="15"/>
    </row>
    <row r="4948" spans="36:43" x14ac:dyDescent="0.3">
      <c r="AJ4948" s="28"/>
      <c r="AQ4948" s="15"/>
    </row>
    <row r="4949" spans="36:43" x14ac:dyDescent="0.3">
      <c r="AJ4949" s="28"/>
      <c r="AQ4949" s="15"/>
    </row>
    <row r="4950" spans="36:43" x14ac:dyDescent="0.3">
      <c r="AJ4950" s="28"/>
      <c r="AQ4950" s="15"/>
    </row>
    <row r="4951" spans="36:43" x14ac:dyDescent="0.3">
      <c r="AJ4951" s="28"/>
      <c r="AQ4951" s="15"/>
    </row>
    <row r="4952" spans="36:43" x14ac:dyDescent="0.3">
      <c r="AJ4952" s="28"/>
      <c r="AQ4952" s="15"/>
    </row>
    <row r="4953" spans="36:43" x14ac:dyDescent="0.3">
      <c r="AJ4953" s="28"/>
      <c r="AQ4953" s="15"/>
    </row>
    <row r="4954" spans="36:43" x14ac:dyDescent="0.3">
      <c r="AJ4954" s="28"/>
      <c r="AQ4954" s="15"/>
    </row>
    <row r="4955" spans="36:43" x14ac:dyDescent="0.3">
      <c r="AJ4955" s="28"/>
      <c r="AQ4955" s="15"/>
    </row>
    <row r="4956" spans="36:43" x14ac:dyDescent="0.3">
      <c r="AJ4956" s="28"/>
      <c r="AQ4956" s="15"/>
    </row>
    <row r="4957" spans="36:43" x14ac:dyDescent="0.3">
      <c r="AJ4957" s="28"/>
      <c r="AQ4957" s="15"/>
    </row>
    <row r="4958" spans="36:43" x14ac:dyDescent="0.3">
      <c r="AJ4958" s="28"/>
      <c r="AQ4958" s="15"/>
    </row>
    <row r="4959" spans="36:43" x14ac:dyDescent="0.3">
      <c r="AJ4959" s="28"/>
      <c r="AQ4959" s="15"/>
    </row>
    <row r="4960" spans="36:43" x14ac:dyDescent="0.3">
      <c r="AJ4960" s="28"/>
      <c r="AQ4960" s="15"/>
    </row>
    <row r="4961" spans="36:43" x14ac:dyDescent="0.3">
      <c r="AJ4961" s="28"/>
      <c r="AQ4961" s="15"/>
    </row>
    <row r="4962" spans="36:43" x14ac:dyDescent="0.3">
      <c r="AJ4962" s="28"/>
      <c r="AQ4962" s="15"/>
    </row>
    <row r="4963" spans="36:43" x14ac:dyDescent="0.3">
      <c r="AJ4963" s="28"/>
      <c r="AQ4963" s="15"/>
    </row>
    <row r="4964" spans="36:43" x14ac:dyDescent="0.3">
      <c r="AJ4964" s="28"/>
      <c r="AQ4964" s="15"/>
    </row>
    <row r="4965" spans="36:43" x14ac:dyDescent="0.3">
      <c r="AJ4965" s="28"/>
      <c r="AQ4965" s="15"/>
    </row>
    <row r="4966" spans="36:43" x14ac:dyDescent="0.3">
      <c r="AJ4966" s="28"/>
      <c r="AQ4966" s="15"/>
    </row>
    <row r="4967" spans="36:43" x14ac:dyDescent="0.3">
      <c r="AJ4967" s="28"/>
      <c r="AQ4967" s="15"/>
    </row>
    <row r="4968" spans="36:43" x14ac:dyDescent="0.3">
      <c r="AJ4968" s="28"/>
      <c r="AQ4968" s="15"/>
    </row>
    <row r="4969" spans="36:43" x14ac:dyDescent="0.3">
      <c r="AJ4969" s="28"/>
      <c r="AQ4969" s="15"/>
    </row>
    <row r="4970" spans="36:43" x14ac:dyDescent="0.3">
      <c r="AJ4970" s="28"/>
      <c r="AQ4970" s="15"/>
    </row>
    <row r="4971" spans="36:43" x14ac:dyDescent="0.3">
      <c r="AJ4971" s="28"/>
      <c r="AQ4971" s="15"/>
    </row>
    <row r="4972" spans="36:43" x14ac:dyDescent="0.3">
      <c r="AJ4972" s="28"/>
      <c r="AQ4972" s="15"/>
    </row>
    <row r="4973" spans="36:43" x14ac:dyDescent="0.3">
      <c r="AJ4973" s="28"/>
      <c r="AQ4973" s="15"/>
    </row>
    <row r="4974" spans="36:43" x14ac:dyDescent="0.3">
      <c r="AJ4974" s="28"/>
      <c r="AQ4974" s="15"/>
    </row>
    <row r="4975" spans="36:43" x14ac:dyDescent="0.3">
      <c r="AJ4975" s="28"/>
      <c r="AQ4975" s="15"/>
    </row>
    <row r="4976" spans="36:43" x14ac:dyDescent="0.3">
      <c r="AJ4976" s="28"/>
      <c r="AQ4976" s="15"/>
    </row>
    <row r="4977" spans="36:43" x14ac:dyDescent="0.3">
      <c r="AJ4977" s="28"/>
      <c r="AQ4977" s="15"/>
    </row>
    <row r="4978" spans="36:43" x14ac:dyDescent="0.3">
      <c r="AJ4978" s="28"/>
      <c r="AQ4978" s="15"/>
    </row>
    <row r="4979" spans="36:43" x14ac:dyDescent="0.3">
      <c r="AJ4979" s="28"/>
      <c r="AQ4979" s="15"/>
    </row>
    <row r="4980" spans="36:43" x14ac:dyDescent="0.3">
      <c r="AJ4980" s="28"/>
      <c r="AQ4980" s="15"/>
    </row>
    <row r="4981" spans="36:43" x14ac:dyDescent="0.3">
      <c r="AJ4981" s="28"/>
      <c r="AQ4981" s="15"/>
    </row>
    <row r="4982" spans="36:43" x14ac:dyDescent="0.3">
      <c r="AJ4982" s="28"/>
      <c r="AQ4982" s="15"/>
    </row>
    <row r="4983" spans="36:43" x14ac:dyDescent="0.3">
      <c r="AJ4983" s="28"/>
      <c r="AQ4983" s="15"/>
    </row>
    <row r="4984" spans="36:43" x14ac:dyDescent="0.3">
      <c r="AJ4984" s="28"/>
      <c r="AQ4984" s="15"/>
    </row>
    <row r="4985" spans="36:43" x14ac:dyDescent="0.3">
      <c r="AJ4985" s="28"/>
      <c r="AQ4985" s="15"/>
    </row>
    <row r="4986" spans="36:43" x14ac:dyDescent="0.3">
      <c r="AJ4986" s="28"/>
      <c r="AQ4986" s="15"/>
    </row>
    <row r="4987" spans="36:43" x14ac:dyDescent="0.3">
      <c r="AJ4987" s="28"/>
      <c r="AQ4987" s="15"/>
    </row>
    <row r="4988" spans="36:43" x14ac:dyDescent="0.3">
      <c r="AJ4988" s="28"/>
      <c r="AQ4988" s="15"/>
    </row>
    <row r="4989" spans="36:43" x14ac:dyDescent="0.3">
      <c r="AJ4989" s="28"/>
      <c r="AQ4989" s="15"/>
    </row>
    <row r="4990" spans="36:43" x14ac:dyDescent="0.3">
      <c r="AJ4990" s="28"/>
      <c r="AQ4990" s="15"/>
    </row>
    <row r="4991" spans="36:43" x14ac:dyDescent="0.3">
      <c r="AJ4991" s="28"/>
      <c r="AQ4991" s="15"/>
    </row>
    <row r="4992" spans="36:43" x14ac:dyDescent="0.3">
      <c r="AJ4992" s="28"/>
      <c r="AQ4992" s="15"/>
    </row>
    <row r="4993" spans="36:43" x14ac:dyDescent="0.3">
      <c r="AJ4993" s="28"/>
      <c r="AQ4993" s="15"/>
    </row>
    <row r="4994" spans="36:43" x14ac:dyDescent="0.3">
      <c r="AJ4994" s="28"/>
      <c r="AQ4994" s="15"/>
    </row>
    <row r="4995" spans="36:43" x14ac:dyDescent="0.3">
      <c r="AJ4995" s="28"/>
      <c r="AQ4995" s="15"/>
    </row>
    <row r="4996" spans="36:43" x14ac:dyDescent="0.3">
      <c r="AJ4996" s="28"/>
      <c r="AQ4996" s="15"/>
    </row>
    <row r="4997" spans="36:43" x14ac:dyDescent="0.3">
      <c r="AJ4997" s="28"/>
      <c r="AQ4997" s="15"/>
    </row>
    <row r="4998" spans="36:43" x14ac:dyDescent="0.3">
      <c r="AJ4998" s="28"/>
      <c r="AQ4998" s="15"/>
    </row>
    <row r="4999" spans="36:43" x14ac:dyDescent="0.3">
      <c r="AJ4999" s="28"/>
      <c r="AQ4999" s="15"/>
    </row>
    <row r="5000" spans="36:43" x14ac:dyDescent="0.3">
      <c r="AJ5000" s="28"/>
      <c r="AQ5000" s="15"/>
    </row>
    <row r="5001" spans="36:43" x14ac:dyDescent="0.3">
      <c r="AJ5001" s="28"/>
      <c r="AQ5001" s="15"/>
    </row>
    <row r="5002" spans="36:43" x14ac:dyDescent="0.3">
      <c r="AJ5002" s="28"/>
      <c r="AQ5002" s="15"/>
    </row>
    <row r="5003" spans="36:43" x14ac:dyDescent="0.3">
      <c r="AJ5003" s="28"/>
      <c r="AQ5003" s="15"/>
    </row>
    <row r="5004" spans="36:43" x14ac:dyDescent="0.3">
      <c r="AJ5004" s="28"/>
      <c r="AQ5004" s="15"/>
    </row>
    <row r="5005" spans="36:43" x14ac:dyDescent="0.3">
      <c r="AJ5005" s="28"/>
      <c r="AQ5005" s="15"/>
    </row>
    <row r="5006" spans="36:43" x14ac:dyDescent="0.3">
      <c r="AJ5006" s="28"/>
      <c r="AQ5006" s="15"/>
    </row>
    <row r="5007" spans="36:43" x14ac:dyDescent="0.3">
      <c r="AJ5007" s="28"/>
      <c r="AQ5007" s="15"/>
    </row>
    <row r="5008" spans="36:43" x14ac:dyDescent="0.3">
      <c r="AJ5008" s="28"/>
      <c r="AQ5008" s="15"/>
    </row>
    <row r="5009" spans="36:43" x14ac:dyDescent="0.3">
      <c r="AJ5009" s="28"/>
      <c r="AQ5009" s="15"/>
    </row>
    <row r="5010" spans="36:43" x14ac:dyDescent="0.3">
      <c r="AJ5010" s="28"/>
      <c r="AQ5010" s="15"/>
    </row>
    <row r="5011" spans="36:43" x14ac:dyDescent="0.3">
      <c r="AJ5011" s="28"/>
      <c r="AQ5011" s="15"/>
    </row>
    <row r="5012" spans="36:43" x14ac:dyDescent="0.3">
      <c r="AJ5012" s="28"/>
      <c r="AQ5012" s="15"/>
    </row>
    <row r="5013" spans="36:43" x14ac:dyDescent="0.3">
      <c r="AJ5013" s="28"/>
      <c r="AQ5013" s="15"/>
    </row>
    <row r="5014" spans="36:43" x14ac:dyDescent="0.3">
      <c r="AJ5014" s="28"/>
      <c r="AQ5014" s="15"/>
    </row>
    <row r="5015" spans="36:43" x14ac:dyDescent="0.3">
      <c r="AJ5015" s="28"/>
      <c r="AQ5015" s="15"/>
    </row>
    <row r="5016" spans="36:43" x14ac:dyDescent="0.3">
      <c r="AJ5016" s="28"/>
      <c r="AQ5016" s="15"/>
    </row>
    <row r="5017" spans="36:43" x14ac:dyDescent="0.3">
      <c r="AJ5017" s="28"/>
      <c r="AQ5017" s="15"/>
    </row>
    <row r="5018" spans="36:43" x14ac:dyDescent="0.3">
      <c r="AJ5018" s="28"/>
      <c r="AQ5018" s="15"/>
    </row>
    <row r="5019" spans="36:43" x14ac:dyDescent="0.3">
      <c r="AJ5019" s="28"/>
      <c r="AQ5019" s="15"/>
    </row>
    <row r="5020" spans="36:43" x14ac:dyDescent="0.3">
      <c r="AJ5020" s="28"/>
      <c r="AQ5020" s="15"/>
    </row>
    <row r="5021" spans="36:43" x14ac:dyDescent="0.3">
      <c r="AJ5021" s="28"/>
      <c r="AQ5021" s="15"/>
    </row>
    <row r="5022" spans="36:43" x14ac:dyDescent="0.3">
      <c r="AJ5022" s="28"/>
      <c r="AQ5022" s="15"/>
    </row>
    <row r="5023" spans="36:43" x14ac:dyDescent="0.3">
      <c r="AJ5023" s="28"/>
      <c r="AQ5023" s="15"/>
    </row>
    <row r="5024" spans="36:43" x14ac:dyDescent="0.3">
      <c r="AJ5024" s="28"/>
      <c r="AQ5024" s="15"/>
    </row>
    <row r="5025" spans="36:43" x14ac:dyDescent="0.3">
      <c r="AJ5025" s="28"/>
      <c r="AQ5025" s="15"/>
    </row>
    <row r="5026" spans="36:43" x14ac:dyDescent="0.3">
      <c r="AJ5026" s="28"/>
      <c r="AQ5026" s="15"/>
    </row>
    <row r="5027" spans="36:43" x14ac:dyDescent="0.3">
      <c r="AJ5027" s="28"/>
      <c r="AQ5027" s="15"/>
    </row>
    <row r="5028" spans="36:43" x14ac:dyDescent="0.3">
      <c r="AJ5028" s="28"/>
      <c r="AQ5028" s="15"/>
    </row>
    <row r="5029" spans="36:43" x14ac:dyDescent="0.3">
      <c r="AJ5029" s="28"/>
      <c r="AQ5029" s="15"/>
    </row>
    <row r="5030" spans="36:43" x14ac:dyDescent="0.3">
      <c r="AJ5030" s="28"/>
      <c r="AQ5030" s="15"/>
    </row>
    <row r="5031" spans="36:43" x14ac:dyDescent="0.3">
      <c r="AJ5031" s="28"/>
      <c r="AQ5031" s="15"/>
    </row>
    <row r="5032" spans="36:43" x14ac:dyDescent="0.3">
      <c r="AJ5032" s="28"/>
      <c r="AQ5032" s="15"/>
    </row>
    <row r="5033" spans="36:43" x14ac:dyDescent="0.3">
      <c r="AJ5033" s="28"/>
      <c r="AQ5033" s="15"/>
    </row>
    <row r="5034" spans="36:43" x14ac:dyDescent="0.3">
      <c r="AJ5034" s="28"/>
      <c r="AQ5034" s="15"/>
    </row>
    <row r="5035" spans="36:43" x14ac:dyDescent="0.3">
      <c r="AJ5035" s="28"/>
      <c r="AQ5035" s="15"/>
    </row>
    <row r="5036" spans="36:43" x14ac:dyDescent="0.3">
      <c r="AJ5036" s="28"/>
      <c r="AQ5036" s="15"/>
    </row>
    <row r="5037" spans="36:43" x14ac:dyDescent="0.3">
      <c r="AJ5037" s="28"/>
      <c r="AQ5037" s="15"/>
    </row>
    <row r="5038" spans="36:43" x14ac:dyDescent="0.3">
      <c r="AJ5038" s="28"/>
      <c r="AQ5038" s="15"/>
    </row>
    <row r="5039" spans="36:43" x14ac:dyDescent="0.3">
      <c r="AJ5039" s="28"/>
      <c r="AQ5039" s="15"/>
    </row>
    <row r="5040" spans="36:43" x14ac:dyDescent="0.3">
      <c r="AJ5040" s="28"/>
      <c r="AQ5040" s="15"/>
    </row>
    <row r="5041" spans="36:43" x14ac:dyDescent="0.3">
      <c r="AJ5041" s="28"/>
      <c r="AQ5041" s="15"/>
    </row>
    <row r="5042" spans="36:43" x14ac:dyDescent="0.3">
      <c r="AJ5042" s="28"/>
      <c r="AQ5042" s="15"/>
    </row>
    <row r="5043" spans="36:43" x14ac:dyDescent="0.3">
      <c r="AJ5043" s="28"/>
      <c r="AQ5043" s="15"/>
    </row>
    <row r="5044" spans="36:43" x14ac:dyDescent="0.3">
      <c r="AJ5044" s="28"/>
      <c r="AQ5044" s="15"/>
    </row>
    <row r="5045" spans="36:43" x14ac:dyDescent="0.3">
      <c r="AJ5045" s="28"/>
      <c r="AQ5045" s="15"/>
    </row>
    <row r="5046" spans="36:43" x14ac:dyDescent="0.3">
      <c r="AJ5046" s="28"/>
      <c r="AQ5046" s="15"/>
    </row>
    <row r="5047" spans="36:43" x14ac:dyDescent="0.3">
      <c r="AJ5047" s="28"/>
      <c r="AQ5047" s="15"/>
    </row>
    <row r="5048" spans="36:43" x14ac:dyDescent="0.3">
      <c r="AJ5048" s="28"/>
      <c r="AQ5048" s="15"/>
    </row>
    <row r="5049" spans="36:43" x14ac:dyDescent="0.3">
      <c r="AJ5049" s="28"/>
      <c r="AQ5049" s="15"/>
    </row>
    <row r="5050" spans="36:43" x14ac:dyDescent="0.3">
      <c r="AJ5050" s="28"/>
      <c r="AQ5050" s="15"/>
    </row>
    <row r="5051" spans="36:43" x14ac:dyDescent="0.3">
      <c r="AJ5051" s="28"/>
      <c r="AQ5051" s="15"/>
    </row>
    <row r="5052" spans="36:43" x14ac:dyDescent="0.3">
      <c r="AJ5052" s="28"/>
      <c r="AQ5052" s="15"/>
    </row>
    <row r="5053" spans="36:43" x14ac:dyDescent="0.3">
      <c r="AJ5053" s="28"/>
      <c r="AQ5053" s="15"/>
    </row>
    <row r="5054" spans="36:43" x14ac:dyDescent="0.3">
      <c r="AJ5054" s="28"/>
      <c r="AQ5054" s="15"/>
    </row>
    <row r="5055" spans="36:43" x14ac:dyDescent="0.3">
      <c r="AJ5055" s="28"/>
      <c r="AQ5055" s="15"/>
    </row>
    <row r="5056" spans="36:43" x14ac:dyDescent="0.3">
      <c r="AJ5056" s="28"/>
      <c r="AQ5056" s="15"/>
    </row>
    <row r="5057" spans="36:43" x14ac:dyDescent="0.3">
      <c r="AJ5057" s="28"/>
      <c r="AQ5057" s="15"/>
    </row>
    <row r="5058" spans="36:43" x14ac:dyDescent="0.3">
      <c r="AJ5058" s="28"/>
      <c r="AQ5058" s="15"/>
    </row>
    <row r="5059" spans="36:43" x14ac:dyDescent="0.3">
      <c r="AJ5059" s="28"/>
      <c r="AQ5059" s="15"/>
    </row>
    <row r="5060" spans="36:43" x14ac:dyDescent="0.3">
      <c r="AJ5060" s="28"/>
      <c r="AQ5060" s="15"/>
    </row>
    <row r="5061" spans="36:43" x14ac:dyDescent="0.3">
      <c r="AJ5061" s="28"/>
      <c r="AQ5061" s="15"/>
    </row>
    <row r="5062" spans="36:43" x14ac:dyDescent="0.3">
      <c r="AJ5062" s="28"/>
      <c r="AQ5062" s="15"/>
    </row>
    <row r="5063" spans="36:43" x14ac:dyDescent="0.3">
      <c r="AJ5063" s="28"/>
      <c r="AQ5063" s="15"/>
    </row>
    <row r="5064" spans="36:43" x14ac:dyDescent="0.3">
      <c r="AJ5064" s="28"/>
      <c r="AQ5064" s="15"/>
    </row>
    <row r="5065" spans="36:43" x14ac:dyDescent="0.3">
      <c r="AJ5065" s="28"/>
      <c r="AQ5065" s="15"/>
    </row>
    <row r="5066" spans="36:43" x14ac:dyDescent="0.3">
      <c r="AJ5066" s="28"/>
      <c r="AQ5066" s="15"/>
    </row>
    <row r="5067" spans="36:43" x14ac:dyDescent="0.3">
      <c r="AJ5067" s="28"/>
      <c r="AQ5067" s="15"/>
    </row>
    <row r="5068" spans="36:43" x14ac:dyDescent="0.3">
      <c r="AJ5068" s="28"/>
      <c r="AQ5068" s="15"/>
    </row>
    <row r="5069" spans="36:43" x14ac:dyDescent="0.3">
      <c r="AJ5069" s="28"/>
      <c r="AQ5069" s="15"/>
    </row>
    <row r="5070" spans="36:43" x14ac:dyDescent="0.3">
      <c r="AJ5070" s="28"/>
      <c r="AQ5070" s="15"/>
    </row>
    <row r="5071" spans="36:43" x14ac:dyDescent="0.3">
      <c r="AJ5071" s="28"/>
      <c r="AQ5071" s="15"/>
    </row>
    <row r="5072" spans="36:43" x14ac:dyDescent="0.3">
      <c r="AJ5072" s="28"/>
      <c r="AQ5072" s="15"/>
    </row>
    <row r="5073" spans="36:43" x14ac:dyDescent="0.3">
      <c r="AJ5073" s="28"/>
      <c r="AQ5073" s="15"/>
    </row>
    <row r="5074" spans="36:43" x14ac:dyDescent="0.3">
      <c r="AJ5074" s="28"/>
      <c r="AQ5074" s="15"/>
    </row>
    <row r="5075" spans="36:43" x14ac:dyDescent="0.3">
      <c r="AJ5075" s="28"/>
      <c r="AQ5075" s="15"/>
    </row>
    <row r="5076" spans="36:43" x14ac:dyDescent="0.3">
      <c r="AJ5076" s="28"/>
      <c r="AQ5076" s="15"/>
    </row>
    <row r="5077" spans="36:43" x14ac:dyDescent="0.3">
      <c r="AJ5077" s="28"/>
      <c r="AQ5077" s="15"/>
    </row>
    <row r="5078" spans="36:43" x14ac:dyDescent="0.3">
      <c r="AJ5078" s="28"/>
      <c r="AQ5078" s="15"/>
    </row>
    <row r="5079" spans="36:43" x14ac:dyDescent="0.3">
      <c r="AJ5079" s="28"/>
      <c r="AQ5079" s="15"/>
    </row>
    <row r="5080" spans="36:43" x14ac:dyDescent="0.3">
      <c r="AJ5080" s="28"/>
      <c r="AQ5080" s="15"/>
    </row>
    <row r="5081" spans="36:43" x14ac:dyDescent="0.3">
      <c r="AJ5081" s="28"/>
      <c r="AQ5081" s="15"/>
    </row>
    <row r="5082" spans="36:43" x14ac:dyDescent="0.3">
      <c r="AJ5082" s="28"/>
      <c r="AQ5082" s="15"/>
    </row>
    <row r="5083" spans="36:43" x14ac:dyDescent="0.3">
      <c r="AJ5083" s="28"/>
      <c r="AQ5083" s="15"/>
    </row>
    <row r="5084" spans="36:43" x14ac:dyDescent="0.3">
      <c r="AJ5084" s="28"/>
      <c r="AQ5084" s="15"/>
    </row>
    <row r="5085" spans="36:43" x14ac:dyDescent="0.3">
      <c r="AJ5085" s="28"/>
      <c r="AQ5085" s="15"/>
    </row>
    <row r="5086" spans="36:43" x14ac:dyDescent="0.3">
      <c r="AJ5086" s="28"/>
      <c r="AQ5086" s="15"/>
    </row>
    <row r="5087" spans="36:43" x14ac:dyDescent="0.3">
      <c r="AJ5087" s="28"/>
      <c r="AQ5087" s="15"/>
    </row>
    <row r="5088" spans="36:43" x14ac:dyDescent="0.3">
      <c r="AJ5088" s="28"/>
      <c r="AQ5088" s="15"/>
    </row>
    <row r="5089" spans="36:43" x14ac:dyDescent="0.3">
      <c r="AJ5089" s="28"/>
      <c r="AQ5089" s="15"/>
    </row>
    <row r="5090" spans="36:43" x14ac:dyDescent="0.3">
      <c r="AJ5090" s="28"/>
      <c r="AQ5090" s="15"/>
    </row>
    <row r="5091" spans="36:43" x14ac:dyDescent="0.3">
      <c r="AJ5091" s="28"/>
      <c r="AQ5091" s="15"/>
    </row>
    <row r="5092" spans="36:43" x14ac:dyDescent="0.3">
      <c r="AJ5092" s="28"/>
      <c r="AQ5092" s="15"/>
    </row>
    <row r="5093" spans="36:43" x14ac:dyDescent="0.3">
      <c r="AJ5093" s="28"/>
      <c r="AQ5093" s="15"/>
    </row>
    <row r="5094" spans="36:43" x14ac:dyDescent="0.3">
      <c r="AJ5094" s="28"/>
      <c r="AQ5094" s="15"/>
    </row>
    <row r="5095" spans="36:43" x14ac:dyDescent="0.3">
      <c r="AJ5095" s="28"/>
      <c r="AQ5095" s="15"/>
    </row>
    <row r="5096" spans="36:43" x14ac:dyDescent="0.3">
      <c r="AJ5096" s="28"/>
      <c r="AQ5096" s="15"/>
    </row>
    <row r="5097" spans="36:43" x14ac:dyDescent="0.3">
      <c r="AJ5097" s="28"/>
      <c r="AQ5097" s="15"/>
    </row>
    <row r="5098" spans="36:43" x14ac:dyDescent="0.3">
      <c r="AJ5098" s="28"/>
      <c r="AQ5098" s="15"/>
    </row>
    <row r="5099" spans="36:43" x14ac:dyDescent="0.3">
      <c r="AJ5099" s="28"/>
      <c r="AQ5099" s="15"/>
    </row>
    <row r="5100" spans="36:43" x14ac:dyDescent="0.3">
      <c r="AJ5100" s="28"/>
      <c r="AQ5100" s="15"/>
    </row>
    <row r="5101" spans="36:43" x14ac:dyDescent="0.3">
      <c r="AJ5101" s="28"/>
      <c r="AQ5101" s="15"/>
    </row>
    <row r="5102" spans="36:43" x14ac:dyDescent="0.3">
      <c r="AJ5102" s="28"/>
      <c r="AQ5102" s="15"/>
    </row>
    <row r="5103" spans="36:43" x14ac:dyDescent="0.3">
      <c r="AJ5103" s="28"/>
      <c r="AQ5103" s="15"/>
    </row>
    <row r="5104" spans="36:43" x14ac:dyDescent="0.3">
      <c r="AJ5104" s="28"/>
      <c r="AQ5104" s="15"/>
    </row>
    <row r="5105" spans="36:43" x14ac:dyDescent="0.3">
      <c r="AJ5105" s="28"/>
      <c r="AQ5105" s="15"/>
    </row>
    <row r="5106" spans="36:43" x14ac:dyDescent="0.3">
      <c r="AJ5106" s="28"/>
      <c r="AQ5106" s="15"/>
    </row>
    <row r="5107" spans="36:43" x14ac:dyDescent="0.3">
      <c r="AJ5107" s="28"/>
      <c r="AQ5107" s="15"/>
    </row>
    <row r="5108" spans="36:43" x14ac:dyDescent="0.3">
      <c r="AJ5108" s="28"/>
      <c r="AQ5108" s="15"/>
    </row>
    <row r="5109" spans="36:43" x14ac:dyDescent="0.3">
      <c r="AJ5109" s="28"/>
      <c r="AQ5109" s="15"/>
    </row>
    <row r="5110" spans="36:43" x14ac:dyDescent="0.3">
      <c r="AJ5110" s="28"/>
      <c r="AQ5110" s="15"/>
    </row>
    <row r="5111" spans="36:43" x14ac:dyDescent="0.3">
      <c r="AJ5111" s="28"/>
      <c r="AQ5111" s="15"/>
    </row>
    <row r="5112" spans="36:43" x14ac:dyDescent="0.3">
      <c r="AJ5112" s="28"/>
      <c r="AQ5112" s="15"/>
    </row>
    <row r="5113" spans="36:43" x14ac:dyDescent="0.3">
      <c r="AJ5113" s="28"/>
      <c r="AQ5113" s="15"/>
    </row>
    <row r="5114" spans="36:43" x14ac:dyDescent="0.3">
      <c r="AJ5114" s="28"/>
      <c r="AQ5114" s="15"/>
    </row>
    <row r="5115" spans="36:43" x14ac:dyDescent="0.3">
      <c r="AJ5115" s="28"/>
      <c r="AQ5115" s="15"/>
    </row>
    <row r="5116" spans="36:43" x14ac:dyDescent="0.3">
      <c r="AJ5116" s="28"/>
      <c r="AQ5116" s="15"/>
    </row>
    <row r="5117" spans="36:43" x14ac:dyDescent="0.3">
      <c r="AJ5117" s="28"/>
      <c r="AQ5117" s="15"/>
    </row>
    <row r="5118" spans="36:43" x14ac:dyDescent="0.3">
      <c r="AJ5118" s="28"/>
      <c r="AQ5118" s="15"/>
    </row>
    <row r="5119" spans="36:43" x14ac:dyDescent="0.3">
      <c r="AJ5119" s="28"/>
      <c r="AQ5119" s="15"/>
    </row>
    <row r="5120" spans="36:43" x14ac:dyDescent="0.3">
      <c r="AJ5120" s="28"/>
      <c r="AQ5120" s="15"/>
    </row>
    <row r="5121" spans="36:43" x14ac:dyDescent="0.3">
      <c r="AJ5121" s="28"/>
      <c r="AQ5121" s="15"/>
    </row>
    <row r="5122" spans="36:43" x14ac:dyDescent="0.3">
      <c r="AJ5122" s="28"/>
      <c r="AQ5122" s="15"/>
    </row>
    <row r="5123" spans="36:43" x14ac:dyDescent="0.3">
      <c r="AJ5123" s="28"/>
      <c r="AQ5123" s="15"/>
    </row>
    <row r="5124" spans="36:43" x14ac:dyDescent="0.3">
      <c r="AJ5124" s="28"/>
      <c r="AQ5124" s="15"/>
    </row>
    <row r="5125" spans="36:43" x14ac:dyDescent="0.3">
      <c r="AJ5125" s="28"/>
      <c r="AQ5125" s="15"/>
    </row>
    <row r="5126" spans="36:43" x14ac:dyDescent="0.3">
      <c r="AJ5126" s="28"/>
      <c r="AQ5126" s="15"/>
    </row>
    <row r="5127" spans="36:43" x14ac:dyDescent="0.3">
      <c r="AJ5127" s="28"/>
      <c r="AQ5127" s="15"/>
    </row>
    <row r="5128" spans="36:43" x14ac:dyDescent="0.3">
      <c r="AJ5128" s="28"/>
      <c r="AQ5128" s="15"/>
    </row>
    <row r="5129" spans="36:43" x14ac:dyDescent="0.3">
      <c r="AJ5129" s="28"/>
      <c r="AQ5129" s="15"/>
    </row>
    <row r="5130" spans="36:43" x14ac:dyDescent="0.3">
      <c r="AJ5130" s="28"/>
      <c r="AQ5130" s="15"/>
    </row>
    <row r="5131" spans="36:43" x14ac:dyDescent="0.3">
      <c r="AJ5131" s="28"/>
      <c r="AQ5131" s="15"/>
    </row>
    <row r="5132" spans="36:43" x14ac:dyDescent="0.3">
      <c r="AJ5132" s="28"/>
      <c r="AQ5132" s="15"/>
    </row>
    <row r="5133" spans="36:43" x14ac:dyDescent="0.3">
      <c r="AJ5133" s="28"/>
      <c r="AQ5133" s="15"/>
    </row>
    <row r="5134" spans="36:43" x14ac:dyDescent="0.3">
      <c r="AJ5134" s="28"/>
      <c r="AQ5134" s="15"/>
    </row>
    <row r="5135" spans="36:43" x14ac:dyDescent="0.3">
      <c r="AJ5135" s="28"/>
      <c r="AQ5135" s="15"/>
    </row>
    <row r="5136" spans="36:43" x14ac:dyDescent="0.3">
      <c r="AJ5136" s="28"/>
      <c r="AQ5136" s="15"/>
    </row>
    <row r="5137" spans="36:43" x14ac:dyDescent="0.3">
      <c r="AJ5137" s="28"/>
      <c r="AQ5137" s="15"/>
    </row>
    <row r="5138" spans="36:43" x14ac:dyDescent="0.3">
      <c r="AJ5138" s="28"/>
      <c r="AQ5138" s="15"/>
    </row>
    <row r="5139" spans="36:43" x14ac:dyDescent="0.3">
      <c r="AJ5139" s="28"/>
      <c r="AQ5139" s="15"/>
    </row>
    <row r="5140" spans="36:43" x14ac:dyDescent="0.3">
      <c r="AJ5140" s="28"/>
      <c r="AQ5140" s="15"/>
    </row>
    <row r="5141" spans="36:43" x14ac:dyDescent="0.3">
      <c r="AJ5141" s="28"/>
      <c r="AQ5141" s="15"/>
    </row>
    <row r="5142" spans="36:43" x14ac:dyDescent="0.3">
      <c r="AJ5142" s="28"/>
      <c r="AQ5142" s="15"/>
    </row>
    <row r="5143" spans="36:43" x14ac:dyDescent="0.3">
      <c r="AJ5143" s="28"/>
      <c r="AQ5143" s="15"/>
    </row>
    <row r="5144" spans="36:43" x14ac:dyDescent="0.3">
      <c r="AJ5144" s="28"/>
      <c r="AQ5144" s="15"/>
    </row>
    <row r="5145" spans="36:43" x14ac:dyDescent="0.3">
      <c r="AJ5145" s="28"/>
      <c r="AQ5145" s="15"/>
    </row>
    <row r="5146" spans="36:43" x14ac:dyDescent="0.3">
      <c r="AJ5146" s="28"/>
      <c r="AQ5146" s="15"/>
    </row>
    <row r="5147" spans="36:43" x14ac:dyDescent="0.3">
      <c r="AJ5147" s="28"/>
      <c r="AQ5147" s="15"/>
    </row>
    <row r="5148" spans="36:43" x14ac:dyDescent="0.3">
      <c r="AJ5148" s="28"/>
      <c r="AQ5148" s="15"/>
    </row>
    <row r="5149" spans="36:43" x14ac:dyDescent="0.3">
      <c r="AJ5149" s="28"/>
      <c r="AQ5149" s="15"/>
    </row>
    <row r="5150" spans="36:43" x14ac:dyDescent="0.3">
      <c r="AJ5150" s="28"/>
      <c r="AQ5150" s="15"/>
    </row>
    <row r="5151" spans="36:43" x14ac:dyDescent="0.3">
      <c r="AJ5151" s="28"/>
      <c r="AQ5151" s="15"/>
    </row>
    <row r="5152" spans="36:43" x14ac:dyDescent="0.3">
      <c r="AJ5152" s="28"/>
      <c r="AQ5152" s="15"/>
    </row>
    <row r="5153" spans="36:43" x14ac:dyDescent="0.3">
      <c r="AJ5153" s="28"/>
      <c r="AQ5153" s="15"/>
    </row>
    <row r="5154" spans="36:43" x14ac:dyDescent="0.3">
      <c r="AJ5154" s="28"/>
      <c r="AQ5154" s="15"/>
    </row>
    <row r="5155" spans="36:43" x14ac:dyDescent="0.3">
      <c r="AJ5155" s="28"/>
      <c r="AQ5155" s="15"/>
    </row>
    <row r="5156" spans="36:43" x14ac:dyDescent="0.3">
      <c r="AJ5156" s="28"/>
      <c r="AQ5156" s="15"/>
    </row>
    <row r="5157" spans="36:43" x14ac:dyDescent="0.3">
      <c r="AJ5157" s="28"/>
      <c r="AQ5157" s="15"/>
    </row>
    <row r="5158" spans="36:43" x14ac:dyDescent="0.3">
      <c r="AJ5158" s="28"/>
      <c r="AQ5158" s="15"/>
    </row>
    <row r="5159" spans="36:43" x14ac:dyDescent="0.3">
      <c r="AJ5159" s="28"/>
      <c r="AQ5159" s="15"/>
    </row>
    <row r="5160" spans="36:43" x14ac:dyDescent="0.3">
      <c r="AJ5160" s="28"/>
      <c r="AQ5160" s="15"/>
    </row>
    <row r="5161" spans="36:43" x14ac:dyDescent="0.3">
      <c r="AJ5161" s="28"/>
      <c r="AQ5161" s="15"/>
    </row>
    <row r="5162" spans="36:43" x14ac:dyDescent="0.3">
      <c r="AJ5162" s="28"/>
      <c r="AQ5162" s="15"/>
    </row>
    <row r="5163" spans="36:43" x14ac:dyDescent="0.3">
      <c r="AJ5163" s="28"/>
      <c r="AQ5163" s="15"/>
    </row>
    <row r="5164" spans="36:43" x14ac:dyDescent="0.3">
      <c r="AJ5164" s="28"/>
      <c r="AQ5164" s="15"/>
    </row>
    <row r="5165" spans="36:43" x14ac:dyDescent="0.3">
      <c r="AJ5165" s="28"/>
      <c r="AQ5165" s="15"/>
    </row>
    <row r="5166" spans="36:43" x14ac:dyDescent="0.3">
      <c r="AJ5166" s="28"/>
      <c r="AQ5166" s="15"/>
    </row>
    <row r="5167" spans="36:43" x14ac:dyDescent="0.3">
      <c r="AJ5167" s="28"/>
      <c r="AQ5167" s="15"/>
    </row>
    <row r="5168" spans="36:43" x14ac:dyDescent="0.3">
      <c r="AJ5168" s="28"/>
      <c r="AQ5168" s="15"/>
    </row>
    <row r="5169" spans="36:43" x14ac:dyDescent="0.3">
      <c r="AJ5169" s="28"/>
      <c r="AQ5169" s="15"/>
    </row>
    <row r="5170" spans="36:43" x14ac:dyDescent="0.3">
      <c r="AJ5170" s="28"/>
      <c r="AQ5170" s="15"/>
    </row>
    <row r="5171" spans="36:43" x14ac:dyDescent="0.3">
      <c r="AJ5171" s="28"/>
      <c r="AQ5171" s="15"/>
    </row>
    <row r="5172" spans="36:43" x14ac:dyDescent="0.3">
      <c r="AJ5172" s="28"/>
      <c r="AQ5172" s="15"/>
    </row>
    <row r="5173" spans="36:43" x14ac:dyDescent="0.3">
      <c r="AJ5173" s="28"/>
      <c r="AQ5173" s="15"/>
    </row>
    <row r="5174" spans="36:43" x14ac:dyDescent="0.3">
      <c r="AJ5174" s="28"/>
      <c r="AQ5174" s="15"/>
    </row>
    <row r="5175" spans="36:43" x14ac:dyDescent="0.3">
      <c r="AJ5175" s="28"/>
      <c r="AQ5175" s="15"/>
    </row>
    <row r="5176" spans="36:43" x14ac:dyDescent="0.3">
      <c r="AJ5176" s="28"/>
      <c r="AQ5176" s="15"/>
    </row>
    <row r="5177" spans="36:43" x14ac:dyDescent="0.3">
      <c r="AJ5177" s="28"/>
      <c r="AQ5177" s="15"/>
    </row>
    <row r="5178" spans="36:43" x14ac:dyDescent="0.3">
      <c r="AJ5178" s="28"/>
      <c r="AQ5178" s="15"/>
    </row>
    <row r="5179" spans="36:43" x14ac:dyDescent="0.3">
      <c r="AJ5179" s="28"/>
      <c r="AQ5179" s="15"/>
    </row>
    <row r="5180" spans="36:43" x14ac:dyDescent="0.3">
      <c r="AJ5180" s="28"/>
      <c r="AQ5180" s="15"/>
    </row>
    <row r="5181" spans="36:43" x14ac:dyDescent="0.3">
      <c r="AJ5181" s="28"/>
      <c r="AQ5181" s="15"/>
    </row>
    <row r="5182" spans="36:43" x14ac:dyDescent="0.3">
      <c r="AJ5182" s="28"/>
      <c r="AQ5182" s="15"/>
    </row>
    <row r="5183" spans="36:43" x14ac:dyDescent="0.3">
      <c r="AJ5183" s="28"/>
      <c r="AQ5183" s="15"/>
    </row>
    <row r="5184" spans="36:43" x14ac:dyDescent="0.3">
      <c r="AJ5184" s="28"/>
      <c r="AQ5184" s="15"/>
    </row>
    <row r="5185" spans="36:43" x14ac:dyDescent="0.3">
      <c r="AJ5185" s="28"/>
      <c r="AQ5185" s="15"/>
    </row>
    <row r="5186" spans="36:43" x14ac:dyDescent="0.3">
      <c r="AJ5186" s="28"/>
      <c r="AQ5186" s="15"/>
    </row>
    <row r="5187" spans="36:43" x14ac:dyDescent="0.3">
      <c r="AJ5187" s="28"/>
      <c r="AQ5187" s="15"/>
    </row>
    <row r="5188" spans="36:43" x14ac:dyDescent="0.3">
      <c r="AJ5188" s="28"/>
      <c r="AQ5188" s="15"/>
    </row>
    <row r="5189" spans="36:43" x14ac:dyDescent="0.3">
      <c r="AJ5189" s="28"/>
      <c r="AQ5189" s="15"/>
    </row>
    <row r="5190" spans="36:43" x14ac:dyDescent="0.3">
      <c r="AJ5190" s="28"/>
      <c r="AQ5190" s="15"/>
    </row>
    <row r="5191" spans="36:43" x14ac:dyDescent="0.3">
      <c r="AJ5191" s="28"/>
      <c r="AQ5191" s="15"/>
    </row>
    <row r="5192" spans="36:43" x14ac:dyDescent="0.3">
      <c r="AJ5192" s="28"/>
      <c r="AQ5192" s="15"/>
    </row>
    <row r="5193" spans="36:43" x14ac:dyDescent="0.3">
      <c r="AJ5193" s="28"/>
      <c r="AQ5193" s="15"/>
    </row>
    <row r="5194" spans="36:43" x14ac:dyDescent="0.3">
      <c r="AJ5194" s="28"/>
      <c r="AQ5194" s="15"/>
    </row>
    <row r="5195" spans="36:43" x14ac:dyDescent="0.3">
      <c r="AJ5195" s="28"/>
      <c r="AQ5195" s="15"/>
    </row>
    <row r="5196" spans="36:43" x14ac:dyDescent="0.3">
      <c r="AJ5196" s="28"/>
      <c r="AQ5196" s="15"/>
    </row>
    <row r="5197" spans="36:43" x14ac:dyDescent="0.3">
      <c r="AJ5197" s="28"/>
      <c r="AQ5197" s="15"/>
    </row>
    <row r="5198" spans="36:43" x14ac:dyDescent="0.3">
      <c r="AJ5198" s="28"/>
      <c r="AQ5198" s="15"/>
    </row>
    <row r="5199" spans="36:43" x14ac:dyDescent="0.3">
      <c r="AJ5199" s="28"/>
      <c r="AQ5199" s="15"/>
    </row>
    <row r="5200" spans="36:43" x14ac:dyDescent="0.3">
      <c r="AJ5200" s="28"/>
      <c r="AQ5200" s="15"/>
    </row>
    <row r="5201" spans="36:43" x14ac:dyDescent="0.3">
      <c r="AJ5201" s="28"/>
      <c r="AQ5201" s="15"/>
    </row>
    <row r="5202" spans="36:43" x14ac:dyDescent="0.3">
      <c r="AJ5202" s="28"/>
      <c r="AQ5202" s="15"/>
    </row>
    <row r="5203" spans="36:43" x14ac:dyDescent="0.3">
      <c r="AJ5203" s="28"/>
      <c r="AQ5203" s="15"/>
    </row>
    <row r="5204" spans="36:43" x14ac:dyDescent="0.3">
      <c r="AJ5204" s="28"/>
      <c r="AQ5204" s="15"/>
    </row>
    <row r="5205" spans="36:43" x14ac:dyDescent="0.3">
      <c r="AJ5205" s="28"/>
      <c r="AQ5205" s="15"/>
    </row>
    <row r="5206" spans="36:43" x14ac:dyDescent="0.3">
      <c r="AJ5206" s="28"/>
      <c r="AQ5206" s="15"/>
    </row>
    <row r="5207" spans="36:43" x14ac:dyDescent="0.3">
      <c r="AJ5207" s="28"/>
      <c r="AQ5207" s="15"/>
    </row>
    <row r="5208" spans="36:43" x14ac:dyDescent="0.3">
      <c r="AJ5208" s="28"/>
      <c r="AQ5208" s="15"/>
    </row>
    <row r="5209" spans="36:43" x14ac:dyDescent="0.3">
      <c r="AJ5209" s="28"/>
      <c r="AQ5209" s="15"/>
    </row>
    <row r="5210" spans="36:43" x14ac:dyDescent="0.3">
      <c r="AJ5210" s="28"/>
      <c r="AQ5210" s="15"/>
    </row>
    <row r="5211" spans="36:43" x14ac:dyDescent="0.3">
      <c r="AJ5211" s="28"/>
      <c r="AQ5211" s="15"/>
    </row>
    <row r="5212" spans="36:43" x14ac:dyDescent="0.3">
      <c r="AJ5212" s="28"/>
      <c r="AQ5212" s="15"/>
    </row>
    <row r="5213" spans="36:43" x14ac:dyDescent="0.3">
      <c r="AJ5213" s="28"/>
      <c r="AQ5213" s="15"/>
    </row>
    <row r="5214" spans="36:43" x14ac:dyDescent="0.3">
      <c r="AJ5214" s="28"/>
      <c r="AQ5214" s="15"/>
    </row>
    <row r="5215" spans="36:43" x14ac:dyDescent="0.3">
      <c r="AJ5215" s="28"/>
      <c r="AQ5215" s="15"/>
    </row>
    <row r="5216" spans="36:43" x14ac:dyDescent="0.3">
      <c r="AJ5216" s="28"/>
      <c r="AQ5216" s="15"/>
    </row>
    <row r="5217" spans="36:43" x14ac:dyDescent="0.3">
      <c r="AJ5217" s="28"/>
      <c r="AQ5217" s="15"/>
    </row>
    <row r="5218" spans="36:43" x14ac:dyDescent="0.3">
      <c r="AJ5218" s="28"/>
      <c r="AQ5218" s="15"/>
    </row>
    <row r="5219" spans="36:43" x14ac:dyDescent="0.3">
      <c r="AJ5219" s="28"/>
      <c r="AQ5219" s="15"/>
    </row>
    <row r="5220" spans="36:43" x14ac:dyDescent="0.3">
      <c r="AJ5220" s="28"/>
      <c r="AQ5220" s="15"/>
    </row>
    <row r="5221" spans="36:43" x14ac:dyDescent="0.3">
      <c r="AJ5221" s="28"/>
      <c r="AQ5221" s="15"/>
    </row>
    <row r="5222" spans="36:43" x14ac:dyDescent="0.3">
      <c r="AJ5222" s="28"/>
      <c r="AQ5222" s="15"/>
    </row>
    <row r="5223" spans="36:43" x14ac:dyDescent="0.3">
      <c r="AJ5223" s="28"/>
      <c r="AQ5223" s="15"/>
    </row>
    <row r="5224" spans="36:43" x14ac:dyDescent="0.3">
      <c r="AJ5224" s="28"/>
      <c r="AQ5224" s="15"/>
    </row>
    <row r="5225" spans="36:43" x14ac:dyDescent="0.3">
      <c r="AJ5225" s="28"/>
      <c r="AQ5225" s="15"/>
    </row>
    <row r="5226" spans="36:43" x14ac:dyDescent="0.3">
      <c r="AJ5226" s="28"/>
      <c r="AQ5226" s="15"/>
    </row>
    <row r="5227" spans="36:43" x14ac:dyDescent="0.3">
      <c r="AJ5227" s="28"/>
      <c r="AQ5227" s="15"/>
    </row>
    <row r="5228" spans="36:43" x14ac:dyDescent="0.3">
      <c r="AJ5228" s="28"/>
      <c r="AQ5228" s="15"/>
    </row>
    <row r="5229" spans="36:43" x14ac:dyDescent="0.3">
      <c r="AJ5229" s="28"/>
      <c r="AQ5229" s="15"/>
    </row>
    <row r="5230" spans="36:43" x14ac:dyDescent="0.3">
      <c r="AJ5230" s="28"/>
      <c r="AQ5230" s="15"/>
    </row>
    <row r="5231" spans="36:43" x14ac:dyDescent="0.3">
      <c r="AJ5231" s="28"/>
      <c r="AQ5231" s="15"/>
    </row>
    <row r="5232" spans="36:43" x14ac:dyDescent="0.3">
      <c r="AJ5232" s="28"/>
      <c r="AQ5232" s="15"/>
    </row>
    <row r="5233" spans="36:43" x14ac:dyDescent="0.3">
      <c r="AJ5233" s="28"/>
      <c r="AQ5233" s="15"/>
    </row>
    <row r="5234" spans="36:43" x14ac:dyDescent="0.3">
      <c r="AJ5234" s="28"/>
      <c r="AQ5234" s="15"/>
    </row>
    <row r="5235" spans="36:43" x14ac:dyDescent="0.3">
      <c r="AJ5235" s="28"/>
      <c r="AQ5235" s="15"/>
    </row>
    <row r="5236" spans="36:43" x14ac:dyDescent="0.3">
      <c r="AJ5236" s="28"/>
      <c r="AQ5236" s="15"/>
    </row>
    <row r="5237" spans="36:43" x14ac:dyDescent="0.3">
      <c r="AJ5237" s="28"/>
      <c r="AQ5237" s="15"/>
    </row>
    <row r="5238" spans="36:43" x14ac:dyDescent="0.3">
      <c r="AJ5238" s="28"/>
      <c r="AQ5238" s="15"/>
    </row>
    <row r="5239" spans="36:43" x14ac:dyDescent="0.3">
      <c r="AJ5239" s="28"/>
      <c r="AQ5239" s="15"/>
    </row>
    <row r="5240" spans="36:43" x14ac:dyDescent="0.3">
      <c r="AJ5240" s="28"/>
      <c r="AQ5240" s="15"/>
    </row>
    <row r="5241" spans="36:43" x14ac:dyDescent="0.3">
      <c r="AJ5241" s="28"/>
      <c r="AQ5241" s="15"/>
    </row>
    <row r="5242" spans="36:43" x14ac:dyDescent="0.3">
      <c r="AJ5242" s="28"/>
      <c r="AQ5242" s="15"/>
    </row>
    <row r="5243" spans="36:43" x14ac:dyDescent="0.3">
      <c r="AJ5243" s="28"/>
      <c r="AQ5243" s="15"/>
    </row>
    <row r="5244" spans="36:43" x14ac:dyDescent="0.3">
      <c r="AJ5244" s="28"/>
      <c r="AQ5244" s="15"/>
    </row>
    <row r="5245" spans="36:43" x14ac:dyDescent="0.3">
      <c r="AJ5245" s="28"/>
      <c r="AQ5245" s="15"/>
    </row>
    <row r="5246" spans="36:43" x14ac:dyDescent="0.3">
      <c r="AJ5246" s="28"/>
      <c r="AQ5246" s="15"/>
    </row>
    <row r="5247" spans="36:43" x14ac:dyDescent="0.3">
      <c r="AJ5247" s="28"/>
      <c r="AQ5247" s="15"/>
    </row>
    <row r="5248" spans="36:43" x14ac:dyDescent="0.3">
      <c r="AJ5248" s="28"/>
      <c r="AQ5248" s="15"/>
    </row>
    <row r="5249" spans="36:43" x14ac:dyDescent="0.3">
      <c r="AJ5249" s="28"/>
      <c r="AQ5249" s="15"/>
    </row>
    <row r="5250" spans="36:43" x14ac:dyDescent="0.3">
      <c r="AJ5250" s="28"/>
      <c r="AQ5250" s="15"/>
    </row>
    <row r="5251" spans="36:43" x14ac:dyDescent="0.3">
      <c r="AJ5251" s="28"/>
      <c r="AQ5251" s="15"/>
    </row>
    <row r="5252" spans="36:43" x14ac:dyDescent="0.3">
      <c r="AJ5252" s="28"/>
      <c r="AQ5252" s="15"/>
    </row>
    <row r="5253" spans="36:43" x14ac:dyDescent="0.3">
      <c r="AJ5253" s="28"/>
      <c r="AQ5253" s="15"/>
    </row>
    <row r="5254" spans="36:43" x14ac:dyDescent="0.3">
      <c r="AJ5254" s="28"/>
      <c r="AQ5254" s="15"/>
    </row>
    <row r="5255" spans="36:43" x14ac:dyDescent="0.3">
      <c r="AJ5255" s="28"/>
      <c r="AQ5255" s="15"/>
    </row>
    <row r="5256" spans="36:43" x14ac:dyDescent="0.3">
      <c r="AJ5256" s="28"/>
      <c r="AQ5256" s="15"/>
    </row>
    <row r="5257" spans="36:43" x14ac:dyDescent="0.3">
      <c r="AJ5257" s="28"/>
      <c r="AQ5257" s="15"/>
    </row>
    <row r="5258" spans="36:43" x14ac:dyDescent="0.3">
      <c r="AJ5258" s="28"/>
      <c r="AQ5258" s="15"/>
    </row>
    <row r="5259" spans="36:43" x14ac:dyDescent="0.3">
      <c r="AJ5259" s="28"/>
      <c r="AQ5259" s="15"/>
    </row>
    <row r="5260" spans="36:43" x14ac:dyDescent="0.3">
      <c r="AJ5260" s="28"/>
      <c r="AQ5260" s="15"/>
    </row>
    <row r="5261" spans="36:43" x14ac:dyDescent="0.3">
      <c r="AJ5261" s="28"/>
      <c r="AQ5261" s="15"/>
    </row>
    <row r="5262" spans="36:43" x14ac:dyDescent="0.3">
      <c r="AJ5262" s="28"/>
      <c r="AQ5262" s="15"/>
    </row>
    <row r="5263" spans="36:43" x14ac:dyDescent="0.3">
      <c r="AJ5263" s="28"/>
      <c r="AQ5263" s="15"/>
    </row>
    <row r="5264" spans="36:43" x14ac:dyDescent="0.3">
      <c r="AJ5264" s="28"/>
      <c r="AQ5264" s="15"/>
    </row>
    <row r="5265" spans="36:43" x14ac:dyDescent="0.3">
      <c r="AJ5265" s="28"/>
      <c r="AQ5265" s="15"/>
    </row>
    <row r="5266" spans="36:43" x14ac:dyDescent="0.3">
      <c r="AJ5266" s="28"/>
      <c r="AQ5266" s="15"/>
    </row>
    <row r="5267" spans="36:43" x14ac:dyDescent="0.3">
      <c r="AJ5267" s="28"/>
      <c r="AQ5267" s="15"/>
    </row>
    <row r="5268" spans="36:43" x14ac:dyDescent="0.3">
      <c r="AJ5268" s="28"/>
      <c r="AQ5268" s="15"/>
    </row>
    <row r="5269" spans="36:43" x14ac:dyDescent="0.3">
      <c r="AJ5269" s="28"/>
      <c r="AQ5269" s="15"/>
    </row>
    <row r="5270" spans="36:43" x14ac:dyDescent="0.3">
      <c r="AJ5270" s="28"/>
      <c r="AQ5270" s="15"/>
    </row>
    <row r="5271" spans="36:43" x14ac:dyDescent="0.3">
      <c r="AJ5271" s="28"/>
      <c r="AQ5271" s="15"/>
    </row>
    <row r="5272" spans="36:43" x14ac:dyDescent="0.3">
      <c r="AJ5272" s="28"/>
      <c r="AQ5272" s="15"/>
    </row>
    <row r="5273" spans="36:43" x14ac:dyDescent="0.3">
      <c r="AJ5273" s="28"/>
      <c r="AQ5273" s="15"/>
    </row>
    <row r="5274" spans="36:43" x14ac:dyDescent="0.3">
      <c r="AJ5274" s="28"/>
      <c r="AQ5274" s="15"/>
    </row>
    <row r="5275" spans="36:43" x14ac:dyDescent="0.3">
      <c r="AJ5275" s="28"/>
      <c r="AQ5275" s="15"/>
    </row>
    <row r="5276" spans="36:43" x14ac:dyDescent="0.3">
      <c r="AJ5276" s="28"/>
      <c r="AQ5276" s="15"/>
    </row>
    <row r="5277" spans="36:43" x14ac:dyDescent="0.3">
      <c r="AJ5277" s="28"/>
      <c r="AQ5277" s="15"/>
    </row>
    <row r="5278" spans="36:43" x14ac:dyDescent="0.3">
      <c r="AJ5278" s="28"/>
      <c r="AQ5278" s="15"/>
    </row>
    <row r="5279" spans="36:43" x14ac:dyDescent="0.3">
      <c r="AJ5279" s="28"/>
      <c r="AQ5279" s="15"/>
    </row>
    <row r="5280" spans="36:43" x14ac:dyDescent="0.3">
      <c r="AJ5280" s="28"/>
      <c r="AQ5280" s="15"/>
    </row>
    <row r="5281" spans="36:43" x14ac:dyDescent="0.3">
      <c r="AJ5281" s="28"/>
      <c r="AQ5281" s="15"/>
    </row>
    <row r="5282" spans="36:43" x14ac:dyDescent="0.3">
      <c r="AJ5282" s="28"/>
      <c r="AQ5282" s="15"/>
    </row>
    <row r="5283" spans="36:43" x14ac:dyDescent="0.3">
      <c r="AJ5283" s="28"/>
      <c r="AQ5283" s="15"/>
    </row>
    <row r="5284" spans="36:43" x14ac:dyDescent="0.3">
      <c r="AJ5284" s="28"/>
      <c r="AQ5284" s="15"/>
    </row>
    <row r="5285" spans="36:43" x14ac:dyDescent="0.3">
      <c r="AJ5285" s="28"/>
      <c r="AQ5285" s="15"/>
    </row>
    <row r="5286" spans="36:43" x14ac:dyDescent="0.3">
      <c r="AJ5286" s="28"/>
      <c r="AQ5286" s="15"/>
    </row>
    <row r="5287" spans="36:43" x14ac:dyDescent="0.3">
      <c r="AJ5287" s="28"/>
      <c r="AQ5287" s="15"/>
    </row>
    <row r="5288" spans="36:43" x14ac:dyDescent="0.3">
      <c r="AJ5288" s="28"/>
      <c r="AQ5288" s="15"/>
    </row>
    <row r="5289" spans="36:43" x14ac:dyDescent="0.3">
      <c r="AJ5289" s="28"/>
      <c r="AQ5289" s="15"/>
    </row>
    <row r="5290" spans="36:43" x14ac:dyDescent="0.3">
      <c r="AJ5290" s="28"/>
      <c r="AQ5290" s="15"/>
    </row>
    <row r="5291" spans="36:43" x14ac:dyDescent="0.3">
      <c r="AJ5291" s="28"/>
      <c r="AQ5291" s="15"/>
    </row>
    <row r="5292" spans="36:43" x14ac:dyDescent="0.3">
      <c r="AJ5292" s="28"/>
      <c r="AQ5292" s="15"/>
    </row>
    <row r="5293" spans="36:43" x14ac:dyDescent="0.3">
      <c r="AJ5293" s="28"/>
      <c r="AQ5293" s="15"/>
    </row>
    <row r="5294" spans="36:43" x14ac:dyDescent="0.3">
      <c r="AJ5294" s="28"/>
      <c r="AQ5294" s="15"/>
    </row>
    <row r="5295" spans="36:43" x14ac:dyDescent="0.3">
      <c r="AJ5295" s="28"/>
      <c r="AQ5295" s="15"/>
    </row>
    <row r="5296" spans="36:43" x14ac:dyDescent="0.3">
      <c r="AJ5296" s="28"/>
      <c r="AQ5296" s="15"/>
    </row>
    <row r="5297" spans="36:43" x14ac:dyDescent="0.3">
      <c r="AJ5297" s="28"/>
      <c r="AQ5297" s="15"/>
    </row>
    <row r="5298" spans="36:43" x14ac:dyDescent="0.3">
      <c r="AJ5298" s="28"/>
      <c r="AQ5298" s="15"/>
    </row>
    <row r="5299" spans="36:43" x14ac:dyDescent="0.3">
      <c r="AJ5299" s="28"/>
      <c r="AQ5299" s="15"/>
    </row>
    <row r="5300" spans="36:43" x14ac:dyDescent="0.3">
      <c r="AJ5300" s="28"/>
      <c r="AQ5300" s="15"/>
    </row>
    <row r="5301" spans="36:43" x14ac:dyDescent="0.3">
      <c r="AJ5301" s="28"/>
      <c r="AQ5301" s="15"/>
    </row>
    <row r="5302" spans="36:43" x14ac:dyDescent="0.3">
      <c r="AJ5302" s="28"/>
      <c r="AQ5302" s="15"/>
    </row>
    <row r="5303" spans="36:43" x14ac:dyDescent="0.3">
      <c r="AJ5303" s="28"/>
      <c r="AQ5303" s="15"/>
    </row>
    <row r="5304" spans="36:43" x14ac:dyDescent="0.3">
      <c r="AJ5304" s="28"/>
      <c r="AQ5304" s="15"/>
    </row>
    <row r="5305" spans="36:43" x14ac:dyDescent="0.3">
      <c r="AJ5305" s="28"/>
      <c r="AQ5305" s="15"/>
    </row>
    <row r="5306" spans="36:43" x14ac:dyDescent="0.3">
      <c r="AJ5306" s="28"/>
      <c r="AQ5306" s="15"/>
    </row>
    <row r="5307" spans="36:43" x14ac:dyDescent="0.3">
      <c r="AJ5307" s="28"/>
      <c r="AQ5307" s="15"/>
    </row>
    <row r="5308" spans="36:43" x14ac:dyDescent="0.3">
      <c r="AJ5308" s="28"/>
      <c r="AQ5308" s="15"/>
    </row>
    <row r="5309" spans="36:43" x14ac:dyDescent="0.3">
      <c r="AJ5309" s="28"/>
      <c r="AQ5309" s="15"/>
    </row>
    <row r="5310" spans="36:43" x14ac:dyDescent="0.3">
      <c r="AJ5310" s="28"/>
      <c r="AQ5310" s="15"/>
    </row>
    <row r="5311" spans="36:43" x14ac:dyDescent="0.3">
      <c r="AJ5311" s="28"/>
      <c r="AQ5311" s="15"/>
    </row>
    <row r="5312" spans="36:43" x14ac:dyDescent="0.3">
      <c r="AJ5312" s="28"/>
      <c r="AQ5312" s="15"/>
    </row>
    <row r="5313" spans="36:43" x14ac:dyDescent="0.3">
      <c r="AJ5313" s="28"/>
      <c r="AQ5313" s="15"/>
    </row>
    <row r="5314" spans="36:43" x14ac:dyDescent="0.3">
      <c r="AJ5314" s="28"/>
      <c r="AQ5314" s="15"/>
    </row>
    <row r="5315" spans="36:43" x14ac:dyDescent="0.3">
      <c r="AJ5315" s="28"/>
      <c r="AQ5315" s="15"/>
    </row>
    <row r="5316" spans="36:43" x14ac:dyDescent="0.3">
      <c r="AJ5316" s="28"/>
      <c r="AQ5316" s="15"/>
    </row>
    <row r="5317" spans="36:43" x14ac:dyDescent="0.3">
      <c r="AJ5317" s="28"/>
      <c r="AQ5317" s="15"/>
    </row>
    <row r="5318" spans="36:43" x14ac:dyDescent="0.3">
      <c r="AJ5318" s="28"/>
      <c r="AQ5318" s="15"/>
    </row>
    <row r="5319" spans="36:43" x14ac:dyDescent="0.3">
      <c r="AJ5319" s="28"/>
      <c r="AQ5319" s="15"/>
    </row>
    <row r="5320" spans="36:43" x14ac:dyDescent="0.3">
      <c r="AJ5320" s="28"/>
      <c r="AQ5320" s="15"/>
    </row>
    <row r="5321" spans="36:43" x14ac:dyDescent="0.3">
      <c r="AJ5321" s="28"/>
      <c r="AQ5321" s="15"/>
    </row>
    <row r="5322" spans="36:43" x14ac:dyDescent="0.3">
      <c r="AJ5322" s="28"/>
      <c r="AQ5322" s="15"/>
    </row>
    <row r="5323" spans="36:43" x14ac:dyDescent="0.3">
      <c r="AJ5323" s="28"/>
      <c r="AQ5323" s="15"/>
    </row>
    <row r="5324" spans="36:43" x14ac:dyDescent="0.3">
      <c r="AJ5324" s="28"/>
      <c r="AQ5324" s="15"/>
    </row>
    <row r="5325" spans="36:43" x14ac:dyDescent="0.3">
      <c r="AJ5325" s="28"/>
      <c r="AQ5325" s="15"/>
    </row>
    <row r="5326" spans="36:43" x14ac:dyDescent="0.3">
      <c r="AJ5326" s="28"/>
      <c r="AQ5326" s="15"/>
    </row>
    <row r="5327" spans="36:43" x14ac:dyDescent="0.3">
      <c r="AJ5327" s="28"/>
      <c r="AQ5327" s="15"/>
    </row>
    <row r="5328" spans="36:43" x14ac:dyDescent="0.3">
      <c r="AJ5328" s="28"/>
      <c r="AQ5328" s="15"/>
    </row>
    <row r="5329" spans="36:43" x14ac:dyDescent="0.3">
      <c r="AJ5329" s="28"/>
      <c r="AQ5329" s="15"/>
    </row>
    <row r="5330" spans="36:43" x14ac:dyDescent="0.3">
      <c r="AJ5330" s="28"/>
      <c r="AQ5330" s="15"/>
    </row>
    <row r="5331" spans="36:43" x14ac:dyDescent="0.3">
      <c r="AJ5331" s="28"/>
      <c r="AQ5331" s="15"/>
    </row>
    <row r="5332" spans="36:43" x14ac:dyDescent="0.3">
      <c r="AJ5332" s="28"/>
      <c r="AQ5332" s="15"/>
    </row>
    <row r="5333" spans="36:43" x14ac:dyDescent="0.3">
      <c r="AJ5333" s="28"/>
      <c r="AQ5333" s="15"/>
    </row>
    <row r="5334" spans="36:43" x14ac:dyDescent="0.3">
      <c r="AJ5334" s="28"/>
      <c r="AQ5334" s="15"/>
    </row>
    <row r="5335" spans="36:43" x14ac:dyDescent="0.3">
      <c r="AJ5335" s="28"/>
      <c r="AQ5335" s="15"/>
    </row>
    <row r="5336" spans="36:43" x14ac:dyDescent="0.3">
      <c r="AJ5336" s="28"/>
      <c r="AQ5336" s="15"/>
    </row>
    <row r="5337" spans="36:43" x14ac:dyDescent="0.3">
      <c r="AJ5337" s="28"/>
      <c r="AQ5337" s="15"/>
    </row>
    <row r="5338" spans="36:43" x14ac:dyDescent="0.3">
      <c r="AJ5338" s="28"/>
      <c r="AQ5338" s="15"/>
    </row>
    <row r="5339" spans="36:43" x14ac:dyDescent="0.3">
      <c r="AJ5339" s="28"/>
      <c r="AQ5339" s="15"/>
    </row>
    <row r="5340" spans="36:43" x14ac:dyDescent="0.3">
      <c r="AJ5340" s="28"/>
      <c r="AQ5340" s="15"/>
    </row>
    <row r="5341" spans="36:43" x14ac:dyDescent="0.3">
      <c r="AJ5341" s="28"/>
      <c r="AQ5341" s="15"/>
    </row>
    <row r="5342" spans="36:43" x14ac:dyDescent="0.3">
      <c r="AJ5342" s="28"/>
      <c r="AQ5342" s="15"/>
    </row>
    <row r="5343" spans="36:43" x14ac:dyDescent="0.3">
      <c r="AJ5343" s="28"/>
      <c r="AQ5343" s="15"/>
    </row>
    <row r="5344" spans="36:43" x14ac:dyDescent="0.3">
      <c r="AJ5344" s="28"/>
      <c r="AQ5344" s="15"/>
    </row>
    <row r="5345" spans="36:43" x14ac:dyDescent="0.3">
      <c r="AJ5345" s="28"/>
      <c r="AQ5345" s="15"/>
    </row>
    <row r="5346" spans="36:43" x14ac:dyDescent="0.3">
      <c r="AJ5346" s="28"/>
      <c r="AQ5346" s="15"/>
    </row>
    <row r="5347" spans="36:43" x14ac:dyDescent="0.3">
      <c r="AJ5347" s="28"/>
      <c r="AQ5347" s="15"/>
    </row>
    <row r="5348" spans="36:43" x14ac:dyDescent="0.3">
      <c r="AJ5348" s="28"/>
      <c r="AQ5348" s="15"/>
    </row>
    <row r="5349" spans="36:43" x14ac:dyDescent="0.3">
      <c r="AJ5349" s="28"/>
      <c r="AQ5349" s="15"/>
    </row>
    <row r="5350" spans="36:43" x14ac:dyDescent="0.3">
      <c r="AJ5350" s="28"/>
      <c r="AQ5350" s="15"/>
    </row>
    <row r="5351" spans="36:43" x14ac:dyDescent="0.3">
      <c r="AJ5351" s="28"/>
      <c r="AQ5351" s="15"/>
    </row>
    <row r="5352" spans="36:43" x14ac:dyDescent="0.3">
      <c r="AJ5352" s="28"/>
      <c r="AQ5352" s="15"/>
    </row>
    <row r="5353" spans="36:43" x14ac:dyDescent="0.3">
      <c r="AJ5353" s="28"/>
      <c r="AQ5353" s="15"/>
    </row>
    <row r="5354" spans="36:43" x14ac:dyDescent="0.3">
      <c r="AJ5354" s="28"/>
      <c r="AQ5354" s="15"/>
    </row>
    <row r="5355" spans="36:43" x14ac:dyDescent="0.3">
      <c r="AJ5355" s="28"/>
      <c r="AQ5355" s="15"/>
    </row>
    <row r="5356" spans="36:43" x14ac:dyDescent="0.3">
      <c r="AJ5356" s="28"/>
      <c r="AQ5356" s="15"/>
    </row>
    <row r="5357" spans="36:43" x14ac:dyDescent="0.3">
      <c r="AJ5357" s="28"/>
      <c r="AQ5357" s="15"/>
    </row>
    <row r="5358" spans="36:43" x14ac:dyDescent="0.3">
      <c r="AJ5358" s="28"/>
      <c r="AQ5358" s="15"/>
    </row>
    <row r="5359" spans="36:43" x14ac:dyDescent="0.3">
      <c r="AJ5359" s="28"/>
      <c r="AQ5359" s="15"/>
    </row>
    <row r="5360" spans="36:43" x14ac:dyDescent="0.3">
      <c r="AJ5360" s="28"/>
      <c r="AQ5360" s="15"/>
    </row>
    <row r="5361" spans="36:43" x14ac:dyDescent="0.3">
      <c r="AJ5361" s="28"/>
      <c r="AQ5361" s="15"/>
    </row>
    <row r="5362" spans="36:43" x14ac:dyDescent="0.3">
      <c r="AJ5362" s="28"/>
      <c r="AQ5362" s="15"/>
    </row>
    <row r="5363" spans="36:43" x14ac:dyDescent="0.3">
      <c r="AJ5363" s="28"/>
      <c r="AQ5363" s="15"/>
    </row>
    <row r="5364" spans="36:43" x14ac:dyDescent="0.3">
      <c r="AJ5364" s="28"/>
      <c r="AQ5364" s="15"/>
    </row>
    <row r="5365" spans="36:43" x14ac:dyDescent="0.3">
      <c r="AJ5365" s="28"/>
      <c r="AQ5365" s="15"/>
    </row>
    <row r="5366" spans="36:43" x14ac:dyDescent="0.3">
      <c r="AJ5366" s="28"/>
      <c r="AQ5366" s="15"/>
    </row>
    <row r="5367" spans="36:43" x14ac:dyDescent="0.3">
      <c r="AJ5367" s="28"/>
      <c r="AQ5367" s="15"/>
    </row>
    <row r="5368" spans="36:43" x14ac:dyDescent="0.3">
      <c r="AJ5368" s="28"/>
      <c r="AQ5368" s="15"/>
    </row>
    <row r="5369" spans="36:43" x14ac:dyDescent="0.3">
      <c r="AJ5369" s="28"/>
      <c r="AQ5369" s="15"/>
    </row>
    <row r="5370" spans="36:43" x14ac:dyDescent="0.3">
      <c r="AJ5370" s="28"/>
      <c r="AQ5370" s="15"/>
    </row>
    <row r="5371" spans="36:43" x14ac:dyDescent="0.3">
      <c r="AJ5371" s="28"/>
      <c r="AQ5371" s="15"/>
    </row>
    <row r="5372" spans="36:43" x14ac:dyDescent="0.3">
      <c r="AJ5372" s="28"/>
      <c r="AQ5372" s="15"/>
    </row>
    <row r="5373" spans="36:43" x14ac:dyDescent="0.3">
      <c r="AJ5373" s="28"/>
      <c r="AQ5373" s="15"/>
    </row>
    <row r="5374" spans="36:43" x14ac:dyDescent="0.3">
      <c r="AJ5374" s="28"/>
      <c r="AQ5374" s="15"/>
    </row>
    <row r="5375" spans="36:43" x14ac:dyDescent="0.3">
      <c r="AJ5375" s="28"/>
      <c r="AQ5375" s="15"/>
    </row>
    <row r="5376" spans="36:43" x14ac:dyDescent="0.3">
      <c r="AJ5376" s="28"/>
      <c r="AQ5376" s="15"/>
    </row>
    <row r="5377" spans="36:43" x14ac:dyDescent="0.3">
      <c r="AJ5377" s="28"/>
      <c r="AQ5377" s="15"/>
    </row>
    <row r="5378" spans="36:43" x14ac:dyDescent="0.3">
      <c r="AJ5378" s="28"/>
      <c r="AQ5378" s="15"/>
    </row>
    <row r="5379" spans="36:43" x14ac:dyDescent="0.3">
      <c r="AJ5379" s="28"/>
      <c r="AQ5379" s="15"/>
    </row>
    <row r="5380" spans="36:43" x14ac:dyDescent="0.3">
      <c r="AJ5380" s="28"/>
      <c r="AQ5380" s="15"/>
    </row>
    <row r="5381" spans="36:43" x14ac:dyDescent="0.3">
      <c r="AJ5381" s="28"/>
      <c r="AQ5381" s="15"/>
    </row>
    <row r="5382" spans="36:43" x14ac:dyDescent="0.3">
      <c r="AJ5382" s="28"/>
      <c r="AQ5382" s="15"/>
    </row>
    <row r="5383" spans="36:43" x14ac:dyDescent="0.3">
      <c r="AJ5383" s="28"/>
      <c r="AQ5383" s="15"/>
    </row>
    <row r="5384" spans="36:43" x14ac:dyDescent="0.3">
      <c r="AJ5384" s="28"/>
      <c r="AQ5384" s="15"/>
    </row>
    <row r="5385" spans="36:43" x14ac:dyDescent="0.3">
      <c r="AJ5385" s="28"/>
      <c r="AQ5385" s="15"/>
    </row>
    <row r="5386" spans="36:43" x14ac:dyDescent="0.3">
      <c r="AJ5386" s="28"/>
      <c r="AQ5386" s="15"/>
    </row>
    <row r="5387" spans="36:43" x14ac:dyDescent="0.3">
      <c r="AJ5387" s="28"/>
      <c r="AQ5387" s="15"/>
    </row>
    <row r="5388" spans="36:43" x14ac:dyDescent="0.3">
      <c r="AJ5388" s="28"/>
      <c r="AQ5388" s="15"/>
    </row>
    <row r="5389" spans="36:43" x14ac:dyDescent="0.3">
      <c r="AJ5389" s="28"/>
      <c r="AQ5389" s="15"/>
    </row>
    <row r="5390" spans="36:43" x14ac:dyDescent="0.3">
      <c r="AJ5390" s="28"/>
      <c r="AQ5390" s="15"/>
    </row>
    <row r="5391" spans="36:43" x14ac:dyDescent="0.3">
      <c r="AJ5391" s="28"/>
      <c r="AQ5391" s="15"/>
    </row>
    <row r="5392" spans="36:43" x14ac:dyDescent="0.3">
      <c r="AJ5392" s="28"/>
      <c r="AQ5392" s="15"/>
    </row>
    <row r="5393" spans="36:43" x14ac:dyDescent="0.3">
      <c r="AJ5393" s="28"/>
      <c r="AQ5393" s="15"/>
    </row>
    <row r="5394" spans="36:43" x14ac:dyDescent="0.3">
      <c r="AJ5394" s="28"/>
      <c r="AQ5394" s="15"/>
    </row>
    <row r="5395" spans="36:43" x14ac:dyDescent="0.3">
      <c r="AJ5395" s="28"/>
      <c r="AQ5395" s="15"/>
    </row>
    <row r="5396" spans="36:43" x14ac:dyDescent="0.3">
      <c r="AJ5396" s="28"/>
      <c r="AQ5396" s="15"/>
    </row>
    <row r="5397" spans="36:43" x14ac:dyDescent="0.3">
      <c r="AJ5397" s="28"/>
      <c r="AQ5397" s="15"/>
    </row>
    <row r="5398" spans="36:43" x14ac:dyDescent="0.3">
      <c r="AJ5398" s="28"/>
      <c r="AQ5398" s="15"/>
    </row>
    <row r="5399" spans="36:43" x14ac:dyDescent="0.3">
      <c r="AJ5399" s="28"/>
      <c r="AQ5399" s="15"/>
    </row>
    <row r="5400" spans="36:43" x14ac:dyDescent="0.3">
      <c r="AJ5400" s="28"/>
      <c r="AQ5400" s="15"/>
    </row>
    <row r="5401" spans="36:43" x14ac:dyDescent="0.3">
      <c r="AJ5401" s="28"/>
      <c r="AQ5401" s="15"/>
    </row>
    <row r="5402" spans="36:43" x14ac:dyDescent="0.3">
      <c r="AJ5402" s="28"/>
      <c r="AQ5402" s="15"/>
    </row>
    <row r="5403" spans="36:43" x14ac:dyDescent="0.3">
      <c r="AJ5403" s="28"/>
      <c r="AQ5403" s="15"/>
    </row>
    <row r="5404" spans="36:43" x14ac:dyDescent="0.3">
      <c r="AJ5404" s="28"/>
      <c r="AQ5404" s="15"/>
    </row>
    <row r="5405" spans="36:43" x14ac:dyDescent="0.3">
      <c r="AJ5405" s="28"/>
      <c r="AQ5405" s="15"/>
    </row>
    <row r="5406" spans="36:43" x14ac:dyDescent="0.3">
      <c r="AJ5406" s="28"/>
      <c r="AQ5406" s="15"/>
    </row>
    <row r="5407" spans="36:43" x14ac:dyDescent="0.3">
      <c r="AJ5407" s="28"/>
      <c r="AQ5407" s="15"/>
    </row>
    <row r="5408" spans="36:43" x14ac:dyDescent="0.3">
      <c r="AJ5408" s="28"/>
      <c r="AQ5408" s="15"/>
    </row>
    <row r="5409" spans="36:43" x14ac:dyDescent="0.3">
      <c r="AJ5409" s="28"/>
      <c r="AQ5409" s="15"/>
    </row>
    <row r="5410" spans="36:43" x14ac:dyDescent="0.3">
      <c r="AJ5410" s="28"/>
      <c r="AQ5410" s="15"/>
    </row>
    <row r="5411" spans="36:43" x14ac:dyDescent="0.3">
      <c r="AJ5411" s="28"/>
      <c r="AQ5411" s="15"/>
    </row>
    <row r="5412" spans="36:43" x14ac:dyDescent="0.3">
      <c r="AJ5412" s="28"/>
      <c r="AQ5412" s="15"/>
    </row>
    <row r="5413" spans="36:43" x14ac:dyDescent="0.3">
      <c r="AJ5413" s="28"/>
      <c r="AQ5413" s="15"/>
    </row>
    <row r="5414" spans="36:43" x14ac:dyDescent="0.3">
      <c r="AJ5414" s="28"/>
      <c r="AQ5414" s="15"/>
    </row>
    <row r="5415" spans="36:43" x14ac:dyDescent="0.3">
      <c r="AJ5415" s="28"/>
      <c r="AQ5415" s="15"/>
    </row>
    <row r="5416" spans="36:43" x14ac:dyDescent="0.3">
      <c r="AJ5416" s="28"/>
      <c r="AQ5416" s="15"/>
    </row>
    <row r="5417" spans="36:43" x14ac:dyDescent="0.3">
      <c r="AJ5417" s="28"/>
      <c r="AQ5417" s="15"/>
    </row>
    <row r="5418" spans="36:43" x14ac:dyDescent="0.3">
      <c r="AJ5418" s="28"/>
      <c r="AQ5418" s="15"/>
    </row>
    <row r="5419" spans="36:43" x14ac:dyDescent="0.3">
      <c r="AJ5419" s="28"/>
      <c r="AQ5419" s="15"/>
    </row>
    <row r="5420" spans="36:43" x14ac:dyDescent="0.3">
      <c r="AJ5420" s="28"/>
      <c r="AQ5420" s="15"/>
    </row>
    <row r="5421" spans="36:43" x14ac:dyDescent="0.3">
      <c r="AJ5421" s="28"/>
      <c r="AQ5421" s="15"/>
    </row>
    <row r="5422" spans="36:43" x14ac:dyDescent="0.3">
      <c r="AJ5422" s="28"/>
      <c r="AQ5422" s="15"/>
    </row>
    <row r="5423" spans="36:43" x14ac:dyDescent="0.3">
      <c r="AJ5423" s="28"/>
      <c r="AQ5423" s="15"/>
    </row>
    <row r="5424" spans="36:43" x14ac:dyDescent="0.3">
      <c r="AJ5424" s="28"/>
      <c r="AQ5424" s="15"/>
    </row>
    <row r="5425" spans="36:43" x14ac:dyDescent="0.3">
      <c r="AJ5425" s="28"/>
      <c r="AQ5425" s="15"/>
    </row>
    <row r="5426" spans="36:43" x14ac:dyDescent="0.3">
      <c r="AJ5426" s="28"/>
      <c r="AQ5426" s="15"/>
    </row>
    <row r="5427" spans="36:43" x14ac:dyDescent="0.3">
      <c r="AJ5427" s="28"/>
      <c r="AQ5427" s="15"/>
    </row>
    <row r="5428" spans="36:43" x14ac:dyDescent="0.3">
      <c r="AJ5428" s="28"/>
      <c r="AQ5428" s="15"/>
    </row>
    <row r="5429" spans="36:43" x14ac:dyDescent="0.3">
      <c r="AJ5429" s="28"/>
      <c r="AQ5429" s="15"/>
    </row>
    <row r="5430" spans="36:43" x14ac:dyDescent="0.3">
      <c r="AJ5430" s="28"/>
      <c r="AQ5430" s="15"/>
    </row>
    <row r="5431" spans="36:43" x14ac:dyDescent="0.3">
      <c r="AJ5431" s="28"/>
      <c r="AQ5431" s="15"/>
    </row>
    <row r="5432" spans="36:43" x14ac:dyDescent="0.3">
      <c r="AJ5432" s="28"/>
      <c r="AQ5432" s="15"/>
    </row>
    <row r="5433" spans="36:43" x14ac:dyDescent="0.3">
      <c r="AJ5433" s="28"/>
      <c r="AQ5433" s="15"/>
    </row>
    <row r="5434" spans="36:43" x14ac:dyDescent="0.3">
      <c r="AJ5434" s="28"/>
      <c r="AQ5434" s="15"/>
    </row>
    <row r="5435" spans="36:43" x14ac:dyDescent="0.3">
      <c r="AJ5435" s="28"/>
      <c r="AQ5435" s="15"/>
    </row>
    <row r="5436" spans="36:43" x14ac:dyDescent="0.3">
      <c r="AJ5436" s="28"/>
      <c r="AQ5436" s="15"/>
    </row>
    <row r="5437" spans="36:43" x14ac:dyDescent="0.3">
      <c r="AJ5437" s="28"/>
      <c r="AQ5437" s="15"/>
    </row>
    <row r="5438" spans="36:43" x14ac:dyDescent="0.3">
      <c r="AJ5438" s="28"/>
      <c r="AQ5438" s="15"/>
    </row>
    <row r="5439" spans="36:43" x14ac:dyDescent="0.3">
      <c r="AJ5439" s="28"/>
      <c r="AQ5439" s="15"/>
    </row>
    <row r="5440" spans="36:43" x14ac:dyDescent="0.3">
      <c r="AJ5440" s="28"/>
      <c r="AQ5440" s="15"/>
    </row>
    <row r="5441" spans="36:43" x14ac:dyDescent="0.3">
      <c r="AJ5441" s="28"/>
      <c r="AQ5441" s="15"/>
    </row>
    <row r="5442" spans="36:43" x14ac:dyDescent="0.3">
      <c r="AJ5442" s="28"/>
      <c r="AQ5442" s="15"/>
    </row>
    <row r="5443" spans="36:43" x14ac:dyDescent="0.3">
      <c r="AJ5443" s="28"/>
      <c r="AQ5443" s="15"/>
    </row>
    <row r="5444" spans="36:43" x14ac:dyDescent="0.3">
      <c r="AJ5444" s="28"/>
      <c r="AQ5444" s="15"/>
    </row>
    <row r="5445" spans="36:43" x14ac:dyDescent="0.3">
      <c r="AJ5445" s="28"/>
      <c r="AQ5445" s="15"/>
    </row>
    <row r="5446" spans="36:43" x14ac:dyDescent="0.3">
      <c r="AJ5446" s="28"/>
      <c r="AQ5446" s="15"/>
    </row>
    <row r="5447" spans="36:43" x14ac:dyDescent="0.3">
      <c r="AJ5447" s="28"/>
      <c r="AQ5447" s="15"/>
    </row>
    <row r="5448" spans="36:43" x14ac:dyDescent="0.3">
      <c r="AJ5448" s="28"/>
      <c r="AQ5448" s="15"/>
    </row>
    <row r="5449" spans="36:43" x14ac:dyDescent="0.3">
      <c r="AJ5449" s="28"/>
      <c r="AQ5449" s="15"/>
    </row>
    <row r="5450" spans="36:43" x14ac:dyDescent="0.3">
      <c r="AJ5450" s="28"/>
      <c r="AQ5450" s="15"/>
    </row>
    <row r="5451" spans="36:43" x14ac:dyDescent="0.3">
      <c r="AJ5451" s="28"/>
      <c r="AQ5451" s="15"/>
    </row>
    <row r="5452" spans="36:43" x14ac:dyDescent="0.3">
      <c r="AJ5452" s="28"/>
      <c r="AQ5452" s="15"/>
    </row>
    <row r="5453" spans="36:43" x14ac:dyDescent="0.3">
      <c r="AJ5453" s="28"/>
      <c r="AQ5453" s="15"/>
    </row>
    <row r="5454" spans="36:43" x14ac:dyDescent="0.3">
      <c r="AJ5454" s="28"/>
      <c r="AQ5454" s="15"/>
    </row>
    <row r="5455" spans="36:43" x14ac:dyDescent="0.3">
      <c r="AJ5455" s="28"/>
      <c r="AQ5455" s="15"/>
    </row>
    <row r="5456" spans="36:43" x14ac:dyDescent="0.3">
      <c r="AJ5456" s="28"/>
      <c r="AQ5456" s="15"/>
    </row>
    <row r="5457" spans="36:43" x14ac:dyDescent="0.3">
      <c r="AJ5457" s="28"/>
      <c r="AQ5457" s="15"/>
    </row>
    <row r="5458" spans="36:43" x14ac:dyDescent="0.3">
      <c r="AJ5458" s="28"/>
      <c r="AQ5458" s="15"/>
    </row>
    <row r="5459" spans="36:43" x14ac:dyDescent="0.3">
      <c r="AJ5459" s="28"/>
      <c r="AQ5459" s="15"/>
    </row>
    <row r="5460" spans="36:43" x14ac:dyDescent="0.3">
      <c r="AJ5460" s="28"/>
      <c r="AQ5460" s="15"/>
    </row>
    <row r="5461" spans="36:43" x14ac:dyDescent="0.3">
      <c r="AJ5461" s="28"/>
      <c r="AQ5461" s="15"/>
    </row>
    <row r="5462" spans="36:43" x14ac:dyDescent="0.3">
      <c r="AJ5462" s="28"/>
      <c r="AQ5462" s="15"/>
    </row>
    <row r="5463" spans="36:43" x14ac:dyDescent="0.3">
      <c r="AJ5463" s="28"/>
      <c r="AQ5463" s="15"/>
    </row>
    <row r="5464" spans="36:43" x14ac:dyDescent="0.3">
      <c r="AJ5464" s="28"/>
      <c r="AQ5464" s="15"/>
    </row>
    <row r="5465" spans="36:43" x14ac:dyDescent="0.3">
      <c r="AJ5465" s="28"/>
      <c r="AQ5465" s="15"/>
    </row>
    <row r="5466" spans="36:43" x14ac:dyDescent="0.3">
      <c r="AJ5466" s="28"/>
      <c r="AQ5466" s="15"/>
    </row>
    <row r="5467" spans="36:43" x14ac:dyDescent="0.3">
      <c r="AJ5467" s="28"/>
      <c r="AQ5467" s="15"/>
    </row>
    <row r="5468" spans="36:43" x14ac:dyDescent="0.3">
      <c r="AJ5468" s="28"/>
      <c r="AQ5468" s="15"/>
    </row>
    <row r="5469" spans="36:43" x14ac:dyDescent="0.3">
      <c r="AJ5469" s="28"/>
      <c r="AQ5469" s="15"/>
    </row>
    <row r="5470" spans="36:43" x14ac:dyDescent="0.3">
      <c r="AJ5470" s="28"/>
      <c r="AQ5470" s="15"/>
    </row>
    <row r="5471" spans="36:43" x14ac:dyDescent="0.3">
      <c r="AJ5471" s="28"/>
      <c r="AQ5471" s="15"/>
    </row>
    <row r="5472" spans="36:43" x14ac:dyDescent="0.3">
      <c r="AJ5472" s="28"/>
      <c r="AQ5472" s="15"/>
    </row>
    <row r="5473" spans="36:43" x14ac:dyDescent="0.3">
      <c r="AJ5473" s="28"/>
      <c r="AQ5473" s="15"/>
    </row>
    <row r="5474" spans="36:43" x14ac:dyDescent="0.3">
      <c r="AJ5474" s="28"/>
      <c r="AQ5474" s="15"/>
    </row>
    <row r="5475" spans="36:43" x14ac:dyDescent="0.3">
      <c r="AJ5475" s="28"/>
      <c r="AQ5475" s="15"/>
    </row>
    <row r="5476" spans="36:43" x14ac:dyDescent="0.3">
      <c r="AJ5476" s="28"/>
      <c r="AQ5476" s="15"/>
    </row>
    <row r="5477" spans="36:43" x14ac:dyDescent="0.3">
      <c r="AJ5477" s="28"/>
      <c r="AQ5477" s="15"/>
    </row>
    <row r="5478" spans="36:43" x14ac:dyDescent="0.3">
      <c r="AJ5478" s="28"/>
      <c r="AQ5478" s="15"/>
    </row>
    <row r="5479" spans="36:43" x14ac:dyDescent="0.3">
      <c r="AJ5479" s="28"/>
      <c r="AQ5479" s="15"/>
    </row>
    <row r="5480" spans="36:43" x14ac:dyDescent="0.3">
      <c r="AJ5480" s="28"/>
      <c r="AQ5480" s="15"/>
    </row>
    <row r="5481" spans="36:43" x14ac:dyDescent="0.3">
      <c r="AJ5481" s="28"/>
      <c r="AQ5481" s="15"/>
    </row>
    <row r="5482" spans="36:43" x14ac:dyDescent="0.3">
      <c r="AJ5482" s="28"/>
      <c r="AQ5482" s="15"/>
    </row>
    <row r="5483" spans="36:43" x14ac:dyDescent="0.3">
      <c r="AJ5483" s="28"/>
      <c r="AQ5483" s="15"/>
    </row>
    <row r="5484" spans="36:43" x14ac:dyDescent="0.3">
      <c r="AJ5484" s="28"/>
      <c r="AQ5484" s="15"/>
    </row>
    <row r="5485" spans="36:43" x14ac:dyDescent="0.3">
      <c r="AJ5485" s="28"/>
      <c r="AQ5485" s="15"/>
    </row>
    <row r="5486" spans="36:43" x14ac:dyDescent="0.3">
      <c r="AJ5486" s="28"/>
      <c r="AQ5486" s="15"/>
    </row>
    <row r="5487" spans="36:43" x14ac:dyDescent="0.3">
      <c r="AJ5487" s="28"/>
      <c r="AQ5487" s="15"/>
    </row>
    <row r="5488" spans="36:43" x14ac:dyDescent="0.3">
      <c r="AJ5488" s="28"/>
      <c r="AQ5488" s="15"/>
    </row>
    <row r="5489" spans="36:43" x14ac:dyDescent="0.3">
      <c r="AJ5489" s="28"/>
      <c r="AQ5489" s="15"/>
    </row>
    <row r="5490" spans="36:43" x14ac:dyDescent="0.3">
      <c r="AJ5490" s="28"/>
      <c r="AQ5490" s="15"/>
    </row>
    <row r="5491" spans="36:43" x14ac:dyDescent="0.3">
      <c r="AJ5491" s="28"/>
      <c r="AQ5491" s="15"/>
    </row>
    <row r="5492" spans="36:43" x14ac:dyDescent="0.3">
      <c r="AJ5492" s="28"/>
      <c r="AQ5492" s="15"/>
    </row>
    <row r="5493" spans="36:43" x14ac:dyDescent="0.3">
      <c r="AJ5493" s="28"/>
      <c r="AQ5493" s="15"/>
    </row>
    <row r="5494" spans="36:43" x14ac:dyDescent="0.3">
      <c r="AJ5494" s="28"/>
      <c r="AQ5494" s="15"/>
    </row>
    <row r="5495" spans="36:43" x14ac:dyDescent="0.3">
      <c r="AJ5495" s="28"/>
      <c r="AQ5495" s="15"/>
    </row>
    <row r="5496" spans="36:43" x14ac:dyDescent="0.3">
      <c r="AJ5496" s="28"/>
      <c r="AQ5496" s="15"/>
    </row>
    <row r="5497" spans="36:43" x14ac:dyDescent="0.3">
      <c r="AJ5497" s="28"/>
      <c r="AQ5497" s="15"/>
    </row>
    <row r="5498" spans="36:43" x14ac:dyDescent="0.3">
      <c r="AJ5498" s="28"/>
      <c r="AQ5498" s="15"/>
    </row>
    <row r="5499" spans="36:43" x14ac:dyDescent="0.3">
      <c r="AJ5499" s="28"/>
      <c r="AQ5499" s="15"/>
    </row>
    <row r="5500" spans="36:43" x14ac:dyDescent="0.3">
      <c r="AJ5500" s="28"/>
      <c r="AQ5500" s="15"/>
    </row>
    <row r="5501" spans="36:43" x14ac:dyDescent="0.3">
      <c r="AJ5501" s="28"/>
      <c r="AQ5501" s="15"/>
    </row>
    <row r="5502" spans="36:43" x14ac:dyDescent="0.3">
      <c r="AJ5502" s="28"/>
      <c r="AQ5502" s="15"/>
    </row>
    <row r="5503" spans="36:43" x14ac:dyDescent="0.3">
      <c r="AJ5503" s="28"/>
      <c r="AQ5503" s="15"/>
    </row>
    <row r="5504" spans="36:43" x14ac:dyDescent="0.3">
      <c r="AJ5504" s="28"/>
      <c r="AQ5504" s="15"/>
    </row>
    <row r="5505" spans="36:43" x14ac:dyDescent="0.3">
      <c r="AJ5505" s="28"/>
      <c r="AQ5505" s="15"/>
    </row>
    <row r="5506" spans="36:43" x14ac:dyDescent="0.3">
      <c r="AJ5506" s="28"/>
      <c r="AQ5506" s="15"/>
    </row>
    <row r="5507" spans="36:43" x14ac:dyDescent="0.3">
      <c r="AJ5507" s="28"/>
      <c r="AQ5507" s="15"/>
    </row>
    <row r="5508" spans="36:43" x14ac:dyDescent="0.3">
      <c r="AJ5508" s="28"/>
      <c r="AQ5508" s="15"/>
    </row>
    <row r="5509" spans="36:43" x14ac:dyDescent="0.3">
      <c r="AJ5509" s="28"/>
      <c r="AQ5509" s="15"/>
    </row>
    <row r="5510" spans="36:43" x14ac:dyDescent="0.3">
      <c r="AJ5510" s="28"/>
      <c r="AQ5510" s="15"/>
    </row>
    <row r="5511" spans="36:43" x14ac:dyDescent="0.3">
      <c r="AJ5511" s="28"/>
      <c r="AQ5511" s="15"/>
    </row>
    <row r="5512" spans="36:43" x14ac:dyDescent="0.3">
      <c r="AJ5512" s="28"/>
      <c r="AQ5512" s="15"/>
    </row>
    <row r="5513" spans="36:43" x14ac:dyDescent="0.3">
      <c r="AJ5513" s="28"/>
      <c r="AQ5513" s="15"/>
    </row>
    <row r="5514" spans="36:43" x14ac:dyDescent="0.3">
      <c r="AJ5514" s="28"/>
      <c r="AQ5514" s="15"/>
    </row>
    <row r="5515" spans="36:43" x14ac:dyDescent="0.3">
      <c r="AJ5515" s="28"/>
      <c r="AQ5515" s="15"/>
    </row>
    <row r="5516" spans="36:43" x14ac:dyDescent="0.3">
      <c r="AJ5516" s="28"/>
      <c r="AQ5516" s="15"/>
    </row>
    <row r="5517" spans="36:43" x14ac:dyDescent="0.3">
      <c r="AJ5517" s="28"/>
      <c r="AQ5517" s="15"/>
    </row>
    <row r="5518" spans="36:43" x14ac:dyDescent="0.3">
      <c r="AJ5518" s="28"/>
      <c r="AQ5518" s="15"/>
    </row>
    <row r="5519" spans="36:43" x14ac:dyDescent="0.3">
      <c r="AJ5519" s="28"/>
      <c r="AQ5519" s="15"/>
    </row>
    <row r="5520" spans="36:43" x14ac:dyDescent="0.3">
      <c r="AJ5520" s="28"/>
      <c r="AQ5520" s="15"/>
    </row>
    <row r="5521" spans="36:43" x14ac:dyDescent="0.3">
      <c r="AJ5521" s="28"/>
      <c r="AQ5521" s="15"/>
    </row>
    <row r="5522" spans="36:43" x14ac:dyDescent="0.3">
      <c r="AJ5522" s="28"/>
      <c r="AQ5522" s="15"/>
    </row>
    <row r="5523" spans="36:43" x14ac:dyDescent="0.3">
      <c r="AJ5523" s="28"/>
      <c r="AQ5523" s="15"/>
    </row>
    <row r="5524" spans="36:43" x14ac:dyDescent="0.3">
      <c r="AJ5524" s="28"/>
      <c r="AQ5524" s="15"/>
    </row>
    <row r="5525" spans="36:43" x14ac:dyDescent="0.3">
      <c r="AJ5525" s="28"/>
      <c r="AQ5525" s="15"/>
    </row>
    <row r="5526" spans="36:43" x14ac:dyDescent="0.3">
      <c r="AJ5526" s="28"/>
      <c r="AQ5526" s="15"/>
    </row>
    <row r="5527" spans="36:43" x14ac:dyDescent="0.3">
      <c r="AJ5527" s="28"/>
      <c r="AQ5527" s="15"/>
    </row>
    <row r="5528" spans="36:43" x14ac:dyDescent="0.3">
      <c r="AJ5528" s="28"/>
      <c r="AQ5528" s="15"/>
    </row>
    <row r="5529" spans="36:43" x14ac:dyDescent="0.3">
      <c r="AJ5529" s="28"/>
      <c r="AQ5529" s="15"/>
    </row>
    <row r="5530" spans="36:43" x14ac:dyDescent="0.3">
      <c r="AJ5530" s="28"/>
      <c r="AQ5530" s="15"/>
    </row>
    <row r="5531" spans="36:43" x14ac:dyDescent="0.3">
      <c r="AJ5531" s="28"/>
      <c r="AQ5531" s="15"/>
    </row>
    <row r="5532" spans="36:43" x14ac:dyDescent="0.3">
      <c r="AJ5532" s="28"/>
      <c r="AQ5532" s="15"/>
    </row>
    <row r="5533" spans="36:43" x14ac:dyDescent="0.3">
      <c r="AJ5533" s="28"/>
      <c r="AQ5533" s="15"/>
    </row>
    <row r="5534" spans="36:43" x14ac:dyDescent="0.3">
      <c r="AJ5534" s="28"/>
      <c r="AQ5534" s="15"/>
    </row>
    <row r="5535" spans="36:43" x14ac:dyDescent="0.3">
      <c r="AJ5535" s="28"/>
      <c r="AQ5535" s="15"/>
    </row>
    <row r="5536" spans="36:43" x14ac:dyDescent="0.3">
      <c r="AJ5536" s="28"/>
      <c r="AQ5536" s="15"/>
    </row>
    <row r="5537" spans="36:43" x14ac:dyDescent="0.3">
      <c r="AJ5537" s="28"/>
      <c r="AQ5537" s="15"/>
    </row>
    <row r="5538" spans="36:43" x14ac:dyDescent="0.3">
      <c r="AJ5538" s="28"/>
      <c r="AQ5538" s="15"/>
    </row>
    <row r="5539" spans="36:43" x14ac:dyDescent="0.3">
      <c r="AJ5539" s="28"/>
      <c r="AQ5539" s="15"/>
    </row>
    <row r="5540" spans="36:43" x14ac:dyDescent="0.3">
      <c r="AJ5540" s="28"/>
      <c r="AQ5540" s="15"/>
    </row>
    <row r="5541" spans="36:43" x14ac:dyDescent="0.3">
      <c r="AJ5541" s="28"/>
      <c r="AQ5541" s="15"/>
    </row>
    <row r="5542" spans="36:43" x14ac:dyDescent="0.3">
      <c r="AJ5542" s="28"/>
      <c r="AQ5542" s="15"/>
    </row>
    <row r="5543" spans="36:43" x14ac:dyDescent="0.3">
      <c r="AJ5543" s="28"/>
      <c r="AQ5543" s="15"/>
    </row>
    <row r="5544" spans="36:43" x14ac:dyDescent="0.3">
      <c r="AJ5544" s="28"/>
      <c r="AQ5544" s="15"/>
    </row>
    <row r="5545" spans="36:43" x14ac:dyDescent="0.3">
      <c r="AJ5545" s="28"/>
      <c r="AQ5545" s="15"/>
    </row>
    <row r="5546" spans="36:43" x14ac:dyDescent="0.3">
      <c r="AJ5546" s="28"/>
      <c r="AQ5546" s="15"/>
    </row>
    <row r="5547" spans="36:43" x14ac:dyDescent="0.3">
      <c r="AJ5547" s="28"/>
      <c r="AQ5547" s="15"/>
    </row>
    <row r="5548" spans="36:43" x14ac:dyDescent="0.3">
      <c r="AJ5548" s="28"/>
      <c r="AQ5548" s="15"/>
    </row>
    <row r="5549" spans="36:43" x14ac:dyDescent="0.3">
      <c r="AJ5549" s="28"/>
      <c r="AQ5549" s="15"/>
    </row>
    <row r="5550" spans="36:43" x14ac:dyDescent="0.3">
      <c r="AJ5550" s="28"/>
      <c r="AQ5550" s="15"/>
    </row>
    <row r="5551" spans="36:43" x14ac:dyDescent="0.3">
      <c r="AJ5551" s="28"/>
      <c r="AQ5551" s="15"/>
    </row>
    <row r="5552" spans="36:43" x14ac:dyDescent="0.3">
      <c r="AJ5552" s="28"/>
      <c r="AQ5552" s="15"/>
    </row>
    <row r="5553" spans="36:43" x14ac:dyDescent="0.3">
      <c r="AJ5553" s="28"/>
      <c r="AQ5553" s="15"/>
    </row>
    <row r="5554" spans="36:43" x14ac:dyDescent="0.3">
      <c r="AJ5554" s="28"/>
      <c r="AQ5554" s="15"/>
    </row>
    <row r="5555" spans="36:43" x14ac:dyDescent="0.3">
      <c r="AJ5555" s="28"/>
      <c r="AQ5555" s="15"/>
    </row>
    <row r="5556" spans="36:43" x14ac:dyDescent="0.3">
      <c r="AJ5556" s="28"/>
      <c r="AQ5556" s="15"/>
    </row>
    <row r="5557" spans="36:43" x14ac:dyDescent="0.3">
      <c r="AJ5557" s="28"/>
      <c r="AQ5557" s="15"/>
    </row>
    <row r="5558" spans="36:43" x14ac:dyDescent="0.3">
      <c r="AJ5558" s="28"/>
      <c r="AQ5558" s="15"/>
    </row>
    <row r="5559" spans="36:43" x14ac:dyDescent="0.3">
      <c r="AJ5559" s="28"/>
      <c r="AQ5559" s="15"/>
    </row>
    <row r="5560" spans="36:43" x14ac:dyDescent="0.3">
      <c r="AJ5560" s="28"/>
      <c r="AQ5560" s="15"/>
    </row>
    <row r="5561" spans="36:43" x14ac:dyDescent="0.3">
      <c r="AJ5561" s="28"/>
      <c r="AQ5561" s="15"/>
    </row>
    <row r="5562" spans="36:43" x14ac:dyDescent="0.3">
      <c r="AJ5562" s="28"/>
      <c r="AQ5562" s="15"/>
    </row>
    <row r="5563" spans="36:43" x14ac:dyDescent="0.3">
      <c r="AJ5563" s="28"/>
      <c r="AQ5563" s="15"/>
    </row>
    <row r="5564" spans="36:43" x14ac:dyDescent="0.3">
      <c r="AJ5564" s="28"/>
      <c r="AQ5564" s="15"/>
    </row>
    <row r="5565" spans="36:43" x14ac:dyDescent="0.3">
      <c r="AJ5565" s="28"/>
      <c r="AQ5565" s="15"/>
    </row>
    <row r="5566" spans="36:43" x14ac:dyDescent="0.3">
      <c r="AJ5566" s="28"/>
      <c r="AQ5566" s="15"/>
    </row>
    <row r="5567" spans="36:43" x14ac:dyDescent="0.3">
      <c r="AJ5567" s="28"/>
      <c r="AQ5567" s="15"/>
    </row>
    <row r="5568" spans="36:43" x14ac:dyDescent="0.3">
      <c r="AJ5568" s="28"/>
      <c r="AQ5568" s="15"/>
    </row>
    <row r="5569" spans="36:43" x14ac:dyDescent="0.3">
      <c r="AJ5569" s="28"/>
      <c r="AQ5569" s="15"/>
    </row>
    <row r="5570" spans="36:43" x14ac:dyDescent="0.3">
      <c r="AJ5570" s="28"/>
      <c r="AQ5570" s="15"/>
    </row>
    <row r="5571" spans="36:43" x14ac:dyDescent="0.3">
      <c r="AJ5571" s="28"/>
      <c r="AQ5571" s="15"/>
    </row>
    <row r="5572" spans="36:43" x14ac:dyDescent="0.3">
      <c r="AJ5572" s="28"/>
      <c r="AQ5572" s="15"/>
    </row>
    <row r="5573" spans="36:43" x14ac:dyDescent="0.3">
      <c r="AJ5573" s="28"/>
      <c r="AQ5573" s="15"/>
    </row>
    <row r="5574" spans="36:43" x14ac:dyDescent="0.3">
      <c r="AJ5574" s="28"/>
      <c r="AQ5574" s="15"/>
    </row>
    <row r="5575" spans="36:43" x14ac:dyDescent="0.3">
      <c r="AJ5575" s="28"/>
      <c r="AQ5575" s="15"/>
    </row>
    <row r="5576" spans="36:43" x14ac:dyDescent="0.3">
      <c r="AJ5576" s="28"/>
      <c r="AQ5576" s="15"/>
    </row>
    <row r="5577" spans="36:43" x14ac:dyDescent="0.3">
      <c r="AJ5577" s="28"/>
      <c r="AQ5577" s="15"/>
    </row>
    <row r="5578" spans="36:43" x14ac:dyDescent="0.3">
      <c r="AJ5578" s="28"/>
      <c r="AQ5578" s="15"/>
    </row>
    <row r="5579" spans="36:43" x14ac:dyDescent="0.3">
      <c r="AJ5579" s="28"/>
      <c r="AQ5579" s="15"/>
    </row>
    <row r="5580" spans="36:43" x14ac:dyDescent="0.3">
      <c r="AJ5580" s="28"/>
      <c r="AQ5580" s="15"/>
    </row>
    <row r="5581" spans="36:43" x14ac:dyDescent="0.3">
      <c r="AJ5581" s="28"/>
      <c r="AQ5581" s="15"/>
    </row>
    <row r="5582" spans="36:43" x14ac:dyDescent="0.3">
      <c r="AJ5582" s="28"/>
      <c r="AQ5582" s="15"/>
    </row>
    <row r="5583" spans="36:43" x14ac:dyDescent="0.3">
      <c r="AJ5583" s="28"/>
      <c r="AQ5583" s="15"/>
    </row>
    <row r="5584" spans="36:43" x14ac:dyDescent="0.3">
      <c r="AJ5584" s="28"/>
      <c r="AQ5584" s="15"/>
    </row>
    <row r="5585" spans="36:43" x14ac:dyDescent="0.3">
      <c r="AJ5585" s="28"/>
      <c r="AQ5585" s="15"/>
    </row>
    <row r="5586" spans="36:43" x14ac:dyDescent="0.3">
      <c r="AJ5586" s="28"/>
      <c r="AQ5586" s="15"/>
    </row>
    <row r="5587" spans="36:43" x14ac:dyDescent="0.3">
      <c r="AJ5587" s="28"/>
      <c r="AQ5587" s="15"/>
    </row>
    <row r="5588" spans="36:43" x14ac:dyDescent="0.3">
      <c r="AJ5588" s="28"/>
      <c r="AQ5588" s="15"/>
    </row>
    <row r="5589" spans="36:43" x14ac:dyDescent="0.3">
      <c r="AJ5589" s="28"/>
      <c r="AQ5589" s="15"/>
    </row>
    <row r="5590" spans="36:43" x14ac:dyDescent="0.3">
      <c r="AJ5590" s="28"/>
      <c r="AQ5590" s="15"/>
    </row>
    <row r="5591" spans="36:43" x14ac:dyDescent="0.3">
      <c r="AJ5591" s="28"/>
      <c r="AQ5591" s="15"/>
    </row>
    <row r="5592" spans="36:43" x14ac:dyDescent="0.3">
      <c r="AJ5592" s="28"/>
      <c r="AQ5592" s="15"/>
    </row>
    <row r="5593" spans="36:43" x14ac:dyDescent="0.3">
      <c r="AJ5593" s="28"/>
      <c r="AQ5593" s="15"/>
    </row>
    <row r="5594" spans="36:43" x14ac:dyDescent="0.3">
      <c r="AJ5594" s="28"/>
      <c r="AQ5594" s="15"/>
    </row>
    <row r="5595" spans="36:43" x14ac:dyDescent="0.3">
      <c r="AJ5595" s="28"/>
      <c r="AQ5595" s="15"/>
    </row>
    <row r="5596" spans="36:43" x14ac:dyDescent="0.3">
      <c r="AJ5596" s="28"/>
      <c r="AQ5596" s="15"/>
    </row>
    <row r="5597" spans="36:43" x14ac:dyDescent="0.3">
      <c r="AJ5597" s="28"/>
      <c r="AQ5597" s="15"/>
    </row>
    <row r="5598" spans="36:43" x14ac:dyDescent="0.3">
      <c r="AJ5598" s="28"/>
      <c r="AQ5598" s="15"/>
    </row>
    <row r="5599" spans="36:43" x14ac:dyDescent="0.3">
      <c r="AJ5599" s="28"/>
      <c r="AQ5599" s="15"/>
    </row>
    <row r="5600" spans="36:43" x14ac:dyDescent="0.3">
      <c r="AJ5600" s="28"/>
      <c r="AQ5600" s="15"/>
    </row>
    <row r="5601" spans="36:43" x14ac:dyDescent="0.3">
      <c r="AJ5601" s="28"/>
      <c r="AQ5601" s="15"/>
    </row>
    <row r="5602" spans="36:43" x14ac:dyDescent="0.3">
      <c r="AJ5602" s="28"/>
      <c r="AQ5602" s="15"/>
    </row>
    <row r="5603" spans="36:43" x14ac:dyDescent="0.3">
      <c r="AJ5603" s="28"/>
      <c r="AQ5603" s="15"/>
    </row>
    <row r="5604" spans="36:43" x14ac:dyDescent="0.3">
      <c r="AJ5604" s="28"/>
      <c r="AQ5604" s="15"/>
    </row>
    <row r="5605" spans="36:43" x14ac:dyDescent="0.3">
      <c r="AJ5605" s="28"/>
      <c r="AQ5605" s="15"/>
    </row>
    <row r="5606" spans="36:43" x14ac:dyDescent="0.3">
      <c r="AJ5606" s="28"/>
      <c r="AQ5606" s="15"/>
    </row>
    <row r="5607" spans="36:43" x14ac:dyDescent="0.3">
      <c r="AJ5607" s="28"/>
      <c r="AQ5607" s="15"/>
    </row>
    <row r="5608" spans="36:43" x14ac:dyDescent="0.3">
      <c r="AJ5608" s="28"/>
      <c r="AQ5608" s="15"/>
    </row>
    <row r="5609" spans="36:43" x14ac:dyDescent="0.3">
      <c r="AJ5609" s="28"/>
      <c r="AQ5609" s="15"/>
    </row>
    <row r="5610" spans="36:43" x14ac:dyDescent="0.3">
      <c r="AJ5610" s="28"/>
      <c r="AQ5610" s="15"/>
    </row>
    <row r="5611" spans="36:43" x14ac:dyDescent="0.3">
      <c r="AJ5611" s="28"/>
      <c r="AQ5611" s="15"/>
    </row>
    <row r="5612" spans="36:43" x14ac:dyDescent="0.3">
      <c r="AJ5612" s="28"/>
      <c r="AQ5612" s="15"/>
    </row>
    <row r="5613" spans="36:43" x14ac:dyDescent="0.3">
      <c r="AJ5613" s="28"/>
      <c r="AQ5613" s="15"/>
    </row>
    <row r="5614" spans="36:43" x14ac:dyDescent="0.3">
      <c r="AJ5614" s="28"/>
      <c r="AQ5614" s="15"/>
    </row>
    <row r="5615" spans="36:43" x14ac:dyDescent="0.3">
      <c r="AJ5615" s="28"/>
      <c r="AQ5615" s="15"/>
    </row>
    <row r="5616" spans="36:43" x14ac:dyDescent="0.3">
      <c r="AJ5616" s="28"/>
      <c r="AQ5616" s="15"/>
    </row>
    <row r="5617" spans="36:43" x14ac:dyDescent="0.3">
      <c r="AJ5617" s="28"/>
      <c r="AQ5617" s="15"/>
    </row>
    <row r="5618" spans="36:43" x14ac:dyDescent="0.3">
      <c r="AJ5618" s="28"/>
      <c r="AQ5618" s="15"/>
    </row>
    <row r="5619" spans="36:43" x14ac:dyDescent="0.3">
      <c r="AJ5619" s="28"/>
      <c r="AQ5619" s="15"/>
    </row>
    <row r="5620" spans="36:43" x14ac:dyDescent="0.3">
      <c r="AJ5620" s="28"/>
      <c r="AQ5620" s="15"/>
    </row>
    <row r="5621" spans="36:43" x14ac:dyDescent="0.3">
      <c r="AJ5621" s="28"/>
      <c r="AQ5621" s="15"/>
    </row>
    <row r="5622" spans="36:43" x14ac:dyDescent="0.3">
      <c r="AJ5622" s="28"/>
      <c r="AQ5622" s="15"/>
    </row>
    <row r="5623" spans="36:43" x14ac:dyDescent="0.3">
      <c r="AJ5623" s="28"/>
      <c r="AQ5623" s="15"/>
    </row>
    <row r="5624" spans="36:43" x14ac:dyDescent="0.3">
      <c r="AJ5624" s="28"/>
      <c r="AQ5624" s="15"/>
    </row>
    <row r="5625" spans="36:43" x14ac:dyDescent="0.3">
      <c r="AJ5625" s="28"/>
      <c r="AQ5625" s="15"/>
    </row>
    <row r="5626" spans="36:43" x14ac:dyDescent="0.3">
      <c r="AJ5626" s="28"/>
      <c r="AQ5626" s="15"/>
    </row>
    <row r="5627" spans="36:43" x14ac:dyDescent="0.3">
      <c r="AJ5627" s="28"/>
      <c r="AQ5627" s="15"/>
    </row>
    <row r="5628" spans="36:43" x14ac:dyDescent="0.3">
      <c r="AJ5628" s="28"/>
      <c r="AQ5628" s="15"/>
    </row>
    <row r="5629" spans="36:43" x14ac:dyDescent="0.3">
      <c r="AJ5629" s="28"/>
      <c r="AQ5629" s="15"/>
    </row>
    <row r="5630" spans="36:43" x14ac:dyDescent="0.3">
      <c r="AJ5630" s="28"/>
      <c r="AQ5630" s="15"/>
    </row>
    <row r="5631" spans="36:43" x14ac:dyDescent="0.3">
      <c r="AJ5631" s="28"/>
      <c r="AQ5631" s="15"/>
    </row>
    <row r="5632" spans="36:43" x14ac:dyDescent="0.3">
      <c r="AJ5632" s="28"/>
      <c r="AQ5632" s="15"/>
    </row>
    <row r="5633" spans="36:43" x14ac:dyDescent="0.3">
      <c r="AJ5633" s="28"/>
      <c r="AQ5633" s="15"/>
    </row>
    <row r="5634" spans="36:43" x14ac:dyDescent="0.3">
      <c r="AJ5634" s="28"/>
      <c r="AQ5634" s="15"/>
    </row>
    <row r="5635" spans="36:43" x14ac:dyDescent="0.3">
      <c r="AJ5635" s="28"/>
      <c r="AQ5635" s="15"/>
    </row>
    <row r="5636" spans="36:43" x14ac:dyDescent="0.3">
      <c r="AJ5636" s="28"/>
      <c r="AQ5636" s="15"/>
    </row>
    <row r="5637" spans="36:43" x14ac:dyDescent="0.3">
      <c r="AJ5637" s="28"/>
      <c r="AQ5637" s="15"/>
    </row>
    <row r="5638" spans="36:43" x14ac:dyDescent="0.3">
      <c r="AJ5638" s="28"/>
      <c r="AQ5638" s="15"/>
    </row>
    <row r="5639" spans="36:43" x14ac:dyDescent="0.3">
      <c r="AJ5639" s="28"/>
      <c r="AQ5639" s="15"/>
    </row>
    <row r="5640" spans="36:43" x14ac:dyDescent="0.3">
      <c r="AJ5640" s="28"/>
      <c r="AQ5640" s="15"/>
    </row>
    <row r="5641" spans="36:43" x14ac:dyDescent="0.3">
      <c r="AJ5641" s="28"/>
      <c r="AQ5641" s="15"/>
    </row>
    <row r="5642" spans="36:43" x14ac:dyDescent="0.3">
      <c r="AJ5642" s="28"/>
      <c r="AQ5642" s="15"/>
    </row>
    <row r="5643" spans="36:43" x14ac:dyDescent="0.3">
      <c r="AJ5643" s="28"/>
      <c r="AQ5643" s="15"/>
    </row>
    <row r="5644" spans="36:43" x14ac:dyDescent="0.3">
      <c r="AJ5644" s="28"/>
      <c r="AQ5644" s="15"/>
    </row>
    <row r="5645" spans="36:43" x14ac:dyDescent="0.3">
      <c r="AJ5645" s="28"/>
      <c r="AQ5645" s="15"/>
    </row>
    <row r="5646" spans="36:43" x14ac:dyDescent="0.3">
      <c r="AJ5646" s="28"/>
      <c r="AQ5646" s="15"/>
    </row>
    <row r="5647" spans="36:43" x14ac:dyDescent="0.3">
      <c r="AJ5647" s="28"/>
      <c r="AQ5647" s="15"/>
    </row>
    <row r="5648" spans="36:43" x14ac:dyDescent="0.3">
      <c r="AJ5648" s="28"/>
      <c r="AQ5648" s="15"/>
    </row>
    <row r="5649" spans="36:43" x14ac:dyDescent="0.3">
      <c r="AJ5649" s="28"/>
      <c r="AQ5649" s="15"/>
    </row>
    <row r="5650" spans="36:43" x14ac:dyDescent="0.3">
      <c r="AJ5650" s="28"/>
      <c r="AQ5650" s="15"/>
    </row>
    <row r="5651" spans="36:43" x14ac:dyDescent="0.3">
      <c r="AJ5651" s="28"/>
      <c r="AQ5651" s="15"/>
    </row>
    <row r="5652" spans="36:43" x14ac:dyDescent="0.3">
      <c r="AJ5652" s="28"/>
      <c r="AQ5652" s="15"/>
    </row>
    <row r="5653" spans="36:43" x14ac:dyDescent="0.3">
      <c r="AJ5653" s="28"/>
      <c r="AQ5653" s="15"/>
    </row>
    <row r="5654" spans="36:43" x14ac:dyDescent="0.3">
      <c r="AJ5654" s="28"/>
      <c r="AQ5654" s="15"/>
    </row>
    <row r="5655" spans="36:43" x14ac:dyDescent="0.3">
      <c r="AJ5655" s="28"/>
      <c r="AQ5655" s="15"/>
    </row>
    <row r="5656" spans="36:43" x14ac:dyDescent="0.3">
      <c r="AJ5656" s="28"/>
      <c r="AQ5656" s="15"/>
    </row>
    <row r="5657" spans="36:43" x14ac:dyDescent="0.3">
      <c r="AJ5657" s="28"/>
      <c r="AQ5657" s="15"/>
    </row>
    <row r="5658" spans="36:43" x14ac:dyDescent="0.3">
      <c r="AJ5658" s="28"/>
      <c r="AQ5658" s="15"/>
    </row>
    <row r="5659" spans="36:43" x14ac:dyDescent="0.3">
      <c r="AJ5659" s="28"/>
      <c r="AQ5659" s="15"/>
    </row>
    <row r="5660" spans="36:43" x14ac:dyDescent="0.3">
      <c r="AJ5660" s="28"/>
      <c r="AQ5660" s="15"/>
    </row>
    <row r="5661" spans="36:43" x14ac:dyDescent="0.3">
      <c r="AJ5661" s="28"/>
      <c r="AQ5661" s="15"/>
    </row>
    <row r="5662" spans="36:43" x14ac:dyDescent="0.3">
      <c r="AJ5662" s="28"/>
      <c r="AQ5662" s="15"/>
    </row>
    <row r="5663" spans="36:43" x14ac:dyDescent="0.3">
      <c r="AJ5663" s="28"/>
      <c r="AQ5663" s="15"/>
    </row>
    <row r="5664" spans="36:43" x14ac:dyDescent="0.3">
      <c r="AJ5664" s="28"/>
      <c r="AQ5664" s="15"/>
    </row>
    <row r="5665" spans="36:43" x14ac:dyDescent="0.3">
      <c r="AJ5665" s="28"/>
      <c r="AQ5665" s="15"/>
    </row>
    <row r="5666" spans="36:43" x14ac:dyDescent="0.3">
      <c r="AJ5666" s="28"/>
      <c r="AQ5666" s="15"/>
    </row>
    <row r="5667" spans="36:43" x14ac:dyDescent="0.3">
      <c r="AJ5667" s="28"/>
      <c r="AQ5667" s="15"/>
    </row>
    <row r="5668" spans="36:43" x14ac:dyDescent="0.3">
      <c r="AJ5668" s="28"/>
      <c r="AQ5668" s="15"/>
    </row>
    <row r="5669" spans="36:43" x14ac:dyDescent="0.3">
      <c r="AJ5669" s="28"/>
      <c r="AQ5669" s="15"/>
    </row>
    <row r="5670" spans="36:43" x14ac:dyDescent="0.3">
      <c r="AJ5670" s="28"/>
      <c r="AQ5670" s="15"/>
    </row>
    <row r="5671" spans="36:43" x14ac:dyDescent="0.3">
      <c r="AJ5671" s="28"/>
      <c r="AQ5671" s="15"/>
    </row>
    <row r="5672" spans="36:43" x14ac:dyDescent="0.3">
      <c r="AJ5672" s="28"/>
      <c r="AQ5672" s="15"/>
    </row>
    <row r="5673" spans="36:43" x14ac:dyDescent="0.3">
      <c r="AJ5673" s="28"/>
      <c r="AQ5673" s="15"/>
    </row>
    <row r="5674" spans="36:43" x14ac:dyDescent="0.3">
      <c r="AJ5674" s="28"/>
      <c r="AQ5674" s="15"/>
    </row>
    <row r="5675" spans="36:43" x14ac:dyDescent="0.3">
      <c r="AJ5675" s="28"/>
      <c r="AQ5675" s="15"/>
    </row>
    <row r="5676" spans="36:43" x14ac:dyDescent="0.3">
      <c r="AJ5676" s="28"/>
      <c r="AQ5676" s="15"/>
    </row>
    <row r="5677" spans="36:43" x14ac:dyDescent="0.3">
      <c r="AJ5677" s="28"/>
      <c r="AQ5677" s="15"/>
    </row>
    <row r="5678" spans="36:43" x14ac:dyDescent="0.3">
      <c r="AJ5678" s="28"/>
      <c r="AQ5678" s="15"/>
    </row>
    <row r="5679" spans="36:43" x14ac:dyDescent="0.3">
      <c r="AJ5679" s="28"/>
      <c r="AQ5679" s="15"/>
    </row>
    <row r="5680" spans="36:43" x14ac:dyDescent="0.3">
      <c r="AJ5680" s="28"/>
      <c r="AQ5680" s="15"/>
    </row>
    <row r="5681" spans="36:43" x14ac:dyDescent="0.3">
      <c r="AJ5681" s="28"/>
      <c r="AQ5681" s="15"/>
    </row>
    <row r="5682" spans="36:43" x14ac:dyDescent="0.3">
      <c r="AJ5682" s="28"/>
      <c r="AQ5682" s="15"/>
    </row>
    <row r="5683" spans="36:43" x14ac:dyDescent="0.3">
      <c r="AJ5683" s="28"/>
      <c r="AQ5683" s="15"/>
    </row>
    <row r="5684" spans="36:43" x14ac:dyDescent="0.3">
      <c r="AJ5684" s="28"/>
      <c r="AQ5684" s="15"/>
    </row>
    <row r="5685" spans="36:43" x14ac:dyDescent="0.3">
      <c r="AJ5685" s="28"/>
      <c r="AQ5685" s="15"/>
    </row>
    <row r="5686" spans="36:43" x14ac:dyDescent="0.3">
      <c r="AJ5686" s="28"/>
      <c r="AQ5686" s="15"/>
    </row>
    <row r="5687" spans="36:43" x14ac:dyDescent="0.3">
      <c r="AJ5687" s="28"/>
      <c r="AQ5687" s="15"/>
    </row>
    <row r="5688" spans="36:43" x14ac:dyDescent="0.3">
      <c r="AJ5688" s="28"/>
      <c r="AQ5688" s="15"/>
    </row>
    <row r="5689" spans="36:43" x14ac:dyDescent="0.3">
      <c r="AJ5689" s="28"/>
      <c r="AQ5689" s="15"/>
    </row>
    <row r="5690" spans="36:43" x14ac:dyDescent="0.3">
      <c r="AJ5690" s="28"/>
      <c r="AQ5690" s="15"/>
    </row>
    <row r="5691" spans="36:43" x14ac:dyDescent="0.3">
      <c r="AJ5691" s="28"/>
      <c r="AQ5691" s="15"/>
    </row>
    <row r="5692" spans="36:43" x14ac:dyDescent="0.3">
      <c r="AJ5692" s="28"/>
      <c r="AQ5692" s="15"/>
    </row>
    <row r="5693" spans="36:43" x14ac:dyDescent="0.3">
      <c r="AJ5693" s="28"/>
      <c r="AQ5693" s="15"/>
    </row>
    <row r="5694" spans="36:43" x14ac:dyDescent="0.3">
      <c r="AJ5694" s="28"/>
      <c r="AQ5694" s="15"/>
    </row>
    <row r="5695" spans="36:43" x14ac:dyDescent="0.3">
      <c r="AJ5695" s="28"/>
      <c r="AQ5695" s="15"/>
    </row>
    <row r="5696" spans="36:43" x14ac:dyDescent="0.3">
      <c r="AJ5696" s="28"/>
      <c r="AQ5696" s="15"/>
    </row>
    <row r="5697" spans="36:43" x14ac:dyDescent="0.3">
      <c r="AJ5697" s="28"/>
      <c r="AQ5697" s="15"/>
    </row>
    <row r="5698" spans="36:43" x14ac:dyDescent="0.3">
      <c r="AJ5698" s="28"/>
      <c r="AQ5698" s="15"/>
    </row>
    <row r="5699" spans="36:43" x14ac:dyDescent="0.3">
      <c r="AJ5699" s="28"/>
      <c r="AQ5699" s="15"/>
    </row>
    <row r="5700" spans="36:43" x14ac:dyDescent="0.3">
      <c r="AJ5700" s="28"/>
      <c r="AQ5700" s="15"/>
    </row>
    <row r="5701" spans="36:43" x14ac:dyDescent="0.3">
      <c r="AJ5701" s="28"/>
      <c r="AQ5701" s="15"/>
    </row>
    <row r="5702" spans="36:43" x14ac:dyDescent="0.3">
      <c r="AJ5702" s="28"/>
      <c r="AQ5702" s="15"/>
    </row>
    <row r="5703" spans="36:43" x14ac:dyDescent="0.3">
      <c r="AJ5703" s="28"/>
      <c r="AQ5703" s="15"/>
    </row>
    <row r="5704" spans="36:43" x14ac:dyDescent="0.3">
      <c r="AJ5704" s="28"/>
      <c r="AQ5704" s="15"/>
    </row>
    <row r="5705" spans="36:43" x14ac:dyDescent="0.3">
      <c r="AJ5705" s="28"/>
      <c r="AQ5705" s="15"/>
    </row>
    <row r="5706" spans="36:43" x14ac:dyDescent="0.3">
      <c r="AJ5706" s="28"/>
      <c r="AQ5706" s="15"/>
    </row>
    <row r="5707" spans="36:43" x14ac:dyDescent="0.3">
      <c r="AJ5707" s="28"/>
      <c r="AQ5707" s="15"/>
    </row>
    <row r="5708" spans="36:43" x14ac:dyDescent="0.3">
      <c r="AJ5708" s="28"/>
      <c r="AQ5708" s="15"/>
    </row>
    <row r="5709" spans="36:43" x14ac:dyDescent="0.3">
      <c r="AJ5709" s="28"/>
      <c r="AQ5709" s="15"/>
    </row>
    <row r="5710" spans="36:43" x14ac:dyDescent="0.3">
      <c r="AJ5710" s="28"/>
      <c r="AQ5710" s="15"/>
    </row>
    <row r="5711" spans="36:43" x14ac:dyDescent="0.3">
      <c r="AJ5711" s="28"/>
      <c r="AQ5711" s="15"/>
    </row>
    <row r="5712" spans="36:43" x14ac:dyDescent="0.3">
      <c r="AJ5712" s="28"/>
      <c r="AQ5712" s="15"/>
    </row>
    <row r="5713" spans="36:43" x14ac:dyDescent="0.3">
      <c r="AJ5713" s="28"/>
      <c r="AQ5713" s="15"/>
    </row>
    <row r="5714" spans="36:43" x14ac:dyDescent="0.3">
      <c r="AJ5714" s="28"/>
      <c r="AQ5714" s="15"/>
    </row>
    <row r="5715" spans="36:43" x14ac:dyDescent="0.3">
      <c r="AJ5715" s="28"/>
      <c r="AQ5715" s="15"/>
    </row>
    <row r="5716" spans="36:43" x14ac:dyDescent="0.3">
      <c r="AJ5716" s="28"/>
      <c r="AQ5716" s="15"/>
    </row>
    <row r="5717" spans="36:43" x14ac:dyDescent="0.3">
      <c r="AJ5717" s="28"/>
      <c r="AQ5717" s="15"/>
    </row>
    <row r="5718" spans="36:43" x14ac:dyDescent="0.3">
      <c r="AJ5718" s="28"/>
      <c r="AQ5718" s="15"/>
    </row>
    <row r="5719" spans="36:43" x14ac:dyDescent="0.3">
      <c r="AJ5719" s="28"/>
      <c r="AQ5719" s="15"/>
    </row>
    <row r="5720" spans="36:43" x14ac:dyDescent="0.3">
      <c r="AJ5720" s="28"/>
      <c r="AQ5720" s="15"/>
    </row>
    <row r="5721" spans="36:43" x14ac:dyDescent="0.3">
      <c r="AJ5721" s="28"/>
      <c r="AQ5721" s="15"/>
    </row>
    <row r="5722" spans="36:43" x14ac:dyDescent="0.3">
      <c r="AJ5722" s="28"/>
      <c r="AQ5722" s="15"/>
    </row>
    <row r="5723" spans="36:43" x14ac:dyDescent="0.3">
      <c r="AJ5723" s="28"/>
      <c r="AQ5723" s="15"/>
    </row>
    <row r="5724" spans="36:43" x14ac:dyDescent="0.3">
      <c r="AJ5724" s="28"/>
      <c r="AQ5724" s="15"/>
    </row>
    <row r="5725" spans="36:43" x14ac:dyDescent="0.3">
      <c r="AJ5725" s="28"/>
      <c r="AQ5725" s="15"/>
    </row>
    <row r="5726" spans="36:43" x14ac:dyDescent="0.3">
      <c r="AJ5726" s="28"/>
      <c r="AQ5726" s="15"/>
    </row>
    <row r="5727" spans="36:43" x14ac:dyDescent="0.3">
      <c r="AJ5727" s="28"/>
      <c r="AQ5727" s="15"/>
    </row>
    <row r="5728" spans="36:43" x14ac:dyDescent="0.3">
      <c r="AJ5728" s="28"/>
      <c r="AQ5728" s="15"/>
    </row>
    <row r="5729" spans="36:43" x14ac:dyDescent="0.3">
      <c r="AJ5729" s="28"/>
      <c r="AQ5729" s="15"/>
    </row>
    <row r="5730" spans="36:43" x14ac:dyDescent="0.3">
      <c r="AJ5730" s="28"/>
      <c r="AQ5730" s="15"/>
    </row>
    <row r="5731" spans="36:43" x14ac:dyDescent="0.3">
      <c r="AJ5731" s="28"/>
      <c r="AQ5731" s="15"/>
    </row>
    <row r="5732" spans="36:43" x14ac:dyDescent="0.3">
      <c r="AJ5732" s="28"/>
      <c r="AQ5732" s="15"/>
    </row>
    <row r="5733" spans="36:43" x14ac:dyDescent="0.3">
      <c r="AJ5733" s="28"/>
      <c r="AQ5733" s="15"/>
    </row>
    <row r="5734" spans="36:43" x14ac:dyDescent="0.3">
      <c r="AJ5734" s="28"/>
      <c r="AQ5734" s="15"/>
    </row>
    <row r="5735" spans="36:43" x14ac:dyDescent="0.3">
      <c r="AJ5735" s="28"/>
      <c r="AQ5735" s="15"/>
    </row>
    <row r="5736" spans="36:43" x14ac:dyDescent="0.3">
      <c r="AJ5736" s="28"/>
      <c r="AQ5736" s="15"/>
    </row>
    <row r="5737" spans="36:43" x14ac:dyDescent="0.3">
      <c r="AJ5737" s="28"/>
      <c r="AQ5737" s="15"/>
    </row>
    <row r="5738" spans="36:43" x14ac:dyDescent="0.3">
      <c r="AJ5738" s="28"/>
      <c r="AQ5738" s="15"/>
    </row>
    <row r="5739" spans="36:43" x14ac:dyDescent="0.3">
      <c r="AJ5739" s="28"/>
      <c r="AQ5739" s="15"/>
    </row>
    <row r="5740" spans="36:43" x14ac:dyDescent="0.3">
      <c r="AJ5740" s="28"/>
      <c r="AQ5740" s="15"/>
    </row>
    <row r="5741" spans="36:43" x14ac:dyDescent="0.3">
      <c r="AJ5741" s="28"/>
      <c r="AQ5741" s="15"/>
    </row>
    <row r="5742" spans="36:43" x14ac:dyDescent="0.3">
      <c r="AJ5742" s="28"/>
      <c r="AQ5742" s="15"/>
    </row>
    <row r="5743" spans="36:43" x14ac:dyDescent="0.3">
      <c r="AJ5743" s="28"/>
      <c r="AQ5743" s="15"/>
    </row>
    <row r="5744" spans="36:43" x14ac:dyDescent="0.3">
      <c r="AJ5744" s="28"/>
      <c r="AQ5744" s="15"/>
    </row>
    <row r="5745" spans="36:43" x14ac:dyDescent="0.3">
      <c r="AJ5745" s="28"/>
      <c r="AQ5745" s="15"/>
    </row>
    <row r="5746" spans="36:43" x14ac:dyDescent="0.3">
      <c r="AJ5746" s="28"/>
      <c r="AQ5746" s="15"/>
    </row>
    <row r="5747" spans="36:43" x14ac:dyDescent="0.3">
      <c r="AJ5747" s="28"/>
      <c r="AQ5747" s="15"/>
    </row>
    <row r="5748" spans="36:43" x14ac:dyDescent="0.3">
      <c r="AJ5748" s="28"/>
      <c r="AQ5748" s="15"/>
    </row>
    <row r="5749" spans="36:43" x14ac:dyDescent="0.3">
      <c r="AJ5749" s="28"/>
      <c r="AQ5749" s="15"/>
    </row>
    <row r="5750" spans="36:43" x14ac:dyDescent="0.3">
      <c r="AJ5750" s="28"/>
      <c r="AQ5750" s="15"/>
    </row>
    <row r="5751" spans="36:43" x14ac:dyDescent="0.3">
      <c r="AJ5751" s="28"/>
      <c r="AQ5751" s="15"/>
    </row>
    <row r="5752" spans="36:43" x14ac:dyDescent="0.3">
      <c r="AJ5752" s="28"/>
      <c r="AQ5752" s="15"/>
    </row>
    <row r="5753" spans="36:43" x14ac:dyDescent="0.3">
      <c r="AJ5753" s="28"/>
      <c r="AQ5753" s="15"/>
    </row>
    <row r="5754" spans="36:43" x14ac:dyDescent="0.3">
      <c r="AJ5754" s="28"/>
      <c r="AQ5754" s="15"/>
    </row>
    <row r="5755" spans="36:43" x14ac:dyDescent="0.3">
      <c r="AJ5755" s="28"/>
      <c r="AQ5755" s="15"/>
    </row>
    <row r="5756" spans="36:43" x14ac:dyDescent="0.3">
      <c r="AJ5756" s="28"/>
      <c r="AQ5756" s="15"/>
    </row>
    <row r="5757" spans="36:43" x14ac:dyDescent="0.3">
      <c r="AJ5757" s="28"/>
      <c r="AQ5757" s="15"/>
    </row>
    <row r="5758" spans="36:43" x14ac:dyDescent="0.3">
      <c r="AJ5758" s="28"/>
      <c r="AQ5758" s="15"/>
    </row>
    <row r="5759" spans="36:43" x14ac:dyDescent="0.3">
      <c r="AJ5759" s="28"/>
      <c r="AQ5759" s="15"/>
    </row>
    <row r="5760" spans="36:43" x14ac:dyDescent="0.3">
      <c r="AJ5760" s="28"/>
      <c r="AQ5760" s="15"/>
    </row>
    <row r="5761" spans="36:43" x14ac:dyDescent="0.3">
      <c r="AJ5761" s="28"/>
      <c r="AQ5761" s="15"/>
    </row>
    <row r="5762" spans="36:43" x14ac:dyDescent="0.3">
      <c r="AJ5762" s="28"/>
      <c r="AQ5762" s="15"/>
    </row>
    <row r="5763" spans="36:43" x14ac:dyDescent="0.3">
      <c r="AJ5763" s="28"/>
      <c r="AQ5763" s="15"/>
    </row>
    <row r="5764" spans="36:43" x14ac:dyDescent="0.3">
      <c r="AJ5764" s="28"/>
      <c r="AQ5764" s="15"/>
    </row>
    <row r="5765" spans="36:43" x14ac:dyDescent="0.3">
      <c r="AJ5765" s="28"/>
      <c r="AQ5765" s="15"/>
    </row>
    <row r="5766" spans="36:43" x14ac:dyDescent="0.3">
      <c r="AJ5766" s="28"/>
      <c r="AQ5766" s="15"/>
    </row>
    <row r="5767" spans="36:43" x14ac:dyDescent="0.3">
      <c r="AJ5767" s="28"/>
      <c r="AQ5767" s="15"/>
    </row>
    <row r="5768" spans="36:43" x14ac:dyDescent="0.3">
      <c r="AJ5768" s="28"/>
      <c r="AQ5768" s="15"/>
    </row>
    <row r="5769" spans="36:43" x14ac:dyDescent="0.3">
      <c r="AJ5769" s="28"/>
      <c r="AQ5769" s="15"/>
    </row>
    <row r="5770" spans="36:43" x14ac:dyDescent="0.3">
      <c r="AJ5770" s="28"/>
      <c r="AQ5770" s="15"/>
    </row>
    <row r="5771" spans="36:43" x14ac:dyDescent="0.3">
      <c r="AJ5771" s="28"/>
      <c r="AQ5771" s="15"/>
    </row>
    <row r="5772" spans="36:43" x14ac:dyDescent="0.3">
      <c r="AJ5772" s="28"/>
      <c r="AQ5772" s="15"/>
    </row>
    <row r="5773" spans="36:43" x14ac:dyDescent="0.3">
      <c r="AJ5773" s="28"/>
      <c r="AQ5773" s="15"/>
    </row>
    <row r="5774" spans="36:43" x14ac:dyDescent="0.3">
      <c r="AJ5774" s="28"/>
      <c r="AQ5774" s="15"/>
    </row>
    <row r="5775" spans="36:43" x14ac:dyDescent="0.3">
      <c r="AJ5775" s="28"/>
      <c r="AQ5775" s="15"/>
    </row>
    <row r="5776" spans="36:43" x14ac:dyDescent="0.3">
      <c r="AJ5776" s="28"/>
      <c r="AQ5776" s="15"/>
    </row>
    <row r="5777" spans="36:43" x14ac:dyDescent="0.3">
      <c r="AJ5777" s="28"/>
      <c r="AQ5777" s="15"/>
    </row>
    <row r="5778" spans="36:43" x14ac:dyDescent="0.3">
      <c r="AJ5778" s="28"/>
      <c r="AQ5778" s="15"/>
    </row>
    <row r="5779" spans="36:43" x14ac:dyDescent="0.3">
      <c r="AJ5779" s="28"/>
      <c r="AQ5779" s="15"/>
    </row>
    <row r="5780" spans="36:43" x14ac:dyDescent="0.3">
      <c r="AJ5780" s="28"/>
      <c r="AQ5780" s="15"/>
    </row>
    <row r="5781" spans="36:43" x14ac:dyDescent="0.3">
      <c r="AJ5781" s="28"/>
      <c r="AQ5781" s="15"/>
    </row>
    <row r="5782" spans="36:43" x14ac:dyDescent="0.3">
      <c r="AJ5782" s="28"/>
      <c r="AQ5782" s="15"/>
    </row>
    <row r="5783" spans="36:43" x14ac:dyDescent="0.3">
      <c r="AJ5783" s="28"/>
      <c r="AQ5783" s="15"/>
    </row>
    <row r="5784" spans="36:43" x14ac:dyDescent="0.3">
      <c r="AJ5784" s="28"/>
      <c r="AQ5784" s="15"/>
    </row>
    <row r="5785" spans="36:43" x14ac:dyDescent="0.3">
      <c r="AJ5785" s="28"/>
      <c r="AQ5785" s="15"/>
    </row>
    <row r="5786" spans="36:43" x14ac:dyDescent="0.3">
      <c r="AJ5786" s="28"/>
      <c r="AQ5786" s="15"/>
    </row>
    <row r="5787" spans="36:43" x14ac:dyDescent="0.3">
      <c r="AJ5787" s="28"/>
      <c r="AQ5787" s="15"/>
    </row>
    <row r="5788" spans="36:43" x14ac:dyDescent="0.3">
      <c r="AJ5788" s="28"/>
      <c r="AQ5788" s="15"/>
    </row>
    <row r="5789" spans="36:43" x14ac:dyDescent="0.3">
      <c r="AJ5789" s="28"/>
      <c r="AQ5789" s="15"/>
    </row>
    <row r="5790" spans="36:43" x14ac:dyDescent="0.3">
      <c r="AJ5790" s="28"/>
      <c r="AQ5790" s="15"/>
    </row>
    <row r="5791" spans="36:43" x14ac:dyDescent="0.3">
      <c r="AJ5791" s="28"/>
      <c r="AQ5791" s="15"/>
    </row>
    <row r="5792" spans="36:43" x14ac:dyDescent="0.3">
      <c r="AJ5792" s="28"/>
      <c r="AQ5792" s="15"/>
    </row>
    <row r="5793" spans="36:43" x14ac:dyDescent="0.3">
      <c r="AJ5793" s="28"/>
      <c r="AQ5793" s="15"/>
    </row>
    <row r="5794" spans="36:43" x14ac:dyDescent="0.3">
      <c r="AJ5794" s="28"/>
      <c r="AQ5794" s="15"/>
    </row>
    <row r="5795" spans="36:43" x14ac:dyDescent="0.3">
      <c r="AJ5795" s="28"/>
      <c r="AQ5795" s="15"/>
    </row>
    <row r="5796" spans="36:43" x14ac:dyDescent="0.3">
      <c r="AJ5796" s="28"/>
      <c r="AQ5796" s="15"/>
    </row>
    <row r="5797" spans="36:43" x14ac:dyDescent="0.3">
      <c r="AJ5797" s="28"/>
      <c r="AQ5797" s="15"/>
    </row>
    <row r="5798" spans="36:43" x14ac:dyDescent="0.3">
      <c r="AJ5798" s="28"/>
      <c r="AQ5798" s="15"/>
    </row>
    <row r="5799" spans="36:43" x14ac:dyDescent="0.3">
      <c r="AJ5799" s="28"/>
      <c r="AQ5799" s="15"/>
    </row>
    <row r="5800" spans="36:43" x14ac:dyDescent="0.3">
      <c r="AJ5800" s="28"/>
      <c r="AQ5800" s="15"/>
    </row>
    <row r="5801" spans="36:43" x14ac:dyDescent="0.3">
      <c r="AJ5801" s="28"/>
      <c r="AQ5801" s="15"/>
    </row>
    <row r="5802" spans="36:43" x14ac:dyDescent="0.3">
      <c r="AJ5802" s="28"/>
      <c r="AQ5802" s="15"/>
    </row>
    <row r="5803" spans="36:43" x14ac:dyDescent="0.3">
      <c r="AJ5803" s="28"/>
      <c r="AQ5803" s="15"/>
    </row>
    <row r="5804" spans="36:43" x14ac:dyDescent="0.3">
      <c r="AJ5804" s="28"/>
      <c r="AQ5804" s="15"/>
    </row>
    <row r="5805" spans="36:43" x14ac:dyDescent="0.3">
      <c r="AJ5805" s="28"/>
      <c r="AQ5805" s="15"/>
    </row>
    <row r="5806" spans="36:43" x14ac:dyDescent="0.3">
      <c r="AJ5806" s="28"/>
      <c r="AQ5806" s="15"/>
    </row>
    <row r="5807" spans="36:43" x14ac:dyDescent="0.3">
      <c r="AJ5807" s="28"/>
      <c r="AQ5807" s="15"/>
    </row>
    <row r="5808" spans="36:43" x14ac:dyDescent="0.3">
      <c r="AJ5808" s="28"/>
      <c r="AQ5808" s="15"/>
    </row>
    <row r="5809" spans="36:43" x14ac:dyDescent="0.3">
      <c r="AJ5809" s="28"/>
      <c r="AQ5809" s="15"/>
    </row>
    <row r="5810" spans="36:43" x14ac:dyDescent="0.3">
      <c r="AJ5810" s="28"/>
      <c r="AQ5810" s="15"/>
    </row>
    <row r="5811" spans="36:43" x14ac:dyDescent="0.3">
      <c r="AJ5811" s="28"/>
      <c r="AQ5811" s="15"/>
    </row>
    <row r="5812" spans="36:43" x14ac:dyDescent="0.3">
      <c r="AJ5812" s="28"/>
      <c r="AQ5812" s="15"/>
    </row>
    <row r="5813" spans="36:43" x14ac:dyDescent="0.3">
      <c r="AJ5813" s="28"/>
      <c r="AQ5813" s="15"/>
    </row>
    <row r="5814" spans="36:43" x14ac:dyDescent="0.3">
      <c r="AJ5814" s="28"/>
      <c r="AQ5814" s="15"/>
    </row>
    <row r="5815" spans="36:43" x14ac:dyDescent="0.3">
      <c r="AJ5815" s="28"/>
      <c r="AQ5815" s="15"/>
    </row>
    <row r="5816" spans="36:43" x14ac:dyDescent="0.3">
      <c r="AJ5816" s="28"/>
      <c r="AQ5816" s="15"/>
    </row>
    <row r="5817" spans="36:43" x14ac:dyDescent="0.3">
      <c r="AJ5817" s="28"/>
      <c r="AQ5817" s="15"/>
    </row>
    <row r="5818" spans="36:43" x14ac:dyDescent="0.3">
      <c r="AJ5818" s="28"/>
      <c r="AQ5818" s="15"/>
    </row>
    <row r="5819" spans="36:43" x14ac:dyDescent="0.3">
      <c r="AJ5819" s="28"/>
      <c r="AQ5819" s="15"/>
    </row>
    <row r="5820" spans="36:43" x14ac:dyDescent="0.3">
      <c r="AJ5820" s="28"/>
      <c r="AQ5820" s="15"/>
    </row>
    <row r="5821" spans="36:43" x14ac:dyDescent="0.3">
      <c r="AJ5821" s="28"/>
      <c r="AQ5821" s="15"/>
    </row>
    <row r="5822" spans="36:43" x14ac:dyDescent="0.3">
      <c r="AJ5822" s="28"/>
      <c r="AQ5822" s="15"/>
    </row>
    <row r="5823" spans="36:43" x14ac:dyDescent="0.3">
      <c r="AJ5823" s="28"/>
      <c r="AQ5823" s="15"/>
    </row>
    <row r="5824" spans="36:43" x14ac:dyDescent="0.3">
      <c r="AJ5824" s="28"/>
      <c r="AQ5824" s="15"/>
    </row>
    <row r="5825" spans="36:43" x14ac:dyDescent="0.3">
      <c r="AJ5825" s="28"/>
      <c r="AQ5825" s="15"/>
    </row>
    <row r="5826" spans="36:43" x14ac:dyDescent="0.3">
      <c r="AJ5826" s="28"/>
      <c r="AQ5826" s="15"/>
    </row>
    <row r="5827" spans="36:43" x14ac:dyDescent="0.3">
      <c r="AJ5827" s="28"/>
      <c r="AQ5827" s="15"/>
    </row>
    <row r="5828" spans="36:43" x14ac:dyDescent="0.3">
      <c r="AJ5828" s="28"/>
      <c r="AQ5828" s="15"/>
    </row>
    <row r="5829" spans="36:43" x14ac:dyDescent="0.3">
      <c r="AJ5829" s="28"/>
      <c r="AQ5829" s="15"/>
    </row>
    <row r="5830" spans="36:43" x14ac:dyDescent="0.3">
      <c r="AJ5830" s="28"/>
      <c r="AQ5830" s="15"/>
    </row>
    <row r="5831" spans="36:43" x14ac:dyDescent="0.3">
      <c r="AJ5831" s="28"/>
      <c r="AQ5831" s="15"/>
    </row>
    <row r="5832" spans="36:43" x14ac:dyDescent="0.3">
      <c r="AJ5832" s="28"/>
      <c r="AQ5832" s="15"/>
    </row>
    <row r="5833" spans="36:43" x14ac:dyDescent="0.3">
      <c r="AJ5833" s="28"/>
      <c r="AQ5833" s="15"/>
    </row>
    <row r="5834" spans="36:43" x14ac:dyDescent="0.3">
      <c r="AJ5834" s="28"/>
      <c r="AQ5834" s="15"/>
    </row>
    <row r="5835" spans="36:43" x14ac:dyDescent="0.3">
      <c r="AJ5835" s="28"/>
      <c r="AQ5835" s="15"/>
    </row>
    <row r="5836" spans="36:43" x14ac:dyDescent="0.3">
      <c r="AJ5836" s="28"/>
      <c r="AQ5836" s="15"/>
    </row>
    <row r="5837" spans="36:43" x14ac:dyDescent="0.3">
      <c r="AJ5837" s="28"/>
      <c r="AQ5837" s="15"/>
    </row>
    <row r="5838" spans="36:43" x14ac:dyDescent="0.3">
      <c r="AJ5838" s="28"/>
      <c r="AQ5838" s="15"/>
    </row>
    <row r="5839" spans="36:43" x14ac:dyDescent="0.3">
      <c r="AJ5839" s="28"/>
      <c r="AQ5839" s="15"/>
    </row>
    <row r="5840" spans="36:43" x14ac:dyDescent="0.3">
      <c r="AJ5840" s="28"/>
      <c r="AQ5840" s="15"/>
    </row>
    <row r="5841" spans="36:43" x14ac:dyDescent="0.3">
      <c r="AJ5841" s="28"/>
      <c r="AQ5841" s="15"/>
    </row>
    <row r="5842" spans="36:43" x14ac:dyDescent="0.3">
      <c r="AJ5842" s="28"/>
      <c r="AQ5842" s="15"/>
    </row>
    <row r="5843" spans="36:43" x14ac:dyDescent="0.3">
      <c r="AJ5843" s="28"/>
      <c r="AQ5843" s="15"/>
    </row>
    <row r="5844" spans="36:43" x14ac:dyDescent="0.3">
      <c r="AJ5844" s="28"/>
      <c r="AQ5844" s="15"/>
    </row>
    <row r="5845" spans="36:43" x14ac:dyDescent="0.3">
      <c r="AJ5845" s="28"/>
      <c r="AQ5845" s="15"/>
    </row>
    <row r="5846" spans="36:43" x14ac:dyDescent="0.3">
      <c r="AJ5846" s="28"/>
      <c r="AQ5846" s="15"/>
    </row>
    <row r="5847" spans="36:43" x14ac:dyDescent="0.3">
      <c r="AJ5847" s="28"/>
      <c r="AQ5847" s="15"/>
    </row>
    <row r="5848" spans="36:43" x14ac:dyDescent="0.3">
      <c r="AJ5848" s="28"/>
      <c r="AQ5848" s="15"/>
    </row>
    <row r="5849" spans="36:43" x14ac:dyDescent="0.3">
      <c r="AJ5849" s="28"/>
      <c r="AQ5849" s="15"/>
    </row>
    <row r="5850" spans="36:43" x14ac:dyDescent="0.3">
      <c r="AJ5850" s="28"/>
      <c r="AQ5850" s="15"/>
    </row>
    <row r="5851" spans="36:43" x14ac:dyDescent="0.3">
      <c r="AJ5851" s="28"/>
      <c r="AQ5851" s="15"/>
    </row>
    <row r="5852" spans="36:43" x14ac:dyDescent="0.3">
      <c r="AJ5852" s="28"/>
      <c r="AQ5852" s="15"/>
    </row>
    <row r="5853" spans="36:43" x14ac:dyDescent="0.3">
      <c r="AJ5853" s="28"/>
      <c r="AQ5853" s="15"/>
    </row>
    <row r="5854" spans="36:43" x14ac:dyDescent="0.3">
      <c r="AJ5854" s="28"/>
      <c r="AQ5854" s="15"/>
    </row>
    <row r="5855" spans="36:43" x14ac:dyDescent="0.3">
      <c r="AJ5855" s="28"/>
      <c r="AQ5855" s="15"/>
    </row>
    <row r="5856" spans="36:43" x14ac:dyDescent="0.3">
      <c r="AJ5856" s="28"/>
      <c r="AQ5856" s="15"/>
    </row>
    <row r="5857" spans="36:43" x14ac:dyDescent="0.3">
      <c r="AJ5857" s="28"/>
      <c r="AQ5857" s="15"/>
    </row>
    <row r="5858" spans="36:43" x14ac:dyDescent="0.3">
      <c r="AJ5858" s="28"/>
      <c r="AQ5858" s="15"/>
    </row>
    <row r="5859" spans="36:43" x14ac:dyDescent="0.3">
      <c r="AJ5859" s="28"/>
      <c r="AQ5859" s="15"/>
    </row>
    <row r="5860" spans="36:43" x14ac:dyDescent="0.3">
      <c r="AJ5860" s="28"/>
      <c r="AQ5860" s="15"/>
    </row>
    <row r="5861" spans="36:43" x14ac:dyDescent="0.3">
      <c r="AJ5861" s="28"/>
      <c r="AQ5861" s="15"/>
    </row>
    <row r="5862" spans="36:43" x14ac:dyDescent="0.3">
      <c r="AJ5862" s="28"/>
      <c r="AQ5862" s="15"/>
    </row>
    <row r="5863" spans="36:43" x14ac:dyDescent="0.3">
      <c r="AJ5863" s="28"/>
      <c r="AQ5863" s="15"/>
    </row>
    <row r="5864" spans="36:43" x14ac:dyDescent="0.3">
      <c r="AJ5864" s="28"/>
      <c r="AQ5864" s="15"/>
    </row>
    <row r="5865" spans="36:43" x14ac:dyDescent="0.3">
      <c r="AJ5865" s="28"/>
      <c r="AQ5865" s="15"/>
    </row>
    <row r="5866" spans="36:43" x14ac:dyDescent="0.3">
      <c r="AJ5866" s="28"/>
      <c r="AQ5866" s="15"/>
    </row>
    <row r="5867" spans="36:43" x14ac:dyDescent="0.3">
      <c r="AJ5867" s="28"/>
      <c r="AQ5867" s="15"/>
    </row>
    <row r="5868" spans="36:43" x14ac:dyDescent="0.3">
      <c r="AJ5868" s="28"/>
      <c r="AQ5868" s="15"/>
    </row>
    <row r="5869" spans="36:43" x14ac:dyDescent="0.3">
      <c r="AJ5869" s="28"/>
      <c r="AQ5869" s="15"/>
    </row>
    <row r="5870" spans="36:43" x14ac:dyDescent="0.3">
      <c r="AJ5870" s="28"/>
      <c r="AQ5870" s="15"/>
    </row>
    <row r="5871" spans="36:43" x14ac:dyDescent="0.3">
      <c r="AJ5871" s="28"/>
      <c r="AQ5871" s="15"/>
    </row>
    <row r="5872" spans="36:43" x14ac:dyDescent="0.3">
      <c r="AJ5872" s="28"/>
      <c r="AQ5872" s="15"/>
    </row>
    <row r="5873" spans="36:43" x14ac:dyDescent="0.3">
      <c r="AJ5873" s="28"/>
      <c r="AQ5873" s="15"/>
    </row>
    <row r="5874" spans="36:43" x14ac:dyDescent="0.3">
      <c r="AJ5874" s="28"/>
      <c r="AQ5874" s="15"/>
    </row>
    <row r="5875" spans="36:43" x14ac:dyDescent="0.3">
      <c r="AJ5875" s="28"/>
      <c r="AQ5875" s="15"/>
    </row>
    <row r="5876" spans="36:43" x14ac:dyDescent="0.3">
      <c r="AJ5876" s="28"/>
      <c r="AQ5876" s="15"/>
    </row>
    <row r="5877" spans="36:43" x14ac:dyDescent="0.3">
      <c r="AJ5877" s="28"/>
      <c r="AQ5877" s="15"/>
    </row>
    <row r="5878" spans="36:43" x14ac:dyDescent="0.3">
      <c r="AJ5878" s="28"/>
      <c r="AQ5878" s="15"/>
    </row>
    <row r="5879" spans="36:43" x14ac:dyDescent="0.3">
      <c r="AJ5879" s="28"/>
      <c r="AQ5879" s="15"/>
    </row>
    <row r="5880" spans="36:43" x14ac:dyDescent="0.3">
      <c r="AJ5880" s="28"/>
      <c r="AQ5880" s="15"/>
    </row>
    <row r="5881" spans="36:43" x14ac:dyDescent="0.3">
      <c r="AJ5881" s="28"/>
      <c r="AQ5881" s="15"/>
    </row>
    <row r="5882" spans="36:43" x14ac:dyDescent="0.3">
      <c r="AJ5882" s="28"/>
      <c r="AQ5882" s="15"/>
    </row>
    <row r="5883" spans="36:43" x14ac:dyDescent="0.3">
      <c r="AJ5883" s="28"/>
      <c r="AQ5883" s="15"/>
    </row>
    <row r="5884" spans="36:43" x14ac:dyDescent="0.3">
      <c r="AJ5884" s="28"/>
      <c r="AQ5884" s="15"/>
    </row>
    <row r="5885" spans="36:43" x14ac:dyDescent="0.3">
      <c r="AJ5885" s="28"/>
      <c r="AQ5885" s="15"/>
    </row>
    <row r="5886" spans="36:43" x14ac:dyDescent="0.3">
      <c r="AJ5886" s="28"/>
      <c r="AQ5886" s="15"/>
    </row>
    <row r="5887" spans="36:43" x14ac:dyDescent="0.3">
      <c r="AJ5887" s="28"/>
      <c r="AQ5887" s="15"/>
    </row>
    <row r="5888" spans="36:43" x14ac:dyDescent="0.3">
      <c r="AJ5888" s="28"/>
      <c r="AQ5888" s="15"/>
    </row>
    <row r="5889" spans="36:43" x14ac:dyDescent="0.3">
      <c r="AJ5889" s="28"/>
      <c r="AQ5889" s="15"/>
    </row>
    <row r="5890" spans="36:43" x14ac:dyDescent="0.3">
      <c r="AJ5890" s="28"/>
      <c r="AQ5890" s="15"/>
    </row>
    <row r="5891" spans="36:43" x14ac:dyDescent="0.3">
      <c r="AJ5891" s="28"/>
      <c r="AQ5891" s="15"/>
    </row>
    <row r="5892" spans="36:43" x14ac:dyDescent="0.3">
      <c r="AJ5892" s="28"/>
      <c r="AQ5892" s="15"/>
    </row>
    <row r="5893" spans="36:43" x14ac:dyDescent="0.3">
      <c r="AJ5893" s="28"/>
      <c r="AQ5893" s="15"/>
    </row>
    <row r="5894" spans="36:43" x14ac:dyDescent="0.3">
      <c r="AJ5894" s="28"/>
      <c r="AQ5894" s="15"/>
    </row>
    <row r="5895" spans="36:43" x14ac:dyDescent="0.3">
      <c r="AJ5895" s="28"/>
      <c r="AQ5895" s="15"/>
    </row>
    <row r="5896" spans="36:43" x14ac:dyDescent="0.3">
      <c r="AJ5896" s="28"/>
      <c r="AQ5896" s="15"/>
    </row>
    <row r="5897" spans="36:43" x14ac:dyDescent="0.3">
      <c r="AJ5897" s="28"/>
      <c r="AQ5897" s="15"/>
    </row>
    <row r="5898" spans="36:43" x14ac:dyDescent="0.3">
      <c r="AJ5898" s="28"/>
      <c r="AQ5898" s="15"/>
    </row>
    <row r="5899" spans="36:43" x14ac:dyDescent="0.3">
      <c r="AJ5899" s="28"/>
      <c r="AQ5899" s="15"/>
    </row>
    <row r="5900" spans="36:43" x14ac:dyDescent="0.3">
      <c r="AJ5900" s="28"/>
      <c r="AQ5900" s="15"/>
    </row>
    <row r="5901" spans="36:43" x14ac:dyDescent="0.3">
      <c r="AJ5901" s="28"/>
      <c r="AQ5901" s="15"/>
    </row>
    <row r="5902" spans="36:43" x14ac:dyDescent="0.3">
      <c r="AJ5902" s="28"/>
      <c r="AQ5902" s="15"/>
    </row>
    <row r="5903" spans="36:43" x14ac:dyDescent="0.3">
      <c r="AJ5903" s="28"/>
      <c r="AQ5903" s="15"/>
    </row>
    <row r="5904" spans="36:43" x14ac:dyDescent="0.3">
      <c r="AJ5904" s="28"/>
      <c r="AQ5904" s="15"/>
    </row>
    <row r="5905" spans="36:43" x14ac:dyDescent="0.3">
      <c r="AJ5905" s="28"/>
      <c r="AQ5905" s="15"/>
    </row>
    <row r="5906" spans="36:43" x14ac:dyDescent="0.3">
      <c r="AJ5906" s="28"/>
      <c r="AQ5906" s="15"/>
    </row>
    <row r="5907" spans="36:43" x14ac:dyDescent="0.3">
      <c r="AJ5907" s="28"/>
      <c r="AQ5907" s="15"/>
    </row>
    <row r="5908" spans="36:43" x14ac:dyDescent="0.3">
      <c r="AJ5908" s="28"/>
      <c r="AQ5908" s="15"/>
    </row>
    <row r="5909" spans="36:43" x14ac:dyDescent="0.3">
      <c r="AJ5909" s="28"/>
      <c r="AQ5909" s="15"/>
    </row>
    <row r="5910" spans="36:43" x14ac:dyDescent="0.3">
      <c r="AJ5910" s="28"/>
      <c r="AQ5910" s="15"/>
    </row>
    <row r="5911" spans="36:43" x14ac:dyDescent="0.3">
      <c r="AJ5911" s="28"/>
      <c r="AQ5911" s="15"/>
    </row>
    <row r="5912" spans="36:43" x14ac:dyDescent="0.3">
      <c r="AJ5912" s="28"/>
      <c r="AQ5912" s="15"/>
    </row>
    <row r="5913" spans="36:43" x14ac:dyDescent="0.3">
      <c r="AJ5913" s="28"/>
      <c r="AQ5913" s="15"/>
    </row>
    <row r="5914" spans="36:43" x14ac:dyDescent="0.3">
      <c r="AJ5914" s="28"/>
      <c r="AQ5914" s="15"/>
    </row>
    <row r="5915" spans="36:43" x14ac:dyDescent="0.3">
      <c r="AJ5915" s="28"/>
      <c r="AQ5915" s="15"/>
    </row>
    <row r="5916" spans="36:43" x14ac:dyDescent="0.3">
      <c r="AJ5916" s="28"/>
      <c r="AQ5916" s="15"/>
    </row>
    <row r="5917" spans="36:43" x14ac:dyDescent="0.3">
      <c r="AJ5917" s="28"/>
      <c r="AQ5917" s="15"/>
    </row>
    <row r="5918" spans="36:43" x14ac:dyDescent="0.3">
      <c r="AJ5918" s="28"/>
      <c r="AQ5918" s="15"/>
    </row>
    <row r="5919" spans="36:43" x14ac:dyDescent="0.3">
      <c r="AJ5919" s="28"/>
      <c r="AQ5919" s="15"/>
    </row>
    <row r="5920" spans="36:43" x14ac:dyDescent="0.3">
      <c r="AJ5920" s="28"/>
      <c r="AQ5920" s="15"/>
    </row>
    <row r="5921" spans="36:43" x14ac:dyDescent="0.3">
      <c r="AJ5921" s="28"/>
      <c r="AQ5921" s="15"/>
    </row>
    <row r="5922" spans="36:43" x14ac:dyDescent="0.3">
      <c r="AJ5922" s="28"/>
      <c r="AQ5922" s="15"/>
    </row>
    <row r="5923" spans="36:43" x14ac:dyDescent="0.3">
      <c r="AJ5923" s="28"/>
      <c r="AQ5923" s="15"/>
    </row>
    <row r="5924" spans="36:43" x14ac:dyDescent="0.3">
      <c r="AJ5924" s="28"/>
      <c r="AQ5924" s="15"/>
    </row>
    <row r="5925" spans="36:43" x14ac:dyDescent="0.3">
      <c r="AJ5925" s="28"/>
      <c r="AQ5925" s="15"/>
    </row>
    <row r="5926" spans="36:43" x14ac:dyDescent="0.3">
      <c r="AJ5926" s="28"/>
      <c r="AQ5926" s="15"/>
    </row>
    <row r="5927" spans="36:43" x14ac:dyDescent="0.3">
      <c r="AJ5927" s="28"/>
      <c r="AQ5927" s="15"/>
    </row>
    <row r="5928" spans="36:43" x14ac:dyDescent="0.3">
      <c r="AJ5928" s="28"/>
      <c r="AQ5928" s="15"/>
    </row>
    <row r="5929" spans="36:43" x14ac:dyDescent="0.3">
      <c r="AJ5929" s="28"/>
      <c r="AQ5929" s="15"/>
    </row>
    <row r="5930" spans="36:43" x14ac:dyDescent="0.3">
      <c r="AJ5930" s="28"/>
      <c r="AQ5930" s="15"/>
    </row>
    <row r="5931" spans="36:43" x14ac:dyDescent="0.3">
      <c r="AJ5931" s="28"/>
      <c r="AQ5931" s="15"/>
    </row>
    <row r="5932" spans="36:43" x14ac:dyDescent="0.3">
      <c r="AJ5932" s="28"/>
      <c r="AQ5932" s="15"/>
    </row>
    <row r="5933" spans="36:43" x14ac:dyDescent="0.3">
      <c r="AJ5933" s="28"/>
      <c r="AQ5933" s="15"/>
    </row>
    <row r="5934" spans="36:43" x14ac:dyDescent="0.3">
      <c r="AJ5934" s="28"/>
      <c r="AQ5934" s="15"/>
    </row>
    <row r="5935" spans="36:43" x14ac:dyDescent="0.3">
      <c r="AJ5935" s="28"/>
      <c r="AQ5935" s="15"/>
    </row>
    <row r="5936" spans="36:43" x14ac:dyDescent="0.3">
      <c r="AJ5936" s="28"/>
      <c r="AQ5936" s="15"/>
    </row>
    <row r="5937" spans="36:43" x14ac:dyDescent="0.3">
      <c r="AJ5937" s="28"/>
      <c r="AQ5937" s="15"/>
    </row>
    <row r="5938" spans="36:43" x14ac:dyDescent="0.3">
      <c r="AJ5938" s="28"/>
      <c r="AQ5938" s="15"/>
    </row>
    <row r="5939" spans="36:43" x14ac:dyDescent="0.3">
      <c r="AJ5939" s="28"/>
      <c r="AQ5939" s="15"/>
    </row>
    <row r="5940" spans="36:43" x14ac:dyDescent="0.3">
      <c r="AJ5940" s="28"/>
      <c r="AQ5940" s="15"/>
    </row>
    <row r="5941" spans="36:43" x14ac:dyDescent="0.3">
      <c r="AJ5941" s="28"/>
      <c r="AQ5941" s="15"/>
    </row>
    <row r="5942" spans="36:43" x14ac:dyDescent="0.3">
      <c r="AJ5942" s="28"/>
      <c r="AQ5942" s="15"/>
    </row>
    <row r="5943" spans="36:43" x14ac:dyDescent="0.3">
      <c r="AJ5943" s="28"/>
      <c r="AQ5943" s="15"/>
    </row>
    <row r="5944" spans="36:43" x14ac:dyDescent="0.3">
      <c r="AJ5944" s="28"/>
      <c r="AQ5944" s="15"/>
    </row>
    <row r="5945" spans="36:43" x14ac:dyDescent="0.3">
      <c r="AJ5945" s="28"/>
      <c r="AQ5945" s="15"/>
    </row>
    <row r="5946" spans="36:43" x14ac:dyDescent="0.3">
      <c r="AJ5946" s="28"/>
      <c r="AQ5946" s="15"/>
    </row>
    <row r="5947" spans="36:43" x14ac:dyDescent="0.3">
      <c r="AJ5947" s="28"/>
      <c r="AQ5947" s="15"/>
    </row>
    <row r="5948" spans="36:43" x14ac:dyDescent="0.3">
      <c r="AJ5948" s="28"/>
      <c r="AQ5948" s="15"/>
    </row>
    <row r="5949" spans="36:43" x14ac:dyDescent="0.3">
      <c r="AJ5949" s="28"/>
      <c r="AQ5949" s="15"/>
    </row>
    <row r="5950" spans="36:43" x14ac:dyDescent="0.3">
      <c r="AJ5950" s="28"/>
      <c r="AQ5950" s="15"/>
    </row>
    <row r="5951" spans="36:43" x14ac:dyDescent="0.3">
      <c r="AJ5951" s="28"/>
      <c r="AQ5951" s="15"/>
    </row>
    <row r="5952" spans="36:43" x14ac:dyDescent="0.3">
      <c r="AJ5952" s="28"/>
      <c r="AQ5952" s="15"/>
    </row>
    <row r="5953" spans="36:43" x14ac:dyDescent="0.3">
      <c r="AJ5953" s="28"/>
      <c r="AQ5953" s="15"/>
    </row>
    <row r="5954" spans="36:43" x14ac:dyDescent="0.3">
      <c r="AJ5954" s="28"/>
      <c r="AQ5954" s="15"/>
    </row>
    <row r="5955" spans="36:43" x14ac:dyDescent="0.3">
      <c r="AJ5955" s="28"/>
      <c r="AQ5955" s="15"/>
    </row>
    <row r="5956" spans="36:43" x14ac:dyDescent="0.3">
      <c r="AJ5956" s="28"/>
      <c r="AQ5956" s="15"/>
    </row>
    <row r="5957" spans="36:43" x14ac:dyDescent="0.3">
      <c r="AJ5957" s="28"/>
      <c r="AQ5957" s="15"/>
    </row>
    <row r="5958" spans="36:43" x14ac:dyDescent="0.3">
      <c r="AJ5958" s="28"/>
      <c r="AQ5958" s="15"/>
    </row>
    <row r="5959" spans="36:43" x14ac:dyDescent="0.3">
      <c r="AJ5959" s="28"/>
      <c r="AQ5959" s="15"/>
    </row>
    <row r="5960" spans="36:43" x14ac:dyDescent="0.3">
      <c r="AJ5960" s="28"/>
      <c r="AQ5960" s="15"/>
    </row>
    <row r="5961" spans="36:43" x14ac:dyDescent="0.3">
      <c r="AJ5961" s="28"/>
      <c r="AQ5961" s="15"/>
    </row>
    <row r="5962" spans="36:43" x14ac:dyDescent="0.3">
      <c r="AJ5962" s="28"/>
      <c r="AQ5962" s="15"/>
    </row>
    <row r="5963" spans="36:43" x14ac:dyDescent="0.3">
      <c r="AJ5963" s="28"/>
      <c r="AQ5963" s="15"/>
    </row>
    <row r="5964" spans="36:43" x14ac:dyDescent="0.3">
      <c r="AJ5964" s="28"/>
      <c r="AQ5964" s="15"/>
    </row>
    <row r="5965" spans="36:43" x14ac:dyDescent="0.3">
      <c r="AJ5965" s="28"/>
      <c r="AQ5965" s="15"/>
    </row>
    <row r="5966" spans="36:43" x14ac:dyDescent="0.3">
      <c r="AJ5966" s="28"/>
      <c r="AQ5966" s="15"/>
    </row>
    <row r="5967" spans="36:43" x14ac:dyDescent="0.3">
      <c r="AJ5967" s="28"/>
      <c r="AQ5967" s="15"/>
    </row>
    <row r="5968" spans="36:43" x14ac:dyDescent="0.3">
      <c r="AJ5968" s="28"/>
      <c r="AQ5968" s="15"/>
    </row>
    <row r="5969" spans="36:43" x14ac:dyDescent="0.3">
      <c r="AJ5969" s="28"/>
      <c r="AQ5969" s="15"/>
    </row>
    <row r="5970" spans="36:43" x14ac:dyDescent="0.3">
      <c r="AJ5970" s="28"/>
      <c r="AQ5970" s="15"/>
    </row>
    <row r="5971" spans="36:43" x14ac:dyDescent="0.3">
      <c r="AJ5971" s="28"/>
      <c r="AQ5971" s="15"/>
    </row>
    <row r="5972" spans="36:43" x14ac:dyDescent="0.3">
      <c r="AJ5972" s="28"/>
      <c r="AQ5972" s="15"/>
    </row>
    <row r="5973" spans="36:43" x14ac:dyDescent="0.3">
      <c r="AJ5973" s="28"/>
      <c r="AQ5973" s="15"/>
    </row>
    <row r="5974" spans="36:43" x14ac:dyDescent="0.3">
      <c r="AJ5974" s="28"/>
      <c r="AQ5974" s="15"/>
    </row>
    <row r="5975" spans="36:43" x14ac:dyDescent="0.3">
      <c r="AJ5975" s="28"/>
      <c r="AQ5975" s="15"/>
    </row>
    <row r="5976" spans="36:43" x14ac:dyDescent="0.3">
      <c r="AJ5976" s="28"/>
      <c r="AQ5976" s="15"/>
    </row>
    <row r="5977" spans="36:43" x14ac:dyDescent="0.3">
      <c r="AJ5977" s="28"/>
      <c r="AQ5977" s="15"/>
    </row>
    <row r="5978" spans="36:43" x14ac:dyDescent="0.3">
      <c r="AJ5978" s="28"/>
      <c r="AQ5978" s="15"/>
    </row>
    <row r="5979" spans="36:43" x14ac:dyDescent="0.3">
      <c r="AJ5979" s="28"/>
      <c r="AQ5979" s="15"/>
    </row>
    <row r="5980" spans="36:43" x14ac:dyDescent="0.3">
      <c r="AJ5980" s="28"/>
      <c r="AQ5980" s="15"/>
    </row>
    <row r="5981" spans="36:43" x14ac:dyDescent="0.3">
      <c r="AJ5981" s="28"/>
      <c r="AQ5981" s="15"/>
    </row>
    <row r="5982" spans="36:43" x14ac:dyDescent="0.3">
      <c r="AJ5982" s="28"/>
      <c r="AQ5982" s="15"/>
    </row>
    <row r="5983" spans="36:43" x14ac:dyDescent="0.3">
      <c r="AJ5983" s="28"/>
      <c r="AQ5983" s="15"/>
    </row>
    <row r="5984" spans="36:43" x14ac:dyDescent="0.3">
      <c r="AJ5984" s="28"/>
      <c r="AQ5984" s="15"/>
    </row>
    <row r="5985" spans="36:43" x14ac:dyDescent="0.3">
      <c r="AJ5985" s="28"/>
      <c r="AQ5985" s="15"/>
    </row>
    <row r="5986" spans="36:43" x14ac:dyDescent="0.3">
      <c r="AJ5986" s="28"/>
      <c r="AQ5986" s="15"/>
    </row>
    <row r="5987" spans="36:43" x14ac:dyDescent="0.3">
      <c r="AJ5987" s="28"/>
      <c r="AQ5987" s="15"/>
    </row>
    <row r="5988" spans="36:43" x14ac:dyDescent="0.3">
      <c r="AJ5988" s="28"/>
      <c r="AQ5988" s="15"/>
    </row>
    <row r="5989" spans="36:43" x14ac:dyDescent="0.3">
      <c r="AJ5989" s="28"/>
      <c r="AQ5989" s="15"/>
    </row>
    <row r="5990" spans="36:43" x14ac:dyDescent="0.3">
      <c r="AJ5990" s="28"/>
      <c r="AQ5990" s="15"/>
    </row>
    <row r="5991" spans="36:43" x14ac:dyDescent="0.3">
      <c r="AJ5991" s="28"/>
      <c r="AQ5991" s="15"/>
    </row>
    <row r="5992" spans="36:43" x14ac:dyDescent="0.3">
      <c r="AJ5992" s="28"/>
      <c r="AQ5992" s="15"/>
    </row>
    <row r="5993" spans="36:43" x14ac:dyDescent="0.3">
      <c r="AJ5993" s="28"/>
      <c r="AQ5993" s="15"/>
    </row>
    <row r="5994" spans="36:43" x14ac:dyDescent="0.3">
      <c r="AJ5994" s="28"/>
      <c r="AQ5994" s="15"/>
    </row>
    <row r="5995" spans="36:43" x14ac:dyDescent="0.3">
      <c r="AJ5995" s="28"/>
      <c r="AQ5995" s="15"/>
    </row>
    <row r="5996" spans="36:43" x14ac:dyDescent="0.3">
      <c r="AJ5996" s="28"/>
      <c r="AQ5996" s="15"/>
    </row>
    <row r="5997" spans="36:43" x14ac:dyDescent="0.3">
      <c r="AJ5997" s="28"/>
      <c r="AQ5997" s="15"/>
    </row>
    <row r="5998" spans="36:43" x14ac:dyDescent="0.3">
      <c r="AJ5998" s="28"/>
      <c r="AQ5998" s="15"/>
    </row>
    <row r="5999" spans="36:43" x14ac:dyDescent="0.3">
      <c r="AJ5999" s="28"/>
      <c r="AQ5999" s="15"/>
    </row>
    <row r="6000" spans="36:43" x14ac:dyDescent="0.3">
      <c r="AJ6000" s="28"/>
      <c r="AQ6000" s="15"/>
    </row>
    <row r="6001" spans="36:43" x14ac:dyDescent="0.3">
      <c r="AJ6001" s="28"/>
      <c r="AQ6001" s="15"/>
    </row>
    <row r="6002" spans="36:43" x14ac:dyDescent="0.3">
      <c r="AJ6002" s="28"/>
      <c r="AQ6002" s="15"/>
    </row>
    <row r="6003" spans="36:43" x14ac:dyDescent="0.3">
      <c r="AJ6003" s="28"/>
      <c r="AQ6003" s="15"/>
    </row>
    <row r="6004" spans="36:43" x14ac:dyDescent="0.3">
      <c r="AJ6004" s="28"/>
      <c r="AQ6004" s="15"/>
    </row>
    <row r="6005" spans="36:43" x14ac:dyDescent="0.3">
      <c r="AJ6005" s="28"/>
      <c r="AQ6005" s="15"/>
    </row>
    <row r="6006" spans="36:43" x14ac:dyDescent="0.3">
      <c r="AJ6006" s="28"/>
      <c r="AQ6006" s="15"/>
    </row>
    <row r="6007" spans="36:43" x14ac:dyDescent="0.3">
      <c r="AJ6007" s="28"/>
      <c r="AQ6007" s="15"/>
    </row>
    <row r="6008" spans="36:43" x14ac:dyDescent="0.3">
      <c r="AJ6008" s="28"/>
      <c r="AQ6008" s="15"/>
    </row>
    <row r="6009" spans="36:43" x14ac:dyDescent="0.3">
      <c r="AJ6009" s="28"/>
      <c r="AQ6009" s="15"/>
    </row>
    <row r="6010" spans="36:43" x14ac:dyDescent="0.3">
      <c r="AJ6010" s="28"/>
      <c r="AQ6010" s="15"/>
    </row>
    <row r="6011" spans="36:43" x14ac:dyDescent="0.3">
      <c r="AJ6011" s="28"/>
      <c r="AQ6011" s="15"/>
    </row>
    <row r="6012" spans="36:43" x14ac:dyDescent="0.3">
      <c r="AJ6012" s="28"/>
      <c r="AQ6012" s="15"/>
    </row>
    <row r="6013" spans="36:43" x14ac:dyDescent="0.3">
      <c r="AJ6013" s="28"/>
      <c r="AQ6013" s="15"/>
    </row>
    <row r="6014" spans="36:43" x14ac:dyDescent="0.3">
      <c r="AJ6014" s="28"/>
      <c r="AQ6014" s="15"/>
    </row>
    <row r="6015" spans="36:43" x14ac:dyDescent="0.3">
      <c r="AJ6015" s="28"/>
      <c r="AQ6015" s="15"/>
    </row>
    <row r="6016" spans="36:43" x14ac:dyDescent="0.3">
      <c r="AJ6016" s="28"/>
      <c r="AQ6016" s="15"/>
    </row>
    <row r="6017" spans="36:43" x14ac:dyDescent="0.3">
      <c r="AJ6017" s="28"/>
      <c r="AQ6017" s="15"/>
    </row>
    <row r="6018" spans="36:43" x14ac:dyDescent="0.3">
      <c r="AJ6018" s="28"/>
      <c r="AQ6018" s="15"/>
    </row>
    <row r="6019" spans="36:43" x14ac:dyDescent="0.3">
      <c r="AJ6019" s="28"/>
      <c r="AQ6019" s="15"/>
    </row>
    <row r="6020" spans="36:43" x14ac:dyDescent="0.3">
      <c r="AJ6020" s="28"/>
      <c r="AQ6020" s="15"/>
    </row>
    <row r="6021" spans="36:43" x14ac:dyDescent="0.3">
      <c r="AJ6021" s="28"/>
      <c r="AQ6021" s="15"/>
    </row>
    <row r="6022" spans="36:43" x14ac:dyDescent="0.3">
      <c r="AJ6022" s="28"/>
      <c r="AQ6022" s="15"/>
    </row>
    <row r="6023" spans="36:43" x14ac:dyDescent="0.3">
      <c r="AJ6023" s="28"/>
      <c r="AQ6023" s="15"/>
    </row>
    <row r="6024" spans="36:43" x14ac:dyDescent="0.3">
      <c r="AJ6024" s="28"/>
      <c r="AQ6024" s="15"/>
    </row>
    <row r="6025" spans="36:43" x14ac:dyDescent="0.3">
      <c r="AJ6025" s="28"/>
      <c r="AQ6025" s="15"/>
    </row>
    <row r="6026" spans="36:43" x14ac:dyDescent="0.3">
      <c r="AJ6026" s="28"/>
      <c r="AQ6026" s="15"/>
    </row>
    <row r="6027" spans="36:43" x14ac:dyDescent="0.3">
      <c r="AJ6027" s="28"/>
      <c r="AQ6027" s="15"/>
    </row>
    <row r="6028" spans="36:43" x14ac:dyDescent="0.3">
      <c r="AJ6028" s="28"/>
      <c r="AQ6028" s="15"/>
    </row>
    <row r="6029" spans="36:43" x14ac:dyDescent="0.3">
      <c r="AJ6029" s="28"/>
      <c r="AQ6029" s="15"/>
    </row>
    <row r="6030" spans="36:43" x14ac:dyDescent="0.3">
      <c r="AJ6030" s="28"/>
      <c r="AQ6030" s="15"/>
    </row>
    <row r="6031" spans="36:43" x14ac:dyDescent="0.3">
      <c r="AJ6031" s="28"/>
      <c r="AQ6031" s="15"/>
    </row>
    <row r="6032" spans="36:43" x14ac:dyDescent="0.3">
      <c r="AJ6032" s="28"/>
      <c r="AQ6032" s="15"/>
    </row>
    <row r="6033" spans="36:43" x14ac:dyDescent="0.3">
      <c r="AJ6033" s="28"/>
      <c r="AQ6033" s="15"/>
    </row>
    <row r="6034" spans="36:43" x14ac:dyDescent="0.3">
      <c r="AJ6034" s="28"/>
      <c r="AQ6034" s="15"/>
    </row>
    <row r="6035" spans="36:43" x14ac:dyDescent="0.3">
      <c r="AJ6035" s="28"/>
      <c r="AQ6035" s="15"/>
    </row>
    <row r="6036" spans="36:43" x14ac:dyDescent="0.3">
      <c r="AJ6036" s="28"/>
      <c r="AQ6036" s="15"/>
    </row>
    <row r="6037" spans="36:43" x14ac:dyDescent="0.3">
      <c r="AJ6037" s="28"/>
      <c r="AQ6037" s="15"/>
    </row>
    <row r="6038" spans="36:43" x14ac:dyDescent="0.3">
      <c r="AJ6038" s="28"/>
      <c r="AQ6038" s="15"/>
    </row>
    <row r="6039" spans="36:43" x14ac:dyDescent="0.3">
      <c r="AJ6039" s="28"/>
      <c r="AQ6039" s="15"/>
    </row>
    <row r="6040" spans="36:43" x14ac:dyDescent="0.3">
      <c r="AJ6040" s="28"/>
      <c r="AQ6040" s="15"/>
    </row>
    <row r="6041" spans="36:43" x14ac:dyDescent="0.3">
      <c r="AJ6041" s="28"/>
      <c r="AQ6041" s="15"/>
    </row>
    <row r="6042" spans="36:43" x14ac:dyDescent="0.3">
      <c r="AJ6042" s="28"/>
      <c r="AQ6042" s="15"/>
    </row>
    <row r="6043" spans="36:43" x14ac:dyDescent="0.3">
      <c r="AJ6043" s="28"/>
      <c r="AQ6043" s="15"/>
    </row>
    <row r="6044" spans="36:43" x14ac:dyDescent="0.3">
      <c r="AJ6044" s="28"/>
      <c r="AQ6044" s="15"/>
    </row>
    <row r="6045" spans="36:43" x14ac:dyDescent="0.3">
      <c r="AJ6045" s="28"/>
      <c r="AQ6045" s="15"/>
    </row>
    <row r="6046" spans="36:43" x14ac:dyDescent="0.3">
      <c r="AJ6046" s="28"/>
      <c r="AQ6046" s="15"/>
    </row>
    <row r="6047" spans="36:43" x14ac:dyDescent="0.3">
      <c r="AJ6047" s="28"/>
      <c r="AQ6047" s="15"/>
    </row>
    <row r="6048" spans="36:43" x14ac:dyDescent="0.3">
      <c r="AJ6048" s="28"/>
      <c r="AQ6048" s="15"/>
    </row>
    <row r="6049" spans="36:43" x14ac:dyDescent="0.3">
      <c r="AJ6049" s="28"/>
      <c r="AQ6049" s="15"/>
    </row>
    <row r="6050" spans="36:43" x14ac:dyDescent="0.3">
      <c r="AJ6050" s="28"/>
      <c r="AQ6050" s="15"/>
    </row>
    <row r="6051" spans="36:43" x14ac:dyDescent="0.3">
      <c r="AJ6051" s="28"/>
      <c r="AQ6051" s="15"/>
    </row>
    <row r="6052" spans="36:43" x14ac:dyDescent="0.3">
      <c r="AJ6052" s="28"/>
      <c r="AQ6052" s="15"/>
    </row>
    <row r="6053" spans="36:43" x14ac:dyDescent="0.3">
      <c r="AJ6053" s="28"/>
      <c r="AQ6053" s="15"/>
    </row>
    <row r="6054" spans="36:43" x14ac:dyDescent="0.3">
      <c r="AJ6054" s="28"/>
      <c r="AQ6054" s="15"/>
    </row>
    <row r="6055" spans="36:43" x14ac:dyDescent="0.3">
      <c r="AJ6055" s="28"/>
      <c r="AQ6055" s="15"/>
    </row>
    <row r="6056" spans="36:43" x14ac:dyDescent="0.3">
      <c r="AJ6056" s="28"/>
      <c r="AQ6056" s="15"/>
    </row>
    <row r="6057" spans="36:43" x14ac:dyDescent="0.3">
      <c r="AJ6057" s="28"/>
      <c r="AQ6057" s="15"/>
    </row>
    <row r="6058" spans="36:43" x14ac:dyDescent="0.3">
      <c r="AJ6058" s="28"/>
      <c r="AQ6058" s="15"/>
    </row>
    <row r="6059" spans="36:43" x14ac:dyDescent="0.3">
      <c r="AJ6059" s="28"/>
      <c r="AQ6059" s="15"/>
    </row>
    <row r="6060" spans="36:43" x14ac:dyDescent="0.3">
      <c r="AJ6060" s="28"/>
      <c r="AQ6060" s="15"/>
    </row>
    <row r="6061" spans="36:43" x14ac:dyDescent="0.3">
      <c r="AJ6061" s="28"/>
      <c r="AQ6061" s="15"/>
    </row>
    <row r="6062" spans="36:43" x14ac:dyDescent="0.3">
      <c r="AJ6062" s="28"/>
      <c r="AQ6062" s="15"/>
    </row>
    <row r="6063" spans="36:43" x14ac:dyDescent="0.3">
      <c r="AJ6063" s="28"/>
      <c r="AQ6063" s="15"/>
    </row>
    <row r="6064" spans="36:43" x14ac:dyDescent="0.3">
      <c r="AJ6064" s="28"/>
      <c r="AQ6064" s="15"/>
    </row>
    <row r="6065" spans="36:43" x14ac:dyDescent="0.3">
      <c r="AJ6065" s="28"/>
      <c r="AQ6065" s="15"/>
    </row>
    <row r="6066" spans="36:43" x14ac:dyDescent="0.3">
      <c r="AJ6066" s="28"/>
      <c r="AQ6066" s="15"/>
    </row>
    <row r="6067" spans="36:43" x14ac:dyDescent="0.3">
      <c r="AJ6067" s="28"/>
      <c r="AQ6067" s="15"/>
    </row>
    <row r="6068" spans="36:43" x14ac:dyDescent="0.3">
      <c r="AJ6068" s="28"/>
      <c r="AQ6068" s="15"/>
    </row>
    <row r="6069" spans="36:43" x14ac:dyDescent="0.3">
      <c r="AJ6069" s="28"/>
      <c r="AQ6069" s="15"/>
    </row>
    <row r="6070" spans="36:43" x14ac:dyDescent="0.3">
      <c r="AJ6070" s="28"/>
      <c r="AQ6070" s="15"/>
    </row>
    <row r="6071" spans="36:43" x14ac:dyDescent="0.3">
      <c r="AJ6071" s="28"/>
      <c r="AQ6071" s="15"/>
    </row>
    <row r="6072" spans="36:43" x14ac:dyDescent="0.3">
      <c r="AJ6072" s="28"/>
      <c r="AQ6072" s="15"/>
    </row>
    <row r="6073" spans="36:43" x14ac:dyDescent="0.3">
      <c r="AJ6073" s="28"/>
      <c r="AQ6073" s="15"/>
    </row>
    <row r="6074" spans="36:43" x14ac:dyDescent="0.3">
      <c r="AJ6074" s="28"/>
      <c r="AQ6074" s="15"/>
    </row>
    <row r="6075" spans="36:43" x14ac:dyDescent="0.3">
      <c r="AJ6075" s="28"/>
      <c r="AQ6075" s="15"/>
    </row>
    <row r="6076" spans="36:43" x14ac:dyDescent="0.3">
      <c r="AJ6076" s="28"/>
      <c r="AQ6076" s="15"/>
    </row>
    <row r="6077" spans="36:43" x14ac:dyDescent="0.3">
      <c r="AJ6077" s="28"/>
      <c r="AQ6077" s="15"/>
    </row>
    <row r="6078" spans="36:43" x14ac:dyDescent="0.3">
      <c r="AJ6078" s="28"/>
      <c r="AQ6078" s="15"/>
    </row>
    <row r="6079" spans="36:43" x14ac:dyDescent="0.3">
      <c r="AJ6079" s="28"/>
      <c r="AQ6079" s="15"/>
    </row>
    <row r="6080" spans="36:43" x14ac:dyDescent="0.3">
      <c r="AJ6080" s="28"/>
      <c r="AQ6080" s="15"/>
    </row>
    <row r="6081" spans="36:43" x14ac:dyDescent="0.3">
      <c r="AJ6081" s="28"/>
      <c r="AQ6081" s="15"/>
    </row>
    <row r="6082" spans="36:43" x14ac:dyDescent="0.3">
      <c r="AJ6082" s="28"/>
      <c r="AQ6082" s="15"/>
    </row>
    <row r="6083" spans="36:43" x14ac:dyDescent="0.3">
      <c r="AJ6083" s="28"/>
      <c r="AQ6083" s="15"/>
    </row>
    <row r="6084" spans="36:43" x14ac:dyDescent="0.3">
      <c r="AJ6084" s="28"/>
      <c r="AQ6084" s="15"/>
    </row>
    <row r="6085" spans="36:43" x14ac:dyDescent="0.3">
      <c r="AJ6085" s="28"/>
      <c r="AQ6085" s="15"/>
    </row>
    <row r="6086" spans="36:43" x14ac:dyDescent="0.3">
      <c r="AJ6086" s="28"/>
      <c r="AQ6086" s="15"/>
    </row>
    <row r="6087" spans="36:43" x14ac:dyDescent="0.3">
      <c r="AJ6087" s="28"/>
      <c r="AQ6087" s="15"/>
    </row>
    <row r="6088" spans="36:43" x14ac:dyDescent="0.3">
      <c r="AJ6088" s="28"/>
      <c r="AQ6088" s="15"/>
    </row>
    <row r="6089" spans="36:43" x14ac:dyDescent="0.3">
      <c r="AJ6089" s="28"/>
      <c r="AQ6089" s="15"/>
    </row>
    <row r="6090" spans="36:43" x14ac:dyDescent="0.3">
      <c r="AJ6090" s="28"/>
      <c r="AQ6090" s="15"/>
    </row>
    <row r="6091" spans="36:43" x14ac:dyDescent="0.3">
      <c r="AJ6091" s="28"/>
      <c r="AQ6091" s="15"/>
    </row>
    <row r="6092" spans="36:43" x14ac:dyDescent="0.3">
      <c r="AJ6092" s="28"/>
      <c r="AQ6092" s="15"/>
    </row>
    <row r="6093" spans="36:43" x14ac:dyDescent="0.3">
      <c r="AJ6093" s="28"/>
      <c r="AQ6093" s="15"/>
    </row>
    <row r="6094" spans="36:43" x14ac:dyDescent="0.3">
      <c r="AJ6094" s="28"/>
      <c r="AQ6094" s="15"/>
    </row>
    <row r="6095" spans="36:43" x14ac:dyDescent="0.3">
      <c r="AJ6095" s="28"/>
      <c r="AQ6095" s="15"/>
    </row>
    <row r="6096" spans="36:43" x14ac:dyDescent="0.3">
      <c r="AJ6096" s="28"/>
      <c r="AQ6096" s="15"/>
    </row>
    <row r="6097" spans="36:43" x14ac:dyDescent="0.3">
      <c r="AJ6097" s="28"/>
      <c r="AQ6097" s="15"/>
    </row>
    <row r="6098" spans="36:43" x14ac:dyDescent="0.3">
      <c r="AJ6098" s="28"/>
      <c r="AQ6098" s="15"/>
    </row>
    <row r="6099" spans="36:43" x14ac:dyDescent="0.3">
      <c r="AJ6099" s="28"/>
      <c r="AQ6099" s="15"/>
    </row>
    <row r="6100" spans="36:43" x14ac:dyDescent="0.3">
      <c r="AJ6100" s="28"/>
      <c r="AQ6100" s="15"/>
    </row>
    <row r="6101" spans="36:43" x14ac:dyDescent="0.3">
      <c r="AJ6101" s="28"/>
      <c r="AQ6101" s="15"/>
    </row>
    <row r="6102" spans="36:43" x14ac:dyDescent="0.3">
      <c r="AJ6102" s="28"/>
      <c r="AQ6102" s="15"/>
    </row>
    <row r="6103" spans="36:43" x14ac:dyDescent="0.3">
      <c r="AJ6103" s="28"/>
      <c r="AQ6103" s="15"/>
    </row>
    <row r="6104" spans="36:43" x14ac:dyDescent="0.3">
      <c r="AJ6104" s="28"/>
      <c r="AQ6104" s="15"/>
    </row>
    <row r="6105" spans="36:43" x14ac:dyDescent="0.3">
      <c r="AJ6105" s="28"/>
      <c r="AQ6105" s="15"/>
    </row>
    <row r="6106" spans="36:43" x14ac:dyDescent="0.3">
      <c r="AJ6106" s="28"/>
      <c r="AQ6106" s="15"/>
    </row>
    <row r="6107" spans="36:43" x14ac:dyDescent="0.3">
      <c r="AJ6107" s="28"/>
      <c r="AQ6107" s="15"/>
    </row>
    <row r="6108" spans="36:43" x14ac:dyDescent="0.3">
      <c r="AJ6108" s="28"/>
      <c r="AQ6108" s="15"/>
    </row>
    <row r="6109" spans="36:43" x14ac:dyDescent="0.3">
      <c r="AJ6109" s="28"/>
      <c r="AQ6109" s="15"/>
    </row>
    <row r="6110" spans="36:43" x14ac:dyDescent="0.3">
      <c r="AJ6110" s="28"/>
      <c r="AQ6110" s="15"/>
    </row>
    <row r="6111" spans="36:43" x14ac:dyDescent="0.3">
      <c r="AJ6111" s="28"/>
      <c r="AQ6111" s="15"/>
    </row>
    <row r="6112" spans="36:43" x14ac:dyDescent="0.3">
      <c r="AJ6112" s="28"/>
      <c r="AQ6112" s="15"/>
    </row>
    <row r="6113" spans="36:43" x14ac:dyDescent="0.3">
      <c r="AJ6113" s="28"/>
      <c r="AQ6113" s="15"/>
    </row>
    <row r="6114" spans="36:43" x14ac:dyDescent="0.3">
      <c r="AJ6114" s="28"/>
      <c r="AQ6114" s="15"/>
    </row>
    <row r="6115" spans="36:43" x14ac:dyDescent="0.3">
      <c r="AJ6115" s="28"/>
      <c r="AQ6115" s="15"/>
    </row>
    <row r="6116" spans="36:43" x14ac:dyDescent="0.3">
      <c r="AJ6116" s="28"/>
      <c r="AQ6116" s="15"/>
    </row>
    <row r="6117" spans="36:43" x14ac:dyDescent="0.3">
      <c r="AJ6117" s="28"/>
      <c r="AQ6117" s="15"/>
    </row>
    <row r="6118" spans="36:43" x14ac:dyDescent="0.3">
      <c r="AJ6118" s="28"/>
      <c r="AQ6118" s="15"/>
    </row>
    <row r="6119" spans="36:43" x14ac:dyDescent="0.3">
      <c r="AJ6119" s="28"/>
      <c r="AQ6119" s="15"/>
    </row>
    <row r="6120" spans="36:43" x14ac:dyDescent="0.3">
      <c r="AJ6120" s="28"/>
      <c r="AQ6120" s="15"/>
    </row>
    <row r="6121" spans="36:43" x14ac:dyDescent="0.3">
      <c r="AJ6121" s="28"/>
      <c r="AQ6121" s="15"/>
    </row>
    <row r="6122" spans="36:43" x14ac:dyDescent="0.3">
      <c r="AJ6122" s="28"/>
      <c r="AQ6122" s="15"/>
    </row>
    <row r="6123" spans="36:43" x14ac:dyDescent="0.3">
      <c r="AJ6123" s="28"/>
      <c r="AQ6123" s="15"/>
    </row>
    <row r="6124" spans="36:43" x14ac:dyDescent="0.3">
      <c r="AJ6124" s="28"/>
      <c r="AQ6124" s="15"/>
    </row>
    <row r="6125" spans="36:43" x14ac:dyDescent="0.3">
      <c r="AJ6125" s="28"/>
      <c r="AQ6125" s="15"/>
    </row>
    <row r="6126" spans="36:43" x14ac:dyDescent="0.3">
      <c r="AJ6126" s="28"/>
      <c r="AQ6126" s="15"/>
    </row>
    <row r="6127" spans="36:43" x14ac:dyDescent="0.3">
      <c r="AJ6127" s="28"/>
      <c r="AQ6127" s="15"/>
    </row>
    <row r="6128" spans="36:43" x14ac:dyDescent="0.3">
      <c r="AJ6128" s="28"/>
      <c r="AQ6128" s="15"/>
    </row>
    <row r="6129" spans="36:43" x14ac:dyDescent="0.3">
      <c r="AJ6129" s="28"/>
      <c r="AQ6129" s="15"/>
    </row>
    <row r="6130" spans="36:43" x14ac:dyDescent="0.3">
      <c r="AJ6130" s="28"/>
      <c r="AQ6130" s="15"/>
    </row>
    <row r="6131" spans="36:43" x14ac:dyDescent="0.3">
      <c r="AJ6131" s="28"/>
      <c r="AQ6131" s="15"/>
    </row>
    <row r="6132" spans="36:43" x14ac:dyDescent="0.3">
      <c r="AJ6132" s="28"/>
      <c r="AQ6132" s="15"/>
    </row>
    <row r="6133" spans="36:43" x14ac:dyDescent="0.3">
      <c r="AJ6133" s="28"/>
      <c r="AQ6133" s="15"/>
    </row>
    <row r="6134" spans="36:43" x14ac:dyDescent="0.3">
      <c r="AJ6134" s="28"/>
      <c r="AQ6134" s="15"/>
    </row>
    <row r="6135" spans="36:43" x14ac:dyDescent="0.3">
      <c r="AJ6135" s="28"/>
      <c r="AQ6135" s="15"/>
    </row>
    <row r="6136" spans="36:43" x14ac:dyDescent="0.3">
      <c r="AJ6136" s="28"/>
      <c r="AQ6136" s="15"/>
    </row>
    <row r="6137" spans="36:43" x14ac:dyDescent="0.3">
      <c r="AJ6137" s="28"/>
      <c r="AQ6137" s="15"/>
    </row>
    <row r="6138" spans="36:43" x14ac:dyDescent="0.3">
      <c r="AJ6138" s="28"/>
      <c r="AQ6138" s="15"/>
    </row>
    <row r="6139" spans="36:43" x14ac:dyDescent="0.3">
      <c r="AJ6139" s="28"/>
      <c r="AQ6139" s="15"/>
    </row>
    <row r="6140" spans="36:43" x14ac:dyDescent="0.3">
      <c r="AJ6140" s="28"/>
      <c r="AQ6140" s="15"/>
    </row>
    <row r="6141" spans="36:43" x14ac:dyDescent="0.3">
      <c r="AJ6141" s="28"/>
      <c r="AQ6141" s="15"/>
    </row>
    <row r="6142" spans="36:43" x14ac:dyDescent="0.3">
      <c r="AJ6142" s="28"/>
      <c r="AQ6142" s="15"/>
    </row>
    <row r="6143" spans="36:43" x14ac:dyDescent="0.3">
      <c r="AJ6143" s="28"/>
      <c r="AQ6143" s="15"/>
    </row>
    <row r="6144" spans="36:43" x14ac:dyDescent="0.3">
      <c r="AJ6144" s="28"/>
      <c r="AQ6144" s="15"/>
    </row>
    <row r="6145" spans="36:43" x14ac:dyDescent="0.3">
      <c r="AJ6145" s="28"/>
      <c r="AQ6145" s="15"/>
    </row>
    <row r="6146" spans="36:43" x14ac:dyDescent="0.3">
      <c r="AJ6146" s="28"/>
      <c r="AQ6146" s="15"/>
    </row>
    <row r="6147" spans="36:43" x14ac:dyDescent="0.3">
      <c r="AJ6147" s="28"/>
      <c r="AQ6147" s="15"/>
    </row>
    <row r="6148" spans="36:43" x14ac:dyDescent="0.3">
      <c r="AJ6148" s="28"/>
      <c r="AQ6148" s="15"/>
    </row>
    <row r="6149" spans="36:43" x14ac:dyDescent="0.3">
      <c r="AJ6149" s="28"/>
      <c r="AQ6149" s="15"/>
    </row>
    <row r="6150" spans="36:43" x14ac:dyDescent="0.3">
      <c r="AJ6150" s="28"/>
      <c r="AQ6150" s="15"/>
    </row>
    <row r="6151" spans="36:43" x14ac:dyDescent="0.3">
      <c r="AJ6151" s="28"/>
      <c r="AQ6151" s="15"/>
    </row>
    <row r="6152" spans="36:43" x14ac:dyDescent="0.3">
      <c r="AJ6152" s="28"/>
      <c r="AQ6152" s="15"/>
    </row>
    <row r="6153" spans="36:43" x14ac:dyDescent="0.3">
      <c r="AJ6153" s="28"/>
      <c r="AQ6153" s="15"/>
    </row>
    <row r="6154" spans="36:43" x14ac:dyDescent="0.3">
      <c r="AJ6154" s="28"/>
      <c r="AQ6154" s="15"/>
    </row>
    <row r="6155" spans="36:43" x14ac:dyDescent="0.3">
      <c r="AJ6155" s="28"/>
      <c r="AQ6155" s="15"/>
    </row>
    <row r="6156" spans="36:43" x14ac:dyDescent="0.3">
      <c r="AJ6156" s="28"/>
      <c r="AQ6156" s="15"/>
    </row>
    <row r="6157" spans="36:43" x14ac:dyDescent="0.3">
      <c r="AJ6157" s="28"/>
      <c r="AQ6157" s="15"/>
    </row>
    <row r="6158" spans="36:43" x14ac:dyDescent="0.3">
      <c r="AJ6158" s="28"/>
      <c r="AQ6158" s="15"/>
    </row>
    <row r="6159" spans="36:43" x14ac:dyDescent="0.3">
      <c r="AJ6159" s="28"/>
      <c r="AQ6159" s="15"/>
    </row>
    <row r="6160" spans="36:43" x14ac:dyDescent="0.3">
      <c r="AJ6160" s="28"/>
      <c r="AQ6160" s="15"/>
    </row>
    <row r="6161" spans="36:43" x14ac:dyDescent="0.3">
      <c r="AJ6161" s="28"/>
      <c r="AQ6161" s="15"/>
    </row>
    <row r="6162" spans="36:43" x14ac:dyDescent="0.3">
      <c r="AJ6162" s="28"/>
      <c r="AQ6162" s="15"/>
    </row>
    <row r="6163" spans="36:43" x14ac:dyDescent="0.3">
      <c r="AJ6163" s="28"/>
      <c r="AQ6163" s="15"/>
    </row>
    <row r="6164" spans="36:43" x14ac:dyDescent="0.3">
      <c r="AJ6164" s="28"/>
      <c r="AQ6164" s="15"/>
    </row>
    <row r="6165" spans="36:43" x14ac:dyDescent="0.3">
      <c r="AJ6165" s="28"/>
      <c r="AQ6165" s="15"/>
    </row>
    <row r="6166" spans="36:43" x14ac:dyDescent="0.3">
      <c r="AJ6166" s="28"/>
      <c r="AQ6166" s="15"/>
    </row>
    <row r="6167" spans="36:43" x14ac:dyDescent="0.3">
      <c r="AJ6167" s="28"/>
      <c r="AQ6167" s="15"/>
    </row>
    <row r="6168" spans="36:43" x14ac:dyDescent="0.3">
      <c r="AJ6168" s="28"/>
      <c r="AQ6168" s="15"/>
    </row>
    <row r="6169" spans="36:43" x14ac:dyDescent="0.3">
      <c r="AJ6169" s="28"/>
      <c r="AQ6169" s="15"/>
    </row>
    <row r="6170" spans="36:43" x14ac:dyDescent="0.3">
      <c r="AJ6170" s="28"/>
      <c r="AQ6170" s="15"/>
    </row>
    <row r="6171" spans="36:43" x14ac:dyDescent="0.3">
      <c r="AJ6171" s="28"/>
      <c r="AQ6171" s="15"/>
    </row>
    <row r="6172" spans="36:43" x14ac:dyDescent="0.3">
      <c r="AJ6172" s="28"/>
      <c r="AQ6172" s="15"/>
    </row>
    <row r="6173" spans="36:43" x14ac:dyDescent="0.3">
      <c r="AJ6173" s="28"/>
      <c r="AQ6173" s="15"/>
    </row>
    <row r="6174" spans="36:43" x14ac:dyDescent="0.3">
      <c r="AJ6174" s="28"/>
      <c r="AQ6174" s="15"/>
    </row>
    <row r="6175" spans="36:43" x14ac:dyDescent="0.3">
      <c r="AJ6175" s="28"/>
      <c r="AQ6175" s="15"/>
    </row>
    <row r="6176" spans="36:43" x14ac:dyDescent="0.3">
      <c r="AJ6176" s="28"/>
      <c r="AQ6176" s="15"/>
    </row>
    <row r="6177" spans="36:43" x14ac:dyDescent="0.3">
      <c r="AJ6177" s="28"/>
      <c r="AQ6177" s="15"/>
    </row>
    <row r="6178" spans="36:43" x14ac:dyDescent="0.3">
      <c r="AJ6178" s="28"/>
      <c r="AQ6178" s="15"/>
    </row>
    <row r="6179" spans="36:43" x14ac:dyDescent="0.3">
      <c r="AJ6179" s="28"/>
      <c r="AQ6179" s="15"/>
    </row>
    <row r="6180" spans="36:43" x14ac:dyDescent="0.3">
      <c r="AJ6180" s="28"/>
      <c r="AQ6180" s="15"/>
    </row>
    <row r="6181" spans="36:43" x14ac:dyDescent="0.3">
      <c r="AJ6181" s="28"/>
      <c r="AQ6181" s="15"/>
    </row>
    <row r="6182" spans="36:43" x14ac:dyDescent="0.3">
      <c r="AJ6182" s="28"/>
      <c r="AQ6182" s="15"/>
    </row>
    <row r="6183" spans="36:43" x14ac:dyDescent="0.3">
      <c r="AJ6183" s="28"/>
      <c r="AQ6183" s="15"/>
    </row>
    <row r="6184" spans="36:43" x14ac:dyDescent="0.3">
      <c r="AJ6184" s="28"/>
      <c r="AQ6184" s="15"/>
    </row>
    <row r="6185" spans="36:43" x14ac:dyDescent="0.3">
      <c r="AJ6185" s="28"/>
      <c r="AQ6185" s="15"/>
    </row>
    <row r="6186" spans="36:43" x14ac:dyDescent="0.3">
      <c r="AJ6186" s="28"/>
      <c r="AQ6186" s="15"/>
    </row>
    <row r="6187" spans="36:43" x14ac:dyDescent="0.3">
      <c r="AJ6187" s="28"/>
      <c r="AQ6187" s="15"/>
    </row>
    <row r="6188" spans="36:43" x14ac:dyDescent="0.3">
      <c r="AJ6188" s="28"/>
      <c r="AQ6188" s="15"/>
    </row>
    <row r="6189" spans="36:43" x14ac:dyDescent="0.3">
      <c r="AJ6189" s="28"/>
      <c r="AQ6189" s="15"/>
    </row>
    <row r="6190" spans="36:43" x14ac:dyDescent="0.3">
      <c r="AJ6190" s="28"/>
      <c r="AQ6190" s="15"/>
    </row>
    <row r="6191" spans="36:43" x14ac:dyDescent="0.3">
      <c r="AJ6191" s="28"/>
      <c r="AQ6191" s="15"/>
    </row>
    <row r="6192" spans="36:43" x14ac:dyDescent="0.3">
      <c r="AJ6192" s="28"/>
      <c r="AQ6192" s="15"/>
    </row>
    <row r="6193" spans="36:43" x14ac:dyDescent="0.3">
      <c r="AJ6193" s="28"/>
      <c r="AQ6193" s="15"/>
    </row>
    <row r="6194" spans="36:43" x14ac:dyDescent="0.3">
      <c r="AJ6194" s="28"/>
      <c r="AQ6194" s="15"/>
    </row>
    <row r="6195" spans="36:43" x14ac:dyDescent="0.3">
      <c r="AJ6195" s="28"/>
      <c r="AQ6195" s="15"/>
    </row>
    <row r="6196" spans="36:43" x14ac:dyDescent="0.3">
      <c r="AJ6196" s="28"/>
      <c r="AQ6196" s="15"/>
    </row>
    <row r="6197" spans="36:43" x14ac:dyDescent="0.3">
      <c r="AJ6197" s="28"/>
      <c r="AQ6197" s="15"/>
    </row>
    <row r="6198" spans="36:43" x14ac:dyDescent="0.3">
      <c r="AJ6198" s="28"/>
      <c r="AQ6198" s="15"/>
    </row>
    <row r="6199" spans="36:43" x14ac:dyDescent="0.3">
      <c r="AJ6199" s="28"/>
      <c r="AQ6199" s="15"/>
    </row>
    <row r="6200" spans="36:43" x14ac:dyDescent="0.3">
      <c r="AJ6200" s="28"/>
      <c r="AQ6200" s="15"/>
    </row>
    <row r="6201" spans="36:43" x14ac:dyDescent="0.3">
      <c r="AJ6201" s="28"/>
      <c r="AQ6201" s="15"/>
    </row>
    <row r="6202" spans="36:43" x14ac:dyDescent="0.3">
      <c r="AJ6202" s="28"/>
      <c r="AQ6202" s="15"/>
    </row>
    <row r="6203" spans="36:43" x14ac:dyDescent="0.3">
      <c r="AJ6203" s="28"/>
      <c r="AQ6203" s="15"/>
    </row>
    <row r="6204" spans="36:43" x14ac:dyDescent="0.3">
      <c r="AJ6204" s="28"/>
      <c r="AQ6204" s="15"/>
    </row>
    <row r="6205" spans="36:43" x14ac:dyDescent="0.3">
      <c r="AJ6205" s="28"/>
      <c r="AQ6205" s="15"/>
    </row>
    <row r="6206" spans="36:43" x14ac:dyDescent="0.3">
      <c r="AJ6206" s="28"/>
      <c r="AQ6206" s="15"/>
    </row>
    <row r="6207" spans="36:43" x14ac:dyDescent="0.3">
      <c r="AJ6207" s="28"/>
      <c r="AQ6207" s="15"/>
    </row>
    <row r="6208" spans="36:43" x14ac:dyDescent="0.3">
      <c r="AJ6208" s="28"/>
      <c r="AQ6208" s="15"/>
    </row>
    <row r="6209" spans="36:43" x14ac:dyDescent="0.3">
      <c r="AJ6209" s="28"/>
      <c r="AQ6209" s="15"/>
    </row>
    <row r="6210" spans="36:43" x14ac:dyDescent="0.3">
      <c r="AJ6210" s="28"/>
      <c r="AQ6210" s="15"/>
    </row>
    <row r="6211" spans="36:43" x14ac:dyDescent="0.3">
      <c r="AJ6211" s="28"/>
      <c r="AQ6211" s="15"/>
    </row>
    <row r="6212" spans="36:43" x14ac:dyDescent="0.3">
      <c r="AJ6212" s="28"/>
      <c r="AQ6212" s="15"/>
    </row>
    <row r="6213" spans="36:43" x14ac:dyDescent="0.3">
      <c r="AJ6213" s="28"/>
      <c r="AQ6213" s="15"/>
    </row>
    <row r="6214" spans="36:43" x14ac:dyDescent="0.3">
      <c r="AJ6214" s="28"/>
      <c r="AQ6214" s="15"/>
    </row>
    <row r="6215" spans="36:43" x14ac:dyDescent="0.3">
      <c r="AJ6215" s="28"/>
      <c r="AQ6215" s="15"/>
    </row>
    <row r="6216" spans="36:43" x14ac:dyDescent="0.3">
      <c r="AJ6216" s="28"/>
      <c r="AQ6216" s="15"/>
    </row>
    <row r="6217" spans="36:43" x14ac:dyDescent="0.3">
      <c r="AJ6217" s="28"/>
      <c r="AQ6217" s="15"/>
    </row>
    <row r="6218" spans="36:43" x14ac:dyDescent="0.3">
      <c r="AJ6218" s="28"/>
      <c r="AQ6218" s="15"/>
    </row>
    <row r="6219" spans="36:43" x14ac:dyDescent="0.3">
      <c r="AJ6219" s="28"/>
      <c r="AQ6219" s="15"/>
    </row>
    <row r="6220" spans="36:43" x14ac:dyDescent="0.3">
      <c r="AJ6220" s="28"/>
      <c r="AQ6220" s="15"/>
    </row>
    <row r="6221" spans="36:43" x14ac:dyDescent="0.3">
      <c r="AJ6221" s="28"/>
      <c r="AQ6221" s="15"/>
    </row>
    <row r="6222" spans="36:43" x14ac:dyDescent="0.3">
      <c r="AJ6222" s="28"/>
      <c r="AQ6222" s="15"/>
    </row>
    <row r="6223" spans="36:43" x14ac:dyDescent="0.3">
      <c r="AJ6223" s="28"/>
      <c r="AQ6223" s="15"/>
    </row>
    <row r="6224" spans="36:43" x14ac:dyDescent="0.3">
      <c r="AJ6224" s="28"/>
      <c r="AQ6224" s="15"/>
    </row>
    <row r="6225" spans="36:43" x14ac:dyDescent="0.3">
      <c r="AJ6225" s="28"/>
      <c r="AQ6225" s="15"/>
    </row>
    <row r="6226" spans="36:43" x14ac:dyDescent="0.3">
      <c r="AJ6226" s="28"/>
      <c r="AQ6226" s="15"/>
    </row>
    <row r="6227" spans="36:43" x14ac:dyDescent="0.3">
      <c r="AJ6227" s="28"/>
      <c r="AQ6227" s="15"/>
    </row>
    <row r="6228" spans="36:43" x14ac:dyDescent="0.3">
      <c r="AJ6228" s="28"/>
      <c r="AQ6228" s="15"/>
    </row>
    <row r="6229" spans="36:43" x14ac:dyDescent="0.3">
      <c r="AJ6229" s="28"/>
      <c r="AQ6229" s="15"/>
    </row>
    <row r="6230" spans="36:43" x14ac:dyDescent="0.3">
      <c r="AJ6230" s="28"/>
      <c r="AQ6230" s="15"/>
    </row>
    <row r="6231" spans="36:43" x14ac:dyDescent="0.3">
      <c r="AJ6231" s="28"/>
      <c r="AQ6231" s="15"/>
    </row>
    <row r="6232" spans="36:43" x14ac:dyDescent="0.3">
      <c r="AJ6232" s="28"/>
      <c r="AQ6232" s="15"/>
    </row>
    <row r="6233" spans="36:43" x14ac:dyDescent="0.3">
      <c r="AJ6233" s="28"/>
      <c r="AQ6233" s="15"/>
    </row>
    <row r="6234" spans="36:43" x14ac:dyDescent="0.3">
      <c r="AJ6234" s="28"/>
      <c r="AQ6234" s="15"/>
    </row>
    <row r="6235" spans="36:43" x14ac:dyDescent="0.3">
      <c r="AJ6235" s="28"/>
      <c r="AQ6235" s="15"/>
    </row>
    <row r="6236" spans="36:43" x14ac:dyDescent="0.3">
      <c r="AJ6236" s="28"/>
      <c r="AQ6236" s="15"/>
    </row>
    <row r="6237" spans="36:43" x14ac:dyDescent="0.3">
      <c r="AJ6237" s="28"/>
      <c r="AQ6237" s="15"/>
    </row>
    <row r="6238" spans="36:43" x14ac:dyDescent="0.3">
      <c r="AJ6238" s="28"/>
      <c r="AQ6238" s="15"/>
    </row>
    <row r="6239" spans="36:43" x14ac:dyDescent="0.3">
      <c r="AJ6239" s="28"/>
      <c r="AQ6239" s="15"/>
    </row>
    <row r="6240" spans="36:43" x14ac:dyDescent="0.3">
      <c r="AJ6240" s="28"/>
      <c r="AQ6240" s="15"/>
    </row>
    <row r="6241" spans="36:43" x14ac:dyDescent="0.3">
      <c r="AJ6241" s="28"/>
      <c r="AQ6241" s="15"/>
    </row>
    <row r="6242" spans="36:43" x14ac:dyDescent="0.3">
      <c r="AJ6242" s="28"/>
      <c r="AQ6242" s="15"/>
    </row>
    <row r="6243" spans="36:43" x14ac:dyDescent="0.3">
      <c r="AJ6243" s="28"/>
      <c r="AQ6243" s="15"/>
    </row>
    <row r="6244" spans="36:43" x14ac:dyDescent="0.3">
      <c r="AJ6244" s="28"/>
      <c r="AQ6244" s="15"/>
    </row>
    <row r="6245" spans="36:43" x14ac:dyDescent="0.3">
      <c r="AJ6245" s="28"/>
      <c r="AQ6245" s="15"/>
    </row>
    <row r="6246" spans="36:43" x14ac:dyDescent="0.3">
      <c r="AJ6246" s="28"/>
      <c r="AQ6246" s="15"/>
    </row>
    <row r="6247" spans="36:43" x14ac:dyDescent="0.3">
      <c r="AJ6247" s="28"/>
      <c r="AQ6247" s="15"/>
    </row>
    <row r="6248" spans="36:43" x14ac:dyDescent="0.3">
      <c r="AJ6248" s="28"/>
      <c r="AQ6248" s="15"/>
    </row>
    <row r="6249" spans="36:43" x14ac:dyDescent="0.3">
      <c r="AJ6249" s="28"/>
      <c r="AQ6249" s="15"/>
    </row>
    <row r="6250" spans="36:43" x14ac:dyDescent="0.3">
      <c r="AJ6250" s="28"/>
      <c r="AQ6250" s="15"/>
    </row>
    <row r="6251" spans="36:43" x14ac:dyDescent="0.3">
      <c r="AJ6251" s="28"/>
      <c r="AQ6251" s="15"/>
    </row>
    <row r="6252" spans="36:43" x14ac:dyDescent="0.3">
      <c r="AJ6252" s="28"/>
      <c r="AQ6252" s="15"/>
    </row>
    <row r="6253" spans="36:43" x14ac:dyDescent="0.3">
      <c r="AJ6253" s="28"/>
      <c r="AQ6253" s="15"/>
    </row>
    <row r="6254" spans="36:43" x14ac:dyDescent="0.3">
      <c r="AJ6254" s="28"/>
      <c r="AQ6254" s="15"/>
    </row>
    <row r="6255" spans="36:43" x14ac:dyDescent="0.3">
      <c r="AJ6255" s="28"/>
      <c r="AQ6255" s="15"/>
    </row>
    <row r="6256" spans="36:43" x14ac:dyDescent="0.3">
      <c r="AJ6256" s="28"/>
      <c r="AQ6256" s="15"/>
    </row>
    <row r="6257" spans="36:43" x14ac:dyDescent="0.3">
      <c r="AJ6257" s="28"/>
      <c r="AQ6257" s="15"/>
    </row>
    <row r="6258" spans="36:43" x14ac:dyDescent="0.3">
      <c r="AJ6258" s="28"/>
      <c r="AQ6258" s="15"/>
    </row>
    <row r="6259" spans="36:43" x14ac:dyDescent="0.3">
      <c r="AJ6259" s="28"/>
      <c r="AQ6259" s="15"/>
    </row>
    <row r="6260" spans="36:43" x14ac:dyDescent="0.3">
      <c r="AJ6260" s="28"/>
      <c r="AQ6260" s="15"/>
    </row>
    <row r="6261" spans="36:43" x14ac:dyDescent="0.3">
      <c r="AJ6261" s="28"/>
      <c r="AQ6261" s="15"/>
    </row>
    <row r="6262" spans="36:43" x14ac:dyDescent="0.3">
      <c r="AJ6262" s="28"/>
      <c r="AQ6262" s="15"/>
    </row>
    <row r="6263" spans="36:43" x14ac:dyDescent="0.3">
      <c r="AJ6263" s="28"/>
      <c r="AQ6263" s="15"/>
    </row>
    <row r="6264" spans="36:43" x14ac:dyDescent="0.3">
      <c r="AJ6264" s="28"/>
      <c r="AQ6264" s="15"/>
    </row>
    <row r="6265" spans="36:43" x14ac:dyDescent="0.3">
      <c r="AJ6265" s="28"/>
      <c r="AQ6265" s="15"/>
    </row>
    <row r="6266" spans="36:43" x14ac:dyDescent="0.3">
      <c r="AJ6266" s="28"/>
      <c r="AQ6266" s="15"/>
    </row>
    <row r="6267" spans="36:43" x14ac:dyDescent="0.3">
      <c r="AJ6267" s="28"/>
      <c r="AQ6267" s="15"/>
    </row>
    <row r="6268" spans="36:43" x14ac:dyDescent="0.3">
      <c r="AJ6268" s="28"/>
      <c r="AQ6268" s="15"/>
    </row>
    <row r="6269" spans="36:43" x14ac:dyDescent="0.3">
      <c r="AJ6269" s="28"/>
      <c r="AQ6269" s="15"/>
    </row>
    <row r="6270" spans="36:43" x14ac:dyDescent="0.3">
      <c r="AJ6270" s="28"/>
      <c r="AQ6270" s="15"/>
    </row>
    <row r="6271" spans="36:43" x14ac:dyDescent="0.3">
      <c r="AJ6271" s="28"/>
      <c r="AQ6271" s="15"/>
    </row>
    <row r="6272" spans="36:43" x14ac:dyDescent="0.3">
      <c r="AJ6272" s="28"/>
      <c r="AQ6272" s="15"/>
    </row>
    <row r="6273" spans="36:43" x14ac:dyDescent="0.3">
      <c r="AJ6273" s="28"/>
      <c r="AQ6273" s="15"/>
    </row>
    <row r="6274" spans="36:43" x14ac:dyDescent="0.3">
      <c r="AJ6274" s="28"/>
      <c r="AQ6274" s="15"/>
    </row>
    <row r="6275" spans="36:43" x14ac:dyDescent="0.3">
      <c r="AJ6275" s="28"/>
      <c r="AQ6275" s="15"/>
    </row>
    <row r="6276" spans="36:43" x14ac:dyDescent="0.3">
      <c r="AJ6276" s="28"/>
      <c r="AQ6276" s="15"/>
    </row>
    <row r="6277" spans="36:43" x14ac:dyDescent="0.3">
      <c r="AJ6277" s="28"/>
      <c r="AQ6277" s="15"/>
    </row>
    <row r="6278" spans="36:43" x14ac:dyDescent="0.3">
      <c r="AJ6278" s="28"/>
      <c r="AQ6278" s="15"/>
    </row>
    <row r="6279" spans="36:43" x14ac:dyDescent="0.3">
      <c r="AJ6279" s="28"/>
      <c r="AQ6279" s="15"/>
    </row>
    <row r="6280" spans="36:43" x14ac:dyDescent="0.3">
      <c r="AJ6280" s="28"/>
      <c r="AQ6280" s="15"/>
    </row>
    <row r="6281" spans="36:43" x14ac:dyDescent="0.3">
      <c r="AJ6281" s="28"/>
      <c r="AQ6281" s="15"/>
    </row>
    <row r="6282" spans="36:43" x14ac:dyDescent="0.3">
      <c r="AJ6282" s="28"/>
      <c r="AQ6282" s="15"/>
    </row>
    <row r="6283" spans="36:43" x14ac:dyDescent="0.3">
      <c r="AJ6283" s="28"/>
      <c r="AQ6283" s="15"/>
    </row>
    <row r="6284" spans="36:43" x14ac:dyDescent="0.3">
      <c r="AJ6284" s="28"/>
      <c r="AQ6284" s="15"/>
    </row>
    <row r="6285" spans="36:43" x14ac:dyDescent="0.3">
      <c r="AJ6285" s="28"/>
      <c r="AQ6285" s="15"/>
    </row>
    <row r="6286" spans="36:43" x14ac:dyDescent="0.3">
      <c r="AJ6286" s="28"/>
      <c r="AQ6286" s="15"/>
    </row>
    <row r="6287" spans="36:43" x14ac:dyDescent="0.3">
      <c r="AJ6287" s="28"/>
      <c r="AQ6287" s="15"/>
    </row>
    <row r="6288" spans="36:43" x14ac:dyDescent="0.3">
      <c r="AJ6288" s="28"/>
      <c r="AQ6288" s="15"/>
    </row>
    <row r="6289" spans="36:43" x14ac:dyDescent="0.3">
      <c r="AJ6289" s="28"/>
      <c r="AQ6289" s="15"/>
    </row>
    <row r="6290" spans="36:43" x14ac:dyDescent="0.3">
      <c r="AJ6290" s="28"/>
      <c r="AQ6290" s="15"/>
    </row>
    <row r="6291" spans="36:43" x14ac:dyDescent="0.3">
      <c r="AJ6291" s="28"/>
      <c r="AQ6291" s="15"/>
    </row>
    <row r="6292" spans="36:43" x14ac:dyDescent="0.3">
      <c r="AJ6292" s="28"/>
      <c r="AQ6292" s="15"/>
    </row>
    <row r="6293" spans="36:43" x14ac:dyDescent="0.3">
      <c r="AJ6293" s="28"/>
      <c r="AQ6293" s="15"/>
    </row>
    <row r="6294" spans="36:43" x14ac:dyDescent="0.3">
      <c r="AJ6294" s="28"/>
      <c r="AQ6294" s="15"/>
    </row>
    <row r="6295" spans="36:43" x14ac:dyDescent="0.3">
      <c r="AJ6295" s="28"/>
      <c r="AQ6295" s="15"/>
    </row>
    <row r="6296" spans="36:43" x14ac:dyDescent="0.3">
      <c r="AJ6296" s="28"/>
      <c r="AQ6296" s="15"/>
    </row>
    <row r="6297" spans="36:43" x14ac:dyDescent="0.3">
      <c r="AJ6297" s="28"/>
      <c r="AQ6297" s="15"/>
    </row>
    <row r="6298" spans="36:43" x14ac:dyDescent="0.3">
      <c r="AJ6298" s="28"/>
      <c r="AQ6298" s="15"/>
    </row>
    <row r="6299" spans="36:43" x14ac:dyDescent="0.3">
      <c r="AJ6299" s="28"/>
      <c r="AQ6299" s="15"/>
    </row>
    <row r="6300" spans="36:43" x14ac:dyDescent="0.3">
      <c r="AJ6300" s="28"/>
      <c r="AQ6300" s="15"/>
    </row>
    <row r="6301" spans="36:43" x14ac:dyDescent="0.3">
      <c r="AJ6301" s="28"/>
      <c r="AQ6301" s="15"/>
    </row>
    <row r="6302" spans="36:43" x14ac:dyDescent="0.3">
      <c r="AJ6302" s="28"/>
      <c r="AQ6302" s="15"/>
    </row>
    <row r="6303" spans="36:43" x14ac:dyDescent="0.3">
      <c r="AJ6303" s="28"/>
      <c r="AQ6303" s="15"/>
    </row>
    <row r="6304" spans="36:43" x14ac:dyDescent="0.3">
      <c r="AJ6304" s="28"/>
      <c r="AQ6304" s="15"/>
    </row>
    <row r="6305" spans="36:43" x14ac:dyDescent="0.3">
      <c r="AJ6305" s="28"/>
      <c r="AQ6305" s="15"/>
    </row>
    <row r="6306" spans="36:43" x14ac:dyDescent="0.3">
      <c r="AJ6306" s="28"/>
      <c r="AQ6306" s="15"/>
    </row>
    <row r="6307" spans="36:43" x14ac:dyDescent="0.3">
      <c r="AJ6307" s="28"/>
      <c r="AQ6307" s="15"/>
    </row>
    <row r="6308" spans="36:43" x14ac:dyDescent="0.3">
      <c r="AJ6308" s="28"/>
      <c r="AQ6308" s="15"/>
    </row>
    <row r="6309" spans="36:43" x14ac:dyDescent="0.3">
      <c r="AJ6309" s="28"/>
      <c r="AQ6309" s="15"/>
    </row>
    <row r="6310" spans="36:43" x14ac:dyDescent="0.3">
      <c r="AJ6310" s="28"/>
      <c r="AQ6310" s="15"/>
    </row>
    <row r="6311" spans="36:43" x14ac:dyDescent="0.3">
      <c r="AJ6311" s="28"/>
      <c r="AQ6311" s="15"/>
    </row>
    <row r="6312" spans="36:43" x14ac:dyDescent="0.3">
      <c r="AJ6312" s="28"/>
      <c r="AQ6312" s="15"/>
    </row>
    <row r="6313" spans="36:43" x14ac:dyDescent="0.3">
      <c r="AJ6313" s="28"/>
      <c r="AQ6313" s="15"/>
    </row>
    <row r="6314" spans="36:43" x14ac:dyDescent="0.3">
      <c r="AJ6314" s="28"/>
      <c r="AQ6314" s="15"/>
    </row>
    <row r="6315" spans="36:43" x14ac:dyDescent="0.3">
      <c r="AJ6315" s="28"/>
      <c r="AQ6315" s="15"/>
    </row>
    <row r="6316" spans="36:43" x14ac:dyDescent="0.3">
      <c r="AJ6316" s="28"/>
      <c r="AQ6316" s="15"/>
    </row>
    <row r="6317" spans="36:43" x14ac:dyDescent="0.3">
      <c r="AJ6317" s="28"/>
      <c r="AQ6317" s="15"/>
    </row>
    <row r="6318" spans="36:43" x14ac:dyDescent="0.3">
      <c r="AJ6318" s="28"/>
      <c r="AQ6318" s="15"/>
    </row>
    <row r="6319" spans="36:43" x14ac:dyDescent="0.3">
      <c r="AJ6319" s="28"/>
      <c r="AQ6319" s="15"/>
    </row>
    <row r="6320" spans="36:43" x14ac:dyDescent="0.3">
      <c r="AJ6320" s="28"/>
      <c r="AQ6320" s="15"/>
    </row>
    <row r="6321" spans="36:43" x14ac:dyDescent="0.3">
      <c r="AJ6321" s="28"/>
      <c r="AQ6321" s="15"/>
    </row>
    <row r="6322" spans="36:43" x14ac:dyDescent="0.3">
      <c r="AJ6322" s="28"/>
      <c r="AQ6322" s="15"/>
    </row>
    <row r="6323" spans="36:43" x14ac:dyDescent="0.3">
      <c r="AJ6323" s="28"/>
      <c r="AQ6323" s="15"/>
    </row>
    <row r="6324" spans="36:43" x14ac:dyDescent="0.3">
      <c r="AJ6324" s="28"/>
      <c r="AQ6324" s="15"/>
    </row>
    <row r="6325" spans="36:43" x14ac:dyDescent="0.3">
      <c r="AJ6325" s="28"/>
      <c r="AQ6325" s="15"/>
    </row>
    <row r="6326" spans="36:43" x14ac:dyDescent="0.3">
      <c r="AJ6326" s="28"/>
      <c r="AQ6326" s="15"/>
    </row>
    <row r="6327" spans="36:43" x14ac:dyDescent="0.3">
      <c r="AJ6327" s="28"/>
      <c r="AQ6327" s="15"/>
    </row>
    <row r="6328" spans="36:43" x14ac:dyDescent="0.3">
      <c r="AJ6328" s="28"/>
      <c r="AQ6328" s="15"/>
    </row>
    <row r="6329" spans="36:43" x14ac:dyDescent="0.3">
      <c r="AJ6329" s="28"/>
      <c r="AQ6329" s="15"/>
    </row>
    <row r="6330" spans="36:43" x14ac:dyDescent="0.3">
      <c r="AJ6330" s="28"/>
      <c r="AQ6330" s="15"/>
    </row>
    <row r="6331" spans="36:43" x14ac:dyDescent="0.3">
      <c r="AJ6331" s="28"/>
      <c r="AQ6331" s="15"/>
    </row>
    <row r="6332" spans="36:43" x14ac:dyDescent="0.3">
      <c r="AJ6332" s="28"/>
      <c r="AQ6332" s="15"/>
    </row>
    <row r="6333" spans="36:43" x14ac:dyDescent="0.3">
      <c r="AJ6333" s="28"/>
      <c r="AQ6333" s="15"/>
    </row>
    <row r="6334" spans="36:43" x14ac:dyDescent="0.3">
      <c r="AJ6334" s="28"/>
      <c r="AQ6334" s="15"/>
    </row>
    <row r="6335" spans="36:43" x14ac:dyDescent="0.3">
      <c r="AJ6335" s="28"/>
      <c r="AQ6335" s="15"/>
    </row>
    <row r="6336" spans="36:43" x14ac:dyDescent="0.3">
      <c r="AJ6336" s="28"/>
      <c r="AQ6336" s="15"/>
    </row>
    <row r="6337" spans="36:43" x14ac:dyDescent="0.3">
      <c r="AJ6337" s="28"/>
      <c r="AQ6337" s="15"/>
    </row>
    <row r="6338" spans="36:43" x14ac:dyDescent="0.3">
      <c r="AJ6338" s="28"/>
      <c r="AQ6338" s="15"/>
    </row>
    <row r="6339" spans="36:43" x14ac:dyDescent="0.3">
      <c r="AJ6339" s="28"/>
      <c r="AQ6339" s="15"/>
    </row>
    <row r="6340" spans="36:43" x14ac:dyDescent="0.3">
      <c r="AJ6340" s="28"/>
      <c r="AQ6340" s="15"/>
    </row>
    <row r="6341" spans="36:43" x14ac:dyDescent="0.3">
      <c r="AJ6341" s="28"/>
      <c r="AQ6341" s="15"/>
    </row>
    <row r="6342" spans="36:43" x14ac:dyDescent="0.3">
      <c r="AJ6342" s="28"/>
      <c r="AQ6342" s="15"/>
    </row>
    <row r="6343" spans="36:43" x14ac:dyDescent="0.3">
      <c r="AJ6343" s="28"/>
      <c r="AQ6343" s="15"/>
    </row>
    <row r="6344" spans="36:43" x14ac:dyDescent="0.3">
      <c r="AJ6344" s="28"/>
      <c r="AQ6344" s="15"/>
    </row>
    <row r="6345" spans="36:43" x14ac:dyDescent="0.3">
      <c r="AJ6345" s="28"/>
      <c r="AQ6345" s="15"/>
    </row>
    <row r="6346" spans="36:43" x14ac:dyDescent="0.3">
      <c r="AJ6346" s="28"/>
      <c r="AQ6346" s="15"/>
    </row>
    <row r="6347" spans="36:43" x14ac:dyDescent="0.3">
      <c r="AJ6347" s="28"/>
      <c r="AQ6347" s="15"/>
    </row>
    <row r="6348" spans="36:43" x14ac:dyDescent="0.3">
      <c r="AJ6348" s="28"/>
      <c r="AQ6348" s="15"/>
    </row>
    <row r="6349" spans="36:43" x14ac:dyDescent="0.3">
      <c r="AJ6349" s="28"/>
      <c r="AQ6349" s="15"/>
    </row>
    <row r="6350" spans="36:43" x14ac:dyDescent="0.3">
      <c r="AJ6350" s="28"/>
      <c r="AQ6350" s="15"/>
    </row>
    <row r="6351" spans="36:43" x14ac:dyDescent="0.3">
      <c r="AJ6351" s="28"/>
      <c r="AQ6351" s="15"/>
    </row>
    <row r="6352" spans="36:43" x14ac:dyDescent="0.3">
      <c r="AJ6352" s="28"/>
      <c r="AQ6352" s="15"/>
    </row>
    <row r="6353" spans="36:43" x14ac:dyDescent="0.3">
      <c r="AJ6353" s="28"/>
      <c r="AQ6353" s="15"/>
    </row>
    <row r="6354" spans="36:43" x14ac:dyDescent="0.3">
      <c r="AJ6354" s="28"/>
      <c r="AQ6354" s="15"/>
    </row>
    <row r="6355" spans="36:43" x14ac:dyDescent="0.3">
      <c r="AJ6355" s="28"/>
      <c r="AQ6355" s="15"/>
    </row>
    <row r="6356" spans="36:43" x14ac:dyDescent="0.3">
      <c r="AJ6356" s="28"/>
      <c r="AQ6356" s="15"/>
    </row>
    <row r="6357" spans="36:43" x14ac:dyDescent="0.3">
      <c r="AJ6357" s="28"/>
      <c r="AQ6357" s="15"/>
    </row>
    <row r="6358" spans="36:43" x14ac:dyDescent="0.3">
      <c r="AJ6358" s="28"/>
      <c r="AQ6358" s="15"/>
    </row>
    <row r="6359" spans="36:43" x14ac:dyDescent="0.3">
      <c r="AJ6359" s="28"/>
      <c r="AQ6359" s="15"/>
    </row>
    <row r="6360" spans="36:43" x14ac:dyDescent="0.3">
      <c r="AJ6360" s="28"/>
      <c r="AQ6360" s="15"/>
    </row>
    <row r="6361" spans="36:43" x14ac:dyDescent="0.3">
      <c r="AJ6361" s="28"/>
      <c r="AQ6361" s="15"/>
    </row>
    <row r="6362" spans="36:43" x14ac:dyDescent="0.3">
      <c r="AJ6362" s="28"/>
      <c r="AQ6362" s="15"/>
    </row>
    <row r="6363" spans="36:43" x14ac:dyDescent="0.3">
      <c r="AJ6363" s="28"/>
      <c r="AQ6363" s="15"/>
    </row>
    <row r="6364" spans="36:43" x14ac:dyDescent="0.3">
      <c r="AJ6364" s="28"/>
      <c r="AQ6364" s="15"/>
    </row>
    <row r="6365" spans="36:43" x14ac:dyDescent="0.3">
      <c r="AJ6365" s="28"/>
      <c r="AQ6365" s="15"/>
    </row>
    <row r="6366" spans="36:43" x14ac:dyDescent="0.3">
      <c r="AJ6366" s="28"/>
      <c r="AQ6366" s="15"/>
    </row>
    <row r="6367" spans="36:43" x14ac:dyDescent="0.3">
      <c r="AJ6367" s="28"/>
      <c r="AQ6367" s="15"/>
    </row>
    <row r="6368" spans="36:43" x14ac:dyDescent="0.3">
      <c r="AJ6368" s="28"/>
      <c r="AQ6368" s="15"/>
    </row>
    <row r="6369" spans="36:43" x14ac:dyDescent="0.3">
      <c r="AJ6369" s="28"/>
      <c r="AQ6369" s="15"/>
    </row>
    <row r="6370" spans="36:43" x14ac:dyDescent="0.3">
      <c r="AJ6370" s="28"/>
      <c r="AQ6370" s="15"/>
    </row>
    <row r="6371" spans="36:43" x14ac:dyDescent="0.3">
      <c r="AJ6371" s="28"/>
      <c r="AQ6371" s="15"/>
    </row>
    <row r="6372" spans="36:43" x14ac:dyDescent="0.3">
      <c r="AJ6372" s="28"/>
      <c r="AQ6372" s="15"/>
    </row>
    <row r="6373" spans="36:43" x14ac:dyDescent="0.3">
      <c r="AJ6373" s="28"/>
      <c r="AQ6373" s="15"/>
    </row>
    <row r="6374" spans="36:43" x14ac:dyDescent="0.3">
      <c r="AJ6374" s="28"/>
      <c r="AQ6374" s="15"/>
    </row>
    <row r="6375" spans="36:43" x14ac:dyDescent="0.3">
      <c r="AJ6375" s="28"/>
      <c r="AQ6375" s="15"/>
    </row>
    <row r="6376" spans="36:43" x14ac:dyDescent="0.3">
      <c r="AJ6376" s="28"/>
      <c r="AQ6376" s="15"/>
    </row>
    <row r="6377" spans="36:43" x14ac:dyDescent="0.3">
      <c r="AJ6377" s="28"/>
      <c r="AQ6377" s="15"/>
    </row>
    <row r="6378" spans="36:43" x14ac:dyDescent="0.3">
      <c r="AJ6378" s="28"/>
      <c r="AQ6378" s="15"/>
    </row>
    <row r="6379" spans="36:43" x14ac:dyDescent="0.3">
      <c r="AJ6379" s="28"/>
      <c r="AQ6379" s="15"/>
    </row>
    <row r="6380" spans="36:43" x14ac:dyDescent="0.3">
      <c r="AJ6380" s="28"/>
      <c r="AQ6380" s="15"/>
    </row>
    <row r="6381" spans="36:43" x14ac:dyDescent="0.3">
      <c r="AJ6381" s="28"/>
      <c r="AQ6381" s="15"/>
    </row>
    <row r="6382" spans="36:43" x14ac:dyDescent="0.3">
      <c r="AJ6382" s="28"/>
      <c r="AQ6382" s="15"/>
    </row>
    <row r="6383" spans="36:43" x14ac:dyDescent="0.3">
      <c r="AJ6383" s="28"/>
      <c r="AQ6383" s="15"/>
    </row>
    <row r="6384" spans="36:43" x14ac:dyDescent="0.3">
      <c r="AJ6384" s="28"/>
      <c r="AQ6384" s="15"/>
    </row>
    <row r="6385" spans="36:43" x14ac:dyDescent="0.3">
      <c r="AJ6385" s="28"/>
      <c r="AQ6385" s="15"/>
    </row>
    <row r="6386" spans="36:43" x14ac:dyDescent="0.3">
      <c r="AJ6386" s="28"/>
      <c r="AQ6386" s="15"/>
    </row>
    <row r="6387" spans="36:43" x14ac:dyDescent="0.3">
      <c r="AJ6387" s="28"/>
      <c r="AQ6387" s="15"/>
    </row>
    <row r="6388" spans="36:43" x14ac:dyDescent="0.3">
      <c r="AJ6388" s="28"/>
      <c r="AQ6388" s="15"/>
    </row>
    <row r="6389" spans="36:43" x14ac:dyDescent="0.3">
      <c r="AJ6389" s="28"/>
      <c r="AQ6389" s="15"/>
    </row>
    <row r="6390" spans="36:43" x14ac:dyDescent="0.3">
      <c r="AJ6390" s="28"/>
      <c r="AQ6390" s="15"/>
    </row>
    <row r="6391" spans="36:43" x14ac:dyDescent="0.3">
      <c r="AJ6391" s="28"/>
      <c r="AQ6391" s="15"/>
    </row>
    <row r="6392" spans="36:43" x14ac:dyDescent="0.3">
      <c r="AJ6392" s="28"/>
      <c r="AQ6392" s="15"/>
    </row>
    <row r="6393" spans="36:43" x14ac:dyDescent="0.3">
      <c r="AJ6393" s="28"/>
      <c r="AQ6393" s="15"/>
    </row>
    <row r="6394" spans="36:43" x14ac:dyDescent="0.3">
      <c r="AJ6394" s="28"/>
      <c r="AQ6394" s="15"/>
    </row>
    <row r="6395" spans="36:43" x14ac:dyDescent="0.3">
      <c r="AJ6395" s="28"/>
      <c r="AQ6395" s="15"/>
    </row>
    <row r="6396" spans="36:43" x14ac:dyDescent="0.3">
      <c r="AJ6396" s="28"/>
      <c r="AQ6396" s="15"/>
    </row>
    <row r="6397" spans="36:43" x14ac:dyDescent="0.3">
      <c r="AJ6397" s="28"/>
      <c r="AQ6397" s="15"/>
    </row>
    <row r="6398" spans="36:43" x14ac:dyDescent="0.3">
      <c r="AJ6398" s="28"/>
      <c r="AQ6398" s="15"/>
    </row>
    <row r="6399" spans="36:43" x14ac:dyDescent="0.3">
      <c r="AJ6399" s="28"/>
      <c r="AQ6399" s="15"/>
    </row>
    <row r="6400" spans="36:43" x14ac:dyDescent="0.3">
      <c r="AJ6400" s="28"/>
      <c r="AQ6400" s="15"/>
    </row>
    <row r="6401" spans="36:43" x14ac:dyDescent="0.3">
      <c r="AJ6401" s="28"/>
      <c r="AQ6401" s="15"/>
    </row>
    <row r="6402" spans="36:43" x14ac:dyDescent="0.3">
      <c r="AJ6402" s="28"/>
      <c r="AQ6402" s="15"/>
    </row>
    <row r="6403" spans="36:43" x14ac:dyDescent="0.3">
      <c r="AJ6403" s="28"/>
      <c r="AQ6403" s="15"/>
    </row>
    <row r="6404" spans="36:43" x14ac:dyDescent="0.3">
      <c r="AJ6404" s="28"/>
      <c r="AQ6404" s="15"/>
    </row>
    <row r="6405" spans="36:43" x14ac:dyDescent="0.3">
      <c r="AJ6405" s="28"/>
      <c r="AQ6405" s="15"/>
    </row>
    <row r="6406" spans="36:43" x14ac:dyDescent="0.3">
      <c r="AJ6406" s="28"/>
      <c r="AQ6406" s="15"/>
    </row>
    <row r="6407" spans="36:43" x14ac:dyDescent="0.3">
      <c r="AJ6407" s="28"/>
      <c r="AQ6407" s="15"/>
    </row>
    <row r="6408" spans="36:43" x14ac:dyDescent="0.3">
      <c r="AJ6408" s="28"/>
      <c r="AQ6408" s="15"/>
    </row>
    <row r="6409" spans="36:43" x14ac:dyDescent="0.3">
      <c r="AJ6409" s="28"/>
      <c r="AQ6409" s="15"/>
    </row>
    <row r="6410" spans="36:43" x14ac:dyDescent="0.3">
      <c r="AJ6410" s="28"/>
      <c r="AQ6410" s="15"/>
    </row>
    <row r="6411" spans="36:43" x14ac:dyDescent="0.3">
      <c r="AJ6411" s="28"/>
      <c r="AQ6411" s="15"/>
    </row>
    <row r="6412" spans="36:43" x14ac:dyDescent="0.3">
      <c r="AJ6412" s="28"/>
      <c r="AQ6412" s="15"/>
    </row>
    <row r="6413" spans="36:43" x14ac:dyDescent="0.3">
      <c r="AJ6413" s="28"/>
      <c r="AQ6413" s="15"/>
    </row>
    <row r="6414" spans="36:43" x14ac:dyDescent="0.3">
      <c r="AJ6414" s="28"/>
      <c r="AQ6414" s="15"/>
    </row>
    <row r="6415" spans="36:43" x14ac:dyDescent="0.3">
      <c r="AJ6415" s="28"/>
      <c r="AQ6415" s="15"/>
    </row>
    <row r="6416" spans="36:43" x14ac:dyDescent="0.3">
      <c r="AJ6416" s="28"/>
      <c r="AQ6416" s="15"/>
    </row>
    <row r="6417" spans="36:43" x14ac:dyDescent="0.3">
      <c r="AJ6417" s="28"/>
      <c r="AQ6417" s="15"/>
    </row>
    <row r="6418" spans="36:43" x14ac:dyDescent="0.3">
      <c r="AJ6418" s="28"/>
      <c r="AQ6418" s="15"/>
    </row>
    <row r="6419" spans="36:43" x14ac:dyDescent="0.3">
      <c r="AJ6419" s="28"/>
      <c r="AQ6419" s="15"/>
    </row>
    <row r="6420" spans="36:43" x14ac:dyDescent="0.3">
      <c r="AJ6420" s="28"/>
      <c r="AQ6420" s="15"/>
    </row>
    <row r="6421" spans="36:43" x14ac:dyDescent="0.3">
      <c r="AJ6421" s="28"/>
      <c r="AQ6421" s="15"/>
    </row>
    <row r="6422" spans="36:43" x14ac:dyDescent="0.3">
      <c r="AJ6422" s="28"/>
      <c r="AQ6422" s="15"/>
    </row>
    <row r="6423" spans="36:43" x14ac:dyDescent="0.3">
      <c r="AJ6423" s="28"/>
      <c r="AQ6423" s="15"/>
    </row>
    <row r="6424" spans="36:43" x14ac:dyDescent="0.3">
      <c r="AJ6424" s="28"/>
      <c r="AQ6424" s="15"/>
    </row>
    <row r="6425" spans="36:43" x14ac:dyDescent="0.3">
      <c r="AJ6425" s="28"/>
      <c r="AQ6425" s="15"/>
    </row>
    <row r="6426" spans="36:43" x14ac:dyDescent="0.3">
      <c r="AJ6426" s="28"/>
      <c r="AQ6426" s="15"/>
    </row>
    <row r="6427" spans="36:43" x14ac:dyDescent="0.3">
      <c r="AJ6427" s="28"/>
      <c r="AQ6427" s="15"/>
    </row>
    <row r="6428" spans="36:43" x14ac:dyDescent="0.3">
      <c r="AJ6428" s="28"/>
      <c r="AQ6428" s="15"/>
    </row>
    <row r="6429" spans="36:43" x14ac:dyDescent="0.3">
      <c r="AJ6429" s="28"/>
      <c r="AQ6429" s="15"/>
    </row>
    <row r="6430" spans="36:43" x14ac:dyDescent="0.3">
      <c r="AJ6430" s="28"/>
      <c r="AQ6430" s="15"/>
    </row>
    <row r="6431" spans="36:43" x14ac:dyDescent="0.3">
      <c r="AJ6431" s="28"/>
      <c r="AQ6431" s="15"/>
    </row>
    <row r="6432" spans="36:43" x14ac:dyDescent="0.3">
      <c r="AJ6432" s="28"/>
      <c r="AQ6432" s="15"/>
    </row>
    <row r="6433" spans="36:43" x14ac:dyDescent="0.3">
      <c r="AJ6433" s="28"/>
      <c r="AQ6433" s="15"/>
    </row>
    <row r="6434" spans="36:43" x14ac:dyDescent="0.3">
      <c r="AJ6434" s="28"/>
      <c r="AQ6434" s="15"/>
    </row>
    <row r="6435" spans="36:43" x14ac:dyDescent="0.3">
      <c r="AJ6435" s="28"/>
      <c r="AQ6435" s="15"/>
    </row>
    <row r="6436" spans="36:43" x14ac:dyDescent="0.3">
      <c r="AJ6436" s="28"/>
      <c r="AQ6436" s="15"/>
    </row>
    <row r="6437" spans="36:43" x14ac:dyDescent="0.3">
      <c r="AJ6437" s="28"/>
      <c r="AQ6437" s="15"/>
    </row>
    <row r="6438" spans="36:43" x14ac:dyDescent="0.3">
      <c r="AJ6438" s="28"/>
      <c r="AQ6438" s="15"/>
    </row>
    <row r="6439" spans="36:43" x14ac:dyDescent="0.3">
      <c r="AJ6439" s="28"/>
      <c r="AQ6439" s="15"/>
    </row>
    <row r="6440" spans="36:43" x14ac:dyDescent="0.3">
      <c r="AJ6440" s="28"/>
      <c r="AQ6440" s="15"/>
    </row>
    <row r="6441" spans="36:43" x14ac:dyDescent="0.3">
      <c r="AJ6441" s="28"/>
      <c r="AQ6441" s="15"/>
    </row>
    <row r="6442" spans="36:43" x14ac:dyDescent="0.3">
      <c r="AJ6442" s="28"/>
      <c r="AQ6442" s="15"/>
    </row>
    <row r="6443" spans="36:43" x14ac:dyDescent="0.3">
      <c r="AJ6443" s="28"/>
      <c r="AQ6443" s="15"/>
    </row>
    <row r="6444" spans="36:43" x14ac:dyDescent="0.3">
      <c r="AJ6444" s="28"/>
      <c r="AQ6444" s="15"/>
    </row>
    <row r="6445" spans="36:43" x14ac:dyDescent="0.3">
      <c r="AJ6445" s="28"/>
      <c r="AQ6445" s="15"/>
    </row>
    <row r="6446" spans="36:43" x14ac:dyDescent="0.3">
      <c r="AJ6446" s="28"/>
      <c r="AQ6446" s="15"/>
    </row>
    <row r="6447" spans="36:43" x14ac:dyDescent="0.3">
      <c r="AJ6447" s="28"/>
      <c r="AQ6447" s="15"/>
    </row>
    <row r="6448" spans="36:43" x14ac:dyDescent="0.3">
      <c r="AJ6448" s="28"/>
      <c r="AQ6448" s="15"/>
    </row>
    <row r="6449" spans="36:43" x14ac:dyDescent="0.3">
      <c r="AJ6449" s="28"/>
      <c r="AQ6449" s="15"/>
    </row>
    <row r="6450" spans="36:43" x14ac:dyDescent="0.3">
      <c r="AJ6450" s="28"/>
      <c r="AQ6450" s="15"/>
    </row>
    <row r="6451" spans="36:43" x14ac:dyDescent="0.3">
      <c r="AJ6451" s="28"/>
      <c r="AQ6451" s="15"/>
    </row>
    <row r="6452" spans="36:43" x14ac:dyDescent="0.3">
      <c r="AJ6452" s="28"/>
      <c r="AQ6452" s="15"/>
    </row>
    <row r="6453" spans="36:43" x14ac:dyDescent="0.3">
      <c r="AJ6453" s="28"/>
      <c r="AQ6453" s="15"/>
    </row>
    <row r="6454" spans="36:43" x14ac:dyDescent="0.3">
      <c r="AJ6454" s="28"/>
      <c r="AQ6454" s="15"/>
    </row>
    <row r="6455" spans="36:43" x14ac:dyDescent="0.3">
      <c r="AJ6455" s="28"/>
      <c r="AQ6455" s="15"/>
    </row>
    <row r="6456" spans="36:43" x14ac:dyDescent="0.3">
      <c r="AJ6456" s="28"/>
      <c r="AQ6456" s="15"/>
    </row>
    <row r="6457" spans="36:43" x14ac:dyDescent="0.3">
      <c r="AJ6457" s="28"/>
      <c r="AQ6457" s="15"/>
    </row>
    <row r="6458" spans="36:43" x14ac:dyDescent="0.3">
      <c r="AJ6458" s="28"/>
      <c r="AQ6458" s="15"/>
    </row>
    <row r="6459" spans="36:43" x14ac:dyDescent="0.3">
      <c r="AJ6459" s="28"/>
      <c r="AQ6459" s="15"/>
    </row>
    <row r="6460" spans="36:43" x14ac:dyDescent="0.3">
      <c r="AJ6460" s="28"/>
      <c r="AQ6460" s="15"/>
    </row>
    <row r="6461" spans="36:43" x14ac:dyDescent="0.3">
      <c r="AJ6461" s="28"/>
      <c r="AQ6461" s="15"/>
    </row>
    <row r="6462" spans="36:43" x14ac:dyDescent="0.3">
      <c r="AJ6462" s="28"/>
      <c r="AQ6462" s="15"/>
    </row>
    <row r="6463" spans="36:43" x14ac:dyDescent="0.3">
      <c r="AJ6463" s="28"/>
      <c r="AQ6463" s="15"/>
    </row>
    <row r="6464" spans="36:43" x14ac:dyDescent="0.3">
      <c r="AJ6464" s="28"/>
      <c r="AQ6464" s="15"/>
    </row>
    <row r="6465" spans="36:43" x14ac:dyDescent="0.3">
      <c r="AJ6465" s="28"/>
      <c r="AQ6465" s="15"/>
    </row>
    <row r="6466" spans="36:43" x14ac:dyDescent="0.3">
      <c r="AJ6466" s="28"/>
      <c r="AQ6466" s="15"/>
    </row>
    <row r="6467" spans="36:43" x14ac:dyDescent="0.3">
      <c r="AJ6467" s="28"/>
      <c r="AQ6467" s="15"/>
    </row>
    <row r="6468" spans="36:43" x14ac:dyDescent="0.3">
      <c r="AJ6468" s="28"/>
      <c r="AQ6468" s="15"/>
    </row>
    <row r="6469" spans="36:43" x14ac:dyDescent="0.3">
      <c r="AJ6469" s="28"/>
      <c r="AQ6469" s="15"/>
    </row>
    <row r="6470" spans="36:43" x14ac:dyDescent="0.3">
      <c r="AJ6470" s="28"/>
      <c r="AQ6470" s="15"/>
    </row>
    <row r="6471" spans="36:43" x14ac:dyDescent="0.3">
      <c r="AJ6471" s="28"/>
      <c r="AQ6471" s="15"/>
    </row>
    <row r="6472" spans="36:43" x14ac:dyDescent="0.3">
      <c r="AJ6472" s="28"/>
      <c r="AQ6472" s="15"/>
    </row>
    <row r="6473" spans="36:43" x14ac:dyDescent="0.3">
      <c r="AJ6473" s="28"/>
      <c r="AQ6473" s="15"/>
    </row>
    <row r="6474" spans="36:43" x14ac:dyDescent="0.3">
      <c r="AJ6474" s="28"/>
      <c r="AQ6474" s="15"/>
    </row>
    <row r="6475" spans="36:43" x14ac:dyDescent="0.3">
      <c r="AJ6475" s="28"/>
      <c r="AQ6475" s="15"/>
    </row>
    <row r="6476" spans="36:43" x14ac:dyDescent="0.3">
      <c r="AJ6476" s="28"/>
      <c r="AQ6476" s="15"/>
    </row>
    <row r="6477" spans="36:43" x14ac:dyDescent="0.3">
      <c r="AJ6477" s="28"/>
      <c r="AQ6477" s="15"/>
    </row>
    <row r="6478" spans="36:43" x14ac:dyDescent="0.3">
      <c r="AJ6478" s="28"/>
      <c r="AQ6478" s="15"/>
    </row>
    <row r="6479" spans="36:43" x14ac:dyDescent="0.3">
      <c r="AJ6479" s="28"/>
      <c r="AQ6479" s="15"/>
    </row>
    <row r="6480" spans="36:43" x14ac:dyDescent="0.3">
      <c r="AJ6480" s="28"/>
      <c r="AQ6480" s="15"/>
    </row>
    <row r="6481" spans="36:43" x14ac:dyDescent="0.3">
      <c r="AJ6481" s="28"/>
      <c r="AQ6481" s="15"/>
    </row>
    <row r="6482" spans="36:43" x14ac:dyDescent="0.3">
      <c r="AJ6482" s="28"/>
      <c r="AQ6482" s="15"/>
    </row>
    <row r="6483" spans="36:43" x14ac:dyDescent="0.3">
      <c r="AJ6483" s="28"/>
      <c r="AQ6483" s="15"/>
    </row>
    <row r="6484" spans="36:43" x14ac:dyDescent="0.3">
      <c r="AJ6484" s="28"/>
      <c r="AQ6484" s="15"/>
    </row>
    <row r="6485" spans="36:43" x14ac:dyDescent="0.3">
      <c r="AJ6485" s="28"/>
      <c r="AQ6485" s="15"/>
    </row>
    <row r="6486" spans="36:43" x14ac:dyDescent="0.3">
      <c r="AJ6486" s="28"/>
      <c r="AQ6486" s="15"/>
    </row>
    <row r="6487" spans="36:43" x14ac:dyDescent="0.3">
      <c r="AJ6487" s="28"/>
      <c r="AQ6487" s="15"/>
    </row>
    <row r="6488" spans="36:43" x14ac:dyDescent="0.3">
      <c r="AJ6488" s="28"/>
      <c r="AQ6488" s="15"/>
    </row>
    <row r="6489" spans="36:43" x14ac:dyDescent="0.3">
      <c r="AJ6489" s="28"/>
      <c r="AQ6489" s="15"/>
    </row>
    <row r="6490" spans="36:43" x14ac:dyDescent="0.3">
      <c r="AJ6490" s="28"/>
      <c r="AQ6490" s="15"/>
    </row>
    <row r="6491" spans="36:43" x14ac:dyDescent="0.3">
      <c r="AJ6491" s="28"/>
      <c r="AQ6491" s="15"/>
    </row>
    <row r="6492" spans="36:43" x14ac:dyDescent="0.3">
      <c r="AJ6492" s="28"/>
      <c r="AQ6492" s="15"/>
    </row>
    <row r="6493" spans="36:43" x14ac:dyDescent="0.3">
      <c r="AJ6493" s="28"/>
      <c r="AQ6493" s="15"/>
    </row>
    <row r="6494" spans="36:43" x14ac:dyDescent="0.3">
      <c r="AJ6494" s="28"/>
      <c r="AQ6494" s="15"/>
    </row>
    <row r="6495" spans="36:43" x14ac:dyDescent="0.3">
      <c r="AJ6495" s="28"/>
      <c r="AQ6495" s="15"/>
    </row>
    <row r="6496" spans="36:43" x14ac:dyDescent="0.3">
      <c r="AJ6496" s="28"/>
      <c r="AQ6496" s="15"/>
    </row>
    <row r="6497" spans="36:43" x14ac:dyDescent="0.3">
      <c r="AJ6497" s="28"/>
      <c r="AQ6497" s="15"/>
    </row>
    <row r="6498" spans="36:43" x14ac:dyDescent="0.3">
      <c r="AJ6498" s="28"/>
      <c r="AQ6498" s="15"/>
    </row>
    <row r="6499" spans="36:43" x14ac:dyDescent="0.3">
      <c r="AJ6499" s="28"/>
      <c r="AQ6499" s="15"/>
    </row>
    <row r="6500" spans="36:43" x14ac:dyDescent="0.3">
      <c r="AJ6500" s="28"/>
      <c r="AQ6500" s="15"/>
    </row>
    <row r="6501" spans="36:43" x14ac:dyDescent="0.3">
      <c r="AJ6501" s="28"/>
      <c r="AQ6501" s="15"/>
    </row>
    <row r="6502" spans="36:43" x14ac:dyDescent="0.3">
      <c r="AJ6502" s="28"/>
      <c r="AQ6502" s="15"/>
    </row>
    <row r="6503" spans="36:43" x14ac:dyDescent="0.3">
      <c r="AJ6503" s="28"/>
      <c r="AQ6503" s="15"/>
    </row>
    <row r="6504" spans="36:43" x14ac:dyDescent="0.3">
      <c r="AJ6504" s="28"/>
      <c r="AQ6504" s="15"/>
    </row>
    <row r="6505" spans="36:43" x14ac:dyDescent="0.3">
      <c r="AJ6505" s="28"/>
      <c r="AQ6505" s="15"/>
    </row>
    <row r="6506" spans="36:43" x14ac:dyDescent="0.3">
      <c r="AJ6506" s="28"/>
      <c r="AQ6506" s="15"/>
    </row>
    <row r="6507" spans="36:43" x14ac:dyDescent="0.3">
      <c r="AJ6507" s="28"/>
      <c r="AQ6507" s="15"/>
    </row>
    <row r="6508" spans="36:43" x14ac:dyDescent="0.3">
      <c r="AJ6508" s="28"/>
      <c r="AQ6508" s="15"/>
    </row>
    <row r="6509" spans="36:43" x14ac:dyDescent="0.3">
      <c r="AJ6509" s="28"/>
      <c r="AQ6509" s="15"/>
    </row>
    <row r="6510" spans="36:43" x14ac:dyDescent="0.3">
      <c r="AJ6510" s="28"/>
      <c r="AQ6510" s="15"/>
    </row>
    <row r="6511" spans="36:43" x14ac:dyDescent="0.3">
      <c r="AJ6511" s="28"/>
      <c r="AQ6511" s="15"/>
    </row>
    <row r="6512" spans="36:43" x14ac:dyDescent="0.3">
      <c r="AJ6512" s="28"/>
      <c r="AQ6512" s="15"/>
    </row>
    <row r="6513" spans="36:43" x14ac:dyDescent="0.3">
      <c r="AJ6513" s="28"/>
      <c r="AQ6513" s="15"/>
    </row>
    <row r="6514" spans="36:43" x14ac:dyDescent="0.3">
      <c r="AJ6514" s="28"/>
      <c r="AQ6514" s="15"/>
    </row>
    <row r="6515" spans="36:43" x14ac:dyDescent="0.3">
      <c r="AJ6515" s="28"/>
      <c r="AQ6515" s="15"/>
    </row>
    <row r="6516" spans="36:43" x14ac:dyDescent="0.3">
      <c r="AJ6516" s="28"/>
      <c r="AQ6516" s="15"/>
    </row>
    <row r="6517" spans="36:43" x14ac:dyDescent="0.3">
      <c r="AJ6517" s="28"/>
      <c r="AQ6517" s="15"/>
    </row>
    <row r="6518" spans="36:43" x14ac:dyDescent="0.3">
      <c r="AJ6518" s="28"/>
      <c r="AQ6518" s="15"/>
    </row>
    <row r="6519" spans="36:43" x14ac:dyDescent="0.3">
      <c r="AJ6519" s="28"/>
      <c r="AQ6519" s="15"/>
    </row>
    <row r="6520" spans="36:43" x14ac:dyDescent="0.3">
      <c r="AJ6520" s="28"/>
      <c r="AQ6520" s="15"/>
    </row>
    <row r="6521" spans="36:43" x14ac:dyDescent="0.3">
      <c r="AJ6521" s="28"/>
      <c r="AQ6521" s="15"/>
    </row>
    <row r="6522" spans="36:43" x14ac:dyDescent="0.3">
      <c r="AJ6522" s="28"/>
      <c r="AQ6522" s="15"/>
    </row>
    <row r="6523" spans="36:43" x14ac:dyDescent="0.3">
      <c r="AJ6523" s="28"/>
      <c r="AQ6523" s="15"/>
    </row>
    <row r="6524" spans="36:43" x14ac:dyDescent="0.3">
      <c r="AJ6524" s="28"/>
      <c r="AQ6524" s="15"/>
    </row>
    <row r="6525" spans="36:43" x14ac:dyDescent="0.3">
      <c r="AJ6525" s="28"/>
      <c r="AQ6525" s="15"/>
    </row>
    <row r="6526" spans="36:43" x14ac:dyDescent="0.3">
      <c r="AJ6526" s="28"/>
      <c r="AQ6526" s="15"/>
    </row>
    <row r="6527" spans="36:43" x14ac:dyDescent="0.3">
      <c r="AJ6527" s="28"/>
      <c r="AQ6527" s="15"/>
    </row>
    <row r="6528" spans="36:43" x14ac:dyDescent="0.3">
      <c r="AJ6528" s="28"/>
      <c r="AQ6528" s="15"/>
    </row>
    <row r="6529" spans="36:43" x14ac:dyDescent="0.3">
      <c r="AJ6529" s="28"/>
      <c r="AQ6529" s="15"/>
    </row>
    <row r="6530" spans="36:43" x14ac:dyDescent="0.3">
      <c r="AJ6530" s="28"/>
      <c r="AQ6530" s="15"/>
    </row>
    <row r="6531" spans="36:43" x14ac:dyDescent="0.3">
      <c r="AJ6531" s="28"/>
      <c r="AQ6531" s="15"/>
    </row>
    <row r="6532" spans="36:43" x14ac:dyDescent="0.3">
      <c r="AJ6532" s="28"/>
      <c r="AQ6532" s="15"/>
    </row>
    <row r="6533" spans="36:43" x14ac:dyDescent="0.3">
      <c r="AJ6533" s="28"/>
      <c r="AQ6533" s="15"/>
    </row>
    <row r="6534" spans="36:43" x14ac:dyDescent="0.3">
      <c r="AJ6534" s="28"/>
      <c r="AQ6534" s="15"/>
    </row>
    <row r="6535" spans="36:43" x14ac:dyDescent="0.3">
      <c r="AJ6535" s="28"/>
      <c r="AQ6535" s="15"/>
    </row>
    <row r="6536" spans="36:43" x14ac:dyDescent="0.3">
      <c r="AJ6536" s="28"/>
      <c r="AQ6536" s="15"/>
    </row>
    <row r="6537" spans="36:43" x14ac:dyDescent="0.3">
      <c r="AJ6537" s="28"/>
      <c r="AQ6537" s="15"/>
    </row>
    <row r="6538" spans="36:43" x14ac:dyDescent="0.3">
      <c r="AJ6538" s="28"/>
      <c r="AQ6538" s="15"/>
    </row>
    <row r="6539" spans="36:43" x14ac:dyDescent="0.3">
      <c r="AJ6539" s="28"/>
      <c r="AQ6539" s="15"/>
    </row>
    <row r="6540" spans="36:43" x14ac:dyDescent="0.3">
      <c r="AJ6540" s="28"/>
      <c r="AQ6540" s="15"/>
    </row>
    <row r="6541" spans="36:43" x14ac:dyDescent="0.3">
      <c r="AJ6541" s="28"/>
      <c r="AQ6541" s="15"/>
    </row>
    <row r="6542" spans="36:43" x14ac:dyDescent="0.3">
      <c r="AJ6542" s="28"/>
      <c r="AQ6542" s="15"/>
    </row>
    <row r="6543" spans="36:43" x14ac:dyDescent="0.3">
      <c r="AJ6543" s="28"/>
      <c r="AQ6543" s="15"/>
    </row>
    <row r="6544" spans="36:43" x14ac:dyDescent="0.3">
      <c r="AJ6544" s="28"/>
      <c r="AQ6544" s="15"/>
    </row>
    <row r="6545" spans="36:43" x14ac:dyDescent="0.3">
      <c r="AJ6545" s="28"/>
      <c r="AQ6545" s="15"/>
    </row>
    <row r="6546" spans="36:43" x14ac:dyDescent="0.3">
      <c r="AJ6546" s="28"/>
      <c r="AQ6546" s="15"/>
    </row>
    <row r="6547" spans="36:43" x14ac:dyDescent="0.3">
      <c r="AJ6547" s="28"/>
      <c r="AQ6547" s="15"/>
    </row>
    <row r="6548" spans="36:43" x14ac:dyDescent="0.3">
      <c r="AJ6548" s="28"/>
      <c r="AQ6548" s="15"/>
    </row>
    <row r="6549" spans="36:43" x14ac:dyDescent="0.3">
      <c r="AJ6549" s="28"/>
      <c r="AQ6549" s="15"/>
    </row>
    <row r="6550" spans="36:43" x14ac:dyDescent="0.3">
      <c r="AJ6550" s="28"/>
      <c r="AQ6550" s="15"/>
    </row>
    <row r="6551" spans="36:43" x14ac:dyDescent="0.3">
      <c r="AJ6551" s="28"/>
      <c r="AQ6551" s="15"/>
    </row>
    <row r="6552" spans="36:43" x14ac:dyDescent="0.3">
      <c r="AJ6552" s="28"/>
      <c r="AQ6552" s="15"/>
    </row>
    <row r="6553" spans="36:43" x14ac:dyDescent="0.3">
      <c r="AJ6553" s="28"/>
      <c r="AQ6553" s="15"/>
    </row>
    <row r="6554" spans="36:43" x14ac:dyDescent="0.3">
      <c r="AJ6554" s="28"/>
      <c r="AQ6554" s="15"/>
    </row>
    <row r="6555" spans="36:43" x14ac:dyDescent="0.3">
      <c r="AJ6555" s="28"/>
      <c r="AQ6555" s="15"/>
    </row>
    <row r="6556" spans="36:43" x14ac:dyDescent="0.3">
      <c r="AJ6556" s="28"/>
      <c r="AQ6556" s="15"/>
    </row>
    <row r="6557" spans="36:43" x14ac:dyDescent="0.3">
      <c r="AJ6557" s="28"/>
      <c r="AQ6557" s="15"/>
    </row>
    <row r="6558" spans="36:43" x14ac:dyDescent="0.3">
      <c r="AJ6558" s="28"/>
      <c r="AQ6558" s="15"/>
    </row>
    <row r="6559" spans="36:43" x14ac:dyDescent="0.3">
      <c r="AJ6559" s="28"/>
      <c r="AQ6559" s="15"/>
    </row>
    <row r="6560" spans="36:43" x14ac:dyDescent="0.3">
      <c r="AJ6560" s="28"/>
      <c r="AQ6560" s="15"/>
    </row>
    <row r="6561" spans="36:43" x14ac:dyDescent="0.3">
      <c r="AJ6561" s="28"/>
      <c r="AQ6561" s="15"/>
    </row>
    <row r="6562" spans="36:43" x14ac:dyDescent="0.3">
      <c r="AJ6562" s="28"/>
      <c r="AQ6562" s="15"/>
    </row>
    <row r="6563" spans="36:43" x14ac:dyDescent="0.3">
      <c r="AJ6563" s="28"/>
      <c r="AQ6563" s="15"/>
    </row>
    <row r="6564" spans="36:43" x14ac:dyDescent="0.3">
      <c r="AJ6564" s="28"/>
      <c r="AQ6564" s="15"/>
    </row>
    <row r="6565" spans="36:43" x14ac:dyDescent="0.3">
      <c r="AJ6565" s="28"/>
      <c r="AQ6565" s="15"/>
    </row>
    <row r="6566" spans="36:43" x14ac:dyDescent="0.3">
      <c r="AJ6566" s="28"/>
      <c r="AQ6566" s="15"/>
    </row>
    <row r="6567" spans="36:43" x14ac:dyDescent="0.3">
      <c r="AJ6567" s="28"/>
      <c r="AQ6567" s="15"/>
    </row>
    <row r="6568" spans="36:43" x14ac:dyDescent="0.3">
      <c r="AJ6568" s="28"/>
      <c r="AQ6568" s="15"/>
    </row>
    <row r="6569" spans="36:43" x14ac:dyDescent="0.3">
      <c r="AJ6569" s="28"/>
      <c r="AQ6569" s="15"/>
    </row>
    <row r="6570" spans="36:43" x14ac:dyDescent="0.3">
      <c r="AJ6570" s="28"/>
      <c r="AQ6570" s="15"/>
    </row>
    <row r="6571" spans="36:43" x14ac:dyDescent="0.3">
      <c r="AJ6571" s="28"/>
      <c r="AQ6571" s="15"/>
    </row>
    <row r="6572" spans="36:43" x14ac:dyDescent="0.3">
      <c r="AJ6572" s="28"/>
      <c r="AQ6572" s="15"/>
    </row>
    <row r="6573" spans="36:43" x14ac:dyDescent="0.3">
      <c r="AJ6573" s="28"/>
      <c r="AQ6573" s="15"/>
    </row>
    <row r="6574" spans="36:43" x14ac:dyDescent="0.3">
      <c r="AJ6574" s="28"/>
      <c r="AQ6574" s="15"/>
    </row>
    <row r="6575" spans="36:43" x14ac:dyDescent="0.3">
      <c r="AJ6575" s="28"/>
      <c r="AQ6575" s="15"/>
    </row>
    <row r="6576" spans="36:43" x14ac:dyDescent="0.3">
      <c r="AJ6576" s="28"/>
      <c r="AQ6576" s="15"/>
    </row>
    <row r="6577" spans="36:43" x14ac:dyDescent="0.3">
      <c r="AJ6577" s="28"/>
      <c r="AQ6577" s="15"/>
    </row>
    <row r="6578" spans="36:43" x14ac:dyDescent="0.3">
      <c r="AJ6578" s="28"/>
      <c r="AQ6578" s="15"/>
    </row>
    <row r="6579" spans="36:43" x14ac:dyDescent="0.3">
      <c r="AJ6579" s="28"/>
      <c r="AQ6579" s="15"/>
    </row>
    <row r="6580" spans="36:43" x14ac:dyDescent="0.3">
      <c r="AJ6580" s="28"/>
      <c r="AQ6580" s="15"/>
    </row>
    <row r="6581" spans="36:43" x14ac:dyDescent="0.3">
      <c r="AJ6581" s="28"/>
      <c r="AQ6581" s="15"/>
    </row>
    <row r="6582" spans="36:43" x14ac:dyDescent="0.3">
      <c r="AJ6582" s="28"/>
      <c r="AQ6582" s="15"/>
    </row>
    <row r="6583" spans="36:43" x14ac:dyDescent="0.3">
      <c r="AJ6583" s="28"/>
      <c r="AQ6583" s="15"/>
    </row>
    <row r="6584" spans="36:43" x14ac:dyDescent="0.3">
      <c r="AJ6584" s="28"/>
      <c r="AQ6584" s="15"/>
    </row>
    <row r="6585" spans="36:43" x14ac:dyDescent="0.3">
      <c r="AJ6585" s="28"/>
      <c r="AQ6585" s="15"/>
    </row>
    <row r="6586" spans="36:43" x14ac:dyDescent="0.3">
      <c r="AJ6586" s="28"/>
      <c r="AQ6586" s="15"/>
    </row>
    <row r="6587" spans="36:43" x14ac:dyDescent="0.3">
      <c r="AJ6587" s="28"/>
      <c r="AQ6587" s="15"/>
    </row>
    <row r="6588" spans="36:43" x14ac:dyDescent="0.3">
      <c r="AJ6588" s="28"/>
      <c r="AQ6588" s="15"/>
    </row>
    <row r="6589" spans="36:43" x14ac:dyDescent="0.3">
      <c r="AJ6589" s="28"/>
      <c r="AQ6589" s="15"/>
    </row>
    <row r="6590" spans="36:43" x14ac:dyDescent="0.3">
      <c r="AJ6590" s="28"/>
      <c r="AQ6590" s="15"/>
    </row>
    <row r="6591" spans="36:43" x14ac:dyDescent="0.3">
      <c r="AJ6591" s="28"/>
      <c r="AQ6591" s="15"/>
    </row>
    <row r="6592" spans="36:43" x14ac:dyDescent="0.3">
      <c r="AJ6592" s="28"/>
      <c r="AQ6592" s="15"/>
    </row>
    <row r="6593" spans="36:43" x14ac:dyDescent="0.3">
      <c r="AJ6593" s="28"/>
      <c r="AQ6593" s="15"/>
    </row>
    <row r="6594" spans="36:43" x14ac:dyDescent="0.3">
      <c r="AJ6594" s="28"/>
      <c r="AQ6594" s="15"/>
    </row>
    <row r="6595" spans="36:43" x14ac:dyDescent="0.3">
      <c r="AJ6595" s="28"/>
      <c r="AQ6595" s="15"/>
    </row>
    <row r="6596" spans="36:43" x14ac:dyDescent="0.3">
      <c r="AJ6596" s="28"/>
      <c r="AQ6596" s="15"/>
    </row>
    <row r="6597" spans="36:43" x14ac:dyDescent="0.3">
      <c r="AJ6597" s="28"/>
      <c r="AQ6597" s="15"/>
    </row>
    <row r="6598" spans="36:43" x14ac:dyDescent="0.3">
      <c r="AJ6598" s="28"/>
      <c r="AQ6598" s="15"/>
    </row>
    <row r="6599" spans="36:43" x14ac:dyDescent="0.3">
      <c r="AJ6599" s="28"/>
      <c r="AQ6599" s="15"/>
    </row>
    <row r="6600" spans="36:43" x14ac:dyDescent="0.3">
      <c r="AJ6600" s="28"/>
      <c r="AQ6600" s="15"/>
    </row>
    <row r="6601" spans="36:43" x14ac:dyDescent="0.3">
      <c r="AJ6601" s="28"/>
      <c r="AQ6601" s="15"/>
    </row>
    <row r="6602" spans="36:43" x14ac:dyDescent="0.3">
      <c r="AJ6602" s="28"/>
      <c r="AQ6602" s="15"/>
    </row>
    <row r="6603" spans="36:43" x14ac:dyDescent="0.3">
      <c r="AJ6603" s="28"/>
      <c r="AQ6603" s="15"/>
    </row>
    <row r="6604" spans="36:43" x14ac:dyDescent="0.3">
      <c r="AJ6604" s="28"/>
      <c r="AQ6604" s="15"/>
    </row>
    <row r="6605" spans="36:43" x14ac:dyDescent="0.3">
      <c r="AJ6605" s="28"/>
      <c r="AQ6605" s="15"/>
    </row>
    <row r="6606" spans="36:43" x14ac:dyDescent="0.3">
      <c r="AJ6606" s="28"/>
      <c r="AQ6606" s="15"/>
    </row>
    <row r="6607" spans="36:43" x14ac:dyDescent="0.3">
      <c r="AJ6607" s="28"/>
      <c r="AQ6607" s="15"/>
    </row>
    <row r="6608" spans="36:43" x14ac:dyDescent="0.3">
      <c r="AJ6608" s="28"/>
      <c r="AQ6608" s="15"/>
    </row>
    <row r="6609" spans="36:43" x14ac:dyDescent="0.3">
      <c r="AJ6609" s="28"/>
      <c r="AQ6609" s="15"/>
    </row>
    <row r="6610" spans="36:43" x14ac:dyDescent="0.3">
      <c r="AJ6610" s="28"/>
      <c r="AQ6610" s="15"/>
    </row>
    <row r="6611" spans="36:43" x14ac:dyDescent="0.3">
      <c r="AJ6611" s="28"/>
      <c r="AQ6611" s="15"/>
    </row>
    <row r="6612" spans="36:43" x14ac:dyDescent="0.3">
      <c r="AJ6612" s="28"/>
      <c r="AQ6612" s="15"/>
    </row>
    <row r="6613" spans="36:43" x14ac:dyDescent="0.3">
      <c r="AJ6613" s="28"/>
      <c r="AQ6613" s="15"/>
    </row>
    <row r="6614" spans="36:43" x14ac:dyDescent="0.3">
      <c r="AJ6614" s="28"/>
      <c r="AQ6614" s="15"/>
    </row>
    <row r="6615" spans="36:43" x14ac:dyDescent="0.3">
      <c r="AJ6615" s="28"/>
      <c r="AQ6615" s="15"/>
    </row>
    <row r="6616" spans="36:43" x14ac:dyDescent="0.3">
      <c r="AJ6616" s="28"/>
      <c r="AQ6616" s="15"/>
    </row>
    <row r="6617" spans="36:43" x14ac:dyDescent="0.3">
      <c r="AJ6617" s="28"/>
      <c r="AQ6617" s="15"/>
    </row>
    <row r="6618" spans="36:43" x14ac:dyDescent="0.3">
      <c r="AJ6618" s="28"/>
      <c r="AQ6618" s="15"/>
    </row>
    <row r="6619" spans="36:43" x14ac:dyDescent="0.3">
      <c r="AJ6619" s="28"/>
      <c r="AQ6619" s="15"/>
    </row>
    <row r="6620" spans="36:43" x14ac:dyDescent="0.3">
      <c r="AJ6620" s="28"/>
      <c r="AQ6620" s="15"/>
    </row>
    <row r="6621" spans="36:43" x14ac:dyDescent="0.3">
      <c r="AJ6621" s="28"/>
      <c r="AQ6621" s="15"/>
    </row>
    <row r="6622" spans="36:43" x14ac:dyDescent="0.3">
      <c r="AJ6622" s="28"/>
      <c r="AQ6622" s="15"/>
    </row>
    <row r="6623" spans="36:43" x14ac:dyDescent="0.3">
      <c r="AJ6623" s="28"/>
      <c r="AQ6623" s="15"/>
    </row>
    <row r="6624" spans="36:43" x14ac:dyDescent="0.3">
      <c r="AJ6624" s="28"/>
      <c r="AQ6624" s="15"/>
    </row>
    <row r="6625" spans="36:43" x14ac:dyDescent="0.3">
      <c r="AJ6625" s="28"/>
      <c r="AQ6625" s="15"/>
    </row>
    <row r="6626" spans="36:43" x14ac:dyDescent="0.3">
      <c r="AJ6626" s="28"/>
      <c r="AQ6626" s="15"/>
    </row>
    <row r="6627" spans="36:43" x14ac:dyDescent="0.3">
      <c r="AJ6627" s="28"/>
      <c r="AQ6627" s="15"/>
    </row>
    <row r="6628" spans="36:43" x14ac:dyDescent="0.3">
      <c r="AJ6628" s="28"/>
      <c r="AQ6628" s="15"/>
    </row>
    <row r="6629" spans="36:43" x14ac:dyDescent="0.3">
      <c r="AJ6629" s="28"/>
      <c r="AQ6629" s="15"/>
    </row>
    <row r="6630" spans="36:43" x14ac:dyDescent="0.3">
      <c r="AJ6630" s="28"/>
      <c r="AQ6630" s="15"/>
    </row>
    <row r="6631" spans="36:43" x14ac:dyDescent="0.3">
      <c r="AJ6631" s="28"/>
      <c r="AQ6631" s="15"/>
    </row>
    <row r="6632" spans="36:43" x14ac:dyDescent="0.3">
      <c r="AJ6632" s="28"/>
      <c r="AQ6632" s="15"/>
    </row>
    <row r="6633" spans="36:43" x14ac:dyDescent="0.3">
      <c r="AJ6633" s="28"/>
      <c r="AQ6633" s="15"/>
    </row>
    <row r="6634" spans="36:43" x14ac:dyDescent="0.3">
      <c r="AJ6634" s="28"/>
      <c r="AQ6634" s="15"/>
    </row>
    <row r="6635" spans="36:43" x14ac:dyDescent="0.3">
      <c r="AJ6635" s="28"/>
      <c r="AQ6635" s="15"/>
    </row>
    <row r="6636" spans="36:43" x14ac:dyDescent="0.3">
      <c r="AJ6636" s="28"/>
      <c r="AQ6636" s="15"/>
    </row>
    <row r="6637" spans="36:43" x14ac:dyDescent="0.3">
      <c r="AJ6637" s="28"/>
      <c r="AQ6637" s="15"/>
    </row>
    <row r="6638" spans="36:43" x14ac:dyDescent="0.3">
      <c r="AJ6638" s="28"/>
      <c r="AQ6638" s="15"/>
    </row>
    <row r="6639" spans="36:43" x14ac:dyDescent="0.3">
      <c r="AJ6639" s="28"/>
      <c r="AQ6639" s="15"/>
    </row>
    <row r="6640" spans="36:43" x14ac:dyDescent="0.3">
      <c r="AJ6640" s="28"/>
      <c r="AQ6640" s="15"/>
    </row>
    <row r="6641" spans="36:43" x14ac:dyDescent="0.3">
      <c r="AJ6641" s="28"/>
      <c r="AQ6641" s="15"/>
    </row>
    <row r="6642" spans="36:43" x14ac:dyDescent="0.3">
      <c r="AJ6642" s="28"/>
      <c r="AQ6642" s="15"/>
    </row>
    <row r="6643" spans="36:43" x14ac:dyDescent="0.3">
      <c r="AJ6643" s="28"/>
      <c r="AQ6643" s="15"/>
    </row>
    <row r="6644" spans="36:43" x14ac:dyDescent="0.3">
      <c r="AJ6644" s="28"/>
      <c r="AQ6644" s="15"/>
    </row>
    <row r="6645" spans="36:43" x14ac:dyDescent="0.3">
      <c r="AJ6645" s="28"/>
      <c r="AQ6645" s="15"/>
    </row>
    <row r="6646" spans="36:43" x14ac:dyDescent="0.3">
      <c r="AJ6646" s="28"/>
      <c r="AQ6646" s="15"/>
    </row>
    <row r="6647" spans="36:43" x14ac:dyDescent="0.3">
      <c r="AJ6647" s="28"/>
      <c r="AQ6647" s="15"/>
    </row>
    <row r="6648" spans="36:43" x14ac:dyDescent="0.3">
      <c r="AJ6648" s="28"/>
      <c r="AQ6648" s="15"/>
    </row>
    <row r="6649" spans="36:43" x14ac:dyDescent="0.3">
      <c r="AJ6649" s="28"/>
      <c r="AQ6649" s="15"/>
    </row>
    <row r="6650" spans="36:43" x14ac:dyDescent="0.3">
      <c r="AJ6650" s="28"/>
      <c r="AQ6650" s="15"/>
    </row>
    <row r="6651" spans="36:43" x14ac:dyDescent="0.3">
      <c r="AJ6651" s="28"/>
      <c r="AQ6651" s="15"/>
    </row>
    <row r="6652" spans="36:43" x14ac:dyDescent="0.3">
      <c r="AJ6652" s="28"/>
      <c r="AQ6652" s="15"/>
    </row>
    <row r="6653" spans="36:43" x14ac:dyDescent="0.3">
      <c r="AJ6653" s="28"/>
      <c r="AQ6653" s="15"/>
    </row>
    <row r="6654" spans="36:43" x14ac:dyDescent="0.3">
      <c r="AJ6654" s="28"/>
      <c r="AQ6654" s="15"/>
    </row>
    <row r="6655" spans="36:43" x14ac:dyDescent="0.3">
      <c r="AJ6655" s="28"/>
      <c r="AQ6655" s="15"/>
    </row>
    <row r="6656" spans="36:43" x14ac:dyDescent="0.3">
      <c r="AJ6656" s="28"/>
      <c r="AQ6656" s="15"/>
    </row>
    <row r="6657" spans="36:43" x14ac:dyDescent="0.3">
      <c r="AJ6657" s="28"/>
      <c r="AQ6657" s="15"/>
    </row>
    <row r="6658" spans="36:43" x14ac:dyDescent="0.3">
      <c r="AJ6658" s="28"/>
      <c r="AQ6658" s="15"/>
    </row>
    <row r="6659" spans="36:43" x14ac:dyDescent="0.3">
      <c r="AJ6659" s="28"/>
      <c r="AQ6659" s="15"/>
    </row>
    <row r="6660" spans="36:43" x14ac:dyDescent="0.3">
      <c r="AJ6660" s="28"/>
      <c r="AQ6660" s="15"/>
    </row>
    <row r="6661" spans="36:43" x14ac:dyDescent="0.3">
      <c r="AJ6661" s="28"/>
      <c r="AQ6661" s="15"/>
    </row>
    <row r="6662" spans="36:43" x14ac:dyDescent="0.3">
      <c r="AJ6662" s="28"/>
      <c r="AQ6662" s="15"/>
    </row>
    <row r="6663" spans="36:43" x14ac:dyDescent="0.3">
      <c r="AJ6663" s="28"/>
      <c r="AQ6663" s="15"/>
    </row>
    <row r="6664" spans="36:43" x14ac:dyDescent="0.3">
      <c r="AJ6664" s="28"/>
      <c r="AQ6664" s="15"/>
    </row>
    <row r="6665" spans="36:43" x14ac:dyDescent="0.3">
      <c r="AJ6665" s="28"/>
      <c r="AQ6665" s="15"/>
    </row>
    <row r="6666" spans="36:43" x14ac:dyDescent="0.3">
      <c r="AJ6666" s="28"/>
      <c r="AQ6666" s="15"/>
    </row>
    <row r="6667" spans="36:43" x14ac:dyDescent="0.3">
      <c r="AJ6667" s="28"/>
      <c r="AQ6667" s="15"/>
    </row>
    <row r="6668" spans="36:43" x14ac:dyDescent="0.3">
      <c r="AJ6668" s="28"/>
      <c r="AQ6668" s="15"/>
    </row>
    <row r="6669" spans="36:43" x14ac:dyDescent="0.3">
      <c r="AJ6669" s="28"/>
      <c r="AQ6669" s="15"/>
    </row>
    <row r="6670" spans="36:43" x14ac:dyDescent="0.3">
      <c r="AJ6670" s="28"/>
      <c r="AQ6670" s="15"/>
    </row>
    <row r="6671" spans="36:43" x14ac:dyDescent="0.3">
      <c r="AJ6671" s="28"/>
      <c r="AQ6671" s="15"/>
    </row>
    <row r="6672" spans="36:43" x14ac:dyDescent="0.3">
      <c r="AJ6672" s="28"/>
      <c r="AQ6672" s="15"/>
    </row>
    <row r="6673" spans="36:43" x14ac:dyDescent="0.3">
      <c r="AJ6673" s="28"/>
      <c r="AQ6673" s="15"/>
    </row>
    <row r="6674" spans="36:43" x14ac:dyDescent="0.3">
      <c r="AJ6674" s="28"/>
      <c r="AQ6674" s="15"/>
    </row>
    <row r="6675" spans="36:43" x14ac:dyDescent="0.3">
      <c r="AJ6675" s="28"/>
      <c r="AQ6675" s="15"/>
    </row>
    <row r="6676" spans="36:43" x14ac:dyDescent="0.3">
      <c r="AJ6676" s="28"/>
      <c r="AQ6676" s="15"/>
    </row>
    <row r="6677" spans="36:43" x14ac:dyDescent="0.3">
      <c r="AJ6677" s="28"/>
      <c r="AQ6677" s="15"/>
    </row>
    <row r="6678" spans="36:43" x14ac:dyDescent="0.3">
      <c r="AJ6678" s="28"/>
      <c r="AQ6678" s="15"/>
    </row>
    <row r="6679" spans="36:43" x14ac:dyDescent="0.3">
      <c r="AJ6679" s="28"/>
      <c r="AQ6679" s="15"/>
    </row>
    <row r="6680" spans="36:43" x14ac:dyDescent="0.3">
      <c r="AJ6680" s="28"/>
      <c r="AQ6680" s="15"/>
    </row>
    <row r="6681" spans="36:43" x14ac:dyDescent="0.3">
      <c r="AJ6681" s="28"/>
      <c r="AQ6681" s="15"/>
    </row>
    <row r="6682" spans="36:43" x14ac:dyDescent="0.3">
      <c r="AJ6682" s="28"/>
      <c r="AQ6682" s="15"/>
    </row>
    <row r="6683" spans="36:43" x14ac:dyDescent="0.3">
      <c r="AJ6683" s="28"/>
      <c r="AQ6683" s="15"/>
    </row>
    <row r="6684" spans="36:43" x14ac:dyDescent="0.3">
      <c r="AJ6684" s="28"/>
      <c r="AQ6684" s="15"/>
    </row>
    <row r="6685" spans="36:43" x14ac:dyDescent="0.3">
      <c r="AJ6685" s="28"/>
      <c r="AQ6685" s="15"/>
    </row>
    <row r="6686" spans="36:43" x14ac:dyDescent="0.3">
      <c r="AJ6686" s="28"/>
      <c r="AQ6686" s="15"/>
    </row>
    <row r="6687" spans="36:43" x14ac:dyDescent="0.3">
      <c r="AJ6687" s="28"/>
      <c r="AQ6687" s="15"/>
    </row>
    <row r="6688" spans="36:43" x14ac:dyDescent="0.3">
      <c r="AJ6688" s="28"/>
      <c r="AQ6688" s="15"/>
    </row>
    <row r="6689" spans="36:43" x14ac:dyDescent="0.3">
      <c r="AJ6689" s="28"/>
      <c r="AQ6689" s="15"/>
    </row>
    <row r="6690" spans="36:43" x14ac:dyDescent="0.3">
      <c r="AJ6690" s="28"/>
      <c r="AQ6690" s="15"/>
    </row>
    <row r="6691" spans="36:43" x14ac:dyDescent="0.3">
      <c r="AJ6691" s="28"/>
      <c r="AQ6691" s="15"/>
    </row>
    <row r="6692" spans="36:43" x14ac:dyDescent="0.3">
      <c r="AJ6692" s="28"/>
      <c r="AQ6692" s="15"/>
    </row>
    <row r="6693" spans="36:43" x14ac:dyDescent="0.3">
      <c r="AJ6693" s="28"/>
      <c r="AQ6693" s="15"/>
    </row>
    <row r="6694" spans="36:43" x14ac:dyDescent="0.3">
      <c r="AJ6694" s="28"/>
      <c r="AQ6694" s="15"/>
    </row>
    <row r="6695" spans="36:43" x14ac:dyDescent="0.3">
      <c r="AJ6695" s="28"/>
      <c r="AQ6695" s="15"/>
    </row>
    <row r="6696" spans="36:43" x14ac:dyDescent="0.3">
      <c r="AJ6696" s="28"/>
      <c r="AQ6696" s="15"/>
    </row>
    <row r="6697" spans="36:43" x14ac:dyDescent="0.3">
      <c r="AJ6697" s="28"/>
      <c r="AQ6697" s="15"/>
    </row>
    <row r="6698" spans="36:43" x14ac:dyDescent="0.3">
      <c r="AJ6698" s="28"/>
      <c r="AQ6698" s="15"/>
    </row>
    <row r="6699" spans="36:43" x14ac:dyDescent="0.3">
      <c r="AJ6699" s="28"/>
      <c r="AQ6699" s="15"/>
    </row>
    <row r="6700" spans="36:43" x14ac:dyDescent="0.3">
      <c r="AJ6700" s="28"/>
      <c r="AQ6700" s="15"/>
    </row>
    <row r="6701" spans="36:43" x14ac:dyDescent="0.3">
      <c r="AJ6701" s="28"/>
      <c r="AQ6701" s="15"/>
    </row>
    <row r="6702" spans="36:43" x14ac:dyDescent="0.3">
      <c r="AJ6702" s="28"/>
      <c r="AQ6702" s="15"/>
    </row>
    <row r="6703" spans="36:43" x14ac:dyDescent="0.3">
      <c r="AJ6703" s="28"/>
      <c r="AQ6703" s="15"/>
    </row>
    <row r="6704" spans="36:43" x14ac:dyDescent="0.3">
      <c r="AJ6704" s="28"/>
      <c r="AQ6704" s="15"/>
    </row>
    <row r="6705" spans="36:43" x14ac:dyDescent="0.3">
      <c r="AJ6705" s="28"/>
      <c r="AQ6705" s="15"/>
    </row>
    <row r="6706" spans="36:43" x14ac:dyDescent="0.3">
      <c r="AJ6706" s="28"/>
      <c r="AQ6706" s="15"/>
    </row>
    <row r="6707" spans="36:43" x14ac:dyDescent="0.3">
      <c r="AJ6707" s="28"/>
      <c r="AQ6707" s="15"/>
    </row>
    <row r="6708" spans="36:43" x14ac:dyDescent="0.3">
      <c r="AJ6708" s="28"/>
      <c r="AQ6708" s="15"/>
    </row>
    <row r="6709" spans="36:43" x14ac:dyDescent="0.3">
      <c r="AJ6709" s="28"/>
      <c r="AQ6709" s="15"/>
    </row>
    <row r="6710" spans="36:43" x14ac:dyDescent="0.3">
      <c r="AJ6710" s="28"/>
      <c r="AQ6710" s="15"/>
    </row>
    <row r="6711" spans="36:43" x14ac:dyDescent="0.3">
      <c r="AJ6711" s="28"/>
      <c r="AQ6711" s="15"/>
    </row>
    <row r="6712" spans="36:43" x14ac:dyDescent="0.3">
      <c r="AJ6712" s="28"/>
      <c r="AQ6712" s="15"/>
    </row>
    <row r="6713" spans="36:43" x14ac:dyDescent="0.3">
      <c r="AJ6713" s="28"/>
      <c r="AQ6713" s="15"/>
    </row>
    <row r="6714" spans="36:43" x14ac:dyDescent="0.3">
      <c r="AJ6714" s="28"/>
      <c r="AQ6714" s="15"/>
    </row>
    <row r="6715" spans="36:43" x14ac:dyDescent="0.3">
      <c r="AJ6715" s="28"/>
      <c r="AQ6715" s="15"/>
    </row>
    <row r="6716" spans="36:43" x14ac:dyDescent="0.3">
      <c r="AJ6716" s="28"/>
      <c r="AQ6716" s="15"/>
    </row>
    <row r="6717" spans="36:43" x14ac:dyDescent="0.3">
      <c r="AJ6717" s="28"/>
      <c r="AQ6717" s="15"/>
    </row>
    <row r="6718" spans="36:43" x14ac:dyDescent="0.3">
      <c r="AJ6718" s="28"/>
      <c r="AQ6718" s="15"/>
    </row>
    <row r="6719" spans="36:43" x14ac:dyDescent="0.3">
      <c r="AJ6719" s="28"/>
      <c r="AQ6719" s="15"/>
    </row>
    <row r="6720" spans="36:43" x14ac:dyDescent="0.3">
      <c r="AJ6720" s="28"/>
      <c r="AQ6720" s="15"/>
    </row>
    <row r="6721" spans="36:43" x14ac:dyDescent="0.3">
      <c r="AJ6721" s="28"/>
      <c r="AQ6721" s="15"/>
    </row>
    <row r="6722" spans="36:43" x14ac:dyDescent="0.3">
      <c r="AJ6722" s="28"/>
      <c r="AQ6722" s="15"/>
    </row>
    <row r="6723" spans="36:43" x14ac:dyDescent="0.3">
      <c r="AJ6723" s="28"/>
      <c r="AQ6723" s="15"/>
    </row>
    <row r="6724" spans="36:43" x14ac:dyDescent="0.3">
      <c r="AJ6724" s="28"/>
      <c r="AQ6724" s="15"/>
    </row>
    <row r="6725" spans="36:43" x14ac:dyDescent="0.3">
      <c r="AJ6725" s="28"/>
      <c r="AQ6725" s="15"/>
    </row>
    <row r="6726" spans="36:43" x14ac:dyDescent="0.3">
      <c r="AJ6726" s="28"/>
      <c r="AQ6726" s="15"/>
    </row>
    <row r="6727" spans="36:43" x14ac:dyDescent="0.3">
      <c r="AJ6727" s="28"/>
      <c r="AQ6727" s="15"/>
    </row>
    <row r="6728" spans="36:43" x14ac:dyDescent="0.3">
      <c r="AJ6728" s="28"/>
      <c r="AQ6728" s="15"/>
    </row>
    <row r="6729" spans="36:43" x14ac:dyDescent="0.3">
      <c r="AJ6729" s="28"/>
      <c r="AQ6729" s="15"/>
    </row>
    <row r="6730" spans="36:43" x14ac:dyDescent="0.3">
      <c r="AJ6730" s="28"/>
      <c r="AQ6730" s="15"/>
    </row>
    <row r="6731" spans="36:43" x14ac:dyDescent="0.3">
      <c r="AJ6731" s="28"/>
      <c r="AQ6731" s="15"/>
    </row>
    <row r="6732" spans="36:43" x14ac:dyDescent="0.3">
      <c r="AJ6732" s="28"/>
      <c r="AQ6732" s="15"/>
    </row>
    <row r="6733" spans="36:43" x14ac:dyDescent="0.3">
      <c r="AJ6733" s="28"/>
      <c r="AQ6733" s="15"/>
    </row>
    <row r="6734" spans="36:43" x14ac:dyDescent="0.3">
      <c r="AJ6734" s="28"/>
      <c r="AQ6734" s="15"/>
    </row>
    <row r="6735" spans="36:43" x14ac:dyDescent="0.3">
      <c r="AJ6735" s="28"/>
      <c r="AQ6735" s="15"/>
    </row>
    <row r="6736" spans="36:43" x14ac:dyDescent="0.3">
      <c r="AJ6736" s="28"/>
      <c r="AQ6736" s="15"/>
    </row>
    <row r="6737" spans="36:43" x14ac:dyDescent="0.3">
      <c r="AJ6737" s="28"/>
      <c r="AQ6737" s="15"/>
    </row>
    <row r="6738" spans="36:43" x14ac:dyDescent="0.3">
      <c r="AJ6738" s="28"/>
      <c r="AQ6738" s="15"/>
    </row>
    <row r="6739" spans="36:43" x14ac:dyDescent="0.3">
      <c r="AJ6739" s="28"/>
      <c r="AQ6739" s="15"/>
    </row>
    <row r="6740" spans="36:43" x14ac:dyDescent="0.3">
      <c r="AJ6740" s="28"/>
      <c r="AQ6740" s="15"/>
    </row>
    <row r="6741" spans="36:43" x14ac:dyDescent="0.3">
      <c r="AJ6741" s="28"/>
      <c r="AQ6741" s="15"/>
    </row>
    <row r="6742" spans="36:43" x14ac:dyDescent="0.3">
      <c r="AJ6742" s="28"/>
      <c r="AQ6742" s="15"/>
    </row>
    <row r="6743" spans="36:43" x14ac:dyDescent="0.3">
      <c r="AJ6743" s="28"/>
      <c r="AQ6743" s="15"/>
    </row>
    <row r="6744" spans="36:43" x14ac:dyDescent="0.3">
      <c r="AJ6744" s="28"/>
      <c r="AQ6744" s="15"/>
    </row>
    <row r="6745" spans="36:43" x14ac:dyDescent="0.3">
      <c r="AJ6745" s="28"/>
      <c r="AQ6745" s="15"/>
    </row>
    <row r="6746" spans="36:43" x14ac:dyDescent="0.3">
      <c r="AJ6746" s="28"/>
      <c r="AQ6746" s="15"/>
    </row>
    <row r="6747" spans="36:43" x14ac:dyDescent="0.3">
      <c r="AJ6747" s="28"/>
      <c r="AQ6747" s="15"/>
    </row>
    <row r="6748" spans="36:43" x14ac:dyDescent="0.3">
      <c r="AJ6748" s="28"/>
      <c r="AQ6748" s="15"/>
    </row>
    <row r="6749" spans="36:43" x14ac:dyDescent="0.3">
      <c r="AJ6749" s="28"/>
      <c r="AQ6749" s="15"/>
    </row>
    <row r="6750" spans="36:43" x14ac:dyDescent="0.3">
      <c r="AJ6750" s="28"/>
      <c r="AQ6750" s="15"/>
    </row>
    <row r="6751" spans="36:43" x14ac:dyDescent="0.3">
      <c r="AJ6751" s="28"/>
      <c r="AQ6751" s="15"/>
    </row>
    <row r="6752" spans="36:43" x14ac:dyDescent="0.3">
      <c r="AJ6752" s="28"/>
      <c r="AQ6752" s="15"/>
    </row>
    <row r="6753" spans="36:43" x14ac:dyDescent="0.3">
      <c r="AJ6753" s="28"/>
      <c r="AQ6753" s="15"/>
    </row>
    <row r="6754" spans="36:43" x14ac:dyDescent="0.3">
      <c r="AJ6754" s="28"/>
      <c r="AQ6754" s="15"/>
    </row>
    <row r="6755" spans="36:43" x14ac:dyDescent="0.3">
      <c r="AJ6755" s="28"/>
      <c r="AQ6755" s="15"/>
    </row>
    <row r="6756" spans="36:43" x14ac:dyDescent="0.3">
      <c r="AJ6756" s="28"/>
      <c r="AQ6756" s="15"/>
    </row>
    <row r="6757" spans="36:43" x14ac:dyDescent="0.3">
      <c r="AJ6757" s="28"/>
      <c r="AQ6757" s="15"/>
    </row>
    <row r="6758" spans="36:43" x14ac:dyDescent="0.3">
      <c r="AJ6758" s="28"/>
      <c r="AQ6758" s="15"/>
    </row>
    <row r="6759" spans="36:43" x14ac:dyDescent="0.3">
      <c r="AJ6759" s="28"/>
      <c r="AQ6759" s="15"/>
    </row>
    <row r="6760" spans="36:43" x14ac:dyDescent="0.3">
      <c r="AJ6760" s="28"/>
      <c r="AQ6760" s="15"/>
    </row>
    <row r="6761" spans="36:43" x14ac:dyDescent="0.3">
      <c r="AJ6761" s="28"/>
      <c r="AQ6761" s="15"/>
    </row>
    <row r="6762" spans="36:43" x14ac:dyDescent="0.3">
      <c r="AJ6762" s="28"/>
      <c r="AQ6762" s="15"/>
    </row>
    <row r="6763" spans="36:43" x14ac:dyDescent="0.3">
      <c r="AJ6763" s="28"/>
      <c r="AQ6763" s="15"/>
    </row>
    <row r="6764" spans="36:43" x14ac:dyDescent="0.3">
      <c r="AJ6764" s="28"/>
      <c r="AQ6764" s="15"/>
    </row>
    <row r="6765" spans="36:43" x14ac:dyDescent="0.3">
      <c r="AJ6765" s="28"/>
      <c r="AQ6765" s="15"/>
    </row>
    <row r="6766" spans="36:43" x14ac:dyDescent="0.3">
      <c r="AJ6766" s="28"/>
      <c r="AQ6766" s="15"/>
    </row>
    <row r="6767" spans="36:43" x14ac:dyDescent="0.3">
      <c r="AJ6767" s="28"/>
      <c r="AQ6767" s="15"/>
    </row>
    <row r="6768" spans="36:43" x14ac:dyDescent="0.3">
      <c r="AJ6768" s="28"/>
      <c r="AQ6768" s="15"/>
    </row>
    <row r="6769" spans="36:43" x14ac:dyDescent="0.3">
      <c r="AJ6769" s="28"/>
      <c r="AQ6769" s="15"/>
    </row>
    <row r="6770" spans="36:43" x14ac:dyDescent="0.3">
      <c r="AJ6770" s="28"/>
      <c r="AQ6770" s="15"/>
    </row>
    <row r="6771" spans="36:43" x14ac:dyDescent="0.3">
      <c r="AJ6771" s="28"/>
      <c r="AQ6771" s="15"/>
    </row>
    <row r="6772" spans="36:43" x14ac:dyDescent="0.3">
      <c r="AJ6772" s="28"/>
      <c r="AQ6772" s="15"/>
    </row>
    <row r="6773" spans="36:43" x14ac:dyDescent="0.3">
      <c r="AJ6773" s="28"/>
      <c r="AQ6773" s="15"/>
    </row>
    <row r="6774" spans="36:43" x14ac:dyDescent="0.3">
      <c r="AJ6774" s="28"/>
      <c r="AQ6774" s="15"/>
    </row>
    <row r="6775" spans="36:43" x14ac:dyDescent="0.3">
      <c r="AJ6775" s="28"/>
      <c r="AQ6775" s="15"/>
    </row>
    <row r="6776" spans="36:43" x14ac:dyDescent="0.3">
      <c r="AJ6776" s="28"/>
      <c r="AQ6776" s="15"/>
    </row>
    <row r="6777" spans="36:43" x14ac:dyDescent="0.3">
      <c r="AJ6777" s="28"/>
      <c r="AQ6777" s="15"/>
    </row>
    <row r="6778" spans="36:43" x14ac:dyDescent="0.3">
      <c r="AJ6778" s="28"/>
      <c r="AQ6778" s="15"/>
    </row>
    <row r="6779" spans="36:43" x14ac:dyDescent="0.3">
      <c r="AJ6779" s="28"/>
      <c r="AQ6779" s="15"/>
    </row>
    <row r="6780" spans="36:43" x14ac:dyDescent="0.3">
      <c r="AJ6780" s="28"/>
      <c r="AQ6780" s="15"/>
    </row>
    <row r="6781" spans="36:43" x14ac:dyDescent="0.3">
      <c r="AJ6781" s="28"/>
      <c r="AQ6781" s="15"/>
    </row>
    <row r="6782" spans="36:43" x14ac:dyDescent="0.3">
      <c r="AJ6782" s="28"/>
      <c r="AQ6782" s="15"/>
    </row>
    <row r="6783" spans="36:43" x14ac:dyDescent="0.3">
      <c r="AJ6783" s="28"/>
      <c r="AQ6783" s="15"/>
    </row>
    <row r="6784" spans="36:43" x14ac:dyDescent="0.3">
      <c r="AJ6784" s="28"/>
      <c r="AQ6784" s="15"/>
    </row>
    <row r="6785" spans="36:43" x14ac:dyDescent="0.3">
      <c r="AJ6785" s="28"/>
      <c r="AQ6785" s="15"/>
    </row>
    <row r="6786" spans="36:43" x14ac:dyDescent="0.3">
      <c r="AJ6786" s="28"/>
      <c r="AQ6786" s="15"/>
    </row>
    <row r="6787" spans="36:43" x14ac:dyDescent="0.3">
      <c r="AJ6787" s="28"/>
      <c r="AQ6787" s="15"/>
    </row>
    <row r="6788" spans="36:43" x14ac:dyDescent="0.3">
      <c r="AJ6788" s="28"/>
      <c r="AQ6788" s="15"/>
    </row>
    <row r="6789" spans="36:43" x14ac:dyDescent="0.3">
      <c r="AJ6789" s="28"/>
      <c r="AQ6789" s="15"/>
    </row>
    <row r="6790" spans="36:43" x14ac:dyDescent="0.3">
      <c r="AJ6790" s="28"/>
      <c r="AQ6790" s="15"/>
    </row>
    <row r="6791" spans="36:43" x14ac:dyDescent="0.3">
      <c r="AJ6791" s="28"/>
      <c r="AQ6791" s="15"/>
    </row>
    <row r="6792" spans="36:43" x14ac:dyDescent="0.3">
      <c r="AJ6792" s="28"/>
      <c r="AQ6792" s="15"/>
    </row>
    <row r="6793" spans="36:43" x14ac:dyDescent="0.3">
      <c r="AJ6793" s="28"/>
      <c r="AQ6793" s="15"/>
    </row>
    <row r="6794" spans="36:43" x14ac:dyDescent="0.3">
      <c r="AJ6794" s="28"/>
      <c r="AQ6794" s="15"/>
    </row>
    <row r="6795" spans="36:43" x14ac:dyDescent="0.3">
      <c r="AJ6795" s="28"/>
      <c r="AQ6795" s="15"/>
    </row>
    <row r="6796" spans="36:43" x14ac:dyDescent="0.3">
      <c r="AJ6796" s="28"/>
      <c r="AQ6796" s="15"/>
    </row>
    <row r="6797" spans="36:43" x14ac:dyDescent="0.3">
      <c r="AJ6797" s="28"/>
      <c r="AQ6797" s="15"/>
    </row>
    <row r="6798" spans="36:43" x14ac:dyDescent="0.3">
      <c r="AJ6798" s="28"/>
      <c r="AQ6798" s="15"/>
    </row>
    <row r="6799" spans="36:43" x14ac:dyDescent="0.3">
      <c r="AJ6799" s="28"/>
      <c r="AQ6799" s="15"/>
    </row>
    <row r="6800" spans="36:43" x14ac:dyDescent="0.3">
      <c r="AJ6800" s="28"/>
      <c r="AQ6800" s="15"/>
    </row>
    <row r="6801" spans="36:43" x14ac:dyDescent="0.3">
      <c r="AJ6801" s="28"/>
      <c r="AQ6801" s="15"/>
    </row>
    <row r="6802" spans="36:43" x14ac:dyDescent="0.3">
      <c r="AJ6802" s="28"/>
      <c r="AQ6802" s="15"/>
    </row>
    <row r="6803" spans="36:43" x14ac:dyDescent="0.3">
      <c r="AJ6803" s="28"/>
      <c r="AQ6803" s="15"/>
    </row>
    <row r="6804" spans="36:43" x14ac:dyDescent="0.3">
      <c r="AJ6804" s="28"/>
      <c r="AQ6804" s="15"/>
    </row>
    <row r="6805" spans="36:43" x14ac:dyDescent="0.3">
      <c r="AJ6805" s="28"/>
      <c r="AQ6805" s="15"/>
    </row>
    <row r="6806" spans="36:43" x14ac:dyDescent="0.3">
      <c r="AJ6806" s="28"/>
      <c r="AQ6806" s="15"/>
    </row>
    <row r="6807" spans="36:43" x14ac:dyDescent="0.3">
      <c r="AJ6807" s="28"/>
      <c r="AQ6807" s="15"/>
    </row>
    <row r="6808" spans="36:43" x14ac:dyDescent="0.3">
      <c r="AJ6808" s="28"/>
      <c r="AQ6808" s="15"/>
    </row>
    <row r="6809" spans="36:43" x14ac:dyDescent="0.3">
      <c r="AJ6809" s="28"/>
      <c r="AQ6809" s="15"/>
    </row>
    <row r="6810" spans="36:43" x14ac:dyDescent="0.3">
      <c r="AJ6810" s="28"/>
      <c r="AQ6810" s="15"/>
    </row>
    <row r="6811" spans="36:43" x14ac:dyDescent="0.3">
      <c r="AJ6811" s="28"/>
      <c r="AQ6811" s="15"/>
    </row>
    <row r="6812" spans="36:43" x14ac:dyDescent="0.3">
      <c r="AJ6812" s="28"/>
      <c r="AQ6812" s="15"/>
    </row>
    <row r="6813" spans="36:43" x14ac:dyDescent="0.3">
      <c r="AJ6813" s="28"/>
      <c r="AQ6813" s="15"/>
    </row>
    <row r="6814" spans="36:43" x14ac:dyDescent="0.3">
      <c r="AJ6814" s="28"/>
      <c r="AQ6814" s="15"/>
    </row>
    <row r="6815" spans="36:43" x14ac:dyDescent="0.3">
      <c r="AJ6815" s="28"/>
      <c r="AQ6815" s="15"/>
    </row>
    <row r="6816" spans="36:43" x14ac:dyDescent="0.3">
      <c r="AJ6816" s="28"/>
      <c r="AQ6816" s="15"/>
    </row>
    <row r="6817" spans="36:43" x14ac:dyDescent="0.3">
      <c r="AJ6817" s="28"/>
      <c r="AQ6817" s="15"/>
    </row>
    <row r="6818" spans="36:43" x14ac:dyDescent="0.3">
      <c r="AJ6818" s="28"/>
      <c r="AQ6818" s="15"/>
    </row>
    <row r="6819" spans="36:43" x14ac:dyDescent="0.3">
      <c r="AJ6819" s="28"/>
      <c r="AQ6819" s="15"/>
    </row>
    <row r="6820" spans="36:43" x14ac:dyDescent="0.3">
      <c r="AJ6820" s="28"/>
      <c r="AQ6820" s="15"/>
    </row>
    <row r="6821" spans="36:43" x14ac:dyDescent="0.3">
      <c r="AJ6821" s="28"/>
      <c r="AQ6821" s="15"/>
    </row>
    <row r="6822" spans="36:43" x14ac:dyDescent="0.3">
      <c r="AJ6822" s="28"/>
      <c r="AQ6822" s="15"/>
    </row>
    <row r="6823" spans="36:43" x14ac:dyDescent="0.3">
      <c r="AJ6823" s="28"/>
      <c r="AQ6823" s="15"/>
    </row>
    <row r="6824" spans="36:43" x14ac:dyDescent="0.3">
      <c r="AJ6824" s="28"/>
      <c r="AQ6824" s="15"/>
    </row>
    <row r="6825" spans="36:43" x14ac:dyDescent="0.3">
      <c r="AJ6825" s="28"/>
      <c r="AQ6825" s="15"/>
    </row>
    <row r="6826" spans="36:43" x14ac:dyDescent="0.3">
      <c r="AJ6826" s="28"/>
      <c r="AQ6826" s="15"/>
    </row>
    <row r="6827" spans="36:43" x14ac:dyDescent="0.3">
      <c r="AJ6827" s="28"/>
      <c r="AQ6827" s="15"/>
    </row>
    <row r="6828" spans="36:43" x14ac:dyDescent="0.3">
      <c r="AJ6828" s="28"/>
      <c r="AQ6828" s="15"/>
    </row>
    <row r="6829" spans="36:43" x14ac:dyDescent="0.3">
      <c r="AJ6829" s="28"/>
      <c r="AQ6829" s="15"/>
    </row>
    <row r="6830" spans="36:43" x14ac:dyDescent="0.3">
      <c r="AJ6830" s="28"/>
      <c r="AQ6830" s="15"/>
    </row>
    <row r="6831" spans="36:43" x14ac:dyDescent="0.3">
      <c r="AJ6831" s="28"/>
      <c r="AQ6831" s="15"/>
    </row>
    <row r="6832" spans="36:43" x14ac:dyDescent="0.3">
      <c r="AJ6832" s="28"/>
      <c r="AQ6832" s="15"/>
    </row>
    <row r="6833" spans="36:43" x14ac:dyDescent="0.3">
      <c r="AJ6833" s="28"/>
      <c r="AQ6833" s="15"/>
    </row>
    <row r="6834" spans="36:43" x14ac:dyDescent="0.3">
      <c r="AJ6834" s="28"/>
      <c r="AQ6834" s="15"/>
    </row>
    <row r="6835" spans="36:43" x14ac:dyDescent="0.3">
      <c r="AJ6835" s="28"/>
      <c r="AQ6835" s="15"/>
    </row>
    <row r="6836" spans="36:43" x14ac:dyDescent="0.3">
      <c r="AJ6836" s="28"/>
      <c r="AQ6836" s="15"/>
    </row>
    <row r="6837" spans="36:43" x14ac:dyDescent="0.3">
      <c r="AJ6837" s="28"/>
      <c r="AQ6837" s="15"/>
    </row>
    <row r="6838" spans="36:43" x14ac:dyDescent="0.3">
      <c r="AJ6838" s="28"/>
      <c r="AQ6838" s="15"/>
    </row>
    <row r="6839" spans="36:43" x14ac:dyDescent="0.3">
      <c r="AJ6839" s="28"/>
      <c r="AQ6839" s="15"/>
    </row>
    <row r="6840" spans="36:43" x14ac:dyDescent="0.3">
      <c r="AJ6840" s="28"/>
      <c r="AQ6840" s="15"/>
    </row>
    <row r="6841" spans="36:43" x14ac:dyDescent="0.3">
      <c r="AJ6841" s="28"/>
      <c r="AQ6841" s="15"/>
    </row>
    <row r="6842" spans="36:43" x14ac:dyDescent="0.3">
      <c r="AJ6842" s="28"/>
      <c r="AQ6842" s="15"/>
    </row>
    <row r="6843" spans="36:43" x14ac:dyDescent="0.3">
      <c r="AJ6843" s="28"/>
      <c r="AQ6843" s="15"/>
    </row>
    <row r="6844" spans="36:43" x14ac:dyDescent="0.3">
      <c r="AJ6844" s="28"/>
      <c r="AQ6844" s="15"/>
    </row>
    <row r="6845" spans="36:43" x14ac:dyDescent="0.3">
      <c r="AJ6845" s="28"/>
      <c r="AQ6845" s="15"/>
    </row>
    <row r="6846" spans="36:43" x14ac:dyDescent="0.3">
      <c r="AJ6846" s="28"/>
      <c r="AQ6846" s="15"/>
    </row>
    <row r="6847" spans="36:43" x14ac:dyDescent="0.3">
      <c r="AJ6847" s="28"/>
      <c r="AQ6847" s="15"/>
    </row>
    <row r="6848" spans="36:43" x14ac:dyDescent="0.3">
      <c r="AJ6848" s="28"/>
      <c r="AQ6848" s="15"/>
    </row>
    <row r="6849" spans="36:43" x14ac:dyDescent="0.3">
      <c r="AJ6849" s="28"/>
      <c r="AQ6849" s="15"/>
    </row>
    <row r="6850" spans="36:43" x14ac:dyDescent="0.3">
      <c r="AJ6850" s="28"/>
      <c r="AQ6850" s="15"/>
    </row>
    <row r="6851" spans="36:43" x14ac:dyDescent="0.3">
      <c r="AJ6851" s="28"/>
      <c r="AQ6851" s="15"/>
    </row>
    <row r="6852" spans="36:43" x14ac:dyDescent="0.3">
      <c r="AJ6852" s="28"/>
      <c r="AQ6852" s="15"/>
    </row>
    <row r="6853" spans="36:43" x14ac:dyDescent="0.3">
      <c r="AJ6853" s="28"/>
      <c r="AQ6853" s="15"/>
    </row>
    <row r="6854" spans="36:43" x14ac:dyDescent="0.3">
      <c r="AJ6854" s="28"/>
      <c r="AQ6854" s="15"/>
    </row>
    <row r="6855" spans="36:43" x14ac:dyDescent="0.3">
      <c r="AJ6855" s="28"/>
      <c r="AQ6855" s="15"/>
    </row>
    <row r="6856" spans="36:43" x14ac:dyDescent="0.3">
      <c r="AJ6856" s="28"/>
      <c r="AQ6856" s="15"/>
    </row>
    <row r="6857" spans="36:43" x14ac:dyDescent="0.3">
      <c r="AJ6857" s="28"/>
      <c r="AQ6857" s="15"/>
    </row>
    <row r="6858" spans="36:43" x14ac:dyDescent="0.3">
      <c r="AJ6858" s="28"/>
      <c r="AQ6858" s="15"/>
    </row>
    <row r="6859" spans="36:43" x14ac:dyDescent="0.3">
      <c r="AJ6859" s="28"/>
      <c r="AQ6859" s="15"/>
    </row>
    <row r="6860" spans="36:43" x14ac:dyDescent="0.3">
      <c r="AJ6860" s="28"/>
      <c r="AQ6860" s="15"/>
    </row>
    <row r="6861" spans="36:43" x14ac:dyDescent="0.3">
      <c r="AJ6861" s="28"/>
      <c r="AQ6861" s="15"/>
    </row>
    <row r="6862" spans="36:43" x14ac:dyDescent="0.3">
      <c r="AJ6862" s="28"/>
      <c r="AQ6862" s="15"/>
    </row>
    <row r="6863" spans="36:43" x14ac:dyDescent="0.3">
      <c r="AJ6863" s="28"/>
      <c r="AQ6863" s="15"/>
    </row>
    <row r="6864" spans="36:43" x14ac:dyDescent="0.3">
      <c r="AJ6864" s="28"/>
      <c r="AQ6864" s="15"/>
    </row>
    <row r="6865" spans="36:43" x14ac:dyDescent="0.3">
      <c r="AJ6865" s="28"/>
      <c r="AQ6865" s="15"/>
    </row>
    <row r="6866" spans="36:43" x14ac:dyDescent="0.3">
      <c r="AJ6866" s="28"/>
      <c r="AQ6866" s="15"/>
    </row>
    <row r="6867" spans="36:43" x14ac:dyDescent="0.3">
      <c r="AJ6867" s="28"/>
      <c r="AQ6867" s="15"/>
    </row>
    <row r="6868" spans="36:43" x14ac:dyDescent="0.3">
      <c r="AJ6868" s="28"/>
      <c r="AQ6868" s="15"/>
    </row>
    <row r="6869" spans="36:43" x14ac:dyDescent="0.3">
      <c r="AJ6869" s="28"/>
      <c r="AQ6869" s="15"/>
    </row>
    <row r="6870" spans="36:43" x14ac:dyDescent="0.3">
      <c r="AJ6870" s="28"/>
      <c r="AQ6870" s="15"/>
    </row>
    <row r="6871" spans="36:43" x14ac:dyDescent="0.3">
      <c r="AJ6871" s="28"/>
      <c r="AQ6871" s="15"/>
    </row>
    <row r="6872" spans="36:43" x14ac:dyDescent="0.3">
      <c r="AJ6872" s="28"/>
      <c r="AQ6872" s="15"/>
    </row>
    <row r="6873" spans="36:43" x14ac:dyDescent="0.3">
      <c r="AJ6873" s="28"/>
      <c r="AQ6873" s="15"/>
    </row>
    <row r="6874" spans="36:43" x14ac:dyDescent="0.3">
      <c r="AJ6874" s="28"/>
      <c r="AQ6874" s="15"/>
    </row>
    <row r="6875" spans="36:43" x14ac:dyDescent="0.3">
      <c r="AJ6875" s="28"/>
      <c r="AQ6875" s="15"/>
    </row>
    <row r="6876" spans="36:43" x14ac:dyDescent="0.3">
      <c r="AJ6876" s="28"/>
      <c r="AQ6876" s="15"/>
    </row>
    <row r="6877" spans="36:43" x14ac:dyDescent="0.3">
      <c r="AJ6877" s="28"/>
      <c r="AQ6877" s="15"/>
    </row>
    <row r="6878" spans="36:43" x14ac:dyDescent="0.3">
      <c r="AJ6878" s="28"/>
      <c r="AQ6878" s="15"/>
    </row>
    <row r="6879" spans="36:43" x14ac:dyDescent="0.3">
      <c r="AJ6879" s="28"/>
      <c r="AQ6879" s="15"/>
    </row>
    <row r="6880" spans="36:43" x14ac:dyDescent="0.3">
      <c r="AJ6880" s="28"/>
      <c r="AQ6880" s="15"/>
    </row>
    <row r="6881" spans="36:43" x14ac:dyDescent="0.3">
      <c r="AJ6881" s="28"/>
      <c r="AQ6881" s="15"/>
    </row>
    <row r="6882" spans="36:43" x14ac:dyDescent="0.3">
      <c r="AJ6882" s="28"/>
      <c r="AQ6882" s="15"/>
    </row>
    <row r="6883" spans="36:43" x14ac:dyDescent="0.3">
      <c r="AJ6883" s="28"/>
      <c r="AQ6883" s="15"/>
    </row>
    <row r="6884" spans="36:43" x14ac:dyDescent="0.3">
      <c r="AJ6884" s="28"/>
      <c r="AQ6884" s="15"/>
    </row>
    <row r="6885" spans="36:43" x14ac:dyDescent="0.3">
      <c r="AJ6885" s="28"/>
      <c r="AQ6885" s="15"/>
    </row>
    <row r="6886" spans="36:43" x14ac:dyDescent="0.3">
      <c r="AJ6886" s="28"/>
      <c r="AQ6886" s="15"/>
    </row>
    <row r="6887" spans="36:43" x14ac:dyDescent="0.3">
      <c r="AJ6887" s="28"/>
      <c r="AQ6887" s="15"/>
    </row>
    <row r="6888" spans="36:43" x14ac:dyDescent="0.3">
      <c r="AJ6888" s="28"/>
      <c r="AQ6888" s="15"/>
    </row>
    <row r="6889" spans="36:43" x14ac:dyDescent="0.3">
      <c r="AJ6889" s="28"/>
      <c r="AQ6889" s="15"/>
    </row>
    <row r="6890" spans="36:43" x14ac:dyDescent="0.3">
      <c r="AJ6890" s="28"/>
      <c r="AQ6890" s="15"/>
    </row>
    <row r="6891" spans="36:43" x14ac:dyDescent="0.3">
      <c r="AJ6891" s="28"/>
      <c r="AQ6891" s="15"/>
    </row>
    <row r="6892" spans="36:43" x14ac:dyDescent="0.3">
      <c r="AJ6892" s="28"/>
      <c r="AQ6892" s="15"/>
    </row>
    <row r="6893" spans="36:43" x14ac:dyDescent="0.3">
      <c r="AJ6893" s="28"/>
      <c r="AQ6893" s="15"/>
    </row>
    <row r="6894" spans="36:43" x14ac:dyDescent="0.3">
      <c r="AJ6894" s="28"/>
      <c r="AQ6894" s="15"/>
    </row>
    <row r="6895" spans="36:43" x14ac:dyDescent="0.3">
      <c r="AJ6895" s="28"/>
      <c r="AQ6895" s="15"/>
    </row>
    <row r="6896" spans="36:43" x14ac:dyDescent="0.3">
      <c r="AJ6896" s="28"/>
      <c r="AQ6896" s="15"/>
    </row>
    <row r="6897" spans="36:43" x14ac:dyDescent="0.3">
      <c r="AJ6897" s="28"/>
      <c r="AQ6897" s="15"/>
    </row>
    <row r="6898" spans="36:43" x14ac:dyDescent="0.3">
      <c r="AJ6898" s="28"/>
      <c r="AQ6898" s="15"/>
    </row>
    <row r="6899" spans="36:43" x14ac:dyDescent="0.3">
      <c r="AJ6899" s="28"/>
      <c r="AQ6899" s="15"/>
    </row>
    <row r="6900" spans="36:43" x14ac:dyDescent="0.3">
      <c r="AJ6900" s="28"/>
      <c r="AQ6900" s="15"/>
    </row>
    <row r="6901" spans="36:43" x14ac:dyDescent="0.3">
      <c r="AJ6901" s="28"/>
      <c r="AQ6901" s="15"/>
    </row>
    <row r="6902" spans="36:43" x14ac:dyDescent="0.3">
      <c r="AJ6902" s="28"/>
      <c r="AQ6902" s="15"/>
    </row>
    <row r="6903" spans="36:43" x14ac:dyDescent="0.3">
      <c r="AJ6903" s="28"/>
      <c r="AQ6903" s="15"/>
    </row>
    <row r="6904" spans="36:43" x14ac:dyDescent="0.3">
      <c r="AJ6904" s="28"/>
      <c r="AQ6904" s="15"/>
    </row>
    <row r="6905" spans="36:43" x14ac:dyDescent="0.3">
      <c r="AJ6905" s="28"/>
      <c r="AQ6905" s="15"/>
    </row>
    <row r="6906" spans="36:43" x14ac:dyDescent="0.3">
      <c r="AJ6906" s="28"/>
      <c r="AQ6906" s="15"/>
    </row>
    <row r="6907" spans="36:43" x14ac:dyDescent="0.3">
      <c r="AJ6907" s="28"/>
      <c r="AQ6907" s="15"/>
    </row>
    <row r="6908" spans="36:43" x14ac:dyDescent="0.3">
      <c r="AJ6908" s="28"/>
      <c r="AQ6908" s="15"/>
    </row>
    <row r="6909" spans="36:43" x14ac:dyDescent="0.3">
      <c r="AJ6909" s="28"/>
      <c r="AQ6909" s="15"/>
    </row>
    <row r="6910" spans="36:43" x14ac:dyDescent="0.3">
      <c r="AJ6910" s="28"/>
      <c r="AQ6910" s="15"/>
    </row>
    <row r="6911" spans="36:43" x14ac:dyDescent="0.3">
      <c r="AJ6911" s="28"/>
      <c r="AQ6911" s="15"/>
    </row>
    <row r="6912" spans="36:43" x14ac:dyDescent="0.3">
      <c r="AJ6912" s="28"/>
      <c r="AQ6912" s="15"/>
    </row>
    <row r="6913" spans="36:43" x14ac:dyDescent="0.3">
      <c r="AJ6913" s="28"/>
      <c r="AQ6913" s="15"/>
    </row>
    <row r="6914" spans="36:43" x14ac:dyDescent="0.3">
      <c r="AJ6914" s="28"/>
      <c r="AQ6914" s="15"/>
    </row>
    <row r="6915" spans="36:43" x14ac:dyDescent="0.3">
      <c r="AJ6915" s="28"/>
      <c r="AQ6915" s="15"/>
    </row>
    <row r="6916" spans="36:43" x14ac:dyDescent="0.3">
      <c r="AJ6916" s="28"/>
      <c r="AQ6916" s="15"/>
    </row>
    <row r="6917" spans="36:43" x14ac:dyDescent="0.3">
      <c r="AJ6917" s="28"/>
      <c r="AQ6917" s="15"/>
    </row>
    <row r="6918" spans="36:43" x14ac:dyDescent="0.3">
      <c r="AJ6918" s="28"/>
      <c r="AQ6918" s="15"/>
    </row>
    <row r="6919" spans="36:43" x14ac:dyDescent="0.3">
      <c r="AJ6919" s="28"/>
      <c r="AQ6919" s="15"/>
    </row>
    <row r="6920" spans="36:43" x14ac:dyDescent="0.3">
      <c r="AJ6920" s="28"/>
      <c r="AQ6920" s="15"/>
    </row>
    <row r="6921" spans="36:43" x14ac:dyDescent="0.3">
      <c r="AJ6921" s="28"/>
      <c r="AQ6921" s="15"/>
    </row>
    <row r="6922" spans="36:43" x14ac:dyDescent="0.3">
      <c r="AJ6922" s="28"/>
      <c r="AQ6922" s="15"/>
    </row>
    <row r="6923" spans="36:43" x14ac:dyDescent="0.3">
      <c r="AJ6923" s="28"/>
      <c r="AQ6923" s="15"/>
    </row>
    <row r="6924" spans="36:43" x14ac:dyDescent="0.3">
      <c r="AJ6924" s="28"/>
      <c r="AQ6924" s="15"/>
    </row>
    <row r="6925" spans="36:43" x14ac:dyDescent="0.3">
      <c r="AJ6925" s="28"/>
      <c r="AQ6925" s="15"/>
    </row>
    <row r="6926" spans="36:43" x14ac:dyDescent="0.3">
      <c r="AJ6926" s="28"/>
      <c r="AQ6926" s="15"/>
    </row>
    <row r="6927" spans="36:43" x14ac:dyDescent="0.3">
      <c r="AJ6927" s="28"/>
      <c r="AQ6927" s="15"/>
    </row>
    <row r="6928" spans="36:43" x14ac:dyDescent="0.3">
      <c r="AJ6928" s="28"/>
      <c r="AQ6928" s="15"/>
    </row>
    <row r="6929" spans="36:43" x14ac:dyDescent="0.3">
      <c r="AJ6929" s="28"/>
      <c r="AQ6929" s="15"/>
    </row>
    <row r="6930" spans="36:43" x14ac:dyDescent="0.3">
      <c r="AJ6930" s="28"/>
      <c r="AQ6930" s="15"/>
    </row>
    <row r="6931" spans="36:43" x14ac:dyDescent="0.3">
      <c r="AJ6931" s="28"/>
      <c r="AQ6931" s="15"/>
    </row>
    <row r="6932" spans="36:43" x14ac:dyDescent="0.3">
      <c r="AJ6932" s="28"/>
      <c r="AQ6932" s="15"/>
    </row>
    <row r="6933" spans="36:43" x14ac:dyDescent="0.3">
      <c r="AJ6933" s="28"/>
      <c r="AQ6933" s="15"/>
    </row>
    <row r="6934" spans="36:43" x14ac:dyDescent="0.3">
      <c r="AJ6934" s="28"/>
      <c r="AQ6934" s="15"/>
    </row>
    <row r="6935" spans="36:43" x14ac:dyDescent="0.3">
      <c r="AJ6935" s="28"/>
      <c r="AQ6935" s="15"/>
    </row>
    <row r="6936" spans="36:43" x14ac:dyDescent="0.3">
      <c r="AJ6936" s="28"/>
      <c r="AQ6936" s="15"/>
    </row>
    <row r="6937" spans="36:43" x14ac:dyDescent="0.3">
      <c r="AJ6937" s="28"/>
      <c r="AQ6937" s="15"/>
    </row>
    <row r="6938" spans="36:43" x14ac:dyDescent="0.3">
      <c r="AJ6938" s="28"/>
      <c r="AQ6938" s="15"/>
    </row>
    <row r="6939" spans="36:43" x14ac:dyDescent="0.3">
      <c r="AJ6939" s="28"/>
      <c r="AQ6939" s="15"/>
    </row>
    <row r="6940" spans="36:43" x14ac:dyDescent="0.3">
      <c r="AJ6940" s="28"/>
      <c r="AQ6940" s="15"/>
    </row>
    <row r="6941" spans="36:43" x14ac:dyDescent="0.3">
      <c r="AJ6941" s="28"/>
      <c r="AQ6941" s="15"/>
    </row>
    <row r="6942" spans="36:43" x14ac:dyDescent="0.3">
      <c r="AJ6942" s="28"/>
      <c r="AQ6942" s="15"/>
    </row>
    <row r="6943" spans="36:43" x14ac:dyDescent="0.3">
      <c r="AJ6943" s="28"/>
      <c r="AQ6943" s="15"/>
    </row>
    <row r="6944" spans="36:43" x14ac:dyDescent="0.3">
      <c r="AJ6944" s="28"/>
      <c r="AQ6944" s="15"/>
    </row>
    <row r="6945" spans="36:43" x14ac:dyDescent="0.3">
      <c r="AJ6945" s="28"/>
      <c r="AQ6945" s="15"/>
    </row>
    <row r="6946" spans="36:43" x14ac:dyDescent="0.3">
      <c r="AJ6946" s="28"/>
      <c r="AQ6946" s="15"/>
    </row>
    <row r="6947" spans="36:43" x14ac:dyDescent="0.3">
      <c r="AJ6947" s="28"/>
      <c r="AQ6947" s="15"/>
    </row>
    <row r="6948" spans="36:43" x14ac:dyDescent="0.3">
      <c r="AJ6948" s="28"/>
      <c r="AQ6948" s="15"/>
    </row>
    <row r="6949" spans="36:43" x14ac:dyDescent="0.3">
      <c r="AJ6949" s="28"/>
      <c r="AQ6949" s="15"/>
    </row>
    <row r="6950" spans="36:43" x14ac:dyDescent="0.3">
      <c r="AJ6950" s="28"/>
      <c r="AQ6950" s="15"/>
    </row>
    <row r="6951" spans="36:43" x14ac:dyDescent="0.3">
      <c r="AJ6951" s="28"/>
      <c r="AQ6951" s="15"/>
    </row>
    <row r="6952" spans="36:43" x14ac:dyDescent="0.3">
      <c r="AJ6952" s="28"/>
      <c r="AQ6952" s="15"/>
    </row>
    <row r="6953" spans="36:43" x14ac:dyDescent="0.3">
      <c r="AJ6953" s="28"/>
      <c r="AQ6953" s="15"/>
    </row>
    <row r="6954" spans="36:43" x14ac:dyDescent="0.3">
      <c r="AJ6954" s="28"/>
      <c r="AQ6954" s="15"/>
    </row>
    <row r="6955" spans="36:43" x14ac:dyDescent="0.3">
      <c r="AJ6955" s="28"/>
      <c r="AQ6955" s="15"/>
    </row>
    <row r="6956" spans="36:43" x14ac:dyDescent="0.3">
      <c r="AJ6956" s="28"/>
      <c r="AQ6956" s="15"/>
    </row>
    <row r="6957" spans="36:43" x14ac:dyDescent="0.3">
      <c r="AJ6957" s="28"/>
      <c r="AQ6957" s="15"/>
    </row>
    <row r="6958" spans="36:43" x14ac:dyDescent="0.3">
      <c r="AJ6958" s="28"/>
      <c r="AQ6958" s="15"/>
    </row>
    <row r="6959" spans="36:43" x14ac:dyDescent="0.3">
      <c r="AJ6959" s="28"/>
      <c r="AQ6959" s="15"/>
    </row>
    <row r="6960" spans="36:43" x14ac:dyDescent="0.3">
      <c r="AJ6960" s="28"/>
      <c r="AQ6960" s="15"/>
    </row>
    <row r="6961" spans="36:43" x14ac:dyDescent="0.3">
      <c r="AJ6961" s="28"/>
      <c r="AQ6961" s="15"/>
    </row>
    <row r="6962" spans="36:43" x14ac:dyDescent="0.3">
      <c r="AJ6962" s="28"/>
      <c r="AQ6962" s="15"/>
    </row>
    <row r="6963" spans="36:43" x14ac:dyDescent="0.3">
      <c r="AJ6963" s="28"/>
      <c r="AQ6963" s="15"/>
    </row>
    <row r="6964" spans="36:43" x14ac:dyDescent="0.3">
      <c r="AJ6964" s="28"/>
      <c r="AQ6964" s="15"/>
    </row>
    <row r="6965" spans="36:43" x14ac:dyDescent="0.3">
      <c r="AJ6965" s="28"/>
      <c r="AQ6965" s="15"/>
    </row>
    <row r="6966" spans="36:43" x14ac:dyDescent="0.3">
      <c r="AJ6966" s="28"/>
      <c r="AQ6966" s="15"/>
    </row>
    <row r="6967" spans="36:43" x14ac:dyDescent="0.3">
      <c r="AJ6967" s="28"/>
      <c r="AQ6967" s="15"/>
    </row>
    <row r="6968" spans="36:43" x14ac:dyDescent="0.3">
      <c r="AJ6968" s="28"/>
      <c r="AQ6968" s="15"/>
    </row>
    <row r="6969" spans="36:43" x14ac:dyDescent="0.3">
      <c r="AJ6969" s="28"/>
      <c r="AQ6969" s="15"/>
    </row>
    <row r="6970" spans="36:43" x14ac:dyDescent="0.3">
      <c r="AJ6970" s="28"/>
      <c r="AQ6970" s="15"/>
    </row>
    <row r="6971" spans="36:43" x14ac:dyDescent="0.3">
      <c r="AJ6971" s="28"/>
      <c r="AQ6971" s="15"/>
    </row>
    <row r="6972" spans="36:43" x14ac:dyDescent="0.3">
      <c r="AJ6972" s="28"/>
      <c r="AQ6972" s="15"/>
    </row>
    <row r="6973" spans="36:43" x14ac:dyDescent="0.3">
      <c r="AJ6973" s="28"/>
      <c r="AQ6973" s="15"/>
    </row>
    <row r="6974" spans="36:43" x14ac:dyDescent="0.3">
      <c r="AJ6974" s="28"/>
      <c r="AQ6974" s="15"/>
    </row>
    <row r="6975" spans="36:43" x14ac:dyDescent="0.3">
      <c r="AJ6975" s="28"/>
      <c r="AQ6975" s="15"/>
    </row>
    <row r="6976" spans="36:43" x14ac:dyDescent="0.3">
      <c r="AJ6976" s="28"/>
      <c r="AQ6976" s="15"/>
    </row>
    <row r="6977" spans="36:43" x14ac:dyDescent="0.3">
      <c r="AJ6977" s="28"/>
      <c r="AQ6977" s="15"/>
    </row>
    <row r="6978" spans="36:43" x14ac:dyDescent="0.3">
      <c r="AJ6978" s="28"/>
      <c r="AQ6978" s="15"/>
    </row>
    <row r="6979" spans="36:43" x14ac:dyDescent="0.3">
      <c r="AJ6979" s="28"/>
      <c r="AQ6979" s="15"/>
    </row>
    <row r="6980" spans="36:43" x14ac:dyDescent="0.3">
      <c r="AJ6980" s="28"/>
      <c r="AQ6980" s="15"/>
    </row>
    <row r="6981" spans="36:43" x14ac:dyDescent="0.3">
      <c r="AJ6981" s="28"/>
      <c r="AQ6981" s="15"/>
    </row>
    <row r="6982" spans="36:43" x14ac:dyDescent="0.3">
      <c r="AJ6982" s="28"/>
      <c r="AQ6982" s="15"/>
    </row>
    <row r="6983" spans="36:43" x14ac:dyDescent="0.3">
      <c r="AJ6983" s="28"/>
      <c r="AQ6983" s="15"/>
    </row>
    <row r="6984" spans="36:43" x14ac:dyDescent="0.3">
      <c r="AJ6984" s="28"/>
      <c r="AQ6984" s="15"/>
    </row>
    <row r="6985" spans="36:43" x14ac:dyDescent="0.3">
      <c r="AJ6985" s="28"/>
      <c r="AQ6985" s="15"/>
    </row>
    <row r="6986" spans="36:43" x14ac:dyDescent="0.3">
      <c r="AJ6986" s="28"/>
      <c r="AQ6986" s="15"/>
    </row>
    <row r="6987" spans="36:43" x14ac:dyDescent="0.3">
      <c r="AJ6987" s="28"/>
      <c r="AQ6987" s="15"/>
    </row>
    <row r="6988" spans="36:43" x14ac:dyDescent="0.3">
      <c r="AJ6988" s="28"/>
      <c r="AQ6988" s="15"/>
    </row>
    <row r="6989" spans="36:43" x14ac:dyDescent="0.3">
      <c r="AJ6989" s="28"/>
      <c r="AQ6989" s="15"/>
    </row>
    <row r="6990" spans="36:43" x14ac:dyDescent="0.3">
      <c r="AJ6990" s="28"/>
      <c r="AQ6990" s="15"/>
    </row>
    <row r="6991" spans="36:43" x14ac:dyDescent="0.3">
      <c r="AJ6991" s="28"/>
      <c r="AQ6991" s="15"/>
    </row>
    <row r="6992" spans="36:43" x14ac:dyDescent="0.3">
      <c r="AJ6992" s="28"/>
      <c r="AQ6992" s="15"/>
    </row>
    <row r="6993" spans="36:43" x14ac:dyDescent="0.3">
      <c r="AJ6993" s="28"/>
      <c r="AQ6993" s="15"/>
    </row>
    <row r="6994" spans="36:43" x14ac:dyDescent="0.3">
      <c r="AJ6994" s="28"/>
      <c r="AQ6994" s="15"/>
    </row>
    <row r="6995" spans="36:43" x14ac:dyDescent="0.3">
      <c r="AJ6995" s="28"/>
      <c r="AQ6995" s="15"/>
    </row>
    <row r="6996" spans="36:43" x14ac:dyDescent="0.3">
      <c r="AJ6996" s="28"/>
      <c r="AQ6996" s="15"/>
    </row>
    <row r="6997" spans="36:43" x14ac:dyDescent="0.3">
      <c r="AJ6997" s="28"/>
      <c r="AQ6997" s="15"/>
    </row>
    <row r="6998" spans="36:43" x14ac:dyDescent="0.3">
      <c r="AJ6998" s="28"/>
      <c r="AQ6998" s="15"/>
    </row>
    <row r="6999" spans="36:43" x14ac:dyDescent="0.3">
      <c r="AJ6999" s="28"/>
      <c r="AQ6999" s="15"/>
    </row>
    <row r="7000" spans="36:43" x14ac:dyDescent="0.3">
      <c r="AJ7000" s="28"/>
      <c r="AQ7000" s="15"/>
    </row>
    <row r="7001" spans="36:43" x14ac:dyDescent="0.3">
      <c r="AJ7001" s="28"/>
      <c r="AQ7001" s="15"/>
    </row>
    <row r="7002" spans="36:43" x14ac:dyDescent="0.3">
      <c r="AJ7002" s="28"/>
      <c r="AQ7002" s="15"/>
    </row>
    <row r="7003" spans="36:43" x14ac:dyDescent="0.3">
      <c r="AJ7003" s="28"/>
      <c r="AQ7003" s="15"/>
    </row>
    <row r="7004" spans="36:43" x14ac:dyDescent="0.3">
      <c r="AJ7004" s="28"/>
      <c r="AQ7004" s="15"/>
    </row>
    <row r="7005" spans="36:43" x14ac:dyDescent="0.3">
      <c r="AJ7005" s="28"/>
      <c r="AQ7005" s="15"/>
    </row>
    <row r="7006" spans="36:43" x14ac:dyDescent="0.3">
      <c r="AJ7006" s="28"/>
      <c r="AQ7006" s="15"/>
    </row>
    <row r="7007" spans="36:43" x14ac:dyDescent="0.3">
      <c r="AJ7007" s="28"/>
      <c r="AQ7007" s="15"/>
    </row>
    <row r="7008" spans="36:43" x14ac:dyDescent="0.3">
      <c r="AJ7008" s="28"/>
      <c r="AQ7008" s="15"/>
    </row>
    <row r="7009" spans="36:43" x14ac:dyDescent="0.3">
      <c r="AJ7009" s="28"/>
      <c r="AQ7009" s="15"/>
    </row>
    <row r="7010" spans="36:43" x14ac:dyDescent="0.3">
      <c r="AJ7010" s="28"/>
      <c r="AQ7010" s="15"/>
    </row>
    <row r="7011" spans="36:43" x14ac:dyDescent="0.3">
      <c r="AJ7011" s="28"/>
      <c r="AQ7011" s="15"/>
    </row>
    <row r="7012" spans="36:43" x14ac:dyDescent="0.3">
      <c r="AJ7012" s="28"/>
      <c r="AQ7012" s="15"/>
    </row>
    <row r="7013" spans="36:43" x14ac:dyDescent="0.3">
      <c r="AJ7013" s="28"/>
      <c r="AQ7013" s="15"/>
    </row>
    <row r="7014" spans="36:43" x14ac:dyDescent="0.3">
      <c r="AJ7014" s="28"/>
      <c r="AQ7014" s="15"/>
    </row>
    <row r="7015" spans="36:43" x14ac:dyDescent="0.3">
      <c r="AJ7015" s="28"/>
      <c r="AQ7015" s="15"/>
    </row>
    <row r="7016" spans="36:43" x14ac:dyDescent="0.3">
      <c r="AJ7016" s="28"/>
      <c r="AQ7016" s="15"/>
    </row>
    <row r="7017" spans="36:43" x14ac:dyDescent="0.3">
      <c r="AJ7017" s="28"/>
      <c r="AQ7017" s="15"/>
    </row>
    <row r="7018" spans="36:43" x14ac:dyDescent="0.3">
      <c r="AJ7018" s="28"/>
      <c r="AQ7018" s="15"/>
    </row>
    <row r="7019" spans="36:43" x14ac:dyDescent="0.3">
      <c r="AJ7019" s="28"/>
      <c r="AQ7019" s="15"/>
    </row>
    <row r="7020" spans="36:43" x14ac:dyDescent="0.3">
      <c r="AJ7020" s="28"/>
      <c r="AQ7020" s="15"/>
    </row>
    <row r="7021" spans="36:43" x14ac:dyDescent="0.3">
      <c r="AJ7021" s="28"/>
      <c r="AQ7021" s="15"/>
    </row>
    <row r="7022" spans="36:43" x14ac:dyDescent="0.3">
      <c r="AJ7022" s="28"/>
      <c r="AQ7022" s="15"/>
    </row>
    <row r="7023" spans="36:43" x14ac:dyDescent="0.3">
      <c r="AJ7023" s="28"/>
      <c r="AQ7023" s="15"/>
    </row>
    <row r="7024" spans="36:43" x14ac:dyDescent="0.3">
      <c r="AJ7024" s="28"/>
      <c r="AQ7024" s="15"/>
    </row>
    <row r="7025" spans="36:43" x14ac:dyDescent="0.3">
      <c r="AJ7025" s="28"/>
      <c r="AQ7025" s="15"/>
    </row>
    <row r="7026" spans="36:43" x14ac:dyDescent="0.3">
      <c r="AJ7026" s="28"/>
      <c r="AQ7026" s="15"/>
    </row>
    <row r="7027" spans="36:43" x14ac:dyDescent="0.3">
      <c r="AJ7027" s="28"/>
      <c r="AQ7027" s="15"/>
    </row>
    <row r="7028" spans="36:43" x14ac:dyDescent="0.3">
      <c r="AJ7028" s="28"/>
      <c r="AQ7028" s="15"/>
    </row>
    <row r="7029" spans="36:43" x14ac:dyDescent="0.3">
      <c r="AJ7029" s="28"/>
      <c r="AQ7029" s="15"/>
    </row>
    <row r="7030" spans="36:43" x14ac:dyDescent="0.3">
      <c r="AJ7030" s="28"/>
      <c r="AQ7030" s="15"/>
    </row>
    <row r="7031" spans="36:43" x14ac:dyDescent="0.3">
      <c r="AJ7031" s="28"/>
      <c r="AQ7031" s="15"/>
    </row>
    <row r="7032" spans="36:43" x14ac:dyDescent="0.3">
      <c r="AJ7032" s="28"/>
      <c r="AQ7032" s="15"/>
    </row>
    <row r="7033" spans="36:43" x14ac:dyDescent="0.3">
      <c r="AJ7033" s="28"/>
      <c r="AQ7033" s="15"/>
    </row>
    <row r="7034" spans="36:43" x14ac:dyDescent="0.3">
      <c r="AJ7034" s="28"/>
      <c r="AQ7034" s="15"/>
    </row>
    <row r="7035" spans="36:43" x14ac:dyDescent="0.3">
      <c r="AJ7035" s="28"/>
      <c r="AQ7035" s="15"/>
    </row>
    <row r="7036" spans="36:43" x14ac:dyDescent="0.3">
      <c r="AJ7036" s="28"/>
      <c r="AQ7036" s="15"/>
    </row>
    <row r="7037" spans="36:43" x14ac:dyDescent="0.3">
      <c r="AJ7037" s="28"/>
      <c r="AQ7037" s="15"/>
    </row>
    <row r="7038" spans="36:43" x14ac:dyDescent="0.3">
      <c r="AJ7038" s="28"/>
      <c r="AQ7038" s="15"/>
    </row>
    <row r="7039" spans="36:43" x14ac:dyDescent="0.3">
      <c r="AJ7039" s="28"/>
      <c r="AQ7039" s="15"/>
    </row>
    <row r="7040" spans="36:43" x14ac:dyDescent="0.3">
      <c r="AJ7040" s="28"/>
      <c r="AQ7040" s="15"/>
    </row>
    <row r="7041" spans="36:43" x14ac:dyDescent="0.3">
      <c r="AJ7041" s="28"/>
      <c r="AQ7041" s="15"/>
    </row>
    <row r="7042" spans="36:43" x14ac:dyDescent="0.3">
      <c r="AJ7042" s="28"/>
      <c r="AQ7042" s="15"/>
    </row>
    <row r="7043" spans="36:43" x14ac:dyDescent="0.3">
      <c r="AJ7043" s="28"/>
      <c r="AQ7043" s="15"/>
    </row>
    <row r="7044" spans="36:43" x14ac:dyDescent="0.3">
      <c r="AJ7044" s="28"/>
      <c r="AQ7044" s="15"/>
    </row>
    <row r="7045" spans="36:43" x14ac:dyDescent="0.3">
      <c r="AJ7045" s="28"/>
      <c r="AQ7045" s="15"/>
    </row>
    <row r="7046" spans="36:43" x14ac:dyDescent="0.3">
      <c r="AJ7046" s="28"/>
      <c r="AQ7046" s="15"/>
    </row>
    <row r="7047" spans="36:43" x14ac:dyDescent="0.3">
      <c r="AJ7047" s="28"/>
      <c r="AQ7047" s="15"/>
    </row>
    <row r="7048" spans="36:43" x14ac:dyDescent="0.3">
      <c r="AJ7048" s="28"/>
      <c r="AQ7048" s="15"/>
    </row>
    <row r="7049" spans="36:43" x14ac:dyDescent="0.3">
      <c r="AJ7049" s="28"/>
      <c r="AQ7049" s="15"/>
    </row>
    <row r="7050" spans="36:43" x14ac:dyDescent="0.3">
      <c r="AJ7050" s="28"/>
      <c r="AQ7050" s="15"/>
    </row>
    <row r="7051" spans="36:43" x14ac:dyDescent="0.3">
      <c r="AJ7051" s="28"/>
      <c r="AQ7051" s="15"/>
    </row>
    <row r="7052" spans="36:43" x14ac:dyDescent="0.3">
      <c r="AJ7052" s="28"/>
      <c r="AQ7052" s="15"/>
    </row>
    <row r="7053" spans="36:43" x14ac:dyDescent="0.3">
      <c r="AJ7053" s="28"/>
      <c r="AQ7053" s="15"/>
    </row>
    <row r="7054" spans="36:43" x14ac:dyDescent="0.3">
      <c r="AJ7054" s="28"/>
      <c r="AQ7054" s="15"/>
    </row>
    <row r="7055" spans="36:43" x14ac:dyDescent="0.3">
      <c r="AJ7055" s="28"/>
      <c r="AQ7055" s="15"/>
    </row>
    <row r="7056" spans="36:43" x14ac:dyDescent="0.3">
      <c r="AJ7056" s="28"/>
      <c r="AQ7056" s="15"/>
    </row>
    <row r="7057" spans="36:43" x14ac:dyDescent="0.3">
      <c r="AJ7057" s="28"/>
      <c r="AQ7057" s="15"/>
    </row>
    <row r="7058" spans="36:43" x14ac:dyDescent="0.3">
      <c r="AJ7058" s="28"/>
      <c r="AQ7058" s="15"/>
    </row>
    <row r="7059" spans="36:43" x14ac:dyDescent="0.3">
      <c r="AJ7059" s="28"/>
      <c r="AQ7059" s="15"/>
    </row>
    <row r="7060" spans="36:43" x14ac:dyDescent="0.3">
      <c r="AJ7060" s="28"/>
      <c r="AQ7060" s="15"/>
    </row>
    <row r="7061" spans="36:43" x14ac:dyDescent="0.3">
      <c r="AJ7061" s="28"/>
      <c r="AQ7061" s="15"/>
    </row>
    <row r="7062" spans="36:43" x14ac:dyDescent="0.3">
      <c r="AJ7062" s="28"/>
      <c r="AQ7062" s="15"/>
    </row>
    <row r="7063" spans="36:43" x14ac:dyDescent="0.3">
      <c r="AJ7063" s="28"/>
      <c r="AQ7063" s="15"/>
    </row>
    <row r="7064" spans="36:43" x14ac:dyDescent="0.3">
      <c r="AJ7064" s="28"/>
      <c r="AQ7064" s="15"/>
    </row>
    <row r="7065" spans="36:43" x14ac:dyDescent="0.3">
      <c r="AJ7065" s="28"/>
      <c r="AQ7065" s="15"/>
    </row>
    <row r="7066" spans="36:43" x14ac:dyDescent="0.3">
      <c r="AJ7066" s="28"/>
      <c r="AQ7066" s="15"/>
    </row>
    <row r="7067" spans="36:43" x14ac:dyDescent="0.3">
      <c r="AJ7067" s="28"/>
      <c r="AQ7067" s="15"/>
    </row>
    <row r="7068" spans="36:43" x14ac:dyDescent="0.3">
      <c r="AJ7068" s="28"/>
      <c r="AQ7068" s="15"/>
    </row>
    <row r="7069" spans="36:43" x14ac:dyDescent="0.3">
      <c r="AJ7069" s="28"/>
      <c r="AQ7069" s="15"/>
    </row>
    <row r="7070" spans="36:43" x14ac:dyDescent="0.3">
      <c r="AJ7070" s="28"/>
      <c r="AQ7070" s="15"/>
    </row>
    <row r="7071" spans="36:43" x14ac:dyDescent="0.3">
      <c r="AJ7071" s="28"/>
      <c r="AQ7071" s="15"/>
    </row>
    <row r="7072" spans="36:43" x14ac:dyDescent="0.3">
      <c r="AJ7072" s="28"/>
      <c r="AQ7072" s="15"/>
    </row>
    <row r="7073" spans="36:43" x14ac:dyDescent="0.3">
      <c r="AJ7073" s="28"/>
      <c r="AQ7073" s="15"/>
    </row>
    <row r="7074" spans="36:43" x14ac:dyDescent="0.3">
      <c r="AJ7074" s="28"/>
      <c r="AQ7074" s="15"/>
    </row>
    <row r="7075" spans="36:43" x14ac:dyDescent="0.3">
      <c r="AJ7075" s="28"/>
      <c r="AQ7075" s="15"/>
    </row>
    <row r="7076" spans="36:43" x14ac:dyDescent="0.3">
      <c r="AJ7076" s="28"/>
      <c r="AQ7076" s="15"/>
    </row>
    <row r="7077" spans="36:43" x14ac:dyDescent="0.3">
      <c r="AJ7077" s="28"/>
      <c r="AQ7077" s="15"/>
    </row>
    <row r="7078" spans="36:43" x14ac:dyDescent="0.3">
      <c r="AJ7078" s="28"/>
      <c r="AQ7078" s="15"/>
    </row>
    <row r="7079" spans="36:43" x14ac:dyDescent="0.3">
      <c r="AJ7079" s="28"/>
      <c r="AQ7079" s="15"/>
    </row>
    <row r="7080" spans="36:43" x14ac:dyDescent="0.3">
      <c r="AJ7080" s="28"/>
      <c r="AQ7080" s="15"/>
    </row>
    <row r="7081" spans="36:43" x14ac:dyDescent="0.3">
      <c r="AJ7081" s="28"/>
      <c r="AQ7081" s="15"/>
    </row>
    <row r="7082" spans="36:43" x14ac:dyDescent="0.3">
      <c r="AJ7082" s="28"/>
      <c r="AQ7082" s="15"/>
    </row>
    <row r="7083" spans="36:43" x14ac:dyDescent="0.3">
      <c r="AJ7083" s="28"/>
      <c r="AQ7083" s="15"/>
    </row>
    <row r="7084" spans="36:43" x14ac:dyDescent="0.3">
      <c r="AJ7084" s="28"/>
      <c r="AQ7084" s="15"/>
    </row>
    <row r="7085" spans="36:43" x14ac:dyDescent="0.3">
      <c r="AJ7085" s="28"/>
      <c r="AQ7085" s="15"/>
    </row>
    <row r="7086" spans="36:43" x14ac:dyDescent="0.3">
      <c r="AJ7086" s="28"/>
      <c r="AQ7086" s="15"/>
    </row>
    <row r="7087" spans="36:43" x14ac:dyDescent="0.3">
      <c r="AJ7087" s="28"/>
      <c r="AQ7087" s="15"/>
    </row>
    <row r="7088" spans="36:43" x14ac:dyDescent="0.3">
      <c r="AJ7088" s="28"/>
      <c r="AQ7088" s="15"/>
    </row>
    <row r="7089" spans="36:43" x14ac:dyDescent="0.3">
      <c r="AJ7089" s="28"/>
      <c r="AQ7089" s="15"/>
    </row>
    <row r="7090" spans="36:43" x14ac:dyDescent="0.3">
      <c r="AJ7090" s="28"/>
      <c r="AQ7090" s="15"/>
    </row>
    <row r="7091" spans="36:43" x14ac:dyDescent="0.3">
      <c r="AJ7091" s="28"/>
      <c r="AQ7091" s="15"/>
    </row>
    <row r="7092" spans="36:43" x14ac:dyDescent="0.3">
      <c r="AJ7092" s="28"/>
      <c r="AQ7092" s="15"/>
    </row>
    <row r="7093" spans="36:43" x14ac:dyDescent="0.3">
      <c r="AJ7093" s="28"/>
      <c r="AQ7093" s="15"/>
    </row>
    <row r="7094" spans="36:43" x14ac:dyDescent="0.3">
      <c r="AJ7094" s="28"/>
      <c r="AQ7094" s="15"/>
    </row>
    <row r="7095" spans="36:43" x14ac:dyDescent="0.3">
      <c r="AJ7095" s="28"/>
      <c r="AQ7095" s="15"/>
    </row>
    <row r="7096" spans="36:43" x14ac:dyDescent="0.3">
      <c r="AJ7096" s="28"/>
      <c r="AQ7096" s="15"/>
    </row>
    <row r="7097" spans="36:43" x14ac:dyDescent="0.3">
      <c r="AJ7097" s="28"/>
      <c r="AQ7097" s="15"/>
    </row>
    <row r="7098" spans="36:43" x14ac:dyDescent="0.3">
      <c r="AJ7098" s="28"/>
      <c r="AQ7098" s="15"/>
    </row>
    <row r="7099" spans="36:43" x14ac:dyDescent="0.3">
      <c r="AJ7099" s="28"/>
      <c r="AQ7099" s="15"/>
    </row>
    <row r="7100" spans="36:43" x14ac:dyDescent="0.3">
      <c r="AJ7100" s="28"/>
      <c r="AQ7100" s="15"/>
    </row>
    <row r="7101" spans="36:43" x14ac:dyDescent="0.3">
      <c r="AJ7101" s="28"/>
      <c r="AQ7101" s="15"/>
    </row>
    <row r="7102" spans="36:43" x14ac:dyDescent="0.3">
      <c r="AJ7102" s="28"/>
      <c r="AQ7102" s="15"/>
    </row>
    <row r="7103" spans="36:43" x14ac:dyDescent="0.3">
      <c r="AJ7103" s="28"/>
      <c r="AQ7103" s="15"/>
    </row>
    <row r="7104" spans="36:43" x14ac:dyDescent="0.3">
      <c r="AJ7104" s="28"/>
      <c r="AQ7104" s="15"/>
    </row>
    <row r="7105" spans="36:43" x14ac:dyDescent="0.3">
      <c r="AJ7105" s="28"/>
      <c r="AQ7105" s="15"/>
    </row>
    <row r="7106" spans="36:43" x14ac:dyDescent="0.3">
      <c r="AJ7106" s="28"/>
      <c r="AQ7106" s="15"/>
    </row>
    <row r="7107" spans="36:43" x14ac:dyDescent="0.3">
      <c r="AJ7107" s="28"/>
      <c r="AQ7107" s="15"/>
    </row>
    <row r="7108" spans="36:43" x14ac:dyDescent="0.3">
      <c r="AJ7108" s="28"/>
      <c r="AQ7108" s="15"/>
    </row>
    <row r="7109" spans="36:43" x14ac:dyDescent="0.3">
      <c r="AJ7109" s="28"/>
      <c r="AQ7109" s="15"/>
    </row>
    <row r="7110" spans="36:43" x14ac:dyDescent="0.3">
      <c r="AJ7110" s="28"/>
      <c r="AQ7110" s="15"/>
    </row>
    <row r="7111" spans="36:43" x14ac:dyDescent="0.3">
      <c r="AJ7111" s="28"/>
      <c r="AQ7111" s="15"/>
    </row>
    <row r="7112" spans="36:43" x14ac:dyDescent="0.3">
      <c r="AJ7112" s="28"/>
      <c r="AQ7112" s="15"/>
    </row>
    <row r="7113" spans="36:43" x14ac:dyDescent="0.3">
      <c r="AJ7113" s="28"/>
      <c r="AQ7113" s="15"/>
    </row>
    <row r="7114" spans="36:43" x14ac:dyDescent="0.3">
      <c r="AJ7114" s="28"/>
      <c r="AQ7114" s="15"/>
    </row>
    <row r="7115" spans="36:43" x14ac:dyDescent="0.3">
      <c r="AJ7115" s="28"/>
      <c r="AQ7115" s="15"/>
    </row>
    <row r="7116" spans="36:43" x14ac:dyDescent="0.3">
      <c r="AJ7116" s="28"/>
      <c r="AQ7116" s="15"/>
    </row>
    <row r="7117" spans="36:43" x14ac:dyDescent="0.3">
      <c r="AJ7117" s="28"/>
      <c r="AQ7117" s="15"/>
    </row>
    <row r="7118" spans="36:43" x14ac:dyDescent="0.3">
      <c r="AJ7118" s="28"/>
      <c r="AQ7118" s="15"/>
    </row>
    <row r="7119" spans="36:43" x14ac:dyDescent="0.3">
      <c r="AJ7119" s="28"/>
      <c r="AQ7119" s="15"/>
    </row>
    <row r="7120" spans="36:43" x14ac:dyDescent="0.3">
      <c r="AJ7120" s="28"/>
      <c r="AQ7120" s="15"/>
    </row>
    <row r="7121" spans="36:43" x14ac:dyDescent="0.3">
      <c r="AJ7121" s="28"/>
      <c r="AQ7121" s="15"/>
    </row>
    <row r="7122" spans="36:43" x14ac:dyDescent="0.3">
      <c r="AJ7122" s="28"/>
      <c r="AQ7122" s="15"/>
    </row>
    <row r="7123" spans="36:43" x14ac:dyDescent="0.3">
      <c r="AJ7123" s="28"/>
      <c r="AQ7123" s="15"/>
    </row>
    <row r="7124" spans="36:43" x14ac:dyDescent="0.3">
      <c r="AJ7124" s="28"/>
      <c r="AQ7124" s="15"/>
    </row>
    <row r="7125" spans="36:43" x14ac:dyDescent="0.3">
      <c r="AJ7125" s="28"/>
      <c r="AQ7125" s="15"/>
    </row>
    <row r="7126" spans="36:43" x14ac:dyDescent="0.3">
      <c r="AJ7126" s="28"/>
      <c r="AQ7126" s="15"/>
    </row>
    <row r="7127" spans="36:43" x14ac:dyDescent="0.3">
      <c r="AJ7127" s="28"/>
      <c r="AQ7127" s="15"/>
    </row>
    <row r="7128" spans="36:43" x14ac:dyDescent="0.3">
      <c r="AJ7128" s="28"/>
      <c r="AQ7128" s="15"/>
    </row>
    <row r="7129" spans="36:43" x14ac:dyDescent="0.3">
      <c r="AJ7129" s="28"/>
      <c r="AQ7129" s="15"/>
    </row>
    <row r="7130" spans="36:43" x14ac:dyDescent="0.3">
      <c r="AJ7130" s="28"/>
      <c r="AQ7130" s="15"/>
    </row>
    <row r="7131" spans="36:43" x14ac:dyDescent="0.3">
      <c r="AJ7131" s="28"/>
      <c r="AQ7131" s="15"/>
    </row>
    <row r="7132" spans="36:43" x14ac:dyDescent="0.3">
      <c r="AJ7132" s="28"/>
      <c r="AQ7132" s="15"/>
    </row>
    <row r="7133" spans="36:43" x14ac:dyDescent="0.3">
      <c r="AJ7133" s="28"/>
      <c r="AQ7133" s="15"/>
    </row>
    <row r="7134" spans="36:43" x14ac:dyDescent="0.3">
      <c r="AJ7134" s="28"/>
      <c r="AQ7134" s="15"/>
    </row>
    <row r="7135" spans="36:43" x14ac:dyDescent="0.3">
      <c r="AJ7135" s="28"/>
      <c r="AQ7135" s="15"/>
    </row>
    <row r="7136" spans="36:43" x14ac:dyDescent="0.3">
      <c r="AJ7136" s="28"/>
      <c r="AQ7136" s="15"/>
    </row>
    <row r="7137" spans="36:43" x14ac:dyDescent="0.3">
      <c r="AJ7137" s="28"/>
      <c r="AQ7137" s="15"/>
    </row>
    <row r="7138" spans="36:43" x14ac:dyDescent="0.3">
      <c r="AJ7138" s="28"/>
      <c r="AQ7138" s="15"/>
    </row>
    <row r="7139" spans="36:43" x14ac:dyDescent="0.3">
      <c r="AJ7139" s="28"/>
      <c r="AQ7139" s="15"/>
    </row>
    <row r="7140" spans="36:43" x14ac:dyDescent="0.3">
      <c r="AJ7140" s="28"/>
      <c r="AQ7140" s="15"/>
    </row>
    <row r="7141" spans="36:43" x14ac:dyDescent="0.3">
      <c r="AJ7141" s="28"/>
      <c r="AQ7141" s="15"/>
    </row>
    <row r="7142" spans="36:43" x14ac:dyDescent="0.3">
      <c r="AJ7142" s="28"/>
      <c r="AQ7142" s="15"/>
    </row>
    <row r="7143" spans="36:43" x14ac:dyDescent="0.3">
      <c r="AJ7143" s="28"/>
      <c r="AQ7143" s="15"/>
    </row>
    <row r="7144" spans="36:43" x14ac:dyDescent="0.3">
      <c r="AJ7144" s="28"/>
      <c r="AQ7144" s="15"/>
    </row>
    <row r="7145" spans="36:43" x14ac:dyDescent="0.3">
      <c r="AJ7145" s="28"/>
      <c r="AQ7145" s="15"/>
    </row>
    <row r="7146" spans="36:43" x14ac:dyDescent="0.3">
      <c r="AJ7146" s="28"/>
      <c r="AQ7146" s="15"/>
    </row>
    <row r="7147" spans="36:43" x14ac:dyDescent="0.3">
      <c r="AJ7147" s="28"/>
      <c r="AQ7147" s="15"/>
    </row>
    <row r="7148" spans="36:43" x14ac:dyDescent="0.3">
      <c r="AJ7148" s="28"/>
      <c r="AQ7148" s="15"/>
    </row>
    <row r="7149" spans="36:43" x14ac:dyDescent="0.3">
      <c r="AJ7149" s="28"/>
      <c r="AQ7149" s="15"/>
    </row>
    <row r="7150" spans="36:43" x14ac:dyDescent="0.3">
      <c r="AJ7150" s="28"/>
      <c r="AQ7150" s="15"/>
    </row>
    <row r="7151" spans="36:43" x14ac:dyDescent="0.3">
      <c r="AJ7151" s="28"/>
      <c r="AQ7151" s="15"/>
    </row>
    <row r="7152" spans="36:43" x14ac:dyDescent="0.3">
      <c r="AJ7152" s="28"/>
      <c r="AQ7152" s="15"/>
    </row>
    <row r="7153" spans="36:43" x14ac:dyDescent="0.3">
      <c r="AJ7153" s="28"/>
      <c r="AQ7153" s="15"/>
    </row>
    <row r="7154" spans="36:43" x14ac:dyDescent="0.3">
      <c r="AJ7154" s="28"/>
      <c r="AQ7154" s="15"/>
    </row>
    <row r="7155" spans="36:43" x14ac:dyDescent="0.3">
      <c r="AJ7155" s="28"/>
      <c r="AQ7155" s="15"/>
    </row>
    <row r="7156" spans="36:43" x14ac:dyDescent="0.3">
      <c r="AJ7156" s="28"/>
      <c r="AQ7156" s="15"/>
    </row>
    <row r="7157" spans="36:43" x14ac:dyDescent="0.3">
      <c r="AJ7157" s="28"/>
      <c r="AQ7157" s="15"/>
    </row>
    <row r="7158" spans="36:43" x14ac:dyDescent="0.3">
      <c r="AJ7158" s="28"/>
      <c r="AQ7158" s="15"/>
    </row>
    <row r="7159" spans="36:43" x14ac:dyDescent="0.3">
      <c r="AJ7159" s="28"/>
      <c r="AQ7159" s="15"/>
    </row>
    <row r="7160" spans="36:43" x14ac:dyDescent="0.3">
      <c r="AJ7160" s="28"/>
      <c r="AQ7160" s="15"/>
    </row>
    <row r="7161" spans="36:43" x14ac:dyDescent="0.3">
      <c r="AJ7161" s="28"/>
      <c r="AQ7161" s="15"/>
    </row>
    <row r="7162" spans="36:43" x14ac:dyDescent="0.3">
      <c r="AJ7162" s="28"/>
      <c r="AQ7162" s="15"/>
    </row>
    <row r="7163" spans="36:43" x14ac:dyDescent="0.3">
      <c r="AJ7163" s="28"/>
      <c r="AQ7163" s="15"/>
    </row>
    <row r="7164" spans="36:43" x14ac:dyDescent="0.3">
      <c r="AJ7164" s="28"/>
      <c r="AQ7164" s="15"/>
    </row>
    <row r="7165" spans="36:43" x14ac:dyDescent="0.3">
      <c r="AJ7165" s="28"/>
      <c r="AQ7165" s="15"/>
    </row>
    <row r="7166" spans="36:43" x14ac:dyDescent="0.3">
      <c r="AJ7166" s="28"/>
      <c r="AQ7166" s="15"/>
    </row>
    <row r="7167" spans="36:43" x14ac:dyDescent="0.3">
      <c r="AJ7167" s="28"/>
      <c r="AQ7167" s="15"/>
    </row>
    <row r="7168" spans="36:43" x14ac:dyDescent="0.3">
      <c r="AJ7168" s="28"/>
      <c r="AQ7168" s="15"/>
    </row>
    <row r="7169" spans="36:43" x14ac:dyDescent="0.3">
      <c r="AJ7169" s="28"/>
      <c r="AQ7169" s="15"/>
    </row>
    <row r="7170" spans="36:43" x14ac:dyDescent="0.3">
      <c r="AJ7170" s="28"/>
      <c r="AQ7170" s="15"/>
    </row>
    <row r="7171" spans="36:43" x14ac:dyDescent="0.3">
      <c r="AJ7171" s="28"/>
      <c r="AQ7171" s="15"/>
    </row>
    <row r="7172" spans="36:43" x14ac:dyDescent="0.3">
      <c r="AJ7172" s="28"/>
      <c r="AQ7172" s="15"/>
    </row>
    <row r="7173" spans="36:43" x14ac:dyDescent="0.3">
      <c r="AJ7173" s="28"/>
      <c r="AQ7173" s="15"/>
    </row>
    <row r="7174" spans="36:43" x14ac:dyDescent="0.3">
      <c r="AJ7174" s="28"/>
      <c r="AQ7174" s="15"/>
    </row>
    <row r="7175" spans="36:43" x14ac:dyDescent="0.3">
      <c r="AJ7175" s="28"/>
      <c r="AQ7175" s="15"/>
    </row>
    <row r="7176" spans="36:43" x14ac:dyDescent="0.3">
      <c r="AJ7176" s="28"/>
      <c r="AQ7176" s="15"/>
    </row>
    <row r="7177" spans="36:43" x14ac:dyDescent="0.3">
      <c r="AJ7177" s="28"/>
      <c r="AQ7177" s="15"/>
    </row>
    <row r="7178" spans="36:43" x14ac:dyDescent="0.3">
      <c r="AJ7178" s="28"/>
      <c r="AQ7178" s="15"/>
    </row>
    <row r="7179" spans="36:43" x14ac:dyDescent="0.3">
      <c r="AJ7179" s="28"/>
      <c r="AQ7179" s="15"/>
    </row>
    <row r="7180" spans="36:43" x14ac:dyDescent="0.3">
      <c r="AJ7180" s="28"/>
      <c r="AQ7180" s="15"/>
    </row>
    <row r="7181" spans="36:43" x14ac:dyDescent="0.3">
      <c r="AJ7181" s="28"/>
      <c r="AQ7181" s="15"/>
    </row>
    <row r="7182" spans="36:43" x14ac:dyDescent="0.3">
      <c r="AJ7182" s="28"/>
      <c r="AQ7182" s="15"/>
    </row>
    <row r="7183" spans="36:43" x14ac:dyDescent="0.3">
      <c r="AJ7183" s="28"/>
      <c r="AQ7183" s="15"/>
    </row>
    <row r="7184" spans="36:43" x14ac:dyDescent="0.3">
      <c r="AJ7184" s="28"/>
      <c r="AQ7184" s="15"/>
    </row>
    <row r="7185" spans="36:43" x14ac:dyDescent="0.3">
      <c r="AJ7185" s="28"/>
      <c r="AQ7185" s="15"/>
    </row>
    <row r="7186" spans="36:43" x14ac:dyDescent="0.3">
      <c r="AJ7186" s="28"/>
      <c r="AQ7186" s="15"/>
    </row>
    <row r="7187" spans="36:43" x14ac:dyDescent="0.3">
      <c r="AJ7187" s="28"/>
      <c r="AQ7187" s="15"/>
    </row>
    <row r="7188" spans="36:43" x14ac:dyDescent="0.3">
      <c r="AJ7188" s="28"/>
      <c r="AQ7188" s="15"/>
    </row>
    <row r="7189" spans="36:43" x14ac:dyDescent="0.3">
      <c r="AJ7189" s="28"/>
      <c r="AQ7189" s="15"/>
    </row>
    <row r="7190" spans="36:43" x14ac:dyDescent="0.3">
      <c r="AJ7190" s="28"/>
      <c r="AQ7190" s="15"/>
    </row>
    <row r="7191" spans="36:43" x14ac:dyDescent="0.3">
      <c r="AJ7191" s="28"/>
      <c r="AQ7191" s="15"/>
    </row>
    <row r="7192" spans="36:43" x14ac:dyDescent="0.3">
      <c r="AJ7192" s="28"/>
      <c r="AQ7192" s="15"/>
    </row>
    <row r="7193" spans="36:43" x14ac:dyDescent="0.3">
      <c r="AJ7193" s="28"/>
      <c r="AQ7193" s="15"/>
    </row>
    <row r="7194" spans="36:43" x14ac:dyDescent="0.3">
      <c r="AJ7194" s="28"/>
      <c r="AQ7194" s="15"/>
    </row>
    <row r="7195" spans="36:43" x14ac:dyDescent="0.3">
      <c r="AJ7195" s="28"/>
      <c r="AQ7195" s="15"/>
    </row>
    <row r="7196" spans="36:43" x14ac:dyDescent="0.3">
      <c r="AJ7196" s="28"/>
      <c r="AQ7196" s="15"/>
    </row>
    <row r="7197" spans="36:43" x14ac:dyDescent="0.3">
      <c r="AJ7197" s="28"/>
      <c r="AQ7197" s="15"/>
    </row>
    <row r="7198" spans="36:43" x14ac:dyDescent="0.3">
      <c r="AJ7198" s="28"/>
      <c r="AQ7198" s="15"/>
    </row>
    <row r="7199" spans="36:43" x14ac:dyDescent="0.3">
      <c r="AJ7199" s="28"/>
      <c r="AQ7199" s="15"/>
    </row>
    <row r="7200" spans="36:43" x14ac:dyDescent="0.3">
      <c r="AJ7200" s="28"/>
      <c r="AQ7200" s="15"/>
    </row>
    <row r="7201" spans="36:43" x14ac:dyDescent="0.3">
      <c r="AJ7201" s="28"/>
      <c r="AQ7201" s="15"/>
    </row>
    <row r="7202" spans="36:43" x14ac:dyDescent="0.3">
      <c r="AJ7202" s="28"/>
      <c r="AQ7202" s="15"/>
    </row>
    <row r="7203" spans="36:43" x14ac:dyDescent="0.3">
      <c r="AJ7203" s="28"/>
      <c r="AQ7203" s="15"/>
    </row>
    <row r="7204" spans="36:43" x14ac:dyDescent="0.3">
      <c r="AJ7204" s="28"/>
      <c r="AQ7204" s="15"/>
    </row>
    <row r="7205" spans="36:43" x14ac:dyDescent="0.3">
      <c r="AJ7205" s="28"/>
      <c r="AQ7205" s="15"/>
    </row>
    <row r="7206" spans="36:43" x14ac:dyDescent="0.3">
      <c r="AJ7206" s="28"/>
      <c r="AQ7206" s="15"/>
    </row>
    <row r="7207" spans="36:43" x14ac:dyDescent="0.3">
      <c r="AJ7207" s="28"/>
      <c r="AQ7207" s="15"/>
    </row>
    <row r="7208" spans="36:43" x14ac:dyDescent="0.3">
      <c r="AJ7208" s="28"/>
      <c r="AQ7208" s="15"/>
    </row>
    <row r="7209" spans="36:43" x14ac:dyDescent="0.3">
      <c r="AJ7209" s="28"/>
      <c r="AQ7209" s="15"/>
    </row>
    <row r="7210" spans="36:43" x14ac:dyDescent="0.3">
      <c r="AJ7210" s="28"/>
      <c r="AQ7210" s="15"/>
    </row>
    <row r="7211" spans="36:43" x14ac:dyDescent="0.3">
      <c r="AJ7211" s="28"/>
      <c r="AQ7211" s="15"/>
    </row>
    <row r="7212" spans="36:43" x14ac:dyDescent="0.3">
      <c r="AJ7212" s="28"/>
      <c r="AQ7212" s="15"/>
    </row>
    <row r="7213" spans="36:43" x14ac:dyDescent="0.3">
      <c r="AJ7213" s="28"/>
      <c r="AQ7213" s="15"/>
    </row>
    <row r="7214" spans="36:43" x14ac:dyDescent="0.3">
      <c r="AJ7214" s="28"/>
      <c r="AQ7214" s="15"/>
    </row>
    <row r="7215" spans="36:43" x14ac:dyDescent="0.3">
      <c r="AJ7215" s="28"/>
      <c r="AQ7215" s="15"/>
    </row>
    <row r="7216" spans="36:43" x14ac:dyDescent="0.3">
      <c r="AJ7216" s="28"/>
      <c r="AQ7216" s="15"/>
    </row>
    <row r="7217" spans="36:43" x14ac:dyDescent="0.3">
      <c r="AJ7217" s="28"/>
      <c r="AQ7217" s="15"/>
    </row>
    <row r="7218" spans="36:43" x14ac:dyDescent="0.3">
      <c r="AJ7218" s="28"/>
      <c r="AQ7218" s="15"/>
    </row>
    <row r="7219" spans="36:43" x14ac:dyDescent="0.3">
      <c r="AJ7219" s="28"/>
      <c r="AQ7219" s="15"/>
    </row>
    <row r="7220" spans="36:43" x14ac:dyDescent="0.3">
      <c r="AJ7220" s="28"/>
      <c r="AQ7220" s="15"/>
    </row>
    <row r="7221" spans="36:43" x14ac:dyDescent="0.3">
      <c r="AJ7221" s="28"/>
      <c r="AQ7221" s="15"/>
    </row>
    <row r="7222" spans="36:43" x14ac:dyDescent="0.3">
      <c r="AJ7222" s="28"/>
      <c r="AQ7222" s="15"/>
    </row>
    <row r="7223" spans="36:43" x14ac:dyDescent="0.3">
      <c r="AJ7223" s="28"/>
      <c r="AQ7223" s="15"/>
    </row>
    <row r="7224" spans="36:43" x14ac:dyDescent="0.3">
      <c r="AJ7224" s="28"/>
      <c r="AQ7224" s="15"/>
    </row>
    <row r="7225" spans="36:43" x14ac:dyDescent="0.3">
      <c r="AJ7225" s="28"/>
      <c r="AQ7225" s="15"/>
    </row>
    <row r="7226" spans="36:43" x14ac:dyDescent="0.3">
      <c r="AJ7226" s="28"/>
      <c r="AQ7226" s="15"/>
    </row>
    <row r="7227" spans="36:43" x14ac:dyDescent="0.3">
      <c r="AJ7227" s="28"/>
      <c r="AQ7227" s="15"/>
    </row>
    <row r="7228" spans="36:43" x14ac:dyDescent="0.3">
      <c r="AJ7228" s="28"/>
      <c r="AQ7228" s="15"/>
    </row>
    <row r="7229" spans="36:43" x14ac:dyDescent="0.3">
      <c r="AJ7229" s="28"/>
      <c r="AQ7229" s="15"/>
    </row>
    <row r="7230" spans="36:43" x14ac:dyDescent="0.3">
      <c r="AJ7230" s="28"/>
      <c r="AQ7230" s="15"/>
    </row>
    <row r="7231" spans="36:43" x14ac:dyDescent="0.3">
      <c r="AJ7231" s="28"/>
      <c r="AQ7231" s="15"/>
    </row>
    <row r="7232" spans="36:43" x14ac:dyDescent="0.3">
      <c r="AJ7232" s="28"/>
      <c r="AQ7232" s="15"/>
    </row>
    <row r="7233" spans="36:43" x14ac:dyDescent="0.3">
      <c r="AJ7233" s="28"/>
      <c r="AQ7233" s="15"/>
    </row>
    <row r="7234" spans="36:43" x14ac:dyDescent="0.3">
      <c r="AJ7234" s="28"/>
      <c r="AQ7234" s="15"/>
    </row>
    <row r="7235" spans="36:43" x14ac:dyDescent="0.3">
      <c r="AJ7235" s="28"/>
      <c r="AQ7235" s="15"/>
    </row>
    <row r="7236" spans="36:43" x14ac:dyDescent="0.3">
      <c r="AJ7236" s="28"/>
      <c r="AQ7236" s="15"/>
    </row>
    <row r="7237" spans="36:43" x14ac:dyDescent="0.3">
      <c r="AJ7237" s="28"/>
      <c r="AQ7237" s="15"/>
    </row>
    <row r="7238" spans="36:43" x14ac:dyDescent="0.3">
      <c r="AJ7238" s="28"/>
      <c r="AQ7238" s="15"/>
    </row>
    <row r="7239" spans="36:43" x14ac:dyDescent="0.3">
      <c r="AJ7239" s="28"/>
      <c r="AQ7239" s="15"/>
    </row>
    <row r="7240" spans="36:43" x14ac:dyDescent="0.3">
      <c r="AJ7240" s="28"/>
      <c r="AQ7240" s="15"/>
    </row>
    <row r="7241" spans="36:43" x14ac:dyDescent="0.3">
      <c r="AJ7241" s="28"/>
      <c r="AQ7241" s="15"/>
    </row>
    <row r="7242" spans="36:43" x14ac:dyDescent="0.3">
      <c r="AJ7242" s="28"/>
      <c r="AQ7242" s="15"/>
    </row>
    <row r="7243" spans="36:43" x14ac:dyDescent="0.3">
      <c r="AJ7243" s="28"/>
      <c r="AQ7243" s="15"/>
    </row>
    <row r="7244" spans="36:43" x14ac:dyDescent="0.3">
      <c r="AJ7244" s="28"/>
      <c r="AQ7244" s="15"/>
    </row>
    <row r="7245" spans="36:43" x14ac:dyDescent="0.3">
      <c r="AJ7245" s="28"/>
      <c r="AQ7245" s="15"/>
    </row>
    <row r="7246" spans="36:43" x14ac:dyDescent="0.3">
      <c r="AJ7246" s="28"/>
      <c r="AQ7246" s="15"/>
    </row>
    <row r="7247" spans="36:43" x14ac:dyDescent="0.3">
      <c r="AJ7247" s="28"/>
      <c r="AQ7247" s="15"/>
    </row>
    <row r="7248" spans="36:43" x14ac:dyDescent="0.3">
      <c r="AJ7248" s="28"/>
      <c r="AQ7248" s="15"/>
    </row>
    <row r="7249" spans="36:43" x14ac:dyDescent="0.3">
      <c r="AJ7249" s="28"/>
      <c r="AQ7249" s="15"/>
    </row>
    <row r="7250" spans="36:43" x14ac:dyDescent="0.3">
      <c r="AJ7250" s="28"/>
      <c r="AQ7250" s="15"/>
    </row>
    <row r="7251" spans="36:43" x14ac:dyDescent="0.3">
      <c r="AJ7251" s="28"/>
      <c r="AQ7251" s="15"/>
    </row>
    <row r="7252" spans="36:43" x14ac:dyDescent="0.3">
      <c r="AJ7252" s="28"/>
      <c r="AQ7252" s="15"/>
    </row>
    <row r="7253" spans="36:43" x14ac:dyDescent="0.3">
      <c r="AJ7253" s="28"/>
      <c r="AQ7253" s="15"/>
    </row>
    <row r="7254" spans="36:43" x14ac:dyDescent="0.3">
      <c r="AJ7254" s="28"/>
      <c r="AQ7254" s="15"/>
    </row>
    <row r="7255" spans="36:43" x14ac:dyDescent="0.3">
      <c r="AJ7255" s="28"/>
      <c r="AQ7255" s="15"/>
    </row>
    <row r="7256" spans="36:43" x14ac:dyDescent="0.3">
      <c r="AJ7256" s="28"/>
      <c r="AQ7256" s="15"/>
    </row>
    <row r="7257" spans="36:43" x14ac:dyDescent="0.3">
      <c r="AJ7257" s="28"/>
      <c r="AQ7257" s="15"/>
    </row>
    <row r="7258" spans="36:43" x14ac:dyDescent="0.3">
      <c r="AJ7258" s="28"/>
      <c r="AQ7258" s="15"/>
    </row>
    <row r="7259" spans="36:43" x14ac:dyDescent="0.3">
      <c r="AJ7259" s="28"/>
      <c r="AQ7259" s="15"/>
    </row>
    <row r="7260" spans="36:43" x14ac:dyDescent="0.3">
      <c r="AJ7260" s="28"/>
      <c r="AQ7260" s="15"/>
    </row>
    <row r="7261" spans="36:43" x14ac:dyDescent="0.3">
      <c r="AJ7261" s="28"/>
      <c r="AQ7261" s="15"/>
    </row>
    <row r="7262" spans="36:43" x14ac:dyDescent="0.3">
      <c r="AJ7262" s="28"/>
      <c r="AQ7262" s="15"/>
    </row>
    <row r="7263" spans="36:43" x14ac:dyDescent="0.3">
      <c r="AJ7263" s="28"/>
      <c r="AQ7263" s="15"/>
    </row>
    <row r="7264" spans="36:43" x14ac:dyDescent="0.3">
      <c r="AJ7264" s="28"/>
      <c r="AQ7264" s="15"/>
    </row>
    <row r="7265" spans="36:43" x14ac:dyDescent="0.3">
      <c r="AJ7265" s="28"/>
      <c r="AQ7265" s="15"/>
    </row>
    <row r="7266" spans="36:43" x14ac:dyDescent="0.3">
      <c r="AJ7266" s="28"/>
      <c r="AQ7266" s="15"/>
    </row>
    <row r="7267" spans="36:43" x14ac:dyDescent="0.3">
      <c r="AJ7267" s="28"/>
      <c r="AQ7267" s="15"/>
    </row>
    <row r="7268" spans="36:43" x14ac:dyDescent="0.3">
      <c r="AJ7268" s="28"/>
      <c r="AQ7268" s="15"/>
    </row>
    <row r="7269" spans="36:43" x14ac:dyDescent="0.3">
      <c r="AJ7269" s="28"/>
      <c r="AQ7269" s="15"/>
    </row>
    <row r="7270" spans="36:43" x14ac:dyDescent="0.3">
      <c r="AJ7270" s="28"/>
      <c r="AQ7270" s="15"/>
    </row>
    <row r="7271" spans="36:43" x14ac:dyDescent="0.3">
      <c r="AJ7271" s="28"/>
      <c r="AQ7271" s="15"/>
    </row>
    <row r="7272" spans="36:43" x14ac:dyDescent="0.3">
      <c r="AJ7272" s="28"/>
      <c r="AQ7272" s="15"/>
    </row>
    <row r="7273" spans="36:43" x14ac:dyDescent="0.3">
      <c r="AJ7273" s="28"/>
      <c r="AQ7273" s="15"/>
    </row>
    <row r="7274" spans="36:43" x14ac:dyDescent="0.3">
      <c r="AJ7274" s="28"/>
      <c r="AQ7274" s="15"/>
    </row>
    <row r="7275" spans="36:43" x14ac:dyDescent="0.3">
      <c r="AJ7275" s="28"/>
      <c r="AQ7275" s="15"/>
    </row>
    <row r="7276" spans="36:43" x14ac:dyDescent="0.3">
      <c r="AJ7276" s="28"/>
      <c r="AQ7276" s="15"/>
    </row>
    <row r="7277" spans="36:43" x14ac:dyDescent="0.3">
      <c r="AJ7277" s="28"/>
      <c r="AQ7277" s="15"/>
    </row>
    <row r="7278" spans="36:43" x14ac:dyDescent="0.3">
      <c r="AJ7278" s="28"/>
      <c r="AQ7278" s="15"/>
    </row>
    <row r="7279" spans="36:43" x14ac:dyDescent="0.3">
      <c r="AJ7279" s="28"/>
      <c r="AQ7279" s="15"/>
    </row>
    <row r="7280" spans="36:43" x14ac:dyDescent="0.3">
      <c r="AJ7280" s="28"/>
      <c r="AQ7280" s="15"/>
    </row>
    <row r="7281" spans="36:43" x14ac:dyDescent="0.3">
      <c r="AJ7281" s="28"/>
      <c r="AQ7281" s="15"/>
    </row>
    <row r="7282" spans="36:43" x14ac:dyDescent="0.3">
      <c r="AJ7282" s="28"/>
      <c r="AQ7282" s="15"/>
    </row>
    <row r="7283" spans="36:43" x14ac:dyDescent="0.3">
      <c r="AJ7283" s="28"/>
      <c r="AQ7283" s="15"/>
    </row>
    <row r="7284" spans="36:43" x14ac:dyDescent="0.3">
      <c r="AJ7284" s="28"/>
      <c r="AQ7284" s="15"/>
    </row>
    <row r="7285" spans="36:43" x14ac:dyDescent="0.3">
      <c r="AJ7285" s="28"/>
      <c r="AQ7285" s="15"/>
    </row>
    <row r="7286" spans="36:43" x14ac:dyDescent="0.3">
      <c r="AJ7286" s="28"/>
      <c r="AQ7286" s="15"/>
    </row>
    <row r="7287" spans="36:43" x14ac:dyDescent="0.3">
      <c r="AJ7287" s="28"/>
      <c r="AQ7287" s="15"/>
    </row>
    <row r="7288" spans="36:43" x14ac:dyDescent="0.3">
      <c r="AJ7288" s="28"/>
      <c r="AQ7288" s="15"/>
    </row>
    <row r="7289" spans="36:43" x14ac:dyDescent="0.3">
      <c r="AJ7289" s="28"/>
      <c r="AQ7289" s="15"/>
    </row>
    <row r="7290" spans="36:43" x14ac:dyDescent="0.3">
      <c r="AJ7290" s="28"/>
      <c r="AQ7290" s="15"/>
    </row>
    <row r="7291" spans="36:43" x14ac:dyDescent="0.3">
      <c r="AJ7291" s="28"/>
      <c r="AQ7291" s="15"/>
    </row>
    <row r="7292" spans="36:43" x14ac:dyDescent="0.3">
      <c r="AJ7292" s="28"/>
      <c r="AQ7292" s="15"/>
    </row>
    <row r="7293" spans="36:43" x14ac:dyDescent="0.3">
      <c r="AJ7293" s="28"/>
      <c r="AQ7293" s="15"/>
    </row>
    <row r="7294" spans="36:43" x14ac:dyDescent="0.3">
      <c r="AJ7294" s="28"/>
      <c r="AQ7294" s="15"/>
    </row>
    <row r="7295" spans="36:43" x14ac:dyDescent="0.3">
      <c r="AJ7295" s="28"/>
      <c r="AQ7295" s="15"/>
    </row>
    <row r="7296" spans="36:43" x14ac:dyDescent="0.3">
      <c r="AJ7296" s="28"/>
      <c r="AQ7296" s="15"/>
    </row>
    <row r="7297" spans="36:43" x14ac:dyDescent="0.3">
      <c r="AJ7297" s="28"/>
      <c r="AQ7297" s="15"/>
    </row>
    <row r="7298" spans="36:43" x14ac:dyDescent="0.3">
      <c r="AJ7298" s="28"/>
      <c r="AQ7298" s="15"/>
    </row>
    <row r="7299" spans="36:43" x14ac:dyDescent="0.3">
      <c r="AJ7299" s="28"/>
      <c r="AQ7299" s="15"/>
    </row>
    <row r="7300" spans="36:43" x14ac:dyDescent="0.3">
      <c r="AJ7300" s="28"/>
      <c r="AQ7300" s="15"/>
    </row>
    <row r="7301" spans="36:43" x14ac:dyDescent="0.3">
      <c r="AJ7301" s="28"/>
      <c r="AQ7301" s="15"/>
    </row>
    <row r="7302" spans="36:43" x14ac:dyDescent="0.3">
      <c r="AJ7302" s="28"/>
      <c r="AQ7302" s="15"/>
    </row>
    <row r="7303" spans="36:43" x14ac:dyDescent="0.3">
      <c r="AJ7303" s="28"/>
      <c r="AQ7303" s="15"/>
    </row>
    <row r="7304" spans="36:43" x14ac:dyDescent="0.3">
      <c r="AJ7304" s="28"/>
      <c r="AQ7304" s="15"/>
    </row>
    <row r="7305" spans="36:43" x14ac:dyDescent="0.3">
      <c r="AJ7305" s="28"/>
      <c r="AQ7305" s="15"/>
    </row>
    <row r="7306" spans="36:43" x14ac:dyDescent="0.3">
      <c r="AJ7306" s="28"/>
      <c r="AQ7306" s="15"/>
    </row>
    <row r="7307" spans="36:43" x14ac:dyDescent="0.3">
      <c r="AJ7307" s="28"/>
      <c r="AQ7307" s="15"/>
    </row>
    <row r="7308" spans="36:43" x14ac:dyDescent="0.3">
      <c r="AJ7308" s="28"/>
      <c r="AQ7308" s="15"/>
    </row>
    <row r="7309" spans="36:43" x14ac:dyDescent="0.3">
      <c r="AJ7309" s="28"/>
      <c r="AQ7309" s="15"/>
    </row>
    <row r="7310" spans="36:43" x14ac:dyDescent="0.3">
      <c r="AJ7310" s="28"/>
      <c r="AQ7310" s="15"/>
    </row>
    <row r="7311" spans="36:43" x14ac:dyDescent="0.3">
      <c r="AJ7311" s="28"/>
      <c r="AQ7311" s="15"/>
    </row>
    <row r="7312" spans="36:43" x14ac:dyDescent="0.3">
      <c r="AJ7312" s="28"/>
      <c r="AQ7312" s="15"/>
    </row>
    <row r="7313" spans="36:43" x14ac:dyDescent="0.3">
      <c r="AJ7313" s="28"/>
      <c r="AQ7313" s="15"/>
    </row>
    <row r="7314" spans="36:43" x14ac:dyDescent="0.3">
      <c r="AJ7314" s="28"/>
      <c r="AQ7314" s="15"/>
    </row>
    <row r="7315" spans="36:43" x14ac:dyDescent="0.3">
      <c r="AJ7315" s="28"/>
      <c r="AQ7315" s="15"/>
    </row>
    <row r="7316" spans="36:43" x14ac:dyDescent="0.3">
      <c r="AJ7316" s="28"/>
      <c r="AQ7316" s="15"/>
    </row>
    <row r="7317" spans="36:43" x14ac:dyDescent="0.3">
      <c r="AJ7317" s="28"/>
      <c r="AQ7317" s="15"/>
    </row>
    <row r="7318" spans="36:43" x14ac:dyDescent="0.3">
      <c r="AJ7318" s="28"/>
      <c r="AQ7318" s="15"/>
    </row>
    <row r="7319" spans="36:43" x14ac:dyDescent="0.3">
      <c r="AJ7319" s="28"/>
      <c r="AQ7319" s="15"/>
    </row>
    <row r="7320" spans="36:43" x14ac:dyDescent="0.3">
      <c r="AJ7320" s="28"/>
      <c r="AQ7320" s="15"/>
    </row>
    <row r="7321" spans="36:43" x14ac:dyDescent="0.3">
      <c r="AJ7321" s="28"/>
      <c r="AQ7321" s="15"/>
    </row>
    <row r="7322" spans="36:43" x14ac:dyDescent="0.3">
      <c r="AJ7322" s="28"/>
      <c r="AQ7322" s="15"/>
    </row>
    <row r="7323" spans="36:43" x14ac:dyDescent="0.3">
      <c r="AJ7323" s="28"/>
      <c r="AQ7323" s="15"/>
    </row>
    <row r="7324" spans="36:43" x14ac:dyDescent="0.3">
      <c r="AJ7324" s="28"/>
      <c r="AQ7324" s="15"/>
    </row>
    <row r="7325" spans="36:43" x14ac:dyDescent="0.3">
      <c r="AJ7325" s="28"/>
      <c r="AQ7325" s="15"/>
    </row>
    <row r="7326" spans="36:43" x14ac:dyDescent="0.3">
      <c r="AJ7326" s="28"/>
      <c r="AQ7326" s="15"/>
    </row>
    <row r="7327" spans="36:43" x14ac:dyDescent="0.3">
      <c r="AJ7327" s="28"/>
      <c r="AQ7327" s="15"/>
    </row>
    <row r="7328" spans="36:43" x14ac:dyDescent="0.3">
      <c r="AJ7328" s="28"/>
      <c r="AQ7328" s="15"/>
    </row>
    <row r="7329" spans="36:43" x14ac:dyDescent="0.3">
      <c r="AJ7329" s="28"/>
      <c r="AQ7329" s="15"/>
    </row>
    <row r="7330" spans="36:43" x14ac:dyDescent="0.3">
      <c r="AJ7330" s="28"/>
      <c r="AQ7330" s="15"/>
    </row>
    <row r="7331" spans="36:43" x14ac:dyDescent="0.3">
      <c r="AJ7331" s="28"/>
      <c r="AQ7331" s="15"/>
    </row>
    <row r="7332" spans="36:43" x14ac:dyDescent="0.3">
      <c r="AJ7332" s="28"/>
      <c r="AQ7332" s="15"/>
    </row>
    <row r="7333" spans="36:43" x14ac:dyDescent="0.3">
      <c r="AJ7333" s="28"/>
      <c r="AQ7333" s="15"/>
    </row>
    <row r="7334" spans="36:43" x14ac:dyDescent="0.3">
      <c r="AJ7334" s="28"/>
      <c r="AQ7334" s="15"/>
    </row>
    <row r="7335" spans="36:43" x14ac:dyDescent="0.3">
      <c r="AJ7335" s="28"/>
      <c r="AQ7335" s="15"/>
    </row>
    <row r="7336" spans="36:43" x14ac:dyDescent="0.3">
      <c r="AJ7336" s="28"/>
      <c r="AQ7336" s="15"/>
    </row>
    <row r="7337" spans="36:43" x14ac:dyDescent="0.3">
      <c r="AJ7337" s="28"/>
      <c r="AQ7337" s="15"/>
    </row>
    <row r="7338" spans="36:43" x14ac:dyDescent="0.3">
      <c r="AJ7338" s="28"/>
      <c r="AQ7338" s="15"/>
    </row>
    <row r="7339" spans="36:43" x14ac:dyDescent="0.3">
      <c r="AJ7339" s="28"/>
      <c r="AQ7339" s="15"/>
    </row>
    <row r="7340" spans="36:43" x14ac:dyDescent="0.3">
      <c r="AJ7340" s="28"/>
      <c r="AQ7340" s="15"/>
    </row>
    <row r="7341" spans="36:43" x14ac:dyDescent="0.3">
      <c r="AJ7341" s="28"/>
      <c r="AQ7341" s="15"/>
    </row>
    <row r="7342" spans="36:43" x14ac:dyDescent="0.3">
      <c r="AJ7342" s="28"/>
      <c r="AQ7342" s="15"/>
    </row>
    <row r="7343" spans="36:43" x14ac:dyDescent="0.3">
      <c r="AJ7343" s="28"/>
      <c r="AQ7343" s="15"/>
    </row>
    <row r="7344" spans="36:43" x14ac:dyDescent="0.3">
      <c r="AJ7344" s="28"/>
      <c r="AQ7344" s="15"/>
    </row>
    <row r="7345" spans="36:43" x14ac:dyDescent="0.3">
      <c r="AJ7345" s="28"/>
      <c r="AQ7345" s="15"/>
    </row>
    <row r="7346" spans="36:43" x14ac:dyDescent="0.3">
      <c r="AJ7346" s="28"/>
      <c r="AQ7346" s="15"/>
    </row>
    <row r="7347" spans="36:43" x14ac:dyDescent="0.3">
      <c r="AJ7347" s="28"/>
      <c r="AQ7347" s="15"/>
    </row>
    <row r="7348" spans="36:43" x14ac:dyDescent="0.3">
      <c r="AJ7348" s="28"/>
      <c r="AQ7348" s="15"/>
    </row>
    <row r="7349" spans="36:43" x14ac:dyDescent="0.3">
      <c r="AJ7349" s="28"/>
      <c r="AQ7349" s="15"/>
    </row>
    <row r="7350" spans="36:43" x14ac:dyDescent="0.3">
      <c r="AJ7350" s="28"/>
      <c r="AQ7350" s="15"/>
    </row>
    <row r="7351" spans="36:43" x14ac:dyDescent="0.3">
      <c r="AJ7351" s="28"/>
      <c r="AQ7351" s="15"/>
    </row>
    <row r="7352" spans="36:43" x14ac:dyDescent="0.3">
      <c r="AJ7352" s="28"/>
      <c r="AQ7352" s="15"/>
    </row>
    <row r="7353" spans="36:43" x14ac:dyDescent="0.3">
      <c r="AJ7353" s="28"/>
      <c r="AQ7353" s="15"/>
    </row>
    <row r="7354" spans="36:43" x14ac:dyDescent="0.3">
      <c r="AJ7354" s="28"/>
      <c r="AQ7354" s="15"/>
    </row>
    <row r="7355" spans="36:43" x14ac:dyDescent="0.3">
      <c r="AJ7355" s="28"/>
      <c r="AQ7355" s="15"/>
    </row>
    <row r="7356" spans="36:43" x14ac:dyDescent="0.3">
      <c r="AJ7356" s="28"/>
      <c r="AQ7356" s="15"/>
    </row>
    <row r="7357" spans="36:43" x14ac:dyDescent="0.3">
      <c r="AJ7357" s="28"/>
      <c r="AQ7357" s="15"/>
    </row>
    <row r="7358" spans="36:43" x14ac:dyDescent="0.3">
      <c r="AJ7358" s="28"/>
      <c r="AQ7358" s="15"/>
    </row>
    <row r="7359" spans="36:43" x14ac:dyDescent="0.3">
      <c r="AJ7359" s="28"/>
      <c r="AQ7359" s="15"/>
    </row>
    <row r="7360" spans="36:43" x14ac:dyDescent="0.3">
      <c r="AJ7360" s="28"/>
      <c r="AQ7360" s="15"/>
    </row>
    <row r="7361" spans="36:43" x14ac:dyDescent="0.3">
      <c r="AJ7361" s="28"/>
      <c r="AQ7361" s="15"/>
    </row>
    <row r="7362" spans="36:43" x14ac:dyDescent="0.3">
      <c r="AJ7362" s="28"/>
      <c r="AQ7362" s="15"/>
    </row>
    <row r="7363" spans="36:43" x14ac:dyDescent="0.3">
      <c r="AJ7363" s="28"/>
      <c r="AQ7363" s="15"/>
    </row>
    <row r="7364" spans="36:43" x14ac:dyDescent="0.3">
      <c r="AJ7364" s="28"/>
      <c r="AQ7364" s="15"/>
    </row>
    <row r="7365" spans="36:43" x14ac:dyDescent="0.3">
      <c r="AJ7365" s="28"/>
      <c r="AQ7365" s="15"/>
    </row>
    <row r="7366" spans="36:43" x14ac:dyDescent="0.3">
      <c r="AJ7366" s="28"/>
      <c r="AQ7366" s="15"/>
    </row>
    <row r="7367" spans="36:43" x14ac:dyDescent="0.3">
      <c r="AJ7367" s="28"/>
      <c r="AQ7367" s="15"/>
    </row>
    <row r="7368" spans="36:43" x14ac:dyDescent="0.3">
      <c r="AJ7368" s="28"/>
      <c r="AQ7368" s="15"/>
    </row>
    <row r="7369" spans="36:43" x14ac:dyDescent="0.3">
      <c r="AJ7369" s="28"/>
      <c r="AQ7369" s="15"/>
    </row>
    <row r="7370" spans="36:43" x14ac:dyDescent="0.3">
      <c r="AJ7370" s="28"/>
      <c r="AQ7370" s="15"/>
    </row>
    <row r="7371" spans="36:43" x14ac:dyDescent="0.3">
      <c r="AJ7371" s="28"/>
      <c r="AQ7371" s="15"/>
    </row>
    <row r="7372" spans="36:43" x14ac:dyDescent="0.3">
      <c r="AJ7372" s="28"/>
      <c r="AQ7372" s="15"/>
    </row>
    <row r="7373" spans="36:43" x14ac:dyDescent="0.3">
      <c r="AJ7373" s="28"/>
      <c r="AQ7373" s="15"/>
    </row>
    <row r="7374" spans="36:43" x14ac:dyDescent="0.3">
      <c r="AJ7374" s="28"/>
      <c r="AQ7374" s="15"/>
    </row>
    <row r="7375" spans="36:43" x14ac:dyDescent="0.3">
      <c r="AJ7375" s="28"/>
      <c r="AQ7375" s="15"/>
    </row>
    <row r="7376" spans="36:43" x14ac:dyDescent="0.3">
      <c r="AJ7376" s="28"/>
      <c r="AQ7376" s="15"/>
    </row>
    <row r="7377" spans="36:43" x14ac:dyDescent="0.3">
      <c r="AJ7377" s="28"/>
      <c r="AQ7377" s="15"/>
    </row>
    <row r="7378" spans="36:43" x14ac:dyDescent="0.3">
      <c r="AJ7378" s="28"/>
      <c r="AQ7378" s="15"/>
    </row>
    <row r="7379" spans="36:43" x14ac:dyDescent="0.3">
      <c r="AJ7379" s="28"/>
      <c r="AQ7379" s="15"/>
    </row>
    <row r="7380" spans="36:43" x14ac:dyDescent="0.3">
      <c r="AJ7380" s="28"/>
      <c r="AQ7380" s="15"/>
    </row>
    <row r="7381" spans="36:43" x14ac:dyDescent="0.3">
      <c r="AJ7381" s="28"/>
      <c r="AQ7381" s="15"/>
    </row>
    <row r="7382" spans="36:43" x14ac:dyDescent="0.3">
      <c r="AJ7382" s="28"/>
      <c r="AQ7382" s="15"/>
    </row>
    <row r="7383" spans="36:43" x14ac:dyDescent="0.3">
      <c r="AJ7383" s="28"/>
      <c r="AQ7383" s="15"/>
    </row>
    <row r="7384" spans="36:43" x14ac:dyDescent="0.3">
      <c r="AJ7384" s="28"/>
      <c r="AQ7384" s="15"/>
    </row>
    <row r="7385" spans="36:43" x14ac:dyDescent="0.3">
      <c r="AJ7385" s="28"/>
      <c r="AQ7385" s="15"/>
    </row>
    <row r="7386" spans="36:43" x14ac:dyDescent="0.3">
      <c r="AJ7386" s="28"/>
      <c r="AQ7386" s="15"/>
    </row>
    <row r="7387" spans="36:43" x14ac:dyDescent="0.3">
      <c r="AJ7387" s="28"/>
      <c r="AQ7387" s="15"/>
    </row>
    <row r="7388" spans="36:43" x14ac:dyDescent="0.3">
      <c r="AJ7388" s="28"/>
      <c r="AQ7388" s="15"/>
    </row>
    <row r="7389" spans="36:43" x14ac:dyDescent="0.3">
      <c r="AJ7389" s="28"/>
      <c r="AQ7389" s="15"/>
    </row>
    <row r="7390" spans="36:43" x14ac:dyDescent="0.3">
      <c r="AJ7390" s="28"/>
      <c r="AQ7390" s="15"/>
    </row>
    <row r="7391" spans="36:43" x14ac:dyDescent="0.3">
      <c r="AJ7391" s="28"/>
      <c r="AQ7391" s="15"/>
    </row>
    <row r="7392" spans="36:43" x14ac:dyDescent="0.3">
      <c r="AJ7392" s="28"/>
      <c r="AQ7392" s="15"/>
    </row>
    <row r="7393" spans="36:43" x14ac:dyDescent="0.3">
      <c r="AJ7393" s="28"/>
      <c r="AQ7393" s="15"/>
    </row>
    <row r="7394" spans="36:43" x14ac:dyDescent="0.3">
      <c r="AJ7394" s="28"/>
      <c r="AQ7394" s="15"/>
    </row>
    <row r="7395" spans="36:43" x14ac:dyDescent="0.3">
      <c r="AJ7395" s="28"/>
      <c r="AQ7395" s="15"/>
    </row>
    <row r="7396" spans="36:43" x14ac:dyDescent="0.3">
      <c r="AJ7396" s="28"/>
      <c r="AQ7396" s="15"/>
    </row>
    <row r="7397" spans="36:43" x14ac:dyDescent="0.3">
      <c r="AJ7397" s="28"/>
      <c r="AQ7397" s="15"/>
    </row>
    <row r="7398" spans="36:43" x14ac:dyDescent="0.3">
      <c r="AJ7398" s="28"/>
      <c r="AQ7398" s="15"/>
    </row>
    <row r="7399" spans="36:43" x14ac:dyDescent="0.3">
      <c r="AJ7399" s="28"/>
      <c r="AQ7399" s="15"/>
    </row>
    <row r="7400" spans="36:43" x14ac:dyDescent="0.3">
      <c r="AJ7400" s="28"/>
      <c r="AQ7400" s="15"/>
    </row>
    <row r="7401" spans="36:43" x14ac:dyDescent="0.3">
      <c r="AJ7401" s="28"/>
      <c r="AQ7401" s="15"/>
    </row>
    <row r="7402" spans="36:43" x14ac:dyDescent="0.3">
      <c r="AJ7402" s="28"/>
      <c r="AQ7402" s="15"/>
    </row>
    <row r="7403" spans="36:43" x14ac:dyDescent="0.3">
      <c r="AJ7403" s="28"/>
      <c r="AQ7403" s="15"/>
    </row>
    <row r="7404" spans="36:43" x14ac:dyDescent="0.3">
      <c r="AJ7404" s="28"/>
      <c r="AQ7404" s="15"/>
    </row>
    <row r="7405" spans="36:43" x14ac:dyDescent="0.3">
      <c r="AJ7405" s="28"/>
      <c r="AQ7405" s="15"/>
    </row>
    <row r="7406" spans="36:43" x14ac:dyDescent="0.3">
      <c r="AJ7406" s="28"/>
      <c r="AQ7406" s="15"/>
    </row>
    <row r="7407" spans="36:43" x14ac:dyDescent="0.3">
      <c r="AJ7407" s="28"/>
      <c r="AQ7407" s="15"/>
    </row>
    <row r="7408" spans="36:43" x14ac:dyDescent="0.3">
      <c r="AJ7408" s="28"/>
      <c r="AQ7408" s="15"/>
    </row>
    <row r="7409" spans="36:43" x14ac:dyDescent="0.3">
      <c r="AJ7409" s="28"/>
      <c r="AQ7409" s="15"/>
    </row>
    <row r="7410" spans="36:43" x14ac:dyDescent="0.3">
      <c r="AJ7410" s="28"/>
      <c r="AQ7410" s="15"/>
    </row>
    <row r="7411" spans="36:43" x14ac:dyDescent="0.3">
      <c r="AJ7411" s="28"/>
      <c r="AQ7411" s="15"/>
    </row>
    <row r="7412" spans="36:43" x14ac:dyDescent="0.3">
      <c r="AJ7412" s="28"/>
      <c r="AQ7412" s="15"/>
    </row>
    <row r="7413" spans="36:43" x14ac:dyDescent="0.3">
      <c r="AJ7413" s="28"/>
      <c r="AQ7413" s="15"/>
    </row>
    <row r="7414" spans="36:43" x14ac:dyDescent="0.3">
      <c r="AJ7414" s="28"/>
      <c r="AQ7414" s="15"/>
    </row>
    <row r="7415" spans="36:43" x14ac:dyDescent="0.3">
      <c r="AJ7415" s="28"/>
      <c r="AQ7415" s="15"/>
    </row>
    <row r="7416" spans="36:43" x14ac:dyDescent="0.3">
      <c r="AJ7416" s="28"/>
      <c r="AQ7416" s="15"/>
    </row>
    <row r="7417" spans="36:43" x14ac:dyDescent="0.3">
      <c r="AJ7417" s="28"/>
      <c r="AQ7417" s="15"/>
    </row>
    <row r="7418" spans="36:43" x14ac:dyDescent="0.3">
      <c r="AJ7418" s="28"/>
      <c r="AQ7418" s="15"/>
    </row>
    <row r="7419" spans="36:43" x14ac:dyDescent="0.3">
      <c r="AJ7419" s="28"/>
      <c r="AQ7419" s="15"/>
    </row>
    <row r="7420" spans="36:43" x14ac:dyDescent="0.3">
      <c r="AJ7420" s="28"/>
      <c r="AQ7420" s="15"/>
    </row>
    <row r="7421" spans="36:43" x14ac:dyDescent="0.3">
      <c r="AJ7421" s="28"/>
      <c r="AQ7421" s="15"/>
    </row>
    <row r="7422" spans="36:43" x14ac:dyDescent="0.3">
      <c r="AJ7422" s="28"/>
      <c r="AQ7422" s="15"/>
    </row>
    <row r="7423" spans="36:43" x14ac:dyDescent="0.3">
      <c r="AJ7423" s="28"/>
      <c r="AQ7423" s="15"/>
    </row>
    <row r="7424" spans="36:43" x14ac:dyDescent="0.3">
      <c r="AJ7424" s="28"/>
      <c r="AQ7424" s="15"/>
    </row>
    <row r="7425" spans="36:43" x14ac:dyDescent="0.3">
      <c r="AJ7425" s="28"/>
      <c r="AQ7425" s="15"/>
    </row>
    <row r="7426" spans="36:43" x14ac:dyDescent="0.3">
      <c r="AJ7426" s="28"/>
      <c r="AQ7426" s="15"/>
    </row>
    <row r="7427" spans="36:43" x14ac:dyDescent="0.3">
      <c r="AJ7427" s="28"/>
      <c r="AQ7427" s="15"/>
    </row>
    <row r="7428" spans="36:43" x14ac:dyDescent="0.3">
      <c r="AJ7428" s="28"/>
      <c r="AQ7428" s="15"/>
    </row>
    <row r="7429" spans="36:43" x14ac:dyDescent="0.3">
      <c r="AJ7429" s="28"/>
      <c r="AQ7429" s="15"/>
    </row>
    <row r="7430" spans="36:43" x14ac:dyDescent="0.3">
      <c r="AJ7430" s="28"/>
      <c r="AQ7430" s="15"/>
    </row>
    <row r="7431" spans="36:43" x14ac:dyDescent="0.3">
      <c r="AJ7431" s="28"/>
      <c r="AQ7431" s="15"/>
    </row>
    <row r="7432" spans="36:43" x14ac:dyDescent="0.3">
      <c r="AJ7432" s="28"/>
      <c r="AQ7432" s="15"/>
    </row>
    <row r="7433" spans="36:43" x14ac:dyDescent="0.3">
      <c r="AJ7433" s="28"/>
      <c r="AQ7433" s="15"/>
    </row>
    <row r="7434" spans="36:43" x14ac:dyDescent="0.3">
      <c r="AJ7434" s="28"/>
      <c r="AQ7434" s="15"/>
    </row>
    <row r="7435" spans="36:43" x14ac:dyDescent="0.3">
      <c r="AJ7435" s="28"/>
      <c r="AQ7435" s="15"/>
    </row>
    <row r="7436" spans="36:43" x14ac:dyDescent="0.3">
      <c r="AJ7436" s="28"/>
      <c r="AQ7436" s="15"/>
    </row>
    <row r="7437" spans="36:43" x14ac:dyDescent="0.3">
      <c r="AJ7437" s="28"/>
      <c r="AQ7437" s="15"/>
    </row>
    <row r="7438" spans="36:43" x14ac:dyDescent="0.3">
      <c r="AJ7438" s="28"/>
      <c r="AQ7438" s="15"/>
    </row>
    <row r="7439" spans="36:43" x14ac:dyDescent="0.3">
      <c r="AJ7439" s="28"/>
      <c r="AQ7439" s="15"/>
    </row>
    <row r="7440" spans="36:43" x14ac:dyDescent="0.3">
      <c r="AJ7440" s="28"/>
      <c r="AQ7440" s="15"/>
    </row>
    <row r="7441" spans="36:43" x14ac:dyDescent="0.3">
      <c r="AJ7441" s="28"/>
      <c r="AQ7441" s="15"/>
    </row>
    <row r="7442" spans="36:43" x14ac:dyDescent="0.3">
      <c r="AJ7442" s="28"/>
      <c r="AQ7442" s="15"/>
    </row>
    <row r="7443" spans="36:43" x14ac:dyDescent="0.3">
      <c r="AJ7443" s="28"/>
      <c r="AQ7443" s="15"/>
    </row>
    <row r="7444" spans="36:43" x14ac:dyDescent="0.3">
      <c r="AJ7444" s="28"/>
      <c r="AQ7444" s="15"/>
    </row>
    <row r="7445" spans="36:43" x14ac:dyDescent="0.3">
      <c r="AJ7445" s="28"/>
      <c r="AQ7445" s="15"/>
    </row>
    <row r="7446" spans="36:43" x14ac:dyDescent="0.3">
      <c r="AJ7446" s="28"/>
      <c r="AQ7446" s="15"/>
    </row>
    <row r="7447" spans="36:43" x14ac:dyDescent="0.3">
      <c r="AJ7447" s="28"/>
      <c r="AQ7447" s="15"/>
    </row>
    <row r="7448" spans="36:43" x14ac:dyDescent="0.3">
      <c r="AJ7448" s="28"/>
      <c r="AQ7448" s="15"/>
    </row>
    <row r="7449" spans="36:43" x14ac:dyDescent="0.3">
      <c r="AJ7449" s="28"/>
      <c r="AQ7449" s="15"/>
    </row>
    <row r="7450" spans="36:43" x14ac:dyDescent="0.3">
      <c r="AJ7450" s="28"/>
      <c r="AQ7450" s="15"/>
    </row>
    <row r="7451" spans="36:43" x14ac:dyDescent="0.3">
      <c r="AJ7451" s="28"/>
      <c r="AQ7451" s="15"/>
    </row>
    <row r="7452" spans="36:43" x14ac:dyDescent="0.3">
      <c r="AJ7452" s="28"/>
      <c r="AQ7452" s="15"/>
    </row>
    <row r="7453" spans="36:43" x14ac:dyDescent="0.3">
      <c r="AJ7453" s="28"/>
      <c r="AQ7453" s="15"/>
    </row>
    <row r="7454" spans="36:43" x14ac:dyDescent="0.3">
      <c r="AJ7454" s="28"/>
      <c r="AQ7454" s="15"/>
    </row>
    <row r="7455" spans="36:43" x14ac:dyDescent="0.3">
      <c r="AJ7455" s="28"/>
      <c r="AQ7455" s="15"/>
    </row>
    <row r="7456" spans="36:43" x14ac:dyDescent="0.3">
      <c r="AJ7456" s="28"/>
      <c r="AQ7456" s="15"/>
    </row>
    <row r="7457" spans="36:43" x14ac:dyDescent="0.3">
      <c r="AJ7457" s="28"/>
      <c r="AQ7457" s="15"/>
    </row>
    <row r="7458" spans="36:43" x14ac:dyDescent="0.3">
      <c r="AJ7458" s="28"/>
      <c r="AQ7458" s="15"/>
    </row>
    <row r="7459" spans="36:43" x14ac:dyDescent="0.3">
      <c r="AJ7459" s="28"/>
      <c r="AQ7459" s="15"/>
    </row>
    <row r="7460" spans="36:43" x14ac:dyDescent="0.3">
      <c r="AJ7460" s="28"/>
      <c r="AQ7460" s="15"/>
    </row>
    <row r="7461" spans="36:43" x14ac:dyDescent="0.3">
      <c r="AJ7461" s="28"/>
      <c r="AQ7461" s="15"/>
    </row>
    <row r="7462" spans="36:43" x14ac:dyDescent="0.3">
      <c r="AJ7462" s="28"/>
      <c r="AQ7462" s="15"/>
    </row>
    <row r="7463" spans="36:43" x14ac:dyDescent="0.3">
      <c r="AJ7463" s="28"/>
      <c r="AQ7463" s="15"/>
    </row>
    <row r="7464" spans="36:43" x14ac:dyDescent="0.3">
      <c r="AJ7464" s="28"/>
      <c r="AQ7464" s="15"/>
    </row>
    <row r="7465" spans="36:43" x14ac:dyDescent="0.3">
      <c r="AJ7465" s="28"/>
      <c r="AQ7465" s="15"/>
    </row>
    <row r="7466" spans="36:43" x14ac:dyDescent="0.3">
      <c r="AJ7466" s="28"/>
      <c r="AQ7466" s="15"/>
    </row>
    <row r="7467" spans="36:43" x14ac:dyDescent="0.3">
      <c r="AJ7467" s="28"/>
      <c r="AQ7467" s="15"/>
    </row>
    <row r="7468" spans="36:43" x14ac:dyDescent="0.3">
      <c r="AJ7468" s="28"/>
      <c r="AQ7468" s="15"/>
    </row>
    <row r="7469" spans="36:43" x14ac:dyDescent="0.3">
      <c r="AJ7469" s="28"/>
      <c r="AQ7469" s="15"/>
    </row>
    <row r="7470" spans="36:43" x14ac:dyDescent="0.3">
      <c r="AJ7470" s="28"/>
      <c r="AQ7470" s="15"/>
    </row>
    <row r="7471" spans="36:43" x14ac:dyDescent="0.3">
      <c r="AJ7471" s="28"/>
      <c r="AQ7471" s="15"/>
    </row>
    <row r="7472" spans="36:43" x14ac:dyDescent="0.3">
      <c r="AJ7472" s="28"/>
      <c r="AQ7472" s="15"/>
    </row>
    <row r="7473" spans="36:43" x14ac:dyDescent="0.3">
      <c r="AJ7473" s="28"/>
      <c r="AQ7473" s="15"/>
    </row>
    <row r="7474" spans="36:43" x14ac:dyDescent="0.3">
      <c r="AJ7474" s="28"/>
      <c r="AQ7474" s="15"/>
    </row>
    <row r="7475" spans="36:43" x14ac:dyDescent="0.3">
      <c r="AJ7475" s="28"/>
      <c r="AQ7475" s="15"/>
    </row>
    <row r="7476" spans="36:43" x14ac:dyDescent="0.3">
      <c r="AJ7476" s="28"/>
      <c r="AQ7476" s="15"/>
    </row>
    <row r="7477" spans="36:43" x14ac:dyDescent="0.3">
      <c r="AJ7477" s="28"/>
      <c r="AQ7477" s="15"/>
    </row>
    <row r="7478" spans="36:43" x14ac:dyDescent="0.3">
      <c r="AJ7478" s="28"/>
      <c r="AQ7478" s="15"/>
    </row>
    <row r="7479" spans="36:43" x14ac:dyDescent="0.3">
      <c r="AJ7479" s="28"/>
      <c r="AQ7479" s="15"/>
    </row>
    <row r="7480" spans="36:43" x14ac:dyDescent="0.3">
      <c r="AJ7480" s="28"/>
      <c r="AQ7480" s="15"/>
    </row>
    <row r="7481" spans="36:43" x14ac:dyDescent="0.3">
      <c r="AJ7481" s="28"/>
      <c r="AQ7481" s="15"/>
    </row>
    <row r="7482" spans="36:43" x14ac:dyDescent="0.3">
      <c r="AJ7482" s="28"/>
      <c r="AQ7482" s="15"/>
    </row>
    <row r="7483" spans="36:43" x14ac:dyDescent="0.3">
      <c r="AJ7483" s="28"/>
      <c r="AQ7483" s="15"/>
    </row>
    <row r="7484" spans="36:43" x14ac:dyDescent="0.3">
      <c r="AJ7484" s="28"/>
      <c r="AQ7484" s="15"/>
    </row>
    <row r="7485" spans="36:43" x14ac:dyDescent="0.3">
      <c r="AJ7485" s="28"/>
      <c r="AQ7485" s="15"/>
    </row>
    <row r="7486" spans="36:43" x14ac:dyDescent="0.3">
      <c r="AJ7486" s="28"/>
      <c r="AQ7486" s="15"/>
    </row>
    <row r="7487" spans="36:43" x14ac:dyDescent="0.3">
      <c r="AJ7487" s="28"/>
      <c r="AQ7487" s="15"/>
    </row>
    <row r="7488" spans="36:43" x14ac:dyDescent="0.3">
      <c r="AJ7488" s="28"/>
      <c r="AQ7488" s="15"/>
    </row>
    <row r="7489" spans="36:43" x14ac:dyDescent="0.3">
      <c r="AJ7489" s="28"/>
      <c r="AQ7489" s="15"/>
    </row>
    <row r="7490" spans="36:43" x14ac:dyDescent="0.3">
      <c r="AJ7490" s="28"/>
      <c r="AQ7490" s="15"/>
    </row>
    <row r="7491" spans="36:43" x14ac:dyDescent="0.3">
      <c r="AJ7491" s="28"/>
      <c r="AQ7491" s="15"/>
    </row>
    <row r="7492" spans="36:43" x14ac:dyDescent="0.3">
      <c r="AJ7492" s="28"/>
      <c r="AQ7492" s="15"/>
    </row>
    <row r="7493" spans="36:43" x14ac:dyDescent="0.3">
      <c r="AJ7493" s="28"/>
      <c r="AQ7493" s="15"/>
    </row>
    <row r="7494" spans="36:43" x14ac:dyDescent="0.3">
      <c r="AJ7494" s="28"/>
      <c r="AQ7494" s="15"/>
    </row>
    <row r="7495" spans="36:43" x14ac:dyDescent="0.3">
      <c r="AJ7495" s="28"/>
      <c r="AQ7495" s="15"/>
    </row>
    <row r="7496" spans="36:43" x14ac:dyDescent="0.3">
      <c r="AJ7496" s="28"/>
      <c r="AQ7496" s="15"/>
    </row>
    <row r="7497" spans="36:43" x14ac:dyDescent="0.3">
      <c r="AJ7497" s="28"/>
      <c r="AQ7497" s="15"/>
    </row>
    <row r="7498" spans="36:43" x14ac:dyDescent="0.3">
      <c r="AJ7498" s="28"/>
      <c r="AQ7498" s="15"/>
    </row>
    <row r="7499" spans="36:43" x14ac:dyDescent="0.3">
      <c r="AJ7499" s="28"/>
      <c r="AQ7499" s="15"/>
    </row>
    <row r="7500" spans="36:43" x14ac:dyDescent="0.3">
      <c r="AJ7500" s="28"/>
      <c r="AQ7500" s="15"/>
    </row>
    <row r="7501" spans="36:43" x14ac:dyDescent="0.3">
      <c r="AJ7501" s="28"/>
      <c r="AQ7501" s="15"/>
    </row>
    <row r="7502" spans="36:43" x14ac:dyDescent="0.3">
      <c r="AJ7502" s="28"/>
      <c r="AQ7502" s="15"/>
    </row>
    <row r="7503" spans="36:43" x14ac:dyDescent="0.3">
      <c r="AJ7503" s="28"/>
      <c r="AQ7503" s="15"/>
    </row>
    <row r="7504" spans="36:43" x14ac:dyDescent="0.3">
      <c r="AJ7504" s="28"/>
      <c r="AQ7504" s="15"/>
    </row>
    <row r="7505" spans="36:43" x14ac:dyDescent="0.3">
      <c r="AJ7505" s="28"/>
      <c r="AQ7505" s="15"/>
    </row>
    <row r="7506" spans="36:43" x14ac:dyDescent="0.3">
      <c r="AJ7506" s="28"/>
      <c r="AQ7506" s="15"/>
    </row>
    <row r="7507" spans="36:43" x14ac:dyDescent="0.3">
      <c r="AJ7507" s="28"/>
      <c r="AQ7507" s="15"/>
    </row>
    <row r="7508" spans="36:43" x14ac:dyDescent="0.3">
      <c r="AJ7508" s="28"/>
      <c r="AQ7508" s="15"/>
    </row>
    <row r="7509" spans="36:43" x14ac:dyDescent="0.3">
      <c r="AJ7509" s="28"/>
      <c r="AQ7509" s="15"/>
    </row>
    <row r="7510" spans="36:43" x14ac:dyDescent="0.3">
      <c r="AJ7510" s="28"/>
      <c r="AQ7510" s="15"/>
    </row>
    <row r="7511" spans="36:43" x14ac:dyDescent="0.3">
      <c r="AJ7511" s="28"/>
      <c r="AQ7511" s="15"/>
    </row>
    <row r="7512" spans="36:43" x14ac:dyDescent="0.3">
      <c r="AJ7512" s="28"/>
      <c r="AQ7512" s="15"/>
    </row>
    <row r="7513" spans="36:43" x14ac:dyDescent="0.3">
      <c r="AJ7513" s="28"/>
      <c r="AQ7513" s="15"/>
    </row>
    <row r="7514" spans="36:43" x14ac:dyDescent="0.3">
      <c r="AJ7514" s="28"/>
      <c r="AQ7514" s="15"/>
    </row>
    <row r="7515" spans="36:43" x14ac:dyDescent="0.3">
      <c r="AJ7515" s="28"/>
      <c r="AQ7515" s="15"/>
    </row>
    <row r="7516" spans="36:43" x14ac:dyDescent="0.3">
      <c r="AJ7516" s="28"/>
      <c r="AQ7516" s="15"/>
    </row>
    <row r="7517" spans="36:43" x14ac:dyDescent="0.3">
      <c r="AJ7517" s="28"/>
      <c r="AQ7517" s="15"/>
    </row>
    <row r="7518" spans="36:43" x14ac:dyDescent="0.3">
      <c r="AJ7518" s="28"/>
      <c r="AQ7518" s="15"/>
    </row>
    <row r="7519" spans="36:43" x14ac:dyDescent="0.3">
      <c r="AJ7519" s="28"/>
      <c r="AQ7519" s="15"/>
    </row>
    <row r="7520" spans="36:43" x14ac:dyDescent="0.3">
      <c r="AJ7520" s="28"/>
      <c r="AQ7520" s="15"/>
    </row>
    <row r="7521" spans="36:43" x14ac:dyDescent="0.3">
      <c r="AJ7521" s="28"/>
      <c r="AQ7521" s="15"/>
    </row>
    <row r="7522" spans="36:43" x14ac:dyDescent="0.3">
      <c r="AJ7522" s="28"/>
      <c r="AQ7522" s="15"/>
    </row>
    <row r="7523" spans="36:43" x14ac:dyDescent="0.3">
      <c r="AJ7523" s="28"/>
      <c r="AQ7523" s="15"/>
    </row>
    <row r="7524" spans="36:43" x14ac:dyDescent="0.3">
      <c r="AJ7524" s="28"/>
      <c r="AQ7524" s="15"/>
    </row>
    <row r="7525" spans="36:43" x14ac:dyDescent="0.3">
      <c r="AJ7525" s="28"/>
      <c r="AQ7525" s="15"/>
    </row>
    <row r="7526" spans="36:43" x14ac:dyDescent="0.3">
      <c r="AJ7526" s="28"/>
      <c r="AQ7526" s="15"/>
    </row>
    <row r="7527" spans="36:43" x14ac:dyDescent="0.3">
      <c r="AJ7527" s="28"/>
      <c r="AQ7527" s="15"/>
    </row>
    <row r="7528" spans="36:43" x14ac:dyDescent="0.3">
      <c r="AJ7528" s="28"/>
      <c r="AQ7528" s="15"/>
    </row>
    <row r="7529" spans="36:43" x14ac:dyDescent="0.3">
      <c r="AJ7529" s="28"/>
      <c r="AQ7529" s="15"/>
    </row>
    <row r="7530" spans="36:43" x14ac:dyDescent="0.3">
      <c r="AJ7530" s="28"/>
      <c r="AQ7530" s="15"/>
    </row>
    <row r="7531" spans="36:43" x14ac:dyDescent="0.3">
      <c r="AJ7531" s="28"/>
      <c r="AQ7531" s="15"/>
    </row>
    <row r="7532" spans="36:43" x14ac:dyDescent="0.3">
      <c r="AJ7532" s="28"/>
      <c r="AQ7532" s="15"/>
    </row>
    <row r="7533" spans="36:43" x14ac:dyDescent="0.3">
      <c r="AJ7533" s="28"/>
      <c r="AQ7533" s="15"/>
    </row>
    <row r="7534" spans="36:43" x14ac:dyDescent="0.3">
      <c r="AJ7534" s="28"/>
      <c r="AQ7534" s="15"/>
    </row>
    <row r="7535" spans="36:43" x14ac:dyDescent="0.3">
      <c r="AJ7535" s="28"/>
      <c r="AQ7535" s="15"/>
    </row>
    <row r="7536" spans="36:43" x14ac:dyDescent="0.3">
      <c r="AJ7536" s="28"/>
      <c r="AQ7536" s="15"/>
    </row>
    <row r="7537" spans="36:43" x14ac:dyDescent="0.3">
      <c r="AJ7537" s="28"/>
      <c r="AQ7537" s="15"/>
    </row>
    <row r="7538" spans="36:43" x14ac:dyDescent="0.3">
      <c r="AJ7538" s="28"/>
      <c r="AQ7538" s="15"/>
    </row>
    <row r="7539" spans="36:43" x14ac:dyDescent="0.3">
      <c r="AJ7539" s="28"/>
      <c r="AQ7539" s="15"/>
    </row>
    <row r="7540" spans="36:43" x14ac:dyDescent="0.3">
      <c r="AJ7540" s="28"/>
      <c r="AQ7540" s="15"/>
    </row>
    <row r="7541" spans="36:43" x14ac:dyDescent="0.3">
      <c r="AJ7541" s="28"/>
      <c r="AQ7541" s="15"/>
    </row>
    <row r="7542" spans="36:43" x14ac:dyDescent="0.3">
      <c r="AJ7542" s="28"/>
      <c r="AQ7542" s="15"/>
    </row>
    <row r="7543" spans="36:43" x14ac:dyDescent="0.3">
      <c r="AJ7543" s="28"/>
      <c r="AQ7543" s="15"/>
    </row>
    <row r="7544" spans="36:43" x14ac:dyDescent="0.3">
      <c r="AJ7544" s="28"/>
      <c r="AQ7544" s="15"/>
    </row>
    <row r="7545" spans="36:43" x14ac:dyDescent="0.3">
      <c r="AJ7545" s="28"/>
      <c r="AQ7545" s="15"/>
    </row>
    <row r="7546" spans="36:43" x14ac:dyDescent="0.3">
      <c r="AJ7546" s="28"/>
      <c r="AQ7546" s="15"/>
    </row>
    <row r="7547" spans="36:43" x14ac:dyDescent="0.3">
      <c r="AJ7547" s="28"/>
      <c r="AQ7547" s="15"/>
    </row>
    <row r="7548" spans="36:43" x14ac:dyDescent="0.3">
      <c r="AJ7548" s="28"/>
      <c r="AQ7548" s="15"/>
    </row>
    <row r="7549" spans="36:43" x14ac:dyDescent="0.3">
      <c r="AJ7549" s="28"/>
      <c r="AQ7549" s="15"/>
    </row>
    <row r="7550" spans="36:43" x14ac:dyDescent="0.3">
      <c r="AJ7550" s="28"/>
      <c r="AQ7550" s="15"/>
    </row>
    <row r="7551" spans="36:43" x14ac:dyDescent="0.3">
      <c r="AJ7551" s="28"/>
      <c r="AQ7551" s="15"/>
    </row>
    <row r="7552" spans="36:43" x14ac:dyDescent="0.3">
      <c r="AJ7552" s="28"/>
      <c r="AQ7552" s="15"/>
    </row>
    <row r="7553" spans="36:43" x14ac:dyDescent="0.3">
      <c r="AJ7553" s="28"/>
      <c r="AQ7553" s="15"/>
    </row>
    <row r="7554" spans="36:43" x14ac:dyDescent="0.3">
      <c r="AJ7554" s="28"/>
      <c r="AQ7554" s="15"/>
    </row>
    <row r="7555" spans="36:43" x14ac:dyDescent="0.3">
      <c r="AJ7555" s="28"/>
      <c r="AQ7555" s="15"/>
    </row>
    <row r="7556" spans="36:43" x14ac:dyDescent="0.3">
      <c r="AJ7556" s="28"/>
      <c r="AQ7556" s="15"/>
    </row>
    <row r="7557" spans="36:43" x14ac:dyDescent="0.3">
      <c r="AJ7557" s="28"/>
      <c r="AQ7557" s="15"/>
    </row>
    <row r="7558" spans="36:43" x14ac:dyDescent="0.3">
      <c r="AJ7558" s="28"/>
      <c r="AQ7558" s="15"/>
    </row>
    <row r="7559" spans="36:43" x14ac:dyDescent="0.3">
      <c r="AJ7559" s="28"/>
      <c r="AQ7559" s="15"/>
    </row>
    <row r="7560" spans="36:43" x14ac:dyDescent="0.3">
      <c r="AJ7560" s="28"/>
      <c r="AQ7560" s="15"/>
    </row>
    <row r="7561" spans="36:43" x14ac:dyDescent="0.3">
      <c r="AJ7561" s="28"/>
      <c r="AQ7561" s="15"/>
    </row>
    <row r="7562" spans="36:43" x14ac:dyDescent="0.3">
      <c r="AJ7562" s="28"/>
      <c r="AQ7562" s="15"/>
    </row>
    <row r="7563" spans="36:43" x14ac:dyDescent="0.3">
      <c r="AJ7563" s="28"/>
      <c r="AQ7563" s="15"/>
    </row>
    <row r="7564" spans="36:43" x14ac:dyDescent="0.3">
      <c r="AJ7564" s="28"/>
      <c r="AQ7564" s="15"/>
    </row>
    <row r="7565" spans="36:43" x14ac:dyDescent="0.3">
      <c r="AJ7565" s="28"/>
      <c r="AQ7565" s="15"/>
    </row>
    <row r="7566" spans="36:43" x14ac:dyDescent="0.3">
      <c r="AJ7566" s="28"/>
      <c r="AQ7566" s="15"/>
    </row>
    <row r="7567" spans="36:43" x14ac:dyDescent="0.3">
      <c r="AJ7567" s="28"/>
      <c r="AQ7567" s="15"/>
    </row>
    <row r="7568" spans="36:43" x14ac:dyDescent="0.3">
      <c r="AJ7568" s="28"/>
      <c r="AQ7568" s="15"/>
    </row>
    <row r="7569" spans="36:43" x14ac:dyDescent="0.3">
      <c r="AJ7569" s="28"/>
      <c r="AQ7569" s="15"/>
    </row>
    <row r="7570" spans="36:43" x14ac:dyDescent="0.3">
      <c r="AJ7570" s="28"/>
      <c r="AQ7570" s="15"/>
    </row>
    <row r="7571" spans="36:43" x14ac:dyDescent="0.3">
      <c r="AJ7571" s="28"/>
      <c r="AQ7571" s="15"/>
    </row>
    <row r="7572" spans="36:43" x14ac:dyDescent="0.3">
      <c r="AJ7572" s="28"/>
      <c r="AQ7572" s="15"/>
    </row>
    <row r="7573" spans="36:43" x14ac:dyDescent="0.3">
      <c r="AJ7573" s="28"/>
      <c r="AQ7573" s="15"/>
    </row>
    <row r="7574" spans="36:43" x14ac:dyDescent="0.3">
      <c r="AJ7574" s="28"/>
      <c r="AQ7574" s="15"/>
    </row>
    <row r="7575" spans="36:43" x14ac:dyDescent="0.3">
      <c r="AJ7575" s="28"/>
      <c r="AQ7575" s="15"/>
    </row>
    <row r="7576" spans="36:43" x14ac:dyDescent="0.3">
      <c r="AJ7576" s="28"/>
      <c r="AQ7576" s="15"/>
    </row>
    <row r="7577" spans="36:43" x14ac:dyDescent="0.3">
      <c r="AJ7577" s="28"/>
      <c r="AQ7577" s="15"/>
    </row>
    <row r="7578" spans="36:43" x14ac:dyDescent="0.3">
      <c r="AJ7578" s="28"/>
      <c r="AQ7578" s="15"/>
    </row>
    <row r="7579" spans="36:43" x14ac:dyDescent="0.3">
      <c r="AJ7579" s="28"/>
      <c r="AQ7579" s="15"/>
    </row>
    <row r="7580" spans="36:43" x14ac:dyDescent="0.3">
      <c r="AJ7580" s="28"/>
      <c r="AQ7580" s="15"/>
    </row>
    <row r="7581" spans="36:43" x14ac:dyDescent="0.3">
      <c r="AJ7581" s="28"/>
      <c r="AQ7581" s="15"/>
    </row>
    <row r="7582" spans="36:43" x14ac:dyDescent="0.3">
      <c r="AJ7582" s="28"/>
      <c r="AQ7582" s="15"/>
    </row>
    <row r="7583" spans="36:43" x14ac:dyDescent="0.3">
      <c r="AJ7583" s="28"/>
      <c r="AQ7583" s="15"/>
    </row>
    <row r="7584" spans="36:43" x14ac:dyDescent="0.3">
      <c r="AJ7584" s="28"/>
      <c r="AQ7584" s="15"/>
    </row>
    <row r="7585" spans="36:43" x14ac:dyDescent="0.3">
      <c r="AJ7585" s="28"/>
      <c r="AQ7585" s="15"/>
    </row>
    <row r="7586" spans="36:43" x14ac:dyDescent="0.3">
      <c r="AJ7586" s="28"/>
      <c r="AQ7586" s="15"/>
    </row>
    <row r="7587" spans="36:43" x14ac:dyDescent="0.3">
      <c r="AJ7587" s="28"/>
      <c r="AQ7587" s="15"/>
    </row>
    <row r="7588" spans="36:43" x14ac:dyDescent="0.3">
      <c r="AJ7588" s="28"/>
      <c r="AQ7588" s="15"/>
    </row>
    <row r="7589" spans="36:43" x14ac:dyDescent="0.3">
      <c r="AJ7589" s="28"/>
      <c r="AQ7589" s="15"/>
    </row>
    <row r="7590" spans="36:43" x14ac:dyDescent="0.3">
      <c r="AJ7590" s="28"/>
      <c r="AQ7590" s="15"/>
    </row>
    <row r="7591" spans="36:43" x14ac:dyDescent="0.3">
      <c r="AJ7591" s="28"/>
      <c r="AQ7591" s="15"/>
    </row>
    <row r="7592" spans="36:43" x14ac:dyDescent="0.3">
      <c r="AJ7592" s="28"/>
      <c r="AQ7592" s="15"/>
    </row>
    <row r="7593" spans="36:43" x14ac:dyDescent="0.3">
      <c r="AJ7593" s="28"/>
      <c r="AQ7593" s="15"/>
    </row>
    <row r="7594" spans="36:43" x14ac:dyDescent="0.3">
      <c r="AJ7594" s="28"/>
      <c r="AQ7594" s="15"/>
    </row>
    <row r="7595" spans="36:43" x14ac:dyDescent="0.3">
      <c r="AJ7595" s="28"/>
      <c r="AQ7595" s="15"/>
    </row>
    <row r="7596" spans="36:43" x14ac:dyDescent="0.3">
      <c r="AJ7596" s="28"/>
      <c r="AQ7596" s="15"/>
    </row>
    <row r="7597" spans="36:43" x14ac:dyDescent="0.3">
      <c r="AJ7597" s="28"/>
      <c r="AQ7597" s="15"/>
    </row>
    <row r="7598" spans="36:43" x14ac:dyDescent="0.3">
      <c r="AJ7598" s="28"/>
      <c r="AQ7598" s="15"/>
    </row>
    <row r="7599" spans="36:43" x14ac:dyDescent="0.3">
      <c r="AJ7599" s="28"/>
      <c r="AQ7599" s="15"/>
    </row>
    <row r="7600" spans="36:43" x14ac:dyDescent="0.3">
      <c r="AJ7600" s="28"/>
      <c r="AQ7600" s="15"/>
    </row>
    <row r="7601" spans="36:43" x14ac:dyDescent="0.3">
      <c r="AJ7601" s="28"/>
      <c r="AQ7601" s="15"/>
    </row>
    <row r="7602" spans="36:43" x14ac:dyDescent="0.3">
      <c r="AJ7602" s="28"/>
      <c r="AQ7602" s="15"/>
    </row>
    <row r="7603" spans="36:43" x14ac:dyDescent="0.3">
      <c r="AJ7603" s="28"/>
      <c r="AQ7603" s="15"/>
    </row>
    <row r="7604" spans="36:43" x14ac:dyDescent="0.3">
      <c r="AJ7604" s="28"/>
      <c r="AQ7604" s="15"/>
    </row>
    <row r="7605" spans="36:43" x14ac:dyDescent="0.3">
      <c r="AJ7605" s="28"/>
      <c r="AQ7605" s="15"/>
    </row>
    <row r="7606" spans="36:43" x14ac:dyDescent="0.3">
      <c r="AJ7606" s="28"/>
      <c r="AQ7606" s="15"/>
    </row>
    <row r="7607" spans="36:43" x14ac:dyDescent="0.3">
      <c r="AJ7607" s="28"/>
      <c r="AQ7607" s="15"/>
    </row>
    <row r="7608" spans="36:43" x14ac:dyDescent="0.3">
      <c r="AJ7608" s="28"/>
      <c r="AQ7608" s="15"/>
    </row>
    <row r="7609" spans="36:43" x14ac:dyDescent="0.3">
      <c r="AJ7609" s="28"/>
      <c r="AQ7609" s="15"/>
    </row>
    <row r="7610" spans="36:43" x14ac:dyDescent="0.3">
      <c r="AJ7610" s="28"/>
      <c r="AQ7610" s="15"/>
    </row>
    <row r="7611" spans="36:43" x14ac:dyDescent="0.3">
      <c r="AJ7611" s="28"/>
      <c r="AQ7611" s="15"/>
    </row>
    <row r="7612" spans="36:43" x14ac:dyDescent="0.3">
      <c r="AJ7612" s="28"/>
      <c r="AQ7612" s="15"/>
    </row>
    <row r="7613" spans="36:43" x14ac:dyDescent="0.3">
      <c r="AJ7613" s="28"/>
      <c r="AQ7613" s="15"/>
    </row>
    <row r="7614" spans="36:43" x14ac:dyDescent="0.3">
      <c r="AJ7614" s="28"/>
      <c r="AQ7614" s="15"/>
    </row>
    <row r="7615" spans="36:43" x14ac:dyDescent="0.3">
      <c r="AJ7615" s="28"/>
      <c r="AQ7615" s="15"/>
    </row>
    <row r="7616" spans="36:43" x14ac:dyDescent="0.3">
      <c r="AJ7616" s="28"/>
      <c r="AQ7616" s="15"/>
    </row>
    <row r="7617" spans="36:43" x14ac:dyDescent="0.3">
      <c r="AJ7617" s="28"/>
      <c r="AQ7617" s="15"/>
    </row>
    <row r="7618" spans="36:43" x14ac:dyDescent="0.3">
      <c r="AJ7618" s="28"/>
      <c r="AQ7618" s="15"/>
    </row>
    <row r="7619" spans="36:43" x14ac:dyDescent="0.3">
      <c r="AJ7619" s="28"/>
      <c r="AQ7619" s="15"/>
    </row>
    <row r="7620" spans="36:43" x14ac:dyDescent="0.3">
      <c r="AJ7620" s="28"/>
      <c r="AQ7620" s="15"/>
    </row>
    <row r="7621" spans="36:43" x14ac:dyDescent="0.3">
      <c r="AJ7621" s="28"/>
      <c r="AQ7621" s="15"/>
    </row>
    <row r="7622" spans="36:43" x14ac:dyDescent="0.3">
      <c r="AJ7622" s="28"/>
      <c r="AQ7622" s="15"/>
    </row>
    <row r="7623" spans="36:43" x14ac:dyDescent="0.3">
      <c r="AJ7623" s="28"/>
      <c r="AQ7623" s="15"/>
    </row>
    <row r="7624" spans="36:43" x14ac:dyDescent="0.3">
      <c r="AJ7624" s="28"/>
      <c r="AQ7624" s="15"/>
    </row>
    <row r="7625" spans="36:43" x14ac:dyDescent="0.3">
      <c r="AJ7625" s="28"/>
      <c r="AQ7625" s="15"/>
    </row>
    <row r="7626" spans="36:43" x14ac:dyDescent="0.3">
      <c r="AJ7626" s="28"/>
      <c r="AQ7626" s="15"/>
    </row>
    <row r="7627" spans="36:43" x14ac:dyDescent="0.3">
      <c r="AJ7627" s="28"/>
      <c r="AQ7627" s="15"/>
    </row>
    <row r="7628" spans="36:43" x14ac:dyDescent="0.3">
      <c r="AJ7628" s="28"/>
      <c r="AQ7628" s="15"/>
    </row>
    <row r="7629" spans="36:43" x14ac:dyDescent="0.3">
      <c r="AJ7629" s="28"/>
      <c r="AQ7629" s="15"/>
    </row>
    <row r="7630" spans="36:43" x14ac:dyDescent="0.3">
      <c r="AJ7630" s="28"/>
      <c r="AQ7630" s="15"/>
    </row>
    <row r="7631" spans="36:43" x14ac:dyDescent="0.3">
      <c r="AJ7631" s="28"/>
      <c r="AQ7631" s="15"/>
    </row>
    <row r="7632" spans="36:43" x14ac:dyDescent="0.3">
      <c r="AJ7632" s="28"/>
      <c r="AQ7632" s="15"/>
    </row>
    <row r="7633" spans="36:43" x14ac:dyDescent="0.3">
      <c r="AJ7633" s="28"/>
      <c r="AQ7633" s="15"/>
    </row>
    <row r="7634" spans="36:43" x14ac:dyDescent="0.3">
      <c r="AJ7634" s="28"/>
      <c r="AQ7634" s="15"/>
    </row>
    <row r="7635" spans="36:43" x14ac:dyDescent="0.3">
      <c r="AJ7635" s="28"/>
      <c r="AQ7635" s="15"/>
    </row>
    <row r="7636" spans="36:43" x14ac:dyDescent="0.3">
      <c r="AJ7636" s="28"/>
      <c r="AQ7636" s="15"/>
    </row>
    <row r="7637" spans="36:43" x14ac:dyDescent="0.3">
      <c r="AJ7637" s="28"/>
      <c r="AQ7637" s="15"/>
    </row>
    <row r="7638" spans="36:43" x14ac:dyDescent="0.3">
      <c r="AJ7638" s="28"/>
      <c r="AQ7638" s="15"/>
    </row>
    <row r="7639" spans="36:43" x14ac:dyDescent="0.3">
      <c r="AJ7639" s="28"/>
      <c r="AQ7639" s="15"/>
    </row>
    <row r="7640" spans="36:43" x14ac:dyDescent="0.3">
      <c r="AJ7640" s="28"/>
      <c r="AQ7640" s="15"/>
    </row>
    <row r="7641" spans="36:43" x14ac:dyDescent="0.3">
      <c r="AJ7641" s="28"/>
      <c r="AQ7641" s="15"/>
    </row>
    <row r="7642" spans="36:43" x14ac:dyDescent="0.3">
      <c r="AJ7642" s="28"/>
      <c r="AQ7642" s="15"/>
    </row>
    <row r="7643" spans="36:43" x14ac:dyDescent="0.3">
      <c r="AJ7643" s="28"/>
      <c r="AQ7643" s="15"/>
    </row>
    <row r="7644" spans="36:43" x14ac:dyDescent="0.3">
      <c r="AJ7644" s="28"/>
      <c r="AQ7644" s="15"/>
    </row>
    <row r="7645" spans="36:43" x14ac:dyDescent="0.3">
      <c r="AJ7645" s="28"/>
      <c r="AQ7645" s="15"/>
    </row>
    <row r="7646" spans="36:43" x14ac:dyDescent="0.3">
      <c r="AJ7646" s="28"/>
      <c r="AQ7646" s="15"/>
    </row>
    <row r="7647" spans="36:43" x14ac:dyDescent="0.3">
      <c r="AJ7647" s="28"/>
      <c r="AQ7647" s="15"/>
    </row>
    <row r="7648" spans="36:43" x14ac:dyDescent="0.3">
      <c r="AJ7648" s="28"/>
      <c r="AQ7648" s="15"/>
    </row>
    <row r="7649" spans="36:43" x14ac:dyDescent="0.3">
      <c r="AJ7649" s="28"/>
      <c r="AQ7649" s="15"/>
    </row>
    <row r="7650" spans="36:43" x14ac:dyDescent="0.3">
      <c r="AJ7650" s="28"/>
      <c r="AQ7650" s="15"/>
    </row>
    <row r="7651" spans="36:43" x14ac:dyDescent="0.3">
      <c r="AJ7651" s="28"/>
      <c r="AQ7651" s="15"/>
    </row>
    <row r="7652" spans="36:43" x14ac:dyDescent="0.3">
      <c r="AJ7652" s="28"/>
      <c r="AQ7652" s="15"/>
    </row>
    <row r="7653" spans="36:43" x14ac:dyDescent="0.3">
      <c r="AJ7653" s="28"/>
      <c r="AQ7653" s="15"/>
    </row>
    <row r="7654" spans="36:43" x14ac:dyDescent="0.3">
      <c r="AJ7654" s="28"/>
      <c r="AQ7654" s="15"/>
    </row>
    <row r="7655" spans="36:43" x14ac:dyDescent="0.3">
      <c r="AJ7655" s="28"/>
      <c r="AQ7655" s="15"/>
    </row>
    <row r="7656" spans="36:43" x14ac:dyDescent="0.3">
      <c r="AJ7656" s="28"/>
      <c r="AQ7656" s="15"/>
    </row>
    <row r="7657" spans="36:43" x14ac:dyDescent="0.3">
      <c r="AJ7657" s="28"/>
      <c r="AQ7657" s="15"/>
    </row>
    <row r="7658" spans="36:43" x14ac:dyDescent="0.3">
      <c r="AJ7658" s="28"/>
      <c r="AQ7658" s="15"/>
    </row>
    <row r="7659" spans="36:43" x14ac:dyDescent="0.3">
      <c r="AJ7659" s="28"/>
      <c r="AQ7659" s="15"/>
    </row>
    <row r="7660" spans="36:43" x14ac:dyDescent="0.3">
      <c r="AJ7660" s="28"/>
      <c r="AQ7660" s="15"/>
    </row>
    <row r="7661" spans="36:43" x14ac:dyDescent="0.3">
      <c r="AJ7661" s="28"/>
      <c r="AQ7661" s="15"/>
    </row>
    <row r="7662" spans="36:43" x14ac:dyDescent="0.3">
      <c r="AJ7662" s="28"/>
      <c r="AQ7662" s="15"/>
    </row>
    <row r="7663" spans="36:43" x14ac:dyDescent="0.3">
      <c r="AJ7663" s="28"/>
      <c r="AQ7663" s="15"/>
    </row>
    <row r="7664" spans="36:43" x14ac:dyDescent="0.3">
      <c r="AJ7664" s="28"/>
      <c r="AQ7664" s="15"/>
    </row>
    <row r="7665" spans="36:43" x14ac:dyDescent="0.3">
      <c r="AJ7665" s="28"/>
      <c r="AQ7665" s="15"/>
    </row>
    <row r="7666" spans="36:43" x14ac:dyDescent="0.3">
      <c r="AJ7666" s="28"/>
      <c r="AQ7666" s="15"/>
    </row>
    <row r="7667" spans="36:43" x14ac:dyDescent="0.3">
      <c r="AJ7667" s="28"/>
      <c r="AQ7667" s="15"/>
    </row>
    <row r="7668" spans="36:43" x14ac:dyDescent="0.3">
      <c r="AJ7668" s="28"/>
      <c r="AQ7668" s="15"/>
    </row>
    <row r="7669" spans="36:43" x14ac:dyDescent="0.3">
      <c r="AJ7669" s="28"/>
      <c r="AQ7669" s="15"/>
    </row>
    <row r="7670" spans="36:43" x14ac:dyDescent="0.3">
      <c r="AJ7670" s="28"/>
      <c r="AQ7670" s="15"/>
    </row>
    <row r="7671" spans="36:43" x14ac:dyDescent="0.3">
      <c r="AJ7671" s="28"/>
      <c r="AQ7671" s="15"/>
    </row>
    <row r="7672" spans="36:43" x14ac:dyDescent="0.3">
      <c r="AJ7672" s="28"/>
      <c r="AQ7672" s="15"/>
    </row>
    <row r="7673" spans="36:43" x14ac:dyDescent="0.3">
      <c r="AJ7673" s="28"/>
      <c r="AQ7673" s="15"/>
    </row>
    <row r="7674" spans="36:43" x14ac:dyDescent="0.3">
      <c r="AJ7674" s="28"/>
      <c r="AQ7674" s="15"/>
    </row>
    <row r="7675" spans="36:43" x14ac:dyDescent="0.3">
      <c r="AJ7675" s="28"/>
      <c r="AQ7675" s="15"/>
    </row>
    <row r="7676" spans="36:43" x14ac:dyDescent="0.3">
      <c r="AJ7676" s="28"/>
      <c r="AQ7676" s="15"/>
    </row>
    <row r="7677" spans="36:43" x14ac:dyDescent="0.3">
      <c r="AJ7677" s="28"/>
      <c r="AQ7677" s="15"/>
    </row>
    <row r="7678" spans="36:43" x14ac:dyDescent="0.3">
      <c r="AJ7678" s="28"/>
      <c r="AQ7678" s="15"/>
    </row>
    <row r="7679" spans="36:43" x14ac:dyDescent="0.3">
      <c r="AJ7679" s="28"/>
      <c r="AQ7679" s="15"/>
    </row>
    <row r="7680" spans="36:43" x14ac:dyDescent="0.3">
      <c r="AJ7680" s="28"/>
      <c r="AQ7680" s="15"/>
    </row>
    <row r="7681" spans="36:43" x14ac:dyDescent="0.3">
      <c r="AJ7681" s="28"/>
      <c r="AQ7681" s="15"/>
    </row>
    <row r="7682" spans="36:43" x14ac:dyDescent="0.3">
      <c r="AJ7682" s="28"/>
      <c r="AQ7682" s="15"/>
    </row>
    <row r="7683" spans="36:43" x14ac:dyDescent="0.3">
      <c r="AJ7683" s="28"/>
      <c r="AQ7683" s="15"/>
    </row>
    <row r="7684" spans="36:43" x14ac:dyDescent="0.3">
      <c r="AJ7684" s="28"/>
      <c r="AQ7684" s="15"/>
    </row>
    <row r="7685" spans="36:43" x14ac:dyDescent="0.3">
      <c r="AJ7685" s="28"/>
      <c r="AQ7685" s="15"/>
    </row>
    <row r="7686" spans="36:43" x14ac:dyDescent="0.3">
      <c r="AJ7686" s="28"/>
      <c r="AQ7686" s="15"/>
    </row>
    <row r="7687" spans="36:43" x14ac:dyDescent="0.3">
      <c r="AJ7687" s="28"/>
      <c r="AQ7687" s="15"/>
    </row>
    <row r="7688" spans="36:43" x14ac:dyDescent="0.3">
      <c r="AJ7688" s="28"/>
      <c r="AQ7688" s="15"/>
    </row>
    <row r="7689" spans="36:43" x14ac:dyDescent="0.3">
      <c r="AJ7689" s="28"/>
      <c r="AQ7689" s="15"/>
    </row>
    <row r="7690" spans="36:43" x14ac:dyDescent="0.3">
      <c r="AJ7690" s="28"/>
      <c r="AQ7690" s="15"/>
    </row>
    <row r="7691" spans="36:43" x14ac:dyDescent="0.3">
      <c r="AJ7691" s="28"/>
      <c r="AQ7691" s="15"/>
    </row>
    <row r="7692" spans="36:43" x14ac:dyDescent="0.3">
      <c r="AJ7692" s="28"/>
      <c r="AQ7692" s="15"/>
    </row>
    <row r="7693" spans="36:43" x14ac:dyDescent="0.3">
      <c r="AJ7693" s="28"/>
      <c r="AQ7693" s="15"/>
    </row>
    <row r="7694" spans="36:43" x14ac:dyDescent="0.3">
      <c r="AJ7694" s="28"/>
      <c r="AQ7694" s="15"/>
    </row>
    <row r="7695" spans="36:43" x14ac:dyDescent="0.3">
      <c r="AJ7695" s="28"/>
      <c r="AQ7695" s="15"/>
    </row>
    <row r="7696" spans="36:43" x14ac:dyDescent="0.3">
      <c r="AJ7696" s="28"/>
      <c r="AQ7696" s="15"/>
    </row>
    <row r="7697" spans="36:43" x14ac:dyDescent="0.3">
      <c r="AJ7697" s="28"/>
      <c r="AQ7697" s="15"/>
    </row>
    <row r="7698" spans="36:43" x14ac:dyDescent="0.3">
      <c r="AJ7698" s="28"/>
      <c r="AQ7698" s="15"/>
    </row>
    <row r="7699" spans="36:43" x14ac:dyDescent="0.3">
      <c r="AJ7699" s="28"/>
      <c r="AQ7699" s="15"/>
    </row>
    <row r="7700" spans="36:43" x14ac:dyDescent="0.3">
      <c r="AJ7700" s="28"/>
      <c r="AQ7700" s="15"/>
    </row>
    <row r="7701" spans="36:43" x14ac:dyDescent="0.3">
      <c r="AJ7701" s="28"/>
      <c r="AQ7701" s="15"/>
    </row>
    <row r="7702" spans="36:43" x14ac:dyDescent="0.3">
      <c r="AJ7702" s="28"/>
      <c r="AQ7702" s="15"/>
    </row>
    <row r="7703" spans="36:43" x14ac:dyDescent="0.3">
      <c r="AJ7703" s="28"/>
      <c r="AQ7703" s="15"/>
    </row>
    <row r="7704" spans="36:43" x14ac:dyDescent="0.3">
      <c r="AJ7704" s="28"/>
      <c r="AQ7704" s="15"/>
    </row>
    <row r="7705" spans="36:43" x14ac:dyDescent="0.3">
      <c r="AJ7705" s="28"/>
      <c r="AQ7705" s="15"/>
    </row>
    <row r="7706" spans="36:43" x14ac:dyDescent="0.3">
      <c r="AJ7706" s="28"/>
      <c r="AQ7706" s="15"/>
    </row>
    <row r="7707" spans="36:43" x14ac:dyDescent="0.3">
      <c r="AJ7707" s="28"/>
      <c r="AQ7707" s="15"/>
    </row>
    <row r="7708" spans="36:43" x14ac:dyDescent="0.3">
      <c r="AJ7708" s="28"/>
      <c r="AQ7708" s="15"/>
    </row>
    <row r="7709" spans="36:43" x14ac:dyDescent="0.3">
      <c r="AJ7709" s="28"/>
      <c r="AQ7709" s="15"/>
    </row>
    <row r="7710" spans="36:43" x14ac:dyDescent="0.3">
      <c r="AJ7710" s="28"/>
      <c r="AQ7710" s="15"/>
    </row>
    <row r="7711" spans="36:43" x14ac:dyDescent="0.3">
      <c r="AJ7711" s="28"/>
      <c r="AQ7711" s="15"/>
    </row>
    <row r="7712" spans="36:43" x14ac:dyDescent="0.3">
      <c r="AJ7712" s="28"/>
      <c r="AQ7712" s="15"/>
    </row>
    <row r="7713" spans="36:43" x14ac:dyDescent="0.3">
      <c r="AJ7713" s="28"/>
      <c r="AQ7713" s="15"/>
    </row>
    <row r="7714" spans="36:43" x14ac:dyDescent="0.3">
      <c r="AJ7714" s="28"/>
      <c r="AQ7714" s="15"/>
    </row>
    <row r="7715" spans="36:43" x14ac:dyDescent="0.3">
      <c r="AJ7715" s="28"/>
      <c r="AQ7715" s="15"/>
    </row>
    <row r="7716" spans="36:43" x14ac:dyDescent="0.3">
      <c r="AJ7716" s="28"/>
      <c r="AQ7716" s="15"/>
    </row>
    <row r="7717" spans="36:43" x14ac:dyDescent="0.3">
      <c r="AJ7717" s="28"/>
      <c r="AQ7717" s="15"/>
    </row>
    <row r="7718" spans="36:43" x14ac:dyDescent="0.3">
      <c r="AJ7718" s="28"/>
      <c r="AQ7718" s="15"/>
    </row>
    <row r="7719" spans="36:43" x14ac:dyDescent="0.3">
      <c r="AJ7719" s="28"/>
      <c r="AQ7719" s="15"/>
    </row>
    <row r="7720" spans="36:43" x14ac:dyDescent="0.3">
      <c r="AJ7720" s="28"/>
      <c r="AQ7720" s="15"/>
    </row>
    <row r="7721" spans="36:43" x14ac:dyDescent="0.3">
      <c r="AJ7721" s="28"/>
      <c r="AQ7721" s="15"/>
    </row>
    <row r="7722" spans="36:43" x14ac:dyDescent="0.3">
      <c r="AJ7722" s="28"/>
      <c r="AQ7722" s="15"/>
    </row>
    <row r="7723" spans="36:43" x14ac:dyDescent="0.3">
      <c r="AJ7723" s="28"/>
      <c r="AQ7723" s="15"/>
    </row>
    <row r="7724" spans="36:43" x14ac:dyDescent="0.3">
      <c r="AJ7724" s="28"/>
      <c r="AQ7724" s="15"/>
    </row>
    <row r="7725" spans="36:43" x14ac:dyDescent="0.3">
      <c r="AJ7725" s="28"/>
      <c r="AQ7725" s="15"/>
    </row>
    <row r="7726" spans="36:43" x14ac:dyDescent="0.3">
      <c r="AJ7726" s="28"/>
      <c r="AQ7726" s="15"/>
    </row>
    <row r="7727" spans="36:43" x14ac:dyDescent="0.3">
      <c r="AJ7727" s="28"/>
      <c r="AQ7727" s="15"/>
    </row>
    <row r="7728" spans="36:43" x14ac:dyDescent="0.3">
      <c r="AJ7728" s="28"/>
      <c r="AQ7728" s="15"/>
    </row>
    <row r="7729" spans="36:43" x14ac:dyDescent="0.3">
      <c r="AJ7729" s="28"/>
      <c r="AQ7729" s="15"/>
    </row>
    <row r="7730" spans="36:43" x14ac:dyDescent="0.3">
      <c r="AJ7730" s="28"/>
      <c r="AQ7730" s="15"/>
    </row>
    <row r="7731" spans="36:43" x14ac:dyDescent="0.3">
      <c r="AJ7731" s="28"/>
      <c r="AQ7731" s="15"/>
    </row>
    <row r="7732" spans="36:43" x14ac:dyDescent="0.3">
      <c r="AJ7732" s="28"/>
      <c r="AQ7732" s="15"/>
    </row>
    <row r="7733" spans="36:43" x14ac:dyDescent="0.3">
      <c r="AJ7733" s="28"/>
      <c r="AQ7733" s="15"/>
    </row>
    <row r="7734" spans="36:43" x14ac:dyDescent="0.3">
      <c r="AJ7734" s="28"/>
      <c r="AQ7734" s="15"/>
    </row>
    <row r="7735" spans="36:43" x14ac:dyDescent="0.3">
      <c r="AJ7735" s="28"/>
      <c r="AQ7735" s="15"/>
    </row>
    <row r="7736" spans="36:43" x14ac:dyDescent="0.3">
      <c r="AJ7736" s="28"/>
      <c r="AQ7736" s="15"/>
    </row>
    <row r="7737" spans="36:43" x14ac:dyDescent="0.3">
      <c r="AJ7737" s="28"/>
      <c r="AQ7737" s="15"/>
    </row>
    <row r="7738" spans="36:43" x14ac:dyDescent="0.3">
      <c r="AJ7738" s="28"/>
      <c r="AQ7738" s="15"/>
    </row>
    <row r="7739" spans="36:43" x14ac:dyDescent="0.3">
      <c r="AJ7739" s="28"/>
      <c r="AQ7739" s="15"/>
    </row>
    <row r="7740" spans="36:43" x14ac:dyDescent="0.3">
      <c r="AJ7740" s="28"/>
      <c r="AQ7740" s="15"/>
    </row>
    <row r="7741" spans="36:43" x14ac:dyDescent="0.3">
      <c r="AJ7741" s="28"/>
      <c r="AQ7741" s="15"/>
    </row>
    <row r="7742" spans="36:43" x14ac:dyDescent="0.3">
      <c r="AJ7742" s="28"/>
      <c r="AQ7742" s="15"/>
    </row>
    <row r="7743" spans="36:43" x14ac:dyDescent="0.3">
      <c r="AJ7743" s="28"/>
      <c r="AQ7743" s="15"/>
    </row>
    <row r="7744" spans="36:43" x14ac:dyDescent="0.3">
      <c r="AJ7744" s="28"/>
      <c r="AQ7744" s="15"/>
    </row>
    <row r="7745" spans="36:43" x14ac:dyDescent="0.3">
      <c r="AJ7745" s="28"/>
      <c r="AQ7745" s="15"/>
    </row>
    <row r="7746" spans="36:43" x14ac:dyDescent="0.3">
      <c r="AJ7746" s="28"/>
      <c r="AQ7746" s="15"/>
    </row>
    <row r="7747" spans="36:43" x14ac:dyDescent="0.3">
      <c r="AJ7747" s="28"/>
      <c r="AQ7747" s="15"/>
    </row>
    <row r="7748" spans="36:43" x14ac:dyDescent="0.3">
      <c r="AJ7748" s="28"/>
      <c r="AQ7748" s="15"/>
    </row>
    <row r="7749" spans="36:43" x14ac:dyDescent="0.3">
      <c r="AJ7749" s="28"/>
      <c r="AQ7749" s="15"/>
    </row>
    <row r="7750" spans="36:43" x14ac:dyDescent="0.3">
      <c r="AJ7750" s="28"/>
      <c r="AQ7750" s="15"/>
    </row>
    <row r="7751" spans="36:43" x14ac:dyDescent="0.3">
      <c r="AJ7751" s="28"/>
      <c r="AQ7751" s="15"/>
    </row>
    <row r="7752" spans="36:43" x14ac:dyDescent="0.3">
      <c r="AJ7752" s="28"/>
      <c r="AQ7752" s="15"/>
    </row>
    <row r="7753" spans="36:43" x14ac:dyDescent="0.3">
      <c r="AJ7753" s="28"/>
      <c r="AQ7753" s="15"/>
    </row>
    <row r="7754" spans="36:43" x14ac:dyDescent="0.3">
      <c r="AJ7754" s="28"/>
      <c r="AQ7754" s="15"/>
    </row>
    <row r="7755" spans="36:43" x14ac:dyDescent="0.3">
      <c r="AJ7755" s="28"/>
      <c r="AQ7755" s="15"/>
    </row>
    <row r="7756" spans="36:43" x14ac:dyDescent="0.3">
      <c r="AJ7756" s="28"/>
      <c r="AQ7756" s="15"/>
    </row>
    <row r="7757" spans="36:43" x14ac:dyDescent="0.3">
      <c r="AJ7757" s="28"/>
      <c r="AQ7757" s="15"/>
    </row>
    <row r="7758" spans="36:43" x14ac:dyDescent="0.3">
      <c r="AJ7758" s="28"/>
      <c r="AQ7758" s="15"/>
    </row>
    <row r="7759" spans="36:43" x14ac:dyDescent="0.3">
      <c r="AJ7759" s="28"/>
      <c r="AQ7759" s="15"/>
    </row>
    <row r="7760" spans="36:43" x14ac:dyDescent="0.3">
      <c r="AJ7760" s="28"/>
      <c r="AQ7760" s="15"/>
    </row>
    <row r="7761" spans="36:43" x14ac:dyDescent="0.3">
      <c r="AJ7761" s="28"/>
      <c r="AQ7761" s="15"/>
    </row>
    <row r="7762" spans="36:43" x14ac:dyDescent="0.3">
      <c r="AJ7762" s="28"/>
      <c r="AQ7762" s="15"/>
    </row>
    <row r="7763" spans="36:43" x14ac:dyDescent="0.3">
      <c r="AJ7763" s="28"/>
      <c r="AQ7763" s="15"/>
    </row>
    <row r="7764" spans="36:43" x14ac:dyDescent="0.3">
      <c r="AJ7764" s="28"/>
      <c r="AQ7764" s="15"/>
    </row>
    <row r="7765" spans="36:43" x14ac:dyDescent="0.3">
      <c r="AJ7765" s="28"/>
      <c r="AQ7765" s="15"/>
    </row>
    <row r="7766" spans="36:43" x14ac:dyDescent="0.3">
      <c r="AJ7766" s="28"/>
      <c r="AQ7766" s="15"/>
    </row>
    <row r="7767" spans="36:43" x14ac:dyDescent="0.3">
      <c r="AJ7767" s="28"/>
      <c r="AQ7767" s="15"/>
    </row>
    <row r="7768" spans="36:43" x14ac:dyDescent="0.3">
      <c r="AJ7768" s="28"/>
      <c r="AQ7768" s="15"/>
    </row>
    <row r="7769" spans="36:43" x14ac:dyDescent="0.3">
      <c r="AJ7769" s="28"/>
      <c r="AQ7769" s="15"/>
    </row>
    <row r="7770" spans="36:43" x14ac:dyDescent="0.3">
      <c r="AJ7770" s="28"/>
      <c r="AQ7770" s="15"/>
    </row>
    <row r="7771" spans="36:43" x14ac:dyDescent="0.3">
      <c r="AJ7771" s="28"/>
      <c r="AQ7771" s="15"/>
    </row>
    <row r="7772" spans="36:43" x14ac:dyDescent="0.3">
      <c r="AJ7772" s="28"/>
      <c r="AQ7772" s="15"/>
    </row>
    <row r="7773" spans="36:43" x14ac:dyDescent="0.3">
      <c r="AJ7773" s="28"/>
      <c r="AQ7773" s="15"/>
    </row>
    <row r="7774" spans="36:43" x14ac:dyDescent="0.3">
      <c r="AJ7774" s="28"/>
      <c r="AQ7774" s="15"/>
    </row>
    <row r="7775" spans="36:43" x14ac:dyDescent="0.3">
      <c r="AJ7775" s="28"/>
      <c r="AQ7775" s="15"/>
    </row>
    <row r="7776" spans="36:43" x14ac:dyDescent="0.3">
      <c r="AJ7776" s="28"/>
      <c r="AQ7776" s="15"/>
    </row>
    <row r="7777" spans="36:43" x14ac:dyDescent="0.3">
      <c r="AJ7777" s="28"/>
      <c r="AQ7777" s="15"/>
    </row>
    <row r="7778" spans="36:43" x14ac:dyDescent="0.3">
      <c r="AJ7778" s="28"/>
      <c r="AQ7778" s="15"/>
    </row>
    <row r="7779" spans="36:43" x14ac:dyDescent="0.3">
      <c r="AJ7779" s="28"/>
      <c r="AQ7779" s="15"/>
    </row>
    <row r="7780" spans="36:43" x14ac:dyDescent="0.3">
      <c r="AJ7780" s="28"/>
      <c r="AQ7780" s="15"/>
    </row>
    <row r="7781" spans="36:43" x14ac:dyDescent="0.3">
      <c r="AJ7781" s="28"/>
      <c r="AQ7781" s="15"/>
    </row>
    <row r="7782" spans="36:43" x14ac:dyDescent="0.3">
      <c r="AJ7782" s="28"/>
      <c r="AQ7782" s="15"/>
    </row>
    <row r="7783" spans="36:43" x14ac:dyDescent="0.3">
      <c r="AJ7783" s="28"/>
      <c r="AQ7783" s="15"/>
    </row>
    <row r="7784" spans="36:43" x14ac:dyDescent="0.3">
      <c r="AJ7784" s="28"/>
      <c r="AQ7784" s="15"/>
    </row>
    <row r="7785" spans="36:43" x14ac:dyDescent="0.3">
      <c r="AJ7785" s="28"/>
      <c r="AQ7785" s="15"/>
    </row>
    <row r="7786" spans="36:43" x14ac:dyDescent="0.3">
      <c r="AJ7786" s="28"/>
      <c r="AQ7786" s="15"/>
    </row>
    <row r="7787" spans="36:43" x14ac:dyDescent="0.3">
      <c r="AJ7787" s="28"/>
      <c r="AQ7787" s="15"/>
    </row>
    <row r="7788" spans="36:43" x14ac:dyDescent="0.3">
      <c r="AJ7788" s="28"/>
      <c r="AQ7788" s="15"/>
    </row>
    <row r="7789" spans="36:43" x14ac:dyDescent="0.3">
      <c r="AJ7789" s="28"/>
      <c r="AQ7789" s="15"/>
    </row>
    <row r="7790" spans="36:43" x14ac:dyDescent="0.3">
      <c r="AJ7790" s="28"/>
      <c r="AQ7790" s="15"/>
    </row>
    <row r="7791" spans="36:43" x14ac:dyDescent="0.3">
      <c r="AJ7791" s="28"/>
      <c r="AQ7791" s="15"/>
    </row>
    <row r="7792" spans="36:43" x14ac:dyDescent="0.3">
      <c r="AJ7792" s="28"/>
      <c r="AQ7792" s="15"/>
    </row>
    <row r="7793" spans="36:43" x14ac:dyDescent="0.3">
      <c r="AJ7793" s="28"/>
      <c r="AQ7793" s="15"/>
    </row>
    <row r="7794" spans="36:43" x14ac:dyDescent="0.3">
      <c r="AJ7794" s="28"/>
      <c r="AQ7794" s="15"/>
    </row>
    <row r="7795" spans="36:43" x14ac:dyDescent="0.3">
      <c r="AJ7795" s="28"/>
      <c r="AQ7795" s="15"/>
    </row>
    <row r="7796" spans="36:43" x14ac:dyDescent="0.3">
      <c r="AJ7796" s="28"/>
      <c r="AQ7796" s="15"/>
    </row>
    <row r="7797" spans="36:43" x14ac:dyDescent="0.3">
      <c r="AJ7797" s="28"/>
      <c r="AQ7797" s="15"/>
    </row>
    <row r="7798" spans="36:43" x14ac:dyDescent="0.3">
      <c r="AJ7798" s="28"/>
      <c r="AQ7798" s="15"/>
    </row>
    <row r="7799" spans="36:43" x14ac:dyDescent="0.3">
      <c r="AJ7799" s="28"/>
      <c r="AQ7799" s="15"/>
    </row>
    <row r="7800" spans="36:43" x14ac:dyDescent="0.3">
      <c r="AJ7800" s="28"/>
      <c r="AQ7800" s="15"/>
    </row>
    <row r="7801" spans="36:43" x14ac:dyDescent="0.3">
      <c r="AJ7801" s="28"/>
      <c r="AQ7801" s="15"/>
    </row>
    <row r="7802" spans="36:43" x14ac:dyDescent="0.3">
      <c r="AJ7802" s="28"/>
      <c r="AQ7802" s="15"/>
    </row>
    <row r="7803" spans="36:43" x14ac:dyDescent="0.3">
      <c r="AJ7803" s="28"/>
      <c r="AQ7803" s="15"/>
    </row>
    <row r="7804" spans="36:43" x14ac:dyDescent="0.3">
      <c r="AJ7804" s="28"/>
      <c r="AQ7804" s="15"/>
    </row>
    <row r="7805" spans="36:43" x14ac:dyDescent="0.3">
      <c r="AJ7805" s="28"/>
      <c r="AQ7805" s="15"/>
    </row>
    <row r="7806" spans="36:43" x14ac:dyDescent="0.3">
      <c r="AJ7806" s="28"/>
      <c r="AQ7806" s="15"/>
    </row>
    <row r="7807" spans="36:43" x14ac:dyDescent="0.3">
      <c r="AJ7807" s="28"/>
      <c r="AQ7807" s="15"/>
    </row>
    <row r="7808" spans="36:43" x14ac:dyDescent="0.3">
      <c r="AJ7808" s="28"/>
      <c r="AQ7808" s="15"/>
    </row>
    <row r="7809" spans="36:43" x14ac:dyDescent="0.3">
      <c r="AJ7809" s="28"/>
      <c r="AQ7809" s="15"/>
    </row>
    <row r="7810" spans="36:43" x14ac:dyDescent="0.3">
      <c r="AJ7810" s="28"/>
      <c r="AQ7810" s="15"/>
    </row>
    <row r="7811" spans="36:43" x14ac:dyDescent="0.3">
      <c r="AJ7811" s="28"/>
      <c r="AQ7811" s="15"/>
    </row>
    <row r="7812" spans="36:43" x14ac:dyDescent="0.3">
      <c r="AJ7812" s="28"/>
      <c r="AQ7812" s="15"/>
    </row>
    <row r="7813" spans="36:43" x14ac:dyDescent="0.3">
      <c r="AJ7813" s="28"/>
      <c r="AQ7813" s="15"/>
    </row>
    <row r="7814" spans="36:43" x14ac:dyDescent="0.3">
      <c r="AJ7814" s="28"/>
      <c r="AQ7814" s="15"/>
    </row>
    <row r="7815" spans="36:43" x14ac:dyDescent="0.3">
      <c r="AJ7815" s="28"/>
      <c r="AQ7815" s="15"/>
    </row>
    <row r="7816" spans="36:43" x14ac:dyDescent="0.3">
      <c r="AJ7816" s="28"/>
      <c r="AQ7816" s="15"/>
    </row>
    <row r="7817" spans="36:43" x14ac:dyDescent="0.3">
      <c r="AJ7817" s="28"/>
      <c r="AQ7817" s="15"/>
    </row>
    <row r="7818" spans="36:43" x14ac:dyDescent="0.3">
      <c r="AJ7818" s="28"/>
      <c r="AQ7818" s="15"/>
    </row>
    <row r="7819" spans="36:43" x14ac:dyDescent="0.3">
      <c r="AJ7819" s="28"/>
      <c r="AQ7819" s="15"/>
    </row>
    <row r="7820" spans="36:43" x14ac:dyDescent="0.3">
      <c r="AJ7820" s="28"/>
      <c r="AQ7820" s="15"/>
    </row>
    <row r="7821" spans="36:43" x14ac:dyDescent="0.3">
      <c r="AJ7821" s="28"/>
      <c r="AQ7821" s="15"/>
    </row>
    <row r="7822" spans="36:43" x14ac:dyDescent="0.3">
      <c r="AJ7822" s="28"/>
      <c r="AQ7822" s="15"/>
    </row>
    <row r="7823" spans="36:43" x14ac:dyDescent="0.3">
      <c r="AJ7823" s="28"/>
      <c r="AQ7823" s="15"/>
    </row>
    <row r="7824" spans="36:43" x14ac:dyDescent="0.3">
      <c r="AJ7824" s="28"/>
      <c r="AQ7824" s="15"/>
    </row>
    <row r="7825" spans="36:43" x14ac:dyDescent="0.3">
      <c r="AJ7825" s="28"/>
      <c r="AQ7825" s="15"/>
    </row>
    <row r="7826" spans="36:43" x14ac:dyDescent="0.3">
      <c r="AJ7826" s="28"/>
      <c r="AQ7826" s="15"/>
    </row>
    <row r="7827" spans="36:43" x14ac:dyDescent="0.3">
      <c r="AJ7827" s="28"/>
      <c r="AQ7827" s="15"/>
    </row>
    <row r="7828" spans="36:43" x14ac:dyDescent="0.3">
      <c r="AJ7828" s="28"/>
      <c r="AQ7828" s="15"/>
    </row>
    <row r="7829" spans="36:43" x14ac:dyDescent="0.3">
      <c r="AJ7829" s="28"/>
      <c r="AQ7829" s="15"/>
    </row>
    <row r="7830" spans="36:43" x14ac:dyDescent="0.3">
      <c r="AJ7830" s="28"/>
      <c r="AQ7830" s="15"/>
    </row>
    <row r="7831" spans="36:43" x14ac:dyDescent="0.3">
      <c r="AJ7831" s="28"/>
      <c r="AQ7831" s="15"/>
    </row>
    <row r="7832" spans="36:43" x14ac:dyDescent="0.3">
      <c r="AJ7832" s="28"/>
      <c r="AQ7832" s="15"/>
    </row>
    <row r="7833" spans="36:43" x14ac:dyDescent="0.3">
      <c r="AJ7833" s="28"/>
      <c r="AQ7833" s="15"/>
    </row>
    <row r="7834" spans="36:43" x14ac:dyDescent="0.3">
      <c r="AJ7834" s="28"/>
      <c r="AQ7834" s="15"/>
    </row>
    <row r="7835" spans="36:43" x14ac:dyDescent="0.3">
      <c r="AJ7835" s="28"/>
      <c r="AQ7835" s="15"/>
    </row>
    <row r="7836" spans="36:43" x14ac:dyDescent="0.3">
      <c r="AJ7836" s="28"/>
      <c r="AQ7836" s="15"/>
    </row>
    <row r="7837" spans="36:43" x14ac:dyDescent="0.3">
      <c r="AJ7837" s="28"/>
      <c r="AQ7837" s="15"/>
    </row>
    <row r="7838" spans="36:43" x14ac:dyDescent="0.3">
      <c r="AJ7838" s="28"/>
      <c r="AQ7838" s="15"/>
    </row>
    <row r="7839" spans="36:43" x14ac:dyDescent="0.3">
      <c r="AJ7839" s="28"/>
      <c r="AQ7839" s="15"/>
    </row>
    <row r="7840" spans="36:43" x14ac:dyDescent="0.3">
      <c r="AJ7840" s="28"/>
      <c r="AQ7840" s="15"/>
    </row>
    <row r="7841" spans="36:43" x14ac:dyDescent="0.3">
      <c r="AJ7841" s="28"/>
      <c r="AQ7841" s="15"/>
    </row>
    <row r="7842" spans="36:43" x14ac:dyDescent="0.3">
      <c r="AJ7842" s="28"/>
      <c r="AQ7842" s="15"/>
    </row>
    <row r="7843" spans="36:43" x14ac:dyDescent="0.3">
      <c r="AJ7843" s="28"/>
      <c r="AQ7843" s="15"/>
    </row>
    <row r="7844" spans="36:43" x14ac:dyDescent="0.3">
      <c r="AJ7844" s="28"/>
      <c r="AQ7844" s="15"/>
    </row>
    <row r="7845" spans="36:43" x14ac:dyDescent="0.3">
      <c r="AJ7845" s="28"/>
      <c r="AQ7845" s="15"/>
    </row>
    <row r="7846" spans="36:43" x14ac:dyDescent="0.3">
      <c r="AJ7846" s="28"/>
      <c r="AQ7846" s="15"/>
    </row>
    <row r="7847" spans="36:43" x14ac:dyDescent="0.3">
      <c r="AJ7847" s="28"/>
      <c r="AQ7847" s="15"/>
    </row>
    <row r="7848" spans="36:43" x14ac:dyDescent="0.3">
      <c r="AJ7848" s="28"/>
      <c r="AQ7848" s="15"/>
    </row>
    <row r="7849" spans="36:43" x14ac:dyDescent="0.3">
      <c r="AJ7849" s="28"/>
      <c r="AQ7849" s="15"/>
    </row>
    <row r="7850" spans="36:43" x14ac:dyDescent="0.3">
      <c r="AJ7850" s="28"/>
      <c r="AQ7850" s="15"/>
    </row>
    <row r="7851" spans="36:43" x14ac:dyDescent="0.3">
      <c r="AJ7851" s="28"/>
      <c r="AQ7851" s="15"/>
    </row>
    <row r="7852" spans="36:43" x14ac:dyDescent="0.3">
      <c r="AJ7852" s="28"/>
      <c r="AQ7852" s="15"/>
    </row>
    <row r="7853" spans="36:43" x14ac:dyDescent="0.3">
      <c r="AJ7853" s="28"/>
      <c r="AQ7853" s="15"/>
    </row>
    <row r="7854" spans="36:43" x14ac:dyDescent="0.3">
      <c r="AJ7854" s="28"/>
      <c r="AQ7854" s="15"/>
    </row>
    <row r="7855" spans="36:43" x14ac:dyDescent="0.3">
      <c r="AJ7855" s="28"/>
      <c r="AQ7855" s="15"/>
    </row>
    <row r="7856" spans="36:43" x14ac:dyDescent="0.3">
      <c r="AJ7856" s="28"/>
      <c r="AQ7856" s="15"/>
    </row>
    <row r="7857" spans="36:43" x14ac:dyDescent="0.3">
      <c r="AJ7857" s="28"/>
      <c r="AQ7857" s="15"/>
    </row>
    <row r="7858" spans="36:43" x14ac:dyDescent="0.3">
      <c r="AJ7858" s="28"/>
      <c r="AQ7858" s="15"/>
    </row>
    <row r="7859" spans="36:43" x14ac:dyDescent="0.3">
      <c r="AJ7859" s="28"/>
      <c r="AQ7859" s="15"/>
    </row>
    <row r="7860" spans="36:43" x14ac:dyDescent="0.3">
      <c r="AJ7860" s="28"/>
      <c r="AQ7860" s="15"/>
    </row>
    <row r="7861" spans="36:43" x14ac:dyDescent="0.3">
      <c r="AJ7861" s="28"/>
      <c r="AQ7861" s="15"/>
    </row>
    <row r="7862" spans="36:43" x14ac:dyDescent="0.3">
      <c r="AJ7862" s="28"/>
      <c r="AQ7862" s="15"/>
    </row>
    <row r="7863" spans="36:43" x14ac:dyDescent="0.3">
      <c r="AJ7863" s="28"/>
      <c r="AQ7863" s="15"/>
    </row>
    <row r="7864" spans="36:43" x14ac:dyDescent="0.3">
      <c r="AJ7864" s="28"/>
      <c r="AQ7864" s="15"/>
    </row>
    <row r="7865" spans="36:43" x14ac:dyDescent="0.3">
      <c r="AJ7865" s="28"/>
      <c r="AQ7865" s="15"/>
    </row>
    <row r="7866" spans="36:43" x14ac:dyDescent="0.3">
      <c r="AJ7866" s="28"/>
      <c r="AQ7866" s="15"/>
    </row>
    <row r="7867" spans="36:43" x14ac:dyDescent="0.3">
      <c r="AJ7867" s="28"/>
      <c r="AQ7867" s="15"/>
    </row>
    <row r="7868" spans="36:43" x14ac:dyDescent="0.3">
      <c r="AJ7868" s="28"/>
      <c r="AQ7868" s="15"/>
    </row>
    <row r="7869" spans="36:43" x14ac:dyDescent="0.3">
      <c r="AJ7869" s="28"/>
      <c r="AQ7869" s="15"/>
    </row>
    <row r="7870" spans="36:43" x14ac:dyDescent="0.3">
      <c r="AJ7870" s="28"/>
      <c r="AQ7870" s="15"/>
    </row>
    <row r="7871" spans="36:43" x14ac:dyDescent="0.3">
      <c r="AJ7871" s="28"/>
      <c r="AQ7871" s="15"/>
    </row>
    <row r="7872" spans="36:43" x14ac:dyDescent="0.3">
      <c r="AJ7872" s="28"/>
      <c r="AQ7872" s="15"/>
    </row>
    <row r="7873" spans="36:43" x14ac:dyDescent="0.3">
      <c r="AJ7873" s="28"/>
      <c r="AQ7873" s="15"/>
    </row>
    <row r="7874" spans="36:43" x14ac:dyDescent="0.3">
      <c r="AJ7874" s="28"/>
      <c r="AQ7874" s="15"/>
    </row>
    <row r="7875" spans="36:43" x14ac:dyDescent="0.3">
      <c r="AJ7875" s="28"/>
      <c r="AQ7875" s="15"/>
    </row>
    <row r="7876" spans="36:43" x14ac:dyDescent="0.3">
      <c r="AJ7876" s="28"/>
      <c r="AQ7876" s="15"/>
    </row>
    <row r="7877" spans="36:43" x14ac:dyDescent="0.3">
      <c r="AJ7877" s="28"/>
      <c r="AQ7877" s="15"/>
    </row>
    <row r="7878" spans="36:43" x14ac:dyDescent="0.3">
      <c r="AJ7878" s="28"/>
      <c r="AQ7878" s="15"/>
    </row>
    <row r="7879" spans="36:43" x14ac:dyDescent="0.3">
      <c r="AJ7879" s="28"/>
      <c r="AQ7879" s="15"/>
    </row>
    <row r="7880" spans="36:43" x14ac:dyDescent="0.3">
      <c r="AJ7880" s="28"/>
      <c r="AQ7880" s="15"/>
    </row>
    <row r="7881" spans="36:43" x14ac:dyDescent="0.3">
      <c r="AJ7881" s="28"/>
      <c r="AQ7881" s="15"/>
    </row>
    <row r="7882" spans="36:43" x14ac:dyDescent="0.3">
      <c r="AJ7882" s="28"/>
      <c r="AQ7882" s="15"/>
    </row>
    <row r="7883" spans="36:43" x14ac:dyDescent="0.3">
      <c r="AJ7883" s="28"/>
      <c r="AQ7883" s="15"/>
    </row>
    <row r="7884" spans="36:43" x14ac:dyDescent="0.3">
      <c r="AJ7884" s="28"/>
      <c r="AQ7884" s="15"/>
    </row>
    <row r="7885" spans="36:43" x14ac:dyDescent="0.3">
      <c r="AJ7885" s="28"/>
      <c r="AQ7885" s="15"/>
    </row>
    <row r="7886" spans="36:43" x14ac:dyDescent="0.3">
      <c r="AJ7886" s="28"/>
      <c r="AQ7886" s="15"/>
    </row>
    <row r="7887" spans="36:43" x14ac:dyDescent="0.3">
      <c r="AJ7887" s="28"/>
      <c r="AQ7887" s="15"/>
    </row>
    <row r="7888" spans="36:43" x14ac:dyDescent="0.3">
      <c r="AJ7888" s="28"/>
      <c r="AQ7888" s="15"/>
    </row>
    <row r="7889" spans="36:43" x14ac:dyDescent="0.3">
      <c r="AJ7889" s="28"/>
      <c r="AQ7889" s="15"/>
    </row>
    <row r="7890" spans="36:43" x14ac:dyDescent="0.3">
      <c r="AJ7890" s="28"/>
      <c r="AQ7890" s="15"/>
    </row>
    <row r="7891" spans="36:43" x14ac:dyDescent="0.3">
      <c r="AJ7891" s="28"/>
      <c r="AQ7891" s="15"/>
    </row>
    <row r="7892" spans="36:43" x14ac:dyDescent="0.3">
      <c r="AJ7892" s="28"/>
      <c r="AQ7892" s="15"/>
    </row>
    <row r="7893" spans="36:43" x14ac:dyDescent="0.3">
      <c r="AJ7893" s="28"/>
      <c r="AQ7893" s="15"/>
    </row>
    <row r="7894" spans="36:43" x14ac:dyDescent="0.3">
      <c r="AJ7894" s="28"/>
      <c r="AQ7894" s="15"/>
    </row>
    <row r="7895" spans="36:43" x14ac:dyDescent="0.3">
      <c r="AJ7895" s="28"/>
      <c r="AQ7895" s="15"/>
    </row>
    <row r="7896" spans="36:43" x14ac:dyDescent="0.3">
      <c r="AJ7896" s="28"/>
      <c r="AQ7896" s="15"/>
    </row>
    <row r="7897" spans="36:43" x14ac:dyDescent="0.3">
      <c r="AJ7897" s="28"/>
      <c r="AQ7897" s="15"/>
    </row>
    <row r="7898" spans="36:43" x14ac:dyDescent="0.3">
      <c r="AJ7898" s="28"/>
      <c r="AQ7898" s="15"/>
    </row>
    <row r="7899" spans="36:43" x14ac:dyDescent="0.3">
      <c r="AJ7899" s="28"/>
      <c r="AQ7899" s="15"/>
    </row>
    <row r="7900" spans="36:43" x14ac:dyDescent="0.3">
      <c r="AJ7900" s="28"/>
      <c r="AQ7900" s="15"/>
    </row>
    <row r="7901" spans="36:43" x14ac:dyDescent="0.3">
      <c r="AJ7901" s="28"/>
      <c r="AQ7901" s="15"/>
    </row>
    <row r="7902" spans="36:43" x14ac:dyDescent="0.3">
      <c r="AJ7902" s="28"/>
      <c r="AQ7902" s="15"/>
    </row>
    <row r="7903" spans="36:43" x14ac:dyDescent="0.3">
      <c r="AJ7903" s="28"/>
      <c r="AQ7903" s="15"/>
    </row>
    <row r="7904" spans="36:43" x14ac:dyDescent="0.3">
      <c r="AJ7904" s="28"/>
      <c r="AQ7904" s="15"/>
    </row>
    <row r="7905" spans="36:43" x14ac:dyDescent="0.3">
      <c r="AJ7905" s="28"/>
      <c r="AQ7905" s="15"/>
    </row>
    <row r="7906" spans="36:43" x14ac:dyDescent="0.3">
      <c r="AJ7906" s="28"/>
      <c r="AQ7906" s="15"/>
    </row>
    <row r="7907" spans="36:43" x14ac:dyDescent="0.3">
      <c r="AJ7907" s="28"/>
      <c r="AQ7907" s="15"/>
    </row>
    <row r="7908" spans="36:43" x14ac:dyDescent="0.3">
      <c r="AJ7908" s="28"/>
      <c r="AQ7908" s="15"/>
    </row>
    <row r="7909" spans="36:43" x14ac:dyDescent="0.3">
      <c r="AJ7909" s="28"/>
      <c r="AQ7909" s="15"/>
    </row>
    <row r="7910" spans="36:43" x14ac:dyDescent="0.3">
      <c r="AJ7910" s="28"/>
      <c r="AQ7910" s="15"/>
    </row>
    <row r="7911" spans="36:43" x14ac:dyDescent="0.3">
      <c r="AJ7911" s="28"/>
      <c r="AQ7911" s="15"/>
    </row>
    <row r="7912" spans="36:43" x14ac:dyDescent="0.3">
      <c r="AJ7912" s="28"/>
      <c r="AQ7912" s="15"/>
    </row>
    <row r="7913" spans="36:43" x14ac:dyDescent="0.3">
      <c r="AJ7913" s="28"/>
      <c r="AQ7913" s="15"/>
    </row>
    <row r="7914" spans="36:43" x14ac:dyDescent="0.3">
      <c r="AJ7914" s="28"/>
      <c r="AQ7914" s="15"/>
    </row>
    <row r="7915" spans="36:43" x14ac:dyDescent="0.3">
      <c r="AJ7915" s="28"/>
      <c r="AQ7915" s="15"/>
    </row>
    <row r="7916" spans="36:43" x14ac:dyDescent="0.3">
      <c r="AJ7916" s="28"/>
      <c r="AQ7916" s="15"/>
    </row>
    <row r="7917" spans="36:43" x14ac:dyDescent="0.3">
      <c r="AJ7917" s="28"/>
      <c r="AQ7917" s="15"/>
    </row>
    <row r="7918" spans="36:43" x14ac:dyDescent="0.3">
      <c r="AJ7918" s="28"/>
      <c r="AQ7918" s="15"/>
    </row>
    <row r="7919" spans="36:43" x14ac:dyDescent="0.3">
      <c r="AJ7919" s="28"/>
      <c r="AQ7919" s="15"/>
    </row>
    <row r="7920" spans="36:43" x14ac:dyDescent="0.3">
      <c r="AJ7920" s="28"/>
      <c r="AQ7920" s="15"/>
    </row>
    <row r="7921" spans="36:43" x14ac:dyDescent="0.3">
      <c r="AJ7921" s="28"/>
      <c r="AQ7921" s="15"/>
    </row>
    <row r="7922" spans="36:43" x14ac:dyDescent="0.3">
      <c r="AJ7922" s="28"/>
      <c r="AQ7922" s="15"/>
    </row>
    <row r="7923" spans="36:43" x14ac:dyDescent="0.3">
      <c r="AJ7923" s="28"/>
      <c r="AQ7923" s="15"/>
    </row>
    <row r="7924" spans="36:43" x14ac:dyDescent="0.3">
      <c r="AJ7924" s="28"/>
      <c r="AQ7924" s="15"/>
    </row>
    <row r="7925" spans="36:43" x14ac:dyDescent="0.3">
      <c r="AJ7925" s="28"/>
      <c r="AQ7925" s="15"/>
    </row>
    <row r="7926" spans="36:43" x14ac:dyDescent="0.3">
      <c r="AJ7926" s="28"/>
      <c r="AQ7926" s="15"/>
    </row>
    <row r="7927" spans="36:43" x14ac:dyDescent="0.3">
      <c r="AJ7927" s="28"/>
      <c r="AQ7927" s="15"/>
    </row>
    <row r="7928" spans="36:43" x14ac:dyDescent="0.3">
      <c r="AJ7928" s="28"/>
      <c r="AQ7928" s="15"/>
    </row>
    <row r="7929" spans="36:43" x14ac:dyDescent="0.3">
      <c r="AJ7929" s="28"/>
      <c r="AQ7929" s="15"/>
    </row>
    <row r="7930" spans="36:43" x14ac:dyDescent="0.3">
      <c r="AJ7930" s="28"/>
      <c r="AQ7930" s="15"/>
    </row>
    <row r="7931" spans="36:43" x14ac:dyDescent="0.3">
      <c r="AJ7931" s="28"/>
      <c r="AQ7931" s="15"/>
    </row>
    <row r="7932" spans="36:43" x14ac:dyDescent="0.3">
      <c r="AJ7932" s="28"/>
      <c r="AQ7932" s="15"/>
    </row>
    <row r="7933" spans="36:43" x14ac:dyDescent="0.3">
      <c r="AJ7933" s="28"/>
      <c r="AQ7933" s="15"/>
    </row>
    <row r="7934" spans="36:43" x14ac:dyDescent="0.3">
      <c r="AJ7934" s="28"/>
      <c r="AQ7934" s="15"/>
    </row>
    <row r="7935" spans="36:43" x14ac:dyDescent="0.3">
      <c r="AJ7935" s="28"/>
      <c r="AQ7935" s="15"/>
    </row>
    <row r="7936" spans="36:43" x14ac:dyDescent="0.3">
      <c r="AJ7936" s="28"/>
      <c r="AQ7936" s="15"/>
    </row>
    <row r="7937" spans="36:43" x14ac:dyDescent="0.3">
      <c r="AJ7937" s="28"/>
      <c r="AQ7937" s="15"/>
    </row>
    <row r="7938" spans="36:43" x14ac:dyDescent="0.3">
      <c r="AJ7938" s="28"/>
      <c r="AQ7938" s="15"/>
    </row>
    <row r="7939" spans="36:43" x14ac:dyDescent="0.3">
      <c r="AJ7939" s="28"/>
      <c r="AQ7939" s="15"/>
    </row>
    <row r="7940" spans="36:43" x14ac:dyDescent="0.3">
      <c r="AJ7940" s="28"/>
      <c r="AQ7940" s="15"/>
    </row>
    <row r="7941" spans="36:43" x14ac:dyDescent="0.3">
      <c r="AJ7941" s="28"/>
      <c r="AQ7941" s="15"/>
    </row>
    <row r="7942" spans="36:43" x14ac:dyDescent="0.3">
      <c r="AJ7942" s="28"/>
      <c r="AQ7942" s="15"/>
    </row>
    <row r="7943" spans="36:43" x14ac:dyDescent="0.3">
      <c r="AJ7943" s="28"/>
      <c r="AQ7943" s="15"/>
    </row>
    <row r="7944" spans="36:43" x14ac:dyDescent="0.3">
      <c r="AJ7944" s="28"/>
      <c r="AQ7944" s="15"/>
    </row>
    <row r="7945" spans="36:43" x14ac:dyDescent="0.3">
      <c r="AJ7945" s="28"/>
      <c r="AQ7945" s="15"/>
    </row>
    <row r="7946" spans="36:43" x14ac:dyDescent="0.3">
      <c r="AJ7946" s="28"/>
      <c r="AQ7946" s="15"/>
    </row>
    <row r="7947" spans="36:43" x14ac:dyDescent="0.3">
      <c r="AJ7947" s="28"/>
      <c r="AQ7947" s="15"/>
    </row>
    <row r="7948" spans="36:43" x14ac:dyDescent="0.3">
      <c r="AJ7948" s="28"/>
      <c r="AQ7948" s="15"/>
    </row>
    <row r="7949" spans="36:43" x14ac:dyDescent="0.3">
      <c r="AJ7949" s="28"/>
      <c r="AQ7949" s="15"/>
    </row>
    <row r="7950" spans="36:43" x14ac:dyDescent="0.3">
      <c r="AJ7950" s="28"/>
      <c r="AQ7950" s="15"/>
    </row>
    <row r="7951" spans="36:43" x14ac:dyDescent="0.3">
      <c r="AJ7951" s="28"/>
      <c r="AQ7951" s="15"/>
    </row>
    <row r="7952" spans="36:43" x14ac:dyDescent="0.3">
      <c r="AJ7952" s="28"/>
      <c r="AQ7952" s="15"/>
    </row>
    <row r="7953" spans="36:43" x14ac:dyDescent="0.3">
      <c r="AJ7953" s="28"/>
      <c r="AQ7953" s="15"/>
    </row>
    <row r="7954" spans="36:43" x14ac:dyDescent="0.3">
      <c r="AJ7954" s="28"/>
      <c r="AQ7954" s="15"/>
    </row>
    <row r="7955" spans="36:43" x14ac:dyDescent="0.3">
      <c r="AJ7955" s="28"/>
      <c r="AQ7955" s="15"/>
    </row>
    <row r="7956" spans="36:43" x14ac:dyDescent="0.3">
      <c r="AJ7956" s="28"/>
      <c r="AQ7956" s="15"/>
    </row>
    <row r="7957" spans="36:43" x14ac:dyDescent="0.3">
      <c r="AJ7957" s="28"/>
      <c r="AQ7957" s="15"/>
    </row>
    <row r="7958" spans="36:43" x14ac:dyDescent="0.3">
      <c r="AJ7958" s="28"/>
      <c r="AQ7958" s="15"/>
    </row>
    <row r="7959" spans="36:43" x14ac:dyDescent="0.3">
      <c r="AJ7959" s="28"/>
      <c r="AQ7959" s="15"/>
    </row>
    <row r="7960" spans="36:43" x14ac:dyDescent="0.3">
      <c r="AJ7960" s="28"/>
      <c r="AQ7960" s="15"/>
    </row>
    <row r="7961" spans="36:43" x14ac:dyDescent="0.3">
      <c r="AJ7961" s="28"/>
      <c r="AQ7961" s="15"/>
    </row>
    <row r="7962" spans="36:43" x14ac:dyDescent="0.3">
      <c r="AJ7962" s="28"/>
      <c r="AQ7962" s="15"/>
    </row>
    <row r="7963" spans="36:43" x14ac:dyDescent="0.3">
      <c r="AJ7963" s="28"/>
      <c r="AQ7963" s="15"/>
    </row>
    <row r="7964" spans="36:43" x14ac:dyDescent="0.3">
      <c r="AJ7964" s="28"/>
      <c r="AQ7964" s="15"/>
    </row>
    <row r="7965" spans="36:43" x14ac:dyDescent="0.3">
      <c r="AJ7965" s="28"/>
      <c r="AQ7965" s="15"/>
    </row>
    <row r="7966" spans="36:43" x14ac:dyDescent="0.3">
      <c r="AJ7966" s="28"/>
      <c r="AQ7966" s="15"/>
    </row>
    <row r="7967" spans="36:43" x14ac:dyDescent="0.3">
      <c r="AJ7967" s="28"/>
      <c r="AQ7967" s="15"/>
    </row>
    <row r="7968" spans="36:43" x14ac:dyDescent="0.3">
      <c r="AJ7968" s="28"/>
      <c r="AQ7968" s="15"/>
    </row>
    <row r="7969" spans="36:43" x14ac:dyDescent="0.3">
      <c r="AJ7969" s="28"/>
      <c r="AQ7969" s="15"/>
    </row>
    <row r="7970" spans="36:43" x14ac:dyDescent="0.3">
      <c r="AJ7970" s="28"/>
      <c r="AQ7970" s="15"/>
    </row>
    <row r="7971" spans="36:43" x14ac:dyDescent="0.3">
      <c r="AJ7971" s="28"/>
      <c r="AQ7971" s="15"/>
    </row>
    <row r="7972" spans="36:43" x14ac:dyDescent="0.3">
      <c r="AJ7972" s="28"/>
      <c r="AQ7972" s="15"/>
    </row>
    <row r="7973" spans="36:43" x14ac:dyDescent="0.3">
      <c r="AJ7973" s="28"/>
      <c r="AQ7973" s="15"/>
    </row>
    <row r="7974" spans="36:43" x14ac:dyDescent="0.3">
      <c r="AJ7974" s="28"/>
      <c r="AQ7974" s="15"/>
    </row>
    <row r="7975" spans="36:43" x14ac:dyDescent="0.3">
      <c r="AJ7975" s="28"/>
      <c r="AQ7975" s="15"/>
    </row>
    <row r="7976" spans="36:43" x14ac:dyDescent="0.3">
      <c r="AJ7976" s="28"/>
      <c r="AQ7976" s="15"/>
    </row>
    <row r="7977" spans="36:43" x14ac:dyDescent="0.3">
      <c r="AJ7977" s="28"/>
      <c r="AQ7977" s="15"/>
    </row>
    <row r="7978" spans="36:43" x14ac:dyDescent="0.3">
      <c r="AJ7978" s="28"/>
      <c r="AQ7978" s="15"/>
    </row>
    <row r="7979" spans="36:43" x14ac:dyDescent="0.3">
      <c r="AJ7979" s="28"/>
      <c r="AQ7979" s="15"/>
    </row>
    <row r="7980" spans="36:43" x14ac:dyDescent="0.3">
      <c r="AJ7980" s="28"/>
      <c r="AQ7980" s="15"/>
    </row>
    <row r="7981" spans="36:43" x14ac:dyDescent="0.3">
      <c r="AJ7981" s="28"/>
      <c r="AQ7981" s="15"/>
    </row>
    <row r="7982" spans="36:43" x14ac:dyDescent="0.3">
      <c r="AJ7982" s="28"/>
      <c r="AQ7982" s="15"/>
    </row>
    <row r="7983" spans="36:43" x14ac:dyDescent="0.3">
      <c r="AJ7983" s="28"/>
      <c r="AQ7983" s="15"/>
    </row>
    <row r="7984" spans="36:43" x14ac:dyDescent="0.3">
      <c r="AJ7984" s="28"/>
      <c r="AQ7984" s="15"/>
    </row>
    <row r="7985" spans="36:43" x14ac:dyDescent="0.3">
      <c r="AJ7985" s="28"/>
      <c r="AQ7985" s="15"/>
    </row>
    <row r="7986" spans="36:43" x14ac:dyDescent="0.3">
      <c r="AJ7986" s="28"/>
      <c r="AQ7986" s="15"/>
    </row>
    <row r="7987" spans="36:43" x14ac:dyDescent="0.3">
      <c r="AJ7987" s="28"/>
      <c r="AQ7987" s="15"/>
    </row>
    <row r="7988" spans="36:43" x14ac:dyDescent="0.3">
      <c r="AJ7988" s="28"/>
      <c r="AQ7988" s="15"/>
    </row>
    <row r="7989" spans="36:43" x14ac:dyDescent="0.3">
      <c r="AJ7989" s="28"/>
      <c r="AQ7989" s="15"/>
    </row>
    <row r="7990" spans="36:43" x14ac:dyDescent="0.3">
      <c r="AJ7990" s="28"/>
      <c r="AQ7990" s="15"/>
    </row>
    <row r="7991" spans="36:43" x14ac:dyDescent="0.3">
      <c r="AJ7991" s="28"/>
      <c r="AQ7991" s="15"/>
    </row>
    <row r="7992" spans="36:43" x14ac:dyDescent="0.3">
      <c r="AJ7992" s="28"/>
      <c r="AQ7992" s="15"/>
    </row>
    <row r="7993" spans="36:43" x14ac:dyDescent="0.3">
      <c r="AJ7993" s="28"/>
      <c r="AQ7993" s="15"/>
    </row>
    <row r="7994" spans="36:43" x14ac:dyDescent="0.3">
      <c r="AJ7994" s="28"/>
      <c r="AQ7994" s="15"/>
    </row>
    <row r="7995" spans="36:43" x14ac:dyDescent="0.3">
      <c r="AJ7995" s="28"/>
      <c r="AQ7995" s="15"/>
    </row>
    <row r="7996" spans="36:43" x14ac:dyDescent="0.3">
      <c r="AJ7996" s="28"/>
      <c r="AQ7996" s="15"/>
    </row>
    <row r="7997" spans="36:43" x14ac:dyDescent="0.3">
      <c r="AJ7997" s="28"/>
      <c r="AQ7997" s="15"/>
    </row>
    <row r="7998" spans="36:43" x14ac:dyDescent="0.3">
      <c r="AJ7998" s="28"/>
      <c r="AQ7998" s="15"/>
    </row>
    <row r="7999" spans="36:43" x14ac:dyDescent="0.3">
      <c r="AJ7999" s="28"/>
      <c r="AQ7999" s="15"/>
    </row>
    <row r="8000" spans="36:43" x14ac:dyDescent="0.3">
      <c r="AJ8000" s="28"/>
      <c r="AQ8000" s="15"/>
    </row>
    <row r="8001" spans="36:43" x14ac:dyDescent="0.3">
      <c r="AJ8001" s="28"/>
      <c r="AQ8001" s="15"/>
    </row>
    <row r="8002" spans="36:43" x14ac:dyDescent="0.3">
      <c r="AJ8002" s="28"/>
      <c r="AQ8002" s="15"/>
    </row>
    <row r="8003" spans="36:43" x14ac:dyDescent="0.3">
      <c r="AJ8003" s="28"/>
      <c r="AQ8003" s="15"/>
    </row>
    <row r="8004" spans="36:43" x14ac:dyDescent="0.3">
      <c r="AJ8004" s="28"/>
      <c r="AQ8004" s="15"/>
    </row>
    <row r="8005" spans="36:43" x14ac:dyDescent="0.3">
      <c r="AJ8005" s="28"/>
      <c r="AQ8005" s="15"/>
    </row>
    <row r="8006" spans="36:43" x14ac:dyDescent="0.3">
      <c r="AJ8006" s="28"/>
      <c r="AQ8006" s="15"/>
    </row>
    <row r="8007" spans="36:43" x14ac:dyDescent="0.3">
      <c r="AJ8007" s="28"/>
      <c r="AQ8007" s="15"/>
    </row>
    <row r="8008" spans="36:43" x14ac:dyDescent="0.3">
      <c r="AJ8008" s="28"/>
      <c r="AQ8008" s="15"/>
    </row>
    <row r="8009" spans="36:43" x14ac:dyDescent="0.3">
      <c r="AJ8009" s="28"/>
      <c r="AQ8009" s="15"/>
    </row>
    <row r="8010" spans="36:43" x14ac:dyDescent="0.3">
      <c r="AJ8010" s="28"/>
      <c r="AQ8010" s="15"/>
    </row>
    <row r="8011" spans="36:43" x14ac:dyDescent="0.3">
      <c r="AJ8011" s="28"/>
      <c r="AQ8011" s="15"/>
    </row>
    <row r="8012" spans="36:43" x14ac:dyDescent="0.3">
      <c r="AJ8012" s="28"/>
      <c r="AQ8012" s="15"/>
    </row>
    <row r="8013" spans="36:43" x14ac:dyDescent="0.3">
      <c r="AJ8013" s="28"/>
      <c r="AQ8013" s="15"/>
    </row>
    <row r="8014" spans="36:43" x14ac:dyDescent="0.3">
      <c r="AJ8014" s="28"/>
      <c r="AQ8014" s="15"/>
    </row>
    <row r="8015" spans="36:43" x14ac:dyDescent="0.3">
      <c r="AJ8015" s="28"/>
      <c r="AQ8015" s="15"/>
    </row>
    <row r="8016" spans="36:43" x14ac:dyDescent="0.3">
      <c r="AJ8016" s="28"/>
      <c r="AQ8016" s="15"/>
    </row>
    <row r="8017" spans="36:43" x14ac:dyDescent="0.3">
      <c r="AJ8017" s="28"/>
      <c r="AQ8017" s="15"/>
    </row>
    <row r="8018" spans="36:43" x14ac:dyDescent="0.3">
      <c r="AJ8018" s="28"/>
      <c r="AQ8018" s="15"/>
    </row>
    <row r="8019" spans="36:43" x14ac:dyDescent="0.3">
      <c r="AJ8019" s="28"/>
      <c r="AQ8019" s="15"/>
    </row>
    <row r="8020" spans="36:43" x14ac:dyDescent="0.3">
      <c r="AJ8020" s="28"/>
      <c r="AQ8020" s="15"/>
    </row>
    <row r="8021" spans="36:43" x14ac:dyDescent="0.3">
      <c r="AJ8021" s="28"/>
      <c r="AQ8021" s="15"/>
    </row>
    <row r="8022" spans="36:43" x14ac:dyDescent="0.3">
      <c r="AJ8022" s="28"/>
      <c r="AQ8022" s="15"/>
    </row>
    <row r="8023" spans="36:43" x14ac:dyDescent="0.3">
      <c r="AJ8023" s="28"/>
      <c r="AQ8023" s="15"/>
    </row>
    <row r="8024" spans="36:43" x14ac:dyDescent="0.3">
      <c r="AJ8024" s="28"/>
      <c r="AQ8024" s="15"/>
    </row>
    <row r="8025" spans="36:43" x14ac:dyDescent="0.3">
      <c r="AJ8025" s="28"/>
      <c r="AQ8025" s="15"/>
    </row>
    <row r="8026" spans="36:43" x14ac:dyDescent="0.3">
      <c r="AJ8026" s="28"/>
      <c r="AQ8026" s="15"/>
    </row>
    <row r="8027" spans="36:43" x14ac:dyDescent="0.3">
      <c r="AJ8027" s="28"/>
      <c r="AQ8027" s="15"/>
    </row>
    <row r="8028" spans="36:43" x14ac:dyDescent="0.3">
      <c r="AJ8028" s="28"/>
      <c r="AQ8028" s="15"/>
    </row>
    <row r="8029" spans="36:43" x14ac:dyDescent="0.3">
      <c r="AJ8029" s="28"/>
      <c r="AQ8029" s="15"/>
    </row>
    <row r="8030" spans="36:43" x14ac:dyDescent="0.3">
      <c r="AJ8030" s="28"/>
      <c r="AQ8030" s="15"/>
    </row>
    <row r="8031" spans="36:43" x14ac:dyDescent="0.3">
      <c r="AJ8031" s="28"/>
      <c r="AQ8031" s="15"/>
    </row>
    <row r="8032" spans="36:43" x14ac:dyDescent="0.3">
      <c r="AJ8032" s="28"/>
      <c r="AQ8032" s="15"/>
    </row>
    <row r="8033" spans="36:43" x14ac:dyDescent="0.3">
      <c r="AJ8033" s="28"/>
      <c r="AQ8033" s="15"/>
    </row>
    <row r="8034" spans="36:43" x14ac:dyDescent="0.3">
      <c r="AJ8034" s="28"/>
      <c r="AQ8034" s="15"/>
    </row>
    <row r="8035" spans="36:43" x14ac:dyDescent="0.3">
      <c r="AJ8035" s="28"/>
      <c r="AQ8035" s="15"/>
    </row>
    <row r="8036" spans="36:43" x14ac:dyDescent="0.3">
      <c r="AJ8036" s="28"/>
      <c r="AQ8036" s="15"/>
    </row>
    <row r="8037" spans="36:43" x14ac:dyDescent="0.3">
      <c r="AJ8037" s="28"/>
      <c r="AQ8037" s="15"/>
    </row>
    <row r="8038" spans="36:43" x14ac:dyDescent="0.3">
      <c r="AJ8038" s="28"/>
      <c r="AQ8038" s="15"/>
    </row>
    <row r="8039" spans="36:43" x14ac:dyDescent="0.3">
      <c r="AJ8039" s="28"/>
      <c r="AQ8039" s="15"/>
    </row>
    <row r="8040" spans="36:43" x14ac:dyDescent="0.3">
      <c r="AJ8040" s="28"/>
      <c r="AQ8040" s="15"/>
    </row>
    <row r="8041" spans="36:43" x14ac:dyDescent="0.3">
      <c r="AJ8041" s="28"/>
      <c r="AQ8041" s="15"/>
    </row>
    <row r="8042" spans="36:43" x14ac:dyDescent="0.3">
      <c r="AJ8042" s="28"/>
      <c r="AQ8042" s="15"/>
    </row>
    <row r="8043" spans="36:43" x14ac:dyDescent="0.3">
      <c r="AJ8043" s="28"/>
      <c r="AQ8043" s="15"/>
    </row>
    <row r="8044" spans="36:43" x14ac:dyDescent="0.3">
      <c r="AJ8044" s="28"/>
      <c r="AQ8044" s="15"/>
    </row>
    <row r="8045" spans="36:43" x14ac:dyDescent="0.3">
      <c r="AJ8045" s="28"/>
      <c r="AQ8045" s="15"/>
    </row>
    <row r="8046" spans="36:43" x14ac:dyDescent="0.3">
      <c r="AJ8046" s="28"/>
      <c r="AQ8046" s="15"/>
    </row>
    <row r="8047" spans="36:43" x14ac:dyDescent="0.3">
      <c r="AJ8047" s="28"/>
      <c r="AQ8047" s="15"/>
    </row>
    <row r="8048" spans="36:43" x14ac:dyDescent="0.3">
      <c r="AJ8048" s="28"/>
      <c r="AQ8048" s="15"/>
    </row>
    <row r="8049" spans="36:43" x14ac:dyDescent="0.3">
      <c r="AJ8049" s="28"/>
      <c r="AQ8049" s="15"/>
    </row>
    <row r="8050" spans="36:43" x14ac:dyDescent="0.3">
      <c r="AJ8050" s="28"/>
      <c r="AQ8050" s="15"/>
    </row>
    <row r="8051" spans="36:43" x14ac:dyDescent="0.3">
      <c r="AJ8051" s="28"/>
      <c r="AQ8051" s="15"/>
    </row>
    <row r="8052" spans="36:43" x14ac:dyDescent="0.3">
      <c r="AJ8052" s="28"/>
      <c r="AQ8052" s="15"/>
    </row>
    <row r="8053" spans="36:43" x14ac:dyDescent="0.3">
      <c r="AJ8053" s="28"/>
      <c r="AQ8053" s="15"/>
    </row>
    <row r="8054" spans="36:43" x14ac:dyDescent="0.3">
      <c r="AJ8054" s="28"/>
      <c r="AQ8054" s="15"/>
    </row>
    <row r="8055" spans="36:43" x14ac:dyDescent="0.3">
      <c r="AJ8055" s="28"/>
      <c r="AQ8055" s="15"/>
    </row>
    <row r="8056" spans="36:43" x14ac:dyDescent="0.3">
      <c r="AJ8056" s="28"/>
      <c r="AQ8056" s="15"/>
    </row>
    <row r="8057" spans="36:43" x14ac:dyDescent="0.3">
      <c r="AJ8057" s="28"/>
      <c r="AQ8057" s="15"/>
    </row>
    <row r="8058" spans="36:43" x14ac:dyDescent="0.3">
      <c r="AJ8058" s="28"/>
      <c r="AQ8058" s="15"/>
    </row>
    <row r="8059" spans="36:43" x14ac:dyDescent="0.3">
      <c r="AJ8059" s="28"/>
      <c r="AQ8059" s="15"/>
    </row>
    <row r="8060" spans="36:43" x14ac:dyDescent="0.3">
      <c r="AJ8060" s="28"/>
      <c r="AQ8060" s="15"/>
    </row>
    <row r="8061" spans="36:43" x14ac:dyDescent="0.3">
      <c r="AJ8061" s="28"/>
      <c r="AQ8061" s="15"/>
    </row>
    <row r="8062" spans="36:43" x14ac:dyDescent="0.3">
      <c r="AJ8062" s="28"/>
      <c r="AQ8062" s="15"/>
    </row>
    <row r="8063" spans="36:43" x14ac:dyDescent="0.3">
      <c r="AJ8063" s="28"/>
      <c r="AQ8063" s="15"/>
    </row>
    <row r="8064" spans="36:43" x14ac:dyDescent="0.3">
      <c r="AJ8064" s="28"/>
      <c r="AQ8064" s="15"/>
    </row>
    <row r="8065" spans="36:43" x14ac:dyDescent="0.3">
      <c r="AJ8065" s="28"/>
      <c r="AQ8065" s="15"/>
    </row>
    <row r="8066" spans="36:43" x14ac:dyDescent="0.3">
      <c r="AJ8066" s="28"/>
      <c r="AQ8066" s="15"/>
    </row>
    <row r="8067" spans="36:43" x14ac:dyDescent="0.3">
      <c r="AJ8067" s="28"/>
      <c r="AQ8067" s="15"/>
    </row>
    <row r="8068" spans="36:43" x14ac:dyDescent="0.3">
      <c r="AJ8068" s="28"/>
      <c r="AQ8068" s="15"/>
    </row>
    <row r="8069" spans="36:43" x14ac:dyDescent="0.3">
      <c r="AJ8069" s="28"/>
      <c r="AQ8069" s="15"/>
    </row>
    <row r="8070" spans="36:43" x14ac:dyDescent="0.3">
      <c r="AJ8070" s="28"/>
      <c r="AQ8070" s="15"/>
    </row>
    <row r="8071" spans="36:43" x14ac:dyDescent="0.3">
      <c r="AJ8071" s="28"/>
      <c r="AQ8071" s="15"/>
    </row>
    <row r="8072" spans="36:43" x14ac:dyDescent="0.3">
      <c r="AJ8072" s="28"/>
      <c r="AQ8072" s="15"/>
    </row>
    <row r="8073" spans="36:43" x14ac:dyDescent="0.3">
      <c r="AJ8073" s="28"/>
      <c r="AQ8073" s="15"/>
    </row>
    <row r="8074" spans="36:43" x14ac:dyDescent="0.3">
      <c r="AJ8074" s="28"/>
      <c r="AQ8074" s="15"/>
    </row>
    <row r="8075" spans="36:43" x14ac:dyDescent="0.3">
      <c r="AJ8075" s="28"/>
      <c r="AQ8075" s="15"/>
    </row>
    <row r="8076" spans="36:43" x14ac:dyDescent="0.3">
      <c r="AJ8076" s="28"/>
      <c r="AQ8076" s="15"/>
    </row>
    <row r="8077" spans="36:43" x14ac:dyDescent="0.3">
      <c r="AJ8077" s="28"/>
      <c r="AQ8077" s="15"/>
    </row>
    <row r="8078" spans="36:43" x14ac:dyDescent="0.3">
      <c r="AJ8078" s="28"/>
      <c r="AQ8078" s="15"/>
    </row>
    <row r="8079" spans="36:43" x14ac:dyDescent="0.3">
      <c r="AJ8079" s="28"/>
      <c r="AQ8079" s="15"/>
    </row>
    <row r="8080" spans="36:43" x14ac:dyDescent="0.3">
      <c r="AJ8080" s="28"/>
      <c r="AQ8080" s="15"/>
    </row>
    <row r="8081" spans="36:43" x14ac:dyDescent="0.3">
      <c r="AJ8081" s="28"/>
      <c r="AQ8081" s="15"/>
    </row>
    <row r="8082" spans="36:43" x14ac:dyDescent="0.3">
      <c r="AJ8082" s="28"/>
      <c r="AQ8082" s="15"/>
    </row>
    <row r="8083" spans="36:43" x14ac:dyDescent="0.3">
      <c r="AJ8083" s="28"/>
      <c r="AQ8083" s="15"/>
    </row>
    <row r="8084" spans="36:43" x14ac:dyDescent="0.3">
      <c r="AJ8084" s="28"/>
      <c r="AQ8084" s="15"/>
    </row>
    <row r="8085" spans="36:43" x14ac:dyDescent="0.3">
      <c r="AJ8085" s="28"/>
      <c r="AQ8085" s="15"/>
    </row>
    <row r="8086" spans="36:43" x14ac:dyDescent="0.3">
      <c r="AJ8086" s="28"/>
      <c r="AQ8086" s="15"/>
    </row>
    <row r="8087" spans="36:43" x14ac:dyDescent="0.3">
      <c r="AJ8087" s="28"/>
      <c r="AQ8087" s="15"/>
    </row>
    <row r="8088" spans="36:43" x14ac:dyDescent="0.3">
      <c r="AJ8088" s="28"/>
      <c r="AQ8088" s="15"/>
    </row>
    <row r="8089" spans="36:43" x14ac:dyDescent="0.3">
      <c r="AJ8089" s="28"/>
      <c r="AQ8089" s="15"/>
    </row>
    <row r="8090" spans="36:43" x14ac:dyDescent="0.3">
      <c r="AJ8090" s="28"/>
      <c r="AQ8090" s="15"/>
    </row>
    <row r="8091" spans="36:43" x14ac:dyDescent="0.3">
      <c r="AJ8091" s="28"/>
      <c r="AQ8091" s="15"/>
    </row>
    <row r="8092" spans="36:43" x14ac:dyDescent="0.3">
      <c r="AJ8092" s="28"/>
      <c r="AQ8092" s="15"/>
    </row>
    <row r="8093" spans="36:43" x14ac:dyDescent="0.3">
      <c r="AJ8093" s="28"/>
      <c r="AQ8093" s="15"/>
    </row>
    <row r="8094" spans="36:43" x14ac:dyDescent="0.3">
      <c r="AJ8094" s="28"/>
      <c r="AQ8094" s="15"/>
    </row>
    <row r="8095" spans="36:43" x14ac:dyDescent="0.3">
      <c r="AJ8095" s="28"/>
      <c r="AQ8095" s="15"/>
    </row>
    <row r="8096" spans="36:43" x14ac:dyDescent="0.3">
      <c r="AJ8096" s="28"/>
      <c r="AQ8096" s="15"/>
    </row>
    <row r="8097" spans="36:43" x14ac:dyDescent="0.3">
      <c r="AJ8097" s="28"/>
      <c r="AQ8097" s="15"/>
    </row>
    <row r="8098" spans="36:43" x14ac:dyDescent="0.3">
      <c r="AJ8098" s="28"/>
      <c r="AQ8098" s="15"/>
    </row>
    <row r="8099" spans="36:43" x14ac:dyDescent="0.3">
      <c r="AJ8099" s="28"/>
      <c r="AQ8099" s="15"/>
    </row>
    <row r="8100" spans="36:43" x14ac:dyDescent="0.3">
      <c r="AJ8100" s="28"/>
      <c r="AQ8100" s="15"/>
    </row>
    <row r="8101" spans="36:43" x14ac:dyDescent="0.3">
      <c r="AJ8101" s="28"/>
      <c r="AQ8101" s="15"/>
    </row>
    <row r="8102" spans="36:43" x14ac:dyDescent="0.3">
      <c r="AJ8102" s="28"/>
      <c r="AQ8102" s="15"/>
    </row>
    <row r="8103" spans="36:43" x14ac:dyDescent="0.3">
      <c r="AJ8103" s="28"/>
      <c r="AQ8103" s="15"/>
    </row>
    <row r="8104" spans="36:43" x14ac:dyDescent="0.3">
      <c r="AJ8104" s="28"/>
      <c r="AQ8104" s="15"/>
    </row>
    <row r="8105" spans="36:43" x14ac:dyDescent="0.3">
      <c r="AJ8105" s="28"/>
      <c r="AQ8105" s="15"/>
    </row>
    <row r="8106" spans="36:43" x14ac:dyDescent="0.3">
      <c r="AJ8106" s="28"/>
      <c r="AQ8106" s="15"/>
    </row>
    <row r="8107" spans="36:43" x14ac:dyDescent="0.3">
      <c r="AJ8107" s="28"/>
      <c r="AQ8107" s="15"/>
    </row>
    <row r="8108" spans="36:43" x14ac:dyDescent="0.3">
      <c r="AJ8108" s="28"/>
      <c r="AQ8108" s="15"/>
    </row>
    <row r="8109" spans="36:43" x14ac:dyDescent="0.3">
      <c r="AJ8109" s="28"/>
      <c r="AQ8109" s="15"/>
    </row>
    <row r="8110" spans="36:43" x14ac:dyDescent="0.3">
      <c r="AJ8110" s="28"/>
      <c r="AQ8110" s="15"/>
    </row>
    <row r="8111" spans="36:43" x14ac:dyDescent="0.3">
      <c r="AJ8111" s="28"/>
      <c r="AQ8111" s="15"/>
    </row>
    <row r="8112" spans="36:43" x14ac:dyDescent="0.3">
      <c r="AJ8112" s="28"/>
      <c r="AQ8112" s="15"/>
    </row>
    <row r="8113" spans="36:43" x14ac:dyDescent="0.3">
      <c r="AJ8113" s="28"/>
      <c r="AQ8113" s="15"/>
    </row>
    <row r="8114" spans="36:43" x14ac:dyDescent="0.3">
      <c r="AJ8114" s="28"/>
      <c r="AQ8114" s="15"/>
    </row>
    <row r="8115" spans="36:43" x14ac:dyDescent="0.3">
      <c r="AJ8115" s="28"/>
      <c r="AQ8115" s="15"/>
    </row>
    <row r="8116" spans="36:43" x14ac:dyDescent="0.3">
      <c r="AJ8116" s="28"/>
      <c r="AQ8116" s="15"/>
    </row>
    <row r="8117" spans="36:43" x14ac:dyDescent="0.3">
      <c r="AJ8117" s="28"/>
      <c r="AQ8117" s="15"/>
    </row>
    <row r="8118" spans="36:43" x14ac:dyDescent="0.3">
      <c r="AJ8118" s="28"/>
      <c r="AQ8118" s="15"/>
    </row>
    <row r="8119" spans="36:43" x14ac:dyDescent="0.3">
      <c r="AJ8119" s="28"/>
      <c r="AQ8119" s="15"/>
    </row>
    <row r="8120" spans="36:43" x14ac:dyDescent="0.3">
      <c r="AJ8120" s="28"/>
      <c r="AQ8120" s="15"/>
    </row>
    <row r="8121" spans="36:43" x14ac:dyDescent="0.3">
      <c r="AJ8121" s="28"/>
      <c r="AQ8121" s="15"/>
    </row>
    <row r="8122" spans="36:43" x14ac:dyDescent="0.3">
      <c r="AJ8122" s="28"/>
      <c r="AQ8122" s="15"/>
    </row>
    <row r="8123" spans="36:43" x14ac:dyDescent="0.3">
      <c r="AJ8123" s="28"/>
      <c r="AQ8123" s="15"/>
    </row>
    <row r="8124" spans="36:43" x14ac:dyDescent="0.3">
      <c r="AJ8124" s="28"/>
      <c r="AQ8124" s="15"/>
    </row>
    <row r="8125" spans="36:43" x14ac:dyDescent="0.3">
      <c r="AJ8125" s="28"/>
      <c r="AQ8125" s="15"/>
    </row>
    <row r="8126" spans="36:43" x14ac:dyDescent="0.3">
      <c r="AJ8126" s="28"/>
      <c r="AQ8126" s="15"/>
    </row>
    <row r="8127" spans="36:43" x14ac:dyDescent="0.3">
      <c r="AJ8127" s="28"/>
      <c r="AQ8127" s="15"/>
    </row>
    <row r="8128" spans="36:43" x14ac:dyDescent="0.3">
      <c r="AJ8128" s="28"/>
      <c r="AQ8128" s="15"/>
    </row>
    <row r="8129" spans="36:43" x14ac:dyDescent="0.3">
      <c r="AJ8129" s="28"/>
      <c r="AQ8129" s="15"/>
    </row>
    <row r="8130" spans="36:43" x14ac:dyDescent="0.3">
      <c r="AJ8130" s="28"/>
      <c r="AQ8130" s="15"/>
    </row>
    <row r="8131" spans="36:43" x14ac:dyDescent="0.3">
      <c r="AJ8131" s="28"/>
      <c r="AQ8131" s="15"/>
    </row>
    <row r="8132" spans="36:43" x14ac:dyDescent="0.3">
      <c r="AJ8132" s="28"/>
      <c r="AQ8132" s="15"/>
    </row>
    <row r="8133" spans="36:43" x14ac:dyDescent="0.3">
      <c r="AJ8133" s="28"/>
      <c r="AQ8133" s="15"/>
    </row>
    <row r="8134" spans="36:43" x14ac:dyDescent="0.3">
      <c r="AJ8134" s="28"/>
      <c r="AQ8134" s="15"/>
    </row>
    <row r="8135" spans="36:43" x14ac:dyDescent="0.3">
      <c r="AJ8135" s="28"/>
      <c r="AQ8135" s="15"/>
    </row>
    <row r="8136" spans="36:43" x14ac:dyDescent="0.3">
      <c r="AJ8136" s="28"/>
      <c r="AQ8136" s="15"/>
    </row>
    <row r="8137" spans="36:43" x14ac:dyDescent="0.3">
      <c r="AJ8137" s="28"/>
      <c r="AQ8137" s="15"/>
    </row>
    <row r="8138" spans="36:43" x14ac:dyDescent="0.3">
      <c r="AJ8138" s="28"/>
      <c r="AQ8138" s="15"/>
    </row>
    <row r="8139" spans="36:43" x14ac:dyDescent="0.3">
      <c r="AJ8139" s="28"/>
      <c r="AQ8139" s="15"/>
    </row>
    <row r="8140" spans="36:43" x14ac:dyDescent="0.3">
      <c r="AJ8140" s="28"/>
      <c r="AQ8140" s="15"/>
    </row>
    <row r="8141" spans="36:43" x14ac:dyDescent="0.3">
      <c r="AJ8141" s="28"/>
      <c r="AQ8141" s="15"/>
    </row>
    <row r="8142" spans="36:43" x14ac:dyDescent="0.3">
      <c r="AJ8142" s="28"/>
      <c r="AQ8142" s="15"/>
    </row>
    <row r="8143" spans="36:43" x14ac:dyDescent="0.3">
      <c r="AJ8143" s="28"/>
      <c r="AQ8143" s="15"/>
    </row>
    <row r="8144" spans="36:43" x14ac:dyDescent="0.3">
      <c r="AJ8144" s="28"/>
      <c r="AQ8144" s="15"/>
    </row>
    <row r="8145" spans="36:43" x14ac:dyDescent="0.3">
      <c r="AJ8145" s="28"/>
      <c r="AQ8145" s="15"/>
    </row>
    <row r="8146" spans="36:43" x14ac:dyDescent="0.3">
      <c r="AJ8146" s="28"/>
      <c r="AQ8146" s="15"/>
    </row>
    <row r="8147" spans="36:43" x14ac:dyDescent="0.3">
      <c r="AJ8147" s="28"/>
      <c r="AQ8147" s="15"/>
    </row>
    <row r="8148" spans="36:43" x14ac:dyDescent="0.3">
      <c r="AJ8148" s="28"/>
      <c r="AQ8148" s="15"/>
    </row>
    <row r="8149" spans="36:43" x14ac:dyDescent="0.3">
      <c r="AJ8149" s="28"/>
      <c r="AQ8149" s="15"/>
    </row>
    <row r="8150" spans="36:43" x14ac:dyDescent="0.3">
      <c r="AJ8150" s="28"/>
      <c r="AQ8150" s="15"/>
    </row>
    <row r="8151" spans="36:43" x14ac:dyDescent="0.3">
      <c r="AJ8151" s="28"/>
      <c r="AQ8151" s="15"/>
    </row>
    <row r="8152" spans="36:43" x14ac:dyDescent="0.3">
      <c r="AJ8152" s="28"/>
      <c r="AQ8152" s="15"/>
    </row>
    <row r="8153" spans="36:43" x14ac:dyDescent="0.3">
      <c r="AJ8153" s="28"/>
      <c r="AQ8153" s="15"/>
    </row>
    <row r="8154" spans="36:43" x14ac:dyDescent="0.3">
      <c r="AJ8154" s="28"/>
      <c r="AQ8154" s="15"/>
    </row>
    <row r="8155" spans="36:43" x14ac:dyDescent="0.3">
      <c r="AJ8155" s="28"/>
      <c r="AQ8155" s="15"/>
    </row>
    <row r="8156" spans="36:43" x14ac:dyDescent="0.3">
      <c r="AJ8156" s="28"/>
      <c r="AQ8156" s="15"/>
    </row>
    <row r="8157" spans="36:43" x14ac:dyDescent="0.3">
      <c r="AJ8157" s="28"/>
      <c r="AQ8157" s="15"/>
    </row>
    <row r="8158" spans="36:43" x14ac:dyDescent="0.3">
      <c r="AJ8158" s="28"/>
      <c r="AQ8158" s="15"/>
    </row>
    <row r="8159" spans="36:43" x14ac:dyDescent="0.3">
      <c r="AJ8159" s="28"/>
      <c r="AQ8159" s="15"/>
    </row>
    <row r="8160" spans="36:43" x14ac:dyDescent="0.3">
      <c r="AJ8160" s="28"/>
      <c r="AQ8160" s="15"/>
    </row>
    <row r="8161" spans="36:43" x14ac:dyDescent="0.3">
      <c r="AJ8161" s="28"/>
      <c r="AQ8161" s="15"/>
    </row>
    <row r="8162" spans="36:43" x14ac:dyDescent="0.3">
      <c r="AJ8162" s="28"/>
      <c r="AQ8162" s="15"/>
    </row>
    <row r="8163" spans="36:43" x14ac:dyDescent="0.3">
      <c r="AJ8163" s="28"/>
      <c r="AQ8163" s="15"/>
    </row>
    <row r="8164" spans="36:43" x14ac:dyDescent="0.3">
      <c r="AJ8164" s="28"/>
      <c r="AQ8164" s="15"/>
    </row>
    <row r="8165" spans="36:43" x14ac:dyDescent="0.3">
      <c r="AJ8165" s="28"/>
      <c r="AQ8165" s="15"/>
    </row>
    <row r="8166" spans="36:43" x14ac:dyDescent="0.3">
      <c r="AJ8166" s="28"/>
      <c r="AQ8166" s="15"/>
    </row>
    <row r="8167" spans="36:43" x14ac:dyDescent="0.3">
      <c r="AJ8167" s="28"/>
      <c r="AQ8167" s="15"/>
    </row>
    <row r="8168" spans="36:43" x14ac:dyDescent="0.3">
      <c r="AJ8168" s="28"/>
      <c r="AQ8168" s="15"/>
    </row>
    <row r="8169" spans="36:43" x14ac:dyDescent="0.3">
      <c r="AJ8169" s="28"/>
      <c r="AQ8169" s="15"/>
    </row>
    <row r="8170" spans="36:43" x14ac:dyDescent="0.3">
      <c r="AJ8170" s="28"/>
      <c r="AQ8170" s="15"/>
    </row>
    <row r="8171" spans="36:43" x14ac:dyDescent="0.3">
      <c r="AJ8171" s="28"/>
      <c r="AQ8171" s="15"/>
    </row>
    <row r="8172" spans="36:43" x14ac:dyDescent="0.3">
      <c r="AJ8172" s="28"/>
      <c r="AQ8172" s="15"/>
    </row>
    <row r="8173" spans="36:43" x14ac:dyDescent="0.3">
      <c r="AJ8173" s="28"/>
      <c r="AQ8173" s="15"/>
    </row>
    <row r="8174" spans="36:43" x14ac:dyDescent="0.3">
      <c r="AJ8174" s="28"/>
      <c r="AQ8174" s="15"/>
    </row>
    <row r="8175" spans="36:43" x14ac:dyDescent="0.3">
      <c r="AJ8175" s="28"/>
      <c r="AQ8175" s="15"/>
    </row>
    <row r="8176" spans="36:43" x14ac:dyDescent="0.3">
      <c r="AJ8176" s="28"/>
      <c r="AQ8176" s="15"/>
    </row>
    <row r="8177" spans="36:43" x14ac:dyDescent="0.3">
      <c r="AJ8177" s="28"/>
      <c r="AQ8177" s="15"/>
    </row>
    <row r="8178" spans="36:43" x14ac:dyDescent="0.3">
      <c r="AJ8178" s="28"/>
      <c r="AQ8178" s="15"/>
    </row>
    <row r="8179" spans="36:43" x14ac:dyDescent="0.3">
      <c r="AJ8179" s="28"/>
      <c r="AQ8179" s="15"/>
    </row>
    <row r="8180" spans="36:43" x14ac:dyDescent="0.3">
      <c r="AJ8180" s="28"/>
      <c r="AQ8180" s="15"/>
    </row>
    <row r="8181" spans="36:43" x14ac:dyDescent="0.3">
      <c r="AJ8181" s="28"/>
      <c r="AQ8181" s="15"/>
    </row>
    <row r="8182" spans="36:43" x14ac:dyDescent="0.3">
      <c r="AJ8182" s="28"/>
      <c r="AQ8182" s="15"/>
    </row>
    <row r="8183" spans="36:43" x14ac:dyDescent="0.3">
      <c r="AJ8183" s="28"/>
      <c r="AQ8183" s="15"/>
    </row>
    <row r="8184" spans="36:43" x14ac:dyDescent="0.3">
      <c r="AJ8184" s="28"/>
      <c r="AQ8184" s="15"/>
    </row>
    <row r="8185" spans="36:43" x14ac:dyDescent="0.3">
      <c r="AJ8185" s="28"/>
      <c r="AQ8185" s="15"/>
    </row>
    <row r="8186" spans="36:43" x14ac:dyDescent="0.3">
      <c r="AJ8186" s="28"/>
      <c r="AQ8186" s="15"/>
    </row>
    <row r="8187" spans="36:43" x14ac:dyDescent="0.3">
      <c r="AJ8187" s="28"/>
      <c r="AQ8187" s="15"/>
    </row>
    <row r="8188" spans="36:43" x14ac:dyDescent="0.3">
      <c r="AJ8188" s="28"/>
      <c r="AQ8188" s="15"/>
    </row>
    <row r="8189" spans="36:43" x14ac:dyDescent="0.3">
      <c r="AJ8189" s="28"/>
      <c r="AQ8189" s="15"/>
    </row>
    <row r="8190" spans="36:43" x14ac:dyDescent="0.3">
      <c r="AJ8190" s="28"/>
      <c r="AQ8190" s="15"/>
    </row>
    <row r="8191" spans="36:43" x14ac:dyDescent="0.3">
      <c r="AJ8191" s="28"/>
      <c r="AQ8191" s="15"/>
    </row>
    <row r="8192" spans="36:43" x14ac:dyDescent="0.3">
      <c r="AJ8192" s="28"/>
      <c r="AQ8192" s="15"/>
    </row>
    <row r="8193" spans="36:43" x14ac:dyDescent="0.3">
      <c r="AJ8193" s="28"/>
      <c r="AQ8193" s="15"/>
    </row>
    <row r="8194" spans="36:43" x14ac:dyDescent="0.3">
      <c r="AJ8194" s="28"/>
      <c r="AQ8194" s="15"/>
    </row>
    <row r="8195" spans="36:43" x14ac:dyDescent="0.3">
      <c r="AJ8195" s="28"/>
      <c r="AQ8195" s="15"/>
    </row>
    <row r="8196" spans="36:43" x14ac:dyDescent="0.3">
      <c r="AJ8196" s="28"/>
      <c r="AQ8196" s="15"/>
    </row>
    <row r="8197" spans="36:43" x14ac:dyDescent="0.3">
      <c r="AJ8197" s="28"/>
      <c r="AQ8197" s="15"/>
    </row>
    <row r="8198" spans="36:43" x14ac:dyDescent="0.3">
      <c r="AJ8198" s="28"/>
      <c r="AQ8198" s="15"/>
    </row>
    <row r="8199" spans="36:43" x14ac:dyDescent="0.3">
      <c r="AJ8199" s="28"/>
      <c r="AQ8199" s="15"/>
    </row>
    <row r="8200" spans="36:43" x14ac:dyDescent="0.3">
      <c r="AJ8200" s="28"/>
      <c r="AQ8200" s="15"/>
    </row>
    <row r="8201" spans="36:43" x14ac:dyDescent="0.3">
      <c r="AJ8201" s="28"/>
      <c r="AQ8201" s="15"/>
    </row>
    <row r="8202" spans="36:43" x14ac:dyDescent="0.3">
      <c r="AJ8202" s="28"/>
      <c r="AQ8202" s="15"/>
    </row>
    <row r="8203" spans="36:43" x14ac:dyDescent="0.3">
      <c r="AJ8203" s="28"/>
      <c r="AQ8203" s="15"/>
    </row>
    <row r="8204" spans="36:43" x14ac:dyDescent="0.3">
      <c r="AJ8204" s="28"/>
      <c r="AQ8204" s="15"/>
    </row>
    <row r="8205" spans="36:43" x14ac:dyDescent="0.3">
      <c r="AJ8205" s="28"/>
      <c r="AQ8205" s="15"/>
    </row>
    <row r="8206" spans="36:43" x14ac:dyDescent="0.3">
      <c r="AJ8206" s="28"/>
      <c r="AQ8206" s="15"/>
    </row>
    <row r="8207" spans="36:43" x14ac:dyDescent="0.3">
      <c r="AJ8207" s="28"/>
      <c r="AQ8207" s="15"/>
    </row>
    <row r="8208" spans="36:43" x14ac:dyDescent="0.3">
      <c r="AJ8208" s="28"/>
      <c r="AQ8208" s="15"/>
    </row>
    <row r="8209" spans="36:43" x14ac:dyDescent="0.3">
      <c r="AJ8209" s="28"/>
      <c r="AQ8209" s="15"/>
    </row>
    <row r="8210" spans="36:43" x14ac:dyDescent="0.3">
      <c r="AJ8210" s="28"/>
      <c r="AQ8210" s="15"/>
    </row>
    <row r="8211" spans="36:43" x14ac:dyDescent="0.3">
      <c r="AJ8211" s="28"/>
      <c r="AQ8211" s="15"/>
    </row>
    <row r="8212" spans="36:43" x14ac:dyDescent="0.3">
      <c r="AJ8212" s="28"/>
      <c r="AQ8212" s="15"/>
    </row>
    <row r="8213" spans="36:43" x14ac:dyDescent="0.3">
      <c r="AJ8213" s="28"/>
      <c r="AQ8213" s="15"/>
    </row>
    <row r="8214" spans="36:43" x14ac:dyDescent="0.3">
      <c r="AJ8214" s="28"/>
      <c r="AQ8214" s="15"/>
    </row>
    <row r="8215" spans="36:43" x14ac:dyDescent="0.3">
      <c r="AJ8215" s="28"/>
      <c r="AQ8215" s="15"/>
    </row>
    <row r="8216" spans="36:43" x14ac:dyDescent="0.3">
      <c r="AJ8216" s="28"/>
      <c r="AQ8216" s="15"/>
    </row>
    <row r="8217" spans="36:43" x14ac:dyDescent="0.3">
      <c r="AJ8217" s="28"/>
      <c r="AQ8217" s="15"/>
    </row>
    <row r="8218" spans="36:43" x14ac:dyDescent="0.3">
      <c r="AJ8218" s="28"/>
      <c r="AQ8218" s="15"/>
    </row>
    <row r="8219" spans="36:43" x14ac:dyDescent="0.3">
      <c r="AJ8219" s="28"/>
      <c r="AQ8219" s="15"/>
    </row>
    <row r="8220" spans="36:43" x14ac:dyDescent="0.3">
      <c r="AJ8220" s="28"/>
      <c r="AQ8220" s="15"/>
    </row>
    <row r="8221" spans="36:43" x14ac:dyDescent="0.3">
      <c r="AJ8221" s="28"/>
      <c r="AQ8221" s="15"/>
    </row>
    <row r="8222" spans="36:43" x14ac:dyDescent="0.3">
      <c r="AJ8222" s="28"/>
      <c r="AQ8222" s="15"/>
    </row>
    <row r="8223" spans="36:43" x14ac:dyDescent="0.3">
      <c r="AJ8223" s="28"/>
      <c r="AQ8223" s="15"/>
    </row>
    <row r="8224" spans="36:43" x14ac:dyDescent="0.3">
      <c r="AJ8224" s="28"/>
      <c r="AQ8224" s="15"/>
    </row>
    <row r="8225" spans="36:43" x14ac:dyDescent="0.3">
      <c r="AJ8225" s="28"/>
      <c r="AQ8225" s="15"/>
    </row>
    <row r="8226" spans="36:43" x14ac:dyDescent="0.3">
      <c r="AJ8226" s="28"/>
      <c r="AQ8226" s="15"/>
    </row>
    <row r="8227" spans="36:43" x14ac:dyDescent="0.3">
      <c r="AJ8227" s="28"/>
      <c r="AQ8227" s="15"/>
    </row>
    <row r="8228" spans="36:43" x14ac:dyDescent="0.3">
      <c r="AJ8228" s="28"/>
      <c r="AQ8228" s="15"/>
    </row>
    <row r="8229" spans="36:43" x14ac:dyDescent="0.3">
      <c r="AJ8229" s="28"/>
      <c r="AQ8229" s="15"/>
    </row>
    <row r="8230" spans="36:43" x14ac:dyDescent="0.3">
      <c r="AJ8230" s="28"/>
      <c r="AQ8230" s="15"/>
    </row>
    <row r="8231" spans="36:43" x14ac:dyDescent="0.3">
      <c r="AJ8231" s="28"/>
      <c r="AQ8231" s="15"/>
    </row>
    <row r="8232" spans="36:43" x14ac:dyDescent="0.3">
      <c r="AJ8232" s="28"/>
      <c r="AQ8232" s="15"/>
    </row>
    <row r="8233" spans="36:43" x14ac:dyDescent="0.3">
      <c r="AJ8233" s="28"/>
      <c r="AQ8233" s="15"/>
    </row>
    <row r="8234" spans="36:43" x14ac:dyDescent="0.3">
      <c r="AJ8234" s="28"/>
      <c r="AQ8234" s="15"/>
    </row>
    <row r="8235" spans="36:43" x14ac:dyDescent="0.3">
      <c r="AJ8235" s="28"/>
      <c r="AQ8235" s="15"/>
    </row>
    <row r="8236" spans="36:43" x14ac:dyDescent="0.3">
      <c r="AJ8236" s="28"/>
      <c r="AQ8236" s="15"/>
    </row>
    <row r="8237" spans="36:43" x14ac:dyDescent="0.3">
      <c r="AJ8237" s="28"/>
      <c r="AQ8237" s="15"/>
    </row>
    <row r="8238" spans="36:43" x14ac:dyDescent="0.3">
      <c r="AJ8238" s="28"/>
      <c r="AQ8238" s="15"/>
    </row>
    <row r="8239" spans="36:43" x14ac:dyDescent="0.3">
      <c r="AJ8239" s="28"/>
      <c r="AQ8239" s="15"/>
    </row>
    <row r="8240" spans="36:43" x14ac:dyDescent="0.3">
      <c r="AJ8240" s="28"/>
      <c r="AQ8240" s="15"/>
    </row>
    <row r="8241" spans="36:43" x14ac:dyDescent="0.3">
      <c r="AJ8241" s="28"/>
      <c r="AQ8241" s="15"/>
    </row>
    <row r="8242" spans="36:43" x14ac:dyDescent="0.3">
      <c r="AJ8242" s="28"/>
      <c r="AQ8242" s="15"/>
    </row>
    <row r="8243" spans="36:43" x14ac:dyDescent="0.3">
      <c r="AJ8243" s="28"/>
      <c r="AQ8243" s="15"/>
    </row>
    <row r="8244" spans="36:43" x14ac:dyDescent="0.3">
      <c r="AJ8244" s="28"/>
      <c r="AQ8244" s="15"/>
    </row>
    <row r="8245" spans="36:43" x14ac:dyDescent="0.3">
      <c r="AJ8245" s="28"/>
      <c r="AQ8245" s="15"/>
    </row>
    <row r="8246" spans="36:43" x14ac:dyDescent="0.3">
      <c r="AJ8246" s="28"/>
      <c r="AQ8246" s="15"/>
    </row>
    <row r="8247" spans="36:43" x14ac:dyDescent="0.3">
      <c r="AJ8247" s="28"/>
      <c r="AQ8247" s="15"/>
    </row>
    <row r="8248" spans="36:43" x14ac:dyDescent="0.3">
      <c r="AJ8248" s="28"/>
      <c r="AQ8248" s="15"/>
    </row>
    <row r="8249" spans="36:43" x14ac:dyDescent="0.3">
      <c r="AJ8249" s="28"/>
      <c r="AQ8249" s="15"/>
    </row>
    <row r="8250" spans="36:43" x14ac:dyDescent="0.3">
      <c r="AJ8250" s="28"/>
      <c r="AQ8250" s="15"/>
    </row>
    <row r="8251" spans="36:43" x14ac:dyDescent="0.3">
      <c r="AJ8251" s="28"/>
      <c r="AQ8251" s="15"/>
    </row>
    <row r="8252" spans="36:43" x14ac:dyDescent="0.3">
      <c r="AJ8252" s="28"/>
      <c r="AQ8252" s="15"/>
    </row>
    <row r="8253" spans="36:43" x14ac:dyDescent="0.3">
      <c r="AJ8253" s="28"/>
      <c r="AQ8253" s="15"/>
    </row>
    <row r="8254" spans="36:43" x14ac:dyDescent="0.3">
      <c r="AJ8254" s="28"/>
      <c r="AQ8254" s="15"/>
    </row>
    <row r="8255" spans="36:43" x14ac:dyDescent="0.3">
      <c r="AJ8255" s="28"/>
      <c r="AQ8255" s="15"/>
    </row>
    <row r="8256" spans="36:43" x14ac:dyDescent="0.3">
      <c r="AJ8256" s="28"/>
      <c r="AQ8256" s="15"/>
    </row>
    <row r="8257" spans="36:43" x14ac:dyDescent="0.3">
      <c r="AJ8257" s="28"/>
      <c r="AQ8257" s="15"/>
    </row>
    <row r="8258" spans="36:43" x14ac:dyDescent="0.3">
      <c r="AJ8258" s="28"/>
      <c r="AQ8258" s="15"/>
    </row>
    <row r="8259" spans="36:43" x14ac:dyDescent="0.3">
      <c r="AJ8259" s="28"/>
      <c r="AQ8259" s="15"/>
    </row>
    <row r="8260" spans="36:43" x14ac:dyDescent="0.3">
      <c r="AJ8260" s="28"/>
      <c r="AQ8260" s="15"/>
    </row>
    <row r="8261" spans="36:43" x14ac:dyDescent="0.3">
      <c r="AJ8261" s="28"/>
      <c r="AQ8261" s="15"/>
    </row>
    <row r="8262" spans="36:43" x14ac:dyDescent="0.3">
      <c r="AJ8262" s="28"/>
      <c r="AQ8262" s="15"/>
    </row>
    <row r="8263" spans="36:43" x14ac:dyDescent="0.3">
      <c r="AJ8263" s="28"/>
      <c r="AQ8263" s="15"/>
    </row>
    <row r="8264" spans="36:43" x14ac:dyDescent="0.3">
      <c r="AJ8264" s="28"/>
      <c r="AQ8264" s="15"/>
    </row>
    <row r="8265" spans="36:43" x14ac:dyDescent="0.3">
      <c r="AJ8265" s="28"/>
      <c r="AQ8265" s="15"/>
    </row>
    <row r="8266" spans="36:43" x14ac:dyDescent="0.3">
      <c r="AJ8266" s="28"/>
      <c r="AQ8266" s="15"/>
    </row>
    <row r="8267" spans="36:43" x14ac:dyDescent="0.3">
      <c r="AJ8267" s="28"/>
      <c r="AQ8267" s="15"/>
    </row>
    <row r="8268" spans="36:43" x14ac:dyDescent="0.3">
      <c r="AJ8268" s="28"/>
      <c r="AQ8268" s="15"/>
    </row>
    <row r="8269" spans="36:43" x14ac:dyDescent="0.3">
      <c r="AJ8269" s="28"/>
      <c r="AQ8269" s="15"/>
    </row>
    <row r="8270" spans="36:43" x14ac:dyDescent="0.3">
      <c r="AJ8270" s="28"/>
      <c r="AQ8270" s="15"/>
    </row>
    <row r="8271" spans="36:43" x14ac:dyDescent="0.3">
      <c r="AJ8271" s="28"/>
      <c r="AQ8271" s="15"/>
    </row>
    <row r="8272" spans="36:43" x14ac:dyDescent="0.3">
      <c r="AJ8272" s="28"/>
      <c r="AQ8272" s="15"/>
    </row>
    <row r="8273" spans="36:43" x14ac:dyDescent="0.3">
      <c r="AJ8273" s="28"/>
      <c r="AQ8273" s="15"/>
    </row>
    <row r="8274" spans="36:43" x14ac:dyDescent="0.3">
      <c r="AJ8274" s="28"/>
      <c r="AQ8274" s="15"/>
    </row>
    <row r="8275" spans="36:43" x14ac:dyDescent="0.3">
      <c r="AJ8275" s="28"/>
      <c r="AQ8275" s="15"/>
    </row>
    <row r="8276" spans="36:43" x14ac:dyDescent="0.3">
      <c r="AJ8276" s="28"/>
      <c r="AQ8276" s="15"/>
    </row>
    <row r="8277" spans="36:43" x14ac:dyDescent="0.3">
      <c r="AJ8277" s="28"/>
      <c r="AQ8277" s="15"/>
    </row>
    <row r="8278" spans="36:43" x14ac:dyDescent="0.3">
      <c r="AJ8278" s="28"/>
      <c r="AQ8278" s="15"/>
    </row>
    <row r="8279" spans="36:43" x14ac:dyDescent="0.3">
      <c r="AJ8279" s="28"/>
      <c r="AQ8279" s="15"/>
    </row>
    <row r="8280" spans="36:43" x14ac:dyDescent="0.3">
      <c r="AJ8280" s="28"/>
      <c r="AQ8280" s="15"/>
    </row>
    <row r="8281" spans="36:43" x14ac:dyDescent="0.3">
      <c r="AJ8281" s="28"/>
      <c r="AQ8281" s="15"/>
    </row>
    <row r="8282" spans="36:43" x14ac:dyDescent="0.3">
      <c r="AJ8282" s="28"/>
      <c r="AQ8282" s="15"/>
    </row>
    <row r="8283" spans="36:43" x14ac:dyDescent="0.3">
      <c r="AJ8283" s="28"/>
      <c r="AQ8283" s="15"/>
    </row>
    <row r="8284" spans="36:43" x14ac:dyDescent="0.3">
      <c r="AJ8284" s="28"/>
      <c r="AQ8284" s="15"/>
    </row>
    <row r="8285" spans="36:43" x14ac:dyDescent="0.3">
      <c r="AJ8285" s="28"/>
      <c r="AQ8285" s="15"/>
    </row>
    <row r="8286" spans="36:43" x14ac:dyDescent="0.3">
      <c r="AJ8286" s="28"/>
      <c r="AQ8286" s="15"/>
    </row>
    <row r="8287" spans="36:43" x14ac:dyDescent="0.3">
      <c r="AJ8287" s="28"/>
      <c r="AQ8287" s="15"/>
    </row>
    <row r="8288" spans="36:43" x14ac:dyDescent="0.3">
      <c r="AJ8288" s="28"/>
      <c r="AQ8288" s="15"/>
    </row>
    <row r="8289" spans="36:43" x14ac:dyDescent="0.3">
      <c r="AJ8289" s="28"/>
      <c r="AQ8289" s="15"/>
    </row>
    <row r="8290" spans="36:43" x14ac:dyDescent="0.3">
      <c r="AJ8290" s="28"/>
      <c r="AQ8290" s="15"/>
    </row>
    <row r="8291" spans="36:43" x14ac:dyDescent="0.3">
      <c r="AJ8291" s="28"/>
      <c r="AQ8291" s="15"/>
    </row>
    <row r="8292" spans="36:43" x14ac:dyDescent="0.3">
      <c r="AJ8292" s="28"/>
      <c r="AQ8292" s="15"/>
    </row>
    <row r="8293" spans="36:43" x14ac:dyDescent="0.3">
      <c r="AJ8293" s="28"/>
      <c r="AQ8293" s="15"/>
    </row>
    <row r="8294" spans="36:43" x14ac:dyDescent="0.3">
      <c r="AJ8294" s="28"/>
      <c r="AQ8294" s="15"/>
    </row>
    <row r="8295" spans="36:43" x14ac:dyDescent="0.3">
      <c r="AJ8295" s="28"/>
      <c r="AQ8295" s="15"/>
    </row>
    <row r="8296" spans="36:43" x14ac:dyDescent="0.3">
      <c r="AJ8296" s="28"/>
      <c r="AQ8296" s="15"/>
    </row>
    <row r="8297" spans="36:43" x14ac:dyDescent="0.3">
      <c r="AJ8297" s="28"/>
      <c r="AQ8297" s="15"/>
    </row>
    <row r="8298" spans="36:43" x14ac:dyDescent="0.3">
      <c r="AJ8298" s="28"/>
      <c r="AQ8298" s="15"/>
    </row>
    <row r="8299" spans="36:43" x14ac:dyDescent="0.3">
      <c r="AJ8299" s="28"/>
      <c r="AQ8299" s="15"/>
    </row>
    <row r="8300" spans="36:43" x14ac:dyDescent="0.3">
      <c r="AJ8300" s="28"/>
      <c r="AQ8300" s="15"/>
    </row>
    <row r="8301" spans="36:43" x14ac:dyDescent="0.3">
      <c r="AJ8301" s="28"/>
      <c r="AQ8301" s="15"/>
    </row>
    <row r="8302" spans="36:43" x14ac:dyDescent="0.3">
      <c r="AJ8302" s="28"/>
      <c r="AQ8302" s="15"/>
    </row>
    <row r="8303" spans="36:43" x14ac:dyDescent="0.3">
      <c r="AJ8303" s="28"/>
      <c r="AQ8303" s="15"/>
    </row>
    <row r="8304" spans="36:43" x14ac:dyDescent="0.3">
      <c r="AJ8304" s="28"/>
      <c r="AQ8304" s="15"/>
    </row>
    <row r="8305" spans="36:43" x14ac:dyDescent="0.3">
      <c r="AJ8305" s="28"/>
      <c r="AQ8305" s="15"/>
    </row>
    <row r="8306" spans="36:43" x14ac:dyDescent="0.3">
      <c r="AJ8306" s="28"/>
      <c r="AQ8306" s="15"/>
    </row>
    <row r="8307" spans="36:43" x14ac:dyDescent="0.3">
      <c r="AJ8307" s="28"/>
      <c r="AQ8307" s="15"/>
    </row>
    <row r="8308" spans="36:43" x14ac:dyDescent="0.3">
      <c r="AJ8308" s="28"/>
      <c r="AQ8308" s="15"/>
    </row>
    <row r="8309" spans="36:43" x14ac:dyDescent="0.3">
      <c r="AJ8309" s="28"/>
      <c r="AQ8309" s="15"/>
    </row>
    <row r="8310" spans="36:43" x14ac:dyDescent="0.3">
      <c r="AJ8310" s="28"/>
      <c r="AQ8310" s="15"/>
    </row>
    <row r="8311" spans="36:43" x14ac:dyDescent="0.3">
      <c r="AJ8311" s="28"/>
      <c r="AQ8311" s="15"/>
    </row>
    <row r="8312" spans="36:43" x14ac:dyDescent="0.3">
      <c r="AJ8312" s="28"/>
      <c r="AQ8312" s="15"/>
    </row>
    <row r="8313" spans="36:43" x14ac:dyDescent="0.3">
      <c r="AJ8313" s="28"/>
      <c r="AQ8313" s="15"/>
    </row>
    <row r="8314" spans="36:43" x14ac:dyDescent="0.3">
      <c r="AJ8314" s="28"/>
      <c r="AQ8314" s="15"/>
    </row>
    <row r="8315" spans="36:43" x14ac:dyDescent="0.3">
      <c r="AJ8315" s="28"/>
      <c r="AQ8315" s="15"/>
    </row>
    <row r="8316" spans="36:43" x14ac:dyDescent="0.3">
      <c r="AJ8316" s="28"/>
      <c r="AQ8316" s="15"/>
    </row>
    <row r="8317" spans="36:43" x14ac:dyDescent="0.3">
      <c r="AJ8317" s="28"/>
      <c r="AQ8317" s="15"/>
    </row>
    <row r="8318" spans="36:43" x14ac:dyDescent="0.3">
      <c r="AJ8318" s="28"/>
      <c r="AQ8318" s="15"/>
    </row>
    <row r="8319" spans="36:43" x14ac:dyDescent="0.3">
      <c r="AJ8319" s="28"/>
      <c r="AQ8319" s="15"/>
    </row>
    <row r="8320" spans="36:43" x14ac:dyDescent="0.3">
      <c r="AJ8320" s="28"/>
      <c r="AQ8320" s="15"/>
    </row>
    <row r="8321" spans="36:43" x14ac:dyDescent="0.3">
      <c r="AJ8321" s="28"/>
      <c r="AQ8321" s="15"/>
    </row>
    <row r="8322" spans="36:43" x14ac:dyDescent="0.3">
      <c r="AJ8322" s="28"/>
      <c r="AQ8322" s="15"/>
    </row>
    <row r="8323" spans="36:43" x14ac:dyDescent="0.3">
      <c r="AJ8323" s="28"/>
      <c r="AQ8323" s="15"/>
    </row>
    <row r="8324" spans="36:43" x14ac:dyDescent="0.3">
      <c r="AJ8324" s="28"/>
      <c r="AQ8324" s="15"/>
    </row>
    <row r="8325" spans="36:43" x14ac:dyDescent="0.3">
      <c r="AJ8325" s="28"/>
      <c r="AQ8325" s="15"/>
    </row>
    <row r="8326" spans="36:43" x14ac:dyDescent="0.3">
      <c r="AJ8326" s="28"/>
      <c r="AQ8326" s="15"/>
    </row>
    <row r="8327" spans="36:43" x14ac:dyDescent="0.3">
      <c r="AJ8327" s="28"/>
      <c r="AQ8327" s="15"/>
    </row>
    <row r="8328" spans="36:43" x14ac:dyDescent="0.3">
      <c r="AJ8328" s="28"/>
      <c r="AQ8328" s="15"/>
    </row>
    <row r="8329" spans="36:43" x14ac:dyDescent="0.3">
      <c r="AJ8329" s="28"/>
      <c r="AQ8329" s="15"/>
    </row>
    <row r="8330" spans="36:43" x14ac:dyDescent="0.3">
      <c r="AJ8330" s="28"/>
      <c r="AQ8330" s="15"/>
    </row>
    <row r="8331" spans="36:43" x14ac:dyDescent="0.3">
      <c r="AJ8331" s="28"/>
      <c r="AQ8331" s="15"/>
    </row>
    <row r="8332" spans="36:43" x14ac:dyDescent="0.3">
      <c r="AJ8332" s="28"/>
      <c r="AQ8332" s="15"/>
    </row>
    <row r="8333" spans="36:43" x14ac:dyDescent="0.3">
      <c r="AJ8333" s="28"/>
      <c r="AQ8333" s="15"/>
    </row>
    <row r="8334" spans="36:43" x14ac:dyDescent="0.3">
      <c r="AJ8334" s="28"/>
      <c r="AQ8334" s="15"/>
    </row>
    <row r="8335" spans="36:43" x14ac:dyDescent="0.3">
      <c r="AJ8335" s="28"/>
      <c r="AQ8335" s="15"/>
    </row>
    <row r="8336" spans="36:43" x14ac:dyDescent="0.3">
      <c r="AJ8336" s="28"/>
      <c r="AQ8336" s="15"/>
    </row>
    <row r="8337" spans="36:43" x14ac:dyDescent="0.3">
      <c r="AJ8337" s="28"/>
      <c r="AQ8337" s="15"/>
    </row>
    <row r="8338" spans="36:43" x14ac:dyDescent="0.3">
      <c r="AJ8338" s="28"/>
      <c r="AQ8338" s="15"/>
    </row>
    <row r="8339" spans="36:43" x14ac:dyDescent="0.3">
      <c r="AJ8339" s="28"/>
      <c r="AQ8339" s="15"/>
    </row>
    <row r="8340" spans="36:43" x14ac:dyDescent="0.3">
      <c r="AJ8340" s="28"/>
      <c r="AQ8340" s="15"/>
    </row>
    <row r="8341" spans="36:43" x14ac:dyDescent="0.3">
      <c r="AJ8341" s="28"/>
      <c r="AQ8341" s="15"/>
    </row>
    <row r="8342" spans="36:43" x14ac:dyDescent="0.3">
      <c r="AJ8342" s="28"/>
      <c r="AQ8342" s="15"/>
    </row>
    <row r="8343" spans="36:43" x14ac:dyDescent="0.3">
      <c r="AJ8343" s="28"/>
      <c r="AQ8343" s="15"/>
    </row>
    <row r="8344" spans="36:43" x14ac:dyDescent="0.3">
      <c r="AJ8344" s="28"/>
      <c r="AQ8344" s="15"/>
    </row>
    <row r="8345" spans="36:43" x14ac:dyDescent="0.3">
      <c r="AJ8345" s="28"/>
      <c r="AQ8345" s="15"/>
    </row>
    <row r="8346" spans="36:43" x14ac:dyDescent="0.3">
      <c r="AJ8346" s="28"/>
      <c r="AQ8346" s="15"/>
    </row>
    <row r="8347" spans="36:43" x14ac:dyDescent="0.3">
      <c r="AJ8347" s="28"/>
      <c r="AQ8347" s="15"/>
    </row>
    <row r="8348" spans="36:43" x14ac:dyDescent="0.3">
      <c r="AJ8348" s="28"/>
      <c r="AQ8348" s="15"/>
    </row>
    <row r="8349" spans="36:43" x14ac:dyDescent="0.3">
      <c r="AJ8349" s="28"/>
      <c r="AQ8349" s="15"/>
    </row>
    <row r="8350" spans="36:43" x14ac:dyDescent="0.3">
      <c r="AJ8350" s="28"/>
      <c r="AQ8350" s="15"/>
    </row>
    <row r="8351" spans="36:43" x14ac:dyDescent="0.3">
      <c r="AJ8351" s="28"/>
      <c r="AQ8351" s="15"/>
    </row>
    <row r="8352" spans="36:43" x14ac:dyDescent="0.3">
      <c r="AJ8352" s="28"/>
      <c r="AQ8352" s="15"/>
    </row>
    <row r="8353" spans="36:43" x14ac:dyDescent="0.3">
      <c r="AJ8353" s="28"/>
      <c r="AQ8353" s="15"/>
    </row>
    <row r="8354" spans="36:43" x14ac:dyDescent="0.3">
      <c r="AJ8354" s="28"/>
      <c r="AQ8354" s="15"/>
    </row>
    <row r="8355" spans="36:43" x14ac:dyDescent="0.3">
      <c r="AJ8355" s="28"/>
      <c r="AQ8355" s="15"/>
    </row>
    <row r="8356" spans="36:43" x14ac:dyDescent="0.3">
      <c r="AJ8356" s="28"/>
      <c r="AQ8356" s="15"/>
    </row>
    <row r="8357" spans="36:43" x14ac:dyDescent="0.3">
      <c r="AJ8357" s="28"/>
      <c r="AQ8357" s="15"/>
    </row>
    <row r="8358" spans="36:43" x14ac:dyDescent="0.3">
      <c r="AJ8358" s="28"/>
      <c r="AQ8358" s="15"/>
    </row>
    <row r="8359" spans="36:43" x14ac:dyDescent="0.3">
      <c r="AJ8359" s="28"/>
      <c r="AQ8359" s="15"/>
    </row>
    <row r="8360" spans="36:43" x14ac:dyDescent="0.3">
      <c r="AJ8360" s="28"/>
      <c r="AQ8360" s="15"/>
    </row>
    <row r="8361" spans="36:43" x14ac:dyDescent="0.3">
      <c r="AJ8361" s="28"/>
      <c r="AQ8361" s="15"/>
    </row>
    <row r="8362" spans="36:43" x14ac:dyDescent="0.3">
      <c r="AJ8362" s="28"/>
      <c r="AQ8362" s="15"/>
    </row>
    <row r="8363" spans="36:43" x14ac:dyDescent="0.3">
      <c r="AJ8363" s="28"/>
      <c r="AQ8363" s="15"/>
    </row>
    <row r="8364" spans="36:43" x14ac:dyDescent="0.3">
      <c r="AJ8364" s="28"/>
      <c r="AQ8364" s="15"/>
    </row>
    <row r="8365" spans="36:43" x14ac:dyDescent="0.3">
      <c r="AJ8365" s="28"/>
      <c r="AQ8365" s="15"/>
    </row>
    <row r="8366" spans="36:43" x14ac:dyDescent="0.3">
      <c r="AJ8366" s="28"/>
      <c r="AQ8366" s="15"/>
    </row>
    <row r="8367" spans="36:43" x14ac:dyDescent="0.3">
      <c r="AJ8367" s="28"/>
      <c r="AQ8367" s="15"/>
    </row>
    <row r="8368" spans="36:43" x14ac:dyDescent="0.3">
      <c r="AJ8368" s="28"/>
      <c r="AQ8368" s="15"/>
    </row>
    <row r="8369" spans="36:43" x14ac:dyDescent="0.3">
      <c r="AJ8369" s="28"/>
      <c r="AQ8369" s="15"/>
    </row>
    <row r="8370" spans="36:43" x14ac:dyDescent="0.3">
      <c r="AJ8370" s="28"/>
      <c r="AQ8370" s="15"/>
    </row>
    <row r="8371" spans="36:43" x14ac:dyDescent="0.3">
      <c r="AJ8371" s="28"/>
      <c r="AQ8371" s="15"/>
    </row>
    <row r="8372" spans="36:43" x14ac:dyDescent="0.3">
      <c r="AJ8372" s="28"/>
      <c r="AQ8372" s="15"/>
    </row>
    <row r="8373" spans="36:43" x14ac:dyDescent="0.3">
      <c r="AJ8373" s="28"/>
      <c r="AQ8373" s="15"/>
    </row>
    <row r="8374" spans="36:43" x14ac:dyDescent="0.3">
      <c r="AJ8374" s="28"/>
      <c r="AQ8374" s="15"/>
    </row>
    <row r="8375" spans="36:43" x14ac:dyDescent="0.3">
      <c r="AJ8375" s="28"/>
      <c r="AQ8375" s="15"/>
    </row>
    <row r="8376" spans="36:43" x14ac:dyDescent="0.3">
      <c r="AJ8376" s="28"/>
      <c r="AQ8376" s="15"/>
    </row>
    <row r="8377" spans="36:43" x14ac:dyDescent="0.3">
      <c r="AJ8377" s="28"/>
      <c r="AQ8377" s="15"/>
    </row>
    <row r="8378" spans="36:43" x14ac:dyDescent="0.3">
      <c r="AJ8378" s="28"/>
      <c r="AQ8378" s="15"/>
    </row>
    <row r="8379" spans="36:43" x14ac:dyDescent="0.3">
      <c r="AJ8379" s="28"/>
      <c r="AQ8379" s="15"/>
    </row>
    <row r="8380" spans="36:43" x14ac:dyDescent="0.3">
      <c r="AJ8380" s="28"/>
      <c r="AQ8380" s="15"/>
    </row>
    <row r="8381" spans="36:43" x14ac:dyDescent="0.3">
      <c r="AJ8381" s="28"/>
      <c r="AQ8381" s="15"/>
    </row>
    <row r="8382" spans="36:43" x14ac:dyDescent="0.3">
      <c r="AJ8382" s="28"/>
      <c r="AQ8382" s="15"/>
    </row>
    <row r="8383" spans="36:43" x14ac:dyDescent="0.3">
      <c r="AJ8383" s="28"/>
      <c r="AQ8383" s="15"/>
    </row>
    <row r="8384" spans="36:43" x14ac:dyDescent="0.3">
      <c r="AJ8384" s="28"/>
      <c r="AQ8384" s="15"/>
    </row>
    <row r="8385" spans="36:43" x14ac:dyDescent="0.3">
      <c r="AJ8385" s="28"/>
      <c r="AQ8385" s="15"/>
    </row>
    <row r="8386" spans="36:43" x14ac:dyDescent="0.3">
      <c r="AJ8386" s="28"/>
      <c r="AQ8386" s="15"/>
    </row>
    <row r="8387" spans="36:43" x14ac:dyDescent="0.3">
      <c r="AJ8387" s="28"/>
      <c r="AQ8387" s="15"/>
    </row>
    <row r="8388" spans="36:43" x14ac:dyDescent="0.3">
      <c r="AJ8388" s="28"/>
      <c r="AQ8388" s="15"/>
    </row>
    <row r="8389" spans="36:43" x14ac:dyDescent="0.3">
      <c r="AJ8389" s="28"/>
      <c r="AQ8389" s="15"/>
    </row>
    <row r="8390" spans="36:43" x14ac:dyDescent="0.3">
      <c r="AJ8390" s="28"/>
      <c r="AQ8390" s="15"/>
    </row>
    <row r="8391" spans="36:43" x14ac:dyDescent="0.3">
      <c r="AJ8391" s="28"/>
      <c r="AQ8391" s="15"/>
    </row>
    <row r="8392" spans="36:43" x14ac:dyDescent="0.3">
      <c r="AJ8392" s="28"/>
      <c r="AQ8392" s="15"/>
    </row>
    <row r="8393" spans="36:43" x14ac:dyDescent="0.3">
      <c r="AJ8393" s="28"/>
      <c r="AQ8393" s="15"/>
    </row>
    <row r="8394" spans="36:43" x14ac:dyDescent="0.3">
      <c r="AJ8394" s="28"/>
      <c r="AQ8394" s="15"/>
    </row>
    <row r="8395" spans="36:43" x14ac:dyDescent="0.3">
      <c r="AJ8395" s="28"/>
      <c r="AQ8395" s="15"/>
    </row>
    <row r="8396" spans="36:43" x14ac:dyDescent="0.3">
      <c r="AJ8396" s="28"/>
      <c r="AQ8396" s="15"/>
    </row>
    <row r="8397" spans="36:43" x14ac:dyDescent="0.3">
      <c r="AJ8397" s="28"/>
      <c r="AQ8397" s="15"/>
    </row>
    <row r="8398" spans="36:43" x14ac:dyDescent="0.3">
      <c r="AJ8398" s="28"/>
      <c r="AQ8398" s="15"/>
    </row>
    <row r="8399" spans="36:43" x14ac:dyDescent="0.3">
      <c r="AJ8399" s="28"/>
      <c r="AQ8399" s="15"/>
    </row>
    <row r="8400" spans="36:43" x14ac:dyDescent="0.3">
      <c r="AJ8400" s="28"/>
      <c r="AQ8400" s="15"/>
    </row>
    <row r="8401" spans="36:43" x14ac:dyDescent="0.3">
      <c r="AJ8401" s="28"/>
      <c r="AQ8401" s="15"/>
    </row>
    <row r="8402" spans="36:43" x14ac:dyDescent="0.3">
      <c r="AJ8402" s="28"/>
      <c r="AQ8402" s="15"/>
    </row>
    <row r="8403" spans="36:43" x14ac:dyDescent="0.3">
      <c r="AJ8403" s="28"/>
      <c r="AQ8403" s="15"/>
    </row>
    <row r="8404" spans="36:43" x14ac:dyDescent="0.3">
      <c r="AJ8404" s="28"/>
      <c r="AQ8404" s="15"/>
    </row>
    <row r="8405" spans="36:43" x14ac:dyDescent="0.3">
      <c r="AJ8405" s="28"/>
      <c r="AQ8405" s="15"/>
    </row>
    <row r="8406" spans="36:43" x14ac:dyDescent="0.3">
      <c r="AJ8406" s="28"/>
      <c r="AQ8406" s="15"/>
    </row>
    <row r="8407" spans="36:43" x14ac:dyDescent="0.3">
      <c r="AJ8407" s="28"/>
      <c r="AQ8407" s="15"/>
    </row>
    <row r="8408" spans="36:43" x14ac:dyDescent="0.3">
      <c r="AJ8408" s="28"/>
      <c r="AQ8408" s="15"/>
    </row>
    <row r="8409" spans="36:43" x14ac:dyDescent="0.3">
      <c r="AJ8409" s="28"/>
      <c r="AQ8409" s="15"/>
    </row>
    <row r="8410" spans="36:43" x14ac:dyDescent="0.3">
      <c r="AJ8410" s="28"/>
      <c r="AQ8410" s="15"/>
    </row>
    <row r="8411" spans="36:43" x14ac:dyDescent="0.3">
      <c r="AJ8411" s="28"/>
      <c r="AQ8411" s="15"/>
    </row>
    <row r="8412" spans="36:43" x14ac:dyDescent="0.3">
      <c r="AJ8412" s="28"/>
      <c r="AQ8412" s="15"/>
    </row>
    <row r="8413" spans="36:43" x14ac:dyDescent="0.3">
      <c r="AJ8413" s="28"/>
      <c r="AQ8413" s="15"/>
    </row>
    <row r="8414" spans="36:43" x14ac:dyDescent="0.3">
      <c r="AJ8414" s="28"/>
      <c r="AQ8414" s="15"/>
    </row>
    <row r="8415" spans="36:43" x14ac:dyDescent="0.3">
      <c r="AJ8415" s="28"/>
      <c r="AQ8415" s="15"/>
    </row>
    <row r="8416" spans="36:43" x14ac:dyDescent="0.3">
      <c r="AJ8416" s="28"/>
      <c r="AQ8416" s="15"/>
    </row>
    <row r="8417" spans="36:43" x14ac:dyDescent="0.3">
      <c r="AJ8417" s="28"/>
      <c r="AQ8417" s="15"/>
    </row>
    <row r="8418" spans="36:43" x14ac:dyDescent="0.3">
      <c r="AJ8418" s="28"/>
      <c r="AQ8418" s="15"/>
    </row>
    <row r="8419" spans="36:43" x14ac:dyDescent="0.3">
      <c r="AJ8419" s="28"/>
      <c r="AQ8419" s="15"/>
    </row>
    <row r="8420" spans="36:43" x14ac:dyDescent="0.3">
      <c r="AJ8420" s="28"/>
      <c r="AQ8420" s="15"/>
    </row>
    <row r="8421" spans="36:43" x14ac:dyDescent="0.3">
      <c r="AJ8421" s="28"/>
      <c r="AQ8421" s="15"/>
    </row>
    <row r="8422" spans="36:43" x14ac:dyDescent="0.3">
      <c r="AJ8422" s="28"/>
      <c r="AQ8422" s="15"/>
    </row>
    <row r="8423" spans="36:43" x14ac:dyDescent="0.3">
      <c r="AJ8423" s="28"/>
      <c r="AQ8423" s="15"/>
    </row>
    <row r="8424" spans="36:43" x14ac:dyDescent="0.3">
      <c r="AJ8424" s="28"/>
      <c r="AQ8424" s="15"/>
    </row>
    <row r="8425" spans="36:43" x14ac:dyDescent="0.3">
      <c r="AJ8425" s="28"/>
      <c r="AQ8425" s="15"/>
    </row>
    <row r="8426" spans="36:43" x14ac:dyDescent="0.3">
      <c r="AJ8426" s="28"/>
      <c r="AQ8426" s="15"/>
    </row>
    <row r="8427" spans="36:43" x14ac:dyDescent="0.3">
      <c r="AJ8427" s="28"/>
      <c r="AQ8427" s="15"/>
    </row>
    <row r="8428" spans="36:43" x14ac:dyDescent="0.3">
      <c r="AJ8428" s="28"/>
      <c r="AQ8428" s="15"/>
    </row>
    <row r="8429" spans="36:43" x14ac:dyDescent="0.3">
      <c r="AJ8429" s="28"/>
      <c r="AQ8429" s="15"/>
    </row>
    <row r="8430" spans="36:43" x14ac:dyDescent="0.3">
      <c r="AJ8430" s="28"/>
      <c r="AQ8430" s="15"/>
    </row>
    <row r="8431" spans="36:43" x14ac:dyDescent="0.3">
      <c r="AJ8431" s="28"/>
      <c r="AQ8431" s="15"/>
    </row>
    <row r="8432" spans="36:43" x14ac:dyDescent="0.3">
      <c r="AJ8432" s="28"/>
      <c r="AQ8432" s="15"/>
    </row>
    <row r="8433" spans="36:43" x14ac:dyDescent="0.3">
      <c r="AJ8433" s="28"/>
      <c r="AQ8433" s="15"/>
    </row>
    <row r="8434" spans="36:43" x14ac:dyDescent="0.3">
      <c r="AJ8434" s="28"/>
      <c r="AQ8434" s="15"/>
    </row>
    <row r="8435" spans="36:43" x14ac:dyDescent="0.3">
      <c r="AJ8435" s="28"/>
      <c r="AQ8435" s="15"/>
    </row>
    <row r="8436" spans="36:43" x14ac:dyDescent="0.3">
      <c r="AJ8436" s="28"/>
      <c r="AQ8436" s="15"/>
    </row>
    <row r="8437" spans="36:43" x14ac:dyDescent="0.3">
      <c r="AJ8437" s="28"/>
      <c r="AQ8437" s="15"/>
    </row>
    <row r="8438" spans="36:43" x14ac:dyDescent="0.3">
      <c r="AJ8438" s="28"/>
      <c r="AQ8438" s="15"/>
    </row>
    <row r="8439" spans="36:43" x14ac:dyDescent="0.3">
      <c r="AJ8439" s="28"/>
      <c r="AQ8439" s="15"/>
    </row>
    <row r="8440" spans="36:43" x14ac:dyDescent="0.3">
      <c r="AJ8440" s="28"/>
      <c r="AQ8440" s="15"/>
    </row>
    <row r="8441" spans="36:43" x14ac:dyDescent="0.3">
      <c r="AJ8441" s="28"/>
      <c r="AQ8441" s="15"/>
    </row>
    <row r="8442" spans="36:43" x14ac:dyDescent="0.3">
      <c r="AJ8442" s="28"/>
      <c r="AQ8442" s="15"/>
    </row>
    <row r="8443" spans="36:43" x14ac:dyDescent="0.3">
      <c r="AJ8443" s="28"/>
      <c r="AQ8443" s="15"/>
    </row>
    <row r="8444" spans="36:43" x14ac:dyDescent="0.3">
      <c r="AJ8444" s="28"/>
      <c r="AQ8444" s="15"/>
    </row>
    <row r="8445" spans="36:43" x14ac:dyDescent="0.3">
      <c r="AJ8445" s="28"/>
      <c r="AQ8445" s="15"/>
    </row>
    <row r="8446" spans="36:43" x14ac:dyDescent="0.3">
      <c r="AJ8446" s="28"/>
      <c r="AQ8446" s="15"/>
    </row>
    <row r="8447" spans="36:43" x14ac:dyDescent="0.3">
      <c r="AJ8447" s="28"/>
      <c r="AQ8447" s="15"/>
    </row>
    <row r="8448" spans="36:43" x14ac:dyDescent="0.3">
      <c r="AJ8448" s="28"/>
      <c r="AQ8448" s="15"/>
    </row>
    <row r="8449" spans="36:43" x14ac:dyDescent="0.3">
      <c r="AJ8449" s="28"/>
      <c r="AQ8449" s="15"/>
    </row>
    <row r="8450" spans="36:43" x14ac:dyDescent="0.3">
      <c r="AJ8450" s="28"/>
      <c r="AQ8450" s="15"/>
    </row>
    <row r="8451" spans="36:43" x14ac:dyDescent="0.3">
      <c r="AJ8451" s="28"/>
      <c r="AQ8451" s="15"/>
    </row>
    <row r="8452" spans="36:43" x14ac:dyDescent="0.3">
      <c r="AJ8452" s="28"/>
      <c r="AQ8452" s="15"/>
    </row>
    <row r="8453" spans="36:43" x14ac:dyDescent="0.3">
      <c r="AJ8453" s="28"/>
      <c r="AQ8453" s="15"/>
    </row>
    <row r="8454" spans="36:43" x14ac:dyDescent="0.3">
      <c r="AJ8454" s="28"/>
      <c r="AQ8454" s="15"/>
    </row>
    <row r="8455" spans="36:43" x14ac:dyDescent="0.3">
      <c r="AJ8455" s="28"/>
      <c r="AQ8455" s="15"/>
    </row>
    <row r="8456" spans="36:43" x14ac:dyDescent="0.3">
      <c r="AJ8456" s="28"/>
      <c r="AQ8456" s="15"/>
    </row>
    <row r="8457" spans="36:43" x14ac:dyDescent="0.3">
      <c r="AJ8457" s="28"/>
      <c r="AQ8457" s="15"/>
    </row>
    <row r="8458" spans="36:43" x14ac:dyDescent="0.3">
      <c r="AJ8458" s="28"/>
      <c r="AQ8458" s="15"/>
    </row>
    <row r="8459" spans="36:43" x14ac:dyDescent="0.3">
      <c r="AJ8459" s="28"/>
      <c r="AQ8459" s="15"/>
    </row>
    <row r="8460" spans="36:43" x14ac:dyDescent="0.3">
      <c r="AJ8460" s="28"/>
      <c r="AQ8460" s="15"/>
    </row>
    <row r="8461" spans="36:43" x14ac:dyDescent="0.3">
      <c r="AJ8461" s="28"/>
      <c r="AQ8461" s="15"/>
    </row>
    <row r="8462" spans="36:43" x14ac:dyDescent="0.3">
      <c r="AJ8462" s="28"/>
      <c r="AQ8462" s="15"/>
    </row>
    <row r="8463" spans="36:43" x14ac:dyDescent="0.3">
      <c r="AJ8463" s="28"/>
      <c r="AQ8463" s="15"/>
    </row>
    <row r="8464" spans="36:43" x14ac:dyDescent="0.3">
      <c r="AJ8464" s="28"/>
      <c r="AQ8464" s="15"/>
    </row>
    <row r="8465" spans="36:43" x14ac:dyDescent="0.3">
      <c r="AJ8465" s="28"/>
      <c r="AQ8465" s="15"/>
    </row>
    <row r="8466" spans="36:43" x14ac:dyDescent="0.3">
      <c r="AJ8466" s="28"/>
      <c r="AQ8466" s="15"/>
    </row>
    <row r="8467" spans="36:43" x14ac:dyDescent="0.3">
      <c r="AJ8467" s="28"/>
      <c r="AQ8467" s="15"/>
    </row>
    <row r="8468" spans="36:43" x14ac:dyDescent="0.3">
      <c r="AJ8468" s="28"/>
      <c r="AQ8468" s="15"/>
    </row>
    <row r="8469" spans="36:43" x14ac:dyDescent="0.3">
      <c r="AJ8469" s="28"/>
      <c r="AQ8469" s="15"/>
    </row>
    <row r="8470" spans="36:43" x14ac:dyDescent="0.3">
      <c r="AJ8470" s="28"/>
      <c r="AQ8470" s="15"/>
    </row>
    <row r="8471" spans="36:43" x14ac:dyDescent="0.3">
      <c r="AJ8471" s="28"/>
      <c r="AQ8471" s="15"/>
    </row>
    <row r="8472" spans="36:43" x14ac:dyDescent="0.3">
      <c r="AJ8472" s="28"/>
      <c r="AQ8472" s="15"/>
    </row>
    <row r="8473" spans="36:43" x14ac:dyDescent="0.3">
      <c r="AJ8473" s="28"/>
      <c r="AQ8473" s="15"/>
    </row>
    <row r="8474" spans="36:43" x14ac:dyDescent="0.3">
      <c r="AJ8474" s="28"/>
      <c r="AQ8474" s="15"/>
    </row>
    <row r="8475" spans="36:43" x14ac:dyDescent="0.3">
      <c r="AJ8475" s="28"/>
      <c r="AQ8475" s="15"/>
    </row>
    <row r="8476" spans="36:43" x14ac:dyDescent="0.3">
      <c r="AJ8476" s="28"/>
      <c r="AQ8476" s="15"/>
    </row>
    <row r="8477" spans="36:43" x14ac:dyDescent="0.3">
      <c r="AJ8477" s="28"/>
      <c r="AQ8477" s="15"/>
    </row>
    <row r="8478" spans="36:43" x14ac:dyDescent="0.3">
      <c r="AJ8478" s="28"/>
      <c r="AQ8478" s="15"/>
    </row>
    <row r="8479" spans="36:43" x14ac:dyDescent="0.3">
      <c r="AJ8479" s="28"/>
      <c r="AQ8479" s="15"/>
    </row>
    <row r="8480" spans="36:43" x14ac:dyDescent="0.3">
      <c r="AJ8480" s="28"/>
      <c r="AQ8480" s="15"/>
    </row>
    <row r="8481" spans="36:43" x14ac:dyDescent="0.3">
      <c r="AJ8481" s="28"/>
      <c r="AQ8481" s="15"/>
    </row>
    <row r="8482" spans="36:43" x14ac:dyDescent="0.3">
      <c r="AJ8482" s="28"/>
      <c r="AQ8482" s="15"/>
    </row>
    <row r="8483" spans="36:43" x14ac:dyDescent="0.3">
      <c r="AJ8483" s="28"/>
      <c r="AQ8483" s="15"/>
    </row>
    <row r="8484" spans="36:43" x14ac:dyDescent="0.3">
      <c r="AJ8484" s="28"/>
      <c r="AQ8484" s="15"/>
    </row>
    <row r="8485" spans="36:43" x14ac:dyDescent="0.3">
      <c r="AJ8485" s="28"/>
      <c r="AQ8485" s="15"/>
    </row>
    <row r="8486" spans="36:43" x14ac:dyDescent="0.3">
      <c r="AJ8486" s="28"/>
      <c r="AQ8486" s="15"/>
    </row>
    <row r="8487" spans="36:43" x14ac:dyDescent="0.3">
      <c r="AJ8487" s="28"/>
      <c r="AQ8487" s="15"/>
    </row>
    <row r="8488" spans="36:43" x14ac:dyDescent="0.3">
      <c r="AJ8488" s="28"/>
      <c r="AQ8488" s="15"/>
    </row>
    <row r="8489" spans="36:43" x14ac:dyDescent="0.3">
      <c r="AJ8489" s="28"/>
      <c r="AQ8489" s="15"/>
    </row>
    <row r="8490" spans="36:43" x14ac:dyDescent="0.3">
      <c r="AJ8490" s="28"/>
      <c r="AQ8490" s="15"/>
    </row>
    <row r="8491" spans="36:43" x14ac:dyDescent="0.3">
      <c r="AJ8491" s="28"/>
      <c r="AQ8491" s="15"/>
    </row>
    <row r="8492" spans="36:43" x14ac:dyDescent="0.3">
      <c r="AJ8492" s="28"/>
      <c r="AQ8492" s="15"/>
    </row>
    <row r="8493" spans="36:43" x14ac:dyDescent="0.3">
      <c r="AJ8493" s="28"/>
      <c r="AQ8493" s="15"/>
    </row>
    <row r="8494" spans="36:43" x14ac:dyDescent="0.3">
      <c r="AJ8494" s="28"/>
      <c r="AQ8494" s="15"/>
    </row>
    <row r="8495" spans="36:43" x14ac:dyDescent="0.3">
      <c r="AJ8495" s="28"/>
      <c r="AQ8495" s="15"/>
    </row>
    <row r="8496" spans="36:43" x14ac:dyDescent="0.3">
      <c r="AJ8496" s="28"/>
      <c r="AQ8496" s="15"/>
    </row>
    <row r="8497" spans="36:43" x14ac:dyDescent="0.3">
      <c r="AJ8497" s="28"/>
      <c r="AQ8497" s="15"/>
    </row>
    <row r="8498" spans="36:43" x14ac:dyDescent="0.3">
      <c r="AJ8498" s="28"/>
      <c r="AQ8498" s="15"/>
    </row>
    <row r="8499" spans="36:43" x14ac:dyDescent="0.3">
      <c r="AJ8499" s="28"/>
      <c r="AQ8499" s="15"/>
    </row>
    <row r="8500" spans="36:43" x14ac:dyDescent="0.3">
      <c r="AJ8500" s="28"/>
      <c r="AQ8500" s="15"/>
    </row>
    <row r="8501" spans="36:43" x14ac:dyDescent="0.3">
      <c r="AJ8501" s="28"/>
      <c r="AQ8501" s="15"/>
    </row>
    <row r="8502" spans="36:43" x14ac:dyDescent="0.3">
      <c r="AJ8502" s="28"/>
      <c r="AQ8502" s="15"/>
    </row>
    <row r="8503" spans="36:43" x14ac:dyDescent="0.3">
      <c r="AJ8503" s="28"/>
      <c r="AQ8503" s="15"/>
    </row>
    <row r="8504" spans="36:43" x14ac:dyDescent="0.3">
      <c r="AJ8504" s="28"/>
      <c r="AQ8504" s="15"/>
    </row>
    <row r="8505" spans="36:43" x14ac:dyDescent="0.3">
      <c r="AJ8505" s="28"/>
      <c r="AQ8505" s="15"/>
    </row>
    <row r="8506" spans="36:43" x14ac:dyDescent="0.3">
      <c r="AJ8506" s="28"/>
      <c r="AQ8506" s="15"/>
    </row>
    <row r="8507" spans="36:43" x14ac:dyDescent="0.3">
      <c r="AJ8507" s="28"/>
      <c r="AQ8507" s="15"/>
    </row>
    <row r="8508" spans="36:43" x14ac:dyDescent="0.3">
      <c r="AJ8508" s="28"/>
      <c r="AQ8508" s="15"/>
    </row>
    <row r="8509" spans="36:43" x14ac:dyDescent="0.3">
      <c r="AJ8509" s="28"/>
      <c r="AQ8509" s="15"/>
    </row>
    <row r="8510" spans="36:43" x14ac:dyDescent="0.3">
      <c r="AJ8510" s="28"/>
      <c r="AQ8510" s="15"/>
    </row>
    <row r="8511" spans="36:43" x14ac:dyDescent="0.3">
      <c r="AJ8511" s="28"/>
      <c r="AQ8511" s="15"/>
    </row>
    <row r="8512" spans="36:43" x14ac:dyDescent="0.3">
      <c r="AJ8512" s="28"/>
      <c r="AQ8512" s="15"/>
    </row>
    <row r="8513" spans="36:43" x14ac:dyDescent="0.3">
      <c r="AJ8513" s="28"/>
      <c r="AQ8513" s="15"/>
    </row>
    <row r="8514" spans="36:43" x14ac:dyDescent="0.3">
      <c r="AJ8514" s="28"/>
      <c r="AQ8514" s="15"/>
    </row>
    <row r="8515" spans="36:43" x14ac:dyDescent="0.3">
      <c r="AJ8515" s="28"/>
      <c r="AQ8515" s="15"/>
    </row>
    <row r="8516" spans="36:43" x14ac:dyDescent="0.3">
      <c r="AJ8516" s="28"/>
      <c r="AQ8516" s="15"/>
    </row>
    <row r="8517" spans="36:43" x14ac:dyDescent="0.3">
      <c r="AJ8517" s="28"/>
      <c r="AQ8517" s="15"/>
    </row>
    <row r="8518" spans="36:43" x14ac:dyDescent="0.3">
      <c r="AJ8518" s="28"/>
      <c r="AQ8518" s="15"/>
    </row>
    <row r="8519" spans="36:43" x14ac:dyDescent="0.3">
      <c r="AJ8519" s="28"/>
      <c r="AQ8519" s="15"/>
    </row>
    <row r="8520" spans="36:43" x14ac:dyDescent="0.3">
      <c r="AJ8520" s="28"/>
      <c r="AQ8520" s="15"/>
    </row>
    <row r="8521" spans="36:43" x14ac:dyDescent="0.3">
      <c r="AJ8521" s="28"/>
      <c r="AQ8521" s="15"/>
    </row>
    <row r="8522" spans="36:43" x14ac:dyDescent="0.3">
      <c r="AJ8522" s="28"/>
      <c r="AQ8522" s="15"/>
    </row>
    <row r="8523" spans="36:43" x14ac:dyDescent="0.3">
      <c r="AJ8523" s="28"/>
      <c r="AQ8523" s="15"/>
    </row>
    <row r="8524" spans="36:43" x14ac:dyDescent="0.3">
      <c r="AJ8524" s="28"/>
      <c r="AQ8524" s="15"/>
    </row>
    <row r="8525" spans="36:43" x14ac:dyDescent="0.3">
      <c r="AJ8525" s="28"/>
      <c r="AQ8525" s="15"/>
    </row>
    <row r="8526" spans="36:43" x14ac:dyDescent="0.3">
      <c r="AJ8526" s="28"/>
      <c r="AQ8526" s="15"/>
    </row>
    <row r="8527" spans="36:43" x14ac:dyDescent="0.3">
      <c r="AJ8527" s="28"/>
      <c r="AQ8527" s="15"/>
    </row>
    <row r="8528" spans="36:43" x14ac:dyDescent="0.3">
      <c r="AJ8528" s="28"/>
      <c r="AQ8528" s="15"/>
    </row>
    <row r="8529" spans="36:43" x14ac:dyDescent="0.3">
      <c r="AJ8529" s="28"/>
      <c r="AQ8529" s="15"/>
    </row>
    <row r="8530" spans="36:43" x14ac:dyDescent="0.3">
      <c r="AJ8530" s="28"/>
      <c r="AQ8530" s="15"/>
    </row>
    <row r="8531" spans="36:43" x14ac:dyDescent="0.3">
      <c r="AJ8531" s="28"/>
      <c r="AQ8531" s="15"/>
    </row>
    <row r="8532" spans="36:43" x14ac:dyDescent="0.3">
      <c r="AJ8532" s="28"/>
      <c r="AQ8532" s="15"/>
    </row>
    <row r="8533" spans="36:43" x14ac:dyDescent="0.3">
      <c r="AJ8533" s="28"/>
      <c r="AQ8533" s="15"/>
    </row>
    <row r="8534" spans="36:43" x14ac:dyDescent="0.3">
      <c r="AJ8534" s="28"/>
      <c r="AQ8534" s="15"/>
    </row>
    <row r="8535" spans="36:43" x14ac:dyDescent="0.3">
      <c r="AJ8535" s="28"/>
      <c r="AQ8535" s="15"/>
    </row>
    <row r="8536" spans="36:43" x14ac:dyDescent="0.3">
      <c r="AJ8536" s="28"/>
      <c r="AQ8536" s="15"/>
    </row>
    <row r="8537" spans="36:43" x14ac:dyDescent="0.3">
      <c r="AJ8537" s="28"/>
      <c r="AQ8537" s="15"/>
    </row>
    <row r="8538" spans="36:43" x14ac:dyDescent="0.3">
      <c r="AJ8538" s="28"/>
      <c r="AQ8538" s="15"/>
    </row>
    <row r="8539" spans="36:43" x14ac:dyDescent="0.3">
      <c r="AJ8539" s="28"/>
      <c r="AQ8539" s="15"/>
    </row>
    <row r="8540" spans="36:43" x14ac:dyDescent="0.3">
      <c r="AJ8540" s="28"/>
      <c r="AQ8540" s="15"/>
    </row>
    <row r="8541" spans="36:43" x14ac:dyDescent="0.3">
      <c r="AJ8541" s="28"/>
      <c r="AQ8541" s="15"/>
    </row>
    <row r="8542" spans="36:43" x14ac:dyDescent="0.3">
      <c r="AJ8542" s="28"/>
      <c r="AQ8542" s="15"/>
    </row>
    <row r="8543" spans="36:43" x14ac:dyDescent="0.3">
      <c r="AJ8543" s="28"/>
      <c r="AQ8543" s="15"/>
    </row>
    <row r="8544" spans="36:43" x14ac:dyDescent="0.3">
      <c r="AJ8544" s="28"/>
      <c r="AQ8544" s="15"/>
    </row>
    <row r="8545" spans="36:43" x14ac:dyDescent="0.3">
      <c r="AJ8545" s="28"/>
      <c r="AQ8545" s="15"/>
    </row>
    <row r="8546" spans="36:43" x14ac:dyDescent="0.3">
      <c r="AJ8546" s="28"/>
      <c r="AQ8546" s="15"/>
    </row>
    <row r="8547" spans="36:43" x14ac:dyDescent="0.3">
      <c r="AJ8547" s="28"/>
      <c r="AQ8547" s="15"/>
    </row>
    <row r="8548" spans="36:43" x14ac:dyDescent="0.3">
      <c r="AJ8548" s="28"/>
      <c r="AQ8548" s="15"/>
    </row>
    <row r="8549" spans="36:43" x14ac:dyDescent="0.3">
      <c r="AJ8549" s="28"/>
      <c r="AQ8549" s="15"/>
    </row>
    <row r="8550" spans="36:43" x14ac:dyDescent="0.3">
      <c r="AJ8550" s="28"/>
      <c r="AQ8550" s="15"/>
    </row>
    <row r="8551" spans="36:43" x14ac:dyDescent="0.3">
      <c r="AJ8551" s="28"/>
      <c r="AQ8551" s="15"/>
    </row>
    <row r="8552" spans="36:43" x14ac:dyDescent="0.3">
      <c r="AJ8552" s="28"/>
      <c r="AQ8552" s="15"/>
    </row>
    <row r="8553" spans="36:43" x14ac:dyDescent="0.3">
      <c r="AJ8553" s="28"/>
      <c r="AQ8553" s="15"/>
    </row>
    <row r="8554" spans="36:43" x14ac:dyDescent="0.3">
      <c r="AJ8554" s="28"/>
      <c r="AQ8554" s="15"/>
    </row>
    <row r="8555" spans="36:43" x14ac:dyDescent="0.3">
      <c r="AJ8555" s="28"/>
      <c r="AQ8555" s="15"/>
    </row>
    <row r="8556" spans="36:43" x14ac:dyDescent="0.3">
      <c r="AJ8556" s="28"/>
      <c r="AQ8556" s="15"/>
    </row>
    <row r="8557" spans="36:43" x14ac:dyDescent="0.3">
      <c r="AJ8557" s="28"/>
      <c r="AQ8557" s="15"/>
    </row>
    <row r="8558" spans="36:43" x14ac:dyDescent="0.3">
      <c r="AJ8558" s="28"/>
      <c r="AQ8558" s="15"/>
    </row>
    <row r="8559" spans="36:43" x14ac:dyDescent="0.3">
      <c r="AJ8559" s="28"/>
      <c r="AQ8559" s="15"/>
    </row>
    <row r="8560" spans="36:43" x14ac:dyDescent="0.3">
      <c r="AJ8560" s="28"/>
      <c r="AQ8560" s="15"/>
    </row>
    <row r="8561" spans="36:43" x14ac:dyDescent="0.3">
      <c r="AJ8561" s="28"/>
      <c r="AQ8561" s="15"/>
    </row>
    <row r="8562" spans="36:43" x14ac:dyDescent="0.3">
      <c r="AJ8562" s="28"/>
      <c r="AQ8562" s="15"/>
    </row>
    <row r="8563" spans="36:43" x14ac:dyDescent="0.3">
      <c r="AJ8563" s="28"/>
      <c r="AQ8563" s="15"/>
    </row>
    <row r="8564" spans="36:43" x14ac:dyDescent="0.3">
      <c r="AJ8564" s="28"/>
      <c r="AQ8564" s="15"/>
    </row>
    <row r="8565" spans="36:43" x14ac:dyDescent="0.3">
      <c r="AJ8565" s="28"/>
      <c r="AQ8565" s="15"/>
    </row>
    <row r="8566" spans="36:43" x14ac:dyDescent="0.3">
      <c r="AJ8566" s="28"/>
      <c r="AQ8566" s="15"/>
    </row>
    <row r="8567" spans="36:43" x14ac:dyDescent="0.3">
      <c r="AJ8567" s="28"/>
      <c r="AQ8567" s="15"/>
    </row>
    <row r="8568" spans="36:43" x14ac:dyDescent="0.3">
      <c r="AJ8568" s="28"/>
      <c r="AQ8568" s="15"/>
    </row>
    <row r="8569" spans="36:43" x14ac:dyDescent="0.3">
      <c r="AJ8569" s="28"/>
      <c r="AQ8569" s="15"/>
    </row>
    <row r="8570" spans="36:43" x14ac:dyDescent="0.3">
      <c r="AJ8570" s="28"/>
      <c r="AQ8570" s="15"/>
    </row>
    <row r="8571" spans="36:43" x14ac:dyDescent="0.3">
      <c r="AJ8571" s="28"/>
      <c r="AQ8571" s="15"/>
    </row>
    <row r="8572" spans="36:43" x14ac:dyDescent="0.3">
      <c r="AJ8572" s="28"/>
      <c r="AQ8572" s="15"/>
    </row>
    <row r="8573" spans="36:43" x14ac:dyDescent="0.3">
      <c r="AJ8573" s="28"/>
      <c r="AQ8573" s="15"/>
    </row>
    <row r="8574" spans="36:43" x14ac:dyDescent="0.3">
      <c r="AJ8574" s="28"/>
      <c r="AQ8574" s="15"/>
    </row>
    <row r="8575" spans="36:43" x14ac:dyDescent="0.3">
      <c r="AJ8575" s="28"/>
      <c r="AQ8575" s="15"/>
    </row>
    <row r="8576" spans="36:43" x14ac:dyDescent="0.3">
      <c r="AJ8576" s="28"/>
      <c r="AQ8576" s="15"/>
    </row>
    <row r="8577" spans="36:43" x14ac:dyDescent="0.3">
      <c r="AJ8577" s="28"/>
      <c r="AQ8577" s="15"/>
    </row>
    <row r="8578" spans="36:43" x14ac:dyDescent="0.3">
      <c r="AJ8578" s="28"/>
      <c r="AQ8578" s="15"/>
    </row>
    <row r="8579" spans="36:43" x14ac:dyDescent="0.3">
      <c r="AJ8579" s="28"/>
      <c r="AQ8579" s="15"/>
    </row>
    <row r="8580" spans="36:43" x14ac:dyDescent="0.3">
      <c r="AJ8580" s="28"/>
      <c r="AQ8580" s="15"/>
    </row>
    <row r="8581" spans="36:43" x14ac:dyDescent="0.3">
      <c r="AJ8581" s="28"/>
      <c r="AQ8581" s="15"/>
    </row>
    <row r="8582" spans="36:43" x14ac:dyDescent="0.3">
      <c r="AJ8582" s="28"/>
      <c r="AQ8582" s="15"/>
    </row>
    <row r="8583" spans="36:43" x14ac:dyDescent="0.3">
      <c r="AJ8583" s="28"/>
      <c r="AQ8583" s="15"/>
    </row>
    <row r="8584" spans="36:43" x14ac:dyDescent="0.3">
      <c r="AJ8584" s="28"/>
      <c r="AQ8584" s="15"/>
    </row>
    <row r="8585" spans="36:43" x14ac:dyDescent="0.3">
      <c r="AJ8585" s="28"/>
      <c r="AQ8585" s="15"/>
    </row>
    <row r="8586" spans="36:43" x14ac:dyDescent="0.3">
      <c r="AJ8586" s="28"/>
      <c r="AQ8586" s="15"/>
    </row>
    <row r="8587" spans="36:43" x14ac:dyDescent="0.3">
      <c r="AJ8587" s="28"/>
      <c r="AQ8587" s="15"/>
    </row>
    <row r="8588" spans="36:43" x14ac:dyDescent="0.3">
      <c r="AJ8588" s="28"/>
      <c r="AQ8588" s="15"/>
    </row>
    <row r="8589" spans="36:43" x14ac:dyDescent="0.3">
      <c r="AJ8589" s="28"/>
      <c r="AQ8589" s="15"/>
    </row>
    <row r="8590" spans="36:43" x14ac:dyDescent="0.3">
      <c r="AJ8590" s="28"/>
      <c r="AQ8590" s="15"/>
    </row>
    <row r="8591" spans="36:43" x14ac:dyDescent="0.3">
      <c r="AJ8591" s="28"/>
      <c r="AQ8591" s="15"/>
    </row>
    <row r="8592" spans="36:43" x14ac:dyDescent="0.3">
      <c r="AJ8592" s="28"/>
      <c r="AQ8592" s="15"/>
    </row>
    <row r="8593" spans="36:43" x14ac:dyDescent="0.3">
      <c r="AJ8593" s="28"/>
      <c r="AQ8593" s="15"/>
    </row>
    <row r="8594" spans="36:43" x14ac:dyDescent="0.3">
      <c r="AJ8594" s="28"/>
      <c r="AQ8594" s="15"/>
    </row>
    <row r="8595" spans="36:43" x14ac:dyDescent="0.3">
      <c r="AJ8595" s="28"/>
      <c r="AQ8595" s="15"/>
    </row>
    <row r="8596" spans="36:43" x14ac:dyDescent="0.3">
      <c r="AJ8596" s="28"/>
      <c r="AQ8596" s="15"/>
    </row>
    <row r="8597" spans="36:43" x14ac:dyDescent="0.3">
      <c r="AJ8597" s="28"/>
      <c r="AQ8597" s="15"/>
    </row>
    <row r="8598" spans="36:43" x14ac:dyDescent="0.3">
      <c r="AJ8598" s="28"/>
      <c r="AQ8598" s="15"/>
    </row>
    <row r="8599" spans="36:43" x14ac:dyDescent="0.3">
      <c r="AJ8599" s="28"/>
      <c r="AQ8599" s="15"/>
    </row>
    <row r="8600" spans="36:43" x14ac:dyDescent="0.3">
      <c r="AJ8600" s="28"/>
      <c r="AQ8600" s="15"/>
    </row>
    <row r="8601" spans="36:43" x14ac:dyDescent="0.3">
      <c r="AJ8601" s="28"/>
      <c r="AQ8601" s="15"/>
    </row>
    <row r="8602" spans="36:43" x14ac:dyDescent="0.3">
      <c r="AJ8602" s="28"/>
      <c r="AQ8602" s="15"/>
    </row>
    <row r="8603" spans="36:43" x14ac:dyDescent="0.3">
      <c r="AJ8603" s="28"/>
      <c r="AQ8603" s="15"/>
    </row>
    <row r="8604" spans="36:43" x14ac:dyDescent="0.3">
      <c r="AJ8604" s="28"/>
      <c r="AQ8604" s="15"/>
    </row>
    <row r="8605" spans="36:43" x14ac:dyDescent="0.3">
      <c r="AJ8605" s="28"/>
      <c r="AQ8605" s="15"/>
    </row>
    <row r="8606" spans="36:43" x14ac:dyDescent="0.3">
      <c r="AJ8606" s="28"/>
      <c r="AQ8606" s="15"/>
    </row>
    <row r="8607" spans="36:43" x14ac:dyDescent="0.3">
      <c r="AJ8607" s="28"/>
      <c r="AQ8607" s="15"/>
    </row>
    <row r="8608" spans="36:43" x14ac:dyDescent="0.3">
      <c r="AJ8608" s="28"/>
      <c r="AQ8608" s="15"/>
    </row>
    <row r="8609" spans="36:43" x14ac:dyDescent="0.3">
      <c r="AJ8609" s="28"/>
      <c r="AQ8609" s="15"/>
    </row>
    <row r="8610" spans="36:43" x14ac:dyDescent="0.3">
      <c r="AJ8610" s="28"/>
      <c r="AQ8610" s="15"/>
    </row>
    <row r="8611" spans="36:43" x14ac:dyDescent="0.3">
      <c r="AJ8611" s="28"/>
      <c r="AQ8611" s="15"/>
    </row>
    <row r="8612" spans="36:43" x14ac:dyDescent="0.3">
      <c r="AJ8612" s="28"/>
      <c r="AQ8612" s="15"/>
    </row>
    <row r="8613" spans="36:43" x14ac:dyDescent="0.3">
      <c r="AJ8613" s="28"/>
      <c r="AQ8613" s="15"/>
    </row>
    <row r="8614" spans="36:43" x14ac:dyDescent="0.3">
      <c r="AJ8614" s="28"/>
      <c r="AQ8614" s="15"/>
    </row>
    <row r="8615" spans="36:43" x14ac:dyDescent="0.3">
      <c r="AJ8615" s="28"/>
      <c r="AQ8615" s="15"/>
    </row>
    <row r="8616" spans="36:43" x14ac:dyDescent="0.3">
      <c r="AJ8616" s="28"/>
      <c r="AQ8616" s="15"/>
    </row>
    <row r="8617" spans="36:43" x14ac:dyDescent="0.3">
      <c r="AJ8617" s="28"/>
      <c r="AQ8617" s="15"/>
    </row>
    <row r="8618" spans="36:43" x14ac:dyDescent="0.3">
      <c r="AJ8618" s="28"/>
      <c r="AQ8618" s="15"/>
    </row>
    <row r="8619" spans="36:43" x14ac:dyDescent="0.3">
      <c r="AJ8619" s="28"/>
      <c r="AQ8619" s="15"/>
    </row>
    <row r="8620" spans="36:43" x14ac:dyDescent="0.3">
      <c r="AJ8620" s="28"/>
      <c r="AQ8620" s="15"/>
    </row>
    <row r="8621" spans="36:43" x14ac:dyDescent="0.3">
      <c r="AJ8621" s="28"/>
      <c r="AQ8621" s="15"/>
    </row>
    <row r="8622" spans="36:43" x14ac:dyDescent="0.3">
      <c r="AJ8622" s="28"/>
      <c r="AQ8622" s="15"/>
    </row>
    <row r="8623" spans="36:43" x14ac:dyDescent="0.3">
      <c r="AJ8623" s="28"/>
      <c r="AQ8623" s="15"/>
    </row>
    <row r="8624" spans="36:43" x14ac:dyDescent="0.3">
      <c r="AJ8624" s="28"/>
      <c r="AQ8624" s="15"/>
    </row>
    <row r="8625" spans="36:43" x14ac:dyDescent="0.3">
      <c r="AJ8625" s="28"/>
      <c r="AQ8625" s="15"/>
    </row>
    <row r="8626" spans="36:43" x14ac:dyDescent="0.3">
      <c r="AJ8626" s="28"/>
      <c r="AQ8626" s="15"/>
    </row>
    <row r="8627" spans="36:43" x14ac:dyDescent="0.3">
      <c r="AJ8627" s="28"/>
      <c r="AQ8627" s="15"/>
    </row>
    <row r="8628" spans="36:43" x14ac:dyDescent="0.3">
      <c r="AJ8628" s="28"/>
      <c r="AQ8628" s="15"/>
    </row>
    <row r="8629" spans="36:43" x14ac:dyDescent="0.3">
      <c r="AJ8629" s="28"/>
      <c r="AQ8629" s="15"/>
    </row>
    <row r="8630" spans="36:43" x14ac:dyDescent="0.3">
      <c r="AJ8630" s="28"/>
      <c r="AQ8630" s="15"/>
    </row>
    <row r="8631" spans="36:43" x14ac:dyDescent="0.3">
      <c r="AJ8631" s="28"/>
      <c r="AQ8631" s="15"/>
    </row>
    <row r="8632" spans="36:43" x14ac:dyDescent="0.3">
      <c r="AJ8632" s="28"/>
      <c r="AQ8632" s="15"/>
    </row>
    <row r="8633" spans="36:43" x14ac:dyDescent="0.3">
      <c r="AJ8633" s="28"/>
      <c r="AQ8633" s="15"/>
    </row>
    <row r="8634" spans="36:43" x14ac:dyDescent="0.3">
      <c r="AJ8634" s="28"/>
      <c r="AQ8634" s="15"/>
    </row>
    <row r="8635" spans="36:43" x14ac:dyDescent="0.3">
      <c r="AJ8635" s="28"/>
      <c r="AQ8635" s="15"/>
    </row>
    <row r="8636" spans="36:43" x14ac:dyDescent="0.3">
      <c r="AJ8636" s="28"/>
      <c r="AQ8636" s="15"/>
    </row>
    <row r="8637" spans="36:43" x14ac:dyDescent="0.3">
      <c r="AJ8637" s="28"/>
      <c r="AQ8637" s="15"/>
    </row>
    <row r="8638" spans="36:43" x14ac:dyDescent="0.3">
      <c r="AJ8638" s="28"/>
      <c r="AQ8638" s="15"/>
    </row>
    <row r="8639" spans="36:43" x14ac:dyDescent="0.3">
      <c r="AJ8639" s="28"/>
      <c r="AQ8639" s="15"/>
    </row>
    <row r="8640" spans="36:43" x14ac:dyDescent="0.3">
      <c r="AJ8640" s="28"/>
      <c r="AQ8640" s="15"/>
    </row>
    <row r="8641" spans="36:43" x14ac:dyDescent="0.3">
      <c r="AJ8641" s="28"/>
      <c r="AQ8641" s="15"/>
    </row>
    <row r="8642" spans="36:43" x14ac:dyDescent="0.3">
      <c r="AJ8642" s="28"/>
      <c r="AQ8642" s="15"/>
    </row>
    <row r="8643" spans="36:43" x14ac:dyDescent="0.3">
      <c r="AJ8643" s="28"/>
      <c r="AQ8643" s="15"/>
    </row>
    <row r="8644" spans="36:43" x14ac:dyDescent="0.3">
      <c r="AJ8644" s="28"/>
      <c r="AQ8644" s="15"/>
    </row>
    <row r="8645" spans="36:43" x14ac:dyDescent="0.3">
      <c r="AJ8645" s="28"/>
      <c r="AQ8645" s="15"/>
    </row>
    <row r="8646" spans="36:43" x14ac:dyDescent="0.3">
      <c r="AJ8646" s="28"/>
      <c r="AQ8646" s="15"/>
    </row>
    <row r="8647" spans="36:43" x14ac:dyDescent="0.3">
      <c r="AJ8647" s="28"/>
      <c r="AQ8647" s="15"/>
    </row>
    <row r="8648" spans="36:43" x14ac:dyDescent="0.3">
      <c r="AJ8648" s="28"/>
      <c r="AQ8648" s="15"/>
    </row>
    <row r="8649" spans="36:43" x14ac:dyDescent="0.3">
      <c r="AJ8649" s="28"/>
      <c r="AQ8649" s="15"/>
    </row>
    <row r="8650" spans="36:43" x14ac:dyDescent="0.3">
      <c r="AJ8650" s="28"/>
      <c r="AQ8650" s="15"/>
    </row>
    <row r="8651" spans="36:43" x14ac:dyDescent="0.3">
      <c r="AJ8651" s="28"/>
      <c r="AQ8651" s="15"/>
    </row>
    <row r="8652" spans="36:43" x14ac:dyDescent="0.3">
      <c r="AJ8652" s="28"/>
      <c r="AQ8652" s="15"/>
    </row>
    <row r="8653" spans="36:43" x14ac:dyDescent="0.3">
      <c r="AJ8653" s="28"/>
      <c r="AQ8653" s="15"/>
    </row>
    <row r="8654" spans="36:43" x14ac:dyDescent="0.3">
      <c r="AJ8654" s="28"/>
      <c r="AQ8654" s="15"/>
    </row>
    <row r="8655" spans="36:43" x14ac:dyDescent="0.3">
      <c r="AJ8655" s="28"/>
      <c r="AQ8655" s="15"/>
    </row>
    <row r="8656" spans="36:43" x14ac:dyDescent="0.3">
      <c r="AJ8656" s="28"/>
      <c r="AQ8656" s="15"/>
    </row>
    <row r="8657" spans="36:43" x14ac:dyDescent="0.3">
      <c r="AJ8657" s="28"/>
      <c r="AQ8657" s="15"/>
    </row>
    <row r="8658" spans="36:43" x14ac:dyDescent="0.3">
      <c r="AJ8658" s="28"/>
      <c r="AQ8658" s="15"/>
    </row>
    <row r="8659" spans="36:43" x14ac:dyDescent="0.3">
      <c r="AJ8659" s="28"/>
      <c r="AQ8659" s="15"/>
    </row>
    <row r="8660" spans="36:43" x14ac:dyDescent="0.3">
      <c r="AJ8660" s="28"/>
      <c r="AQ8660" s="15"/>
    </row>
    <row r="8661" spans="36:43" x14ac:dyDescent="0.3">
      <c r="AJ8661" s="28"/>
      <c r="AQ8661" s="15"/>
    </row>
    <row r="8662" spans="36:43" x14ac:dyDescent="0.3">
      <c r="AJ8662" s="28"/>
      <c r="AQ8662" s="15"/>
    </row>
    <row r="8663" spans="36:43" x14ac:dyDescent="0.3">
      <c r="AJ8663" s="28"/>
      <c r="AQ8663" s="15"/>
    </row>
    <row r="8664" spans="36:43" x14ac:dyDescent="0.3">
      <c r="AJ8664" s="28"/>
      <c r="AQ8664" s="15"/>
    </row>
    <row r="8665" spans="36:43" x14ac:dyDescent="0.3">
      <c r="AJ8665" s="28"/>
      <c r="AQ8665" s="15"/>
    </row>
    <row r="8666" spans="36:43" x14ac:dyDescent="0.3">
      <c r="AJ8666" s="28"/>
      <c r="AQ8666" s="15"/>
    </row>
    <row r="8667" spans="36:43" x14ac:dyDescent="0.3">
      <c r="AJ8667" s="28"/>
      <c r="AQ8667" s="15"/>
    </row>
    <row r="8668" spans="36:43" x14ac:dyDescent="0.3">
      <c r="AJ8668" s="28"/>
      <c r="AQ8668" s="15"/>
    </row>
    <row r="8669" spans="36:43" x14ac:dyDescent="0.3">
      <c r="AJ8669" s="28"/>
      <c r="AQ8669" s="15"/>
    </row>
    <row r="8670" spans="36:43" x14ac:dyDescent="0.3">
      <c r="AJ8670" s="28"/>
      <c r="AQ8670" s="15"/>
    </row>
    <row r="8671" spans="36:43" x14ac:dyDescent="0.3">
      <c r="AJ8671" s="28"/>
      <c r="AQ8671" s="15"/>
    </row>
    <row r="8672" spans="36:43" x14ac:dyDescent="0.3">
      <c r="AJ8672" s="28"/>
      <c r="AQ8672" s="15"/>
    </row>
    <row r="8673" spans="36:43" x14ac:dyDescent="0.3">
      <c r="AJ8673" s="28"/>
      <c r="AQ8673" s="15"/>
    </row>
    <row r="8674" spans="36:43" x14ac:dyDescent="0.3">
      <c r="AJ8674" s="28"/>
      <c r="AQ8674" s="15"/>
    </row>
    <row r="8675" spans="36:43" x14ac:dyDescent="0.3">
      <c r="AJ8675" s="28"/>
      <c r="AQ8675" s="15"/>
    </row>
    <row r="8676" spans="36:43" x14ac:dyDescent="0.3">
      <c r="AJ8676" s="28"/>
      <c r="AQ8676" s="15"/>
    </row>
    <row r="8677" spans="36:43" x14ac:dyDescent="0.3">
      <c r="AJ8677" s="28"/>
      <c r="AQ8677" s="15"/>
    </row>
    <row r="8678" spans="36:43" x14ac:dyDescent="0.3">
      <c r="AJ8678" s="28"/>
      <c r="AQ8678" s="15"/>
    </row>
    <row r="8679" spans="36:43" x14ac:dyDescent="0.3">
      <c r="AJ8679" s="28"/>
      <c r="AQ8679" s="15"/>
    </row>
    <row r="8680" spans="36:43" x14ac:dyDescent="0.3">
      <c r="AJ8680" s="28"/>
      <c r="AQ8680" s="15"/>
    </row>
    <row r="8681" spans="36:43" x14ac:dyDescent="0.3">
      <c r="AJ8681" s="28"/>
      <c r="AQ8681" s="15"/>
    </row>
    <row r="8682" spans="36:43" x14ac:dyDescent="0.3">
      <c r="AJ8682" s="28"/>
      <c r="AQ8682" s="15"/>
    </row>
    <row r="8683" spans="36:43" x14ac:dyDescent="0.3">
      <c r="AJ8683" s="28"/>
      <c r="AQ8683" s="15"/>
    </row>
    <row r="8684" spans="36:43" x14ac:dyDescent="0.3">
      <c r="AJ8684" s="28"/>
      <c r="AQ8684" s="15"/>
    </row>
    <row r="8685" spans="36:43" x14ac:dyDescent="0.3">
      <c r="AJ8685" s="28"/>
      <c r="AQ8685" s="15"/>
    </row>
    <row r="8686" spans="36:43" x14ac:dyDescent="0.3">
      <c r="AJ8686" s="28"/>
      <c r="AQ8686" s="15"/>
    </row>
    <row r="8687" spans="36:43" x14ac:dyDescent="0.3">
      <c r="AJ8687" s="28"/>
      <c r="AQ8687" s="15"/>
    </row>
    <row r="8688" spans="36:43" x14ac:dyDescent="0.3">
      <c r="AJ8688" s="28"/>
      <c r="AQ8688" s="15"/>
    </row>
    <row r="8689" spans="36:43" x14ac:dyDescent="0.3">
      <c r="AJ8689" s="28"/>
      <c r="AQ8689" s="15"/>
    </row>
    <row r="8690" spans="36:43" x14ac:dyDescent="0.3">
      <c r="AJ8690" s="28"/>
      <c r="AQ8690" s="15"/>
    </row>
    <row r="8691" spans="36:43" x14ac:dyDescent="0.3">
      <c r="AJ8691" s="28"/>
      <c r="AQ8691" s="15"/>
    </row>
    <row r="8692" spans="36:43" x14ac:dyDescent="0.3">
      <c r="AJ8692" s="28"/>
      <c r="AQ8692" s="15"/>
    </row>
    <row r="8693" spans="36:43" x14ac:dyDescent="0.3">
      <c r="AJ8693" s="28"/>
      <c r="AQ8693" s="15"/>
    </row>
    <row r="8694" spans="36:43" x14ac:dyDescent="0.3">
      <c r="AJ8694" s="28"/>
      <c r="AQ8694" s="15"/>
    </row>
    <row r="8695" spans="36:43" x14ac:dyDescent="0.3">
      <c r="AJ8695" s="28"/>
      <c r="AQ8695" s="15"/>
    </row>
    <row r="8696" spans="36:43" x14ac:dyDescent="0.3">
      <c r="AJ8696" s="28"/>
      <c r="AQ8696" s="15"/>
    </row>
    <row r="8697" spans="36:43" x14ac:dyDescent="0.3">
      <c r="AJ8697" s="28"/>
      <c r="AQ8697" s="15"/>
    </row>
    <row r="8698" spans="36:43" x14ac:dyDescent="0.3">
      <c r="AJ8698" s="28"/>
      <c r="AQ8698" s="15"/>
    </row>
    <row r="8699" spans="36:43" x14ac:dyDescent="0.3">
      <c r="AJ8699" s="28"/>
      <c r="AQ8699" s="15"/>
    </row>
    <row r="8700" spans="36:43" x14ac:dyDescent="0.3">
      <c r="AJ8700" s="28"/>
      <c r="AQ8700" s="15"/>
    </row>
    <row r="8701" spans="36:43" x14ac:dyDescent="0.3">
      <c r="AJ8701" s="28"/>
      <c r="AQ8701" s="15"/>
    </row>
    <row r="8702" spans="36:43" x14ac:dyDescent="0.3">
      <c r="AJ8702" s="28"/>
      <c r="AQ8702" s="15"/>
    </row>
    <row r="8703" spans="36:43" x14ac:dyDescent="0.3">
      <c r="AJ8703" s="28"/>
      <c r="AQ8703" s="15"/>
    </row>
    <row r="8704" spans="36:43" x14ac:dyDescent="0.3">
      <c r="AJ8704" s="28"/>
      <c r="AQ8704" s="15"/>
    </row>
    <row r="8705" spans="36:43" x14ac:dyDescent="0.3">
      <c r="AJ8705" s="28"/>
      <c r="AQ8705" s="15"/>
    </row>
    <row r="8706" spans="36:43" x14ac:dyDescent="0.3">
      <c r="AJ8706" s="28"/>
      <c r="AQ8706" s="15"/>
    </row>
    <row r="8707" spans="36:43" x14ac:dyDescent="0.3">
      <c r="AJ8707" s="28"/>
      <c r="AQ8707" s="15"/>
    </row>
    <row r="8708" spans="36:43" x14ac:dyDescent="0.3">
      <c r="AJ8708" s="28"/>
      <c r="AQ8708" s="15"/>
    </row>
    <row r="8709" spans="36:43" x14ac:dyDescent="0.3">
      <c r="AJ8709" s="28"/>
      <c r="AQ8709" s="15"/>
    </row>
    <row r="8710" spans="36:43" x14ac:dyDescent="0.3">
      <c r="AJ8710" s="28"/>
      <c r="AQ8710" s="15"/>
    </row>
    <row r="8711" spans="36:43" x14ac:dyDescent="0.3">
      <c r="AJ8711" s="28"/>
      <c r="AQ8711" s="15"/>
    </row>
    <row r="8712" spans="36:43" x14ac:dyDescent="0.3">
      <c r="AJ8712" s="28"/>
      <c r="AQ8712" s="15"/>
    </row>
    <row r="8713" spans="36:43" x14ac:dyDescent="0.3">
      <c r="AJ8713" s="28"/>
      <c r="AQ8713" s="15"/>
    </row>
    <row r="8714" spans="36:43" x14ac:dyDescent="0.3">
      <c r="AJ8714" s="28"/>
      <c r="AQ8714" s="15"/>
    </row>
    <row r="8715" spans="36:43" x14ac:dyDescent="0.3">
      <c r="AJ8715" s="28"/>
      <c r="AQ8715" s="15"/>
    </row>
    <row r="8716" spans="36:43" x14ac:dyDescent="0.3">
      <c r="AJ8716" s="28"/>
      <c r="AQ8716" s="15"/>
    </row>
    <row r="8717" spans="36:43" x14ac:dyDescent="0.3">
      <c r="AJ8717" s="28"/>
      <c r="AQ8717" s="15"/>
    </row>
    <row r="8718" spans="36:43" x14ac:dyDescent="0.3">
      <c r="AJ8718" s="28"/>
      <c r="AQ8718" s="15"/>
    </row>
    <row r="8719" spans="36:43" x14ac:dyDescent="0.3">
      <c r="AJ8719" s="28"/>
      <c r="AQ8719" s="15"/>
    </row>
    <row r="8720" spans="36:43" x14ac:dyDescent="0.3">
      <c r="AJ8720" s="28"/>
      <c r="AQ8720" s="15"/>
    </row>
    <row r="8721" spans="36:43" x14ac:dyDescent="0.3">
      <c r="AJ8721" s="28"/>
      <c r="AQ8721" s="15"/>
    </row>
    <row r="8722" spans="36:43" x14ac:dyDescent="0.3">
      <c r="AJ8722" s="28"/>
      <c r="AQ8722" s="15"/>
    </row>
    <row r="8723" spans="36:43" x14ac:dyDescent="0.3">
      <c r="AJ8723" s="28"/>
      <c r="AQ8723" s="15"/>
    </row>
    <row r="8724" spans="36:43" x14ac:dyDescent="0.3">
      <c r="AJ8724" s="28"/>
      <c r="AQ8724" s="15"/>
    </row>
    <row r="8725" spans="36:43" x14ac:dyDescent="0.3">
      <c r="AJ8725" s="28"/>
      <c r="AQ8725" s="15"/>
    </row>
    <row r="8726" spans="36:43" x14ac:dyDescent="0.3">
      <c r="AJ8726" s="28"/>
      <c r="AQ8726" s="15"/>
    </row>
    <row r="8727" spans="36:43" x14ac:dyDescent="0.3">
      <c r="AJ8727" s="28"/>
      <c r="AQ8727" s="15"/>
    </row>
    <row r="8728" spans="36:43" x14ac:dyDescent="0.3">
      <c r="AJ8728" s="28"/>
      <c r="AQ8728" s="15"/>
    </row>
    <row r="8729" spans="36:43" x14ac:dyDescent="0.3">
      <c r="AJ8729" s="28"/>
      <c r="AQ8729" s="15"/>
    </row>
    <row r="8730" spans="36:43" x14ac:dyDescent="0.3">
      <c r="AJ8730" s="28"/>
      <c r="AQ8730" s="15"/>
    </row>
    <row r="8731" spans="36:43" x14ac:dyDescent="0.3">
      <c r="AJ8731" s="28"/>
      <c r="AQ8731" s="15"/>
    </row>
    <row r="8732" spans="36:43" x14ac:dyDescent="0.3">
      <c r="AJ8732" s="28"/>
      <c r="AQ8732" s="15"/>
    </row>
    <row r="8733" spans="36:43" x14ac:dyDescent="0.3">
      <c r="AJ8733" s="28"/>
      <c r="AQ8733" s="15"/>
    </row>
    <row r="8734" spans="36:43" x14ac:dyDescent="0.3">
      <c r="AJ8734" s="28"/>
      <c r="AQ8734" s="15"/>
    </row>
    <row r="8735" spans="36:43" x14ac:dyDescent="0.3">
      <c r="AJ8735" s="28"/>
      <c r="AQ8735" s="15"/>
    </row>
    <row r="8736" spans="36:43" x14ac:dyDescent="0.3">
      <c r="AJ8736" s="28"/>
      <c r="AQ8736" s="15"/>
    </row>
    <row r="8737" spans="36:43" x14ac:dyDescent="0.3">
      <c r="AJ8737" s="28"/>
      <c r="AQ8737" s="15"/>
    </row>
    <row r="8738" spans="36:43" x14ac:dyDescent="0.3">
      <c r="AJ8738" s="28"/>
      <c r="AQ8738" s="15"/>
    </row>
    <row r="8739" spans="36:43" x14ac:dyDescent="0.3">
      <c r="AJ8739" s="28"/>
      <c r="AQ8739" s="15"/>
    </row>
    <row r="8740" spans="36:43" x14ac:dyDescent="0.3">
      <c r="AJ8740" s="28"/>
      <c r="AQ8740" s="15"/>
    </row>
    <row r="8741" spans="36:43" x14ac:dyDescent="0.3">
      <c r="AJ8741" s="28"/>
      <c r="AQ8741" s="15"/>
    </row>
    <row r="8742" spans="36:43" x14ac:dyDescent="0.3">
      <c r="AJ8742" s="28"/>
      <c r="AQ8742" s="15"/>
    </row>
    <row r="8743" spans="36:43" x14ac:dyDescent="0.3">
      <c r="AJ8743" s="28"/>
      <c r="AQ8743" s="15"/>
    </row>
    <row r="8744" spans="36:43" x14ac:dyDescent="0.3">
      <c r="AJ8744" s="28"/>
      <c r="AQ8744" s="15"/>
    </row>
    <row r="8745" spans="36:43" x14ac:dyDescent="0.3">
      <c r="AJ8745" s="28"/>
      <c r="AQ8745" s="15"/>
    </row>
    <row r="8746" spans="36:43" x14ac:dyDescent="0.3">
      <c r="AJ8746" s="28"/>
      <c r="AQ8746" s="15"/>
    </row>
    <row r="8747" spans="36:43" x14ac:dyDescent="0.3">
      <c r="AJ8747" s="28"/>
      <c r="AQ8747" s="15"/>
    </row>
    <row r="8748" spans="36:43" x14ac:dyDescent="0.3">
      <c r="AJ8748" s="28"/>
      <c r="AQ8748" s="15"/>
    </row>
    <row r="8749" spans="36:43" x14ac:dyDescent="0.3">
      <c r="AJ8749" s="28"/>
      <c r="AQ8749" s="15"/>
    </row>
    <row r="8750" spans="36:43" x14ac:dyDescent="0.3">
      <c r="AJ8750" s="28"/>
      <c r="AQ8750" s="15"/>
    </row>
    <row r="8751" spans="36:43" x14ac:dyDescent="0.3">
      <c r="AJ8751" s="28"/>
      <c r="AQ8751" s="15"/>
    </row>
    <row r="8752" spans="36:43" x14ac:dyDescent="0.3">
      <c r="AJ8752" s="28"/>
      <c r="AQ8752" s="15"/>
    </row>
    <row r="8753" spans="36:43" x14ac:dyDescent="0.3">
      <c r="AJ8753" s="28"/>
      <c r="AQ8753" s="15"/>
    </row>
    <row r="8754" spans="36:43" x14ac:dyDescent="0.3">
      <c r="AJ8754" s="28"/>
      <c r="AQ8754" s="15"/>
    </row>
    <row r="8755" spans="36:43" x14ac:dyDescent="0.3">
      <c r="AJ8755" s="28"/>
      <c r="AQ8755" s="15"/>
    </row>
    <row r="8756" spans="36:43" x14ac:dyDescent="0.3">
      <c r="AJ8756" s="28"/>
      <c r="AQ8756" s="15"/>
    </row>
    <row r="8757" spans="36:43" x14ac:dyDescent="0.3">
      <c r="AJ8757" s="28"/>
      <c r="AQ8757" s="15"/>
    </row>
    <row r="8758" spans="36:43" x14ac:dyDescent="0.3">
      <c r="AJ8758" s="28"/>
      <c r="AQ8758" s="15"/>
    </row>
    <row r="8759" spans="36:43" x14ac:dyDescent="0.3">
      <c r="AJ8759" s="28"/>
      <c r="AQ8759" s="15"/>
    </row>
    <row r="8760" spans="36:43" x14ac:dyDescent="0.3">
      <c r="AJ8760" s="28"/>
      <c r="AQ8760" s="15"/>
    </row>
    <row r="8761" spans="36:43" x14ac:dyDescent="0.3">
      <c r="AJ8761" s="28"/>
      <c r="AQ8761" s="15"/>
    </row>
    <row r="8762" spans="36:43" x14ac:dyDescent="0.3">
      <c r="AJ8762" s="28"/>
      <c r="AQ8762" s="15"/>
    </row>
    <row r="8763" spans="36:43" x14ac:dyDescent="0.3">
      <c r="AJ8763" s="28"/>
      <c r="AQ8763" s="15"/>
    </row>
    <row r="8764" spans="36:43" x14ac:dyDescent="0.3">
      <c r="AJ8764" s="28"/>
      <c r="AQ8764" s="15"/>
    </row>
    <row r="8765" spans="36:43" x14ac:dyDescent="0.3">
      <c r="AJ8765" s="28"/>
      <c r="AQ8765" s="15"/>
    </row>
    <row r="8766" spans="36:43" x14ac:dyDescent="0.3">
      <c r="AJ8766" s="28"/>
      <c r="AQ8766" s="15"/>
    </row>
    <row r="8767" spans="36:43" x14ac:dyDescent="0.3">
      <c r="AJ8767" s="28"/>
      <c r="AQ8767" s="15"/>
    </row>
    <row r="8768" spans="36:43" x14ac:dyDescent="0.3">
      <c r="AJ8768" s="28"/>
      <c r="AQ8768" s="15"/>
    </row>
    <row r="8769" spans="36:43" x14ac:dyDescent="0.3">
      <c r="AJ8769" s="28"/>
      <c r="AQ8769" s="15"/>
    </row>
    <row r="8770" spans="36:43" x14ac:dyDescent="0.3">
      <c r="AJ8770" s="28"/>
      <c r="AQ8770" s="15"/>
    </row>
    <row r="8771" spans="36:43" x14ac:dyDescent="0.3">
      <c r="AJ8771" s="28"/>
      <c r="AQ8771" s="15"/>
    </row>
    <row r="8772" spans="36:43" x14ac:dyDescent="0.3">
      <c r="AJ8772" s="28"/>
      <c r="AQ8772" s="15"/>
    </row>
    <row r="8773" spans="36:43" x14ac:dyDescent="0.3">
      <c r="AJ8773" s="28"/>
      <c r="AQ8773" s="15"/>
    </row>
    <row r="8774" spans="36:43" x14ac:dyDescent="0.3">
      <c r="AJ8774" s="28"/>
      <c r="AQ8774" s="15"/>
    </row>
    <row r="8775" spans="36:43" x14ac:dyDescent="0.3">
      <c r="AJ8775" s="28"/>
      <c r="AQ8775" s="15"/>
    </row>
    <row r="8776" spans="36:43" x14ac:dyDescent="0.3">
      <c r="AJ8776" s="28"/>
      <c r="AQ8776" s="15"/>
    </row>
    <row r="8777" spans="36:43" x14ac:dyDescent="0.3">
      <c r="AJ8777" s="28"/>
      <c r="AQ8777" s="15"/>
    </row>
    <row r="8778" spans="36:43" x14ac:dyDescent="0.3">
      <c r="AJ8778" s="28"/>
      <c r="AQ8778" s="15"/>
    </row>
    <row r="8779" spans="36:43" x14ac:dyDescent="0.3">
      <c r="AJ8779" s="28"/>
      <c r="AQ8779" s="15"/>
    </row>
    <row r="8780" spans="36:43" x14ac:dyDescent="0.3">
      <c r="AJ8780" s="28"/>
      <c r="AQ8780" s="15"/>
    </row>
    <row r="8781" spans="36:43" x14ac:dyDescent="0.3">
      <c r="AJ8781" s="28"/>
      <c r="AQ8781" s="15"/>
    </row>
    <row r="8782" spans="36:43" x14ac:dyDescent="0.3">
      <c r="AJ8782" s="28"/>
      <c r="AQ8782" s="15"/>
    </row>
    <row r="8783" spans="36:43" x14ac:dyDescent="0.3">
      <c r="AJ8783" s="28"/>
      <c r="AQ8783" s="15"/>
    </row>
    <row r="8784" spans="36:43" x14ac:dyDescent="0.3">
      <c r="AJ8784" s="28"/>
      <c r="AQ8784" s="15"/>
    </row>
    <row r="8785" spans="36:43" x14ac:dyDescent="0.3">
      <c r="AJ8785" s="28"/>
      <c r="AQ8785" s="15"/>
    </row>
    <row r="8786" spans="36:43" x14ac:dyDescent="0.3">
      <c r="AJ8786" s="28"/>
      <c r="AQ8786" s="15"/>
    </row>
    <row r="8787" spans="36:43" x14ac:dyDescent="0.3">
      <c r="AJ8787" s="28"/>
      <c r="AQ8787" s="15"/>
    </row>
    <row r="8788" spans="36:43" x14ac:dyDescent="0.3">
      <c r="AJ8788" s="28"/>
      <c r="AQ8788" s="15"/>
    </row>
    <row r="8789" spans="36:43" x14ac:dyDescent="0.3">
      <c r="AJ8789" s="28"/>
      <c r="AQ8789" s="15"/>
    </row>
    <row r="8790" spans="36:43" x14ac:dyDescent="0.3">
      <c r="AJ8790" s="28"/>
      <c r="AQ8790" s="15"/>
    </row>
    <row r="8791" spans="36:43" x14ac:dyDescent="0.3">
      <c r="AJ8791" s="28"/>
      <c r="AQ8791" s="15"/>
    </row>
    <row r="8792" spans="36:43" x14ac:dyDescent="0.3">
      <c r="AJ8792" s="28"/>
      <c r="AQ8792" s="15"/>
    </row>
    <row r="8793" spans="36:43" x14ac:dyDescent="0.3">
      <c r="AJ8793" s="28"/>
      <c r="AQ8793" s="15"/>
    </row>
    <row r="8794" spans="36:43" x14ac:dyDescent="0.3">
      <c r="AJ8794" s="28"/>
      <c r="AQ8794" s="15"/>
    </row>
    <row r="8795" spans="36:43" x14ac:dyDescent="0.3">
      <c r="AJ8795" s="28"/>
      <c r="AQ8795" s="15"/>
    </row>
    <row r="8796" spans="36:43" x14ac:dyDescent="0.3">
      <c r="AJ8796" s="28"/>
      <c r="AQ8796" s="15"/>
    </row>
    <row r="8797" spans="36:43" x14ac:dyDescent="0.3">
      <c r="AJ8797" s="28"/>
      <c r="AQ8797" s="15"/>
    </row>
    <row r="8798" spans="36:43" x14ac:dyDescent="0.3">
      <c r="AJ8798" s="28"/>
      <c r="AQ8798" s="15"/>
    </row>
    <row r="8799" spans="36:43" x14ac:dyDescent="0.3">
      <c r="AJ8799" s="28"/>
      <c r="AQ8799" s="15"/>
    </row>
    <row r="8800" spans="36:43" x14ac:dyDescent="0.3">
      <c r="AJ8800" s="28"/>
      <c r="AQ8800" s="15"/>
    </row>
    <row r="8801" spans="36:43" x14ac:dyDescent="0.3">
      <c r="AJ8801" s="28"/>
      <c r="AQ8801" s="15"/>
    </row>
    <row r="8802" spans="36:43" x14ac:dyDescent="0.3">
      <c r="AJ8802" s="28"/>
      <c r="AQ8802" s="15"/>
    </row>
    <row r="8803" spans="36:43" x14ac:dyDescent="0.3">
      <c r="AJ8803" s="28"/>
      <c r="AQ8803" s="15"/>
    </row>
    <row r="8804" spans="36:43" x14ac:dyDescent="0.3">
      <c r="AJ8804" s="28"/>
      <c r="AQ8804" s="15"/>
    </row>
    <row r="8805" spans="36:43" x14ac:dyDescent="0.3">
      <c r="AJ8805" s="28"/>
      <c r="AQ8805" s="15"/>
    </row>
    <row r="8806" spans="36:43" x14ac:dyDescent="0.3">
      <c r="AJ8806" s="28"/>
      <c r="AQ8806" s="15"/>
    </row>
    <row r="8807" spans="36:43" x14ac:dyDescent="0.3">
      <c r="AJ8807" s="28"/>
      <c r="AQ8807" s="15"/>
    </row>
    <row r="8808" spans="36:43" x14ac:dyDescent="0.3">
      <c r="AJ8808" s="28"/>
      <c r="AQ8808" s="15"/>
    </row>
    <row r="8809" spans="36:43" x14ac:dyDescent="0.3">
      <c r="AJ8809" s="28"/>
      <c r="AQ8809" s="15"/>
    </row>
    <row r="8810" spans="36:43" x14ac:dyDescent="0.3">
      <c r="AJ8810" s="28"/>
      <c r="AQ8810" s="15"/>
    </row>
    <row r="8811" spans="36:43" x14ac:dyDescent="0.3">
      <c r="AJ8811" s="28"/>
      <c r="AQ8811" s="15"/>
    </row>
    <row r="8812" spans="36:43" x14ac:dyDescent="0.3">
      <c r="AJ8812" s="28"/>
      <c r="AQ8812" s="15"/>
    </row>
    <row r="8813" spans="36:43" x14ac:dyDescent="0.3">
      <c r="AJ8813" s="28"/>
      <c r="AQ8813" s="15"/>
    </row>
    <row r="8814" spans="36:43" x14ac:dyDescent="0.3">
      <c r="AJ8814" s="28"/>
      <c r="AQ8814" s="15"/>
    </row>
    <row r="8815" spans="36:43" x14ac:dyDescent="0.3">
      <c r="AJ8815" s="28"/>
      <c r="AQ8815" s="15"/>
    </row>
    <row r="8816" spans="36:43" x14ac:dyDescent="0.3">
      <c r="AJ8816" s="28"/>
      <c r="AQ8816" s="15"/>
    </row>
    <row r="8817" spans="36:43" x14ac:dyDescent="0.3">
      <c r="AJ8817" s="28"/>
      <c r="AQ8817" s="15"/>
    </row>
    <row r="8818" spans="36:43" x14ac:dyDescent="0.3">
      <c r="AJ8818" s="28"/>
      <c r="AQ8818" s="15"/>
    </row>
    <row r="8819" spans="36:43" x14ac:dyDescent="0.3">
      <c r="AJ8819" s="28"/>
      <c r="AQ8819" s="15"/>
    </row>
    <row r="8820" spans="36:43" x14ac:dyDescent="0.3">
      <c r="AJ8820" s="28"/>
      <c r="AQ8820" s="15"/>
    </row>
    <row r="8821" spans="36:43" x14ac:dyDescent="0.3">
      <c r="AJ8821" s="28"/>
      <c r="AQ8821" s="15"/>
    </row>
    <row r="8822" spans="36:43" x14ac:dyDescent="0.3">
      <c r="AJ8822" s="28"/>
      <c r="AQ8822" s="15"/>
    </row>
    <row r="8823" spans="36:43" x14ac:dyDescent="0.3">
      <c r="AJ8823" s="28"/>
      <c r="AQ8823" s="15"/>
    </row>
    <row r="8824" spans="36:43" x14ac:dyDescent="0.3">
      <c r="AJ8824" s="28"/>
      <c r="AQ8824" s="15"/>
    </row>
    <row r="8825" spans="36:43" x14ac:dyDescent="0.3">
      <c r="AJ8825" s="28"/>
      <c r="AQ8825" s="15"/>
    </row>
    <row r="8826" spans="36:43" x14ac:dyDescent="0.3">
      <c r="AJ8826" s="28"/>
      <c r="AQ8826" s="15"/>
    </row>
    <row r="8827" spans="36:43" x14ac:dyDescent="0.3">
      <c r="AJ8827" s="28"/>
      <c r="AQ8827" s="15"/>
    </row>
    <row r="8828" spans="36:43" x14ac:dyDescent="0.3">
      <c r="AJ8828" s="28"/>
      <c r="AQ8828" s="15"/>
    </row>
    <row r="8829" spans="36:43" x14ac:dyDescent="0.3">
      <c r="AJ8829" s="28"/>
      <c r="AQ8829" s="15"/>
    </row>
    <row r="8830" spans="36:43" x14ac:dyDescent="0.3">
      <c r="AJ8830" s="28"/>
      <c r="AQ8830" s="15"/>
    </row>
    <row r="8831" spans="36:43" x14ac:dyDescent="0.3">
      <c r="AJ8831" s="28"/>
      <c r="AQ8831" s="15"/>
    </row>
    <row r="8832" spans="36:43" x14ac:dyDescent="0.3">
      <c r="AJ8832" s="28"/>
      <c r="AQ8832" s="15"/>
    </row>
    <row r="8833" spans="36:43" x14ac:dyDescent="0.3">
      <c r="AJ8833" s="28"/>
      <c r="AQ8833" s="15"/>
    </row>
    <row r="8834" spans="36:43" x14ac:dyDescent="0.3">
      <c r="AJ8834" s="28"/>
      <c r="AQ8834" s="15"/>
    </row>
    <row r="8835" spans="36:43" x14ac:dyDescent="0.3">
      <c r="AJ8835" s="28"/>
      <c r="AQ8835" s="15"/>
    </row>
    <row r="8836" spans="36:43" x14ac:dyDescent="0.3">
      <c r="AJ8836" s="28"/>
      <c r="AQ8836" s="15"/>
    </row>
    <row r="8837" spans="36:43" x14ac:dyDescent="0.3">
      <c r="AJ8837" s="28"/>
      <c r="AQ8837" s="15"/>
    </row>
    <row r="8838" spans="36:43" x14ac:dyDescent="0.3">
      <c r="AJ8838" s="28"/>
      <c r="AQ8838" s="15"/>
    </row>
    <row r="8839" spans="36:43" x14ac:dyDescent="0.3">
      <c r="AJ8839" s="28"/>
      <c r="AQ8839" s="15"/>
    </row>
    <row r="8840" spans="36:43" x14ac:dyDescent="0.3">
      <c r="AJ8840" s="28"/>
      <c r="AQ8840" s="15"/>
    </row>
    <row r="8841" spans="36:43" x14ac:dyDescent="0.3">
      <c r="AJ8841" s="28"/>
      <c r="AQ8841" s="15"/>
    </row>
    <row r="8842" spans="36:43" x14ac:dyDescent="0.3">
      <c r="AJ8842" s="28"/>
      <c r="AQ8842" s="15"/>
    </row>
    <row r="8843" spans="36:43" x14ac:dyDescent="0.3">
      <c r="AJ8843" s="28"/>
      <c r="AQ8843" s="15"/>
    </row>
    <row r="8844" spans="36:43" x14ac:dyDescent="0.3">
      <c r="AJ8844" s="28"/>
      <c r="AQ8844" s="15"/>
    </row>
    <row r="8845" spans="36:43" x14ac:dyDescent="0.3">
      <c r="AJ8845" s="28"/>
      <c r="AQ8845" s="15"/>
    </row>
    <row r="8846" spans="36:43" x14ac:dyDescent="0.3">
      <c r="AJ8846" s="28"/>
      <c r="AQ8846" s="15"/>
    </row>
    <row r="8847" spans="36:43" x14ac:dyDescent="0.3">
      <c r="AJ8847" s="28"/>
      <c r="AQ8847" s="15"/>
    </row>
    <row r="8848" spans="36:43" x14ac:dyDescent="0.3">
      <c r="AJ8848" s="28"/>
      <c r="AQ8848" s="15"/>
    </row>
    <row r="8849" spans="36:43" x14ac:dyDescent="0.3">
      <c r="AJ8849" s="28"/>
      <c r="AQ8849" s="15"/>
    </row>
    <row r="8850" spans="36:43" x14ac:dyDescent="0.3">
      <c r="AJ8850" s="28"/>
      <c r="AQ8850" s="15"/>
    </row>
    <row r="8851" spans="36:43" x14ac:dyDescent="0.3">
      <c r="AJ8851" s="28"/>
      <c r="AQ8851" s="15"/>
    </row>
    <row r="8852" spans="36:43" x14ac:dyDescent="0.3">
      <c r="AJ8852" s="28"/>
      <c r="AQ8852" s="15"/>
    </row>
    <row r="8853" spans="36:43" x14ac:dyDescent="0.3">
      <c r="AJ8853" s="28"/>
      <c r="AQ8853" s="15"/>
    </row>
    <row r="8854" spans="36:43" x14ac:dyDescent="0.3">
      <c r="AJ8854" s="28"/>
      <c r="AQ8854" s="15"/>
    </row>
    <row r="8855" spans="36:43" x14ac:dyDescent="0.3">
      <c r="AJ8855" s="28"/>
      <c r="AQ8855" s="15"/>
    </row>
    <row r="8856" spans="36:43" x14ac:dyDescent="0.3">
      <c r="AJ8856" s="28"/>
      <c r="AQ8856" s="15"/>
    </row>
    <row r="8857" spans="36:43" x14ac:dyDescent="0.3">
      <c r="AJ8857" s="28"/>
      <c r="AQ8857" s="15"/>
    </row>
    <row r="8858" spans="36:43" x14ac:dyDescent="0.3">
      <c r="AJ8858" s="28"/>
      <c r="AQ8858" s="15"/>
    </row>
    <row r="8859" spans="36:43" x14ac:dyDescent="0.3">
      <c r="AJ8859" s="28"/>
      <c r="AQ8859" s="15"/>
    </row>
    <row r="8860" spans="36:43" x14ac:dyDescent="0.3">
      <c r="AJ8860" s="28"/>
      <c r="AQ8860" s="15"/>
    </row>
    <row r="8861" spans="36:43" x14ac:dyDescent="0.3">
      <c r="AJ8861" s="28"/>
      <c r="AQ8861" s="15"/>
    </row>
    <row r="8862" spans="36:43" x14ac:dyDescent="0.3">
      <c r="AJ8862" s="28"/>
      <c r="AQ8862" s="15"/>
    </row>
    <row r="8863" spans="36:43" x14ac:dyDescent="0.3">
      <c r="AJ8863" s="28"/>
      <c r="AQ8863" s="15"/>
    </row>
    <row r="8864" spans="36:43" x14ac:dyDescent="0.3">
      <c r="AJ8864" s="28"/>
      <c r="AQ8864" s="15"/>
    </row>
    <row r="8865" spans="36:43" x14ac:dyDescent="0.3">
      <c r="AJ8865" s="28"/>
      <c r="AQ8865" s="15"/>
    </row>
    <row r="8866" spans="36:43" x14ac:dyDescent="0.3">
      <c r="AJ8866" s="28"/>
      <c r="AQ8866" s="15"/>
    </row>
    <row r="8867" spans="36:43" x14ac:dyDescent="0.3">
      <c r="AJ8867" s="28"/>
      <c r="AQ8867" s="15"/>
    </row>
    <row r="8868" spans="36:43" x14ac:dyDescent="0.3">
      <c r="AJ8868" s="28"/>
      <c r="AQ8868" s="15"/>
    </row>
    <row r="8869" spans="36:43" x14ac:dyDescent="0.3">
      <c r="AJ8869" s="28"/>
      <c r="AQ8869" s="15"/>
    </row>
    <row r="8870" spans="36:43" x14ac:dyDescent="0.3">
      <c r="AJ8870" s="28"/>
      <c r="AQ8870" s="15"/>
    </row>
    <row r="8871" spans="36:43" x14ac:dyDescent="0.3">
      <c r="AJ8871" s="28"/>
      <c r="AQ8871" s="15"/>
    </row>
    <row r="8872" spans="36:43" x14ac:dyDescent="0.3">
      <c r="AJ8872" s="28"/>
      <c r="AQ8872" s="15"/>
    </row>
    <row r="8873" spans="36:43" x14ac:dyDescent="0.3">
      <c r="AJ8873" s="28"/>
      <c r="AQ8873" s="15"/>
    </row>
    <row r="8874" spans="36:43" x14ac:dyDescent="0.3">
      <c r="AJ8874" s="28"/>
      <c r="AQ8874" s="15"/>
    </row>
    <row r="8875" spans="36:43" x14ac:dyDescent="0.3">
      <c r="AJ8875" s="28"/>
      <c r="AQ8875" s="15"/>
    </row>
    <row r="8876" spans="36:43" x14ac:dyDescent="0.3">
      <c r="AJ8876" s="28"/>
      <c r="AQ8876" s="15"/>
    </row>
    <row r="8877" spans="36:43" x14ac:dyDescent="0.3">
      <c r="AJ8877" s="28"/>
      <c r="AQ8877" s="15"/>
    </row>
    <row r="8878" spans="36:43" x14ac:dyDescent="0.3">
      <c r="AJ8878" s="28"/>
      <c r="AQ8878" s="15"/>
    </row>
    <row r="8879" spans="36:43" x14ac:dyDescent="0.3">
      <c r="AJ8879" s="28"/>
      <c r="AQ8879" s="15"/>
    </row>
    <row r="8880" spans="36:43" x14ac:dyDescent="0.3">
      <c r="AJ8880" s="28"/>
      <c r="AQ8880" s="15"/>
    </row>
    <row r="8881" spans="36:43" x14ac:dyDescent="0.3">
      <c r="AJ8881" s="28"/>
      <c r="AQ8881" s="15"/>
    </row>
    <row r="8882" spans="36:43" x14ac:dyDescent="0.3">
      <c r="AJ8882" s="28"/>
      <c r="AQ8882" s="15"/>
    </row>
    <row r="8883" spans="36:43" x14ac:dyDescent="0.3">
      <c r="AJ8883" s="28"/>
      <c r="AQ8883" s="15"/>
    </row>
    <row r="8884" spans="36:43" x14ac:dyDescent="0.3">
      <c r="AJ8884" s="28"/>
      <c r="AQ8884" s="15"/>
    </row>
    <row r="8885" spans="36:43" x14ac:dyDescent="0.3">
      <c r="AJ8885" s="28"/>
      <c r="AQ8885" s="15"/>
    </row>
    <row r="8886" spans="36:43" x14ac:dyDescent="0.3">
      <c r="AJ8886" s="28"/>
      <c r="AQ8886" s="15"/>
    </row>
    <row r="8887" spans="36:43" x14ac:dyDescent="0.3">
      <c r="AJ8887" s="28"/>
      <c r="AQ8887" s="15"/>
    </row>
    <row r="8888" spans="36:43" x14ac:dyDescent="0.3">
      <c r="AJ8888" s="28"/>
      <c r="AQ8888" s="15"/>
    </row>
    <row r="8889" spans="36:43" x14ac:dyDescent="0.3">
      <c r="AJ8889" s="28"/>
      <c r="AQ8889" s="15"/>
    </row>
    <row r="8890" spans="36:43" x14ac:dyDescent="0.3">
      <c r="AJ8890" s="28"/>
      <c r="AQ8890" s="15"/>
    </row>
    <row r="8891" spans="36:43" x14ac:dyDescent="0.3">
      <c r="AJ8891" s="28"/>
      <c r="AQ8891" s="15"/>
    </row>
    <row r="8892" spans="36:43" x14ac:dyDescent="0.3">
      <c r="AJ8892" s="28"/>
      <c r="AQ8892" s="15"/>
    </row>
    <row r="8893" spans="36:43" x14ac:dyDescent="0.3">
      <c r="AJ8893" s="28"/>
      <c r="AQ8893" s="15"/>
    </row>
    <row r="8894" spans="36:43" x14ac:dyDescent="0.3">
      <c r="AJ8894" s="28"/>
      <c r="AQ8894" s="15"/>
    </row>
    <row r="8895" spans="36:43" x14ac:dyDescent="0.3">
      <c r="AJ8895" s="28"/>
      <c r="AQ8895" s="15"/>
    </row>
    <row r="8896" spans="36:43" x14ac:dyDescent="0.3">
      <c r="AJ8896" s="28"/>
      <c r="AQ8896" s="15"/>
    </row>
    <row r="8897" spans="36:43" x14ac:dyDescent="0.3">
      <c r="AJ8897" s="28"/>
      <c r="AQ8897" s="15"/>
    </row>
    <row r="8898" spans="36:43" x14ac:dyDescent="0.3">
      <c r="AJ8898" s="28"/>
      <c r="AQ8898" s="15"/>
    </row>
    <row r="8899" spans="36:43" x14ac:dyDescent="0.3">
      <c r="AJ8899" s="28"/>
      <c r="AQ8899" s="15"/>
    </row>
    <row r="8900" spans="36:43" x14ac:dyDescent="0.3">
      <c r="AJ8900" s="28"/>
      <c r="AQ8900" s="15"/>
    </row>
    <row r="8901" spans="36:43" x14ac:dyDescent="0.3">
      <c r="AJ8901" s="28"/>
      <c r="AQ8901" s="15"/>
    </row>
    <row r="8902" spans="36:43" x14ac:dyDescent="0.3">
      <c r="AJ8902" s="28"/>
      <c r="AQ8902" s="15"/>
    </row>
    <row r="8903" spans="36:43" x14ac:dyDescent="0.3">
      <c r="AJ8903" s="28"/>
      <c r="AQ8903" s="15"/>
    </row>
    <row r="8904" spans="36:43" x14ac:dyDescent="0.3">
      <c r="AJ8904" s="28"/>
      <c r="AQ8904" s="15"/>
    </row>
    <row r="8905" spans="36:43" x14ac:dyDescent="0.3">
      <c r="AJ8905" s="28"/>
      <c r="AQ8905" s="15"/>
    </row>
    <row r="8906" spans="36:43" x14ac:dyDescent="0.3">
      <c r="AJ8906" s="28"/>
      <c r="AQ8906" s="15"/>
    </row>
    <row r="8907" spans="36:43" x14ac:dyDescent="0.3">
      <c r="AJ8907" s="28"/>
      <c r="AQ8907" s="15"/>
    </row>
    <row r="8908" spans="36:43" x14ac:dyDescent="0.3">
      <c r="AJ8908" s="28"/>
      <c r="AQ8908" s="15"/>
    </row>
    <row r="8909" spans="36:43" x14ac:dyDescent="0.3">
      <c r="AJ8909" s="28"/>
      <c r="AQ8909" s="15"/>
    </row>
    <row r="8910" spans="36:43" x14ac:dyDescent="0.3">
      <c r="AJ8910" s="28"/>
      <c r="AQ8910" s="15"/>
    </row>
    <row r="8911" spans="36:43" x14ac:dyDescent="0.3">
      <c r="AJ8911" s="28"/>
      <c r="AQ8911" s="15"/>
    </row>
    <row r="8912" spans="36:43" x14ac:dyDescent="0.3">
      <c r="AJ8912" s="28"/>
      <c r="AQ8912" s="15"/>
    </row>
    <row r="8913" spans="36:43" x14ac:dyDescent="0.3">
      <c r="AJ8913" s="28"/>
      <c r="AQ8913" s="15"/>
    </row>
    <row r="8914" spans="36:43" x14ac:dyDescent="0.3">
      <c r="AJ8914" s="28"/>
      <c r="AQ8914" s="15"/>
    </row>
    <row r="8915" spans="36:43" x14ac:dyDescent="0.3">
      <c r="AJ8915" s="28"/>
      <c r="AQ8915" s="15"/>
    </row>
    <row r="8916" spans="36:43" x14ac:dyDescent="0.3">
      <c r="AJ8916" s="28"/>
      <c r="AQ8916" s="15"/>
    </row>
    <row r="8917" spans="36:43" x14ac:dyDescent="0.3">
      <c r="AJ8917" s="28"/>
      <c r="AQ8917" s="15"/>
    </row>
    <row r="8918" spans="36:43" x14ac:dyDescent="0.3">
      <c r="AJ8918" s="28"/>
      <c r="AQ8918" s="15"/>
    </row>
    <row r="8919" spans="36:43" x14ac:dyDescent="0.3">
      <c r="AJ8919" s="28"/>
      <c r="AQ8919" s="15"/>
    </row>
    <row r="8920" spans="36:43" x14ac:dyDescent="0.3">
      <c r="AJ8920" s="28"/>
      <c r="AQ8920" s="15"/>
    </row>
    <row r="8921" spans="36:43" x14ac:dyDescent="0.3">
      <c r="AJ8921" s="28"/>
      <c r="AQ8921" s="15"/>
    </row>
    <row r="8922" spans="36:43" x14ac:dyDescent="0.3">
      <c r="AJ8922" s="28"/>
      <c r="AQ8922" s="15"/>
    </row>
    <row r="8923" spans="36:43" x14ac:dyDescent="0.3">
      <c r="AJ8923" s="28"/>
      <c r="AQ8923" s="15"/>
    </row>
    <row r="8924" spans="36:43" x14ac:dyDescent="0.3">
      <c r="AJ8924" s="28"/>
      <c r="AQ8924" s="15"/>
    </row>
    <row r="8925" spans="36:43" x14ac:dyDescent="0.3">
      <c r="AJ8925" s="28"/>
      <c r="AQ8925" s="15"/>
    </row>
    <row r="8926" spans="36:43" x14ac:dyDescent="0.3">
      <c r="AJ8926" s="28"/>
      <c r="AQ8926" s="15"/>
    </row>
    <row r="8927" spans="36:43" x14ac:dyDescent="0.3">
      <c r="AJ8927" s="28"/>
      <c r="AQ8927" s="15"/>
    </row>
    <row r="8928" spans="36:43" x14ac:dyDescent="0.3">
      <c r="AJ8928" s="28"/>
      <c r="AQ8928" s="15"/>
    </row>
    <row r="8929" spans="36:43" x14ac:dyDescent="0.3">
      <c r="AJ8929" s="28"/>
      <c r="AQ8929" s="15"/>
    </row>
    <row r="8930" spans="36:43" x14ac:dyDescent="0.3">
      <c r="AJ8930" s="28"/>
      <c r="AQ8930" s="15"/>
    </row>
    <row r="8931" spans="36:43" x14ac:dyDescent="0.3">
      <c r="AJ8931" s="28"/>
      <c r="AQ8931" s="15"/>
    </row>
    <row r="8932" spans="36:43" x14ac:dyDescent="0.3">
      <c r="AJ8932" s="28"/>
      <c r="AQ8932" s="15"/>
    </row>
    <row r="8933" spans="36:43" x14ac:dyDescent="0.3">
      <c r="AJ8933" s="28"/>
      <c r="AQ8933" s="15"/>
    </row>
    <row r="8934" spans="36:43" x14ac:dyDescent="0.3">
      <c r="AJ8934" s="28"/>
      <c r="AQ8934" s="15"/>
    </row>
    <row r="8935" spans="36:43" x14ac:dyDescent="0.3">
      <c r="AJ8935" s="28"/>
      <c r="AQ8935" s="15"/>
    </row>
    <row r="8936" spans="36:43" x14ac:dyDescent="0.3">
      <c r="AJ8936" s="28"/>
      <c r="AQ8936" s="15"/>
    </row>
    <row r="8937" spans="36:43" x14ac:dyDescent="0.3">
      <c r="AJ8937" s="28"/>
      <c r="AQ8937" s="15"/>
    </row>
    <row r="8938" spans="36:43" x14ac:dyDescent="0.3">
      <c r="AJ8938" s="28"/>
      <c r="AQ8938" s="15"/>
    </row>
    <row r="8939" spans="36:43" x14ac:dyDescent="0.3">
      <c r="AJ8939" s="28"/>
      <c r="AQ8939" s="15"/>
    </row>
    <row r="8940" spans="36:43" x14ac:dyDescent="0.3">
      <c r="AJ8940" s="28"/>
      <c r="AQ8940" s="15"/>
    </row>
    <row r="8941" spans="36:43" x14ac:dyDescent="0.3">
      <c r="AJ8941" s="28"/>
      <c r="AQ8941" s="15"/>
    </row>
    <row r="8942" spans="36:43" x14ac:dyDescent="0.3">
      <c r="AJ8942" s="28"/>
      <c r="AQ8942" s="15"/>
    </row>
    <row r="8943" spans="36:43" x14ac:dyDescent="0.3">
      <c r="AJ8943" s="28"/>
      <c r="AQ8943" s="15"/>
    </row>
    <row r="8944" spans="36:43" x14ac:dyDescent="0.3">
      <c r="AJ8944" s="28"/>
      <c r="AQ8944" s="15"/>
    </row>
    <row r="8945" spans="36:43" x14ac:dyDescent="0.3">
      <c r="AJ8945" s="28"/>
      <c r="AQ8945" s="15"/>
    </row>
    <row r="8946" spans="36:43" x14ac:dyDescent="0.3">
      <c r="AJ8946" s="28"/>
      <c r="AQ8946" s="15"/>
    </row>
    <row r="8947" spans="36:43" x14ac:dyDescent="0.3">
      <c r="AJ8947" s="28"/>
      <c r="AQ8947" s="15"/>
    </row>
    <row r="8948" spans="36:43" x14ac:dyDescent="0.3">
      <c r="AJ8948" s="28"/>
      <c r="AQ8948" s="15"/>
    </row>
    <row r="8949" spans="36:43" x14ac:dyDescent="0.3">
      <c r="AJ8949" s="28"/>
      <c r="AQ8949" s="15"/>
    </row>
    <row r="8950" spans="36:43" x14ac:dyDescent="0.3">
      <c r="AJ8950" s="28"/>
      <c r="AQ8950" s="15"/>
    </row>
    <row r="8951" spans="36:43" x14ac:dyDescent="0.3">
      <c r="AJ8951" s="28"/>
      <c r="AQ8951" s="15"/>
    </row>
    <row r="8952" spans="36:43" x14ac:dyDescent="0.3">
      <c r="AJ8952" s="28"/>
      <c r="AQ8952" s="15"/>
    </row>
    <row r="8953" spans="36:43" x14ac:dyDescent="0.3">
      <c r="AJ8953" s="28"/>
      <c r="AQ8953" s="15"/>
    </row>
    <row r="8954" spans="36:43" x14ac:dyDescent="0.3">
      <c r="AJ8954" s="28"/>
      <c r="AQ8954" s="15"/>
    </row>
    <row r="8955" spans="36:43" x14ac:dyDescent="0.3">
      <c r="AJ8955" s="28"/>
      <c r="AQ8955" s="15"/>
    </row>
    <row r="8956" spans="36:43" x14ac:dyDescent="0.3">
      <c r="AJ8956" s="28"/>
      <c r="AQ8956" s="15"/>
    </row>
    <row r="8957" spans="36:43" x14ac:dyDescent="0.3">
      <c r="AJ8957" s="28"/>
      <c r="AQ8957" s="15"/>
    </row>
    <row r="8958" spans="36:43" x14ac:dyDescent="0.3">
      <c r="AJ8958" s="28"/>
      <c r="AQ8958" s="15"/>
    </row>
    <row r="8959" spans="36:43" x14ac:dyDescent="0.3">
      <c r="AJ8959" s="28"/>
      <c r="AQ8959" s="15"/>
    </row>
    <row r="8960" spans="36:43" x14ac:dyDescent="0.3">
      <c r="AJ8960" s="28"/>
      <c r="AQ8960" s="15"/>
    </row>
    <row r="8961" spans="36:43" x14ac:dyDescent="0.3">
      <c r="AJ8961" s="28"/>
      <c r="AQ8961" s="15"/>
    </row>
    <row r="8962" spans="36:43" x14ac:dyDescent="0.3">
      <c r="AJ8962" s="28"/>
      <c r="AQ8962" s="15"/>
    </row>
    <row r="8963" spans="36:43" x14ac:dyDescent="0.3">
      <c r="AJ8963" s="28"/>
      <c r="AQ8963" s="15"/>
    </row>
    <row r="8964" spans="36:43" x14ac:dyDescent="0.3">
      <c r="AJ8964" s="28"/>
      <c r="AQ8964" s="15"/>
    </row>
    <row r="8965" spans="36:43" x14ac:dyDescent="0.3">
      <c r="AJ8965" s="28"/>
      <c r="AQ8965" s="15"/>
    </row>
    <row r="8966" spans="36:43" x14ac:dyDescent="0.3">
      <c r="AJ8966" s="28"/>
      <c r="AQ8966" s="15"/>
    </row>
    <row r="8967" spans="36:43" x14ac:dyDescent="0.3">
      <c r="AJ8967" s="28"/>
      <c r="AQ8967" s="15"/>
    </row>
    <row r="8968" spans="36:43" x14ac:dyDescent="0.3">
      <c r="AJ8968" s="28"/>
      <c r="AQ8968" s="15"/>
    </row>
    <row r="8969" spans="36:43" x14ac:dyDescent="0.3">
      <c r="AJ8969" s="28"/>
      <c r="AQ8969" s="15"/>
    </row>
    <row r="8970" spans="36:43" x14ac:dyDescent="0.3">
      <c r="AJ8970" s="28"/>
      <c r="AQ8970" s="15"/>
    </row>
    <row r="8971" spans="36:43" x14ac:dyDescent="0.3">
      <c r="AJ8971" s="28"/>
      <c r="AQ8971" s="15"/>
    </row>
    <row r="8972" spans="36:43" x14ac:dyDescent="0.3">
      <c r="AJ8972" s="28"/>
      <c r="AQ8972" s="15"/>
    </row>
    <row r="8973" spans="36:43" x14ac:dyDescent="0.3">
      <c r="AJ8973" s="28"/>
      <c r="AQ8973" s="15"/>
    </row>
    <row r="8974" spans="36:43" x14ac:dyDescent="0.3">
      <c r="AJ8974" s="28"/>
      <c r="AQ8974" s="15"/>
    </row>
    <row r="8975" spans="36:43" x14ac:dyDescent="0.3">
      <c r="AJ8975" s="28"/>
      <c r="AQ8975" s="15"/>
    </row>
    <row r="8976" spans="36:43" x14ac:dyDescent="0.3">
      <c r="AJ8976" s="28"/>
      <c r="AQ8976" s="15"/>
    </row>
    <row r="8977" spans="36:43" x14ac:dyDescent="0.3">
      <c r="AJ8977" s="28"/>
      <c r="AQ8977" s="15"/>
    </row>
    <row r="8978" spans="36:43" x14ac:dyDescent="0.3">
      <c r="AJ8978" s="28"/>
      <c r="AQ8978" s="15"/>
    </row>
    <row r="8979" spans="36:43" x14ac:dyDescent="0.3">
      <c r="AJ8979" s="28"/>
      <c r="AQ8979" s="15"/>
    </row>
    <row r="8980" spans="36:43" x14ac:dyDescent="0.3">
      <c r="AJ8980" s="28"/>
      <c r="AQ8980" s="15"/>
    </row>
    <row r="8981" spans="36:43" x14ac:dyDescent="0.3">
      <c r="AJ8981" s="28"/>
      <c r="AQ8981" s="15"/>
    </row>
    <row r="8982" spans="36:43" x14ac:dyDescent="0.3">
      <c r="AJ8982" s="28"/>
      <c r="AQ8982" s="15"/>
    </row>
    <row r="8983" spans="36:43" x14ac:dyDescent="0.3">
      <c r="AJ8983" s="28"/>
      <c r="AQ8983" s="15"/>
    </row>
    <row r="8984" spans="36:43" x14ac:dyDescent="0.3">
      <c r="AJ8984" s="28"/>
      <c r="AQ8984" s="15"/>
    </row>
    <row r="8985" spans="36:43" x14ac:dyDescent="0.3">
      <c r="AJ8985" s="28"/>
      <c r="AQ8985" s="15"/>
    </row>
    <row r="8986" spans="36:43" x14ac:dyDescent="0.3">
      <c r="AJ8986" s="28"/>
      <c r="AQ8986" s="15"/>
    </row>
    <row r="8987" spans="36:43" x14ac:dyDescent="0.3">
      <c r="AJ8987" s="28"/>
      <c r="AQ8987" s="15"/>
    </row>
    <row r="8988" spans="36:43" x14ac:dyDescent="0.3">
      <c r="AJ8988" s="28"/>
      <c r="AQ8988" s="15"/>
    </row>
    <row r="8989" spans="36:43" x14ac:dyDescent="0.3">
      <c r="AJ8989" s="28"/>
      <c r="AQ8989" s="15"/>
    </row>
    <row r="8990" spans="36:43" x14ac:dyDescent="0.3">
      <c r="AJ8990" s="28"/>
      <c r="AQ8990" s="15"/>
    </row>
    <row r="8991" spans="36:43" x14ac:dyDescent="0.3">
      <c r="AJ8991" s="28"/>
      <c r="AQ8991" s="15"/>
    </row>
    <row r="8992" spans="36:43" x14ac:dyDescent="0.3">
      <c r="AJ8992" s="28"/>
      <c r="AQ8992" s="15"/>
    </row>
    <row r="8993" spans="36:43" x14ac:dyDescent="0.3">
      <c r="AJ8993" s="28"/>
      <c r="AQ8993" s="15"/>
    </row>
    <row r="8994" spans="36:43" x14ac:dyDescent="0.3">
      <c r="AJ8994" s="28"/>
      <c r="AQ8994" s="15"/>
    </row>
    <row r="8995" spans="36:43" x14ac:dyDescent="0.3">
      <c r="AJ8995" s="28"/>
      <c r="AQ8995" s="15"/>
    </row>
    <row r="8996" spans="36:43" x14ac:dyDescent="0.3">
      <c r="AJ8996" s="28"/>
      <c r="AQ8996" s="15"/>
    </row>
    <row r="8997" spans="36:43" x14ac:dyDescent="0.3">
      <c r="AJ8997" s="28"/>
      <c r="AQ8997" s="15"/>
    </row>
    <row r="8998" spans="36:43" x14ac:dyDescent="0.3">
      <c r="AJ8998" s="28"/>
      <c r="AQ8998" s="15"/>
    </row>
    <row r="8999" spans="36:43" x14ac:dyDescent="0.3">
      <c r="AJ8999" s="28"/>
      <c r="AQ8999" s="15"/>
    </row>
    <row r="9000" spans="36:43" x14ac:dyDescent="0.3">
      <c r="AJ9000" s="28"/>
      <c r="AQ9000" s="15"/>
    </row>
    <row r="9001" spans="36:43" x14ac:dyDescent="0.3">
      <c r="AJ9001" s="28"/>
      <c r="AQ9001" s="15"/>
    </row>
    <row r="9002" spans="36:43" x14ac:dyDescent="0.3">
      <c r="AJ9002" s="28"/>
      <c r="AQ9002" s="15"/>
    </row>
    <row r="9003" spans="36:43" x14ac:dyDescent="0.3">
      <c r="AJ9003" s="28"/>
      <c r="AQ9003" s="15"/>
    </row>
    <row r="9004" spans="36:43" x14ac:dyDescent="0.3">
      <c r="AJ9004" s="28"/>
      <c r="AQ9004" s="15"/>
    </row>
    <row r="9005" spans="36:43" x14ac:dyDescent="0.3">
      <c r="AJ9005" s="28"/>
      <c r="AQ9005" s="15"/>
    </row>
    <row r="9006" spans="36:43" x14ac:dyDescent="0.3">
      <c r="AJ9006" s="28"/>
      <c r="AQ9006" s="15"/>
    </row>
    <row r="9007" spans="36:43" x14ac:dyDescent="0.3">
      <c r="AJ9007" s="28"/>
      <c r="AQ9007" s="15"/>
    </row>
    <row r="9008" spans="36:43" x14ac:dyDescent="0.3">
      <c r="AJ9008" s="28"/>
      <c r="AQ9008" s="15"/>
    </row>
    <row r="9009" spans="36:43" x14ac:dyDescent="0.3">
      <c r="AJ9009" s="28"/>
      <c r="AQ9009" s="15"/>
    </row>
    <row r="9010" spans="36:43" x14ac:dyDescent="0.3">
      <c r="AJ9010" s="28"/>
      <c r="AQ9010" s="15"/>
    </row>
    <row r="9011" spans="36:43" x14ac:dyDescent="0.3">
      <c r="AJ9011" s="28"/>
      <c r="AQ9011" s="15"/>
    </row>
    <row r="9012" spans="36:43" x14ac:dyDescent="0.3">
      <c r="AJ9012" s="28"/>
      <c r="AQ9012" s="15"/>
    </row>
    <row r="9013" spans="36:43" x14ac:dyDescent="0.3">
      <c r="AJ9013" s="28"/>
      <c r="AQ9013" s="15"/>
    </row>
    <row r="9014" spans="36:43" x14ac:dyDescent="0.3">
      <c r="AJ9014" s="28"/>
      <c r="AQ9014" s="15"/>
    </row>
    <row r="9015" spans="36:43" x14ac:dyDescent="0.3">
      <c r="AJ9015" s="28"/>
      <c r="AQ9015" s="15"/>
    </row>
    <row r="9016" spans="36:43" x14ac:dyDescent="0.3">
      <c r="AJ9016" s="28"/>
      <c r="AQ9016" s="15"/>
    </row>
    <row r="9017" spans="36:43" x14ac:dyDescent="0.3">
      <c r="AJ9017" s="28"/>
      <c r="AQ9017" s="15"/>
    </row>
    <row r="9018" spans="36:43" x14ac:dyDescent="0.3">
      <c r="AJ9018" s="28"/>
      <c r="AQ9018" s="15"/>
    </row>
    <row r="9019" spans="36:43" x14ac:dyDescent="0.3">
      <c r="AJ9019" s="28"/>
      <c r="AQ9019" s="15"/>
    </row>
    <row r="9020" spans="36:43" x14ac:dyDescent="0.3">
      <c r="AJ9020" s="28"/>
      <c r="AQ9020" s="15"/>
    </row>
    <row r="9021" spans="36:43" x14ac:dyDescent="0.3">
      <c r="AJ9021" s="28"/>
      <c r="AQ9021" s="15"/>
    </row>
    <row r="9022" spans="36:43" x14ac:dyDescent="0.3">
      <c r="AJ9022" s="28"/>
      <c r="AQ9022" s="15"/>
    </row>
    <row r="9023" spans="36:43" x14ac:dyDescent="0.3">
      <c r="AJ9023" s="28"/>
      <c r="AQ9023" s="15"/>
    </row>
    <row r="9024" spans="36:43" x14ac:dyDescent="0.3">
      <c r="AJ9024" s="28"/>
      <c r="AQ9024" s="15"/>
    </row>
    <row r="9025" spans="36:43" x14ac:dyDescent="0.3">
      <c r="AJ9025" s="28"/>
      <c r="AQ9025" s="15"/>
    </row>
    <row r="9026" spans="36:43" x14ac:dyDescent="0.3">
      <c r="AJ9026" s="28"/>
      <c r="AQ9026" s="15"/>
    </row>
    <row r="9027" spans="36:43" x14ac:dyDescent="0.3">
      <c r="AJ9027" s="28"/>
      <c r="AQ9027" s="15"/>
    </row>
    <row r="9028" spans="36:43" x14ac:dyDescent="0.3">
      <c r="AJ9028" s="28"/>
      <c r="AQ9028" s="15"/>
    </row>
    <row r="9029" spans="36:43" x14ac:dyDescent="0.3">
      <c r="AJ9029" s="28"/>
      <c r="AQ9029" s="15"/>
    </row>
    <row r="9030" spans="36:43" x14ac:dyDescent="0.3">
      <c r="AJ9030" s="28"/>
      <c r="AQ9030" s="15"/>
    </row>
    <row r="9031" spans="36:43" x14ac:dyDescent="0.3">
      <c r="AJ9031" s="28"/>
      <c r="AQ9031" s="15"/>
    </row>
    <row r="9032" spans="36:43" x14ac:dyDescent="0.3">
      <c r="AJ9032" s="28"/>
      <c r="AQ9032" s="15"/>
    </row>
    <row r="9033" spans="36:43" x14ac:dyDescent="0.3">
      <c r="AJ9033" s="28"/>
      <c r="AQ9033" s="15"/>
    </row>
    <row r="9034" spans="36:43" x14ac:dyDescent="0.3">
      <c r="AJ9034" s="28"/>
      <c r="AQ9034" s="15"/>
    </row>
    <row r="9035" spans="36:43" x14ac:dyDescent="0.3">
      <c r="AJ9035" s="28"/>
      <c r="AQ9035" s="15"/>
    </row>
    <row r="9036" spans="36:43" x14ac:dyDescent="0.3">
      <c r="AJ9036" s="28"/>
      <c r="AQ9036" s="15"/>
    </row>
    <row r="9037" spans="36:43" x14ac:dyDescent="0.3">
      <c r="AJ9037" s="28"/>
      <c r="AQ9037" s="15"/>
    </row>
    <row r="9038" spans="36:43" x14ac:dyDescent="0.3">
      <c r="AJ9038" s="28"/>
      <c r="AQ9038" s="15"/>
    </row>
    <row r="9039" spans="36:43" x14ac:dyDescent="0.3">
      <c r="AJ9039" s="28"/>
      <c r="AQ9039" s="15"/>
    </row>
    <row r="9040" spans="36:43" x14ac:dyDescent="0.3">
      <c r="AJ9040" s="28"/>
      <c r="AQ9040" s="15"/>
    </row>
    <row r="9041" spans="36:43" x14ac:dyDescent="0.3">
      <c r="AJ9041" s="28"/>
      <c r="AQ9041" s="15"/>
    </row>
    <row r="9042" spans="36:43" x14ac:dyDescent="0.3">
      <c r="AJ9042" s="28"/>
      <c r="AQ9042" s="15"/>
    </row>
    <row r="9043" spans="36:43" x14ac:dyDescent="0.3">
      <c r="AJ9043" s="28"/>
      <c r="AQ9043" s="15"/>
    </row>
    <row r="9044" spans="36:43" x14ac:dyDescent="0.3">
      <c r="AJ9044" s="28"/>
      <c r="AQ9044" s="15"/>
    </row>
    <row r="9045" spans="36:43" x14ac:dyDescent="0.3">
      <c r="AJ9045" s="28"/>
      <c r="AQ9045" s="15"/>
    </row>
    <row r="9046" spans="36:43" x14ac:dyDescent="0.3">
      <c r="AJ9046" s="28"/>
      <c r="AQ9046" s="15"/>
    </row>
    <row r="9047" spans="36:43" x14ac:dyDescent="0.3">
      <c r="AJ9047" s="28"/>
      <c r="AQ9047" s="15"/>
    </row>
    <row r="9048" spans="36:43" x14ac:dyDescent="0.3">
      <c r="AJ9048" s="28"/>
      <c r="AQ9048" s="15"/>
    </row>
    <row r="9049" spans="36:43" x14ac:dyDescent="0.3">
      <c r="AJ9049" s="28"/>
      <c r="AQ9049" s="15"/>
    </row>
    <row r="9050" spans="36:43" x14ac:dyDescent="0.3">
      <c r="AJ9050" s="28"/>
      <c r="AQ9050" s="15"/>
    </row>
    <row r="9051" spans="36:43" x14ac:dyDescent="0.3">
      <c r="AJ9051" s="28"/>
      <c r="AQ9051" s="15"/>
    </row>
    <row r="9052" spans="36:43" x14ac:dyDescent="0.3">
      <c r="AJ9052" s="28"/>
      <c r="AQ9052" s="15"/>
    </row>
    <row r="9053" spans="36:43" x14ac:dyDescent="0.3">
      <c r="AJ9053" s="28"/>
      <c r="AQ9053" s="15"/>
    </row>
    <row r="9054" spans="36:43" x14ac:dyDescent="0.3">
      <c r="AJ9054" s="28"/>
      <c r="AQ9054" s="15"/>
    </row>
    <row r="9055" spans="36:43" x14ac:dyDescent="0.3">
      <c r="AJ9055" s="28"/>
      <c r="AQ9055" s="15"/>
    </row>
    <row r="9056" spans="36:43" x14ac:dyDescent="0.3">
      <c r="AJ9056" s="28"/>
      <c r="AQ9056" s="15"/>
    </row>
    <row r="9057" spans="36:43" x14ac:dyDescent="0.3">
      <c r="AJ9057" s="28"/>
      <c r="AQ9057" s="15"/>
    </row>
    <row r="9058" spans="36:43" x14ac:dyDescent="0.3">
      <c r="AJ9058" s="28"/>
      <c r="AQ9058" s="15"/>
    </row>
    <row r="9059" spans="36:43" x14ac:dyDescent="0.3">
      <c r="AJ9059" s="28"/>
      <c r="AQ9059" s="15"/>
    </row>
    <row r="9060" spans="36:43" x14ac:dyDescent="0.3">
      <c r="AJ9060" s="28"/>
      <c r="AQ9060" s="15"/>
    </row>
    <row r="9061" spans="36:43" x14ac:dyDescent="0.3">
      <c r="AJ9061" s="28"/>
      <c r="AQ9061" s="15"/>
    </row>
    <row r="9062" spans="36:43" x14ac:dyDescent="0.3">
      <c r="AJ9062" s="28"/>
      <c r="AQ9062" s="15"/>
    </row>
    <row r="9063" spans="36:43" x14ac:dyDescent="0.3">
      <c r="AJ9063" s="28"/>
      <c r="AQ9063" s="15"/>
    </row>
    <row r="9064" spans="36:43" x14ac:dyDescent="0.3">
      <c r="AJ9064" s="28"/>
      <c r="AQ9064" s="15"/>
    </row>
    <row r="9065" spans="36:43" x14ac:dyDescent="0.3">
      <c r="AJ9065" s="28"/>
      <c r="AQ9065" s="15"/>
    </row>
    <row r="9066" spans="36:43" x14ac:dyDescent="0.3">
      <c r="AJ9066" s="28"/>
      <c r="AQ9066" s="15"/>
    </row>
    <row r="9067" spans="36:43" x14ac:dyDescent="0.3">
      <c r="AJ9067" s="28"/>
      <c r="AQ9067" s="15"/>
    </row>
    <row r="9068" spans="36:43" x14ac:dyDescent="0.3">
      <c r="AJ9068" s="28"/>
      <c r="AQ9068" s="15"/>
    </row>
    <row r="9069" spans="36:43" x14ac:dyDescent="0.3">
      <c r="AJ9069" s="28"/>
      <c r="AQ9069" s="15"/>
    </row>
    <row r="9070" spans="36:43" x14ac:dyDescent="0.3">
      <c r="AJ9070" s="28"/>
      <c r="AQ9070" s="15"/>
    </row>
    <row r="9071" spans="36:43" x14ac:dyDescent="0.3">
      <c r="AJ9071" s="28"/>
      <c r="AQ9071" s="15"/>
    </row>
    <row r="9072" spans="36:43" x14ac:dyDescent="0.3">
      <c r="AJ9072" s="28"/>
      <c r="AQ9072" s="15"/>
    </row>
    <row r="9073" spans="36:43" x14ac:dyDescent="0.3">
      <c r="AJ9073" s="28"/>
      <c r="AQ9073" s="15"/>
    </row>
    <row r="9074" spans="36:43" x14ac:dyDescent="0.3">
      <c r="AJ9074" s="28"/>
      <c r="AQ9074" s="15"/>
    </row>
    <row r="9075" spans="36:43" x14ac:dyDescent="0.3">
      <c r="AJ9075" s="28"/>
      <c r="AQ9075" s="15"/>
    </row>
    <row r="9076" spans="36:43" x14ac:dyDescent="0.3">
      <c r="AJ9076" s="28"/>
      <c r="AQ9076" s="15"/>
    </row>
    <row r="9077" spans="36:43" x14ac:dyDescent="0.3">
      <c r="AJ9077" s="28"/>
      <c r="AQ9077" s="15"/>
    </row>
    <row r="9078" spans="36:43" x14ac:dyDescent="0.3">
      <c r="AJ9078" s="28"/>
      <c r="AQ9078" s="15"/>
    </row>
    <row r="9079" spans="36:43" x14ac:dyDescent="0.3">
      <c r="AJ9079" s="28"/>
      <c r="AQ9079" s="15"/>
    </row>
    <row r="9080" spans="36:43" x14ac:dyDescent="0.3">
      <c r="AJ9080" s="28"/>
      <c r="AQ9080" s="15"/>
    </row>
    <row r="9081" spans="36:43" x14ac:dyDescent="0.3">
      <c r="AJ9081" s="28"/>
      <c r="AQ9081" s="15"/>
    </row>
    <row r="9082" spans="36:43" x14ac:dyDescent="0.3">
      <c r="AJ9082" s="28"/>
      <c r="AQ9082" s="15"/>
    </row>
    <row r="9083" spans="36:43" x14ac:dyDescent="0.3">
      <c r="AJ9083" s="28"/>
      <c r="AQ9083" s="15"/>
    </row>
    <row r="9084" spans="36:43" x14ac:dyDescent="0.3">
      <c r="AJ9084" s="28"/>
      <c r="AQ9084" s="15"/>
    </row>
    <row r="9085" spans="36:43" x14ac:dyDescent="0.3">
      <c r="AJ9085" s="28"/>
      <c r="AQ9085" s="15"/>
    </row>
    <row r="9086" spans="36:43" x14ac:dyDescent="0.3">
      <c r="AJ9086" s="28"/>
      <c r="AQ9086" s="15"/>
    </row>
    <row r="9087" spans="36:43" x14ac:dyDescent="0.3">
      <c r="AJ9087" s="28"/>
      <c r="AQ9087" s="15"/>
    </row>
    <row r="9088" spans="36:43" x14ac:dyDescent="0.3">
      <c r="AJ9088" s="28"/>
      <c r="AQ9088" s="15"/>
    </row>
    <row r="9089" spans="36:43" x14ac:dyDescent="0.3">
      <c r="AJ9089" s="28"/>
      <c r="AQ9089" s="15"/>
    </row>
    <row r="9090" spans="36:43" x14ac:dyDescent="0.3">
      <c r="AJ9090" s="28"/>
      <c r="AQ9090" s="15"/>
    </row>
    <row r="9091" spans="36:43" x14ac:dyDescent="0.3">
      <c r="AJ9091" s="28"/>
      <c r="AQ9091" s="15"/>
    </row>
    <row r="9092" spans="36:43" x14ac:dyDescent="0.3">
      <c r="AJ9092" s="28"/>
      <c r="AQ9092" s="15"/>
    </row>
    <row r="9093" spans="36:43" x14ac:dyDescent="0.3">
      <c r="AJ9093" s="28"/>
      <c r="AQ9093" s="15"/>
    </row>
    <row r="9094" spans="36:43" x14ac:dyDescent="0.3">
      <c r="AJ9094" s="28"/>
      <c r="AQ9094" s="15"/>
    </row>
    <row r="9095" spans="36:43" x14ac:dyDescent="0.3">
      <c r="AJ9095" s="28"/>
      <c r="AQ9095" s="15"/>
    </row>
    <row r="9096" spans="36:43" x14ac:dyDescent="0.3">
      <c r="AJ9096" s="28"/>
      <c r="AQ9096" s="15"/>
    </row>
    <row r="9097" spans="36:43" x14ac:dyDescent="0.3">
      <c r="AJ9097" s="28"/>
      <c r="AQ9097" s="15"/>
    </row>
    <row r="9098" spans="36:43" x14ac:dyDescent="0.3">
      <c r="AJ9098" s="28"/>
      <c r="AQ9098" s="15"/>
    </row>
    <row r="9099" spans="36:43" x14ac:dyDescent="0.3">
      <c r="AJ9099" s="28"/>
      <c r="AQ9099" s="15"/>
    </row>
    <row r="9100" spans="36:43" x14ac:dyDescent="0.3">
      <c r="AJ9100" s="28"/>
      <c r="AQ9100" s="15"/>
    </row>
    <row r="9101" spans="36:43" x14ac:dyDescent="0.3">
      <c r="AJ9101" s="28"/>
      <c r="AQ9101" s="15"/>
    </row>
    <row r="9102" spans="36:43" x14ac:dyDescent="0.3">
      <c r="AJ9102" s="28"/>
      <c r="AQ9102" s="15"/>
    </row>
    <row r="9103" spans="36:43" x14ac:dyDescent="0.3">
      <c r="AJ9103" s="28"/>
      <c r="AQ9103" s="15"/>
    </row>
    <row r="9104" spans="36:43" x14ac:dyDescent="0.3">
      <c r="AJ9104" s="28"/>
      <c r="AQ9104" s="15"/>
    </row>
    <row r="9105" spans="36:43" x14ac:dyDescent="0.3">
      <c r="AJ9105" s="28"/>
      <c r="AQ9105" s="15"/>
    </row>
    <row r="9106" spans="36:43" x14ac:dyDescent="0.3">
      <c r="AJ9106" s="28"/>
      <c r="AQ9106" s="15"/>
    </row>
    <row r="9107" spans="36:43" x14ac:dyDescent="0.3">
      <c r="AJ9107" s="28"/>
      <c r="AQ9107" s="15"/>
    </row>
    <row r="9108" spans="36:43" x14ac:dyDescent="0.3">
      <c r="AJ9108" s="28"/>
      <c r="AQ9108" s="15"/>
    </row>
    <row r="9109" spans="36:43" x14ac:dyDescent="0.3">
      <c r="AJ9109" s="28"/>
      <c r="AQ9109" s="15"/>
    </row>
    <row r="9110" spans="36:43" x14ac:dyDescent="0.3">
      <c r="AJ9110" s="28"/>
      <c r="AQ9110" s="15"/>
    </row>
    <row r="9111" spans="36:43" x14ac:dyDescent="0.3">
      <c r="AJ9111" s="28"/>
      <c r="AQ9111" s="15"/>
    </row>
    <row r="9112" spans="36:43" x14ac:dyDescent="0.3">
      <c r="AJ9112" s="28"/>
      <c r="AQ9112" s="15"/>
    </row>
    <row r="9113" spans="36:43" x14ac:dyDescent="0.3">
      <c r="AJ9113" s="28"/>
      <c r="AQ9113" s="15"/>
    </row>
    <row r="9114" spans="36:43" x14ac:dyDescent="0.3">
      <c r="AJ9114" s="28"/>
      <c r="AQ9114" s="15"/>
    </row>
    <row r="9115" spans="36:43" x14ac:dyDescent="0.3">
      <c r="AJ9115" s="28"/>
      <c r="AQ9115" s="15"/>
    </row>
    <row r="9116" spans="36:43" x14ac:dyDescent="0.3">
      <c r="AJ9116" s="28"/>
      <c r="AQ9116" s="15"/>
    </row>
    <row r="9117" spans="36:43" x14ac:dyDescent="0.3">
      <c r="AJ9117" s="28"/>
      <c r="AQ9117" s="15"/>
    </row>
    <row r="9118" spans="36:43" x14ac:dyDescent="0.3">
      <c r="AJ9118" s="28"/>
      <c r="AQ9118" s="15"/>
    </row>
    <row r="9119" spans="36:43" x14ac:dyDescent="0.3">
      <c r="AJ9119" s="28"/>
      <c r="AQ9119" s="15"/>
    </row>
    <row r="9120" spans="36:43" x14ac:dyDescent="0.3">
      <c r="AJ9120" s="28"/>
      <c r="AQ9120" s="15"/>
    </row>
    <row r="9121" spans="36:43" x14ac:dyDescent="0.3">
      <c r="AJ9121" s="28"/>
      <c r="AQ9121" s="15"/>
    </row>
    <row r="9122" spans="36:43" x14ac:dyDescent="0.3">
      <c r="AJ9122" s="28"/>
      <c r="AQ9122" s="15"/>
    </row>
    <row r="9123" spans="36:43" x14ac:dyDescent="0.3">
      <c r="AJ9123" s="28"/>
      <c r="AQ9123" s="15"/>
    </row>
    <row r="9124" spans="36:43" x14ac:dyDescent="0.3">
      <c r="AJ9124" s="28"/>
      <c r="AQ9124" s="15"/>
    </row>
    <row r="9125" spans="36:43" x14ac:dyDescent="0.3">
      <c r="AJ9125" s="28"/>
      <c r="AQ9125" s="15"/>
    </row>
    <row r="9126" spans="36:43" x14ac:dyDescent="0.3">
      <c r="AJ9126" s="28"/>
      <c r="AQ9126" s="15"/>
    </row>
    <row r="9127" spans="36:43" x14ac:dyDescent="0.3">
      <c r="AJ9127" s="28"/>
      <c r="AQ9127" s="15"/>
    </row>
    <row r="9128" spans="36:43" x14ac:dyDescent="0.3">
      <c r="AJ9128" s="28"/>
      <c r="AQ9128" s="15"/>
    </row>
    <row r="9129" spans="36:43" x14ac:dyDescent="0.3">
      <c r="AJ9129" s="28"/>
      <c r="AQ9129" s="15"/>
    </row>
    <row r="9130" spans="36:43" x14ac:dyDescent="0.3">
      <c r="AJ9130" s="28"/>
      <c r="AQ9130" s="15"/>
    </row>
    <row r="9131" spans="36:43" x14ac:dyDescent="0.3">
      <c r="AJ9131" s="28"/>
      <c r="AQ9131" s="15"/>
    </row>
    <row r="9132" spans="36:43" x14ac:dyDescent="0.3">
      <c r="AJ9132" s="28"/>
      <c r="AQ9132" s="15"/>
    </row>
    <row r="9133" spans="36:43" x14ac:dyDescent="0.3">
      <c r="AJ9133" s="28"/>
      <c r="AQ9133" s="15"/>
    </row>
    <row r="9134" spans="36:43" x14ac:dyDescent="0.3">
      <c r="AJ9134" s="28"/>
      <c r="AQ9134" s="15"/>
    </row>
    <row r="9135" spans="36:43" x14ac:dyDescent="0.3">
      <c r="AJ9135" s="28"/>
      <c r="AQ9135" s="15"/>
    </row>
    <row r="9136" spans="36:43" x14ac:dyDescent="0.3">
      <c r="AJ9136" s="28"/>
      <c r="AQ9136" s="15"/>
    </row>
    <row r="9137" spans="36:43" x14ac:dyDescent="0.3">
      <c r="AJ9137" s="28"/>
      <c r="AQ9137" s="15"/>
    </row>
    <row r="9138" spans="36:43" x14ac:dyDescent="0.3">
      <c r="AJ9138" s="28"/>
      <c r="AQ9138" s="15"/>
    </row>
    <row r="9139" spans="36:43" x14ac:dyDescent="0.3">
      <c r="AJ9139" s="28"/>
      <c r="AQ9139" s="15"/>
    </row>
    <row r="9140" spans="36:43" x14ac:dyDescent="0.3">
      <c r="AJ9140" s="28"/>
      <c r="AQ9140" s="15"/>
    </row>
    <row r="9141" spans="36:43" x14ac:dyDescent="0.3">
      <c r="AJ9141" s="28"/>
      <c r="AQ9141" s="15"/>
    </row>
    <row r="9142" spans="36:43" x14ac:dyDescent="0.3">
      <c r="AJ9142" s="28"/>
      <c r="AQ9142" s="15"/>
    </row>
    <row r="9143" spans="36:43" x14ac:dyDescent="0.3">
      <c r="AJ9143" s="28"/>
      <c r="AQ9143" s="15"/>
    </row>
    <row r="9144" spans="36:43" x14ac:dyDescent="0.3">
      <c r="AJ9144" s="28"/>
      <c r="AQ9144" s="15"/>
    </row>
    <row r="9145" spans="36:43" x14ac:dyDescent="0.3">
      <c r="AJ9145" s="28"/>
      <c r="AQ9145" s="15"/>
    </row>
    <row r="9146" spans="36:43" x14ac:dyDescent="0.3">
      <c r="AJ9146" s="28"/>
      <c r="AQ9146" s="15"/>
    </row>
    <row r="9147" spans="36:43" x14ac:dyDescent="0.3">
      <c r="AJ9147" s="28"/>
      <c r="AQ9147" s="15"/>
    </row>
    <row r="9148" spans="36:43" x14ac:dyDescent="0.3">
      <c r="AJ9148" s="28"/>
      <c r="AQ9148" s="15"/>
    </row>
    <row r="9149" spans="36:43" x14ac:dyDescent="0.3">
      <c r="AJ9149" s="28"/>
      <c r="AQ9149" s="15"/>
    </row>
    <row r="9150" spans="36:43" x14ac:dyDescent="0.3">
      <c r="AJ9150" s="28"/>
      <c r="AQ9150" s="15"/>
    </row>
    <row r="9151" spans="36:43" x14ac:dyDescent="0.3">
      <c r="AJ9151" s="28"/>
      <c r="AQ9151" s="15"/>
    </row>
    <row r="9152" spans="36:43" x14ac:dyDescent="0.3">
      <c r="AJ9152" s="28"/>
      <c r="AQ9152" s="15"/>
    </row>
    <row r="9153" spans="36:43" x14ac:dyDescent="0.3">
      <c r="AJ9153" s="28"/>
      <c r="AQ9153" s="15"/>
    </row>
    <row r="9154" spans="36:43" x14ac:dyDescent="0.3">
      <c r="AJ9154" s="28"/>
      <c r="AQ9154" s="15"/>
    </row>
    <row r="9155" spans="36:43" x14ac:dyDescent="0.3">
      <c r="AJ9155" s="28"/>
      <c r="AQ9155" s="15"/>
    </row>
    <row r="9156" spans="36:43" x14ac:dyDescent="0.3">
      <c r="AJ9156" s="28"/>
      <c r="AQ9156" s="15"/>
    </row>
    <row r="9157" spans="36:43" x14ac:dyDescent="0.3">
      <c r="AJ9157" s="28"/>
      <c r="AQ9157" s="15"/>
    </row>
    <row r="9158" spans="36:43" x14ac:dyDescent="0.3">
      <c r="AJ9158" s="28"/>
      <c r="AQ9158" s="15"/>
    </row>
    <row r="9159" spans="36:43" x14ac:dyDescent="0.3">
      <c r="AJ9159" s="28"/>
      <c r="AQ9159" s="15"/>
    </row>
    <row r="9160" spans="36:43" x14ac:dyDescent="0.3">
      <c r="AJ9160" s="28"/>
      <c r="AQ9160" s="15"/>
    </row>
    <row r="9161" spans="36:43" x14ac:dyDescent="0.3">
      <c r="AJ9161" s="28"/>
      <c r="AQ9161" s="15"/>
    </row>
    <row r="9162" spans="36:43" x14ac:dyDescent="0.3">
      <c r="AJ9162" s="28"/>
      <c r="AQ9162" s="15"/>
    </row>
    <row r="9163" spans="36:43" x14ac:dyDescent="0.3">
      <c r="AJ9163" s="28"/>
      <c r="AQ9163" s="15"/>
    </row>
    <row r="9164" spans="36:43" x14ac:dyDescent="0.3">
      <c r="AJ9164" s="28"/>
      <c r="AQ9164" s="15"/>
    </row>
    <row r="9165" spans="36:43" x14ac:dyDescent="0.3">
      <c r="AJ9165" s="28"/>
      <c r="AQ9165" s="15"/>
    </row>
    <row r="9166" spans="36:43" x14ac:dyDescent="0.3">
      <c r="AJ9166" s="28"/>
      <c r="AQ9166" s="15"/>
    </row>
    <row r="9167" spans="36:43" x14ac:dyDescent="0.3">
      <c r="AJ9167" s="28"/>
      <c r="AQ9167" s="15"/>
    </row>
    <row r="9168" spans="36:43" x14ac:dyDescent="0.3">
      <c r="AJ9168" s="28"/>
      <c r="AQ9168" s="15"/>
    </row>
    <row r="9169" spans="36:43" x14ac:dyDescent="0.3">
      <c r="AJ9169" s="28"/>
      <c r="AQ9169" s="15"/>
    </row>
    <row r="9170" spans="36:43" x14ac:dyDescent="0.3">
      <c r="AJ9170" s="28"/>
      <c r="AQ9170" s="15"/>
    </row>
    <row r="9171" spans="36:43" x14ac:dyDescent="0.3">
      <c r="AJ9171" s="28"/>
      <c r="AQ9171" s="15"/>
    </row>
    <row r="9172" spans="36:43" x14ac:dyDescent="0.3">
      <c r="AJ9172" s="28"/>
      <c r="AQ9172" s="15"/>
    </row>
    <row r="9173" spans="36:43" x14ac:dyDescent="0.3">
      <c r="AJ9173" s="28"/>
      <c r="AQ9173" s="15"/>
    </row>
    <row r="9174" spans="36:43" x14ac:dyDescent="0.3">
      <c r="AJ9174" s="28"/>
      <c r="AQ9174" s="15"/>
    </row>
    <row r="9175" spans="36:43" x14ac:dyDescent="0.3">
      <c r="AJ9175" s="28"/>
      <c r="AQ9175" s="15"/>
    </row>
    <row r="9176" spans="36:43" x14ac:dyDescent="0.3">
      <c r="AJ9176" s="28"/>
      <c r="AQ9176" s="15"/>
    </row>
    <row r="9177" spans="36:43" x14ac:dyDescent="0.3">
      <c r="AJ9177" s="28"/>
      <c r="AQ9177" s="15"/>
    </row>
    <row r="9178" spans="36:43" x14ac:dyDescent="0.3">
      <c r="AJ9178" s="28"/>
      <c r="AQ9178" s="15"/>
    </row>
    <row r="9179" spans="36:43" x14ac:dyDescent="0.3">
      <c r="AJ9179" s="28"/>
      <c r="AQ9179" s="15"/>
    </row>
    <row r="9180" spans="36:43" x14ac:dyDescent="0.3">
      <c r="AJ9180" s="28"/>
      <c r="AQ9180" s="15"/>
    </row>
    <row r="9181" spans="36:43" x14ac:dyDescent="0.3">
      <c r="AJ9181" s="28"/>
      <c r="AQ9181" s="15"/>
    </row>
    <row r="9182" spans="36:43" x14ac:dyDescent="0.3">
      <c r="AJ9182" s="28"/>
      <c r="AQ9182" s="15"/>
    </row>
    <row r="9183" spans="36:43" x14ac:dyDescent="0.3">
      <c r="AJ9183" s="28"/>
      <c r="AQ9183" s="15"/>
    </row>
    <row r="9184" spans="36:43" x14ac:dyDescent="0.3">
      <c r="AJ9184" s="28"/>
      <c r="AQ9184" s="15"/>
    </row>
    <row r="9185" spans="36:43" x14ac:dyDescent="0.3">
      <c r="AJ9185" s="28"/>
      <c r="AQ9185" s="15"/>
    </row>
    <row r="9186" spans="36:43" x14ac:dyDescent="0.3">
      <c r="AJ9186" s="28"/>
      <c r="AQ9186" s="15"/>
    </row>
    <row r="9187" spans="36:43" x14ac:dyDescent="0.3">
      <c r="AJ9187" s="28"/>
      <c r="AQ9187" s="15"/>
    </row>
    <row r="9188" spans="36:43" x14ac:dyDescent="0.3">
      <c r="AJ9188" s="28"/>
      <c r="AQ9188" s="15"/>
    </row>
    <row r="9189" spans="36:43" x14ac:dyDescent="0.3">
      <c r="AJ9189" s="28"/>
      <c r="AQ9189" s="15"/>
    </row>
    <row r="9190" spans="36:43" x14ac:dyDescent="0.3">
      <c r="AJ9190" s="28"/>
      <c r="AQ9190" s="15"/>
    </row>
    <row r="9191" spans="36:43" x14ac:dyDescent="0.3">
      <c r="AJ9191" s="28"/>
      <c r="AQ9191" s="15"/>
    </row>
    <row r="9192" spans="36:43" x14ac:dyDescent="0.3">
      <c r="AJ9192" s="28"/>
      <c r="AQ9192" s="15"/>
    </row>
    <row r="9193" spans="36:43" x14ac:dyDescent="0.3">
      <c r="AJ9193" s="28"/>
      <c r="AQ9193" s="15"/>
    </row>
    <row r="9194" spans="36:43" x14ac:dyDescent="0.3">
      <c r="AJ9194" s="28"/>
      <c r="AQ9194" s="15"/>
    </row>
    <row r="9195" spans="36:43" x14ac:dyDescent="0.3">
      <c r="AJ9195" s="28"/>
      <c r="AQ9195" s="15"/>
    </row>
    <row r="9196" spans="36:43" x14ac:dyDescent="0.3">
      <c r="AJ9196" s="28"/>
      <c r="AQ9196" s="15"/>
    </row>
    <row r="9197" spans="36:43" x14ac:dyDescent="0.3">
      <c r="AJ9197" s="28"/>
      <c r="AQ9197" s="15"/>
    </row>
    <row r="9198" spans="36:43" x14ac:dyDescent="0.3">
      <c r="AJ9198" s="28"/>
      <c r="AQ9198" s="15"/>
    </row>
    <row r="9199" spans="36:43" x14ac:dyDescent="0.3">
      <c r="AJ9199" s="28"/>
      <c r="AQ9199" s="15"/>
    </row>
    <row r="9200" spans="36:43" x14ac:dyDescent="0.3">
      <c r="AJ9200" s="28"/>
      <c r="AQ9200" s="15"/>
    </row>
    <row r="9201" spans="36:43" x14ac:dyDescent="0.3">
      <c r="AJ9201" s="28"/>
      <c r="AQ9201" s="15"/>
    </row>
    <row r="9202" spans="36:43" x14ac:dyDescent="0.3">
      <c r="AJ9202" s="28"/>
      <c r="AQ9202" s="15"/>
    </row>
    <row r="9203" spans="36:43" x14ac:dyDescent="0.3">
      <c r="AJ9203" s="28"/>
      <c r="AQ9203" s="15"/>
    </row>
    <row r="9204" spans="36:43" x14ac:dyDescent="0.3">
      <c r="AJ9204" s="28"/>
      <c r="AQ9204" s="15"/>
    </row>
    <row r="9205" spans="36:43" x14ac:dyDescent="0.3">
      <c r="AJ9205" s="28"/>
      <c r="AQ9205" s="15"/>
    </row>
    <row r="9206" spans="36:43" x14ac:dyDescent="0.3">
      <c r="AJ9206" s="28"/>
      <c r="AQ9206" s="15"/>
    </row>
    <row r="9207" spans="36:43" x14ac:dyDescent="0.3">
      <c r="AJ9207" s="28"/>
      <c r="AQ9207" s="15"/>
    </row>
    <row r="9208" spans="36:43" x14ac:dyDescent="0.3">
      <c r="AJ9208" s="28"/>
      <c r="AQ9208" s="15"/>
    </row>
    <row r="9209" spans="36:43" x14ac:dyDescent="0.3">
      <c r="AJ9209" s="28"/>
      <c r="AQ9209" s="15"/>
    </row>
    <row r="9210" spans="36:43" x14ac:dyDescent="0.3">
      <c r="AJ9210" s="28"/>
      <c r="AQ9210" s="15"/>
    </row>
    <row r="9211" spans="36:43" x14ac:dyDescent="0.3">
      <c r="AJ9211" s="28"/>
      <c r="AQ9211" s="15"/>
    </row>
    <row r="9212" spans="36:43" x14ac:dyDescent="0.3">
      <c r="AJ9212" s="28"/>
      <c r="AQ9212" s="15"/>
    </row>
    <row r="9213" spans="36:43" x14ac:dyDescent="0.3">
      <c r="AJ9213" s="28"/>
      <c r="AQ9213" s="15"/>
    </row>
    <row r="9214" spans="36:43" x14ac:dyDescent="0.3">
      <c r="AJ9214" s="28"/>
      <c r="AQ9214" s="15"/>
    </row>
    <row r="9215" spans="36:43" x14ac:dyDescent="0.3">
      <c r="AJ9215" s="28"/>
      <c r="AQ9215" s="15"/>
    </row>
    <row r="9216" spans="36:43" x14ac:dyDescent="0.3">
      <c r="AJ9216" s="28"/>
      <c r="AQ9216" s="15"/>
    </row>
    <row r="9217" spans="36:43" x14ac:dyDescent="0.3">
      <c r="AJ9217" s="28"/>
      <c r="AQ9217" s="15"/>
    </row>
    <row r="9218" spans="36:43" x14ac:dyDescent="0.3">
      <c r="AJ9218" s="28"/>
      <c r="AQ9218" s="15"/>
    </row>
    <row r="9219" spans="36:43" x14ac:dyDescent="0.3">
      <c r="AJ9219" s="28"/>
      <c r="AQ9219" s="15"/>
    </row>
    <row r="9220" spans="36:43" x14ac:dyDescent="0.3">
      <c r="AJ9220" s="28"/>
      <c r="AQ9220" s="15"/>
    </row>
    <row r="9221" spans="36:43" x14ac:dyDescent="0.3">
      <c r="AJ9221" s="28"/>
      <c r="AQ9221" s="15"/>
    </row>
    <row r="9222" spans="36:43" x14ac:dyDescent="0.3">
      <c r="AJ9222" s="28"/>
      <c r="AQ9222" s="15"/>
    </row>
    <row r="9223" spans="36:43" x14ac:dyDescent="0.3">
      <c r="AJ9223" s="28"/>
      <c r="AQ9223" s="15"/>
    </row>
    <row r="9224" spans="36:43" x14ac:dyDescent="0.3">
      <c r="AJ9224" s="28"/>
      <c r="AQ9224" s="15"/>
    </row>
    <row r="9225" spans="36:43" x14ac:dyDescent="0.3">
      <c r="AJ9225" s="28"/>
      <c r="AQ9225" s="15"/>
    </row>
    <row r="9226" spans="36:43" x14ac:dyDescent="0.3">
      <c r="AJ9226" s="28"/>
      <c r="AQ9226" s="15"/>
    </row>
    <row r="9227" spans="36:43" x14ac:dyDescent="0.3">
      <c r="AJ9227" s="28"/>
      <c r="AQ9227" s="15"/>
    </row>
    <row r="9228" spans="36:43" x14ac:dyDescent="0.3">
      <c r="AJ9228" s="28"/>
      <c r="AQ9228" s="15"/>
    </row>
    <row r="9229" spans="36:43" x14ac:dyDescent="0.3">
      <c r="AJ9229" s="28"/>
      <c r="AQ9229" s="15"/>
    </row>
    <row r="9230" spans="36:43" x14ac:dyDescent="0.3">
      <c r="AJ9230" s="28"/>
      <c r="AQ9230" s="15"/>
    </row>
    <row r="9231" spans="36:43" x14ac:dyDescent="0.3">
      <c r="AJ9231" s="28"/>
      <c r="AQ9231" s="15"/>
    </row>
    <row r="9232" spans="36:43" x14ac:dyDescent="0.3">
      <c r="AJ9232" s="28"/>
      <c r="AQ9232" s="15"/>
    </row>
    <row r="9233" spans="36:43" x14ac:dyDescent="0.3">
      <c r="AJ9233" s="28"/>
      <c r="AQ9233" s="15"/>
    </row>
    <row r="9234" spans="36:43" x14ac:dyDescent="0.3">
      <c r="AJ9234" s="28"/>
      <c r="AQ9234" s="15"/>
    </row>
    <row r="9235" spans="36:43" x14ac:dyDescent="0.3">
      <c r="AJ9235" s="28"/>
      <c r="AQ9235" s="15"/>
    </row>
    <row r="9236" spans="36:43" x14ac:dyDescent="0.3">
      <c r="AJ9236" s="28"/>
      <c r="AQ9236" s="15"/>
    </row>
    <row r="9237" spans="36:43" x14ac:dyDescent="0.3">
      <c r="AJ9237" s="28"/>
      <c r="AQ9237" s="15"/>
    </row>
    <row r="9238" spans="36:43" x14ac:dyDescent="0.3">
      <c r="AJ9238" s="28"/>
      <c r="AQ9238" s="15"/>
    </row>
    <row r="9239" spans="36:43" x14ac:dyDescent="0.3">
      <c r="AJ9239" s="28"/>
      <c r="AQ9239" s="15"/>
    </row>
    <row r="9240" spans="36:43" x14ac:dyDescent="0.3">
      <c r="AJ9240" s="28"/>
      <c r="AQ9240" s="15"/>
    </row>
    <row r="9241" spans="36:43" x14ac:dyDescent="0.3">
      <c r="AJ9241" s="28"/>
      <c r="AQ9241" s="15"/>
    </row>
    <row r="9242" spans="36:43" x14ac:dyDescent="0.3">
      <c r="AJ9242" s="28"/>
      <c r="AQ9242" s="15"/>
    </row>
    <row r="9243" spans="36:43" x14ac:dyDescent="0.3">
      <c r="AJ9243" s="28"/>
      <c r="AQ9243" s="15"/>
    </row>
    <row r="9244" spans="36:43" x14ac:dyDescent="0.3">
      <c r="AJ9244" s="28"/>
      <c r="AQ9244" s="15"/>
    </row>
    <row r="9245" spans="36:43" x14ac:dyDescent="0.3">
      <c r="AJ9245" s="28"/>
      <c r="AQ9245" s="15"/>
    </row>
    <row r="9246" spans="36:43" x14ac:dyDescent="0.3">
      <c r="AJ9246" s="28"/>
      <c r="AQ9246" s="15"/>
    </row>
    <row r="9247" spans="36:43" x14ac:dyDescent="0.3">
      <c r="AJ9247" s="28"/>
      <c r="AQ9247" s="15"/>
    </row>
    <row r="9248" spans="36:43" x14ac:dyDescent="0.3">
      <c r="AJ9248" s="28"/>
      <c r="AQ9248" s="15"/>
    </row>
    <row r="9249" spans="36:43" x14ac:dyDescent="0.3">
      <c r="AJ9249" s="28"/>
      <c r="AQ9249" s="15"/>
    </row>
    <row r="9250" spans="36:43" x14ac:dyDescent="0.3">
      <c r="AJ9250" s="28"/>
      <c r="AQ9250" s="15"/>
    </row>
    <row r="9251" spans="36:43" x14ac:dyDescent="0.3">
      <c r="AJ9251" s="28"/>
      <c r="AQ9251" s="15"/>
    </row>
    <row r="9252" spans="36:43" x14ac:dyDescent="0.3">
      <c r="AJ9252" s="28"/>
      <c r="AQ9252" s="15"/>
    </row>
    <row r="9253" spans="36:43" x14ac:dyDescent="0.3">
      <c r="AJ9253" s="28"/>
      <c r="AQ9253" s="15"/>
    </row>
    <row r="9254" spans="36:43" x14ac:dyDescent="0.3">
      <c r="AJ9254" s="28"/>
      <c r="AQ9254" s="15"/>
    </row>
    <row r="9255" spans="36:43" x14ac:dyDescent="0.3">
      <c r="AJ9255" s="28"/>
      <c r="AQ9255" s="15"/>
    </row>
    <row r="9256" spans="36:43" x14ac:dyDescent="0.3">
      <c r="AJ9256" s="28"/>
      <c r="AQ9256" s="15"/>
    </row>
    <row r="9257" spans="36:43" x14ac:dyDescent="0.3">
      <c r="AJ9257" s="28"/>
      <c r="AQ9257" s="15"/>
    </row>
    <row r="9258" spans="36:43" x14ac:dyDescent="0.3">
      <c r="AJ9258" s="28"/>
      <c r="AQ9258" s="15"/>
    </row>
    <row r="9259" spans="36:43" x14ac:dyDescent="0.3">
      <c r="AJ9259" s="28"/>
      <c r="AQ9259" s="15"/>
    </row>
    <row r="9260" spans="36:43" x14ac:dyDescent="0.3">
      <c r="AJ9260" s="28"/>
      <c r="AQ9260" s="15"/>
    </row>
    <row r="9261" spans="36:43" x14ac:dyDescent="0.3">
      <c r="AJ9261" s="28"/>
      <c r="AQ9261" s="15"/>
    </row>
    <row r="9262" spans="36:43" x14ac:dyDescent="0.3">
      <c r="AJ9262" s="28"/>
      <c r="AQ9262" s="15"/>
    </row>
    <row r="9263" spans="36:43" x14ac:dyDescent="0.3">
      <c r="AJ9263" s="28"/>
      <c r="AQ9263" s="15"/>
    </row>
    <row r="9264" spans="36:43" x14ac:dyDescent="0.3">
      <c r="AJ9264" s="28"/>
      <c r="AQ9264" s="15"/>
    </row>
    <row r="9265" spans="36:43" x14ac:dyDescent="0.3">
      <c r="AJ9265" s="28"/>
      <c r="AQ9265" s="15"/>
    </row>
    <row r="9266" spans="36:43" x14ac:dyDescent="0.3">
      <c r="AJ9266" s="28"/>
      <c r="AQ9266" s="15"/>
    </row>
    <row r="9267" spans="36:43" x14ac:dyDescent="0.3">
      <c r="AJ9267" s="28"/>
      <c r="AQ9267" s="15"/>
    </row>
    <row r="9268" spans="36:43" x14ac:dyDescent="0.3">
      <c r="AJ9268" s="28"/>
      <c r="AQ9268" s="15"/>
    </row>
    <row r="9269" spans="36:43" x14ac:dyDescent="0.3">
      <c r="AJ9269" s="28"/>
      <c r="AQ9269" s="15"/>
    </row>
    <row r="9270" spans="36:43" x14ac:dyDescent="0.3">
      <c r="AJ9270" s="28"/>
      <c r="AQ9270" s="15"/>
    </row>
    <row r="9271" spans="36:43" x14ac:dyDescent="0.3">
      <c r="AJ9271" s="28"/>
      <c r="AQ9271" s="15"/>
    </row>
    <row r="9272" spans="36:43" x14ac:dyDescent="0.3">
      <c r="AJ9272" s="28"/>
      <c r="AQ9272" s="15"/>
    </row>
    <row r="9273" spans="36:43" x14ac:dyDescent="0.3">
      <c r="AJ9273" s="28"/>
      <c r="AQ9273" s="15"/>
    </row>
    <row r="9274" spans="36:43" x14ac:dyDescent="0.3">
      <c r="AJ9274" s="28"/>
      <c r="AQ9274" s="15"/>
    </row>
    <row r="9275" spans="36:43" x14ac:dyDescent="0.3">
      <c r="AJ9275" s="28"/>
      <c r="AQ9275" s="15"/>
    </row>
    <row r="9276" spans="36:43" x14ac:dyDescent="0.3">
      <c r="AJ9276" s="28"/>
      <c r="AQ9276" s="15"/>
    </row>
    <row r="9277" spans="36:43" x14ac:dyDescent="0.3">
      <c r="AJ9277" s="28"/>
      <c r="AQ9277" s="15"/>
    </row>
    <row r="9278" spans="36:43" x14ac:dyDescent="0.3">
      <c r="AJ9278" s="28"/>
      <c r="AQ9278" s="15"/>
    </row>
    <row r="9279" spans="36:43" x14ac:dyDescent="0.3">
      <c r="AJ9279" s="28"/>
      <c r="AQ9279" s="15"/>
    </row>
    <row r="9280" spans="36:43" x14ac:dyDescent="0.3">
      <c r="AJ9280" s="28"/>
      <c r="AQ9280" s="15"/>
    </row>
    <row r="9281" spans="36:43" x14ac:dyDescent="0.3">
      <c r="AJ9281" s="28"/>
      <c r="AQ9281" s="15"/>
    </row>
    <row r="9282" spans="36:43" x14ac:dyDescent="0.3">
      <c r="AJ9282" s="28"/>
      <c r="AQ9282" s="15"/>
    </row>
    <row r="9283" spans="36:43" x14ac:dyDescent="0.3">
      <c r="AJ9283" s="28"/>
      <c r="AQ9283" s="15"/>
    </row>
    <row r="9284" spans="36:43" x14ac:dyDescent="0.3">
      <c r="AJ9284" s="28"/>
      <c r="AQ9284" s="15"/>
    </row>
    <row r="9285" spans="36:43" x14ac:dyDescent="0.3">
      <c r="AJ9285" s="28"/>
      <c r="AQ9285" s="15"/>
    </row>
    <row r="9286" spans="36:43" x14ac:dyDescent="0.3">
      <c r="AJ9286" s="28"/>
      <c r="AQ9286" s="15"/>
    </row>
    <row r="9287" spans="36:43" x14ac:dyDescent="0.3">
      <c r="AJ9287" s="28"/>
      <c r="AQ9287" s="15"/>
    </row>
    <row r="9288" spans="36:43" x14ac:dyDescent="0.3">
      <c r="AJ9288" s="28"/>
      <c r="AQ9288" s="15"/>
    </row>
    <row r="9289" spans="36:43" x14ac:dyDescent="0.3">
      <c r="AJ9289" s="28"/>
      <c r="AQ9289" s="15"/>
    </row>
    <row r="9290" spans="36:43" x14ac:dyDescent="0.3">
      <c r="AJ9290" s="28"/>
      <c r="AQ9290" s="15"/>
    </row>
    <row r="9291" spans="36:43" x14ac:dyDescent="0.3">
      <c r="AJ9291" s="28"/>
      <c r="AQ9291" s="15"/>
    </row>
    <row r="9292" spans="36:43" x14ac:dyDescent="0.3">
      <c r="AJ9292" s="28"/>
      <c r="AQ9292" s="15"/>
    </row>
    <row r="9293" spans="36:43" x14ac:dyDescent="0.3">
      <c r="AJ9293" s="28"/>
      <c r="AQ9293" s="15"/>
    </row>
    <row r="9294" spans="36:43" x14ac:dyDescent="0.3">
      <c r="AJ9294" s="28"/>
      <c r="AQ9294" s="15"/>
    </row>
    <row r="9295" spans="36:43" x14ac:dyDescent="0.3">
      <c r="AJ9295" s="28"/>
      <c r="AQ9295" s="15"/>
    </row>
    <row r="9296" spans="36:43" x14ac:dyDescent="0.3">
      <c r="AJ9296" s="28"/>
      <c r="AQ9296" s="15"/>
    </row>
    <row r="9297" spans="36:43" x14ac:dyDescent="0.3">
      <c r="AJ9297" s="28"/>
      <c r="AQ9297" s="15"/>
    </row>
    <row r="9298" spans="36:43" x14ac:dyDescent="0.3">
      <c r="AJ9298" s="28"/>
      <c r="AQ9298" s="15"/>
    </row>
    <row r="9299" spans="36:43" x14ac:dyDescent="0.3">
      <c r="AJ9299" s="28"/>
      <c r="AQ9299" s="15"/>
    </row>
    <row r="9300" spans="36:43" x14ac:dyDescent="0.3">
      <c r="AJ9300" s="28"/>
      <c r="AQ9300" s="15"/>
    </row>
    <row r="9301" spans="36:43" x14ac:dyDescent="0.3">
      <c r="AJ9301" s="28"/>
      <c r="AQ9301" s="15"/>
    </row>
    <row r="9302" spans="36:43" x14ac:dyDescent="0.3">
      <c r="AJ9302" s="28"/>
      <c r="AQ9302" s="15"/>
    </row>
    <row r="9303" spans="36:43" x14ac:dyDescent="0.3">
      <c r="AJ9303" s="28"/>
      <c r="AQ9303" s="15"/>
    </row>
    <row r="9304" spans="36:43" x14ac:dyDescent="0.3">
      <c r="AJ9304" s="28"/>
      <c r="AQ9304" s="15"/>
    </row>
    <row r="9305" spans="36:43" x14ac:dyDescent="0.3">
      <c r="AJ9305" s="28"/>
      <c r="AQ9305" s="15"/>
    </row>
    <row r="9306" spans="36:43" x14ac:dyDescent="0.3">
      <c r="AJ9306" s="28"/>
      <c r="AQ9306" s="15"/>
    </row>
    <row r="9307" spans="36:43" x14ac:dyDescent="0.3">
      <c r="AJ9307" s="28"/>
      <c r="AQ9307" s="15"/>
    </row>
    <row r="9308" spans="36:43" x14ac:dyDescent="0.3">
      <c r="AJ9308" s="28"/>
      <c r="AQ9308" s="15"/>
    </row>
    <row r="9309" spans="36:43" x14ac:dyDescent="0.3">
      <c r="AJ9309" s="28"/>
      <c r="AQ9309" s="15"/>
    </row>
    <row r="9310" spans="36:43" x14ac:dyDescent="0.3">
      <c r="AJ9310" s="28"/>
      <c r="AQ9310" s="15"/>
    </row>
    <row r="9311" spans="36:43" x14ac:dyDescent="0.3">
      <c r="AJ9311" s="28"/>
      <c r="AQ9311" s="15"/>
    </row>
    <row r="9312" spans="36:43" x14ac:dyDescent="0.3">
      <c r="AJ9312" s="28"/>
      <c r="AQ9312" s="15"/>
    </row>
    <row r="9313" spans="36:43" x14ac:dyDescent="0.3">
      <c r="AJ9313" s="28"/>
      <c r="AQ9313" s="15"/>
    </row>
    <row r="9314" spans="36:43" x14ac:dyDescent="0.3">
      <c r="AJ9314" s="28"/>
      <c r="AQ9314" s="15"/>
    </row>
    <row r="9315" spans="36:43" x14ac:dyDescent="0.3">
      <c r="AJ9315" s="28"/>
      <c r="AQ9315" s="15"/>
    </row>
    <row r="9316" spans="36:43" x14ac:dyDescent="0.3">
      <c r="AJ9316" s="28"/>
      <c r="AQ9316" s="15"/>
    </row>
    <row r="9317" spans="36:43" x14ac:dyDescent="0.3">
      <c r="AJ9317" s="28"/>
      <c r="AQ9317" s="15"/>
    </row>
    <row r="9318" spans="36:43" x14ac:dyDescent="0.3">
      <c r="AJ9318" s="28"/>
      <c r="AQ9318" s="15"/>
    </row>
    <row r="9319" spans="36:43" x14ac:dyDescent="0.3">
      <c r="AJ9319" s="28"/>
      <c r="AQ9319" s="15"/>
    </row>
    <row r="9320" spans="36:43" x14ac:dyDescent="0.3">
      <c r="AJ9320" s="28"/>
      <c r="AQ9320" s="15"/>
    </row>
    <row r="9321" spans="36:43" x14ac:dyDescent="0.3">
      <c r="AJ9321" s="28"/>
      <c r="AQ9321" s="15"/>
    </row>
    <row r="9322" spans="36:43" x14ac:dyDescent="0.3">
      <c r="AJ9322" s="28"/>
      <c r="AQ9322" s="15"/>
    </row>
    <row r="9323" spans="36:43" x14ac:dyDescent="0.3">
      <c r="AJ9323" s="28"/>
      <c r="AQ9323" s="15"/>
    </row>
    <row r="9324" spans="36:43" x14ac:dyDescent="0.3">
      <c r="AJ9324" s="28"/>
      <c r="AQ9324" s="15"/>
    </row>
    <row r="9325" spans="36:43" x14ac:dyDescent="0.3">
      <c r="AJ9325" s="28"/>
      <c r="AQ9325" s="15"/>
    </row>
    <row r="9326" spans="36:43" x14ac:dyDescent="0.3">
      <c r="AJ9326" s="28"/>
      <c r="AQ9326" s="15"/>
    </row>
    <row r="9327" spans="36:43" x14ac:dyDescent="0.3">
      <c r="AJ9327" s="28"/>
      <c r="AQ9327" s="15"/>
    </row>
    <row r="9328" spans="36:43" x14ac:dyDescent="0.3">
      <c r="AJ9328" s="28"/>
      <c r="AQ9328" s="15"/>
    </row>
    <row r="9329" spans="36:43" x14ac:dyDescent="0.3">
      <c r="AJ9329" s="28"/>
      <c r="AQ9329" s="15"/>
    </row>
    <row r="9330" spans="36:43" x14ac:dyDescent="0.3">
      <c r="AJ9330" s="28"/>
      <c r="AQ9330" s="15"/>
    </row>
    <row r="9331" spans="36:43" x14ac:dyDescent="0.3">
      <c r="AJ9331" s="28"/>
      <c r="AQ9331" s="15"/>
    </row>
    <row r="9332" spans="36:43" x14ac:dyDescent="0.3">
      <c r="AJ9332" s="28"/>
      <c r="AQ9332" s="15"/>
    </row>
    <row r="9333" spans="36:43" x14ac:dyDescent="0.3">
      <c r="AJ9333" s="28"/>
      <c r="AQ9333" s="15"/>
    </row>
    <row r="9334" spans="36:43" x14ac:dyDescent="0.3">
      <c r="AJ9334" s="28"/>
      <c r="AQ9334" s="15"/>
    </row>
    <row r="9335" spans="36:43" x14ac:dyDescent="0.3">
      <c r="AJ9335" s="28"/>
      <c r="AQ9335" s="15"/>
    </row>
    <row r="9336" spans="36:43" x14ac:dyDescent="0.3">
      <c r="AJ9336" s="28"/>
      <c r="AQ9336" s="15"/>
    </row>
    <row r="9337" spans="36:43" x14ac:dyDescent="0.3">
      <c r="AJ9337" s="28"/>
      <c r="AQ9337" s="15"/>
    </row>
    <row r="9338" spans="36:43" x14ac:dyDescent="0.3">
      <c r="AJ9338" s="28"/>
      <c r="AQ9338" s="15"/>
    </row>
    <row r="9339" spans="36:43" x14ac:dyDescent="0.3">
      <c r="AJ9339" s="28"/>
      <c r="AQ9339" s="15"/>
    </row>
    <row r="9340" spans="36:43" x14ac:dyDescent="0.3">
      <c r="AJ9340" s="28"/>
      <c r="AQ9340" s="15"/>
    </row>
    <row r="9341" spans="36:43" x14ac:dyDescent="0.3">
      <c r="AJ9341" s="28"/>
      <c r="AQ9341" s="15"/>
    </row>
    <row r="9342" spans="36:43" x14ac:dyDescent="0.3">
      <c r="AJ9342" s="28"/>
      <c r="AQ9342" s="15"/>
    </row>
    <row r="9343" spans="36:43" x14ac:dyDescent="0.3">
      <c r="AJ9343" s="28"/>
      <c r="AQ9343" s="15"/>
    </row>
    <row r="9344" spans="36:43" x14ac:dyDescent="0.3">
      <c r="AJ9344" s="28"/>
      <c r="AQ9344" s="15"/>
    </row>
    <row r="9345" spans="36:43" x14ac:dyDescent="0.3">
      <c r="AJ9345" s="28"/>
      <c r="AQ9345" s="15"/>
    </row>
    <row r="9346" spans="36:43" x14ac:dyDescent="0.3">
      <c r="AJ9346" s="28"/>
      <c r="AQ9346" s="15"/>
    </row>
    <row r="9347" spans="36:43" x14ac:dyDescent="0.3">
      <c r="AJ9347" s="28"/>
      <c r="AQ9347" s="15"/>
    </row>
    <row r="9348" spans="36:43" x14ac:dyDescent="0.3">
      <c r="AJ9348" s="28"/>
      <c r="AQ9348" s="15"/>
    </row>
    <row r="9349" spans="36:43" x14ac:dyDescent="0.3">
      <c r="AJ9349" s="28"/>
      <c r="AQ9349" s="15"/>
    </row>
    <row r="9350" spans="36:43" x14ac:dyDescent="0.3">
      <c r="AJ9350" s="28"/>
      <c r="AQ9350" s="15"/>
    </row>
    <row r="9351" spans="36:43" x14ac:dyDescent="0.3">
      <c r="AJ9351" s="28"/>
      <c r="AQ9351" s="15"/>
    </row>
    <row r="9352" spans="36:43" x14ac:dyDescent="0.3">
      <c r="AJ9352" s="28"/>
      <c r="AQ9352" s="15"/>
    </row>
    <row r="9353" spans="36:43" x14ac:dyDescent="0.3">
      <c r="AJ9353" s="28"/>
      <c r="AQ9353" s="15"/>
    </row>
    <row r="9354" spans="36:43" x14ac:dyDescent="0.3">
      <c r="AJ9354" s="28"/>
      <c r="AQ9354" s="15"/>
    </row>
    <row r="9355" spans="36:43" x14ac:dyDescent="0.3">
      <c r="AJ9355" s="28"/>
      <c r="AQ9355" s="15"/>
    </row>
    <row r="9356" spans="36:43" x14ac:dyDescent="0.3">
      <c r="AJ9356" s="28"/>
      <c r="AQ9356" s="15"/>
    </row>
    <row r="9357" spans="36:43" x14ac:dyDescent="0.3">
      <c r="AJ9357" s="28"/>
      <c r="AQ9357" s="15"/>
    </row>
    <row r="9358" spans="36:43" x14ac:dyDescent="0.3">
      <c r="AJ9358" s="28"/>
      <c r="AQ9358" s="15"/>
    </row>
    <row r="9359" spans="36:43" x14ac:dyDescent="0.3">
      <c r="AJ9359" s="28"/>
      <c r="AQ9359" s="15"/>
    </row>
    <row r="9360" spans="36:43" x14ac:dyDescent="0.3">
      <c r="AJ9360" s="28"/>
      <c r="AQ9360" s="15"/>
    </row>
    <row r="9361" spans="36:43" x14ac:dyDescent="0.3">
      <c r="AJ9361" s="28"/>
      <c r="AQ9361" s="15"/>
    </row>
    <row r="9362" spans="36:43" x14ac:dyDescent="0.3">
      <c r="AJ9362" s="28"/>
      <c r="AQ9362" s="15"/>
    </row>
    <row r="9363" spans="36:43" x14ac:dyDescent="0.3">
      <c r="AJ9363" s="28"/>
      <c r="AQ9363" s="15"/>
    </row>
    <row r="9364" spans="36:43" x14ac:dyDescent="0.3">
      <c r="AJ9364" s="28"/>
      <c r="AQ9364" s="15"/>
    </row>
    <row r="9365" spans="36:43" x14ac:dyDescent="0.3">
      <c r="AJ9365" s="28"/>
      <c r="AQ9365" s="15"/>
    </row>
    <row r="9366" spans="36:43" x14ac:dyDescent="0.3">
      <c r="AJ9366" s="28"/>
      <c r="AQ9366" s="15"/>
    </row>
    <row r="9367" spans="36:43" x14ac:dyDescent="0.3">
      <c r="AJ9367" s="28"/>
      <c r="AQ9367" s="15"/>
    </row>
    <row r="9368" spans="36:43" x14ac:dyDescent="0.3">
      <c r="AJ9368" s="28"/>
      <c r="AQ9368" s="15"/>
    </row>
    <row r="9369" spans="36:43" x14ac:dyDescent="0.3">
      <c r="AJ9369" s="28"/>
      <c r="AQ9369" s="15"/>
    </row>
    <row r="9370" spans="36:43" x14ac:dyDescent="0.3">
      <c r="AJ9370" s="28"/>
      <c r="AQ9370" s="15"/>
    </row>
    <row r="9371" spans="36:43" x14ac:dyDescent="0.3">
      <c r="AJ9371" s="28"/>
      <c r="AQ9371" s="15"/>
    </row>
    <row r="9372" spans="36:43" x14ac:dyDescent="0.3">
      <c r="AJ9372" s="28"/>
      <c r="AQ9372" s="15"/>
    </row>
    <row r="9373" spans="36:43" x14ac:dyDescent="0.3">
      <c r="AJ9373" s="28"/>
      <c r="AQ9373" s="15"/>
    </row>
    <row r="9374" spans="36:43" x14ac:dyDescent="0.3">
      <c r="AJ9374" s="28"/>
      <c r="AQ9374" s="15"/>
    </row>
    <row r="9375" spans="36:43" x14ac:dyDescent="0.3">
      <c r="AJ9375" s="28"/>
      <c r="AQ9375" s="15"/>
    </row>
    <row r="9376" spans="36:43" x14ac:dyDescent="0.3">
      <c r="AJ9376" s="28"/>
      <c r="AQ9376" s="15"/>
    </row>
    <row r="9377" spans="36:43" x14ac:dyDescent="0.3">
      <c r="AJ9377" s="28"/>
      <c r="AQ9377" s="15"/>
    </row>
    <row r="9378" spans="36:43" x14ac:dyDescent="0.3">
      <c r="AJ9378" s="28"/>
      <c r="AQ9378" s="15"/>
    </row>
    <row r="9379" spans="36:43" x14ac:dyDescent="0.3">
      <c r="AJ9379" s="28"/>
      <c r="AQ9379" s="15"/>
    </row>
    <row r="9380" spans="36:43" x14ac:dyDescent="0.3">
      <c r="AJ9380" s="28"/>
      <c r="AQ9380" s="15"/>
    </row>
    <row r="9381" spans="36:43" x14ac:dyDescent="0.3">
      <c r="AJ9381" s="28"/>
      <c r="AQ9381" s="15"/>
    </row>
    <row r="9382" spans="36:43" x14ac:dyDescent="0.3">
      <c r="AJ9382" s="28"/>
      <c r="AQ9382" s="15"/>
    </row>
    <row r="9383" spans="36:43" x14ac:dyDescent="0.3">
      <c r="AJ9383" s="28"/>
      <c r="AQ9383" s="15"/>
    </row>
    <row r="9384" spans="36:43" x14ac:dyDescent="0.3">
      <c r="AJ9384" s="28"/>
      <c r="AQ9384" s="15"/>
    </row>
    <row r="9385" spans="36:43" x14ac:dyDescent="0.3">
      <c r="AJ9385" s="28"/>
      <c r="AQ9385" s="15"/>
    </row>
    <row r="9386" spans="36:43" x14ac:dyDescent="0.3">
      <c r="AJ9386" s="28"/>
      <c r="AQ9386" s="15"/>
    </row>
    <row r="9387" spans="36:43" x14ac:dyDescent="0.3">
      <c r="AJ9387" s="28"/>
      <c r="AQ9387" s="15"/>
    </row>
    <row r="9388" spans="36:43" x14ac:dyDescent="0.3">
      <c r="AJ9388" s="28"/>
      <c r="AQ9388" s="15"/>
    </row>
    <row r="9389" spans="36:43" x14ac:dyDescent="0.3">
      <c r="AJ9389" s="28"/>
      <c r="AQ9389" s="15"/>
    </row>
    <row r="9390" spans="36:43" x14ac:dyDescent="0.3">
      <c r="AJ9390" s="28"/>
      <c r="AQ9390" s="15"/>
    </row>
    <row r="9391" spans="36:43" x14ac:dyDescent="0.3">
      <c r="AJ9391" s="28"/>
      <c r="AQ9391" s="15"/>
    </row>
    <row r="9392" spans="36:43" x14ac:dyDescent="0.3">
      <c r="AJ9392" s="28"/>
      <c r="AQ9392" s="15"/>
    </row>
    <row r="9393" spans="36:43" x14ac:dyDescent="0.3">
      <c r="AJ9393" s="28"/>
      <c r="AQ9393" s="15"/>
    </row>
    <row r="9394" spans="36:43" x14ac:dyDescent="0.3">
      <c r="AJ9394" s="28"/>
      <c r="AQ9394" s="15"/>
    </row>
    <row r="9395" spans="36:43" x14ac:dyDescent="0.3">
      <c r="AJ9395" s="28"/>
      <c r="AQ9395" s="15"/>
    </row>
    <row r="9396" spans="36:43" x14ac:dyDescent="0.3">
      <c r="AJ9396" s="28"/>
      <c r="AQ9396" s="15"/>
    </row>
    <row r="9397" spans="36:43" x14ac:dyDescent="0.3">
      <c r="AJ9397" s="28"/>
      <c r="AQ9397" s="15"/>
    </row>
    <row r="9398" spans="36:43" x14ac:dyDescent="0.3">
      <c r="AJ9398" s="28"/>
      <c r="AQ9398" s="15"/>
    </row>
    <row r="9399" spans="36:43" x14ac:dyDescent="0.3">
      <c r="AJ9399" s="28"/>
      <c r="AQ9399" s="15"/>
    </row>
    <row r="9400" spans="36:43" x14ac:dyDescent="0.3">
      <c r="AJ9400" s="28"/>
      <c r="AQ9400" s="15"/>
    </row>
    <row r="9401" spans="36:43" x14ac:dyDescent="0.3">
      <c r="AJ9401" s="28"/>
      <c r="AQ9401" s="15"/>
    </row>
    <row r="9402" spans="36:43" x14ac:dyDescent="0.3">
      <c r="AJ9402" s="28"/>
      <c r="AQ9402" s="15"/>
    </row>
    <row r="9403" spans="36:43" x14ac:dyDescent="0.3">
      <c r="AJ9403" s="28"/>
      <c r="AQ9403" s="15"/>
    </row>
    <row r="9404" spans="36:43" x14ac:dyDescent="0.3">
      <c r="AJ9404" s="28"/>
      <c r="AQ9404" s="15"/>
    </row>
    <row r="9405" spans="36:43" x14ac:dyDescent="0.3">
      <c r="AJ9405" s="28"/>
      <c r="AQ9405" s="15"/>
    </row>
    <row r="9406" spans="36:43" x14ac:dyDescent="0.3">
      <c r="AJ9406" s="28"/>
      <c r="AQ9406" s="15"/>
    </row>
    <row r="9407" spans="36:43" x14ac:dyDescent="0.3">
      <c r="AJ9407" s="28"/>
      <c r="AQ9407" s="15"/>
    </row>
    <row r="9408" spans="36:43" x14ac:dyDescent="0.3">
      <c r="AJ9408" s="28"/>
      <c r="AQ9408" s="15"/>
    </row>
    <row r="9409" spans="36:43" x14ac:dyDescent="0.3">
      <c r="AJ9409" s="28"/>
      <c r="AQ9409" s="15"/>
    </row>
    <row r="9410" spans="36:43" x14ac:dyDescent="0.3">
      <c r="AJ9410" s="28"/>
      <c r="AQ9410" s="15"/>
    </row>
    <row r="9411" spans="36:43" x14ac:dyDescent="0.3">
      <c r="AJ9411" s="28"/>
      <c r="AQ9411" s="15"/>
    </row>
    <row r="9412" spans="36:43" x14ac:dyDescent="0.3">
      <c r="AJ9412" s="28"/>
      <c r="AQ9412" s="15"/>
    </row>
    <row r="9413" spans="36:43" x14ac:dyDescent="0.3">
      <c r="AJ9413" s="28"/>
      <c r="AQ9413" s="15"/>
    </row>
    <row r="9414" spans="36:43" x14ac:dyDescent="0.3">
      <c r="AJ9414" s="28"/>
      <c r="AQ9414" s="15"/>
    </row>
    <row r="9415" spans="36:43" x14ac:dyDescent="0.3">
      <c r="AJ9415" s="28"/>
      <c r="AQ9415" s="15"/>
    </row>
    <row r="9416" spans="36:43" x14ac:dyDescent="0.3">
      <c r="AJ9416" s="28"/>
      <c r="AQ9416" s="15"/>
    </row>
    <row r="9417" spans="36:43" x14ac:dyDescent="0.3">
      <c r="AJ9417" s="28"/>
      <c r="AQ9417" s="15"/>
    </row>
    <row r="9418" spans="36:43" x14ac:dyDescent="0.3">
      <c r="AJ9418" s="28"/>
      <c r="AQ9418" s="15"/>
    </row>
    <row r="9419" spans="36:43" x14ac:dyDescent="0.3">
      <c r="AJ9419" s="28"/>
      <c r="AQ9419" s="15"/>
    </row>
    <row r="9420" spans="36:43" x14ac:dyDescent="0.3">
      <c r="AJ9420" s="28"/>
      <c r="AQ9420" s="15"/>
    </row>
    <row r="9421" spans="36:43" x14ac:dyDescent="0.3">
      <c r="AJ9421" s="28"/>
      <c r="AQ9421" s="15"/>
    </row>
    <row r="9422" spans="36:43" x14ac:dyDescent="0.3">
      <c r="AJ9422" s="28"/>
      <c r="AQ9422" s="15"/>
    </row>
    <row r="9423" spans="36:43" x14ac:dyDescent="0.3">
      <c r="AJ9423" s="28"/>
      <c r="AQ9423" s="15"/>
    </row>
    <row r="9424" spans="36:43" x14ac:dyDescent="0.3">
      <c r="AJ9424" s="28"/>
      <c r="AQ9424" s="15"/>
    </row>
    <row r="9425" spans="36:43" x14ac:dyDescent="0.3">
      <c r="AJ9425" s="28"/>
      <c r="AQ9425" s="15"/>
    </row>
    <row r="9426" spans="36:43" x14ac:dyDescent="0.3">
      <c r="AJ9426" s="28"/>
      <c r="AQ9426" s="15"/>
    </row>
    <row r="9427" spans="36:43" x14ac:dyDescent="0.3">
      <c r="AJ9427" s="28"/>
      <c r="AQ9427" s="15"/>
    </row>
    <row r="9428" spans="36:43" x14ac:dyDescent="0.3">
      <c r="AJ9428" s="28"/>
      <c r="AQ9428" s="15"/>
    </row>
    <row r="9429" spans="36:43" x14ac:dyDescent="0.3">
      <c r="AJ9429" s="28"/>
      <c r="AQ9429" s="15"/>
    </row>
    <row r="9430" spans="36:43" x14ac:dyDescent="0.3">
      <c r="AJ9430" s="28"/>
      <c r="AQ9430" s="15"/>
    </row>
    <row r="9431" spans="36:43" x14ac:dyDescent="0.3">
      <c r="AJ9431" s="28"/>
      <c r="AQ9431" s="15"/>
    </row>
    <row r="9432" spans="36:43" x14ac:dyDescent="0.3">
      <c r="AJ9432" s="28"/>
      <c r="AQ9432" s="15"/>
    </row>
    <row r="9433" spans="36:43" x14ac:dyDescent="0.3">
      <c r="AJ9433" s="28"/>
      <c r="AQ9433" s="15"/>
    </row>
    <row r="9434" spans="36:43" x14ac:dyDescent="0.3">
      <c r="AJ9434" s="28"/>
      <c r="AQ9434" s="15"/>
    </row>
    <row r="9435" spans="36:43" x14ac:dyDescent="0.3">
      <c r="AJ9435" s="28"/>
      <c r="AQ9435" s="15"/>
    </row>
    <row r="9436" spans="36:43" x14ac:dyDescent="0.3">
      <c r="AJ9436" s="28"/>
      <c r="AQ9436" s="15"/>
    </row>
    <row r="9437" spans="36:43" x14ac:dyDescent="0.3">
      <c r="AJ9437" s="28"/>
      <c r="AQ9437" s="15"/>
    </row>
    <row r="9438" spans="36:43" x14ac:dyDescent="0.3">
      <c r="AJ9438" s="28"/>
      <c r="AQ9438" s="15"/>
    </row>
    <row r="9439" spans="36:43" x14ac:dyDescent="0.3">
      <c r="AJ9439" s="28"/>
      <c r="AQ9439" s="15"/>
    </row>
    <row r="9440" spans="36:43" x14ac:dyDescent="0.3">
      <c r="AJ9440" s="28"/>
      <c r="AQ9440" s="15"/>
    </row>
    <row r="9441" spans="36:43" x14ac:dyDescent="0.3">
      <c r="AJ9441" s="28"/>
      <c r="AQ9441" s="15"/>
    </row>
    <row r="9442" spans="36:43" x14ac:dyDescent="0.3">
      <c r="AJ9442" s="28"/>
      <c r="AQ9442" s="15"/>
    </row>
    <row r="9443" spans="36:43" x14ac:dyDescent="0.3">
      <c r="AJ9443" s="28"/>
      <c r="AQ9443" s="15"/>
    </row>
    <row r="9444" spans="36:43" x14ac:dyDescent="0.3">
      <c r="AJ9444" s="28"/>
      <c r="AQ9444" s="15"/>
    </row>
    <row r="9445" spans="36:43" x14ac:dyDescent="0.3">
      <c r="AJ9445" s="28"/>
      <c r="AQ9445" s="15"/>
    </row>
    <row r="9446" spans="36:43" x14ac:dyDescent="0.3">
      <c r="AJ9446" s="28"/>
      <c r="AQ9446" s="15"/>
    </row>
    <row r="9447" spans="36:43" x14ac:dyDescent="0.3">
      <c r="AJ9447" s="28"/>
      <c r="AQ9447" s="15"/>
    </row>
    <row r="9448" spans="36:43" x14ac:dyDescent="0.3">
      <c r="AJ9448" s="28"/>
      <c r="AQ9448" s="15"/>
    </row>
    <row r="9449" spans="36:43" x14ac:dyDescent="0.3">
      <c r="AJ9449" s="28"/>
      <c r="AQ9449" s="15"/>
    </row>
    <row r="9450" spans="36:43" x14ac:dyDescent="0.3">
      <c r="AJ9450" s="28"/>
      <c r="AQ9450" s="15"/>
    </row>
    <row r="9451" spans="36:43" x14ac:dyDescent="0.3">
      <c r="AJ9451" s="28"/>
      <c r="AQ9451" s="15"/>
    </row>
    <row r="9452" spans="36:43" x14ac:dyDescent="0.3">
      <c r="AJ9452" s="28"/>
      <c r="AQ9452" s="15"/>
    </row>
    <row r="9453" spans="36:43" x14ac:dyDescent="0.3">
      <c r="AJ9453" s="28"/>
      <c r="AQ9453" s="15"/>
    </row>
    <row r="9454" spans="36:43" x14ac:dyDescent="0.3">
      <c r="AJ9454" s="28"/>
      <c r="AQ9454" s="15"/>
    </row>
    <row r="9455" spans="36:43" x14ac:dyDescent="0.3">
      <c r="AJ9455" s="28"/>
      <c r="AQ9455" s="15"/>
    </row>
    <row r="9456" spans="36:43" x14ac:dyDescent="0.3">
      <c r="AJ9456" s="28"/>
      <c r="AQ9456" s="15"/>
    </row>
    <row r="9457" spans="36:43" x14ac:dyDescent="0.3">
      <c r="AJ9457" s="28"/>
      <c r="AQ9457" s="15"/>
    </row>
    <row r="9458" spans="36:43" x14ac:dyDescent="0.3">
      <c r="AJ9458" s="28"/>
      <c r="AQ9458" s="15"/>
    </row>
    <row r="9459" spans="36:43" x14ac:dyDescent="0.3">
      <c r="AJ9459" s="28"/>
      <c r="AQ9459" s="15"/>
    </row>
    <row r="9460" spans="36:43" x14ac:dyDescent="0.3">
      <c r="AJ9460" s="28"/>
      <c r="AQ9460" s="15"/>
    </row>
    <row r="9461" spans="36:43" x14ac:dyDescent="0.3">
      <c r="AJ9461" s="28"/>
      <c r="AQ9461" s="15"/>
    </row>
    <row r="9462" spans="36:43" x14ac:dyDescent="0.3">
      <c r="AJ9462" s="28"/>
      <c r="AQ9462" s="15"/>
    </row>
    <row r="9463" spans="36:43" x14ac:dyDescent="0.3">
      <c r="AJ9463" s="28"/>
      <c r="AQ9463" s="15"/>
    </row>
    <row r="9464" spans="36:43" x14ac:dyDescent="0.3">
      <c r="AJ9464" s="28"/>
      <c r="AQ9464" s="15"/>
    </row>
    <row r="9465" spans="36:43" x14ac:dyDescent="0.3">
      <c r="AJ9465" s="28"/>
      <c r="AQ9465" s="15"/>
    </row>
    <row r="9466" spans="36:43" x14ac:dyDescent="0.3">
      <c r="AJ9466" s="28"/>
      <c r="AQ9466" s="15"/>
    </row>
    <row r="9467" spans="36:43" x14ac:dyDescent="0.3">
      <c r="AJ9467" s="28"/>
      <c r="AQ9467" s="15"/>
    </row>
    <row r="9468" spans="36:43" x14ac:dyDescent="0.3">
      <c r="AJ9468" s="28"/>
      <c r="AQ9468" s="15"/>
    </row>
    <row r="9469" spans="36:43" x14ac:dyDescent="0.3">
      <c r="AJ9469" s="28"/>
      <c r="AQ9469" s="15"/>
    </row>
    <row r="9470" spans="36:43" x14ac:dyDescent="0.3">
      <c r="AJ9470" s="28"/>
      <c r="AQ9470" s="15"/>
    </row>
    <row r="9471" spans="36:43" x14ac:dyDescent="0.3">
      <c r="AJ9471" s="28"/>
      <c r="AQ9471" s="15"/>
    </row>
    <row r="9472" spans="36:43" x14ac:dyDescent="0.3">
      <c r="AJ9472" s="28"/>
      <c r="AQ9472" s="15"/>
    </row>
    <row r="9473" spans="36:43" x14ac:dyDescent="0.3">
      <c r="AJ9473" s="28"/>
      <c r="AQ9473" s="15"/>
    </row>
    <row r="9474" spans="36:43" x14ac:dyDescent="0.3">
      <c r="AJ9474" s="28"/>
      <c r="AQ9474" s="15"/>
    </row>
    <row r="9475" spans="36:43" x14ac:dyDescent="0.3">
      <c r="AJ9475" s="28"/>
      <c r="AQ9475" s="15"/>
    </row>
    <row r="9476" spans="36:43" x14ac:dyDescent="0.3">
      <c r="AJ9476" s="28"/>
      <c r="AQ9476" s="15"/>
    </row>
    <row r="9477" spans="36:43" x14ac:dyDescent="0.3">
      <c r="AJ9477" s="28"/>
      <c r="AQ9477" s="15"/>
    </row>
    <row r="9478" spans="36:43" x14ac:dyDescent="0.3">
      <c r="AJ9478" s="28"/>
      <c r="AQ9478" s="15"/>
    </row>
    <row r="9479" spans="36:43" x14ac:dyDescent="0.3">
      <c r="AJ9479" s="28"/>
      <c r="AQ9479" s="15"/>
    </row>
    <row r="9480" spans="36:43" x14ac:dyDescent="0.3">
      <c r="AJ9480" s="28"/>
      <c r="AQ9480" s="15"/>
    </row>
    <row r="9481" spans="36:43" x14ac:dyDescent="0.3">
      <c r="AJ9481" s="28"/>
      <c r="AQ9481" s="15"/>
    </row>
    <row r="9482" spans="36:43" x14ac:dyDescent="0.3">
      <c r="AJ9482" s="28"/>
      <c r="AQ9482" s="15"/>
    </row>
    <row r="9483" spans="36:43" x14ac:dyDescent="0.3">
      <c r="AJ9483" s="28"/>
      <c r="AQ9483" s="15"/>
    </row>
    <row r="9484" spans="36:43" x14ac:dyDescent="0.3">
      <c r="AJ9484" s="28"/>
      <c r="AQ9484" s="15"/>
    </row>
    <row r="9485" spans="36:43" x14ac:dyDescent="0.3">
      <c r="AJ9485" s="28"/>
      <c r="AQ9485" s="15"/>
    </row>
    <row r="9486" spans="36:43" x14ac:dyDescent="0.3">
      <c r="AJ9486" s="28"/>
      <c r="AQ9486" s="15"/>
    </row>
    <row r="9487" spans="36:43" x14ac:dyDescent="0.3">
      <c r="AJ9487" s="28"/>
      <c r="AQ9487" s="15"/>
    </row>
    <row r="9488" spans="36:43" x14ac:dyDescent="0.3">
      <c r="AJ9488" s="28"/>
      <c r="AQ9488" s="15"/>
    </row>
    <row r="9489" spans="36:43" x14ac:dyDescent="0.3">
      <c r="AJ9489" s="28"/>
      <c r="AQ9489" s="15"/>
    </row>
    <row r="9490" spans="36:43" x14ac:dyDescent="0.3">
      <c r="AJ9490" s="28"/>
      <c r="AQ9490" s="15"/>
    </row>
    <row r="9491" spans="36:43" x14ac:dyDescent="0.3">
      <c r="AJ9491" s="28"/>
      <c r="AQ9491" s="15"/>
    </row>
    <row r="9492" spans="36:43" x14ac:dyDescent="0.3">
      <c r="AJ9492" s="28"/>
      <c r="AQ9492" s="15"/>
    </row>
    <row r="9493" spans="36:43" x14ac:dyDescent="0.3">
      <c r="AJ9493" s="28"/>
      <c r="AQ9493" s="15"/>
    </row>
    <row r="9494" spans="36:43" x14ac:dyDescent="0.3">
      <c r="AJ9494" s="28"/>
      <c r="AQ9494" s="15"/>
    </row>
    <row r="9495" spans="36:43" x14ac:dyDescent="0.3">
      <c r="AJ9495" s="28"/>
      <c r="AQ9495" s="15"/>
    </row>
    <row r="9496" spans="36:43" x14ac:dyDescent="0.3">
      <c r="AJ9496" s="28"/>
      <c r="AQ9496" s="15"/>
    </row>
    <row r="9497" spans="36:43" x14ac:dyDescent="0.3">
      <c r="AJ9497" s="28"/>
      <c r="AQ9497" s="15"/>
    </row>
    <row r="9498" spans="36:43" x14ac:dyDescent="0.3">
      <c r="AJ9498" s="28"/>
      <c r="AQ9498" s="15"/>
    </row>
    <row r="9499" spans="36:43" x14ac:dyDescent="0.3">
      <c r="AJ9499" s="28"/>
      <c r="AQ9499" s="15"/>
    </row>
    <row r="9500" spans="36:43" x14ac:dyDescent="0.3">
      <c r="AJ9500" s="28"/>
      <c r="AQ9500" s="15"/>
    </row>
    <row r="9501" spans="36:43" x14ac:dyDescent="0.3">
      <c r="AJ9501" s="28"/>
      <c r="AQ9501" s="15"/>
    </row>
    <row r="9502" spans="36:43" x14ac:dyDescent="0.3">
      <c r="AJ9502" s="28"/>
      <c r="AQ9502" s="15"/>
    </row>
    <row r="9503" spans="36:43" x14ac:dyDescent="0.3">
      <c r="AJ9503" s="28"/>
      <c r="AQ9503" s="15"/>
    </row>
    <row r="9504" spans="36:43" x14ac:dyDescent="0.3">
      <c r="AJ9504" s="28"/>
      <c r="AQ9504" s="15"/>
    </row>
    <row r="9505" spans="36:43" x14ac:dyDescent="0.3">
      <c r="AJ9505" s="28"/>
      <c r="AQ9505" s="15"/>
    </row>
    <row r="9506" spans="36:43" x14ac:dyDescent="0.3">
      <c r="AJ9506" s="28"/>
      <c r="AQ9506" s="15"/>
    </row>
    <row r="9507" spans="36:43" x14ac:dyDescent="0.3">
      <c r="AJ9507" s="28"/>
      <c r="AQ9507" s="15"/>
    </row>
    <row r="9508" spans="36:43" x14ac:dyDescent="0.3">
      <c r="AJ9508" s="28"/>
      <c r="AQ9508" s="15"/>
    </row>
    <row r="9509" spans="36:43" x14ac:dyDescent="0.3">
      <c r="AJ9509" s="28"/>
      <c r="AQ9509" s="15"/>
    </row>
    <row r="9510" spans="36:43" x14ac:dyDescent="0.3">
      <c r="AJ9510" s="28"/>
      <c r="AQ9510" s="15"/>
    </row>
    <row r="9511" spans="36:43" x14ac:dyDescent="0.3">
      <c r="AJ9511" s="28"/>
      <c r="AQ9511" s="15"/>
    </row>
    <row r="9512" spans="36:43" x14ac:dyDescent="0.3">
      <c r="AJ9512" s="28"/>
      <c r="AQ9512" s="15"/>
    </row>
    <row r="9513" spans="36:43" x14ac:dyDescent="0.3">
      <c r="AJ9513" s="28"/>
      <c r="AQ9513" s="15"/>
    </row>
    <row r="9514" spans="36:43" x14ac:dyDescent="0.3">
      <c r="AJ9514" s="28"/>
      <c r="AQ9514" s="15"/>
    </row>
    <row r="9515" spans="36:43" x14ac:dyDescent="0.3">
      <c r="AJ9515" s="28"/>
      <c r="AQ9515" s="15"/>
    </row>
    <row r="9516" spans="36:43" x14ac:dyDescent="0.3">
      <c r="AJ9516" s="28"/>
      <c r="AQ9516" s="15"/>
    </row>
    <row r="9517" spans="36:43" x14ac:dyDescent="0.3">
      <c r="AJ9517" s="28"/>
      <c r="AQ9517" s="15"/>
    </row>
    <row r="9518" spans="36:43" x14ac:dyDescent="0.3">
      <c r="AJ9518" s="28"/>
      <c r="AQ9518" s="15"/>
    </row>
    <row r="9519" spans="36:43" x14ac:dyDescent="0.3">
      <c r="AJ9519" s="28"/>
      <c r="AQ9519" s="15"/>
    </row>
    <row r="9520" spans="36:43" x14ac:dyDescent="0.3">
      <c r="AJ9520" s="28"/>
      <c r="AQ9520" s="15"/>
    </row>
    <row r="9521" spans="36:43" x14ac:dyDescent="0.3">
      <c r="AJ9521" s="28"/>
      <c r="AQ9521" s="15"/>
    </row>
    <row r="9522" spans="36:43" x14ac:dyDescent="0.3">
      <c r="AJ9522" s="28"/>
      <c r="AQ9522" s="15"/>
    </row>
    <row r="9523" spans="36:43" x14ac:dyDescent="0.3">
      <c r="AJ9523" s="28"/>
      <c r="AQ9523" s="15"/>
    </row>
    <row r="9524" spans="36:43" x14ac:dyDescent="0.3">
      <c r="AJ9524" s="28"/>
      <c r="AQ9524" s="15"/>
    </row>
    <row r="9525" spans="36:43" x14ac:dyDescent="0.3">
      <c r="AJ9525" s="28"/>
      <c r="AQ9525" s="15"/>
    </row>
    <row r="9526" spans="36:43" x14ac:dyDescent="0.3">
      <c r="AJ9526" s="28"/>
      <c r="AQ9526" s="15"/>
    </row>
    <row r="9527" spans="36:43" x14ac:dyDescent="0.3">
      <c r="AJ9527" s="28"/>
      <c r="AQ9527" s="15"/>
    </row>
    <row r="9528" spans="36:43" x14ac:dyDescent="0.3">
      <c r="AJ9528" s="28"/>
      <c r="AQ9528" s="15"/>
    </row>
    <row r="9529" spans="36:43" x14ac:dyDescent="0.3">
      <c r="AJ9529" s="28"/>
      <c r="AQ9529" s="15"/>
    </row>
    <row r="9530" spans="36:43" x14ac:dyDescent="0.3">
      <c r="AJ9530" s="28"/>
      <c r="AQ9530" s="15"/>
    </row>
    <row r="9531" spans="36:43" x14ac:dyDescent="0.3">
      <c r="AJ9531" s="28"/>
      <c r="AQ9531" s="15"/>
    </row>
    <row r="9532" spans="36:43" x14ac:dyDescent="0.3">
      <c r="AJ9532" s="28"/>
      <c r="AQ9532" s="15"/>
    </row>
    <row r="9533" spans="36:43" x14ac:dyDescent="0.3">
      <c r="AJ9533" s="28"/>
      <c r="AQ9533" s="15"/>
    </row>
    <row r="9534" spans="36:43" x14ac:dyDescent="0.3">
      <c r="AJ9534" s="28"/>
      <c r="AQ9534" s="15"/>
    </row>
    <row r="9535" spans="36:43" x14ac:dyDescent="0.3">
      <c r="AJ9535" s="28"/>
      <c r="AQ9535" s="15"/>
    </row>
    <row r="9536" spans="36:43" x14ac:dyDescent="0.3">
      <c r="AJ9536" s="28"/>
      <c r="AQ9536" s="15"/>
    </row>
    <row r="9537" spans="36:43" x14ac:dyDescent="0.3">
      <c r="AJ9537" s="28"/>
      <c r="AQ9537" s="15"/>
    </row>
    <row r="9538" spans="36:43" x14ac:dyDescent="0.3">
      <c r="AJ9538" s="28"/>
      <c r="AQ9538" s="15"/>
    </row>
    <row r="9539" spans="36:43" x14ac:dyDescent="0.3">
      <c r="AJ9539" s="28"/>
      <c r="AQ9539" s="15"/>
    </row>
    <row r="9540" spans="36:43" x14ac:dyDescent="0.3">
      <c r="AJ9540" s="28"/>
      <c r="AQ9540" s="15"/>
    </row>
    <row r="9541" spans="36:43" x14ac:dyDescent="0.3">
      <c r="AJ9541" s="28"/>
      <c r="AQ9541" s="15"/>
    </row>
    <row r="9542" spans="36:43" x14ac:dyDescent="0.3">
      <c r="AJ9542" s="28"/>
      <c r="AQ9542" s="15"/>
    </row>
    <row r="9543" spans="36:43" x14ac:dyDescent="0.3">
      <c r="AJ9543" s="28"/>
      <c r="AQ9543" s="15"/>
    </row>
    <row r="9544" spans="36:43" x14ac:dyDescent="0.3">
      <c r="AJ9544" s="28"/>
      <c r="AQ9544" s="15"/>
    </row>
    <row r="9545" spans="36:43" x14ac:dyDescent="0.3">
      <c r="AJ9545" s="28"/>
      <c r="AQ9545" s="15"/>
    </row>
    <row r="9546" spans="36:43" x14ac:dyDescent="0.3">
      <c r="AJ9546" s="28"/>
      <c r="AQ9546" s="15"/>
    </row>
    <row r="9547" spans="36:43" x14ac:dyDescent="0.3">
      <c r="AJ9547" s="28"/>
      <c r="AQ9547" s="15"/>
    </row>
    <row r="9548" spans="36:43" x14ac:dyDescent="0.3">
      <c r="AJ9548" s="28"/>
      <c r="AQ9548" s="15"/>
    </row>
    <row r="9549" spans="36:43" x14ac:dyDescent="0.3">
      <c r="AJ9549" s="28"/>
      <c r="AQ9549" s="15"/>
    </row>
    <row r="9550" spans="36:43" x14ac:dyDescent="0.3">
      <c r="AJ9550" s="28"/>
      <c r="AQ9550" s="15"/>
    </row>
    <row r="9551" spans="36:43" x14ac:dyDescent="0.3">
      <c r="AJ9551" s="28"/>
      <c r="AQ9551" s="15"/>
    </row>
    <row r="9552" spans="36:43" x14ac:dyDescent="0.3">
      <c r="AJ9552" s="28"/>
      <c r="AQ9552" s="15"/>
    </row>
    <row r="9553" spans="36:43" x14ac:dyDescent="0.3">
      <c r="AJ9553" s="28"/>
      <c r="AQ9553" s="15"/>
    </row>
    <row r="9554" spans="36:43" x14ac:dyDescent="0.3">
      <c r="AJ9554" s="28"/>
      <c r="AQ9554" s="15"/>
    </row>
    <row r="9555" spans="36:43" x14ac:dyDescent="0.3">
      <c r="AJ9555" s="28"/>
      <c r="AQ9555" s="15"/>
    </row>
    <row r="9556" spans="36:43" x14ac:dyDescent="0.3">
      <c r="AJ9556" s="28"/>
      <c r="AQ9556" s="15"/>
    </row>
    <row r="9557" spans="36:43" x14ac:dyDescent="0.3">
      <c r="AJ9557" s="28"/>
      <c r="AQ9557" s="15"/>
    </row>
    <row r="9558" spans="36:43" x14ac:dyDescent="0.3">
      <c r="AJ9558" s="28"/>
      <c r="AQ9558" s="15"/>
    </row>
    <row r="9559" spans="36:43" x14ac:dyDescent="0.3">
      <c r="AJ9559" s="28"/>
      <c r="AQ9559" s="15"/>
    </row>
    <row r="9560" spans="36:43" x14ac:dyDescent="0.3">
      <c r="AJ9560" s="28"/>
      <c r="AQ9560" s="15"/>
    </row>
    <row r="9561" spans="36:43" x14ac:dyDescent="0.3">
      <c r="AJ9561" s="28"/>
      <c r="AQ9561" s="15"/>
    </row>
    <row r="9562" spans="36:43" x14ac:dyDescent="0.3">
      <c r="AJ9562" s="28"/>
      <c r="AQ9562" s="15"/>
    </row>
    <row r="9563" spans="36:43" x14ac:dyDescent="0.3">
      <c r="AJ9563" s="28"/>
      <c r="AQ9563" s="15"/>
    </row>
    <row r="9564" spans="36:43" x14ac:dyDescent="0.3">
      <c r="AJ9564" s="28"/>
      <c r="AQ9564" s="15"/>
    </row>
    <row r="9565" spans="36:43" x14ac:dyDescent="0.3">
      <c r="AJ9565" s="28"/>
      <c r="AQ9565" s="15"/>
    </row>
    <row r="9566" spans="36:43" x14ac:dyDescent="0.3">
      <c r="AJ9566" s="28"/>
      <c r="AQ9566" s="15"/>
    </row>
    <row r="9567" spans="36:43" x14ac:dyDescent="0.3">
      <c r="AJ9567" s="28"/>
      <c r="AQ9567" s="15"/>
    </row>
    <row r="9568" spans="36:43" x14ac:dyDescent="0.3">
      <c r="AJ9568" s="28"/>
      <c r="AQ9568" s="15"/>
    </row>
    <row r="9569" spans="36:43" x14ac:dyDescent="0.3">
      <c r="AJ9569" s="28"/>
      <c r="AQ9569" s="15"/>
    </row>
    <row r="9570" spans="36:43" x14ac:dyDescent="0.3">
      <c r="AJ9570" s="28"/>
      <c r="AQ9570" s="15"/>
    </row>
    <row r="9571" spans="36:43" x14ac:dyDescent="0.3">
      <c r="AJ9571" s="28"/>
      <c r="AQ9571" s="15"/>
    </row>
    <row r="9572" spans="36:43" x14ac:dyDescent="0.3">
      <c r="AJ9572" s="28"/>
      <c r="AQ9572" s="15"/>
    </row>
    <row r="9573" spans="36:43" x14ac:dyDescent="0.3">
      <c r="AJ9573" s="28"/>
      <c r="AQ9573" s="15"/>
    </row>
    <row r="9574" spans="36:43" x14ac:dyDescent="0.3">
      <c r="AJ9574" s="28"/>
      <c r="AQ9574" s="15"/>
    </row>
    <row r="9575" spans="36:43" x14ac:dyDescent="0.3">
      <c r="AJ9575" s="28"/>
      <c r="AQ9575" s="15"/>
    </row>
    <row r="9576" spans="36:43" x14ac:dyDescent="0.3">
      <c r="AJ9576" s="28"/>
      <c r="AQ9576" s="15"/>
    </row>
    <row r="9577" spans="36:43" x14ac:dyDescent="0.3">
      <c r="AJ9577" s="28"/>
      <c r="AQ9577" s="15"/>
    </row>
    <row r="9578" spans="36:43" x14ac:dyDescent="0.3">
      <c r="AJ9578" s="28"/>
      <c r="AQ9578" s="15"/>
    </row>
    <row r="9579" spans="36:43" x14ac:dyDescent="0.3">
      <c r="AJ9579" s="28"/>
      <c r="AQ9579" s="15"/>
    </row>
    <row r="9580" spans="36:43" x14ac:dyDescent="0.3">
      <c r="AJ9580" s="28"/>
      <c r="AQ9580" s="15"/>
    </row>
    <row r="9581" spans="36:43" x14ac:dyDescent="0.3">
      <c r="AJ9581" s="28"/>
      <c r="AQ9581" s="15"/>
    </row>
    <row r="9582" spans="36:43" x14ac:dyDescent="0.3">
      <c r="AJ9582" s="28"/>
      <c r="AQ9582" s="15"/>
    </row>
    <row r="9583" spans="36:43" x14ac:dyDescent="0.3">
      <c r="AJ9583" s="28"/>
      <c r="AQ9583" s="15"/>
    </row>
    <row r="9584" spans="36:43" x14ac:dyDescent="0.3">
      <c r="AJ9584" s="28"/>
      <c r="AQ9584" s="15"/>
    </row>
    <row r="9585" spans="36:43" x14ac:dyDescent="0.3">
      <c r="AJ9585" s="28"/>
      <c r="AQ9585" s="15"/>
    </row>
    <row r="9586" spans="36:43" x14ac:dyDescent="0.3">
      <c r="AJ9586" s="28"/>
      <c r="AQ9586" s="15"/>
    </row>
    <row r="9587" spans="36:43" x14ac:dyDescent="0.3">
      <c r="AJ9587" s="28"/>
      <c r="AQ9587" s="15"/>
    </row>
    <row r="9588" spans="36:43" x14ac:dyDescent="0.3">
      <c r="AJ9588" s="28"/>
      <c r="AQ9588" s="15"/>
    </row>
    <row r="9589" spans="36:43" x14ac:dyDescent="0.3">
      <c r="AJ9589" s="28"/>
      <c r="AQ9589" s="15"/>
    </row>
    <row r="9590" spans="36:43" x14ac:dyDescent="0.3">
      <c r="AJ9590" s="28"/>
      <c r="AQ9590" s="15"/>
    </row>
    <row r="9591" spans="36:43" x14ac:dyDescent="0.3">
      <c r="AJ9591" s="28"/>
      <c r="AQ9591" s="15"/>
    </row>
    <row r="9592" spans="36:43" x14ac:dyDescent="0.3">
      <c r="AJ9592" s="28"/>
      <c r="AQ9592" s="15"/>
    </row>
    <row r="9593" spans="36:43" x14ac:dyDescent="0.3">
      <c r="AJ9593" s="28"/>
      <c r="AQ9593" s="15"/>
    </row>
    <row r="9594" spans="36:43" x14ac:dyDescent="0.3">
      <c r="AJ9594" s="28"/>
      <c r="AQ9594" s="15"/>
    </row>
    <row r="9595" spans="36:43" x14ac:dyDescent="0.3">
      <c r="AJ9595" s="28"/>
      <c r="AQ9595" s="15"/>
    </row>
    <row r="9596" spans="36:43" x14ac:dyDescent="0.3">
      <c r="AJ9596" s="28"/>
      <c r="AQ9596" s="15"/>
    </row>
    <row r="9597" spans="36:43" x14ac:dyDescent="0.3">
      <c r="AJ9597" s="28"/>
      <c r="AQ9597" s="15"/>
    </row>
    <row r="9598" spans="36:43" x14ac:dyDescent="0.3">
      <c r="AJ9598" s="28"/>
      <c r="AQ9598" s="15"/>
    </row>
    <row r="9599" spans="36:43" x14ac:dyDescent="0.3">
      <c r="AJ9599" s="28"/>
      <c r="AQ9599" s="15"/>
    </row>
    <row r="9600" spans="36:43" x14ac:dyDescent="0.3">
      <c r="AJ9600" s="28"/>
      <c r="AQ9600" s="15"/>
    </row>
    <row r="9601" spans="36:43" x14ac:dyDescent="0.3">
      <c r="AJ9601" s="28"/>
      <c r="AQ9601" s="15"/>
    </row>
    <row r="9602" spans="36:43" x14ac:dyDescent="0.3">
      <c r="AJ9602" s="28"/>
      <c r="AQ9602" s="15"/>
    </row>
    <row r="9603" spans="36:43" x14ac:dyDescent="0.3">
      <c r="AJ9603" s="28"/>
      <c r="AQ9603" s="15"/>
    </row>
    <row r="9604" spans="36:43" x14ac:dyDescent="0.3">
      <c r="AJ9604" s="28"/>
      <c r="AQ9604" s="15"/>
    </row>
    <row r="9605" spans="36:43" x14ac:dyDescent="0.3">
      <c r="AJ9605" s="28"/>
      <c r="AQ9605" s="15"/>
    </row>
    <row r="9606" spans="36:43" x14ac:dyDescent="0.3">
      <c r="AJ9606" s="28"/>
      <c r="AQ9606" s="15"/>
    </row>
    <row r="9607" spans="36:43" x14ac:dyDescent="0.3">
      <c r="AJ9607" s="28"/>
      <c r="AQ9607" s="15"/>
    </row>
    <row r="9608" spans="36:43" x14ac:dyDescent="0.3">
      <c r="AJ9608" s="28"/>
      <c r="AQ9608" s="15"/>
    </row>
    <row r="9609" spans="36:43" x14ac:dyDescent="0.3">
      <c r="AJ9609" s="28"/>
      <c r="AQ9609" s="15"/>
    </row>
    <row r="9610" spans="36:43" x14ac:dyDescent="0.3">
      <c r="AJ9610" s="28"/>
      <c r="AQ9610" s="15"/>
    </row>
    <row r="9611" spans="36:43" x14ac:dyDescent="0.3">
      <c r="AJ9611" s="28"/>
      <c r="AQ9611" s="15"/>
    </row>
    <row r="9612" spans="36:43" x14ac:dyDescent="0.3">
      <c r="AJ9612" s="28"/>
      <c r="AQ9612" s="15"/>
    </row>
    <row r="9613" spans="36:43" x14ac:dyDescent="0.3">
      <c r="AJ9613" s="28"/>
      <c r="AQ9613" s="15"/>
    </row>
    <row r="9614" spans="36:43" x14ac:dyDescent="0.3">
      <c r="AJ9614" s="28"/>
      <c r="AQ9614" s="15"/>
    </row>
    <row r="9615" spans="36:43" x14ac:dyDescent="0.3">
      <c r="AJ9615" s="28"/>
      <c r="AQ9615" s="15"/>
    </row>
    <row r="9616" spans="36:43" x14ac:dyDescent="0.3">
      <c r="AJ9616" s="28"/>
      <c r="AQ9616" s="15"/>
    </row>
    <row r="9617" spans="36:43" x14ac:dyDescent="0.3">
      <c r="AJ9617" s="28"/>
      <c r="AQ9617" s="15"/>
    </row>
    <row r="9618" spans="36:43" x14ac:dyDescent="0.3">
      <c r="AJ9618" s="28"/>
      <c r="AQ9618" s="15"/>
    </row>
    <row r="9619" spans="36:43" x14ac:dyDescent="0.3">
      <c r="AJ9619" s="28"/>
      <c r="AQ9619" s="15"/>
    </row>
    <row r="9620" spans="36:43" x14ac:dyDescent="0.3">
      <c r="AJ9620" s="28"/>
      <c r="AQ9620" s="15"/>
    </row>
    <row r="9621" spans="36:43" x14ac:dyDescent="0.3">
      <c r="AJ9621" s="28"/>
      <c r="AQ9621" s="15"/>
    </row>
    <row r="9622" spans="36:43" x14ac:dyDescent="0.3">
      <c r="AJ9622" s="28"/>
      <c r="AQ9622" s="15"/>
    </row>
    <row r="9623" spans="36:43" x14ac:dyDescent="0.3">
      <c r="AJ9623" s="28"/>
      <c r="AQ9623" s="15"/>
    </row>
    <row r="9624" spans="36:43" x14ac:dyDescent="0.3">
      <c r="AJ9624" s="28"/>
      <c r="AQ9624" s="15"/>
    </row>
    <row r="9625" spans="36:43" x14ac:dyDescent="0.3">
      <c r="AJ9625" s="28"/>
      <c r="AQ9625" s="15"/>
    </row>
    <row r="9626" spans="36:43" x14ac:dyDescent="0.3">
      <c r="AJ9626" s="28"/>
      <c r="AQ9626" s="15"/>
    </row>
    <row r="9627" spans="36:43" x14ac:dyDescent="0.3">
      <c r="AJ9627" s="28"/>
      <c r="AQ9627" s="15"/>
    </row>
    <row r="9628" spans="36:43" x14ac:dyDescent="0.3">
      <c r="AJ9628" s="28"/>
      <c r="AQ9628" s="15"/>
    </row>
    <row r="9629" spans="36:43" x14ac:dyDescent="0.3">
      <c r="AJ9629" s="28"/>
      <c r="AQ9629" s="15"/>
    </row>
    <row r="9630" spans="36:43" x14ac:dyDescent="0.3">
      <c r="AJ9630" s="28"/>
      <c r="AQ9630" s="15"/>
    </row>
    <row r="9631" spans="36:43" x14ac:dyDescent="0.3">
      <c r="AJ9631" s="28"/>
      <c r="AQ9631" s="15"/>
    </row>
    <row r="9632" spans="36:43" x14ac:dyDescent="0.3">
      <c r="AJ9632" s="28"/>
      <c r="AQ9632" s="15"/>
    </row>
    <row r="9633" spans="36:43" x14ac:dyDescent="0.3">
      <c r="AJ9633" s="28"/>
      <c r="AQ9633" s="15"/>
    </row>
    <row r="9634" spans="36:43" x14ac:dyDescent="0.3">
      <c r="AJ9634" s="28"/>
      <c r="AQ9634" s="15"/>
    </row>
    <row r="9635" spans="36:43" x14ac:dyDescent="0.3">
      <c r="AJ9635" s="28"/>
      <c r="AQ9635" s="15"/>
    </row>
    <row r="9636" spans="36:43" x14ac:dyDescent="0.3">
      <c r="AJ9636" s="28"/>
      <c r="AQ9636" s="15"/>
    </row>
    <row r="9637" spans="36:43" x14ac:dyDescent="0.3">
      <c r="AJ9637" s="28"/>
      <c r="AQ9637" s="15"/>
    </row>
    <row r="9638" spans="36:43" x14ac:dyDescent="0.3">
      <c r="AJ9638" s="28"/>
      <c r="AQ9638" s="15"/>
    </row>
    <row r="9639" spans="36:43" x14ac:dyDescent="0.3">
      <c r="AJ9639" s="28"/>
      <c r="AQ9639" s="15"/>
    </row>
    <row r="9640" spans="36:43" x14ac:dyDescent="0.3">
      <c r="AJ9640" s="28"/>
      <c r="AQ9640" s="15"/>
    </row>
    <row r="9641" spans="36:43" x14ac:dyDescent="0.3">
      <c r="AJ9641" s="28"/>
      <c r="AQ9641" s="15"/>
    </row>
    <row r="9642" spans="36:43" x14ac:dyDescent="0.3">
      <c r="AJ9642" s="28"/>
      <c r="AQ9642" s="15"/>
    </row>
    <row r="9643" spans="36:43" x14ac:dyDescent="0.3">
      <c r="AJ9643" s="28"/>
      <c r="AQ9643" s="15"/>
    </row>
    <row r="9644" spans="36:43" x14ac:dyDescent="0.3">
      <c r="AJ9644" s="28"/>
      <c r="AQ9644" s="15"/>
    </row>
    <row r="9645" spans="36:43" x14ac:dyDescent="0.3">
      <c r="AJ9645" s="28"/>
      <c r="AQ9645" s="15"/>
    </row>
    <row r="9646" spans="36:43" x14ac:dyDescent="0.3">
      <c r="AJ9646" s="28"/>
      <c r="AQ9646" s="15"/>
    </row>
    <row r="9647" spans="36:43" x14ac:dyDescent="0.3">
      <c r="AJ9647" s="28"/>
      <c r="AQ9647" s="15"/>
    </row>
    <row r="9648" spans="36:43" x14ac:dyDescent="0.3">
      <c r="AJ9648" s="28"/>
      <c r="AQ9648" s="15"/>
    </row>
    <row r="9649" spans="36:43" x14ac:dyDescent="0.3">
      <c r="AJ9649" s="28"/>
      <c r="AQ9649" s="15"/>
    </row>
    <row r="9650" spans="36:43" x14ac:dyDescent="0.3">
      <c r="AJ9650" s="28"/>
      <c r="AQ9650" s="15"/>
    </row>
    <row r="9651" spans="36:43" x14ac:dyDescent="0.3">
      <c r="AJ9651" s="28"/>
      <c r="AQ9651" s="15"/>
    </row>
    <row r="9652" spans="36:43" x14ac:dyDescent="0.3">
      <c r="AJ9652" s="28"/>
      <c r="AQ9652" s="15"/>
    </row>
    <row r="9653" spans="36:43" x14ac:dyDescent="0.3">
      <c r="AJ9653" s="28"/>
      <c r="AQ9653" s="15"/>
    </row>
    <row r="9654" spans="36:43" x14ac:dyDescent="0.3">
      <c r="AJ9654" s="28"/>
      <c r="AQ9654" s="15"/>
    </row>
    <row r="9655" spans="36:43" x14ac:dyDescent="0.3">
      <c r="AJ9655" s="28"/>
      <c r="AQ9655" s="15"/>
    </row>
    <row r="9656" spans="36:43" x14ac:dyDescent="0.3">
      <c r="AJ9656" s="28"/>
      <c r="AQ9656" s="15"/>
    </row>
    <row r="9657" spans="36:43" x14ac:dyDescent="0.3">
      <c r="AJ9657" s="28"/>
      <c r="AQ9657" s="15"/>
    </row>
    <row r="9658" spans="36:43" x14ac:dyDescent="0.3">
      <c r="AJ9658" s="28"/>
      <c r="AQ9658" s="15"/>
    </row>
    <row r="9659" spans="36:43" x14ac:dyDescent="0.3">
      <c r="AJ9659" s="28"/>
      <c r="AQ9659" s="15"/>
    </row>
    <row r="9660" spans="36:43" x14ac:dyDescent="0.3">
      <c r="AJ9660" s="28"/>
      <c r="AQ9660" s="15"/>
    </row>
    <row r="9661" spans="36:43" x14ac:dyDescent="0.3">
      <c r="AJ9661" s="28"/>
      <c r="AQ9661" s="15"/>
    </row>
    <row r="9662" spans="36:43" x14ac:dyDescent="0.3">
      <c r="AJ9662" s="28"/>
      <c r="AQ9662" s="15"/>
    </row>
    <row r="9663" spans="36:43" x14ac:dyDescent="0.3">
      <c r="AJ9663" s="28"/>
      <c r="AQ9663" s="15"/>
    </row>
    <row r="9664" spans="36:43" x14ac:dyDescent="0.3">
      <c r="AJ9664" s="28"/>
      <c r="AQ9664" s="15"/>
    </row>
    <row r="9665" spans="36:43" x14ac:dyDescent="0.3">
      <c r="AJ9665" s="28"/>
      <c r="AQ9665" s="15"/>
    </row>
    <row r="9666" spans="36:43" x14ac:dyDescent="0.3">
      <c r="AJ9666" s="28"/>
      <c r="AQ9666" s="15"/>
    </row>
    <row r="9667" spans="36:43" x14ac:dyDescent="0.3">
      <c r="AJ9667" s="28"/>
      <c r="AQ9667" s="15"/>
    </row>
    <row r="9668" spans="36:43" x14ac:dyDescent="0.3">
      <c r="AJ9668" s="28"/>
      <c r="AQ9668" s="15"/>
    </row>
    <row r="9669" spans="36:43" x14ac:dyDescent="0.3">
      <c r="AJ9669" s="28"/>
      <c r="AQ9669" s="15"/>
    </row>
    <row r="9670" spans="36:43" x14ac:dyDescent="0.3">
      <c r="AJ9670" s="28"/>
      <c r="AQ9670" s="15"/>
    </row>
    <row r="9671" spans="36:43" x14ac:dyDescent="0.3">
      <c r="AJ9671" s="28"/>
      <c r="AQ9671" s="15"/>
    </row>
    <row r="9672" spans="36:43" x14ac:dyDescent="0.3">
      <c r="AJ9672" s="28"/>
      <c r="AQ9672" s="15"/>
    </row>
    <row r="9673" spans="36:43" x14ac:dyDescent="0.3">
      <c r="AJ9673" s="28"/>
      <c r="AQ9673" s="15"/>
    </row>
    <row r="9674" spans="36:43" x14ac:dyDescent="0.3">
      <c r="AJ9674" s="28"/>
      <c r="AQ9674" s="15"/>
    </row>
    <row r="9675" spans="36:43" x14ac:dyDescent="0.3">
      <c r="AJ9675" s="28"/>
      <c r="AQ9675" s="15"/>
    </row>
    <row r="9676" spans="36:43" x14ac:dyDescent="0.3">
      <c r="AJ9676" s="28"/>
      <c r="AQ9676" s="15"/>
    </row>
    <row r="9677" spans="36:43" x14ac:dyDescent="0.3">
      <c r="AJ9677" s="28"/>
      <c r="AQ9677" s="15"/>
    </row>
    <row r="9678" spans="36:43" x14ac:dyDescent="0.3">
      <c r="AJ9678" s="28"/>
      <c r="AQ9678" s="15"/>
    </row>
    <row r="9679" spans="36:43" x14ac:dyDescent="0.3">
      <c r="AJ9679" s="28"/>
      <c r="AQ9679" s="15"/>
    </row>
    <row r="9680" spans="36:43" x14ac:dyDescent="0.3">
      <c r="AJ9680" s="28"/>
      <c r="AQ9680" s="15"/>
    </row>
    <row r="9681" spans="36:43" x14ac:dyDescent="0.3">
      <c r="AJ9681" s="28"/>
      <c r="AQ9681" s="15"/>
    </row>
    <row r="9682" spans="36:43" x14ac:dyDescent="0.3">
      <c r="AJ9682" s="28"/>
      <c r="AQ9682" s="15"/>
    </row>
    <row r="9683" spans="36:43" x14ac:dyDescent="0.3">
      <c r="AJ9683" s="28"/>
      <c r="AQ9683" s="15"/>
    </row>
    <row r="9684" spans="36:43" x14ac:dyDescent="0.3">
      <c r="AJ9684" s="28"/>
      <c r="AQ9684" s="15"/>
    </row>
    <row r="9685" spans="36:43" x14ac:dyDescent="0.3">
      <c r="AJ9685" s="28"/>
      <c r="AQ9685" s="15"/>
    </row>
    <row r="9686" spans="36:43" x14ac:dyDescent="0.3">
      <c r="AJ9686" s="28"/>
      <c r="AQ9686" s="15"/>
    </row>
    <row r="9687" spans="36:43" x14ac:dyDescent="0.3">
      <c r="AJ9687" s="28"/>
      <c r="AQ9687" s="15"/>
    </row>
    <row r="9688" spans="36:43" x14ac:dyDescent="0.3">
      <c r="AJ9688" s="28"/>
      <c r="AQ9688" s="15"/>
    </row>
    <row r="9689" spans="36:43" x14ac:dyDescent="0.3">
      <c r="AJ9689" s="28"/>
      <c r="AQ9689" s="15"/>
    </row>
    <row r="9690" spans="36:43" x14ac:dyDescent="0.3">
      <c r="AJ9690" s="28"/>
      <c r="AQ9690" s="15"/>
    </row>
    <row r="9691" spans="36:43" x14ac:dyDescent="0.3">
      <c r="AJ9691" s="28"/>
      <c r="AQ9691" s="15"/>
    </row>
    <row r="9692" spans="36:43" x14ac:dyDescent="0.3">
      <c r="AJ9692" s="28"/>
      <c r="AQ9692" s="15"/>
    </row>
    <row r="9693" spans="36:43" x14ac:dyDescent="0.3">
      <c r="AJ9693" s="28"/>
      <c r="AQ9693" s="15"/>
    </row>
    <row r="9694" spans="36:43" x14ac:dyDescent="0.3">
      <c r="AJ9694" s="28"/>
      <c r="AQ9694" s="15"/>
    </row>
    <row r="9695" spans="36:43" x14ac:dyDescent="0.3">
      <c r="AJ9695" s="28"/>
      <c r="AQ9695" s="15"/>
    </row>
    <row r="9696" spans="36:43" x14ac:dyDescent="0.3">
      <c r="AJ9696" s="28"/>
      <c r="AQ9696" s="15"/>
    </row>
    <row r="9697" spans="36:43" x14ac:dyDescent="0.3">
      <c r="AJ9697" s="28"/>
      <c r="AQ9697" s="15"/>
    </row>
    <row r="9698" spans="36:43" x14ac:dyDescent="0.3">
      <c r="AJ9698" s="28"/>
      <c r="AQ9698" s="15"/>
    </row>
    <row r="9699" spans="36:43" x14ac:dyDescent="0.3">
      <c r="AJ9699" s="28"/>
      <c r="AQ9699" s="15"/>
    </row>
    <row r="9700" spans="36:43" x14ac:dyDescent="0.3">
      <c r="AJ9700" s="28"/>
      <c r="AQ9700" s="15"/>
    </row>
    <row r="9701" spans="36:43" x14ac:dyDescent="0.3">
      <c r="AJ9701" s="28"/>
      <c r="AQ9701" s="15"/>
    </row>
    <row r="9702" spans="36:43" x14ac:dyDescent="0.3">
      <c r="AJ9702" s="28"/>
      <c r="AQ9702" s="15"/>
    </row>
    <row r="9703" spans="36:43" x14ac:dyDescent="0.3">
      <c r="AJ9703" s="28"/>
      <c r="AQ9703" s="15"/>
    </row>
    <row r="9704" spans="36:43" x14ac:dyDescent="0.3">
      <c r="AJ9704" s="28"/>
      <c r="AQ9704" s="15"/>
    </row>
    <row r="9705" spans="36:43" x14ac:dyDescent="0.3">
      <c r="AJ9705" s="28"/>
      <c r="AQ9705" s="15"/>
    </row>
    <row r="9706" spans="36:43" x14ac:dyDescent="0.3">
      <c r="AJ9706" s="28"/>
      <c r="AQ9706" s="15"/>
    </row>
    <row r="9707" spans="36:43" x14ac:dyDescent="0.3">
      <c r="AJ9707" s="28"/>
      <c r="AQ9707" s="15"/>
    </row>
    <row r="9708" spans="36:43" x14ac:dyDescent="0.3">
      <c r="AJ9708" s="28"/>
      <c r="AQ9708" s="15"/>
    </row>
    <row r="9709" spans="36:43" x14ac:dyDescent="0.3">
      <c r="AJ9709" s="28"/>
      <c r="AQ9709" s="15"/>
    </row>
    <row r="9710" spans="36:43" x14ac:dyDescent="0.3">
      <c r="AJ9710" s="28"/>
      <c r="AQ9710" s="15"/>
    </row>
    <row r="9711" spans="36:43" x14ac:dyDescent="0.3">
      <c r="AJ9711" s="28"/>
      <c r="AQ9711" s="15"/>
    </row>
    <row r="9712" spans="36:43" x14ac:dyDescent="0.3">
      <c r="AJ9712" s="28"/>
      <c r="AQ9712" s="15"/>
    </row>
    <row r="9713" spans="36:43" x14ac:dyDescent="0.3">
      <c r="AJ9713" s="28"/>
      <c r="AQ9713" s="15"/>
    </row>
    <row r="9714" spans="36:43" x14ac:dyDescent="0.3">
      <c r="AJ9714" s="28"/>
      <c r="AQ9714" s="15"/>
    </row>
    <row r="9715" spans="36:43" x14ac:dyDescent="0.3">
      <c r="AJ9715" s="28"/>
      <c r="AQ9715" s="15"/>
    </row>
    <row r="9716" spans="36:43" x14ac:dyDescent="0.3">
      <c r="AJ9716" s="28"/>
      <c r="AQ9716" s="15"/>
    </row>
    <row r="9717" spans="36:43" x14ac:dyDescent="0.3">
      <c r="AJ9717" s="28"/>
      <c r="AQ9717" s="15"/>
    </row>
    <row r="9718" spans="36:43" x14ac:dyDescent="0.3">
      <c r="AJ9718" s="28"/>
      <c r="AQ9718" s="15"/>
    </row>
    <row r="9719" spans="36:43" x14ac:dyDescent="0.3">
      <c r="AJ9719" s="28"/>
      <c r="AQ9719" s="15"/>
    </row>
    <row r="9720" spans="36:43" x14ac:dyDescent="0.3">
      <c r="AJ9720" s="28"/>
      <c r="AQ9720" s="15"/>
    </row>
    <row r="9721" spans="36:43" x14ac:dyDescent="0.3">
      <c r="AJ9721" s="28"/>
      <c r="AQ9721" s="15"/>
    </row>
    <row r="9722" spans="36:43" x14ac:dyDescent="0.3">
      <c r="AJ9722" s="28"/>
      <c r="AQ9722" s="15"/>
    </row>
    <row r="9723" spans="36:43" x14ac:dyDescent="0.3">
      <c r="AJ9723" s="28"/>
      <c r="AQ9723" s="15"/>
    </row>
    <row r="9724" spans="36:43" x14ac:dyDescent="0.3">
      <c r="AJ9724" s="28"/>
      <c r="AQ9724" s="15"/>
    </row>
    <row r="9725" spans="36:43" x14ac:dyDescent="0.3">
      <c r="AJ9725" s="28"/>
      <c r="AQ9725" s="15"/>
    </row>
    <row r="9726" spans="36:43" x14ac:dyDescent="0.3">
      <c r="AJ9726" s="28"/>
      <c r="AQ9726" s="15"/>
    </row>
    <row r="9727" spans="36:43" x14ac:dyDescent="0.3">
      <c r="AJ9727" s="28"/>
      <c r="AQ9727" s="15"/>
    </row>
    <row r="9728" spans="36:43" x14ac:dyDescent="0.3">
      <c r="AJ9728" s="28"/>
      <c r="AQ9728" s="15"/>
    </row>
    <row r="9729" spans="36:43" x14ac:dyDescent="0.3">
      <c r="AJ9729" s="28"/>
      <c r="AQ9729" s="15"/>
    </row>
    <row r="9730" spans="36:43" x14ac:dyDescent="0.3">
      <c r="AJ9730" s="28"/>
      <c r="AQ9730" s="15"/>
    </row>
    <row r="9731" spans="36:43" x14ac:dyDescent="0.3">
      <c r="AJ9731" s="28"/>
      <c r="AQ9731" s="15"/>
    </row>
    <row r="9732" spans="36:43" x14ac:dyDescent="0.3">
      <c r="AJ9732" s="28"/>
      <c r="AQ9732" s="15"/>
    </row>
    <row r="9733" spans="36:43" x14ac:dyDescent="0.3">
      <c r="AJ9733" s="28"/>
      <c r="AQ9733" s="15"/>
    </row>
    <row r="9734" spans="36:43" x14ac:dyDescent="0.3">
      <c r="AJ9734" s="28"/>
      <c r="AQ9734" s="15"/>
    </row>
    <row r="9735" spans="36:43" x14ac:dyDescent="0.3">
      <c r="AJ9735" s="28"/>
      <c r="AQ9735" s="15"/>
    </row>
    <row r="9736" spans="36:43" x14ac:dyDescent="0.3">
      <c r="AJ9736" s="28"/>
      <c r="AQ9736" s="15"/>
    </row>
    <row r="9737" spans="36:43" x14ac:dyDescent="0.3">
      <c r="AJ9737" s="28"/>
      <c r="AQ9737" s="15"/>
    </row>
    <row r="9738" spans="36:43" x14ac:dyDescent="0.3">
      <c r="AJ9738" s="28"/>
      <c r="AQ9738" s="15"/>
    </row>
    <row r="9739" spans="36:43" x14ac:dyDescent="0.3">
      <c r="AJ9739" s="28"/>
      <c r="AQ9739" s="15"/>
    </row>
    <row r="9740" spans="36:43" x14ac:dyDescent="0.3">
      <c r="AJ9740" s="28"/>
      <c r="AQ9740" s="15"/>
    </row>
    <row r="9741" spans="36:43" x14ac:dyDescent="0.3">
      <c r="AJ9741" s="28"/>
      <c r="AQ9741" s="15"/>
    </row>
    <row r="9742" spans="36:43" x14ac:dyDescent="0.3">
      <c r="AJ9742" s="28"/>
      <c r="AQ9742" s="15"/>
    </row>
    <row r="9743" spans="36:43" x14ac:dyDescent="0.3">
      <c r="AJ9743" s="28"/>
      <c r="AQ9743" s="15"/>
    </row>
    <row r="9744" spans="36:43" x14ac:dyDescent="0.3">
      <c r="AJ9744" s="28"/>
      <c r="AQ9744" s="15"/>
    </row>
    <row r="9745" spans="36:43" x14ac:dyDescent="0.3">
      <c r="AJ9745" s="28"/>
      <c r="AQ9745" s="15"/>
    </row>
    <row r="9746" spans="36:43" x14ac:dyDescent="0.3">
      <c r="AJ9746" s="28"/>
      <c r="AQ9746" s="15"/>
    </row>
    <row r="9747" spans="36:43" x14ac:dyDescent="0.3">
      <c r="AJ9747" s="28"/>
      <c r="AQ9747" s="15"/>
    </row>
    <row r="9748" spans="36:43" x14ac:dyDescent="0.3">
      <c r="AJ9748" s="28"/>
      <c r="AQ9748" s="15"/>
    </row>
    <row r="9749" spans="36:43" x14ac:dyDescent="0.3">
      <c r="AJ9749" s="28"/>
      <c r="AQ9749" s="15"/>
    </row>
    <row r="9750" spans="36:43" x14ac:dyDescent="0.3">
      <c r="AJ9750" s="28"/>
      <c r="AQ9750" s="15"/>
    </row>
    <row r="9751" spans="36:43" x14ac:dyDescent="0.3">
      <c r="AJ9751" s="28"/>
      <c r="AQ9751" s="15"/>
    </row>
    <row r="9752" spans="36:43" x14ac:dyDescent="0.3">
      <c r="AJ9752" s="28"/>
      <c r="AQ9752" s="15"/>
    </row>
    <row r="9753" spans="36:43" x14ac:dyDescent="0.3">
      <c r="AJ9753" s="28"/>
      <c r="AQ9753" s="15"/>
    </row>
    <row r="9754" spans="36:43" x14ac:dyDescent="0.3">
      <c r="AJ9754" s="28"/>
      <c r="AQ9754" s="15"/>
    </row>
    <row r="9755" spans="36:43" x14ac:dyDescent="0.3">
      <c r="AJ9755" s="28"/>
      <c r="AQ9755" s="15"/>
    </row>
    <row r="9756" spans="36:43" x14ac:dyDescent="0.3">
      <c r="AJ9756" s="28"/>
      <c r="AQ9756" s="15"/>
    </row>
    <row r="9757" spans="36:43" x14ac:dyDescent="0.3">
      <c r="AJ9757" s="28"/>
      <c r="AQ9757" s="15"/>
    </row>
    <row r="9758" spans="36:43" x14ac:dyDescent="0.3">
      <c r="AJ9758" s="28"/>
      <c r="AQ9758" s="15"/>
    </row>
    <row r="9759" spans="36:43" x14ac:dyDescent="0.3">
      <c r="AJ9759" s="28"/>
      <c r="AQ9759" s="15"/>
    </row>
    <row r="9760" spans="36:43" x14ac:dyDescent="0.3">
      <c r="AJ9760" s="28"/>
      <c r="AQ9760" s="15"/>
    </row>
    <row r="9761" spans="36:43" x14ac:dyDescent="0.3">
      <c r="AJ9761" s="28"/>
      <c r="AQ9761" s="15"/>
    </row>
    <row r="9762" spans="36:43" x14ac:dyDescent="0.3">
      <c r="AJ9762" s="28"/>
      <c r="AQ9762" s="15"/>
    </row>
    <row r="9763" spans="36:43" x14ac:dyDescent="0.3">
      <c r="AJ9763" s="28"/>
      <c r="AQ9763" s="15"/>
    </row>
    <row r="9764" spans="36:43" x14ac:dyDescent="0.3">
      <c r="AJ9764" s="28"/>
      <c r="AQ9764" s="15"/>
    </row>
    <row r="9765" spans="36:43" x14ac:dyDescent="0.3">
      <c r="AJ9765" s="28"/>
      <c r="AQ9765" s="15"/>
    </row>
    <row r="9766" spans="36:43" x14ac:dyDescent="0.3">
      <c r="AJ9766" s="28"/>
      <c r="AQ9766" s="15"/>
    </row>
    <row r="9767" spans="36:43" x14ac:dyDescent="0.3">
      <c r="AJ9767" s="28"/>
      <c r="AQ9767" s="15"/>
    </row>
    <row r="9768" spans="36:43" x14ac:dyDescent="0.3">
      <c r="AJ9768" s="28"/>
      <c r="AQ9768" s="15"/>
    </row>
    <row r="9769" spans="36:43" x14ac:dyDescent="0.3">
      <c r="AJ9769" s="28"/>
      <c r="AQ9769" s="15"/>
    </row>
    <row r="9770" spans="36:43" x14ac:dyDescent="0.3">
      <c r="AJ9770" s="28"/>
      <c r="AQ9770" s="15"/>
    </row>
    <row r="9771" spans="36:43" x14ac:dyDescent="0.3">
      <c r="AJ9771" s="28"/>
      <c r="AQ9771" s="15"/>
    </row>
    <row r="9772" spans="36:43" x14ac:dyDescent="0.3">
      <c r="AJ9772" s="28"/>
      <c r="AQ9772" s="15"/>
    </row>
    <row r="9773" spans="36:43" x14ac:dyDescent="0.3">
      <c r="AJ9773" s="28"/>
      <c r="AQ9773" s="15"/>
    </row>
    <row r="9774" spans="36:43" x14ac:dyDescent="0.3">
      <c r="AJ9774" s="28"/>
      <c r="AQ9774" s="15"/>
    </row>
    <row r="9775" spans="36:43" x14ac:dyDescent="0.3">
      <c r="AJ9775" s="28"/>
      <c r="AQ9775" s="15"/>
    </row>
    <row r="9776" spans="36:43" x14ac:dyDescent="0.3">
      <c r="AJ9776" s="28"/>
      <c r="AQ9776" s="15"/>
    </row>
    <row r="9777" spans="36:43" x14ac:dyDescent="0.3">
      <c r="AJ9777" s="28"/>
      <c r="AQ9777" s="15"/>
    </row>
    <row r="9778" spans="36:43" x14ac:dyDescent="0.3">
      <c r="AJ9778" s="28"/>
      <c r="AQ9778" s="15"/>
    </row>
    <row r="9779" spans="36:43" x14ac:dyDescent="0.3">
      <c r="AJ9779" s="28"/>
      <c r="AQ9779" s="15"/>
    </row>
    <row r="9780" spans="36:43" x14ac:dyDescent="0.3">
      <c r="AJ9780" s="28"/>
      <c r="AQ9780" s="15"/>
    </row>
    <row r="9781" spans="36:43" x14ac:dyDescent="0.3">
      <c r="AJ9781" s="28"/>
      <c r="AQ9781" s="15"/>
    </row>
    <row r="9782" spans="36:43" x14ac:dyDescent="0.3">
      <c r="AJ9782" s="28"/>
      <c r="AQ9782" s="15"/>
    </row>
    <row r="9783" spans="36:43" x14ac:dyDescent="0.3">
      <c r="AJ9783" s="28"/>
      <c r="AQ9783" s="15"/>
    </row>
    <row r="9784" spans="36:43" x14ac:dyDescent="0.3">
      <c r="AJ9784" s="28"/>
      <c r="AQ9784" s="15"/>
    </row>
    <row r="9785" spans="36:43" x14ac:dyDescent="0.3">
      <c r="AJ9785" s="28"/>
      <c r="AQ9785" s="15"/>
    </row>
    <row r="9786" spans="36:43" x14ac:dyDescent="0.3">
      <c r="AJ9786" s="28"/>
      <c r="AQ9786" s="15"/>
    </row>
    <row r="9787" spans="36:43" x14ac:dyDescent="0.3">
      <c r="AJ9787" s="28"/>
      <c r="AQ9787" s="15"/>
    </row>
    <row r="9788" spans="36:43" x14ac:dyDescent="0.3">
      <c r="AJ9788" s="28"/>
      <c r="AQ9788" s="15"/>
    </row>
    <row r="9789" spans="36:43" x14ac:dyDescent="0.3">
      <c r="AJ9789" s="28"/>
      <c r="AQ9789" s="15"/>
    </row>
    <row r="9790" spans="36:43" x14ac:dyDescent="0.3">
      <c r="AJ9790" s="28"/>
      <c r="AQ9790" s="15"/>
    </row>
    <row r="9791" spans="36:43" x14ac:dyDescent="0.3">
      <c r="AJ9791" s="28"/>
      <c r="AQ9791" s="15"/>
    </row>
    <row r="9792" spans="36:43" x14ac:dyDescent="0.3">
      <c r="AJ9792" s="28"/>
      <c r="AQ9792" s="15"/>
    </row>
    <row r="9793" spans="36:43" x14ac:dyDescent="0.3">
      <c r="AJ9793" s="28"/>
      <c r="AQ9793" s="15"/>
    </row>
    <row r="9794" spans="36:43" x14ac:dyDescent="0.3">
      <c r="AJ9794" s="28"/>
      <c r="AQ9794" s="15"/>
    </row>
    <row r="9795" spans="36:43" x14ac:dyDescent="0.3">
      <c r="AJ9795" s="28"/>
      <c r="AQ9795" s="15"/>
    </row>
    <row r="9796" spans="36:43" x14ac:dyDescent="0.3">
      <c r="AJ9796" s="28"/>
      <c r="AQ9796" s="15"/>
    </row>
    <row r="9797" spans="36:43" x14ac:dyDescent="0.3">
      <c r="AJ9797" s="28"/>
      <c r="AQ9797" s="15"/>
    </row>
    <row r="9798" spans="36:43" x14ac:dyDescent="0.3">
      <c r="AJ9798" s="28"/>
      <c r="AQ9798" s="15"/>
    </row>
    <row r="9799" spans="36:43" x14ac:dyDescent="0.3">
      <c r="AJ9799" s="28"/>
      <c r="AQ9799" s="15"/>
    </row>
    <row r="9800" spans="36:43" x14ac:dyDescent="0.3">
      <c r="AJ9800" s="28"/>
      <c r="AQ9800" s="15"/>
    </row>
    <row r="9801" spans="36:43" x14ac:dyDescent="0.3">
      <c r="AJ9801" s="28"/>
      <c r="AQ9801" s="15"/>
    </row>
    <row r="9802" spans="36:43" x14ac:dyDescent="0.3">
      <c r="AJ9802" s="28"/>
      <c r="AQ9802" s="15"/>
    </row>
    <row r="9803" spans="36:43" x14ac:dyDescent="0.3">
      <c r="AJ9803" s="28"/>
      <c r="AQ9803" s="15"/>
    </row>
    <row r="9804" spans="36:43" x14ac:dyDescent="0.3">
      <c r="AJ9804" s="28"/>
      <c r="AQ9804" s="15"/>
    </row>
    <row r="9805" spans="36:43" x14ac:dyDescent="0.3">
      <c r="AJ9805" s="28"/>
      <c r="AQ9805" s="15"/>
    </row>
    <row r="9806" spans="36:43" x14ac:dyDescent="0.3">
      <c r="AJ9806" s="28"/>
      <c r="AQ9806" s="15"/>
    </row>
    <row r="9807" spans="36:43" x14ac:dyDescent="0.3">
      <c r="AJ9807" s="28"/>
      <c r="AQ9807" s="15"/>
    </row>
    <row r="9808" spans="36:43" x14ac:dyDescent="0.3">
      <c r="AJ9808" s="28"/>
      <c r="AQ9808" s="15"/>
    </row>
    <row r="9809" spans="36:43" x14ac:dyDescent="0.3">
      <c r="AJ9809" s="28"/>
      <c r="AQ9809" s="15"/>
    </row>
    <row r="9810" spans="36:43" x14ac:dyDescent="0.3">
      <c r="AJ9810" s="28"/>
      <c r="AQ9810" s="15"/>
    </row>
    <row r="9811" spans="36:43" x14ac:dyDescent="0.3">
      <c r="AJ9811" s="28"/>
      <c r="AQ9811" s="15"/>
    </row>
    <row r="9812" spans="36:43" x14ac:dyDescent="0.3">
      <c r="AJ9812" s="28"/>
      <c r="AQ9812" s="15"/>
    </row>
    <row r="9813" spans="36:43" x14ac:dyDescent="0.3">
      <c r="AJ9813" s="28"/>
      <c r="AQ9813" s="15"/>
    </row>
    <row r="9814" spans="36:43" x14ac:dyDescent="0.3">
      <c r="AJ9814" s="28"/>
      <c r="AQ9814" s="15"/>
    </row>
    <row r="9815" spans="36:43" x14ac:dyDescent="0.3">
      <c r="AJ9815" s="28"/>
      <c r="AQ9815" s="15"/>
    </row>
    <row r="9816" spans="36:43" x14ac:dyDescent="0.3">
      <c r="AJ9816" s="28"/>
      <c r="AQ9816" s="15"/>
    </row>
    <row r="9817" spans="36:43" x14ac:dyDescent="0.3">
      <c r="AJ9817" s="28"/>
      <c r="AQ9817" s="15"/>
    </row>
    <row r="9818" spans="36:43" x14ac:dyDescent="0.3">
      <c r="AJ9818" s="28"/>
      <c r="AQ9818" s="15"/>
    </row>
    <row r="9819" spans="36:43" x14ac:dyDescent="0.3">
      <c r="AJ9819" s="28"/>
      <c r="AQ9819" s="15"/>
    </row>
    <row r="9820" spans="36:43" x14ac:dyDescent="0.3">
      <c r="AJ9820" s="28"/>
      <c r="AQ9820" s="15"/>
    </row>
    <row r="9821" spans="36:43" x14ac:dyDescent="0.3">
      <c r="AJ9821" s="28"/>
      <c r="AQ9821" s="15"/>
    </row>
    <row r="9822" spans="36:43" x14ac:dyDescent="0.3">
      <c r="AJ9822" s="28"/>
      <c r="AQ9822" s="15"/>
    </row>
    <row r="9823" spans="36:43" x14ac:dyDescent="0.3">
      <c r="AJ9823" s="28"/>
      <c r="AQ9823" s="15"/>
    </row>
    <row r="9824" spans="36:43" x14ac:dyDescent="0.3">
      <c r="AJ9824" s="28"/>
      <c r="AQ9824" s="15"/>
    </row>
    <row r="9825" spans="36:43" x14ac:dyDescent="0.3">
      <c r="AJ9825" s="28"/>
      <c r="AQ9825" s="15"/>
    </row>
    <row r="9826" spans="36:43" x14ac:dyDescent="0.3">
      <c r="AJ9826" s="28"/>
      <c r="AQ9826" s="15"/>
    </row>
    <row r="9827" spans="36:43" x14ac:dyDescent="0.3">
      <c r="AJ9827" s="28"/>
      <c r="AQ9827" s="15"/>
    </row>
    <row r="9828" spans="36:43" x14ac:dyDescent="0.3">
      <c r="AJ9828" s="28"/>
      <c r="AQ9828" s="15"/>
    </row>
    <row r="9829" spans="36:43" x14ac:dyDescent="0.3">
      <c r="AJ9829" s="28"/>
      <c r="AQ9829" s="15"/>
    </row>
    <row r="9830" spans="36:43" x14ac:dyDescent="0.3">
      <c r="AJ9830" s="28"/>
      <c r="AQ9830" s="15"/>
    </row>
    <row r="9831" spans="36:43" x14ac:dyDescent="0.3">
      <c r="AJ9831" s="28"/>
      <c r="AQ9831" s="15"/>
    </row>
    <row r="9832" spans="36:43" x14ac:dyDescent="0.3">
      <c r="AJ9832" s="28"/>
      <c r="AQ9832" s="15"/>
    </row>
    <row r="9833" spans="36:43" x14ac:dyDescent="0.3">
      <c r="AJ9833" s="28"/>
      <c r="AQ9833" s="15"/>
    </row>
    <row r="9834" spans="36:43" x14ac:dyDescent="0.3">
      <c r="AJ9834" s="28"/>
      <c r="AQ9834" s="15"/>
    </row>
    <row r="9835" spans="36:43" x14ac:dyDescent="0.3">
      <c r="AJ9835" s="28"/>
      <c r="AQ9835" s="15"/>
    </row>
    <row r="9836" spans="36:43" x14ac:dyDescent="0.3">
      <c r="AJ9836" s="28"/>
      <c r="AQ9836" s="15"/>
    </row>
    <row r="9837" spans="36:43" x14ac:dyDescent="0.3">
      <c r="AJ9837" s="28"/>
      <c r="AQ9837" s="15"/>
    </row>
    <row r="9838" spans="36:43" x14ac:dyDescent="0.3">
      <c r="AJ9838" s="28"/>
      <c r="AQ9838" s="15"/>
    </row>
    <row r="9839" spans="36:43" x14ac:dyDescent="0.3">
      <c r="AJ9839" s="28"/>
      <c r="AQ9839" s="15"/>
    </row>
    <row r="9840" spans="36:43" x14ac:dyDescent="0.3">
      <c r="AJ9840" s="28"/>
      <c r="AQ9840" s="15"/>
    </row>
    <row r="9841" spans="36:43" x14ac:dyDescent="0.3">
      <c r="AJ9841" s="28"/>
      <c r="AQ9841" s="15"/>
    </row>
    <row r="9842" spans="36:43" x14ac:dyDescent="0.3">
      <c r="AJ9842" s="28"/>
      <c r="AQ9842" s="15"/>
    </row>
    <row r="9843" spans="36:43" x14ac:dyDescent="0.3">
      <c r="AJ9843" s="28"/>
      <c r="AQ9843" s="15"/>
    </row>
    <row r="9844" spans="36:43" x14ac:dyDescent="0.3">
      <c r="AJ9844" s="28"/>
      <c r="AQ9844" s="15"/>
    </row>
    <row r="9845" spans="36:43" x14ac:dyDescent="0.3">
      <c r="AJ9845" s="28"/>
      <c r="AQ9845" s="15"/>
    </row>
    <row r="9846" spans="36:43" x14ac:dyDescent="0.3">
      <c r="AJ9846" s="28"/>
      <c r="AQ9846" s="15"/>
    </row>
    <row r="9847" spans="36:43" x14ac:dyDescent="0.3">
      <c r="AJ9847" s="28"/>
      <c r="AQ9847" s="15"/>
    </row>
    <row r="9848" spans="36:43" x14ac:dyDescent="0.3">
      <c r="AJ9848" s="28"/>
      <c r="AQ9848" s="15"/>
    </row>
    <row r="9849" spans="36:43" x14ac:dyDescent="0.3">
      <c r="AJ9849" s="28"/>
      <c r="AQ9849" s="15"/>
    </row>
    <row r="9850" spans="36:43" x14ac:dyDescent="0.3">
      <c r="AJ9850" s="28"/>
      <c r="AQ9850" s="15"/>
    </row>
    <row r="9851" spans="36:43" x14ac:dyDescent="0.3">
      <c r="AJ9851" s="28"/>
      <c r="AQ9851" s="15"/>
    </row>
    <row r="9852" spans="36:43" x14ac:dyDescent="0.3">
      <c r="AJ9852" s="28"/>
      <c r="AQ9852" s="15"/>
    </row>
    <row r="9853" spans="36:43" x14ac:dyDescent="0.3">
      <c r="AJ9853" s="28"/>
      <c r="AQ9853" s="15"/>
    </row>
    <row r="9854" spans="36:43" x14ac:dyDescent="0.3">
      <c r="AJ9854" s="28"/>
      <c r="AQ9854" s="15"/>
    </row>
    <row r="9855" spans="36:43" x14ac:dyDescent="0.3">
      <c r="AJ9855" s="28"/>
      <c r="AQ9855" s="15"/>
    </row>
    <row r="9856" spans="36:43" x14ac:dyDescent="0.3">
      <c r="AJ9856" s="28"/>
      <c r="AQ9856" s="15"/>
    </row>
    <row r="9857" spans="36:43" x14ac:dyDescent="0.3">
      <c r="AJ9857" s="28"/>
      <c r="AQ9857" s="15"/>
    </row>
    <row r="9858" spans="36:43" x14ac:dyDescent="0.3">
      <c r="AJ9858" s="28"/>
      <c r="AQ9858" s="15"/>
    </row>
    <row r="9859" spans="36:43" x14ac:dyDescent="0.3">
      <c r="AJ9859" s="28"/>
      <c r="AQ9859" s="15"/>
    </row>
    <row r="9860" spans="36:43" x14ac:dyDescent="0.3">
      <c r="AJ9860" s="28"/>
      <c r="AQ9860" s="15"/>
    </row>
    <row r="9861" spans="36:43" x14ac:dyDescent="0.3">
      <c r="AJ9861" s="28"/>
      <c r="AQ9861" s="15"/>
    </row>
    <row r="9862" spans="36:43" x14ac:dyDescent="0.3">
      <c r="AJ9862" s="28"/>
      <c r="AQ9862" s="15"/>
    </row>
    <row r="9863" spans="36:43" x14ac:dyDescent="0.3">
      <c r="AJ9863" s="28"/>
      <c r="AQ9863" s="15"/>
    </row>
    <row r="9864" spans="36:43" x14ac:dyDescent="0.3">
      <c r="AJ9864" s="28"/>
      <c r="AQ9864" s="15"/>
    </row>
    <row r="9865" spans="36:43" x14ac:dyDescent="0.3">
      <c r="AJ9865" s="28"/>
      <c r="AQ9865" s="15"/>
    </row>
    <row r="9866" spans="36:43" x14ac:dyDescent="0.3">
      <c r="AJ9866" s="28"/>
      <c r="AQ9866" s="15"/>
    </row>
    <row r="9867" spans="36:43" x14ac:dyDescent="0.3">
      <c r="AJ9867" s="28"/>
      <c r="AQ9867" s="15"/>
    </row>
    <row r="9868" spans="36:43" x14ac:dyDescent="0.3">
      <c r="AJ9868" s="28"/>
      <c r="AQ9868" s="15"/>
    </row>
    <row r="9869" spans="36:43" x14ac:dyDescent="0.3">
      <c r="AJ9869" s="28"/>
      <c r="AQ9869" s="15"/>
    </row>
    <row r="9870" spans="36:43" x14ac:dyDescent="0.3">
      <c r="AJ9870" s="28"/>
      <c r="AQ9870" s="15"/>
    </row>
    <row r="9871" spans="36:43" x14ac:dyDescent="0.3">
      <c r="AJ9871" s="28"/>
      <c r="AQ9871" s="15"/>
    </row>
    <row r="9872" spans="36:43" x14ac:dyDescent="0.3">
      <c r="AJ9872" s="28"/>
      <c r="AQ9872" s="15"/>
    </row>
    <row r="9873" spans="36:43" x14ac:dyDescent="0.3">
      <c r="AJ9873" s="28"/>
      <c r="AQ9873" s="15"/>
    </row>
    <row r="9874" spans="36:43" x14ac:dyDescent="0.3">
      <c r="AJ9874" s="28"/>
      <c r="AQ9874" s="15"/>
    </row>
    <row r="9875" spans="36:43" x14ac:dyDescent="0.3">
      <c r="AJ9875" s="28"/>
      <c r="AQ9875" s="15"/>
    </row>
    <row r="9876" spans="36:43" x14ac:dyDescent="0.3">
      <c r="AJ9876" s="28"/>
      <c r="AQ9876" s="15"/>
    </row>
    <row r="9877" spans="36:43" x14ac:dyDescent="0.3">
      <c r="AJ9877" s="28"/>
      <c r="AQ9877" s="15"/>
    </row>
    <row r="9878" spans="36:43" x14ac:dyDescent="0.3">
      <c r="AJ9878" s="28"/>
      <c r="AQ9878" s="15"/>
    </row>
    <row r="9879" spans="36:43" x14ac:dyDescent="0.3">
      <c r="AJ9879" s="28"/>
      <c r="AQ9879" s="15"/>
    </row>
    <row r="9880" spans="36:43" x14ac:dyDescent="0.3">
      <c r="AJ9880" s="28"/>
      <c r="AQ9880" s="15"/>
    </row>
    <row r="9881" spans="36:43" x14ac:dyDescent="0.3">
      <c r="AJ9881" s="28"/>
      <c r="AQ9881" s="15"/>
    </row>
    <row r="9882" spans="36:43" x14ac:dyDescent="0.3">
      <c r="AJ9882" s="28"/>
      <c r="AQ9882" s="15"/>
    </row>
    <row r="9883" spans="36:43" x14ac:dyDescent="0.3">
      <c r="AJ9883" s="28"/>
      <c r="AQ9883" s="15"/>
    </row>
    <row r="9884" spans="36:43" x14ac:dyDescent="0.3">
      <c r="AJ9884" s="28"/>
      <c r="AQ9884" s="15"/>
    </row>
    <row r="9885" spans="36:43" x14ac:dyDescent="0.3">
      <c r="AJ9885" s="28"/>
      <c r="AQ9885" s="15"/>
    </row>
    <row r="9886" spans="36:43" x14ac:dyDescent="0.3">
      <c r="AJ9886" s="28"/>
      <c r="AQ9886" s="15"/>
    </row>
    <row r="9887" spans="36:43" x14ac:dyDescent="0.3">
      <c r="AJ9887" s="28"/>
      <c r="AQ9887" s="15"/>
    </row>
    <row r="9888" spans="36:43" x14ac:dyDescent="0.3">
      <c r="AJ9888" s="28"/>
      <c r="AQ9888" s="15"/>
    </row>
    <row r="9889" spans="36:43" x14ac:dyDescent="0.3">
      <c r="AJ9889" s="28"/>
      <c r="AQ9889" s="15"/>
    </row>
    <row r="9890" spans="36:43" x14ac:dyDescent="0.3">
      <c r="AJ9890" s="28"/>
      <c r="AQ9890" s="15"/>
    </row>
    <row r="9891" spans="36:43" x14ac:dyDescent="0.3">
      <c r="AJ9891" s="28"/>
      <c r="AQ9891" s="15"/>
    </row>
    <row r="9892" spans="36:43" x14ac:dyDescent="0.3">
      <c r="AJ9892" s="28"/>
      <c r="AQ9892" s="15"/>
    </row>
    <row r="9893" spans="36:43" x14ac:dyDescent="0.3">
      <c r="AJ9893" s="28"/>
      <c r="AQ9893" s="15"/>
    </row>
    <row r="9894" spans="36:43" x14ac:dyDescent="0.3">
      <c r="AJ9894" s="28"/>
      <c r="AQ9894" s="15"/>
    </row>
    <row r="9895" spans="36:43" x14ac:dyDescent="0.3">
      <c r="AJ9895" s="28"/>
      <c r="AQ9895" s="15"/>
    </row>
    <row r="9896" spans="36:43" x14ac:dyDescent="0.3">
      <c r="AJ9896" s="28"/>
      <c r="AQ9896" s="15"/>
    </row>
    <row r="9897" spans="36:43" x14ac:dyDescent="0.3">
      <c r="AJ9897" s="28"/>
      <c r="AQ9897" s="15"/>
    </row>
    <row r="9898" spans="36:43" x14ac:dyDescent="0.3">
      <c r="AJ9898" s="28"/>
      <c r="AQ9898" s="15"/>
    </row>
    <row r="9899" spans="36:43" x14ac:dyDescent="0.3">
      <c r="AJ9899" s="28"/>
      <c r="AQ9899" s="15"/>
    </row>
    <row r="9900" spans="36:43" x14ac:dyDescent="0.3">
      <c r="AJ9900" s="28"/>
      <c r="AQ9900" s="15"/>
    </row>
    <row r="9901" spans="36:43" x14ac:dyDescent="0.3">
      <c r="AJ9901" s="28"/>
      <c r="AQ9901" s="15"/>
    </row>
    <row r="9902" spans="36:43" x14ac:dyDescent="0.3">
      <c r="AJ9902" s="28"/>
      <c r="AQ9902" s="15"/>
    </row>
    <row r="9903" spans="36:43" x14ac:dyDescent="0.3">
      <c r="AJ9903" s="28"/>
      <c r="AQ9903" s="15"/>
    </row>
    <row r="9904" spans="36:43" x14ac:dyDescent="0.3">
      <c r="AJ9904" s="28"/>
      <c r="AQ9904" s="15"/>
    </row>
    <row r="9905" spans="36:43" x14ac:dyDescent="0.3">
      <c r="AJ9905" s="28"/>
      <c r="AQ9905" s="15"/>
    </row>
    <row r="9906" spans="36:43" x14ac:dyDescent="0.3">
      <c r="AJ9906" s="28"/>
      <c r="AQ9906" s="15"/>
    </row>
    <row r="9907" spans="36:43" x14ac:dyDescent="0.3">
      <c r="AJ9907" s="28"/>
      <c r="AQ9907" s="15"/>
    </row>
    <row r="9908" spans="36:43" x14ac:dyDescent="0.3">
      <c r="AJ9908" s="28"/>
      <c r="AQ9908" s="15"/>
    </row>
    <row r="9909" spans="36:43" x14ac:dyDescent="0.3">
      <c r="AJ9909" s="28"/>
      <c r="AQ9909" s="15"/>
    </row>
    <row r="9910" spans="36:43" x14ac:dyDescent="0.3">
      <c r="AJ9910" s="28"/>
      <c r="AQ9910" s="15"/>
    </row>
    <row r="9911" spans="36:43" x14ac:dyDescent="0.3">
      <c r="AJ9911" s="28"/>
      <c r="AQ9911" s="15"/>
    </row>
    <row r="9912" spans="36:43" x14ac:dyDescent="0.3">
      <c r="AJ9912" s="28"/>
      <c r="AQ9912" s="15"/>
    </row>
    <row r="9913" spans="36:43" x14ac:dyDescent="0.3">
      <c r="AJ9913" s="28"/>
      <c r="AQ9913" s="15"/>
    </row>
    <row r="9914" spans="36:43" x14ac:dyDescent="0.3">
      <c r="AJ9914" s="28"/>
      <c r="AQ9914" s="15"/>
    </row>
    <row r="9915" spans="36:43" x14ac:dyDescent="0.3">
      <c r="AJ9915" s="28"/>
      <c r="AQ9915" s="15"/>
    </row>
    <row r="9916" spans="36:43" x14ac:dyDescent="0.3">
      <c r="AJ9916" s="28"/>
      <c r="AQ9916" s="15"/>
    </row>
    <row r="9917" spans="36:43" x14ac:dyDescent="0.3">
      <c r="AJ9917" s="28"/>
      <c r="AQ9917" s="15"/>
    </row>
    <row r="9918" spans="36:43" x14ac:dyDescent="0.3">
      <c r="AJ9918" s="28"/>
      <c r="AQ9918" s="15"/>
    </row>
    <row r="9919" spans="36:43" x14ac:dyDescent="0.3">
      <c r="AJ9919" s="28"/>
      <c r="AQ9919" s="15"/>
    </row>
    <row r="9920" spans="36:43" x14ac:dyDescent="0.3">
      <c r="AJ9920" s="28"/>
      <c r="AQ9920" s="15"/>
    </row>
    <row r="9921" spans="36:43" x14ac:dyDescent="0.3">
      <c r="AJ9921" s="28"/>
      <c r="AQ9921" s="15"/>
    </row>
    <row r="9922" spans="36:43" x14ac:dyDescent="0.3">
      <c r="AJ9922" s="28"/>
      <c r="AQ9922" s="15"/>
    </row>
    <row r="9923" spans="36:43" x14ac:dyDescent="0.3">
      <c r="AJ9923" s="28"/>
      <c r="AQ9923" s="15"/>
    </row>
    <row r="9924" spans="36:43" x14ac:dyDescent="0.3">
      <c r="AJ9924" s="28"/>
      <c r="AQ9924" s="15"/>
    </row>
    <row r="9925" spans="36:43" x14ac:dyDescent="0.3">
      <c r="AJ9925" s="28"/>
      <c r="AQ9925" s="15"/>
    </row>
    <row r="9926" spans="36:43" x14ac:dyDescent="0.3">
      <c r="AJ9926" s="28"/>
      <c r="AQ9926" s="15"/>
    </row>
    <row r="9927" spans="36:43" x14ac:dyDescent="0.3">
      <c r="AJ9927" s="28"/>
      <c r="AQ9927" s="15"/>
    </row>
    <row r="9928" spans="36:43" x14ac:dyDescent="0.3">
      <c r="AJ9928" s="28"/>
      <c r="AQ9928" s="15"/>
    </row>
    <row r="9929" spans="36:43" x14ac:dyDescent="0.3">
      <c r="AJ9929" s="28"/>
      <c r="AQ9929" s="15"/>
    </row>
    <row r="9930" spans="36:43" x14ac:dyDescent="0.3">
      <c r="AJ9930" s="28"/>
      <c r="AQ9930" s="15"/>
    </row>
    <row r="9931" spans="36:43" x14ac:dyDescent="0.3">
      <c r="AJ9931" s="28"/>
      <c r="AQ9931" s="15"/>
    </row>
    <row r="9932" spans="36:43" x14ac:dyDescent="0.3">
      <c r="AJ9932" s="28"/>
      <c r="AQ9932" s="15"/>
    </row>
    <row r="9933" spans="36:43" x14ac:dyDescent="0.3">
      <c r="AJ9933" s="28"/>
      <c r="AQ9933" s="15"/>
    </row>
    <row r="9934" spans="36:43" x14ac:dyDescent="0.3">
      <c r="AJ9934" s="28"/>
      <c r="AQ9934" s="15"/>
    </row>
    <row r="9935" spans="36:43" x14ac:dyDescent="0.3">
      <c r="AJ9935" s="28"/>
      <c r="AQ9935" s="15"/>
    </row>
    <row r="9936" spans="36:43" x14ac:dyDescent="0.3">
      <c r="AJ9936" s="28"/>
      <c r="AQ9936" s="15"/>
    </row>
    <row r="9937" spans="36:43" x14ac:dyDescent="0.3">
      <c r="AJ9937" s="28"/>
      <c r="AQ9937" s="15"/>
    </row>
    <row r="9938" spans="36:43" x14ac:dyDescent="0.3">
      <c r="AJ9938" s="28"/>
      <c r="AQ9938" s="15"/>
    </row>
    <row r="9939" spans="36:43" x14ac:dyDescent="0.3">
      <c r="AJ9939" s="28"/>
      <c r="AQ9939" s="15"/>
    </row>
    <row r="9940" spans="36:43" x14ac:dyDescent="0.3">
      <c r="AJ9940" s="28"/>
      <c r="AQ9940" s="15"/>
    </row>
    <row r="9941" spans="36:43" x14ac:dyDescent="0.3">
      <c r="AJ9941" s="28"/>
      <c r="AQ9941" s="15"/>
    </row>
    <row r="9942" spans="36:43" x14ac:dyDescent="0.3">
      <c r="AJ9942" s="28"/>
      <c r="AQ9942" s="15"/>
    </row>
    <row r="9943" spans="36:43" x14ac:dyDescent="0.3">
      <c r="AJ9943" s="28"/>
      <c r="AQ9943" s="15"/>
    </row>
    <row r="9944" spans="36:43" x14ac:dyDescent="0.3">
      <c r="AJ9944" s="28"/>
      <c r="AQ9944" s="15"/>
    </row>
    <row r="9945" spans="36:43" x14ac:dyDescent="0.3">
      <c r="AJ9945" s="28"/>
      <c r="AQ9945" s="15"/>
    </row>
    <row r="9946" spans="36:43" x14ac:dyDescent="0.3">
      <c r="AJ9946" s="28"/>
      <c r="AQ9946" s="15"/>
    </row>
    <row r="9947" spans="36:43" x14ac:dyDescent="0.3">
      <c r="AJ9947" s="28"/>
      <c r="AQ9947" s="15"/>
    </row>
    <row r="9948" spans="36:43" x14ac:dyDescent="0.3">
      <c r="AJ9948" s="28"/>
      <c r="AQ9948" s="15"/>
    </row>
    <row r="9949" spans="36:43" x14ac:dyDescent="0.3">
      <c r="AJ9949" s="28"/>
      <c r="AQ9949" s="15"/>
    </row>
    <row r="9950" spans="36:43" x14ac:dyDescent="0.3">
      <c r="AJ9950" s="28"/>
      <c r="AQ9950" s="15"/>
    </row>
    <row r="9951" spans="36:43" x14ac:dyDescent="0.3">
      <c r="AJ9951" s="28"/>
      <c r="AQ9951" s="15"/>
    </row>
    <row r="9952" spans="36:43" x14ac:dyDescent="0.3">
      <c r="AJ9952" s="28"/>
      <c r="AQ9952" s="15"/>
    </row>
    <row r="9953" spans="36:43" x14ac:dyDescent="0.3">
      <c r="AJ9953" s="28"/>
      <c r="AQ9953" s="15"/>
    </row>
    <row r="9954" spans="36:43" x14ac:dyDescent="0.3">
      <c r="AJ9954" s="28"/>
      <c r="AQ9954" s="15"/>
    </row>
    <row r="9955" spans="36:43" x14ac:dyDescent="0.3">
      <c r="AJ9955" s="28"/>
      <c r="AQ9955" s="15"/>
    </row>
    <row r="9956" spans="36:43" x14ac:dyDescent="0.3">
      <c r="AJ9956" s="28"/>
      <c r="AQ9956" s="15"/>
    </row>
    <row r="9957" spans="36:43" x14ac:dyDescent="0.3">
      <c r="AJ9957" s="28"/>
      <c r="AQ9957" s="15"/>
    </row>
    <row r="9958" spans="36:43" x14ac:dyDescent="0.3">
      <c r="AJ9958" s="28"/>
      <c r="AQ9958" s="15"/>
    </row>
    <row r="9959" spans="36:43" x14ac:dyDescent="0.3">
      <c r="AJ9959" s="28"/>
      <c r="AQ9959" s="15"/>
    </row>
    <row r="9960" spans="36:43" x14ac:dyDescent="0.3">
      <c r="AJ9960" s="28"/>
      <c r="AQ9960" s="15"/>
    </row>
    <row r="9961" spans="36:43" x14ac:dyDescent="0.3">
      <c r="AJ9961" s="28"/>
      <c r="AQ9961" s="15"/>
    </row>
    <row r="9962" spans="36:43" x14ac:dyDescent="0.3">
      <c r="AJ9962" s="28"/>
      <c r="AQ9962" s="15"/>
    </row>
    <row r="9963" spans="36:43" x14ac:dyDescent="0.3">
      <c r="AJ9963" s="28"/>
      <c r="AQ9963" s="15"/>
    </row>
    <row r="9964" spans="36:43" x14ac:dyDescent="0.3">
      <c r="AJ9964" s="28"/>
      <c r="AQ9964" s="15"/>
    </row>
    <row r="9965" spans="36:43" x14ac:dyDescent="0.3">
      <c r="AJ9965" s="28"/>
      <c r="AQ9965" s="15"/>
    </row>
    <row r="9966" spans="36:43" x14ac:dyDescent="0.3">
      <c r="AJ9966" s="28"/>
      <c r="AQ9966" s="15"/>
    </row>
    <row r="9967" spans="36:43" x14ac:dyDescent="0.3">
      <c r="AJ9967" s="28"/>
      <c r="AQ9967" s="15"/>
    </row>
    <row r="9968" spans="36:43" x14ac:dyDescent="0.3">
      <c r="AJ9968" s="28"/>
      <c r="AQ9968" s="15"/>
    </row>
    <row r="9969" spans="36:43" x14ac:dyDescent="0.3">
      <c r="AJ9969" s="28"/>
      <c r="AQ9969" s="15"/>
    </row>
    <row r="9970" spans="36:43" x14ac:dyDescent="0.3">
      <c r="AJ9970" s="28"/>
      <c r="AQ9970" s="15"/>
    </row>
    <row r="9971" spans="36:43" x14ac:dyDescent="0.3">
      <c r="AJ9971" s="28"/>
      <c r="AQ9971" s="15"/>
    </row>
    <row r="9972" spans="36:43" x14ac:dyDescent="0.3">
      <c r="AJ9972" s="28"/>
      <c r="AQ9972" s="15"/>
    </row>
    <row r="9973" spans="36:43" x14ac:dyDescent="0.3">
      <c r="AJ9973" s="28"/>
      <c r="AQ9973" s="15"/>
    </row>
    <row r="9974" spans="36:43" x14ac:dyDescent="0.3">
      <c r="AJ9974" s="28"/>
      <c r="AQ9974" s="15"/>
    </row>
    <row r="9975" spans="36:43" x14ac:dyDescent="0.3">
      <c r="AJ9975" s="28"/>
      <c r="AQ9975" s="15"/>
    </row>
    <row r="9976" spans="36:43" x14ac:dyDescent="0.3">
      <c r="AJ9976" s="28"/>
      <c r="AQ9976" s="15"/>
    </row>
    <row r="9977" spans="36:43" x14ac:dyDescent="0.3">
      <c r="AJ9977" s="28"/>
      <c r="AQ9977" s="15"/>
    </row>
    <row r="9978" spans="36:43" x14ac:dyDescent="0.3">
      <c r="AJ9978" s="28"/>
      <c r="AQ9978" s="15"/>
    </row>
    <row r="9979" spans="36:43" x14ac:dyDescent="0.3">
      <c r="AJ9979" s="28"/>
      <c r="AQ9979" s="15"/>
    </row>
    <row r="9980" spans="36:43" x14ac:dyDescent="0.3">
      <c r="AJ9980" s="28"/>
      <c r="AQ9980" s="15"/>
    </row>
    <row r="9981" spans="36:43" x14ac:dyDescent="0.3">
      <c r="AJ9981" s="28"/>
      <c r="AQ9981" s="15"/>
    </row>
    <row r="9982" spans="36:43" x14ac:dyDescent="0.3">
      <c r="AJ9982" s="28"/>
      <c r="AQ9982" s="15"/>
    </row>
    <row r="9983" spans="36:43" x14ac:dyDescent="0.3">
      <c r="AJ9983" s="28"/>
      <c r="AQ9983" s="15"/>
    </row>
    <row r="9984" spans="36:43" x14ac:dyDescent="0.3">
      <c r="AJ9984" s="28"/>
      <c r="AQ9984" s="15"/>
    </row>
    <row r="9985" spans="36:43" x14ac:dyDescent="0.3">
      <c r="AJ9985" s="28"/>
      <c r="AQ9985" s="15"/>
    </row>
    <row r="9986" spans="36:43" x14ac:dyDescent="0.3">
      <c r="AJ9986" s="28"/>
      <c r="AQ9986" s="15"/>
    </row>
    <row r="9987" spans="36:43" x14ac:dyDescent="0.3">
      <c r="AJ9987" s="28"/>
      <c r="AQ9987" s="15"/>
    </row>
    <row r="9988" spans="36:43" x14ac:dyDescent="0.3">
      <c r="AJ9988" s="28"/>
      <c r="AQ9988" s="15"/>
    </row>
    <row r="9989" spans="36:43" x14ac:dyDescent="0.3">
      <c r="AJ9989" s="28"/>
      <c r="AQ9989" s="15"/>
    </row>
    <row r="9990" spans="36:43" x14ac:dyDescent="0.3">
      <c r="AJ9990" s="28"/>
      <c r="AQ9990" s="15"/>
    </row>
    <row r="9991" spans="36:43" x14ac:dyDescent="0.3">
      <c r="AJ9991" s="28"/>
      <c r="AQ9991" s="15"/>
    </row>
    <row r="9992" spans="36:43" x14ac:dyDescent="0.3">
      <c r="AJ9992" s="28"/>
      <c r="AQ9992" s="15"/>
    </row>
    <row r="9993" spans="36:43" x14ac:dyDescent="0.3">
      <c r="AJ9993" s="28"/>
      <c r="AQ9993" s="15"/>
    </row>
    <row r="9994" spans="36:43" x14ac:dyDescent="0.3">
      <c r="AJ9994" s="28"/>
      <c r="AQ9994" s="15"/>
    </row>
    <row r="9995" spans="36:43" x14ac:dyDescent="0.3">
      <c r="AJ9995" s="28"/>
      <c r="AQ9995" s="15"/>
    </row>
    <row r="9996" spans="36:43" x14ac:dyDescent="0.3">
      <c r="AJ9996" s="28"/>
      <c r="AQ9996" s="15"/>
    </row>
    <row r="9997" spans="36:43" x14ac:dyDescent="0.3">
      <c r="AJ9997" s="28"/>
      <c r="AQ9997" s="15"/>
    </row>
    <row r="9998" spans="36:43" x14ac:dyDescent="0.3">
      <c r="AJ9998" s="28"/>
      <c r="AQ9998" s="15"/>
    </row>
    <row r="9999" spans="36:43" x14ac:dyDescent="0.3">
      <c r="AJ9999" s="28"/>
      <c r="AQ9999" s="15"/>
    </row>
    <row r="10000" spans="36:43" x14ac:dyDescent="0.3">
      <c r="AJ10000" s="28"/>
      <c r="AQ10000" s="15"/>
    </row>
    <row r="10001" spans="36:43" x14ac:dyDescent="0.3">
      <c r="AJ10001" s="28"/>
      <c r="AQ10001" s="15"/>
    </row>
    <row r="10002" spans="36:43" x14ac:dyDescent="0.3">
      <c r="AJ10002" s="28"/>
      <c r="AQ10002" s="15"/>
    </row>
    <row r="10003" spans="36:43" x14ac:dyDescent="0.3">
      <c r="AJ10003" s="28"/>
      <c r="AQ10003" s="15"/>
    </row>
    <row r="10004" spans="36:43" x14ac:dyDescent="0.3">
      <c r="AJ10004" s="28"/>
      <c r="AQ10004" s="15"/>
    </row>
    <row r="10005" spans="36:43" x14ac:dyDescent="0.3">
      <c r="AJ10005" s="28"/>
      <c r="AQ10005" s="15"/>
    </row>
    <row r="10006" spans="36:43" x14ac:dyDescent="0.3">
      <c r="AJ10006" s="28"/>
      <c r="AQ10006" s="15"/>
    </row>
    <row r="10007" spans="36:43" x14ac:dyDescent="0.3">
      <c r="AJ10007" s="28"/>
      <c r="AQ10007" s="15"/>
    </row>
    <row r="10008" spans="36:43" x14ac:dyDescent="0.3">
      <c r="AJ10008" s="28"/>
      <c r="AQ10008" s="15"/>
    </row>
    <row r="10009" spans="36:43" x14ac:dyDescent="0.3">
      <c r="AJ10009" s="28"/>
      <c r="AQ10009" s="15"/>
    </row>
    <row r="10010" spans="36:43" x14ac:dyDescent="0.3">
      <c r="AJ10010" s="28"/>
      <c r="AQ10010" s="15"/>
    </row>
    <row r="10011" spans="36:43" x14ac:dyDescent="0.3">
      <c r="AJ10011" s="28"/>
      <c r="AQ10011" s="15"/>
    </row>
    <row r="10012" spans="36:43" x14ac:dyDescent="0.3">
      <c r="AJ10012" s="28"/>
      <c r="AQ10012" s="15"/>
    </row>
    <row r="10013" spans="36:43" x14ac:dyDescent="0.3">
      <c r="AJ10013" s="28"/>
      <c r="AQ10013" s="15"/>
    </row>
    <row r="10014" spans="36:43" x14ac:dyDescent="0.3">
      <c r="AJ10014" s="28"/>
      <c r="AQ10014" s="15"/>
    </row>
    <row r="10015" spans="36:43" x14ac:dyDescent="0.3">
      <c r="AJ10015" s="28"/>
      <c r="AQ10015" s="15"/>
    </row>
    <row r="10016" spans="36:43" x14ac:dyDescent="0.3">
      <c r="AJ10016" s="28"/>
      <c r="AQ10016" s="15"/>
    </row>
    <row r="10017" spans="36:43" x14ac:dyDescent="0.3">
      <c r="AJ10017" s="28"/>
      <c r="AQ10017" s="15"/>
    </row>
    <row r="10018" spans="36:43" x14ac:dyDescent="0.3">
      <c r="AJ10018" s="28"/>
      <c r="AQ10018" s="15"/>
    </row>
    <row r="10019" spans="36:43" x14ac:dyDescent="0.3">
      <c r="AJ10019" s="28"/>
      <c r="AQ10019" s="15"/>
    </row>
    <row r="10020" spans="36:43" x14ac:dyDescent="0.3">
      <c r="AJ10020" s="28"/>
      <c r="AQ10020" s="15"/>
    </row>
    <row r="10021" spans="36:43" x14ac:dyDescent="0.3">
      <c r="AJ10021" s="28"/>
      <c r="AQ10021" s="15"/>
    </row>
    <row r="10022" spans="36:43" x14ac:dyDescent="0.3">
      <c r="AJ10022" s="28"/>
      <c r="AQ10022" s="15"/>
    </row>
    <row r="10023" spans="36:43" x14ac:dyDescent="0.3">
      <c r="AJ10023" s="28"/>
      <c r="AQ10023" s="15"/>
    </row>
    <row r="10024" spans="36:43" x14ac:dyDescent="0.3">
      <c r="AJ10024" s="28"/>
      <c r="AQ10024" s="15"/>
    </row>
    <row r="10025" spans="36:43" x14ac:dyDescent="0.3">
      <c r="AJ10025" s="28"/>
      <c r="AQ10025" s="15"/>
    </row>
    <row r="10026" spans="36:43" x14ac:dyDescent="0.3">
      <c r="AJ10026" s="28"/>
      <c r="AQ10026" s="15"/>
    </row>
    <row r="10027" spans="36:43" x14ac:dyDescent="0.3">
      <c r="AJ10027" s="28"/>
      <c r="AQ10027" s="15"/>
    </row>
    <row r="10028" spans="36:43" x14ac:dyDescent="0.3">
      <c r="AJ10028" s="28"/>
      <c r="AQ10028" s="15"/>
    </row>
    <row r="10029" spans="36:43" x14ac:dyDescent="0.3">
      <c r="AJ10029" s="28"/>
      <c r="AQ10029" s="15"/>
    </row>
    <row r="10030" spans="36:43" x14ac:dyDescent="0.3">
      <c r="AJ10030" s="28"/>
      <c r="AQ10030" s="15"/>
    </row>
    <row r="10031" spans="36:43" x14ac:dyDescent="0.3">
      <c r="AJ10031" s="28"/>
      <c r="AQ10031" s="15"/>
    </row>
    <row r="10032" spans="36:43" x14ac:dyDescent="0.3">
      <c r="AJ10032" s="28"/>
      <c r="AQ10032" s="15"/>
    </row>
    <row r="10033" spans="36:43" x14ac:dyDescent="0.3">
      <c r="AJ10033" s="28"/>
      <c r="AQ10033" s="15"/>
    </row>
    <row r="10034" spans="36:43" x14ac:dyDescent="0.3">
      <c r="AJ10034" s="28"/>
      <c r="AQ10034" s="15"/>
    </row>
    <row r="10035" spans="36:43" x14ac:dyDescent="0.3">
      <c r="AJ10035" s="28"/>
      <c r="AQ10035" s="15"/>
    </row>
    <row r="10036" spans="36:43" x14ac:dyDescent="0.3">
      <c r="AJ10036" s="28"/>
      <c r="AQ10036" s="15"/>
    </row>
    <row r="10037" spans="36:43" x14ac:dyDescent="0.3">
      <c r="AJ10037" s="28"/>
      <c r="AQ10037" s="15"/>
    </row>
    <row r="10038" spans="36:43" x14ac:dyDescent="0.3">
      <c r="AJ10038" s="28"/>
      <c r="AQ10038" s="15"/>
    </row>
    <row r="10039" spans="36:43" x14ac:dyDescent="0.3">
      <c r="AJ10039" s="28"/>
      <c r="AQ10039" s="15"/>
    </row>
    <row r="10040" spans="36:43" x14ac:dyDescent="0.3">
      <c r="AJ10040" s="28"/>
      <c r="AQ10040" s="15"/>
    </row>
    <row r="10041" spans="36:43" x14ac:dyDescent="0.3">
      <c r="AJ10041" s="28"/>
      <c r="AQ10041" s="15"/>
    </row>
    <row r="10042" spans="36:43" x14ac:dyDescent="0.3">
      <c r="AJ10042" s="28"/>
      <c r="AQ10042" s="15"/>
    </row>
    <row r="10043" spans="36:43" x14ac:dyDescent="0.3">
      <c r="AJ10043" s="28"/>
      <c r="AQ10043" s="15"/>
    </row>
    <row r="10044" spans="36:43" x14ac:dyDescent="0.3">
      <c r="AJ10044" s="28"/>
      <c r="AQ10044" s="15"/>
    </row>
    <row r="10045" spans="36:43" x14ac:dyDescent="0.3">
      <c r="AJ10045" s="28"/>
      <c r="AQ10045" s="15"/>
    </row>
    <row r="10046" spans="36:43" x14ac:dyDescent="0.3">
      <c r="AJ10046" s="28"/>
      <c r="AQ10046" s="15"/>
    </row>
    <row r="10047" spans="36:43" x14ac:dyDescent="0.3">
      <c r="AJ10047" s="28"/>
      <c r="AQ10047" s="15"/>
    </row>
    <row r="10048" spans="36:43" x14ac:dyDescent="0.3">
      <c r="AJ10048" s="28"/>
      <c r="AQ10048" s="15"/>
    </row>
    <row r="10049" spans="36:43" x14ac:dyDescent="0.3">
      <c r="AJ10049" s="28"/>
      <c r="AQ10049" s="15"/>
    </row>
    <row r="10050" spans="36:43" x14ac:dyDescent="0.3">
      <c r="AJ10050" s="28"/>
      <c r="AQ10050" s="15"/>
    </row>
    <row r="10051" spans="36:43" x14ac:dyDescent="0.3">
      <c r="AJ10051" s="28"/>
      <c r="AQ10051" s="15"/>
    </row>
    <row r="10052" spans="36:43" x14ac:dyDescent="0.3">
      <c r="AJ10052" s="28"/>
      <c r="AQ10052" s="15"/>
    </row>
    <row r="10053" spans="36:43" x14ac:dyDescent="0.3">
      <c r="AJ10053" s="28"/>
      <c r="AQ10053" s="15"/>
    </row>
    <row r="10054" spans="36:43" x14ac:dyDescent="0.3">
      <c r="AJ10054" s="28"/>
      <c r="AQ10054" s="15"/>
    </row>
    <row r="10055" spans="36:43" x14ac:dyDescent="0.3">
      <c r="AJ10055" s="28"/>
      <c r="AQ10055" s="15"/>
    </row>
    <row r="10056" spans="36:43" x14ac:dyDescent="0.3">
      <c r="AJ10056" s="28"/>
      <c r="AQ10056" s="15"/>
    </row>
    <row r="10057" spans="36:43" x14ac:dyDescent="0.3">
      <c r="AJ10057" s="28"/>
      <c r="AQ10057" s="15"/>
    </row>
    <row r="10058" spans="36:43" x14ac:dyDescent="0.3">
      <c r="AJ10058" s="28"/>
      <c r="AQ10058" s="15"/>
    </row>
    <row r="10059" spans="36:43" x14ac:dyDescent="0.3">
      <c r="AJ10059" s="28"/>
      <c r="AQ10059" s="15"/>
    </row>
    <row r="10060" spans="36:43" x14ac:dyDescent="0.3">
      <c r="AJ10060" s="28"/>
      <c r="AQ10060" s="15"/>
    </row>
    <row r="10061" spans="36:43" x14ac:dyDescent="0.3">
      <c r="AJ10061" s="28"/>
      <c r="AQ10061" s="15"/>
    </row>
    <row r="10062" spans="36:43" x14ac:dyDescent="0.3">
      <c r="AJ10062" s="28"/>
      <c r="AQ10062" s="15"/>
    </row>
    <row r="10063" spans="36:43" x14ac:dyDescent="0.3">
      <c r="AJ10063" s="28"/>
      <c r="AQ10063" s="15"/>
    </row>
    <row r="10064" spans="36:43" x14ac:dyDescent="0.3">
      <c r="AJ10064" s="28"/>
      <c r="AQ10064" s="15"/>
    </row>
    <row r="10065" spans="36:43" x14ac:dyDescent="0.3">
      <c r="AJ10065" s="28"/>
      <c r="AQ10065" s="15"/>
    </row>
    <row r="10066" spans="36:43" x14ac:dyDescent="0.3">
      <c r="AJ10066" s="28"/>
      <c r="AQ10066" s="15"/>
    </row>
    <row r="10067" spans="36:43" x14ac:dyDescent="0.3">
      <c r="AJ10067" s="28"/>
      <c r="AQ10067" s="15"/>
    </row>
    <row r="10068" spans="36:43" x14ac:dyDescent="0.3">
      <c r="AJ10068" s="28"/>
      <c r="AQ10068" s="15"/>
    </row>
    <row r="10069" spans="36:43" x14ac:dyDescent="0.3">
      <c r="AJ10069" s="28"/>
      <c r="AQ10069" s="15"/>
    </row>
    <row r="10070" spans="36:43" x14ac:dyDescent="0.3">
      <c r="AJ10070" s="28"/>
      <c r="AQ10070" s="15"/>
    </row>
    <row r="10071" spans="36:43" x14ac:dyDescent="0.3">
      <c r="AJ10071" s="28"/>
      <c r="AQ10071" s="15"/>
    </row>
    <row r="10072" spans="36:43" x14ac:dyDescent="0.3">
      <c r="AJ10072" s="28"/>
      <c r="AQ10072" s="15"/>
    </row>
    <row r="10073" spans="36:43" x14ac:dyDescent="0.3">
      <c r="AJ10073" s="28"/>
      <c r="AQ10073" s="15"/>
    </row>
    <row r="10074" spans="36:43" x14ac:dyDescent="0.3">
      <c r="AJ10074" s="28"/>
      <c r="AQ10074" s="15"/>
    </row>
    <row r="10075" spans="36:43" x14ac:dyDescent="0.3">
      <c r="AJ10075" s="28"/>
      <c r="AQ10075" s="15"/>
    </row>
    <row r="10076" spans="36:43" x14ac:dyDescent="0.3">
      <c r="AJ10076" s="28"/>
      <c r="AQ10076" s="15"/>
    </row>
    <row r="10077" spans="36:43" x14ac:dyDescent="0.3">
      <c r="AJ10077" s="28"/>
      <c r="AQ10077" s="15"/>
    </row>
    <row r="10078" spans="36:43" x14ac:dyDescent="0.3">
      <c r="AJ10078" s="28"/>
      <c r="AQ10078" s="15"/>
    </row>
    <row r="10079" spans="36:43" x14ac:dyDescent="0.3">
      <c r="AJ10079" s="28"/>
      <c r="AQ10079" s="15"/>
    </row>
    <row r="10080" spans="36:43" x14ac:dyDescent="0.3">
      <c r="AJ10080" s="28"/>
      <c r="AQ10080" s="15"/>
    </row>
    <row r="10081" spans="36:43" x14ac:dyDescent="0.3">
      <c r="AJ10081" s="28"/>
      <c r="AQ10081" s="15"/>
    </row>
    <row r="10082" spans="36:43" x14ac:dyDescent="0.3">
      <c r="AJ10082" s="28"/>
      <c r="AQ10082" s="15"/>
    </row>
    <row r="10083" spans="36:43" x14ac:dyDescent="0.3">
      <c r="AJ10083" s="28"/>
      <c r="AQ10083" s="15"/>
    </row>
    <row r="10084" spans="36:43" x14ac:dyDescent="0.3">
      <c r="AJ10084" s="28"/>
      <c r="AQ10084" s="15"/>
    </row>
    <row r="10085" spans="36:43" x14ac:dyDescent="0.3">
      <c r="AJ10085" s="28"/>
      <c r="AQ10085" s="15"/>
    </row>
    <row r="10086" spans="36:43" x14ac:dyDescent="0.3">
      <c r="AJ10086" s="28"/>
      <c r="AQ10086" s="15"/>
    </row>
    <row r="10087" spans="36:43" x14ac:dyDescent="0.3">
      <c r="AJ10087" s="28"/>
      <c r="AQ10087" s="15"/>
    </row>
    <row r="10088" spans="36:43" x14ac:dyDescent="0.3">
      <c r="AJ10088" s="28"/>
      <c r="AQ10088" s="15"/>
    </row>
    <row r="10089" spans="36:43" x14ac:dyDescent="0.3">
      <c r="AJ10089" s="28"/>
      <c r="AQ10089" s="15"/>
    </row>
    <row r="10090" spans="36:43" x14ac:dyDescent="0.3">
      <c r="AJ10090" s="28"/>
      <c r="AQ10090" s="15"/>
    </row>
    <row r="10091" spans="36:43" x14ac:dyDescent="0.3">
      <c r="AJ10091" s="28"/>
      <c r="AQ10091" s="15"/>
    </row>
    <row r="10092" spans="36:43" x14ac:dyDescent="0.3">
      <c r="AJ10092" s="28"/>
      <c r="AQ10092" s="15"/>
    </row>
    <row r="10093" spans="36:43" x14ac:dyDescent="0.3">
      <c r="AJ10093" s="28"/>
      <c r="AQ10093" s="15"/>
    </row>
    <row r="10094" spans="36:43" x14ac:dyDescent="0.3">
      <c r="AJ10094" s="28"/>
      <c r="AQ10094" s="15"/>
    </row>
    <row r="10095" spans="36:43" x14ac:dyDescent="0.3">
      <c r="AJ10095" s="28"/>
      <c r="AQ10095" s="15"/>
    </row>
    <row r="10096" spans="36:43" x14ac:dyDescent="0.3">
      <c r="AJ10096" s="28"/>
      <c r="AQ10096" s="15"/>
    </row>
    <row r="10097" spans="36:43" x14ac:dyDescent="0.3">
      <c r="AJ10097" s="28"/>
      <c r="AQ10097" s="15"/>
    </row>
    <row r="10098" spans="36:43" x14ac:dyDescent="0.3">
      <c r="AJ10098" s="28"/>
      <c r="AQ10098" s="15"/>
    </row>
    <row r="10099" spans="36:43" x14ac:dyDescent="0.3">
      <c r="AJ10099" s="28"/>
      <c r="AQ10099" s="15"/>
    </row>
    <row r="10100" spans="36:43" x14ac:dyDescent="0.3">
      <c r="AJ10100" s="28"/>
      <c r="AQ10100" s="15"/>
    </row>
    <row r="10101" spans="36:43" x14ac:dyDescent="0.3">
      <c r="AJ10101" s="28"/>
      <c r="AQ10101" s="15"/>
    </row>
    <row r="10102" spans="36:43" x14ac:dyDescent="0.3">
      <c r="AJ10102" s="28"/>
      <c r="AQ10102" s="15"/>
    </row>
    <row r="10103" spans="36:43" x14ac:dyDescent="0.3">
      <c r="AJ10103" s="28"/>
      <c r="AQ10103" s="15"/>
    </row>
    <row r="10104" spans="36:43" x14ac:dyDescent="0.3">
      <c r="AJ10104" s="28"/>
      <c r="AQ10104" s="15"/>
    </row>
    <row r="10105" spans="36:43" x14ac:dyDescent="0.3">
      <c r="AJ10105" s="28"/>
      <c r="AQ10105" s="15"/>
    </row>
    <row r="10106" spans="36:43" x14ac:dyDescent="0.3">
      <c r="AJ10106" s="28"/>
      <c r="AQ10106" s="15"/>
    </row>
    <row r="10107" spans="36:43" x14ac:dyDescent="0.3">
      <c r="AJ10107" s="28"/>
      <c r="AQ10107" s="15"/>
    </row>
    <row r="10108" spans="36:43" x14ac:dyDescent="0.3">
      <c r="AJ10108" s="28"/>
      <c r="AQ10108" s="15"/>
    </row>
    <row r="10109" spans="36:43" x14ac:dyDescent="0.3">
      <c r="AJ10109" s="28"/>
      <c r="AQ10109" s="15"/>
    </row>
    <row r="10110" spans="36:43" x14ac:dyDescent="0.3">
      <c r="AJ10110" s="28"/>
      <c r="AQ10110" s="15"/>
    </row>
    <row r="10111" spans="36:43" x14ac:dyDescent="0.3">
      <c r="AJ10111" s="28"/>
      <c r="AQ10111" s="15"/>
    </row>
    <row r="10112" spans="36:43" x14ac:dyDescent="0.3">
      <c r="AJ10112" s="28"/>
      <c r="AQ10112" s="15"/>
    </row>
    <row r="10113" spans="36:43" x14ac:dyDescent="0.3">
      <c r="AJ10113" s="28"/>
      <c r="AQ10113" s="15"/>
    </row>
    <row r="10114" spans="36:43" x14ac:dyDescent="0.3">
      <c r="AJ10114" s="28"/>
      <c r="AQ10114" s="15"/>
    </row>
    <row r="10115" spans="36:43" x14ac:dyDescent="0.3">
      <c r="AJ10115" s="28"/>
      <c r="AQ10115" s="15"/>
    </row>
    <row r="10116" spans="36:43" x14ac:dyDescent="0.3">
      <c r="AJ10116" s="28"/>
      <c r="AQ10116" s="15"/>
    </row>
    <row r="10117" spans="36:43" x14ac:dyDescent="0.3">
      <c r="AJ10117" s="28"/>
      <c r="AQ10117" s="15"/>
    </row>
    <row r="10118" spans="36:43" x14ac:dyDescent="0.3">
      <c r="AJ10118" s="28"/>
      <c r="AQ10118" s="15"/>
    </row>
    <row r="10119" spans="36:43" x14ac:dyDescent="0.3">
      <c r="AJ10119" s="28"/>
      <c r="AQ10119" s="15"/>
    </row>
    <row r="10120" spans="36:43" x14ac:dyDescent="0.3">
      <c r="AJ10120" s="28"/>
      <c r="AQ10120" s="15"/>
    </row>
    <row r="10121" spans="36:43" x14ac:dyDescent="0.3">
      <c r="AJ10121" s="28"/>
      <c r="AQ10121" s="15"/>
    </row>
    <row r="10122" spans="36:43" x14ac:dyDescent="0.3">
      <c r="AJ10122" s="28"/>
      <c r="AQ10122" s="15"/>
    </row>
    <row r="10123" spans="36:43" x14ac:dyDescent="0.3">
      <c r="AJ10123" s="28"/>
      <c r="AQ10123" s="15"/>
    </row>
    <row r="10124" spans="36:43" x14ac:dyDescent="0.3">
      <c r="AJ10124" s="28"/>
      <c r="AQ10124" s="15"/>
    </row>
    <row r="10125" spans="36:43" x14ac:dyDescent="0.3">
      <c r="AJ10125" s="28"/>
      <c r="AQ10125" s="15"/>
    </row>
    <row r="10126" spans="36:43" x14ac:dyDescent="0.3">
      <c r="AJ10126" s="28"/>
      <c r="AQ10126" s="15"/>
    </row>
    <row r="10127" spans="36:43" x14ac:dyDescent="0.3">
      <c r="AJ10127" s="28"/>
      <c r="AQ10127" s="15"/>
    </row>
    <row r="10128" spans="36:43" x14ac:dyDescent="0.3">
      <c r="AJ10128" s="28"/>
      <c r="AQ10128" s="15"/>
    </row>
    <row r="10129" spans="36:43" x14ac:dyDescent="0.3">
      <c r="AJ10129" s="28"/>
      <c r="AQ10129" s="15"/>
    </row>
    <row r="10130" spans="36:43" x14ac:dyDescent="0.3">
      <c r="AJ10130" s="28"/>
      <c r="AQ10130" s="15"/>
    </row>
    <row r="10131" spans="36:43" x14ac:dyDescent="0.3">
      <c r="AJ10131" s="28"/>
      <c r="AQ10131" s="15"/>
    </row>
    <row r="10132" spans="36:43" x14ac:dyDescent="0.3">
      <c r="AJ10132" s="28"/>
      <c r="AQ10132" s="15"/>
    </row>
    <row r="10133" spans="36:43" x14ac:dyDescent="0.3">
      <c r="AJ10133" s="28"/>
      <c r="AQ10133" s="15"/>
    </row>
    <row r="10134" spans="36:43" x14ac:dyDescent="0.3">
      <c r="AJ10134" s="28"/>
      <c r="AQ10134" s="15"/>
    </row>
    <row r="10135" spans="36:43" x14ac:dyDescent="0.3">
      <c r="AJ10135" s="28"/>
      <c r="AQ10135" s="15"/>
    </row>
    <row r="10136" spans="36:43" x14ac:dyDescent="0.3">
      <c r="AJ10136" s="28"/>
      <c r="AQ10136" s="15"/>
    </row>
    <row r="10137" spans="36:43" x14ac:dyDescent="0.3">
      <c r="AJ10137" s="28"/>
      <c r="AQ10137" s="15"/>
    </row>
    <row r="10138" spans="36:43" x14ac:dyDescent="0.3">
      <c r="AJ10138" s="28"/>
      <c r="AQ10138" s="15"/>
    </row>
    <row r="10139" spans="36:43" x14ac:dyDescent="0.3">
      <c r="AJ10139" s="28"/>
      <c r="AQ10139" s="15"/>
    </row>
    <row r="10140" spans="36:43" x14ac:dyDescent="0.3">
      <c r="AJ10140" s="28"/>
      <c r="AQ10140" s="15"/>
    </row>
    <row r="10141" spans="36:43" x14ac:dyDescent="0.3">
      <c r="AJ10141" s="28"/>
      <c r="AQ10141" s="15"/>
    </row>
    <row r="10142" spans="36:43" x14ac:dyDescent="0.3">
      <c r="AJ10142" s="28"/>
      <c r="AQ10142" s="15"/>
    </row>
    <row r="10143" spans="36:43" x14ac:dyDescent="0.3">
      <c r="AJ10143" s="28"/>
      <c r="AQ10143" s="15"/>
    </row>
    <row r="10144" spans="36:43" x14ac:dyDescent="0.3">
      <c r="AJ10144" s="28"/>
      <c r="AQ10144" s="15"/>
    </row>
    <row r="10145" spans="36:43" x14ac:dyDescent="0.3">
      <c r="AJ10145" s="28"/>
      <c r="AQ10145" s="15"/>
    </row>
    <row r="10146" spans="36:43" x14ac:dyDescent="0.3">
      <c r="AJ10146" s="28"/>
      <c r="AQ10146" s="15"/>
    </row>
    <row r="10147" spans="36:43" x14ac:dyDescent="0.3">
      <c r="AJ10147" s="28"/>
      <c r="AQ10147" s="15"/>
    </row>
    <row r="10148" spans="36:43" x14ac:dyDescent="0.3">
      <c r="AJ10148" s="28"/>
      <c r="AQ10148" s="15"/>
    </row>
    <row r="10149" spans="36:43" x14ac:dyDescent="0.3">
      <c r="AJ10149" s="28"/>
      <c r="AQ10149" s="15"/>
    </row>
    <row r="10150" spans="36:43" x14ac:dyDescent="0.3">
      <c r="AJ10150" s="28"/>
      <c r="AQ10150" s="15"/>
    </row>
    <row r="10151" spans="36:43" x14ac:dyDescent="0.3">
      <c r="AJ10151" s="28"/>
      <c r="AQ10151" s="15"/>
    </row>
    <row r="10152" spans="36:43" x14ac:dyDescent="0.3">
      <c r="AJ10152" s="28"/>
      <c r="AQ10152" s="15"/>
    </row>
    <row r="10153" spans="36:43" x14ac:dyDescent="0.3">
      <c r="AJ10153" s="28"/>
      <c r="AQ10153" s="15"/>
    </row>
    <row r="10154" spans="36:43" x14ac:dyDescent="0.3">
      <c r="AJ10154" s="28"/>
      <c r="AQ10154" s="15"/>
    </row>
    <row r="10155" spans="36:43" x14ac:dyDescent="0.3">
      <c r="AJ10155" s="28"/>
      <c r="AQ10155" s="15"/>
    </row>
    <row r="10156" spans="36:43" x14ac:dyDescent="0.3">
      <c r="AJ10156" s="28"/>
      <c r="AQ10156" s="15"/>
    </row>
    <row r="10157" spans="36:43" x14ac:dyDescent="0.3">
      <c r="AJ10157" s="28"/>
      <c r="AQ10157" s="15"/>
    </row>
    <row r="10158" spans="36:43" x14ac:dyDescent="0.3">
      <c r="AJ10158" s="28"/>
      <c r="AQ10158" s="15"/>
    </row>
    <row r="10159" spans="36:43" x14ac:dyDescent="0.3">
      <c r="AJ10159" s="28"/>
      <c r="AQ10159" s="15"/>
    </row>
    <row r="10160" spans="36:43" x14ac:dyDescent="0.3">
      <c r="AJ10160" s="28"/>
      <c r="AQ10160" s="15"/>
    </row>
    <row r="10161" spans="36:43" x14ac:dyDescent="0.3">
      <c r="AJ10161" s="28"/>
      <c r="AQ10161" s="15"/>
    </row>
    <row r="10162" spans="36:43" x14ac:dyDescent="0.3">
      <c r="AJ10162" s="28"/>
      <c r="AQ10162" s="15"/>
    </row>
    <row r="10163" spans="36:43" x14ac:dyDescent="0.3">
      <c r="AJ10163" s="28"/>
      <c r="AQ10163" s="15"/>
    </row>
    <row r="10164" spans="36:43" x14ac:dyDescent="0.3">
      <c r="AJ10164" s="28"/>
      <c r="AQ10164" s="15"/>
    </row>
    <row r="10165" spans="36:43" x14ac:dyDescent="0.3">
      <c r="AJ10165" s="28"/>
      <c r="AQ10165" s="15"/>
    </row>
    <row r="10166" spans="36:43" x14ac:dyDescent="0.3">
      <c r="AJ10166" s="28"/>
      <c r="AQ10166" s="15"/>
    </row>
    <row r="10167" spans="36:43" x14ac:dyDescent="0.3">
      <c r="AJ10167" s="28"/>
      <c r="AQ10167" s="15"/>
    </row>
    <row r="10168" spans="36:43" x14ac:dyDescent="0.3">
      <c r="AJ10168" s="28"/>
      <c r="AQ10168" s="15"/>
    </row>
    <row r="10169" spans="36:43" x14ac:dyDescent="0.3">
      <c r="AJ10169" s="28"/>
      <c r="AQ10169" s="15"/>
    </row>
    <row r="10170" spans="36:43" x14ac:dyDescent="0.3">
      <c r="AJ10170" s="28"/>
      <c r="AQ10170" s="15"/>
    </row>
    <row r="10171" spans="36:43" x14ac:dyDescent="0.3">
      <c r="AJ10171" s="28"/>
      <c r="AQ10171" s="15"/>
    </row>
    <row r="10172" spans="36:43" x14ac:dyDescent="0.3">
      <c r="AJ10172" s="28"/>
      <c r="AQ10172" s="15"/>
    </row>
    <row r="10173" spans="36:43" x14ac:dyDescent="0.3">
      <c r="AJ10173" s="28"/>
      <c r="AQ10173" s="15"/>
    </row>
    <row r="10174" spans="36:43" x14ac:dyDescent="0.3">
      <c r="AJ10174" s="28"/>
      <c r="AQ10174" s="15"/>
    </row>
    <row r="10175" spans="36:43" x14ac:dyDescent="0.3">
      <c r="AJ10175" s="28"/>
      <c r="AQ10175" s="15"/>
    </row>
    <row r="10176" spans="36:43" x14ac:dyDescent="0.3">
      <c r="AJ10176" s="28"/>
      <c r="AQ10176" s="15"/>
    </row>
    <row r="10177" spans="36:43" x14ac:dyDescent="0.3">
      <c r="AJ10177" s="28"/>
      <c r="AQ10177" s="15"/>
    </row>
    <row r="10178" spans="36:43" x14ac:dyDescent="0.3">
      <c r="AJ10178" s="28"/>
      <c r="AQ10178" s="15"/>
    </row>
    <row r="10179" spans="36:43" x14ac:dyDescent="0.3">
      <c r="AJ10179" s="28"/>
      <c r="AQ10179" s="15"/>
    </row>
    <row r="10180" spans="36:43" x14ac:dyDescent="0.3">
      <c r="AJ10180" s="28"/>
      <c r="AQ10180" s="15"/>
    </row>
    <row r="10181" spans="36:43" x14ac:dyDescent="0.3">
      <c r="AJ10181" s="28"/>
      <c r="AQ10181" s="15"/>
    </row>
    <row r="10182" spans="36:43" x14ac:dyDescent="0.3">
      <c r="AJ10182" s="28"/>
      <c r="AQ10182" s="15"/>
    </row>
    <row r="10183" spans="36:43" x14ac:dyDescent="0.3">
      <c r="AJ10183" s="28"/>
      <c r="AQ10183" s="15"/>
    </row>
    <row r="10184" spans="36:43" x14ac:dyDescent="0.3">
      <c r="AJ10184" s="28"/>
      <c r="AQ10184" s="15"/>
    </row>
    <row r="10185" spans="36:43" x14ac:dyDescent="0.3">
      <c r="AJ10185" s="28"/>
      <c r="AQ10185" s="15"/>
    </row>
    <row r="10186" spans="36:43" x14ac:dyDescent="0.3">
      <c r="AJ10186" s="28"/>
      <c r="AQ10186" s="15"/>
    </row>
    <row r="10187" spans="36:43" x14ac:dyDescent="0.3">
      <c r="AJ10187" s="28"/>
      <c r="AQ10187" s="15"/>
    </row>
    <row r="10188" spans="36:43" x14ac:dyDescent="0.3">
      <c r="AJ10188" s="28"/>
      <c r="AQ10188" s="15"/>
    </row>
    <row r="10189" spans="36:43" x14ac:dyDescent="0.3">
      <c r="AJ10189" s="28"/>
      <c r="AQ10189" s="15"/>
    </row>
    <row r="10190" spans="36:43" x14ac:dyDescent="0.3">
      <c r="AJ10190" s="28"/>
      <c r="AQ10190" s="15"/>
    </row>
    <row r="10191" spans="36:43" x14ac:dyDescent="0.3">
      <c r="AJ10191" s="28"/>
      <c r="AQ10191" s="15"/>
    </row>
    <row r="10192" spans="36:43" x14ac:dyDescent="0.3">
      <c r="AJ10192" s="28"/>
      <c r="AQ10192" s="15"/>
    </row>
    <row r="10193" spans="36:43" x14ac:dyDescent="0.3">
      <c r="AJ10193" s="28"/>
      <c r="AQ10193" s="15"/>
    </row>
    <row r="10194" spans="36:43" x14ac:dyDescent="0.3">
      <c r="AJ10194" s="28"/>
      <c r="AQ10194" s="15"/>
    </row>
    <row r="10195" spans="36:43" x14ac:dyDescent="0.3">
      <c r="AJ10195" s="28"/>
      <c r="AQ10195" s="15"/>
    </row>
    <row r="10196" spans="36:43" x14ac:dyDescent="0.3">
      <c r="AJ10196" s="28"/>
      <c r="AQ10196" s="15"/>
    </row>
    <row r="10197" spans="36:43" x14ac:dyDescent="0.3">
      <c r="AJ10197" s="28"/>
      <c r="AQ10197" s="15"/>
    </row>
    <row r="10198" spans="36:43" x14ac:dyDescent="0.3">
      <c r="AJ10198" s="28"/>
      <c r="AQ10198" s="15"/>
    </row>
    <row r="10199" spans="36:43" x14ac:dyDescent="0.3">
      <c r="AJ10199" s="28"/>
      <c r="AQ10199" s="15"/>
    </row>
    <row r="10200" spans="36:43" x14ac:dyDescent="0.3">
      <c r="AJ10200" s="28"/>
      <c r="AQ10200" s="15"/>
    </row>
    <row r="10201" spans="36:43" x14ac:dyDescent="0.3">
      <c r="AJ10201" s="28"/>
      <c r="AQ10201" s="15"/>
    </row>
    <row r="10202" spans="36:43" x14ac:dyDescent="0.3">
      <c r="AJ10202" s="28"/>
      <c r="AQ10202" s="15"/>
    </row>
    <row r="10203" spans="36:43" x14ac:dyDescent="0.3">
      <c r="AJ10203" s="28"/>
      <c r="AQ10203" s="15"/>
    </row>
    <row r="10204" spans="36:43" x14ac:dyDescent="0.3">
      <c r="AJ10204" s="28"/>
      <c r="AQ10204" s="15"/>
    </row>
    <row r="10205" spans="36:43" x14ac:dyDescent="0.3">
      <c r="AJ10205" s="28"/>
      <c r="AQ10205" s="15"/>
    </row>
    <row r="10206" spans="36:43" x14ac:dyDescent="0.3">
      <c r="AJ10206" s="28"/>
      <c r="AQ10206" s="15"/>
    </row>
    <row r="10207" spans="36:43" x14ac:dyDescent="0.3">
      <c r="AJ10207" s="28"/>
      <c r="AQ10207" s="15"/>
    </row>
    <row r="10208" spans="36:43" x14ac:dyDescent="0.3">
      <c r="AJ10208" s="28"/>
      <c r="AQ10208" s="15"/>
    </row>
    <row r="10209" spans="36:43" x14ac:dyDescent="0.3">
      <c r="AJ10209" s="28"/>
      <c r="AQ10209" s="15"/>
    </row>
    <row r="10210" spans="36:43" x14ac:dyDescent="0.3">
      <c r="AJ10210" s="28"/>
      <c r="AQ10210" s="15"/>
    </row>
    <row r="10211" spans="36:43" x14ac:dyDescent="0.3">
      <c r="AJ10211" s="28"/>
      <c r="AQ10211" s="15"/>
    </row>
    <row r="10212" spans="36:43" x14ac:dyDescent="0.3">
      <c r="AJ10212" s="28"/>
      <c r="AQ10212" s="15"/>
    </row>
    <row r="10213" spans="36:43" x14ac:dyDescent="0.3">
      <c r="AJ10213" s="28"/>
      <c r="AQ10213" s="15"/>
    </row>
    <row r="10214" spans="36:43" x14ac:dyDescent="0.3">
      <c r="AJ10214" s="28"/>
      <c r="AQ10214" s="15"/>
    </row>
    <row r="10215" spans="36:43" x14ac:dyDescent="0.3">
      <c r="AJ10215" s="28"/>
      <c r="AQ10215" s="15"/>
    </row>
    <row r="10216" spans="36:43" x14ac:dyDescent="0.3">
      <c r="AJ10216" s="28"/>
      <c r="AQ10216" s="15"/>
    </row>
    <row r="10217" spans="36:43" x14ac:dyDescent="0.3">
      <c r="AJ10217" s="28"/>
      <c r="AQ10217" s="15"/>
    </row>
    <row r="10218" spans="36:43" x14ac:dyDescent="0.3">
      <c r="AJ10218" s="28"/>
      <c r="AQ10218" s="15"/>
    </row>
    <row r="10219" spans="36:43" x14ac:dyDescent="0.3">
      <c r="AJ10219" s="28"/>
      <c r="AQ10219" s="15"/>
    </row>
    <row r="10220" spans="36:43" x14ac:dyDescent="0.3">
      <c r="AJ10220" s="28"/>
      <c r="AQ10220" s="15"/>
    </row>
    <row r="10221" spans="36:43" x14ac:dyDescent="0.3">
      <c r="AJ10221" s="28"/>
      <c r="AQ10221" s="15"/>
    </row>
    <row r="10222" spans="36:43" x14ac:dyDescent="0.3">
      <c r="AJ10222" s="28"/>
      <c r="AQ10222" s="15"/>
    </row>
    <row r="10223" spans="36:43" x14ac:dyDescent="0.3">
      <c r="AJ10223" s="28"/>
      <c r="AQ10223" s="15"/>
    </row>
    <row r="10224" spans="36:43" x14ac:dyDescent="0.3">
      <c r="AJ10224" s="28"/>
      <c r="AQ10224" s="15"/>
    </row>
    <row r="10225" spans="36:43" x14ac:dyDescent="0.3">
      <c r="AJ10225" s="28"/>
      <c r="AQ10225" s="15"/>
    </row>
    <row r="10226" spans="36:43" x14ac:dyDescent="0.3">
      <c r="AJ10226" s="28"/>
      <c r="AQ10226" s="15"/>
    </row>
    <row r="10227" spans="36:43" x14ac:dyDescent="0.3">
      <c r="AJ10227" s="28"/>
      <c r="AQ10227" s="15"/>
    </row>
    <row r="10228" spans="36:43" x14ac:dyDescent="0.3">
      <c r="AJ10228" s="28"/>
      <c r="AQ10228" s="15"/>
    </row>
    <row r="10229" spans="36:43" x14ac:dyDescent="0.3">
      <c r="AJ10229" s="28"/>
      <c r="AQ10229" s="15"/>
    </row>
    <row r="10230" spans="36:43" x14ac:dyDescent="0.3">
      <c r="AJ10230" s="28"/>
      <c r="AQ10230" s="15"/>
    </row>
    <row r="10231" spans="36:43" x14ac:dyDescent="0.3">
      <c r="AJ10231" s="28"/>
      <c r="AQ10231" s="15"/>
    </row>
    <row r="10232" spans="36:43" x14ac:dyDescent="0.3">
      <c r="AJ10232" s="28"/>
      <c r="AQ10232" s="15"/>
    </row>
    <row r="10233" spans="36:43" x14ac:dyDescent="0.3">
      <c r="AJ10233" s="28"/>
      <c r="AQ10233" s="15"/>
    </row>
    <row r="10234" spans="36:43" x14ac:dyDescent="0.3">
      <c r="AJ10234" s="28"/>
      <c r="AQ10234" s="15"/>
    </row>
    <row r="10235" spans="36:43" x14ac:dyDescent="0.3">
      <c r="AJ10235" s="28"/>
      <c r="AQ10235" s="15"/>
    </row>
    <row r="10236" spans="36:43" x14ac:dyDescent="0.3">
      <c r="AJ10236" s="28"/>
      <c r="AQ10236" s="15"/>
    </row>
    <row r="10237" spans="36:43" x14ac:dyDescent="0.3">
      <c r="AJ10237" s="28"/>
      <c r="AQ10237" s="15"/>
    </row>
    <row r="10238" spans="36:43" x14ac:dyDescent="0.3">
      <c r="AJ10238" s="28"/>
      <c r="AQ10238" s="15"/>
    </row>
    <row r="10239" spans="36:43" x14ac:dyDescent="0.3">
      <c r="AJ10239" s="28"/>
      <c r="AQ10239" s="15"/>
    </row>
    <row r="10240" spans="36:43" x14ac:dyDescent="0.3">
      <c r="AJ10240" s="28"/>
      <c r="AQ10240" s="15"/>
    </row>
    <row r="10241" spans="36:43" x14ac:dyDescent="0.3">
      <c r="AJ10241" s="28"/>
      <c r="AQ10241" s="15"/>
    </row>
    <row r="10242" spans="36:43" x14ac:dyDescent="0.3">
      <c r="AJ10242" s="28"/>
      <c r="AQ10242" s="15"/>
    </row>
    <row r="10243" spans="36:43" x14ac:dyDescent="0.3">
      <c r="AJ10243" s="28"/>
      <c r="AQ10243" s="15"/>
    </row>
    <row r="10244" spans="36:43" x14ac:dyDescent="0.3">
      <c r="AJ10244" s="28"/>
      <c r="AQ10244" s="15"/>
    </row>
    <row r="10245" spans="36:43" x14ac:dyDescent="0.3">
      <c r="AJ10245" s="28"/>
      <c r="AQ10245" s="15"/>
    </row>
    <row r="10246" spans="36:43" x14ac:dyDescent="0.3">
      <c r="AJ10246" s="28"/>
      <c r="AQ10246" s="15"/>
    </row>
    <row r="10247" spans="36:43" x14ac:dyDescent="0.3">
      <c r="AJ10247" s="28"/>
      <c r="AQ10247" s="15"/>
    </row>
    <row r="10248" spans="36:43" x14ac:dyDescent="0.3">
      <c r="AJ10248" s="28"/>
      <c r="AQ10248" s="15"/>
    </row>
    <row r="10249" spans="36:43" x14ac:dyDescent="0.3">
      <c r="AJ10249" s="28"/>
      <c r="AQ10249" s="15"/>
    </row>
    <row r="10250" spans="36:43" x14ac:dyDescent="0.3">
      <c r="AJ10250" s="28"/>
      <c r="AQ10250" s="15"/>
    </row>
    <row r="10251" spans="36:43" x14ac:dyDescent="0.3">
      <c r="AJ10251" s="28"/>
      <c r="AQ10251" s="15"/>
    </row>
    <row r="10252" spans="36:43" x14ac:dyDescent="0.3">
      <c r="AJ10252" s="28"/>
      <c r="AQ10252" s="15"/>
    </row>
    <row r="10253" spans="36:43" x14ac:dyDescent="0.3">
      <c r="AJ10253" s="28"/>
      <c r="AQ10253" s="15"/>
    </row>
    <row r="10254" spans="36:43" x14ac:dyDescent="0.3">
      <c r="AJ10254" s="28"/>
      <c r="AQ10254" s="15"/>
    </row>
    <row r="10255" spans="36:43" x14ac:dyDescent="0.3">
      <c r="AJ10255" s="28"/>
      <c r="AQ10255" s="15"/>
    </row>
    <row r="10256" spans="36:43" x14ac:dyDescent="0.3">
      <c r="AJ10256" s="28"/>
      <c r="AQ10256" s="15"/>
    </row>
    <row r="10257" spans="36:43" x14ac:dyDescent="0.3">
      <c r="AJ10257" s="28"/>
      <c r="AQ10257" s="15"/>
    </row>
    <row r="10258" spans="36:43" x14ac:dyDescent="0.3">
      <c r="AJ10258" s="28"/>
      <c r="AQ10258" s="15"/>
    </row>
    <row r="10259" spans="36:43" x14ac:dyDescent="0.3">
      <c r="AJ10259" s="28"/>
      <c r="AQ10259" s="15"/>
    </row>
    <row r="10260" spans="36:43" x14ac:dyDescent="0.3">
      <c r="AJ10260" s="28"/>
      <c r="AQ10260" s="15"/>
    </row>
    <row r="10261" spans="36:43" x14ac:dyDescent="0.3">
      <c r="AJ10261" s="28"/>
      <c r="AQ10261" s="15"/>
    </row>
    <row r="10262" spans="36:43" x14ac:dyDescent="0.3">
      <c r="AJ10262" s="28"/>
      <c r="AQ10262" s="15"/>
    </row>
    <row r="10263" spans="36:43" x14ac:dyDescent="0.3">
      <c r="AJ10263" s="28"/>
      <c r="AQ10263" s="15"/>
    </row>
    <row r="10264" spans="36:43" x14ac:dyDescent="0.3">
      <c r="AJ10264" s="28"/>
      <c r="AQ10264" s="15"/>
    </row>
    <row r="10265" spans="36:43" x14ac:dyDescent="0.3">
      <c r="AJ10265" s="28"/>
      <c r="AQ10265" s="15"/>
    </row>
    <row r="10266" spans="36:43" x14ac:dyDescent="0.3">
      <c r="AJ10266" s="28"/>
      <c r="AQ10266" s="15"/>
    </row>
    <row r="10267" spans="36:43" x14ac:dyDescent="0.3">
      <c r="AJ10267" s="28"/>
      <c r="AQ10267" s="15"/>
    </row>
    <row r="10268" spans="36:43" x14ac:dyDescent="0.3">
      <c r="AJ10268" s="28"/>
      <c r="AQ10268" s="15"/>
    </row>
    <row r="10269" spans="36:43" x14ac:dyDescent="0.3">
      <c r="AJ10269" s="28"/>
      <c r="AQ10269" s="15"/>
    </row>
    <row r="10270" spans="36:43" x14ac:dyDescent="0.3">
      <c r="AJ10270" s="28"/>
      <c r="AQ10270" s="15"/>
    </row>
    <row r="10271" spans="36:43" x14ac:dyDescent="0.3">
      <c r="AJ10271" s="28"/>
      <c r="AQ10271" s="15"/>
    </row>
    <row r="10272" spans="36:43" x14ac:dyDescent="0.3">
      <c r="AJ10272" s="28"/>
      <c r="AQ10272" s="15"/>
    </row>
    <row r="10273" spans="36:43" x14ac:dyDescent="0.3">
      <c r="AJ10273" s="28"/>
      <c r="AQ10273" s="15"/>
    </row>
    <row r="10274" spans="36:43" x14ac:dyDescent="0.3">
      <c r="AJ10274" s="28"/>
      <c r="AQ10274" s="15"/>
    </row>
    <row r="10275" spans="36:43" x14ac:dyDescent="0.3">
      <c r="AJ10275" s="28"/>
      <c r="AQ10275" s="15"/>
    </row>
    <row r="10276" spans="36:43" x14ac:dyDescent="0.3">
      <c r="AJ10276" s="28"/>
      <c r="AQ10276" s="15"/>
    </row>
    <row r="10277" spans="36:43" x14ac:dyDescent="0.3">
      <c r="AJ10277" s="28"/>
      <c r="AQ10277" s="15"/>
    </row>
    <row r="10278" spans="36:43" x14ac:dyDescent="0.3">
      <c r="AJ10278" s="28"/>
      <c r="AQ10278" s="15"/>
    </row>
    <row r="10279" spans="36:43" x14ac:dyDescent="0.3">
      <c r="AJ10279" s="28"/>
      <c r="AQ10279" s="15"/>
    </row>
    <row r="10280" spans="36:43" x14ac:dyDescent="0.3">
      <c r="AJ10280" s="28"/>
      <c r="AQ10280" s="15"/>
    </row>
    <row r="10281" spans="36:43" x14ac:dyDescent="0.3">
      <c r="AJ10281" s="28"/>
      <c r="AQ10281" s="15"/>
    </row>
    <row r="10282" spans="36:43" x14ac:dyDescent="0.3">
      <c r="AJ10282" s="28"/>
      <c r="AQ10282" s="15"/>
    </row>
    <row r="10283" spans="36:43" x14ac:dyDescent="0.3">
      <c r="AJ10283" s="28"/>
      <c r="AQ10283" s="15"/>
    </row>
    <row r="10284" spans="36:43" x14ac:dyDescent="0.3">
      <c r="AJ10284" s="28"/>
      <c r="AQ10284" s="15"/>
    </row>
    <row r="10285" spans="36:43" x14ac:dyDescent="0.3">
      <c r="AJ10285" s="28"/>
      <c r="AQ10285" s="15"/>
    </row>
    <row r="10286" spans="36:43" x14ac:dyDescent="0.3">
      <c r="AJ10286" s="28"/>
      <c r="AQ10286" s="15"/>
    </row>
    <row r="10287" spans="36:43" x14ac:dyDescent="0.3">
      <c r="AJ10287" s="28"/>
      <c r="AQ10287" s="15"/>
    </row>
    <row r="10288" spans="36:43" x14ac:dyDescent="0.3">
      <c r="AJ10288" s="28"/>
      <c r="AQ10288" s="15"/>
    </row>
    <row r="10289" spans="36:43" x14ac:dyDescent="0.3">
      <c r="AJ10289" s="28"/>
      <c r="AQ10289" s="15"/>
    </row>
    <row r="10290" spans="36:43" x14ac:dyDescent="0.3">
      <c r="AJ10290" s="28"/>
      <c r="AQ10290" s="15"/>
    </row>
    <row r="10291" spans="36:43" x14ac:dyDescent="0.3">
      <c r="AJ10291" s="28"/>
      <c r="AQ10291" s="15"/>
    </row>
    <row r="10292" spans="36:43" x14ac:dyDescent="0.3">
      <c r="AJ10292" s="28"/>
      <c r="AQ10292" s="15"/>
    </row>
    <row r="10293" spans="36:43" x14ac:dyDescent="0.3">
      <c r="AJ10293" s="28"/>
      <c r="AQ10293" s="15"/>
    </row>
    <row r="10294" spans="36:43" x14ac:dyDescent="0.3">
      <c r="AJ10294" s="28"/>
      <c r="AQ10294" s="15"/>
    </row>
    <row r="10295" spans="36:43" x14ac:dyDescent="0.3">
      <c r="AJ10295" s="28"/>
      <c r="AQ10295" s="15"/>
    </row>
    <row r="10296" spans="36:43" x14ac:dyDescent="0.3">
      <c r="AJ10296" s="28"/>
      <c r="AQ10296" s="15"/>
    </row>
    <row r="10297" spans="36:43" x14ac:dyDescent="0.3">
      <c r="AJ10297" s="28"/>
      <c r="AQ10297" s="15"/>
    </row>
    <row r="10298" spans="36:43" x14ac:dyDescent="0.3">
      <c r="AJ10298" s="28"/>
      <c r="AQ10298" s="15"/>
    </row>
    <row r="10299" spans="36:43" x14ac:dyDescent="0.3">
      <c r="AJ10299" s="28"/>
      <c r="AQ10299" s="15"/>
    </row>
    <row r="10300" spans="36:43" x14ac:dyDescent="0.3">
      <c r="AJ10300" s="28"/>
      <c r="AQ10300" s="15"/>
    </row>
    <row r="10301" spans="36:43" x14ac:dyDescent="0.3">
      <c r="AJ10301" s="28"/>
      <c r="AQ10301" s="15"/>
    </row>
    <row r="10302" spans="36:43" x14ac:dyDescent="0.3">
      <c r="AJ10302" s="28"/>
      <c r="AQ10302" s="15"/>
    </row>
    <row r="10303" spans="36:43" x14ac:dyDescent="0.3">
      <c r="AJ10303" s="28"/>
      <c r="AQ10303" s="15"/>
    </row>
    <row r="10304" spans="36:43" x14ac:dyDescent="0.3">
      <c r="AJ10304" s="28"/>
      <c r="AQ10304" s="15"/>
    </row>
    <row r="10305" spans="36:43" x14ac:dyDescent="0.3">
      <c r="AJ10305" s="28"/>
      <c r="AQ10305" s="15"/>
    </row>
    <row r="10306" spans="36:43" x14ac:dyDescent="0.3">
      <c r="AJ10306" s="28"/>
      <c r="AQ10306" s="15"/>
    </row>
    <row r="10307" spans="36:43" x14ac:dyDescent="0.3">
      <c r="AJ10307" s="28"/>
      <c r="AQ10307" s="15"/>
    </row>
    <row r="10308" spans="36:43" x14ac:dyDescent="0.3">
      <c r="AJ10308" s="28"/>
      <c r="AQ10308" s="15"/>
    </row>
    <row r="10309" spans="36:43" x14ac:dyDescent="0.3">
      <c r="AJ10309" s="28"/>
      <c r="AQ10309" s="15"/>
    </row>
    <row r="10310" spans="36:43" x14ac:dyDescent="0.3">
      <c r="AJ10310" s="28"/>
      <c r="AQ10310" s="15"/>
    </row>
    <row r="10311" spans="36:43" x14ac:dyDescent="0.3">
      <c r="AJ10311" s="28"/>
      <c r="AQ10311" s="15"/>
    </row>
    <row r="10312" spans="36:43" x14ac:dyDescent="0.3">
      <c r="AJ10312" s="28"/>
      <c r="AQ10312" s="15"/>
    </row>
    <row r="10313" spans="36:43" x14ac:dyDescent="0.3">
      <c r="AJ10313" s="28"/>
      <c r="AQ10313" s="15"/>
    </row>
    <row r="10314" spans="36:43" x14ac:dyDescent="0.3">
      <c r="AJ10314" s="28"/>
      <c r="AQ10314" s="15"/>
    </row>
    <row r="10315" spans="36:43" x14ac:dyDescent="0.3">
      <c r="AJ10315" s="28"/>
      <c r="AQ10315" s="15"/>
    </row>
    <row r="10316" spans="36:43" x14ac:dyDescent="0.3">
      <c r="AJ10316" s="28"/>
      <c r="AQ10316" s="15"/>
    </row>
    <row r="10317" spans="36:43" x14ac:dyDescent="0.3">
      <c r="AJ10317" s="28"/>
      <c r="AQ10317" s="15"/>
    </row>
    <row r="10318" spans="36:43" x14ac:dyDescent="0.3">
      <c r="AJ10318" s="28"/>
      <c r="AQ10318" s="15"/>
    </row>
    <row r="10319" spans="36:43" x14ac:dyDescent="0.3">
      <c r="AJ10319" s="28"/>
      <c r="AQ10319" s="15"/>
    </row>
    <row r="10320" spans="36:43" x14ac:dyDescent="0.3">
      <c r="AJ10320" s="28"/>
      <c r="AQ10320" s="15"/>
    </row>
    <row r="10321" spans="36:43" x14ac:dyDescent="0.3">
      <c r="AJ10321" s="28"/>
      <c r="AQ10321" s="15"/>
    </row>
    <row r="10322" spans="36:43" x14ac:dyDescent="0.3">
      <c r="AJ10322" s="28"/>
      <c r="AQ10322" s="15"/>
    </row>
    <row r="10323" spans="36:43" x14ac:dyDescent="0.3">
      <c r="AJ10323" s="28"/>
      <c r="AQ10323" s="15"/>
    </row>
    <row r="10324" spans="36:43" x14ac:dyDescent="0.3">
      <c r="AJ10324" s="28"/>
      <c r="AQ10324" s="15"/>
    </row>
    <row r="10325" spans="36:43" x14ac:dyDescent="0.3">
      <c r="AJ10325" s="28"/>
      <c r="AQ10325" s="15"/>
    </row>
    <row r="10326" spans="36:43" x14ac:dyDescent="0.3">
      <c r="AJ10326" s="28"/>
      <c r="AQ10326" s="15"/>
    </row>
    <row r="10327" spans="36:43" x14ac:dyDescent="0.3">
      <c r="AJ10327" s="28"/>
      <c r="AQ10327" s="15"/>
    </row>
    <row r="10328" spans="36:43" x14ac:dyDescent="0.3">
      <c r="AJ10328" s="28"/>
      <c r="AQ10328" s="15"/>
    </row>
    <row r="10329" spans="36:43" x14ac:dyDescent="0.3">
      <c r="AJ10329" s="28"/>
      <c r="AQ10329" s="15"/>
    </row>
    <row r="10330" spans="36:43" x14ac:dyDescent="0.3">
      <c r="AJ10330" s="28"/>
      <c r="AQ10330" s="15"/>
    </row>
    <row r="10331" spans="36:43" x14ac:dyDescent="0.3">
      <c r="AJ10331" s="28"/>
      <c r="AQ10331" s="15"/>
    </row>
    <row r="10332" spans="36:43" x14ac:dyDescent="0.3">
      <c r="AJ10332" s="28"/>
      <c r="AQ10332" s="15"/>
    </row>
    <row r="10333" spans="36:43" x14ac:dyDescent="0.3">
      <c r="AJ10333" s="28"/>
      <c r="AQ10333" s="15"/>
    </row>
    <row r="10334" spans="36:43" x14ac:dyDescent="0.3">
      <c r="AJ10334" s="28"/>
      <c r="AQ10334" s="15"/>
    </row>
    <row r="10335" spans="36:43" x14ac:dyDescent="0.3">
      <c r="AJ10335" s="28"/>
      <c r="AQ10335" s="15"/>
    </row>
    <row r="10336" spans="36:43" x14ac:dyDescent="0.3">
      <c r="AJ10336" s="28"/>
      <c r="AQ10336" s="15"/>
    </row>
    <row r="10337" spans="36:43" x14ac:dyDescent="0.3">
      <c r="AJ10337" s="28"/>
      <c r="AQ10337" s="15"/>
    </row>
    <row r="10338" spans="36:43" x14ac:dyDescent="0.3">
      <c r="AJ10338" s="28"/>
      <c r="AQ10338" s="15"/>
    </row>
    <row r="10339" spans="36:43" x14ac:dyDescent="0.3">
      <c r="AJ10339" s="28"/>
      <c r="AQ10339" s="15"/>
    </row>
    <row r="10340" spans="36:43" x14ac:dyDescent="0.3">
      <c r="AJ10340" s="28"/>
      <c r="AQ10340" s="15"/>
    </row>
    <row r="10341" spans="36:43" x14ac:dyDescent="0.3">
      <c r="AJ10341" s="28"/>
      <c r="AQ10341" s="15"/>
    </row>
    <row r="10342" spans="36:43" x14ac:dyDescent="0.3">
      <c r="AJ10342" s="28"/>
      <c r="AQ10342" s="15"/>
    </row>
    <row r="10343" spans="36:43" x14ac:dyDescent="0.3">
      <c r="AJ10343" s="28"/>
      <c r="AQ10343" s="15"/>
    </row>
    <row r="10344" spans="36:43" x14ac:dyDescent="0.3">
      <c r="AJ10344" s="28"/>
      <c r="AQ10344" s="15"/>
    </row>
    <row r="10345" spans="36:43" x14ac:dyDescent="0.3">
      <c r="AJ10345" s="28"/>
      <c r="AQ10345" s="15"/>
    </row>
    <row r="10346" spans="36:43" x14ac:dyDescent="0.3">
      <c r="AJ10346" s="28"/>
      <c r="AQ10346" s="15"/>
    </row>
    <row r="10347" spans="36:43" x14ac:dyDescent="0.3">
      <c r="AJ10347" s="28"/>
      <c r="AQ10347" s="15"/>
    </row>
    <row r="10348" spans="36:43" x14ac:dyDescent="0.3">
      <c r="AJ10348" s="28"/>
      <c r="AQ10348" s="15"/>
    </row>
    <row r="10349" spans="36:43" x14ac:dyDescent="0.3">
      <c r="AJ10349" s="28"/>
      <c r="AQ10349" s="15"/>
    </row>
    <row r="10350" spans="36:43" x14ac:dyDescent="0.3">
      <c r="AJ10350" s="28"/>
      <c r="AQ10350" s="15"/>
    </row>
    <row r="10351" spans="36:43" x14ac:dyDescent="0.3">
      <c r="AJ10351" s="28"/>
      <c r="AQ10351" s="15"/>
    </row>
    <row r="10352" spans="36:43" x14ac:dyDescent="0.3">
      <c r="AJ10352" s="28"/>
      <c r="AQ10352" s="15"/>
    </row>
    <row r="10353" spans="36:43" x14ac:dyDescent="0.3">
      <c r="AJ10353" s="28"/>
      <c r="AQ10353" s="15"/>
    </row>
    <row r="10354" spans="36:43" x14ac:dyDescent="0.3">
      <c r="AJ10354" s="28"/>
      <c r="AQ10354" s="15"/>
    </row>
    <row r="10355" spans="36:43" x14ac:dyDescent="0.3">
      <c r="AJ10355" s="28"/>
      <c r="AQ10355" s="15"/>
    </row>
    <row r="10356" spans="36:43" x14ac:dyDescent="0.3">
      <c r="AJ10356" s="28"/>
      <c r="AQ10356" s="15"/>
    </row>
    <row r="10357" spans="36:43" x14ac:dyDescent="0.3">
      <c r="AJ10357" s="28"/>
      <c r="AQ10357" s="15"/>
    </row>
    <row r="10358" spans="36:43" x14ac:dyDescent="0.3">
      <c r="AJ10358" s="28"/>
      <c r="AQ10358" s="15"/>
    </row>
    <row r="10359" spans="36:43" x14ac:dyDescent="0.3">
      <c r="AJ10359" s="28"/>
      <c r="AQ10359" s="15"/>
    </row>
    <row r="10360" spans="36:43" x14ac:dyDescent="0.3">
      <c r="AJ10360" s="28"/>
      <c r="AQ10360" s="15"/>
    </row>
    <row r="10361" spans="36:43" x14ac:dyDescent="0.3">
      <c r="AJ10361" s="28"/>
      <c r="AQ10361" s="15"/>
    </row>
    <row r="10362" spans="36:43" x14ac:dyDescent="0.3">
      <c r="AJ10362" s="28"/>
      <c r="AQ10362" s="15"/>
    </row>
    <row r="10363" spans="36:43" x14ac:dyDescent="0.3">
      <c r="AJ10363" s="28"/>
      <c r="AQ10363" s="15"/>
    </row>
    <row r="10364" spans="36:43" x14ac:dyDescent="0.3">
      <c r="AJ10364" s="28"/>
      <c r="AQ10364" s="15"/>
    </row>
    <row r="10365" spans="36:43" x14ac:dyDescent="0.3">
      <c r="AJ10365" s="28"/>
      <c r="AQ10365" s="15"/>
    </row>
    <row r="10366" spans="36:43" x14ac:dyDescent="0.3">
      <c r="AJ10366" s="28"/>
      <c r="AQ10366" s="15"/>
    </row>
    <row r="10367" spans="36:43" x14ac:dyDescent="0.3">
      <c r="AJ10367" s="28"/>
      <c r="AQ10367" s="15"/>
    </row>
    <row r="10368" spans="36:43" x14ac:dyDescent="0.3">
      <c r="AJ10368" s="28"/>
      <c r="AQ10368" s="15"/>
    </row>
    <row r="10369" spans="36:43" x14ac:dyDescent="0.3">
      <c r="AJ10369" s="28"/>
      <c r="AQ10369" s="15"/>
    </row>
    <row r="10370" spans="36:43" x14ac:dyDescent="0.3">
      <c r="AJ10370" s="28"/>
      <c r="AQ10370" s="15"/>
    </row>
    <row r="10371" spans="36:43" x14ac:dyDescent="0.3">
      <c r="AJ10371" s="28"/>
      <c r="AQ10371" s="15"/>
    </row>
    <row r="10372" spans="36:43" x14ac:dyDescent="0.3">
      <c r="AJ10372" s="28"/>
      <c r="AQ10372" s="15"/>
    </row>
    <row r="10373" spans="36:43" x14ac:dyDescent="0.3">
      <c r="AJ10373" s="28"/>
      <c r="AQ10373" s="15"/>
    </row>
    <row r="10374" spans="36:43" x14ac:dyDescent="0.3">
      <c r="AJ10374" s="28"/>
      <c r="AQ10374" s="15"/>
    </row>
    <row r="10375" spans="36:43" x14ac:dyDescent="0.3">
      <c r="AJ10375" s="28"/>
      <c r="AQ10375" s="15"/>
    </row>
    <row r="10376" spans="36:43" x14ac:dyDescent="0.3">
      <c r="AJ10376" s="28"/>
      <c r="AQ10376" s="15"/>
    </row>
    <row r="10377" spans="36:43" x14ac:dyDescent="0.3">
      <c r="AJ10377" s="28"/>
      <c r="AQ10377" s="15"/>
    </row>
    <row r="10378" spans="36:43" x14ac:dyDescent="0.3">
      <c r="AJ10378" s="28"/>
      <c r="AQ10378" s="15"/>
    </row>
    <row r="10379" spans="36:43" x14ac:dyDescent="0.3">
      <c r="AJ10379" s="28"/>
      <c r="AQ10379" s="15"/>
    </row>
    <row r="10380" spans="36:43" x14ac:dyDescent="0.3">
      <c r="AJ10380" s="28"/>
      <c r="AQ10380" s="15"/>
    </row>
    <row r="10381" spans="36:43" x14ac:dyDescent="0.3">
      <c r="AJ10381" s="28"/>
      <c r="AQ10381" s="15"/>
    </row>
    <row r="10382" spans="36:43" x14ac:dyDescent="0.3">
      <c r="AJ10382" s="28"/>
      <c r="AQ10382" s="15"/>
    </row>
    <row r="10383" spans="36:43" x14ac:dyDescent="0.3">
      <c r="AJ10383" s="28"/>
      <c r="AQ10383" s="15"/>
    </row>
    <row r="10384" spans="36:43" x14ac:dyDescent="0.3">
      <c r="AJ10384" s="28"/>
      <c r="AQ10384" s="15"/>
    </row>
    <row r="10385" spans="36:43" x14ac:dyDescent="0.3">
      <c r="AJ10385" s="28"/>
      <c r="AQ10385" s="15"/>
    </row>
    <row r="10386" spans="36:43" x14ac:dyDescent="0.3">
      <c r="AJ10386" s="28"/>
      <c r="AQ10386" s="15"/>
    </row>
    <row r="10387" spans="36:43" x14ac:dyDescent="0.3">
      <c r="AJ10387" s="28"/>
      <c r="AQ10387" s="15"/>
    </row>
    <row r="10388" spans="36:43" x14ac:dyDescent="0.3">
      <c r="AJ10388" s="28"/>
      <c r="AQ10388" s="15"/>
    </row>
    <row r="10389" spans="36:43" x14ac:dyDescent="0.3">
      <c r="AJ10389" s="28"/>
      <c r="AQ10389" s="15"/>
    </row>
    <row r="10390" spans="36:43" x14ac:dyDescent="0.3">
      <c r="AJ10390" s="28"/>
      <c r="AQ10390" s="15"/>
    </row>
    <row r="10391" spans="36:43" x14ac:dyDescent="0.3">
      <c r="AJ10391" s="28"/>
      <c r="AQ10391" s="15"/>
    </row>
    <row r="10392" spans="36:43" x14ac:dyDescent="0.3">
      <c r="AJ10392" s="28"/>
      <c r="AQ10392" s="15"/>
    </row>
    <row r="10393" spans="36:43" x14ac:dyDescent="0.3">
      <c r="AJ10393" s="28"/>
      <c r="AQ10393" s="15"/>
    </row>
    <row r="10394" spans="36:43" x14ac:dyDescent="0.3">
      <c r="AJ10394" s="28"/>
      <c r="AQ10394" s="15"/>
    </row>
    <row r="10395" spans="36:43" x14ac:dyDescent="0.3">
      <c r="AJ10395" s="28"/>
      <c r="AQ10395" s="15"/>
    </row>
    <row r="10396" spans="36:43" x14ac:dyDescent="0.3">
      <c r="AJ10396" s="28"/>
      <c r="AQ10396" s="15"/>
    </row>
    <row r="10397" spans="36:43" x14ac:dyDescent="0.3">
      <c r="AJ10397" s="28"/>
      <c r="AQ10397" s="15"/>
    </row>
    <row r="10398" spans="36:43" x14ac:dyDescent="0.3">
      <c r="AJ10398" s="28"/>
      <c r="AQ10398" s="15"/>
    </row>
    <row r="10399" spans="36:43" x14ac:dyDescent="0.3">
      <c r="AJ10399" s="28"/>
      <c r="AQ10399" s="15"/>
    </row>
    <row r="10400" spans="36:43" x14ac:dyDescent="0.3">
      <c r="AJ10400" s="28"/>
      <c r="AQ10400" s="15"/>
    </row>
    <row r="10401" spans="36:43" x14ac:dyDescent="0.3">
      <c r="AJ10401" s="28"/>
      <c r="AQ10401" s="15"/>
    </row>
    <row r="10402" spans="36:43" x14ac:dyDescent="0.3">
      <c r="AJ10402" s="28"/>
      <c r="AQ10402" s="15"/>
    </row>
    <row r="10403" spans="36:43" x14ac:dyDescent="0.3">
      <c r="AJ10403" s="28"/>
      <c r="AQ10403" s="15"/>
    </row>
    <row r="10404" spans="36:43" x14ac:dyDescent="0.3">
      <c r="AJ10404" s="28"/>
      <c r="AQ10404" s="15"/>
    </row>
    <row r="10405" spans="36:43" x14ac:dyDescent="0.3">
      <c r="AJ10405" s="28"/>
      <c r="AQ10405" s="15"/>
    </row>
    <row r="10406" spans="36:43" x14ac:dyDescent="0.3">
      <c r="AJ10406" s="28"/>
      <c r="AQ10406" s="15"/>
    </row>
    <row r="10407" spans="36:43" x14ac:dyDescent="0.3">
      <c r="AJ10407" s="28"/>
      <c r="AQ10407" s="15"/>
    </row>
    <row r="10408" spans="36:43" x14ac:dyDescent="0.3">
      <c r="AJ10408" s="28"/>
      <c r="AQ10408" s="15"/>
    </row>
    <row r="10409" spans="36:43" x14ac:dyDescent="0.3">
      <c r="AJ10409" s="28"/>
      <c r="AQ10409" s="15"/>
    </row>
    <row r="10410" spans="36:43" x14ac:dyDescent="0.3">
      <c r="AJ10410" s="28"/>
      <c r="AQ10410" s="15"/>
    </row>
    <row r="10411" spans="36:43" x14ac:dyDescent="0.3">
      <c r="AJ10411" s="28"/>
      <c r="AQ10411" s="15"/>
    </row>
    <row r="10412" spans="36:43" x14ac:dyDescent="0.3">
      <c r="AJ10412" s="28"/>
      <c r="AQ10412" s="15"/>
    </row>
    <row r="10413" spans="36:43" x14ac:dyDescent="0.3">
      <c r="AJ10413" s="28"/>
      <c r="AQ10413" s="15"/>
    </row>
    <row r="10414" spans="36:43" x14ac:dyDescent="0.3">
      <c r="AJ10414" s="28"/>
      <c r="AQ10414" s="15"/>
    </row>
    <row r="10415" spans="36:43" x14ac:dyDescent="0.3">
      <c r="AJ10415" s="28"/>
      <c r="AQ10415" s="15"/>
    </row>
    <row r="10416" spans="36:43" x14ac:dyDescent="0.3">
      <c r="AJ10416" s="28"/>
      <c r="AQ10416" s="15"/>
    </row>
    <row r="10417" spans="36:43" x14ac:dyDescent="0.3">
      <c r="AJ10417" s="28"/>
      <c r="AQ10417" s="15"/>
    </row>
    <row r="10418" spans="36:43" x14ac:dyDescent="0.3">
      <c r="AJ10418" s="28"/>
      <c r="AQ10418" s="15"/>
    </row>
    <row r="10419" spans="36:43" x14ac:dyDescent="0.3">
      <c r="AJ10419" s="28"/>
      <c r="AQ10419" s="15"/>
    </row>
    <row r="10420" spans="36:43" x14ac:dyDescent="0.3">
      <c r="AJ10420" s="28"/>
      <c r="AQ10420" s="15"/>
    </row>
    <row r="10421" spans="36:43" x14ac:dyDescent="0.3">
      <c r="AJ10421" s="28"/>
      <c r="AQ10421" s="15"/>
    </row>
    <row r="10422" spans="36:43" x14ac:dyDescent="0.3">
      <c r="AJ10422" s="28"/>
      <c r="AQ10422" s="15"/>
    </row>
    <row r="10423" spans="36:43" x14ac:dyDescent="0.3">
      <c r="AJ10423" s="28"/>
      <c r="AQ10423" s="15"/>
    </row>
    <row r="10424" spans="36:43" x14ac:dyDescent="0.3">
      <c r="AJ10424" s="28"/>
      <c r="AQ10424" s="15"/>
    </row>
    <row r="10425" spans="36:43" x14ac:dyDescent="0.3">
      <c r="AJ10425" s="28"/>
      <c r="AQ10425" s="15"/>
    </row>
    <row r="10426" spans="36:43" x14ac:dyDescent="0.3">
      <c r="AJ10426" s="28"/>
      <c r="AQ10426" s="15"/>
    </row>
    <row r="10427" spans="36:43" x14ac:dyDescent="0.3">
      <c r="AJ10427" s="28"/>
      <c r="AQ10427" s="15"/>
    </row>
    <row r="10428" spans="36:43" x14ac:dyDescent="0.3">
      <c r="AJ10428" s="28"/>
      <c r="AQ10428" s="15"/>
    </row>
    <row r="10429" spans="36:43" x14ac:dyDescent="0.3">
      <c r="AJ10429" s="28"/>
      <c r="AQ10429" s="15"/>
    </row>
    <row r="10430" spans="36:43" x14ac:dyDescent="0.3">
      <c r="AJ10430" s="28"/>
      <c r="AQ10430" s="15"/>
    </row>
    <row r="10431" spans="36:43" x14ac:dyDescent="0.3">
      <c r="AJ10431" s="28"/>
      <c r="AQ10431" s="15"/>
    </row>
    <row r="10432" spans="36:43" x14ac:dyDescent="0.3">
      <c r="AJ10432" s="28"/>
      <c r="AQ10432" s="15"/>
    </row>
    <row r="10433" spans="36:43" x14ac:dyDescent="0.3">
      <c r="AJ10433" s="28"/>
      <c r="AQ10433" s="15"/>
    </row>
    <row r="10434" spans="36:43" x14ac:dyDescent="0.3">
      <c r="AJ10434" s="28"/>
      <c r="AQ10434" s="15"/>
    </row>
    <row r="10435" spans="36:43" x14ac:dyDescent="0.3">
      <c r="AJ10435" s="28"/>
      <c r="AQ10435" s="15"/>
    </row>
    <row r="10436" spans="36:43" x14ac:dyDescent="0.3">
      <c r="AJ10436" s="28"/>
      <c r="AQ10436" s="15"/>
    </row>
    <row r="10437" spans="36:43" x14ac:dyDescent="0.3">
      <c r="AJ10437" s="28"/>
      <c r="AQ10437" s="15"/>
    </row>
    <row r="10438" spans="36:43" x14ac:dyDescent="0.3">
      <c r="AJ10438" s="28"/>
      <c r="AQ10438" s="15"/>
    </row>
    <row r="10439" spans="36:43" x14ac:dyDescent="0.3">
      <c r="AJ10439" s="28"/>
      <c r="AQ10439" s="15"/>
    </row>
    <row r="10440" spans="36:43" x14ac:dyDescent="0.3">
      <c r="AJ10440" s="28"/>
      <c r="AQ10440" s="15"/>
    </row>
    <row r="10441" spans="36:43" x14ac:dyDescent="0.3">
      <c r="AJ10441" s="28"/>
      <c r="AQ10441" s="15"/>
    </row>
    <row r="10442" spans="36:43" x14ac:dyDescent="0.3">
      <c r="AJ10442" s="28"/>
      <c r="AQ10442" s="15"/>
    </row>
    <row r="10443" spans="36:43" x14ac:dyDescent="0.3">
      <c r="AJ10443" s="28"/>
      <c r="AQ10443" s="15"/>
    </row>
    <row r="10444" spans="36:43" x14ac:dyDescent="0.3">
      <c r="AJ10444" s="28"/>
      <c r="AQ10444" s="15"/>
    </row>
    <row r="10445" spans="36:43" x14ac:dyDescent="0.3">
      <c r="AJ10445" s="28"/>
      <c r="AQ10445" s="15"/>
    </row>
    <row r="10446" spans="36:43" x14ac:dyDescent="0.3">
      <c r="AJ10446" s="28"/>
      <c r="AQ10446" s="15"/>
    </row>
    <row r="10447" spans="36:43" x14ac:dyDescent="0.3">
      <c r="AJ10447" s="28"/>
      <c r="AQ10447" s="15"/>
    </row>
    <row r="10448" spans="36:43" x14ac:dyDescent="0.3">
      <c r="AJ10448" s="28"/>
      <c r="AQ10448" s="15"/>
    </row>
    <row r="10449" spans="36:43" x14ac:dyDescent="0.3">
      <c r="AJ10449" s="28"/>
      <c r="AQ10449" s="15"/>
    </row>
    <row r="10450" spans="36:43" x14ac:dyDescent="0.3">
      <c r="AJ10450" s="28"/>
      <c r="AQ10450" s="15"/>
    </row>
    <row r="10451" spans="36:43" x14ac:dyDescent="0.3">
      <c r="AJ10451" s="28"/>
      <c r="AQ10451" s="15"/>
    </row>
    <row r="10452" spans="36:43" x14ac:dyDescent="0.3">
      <c r="AJ10452" s="28"/>
      <c r="AQ10452" s="15"/>
    </row>
    <row r="10453" spans="36:43" x14ac:dyDescent="0.3">
      <c r="AJ10453" s="28"/>
      <c r="AQ10453" s="15"/>
    </row>
    <row r="10454" spans="36:43" x14ac:dyDescent="0.3">
      <c r="AJ10454" s="28"/>
      <c r="AQ10454" s="15"/>
    </row>
    <row r="10455" spans="36:43" x14ac:dyDescent="0.3">
      <c r="AJ10455" s="28"/>
      <c r="AQ10455" s="15"/>
    </row>
    <row r="10456" spans="36:43" x14ac:dyDescent="0.3">
      <c r="AJ10456" s="28"/>
      <c r="AQ10456" s="15"/>
    </row>
    <row r="10457" spans="36:43" x14ac:dyDescent="0.3">
      <c r="AJ10457" s="28"/>
      <c r="AQ10457" s="15"/>
    </row>
    <row r="10458" spans="36:43" x14ac:dyDescent="0.3">
      <c r="AJ10458" s="28"/>
      <c r="AQ10458" s="15"/>
    </row>
    <row r="10459" spans="36:43" x14ac:dyDescent="0.3">
      <c r="AJ10459" s="28"/>
      <c r="AQ10459" s="15"/>
    </row>
    <row r="10460" spans="36:43" x14ac:dyDescent="0.3">
      <c r="AJ10460" s="28"/>
      <c r="AQ10460" s="15"/>
    </row>
    <row r="10461" spans="36:43" x14ac:dyDescent="0.3">
      <c r="AJ10461" s="28"/>
      <c r="AQ10461" s="15"/>
    </row>
    <row r="10462" spans="36:43" x14ac:dyDescent="0.3">
      <c r="AJ10462" s="28"/>
      <c r="AQ10462" s="15"/>
    </row>
    <row r="10463" spans="36:43" x14ac:dyDescent="0.3">
      <c r="AJ10463" s="28"/>
      <c r="AQ10463" s="15"/>
    </row>
    <row r="10464" spans="36:43" x14ac:dyDescent="0.3">
      <c r="AJ10464" s="28"/>
      <c r="AQ10464" s="15"/>
    </row>
    <row r="10465" spans="36:43" x14ac:dyDescent="0.3">
      <c r="AJ10465" s="28"/>
      <c r="AQ10465" s="15"/>
    </row>
    <row r="10466" spans="36:43" x14ac:dyDescent="0.3">
      <c r="AJ10466" s="28"/>
      <c r="AQ10466" s="15"/>
    </row>
    <row r="10467" spans="36:43" x14ac:dyDescent="0.3">
      <c r="AJ10467" s="28"/>
      <c r="AQ10467" s="15"/>
    </row>
    <row r="10468" spans="36:43" x14ac:dyDescent="0.3">
      <c r="AJ10468" s="28"/>
      <c r="AQ10468" s="15"/>
    </row>
    <row r="10469" spans="36:43" x14ac:dyDescent="0.3">
      <c r="AJ10469" s="28"/>
      <c r="AQ10469" s="15"/>
    </row>
    <row r="10470" spans="36:43" x14ac:dyDescent="0.3">
      <c r="AJ10470" s="28"/>
      <c r="AQ10470" s="15"/>
    </row>
    <row r="10471" spans="36:43" x14ac:dyDescent="0.3">
      <c r="AJ10471" s="28"/>
      <c r="AQ10471" s="15"/>
    </row>
    <row r="10472" spans="36:43" x14ac:dyDescent="0.3">
      <c r="AJ10472" s="28"/>
      <c r="AQ10472" s="15"/>
    </row>
    <row r="10473" spans="36:43" x14ac:dyDescent="0.3">
      <c r="AJ10473" s="28"/>
      <c r="AQ10473" s="15"/>
    </row>
    <row r="10474" spans="36:43" x14ac:dyDescent="0.3">
      <c r="AJ10474" s="28"/>
      <c r="AQ10474" s="15"/>
    </row>
    <row r="10475" spans="36:43" x14ac:dyDescent="0.3">
      <c r="AJ10475" s="28"/>
      <c r="AQ10475" s="15"/>
    </row>
    <row r="10476" spans="36:43" x14ac:dyDescent="0.3">
      <c r="AJ10476" s="28"/>
      <c r="AQ10476" s="15"/>
    </row>
    <row r="10477" spans="36:43" x14ac:dyDescent="0.3">
      <c r="AJ10477" s="28"/>
      <c r="AQ10477" s="15"/>
    </row>
    <row r="10478" spans="36:43" x14ac:dyDescent="0.3">
      <c r="AJ10478" s="28"/>
      <c r="AQ10478" s="15"/>
    </row>
    <row r="10479" spans="36:43" x14ac:dyDescent="0.3">
      <c r="AJ10479" s="28"/>
      <c r="AQ10479" s="15"/>
    </row>
    <row r="10480" spans="36:43" x14ac:dyDescent="0.3">
      <c r="AJ10480" s="28"/>
      <c r="AQ10480" s="15"/>
    </row>
    <row r="10481" spans="36:43" x14ac:dyDescent="0.3">
      <c r="AJ10481" s="28"/>
      <c r="AQ10481" s="15"/>
    </row>
    <row r="10482" spans="36:43" x14ac:dyDescent="0.3">
      <c r="AJ10482" s="28"/>
      <c r="AQ10482" s="15"/>
    </row>
    <row r="10483" spans="36:43" x14ac:dyDescent="0.3">
      <c r="AJ10483" s="28"/>
      <c r="AQ10483" s="15"/>
    </row>
    <row r="10484" spans="36:43" x14ac:dyDescent="0.3">
      <c r="AJ10484" s="28"/>
      <c r="AQ10484" s="15"/>
    </row>
    <row r="10485" spans="36:43" x14ac:dyDescent="0.3">
      <c r="AJ10485" s="28"/>
      <c r="AQ10485" s="15"/>
    </row>
    <row r="10486" spans="36:43" x14ac:dyDescent="0.3">
      <c r="AJ10486" s="28"/>
      <c r="AQ10486" s="15"/>
    </row>
    <row r="10487" spans="36:43" x14ac:dyDescent="0.3">
      <c r="AJ10487" s="28"/>
      <c r="AQ10487" s="15"/>
    </row>
    <row r="10488" spans="36:43" x14ac:dyDescent="0.3">
      <c r="AJ10488" s="28"/>
      <c r="AQ10488" s="15"/>
    </row>
    <row r="10489" spans="36:43" x14ac:dyDescent="0.3">
      <c r="AJ10489" s="28"/>
      <c r="AQ10489" s="15"/>
    </row>
    <row r="10490" spans="36:43" x14ac:dyDescent="0.3">
      <c r="AJ10490" s="28"/>
      <c r="AQ10490" s="15"/>
    </row>
    <row r="10491" spans="36:43" x14ac:dyDescent="0.3">
      <c r="AJ10491" s="28"/>
      <c r="AQ10491" s="15"/>
    </row>
    <row r="10492" spans="36:43" x14ac:dyDescent="0.3">
      <c r="AJ10492" s="28"/>
      <c r="AQ10492" s="15"/>
    </row>
    <row r="10493" spans="36:43" x14ac:dyDescent="0.3">
      <c r="AJ10493" s="28"/>
      <c r="AQ10493" s="15"/>
    </row>
    <row r="10494" spans="36:43" x14ac:dyDescent="0.3">
      <c r="AJ10494" s="28"/>
      <c r="AQ10494" s="15"/>
    </row>
    <row r="10495" spans="36:43" x14ac:dyDescent="0.3">
      <c r="AJ10495" s="28"/>
      <c r="AQ10495" s="15"/>
    </row>
    <row r="10496" spans="36:43" x14ac:dyDescent="0.3">
      <c r="AJ10496" s="28"/>
      <c r="AQ10496" s="15"/>
    </row>
    <row r="10497" spans="36:43" x14ac:dyDescent="0.3">
      <c r="AJ10497" s="28"/>
      <c r="AQ10497" s="15"/>
    </row>
    <row r="10498" spans="36:43" x14ac:dyDescent="0.3">
      <c r="AJ10498" s="28"/>
      <c r="AQ10498" s="15"/>
    </row>
    <row r="10499" spans="36:43" x14ac:dyDescent="0.3">
      <c r="AJ10499" s="28"/>
      <c r="AQ10499" s="15"/>
    </row>
    <row r="10500" spans="36:43" x14ac:dyDescent="0.3">
      <c r="AJ10500" s="28"/>
      <c r="AQ10500" s="15"/>
    </row>
    <row r="10501" spans="36:43" x14ac:dyDescent="0.3">
      <c r="AJ10501" s="28"/>
      <c r="AQ10501" s="15"/>
    </row>
    <row r="10502" spans="36:43" x14ac:dyDescent="0.3">
      <c r="AJ10502" s="28"/>
      <c r="AQ10502" s="15"/>
    </row>
    <row r="10503" spans="36:43" x14ac:dyDescent="0.3">
      <c r="AJ10503" s="28"/>
      <c r="AQ10503" s="15"/>
    </row>
    <row r="10504" spans="36:43" x14ac:dyDescent="0.3">
      <c r="AJ10504" s="28"/>
      <c r="AQ10504" s="15"/>
    </row>
    <row r="10505" spans="36:43" x14ac:dyDescent="0.3">
      <c r="AJ10505" s="28"/>
      <c r="AQ10505" s="15"/>
    </row>
    <row r="10506" spans="36:43" x14ac:dyDescent="0.3">
      <c r="AJ10506" s="28"/>
      <c r="AQ10506" s="15"/>
    </row>
    <row r="10507" spans="36:43" x14ac:dyDescent="0.3">
      <c r="AJ10507" s="28"/>
      <c r="AQ10507" s="15"/>
    </row>
    <row r="10508" spans="36:43" x14ac:dyDescent="0.3">
      <c r="AJ10508" s="28"/>
      <c r="AQ10508" s="15"/>
    </row>
    <row r="10509" spans="36:43" x14ac:dyDescent="0.3">
      <c r="AJ10509" s="28"/>
      <c r="AQ10509" s="15"/>
    </row>
    <row r="10510" spans="36:43" x14ac:dyDescent="0.3">
      <c r="AJ10510" s="28"/>
      <c r="AQ10510" s="15"/>
    </row>
    <row r="10511" spans="36:43" x14ac:dyDescent="0.3">
      <c r="AJ10511" s="28"/>
      <c r="AQ10511" s="15"/>
    </row>
    <row r="10512" spans="36:43" x14ac:dyDescent="0.3">
      <c r="AJ10512" s="28"/>
      <c r="AQ10512" s="15"/>
    </row>
    <row r="10513" spans="36:43" x14ac:dyDescent="0.3">
      <c r="AJ10513" s="28"/>
      <c r="AQ10513" s="15"/>
    </row>
    <row r="10514" spans="36:43" x14ac:dyDescent="0.3">
      <c r="AJ10514" s="28"/>
      <c r="AQ10514" s="15"/>
    </row>
    <row r="10515" spans="36:43" x14ac:dyDescent="0.3">
      <c r="AJ10515" s="28"/>
      <c r="AQ10515" s="15"/>
    </row>
    <row r="10516" spans="36:43" x14ac:dyDescent="0.3">
      <c r="AJ10516" s="28"/>
      <c r="AQ10516" s="15"/>
    </row>
    <row r="10517" spans="36:43" x14ac:dyDescent="0.3">
      <c r="AJ10517" s="28"/>
      <c r="AQ10517" s="15"/>
    </row>
    <row r="10518" spans="36:43" x14ac:dyDescent="0.3">
      <c r="AJ10518" s="28"/>
      <c r="AQ10518" s="15"/>
    </row>
    <row r="10519" spans="36:43" x14ac:dyDescent="0.3">
      <c r="AJ10519" s="28"/>
      <c r="AQ10519" s="15"/>
    </row>
    <row r="10520" spans="36:43" x14ac:dyDescent="0.3">
      <c r="AJ10520" s="28"/>
      <c r="AQ10520" s="15"/>
    </row>
    <row r="10521" spans="36:43" x14ac:dyDescent="0.3">
      <c r="AJ10521" s="28"/>
      <c r="AQ10521" s="15"/>
    </row>
    <row r="10522" spans="36:43" x14ac:dyDescent="0.3">
      <c r="AJ10522" s="28"/>
      <c r="AQ10522" s="15"/>
    </row>
    <row r="10523" spans="36:43" x14ac:dyDescent="0.3">
      <c r="AJ10523" s="28"/>
      <c r="AQ10523" s="15"/>
    </row>
    <row r="10524" spans="36:43" x14ac:dyDescent="0.3">
      <c r="AJ10524" s="28"/>
      <c r="AQ10524" s="15"/>
    </row>
    <row r="10525" spans="36:43" x14ac:dyDescent="0.3">
      <c r="AJ10525" s="28"/>
      <c r="AQ10525" s="15"/>
    </row>
    <row r="10526" spans="36:43" x14ac:dyDescent="0.3">
      <c r="AJ10526" s="28"/>
      <c r="AQ10526" s="15"/>
    </row>
    <row r="10527" spans="36:43" x14ac:dyDescent="0.3">
      <c r="AJ10527" s="28"/>
      <c r="AQ10527" s="15"/>
    </row>
    <row r="10528" spans="36:43" x14ac:dyDescent="0.3">
      <c r="AJ10528" s="28"/>
      <c r="AQ10528" s="15"/>
    </row>
    <row r="10529" spans="36:43" x14ac:dyDescent="0.3">
      <c r="AJ10529" s="28"/>
      <c r="AQ10529" s="15"/>
    </row>
    <row r="10530" spans="36:43" x14ac:dyDescent="0.3">
      <c r="AJ10530" s="28"/>
      <c r="AQ10530" s="15"/>
    </row>
    <row r="10531" spans="36:43" x14ac:dyDescent="0.3">
      <c r="AJ10531" s="28"/>
      <c r="AQ10531" s="15"/>
    </row>
    <row r="10532" spans="36:43" x14ac:dyDescent="0.3">
      <c r="AJ10532" s="28"/>
      <c r="AQ10532" s="15"/>
    </row>
    <row r="10533" spans="36:43" x14ac:dyDescent="0.3">
      <c r="AJ10533" s="28"/>
      <c r="AQ10533" s="15"/>
    </row>
    <row r="10534" spans="36:43" x14ac:dyDescent="0.3">
      <c r="AJ10534" s="28"/>
      <c r="AQ10534" s="15"/>
    </row>
    <row r="10535" spans="36:43" x14ac:dyDescent="0.3">
      <c r="AJ10535" s="28"/>
      <c r="AQ10535" s="15"/>
    </row>
    <row r="10536" spans="36:43" x14ac:dyDescent="0.3">
      <c r="AJ10536" s="28"/>
      <c r="AQ10536" s="15"/>
    </row>
    <row r="10537" spans="36:43" x14ac:dyDescent="0.3">
      <c r="AJ10537" s="28"/>
      <c r="AQ10537" s="15"/>
    </row>
    <row r="10538" spans="36:43" x14ac:dyDescent="0.3">
      <c r="AJ10538" s="28"/>
      <c r="AQ10538" s="15"/>
    </row>
    <row r="10539" spans="36:43" x14ac:dyDescent="0.3">
      <c r="AJ10539" s="28"/>
      <c r="AQ10539" s="15"/>
    </row>
    <row r="10540" spans="36:43" x14ac:dyDescent="0.3">
      <c r="AJ10540" s="28"/>
      <c r="AQ10540" s="15"/>
    </row>
    <row r="10541" spans="36:43" x14ac:dyDescent="0.3">
      <c r="AJ10541" s="28"/>
      <c r="AQ10541" s="15"/>
    </row>
    <row r="10542" spans="36:43" x14ac:dyDescent="0.3">
      <c r="AJ10542" s="28"/>
      <c r="AQ10542" s="15"/>
    </row>
    <row r="10543" spans="36:43" x14ac:dyDescent="0.3">
      <c r="AJ10543" s="28"/>
      <c r="AQ10543" s="15"/>
    </row>
    <row r="10544" spans="36:43" x14ac:dyDescent="0.3">
      <c r="AJ10544" s="28"/>
      <c r="AQ10544" s="15"/>
    </row>
    <row r="10545" spans="36:43" x14ac:dyDescent="0.3">
      <c r="AJ10545" s="28"/>
      <c r="AQ10545" s="15"/>
    </row>
    <row r="10546" spans="36:43" x14ac:dyDescent="0.3">
      <c r="AJ10546" s="28"/>
      <c r="AQ10546" s="15"/>
    </row>
    <row r="10547" spans="36:43" x14ac:dyDescent="0.3">
      <c r="AJ10547" s="28"/>
      <c r="AQ10547" s="15"/>
    </row>
    <row r="10548" spans="36:43" x14ac:dyDescent="0.3">
      <c r="AJ10548" s="28"/>
      <c r="AQ10548" s="15"/>
    </row>
    <row r="10549" spans="36:43" x14ac:dyDescent="0.3">
      <c r="AJ10549" s="28"/>
      <c r="AQ10549" s="15"/>
    </row>
    <row r="10550" spans="36:43" x14ac:dyDescent="0.3">
      <c r="AJ10550" s="28"/>
      <c r="AQ10550" s="15"/>
    </row>
    <row r="10551" spans="36:43" x14ac:dyDescent="0.3">
      <c r="AJ10551" s="28"/>
      <c r="AQ10551" s="15"/>
    </row>
    <row r="10552" spans="36:43" x14ac:dyDescent="0.3">
      <c r="AJ10552" s="28"/>
      <c r="AQ10552" s="15"/>
    </row>
    <row r="10553" spans="36:43" x14ac:dyDescent="0.3">
      <c r="AJ10553" s="28"/>
      <c r="AQ10553" s="15"/>
    </row>
    <row r="10554" spans="36:43" x14ac:dyDescent="0.3">
      <c r="AJ10554" s="28"/>
      <c r="AQ10554" s="15"/>
    </row>
    <row r="10555" spans="36:43" x14ac:dyDescent="0.3">
      <c r="AJ10555" s="28"/>
      <c r="AQ10555" s="15"/>
    </row>
    <row r="10556" spans="36:43" x14ac:dyDescent="0.3">
      <c r="AJ10556" s="28"/>
      <c r="AQ10556" s="15"/>
    </row>
    <row r="10557" spans="36:43" x14ac:dyDescent="0.3">
      <c r="AJ10557" s="28"/>
      <c r="AQ10557" s="15"/>
    </row>
    <row r="10558" spans="36:43" x14ac:dyDescent="0.3">
      <c r="AJ10558" s="28"/>
      <c r="AQ10558" s="15"/>
    </row>
    <row r="10559" spans="36:43" x14ac:dyDescent="0.3">
      <c r="AJ10559" s="28"/>
      <c r="AQ10559" s="15"/>
    </row>
    <row r="10560" spans="36:43" x14ac:dyDescent="0.3">
      <c r="AJ10560" s="28"/>
      <c r="AQ10560" s="15"/>
    </row>
    <row r="10561" spans="36:43" x14ac:dyDescent="0.3">
      <c r="AJ10561" s="28"/>
      <c r="AQ10561" s="15"/>
    </row>
    <row r="10562" spans="36:43" x14ac:dyDescent="0.3">
      <c r="AJ10562" s="28"/>
      <c r="AQ10562" s="15"/>
    </row>
    <row r="10563" spans="36:43" x14ac:dyDescent="0.3">
      <c r="AJ10563" s="28"/>
      <c r="AQ10563" s="15"/>
    </row>
    <row r="10564" spans="36:43" x14ac:dyDescent="0.3">
      <c r="AJ10564" s="28"/>
      <c r="AQ10564" s="15"/>
    </row>
    <row r="10565" spans="36:43" x14ac:dyDescent="0.3">
      <c r="AJ10565" s="28"/>
      <c r="AQ10565" s="15"/>
    </row>
    <row r="10566" spans="36:43" x14ac:dyDescent="0.3">
      <c r="AJ10566" s="28"/>
      <c r="AQ10566" s="15"/>
    </row>
    <row r="10567" spans="36:43" x14ac:dyDescent="0.3">
      <c r="AJ10567" s="28"/>
      <c r="AQ10567" s="15"/>
    </row>
    <row r="10568" spans="36:43" x14ac:dyDescent="0.3">
      <c r="AJ10568" s="28"/>
      <c r="AQ10568" s="15"/>
    </row>
    <row r="10569" spans="36:43" x14ac:dyDescent="0.3">
      <c r="AJ10569" s="28"/>
      <c r="AQ10569" s="15"/>
    </row>
    <row r="10570" spans="36:43" x14ac:dyDescent="0.3">
      <c r="AJ10570" s="28"/>
      <c r="AQ10570" s="15"/>
    </row>
    <row r="10571" spans="36:43" x14ac:dyDescent="0.3">
      <c r="AJ10571" s="28"/>
      <c r="AQ10571" s="15"/>
    </row>
    <row r="10572" spans="36:43" x14ac:dyDescent="0.3">
      <c r="AJ10572" s="28"/>
      <c r="AQ10572" s="15"/>
    </row>
    <row r="10573" spans="36:43" x14ac:dyDescent="0.3">
      <c r="AJ10573" s="28"/>
      <c r="AQ10573" s="15"/>
    </row>
    <row r="10574" spans="36:43" x14ac:dyDescent="0.3">
      <c r="AJ10574" s="28"/>
      <c r="AQ10574" s="15"/>
    </row>
    <row r="10575" spans="36:43" x14ac:dyDescent="0.3">
      <c r="AJ10575" s="28"/>
      <c r="AQ10575" s="15"/>
    </row>
    <row r="10576" spans="36:43" x14ac:dyDescent="0.3">
      <c r="AJ10576" s="28"/>
      <c r="AQ10576" s="15"/>
    </row>
    <row r="10577" spans="36:43" x14ac:dyDescent="0.3">
      <c r="AJ10577" s="28"/>
      <c r="AQ10577" s="15"/>
    </row>
    <row r="10578" spans="36:43" x14ac:dyDescent="0.3">
      <c r="AJ10578" s="28"/>
      <c r="AQ10578" s="15"/>
    </row>
    <row r="10579" spans="36:43" x14ac:dyDescent="0.3">
      <c r="AJ10579" s="28"/>
      <c r="AQ10579" s="15"/>
    </row>
    <row r="10580" spans="36:43" x14ac:dyDescent="0.3">
      <c r="AJ10580" s="28"/>
      <c r="AQ10580" s="15"/>
    </row>
    <row r="10581" spans="36:43" x14ac:dyDescent="0.3">
      <c r="AJ10581" s="28"/>
      <c r="AQ10581" s="15"/>
    </row>
    <row r="10582" spans="36:43" x14ac:dyDescent="0.3">
      <c r="AJ10582" s="28"/>
      <c r="AQ10582" s="15"/>
    </row>
    <row r="10583" spans="36:43" x14ac:dyDescent="0.3">
      <c r="AJ10583" s="28"/>
      <c r="AQ10583" s="15"/>
    </row>
    <row r="10584" spans="36:43" x14ac:dyDescent="0.3">
      <c r="AJ10584" s="28"/>
      <c r="AQ10584" s="15"/>
    </row>
    <row r="10585" spans="36:43" x14ac:dyDescent="0.3">
      <c r="AJ10585" s="28"/>
      <c r="AQ10585" s="15"/>
    </row>
    <row r="10586" spans="36:43" x14ac:dyDescent="0.3">
      <c r="AJ10586" s="28"/>
      <c r="AQ10586" s="15"/>
    </row>
    <row r="10587" spans="36:43" x14ac:dyDescent="0.3">
      <c r="AJ10587" s="28"/>
      <c r="AQ10587" s="15"/>
    </row>
    <row r="10588" spans="36:43" x14ac:dyDescent="0.3">
      <c r="AJ10588" s="28"/>
      <c r="AQ10588" s="15"/>
    </row>
    <row r="10589" spans="36:43" x14ac:dyDescent="0.3">
      <c r="AJ10589" s="28"/>
      <c r="AQ10589" s="15"/>
    </row>
    <row r="10590" spans="36:43" x14ac:dyDescent="0.3">
      <c r="AJ10590" s="28"/>
      <c r="AQ10590" s="15"/>
    </row>
    <row r="10591" spans="36:43" x14ac:dyDescent="0.3">
      <c r="AJ10591" s="28"/>
      <c r="AQ10591" s="15"/>
    </row>
    <row r="10592" spans="36:43" x14ac:dyDescent="0.3">
      <c r="AJ10592" s="28"/>
      <c r="AQ10592" s="15"/>
    </row>
    <row r="10593" spans="36:43" x14ac:dyDescent="0.3">
      <c r="AJ10593" s="28"/>
      <c r="AQ10593" s="15"/>
    </row>
    <row r="10594" spans="36:43" x14ac:dyDescent="0.3">
      <c r="AJ10594" s="28"/>
      <c r="AQ10594" s="15"/>
    </row>
    <row r="10595" spans="36:43" x14ac:dyDescent="0.3">
      <c r="AJ10595" s="28"/>
      <c r="AQ10595" s="15"/>
    </row>
    <row r="10596" spans="36:43" x14ac:dyDescent="0.3">
      <c r="AJ10596" s="28"/>
      <c r="AQ10596" s="15"/>
    </row>
    <row r="10597" spans="36:43" x14ac:dyDescent="0.3">
      <c r="AJ10597" s="28"/>
      <c r="AQ10597" s="15"/>
    </row>
    <row r="10598" spans="36:43" x14ac:dyDescent="0.3">
      <c r="AJ10598" s="28"/>
      <c r="AQ10598" s="15"/>
    </row>
    <row r="10599" spans="36:43" x14ac:dyDescent="0.3">
      <c r="AJ10599" s="28"/>
      <c r="AQ10599" s="15"/>
    </row>
    <row r="10600" spans="36:43" x14ac:dyDescent="0.3">
      <c r="AJ10600" s="28"/>
      <c r="AQ10600" s="15"/>
    </row>
    <row r="10601" spans="36:43" x14ac:dyDescent="0.3">
      <c r="AJ10601" s="28"/>
      <c r="AQ10601" s="15"/>
    </row>
    <row r="10602" spans="36:43" x14ac:dyDescent="0.3">
      <c r="AJ10602" s="28"/>
      <c r="AQ10602" s="15"/>
    </row>
    <row r="10603" spans="36:43" x14ac:dyDescent="0.3">
      <c r="AJ10603" s="28"/>
      <c r="AQ10603" s="15"/>
    </row>
    <row r="10604" spans="36:43" x14ac:dyDescent="0.3">
      <c r="AJ10604" s="28"/>
      <c r="AQ10604" s="15"/>
    </row>
    <row r="10605" spans="36:43" x14ac:dyDescent="0.3">
      <c r="AJ10605" s="28"/>
      <c r="AQ10605" s="15"/>
    </row>
    <row r="10606" spans="36:43" x14ac:dyDescent="0.3">
      <c r="AJ10606" s="28"/>
      <c r="AQ10606" s="15"/>
    </row>
    <row r="10607" spans="36:43" x14ac:dyDescent="0.3">
      <c r="AJ10607" s="28"/>
      <c r="AQ10607" s="15"/>
    </row>
    <row r="10608" spans="36:43" x14ac:dyDescent="0.3">
      <c r="AJ10608" s="28"/>
      <c r="AQ10608" s="15"/>
    </row>
    <row r="10609" spans="36:43" x14ac:dyDescent="0.3">
      <c r="AJ10609" s="28"/>
      <c r="AQ10609" s="15"/>
    </row>
    <row r="10610" spans="36:43" x14ac:dyDescent="0.3">
      <c r="AJ10610" s="28"/>
      <c r="AQ10610" s="15"/>
    </row>
    <row r="10611" spans="36:43" x14ac:dyDescent="0.3">
      <c r="AJ10611" s="28"/>
      <c r="AQ10611" s="15"/>
    </row>
    <row r="10612" spans="36:43" x14ac:dyDescent="0.3">
      <c r="AJ10612" s="28"/>
      <c r="AQ10612" s="15"/>
    </row>
    <row r="10613" spans="36:43" x14ac:dyDescent="0.3">
      <c r="AJ10613" s="28"/>
      <c r="AQ10613" s="15"/>
    </row>
    <row r="10614" spans="36:43" x14ac:dyDescent="0.3">
      <c r="AJ10614" s="28"/>
      <c r="AQ10614" s="15"/>
    </row>
    <row r="10615" spans="36:43" x14ac:dyDescent="0.3">
      <c r="AJ10615" s="28"/>
      <c r="AQ10615" s="15"/>
    </row>
    <row r="10616" spans="36:43" x14ac:dyDescent="0.3">
      <c r="AJ10616" s="28"/>
      <c r="AQ10616" s="15"/>
    </row>
    <row r="10617" spans="36:43" x14ac:dyDescent="0.3">
      <c r="AJ10617" s="28"/>
      <c r="AQ10617" s="15"/>
    </row>
    <row r="10618" spans="36:43" x14ac:dyDescent="0.3">
      <c r="AJ10618" s="28"/>
      <c r="AQ10618" s="15"/>
    </row>
    <row r="10619" spans="36:43" x14ac:dyDescent="0.3">
      <c r="AJ10619" s="28"/>
      <c r="AQ10619" s="15"/>
    </row>
    <row r="10620" spans="36:43" x14ac:dyDescent="0.3">
      <c r="AJ10620" s="28"/>
      <c r="AQ10620" s="15"/>
    </row>
    <row r="10621" spans="36:43" x14ac:dyDescent="0.3">
      <c r="AJ10621" s="28"/>
      <c r="AQ10621" s="15"/>
    </row>
    <row r="10622" spans="36:43" x14ac:dyDescent="0.3">
      <c r="AJ10622" s="28"/>
      <c r="AQ10622" s="15"/>
    </row>
    <row r="10623" spans="36:43" x14ac:dyDescent="0.3">
      <c r="AJ10623" s="28"/>
      <c r="AQ10623" s="15"/>
    </row>
    <row r="10624" spans="36:43" x14ac:dyDescent="0.3">
      <c r="AJ10624" s="28"/>
      <c r="AQ10624" s="15"/>
    </row>
    <row r="10625" spans="36:43" x14ac:dyDescent="0.3">
      <c r="AJ10625" s="28"/>
      <c r="AQ10625" s="15"/>
    </row>
    <row r="10626" spans="36:43" x14ac:dyDescent="0.3">
      <c r="AJ10626" s="28"/>
      <c r="AQ10626" s="15"/>
    </row>
    <row r="10627" spans="36:43" x14ac:dyDescent="0.3">
      <c r="AJ10627" s="28"/>
      <c r="AQ10627" s="15"/>
    </row>
    <row r="10628" spans="36:43" x14ac:dyDescent="0.3">
      <c r="AJ10628" s="28"/>
      <c r="AQ10628" s="15"/>
    </row>
    <row r="10629" spans="36:43" x14ac:dyDescent="0.3">
      <c r="AJ10629" s="28"/>
      <c r="AQ10629" s="15"/>
    </row>
    <row r="10630" spans="36:43" x14ac:dyDescent="0.3">
      <c r="AJ10630" s="28"/>
      <c r="AQ10630" s="15"/>
    </row>
    <row r="10631" spans="36:43" x14ac:dyDescent="0.3">
      <c r="AJ10631" s="28"/>
      <c r="AQ10631" s="15"/>
    </row>
    <row r="10632" spans="36:43" x14ac:dyDescent="0.3">
      <c r="AJ10632" s="28"/>
      <c r="AQ10632" s="15"/>
    </row>
    <row r="10633" spans="36:43" x14ac:dyDescent="0.3">
      <c r="AJ10633" s="28"/>
      <c r="AQ10633" s="15"/>
    </row>
    <row r="10634" spans="36:43" x14ac:dyDescent="0.3">
      <c r="AJ10634" s="28"/>
      <c r="AQ10634" s="15"/>
    </row>
    <row r="10635" spans="36:43" x14ac:dyDescent="0.3">
      <c r="AJ10635" s="28"/>
      <c r="AQ10635" s="15"/>
    </row>
    <row r="10636" spans="36:43" x14ac:dyDescent="0.3">
      <c r="AJ10636" s="28"/>
      <c r="AQ10636" s="15"/>
    </row>
    <row r="10637" spans="36:43" x14ac:dyDescent="0.3">
      <c r="AJ10637" s="28"/>
      <c r="AQ10637" s="15"/>
    </row>
    <row r="10638" spans="36:43" x14ac:dyDescent="0.3">
      <c r="AJ10638" s="28"/>
      <c r="AQ10638" s="15"/>
    </row>
    <row r="10639" spans="36:43" x14ac:dyDescent="0.3">
      <c r="AJ10639" s="28"/>
      <c r="AQ10639" s="15"/>
    </row>
    <row r="10640" spans="36:43" x14ac:dyDescent="0.3">
      <c r="AJ10640" s="28"/>
      <c r="AQ10640" s="15"/>
    </row>
    <row r="10641" spans="36:43" x14ac:dyDescent="0.3">
      <c r="AJ10641" s="28"/>
      <c r="AQ10641" s="15"/>
    </row>
    <row r="10642" spans="36:43" x14ac:dyDescent="0.3">
      <c r="AJ10642" s="28"/>
      <c r="AQ10642" s="15"/>
    </row>
    <row r="10643" spans="36:43" x14ac:dyDescent="0.3">
      <c r="AJ10643" s="28"/>
      <c r="AQ10643" s="15"/>
    </row>
    <row r="10644" spans="36:43" x14ac:dyDescent="0.3">
      <c r="AJ10644" s="28"/>
      <c r="AQ10644" s="15"/>
    </row>
    <row r="10645" spans="36:43" x14ac:dyDescent="0.3">
      <c r="AJ10645" s="28"/>
      <c r="AQ10645" s="15"/>
    </row>
    <row r="10646" spans="36:43" x14ac:dyDescent="0.3">
      <c r="AJ10646" s="28"/>
      <c r="AQ10646" s="15"/>
    </row>
    <row r="10647" spans="36:43" x14ac:dyDescent="0.3">
      <c r="AJ10647" s="28"/>
      <c r="AQ10647" s="15"/>
    </row>
    <row r="10648" spans="36:43" x14ac:dyDescent="0.3">
      <c r="AJ10648" s="28"/>
      <c r="AQ10648" s="15"/>
    </row>
    <row r="10649" spans="36:43" x14ac:dyDescent="0.3">
      <c r="AJ10649" s="28"/>
      <c r="AQ10649" s="15"/>
    </row>
    <row r="10650" spans="36:43" x14ac:dyDescent="0.3">
      <c r="AJ10650" s="28"/>
      <c r="AQ10650" s="15"/>
    </row>
    <row r="10651" spans="36:43" x14ac:dyDescent="0.3">
      <c r="AJ10651" s="28"/>
      <c r="AQ10651" s="15"/>
    </row>
    <row r="10652" spans="36:43" x14ac:dyDescent="0.3">
      <c r="AJ10652" s="28"/>
      <c r="AQ10652" s="15"/>
    </row>
    <row r="10653" spans="36:43" x14ac:dyDescent="0.3">
      <c r="AJ10653" s="28"/>
      <c r="AQ10653" s="15"/>
    </row>
    <row r="10654" spans="36:43" x14ac:dyDescent="0.3">
      <c r="AJ10654" s="28"/>
      <c r="AQ10654" s="15"/>
    </row>
    <row r="10655" spans="36:43" x14ac:dyDescent="0.3">
      <c r="AJ10655" s="28"/>
      <c r="AQ10655" s="15"/>
    </row>
    <row r="10656" spans="36:43" x14ac:dyDescent="0.3">
      <c r="AJ10656" s="28"/>
      <c r="AQ10656" s="15"/>
    </row>
    <row r="10657" spans="36:43" x14ac:dyDescent="0.3">
      <c r="AJ10657" s="28"/>
      <c r="AQ10657" s="15"/>
    </row>
    <row r="10658" spans="36:43" x14ac:dyDescent="0.3">
      <c r="AJ10658" s="28"/>
      <c r="AQ10658" s="15"/>
    </row>
    <row r="10659" spans="36:43" x14ac:dyDescent="0.3">
      <c r="AJ10659" s="28"/>
      <c r="AQ10659" s="15"/>
    </row>
    <row r="10660" spans="36:43" x14ac:dyDescent="0.3">
      <c r="AJ10660" s="28"/>
      <c r="AQ10660" s="15"/>
    </row>
    <row r="10661" spans="36:43" x14ac:dyDescent="0.3">
      <c r="AJ10661" s="28"/>
      <c r="AQ10661" s="15"/>
    </row>
    <row r="10662" spans="36:43" x14ac:dyDescent="0.3">
      <c r="AJ10662" s="28"/>
      <c r="AQ10662" s="15"/>
    </row>
    <row r="10663" spans="36:43" x14ac:dyDescent="0.3">
      <c r="AJ10663" s="28"/>
      <c r="AQ10663" s="15"/>
    </row>
    <row r="10664" spans="36:43" x14ac:dyDescent="0.3">
      <c r="AJ10664" s="28"/>
      <c r="AQ10664" s="15"/>
    </row>
    <row r="10665" spans="36:43" x14ac:dyDescent="0.3">
      <c r="AJ10665" s="28"/>
      <c r="AQ10665" s="15"/>
    </row>
    <row r="10666" spans="36:43" x14ac:dyDescent="0.3">
      <c r="AJ10666" s="28"/>
      <c r="AQ10666" s="15"/>
    </row>
    <row r="10667" spans="36:43" x14ac:dyDescent="0.3">
      <c r="AJ10667" s="28"/>
      <c r="AQ10667" s="15"/>
    </row>
    <row r="10668" spans="36:43" x14ac:dyDescent="0.3">
      <c r="AJ10668" s="28"/>
      <c r="AQ10668" s="15"/>
    </row>
    <row r="10669" spans="36:43" x14ac:dyDescent="0.3">
      <c r="AJ10669" s="28"/>
      <c r="AQ10669" s="15"/>
    </row>
    <row r="10670" spans="36:43" x14ac:dyDescent="0.3">
      <c r="AJ10670" s="28"/>
      <c r="AQ10670" s="15"/>
    </row>
    <row r="10671" spans="36:43" x14ac:dyDescent="0.3">
      <c r="AJ10671" s="28"/>
      <c r="AQ10671" s="15"/>
    </row>
    <row r="10672" spans="36:43" x14ac:dyDescent="0.3">
      <c r="AJ10672" s="28"/>
      <c r="AQ10672" s="15"/>
    </row>
    <row r="10673" spans="36:43" x14ac:dyDescent="0.3">
      <c r="AJ10673" s="28"/>
      <c r="AQ10673" s="15"/>
    </row>
    <row r="10674" spans="36:43" x14ac:dyDescent="0.3">
      <c r="AJ10674" s="28"/>
      <c r="AQ10674" s="15"/>
    </row>
    <row r="10675" spans="36:43" x14ac:dyDescent="0.3">
      <c r="AJ10675" s="28"/>
      <c r="AQ10675" s="15"/>
    </row>
    <row r="10676" spans="36:43" x14ac:dyDescent="0.3">
      <c r="AJ10676" s="28"/>
      <c r="AQ10676" s="15"/>
    </row>
    <row r="10677" spans="36:43" x14ac:dyDescent="0.3">
      <c r="AJ10677" s="28"/>
      <c r="AQ10677" s="15"/>
    </row>
    <row r="10678" spans="36:43" x14ac:dyDescent="0.3">
      <c r="AJ10678" s="28"/>
      <c r="AQ10678" s="15"/>
    </row>
    <row r="10679" spans="36:43" x14ac:dyDescent="0.3">
      <c r="AJ10679" s="28"/>
      <c r="AQ10679" s="15"/>
    </row>
    <row r="10680" spans="36:43" x14ac:dyDescent="0.3">
      <c r="AJ10680" s="28"/>
      <c r="AQ10680" s="15"/>
    </row>
    <row r="10681" spans="36:43" x14ac:dyDescent="0.3">
      <c r="AJ10681" s="28"/>
      <c r="AQ10681" s="15"/>
    </row>
    <row r="10682" spans="36:43" x14ac:dyDescent="0.3">
      <c r="AJ10682" s="28"/>
      <c r="AQ10682" s="15"/>
    </row>
    <row r="10683" spans="36:43" x14ac:dyDescent="0.3">
      <c r="AJ10683" s="28"/>
      <c r="AQ10683" s="15"/>
    </row>
    <row r="10684" spans="36:43" x14ac:dyDescent="0.3">
      <c r="AJ10684" s="28"/>
      <c r="AQ10684" s="15"/>
    </row>
    <row r="10685" spans="36:43" x14ac:dyDescent="0.3">
      <c r="AJ10685" s="28"/>
      <c r="AQ10685" s="15"/>
    </row>
    <row r="10686" spans="36:43" x14ac:dyDescent="0.3">
      <c r="AJ10686" s="28"/>
      <c r="AQ10686" s="15"/>
    </row>
    <row r="10687" spans="36:43" x14ac:dyDescent="0.3">
      <c r="AJ10687" s="28"/>
      <c r="AQ10687" s="15"/>
    </row>
    <row r="10688" spans="36:43" x14ac:dyDescent="0.3">
      <c r="AJ10688" s="28"/>
      <c r="AQ10688" s="15"/>
    </row>
    <row r="10689" spans="36:43" x14ac:dyDescent="0.3">
      <c r="AJ10689" s="28"/>
      <c r="AQ10689" s="15"/>
    </row>
    <row r="10690" spans="36:43" x14ac:dyDescent="0.3">
      <c r="AJ10690" s="28"/>
      <c r="AQ10690" s="15"/>
    </row>
    <row r="10691" spans="36:43" x14ac:dyDescent="0.3">
      <c r="AJ10691" s="28"/>
      <c r="AQ10691" s="15"/>
    </row>
    <row r="10692" spans="36:43" x14ac:dyDescent="0.3">
      <c r="AJ10692" s="28"/>
      <c r="AQ10692" s="15"/>
    </row>
    <row r="10693" spans="36:43" x14ac:dyDescent="0.3">
      <c r="AJ10693" s="28"/>
      <c r="AQ10693" s="15"/>
    </row>
    <row r="10694" spans="36:43" x14ac:dyDescent="0.3">
      <c r="AJ10694" s="28"/>
      <c r="AQ10694" s="15"/>
    </row>
    <row r="10695" spans="36:43" x14ac:dyDescent="0.3">
      <c r="AJ10695" s="28"/>
      <c r="AQ10695" s="15"/>
    </row>
    <row r="10696" spans="36:43" x14ac:dyDescent="0.3">
      <c r="AJ10696" s="28"/>
      <c r="AQ10696" s="15"/>
    </row>
    <row r="10697" spans="36:43" x14ac:dyDescent="0.3">
      <c r="AJ10697" s="28"/>
      <c r="AQ10697" s="15"/>
    </row>
    <row r="10698" spans="36:43" x14ac:dyDescent="0.3">
      <c r="AJ10698" s="28"/>
      <c r="AQ10698" s="15"/>
    </row>
    <row r="10699" spans="36:43" x14ac:dyDescent="0.3">
      <c r="AJ10699" s="28"/>
      <c r="AQ10699" s="15"/>
    </row>
    <row r="10700" spans="36:43" x14ac:dyDescent="0.3">
      <c r="AJ10700" s="28"/>
      <c r="AQ10700" s="15"/>
    </row>
    <row r="10701" spans="36:43" x14ac:dyDescent="0.3">
      <c r="AJ10701" s="28"/>
      <c r="AQ10701" s="15"/>
    </row>
    <row r="10702" spans="36:43" x14ac:dyDescent="0.3">
      <c r="AJ10702" s="28"/>
      <c r="AQ10702" s="15"/>
    </row>
    <row r="10703" spans="36:43" x14ac:dyDescent="0.3">
      <c r="AJ10703" s="28"/>
      <c r="AQ10703" s="15"/>
    </row>
    <row r="10704" spans="36:43" x14ac:dyDescent="0.3">
      <c r="AJ10704" s="28"/>
      <c r="AQ10704" s="15"/>
    </row>
    <row r="10705" spans="36:43" x14ac:dyDescent="0.3">
      <c r="AJ10705" s="28"/>
      <c r="AQ10705" s="15"/>
    </row>
    <row r="10706" spans="36:43" x14ac:dyDescent="0.3">
      <c r="AJ10706" s="28"/>
      <c r="AQ10706" s="15"/>
    </row>
    <row r="10707" spans="36:43" x14ac:dyDescent="0.3">
      <c r="AJ10707" s="28"/>
      <c r="AQ10707" s="15"/>
    </row>
    <row r="10708" spans="36:43" x14ac:dyDescent="0.3">
      <c r="AJ10708" s="28"/>
      <c r="AQ10708" s="15"/>
    </row>
    <row r="10709" spans="36:43" x14ac:dyDescent="0.3">
      <c r="AJ10709" s="28"/>
      <c r="AQ10709" s="15"/>
    </row>
    <row r="10710" spans="36:43" x14ac:dyDescent="0.3">
      <c r="AJ10710" s="28"/>
      <c r="AQ10710" s="15"/>
    </row>
    <row r="10711" spans="36:43" x14ac:dyDescent="0.3">
      <c r="AJ10711" s="28"/>
      <c r="AQ10711" s="15"/>
    </row>
    <row r="10712" spans="36:43" x14ac:dyDescent="0.3">
      <c r="AJ10712" s="28"/>
      <c r="AQ10712" s="15"/>
    </row>
    <row r="10713" spans="36:43" x14ac:dyDescent="0.3">
      <c r="AJ10713" s="28"/>
      <c r="AQ10713" s="15"/>
    </row>
    <row r="10714" spans="36:43" x14ac:dyDescent="0.3">
      <c r="AJ10714" s="28"/>
      <c r="AQ10714" s="15"/>
    </row>
    <row r="10715" spans="36:43" x14ac:dyDescent="0.3">
      <c r="AJ10715" s="28"/>
      <c r="AQ10715" s="15"/>
    </row>
    <row r="10716" spans="36:43" x14ac:dyDescent="0.3">
      <c r="AJ10716" s="28"/>
      <c r="AQ10716" s="15"/>
    </row>
    <row r="10717" spans="36:43" x14ac:dyDescent="0.3">
      <c r="AJ10717" s="28"/>
      <c r="AQ10717" s="15"/>
    </row>
    <row r="10718" spans="36:43" x14ac:dyDescent="0.3">
      <c r="AJ10718" s="28"/>
      <c r="AQ10718" s="15"/>
    </row>
    <row r="10719" spans="36:43" x14ac:dyDescent="0.3">
      <c r="AJ10719" s="28"/>
      <c r="AQ10719" s="15"/>
    </row>
    <row r="10720" spans="36:43" x14ac:dyDescent="0.3">
      <c r="AJ10720" s="28"/>
      <c r="AQ10720" s="15"/>
    </row>
    <row r="10721" spans="36:43" x14ac:dyDescent="0.3">
      <c r="AJ10721" s="28"/>
      <c r="AQ10721" s="15"/>
    </row>
    <row r="10722" spans="36:43" x14ac:dyDescent="0.3">
      <c r="AJ10722" s="28"/>
      <c r="AQ10722" s="15"/>
    </row>
    <row r="10723" spans="36:43" x14ac:dyDescent="0.3">
      <c r="AJ10723" s="28"/>
      <c r="AQ10723" s="15"/>
    </row>
    <row r="10724" spans="36:43" x14ac:dyDescent="0.3">
      <c r="AJ10724" s="28"/>
      <c r="AQ10724" s="15"/>
    </row>
    <row r="10725" spans="36:43" x14ac:dyDescent="0.3">
      <c r="AJ10725" s="28"/>
      <c r="AQ10725" s="15"/>
    </row>
    <row r="10726" spans="36:43" x14ac:dyDescent="0.3">
      <c r="AJ10726" s="28"/>
      <c r="AQ10726" s="15"/>
    </row>
    <row r="10727" spans="36:43" x14ac:dyDescent="0.3">
      <c r="AJ10727" s="28"/>
      <c r="AQ10727" s="15"/>
    </row>
    <row r="10728" spans="36:43" x14ac:dyDescent="0.3">
      <c r="AJ10728" s="28"/>
      <c r="AQ10728" s="15"/>
    </row>
    <row r="10729" spans="36:43" x14ac:dyDescent="0.3">
      <c r="AJ10729" s="28"/>
      <c r="AQ10729" s="15"/>
    </row>
    <row r="10730" spans="36:43" x14ac:dyDescent="0.3">
      <c r="AJ10730" s="28"/>
      <c r="AQ10730" s="15"/>
    </row>
    <row r="10731" spans="36:43" x14ac:dyDescent="0.3">
      <c r="AJ10731" s="28"/>
      <c r="AQ10731" s="15"/>
    </row>
    <row r="10732" spans="36:43" x14ac:dyDescent="0.3">
      <c r="AJ10732" s="28"/>
      <c r="AQ10732" s="15"/>
    </row>
    <row r="10733" spans="36:43" x14ac:dyDescent="0.3">
      <c r="AJ10733" s="28"/>
      <c r="AQ10733" s="15"/>
    </row>
    <row r="10734" spans="36:43" x14ac:dyDescent="0.3">
      <c r="AJ10734" s="28"/>
      <c r="AQ10734" s="15"/>
    </row>
    <row r="10735" spans="36:43" x14ac:dyDescent="0.3">
      <c r="AJ10735" s="28"/>
      <c r="AQ10735" s="15"/>
    </row>
    <row r="10736" spans="36:43" x14ac:dyDescent="0.3">
      <c r="AJ10736" s="28"/>
      <c r="AQ10736" s="15"/>
    </row>
    <row r="10737" spans="36:43" x14ac:dyDescent="0.3">
      <c r="AJ10737" s="28"/>
      <c r="AQ10737" s="15"/>
    </row>
    <row r="10738" spans="36:43" x14ac:dyDescent="0.3">
      <c r="AJ10738" s="28"/>
      <c r="AQ10738" s="15"/>
    </row>
    <row r="10739" spans="36:43" x14ac:dyDescent="0.3">
      <c r="AJ10739" s="28"/>
      <c r="AQ10739" s="15"/>
    </row>
    <row r="10740" spans="36:43" x14ac:dyDescent="0.3">
      <c r="AJ10740" s="28"/>
      <c r="AQ10740" s="15"/>
    </row>
    <row r="10741" spans="36:43" x14ac:dyDescent="0.3">
      <c r="AJ10741" s="28"/>
      <c r="AQ10741" s="15"/>
    </row>
    <row r="10742" spans="36:43" x14ac:dyDescent="0.3">
      <c r="AJ10742" s="28"/>
      <c r="AQ10742" s="15"/>
    </row>
    <row r="10743" spans="36:43" x14ac:dyDescent="0.3">
      <c r="AJ10743" s="28"/>
      <c r="AQ10743" s="15"/>
    </row>
    <row r="10744" spans="36:43" x14ac:dyDescent="0.3">
      <c r="AJ10744" s="28"/>
      <c r="AQ10744" s="15"/>
    </row>
    <row r="10745" spans="36:43" x14ac:dyDescent="0.3">
      <c r="AJ10745" s="28"/>
      <c r="AQ10745" s="15"/>
    </row>
    <row r="10746" spans="36:43" x14ac:dyDescent="0.3">
      <c r="AJ10746" s="28"/>
      <c r="AQ10746" s="15"/>
    </row>
    <row r="10747" spans="36:43" x14ac:dyDescent="0.3">
      <c r="AJ10747" s="28"/>
      <c r="AQ10747" s="15"/>
    </row>
    <row r="10748" spans="36:43" x14ac:dyDescent="0.3">
      <c r="AJ10748" s="28"/>
      <c r="AQ10748" s="15"/>
    </row>
    <row r="10749" spans="36:43" x14ac:dyDescent="0.3">
      <c r="AJ10749" s="28"/>
      <c r="AQ10749" s="15"/>
    </row>
    <row r="10750" spans="36:43" x14ac:dyDescent="0.3">
      <c r="AJ10750" s="28"/>
      <c r="AQ10750" s="15"/>
    </row>
    <row r="10751" spans="36:43" x14ac:dyDescent="0.3">
      <c r="AJ10751" s="28"/>
      <c r="AQ10751" s="15"/>
    </row>
    <row r="10752" spans="36:43" x14ac:dyDescent="0.3">
      <c r="AJ10752" s="28"/>
      <c r="AQ10752" s="15"/>
    </row>
    <row r="10753" spans="36:43" x14ac:dyDescent="0.3">
      <c r="AJ10753" s="28"/>
      <c r="AQ10753" s="15"/>
    </row>
    <row r="10754" spans="36:43" x14ac:dyDescent="0.3">
      <c r="AJ10754" s="28"/>
      <c r="AQ10754" s="15"/>
    </row>
    <row r="10755" spans="36:43" x14ac:dyDescent="0.3">
      <c r="AJ10755" s="28"/>
      <c r="AQ10755" s="15"/>
    </row>
    <row r="10756" spans="36:43" x14ac:dyDescent="0.3">
      <c r="AJ10756" s="28"/>
      <c r="AQ10756" s="15"/>
    </row>
    <row r="10757" spans="36:43" x14ac:dyDescent="0.3">
      <c r="AJ10757" s="28"/>
      <c r="AQ10757" s="15"/>
    </row>
    <row r="10758" spans="36:43" x14ac:dyDescent="0.3">
      <c r="AJ10758" s="28"/>
      <c r="AQ10758" s="15"/>
    </row>
    <row r="10759" spans="36:43" x14ac:dyDescent="0.3">
      <c r="AJ10759" s="28"/>
      <c r="AQ10759" s="15"/>
    </row>
    <row r="10760" spans="36:43" x14ac:dyDescent="0.3">
      <c r="AJ10760" s="28"/>
      <c r="AQ10760" s="15"/>
    </row>
    <row r="10761" spans="36:43" x14ac:dyDescent="0.3">
      <c r="AJ10761" s="28"/>
      <c r="AQ10761" s="15"/>
    </row>
    <row r="10762" spans="36:43" x14ac:dyDescent="0.3">
      <c r="AJ10762" s="28"/>
      <c r="AQ10762" s="15"/>
    </row>
    <row r="10763" spans="36:43" x14ac:dyDescent="0.3">
      <c r="AJ10763" s="28"/>
      <c r="AQ10763" s="15"/>
    </row>
    <row r="10764" spans="36:43" x14ac:dyDescent="0.3">
      <c r="AJ10764" s="28"/>
      <c r="AQ10764" s="15"/>
    </row>
    <row r="10765" spans="36:43" x14ac:dyDescent="0.3">
      <c r="AJ10765" s="28"/>
      <c r="AQ10765" s="15"/>
    </row>
    <row r="10766" spans="36:43" x14ac:dyDescent="0.3">
      <c r="AJ10766" s="28"/>
      <c r="AQ10766" s="15"/>
    </row>
    <row r="10767" spans="36:43" x14ac:dyDescent="0.3">
      <c r="AJ10767" s="28"/>
      <c r="AQ10767" s="15"/>
    </row>
    <row r="10768" spans="36:43" x14ac:dyDescent="0.3">
      <c r="AJ10768" s="28"/>
      <c r="AQ10768" s="15"/>
    </row>
    <row r="10769" spans="36:43" x14ac:dyDescent="0.3">
      <c r="AJ10769" s="28"/>
      <c r="AQ10769" s="15"/>
    </row>
    <row r="10770" spans="36:43" x14ac:dyDescent="0.3">
      <c r="AJ10770" s="28"/>
      <c r="AQ10770" s="15"/>
    </row>
    <row r="10771" spans="36:43" x14ac:dyDescent="0.3">
      <c r="AJ10771" s="28"/>
      <c r="AQ10771" s="15"/>
    </row>
    <row r="10772" spans="36:43" x14ac:dyDescent="0.3">
      <c r="AJ10772" s="28"/>
      <c r="AQ10772" s="15"/>
    </row>
    <row r="10773" spans="36:43" x14ac:dyDescent="0.3">
      <c r="AJ10773" s="28"/>
      <c r="AQ10773" s="15"/>
    </row>
    <row r="10774" spans="36:43" x14ac:dyDescent="0.3">
      <c r="AJ10774" s="28"/>
      <c r="AQ10774" s="15"/>
    </row>
    <row r="10775" spans="36:43" x14ac:dyDescent="0.3">
      <c r="AJ10775" s="28"/>
      <c r="AQ10775" s="15"/>
    </row>
    <row r="10776" spans="36:43" x14ac:dyDescent="0.3">
      <c r="AJ10776" s="28"/>
      <c r="AQ10776" s="15"/>
    </row>
    <row r="10777" spans="36:43" x14ac:dyDescent="0.3">
      <c r="AJ10777" s="28"/>
      <c r="AQ10777" s="15"/>
    </row>
    <row r="10778" spans="36:43" x14ac:dyDescent="0.3">
      <c r="AJ10778" s="28"/>
      <c r="AQ10778" s="15"/>
    </row>
    <row r="10779" spans="36:43" x14ac:dyDescent="0.3">
      <c r="AJ10779" s="28"/>
      <c r="AQ10779" s="15"/>
    </row>
    <row r="10780" spans="36:43" x14ac:dyDescent="0.3">
      <c r="AJ10780" s="28"/>
      <c r="AQ10780" s="15"/>
    </row>
    <row r="10781" spans="36:43" x14ac:dyDescent="0.3">
      <c r="AJ10781" s="28"/>
      <c r="AQ10781" s="15"/>
    </row>
    <row r="10782" spans="36:43" x14ac:dyDescent="0.3">
      <c r="AJ10782" s="28"/>
      <c r="AQ10782" s="15"/>
    </row>
    <row r="10783" spans="36:43" x14ac:dyDescent="0.3">
      <c r="AJ10783" s="28"/>
      <c r="AQ10783" s="15"/>
    </row>
    <row r="10784" spans="36:43" x14ac:dyDescent="0.3">
      <c r="AJ10784" s="28"/>
      <c r="AQ10784" s="15"/>
    </row>
    <row r="10785" spans="36:43" x14ac:dyDescent="0.3">
      <c r="AJ10785" s="28"/>
      <c r="AQ10785" s="15"/>
    </row>
    <row r="10786" spans="36:43" x14ac:dyDescent="0.3">
      <c r="AJ10786" s="28"/>
      <c r="AQ10786" s="15"/>
    </row>
    <row r="10787" spans="36:43" x14ac:dyDescent="0.3">
      <c r="AJ10787" s="28"/>
      <c r="AQ10787" s="15"/>
    </row>
    <row r="10788" spans="36:43" x14ac:dyDescent="0.3">
      <c r="AJ10788" s="28"/>
      <c r="AQ10788" s="15"/>
    </row>
    <row r="10789" spans="36:43" x14ac:dyDescent="0.3">
      <c r="AJ10789" s="28"/>
      <c r="AQ10789" s="15"/>
    </row>
    <row r="10790" spans="36:43" x14ac:dyDescent="0.3">
      <c r="AJ10790" s="28"/>
      <c r="AQ10790" s="15"/>
    </row>
    <row r="10791" spans="36:43" x14ac:dyDescent="0.3">
      <c r="AJ10791" s="28"/>
      <c r="AQ10791" s="15"/>
    </row>
    <row r="10792" spans="36:43" x14ac:dyDescent="0.3">
      <c r="AJ10792" s="28"/>
      <c r="AQ10792" s="15"/>
    </row>
    <row r="10793" spans="36:43" x14ac:dyDescent="0.3">
      <c r="AJ10793" s="28"/>
      <c r="AQ10793" s="15"/>
    </row>
    <row r="10794" spans="36:43" x14ac:dyDescent="0.3">
      <c r="AJ10794" s="28"/>
      <c r="AQ10794" s="15"/>
    </row>
    <row r="10795" spans="36:43" x14ac:dyDescent="0.3">
      <c r="AJ10795" s="28"/>
      <c r="AQ10795" s="15"/>
    </row>
    <row r="10796" spans="36:43" x14ac:dyDescent="0.3">
      <c r="AJ10796" s="28"/>
      <c r="AQ10796" s="15"/>
    </row>
    <row r="10797" spans="36:43" x14ac:dyDescent="0.3">
      <c r="AJ10797" s="28"/>
      <c r="AQ10797" s="15"/>
    </row>
    <row r="10798" spans="36:43" x14ac:dyDescent="0.3">
      <c r="AJ10798" s="28"/>
      <c r="AQ10798" s="15"/>
    </row>
    <row r="10799" spans="36:43" x14ac:dyDescent="0.3">
      <c r="AJ10799" s="28"/>
      <c r="AQ10799" s="15"/>
    </row>
    <row r="10800" spans="36:43" x14ac:dyDescent="0.3">
      <c r="AJ10800" s="28"/>
      <c r="AQ10800" s="15"/>
    </row>
    <row r="10801" spans="36:43" x14ac:dyDescent="0.3">
      <c r="AJ10801" s="28"/>
      <c r="AQ10801" s="15"/>
    </row>
    <row r="10802" spans="36:43" x14ac:dyDescent="0.3">
      <c r="AJ10802" s="28"/>
      <c r="AQ10802" s="15"/>
    </row>
    <row r="10803" spans="36:43" x14ac:dyDescent="0.3">
      <c r="AJ10803" s="28"/>
      <c r="AQ10803" s="15"/>
    </row>
    <row r="10804" spans="36:43" x14ac:dyDescent="0.3">
      <c r="AJ10804" s="28"/>
      <c r="AQ10804" s="15"/>
    </row>
    <row r="10805" spans="36:43" x14ac:dyDescent="0.3">
      <c r="AJ10805" s="28"/>
      <c r="AQ10805" s="15"/>
    </row>
    <row r="10806" spans="36:43" x14ac:dyDescent="0.3">
      <c r="AJ10806" s="28"/>
      <c r="AQ10806" s="15"/>
    </row>
    <row r="10807" spans="36:43" x14ac:dyDescent="0.3">
      <c r="AJ10807" s="28"/>
      <c r="AQ10807" s="15"/>
    </row>
    <row r="10808" spans="36:43" x14ac:dyDescent="0.3">
      <c r="AJ10808" s="28"/>
      <c r="AQ10808" s="15"/>
    </row>
    <row r="10809" spans="36:43" x14ac:dyDescent="0.3">
      <c r="AJ10809" s="28"/>
      <c r="AQ10809" s="15"/>
    </row>
    <row r="10810" spans="36:43" x14ac:dyDescent="0.3">
      <c r="AJ10810" s="28"/>
      <c r="AQ10810" s="15"/>
    </row>
    <row r="10811" spans="36:43" x14ac:dyDescent="0.3">
      <c r="AJ10811" s="28"/>
      <c r="AQ10811" s="15"/>
    </row>
    <row r="10812" spans="36:43" x14ac:dyDescent="0.3">
      <c r="AJ10812" s="28"/>
      <c r="AQ10812" s="15"/>
    </row>
    <row r="10813" spans="36:43" x14ac:dyDescent="0.3">
      <c r="AJ10813" s="28"/>
      <c r="AQ10813" s="15"/>
    </row>
    <row r="10814" spans="36:43" x14ac:dyDescent="0.3">
      <c r="AJ10814" s="28"/>
      <c r="AQ10814" s="15"/>
    </row>
    <row r="10815" spans="36:43" x14ac:dyDescent="0.3">
      <c r="AJ10815" s="28"/>
      <c r="AQ10815" s="15"/>
    </row>
    <row r="10816" spans="36:43" x14ac:dyDescent="0.3">
      <c r="AJ10816" s="28"/>
      <c r="AQ10816" s="15"/>
    </row>
    <row r="10817" spans="36:43" x14ac:dyDescent="0.3">
      <c r="AJ10817" s="28"/>
      <c r="AQ10817" s="15"/>
    </row>
    <row r="10818" spans="36:43" x14ac:dyDescent="0.3">
      <c r="AJ10818" s="28"/>
      <c r="AQ10818" s="15"/>
    </row>
    <row r="10819" spans="36:43" x14ac:dyDescent="0.3">
      <c r="AJ10819" s="28"/>
      <c r="AQ10819" s="15"/>
    </row>
    <row r="10820" spans="36:43" x14ac:dyDescent="0.3">
      <c r="AJ10820" s="28"/>
      <c r="AQ10820" s="15"/>
    </row>
    <row r="10821" spans="36:43" x14ac:dyDescent="0.3">
      <c r="AJ10821" s="28"/>
      <c r="AQ10821" s="15"/>
    </row>
    <row r="10822" spans="36:43" x14ac:dyDescent="0.3">
      <c r="AJ10822" s="28"/>
      <c r="AQ10822" s="15"/>
    </row>
    <row r="10823" spans="36:43" x14ac:dyDescent="0.3">
      <c r="AJ10823" s="28"/>
      <c r="AQ10823" s="15"/>
    </row>
    <row r="10824" spans="36:43" x14ac:dyDescent="0.3">
      <c r="AJ10824" s="28"/>
      <c r="AQ10824" s="15"/>
    </row>
    <row r="10825" spans="36:43" x14ac:dyDescent="0.3">
      <c r="AJ10825" s="28"/>
      <c r="AQ10825" s="15"/>
    </row>
    <row r="10826" spans="36:43" x14ac:dyDescent="0.3">
      <c r="AJ10826" s="28"/>
      <c r="AQ10826" s="15"/>
    </row>
    <row r="10827" spans="36:43" x14ac:dyDescent="0.3">
      <c r="AJ10827" s="28"/>
      <c r="AQ10827" s="15"/>
    </row>
    <row r="10828" spans="36:43" x14ac:dyDescent="0.3">
      <c r="AJ10828" s="28"/>
      <c r="AQ10828" s="15"/>
    </row>
    <row r="10829" spans="36:43" x14ac:dyDescent="0.3">
      <c r="AJ10829" s="28"/>
      <c r="AQ10829" s="15"/>
    </row>
    <row r="10830" spans="36:43" x14ac:dyDescent="0.3">
      <c r="AJ10830" s="28"/>
      <c r="AQ10830" s="15"/>
    </row>
    <row r="10831" spans="36:43" x14ac:dyDescent="0.3">
      <c r="AJ10831" s="28"/>
      <c r="AQ10831" s="15"/>
    </row>
    <row r="10832" spans="36:43" x14ac:dyDescent="0.3">
      <c r="AJ10832" s="28"/>
      <c r="AQ10832" s="15"/>
    </row>
    <row r="10833" spans="36:43" x14ac:dyDescent="0.3">
      <c r="AJ10833" s="28"/>
      <c r="AQ10833" s="15"/>
    </row>
    <row r="10834" spans="36:43" x14ac:dyDescent="0.3">
      <c r="AJ10834" s="28"/>
      <c r="AQ10834" s="15"/>
    </row>
    <row r="10835" spans="36:43" x14ac:dyDescent="0.3">
      <c r="AJ10835" s="28"/>
      <c r="AQ10835" s="15"/>
    </row>
    <row r="10836" spans="36:43" x14ac:dyDescent="0.3">
      <c r="AJ10836" s="28"/>
      <c r="AQ10836" s="15"/>
    </row>
    <row r="10837" spans="36:43" x14ac:dyDescent="0.3">
      <c r="AJ10837" s="28"/>
      <c r="AQ10837" s="15"/>
    </row>
    <row r="10838" spans="36:43" x14ac:dyDescent="0.3">
      <c r="AJ10838" s="28"/>
      <c r="AQ10838" s="15"/>
    </row>
    <row r="10839" spans="36:43" x14ac:dyDescent="0.3">
      <c r="AJ10839" s="28"/>
      <c r="AQ10839" s="15"/>
    </row>
    <row r="10840" spans="36:43" x14ac:dyDescent="0.3">
      <c r="AJ10840" s="28"/>
      <c r="AQ10840" s="15"/>
    </row>
    <row r="10841" spans="36:43" x14ac:dyDescent="0.3">
      <c r="AJ10841" s="28"/>
      <c r="AQ10841" s="15"/>
    </row>
    <row r="10842" spans="36:43" x14ac:dyDescent="0.3">
      <c r="AJ10842" s="28"/>
      <c r="AQ10842" s="15"/>
    </row>
    <row r="10843" spans="36:43" x14ac:dyDescent="0.3">
      <c r="AJ10843" s="28"/>
      <c r="AQ10843" s="15"/>
    </row>
    <row r="10844" spans="36:43" x14ac:dyDescent="0.3">
      <c r="AJ10844" s="28"/>
      <c r="AQ10844" s="15"/>
    </row>
    <row r="10845" spans="36:43" x14ac:dyDescent="0.3">
      <c r="AJ10845" s="28"/>
      <c r="AQ10845" s="15"/>
    </row>
    <row r="10846" spans="36:43" x14ac:dyDescent="0.3">
      <c r="AJ10846" s="28"/>
      <c r="AQ10846" s="15"/>
    </row>
    <row r="10847" spans="36:43" x14ac:dyDescent="0.3">
      <c r="AJ10847" s="28"/>
      <c r="AQ10847" s="15"/>
    </row>
    <row r="10848" spans="36:43" x14ac:dyDescent="0.3">
      <c r="AJ10848" s="28"/>
      <c r="AQ10848" s="15"/>
    </row>
    <row r="10849" spans="36:43" x14ac:dyDescent="0.3">
      <c r="AJ10849" s="28"/>
      <c r="AQ10849" s="15"/>
    </row>
    <row r="10850" spans="36:43" x14ac:dyDescent="0.3">
      <c r="AJ10850" s="28"/>
      <c r="AQ10850" s="15"/>
    </row>
    <row r="10851" spans="36:43" x14ac:dyDescent="0.3">
      <c r="AJ10851" s="28"/>
      <c r="AQ10851" s="15"/>
    </row>
    <row r="10852" spans="36:43" x14ac:dyDescent="0.3">
      <c r="AJ10852" s="28"/>
      <c r="AQ10852" s="15"/>
    </row>
    <row r="10853" spans="36:43" x14ac:dyDescent="0.3">
      <c r="AJ10853" s="28"/>
      <c r="AQ10853" s="15"/>
    </row>
    <row r="10854" spans="36:43" x14ac:dyDescent="0.3">
      <c r="AJ10854" s="28"/>
      <c r="AQ10854" s="15"/>
    </row>
    <row r="10855" spans="36:43" x14ac:dyDescent="0.3">
      <c r="AJ10855" s="28"/>
      <c r="AQ10855" s="15"/>
    </row>
    <row r="10856" spans="36:43" x14ac:dyDescent="0.3">
      <c r="AJ10856" s="28"/>
      <c r="AQ10856" s="15"/>
    </row>
    <row r="10857" spans="36:43" x14ac:dyDescent="0.3">
      <c r="AJ10857" s="28"/>
      <c r="AQ10857" s="15"/>
    </row>
    <row r="10858" spans="36:43" x14ac:dyDescent="0.3">
      <c r="AJ10858" s="28"/>
      <c r="AQ10858" s="15"/>
    </row>
    <row r="10859" spans="36:43" x14ac:dyDescent="0.3">
      <c r="AJ10859" s="28"/>
      <c r="AQ10859" s="15"/>
    </row>
    <row r="10860" spans="36:43" x14ac:dyDescent="0.3">
      <c r="AJ10860" s="28"/>
      <c r="AQ10860" s="15"/>
    </row>
    <row r="10861" spans="36:43" x14ac:dyDescent="0.3">
      <c r="AJ10861" s="28"/>
      <c r="AQ10861" s="15"/>
    </row>
    <row r="10862" spans="36:43" x14ac:dyDescent="0.3">
      <c r="AJ10862" s="28"/>
      <c r="AQ10862" s="15"/>
    </row>
    <row r="10863" spans="36:43" x14ac:dyDescent="0.3">
      <c r="AJ10863" s="28"/>
      <c r="AQ10863" s="15"/>
    </row>
    <row r="10864" spans="36:43" x14ac:dyDescent="0.3">
      <c r="AJ10864" s="28"/>
      <c r="AQ10864" s="15"/>
    </row>
    <row r="10865" spans="36:43" x14ac:dyDescent="0.3">
      <c r="AJ10865" s="28"/>
      <c r="AQ10865" s="15"/>
    </row>
    <row r="10866" spans="36:43" x14ac:dyDescent="0.3">
      <c r="AJ10866" s="28"/>
      <c r="AQ10866" s="15"/>
    </row>
    <row r="10867" spans="36:43" x14ac:dyDescent="0.3">
      <c r="AJ10867" s="28"/>
      <c r="AQ10867" s="15"/>
    </row>
    <row r="10868" spans="36:43" x14ac:dyDescent="0.3">
      <c r="AJ10868" s="28"/>
      <c r="AQ10868" s="15"/>
    </row>
    <row r="10869" spans="36:43" x14ac:dyDescent="0.3">
      <c r="AJ10869" s="28"/>
      <c r="AQ10869" s="15"/>
    </row>
    <row r="10870" spans="36:43" x14ac:dyDescent="0.3">
      <c r="AJ10870" s="28"/>
      <c r="AQ10870" s="15"/>
    </row>
    <row r="10871" spans="36:43" x14ac:dyDescent="0.3">
      <c r="AJ10871" s="28"/>
      <c r="AQ10871" s="15"/>
    </row>
    <row r="10872" spans="36:43" x14ac:dyDescent="0.3">
      <c r="AJ10872" s="28"/>
      <c r="AQ10872" s="15"/>
    </row>
    <row r="10873" spans="36:43" x14ac:dyDescent="0.3">
      <c r="AJ10873" s="28"/>
      <c r="AQ10873" s="15"/>
    </row>
    <row r="10874" spans="36:43" x14ac:dyDescent="0.3">
      <c r="AJ10874" s="28"/>
      <c r="AQ10874" s="15"/>
    </row>
    <row r="10875" spans="36:43" x14ac:dyDescent="0.3">
      <c r="AJ10875" s="28"/>
      <c r="AQ10875" s="15"/>
    </row>
    <row r="10876" spans="36:43" x14ac:dyDescent="0.3">
      <c r="AJ10876" s="28"/>
      <c r="AQ10876" s="15"/>
    </row>
    <row r="10877" spans="36:43" x14ac:dyDescent="0.3">
      <c r="AJ10877" s="28"/>
      <c r="AQ10877" s="15"/>
    </row>
    <row r="10878" spans="36:43" x14ac:dyDescent="0.3">
      <c r="AJ10878" s="28"/>
      <c r="AQ10878" s="15"/>
    </row>
    <row r="10879" spans="36:43" x14ac:dyDescent="0.3">
      <c r="AJ10879" s="28"/>
      <c r="AQ10879" s="15"/>
    </row>
    <row r="10880" spans="36:43" x14ac:dyDescent="0.3">
      <c r="AJ10880" s="28"/>
      <c r="AQ10880" s="15"/>
    </row>
    <row r="10881" spans="36:43" x14ac:dyDescent="0.3">
      <c r="AJ10881" s="28"/>
      <c r="AQ10881" s="15"/>
    </row>
    <row r="10882" spans="36:43" x14ac:dyDescent="0.3">
      <c r="AJ10882" s="28"/>
      <c r="AQ10882" s="15"/>
    </row>
    <row r="10883" spans="36:43" x14ac:dyDescent="0.3">
      <c r="AJ10883" s="28"/>
      <c r="AQ10883" s="15"/>
    </row>
    <row r="10884" spans="36:43" x14ac:dyDescent="0.3">
      <c r="AJ10884" s="28"/>
      <c r="AQ10884" s="15"/>
    </row>
    <row r="10885" spans="36:43" x14ac:dyDescent="0.3">
      <c r="AJ10885" s="28"/>
      <c r="AQ10885" s="15"/>
    </row>
    <row r="10886" spans="36:43" x14ac:dyDescent="0.3">
      <c r="AJ10886" s="28"/>
      <c r="AQ10886" s="15"/>
    </row>
    <row r="10887" spans="36:43" x14ac:dyDescent="0.3">
      <c r="AJ10887" s="28"/>
      <c r="AQ10887" s="15"/>
    </row>
    <row r="10888" spans="36:43" x14ac:dyDescent="0.3">
      <c r="AJ10888" s="28"/>
      <c r="AQ10888" s="15"/>
    </row>
    <row r="10889" spans="36:43" x14ac:dyDescent="0.3">
      <c r="AJ10889" s="28"/>
      <c r="AQ10889" s="15"/>
    </row>
    <row r="10890" spans="36:43" x14ac:dyDescent="0.3">
      <c r="AJ10890" s="28"/>
      <c r="AQ10890" s="15"/>
    </row>
    <row r="10891" spans="36:43" x14ac:dyDescent="0.3">
      <c r="AJ10891" s="28"/>
      <c r="AQ10891" s="15"/>
    </row>
    <row r="10892" spans="36:43" x14ac:dyDescent="0.3">
      <c r="AJ10892" s="28"/>
      <c r="AQ10892" s="15"/>
    </row>
    <row r="10893" spans="36:43" x14ac:dyDescent="0.3">
      <c r="AJ10893" s="28"/>
      <c r="AQ10893" s="15"/>
    </row>
    <row r="10894" spans="36:43" x14ac:dyDescent="0.3">
      <c r="AJ10894" s="28"/>
      <c r="AQ10894" s="15"/>
    </row>
    <row r="10895" spans="36:43" x14ac:dyDescent="0.3">
      <c r="AJ10895" s="28"/>
      <c r="AQ10895" s="15"/>
    </row>
    <row r="10896" spans="36:43" x14ac:dyDescent="0.3">
      <c r="AJ10896" s="28"/>
      <c r="AQ10896" s="15"/>
    </row>
    <row r="10897" spans="36:43" x14ac:dyDescent="0.3">
      <c r="AJ10897" s="28"/>
      <c r="AQ10897" s="15"/>
    </row>
    <row r="10898" spans="36:43" x14ac:dyDescent="0.3">
      <c r="AJ10898" s="28"/>
      <c r="AQ10898" s="15"/>
    </row>
    <row r="10899" spans="36:43" x14ac:dyDescent="0.3">
      <c r="AJ10899" s="28"/>
      <c r="AQ10899" s="15"/>
    </row>
    <row r="10900" spans="36:43" x14ac:dyDescent="0.3">
      <c r="AJ10900" s="28"/>
      <c r="AQ10900" s="15"/>
    </row>
    <row r="10901" spans="36:43" x14ac:dyDescent="0.3">
      <c r="AJ10901" s="28"/>
      <c r="AQ10901" s="15"/>
    </row>
    <row r="10902" spans="36:43" x14ac:dyDescent="0.3">
      <c r="AJ10902" s="28"/>
      <c r="AQ10902" s="15"/>
    </row>
    <row r="10903" spans="36:43" x14ac:dyDescent="0.3">
      <c r="AJ10903" s="28"/>
      <c r="AQ10903" s="15"/>
    </row>
    <row r="10904" spans="36:43" x14ac:dyDescent="0.3">
      <c r="AJ10904" s="28"/>
      <c r="AQ10904" s="15"/>
    </row>
    <row r="10905" spans="36:43" x14ac:dyDescent="0.3">
      <c r="AJ10905" s="28"/>
      <c r="AQ10905" s="15"/>
    </row>
    <row r="10906" spans="36:43" x14ac:dyDescent="0.3">
      <c r="AJ10906" s="28"/>
      <c r="AQ10906" s="15"/>
    </row>
    <row r="10907" spans="36:43" x14ac:dyDescent="0.3">
      <c r="AJ10907" s="28"/>
      <c r="AQ10907" s="15"/>
    </row>
    <row r="10908" spans="36:43" x14ac:dyDescent="0.3">
      <c r="AJ10908" s="28"/>
      <c r="AQ10908" s="15"/>
    </row>
    <row r="10909" spans="36:43" x14ac:dyDescent="0.3">
      <c r="AJ10909" s="28"/>
      <c r="AQ10909" s="15"/>
    </row>
    <row r="10910" spans="36:43" x14ac:dyDescent="0.3">
      <c r="AJ10910" s="28"/>
      <c r="AQ10910" s="15"/>
    </row>
    <row r="10911" spans="36:43" x14ac:dyDescent="0.3">
      <c r="AJ10911" s="28"/>
      <c r="AQ10911" s="15"/>
    </row>
    <row r="10912" spans="36:43" x14ac:dyDescent="0.3">
      <c r="AJ10912" s="28"/>
      <c r="AQ10912" s="15"/>
    </row>
    <row r="10913" spans="36:43" x14ac:dyDescent="0.3">
      <c r="AJ10913" s="28"/>
      <c r="AQ10913" s="15"/>
    </row>
    <row r="10914" spans="36:43" x14ac:dyDescent="0.3">
      <c r="AJ10914" s="28"/>
      <c r="AQ10914" s="15"/>
    </row>
    <row r="10915" spans="36:43" x14ac:dyDescent="0.3">
      <c r="AJ10915" s="28"/>
      <c r="AQ10915" s="15"/>
    </row>
    <row r="10916" spans="36:43" x14ac:dyDescent="0.3">
      <c r="AJ10916" s="28"/>
      <c r="AQ10916" s="15"/>
    </row>
    <row r="10917" spans="36:43" x14ac:dyDescent="0.3">
      <c r="AJ10917" s="28"/>
      <c r="AQ10917" s="15"/>
    </row>
    <row r="10918" spans="36:43" x14ac:dyDescent="0.3">
      <c r="AJ10918" s="28"/>
      <c r="AQ10918" s="15"/>
    </row>
    <row r="10919" spans="36:43" x14ac:dyDescent="0.3">
      <c r="AJ10919" s="28"/>
      <c r="AQ10919" s="15"/>
    </row>
    <row r="10920" spans="36:43" x14ac:dyDescent="0.3">
      <c r="AJ10920" s="28"/>
      <c r="AQ10920" s="15"/>
    </row>
    <row r="10921" spans="36:43" x14ac:dyDescent="0.3">
      <c r="AJ10921" s="28"/>
      <c r="AQ10921" s="15"/>
    </row>
    <row r="10922" spans="36:43" x14ac:dyDescent="0.3">
      <c r="AJ10922" s="28"/>
      <c r="AQ10922" s="15"/>
    </row>
    <row r="10923" spans="36:43" x14ac:dyDescent="0.3">
      <c r="AJ10923" s="28"/>
      <c r="AQ10923" s="15"/>
    </row>
    <row r="10924" spans="36:43" x14ac:dyDescent="0.3">
      <c r="AJ10924" s="28"/>
      <c r="AQ10924" s="15"/>
    </row>
    <row r="10925" spans="36:43" x14ac:dyDescent="0.3">
      <c r="AJ10925" s="28"/>
      <c r="AQ10925" s="15"/>
    </row>
    <row r="10926" spans="36:43" x14ac:dyDescent="0.3">
      <c r="AJ10926" s="28"/>
      <c r="AQ10926" s="15"/>
    </row>
    <row r="10927" spans="36:43" x14ac:dyDescent="0.3">
      <c r="AJ10927" s="28"/>
      <c r="AQ10927" s="15"/>
    </row>
    <row r="10928" spans="36:43" x14ac:dyDescent="0.3">
      <c r="AJ10928" s="28"/>
      <c r="AQ10928" s="15"/>
    </row>
    <row r="10929" spans="36:43" x14ac:dyDescent="0.3">
      <c r="AJ10929" s="28"/>
      <c r="AQ10929" s="15"/>
    </row>
    <row r="10930" spans="36:43" x14ac:dyDescent="0.3">
      <c r="AJ10930" s="28"/>
      <c r="AQ10930" s="15"/>
    </row>
    <row r="10931" spans="36:43" x14ac:dyDescent="0.3">
      <c r="AJ10931" s="28"/>
      <c r="AQ10931" s="15"/>
    </row>
    <row r="10932" spans="36:43" x14ac:dyDescent="0.3">
      <c r="AJ10932" s="28"/>
      <c r="AQ10932" s="15"/>
    </row>
    <row r="10933" spans="36:43" x14ac:dyDescent="0.3">
      <c r="AJ10933" s="28"/>
      <c r="AQ10933" s="15"/>
    </row>
    <row r="10934" spans="36:43" x14ac:dyDescent="0.3">
      <c r="AJ10934" s="28"/>
      <c r="AQ10934" s="15"/>
    </row>
    <row r="10935" spans="36:43" x14ac:dyDescent="0.3">
      <c r="AJ10935" s="28"/>
      <c r="AQ10935" s="15"/>
    </row>
    <row r="10936" spans="36:43" x14ac:dyDescent="0.3">
      <c r="AJ10936" s="28"/>
      <c r="AQ10936" s="15"/>
    </row>
    <row r="10937" spans="36:43" x14ac:dyDescent="0.3">
      <c r="AJ10937" s="28"/>
      <c r="AQ10937" s="15"/>
    </row>
    <row r="10938" spans="36:43" x14ac:dyDescent="0.3">
      <c r="AJ10938" s="28"/>
      <c r="AQ10938" s="15"/>
    </row>
    <row r="10939" spans="36:43" x14ac:dyDescent="0.3">
      <c r="AJ10939" s="28"/>
      <c r="AQ10939" s="15"/>
    </row>
    <row r="10940" spans="36:43" x14ac:dyDescent="0.3">
      <c r="AJ10940" s="28"/>
      <c r="AQ10940" s="15"/>
    </row>
    <row r="10941" spans="36:43" x14ac:dyDescent="0.3">
      <c r="AJ10941" s="28"/>
      <c r="AQ10941" s="15"/>
    </row>
    <row r="10942" spans="36:43" x14ac:dyDescent="0.3">
      <c r="AJ10942" s="28"/>
      <c r="AQ10942" s="15"/>
    </row>
    <row r="10943" spans="36:43" x14ac:dyDescent="0.3">
      <c r="AJ10943" s="28"/>
      <c r="AQ10943" s="15"/>
    </row>
    <row r="10944" spans="36:43" x14ac:dyDescent="0.3">
      <c r="AJ10944" s="28"/>
      <c r="AQ10944" s="15"/>
    </row>
    <row r="10945" spans="36:43" x14ac:dyDescent="0.3">
      <c r="AJ10945" s="28"/>
      <c r="AQ10945" s="15"/>
    </row>
    <row r="10946" spans="36:43" x14ac:dyDescent="0.3">
      <c r="AJ10946" s="28"/>
      <c r="AQ10946" s="15"/>
    </row>
    <row r="10947" spans="36:43" x14ac:dyDescent="0.3">
      <c r="AJ10947" s="28"/>
      <c r="AQ10947" s="15"/>
    </row>
    <row r="10948" spans="36:43" x14ac:dyDescent="0.3">
      <c r="AJ10948" s="28"/>
      <c r="AQ10948" s="15"/>
    </row>
    <row r="10949" spans="36:43" x14ac:dyDescent="0.3">
      <c r="AJ10949" s="28"/>
      <c r="AQ10949" s="15"/>
    </row>
    <row r="10950" spans="36:43" x14ac:dyDescent="0.3">
      <c r="AJ10950" s="28"/>
      <c r="AQ10950" s="15"/>
    </row>
    <row r="10951" spans="36:43" x14ac:dyDescent="0.3">
      <c r="AJ10951" s="28"/>
      <c r="AQ10951" s="15"/>
    </row>
    <row r="10952" spans="36:43" x14ac:dyDescent="0.3">
      <c r="AJ10952" s="28"/>
      <c r="AQ10952" s="15"/>
    </row>
    <row r="10953" spans="36:43" x14ac:dyDescent="0.3">
      <c r="AJ10953" s="28"/>
      <c r="AQ10953" s="15"/>
    </row>
    <row r="10954" spans="36:43" x14ac:dyDescent="0.3">
      <c r="AJ10954" s="28"/>
      <c r="AQ10954" s="15"/>
    </row>
    <row r="10955" spans="36:43" x14ac:dyDescent="0.3">
      <c r="AJ10955" s="28"/>
      <c r="AQ10955" s="15"/>
    </row>
    <row r="10956" spans="36:43" x14ac:dyDescent="0.3">
      <c r="AJ10956" s="28"/>
      <c r="AQ10956" s="15"/>
    </row>
    <row r="10957" spans="36:43" x14ac:dyDescent="0.3">
      <c r="AJ10957" s="28"/>
      <c r="AQ10957" s="15"/>
    </row>
    <row r="10958" spans="36:43" x14ac:dyDescent="0.3">
      <c r="AJ10958" s="28"/>
      <c r="AQ10958" s="15"/>
    </row>
    <row r="10959" spans="36:43" x14ac:dyDescent="0.3">
      <c r="AJ10959" s="28"/>
      <c r="AQ10959" s="15"/>
    </row>
    <row r="10960" spans="36:43" x14ac:dyDescent="0.3">
      <c r="AJ10960" s="28"/>
      <c r="AQ10960" s="15"/>
    </row>
    <row r="10961" spans="36:43" x14ac:dyDescent="0.3">
      <c r="AJ10961" s="28"/>
      <c r="AQ10961" s="15"/>
    </row>
    <row r="10962" spans="36:43" x14ac:dyDescent="0.3">
      <c r="AJ10962" s="28"/>
      <c r="AQ10962" s="15"/>
    </row>
    <row r="10963" spans="36:43" x14ac:dyDescent="0.3">
      <c r="AJ10963" s="28"/>
      <c r="AQ10963" s="15"/>
    </row>
    <row r="10964" spans="36:43" x14ac:dyDescent="0.3">
      <c r="AJ10964" s="28"/>
      <c r="AQ10964" s="15"/>
    </row>
    <row r="10965" spans="36:43" x14ac:dyDescent="0.3">
      <c r="AJ10965" s="28"/>
      <c r="AQ10965" s="15"/>
    </row>
    <row r="10966" spans="36:43" x14ac:dyDescent="0.3">
      <c r="AJ10966" s="28"/>
      <c r="AQ10966" s="15"/>
    </row>
    <row r="10967" spans="36:43" x14ac:dyDescent="0.3">
      <c r="AJ10967" s="28"/>
      <c r="AQ10967" s="15"/>
    </row>
    <row r="10968" spans="36:43" x14ac:dyDescent="0.3">
      <c r="AJ10968" s="28"/>
      <c r="AQ10968" s="15"/>
    </row>
    <row r="10969" spans="36:43" x14ac:dyDescent="0.3">
      <c r="AJ10969" s="28"/>
      <c r="AQ10969" s="15"/>
    </row>
    <row r="10970" spans="36:43" x14ac:dyDescent="0.3">
      <c r="AJ10970" s="28"/>
      <c r="AQ10970" s="15"/>
    </row>
    <row r="10971" spans="36:43" x14ac:dyDescent="0.3">
      <c r="AJ10971" s="28"/>
      <c r="AQ10971" s="15"/>
    </row>
    <row r="10972" spans="36:43" x14ac:dyDescent="0.3">
      <c r="AJ10972" s="28"/>
      <c r="AQ10972" s="15"/>
    </row>
    <row r="10973" spans="36:43" x14ac:dyDescent="0.3">
      <c r="AJ10973" s="28"/>
      <c r="AQ10973" s="15"/>
    </row>
    <row r="10974" spans="36:43" x14ac:dyDescent="0.3">
      <c r="AJ10974" s="28"/>
      <c r="AQ10974" s="15"/>
    </row>
    <row r="10975" spans="36:43" x14ac:dyDescent="0.3">
      <c r="AJ10975" s="28"/>
      <c r="AQ10975" s="15"/>
    </row>
    <row r="10976" spans="36:43" x14ac:dyDescent="0.3">
      <c r="AJ10976" s="28"/>
      <c r="AQ10976" s="15"/>
    </row>
    <row r="10977" spans="36:43" x14ac:dyDescent="0.3">
      <c r="AJ10977" s="28"/>
      <c r="AQ10977" s="15"/>
    </row>
    <row r="10978" spans="36:43" x14ac:dyDescent="0.3">
      <c r="AJ10978" s="28"/>
      <c r="AQ10978" s="15"/>
    </row>
    <row r="10979" spans="36:43" x14ac:dyDescent="0.3">
      <c r="AJ10979" s="28"/>
      <c r="AQ10979" s="15"/>
    </row>
    <row r="10980" spans="36:43" x14ac:dyDescent="0.3">
      <c r="AJ10980" s="28"/>
      <c r="AQ10980" s="15"/>
    </row>
    <row r="10981" spans="36:43" x14ac:dyDescent="0.3">
      <c r="AJ10981" s="28"/>
      <c r="AQ10981" s="15"/>
    </row>
    <row r="10982" spans="36:43" x14ac:dyDescent="0.3">
      <c r="AJ10982" s="28"/>
      <c r="AQ10982" s="15"/>
    </row>
    <row r="10983" spans="36:43" x14ac:dyDescent="0.3">
      <c r="AJ10983" s="28"/>
      <c r="AQ10983" s="15"/>
    </row>
    <row r="10984" spans="36:43" x14ac:dyDescent="0.3">
      <c r="AJ10984" s="28"/>
      <c r="AQ10984" s="15"/>
    </row>
    <row r="10985" spans="36:43" x14ac:dyDescent="0.3">
      <c r="AJ10985" s="28"/>
      <c r="AQ10985" s="15"/>
    </row>
    <row r="10986" spans="36:43" x14ac:dyDescent="0.3">
      <c r="AJ10986" s="28"/>
      <c r="AQ10986" s="15"/>
    </row>
    <row r="10987" spans="36:43" x14ac:dyDescent="0.3">
      <c r="AJ10987" s="28"/>
      <c r="AQ10987" s="15"/>
    </row>
    <row r="10988" spans="36:43" x14ac:dyDescent="0.3">
      <c r="AJ10988" s="28"/>
      <c r="AQ10988" s="15"/>
    </row>
    <row r="10989" spans="36:43" x14ac:dyDescent="0.3">
      <c r="AJ10989" s="28"/>
      <c r="AQ10989" s="15"/>
    </row>
    <row r="10990" spans="36:43" x14ac:dyDescent="0.3">
      <c r="AJ10990" s="28"/>
      <c r="AQ10990" s="15"/>
    </row>
    <row r="10991" spans="36:43" x14ac:dyDescent="0.3">
      <c r="AJ10991" s="28"/>
      <c r="AQ10991" s="15"/>
    </row>
    <row r="10992" spans="36:43" x14ac:dyDescent="0.3">
      <c r="AJ10992" s="28"/>
      <c r="AQ10992" s="15"/>
    </row>
    <row r="10993" spans="36:43" x14ac:dyDescent="0.3">
      <c r="AJ10993" s="28"/>
      <c r="AQ10993" s="15"/>
    </row>
    <row r="10994" spans="36:43" x14ac:dyDescent="0.3">
      <c r="AJ10994" s="28"/>
      <c r="AQ10994" s="15"/>
    </row>
    <row r="10995" spans="36:43" x14ac:dyDescent="0.3">
      <c r="AJ10995" s="28"/>
      <c r="AQ10995" s="15"/>
    </row>
    <row r="10996" spans="36:43" x14ac:dyDescent="0.3">
      <c r="AJ10996" s="28"/>
      <c r="AQ10996" s="15"/>
    </row>
    <row r="10997" spans="36:43" x14ac:dyDescent="0.3">
      <c r="AJ10997" s="28"/>
      <c r="AQ10997" s="15"/>
    </row>
    <row r="10998" spans="36:43" x14ac:dyDescent="0.3">
      <c r="AJ10998" s="28"/>
      <c r="AQ10998" s="15"/>
    </row>
    <row r="10999" spans="36:43" x14ac:dyDescent="0.3">
      <c r="AJ10999" s="28"/>
      <c r="AQ10999" s="15"/>
    </row>
    <row r="11000" spans="36:43" x14ac:dyDescent="0.3">
      <c r="AJ11000" s="28"/>
      <c r="AQ11000" s="15"/>
    </row>
    <row r="11001" spans="36:43" x14ac:dyDescent="0.3">
      <c r="AJ11001" s="28"/>
      <c r="AQ11001" s="15"/>
    </row>
    <row r="11002" spans="36:43" x14ac:dyDescent="0.3">
      <c r="AJ11002" s="28"/>
      <c r="AQ11002" s="15"/>
    </row>
    <row r="11003" spans="36:43" x14ac:dyDescent="0.3">
      <c r="AJ11003" s="28"/>
      <c r="AQ11003" s="15"/>
    </row>
    <row r="11004" spans="36:43" x14ac:dyDescent="0.3">
      <c r="AJ11004" s="28"/>
      <c r="AQ11004" s="15"/>
    </row>
    <row r="11005" spans="36:43" x14ac:dyDescent="0.3">
      <c r="AJ11005" s="28"/>
      <c r="AQ11005" s="15"/>
    </row>
    <row r="11006" spans="36:43" x14ac:dyDescent="0.3">
      <c r="AJ11006" s="28"/>
      <c r="AQ11006" s="15"/>
    </row>
    <row r="11007" spans="36:43" x14ac:dyDescent="0.3">
      <c r="AJ11007" s="28"/>
      <c r="AQ11007" s="15"/>
    </row>
    <row r="11008" spans="36:43" x14ac:dyDescent="0.3">
      <c r="AJ11008" s="28"/>
      <c r="AQ11008" s="15"/>
    </row>
    <row r="11009" spans="36:43" x14ac:dyDescent="0.3">
      <c r="AJ11009" s="28"/>
      <c r="AQ11009" s="15"/>
    </row>
    <row r="11010" spans="36:43" x14ac:dyDescent="0.3">
      <c r="AJ11010" s="28"/>
      <c r="AQ11010" s="15"/>
    </row>
    <row r="11011" spans="36:43" x14ac:dyDescent="0.3">
      <c r="AJ11011" s="28"/>
      <c r="AQ11011" s="15"/>
    </row>
    <row r="11012" spans="36:43" x14ac:dyDescent="0.3">
      <c r="AJ11012" s="28"/>
      <c r="AQ11012" s="15"/>
    </row>
    <row r="11013" spans="36:43" x14ac:dyDescent="0.3">
      <c r="AJ11013" s="28"/>
      <c r="AQ11013" s="15"/>
    </row>
    <row r="11014" spans="36:43" x14ac:dyDescent="0.3">
      <c r="AJ11014" s="28"/>
      <c r="AQ11014" s="15"/>
    </row>
    <row r="11015" spans="36:43" x14ac:dyDescent="0.3">
      <c r="AJ11015" s="28"/>
      <c r="AQ11015" s="15"/>
    </row>
    <row r="11016" spans="36:43" x14ac:dyDescent="0.3">
      <c r="AJ11016" s="28"/>
      <c r="AQ11016" s="15"/>
    </row>
    <row r="11017" spans="36:43" x14ac:dyDescent="0.3">
      <c r="AJ11017" s="28"/>
      <c r="AQ11017" s="15"/>
    </row>
    <row r="11018" spans="36:43" x14ac:dyDescent="0.3">
      <c r="AJ11018" s="28"/>
      <c r="AQ11018" s="15"/>
    </row>
    <row r="11019" spans="36:43" x14ac:dyDescent="0.3">
      <c r="AJ11019" s="28"/>
      <c r="AQ11019" s="15"/>
    </row>
    <row r="11020" spans="36:43" x14ac:dyDescent="0.3">
      <c r="AJ11020" s="28"/>
      <c r="AQ11020" s="15"/>
    </row>
    <row r="11021" spans="36:43" x14ac:dyDescent="0.3">
      <c r="AJ11021" s="28"/>
      <c r="AQ11021" s="15"/>
    </row>
    <row r="11022" spans="36:43" x14ac:dyDescent="0.3">
      <c r="AJ11022" s="28"/>
      <c r="AQ11022" s="15"/>
    </row>
    <row r="11023" spans="36:43" x14ac:dyDescent="0.3">
      <c r="AJ11023" s="28"/>
      <c r="AQ11023" s="15"/>
    </row>
    <row r="11024" spans="36:43" x14ac:dyDescent="0.3">
      <c r="AJ11024" s="28"/>
      <c r="AQ11024" s="15"/>
    </row>
    <row r="11025" spans="36:43" x14ac:dyDescent="0.3">
      <c r="AJ11025" s="28"/>
      <c r="AQ11025" s="15"/>
    </row>
    <row r="11026" spans="36:43" x14ac:dyDescent="0.3">
      <c r="AJ11026" s="28"/>
      <c r="AQ11026" s="15"/>
    </row>
    <row r="11027" spans="36:43" x14ac:dyDescent="0.3">
      <c r="AJ11027" s="28"/>
      <c r="AQ11027" s="15"/>
    </row>
    <row r="11028" spans="36:43" x14ac:dyDescent="0.3">
      <c r="AJ11028" s="28"/>
      <c r="AQ11028" s="15"/>
    </row>
    <row r="11029" spans="36:43" x14ac:dyDescent="0.3">
      <c r="AJ11029" s="28"/>
      <c r="AQ11029" s="15"/>
    </row>
    <row r="11030" spans="36:43" x14ac:dyDescent="0.3">
      <c r="AJ11030" s="28"/>
      <c r="AQ11030" s="15"/>
    </row>
    <row r="11031" spans="36:43" x14ac:dyDescent="0.3">
      <c r="AJ11031" s="28"/>
      <c r="AQ11031" s="15"/>
    </row>
    <row r="11032" spans="36:43" x14ac:dyDescent="0.3">
      <c r="AJ11032" s="28"/>
      <c r="AQ11032" s="15"/>
    </row>
    <row r="11033" spans="36:43" x14ac:dyDescent="0.3">
      <c r="AJ11033" s="28"/>
      <c r="AQ11033" s="15"/>
    </row>
    <row r="11034" spans="36:43" x14ac:dyDescent="0.3">
      <c r="AJ11034" s="28"/>
      <c r="AQ11034" s="15"/>
    </row>
    <row r="11035" spans="36:43" x14ac:dyDescent="0.3">
      <c r="AJ11035" s="28"/>
      <c r="AQ11035" s="15"/>
    </row>
    <row r="11036" spans="36:43" x14ac:dyDescent="0.3">
      <c r="AJ11036" s="28"/>
      <c r="AQ11036" s="15"/>
    </row>
    <row r="11037" spans="36:43" x14ac:dyDescent="0.3">
      <c r="AJ11037" s="28"/>
      <c r="AQ11037" s="15"/>
    </row>
    <row r="11038" spans="36:43" x14ac:dyDescent="0.3">
      <c r="AJ11038" s="28"/>
      <c r="AQ11038" s="15"/>
    </row>
    <row r="11039" spans="36:43" x14ac:dyDescent="0.3">
      <c r="AJ11039" s="28"/>
      <c r="AQ11039" s="15"/>
    </row>
    <row r="11040" spans="36:43" x14ac:dyDescent="0.3">
      <c r="AJ11040" s="28"/>
      <c r="AQ11040" s="15"/>
    </row>
    <row r="11041" spans="36:43" x14ac:dyDescent="0.3">
      <c r="AJ11041" s="28"/>
      <c r="AQ11041" s="15"/>
    </row>
    <row r="11042" spans="36:43" x14ac:dyDescent="0.3">
      <c r="AJ11042" s="28"/>
      <c r="AQ11042" s="15"/>
    </row>
    <row r="11043" spans="36:43" x14ac:dyDescent="0.3">
      <c r="AJ11043" s="28"/>
      <c r="AQ11043" s="15"/>
    </row>
    <row r="11044" spans="36:43" x14ac:dyDescent="0.3">
      <c r="AJ11044" s="28"/>
      <c r="AQ11044" s="15"/>
    </row>
    <row r="11045" spans="36:43" x14ac:dyDescent="0.3">
      <c r="AJ11045" s="28"/>
      <c r="AQ11045" s="15"/>
    </row>
    <row r="11046" spans="36:43" x14ac:dyDescent="0.3">
      <c r="AJ11046" s="28"/>
      <c r="AQ11046" s="15"/>
    </row>
    <row r="11047" spans="36:43" x14ac:dyDescent="0.3">
      <c r="AJ11047" s="28"/>
      <c r="AQ11047" s="15"/>
    </row>
    <row r="11048" spans="36:43" x14ac:dyDescent="0.3">
      <c r="AJ11048" s="28"/>
      <c r="AQ11048" s="15"/>
    </row>
    <row r="11049" spans="36:43" x14ac:dyDescent="0.3">
      <c r="AJ11049" s="28"/>
      <c r="AQ11049" s="15"/>
    </row>
    <row r="11050" spans="36:43" x14ac:dyDescent="0.3">
      <c r="AJ11050" s="28"/>
      <c r="AQ11050" s="15"/>
    </row>
    <row r="11051" spans="36:43" x14ac:dyDescent="0.3">
      <c r="AJ11051" s="28"/>
      <c r="AQ11051" s="15"/>
    </row>
    <row r="11052" spans="36:43" x14ac:dyDescent="0.3">
      <c r="AJ11052" s="28"/>
      <c r="AQ11052" s="15"/>
    </row>
    <row r="11053" spans="36:43" x14ac:dyDescent="0.3">
      <c r="AJ11053" s="28"/>
      <c r="AQ11053" s="15"/>
    </row>
    <row r="11054" spans="36:43" x14ac:dyDescent="0.3">
      <c r="AJ11054" s="28"/>
      <c r="AQ11054" s="15"/>
    </row>
    <row r="11055" spans="36:43" x14ac:dyDescent="0.3">
      <c r="AJ11055" s="28"/>
      <c r="AQ11055" s="15"/>
    </row>
    <row r="11056" spans="36:43" x14ac:dyDescent="0.3">
      <c r="AJ11056" s="28"/>
      <c r="AQ11056" s="15"/>
    </row>
    <row r="11057" spans="36:43" x14ac:dyDescent="0.3">
      <c r="AJ11057" s="28"/>
      <c r="AQ11057" s="15"/>
    </row>
    <row r="11058" spans="36:43" x14ac:dyDescent="0.3">
      <c r="AJ11058" s="28"/>
      <c r="AQ11058" s="15"/>
    </row>
    <row r="11059" spans="36:43" x14ac:dyDescent="0.3">
      <c r="AJ11059" s="28"/>
      <c r="AQ11059" s="15"/>
    </row>
    <row r="11060" spans="36:43" x14ac:dyDescent="0.3">
      <c r="AJ11060" s="28"/>
      <c r="AQ11060" s="15"/>
    </row>
    <row r="11061" spans="36:43" x14ac:dyDescent="0.3">
      <c r="AJ11061" s="28"/>
      <c r="AQ11061" s="15"/>
    </row>
    <row r="11062" spans="36:43" x14ac:dyDescent="0.3">
      <c r="AJ11062" s="28"/>
      <c r="AQ11062" s="15"/>
    </row>
    <row r="11063" spans="36:43" x14ac:dyDescent="0.3">
      <c r="AJ11063" s="28"/>
      <c r="AQ11063" s="15"/>
    </row>
    <row r="11064" spans="36:43" x14ac:dyDescent="0.3">
      <c r="AJ11064" s="28"/>
      <c r="AQ11064" s="15"/>
    </row>
    <row r="11065" spans="36:43" x14ac:dyDescent="0.3">
      <c r="AJ11065" s="28"/>
      <c r="AQ11065" s="15"/>
    </row>
    <row r="11066" spans="36:43" x14ac:dyDescent="0.3">
      <c r="AJ11066" s="28"/>
      <c r="AQ11066" s="15"/>
    </row>
    <row r="11067" spans="36:43" x14ac:dyDescent="0.3">
      <c r="AJ11067" s="28"/>
      <c r="AQ11067" s="15"/>
    </row>
    <row r="11068" spans="36:43" x14ac:dyDescent="0.3">
      <c r="AJ11068" s="28"/>
      <c r="AQ11068" s="15"/>
    </row>
    <row r="11069" spans="36:43" x14ac:dyDescent="0.3">
      <c r="AJ11069" s="28"/>
      <c r="AQ11069" s="15"/>
    </row>
    <row r="11070" spans="36:43" x14ac:dyDescent="0.3">
      <c r="AJ11070" s="28"/>
      <c r="AQ11070" s="15"/>
    </row>
    <row r="11071" spans="36:43" x14ac:dyDescent="0.3">
      <c r="AJ11071" s="28"/>
      <c r="AQ11071" s="15"/>
    </row>
    <row r="11072" spans="36:43" x14ac:dyDescent="0.3">
      <c r="AJ11072" s="28"/>
      <c r="AQ11072" s="15"/>
    </row>
    <row r="11073" spans="36:43" x14ac:dyDescent="0.3">
      <c r="AJ11073" s="28"/>
      <c r="AQ11073" s="15"/>
    </row>
    <row r="11074" spans="36:43" x14ac:dyDescent="0.3">
      <c r="AJ11074" s="28"/>
      <c r="AQ11074" s="15"/>
    </row>
    <row r="11075" spans="36:43" x14ac:dyDescent="0.3">
      <c r="AJ11075" s="28"/>
      <c r="AQ11075" s="15"/>
    </row>
    <row r="11076" spans="36:43" x14ac:dyDescent="0.3">
      <c r="AJ11076" s="28"/>
      <c r="AQ11076" s="15"/>
    </row>
    <row r="11077" spans="36:43" x14ac:dyDescent="0.3">
      <c r="AJ11077" s="28"/>
      <c r="AQ11077" s="15"/>
    </row>
    <row r="11078" spans="36:43" x14ac:dyDescent="0.3">
      <c r="AJ11078" s="28"/>
      <c r="AQ11078" s="15"/>
    </row>
    <row r="11079" spans="36:43" x14ac:dyDescent="0.3">
      <c r="AJ11079" s="28"/>
      <c r="AQ11079" s="15"/>
    </row>
    <row r="11080" spans="36:43" x14ac:dyDescent="0.3">
      <c r="AJ11080" s="28"/>
      <c r="AQ11080" s="15"/>
    </row>
    <row r="11081" spans="36:43" x14ac:dyDescent="0.3">
      <c r="AJ11081" s="28"/>
      <c r="AQ11081" s="15"/>
    </row>
    <row r="11082" spans="36:43" x14ac:dyDescent="0.3">
      <c r="AJ11082" s="28"/>
      <c r="AQ11082" s="15"/>
    </row>
    <row r="11083" spans="36:43" x14ac:dyDescent="0.3">
      <c r="AJ11083" s="28"/>
      <c r="AQ11083" s="15"/>
    </row>
    <row r="11084" spans="36:43" x14ac:dyDescent="0.3">
      <c r="AJ11084" s="28"/>
      <c r="AQ11084" s="15"/>
    </row>
    <row r="11085" spans="36:43" x14ac:dyDescent="0.3">
      <c r="AJ11085" s="28"/>
      <c r="AQ11085" s="15"/>
    </row>
    <row r="11086" spans="36:43" x14ac:dyDescent="0.3">
      <c r="AJ11086" s="28"/>
      <c r="AQ11086" s="15"/>
    </row>
    <row r="11087" spans="36:43" x14ac:dyDescent="0.3">
      <c r="AJ11087" s="28"/>
      <c r="AQ11087" s="15"/>
    </row>
    <row r="11088" spans="36:43" x14ac:dyDescent="0.3">
      <c r="AJ11088" s="28"/>
      <c r="AQ11088" s="15"/>
    </row>
    <row r="11089" spans="36:43" x14ac:dyDescent="0.3">
      <c r="AJ11089" s="28"/>
      <c r="AQ11089" s="15"/>
    </row>
    <row r="11090" spans="36:43" x14ac:dyDescent="0.3">
      <c r="AJ11090" s="28"/>
      <c r="AQ11090" s="15"/>
    </row>
    <row r="11091" spans="36:43" x14ac:dyDescent="0.3">
      <c r="AJ11091" s="28"/>
      <c r="AQ11091" s="15"/>
    </row>
    <row r="11092" spans="36:43" x14ac:dyDescent="0.3">
      <c r="AJ11092" s="28"/>
      <c r="AQ11092" s="15"/>
    </row>
    <row r="11093" spans="36:43" x14ac:dyDescent="0.3">
      <c r="AJ11093" s="28"/>
      <c r="AQ11093" s="15"/>
    </row>
    <row r="11094" spans="36:43" x14ac:dyDescent="0.3">
      <c r="AJ11094" s="28"/>
      <c r="AQ11094" s="15"/>
    </row>
    <row r="11095" spans="36:43" x14ac:dyDescent="0.3">
      <c r="AJ11095" s="28"/>
      <c r="AQ11095" s="15"/>
    </row>
    <row r="11096" spans="36:43" x14ac:dyDescent="0.3">
      <c r="AJ11096" s="28"/>
      <c r="AQ11096" s="15"/>
    </row>
    <row r="11097" spans="36:43" x14ac:dyDescent="0.3">
      <c r="AJ11097" s="28"/>
      <c r="AQ11097" s="15"/>
    </row>
    <row r="11098" spans="36:43" x14ac:dyDescent="0.3">
      <c r="AJ11098" s="28"/>
      <c r="AQ11098" s="15"/>
    </row>
    <row r="11099" spans="36:43" x14ac:dyDescent="0.3">
      <c r="AJ11099" s="28"/>
      <c r="AQ11099" s="15"/>
    </row>
    <row r="11100" spans="36:43" x14ac:dyDescent="0.3">
      <c r="AJ11100" s="28"/>
      <c r="AQ11100" s="15"/>
    </row>
    <row r="11101" spans="36:43" x14ac:dyDescent="0.3">
      <c r="AJ11101" s="28"/>
      <c r="AQ11101" s="15"/>
    </row>
    <row r="11102" spans="36:43" x14ac:dyDescent="0.3">
      <c r="AJ11102" s="28"/>
      <c r="AQ11102" s="15"/>
    </row>
    <row r="11103" spans="36:43" x14ac:dyDescent="0.3">
      <c r="AJ11103" s="28"/>
      <c r="AQ11103" s="15"/>
    </row>
    <row r="11104" spans="36:43" x14ac:dyDescent="0.3">
      <c r="AJ11104" s="28"/>
      <c r="AQ11104" s="15"/>
    </row>
    <row r="11105" spans="36:43" x14ac:dyDescent="0.3">
      <c r="AJ11105" s="28"/>
      <c r="AQ11105" s="15"/>
    </row>
    <row r="11106" spans="36:43" x14ac:dyDescent="0.3">
      <c r="AJ11106" s="28"/>
      <c r="AQ11106" s="15"/>
    </row>
    <row r="11107" spans="36:43" x14ac:dyDescent="0.3">
      <c r="AJ11107" s="28"/>
      <c r="AQ11107" s="15"/>
    </row>
    <row r="11108" spans="36:43" x14ac:dyDescent="0.3">
      <c r="AJ11108" s="28"/>
      <c r="AQ11108" s="15"/>
    </row>
    <row r="11109" spans="36:43" x14ac:dyDescent="0.3">
      <c r="AJ11109" s="28"/>
      <c r="AQ11109" s="15"/>
    </row>
    <row r="11110" spans="36:43" x14ac:dyDescent="0.3">
      <c r="AJ11110" s="28"/>
      <c r="AQ11110" s="15"/>
    </row>
    <row r="11111" spans="36:43" x14ac:dyDescent="0.3">
      <c r="AJ11111" s="28"/>
      <c r="AQ11111" s="15"/>
    </row>
    <row r="11112" spans="36:43" x14ac:dyDescent="0.3">
      <c r="AJ11112" s="28"/>
      <c r="AQ11112" s="15"/>
    </row>
    <row r="11113" spans="36:43" x14ac:dyDescent="0.3">
      <c r="AJ11113" s="28"/>
      <c r="AQ11113" s="15"/>
    </row>
    <row r="11114" spans="36:43" x14ac:dyDescent="0.3">
      <c r="AJ11114" s="28"/>
      <c r="AQ11114" s="15"/>
    </row>
    <row r="11115" spans="36:43" x14ac:dyDescent="0.3">
      <c r="AJ11115" s="28"/>
      <c r="AQ11115" s="15"/>
    </row>
    <row r="11116" spans="36:43" x14ac:dyDescent="0.3">
      <c r="AJ11116" s="28"/>
      <c r="AQ11116" s="15"/>
    </row>
    <row r="11117" spans="36:43" x14ac:dyDescent="0.3">
      <c r="AJ11117" s="28"/>
      <c r="AQ11117" s="15"/>
    </row>
    <row r="11118" spans="36:43" x14ac:dyDescent="0.3">
      <c r="AJ11118" s="28"/>
      <c r="AQ11118" s="15"/>
    </row>
    <row r="11119" spans="36:43" x14ac:dyDescent="0.3">
      <c r="AJ11119" s="28"/>
      <c r="AQ11119" s="15"/>
    </row>
    <row r="11120" spans="36:43" x14ac:dyDescent="0.3">
      <c r="AJ11120" s="28"/>
      <c r="AQ11120" s="15"/>
    </row>
    <row r="11121" spans="36:43" x14ac:dyDescent="0.3">
      <c r="AJ11121" s="28"/>
      <c r="AQ11121" s="15"/>
    </row>
    <row r="11122" spans="36:43" x14ac:dyDescent="0.3">
      <c r="AJ11122" s="28"/>
      <c r="AQ11122" s="15"/>
    </row>
    <row r="11123" spans="36:43" x14ac:dyDescent="0.3">
      <c r="AJ11123" s="28"/>
      <c r="AQ11123" s="15"/>
    </row>
    <row r="11124" spans="36:43" x14ac:dyDescent="0.3">
      <c r="AJ11124" s="28"/>
      <c r="AQ11124" s="15"/>
    </row>
    <row r="11125" spans="36:43" x14ac:dyDescent="0.3">
      <c r="AJ11125" s="28"/>
      <c r="AQ11125" s="15"/>
    </row>
    <row r="11126" spans="36:43" x14ac:dyDescent="0.3">
      <c r="AJ11126" s="28"/>
      <c r="AQ11126" s="15"/>
    </row>
    <row r="11127" spans="36:43" x14ac:dyDescent="0.3">
      <c r="AJ11127" s="28"/>
      <c r="AQ11127" s="15"/>
    </row>
    <row r="11128" spans="36:43" x14ac:dyDescent="0.3">
      <c r="AJ11128" s="28"/>
      <c r="AQ11128" s="15"/>
    </row>
    <row r="11129" spans="36:43" x14ac:dyDescent="0.3">
      <c r="AJ11129" s="28"/>
      <c r="AQ11129" s="15"/>
    </row>
    <row r="11130" spans="36:43" x14ac:dyDescent="0.3">
      <c r="AJ11130" s="28"/>
      <c r="AQ11130" s="15"/>
    </row>
    <row r="11131" spans="36:43" x14ac:dyDescent="0.3">
      <c r="AJ11131" s="28"/>
      <c r="AQ11131" s="15"/>
    </row>
    <row r="11132" spans="36:43" x14ac:dyDescent="0.3">
      <c r="AJ11132" s="28"/>
      <c r="AQ11132" s="15"/>
    </row>
    <row r="11133" spans="36:43" x14ac:dyDescent="0.3">
      <c r="AJ11133" s="28"/>
      <c r="AQ11133" s="15"/>
    </row>
    <row r="11134" spans="36:43" x14ac:dyDescent="0.3">
      <c r="AJ11134" s="28"/>
      <c r="AQ11134" s="15"/>
    </row>
    <row r="11135" spans="36:43" x14ac:dyDescent="0.3">
      <c r="AJ11135" s="28"/>
      <c r="AQ11135" s="15"/>
    </row>
    <row r="11136" spans="36:43" x14ac:dyDescent="0.3">
      <c r="AJ11136" s="28"/>
      <c r="AQ11136" s="15"/>
    </row>
    <row r="11137" spans="36:43" x14ac:dyDescent="0.3">
      <c r="AJ11137" s="28"/>
      <c r="AQ11137" s="15"/>
    </row>
    <row r="11138" spans="36:43" x14ac:dyDescent="0.3">
      <c r="AJ11138" s="28"/>
      <c r="AQ11138" s="15"/>
    </row>
    <row r="11139" spans="36:43" x14ac:dyDescent="0.3">
      <c r="AJ11139" s="28"/>
      <c r="AQ11139" s="15"/>
    </row>
    <row r="11140" spans="36:43" x14ac:dyDescent="0.3">
      <c r="AJ11140" s="28"/>
      <c r="AQ11140" s="15"/>
    </row>
    <row r="11141" spans="36:43" x14ac:dyDescent="0.3">
      <c r="AJ11141" s="28"/>
      <c r="AQ11141" s="15"/>
    </row>
    <row r="11142" spans="36:43" x14ac:dyDescent="0.3">
      <c r="AJ11142" s="28"/>
      <c r="AQ11142" s="15"/>
    </row>
    <row r="11143" spans="36:43" x14ac:dyDescent="0.3">
      <c r="AJ11143" s="28"/>
      <c r="AQ11143" s="15"/>
    </row>
    <row r="11144" spans="36:43" x14ac:dyDescent="0.3">
      <c r="AJ11144" s="28"/>
      <c r="AQ11144" s="15"/>
    </row>
    <row r="11145" spans="36:43" x14ac:dyDescent="0.3">
      <c r="AJ11145" s="28"/>
      <c r="AQ11145" s="15"/>
    </row>
    <row r="11146" spans="36:43" x14ac:dyDescent="0.3">
      <c r="AJ11146" s="28"/>
      <c r="AQ11146" s="15"/>
    </row>
    <row r="11147" spans="36:43" x14ac:dyDescent="0.3">
      <c r="AJ11147" s="28"/>
      <c r="AQ11147" s="15"/>
    </row>
    <row r="11148" spans="36:43" x14ac:dyDescent="0.3">
      <c r="AJ11148" s="28"/>
      <c r="AQ11148" s="15"/>
    </row>
    <row r="11149" spans="36:43" x14ac:dyDescent="0.3">
      <c r="AJ11149" s="28"/>
      <c r="AQ11149" s="15"/>
    </row>
    <row r="11150" spans="36:43" x14ac:dyDescent="0.3">
      <c r="AJ11150" s="28"/>
      <c r="AQ11150" s="15"/>
    </row>
    <row r="11151" spans="36:43" x14ac:dyDescent="0.3">
      <c r="AJ11151" s="28"/>
      <c r="AQ11151" s="15"/>
    </row>
    <row r="11152" spans="36:43" x14ac:dyDescent="0.3">
      <c r="AJ11152" s="28"/>
      <c r="AQ11152" s="15"/>
    </row>
    <row r="11153" spans="36:43" x14ac:dyDescent="0.3">
      <c r="AJ11153" s="28"/>
      <c r="AQ11153" s="15"/>
    </row>
    <row r="11154" spans="36:43" x14ac:dyDescent="0.3">
      <c r="AJ11154" s="28"/>
      <c r="AQ11154" s="15"/>
    </row>
    <row r="11155" spans="36:43" x14ac:dyDescent="0.3">
      <c r="AJ11155" s="28"/>
      <c r="AQ11155" s="15"/>
    </row>
    <row r="11156" spans="36:43" x14ac:dyDescent="0.3">
      <c r="AJ11156" s="28"/>
      <c r="AQ11156" s="15"/>
    </row>
    <row r="11157" spans="36:43" x14ac:dyDescent="0.3">
      <c r="AJ11157" s="28"/>
      <c r="AQ11157" s="15"/>
    </row>
    <row r="11158" spans="36:43" x14ac:dyDescent="0.3">
      <c r="AJ11158" s="28"/>
      <c r="AQ11158" s="15"/>
    </row>
    <row r="11159" spans="36:43" x14ac:dyDescent="0.3">
      <c r="AJ11159" s="28"/>
      <c r="AQ11159" s="15"/>
    </row>
    <row r="11160" spans="36:43" x14ac:dyDescent="0.3">
      <c r="AJ11160" s="28"/>
      <c r="AQ11160" s="15"/>
    </row>
    <row r="11161" spans="36:43" x14ac:dyDescent="0.3">
      <c r="AJ11161" s="28"/>
      <c r="AQ11161" s="15"/>
    </row>
    <row r="11162" spans="36:43" x14ac:dyDescent="0.3">
      <c r="AJ11162" s="28"/>
      <c r="AQ11162" s="15"/>
    </row>
    <row r="11163" spans="36:43" x14ac:dyDescent="0.3">
      <c r="AJ11163" s="28"/>
      <c r="AQ11163" s="15"/>
    </row>
    <row r="11164" spans="36:43" x14ac:dyDescent="0.3">
      <c r="AJ11164" s="28"/>
      <c r="AQ11164" s="15"/>
    </row>
    <row r="11165" spans="36:43" x14ac:dyDescent="0.3">
      <c r="AJ11165" s="28"/>
      <c r="AQ11165" s="15"/>
    </row>
    <row r="11166" spans="36:43" x14ac:dyDescent="0.3">
      <c r="AJ11166" s="28"/>
      <c r="AQ11166" s="15"/>
    </row>
    <row r="11167" spans="36:43" x14ac:dyDescent="0.3">
      <c r="AJ11167" s="28"/>
      <c r="AQ11167" s="15"/>
    </row>
    <row r="11168" spans="36:43" x14ac:dyDescent="0.3">
      <c r="AJ11168" s="28"/>
      <c r="AQ11168" s="15"/>
    </row>
    <row r="11169" spans="36:43" x14ac:dyDescent="0.3">
      <c r="AJ11169" s="28"/>
      <c r="AQ11169" s="15"/>
    </row>
    <row r="11170" spans="36:43" x14ac:dyDescent="0.3">
      <c r="AJ11170" s="28"/>
      <c r="AQ11170" s="15"/>
    </row>
    <row r="11171" spans="36:43" x14ac:dyDescent="0.3">
      <c r="AJ11171" s="28"/>
      <c r="AQ11171" s="15"/>
    </row>
    <row r="11172" spans="36:43" x14ac:dyDescent="0.3">
      <c r="AJ11172" s="28"/>
      <c r="AQ11172" s="15"/>
    </row>
    <row r="11173" spans="36:43" x14ac:dyDescent="0.3">
      <c r="AJ11173" s="28"/>
      <c r="AQ11173" s="15"/>
    </row>
    <row r="11174" spans="36:43" x14ac:dyDescent="0.3">
      <c r="AJ11174" s="28"/>
      <c r="AQ11174" s="15"/>
    </row>
    <row r="11175" spans="36:43" x14ac:dyDescent="0.3">
      <c r="AJ11175" s="28"/>
      <c r="AQ11175" s="15"/>
    </row>
    <row r="11176" spans="36:43" x14ac:dyDescent="0.3">
      <c r="AJ11176" s="28"/>
      <c r="AQ11176" s="15"/>
    </row>
    <row r="11177" spans="36:43" x14ac:dyDescent="0.3">
      <c r="AJ11177" s="28"/>
      <c r="AQ11177" s="15"/>
    </row>
    <row r="11178" spans="36:43" x14ac:dyDescent="0.3">
      <c r="AJ11178" s="28"/>
      <c r="AQ11178" s="15"/>
    </row>
    <row r="11179" spans="36:43" x14ac:dyDescent="0.3">
      <c r="AJ11179" s="28"/>
      <c r="AQ11179" s="15"/>
    </row>
    <row r="11180" spans="36:43" x14ac:dyDescent="0.3">
      <c r="AJ11180" s="28"/>
      <c r="AQ11180" s="15"/>
    </row>
    <row r="11181" spans="36:43" x14ac:dyDescent="0.3">
      <c r="AJ11181" s="28"/>
      <c r="AQ11181" s="15"/>
    </row>
    <row r="11182" spans="36:43" x14ac:dyDescent="0.3">
      <c r="AJ11182" s="28"/>
      <c r="AQ11182" s="15"/>
    </row>
    <row r="11183" spans="36:43" x14ac:dyDescent="0.3">
      <c r="AJ11183" s="28"/>
      <c r="AQ11183" s="15"/>
    </row>
    <row r="11184" spans="36:43" x14ac:dyDescent="0.3">
      <c r="AJ11184" s="28"/>
      <c r="AQ11184" s="15"/>
    </row>
    <row r="11185" spans="36:43" x14ac:dyDescent="0.3">
      <c r="AJ11185" s="28"/>
      <c r="AQ11185" s="15"/>
    </row>
    <row r="11186" spans="36:43" x14ac:dyDescent="0.3">
      <c r="AJ11186" s="28"/>
      <c r="AQ11186" s="15"/>
    </row>
    <row r="11187" spans="36:43" x14ac:dyDescent="0.3">
      <c r="AJ11187" s="28"/>
      <c r="AQ11187" s="15"/>
    </row>
    <row r="11188" spans="36:43" x14ac:dyDescent="0.3">
      <c r="AJ11188" s="28"/>
      <c r="AQ11188" s="15"/>
    </row>
    <row r="11189" spans="36:43" x14ac:dyDescent="0.3">
      <c r="AJ11189" s="28"/>
      <c r="AQ11189" s="15"/>
    </row>
    <row r="11190" spans="36:43" x14ac:dyDescent="0.3">
      <c r="AJ11190" s="28"/>
      <c r="AQ11190" s="15"/>
    </row>
    <row r="11191" spans="36:43" x14ac:dyDescent="0.3">
      <c r="AJ11191" s="28"/>
      <c r="AQ11191" s="15"/>
    </row>
    <row r="11192" spans="36:43" x14ac:dyDescent="0.3">
      <c r="AJ11192" s="28"/>
      <c r="AQ11192" s="15"/>
    </row>
    <row r="11193" spans="36:43" x14ac:dyDescent="0.3">
      <c r="AJ11193" s="28"/>
      <c r="AQ11193" s="15"/>
    </row>
    <row r="11194" spans="36:43" x14ac:dyDescent="0.3">
      <c r="AJ11194" s="28"/>
      <c r="AQ11194" s="15"/>
    </row>
    <row r="11195" spans="36:43" x14ac:dyDescent="0.3">
      <c r="AJ11195" s="28"/>
      <c r="AQ11195" s="15"/>
    </row>
    <row r="11196" spans="36:43" x14ac:dyDescent="0.3">
      <c r="AJ11196" s="28"/>
      <c r="AQ11196" s="15"/>
    </row>
    <row r="11197" spans="36:43" x14ac:dyDescent="0.3">
      <c r="AJ11197" s="28"/>
      <c r="AQ11197" s="15"/>
    </row>
    <row r="11198" spans="36:43" x14ac:dyDescent="0.3">
      <c r="AJ11198" s="28"/>
      <c r="AQ11198" s="15"/>
    </row>
    <row r="11199" spans="36:43" x14ac:dyDescent="0.3">
      <c r="AJ11199" s="28"/>
      <c r="AQ11199" s="15"/>
    </row>
    <row r="11200" spans="36:43" x14ac:dyDescent="0.3">
      <c r="AJ11200" s="28"/>
      <c r="AQ11200" s="15"/>
    </row>
    <row r="11201" spans="36:43" x14ac:dyDescent="0.3">
      <c r="AJ11201" s="28"/>
      <c r="AQ11201" s="15"/>
    </row>
    <row r="11202" spans="36:43" x14ac:dyDescent="0.3">
      <c r="AJ11202" s="28"/>
      <c r="AQ11202" s="15"/>
    </row>
    <row r="11203" spans="36:43" x14ac:dyDescent="0.3">
      <c r="AJ11203" s="28"/>
      <c r="AQ11203" s="15"/>
    </row>
    <row r="11204" spans="36:43" x14ac:dyDescent="0.3">
      <c r="AJ11204" s="28"/>
      <c r="AQ11204" s="15"/>
    </row>
    <row r="11205" spans="36:43" x14ac:dyDescent="0.3">
      <c r="AJ11205" s="28"/>
      <c r="AQ11205" s="15"/>
    </row>
    <row r="11206" spans="36:43" x14ac:dyDescent="0.3">
      <c r="AJ11206" s="28"/>
      <c r="AQ11206" s="15"/>
    </row>
    <row r="11207" spans="36:43" x14ac:dyDescent="0.3">
      <c r="AJ11207" s="28"/>
      <c r="AQ11207" s="15"/>
    </row>
    <row r="11208" spans="36:43" x14ac:dyDescent="0.3">
      <c r="AJ11208" s="28"/>
      <c r="AQ11208" s="15"/>
    </row>
    <row r="11209" spans="36:43" x14ac:dyDescent="0.3">
      <c r="AJ11209" s="28"/>
      <c r="AQ11209" s="15"/>
    </row>
    <row r="11210" spans="36:43" x14ac:dyDescent="0.3">
      <c r="AJ11210" s="28"/>
      <c r="AQ11210" s="15"/>
    </row>
    <row r="11211" spans="36:43" x14ac:dyDescent="0.3">
      <c r="AJ11211" s="28"/>
      <c r="AQ11211" s="15"/>
    </row>
    <row r="11212" spans="36:43" x14ac:dyDescent="0.3">
      <c r="AJ11212" s="28"/>
      <c r="AQ11212" s="15"/>
    </row>
    <row r="11213" spans="36:43" x14ac:dyDescent="0.3">
      <c r="AJ11213" s="28"/>
      <c r="AQ11213" s="15"/>
    </row>
    <row r="11214" spans="36:43" x14ac:dyDescent="0.3">
      <c r="AJ11214" s="28"/>
      <c r="AQ11214" s="15"/>
    </row>
    <row r="11215" spans="36:43" x14ac:dyDescent="0.3">
      <c r="AJ11215" s="28"/>
      <c r="AQ11215" s="15"/>
    </row>
    <row r="11216" spans="36:43" x14ac:dyDescent="0.3">
      <c r="AJ11216" s="28"/>
      <c r="AQ11216" s="15"/>
    </row>
    <row r="11217" spans="36:43" x14ac:dyDescent="0.3">
      <c r="AJ11217" s="28"/>
      <c r="AQ11217" s="15"/>
    </row>
    <row r="11218" spans="36:43" x14ac:dyDescent="0.3">
      <c r="AJ11218" s="28"/>
      <c r="AQ11218" s="15"/>
    </row>
    <row r="11219" spans="36:43" x14ac:dyDescent="0.3">
      <c r="AJ11219" s="28"/>
      <c r="AQ11219" s="15"/>
    </row>
    <row r="11220" spans="36:43" x14ac:dyDescent="0.3">
      <c r="AJ11220" s="28"/>
      <c r="AQ11220" s="15"/>
    </row>
    <row r="11221" spans="36:43" x14ac:dyDescent="0.3">
      <c r="AJ11221" s="28"/>
      <c r="AQ11221" s="15"/>
    </row>
    <row r="11222" spans="36:43" x14ac:dyDescent="0.3">
      <c r="AJ11222" s="28"/>
      <c r="AQ11222" s="15"/>
    </row>
    <row r="11223" spans="36:43" x14ac:dyDescent="0.3">
      <c r="AJ11223" s="28"/>
      <c r="AQ11223" s="15"/>
    </row>
    <row r="11224" spans="36:43" x14ac:dyDescent="0.3">
      <c r="AJ11224" s="28"/>
      <c r="AQ11224" s="15"/>
    </row>
    <row r="11225" spans="36:43" x14ac:dyDescent="0.3">
      <c r="AJ11225" s="28"/>
      <c r="AQ11225" s="15"/>
    </row>
    <row r="11226" spans="36:43" x14ac:dyDescent="0.3">
      <c r="AJ11226" s="28"/>
      <c r="AQ11226" s="15"/>
    </row>
    <row r="11227" spans="36:43" x14ac:dyDescent="0.3">
      <c r="AJ11227" s="28"/>
      <c r="AQ11227" s="15"/>
    </row>
    <row r="11228" spans="36:43" x14ac:dyDescent="0.3">
      <c r="AJ11228" s="28"/>
      <c r="AQ11228" s="15"/>
    </row>
    <row r="11229" spans="36:43" x14ac:dyDescent="0.3">
      <c r="AJ11229" s="28"/>
      <c r="AQ11229" s="15"/>
    </row>
    <row r="11230" spans="36:43" x14ac:dyDescent="0.3">
      <c r="AJ11230" s="28"/>
      <c r="AQ11230" s="15"/>
    </row>
    <row r="11231" spans="36:43" x14ac:dyDescent="0.3">
      <c r="AJ11231" s="28"/>
      <c r="AQ11231" s="15"/>
    </row>
    <row r="11232" spans="36:43" x14ac:dyDescent="0.3">
      <c r="AJ11232" s="28"/>
      <c r="AQ11232" s="15"/>
    </row>
    <row r="11233" spans="36:43" x14ac:dyDescent="0.3">
      <c r="AJ11233" s="28"/>
      <c r="AQ11233" s="15"/>
    </row>
    <row r="11234" spans="36:43" x14ac:dyDescent="0.3">
      <c r="AJ11234" s="28"/>
      <c r="AQ11234" s="15"/>
    </row>
    <row r="11235" spans="36:43" x14ac:dyDescent="0.3">
      <c r="AJ11235" s="28"/>
      <c r="AQ11235" s="15"/>
    </row>
    <row r="11236" spans="36:43" x14ac:dyDescent="0.3">
      <c r="AJ11236" s="28"/>
      <c r="AQ11236" s="15"/>
    </row>
    <row r="11237" spans="36:43" x14ac:dyDescent="0.3">
      <c r="AJ11237" s="28"/>
      <c r="AQ11237" s="15"/>
    </row>
    <row r="11238" spans="36:43" x14ac:dyDescent="0.3">
      <c r="AJ11238" s="28"/>
      <c r="AQ11238" s="15"/>
    </row>
    <row r="11239" spans="36:43" x14ac:dyDescent="0.3">
      <c r="AJ11239" s="28"/>
      <c r="AQ11239" s="15"/>
    </row>
    <row r="11240" spans="36:43" x14ac:dyDescent="0.3">
      <c r="AJ11240" s="28"/>
      <c r="AQ11240" s="15"/>
    </row>
    <row r="11241" spans="36:43" x14ac:dyDescent="0.3">
      <c r="AJ11241" s="28"/>
      <c r="AQ11241" s="15"/>
    </row>
    <row r="11242" spans="36:43" x14ac:dyDescent="0.3">
      <c r="AJ11242" s="28"/>
      <c r="AQ11242" s="15"/>
    </row>
    <row r="11243" spans="36:43" x14ac:dyDescent="0.3">
      <c r="AJ11243" s="28"/>
      <c r="AQ11243" s="15"/>
    </row>
    <row r="11244" spans="36:43" x14ac:dyDescent="0.3">
      <c r="AJ11244" s="28"/>
      <c r="AQ11244" s="15"/>
    </row>
    <row r="11245" spans="36:43" x14ac:dyDescent="0.3">
      <c r="AJ11245" s="28"/>
      <c r="AQ11245" s="15"/>
    </row>
    <row r="11246" spans="36:43" x14ac:dyDescent="0.3">
      <c r="AJ11246" s="28"/>
      <c r="AQ11246" s="15"/>
    </row>
    <row r="11247" spans="36:43" x14ac:dyDescent="0.3">
      <c r="AJ11247" s="28"/>
      <c r="AQ11247" s="15"/>
    </row>
    <row r="11248" spans="36:43" x14ac:dyDescent="0.3">
      <c r="AJ11248" s="28"/>
      <c r="AQ11248" s="15"/>
    </row>
    <row r="11249" spans="36:43" x14ac:dyDescent="0.3">
      <c r="AJ11249" s="28"/>
      <c r="AQ11249" s="15"/>
    </row>
    <row r="11250" spans="36:43" x14ac:dyDescent="0.3">
      <c r="AJ11250" s="28"/>
      <c r="AQ11250" s="15"/>
    </row>
    <row r="11251" spans="36:43" x14ac:dyDescent="0.3">
      <c r="AJ11251" s="28"/>
      <c r="AQ11251" s="15"/>
    </row>
    <row r="11252" spans="36:43" x14ac:dyDescent="0.3">
      <c r="AJ11252" s="28"/>
      <c r="AQ11252" s="15"/>
    </row>
    <row r="11253" spans="36:43" x14ac:dyDescent="0.3">
      <c r="AJ11253" s="28"/>
      <c r="AQ11253" s="15"/>
    </row>
    <row r="11254" spans="36:43" x14ac:dyDescent="0.3">
      <c r="AJ11254" s="28"/>
      <c r="AQ11254" s="15"/>
    </row>
    <row r="11255" spans="36:43" x14ac:dyDescent="0.3">
      <c r="AJ11255" s="28"/>
      <c r="AQ11255" s="15"/>
    </row>
    <row r="11256" spans="36:43" x14ac:dyDescent="0.3">
      <c r="AJ11256" s="28"/>
      <c r="AQ11256" s="15"/>
    </row>
    <row r="11257" spans="36:43" x14ac:dyDescent="0.3">
      <c r="AJ11257" s="28"/>
      <c r="AQ11257" s="15"/>
    </row>
    <row r="11258" spans="36:43" x14ac:dyDescent="0.3">
      <c r="AJ11258" s="28"/>
      <c r="AQ11258" s="15"/>
    </row>
    <row r="11259" spans="36:43" x14ac:dyDescent="0.3">
      <c r="AJ11259" s="28"/>
      <c r="AQ11259" s="15"/>
    </row>
    <row r="11260" spans="36:43" x14ac:dyDescent="0.3">
      <c r="AJ11260" s="28"/>
      <c r="AQ11260" s="15"/>
    </row>
    <row r="11261" spans="36:43" x14ac:dyDescent="0.3">
      <c r="AJ11261" s="28"/>
      <c r="AQ11261" s="15"/>
    </row>
    <row r="11262" spans="36:43" x14ac:dyDescent="0.3">
      <c r="AJ11262" s="28"/>
      <c r="AQ11262" s="15"/>
    </row>
    <row r="11263" spans="36:43" x14ac:dyDescent="0.3">
      <c r="AJ11263" s="28"/>
      <c r="AQ11263" s="15"/>
    </row>
    <row r="11264" spans="36:43" x14ac:dyDescent="0.3">
      <c r="AJ11264" s="28"/>
      <c r="AQ11264" s="15"/>
    </row>
    <row r="11265" spans="36:43" x14ac:dyDescent="0.3">
      <c r="AJ11265" s="28"/>
      <c r="AQ11265" s="15"/>
    </row>
    <row r="11266" spans="36:43" x14ac:dyDescent="0.3">
      <c r="AJ11266" s="28"/>
      <c r="AQ11266" s="15"/>
    </row>
    <row r="11267" spans="36:43" x14ac:dyDescent="0.3">
      <c r="AJ11267" s="28"/>
      <c r="AQ11267" s="15"/>
    </row>
    <row r="11268" spans="36:43" x14ac:dyDescent="0.3">
      <c r="AJ11268" s="28"/>
      <c r="AQ11268" s="15"/>
    </row>
    <row r="11269" spans="36:43" x14ac:dyDescent="0.3">
      <c r="AJ11269" s="28"/>
      <c r="AQ11269" s="15"/>
    </row>
    <row r="11270" spans="36:43" x14ac:dyDescent="0.3">
      <c r="AJ11270" s="28"/>
      <c r="AQ11270" s="15"/>
    </row>
    <row r="11271" spans="36:43" x14ac:dyDescent="0.3">
      <c r="AJ11271" s="28"/>
      <c r="AQ11271" s="15"/>
    </row>
    <row r="11272" spans="36:43" x14ac:dyDescent="0.3">
      <c r="AJ11272" s="28"/>
      <c r="AQ11272" s="15"/>
    </row>
    <row r="11273" spans="36:43" x14ac:dyDescent="0.3">
      <c r="AJ11273" s="28"/>
      <c r="AQ11273" s="15"/>
    </row>
    <row r="11274" spans="36:43" x14ac:dyDescent="0.3">
      <c r="AJ11274" s="28"/>
      <c r="AQ11274" s="15"/>
    </row>
    <row r="11275" spans="36:43" x14ac:dyDescent="0.3">
      <c r="AJ11275" s="28"/>
      <c r="AQ11275" s="15"/>
    </row>
    <row r="11276" spans="36:43" x14ac:dyDescent="0.3">
      <c r="AJ11276" s="28"/>
      <c r="AQ11276" s="15"/>
    </row>
    <row r="11277" spans="36:43" x14ac:dyDescent="0.3">
      <c r="AJ11277" s="28"/>
      <c r="AQ11277" s="15"/>
    </row>
    <row r="11278" spans="36:43" x14ac:dyDescent="0.3">
      <c r="AJ11278" s="28"/>
      <c r="AQ11278" s="15"/>
    </row>
    <row r="11279" spans="36:43" x14ac:dyDescent="0.3">
      <c r="AJ11279" s="28"/>
      <c r="AQ11279" s="15"/>
    </row>
    <row r="11280" spans="36:43" x14ac:dyDescent="0.3">
      <c r="AJ11280" s="28"/>
      <c r="AQ11280" s="15"/>
    </row>
    <row r="11281" spans="36:43" x14ac:dyDescent="0.3">
      <c r="AJ11281" s="28"/>
      <c r="AQ11281" s="15"/>
    </row>
    <row r="11282" spans="36:43" x14ac:dyDescent="0.3">
      <c r="AJ11282" s="28"/>
      <c r="AQ11282" s="15"/>
    </row>
    <row r="11283" spans="36:43" x14ac:dyDescent="0.3">
      <c r="AJ11283" s="28"/>
      <c r="AQ11283" s="15"/>
    </row>
    <row r="11284" spans="36:43" x14ac:dyDescent="0.3">
      <c r="AJ11284" s="28"/>
      <c r="AQ11284" s="15"/>
    </row>
    <row r="11285" spans="36:43" x14ac:dyDescent="0.3">
      <c r="AJ11285" s="28"/>
      <c r="AQ11285" s="15"/>
    </row>
    <row r="11286" spans="36:43" x14ac:dyDescent="0.3">
      <c r="AJ11286" s="28"/>
      <c r="AQ11286" s="15"/>
    </row>
    <row r="11287" spans="36:43" x14ac:dyDescent="0.3">
      <c r="AJ11287" s="28"/>
      <c r="AQ11287" s="15"/>
    </row>
    <row r="11288" spans="36:43" x14ac:dyDescent="0.3">
      <c r="AJ11288" s="28"/>
      <c r="AQ11288" s="15"/>
    </row>
    <row r="11289" spans="36:43" x14ac:dyDescent="0.3">
      <c r="AJ11289" s="28"/>
      <c r="AQ11289" s="15"/>
    </row>
    <row r="11290" spans="36:43" x14ac:dyDescent="0.3">
      <c r="AJ11290" s="28"/>
      <c r="AQ11290" s="15"/>
    </row>
    <row r="11291" spans="36:43" x14ac:dyDescent="0.3">
      <c r="AJ11291" s="28"/>
      <c r="AQ11291" s="15"/>
    </row>
    <row r="11292" spans="36:43" x14ac:dyDescent="0.3">
      <c r="AJ11292" s="28"/>
      <c r="AQ11292" s="15"/>
    </row>
    <row r="11293" spans="36:43" x14ac:dyDescent="0.3">
      <c r="AJ11293" s="28"/>
      <c r="AQ11293" s="15"/>
    </row>
    <row r="11294" spans="36:43" x14ac:dyDescent="0.3">
      <c r="AJ11294" s="28"/>
      <c r="AQ11294" s="15"/>
    </row>
    <row r="11295" spans="36:43" x14ac:dyDescent="0.3">
      <c r="AJ11295" s="28"/>
      <c r="AQ11295" s="15"/>
    </row>
    <row r="11296" spans="36:43" x14ac:dyDescent="0.3">
      <c r="AJ11296" s="28"/>
      <c r="AQ11296" s="15"/>
    </row>
    <row r="11297" spans="36:43" x14ac:dyDescent="0.3">
      <c r="AJ11297" s="28"/>
      <c r="AQ11297" s="15"/>
    </row>
    <row r="11298" spans="36:43" x14ac:dyDescent="0.3">
      <c r="AJ11298" s="28"/>
      <c r="AQ11298" s="15"/>
    </row>
    <row r="11299" spans="36:43" x14ac:dyDescent="0.3">
      <c r="AJ11299" s="28"/>
      <c r="AQ11299" s="15"/>
    </row>
    <row r="11300" spans="36:43" x14ac:dyDescent="0.3">
      <c r="AJ11300" s="28"/>
      <c r="AQ11300" s="15"/>
    </row>
    <row r="11301" spans="36:43" x14ac:dyDescent="0.3">
      <c r="AJ11301" s="28"/>
      <c r="AQ11301" s="15"/>
    </row>
    <row r="11302" spans="36:43" x14ac:dyDescent="0.3">
      <c r="AJ11302" s="28"/>
      <c r="AQ11302" s="15"/>
    </row>
    <row r="11303" spans="36:43" x14ac:dyDescent="0.3">
      <c r="AJ11303" s="28"/>
      <c r="AQ11303" s="15"/>
    </row>
    <row r="11304" spans="36:43" x14ac:dyDescent="0.3">
      <c r="AJ11304" s="28"/>
      <c r="AQ11304" s="15"/>
    </row>
    <row r="11305" spans="36:43" x14ac:dyDescent="0.3">
      <c r="AJ11305" s="28"/>
      <c r="AQ11305" s="15"/>
    </row>
    <row r="11306" spans="36:43" x14ac:dyDescent="0.3">
      <c r="AJ11306" s="28"/>
      <c r="AQ11306" s="15"/>
    </row>
    <row r="11307" spans="36:43" x14ac:dyDescent="0.3">
      <c r="AJ11307" s="28"/>
      <c r="AQ11307" s="15"/>
    </row>
    <row r="11308" spans="36:43" x14ac:dyDescent="0.3">
      <c r="AJ11308" s="28"/>
      <c r="AQ11308" s="15"/>
    </row>
    <row r="11309" spans="36:43" x14ac:dyDescent="0.3">
      <c r="AJ11309" s="28"/>
      <c r="AQ11309" s="15"/>
    </row>
    <row r="11310" spans="36:43" x14ac:dyDescent="0.3">
      <c r="AJ11310" s="28"/>
      <c r="AQ11310" s="15"/>
    </row>
    <row r="11311" spans="36:43" x14ac:dyDescent="0.3">
      <c r="AJ11311" s="28"/>
      <c r="AQ11311" s="15"/>
    </row>
    <row r="11312" spans="36:43" x14ac:dyDescent="0.3">
      <c r="AJ11312" s="28"/>
      <c r="AQ11312" s="15"/>
    </row>
    <row r="11313" spans="36:43" x14ac:dyDescent="0.3">
      <c r="AJ11313" s="28"/>
      <c r="AQ11313" s="15"/>
    </row>
    <row r="11314" spans="36:43" x14ac:dyDescent="0.3">
      <c r="AJ11314" s="28"/>
      <c r="AQ11314" s="15"/>
    </row>
    <row r="11315" spans="36:43" x14ac:dyDescent="0.3">
      <c r="AJ11315" s="28"/>
      <c r="AQ11315" s="15"/>
    </row>
    <row r="11316" spans="36:43" x14ac:dyDescent="0.3">
      <c r="AJ11316" s="28"/>
      <c r="AQ11316" s="15"/>
    </row>
    <row r="11317" spans="36:43" x14ac:dyDescent="0.3">
      <c r="AJ11317" s="28"/>
      <c r="AQ11317" s="15"/>
    </row>
    <row r="11318" spans="36:43" x14ac:dyDescent="0.3">
      <c r="AJ11318" s="28"/>
      <c r="AQ11318" s="15"/>
    </row>
    <row r="11319" spans="36:43" x14ac:dyDescent="0.3">
      <c r="AJ11319" s="28"/>
      <c r="AQ11319" s="15"/>
    </row>
    <row r="11320" spans="36:43" x14ac:dyDescent="0.3">
      <c r="AJ11320" s="28"/>
      <c r="AQ11320" s="15"/>
    </row>
    <row r="11321" spans="36:43" x14ac:dyDescent="0.3">
      <c r="AJ11321" s="28"/>
      <c r="AQ11321" s="15"/>
    </row>
    <row r="11322" spans="36:43" x14ac:dyDescent="0.3">
      <c r="AJ11322" s="28"/>
      <c r="AQ11322" s="15"/>
    </row>
    <row r="11323" spans="36:43" x14ac:dyDescent="0.3">
      <c r="AJ11323" s="28"/>
      <c r="AQ11323" s="15"/>
    </row>
    <row r="11324" spans="36:43" x14ac:dyDescent="0.3">
      <c r="AJ11324" s="28"/>
      <c r="AQ11324" s="15"/>
    </row>
    <row r="11325" spans="36:43" x14ac:dyDescent="0.3">
      <c r="AJ11325" s="28"/>
      <c r="AQ11325" s="15"/>
    </row>
    <row r="11326" spans="36:43" x14ac:dyDescent="0.3">
      <c r="AJ11326" s="28"/>
      <c r="AQ11326" s="15"/>
    </row>
    <row r="11327" spans="36:43" x14ac:dyDescent="0.3">
      <c r="AJ11327" s="28"/>
      <c r="AQ11327" s="15"/>
    </row>
    <row r="11328" spans="36:43" x14ac:dyDescent="0.3">
      <c r="AJ11328" s="28"/>
      <c r="AQ11328" s="15"/>
    </row>
    <row r="11329" spans="36:43" x14ac:dyDescent="0.3">
      <c r="AJ11329" s="28"/>
      <c r="AQ11329" s="15"/>
    </row>
    <row r="11330" spans="36:43" x14ac:dyDescent="0.3">
      <c r="AJ11330" s="28"/>
      <c r="AQ11330" s="15"/>
    </row>
    <row r="11331" spans="36:43" x14ac:dyDescent="0.3">
      <c r="AJ11331" s="28"/>
      <c r="AQ11331" s="15"/>
    </row>
    <row r="11332" spans="36:43" x14ac:dyDescent="0.3">
      <c r="AJ11332" s="28"/>
      <c r="AQ11332" s="15"/>
    </row>
    <row r="11333" spans="36:43" x14ac:dyDescent="0.3">
      <c r="AJ11333" s="28"/>
      <c r="AQ11333" s="15"/>
    </row>
    <row r="11334" spans="36:43" x14ac:dyDescent="0.3">
      <c r="AJ11334" s="28"/>
      <c r="AQ11334" s="15"/>
    </row>
    <row r="11335" spans="36:43" x14ac:dyDescent="0.3">
      <c r="AJ11335" s="28"/>
      <c r="AQ11335" s="15"/>
    </row>
    <row r="11336" spans="36:43" x14ac:dyDescent="0.3">
      <c r="AJ11336" s="28"/>
      <c r="AQ11336" s="15"/>
    </row>
    <row r="11337" spans="36:43" x14ac:dyDescent="0.3">
      <c r="AJ11337" s="28"/>
      <c r="AQ11337" s="15"/>
    </row>
    <row r="11338" spans="36:43" x14ac:dyDescent="0.3">
      <c r="AJ11338" s="28"/>
      <c r="AQ11338" s="15"/>
    </row>
    <row r="11339" spans="36:43" x14ac:dyDescent="0.3">
      <c r="AJ11339" s="28"/>
      <c r="AQ11339" s="15"/>
    </row>
    <row r="11340" spans="36:43" x14ac:dyDescent="0.3">
      <c r="AJ11340" s="28"/>
      <c r="AQ11340" s="15"/>
    </row>
    <row r="11341" spans="36:43" x14ac:dyDescent="0.3">
      <c r="AJ11341" s="28"/>
      <c r="AQ11341" s="15"/>
    </row>
    <row r="11342" spans="36:43" x14ac:dyDescent="0.3">
      <c r="AJ11342" s="28"/>
      <c r="AQ11342" s="15"/>
    </row>
    <row r="11343" spans="36:43" x14ac:dyDescent="0.3">
      <c r="AJ11343" s="28"/>
      <c r="AQ11343" s="15"/>
    </row>
    <row r="11344" spans="36:43" x14ac:dyDescent="0.3">
      <c r="AJ11344" s="28"/>
      <c r="AQ11344" s="15"/>
    </row>
    <row r="11345" spans="36:43" x14ac:dyDescent="0.3">
      <c r="AJ11345" s="28"/>
      <c r="AQ11345" s="15"/>
    </row>
    <row r="11346" spans="36:43" x14ac:dyDescent="0.3">
      <c r="AJ11346" s="28"/>
      <c r="AQ11346" s="15"/>
    </row>
    <row r="11347" spans="36:43" x14ac:dyDescent="0.3">
      <c r="AJ11347" s="28"/>
      <c r="AQ11347" s="15"/>
    </row>
    <row r="11348" spans="36:43" x14ac:dyDescent="0.3">
      <c r="AJ11348" s="28"/>
      <c r="AQ11348" s="15"/>
    </row>
    <row r="11349" spans="36:43" x14ac:dyDescent="0.3">
      <c r="AJ11349" s="28"/>
      <c r="AQ11349" s="15"/>
    </row>
    <row r="11350" spans="36:43" x14ac:dyDescent="0.3">
      <c r="AJ11350" s="28"/>
      <c r="AQ11350" s="15"/>
    </row>
    <row r="11351" spans="36:43" x14ac:dyDescent="0.3">
      <c r="AJ11351" s="28"/>
      <c r="AQ11351" s="15"/>
    </row>
    <row r="11352" spans="36:43" x14ac:dyDescent="0.3">
      <c r="AJ11352" s="28"/>
      <c r="AQ11352" s="15"/>
    </row>
    <row r="11353" spans="36:43" x14ac:dyDescent="0.3">
      <c r="AJ11353" s="28"/>
      <c r="AQ11353" s="15"/>
    </row>
    <row r="11354" spans="36:43" x14ac:dyDescent="0.3">
      <c r="AJ11354" s="28"/>
      <c r="AQ11354" s="15"/>
    </row>
    <row r="11355" spans="36:43" x14ac:dyDescent="0.3">
      <c r="AJ11355" s="28"/>
      <c r="AQ11355" s="15"/>
    </row>
    <row r="11356" spans="36:43" x14ac:dyDescent="0.3">
      <c r="AJ11356" s="28"/>
      <c r="AQ11356" s="15"/>
    </row>
    <row r="11357" spans="36:43" x14ac:dyDescent="0.3">
      <c r="AJ11357" s="28"/>
      <c r="AQ11357" s="15"/>
    </row>
    <row r="11358" spans="36:43" x14ac:dyDescent="0.3">
      <c r="AJ11358" s="28"/>
      <c r="AQ11358" s="15"/>
    </row>
    <row r="11359" spans="36:43" x14ac:dyDescent="0.3">
      <c r="AJ11359" s="28"/>
      <c r="AQ11359" s="15"/>
    </row>
    <row r="11360" spans="36:43" x14ac:dyDescent="0.3">
      <c r="AJ11360" s="28"/>
      <c r="AQ11360" s="15"/>
    </row>
    <row r="11361" spans="36:43" x14ac:dyDescent="0.3">
      <c r="AJ11361" s="28"/>
      <c r="AQ11361" s="15"/>
    </row>
    <row r="11362" spans="36:43" x14ac:dyDescent="0.3">
      <c r="AJ11362" s="28"/>
      <c r="AQ11362" s="15"/>
    </row>
    <row r="11363" spans="36:43" x14ac:dyDescent="0.3">
      <c r="AJ11363" s="28"/>
      <c r="AQ11363" s="15"/>
    </row>
    <row r="11364" spans="36:43" x14ac:dyDescent="0.3">
      <c r="AJ11364" s="28"/>
      <c r="AQ11364" s="15"/>
    </row>
    <row r="11365" spans="36:43" x14ac:dyDescent="0.3">
      <c r="AJ11365" s="28"/>
      <c r="AQ11365" s="15"/>
    </row>
    <row r="11366" spans="36:43" x14ac:dyDescent="0.3">
      <c r="AJ11366" s="28"/>
      <c r="AQ11366" s="15"/>
    </row>
    <row r="11367" spans="36:43" x14ac:dyDescent="0.3">
      <c r="AJ11367" s="28"/>
      <c r="AQ11367" s="15"/>
    </row>
    <row r="11368" spans="36:43" x14ac:dyDescent="0.3">
      <c r="AJ11368" s="28"/>
      <c r="AQ11368" s="15"/>
    </row>
    <row r="11369" spans="36:43" x14ac:dyDescent="0.3">
      <c r="AJ11369" s="28"/>
      <c r="AQ11369" s="15"/>
    </row>
    <row r="11370" spans="36:43" x14ac:dyDescent="0.3">
      <c r="AJ11370" s="28"/>
      <c r="AQ11370" s="15"/>
    </row>
    <row r="11371" spans="36:43" x14ac:dyDescent="0.3">
      <c r="AJ11371" s="28"/>
      <c r="AQ11371" s="15"/>
    </row>
    <row r="11372" spans="36:43" x14ac:dyDescent="0.3">
      <c r="AJ11372" s="28"/>
      <c r="AQ11372" s="15"/>
    </row>
    <row r="11373" spans="36:43" x14ac:dyDescent="0.3">
      <c r="AJ11373" s="28"/>
      <c r="AQ11373" s="15"/>
    </row>
    <row r="11374" spans="36:43" x14ac:dyDescent="0.3">
      <c r="AJ11374" s="28"/>
      <c r="AQ11374" s="15"/>
    </row>
    <row r="11375" spans="36:43" x14ac:dyDescent="0.3">
      <c r="AJ11375" s="28"/>
      <c r="AQ11375" s="15"/>
    </row>
    <row r="11376" spans="36:43" x14ac:dyDescent="0.3">
      <c r="AJ11376" s="28"/>
      <c r="AQ11376" s="15"/>
    </row>
    <row r="11377" spans="36:43" x14ac:dyDescent="0.3">
      <c r="AJ11377" s="28"/>
      <c r="AQ11377" s="15"/>
    </row>
    <row r="11378" spans="36:43" x14ac:dyDescent="0.3">
      <c r="AJ11378" s="28"/>
      <c r="AQ11378" s="15"/>
    </row>
    <row r="11379" spans="36:43" x14ac:dyDescent="0.3">
      <c r="AJ11379" s="28"/>
      <c r="AQ11379" s="15"/>
    </row>
    <row r="11380" spans="36:43" x14ac:dyDescent="0.3">
      <c r="AJ11380" s="28"/>
      <c r="AQ11380" s="15"/>
    </row>
    <row r="11381" spans="36:43" x14ac:dyDescent="0.3">
      <c r="AJ11381" s="28"/>
      <c r="AQ11381" s="15"/>
    </row>
    <row r="11382" spans="36:43" x14ac:dyDescent="0.3">
      <c r="AJ11382" s="28"/>
      <c r="AQ11382" s="15"/>
    </row>
    <row r="11383" spans="36:43" x14ac:dyDescent="0.3">
      <c r="AJ11383" s="28"/>
      <c r="AQ11383" s="15"/>
    </row>
    <row r="11384" spans="36:43" x14ac:dyDescent="0.3">
      <c r="AJ11384" s="28"/>
      <c r="AQ11384" s="15"/>
    </row>
    <row r="11385" spans="36:43" x14ac:dyDescent="0.3">
      <c r="AJ11385" s="28"/>
      <c r="AQ11385" s="15"/>
    </row>
    <row r="11386" spans="36:43" x14ac:dyDescent="0.3">
      <c r="AJ11386" s="28"/>
      <c r="AQ11386" s="15"/>
    </row>
    <row r="11387" spans="36:43" x14ac:dyDescent="0.3">
      <c r="AJ11387" s="28"/>
      <c r="AQ11387" s="15"/>
    </row>
    <row r="11388" spans="36:43" x14ac:dyDescent="0.3">
      <c r="AJ11388" s="28"/>
      <c r="AQ11388" s="15"/>
    </row>
    <row r="11389" spans="36:43" x14ac:dyDescent="0.3">
      <c r="AJ11389" s="28"/>
      <c r="AQ11389" s="15"/>
    </row>
    <row r="11390" spans="36:43" x14ac:dyDescent="0.3">
      <c r="AJ11390" s="28"/>
      <c r="AQ11390" s="15"/>
    </row>
    <row r="11391" spans="36:43" x14ac:dyDescent="0.3">
      <c r="AJ11391" s="28"/>
      <c r="AQ11391" s="15"/>
    </row>
    <row r="11392" spans="36:43" x14ac:dyDescent="0.3">
      <c r="AJ11392" s="28"/>
      <c r="AQ11392" s="15"/>
    </row>
    <row r="11393" spans="36:43" x14ac:dyDescent="0.3">
      <c r="AJ11393" s="28"/>
      <c r="AQ11393" s="15"/>
    </row>
    <row r="11394" spans="36:43" x14ac:dyDescent="0.3">
      <c r="AJ11394" s="28"/>
      <c r="AQ11394" s="15"/>
    </row>
    <row r="11395" spans="36:43" x14ac:dyDescent="0.3">
      <c r="AJ11395" s="28"/>
      <c r="AQ11395" s="15"/>
    </row>
    <row r="11396" spans="36:43" x14ac:dyDescent="0.3">
      <c r="AJ11396" s="28"/>
      <c r="AQ11396" s="15"/>
    </row>
    <row r="11397" spans="36:43" x14ac:dyDescent="0.3">
      <c r="AJ11397" s="28"/>
      <c r="AQ11397" s="15"/>
    </row>
    <row r="11398" spans="36:43" x14ac:dyDescent="0.3">
      <c r="AJ11398" s="28"/>
      <c r="AQ11398" s="15"/>
    </row>
    <row r="11399" spans="36:43" x14ac:dyDescent="0.3">
      <c r="AJ11399" s="28"/>
      <c r="AQ11399" s="15"/>
    </row>
    <row r="11400" spans="36:43" x14ac:dyDescent="0.3">
      <c r="AJ11400" s="28"/>
      <c r="AQ11400" s="15"/>
    </row>
    <row r="11401" spans="36:43" x14ac:dyDescent="0.3">
      <c r="AJ11401" s="28"/>
      <c r="AQ11401" s="15"/>
    </row>
    <row r="11402" spans="36:43" x14ac:dyDescent="0.3">
      <c r="AJ11402" s="28"/>
      <c r="AQ11402" s="15"/>
    </row>
    <row r="11403" spans="36:43" x14ac:dyDescent="0.3">
      <c r="AJ11403" s="28"/>
      <c r="AQ11403" s="15"/>
    </row>
    <row r="11404" spans="36:43" x14ac:dyDescent="0.3">
      <c r="AJ11404" s="28"/>
      <c r="AQ11404" s="15"/>
    </row>
    <row r="11405" spans="36:43" x14ac:dyDescent="0.3">
      <c r="AJ11405" s="28"/>
      <c r="AQ11405" s="15"/>
    </row>
    <row r="11406" spans="36:43" x14ac:dyDescent="0.3">
      <c r="AJ11406" s="28"/>
      <c r="AQ11406" s="15"/>
    </row>
    <row r="11407" spans="36:43" x14ac:dyDescent="0.3">
      <c r="AJ11407" s="28"/>
      <c r="AQ11407" s="15"/>
    </row>
    <row r="11408" spans="36:43" x14ac:dyDescent="0.3">
      <c r="AJ11408" s="28"/>
      <c r="AQ11408" s="15"/>
    </row>
    <row r="11409" spans="36:43" x14ac:dyDescent="0.3">
      <c r="AJ11409" s="28"/>
      <c r="AQ11409" s="15"/>
    </row>
    <row r="11410" spans="36:43" x14ac:dyDescent="0.3">
      <c r="AJ11410" s="28"/>
      <c r="AQ11410" s="15"/>
    </row>
    <row r="11411" spans="36:43" x14ac:dyDescent="0.3">
      <c r="AJ11411" s="28"/>
      <c r="AQ11411" s="15"/>
    </row>
    <row r="11412" spans="36:43" x14ac:dyDescent="0.3">
      <c r="AJ11412" s="28"/>
      <c r="AQ11412" s="15"/>
    </row>
    <row r="11413" spans="36:43" x14ac:dyDescent="0.3">
      <c r="AJ11413" s="28"/>
      <c r="AQ11413" s="15"/>
    </row>
    <row r="11414" spans="36:43" x14ac:dyDescent="0.3">
      <c r="AJ11414" s="28"/>
      <c r="AQ11414" s="15"/>
    </row>
    <row r="11415" spans="36:43" x14ac:dyDescent="0.3">
      <c r="AJ11415" s="28"/>
      <c r="AQ11415" s="15"/>
    </row>
    <row r="11416" spans="36:43" x14ac:dyDescent="0.3">
      <c r="AJ11416" s="28"/>
      <c r="AQ11416" s="15"/>
    </row>
    <row r="11417" spans="36:43" x14ac:dyDescent="0.3">
      <c r="AJ11417" s="28"/>
      <c r="AQ11417" s="15"/>
    </row>
    <row r="11418" spans="36:43" x14ac:dyDescent="0.3">
      <c r="AJ11418" s="28"/>
      <c r="AQ11418" s="15"/>
    </row>
    <row r="11419" spans="36:43" x14ac:dyDescent="0.3">
      <c r="AJ11419" s="28"/>
      <c r="AQ11419" s="15"/>
    </row>
    <row r="11420" spans="36:43" x14ac:dyDescent="0.3">
      <c r="AJ11420" s="28"/>
      <c r="AQ11420" s="15"/>
    </row>
    <row r="11421" spans="36:43" x14ac:dyDescent="0.3">
      <c r="AJ11421" s="28"/>
      <c r="AQ11421" s="15"/>
    </row>
    <row r="11422" spans="36:43" x14ac:dyDescent="0.3">
      <c r="AJ11422" s="28"/>
      <c r="AQ11422" s="15"/>
    </row>
    <row r="11423" spans="36:43" x14ac:dyDescent="0.3">
      <c r="AJ11423" s="28"/>
      <c r="AQ11423" s="15"/>
    </row>
    <row r="11424" spans="36:43" x14ac:dyDescent="0.3">
      <c r="AJ11424" s="28"/>
      <c r="AQ11424" s="15"/>
    </row>
    <row r="11425" spans="36:43" x14ac:dyDescent="0.3">
      <c r="AJ11425" s="28"/>
      <c r="AQ11425" s="15"/>
    </row>
    <row r="11426" spans="36:43" x14ac:dyDescent="0.3">
      <c r="AJ11426" s="28"/>
      <c r="AQ11426" s="15"/>
    </row>
    <row r="11427" spans="36:43" x14ac:dyDescent="0.3">
      <c r="AJ11427" s="28"/>
      <c r="AQ11427" s="15"/>
    </row>
    <row r="11428" spans="36:43" x14ac:dyDescent="0.3">
      <c r="AJ11428" s="28"/>
      <c r="AQ11428" s="15"/>
    </row>
    <row r="11429" spans="36:43" x14ac:dyDescent="0.3">
      <c r="AJ11429" s="28"/>
      <c r="AQ11429" s="15"/>
    </row>
    <row r="11430" spans="36:43" x14ac:dyDescent="0.3">
      <c r="AJ11430" s="28"/>
      <c r="AQ11430" s="15"/>
    </row>
    <row r="11431" spans="36:43" x14ac:dyDescent="0.3">
      <c r="AJ11431" s="28"/>
      <c r="AQ11431" s="15"/>
    </row>
    <row r="11432" spans="36:43" x14ac:dyDescent="0.3">
      <c r="AJ11432" s="28"/>
      <c r="AQ11432" s="15"/>
    </row>
    <row r="11433" spans="36:43" x14ac:dyDescent="0.3">
      <c r="AJ11433" s="28"/>
      <c r="AQ11433" s="15"/>
    </row>
    <row r="11434" spans="36:43" x14ac:dyDescent="0.3">
      <c r="AJ11434" s="28"/>
      <c r="AQ11434" s="15"/>
    </row>
    <row r="11435" spans="36:43" x14ac:dyDescent="0.3">
      <c r="AJ11435" s="28"/>
      <c r="AQ11435" s="15"/>
    </row>
    <row r="11436" spans="36:43" x14ac:dyDescent="0.3">
      <c r="AJ11436" s="28"/>
      <c r="AQ11436" s="15"/>
    </row>
    <row r="11437" spans="36:43" x14ac:dyDescent="0.3">
      <c r="AJ11437" s="28"/>
      <c r="AQ11437" s="15"/>
    </row>
    <row r="11438" spans="36:43" x14ac:dyDescent="0.3">
      <c r="AJ11438" s="28"/>
      <c r="AQ11438" s="15"/>
    </row>
    <row r="11439" spans="36:43" x14ac:dyDescent="0.3">
      <c r="AJ11439" s="28"/>
      <c r="AQ11439" s="15"/>
    </row>
    <row r="11440" spans="36:43" x14ac:dyDescent="0.3">
      <c r="AJ11440" s="28"/>
      <c r="AQ11440" s="15"/>
    </row>
    <row r="11441" spans="36:43" x14ac:dyDescent="0.3">
      <c r="AJ11441" s="28"/>
      <c r="AQ11441" s="15"/>
    </row>
    <row r="11442" spans="36:43" x14ac:dyDescent="0.3">
      <c r="AJ11442" s="28"/>
      <c r="AQ11442" s="15"/>
    </row>
    <row r="11443" spans="36:43" x14ac:dyDescent="0.3">
      <c r="AJ11443" s="28"/>
      <c r="AQ11443" s="15"/>
    </row>
    <row r="11444" spans="36:43" x14ac:dyDescent="0.3">
      <c r="AJ11444" s="28"/>
      <c r="AQ11444" s="15"/>
    </row>
    <row r="11445" spans="36:43" x14ac:dyDescent="0.3">
      <c r="AJ11445" s="28"/>
      <c r="AQ11445" s="15"/>
    </row>
    <row r="11446" spans="36:43" x14ac:dyDescent="0.3">
      <c r="AJ11446" s="28"/>
      <c r="AQ11446" s="15"/>
    </row>
    <row r="11447" spans="36:43" x14ac:dyDescent="0.3">
      <c r="AJ11447" s="28"/>
      <c r="AQ11447" s="15"/>
    </row>
    <row r="11448" spans="36:43" x14ac:dyDescent="0.3">
      <c r="AJ11448" s="28"/>
      <c r="AQ11448" s="15"/>
    </row>
    <row r="11449" spans="36:43" x14ac:dyDescent="0.3">
      <c r="AJ11449" s="28"/>
      <c r="AQ11449" s="15"/>
    </row>
    <row r="11450" spans="36:43" x14ac:dyDescent="0.3">
      <c r="AJ11450" s="28"/>
      <c r="AQ11450" s="15"/>
    </row>
    <row r="11451" spans="36:43" x14ac:dyDescent="0.3">
      <c r="AJ11451" s="28"/>
      <c r="AQ11451" s="15"/>
    </row>
    <row r="11452" spans="36:43" x14ac:dyDescent="0.3">
      <c r="AJ11452" s="28"/>
      <c r="AQ11452" s="15"/>
    </row>
    <row r="11453" spans="36:43" x14ac:dyDescent="0.3">
      <c r="AJ11453" s="28"/>
      <c r="AQ11453" s="15"/>
    </row>
    <row r="11454" spans="36:43" x14ac:dyDescent="0.3">
      <c r="AJ11454" s="28"/>
      <c r="AQ11454" s="15"/>
    </row>
    <row r="11455" spans="36:43" x14ac:dyDescent="0.3">
      <c r="AJ11455" s="28"/>
      <c r="AQ11455" s="15"/>
    </row>
    <row r="11456" spans="36:43" x14ac:dyDescent="0.3">
      <c r="AJ11456" s="28"/>
      <c r="AQ11456" s="15"/>
    </row>
    <row r="11457" spans="36:43" x14ac:dyDescent="0.3">
      <c r="AJ11457" s="28"/>
      <c r="AQ11457" s="15"/>
    </row>
    <row r="11458" spans="36:43" x14ac:dyDescent="0.3">
      <c r="AJ11458" s="28"/>
      <c r="AQ11458" s="15"/>
    </row>
    <row r="11459" spans="36:43" x14ac:dyDescent="0.3">
      <c r="AJ11459" s="28"/>
      <c r="AQ11459" s="15"/>
    </row>
    <row r="11460" spans="36:43" x14ac:dyDescent="0.3">
      <c r="AJ11460" s="28"/>
      <c r="AQ11460" s="15"/>
    </row>
    <row r="11461" spans="36:43" x14ac:dyDescent="0.3">
      <c r="AJ11461" s="28"/>
      <c r="AQ11461" s="15"/>
    </row>
    <row r="11462" spans="36:43" x14ac:dyDescent="0.3">
      <c r="AJ11462" s="28"/>
      <c r="AQ11462" s="15"/>
    </row>
    <row r="11463" spans="36:43" x14ac:dyDescent="0.3">
      <c r="AJ11463" s="28"/>
      <c r="AQ11463" s="15"/>
    </row>
    <row r="11464" spans="36:43" x14ac:dyDescent="0.3">
      <c r="AJ11464" s="28"/>
      <c r="AQ11464" s="15"/>
    </row>
    <row r="11465" spans="36:43" x14ac:dyDescent="0.3">
      <c r="AJ11465" s="28"/>
      <c r="AQ11465" s="15"/>
    </row>
    <row r="11466" spans="36:43" x14ac:dyDescent="0.3">
      <c r="AJ11466" s="28"/>
      <c r="AQ11466" s="15"/>
    </row>
    <row r="11467" spans="36:43" x14ac:dyDescent="0.3">
      <c r="AJ11467" s="28"/>
      <c r="AQ11467" s="15"/>
    </row>
    <row r="11468" spans="36:43" x14ac:dyDescent="0.3">
      <c r="AJ11468" s="28"/>
      <c r="AQ11468" s="15"/>
    </row>
    <row r="11469" spans="36:43" x14ac:dyDescent="0.3">
      <c r="AJ11469" s="28"/>
      <c r="AQ11469" s="15"/>
    </row>
    <row r="11470" spans="36:43" x14ac:dyDescent="0.3">
      <c r="AJ11470" s="28"/>
      <c r="AQ11470" s="15"/>
    </row>
    <row r="11471" spans="36:43" x14ac:dyDescent="0.3">
      <c r="AJ11471" s="28"/>
      <c r="AQ11471" s="15"/>
    </row>
    <row r="11472" spans="36:43" x14ac:dyDescent="0.3">
      <c r="AJ11472" s="28"/>
      <c r="AQ11472" s="15"/>
    </row>
    <row r="11473" spans="36:43" x14ac:dyDescent="0.3">
      <c r="AJ11473" s="28"/>
      <c r="AQ11473" s="15"/>
    </row>
    <row r="11474" spans="36:43" x14ac:dyDescent="0.3">
      <c r="AJ11474" s="28"/>
      <c r="AQ11474" s="15"/>
    </row>
    <row r="11475" spans="36:43" x14ac:dyDescent="0.3">
      <c r="AJ11475" s="28"/>
      <c r="AQ11475" s="15"/>
    </row>
    <row r="11476" spans="36:43" x14ac:dyDescent="0.3">
      <c r="AJ11476" s="28"/>
      <c r="AQ11476" s="15"/>
    </row>
    <row r="11477" spans="36:43" x14ac:dyDescent="0.3">
      <c r="AJ11477" s="28"/>
      <c r="AQ11477" s="15"/>
    </row>
    <row r="11478" spans="36:43" x14ac:dyDescent="0.3">
      <c r="AJ11478" s="28"/>
      <c r="AQ11478" s="15"/>
    </row>
    <row r="11479" spans="36:43" x14ac:dyDescent="0.3">
      <c r="AJ11479" s="28"/>
      <c r="AQ11479" s="15"/>
    </row>
    <row r="11480" spans="36:43" x14ac:dyDescent="0.3">
      <c r="AJ11480" s="28"/>
      <c r="AQ11480" s="15"/>
    </row>
    <row r="11481" spans="36:43" x14ac:dyDescent="0.3">
      <c r="AJ11481" s="28"/>
      <c r="AQ11481" s="15"/>
    </row>
    <row r="11482" spans="36:43" x14ac:dyDescent="0.3">
      <c r="AJ11482" s="28"/>
      <c r="AQ11482" s="15"/>
    </row>
    <row r="11483" spans="36:43" x14ac:dyDescent="0.3">
      <c r="AJ11483" s="28"/>
      <c r="AQ11483" s="15"/>
    </row>
    <row r="11484" spans="36:43" x14ac:dyDescent="0.3">
      <c r="AJ11484" s="28"/>
      <c r="AQ11484" s="15"/>
    </row>
    <row r="11485" spans="36:43" x14ac:dyDescent="0.3">
      <c r="AJ11485" s="28"/>
      <c r="AQ11485" s="15"/>
    </row>
    <row r="11486" spans="36:43" x14ac:dyDescent="0.3">
      <c r="AJ11486" s="28"/>
      <c r="AQ11486" s="15"/>
    </row>
    <row r="11487" spans="36:43" x14ac:dyDescent="0.3">
      <c r="AJ11487" s="28"/>
      <c r="AQ11487" s="15"/>
    </row>
    <row r="11488" spans="36:43" x14ac:dyDescent="0.3">
      <c r="AJ11488" s="28"/>
      <c r="AQ11488" s="15"/>
    </row>
    <row r="11489" spans="36:43" x14ac:dyDescent="0.3">
      <c r="AJ11489" s="28"/>
      <c r="AQ11489" s="15"/>
    </row>
    <row r="11490" spans="36:43" x14ac:dyDescent="0.3">
      <c r="AJ11490" s="28"/>
      <c r="AQ11490" s="15"/>
    </row>
    <row r="11491" spans="36:43" x14ac:dyDescent="0.3">
      <c r="AJ11491" s="28"/>
      <c r="AQ11491" s="15"/>
    </row>
    <row r="11492" spans="36:43" x14ac:dyDescent="0.3">
      <c r="AJ11492" s="28"/>
      <c r="AQ11492" s="15"/>
    </row>
    <row r="11493" spans="36:43" x14ac:dyDescent="0.3">
      <c r="AJ11493" s="28"/>
      <c r="AQ11493" s="15"/>
    </row>
    <row r="11494" spans="36:43" x14ac:dyDescent="0.3">
      <c r="AJ11494" s="28"/>
      <c r="AQ11494" s="15"/>
    </row>
    <row r="11495" spans="36:43" x14ac:dyDescent="0.3">
      <c r="AJ11495" s="28"/>
      <c r="AQ11495" s="15"/>
    </row>
    <row r="11496" spans="36:43" x14ac:dyDescent="0.3">
      <c r="AJ11496" s="28"/>
      <c r="AQ11496" s="15"/>
    </row>
    <row r="11497" spans="36:43" x14ac:dyDescent="0.3">
      <c r="AJ11497" s="28"/>
      <c r="AQ11497" s="15"/>
    </row>
    <row r="11498" spans="36:43" x14ac:dyDescent="0.3">
      <c r="AJ11498" s="28"/>
      <c r="AQ11498" s="15"/>
    </row>
    <row r="11499" spans="36:43" x14ac:dyDescent="0.3">
      <c r="AJ11499" s="28"/>
      <c r="AQ11499" s="15"/>
    </row>
    <row r="11500" spans="36:43" x14ac:dyDescent="0.3">
      <c r="AJ11500" s="28"/>
      <c r="AQ11500" s="15"/>
    </row>
    <row r="11501" spans="36:43" x14ac:dyDescent="0.3">
      <c r="AJ11501" s="28"/>
      <c r="AQ11501" s="15"/>
    </row>
    <row r="11502" spans="36:43" x14ac:dyDescent="0.3">
      <c r="AJ11502" s="28"/>
      <c r="AQ11502" s="15"/>
    </row>
    <row r="11503" spans="36:43" x14ac:dyDescent="0.3">
      <c r="AJ11503" s="28"/>
      <c r="AQ11503" s="15"/>
    </row>
    <row r="11504" spans="36:43" x14ac:dyDescent="0.3">
      <c r="AJ11504" s="28"/>
      <c r="AQ11504" s="15"/>
    </row>
    <row r="11505" spans="36:43" x14ac:dyDescent="0.3">
      <c r="AJ11505" s="28"/>
      <c r="AQ11505" s="15"/>
    </row>
    <row r="11506" spans="36:43" x14ac:dyDescent="0.3">
      <c r="AJ11506" s="28"/>
      <c r="AQ11506" s="15"/>
    </row>
    <row r="11507" spans="36:43" x14ac:dyDescent="0.3">
      <c r="AJ11507" s="28"/>
      <c r="AQ11507" s="15"/>
    </row>
    <row r="11508" spans="36:43" x14ac:dyDescent="0.3">
      <c r="AJ11508" s="28"/>
      <c r="AQ11508" s="15"/>
    </row>
    <row r="11509" spans="36:43" x14ac:dyDescent="0.3">
      <c r="AJ11509" s="28"/>
      <c r="AQ11509" s="15"/>
    </row>
    <row r="11510" spans="36:43" x14ac:dyDescent="0.3">
      <c r="AJ11510" s="28"/>
      <c r="AQ11510" s="15"/>
    </row>
    <row r="11511" spans="36:43" x14ac:dyDescent="0.3">
      <c r="AJ11511" s="28"/>
      <c r="AQ11511" s="15"/>
    </row>
    <row r="11512" spans="36:43" x14ac:dyDescent="0.3">
      <c r="AJ11512" s="28"/>
      <c r="AQ11512" s="15"/>
    </row>
    <row r="11513" spans="36:43" x14ac:dyDescent="0.3">
      <c r="AJ11513" s="28"/>
      <c r="AQ11513" s="15"/>
    </row>
    <row r="11514" spans="36:43" x14ac:dyDescent="0.3">
      <c r="AJ11514" s="28"/>
      <c r="AQ11514" s="15"/>
    </row>
    <row r="11515" spans="36:43" x14ac:dyDescent="0.3">
      <c r="AJ11515" s="28"/>
      <c r="AQ11515" s="15"/>
    </row>
    <row r="11516" spans="36:43" x14ac:dyDescent="0.3">
      <c r="AJ11516" s="28"/>
      <c r="AQ11516" s="15"/>
    </row>
    <row r="11517" spans="36:43" x14ac:dyDescent="0.3">
      <c r="AJ11517" s="28"/>
      <c r="AQ11517" s="15"/>
    </row>
    <row r="11518" spans="36:43" x14ac:dyDescent="0.3">
      <c r="AJ11518" s="28"/>
      <c r="AQ11518" s="15"/>
    </row>
    <row r="11519" spans="36:43" x14ac:dyDescent="0.3">
      <c r="AJ11519" s="28"/>
      <c r="AQ11519" s="15"/>
    </row>
    <row r="11520" spans="36:43" x14ac:dyDescent="0.3">
      <c r="AJ11520" s="28"/>
      <c r="AQ11520" s="15"/>
    </row>
    <row r="11521" spans="36:43" x14ac:dyDescent="0.3">
      <c r="AJ11521" s="28"/>
      <c r="AQ11521" s="15"/>
    </row>
    <row r="11522" spans="36:43" x14ac:dyDescent="0.3">
      <c r="AJ11522" s="28"/>
      <c r="AQ11522" s="15"/>
    </row>
    <row r="11523" spans="36:43" x14ac:dyDescent="0.3">
      <c r="AJ11523" s="28"/>
      <c r="AQ11523" s="15"/>
    </row>
    <row r="11524" spans="36:43" x14ac:dyDescent="0.3">
      <c r="AJ11524" s="28"/>
      <c r="AQ11524" s="15"/>
    </row>
    <row r="11525" spans="36:43" x14ac:dyDescent="0.3">
      <c r="AJ11525" s="28"/>
      <c r="AQ11525" s="15"/>
    </row>
    <row r="11526" spans="36:43" x14ac:dyDescent="0.3">
      <c r="AJ11526" s="28"/>
      <c r="AQ11526" s="15"/>
    </row>
    <row r="11527" spans="36:43" x14ac:dyDescent="0.3">
      <c r="AJ11527" s="28"/>
      <c r="AQ11527" s="15"/>
    </row>
    <row r="11528" spans="36:43" x14ac:dyDescent="0.3">
      <c r="AJ11528" s="28"/>
      <c r="AQ11528" s="15"/>
    </row>
    <row r="11529" spans="36:43" x14ac:dyDescent="0.3">
      <c r="AJ11529" s="28"/>
      <c r="AQ11529" s="15"/>
    </row>
    <row r="11530" spans="36:43" x14ac:dyDescent="0.3">
      <c r="AJ11530" s="28"/>
      <c r="AQ11530" s="15"/>
    </row>
    <row r="11531" spans="36:43" x14ac:dyDescent="0.3">
      <c r="AJ11531" s="28"/>
      <c r="AQ11531" s="15"/>
    </row>
    <row r="11532" spans="36:43" x14ac:dyDescent="0.3">
      <c r="AJ11532" s="28"/>
      <c r="AQ11532" s="15"/>
    </row>
    <row r="11533" spans="36:43" x14ac:dyDescent="0.3">
      <c r="AJ11533" s="28"/>
      <c r="AQ11533" s="15"/>
    </row>
    <row r="11534" spans="36:43" x14ac:dyDescent="0.3">
      <c r="AJ11534" s="28"/>
      <c r="AQ11534" s="15"/>
    </row>
    <row r="11535" spans="36:43" x14ac:dyDescent="0.3">
      <c r="AJ11535" s="28"/>
      <c r="AQ11535" s="15"/>
    </row>
    <row r="11536" spans="36:43" x14ac:dyDescent="0.3">
      <c r="AJ11536" s="28"/>
      <c r="AQ11536" s="15"/>
    </row>
    <row r="11537" spans="36:43" x14ac:dyDescent="0.3">
      <c r="AJ11537" s="28"/>
      <c r="AQ11537" s="15"/>
    </row>
    <row r="11538" spans="36:43" x14ac:dyDescent="0.3">
      <c r="AJ11538" s="28"/>
      <c r="AQ11538" s="15"/>
    </row>
    <row r="11539" spans="36:43" x14ac:dyDescent="0.3">
      <c r="AJ11539" s="28"/>
      <c r="AQ11539" s="15"/>
    </row>
    <row r="11540" spans="36:43" x14ac:dyDescent="0.3">
      <c r="AJ11540" s="28"/>
      <c r="AQ11540" s="15"/>
    </row>
    <row r="11541" spans="36:43" x14ac:dyDescent="0.3">
      <c r="AJ11541" s="28"/>
      <c r="AQ11541" s="15"/>
    </row>
    <row r="11542" spans="36:43" x14ac:dyDescent="0.3">
      <c r="AJ11542" s="28"/>
      <c r="AQ11542" s="15"/>
    </row>
    <row r="11543" spans="36:43" x14ac:dyDescent="0.3">
      <c r="AJ11543" s="28"/>
      <c r="AQ11543" s="15"/>
    </row>
    <row r="11544" spans="36:43" x14ac:dyDescent="0.3">
      <c r="AJ11544" s="28"/>
      <c r="AQ11544" s="15"/>
    </row>
    <row r="11545" spans="36:43" x14ac:dyDescent="0.3">
      <c r="AJ11545" s="28"/>
      <c r="AQ11545" s="15"/>
    </row>
    <row r="11546" spans="36:43" x14ac:dyDescent="0.3">
      <c r="AJ11546" s="28"/>
      <c r="AQ11546" s="15"/>
    </row>
    <row r="11547" spans="36:43" x14ac:dyDescent="0.3">
      <c r="AJ11547" s="28"/>
      <c r="AQ11547" s="15"/>
    </row>
    <row r="11548" spans="36:43" x14ac:dyDescent="0.3">
      <c r="AJ11548" s="28"/>
      <c r="AQ11548" s="15"/>
    </row>
    <row r="11549" spans="36:43" x14ac:dyDescent="0.3">
      <c r="AJ11549" s="28"/>
      <c r="AQ11549" s="15"/>
    </row>
    <row r="11550" spans="36:43" x14ac:dyDescent="0.3">
      <c r="AJ11550" s="28"/>
      <c r="AQ11550" s="15"/>
    </row>
    <row r="11551" spans="36:43" x14ac:dyDescent="0.3">
      <c r="AJ11551" s="28"/>
      <c r="AQ11551" s="15"/>
    </row>
    <row r="11552" spans="36:43" x14ac:dyDescent="0.3">
      <c r="AJ11552" s="28"/>
      <c r="AQ11552" s="15"/>
    </row>
    <row r="11553" spans="36:43" x14ac:dyDescent="0.3">
      <c r="AJ11553" s="28"/>
      <c r="AQ11553" s="15"/>
    </row>
    <row r="11554" spans="36:43" x14ac:dyDescent="0.3">
      <c r="AJ11554" s="28"/>
      <c r="AQ11554" s="15"/>
    </row>
    <row r="11555" spans="36:43" x14ac:dyDescent="0.3">
      <c r="AJ11555" s="28"/>
      <c r="AQ11555" s="15"/>
    </row>
    <row r="11556" spans="36:43" x14ac:dyDescent="0.3">
      <c r="AJ11556" s="28"/>
      <c r="AQ11556" s="15"/>
    </row>
    <row r="11557" spans="36:43" x14ac:dyDescent="0.3">
      <c r="AJ11557" s="28"/>
      <c r="AQ11557" s="15"/>
    </row>
    <row r="11558" spans="36:43" x14ac:dyDescent="0.3">
      <c r="AJ11558" s="28"/>
      <c r="AQ11558" s="15"/>
    </row>
    <row r="11559" spans="36:43" x14ac:dyDescent="0.3">
      <c r="AJ11559" s="28"/>
      <c r="AQ11559" s="15"/>
    </row>
    <row r="11560" spans="36:43" x14ac:dyDescent="0.3">
      <c r="AJ11560" s="28"/>
      <c r="AQ11560" s="15"/>
    </row>
    <row r="11561" spans="36:43" x14ac:dyDescent="0.3">
      <c r="AJ11561" s="28"/>
      <c r="AQ11561" s="15"/>
    </row>
    <row r="11562" spans="36:43" x14ac:dyDescent="0.3">
      <c r="AJ11562" s="28"/>
      <c r="AQ11562" s="15"/>
    </row>
    <row r="11563" spans="36:43" x14ac:dyDescent="0.3">
      <c r="AJ11563" s="28"/>
      <c r="AQ11563" s="15"/>
    </row>
    <row r="11564" spans="36:43" x14ac:dyDescent="0.3">
      <c r="AJ11564" s="28"/>
      <c r="AQ11564" s="15"/>
    </row>
    <row r="11565" spans="36:43" x14ac:dyDescent="0.3">
      <c r="AJ11565" s="28"/>
      <c r="AQ11565" s="15"/>
    </row>
    <row r="11566" spans="36:43" x14ac:dyDescent="0.3">
      <c r="AJ11566" s="28"/>
      <c r="AQ11566" s="15"/>
    </row>
    <row r="11567" spans="36:43" x14ac:dyDescent="0.3">
      <c r="AJ11567" s="28"/>
      <c r="AQ11567" s="15"/>
    </row>
    <row r="11568" spans="36:43" x14ac:dyDescent="0.3">
      <c r="AJ11568" s="28"/>
      <c r="AQ11568" s="15"/>
    </row>
    <row r="11569" spans="36:43" x14ac:dyDescent="0.3">
      <c r="AJ11569" s="28"/>
      <c r="AQ11569" s="15"/>
    </row>
    <row r="11570" spans="36:43" x14ac:dyDescent="0.3">
      <c r="AJ11570" s="28"/>
      <c r="AQ11570" s="15"/>
    </row>
    <row r="11571" spans="36:43" x14ac:dyDescent="0.3">
      <c r="AJ11571" s="28"/>
      <c r="AQ11571" s="15"/>
    </row>
    <row r="11572" spans="36:43" x14ac:dyDescent="0.3">
      <c r="AJ11572" s="28"/>
      <c r="AQ11572" s="15"/>
    </row>
    <row r="11573" spans="36:43" x14ac:dyDescent="0.3">
      <c r="AJ11573" s="28"/>
      <c r="AQ11573" s="15"/>
    </row>
    <row r="11574" spans="36:43" x14ac:dyDescent="0.3">
      <c r="AJ11574" s="28"/>
      <c r="AQ11574" s="15"/>
    </row>
    <row r="11575" spans="36:43" x14ac:dyDescent="0.3">
      <c r="AJ11575" s="28"/>
      <c r="AQ11575" s="15"/>
    </row>
    <row r="11576" spans="36:43" x14ac:dyDescent="0.3">
      <c r="AJ11576" s="28"/>
      <c r="AQ11576" s="15"/>
    </row>
    <row r="11577" spans="36:43" x14ac:dyDescent="0.3">
      <c r="AJ11577" s="28"/>
      <c r="AQ11577" s="15"/>
    </row>
    <row r="11578" spans="36:43" x14ac:dyDescent="0.3">
      <c r="AJ11578" s="28"/>
      <c r="AQ11578" s="15"/>
    </row>
    <row r="11579" spans="36:43" x14ac:dyDescent="0.3">
      <c r="AJ11579" s="28"/>
      <c r="AQ11579" s="15"/>
    </row>
    <row r="11580" spans="36:43" x14ac:dyDescent="0.3">
      <c r="AJ11580" s="28"/>
      <c r="AQ11580" s="15"/>
    </row>
    <row r="11581" spans="36:43" x14ac:dyDescent="0.3">
      <c r="AJ11581" s="28"/>
      <c r="AQ11581" s="15"/>
    </row>
    <row r="11582" spans="36:43" x14ac:dyDescent="0.3">
      <c r="AJ11582" s="28"/>
      <c r="AQ11582" s="15"/>
    </row>
    <row r="11583" spans="36:43" x14ac:dyDescent="0.3">
      <c r="AJ11583" s="28"/>
      <c r="AQ11583" s="15"/>
    </row>
    <row r="11584" spans="36:43" x14ac:dyDescent="0.3">
      <c r="AJ11584" s="28"/>
      <c r="AQ11584" s="15"/>
    </row>
    <row r="11585" spans="36:43" x14ac:dyDescent="0.3">
      <c r="AJ11585" s="28"/>
      <c r="AQ11585" s="15"/>
    </row>
    <row r="11586" spans="36:43" x14ac:dyDescent="0.3">
      <c r="AJ11586" s="28"/>
      <c r="AQ11586" s="15"/>
    </row>
    <row r="11587" spans="36:43" x14ac:dyDescent="0.3">
      <c r="AJ11587" s="28"/>
      <c r="AQ11587" s="15"/>
    </row>
    <row r="11588" spans="36:43" x14ac:dyDescent="0.3">
      <c r="AJ11588" s="28"/>
      <c r="AQ11588" s="15"/>
    </row>
    <row r="11589" spans="36:43" x14ac:dyDescent="0.3">
      <c r="AJ11589" s="28"/>
      <c r="AQ11589" s="15"/>
    </row>
    <row r="11590" spans="36:43" x14ac:dyDescent="0.3">
      <c r="AJ11590" s="28"/>
      <c r="AQ11590" s="15"/>
    </row>
    <row r="11591" spans="36:43" x14ac:dyDescent="0.3">
      <c r="AJ11591" s="28"/>
      <c r="AQ11591" s="15"/>
    </row>
    <row r="11592" spans="36:43" x14ac:dyDescent="0.3">
      <c r="AJ11592" s="28"/>
      <c r="AQ11592" s="15"/>
    </row>
    <row r="11593" spans="36:43" x14ac:dyDescent="0.3">
      <c r="AJ11593" s="28"/>
      <c r="AQ11593" s="15"/>
    </row>
    <row r="11594" spans="36:43" x14ac:dyDescent="0.3">
      <c r="AJ11594" s="28"/>
      <c r="AQ11594" s="15"/>
    </row>
    <row r="11595" spans="36:43" x14ac:dyDescent="0.3">
      <c r="AJ11595" s="28"/>
      <c r="AQ11595" s="15"/>
    </row>
    <row r="11596" spans="36:43" x14ac:dyDescent="0.3">
      <c r="AJ11596" s="28"/>
      <c r="AQ11596" s="15"/>
    </row>
    <row r="11597" spans="36:43" x14ac:dyDescent="0.3">
      <c r="AJ11597" s="28"/>
      <c r="AQ11597" s="15"/>
    </row>
    <row r="11598" spans="36:43" x14ac:dyDescent="0.3">
      <c r="AJ11598" s="28"/>
      <c r="AQ11598" s="15"/>
    </row>
    <row r="11599" spans="36:43" x14ac:dyDescent="0.3">
      <c r="AJ11599" s="28"/>
      <c r="AQ11599" s="15"/>
    </row>
    <row r="11600" spans="36:43" x14ac:dyDescent="0.3">
      <c r="AJ11600" s="28"/>
      <c r="AQ11600" s="15"/>
    </row>
    <row r="11601" spans="36:43" x14ac:dyDescent="0.3">
      <c r="AJ11601" s="28"/>
      <c r="AQ11601" s="15"/>
    </row>
    <row r="11602" spans="36:43" x14ac:dyDescent="0.3">
      <c r="AJ11602" s="28"/>
      <c r="AQ11602" s="15"/>
    </row>
    <row r="11603" spans="36:43" x14ac:dyDescent="0.3">
      <c r="AJ11603" s="28"/>
      <c r="AQ11603" s="15"/>
    </row>
    <row r="11604" spans="36:43" x14ac:dyDescent="0.3">
      <c r="AJ11604" s="28"/>
      <c r="AQ11604" s="15"/>
    </row>
    <row r="11605" spans="36:43" x14ac:dyDescent="0.3">
      <c r="AJ11605" s="28"/>
      <c r="AQ11605" s="15"/>
    </row>
    <row r="11606" spans="36:43" x14ac:dyDescent="0.3">
      <c r="AJ11606" s="28"/>
      <c r="AQ11606" s="15"/>
    </row>
    <row r="11607" spans="36:43" x14ac:dyDescent="0.3">
      <c r="AJ11607" s="28"/>
      <c r="AQ11607" s="15"/>
    </row>
    <row r="11608" spans="36:43" x14ac:dyDescent="0.3">
      <c r="AJ11608" s="28"/>
      <c r="AQ11608" s="15"/>
    </row>
    <row r="11609" spans="36:43" x14ac:dyDescent="0.3">
      <c r="AJ11609" s="28"/>
      <c r="AQ11609" s="15"/>
    </row>
    <row r="11610" spans="36:43" x14ac:dyDescent="0.3">
      <c r="AJ11610" s="28"/>
      <c r="AQ11610" s="15"/>
    </row>
    <row r="11611" spans="36:43" x14ac:dyDescent="0.3">
      <c r="AJ11611" s="28"/>
      <c r="AQ11611" s="15"/>
    </row>
    <row r="11612" spans="36:43" x14ac:dyDescent="0.3">
      <c r="AJ11612" s="28"/>
      <c r="AQ11612" s="15"/>
    </row>
    <row r="11613" spans="36:43" x14ac:dyDescent="0.3">
      <c r="AJ11613" s="28"/>
      <c r="AQ11613" s="15"/>
    </row>
    <row r="11614" spans="36:43" x14ac:dyDescent="0.3">
      <c r="AJ11614" s="28"/>
      <c r="AQ11614" s="15"/>
    </row>
    <row r="11615" spans="36:43" x14ac:dyDescent="0.3">
      <c r="AJ11615" s="28"/>
      <c r="AQ11615" s="15"/>
    </row>
    <row r="11616" spans="36:43" x14ac:dyDescent="0.3">
      <c r="AJ11616" s="28"/>
      <c r="AQ11616" s="15"/>
    </row>
    <row r="11617" spans="36:43" x14ac:dyDescent="0.3">
      <c r="AJ11617" s="28"/>
      <c r="AQ11617" s="15"/>
    </row>
    <row r="11618" spans="36:43" x14ac:dyDescent="0.3">
      <c r="AJ11618" s="28"/>
      <c r="AQ11618" s="15"/>
    </row>
    <row r="11619" spans="36:43" x14ac:dyDescent="0.3">
      <c r="AJ11619" s="28"/>
      <c r="AQ11619" s="15"/>
    </row>
    <row r="11620" spans="36:43" x14ac:dyDescent="0.3">
      <c r="AJ11620" s="28"/>
      <c r="AQ11620" s="15"/>
    </row>
    <row r="11621" spans="36:43" x14ac:dyDescent="0.3">
      <c r="AJ11621" s="28"/>
      <c r="AQ11621" s="15"/>
    </row>
    <row r="11622" spans="36:43" x14ac:dyDescent="0.3">
      <c r="AJ11622" s="28"/>
      <c r="AQ11622" s="15"/>
    </row>
    <row r="11623" spans="36:43" x14ac:dyDescent="0.3">
      <c r="AJ11623" s="28"/>
      <c r="AQ11623" s="15"/>
    </row>
    <row r="11624" spans="36:43" x14ac:dyDescent="0.3">
      <c r="AJ11624" s="28"/>
      <c r="AQ11624" s="15"/>
    </row>
    <row r="11625" spans="36:43" x14ac:dyDescent="0.3">
      <c r="AJ11625" s="28"/>
      <c r="AQ11625" s="15"/>
    </row>
    <row r="11626" spans="36:43" x14ac:dyDescent="0.3">
      <c r="AJ11626" s="28"/>
      <c r="AQ11626" s="15"/>
    </row>
    <row r="11627" spans="36:43" x14ac:dyDescent="0.3">
      <c r="AJ11627" s="28"/>
      <c r="AQ11627" s="15"/>
    </row>
    <row r="11628" spans="36:43" x14ac:dyDescent="0.3">
      <c r="AJ11628" s="28"/>
      <c r="AQ11628" s="15"/>
    </row>
    <row r="11629" spans="36:43" x14ac:dyDescent="0.3">
      <c r="AJ11629" s="28"/>
      <c r="AQ11629" s="15"/>
    </row>
    <row r="11630" spans="36:43" x14ac:dyDescent="0.3">
      <c r="AJ11630" s="28"/>
      <c r="AQ11630" s="15"/>
    </row>
    <row r="11631" spans="36:43" x14ac:dyDescent="0.3">
      <c r="AJ11631" s="28"/>
      <c r="AQ11631" s="15"/>
    </row>
    <row r="11632" spans="36:43" x14ac:dyDescent="0.3">
      <c r="AJ11632" s="28"/>
      <c r="AQ11632" s="15"/>
    </row>
    <row r="11633" spans="36:43" x14ac:dyDescent="0.3">
      <c r="AJ11633" s="28"/>
      <c r="AQ11633" s="15"/>
    </row>
    <row r="11634" spans="36:43" x14ac:dyDescent="0.3">
      <c r="AJ11634" s="28"/>
      <c r="AQ11634" s="15"/>
    </row>
    <row r="11635" spans="36:43" x14ac:dyDescent="0.3">
      <c r="AJ11635" s="28"/>
      <c r="AQ11635" s="15"/>
    </row>
    <row r="11636" spans="36:43" x14ac:dyDescent="0.3">
      <c r="AJ11636" s="28"/>
      <c r="AQ11636" s="15"/>
    </row>
    <row r="11637" spans="36:43" x14ac:dyDescent="0.3">
      <c r="AJ11637" s="28"/>
      <c r="AQ11637" s="15"/>
    </row>
    <row r="11638" spans="36:43" x14ac:dyDescent="0.3">
      <c r="AJ11638" s="28"/>
      <c r="AQ11638" s="15"/>
    </row>
    <row r="11639" spans="36:43" x14ac:dyDescent="0.3">
      <c r="AJ11639" s="28"/>
      <c r="AQ11639" s="15"/>
    </row>
    <row r="11640" spans="36:43" x14ac:dyDescent="0.3">
      <c r="AJ11640" s="28"/>
      <c r="AQ11640" s="15"/>
    </row>
    <row r="11641" spans="36:43" x14ac:dyDescent="0.3">
      <c r="AJ11641" s="28"/>
      <c r="AQ11641" s="15"/>
    </row>
    <row r="11642" spans="36:43" x14ac:dyDescent="0.3">
      <c r="AJ11642" s="28"/>
      <c r="AQ11642" s="15"/>
    </row>
    <row r="11643" spans="36:43" x14ac:dyDescent="0.3">
      <c r="AJ11643" s="28"/>
      <c r="AQ11643" s="15"/>
    </row>
    <row r="11644" spans="36:43" x14ac:dyDescent="0.3">
      <c r="AJ11644" s="28"/>
      <c r="AQ11644" s="15"/>
    </row>
    <row r="11645" spans="36:43" x14ac:dyDescent="0.3">
      <c r="AJ11645" s="28"/>
      <c r="AQ11645" s="15"/>
    </row>
    <row r="11646" spans="36:43" x14ac:dyDescent="0.3">
      <c r="AJ11646" s="28"/>
      <c r="AQ11646" s="15"/>
    </row>
    <row r="11647" spans="36:43" x14ac:dyDescent="0.3">
      <c r="AJ11647" s="28"/>
      <c r="AQ11647" s="15"/>
    </row>
    <row r="11648" spans="36:43" x14ac:dyDescent="0.3">
      <c r="AJ11648" s="28"/>
      <c r="AQ11648" s="15"/>
    </row>
    <row r="11649" spans="36:43" x14ac:dyDescent="0.3">
      <c r="AJ11649" s="28"/>
      <c r="AQ11649" s="15"/>
    </row>
    <row r="11650" spans="36:43" x14ac:dyDescent="0.3">
      <c r="AJ11650" s="28"/>
      <c r="AQ11650" s="15"/>
    </row>
    <row r="11651" spans="36:43" x14ac:dyDescent="0.3">
      <c r="AJ11651" s="28"/>
      <c r="AQ11651" s="15"/>
    </row>
    <row r="11652" spans="36:43" x14ac:dyDescent="0.3">
      <c r="AJ11652" s="28"/>
      <c r="AQ11652" s="15"/>
    </row>
    <row r="11653" spans="36:43" x14ac:dyDescent="0.3">
      <c r="AJ11653" s="28"/>
      <c r="AQ11653" s="15"/>
    </row>
    <row r="11654" spans="36:43" x14ac:dyDescent="0.3">
      <c r="AJ11654" s="28"/>
      <c r="AQ11654" s="15"/>
    </row>
    <row r="11655" spans="36:43" x14ac:dyDescent="0.3">
      <c r="AJ11655" s="28"/>
      <c r="AQ11655" s="15"/>
    </row>
    <row r="11656" spans="36:43" x14ac:dyDescent="0.3">
      <c r="AJ11656" s="28"/>
      <c r="AQ11656" s="15"/>
    </row>
    <row r="11657" spans="36:43" x14ac:dyDescent="0.3">
      <c r="AJ11657" s="28"/>
      <c r="AQ11657" s="15"/>
    </row>
    <row r="11658" spans="36:43" x14ac:dyDescent="0.3">
      <c r="AJ11658" s="28"/>
      <c r="AQ11658" s="15"/>
    </row>
    <row r="11659" spans="36:43" x14ac:dyDescent="0.3">
      <c r="AJ11659" s="28"/>
      <c r="AQ11659" s="15"/>
    </row>
    <row r="11660" spans="36:43" x14ac:dyDescent="0.3">
      <c r="AJ11660" s="28"/>
      <c r="AQ11660" s="15"/>
    </row>
    <row r="11661" spans="36:43" x14ac:dyDescent="0.3">
      <c r="AJ11661" s="28"/>
      <c r="AQ11661" s="15"/>
    </row>
    <row r="11662" spans="36:43" x14ac:dyDescent="0.3">
      <c r="AJ11662" s="28"/>
      <c r="AQ11662" s="15"/>
    </row>
    <row r="11663" spans="36:43" x14ac:dyDescent="0.3">
      <c r="AJ11663" s="28"/>
      <c r="AQ11663" s="15"/>
    </row>
    <row r="11664" spans="36:43" x14ac:dyDescent="0.3">
      <c r="AJ11664" s="28"/>
      <c r="AQ11664" s="15"/>
    </row>
    <row r="11665" spans="36:43" x14ac:dyDescent="0.3">
      <c r="AJ11665" s="28"/>
      <c r="AQ11665" s="15"/>
    </row>
    <row r="11666" spans="36:43" x14ac:dyDescent="0.3">
      <c r="AJ11666" s="28"/>
      <c r="AQ11666" s="15"/>
    </row>
    <row r="11667" spans="36:43" x14ac:dyDescent="0.3">
      <c r="AJ11667" s="28"/>
      <c r="AQ11667" s="15"/>
    </row>
    <row r="11668" spans="36:43" x14ac:dyDescent="0.3">
      <c r="AJ11668" s="28"/>
      <c r="AQ11668" s="15"/>
    </row>
    <row r="11669" spans="36:43" x14ac:dyDescent="0.3">
      <c r="AJ11669" s="28"/>
      <c r="AQ11669" s="15"/>
    </row>
    <row r="11670" spans="36:43" x14ac:dyDescent="0.3">
      <c r="AJ11670" s="28"/>
      <c r="AQ11670" s="15"/>
    </row>
    <row r="11671" spans="36:43" x14ac:dyDescent="0.3">
      <c r="AJ11671" s="28"/>
      <c r="AQ11671" s="15"/>
    </row>
    <row r="11672" spans="36:43" x14ac:dyDescent="0.3">
      <c r="AJ11672" s="28"/>
      <c r="AQ11672" s="15"/>
    </row>
    <row r="11673" spans="36:43" x14ac:dyDescent="0.3">
      <c r="AJ11673" s="28"/>
      <c r="AQ11673" s="15"/>
    </row>
    <row r="11674" spans="36:43" x14ac:dyDescent="0.3">
      <c r="AJ11674" s="28"/>
      <c r="AQ11674" s="15"/>
    </row>
    <row r="11675" spans="36:43" x14ac:dyDescent="0.3">
      <c r="AJ11675" s="28"/>
      <c r="AQ11675" s="15"/>
    </row>
    <row r="11676" spans="36:43" x14ac:dyDescent="0.3">
      <c r="AJ11676" s="28"/>
      <c r="AQ11676" s="15"/>
    </row>
    <row r="11677" spans="36:43" x14ac:dyDescent="0.3">
      <c r="AJ11677" s="28"/>
      <c r="AQ11677" s="15"/>
    </row>
    <row r="11678" spans="36:43" x14ac:dyDescent="0.3">
      <c r="AJ11678" s="28"/>
      <c r="AQ11678" s="15"/>
    </row>
    <row r="11679" spans="36:43" x14ac:dyDescent="0.3">
      <c r="AJ11679" s="28"/>
      <c r="AQ11679" s="15"/>
    </row>
    <row r="11680" spans="36:43" x14ac:dyDescent="0.3">
      <c r="AJ11680" s="28"/>
      <c r="AQ11680" s="15"/>
    </row>
    <row r="11681" spans="36:43" x14ac:dyDescent="0.3">
      <c r="AJ11681" s="28"/>
      <c r="AQ11681" s="15"/>
    </row>
    <row r="11682" spans="36:43" x14ac:dyDescent="0.3">
      <c r="AJ11682" s="28"/>
      <c r="AQ11682" s="15"/>
    </row>
    <row r="11683" spans="36:43" x14ac:dyDescent="0.3">
      <c r="AJ11683" s="28"/>
      <c r="AQ11683" s="15"/>
    </row>
    <row r="11684" spans="36:43" x14ac:dyDescent="0.3">
      <c r="AJ11684" s="28"/>
      <c r="AQ11684" s="15"/>
    </row>
    <row r="11685" spans="36:43" x14ac:dyDescent="0.3">
      <c r="AJ11685" s="28"/>
      <c r="AQ11685" s="15"/>
    </row>
    <row r="11686" spans="36:43" x14ac:dyDescent="0.3">
      <c r="AJ11686" s="28"/>
      <c r="AQ11686" s="15"/>
    </row>
    <row r="11687" spans="36:43" x14ac:dyDescent="0.3">
      <c r="AJ11687" s="28"/>
      <c r="AQ11687" s="15"/>
    </row>
    <row r="11688" spans="36:43" x14ac:dyDescent="0.3">
      <c r="AJ11688" s="28"/>
      <c r="AQ11688" s="15"/>
    </row>
    <row r="11689" spans="36:43" x14ac:dyDescent="0.3">
      <c r="AJ11689" s="28"/>
      <c r="AQ11689" s="15"/>
    </row>
    <row r="11690" spans="36:43" x14ac:dyDescent="0.3">
      <c r="AJ11690" s="28"/>
      <c r="AQ11690" s="15"/>
    </row>
    <row r="11691" spans="36:43" x14ac:dyDescent="0.3">
      <c r="AJ11691" s="28"/>
      <c r="AQ11691" s="15"/>
    </row>
    <row r="11692" spans="36:43" x14ac:dyDescent="0.3">
      <c r="AJ11692" s="28"/>
      <c r="AQ11692" s="15"/>
    </row>
    <row r="11693" spans="36:43" x14ac:dyDescent="0.3">
      <c r="AJ11693" s="28"/>
      <c r="AQ11693" s="15"/>
    </row>
    <row r="11694" spans="36:43" x14ac:dyDescent="0.3">
      <c r="AJ11694" s="28"/>
      <c r="AQ11694" s="15"/>
    </row>
    <row r="11695" spans="36:43" x14ac:dyDescent="0.3">
      <c r="AJ11695" s="28"/>
      <c r="AQ11695" s="15"/>
    </row>
    <row r="11696" spans="36:43" x14ac:dyDescent="0.3">
      <c r="AJ11696" s="28"/>
      <c r="AQ11696" s="15"/>
    </row>
    <row r="11697" spans="36:43" x14ac:dyDescent="0.3">
      <c r="AJ11697" s="28"/>
      <c r="AQ11697" s="15"/>
    </row>
    <row r="11698" spans="36:43" x14ac:dyDescent="0.3">
      <c r="AJ11698" s="28"/>
      <c r="AQ11698" s="15"/>
    </row>
    <row r="11699" spans="36:43" x14ac:dyDescent="0.3">
      <c r="AJ11699" s="28"/>
      <c r="AQ11699" s="15"/>
    </row>
    <row r="11700" spans="36:43" x14ac:dyDescent="0.3">
      <c r="AJ11700" s="28"/>
      <c r="AQ11700" s="15"/>
    </row>
    <row r="11701" spans="36:43" x14ac:dyDescent="0.3">
      <c r="AJ11701" s="28"/>
      <c r="AQ11701" s="15"/>
    </row>
    <row r="11702" spans="36:43" x14ac:dyDescent="0.3">
      <c r="AJ11702" s="28"/>
      <c r="AQ11702" s="15"/>
    </row>
    <row r="11703" spans="36:43" x14ac:dyDescent="0.3">
      <c r="AJ11703" s="28"/>
      <c r="AQ11703" s="15"/>
    </row>
    <row r="11704" spans="36:43" x14ac:dyDescent="0.3">
      <c r="AJ11704" s="28"/>
      <c r="AQ11704" s="15"/>
    </row>
    <row r="11705" spans="36:43" x14ac:dyDescent="0.3">
      <c r="AJ11705" s="28"/>
      <c r="AQ11705" s="15"/>
    </row>
    <row r="11706" spans="36:43" x14ac:dyDescent="0.3">
      <c r="AJ11706" s="28"/>
      <c r="AQ11706" s="15"/>
    </row>
    <row r="11707" spans="36:43" x14ac:dyDescent="0.3">
      <c r="AJ11707" s="28"/>
      <c r="AQ11707" s="15"/>
    </row>
    <row r="11708" spans="36:43" x14ac:dyDescent="0.3">
      <c r="AJ11708" s="28"/>
      <c r="AQ11708" s="15"/>
    </row>
    <row r="11709" spans="36:43" x14ac:dyDescent="0.3">
      <c r="AJ11709" s="28"/>
      <c r="AQ11709" s="15"/>
    </row>
    <row r="11710" spans="36:43" x14ac:dyDescent="0.3">
      <c r="AJ11710" s="28"/>
      <c r="AQ11710" s="15"/>
    </row>
    <row r="11711" spans="36:43" x14ac:dyDescent="0.3">
      <c r="AJ11711" s="28"/>
      <c r="AQ11711" s="15"/>
    </row>
    <row r="11712" spans="36:43" x14ac:dyDescent="0.3">
      <c r="AJ11712" s="28"/>
      <c r="AQ11712" s="15"/>
    </row>
    <row r="11713" spans="36:43" x14ac:dyDescent="0.3">
      <c r="AJ11713" s="28"/>
      <c r="AQ11713" s="15"/>
    </row>
    <row r="11714" spans="36:43" x14ac:dyDescent="0.3">
      <c r="AJ11714" s="28"/>
      <c r="AQ11714" s="15"/>
    </row>
    <row r="11715" spans="36:43" x14ac:dyDescent="0.3">
      <c r="AJ11715" s="28"/>
      <c r="AQ11715" s="15"/>
    </row>
    <row r="11716" spans="36:43" x14ac:dyDescent="0.3">
      <c r="AJ11716" s="28"/>
      <c r="AQ11716" s="15"/>
    </row>
    <row r="11717" spans="36:43" x14ac:dyDescent="0.3">
      <c r="AJ11717" s="28"/>
      <c r="AQ11717" s="15"/>
    </row>
    <row r="11718" spans="36:43" x14ac:dyDescent="0.3">
      <c r="AJ11718" s="28"/>
      <c r="AQ11718" s="15"/>
    </row>
    <row r="11719" spans="36:43" x14ac:dyDescent="0.3">
      <c r="AJ11719" s="28"/>
      <c r="AQ11719" s="15"/>
    </row>
    <row r="11720" spans="36:43" x14ac:dyDescent="0.3">
      <c r="AJ11720" s="28"/>
      <c r="AQ11720" s="15"/>
    </row>
    <row r="11721" spans="36:43" x14ac:dyDescent="0.3">
      <c r="AJ11721" s="28"/>
      <c r="AQ11721" s="15"/>
    </row>
    <row r="11722" spans="36:43" x14ac:dyDescent="0.3">
      <c r="AJ11722" s="28"/>
      <c r="AQ11722" s="15"/>
    </row>
    <row r="11723" spans="36:43" x14ac:dyDescent="0.3">
      <c r="AJ11723" s="28"/>
      <c r="AQ11723" s="15"/>
    </row>
    <row r="11724" spans="36:43" x14ac:dyDescent="0.3">
      <c r="AJ11724" s="28"/>
      <c r="AQ11724" s="15"/>
    </row>
    <row r="11725" spans="36:43" x14ac:dyDescent="0.3">
      <c r="AJ11725" s="28"/>
      <c r="AQ11725" s="15"/>
    </row>
    <row r="11726" spans="36:43" x14ac:dyDescent="0.3">
      <c r="AJ11726" s="28"/>
      <c r="AQ11726" s="15"/>
    </row>
    <row r="11727" spans="36:43" x14ac:dyDescent="0.3">
      <c r="AJ11727" s="28"/>
      <c r="AQ11727" s="15"/>
    </row>
    <row r="11728" spans="36:43" x14ac:dyDescent="0.3">
      <c r="AJ11728" s="28"/>
      <c r="AQ11728" s="15"/>
    </row>
    <row r="11729" spans="36:43" x14ac:dyDescent="0.3">
      <c r="AJ11729" s="28"/>
      <c r="AQ11729" s="15"/>
    </row>
    <row r="11730" spans="36:43" x14ac:dyDescent="0.3">
      <c r="AJ11730" s="28"/>
      <c r="AQ11730" s="15"/>
    </row>
    <row r="11731" spans="36:43" x14ac:dyDescent="0.3">
      <c r="AJ11731" s="28"/>
      <c r="AQ11731" s="15"/>
    </row>
    <row r="11732" spans="36:43" x14ac:dyDescent="0.3">
      <c r="AJ11732" s="28"/>
      <c r="AQ11732" s="15"/>
    </row>
    <row r="11733" spans="36:43" x14ac:dyDescent="0.3">
      <c r="AJ11733" s="28"/>
      <c r="AQ11733" s="15"/>
    </row>
    <row r="11734" spans="36:43" x14ac:dyDescent="0.3">
      <c r="AJ11734" s="28"/>
      <c r="AQ11734" s="15"/>
    </row>
    <row r="11735" spans="36:43" x14ac:dyDescent="0.3">
      <c r="AJ11735" s="28"/>
      <c r="AQ11735" s="15"/>
    </row>
    <row r="11736" spans="36:43" x14ac:dyDescent="0.3">
      <c r="AJ11736" s="28"/>
      <c r="AQ11736" s="15"/>
    </row>
    <row r="11737" spans="36:43" x14ac:dyDescent="0.3">
      <c r="AJ11737" s="28"/>
      <c r="AQ11737" s="15"/>
    </row>
    <row r="11738" spans="36:43" x14ac:dyDescent="0.3">
      <c r="AJ11738" s="28"/>
      <c r="AQ11738" s="15"/>
    </row>
    <row r="11739" spans="36:43" x14ac:dyDescent="0.3">
      <c r="AJ11739" s="28"/>
      <c r="AQ11739" s="15"/>
    </row>
    <row r="11740" spans="36:43" x14ac:dyDescent="0.3">
      <c r="AJ11740" s="28"/>
      <c r="AQ11740" s="15"/>
    </row>
    <row r="11741" spans="36:43" x14ac:dyDescent="0.3">
      <c r="AJ11741" s="28"/>
      <c r="AQ11741" s="15"/>
    </row>
    <row r="11742" spans="36:43" x14ac:dyDescent="0.3">
      <c r="AJ11742" s="28"/>
      <c r="AQ11742" s="15"/>
    </row>
    <row r="11743" spans="36:43" x14ac:dyDescent="0.3">
      <c r="AJ11743" s="28"/>
      <c r="AQ11743" s="15"/>
    </row>
    <row r="11744" spans="36:43" x14ac:dyDescent="0.3">
      <c r="AJ11744" s="28"/>
      <c r="AQ11744" s="15"/>
    </row>
    <row r="11745" spans="36:43" x14ac:dyDescent="0.3">
      <c r="AJ11745" s="28"/>
      <c r="AQ11745" s="15"/>
    </row>
    <row r="11746" spans="36:43" x14ac:dyDescent="0.3">
      <c r="AJ11746" s="28"/>
      <c r="AQ11746" s="15"/>
    </row>
    <row r="11747" spans="36:43" x14ac:dyDescent="0.3">
      <c r="AJ11747" s="28"/>
      <c r="AQ11747" s="15"/>
    </row>
    <row r="11748" spans="36:43" x14ac:dyDescent="0.3">
      <c r="AJ11748" s="28"/>
      <c r="AQ11748" s="15"/>
    </row>
    <row r="11749" spans="36:43" x14ac:dyDescent="0.3">
      <c r="AJ11749" s="28"/>
      <c r="AQ11749" s="15"/>
    </row>
    <row r="11750" spans="36:43" x14ac:dyDescent="0.3">
      <c r="AJ11750" s="28"/>
      <c r="AQ11750" s="15"/>
    </row>
    <row r="11751" spans="36:43" x14ac:dyDescent="0.3">
      <c r="AJ11751" s="28"/>
      <c r="AQ11751" s="15"/>
    </row>
    <row r="11752" spans="36:43" x14ac:dyDescent="0.3">
      <c r="AJ11752" s="28"/>
      <c r="AQ11752" s="15"/>
    </row>
    <row r="11753" spans="36:43" x14ac:dyDescent="0.3">
      <c r="AJ11753" s="28"/>
      <c r="AQ11753" s="15"/>
    </row>
    <row r="11754" spans="36:43" x14ac:dyDescent="0.3">
      <c r="AJ11754" s="28"/>
      <c r="AQ11754" s="15"/>
    </row>
    <row r="11755" spans="36:43" x14ac:dyDescent="0.3">
      <c r="AJ11755" s="28"/>
      <c r="AQ11755" s="15"/>
    </row>
    <row r="11756" spans="36:43" x14ac:dyDescent="0.3">
      <c r="AJ11756" s="28"/>
      <c r="AQ11756" s="15"/>
    </row>
    <row r="11757" spans="36:43" x14ac:dyDescent="0.3">
      <c r="AJ11757" s="28"/>
      <c r="AQ11757" s="15"/>
    </row>
    <row r="11758" spans="36:43" x14ac:dyDescent="0.3">
      <c r="AJ11758" s="28"/>
      <c r="AQ11758" s="15"/>
    </row>
    <row r="11759" spans="36:43" x14ac:dyDescent="0.3">
      <c r="AJ11759" s="28"/>
      <c r="AQ11759" s="15"/>
    </row>
    <row r="11760" spans="36:43" x14ac:dyDescent="0.3">
      <c r="AJ11760" s="28"/>
      <c r="AQ11760" s="15"/>
    </row>
    <row r="11761" spans="36:43" x14ac:dyDescent="0.3">
      <c r="AJ11761" s="28"/>
      <c r="AQ11761" s="15"/>
    </row>
    <row r="11762" spans="36:43" x14ac:dyDescent="0.3">
      <c r="AJ11762" s="28"/>
      <c r="AQ11762" s="15"/>
    </row>
    <row r="11763" spans="36:43" x14ac:dyDescent="0.3">
      <c r="AJ11763" s="28"/>
      <c r="AQ11763" s="15"/>
    </row>
    <row r="11764" spans="36:43" x14ac:dyDescent="0.3">
      <c r="AJ11764" s="28"/>
      <c r="AQ11764" s="15"/>
    </row>
    <row r="11765" spans="36:43" x14ac:dyDescent="0.3">
      <c r="AJ11765" s="28"/>
      <c r="AQ11765" s="15"/>
    </row>
    <row r="11766" spans="36:43" x14ac:dyDescent="0.3">
      <c r="AJ11766" s="28"/>
      <c r="AQ11766" s="15"/>
    </row>
    <row r="11767" spans="36:43" x14ac:dyDescent="0.3">
      <c r="AJ11767" s="28"/>
      <c r="AQ11767" s="15"/>
    </row>
    <row r="11768" spans="36:43" x14ac:dyDescent="0.3">
      <c r="AJ11768" s="28"/>
      <c r="AQ11768" s="15"/>
    </row>
    <row r="11769" spans="36:43" x14ac:dyDescent="0.3">
      <c r="AJ11769" s="28"/>
      <c r="AQ11769" s="15"/>
    </row>
    <row r="11770" spans="36:43" x14ac:dyDescent="0.3">
      <c r="AJ11770" s="28"/>
      <c r="AQ11770" s="15"/>
    </row>
    <row r="11771" spans="36:43" x14ac:dyDescent="0.3">
      <c r="AJ11771" s="28"/>
      <c r="AQ11771" s="15"/>
    </row>
    <row r="11772" spans="36:43" x14ac:dyDescent="0.3">
      <c r="AJ11772" s="28"/>
      <c r="AQ11772" s="15"/>
    </row>
    <row r="11773" spans="36:43" x14ac:dyDescent="0.3">
      <c r="AJ11773" s="28"/>
      <c r="AQ11773" s="15"/>
    </row>
    <row r="11774" spans="36:43" x14ac:dyDescent="0.3">
      <c r="AJ11774" s="28"/>
      <c r="AQ11774" s="15"/>
    </row>
    <row r="11775" spans="36:43" x14ac:dyDescent="0.3">
      <c r="AJ11775" s="28"/>
      <c r="AQ11775" s="15"/>
    </row>
    <row r="11776" spans="36:43" x14ac:dyDescent="0.3">
      <c r="AJ11776" s="28"/>
      <c r="AQ11776" s="15"/>
    </row>
    <row r="11777" spans="36:43" x14ac:dyDescent="0.3">
      <c r="AJ11777" s="28"/>
      <c r="AQ11777" s="15"/>
    </row>
    <row r="11778" spans="36:43" x14ac:dyDescent="0.3">
      <c r="AJ11778" s="28"/>
      <c r="AQ11778" s="15"/>
    </row>
    <row r="11779" spans="36:43" x14ac:dyDescent="0.3">
      <c r="AJ11779" s="28"/>
      <c r="AQ11779" s="15"/>
    </row>
    <row r="11780" spans="36:43" x14ac:dyDescent="0.3">
      <c r="AJ11780" s="28"/>
      <c r="AQ11780" s="15"/>
    </row>
    <row r="11781" spans="36:43" x14ac:dyDescent="0.3">
      <c r="AJ11781" s="28"/>
      <c r="AQ11781" s="15"/>
    </row>
    <row r="11782" spans="36:43" x14ac:dyDescent="0.3">
      <c r="AJ11782" s="28"/>
      <c r="AQ11782" s="15"/>
    </row>
    <row r="11783" spans="36:43" x14ac:dyDescent="0.3">
      <c r="AJ11783" s="28"/>
      <c r="AQ11783" s="15"/>
    </row>
    <row r="11784" spans="36:43" x14ac:dyDescent="0.3">
      <c r="AJ11784" s="28"/>
      <c r="AQ11784" s="15"/>
    </row>
    <row r="11785" spans="36:43" x14ac:dyDescent="0.3">
      <c r="AJ11785" s="28"/>
      <c r="AQ11785" s="15"/>
    </row>
    <row r="11786" spans="36:43" x14ac:dyDescent="0.3">
      <c r="AJ11786" s="28"/>
      <c r="AQ11786" s="15"/>
    </row>
    <row r="11787" spans="36:43" x14ac:dyDescent="0.3">
      <c r="AJ11787" s="28"/>
      <c r="AQ11787" s="15"/>
    </row>
    <row r="11788" spans="36:43" x14ac:dyDescent="0.3">
      <c r="AJ11788" s="28"/>
      <c r="AQ11788" s="15"/>
    </row>
    <row r="11789" spans="36:43" x14ac:dyDescent="0.3">
      <c r="AJ11789" s="28"/>
      <c r="AQ11789" s="15"/>
    </row>
    <row r="11790" spans="36:43" x14ac:dyDescent="0.3">
      <c r="AJ11790" s="28"/>
      <c r="AQ11790" s="15"/>
    </row>
    <row r="11791" spans="36:43" x14ac:dyDescent="0.3">
      <c r="AJ11791" s="28"/>
      <c r="AQ11791" s="15"/>
    </row>
    <row r="11792" spans="36:43" x14ac:dyDescent="0.3">
      <c r="AJ11792" s="28"/>
      <c r="AQ11792" s="15"/>
    </row>
    <row r="11793" spans="36:43" x14ac:dyDescent="0.3">
      <c r="AJ11793" s="28"/>
      <c r="AQ11793" s="15"/>
    </row>
    <row r="11794" spans="36:43" x14ac:dyDescent="0.3">
      <c r="AJ11794" s="28"/>
      <c r="AQ11794" s="15"/>
    </row>
    <row r="11795" spans="36:43" x14ac:dyDescent="0.3">
      <c r="AJ11795" s="28"/>
      <c r="AQ11795" s="15"/>
    </row>
    <row r="11796" spans="36:43" x14ac:dyDescent="0.3">
      <c r="AJ11796" s="28"/>
      <c r="AQ11796" s="15"/>
    </row>
    <row r="11797" spans="36:43" x14ac:dyDescent="0.3">
      <c r="AJ11797" s="28"/>
      <c r="AQ11797" s="15"/>
    </row>
    <row r="11798" spans="36:43" x14ac:dyDescent="0.3">
      <c r="AJ11798" s="28"/>
      <c r="AQ11798" s="15"/>
    </row>
    <row r="11799" spans="36:43" x14ac:dyDescent="0.3">
      <c r="AJ11799" s="28"/>
      <c r="AQ11799" s="15"/>
    </row>
    <row r="11800" spans="36:43" x14ac:dyDescent="0.3">
      <c r="AJ11800" s="28"/>
      <c r="AQ11800" s="15"/>
    </row>
    <row r="11801" spans="36:43" x14ac:dyDescent="0.3">
      <c r="AJ11801" s="28"/>
      <c r="AQ11801" s="15"/>
    </row>
    <row r="11802" spans="36:43" x14ac:dyDescent="0.3">
      <c r="AJ11802" s="28"/>
      <c r="AQ11802" s="15"/>
    </row>
    <row r="11803" spans="36:43" x14ac:dyDescent="0.3">
      <c r="AJ11803" s="28"/>
      <c r="AQ11803" s="15"/>
    </row>
    <row r="11804" spans="36:43" x14ac:dyDescent="0.3">
      <c r="AJ11804" s="28"/>
      <c r="AQ11804" s="15"/>
    </row>
    <row r="11805" spans="36:43" x14ac:dyDescent="0.3">
      <c r="AJ11805" s="28"/>
      <c r="AQ11805" s="15"/>
    </row>
    <row r="11806" spans="36:43" x14ac:dyDescent="0.3">
      <c r="AJ11806" s="28"/>
      <c r="AQ11806" s="15"/>
    </row>
    <row r="11807" spans="36:43" x14ac:dyDescent="0.3">
      <c r="AJ11807" s="28"/>
      <c r="AQ11807" s="15"/>
    </row>
    <row r="11808" spans="36:43" x14ac:dyDescent="0.3">
      <c r="AJ11808" s="28"/>
      <c r="AQ11808" s="15"/>
    </row>
    <row r="11809" spans="36:43" x14ac:dyDescent="0.3">
      <c r="AJ11809" s="28"/>
      <c r="AQ11809" s="15"/>
    </row>
    <row r="11810" spans="36:43" x14ac:dyDescent="0.3">
      <c r="AJ11810" s="28"/>
      <c r="AQ11810" s="15"/>
    </row>
    <row r="11811" spans="36:43" x14ac:dyDescent="0.3">
      <c r="AJ11811" s="28"/>
      <c r="AQ11811" s="15"/>
    </row>
    <row r="11812" spans="36:43" x14ac:dyDescent="0.3">
      <c r="AJ11812" s="28"/>
      <c r="AQ11812" s="15"/>
    </row>
    <row r="11813" spans="36:43" x14ac:dyDescent="0.3">
      <c r="AJ11813" s="28"/>
      <c r="AQ11813" s="15"/>
    </row>
    <row r="11814" spans="36:43" x14ac:dyDescent="0.3">
      <c r="AJ11814" s="28"/>
      <c r="AQ11814" s="15"/>
    </row>
    <row r="11815" spans="36:43" x14ac:dyDescent="0.3">
      <c r="AJ11815" s="28"/>
      <c r="AQ11815" s="15"/>
    </row>
    <row r="11816" spans="36:43" x14ac:dyDescent="0.3">
      <c r="AJ11816" s="28"/>
      <c r="AQ11816" s="15"/>
    </row>
    <row r="11817" spans="36:43" x14ac:dyDescent="0.3">
      <c r="AJ11817" s="28"/>
      <c r="AQ11817" s="15"/>
    </row>
    <row r="11818" spans="36:43" x14ac:dyDescent="0.3">
      <c r="AJ11818" s="28"/>
      <c r="AQ11818" s="15"/>
    </row>
    <row r="11819" spans="36:43" x14ac:dyDescent="0.3">
      <c r="AJ11819" s="28"/>
      <c r="AQ11819" s="15"/>
    </row>
    <row r="11820" spans="36:43" x14ac:dyDescent="0.3">
      <c r="AJ11820" s="28"/>
      <c r="AQ11820" s="15"/>
    </row>
    <row r="11821" spans="36:43" x14ac:dyDescent="0.3">
      <c r="AJ11821" s="28"/>
      <c r="AQ11821" s="15"/>
    </row>
    <row r="11822" spans="36:43" x14ac:dyDescent="0.3">
      <c r="AJ11822" s="28"/>
      <c r="AQ11822" s="15"/>
    </row>
    <row r="11823" spans="36:43" x14ac:dyDescent="0.3">
      <c r="AJ11823" s="28"/>
      <c r="AQ11823" s="15"/>
    </row>
    <row r="11824" spans="36:43" x14ac:dyDescent="0.3">
      <c r="AJ11824" s="28"/>
      <c r="AQ11824" s="15"/>
    </row>
    <row r="11825" spans="36:43" x14ac:dyDescent="0.3">
      <c r="AJ11825" s="28"/>
      <c r="AQ11825" s="15"/>
    </row>
    <row r="11826" spans="36:43" x14ac:dyDescent="0.3">
      <c r="AJ11826" s="28"/>
      <c r="AQ11826" s="15"/>
    </row>
    <row r="11827" spans="36:43" x14ac:dyDescent="0.3">
      <c r="AJ11827" s="28"/>
      <c r="AQ11827" s="15"/>
    </row>
    <row r="11828" spans="36:43" x14ac:dyDescent="0.3">
      <c r="AJ11828" s="28"/>
      <c r="AQ11828" s="15"/>
    </row>
    <row r="11829" spans="36:43" x14ac:dyDescent="0.3">
      <c r="AJ11829" s="28"/>
      <c r="AQ11829" s="15"/>
    </row>
    <row r="11830" spans="36:43" x14ac:dyDescent="0.3">
      <c r="AJ11830" s="28"/>
      <c r="AQ11830" s="15"/>
    </row>
    <row r="11831" spans="36:43" x14ac:dyDescent="0.3">
      <c r="AJ11831" s="28"/>
      <c r="AQ11831" s="15"/>
    </row>
    <row r="11832" spans="36:43" x14ac:dyDescent="0.3">
      <c r="AJ11832" s="28"/>
      <c r="AQ11832" s="15"/>
    </row>
    <row r="11833" spans="36:43" x14ac:dyDescent="0.3">
      <c r="AJ11833" s="28"/>
      <c r="AQ11833" s="15"/>
    </row>
    <row r="11834" spans="36:43" x14ac:dyDescent="0.3">
      <c r="AJ11834" s="28"/>
      <c r="AQ11834" s="15"/>
    </row>
    <row r="11835" spans="36:43" x14ac:dyDescent="0.3">
      <c r="AJ11835" s="28"/>
      <c r="AQ11835" s="15"/>
    </row>
    <row r="11836" spans="36:43" x14ac:dyDescent="0.3">
      <c r="AJ11836" s="28"/>
      <c r="AQ11836" s="15"/>
    </row>
    <row r="11837" spans="36:43" x14ac:dyDescent="0.3">
      <c r="AJ11837" s="28"/>
      <c r="AQ11837" s="15"/>
    </row>
    <row r="11838" spans="36:43" x14ac:dyDescent="0.3">
      <c r="AJ11838" s="28"/>
      <c r="AQ11838" s="15"/>
    </row>
    <row r="11839" spans="36:43" x14ac:dyDescent="0.3">
      <c r="AJ11839" s="28"/>
      <c r="AQ11839" s="15"/>
    </row>
    <row r="11840" spans="36:43" x14ac:dyDescent="0.3">
      <c r="AJ11840" s="28"/>
      <c r="AQ11840" s="15"/>
    </row>
    <row r="11841" spans="36:43" x14ac:dyDescent="0.3">
      <c r="AJ11841" s="28"/>
      <c r="AQ11841" s="15"/>
    </row>
    <row r="11842" spans="36:43" x14ac:dyDescent="0.3">
      <c r="AJ11842" s="28"/>
      <c r="AQ11842" s="15"/>
    </row>
    <row r="11843" spans="36:43" x14ac:dyDescent="0.3">
      <c r="AJ11843" s="28"/>
      <c r="AQ11843" s="15"/>
    </row>
    <row r="11844" spans="36:43" x14ac:dyDescent="0.3">
      <c r="AJ11844" s="28"/>
      <c r="AQ11844" s="15"/>
    </row>
    <row r="11845" spans="36:43" x14ac:dyDescent="0.3">
      <c r="AJ11845" s="28"/>
      <c r="AQ11845" s="15"/>
    </row>
    <row r="11846" spans="36:43" x14ac:dyDescent="0.3">
      <c r="AJ11846" s="28"/>
      <c r="AQ11846" s="15"/>
    </row>
    <row r="11847" spans="36:43" x14ac:dyDescent="0.3">
      <c r="AJ11847" s="28"/>
      <c r="AQ11847" s="15"/>
    </row>
    <row r="11848" spans="36:43" x14ac:dyDescent="0.3">
      <c r="AJ11848" s="28"/>
      <c r="AQ11848" s="15"/>
    </row>
    <row r="11849" spans="36:43" x14ac:dyDescent="0.3">
      <c r="AJ11849" s="28"/>
      <c r="AQ11849" s="15"/>
    </row>
    <row r="11850" spans="36:43" x14ac:dyDescent="0.3">
      <c r="AJ11850" s="28"/>
      <c r="AQ11850" s="15"/>
    </row>
    <row r="11851" spans="36:43" x14ac:dyDescent="0.3">
      <c r="AJ11851" s="28"/>
      <c r="AQ11851" s="15"/>
    </row>
    <row r="11852" spans="36:43" x14ac:dyDescent="0.3">
      <c r="AJ11852" s="28"/>
      <c r="AQ11852" s="15"/>
    </row>
    <row r="11853" spans="36:43" x14ac:dyDescent="0.3">
      <c r="AJ11853" s="28"/>
      <c r="AQ11853" s="15"/>
    </row>
    <row r="11854" spans="36:43" x14ac:dyDescent="0.3">
      <c r="AJ11854" s="28"/>
      <c r="AQ11854" s="15"/>
    </row>
    <row r="11855" spans="36:43" x14ac:dyDescent="0.3">
      <c r="AJ11855" s="28"/>
      <c r="AQ11855" s="15"/>
    </row>
    <row r="11856" spans="36:43" x14ac:dyDescent="0.3">
      <c r="AJ11856" s="28"/>
      <c r="AQ11856" s="15"/>
    </row>
    <row r="11857" spans="36:43" x14ac:dyDescent="0.3">
      <c r="AJ11857" s="28"/>
      <c r="AQ11857" s="15"/>
    </row>
    <row r="11858" spans="36:43" x14ac:dyDescent="0.3">
      <c r="AJ11858" s="28"/>
      <c r="AQ11858" s="15"/>
    </row>
    <row r="11859" spans="36:43" x14ac:dyDescent="0.3">
      <c r="AJ11859" s="28"/>
      <c r="AQ11859" s="15"/>
    </row>
    <row r="11860" spans="36:43" x14ac:dyDescent="0.3">
      <c r="AJ11860" s="28"/>
      <c r="AQ11860" s="15"/>
    </row>
    <row r="11861" spans="36:43" x14ac:dyDescent="0.3">
      <c r="AJ11861" s="28"/>
      <c r="AQ11861" s="15"/>
    </row>
    <row r="11862" spans="36:43" x14ac:dyDescent="0.3">
      <c r="AJ11862" s="28"/>
      <c r="AQ11862" s="15"/>
    </row>
    <row r="11863" spans="36:43" x14ac:dyDescent="0.3">
      <c r="AJ11863" s="28"/>
      <c r="AQ11863" s="15"/>
    </row>
    <row r="11864" spans="36:43" x14ac:dyDescent="0.3">
      <c r="AJ11864" s="28"/>
      <c r="AQ11864" s="15"/>
    </row>
    <row r="11865" spans="36:43" x14ac:dyDescent="0.3">
      <c r="AJ11865" s="28"/>
      <c r="AQ11865" s="15"/>
    </row>
    <row r="11866" spans="36:43" x14ac:dyDescent="0.3">
      <c r="AJ11866" s="28"/>
      <c r="AQ11866" s="15"/>
    </row>
    <row r="11867" spans="36:43" x14ac:dyDescent="0.3">
      <c r="AJ11867" s="28"/>
      <c r="AQ11867" s="15"/>
    </row>
    <row r="11868" spans="36:43" x14ac:dyDescent="0.3">
      <c r="AJ11868" s="28"/>
      <c r="AQ11868" s="15"/>
    </row>
    <row r="11869" spans="36:43" x14ac:dyDescent="0.3">
      <c r="AJ11869" s="28"/>
      <c r="AQ11869" s="15"/>
    </row>
    <row r="11870" spans="36:43" x14ac:dyDescent="0.3">
      <c r="AJ11870" s="28"/>
      <c r="AQ11870" s="15"/>
    </row>
    <row r="11871" spans="36:43" x14ac:dyDescent="0.3">
      <c r="AJ11871" s="28"/>
      <c r="AQ11871" s="15"/>
    </row>
    <row r="11872" spans="36:43" x14ac:dyDescent="0.3">
      <c r="AJ11872" s="28"/>
      <c r="AQ11872" s="15"/>
    </row>
    <row r="11873" spans="36:43" x14ac:dyDescent="0.3">
      <c r="AJ11873" s="28"/>
      <c r="AQ11873" s="15"/>
    </row>
    <row r="11874" spans="36:43" x14ac:dyDescent="0.3">
      <c r="AJ11874" s="28"/>
      <c r="AQ11874" s="15"/>
    </row>
    <row r="11875" spans="36:43" x14ac:dyDescent="0.3">
      <c r="AJ11875" s="28"/>
      <c r="AQ11875" s="15"/>
    </row>
    <row r="11876" spans="36:43" x14ac:dyDescent="0.3">
      <c r="AJ11876" s="28"/>
      <c r="AQ11876" s="15"/>
    </row>
    <row r="11877" spans="36:43" x14ac:dyDescent="0.3">
      <c r="AJ11877" s="28"/>
      <c r="AQ11877" s="15"/>
    </row>
    <row r="11878" spans="36:43" x14ac:dyDescent="0.3">
      <c r="AJ11878" s="28"/>
      <c r="AQ11878" s="15"/>
    </row>
    <row r="11879" spans="36:43" x14ac:dyDescent="0.3">
      <c r="AJ11879" s="28"/>
      <c r="AQ11879" s="15"/>
    </row>
    <row r="11880" spans="36:43" x14ac:dyDescent="0.3">
      <c r="AJ11880" s="28"/>
      <c r="AQ11880" s="15"/>
    </row>
    <row r="11881" spans="36:43" x14ac:dyDescent="0.3">
      <c r="AJ11881" s="28"/>
      <c r="AQ11881" s="15"/>
    </row>
    <row r="11882" spans="36:43" x14ac:dyDescent="0.3">
      <c r="AJ11882" s="28"/>
      <c r="AQ11882" s="15"/>
    </row>
    <row r="11883" spans="36:43" x14ac:dyDescent="0.3">
      <c r="AJ11883" s="28"/>
      <c r="AQ11883" s="15"/>
    </row>
    <row r="11884" spans="36:43" x14ac:dyDescent="0.3">
      <c r="AJ11884" s="28"/>
      <c r="AQ11884" s="15"/>
    </row>
    <row r="11885" spans="36:43" x14ac:dyDescent="0.3">
      <c r="AJ11885" s="28"/>
      <c r="AQ11885" s="15"/>
    </row>
    <row r="11886" spans="36:43" x14ac:dyDescent="0.3">
      <c r="AJ11886" s="28"/>
      <c r="AQ11886" s="15"/>
    </row>
    <row r="11887" spans="36:43" x14ac:dyDescent="0.3">
      <c r="AJ11887" s="28"/>
      <c r="AQ11887" s="15"/>
    </row>
    <row r="11888" spans="36:43" x14ac:dyDescent="0.3">
      <c r="AJ11888" s="28"/>
      <c r="AQ11888" s="15"/>
    </row>
    <row r="11889" spans="36:43" x14ac:dyDescent="0.3">
      <c r="AJ11889" s="28"/>
      <c r="AQ11889" s="15"/>
    </row>
    <row r="11890" spans="36:43" x14ac:dyDescent="0.3">
      <c r="AJ11890" s="28"/>
      <c r="AQ11890" s="15"/>
    </row>
    <row r="11891" spans="36:43" x14ac:dyDescent="0.3">
      <c r="AJ11891" s="28"/>
      <c r="AQ11891" s="15"/>
    </row>
    <row r="11892" spans="36:43" x14ac:dyDescent="0.3">
      <c r="AJ11892" s="28"/>
      <c r="AQ11892" s="15"/>
    </row>
    <row r="11893" spans="36:43" x14ac:dyDescent="0.3">
      <c r="AJ11893" s="28"/>
      <c r="AQ11893" s="15"/>
    </row>
    <row r="11894" spans="36:43" x14ac:dyDescent="0.3">
      <c r="AJ11894" s="28"/>
      <c r="AQ11894" s="15"/>
    </row>
    <row r="11895" spans="36:43" x14ac:dyDescent="0.3">
      <c r="AJ11895" s="28"/>
      <c r="AQ11895" s="15"/>
    </row>
    <row r="11896" spans="36:43" x14ac:dyDescent="0.3">
      <c r="AJ11896" s="28"/>
      <c r="AQ11896" s="15"/>
    </row>
    <row r="11897" spans="36:43" x14ac:dyDescent="0.3">
      <c r="AJ11897" s="28"/>
      <c r="AQ11897" s="15"/>
    </row>
    <row r="11898" spans="36:43" x14ac:dyDescent="0.3">
      <c r="AJ11898" s="28"/>
      <c r="AQ11898" s="15"/>
    </row>
    <row r="11899" spans="36:43" x14ac:dyDescent="0.3">
      <c r="AJ11899" s="28"/>
      <c r="AQ11899" s="15"/>
    </row>
    <row r="11900" spans="36:43" x14ac:dyDescent="0.3">
      <c r="AJ11900" s="28"/>
      <c r="AQ11900" s="15"/>
    </row>
    <row r="11901" spans="36:43" x14ac:dyDescent="0.3">
      <c r="AJ11901" s="28"/>
      <c r="AQ11901" s="15"/>
    </row>
    <row r="11902" spans="36:43" x14ac:dyDescent="0.3">
      <c r="AJ11902" s="28"/>
      <c r="AQ11902" s="15"/>
    </row>
    <row r="11903" spans="36:43" x14ac:dyDescent="0.3">
      <c r="AJ11903" s="28"/>
      <c r="AQ11903" s="15"/>
    </row>
    <row r="11904" spans="36:43" x14ac:dyDescent="0.3">
      <c r="AJ11904" s="28"/>
      <c r="AQ11904" s="15"/>
    </row>
    <row r="11905" spans="36:43" x14ac:dyDescent="0.3">
      <c r="AJ11905" s="28"/>
      <c r="AQ11905" s="15"/>
    </row>
    <row r="11906" spans="36:43" x14ac:dyDescent="0.3">
      <c r="AJ11906" s="28"/>
      <c r="AQ11906" s="15"/>
    </row>
    <row r="11907" spans="36:43" x14ac:dyDescent="0.3">
      <c r="AJ11907" s="28"/>
      <c r="AQ11907" s="15"/>
    </row>
    <row r="11908" spans="36:43" x14ac:dyDescent="0.3">
      <c r="AJ11908" s="28"/>
      <c r="AQ11908" s="15"/>
    </row>
    <row r="11909" spans="36:43" x14ac:dyDescent="0.3">
      <c r="AJ11909" s="28"/>
      <c r="AQ11909" s="15"/>
    </row>
    <row r="11910" spans="36:43" x14ac:dyDescent="0.3">
      <c r="AJ11910" s="28"/>
      <c r="AQ11910" s="15"/>
    </row>
    <row r="11911" spans="36:43" x14ac:dyDescent="0.3">
      <c r="AJ11911" s="28"/>
      <c r="AQ11911" s="15"/>
    </row>
    <row r="11912" spans="36:43" x14ac:dyDescent="0.3">
      <c r="AJ11912" s="28"/>
      <c r="AQ11912" s="15"/>
    </row>
    <row r="11913" spans="36:43" x14ac:dyDescent="0.3">
      <c r="AJ11913" s="28"/>
      <c r="AQ11913" s="15"/>
    </row>
    <row r="11914" spans="36:43" x14ac:dyDescent="0.3">
      <c r="AJ11914" s="28"/>
      <c r="AQ11914" s="15"/>
    </row>
    <row r="11915" spans="36:43" x14ac:dyDescent="0.3">
      <c r="AJ11915" s="28"/>
      <c r="AQ11915" s="15"/>
    </row>
    <row r="11916" spans="36:43" x14ac:dyDescent="0.3">
      <c r="AJ11916" s="28"/>
      <c r="AQ11916" s="15"/>
    </row>
    <row r="11917" spans="36:43" x14ac:dyDescent="0.3">
      <c r="AJ11917" s="28"/>
      <c r="AQ11917" s="15"/>
    </row>
    <row r="11918" spans="36:43" x14ac:dyDescent="0.3">
      <c r="AJ11918" s="28"/>
      <c r="AQ11918" s="15"/>
    </row>
    <row r="11919" spans="36:43" x14ac:dyDescent="0.3">
      <c r="AJ11919" s="28"/>
      <c r="AQ11919" s="15"/>
    </row>
    <row r="11920" spans="36:43" x14ac:dyDescent="0.3">
      <c r="AJ11920" s="28"/>
      <c r="AQ11920" s="15"/>
    </row>
    <row r="11921" spans="36:43" x14ac:dyDescent="0.3">
      <c r="AJ11921" s="28"/>
      <c r="AQ11921" s="15"/>
    </row>
    <row r="11922" spans="36:43" x14ac:dyDescent="0.3">
      <c r="AJ11922" s="28"/>
      <c r="AQ11922" s="15"/>
    </row>
    <row r="11923" spans="36:43" x14ac:dyDescent="0.3">
      <c r="AJ11923" s="28"/>
      <c r="AQ11923" s="15"/>
    </row>
    <row r="11924" spans="36:43" x14ac:dyDescent="0.3">
      <c r="AJ11924" s="28"/>
      <c r="AQ11924" s="15"/>
    </row>
    <row r="11925" spans="36:43" x14ac:dyDescent="0.3">
      <c r="AJ11925" s="28"/>
      <c r="AQ11925" s="15"/>
    </row>
    <row r="11926" spans="36:43" x14ac:dyDescent="0.3">
      <c r="AJ11926" s="28"/>
      <c r="AQ11926" s="15"/>
    </row>
    <row r="11927" spans="36:43" x14ac:dyDescent="0.3">
      <c r="AJ11927" s="28"/>
      <c r="AQ11927" s="15"/>
    </row>
    <row r="11928" spans="36:43" x14ac:dyDescent="0.3">
      <c r="AJ11928" s="28"/>
      <c r="AQ11928" s="15"/>
    </row>
    <row r="11929" spans="36:43" x14ac:dyDescent="0.3">
      <c r="AJ11929" s="28"/>
      <c r="AQ11929" s="15"/>
    </row>
    <row r="11930" spans="36:43" x14ac:dyDescent="0.3">
      <c r="AJ11930" s="28"/>
      <c r="AQ11930" s="15"/>
    </row>
    <row r="11931" spans="36:43" x14ac:dyDescent="0.3">
      <c r="AJ11931" s="28"/>
      <c r="AQ11931" s="15"/>
    </row>
    <row r="11932" spans="36:43" x14ac:dyDescent="0.3">
      <c r="AJ11932" s="28"/>
      <c r="AQ11932" s="15"/>
    </row>
    <row r="11933" spans="36:43" x14ac:dyDescent="0.3">
      <c r="AJ11933" s="28"/>
      <c r="AQ11933" s="15"/>
    </row>
    <row r="11934" spans="36:43" x14ac:dyDescent="0.3">
      <c r="AJ11934" s="28"/>
      <c r="AQ11934" s="15"/>
    </row>
    <row r="11935" spans="36:43" x14ac:dyDescent="0.3">
      <c r="AJ11935" s="28"/>
      <c r="AQ11935" s="15"/>
    </row>
    <row r="11936" spans="36:43" x14ac:dyDescent="0.3">
      <c r="AJ11936" s="28"/>
      <c r="AQ11936" s="15"/>
    </row>
    <row r="11937" spans="36:43" x14ac:dyDescent="0.3">
      <c r="AJ11937" s="28"/>
      <c r="AQ11937" s="15"/>
    </row>
    <row r="11938" spans="36:43" x14ac:dyDescent="0.3">
      <c r="AJ11938" s="28"/>
      <c r="AQ11938" s="15"/>
    </row>
    <row r="11939" spans="36:43" x14ac:dyDescent="0.3">
      <c r="AJ11939" s="28"/>
      <c r="AQ11939" s="15"/>
    </row>
    <row r="11940" spans="36:43" x14ac:dyDescent="0.3">
      <c r="AJ11940" s="28"/>
      <c r="AQ11940" s="15"/>
    </row>
    <row r="11941" spans="36:43" x14ac:dyDescent="0.3">
      <c r="AJ11941" s="28"/>
      <c r="AQ11941" s="15"/>
    </row>
    <row r="11942" spans="36:43" x14ac:dyDescent="0.3">
      <c r="AJ11942" s="28"/>
      <c r="AQ11942" s="15"/>
    </row>
    <row r="11943" spans="36:43" x14ac:dyDescent="0.3">
      <c r="AJ11943" s="28"/>
      <c r="AQ11943" s="15"/>
    </row>
    <row r="11944" spans="36:43" x14ac:dyDescent="0.3">
      <c r="AJ11944" s="28"/>
      <c r="AQ11944" s="15"/>
    </row>
    <row r="11945" spans="36:43" x14ac:dyDescent="0.3">
      <c r="AJ11945" s="28"/>
      <c r="AQ11945" s="15"/>
    </row>
    <row r="11946" spans="36:43" x14ac:dyDescent="0.3">
      <c r="AJ11946" s="28"/>
      <c r="AQ11946" s="15"/>
    </row>
    <row r="11947" spans="36:43" x14ac:dyDescent="0.3">
      <c r="AJ11947" s="28"/>
      <c r="AQ11947" s="15"/>
    </row>
    <row r="11948" spans="36:43" x14ac:dyDescent="0.3">
      <c r="AJ11948" s="28"/>
      <c r="AQ11948" s="15"/>
    </row>
    <row r="11949" spans="36:43" x14ac:dyDescent="0.3">
      <c r="AJ11949" s="28"/>
      <c r="AQ11949" s="15"/>
    </row>
    <row r="11950" spans="36:43" x14ac:dyDescent="0.3">
      <c r="AJ11950" s="28"/>
      <c r="AQ11950" s="15"/>
    </row>
    <row r="11951" spans="36:43" x14ac:dyDescent="0.3">
      <c r="AJ11951" s="28"/>
      <c r="AQ11951" s="15"/>
    </row>
    <row r="11952" spans="36:43" x14ac:dyDescent="0.3">
      <c r="AJ11952" s="28"/>
      <c r="AQ11952" s="15"/>
    </row>
    <row r="11953" spans="36:43" x14ac:dyDescent="0.3">
      <c r="AJ11953" s="28"/>
      <c r="AQ11953" s="15"/>
    </row>
    <row r="11954" spans="36:43" x14ac:dyDescent="0.3">
      <c r="AJ11954" s="28"/>
      <c r="AQ11954" s="15"/>
    </row>
    <row r="11955" spans="36:43" x14ac:dyDescent="0.3">
      <c r="AJ11955" s="28"/>
      <c r="AQ11955" s="15"/>
    </row>
    <row r="11956" spans="36:43" x14ac:dyDescent="0.3">
      <c r="AJ11956" s="28"/>
      <c r="AQ11956" s="15"/>
    </row>
    <row r="11957" spans="36:43" x14ac:dyDescent="0.3">
      <c r="AJ11957" s="28"/>
      <c r="AQ11957" s="15"/>
    </row>
    <row r="11958" spans="36:43" x14ac:dyDescent="0.3">
      <c r="AJ11958" s="28"/>
      <c r="AQ11958" s="15"/>
    </row>
    <row r="11959" spans="36:43" x14ac:dyDescent="0.3">
      <c r="AJ11959" s="28"/>
      <c r="AQ11959" s="15"/>
    </row>
    <row r="11960" spans="36:43" x14ac:dyDescent="0.3">
      <c r="AJ11960" s="28"/>
      <c r="AQ11960" s="15"/>
    </row>
    <row r="11961" spans="36:43" x14ac:dyDescent="0.3">
      <c r="AJ11961" s="28"/>
      <c r="AQ11961" s="15"/>
    </row>
    <row r="11962" spans="36:43" x14ac:dyDescent="0.3">
      <c r="AJ11962" s="28"/>
      <c r="AQ11962" s="15"/>
    </row>
    <row r="11963" spans="36:43" x14ac:dyDescent="0.3">
      <c r="AJ11963" s="28"/>
      <c r="AQ11963" s="15"/>
    </row>
    <row r="11964" spans="36:43" x14ac:dyDescent="0.3">
      <c r="AJ11964" s="28"/>
      <c r="AQ11964" s="15"/>
    </row>
    <row r="11965" spans="36:43" x14ac:dyDescent="0.3">
      <c r="AJ11965" s="28"/>
      <c r="AQ11965" s="15"/>
    </row>
    <row r="11966" spans="36:43" x14ac:dyDescent="0.3">
      <c r="AJ11966" s="28"/>
      <c r="AQ11966" s="15"/>
    </row>
    <row r="11967" spans="36:43" x14ac:dyDescent="0.3">
      <c r="AJ11967" s="28"/>
      <c r="AQ11967" s="15"/>
    </row>
    <row r="11968" spans="36:43" x14ac:dyDescent="0.3">
      <c r="AJ11968" s="28"/>
      <c r="AQ11968" s="15"/>
    </row>
    <row r="11969" spans="36:43" x14ac:dyDescent="0.3">
      <c r="AJ11969" s="28"/>
      <c r="AQ11969" s="15"/>
    </row>
    <row r="11970" spans="36:43" x14ac:dyDescent="0.3">
      <c r="AJ11970" s="28"/>
      <c r="AQ11970" s="15"/>
    </row>
    <row r="11971" spans="36:43" x14ac:dyDescent="0.3">
      <c r="AJ11971" s="28"/>
      <c r="AQ11971" s="15"/>
    </row>
    <row r="11972" spans="36:43" x14ac:dyDescent="0.3">
      <c r="AJ11972" s="28"/>
      <c r="AQ11972" s="15"/>
    </row>
    <row r="11973" spans="36:43" x14ac:dyDescent="0.3">
      <c r="AJ11973" s="28"/>
      <c r="AQ11973" s="15"/>
    </row>
    <row r="11974" spans="36:43" x14ac:dyDescent="0.3">
      <c r="AJ11974" s="28"/>
      <c r="AQ11974" s="15"/>
    </row>
    <row r="11975" spans="36:43" x14ac:dyDescent="0.3">
      <c r="AJ11975" s="28"/>
      <c r="AQ11975" s="15"/>
    </row>
    <row r="11976" spans="36:43" x14ac:dyDescent="0.3">
      <c r="AJ11976" s="28"/>
      <c r="AQ11976" s="15"/>
    </row>
    <row r="11977" spans="36:43" x14ac:dyDescent="0.3">
      <c r="AJ11977" s="28"/>
      <c r="AQ11977" s="15"/>
    </row>
    <row r="11978" spans="36:43" x14ac:dyDescent="0.3">
      <c r="AJ11978" s="28"/>
      <c r="AQ11978" s="15"/>
    </row>
    <row r="11979" spans="36:43" x14ac:dyDescent="0.3">
      <c r="AJ11979" s="28"/>
      <c r="AQ11979" s="15"/>
    </row>
    <row r="11980" spans="36:43" x14ac:dyDescent="0.3">
      <c r="AJ11980" s="28"/>
      <c r="AQ11980" s="15"/>
    </row>
    <row r="11981" spans="36:43" x14ac:dyDescent="0.3">
      <c r="AJ11981" s="28"/>
      <c r="AQ11981" s="15"/>
    </row>
    <row r="11982" spans="36:43" x14ac:dyDescent="0.3">
      <c r="AJ11982" s="28"/>
      <c r="AQ11982" s="15"/>
    </row>
    <row r="11983" spans="36:43" x14ac:dyDescent="0.3">
      <c r="AJ11983" s="28"/>
      <c r="AQ11983" s="15"/>
    </row>
    <row r="11984" spans="36:43" x14ac:dyDescent="0.3">
      <c r="AJ11984" s="28"/>
      <c r="AQ11984" s="15"/>
    </row>
    <row r="11985" spans="36:43" x14ac:dyDescent="0.3">
      <c r="AJ11985" s="28"/>
      <c r="AQ11985" s="15"/>
    </row>
    <row r="11986" spans="36:43" x14ac:dyDescent="0.3">
      <c r="AJ11986" s="28"/>
      <c r="AQ11986" s="15"/>
    </row>
    <row r="11987" spans="36:43" x14ac:dyDescent="0.3">
      <c r="AJ11987" s="28"/>
      <c r="AQ11987" s="15"/>
    </row>
    <row r="11988" spans="36:43" x14ac:dyDescent="0.3">
      <c r="AJ11988" s="28"/>
      <c r="AQ11988" s="15"/>
    </row>
    <row r="11989" spans="36:43" x14ac:dyDescent="0.3">
      <c r="AJ11989" s="28"/>
      <c r="AQ11989" s="15"/>
    </row>
    <row r="11990" spans="36:43" x14ac:dyDescent="0.3">
      <c r="AJ11990" s="28"/>
      <c r="AQ11990" s="15"/>
    </row>
    <row r="11991" spans="36:43" x14ac:dyDescent="0.3">
      <c r="AJ11991" s="28"/>
      <c r="AQ11991" s="15"/>
    </row>
    <row r="11992" spans="36:43" x14ac:dyDescent="0.3">
      <c r="AJ11992" s="28"/>
      <c r="AQ11992" s="15"/>
    </row>
    <row r="11993" spans="36:43" x14ac:dyDescent="0.3">
      <c r="AJ11993" s="28"/>
      <c r="AQ11993" s="15"/>
    </row>
    <row r="11994" spans="36:43" x14ac:dyDescent="0.3">
      <c r="AJ11994" s="28"/>
      <c r="AQ11994" s="15"/>
    </row>
    <row r="11995" spans="36:43" x14ac:dyDescent="0.3">
      <c r="AJ11995" s="28"/>
      <c r="AQ11995" s="15"/>
    </row>
    <row r="11996" spans="36:43" x14ac:dyDescent="0.3">
      <c r="AJ11996" s="28"/>
      <c r="AQ11996" s="15"/>
    </row>
    <row r="11997" spans="36:43" x14ac:dyDescent="0.3">
      <c r="AJ11997" s="28"/>
      <c r="AQ11997" s="15"/>
    </row>
    <row r="11998" spans="36:43" x14ac:dyDescent="0.3">
      <c r="AJ11998" s="28"/>
      <c r="AQ11998" s="15"/>
    </row>
    <row r="11999" spans="36:43" x14ac:dyDescent="0.3">
      <c r="AJ11999" s="28"/>
      <c r="AQ11999" s="15"/>
    </row>
    <row r="12000" spans="36:43" x14ac:dyDescent="0.3">
      <c r="AJ12000" s="28"/>
      <c r="AQ12000" s="15"/>
    </row>
    <row r="12001" spans="36:43" x14ac:dyDescent="0.3">
      <c r="AJ12001" s="28"/>
      <c r="AQ12001" s="15"/>
    </row>
    <row r="12002" spans="36:43" x14ac:dyDescent="0.3">
      <c r="AJ12002" s="28"/>
      <c r="AQ12002" s="15"/>
    </row>
    <row r="12003" spans="36:43" x14ac:dyDescent="0.3">
      <c r="AJ12003" s="28"/>
      <c r="AQ12003" s="15"/>
    </row>
    <row r="12004" spans="36:43" x14ac:dyDescent="0.3">
      <c r="AJ12004" s="28"/>
      <c r="AQ12004" s="15"/>
    </row>
    <row r="12005" spans="36:43" x14ac:dyDescent="0.3">
      <c r="AJ12005" s="28"/>
      <c r="AQ12005" s="15"/>
    </row>
    <row r="12006" spans="36:43" x14ac:dyDescent="0.3">
      <c r="AJ12006" s="28"/>
      <c r="AQ12006" s="15"/>
    </row>
    <row r="12007" spans="36:43" x14ac:dyDescent="0.3">
      <c r="AJ12007" s="28"/>
      <c r="AQ12007" s="15"/>
    </row>
    <row r="12008" spans="36:43" x14ac:dyDescent="0.3">
      <c r="AJ12008" s="28"/>
      <c r="AQ12008" s="15"/>
    </row>
    <row r="12009" spans="36:43" x14ac:dyDescent="0.3">
      <c r="AJ12009" s="28"/>
      <c r="AQ12009" s="15"/>
    </row>
    <row r="12010" spans="36:43" x14ac:dyDescent="0.3">
      <c r="AJ12010" s="28"/>
      <c r="AQ12010" s="15"/>
    </row>
    <row r="12011" spans="36:43" x14ac:dyDescent="0.3">
      <c r="AJ12011" s="28"/>
      <c r="AQ12011" s="15"/>
    </row>
    <row r="12012" spans="36:43" x14ac:dyDescent="0.3">
      <c r="AJ12012" s="28"/>
      <c r="AQ12012" s="15"/>
    </row>
    <row r="12013" spans="36:43" x14ac:dyDescent="0.3">
      <c r="AJ12013" s="28"/>
      <c r="AQ12013" s="15"/>
    </row>
    <row r="12014" spans="36:43" x14ac:dyDescent="0.3">
      <c r="AJ12014" s="28"/>
      <c r="AQ12014" s="15"/>
    </row>
    <row r="12015" spans="36:43" x14ac:dyDescent="0.3">
      <c r="AJ12015" s="28"/>
      <c r="AQ12015" s="15"/>
    </row>
    <row r="12016" spans="36:43" x14ac:dyDescent="0.3">
      <c r="AJ12016" s="28"/>
      <c r="AQ12016" s="15"/>
    </row>
    <row r="12017" spans="36:43" x14ac:dyDescent="0.3">
      <c r="AJ12017" s="28"/>
      <c r="AQ12017" s="15"/>
    </row>
    <row r="12018" spans="36:43" x14ac:dyDescent="0.3">
      <c r="AJ12018" s="28"/>
      <c r="AQ12018" s="15"/>
    </row>
    <row r="12019" spans="36:43" x14ac:dyDescent="0.3">
      <c r="AJ12019" s="28"/>
      <c r="AQ12019" s="15"/>
    </row>
    <row r="12020" spans="36:43" x14ac:dyDescent="0.3">
      <c r="AJ12020" s="28"/>
      <c r="AQ12020" s="15"/>
    </row>
    <row r="12021" spans="36:43" x14ac:dyDescent="0.3">
      <c r="AJ12021" s="28"/>
      <c r="AQ12021" s="15"/>
    </row>
    <row r="12022" spans="36:43" x14ac:dyDescent="0.3">
      <c r="AJ12022" s="28"/>
      <c r="AQ12022" s="15"/>
    </row>
    <row r="12023" spans="36:43" x14ac:dyDescent="0.3">
      <c r="AJ12023" s="28"/>
      <c r="AQ12023" s="15"/>
    </row>
    <row r="12024" spans="36:43" x14ac:dyDescent="0.3">
      <c r="AJ12024" s="28"/>
      <c r="AQ12024" s="15"/>
    </row>
    <row r="12025" spans="36:43" x14ac:dyDescent="0.3">
      <c r="AJ12025" s="28"/>
      <c r="AQ12025" s="15"/>
    </row>
    <row r="12026" spans="36:43" x14ac:dyDescent="0.3">
      <c r="AJ12026" s="28"/>
      <c r="AQ12026" s="15"/>
    </row>
    <row r="12027" spans="36:43" x14ac:dyDescent="0.3">
      <c r="AJ12027" s="28"/>
      <c r="AQ12027" s="15"/>
    </row>
    <row r="12028" spans="36:43" x14ac:dyDescent="0.3">
      <c r="AJ12028" s="28"/>
      <c r="AQ12028" s="15"/>
    </row>
    <row r="12029" spans="36:43" x14ac:dyDescent="0.3">
      <c r="AJ12029" s="28"/>
      <c r="AQ12029" s="15"/>
    </row>
    <row r="12030" spans="36:43" x14ac:dyDescent="0.3">
      <c r="AJ12030" s="28"/>
      <c r="AQ12030" s="15"/>
    </row>
    <row r="12031" spans="36:43" x14ac:dyDescent="0.3">
      <c r="AJ12031" s="28"/>
      <c r="AQ12031" s="15"/>
    </row>
    <row r="12032" spans="36:43" x14ac:dyDescent="0.3">
      <c r="AJ12032" s="28"/>
      <c r="AQ12032" s="15"/>
    </row>
    <row r="12033" spans="36:43" x14ac:dyDescent="0.3">
      <c r="AJ12033" s="28"/>
      <c r="AQ12033" s="15"/>
    </row>
    <row r="12034" spans="36:43" x14ac:dyDescent="0.3">
      <c r="AJ12034" s="28"/>
      <c r="AQ12034" s="15"/>
    </row>
    <row r="12035" spans="36:43" x14ac:dyDescent="0.3">
      <c r="AJ12035" s="28"/>
      <c r="AQ12035" s="15"/>
    </row>
    <row r="12036" spans="36:43" x14ac:dyDescent="0.3">
      <c r="AJ12036" s="28"/>
      <c r="AQ12036" s="15"/>
    </row>
    <row r="12037" spans="36:43" x14ac:dyDescent="0.3">
      <c r="AJ12037" s="28"/>
      <c r="AQ12037" s="15"/>
    </row>
    <row r="12038" spans="36:43" x14ac:dyDescent="0.3">
      <c r="AJ12038" s="28"/>
      <c r="AQ12038" s="15"/>
    </row>
    <row r="12039" spans="36:43" x14ac:dyDescent="0.3">
      <c r="AJ12039" s="28"/>
      <c r="AQ12039" s="15"/>
    </row>
    <row r="12040" spans="36:43" x14ac:dyDescent="0.3">
      <c r="AJ12040" s="28"/>
      <c r="AQ12040" s="15"/>
    </row>
    <row r="12041" spans="36:43" x14ac:dyDescent="0.3">
      <c r="AJ12041" s="28"/>
      <c r="AQ12041" s="15"/>
    </row>
    <row r="12042" spans="36:43" x14ac:dyDescent="0.3">
      <c r="AJ12042" s="28"/>
      <c r="AQ12042" s="15"/>
    </row>
    <row r="12043" spans="36:43" x14ac:dyDescent="0.3">
      <c r="AJ12043" s="28"/>
      <c r="AQ12043" s="15"/>
    </row>
    <row r="12044" spans="36:43" x14ac:dyDescent="0.3">
      <c r="AJ12044" s="28"/>
      <c r="AQ12044" s="15"/>
    </row>
    <row r="12045" spans="36:43" x14ac:dyDescent="0.3">
      <c r="AJ12045" s="28"/>
      <c r="AQ12045" s="15"/>
    </row>
    <row r="12046" spans="36:43" x14ac:dyDescent="0.3">
      <c r="AJ12046" s="28"/>
      <c r="AQ12046" s="15"/>
    </row>
    <row r="12047" spans="36:43" x14ac:dyDescent="0.3">
      <c r="AJ12047" s="28"/>
      <c r="AQ12047" s="15"/>
    </row>
    <row r="12048" spans="36:43" x14ac:dyDescent="0.3">
      <c r="AJ12048" s="28"/>
      <c r="AQ12048" s="15"/>
    </row>
    <row r="12049" spans="36:43" x14ac:dyDescent="0.3">
      <c r="AJ12049" s="28"/>
      <c r="AQ12049" s="15"/>
    </row>
    <row r="12050" spans="36:43" x14ac:dyDescent="0.3">
      <c r="AJ12050" s="28"/>
      <c r="AQ12050" s="15"/>
    </row>
    <row r="12051" spans="36:43" x14ac:dyDescent="0.3">
      <c r="AJ12051" s="28"/>
      <c r="AQ12051" s="15"/>
    </row>
    <row r="12052" spans="36:43" x14ac:dyDescent="0.3">
      <c r="AJ12052" s="28"/>
      <c r="AQ12052" s="15"/>
    </row>
    <row r="12053" spans="36:43" x14ac:dyDescent="0.3">
      <c r="AJ12053" s="28"/>
      <c r="AQ12053" s="15"/>
    </row>
    <row r="12054" spans="36:43" x14ac:dyDescent="0.3">
      <c r="AJ12054" s="28"/>
      <c r="AQ12054" s="15"/>
    </row>
    <row r="12055" spans="36:43" x14ac:dyDescent="0.3">
      <c r="AJ12055" s="28"/>
      <c r="AQ12055" s="15"/>
    </row>
    <row r="12056" spans="36:43" x14ac:dyDescent="0.3">
      <c r="AJ12056" s="28"/>
      <c r="AQ12056" s="15"/>
    </row>
    <row r="12057" spans="36:43" x14ac:dyDescent="0.3">
      <c r="AJ12057" s="28"/>
      <c r="AQ12057" s="15"/>
    </row>
    <row r="12058" spans="36:43" x14ac:dyDescent="0.3">
      <c r="AJ12058" s="28"/>
      <c r="AQ12058" s="15"/>
    </row>
    <row r="12059" spans="36:43" x14ac:dyDescent="0.3">
      <c r="AJ12059" s="28"/>
      <c r="AQ12059" s="15"/>
    </row>
    <row r="12060" spans="36:43" x14ac:dyDescent="0.3">
      <c r="AJ12060" s="28"/>
      <c r="AQ12060" s="15"/>
    </row>
    <row r="12061" spans="36:43" x14ac:dyDescent="0.3">
      <c r="AJ12061" s="28"/>
      <c r="AQ12061" s="15"/>
    </row>
    <row r="12062" spans="36:43" x14ac:dyDescent="0.3">
      <c r="AJ12062" s="28"/>
      <c r="AQ12062" s="15"/>
    </row>
    <row r="12063" spans="36:43" x14ac:dyDescent="0.3">
      <c r="AJ12063" s="28"/>
      <c r="AQ12063" s="15"/>
    </row>
    <row r="12064" spans="36:43" x14ac:dyDescent="0.3">
      <c r="AJ12064" s="28"/>
      <c r="AQ12064" s="15"/>
    </row>
    <row r="12065" spans="36:43" x14ac:dyDescent="0.3">
      <c r="AJ12065" s="28"/>
      <c r="AQ12065" s="15"/>
    </row>
    <row r="12066" spans="36:43" x14ac:dyDescent="0.3">
      <c r="AJ12066" s="28"/>
      <c r="AQ12066" s="15"/>
    </row>
    <row r="12067" spans="36:43" x14ac:dyDescent="0.3">
      <c r="AJ12067" s="28"/>
      <c r="AQ12067" s="15"/>
    </row>
    <row r="12068" spans="36:43" x14ac:dyDescent="0.3">
      <c r="AJ12068" s="28"/>
      <c r="AQ12068" s="15"/>
    </row>
    <row r="12069" spans="36:43" x14ac:dyDescent="0.3">
      <c r="AJ12069" s="28"/>
      <c r="AQ12069" s="15"/>
    </row>
    <row r="12070" spans="36:43" x14ac:dyDescent="0.3">
      <c r="AJ12070" s="28"/>
      <c r="AQ12070" s="15"/>
    </row>
    <row r="12071" spans="36:43" x14ac:dyDescent="0.3">
      <c r="AJ12071" s="28"/>
      <c r="AQ12071" s="15"/>
    </row>
    <row r="12072" spans="36:43" x14ac:dyDescent="0.3">
      <c r="AJ12072" s="28"/>
      <c r="AQ12072" s="15"/>
    </row>
    <row r="12073" spans="36:43" x14ac:dyDescent="0.3">
      <c r="AJ12073" s="28"/>
      <c r="AQ12073" s="15"/>
    </row>
    <row r="12074" spans="36:43" x14ac:dyDescent="0.3">
      <c r="AJ12074" s="28"/>
      <c r="AQ12074" s="15"/>
    </row>
    <row r="12075" spans="36:43" x14ac:dyDescent="0.3">
      <c r="AJ12075" s="28"/>
      <c r="AQ12075" s="15"/>
    </row>
    <row r="12076" spans="36:43" x14ac:dyDescent="0.3">
      <c r="AJ12076" s="28"/>
      <c r="AQ12076" s="15"/>
    </row>
    <row r="12077" spans="36:43" x14ac:dyDescent="0.3">
      <c r="AJ12077" s="28"/>
      <c r="AQ12077" s="15"/>
    </row>
    <row r="12078" spans="36:43" x14ac:dyDescent="0.3">
      <c r="AJ12078" s="28"/>
      <c r="AQ12078" s="15"/>
    </row>
    <row r="12079" spans="36:43" x14ac:dyDescent="0.3">
      <c r="AJ12079" s="28"/>
      <c r="AQ12079" s="15"/>
    </row>
    <row r="12080" spans="36:43" x14ac:dyDescent="0.3">
      <c r="AJ12080" s="28"/>
      <c r="AQ12080" s="15"/>
    </row>
    <row r="12081" spans="36:43" x14ac:dyDescent="0.3">
      <c r="AJ12081" s="28"/>
      <c r="AQ12081" s="15"/>
    </row>
    <row r="12082" spans="36:43" x14ac:dyDescent="0.3">
      <c r="AJ12082" s="28"/>
      <c r="AQ12082" s="15"/>
    </row>
    <row r="12083" spans="36:43" x14ac:dyDescent="0.3">
      <c r="AJ12083" s="28"/>
      <c r="AQ12083" s="15"/>
    </row>
    <row r="12084" spans="36:43" x14ac:dyDescent="0.3">
      <c r="AJ12084" s="28"/>
      <c r="AQ12084" s="15"/>
    </row>
    <row r="12085" spans="36:43" x14ac:dyDescent="0.3">
      <c r="AJ12085" s="28"/>
      <c r="AQ12085" s="15"/>
    </row>
    <row r="12086" spans="36:43" x14ac:dyDescent="0.3">
      <c r="AJ12086" s="28"/>
      <c r="AQ12086" s="15"/>
    </row>
    <row r="12087" spans="36:43" x14ac:dyDescent="0.3">
      <c r="AJ12087" s="28"/>
      <c r="AQ12087" s="15"/>
    </row>
    <row r="12088" spans="36:43" x14ac:dyDescent="0.3">
      <c r="AJ12088" s="28"/>
      <c r="AQ12088" s="15"/>
    </row>
    <row r="12089" spans="36:43" x14ac:dyDescent="0.3">
      <c r="AJ12089" s="28"/>
      <c r="AQ12089" s="15"/>
    </row>
    <row r="12090" spans="36:43" x14ac:dyDescent="0.3">
      <c r="AJ12090" s="28"/>
      <c r="AQ12090" s="15"/>
    </row>
    <row r="12091" spans="36:43" x14ac:dyDescent="0.3">
      <c r="AJ12091" s="28"/>
      <c r="AQ12091" s="15"/>
    </row>
    <row r="12092" spans="36:43" x14ac:dyDescent="0.3">
      <c r="AJ12092" s="28"/>
      <c r="AQ12092" s="15"/>
    </row>
    <row r="12093" spans="36:43" x14ac:dyDescent="0.3">
      <c r="AJ12093" s="28"/>
      <c r="AQ12093" s="15"/>
    </row>
    <row r="12094" spans="36:43" x14ac:dyDescent="0.3">
      <c r="AJ12094" s="28"/>
      <c r="AQ12094" s="15"/>
    </row>
    <row r="12095" spans="36:43" x14ac:dyDescent="0.3">
      <c r="AJ12095" s="28"/>
      <c r="AQ12095" s="15"/>
    </row>
    <row r="12096" spans="36:43" x14ac:dyDescent="0.3">
      <c r="AJ12096" s="28"/>
      <c r="AQ12096" s="15"/>
    </row>
    <row r="12097" spans="36:43" x14ac:dyDescent="0.3">
      <c r="AJ12097" s="28"/>
      <c r="AQ12097" s="15"/>
    </row>
    <row r="12098" spans="36:43" x14ac:dyDescent="0.3">
      <c r="AJ12098" s="28"/>
      <c r="AQ12098" s="15"/>
    </row>
    <row r="12099" spans="36:43" x14ac:dyDescent="0.3">
      <c r="AJ12099" s="28"/>
      <c r="AQ12099" s="15"/>
    </row>
    <row r="12100" spans="36:43" x14ac:dyDescent="0.3">
      <c r="AJ12100" s="28"/>
      <c r="AQ12100" s="15"/>
    </row>
    <row r="12101" spans="36:43" x14ac:dyDescent="0.3">
      <c r="AJ12101" s="28"/>
      <c r="AQ12101" s="15"/>
    </row>
    <row r="12102" spans="36:43" x14ac:dyDescent="0.3">
      <c r="AJ12102" s="28"/>
      <c r="AQ12102" s="15"/>
    </row>
    <row r="12103" spans="36:43" x14ac:dyDescent="0.3">
      <c r="AJ12103" s="28"/>
      <c r="AQ12103" s="15"/>
    </row>
    <row r="12104" spans="36:43" x14ac:dyDescent="0.3">
      <c r="AJ12104" s="28"/>
      <c r="AQ12104" s="15"/>
    </row>
    <row r="12105" spans="36:43" x14ac:dyDescent="0.3">
      <c r="AJ12105" s="28"/>
      <c r="AQ12105" s="15"/>
    </row>
    <row r="12106" spans="36:43" x14ac:dyDescent="0.3">
      <c r="AJ12106" s="28"/>
      <c r="AQ12106" s="15"/>
    </row>
    <row r="12107" spans="36:43" x14ac:dyDescent="0.3">
      <c r="AJ12107" s="28"/>
      <c r="AQ12107" s="15"/>
    </row>
    <row r="12108" spans="36:43" x14ac:dyDescent="0.3">
      <c r="AJ12108" s="28"/>
      <c r="AQ12108" s="15"/>
    </row>
    <row r="12109" spans="36:43" x14ac:dyDescent="0.3">
      <c r="AJ12109" s="28"/>
      <c r="AQ12109" s="15"/>
    </row>
    <row r="12110" spans="36:43" x14ac:dyDescent="0.3">
      <c r="AJ12110" s="28"/>
      <c r="AQ12110" s="15"/>
    </row>
    <row r="12111" spans="36:43" x14ac:dyDescent="0.3">
      <c r="AJ12111" s="28"/>
      <c r="AQ12111" s="15"/>
    </row>
    <row r="12112" spans="36:43" x14ac:dyDescent="0.3">
      <c r="AJ12112" s="28"/>
      <c r="AQ12112" s="15"/>
    </row>
    <row r="12113" spans="36:43" x14ac:dyDescent="0.3">
      <c r="AJ12113" s="28"/>
      <c r="AQ12113" s="15"/>
    </row>
    <row r="12114" spans="36:43" x14ac:dyDescent="0.3">
      <c r="AJ12114" s="28"/>
      <c r="AQ12114" s="15"/>
    </row>
    <row r="12115" spans="36:43" x14ac:dyDescent="0.3">
      <c r="AJ12115" s="28"/>
      <c r="AQ12115" s="15"/>
    </row>
    <row r="12116" spans="36:43" x14ac:dyDescent="0.3">
      <c r="AJ12116" s="28"/>
      <c r="AQ12116" s="15"/>
    </row>
    <row r="12117" spans="36:43" x14ac:dyDescent="0.3">
      <c r="AJ12117" s="28"/>
      <c r="AQ12117" s="15"/>
    </row>
    <row r="12118" spans="36:43" x14ac:dyDescent="0.3">
      <c r="AJ12118" s="28"/>
      <c r="AQ12118" s="15"/>
    </row>
    <row r="12119" spans="36:43" x14ac:dyDescent="0.3">
      <c r="AJ12119" s="28"/>
      <c r="AQ12119" s="15"/>
    </row>
    <row r="12120" spans="36:43" x14ac:dyDescent="0.3">
      <c r="AJ12120" s="28"/>
      <c r="AQ12120" s="15"/>
    </row>
    <row r="12121" spans="36:43" x14ac:dyDescent="0.3">
      <c r="AJ12121" s="28"/>
      <c r="AQ12121" s="15"/>
    </row>
    <row r="12122" spans="36:43" x14ac:dyDescent="0.3">
      <c r="AJ12122" s="28"/>
      <c r="AQ12122" s="15"/>
    </row>
    <row r="12123" spans="36:43" x14ac:dyDescent="0.3">
      <c r="AJ12123" s="28"/>
      <c r="AQ12123" s="15"/>
    </row>
    <row r="12124" spans="36:43" x14ac:dyDescent="0.3">
      <c r="AJ12124" s="28"/>
      <c r="AQ12124" s="15"/>
    </row>
    <row r="12125" spans="36:43" x14ac:dyDescent="0.3">
      <c r="AJ12125" s="28"/>
      <c r="AQ12125" s="15"/>
    </row>
    <row r="12126" spans="36:43" x14ac:dyDescent="0.3">
      <c r="AJ12126" s="28"/>
      <c r="AQ12126" s="15"/>
    </row>
    <row r="12127" spans="36:43" x14ac:dyDescent="0.3">
      <c r="AJ12127" s="28"/>
      <c r="AQ12127" s="15"/>
    </row>
    <row r="12128" spans="36:43" x14ac:dyDescent="0.3">
      <c r="AJ12128" s="28"/>
      <c r="AQ12128" s="15"/>
    </row>
    <row r="12129" spans="36:43" x14ac:dyDescent="0.3">
      <c r="AJ12129" s="28"/>
      <c r="AQ12129" s="15"/>
    </row>
    <row r="12130" spans="36:43" x14ac:dyDescent="0.3">
      <c r="AJ12130" s="28"/>
      <c r="AQ12130" s="15"/>
    </row>
    <row r="12131" spans="36:43" x14ac:dyDescent="0.3">
      <c r="AJ12131" s="28"/>
      <c r="AQ12131" s="15"/>
    </row>
    <row r="12132" spans="36:43" x14ac:dyDescent="0.3">
      <c r="AJ12132" s="28"/>
      <c r="AQ12132" s="15"/>
    </row>
    <row r="12133" spans="36:43" x14ac:dyDescent="0.3">
      <c r="AJ12133" s="28"/>
      <c r="AQ12133" s="15"/>
    </row>
    <row r="12134" spans="36:43" x14ac:dyDescent="0.3">
      <c r="AJ12134" s="28"/>
      <c r="AQ12134" s="15"/>
    </row>
    <row r="12135" spans="36:43" x14ac:dyDescent="0.3">
      <c r="AJ12135" s="28"/>
      <c r="AQ12135" s="15"/>
    </row>
    <row r="12136" spans="36:43" x14ac:dyDescent="0.3">
      <c r="AJ12136" s="28"/>
      <c r="AQ12136" s="15"/>
    </row>
    <row r="12137" spans="36:43" x14ac:dyDescent="0.3">
      <c r="AJ12137" s="28"/>
      <c r="AQ12137" s="15"/>
    </row>
    <row r="12138" spans="36:43" x14ac:dyDescent="0.3">
      <c r="AJ12138" s="28"/>
      <c r="AQ12138" s="15"/>
    </row>
    <row r="12139" spans="36:43" x14ac:dyDescent="0.3">
      <c r="AJ12139" s="28"/>
      <c r="AQ12139" s="15"/>
    </row>
    <row r="12140" spans="36:43" x14ac:dyDescent="0.3">
      <c r="AJ12140" s="28"/>
      <c r="AQ12140" s="15"/>
    </row>
    <row r="12141" spans="36:43" x14ac:dyDescent="0.3">
      <c r="AJ12141" s="28"/>
      <c r="AQ12141" s="15"/>
    </row>
    <row r="12142" spans="36:43" x14ac:dyDescent="0.3">
      <c r="AJ12142" s="28"/>
      <c r="AQ12142" s="15"/>
    </row>
    <row r="12143" spans="36:43" x14ac:dyDescent="0.3">
      <c r="AJ12143" s="28"/>
      <c r="AQ12143" s="15"/>
    </row>
    <row r="12144" spans="36:43" x14ac:dyDescent="0.3">
      <c r="AJ12144" s="28"/>
      <c r="AQ12144" s="15"/>
    </row>
    <row r="12145" spans="36:43" x14ac:dyDescent="0.3">
      <c r="AJ12145" s="28"/>
      <c r="AQ12145" s="15"/>
    </row>
    <row r="12146" spans="36:43" x14ac:dyDescent="0.3">
      <c r="AJ12146" s="28"/>
      <c r="AQ12146" s="15"/>
    </row>
    <row r="12147" spans="36:43" x14ac:dyDescent="0.3">
      <c r="AJ12147" s="28"/>
      <c r="AQ12147" s="15"/>
    </row>
    <row r="12148" spans="36:43" x14ac:dyDescent="0.3">
      <c r="AJ12148" s="28"/>
      <c r="AQ12148" s="15"/>
    </row>
    <row r="12149" spans="36:43" x14ac:dyDescent="0.3">
      <c r="AJ12149" s="28"/>
      <c r="AQ12149" s="15"/>
    </row>
    <row r="12150" spans="36:43" x14ac:dyDescent="0.3">
      <c r="AJ12150" s="28"/>
      <c r="AQ12150" s="15"/>
    </row>
    <row r="12151" spans="36:43" x14ac:dyDescent="0.3">
      <c r="AJ12151" s="28"/>
      <c r="AQ12151" s="15"/>
    </row>
    <row r="12152" spans="36:43" x14ac:dyDescent="0.3">
      <c r="AJ12152" s="28"/>
      <c r="AQ12152" s="15"/>
    </row>
    <row r="12153" spans="36:43" x14ac:dyDescent="0.3">
      <c r="AJ12153" s="28"/>
      <c r="AQ12153" s="15"/>
    </row>
    <row r="12154" spans="36:43" x14ac:dyDescent="0.3">
      <c r="AJ12154" s="28"/>
      <c r="AQ12154" s="15"/>
    </row>
    <row r="12155" spans="36:43" x14ac:dyDescent="0.3">
      <c r="AJ12155" s="28"/>
      <c r="AQ12155" s="15"/>
    </row>
    <row r="12156" spans="36:43" x14ac:dyDescent="0.3">
      <c r="AJ12156" s="28"/>
      <c r="AQ12156" s="15"/>
    </row>
    <row r="12157" spans="36:43" x14ac:dyDescent="0.3">
      <c r="AJ12157" s="28"/>
      <c r="AQ12157" s="15"/>
    </row>
    <row r="12158" spans="36:43" x14ac:dyDescent="0.3">
      <c r="AJ12158" s="28"/>
      <c r="AQ12158" s="15"/>
    </row>
    <row r="12159" spans="36:43" x14ac:dyDescent="0.3">
      <c r="AJ12159" s="28"/>
      <c r="AQ12159" s="15"/>
    </row>
    <row r="12160" spans="36:43" x14ac:dyDescent="0.3">
      <c r="AJ12160" s="28"/>
      <c r="AQ12160" s="15"/>
    </row>
    <row r="12161" spans="36:43" x14ac:dyDescent="0.3">
      <c r="AJ12161" s="28"/>
      <c r="AQ12161" s="15"/>
    </row>
    <row r="12162" spans="36:43" x14ac:dyDescent="0.3">
      <c r="AJ12162" s="28"/>
      <c r="AQ12162" s="15"/>
    </row>
    <row r="12163" spans="36:43" x14ac:dyDescent="0.3">
      <c r="AJ12163" s="28"/>
      <c r="AQ12163" s="15"/>
    </row>
    <row r="12164" spans="36:43" x14ac:dyDescent="0.3">
      <c r="AJ12164" s="28"/>
      <c r="AQ12164" s="15"/>
    </row>
    <row r="12165" spans="36:43" x14ac:dyDescent="0.3">
      <c r="AJ12165" s="28"/>
      <c r="AQ12165" s="15"/>
    </row>
    <row r="12166" spans="36:43" x14ac:dyDescent="0.3">
      <c r="AJ12166" s="28"/>
      <c r="AQ12166" s="15"/>
    </row>
    <row r="12167" spans="36:43" x14ac:dyDescent="0.3">
      <c r="AJ12167" s="28"/>
      <c r="AQ12167" s="15"/>
    </row>
    <row r="12168" spans="36:43" x14ac:dyDescent="0.3">
      <c r="AJ12168" s="28"/>
      <c r="AQ12168" s="15"/>
    </row>
    <row r="12169" spans="36:43" x14ac:dyDescent="0.3">
      <c r="AJ12169" s="28"/>
      <c r="AQ12169" s="15"/>
    </row>
    <row r="12170" spans="36:43" x14ac:dyDescent="0.3">
      <c r="AJ12170" s="28"/>
      <c r="AQ12170" s="15"/>
    </row>
    <row r="12171" spans="36:43" x14ac:dyDescent="0.3">
      <c r="AJ12171" s="28"/>
      <c r="AQ12171" s="15"/>
    </row>
    <row r="12172" spans="36:43" x14ac:dyDescent="0.3">
      <c r="AJ12172" s="28"/>
      <c r="AQ12172" s="15"/>
    </row>
    <row r="12173" spans="36:43" x14ac:dyDescent="0.3">
      <c r="AJ12173" s="28"/>
      <c r="AQ12173" s="15"/>
    </row>
    <row r="12174" spans="36:43" x14ac:dyDescent="0.3">
      <c r="AJ12174" s="28"/>
      <c r="AQ12174" s="15"/>
    </row>
    <row r="12175" spans="36:43" x14ac:dyDescent="0.3">
      <c r="AJ12175" s="28"/>
      <c r="AQ12175" s="15"/>
    </row>
    <row r="12176" spans="36:43" x14ac:dyDescent="0.3">
      <c r="AJ12176" s="28"/>
      <c r="AQ12176" s="15"/>
    </row>
    <row r="12177" spans="36:43" x14ac:dyDescent="0.3">
      <c r="AJ12177" s="28"/>
      <c r="AQ12177" s="15"/>
    </row>
    <row r="12178" spans="36:43" x14ac:dyDescent="0.3">
      <c r="AJ12178" s="28"/>
      <c r="AQ12178" s="15"/>
    </row>
    <row r="12179" spans="36:43" x14ac:dyDescent="0.3">
      <c r="AJ12179" s="28"/>
      <c r="AQ12179" s="15"/>
    </row>
    <row r="12180" spans="36:43" x14ac:dyDescent="0.3">
      <c r="AJ12180" s="28"/>
      <c r="AQ12180" s="15"/>
    </row>
    <row r="12181" spans="36:43" x14ac:dyDescent="0.3">
      <c r="AJ12181" s="28"/>
      <c r="AQ12181" s="15"/>
    </row>
    <row r="12182" spans="36:43" x14ac:dyDescent="0.3">
      <c r="AJ12182" s="28"/>
      <c r="AQ12182" s="15"/>
    </row>
    <row r="12183" spans="36:43" x14ac:dyDescent="0.3">
      <c r="AJ12183" s="28"/>
      <c r="AQ12183" s="15"/>
    </row>
    <row r="12184" spans="36:43" x14ac:dyDescent="0.3">
      <c r="AJ12184" s="28"/>
      <c r="AQ12184" s="15"/>
    </row>
    <row r="12185" spans="36:43" x14ac:dyDescent="0.3">
      <c r="AJ12185" s="28"/>
      <c r="AQ12185" s="15"/>
    </row>
    <row r="12186" spans="36:43" x14ac:dyDescent="0.3">
      <c r="AJ12186" s="28"/>
      <c r="AQ12186" s="15"/>
    </row>
    <row r="12187" spans="36:43" x14ac:dyDescent="0.3">
      <c r="AJ12187" s="28"/>
      <c r="AQ12187" s="15"/>
    </row>
    <row r="12188" spans="36:43" x14ac:dyDescent="0.3">
      <c r="AJ12188" s="28"/>
      <c r="AQ12188" s="15"/>
    </row>
    <row r="12189" spans="36:43" x14ac:dyDescent="0.3">
      <c r="AJ12189" s="28"/>
      <c r="AQ12189" s="15"/>
    </row>
    <row r="12190" spans="36:43" x14ac:dyDescent="0.3">
      <c r="AJ12190" s="28"/>
      <c r="AQ12190" s="15"/>
    </row>
    <row r="12191" spans="36:43" x14ac:dyDescent="0.3">
      <c r="AJ12191" s="28"/>
      <c r="AQ12191" s="15"/>
    </row>
    <row r="12192" spans="36:43" x14ac:dyDescent="0.3">
      <c r="AJ12192" s="28"/>
      <c r="AQ12192" s="15"/>
    </row>
    <row r="12193" spans="36:43" x14ac:dyDescent="0.3">
      <c r="AJ12193" s="28"/>
      <c r="AQ12193" s="15"/>
    </row>
    <row r="12194" spans="36:43" x14ac:dyDescent="0.3">
      <c r="AJ12194" s="28"/>
      <c r="AQ12194" s="15"/>
    </row>
    <row r="12195" spans="36:43" x14ac:dyDescent="0.3">
      <c r="AJ12195" s="28"/>
      <c r="AQ12195" s="15"/>
    </row>
    <row r="12196" spans="36:43" x14ac:dyDescent="0.3">
      <c r="AJ12196" s="28"/>
      <c r="AQ12196" s="15"/>
    </row>
    <row r="12197" spans="36:43" x14ac:dyDescent="0.3">
      <c r="AJ12197" s="28"/>
      <c r="AQ12197" s="15"/>
    </row>
    <row r="12198" spans="36:43" x14ac:dyDescent="0.3">
      <c r="AJ12198" s="28"/>
      <c r="AQ12198" s="15"/>
    </row>
    <row r="12199" spans="36:43" x14ac:dyDescent="0.3">
      <c r="AJ12199" s="28"/>
      <c r="AQ12199" s="15"/>
    </row>
    <row r="12200" spans="36:43" x14ac:dyDescent="0.3">
      <c r="AJ12200" s="28"/>
      <c r="AQ12200" s="15"/>
    </row>
    <row r="12201" spans="36:43" x14ac:dyDescent="0.3">
      <c r="AJ12201" s="28"/>
      <c r="AQ12201" s="15"/>
    </row>
    <row r="12202" spans="36:43" x14ac:dyDescent="0.3">
      <c r="AJ12202" s="28"/>
      <c r="AQ12202" s="15"/>
    </row>
    <row r="12203" spans="36:43" x14ac:dyDescent="0.3">
      <c r="AJ12203" s="28"/>
      <c r="AQ12203" s="15"/>
    </row>
    <row r="12204" spans="36:43" x14ac:dyDescent="0.3">
      <c r="AJ12204" s="28"/>
      <c r="AQ12204" s="15"/>
    </row>
    <row r="12205" spans="36:43" x14ac:dyDescent="0.3">
      <c r="AJ12205" s="28"/>
      <c r="AQ12205" s="15"/>
    </row>
    <row r="12206" spans="36:43" x14ac:dyDescent="0.3">
      <c r="AJ12206" s="28"/>
      <c r="AQ12206" s="15"/>
    </row>
    <row r="12207" spans="36:43" x14ac:dyDescent="0.3">
      <c r="AJ12207" s="28"/>
      <c r="AQ12207" s="15"/>
    </row>
    <row r="12208" spans="36:43" x14ac:dyDescent="0.3">
      <c r="AJ12208" s="28"/>
      <c r="AQ12208" s="15"/>
    </row>
    <row r="12209" spans="36:43" x14ac:dyDescent="0.3">
      <c r="AJ12209" s="28"/>
      <c r="AQ12209" s="15"/>
    </row>
    <row r="12210" spans="36:43" x14ac:dyDescent="0.3">
      <c r="AJ12210" s="28"/>
      <c r="AQ12210" s="15"/>
    </row>
    <row r="12211" spans="36:43" x14ac:dyDescent="0.3">
      <c r="AJ12211" s="28"/>
      <c r="AQ12211" s="15"/>
    </row>
    <row r="12212" spans="36:43" x14ac:dyDescent="0.3">
      <c r="AJ12212" s="28"/>
      <c r="AQ12212" s="15"/>
    </row>
    <row r="12213" spans="36:43" x14ac:dyDescent="0.3">
      <c r="AJ12213" s="28"/>
      <c r="AQ12213" s="15"/>
    </row>
    <row r="12214" spans="36:43" x14ac:dyDescent="0.3">
      <c r="AJ12214" s="28"/>
      <c r="AQ12214" s="15"/>
    </row>
    <row r="12215" spans="36:43" x14ac:dyDescent="0.3">
      <c r="AJ12215" s="28"/>
      <c r="AQ12215" s="15"/>
    </row>
    <row r="12216" spans="36:43" x14ac:dyDescent="0.3">
      <c r="AJ12216" s="28"/>
      <c r="AQ12216" s="15"/>
    </row>
    <row r="12217" spans="36:43" x14ac:dyDescent="0.3">
      <c r="AJ12217" s="28"/>
      <c r="AQ12217" s="15"/>
    </row>
    <row r="12218" spans="36:43" x14ac:dyDescent="0.3">
      <c r="AJ12218" s="28"/>
      <c r="AQ12218" s="15"/>
    </row>
    <row r="12219" spans="36:43" x14ac:dyDescent="0.3">
      <c r="AJ12219" s="28"/>
      <c r="AQ12219" s="15"/>
    </row>
    <row r="12220" spans="36:43" x14ac:dyDescent="0.3">
      <c r="AJ12220" s="28"/>
      <c r="AQ12220" s="15"/>
    </row>
    <row r="12221" spans="36:43" x14ac:dyDescent="0.3">
      <c r="AJ12221" s="28"/>
      <c r="AQ12221" s="15"/>
    </row>
    <row r="12222" spans="36:43" x14ac:dyDescent="0.3">
      <c r="AJ12222" s="28"/>
      <c r="AQ12222" s="15"/>
    </row>
    <row r="12223" spans="36:43" x14ac:dyDescent="0.3">
      <c r="AJ12223" s="28"/>
      <c r="AQ12223" s="15"/>
    </row>
    <row r="12224" spans="36:43" x14ac:dyDescent="0.3">
      <c r="AJ12224" s="28"/>
      <c r="AQ12224" s="15"/>
    </row>
    <row r="12225" spans="36:43" x14ac:dyDescent="0.3">
      <c r="AJ12225" s="28"/>
      <c r="AQ12225" s="15"/>
    </row>
    <row r="12226" spans="36:43" x14ac:dyDescent="0.3">
      <c r="AJ12226" s="28"/>
      <c r="AQ12226" s="15"/>
    </row>
    <row r="12227" spans="36:43" x14ac:dyDescent="0.3">
      <c r="AJ12227" s="28"/>
      <c r="AQ12227" s="15"/>
    </row>
    <row r="12228" spans="36:43" x14ac:dyDescent="0.3">
      <c r="AJ12228" s="28"/>
      <c r="AQ12228" s="15"/>
    </row>
    <row r="12229" spans="36:43" x14ac:dyDescent="0.3">
      <c r="AJ12229" s="28"/>
      <c r="AQ12229" s="15"/>
    </row>
    <row r="12230" spans="36:43" x14ac:dyDescent="0.3">
      <c r="AJ12230" s="28"/>
      <c r="AQ12230" s="15"/>
    </row>
    <row r="12231" spans="36:43" x14ac:dyDescent="0.3">
      <c r="AJ12231" s="28"/>
      <c r="AQ12231" s="15"/>
    </row>
    <row r="12232" spans="36:43" x14ac:dyDescent="0.3">
      <c r="AJ12232" s="28"/>
      <c r="AQ12232" s="15"/>
    </row>
    <row r="12233" spans="36:43" x14ac:dyDescent="0.3">
      <c r="AJ12233" s="28"/>
      <c r="AQ12233" s="15"/>
    </row>
    <row r="12234" spans="36:43" x14ac:dyDescent="0.3">
      <c r="AJ12234" s="28"/>
      <c r="AQ12234" s="15"/>
    </row>
    <row r="12235" spans="36:43" x14ac:dyDescent="0.3">
      <c r="AJ12235" s="28"/>
      <c r="AQ12235" s="15"/>
    </row>
    <row r="12236" spans="36:43" x14ac:dyDescent="0.3">
      <c r="AJ12236" s="28"/>
      <c r="AQ12236" s="15"/>
    </row>
    <row r="12237" spans="36:43" x14ac:dyDescent="0.3">
      <c r="AJ12237" s="28"/>
      <c r="AQ12237" s="15"/>
    </row>
    <row r="12238" spans="36:43" x14ac:dyDescent="0.3">
      <c r="AJ12238" s="28"/>
      <c r="AQ12238" s="15"/>
    </row>
    <row r="12239" spans="36:43" x14ac:dyDescent="0.3">
      <c r="AJ12239" s="28"/>
      <c r="AQ12239" s="15"/>
    </row>
    <row r="12240" spans="36:43" x14ac:dyDescent="0.3">
      <c r="AJ12240" s="28"/>
      <c r="AQ12240" s="15"/>
    </row>
    <row r="12241" spans="36:43" x14ac:dyDescent="0.3">
      <c r="AJ12241" s="28"/>
      <c r="AQ12241" s="15"/>
    </row>
    <row r="12242" spans="36:43" x14ac:dyDescent="0.3">
      <c r="AJ12242" s="28"/>
      <c r="AQ12242" s="15"/>
    </row>
    <row r="12243" spans="36:43" x14ac:dyDescent="0.3">
      <c r="AJ12243" s="28"/>
      <c r="AQ12243" s="15"/>
    </row>
    <row r="12244" spans="36:43" x14ac:dyDescent="0.3">
      <c r="AJ12244" s="28"/>
      <c r="AQ12244" s="15"/>
    </row>
    <row r="12245" spans="36:43" x14ac:dyDescent="0.3">
      <c r="AJ12245" s="28"/>
      <c r="AQ12245" s="15"/>
    </row>
    <row r="12246" spans="36:43" x14ac:dyDescent="0.3">
      <c r="AJ12246" s="28"/>
      <c r="AQ12246" s="15"/>
    </row>
    <row r="12247" spans="36:43" x14ac:dyDescent="0.3">
      <c r="AJ12247" s="28"/>
      <c r="AQ12247" s="15"/>
    </row>
    <row r="12248" spans="36:43" x14ac:dyDescent="0.3">
      <c r="AJ12248" s="28"/>
      <c r="AQ12248" s="15"/>
    </row>
    <row r="12249" spans="36:43" x14ac:dyDescent="0.3">
      <c r="AJ12249" s="28"/>
      <c r="AQ12249" s="15"/>
    </row>
    <row r="12250" spans="36:43" x14ac:dyDescent="0.3">
      <c r="AJ12250" s="28"/>
      <c r="AQ12250" s="15"/>
    </row>
    <row r="12251" spans="36:43" x14ac:dyDescent="0.3">
      <c r="AJ12251" s="28"/>
      <c r="AQ12251" s="15"/>
    </row>
    <row r="12252" spans="36:43" x14ac:dyDescent="0.3">
      <c r="AJ12252" s="28"/>
      <c r="AQ12252" s="15"/>
    </row>
    <row r="12253" spans="36:43" x14ac:dyDescent="0.3">
      <c r="AJ12253" s="28"/>
      <c r="AQ12253" s="15"/>
    </row>
    <row r="12254" spans="36:43" x14ac:dyDescent="0.3">
      <c r="AJ12254" s="28"/>
      <c r="AQ12254" s="15"/>
    </row>
    <row r="12255" spans="36:43" x14ac:dyDescent="0.3">
      <c r="AJ12255" s="28"/>
      <c r="AQ12255" s="15"/>
    </row>
    <row r="12256" spans="36:43" x14ac:dyDescent="0.3">
      <c r="AJ12256" s="28"/>
      <c r="AQ12256" s="15"/>
    </row>
    <row r="12257" spans="36:43" x14ac:dyDescent="0.3">
      <c r="AJ12257" s="28"/>
      <c r="AQ12257" s="15"/>
    </row>
    <row r="12258" spans="36:43" x14ac:dyDescent="0.3">
      <c r="AJ12258" s="28"/>
      <c r="AQ12258" s="15"/>
    </row>
    <row r="12259" spans="36:43" x14ac:dyDescent="0.3">
      <c r="AJ12259" s="28"/>
      <c r="AQ12259" s="15"/>
    </row>
    <row r="12260" spans="36:43" x14ac:dyDescent="0.3">
      <c r="AJ12260" s="28"/>
      <c r="AQ12260" s="15"/>
    </row>
    <row r="12261" spans="36:43" x14ac:dyDescent="0.3">
      <c r="AJ12261" s="28"/>
      <c r="AQ12261" s="15"/>
    </row>
    <row r="12262" spans="36:43" x14ac:dyDescent="0.3">
      <c r="AJ12262" s="28"/>
      <c r="AQ12262" s="15"/>
    </row>
    <row r="12263" spans="36:43" x14ac:dyDescent="0.3">
      <c r="AJ12263" s="28"/>
      <c r="AQ12263" s="15"/>
    </row>
    <row r="12264" spans="36:43" x14ac:dyDescent="0.3">
      <c r="AJ12264" s="28"/>
      <c r="AQ12264" s="15"/>
    </row>
    <row r="12265" spans="36:43" x14ac:dyDescent="0.3">
      <c r="AJ12265" s="28"/>
      <c r="AQ12265" s="15"/>
    </row>
    <row r="12266" spans="36:43" x14ac:dyDescent="0.3">
      <c r="AJ12266" s="28"/>
      <c r="AQ12266" s="15"/>
    </row>
    <row r="12267" spans="36:43" x14ac:dyDescent="0.3">
      <c r="AJ12267" s="28"/>
      <c r="AQ12267" s="15"/>
    </row>
    <row r="12268" spans="36:43" x14ac:dyDescent="0.3">
      <c r="AJ12268" s="28"/>
      <c r="AQ12268" s="15"/>
    </row>
    <row r="12269" spans="36:43" x14ac:dyDescent="0.3">
      <c r="AJ12269" s="28"/>
      <c r="AQ12269" s="15"/>
    </row>
    <row r="12270" spans="36:43" x14ac:dyDescent="0.3">
      <c r="AJ12270" s="28"/>
      <c r="AQ12270" s="15"/>
    </row>
    <row r="12271" spans="36:43" x14ac:dyDescent="0.3">
      <c r="AJ12271" s="28"/>
      <c r="AQ12271" s="15"/>
    </row>
    <row r="12272" spans="36:43" x14ac:dyDescent="0.3">
      <c r="AJ12272" s="28"/>
      <c r="AQ12272" s="15"/>
    </row>
    <row r="12273" spans="36:43" x14ac:dyDescent="0.3">
      <c r="AJ12273" s="28"/>
      <c r="AQ12273" s="15"/>
    </row>
    <row r="12274" spans="36:43" x14ac:dyDescent="0.3">
      <c r="AJ12274" s="28"/>
      <c r="AQ12274" s="15"/>
    </row>
    <row r="12275" spans="36:43" x14ac:dyDescent="0.3">
      <c r="AJ12275" s="28"/>
      <c r="AQ12275" s="15"/>
    </row>
    <row r="12276" spans="36:43" x14ac:dyDescent="0.3">
      <c r="AJ12276" s="28"/>
      <c r="AQ12276" s="15"/>
    </row>
    <row r="12277" spans="36:43" x14ac:dyDescent="0.3">
      <c r="AJ12277" s="28"/>
      <c r="AQ12277" s="15"/>
    </row>
    <row r="12278" spans="36:43" x14ac:dyDescent="0.3">
      <c r="AJ12278" s="28"/>
      <c r="AQ12278" s="15"/>
    </row>
    <row r="12279" spans="36:43" x14ac:dyDescent="0.3">
      <c r="AJ12279" s="28"/>
      <c r="AQ12279" s="15"/>
    </row>
    <row r="12280" spans="36:43" x14ac:dyDescent="0.3">
      <c r="AJ12280" s="28"/>
      <c r="AQ12280" s="15"/>
    </row>
    <row r="12281" spans="36:43" x14ac:dyDescent="0.3">
      <c r="AJ12281" s="28"/>
      <c r="AQ12281" s="15"/>
    </row>
    <row r="12282" spans="36:43" x14ac:dyDescent="0.3">
      <c r="AJ12282" s="28"/>
      <c r="AQ12282" s="15"/>
    </row>
    <row r="12283" spans="36:43" x14ac:dyDescent="0.3">
      <c r="AJ12283" s="28"/>
      <c r="AQ12283" s="15"/>
    </row>
    <row r="12284" spans="36:43" x14ac:dyDescent="0.3">
      <c r="AJ12284" s="28"/>
      <c r="AQ12284" s="15"/>
    </row>
    <row r="12285" spans="36:43" x14ac:dyDescent="0.3">
      <c r="AJ12285" s="28"/>
      <c r="AQ12285" s="15"/>
    </row>
    <row r="12286" spans="36:43" x14ac:dyDescent="0.3">
      <c r="AJ12286" s="28"/>
      <c r="AQ12286" s="15"/>
    </row>
    <row r="12287" spans="36:43" x14ac:dyDescent="0.3">
      <c r="AJ12287" s="28"/>
      <c r="AQ12287" s="15"/>
    </row>
    <row r="12288" spans="36:43" x14ac:dyDescent="0.3">
      <c r="AJ12288" s="28"/>
      <c r="AQ12288" s="15"/>
    </row>
    <row r="12289" spans="36:43" x14ac:dyDescent="0.3">
      <c r="AJ12289" s="28"/>
      <c r="AQ12289" s="15"/>
    </row>
    <row r="12290" spans="36:43" x14ac:dyDescent="0.3">
      <c r="AJ12290" s="28"/>
      <c r="AQ12290" s="15"/>
    </row>
    <row r="12291" spans="36:43" x14ac:dyDescent="0.3">
      <c r="AJ12291" s="28"/>
      <c r="AQ12291" s="15"/>
    </row>
    <row r="12292" spans="36:43" x14ac:dyDescent="0.3">
      <c r="AJ12292" s="28"/>
      <c r="AQ12292" s="15"/>
    </row>
    <row r="12293" spans="36:43" x14ac:dyDescent="0.3">
      <c r="AJ12293" s="28"/>
      <c r="AQ12293" s="15"/>
    </row>
    <row r="12294" spans="36:43" x14ac:dyDescent="0.3">
      <c r="AJ12294" s="28"/>
      <c r="AQ12294" s="15"/>
    </row>
    <row r="12295" spans="36:43" x14ac:dyDescent="0.3">
      <c r="AJ12295" s="28"/>
      <c r="AQ12295" s="15"/>
    </row>
    <row r="12296" spans="36:43" x14ac:dyDescent="0.3">
      <c r="AJ12296" s="28"/>
      <c r="AQ12296" s="15"/>
    </row>
    <row r="12297" spans="36:43" x14ac:dyDescent="0.3">
      <c r="AJ12297" s="28"/>
      <c r="AQ12297" s="15"/>
    </row>
    <row r="12298" spans="36:43" x14ac:dyDescent="0.3">
      <c r="AJ12298" s="28"/>
      <c r="AQ12298" s="15"/>
    </row>
    <row r="12299" spans="36:43" x14ac:dyDescent="0.3">
      <c r="AJ12299" s="28"/>
      <c r="AQ12299" s="15"/>
    </row>
    <row r="12300" spans="36:43" x14ac:dyDescent="0.3">
      <c r="AJ12300" s="28"/>
      <c r="AQ12300" s="15"/>
    </row>
    <row r="12301" spans="36:43" x14ac:dyDescent="0.3">
      <c r="AJ12301" s="28"/>
      <c r="AQ12301" s="15"/>
    </row>
    <row r="12302" spans="36:43" x14ac:dyDescent="0.3">
      <c r="AJ12302" s="28"/>
      <c r="AQ12302" s="15"/>
    </row>
    <row r="12303" spans="36:43" x14ac:dyDescent="0.3">
      <c r="AJ12303" s="28"/>
      <c r="AQ12303" s="15"/>
    </row>
    <row r="12304" spans="36:43" x14ac:dyDescent="0.3">
      <c r="AJ12304" s="28"/>
      <c r="AQ12304" s="15"/>
    </row>
    <row r="12305" spans="36:43" x14ac:dyDescent="0.3">
      <c r="AJ12305" s="28"/>
      <c r="AQ12305" s="15"/>
    </row>
    <row r="12306" spans="36:43" x14ac:dyDescent="0.3">
      <c r="AJ12306" s="28"/>
      <c r="AQ12306" s="15"/>
    </row>
    <row r="12307" spans="36:43" x14ac:dyDescent="0.3">
      <c r="AJ12307" s="28"/>
      <c r="AQ12307" s="15"/>
    </row>
    <row r="12308" spans="36:43" x14ac:dyDescent="0.3">
      <c r="AJ12308" s="28"/>
      <c r="AQ12308" s="15"/>
    </row>
    <row r="12309" spans="36:43" x14ac:dyDescent="0.3">
      <c r="AJ12309" s="28"/>
      <c r="AQ12309" s="15"/>
    </row>
    <row r="12310" spans="36:43" x14ac:dyDescent="0.3">
      <c r="AJ12310" s="28"/>
      <c r="AQ12310" s="15"/>
    </row>
    <row r="12311" spans="36:43" x14ac:dyDescent="0.3">
      <c r="AJ12311" s="28"/>
      <c r="AQ12311" s="15"/>
    </row>
    <row r="12312" spans="36:43" x14ac:dyDescent="0.3">
      <c r="AJ12312" s="28"/>
      <c r="AQ12312" s="15"/>
    </row>
    <row r="12313" spans="36:43" x14ac:dyDescent="0.3">
      <c r="AJ12313" s="28"/>
      <c r="AQ12313" s="15"/>
    </row>
    <row r="12314" spans="36:43" x14ac:dyDescent="0.3">
      <c r="AJ12314" s="28"/>
      <c r="AQ12314" s="15"/>
    </row>
    <row r="12315" spans="36:43" x14ac:dyDescent="0.3">
      <c r="AJ12315" s="28"/>
      <c r="AQ12315" s="15"/>
    </row>
    <row r="12316" spans="36:43" x14ac:dyDescent="0.3">
      <c r="AJ12316" s="28"/>
      <c r="AQ12316" s="15"/>
    </row>
    <row r="12317" spans="36:43" x14ac:dyDescent="0.3">
      <c r="AJ12317" s="28"/>
      <c r="AQ12317" s="15"/>
    </row>
    <row r="12318" spans="36:43" x14ac:dyDescent="0.3">
      <c r="AJ12318" s="28"/>
      <c r="AQ12318" s="15"/>
    </row>
    <row r="12319" spans="36:43" x14ac:dyDescent="0.3">
      <c r="AJ12319" s="28"/>
      <c r="AQ12319" s="15"/>
    </row>
    <row r="12320" spans="36:43" x14ac:dyDescent="0.3">
      <c r="AJ12320" s="28"/>
      <c r="AQ12320" s="15"/>
    </row>
    <row r="12321" spans="36:43" x14ac:dyDescent="0.3">
      <c r="AJ12321" s="28"/>
      <c r="AQ12321" s="15"/>
    </row>
    <row r="12322" spans="36:43" x14ac:dyDescent="0.3">
      <c r="AJ12322" s="28"/>
      <c r="AQ12322" s="15"/>
    </row>
    <row r="12323" spans="36:43" x14ac:dyDescent="0.3">
      <c r="AJ12323" s="28"/>
      <c r="AQ12323" s="15"/>
    </row>
    <row r="12324" spans="36:43" x14ac:dyDescent="0.3">
      <c r="AJ12324" s="28"/>
      <c r="AQ12324" s="15"/>
    </row>
    <row r="12325" spans="36:43" x14ac:dyDescent="0.3">
      <c r="AJ12325" s="28"/>
      <c r="AQ12325" s="15"/>
    </row>
    <row r="12326" spans="36:43" x14ac:dyDescent="0.3">
      <c r="AJ12326" s="28"/>
      <c r="AQ12326" s="15"/>
    </row>
    <row r="12327" spans="36:43" x14ac:dyDescent="0.3">
      <c r="AJ12327" s="28"/>
      <c r="AQ12327" s="15"/>
    </row>
    <row r="12328" spans="36:43" x14ac:dyDescent="0.3">
      <c r="AJ12328" s="28"/>
      <c r="AQ12328" s="15"/>
    </row>
    <row r="12329" spans="36:43" x14ac:dyDescent="0.3">
      <c r="AJ12329" s="28"/>
      <c r="AQ12329" s="15"/>
    </row>
    <row r="12330" spans="36:43" x14ac:dyDescent="0.3">
      <c r="AJ12330" s="28"/>
      <c r="AQ12330" s="15"/>
    </row>
    <row r="12331" spans="36:43" x14ac:dyDescent="0.3">
      <c r="AJ12331" s="28"/>
      <c r="AQ12331" s="15"/>
    </row>
    <row r="12332" spans="36:43" x14ac:dyDescent="0.3">
      <c r="AJ12332" s="28"/>
      <c r="AQ12332" s="15"/>
    </row>
    <row r="12333" spans="36:43" x14ac:dyDescent="0.3">
      <c r="AJ12333" s="28"/>
      <c r="AQ12333" s="15"/>
    </row>
    <row r="12334" spans="36:43" x14ac:dyDescent="0.3">
      <c r="AJ12334" s="28"/>
      <c r="AQ12334" s="15"/>
    </row>
    <row r="12335" spans="36:43" x14ac:dyDescent="0.3">
      <c r="AJ12335" s="28"/>
      <c r="AQ12335" s="15"/>
    </row>
    <row r="12336" spans="36:43" x14ac:dyDescent="0.3">
      <c r="AJ12336" s="28"/>
      <c r="AQ12336" s="15"/>
    </row>
    <row r="12337" spans="36:43" x14ac:dyDescent="0.3">
      <c r="AJ12337" s="28"/>
      <c r="AQ12337" s="15"/>
    </row>
    <row r="12338" spans="36:43" x14ac:dyDescent="0.3">
      <c r="AJ12338" s="28"/>
      <c r="AQ12338" s="15"/>
    </row>
    <row r="12339" spans="36:43" x14ac:dyDescent="0.3">
      <c r="AJ12339" s="28"/>
      <c r="AQ12339" s="15"/>
    </row>
    <row r="12340" spans="36:43" x14ac:dyDescent="0.3">
      <c r="AJ12340" s="28"/>
      <c r="AQ12340" s="15"/>
    </row>
    <row r="12341" spans="36:43" x14ac:dyDescent="0.3">
      <c r="AJ12341" s="28"/>
      <c r="AQ12341" s="15"/>
    </row>
    <row r="12342" spans="36:43" x14ac:dyDescent="0.3">
      <c r="AJ12342" s="28"/>
      <c r="AQ12342" s="15"/>
    </row>
    <row r="12343" spans="36:43" x14ac:dyDescent="0.3">
      <c r="AJ12343" s="28"/>
      <c r="AQ12343" s="15"/>
    </row>
    <row r="12344" spans="36:43" x14ac:dyDescent="0.3">
      <c r="AJ12344" s="28"/>
      <c r="AQ12344" s="15"/>
    </row>
    <row r="12345" spans="36:43" x14ac:dyDescent="0.3">
      <c r="AJ12345" s="28"/>
      <c r="AQ12345" s="15"/>
    </row>
    <row r="12346" spans="36:43" x14ac:dyDescent="0.3">
      <c r="AJ12346" s="28"/>
      <c r="AQ12346" s="15"/>
    </row>
    <row r="12347" spans="36:43" x14ac:dyDescent="0.3">
      <c r="AJ12347" s="28"/>
      <c r="AQ12347" s="15"/>
    </row>
    <row r="12348" spans="36:43" x14ac:dyDescent="0.3">
      <c r="AJ12348" s="28"/>
      <c r="AQ12348" s="15"/>
    </row>
    <row r="12349" spans="36:43" x14ac:dyDescent="0.3">
      <c r="AJ12349" s="28"/>
      <c r="AQ12349" s="15"/>
    </row>
    <row r="12350" spans="36:43" x14ac:dyDescent="0.3">
      <c r="AJ12350" s="28"/>
      <c r="AQ12350" s="15"/>
    </row>
    <row r="12351" spans="36:43" x14ac:dyDescent="0.3">
      <c r="AJ12351" s="28"/>
      <c r="AQ12351" s="15"/>
    </row>
    <row r="12352" spans="36:43" x14ac:dyDescent="0.3">
      <c r="AJ12352" s="28"/>
      <c r="AQ12352" s="15"/>
    </row>
    <row r="12353" spans="36:43" x14ac:dyDescent="0.3">
      <c r="AJ12353" s="28"/>
      <c r="AQ12353" s="15"/>
    </row>
    <row r="12354" spans="36:43" x14ac:dyDescent="0.3">
      <c r="AJ12354" s="28"/>
      <c r="AQ12354" s="15"/>
    </row>
    <row r="12355" spans="36:43" x14ac:dyDescent="0.3">
      <c r="AJ12355" s="28"/>
      <c r="AQ12355" s="15"/>
    </row>
    <row r="12356" spans="36:43" x14ac:dyDescent="0.3">
      <c r="AJ12356" s="28"/>
      <c r="AQ12356" s="15"/>
    </row>
    <row r="12357" spans="36:43" x14ac:dyDescent="0.3">
      <c r="AJ12357" s="28"/>
      <c r="AQ12357" s="15"/>
    </row>
    <row r="12358" spans="36:43" x14ac:dyDescent="0.3">
      <c r="AJ12358" s="28"/>
      <c r="AQ12358" s="15"/>
    </row>
    <row r="12359" spans="36:43" x14ac:dyDescent="0.3">
      <c r="AJ12359" s="28"/>
      <c r="AQ12359" s="15"/>
    </row>
    <row r="12360" spans="36:43" x14ac:dyDescent="0.3">
      <c r="AJ12360" s="28"/>
      <c r="AQ12360" s="15"/>
    </row>
    <row r="12361" spans="36:43" x14ac:dyDescent="0.3">
      <c r="AJ12361" s="28"/>
      <c r="AQ12361" s="15"/>
    </row>
    <row r="12362" spans="36:43" x14ac:dyDescent="0.3">
      <c r="AJ12362" s="28"/>
      <c r="AQ12362" s="15"/>
    </row>
    <row r="12363" spans="36:43" x14ac:dyDescent="0.3">
      <c r="AJ12363" s="28"/>
      <c r="AQ12363" s="15"/>
    </row>
    <row r="12364" spans="36:43" x14ac:dyDescent="0.3">
      <c r="AJ12364" s="28"/>
      <c r="AQ12364" s="15"/>
    </row>
    <row r="12365" spans="36:43" x14ac:dyDescent="0.3">
      <c r="AJ12365" s="28"/>
      <c r="AQ12365" s="15"/>
    </row>
    <row r="12366" spans="36:43" x14ac:dyDescent="0.3">
      <c r="AJ12366" s="28"/>
      <c r="AQ12366" s="15"/>
    </row>
    <row r="12367" spans="36:43" x14ac:dyDescent="0.3">
      <c r="AJ12367" s="28"/>
      <c r="AQ12367" s="15"/>
    </row>
    <row r="12368" spans="36:43" x14ac:dyDescent="0.3">
      <c r="AJ12368" s="28"/>
      <c r="AQ12368" s="15"/>
    </row>
    <row r="12369" spans="36:43" x14ac:dyDescent="0.3">
      <c r="AJ12369" s="28"/>
      <c r="AQ12369" s="15"/>
    </row>
    <row r="12370" spans="36:43" x14ac:dyDescent="0.3">
      <c r="AJ12370" s="28"/>
      <c r="AQ12370" s="15"/>
    </row>
    <row r="12371" spans="36:43" x14ac:dyDescent="0.3">
      <c r="AJ12371" s="28"/>
      <c r="AQ12371" s="15"/>
    </row>
    <row r="12372" spans="36:43" x14ac:dyDescent="0.3">
      <c r="AJ12372" s="28"/>
      <c r="AQ12372" s="15"/>
    </row>
    <row r="12373" spans="36:43" x14ac:dyDescent="0.3">
      <c r="AJ12373" s="28"/>
      <c r="AQ12373" s="15"/>
    </row>
    <row r="12374" spans="36:43" x14ac:dyDescent="0.3">
      <c r="AJ12374" s="28"/>
      <c r="AQ12374" s="15"/>
    </row>
    <row r="12375" spans="36:43" x14ac:dyDescent="0.3">
      <c r="AJ12375" s="28"/>
      <c r="AQ12375" s="15"/>
    </row>
    <row r="12376" spans="36:43" x14ac:dyDescent="0.3">
      <c r="AJ12376" s="28"/>
      <c r="AQ12376" s="15"/>
    </row>
    <row r="12377" spans="36:43" x14ac:dyDescent="0.3">
      <c r="AJ12377" s="28"/>
      <c r="AQ12377" s="15"/>
    </row>
    <row r="12378" spans="36:43" x14ac:dyDescent="0.3">
      <c r="AJ12378" s="28"/>
      <c r="AQ12378" s="15"/>
    </row>
    <row r="12379" spans="36:43" x14ac:dyDescent="0.3">
      <c r="AJ12379" s="28"/>
      <c r="AQ12379" s="15"/>
    </row>
    <row r="12380" spans="36:43" x14ac:dyDescent="0.3">
      <c r="AJ12380" s="28"/>
      <c r="AQ12380" s="15"/>
    </row>
    <row r="12381" spans="36:43" x14ac:dyDescent="0.3">
      <c r="AJ12381" s="28"/>
      <c r="AQ12381" s="15"/>
    </row>
    <row r="12382" spans="36:43" x14ac:dyDescent="0.3">
      <c r="AJ12382" s="28"/>
      <c r="AQ12382" s="15"/>
    </row>
    <row r="12383" spans="36:43" x14ac:dyDescent="0.3">
      <c r="AJ12383" s="28"/>
      <c r="AQ12383" s="15"/>
    </row>
    <row r="12384" spans="36:43" x14ac:dyDescent="0.3">
      <c r="AJ12384" s="28"/>
      <c r="AQ12384" s="15"/>
    </row>
    <row r="12385" spans="36:43" x14ac:dyDescent="0.3">
      <c r="AJ12385" s="28"/>
      <c r="AQ12385" s="15"/>
    </row>
    <row r="12386" spans="36:43" x14ac:dyDescent="0.3">
      <c r="AJ12386" s="28"/>
      <c r="AQ12386" s="15"/>
    </row>
    <row r="12387" spans="36:43" x14ac:dyDescent="0.3">
      <c r="AJ12387" s="28"/>
      <c r="AQ12387" s="15"/>
    </row>
    <row r="12388" spans="36:43" x14ac:dyDescent="0.3">
      <c r="AJ12388" s="28"/>
      <c r="AQ12388" s="15"/>
    </row>
    <row r="12389" spans="36:43" x14ac:dyDescent="0.3">
      <c r="AJ12389" s="28"/>
      <c r="AQ12389" s="15"/>
    </row>
    <row r="12390" spans="36:43" x14ac:dyDescent="0.3">
      <c r="AJ12390" s="28"/>
      <c r="AQ12390" s="15"/>
    </row>
    <row r="12391" spans="36:43" x14ac:dyDescent="0.3">
      <c r="AJ12391" s="28"/>
      <c r="AQ12391" s="15"/>
    </row>
    <row r="12392" spans="36:43" x14ac:dyDescent="0.3">
      <c r="AJ12392" s="28"/>
      <c r="AQ12392" s="15"/>
    </row>
    <row r="12393" spans="36:43" x14ac:dyDescent="0.3">
      <c r="AJ12393" s="28"/>
      <c r="AQ12393" s="15"/>
    </row>
    <row r="12394" spans="36:43" x14ac:dyDescent="0.3">
      <c r="AJ12394" s="28"/>
      <c r="AQ12394" s="15"/>
    </row>
    <row r="12395" spans="36:43" x14ac:dyDescent="0.3">
      <c r="AJ12395" s="28"/>
      <c r="AQ12395" s="15"/>
    </row>
    <row r="12396" spans="36:43" x14ac:dyDescent="0.3">
      <c r="AJ12396" s="28"/>
      <c r="AQ12396" s="15"/>
    </row>
    <row r="12397" spans="36:43" x14ac:dyDescent="0.3">
      <c r="AJ12397" s="28"/>
      <c r="AQ12397" s="15"/>
    </row>
    <row r="12398" spans="36:43" x14ac:dyDescent="0.3">
      <c r="AJ12398" s="28"/>
      <c r="AQ12398" s="15"/>
    </row>
    <row r="12399" spans="36:43" x14ac:dyDescent="0.3">
      <c r="AJ12399" s="28"/>
      <c r="AQ12399" s="15"/>
    </row>
    <row r="12400" spans="36:43" x14ac:dyDescent="0.3">
      <c r="AJ12400" s="28"/>
      <c r="AQ12400" s="15"/>
    </row>
    <row r="12401" spans="36:43" x14ac:dyDescent="0.3">
      <c r="AJ12401" s="28"/>
      <c r="AQ12401" s="15"/>
    </row>
    <row r="12402" spans="36:43" x14ac:dyDescent="0.3">
      <c r="AJ12402" s="28"/>
      <c r="AQ12402" s="15"/>
    </row>
    <row r="12403" spans="36:43" x14ac:dyDescent="0.3">
      <c r="AJ12403" s="28"/>
      <c r="AQ12403" s="15"/>
    </row>
    <row r="12404" spans="36:43" x14ac:dyDescent="0.3">
      <c r="AJ12404" s="28"/>
      <c r="AQ12404" s="15"/>
    </row>
    <row r="12405" spans="36:43" x14ac:dyDescent="0.3">
      <c r="AJ12405" s="28"/>
      <c r="AQ12405" s="15"/>
    </row>
    <row r="12406" spans="36:43" x14ac:dyDescent="0.3">
      <c r="AJ12406" s="28"/>
      <c r="AQ12406" s="15"/>
    </row>
    <row r="12407" spans="36:43" x14ac:dyDescent="0.3">
      <c r="AJ12407" s="28"/>
      <c r="AQ12407" s="15"/>
    </row>
    <row r="12408" spans="36:43" x14ac:dyDescent="0.3">
      <c r="AJ12408" s="28"/>
      <c r="AQ12408" s="15"/>
    </row>
    <row r="12409" spans="36:43" x14ac:dyDescent="0.3">
      <c r="AJ12409" s="28"/>
      <c r="AQ12409" s="15"/>
    </row>
    <row r="12410" spans="36:43" x14ac:dyDescent="0.3">
      <c r="AJ12410" s="28"/>
      <c r="AQ12410" s="15"/>
    </row>
    <row r="12411" spans="36:43" x14ac:dyDescent="0.3">
      <c r="AJ12411" s="28"/>
      <c r="AQ12411" s="15"/>
    </row>
    <row r="12412" spans="36:43" x14ac:dyDescent="0.3">
      <c r="AJ12412" s="28"/>
      <c r="AQ12412" s="15"/>
    </row>
    <row r="12413" spans="36:43" x14ac:dyDescent="0.3">
      <c r="AJ12413" s="28"/>
      <c r="AQ12413" s="15"/>
    </row>
    <row r="12414" spans="36:43" x14ac:dyDescent="0.3">
      <c r="AJ12414" s="28"/>
      <c r="AQ12414" s="15"/>
    </row>
    <row r="12415" spans="36:43" x14ac:dyDescent="0.3">
      <c r="AJ12415" s="28"/>
      <c r="AQ12415" s="15"/>
    </row>
    <row r="12416" spans="36:43" x14ac:dyDescent="0.3">
      <c r="AJ12416" s="28"/>
      <c r="AQ12416" s="15"/>
    </row>
    <row r="12417" spans="36:43" x14ac:dyDescent="0.3">
      <c r="AJ12417" s="28"/>
      <c r="AQ12417" s="15"/>
    </row>
    <row r="12418" spans="36:43" x14ac:dyDescent="0.3">
      <c r="AJ12418" s="28"/>
      <c r="AQ12418" s="15"/>
    </row>
    <row r="12419" spans="36:43" x14ac:dyDescent="0.3">
      <c r="AJ12419" s="28"/>
      <c r="AQ12419" s="15"/>
    </row>
    <row r="12420" spans="36:43" x14ac:dyDescent="0.3">
      <c r="AJ12420" s="28"/>
      <c r="AQ12420" s="15"/>
    </row>
    <row r="12421" spans="36:43" x14ac:dyDescent="0.3">
      <c r="AJ12421" s="28"/>
      <c r="AQ12421" s="15"/>
    </row>
    <row r="12422" spans="36:43" x14ac:dyDescent="0.3">
      <c r="AJ12422" s="28"/>
      <c r="AQ12422" s="15"/>
    </row>
    <row r="12423" spans="36:43" x14ac:dyDescent="0.3">
      <c r="AJ12423" s="28"/>
      <c r="AQ12423" s="15"/>
    </row>
    <row r="12424" spans="36:43" x14ac:dyDescent="0.3">
      <c r="AJ12424" s="28"/>
      <c r="AQ12424" s="15"/>
    </row>
    <row r="12425" spans="36:43" x14ac:dyDescent="0.3">
      <c r="AJ12425" s="28"/>
      <c r="AQ12425" s="15"/>
    </row>
    <row r="12426" spans="36:43" x14ac:dyDescent="0.3">
      <c r="AJ12426" s="28"/>
      <c r="AQ12426" s="15"/>
    </row>
    <row r="12427" spans="36:43" x14ac:dyDescent="0.3">
      <c r="AJ12427" s="28"/>
      <c r="AQ12427" s="15"/>
    </row>
    <row r="12428" spans="36:43" x14ac:dyDescent="0.3">
      <c r="AJ12428" s="28"/>
      <c r="AQ12428" s="15"/>
    </row>
    <row r="12429" spans="36:43" x14ac:dyDescent="0.3">
      <c r="AJ12429" s="28"/>
      <c r="AQ12429" s="15"/>
    </row>
    <row r="12430" spans="36:43" x14ac:dyDescent="0.3">
      <c r="AJ12430" s="28"/>
      <c r="AQ12430" s="15"/>
    </row>
    <row r="12431" spans="36:43" x14ac:dyDescent="0.3">
      <c r="AJ12431" s="28"/>
      <c r="AQ12431" s="15"/>
    </row>
    <row r="12432" spans="36:43" x14ac:dyDescent="0.3">
      <c r="AJ12432" s="28"/>
      <c r="AQ12432" s="15"/>
    </row>
    <row r="12433" spans="36:43" x14ac:dyDescent="0.3">
      <c r="AJ12433" s="28"/>
      <c r="AQ12433" s="15"/>
    </row>
    <row r="12434" spans="36:43" x14ac:dyDescent="0.3">
      <c r="AJ12434" s="28"/>
      <c r="AQ12434" s="15"/>
    </row>
    <row r="12435" spans="36:43" x14ac:dyDescent="0.3">
      <c r="AJ12435" s="28"/>
      <c r="AQ12435" s="15"/>
    </row>
    <row r="12436" spans="36:43" x14ac:dyDescent="0.3">
      <c r="AJ12436" s="28"/>
      <c r="AQ12436" s="15"/>
    </row>
    <row r="12437" spans="36:43" x14ac:dyDescent="0.3">
      <c r="AJ12437" s="28"/>
      <c r="AQ12437" s="15"/>
    </row>
    <row r="12438" spans="36:43" x14ac:dyDescent="0.3">
      <c r="AJ12438" s="28"/>
      <c r="AQ12438" s="15"/>
    </row>
    <row r="12439" spans="36:43" x14ac:dyDescent="0.3">
      <c r="AJ12439" s="28"/>
      <c r="AQ12439" s="15"/>
    </row>
    <row r="12440" spans="36:43" x14ac:dyDescent="0.3">
      <c r="AJ12440" s="28"/>
      <c r="AQ12440" s="15"/>
    </row>
    <row r="12441" spans="36:43" x14ac:dyDescent="0.3">
      <c r="AJ12441" s="28"/>
      <c r="AQ12441" s="15"/>
    </row>
    <row r="12442" spans="36:43" x14ac:dyDescent="0.3">
      <c r="AJ12442" s="28"/>
      <c r="AQ12442" s="15"/>
    </row>
    <row r="12443" spans="36:43" x14ac:dyDescent="0.3">
      <c r="AJ12443" s="28"/>
      <c r="AQ12443" s="15"/>
    </row>
    <row r="12444" spans="36:43" x14ac:dyDescent="0.3">
      <c r="AJ12444" s="28"/>
      <c r="AQ12444" s="15"/>
    </row>
    <row r="12445" spans="36:43" x14ac:dyDescent="0.3">
      <c r="AJ12445" s="28"/>
      <c r="AQ12445" s="15"/>
    </row>
    <row r="12446" spans="36:43" x14ac:dyDescent="0.3">
      <c r="AJ12446" s="28"/>
      <c r="AQ12446" s="15"/>
    </row>
    <row r="12447" spans="36:43" x14ac:dyDescent="0.3">
      <c r="AJ12447" s="28"/>
      <c r="AQ12447" s="15"/>
    </row>
    <row r="12448" spans="36:43" x14ac:dyDescent="0.3">
      <c r="AJ12448" s="28"/>
      <c r="AQ12448" s="15"/>
    </row>
    <row r="12449" spans="36:43" x14ac:dyDescent="0.3">
      <c r="AJ12449" s="28"/>
      <c r="AQ12449" s="15"/>
    </row>
    <row r="12450" spans="36:43" x14ac:dyDescent="0.3">
      <c r="AJ12450" s="28"/>
      <c r="AQ12450" s="15"/>
    </row>
    <row r="12451" spans="36:43" x14ac:dyDescent="0.3">
      <c r="AJ12451" s="28"/>
      <c r="AQ12451" s="15"/>
    </row>
    <row r="12452" spans="36:43" x14ac:dyDescent="0.3">
      <c r="AJ12452" s="28"/>
      <c r="AQ12452" s="15"/>
    </row>
    <row r="12453" spans="36:43" x14ac:dyDescent="0.3">
      <c r="AJ12453" s="28"/>
      <c r="AQ12453" s="15"/>
    </row>
    <row r="12454" spans="36:43" x14ac:dyDescent="0.3">
      <c r="AJ12454" s="28"/>
      <c r="AQ12454" s="15"/>
    </row>
    <row r="12455" spans="36:43" x14ac:dyDescent="0.3">
      <c r="AJ12455" s="28"/>
      <c r="AQ12455" s="15"/>
    </row>
    <row r="12456" spans="36:43" x14ac:dyDescent="0.3">
      <c r="AJ12456" s="28"/>
      <c r="AQ12456" s="15"/>
    </row>
    <row r="12457" spans="36:43" x14ac:dyDescent="0.3">
      <c r="AJ12457" s="28"/>
      <c r="AQ12457" s="15"/>
    </row>
    <row r="12458" spans="36:43" x14ac:dyDescent="0.3">
      <c r="AJ12458" s="28"/>
      <c r="AQ12458" s="15"/>
    </row>
    <row r="12459" spans="36:43" x14ac:dyDescent="0.3">
      <c r="AJ12459" s="28"/>
      <c r="AQ12459" s="15"/>
    </row>
    <row r="12460" spans="36:43" x14ac:dyDescent="0.3">
      <c r="AJ12460" s="28"/>
      <c r="AQ12460" s="15"/>
    </row>
    <row r="12461" spans="36:43" x14ac:dyDescent="0.3">
      <c r="AJ12461" s="28"/>
      <c r="AQ12461" s="15"/>
    </row>
    <row r="12462" spans="36:43" x14ac:dyDescent="0.3">
      <c r="AJ12462" s="28"/>
      <c r="AQ12462" s="15"/>
    </row>
    <row r="12463" spans="36:43" x14ac:dyDescent="0.3">
      <c r="AJ12463" s="28"/>
      <c r="AQ12463" s="15"/>
    </row>
    <row r="12464" spans="36:43" x14ac:dyDescent="0.3">
      <c r="AJ12464" s="28"/>
      <c r="AQ12464" s="15"/>
    </row>
    <row r="12465" spans="36:43" x14ac:dyDescent="0.3">
      <c r="AJ12465" s="28"/>
      <c r="AQ12465" s="15"/>
    </row>
    <row r="12466" spans="36:43" x14ac:dyDescent="0.3">
      <c r="AJ12466" s="28"/>
      <c r="AQ12466" s="15"/>
    </row>
    <row r="12467" spans="36:43" x14ac:dyDescent="0.3">
      <c r="AJ12467" s="28"/>
      <c r="AQ12467" s="15"/>
    </row>
    <row r="12468" spans="36:43" x14ac:dyDescent="0.3">
      <c r="AJ12468" s="28"/>
      <c r="AQ12468" s="15"/>
    </row>
    <row r="12469" spans="36:43" x14ac:dyDescent="0.3">
      <c r="AJ12469" s="28"/>
      <c r="AQ12469" s="15"/>
    </row>
    <row r="12470" spans="36:43" x14ac:dyDescent="0.3">
      <c r="AJ12470" s="28"/>
      <c r="AQ12470" s="15"/>
    </row>
    <row r="12471" spans="36:43" x14ac:dyDescent="0.3">
      <c r="AJ12471" s="28"/>
      <c r="AQ12471" s="15"/>
    </row>
    <row r="12472" spans="36:43" x14ac:dyDescent="0.3">
      <c r="AJ12472" s="28"/>
      <c r="AQ12472" s="15"/>
    </row>
    <row r="12473" spans="36:43" x14ac:dyDescent="0.3">
      <c r="AJ12473" s="28"/>
      <c r="AQ12473" s="15"/>
    </row>
    <row r="12474" spans="36:43" x14ac:dyDescent="0.3">
      <c r="AJ12474" s="28"/>
      <c r="AQ12474" s="15"/>
    </row>
    <row r="12475" spans="36:43" x14ac:dyDescent="0.3">
      <c r="AJ12475" s="28"/>
      <c r="AQ12475" s="15"/>
    </row>
    <row r="12476" spans="36:43" x14ac:dyDescent="0.3">
      <c r="AJ12476" s="28"/>
      <c r="AQ12476" s="15"/>
    </row>
    <row r="12477" spans="36:43" x14ac:dyDescent="0.3">
      <c r="AJ12477" s="28"/>
      <c r="AQ12477" s="15"/>
    </row>
    <row r="12478" spans="36:43" x14ac:dyDescent="0.3">
      <c r="AJ12478" s="28"/>
      <c r="AQ12478" s="15"/>
    </row>
    <row r="12479" spans="36:43" x14ac:dyDescent="0.3">
      <c r="AJ12479" s="28"/>
      <c r="AQ12479" s="15"/>
    </row>
    <row r="12480" spans="36:43" x14ac:dyDescent="0.3">
      <c r="AJ12480" s="28"/>
      <c r="AQ12480" s="15"/>
    </row>
    <row r="12481" spans="36:43" x14ac:dyDescent="0.3">
      <c r="AJ12481" s="28"/>
      <c r="AQ12481" s="15"/>
    </row>
    <row r="12482" spans="36:43" x14ac:dyDescent="0.3">
      <c r="AJ12482" s="28"/>
      <c r="AQ12482" s="15"/>
    </row>
    <row r="12483" spans="36:43" x14ac:dyDescent="0.3">
      <c r="AJ12483" s="28"/>
      <c r="AQ12483" s="15"/>
    </row>
    <row r="12484" spans="36:43" x14ac:dyDescent="0.3">
      <c r="AJ12484" s="28"/>
      <c r="AQ12484" s="15"/>
    </row>
    <row r="12485" spans="36:43" x14ac:dyDescent="0.3">
      <c r="AJ12485" s="28"/>
      <c r="AQ12485" s="15"/>
    </row>
    <row r="12486" spans="36:43" x14ac:dyDescent="0.3">
      <c r="AJ12486" s="28"/>
      <c r="AQ12486" s="15"/>
    </row>
    <row r="12487" spans="36:43" x14ac:dyDescent="0.3">
      <c r="AJ12487" s="28"/>
      <c r="AQ12487" s="15"/>
    </row>
    <row r="12488" spans="36:43" x14ac:dyDescent="0.3">
      <c r="AJ12488" s="28"/>
      <c r="AQ12488" s="15"/>
    </row>
    <row r="12489" spans="36:43" x14ac:dyDescent="0.3">
      <c r="AJ12489" s="28"/>
      <c r="AQ12489" s="15"/>
    </row>
    <row r="12490" spans="36:43" x14ac:dyDescent="0.3">
      <c r="AJ12490" s="28"/>
      <c r="AQ12490" s="15"/>
    </row>
    <row r="12491" spans="36:43" x14ac:dyDescent="0.3">
      <c r="AJ12491" s="28"/>
      <c r="AQ12491" s="15"/>
    </row>
    <row r="12492" spans="36:43" x14ac:dyDescent="0.3">
      <c r="AJ12492" s="28"/>
      <c r="AQ12492" s="15"/>
    </row>
    <row r="12493" spans="36:43" x14ac:dyDescent="0.3">
      <c r="AJ12493" s="28"/>
      <c r="AQ12493" s="15"/>
    </row>
    <row r="12494" spans="36:43" x14ac:dyDescent="0.3">
      <c r="AJ12494" s="28"/>
      <c r="AQ12494" s="15"/>
    </row>
    <row r="12495" spans="36:43" x14ac:dyDescent="0.3">
      <c r="AJ12495" s="28"/>
      <c r="AQ12495" s="15"/>
    </row>
    <row r="12496" spans="36:43" x14ac:dyDescent="0.3">
      <c r="AJ12496" s="28"/>
      <c r="AQ12496" s="15"/>
    </row>
    <row r="12497" spans="36:43" x14ac:dyDescent="0.3">
      <c r="AJ12497" s="28"/>
      <c r="AQ12497" s="15"/>
    </row>
    <row r="12498" spans="36:43" x14ac:dyDescent="0.3">
      <c r="AJ12498" s="28"/>
      <c r="AQ12498" s="15"/>
    </row>
    <row r="12499" spans="36:43" x14ac:dyDescent="0.3">
      <c r="AJ12499" s="28"/>
      <c r="AQ12499" s="15"/>
    </row>
    <row r="12500" spans="36:43" x14ac:dyDescent="0.3">
      <c r="AJ12500" s="28"/>
      <c r="AQ12500" s="15"/>
    </row>
    <row r="12501" spans="36:43" x14ac:dyDescent="0.3">
      <c r="AJ12501" s="28"/>
      <c r="AQ12501" s="15"/>
    </row>
    <row r="12502" spans="36:43" x14ac:dyDescent="0.3">
      <c r="AJ12502" s="28"/>
      <c r="AQ12502" s="15"/>
    </row>
    <row r="12503" spans="36:43" x14ac:dyDescent="0.3">
      <c r="AJ12503" s="28"/>
      <c r="AQ12503" s="15"/>
    </row>
    <row r="12504" spans="36:43" x14ac:dyDescent="0.3">
      <c r="AJ12504" s="28"/>
      <c r="AQ12504" s="15"/>
    </row>
    <row r="12505" spans="36:43" x14ac:dyDescent="0.3">
      <c r="AJ12505" s="28"/>
      <c r="AQ12505" s="15"/>
    </row>
    <row r="12506" spans="36:43" x14ac:dyDescent="0.3">
      <c r="AJ12506" s="28"/>
      <c r="AQ12506" s="15"/>
    </row>
    <row r="12507" spans="36:43" x14ac:dyDescent="0.3">
      <c r="AJ12507" s="28"/>
      <c r="AQ12507" s="15"/>
    </row>
    <row r="12508" spans="36:43" x14ac:dyDescent="0.3">
      <c r="AJ12508" s="28"/>
      <c r="AQ12508" s="15"/>
    </row>
    <row r="12509" spans="36:43" x14ac:dyDescent="0.3">
      <c r="AJ12509" s="28"/>
      <c r="AQ12509" s="15"/>
    </row>
    <row r="12510" spans="36:43" x14ac:dyDescent="0.3">
      <c r="AJ12510" s="28"/>
      <c r="AQ12510" s="15"/>
    </row>
    <row r="12511" spans="36:43" x14ac:dyDescent="0.3">
      <c r="AJ12511" s="28"/>
      <c r="AQ12511" s="15"/>
    </row>
    <row r="12512" spans="36:43" x14ac:dyDescent="0.3">
      <c r="AJ12512" s="28"/>
      <c r="AQ12512" s="15"/>
    </row>
    <row r="12513" spans="36:43" x14ac:dyDescent="0.3">
      <c r="AJ12513" s="28"/>
      <c r="AQ12513" s="15"/>
    </row>
    <row r="12514" spans="36:43" x14ac:dyDescent="0.3">
      <c r="AJ12514" s="28"/>
      <c r="AQ12514" s="15"/>
    </row>
    <row r="12515" spans="36:43" x14ac:dyDescent="0.3">
      <c r="AJ12515" s="28"/>
      <c r="AQ12515" s="15"/>
    </row>
    <row r="12516" spans="36:43" x14ac:dyDescent="0.3">
      <c r="AJ12516" s="28"/>
      <c r="AQ12516" s="15"/>
    </row>
    <row r="12517" spans="36:43" x14ac:dyDescent="0.3">
      <c r="AJ12517" s="28"/>
      <c r="AQ12517" s="15"/>
    </row>
    <row r="12518" spans="36:43" x14ac:dyDescent="0.3">
      <c r="AJ12518" s="28"/>
      <c r="AQ12518" s="15"/>
    </row>
    <row r="12519" spans="36:43" x14ac:dyDescent="0.3">
      <c r="AJ12519" s="28"/>
      <c r="AQ12519" s="15"/>
    </row>
    <row r="12520" spans="36:43" x14ac:dyDescent="0.3">
      <c r="AJ12520" s="28"/>
      <c r="AQ12520" s="15"/>
    </row>
    <row r="12521" spans="36:43" x14ac:dyDescent="0.3">
      <c r="AJ12521" s="28"/>
      <c r="AQ12521" s="15"/>
    </row>
    <row r="12522" spans="36:43" x14ac:dyDescent="0.3">
      <c r="AJ12522" s="28"/>
      <c r="AQ12522" s="15"/>
    </row>
    <row r="12523" spans="36:43" x14ac:dyDescent="0.3">
      <c r="AJ12523" s="28"/>
      <c r="AQ12523" s="15"/>
    </row>
    <row r="12524" spans="36:43" x14ac:dyDescent="0.3">
      <c r="AJ12524" s="28"/>
      <c r="AQ12524" s="15"/>
    </row>
    <row r="12525" spans="36:43" x14ac:dyDescent="0.3">
      <c r="AJ12525" s="28"/>
      <c r="AQ12525" s="15"/>
    </row>
    <row r="12526" spans="36:43" x14ac:dyDescent="0.3">
      <c r="AJ12526" s="28"/>
      <c r="AQ12526" s="15"/>
    </row>
    <row r="12527" spans="36:43" x14ac:dyDescent="0.3">
      <c r="AJ12527" s="28"/>
      <c r="AQ12527" s="15"/>
    </row>
    <row r="12528" spans="36:43" x14ac:dyDescent="0.3">
      <c r="AJ12528" s="28"/>
      <c r="AQ12528" s="15"/>
    </row>
    <row r="12529" spans="36:43" x14ac:dyDescent="0.3">
      <c r="AJ12529" s="28"/>
      <c r="AQ12529" s="15"/>
    </row>
    <row r="12530" spans="36:43" x14ac:dyDescent="0.3">
      <c r="AJ12530" s="28"/>
      <c r="AQ12530" s="15"/>
    </row>
    <row r="12531" spans="36:43" x14ac:dyDescent="0.3">
      <c r="AJ12531" s="28"/>
      <c r="AQ12531" s="15"/>
    </row>
    <row r="12532" spans="36:43" x14ac:dyDescent="0.3">
      <c r="AJ12532" s="28"/>
      <c r="AQ12532" s="15"/>
    </row>
    <row r="12533" spans="36:43" x14ac:dyDescent="0.3">
      <c r="AJ12533" s="28"/>
      <c r="AQ12533" s="15"/>
    </row>
    <row r="12534" spans="36:43" x14ac:dyDescent="0.3">
      <c r="AJ12534" s="28"/>
      <c r="AQ12534" s="15"/>
    </row>
    <row r="12535" spans="36:43" x14ac:dyDescent="0.3">
      <c r="AJ12535" s="28"/>
      <c r="AQ12535" s="15"/>
    </row>
    <row r="12536" spans="36:43" x14ac:dyDescent="0.3">
      <c r="AJ12536" s="28"/>
      <c r="AQ12536" s="15"/>
    </row>
    <row r="12537" spans="36:43" x14ac:dyDescent="0.3">
      <c r="AJ12537" s="28"/>
      <c r="AQ12537" s="15"/>
    </row>
    <row r="12538" spans="36:43" x14ac:dyDescent="0.3">
      <c r="AJ12538" s="28"/>
      <c r="AQ12538" s="15"/>
    </row>
    <row r="12539" spans="36:43" x14ac:dyDescent="0.3">
      <c r="AJ12539" s="28"/>
      <c r="AQ12539" s="15"/>
    </row>
    <row r="12540" spans="36:43" x14ac:dyDescent="0.3">
      <c r="AJ12540" s="28"/>
      <c r="AQ12540" s="15"/>
    </row>
    <row r="12541" spans="36:43" x14ac:dyDescent="0.3">
      <c r="AJ12541" s="28"/>
      <c r="AQ12541" s="15"/>
    </row>
    <row r="12542" spans="36:43" x14ac:dyDescent="0.3">
      <c r="AJ12542" s="28"/>
      <c r="AQ12542" s="15"/>
    </row>
    <row r="12543" spans="36:43" x14ac:dyDescent="0.3">
      <c r="AJ12543" s="28"/>
      <c r="AQ12543" s="15"/>
    </row>
    <row r="12544" spans="36:43" x14ac:dyDescent="0.3">
      <c r="AJ12544" s="28"/>
      <c r="AQ12544" s="15"/>
    </row>
    <row r="12545" spans="36:43" x14ac:dyDescent="0.3">
      <c r="AJ12545" s="28"/>
      <c r="AQ12545" s="15"/>
    </row>
    <row r="12546" spans="36:43" x14ac:dyDescent="0.3">
      <c r="AJ12546" s="28"/>
      <c r="AQ12546" s="15"/>
    </row>
    <row r="12547" spans="36:43" x14ac:dyDescent="0.3">
      <c r="AJ12547" s="28"/>
      <c r="AQ12547" s="15"/>
    </row>
    <row r="12548" spans="36:43" x14ac:dyDescent="0.3">
      <c r="AJ12548" s="28"/>
      <c r="AQ12548" s="15"/>
    </row>
    <row r="12549" spans="36:43" x14ac:dyDescent="0.3">
      <c r="AJ12549" s="28"/>
      <c r="AQ12549" s="15"/>
    </row>
    <row r="12550" spans="36:43" x14ac:dyDescent="0.3">
      <c r="AJ12550" s="28"/>
      <c r="AQ12550" s="15"/>
    </row>
    <row r="12551" spans="36:43" x14ac:dyDescent="0.3">
      <c r="AJ12551" s="28"/>
      <c r="AQ12551" s="15"/>
    </row>
    <row r="12552" spans="36:43" x14ac:dyDescent="0.3">
      <c r="AJ12552" s="28"/>
      <c r="AQ12552" s="15"/>
    </row>
    <row r="12553" spans="36:43" x14ac:dyDescent="0.3">
      <c r="AJ12553" s="28"/>
      <c r="AQ12553" s="15"/>
    </row>
    <row r="12554" spans="36:43" x14ac:dyDescent="0.3">
      <c r="AJ12554" s="28"/>
      <c r="AQ12554" s="15"/>
    </row>
    <row r="12555" spans="36:43" x14ac:dyDescent="0.3">
      <c r="AJ12555" s="28"/>
      <c r="AQ12555" s="15"/>
    </row>
    <row r="12556" spans="36:43" x14ac:dyDescent="0.3">
      <c r="AJ12556" s="28"/>
      <c r="AQ12556" s="15"/>
    </row>
    <row r="12557" spans="36:43" x14ac:dyDescent="0.3">
      <c r="AJ12557" s="28"/>
      <c r="AQ12557" s="15"/>
    </row>
    <row r="12558" spans="36:43" x14ac:dyDescent="0.3">
      <c r="AJ12558" s="28"/>
      <c r="AQ12558" s="15"/>
    </row>
    <row r="12559" spans="36:43" x14ac:dyDescent="0.3">
      <c r="AJ12559" s="28"/>
      <c r="AQ12559" s="15"/>
    </row>
    <row r="12560" spans="36:43" x14ac:dyDescent="0.3">
      <c r="AJ12560" s="28"/>
      <c r="AQ12560" s="15"/>
    </row>
    <row r="12561" spans="36:43" x14ac:dyDescent="0.3">
      <c r="AJ12561" s="28"/>
      <c r="AQ12561" s="15"/>
    </row>
    <row r="12562" spans="36:43" x14ac:dyDescent="0.3">
      <c r="AJ12562" s="28"/>
      <c r="AQ12562" s="15"/>
    </row>
    <row r="12563" spans="36:43" x14ac:dyDescent="0.3">
      <c r="AJ12563" s="28"/>
      <c r="AQ12563" s="15"/>
    </row>
    <row r="12564" spans="36:43" x14ac:dyDescent="0.3">
      <c r="AJ12564" s="28"/>
      <c r="AQ12564" s="15"/>
    </row>
    <row r="12565" spans="36:43" x14ac:dyDescent="0.3">
      <c r="AJ12565" s="28"/>
      <c r="AQ12565" s="15"/>
    </row>
    <row r="12566" spans="36:43" x14ac:dyDescent="0.3">
      <c r="AJ12566" s="28"/>
      <c r="AQ12566" s="15"/>
    </row>
    <row r="12567" spans="36:43" x14ac:dyDescent="0.3">
      <c r="AJ12567" s="28"/>
      <c r="AQ12567" s="15"/>
    </row>
    <row r="12568" spans="36:43" x14ac:dyDescent="0.3">
      <c r="AJ12568" s="28"/>
      <c r="AQ12568" s="15"/>
    </row>
    <row r="12569" spans="36:43" x14ac:dyDescent="0.3">
      <c r="AJ12569" s="28"/>
      <c r="AQ12569" s="15"/>
    </row>
    <row r="12570" spans="36:43" x14ac:dyDescent="0.3">
      <c r="AJ12570" s="28"/>
      <c r="AQ12570" s="15"/>
    </row>
    <row r="12571" spans="36:43" x14ac:dyDescent="0.3">
      <c r="AJ12571" s="28"/>
      <c r="AQ12571" s="15"/>
    </row>
    <row r="12572" spans="36:43" x14ac:dyDescent="0.3">
      <c r="AJ12572" s="28"/>
      <c r="AQ12572" s="15"/>
    </row>
    <row r="12573" spans="36:43" x14ac:dyDescent="0.3">
      <c r="AJ12573" s="28"/>
      <c r="AQ12573" s="15"/>
    </row>
    <row r="12574" spans="36:43" x14ac:dyDescent="0.3">
      <c r="AJ12574" s="28"/>
      <c r="AQ12574" s="15"/>
    </row>
    <row r="12575" spans="36:43" x14ac:dyDescent="0.3">
      <c r="AJ12575" s="28"/>
      <c r="AQ12575" s="15"/>
    </row>
    <row r="12576" spans="36:43" x14ac:dyDescent="0.3">
      <c r="AJ12576" s="28"/>
      <c r="AQ12576" s="15"/>
    </row>
    <row r="12577" spans="36:43" x14ac:dyDescent="0.3">
      <c r="AJ12577" s="28"/>
      <c r="AQ12577" s="15"/>
    </row>
    <row r="12578" spans="36:43" x14ac:dyDescent="0.3">
      <c r="AJ12578" s="28"/>
      <c r="AQ12578" s="15"/>
    </row>
    <row r="12579" spans="36:43" x14ac:dyDescent="0.3">
      <c r="AJ12579" s="28"/>
      <c r="AQ12579" s="15"/>
    </row>
    <row r="12580" spans="36:43" x14ac:dyDescent="0.3">
      <c r="AJ12580" s="28"/>
      <c r="AQ12580" s="15"/>
    </row>
    <row r="12581" spans="36:43" x14ac:dyDescent="0.3">
      <c r="AJ12581" s="28"/>
      <c r="AQ12581" s="15"/>
    </row>
    <row r="12582" spans="36:43" x14ac:dyDescent="0.3">
      <c r="AJ12582" s="28"/>
      <c r="AQ12582" s="15"/>
    </row>
    <row r="12583" spans="36:43" x14ac:dyDescent="0.3">
      <c r="AJ12583" s="28"/>
      <c r="AQ12583" s="15"/>
    </row>
    <row r="12584" spans="36:43" x14ac:dyDescent="0.3">
      <c r="AJ12584" s="28"/>
      <c r="AQ12584" s="15"/>
    </row>
    <row r="12585" spans="36:43" x14ac:dyDescent="0.3">
      <c r="AJ12585" s="28"/>
      <c r="AQ12585" s="15"/>
    </row>
    <row r="12586" spans="36:43" x14ac:dyDescent="0.3">
      <c r="AJ12586" s="28"/>
      <c r="AQ12586" s="15"/>
    </row>
    <row r="12587" spans="36:43" x14ac:dyDescent="0.3">
      <c r="AJ12587" s="28"/>
      <c r="AQ12587" s="15"/>
    </row>
    <row r="12588" spans="36:43" x14ac:dyDescent="0.3">
      <c r="AJ12588" s="28"/>
      <c r="AQ12588" s="15"/>
    </row>
    <row r="12589" spans="36:43" x14ac:dyDescent="0.3">
      <c r="AJ12589" s="28"/>
      <c r="AQ12589" s="15"/>
    </row>
    <row r="12590" spans="36:43" x14ac:dyDescent="0.3">
      <c r="AJ12590" s="28"/>
      <c r="AQ12590" s="15"/>
    </row>
    <row r="12591" spans="36:43" x14ac:dyDescent="0.3">
      <c r="AJ12591" s="28"/>
      <c r="AQ12591" s="15"/>
    </row>
    <row r="12592" spans="36:43" x14ac:dyDescent="0.3">
      <c r="AJ12592" s="28"/>
      <c r="AQ12592" s="15"/>
    </row>
    <row r="12593" spans="36:43" x14ac:dyDescent="0.3">
      <c r="AJ12593" s="28"/>
      <c r="AQ12593" s="15"/>
    </row>
    <row r="12594" spans="36:43" x14ac:dyDescent="0.3">
      <c r="AJ12594" s="28"/>
      <c r="AQ12594" s="15"/>
    </row>
    <row r="12595" spans="36:43" x14ac:dyDescent="0.3">
      <c r="AJ12595" s="28"/>
      <c r="AQ12595" s="15"/>
    </row>
    <row r="12596" spans="36:43" x14ac:dyDescent="0.3">
      <c r="AJ12596" s="28"/>
      <c r="AQ12596" s="15"/>
    </row>
    <row r="12597" spans="36:43" x14ac:dyDescent="0.3">
      <c r="AJ12597" s="28"/>
      <c r="AQ12597" s="15"/>
    </row>
    <row r="12598" spans="36:43" x14ac:dyDescent="0.3">
      <c r="AJ12598" s="28"/>
      <c r="AQ12598" s="15"/>
    </row>
    <row r="12599" spans="36:43" x14ac:dyDescent="0.3">
      <c r="AJ12599" s="28"/>
      <c r="AQ12599" s="15"/>
    </row>
    <row r="12600" spans="36:43" x14ac:dyDescent="0.3">
      <c r="AJ12600" s="28"/>
      <c r="AQ12600" s="15"/>
    </row>
    <row r="12601" spans="36:43" x14ac:dyDescent="0.3">
      <c r="AJ12601" s="28"/>
      <c r="AQ12601" s="15"/>
    </row>
    <row r="12602" spans="36:43" x14ac:dyDescent="0.3">
      <c r="AJ12602" s="28"/>
      <c r="AQ12602" s="15"/>
    </row>
    <row r="12603" spans="36:43" x14ac:dyDescent="0.3">
      <c r="AJ12603" s="28"/>
      <c r="AQ12603" s="15"/>
    </row>
    <row r="12604" spans="36:43" x14ac:dyDescent="0.3">
      <c r="AJ12604" s="28"/>
      <c r="AQ12604" s="15"/>
    </row>
    <row r="12605" spans="36:43" x14ac:dyDescent="0.3">
      <c r="AJ12605" s="28"/>
      <c r="AQ12605" s="15"/>
    </row>
    <row r="12606" spans="36:43" x14ac:dyDescent="0.3">
      <c r="AJ12606" s="28"/>
      <c r="AQ12606" s="15"/>
    </row>
    <row r="12607" spans="36:43" x14ac:dyDescent="0.3">
      <c r="AJ12607" s="28"/>
      <c r="AQ12607" s="15"/>
    </row>
    <row r="12608" spans="36:43" x14ac:dyDescent="0.3">
      <c r="AJ12608" s="28"/>
      <c r="AQ12608" s="15"/>
    </row>
    <row r="12609" spans="36:43" x14ac:dyDescent="0.3">
      <c r="AJ12609" s="28"/>
      <c r="AQ12609" s="15"/>
    </row>
    <row r="12610" spans="36:43" x14ac:dyDescent="0.3">
      <c r="AJ12610" s="28"/>
      <c r="AQ12610" s="15"/>
    </row>
    <row r="12611" spans="36:43" x14ac:dyDescent="0.3">
      <c r="AJ12611" s="28"/>
      <c r="AQ12611" s="15"/>
    </row>
    <row r="12612" spans="36:43" x14ac:dyDescent="0.3">
      <c r="AJ12612" s="28"/>
      <c r="AQ12612" s="15"/>
    </row>
    <row r="12613" spans="36:43" x14ac:dyDescent="0.3">
      <c r="AJ12613" s="28"/>
      <c r="AQ12613" s="15"/>
    </row>
    <row r="12614" spans="36:43" x14ac:dyDescent="0.3">
      <c r="AJ12614" s="28"/>
      <c r="AQ12614" s="15"/>
    </row>
    <row r="12615" spans="36:43" x14ac:dyDescent="0.3">
      <c r="AJ12615" s="28"/>
      <c r="AQ12615" s="15"/>
    </row>
    <row r="12616" spans="36:43" x14ac:dyDescent="0.3">
      <c r="AJ12616" s="28"/>
      <c r="AQ12616" s="15"/>
    </row>
    <row r="12617" spans="36:43" x14ac:dyDescent="0.3">
      <c r="AJ12617" s="28"/>
      <c r="AQ12617" s="15"/>
    </row>
    <row r="12618" spans="36:43" x14ac:dyDescent="0.3">
      <c r="AJ12618" s="28"/>
      <c r="AQ12618" s="15"/>
    </row>
    <row r="12619" spans="36:43" x14ac:dyDescent="0.3">
      <c r="AJ12619" s="28"/>
      <c r="AQ12619" s="15"/>
    </row>
    <row r="12620" spans="36:43" x14ac:dyDescent="0.3">
      <c r="AJ12620" s="28"/>
      <c r="AQ12620" s="15"/>
    </row>
    <row r="12621" spans="36:43" x14ac:dyDescent="0.3">
      <c r="AJ12621" s="28"/>
      <c r="AQ12621" s="15"/>
    </row>
    <row r="12622" spans="36:43" x14ac:dyDescent="0.3">
      <c r="AJ12622" s="28"/>
      <c r="AQ12622" s="15"/>
    </row>
    <row r="12623" spans="36:43" x14ac:dyDescent="0.3">
      <c r="AJ12623" s="28"/>
      <c r="AQ12623" s="15"/>
    </row>
    <row r="12624" spans="36:43" x14ac:dyDescent="0.3">
      <c r="AJ12624" s="28"/>
      <c r="AQ12624" s="15"/>
    </row>
    <row r="12625" spans="36:43" x14ac:dyDescent="0.3">
      <c r="AJ12625" s="28"/>
      <c r="AQ12625" s="15"/>
    </row>
    <row r="12626" spans="36:43" x14ac:dyDescent="0.3">
      <c r="AJ12626" s="28"/>
      <c r="AQ12626" s="15"/>
    </row>
    <row r="12627" spans="36:43" x14ac:dyDescent="0.3">
      <c r="AJ12627" s="28"/>
      <c r="AQ12627" s="15"/>
    </row>
    <row r="12628" spans="36:43" x14ac:dyDescent="0.3">
      <c r="AJ12628" s="28"/>
      <c r="AQ12628" s="15"/>
    </row>
    <row r="12629" spans="36:43" x14ac:dyDescent="0.3">
      <c r="AJ12629" s="28"/>
      <c r="AQ12629" s="15"/>
    </row>
    <row r="12630" spans="36:43" x14ac:dyDescent="0.3">
      <c r="AJ12630" s="28"/>
      <c r="AQ12630" s="15"/>
    </row>
    <row r="12631" spans="36:43" x14ac:dyDescent="0.3">
      <c r="AJ12631" s="28"/>
      <c r="AQ12631" s="15"/>
    </row>
    <row r="12632" spans="36:43" x14ac:dyDescent="0.3">
      <c r="AJ12632" s="28"/>
      <c r="AQ12632" s="15"/>
    </row>
    <row r="12633" spans="36:43" x14ac:dyDescent="0.3">
      <c r="AJ12633" s="28"/>
      <c r="AQ12633" s="15"/>
    </row>
    <row r="12634" spans="36:43" x14ac:dyDescent="0.3">
      <c r="AJ12634" s="28"/>
      <c r="AQ12634" s="15"/>
    </row>
    <row r="12635" spans="36:43" x14ac:dyDescent="0.3">
      <c r="AJ12635" s="28"/>
      <c r="AQ12635" s="15"/>
    </row>
    <row r="12636" spans="36:43" x14ac:dyDescent="0.3">
      <c r="AJ12636" s="28"/>
      <c r="AQ12636" s="15"/>
    </row>
    <row r="12637" spans="36:43" x14ac:dyDescent="0.3">
      <c r="AJ12637" s="28"/>
      <c r="AQ12637" s="15"/>
    </row>
    <row r="12638" spans="36:43" x14ac:dyDescent="0.3">
      <c r="AJ12638" s="28"/>
      <c r="AQ12638" s="15"/>
    </row>
    <row r="12639" spans="36:43" x14ac:dyDescent="0.3">
      <c r="AJ12639" s="28"/>
      <c r="AQ12639" s="15"/>
    </row>
    <row r="12640" spans="36:43" x14ac:dyDescent="0.3">
      <c r="AJ12640" s="28"/>
      <c r="AQ12640" s="15"/>
    </row>
    <row r="12641" spans="36:43" x14ac:dyDescent="0.3">
      <c r="AJ12641" s="28"/>
      <c r="AQ12641" s="15"/>
    </row>
    <row r="12642" spans="36:43" x14ac:dyDescent="0.3">
      <c r="AJ12642" s="28"/>
      <c r="AQ12642" s="15"/>
    </row>
    <row r="12643" spans="36:43" x14ac:dyDescent="0.3">
      <c r="AJ12643" s="28"/>
      <c r="AQ12643" s="15"/>
    </row>
    <row r="12644" spans="36:43" x14ac:dyDescent="0.3">
      <c r="AJ12644" s="28"/>
      <c r="AQ12644" s="15"/>
    </row>
    <row r="12645" spans="36:43" x14ac:dyDescent="0.3">
      <c r="AJ12645" s="28"/>
      <c r="AQ12645" s="15"/>
    </row>
    <row r="12646" spans="36:43" x14ac:dyDescent="0.3">
      <c r="AJ12646" s="28"/>
      <c r="AQ12646" s="15"/>
    </row>
    <row r="12647" spans="36:43" x14ac:dyDescent="0.3">
      <c r="AJ12647" s="28"/>
      <c r="AQ12647" s="15"/>
    </row>
    <row r="12648" spans="36:43" x14ac:dyDescent="0.3">
      <c r="AJ12648" s="28"/>
      <c r="AQ12648" s="15"/>
    </row>
    <row r="12649" spans="36:43" x14ac:dyDescent="0.3">
      <c r="AJ12649" s="28"/>
      <c r="AQ12649" s="15"/>
    </row>
    <row r="12650" spans="36:43" x14ac:dyDescent="0.3">
      <c r="AJ12650" s="28"/>
      <c r="AQ12650" s="15"/>
    </row>
    <row r="12651" spans="36:43" x14ac:dyDescent="0.3">
      <c r="AJ12651" s="28"/>
      <c r="AQ12651" s="15"/>
    </row>
    <row r="12652" spans="36:43" x14ac:dyDescent="0.3">
      <c r="AJ12652" s="28"/>
      <c r="AQ12652" s="15"/>
    </row>
    <row r="12653" spans="36:43" x14ac:dyDescent="0.3">
      <c r="AJ12653" s="28"/>
      <c r="AQ12653" s="15"/>
    </row>
    <row r="12654" spans="36:43" x14ac:dyDescent="0.3">
      <c r="AJ12654" s="28"/>
      <c r="AQ12654" s="15"/>
    </row>
    <row r="12655" spans="36:43" x14ac:dyDescent="0.3">
      <c r="AJ12655" s="28"/>
      <c r="AQ12655" s="15"/>
    </row>
    <row r="12656" spans="36:43" x14ac:dyDescent="0.3">
      <c r="AJ12656" s="28"/>
      <c r="AQ12656" s="15"/>
    </row>
    <row r="12657" spans="36:43" x14ac:dyDescent="0.3">
      <c r="AJ12657" s="28"/>
      <c r="AQ12657" s="15"/>
    </row>
    <row r="12658" spans="36:43" x14ac:dyDescent="0.3">
      <c r="AJ12658" s="28"/>
      <c r="AQ12658" s="15"/>
    </row>
    <row r="12659" spans="36:43" x14ac:dyDescent="0.3">
      <c r="AJ12659" s="28"/>
      <c r="AQ12659" s="15"/>
    </row>
    <row r="12660" spans="36:43" x14ac:dyDescent="0.3">
      <c r="AJ12660" s="28"/>
      <c r="AQ12660" s="15"/>
    </row>
    <row r="12661" spans="36:43" x14ac:dyDescent="0.3">
      <c r="AJ12661" s="28"/>
      <c r="AQ12661" s="15"/>
    </row>
    <row r="12662" spans="36:43" x14ac:dyDescent="0.3">
      <c r="AJ12662" s="28"/>
      <c r="AQ12662" s="15"/>
    </row>
    <row r="12663" spans="36:43" x14ac:dyDescent="0.3">
      <c r="AJ12663" s="28"/>
      <c r="AQ12663" s="15"/>
    </row>
    <row r="12664" spans="36:43" x14ac:dyDescent="0.3">
      <c r="AJ12664" s="28"/>
      <c r="AQ12664" s="15"/>
    </row>
    <row r="12665" spans="36:43" x14ac:dyDescent="0.3">
      <c r="AJ12665" s="28"/>
      <c r="AQ12665" s="15"/>
    </row>
    <row r="12666" spans="36:43" x14ac:dyDescent="0.3">
      <c r="AJ12666" s="28"/>
      <c r="AQ12666" s="15"/>
    </row>
    <row r="12667" spans="36:43" x14ac:dyDescent="0.3">
      <c r="AJ12667" s="28"/>
      <c r="AQ12667" s="15"/>
    </row>
    <row r="12668" spans="36:43" x14ac:dyDescent="0.3">
      <c r="AJ12668" s="28"/>
      <c r="AQ12668" s="15"/>
    </row>
    <row r="12669" spans="36:43" x14ac:dyDescent="0.3">
      <c r="AJ12669" s="28"/>
      <c r="AQ12669" s="15"/>
    </row>
    <row r="12670" spans="36:43" x14ac:dyDescent="0.3">
      <c r="AJ12670" s="28"/>
      <c r="AQ12670" s="15"/>
    </row>
    <row r="12671" spans="36:43" x14ac:dyDescent="0.3">
      <c r="AJ12671" s="28"/>
      <c r="AQ12671" s="15"/>
    </row>
    <row r="12672" spans="36:43" x14ac:dyDescent="0.3">
      <c r="AJ12672" s="28"/>
      <c r="AQ12672" s="15"/>
    </row>
    <row r="12673" spans="36:43" x14ac:dyDescent="0.3">
      <c r="AJ12673" s="28"/>
      <c r="AQ12673" s="15"/>
    </row>
    <row r="12674" spans="36:43" x14ac:dyDescent="0.3">
      <c r="AJ12674" s="28"/>
      <c r="AQ12674" s="15"/>
    </row>
    <row r="12675" spans="36:43" x14ac:dyDescent="0.3">
      <c r="AJ12675" s="28"/>
      <c r="AQ12675" s="15"/>
    </row>
    <row r="12676" spans="36:43" x14ac:dyDescent="0.3">
      <c r="AJ12676" s="28"/>
      <c r="AQ12676" s="15"/>
    </row>
    <row r="12677" spans="36:43" x14ac:dyDescent="0.3">
      <c r="AJ12677" s="28"/>
      <c r="AQ12677" s="15"/>
    </row>
    <row r="12678" spans="36:43" x14ac:dyDescent="0.3">
      <c r="AJ12678" s="28"/>
      <c r="AQ12678" s="15"/>
    </row>
    <row r="12679" spans="36:43" x14ac:dyDescent="0.3">
      <c r="AJ12679" s="28"/>
      <c r="AQ12679" s="15"/>
    </row>
    <row r="12680" spans="36:43" x14ac:dyDescent="0.3">
      <c r="AJ12680" s="28"/>
      <c r="AQ12680" s="15"/>
    </row>
    <row r="12681" spans="36:43" x14ac:dyDescent="0.3">
      <c r="AJ12681" s="28"/>
      <c r="AQ12681" s="15"/>
    </row>
    <row r="12682" spans="36:43" x14ac:dyDescent="0.3">
      <c r="AJ12682" s="28"/>
      <c r="AQ12682" s="15"/>
    </row>
    <row r="12683" spans="36:43" x14ac:dyDescent="0.3">
      <c r="AJ12683" s="28"/>
      <c r="AQ12683" s="15"/>
    </row>
    <row r="12684" spans="36:43" x14ac:dyDescent="0.3">
      <c r="AJ12684" s="28"/>
      <c r="AQ12684" s="15"/>
    </row>
    <row r="12685" spans="36:43" x14ac:dyDescent="0.3">
      <c r="AJ12685" s="28"/>
      <c r="AQ12685" s="15"/>
    </row>
    <row r="12686" spans="36:43" x14ac:dyDescent="0.3">
      <c r="AJ12686" s="28"/>
      <c r="AQ12686" s="15"/>
    </row>
    <row r="12687" spans="36:43" x14ac:dyDescent="0.3">
      <c r="AJ12687" s="28"/>
      <c r="AQ12687" s="15"/>
    </row>
    <row r="12688" spans="36:43" x14ac:dyDescent="0.3">
      <c r="AJ12688" s="28"/>
      <c r="AQ12688" s="15"/>
    </row>
    <row r="12689" spans="36:43" x14ac:dyDescent="0.3">
      <c r="AJ12689" s="28"/>
      <c r="AQ12689" s="15"/>
    </row>
    <row r="12690" spans="36:43" x14ac:dyDescent="0.3">
      <c r="AJ12690" s="28"/>
      <c r="AQ12690" s="15"/>
    </row>
    <row r="12691" spans="36:43" x14ac:dyDescent="0.3">
      <c r="AJ12691" s="28"/>
      <c r="AQ12691" s="15"/>
    </row>
    <row r="12692" spans="36:43" x14ac:dyDescent="0.3">
      <c r="AJ12692" s="28"/>
      <c r="AQ12692" s="15"/>
    </row>
    <row r="12693" spans="36:43" x14ac:dyDescent="0.3">
      <c r="AJ12693" s="28"/>
      <c r="AQ12693" s="15"/>
    </row>
    <row r="12694" spans="36:43" x14ac:dyDescent="0.3">
      <c r="AJ12694" s="28"/>
      <c r="AQ12694" s="15"/>
    </row>
    <row r="12695" spans="36:43" x14ac:dyDescent="0.3">
      <c r="AJ12695" s="28"/>
      <c r="AQ12695" s="15"/>
    </row>
    <row r="12696" spans="36:43" x14ac:dyDescent="0.3">
      <c r="AJ12696" s="28"/>
      <c r="AQ12696" s="15"/>
    </row>
    <row r="12697" spans="36:43" x14ac:dyDescent="0.3">
      <c r="AJ12697" s="28"/>
      <c r="AQ12697" s="15"/>
    </row>
    <row r="12698" spans="36:43" x14ac:dyDescent="0.3">
      <c r="AJ12698" s="28"/>
      <c r="AQ12698" s="15"/>
    </row>
    <row r="12699" spans="36:43" x14ac:dyDescent="0.3">
      <c r="AJ12699" s="28"/>
      <c r="AQ12699" s="15"/>
    </row>
    <row r="12700" spans="36:43" x14ac:dyDescent="0.3">
      <c r="AJ12700" s="28"/>
      <c r="AQ12700" s="15"/>
    </row>
    <row r="12701" spans="36:43" x14ac:dyDescent="0.3">
      <c r="AJ12701" s="28"/>
      <c r="AQ12701" s="15"/>
    </row>
    <row r="12702" spans="36:43" x14ac:dyDescent="0.3">
      <c r="AJ12702" s="28"/>
      <c r="AQ12702" s="15"/>
    </row>
    <row r="12703" spans="36:43" x14ac:dyDescent="0.3">
      <c r="AJ12703" s="28"/>
      <c r="AQ12703" s="15"/>
    </row>
    <row r="12704" spans="36:43" x14ac:dyDescent="0.3">
      <c r="AJ12704" s="28"/>
      <c r="AQ12704" s="15"/>
    </row>
    <row r="12705" spans="36:43" x14ac:dyDescent="0.3">
      <c r="AJ12705" s="28"/>
      <c r="AQ12705" s="15"/>
    </row>
    <row r="12706" spans="36:43" x14ac:dyDescent="0.3">
      <c r="AJ12706" s="28"/>
      <c r="AQ12706" s="15"/>
    </row>
    <row r="12707" spans="36:43" x14ac:dyDescent="0.3">
      <c r="AJ12707" s="28"/>
      <c r="AQ12707" s="15"/>
    </row>
    <row r="12708" spans="36:43" x14ac:dyDescent="0.3">
      <c r="AJ12708" s="28"/>
      <c r="AQ12708" s="15"/>
    </row>
    <row r="12709" spans="36:43" x14ac:dyDescent="0.3">
      <c r="AJ12709" s="28"/>
      <c r="AQ12709" s="15"/>
    </row>
    <row r="12710" spans="36:43" x14ac:dyDescent="0.3">
      <c r="AJ12710" s="28"/>
      <c r="AQ12710" s="15"/>
    </row>
    <row r="12711" spans="36:43" x14ac:dyDescent="0.3">
      <c r="AJ12711" s="28"/>
      <c r="AQ12711" s="15"/>
    </row>
    <row r="12712" spans="36:43" x14ac:dyDescent="0.3">
      <c r="AJ12712" s="28"/>
      <c r="AQ12712" s="15"/>
    </row>
    <row r="12713" spans="36:43" x14ac:dyDescent="0.3">
      <c r="AJ12713" s="28"/>
      <c r="AQ12713" s="15"/>
    </row>
    <row r="12714" spans="36:43" x14ac:dyDescent="0.3">
      <c r="AJ12714" s="28"/>
      <c r="AQ12714" s="15"/>
    </row>
    <row r="12715" spans="36:43" x14ac:dyDescent="0.3">
      <c r="AJ12715" s="28"/>
      <c r="AQ12715" s="15"/>
    </row>
    <row r="12716" spans="36:43" x14ac:dyDescent="0.3">
      <c r="AJ12716" s="28"/>
      <c r="AQ12716" s="15"/>
    </row>
    <row r="12717" spans="36:43" x14ac:dyDescent="0.3">
      <c r="AJ12717" s="28"/>
      <c r="AQ12717" s="15"/>
    </row>
    <row r="12718" spans="36:43" x14ac:dyDescent="0.3">
      <c r="AJ12718" s="28"/>
      <c r="AQ12718" s="15"/>
    </row>
    <row r="12719" spans="36:43" x14ac:dyDescent="0.3">
      <c r="AJ12719" s="28"/>
      <c r="AQ12719" s="15"/>
    </row>
    <row r="12720" spans="36:43" x14ac:dyDescent="0.3">
      <c r="AJ12720" s="28"/>
      <c r="AQ12720" s="15"/>
    </row>
    <row r="12721" spans="36:43" x14ac:dyDescent="0.3">
      <c r="AJ12721" s="28"/>
      <c r="AQ12721" s="15"/>
    </row>
    <row r="12722" spans="36:43" x14ac:dyDescent="0.3">
      <c r="AJ12722" s="28"/>
      <c r="AQ12722" s="15"/>
    </row>
    <row r="12723" spans="36:43" x14ac:dyDescent="0.3">
      <c r="AJ12723" s="28"/>
      <c r="AQ12723" s="15"/>
    </row>
    <row r="12724" spans="36:43" x14ac:dyDescent="0.3">
      <c r="AJ12724" s="28"/>
      <c r="AQ12724" s="15"/>
    </row>
    <row r="12725" spans="36:43" x14ac:dyDescent="0.3">
      <c r="AJ12725" s="28"/>
      <c r="AQ12725" s="15"/>
    </row>
    <row r="12726" spans="36:43" x14ac:dyDescent="0.3">
      <c r="AJ12726" s="28"/>
      <c r="AQ12726" s="15"/>
    </row>
    <row r="12727" spans="36:43" x14ac:dyDescent="0.3">
      <c r="AJ12727" s="28"/>
      <c r="AQ12727" s="15"/>
    </row>
    <row r="12728" spans="36:43" x14ac:dyDescent="0.3">
      <c r="AJ12728" s="28"/>
      <c r="AQ12728" s="15"/>
    </row>
    <row r="12729" spans="36:43" x14ac:dyDescent="0.3">
      <c r="AJ12729" s="28"/>
      <c r="AQ12729" s="15"/>
    </row>
    <row r="12730" spans="36:43" x14ac:dyDescent="0.3">
      <c r="AJ12730" s="28"/>
      <c r="AQ12730" s="15"/>
    </row>
    <row r="12731" spans="36:43" x14ac:dyDescent="0.3">
      <c r="AJ12731" s="28"/>
      <c r="AQ12731" s="15"/>
    </row>
    <row r="12732" spans="36:43" x14ac:dyDescent="0.3">
      <c r="AJ12732" s="28"/>
      <c r="AQ12732" s="15"/>
    </row>
    <row r="12733" spans="36:43" x14ac:dyDescent="0.3">
      <c r="AJ12733" s="28"/>
      <c r="AQ12733" s="15"/>
    </row>
    <row r="12734" spans="36:43" x14ac:dyDescent="0.3">
      <c r="AJ12734" s="28"/>
      <c r="AQ12734" s="15"/>
    </row>
    <row r="12735" spans="36:43" x14ac:dyDescent="0.3">
      <c r="AJ12735" s="28"/>
      <c r="AQ12735" s="15"/>
    </row>
    <row r="12736" spans="36:43" x14ac:dyDescent="0.3">
      <c r="AJ12736" s="28"/>
      <c r="AQ12736" s="15"/>
    </row>
    <row r="12737" spans="36:43" x14ac:dyDescent="0.3">
      <c r="AJ12737" s="28"/>
      <c r="AQ12737" s="15"/>
    </row>
    <row r="12738" spans="36:43" x14ac:dyDescent="0.3">
      <c r="AJ12738" s="28"/>
      <c r="AQ12738" s="15"/>
    </row>
    <row r="12739" spans="36:43" x14ac:dyDescent="0.3">
      <c r="AJ12739" s="28"/>
      <c r="AQ12739" s="15"/>
    </row>
    <row r="12740" spans="36:43" x14ac:dyDescent="0.3">
      <c r="AJ12740" s="28"/>
      <c r="AQ12740" s="15"/>
    </row>
    <row r="12741" spans="36:43" x14ac:dyDescent="0.3">
      <c r="AJ12741" s="28"/>
      <c r="AQ12741" s="15"/>
    </row>
    <row r="12742" spans="36:43" x14ac:dyDescent="0.3">
      <c r="AJ12742" s="28"/>
      <c r="AQ12742" s="15"/>
    </row>
    <row r="12743" spans="36:43" x14ac:dyDescent="0.3">
      <c r="AJ12743" s="28"/>
      <c r="AQ12743" s="15"/>
    </row>
    <row r="12744" spans="36:43" x14ac:dyDescent="0.3">
      <c r="AJ12744" s="28"/>
      <c r="AQ12744" s="15"/>
    </row>
    <row r="12745" spans="36:43" x14ac:dyDescent="0.3">
      <c r="AJ12745" s="28"/>
      <c r="AQ12745" s="15"/>
    </row>
    <row r="12746" spans="36:43" x14ac:dyDescent="0.3">
      <c r="AJ12746" s="28"/>
      <c r="AQ12746" s="15"/>
    </row>
    <row r="12747" spans="36:43" x14ac:dyDescent="0.3">
      <c r="AJ12747" s="28"/>
      <c r="AQ12747" s="15"/>
    </row>
    <row r="12748" spans="36:43" x14ac:dyDescent="0.3">
      <c r="AJ12748" s="28"/>
      <c r="AQ12748" s="15"/>
    </row>
    <row r="12749" spans="36:43" x14ac:dyDescent="0.3">
      <c r="AJ12749" s="28"/>
      <c r="AQ12749" s="15"/>
    </row>
    <row r="12750" spans="36:43" x14ac:dyDescent="0.3">
      <c r="AJ12750" s="28"/>
      <c r="AQ12750" s="15"/>
    </row>
    <row r="12751" spans="36:43" x14ac:dyDescent="0.3">
      <c r="AJ12751" s="28"/>
      <c r="AQ12751" s="15"/>
    </row>
    <row r="12752" spans="36:43" x14ac:dyDescent="0.3">
      <c r="AJ12752" s="28"/>
      <c r="AQ12752" s="15"/>
    </row>
    <row r="12753" spans="36:43" x14ac:dyDescent="0.3">
      <c r="AJ12753" s="28"/>
      <c r="AQ12753" s="15"/>
    </row>
    <row r="12754" spans="36:43" x14ac:dyDescent="0.3">
      <c r="AJ12754" s="28"/>
      <c r="AQ12754" s="15"/>
    </row>
    <row r="12755" spans="36:43" x14ac:dyDescent="0.3">
      <c r="AJ12755" s="28"/>
      <c r="AQ12755" s="15"/>
    </row>
    <row r="12756" spans="36:43" x14ac:dyDescent="0.3">
      <c r="AJ12756" s="28"/>
      <c r="AQ12756" s="15"/>
    </row>
    <row r="12757" spans="36:43" x14ac:dyDescent="0.3">
      <c r="AJ12757" s="28"/>
      <c r="AQ12757" s="15"/>
    </row>
    <row r="12758" spans="36:43" x14ac:dyDescent="0.3">
      <c r="AJ12758" s="28"/>
      <c r="AQ12758" s="15"/>
    </row>
    <row r="12759" spans="36:43" x14ac:dyDescent="0.3">
      <c r="AJ12759" s="28"/>
      <c r="AQ12759" s="15"/>
    </row>
    <row r="12760" spans="36:43" x14ac:dyDescent="0.3">
      <c r="AJ12760" s="28"/>
      <c r="AQ12760" s="15"/>
    </row>
    <row r="12761" spans="36:43" x14ac:dyDescent="0.3">
      <c r="AJ12761" s="28"/>
      <c r="AQ12761" s="15"/>
    </row>
    <row r="12762" spans="36:43" x14ac:dyDescent="0.3">
      <c r="AJ12762" s="28"/>
      <c r="AQ12762" s="15"/>
    </row>
    <row r="12763" spans="36:43" x14ac:dyDescent="0.3">
      <c r="AJ12763" s="28"/>
      <c r="AQ12763" s="15"/>
    </row>
    <row r="12764" spans="36:43" x14ac:dyDescent="0.3">
      <c r="AJ12764" s="28"/>
      <c r="AQ12764" s="15"/>
    </row>
    <row r="12765" spans="36:43" x14ac:dyDescent="0.3">
      <c r="AJ12765" s="28"/>
      <c r="AQ12765" s="15"/>
    </row>
    <row r="12766" spans="36:43" x14ac:dyDescent="0.3">
      <c r="AJ12766" s="28"/>
      <c r="AQ12766" s="15"/>
    </row>
    <row r="12767" spans="36:43" x14ac:dyDescent="0.3">
      <c r="AJ12767" s="28"/>
      <c r="AQ12767" s="15"/>
    </row>
    <row r="12768" spans="36:43" x14ac:dyDescent="0.3">
      <c r="AJ12768" s="28"/>
      <c r="AQ12768" s="15"/>
    </row>
    <row r="12769" spans="36:43" x14ac:dyDescent="0.3">
      <c r="AJ12769" s="28"/>
      <c r="AQ12769" s="15"/>
    </row>
    <row r="12770" spans="36:43" x14ac:dyDescent="0.3">
      <c r="AJ12770" s="28"/>
      <c r="AQ12770" s="15"/>
    </row>
    <row r="12771" spans="36:43" x14ac:dyDescent="0.3">
      <c r="AJ12771" s="28"/>
      <c r="AQ12771" s="15"/>
    </row>
    <row r="12772" spans="36:43" x14ac:dyDescent="0.3">
      <c r="AJ12772" s="28"/>
      <c r="AQ12772" s="15"/>
    </row>
    <row r="12773" spans="36:43" x14ac:dyDescent="0.3">
      <c r="AJ12773" s="28"/>
      <c r="AQ12773" s="15"/>
    </row>
    <row r="12774" spans="36:43" x14ac:dyDescent="0.3">
      <c r="AJ12774" s="28"/>
      <c r="AQ12774" s="15"/>
    </row>
    <row r="12775" spans="36:43" x14ac:dyDescent="0.3">
      <c r="AJ12775" s="28"/>
      <c r="AQ12775" s="15"/>
    </row>
    <row r="12776" spans="36:43" x14ac:dyDescent="0.3">
      <c r="AJ12776" s="28"/>
      <c r="AQ12776" s="15"/>
    </row>
    <row r="12777" spans="36:43" x14ac:dyDescent="0.3">
      <c r="AJ12777" s="28"/>
      <c r="AQ12777" s="15"/>
    </row>
    <row r="12778" spans="36:43" x14ac:dyDescent="0.3">
      <c r="AJ12778" s="28"/>
      <c r="AQ12778" s="15"/>
    </row>
    <row r="12779" spans="36:43" x14ac:dyDescent="0.3">
      <c r="AJ12779" s="28"/>
      <c r="AQ12779" s="15"/>
    </row>
    <row r="12780" spans="36:43" x14ac:dyDescent="0.3">
      <c r="AJ12780" s="28"/>
      <c r="AQ12780" s="15"/>
    </row>
    <row r="12781" spans="36:43" x14ac:dyDescent="0.3">
      <c r="AJ12781" s="28"/>
      <c r="AQ12781" s="15"/>
    </row>
    <row r="12782" spans="36:43" x14ac:dyDescent="0.3">
      <c r="AJ12782" s="28"/>
      <c r="AQ12782" s="15"/>
    </row>
    <row r="12783" spans="36:43" x14ac:dyDescent="0.3">
      <c r="AJ12783" s="28"/>
      <c r="AQ12783" s="15"/>
    </row>
    <row r="12784" spans="36:43" x14ac:dyDescent="0.3">
      <c r="AJ12784" s="28"/>
      <c r="AQ12784" s="15"/>
    </row>
    <row r="12785" spans="36:43" x14ac:dyDescent="0.3">
      <c r="AJ12785" s="28"/>
      <c r="AQ12785" s="15"/>
    </row>
    <row r="12786" spans="36:43" x14ac:dyDescent="0.3">
      <c r="AJ12786" s="28"/>
      <c r="AQ12786" s="15"/>
    </row>
    <row r="12787" spans="36:43" x14ac:dyDescent="0.3">
      <c r="AJ12787" s="28"/>
      <c r="AQ12787" s="15"/>
    </row>
    <row r="12788" spans="36:43" x14ac:dyDescent="0.3">
      <c r="AJ12788" s="28"/>
      <c r="AQ12788" s="15"/>
    </row>
    <row r="12789" spans="36:43" x14ac:dyDescent="0.3">
      <c r="AJ12789" s="28"/>
      <c r="AQ12789" s="15"/>
    </row>
    <row r="12790" spans="36:43" x14ac:dyDescent="0.3">
      <c r="AJ12790" s="28"/>
      <c r="AQ12790" s="15"/>
    </row>
    <row r="12791" spans="36:43" x14ac:dyDescent="0.3">
      <c r="AJ12791" s="28"/>
      <c r="AQ12791" s="15"/>
    </row>
    <row r="12792" spans="36:43" x14ac:dyDescent="0.3">
      <c r="AJ12792" s="28"/>
      <c r="AQ12792" s="15"/>
    </row>
    <row r="12793" spans="36:43" x14ac:dyDescent="0.3">
      <c r="AJ12793" s="28"/>
      <c r="AQ12793" s="15"/>
    </row>
    <row r="12794" spans="36:43" x14ac:dyDescent="0.3">
      <c r="AJ12794" s="28"/>
      <c r="AQ12794" s="15"/>
    </row>
    <row r="12795" spans="36:43" x14ac:dyDescent="0.3">
      <c r="AJ12795" s="28"/>
      <c r="AQ12795" s="15"/>
    </row>
    <row r="12796" spans="36:43" x14ac:dyDescent="0.3">
      <c r="AJ12796" s="28"/>
      <c r="AQ12796" s="15"/>
    </row>
    <row r="12797" spans="36:43" x14ac:dyDescent="0.3">
      <c r="AJ12797" s="28"/>
      <c r="AQ12797" s="15"/>
    </row>
    <row r="12798" spans="36:43" x14ac:dyDescent="0.3">
      <c r="AJ12798" s="28"/>
      <c r="AQ12798" s="15"/>
    </row>
    <row r="12799" spans="36:43" x14ac:dyDescent="0.3">
      <c r="AJ12799" s="28"/>
      <c r="AQ12799" s="15"/>
    </row>
    <row r="12800" spans="36:43" x14ac:dyDescent="0.3">
      <c r="AJ12800" s="28"/>
      <c r="AQ12800" s="15"/>
    </row>
    <row r="12801" spans="36:43" x14ac:dyDescent="0.3">
      <c r="AJ12801" s="28"/>
      <c r="AQ12801" s="15"/>
    </row>
    <row r="12802" spans="36:43" x14ac:dyDescent="0.3">
      <c r="AJ12802" s="28"/>
      <c r="AQ12802" s="15"/>
    </row>
    <row r="12803" spans="36:43" x14ac:dyDescent="0.3">
      <c r="AJ12803" s="28"/>
      <c r="AQ12803" s="15"/>
    </row>
    <row r="12804" spans="36:43" x14ac:dyDescent="0.3">
      <c r="AJ12804" s="28"/>
      <c r="AQ12804" s="15"/>
    </row>
    <row r="12805" spans="36:43" x14ac:dyDescent="0.3">
      <c r="AJ12805" s="28"/>
      <c r="AQ12805" s="15"/>
    </row>
    <row r="12806" spans="36:43" x14ac:dyDescent="0.3">
      <c r="AJ12806" s="28"/>
      <c r="AQ12806" s="15"/>
    </row>
    <row r="12807" spans="36:43" x14ac:dyDescent="0.3">
      <c r="AJ12807" s="28"/>
      <c r="AQ12807" s="15"/>
    </row>
    <row r="12808" spans="36:43" x14ac:dyDescent="0.3">
      <c r="AJ12808" s="28"/>
      <c r="AQ12808" s="15"/>
    </row>
    <row r="12809" spans="36:43" x14ac:dyDescent="0.3">
      <c r="AJ12809" s="28"/>
      <c r="AQ12809" s="15"/>
    </row>
    <row r="12810" spans="36:43" x14ac:dyDescent="0.3">
      <c r="AJ12810" s="28"/>
      <c r="AQ12810" s="15"/>
    </row>
    <row r="12811" spans="36:43" x14ac:dyDescent="0.3">
      <c r="AJ12811" s="28"/>
      <c r="AQ12811" s="15"/>
    </row>
    <row r="12812" spans="36:43" x14ac:dyDescent="0.3">
      <c r="AJ12812" s="28"/>
      <c r="AQ12812" s="15"/>
    </row>
    <row r="12813" spans="36:43" x14ac:dyDescent="0.3">
      <c r="AJ12813" s="28"/>
      <c r="AQ12813" s="15"/>
    </row>
    <row r="12814" spans="36:43" x14ac:dyDescent="0.3">
      <c r="AJ12814" s="28"/>
      <c r="AQ12814" s="15"/>
    </row>
    <row r="12815" spans="36:43" x14ac:dyDescent="0.3">
      <c r="AJ12815" s="28"/>
      <c r="AQ12815" s="15"/>
    </row>
    <row r="12816" spans="36:43" x14ac:dyDescent="0.3">
      <c r="AJ12816" s="28"/>
      <c r="AQ12816" s="15"/>
    </row>
    <row r="12817" spans="36:43" x14ac:dyDescent="0.3">
      <c r="AJ12817" s="28"/>
      <c r="AQ12817" s="15"/>
    </row>
    <row r="12818" spans="36:43" x14ac:dyDescent="0.3">
      <c r="AJ12818" s="28"/>
      <c r="AQ12818" s="15"/>
    </row>
    <row r="12819" spans="36:43" x14ac:dyDescent="0.3">
      <c r="AJ12819" s="28"/>
      <c r="AQ12819" s="15"/>
    </row>
    <row r="12820" spans="36:43" x14ac:dyDescent="0.3">
      <c r="AJ12820" s="28"/>
      <c r="AQ12820" s="15"/>
    </row>
    <row r="12821" spans="36:43" x14ac:dyDescent="0.3">
      <c r="AJ12821" s="28"/>
      <c r="AQ12821" s="15"/>
    </row>
    <row r="12822" spans="36:43" x14ac:dyDescent="0.3">
      <c r="AJ12822" s="28"/>
      <c r="AQ12822" s="15"/>
    </row>
    <row r="12823" spans="36:43" x14ac:dyDescent="0.3">
      <c r="AJ12823" s="28"/>
      <c r="AQ12823" s="15"/>
    </row>
    <row r="12824" spans="36:43" x14ac:dyDescent="0.3">
      <c r="AJ12824" s="28"/>
      <c r="AQ12824" s="15"/>
    </row>
    <row r="12825" spans="36:43" x14ac:dyDescent="0.3">
      <c r="AJ12825" s="28"/>
      <c r="AQ12825" s="15"/>
    </row>
    <row r="12826" spans="36:43" x14ac:dyDescent="0.3">
      <c r="AJ12826" s="28"/>
      <c r="AQ12826" s="15"/>
    </row>
    <row r="12827" spans="36:43" x14ac:dyDescent="0.3">
      <c r="AJ12827" s="28"/>
      <c r="AQ12827" s="15"/>
    </row>
    <row r="12828" spans="36:43" x14ac:dyDescent="0.3">
      <c r="AJ12828" s="28"/>
      <c r="AQ12828" s="15"/>
    </row>
    <row r="12829" spans="36:43" x14ac:dyDescent="0.3">
      <c r="AJ12829" s="28"/>
      <c r="AQ12829" s="15"/>
    </row>
    <row r="12830" spans="36:43" x14ac:dyDescent="0.3">
      <c r="AJ12830" s="28"/>
      <c r="AQ12830" s="15"/>
    </row>
    <row r="12831" spans="36:43" x14ac:dyDescent="0.3">
      <c r="AJ12831" s="28"/>
      <c r="AQ12831" s="15"/>
    </row>
    <row r="12832" spans="36:43" x14ac:dyDescent="0.3">
      <c r="AJ12832" s="28"/>
      <c r="AQ12832" s="15"/>
    </row>
    <row r="12833" spans="36:43" x14ac:dyDescent="0.3">
      <c r="AJ12833" s="28"/>
      <c r="AQ12833" s="15"/>
    </row>
    <row r="12834" spans="36:43" x14ac:dyDescent="0.3">
      <c r="AJ12834" s="28"/>
      <c r="AQ12834" s="15"/>
    </row>
    <row r="12835" spans="36:43" x14ac:dyDescent="0.3">
      <c r="AJ12835" s="28"/>
      <c r="AQ12835" s="15"/>
    </row>
    <row r="12836" spans="36:43" x14ac:dyDescent="0.3">
      <c r="AJ12836" s="28"/>
      <c r="AQ12836" s="15"/>
    </row>
    <row r="12837" spans="36:43" x14ac:dyDescent="0.3">
      <c r="AJ12837" s="28"/>
      <c r="AQ12837" s="15"/>
    </row>
    <row r="12838" spans="36:43" x14ac:dyDescent="0.3">
      <c r="AJ12838" s="28"/>
      <c r="AQ12838" s="15"/>
    </row>
    <row r="12839" spans="36:43" x14ac:dyDescent="0.3">
      <c r="AJ12839" s="28"/>
      <c r="AQ12839" s="15"/>
    </row>
    <row r="12840" spans="36:43" x14ac:dyDescent="0.3">
      <c r="AJ12840" s="28"/>
      <c r="AQ12840" s="15"/>
    </row>
    <row r="12841" spans="36:43" x14ac:dyDescent="0.3">
      <c r="AJ12841" s="28"/>
      <c r="AQ12841" s="15"/>
    </row>
    <row r="12842" spans="36:43" x14ac:dyDescent="0.3">
      <c r="AJ12842" s="28"/>
      <c r="AQ12842" s="15"/>
    </row>
    <row r="12843" spans="36:43" x14ac:dyDescent="0.3">
      <c r="AJ12843" s="28"/>
      <c r="AQ12843" s="15"/>
    </row>
    <row r="12844" spans="36:43" x14ac:dyDescent="0.3">
      <c r="AJ12844" s="28"/>
      <c r="AQ12844" s="15"/>
    </row>
    <row r="12845" spans="36:43" x14ac:dyDescent="0.3">
      <c r="AJ12845" s="28"/>
      <c r="AQ12845" s="15"/>
    </row>
    <row r="12846" spans="36:43" x14ac:dyDescent="0.3">
      <c r="AJ12846" s="28"/>
      <c r="AQ12846" s="15"/>
    </row>
    <row r="12847" spans="36:43" x14ac:dyDescent="0.3">
      <c r="AJ12847" s="28"/>
      <c r="AQ12847" s="15"/>
    </row>
    <row r="12848" spans="36:43" x14ac:dyDescent="0.3">
      <c r="AJ12848" s="28"/>
      <c r="AQ12848" s="15"/>
    </row>
    <row r="12849" spans="36:43" x14ac:dyDescent="0.3">
      <c r="AJ12849" s="28"/>
      <c r="AQ12849" s="15"/>
    </row>
    <row r="12850" spans="36:43" x14ac:dyDescent="0.3">
      <c r="AJ12850" s="28"/>
      <c r="AQ12850" s="15"/>
    </row>
    <row r="12851" spans="36:43" x14ac:dyDescent="0.3">
      <c r="AJ12851" s="28"/>
      <c r="AQ12851" s="15"/>
    </row>
    <row r="12852" spans="36:43" x14ac:dyDescent="0.3">
      <c r="AJ12852" s="28"/>
      <c r="AQ12852" s="15"/>
    </row>
    <row r="12853" spans="36:43" x14ac:dyDescent="0.3">
      <c r="AJ12853" s="28"/>
      <c r="AQ12853" s="15"/>
    </row>
    <row r="12854" spans="36:43" x14ac:dyDescent="0.3">
      <c r="AJ12854" s="28"/>
      <c r="AQ12854" s="15"/>
    </row>
    <row r="12855" spans="36:43" x14ac:dyDescent="0.3">
      <c r="AJ12855" s="28"/>
      <c r="AQ12855" s="15"/>
    </row>
    <row r="12856" spans="36:43" x14ac:dyDescent="0.3">
      <c r="AJ12856" s="28"/>
      <c r="AQ12856" s="15"/>
    </row>
    <row r="12857" spans="36:43" x14ac:dyDescent="0.3">
      <c r="AJ12857" s="28"/>
      <c r="AQ12857" s="15"/>
    </row>
    <row r="12858" spans="36:43" x14ac:dyDescent="0.3">
      <c r="AJ12858" s="28"/>
      <c r="AQ12858" s="15"/>
    </row>
    <row r="12859" spans="36:43" x14ac:dyDescent="0.3">
      <c r="AJ12859" s="28"/>
      <c r="AQ12859" s="15"/>
    </row>
    <row r="12860" spans="36:43" x14ac:dyDescent="0.3">
      <c r="AJ12860" s="28"/>
      <c r="AQ12860" s="15"/>
    </row>
    <row r="12861" spans="36:43" x14ac:dyDescent="0.3">
      <c r="AJ12861" s="28"/>
      <c r="AQ12861" s="15"/>
    </row>
    <row r="12862" spans="36:43" x14ac:dyDescent="0.3">
      <c r="AJ12862" s="28"/>
      <c r="AQ12862" s="15"/>
    </row>
    <row r="12863" spans="36:43" x14ac:dyDescent="0.3">
      <c r="AJ12863" s="28"/>
      <c r="AQ12863" s="15"/>
    </row>
    <row r="12864" spans="36:43" x14ac:dyDescent="0.3">
      <c r="AJ12864" s="28"/>
      <c r="AQ12864" s="15"/>
    </row>
    <row r="12865" spans="36:43" x14ac:dyDescent="0.3">
      <c r="AJ12865" s="28"/>
      <c r="AQ12865" s="15"/>
    </row>
    <row r="12866" spans="36:43" x14ac:dyDescent="0.3">
      <c r="AJ12866" s="28"/>
      <c r="AQ12866" s="15"/>
    </row>
    <row r="12867" spans="36:43" x14ac:dyDescent="0.3">
      <c r="AJ12867" s="28"/>
      <c r="AQ12867" s="15"/>
    </row>
    <row r="12868" spans="36:43" x14ac:dyDescent="0.3">
      <c r="AJ12868" s="28"/>
      <c r="AQ12868" s="15"/>
    </row>
    <row r="12869" spans="36:43" x14ac:dyDescent="0.3">
      <c r="AJ12869" s="28"/>
      <c r="AQ12869" s="15"/>
    </row>
    <row r="12870" spans="36:43" x14ac:dyDescent="0.3">
      <c r="AJ12870" s="28"/>
      <c r="AQ12870" s="15"/>
    </row>
    <row r="12871" spans="36:43" x14ac:dyDescent="0.3">
      <c r="AJ12871" s="28"/>
      <c r="AQ12871" s="15"/>
    </row>
    <row r="12872" spans="36:43" x14ac:dyDescent="0.3">
      <c r="AJ12872" s="28"/>
      <c r="AQ12872" s="15"/>
    </row>
    <row r="12873" spans="36:43" x14ac:dyDescent="0.3">
      <c r="AJ12873" s="28"/>
      <c r="AQ12873" s="15"/>
    </row>
    <row r="12874" spans="36:43" x14ac:dyDescent="0.3">
      <c r="AJ12874" s="28"/>
      <c r="AQ12874" s="15"/>
    </row>
    <row r="12875" spans="36:43" x14ac:dyDescent="0.3">
      <c r="AJ12875" s="28"/>
      <c r="AQ12875" s="15"/>
    </row>
    <row r="12876" spans="36:43" x14ac:dyDescent="0.3">
      <c r="AJ12876" s="28"/>
      <c r="AQ12876" s="15"/>
    </row>
    <row r="12877" spans="36:43" x14ac:dyDescent="0.3">
      <c r="AJ12877" s="28"/>
      <c r="AQ12877" s="15"/>
    </row>
    <row r="12878" spans="36:43" x14ac:dyDescent="0.3">
      <c r="AJ12878" s="28"/>
      <c r="AQ12878" s="15"/>
    </row>
    <row r="12879" spans="36:43" x14ac:dyDescent="0.3">
      <c r="AJ12879" s="28"/>
      <c r="AQ12879" s="15"/>
    </row>
    <row r="12880" spans="36:43" x14ac:dyDescent="0.3">
      <c r="AJ12880" s="28"/>
      <c r="AQ12880" s="15"/>
    </row>
    <row r="12881" spans="36:43" x14ac:dyDescent="0.3">
      <c r="AJ12881" s="28"/>
      <c r="AQ12881" s="15"/>
    </row>
    <row r="12882" spans="36:43" x14ac:dyDescent="0.3">
      <c r="AJ12882" s="28"/>
      <c r="AQ12882" s="15"/>
    </row>
    <row r="12883" spans="36:43" x14ac:dyDescent="0.3">
      <c r="AJ12883" s="28"/>
      <c r="AQ12883" s="15"/>
    </row>
    <row r="12884" spans="36:43" x14ac:dyDescent="0.3">
      <c r="AJ12884" s="28"/>
      <c r="AQ12884" s="15"/>
    </row>
    <row r="12885" spans="36:43" x14ac:dyDescent="0.3">
      <c r="AJ12885" s="28"/>
      <c r="AQ12885" s="15"/>
    </row>
    <row r="12886" spans="36:43" x14ac:dyDescent="0.3">
      <c r="AJ12886" s="28"/>
      <c r="AQ12886" s="15"/>
    </row>
    <row r="12887" spans="36:43" x14ac:dyDescent="0.3">
      <c r="AJ12887" s="28"/>
      <c r="AQ12887" s="15"/>
    </row>
    <row r="12888" spans="36:43" x14ac:dyDescent="0.3">
      <c r="AJ12888" s="28"/>
      <c r="AQ12888" s="15"/>
    </row>
    <row r="12889" spans="36:43" x14ac:dyDescent="0.3">
      <c r="AJ12889" s="28"/>
      <c r="AQ12889" s="15"/>
    </row>
    <row r="12890" spans="36:43" x14ac:dyDescent="0.3">
      <c r="AJ12890" s="28"/>
      <c r="AQ12890" s="15"/>
    </row>
    <row r="12891" spans="36:43" x14ac:dyDescent="0.3">
      <c r="AJ12891" s="28"/>
      <c r="AQ12891" s="15"/>
    </row>
    <row r="12892" spans="36:43" x14ac:dyDescent="0.3">
      <c r="AJ12892" s="28"/>
      <c r="AQ12892" s="15"/>
    </row>
    <row r="12893" spans="36:43" x14ac:dyDescent="0.3">
      <c r="AJ12893" s="28"/>
      <c r="AQ12893" s="15"/>
    </row>
    <row r="12894" spans="36:43" x14ac:dyDescent="0.3">
      <c r="AJ12894" s="28"/>
      <c r="AQ12894" s="15"/>
    </row>
    <row r="12895" spans="36:43" x14ac:dyDescent="0.3">
      <c r="AJ12895" s="28"/>
      <c r="AQ12895" s="15"/>
    </row>
    <row r="12896" spans="36:43" x14ac:dyDescent="0.3">
      <c r="AJ12896" s="28"/>
      <c r="AQ12896" s="15"/>
    </row>
    <row r="12897" spans="36:43" x14ac:dyDescent="0.3">
      <c r="AJ12897" s="28"/>
      <c r="AQ12897" s="15"/>
    </row>
    <row r="12898" spans="36:43" x14ac:dyDescent="0.3">
      <c r="AJ12898" s="28"/>
      <c r="AQ12898" s="15"/>
    </row>
    <row r="12899" spans="36:43" x14ac:dyDescent="0.3">
      <c r="AJ12899" s="28"/>
      <c r="AQ12899" s="15"/>
    </row>
    <row r="12900" spans="36:43" x14ac:dyDescent="0.3">
      <c r="AJ12900" s="28"/>
      <c r="AQ12900" s="15"/>
    </row>
    <row r="12901" spans="36:43" x14ac:dyDescent="0.3">
      <c r="AJ12901" s="28"/>
      <c r="AQ12901" s="15"/>
    </row>
    <row r="12902" spans="36:43" x14ac:dyDescent="0.3">
      <c r="AJ12902" s="28"/>
      <c r="AQ12902" s="15"/>
    </row>
    <row r="12903" spans="36:43" x14ac:dyDescent="0.3">
      <c r="AJ12903" s="28"/>
      <c r="AQ12903" s="15"/>
    </row>
    <row r="12904" spans="36:43" x14ac:dyDescent="0.3">
      <c r="AJ12904" s="28"/>
      <c r="AQ12904" s="15"/>
    </row>
    <row r="12905" spans="36:43" x14ac:dyDescent="0.3">
      <c r="AJ12905" s="28"/>
      <c r="AQ12905" s="15"/>
    </row>
    <row r="12906" spans="36:43" x14ac:dyDescent="0.3">
      <c r="AJ12906" s="28"/>
      <c r="AQ12906" s="15"/>
    </row>
    <row r="12907" spans="36:43" x14ac:dyDescent="0.3">
      <c r="AJ12907" s="28"/>
      <c r="AQ12907" s="15"/>
    </row>
    <row r="12908" spans="36:43" x14ac:dyDescent="0.3">
      <c r="AJ12908" s="28"/>
      <c r="AQ12908" s="15"/>
    </row>
    <row r="12909" spans="36:43" x14ac:dyDescent="0.3">
      <c r="AJ12909" s="28"/>
      <c r="AQ12909" s="15"/>
    </row>
    <row r="12910" spans="36:43" x14ac:dyDescent="0.3">
      <c r="AJ12910" s="28"/>
      <c r="AQ12910" s="15"/>
    </row>
    <row r="12911" spans="36:43" x14ac:dyDescent="0.3">
      <c r="AJ12911" s="28"/>
      <c r="AQ12911" s="15"/>
    </row>
    <row r="12912" spans="36:43" x14ac:dyDescent="0.3">
      <c r="AJ12912" s="28"/>
      <c r="AQ12912" s="15"/>
    </row>
    <row r="12913" spans="36:43" x14ac:dyDescent="0.3">
      <c r="AJ12913" s="28"/>
      <c r="AQ12913" s="15"/>
    </row>
    <row r="12914" spans="36:43" x14ac:dyDescent="0.3">
      <c r="AJ12914" s="28"/>
      <c r="AQ12914" s="15"/>
    </row>
    <row r="12915" spans="36:43" x14ac:dyDescent="0.3">
      <c r="AJ12915" s="28"/>
      <c r="AQ12915" s="15"/>
    </row>
    <row r="12916" spans="36:43" x14ac:dyDescent="0.3">
      <c r="AJ12916" s="28"/>
      <c r="AQ12916" s="15"/>
    </row>
    <row r="12917" spans="36:43" x14ac:dyDescent="0.3">
      <c r="AJ12917" s="28"/>
      <c r="AQ12917" s="15"/>
    </row>
    <row r="12918" spans="36:43" x14ac:dyDescent="0.3">
      <c r="AJ12918" s="28"/>
      <c r="AQ12918" s="15"/>
    </row>
    <row r="12919" spans="36:43" x14ac:dyDescent="0.3">
      <c r="AJ12919" s="28"/>
      <c r="AQ12919" s="15"/>
    </row>
    <row r="12920" spans="36:43" x14ac:dyDescent="0.3">
      <c r="AJ12920" s="28"/>
      <c r="AQ12920" s="15"/>
    </row>
    <row r="12921" spans="36:43" x14ac:dyDescent="0.3">
      <c r="AJ12921" s="28"/>
      <c r="AQ12921" s="15"/>
    </row>
    <row r="12922" spans="36:43" x14ac:dyDescent="0.3">
      <c r="AJ12922" s="28"/>
      <c r="AQ12922" s="15"/>
    </row>
    <row r="12923" spans="36:43" x14ac:dyDescent="0.3">
      <c r="AJ12923" s="28"/>
      <c r="AQ12923" s="15"/>
    </row>
    <row r="12924" spans="36:43" x14ac:dyDescent="0.3">
      <c r="AJ12924" s="28"/>
      <c r="AQ12924" s="15"/>
    </row>
    <row r="12925" spans="36:43" x14ac:dyDescent="0.3">
      <c r="AJ12925" s="28"/>
      <c r="AQ12925" s="15"/>
    </row>
    <row r="12926" spans="36:43" x14ac:dyDescent="0.3">
      <c r="AJ12926" s="28"/>
      <c r="AQ12926" s="15"/>
    </row>
    <row r="12927" spans="36:43" x14ac:dyDescent="0.3">
      <c r="AJ12927" s="28"/>
      <c r="AQ12927" s="15"/>
    </row>
    <row r="12928" spans="36:43" x14ac:dyDescent="0.3">
      <c r="AJ12928" s="28"/>
      <c r="AQ12928" s="15"/>
    </row>
    <row r="12929" spans="36:43" x14ac:dyDescent="0.3">
      <c r="AJ12929" s="28"/>
      <c r="AQ12929" s="15"/>
    </row>
    <row r="12930" spans="36:43" x14ac:dyDescent="0.3">
      <c r="AJ12930" s="28"/>
      <c r="AQ12930" s="15"/>
    </row>
    <row r="12931" spans="36:43" x14ac:dyDescent="0.3">
      <c r="AJ12931" s="28"/>
      <c r="AQ12931" s="15"/>
    </row>
    <row r="12932" spans="36:43" x14ac:dyDescent="0.3">
      <c r="AJ12932" s="28"/>
      <c r="AQ12932" s="15"/>
    </row>
    <row r="12933" spans="36:43" x14ac:dyDescent="0.3">
      <c r="AJ12933" s="28"/>
      <c r="AQ12933" s="15"/>
    </row>
    <row r="12934" spans="36:43" x14ac:dyDescent="0.3">
      <c r="AJ12934" s="28"/>
      <c r="AQ12934" s="15"/>
    </row>
    <row r="12935" spans="36:43" x14ac:dyDescent="0.3">
      <c r="AJ12935" s="28"/>
      <c r="AQ12935" s="15"/>
    </row>
    <row r="12936" spans="36:43" x14ac:dyDescent="0.3">
      <c r="AJ12936" s="28"/>
      <c r="AQ12936" s="15"/>
    </row>
    <row r="12937" spans="36:43" x14ac:dyDescent="0.3">
      <c r="AJ12937" s="28"/>
      <c r="AQ12937" s="15"/>
    </row>
    <row r="12938" spans="36:43" x14ac:dyDescent="0.3">
      <c r="AJ12938" s="28"/>
      <c r="AQ12938" s="15"/>
    </row>
    <row r="12939" spans="36:43" x14ac:dyDescent="0.3">
      <c r="AJ12939" s="28"/>
      <c r="AQ12939" s="15"/>
    </row>
    <row r="12940" spans="36:43" x14ac:dyDescent="0.3">
      <c r="AJ12940" s="28"/>
      <c r="AQ12940" s="15"/>
    </row>
    <row r="12941" spans="36:43" x14ac:dyDescent="0.3">
      <c r="AJ12941" s="28"/>
      <c r="AQ12941" s="15"/>
    </row>
    <row r="12942" spans="36:43" x14ac:dyDescent="0.3">
      <c r="AJ12942" s="28"/>
      <c r="AQ12942" s="15"/>
    </row>
    <row r="12943" spans="36:43" x14ac:dyDescent="0.3">
      <c r="AJ12943" s="28"/>
      <c r="AQ12943" s="15"/>
    </row>
    <row r="12944" spans="36:43" x14ac:dyDescent="0.3">
      <c r="AJ12944" s="28"/>
      <c r="AQ12944" s="15"/>
    </row>
    <row r="12945" spans="36:43" x14ac:dyDescent="0.3">
      <c r="AJ12945" s="28"/>
      <c r="AQ12945" s="15"/>
    </row>
    <row r="12946" spans="36:43" x14ac:dyDescent="0.3">
      <c r="AJ12946" s="28"/>
      <c r="AQ12946" s="15"/>
    </row>
    <row r="12947" spans="36:43" x14ac:dyDescent="0.3">
      <c r="AJ12947" s="28"/>
      <c r="AQ12947" s="15"/>
    </row>
    <row r="12948" spans="36:43" x14ac:dyDescent="0.3">
      <c r="AJ12948" s="28"/>
      <c r="AQ12948" s="15"/>
    </row>
    <row r="12949" spans="36:43" x14ac:dyDescent="0.3">
      <c r="AJ12949" s="28"/>
      <c r="AQ12949" s="15"/>
    </row>
    <row r="12950" spans="36:43" x14ac:dyDescent="0.3">
      <c r="AJ12950" s="28"/>
      <c r="AQ12950" s="15"/>
    </row>
    <row r="12951" spans="36:43" x14ac:dyDescent="0.3">
      <c r="AJ12951" s="28"/>
      <c r="AQ12951" s="15"/>
    </row>
    <row r="12952" spans="36:43" x14ac:dyDescent="0.3">
      <c r="AJ12952" s="28"/>
      <c r="AQ12952" s="15"/>
    </row>
    <row r="12953" spans="36:43" x14ac:dyDescent="0.3">
      <c r="AJ12953" s="28"/>
      <c r="AQ12953" s="15"/>
    </row>
    <row r="12954" spans="36:43" x14ac:dyDescent="0.3">
      <c r="AJ12954" s="28"/>
      <c r="AQ12954" s="15"/>
    </row>
    <row r="12955" spans="36:43" x14ac:dyDescent="0.3">
      <c r="AJ12955" s="28"/>
      <c r="AQ12955" s="15"/>
    </row>
    <row r="12956" spans="36:43" x14ac:dyDescent="0.3">
      <c r="AJ12956" s="28"/>
      <c r="AQ12956" s="15"/>
    </row>
    <row r="12957" spans="36:43" x14ac:dyDescent="0.3">
      <c r="AJ12957" s="28"/>
      <c r="AQ12957" s="15"/>
    </row>
    <row r="12958" spans="36:43" x14ac:dyDescent="0.3">
      <c r="AJ12958" s="28"/>
      <c r="AQ12958" s="15"/>
    </row>
    <row r="12959" spans="36:43" x14ac:dyDescent="0.3">
      <c r="AJ12959" s="28"/>
      <c r="AQ12959" s="15"/>
    </row>
    <row r="12960" spans="36:43" x14ac:dyDescent="0.3">
      <c r="AJ12960" s="28"/>
      <c r="AQ12960" s="15"/>
    </row>
    <row r="12961" spans="36:43" x14ac:dyDescent="0.3">
      <c r="AJ12961" s="28"/>
      <c r="AQ12961" s="15"/>
    </row>
    <row r="12962" spans="36:43" x14ac:dyDescent="0.3">
      <c r="AJ12962" s="28"/>
      <c r="AQ12962" s="15"/>
    </row>
    <row r="12963" spans="36:43" x14ac:dyDescent="0.3">
      <c r="AJ12963" s="28"/>
      <c r="AQ12963" s="15"/>
    </row>
    <row r="12964" spans="36:43" x14ac:dyDescent="0.3">
      <c r="AJ12964" s="28"/>
      <c r="AQ12964" s="15"/>
    </row>
    <row r="12965" spans="36:43" x14ac:dyDescent="0.3">
      <c r="AJ12965" s="28"/>
      <c r="AQ12965" s="15"/>
    </row>
    <row r="12966" spans="36:43" x14ac:dyDescent="0.3">
      <c r="AJ12966" s="28"/>
      <c r="AQ12966" s="15"/>
    </row>
    <row r="12967" spans="36:43" x14ac:dyDescent="0.3">
      <c r="AJ12967" s="28"/>
      <c r="AQ12967" s="15"/>
    </row>
    <row r="12968" spans="36:43" x14ac:dyDescent="0.3">
      <c r="AJ12968" s="28"/>
      <c r="AQ12968" s="15"/>
    </row>
    <row r="12969" spans="36:43" x14ac:dyDescent="0.3">
      <c r="AJ12969" s="28"/>
      <c r="AQ12969" s="15"/>
    </row>
    <row r="12970" spans="36:43" x14ac:dyDescent="0.3">
      <c r="AJ12970" s="28"/>
      <c r="AQ12970" s="15"/>
    </row>
    <row r="12971" spans="36:43" x14ac:dyDescent="0.3">
      <c r="AJ12971" s="28"/>
      <c r="AQ12971" s="15"/>
    </row>
    <row r="12972" spans="36:43" x14ac:dyDescent="0.3">
      <c r="AJ12972" s="28"/>
      <c r="AQ12972" s="15"/>
    </row>
    <row r="12973" spans="36:43" x14ac:dyDescent="0.3">
      <c r="AJ12973" s="28"/>
      <c r="AQ12973" s="15"/>
    </row>
    <row r="12974" spans="36:43" x14ac:dyDescent="0.3">
      <c r="AJ12974" s="28"/>
      <c r="AQ12974" s="15"/>
    </row>
    <row r="12975" spans="36:43" x14ac:dyDescent="0.3">
      <c r="AJ12975" s="28"/>
      <c r="AQ12975" s="15"/>
    </row>
    <row r="12976" spans="36:43" x14ac:dyDescent="0.3">
      <c r="AJ12976" s="28"/>
      <c r="AQ12976" s="15"/>
    </row>
    <row r="12977" spans="36:43" x14ac:dyDescent="0.3">
      <c r="AJ12977" s="28"/>
      <c r="AQ12977" s="15"/>
    </row>
    <row r="12978" spans="36:43" x14ac:dyDescent="0.3">
      <c r="AJ12978" s="28"/>
      <c r="AQ12978" s="15"/>
    </row>
    <row r="12979" spans="36:43" x14ac:dyDescent="0.3">
      <c r="AJ12979" s="28"/>
      <c r="AQ12979" s="15"/>
    </row>
    <row r="12980" spans="36:43" x14ac:dyDescent="0.3">
      <c r="AJ12980" s="28"/>
      <c r="AQ12980" s="15"/>
    </row>
    <row r="12981" spans="36:43" x14ac:dyDescent="0.3">
      <c r="AJ12981" s="28"/>
      <c r="AQ12981" s="15"/>
    </row>
    <row r="12982" spans="36:43" x14ac:dyDescent="0.3">
      <c r="AJ12982" s="28"/>
      <c r="AQ12982" s="15"/>
    </row>
    <row r="12983" spans="36:43" x14ac:dyDescent="0.3">
      <c r="AJ12983" s="28"/>
      <c r="AQ12983" s="15"/>
    </row>
    <row r="12984" spans="36:43" x14ac:dyDescent="0.3">
      <c r="AJ12984" s="28"/>
      <c r="AQ12984" s="15"/>
    </row>
    <row r="12985" spans="36:43" x14ac:dyDescent="0.3">
      <c r="AJ12985" s="28"/>
      <c r="AQ12985" s="15"/>
    </row>
    <row r="12986" spans="36:43" x14ac:dyDescent="0.3">
      <c r="AJ12986" s="28"/>
      <c r="AQ12986" s="15"/>
    </row>
    <row r="12987" spans="36:43" x14ac:dyDescent="0.3">
      <c r="AJ12987" s="28"/>
      <c r="AQ12987" s="15"/>
    </row>
    <row r="12988" spans="36:43" x14ac:dyDescent="0.3">
      <c r="AJ12988" s="28"/>
      <c r="AQ12988" s="15"/>
    </row>
    <row r="12989" spans="36:43" x14ac:dyDescent="0.3">
      <c r="AJ12989" s="28"/>
      <c r="AQ12989" s="15"/>
    </row>
    <row r="12990" spans="36:43" x14ac:dyDescent="0.3">
      <c r="AJ12990" s="28"/>
      <c r="AQ12990" s="15"/>
    </row>
    <row r="12991" spans="36:43" x14ac:dyDescent="0.3">
      <c r="AJ12991" s="28"/>
      <c r="AQ12991" s="15"/>
    </row>
    <row r="12992" spans="36:43" x14ac:dyDescent="0.3">
      <c r="AJ12992" s="28"/>
      <c r="AQ12992" s="15"/>
    </row>
    <row r="12993" spans="36:43" x14ac:dyDescent="0.3">
      <c r="AJ12993" s="28"/>
      <c r="AQ12993" s="15"/>
    </row>
    <row r="12994" spans="36:43" x14ac:dyDescent="0.3">
      <c r="AJ12994" s="28"/>
      <c r="AQ12994" s="15"/>
    </row>
    <row r="12995" spans="36:43" x14ac:dyDescent="0.3">
      <c r="AJ12995" s="28"/>
      <c r="AQ12995" s="15"/>
    </row>
    <row r="12996" spans="36:43" x14ac:dyDescent="0.3">
      <c r="AJ12996" s="28"/>
      <c r="AQ12996" s="15"/>
    </row>
    <row r="12997" spans="36:43" x14ac:dyDescent="0.3">
      <c r="AJ12997" s="28"/>
      <c r="AQ12997" s="15"/>
    </row>
    <row r="12998" spans="36:43" x14ac:dyDescent="0.3">
      <c r="AJ12998" s="28"/>
      <c r="AQ12998" s="15"/>
    </row>
    <row r="12999" spans="36:43" x14ac:dyDescent="0.3">
      <c r="AJ12999" s="28"/>
      <c r="AQ12999" s="15"/>
    </row>
    <row r="13000" spans="36:43" x14ac:dyDescent="0.3">
      <c r="AJ13000" s="28"/>
      <c r="AQ13000" s="15"/>
    </row>
    <row r="13001" spans="36:43" x14ac:dyDescent="0.3">
      <c r="AJ13001" s="28"/>
      <c r="AQ13001" s="15"/>
    </row>
    <row r="13002" spans="36:43" x14ac:dyDescent="0.3">
      <c r="AJ13002" s="28"/>
      <c r="AQ13002" s="15"/>
    </row>
    <row r="13003" spans="36:43" x14ac:dyDescent="0.3">
      <c r="AJ13003" s="28"/>
      <c r="AQ13003" s="15"/>
    </row>
    <row r="13004" spans="36:43" x14ac:dyDescent="0.3">
      <c r="AJ13004" s="28"/>
      <c r="AQ13004" s="15"/>
    </row>
    <row r="13005" spans="36:43" x14ac:dyDescent="0.3">
      <c r="AJ13005" s="28"/>
      <c r="AQ13005" s="15"/>
    </row>
    <row r="13006" spans="36:43" x14ac:dyDescent="0.3">
      <c r="AJ13006" s="28"/>
      <c r="AQ13006" s="15"/>
    </row>
    <row r="13007" spans="36:43" x14ac:dyDescent="0.3">
      <c r="AJ13007" s="28"/>
      <c r="AQ13007" s="15"/>
    </row>
    <row r="13008" spans="36:43" x14ac:dyDescent="0.3">
      <c r="AJ13008" s="28"/>
      <c r="AQ13008" s="15"/>
    </row>
    <row r="13009" spans="36:43" x14ac:dyDescent="0.3">
      <c r="AJ13009" s="28"/>
      <c r="AQ13009" s="15"/>
    </row>
    <row r="13010" spans="36:43" x14ac:dyDescent="0.3">
      <c r="AJ13010" s="28"/>
      <c r="AQ13010" s="15"/>
    </row>
    <row r="13011" spans="36:43" x14ac:dyDescent="0.3">
      <c r="AJ13011" s="28"/>
      <c r="AQ13011" s="15"/>
    </row>
    <row r="13012" spans="36:43" x14ac:dyDescent="0.3">
      <c r="AJ13012" s="28"/>
      <c r="AQ13012" s="15"/>
    </row>
    <row r="13013" spans="36:43" x14ac:dyDescent="0.3">
      <c r="AJ13013" s="28"/>
      <c r="AQ13013" s="15"/>
    </row>
    <row r="13014" spans="36:43" x14ac:dyDescent="0.3">
      <c r="AJ13014" s="28"/>
      <c r="AQ13014" s="15"/>
    </row>
    <row r="13015" spans="36:43" x14ac:dyDescent="0.3">
      <c r="AJ13015" s="28"/>
      <c r="AQ13015" s="15"/>
    </row>
    <row r="13016" spans="36:43" x14ac:dyDescent="0.3">
      <c r="AJ13016" s="28"/>
      <c r="AQ13016" s="15"/>
    </row>
    <row r="13017" spans="36:43" x14ac:dyDescent="0.3">
      <c r="AJ13017" s="28"/>
      <c r="AQ13017" s="15"/>
    </row>
    <row r="13018" spans="36:43" x14ac:dyDescent="0.3">
      <c r="AJ13018" s="28"/>
      <c r="AQ13018" s="15"/>
    </row>
    <row r="13019" spans="36:43" x14ac:dyDescent="0.3">
      <c r="AJ13019" s="28"/>
      <c r="AQ13019" s="15"/>
    </row>
    <row r="13020" spans="36:43" x14ac:dyDescent="0.3">
      <c r="AJ13020" s="28"/>
      <c r="AQ13020" s="15"/>
    </row>
    <row r="13021" spans="36:43" x14ac:dyDescent="0.3">
      <c r="AJ13021" s="28"/>
      <c r="AQ13021" s="15"/>
    </row>
    <row r="13022" spans="36:43" x14ac:dyDescent="0.3">
      <c r="AJ13022" s="28"/>
      <c r="AQ13022" s="15"/>
    </row>
    <row r="13023" spans="36:43" x14ac:dyDescent="0.3">
      <c r="AJ13023" s="28"/>
      <c r="AQ13023" s="15"/>
    </row>
    <row r="13024" spans="36:43" x14ac:dyDescent="0.3">
      <c r="AJ13024" s="28"/>
      <c r="AQ13024" s="15"/>
    </row>
    <row r="13025" spans="36:43" x14ac:dyDescent="0.3">
      <c r="AJ13025" s="28"/>
      <c r="AQ13025" s="15"/>
    </row>
    <row r="13026" spans="36:43" x14ac:dyDescent="0.3">
      <c r="AJ13026" s="28"/>
      <c r="AQ13026" s="15"/>
    </row>
    <row r="13027" spans="36:43" x14ac:dyDescent="0.3">
      <c r="AJ13027" s="28"/>
      <c r="AQ13027" s="15"/>
    </row>
    <row r="13028" spans="36:43" x14ac:dyDescent="0.3">
      <c r="AJ13028" s="28"/>
      <c r="AQ13028" s="15"/>
    </row>
    <row r="13029" spans="36:43" x14ac:dyDescent="0.3">
      <c r="AJ13029" s="28"/>
      <c r="AQ13029" s="15"/>
    </row>
    <row r="13030" spans="36:43" x14ac:dyDescent="0.3">
      <c r="AJ13030" s="28"/>
      <c r="AQ13030" s="15"/>
    </row>
    <row r="13031" spans="36:43" x14ac:dyDescent="0.3">
      <c r="AJ13031" s="28"/>
      <c r="AQ13031" s="15"/>
    </row>
    <row r="13032" spans="36:43" x14ac:dyDescent="0.3">
      <c r="AJ13032" s="28"/>
      <c r="AQ13032" s="15"/>
    </row>
    <row r="13033" spans="36:43" x14ac:dyDescent="0.3">
      <c r="AJ13033" s="28"/>
      <c r="AQ13033" s="15"/>
    </row>
    <row r="13034" spans="36:43" x14ac:dyDescent="0.3">
      <c r="AJ13034" s="28"/>
      <c r="AQ13034" s="15"/>
    </row>
    <row r="13035" spans="36:43" x14ac:dyDescent="0.3">
      <c r="AJ13035" s="28"/>
      <c r="AQ13035" s="15"/>
    </row>
    <row r="13036" spans="36:43" x14ac:dyDescent="0.3">
      <c r="AJ13036" s="28"/>
      <c r="AQ13036" s="15"/>
    </row>
    <row r="13037" spans="36:43" x14ac:dyDescent="0.3">
      <c r="AJ13037" s="28"/>
      <c r="AQ13037" s="15"/>
    </row>
    <row r="13038" spans="36:43" x14ac:dyDescent="0.3">
      <c r="AJ13038" s="28"/>
      <c r="AQ13038" s="15"/>
    </row>
    <row r="13039" spans="36:43" x14ac:dyDescent="0.3">
      <c r="AJ13039" s="28"/>
      <c r="AQ13039" s="15"/>
    </row>
    <row r="13040" spans="36:43" x14ac:dyDescent="0.3">
      <c r="AJ13040" s="28"/>
      <c r="AQ13040" s="15"/>
    </row>
    <row r="13041" spans="36:43" x14ac:dyDescent="0.3">
      <c r="AJ13041" s="28"/>
      <c r="AQ13041" s="15"/>
    </row>
    <row r="13042" spans="36:43" x14ac:dyDescent="0.3">
      <c r="AJ13042" s="28"/>
      <c r="AQ13042" s="15"/>
    </row>
    <row r="13043" spans="36:43" x14ac:dyDescent="0.3">
      <c r="AJ13043" s="28"/>
      <c r="AQ13043" s="15"/>
    </row>
    <row r="13044" spans="36:43" x14ac:dyDescent="0.3">
      <c r="AJ13044" s="28"/>
      <c r="AQ13044" s="15"/>
    </row>
    <row r="13045" spans="36:43" x14ac:dyDescent="0.3">
      <c r="AJ13045" s="28"/>
      <c r="AQ13045" s="15"/>
    </row>
    <row r="13046" spans="36:43" x14ac:dyDescent="0.3">
      <c r="AJ13046" s="28"/>
      <c r="AQ13046" s="15"/>
    </row>
    <row r="13047" spans="36:43" x14ac:dyDescent="0.3">
      <c r="AJ13047" s="28"/>
      <c r="AQ13047" s="15"/>
    </row>
    <row r="13048" spans="36:43" x14ac:dyDescent="0.3">
      <c r="AJ13048" s="28"/>
      <c r="AQ13048" s="15"/>
    </row>
    <row r="13049" spans="36:43" x14ac:dyDescent="0.3">
      <c r="AJ13049" s="28"/>
      <c r="AQ13049" s="15"/>
    </row>
    <row r="13050" spans="36:43" x14ac:dyDescent="0.3">
      <c r="AJ13050" s="28"/>
      <c r="AQ13050" s="15"/>
    </row>
    <row r="13051" spans="36:43" x14ac:dyDescent="0.3">
      <c r="AJ13051" s="28"/>
      <c r="AQ13051" s="15"/>
    </row>
    <row r="13052" spans="36:43" x14ac:dyDescent="0.3">
      <c r="AJ13052" s="28"/>
      <c r="AQ13052" s="15"/>
    </row>
    <row r="13053" spans="36:43" x14ac:dyDescent="0.3">
      <c r="AJ13053" s="28"/>
      <c r="AQ13053" s="15"/>
    </row>
    <row r="13054" spans="36:43" x14ac:dyDescent="0.3">
      <c r="AJ13054" s="28"/>
      <c r="AQ13054" s="15"/>
    </row>
    <row r="13055" spans="36:43" x14ac:dyDescent="0.3">
      <c r="AJ13055" s="28"/>
      <c r="AQ13055" s="15"/>
    </row>
    <row r="13056" spans="36:43" x14ac:dyDescent="0.3">
      <c r="AJ13056" s="28"/>
      <c r="AQ13056" s="15"/>
    </row>
    <row r="13057" spans="36:43" x14ac:dyDescent="0.3">
      <c r="AJ13057" s="28"/>
      <c r="AQ13057" s="15"/>
    </row>
    <row r="13058" spans="36:43" x14ac:dyDescent="0.3">
      <c r="AJ13058" s="28"/>
      <c r="AQ13058" s="15"/>
    </row>
    <row r="13059" spans="36:43" x14ac:dyDescent="0.3">
      <c r="AJ13059" s="28"/>
      <c r="AQ13059" s="15"/>
    </row>
    <row r="13060" spans="36:43" x14ac:dyDescent="0.3">
      <c r="AJ13060" s="28"/>
      <c r="AQ13060" s="15"/>
    </row>
    <row r="13061" spans="36:43" x14ac:dyDescent="0.3">
      <c r="AJ13061" s="28"/>
      <c r="AQ13061" s="15"/>
    </row>
    <row r="13062" spans="36:43" x14ac:dyDescent="0.3">
      <c r="AJ13062" s="28"/>
      <c r="AQ13062" s="15"/>
    </row>
    <row r="13063" spans="36:43" x14ac:dyDescent="0.3">
      <c r="AJ13063" s="28"/>
      <c r="AQ13063" s="15"/>
    </row>
    <row r="13064" spans="36:43" x14ac:dyDescent="0.3">
      <c r="AJ13064" s="28"/>
      <c r="AQ13064" s="15"/>
    </row>
    <row r="13065" spans="36:43" x14ac:dyDescent="0.3">
      <c r="AJ13065" s="28"/>
      <c r="AQ13065" s="15"/>
    </row>
    <row r="13066" spans="36:43" x14ac:dyDescent="0.3">
      <c r="AJ13066" s="28"/>
      <c r="AQ13066" s="15"/>
    </row>
    <row r="13067" spans="36:43" x14ac:dyDescent="0.3">
      <c r="AJ13067" s="28"/>
      <c r="AQ13067" s="15"/>
    </row>
    <row r="13068" spans="36:43" x14ac:dyDescent="0.3">
      <c r="AJ13068" s="28"/>
      <c r="AQ13068" s="15"/>
    </row>
    <row r="13069" spans="36:43" x14ac:dyDescent="0.3">
      <c r="AJ13069" s="28"/>
      <c r="AQ13069" s="15"/>
    </row>
    <row r="13070" spans="36:43" x14ac:dyDescent="0.3">
      <c r="AJ13070" s="28"/>
      <c r="AQ13070" s="15"/>
    </row>
    <row r="13071" spans="36:43" x14ac:dyDescent="0.3">
      <c r="AJ13071" s="28"/>
      <c r="AQ13071" s="15"/>
    </row>
    <row r="13072" spans="36:43" x14ac:dyDescent="0.3">
      <c r="AJ13072" s="28"/>
      <c r="AQ13072" s="15"/>
    </row>
    <row r="13073" spans="36:43" x14ac:dyDescent="0.3">
      <c r="AJ13073" s="28"/>
      <c r="AQ13073" s="15"/>
    </row>
    <row r="13074" spans="36:43" x14ac:dyDescent="0.3">
      <c r="AJ13074" s="28"/>
      <c r="AQ13074" s="15"/>
    </row>
    <row r="13075" spans="36:43" x14ac:dyDescent="0.3">
      <c r="AJ13075" s="28"/>
      <c r="AQ13075" s="15"/>
    </row>
    <row r="13076" spans="36:43" x14ac:dyDescent="0.3">
      <c r="AJ13076" s="28"/>
      <c r="AQ13076" s="15"/>
    </row>
    <row r="13077" spans="36:43" x14ac:dyDescent="0.3">
      <c r="AJ13077" s="28"/>
      <c r="AQ13077" s="15"/>
    </row>
    <row r="13078" spans="36:43" x14ac:dyDescent="0.3">
      <c r="AJ13078" s="28"/>
      <c r="AQ13078" s="15"/>
    </row>
    <row r="13079" spans="36:43" x14ac:dyDescent="0.3">
      <c r="AJ13079" s="28"/>
      <c r="AQ13079" s="15"/>
    </row>
    <row r="13080" spans="36:43" x14ac:dyDescent="0.3">
      <c r="AJ13080" s="28"/>
      <c r="AQ13080" s="15"/>
    </row>
    <row r="13081" spans="36:43" x14ac:dyDescent="0.3">
      <c r="AJ13081" s="28"/>
      <c r="AQ13081" s="15"/>
    </row>
    <row r="13082" spans="36:43" x14ac:dyDescent="0.3">
      <c r="AJ13082" s="28"/>
      <c r="AQ13082" s="15"/>
    </row>
    <row r="13083" spans="36:43" x14ac:dyDescent="0.3">
      <c r="AJ13083" s="28"/>
      <c r="AQ13083" s="15"/>
    </row>
    <row r="13084" spans="36:43" x14ac:dyDescent="0.3">
      <c r="AJ13084" s="28"/>
      <c r="AQ13084" s="15"/>
    </row>
    <row r="13085" spans="36:43" x14ac:dyDescent="0.3">
      <c r="AJ13085" s="28"/>
      <c r="AQ13085" s="15"/>
    </row>
    <row r="13086" spans="36:43" x14ac:dyDescent="0.3">
      <c r="AJ13086" s="28"/>
      <c r="AQ13086" s="15"/>
    </row>
    <row r="13087" spans="36:43" x14ac:dyDescent="0.3">
      <c r="AJ13087" s="28"/>
      <c r="AQ13087" s="15"/>
    </row>
    <row r="13088" spans="36:43" x14ac:dyDescent="0.3">
      <c r="AJ13088" s="28"/>
      <c r="AQ13088" s="15"/>
    </row>
    <row r="13089" spans="36:43" x14ac:dyDescent="0.3">
      <c r="AJ13089" s="28"/>
      <c r="AQ13089" s="15"/>
    </row>
    <row r="13090" spans="36:43" x14ac:dyDescent="0.3">
      <c r="AJ13090" s="28"/>
      <c r="AQ13090" s="15"/>
    </row>
    <row r="13091" spans="36:43" x14ac:dyDescent="0.3">
      <c r="AJ13091" s="28"/>
      <c r="AQ13091" s="15"/>
    </row>
    <row r="13092" spans="36:43" x14ac:dyDescent="0.3">
      <c r="AJ13092" s="28"/>
      <c r="AQ13092" s="15"/>
    </row>
    <row r="13093" spans="36:43" x14ac:dyDescent="0.3">
      <c r="AJ13093" s="28"/>
      <c r="AQ13093" s="15"/>
    </row>
    <row r="13094" spans="36:43" x14ac:dyDescent="0.3">
      <c r="AJ13094" s="28"/>
      <c r="AQ13094" s="15"/>
    </row>
    <row r="13095" spans="36:43" x14ac:dyDescent="0.3">
      <c r="AJ13095" s="28"/>
      <c r="AQ13095" s="15"/>
    </row>
    <row r="13096" spans="36:43" x14ac:dyDescent="0.3">
      <c r="AJ13096" s="28"/>
      <c r="AQ13096" s="15"/>
    </row>
    <row r="13097" spans="36:43" x14ac:dyDescent="0.3">
      <c r="AJ13097" s="28"/>
      <c r="AQ13097" s="15"/>
    </row>
    <row r="13098" spans="36:43" x14ac:dyDescent="0.3">
      <c r="AJ13098" s="28"/>
      <c r="AQ13098" s="15"/>
    </row>
    <row r="13099" spans="36:43" x14ac:dyDescent="0.3">
      <c r="AJ13099" s="28"/>
      <c r="AQ13099" s="15"/>
    </row>
    <row r="13100" spans="36:43" x14ac:dyDescent="0.3">
      <c r="AJ13100" s="28"/>
      <c r="AQ13100" s="15"/>
    </row>
    <row r="13101" spans="36:43" x14ac:dyDescent="0.3">
      <c r="AJ13101" s="28"/>
      <c r="AQ13101" s="15"/>
    </row>
    <row r="13102" spans="36:43" x14ac:dyDescent="0.3">
      <c r="AJ13102" s="28"/>
      <c r="AQ13102" s="15"/>
    </row>
    <row r="13103" spans="36:43" x14ac:dyDescent="0.3">
      <c r="AJ13103" s="28"/>
      <c r="AQ13103" s="15"/>
    </row>
    <row r="13104" spans="36:43" x14ac:dyDescent="0.3">
      <c r="AJ13104" s="28"/>
      <c r="AQ13104" s="15"/>
    </row>
    <row r="13105" spans="36:43" x14ac:dyDescent="0.3">
      <c r="AJ13105" s="28"/>
      <c r="AQ13105" s="15"/>
    </row>
    <row r="13106" spans="36:43" x14ac:dyDescent="0.3">
      <c r="AJ13106" s="28"/>
      <c r="AQ13106" s="15"/>
    </row>
    <row r="13107" spans="36:43" x14ac:dyDescent="0.3">
      <c r="AJ13107" s="28"/>
      <c r="AQ13107" s="15"/>
    </row>
    <row r="13108" spans="36:43" x14ac:dyDescent="0.3">
      <c r="AJ13108" s="28"/>
      <c r="AQ13108" s="15"/>
    </row>
    <row r="13109" spans="36:43" x14ac:dyDescent="0.3">
      <c r="AJ13109" s="28"/>
      <c r="AQ13109" s="15"/>
    </row>
    <row r="13110" spans="36:43" x14ac:dyDescent="0.3">
      <c r="AJ13110" s="28"/>
      <c r="AQ13110" s="15"/>
    </row>
    <row r="13111" spans="36:43" x14ac:dyDescent="0.3">
      <c r="AJ13111" s="28"/>
      <c r="AQ13111" s="15"/>
    </row>
    <row r="13112" spans="36:43" x14ac:dyDescent="0.3">
      <c r="AJ13112" s="28"/>
      <c r="AQ13112" s="15"/>
    </row>
    <row r="13113" spans="36:43" x14ac:dyDescent="0.3">
      <c r="AJ13113" s="28"/>
      <c r="AQ13113" s="15"/>
    </row>
    <row r="13114" spans="36:43" x14ac:dyDescent="0.3">
      <c r="AJ13114" s="28"/>
      <c r="AQ13114" s="15"/>
    </row>
    <row r="13115" spans="36:43" x14ac:dyDescent="0.3">
      <c r="AJ13115" s="28"/>
      <c r="AQ13115" s="15"/>
    </row>
    <row r="13116" spans="36:43" x14ac:dyDescent="0.3">
      <c r="AJ13116" s="28"/>
      <c r="AQ13116" s="15"/>
    </row>
    <row r="13117" spans="36:43" x14ac:dyDescent="0.3">
      <c r="AJ13117" s="28"/>
      <c r="AQ13117" s="15"/>
    </row>
    <row r="13118" spans="36:43" x14ac:dyDescent="0.3">
      <c r="AJ13118" s="28"/>
      <c r="AQ13118" s="15"/>
    </row>
    <row r="13119" spans="36:43" x14ac:dyDescent="0.3">
      <c r="AJ13119" s="28"/>
      <c r="AQ13119" s="15"/>
    </row>
    <row r="13120" spans="36:43" x14ac:dyDescent="0.3">
      <c r="AJ13120" s="28"/>
      <c r="AQ13120" s="15"/>
    </row>
    <row r="13121" spans="36:43" x14ac:dyDescent="0.3">
      <c r="AJ13121" s="28"/>
      <c r="AQ13121" s="15"/>
    </row>
    <row r="13122" spans="36:43" x14ac:dyDescent="0.3">
      <c r="AJ13122" s="28"/>
      <c r="AQ13122" s="15"/>
    </row>
    <row r="13123" spans="36:43" x14ac:dyDescent="0.3">
      <c r="AJ13123" s="28"/>
      <c r="AQ13123" s="15"/>
    </row>
    <row r="13124" spans="36:43" x14ac:dyDescent="0.3">
      <c r="AJ13124" s="28"/>
      <c r="AQ13124" s="15"/>
    </row>
    <row r="13125" spans="36:43" x14ac:dyDescent="0.3">
      <c r="AJ13125" s="28"/>
      <c r="AQ13125" s="15"/>
    </row>
    <row r="13126" spans="36:43" x14ac:dyDescent="0.3">
      <c r="AJ13126" s="28"/>
      <c r="AQ13126" s="15"/>
    </row>
    <row r="13127" spans="36:43" x14ac:dyDescent="0.3">
      <c r="AJ13127" s="28"/>
      <c r="AQ13127" s="15"/>
    </row>
    <row r="13128" spans="36:43" x14ac:dyDescent="0.3">
      <c r="AJ13128" s="28"/>
      <c r="AQ13128" s="15"/>
    </row>
    <row r="13129" spans="36:43" x14ac:dyDescent="0.3">
      <c r="AJ13129" s="28"/>
      <c r="AQ13129" s="15"/>
    </row>
    <row r="13130" spans="36:43" x14ac:dyDescent="0.3">
      <c r="AJ13130" s="28"/>
      <c r="AQ13130" s="15"/>
    </row>
    <row r="13131" spans="36:43" x14ac:dyDescent="0.3">
      <c r="AJ13131" s="28"/>
      <c r="AQ13131" s="15"/>
    </row>
    <row r="13132" spans="36:43" x14ac:dyDescent="0.3">
      <c r="AJ13132" s="28"/>
      <c r="AQ13132" s="15"/>
    </row>
    <row r="13133" spans="36:43" x14ac:dyDescent="0.3">
      <c r="AJ13133" s="28"/>
      <c r="AQ13133" s="15"/>
    </row>
    <row r="13134" spans="36:43" x14ac:dyDescent="0.3">
      <c r="AJ13134" s="28"/>
      <c r="AQ13134" s="15"/>
    </row>
    <row r="13135" spans="36:43" x14ac:dyDescent="0.3">
      <c r="AJ13135" s="28"/>
      <c r="AQ13135" s="15"/>
    </row>
    <row r="13136" spans="36:43" x14ac:dyDescent="0.3">
      <c r="AJ13136" s="28"/>
      <c r="AQ13136" s="15"/>
    </row>
    <row r="13137" spans="36:43" x14ac:dyDescent="0.3">
      <c r="AJ13137" s="28"/>
      <c r="AQ13137" s="15"/>
    </row>
    <row r="13138" spans="36:43" x14ac:dyDescent="0.3">
      <c r="AJ13138" s="28"/>
      <c r="AQ13138" s="15"/>
    </row>
    <row r="13139" spans="36:43" x14ac:dyDescent="0.3">
      <c r="AJ13139" s="28"/>
      <c r="AQ13139" s="15"/>
    </row>
    <row r="13140" spans="36:43" x14ac:dyDescent="0.3">
      <c r="AJ13140" s="28"/>
      <c r="AQ13140" s="15"/>
    </row>
    <row r="13141" spans="36:43" x14ac:dyDescent="0.3">
      <c r="AJ13141" s="28"/>
      <c r="AQ13141" s="15"/>
    </row>
    <row r="13142" spans="36:43" x14ac:dyDescent="0.3">
      <c r="AJ13142" s="28"/>
      <c r="AQ13142" s="15"/>
    </row>
    <row r="13143" spans="36:43" x14ac:dyDescent="0.3">
      <c r="AJ13143" s="28"/>
      <c r="AQ13143" s="15"/>
    </row>
    <row r="13144" spans="36:43" x14ac:dyDescent="0.3">
      <c r="AJ13144" s="28"/>
      <c r="AQ13144" s="15"/>
    </row>
    <row r="13145" spans="36:43" x14ac:dyDescent="0.3">
      <c r="AJ13145" s="28"/>
      <c r="AQ13145" s="15"/>
    </row>
    <row r="13146" spans="36:43" x14ac:dyDescent="0.3">
      <c r="AJ13146" s="28"/>
      <c r="AQ13146" s="15"/>
    </row>
    <row r="13147" spans="36:43" x14ac:dyDescent="0.3">
      <c r="AJ13147" s="28"/>
      <c r="AQ13147" s="15"/>
    </row>
    <row r="13148" spans="36:43" x14ac:dyDescent="0.3">
      <c r="AJ13148" s="28"/>
      <c r="AQ13148" s="15"/>
    </row>
    <row r="13149" spans="36:43" x14ac:dyDescent="0.3">
      <c r="AJ13149" s="28"/>
      <c r="AQ13149" s="15"/>
    </row>
    <row r="13150" spans="36:43" x14ac:dyDescent="0.3">
      <c r="AJ13150" s="28"/>
      <c r="AQ13150" s="15"/>
    </row>
    <row r="13151" spans="36:43" x14ac:dyDescent="0.3">
      <c r="AJ13151" s="28"/>
      <c r="AQ13151" s="15"/>
    </row>
    <row r="13152" spans="36:43" x14ac:dyDescent="0.3">
      <c r="AJ13152" s="28"/>
      <c r="AQ13152" s="15"/>
    </row>
    <row r="13153" spans="36:43" x14ac:dyDescent="0.3">
      <c r="AJ13153" s="28"/>
      <c r="AQ13153" s="15"/>
    </row>
    <row r="13154" spans="36:43" x14ac:dyDescent="0.3">
      <c r="AJ13154" s="28"/>
      <c r="AQ13154" s="15"/>
    </row>
    <row r="13155" spans="36:43" x14ac:dyDescent="0.3">
      <c r="AJ13155" s="28"/>
      <c r="AQ13155" s="15"/>
    </row>
    <row r="13156" spans="36:43" x14ac:dyDescent="0.3">
      <c r="AJ13156" s="28"/>
      <c r="AQ13156" s="15"/>
    </row>
    <row r="13157" spans="36:43" x14ac:dyDescent="0.3">
      <c r="AJ13157" s="28"/>
      <c r="AQ13157" s="15"/>
    </row>
    <row r="13158" spans="36:43" x14ac:dyDescent="0.3">
      <c r="AJ13158" s="28"/>
      <c r="AQ13158" s="15"/>
    </row>
    <row r="13159" spans="36:43" x14ac:dyDescent="0.3">
      <c r="AJ13159" s="28"/>
      <c r="AQ13159" s="15"/>
    </row>
    <row r="13160" spans="36:43" x14ac:dyDescent="0.3">
      <c r="AJ13160" s="28"/>
      <c r="AQ13160" s="15"/>
    </row>
    <row r="13161" spans="36:43" x14ac:dyDescent="0.3">
      <c r="AJ13161" s="28"/>
      <c r="AQ13161" s="15"/>
    </row>
    <row r="13162" spans="36:43" x14ac:dyDescent="0.3">
      <c r="AJ13162" s="28"/>
      <c r="AQ13162" s="15"/>
    </row>
    <row r="13163" spans="36:43" x14ac:dyDescent="0.3">
      <c r="AJ13163" s="28"/>
      <c r="AQ13163" s="15"/>
    </row>
    <row r="13164" spans="36:43" x14ac:dyDescent="0.3">
      <c r="AJ13164" s="28"/>
      <c r="AQ13164" s="15"/>
    </row>
    <row r="13165" spans="36:43" x14ac:dyDescent="0.3">
      <c r="AJ13165" s="28"/>
      <c r="AQ13165" s="15"/>
    </row>
    <row r="13166" spans="36:43" x14ac:dyDescent="0.3">
      <c r="AJ13166" s="28"/>
      <c r="AQ13166" s="15"/>
    </row>
    <row r="13167" spans="36:43" x14ac:dyDescent="0.3">
      <c r="AJ13167" s="28"/>
      <c r="AQ13167" s="15"/>
    </row>
    <row r="13168" spans="36:43" x14ac:dyDescent="0.3">
      <c r="AJ13168" s="28"/>
      <c r="AQ13168" s="15"/>
    </row>
    <row r="13169" spans="36:43" x14ac:dyDescent="0.3">
      <c r="AJ13169" s="28"/>
      <c r="AQ13169" s="15"/>
    </row>
    <row r="13170" spans="36:43" x14ac:dyDescent="0.3">
      <c r="AJ13170" s="28"/>
      <c r="AQ13170" s="15"/>
    </row>
    <row r="13171" spans="36:43" x14ac:dyDescent="0.3">
      <c r="AJ13171" s="28"/>
      <c r="AQ13171" s="15"/>
    </row>
    <row r="13172" spans="36:43" x14ac:dyDescent="0.3">
      <c r="AJ13172" s="28"/>
      <c r="AQ13172" s="15"/>
    </row>
    <row r="13173" spans="36:43" x14ac:dyDescent="0.3">
      <c r="AJ13173" s="28"/>
      <c r="AQ13173" s="15"/>
    </row>
    <row r="13174" spans="36:43" x14ac:dyDescent="0.3">
      <c r="AJ13174" s="28"/>
      <c r="AQ13174" s="15"/>
    </row>
    <row r="13175" spans="36:43" x14ac:dyDescent="0.3">
      <c r="AJ13175" s="28"/>
      <c r="AQ13175" s="15"/>
    </row>
    <row r="13176" spans="36:43" x14ac:dyDescent="0.3">
      <c r="AJ13176" s="28"/>
      <c r="AQ13176" s="15"/>
    </row>
    <row r="13177" spans="36:43" x14ac:dyDescent="0.3">
      <c r="AJ13177" s="28"/>
      <c r="AQ13177" s="15"/>
    </row>
    <row r="13178" spans="36:43" x14ac:dyDescent="0.3">
      <c r="AJ13178" s="28"/>
      <c r="AQ13178" s="15"/>
    </row>
    <row r="13179" spans="36:43" x14ac:dyDescent="0.3">
      <c r="AJ13179" s="28"/>
      <c r="AQ13179" s="15"/>
    </row>
    <row r="13180" spans="36:43" x14ac:dyDescent="0.3">
      <c r="AJ13180" s="28"/>
      <c r="AQ13180" s="15"/>
    </row>
    <row r="13181" spans="36:43" x14ac:dyDescent="0.3">
      <c r="AJ13181" s="28"/>
      <c r="AQ13181" s="15"/>
    </row>
    <row r="13182" spans="36:43" x14ac:dyDescent="0.3">
      <c r="AJ13182" s="28"/>
      <c r="AQ13182" s="15"/>
    </row>
    <row r="13183" spans="36:43" x14ac:dyDescent="0.3">
      <c r="AJ13183" s="28"/>
      <c r="AQ13183" s="15"/>
    </row>
    <row r="13184" spans="36:43" x14ac:dyDescent="0.3">
      <c r="AJ13184" s="28"/>
      <c r="AQ13184" s="15"/>
    </row>
    <row r="13185" spans="36:43" x14ac:dyDescent="0.3">
      <c r="AJ13185" s="28"/>
      <c r="AQ13185" s="15"/>
    </row>
    <row r="13186" spans="36:43" x14ac:dyDescent="0.3">
      <c r="AJ13186" s="28"/>
      <c r="AQ13186" s="15"/>
    </row>
    <row r="13187" spans="36:43" x14ac:dyDescent="0.3">
      <c r="AJ13187" s="28"/>
      <c r="AQ13187" s="15"/>
    </row>
    <row r="13188" spans="36:43" x14ac:dyDescent="0.3">
      <c r="AJ13188" s="28"/>
      <c r="AQ13188" s="15"/>
    </row>
    <row r="13189" spans="36:43" x14ac:dyDescent="0.3">
      <c r="AJ13189" s="28"/>
      <c r="AQ13189" s="15"/>
    </row>
    <row r="13190" spans="36:43" x14ac:dyDescent="0.3">
      <c r="AJ13190" s="28"/>
      <c r="AQ13190" s="15"/>
    </row>
    <row r="13191" spans="36:43" x14ac:dyDescent="0.3">
      <c r="AJ13191" s="28"/>
      <c r="AQ13191" s="15"/>
    </row>
    <row r="13192" spans="36:43" x14ac:dyDescent="0.3">
      <c r="AJ13192" s="28"/>
      <c r="AQ13192" s="15"/>
    </row>
    <row r="13193" spans="36:43" x14ac:dyDescent="0.3">
      <c r="AJ13193" s="28"/>
      <c r="AQ13193" s="15"/>
    </row>
    <row r="13194" spans="36:43" x14ac:dyDescent="0.3">
      <c r="AJ13194" s="28"/>
      <c r="AQ13194" s="15"/>
    </row>
    <row r="13195" spans="36:43" x14ac:dyDescent="0.3">
      <c r="AJ13195" s="28"/>
      <c r="AQ13195" s="15"/>
    </row>
    <row r="13196" spans="36:43" x14ac:dyDescent="0.3">
      <c r="AJ13196" s="28"/>
      <c r="AQ13196" s="15"/>
    </row>
    <row r="13197" spans="36:43" x14ac:dyDescent="0.3">
      <c r="AJ13197" s="28"/>
      <c r="AQ13197" s="15"/>
    </row>
    <row r="13198" spans="36:43" x14ac:dyDescent="0.3">
      <c r="AJ13198" s="28"/>
      <c r="AQ13198" s="15"/>
    </row>
    <row r="13199" spans="36:43" x14ac:dyDescent="0.3">
      <c r="AJ13199" s="28"/>
      <c r="AQ13199" s="15"/>
    </row>
    <row r="13200" spans="36:43" x14ac:dyDescent="0.3">
      <c r="AJ13200" s="28"/>
      <c r="AQ13200" s="15"/>
    </row>
    <row r="13201" spans="36:43" x14ac:dyDescent="0.3">
      <c r="AJ13201" s="28"/>
      <c r="AQ13201" s="15"/>
    </row>
    <row r="13202" spans="36:43" x14ac:dyDescent="0.3">
      <c r="AJ13202" s="28"/>
      <c r="AQ13202" s="15"/>
    </row>
    <row r="13203" spans="36:43" x14ac:dyDescent="0.3">
      <c r="AJ13203" s="28"/>
      <c r="AQ13203" s="15"/>
    </row>
    <row r="13204" spans="36:43" x14ac:dyDescent="0.3">
      <c r="AJ13204" s="28"/>
      <c r="AQ13204" s="15"/>
    </row>
    <row r="13205" spans="36:43" x14ac:dyDescent="0.3">
      <c r="AJ13205" s="28"/>
      <c r="AQ13205" s="15"/>
    </row>
    <row r="13206" spans="36:43" x14ac:dyDescent="0.3">
      <c r="AJ13206" s="28"/>
      <c r="AQ13206" s="15"/>
    </row>
    <row r="13207" spans="36:43" x14ac:dyDescent="0.3">
      <c r="AJ13207" s="28"/>
      <c r="AQ13207" s="15"/>
    </row>
    <row r="13208" spans="36:43" x14ac:dyDescent="0.3">
      <c r="AJ13208" s="28"/>
      <c r="AQ13208" s="15"/>
    </row>
    <row r="13209" spans="36:43" x14ac:dyDescent="0.3">
      <c r="AJ13209" s="28"/>
      <c r="AQ13209" s="15"/>
    </row>
    <row r="13210" spans="36:43" x14ac:dyDescent="0.3">
      <c r="AJ13210" s="28"/>
      <c r="AQ13210" s="15"/>
    </row>
    <row r="13211" spans="36:43" x14ac:dyDescent="0.3">
      <c r="AJ13211" s="28"/>
      <c r="AQ13211" s="15"/>
    </row>
    <row r="13212" spans="36:43" x14ac:dyDescent="0.3">
      <c r="AJ13212" s="28"/>
      <c r="AQ13212" s="15"/>
    </row>
    <row r="13213" spans="36:43" x14ac:dyDescent="0.3">
      <c r="AJ13213" s="28"/>
      <c r="AQ13213" s="15"/>
    </row>
    <row r="13214" spans="36:43" x14ac:dyDescent="0.3">
      <c r="AJ13214" s="28"/>
      <c r="AQ13214" s="15"/>
    </row>
    <row r="13215" spans="36:43" x14ac:dyDescent="0.3">
      <c r="AJ13215" s="28"/>
      <c r="AQ13215" s="15"/>
    </row>
    <row r="13216" spans="36:43" x14ac:dyDescent="0.3">
      <c r="AJ13216" s="28"/>
      <c r="AQ13216" s="15"/>
    </row>
    <row r="13217" spans="36:43" x14ac:dyDescent="0.3">
      <c r="AJ13217" s="28"/>
      <c r="AQ13217" s="15"/>
    </row>
    <row r="13218" spans="36:43" x14ac:dyDescent="0.3">
      <c r="AJ13218" s="28"/>
      <c r="AQ13218" s="15"/>
    </row>
    <row r="13219" spans="36:43" x14ac:dyDescent="0.3">
      <c r="AJ13219" s="28"/>
      <c r="AQ13219" s="15"/>
    </row>
    <row r="13220" spans="36:43" x14ac:dyDescent="0.3">
      <c r="AJ13220" s="28"/>
      <c r="AQ13220" s="15"/>
    </row>
    <row r="13221" spans="36:43" x14ac:dyDescent="0.3">
      <c r="AJ13221" s="28"/>
      <c r="AQ13221" s="15"/>
    </row>
    <row r="13222" spans="36:43" x14ac:dyDescent="0.3">
      <c r="AJ13222" s="28"/>
      <c r="AQ13222" s="15"/>
    </row>
    <row r="13223" spans="36:43" x14ac:dyDescent="0.3">
      <c r="AJ13223" s="28"/>
      <c r="AQ13223" s="15"/>
    </row>
    <row r="13224" spans="36:43" x14ac:dyDescent="0.3">
      <c r="AJ13224" s="28"/>
      <c r="AQ13224" s="15"/>
    </row>
    <row r="13225" spans="36:43" x14ac:dyDescent="0.3">
      <c r="AJ13225" s="28"/>
      <c r="AQ13225" s="15"/>
    </row>
    <row r="13226" spans="36:43" x14ac:dyDescent="0.3">
      <c r="AJ13226" s="28"/>
      <c r="AQ13226" s="15"/>
    </row>
    <row r="13227" spans="36:43" x14ac:dyDescent="0.3">
      <c r="AJ13227" s="28"/>
      <c r="AQ13227" s="15"/>
    </row>
    <row r="13228" spans="36:43" x14ac:dyDescent="0.3">
      <c r="AJ13228" s="28"/>
      <c r="AQ13228" s="15"/>
    </row>
    <row r="13229" spans="36:43" x14ac:dyDescent="0.3">
      <c r="AJ13229" s="28"/>
      <c r="AQ13229" s="15"/>
    </row>
    <row r="13230" spans="36:43" x14ac:dyDescent="0.3">
      <c r="AJ13230" s="28"/>
      <c r="AQ13230" s="15"/>
    </row>
    <row r="13231" spans="36:43" x14ac:dyDescent="0.3">
      <c r="AJ13231" s="28"/>
      <c r="AQ13231" s="15"/>
    </row>
    <row r="13232" spans="36:43" x14ac:dyDescent="0.3">
      <c r="AJ13232" s="28"/>
      <c r="AQ13232" s="15"/>
    </row>
    <row r="13233" spans="36:43" x14ac:dyDescent="0.3">
      <c r="AJ13233" s="28"/>
      <c r="AQ13233" s="15"/>
    </row>
    <row r="13234" spans="36:43" x14ac:dyDescent="0.3">
      <c r="AJ13234" s="28"/>
      <c r="AQ13234" s="15"/>
    </row>
    <row r="13235" spans="36:43" x14ac:dyDescent="0.3">
      <c r="AJ13235" s="28"/>
      <c r="AQ13235" s="15"/>
    </row>
    <row r="13236" spans="36:43" x14ac:dyDescent="0.3">
      <c r="AJ13236" s="28"/>
      <c r="AQ13236" s="15"/>
    </row>
    <row r="13237" spans="36:43" x14ac:dyDescent="0.3">
      <c r="AJ13237" s="28"/>
      <c r="AQ13237" s="15"/>
    </row>
    <row r="13238" spans="36:43" x14ac:dyDescent="0.3">
      <c r="AJ13238" s="28"/>
      <c r="AQ13238" s="15"/>
    </row>
    <row r="13239" spans="36:43" x14ac:dyDescent="0.3">
      <c r="AJ13239" s="28"/>
      <c r="AQ13239" s="15"/>
    </row>
    <row r="13240" spans="36:43" x14ac:dyDescent="0.3">
      <c r="AJ13240" s="28"/>
      <c r="AQ13240" s="15"/>
    </row>
    <row r="13241" spans="36:43" x14ac:dyDescent="0.3">
      <c r="AJ13241" s="28"/>
      <c r="AQ13241" s="15"/>
    </row>
    <row r="13242" spans="36:43" x14ac:dyDescent="0.3">
      <c r="AJ13242" s="28"/>
      <c r="AQ13242" s="15"/>
    </row>
    <row r="13243" spans="36:43" x14ac:dyDescent="0.3">
      <c r="AJ13243" s="28"/>
      <c r="AQ13243" s="15"/>
    </row>
    <row r="13244" spans="36:43" x14ac:dyDescent="0.3">
      <c r="AJ13244" s="28"/>
      <c r="AQ13244" s="15"/>
    </row>
    <row r="13245" spans="36:43" x14ac:dyDescent="0.3">
      <c r="AJ13245" s="28"/>
      <c r="AQ13245" s="15"/>
    </row>
    <row r="13246" spans="36:43" x14ac:dyDescent="0.3">
      <c r="AJ13246" s="28"/>
      <c r="AQ13246" s="15"/>
    </row>
    <row r="13247" spans="36:43" x14ac:dyDescent="0.3">
      <c r="AJ13247" s="28"/>
      <c r="AQ13247" s="15"/>
    </row>
    <row r="13248" spans="36:43" x14ac:dyDescent="0.3">
      <c r="AJ13248" s="28"/>
      <c r="AQ13248" s="15"/>
    </row>
    <row r="13249" spans="36:43" x14ac:dyDescent="0.3">
      <c r="AJ13249" s="28"/>
      <c r="AQ13249" s="15"/>
    </row>
    <row r="13250" spans="36:43" x14ac:dyDescent="0.3">
      <c r="AJ13250" s="28"/>
      <c r="AQ13250" s="15"/>
    </row>
    <row r="13251" spans="36:43" x14ac:dyDescent="0.3">
      <c r="AJ13251" s="28"/>
      <c r="AQ13251" s="15"/>
    </row>
    <row r="13252" spans="36:43" x14ac:dyDescent="0.3">
      <c r="AJ13252" s="28"/>
      <c r="AQ13252" s="15"/>
    </row>
    <row r="13253" spans="36:43" x14ac:dyDescent="0.3">
      <c r="AJ13253" s="28"/>
      <c r="AQ13253" s="15"/>
    </row>
    <row r="13254" spans="36:43" x14ac:dyDescent="0.3">
      <c r="AJ13254" s="28"/>
      <c r="AQ13254" s="15"/>
    </row>
    <row r="13255" spans="36:43" x14ac:dyDescent="0.3">
      <c r="AJ13255" s="28"/>
      <c r="AQ13255" s="15"/>
    </row>
    <row r="13256" spans="36:43" x14ac:dyDescent="0.3">
      <c r="AJ13256" s="28"/>
      <c r="AQ13256" s="15"/>
    </row>
    <row r="13257" spans="36:43" x14ac:dyDescent="0.3">
      <c r="AJ13257" s="28"/>
      <c r="AQ13257" s="15"/>
    </row>
    <row r="13258" spans="36:43" x14ac:dyDescent="0.3">
      <c r="AJ13258" s="28"/>
      <c r="AQ13258" s="15"/>
    </row>
    <row r="13259" spans="36:43" x14ac:dyDescent="0.3">
      <c r="AJ13259" s="28"/>
      <c r="AQ13259" s="15"/>
    </row>
    <row r="13260" spans="36:43" x14ac:dyDescent="0.3">
      <c r="AJ13260" s="28"/>
      <c r="AQ13260" s="15"/>
    </row>
    <row r="13261" spans="36:43" x14ac:dyDescent="0.3">
      <c r="AJ13261" s="28"/>
      <c r="AQ13261" s="15"/>
    </row>
    <row r="13262" spans="36:43" x14ac:dyDescent="0.3">
      <c r="AJ13262" s="28"/>
      <c r="AQ13262" s="15"/>
    </row>
    <row r="13263" spans="36:43" x14ac:dyDescent="0.3">
      <c r="AJ13263" s="28"/>
      <c r="AQ13263" s="15"/>
    </row>
    <row r="13264" spans="36:43" x14ac:dyDescent="0.3">
      <c r="AJ13264" s="28"/>
      <c r="AQ13264" s="15"/>
    </row>
    <row r="13265" spans="36:43" x14ac:dyDescent="0.3">
      <c r="AJ13265" s="28"/>
      <c r="AQ13265" s="15"/>
    </row>
    <row r="13266" spans="36:43" x14ac:dyDescent="0.3">
      <c r="AJ13266" s="28"/>
      <c r="AQ13266" s="15"/>
    </row>
    <row r="13267" spans="36:43" x14ac:dyDescent="0.3">
      <c r="AJ13267" s="28"/>
      <c r="AQ13267" s="15"/>
    </row>
    <row r="13268" spans="36:43" x14ac:dyDescent="0.3">
      <c r="AJ13268" s="28"/>
      <c r="AQ13268" s="15"/>
    </row>
    <row r="13269" spans="36:43" x14ac:dyDescent="0.3">
      <c r="AJ13269" s="28"/>
      <c r="AQ13269" s="15"/>
    </row>
    <row r="13270" spans="36:43" x14ac:dyDescent="0.3">
      <c r="AJ13270" s="28"/>
      <c r="AQ13270" s="15"/>
    </row>
    <row r="13271" spans="36:43" x14ac:dyDescent="0.3">
      <c r="AJ13271" s="28"/>
      <c r="AQ13271" s="15"/>
    </row>
    <row r="13272" spans="36:43" x14ac:dyDescent="0.3">
      <c r="AJ13272" s="28"/>
      <c r="AQ13272" s="15"/>
    </row>
    <row r="13273" spans="36:43" x14ac:dyDescent="0.3">
      <c r="AJ13273" s="28"/>
      <c r="AQ13273" s="15"/>
    </row>
    <row r="13274" spans="36:43" x14ac:dyDescent="0.3">
      <c r="AJ13274" s="28"/>
      <c r="AQ13274" s="15"/>
    </row>
    <row r="13275" spans="36:43" x14ac:dyDescent="0.3">
      <c r="AJ13275" s="28"/>
      <c r="AQ13275" s="15"/>
    </row>
    <row r="13276" spans="36:43" x14ac:dyDescent="0.3">
      <c r="AJ13276" s="28"/>
      <c r="AQ13276" s="15"/>
    </row>
    <row r="13277" spans="36:43" x14ac:dyDescent="0.3">
      <c r="AJ13277" s="28"/>
      <c r="AQ13277" s="15"/>
    </row>
    <row r="13278" spans="36:43" x14ac:dyDescent="0.3">
      <c r="AJ13278" s="28"/>
      <c r="AQ13278" s="15"/>
    </row>
    <row r="13279" spans="36:43" x14ac:dyDescent="0.3">
      <c r="AJ13279" s="28"/>
      <c r="AQ13279" s="15"/>
    </row>
    <row r="13280" spans="36:43" x14ac:dyDescent="0.3">
      <c r="AJ13280" s="28"/>
      <c r="AQ13280" s="15"/>
    </row>
    <row r="13281" spans="36:43" x14ac:dyDescent="0.3">
      <c r="AJ13281" s="28"/>
      <c r="AQ13281" s="15"/>
    </row>
    <row r="13282" spans="36:43" x14ac:dyDescent="0.3">
      <c r="AJ13282" s="28"/>
      <c r="AQ13282" s="15"/>
    </row>
    <row r="13283" spans="36:43" x14ac:dyDescent="0.3">
      <c r="AJ13283" s="28"/>
      <c r="AQ13283" s="15"/>
    </row>
    <row r="13284" spans="36:43" x14ac:dyDescent="0.3">
      <c r="AJ13284" s="28"/>
      <c r="AQ13284" s="15"/>
    </row>
    <row r="13285" spans="36:43" x14ac:dyDescent="0.3">
      <c r="AJ13285" s="28"/>
      <c r="AQ13285" s="15"/>
    </row>
    <row r="13286" spans="36:43" x14ac:dyDescent="0.3">
      <c r="AJ13286" s="28"/>
      <c r="AQ13286" s="15"/>
    </row>
    <row r="13287" spans="36:43" x14ac:dyDescent="0.3">
      <c r="AJ13287" s="28"/>
      <c r="AQ13287" s="15"/>
    </row>
    <row r="13288" spans="36:43" x14ac:dyDescent="0.3">
      <c r="AJ13288" s="28"/>
      <c r="AQ13288" s="15"/>
    </row>
    <row r="13289" spans="36:43" x14ac:dyDescent="0.3">
      <c r="AJ13289" s="28"/>
      <c r="AQ13289" s="15"/>
    </row>
    <row r="13290" spans="36:43" x14ac:dyDescent="0.3">
      <c r="AJ13290" s="28"/>
      <c r="AQ13290" s="15"/>
    </row>
    <row r="13291" spans="36:43" x14ac:dyDescent="0.3">
      <c r="AJ13291" s="28"/>
      <c r="AQ13291" s="15"/>
    </row>
    <row r="13292" spans="36:43" x14ac:dyDescent="0.3">
      <c r="AJ13292" s="28"/>
      <c r="AQ13292" s="15"/>
    </row>
    <row r="13293" spans="36:43" x14ac:dyDescent="0.3">
      <c r="AJ13293" s="28"/>
      <c r="AQ13293" s="15"/>
    </row>
    <row r="13294" spans="36:43" x14ac:dyDescent="0.3">
      <c r="AJ13294" s="28"/>
      <c r="AQ13294" s="15"/>
    </row>
    <row r="13295" spans="36:43" x14ac:dyDescent="0.3">
      <c r="AJ13295" s="28"/>
      <c r="AQ13295" s="15"/>
    </row>
    <row r="13296" spans="36:43" x14ac:dyDescent="0.3">
      <c r="AJ13296" s="28"/>
      <c r="AQ13296" s="15"/>
    </row>
    <row r="13297" spans="36:43" x14ac:dyDescent="0.3">
      <c r="AJ13297" s="28"/>
      <c r="AQ13297" s="15"/>
    </row>
    <row r="13298" spans="36:43" x14ac:dyDescent="0.3">
      <c r="AJ13298" s="28"/>
      <c r="AQ13298" s="15"/>
    </row>
    <row r="13299" spans="36:43" x14ac:dyDescent="0.3">
      <c r="AJ13299" s="28"/>
      <c r="AQ13299" s="15"/>
    </row>
    <row r="13300" spans="36:43" x14ac:dyDescent="0.3">
      <c r="AJ13300" s="28"/>
      <c r="AQ13300" s="15"/>
    </row>
    <row r="13301" spans="36:43" x14ac:dyDescent="0.3">
      <c r="AJ13301" s="28"/>
      <c r="AQ13301" s="15"/>
    </row>
    <row r="13302" spans="36:43" x14ac:dyDescent="0.3">
      <c r="AJ13302" s="28"/>
      <c r="AQ13302" s="15"/>
    </row>
    <row r="13303" spans="36:43" x14ac:dyDescent="0.3">
      <c r="AJ13303" s="28"/>
      <c r="AQ13303" s="15"/>
    </row>
    <row r="13304" spans="36:43" x14ac:dyDescent="0.3">
      <c r="AJ13304" s="28"/>
      <c r="AQ13304" s="15"/>
    </row>
    <row r="13305" spans="36:43" x14ac:dyDescent="0.3">
      <c r="AJ13305" s="28"/>
      <c r="AQ13305" s="15"/>
    </row>
    <row r="13306" spans="36:43" x14ac:dyDescent="0.3">
      <c r="AJ13306" s="28"/>
      <c r="AQ13306" s="15"/>
    </row>
    <row r="13307" spans="36:43" x14ac:dyDescent="0.3">
      <c r="AJ13307" s="28"/>
      <c r="AQ13307" s="15"/>
    </row>
    <row r="13308" spans="36:43" x14ac:dyDescent="0.3">
      <c r="AJ13308" s="28"/>
      <c r="AQ13308" s="15"/>
    </row>
    <row r="13309" spans="36:43" x14ac:dyDescent="0.3">
      <c r="AJ13309" s="28"/>
      <c r="AQ13309" s="15"/>
    </row>
    <row r="13310" spans="36:43" x14ac:dyDescent="0.3">
      <c r="AJ13310" s="28"/>
      <c r="AQ13310" s="15"/>
    </row>
    <row r="13311" spans="36:43" x14ac:dyDescent="0.3">
      <c r="AJ13311" s="28"/>
      <c r="AQ13311" s="15"/>
    </row>
    <row r="13312" spans="36:43" x14ac:dyDescent="0.3">
      <c r="AJ13312" s="28"/>
      <c r="AQ13312" s="15"/>
    </row>
    <row r="13313" spans="36:43" x14ac:dyDescent="0.3">
      <c r="AJ13313" s="28"/>
      <c r="AQ13313" s="15"/>
    </row>
    <row r="13314" spans="36:43" x14ac:dyDescent="0.3">
      <c r="AJ13314" s="28"/>
      <c r="AQ13314" s="15"/>
    </row>
    <row r="13315" spans="36:43" x14ac:dyDescent="0.3">
      <c r="AJ13315" s="28"/>
      <c r="AQ13315" s="15"/>
    </row>
    <row r="13316" spans="36:43" x14ac:dyDescent="0.3">
      <c r="AJ13316" s="28"/>
      <c r="AQ13316" s="15"/>
    </row>
    <row r="13317" spans="36:43" x14ac:dyDescent="0.3">
      <c r="AJ13317" s="28"/>
      <c r="AQ13317" s="15"/>
    </row>
    <row r="13318" spans="36:43" x14ac:dyDescent="0.3">
      <c r="AJ13318" s="28"/>
      <c r="AQ13318" s="15"/>
    </row>
    <row r="13319" spans="36:43" x14ac:dyDescent="0.3">
      <c r="AJ13319" s="28"/>
      <c r="AQ13319" s="15"/>
    </row>
    <row r="13320" spans="36:43" x14ac:dyDescent="0.3">
      <c r="AJ13320" s="28"/>
      <c r="AQ13320" s="15"/>
    </row>
    <row r="13321" spans="36:43" x14ac:dyDescent="0.3">
      <c r="AJ13321" s="28"/>
      <c r="AQ13321" s="15"/>
    </row>
    <row r="13322" spans="36:43" x14ac:dyDescent="0.3">
      <c r="AJ13322" s="28"/>
      <c r="AQ13322" s="15"/>
    </row>
    <row r="13323" spans="36:43" x14ac:dyDescent="0.3">
      <c r="AJ13323" s="28"/>
      <c r="AQ13323" s="15"/>
    </row>
    <row r="13324" spans="36:43" x14ac:dyDescent="0.3">
      <c r="AJ13324" s="28"/>
      <c r="AQ13324" s="15"/>
    </row>
    <row r="13325" spans="36:43" x14ac:dyDescent="0.3">
      <c r="AJ13325" s="28"/>
      <c r="AQ13325" s="15"/>
    </row>
    <row r="13326" spans="36:43" x14ac:dyDescent="0.3">
      <c r="AJ13326" s="28"/>
      <c r="AQ13326" s="15"/>
    </row>
    <row r="13327" spans="36:43" x14ac:dyDescent="0.3">
      <c r="AJ13327" s="28"/>
      <c r="AQ13327" s="15"/>
    </row>
    <row r="13328" spans="36:43" x14ac:dyDescent="0.3">
      <c r="AJ13328" s="28"/>
      <c r="AQ13328" s="15"/>
    </row>
    <row r="13329" spans="36:43" x14ac:dyDescent="0.3">
      <c r="AJ13329" s="28"/>
      <c r="AQ13329" s="15"/>
    </row>
    <row r="13330" spans="36:43" x14ac:dyDescent="0.3">
      <c r="AJ13330" s="28"/>
      <c r="AQ13330" s="15"/>
    </row>
    <row r="13331" spans="36:43" x14ac:dyDescent="0.3">
      <c r="AJ13331" s="28"/>
      <c r="AQ13331" s="15"/>
    </row>
    <row r="13332" spans="36:43" x14ac:dyDescent="0.3">
      <c r="AJ13332" s="28"/>
      <c r="AQ13332" s="15"/>
    </row>
    <row r="13333" spans="36:43" x14ac:dyDescent="0.3">
      <c r="AJ13333" s="28"/>
      <c r="AQ13333" s="15"/>
    </row>
    <row r="13334" spans="36:43" x14ac:dyDescent="0.3">
      <c r="AJ13334" s="28"/>
      <c r="AQ13334" s="15"/>
    </row>
    <row r="13335" spans="36:43" x14ac:dyDescent="0.3">
      <c r="AJ13335" s="28"/>
      <c r="AQ13335" s="15"/>
    </row>
    <row r="13336" spans="36:43" x14ac:dyDescent="0.3">
      <c r="AJ13336" s="28"/>
      <c r="AQ13336" s="15"/>
    </row>
    <row r="13337" spans="36:43" x14ac:dyDescent="0.3">
      <c r="AJ13337" s="28"/>
      <c r="AQ13337" s="15"/>
    </row>
    <row r="13338" spans="36:43" x14ac:dyDescent="0.3">
      <c r="AJ13338" s="28"/>
      <c r="AQ13338" s="15"/>
    </row>
    <row r="13339" spans="36:43" x14ac:dyDescent="0.3">
      <c r="AJ13339" s="28"/>
      <c r="AQ13339" s="15"/>
    </row>
    <row r="13340" spans="36:43" x14ac:dyDescent="0.3">
      <c r="AJ13340" s="28"/>
      <c r="AQ13340" s="15"/>
    </row>
    <row r="13341" spans="36:43" x14ac:dyDescent="0.3">
      <c r="AJ13341" s="28"/>
      <c r="AQ13341" s="15"/>
    </row>
    <row r="13342" spans="36:43" x14ac:dyDescent="0.3">
      <c r="AJ13342" s="28"/>
      <c r="AQ13342" s="15"/>
    </row>
    <row r="13343" spans="36:43" x14ac:dyDescent="0.3">
      <c r="AJ13343" s="28"/>
      <c r="AQ13343" s="15"/>
    </row>
    <row r="13344" spans="36:43" x14ac:dyDescent="0.3">
      <c r="AJ13344" s="28"/>
      <c r="AQ13344" s="15"/>
    </row>
    <row r="13345" spans="36:43" x14ac:dyDescent="0.3">
      <c r="AJ13345" s="28"/>
      <c r="AQ13345" s="15"/>
    </row>
    <row r="13346" spans="36:43" x14ac:dyDescent="0.3">
      <c r="AJ13346" s="28"/>
      <c r="AQ13346" s="15"/>
    </row>
    <row r="13347" spans="36:43" x14ac:dyDescent="0.3">
      <c r="AJ13347" s="28"/>
      <c r="AQ13347" s="15"/>
    </row>
    <row r="13348" spans="36:43" x14ac:dyDescent="0.3">
      <c r="AJ13348" s="28"/>
      <c r="AQ13348" s="15"/>
    </row>
    <row r="13349" spans="36:43" x14ac:dyDescent="0.3">
      <c r="AJ13349" s="28"/>
      <c r="AQ13349" s="15"/>
    </row>
    <row r="13350" spans="36:43" x14ac:dyDescent="0.3">
      <c r="AJ13350" s="28"/>
      <c r="AQ13350" s="15"/>
    </row>
    <row r="13351" spans="36:43" x14ac:dyDescent="0.3">
      <c r="AJ13351" s="28"/>
      <c r="AQ13351" s="15"/>
    </row>
    <row r="13352" spans="36:43" x14ac:dyDescent="0.3">
      <c r="AJ13352" s="28"/>
      <c r="AQ13352" s="15"/>
    </row>
    <row r="13353" spans="36:43" x14ac:dyDescent="0.3">
      <c r="AJ13353" s="28"/>
      <c r="AQ13353" s="15"/>
    </row>
    <row r="13354" spans="36:43" x14ac:dyDescent="0.3">
      <c r="AJ13354" s="28"/>
      <c r="AQ13354" s="15"/>
    </row>
    <row r="13355" spans="36:43" x14ac:dyDescent="0.3">
      <c r="AJ13355" s="28"/>
      <c r="AQ13355" s="15"/>
    </row>
    <row r="13356" spans="36:43" x14ac:dyDescent="0.3">
      <c r="AJ13356" s="28"/>
      <c r="AQ13356" s="15"/>
    </row>
    <row r="13357" spans="36:43" x14ac:dyDescent="0.3">
      <c r="AJ13357" s="28"/>
      <c r="AQ13357" s="15"/>
    </row>
    <row r="13358" spans="36:43" x14ac:dyDescent="0.3">
      <c r="AJ13358" s="28"/>
      <c r="AQ13358" s="15"/>
    </row>
    <row r="13359" spans="36:43" x14ac:dyDescent="0.3">
      <c r="AJ13359" s="28"/>
      <c r="AQ13359" s="15"/>
    </row>
    <row r="13360" spans="36:43" x14ac:dyDescent="0.3">
      <c r="AJ13360" s="28"/>
      <c r="AQ13360" s="15"/>
    </row>
    <row r="13361" spans="36:43" x14ac:dyDescent="0.3">
      <c r="AJ13361" s="28"/>
      <c r="AQ13361" s="15"/>
    </row>
    <row r="13362" spans="36:43" x14ac:dyDescent="0.3">
      <c r="AJ13362" s="28"/>
      <c r="AQ13362" s="15"/>
    </row>
    <row r="13363" spans="36:43" x14ac:dyDescent="0.3">
      <c r="AJ13363" s="28"/>
      <c r="AQ13363" s="15"/>
    </row>
    <row r="13364" spans="36:43" x14ac:dyDescent="0.3">
      <c r="AJ13364" s="28"/>
      <c r="AQ13364" s="15"/>
    </row>
    <row r="13365" spans="36:43" x14ac:dyDescent="0.3">
      <c r="AJ13365" s="28"/>
      <c r="AQ13365" s="15"/>
    </row>
    <row r="13366" spans="36:43" x14ac:dyDescent="0.3">
      <c r="AJ13366" s="28"/>
      <c r="AQ13366" s="15"/>
    </row>
    <row r="13367" spans="36:43" x14ac:dyDescent="0.3">
      <c r="AJ13367" s="28"/>
      <c r="AQ13367" s="15"/>
    </row>
    <row r="13368" spans="36:43" x14ac:dyDescent="0.3">
      <c r="AJ13368" s="28"/>
      <c r="AQ13368" s="15"/>
    </row>
    <row r="13369" spans="36:43" x14ac:dyDescent="0.3">
      <c r="AJ13369" s="28"/>
      <c r="AQ13369" s="15"/>
    </row>
    <row r="13370" spans="36:43" x14ac:dyDescent="0.3">
      <c r="AJ13370" s="28"/>
      <c r="AQ13370" s="15"/>
    </row>
    <row r="13371" spans="36:43" x14ac:dyDescent="0.3">
      <c r="AJ13371" s="28"/>
      <c r="AQ13371" s="15"/>
    </row>
    <row r="13372" spans="36:43" x14ac:dyDescent="0.3">
      <c r="AJ13372" s="28"/>
      <c r="AQ13372" s="15"/>
    </row>
    <row r="13373" spans="36:43" x14ac:dyDescent="0.3">
      <c r="AJ13373" s="28"/>
      <c r="AQ13373" s="15"/>
    </row>
    <row r="13374" spans="36:43" x14ac:dyDescent="0.3">
      <c r="AJ13374" s="28"/>
      <c r="AQ13374" s="15"/>
    </row>
    <row r="13375" spans="36:43" x14ac:dyDescent="0.3">
      <c r="AJ13375" s="28"/>
      <c r="AQ13375" s="15"/>
    </row>
    <row r="13376" spans="36:43" x14ac:dyDescent="0.3">
      <c r="AJ13376" s="28"/>
      <c r="AQ13376" s="15"/>
    </row>
    <row r="13377" spans="36:43" x14ac:dyDescent="0.3">
      <c r="AJ13377" s="28"/>
      <c r="AQ13377" s="15"/>
    </row>
    <row r="13378" spans="36:43" x14ac:dyDescent="0.3">
      <c r="AJ13378" s="28"/>
      <c r="AQ13378" s="15"/>
    </row>
    <row r="13379" spans="36:43" x14ac:dyDescent="0.3">
      <c r="AJ13379" s="28"/>
      <c r="AQ13379" s="15"/>
    </row>
    <row r="13380" spans="36:43" x14ac:dyDescent="0.3">
      <c r="AJ13380" s="28"/>
      <c r="AQ13380" s="15"/>
    </row>
    <row r="13381" spans="36:43" x14ac:dyDescent="0.3">
      <c r="AJ13381" s="28"/>
      <c r="AQ13381" s="15"/>
    </row>
    <row r="13382" spans="36:43" x14ac:dyDescent="0.3">
      <c r="AJ13382" s="28"/>
      <c r="AQ13382" s="15"/>
    </row>
    <row r="13383" spans="36:43" x14ac:dyDescent="0.3">
      <c r="AJ13383" s="28"/>
      <c r="AQ13383" s="15"/>
    </row>
    <row r="13384" spans="36:43" x14ac:dyDescent="0.3">
      <c r="AJ13384" s="28"/>
      <c r="AQ13384" s="15"/>
    </row>
    <row r="13385" spans="36:43" x14ac:dyDescent="0.3">
      <c r="AJ13385" s="28"/>
      <c r="AQ13385" s="15"/>
    </row>
    <row r="13386" spans="36:43" x14ac:dyDescent="0.3">
      <c r="AJ13386" s="28"/>
      <c r="AQ13386" s="15"/>
    </row>
    <row r="13387" spans="36:43" x14ac:dyDescent="0.3">
      <c r="AJ13387" s="28"/>
      <c r="AQ13387" s="15"/>
    </row>
    <row r="13388" spans="36:43" x14ac:dyDescent="0.3">
      <c r="AJ13388" s="28"/>
      <c r="AQ13388" s="15"/>
    </row>
    <row r="13389" spans="36:43" x14ac:dyDescent="0.3">
      <c r="AJ13389" s="28"/>
      <c r="AQ13389" s="15"/>
    </row>
    <row r="13390" spans="36:43" x14ac:dyDescent="0.3">
      <c r="AJ13390" s="28"/>
      <c r="AQ13390" s="15"/>
    </row>
    <row r="13391" spans="36:43" x14ac:dyDescent="0.3">
      <c r="AJ13391" s="28"/>
      <c r="AQ13391" s="15"/>
    </row>
    <row r="13392" spans="36:43" x14ac:dyDescent="0.3">
      <c r="AJ13392" s="28"/>
      <c r="AQ13392" s="15"/>
    </row>
    <row r="13393" spans="36:43" x14ac:dyDescent="0.3">
      <c r="AJ13393" s="28"/>
      <c r="AQ13393" s="15"/>
    </row>
    <row r="13394" spans="36:43" x14ac:dyDescent="0.3">
      <c r="AJ13394" s="28"/>
      <c r="AQ13394" s="15"/>
    </row>
    <row r="13395" spans="36:43" x14ac:dyDescent="0.3">
      <c r="AJ13395" s="28"/>
      <c r="AQ13395" s="15"/>
    </row>
    <row r="13396" spans="36:43" x14ac:dyDescent="0.3">
      <c r="AJ13396" s="28"/>
      <c r="AQ13396" s="15"/>
    </row>
    <row r="13397" spans="36:43" x14ac:dyDescent="0.3">
      <c r="AJ13397" s="28"/>
      <c r="AQ13397" s="15"/>
    </row>
    <row r="13398" spans="36:43" x14ac:dyDescent="0.3">
      <c r="AJ13398" s="28"/>
      <c r="AQ13398" s="15"/>
    </row>
    <row r="13399" spans="36:43" x14ac:dyDescent="0.3">
      <c r="AJ13399" s="28"/>
      <c r="AQ13399" s="15"/>
    </row>
    <row r="13400" spans="36:43" x14ac:dyDescent="0.3">
      <c r="AJ13400" s="28"/>
      <c r="AQ13400" s="15"/>
    </row>
    <row r="13401" spans="36:43" x14ac:dyDescent="0.3">
      <c r="AJ13401" s="28"/>
      <c r="AQ13401" s="15"/>
    </row>
    <row r="13402" spans="36:43" x14ac:dyDescent="0.3">
      <c r="AJ13402" s="28"/>
      <c r="AQ13402" s="15"/>
    </row>
    <row r="13403" spans="36:43" x14ac:dyDescent="0.3">
      <c r="AJ13403" s="28"/>
      <c r="AQ13403" s="15"/>
    </row>
    <row r="13404" spans="36:43" x14ac:dyDescent="0.3">
      <c r="AJ13404" s="28"/>
      <c r="AQ13404" s="15"/>
    </row>
    <row r="13405" spans="36:43" x14ac:dyDescent="0.3">
      <c r="AJ13405" s="28"/>
      <c r="AQ13405" s="15"/>
    </row>
    <row r="13406" spans="36:43" x14ac:dyDescent="0.3">
      <c r="AJ13406" s="28"/>
      <c r="AQ13406" s="15"/>
    </row>
    <row r="13407" spans="36:43" x14ac:dyDescent="0.3">
      <c r="AJ13407" s="28"/>
      <c r="AQ13407" s="15"/>
    </row>
    <row r="13408" spans="36:43" x14ac:dyDescent="0.3">
      <c r="AJ13408" s="28"/>
      <c r="AQ13408" s="15"/>
    </row>
    <row r="13409" spans="36:43" x14ac:dyDescent="0.3">
      <c r="AJ13409" s="28"/>
      <c r="AQ13409" s="15"/>
    </row>
    <row r="13410" spans="36:43" x14ac:dyDescent="0.3">
      <c r="AJ13410" s="28"/>
      <c r="AQ13410" s="15"/>
    </row>
    <row r="13411" spans="36:43" x14ac:dyDescent="0.3">
      <c r="AJ13411" s="28"/>
      <c r="AQ13411" s="15"/>
    </row>
    <row r="13412" spans="36:43" x14ac:dyDescent="0.3">
      <c r="AJ13412" s="28"/>
      <c r="AQ13412" s="15"/>
    </row>
    <row r="13413" spans="36:43" x14ac:dyDescent="0.3">
      <c r="AJ13413" s="28"/>
      <c r="AQ13413" s="15"/>
    </row>
    <row r="13414" spans="36:43" x14ac:dyDescent="0.3">
      <c r="AJ13414" s="28"/>
      <c r="AQ13414" s="15"/>
    </row>
    <row r="13415" spans="36:43" x14ac:dyDescent="0.3">
      <c r="AJ13415" s="28"/>
      <c r="AQ13415" s="15"/>
    </row>
    <row r="13416" spans="36:43" x14ac:dyDescent="0.3">
      <c r="AJ13416" s="28"/>
      <c r="AQ13416" s="15"/>
    </row>
    <row r="13417" spans="36:43" x14ac:dyDescent="0.3">
      <c r="AJ13417" s="28"/>
      <c r="AQ13417" s="15"/>
    </row>
    <row r="13418" spans="36:43" x14ac:dyDescent="0.3">
      <c r="AJ13418" s="28"/>
      <c r="AQ13418" s="15"/>
    </row>
    <row r="13419" spans="36:43" x14ac:dyDescent="0.3">
      <c r="AJ13419" s="28"/>
      <c r="AQ13419" s="15"/>
    </row>
    <row r="13420" spans="36:43" x14ac:dyDescent="0.3">
      <c r="AJ13420" s="28"/>
      <c r="AQ13420" s="15"/>
    </row>
    <row r="13421" spans="36:43" x14ac:dyDescent="0.3">
      <c r="AJ13421" s="28"/>
      <c r="AQ13421" s="15"/>
    </row>
    <row r="13422" spans="36:43" x14ac:dyDescent="0.3">
      <c r="AJ13422" s="28"/>
      <c r="AQ13422" s="15"/>
    </row>
    <row r="13423" spans="36:43" x14ac:dyDescent="0.3">
      <c r="AJ13423" s="28"/>
      <c r="AQ13423" s="15"/>
    </row>
    <row r="13424" spans="36:43" x14ac:dyDescent="0.3">
      <c r="AJ13424" s="28"/>
      <c r="AQ13424" s="15"/>
    </row>
    <row r="13425" spans="36:43" x14ac:dyDescent="0.3">
      <c r="AJ13425" s="28"/>
      <c r="AQ13425" s="15"/>
    </row>
    <row r="13426" spans="36:43" x14ac:dyDescent="0.3">
      <c r="AJ13426" s="28"/>
      <c r="AQ13426" s="15"/>
    </row>
    <row r="13427" spans="36:43" x14ac:dyDescent="0.3">
      <c r="AJ13427" s="28"/>
      <c r="AQ13427" s="15"/>
    </row>
    <row r="13428" spans="36:43" x14ac:dyDescent="0.3">
      <c r="AJ13428" s="28"/>
      <c r="AQ13428" s="15"/>
    </row>
    <row r="13429" spans="36:43" x14ac:dyDescent="0.3">
      <c r="AJ13429" s="28"/>
      <c r="AQ13429" s="15"/>
    </row>
    <row r="13430" spans="36:43" x14ac:dyDescent="0.3">
      <c r="AJ13430" s="28"/>
      <c r="AQ13430" s="15"/>
    </row>
    <row r="13431" spans="36:43" x14ac:dyDescent="0.3">
      <c r="AJ13431" s="28"/>
      <c r="AQ13431" s="15"/>
    </row>
    <row r="13432" spans="36:43" x14ac:dyDescent="0.3">
      <c r="AJ13432" s="28"/>
      <c r="AQ13432" s="15"/>
    </row>
    <row r="13433" spans="36:43" x14ac:dyDescent="0.3">
      <c r="AJ13433" s="28"/>
      <c r="AQ13433" s="15"/>
    </row>
    <row r="13434" spans="36:43" x14ac:dyDescent="0.3">
      <c r="AJ13434" s="28"/>
      <c r="AQ13434" s="15"/>
    </row>
    <row r="13435" spans="36:43" x14ac:dyDescent="0.3">
      <c r="AJ13435" s="28"/>
      <c r="AQ13435" s="15"/>
    </row>
    <row r="13436" spans="36:43" x14ac:dyDescent="0.3">
      <c r="AJ13436" s="28"/>
      <c r="AQ13436" s="15"/>
    </row>
    <row r="13437" spans="36:43" x14ac:dyDescent="0.3">
      <c r="AJ13437" s="28"/>
      <c r="AQ13437" s="15"/>
    </row>
    <row r="13438" spans="36:43" x14ac:dyDescent="0.3">
      <c r="AJ13438" s="28"/>
      <c r="AQ13438" s="15"/>
    </row>
    <row r="13439" spans="36:43" x14ac:dyDescent="0.3">
      <c r="AJ13439" s="28"/>
      <c r="AQ13439" s="15"/>
    </row>
    <row r="13440" spans="36:43" x14ac:dyDescent="0.3">
      <c r="AJ13440" s="28"/>
      <c r="AQ13440" s="15"/>
    </row>
    <row r="13441" spans="36:43" x14ac:dyDescent="0.3">
      <c r="AJ13441" s="28"/>
      <c r="AQ13441" s="15"/>
    </row>
    <row r="13442" spans="36:43" x14ac:dyDescent="0.3">
      <c r="AJ13442" s="28"/>
      <c r="AQ13442" s="15"/>
    </row>
    <row r="13443" spans="36:43" x14ac:dyDescent="0.3">
      <c r="AJ13443" s="28"/>
      <c r="AQ13443" s="15"/>
    </row>
    <row r="13444" spans="36:43" x14ac:dyDescent="0.3">
      <c r="AJ13444" s="28"/>
      <c r="AQ13444" s="15"/>
    </row>
    <row r="13445" spans="36:43" x14ac:dyDescent="0.3">
      <c r="AJ13445" s="28"/>
      <c r="AQ13445" s="15"/>
    </row>
    <row r="13446" spans="36:43" x14ac:dyDescent="0.3">
      <c r="AJ13446" s="28"/>
      <c r="AQ13446" s="15"/>
    </row>
    <row r="13447" spans="36:43" x14ac:dyDescent="0.3">
      <c r="AJ13447" s="28"/>
      <c r="AQ13447" s="15"/>
    </row>
    <row r="13448" spans="36:43" x14ac:dyDescent="0.3">
      <c r="AJ13448" s="28"/>
      <c r="AQ13448" s="15"/>
    </row>
    <row r="13449" spans="36:43" x14ac:dyDescent="0.3">
      <c r="AJ13449" s="28"/>
      <c r="AQ13449" s="15"/>
    </row>
    <row r="13450" spans="36:43" x14ac:dyDescent="0.3">
      <c r="AJ13450" s="28"/>
      <c r="AQ13450" s="15"/>
    </row>
    <row r="13451" spans="36:43" x14ac:dyDescent="0.3">
      <c r="AJ13451" s="28"/>
      <c r="AQ13451" s="15"/>
    </row>
    <row r="13452" spans="36:43" x14ac:dyDescent="0.3">
      <c r="AJ13452" s="28"/>
      <c r="AQ13452" s="15"/>
    </row>
    <row r="13453" spans="36:43" x14ac:dyDescent="0.3">
      <c r="AJ13453" s="28"/>
      <c r="AQ13453" s="15"/>
    </row>
    <row r="13454" spans="36:43" x14ac:dyDescent="0.3">
      <c r="AJ13454" s="28"/>
      <c r="AQ13454" s="15"/>
    </row>
    <row r="13455" spans="36:43" x14ac:dyDescent="0.3">
      <c r="AJ13455" s="28"/>
      <c r="AQ13455" s="15"/>
    </row>
    <row r="13456" spans="36:43" x14ac:dyDescent="0.3">
      <c r="AJ13456" s="28"/>
      <c r="AQ13456" s="15"/>
    </row>
    <row r="13457" spans="36:43" x14ac:dyDescent="0.3">
      <c r="AJ13457" s="28"/>
      <c r="AQ13457" s="15"/>
    </row>
    <row r="13458" spans="36:43" x14ac:dyDescent="0.3">
      <c r="AJ13458" s="28"/>
      <c r="AQ13458" s="15"/>
    </row>
    <row r="13459" spans="36:43" x14ac:dyDescent="0.3">
      <c r="AJ13459" s="28"/>
      <c r="AQ13459" s="15"/>
    </row>
    <row r="13460" spans="36:43" x14ac:dyDescent="0.3">
      <c r="AJ13460" s="28"/>
      <c r="AQ13460" s="15"/>
    </row>
    <row r="13461" spans="36:43" x14ac:dyDescent="0.3">
      <c r="AJ13461" s="28"/>
      <c r="AQ13461" s="15"/>
    </row>
    <row r="13462" spans="36:43" x14ac:dyDescent="0.3">
      <c r="AJ13462" s="28"/>
      <c r="AQ13462" s="15"/>
    </row>
    <row r="13463" spans="36:43" x14ac:dyDescent="0.3">
      <c r="AJ13463" s="28"/>
      <c r="AQ13463" s="15"/>
    </row>
    <row r="13464" spans="36:43" x14ac:dyDescent="0.3">
      <c r="AJ13464" s="28"/>
      <c r="AQ13464" s="15"/>
    </row>
    <row r="13465" spans="36:43" x14ac:dyDescent="0.3">
      <c r="AJ13465" s="28"/>
      <c r="AQ13465" s="15"/>
    </row>
    <row r="13466" spans="36:43" x14ac:dyDescent="0.3">
      <c r="AJ13466" s="28"/>
      <c r="AQ13466" s="15"/>
    </row>
    <row r="13467" spans="36:43" x14ac:dyDescent="0.3">
      <c r="AJ13467" s="28"/>
      <c r="AQ13467" s="15"/>
    </row>
    <row r="13468" spans="36:43" x14ac:dyDescent="0.3">
      <c r="AJ13468" s="28"/>
      <c r="AQ13468" s="15"/>
    </row>
    <row r="13469" spans="36:43" x14ac:dyDescent="0.3">
      <c r="AJ13469" s="28"/>
      <c r="AQ13469" s="15"/>
    </row>
    <row r="13470" spans="36:43" x14ac:dyDescent="0.3">
      <c r="AJ13470" s="28"/>
      <c r="AQ13470" s="15"/>
    </row>
    <row r="13471" spans="36:43" x14ac:dyDescent="0.3">
      <c r="AJ13471" s="28"/>
      <c r="AQ13471" s="15"/>
    </row>
    <row r="13472" spans="36:43" x14ac:dyDescent="0.3">
      <c r="AJ13472" s="28"/>
      <c r="AQ13472" s="15"/>
    </row>
    <row r="13473" spans="36:43" x14ac:dyDescent="0.3">
      <c r="AJ13473" s="28"/>
      <c r="AQ13473" s="15"/>
    </row>
    <row r="13474" spans="36:43" x14ac:dyDescent="0.3">
      <c r="AJ13474" s="28"/>
      <c r="AQ13474" s="15"/>
    </row>
    <row r="13475" spans="36:43" x14ac:dyDescent="0.3">
      <c r="AJ13475" s="28"/>
      <c r="AQ13475" s="15"/>
    </row>
    <row r="13476" spans="36:43" x14ac:dyDescent="0.3">
      <c r="AJ13476" s="28"/>
      <c r="AQ13476" s="15"/>
    </row>
    <row r="13477" spans="36:43" x14ac:dyDescent="0.3">
      <c r="AJ13477" s="28"/>
      <c r="AQ13477" s="15"/>
    </row>
    <row r="13478" spans="36:43" x14ac:dyDescent="0.3">
      <c r="AJ13478" s="28"/>
      <c r="AQ13478" s="15"/>
    </row>
    <row r="13479" spans="36:43" x14ac:dyDescent="0.3">
      <c r="AJ13479" s="28"/>
      <c r="AQ13479" s="15"/>
    </row>
    <row r="13480" spans="36:43" x14ac:dyDescent="0.3">
      <c r="AJ13480" s="28"/>
      <c r="AQ13480" s="15"/>
    </row>
    <row r="13481" spans="36:43" x14ac:dyDescent="0.3">
      <c r="AJ13481" s="28"/>
      <c r="AQ13481" s="15"/>
    </row>
    <row r="13482" spans="36:43" x14ac:dyDescent="0.3">
      <c r="AJ13482" s="28"/>
      <c r="AQ13482" s="15"/>
    </row>
    <row r="13483" spans="36:43" x14ac:dyDescent="0.3">
      <c r="AJ13483" s="28"/>
      <c r="AQ13483" s="15"/>
    </row>
    <row r="13484" spans="36:43" x14ac:dyDescent="0.3">
      <c r="AJ13484" s="28"/>
      <c r="AQ13484" s="15"/>
    </row>
    <row r="13485" spans="36:43" x14ac:dyDescent="0.3">
      <c r="AJ13485" s="28"/>
      <c r="AQ13485" s="15"/>
    </row>
    <row r="13486" spans="36:43" x14ac:dyDescent="0.3">
      <c r="AJ13486" s="28"/>
      <c r="AQ13486" s="15"/>
    </row>
    <row r="13487" spans="36:43" x14ac:dyDescent="0.3">
      <c r="AJ13487" s="28"/>
      <c r="AQ13487" s="15"/>
    </row>
    <row r="13488" spans="36:43" x14ac:dyDescent="0.3">
      <c r="AJ13488" s="28"/>
      <c r="AQ13488" s="15"/>
    </row>
    <row r="13489" spans="36:43" x14ac:dyDescent="0.3">
      <c r="AJ13489" s="28"/>
      <c r="AQ13489" s="15"/>
    </row>
    <row r="13490" spans="36:43" x14ac:dyDescent="0.3">
      <c r="AJ13490" s="28"/>
      <c r="AQ13490" s="15"/>
    </row>
    <row r="13491" spans="36:43" x14ac:dyDescent="0.3">
      <c r="AJ13491" s="28"/>
      <c r="AQ13491" s="15"/>
    </row>
    <row r="13492" spans="36:43" x14ac:dyDescent="0.3">
      <c r="AJ13492" s="28"/>
      <c r="AQ13492" s="15"/>
    </row>
    <row r="13493" spans="36:43" x14ac:dyDescent="0.3">
      <c r="AJ13493" s="28"/>
      <c r="AQ13493" s="15"/>
    </row>
    <row r="13494" spans="36:43" x14ac:dyDescent="0.3">
      <c r="AJ13494" s="28"/>
      <c r="AQ13494" s="15"/>
    </row>
    <row r="13495" spans="36:43" x14ac:dyDescent="0.3">
      <c r="AJ13495" s="28"/>
      <c r="AQ13495" s="15"/>
    </row>
    <row r="13496" spans="36:43" x14ac:dyDescent="0.3">
      <c r="AJ13496" s="28"/>
      <c r="AQ13496" s="15"/>
    </row>
    <row r="13497" spans="36:43" x14ac:dyDescent="0.3">
      <c r="AJ13497" s="28"/>
      <c r="AQ13497" s="15"/>
    </row>
    <row r="13498" spans="36:43" x14ac:dyDescent="0.3">
      <c r="AJ13498" s="28"/>
      <c r="AQ13498" s="15"/>
    </row>
    <row r="13499" spans="36:43" x14ac:dyDescent="0.3">
      <c r="AJ13499" s="28"/>
      <c r="AQ13499" s="15"/>
    </row>
    <row r="13500" spans="36:43" x14ac:dyDescent="0.3">
      <c r="AJ13500" s="28"/>
      <c r="AQ13500" s="15"/>
    </row>
    <row r="13501" spans="36:43" x14ac:dyDescent="0.3">
      <c r="AJ13501" s="28"/>
      <c r="AQ13501" s="15"/>
    </row>
    <row r="13502" spans="36:43" x14ac:dyDescent="0.3">
      <c r="AJ13502" s="28"/>
      <c r="AQ13502" s="15"/>
    </row>
    <row r="13503" spans="36:43" x14ac:dyDescent="0.3">
      <c r="AJ13503" s="28"/>
      <c r="AQ13503" s="15"/>
    </row>
    <row r="13504" spans="36:43" x14ac:dyDescent="0.3">
      <c r="AJ13504" s="28"/>
      <c r="AQ13504" s="15"/>
    </row>
    <row r="13505" spans="36:43" x14ac:dyDescent="0.3">
      <c r="AJ13505" s="28"/>
      <c r="AQ13505" s="15"/>
    </row>
    <row r="13506" spans="36:43" x14ac:dyDescent="0.3">
      <c r="AJ13506" s="28"/>
      <c r="AQ13506" s="15"/>
    </row>
    <row r="13507" spans="36:43" x14ac:dyDescent="0.3">
      <c r="AJ13507" s="28"/>
      <c r="AQ13507" s="15"/>
    </row>
    <row r="13508" spans="36:43" x14ac:dyDescent="0.3">
      <c r="AJ13508" s="28"/>
      <c r="AQ13508" s="15"/>
    </row>
    <row r="13509" spans="36:43" x14ac:dyDescent="0.3">
      <c r="AJ13509" s="28"/>
      <c r="AQ13509" s="15"/>
    </row>
    <row r="13510" spans="36:43" x14ac:dyDescent="0.3">
      <c r="AJ13510" s="28"/>
      <c r="AQ13510" s="15"/>
    </row>
    <row r="13511" spans="36:43" x14ac:dyDescent="0.3">
      <c r="AJ13511" s="28"/>
      <c r="AQ13511" s="15"/>
    </row>
    <row r="13512" spans="36:43" x14ac:dyDescent="0.3">
      <c r="AJ13512" s="28"/>
      <c r="AQ13512" s="15"/>
    </row>
    <row r="13513" spans="36:43" x14ac:dyDescent="0.3">
      <c r="AJ13513" s="28"/>
      <c r="AQ13513" s="15"/>
    </row>
    <row r="13514" spans="36:43" x14ac:dyDescent="0.3">
      <c r="AJ13514" s="28"/>
      <c r="AQ13514" s="15"/>
    </row>
    <row r="13515" spans="36:43" x14ac:dyDescent="0.3">
      <c r="AJ13515" s="28"/>
      <c r="AQ13515" s="15"/>
    </row>
    <row r="13516" spans="36:43" x14ac:dyDescent="0.3">
      <c r="AJ13516" s="28"/>
      <c r="AQ13516" s="15"/>
    </row>
    <row r="13517" spans="36:43" x14ac:dyDescent="0.3">
      <c r="AJ13517" s="28"/>
      <c r="AQ13517" s="15"/>
    </row>
    <row r="13518" spans="36:43" x14ac:dyDescent="0.3">
      <c r="AJ13518" s="28"/>
      <c r="AQ13518" s="15"/>
    </row>
    <row r="13519" spans="36:43" x14ac:dyDescent="0.3">
      <c r="AJ13519" s="28"/>
      <c r="AQ13519" s="15"/>
    </row>
    <row r="13520" spans="36:43" x14ac:dyDescent="0.3">
      <c r="AJ13520" s="28"/>
      <c r="AQ13520" s="15"/>
    </row>
    <row r="13521" spans="36:43" x14ac:dyDescent="0.3">
      <c r="AJ13521" s="28"/>
      <c r="AQ13521" s="15"/>
    </row>
    <row r="13522" spans="36:43" x14ac:dyDescent="0.3">
      <c r="AJ13522" s="28"/>
      <c r="AQ13522" s="15"/>
    </row>
    <row r="13523" spans="36:43" x14ac:dyDescent="0.3">
      <c r="AJ13523" s="28"/>
      <c r="AQ13523" s="15"/>
    </row>
    <row r="13524" spans="36:43" x14ac:dyDescent="0.3">
      <c r="AJ13524" s="28"/>
      <c r="AQ13524" s="15"/>
    </row>
    <row r="13525" spans="36:43" x14ac:dyDescent="0.3">
      <c r="AJ13525" s="28"/>
      <c r="AQ13525" s="15"/>
    </row>
    <row r="13526" spans="36:43" x14ac:dyDescent="0.3">
      <c r="AJ13526" s="28"/>
      <c r="AQ13526" s="15"/>
    </row>
    <row r="13527" spans="36:43" x14ac:dyDescent="0.3">
      <c r="AJ13527" s="28"/>
      <c r="AQ13527" s="15"/>
    </row>
    <row r="13528" spans="36:43" x14ac:dyDescent="0.3">
      <c r="AJ13528" s="28"/>
      <c r="AQ13528" s="15"/>
    </row>
    <row r="13529" spans="36:43" x14ac:dyDescent="0.3">
      <c r="AJ13529" s="28"/>
      <c r="AQ13529" s="15"/>
    </row>
    <row r="13530" spans="36:43" x14ac:dyDescent="0.3">
      <c r="AJ13530" s="28"/>
      <c r="AQ13530" s="15"/>
    </row>
    <row r="13531" spans="36:43" x14ac:dyDescent="0.3">
      <c r="AJ13531" s="28"/>
      <c r="AQ13531" s="15"/>
    </row>
    <row r="13532" spans="36:43" x14ac:dyDescent="0.3">
      <c r="AJ13532" s="28"/>
      <c r="AQ13532" s="15"/>
    </row>
    <row r="13533" spans="36:43" x14ac:dyDescent="0.3">
      <c r="AJ13533" s="28"/>
      <c r="AQ13533" s="15"/>
    </row>
    <row r="13534" spans="36:43" x14ac:dyDescent="0.3">
      <c r="AJ13534" s="28"/>
      <c r="AQ13534" s="15"/>
    </row>
    <row r="13535" spans="36:43" x14ac:dyDescent="0.3">
      <c r="AJ13535" s="28"/>
      <c r="AQ13535" s="15"/>
    </row>
    <row r="13536" spans="36:43" x14ac:dyDescent="0.3">
      <c r="AJ13536" s="28"/>
      <c r="AQ13536" s="15"/>
    </row>
    <row r="13537" spans="36:43" x14ac:dyDescent="0.3">
      <c r="AJ13537" s="28"/>
      <c r="AQ13537" s="15"/>
    </row>
    <row r="13538" spans="36:43" x14ac:dyDescent="0.3">
      <c r="AJ13538" s="28"/>
      <c r="AQ13538" s="15"/>
    </row>
    <row r="13539" spans="36:43" x14ac:dyDescent="0.3">
      <c r="AJ13539" s="28"/>
      <c r="AQ13539" s="15"/>
    </row>
    <row r="13540" spans="36:43" x14ac:dyDescent="0.3">
      <c r="AJ13540" s="28"/>
      <c r="AQ13540" s="15"/>
    </row>
    <row r="13541" spans="36:43" x14ac:dyDescent="0.3">
      <c r="AJ13541" s="28"/>
      <c r="AQ13541" s="15"/>
    </row>
    <row r="13542" spans="36:43" x14ac:dyDescent="0.3">
      <c r="AJ13542" s="28"/>
      <c r="AQ13542" s="15"/>
    </row>
    <row r="13543" spans="36:43" x14ac:dyDescent="0.3">
      <c r="AJ13543" s="28"/>
      <c r="AQ13543" s="15"/>
    </row>
    <row r="13544" spans="36:43" x14ac:dyDescent="0.3">
      <c r="AJ13544" s="28"/>
      <c r="AQ13544" s="15"/>
    </row>
    <row r="13545" spans="36:43" x14ac:dyDescent="0.3">
      <c r="AJ13545" s="28"/>
      <c r="AQ13545" s="15"/>
    </row>
    <row r="13546" spans="36:43" x14ac:dyDescent="0.3">
      <c r="AJ13546" s="28"/>
      <c r="AQ13546" s="15"/>
    </row>
    <row r="13547" spans="36:43" x14ac:dyDescent="0.3">
      <c r="AJ13547" s="28"/>
      <c r="AQ13547" s="15"/>
    </row>
    <row r="13548" spans="36:43" x14ac:dyDescent="0.3">
      <c r="AJ13548" s="28"/>
      <c r="AQ13548" s="15"/>
    </row>
    <row r="13549" spans="36:43" x14ac:dyDescent="0.3">
      <c r="AJ13549" s="28"/>
      <c r="AQ13549" s="15"/>
    </row>
    <row r="13550" spans="36:43" x14ac:dyDescent="0.3">
      <c r="AJ13550" s="28"/>
      <c r="AQ13550" s="15"/>
    </row>
    <row r="13551" spans="36:43" x14ac:dyDescent="0.3">
      <c r="AJ13551" s="28"/>
      <c r="AQ13551" s="15"/>
    </row>
    <row r="13552" spans="36:43" x14ac:dyDescent="0.3">
      <c r="AJ13552" s="28"/>
      <c r="AQ13552" s="15"/>
    </row>
    <row r="13553" spans="36:43" x14ac:dyDescent="0.3">
      <c r="AJ13553" s="28"/>
      <c r="AQ13553" s="15"/>
    </row>
    <row r="13554" spans="36:43" x14ac:dyDescent="0.3">
      <c r="AJ13554" s="28"/>
      <c r="AQ13554" s="15"/>
    </row>
    <row r="13555" spans="36:43" x14ac:dyDescent="0.3">
      <c r="AJ13555" s="28"/>
      <c r="AQ13555" s="15"/>
    </row>
    <row r="13556" spans="36:43" x14ac:dyDescent="0.3">
      <c r="AJ13556" s="28"/>
      <c r="AQ13556" s="15"/>
    </row>
    <row r="13557" spans="36:43" x14ac:dyDescent="0.3">
      <c r="AJ13557" s="28"/>
      <c r="AQ13557" s="15"/>
    </row>
    <row r="13558" spans="36:43" x14ac:dyDescent="0.3">
      <c r="AJ13558" s="28"/>
      <c r="AQ13558" s="15"/>
    </row>
    <row r="13559" spans="36:43" x14ac:dyDescent="0.3">
      <c r="AJ13559" s="28"/>
      <c r="AQ13559" s="15"/>
    </row>
    <row r="13560" spans="36:43" x14ac:dyDescent="0.3">
      <c r="AJ13560" s="28"/>
      <c r="AQ13560" s="15"/>
    </row>
    <row r="13561" spans="36:43" x14ac:dyDescent="0.3">
      <c r="AJ13561" s="28"/>
      <c r="AQ13561" s="15"/>
    </row>
    <row r="13562" spans="36:43" x14ac:dyDescent="0.3">
      <c r="AJ13562" s="28"/>
      <c r="AQ13562" s="15"/>
    </row>
    <row r="13563" spans="36:43" x14ac:dyDescent="0.3">
      <c r="AJ13563" s="28"/>
      <c r="AQ13563" s="15"/>
    </row>
    <row r="13564" spans="36:43" x14ac:dyDescent="0.3">
      <c r="AJ13564" s="28"/>
      <c r="AQ13564" s="15"/>
    </row>
    <row r="13565" spans="36:43" x14ac:dyDescent="0.3">
      <c r="AJ13565" s="28"/>
      <c r="AQ13565" s="15"/>
    </row>
    <row r="13566" spans="36:43" x14ac:dyDescent="0.3">
      <c r="AJ13566" s="28"/>
      <c r="AQ13566" s="15"/>
    </row>
    <row r="13567" spans="36:43" x14ac:dyDescent="0.3">
      <c r="AJ13567" s="28"/>
      <c r="AQ13567" s="15"/>
    </row>
    <row r="13568" spans="36:43" x14ac:dyDescent="0.3">
      <c r="AJ13568" s="28"/>
      <c r="AQ13568" s="15"/>
    </row>
    <row r="13569" spans="36:43" x14ac:dyDescent="0.3">
      <c r="AJ13569" s="28"/>
      <c r="AQ13569" s="15"/>
    </row>
    <row r="13570" spans="36:43" x14ac:dyDescent="0.3">
      <c r="AJ13570" s="28"/>
      <c r="AQ13570" s="15"/>
    </row>
    <row r="13571" spans="36:43" x14ac:dyDescent="0.3">
      <c r="AJ13571" s="28"/>
      <c r="AQ13571" s="15"/>
    </row>
    <row r="13572" spans="36:43" x14ac:dyDescent="0.3">
      <c r="AJ13572" s="28"/>
      <c r="AQ13572" s="15"/>
    </row>
    <row r="13573" spans="36:43" x14ac:dyDescent="0.3">
      <c r="AJ13573" s="28"/>
      <c r="AQ13573" s="15"/>
    </row>
    <row r="13574" spans="36:43" x14ac:dyDescent="0.3">
      <c r="AJ13574" s="28"/>
      <c r="AQ13574" s="15"/>
    </row>
    <row r="13575" spans="36:43" x14ac:dyDescent="0.3">
      <c r="AJ13575" s="28"/>
      <c r="AQ13575" s="15"/>
    </row>
    <row r="13576" spans="36:43" x14ac:dyDescent="0.3">
      <c r="AJ13576" s="28"/>
      <c r="AQ13576" s="15"/>
    </row>
    <row r="13577" spans="36:43" x14ac:dyDescent="0.3">
      <c r="AJ13577" s="28"/>
      <c r="AQ13577" s="15"/>
    </row>
    <row r="13578" spans="36:43" x14ac:dyDescent="0.3">
      <c r="AJ13578" s="28"/>
      <c r="AQ13578" s="15"/>
    </row>
    <row r="13579" spans="36:43" x14ac:dyDescent="0.3">
      <c r="AJ13579" s="28"/>
      <c r="AQ13579" s="15"/>
    </row>
    <row r="13580" spans="36:43" x14ac:dyDescent="0.3">
      <c r="AJ13580" s="28"/>
      <c r="AQ13580" s="15"/>
    </row>
    <row r="13581" spans="36:43" x14ac:dyDescent="0.3">
      <c r="AJ13581" s="28"/>
      <c r="AQ13581" s="15"/>
    </row>
    <row r="13582" spans="36:43" x14ac:dyDescent="0.3">
      <c r="AJ13582" s="28"/>
      <c r="AQ13582" s="15"/>
    </row>
    <row r="13583" spans="36:43" x14ac:dyDescent="0.3">
      <c r="AJ13583" s="28"/>
      <c r="AQ13583" s="15"/>
    </row>
    <row r="13584" spans="36:43" x14ac:dyDescent="0.3">
      <c r="AJ13584" s="28"/>
      <c r="AQ13584" s="15"/>
    </row>
    <row r="13585" spans="36:43" x14ac:dyDescent="0.3">
      <c r="AJ13585" s="28"/>
      <c r="AQ13585" s="15"/>
    </row>
    <row r="13586" spans="36:43" x14ac:dyDescent="0.3">
      <c r="AJ13586" s="28"/>
      <c r="AQ13586" s="15"/>
    </row>
    <row r="13587" spans="36:43" x14ac:dyDescent="0.3">
      <c r="AJ13587" s="28"/>
      <c r="AQ13587" s="15"/>
    </row>
    <row r="13588" spans="36:43" x14ac:dyDescent="0.3">
      <c r="AJ13588" s="28"/>
      <c r="AQ13588" s="15"/>
    </row>
    <row r="13589" spans="36:43" x14ac:dyDescent="0.3">
      <c r="AJ13589" s="28"/>
      <c r="AQ13589" s="15"/>
    </row>
    <row r="13590" spans="36:43" x14ac:dyDescent="0.3">
      <c r="AJ13590" s="28"/>
      <c r="AQ13590" s="15"/>
    </row>
    <row r="13591" spans="36:43" x14ac:dyDescent="0.3">
      <c r="AJ13591" s="28"/>
      <c r="AQ13591" s="15"/>
    </row>
    <row r="13592" spans="36:43" x14ac:dyDescent="0.3">
      <c r="AJ13592" s="28"/>
      <c r="AQ13592" s="15"/>
    </row>
    <row r="13593" spans="36:43" x14ac:dyDescent="0.3">
      <c r="AJ13593" s="28"/>
      <c r="AQ13593" s="15"/>
    </row>
    <row r="13594" spans="36:43" x14ac:dyDescent="0.3">
      <c r="AJ13594" s="28"/>
      <c r="AQ13594" s="15"/>
    </row>
    <row r="13595" spans="36:43" x14ac:dyDescent="0.3">
      <c r="AJ13595" s="28"/>
      <c r="AQ13595" s="15"/>
    </row>
    <row r="13596" spans="36:43" x14ac:dyDescent="0.3">
      <c r="AJ13596" s="28"/>
      <c r="AQ13596" s="15"/>
    </row>
    <row r="13597" spans="36:43" x14ac:dyDescent="0.3">
      <c r="AJ13597" s="28"/>
      <c r="AQ13597" s="15"/>
    </row>
    <row r="13598" spans="36:43" x14ac:dyDescent="0.3">
      <c r="AJ13598" s="28"/>
      <c r="AQ13598" s="15"/>
    </row>
    <row r="13599" spans="36:43" x14ac:dyDescent="0.3">
      <c r="AJ13599" s="28"/>
      <c r="AQ13599" s="15"/>
    </row>
    <row r="13600" spans="36:43" x14ac:dyDescent="0.3">
      <c r="AJ13600" s="28"/>
      <c r="AQ13600" s="15"/>
    </row>
    <row r="13601" spans="36:43" x14ac:dyDescent="0.3">
      <c r="AJ13601" s="28"/>
      <c r="AQ13601" s="15"/>
    </row>
    <row r="13602" spans="36:43" x14ac:dyDescent="0.3">
      <c r="AJ13602" s="28"/>
      <c r="AQ13602" s="15"/>
    </row>
    <row r="13603" spans="36:43" x14ac:dyDescent="0.3">
      <c r="AJ13603" s="28"/>
      <c r="AQ13603" s="15"/>
    </row>
    <row r="13604" spans="36:43" x14ac:dyDescent="0.3">
      <c r="AJ13604" s="28"/>
      <c r="AQ13604" s="15"/>
    </row>
    <row r="13605" spans="36:43" x14ac:dyDescent="0.3">
      <c r="AJ13605" s="28"/>
      <c r="AQ13605" s="15"/>
    </row>
    <row r="13606" spans="36:43" x14ac:dyDescent="0.3">
      <c r="AJ13606" s="28"/>
      <c r="AQ13606" s="15"/>
    </row>
    <row r="13607" spans="36:43" x14ac:dyDescent="0.3">
      <c r="AJ13607" s="28"/>
      <c r="AQ13607" s="15"/>
    </row>
    <row r="13608" spans="36:43" x14ac:dyDescent="0.3">
      <c r="AJ13608" s="28"/>
      <c r="AQ13608" s="15"/>
    </row>
    <row r="13609" spans="36:43" x14ac:dyDescent="0.3">
      <c r="AJ13609" s="28"/>
      <c r="AQ13609" s="15"/>
    </row>
    <row r="13610" spans="36:43" x14ac:dyDescent="0.3">
      <c r="AJ13610" s="28"/>
      <c r="AQ13610" s="15"/>
    </row>
    <row r="13611" spans="36:43" x14ac:dyDescent="0.3">
      <c r="AJ13611" s="28"/>
      <c r="AQ13611" s="15"/>
    </row>
    <row r="13612" spans="36:43" x14ac:dyDescent="0.3">
      <c r="AJ13612" s="28"/>
      <c r="AQ13612" s="15"/>
    </row>
    <row r="13613" spans="36:43" x14ac:dyDescent="0.3">
      <c r="AJ13613" s="28"/>
      <c r="AQ13613" s="15"/>
    </row>
    <row r="13614" spans="36:43" x14ac:dyDescent="0.3">
      <c r="AJ13614" s="28"/>
      <c r="AQ13614" s="15"/>
    </row>
    <row r="13615" spans="36:43" x14ac:dyDescent="0.3">
      <c r="AJ13615" s="28"/>
      <c r="AQ13615" s="15"/>
    </row>
    <row r="13616" spans="36:43" x14ac:dyDescent="0.3">
      <c r="AJ13616" s="28"/>
      <c r="AQ13616" s="15"/>
    </row>
    <row r="13617" spans="36:43" x14ac:dyDescent="0.3">
      <c r="AJ13617" s="28"/>
      <c r="AQ13617" s="15"/>
    </row>
    <row r="13618" spans="36:43" x14ac:dyDescent="0.3">
      <c r="AJ13618" s="28"/>
      <c r="AQ13618" s="15"/>
    </row>
    <row r="13619" spans="36:43" x14ac:dyDescent="0.3">
      <c r="AJ13619" s="28"/>
      <c r="AQ13619" s="15"/>
    </row>
    <row r="13620" spans="36:43" x14ac:dyDescent="0.3">
      <c r="AJ13620" s="28"/>
      <c r="AQ13620" s="15"/>
    </row>
    <row r="13621" spans="36:43" x14ac:dyDescent="0.3">
      <c r="AJ13621" s="28"/>
      <c r="AQ13621" s="15"/>
    </row>
    <row r="13622" spans="36:43" x14ac:dyDescent="0.3">
      <c r="AJ13622" s="28"/>
      <c r="AQ13622" s="15"/>
    </row>
    <row r="13623" spans="36:43" x14ac:dyDescent="0.3">
      <c r="AJ13623" s="28"/>
      <c r="AQ13623" s="15"/>
    </row>
    <row r="13624" spans="36:43" x14ac:dyDescent="0.3">
      <c r="AJ13624" s="28"/>
      <c r="AQ13624" s="15"/>
    </row>
    <row r="13625" spans="36:43" x14ac:dyDescent="0.3">
      <c r="AJ13625" s="28"/>
      <c r="AQ13625" s="15"/>
    </row>
    <row r="13626" spans="36:43" x14ac:dyDescent="0.3">
      <c r="AJ13626" s="28"/>
      <c r="AQ13626" s="15"/>
    </row>
    <row r="13627" spans="36:43" x14ac:dyDescent="0.3">
      <c r="AJ13627" s="28"/>
      <c r="AQ13627" s="15"/>
    </row>
    <row r="13628" spans="36:43" x14ac:dyDescent="0.3">
      <c r="AJ13628" s="28"/>
      <c r="AQ13628" s="15"/>
    </row>
    <row r="13629" spans="36:43" x14ac:dyDescent="0.3">
      <c r="AJ13629" s="28"/>
      <c r="AQ13629" s="15"/>
    </row>
    <row r="13630" spans="36:43" x14ac:dyDescent="0.3">
      <c r="AJ13630" s="28"/>
      <c r="AQ13630" s="15"/>
    </row>
    <row r="13631" spans="36:43" x14ac:dyDescent="0.3">
      <c r="AJ13631" s="28"/>
      <c r="AQ13631" s="15"/>
    </row>
    <row r="13632" spans="36:43" x14ac:dyDescent="0.3">
      <c r="AJ13632" s="28"/>
      <c r="AQ13632" s="15"/>
    </row>
    <row r="13633" spans="36:43" x14ac:dyDescent="0.3">
      <c r="AJ13633" s="28"/>
      <c r="AQ13633" s="15"/>
    </row>
    <row r="13634" spans="36:43" x14ac:dyDescent="0.3">
      <c r="AJ13634" s="28"/>
      <c r="AQ13634" s="15"/>
    </row>
    <row r="13635" spans="36:43" x14ac:dyDescent="0.3">
      <c r="AJ13635" s="28"/>
      <c r="AQ13635" s="15"/>
    </row>
    <row r="13636" spans="36:43" x14ac:dyDescent="0.3">
      <c r="AJ13636" s="28"/>
      <c r="AQ13636" s="15"/>
    </row>
    <row r="13637" spans="36:43" x14ac:dyDescent="0.3">
      <c r="AJ13637" s="28"/>
      <c r="AQ13637" s="15"/>
    </row>
    <row r="13638" spans="36:43" x14ac:dyDescent="0.3">
      <c r="AJ13638" s="28"/>
      <c r="AQ13638" s="15"/>
    </row>
    <row r="13639" spans="36:43" x14ac:dyDescent="0.3">
      <c r="AJ13639" s="28"/>
      <c r="AQ13639" s="15"/>
    </row>
    <row r="13640" spans="36:43" x14ac:dyDescent="0.3">
      <c r="AJ13640" s="28"/>
      <c r="AQ13640" s="15"/>
    </row>
    <row r="13641" spans="36:43" x14ac:dyDescent="0.3">
      <c r="AJ13641" s="28"/>
      <c r="AQ13641" s="15"/>
    </row>
    <row r="13642" spans="36:43" x14ac:dyDescent="0.3">
      <c r="AJ13642" s="28"/>
      <c r="AQ13642" s="15"/>
    </row>
    <row r="13643" spans="36:43" x14ac:dyDescent="0.3">
      <c r="AJ13643" s="28"/>
      <c r="AQ13643" s="15"/>
    </row>
    <row r="13644" spans="36:43" x14ac:dyDescent="0.3">
      <c r="AJ13644" s="28"/>
      <c r="AQ13644" s="15"/>
    </row>
    <row r="13645" spans="36:43" x14ac:dyDescent="0.3">
      <c r="AJ13645" s="28"/>
      <c r="AQ13645" s="15"/>
    </row>
    <row r="13646" spans="36:43" x14ac:dyDescent="0.3">
      <c r="AJ13646" s="28"/>
      <c r="AQ13646" s="15"/>
    </row>
    <row r="13647" spans="36:43" x14ac:dyDescent="0.3">
      <c r="AJ13647" s="28"/>
      <c r="AQ13647" s="15"/>
    </row>
    <row r="13648" spans="36:43" x14ac:dyDescent="0.3">
      <c r="AJ13648" s="28"/>
      <c r="AQ13648" s="15"/>
    </row>
    <row r="13649" spans="36:43" x14ac:dyDescent="0.3">
      <c r="AJ13649" s="28"/>
      <c r="AQ13649" s="15"/>
    </row>
    <row r="13650" spans="36:43" x14ac:dyDescent="0.3">
      <c r="AJ13650" s="28"/>
      <c r="AQ13650" s="15"/>
    </row>
    <row r="13651" spans="36:43" x14ac:dyDescent="0.3">
      <c r="AJ13651" s="28"/>
      <c r="AQ13651" s="15"/>
    </row>
    <row r="13652" spans="36:43" x14ac:dyDescent="0.3">
      <c r="AJ13652" s="28"/>
      <c r="AQ13652" s="15"/>
    </row>
    <row r="13653" spans="36:43" x14ac:dyDescent="0.3">
      <c r="AJ13653" s="28"/>
      <c r="AQ13653" s="15"/>
    </row>
    <row r="13654" spans="36:43" x14ac:dyDescent="0.3">
      <c r="AJ13654" s="28"/>
      <c r="AQ13654" s="15"/>
    </row>
    <row r="13655" spans="36:43" x14ac:dyDescent="0.3">
      <c r="AJ13655" s="28"/>
      <c r="AQ13655" s="15"/>
    </row>
    <row r="13656" spans="36:43" x14ac:dyDescent="0.3">
      <c r="AJ13656" s="28"/>
      <c r="AQ13656" s="15"/>
    </row>
    <row r="13657" spans="36:43" x14ac:dyDescent="0.3">
      <c r="AJ13657" s="28"/>
      <c r="AQ13657" s="15"/>
    </row>
    <row r="13658" spans="36:43" x14ac:dyDescent="0.3">
      <c r="AJ13658" s="28"/>
      <c r="AQ13658" s="15"/>
    </row>
    <row r="13659" spans="36:43" x14ac:dyDescent="0.3">
      <c r="AJ13659" s="28"/>
      <c r="AQ13659" s="15"/>
    </row>
    <row r="13660" spans="36:43" x14ac:dyDescent="0.3">
      <c r="AJ13660" s="28"/>
      <c r="AQ13660" s="15"/>
    </row>
    <row r="13661" spans="36:43" x14ac:dyDescent="0.3">
      <c r="AJ13661" s="28"/>
      <c r="AQ13661" s="15"/>
    </row>
    <row r="13662" spans="36:43" x14ac:dyDescent="0.3">
      <c r="AJ13662" s="28"/>
      <c r="AQ13662" s="15"/>
    </row>
    <row r="13663" spans="36:43" x14ac:dyDescent="0.3">
      <c r="AJ13663" s="28"/>
      <c r="AQ13663" s="15"/>
    </row>
    <row r="13664" spans="36:43" x14ac:dyDescent="0.3">
      <c r="AJ13664" s="28"/>
      <c r="AQ13664" s="15"/>
    </row>
    <row r="13665" spans="36:43" x14ac:dyDescent="0.3">
      <c r="AJ13665" s="28"/>
      <c r="AQ13665" s="15"/>
    </row>
    <row r="13666" spans="36:43" x14ac:dyDescent="0.3">
      <c r="AJ13666" s="28"/>
      <c r="AQ13666" s="15"/>
    </row>
    <row r="13667" spans="36:43" x14ac:dyDescent="0.3">
      <c r="AJ13667" s="28"/>
      <c r="AQ13667" s="15"/>
    </row>
    <row r="13668" spans="36:43" x14ac:dyDescent="0.3">
      <c r="AJ13668" s="28"/>
      <c r="AQ13668" s="15"/>
    </row>
    <row r="13669" spans="36:43" x14ac:dyDescent="0.3">
      <c r="AJ13669" s="28"/>
      <c r="AQ13669" s="15"/>
    </row>
    <row r="13670" spans="36:43" x14ac:dyDescent="0.3">
      <c r="AJ13670" s="28"/>
      <c r="AQ13670" s="15"/>
    </row>
    <row r="13671" spans="36:43" x14ac:dyDescent="0.3">
      <c r="AJ13671" s="28"/>
      <c r="AQ13671" s="15"/>
    </row>
    <row r="13672" spans="36:43" x14ac:dyDescent="0.3">
      <c r="AJ13672" s="28"/>
      <c r="AQ13672" s="15"/>
    </row>
    <row r="13673" spans="36:43" x14ac:dyDescent="0.3">
      <c r="AJ13673" s="28"/>
      <c r="AQ13673" s="15"/>
    </row>
    <row r="13674" spans="36:43" x14ac:dyDescent="0.3">
      <c r="AJ13674" s="28"/>
      <c r="AQ13674" s="15"/>
    </row>
    <row r="13675" spans="36:43" x14ac:dyDescent="0.3">
      <c r="AJ13675" s="28"/>
      <c r="AQ13675" s="15"/>
    </row>
    <row r="13676" spans="36:43" x14ac:dyDescent="0.3">
      <c r="AJ13676" s="28"/>
      <c r="AQ13676" s="15"/>
    </row>
    <row r="13677" spans="36:43" x14ac:dyDescent="0.3">
      <c r="AJ13677" s="28"/>
      <c r="AQ13677" s="15"/>
    </row>
    <row r="13678" spans="36:43" x14ac:dyDescent="0.3">
      <c r="AJ13678" s="28"/>
      <c r="AQ13678" s="15"/>
    </row>
    <row r="13679" spans="36:43" x14ac:dyDescent="0.3">
      <c r="AJ13679" s="28"/>
      <c r="AQ13679" s="15"/>
    </row>
    <row r="13680" spans="36:43" x14ac:dyDescent="0.3">
      <c r="AJ13680" s="28"/>
      <c r="AQ13680" s="15"/>
    </row>
    <row r="13681" spans="36:43" x14ac:dyDescent="0.3">
      <c r="AJ13681" s="28"/>
      <c r="AQ13681" s="15"/>
    </row>
    <row r="13682" spans="36:43" x14ac:dyDescent="0.3">
      <c r="AJ13682" s="28"/>
      <c r="AQ13682" s="15"/>
    </row>
    <row r="13683" spans="36:43" x14ac:dyDescent="0.3">
      <c r="AJ13683" s="28"/>
      <c r="AQ13683" s="15"/>
    </row>
    <row r="13684" spans="36:43" x14ac:dyDescent="0.3">
      <c r="AJ13684" s="28"/>
      <c r="AQ13684" s="15"/>
    </row>
    <row r="13685" spans="36:43" x14ac:dyDescent="0.3">
      <c r="AJ13685" s="28"/>
      <c r="AQ13685" s="15"/>
    </row>
    <row r="13686" spans="36:43" x14ac:dyDescent="0.3">
      <c r="AJ13686" s="28"/>
      <c r="AQ13686" s="15"/>
    </row>
    <row r="13687" spans="36:43" x14ac:dyDescent="0.3">
      <c r="AJ13687" s="28"/>
      <c r="AQ13687" s="15"/>
    </row>
    <row r="13688" spans="36:43" x14ac:dyDescent="0.3">
      <c r="AJ13688" s="28"/>
      <c r="AQ13688" s="15"/>
    </row>
    <row r="13689" spans="36:43" x14ac:dyDescent="0.3">
      <c r="AJ13689" s="28"/>
      <c r="AQ13689" s="15"/>
    </row>
    <row r="13690" spans="36:43" x14ac:dyDescent="0.3">
      <c r="AJ13690" s="28"/>
      <c r="AQ13690" s="15"/>
    </row>
    <row r="13691" spans="36:43" x14ac:dyDescent="0.3">
      <c r="AJ13691" s="28"/>
      <c r="AQ13691" s="15"/>
    </row>
    <row r="13692" spans="36:43" x14ac:dyDescent="0.3">
      <c r="AJ13692" s="28"/>
      <c r="AQ13692" s="15"/>
    </row>
    <row r="13693" spans="36:43" x14ac:dyDescent="0.3">
      <c r="AJ13693" s="28"/>
      <c r="AQ13693" s="15"/>
    </row>
    <row r="13694" spans="36:43" x14ac:dyDescent="0.3">
      <c r="AJ13694" s="28"/>
      <c r="AQ13694" s="15"/>
    </row>
    <row r="13695" spans="36:43" x14ac:dyDescent="0.3">
      <c r="AJ13695" s="28"/>
      <c r="AQ13695" s="15"/>
    </row>
    <row r="13696" spans="36:43" x14ac:dyDescent="0.3">
      <c r="AJ13696" s="28"/>
      <c r="AQ13696" s="15"/>
    </row>
    <row r="13697" spans="36:43" x14ac:dyDescent="0.3">
      <c r="AJ13697" s="28"/>
      <c r="AQ13697" s="15"/>
    </row>
    <row r="13698" spans="36:43" x14ac:dyDescent="0.3">
      <c r="AJ13698" s="28"/>
      <c r="AQ13698" s="15"/>
    </row>
    <row r="13699" spans="36:43" x14ac:dyDescent="0.3">
      <c r="AJ13699" s="28"/>
      <c r="AQ13699" s="15"/>
    </row>
    <row r="13700" spans="36:43" x14ac:dyDescent="0.3">
      <c r="AJ13700" s="28"/>
      <c r="AQ13700" s="15"/>
    </row>
    <row r="13701" spans="36:43" x14ac:dyDescent="0.3">
      <c r="AJ13701" s="28"/>
      <c r="AQ13701" s="15"/>
    </row>
    <row r="13702" spans="36:43" x14ac:dyDescent="0.3">
      <c r="AJ13702" s="28"/>
      <c r="AQ13702" s="15"/>
    </row>
    <row r="13703" spans="36:43" x14ac:dyDescent="0.3">
      <c r="AJ13703" s="28"/>
      <c r="AQ13703" s="15"/>
    </row>
    <row r="13704" spans="36:43" x14ac:dyDescent="0.3">
      <c r="AJ13704" s="28"/>
      <c r="AQ13704" s="15"/>
    </row>
    <row r="13705" spans="36:43" x14ac:dyDescent="0.3">
      <c r="AJ13705" s="28"/>
      <c r="AQ13705" s="15"/>
    </row>
    <row r="13706" spans="36:43" x14ac:dyDescent="0.3">
      <c r="AJ13706" s="28"/>
      <c r="AQ13706" s="15"/>
    </row>
    <row r="13707" spans="36:43" x14ac:dyDescent="0.3">
      <c r="AJ13707" s="28"/>
      <c r="AQ13707" s="15"/>
    </row>
    <row r="13708" spans="36:43" x14ac:dyDescent="0.3">
      <c r="AJ13708" s="28"/>
      <c r="AQ13708" s="15"/>
    </row>
    <row r="13709" spans="36:43" x14ac:dyDescent="0.3">
      <c r="AJ13709" s="28"/>
      <c r="AQ13709" s="15"/>
    </row>
    <row r="13710" spans="36:43" x14ac:dyDescent="0.3">
      <c r="AJ13710" s="28"/>
      <c r="AQ13710" s="15"/>
    </row>
    <row r="13711" spans="36:43" x14ac:dyDescent="0.3">
      <c r="AJ13711" s="28"/>
      <c r="AQ13711" s="15"/>
    </row>
    <row r="13712" spans="36:43" x14ac:dyDescent="0.3">
      <c r="AJ13712" s="28"/>
      <c r="AQ13712" s="15"/>
    </row>
    <row r="13713" spans="36:43" x14ac:dyDescent="0.3">
      <c r="AJ13713" s="28"/>
      <c r="AQ13713" s="15"/>
    </row>
    <row r="13714" spans="36:43" x14ac:dyDescent="0.3">
      <c r="AJ13714" s="28"/>
      <c r="AQ13714" s="15"/>
    </row>
    <row r="13715" spans="36:43" x14ac:dyDescent="0.3">
      <c r="AJ13715" s="28"/>
      <c r="AQ13715" s="15"/>
    </row>
    <row r="13716" spans="36:43" x14ac:dyDescent="0.3">
      <c r="AJ13716" s="28"/>
      <c r="AQ13716" s="15"/>
    </row>
    <row r="13717" spans="36:43" x14ac:dyDescent="0.3">
      <c r="AJ13717" s="28"/>
      <c r="AQ13717" s="15"/>
    </row>
    <row r="13718" spans="36:43" x14ac:dyDescent="0.3">
      <c r="AJ13718" s="28"/>
      <c r="AQ13718" s="15"/>
    </row>
    <row r="13719" spans="36:43" x14ac:dyDescent="0.3">
      <c r="AJ13719" s="28"/>
      <c r="AQ13719" s="15"/>
    </row>
    <row r="13720" spans="36:43" x14ac:dyDescent="0.3">
      <c r="AJ13720" s="28"/>
      <c r="AQ13720" s="15"/>
    </row>
    <row r="13721" spans="36:43" x14ac:dyDescent="0.3">
      <c r="AJ13721" s="28"/>
      <c r="AQ13721" s="15"/>
    </row>
    <row r="13722" spans="36:43" x14ac:dyDescent="0.3">
      <c r="AJ13722" s="28"/>
      <c r="AQ13722" s="15"/>
    </row>
    <row r="13723" spans="36:43" x14ac:dyDescent="0.3">
      <c r="AJ13723" s="28"/>
      <c r="AQ13723" s="15"/>
    </row>
    <row r="13724" spans="36:43" x14ac:dyDescent="0.3">
      <c r="AJ13724" s="28"/>
      <c r="AQ13724" s="15"/>
    </row>
    <row r="13725" spans="36:43" x14ac:dyDescent="0.3">
      <c r="AJ13725" s="28"/>
      <c r="AQ13725" s="15"/>
    </row>
    <row r="13726" spans="36:43" x14ac:dyDescent="0.3">
      <c r="AJ13726" s="28"/>
      <c r="AQ13726" s="15"/>
    </row>
    <row r="13727" spans="36:43" x14ac:dyDescent="0.3">
      <c r="AJ13727" s="28"/>
      <c r="AQ13727" s="15"/>
    </row>
    <row r="13728" spans="36:43" x14ac:dyDescent="0.3">
      <c r="AJ13728" s="28"/>
      <c r="AQ13728" s="15"/>
    </row>
    <row r="13729" spans="36:43" x14ac:dyDescent="0.3">
      <c r="AJ13729" s="28"/>
      <c r="AQ13729" s="15"/>
    </row>
    <row r="13730" spans="36:43" x14ac:dyDescent="0.3">
      <c r="AJ13730" s="28"/>
      <c r="AQ13730" s="15"/>
    </row>
    <row r="13731" spans="36:43" x14ac:dyDescent="0.3">
      <c r="AJ13731" s="28"/>
      <c r="AQ13731" s="15"/>
    </row>
    <row r="13732" spans="36:43" x14ac:dyDescent="0.3">
      <c r="AJ13732" s="28"/>
      <c r="AQ13732" s="15"/>
    </row>
    <row r="13733" spans="36:43" x14ac:dyDescent="0.3">
      <c r="AJ13733" s="28"/>
      <c r="AQ13733" s="15"/>
    </row>
    <row r="13734" spans="36:43" x14ac:dyDescent="0.3">
      <c r="AJ13734" s="28"/>
      <c r="AQ13734" s="15"/>
    </row>
    <row r="13735" spans="36:43" x14ac:dyDescent="0.3">
      <c r="AJ13735" s="28"/>
      <c r="AQ13735" s="15"/>
    </row>
    <row r="13736" spans="36:43" x14ac:dyDescent="0.3">
      <c r="AJ13736" s="28"/>
      <c r="AQ13736" s="15"/>
    </row>
    <row r="13737" spans="36:43" x14ac:dyDescent="0.3">
      <c r="AJ13737" s="28"/>
      <c r="AQ13737" s="15"/>
    </row>
    <row r="13738" spans="36:43" x14ac:dyDescent="0.3">
      <c r="AJ13738" s="28"/>
      <c r="AQ13738" s="15"/>
    </row>
    <row r="13739" spans="36:43" x14ac:dyDescent="0.3">
      <c r="AJ13739" s="28"/>
      <c r="AQ13739" s="15"/>
    </row>
    <row r="13740" spans="36:43" x14ac:dyDescent="0.3">
      <c r="AJ13740" s="28"/>
      <c r="AQ13740" s="15"/>
    </row>
    <row r="13741" spans="36:43" x14ac:dyDescent="0.3">
      <c r="AJ13741" s="28"/>
      <c r="AQ13741" s="15"/>
    </row>
    <row r="13742" spans="36:43" x14ac:dyDescent="0.3">
      <c r="AJ13742" s="28"/>
      <c r="AQ13742" s="15"/>
    </row>
    <row r="13743" spans="36:43" x14ac:dyDescent="0.3">
      <c r="AJ13743" s="28"/>
      <c r="AQ13743" s="15"/>
    </row>
    <row r="13744" spans="36:43" x14ac:dyDescent="0.3">
      <c r="AJ13744" s="28"/>
      <c r="AQ13744" s="15"/>
    </row>
    <row r="13745" spans="36:43" x14ac:dyDescent="0.3">
      <c r="AJ13745" s="28"/>
      <c r="AQ13745" s="15"/>
    </row>
    <row r="13746" spans="36:43" x14ac:dyDescent="0.3">
      <c r="AJ13746" s="28"/>
      <c r="AQ13746" s="15"/>
    </row>
    <row r="13747" spans="36:43" x14ac:dyDescent="0.3">
      <c r="AJ13747" s="28"/>
      <c r="AQ13747" s="15"/>
    </row>
    <row r="13748" spans="36:43" x14ac:dyDescent="0.3">
      <c r="AJ13748" s="28"/>
      <c r="AQ13748" s="15"/>
    </row>
    <row r="13749" spans="36:43" x14ac:dyDescent="0.3">
      <c r="AJ13749" s="28"/>
      <c r="AQ13749" s="15"/>
    </row>
    <row r="13750" spans="36:43" x14ac:dyDescent="0.3">
      <c r="AJ13750" s="28"/>
      <c r="AQ13750" s="15"/>
    </row>
    <row r="13751" spans="36:43" x14ac:dyDescent="0.3">
      <c r="AJ13751" s="28"/>
      <c r="AQ13751" s="15"/>
    </row>
    <row r="13752" spans="36:43" x14ac:dyDescent="0.3">
      <c r="AJ13752" s="28"/>
      <c r="AQ13752" s="15"/>
    </row>
    <row r="13753" spans="36:43" x14ac:dyDescent="0.3">
      <c r="AJ13753" s="28"/>
      <c r="AQ13753" s="15"/>
    </row>
    <row r="13754" spans="36:43" x14ac:dyDescent="0.3">
      <c r="AJ13754" s="28"/>
      <c r="AQ13754" s="15"/>
    </row>
    <row r="13755" spans="36:43" x14ac:dyDescent="0.3">
      <c r="AJ13755" s="28"/>
      <c r="AQ13755" s="15"/>
    </row>
    <row r="13756" spans="36:43" x14ac:dyDescent="0.3">
      <c r="AJ13756" s="28"/>
      <c r="AQ13756" s="15"/>
    </row>
    <row r="13757" spans="36:43" x14ac:dyDescent="0.3">
      <c r="AJ13757" s="28"/>
      <c r="AQ13757" s="15"/>
    </row>
    <row r="13758" spans="36:43" x14ac:dyDescent="0.3">
      <c r="AJ13758" s="28"/>
      <c r="AQ13758" s="15"/>
    </row>
    <row r="13759" spans="36:43" x14ac:dyDescent="0.3">
      <c r="AJ13759" s="28"/>
      <c r="AQ13759" s="15"/>
    </row>
    <row r="13760" spans="36:43" x14ac:dyDescent="0.3">
      <c r="AJ13760" s="28"/>
      <c r="AQ13760" s="15"/>
    </row>
    <row r="13761" spans="36:43" x14ac:dyDescent="0.3">
      <c r="AJ13761" s="28"/>
      <c r="AQ13761" s="15"/>
    </row>
    <row r="13762" spans="36:43" x14ac:dyDescent="0.3">
      <c r="AJ13762" s="28"/>
      <c r="AQ13762" s="15"/>
    </row>
    <row r="13763" spans="36:43" x14ac:dyDescent="0.3">
      <c r="AJ13763" s="28"/>
      <c r="AQ13763" s="15"/>
    </row>
    <row r="13764" spans="36:43" x14ac:dyDescent="0.3">
      <c r="AJ13764" s="28"/>
      <c r="AQ13764" s="15"/>
    </row>
    <row r="13765" spans="36:43" x14ac:dyDescent="0.3">
      <c r="AJ13765" s="28"/>
      <c r="AQ13765" s="15"/>
    </row>
    <row r="13766" spans="36:43" x14ac:dyDescent="0.3">
      <c r="AJ13766" s="28"/>
      <c r="AQ13766" s="15"/>
    </row>
    <row r="13767" spans="36:43" x14ac:dyDescent="0.3">
      <c r="AJ13767" s="28"/>
      <c r="AQ13767" s="15"/>
    </row>
    <row r="13768" spans="36:43" x14ac:dyDescent="0.3">
      <c r="AJ13768" s="28"/>
      <c r="AQ13768" s="15"/>
    </row>
    <row r="13769" spans="36:43" x14ac:dyDescent="0.3">
      <c r="AJ13769" s="28"/>
      <c r="AQ13769" s="15"/>
    </row>
    <row r="13770" spans="36:43" x14ac:dyDescent="0.3">
      <c r="AJ13770" s="28"/>
      <c r="AQ13770" s="15"/>
    </row>
    <row r="13771" spans="36:43" x14ac:dyDescent="0.3">
      <c r="AJ13771" s="28"/>
      <c r="AQ13771" s="15"/>
    </row>
    <row r="13772" spans="36:43" x14ac:dyDescent="0.3">
      <c r="AJ13772" s="28"/>
      <c r="AQ13772" s="15"/>
    </row>
    <row r="13773" spans="36:43" x14ac:dyDescent="0.3">
      <c r="AJ13773" s="28"/>
      <c r="AQ13773" s="15"/>
    </row>
    <row r="13774" spans="36:43" x14ac:dyDescent="0.3">
      <c r="AJ13774" s="28"/>
      <c r="AQ13774" s="15"/>
    </row>
    <row r="13775" spans="36:43" x14ac:dyDescent="0.3">
      <c r="AJ13775" s="28"/>
      <c r="AQ13775" s="15"/>
    </row>
    <row r="13776" spans="36:43" x14ac:dyDescent="0.3">
      <c r="AJ13776" s="28"/>
      <c r="AQ13776" s="15"/>
    </row>
    <row r="13777" spans="36:43" x14ac:dyDescent="0.3">
      <c r="AJ13777" s="28"/>
      <c r="AQ13777" s="15"/>
    </row>
    <row r="13778" spans="36:43" x14ac:dyDescent="0.3">
      <c r="AJ13778" s="28"/>
      <c r="AQ13778" s="15"/>
    </row>
    <row r="13779" spans="36:43" x14ac:dyDescent="0.3">
      <c r="AJ13779" s="28"/>
      <c r="AQ13779" s="15"/>
    </row>
    <row r="13780" spans="36:43" x14ac:dyDescent="0.3">
      <c r="AJ13780" s="28"/>
      <c r="AQ13780" s="15"/>
    </row>
    <row r="13781" spans="36:43" x14ac:dyDescent="0.3">
      <c r="AJ13781" s="28"/>
      <c r="AQ13781" s="15"/>
    </row>
    <row r="13782" spans="36:43" x14ac:dyDescent="0.3">
      <c r="AJ13782" s="28"/>
      <c r="AQ13782" s="15"/>
    </row>
    <row r="13783" spans="36:43" x14ac:dyDescent="0.3">
      <c r="AJ13783" s="28"/>
      <c r="AQ13783" s="15"/>
    </row>
    <row r="13784" spans="36:43" x14ac:dyDescent="0.3">
      <c r="AJ13784" s="28"/>
      <c r="AQ13784" s="15"/>
    </row>
    <row r="13785" spans="36:43" x14ac:dyDescent="0.3">
      <c r="AJ13785" s="28"/>
      <c r="AQ13785" s="15"/>
    </row>
    <row r="13786" spans="36:43" x14ac:dyDescent="0.3">
      <c r="AJ13786" s="28"/>
      <c r="AQ13786" s="15"/>
    </row>
    <row r="13787" spans="36:43" x14ac:dyDescent="0.3">
      <c r="AJ13787" s="28"/>
      <c r="AQ13787" s="15"/>
    </row>
    <row r="13788" spans="36:43" x14ac:dyDescent="0.3">
      <c r="AJ13788" s="28"/>
      <c r="AQ13788" s="15"/>
    </row>
    <row r="13789" spans="36:43" x14ac:dyDescent="0.3">
      <c r="AJ13789" s="28"/>
      <c r="AQ13789" s="15"/>
    </row>
    <row r="13790" spans="36:43" x14ac:dyDescent="0.3">
      <c r="AJ13790" s="28"/>
      <c r="AQ13790" s="15"/>
    </row>
    <row r="13791" spans="36:43" x14ac:dyDescent="0.3">
      <c r="AJ13791" s="28"/>
      <c r="AQ13791" s="15"/>
    </row>
    <row r="13792" spans="36:43" x14ac:dyDescent="0.3">
      <c r="AJ13792" s="28"/>
      <c r="AQ13792" s="15"/>
    </row>
    <row r="13793" spans="36:43" x14ac:dyDescent="0.3">
      <c r="AJ13793" s="28"/>
      <c r="AQ13793" s="15"/>
    </row>
    <row r="13794" spans="36:43" x14ac:dyDescent="0.3">
      <c r="AJ13794" s="28"/>
      <c r="AQ13794" s="15"/>
    </row>
    <row r="13795" spans="36:43" x14ac:dyDescent="0.3">
      <c r="AJ13795" s="28"/>
      <c r="AQ13795" s="15"/>
    </row>
    <row r="13796" spans="36:43" x14ac:dyDescent="0.3">
      <c r="AJ13796" s="28"/>
      <c r="AQ13796" s="15"/>
    </row>
    <row r="13797" spans="36:43" x14ac:dyDescent="0.3">
      <c r="AJ13797" s="28"/>
      <c r="AQ13797" s="15"/>
    </row>
    <row r="13798" spans="36:43" x14ac:dyDescent="0.3">
      <c r="AJ13798" s="28"/>
      <c r="AQ13798" s="15"/>
    </row>
    <row r="13799" spans="36:43" x14ac:dyDescent="0.3">
      <c r="AJ13799" s="28"/>
      <c r="AQ13799" s="15"/>
    </row>
    <row r="13800" spans="36:43" x14ac:dyDescent="0.3">
      <c r="AJ13800" s="28"/>
      <c r="AQ13800" s="15"/>
    </row>
    <row r="13801" spans="36:43" x14ac:dyDescent="0.3">
      <c r="AJ13801" s="28"/>
      <c r="AQ13801" s="15"/>
    </row>
    <row r="13802" spans="36:43" x14ac:dyDescent="0.3">
      <c r="AJ13802" s="28"/>
      <c r="AQ13802" s="15"/>
    </row>
    <row r="13803" spans="36:43" x14ac:dyDescent="0.3">
      <c r="AJ13803" s="28"/>
      <c r="AQ13803" s="15"/>
    </row>
    <row r="13804" spans="36:43" x14ac:dyDescent="0.3">
      <c r="AJ13804" s="28"/>
      <c r="AQ13804" s="15"/>
    </row>
    <row r="13805" spans="36:43" x14ac:dyDescent="0.3">
      <c r="AJ13805" s="28"/>
      <c r="AQ13805" s="15"/>
    </row>
    <row r="13806" spans="36:43" x14ac:dyDescent="0.3">
      <c r="AJ13806" s="28"/>
      <c r="AQ13806" s="15"/>
    </row>
    <row r="13807" spans="36:43" x14ac:dyDescent="0.3">
      <c r="AJ13807" s="28"/>
      <c r="AQ13807" s="15"/>
    </row>
    <row r="13808" spans="36:43" x14ac:dyDescent="0.3">
      <c r="AJ13808" s="28"/>
      <c r="AQ13808" s="15"/>
    </row>
    <row r="13809" spans="36:43" x14ac:dyDescent="0.3">
      <c r="AJ13809" s="28"/>
      <c r="AQ13809" s="15"/>
    </row>
    <row r="13810" spans="36:43" x14ac:dyDescent="0.3">
      <c r="AJ13810" s="28"/>
      <c r="AQ13810" s="15"/>
    </row>
    <row r="13811" spans="36:43" x14ac:dyDescent="0.3">
      <c r="AJ13811" s="28"/>
      <c r="AQ13811" s="15"/>
    </row>
    <row r="13812" spans="36:43" x14ac:dyDescent="0.3">
      <c r="AJ13812" s="28"/>
      <c r="AQ13812" s="15"/>
    </row>
    <row r="13813" spans="36:43" x14ac:dyDescent="0.3">
      <c r="AJ13813" s="28"/>
      <c r="AQ13813" s="15"/>
    </row>
    <row r="13814" spans="36:43" x14ac:dyDescent="0.3">
      <c r="AJ13814" s="28"/>
      <c r="AQ13814" s="15"/>
    </row>
    <row r="13815" spans="36:43" x14ac:dyDescent="0.3">
      <c r="AJ13815" s="28"/>
      <c r="AQ13815" s="15"/>
    </row>
    <row r="13816" spans="36:43" x14ac:dyDescent="0.3">
      <c r="AJ13816" s="28"/>
      <c r="AQ13816" s="15"/>
    </row>
    <row r="13817" spans="36:43" x14ac:dyDescent="0.3">
      <c r="AJ13817" s="28"/>
      <c r="AQ13817" s="15"/>
    </row>
    <row r="13818" spans="36:43" x14ac:dyDescent="0.3">
      <c r="AJ13818" s="28"/>
      <c r="AQ13818" s="15"/>
    </row>
    <row r="13819" spans="36:43" x14ac:dyDescent="0.3">
      <c r="AJ13819" s="28"/>
      <c r="AQ13819" s="15"/>
    </row>
    <row r="13820" spans="36:43" x14ac:dyDescent="0.3">
      <c r="AJ13820" s="28"/>
      <c r="AQ13820" s="15"/>
    </row>
    <row r="13821" spans="36:43" x14ac:dyDescent="0.3">
      <c r="AJ13821" s="28"/>
      <c r="AQ13821" s="15"/>
    </row>
    <row r="13822" spans="36:43" x14ac:dyDescent="0.3">
      <c r="AJ13822" s="28"/>
      <c r="AQ13822" s="15"/>
    </row>
    <row r="13823" spans="36:43" x14ac:dyDescent="0.3">
      <c r="AJ13823" s="28"/>
      <c r="AQ13823" s="15"/>
    </row>
    <row r="13824" spans="36:43" x14ac:dyDescent="0.3">
      <c r="AJ13824" s="28"/>
      <c r="AQ13824" s="15"/>
    </row>
    <row r="13825" spans="36:43" x14ac:dyDescent="0.3">
      <c r="AJ13825" s="28"/>
      <c r="AQ13825" s="15"/>
    </row>
    <row r="13826" spans="36:43" x14ac:dyDescent="0.3">
      <c r="AJ13826" s="28"/>
      <c r="AQ13826" s="15"/>
    </row>
    <row r="13827" spans="36:43" x14ac:dyDescent="0.3">
      <c r="AJ13827" s="28"/>
      <c r="AQ13827" s="15"/>
    </row>
    <row r="13828" spans="36:43" x14ac:dyDescent="0.3">
      <c r="AJ13828" s="28"/>
      <c r="AQ13828" s="15"/>
    </row>
    <row r="13829" spans="36:43" x14ac:dyDescent="0.3">
      <c r="AJ13829" s="28"/>
      <c r="AQ13829" s="15"/>
    </row>
    <row r="13830" spans="36:43" x14ac:dyDescent="0.3">
      <c r="AJ13830" s="28"/>
      <c r="AQ13830" s="15"/>
    </row>
    <row r="13831" spans="36:43" x14ac:dyDescent="0.3">
      <c r="AJ13831" s="28"/>
      <c r="AQ13831" s="15"/>
    </row>
    <row r="13832" spans="36:43" x14ac:dyDescent="0.3">
      <c r="AJ13832" s="28"/>
      <c r="AQ13832" s="15"/>
    </row>
    <row r="13833" spans="36:43" x14ac:dyDescent="0.3">
      <c r="AJ13833" s="28"/>
      <c r="AQ13833" s="15"/>
    </row>
    <row r="13834" spans="36:43" x14ac:dyDescent="0.3">
      <c r="AJ13834" s="28"/>
      <c r="AQ13834" s="15"/>
    </row>
    <row r="13835" spans="36:43" x14ac:dyDescent="0.3">
      <c r="AJ13835" s="28"/>
      <c r="AQ13835" s="15"/>
    </row>
    <row r="13836" spans="36:43" x14ac:dyDescent="0.3">
      <c r="AJ13836" s="28"/>
      <c r="AQ13836" s="15"/>
    </row>
    <row r="13837" spans="36:43" x14ac:dyDescent="0.3">
      <c r="AJ13837" s="28"/>
      <c r="AQ13837" s="15"/>
    </row>
    <row r="13838" spans="36:43" x14ac:dyDescent="0.3">
      <c r="AJ13838" s="28"/>
      <c r="AQ13838" s="15"/>
    </row>
    <row r="13839" spans="36:43" x14ac:dyDescent="0.3">
      <c r="AJ13839" s="28"/>
      <c r="AQ13839" s="15"/>
    </row>
    <row r="13840" spans="36:43" x14ac:dyDescent="0.3">
      <c r="AJ13840" s="28"/>
      <c r="AQ13840" s="15"/>
    </row>
    <row r="13841" spans="36:43" x14ac:dyDescent="0.3">
      <c r="AJ13841" s="28"/>
      <c r="AQ13841" s="15"/>
    </row>
    <row r="13842" spans="36:43" x14ac:dyDescent="0.3">
      <c r="AJ13842" s="28"/>
      <c r="AQ13842" s="15"/>
    </row>
    <row r="13843" spans="36:43" x14ac:dyDescent="0.3">
      <c r="AJ13843" s="28"/>
      <c r="AQ13843" s="15"/>
    </row>
    <row r="13844" spans="36:43" x14ac:dyDescent="0.3">
      <c r="AJ13844" s="28"/>
      <c r="AQ13844" s="15"/>
    </row>
    <row r="13845" spans="36:43" x14ac:dyDescent="0.3">
      <c r="AJ13845" s="28"/>
      <c r="AQ13845" s="15"/>
    </row>
    <row r="13846" spans="36:43" x14ac:dyDescent="0.3">
      <c r="AJ13846" s="28"/>
      <c r="AQ13846" s="15"/>
    </row>
    <row r="13847" spans="36:43" x14ac:dyDescent="0.3">
      <c r="AJ13847" s="28"/>
      <c r="AQ13847" s="15"/>
    </row>
    <row r="13848" spans="36:43" x14ac:dyDescent="0.3">
      <c r="AJ13848" s="28"/>
      <c r="AQ13848" s="15"/>
    </row>
    <row r="13849" spans="36:43" x14ac:dyDescent="0.3">
      <c r="AJ13849" s="28"/>
      <c r="AQ13849" s="15"/>
    </row>
    <row r="13850" spans="36:43" x14ac:dyDescent="0.3">
      <c r="AJ13850" s="28"/>
      <c r="AQ13850" s="15"/>
    </row>
    <row r="13851" spans="36:43" x14ac:dyDescent="0.3">
      <c r="AJ13851" s="28"/>
      <c r="AQ13851" s="15"/>
    </row>
    <row r="13852" spans="36:43" x14ac:dyDescent="0.3">
      <c r="AJ13852" s="28"/>
      <c r="AQ13852" s="15"/>
    </row>
    <row r="13853" spans="36:43" x14ac:dyDescent="0.3">
      <c r="AJ13853" s="28"/>
      <c r="AQ13853" s="15"/>
    </row>
    <row r="13854" spans="36:43" x14ac:dyDescent="0.3">
      <c r="AJ13854" s="28"/>
      <c r="AQ13854" s="15"/>
    </row>
    <row r="13855" spans="36:43" x14ac:dyDescent="0.3">
      <c r="AJ13855" s="28"/>
      <c r="AQ13855" s="15"/>
    </row>
    <row r="13856" spans="36:43" x14ac:dyDescent="0.3">
      <c r="AJ13856" s="28"/>
      <c r="AQ13856" s="15"/>
    </row>
    <row r="13857" spans="36:43" x14ac:dyDescent="0.3">
      <c r="AJ13857" s="28"/>
      <c r="AQ13857" s="15"/>
    </row>
    <row r="13858" spans="36:43" x14ac:dyDescent="0.3">
      <c r="AJ13858" s="28"/>
      <c r="AQ13858" s="15"/>
    </row>
    <row r="13859" spans="36:43" x14ac:dyDescent="0.3">
      <c r="AJ13859" s="28"/>
      <c r="AQ13859" s="15"/>
    </row>
    <row r="13860" spans="36:43" x14ac:dyDescent="0.3">
      <c r="AJ13860" s="28"/>
      <c r="AQ13860" s="15"/>
    </row>
    <row r="13861" spans="36:43" x14ac:dyDescent="0.3">
      <c r="AJ13861" s="28"/>
      <c r="AQ13861" s="15"/>
    </row>
    <row r="13862" spans="36:43" x14ac:dyDescent="0.3">
      <c r="AJ13862" s="28"/>
      <c r="AQ13862" s="15"/>
    </row>
    <row r="13863" spans="36:43" x14ac:dyDescent="0.3">
      <c r="AJ13863" s="28"/>
      <c r="AQ13863" s="15"/>
    </row>
    <row r="13864" spans="36:43" x14ac:dyDescent="0.3">
      <c r="AJ13864" s="28"/>
      <c r="AQ13864" s="15"/>
    </row>
    <row r="13865" spans="36:43" x14ac:dyDescent="0.3">
      <c r="AJ13865" s="28"/>
      <c r="AQ13865" s="15"/>
    </row>
    <row r="13866" spans="36:43" x14ac:dyDescent="0.3">
      <c r="AJ13866" s="28"/>
      <c r="AQ13866" s="15"/>
    </row>
    <row r="13867" spans="36:43" x14ac:dyDescent="0.3">
      <c r="AJ13867" s="28"/>
      <c r="AQ13867" s="15"/>
    </row>
    <row r="13868" spans="36:43" x14ac:dyDescent="0.3">
      <c r="AJ13868" s="28"/>
      <c r="AQ13868" s="15"/>
    </row>
    <row r="13869" spans="36:43" x14ac:dyDescent="0.3">
      <c r="AJ13869" s="28"/>
      <c r="AQ13869" s="15"/>
    </row>
    <row r="13870" spans="36:43" x14ac:dyDescent="0.3">
      <c r="AJ13870" s="28"/>
      <c r="AQ13870" s="15"/>
    </row>
    <row r="13871" spans="36:43" x14ac:dyDescent="0.3">
      <c r="AJ13871" s="28"/>
      <c r="AQ13871" s="15"/>
    </row>
    <row r="13872" spans="36:43" x14ac:dyDescent="0.3">
      <c r="AJ13872" s="28"/>
      <c r="AQ13872" s="15"/>
    </row>
    <row r="13873" spans="36:43" x14ac:dyDescent="0.3">
      <c r="AJ13873" s="28"/>
      <c r="AQ13873" s="15"/>
    </row>
    <row r="13874" spans="36:43" x14ac:dyDescent="0.3">
      <c r="AJ13874" s="28"/>
      <c r="AQ13874" s="15"/>
    </row>
    <row r="13875" spans="36:43" x14ac:dyDescent="0.3">
      <c r="AJ13875" s="28"/>
      <c r="AQ13875" s="15"/>
    </row>
    <row r="13876" spans="36:43" x14ac:dyDescent="0.3">
      <c r="AJ13876" s="28"/>
      <c r="AQ13876" s="15"/>
    </row>
    <row r="13877" spans="36:43" x14ac:dyDescent="0.3">
      <c r="AJ13877" s="28"/>
      <c r="AQ13877" s="15"/>
    </row>
    <row r="13878" spans="36:43" x14ac:dyDescent="0.3">
      <c r="AJ13878" s="28"/>
      <c r="AQ13878" s="15"/>
    </row>
    <row r="13879" spans="36:43" x14ac:dyDescent="0.3">
      <c r="AJ13879" s="28"/>
      <c r="AQ13879" s="15"/>
    </row>
    <row r="13880" spans="36:43" x14ac:dyDescent="0.3">
      <c r="AJ13880" s="28"/>
      <c r="AQ13880" s="15"/>
    </row>
    <row r="13881" spans="36:43" x14ac:dyDescent="0.3">
      <c r="AJ13881" s="28"/>
      <c r="AQ13881" s="15"/>
    </row>
    <row r="13882" spans="36:43" x14ac:dyDescent="0.3">
      <c r="AJ13882" s="28"/>
      <c r="AQ13882" s="15"/>
    </row>
    <row r="13883" spans="36:43" x14ac:dyDescent="0.3">
      <c r="AJ13883" s="28"/>
      <c r="AQ13883" s="15"/>
    </row>
    <row r="13884" spans="36:43" x14ac:dyDescent="0.3">
      <c r="AJ13884" s="28"/>
      <c r="AQ13884" s="15"/>
    </row>
    <row r="13885" spans="36:43" x14ac:dyDescent="0.3">
      <c r="AJ13885" s="28"/>
      <c r="AQ13885" s="15"/>
    </row>
    <row r="13886" spans="36:43" x14ac:dyDescent="0.3">
      <c r="AJ13886" s="28"/>
      <c r="AQ13886" s="15"/>
    </row>
    <row r="13887" spans="36:43" x14ac:dyDescent="0.3">
      <c r="AJ13887" s="28"/>
      <c r="AQ13887" s="15"/>
    </row>
    <row r="13888" spans="36:43" x14ac:dyDescent="0.3">
      <c r="AJ13888" s="28"/>
      <c r="AQ13888" s="15"/>
    </row>
    <row r="13889" spans="36:43" x14ac:dyDescent="0.3">
      <c r="AJ13889" s="28"/>
      <c r="AQ13889" s="15"/>
    </row>
    <row r="13890" spans="36:43" x14ac:dyDescent="0.3">
      <c r="AJ13890" s="28"/>
      <c r="AQ13890" s="15"/>
    </row>
    <row r="13891" spans="36:43" x14ac:dyDescent="0.3">
      <c r="AJ13891" s="28"/>
      <c r="AQ13891" s="15"/>
    </row>
    <row r="13892" spans="36:43" x14ac:dyDescent="0.3">
      <c r="AJ13892" s="28"/>
      <c r="AQ13892" s="15"/>
    </row>
    <row r="13893" spans="36:43" x14ac:dyDescent="0.3">
      <c r="AJ13893" s="28"/>
      <c r="AQ13893" s="15"/>
    </row>
    <row r="13894" spans="36:43" x14ac:dyDescent="0.3">
      <c r="AJ13894" s="28"/>
      <c r="AQ13894" s="15"/>
    </row>
    <row r="13895" spans="36:43" x14ac:dyDescent="0.3">
      <c r="AJ13895" s="28"/>
      <c r="AQ13895" s="15"/>
    </row>
    <row r="13896" spans="36:43" x14ac:dyDescent="0.3">
      <c r="AJ13896" s="28"/>
      <c r="AQ13896" s="15"/>
    </row>
    <row r="13897" spans="36:43" x14ac:dyDescent="0.3">
      <c r="AJ13897" s="28"/>
      <c r="AQ13897" s="15"/>
    </row>
    <row r="13898" spans="36:43" x14ac:dyDescent="0.3">
      <c r="AJ13898" s="28"/>
      <c r="AQ13898" s="15"/>
    </row>
    <row r="13899" spans="36:43" x14ac:dyDescent="0.3">
      <c r="AJ13899" s="28"/>
      <c r="AQ13899" s="15"/>
    </row>
    <row r="13900" spans="36:43" x14ac:dyDescent="0.3">
      <c r="AJ13900" s="28"/>
      <c r="AQ13900" s="15"/>
    </row>
    <row r="13901" spans="36:43" x14ac:dyDescent="0.3">
      <c r="AJ13901" s="28"/>
      <c r="AQ13901" s="15"/>
    </row>
    <row r="13902" spans="36:43" x14ac:dyDescent="0.3">
      <c r="AJ13902" s="28"/>
      <c r="AQ13902" s="15"/>
    </row>
    <row r="13903" spans="36:43" x14ac:dyDescent="0.3">
      <c r="AJ13903" s="28"/>
      <c r="AQ13903" s="15"/>
    </row>
    <row r="13904" spans="36:43" x14ac:dyDescent="0.3">
      <c r="AJ13904" s="28"/>
      <c r="AQ13904" s="15"/>
    </row>
    <row r="13905" spans="36:43" x14ac:dyDescent="0.3">
      <c r="AJ13905" s="28"/>
      <c r="AQ13905" s="15"/>
    </row>
    <row r="13906" spans="36:43" x14ac:dyDescent="0.3">
      <c r="AJ13906" s="28"/>
      <c r="AQ13906" s="15"/>
    </row>
    <row r="13907" spans="36:43" x14ac:dyDescent="0.3">
      <c r="AJ13907" s="28"/>
      <c r="AQ13907" s="15"/>
    </row>
    <row r="13908" spans="36:43" x14ac:dyDescent="0.3">
      <c r="AJ13908" s="28"/>
      <c r="AQ13908" s="15"/>
    </row>
    <row r="13909" spans="36:43" x14ac:dyDescent="0.3">
      <c r="AJ13909" s="28"/>
      <c r="AQ13909" s="15"/>
    </row>
    <row r="13910" spans="36:43" x14ac:dyDescent="0.3">
      <c r="AJ13910" s="28"/>
      <c r="AQ13910" s="15"/>
    </row>
    <row r="13911" spans="36:43" x14ac:dyDescent="0.3">
      <c r="AJ13911" s="28"/>
      <c r="AQ13911" s="15"/>
    </row>
    <row r="13912" spans="36:43" x14ac:dyDescent="0.3">
      <c r="AJ13912" s="28"/>
      <c r="AQ13912" s="15"/>
    </row>
    <row r="13913" spans="36:43" x14ac:dyDescent="0.3">
      <c r="AJ13913" s="28"/>
      <c r="AQ13913" s="15"/>
    </row>
    <row r="13914" spans="36:43" x14ac:dyDescent="0.3">
      <c r="AJ13914" s="28"/>
      <c r="AQ13914" s="15"/>
    </row>
    <row r="13915" spans="36:43" x14ac:dyDescent="0.3">
      <c r="AJ13915" s="28"/>
      <c r="AQ13915" s="15"/>
    </row>
    <row r="13916" spans="36:43" x14ac:dyDescent="0.3">
      <c r="AJ13916" s="28"/>
      <c r="AQ13916" s="15"/>
    </row>
    <row r="13917" spans="36:43" x14ac:dyDescent="0.3">
      <c r="AJ13917" s="28"/>
      <c r="AQ13917" s="15"/>
    </row>
    <row r="13918" spans="36:43" x14ac:dyDescent="0.3">
      <c r="AJ13918" s="28"/>
      <c r="AQ13918" s="15"/>
    </row>
    <row r="13919" spans="36:43" x14ac:dyDescent="0.3">
      <c r="AJ13919" s="28"/>
      <c r="AQ13919" s="15"/>
    </row>
    <row r="13920" spans="36:43" x14ac:dyDescent="0.3">
      <c r="AJ13920" s="28"/>
      <c r="AQ13920" s="15"/>
    </row>
    <row r="13921" spans="36:43" x14ac:dyDescent="0.3">
      <c r="AJ13921" s="28"/>
      <c r="AQ13921" s="15"/>
    </row>
    <row r="13922" spans="36:43" x14ac:dyDescent="0.3">
      <c r="AJ13922" s="28"/>
      <c r="AQ13922" s="15"/>
    </row>
    <row r="13923" spans="36:43" x14ac:dyDescent="0.3">
      <c r="AJ13923" s="28"/>
      <c r="AQ13923" s="15"/>
    </row>
    <row r="13924" spans="36:43" x14ac:dyDescent="0.3">
      <c r="AJ13924" s="28"/>
      <c r="AQ13924" s="15"/>
    </row>
    <row r="13925" spans="36:43" x14ac:dyDescent="0.3">
      <c r="AJ13925" s="28"/>
      <c r="AQ13925" s="15"/>
    </row>
    <row r="13926" spans="36:43" x14ac:dyDescent="0.3">
      <c r="AJ13926" s="28"/>
      <c r="AQ13926" s="15"/>
    </row>
    <row r="13927" spans="36:43" x14ac:dyDescent="0.3">
      <c r="AJ13927" s="28"/>
      <c r="AQ13927" s="15"/>
    </row>
    <row r="13928" spans="36:43" x14ac:dyDescent="0.3">
      <c r="AJ13928" s="28"/>
      <c r="AQ13928" s="15"/>
    </row>
    <row r="13929" spans="36:43" x14ac:dyDescent="0.3">
      <c r="AJ13929" s="28"/>
      <c r="AQ13929" s="15"/>
    </row>
    <row r="13930" spans="36:43" x14ac:dyDescent="0.3">
      <c r="AJ13930" s="28"/>
      <c r="AQ13930" s="15"/>
    </row>
    <row r="13931" spans="36:43" x14ac:dyDescent="0.3">
      <c r="AJ13931" s="28"/>
      <c r="AQ13931" s="15"/>
    </row>
    <row r="13932" spans="36:43" x14ac:dyDescent="0.3">
      <c r="AJ13932" s="28"/>
      <c r="AQ13932" s="15"/>
    </row>
    <row r="13933" spans="36:43" x14ac:dyDescent="0.3">
      <c r="AJ13933" s="28"/>
      <c r="AQ13933" s="15"/>
    </row>
    <row r="13934" spans="36:43" x14ac:dyDescent="0.3">
      <c r="AJ13934" s="28"/>
      <c r="AQ13934" s="15"/>
    </row>
    <row r="13935" spans="36:43" x14ac:dyDescent="0.3">
      <c r="AJ13935" s="28"/>
      <c r="AQ13935" s="15"/>
    </row>
    <row r="13936" spans="36:43" x14ac:dyDescent="0.3">
      <c r="AJ13936" s="28"/>
      <c r="AQ13936" s="15"/>
    </row>
    <row r="13937" spans="36:43" x14ac:dyDescent="0.3">
      <c r="AJ13937" s="28"/>
      <c r="AQ13937" s="15"/>
    </row>
    <row r="13938" spans="36:43" x14ac:dyDescent="0.3">
      <c r="AJ13938" s="28"/>
      <c r="AQ13938" s="15"/>
    </row>
    <row r="13939" spans="36:43" x14ac:dyDescent="0.3">
      <c r="AJ13939" s="28"/>
      <c r="AQ13939" s="15"/>
    </row>
    <row r="13940" spans="36:43" x14ac:dyDescent="0.3">
      <c r="AJ13940" s="28"/>
      <c r="AQ13940" s="15"/>
    </row>
    <row r="13941" spans="36:43" x14ac:dyDescent="0.3">
      <c r="AJ13941" s="28"/>
      <c r="AQ13941" s="15"/>
    </row>
    <row r="13942" spans="36:43" x14ac:dyDescent="0.3">
      <c r="AJ13942" s="28"/>
      <c r="AQ13942" s="15"/>
    </row>
    <row r="13943" spans="36:43" x14ac:dyDescent="0.3">
      <c r="AJ13943" s="28"/>
      <c r="AQ13943" s="15"/>
    </row>
    <row r="13944" spans="36:43" x14ac:dyDescent="0.3">
      <c r="AJ13944" s="28"/>
      <c r="AQ13944" s="15"/>
    </row>
    <row r="13945" spans="36:43" x14ac:dyDescent="0.3">
      <c r="AJ13945" s="28"/>
      <c r="AQ13945" s="15"/>
    </row>
    <row r="13946" spans="36:43" x14ac:dyDescent="0.3">
      <c r="AJ13946" s="28"/>
      <c r="AQ13946" s="15"/>
    </row>
    <row r="13947" spans="36:43" x14ac:dyDescent="0.3">
      <c r="AJ13947" s="28"/>
      <c r="AQ13947" s="15"/>
    </row>
    <row r="13948" spans="36:43" x14ac:dyDescent="0.3">
      <c r="AJ13948" s="28"/>
      <c r="AQ13948" s="15"/>
    </row>
    <row r="13949" spans="36:43" x14ac:dyDescent="0.3">
      <c r="AJ13949" s="28"/>
      <c r="AQ13949" s="15"/>
    </row>
    <row r="13950" spans="36:43" x14ac:dyDescent="0.3">
      <c r="AJ13950" s="28"/>
      <c r="AQ13950" s="15"/>
    </row>
    <row r="13951" spans="36:43" x14ac:dyDescent="0.3">
      <c r="AJ13951" s="28"/>
      <c r="AQ13951" s="15"/>
    </row>
    <row r="13952" spans="36:43" x14ac:dyDescent="0.3">
      <c r="AJ13952" s="28"/>
      <c r="AQ13952" s="15"/>
    </row>
    <row r="13953" spans="36:43" x14ac:dyDescent="0.3">
      <c r="AJ13953" s="28"/>
      <c r="AQ13953" s="15"/>
    </row>
    <row r="13954" spans="36:43" x14ac:dyDescent="0.3">
      <c r="AJ13954" s="28"/>
      <c r="AQ13954" s="15"/>
    </row>
    <row r="13955" spans="36:43" x14ac:dyDescent="0.3">
      <c r="AJ13955" s="28"/>
      <c r="AQ13955" s="15"/>
    </row>
    <row r="13956" spans="36:43" x14ac:dyDescent="0.3">
      <c r="AJ13956" s="28"/>
      <c r="AQ13956" s="15"/>
    </row>
    <row r="13957" spans="36:43" x14ac:dyDescent="0.3">
      <c r="AJ13957" s="28"/>
      <c r="AQ13957" s="15"/>
    </row>
    <row r="13958" spans="36:43" x14ac:dyDescent="0.3">
      <c r="AJ13958" s="28"/>
      <c r="AQ13958" s="15"/>
    </row>
    <row r="13959" spans="36:43" x14ac:dyDescent="0.3">
      <c r="AJ13959" s="28"/>
      <c r="AQ13959" s="15"/>
    </row>
    <row r="13960" spans="36:43" x14ac:dyDescent="0.3">
      <c r="AJ13960" s="28"/>
      <c r="AQ13960" s="15"/>
    </row>
    <row r="13961" spans="36:43" x14ac:dyDescent="0.3">
      <c r="AJ13961" s="28"/>
      <c r="AQ13961" s="15"/>
    </row>
    <row r="13962" spans="36:43" x14ac:dyDescent="0.3">
      <c r="AJ13962" s="28"/>
      <c r="AQ13962" s="15"/>
    </row>
    <row r="13963" spans="36:43" x14ac:dyDescent="0.3">
      <c r="AJ13963" s="28"/>
      <c r="AQ13963" s="15"/>
    </row>
    <row r="13964" spans="36:43" x14ac:dyDescent="0.3">
      <c r="AJ13964" s="28"/>
      <c r="AQ13964" s="15"/>
    </row>
    <row r="13965" spans="36:43" x14ac:dyDescent="0.3">
      <c r="AJ13965" s="28"/>
      <c r="AQ13965" s="15"/>
    </row>
    <row r="13966" spans="36:43" x14ac:dyDescent="0.3">
      <c r="AJ13966" s="28"/>
      <c r="AQ13966" s="15"/>
    </row>
    <row r="13967" spans="36:43" x14ac:dyDescent="0.3">
      <c r="AJ13967" s="28"/>
      <c r="AQ13967" s="15"/>
    </row>
    <row r="13968" spans="36:43" x14ac:dyDescent="0.3">
      <c r="AJ13968" s="28"/>
      <c r="AQ13968" s="15"/>
    </row>
    <row r="13969" spans="36:43" x14ac:dyDescent="0.3">
      <c r="AJ13969" s="28"/>
      <c r="AQ13969" s="15"/>
    </row>
    <row r="13970" spans="36:43" x14ac:dyDescent="0.3">
      <c r="AJ13970" s="28"/>
      <c r="AQ13970" s="15"/>
    </row>
    <row r="13971" spans="36:43" x14ac:dyDescent="0.3">
      <c r="AJ13971" s="28"/>
      <c r="AQ13971" s="15"/>
    </row>
    <row r="13972" spans="36:43" x14ac:dyDescent="0.3">
      <c r="AJ13972" s="28"/>
      <c r="AQ13972" s="15"/>
    </row>
    <row r="13973" spans="36:43" x14ac:dyDescent="0.3">
      <c r="AJ13973" s="28"/>
      <c r="AQ13973" s="15"/>
    </row>
    <row r="13974" spans="36:43" x14ac:dyDescent="0.3">
      <c r="AJ13974" s="28"/>
      <c r="AQ13974" s="15"/>
    </row>
    <row r="13975" spans="36:43" x14ac:dyDescent="0.3">
      <c r="AJ13975" s="28"/>
      <c r="AQ13975" s="15"/>
    </row>
    <row r="13976" spans="36:43" x14ac:dyDescent="0.3">
      <c r="AJ13976" s="28"/>
      <c r="AQ13976" s="15"/>
    </row>
    <row r="13977" spans="36:43" x14ac:dyDescent="0.3">
      <c r="AJ13977" s="28"/>
      <c r="AQ13977" s="15"/>
    </row>
    <row r="13978" spans="36:43" x14ac:dyDescent="0.3">
      <c r="AJ13978" s="28"/>
      <c r="AQ13978" s="15"/>
    </row>
    <row r="13979" spans="36:43" x14ac:dyDescent="0.3">
      <c r="AJ13979" s="28"/>
      <c r="AQ13979" s="15"/>
    </row>
    <row r="13980" spans="36:43" x14ac:dyDescent="0.3">
      <c r="AJ13980" s="28"/>
      <c r="AQ13980" s="15"/>
    </row>
    <row r="13981" spans="36:43" x14ac:dyDescent="0.3">
      <c r="AJ13981" s="28"/>
      <c r="AQ13981" s="15"/>
    </row>
    <row r="13982" spans="36:43" x14ac:dyDescent="0.3">
      <c r="AJ13982" s="28"/>
      <c r="AQ13982" s="15"/>
    </row>
    <row r="13983" spans="36:43" x14ac:dyDescent="0.3">
      <c r="AJ13983" s="28"/>
      <c r="AQ13983" s="15"/>
    </row>
    <row r="13984" spans="36:43" x14ac:dyDescent="0.3">
      <c r="AJ13984" s="28"/>
      <c r="AQ13984" s="15"/>
    </row>
    <row r="13985" spans="36:43" x14ac:dyDescent="0.3">
      <c r="AJ13985" s="28"/>
      <c r="AQ13985" s="15"/>
    </row>
    <row r="13986" spans="36:43" x14ac:dyDescent="0.3">
      <c r="AJ13986" s="28"/>
      <c r="AQ13986" s="15"/>
    </row>
    <row r="13987" spans="36:43" x14ac:dyDescent="0.3">
      <c r="AJ13987" s="28"/>
      <c r="AQ13987" s="15"/>
    </row>
    <row r="13988" spans="36:43" x14ac:dyDescent="0.3">
      <c r="AJ13988" s="28"/>
      <c r="AQ13988" s="15"/>
    </row>
    <row r="13989" spans="36:43" x14ac:dyDescent="0.3">
      <c r="AJ13989" s="28"/>
      <c r="AQ13989" s="15"/>
    </row>
    <row r="13990" spans="36:43" x14ac:dyDescent="0.3">
      <c r="AJ13990" s="28"/>
      <c r="AQ13990" s="15"/>
    </row>
    <row r="13991" spans="36:43" x14ac:dyDescent="0.3">
      <c r="AJ13991" s="28"/>
      <c r="AQ13991" s="15"/>
    </row>
    <row r="13992" spans="36:43" x14ac:dyDescent="0.3">
      <c r="AJ13992" s="28"/>
      <c r="AQ13992" s="15"/>
    </row>
    <row r="13993" spans="36:43" x14ac:dyDescent="0.3">
      <c r="AJ13993" s="28"/>
      <c r="AQ13993" s="15"/>
    </row>
    <row r="13994" spans="36:43" x14ac:dyDescent="0.3">
      <c r="AJ13994" s="28"/>
      <c r="AQ13994" s="15"/>
    </row>
    <row r="13995" spans="36:43" x14ac:dyDescent="0.3">
      <c r="AJ13995" s="28"/>
      <c r="AQ13995" s="15"/>
    </row>
    <row r="13996" spans="36:43" x14ac:dyDescent="0.3">
      <c r="AJ13996" s="28"/>
      <c r="AQ13996" s="15"/>
    </row>
    <row r="13997" spans="36:43" x14ac:dyDescent="0.3">
      <c r="AJ13997" s="28"/>
      <c r="AQ13997" s="15"/>
    </row>
    <row r="13998" spans="36:43" x14ac:dyDescent="0.3">
      <c r="AJ13998" s="28"/>
      <c r="AQ13998" s="15"/>
    </row>
    <row r="13999" spans="36:43" x14ac:dyDescent="0.3">
      <c r="AJ13999" s="28"/>
      <c r="AQ13999" s="15"/>
    </row>
    <row r="14000" spans="36:43" x14ac:dyDescent="0.3">
      <c r="AJ14000" s="28"/>
      <c r="AQ14000" s="15"/>
    </row>
    <row r="14001" spans="36:43" x14ac:dyDescent="0.3">
      <c r="AJ14001" s="28"/>
      <c r="AQ14001" s="15"/>
    </row>
    <row r="14002" spans="36:43" x14ac:dyDescent="0.3">
      <c r="AJ14002" s="28"/>
      <c r="AQ14002" s="15"/>
    </row>
    <row r="14003" spans="36:43" x14ac:dyDescent="0.3">
      <c r="AJ14003" s="28"/>
      <c r="AQ14003" s="15"/>
    </row>
    <row r="14004" spans="36:43" x14ac:dyDescent="0.3">
      <c r="AJ14004" s="28"/>
      <c r="AQ14004" s="15"/>
    </row>
    <row r="14005" spans="36:43" x14ac:dyDescent="0.3">
      <c r="AJ14005" s="28"/>
      <c r="AQ14005" s="15"/>
    </row>
    <row r="14006" spans="36:43" x14ac:dyDescent="0.3">
      <c r="AJ14006" s="28"/>
      <c r="AQ14006" s="15"/>
    </row>
    <row r="14007" spans="36:43" x14ac:dyDescent="0.3">
      <c r="AJ14007" s="28"/>
      <c r="AQ14007" s="15"/>
    </row>
    <row r="14008" spans="36:43" x14ac:dyDescent="0.3">
      <c r="AJ14008" s="28"/>
      <c r="AQ14008" s="15"/>
    </row>
    <row r="14009" spans="36:43" x14ac:dyDescent="0.3">
      <c r="AJ14009" s="28"/>
      <c r="AQ14009" s="15"/>
    </row>
    <row r="14010" spans="36:43" x14ac:dyDescent="0.3">
      <c r="AJ14010" s="28"/>
      <c r="AQ14010" s="15"/>
    </row>
    <row r="14011" spans="36:43" x14ac:dyDescent="0.3">
      <c r="AJ14011" s="28"/>
      <c r="AQ14011" s="15"/>
    </row>
    <row r="14012" spans="36:43" x14ac:dyDescent="0.3">
      <c r="AJ14012" s="28"/>
      <c r="AQ14012" s="15"/>
    </row>
    <row r="14013" spans="36:43" x14ac:dyDescent="0.3">
      <c r="AJ14013" s="28"/>
      <c r="AQ14013" s="15"/>
    </row>
    <row r="14014" spans="36:43" x14ac:dyDescent="0.3">
      <c r="AJ14014" s="28"/>
      <c r="AQ14014" s="15"/>
    </row>
    <row r="14015" spans="36:43" x14ac:dyDescent="0.3">
      <c r="AJ14015" s="28"/>
      <c r="AQ14015" s="15"/>
    </row>
    <row r="14016" spans="36:43" x14ac:dyDescent="0.3">
      <c r="AJ14016" s="28"/>
      <c r="AQ14016" s="15"/>
    </row>
    <row r="14017" spans="36:43" x14ac:dyDescent="0.3">
      <c r="AJ14017" s="28"/>
      <c r="AQ14017" s="15"/>
    </row>
    <row r="14018" spans="36:43" x14ac:dyDescent="0.3">
      <c r="AJ14018" s="28"/>
      <c r="AQ14018" s="15"/>
    </row>
    <row r="14019" spans="36:43" x14ac:dyDescent="0.3">
      <c r="AJ14019" s="28"/>
      <c r="AQ14019" s="15"/>
    </row>
    <row r="14020" spans="36:43" x14ac:dyDescent="0.3">
      <c r="AJ14020" s="28"/>
      <c r="AQ14020" s="15"/>
    </row>
    <row r="14021" spans="36:43" x14ac:dyDescent="0.3">
      <c r="AJ14021" s="28"/>
      <c r="AQ14021" s="15"/>
    </row>
    <row r="14022" spans="36:43" x14ac:dyDescent="0.3">
      <c r="AJ14022" s="28"/>
      <c r="AQ14022" s="15"/>
    </row>
    <row r="14023" spans="36:43" x14ac:dyDescent="0.3">
      <c r="AJ14023" s="28"/>
      <c r="AQ14023" s="15"/>
    </row>
    <row r="14024" spans="36:43" x14ac:dyDescent="0.3">
      <c r="AJ14024" s="28"/>
      <c r="AQ14024" s="15"/>
    </row>
    <row r="14025" spans="36:43" x14ac:dyDescent="0.3">
      <c r="AJ14025" s="28"/>
      <c r="AQ14025" s="15"/>
    </row>
    <row r="14026" spans="36:43" x14ac:dyDescent="0.3">
      <c r="AJ14026" s="28"/>
      <c r="AQ14026" s="15"/>
    </row>
    <row r="14027" spans="36:43" x14ac:dyDescent="0.3">
      <c r="AJ14027" s="28"/>
      <c r="AQ14027" s="15"/>
    </row>
    <row r="14028" spans="36:43" x14ac:dyDescent="0.3">
      <c r="AJ14028" s="28"/>
      <c r="AQ14028" s="15"/>
    </row>
    <row r="14029" spans="36:43" x14ac:dyDescent="0.3">
      <c r="AJ14029" s="28"/>
      <c r="AQ14029" s="15"/>
    </row>
    <row r="14030" spans="36:43" x14ac:dyDescent="0.3">
      <c r="AJ14030" s="28"/>
      <c r="AQ14030" s="15"/>
    </row>
    <row r="14031" spans="36:43" x14ac:dyDescent="0.3">
      <c r="AJ14031" s="28"/>
      <c r="AQ14031" s="15"/>
    </row>
    <row r="14032" spans="36:43" x14ac:dyDescent="0.3">
      <c r="AJ14032" s="28"/>
      <c r="AQ14032" s="15"/>
    </row>
    <row r="14033" spans="36:43" x14ac:dyDescent="0.3">
      <c r="AJ14033" s="28"/>
      <c r="AQ14033" s="15"/>
    </row>
    <row r="14034" spans="36:43" x14ac:dyDescent="0.3">
      <c r="AJ14034" s="28"/>
      <c r="AQ14034" s="15"/>
    </row>
    <row r="14035" spans="36:43" x14ac:dyDescent="0.3">
      <c r="AJ14035" s="28"/>
      <c r="AQ14035" s="15"/>
    </row>
    <row r="14036" spans="36:43" x14ac:dyDescent="0.3">
      <c r="AJ14036" s="28"/>
      <c r="AQ14036" s="15"/>
    </row>
    <row r="14037" spans="36:43" x14ac:dyDescent="0.3">
      <c r="AJ14037" s="28"/>
      <c r="AQ14037" s="15"/>
    </row>
    <row r="14038" spans="36:43" x14ac:dyDescent="0.3">
      <c r="AJ14038" s="28"/>
      <c r="AQ14038" s="15"/>
    </row>
    <row r="14039" spans="36:43" x14ac:dyDescent="0.3">
      <c r="AJ14039" s="28"/>
      <c r="AQ14039" s="15"/>
    </row>
    <row r="14040" spans="36:43" x14ac:dyDescent="0.3">
      <c r="AJ14040" s="28"/>
      <c r="AQ14040" s="15"/>
    </row>
    <row r="14041" spans="36:43" x14ac:dyDescent="0.3">
      <c r="AJ14041" s="28"/>
      <c r="AQ14041" s="15"/>
    </row>
    <row r="14042" spans="36:43" x14ac:dyDescent="0.3">
      <c r="AJ14042" s="28"/>
      <c r="AQ14042" s="15"/>
    </row>
    <row r="14043" spans="36:43" x14ac:dyDescent="0.3">
      <c r="AJ14043" s="28"/>
      <c r="AQ14043" s="15"/>
    </row>
    <row r="14044" spans="36:43" x14ac:dyDescent="0.3">
      <c r="AJ14044" s="28"/>
      <c r="AQ14044" s="15"/>
    </row>
    <row r="14045" spans="36:43" x14ac:dyDescent="0.3">
      <c r="AJ14045" s="28"/>
      <c r="AQ14045" s="15"/>
    </row>
    <row r="14046" spans="36:43" x14ac:dyDescent="0.3">
      <c r="AJ14046" s="28"/>
      <c r="AQ14046" s="15"/>
    </row>
    <row r="14047" spans="36:43" x14ac:dyDescent="0.3">
      <c r="AJ14047" s="28"/>
      <c r="AQ14047" s="15"/>
    </row>
    <row r="14048" spans="36:43" x14ac:dyDescent="0.3">
      <c r="AJ14048" s="28"/>
      <c r="AQ14048" s="15"/>
    </row>
    <row r="14049" spans="36:43" x14ac:dyDescent="0.3">
      <c r="AJ14049" s="28"/>
      <c r="AQ14049" s="15"/>
    </row>
    <row r="14050" spans="36:43" x14ac:dyDescent="0.3">
      <c r="AJ14050" s="28"/>
      <c r="AQ14050" s="15"/>
    </row>
    <row r="14051" spans="36:43" x14ac:dyDescent="0.3">
      <c r="AJ14051" s="28"/>
      <c r="AQ14051" s="15"/>
    </row>
    <row r="14052" spans="36:43" x14ac:dyDescent="0.3">
      <c r="AJ14052" s="28"/>
      <c r="AQ14052" s="15"/>
    </row>
    <row r="14053" spans="36:43" x14ac:dyDescent="0.3">
      <c r="AJ14053" s="28"/>
      <c r="AQ14053" s="15"/>
    </row>
    <row r="14054" spans="36:43" x14ac:dyDescent="0.3">
      <c r="AJ14054" s="28"/>
      <c r="AQ14054" s="15"/>
    </row>
    <row r="14055" spans="36:43" x14ac:dyDescent="0.3">
      <c r="AJ14055" s="28"/>
      <c r="AQ14055" s="15"/>
    </row>
    <row r="14056" spans="36:43" x14ac:dyDescent="0.3">
      <c r="AJ14056" s="28"/>
      <c r="AQ14056" s="15"/>
    </row>
    <row r="14057" spans="36:43" x14ac:dyDescent="0.3">
      <c r="AJ14057" s="28"/>
      <c r="AQ14057" s="15"/>
    </row>
    <row r="14058" spans="36:43" x14ac:dyDescent="0.3">
      <c r="AJ14058" s="28"/>
      <c r="AQ14058" s="15"/>
    </row>
    <row r="14059" spans="36:43" x14ac:dyDescent="0.3">
      <c r="AJ14059" s="28"/>
      <c r="AQ14059" s="15"/>
    </row>
    <row r="14060" spans="36:43" x14ac:dyDescent="0.3">
      <c r="AJ14060" s="28"/>
      <c r="AQ14060" s="15"/>
    </row>
    <row r="14061" spans="36:43" x14ac:dyDescent="0.3">
      <c r="AJ14061" s="28"/>
      <c r="AQ14061" s="15"/>
    </row>
    <row r="14062" spans="36:43" x14ac:dyDescent="0.3">
      <c r="AJ14062" s="28"/>
      <c r="AQ14062" s="15"/>
    </row>
    <row r="14063" spans="36:43" x14ac:dyDescent="0.3">
      <c r="AJ14063" s="28"/>
      <c r="AQ14063" s="15"/>
    </row>
    <row r="14064" spans="36:43" x14ac:dyDescent="0.3">
      <c r="AJ14064" s="28"/>
      <c r="AQ14064" s="15"/>
    </row>
    <row r="14065" spans="36:43" x14ac:dyDescent="0.3">
      <c r="AJ14065" s="28"/>
      <c r="AQ14065" s="15"/>
    </row>
    <row r="14066" spans="36:43" x14ac:dyDescent="0.3">
      <c r="AJ14066" s="28"/>
      <c r="AQ14066" s="15"/>
    </row>
    <row r="14067" spans="36:43" x14ac:dyDescent="0.3">
      <c r="AJ14067" s="28"/>
      <c r="AQ14067" s="15"/>
    </row>
    <row r="14068" spans="36:43" x14ac:dyDescent="0.3">
      <c r="AJ14068" s="28"/>
      <c r="AQ14068" s="15"/>
    </row>
    <row r="14069" spans="36:43" x14ac:dyDescent="0.3">
      <c r="AJ14069" s="28"/>
      <c r="AQ14069" s="15"/>
    </row>
    <row r="14070" spans="36:43" x14ac:dyDescent="0.3">
      <c r="AJ14070" s="28"/>
      <c r="AQ14070" s="15"/>
    </row>
    <row r="14071" spans="36:43" x14ac:dyDescent="0.3">
      <c r="AJ14071" s="28"/>
      <c r="AQ14071" s="15"/>
    </row>
    <row r="14072" spans="36:43" x14ac:dyDescent="0.3">
      <c r="AJ14072" s="28"/>
      <c r="AQ14072" s="15"/>
    </row>
    <row r="14073" spans="36:43" x14ac:dyDescent="0.3">
      <c r="AJ14073" s="28"/>
      <c r="AQ14073" s="15"/>
    </row>
    <row r="14074" spans="36:43" x14ac:dyDescent="0.3">
      <c r="AJ14074" s="28"/>
      <c r="AQ14074" s="15"/>
    </row>
    <row r="14075" spans="36:43" x14ac:dyDescent="0.3">
      <c r="AJ14075" s="28"/>
      <c r="AQ14075" s="15"/>
    </row>
    <row r="14076" spans="36:43" x14ac:dyDescent="0.3">
      <c r="AJ14076" s="28"/>
      <c r="AQ14076" s="15"/>
    </row>
    <row r="14077" spans="36:43" x14ac:dyDescent="0.3">
      <c r="AJ14077" s="28"/>
      <c r="AQ14077" s="15"/>
    </row>
    <row r="14078" spans="36:43" x14ac:dyDescent="0.3">
      <c r="AJ14078" s="28"/>
      <c r="AQ14078" s="15"/>
    </row>
    <row r="14079" spans="36:43" x14ac:dyDescent="0.3">
      <c r="AJ14079" s="28"/>
      <c r="AQ14079" s="15"/>
    </row>
    <row r="14080" spans="36:43" x14ac:dyDescent="0.3">
      <c r="AJ14080" s="28"/>
      <c r="AQ14080" s="15"/>
    </row>
    <row r="14081" spans="36:43" x14ac:dyDescent="0.3">
      <c r="AJ14081" s="28"/>
      <c r="AQ14081" s="15"/>
    </row>
    <row r="14082" spans="36:43" x14ac:dyDescent="0.3">
      <c r="AJ14082" s="28"/>
      <c r="AQ14082" s="15"/>
    </row>
    <row r="14083" spans="36:43" x14ac:dyDescent="0.3">
      <c r="AJ14083" s="28"/>
      <c r="AQ14083" s="15"/>
    </row>
    <row r="14084" spans="36:43" x14ac:dyDescent="0.3">
      <c r="AJ14084" s="28"/>
      <c r="AQ14084" s="15"/>
    </row>
    <row r="14085" spans="36:43" x14ac:dyDescent="0.3">
      <c r="AJ14085" s="28"/>
      <c r="AQ14085" s="15"/>
    </row>
    <row r="14086" spans="36:43" x14ac:dyDescent="0.3">
      <c r="AJ14086" s="28"/>
      <c r="AQ14086" s="15"/>
    </row>
    <row r="14087" spans="36:43" x14ac:dyDescent="0.3">
      <c r="AJ14087" s="28"/>
      <c r="AQ14087" s="15"/>
    </row>
    <row r="14088" spans="36:43" x14ac:dyDescent="0.3">
      <c r="AJ14088" s="28"/>
      <c r="AQ14088" s="15"/>
    </row>
    <row r="14089" spans="36:43" x14ac:dyDescent="0.3">
      <c r="AJ14089" s="28"/>
      <c r="AQ14089" s="15"/>
    </row>
    <row r="14090" spans="36:43" x14ac:dyDescent="0.3">
      <c r="AJ14090" s="28"/>
      <c r="AQ14090" s="15"/>
    </row>
    <row r="14091" spans="36:43" x14ac:dyDescent="0.3">
      <c r="AJ14091" s="28"/>
      <c r="AQ14091" s="15"/>
    </row>
    <row r="14092" spans="36:43" x14ac:dyDescent="0.3">
      <c r="AJ14092" s="28"/>
      <c r="AQ14092" s="15"/>
    </row>
    <row r="14093" spans="36:43" x14ac:dyDescent="0.3">
      <c r="AJ14093" s="28"/>
      <c r="AQ14093" s="15"/>
    </row>
    <row r="14094" spans="36:43" x14ac:dyDescent="0.3">
      <c r="AJ14094" s="28"/>
      <c r="AQ14094" s="15"/>
    </row>
    <row r="14095" spans="36:43" x14ac:dyDescent="0.3">
      <c r="AJ14095" s="28"/>
      <c r="AQ14095" s="15"/>
    </row>
    <row r="14096" spans="36:43" x14ac:dyDescent="0.3">
      <c r="AJ14096" s="28"/>
      <c r="AQ14096" s="15"/>
    </row>
    <row r="14097" spans="36:43" x14ac:dyDescent="0.3">
      <c r="AJ14097" s="28"/>
      <c r="AQ14097" s="15"/>
    </row>
    <row r="14098" spans="36:43" x14ac:dyDescent="0.3">
      <c r="AJ14098" s="28"/>
      <c r="AQ14098" s="15"/>
    </row>
    <row r="14099" spans="36:43" x14ac:dyDescent="0.3">
      <c r="AJ14099" s="28"/>
      <c r="AQ14099" s="15"/>
    </row>
    <row r="14100" spans="36:43" x14ac:dyDescent="0.3">
      <c r="AJ14100" s="28"/>
      <c r="AQ14100" s="15"/>
    </row>
    <row r="14101" spans="36:43" x14ac:dyDescent="0.3">
      <c r="AJ14101" s="28"/>
      <c r="AQ14101" s="15"/>
    </row>
    <row r="14102" spans="36:43" x14ac:dyDescent="0.3">
      <c r="AJ14102" s="28"/>
      <c r="AQ14102" s="15"/>
    </row>
    <row r="14103" spans="36:43" x14ac:dyDescent="0.3">
      <c r="AJ14103" s="28"/>
      <c r="AQ14103" s="15"/>
    </row>
    <row r="14104" spans="36:43" x14ac:dyDescent="0.3">
      <c r="AJ14104" s="28"/>
      <c r="AQ14104" s="15"/>
    </row>
    <row r="14105" spans="36:43" x14ac:dyDescent="0.3">
      <c r="AJ14105" s="28"/>
      <c r="AQ14105" s="15"/>
    </row>
    <row r="14106" spans="36:43" x14ac:dyDescent="0.3">
      <c r="AJ14106" s="28"/>
      <c r="AQ14106" s="15"/>
    </row>
    <row r="14107" spans="36:43" x14ac:dyDescent="0.3">
      <c r="AJ14107" s="28"/>
      <c r="AQ14107" s="15"/>
    </row>
    <row r="14108" spans="36:43" x14ac:dyDescent="0.3">
      <c r="AJ14108" s="28"/>
      <c r="AQ14108" s="15"/>
    </row>
    <row r="14109" spans="36:43" x14ac:dyDescent="0.3">
      <c r="AJ14109" s="28"/>
      <c r="AQ14109" s="15"/>
    </row>
    <row r="14110" spans="36:43" x14ac:dyDescent="0.3">
      <c r="AJ14110" s="28"/>
      <c r="AQ14110" s="15"/>
    </row>
    <row r="14111" spans="36:43" x14ac:dyDescent="0.3">
      <c r="AJ14111" s="28"/>
      <c r="AQ14111" s="15"/>
    </row>
    <row r="14112" spans="36:43" x14ac:dyDescent="0.3">
      <c r="AJ14112" s="28"/>
      <c r="AQ14112" s="15"/>
    </row>
    <row r="14113" spans="36:43" x14ac:dyDescent="0.3">
      <c r="AJ14113" s="28"/>
      <c r="AQ14113" s="15"/>
    </row>
    <row r="14114" spans="36:43" x14ac:dyDescent="0.3">
      <c r="AJ14114" s="28"/>
      <c r="AQ14114" s="15"/>
    </row>
    <row r="14115" spans="36:43" x14ac:dyDescent="0.3">
      <c r="AJ14115" s="28"/>
      <c r="AQ14115" s="15"/>
    </row>
    <row r="14116" spans="36:43" x14ac:dyDescent="0.3">
      <c r="AJ14116" s="28"/>
      <c r="AQ14116" s="15"/>
    </row>
    <row r="14117" spans="36:43" x14ac:dyDescent="0.3">
      <c r="AJ14117" s="28"/>
      <c r="AQ14117" s="15"/>
    </row>
    <row r="14118" spans="36:43" x14ac:dyDescent="0.3">
      <c r="AJ14118" s="28"/>
      <c r="AQ14118" s="15"/>
    </row>
    <row r="14119" spans="36:43" x14ac:dyDescent="0.3">
      <c r="AJ14119" s="28"/>
      <c r="AQ14119" s="15"/>
    </row>
    <row r="14120" spans="36:43" x14ac:dyDescent="0.3">
      <c r="AJ14120" s="28"/>
      <c r="AQ14120" s="15"/>
    </row>
    <row r="14121" spans="36:43" x14ac:dyDescent="0.3">
      <c r="AJ14121" s="28"/>
      <c r="AQ14121" s="15"/>
    </row>
    <row r="14122" spans="36:43" x14ac:dyDescent="0.3">
      <c r="AJ14122" s="28"/>
      <c r="AQ14122" s="15"/>
    </row>
    <row r="14123" spans="36:43" x14ac:dyDescent="0.3">
      <c r="AJ14123" s="28"/>
      <c r="AQ14123" s="15"/>
    </row>
    <row r="14124" spans="36:43" x14ac:dyDescent="0.3">
      <c r="AJ14124" s="28"/>
      <c r="AQ14124" s="15"/>
    </row>
    <row r="14125" spans="36:43" x14ac:dyDescent="0.3">
      <c r="AJ14125" s="28"/>
      <c r="AQ14125" s="15"/>
    </row>
    <row r="14126" spans="36:43" x14ac:dyDescent="0.3">
      <c r="AJ14126" s="28"/>
      <c r="AQ14126" s="15"/>
    </row>
    <row r="14127" spans="36:43" x14ac:dyDescent="0.3">
      <c r="AJ14127" s="28"/>
      <c r="AQ14127" s="15"/>
    </row>
    <row r="14128" spans="36:43" x14ac:dyDescent="0.3">
      <c r="AJ14128" s="28"/>
      <c r="AQ14128" s="15"/>
    </row>
    <row r="14129" spans="36:43" x14ac:dyDescent="0.3">
      <c r="AJ14129" s="28"/>
      <c r="AQ14129" s="15"/>
    </row>
    <row r="14130" spans="36:43" x14ac:dyDescent="0.3">
      <c r="AJ14130" s="28"/>
      <c r="AQ14130" s="15"/>
    </row>
    <row r="14131" spans="36:43" x14ac:dyDescent="0.3">
      <c r="AJ14131" s="28"/>
      <c r="AQ14131" s="15"/>
    </row>
    <row r="14132" spans="36:43" x14ac:dyDescent="0.3">
      <c r="AJ14132" s="28"/>
      <c r="AQ14132" s="15"/>
    </row>
    <row r="14133" spans="36:43" x14ac:dyDescent="0.3">
      <c r="AJ14133" s="28"/>
      <c r="AQ14133" s="15"/>
    </row>
    <row r="14134" spans="36:43" x14ac:dyDescent="0.3">
      <c r="AJ14134" s="28"/>
      <c r="AQ14134" s="15"/>
    </row>
    <row r="14135" spans="36:43" x14ac:dyDescent="0.3">
      <c r="AJ14135" s="28"/>
      <c r="AQ14135" s="15"/>
    </row>
    <row r="14136" spans="36:43" x14ac:dyDescent="0.3">
      <c r="AJ14136" s="28"/>
      <c r="AQ14136" s="15"/>
    </row>
    <row r="14137" spans="36:43" x14ac:dyDescent="0.3">
      <c r="AJ14137" s="28"/>
      <c r="AQ14137" s="15"/>
    </row>
    <row r="14138" spans="36:43" x14ac:dyDescent="0.3">
      <c r="AJ14138" s="28"/>
      <c r="AQ14138" s="15"/>
    </row>
    <row r="14139" spans="36:43" x14ac:dyDescent="0.3">
      <c r="AJ14139" s="28"/>
      <c r="AQ14139" s="15"/>
    </row>
    <row r="14140" spans="36:43" x14ac:dyDescent="0.3">
      <c r="AJ14140" s="28"/>
      <c r="AQ14140" s="15"/>
    </row>
    <row r="14141" spans="36:43" x14ac:dyDescent="0.3">
      <c r="AJ14141" s="28"/>
      <c r="AQ14141" s="15"/>
    </row>
    <row r="14142" spans="36:43" x14ac:dyDescent="0.3">
      <c r="AJ14142" s="28"/>
      <c r="AQ14142" s="15"/>
    </row>
    <row r="14143" spans="36:43" x14ac:dyDescent="0.3">
      <c r="AJ14143" s="28"/>
      <c r="AQ14143" s="15"/>
    </row>
    <row r="14144" spans="36:43" x14ac:dyDescent="0.3">
      <c r="AJ14144" s="28"/>
      <c r="AQ14144" s="15"/>
    </row>
    <row r="14145" spans="36:43" x14ac:dyDescent="0.3">
      <c r="AJ14145" s="28"/>
      <c r="AQ14145" s="15"/>
    </row>
    <row r="14146" spans="36:43" x14ac:dyDescent="0.3">
      <c r="AJ14146" s="28"/>
      <c r="AQ14146" s="15"/>
    </row>
    <row r="14147" spans="36:43" x14ac:dyDescent="0.3">
      <c r="AJ14147" s="28"/>
      <c r="AQ14147" s="15"/>
    </row>
    <row r="14148" spans="36:43" x14ac:dyDescent="0.3">
      <c r="AJ14148" s="28"/>
      <c r="AQ14148" s="15"/>
    </row>
    <row r="14149" spans="36:43" x14ac:dyDescent="0.3">
      <c r="AJ14149" s="28"/>
      <c r="AQ14149" s="15"/>
    </row>
    <row r="14150" spans="36:43" x14ac:dyDescent="0.3">
      <c r="AJ14150" s="28"/>
      <c r="AQ14150" s="15"/>
    </row>
    <row r="14151" spans="36:43" x14ac:dyDescent="0.3">
      <c r="AJ14151" s="28"/>
      <c r="AQ14151" s="15"/>
    </row>
    <row r="14152" spans="36:43" x14ac:dyDescent="0.3">
      <c r="AJ14152" s="28"/>
      <c r="AQ14152" s="15"/>
    </row>
    <row r="14153" spans="36:43" x14ac:dyDescent="0.3">
      <c r="AJ14153" s="28"/>
      <c r="AQ14153" s="15"/>
    </row>
    <row r="14154" spans="36:43" x14ac:dyDescent="0.3">
      <c r="AJ14154" s="28"/>
      <c r="AQ14154" s="15"/>
    </row>
    <row r="14155" spans="36:43" x14ac:dyDescent="0.3">
      <c r="AJ14155" s="28"/>
      <c r="AQ14155" s="15"/>
    </row>
    <row r="14156" spans="36:43" x14ac:dyDescent="0.3">
      <c r="AJ14156" s="28"/>
      <c r="AQ14156" s="15"/>
    </row>
    <row r="14157" spans="36:43" x14ac:dyDescent="0.3">
      <c r="AJ14157" s="28"/>
      <c r="AQ14157" s="15"/>
    </row>
    <row r="14158" spans="36:43" x14ac:dyDescent="0.3">
      <c r="AJ14158" s="28"/>
      <c r="AQ14158" s="15"/>
    </row>
    <row r="14159" spans="36:43" x14ac:dyDescent="0.3">
      <c r="AJ14159" s="28"/>
      <c r="AQ14159" s="15"/>
    </row>
    <row r="14160" spans="36:43" x14ac:dyDescent="0.3">
      <c r="AJ14160" s="28"/>
      <c r="AQ14160" s="15"/>
    </row>
    <row r="14161" spans="36:43" x14ac:dyDescent="0.3">
      <c r="AJ14161" s="28"/>
      <c r="AQ14161" s="15"/>
    </row>
    <row r="14162" spans="36:43" x14ac:dyDescent="0.3">
      <c r="AJ14162" s="28"/>
      <c r="AQ14162" s="15"/>
    </row>
    <row r="14163" spans="36:43" x14ac:dyDescent="0.3">
      <c r="AJ14163" s="28"/>
      <c r="AQ14163" s="15"/>
    </row>
    <row r="14164" spans="36:43" x14ac:dyDescent="0.3">
      <c r="AJ14164" s="28"/>
      <c r="AQ14164" s="15"/>
    </row>
    <row r="14165" spans="36:43" x14ac:dyDescent="0.3">
      <c r="AJ14165" s="28"/>
      <c r="AQ14165" s="15"/>
    </row>
    <row r="14166" spans="36:43" x14ac:dyDescent="0.3">
      <c r="AJ14166" s="28"/>
      <c r="AQ14166" s="15"/>
    </row>
    <row r="14167" spans="36:43" x14ac:dyDescent="0.3">
      <c r="AJ14167" s="28"/>
      <c r="AQ14167" s="15"/>
    </row>
    <row r="14168" spans="36:43" x14ac:dyDescent="0.3">
      <c r="AJ14168" s="28"/>
      <c r="AQ14168" s="15"/>
    </row>
    <row r="14169" spans="36:43" x14ac:dyDescent="0.3">
      <c r="AJ14169" s="28"/>
      <c r="AQ14169" s="15"/>
    </row>
    <row r="14170" spans="36:43" x14ac:dyDescent="0.3">
      <c r="AJ14170" s="28"/>
      <c r="AQ14170" s="15"/>
    </row>
    <row r="14171" spans="36:43" x14ac:dyDescent="0.3">
      <c r="AJ14171" s="28"/>
      <c r="AQ14171" s="15"/>
    </row>
    <row r="14172" spans="36:43" x14ac:dyDescent="0.3">
      <c r="AJ14172" s="28"/>
      <c r="AQ14172" s="15"/>
    </row>
    <row r="14173" spans="36:43" x14ac:dyDescent="0.3">
      <c r="AJ14173" s="28"/>
      <c r="AQ14173" s="15"/>
    </row>
    <row r="14174" spans="36:43" x14ac:dyDescent="0.3">
      <c r="AJ14174" s="28"/>
      <c r="AQ14174" s="15"/>
    </row>
    <row r="14175" spans="36:43" x14ac:dyDescent="0.3">
      <c r="AJ14175" s="28"/>
      <c r="AQ14175" s="15"/>
    </row>
    <row r="14176" spans="36:43" x14ac:dyDescent="0.3">
      <c r="AJ14176" s="28"/>
      <c r="AQ14176" s="15"/>
    </row>
    <row r="14177" spans="36:43" x14ac:dyDescent="0.3">
      <c r="AJ14177" s="28"/>
      <c r="AQ14177" s="15"/>
    </row>
    <row r="14178" spans="36:43" x14ac:dyDescent="0.3">
      <c r="AJ14178" s="28"/>
      <c r="AQ14178" s="15"/>
    </row>
    <row r="14179" spans="36:43" x14ac:dyDescent="0.3">
      <c r="AJ14179" s="28"/>
      <c r="AQ14179" s="15"/>
    </row>
    <row r="14180" spans="36:43" x14ac:dyDescent="0.3">
      <c r="AJ14180" s="28"/>
      <c r="AQ14180" s="15"/>
    </row>
    <row r="14181" spans="36:43" x14ac:dyDescent="0.3">
      <c r="AJ14181" s="28"/>
      <c r="AQ14181" s="15"/>
    </row>
    <row r="14182" spans="36:43" x14ac:dyDescent="0.3">
      <c r="AJ14182" s="28"/>
      <c r="AQ14182" s="15"/>
    </row>
    <row r="14183" spans="36:43" x14ac:dyDescent="0.3">
      <c r="AJ14183" s="28"/>
      <c r="AQ14183" s="15"/>
    </row>
    <row r="14184" spans="36:43" x14ac:dyDescent="0.3">
      <c r="AJ14184" s="28"/>
      <c r="AQ14184" s="15"/>
    </row>
    <row r="14185" spans="36:43" x14ac:dyDescent="0.3">
      <c r="AJ14185" s="28"/>
      <c r="AQ14185" s="15"/>
    </row>
    <row r="14186" spans="36:43" x14ac:dyDescent="0.3">
      <c r="AJ14186" s="28"/>
      <c r="AQ14186" s="15"/>
    </row>
    <row r="14187" spans="36:43" x14ac:dyDescent="0.3">
      <c r="AJ14187" s="28"/>
      <c r="AQ14187" s="15"/>
    </row>
    <row r="14188" spans="36:43" x14ac:dyDescent="0.3">
      <c r="AJ14188" s="28"/>
      <c r="AQ14188" s="15"/>
    </row>
    <row r="14189" spans="36:43" x14ac:dyDescent="0.3">
      <c r="AJ14189" s="28"/>
      <c r="AQ14189" s="15"/>
    </row>
    <row r="14190" spans="36:43" x14ac:dyDescent="0.3">
      <c r="AJ14190" s="28"/>
      <c r="AQ14190" s="15"/>
    </row>
    <row r="14191" spans="36:43" x14ac:dyDescent="0.3">
      <c r="AJ14191" s="28"/>
      <c r="AQ14191" s="15"/>
    </row>
    <row r="14192" spans="36:43" x14ac:dyDescent="0.3">
      <c r="AJ14192" s="28"/>
      <c r="AQ14192" s="15"/>
    </row>
    <row r="14193" spans="36:43" x14ac:dyDescent="0.3">
      <c r="AJ14193" s="28"/>
      <c r="AQ14193" s="15"/>
    </row>
    <row r="14194" spans="36:43" x14ac:dyDescent="0.3">
      <c r="AJ14194" s="28"/>
      <c r="AQ14194" s="15"/>
    </row>
    <row r="14195" spans="36:43" x14ac:dyDescent="0.3">
      <c r="AJ14195" s="28"/>
      <c r="AQ14195" s="15"/>
    </row>
    <row r="14196" spans="36:43" x14ac:dyDescent="0.3">
      <c r="AJ14196" s="28"/>
      <c r="AQ14196" s="15"/>
    </row>
    <row r="14197" spans="36:43" x14ac:dyDescent="0.3">
      <c r="AJ14197" s="28"/>
      <c r="AQ14197" s="15"/>
    </row>
    <row r="14198" spans="36:43" x14ac:dyDescent="0.3">
      <c r="AJ14198" s="28"/>
      <c r="AQ14198" s="15"/>
    </row>
    <row r="14199" spans="36:43" x14ac:dyDescent="0.3">
      <c r="AJ14199" s="28"/>
      <c r="AQ14199" s="15"/>
    </row>
    <row r="14200" spans="36:43" x14ac:dyDescent="0.3">
      <c r="AJ14200" s="28"/>
      <c r="AQ14200" s="15"/>
    </row>
    <row r="14201" spans="36:43" x14ac:dyDescent="0.3">
      <c r="AJ14201" s="28"/>
      <c r="AQ14201" s="15"/>
    </row>
    <row r="14202" spans="36:43" x14ac:dyDescent="0.3">
      <c r="AJ14202" s="28"/>
      <c r="AQ14202" s="15"/>
    </row>
    <row r="14203" spans="36:43" x14ac:dyDescent="0.3">
      <c r="AJ14203" s="28"/>
      <c r="AQ14203" s="15"/>
    </row>
    <row r="14204" spans="36:43" x14ac:dyDescent="0.3">
      <c r="AJ14204" s="28"/>
      <c r="AQ14204" s="15"/>
    </row>
    <row r="14205" spans="36:43" x14ac:dyDescent="0.3">
      <c r="AJ14205" s="28"/>
      <c r="AQ14205" s="15"/>
    </row>
    <row r="14206" spans="36:43" x14ac:dyDescent="0.3">
      <c r="AJ14206" s="28"/>
      <c r="AQ14206" s="15"/>
    </row>
    <row r="14207" spans="36:43" x14ac:dyDescent="0.3">
      <c r="AJ14207" s="28"/>
      <c r="AQ14207" s="15"/>
    </row>
    <row r="14208" spans="36:43" x14ac:dyDescent="0.3">
      <c r="AJ14208" s="28"/>
      <c r="AQ14208" s="15"/>
    </row>
    <row r="14209" spans="36:43" x14ac:dyDescent="0.3">
      <c r="AJ14209" s="28"/>
      <c r="AQ14209" s="15"/>
    </row>
    <row r="14210" spans="36:43" x14ac:dyDescent="0.3">
      <c r="AJ14210" s="28"/>
      <c r="AQ14210" s="15"/>
    </row>
    <row r="14211" spans="36:43" x14ac:dyDescent="0.3">
      <c r="AJ14211" s="28"/>
      <c r="AQ14211" s="15"/>
    </row>
    <row r="14212" spans="36:43" x14ac:dyDescent="0.3">
      <c r="AJ14212" s="28"/>
      <c r="AQ14212" s="15"/>
    </row>
    <row r="14213" spans="36:43" x14ac:dyDescent="0.3">
      <c r="AJ14213" s="28"/>
      <c r="AQ14213" s="15"/>
    </row>
    <row r="14214" spans="36:43" x14ac:dyDescent="0.3">
      <c r="AJ14214" s="28"/>
      <c r="AQ14214" s="15"/>
    </row>
    <row r="14215" spans="36:43" x14ac:dyDescent="0.3">
      <c r="AJ14215" s="28"/>
      <c r="AQ14215" s="15"/>
    </row>
    <row r="14216" spans="36:43" x14ac:dyDescent="0.3">
      <c r="AJ14216" s="28"/>
      <c r="AQ14216" s="15"/>
    </row>
    <row r="14217" spans="36:43" x14ac:dyDescent="0.3">
      <c r="AJ14217" s="28"/>
      <c r="AQ14217" s="15"/>
    </row>
    <row r="14218" spans="36:43" x14ac:dyDescent="0.3">
      <c r="AJ14218" s="28"/>
      <c r="AQ14218" s="15"/>
    </row>
    <row r="14219" spans="36:43" x14ac:dyDescent="0.3">
      <c r="AJ14219" s="28"/>
      <c r="AQ14219" s="15"/>
    </row>
    <row r="14220" spans="36:43" x14ac:dyDescent="0.3">
      <c r="AJ14220" s="28"/>
      <c r="AQ14220" s="15"/>
    </row>
    <row r="14221" spans="36:43" x14ac:dyDescent="0.3">
      <c r="AJ14221" s="28"/>
      <c r="AQ14221" s="15"/>
    </row>
    <row r="14222" spans="36:43" x14ac:dyDescent="0.3">
      <c r="AJ14222" s="28"/>
      <c r="AQ14222" s="15"/>
    </row>
    <row r="14223" spans="36:43" x14ac:dyDescent="0.3">
      <c r="AJ14223" s="28"/>
      <c r="AQ14223" s="15"/>
    </row>
    <row r="14224" spans="36:43" x14ac:dyDescent="0.3">
      <c r="AJ14224" s="28"/>
      <c r="AQ14224" s="15"/>
    </row>
    <row r="14225" spans="36:43" x14ac:dyDescent="0.3">
      <c r="AJ14225" s="28"/>
      <c r="AQ14225" s="15"/>
    </row>
    <row r="14226" spans="36:43" x14ac:dyDescent="0.3">
      <c r="AJ14226" s="28"/>
      <c r="AQ14226" s="15"/>
    </row>
    <row r="14227" spans="36:43" x14ac:dyDescent="0.3">
      <c r="AJ14227" s="28"/>
      <c r="AQ14227" s="15"/>
    </row>
    <row r="14228" spans="36:43" x14ac:dyDescent="0.3">
      <c r="AJ14228" s="28"/>
      <c r="AQ14228" s="15"/>
    </row>
    <row r="14229" spans="36:43" x14ac:dyDescent="0.3">
      <c r="AJ14229" s="28"/>
      <c r="AQ14229" s="15"/>
    </row>
    <row r="14230" spans="36:43" x14ac:dyDescent="0.3">
      <c r="AJ14230" s="28"/>
      <c r="AQ14230" s="15"/>
    </row>
    <row r="14231" spans="36:43" x14ac:dyDescent="0.3">
      <c r="AJ14231" s="28"/>
      <c r="AQ14231" s="15"/>
    </row>
    <row r="14232" spans="36:43" x14ac:dyDescent="0.3">
      <c r="AJ14232" s="28"/>
      <c r="AQ14232" s="15"/>
    </row>
    <row r="14233" spans="36:43" x14ac:dyDescent="0.3">
      <c r="AJ14233" s="28"/>
      <c r="AQ14233" s="15"/>
    </row>
    <row r="14234" spans="36:43" x14ac:dyDescent="0.3">
      <c r="AJ14234" s="28"/>
      <c r="AQ14234" s="15"/>
    </row>
    <row r="14235" spans="36:43" x14ac:dyDescent="0.3">
      <c r="AJ14235" s="28"/>
      <c r="AQ14235" s="15"/>
    </row>
    <row r="14236" spans="36:43" x14ac:dyDescent="0.3">
      <c r="AJ14236" s="28"/>
      <c r="AQ14236" s="15"/>
    </row>
    <row r="14237" spans="36:43" x14ac:dyDescent="0.3">
      <c r="AJ14237" s="28"/>
      <c r="AQ14237" s="15"/>
    </row>
    <row r="14238" spans="36:43" x14ac:dyDescent="0.3">
      <c r="AJ14238" s="28"/>
      <c r="AQ14238" s="15"/>
    </row>
    <row r="14239" spans="36:43" x14ac:dyDescent="0.3">
      <c r="AJ14239" s="28"/>
      <c r="AQ14239" s="15"/>
    </row>
    <row r="14240" spans="36:43" x14ac:dyDescent="0.3">
      <c r="AJ14240" s="28"/>
      <c r="AQ14240" s="15"/>
    </row>
    <row r="14241" spans="36:43" x14ac:dyDescent="0.3">
      <c r="AJ14241" s="28"/>
      <c r="AQ14241" s="15"/>
    </row>
    <row r="14242" spans="36:43" x14ac:dyDescent="0.3">
      <c r="AJ14242" s="28"/>
      <c r="AQ14242" s="15"/>
    </row>
    <row r="14243" spans="36:43" x14ac:dyDescent="0.3">
      <c r="AJ14243" s="28"/>
      <c r="AQ14243" s="15"/>
    </row>
    <row r="14244" spans="36:43" x14ac:dyDescent="0.3">
      <c r="AJ14244" s="28"/>
      <c r="AQ14244" s="15"/>
    </row>
    <row r="14245" spans="36:43" x14ac:dyDescent="0.3">
      <c r="AJ14245" s="28"/>
      <c r="AQ14245" s="15"/>
    </row>
    <row r="14246" spans="36:43" x14ac:dyDescent="0.3">
      <c r="AJ14246" s="28"/>
      <c r="AQ14246" s="15"/>
    </row>
    <row r="14247" spans="36:43" x14ac:dyDescent="0.3">
      <c r="AJ14247" s="28"/>
      <c r="AQ14247" s="15"/>
    </row>
    <row r="14248" spans="36:43" x14ac:dyDescent="0.3">
      <c r="AJ14248" s="28"/>
      <c r="AQ14248" s="15"/>
    </row>
    <row r="14249" spans="36:43" x14ac:dyDescent="0.3">
      <c r="AJ14249" s="28"/>
      <c r="AQ14249" s="15"/>
    </row>
    <row r="14250" spans="36:43" x14ac:dyDescent="0.3">
      <c r="AJ14250" s="28"/>
      <c r="AQ14250" s="15"/>
    </row>
    <row r="14251" spans="36:43" x14ac:dyDescent="0.3">
      <c r="AJ14251" s="28"/>
      <c r="AQ14251" s="15"/>
    </row>
    <row r="14252" spans="36:43" x14ac:dyDescent="0.3">
      <c r="AJ14252" s="28"/>
      <c r="AQ14252" s="15"/>
    </row>
    <row r="14253" spans="36:43" x14ac:dyDescent="0.3">
      <c r="AJ14253" s="28"/>
      <c r="AQ14253" s="15"/>
    </row>
    <row r="14254" spans="36:43" x14ac:dyDescent="0.3">
      <c r="AJ14254" s="28"/>
      <c r="AQ14254" s="15"/>
    </row>
    <row r="14255" spans="36:43" x14ac:dyDescent="0.3">
      <c r="AJ14255" s="28"/>
      <c r="AQ14255" s="15"/>
    </row>
    <row r="14256" spans="36:43" x14ac:dyDescent="0.3">
      <c r="AJ14256" s="28"/>
      <c r="AQ14256" s="15"/>
    </row>
    <row r="14257" spans="36:43" x14ac:dyDescent="0.3">
      <c r="AJ14257" s="28"/>
      <c r="AQ14257" s="15"/>
    </row>
    <row r="14258" spans="36:43" x14ac:dyDescent="0.3">
      <c r="AJ14258" s="28"/>
      <c r="AQ14258" s="15"/>
    </row>
    <row r="14259" spans="36:43" x14ac:dyDescent="0.3">
      <c r="AJ14259" s="28"/>
      <c r="AQ14259" s="15"/>
    </row>
    <row r="14260" spans="36:43" x14ac:dyDescent="0.3">
      <c r="AJ14260" s="28"/>
      <c r="AQ14260" s="15"/>
    </row>
    <row r="14261" spans="36:43" x14ac:dyDescent="0.3">
      <c r="AJ14261" s="28"/>
      <c r="AQ14261" s="15"/>
    </row>
    <row r="14262" spans="36:43" x14ac:dyDescent="0.3">
      <c r="AJ14262" s="28"/>
      <c r="AQ14262" s="15"/>
    </row>
    <row r="14263" spans="36:43" x14ac:dyDescent="0.3">
      <c r="AJ14263" s="28"/>
      <c r="AQ14263" s="15"/>
    </row>
    <row r="14264" spans="36:43" x14ac:dyDescent="0.3">
      <c r="AJ14264" s="28"/>
      <c r="AQ14264" s="15"/>
    </row>
    <row r="14265" spans="36:43" x14ac:dyDescent="0.3">
      <c r="AJ14265" s="28"/>
      <c r="AQ14265" s="15"/>
    </row>
    <row r="14266" spans="36:43" x14ac:dyDescent="0.3">
      <c r="AJ14266" s="28"/>
      <c r="AQ14266" s="15"/>
    </row>
    <row r="14267" spans="36:43" x14ac:dyDescent="0.3">
      <c r="AJ14267" s="28"/>
      <c r="AQ14267" s="15"/>
    </row>
    <row r="14268" spans="36:43" x14ac:dyDescent="0.3">
      <c r="AJ14268" s="28"/>
      <c r="AQ14268" s="15"/>
    </row>
    <row r="14269" spans="36:43" x14ac:dyDescent="0.3">
      <c r="AJ14269" s="28"/>
      <c r="AQ14269" s="15"/>
    </row>
    <row r="14270" spans="36:43" x14ac:dyDescent="0.3">
      <c r="AJ14270" s="28"/>
      <c r="AQ14270" s="15"/>
    </row>
    <row r="14271" spans="36:43" x14ac:dyDescent="0.3">
      <c r="AJ14271" s="28"/>
      <c r="AQ14271" s="15"/>
    </row>
    <row r="14272" spans="36:43" x14ac:dyDescent="0.3">
      <c r="AJ14272" s="28"/>
      <c r="AQ14272" s="15"/>
    </row>
    <row r="14273" spans="36:43" x14ac:dyDescent="0.3">
      <c r="AJ14273" s="28"/>
      <c r="AQ14273" s="15"/>
    </row>
    <row r="14274" spans="36:43" x14ac:dyDescent="0.3">
      <c r="AJ14274" s="28"/>
      <c r="AQ14274" s="15"/>
    </row>
    <row r="14275" spans="36:43" x14ac:dyDescent="0.3">
      <c r="AJ14275" s="28"/>
      <c r="AQ14275" s="15"/>
    </row>
    <row r="14276" spans="36:43" x14ac:dyDescent="0.3">
      <c r="AJ14276" s="28"/>
      <c r="AQ14276" s="15"/>
    </row>
    <row r="14277" spans="36:43" x14ac:dyDescent="0.3">
      <c r="AJ14277" s="28"/>
      <c r="AQ14277" s="15"/>
    </row>
    <row r="14278" spans="36:43" x14ac:dyDescent="0.3">
      <c r="AJ14278" s="28"/>
      <c r="AQ14278" s="15"/>
    </row>
    <row r="14279" spans="36:43" x14ac:dyDescent="0.3">
      <c r="AJ14279" s="28"/>
      <c r="AQ14279" s="15"/>
    </row>
    <row r="14280" spans="36:43" x14ac:dyDescent="0.3">
      <c r="AJ14280" s="28"/>
      <c r="AQ14280" s="15"/>
    </row>
    <row r="14281" spans="36:43" x14ac:dyDescent="0.3">
      <c r="AJ14281" s="28"/>
      <c r="AQ14281" s="15"/>
    </row>
    <row r="14282" spans="36:43" x14ac:dyDescent="0.3">
      <c r="AJ14282" s="28"/>
      <c r="AQ14282" s="15"/>
    </row>
    <row r="14283" spans="36:43" x14ac:dyDescent="0.3">
      <c r="AJ14283" s="28"/>
      <c r="AQ14283" s="15"/>
    </row>
    <row r="14284" spans="36:43" x14ac:dyDescent="0.3">
      <c r="AJ14284" s="28"/>
      <c r="AQ14284" s="15"/>
    </row>
    <row r="14285" spans="36:43" x14ac:dyDescent="0.3">
      <c r="AJ14285" s="28"/>
      <c r="AQ14285" s="15"/>
    </row>
    <row r="14286" spans="36:43" x14ac:dyDescent="0.3">
      <c r="AJ14286" s="28"/>
      <c r="AQ14286" s="15"/>
    </row>
    <row r="14287" spans="36:43" x14ac:dyDescent="0.3">
      <c r="AJ14287" s="28"/>
      <c r="AQ14287" s="15"/>
    </row>
    <row r="14288" spans="36:43" x14ac:dyDescent="0.3">
      <c r="AJ14288" s="28"/>
      <c r="AQ14288" s="15"/>
    </row>
    <row r="14289" spans="36:43" x14ac:dyDescent="0.3">
      <c r="AJ14289" s="28"/>
      <c r="AQ14289" s="15"/>
    </row>
    <row r="14290" spans="36:43" x14ac:dyDescent="0.3">
      <c r="AJ14290" s="28"/>
      <c r="AQ14290" s="15"/>
    </row>
    <row r="14291" spans="36:43" x14ac:dyDescent="0.3">
      <c r="AJ14291" s="28"/>
      <c r="AQ14291" s="15"/>
    </row>
    <row r="14292" spans="36:43" x14ac:dyDescent="0.3">
      <c r="AJ14292" s="28"/>
      <c r="AQ14292" s="15"/>
    </row>
    <row r="14293" spans="36:43" x14ac:dyDescent="0.3">
      <c r="AJ14293" s="28"/>
      <c r="AQ14293" s="15"/>
    </row>
    <row r="14294" spans="36:43" x14ac:dyDescent="0.3">
      <c r="AJ14294" s="28"/>
      <c r="AQ14294" s="15"/>
    </row>
    <row r="14295" spans="36:43" x14ac:dyDescent="0.3">
      <c r="AJ14295" s="28"/>
      <c r="AQ14295" s="15"/>
    </row>
    <row r="14296" spans="36:43" x14ac:dyDescent="0.3">
      <c r="AJ14296" s="28"/>
      <c r="AQ14296" s="15"/>
    </row>
    <row r="14297" spans="36:43" x14ac:dyDescent="0.3">
      <c r="AJ14297" s="28"/>
      <c r="AQ14297" s="15"/>
    </row>
    <row r="14298" spans="36:43" x14ac:dyDescent="0.3">
      <c r="AJ14298" s="28"/>
      <c r="AQ14298" s="15"/>
    </row>
    <row r="14299" spans="36:43" x14ac:dyDescent="0.3">
      <c r="AJ14299" s="28"/>
      <c r="AQ14299" s="15"/>
    </row>
    <row r="14300" spans="36:43" x14ac:dyDescent="0.3">
      <c r="AJ14300" s="28"/>
      <c r="AQ14300" s="15"/>
    </row>
    <row r="14301" spans="36:43" x14ac:dyDescent="0.3">
      <c r="AJ14301" s="28"/>
      <c r="AQ14301" s="15"/>
    </row>
    <row r="14302" spans="36:43" x14ac:dyDescent="0.3">
      <c r="AJ14302" s="28"/>
      <c r="AQ14302" s="15"/>
    </row>
    <row r="14303" spans="36:43" x14ac:dyDescent="0.3">
      <c r="AJ14303" s="28"/>
      <c r="AQ14303" s="15"/>
    </row>
    <row r="14304" spans="36:43" x14ac:dyDescent="0.3">
      <c r="AJ14304" s="28"/>
      <c r="AQ14304" s="15"/>
    </row>
    <row r="14305" spans="36:43" x14ac:dyDescent="0.3">
      <c r="AJ14305" s="28"/>
      <c r="AQ14305" s="15"/>
    </row>
    <row r="14306" spans="36:43" x14ac:dyDescent="0.3">
      <c r="AJ14306" s="28"/>
      <c r="AQ14306" s="15"/>
    </row>
    <row r="14307" spans="36:43" x14ac:dyDescent="0.3">
      <c r="AJ14307" s="28"/>
      <c r="AQ14307" s="15"/>
    </row>
    <row r="14308" spans="36:43" x14ac:dyDescent="0.3">
      <c r="AJ14308" s="28"/>
      <c r="AQ14308" s="15"/>
    </row>
    <row r="14309" spans="36:43" x14ac:dyDescent="0.3">
      <c r="AJ14309" s="28"/>
      <c r="AQ14309" s="15"/>
    </row>
    <row r="14310" spans="36:43" x14ac:dyDescent="0.3">
      <c r="AJ14310" s="28"/>
      <c r="AQ14310" s="15"/>
    </row>
    <row r="14311" spans="36:43" x14ac:dyDescent="0.3">
      <c r="AJ14311" s="28"/>
      <c r="AQ14311" s="15"/>
    </row>
    <row r="14312" spans="36:43" x14ac:dyDescent="0.3">
      <c r="AJ14312" s="28"/>
      <c r="AQ14312" s="15"/>
    </row>
    <row r="14313" spans="36:43" x14ac:dyDescent="0.3">
      <c r="AJ14313" s="28"/>
      <c r="AQ14313" s="15"/>
    </row>
    <row r="14314" spans="36:43" x14ac:dyDescent="0.3">
      <c r="AJ14314" s="28"/>
      <c r="AQ14314" s="15"/>
    </row>
    <row r="14315" spans="36:43" x14ac:dyDescent="0.3">
      <c r="AJ14315" s="28"/>
      <c r="AQ14315" s="15"/>
    </row>
    <row r="14316" spans="36:43" x14ac:dyDescent="0.3">
      <c r="AJ14316" s="28"/>
      <c r="AQ14316" s="15"/>
    </row>
    <row r="14317" spans="36:43" x14ac:dyDescent="0.3">
      <c r="AJ14317" s="28"/>
      <c r="AQ14317" s="15"/>
    </row>
    <row r="14318" spans="36:43" x14ac:dyDescent="0.3">
      <c r="AJ14318" s="28"/>
      <c r="AQ14318" s="15"/>
    </row>
    <row r="14319" spans="36:43" x14ac:dyDescent="0.3">
      <c r="AJ14319" s="28"/>
      <c r="AQ14319" s="15"/>
    </row>
    <row r="14320" spans="36:43" x14ac:dyDescent="0.3">
      <c r="AJ14320" s="28"/>
      <c r="AQ14320" s="15"/>
    </row>
    <row r="14321" spans="36:43" x14ac:dyDescent="0.3">
      <c r="AJ14321" s="28"/>
      <c r="AQ14321" s="15"/>
    </row>
    <row r="14322" spans="36:43" x14ac:dyDescent="0.3">
      <c r="AJ14322" s="28"/>
      <c r="AQ14322" s="15"/>
    </row>
    <row r="14323" spans="36:43" x14ac:dyDescent="0.3">
      <c r="AJ14323" s="28"/>
      <c r="AQ14323" s="15"/>
    </row>
    <row r="14324" spans="36:43" x14ac:dyDescent="0.3">
      <c r="AJ14324" s="28"/>
      <c r="AQ14324" s="15"/>
    </row>
    <row r="14325" spans="36:43" x14ac:dyDescent="0.3">
      <c r="AJ14325" s="28"/>
      <c r="AQ14325" s="15"/>
    </row>
    <row r="14326" spans="36:43" x14ac:dyDescent="0.3">
      <c r="AJ14326" s="28"/>
      <c r="AQ14326" s="15"/>
    </row>
    <row r="14327" spans="36:43" x14ac:dyDescent="0.3">
      <c r="AJ14327" s="28"/>
      <c r="AQ14327" s="15"/>
    </row>
    <row r="14328" spans="36:43" x14ac:dyDescent="0.3">
      <c r="AJ14328" s="28"/>
      <c r="AQ14328" s="15"/>
    </row>
    <row r="14329" spans="36:43" x14ac:dyDescent="0.3">
      <c r="AJ14329" s="28"/>
      <c r="AQ14329" s="15"/>
    </row>
    <row r="14330" spans="36:43" x14ac:dyDescent="0.3">
      <c r="AJ14330" s="28"/>
      <c r="AQ14330" s="15"/>
    </row>
    <row r="14331" spans="36:43" x14ac:dyDescent="0.3">
      <c r="AJ14331" s="28"/>
      <c r="AQ14331" s="15"/>
    </row>
    <row r="14332" spans="36:43" x14ac:dyDescent="0.3">
      <c r="AJ14332" s="28"/>
      <c r="AQ14332" s="15"/>
    </row>
    <row r="14333" spans="36:43" x14ac:dyDescent="0.3">
      <c r="AJ14333" s="28"/>
      <c r="AQ14333" s="15"/>
    </row>
    <row r="14334" spans="36:43" x14ac:dyDescent="0.3">
      <c r="AJ14334" s="28"/>
      <c r="AQ14334" s="15"/>
    </row>
    <row r="14335" spans="36:43" x14ac:dyDescent="0.3">
      <c r="AJ14335" s="28"/>
      <c r="AQ14335" s="15"/>
    </row>
    <row r="14336" spans="36:43" x14ac:dyDescent="0.3">
      <c r="AJ14336" s="28"/>
      <c r="AQ14336" s="15"/>
    </row>
    <row r="14337" spans="36:43" x14ac:dyDescent="0.3">
      <c r="AJ14337" s="28"/>
      <c r="AQ14337" s="15"/>
    </row>
    <row r="14338" spans="36:43" x14ac:dyDescent="0.3">
      <c r="AJ14338" s="28"/>
      <c r="AQ14338" s="15"/>
    </row>
    <row r="14339" spans="36:43" x14ac:dyDescent="0.3">
      <c r="AJ14339" s="28"/>
      <c r="AQ14339" s="15"/>
    </row>
    <row r="14340" spans="36:43" x14ac:dyDescent="0.3">
      <c r="AJ14340" s="28"/>
      <c r="AQ14340" s="15"/>
    </row>
    <row r="14341" spans="36:43" x14ac:dyDescent="0.3">
      <c r="AJ14341" s="28"/>
      <c r="AQ14341" s="15"/>
    </row>
    <row r="14342" spans="36:43" x14ac:dyDescent="0.3">
      <c r="AJ14342" s="28"/>
      <c r="AQ14342" s="15"/>
    </row>
    <row r="14343" spans="36:43" x14ac:dyDescent="0.3">
      <c r="AJ14343" s="28"/>
      <c r="AQ14343" s="15"/>
    </row>
    <row r="14344" spans="36:43" x14ac:dyDescent="0.3">
      <c r="AJ14344" s="28"/>
      <c r="AQ14344" s="15"/>
    </row>
    <row r="14345" spans="36:43" x14ac:dyDescent="0.3">
      <c r="AJ14345" s="28"/>
      <c r="AQ14345" s="15"/>
    </row>
    <row r="14346" spans="36:43" x14ac:dyDescent="0.3">
      <c r="AJ14346" s="28"/>
      <c r="AQ14346" s="15"/>
    </row>
    <row r="14347" spans="36:43" x14ac:dyDescent="0.3">
      <c r="AJ14347" s="28"/>
      <c r="AQ14347" s="15"/>
    </row>
    <row r="14348" spans="36:43" x14ac:dyDescent="0.3">
      <c r="AJ14348" s="28"/>
      <c r="AQ14348" s="15"/>
    </row>
    <row r="14349" spans="36:43" x14ac:dyDescent="0.3">
      <c r="AJ14349" s="28"/>
      <c r="AQ14349" s="15"/>
    </row>
    <row r="14350" spans="36:43" x14ac:dyDescent="0.3">
      <c r="AJ14350" s="28"/>
      <c r="AQ14350" s="15"/>
    </row>
    <row r="14351" spans="36:43" x14ac:dyDescent="0.3">
      <c r="AJ14351" s="28"/>
      <c r="AQ14351" s="15"/>
    </row>
    <row r="14352" spans="36:43" x14ac:dyDescent="0.3">
      <c r="AJ14352" s="28"/>
      <c r="AQ14352" s="15"/>
    </row>
    <row r="14353" spans="36:43" x14ac:dyDescent="0.3">
      <c r="AJ14353" s="28"/>
      <c r="AQ14353" s="15"/>
    </row>
    <row r="14354" spans="36:43" x14ac:dyDescent="0.3">
      <c r="AJ14354" s="28"/>
      <c r="AQ14354" s="15"/>
    </row>
    <row r="14355" spans="36:43" x14ac:dyDescent="0.3">
      <c r="AJ14355" s="28"/>
      <c r="AQ14355" s="15"/>
    </row>
    <row r="14356" spans="36:43" x14ac:dyDescent="0.3">
      <c r="AJ14356" s="28"/>
      <c r="AQ14356" s="15"/>
    </row>
    <row r="14357" spans="36:43" x14ac:dyDescent="0.3">
      <c r="AJ14357" s="28"/>
      <c r="AQ14357" s="15"/>
    </row>
    <row r="14358" spans="36:43" x14ac:dyDescent="0.3">
      <c r="AJ14358" s="28"/>
      <c r="AQ14358" s="15"/>
    </row>
    <row r="14359" spans="36:43" x14ac:dyDescent="0.3">
      <c r="AJ14359" s="28"/>
      <c r="AQ14359" s="15"/>
    </row>
    <row r="14360" spans="36:43" x14ac:dyDescent="0.3">
      <c r="AJ14360" s="28"/>
      <c r="AQ14360" s="15"/>
    </row>
    <row r="14361" spans="36:43" x14ac:dyDescent="0.3">
      <c r="AJ14361" s="28"/>
      <c r="AQ14361" s="15"/>
    </row>
    <row r="14362" spans="36:43" x14ac:dyDescent="0.3">
      <c r="AJ14362" s="28"/>
      <c r="AQ14362" s="15"/>
    </row>
    <row r="14363" spans="36:43" x14ac:dyDescent="0.3">
      <c r="AJ14363" s="28"/>
      <c r="AQ14363" s="15"/>
    </row>
    <row r="14364" spans="36:43" x14ac:dyDescent="0.3">
      <c r="AJ14364" s="28"/>
      <c r="AQ14364" s="15"/>
    </row>
    <row r="14365" spans="36:43" x14ac:dyDescent="0.3">
      <c r="AJ14365" s="28"/>
      <c r="AQ14365" s="15"/>
    </row>
    <row r="14366" spans="36:43" x14ac:dyDescent="0.3">
      <c r="AJ14366" s="28"/>
      <c r="AQ14366" s="15"/>
    </row>
    <row r="14367" spans="36:43" x14ac:dyDescent="0.3">
      <c r="AJ14367" s="28"/>
      <c r="AQ14367" s="15"/>
    </row>
    <row r="14368" spans="36:43" x14ac:dyDescent="0.3">
      <c r="AJ14368" s="28"/>
      <c r="AQ14368" s="15"/>
    </row>
    <row r="14369" spans="36:43" x14ac:dyDescent="0.3">
      <c r="AJ14369" s="28"/>
      <c r="AQ14369" s="15"/>
    </row>
    <row r="14370" spans="36:43" x14ac:dyDescent="0.3">
      <c r="AJ14370" s="28"/>
      <c r="AQ14370" s="15"/>
    </row>
    <row r="14371" spans="36:43" x14ac:dyDescent="0.3">
      <c r="AJ14371" s="28"/>
      <c r="AQ14371" s="15"/>
    </row>
    <row r="14372" spans="36:43" x14ac:dyDescent="0.3">
      <c r="AJ14372" s="28"/>
      <c r="AQ14372" s="15"/>
    </row>
    <row r="14373" spans="36:43" x14ac:dyDescent="0.3">
      <c r="AJ14373" s="28"/>
      <c r="AQ14373" s="15"/>
    </row>
    <row r="14374" spans="36:43" x14ac:dyDescent="0.3">
      <c r="AJ14374" s="28"/>
      <c r="AQ14374" s="15"/>
    </row>
    <row r="14375" spans="36:43" x14ac:dyDescent="0.3">
      <c r="AJ14375" s="28"/>
      <c r="AQ14375" s="15"/>
    </row>
    <row r="14376" spans="36:43" x14ac:dyDescent="0.3">
      <c r="AJ14376" s="28"/>
      <c r="AQ14376" s="15"/>
    </row>
    <row r="14377" spans="36:43" x14ac:dyDescent="0.3">
      <c r="AJ14377" s="28"/>
      <c r="AQ14377" s="15"/>
    </row>
    <row r="14378" spans="36:43" x14ac:dyDescent="0.3">
      <c r="AJ14378" s="28"/>
      <c r="AQ14378" s="15"/>
    </row>
    <row r="14379" spans="36:43" x14ac:dyDescent="0.3">
      <c r="AJ14379" s="28"/>
      <c r="AQ14379" s="15"/>
    </row>
    <row r="14380" spans="36:43" x14ac:dyDescent="0.3">
      <c r="AJ14380" s="28"/>
      <c r="AQ14380" s="15"/>
    </row>
    <row r="14381" spans="36:43" x14ac:dyDescent="0.3">
      <c r="AJ14381" s="28"/>
      <c r="AQ14381" s="15"/>
    </row>
    <row r="14382" spans="36:43" x14ac:dyDescent="0.3">
      <c r="AJ14382" s="28"/>
      <c r="AQ14382" s="15"/>
    </row>
    <row r="14383" spans="36:43" x14ac:dyDescent="0.3">
      <c r="AJ14383" s="28"/>
      <c r="AQ14383" s="15"/>
    </row>
    <row r="14384" spans="36:43" x14ac:dyDescent="0.3">
      <c r="AJ14384" s="28"/>
      <c r="AQ14384" s="15"/>
    </row>
    <row r="14385" spans="36:43" x14ac:dyDescent="0.3">
      <c r="AJ14385" s="28"/>
      <c r="AQ14385" s="15"/>
    </row>
    <row r="14386" spans="36:43" x14ac:dyDescent="0.3">
      <c r="AJ14386" s="28"/>
      <c r="AQ14386" s="15"/>
    </row>
    <row r="14387" spans="36:43" x14ac:dyDescent="0.3">
      <c r="AJ14387" s="28"/>
      <c r="AQ14387" s="15"/>
    </row>
    <row r="14388" spans="36:43" x14ac:dyDescent="0.3">
      <c r="AJ14388" s="28"/>
      <c r="AQ14388" s="15"/>
    </row>
    <row r="14389" spans="36:43" x14ac:dyDescent="0.3">
      <c r="AJ14389" s="28"/>
      <c r="AQ14389" s="15"/>
    </row>
    <row r="14390" spans="36:43" x14ac:dyDescent="0.3">
      <c r="AJ14390" s="28"/>
      <c r="AQ14390" s="15"/>
    </row>
    <row r="14391" spans="36:43" x14ac:dyDescent="0.3">
      <c r="AJ14391" s="28"/>
      <c r="AQ14391" s="15"/>
    </row>
    <row r="14392" spans="36:43" x14ac:dyDescent="0.3">
      <c r="AJ14392" s="28"/>
      <c r="AQ14392" s="15"/>
    </row>
    <row r="14393" spans="36:43" x14ac:dyDescent="0.3">
      <c r="AJ14393" s="28"/>
      <c r="AQ14393" s="15"/>
    </row>
    <row r="14394" spans="36:43" x14ac:dyDescent="0.3">
      <c r="AJ14394" s="28"/>
      <c r="AQ14394" s="15"/>
    </row>
    <row r="14395" spans="36:43" x14ac:dyDescent="0.3">
      <c r="AJ14395" s="28"/>
      <c r="AQ14395" s="15"/>
    </row>
    <row r="14396" spans="36:43" x14ac:dyDescent="0.3">
      <c r="AJ14396" s="28"/>
      <c r="AQ14396" s="15"/>
    </row>
    <row r="14397" spans="36:43" x14ac:dyDescent="0.3">
      <c r="AJ14397" s="28"/>
      <c r="AQ14397" s="15"/>
    </row>
    <row r="14398" spans="36:43" x14ac:dyDescent="0.3">
      <c r="AJ14398" s="28"/>
      <c r="AQ14398" s="15"/>
    </row>
    <row r="14399" spans="36:43" x14ac:dyDescent="0.3">
      <c r="AJ14399" s="28"/>
      <c r="AQ14399" s="15"/>
    </row>
    <row r="14400" spans="36:43" x14ac:dyDescent="0.3">
      <c r="AJ14400" s="28"/>
      <c r="AQ14400" s="15"/>
    </row>
    <row r="14401" spans="36:43" x14ac:dyDescent="0.3">
      <c r="AJ14401" s="28"/>
      <c r="AQ14401" s="15"/>
    </row>
    <row r="14402" spans="36:43" x14ac:dyDescent="0.3">
      <c r="AJ14402" s="28"/>
      <c r="AQ14402" s="15"/>
    </row>
    <row r="14403" spans="36:43" x14ac:dyDescent="0.3">
      <c r="AJ14403" s="28"/>
      <c r="AQ14403" s="15"/>
    </row>
    <row r="14404" spans="36:43" x14ac:dyDescent="0.3">
      <c r="AJ14404" s="28"/>
      <c r="AQ14404" s="15"/>
    </row>
    <row r="14405" spans="36:43" x14ac:dyDescent="0.3">
      <c r="AJ14405" s="28"/>
      <c r="AQ14405" s="15"/>
    </row>
    <row r="14406" spans="36:43" x14ac:dyDescent="0.3">
      <c r="AJ14406" s="28"/>
      <c r="AQ14406" s="15"/>
    </row>
    <row r="14407" spans="36:43" x14ac:dyDescent="0.3">
      <c r="AJ14407" s="28"/>
      <c r="AQ14407" s="15"/>
    </row>
    <row r="14408" spans="36:43" x14ac:dyDescent="0.3">
      <c r="AJ14408" s="28"/>
      <c r="AQ14408" s="15"/>
    </row>
    <row r="14409" spans="36:43" x14ac:dyDescent="0.3">
      <c r="AJ14409" s="28"/>
      <c r="AQ14409" s="15"/>
    </row>
    <row r="14410" spans="36:43" x14ac:dyDescent="0.3">
      <c r="AJ14410" s="28"/>
      <c r="AQ14410" s="15"/>
    </row>
    <row r="14411" spans="36:43" x14ac:dyDescent="0.3">
      <c r="AJ14411" s="28"/>
      <c r="AQ14411" s="15"/>
    </row>
    <row r="14412" spans="36:43" x14ac:dyDescent="0.3">
      <c r="AJ14412" s="28"/>
      <c r="AQ14412" s="15"/>
    </row>
    <row r="14413" spans="36:43" x14ac:dyDescent="0.3">
      <c r="AJ14413" s="28"/>
      <c r="AQ14413" s="15"/>
    </row>
    <row r="14414" spans="36:43" x14ac:dyDescent="0.3">
      <c r="AJ14414" s="28"/>
      <c r="AQ14414" s="15"/>
    </row>
    <row r="14415" spans="36:43" x14ac:dyDescent="0.3">
      <c r="AJ14415" s="28"/>
      <c r="AQ14415" s="15"/>
    </row>
    <row r="14416" spans="36:43" x14ac:dyDescent="0.3">
      <c r="AJ14416" s="28"/>
      <c r="AQ14416" s="15"/>
    </row>
    <row r="14417" spans="36:43" x14ac:dyDescent="0.3">
      <c r="AJ14417" s="28"/>
      <c r="AQ14417" s="15"/>
    </row>
    <row r="14418" spans="36:43" x14ac:dyDescent="0.3">
      <c r="AJ14418" s="28"/>
      <c r="AQ14418" s="15"/>
    </row>
    <row r="14419" spans="36:43" x14ac:dyDescent="0.3">
      <c r="AJ14419" s="28"/>
      <c r="AQ14419" s="15"/>
    </row>
    <row r="14420" spans="36:43" x14ac:dyDescent="0.3">
      <c r="AJ14420" s="28"/>
      <c r="AQ14420" s="15"/>
    </row>
    <row r="14421" spans="36:43" x14ac:dyDescent="0.3">
      <c r="AJ14421" s="28"/>
      <c r="AQ14421" s="15"/>
    </row>
    <row r="14422" spans="36:43" x14ac:dyDescent="0.3">
      <c r="AJ14422" s="28"/>
      <c r="AQ14422" s="15"/>
    </row>
    <row r="14423" spans="36:43" x14ac:dyDescent="0.3">
      <c r="AJ14423" s="28"/>
      <c r="AQ14423" s="15"/>
    </row>
    <row r="14424" spans="36:43" x14ac:dyDescent="0.3">
      <c r="AJ14424" s="28"/>
      <c r="AQ14424" s="15"/>
    </row>
    <row r="14425" spans="36:43" x14ac:dyDescent="0.3">
      <c r="AJ14425" s="28"/>
      <c r="AQ14425" s="15"/>
    </row>
    <row r="14426" spans="36:43" x14ac:dyDescent="0.3">
      <c r="AJ14426" s="28"/>
      <c r="AQ14426" s="15"/>
    </row>
    <row r="14427" spans="36:43" x14ac:dyDescent="0.3">
      <c r="AJ14427" s="28"/>
      <c r="AQ14427" s="15"/>
    </row>
    <row r="14428" spans="36:43" x14ac:dyDescent="0.3">
      <c r="AJ14428" s="28"/>
      <c r="AQ14428" s="15"/>
    </row>
    <row r="14429" spans="36:43" x14ac:dyDescent="0.3">
      <c r="AJ14429" s="28"/>
      <c r="AQ14429" s="15"/>
    </row>
    <row r="14430" spans="36:43" x14ac:dyDescent="0.3">
      <c r="AJ14430" s="28"/>
      <c r="AQ14430" s="15"/>
    </row>
    <row r="14431" spans="36:43" x14ac:dyDescent="0.3">
      <c r="AJ14431" s="28"/>
      <c r="AQ14431" s="15"/>
    </row>
    <row r="14432" spans="36:43" x14ac:dyDescent="0.3">
      <c r="AJ14432" s="28"/>
      <c r="AQ14432" s="15"/>
    </row>
    <row r="14433" spans="36:43" x14ac:dyDescent="0.3">
      <c r="AJ14433" s="28"/>
      <c r="AQ14433" s="15"/>
    </row>
    <row r="14434" spans="36:43" x14ac:dyDescent="0.3">
      <c r="AJ14434" s="28"/>
      <c r="AQ14434" s="15"/>
    </row>
    <row r="14435" spans="36:43" x14ac:dyDescent="0.3">
      <c r="AJ14435" s="28"/>
      <c r="AQ14435" s="15"/>
    </row>
    <row r="14436" spans="36:43" x14ac:dyDescent="0.3">
      <c r="AJ14436" s="28"/>
      <c r="AQ14436" s="15"/>
    </row>
    <row r="14437" spans="36:43" x14ac:dyDescent="0.3">
      <c r="AJ14437" s="28"/>
      <c r="AQ14437" s="15"/>
    </row>
    <row r="14438" spans="36:43" x14ac:dyDescent="0.3">
      <c r="AJ14438" s="28"/>
      <c r="AQ14438" s="15"/>
    </row>
    <row r="14439" spans="36:43" x14ac:dyDescent="0.3">
      <c r="AJ14439" s="28"/>
      <c r="AQ14439" s="15"/>
    </row>
    <row r="14440" spans="36:43" x14ac:dyDescent="0.3">
      <c r="AJ14440" s="28"/>
      <c r="AQ14440" s="15"/>
    </row>
    <row r="14441" spans="36:43" x14ac:dyDescent="0.3">
      <c r="AJ14441" s="28"/>
      <c r="AQ14441" s="15"/>
    </row>
    <row r="14442" spans="36:43" x14ac:dyDescent="0.3">
      <c r="AJ14442" s="28"/>
      <c r="AQ14442" s="15"/>
    </row>
    <row r="14443" spans="36:43" x14ac:dyDescent="0.3">
      <c r="AJ14443" s="28"/>
      <c r="AQ14443" s="15"/>
    </row>
    <row r="14444" spans="36:43" x14ac:dyDescent="0.3">
      <c r="AJ14444" s="28"/>
      <c r="AQ14444" s="15"/>
    </row>
    <row r="14445" spans="36:43" x14ac:dyDescent="0.3">
      <c r="AJ14445" s="28"/>
      <c r="AQ14445" s="15"/>
    </row>
    <row r="14446" spans="36:43" x14ac:dyDescent="0.3">
      <c r="AJ14446" s="28"/>
      <c r="AQ14446" s="15"/>
    </row>
    <row r="14447" spans="36:43" x14ac:dyDescent="0.3">
      <c r="AJ14447" s="28"/>
      <c r="AQ14447" s="15"/>
    </row>
    <row r="14448" spans="36:43" x14ac:dyDescent="0.3">
      <c r="AJ14448" s="28"/>
      <c r="AQ14448" s="15"/>
    </row>
    <row r="14449" spans="36:43" x14ac:dyDescent="0.3">
      <c r="AJ14449" s="28"/>
      <c r="AQ14449" s="15"/>
    </row>
    <row r="14450" spans="36:43" x14ac:dyDescent="0.3">
      <c r="AJ14450" s="28"/>
      <c r="AQ14450" s="15"/>
    </row>
    <row r="14451" spans="36:43" x14ac:dyDescent="0.3">
      <c r="AJ14451" s="28"/>
      <c r="AQ14451" s="15"/>
    </row>
    <row r="14452" spans="36:43" x14ac:dyDescent="0.3">
      <c r="AJ14452" s="28"/>
      <c r="AQ14452" s="15"/>
    </row>
    <row r="14453" spans="36:43" x14ac:dyDescent="0.3">
      <c r="AJ14453" s="28"/>
      <c r="AQ14453" s="15"/>
    </row>
    <row r="14454" spans="36:43" x14ac:dyDescent="0.3">
      <c r="AJ14454" s="28"/>
      <c r="AQ14454" s="15"/>
    </row>
    <row r="14455" spans="36:43" x14ac:dyDescent="0.3">
      <c r="AJ14455" s="28"/>
      <c r="AQ14455" s="15"/>
    </row>
    <row r="14456" spans="36:43" x14ac:dyDescent="0.3">
      <c r="AJ14456" s="28"/>
      <c r="AQ14456" s="15"/>
    </row>
    <row r="14457" spans="36:43" x14ac:dyDescent="0.3">
      <c r="AJ14457" s="28"/>
      <c r="AQ14457" s="15"/>
    </row>
    <row r="14458" spans="36:43" x14ac:dyDescent="0.3">
      <c r="AJ14458" s="28"/>
      <c r="AQ14458" s="15"/>
    </row>
    <row r="14459" spans="36:43" x14ac:dyDescent="0.3">
      <c r="AJ14459" s="28"/>
      <c r="AQ14459" s="15"/>
    </row>
    <row r="14460" spans="36:43" x14ac:dyDescent="0.3">
      <c r="AJ14460" s="28"/>
      <c r="AQ14460" s="15"/>
    </row>
    <row r="14461" spans="36:43" x14ac:dyDescent="0.3">
      <c r="AJ14461" s="28"/>
      <c r="AQ14461" s="15"/>
    </row>
    <row r="14462" spans="36:43" x14ac:dyDescent="0.3">
      <c r="AJ14462" s="28"/>
      <c r="AQ14462" s="15"/>
    </row>
    <row r="14463" spans="36:43" x14ac:dyDescent="0.3">
      <c r="AJ14463" s="28"/>
      <c r="AQ14463" s="15"/>
    </row>
    <row r="14464" spans="36:43" x14ac:dyDescent="0.3">
      <c r="AJ14464" s="28"/>
      <c r="AQ14464" s="15"/>
    </row>
    <row r="14465" spans="36:43" x14ac:dyDescent="0.3">
      <c r="AJ14465" s="28"/>
      <c r="AQ14465" s="15"/>
    </row>
    <row r="14466" spans="36:43" x14ac:dyDescent="0.3">
      <c r="AJ14466" s="28"/>
      <c r="AQ14466" s="15"/>
    </row>
    <row r="14467" spans="36:43" x14ac:dyDescent="0.3">
      <c r="AJ14467" s="28"/>
      <c r="AQ14467" s="15"/>
    </row>
    <row r="14468" spans="36:43" x14ac:dyDescent="0.3">
      <c r="AJ14468" s="28"/>
      <c r="AQ14468" s="15"/>
    </row>
    <row r="14469" spans="36:43" x14ac:dyDescent="0.3">
      <c r="AJ14469" s="28"/>
      <c r="AQ14469" s="15"/>
    </row>
    <row r="14470" spans="36:43" x14ac:dyDescent="0.3">
      <c r="AJ14470" s="28"/>
      <c r="AQ14470" s="15"/>
    </row>
    <row r="14471" spans="36:43" x14ac:dyDescent="0.3">
      <c r="AJ14471" s="28"/>
      <c r="AQ14471" s="15"/>
    </row>
    <row r="14472" spans="36:43" x14ac:dyDescent="0.3">
      <c r="AJ14472" s="28"/>
      <c r="AQ14472" s="15"/>
    </row>
    <row r="14473" spans="36:43" x14ac:dyDescent="0.3">
      <c r="AJ14473" s="28"/>
      <c r="AQ14473" s="15"/>
    </row>
    <row r="14474" spans="36:43" x14ac:dyDescent="0.3">
      <c r="AJ14474" s="28"/>
      <c r="AQ14474" s="15"/>
    </row>
    <row r="14475" spans="36:43" x14ac:dyDescent="0.3">
      <c r="AJ14475" s="28"/>
      <c r="AQ14475" s="15"/>
    </row>
    <row r="14476" spans="36:43" x14ac:dyDescent="0.3">
      <c r="AJ14476" s="28"/>
      <c r="AQ14476" s="15"/>
    </row>
    <row r="14477" spans="36:43" x14ac:dyDescent="0.3">
      <c r="AJ14477" s="28"/>
      <c r="AQ14477" s="15"/>
    </row>
    <row r="14478" spans="36:43" x14ac:dyDescent="0.3">
      <c r="AJ14478" s="28"/>
      <c r="AQ14478" s="15"/>
    </row>
    <row r="14479" spans="36:43" x14ac:dyDescent="0.3">
      <c r="AJ14479" s="28"/>
      <c r="AQ14479" s="15"/>
    </row>
    <row r="14480" spans="36:43" x14ac:dyDescent="0.3">
      <c r="AJ14480" s="28"/>
      <c r="AQ14480" s="15"/>
    </row>
    <row r="14481" spans="36:43" x14ac:dyDescent="0.3">
      <c r="AJ14481" s="28"/>
      <c r="AQ14481" s="15"/>
    </row>
    <row r="14482" spans="36:43" x14ac:dyDescent="0.3">
      <c r="AJ14482" s="28"/>
      <c r="AQ14482" s="15"/>
    </row>
    <row r="14483" spans="36:43" x14ac:dyDescent="0.3">
      <c r="AJ14483" s="28"/>
      <c r="AQ14483" s="15"/>
    </row>
    <row r="14484" spans="36:43" x14ac:dyDescent="0.3">
      <c r="AJ14484" s="28"/>
      <c r="AQ14484" s="15"/>
    </row>
    <row r="14485" spans="36:43" x14ac:dyDescent="0.3">
      <c r="AJ14485" s="28"/>
      <c r="AQ14485" s="15"/>
    </row>
    <row r="14486" spans="36:43" x14ac:dyDescent="0.3">
      <c r="AJ14486" s="28"/>
      <c r="AQ14486" s="15"/>
    </row>
    <row r="14487" spans="36:43" x14ac:dyDescent="0.3">
      <c r="AJ14487" s="28"/>
      <c r="AQ14487" s="15"/>
    </row>
    <row r="14488" spans="36:43" x14ac:dyDescent="0.3">
      <c r="AJ14488" s="28"/>
      <c r="AQ14488" s="15"/>
    </row>
    <row r="14489" spans="36:43" x14ac:dyDescent="0.3">
      <c r="AJ14489" s="28"/>
      <c r="AQ14489" s="15"/>
    </row>
    <row r="14490" spans="36:43" x14ac:dyDescent="0.3">
      <c r="AJ14490" s="28"/>
      <c r="AQ14490" s="15"/>
    </row>
    <row r="14491" spans="36:43" x14ac:dyDescent="0.3">
      <c r="AJ14491" s="28"/>
      <c r="AQ14491" s="15"/>
    </row>
    <row r="14492" spans="36:43" x14ac:dyDescent="0.3">
      <c r="AJ14492" s="28"/>
      <c r="AQ14492" s="15"/>
    </row>
    <row r="14493" spans="36:43" x14ac:dyDescent="0.3">
      <c r="AJ14493" s="28"/>
      <c r="AQ14493" s="15"/>
    </row>
    <row r="14494" spans="36:43" x14ac:dyDescent="0.3">
      <c r="AJ14494" s="28"/>
      <c r="AQ14494" s="15"/>
    </row>
    <row r="14495" spans="36:43" x14ac:dyDescent="0.3">
      <c r="AJ14495" s="28"/>
      <c r="AQ14495" s="15"/>
    </row>
    <row r="14496" spans="36:43" x14ac:dyDescent="0.3">
      <c r="AJ14496" s="28"/>
      <c r="AQ14496" s="15"/>
    </row>
    <row r="14497" spans="36:43" x14ac:dyDescent="0.3">
      <c r="AJ14497" s="28"/>
      <c r="AQ14497" s="15"/>
    </row>
    <row r="14498" spans="36:43" x14ac:dyDescent="0.3">
      <c r="AJ14498" s="28"/>
      <c r="AQ14498" s="15"/>
    </row>
    <row r="14499" spans="36:43" x14ac:dyDescent="0.3">
      <c r="AJ14499" s="28"/>
      <c r="AQ14499" s="15"/>
    </row>
    <row r="14500" spans="36:43" x14ac:dyDescent="0.3">
      <c r="AJ14500" s="28"/>
      <c r="AQ14500" s="15"/>
    </row>
    <row r="14501" spans="36:43" x14ac:dyDescent="0.3">
      <c r="AJ14501" s="28"/>
      <c r="AQ14501" s="15"/>
    </row>
    <row r="14502" spans="36:43" x14ac:dyDescent="0.3">
      <c r="AJ14502" s="28"/>
      <c r="AQ14502" s="15"/>
    </row>
    <row r="14503" spans="36:43" x14ac:dyDescent="0.3">
      <c r="AJ14503" s="28"/>
      <c r="AQ14503" s="15"/>
    </row>
    <row r="14504" spans="36:43" x14ac:dyDescent="0.3">
      <c r="AJ14504" s="28"/>
      <c r="AQ14504" s="15"/>
    </row>
    <row r="14505" spans="36:43" x14ac:dyDescent="0.3">
      <c r="AJ14505" s="28"/>
      <c r="AQ14505" s="15"/>
    </row>
    <row r="14506" spans="36:43" x14ac:dyDescent="0.3">
      <c r="AJ14506" s="28"/>
      <c r="AQ14506" s="15"/>
    </row>
    <row r="14507" spans="36:43" x14ac:dyDescent="0.3">
      <c r="AJ14507" s="28"/>
      <c r="AQ14507" s="15"/>
    </row>
    <row r="14508" spans="36:43" x14ac:dyDescent="0.3">
      <c r="AJ14508" s="28"/>
      <c r="AQ14508" s="15"/>
    </row>
    <row r="14509" spans="36:43" x14ac:dyDescent="0.3">
      <c r="AJ14509" s="28"/>
      <c r="AQ14509" s="15"/>
    </row>
    <row r="14510" spans="36:43" x14ac:dyDescent="0.3">
      <c r="AJ14510" s="28"/>
      <c r="AQ14510" s="15"/>
    </row>
    <row r="14511" spans="36:43" x14ac:dyDescent="0.3">
      <c r="AJ14511" s="28"/>
      <c r="AQ14511" s="15"/>
    </row>
    <row r="14512" spans="36:43" x14ac:dyDescent="0.3">
      <c r="AJ14512" s="28"/>
      <c r="AQ14512" s="15"/>
    </row>
    <row r="14513" spans="36:43" x14ac:dyDescent="0.3">
      <c r="AJ14513" s="28"/>
      <c r="AQ14513" s="15"/>
    </row>
    <row r="14514" spans="36:43" x14ac:dyDescent="0.3">
      <c r="AJ14514" s="28"/>
      <c r="AQ14514" s="15"/>
    </row>
    <row r="14515" spans="36:43" x14ac:dyDescent="0.3">
      <c r="AJ14515" s="28"/>
      <c r="AQ14515" s="15"/>
    </row>
    <row r="14516" spans="36:43" x14ac:dyDescent="0.3">
      <c r="AJ14516" s="28"/>
      <c r="AQ14516" s="15"/>
    </row>
    <row r="14517" spans="36:43" x14ac:dyDescent="0.3">
      <c r="AJ14517" s="28"/>
      <c r="AQ14517" s="15"/>
    </row>
    <row r="14518" spans="36:43" x14ac:dyDescent="0.3">
      <c r="AJ14518" s="28"/>
      <c r="AQ14518" s="15"/>
    </row>
    <row r="14519" spans="36:43" x14ac:dyDescent="0.3">
      <c r="AJ14519" s="28"/>
      <c r="AQ14519" s="15"/>
    </row>
    <row r="14520" spans="36:43" x14ac:dyDescent="0.3">
      <c r="AJ14520" s="28"/>
      <c r="AQ14520" s="15"/>
    </row>
    <row r="14521" spans="36:43" x14ac:dyDescent="0.3">
      <c r="AJ14521" s="28"/>
      <c r="AQ14521" s="15"/>
    </row>
    <row r="14522" spans="36:43" x14ac:dyDescent="0.3">
      <c r="AJ14522" s="28"/>
      <c r="AQ14522" s="15"/>
    </row>
    <row r="14523" spans="36:43" x14ac:dyDescent="0.3">
      <c r="AJ14523" s="28"/>
      <c r="AQ14523" s="15"/>
    </row>
    <row r="14524" spans="36:43" x14ac:dyDescent="0.3">
      <c r="AJ14524" s="28"/>
      <c r="AQ14524" s="15"/>
    </row>
    <row r="14525" spans="36:43" x14ac:dyDescent="0.3">
      <c r="AJ14525" s="28"/>
      <c r="AQ14525" s="15"/>
    </row>
    <row r="14526" spans="36:43" x14ac:dyDescent="0.3">
      <c r="AJ14526" s="28"/>
      <c r="AQ14526" s="15"/>
    </row>
    <row r="14527" spans="36:43" x14ac:dyDescent="0.3">
      <c r="AJ14527" s="28"/>
      <c r="AQ14527" s="15"/>
    </row>
    <row r="14528" spans="36:43" x14ac:dyDescent="0.3">
      <c r="AJ14528" s="28"/>
      <c r="AQ14528" s="15"/>
    </row>
    <row r="14529" spans="36:43" x14ac:dyDescent="0.3">
      <c r="AJ14529" s="28"/>
      <c r="AQ14529" s="15"/>
    </row>
    <row r="14530" spans="36:43" x14ac:dyDescent="0.3">
      <c r="AJ14530" s="28"/>
      <c r="AQ14530" s="15"/>
    </row>
    <row r="14531" spans="36:43" x14ac:dyDescent="0.3">
      <c r="AJ14531" s="28"/>
      <c r="AQ14531" s="15"/>
    </row>
    <row r="14532" spans="36:43" x14ac:dyDescent="0.3">
      <c r="AJ14532" s="28"/>
      <c r="AQ14532" s="15"/>
    </row>
    <row r="14533" spans="36:43" x14ac:dyDescent="0.3">
      <c r="AJ14533" s="28"/>
      <c r="AQ14533" s="15"/>
    </row>
    <row r="14534" spans="36:43" x14ac:dyDescent="0.3">
      <c r="AJ14534" s="28"/>
      <c r="AQ14534" s="15"/>
    </row>
    <row r="14535" spans="36:43" x14ac:dyDescent="0.3">
      <c r="AJ14535" s="28"/>
      <c r="AQ14535" s="15"/>
    </row>
    <row r="14536" spans="36:43" x14ac:dyDescent="0.3">
      <c r="AJ14536" s="28"/>
      <c r="AQ14536" s="15"/>
    </row>
    <row r="14537" spans="36:43" x14ac:dyDescent="0.3">
      <c r="AJ14537" s="28"/>
      <c r="AQ14537" s="15"/>
    </row>
    <row r="14538" spans="36:43" x14ac:dyDescent="0.3">
      <c r="AJ14538" s="28"/>
      <c r="AQ14538" s="15"/>
    </row>
    <row r="14539" spans="36:43" x14ac:dyDescent="0.3">
      <c r="AJ14539" s="28"/>
      <c r="AQ14539" s="15"/>
    </row>
    <row r="14540" spans="36:43" x14ac:dyDescent="0.3">
      <c r="AJ14540" s="28"/>
      <c r="AQ14540" s="15"/>
    </row>
    <row r="14541" spans="36:43" x14ac:dyDescent="0.3">
      <c r="AJ14541" s="28"/>
      <c r="AQ14541" s="15"/>
    </row>
    <row r="14542" spans="36:43" x14ac:dyDescent="0.3">
      <c r="AJ14542" s="28"/>
      <c r="AQ14542" s="15"/>
    </row>
    <row r="14543" spans="36:43" x14ac:dyDescent="0.3">
      <c r="AJ14543" s="28"/>
      <c r="AQ14543" s="15"/>
    </row>
    <row r="14544" spans="36:43" x14ac:dyDescent="0.3">
      <c r="AJ14544" s="28"/>
      <c r="AQ14544" s="15"/>
    </row>
    <row r="14545" spans="36:43" x14ac:dyDescent="0.3">
      <c r="AJ14545" s="28"/>
      <c r="AQ14545" s="15"/>
    </row>
    <row r="14546" spans="36:43" x14ac:dyDescent="0.3">
      <c r="AJ14546" s="28"/>
      <c r="AQ14546" s="15"/>
    </row>
    <row r="14547" spans="36:43" x14ac:dyDescent="0.3">
      <c r="AJ14547" s="28"/>
      <c r="AQ14547" s="15"/>
    </row>
    <row r="14548" spans="36:43" x14ac:dyDescent="0.3">
      <c r="AJ14548" s="28"/>
      <c r="AQ14548" s="15"/>
    </row>
    <row r="14549" spans="36:43" x14ac:dyDescent="0.3">
      <c r="AJ14549" s="28"/>
      <c r="AQ14549" s="15"/>
    </row>
    <row r="14550" spans="36:43" x14ac:dyDescent="0.3">
      <c r="AJ14550" s="28"/>
      <c r="AQ14550" s="15"/>
    </row>
    <row r="14551" spans="36:43" x14ac:dyDescent="0.3">
      <c r="AJ14551" s="28"/>
      <c r="AQ14551" s="15"/>
    </row>
    <row r="14552" spans="36:43" x14ac:dyDescent="0.3">
      <c r="AJ14552" s="28"/>
      <c r="AQ14552" s="15"/>
    </row>
    <row r="14553" spans="36:43" x14ac:dyDescent="0.3">
      <c r="AJ14553" s="28"/>
      <c r="AQ14553" s="15"/>
    </row>
    <row r="14554" spans="36:43" x14ac:dyDescent="0.3">
      <c r="AJ14554" s="28"/>
      <c r="AQ14554" s="15"/>
    </row>
    <row r="14555" spans="36:43" x14ac:dyDescent="0.3">
      <c r="AJ14555" s="28"/>
      <c r="AQ14555" s="15"/>
    </row>
    <row r="14556" spans="36:43" x14ac:dyDescent="0.3">
      <c r="AJ14556" s="28"/>
      <c r="AQ14556" s="15"/>
    </row>
    <row r="14557" spans="36:43" x14ac:dyDescent="0.3">
      <c r="AJ14557" s="28"/>
      <c r="AQ14557" s="15"/>
    </row>
    <row r="14558" spans="36:43" x14ac:dyDescent="0.3">
      <c r="AJ14558" s="28"/>
      <c r="AQ14558" s="15"/>
    </row>
    <row r="14559" spans="36:43" x14ac:dyDescent="0.3">
      <c r="AJ14559" s="28"/>
      <c r="AQ14559" s="15"/>
    </row>
    <row r="14560" spans="36:43" x14ac:dyDescent="0.3">
      <c r="AJ14560" s="28"/>
      <c r="AQ14560" s="15"/>
    </row>
    <row r="14561" spans="36:43" x14ac:dyDescent="0.3">
      <c r="AJ14561" s="28"/>
      <c r="AQ14561" s="15"/>
    </row>
    <row r="14562" spans="36:43" x14ac:dyDescent="0.3">
      <c r="AJ14562" s="28"/>
      <c r="AQ14562" s="15"/>
    </row>
    <row r="14563" spans="36:43" x14ac:dyDescent="0.3">
      <c r="AJ14563" s="28"/>
      <c r="AQ14563" s="15"/>
    </row>
    <row r="14564" spans="36:43" x14ac:dyDescent="0.3">
      <c r="AJ14564" s="28"/>
      <c r="AQ14564" s="15"/>
    </row>
    <row r="14565" spans="36:43" x14ac:dyDescent="0.3">
      <c r="AJ14565" s="28"/>
      <c r="AQ14565" s="15"/>
    </row>
    <row r="14566" spans="36:43" x14ac:dyDescent="0.3">
      <c r="AJ14566" s="28"/>
      <c r="AQ14566" s="15"/>
    </row>
    <row r="14567" spans="36:43" x14ac:dyDescent="0.3">
      <c r="AJ14567" s="28"/>
      <c r="AQ14567" s="15"/>
    </row>
    <row r="14568" spans="36:43" x14ac:dyDescent="0.3">
      <c r="AJ14568" s="28"/>
      <c r="AQ14568" s="15"/>
    </row>
    <row r="14569" spans="36:43" x14ac:dyDescent="0.3">
      <c r="AJ14569" s="28"/>
      <c r="AQ14569" s="15"/>
    </row>
    <row r="14570" spans="36:43" x14ac:dyDescent="0.3">
      <c r="AJ14570" s="28"/>
      <c r="AQ14570" s="15"/>
    </row>
    <row r="14571" spans="36:43" x14ac:dyDescent="0.3">
      <c r="AJ14571" s="28"/>
      <c r="AQ14571" s="15"/>
    </row>
    <row r="14572" spans="36:43" x14ac:dyDescent="0.3">
      <c r="AJ14572" s="28"/>
      <c r="AQ14572" s="15"/>
    </row>
    <row r="14573" spans="36:43" x14ac:dyDescent="0.3">
      <c r="AJ14573" s="28"/>
      <c r="AQ14573" s="15"/>
    </row>
    <row r="14574" spans="36:43" x14ac:dyDescent="0.3">
      <c r="AJ14574" s="28"/>
      <c r="AQ14574" s="15"/>
    </row>
    <row r="14575" spans="36:43" x14ac:dyDescent="0.3">
      <c r="AJ14575" s="28"/>
      <c r="AQ14575" s="15"/>
    </row>
    <row r="14576" spans="36:43" x14ac:dyDescent="0.3">
      <c r="AJ14576" s="28"/>
      <c r="AQ14576" s="15"/>
    </row>
    <row r="14577" spans="36:43" x14ac:dyDescent="0.3">
      <c r="AJ14577" s="28"/>
      <c r="AQ14577" s="15"/>
    </row>
    <row r="14578" spans="36:43" x14ac:dyDescent="0.3">
      <c r="AJ14578" s="28"/>
      <c r="AQ14578" s="15"/>
    </row>
    <row r="14579" spans="36:43" x14ac:dyDescent="0.3">
      <c r="AJ14579" s="28"/>
      <c r="AQ14579" s="15"/>
    </row>
    <row r="14580" spans="36:43" x14ac:dyDescent="0.3">
      <c r="AJ14580" s="28"/>
      <c r="AQ14580" s="15"/>
    </row>
    <row r="14581" spans="36:43" x14ac:dyDescent="0.3">
      <c r="AJ14581" s="28"/>
      <c r="AQ14581" s="15"/>
    </row>
    <row r="14582" spans="36:43" x14ac:dyDescent="0.3">
      <c r="AJ14582" s="28"/>
      <c r="AQ14582" s="15"/>
    </row>
    <row r="14583" spans="36:43" x14ac:dyDescent="0.3">
      <c r="AJ14583" s="28"/>
      <c r="AQ14583" s="15"/>
    </row>
    <row r="14584" spans="36:43" x14ac:dyDescent="0.3">
      <c r="AJ14584" s="28"/>
      <c r="AQ14584" s="15"/>
    </row>
    <row r="14585" spans="36:43" x14ac:dyDescent="0.3">
      <c r="AJ14585" s="28"/>
      <c r="AQ14585" s="15"/>
    </row>
    <row r="14586" spans="36:43" x14ac:dyDescent="0.3">
      <c r="AJ14586" s="28"/>
      <c r="AQ14586" s="15"/>
    </row>
    <row r="14587" spans="36:43" x14ac:dyDescent="0.3">
      <c r="AJ14587" s="28"/>
      <c r="AQ14587" s="15"/>
    </row>
    <row r="14588" spans="36:43" x14ac:dyDescent="0.3">
      <c r="AJ14588" s="28"/>
      <c r="AQ14588" s="15"/>
    </row>
    <row r="14589" spans="36:43" x14ac:dyDescent="0.3">
      <c r="AJ14589" s="28"/>
      <c r="AQ14589" s="15"/>
    </row>
    <row r="14590" spans="36:43" x14ac:dyDescent="0.3">
      <c r="AJ14590" s="28"/>
      <c r="AQ14590" s="15"/>
    </row>
    <row r="14591" spans="36:43" x14ac:dyDescent="0.3">
      <c r="AJ14591" s="28"/>
      <c r="AQ14591" s="15"/>
    </row>
    <row r="14592" spans="36:43" x14ac:dyDescent="0.3">
      <c r="AJ14592" s="28"/>
      <c r="AQ14592" s="15"/>
    </row>
    <row r="14593" spans="36:43" x14ac:dyDescent="0.3">
      <c r="AJ14593" s="28"/>
      <c r="AQ14593" s="15"/>
    </row>
    <row r="14594" spans="36:43" x14ac:dyDescent="0.3">
      <c r="AJ14594" s="28"/>
      <c r="AQ14594" s="15"/>
    </row>
    <row r="14595" spans="36:43" x14ac:dyDescent="0.3">
      <c r="AJ14595" s="28"/>
      <c r="AQ14595" s="15"/>
    </row>
    <row r="14596" spans="36:43" x14ac:dyDescent="0.3">
      <c r="AJ14596" s="28"/>
      <c r="AQ14596" s="15"/>
    </row>
    <row r="14597" spans="36:43" x14ac:dyDescent="0.3">
      <c r="AJ14597" s="28"/>
      <c r="AQ14597" s="15"/>
    </row>
    <row r="14598" spans="36:43" x14ac:dyDescent="0.3">
      <c r="AJ14598" s="28"/>
      <c r="AQ14598" s="15"/>
    </row>
    <row r="14599" spans="36:43" x14ac:dyDescent="0.3">
      <c r="AJ14599" s="28"/>
      <c r="AQ14599" s="15"/>
    </row>
    <row r="14600" spans="36:43" x14ac:dyDescent="0.3">
      <c r="AJ14600" s="28"/>
      <c r="AQ14600" s="15"/>
    </row>
    <row r="14601" spans="36:43" x14ac:dyDescent="0.3">
      <c r="AJ14601" s="28"/>
      <c r="AQ14601" s="15"/>
    </row>
    <row r="14602" spans="36:43" x14ac:dyDescent="0.3">
      <c r="AJ14602" s="28"/>
      <c r="AQ14602" s="15"/>
    </row>
    <row r="14603" spans="36:43" x14ac:dyDescent="0.3">
      <c r="AJ14603" s="28"/>
      <c r="AQ14603" s="15"/>
    </row>
    <row r="14604" spans="36:43" x14ac:dyDescent="0.3">
      <c r="AJ14604" s="28"/>
      <c r="AQ14604" s="15"/>
    </row>
    <row r="14605" spans="36:43" x14ac:dyDescent="0.3">
      <c r="AJ14605" s="28"/>
      <c r="AQ14605" s="15"/>
    </row>
    <row r="14606" spans="36:43" x14ac:dyDescent="0.3">
      <c r="AJ14606" s="28"/>
      <c r="AQ14606" s="15"/>
    </row>
    <row r="14607" spans="36:43" x14ac:dyDescent="0.3">
      <c r="AJ14607" s="28"/>
      <c r="AQ14607" s="15"/>
    </row>
    <row r="14608" spans="36:43" x14ac:dyDescent="0.3">
      <c r="AJ14608" s="28"/>
      <c r="AQ14608" s="15"/>
    </row>
    <row r="14609" spans="36:43" x14ac:dyDescent="0.3">
      <c r="AJ14609" s="28"/>
      <c r="AQ14609" s="15"/>
    </row>
    <row r="14610" spans="36:43" x14ac:dyDescent="0.3">
      <c r="AJ14610" s="28"/>
      <c r="AQ14610" s="15"/>
    </row>
    <row r="14611" spans="36:43" x14ac:dyDescent="0.3">
      <c r="AJ14611" s="28"/>
      <c r="AQ14611" s="15"/>
    </row>
    <row r="14612" spans="36:43" x14ac:dyDescent="0.3">
      <c r="AJ14612" s="28"/>
      <c r="AQ14612" s="15"/>
    </row>
    <row r="14613" spans="36:43" x14ac:dyDescent="0.3">
      <c r="AJ14613" s="28"/>
      <c r="AQ14613" s="15"/>
    </row>
    <row r="14614" spans="36:43" x14ac:dyDescent="0.3">
      <c r="AJ14614" s="28"/>
      <c r="AQ14614" s="15"/>
    </row>
    <row r="14615" spans="36:43" x14ac:dyDescent="0.3">
      <c r="AJ14615" s="28"/>
      <c r="AQ14615" s="15"/>
    </row>
    <row r="14616" spans="36:43" x14ac:dyDescent="0.3">
      <c r="AJ14616" s="28"/>
      <c r="AQ14616" s="15"/>
    </row>
    <row r="14617" spans="36:43" x14ac:dyDescent="0.3">
      <c r="AJ14617" s="28"/>
      <c r="AQ14617" s="15"/>
    </row>
    <row r="14618" spans="36:43" x14ac:dyDescent="0.3">
      <c r="AJ14618" s="28"/>
      <c r="AQ14618" s="15"/>
    </row>
    <row r="14619" spans="36:43" x14ac:dyDescent="0.3">
      <c r="AJ14619" s="28"/>
      <c r="AQ14619" s="15"/>
    </row>
    <row r="14620" spans="36:43" x14ac:dyDescent="0.3">
      <c r="AJ14620" s="28"/>
      <c r="AQ14620" s="15"/>
    </row>
    <row r="14621" spans="36:43" x14ac:dyDescent="0.3">
      <c r="AJ14621" s="28"/>
      <c r="AQ14621" s="15"/>
    </row>
    <row r="14622" spans="36:43" x14ac:dyDescent="0.3">
      <c r="AJ14622" s="28"/>
      <c r="AQ14622" s="15"/>
    </row>
    <row r="14623" spans="36:43" x14ac:dyDescent="0.3">
      <c r="AJ14623" s="28"/>
      <c r="AQ14623" s="15"/>
    </row>
    <row r="14624" spans="36:43" x14ac:dyDescent="0.3">
      <c r="AJ14624" s="28"/>
      <c r="AQ14624" s="15"/>
    </row>
    <row r="14625" spans="36:43" x14ac:dyDescent="0.3">
      <c r="AJ14625" s="28"/>
      <c r="AQ14625" s="15"/>
    </row>
    <row r="14626" spans="36:43" x14ac:dyDescent="0.3">
      <c r="AJ14626" s="28"/>
      <c r="AQ14626" s="15"/>
    </row>
    <row r="14627" spans="36:43" x14ac:dyDescent="0.3">
      <c r="AJ14627" s="28"/>
      <c r="AQ14627" s="15"/>
    </row>
    <row r="14628" spans="36:43" x14ac:dyDescent="0.3">
      <c r="AJ14628" s="28"/>
      <c r="AQ14628" s="15"/>
    </row>
    <row r="14629" spans="36:43" x14ac:dyDescent="0.3">
      <c r="AJ14629" s="28"/>
      <c r="AQ14629" s="15"/>
    </row>
    <row r="14630" spans="36:43" x14ac:dyDescent="0.3">
      <c r="AJ14630" s="28"/>
      <c r="AQ14630" s="15"/>
    </row>
    <row r="14631" spans="36:43" x14ac:dyDescent="0.3">
      <c r="AJ14631" s="28"/>
      <c r="AQ14631" s="15"/>
    </row>
    <row r="14632" spans="36:43" x14ac:dyDescent="0.3">
      <c r="AJ14632" s="28"/>
      <c r="AQ14632" s="15"/>
    </row>
    <row r="14633" spans="36:43" x14ac:dyDescent="0.3">
      <c r="AJ14633" s="28"/>
      <c r="AQ14633" s="15"/>
    </row>
    <row r="14634" spans="36:43" x14ac:dyDescent="0.3">
      <c r="AJ14634" s="28"/>
      <c r="AQ14634" s="15"/>
    </row>
    <row r="14635" spans="36:43" x14ac:dyDescent="0.3">
      <c r="AJ14635" s="28"/>
      <c r="AQ14635" s="15"/>
    </row>
    <row r="14636" spans="36:43" x14ac:dyDescent="0.3">
      <c r="AJ14636" s="28"/>
      <c r="AQ14636" s="15"/>
    </row>
    <row r="14637" spans="36:43" x14ac:dyDescent="0.3">
      <c r="AJ14637" s="28"/>
      <c r="AQ14637" s="15"/>
    </row>
    <row r="14638" spans="36:43" x14ac:dyDescent="0.3">
      <c r="AJ14638" s="28"/>
      <c r="AQ14638" s="15"/>
    </row>
    <row r="14639" spans="36:43" x14ac:dyDescent="0.3">
      <c r="AJ14639" s="28"/>
      <c r="AQ14639" s="15"/>
    </row>
    <row r="14640" spans="36:43" x14ac:dyDescent="0.3">
      <c r="AJ14640" s="28"/>
      <c r="AQ14640" s="15"/>
    </row>
    <row r="14641" spans="36:43" x14ac:dyDescent="0.3">
      <c r="AJ14641" s="28"/>
      <c r="AQ14641" s="15"/>
    </row>
    <row r="14642" spans="36:43" x14ac:dyDescent="0.3">
      <c r="AJ14642" s="28"/>
      <c r="AQ14642" s="15"/>
    </row>
    <row r="14643" spans="36:43" x14ac:dyDescent="0.3">
      <c r="AJ14643" s="28"/>
      <c r="AQ14643" s="15"/>
    </row>
    <row r="14644" spans="36:43" x14ac:dyDescent="0.3">
      <c r="AJ14644" s="28"/>
      <c r="AQ14644" s="15"/>
    </row>
    <row r="14645" spans="36:43" x14ac:dyDescent="0.3">
      <c r="AJ14645" s="28"/>
      <c r="AQ14645" s="15"/>
    </row>
    <row r="14646" spans="36:43" x14ac:dyDescent="0.3">
      <c r="AJ14646" s="28"/>
      <c r="AQ14646" s="15"/>
    </row>
    <row r="14647" spans="36:43" x14ac:dyDescent="0.3">
      <c r="AJ14647" s="28"/>
      <c r="AQ14647" s="15"/>
    </row>
    <row r="14648" spans="36:43" x14ac:dyDescent="0.3">
      <c r="AJ14648" s="28"/>
      <c r="AQ14648" s="15"/>
    </row>
    <row r="14649" spans="36:43" x14ac:dyDescent="0.3">
      <c r="AJ14649" s="28"/>
      <c r="AQ14649" s="15"/>
    </row>
    <row r="14650" spans="36:43" x14ac:dyDescent="0.3">
      <c r="AJ14650" s="28"/>
      <c r="AQ14650" s="15"/>
    </row>
    <row r="14651" spans="36:43" x14ac:dyDescent="0.3">
      <c r="AJ14651" s="28"/>
      <c r="AQ14651" s="15"/>
    </row>
    <row r="14652" spans="36:43" x14ac:dyDescent="0.3">
      <c r="AJ14652" s="28"/>
      <c r="AQ14652" s="15"/>
    </row>
    <row r="14653" spans="36:43" x14ac:dyDescent="0.3">
      <c r="AJ14653" s="28"/>
      <c r="AQ14653" s="15"/>
    </row>
    <row r="14654" spans="36:43" x14ac:dyDescent="0.3">
      <c r="AJ14654" s="28"/>
      <c r="AQ14654" s="15"/>
    </row>
    <row r="14655" spans="36:43" x14ac:dyDescent="0.3">
      <c r="AJ14655" s="28"/>
      <c r="AQ14655" s="15"/>
    </row>
    <row r="14656" spans="36:43" x14ac:dyDescent="0.3">
      <c r="AJ14656" s="28"/>
      <c r="AQ14656" s="15"/>
    </row>
    <row r="14657" spans="36:43" x14ac:dyDescent="0.3">
      <c r="AJ14657" s="28"/>
      <c r="AQ14657" s="15"/>
    </row>
    <row r="14658" spans="36:43" x14ac:dyDescent="0.3">
      <c r="AJ14658" s="28"/>
      <c r="AQ14658" s="15"/>
    </row>
    <row r="14659" spans="36:43" x14ac:dyDescent="0.3">
      <c r="AJ14659" s="28"/>
      <c r="AQ14659" s="15"/>
    </row>
    <row r="14660" spans="36:43" x14ac:dyDescent="0.3">
      <c r="AJ14660" s="28"/>
      <c r="AQ14660" s="15"/>
    </row>
    <row r="14661" spans="36:43" x14ac:dyDescent="0.3">
      <c r="AJ14661" s="28"/>
      <c r="AQ14661" s="15"/>
    </row>
    <row r="14662" spans="36:43" x14ac:dyDescent="0.3">
      <c r="AJ14662" s="28"/>
      <c r="AQ14662" s="15"/>
    </row>
    <row r="14663" spans="36:43" x14ac:dyDescent="0.3">
      <c r="AJ14663" s="28"/>
      <c r="AQ14663" s="15"/>
    </row>
    <row r="14664" spans="36:43" x14ac:dyDescent="0.3">
      <c r="AJ14664" s="28"/>
      <c r="AQ14664" s="15"/>
    </row>
    <row r="14665" spans="36:43" x14ac:dyDescent="0.3">
      <c r="AJ14665" s="28"/>
      <c r="AQ14665" s="15"/>
    </row>
    <row r="14666" spans="36:43" x14ac:dyDescent="0.3">
      <c r="AJ14666" s="28"/>
      <c r="AQ14666" s="15"/>
    </row>
    <row r="14667" spans="36:43" x14ac:dyDescent="0.3">
      <c r="AJ14667" s="28"/>
      <c r="AQ14667" s="15"/>
    </row>
    <row r="14668" spans="36:43" x14ac:dyDescent="0.3">
      <c r="AJ14668" s="28"/>
      <c r="AQ14668" s="15"/>
    </row>
    <row r="14669" spans="36:43" x14ac:dyDescent="0.3">
      <c r="AJ14669" s="28"/>
      <c r="AQ14669" s="15"/>
    </row>
    <row r="14670" spans="36:43" x14ac:dyDescent="0.3">
      <c r="AJ14670" s="28"/>
      <c r="AQ14670" s="15"/>
    </row>
    <row r="14671" spans="36:43" x14ac:dyDescent="0.3">
      <c r="AJ14671" s="28"/>
      <c r="AQ14671" s="15"/>
    </row>
    <row r="14672" spans="36:43" x14ac:dyDescent="0.3">
      <c r="AJ14672" s="28"/>
      <c r="AQ14672" s="15"/>
    </row>
    <row r="14673" spans="36:43" x14ac:dyDescent="0.3">
      <c r="AJ14673" s="28"/>
      <c r="AQ14673" s="15"/>
    </row>
    <row r="14674" spans="36:43" x14ac:dyDescent="0.3">
      <c r="AJ14674" s="28"/>
      <c r="AQ14674" s="15"/>
    </row>
    <row r="14675" spans="36:43" x14ac:dyDescent="0.3">
      <c r="AJ14675" s="28"/>
      <c r="AQ14675" s="15"/>
    </row>
    <row r="14676" spans="36:43" x14ac:dyDescent="0.3">
      <c r="AJ14676" s="28"/>
      <c r="AQ14676" s="15"/>
    </row>
    <row r="14677" spans="36:43" x14ac:dyDescent="0.3">
      <c r="AJ14677" s="28"/>
      <c r="AQ14677" s="15"/>
    </row>
    <row r="14678" spans="36:43" x14ac:dyDescent="0.3">
      <c r="AJ14678" s="28"/>
      <c r="AQ14678" s="15"/>
    </row>
    <row r="14679" spans="36:43" x14ac:dyDescent="0.3">
      <c r="AJ14679" s="28"/>
      <c r="AQ14679" s="15"/>
    </row>
    <row r="14680" spans="36:43" x14ac:dyDescent="0.3">
      <c r="AJ14680" s="28"/>
      <c r="AQ14680" s="15"/>
    </row>
    <row r="14681" spans="36:43" x14ac:dyDescent="0.3">
      <c r="AJ14681" s="28"/>
      <c r="AQ14681" s="15"/>
    </row>
    <row r="14682" spans="36:43" x14ac:dyDescent="0.3">
      <c r="AJ14682" s="28"/>
      <c r="AQ14682" s="15"/>
    </row>
    <row r="14683" spans="36:43" x14ac:dyDescent="0.3">
      <c r="AJ14683" s="28"/>
      <c r="AQ14683" s="15"/>
    </row>
    <row r="14684" spans="36:43" x14ac:dyDescent="0.3">
      <c r="AJ14684" s="28"/>
      <c r="AQ14684" s="15"/>
    </row>
    <row r="14685" spans="36:43" x14ac:dyDescent="0.3">
      <c r="AJ14685" s="28"/>
      <c r="AQ14685" s="15"/>
    </row>
    <row r="14686" spans="36:43" x14ac:dyDescent="0.3">
      <c r="AJ14686" s="28"/>
      <c r="AQ14686" s="15"/>
    </row>
    <row r="14687" spans="36:43" x14ac:dyDescent="0.3">
      <c r="AJ14687" s="28"/>
      <c r="AQ14687" s="15"/>
    </row>
    <row r="14688" spans="36:43" x14ac:dyDescent="0.3">
      <c r="AJ14688" s="28"/>
      <c r="AQ14688" s="15"/>
    </row>
    <row r="14689" spans="36:43" x14ac:dyDescent="0.3">
      <c r="AJ14689" s="28"/>
      <c r="AQ14689" s="15"/>
    </row>
    <row r="14690" spans="36:43" x14ac:dyDescent="0.3">
      <c r="AJ14690" s="28"/>
      <c r="AQ14690" s="15"/>
    </row>
    <row r="14691" spans="36:43" x14ac:dyDescent="0.3">
      <c r="AJ14691" s="28"/>
      <c r="AQ14691" s="15"/>
    </row>
    <row r="14692" spans="36:43" x14ac:dyDescent="0.3">
      <c r="AJ14692" s="28"/>
      <c r="AQ14692" s="15"/>
    </row>
    <row r="14693" spans="36:43" x14ac:dyDescent="0.3">
      <c r="AJ14693" s="28"/>
      <c r="AQ14693" s="15"/>
    </row>
    <row r="14694" spans="36:43" x14ac:dyDescent="0.3">
      <c r="AJ14694" s="28"/>
      <c r="AQ14694" s="15"/>
    </row>
    <row r="14695" spans="36:43" x14ac:dyDescent="0.3">
      <c r="AJ14695" s="28"/>
      <c r="AQ14695" s="15"/>
    </row>
    <row r="14696" spans="36:43" x14ac:dyDescent="0.3">
      <c r="AJ14696" s="28"/>
      <c r="AQ14696" s="15"/>
    </row>
    <row r="14697" spans="36:43" x14ac:dyDescent="0.3">
      <c r="AJ14697" s="28"/>
      <c r="AQ14697" s="15"/>
    </row>
    <row r="14698" spans="36:43" x14ac:dyDescent="0.3">
      <c r="AJ14698" s="28"/>
      <c r="AQ14698" s="15"/>
    </row>
    <row r="14699" spans="36:43" x14ac:dyDescent="0.3">
      <c r="AJ14699" s="28"/>
      <c r="AQ14699" s="15"/>
    </row>
    <row r="14700" spans="36:43" x14ac:dyDescent="0.3">
      <c r="AJ14700" s="28"/>
      <c r="AQ14700" s="15"/>
    </row>
    <row r="14701" spans="36:43" x14ac:dyDescent="0.3">
      <c r="AJ14701" s="28"/>
      <c r="AQ14701" s="15"/>
    </row>
    <row r="14702" spans="36:43" x14ac:dyDescent="0.3">
      <c r="AJ14702" s="28"/>
      <c r="AQ14702" s="15"/>
    </row>
    <row r="14703" spans="36:43" x14ac:dyDescent="0.3">
      <c r="AJ14703" s="28"/>
      <c r="AQ14703" s="15"/>
    </row>
    <row r="14704" spans="36:43" x14ac:dyDescent="0.3">
      <c r="AJ14704" s="28"/>
      <c r="AQ14704" s="15"/>
    </row>
    <row r="14705" spans="36:43" x14ac:dyDescent="0.3">
      <c r="AJ14705" s="28"/>
      <c r="AQ14705" s="15"/>
    </row>
    <row r="14706" spans="36:43" x14ac:dyDescent="0.3">
      <c r="AJ14706" s="28"/>
      <c r="AQ14706" s="15"/>
    </row>
    <row r="14707" spans="36:43" x14ac:dyDescent="0.3">
      <c r="AJ14707" s="28"/>
      <c r="AQ14707" s="15"/>
    </row>
    <row r="14708" spans="36:43" x14ac:dyDescent="0.3">
      <c r="AJ14708" s="28"/>
      <c r="AQ14708" s="15"/>
    </row>
    <row r="14709" spans="36:43" x14ac:dyDescent="0.3">
      <c r="AJ14709" s="28"/>
      <c r="AQ14709" s="15"/>
    </row>
    <row r="14710" spans="36:43" x14ac:dyDescent="0.3">
      <c r="AJ14710" s="28"/>
      <c r="AQ14710" s="15"/>
    </row>
    <row r="14711" spans="36:43" x14ac:dyDescent="0.3">
      <c r="AJ14711" s="28"/>
      <c r="AQ14711" s="15"/>
    </row>
    <row r="14712" spans="36:43" x14ac:dyDescent="0.3">
      <c r="AJ14712" s="28"/>
      <c r="AQ14712" s="15"/>
    </row>
    <row r="14713" spans="36:43" x14ac:dyDescent="0.3">
      <c r="AJ14713" s="28"/>
      <c r="AQ14713" s="15"/>
    </row>
    <row r="14714" spans="36:43" x14ac:dyDescent="0.3">
      <c r="AJ14714" s="28"/>
      <c r="AQ14714" s="15"/>
    </row>
    <row r="14715" spans="36:43" x14ac:dyDescent="0.3">
      <c r="AJ14715" s="28"/>
      <c r="AQ14715" s="15"/>
    </row>
    <row r="14716" spans="36:43" x14ac:dyDescent="0.3">
      <c r="AJ14716" s="28"/>
      <c r="AQ14716" s="15"/>
    </row>
    <row r="14717" spans="36:43" x14ac:dyDescent="0.3">
      <c r="AJ14717" s="28"/>
      <c r="AQ14717" s="15"/>
    </row>
    <row r="14718" spans="36:43" x14ac:dyDescent="0.3">
      <c r="AJ14718" s="28"/>
      <c r="AQ14718" s="15"/>
    </row>
    <row r="14719" spans="36:43" x14ac:dyDescent="0.3">
      <c r="AJ14719" s="28"/>
      <c r="AQ14719" s="15"/>
    </row>
    <row r="14720" spans="36:43" x14ac:dyDescent="0.3">
      <c r="AJ14720" s="28"/>
      <c r="AQ14720" s="15"/>
    </row>
    <row r="14721" spans="36:43" x14ac:dyDescent="0.3">
      <c r="AJ14721" s="28"/>
      <c r="AQ14721" s="15"/>
    </row>
    <row r="14722" spans="36:43" x14ac:dyDescent="0.3">
      <c r="AJ14722" s="28"/>
      <c r="AQ14722" s="15"/>
    </row>
    <row r="14723" spans="36:43" x14ac:dyDescent="0.3">
      <c r="AJ14723" s="28"/>
      <c r="AQ14723" s="15"/>
    </row>
    <row r="14724" spans="36:43" x14ac:dyDescent="0.3">
      <c r="AJ14724" s="28"/>
      <c r="AQ14724" s="15"/>
    </row>
    <row r="14725" spans="36:43" x14ac:dyDescent="0.3">
      <c r="AJ14725" s="28"/>
      <c r="AQ14725" s="15"/>
    </row>
    <row r="14726" spans="36:43" x14ac:dyDescent="0.3">
      <c r="AJ14726" s="28"/>
      <c r="AQ14726" s="15"/>
    </row>
    <row r="14727" spans="36:43" x14ac:dyDescent="0.3">
      <c r="AJ14727" s="28"/>
      <c r="AQ14727" s="15"/>
    </row>
    <row r="14728" spans="36:43" x14ac:dyDescent="0.3">
      <c r="AJ14728" s="28"/>
      <c r="AQ14728" s="15"/>
    </row>
    <row r="14729" spans="36:43" x14ac:dyDescent="0.3">
      <c r="AJ14729" s="28"/>
      <c r="AQ14729" s="15"/>
    </row>
    <row r="14730" spans="36:43" x14ac:dyDescent="0.3">
      <c r="AJ14730" s="28"/>
      <c r="AQ14730" s="15"/>
    </row>
    <row r="14731" spans="36:43" x14ac:dyDescent="0.3">
      <c r="AJ14731" s="28"/>
      <c r="AQ14731" s="15"/>
    </row>
    <row r="14732" spans="36:43" x14ac:dyDescent="0.3">
      <c r="AJ14732" s="28"/>
      <c r="AQ14732" s="15"/>
    </row>
    <row r="14733" spans="36:43" x14ac:dyDescent="0.3">
      <c r="AJ14733" s="28"/>
      <c r="AQ14733" s="15"/>
    </row>
    <row r="14734" spans="36:43" x14ac:dyDescent="0.3">
      <c r="AJ14734" s="28"/>
      <c r="AQ14734" s="15"/>
    </row>
    <row r="14735" spans="36:43" x14ac:dyDescent="0.3">
      <c r="AJ14735" s="28"/>
      <c r="AQ14735" s="15"/>
    </row>
    <row r="14736" spans="36:43" x14ac:dyDescent="0.3">
      <c r="AJ14736" s="28"/>
      <c r="AQ14736" s="15"/>
    </row>
    <row r="14737" spans="36:43" x14ac:dyDescent="0.3">
      <c r="AJ14737" s="28"/>
      <c r="AQ14737" s="15"/>
    </row>
    <row r="14738" spans="36:43" x14ac:dyDescent="0.3">
      <c r="AJ14738" s="28"/>
      <c r="AQ14738" s="15"/>
    </row>
    <row r="14739" spans="36:43" x14ac:dyDescent="0.3">
      <c r="AJ14739" s="28"/>
      <c r="AQ14739" s="15"/>
    </row>
    <row r="14740" spans="36:43" x14ac:dyDescent="0.3">
      <c r="AJ14740" s="28"/>
      <c r="AQ14740" s="15"/>
    </row>
    <row r="14741" spans="36:43" x14ac:dyDescent="0.3">
      <c r="AJ14741" s="28"/>
      <c r="AQ14741" s="15"/>
    </row>
    <row r="14742" spans="36:43" x14ac:dyDescent="0.3">
      <c r="AJ14742" s="28"/>
      <c r="AQ14742" s="15"/>
    </row>
    <row r="14743" spans="36:43" x14ac:dyDescent="0.3">
      <c r="AJ14743" s="28"/>
      <c r="AQ14743" s="15"/>
    </row>
    <row r="14744" spans="36:43" x14ac:dyDescent="0.3">
      <c r="AJ14744" s="28"/>
      <c r="AQ14744" s="15"/>
    </row>
    <row r="14745" spans="36:43" x14ac:dyDescent="0.3">
      <c r="AJ14745" s="28"/>
      <c r="AQ14745" s="15"/>
    </row>
    <row r="14746" spans="36:43" x14ac:dyDescent="0.3">
      <c r="AJ14746" s="28"/>
      <c r="AQ14746" s="15"/>
    </row>
    <row r="14747" spans="36:43" x14ac:dyDescent="0.3">
      <c r="AJ14747" s="28"/>
      <c r="AQ14747" s="15"/>
    </row>
    <row r="14748" spans="36:43" x14ac:dyDescent="0.3">
      <c r="AJ14748" s="28"/>
      <c r="AQ14748" s="15"/>
    </row>
    <row r="14749" spans="36:43" x14ac:dyDescent="0.3">
      <c r="AJ14749" s="28"/>
      <c r="AQ14749" s="15"/>
    </row>
    <row r="14750" spans="36:43" x14ac:dyDescent="0.3">
      <c r="AJ14750" s="28"/>
      <c r="AQ14750" s="15"/>
    </row>
    <row r="14751" spans="36:43" x14ac:dyDescent="0.3">
      <c r="AJ14751" s="28"/>
      <c r="AQ14751" s="15"/>
    </row>
    <row r="14752" spans="36:43" x14ac:dyDescent="0.3">
      <c r="AJ14752" s="28"/>
      <c r="AQ14752" s="15"/>
    </row>
    <row r="14753" spans="36:43" x14ac:dyDescent="0.3">
      <c r="AJ14753" s="28"/>
      <c r="AQ14753" s="15"/>
    </row>
    <row r="14754" spans="36:43" x14ac:dyDescent="0.3">
      <c r="AJ14754" s="28"/>
      <c r="AQ14754" s="15"/>
    </row>
    <row r="14755" spans="36:43" x14ac:dyDescent="0.3">
      <c r="AJ14755" s="28"/>
      <c r="AQ14755" s="15"/>
    </row>
    <row r="14756" spans="36:43" x14ac:dyDescent="0.3">
      <c r="AJ14756" s="28"/>
      <c r="AQ14756" s="15"/>
    </row>
    <row r="14757" spans="36:43" x14ac:dyDescent="0.3">
      <c r="AJ14757" s="28"/>
      <c r="AQ14757" s="15"/>
    </row>
    <row r="14758" spans="36:43" x14ac:dyDescent="0.3">
      <c r="AJ14758" s="28"/>
      <c r="AQ14758" s="15"/>
    </row>
    <row r="14759" spans="36:43" x14ac:dyDescent="0.3">
      <c r="AJ14759" s="28"/>
      <c r="AQ14759" s="15"/>
    </row>
    <row r="14760" spans="36:43" x14ac:dyDescent="0.3">
      <c r="AJ14760" s="28"/>
      <c r="AQ14760" s="15"/>
    </row>
    <row r="14761" spans="36:43" x14ac:dyDescent="0.3">
      <c r="AJ14761" s="28"/>
      <c r="AQ14761" s="15"/>
    </row>
    <row r="14762" spans="36:43" x14ac:dyDescent="0.3">
      <c r="AJ14762" s="28"/>
      <c r="AQ14762" s="15"/>
    </row>
    <row r="14763" spans="36:43" x14ac:dyDescent="0.3">
      <c r="AJ14763" s="28"/>
      <c r="AQ14763" s="15"/>
    </row>
    <row r="14764" spans="36:43" x14ac:dyDescent="0.3">
      <c r="AJ14764" s="28"/>
      <c r="AQ14764" s="15"/>
    </row>
    <row r="14765" spans="36:43" x14ac:dyDescent="0.3">
      <c r="AJ14765" s="28"/>
      <c r="AQ14765" s="15"/>
    </row>
    <row r="14766" spans="36:43" x14ac:dyDescent="0.3">
      <c r="AJ14766" s="28"/>
      <c r="AQ14766" s="15"/>
    </row>
    <row r="14767" spans="36:43" x14ac:dyDescent="0.3">
      <c r="AJ14767" s="28"/>
      <c r="AQ14767" s="15"/>
    </row>
    <row r="14768" spans="36:43" x14ac:dyDescent="0.3">
      <c r="AJ14768" s="28"/>
      <c r="AQ14768" s="15"/>
    </row>
    <row r="14769" spans="36:43" x14ac:dyDescent="0.3">
      <c r="AJ14769" s="28"/>
      <c r="AQ14769" s="15"/>
    </row>
    <row r="14770" spans="36:43" x14ac:dyDescent="0.3">
      <c r="AJ14770" s="28"/>
      <c r="AQ14770" s="15"/>
    </row>
    <row r="14771" spans="36:43" x14ac:dyDescent="0.3">
      <c r="AJ14771" s="28"/>
      <c r="AQ14771" s="15"/>
    </row>
    <row r="14772" spans="36:43" x14ac:dyDescent="0.3">
      <c r="AJ14772" s="28"/>
      <c r="AQ14772" s="15"/>
    </row>
    <row r="14773" spans="36:43" x14ac:dyDescent="0.3">
      <c r="AJ14773" s="28"/>
      <c r="AQ14773" s="15"/>
    </row>
    <row r="14774" spans="36:43" x14ac:dyDescent="0.3">
      <c r="AJ14774" s="28"/>
      <c r="AQ14774" s="15"/>
    </row>
    <row r="14775" spans="36:43" x14ac:dyDescent="0.3">
      <c r="AJ14775" s="28"/>
      <c r="AQ14775" s="15"/>
    </row>
    <row r="14776" spans="36:43" x14ac:dyDescent="0.3">
      <c r="AJ14776" s="28"/>
      <c r="AQ14776" s="15"/>
    </row>
    <row r="14777" spans="36:43" x14ac:dyDescent="0.3">
      <c r="AJ14777" s="28"/>
      <c r="AQ14777" s="15"/>
    </row>
    <row r="14778" spans="36:43" x14ac:dyDescent="0.3">
      <c r="AJ14778" s="28"/>
      <c r="AQ14778" s="15"/>
    </row>
    <row r="14779" spans="36:43" x14ac:dyDescent="0.3">
      <c r="AJ14779" s="28"/>
      <c r="AQ14779" s="15"/>
    </row>
    <row r="14780" spans="36:43" x14ac:dyDescent="0.3">
      <c r="AJ14780" s="28"/>
      <c r="AQ14780" s="15"/>
    </row>
    <row r="14781" spans="36:43" x14ac:dyDescent="0.3">
      <c r="AJ14781" s="28"/>
      <c r="AQ14781" s="15"/>
    </row>
    <row r="14782" spans="36:43" x14ac:dyDescent="0.3">
      <c r="AJ14782" s="28"/>
      <c r="AQ14782" s="15"/>
    </row>
    <row r="14783" spans="36:43" x14ac:dyDescent="0.3">
      <c r="AJ14783" s="28"/>
      <c r="AQ14783" s="15"/>
    </row>
    <row r="14784" spans="36:43" x14ac:dyDescent="0.3">
      <c r="AJ14784" s="28"/>
      <c r="AQ14784" s="15"/>
    </row>
    <row r="14785" spans="36:43" x14ac:dyDescent="0.3">
      <c r="AJ14785" s="28"/>
      <c r="AQ14785" s="15"/>
    </row>
    <row r="14786" spans="36:43" x14ac:dyDescent="0.3">
      <c r="AJ14786" s="28"/>
      <c r="AQ14786" s="15"/>
    </row>
    <row r="14787" spans="36:43" x14ac:dyDescent="0.3">
      <c r="AJ14787" s="28"/>
      <c r="AQ14787" s="15"/>
    </row>
    <row r="14788" spans="36:43" x14ac:dyDescent="0.3">
      <c r="AJ14788" s="28"/>
      <c r="AQ14788" s="15"/>
    </row>
    <row r="14789" spans="36:43" x14ac:dyDescent="0.3">
      <c r="AJ14789" s="28"/>
      <c r="AQ14789" s="15"/>
    </row>
    <row r="14790" spans="36:43" x14ac:dyDescent="0.3">
      <c r="AJ14790" s="28"/>
      <c r="AQ14790" s="15"/>
    </row>
    <row r="14791" spans="36:43" x14ac:dyDescent="0.3">
      <c r="AJ14791" s="28"/>
      <c r="AQ14791" s="15"/>
    </row>
    <row r="14792" spans="36:43" x14ac:dyDescent="0.3">
      <c r="AJ14792" s="28"/>
      <c r="AQ14792" s="15"/>
    </row>
    <row r="14793" spans="36:43" x14ac:dyDescent="0.3">
      <c r="AJ14793" s="28"/>
      <c r="AQ14793" s="15"/>
    </row>
    <row r="14794" spans="36:43" x14ac:dyDescent="0.3">
      <c r="AJ14794" s="28"/>
      <c r="AQ14794" s="15"/>
    </row>
    <row r="14795" spans="36:43" x14ac:dyDescent="0.3">
      <c r="AJ14795" s="28"/>
      <c r="AQ14795" s="15"/>
    </row>
    <row r="14796" spans="36:43" x14ac:dyDescent="0.3">
      <c r="AJ14796" s="28"/>
      <c r="AQ14796" s="15"/>
    </row>
    <row r="14797" spans="36:43" x14ac:dyDescent="0.3">
      <c r="AJ14797" s="28"/>
      <c r="AQ14797" s="15"/>
    </row>
    <row r="14798" spans="36:43" x14ac:dyDescent="0.3">
      <c r="AJ14798" s="28"/>
      <c r="AQ14798" s="15"/>
    </row>
    <row r="14799" spans="36:43" x14ac:dyDescent="0.3">
      <c r="AJ14799" s="28"/>
      <c r="AQ14799" s="15"/>
    </row>
    <row r="14800" spans="36:43" x14ac:dyDescent="0.3">
      <c r="AJ14800" s="28"/>
      <c r="AQ14800" s="15"/>
    </row>
    <row r="14801" spans="36:43" x14ac:dyDescent="0.3">
      <c r="AJ14801" s="28"/>
      <c r="AQ14801" s="15"/>
    </row>
    <row r="14802" spans="36:43" x14ac:dyDescent="0.3">
      <c r="AJ14802" s="28"/>
      <c r="AQ14802" s="15"/>
    </row>
    <row r="14803" spans="36:43" x14ac:dyDescent="0.3">
      <c r="AJ14803" s="28"/>
      <c r="AQ14803" s="15"/>
    </row>
    <row r="14804" spans="36:43" x14ac:dyDescent="0.3">
      <c r="AJ14804" s="28"/>
      <c r="AQ14804" s="15"/>
    </row>
    <row r="14805" spans="36:43" x14ac:dyDescent="0.3">
      <c r="AJ14805" s="28"/>
      <c r="AQ14805" s="15"/>
    </row>
    <row r="14806" spans="36:43" x14ac:dyDescent="0.3">
      <c r="AJ14806" s="28"/>
      <c r="AQ14806" s="15"/>
    </row>
    <row r="14807" spans="36:43" x14ac:dyDescent="0.3">
      <c r="AJ14807" s="28"/>
      <c r="AQ14807" s="15"/>
    </row>
    <row r="14808" spans="36:43" x14ac:dyDescent="0.3">
      <c r="AJ14808" s="28"/>
      <c r="AQ14808" s="15"/>
    </row>
    <row r="14809" spans="36:43" x14ac:dyDescent="0.3">
      <c r="AJ14809" s="28"/>
      <c r="AQ14809" s="15"/>
    </row>
    <row r="14810" spans="36:43" x14ac:dyDescent="0.3">
      <c r="AJ14810" s="28"/>
      <c r="AQ14810" s="15"/>
    </row>
    <row r="14811" spans="36:43" x14ac:dyDescent="0.3">
      <c r="AJ14811" s="28"/>
      <c r="AQ14811" s="15"/>
    </row>
    <row r="14812" spans="36:43" x14ac:dyDescent="0.3">
      <c r="AJ14812" s="28"/>
      <c r="AQ14812" s="15"/>
    </row>
    <row r="14813" spans="36:43" x14ac:dyDescent="0.3">
      <c r="AJ14813" s="28"/>
      <c r="AQ14813" s="15"/>
    </row>
    <row r="14814" spans="36:43" x14ac:dyDescent="0.3">
      <c r="AJ14814" s="28"/>
      <c r="AQ14814" s="15"/>
    </row>
    <row r="14815" spans="36:43" x14ac:dyDescent="0.3">
      <c r="AJ14815" s="28"/>
      <c r="AQ14815" s="15"/>
    </row>
    <row r="14816" spans="36:43" x14ac:dyDescent="0.3">
      <c r="AJ14816" s="28"/>
      <c r="AQ14816" s="15"/>
    </row>
    <row r="14817" spans="36:43" x14ac:dyDescent="0.3">
      <c r="AJ14817" s="28"/>
      <c r="AQ14817" s="15"/>
    </row>
    <row r="14818" spans="36:43" x14ac:dyDescent="0.3">
      <c r="AJ14818" s="28"/>
      <c r="AQ14818" s="15"/>
    </row>
    <row r="14819" spans="36:43" x14ac:dyDescent="0.3">
      <c r="AJ14819" s="28"/>
      <c r="AQ14819" s="15"/>
    </row>
    <row r="14820" spans="36:43" x14ac:dyDescent="0.3">
      <c r="AJ14820" s="28"/>
      <c r="AQ14820" s="15"/>
    </row>
    <row r="14821" spans="36:43" x14ac:dyDescent="0.3">
      <c r="AJ14821" s="28"/>
      <c r="AQ14821" s="15"/>
    </row>
    <row r="14822" spans="36:43" x14ac:dyDescent="0.3">
      <c r="AJ14822" s="28"/>
      <c r="AQ14822" s="15"/>
    </row>
    <row r="14823" spans="36:43" x14ac:dyDescent="0.3">
      <c r="AJ14823" s="28"/>
      <c r="AQ14823" s="15"/>
    </row>
    <row r="14824" spans="36:43" x14ac:dyDescent="0.3">
      <c r="AJ14824" s="28"/>
      <c r="AQ14824" s="15"/>
    </row>
    <row r="14825" spans="36:43" x14ac:dyDescent="0.3">
      <c r="AJ14825" s="28"/>
      <c r="AQ14825" s="15"/>
    </row>
    <row r="14826" spans="36:43" x14ac:dyDescent="0.3">
      <c r="AJ14826" s="28"/>
      <c r="AQ14826" s="15"/>
    </row>
    <row r="14827" spans="36:43" x14ac:dyDescent="0.3">
      <c r="AJ14827" s="28"/>
      <c r="AQ14827" s="15"/>
    </row>
    <row r="14828" spans="36:43" x14ac:dyDescent="0.3">
      <c r="AJ14828" s="28"/>
      <c r="AQ14828" s="15"/>
    </row>
    <row r="14829" spans="36:43" x14ac:dyDescent="0.3">
      <c r="AJ14829" s="28"/>
      <c r="AQ14829" s="15"/>
    </row>
    <row r="14830" spans="36:43" x14ac:dyDescent="0.3">
      <c r="AJ14830" s="28"/>
      <c r="AQ14830" s="15"/>
    </row>
    <row r="14831" spans="36:43" x14ac:dyDescent="0.3">
      <c r="AJ14831" s="28"/>
      <c r="AQ14831" s="15"/>
    </row>
    <row r="14832" spans="36:43" x14ac:dyDescent="0.3">
      <c r="AJ14832" s="28"/>
      <c r="AQ14832" s="15"/>
    </row>
    <row r="14833" spans="36:43" x14ac:dyDescent="0.3">
      <c r="AJ14833" s="28"/>
      <c r="AQ14833" s="15"/>
    </row>
    <row r="14834" spans="36:43" x14ac:dyDescent="0.3">
      <c r="AJ14834" s="28"/>
      <c r="AQ14834" s="15"/>
    </row>
    <row r="14835" spans="36:43" x14ac:dyDescent="0.3">
      <c r="AJ14835" s="28"/>
      <c r="AQ14835" s="15"/>
    </row>
    <row r="14836" spans="36:43" x14ac:dyDescent="0.3">
      <c r="AJ14836" s="28"/>
      <c r="AQ14836" s="15"/>
    </row>
    <row r="14837" spans="36:43" x14ac:dyDescent="0.3">
      <c r="AJ14837" s="28"/>
      <c r="AQ14837" s="15"/>
    </row>
    <row r="14838" spans="36:43" x14ac:dyDescent="0.3">
      <c r="AJ14838" s="28"/>
      <c r="AQ14838" s="15"/>
    </row>
    <row r="14839" spans="36:43" x14ac:dyDescent="0.3">
      <c r="AJ14839" s="28"/>
      <c r="AQ14839" s="15"/>
    </row>
    <row r="14840" spans="36:43" x14ac:dyDescent="0.3">
      <c r="AJ14840" s="28"/>
      <c r="AQ14840" s="15"/>
    </row>
    <row r="14841" spans="36:43" x14ac:dyDescent="0.3">
      <c r="AJ14841" s="28"/>
      <c r="AQ14841" s="15"/>
    </row>
    <row r="14842" spans="36:43" x14ac:dyDescent="0.3">
      <c r="AJ14842" s="28"/>
      <c r="AQ14842" s="15"/>
    </row>
    <row r="14843" spans="36:43" x14ac:dyDescent="0.3">
      <c r="AJ14843" s="28"/>
      <c r="AQ14843" s="15"/>
    </row>
    <row r="14844" spans="36:43" x14ac:dyDescent="0.3">
      <c r="AJ14844" s="28"/>
      <c r="AQ14844" s="15"/>
    </row>
    <row r="14845" spans="36:43" x14ac:dyDescent="0.3">
      <c r="AJ14845" s="28"/>
      <c r="AQ14845" s="15"/>
    </row>
    <row r="14846" spans="36:43" x14ac:dyDescent="0.3">
      <c r="AJ14846" s="28"/>
      <c r="AQ14846" s="15"/>
    </row>
    <row r="14847" spans="36:43" x14ac:dyDescent="0.3">
      <c r="AJ14847" s="28"/>
      <c r="AQ14847" s="15"/>
    </row>
    <row r="14848" spans="36:43" x14ac:dyDescent="0.3">
      <c r="AJ14848" s="28"/>
      <c r="AQ14848" s="15"/>
    </row>
    <row r="14849" spans="36:43" x14ac:dyDescent="0.3">
      <c r="AJ14849" s="28"/>
      <c r="AQ14849" s="15"/>
    </row>
    <row r="14850" spans="36:43" x14ac:dyDescent="0.3">
      <c r="AJ14850" s="28"/>
      <c r="AQ14850" s="15"/>
    </row>
    <row r="14851" spans="36:43" x14ac:dyDescent="0.3">
      <c r="AJ14851" s="28"/>
      <c r="AQ14851" s="15"/>
    </row>
    <row r="14852" spans="36:43" x14ac:dyDescent="0.3">
      <c r="AJ14852" s="28"/>
      <c r="AQ14852" s="15"/>
    </row>
    <row r="14853" spans="36:43" x14ac:dyDescent="0.3">
      <c r="AJ14853" s="28"/>
      <c r="AQ14853" s="15"/>
    </row>
    <row r="14854" spans="36:43" x14ac:dyDescent="0.3">
      <c r="AJ14854" s="28"/>
      <c r="AQ14854" s="15"/>
    </row>
    <row r="14855" spans="36:43" x14ac:dyDescent="0.3">
      <c r="AJ14855" s="28"/>
      <c r="AQ14855" s="15"/>
    </row>
    <row r="14856" spans="36:43" x14ac:dyDescent="0.3">
      <c r="AJ14856" s="28"/>
      <c r="AQ14856" s="15"/>
    </row>
    <row r="14857" spans="36:43" x14ac:dyDescent="0.3">
      <c r="AJ14857" s="28"/>
      <c r="AQ14857" s="15"/>
    </row>
    <row r="14858" spans="36:43" x14ac:dyDescent="0.3">
      <c r="AJ14858" s="28"/>
      <c r="AQ14858" s="15"/>
    </row>
    <row r="14859" spans="36:43" x14ac:dyDescent="0.3">
      <c r="AJ14859" s="28"/>
      <c r="AQ14859" s="15"/>
    </row>
    <row r="14860" spans="36:43" x14ac:dyDescent="0.3">
      <c r="AJ14860" s="28"/>
      <c r="AQ14860" s="15"/>
    </row>
    <row r="14861" spans="36:43" x14ac:dyDescent="0.3">
      <c r="AJ14861" s="28"/>
      <c r="AQ14861" s="15"/>
    </row>
    <row r="14862" spans="36:43" x14ac:dyDescent="0.3">
      <c r="AJ14862" s="28"/>
      <c r="AQ14862" s="15"/>
    </row>
    <row r="14863" spans="36:43" x14ac:dyDescent="0.3">
      <c r="AJ14863" s="28"/>
      <c r="AQ14863" s="15"/>
    </row>
    <row r="14864" spans="36:43" x14ac:dyDescent="0.3">
      <c r="AJ14864" s="28"/>
      <c r="AQ14864" s="15"/>
    </row>
    <row r="14865" spans="36:43" x14ac:dyDescent="0.3">
      <c r="AJ14865" s="28"/>
      <c r="AQ14865" s="15"/>
    </row>
    <row r="14866" spans="36:43" x14ac:dyDescent="0.3">
      <c r="AJ14866" s="28"/>
      <c r="AQ14866" s="15"/>
    </row>
    <row r="14867" spans="36:43" x14ac:dyDescent="0.3">
      <c r="AJ14867" s="28"/>
      <c r="AQ14867" s="15"/>
    </row>
    <row r="14868" spans="36:43" x14ac:dyDescent="0.3">
      <c r="AJ14868" s="28"/>
      <c r="AQ14868" s="15"/>
    </row>
    <row r="14869" spans="36:43" x14ac:dyDescent="0.3">
      <c r="AJ14869" s="28"/>
      <c r="AQ14869" s="15"/>
    </row>
    <row r="14870" spans="36:43" x14ac:dyDescent="0.3">
      <c r="AJ14870" s="28"/>
      <c r="AQ14870" s="15"/>
    </row>
    <row r="14871" spans="36:43" x14ac:dyDescent="0.3">
      <c r="AJ14871" s="28"/>
      <c r="AQ14871" s="15"/>
    </row>
    <row r="14872" spans="36:43" x14ac:dyDescent="0.3">
      <c r="AJ14872" s="28"/>
      <c r="AQ14872" s="15"/>
    </row>
    <row r="14873" spans="36:43" x14ac:dyDescent="0.3">
      <c r="AJ14873" s="28"/>
      <c r="AQ14873" s="15"/>
    </row>
    <row r="14874" spans="36:43" x14ac:dyDescent="0.3">
      <c r="AJ14874" s="28"/>
      <c r="AQ14874" s="15"/>
    </row>
    <row r="14875" spans="36:43" x14ac:dyDescent="0.3">
      <c r="AJ14875" s="28"/>
      <c r="AQ14875" s="15"/>
    </row>
    <row r="14876" spans="36:43" x14ac:dyDescent="0.3">
      <c r="AJ14876" s="28"/>
      <c r="AQ14876" s="15"/>
    </row>
    <row r="14877" spans="36:43" x14ac:dyDescent="0.3">
      <c r="AJ14877" s="28"/>
      <c r="AQ14877" s="15"/>
    </row>
    <row r="14878" spans="36:43" x14ac:dyDescent="0.3">
      <c r="AJ14878" s="28"/>
      <c r="AQ14878" s="15"/>
    </row>
    <row r="14879" spans="36:43" x14ac:dyDescent="0.3">
      <c r="AJ14879" s="28"/>
      <c r="AQ14879" s="15"/>
    </row>
    <row r="14880" spans="36:43" x14ac:dyDescent="0.3">
      <c r="AJ14880" s="28"/>
      <c r="AQ14880" s="15"/>
    </row>
    <row r="14881" spans="36:43" x14ac:dyDescent="0.3">
      <c r="AJ14881" s="28"/>
      <c r="AQ14881" s="15"/>
    </row>
    <row r="14882" spans="36:43" x14ac:dyDescent="0.3">
      <c r="AJ14882" s="28"/>
      <c r="AQ14882" s="15"/>
    </row>
    <row r="14883" spans="36:43" x14ac:dyDescent="0.3">
      <c r="AJ14883" s="28"/>
      <c r="AQ14883" s="15"/>
    </row>
    <row r="14884" spans="36:43" x14ac:dyDescent="0.3">
      <c r="AJ14884" s="28"/>
      <c r="AQ14884" s="15"/>
    </row>
    <row r="14885" spans="36:43" x14ac:dyDescent="0.3">
      <c r="AJ14885" s="28"/>
      <c r="AQ14885" s="15"/>
    </row>
    <row r="14886" spans="36:43" x14ac:dyDescent="0.3">
      <c r="AJ14886" s="28"/>
      <c r="AQ14886" s="15"/>
    </row>
    <row r="14887" spans="36:43" x14ac:dyDescent="0.3">
      <c r="AJ14887" s="28"/>
      <c r="AQ14887" s="15"/>
    </row>
    <row r="14888" spans="36:43" x14ac:dyDescent="0.3">
      <c r="AJ14888" s="28"/>
      <c r="AQ14888" s="15"/>
    </row>
    <row r="14889" spans="36:43" x14ac:dyDescent="0.3">
      <c r="AJ14889" s="28"/>
      <c r="AQ14889" s="15"/>
    </row>
    <row r="14890" spans="36:43" x14ac:dyDescent="0.3">
      <c r="AJ14890" s="28"/>
      <c r="AQ14890" s="15"/>
    </row>
    <row r="14891" spans="36:43" x14ac:dyDescent="0.3">
      <c r="AJ14891" s="28"/>
      <c r="AQ14891" s="15"/>
    </row>
    <row r="14892" spans="36:43" x14ac:dyDescent="0.3">
      <c r="AJ14892" s="28"/>
      <c r="AQ14892" s="15"/>
    </row>
    <row r="14893" spans="36:43" x14ac:dyDescent="0.3">
      <c r="AJ14893" s="28"/>
      <c r="AQ14893" s="15"/>
    </row>
    <row r="14894" spans="36:43" x14ac:dyDescent="0.3">
      <c r="AJ14894" s="28"/>
      <c r="AQ14894" s="15"/>
    </row>
    <row r="14895" spans="36:43" x14ac:dyDescent="0.3">
      <c r="AJ14895" s="28"/>
      <c r="AQ14895" s="15"/>
    </row>
    <row r="14896" spans="36:43" x14ac:dyDescent="0.3">
      <c r="AJ14896" s="28"/>
      <c r="AQ14896" s="15"/>
    </row>
    <row r="14897" spans="36:43" x14ac:dyDescent="0.3">
      <c r="AJ14897" s="28"/>
      <c r="AQ14897" s="15"/>
    </row>
    <row r="14898" spans="36:43" x14ac:dyDescent="0.3">
      <c r="AJ14898" s="28"/>
      <c r="AQ14898" s="15"/>
    </row>
    <row r="14899" spans="36:43" x14ac:dyDescent="0.3">
      <c r="AJ14899" s="28"/>
      <c r="AQ14899" s="15"/>
    </row>
    <row r="14900" spans="36:43" x14ac:dyDescent="0.3">
      <c r="AJ14900" s="28"/>
      <c r="AQ14900" s="15"/>
    </row>
    <row r="14901" spans="36:43" x14ac:dyDescent="0.3">
      <c r="AJ14901" s="28"/>
      <c r="AQ14901" s="15"/>
    </row>
    <row r="14902" spans="36:43" x14ac:dyDescent="0.3">
      <c r="AJ14902" s="28"/>
      <c r="AQ14902" s="15"/>
    </row>
    <row r="14903" spans="36:43" x14ac:dyDescent="0.3">
      <c r="AJ14903" s="28"/>
      <c r="AQ14903" s="15"/>
    </row>
    <row r="14904" spans="36:43" x14ac:dyDescent="0.3">
      <c r="AJ14904" s="28"/>
      <c r="AQ14904" s="15"/>
    </row>
    <row r="14905" spans="36:43" x14ac:dyDescent="0.3">
      <c r="AJ14905" s="28"/>
      <c r="AQ14905" s="15"/>
    </row>
    <row r="14906" spans="36:43" x14ac:dyDescent="0.3">
      <c r="AJ14906" s="28"/>
      <c r="AQ14906" s="15"/>
    </row>
    <row r="14907" spans="36:43" x14ac:dyDescent="0.3">
      <c r="AJ14907" s="28"/>
      <c r="AQ14907" s="15"/>
    </row>
    <row r="14908" spans="36:43" x14ac:dyDescent="0.3">
      <c r="AJ14908" s="28"/>
      <c r="AQ14908" s="15"/>
    </row>
    <row r="14909" spans="36:43" x14ac:dyDescent="0.3">
      <c r="AJ14909" s="28"/>
      <c r="AQ14909" s="15"/>
    </row>
    <row r="14910" spans="36:43" x14ac:dyDescent="0.3">
      <c r="AJ14910" s="28"/>
      <c r="AQ14910" s="15"/>
    </row>
    <row r="14911" spans="36:43" x14ac:dyDescent="0.3">
      <c r="AJ14911" s="28"/>
      <c r="AQ14911" s="15"/>
    </row>
    <row r="14912" spans="36:43" x14ac:dyDescent="0.3">
      <c r="AJ14912" s="28"/>
      <c r="AQ14912" s="15"/>
    </row>
    <row r="14913" spans="36:43" x14ac:dyDescent="0.3">
      <c r="AJ14913" s="28"/>
      <c r="AQ14913" s="15"/>
    </row>
    <row r="14914" spans="36:43" x14ac:dyDescent="0.3">
      <c r="AJ14914" s="28"/>
      <c r="AQ14914" s="15"/>
    </row>
    <row r="14915" spans="36:43" x14ac:dyDescent="0.3">
      <c r="AJ14915" s="28"/>
      <c r="AQ14915" s="15"/>
    </row>
    <row r="14916" spans="36:43" x14ac:dyDescent="0.3">
      <c r="AJ14916" s="28"/>
      <c r="AQ14916" s="15"/>
    </row>
    <row r="14917" spans="36:43" x14ac:dyDescent="0.3">
      <c r="AJ14917" s="28"/>
      <c r="AQ14917" s="15"/>
    </row>
    <row r="14918" spans="36:43" x14ac:dyDescent="0.3">
      <c r="AJ14918" s="28"/>
      <c r="AQ14918" s="15"/>
    </row>
    <row r="14919" spans="36:43" x14ac:dyDescent="0.3">
      <c r="AJ14919" s="28"/>
      <c r="AQ14919" s="15"/>
    </row>
    <row r="14920" spans="36:43" x14ac:dyDescent="0.3">
      <c r="AJ14920" s="28"/>
      <c r="AQ14920" s="15"/>
    </row>
    <row r="14921" spans="36:43" x14ac:dyDescent="0.3">
      <c r="AJ14921" s="28"/>
      <c r="AQ14921" s="15"/>
    </row>
    <row r="14922" spans="36:43" x14ac:dyDescent="0.3">
      <c r="AJ14922" s="28"/>
      <c r="AQ14922" s="15"/>
    </row>
    <row r="14923" spans="36:43" x14ac:dyDescent="0.3">
      <c r="AJ14923" s="28"/>
      <c r="AQ14923" s="15"/>
    </row>
    <row r="14924" spans="36:43" x14ac:dyDescent="0.3">
      <c r="AJ14924" s="28"/>
      <c r="AQ14924" s="15"/>
    </row>
    <row r="14925" spans="36:43" x14ac:dyDescent="0.3">
      <c r="AJ14925" s="28"/>
      <c r="AQ14925" s="15"/>
    </row>
    <row r="14926" spans="36:43" x14ac:dyDescent="0.3">
      <c r="AJ14926" s="28"/>
      <c r="AQ14926" s="15"/>
    </row>
    <row r="14927" spans="36:43" x14ac:dyDescent="0.3">
      <c r="AJ14927" s="28"/>
      <c r="AQ14927" s="15"/>
    </row>
    <row r="14928" spans="36:43" x14ac:dyDescent="0.3">
      <c r="AJ14928" s="28"/>
      <c r="AQ14928" s="15"/>
    </row>
    <row r="14929" spans="36:43" x14ac:dyDescent="0.3">
      <c r="AJ14929" s="28"/>
      <c r="AQ14929" s="15"/>
    </row>
    <row r="14930" spans="36:43" x14ac:dyDescent="0.3">
      <c r="AJ14930" s="28"/>
      <c r="AQ14930" s="15"/>
    </row>
    <row r="14931" spans="36:43" x14ac:dyDescent="0.3">
      <c r="AJ14931" s="28"/>
      <c r="AQ14931" s="15"/>
    </row>
    <row r="14932" spans="36:43" x14ac:dyDescent="0.3">
      <c r="AJ14932" s="28"/>
      <c r="AQ14932" s="15"/>
    </row>
    <row r="14933" spans="36:43" x14ac:dyDescent="0.3">
      <c r="AJ14933" s="28"/>
      <c r="AQ14933" s="15"/>
    </row>
    <row r="14934" spans="36:43" x14ac:dyDescent="0.3">
      <c r="AJ14934" s="28"/>
      <c r="AQ14934" s="15"/>
    </row>
    <row r="14935" spans="36:43" x14ac:dyDescent="0.3">
      <c r="AJ14935" s="28"/>
      <c r="AQ14935" s="15"/>
    </row>
    <row r="14936" spans="36:43" x14ac:dyDescent="0.3">
      <c r="AJ14936" s="28"/>
      <c r="AQ14936" s="15"/>
    </row>
    <row r="14937" spans="36:43" x14ac:dyDescent="0.3">
      <c r="AJ14937" s="28"/>
      <c r="AQ14937" s="15"/>
    </row>
    <row r="14938" spans="36:43" x14ac:dyDescent="0.3">
      <c r="AJ14938" s="28"/>
      <c r="AQ14938" s="15"/>
    </row>
    <row r="14939" spans="36:43" x14ac:dyDescent="0.3">
      <c r="AJ14939" s="28"/>
      <c r="AQ14939" s="15"/>
    </row>
    <row r="14940" spans="36:43" x14ac:dyDescent="0.3">
      <c r="AJ14940" s="28"/>
      <c r="AQ14940" s="15"/>
    </row>
    <row r="14941" spans="36:43" x14ac:dyDescent="0.3">
      <c r="AJ14941" s="28"/>
      <c r="AQ14941" s="15"/>
    </row>
    <row r="14942" spans="36:43" x14ac:dyDescent="0.3">
      <c r="AJ14942" s="28"/>
      <c r="AQ14942" s="15"/>
    </row>
    <row r="14943" spans="36:43" x14ac:dyDescent="0.3">
      <c r="AJ14943" s="28"/>
      <c r="AQ14943" s="15"/>
    </row>
    <row r="14944" spans="36:43" x14ac:dyDescent="0.3">
      <c r="AJ14944" s="28"/>
      <c r="AQ14944" s="15"/>
    </row>
    <row r="14945" spans="36:43" x14ac:dyDescent="0.3">
      <c r="AJ14945" s="28"/>
      <c r="AQ14945" s="15"/>
    </row>
    <row r="14946" spans="36:43" x14ac:dyDescent="0.3">
      <c r="AJ14946" s="28"/>
      <c r="AQ14946" s="15"/>
    </row>
    <row r="14947" spans="36:43" x14ac:dyDescent="0.3">
      <c r="AJ14947" s="28"/>
      <c r="AQ14947" s="15"/>
    </row>
    <row r="14948" spans="36:43" x14ac:dyDescent="0.3">
      <c r="AJ14948" s="28"/>
      <c r="AQ14948" s="15"/>
    </row>
    <row r="14949" spans="36:43" x14ac:dyDescent="0.3">
      <c r="AJ14949" s="28"/>
      <c r="AQ14949" s="15"/>
    </row>
    <row r="14950" spans="36:43" x14ac:dyDescent="0.3">
      <c r="AJ14950" s="28"/>
      <c r="AQ14950" s="15"/>
    </row>
    <row r="14951" spans="36:43" x14ac:dyDescent="0.3">
      <c r="AJ14951" s="28"/>
      <c r="AQ14951" s="15"/>
    </row>
    <row r="14952" spans="36:43" x14ac:dyDescent="0.3">
      <c r="AJ14952" s="28"/>
      <c r="AQ14952" s="15"/>
    </row>
    <row r="14953" spans="36:43" x14ac:dyDescent="0.3">
      <c r="AJ14953" s="28"/>
      <c r="AQ14953" s="15"/>
    </row>
    <row r="14954" spans="36:43" x14ac:dyDescent="0.3">
      <c r="AJ14954" s="28"/>
      <c r="AQ14954" s="15"/>
    </row>
    <row r="14955" spans="36:43" x14ac:dyDescent="0.3">
      <c r="AJ14955" s="28"/>
      <c r="AQ14955" s="15"/>
    </row>
    <row r="14956" spans="36:43" x14ac:dyDescent="0.3">
      <c r="AJ14956" s="28"/>
      <c r="AQ14956" s="15"/>
    </row>
    <row r="14957" spans="36:43" x14ac:dyDescent="0.3">
      <c r="AJ14957" s="28"/>
      <c r="AQ14957" s="15"/>
    </row>
    <row r="14958" spans="36:43" x14ac:dyDescent="0.3">
      <c r="AJ14958" s="28"/>
      <c r="AQ14958" s="15"/>
    </row>
    <row r="14959" spans="36:43" x14ac:dyDescent="0.3">
      <c r="AJ14959" s="28"/>
      <c r="AQ14959" s="15"/>
    </row>
    <row r="14960" spans="36:43" x14ac:dyDescent="0.3">
      <c r="AJ14960" s="28"/>
      <c r="AQ14960" s="15"/>
    </row>
    <row r="14961" spans="36:43" x14ac:dyDescent="0.3">
      <c r="AJ14961" s="28"/>
      <c r="AQ14961" s="15"/>
    </row>
    <row r="14962" spans="36:43" x14ac:dyDescent="0.3">
      <c r="AJ14962" s="28"/>
      <c r="AQ14962" s="15"/>
    </row>
    <row r="14963" spans="36:43" x14ac:dyDescent="0.3">
      <c r="AJ14963" s="28"/>
      <c r="AQ14963" s="15"/>
    </row>
    <row r="14964" spans="36:43" x14ac:dyDescent="0.3">
      <c r="AJ14964" s="28"/>
      <c r="AQ14964" s="15"/>
    </row>
    <row r="14965" spans="36:43" x14ac:dyDescent="0.3">
      <c r="AJ14965" s="28"/>
      <c r="AQ14965" s="15"/>
    </row>
    <row r="14966" spans="36:43" x14ac:dyDescent="0.3">
      <c r="AJ14966" s="28"/>
      <c r="AQ14966" s="15"/>
    </row>
    <row r="14967" spans="36:43" x14ac:dyDescent="0.3">
      <c r="AJ14967" s="28"/>
      <c r="AQ14967" s="15"/>
    </row>
    <row r="14968" spans="36:43" x14ac:dyDescent="0.3">
      <c r="AJ14968" s="28"/>
      <c r="AQ14968" s="15"/>
    </row>
    <row r="14969" spans="36:43" x14ac:dyDescent="0.3">
      <c r="AJ14969" s="28"/>
      <c r="AQ14969" s="15"/>
    </row>
    <row r="14970" spans="36:43" x14ac:dyDescent="0.3">
      <c r="AJ14970" s="28"/>
      <c r="AQ14970" s="15"/>
    </row>
    <row r="14971" spans="36:43" x14ac:dyDescent="0.3">
      <c r="AJ14971" s="28"/>
      <c r="AQ14971" s="15"/>
    </row>
    <row r="14972" spans="36:43" x14ac:dyDescent="0.3">
      <c r="AJ14972" s="28"/>
      <c r="AQ14972" s="15"/>
    </row>
    <row r="14973" spans="36:43" x14ac:dyDescent="0.3">
      <c r="AJ14973" s="28"/>
      <c r="AQ14973" s="15"/>
    </row>
    <row r="14974" spans="36:43" x14ac:dyDescent="0.3">
      <c r="AJ14974" s="28"/>
      <c r="AQ14974" s="15"/>
    </row>
    <row r="14975" spans="36:43" x14ac:dyDescent="0.3">
      <c r="AJ14975" s="28"/>
      <c r="AQ14975" s="15"/>
    </row>
    <row r="14976" spans="36:43" x14ac:dyDescent="0.3">
      <c r="AJ14976" s="28"/>
      <c r="AQ14976" s="15"/>
    </row>
    <row r="14977" spans="36:43" x14ac:dyDescent="0.3">
      <c r="AJ14977" s="28"/>
      <c r="AQ14977" s="15"/>
    </row>
    <row r="14978" spans="36:43" x14ac:dyDescent="0.3">
      <c r="AJ14978" s="28"/>
      <c r="AQ14978" s="15"/>
    </row>
    <row r="14979" spans="36:43" x14ac:dyDescent="0.3">
      <c r="AJ14979" s="28"/>
      <c r="AQ14979" s="15"/>
    </row>
    <row r="14980" spans="36:43" x14ac:dyDescent="0.3">
      <c r="AJ14980" s="28"/>
      <c r="AQ14980" s="15"/>
    </row>
    <row r="14981" spans="36:43" x14ac:dyDescent="0.3">
      <c r="AJ14981" s="28"/>
      <c r="AQ14981" s="15"/>
    </row>
    <row r="14982" spans="36:43" x14ac:dyDescent="0.3">
      <c r="AJ14982" s="28"/>
      <c r="AQ14982" s="15"/>
    </row>
    <row r="14983" spans="36:43" x14ac:dyDescent="0.3">
      <c r="AJ14983" s="28"/>
      <c r="AQ14983" s="15"/>
    </row>
    <row r="14984" spans="36:43" x14ac:dyDescent="0.3">
      <c r="AJ14984" s="28"/>
      <c r="AQ14984" s="15"/>
    </row>
    <row r="14985" spans="36:43" x14ac:dyDescent="0.3">
      <c r="AJ14985" s="28"/>
      <c r="AQ14985" s="15"/>
    </row>
    <row r="14986" spans="36:43" x14ac:dyDescent="0.3">
      <c r="AJ14986" s="28"/>
      <c r="AQ14986" s="15"/>
    </row>
    <row r="14987" spans="36:43" x14ac:dyDescent="0.3">
      <c r="AJ14987" s="28"/>
      <c r="AQ14987" s="15"/>
    </row>
    <row r="14988" spans="36:43" x14ac:dyDescent="0.3">
      <c r="AJ14988" s="28"/>
      <c r="AQ14988" s="15"/>
    </row>
    <row r="14989" spans="36:43" x14ac:dyDescent="0.3">
      <c r="AJ14989" s="28"/>
      <c r="AQ14989" s="15"/>
    </row>
    <row r="14990" spans="36:43" x14ac:dyDescent="0.3">
      <c r="AJ14990" s="28"/>
      <c r="AQ14990" s="15"/>
    </row>
    <row r="14991" spans="36:43" x14ac:dyDescent="0.3">
      <c r="AJ14991" s="28"/>
      <c r="AQ14991" s="15"/>
    </row>
    <row r="14992" spans="36:43" x14ac:dyDescent="0.3">
      <c r="AJ14992" s="28"/>
      <c r="AQ14992" s="15"/>
    </row>
    <row r="14993" spans="36:43" x14ac:dyDescent="0.3">
      <c r="AJ14993" s="28"/>
      <c r="AQ14993" s="15"/>
    </row>
    <row r="14994" spans="36:43" x14ac:dyDescent="0.3">
      <c r="AJ14994" s="28"/>
      <c r="AQ14994" s="15"/>
    </row>
    <row r="14995" spans="36:43" x14ac:dyDescent="0.3">
      <c r="AJ14995" s="28"/>
      <c r="AQ14995" s="15"/>
    </row>
    <row r="14996" spans="36:43" x14ac:dyDescent="0.3">
      <c r="AJ14996" s="28"/>
      <c r="AQ14996" s="15"/>
    </row>
    <row r="14997" spans="36:43" x14ac:dyDescent="0.3">
      <c r="AJ14997" s="28"/>
      <c r="AQ14997" s="15"/>
    </row>
    <row r="14998" spans="36:43" x14ac:dyDescent="0.3">
      <c r="AJ14998" s="28"/>
      <c r="AQ14998" s="15"/>
    </row>
    <row r="14999" spans="36:43" x14ac:dyDescent="0.3">
      <c r="AJ14999" s="28"/>
      <c r="AQ14999" s="15"/>
    </row>
    <row r="15000" spans="36:43" x14ac:dyDescent="0.3">
      <c r="AJ15000" s="28"/>
      <c r="AQ15000" s="15"/>
    </row>
    <row r="15001" spans="36:43" x14ac:dyDescent="0.3">
      <c r="AJ15001" s="28"/>
      <c r="AQ15001" s="15"/>
    </row>
    <row r="15002" spans="36:43" x14ac:dyDescent="0.3">
      <c r="AJ15002" s="28"/>
      <c r="AQ15002" s="15"/>
    </row>
    <row r="15003" spans="36:43" x14ac:dyDescent="0.3">
      <c r="AJ15003" s="28"/>
      <c r="AQ15003" s="15"/>
    </row>
    <row r="15004" spans="36:43" x14ac:dyDescent="0.3">
      <c r="AJ15004" s="28"/>
      <c r="AQ15004" s="15"/>
    </row>
    <row r="15005" spans="36:43" x14ac:dyDescent="0.3">
      <c r="AJ15005" s="28"/>
      <c r="AQ15005" s="15"/>
    </row>
    <row r="15006" spans="36:43" x14ac:dyDescent="0.3">
      <c r="AJ15006" s="28"/>
      <c r="AQ15006" s="15"/>
    </row>
    <row r="15007" spans="36:43" x14ac:dyDescent="0.3">
      <c r="AJ15007" s="28"/>
      <c r="AQ15007" s="15"/>
    </row>
    <row r="15008" spans="36:43" x14ac:dyDescent="0.3">
      <c r="AJ15008" s="28"/>
      <c r="AQ15008" s="15"/>
    </row>
    <row r="15009" spans="36:43" x14ac:dyDescent="0.3">
      <c r="AJ15009" s="28"/>
      <c r="AQ15009" s="15"/>
    </row>
    <row r="15010" spans="36:43" x14ac:dyDescent="0.3">
      <c r="AJ15010" s="28"/>
      <c r="AQ15010" s="15"/>
    </row>
    <row r="15011" spans="36:43" x14ac:dyDescent="0.3">
      <c r="AJ15011" s="28"/>
      <c r="AQ15011" s="15"/>
    </row>
    <row r="15012" spans="36:43" x14ac:dyDescent="0.3">
      <c r="AJ15012" s="28"/>
      <c r="AQ15012" s="15"/>
    </row>
    <row r="15013" spans="36:43" x14ac:dyDescent="0.3">
      <c r="AJ15013" s="28"/>
      <c r="AQ15013" s="15"/>
    </row>
    <row r="15014" spans="36:43" x14ac:dyDescent="0.3">
      <c r="AJ15014" s="28"/>
      <c r="AQ15014" s="15"/>
    </row>
    <row r="15015" spans="36:43" x14ac:dyDescent="0.3">
      <c r="AJ15015" s="28"/>
      <c r="AQ15015" s="15"/>
    </row>
    <row r="15016" spans="36:43" x14ac:dyDescent="0.3">
      <c r="AJ15016" s="28"/>
      <c r="AQ15016" s="15"/>
    </row>
    <row r="15017" spans="36:43" x14ac:dyDescent="0.3">
      <c r="AJ15017" s="28"/>
      <c r="AQ15017" s="15"/>
    </row>
    <row r="15018" spans="36:43" x14ac:dyDescent="0.3">
      <c r="AJ15018" s="28"/>
      <c r="AQ15018" s="15"/>
    </row>
    <row r="15019" spans="36:43" x14ac:dyDescent="0.3">
      <c r="AJ15019" s="28"/>
      <c r="AQ15019" s="15"/>
    </row>
    <row r="15020" spans="36:43" x14ac:dyDescent="0.3">
      <c r="AJ15020" s="28"/>
      <c r="AQ15020" s="15"/>
    </row>
    <row r="15021" spans="36:43" x14ac:dyDescent="0.3">
      <c r="AJ15021" s="28"/>
      <c r="AQ15021" s="15"/>
    </row>
    <row r="15022" spans="36:43" x14ac:dyDescent="0.3">
      <c r="AJ15022" s="28"/>
      <c r="AQ15022" s="15"/>
    </row>
    <row r="15023" spans="36:43" x14ac:dyDescent="0.3">
      <c r="AJ15023" s="28"/>
      <c r="AQ15023" s="15"/>
    </row>
    <row r="15024" spans="36:43" x14ac:dyDescent="0.3">
      <c r="AJ15024" s="28"/>
      <c r="AQ15024" s="15"/>
    </row>
    <row r="15025" spans="36:43" x14ac:dyDescent="0.3">
      <c r="AJ15025" s="28"/>
      <c r="AQ15025" s="15"/>
    </row>
    <row r="15026" spans="36:43" x14ac:dyDescent="0.3">
      <c r="AJ15026" s="28"/>
      <c r="AQ15026" s="15"/>
    </row>
    <row r="15027" spans="36:43" x14ac:dyDescent="0.3">
      <c r="AJ15027" s="28"/>
      <c r="AQ15027" s="15"/>
    </row>
    <row r="15028" spans="36:43" x14ac:dyDescent="0.3">
      <c r="AJ15028" s="28"/>
      <c r="AQ15028" s="15"/>
    </row>
    <row r="15029" spans="36:43" x14ac:dyDescent="0.3">
      <c r="AJ15029" s="28"/>
      <c r="AQ15029" s="15"/>
    </row>
    <row r="15030" spans="36:43" x14ac:dyDescent="0.3">
      <c r="AJ15030" s="28"/>
      <c r="AQ15030" s="15"/>
    </row>
    <row r="15031" spans="36:43" x14ac:dyDescent="0.3">
      <c r="AJ15031" s="28"/>
      <c r="AQ15031" s="15"/>
    </row>
    <row r="15032" spans="36:43" x14ac:dyDescent="0.3">
      <c r="AJ15032" s="28"/>
      <c r="AQ15032" s="15"/>
    </row>
    <row r="15033" spans="36:43" x14ac:dyDescent="0.3">
      <c r="AJ15033" s="28"/>
      <c r="AQ15033" s="15"/>
    </row>
    <row r="15034" spans="36:43" x14ac:dyDescent="0.3">
      <c r="AJ15034" s="28"/>
      <c r="AQ15034" s="15"/>
    </row>
    <row r="15035" spans="36:43" x14ac:dyDescent="0.3">
      <c r="AJ15035" s="28"/>
      <c r="AQ15035" s="15"/>
    </row>
    <row r="15036" spans="36:43" x14ac:dyDescent="0.3">
      <c r="AJ15036" s="28"/>
      <c r="AQ15036" s="15"/>
    </row>
    <row r="15037" spans="36:43" x14ac:dyDescent="0.3">
      <c r="AJ15037" s="28"/>
      <c r="AQ15037" s="15"/>
    </row>
    <row r="15038" spans="36:43" x14ac:dyDescent="0.3">
      <c r="AJ15038" s="28"/>
      <c r="AQ15038" s="15"/>
    </row>
    <row r="15039" spans="36:43" x14ac:dyDescent="0.3">
      <c r="AJ15039" s="28"/>
      <c r="AQ15039" s="15"/>
    </row>
    <row r="15040" spans="36:43" x14ac:dyDescent="0.3">
      <c r="AJ15040" s="28"/>
      <c r="AQ15040" s="15"/>
    </row>
    <row r="15041" spans="36:43" x14ac:dyDescent="0.3">
      <c r="AJ15041" s="28"/>
      <c r="AQ15041" s="15"/>
    </row>
    <row r="15042" spans="36:43" x14ac:dyDescent="0.3">
      <c r="AJ15042" s="28"/>
      <c r="AQ15042" s="15"/>
    </row>
    <row r="15043" spans="36:43" x14ac:dyDescent="0.3">
      <c r="AJ15043" s="28"/>
      <c r="AQ15043" s="15"/>
    </row>
    <row r="15044" spans="36:43" x14ac:dyDescent="0.3">
      <c r="AJ15044" s="28"/>
      <c r="AQ15044" s="15"/>
    </row>
    <row r="15045" spans="36:43" x14ac:dyDescent="0.3">
      <c r="AJ15045" s="28"/>
      <c r="AQ15045" s="15"/>
    </row>
    <row r="15046" spans="36:43" x14ac:dyDescent="0.3">
      <c r="AJ15046" s="28"/>
      <c r="AQ15046" s="15"/>
    </row>
    <row r="15047" spans="36:43" x14ac:dyDescent="0.3">
      <c r="AJ15047" s="28"/>
      <c r="AQ15047" s="15"/>
    </row>
    <row r="15048" spans="36:43" x14ac:dyDescent="0.3">
      <c r="AJ15048" s="28"/>
      <c r="AQ15048" s="15"/>
    </row>
    <row r="15049" spans="36:43" x14ac:dyDescent="0.3">
      <c r="AJ15049" s="28"/>
      <c r="AQ15049" s="15"/>
    </row>
    <row r="15050" spans="36:43" x14ac:dyDescent="0.3">
      <c r="AJ15050" s="28"/>
      <c r="AQ15050" s="15"/>
    </row>
    <row r="15051" spans="36:43" x14ac:dyDescent="0.3">
      <c r="AJ15051" s="28"/>
      <c r="AQ15051" s="15"/>
    </row>
    <row r="15052" spans="36:43" x14ac:dyDescent="0.3">
      <c r="AJ15052" s="28"/>
      <c r="AQ15052" s="15"/>
    </row>
    <row r="15053" spans="36:43" x14ac:dyDescent="0.3">
      <c r="AJ15053" s="28"/>
      <c r="AQ15053" s="15"/>
    </row>
    <row r="15054" spans="36:43" x14ac:dyDescent="0.3">
      <c r="AJ15054" s="28"/>
      <c r="AQ15054" s="15"/>
    </row>
    <row r="15055" spans="36:43" x14ac:dyDescent="0.3">
      <c r="AJ15055" s="28"/>
      <c r="AQ15055" s="15"/>
    </row>
    <row r="15056" spans="36:43" x14ac:dyDescent="0.3">
      <c r="AJ15056" s="28"/>
      <c r="AQ15056" s="15"/>
    </row>
    <row r="15057" spans="36:43" x14ac:dyDescent="0.3">
      <c r="AJ15057" s="28"/>
      <c r="AQ15057" s="15"/>
    </row>
    <row r="15058" spans="36:43" x14ac:dyDescent="0.3">
      <c r="AJ15058" s="28"/>
      <c r="AQ15058" s="15"/>
    </row>
    <row r="15059" spans="36:43" x14ac:dyDescent="0.3">
      <c r="AJ15059" s="28"/>
      <c r="AQ15059" s="15"/>
    </row>
    <row r="15060" spans="36:43" x14ac:dyDescent="0.3">
      <c r="AJ15060" s="28"/>
      <c r="AQ15060" s="15"/>
    </row>
    <row r="15061" spans="36:43" x14ac:dyDescent="0.3">
      <c r="AJ15061" s="28"/>
      <c r="AQ15061" s="15"/>
    </row>
    <row r="15062" spans="36:43" x14ac:dyDescent="0.3">
      <c r="AJ15062" s="28"/>
      <c r="AQ15062" s="15"/>
    </row>
    <row r="15063" spans="36:43" x14ac:dyDescent="0.3">
      <c r="AJ15063" s="28"/>
      <c r="AQ15063" s="15"/>
    </row>
    <row r="15064" spans="36:43" x14ac:dyDescent="0.3">
      <c r="AJ15064" s="28"/>
      <c r="AQ15064" s="15"/>
    </row>
    <row r="15065" spans="36:43" x14ac:dyDescent="0.3">
      <c r="AJ15065" s="28"/>
      <c r="AQ15065" s="15"/>
    </row>
    <row r="15066" spans="36:43" x14ac:dyDescent="0.3">
      <c r="AJ15066" s="28"/>
      <c r="AQ15066" s="15"/>
    </row>
    <row r="15067" spans="36:43" x14ac:dyDescent="0.3">
      <c r="AJ15067" s="28"/>
      <c r="AQ15067" s="15"/>
    </row>
    <row r="15068" spans="36:43" x14ac:dyDescent="0.3">
      <c r="AJ15068" s="28"/>
      <c r="AQ15068" s="15"/>
    </row>
    <row r="15069" spans="36:43" x14ac:dyDescent="0.3">
      <c r="AJ15069" s="28"/>
      <c r="AQ15069" s="15"/>
    </row>
    <row r="15070" spans="36:43" x14ac:dyDescent="0.3">
      <c r="AJ15070" s="28"/>
      <c r="AQ15070" s="15"/>
    </row>
    <row r="15071" spans="36:43" x14ac:dyDescent="0.3">
      <c r="AJ15071" s="28"/>
      <c r="AQ15071" s="15"/>
    </row>
    <row r="15072" spans="36:43" x14ac:dyDescent="0.3">
      <c r="AJ15072" s="28"/>
      <c r="AQ15072" s="15"/>
    </row>
    <row r="15073" spans="36:43" x14ac:dyDescent="0.3">
      <c r="AJ15073" s="28"/>
      <c r="AQ15073" s="15"/>
    </row>
    <row r="15074" spans="36:43" x14ac:dyDescent="0.3">
      <c r="AJ15074" s="28"/>
      <c r="AQ15074" s="15"/>
    </row>
    <row r="15075" spans="36:43" x14ac:dyDescent="0.3">
      <c r="AJ15075" s="28"/>
      <c r="AQ15075" s="15"/>
    </row>
    <row r="15076" spans="36:43" x14ac:dyDescent="0.3">
      <c r="AJ15076" s="28"/>
      <c r="AQ15076" s="15"/>
    </row>
    <row r="15077" spans="36:43" x14ac:dyDescent="0.3">
      <c r="AJ15077" s="28"/>
      <c r="AQ15077" s="15"/>
    </row>
    <row r="15078" spans="36:43" x14ac:dyDescent="0.3">
      <c r="AJ15078" s="28"/>
      <c r="AQ15078" s="15"/>
    </row>
    <row r="15079" spans="36:43" x14ac:dyDescent="0.3">
      <c r="AJ15079" s="28"/>
      <c r="AQ15079" s="15"/>
    </row>
    <row r="15080" spans="36:43" x14ac:dyDescent="0.3">
      <c r="AJ15080" s="28"/>
      <c r="AQ15080" s="15"/>
    </row>
    <row r="15081" spans="36:43" x14ac:dyDescent="0.3">
      <c r="AJ15081" s="28"/>
      <c r="AQ15081" s="15"/>
    </row>
    <row r="15082" spans="36:43" x14ac:dyDescent="0.3">
      <c r="AJ15082" s="28"/>
      <c r="AQ15082" s="15"/>
    </row>
    <row r="15083" spans="36:43" x14ac:dyDescent="0.3">
      <c r="AJ15083" s="28"/>
      <c r="AQ15083" s="15"/>
    </row>
    <row r="15084" spans="36:43" x14ac:dyDescent="0.3">
      <c r="AJ15084" s="28"/>
      <c r="AQ15084" s="15"/>
    </row>
    <row r="15085" spans="36:43" x14ac:dyDescent="0.3">
      <c r="AJ15085" s="28"/>
      <c r="AQ15085" s="15"/>
    </row>
    <row r="15086" spans="36:43" x14ac:dyDescent="0.3">
      <c r="AJ15086" s="28"/>
      <c r="AQ15086" s="15"/>
    </row>
    <row r="15087" spans="36:43" x14ac:dyDescent="0.3">
      <c r="AJ15087" s="28"/>
      <c r="AQ15087" s="15"/>
    </row>
    <row r="15088" spans="36:43" x14ac:dyDescent="0.3">
      <c r="AJ15088" s="28"/>
      <c r="AQ15088" s="15"/>
    </row>
    <row r="15089" spans="36:43" x14ac:dyDescent="0.3">
      <c r="AJ15089" s="28"/>
      <c r="AQ15089" s="15"/>
    </row>
    <row r="15090" spans="36:43" x14ac:dyDescent="0.3">
      <c r="AJ15090" s="28"/>
      <c r="AQ15090" s="15"/>
    </row>
    <row r="15091" spans="36:43" x14ac:dyDescent="0.3">
      <c r="AJ15091" s="28"/>
      <c r="AQ15091" s="15"/>
    </row>
    <row r="15092" spans="36:43" x14ac:dyDescent="0.3">
      <c r="AJ15092" s="28"/>
      <c r="AQ15092" s="15"/>
    </row>
    <row r="15093" spans="36:43" x14ac:dyDescent="0.3">
      <c r="AJ15093" s="28"/>
      <c r="AQ15093" s="15"/>
    </row>
    <row r="15094" spans="36:43" x14ac:dyDescent="0.3">
      <c r="AJ15094" s="28"/>
      <c r="AQ15094" s="15"/>
    </row>
    <row r="15095" spans="36:43" x14ac:dyDescent="0.3">
      <c r="AJ15095" s="28"/>
      <c r="AQ15095" s="15"/>
    </row>
    <row r="15096" spans="36:43" x14ac:dyDescent="0.3">
      <c r="AJ15096" s="28"/>
      <c r="AQ15096" s="15"/>
    </row>
    <row r="15097" spans="36:43" x14ac:dyDescent="0.3">
      <c r="AJ15097" s="28"/>
      <c r="AQ15097" s="15"/>
    </row>
    <row r="15098" spans="36:43" x14ac:dyDescent="0.3">
      <c r="AJ15098" s="28"/>
      <c r="AQ15098" s="15"/>
    </row>
    <row r="15099" spans="36:43" x14ac:dyDescent="0.3">
      <c r="AJ15099" s="28"/>
      <c r="AQ15099" s="15"/>
    </row>
    <row r="15100" spans="36:43" x14ac:dyDescent="0.3">
      <c r="AJ15100" s="28"/>
      <c r="AQ15100" s="15"/>
    </row>
    <row r="15101" spans="36:43" x14ac:dyDescent="0.3">
      <c r="AJ15101" s="28"/>
      <c r="AQ15101" s="15"/>
    </row>
    <row r="15102" spans="36:43" x14ac:dyDescent="0.3">
      <c r="AJ15102" s="28"/>
      <c r="AQ15102" s="15"/>
    </row>
    <row r="15103" spans="36:43" x14ac:dyDescent="0.3">
      <c r="AJ15103" s="28"/>
      <c r="AQ15103" s="15"/>
    </row>
    <row r="15104" spans="36:43" x14ac:dyDescent="0.3">
      <c r="AJ15104" s="28"/>
      <c r="AQ15104" s="15"/>
    </row>
    <row r="15105" spans="36:43" x14ac:dyDescent="0.3">
      <c r="AJ15105" s="28"/>
      <c r="AQ15105" s="15"/>
    </row>
    <row r="15106" spans="36:43" x14ac:dyDescent="0.3">
      <c r="AJ15106" s="28"/>
      <c r="AQ15106" s="15"/>
    </row>
    <row r="15107" spans="36:43" x14ac:dyDescent="0.3">
      <c r="AJ15107" s="28"/>
      <c r="AQ15107" s="15"/>
    </row>
    <row r="15108" spans="36:43" x14ac:dyDescent="0.3">
      <c r="AJ15108" s="28"/>
      <c r="AQ15108" s="15"/>
    </row>
    <row r="15109" spans="36:43" x14ac:dyDescent="0.3">
      <c r="AJ15109" s="28"/>
      <c r="AQ15109" s="15"/>
    </row>
    <row r="15110" spans="36:43" x14ac:dyDescent="0.3">
      <c r="AJ15110" s="28"/>
      <c r="AQ15110" s="15"/>
    </row>
    <row r="15111" spans="36:43" x14ac:dyDescent="0.3">
      <c r="AJ15111" s="28"/>
      <c r="AQ15111" s="15"/>
    </row>
    <row r="15112" spans="36:43" x14ac:dyDescent="0.3">
      <c r="AJ15112" s="28"/>
      <c r="AQ15112" s="15"/>
    </row>
    <row r="15113" spans="36:43" x14ac:dyDescent="0.3">
      <c r="AJ15113" s="28"/>
      <c r="AQ15113" s="15"/>
    </row>
    <row r="15114" spans="36:43" x14ac:dyDescent="0.3">
      <c r="AJ15114" s="28"/>
      <c r="AQ15114" s="15"/>
    </row>
    <row r="15115" spans="36:43" x14ac:dyDescent="0.3">
      <c r="AJ15115" s="28"/>
      <c r="AQ15115" s="15"/>
    </row>
    <row r="15116" spans="36:43" x14ac:dyDescent="0.3">
      <c r="AJ15116" s="28"/>
      <c r="AQ15116" s="15"/>
    </row>
    <row r="15117" spans="36:43" x14ac:dyDescent="0.3">
      <c r="AJ15117" s="28"/>
      <c r="AQ15117" s="15"/>
    </row>
    <row r="15118" spans="36:43" x14ac:dyDescent="0.3">
      <c r="AJ15118" s="28"/>
      <c r="AQ15118" s="15"/>
    </row>
    <row r="15119" spans="36:43" x14ac:dyDescent="0.3">
      <c r="AJ15119" s="28"/>
      <c r="AQ15119" s="15"/>
    </row>
    <row r="15120" spans="36:43" x14ac:dyDescent="0.3">
      <c r="AJ15120" s="28"/>
      <c r="AQ15120" s="15"/>
    </row>
    <row r="15121" spans="36:43" x14ac:dyDescent="0.3">
      <c r="AJ15121" s="28"/>
      <c r="AQ15121" s="15"/>
    </row>
    <row r="15122" spans="36:43" x14ac:dyDescent="0.3">
      <c r="AJ15122" s="28"/>
      <c r="AQ15122" s="15"/>
    </row>
    <row r="15123" spans="36:43" x14ac:dyDescent="0.3">
      <c r="AJ15123" s="28"/>
      <c r="AQ15123" s="15"/>
    </row>
    <row r="15124" spans="36:43" x14ac:dyDescent="0.3">
      <c r="AJ15124" s="28"/>
      <c r="AQ15124" s="15"/>
    </row>
    <row r="15125" spans="36:43" x14ac:dyDescent="0.3">
      <c r="AJ15125" s="28"/>
      <c r="AQ15125" s="15"/>
    </row>
    <row r="15126" spans="36:43" x14ac:dyDescent="0.3">
      <c r="AJ15126" s="28"/>
      <c r="AQ15126" s="15"/>
    </row>
    <row r="15127" spans="36:43" x14ac:dyDescent="0.3">
      <c r="AJ15127" s="28"/>
      <c r="AQ15127" s="15"/>
    </row>
    <row r="15128" spans="36:43" x14ac:dyDescent="0.3">
      <c r="AJ15128" s="28"/>
      <c r="AQ15128" s="15"/>
    </row>
    <row r="15129" spans="36:43" x14ac:dyDescent="0.3">
      <c r="AJ15129" s="28"/>
      <c r="AQ15129" s="15"/>
    </row>
    <row r="15130" spans="36:43" x14ac:dyDescent="0.3">
      <c r="AJ15130" s="28"/>
      <c r="AQ15130" s="15"/>
    </row>
    <row r="15131" spans="36:43" x14ac:dyDescent="0.3">
      <c r="AJ15131" s="28"/>
      <c r="AQ15131" s="15"/>
    </row>
    <row r="15132" spans="36:43" x14ac:dyDescent="0.3">
      <c r="AJ15132" s="28"/>
      <c r="AQ15132" s="15"/>
    </row>
    <row r="15133" spans="36:43" x14ac:dyDescent="0.3">
      <c r="AJ15133" s="28"/>
      <c r="AQ15133" s="15"/>
    </row>
    <row r="15134" spans="36:43" x14ac:dyDescent="0.3">
      <c r="AJ15134" s="28"/>
      <c r="AQ15134" s="15"/>
    </row>
    <row r="15135" spans="36:43" x14ac:dyDescent="0.3">
      <c r="AJ15135" s="28"/>
      <c r="AQ15135" s="15"/>
    </row>
    <row r="15136" spans="36:43" x14ac:dyDescent="0.3">
      <c r="AJ15136" s="28"/>
      <c r="AQ15136" s="15"/>
    </row>
    <row r="15137" spans="36:43" x14ac:dyDescent="0.3">
      <c r="AJ15137" s="28"/>
      <c r="AQ15137" s="15"/>
    </row>
    <row r="15138" spans="36:43" x14ac:dyDescent="0.3">
      <c r="AJ15138" s="28"/>
      <c r="AQ15138" s="15"/>
    </row>
    <row r="15139" spans="36:43" x14ac:dyDescent="0.3">
      <c r="AJ15139" s="28"/>
      <c r="AQ15139" s="15"/>
    </row>
    <row r="15140" spans="36:43" x14ac:dyDescent="0.3">
      <c r="AJ15140" s="28"/>
      <c r="AQ15140" s="15"/>
    </row>
    <row r="15141" spans="36:43" x14ac:dyDescent="0.3">
      <c r="AJ15141" s="28"/>
      <c r="AQ15141" s="15"/>
    </row>
    <row r="15142" spans="36:43" x14ac:dyDescent="0.3">
      <c r="AJ15142" s="28"/>
      <c r="AQ15142" s="15"/>
    </row>
    <row r="15143" spans="36:43" x14ac:dyDescent="0.3">
      <c r="AJ15143" s="28"/>
      <c r="AQ15143" s="15"/>
    </row>
    <row r="15144" spans="36:43" x14ac:dyDescent="0.3">
      <c r="AJ15144" s="28"/>
      <c r="AQ15144" s="15"/>
    </row>
    <row r="15145" spans="36:43" x14ac:dyDescent="0.3">
      <c r="AJ15145" s="28"/>
      <c r="AQ15145" s="15"/>
    </row>
    <row r="15146" spans="36:43" x14ac:dyDescent="0.3">
      <c r="AJ15146" s="28"/>
      <c r="AQ15146" s="15"/>
    </row>
    <row r="15147" spans="36:43" x14ac:dyDescent="0.3">
      <c r="AJ15147" s="28"/>
      <c r="AQ15147" s="15"/>
    </row>
    <row r="15148" spans="36:43" x14ac:dyDescent="0.3">
      <c r="AJ15148" s="28"/>
      <c r="AQ15148" s="15"/>
    </row>
    <row r="15149" spans="36:43" x14ac:dyDescent="0.3">
      <c r="AJ15149" s="28"/>
      <c r="AQ15149" s="15"/>
    </row>
    <row r="15150" spans="36:43" x14ac:dyDescent="0.3">
      <c r="AJ15150" s="28"/>
      <c r="AQ15150" s="15"/>
    </row>
    <row r="15151" spans="36:43" x14ac:dyDescent="0.3">
      <c r="AJ15151" s="28"/>
      <c r="AQ15151" s="15"/>
    </row>
    <row r="15152" spans="36:43" x14ac:dyDescent="0.3">
      <c r="AJ15152" s="28"/>
      <c r="AQ15152" s="15"/>
    </row>
    <row r="15153" spans="36:43" x14ac:dyDescent="0.3">
      <c r="AJ15153" s="28"/>
      <c r="AQ15153" s="15"/>
    </row>
    <row r="15154" spans="36:43" x14ac:dyDescent="0.3">
      <c r="AJ15154" s="28"/>
      <c r="AQ15154" s="15"/>
    </row>
    <row r="15155" spans="36:43" x14ac:dyDescent="0.3">
      <c r="AJ15155" s="28"/>
      <c r="AQ15155" s="15"/>
    </row>
    <row r="15156" spans="36:43" x14ac:dyDescent="0.3">
      <c r="AJ15156" s="28"/>
      <c r="AQ15156" s="15"/>
    </row>
    <row r="15157" spans="36:43" x14ac:dyDescent="0.3">
      <c r="AJ15157" s="28"/>
      <c r="AQ15157" s="15"/>
    </row>
    <row r="15158" spans="36:43" x14ac:dyDescent="0.3">
      <c r="AJ15158" s="28"/>
      <c r="AQ15158" s="15"/>
    </row>
    <row r="15159" spans="36:43" x14ac:dyDescent="0.3">
      <c r="AJ15159" s="28"/>
      <c r="AQ15159" s="15"/>
    </row>
    <row r="15160" spans="36:43" x14ac:dyDescent="0.3">
      <c r="AJ15160" s="28"/>
      <c r="AQ15160" s="15"/>
    </row>
    <row r="15161" spans="36:43" x14ac:dyDescent="0.3">
      <c r="AJ15161" s="28"/>
      <c r="AQ15161" s="15"/>
    </row>
    <row r="15162" spans="36:43" x14ac:dyDescent="0.3">
      <c r="AJ15162" s="28"/>
      <c r="AQ15162" s="15"/>
    </row>
    <row r="15163" spans="36:43" x14ac:dyDescent="0.3">
      <c r="AJ15163" s="28"/>
      <c r="AQ15163" s="15"/>
    </row>
    <row r="15164" spans="36:43" x14ac:dyDescent="0.3">
      <c r="AJ15164" s="28"/>
      <c r="AQ15164" s="15"/>
    </row>
    <row r="15165" spans="36:43" x14ac:dyDescent="0.3">
      <c r="AJ15165" s="28"/>
      <c r="AQ15165" s="15"/>
    </row>
    <row r="15166" spans="36:43" x14ac:dyDescent="0.3">
      <c r="AJ15166" s="28"/>
      <c r="AQ15166" s="15"/>
    </row>
    <row r="15167" spans="36:43" x14ac:dyDescent="0.3">
      <c r="AJ15167" s="28"/>
      <c r="AQ15167" s="15"/>
    </row>
    <row r="15168" spans="36:43" x14ac:dyDescent="0.3">
      <c r="AJ15168" s="28"/>
      <c r="AQ15168" s="15"/>
    </row>
    <row r="15169" spans="36:43" x14ac:dyDescent="0.3">
      <c r="AJ15169" s="28"/>
      <c r="AQ15169" s="15"/>
    </row>
    <row r="15170" spans="36:43" x14ac:dyDescent="0.3">
      <c r="AJ15170" s="28"/>
      <c r="AQ15170" s="15"/>
    </row>
    <row r="15171" spans="36:43" x14ac:dyDescent="0.3">
      <c r="AJ15171" s="28"/>
      <c r="AQ15171" s="15"/>
    </row>
    <row r="15172" spans="36:43" x14ac:dyDescent="0.3">
      <c r="AJ15172" s="28"/>
      <c r="AQ15172" s="15"/>
    </row>
    <row r="15173" spans="36:43" x14ac:dyDescent="0.3">
      <c r="AJ15173" s="28"/>
      <c r="AQ15173" s="15"/>
    </row>
    <row r="15174" spans="36:43" x14ac:dyDescent="0.3">
      <c r="AJ15174" s="28"/>
      <c r="AQ15174" s="15"/>
    </row>
    <row r="15175" spans="36:43" x14ac:dyDescent="0.3">
      <c r="AJ15175" s="28"/>
      <c r="AQ15175" s="15"/>
    </row>
    <row r="15176" spans="36:43" x14ac:dyDescent="0.3">
      <c r="AJ15176" s="28"/>
      <c r="AQ15176" s="15"/>
    </row>
    <row r="15177" spans="36:43" x14ac:dyDescent="0.3">
      <c r="AJ15177" s="28"/>
      <c r="AQ15177" s="15"/>
    </row>
    <row r="15178" spans="36:43" x14ac:dyDescent="0.3">
      <c r="AJ15178" s="28"/>
      <c r="AQ15178" s="15"/>
    </row>
    <row r="15179" spans="36:43" x14ac:dyDescent="0.3">
      <c r="AJ15179" s="28"/>
      <c r="AQ15179" s="15"/>
    </row>
    <row r="15180" spans="36:43" x14ac:dyDescent="0.3">
      <c r="AJ15180" s="28"/>
      <c r="AQ15180" s="15"/>
    </row>
    <row r="15181" spans="36:43" x14ac:dyDescent="0.3">
      <c r="AJ15181" s="28"/>
      <c r="AQ15181" s="15"/>
    </row>
    <row r="15182" spans="36:43" x14ac:dyDescent="0.3">
      <c r="AJ15182" s="28"/>
      <c r="AQ15182" s="15"/>
    </row>
    <row r="15183" spans="36:43" x14ac:dyDescent="0.3">
      <c r="AJ15183" s="28"/>
      <c r="AQ15183" s="15"/>
    </row>
    <row r="15184" spans="36:43" x14ac:dyDescent="0.3">
      <c r="AJ15184" s="28"/>
      <c r="AQ15184" s="15"/>
    </row>
    <row r="15185" spans="36:43" x14ac:dyDescent="0.3">
      <c r="AJ15185" s="28"/>
      <c r="AQ15185" s="15"/>
    </row>
    <row r="15186" spans="36:43" x14ac:dyDescent="0.3">
      <c r="AJ15186" s="28"/>
      <c r="AQ15186" s="15"/>
    </row>
    <row r="15187" spans="36:43" x14ac:dyDescent="0.3">
      <c r="AJ15187" s="28"/>
      <c r="AQ15187" s="15"/>
    </row>
    <row r="15188" spans="36:43" x14ac:dyDescent="0.3">
      <c r="AJ15188" s="28"/>
      <c r="AQ15188" s="15"/>
    </row>
    <row r="15189" spans="36:43" x14ac:dyDescent="0.3">
      <c r="AJ15189" s="28"/>
      <c r="AQ15189" s="15"/>
    </row>
    <row r="15190" spans="36:43" x14ac:dyDescent="0.3">
      <c r="AJ15190" s="28"/>
      <c r="AQ15190" s="15"/>
    </row>
    <row r="15191" spans="36:43" x14ac:dyDescent="0.3">
      <c r="AJ15191" s="28"/>
      <c r="AQ15191" s="15"/>
    </row>
    <row r="15192" spans="36:43" x14ac:dyDescent="0.3">
      <c r="AJ15192" s="28"/>
      <c r="AQ15192" s="15"/>
    </row>
    <row r="15193" spans="36:43" x14ac:dyDescent="0.3">
      <c r="AJ15193" s="28"/>
      <c r="AQ15193" s="15"/>
    </row>
    <row r="15194" spans="36:43" x14ac:dyDescent="0.3">
      <c r="AJ15194" s="28"/>
      <c r="AQ15194" s="15"/>
    </row>
    <row r="15195" spans="36:43" x14ac:dyDescent="0.3">
      <c r="AJ15195" s="28"/>
      <c r="AQ15195" s="15"/>
    </row>
    <row r="15196" spans="36:43" x14ac:dyDescent="0.3">
      <c r="AJ15196" s="28"/>
      <c r="AQ15196" s="15"/>
    </row>
    <row r="15197" spans="36:43" x14ac:dyDescent="0.3">
      <c r="AJ15197" s="28"/>
      <c r="AQ15197" s="15"/>
    </row>
    <row r="15198" spans="36:43" x14ac:dyDescent="0.3">
      <c r="AJ15198" s="28"/>
      <c r="AQ15198" s="15"/>
    </row>
    <row r="15199" spans="36:43" x14ac:dyDescent="0.3">
      <c r="AJ15199" s="28"/>
      <c r="AQ15199" s="15"/>
    </row>
    <row r="15200" spans="36:43" x14ac:dyDescent="0.3">
      <c r="AJ15200" s="28"/>
      <c r="AQ15200" s="15"/>
    </row>
    <row r="15201" spans="36:43" x14ac:dyDescent="0.3">
      <c r="AJ15201" s="28"/>
      <c r="AQ15201" s="15"/>
    </row>
    <row r="15202" spans="36:43" x14ac:dyDescent="0.3">
      <c r="AJ15202" s="28"/>
      <c r="AQ15202" s="15"/>
    </row>
    <row r="15203" spans="36:43" x14ac:dyDescent="0.3">
      <c r="AJ15203" s="28"/>
      <c r="AQ15203" s="15"/>
    </row>
    <row r="15204" spans="36:43" x14ac:dyDescent="0.3">
      <c r="AJ15204" s="28"/>
      <c r="AQ15204" s="15"/>
    </row>
    <row r="15205" spans="36:43" x14ac:dyDescent="0.3">
      <c r="AJ15205" s="28"/>
      <c r="AQ15205" s="15"/>
    </row>
    <row r="15206" spans="36:43" x14ac:dyDescent="0.3">
      <c r="AJ15206" s="28"/>
      <c r="AQ15206" s="15"/>
    </row>
    <row r="15207" spans="36:43" x14ac:dyDescent="0.3">
      <c r="AJ15207" s="28"/>
      <c r="AQ15207" s="15"/>
    </row>
    <row r="15208" spans="36:43" x14ac:dyDescent="0.3">
      <c r="AJ15208" s="28"/>
      <c r="AQ15208" s="15"/>
    </row>
    <row r="15209" spans="36:43" x14ac:dyDescent="0.3">
      <c r="AJ15209" s="28"/>
      <c r="AQ15209" s="15"/>
    </row>
    <row r="15210" spans="36:43" x14ac:dyDescent="0.3">
      <c r="AJ15210" s="28"/>
      <c r="AQ15210" s="15"/>
    </row>
    <row r="15211" spans="36:43" x14ac:dyDescent="0.3">
      <c r="AJ15211" s="28"/>
      <c r="AQ15211" s="15"/>
    </row>
    <row r="15212" spans="36:43" x14ac:dyDescent="0.3">
      <c r="AJ15212" s="28"/>
      <c r="AQ15212" s="15"/>
    </row>
    <row r="15213" spans="36:43" x14ac:dyDescent="0.3">
      <c r="AJ15213" s="28"/>
      <c r="AQ15213" s="15"/>
    </row>
    <row r="15214" spans="36:43" x14ac:dyDescent="0.3">
      <c r="AJ15214" s="28"/>
      <c r="AQ15214" s="15"/>
    </row>
    <row r="15215" spans="36:43" x14ac:dyDescent="0.3">
      <c r="AJ15215" s="28"/>
      <c r="AQ15215" s="15"/>
    </row>
    <row r="15216" spans="36:43" x14ac:dyDescent="0.3">
      <c r="AJ15216" s="28"/>
      <c r="AQ15216" s="15"/>
    </row>
    <row r="15217" spans="36:43" x14ac:dyDescent="0.3">
      <c r="AJ15217" s="28"/>
      <c r="AQ15217" s="15"/>
    </row>
    <row r="15218" spans="36:43" x14ac:dyDescent="0.3">
      <c r="AJ15218" s="28"/>
      <c r="AQ15218" s="15"/>
    </row>
    <row r="15219" spans="36:43" x14ac:dyDescent="0.3">
      <c r="AJ15219" s="28"/>
      <c r="AQ15219" s="15"/>
    </row>
    <row r="15220" spans="36:43" x14ac:dyDescent="0.3">
      <c r="AJ15220" s="28"/>
      <c r="AQ15220" s="15"/>
    </row>
    <row r="15221" spans="36:43" x14ac:dyDescent="0.3">
      <c r="AJ15221" s="28"/>
      <c r="AQ15221" s="15"/>
    </row>
    <row r="15222" spans="36:43" x14ac:dyDescent="0.3">
      <c r="AJ15222" s="28"/>
      <c r="AQ15222" s="15"/>
    </row>
    <row r="15223" spans="36:43" x14ac:dyDescent="0.3">
      <c r="AJ15223" s="28"/>
      <c r="AQ15223" s="15"/>
    </row>
    <row r="15224" spans="36:43" x14ac:dyDescent="0.3">
      <c r="AJ15224" s="28"/>
      <c r="AQ15224" s="15"/>
    </row>
    <row r="15225" spans="36:43" x14ac:dyDescent="0.3">
      <c r="AJ15225" s="28"/>
      <c r="AQ15225" s="15"/>
    </row>
    <row r="15226" spans="36:43" x14ac:dyDescent="0.3">
      <c r="AJ15226" s="28"/>
      <c r="AQ15226" s="15"/>
    </row>
    <row r="15227" spans="36:43" x14ac:dyDescent="0.3">
      <c r="AJ15227" s="28"/>
      <c r="AQ15227" s="15"/>
    </row>
    <row r="15228" spans="36:43" x14ac:dyDescent="0.3">
      <c r="AJ15228" s="28"/>
      <c r="AQ15228" s="15"/>
    </row>
    <row r="15229" spans="36:43" x14ac:dyDescent="0.3">
      <c r="AJ15229" s="28"/>
      <c r="AQ15229" s="15"/>
    </row>
    <row r="15230" spans="36:43" x14ac:dyDescent="0.3">
      <c r="AJ15230" s="28"/>
      <c r="AQ15230" s="15"/>
    </row>
    <row r="15231" spans="36:43" x14ac:dyDescent="0.3">
      <c r="AJ15231" s="28"/>
      <c r="AQ15231" s="15"/>
    </row>
    <row r="15232" spans="36:43" x14ac:dyDescent="0.3">
      <c r="AJ15232" s="28"/>
      <c r="AQ15232" s="15"/>
    </row>
    <row r="15233" spans="36:43" x14ac:dyDescent="0.3">
      <c r="AJ15233" s="28"/>
      <c r="AQ15233" s="15"/>
    </row>
    <row r="15234" spans="36:43" x14ac:dyDescent="0.3">
      <c r="AJ15234" s="28"/>
      <c r="AQ15234" s="15"/>
    </row>
    <row r="15235" spans="36:43" x14ac:dyDescent="0.3">
      <c r="AJ15235" s="28"/>
      <c r="AQ15235" s="15"/>
    </row>
    <row r="15236" spans="36:43" x14ac:dyDescent="0.3">
      <c r="AJ15236" s="28"/>
      <c r="AQ15236" s="15"/>
    </row>
    <row r="15237" spans="36:43" x14ac:dyDescent="0.3">
      <c r="AJ15237" s="28"/>
      <c r="AQ15237" s="15"/>
    </row>
    <row r="15238" spans="36:43" x14ac:dyDescent="0.3">
      <c r="AJ15238" s="28"/>
      <c r="AQ15238" s="15"/>
    </row>
    <row r="15239" spans="36:43" x14ac:dyDescent="0.3">
      <c r="AJ15239" s="28"/>
      <c r="AQ15239" s="15"/>
    </row>
    <row r="15240" spans="36:43" x14ac:dyDescent="0.3">
      <c r="AJ15240" s="28"/>
      <c r="AQ15240" s="15"/>
    </row>
    <row r="15241" spans="36:43" x14ac:dyDescent="0.3">
      <c r="AJ15241" s="28"/>
      <c r="AQ15241" s="15"/>
    </row>
    <row r="15242" spans="36:43" x14ac:dyDescent="0.3">
      <c r="AJ15242" s="28"/>
      <c r="AQ15242" s="15"/>
    </row>
    <row r="15243" spans="36:43" x14ac:dyDescent="0.3">
      <c r="AJ15243" s="28"/>
      <c r="AQ15243" s="15"/>
    </row>
    <row r="15244" spans="36:43" x14ac:dyDescent="0.3">
      <c r="AJ15244" s="28"/>
      <c r="AQ15244" s="15"/>
    </row>
    <row r="15245" spans="36:43" x14ac:dyDescent="0.3">
      <c r="AJ15245" s="28"/>
      <c r="AQ15245" s="15"/>
    </row>
    <row r="15246" spans="36:43" x14ac:dyDescent="0.3">
      <c r="AJ15246" s="28"/>
      <c r="AQ15246" s="15"/>
    </row>
    <row r="15247" spans="36:43" x14ac:dyDescent="0.3">
      <c r="AJ15247" s="28"/>
      <c r="AQ15247" s="15"/>
    </row>
    <row r="15248" spans="36:43" x14ac:dyDescent="0.3">
      <c r="AJ15248" s="28"/>
      <c r="AQ15248" s="15"/>
    </row>
    <row r="15249" spans="36:43" x14ac:dyDescent="0.3">
      <c r="AJ15249" s="28"/>
      <c r="AQ15249" s="15"/>
    </row>
    <row r="15250" spans="36:43" x14ac:dyDescent="0.3">
      <c r="AJ15250" s="28"/>
      <c r="AQ15250" s="15"/>
    </row>
    <row r="15251" spans="36:43" x14ac:dyDescent="0.3">
      <c r="AJ15251" s="28"/>
      <c r="AQ15251" s="15"/>
    </row>
    <row r="15252" spans="36:43" x14ac:dyDescent="0.3">
      <c r="AJ15252" s="28"/>
      <c r="AQ15252" s="15"/>
    </row>
    <row r="15253" spans="36:43" x14ac:dyDescent="0.3">
      <c r="AJ15253" s="28"/>
      <c r="AQ15253" s="15"/>
    </row>
    <row r="15254" spans="36:43" x14ac:dyDescent="0.3">
      <c r="AJ15254" s="28"/>
      <c r="AQ15254" s="15"/>
    </row>
    <row r="15255" spans="36:43" x14ac:dyDescent="0.3">
      <c r="AJ15255" s="28"/>
      <c r="AQ15255" s="15"/>
    </row>
    <row r="15256" spans="36:43" x14ac:dyDescent="0.3">
      <c r="AJ15256" s="28"/>
      <c r="AQ15256" s="15"/>
    </row>
    <row r="15257" spans="36:43" x14ac:dyDescent="0.3">
      <c r="AJ15257" s="28"/>
      <c r="AQ15257" s="15"/>
    </row>
    <row r="15258" spans="36:43" x14ac:dyDescent="0.3">
      <c r="AJ15258" s="28"/>
      <c r="AQ15258" s="15"/>
    </row>
    <row r="15259" spans="36:43" x14ac:dyDescent="0.3">
      <c r="AJ15259" s="28"/>
      <c r="AQ15259" s="15"/>
    </row>
    <row r="15260" spans="36:43" x14ac:dyDescent="0.3">
      <c r="AJ15260" s="28"/>
      <c r="AQ15260" s="15"/>
    </row>
    <row r="15261" spans="36:43" x14ac:dyDescent="0.3">
      <c r="AJ15261" s="28"/>
      <c r="AQ15261" s="15"/>
    </row>
    <row r="15262" spans="36:43" x14ac:dyDescent="0.3">
      <c r="AJ15262" s="28"/>
      <c r="AQ15262" s="15"/>
    </row>
    <row r="15263" spans="36:43" x14ac:dyDescent="0.3">
      <c r="AJ15263" s="28"/>
      <c r="AQ15263" s="15"/>
    </row>
    <row r="15264" spans="36:43" x14ac:dyDescent="0.3">
      <c r="AJ15264" s="28"/>
      <c r="AQ15264" s="15"/>
    </row>
    <row r="15265" spans="36:43" x14ac:dyDescent="0.3">
      <c r="AJ15265" s="28"/>
      <c r="AQ15265" s="15"/>
    </row>
    <row r="15266" spans="36:43" x14ac:dyDescent="0.3">
      <c r="AJ15266" s="28"/>
      <c r="AQ15266" s="15"/>
    </row>
    <row r="15267" spans="36:43" x14ac:dyDescent="0.3">
      <c r="AJ15267" s="28"/>
      <c r="AQ15267" s="15"/>
    </row>
    <row r="15268" spans="36:43" x14ac:dyDescent="0.3">
      <c r="AJ15268" s="28"/>
      <c r="AQ15268" s="15"/>
    </row>
    <row r="15269" spans="36:43" x14ac:dyDescent="0.3">
      <c r="AJ15269" s="28"/>
      <c r="AQ15269" s="15"/>
    </row>
    <row r="15270" spans="36:43" x14ac:dyDescent="0.3">
      <c r="AJ15270" s="28"/>
      <c r="AQ15270" s="15"/>
    </row>
    <row r="15271" spans="36:43" x14ac:dyDescent="0.3">
      <c r="AJ15271" s="28"/>
      <c r="AQ15271" s="15"/>
    </row>
    <row r="15272" spans="36:43" x14ac:dyDescent="0.3">
      <c r="AJ15272" s="28"/>
      <c r="AQ15272" s="15"/>
    </row>
    <row r="15273" spans="36:43" x14ac:dyDescent="0.3">
      <c r="AJ15273" s="28"/>
      <c r="AQ15273" s="15"/>
    </row>
    <row r="15274" spans="36:43" x14ac:dyDescent="0.3">
      <c r="AJ15274" s="28"/>
      <c r="AQ15274" s="15"/>
    </row>
    <row r="15275" spans="36:43" x14ac:dyDescent="0.3">
      <c r="AJ15275" s="28"/>
      <c r="AQ15275" s="15"/>
    </row>
    <row r="15276" spans="36:43" x14ac:dyDescent="0.3">
      <c r="AJ15276" s="28"/>
      <c r="AQ15276" s="15"/>
    </row>
    <row r="15277" spans="36:43" x14ac:dyDescent="0.3">
      <c r="AJ15277" s="28"/>
      <c r="AQ15277" s="15"/>
    </row>
    <row r="15278" spans="36:43" x14ac:dyDescent="0.3">
      <c r="AJ15278" s="28"/>
      <c r="AQ15278" s="15"/>
    </row>
    <row r="15279" spans="36:43" x14ac:dyDescent="0.3">
      <c r="AJ15279" s="28"/>
      <c r="AQ15279" s="15"/>
    </row>
    <row r="15280" spans="36:43" x14ac:dyDescent="0.3">
      <c r="AJ15280" s="28"/>
      <c r="AQ15280" s="15"/>
    </row>
    <row r="15281" spans="36:43" x14ac:dyDescent="0.3">
      <c r="AJ15281" s="28"/>
      <c r="AQ15281" s="15"/>
    </row>
    <row r="15282" spans="36:43" x14ac:dyDescent="0.3">
      <c r="AJ15282" s="28"/>
      <c r="AQ15282" s="15"/>
    </row>
    <row r="15283" spans="36:43" x14ac:dyDescent="0.3">
      <c r="AJ15283" s="28"/>
      <c r="AQ15283" s="15"/>
    </row>
    <row r="15284" spans="36:43" x14ac:dyDescent="0.3">
      <c r="AJ15284" s="28"/>
      <c r="AQ15284" s="15"/>
    </row>
    <row r="15285" spans="36:43" x14ac:dyDescent="0.3">
      <c r="AJ15285" s="28"/>
      <c r="AQ15285" s="15"/>
    </row>
    <row r="15286" spans="36:43" x14ac:dyDescent="0.3">
      <c r="AJ15286" s="28"/>
      <c r="AQ15286" s="15"/>
    </row>
    <row r="15287" spans="36:43" x14ac:dyDescent="0.3">
      <c r="AJ15287" s="28"/>
      <c r="AQ15287" s="15"/>
    </row>
    <row r="15288" spans="36:43" x14ac:dyDescent="0.3">
      <c r="AJ15288" s="28"/>
      <c r="AQ15288" s="15"/>
    </row>
    <row r="15289" spans="36:43" x14ac:dyDescent="0.3">
      <c r="AJ15289" s="28"/>
      <c r="AQ15289" s="15"/>
    </row>
    <row r="15290" spans="36:43" x14ac:dyDescent="0.3">
      <c r="AJ15290" s="28"/>
      <c r="AQ15290" s="15"/>
    </row>
    <row r="15291" spans="36:43" x14ac:dyDescent="0.3">
      <c r="AJ15291" s="28"/>
      <c r="AQ15291" s="15"/>
    </row>
    <row r="15292" spans="36:43" x14ac:dyDescent="0.3">
      <c r="AJ15292" s="28"/>
      <c r="AQ15292" s="15"/>
    </row>
    <row r="15293" spans="36:43" x14ac:dyDescent="0.3">
      <c r="AJ15293" s="28"/>
      <c r="AQ15293" s="15"/>
    </row>
    <row r="15294" spans="36:43" x14ac:dyDescent="0.3">
      <c r="AJ15294" s="28"/>
      <c r="AQ15294" s="15"/>
    </row>
    <row r="15295" spans="36:43" x14ac:dyDescent="0.3">
      <c r="AJ15295" s="28"/>
      <c r="AQ15295" s="15"/>
    </row>
    <row r="15296" spans="36:43" x14ac:dyDescent="0.3">
      <c r="AJ15296" s="28"/>
      <c r="AQ15296" s="15"/>
    </row>
    <row r="15297" spans="36:43" x14ac:dyDescent="0.3">
      <c r="AJ15297" s="28"/>
      <c r="AQ15297" s="15"/>
    </row>
    <row r="15298" spans="36:43" x14ac:dyDescent="0.3">
      <c r="AJ15298" s="28"/>
      <c r="AQ15298" s="15"/>
    </row>
    <row r="15299" spans="36:43" x14ac:dyDescent="0.3">
      <c r="AJ15299" s="28"/>
      <c r="AQ15299" s="15"/>
    </row>
    <row r="15300" spans="36:43" x14ac:dyDescent="0.3">
      <c r="AJ15300" s="28"/>
      <c r="AQ15300" s="15"/>
    </row>
    <row r="15301" spans="36:43" x14ac:dyDescent="0.3">
      <c r="AJ15301" s="28"/>
      <c r="AQ15301" s="15"/>
    </row>
    <row r="15302" spans="36:43" x14ac:dyDescent="0.3">
      <c r="AJ15302" s="28"/>
      <c r="AQ15302" s="15"/>
    </row>
    <row r="15303" spans="36:43" x14ac:dyDescent="0.3">
      <c r="AJ15303" s="28"/>
      <c r="AQ15303" s="15"/>
    </row>
    <row r="15304" spans="36:43" x14ac:dyDescent="0.3">
      <c r="AJ15304" s="28"/>
      <c r="AQ15304" s="15"/>
    </row>
    <row r="15305" spans="36:43" x14ac:dyDescent="0.3">
      <c r="AJ15305" s="28"/>
      <c r="AQ15305" s="15"/>
    </row>
    <row r="15306" spans="36:43" x14ac:dyDescent="0.3">
      <c r="AJ15306" s="28"/>
      <c r="AQ15306" s="15"/>
    </row>
    <row r="15307" spans="36:43" x14ac:dyDescent="0.3">
      <c r="AJ15307" s="28"/>
      <c r="AQ15307" s="15"/>
    </row>
    <row r="15308" spans="36:43" x14ac:dyDescent="0.3">
      <c r="AJ15308" s="28"/>
      <c r="AQ15308" s="15"/>
    </row>
    <row r="15309" spans="36:43" x14ac:dyDescent="0.3">
      <c r="AJ15309" s="28"/>
      <c r="AQ15309" s="15"/>
    </row>
    <row r="15310" spans="36:43" x14ac:dyDescent="0.3">
      <c r="AJ15310" s="28"/>
      <c r="AQ15310" s="15"/>
    </row>
    <row r="15311" spans="36:43" x14ac:dyDescent="0.3">
      <c r="AJ15311" s="28"/>
      <c r="AQ15311" s="15"/>
    </row>
    <row r="15312" spans="36:43" x14ac:dyDescent="0.3">
      <c r="AJ15312" s="28"/>
      <c r="AQ15312" s="15"/>
    </row>
    <row r="15313" spans="36:43" x14ac:dyDescent="0.3">
      <c r="AJ15313" s="28"/>
      <c r="AQ15313" s="15"/>
    </row>
    <row r="15314" spans="36:43" x14ac:dyDescent="0.3">
      <c r="AJ15314" s="28"/>
      <c r="AQ15314" s="15"/>
    </row>
    <row r="15315" spans="36:43" x14ac:dyDescent="0.3">
      <c r="AJ15315" s="28"/>
      <c r="AQ15315" s="15"/>
    </row>
    <row r="15316" spans="36:43" x14ac:dyDescent="0.3">
      <c r="AJ15316" s="28"/>
      <c r="AQ15316" s="15"/>
    </row>
    <row r="15317" spans="36:43" x14ac:dyDescent="0.3">
      <c r="AJ15317" s="28"/>
      <c r="AQ15317" s="15"/>
    </row>
    <row r="15318" spans="36:43" x14ac:dyDescent="0.3">
      <c r="AJ15318" s="28"/>
      <c r="AQ15318" s="15"/>
    </row>
    <row r="15319" spans="36:43" x14ac:dyDescent="0.3">
      <c r="AJ15319" s="28"/>
      <c r="AQ15319" s="15"/>
    </row>
    <row r="15320" spans="36:43" x14ac:dyDescent="0.3">
      <c r="AJ15320" s="28"/>
      <c r="AQ15320" s="15"/>
    </row>
    <row r="15321" spans="36:43" x14ac:dyDescent="0.3">
      <c r="AJ15321" s="28"/>
      <c r="AQ15321" s="15"/>
    </row>
    <row r="15322" spans="36:43" x14ac:dyDescent="0.3">
      <c r="AJ15322" s="28"/>
      <c r="AQ15322" s="15"/>
    </row>
    <row r="15323" spans="36:43" x14ac:dyDescent="0.3">
      <c r="AJ15323" s="28"/>
      <c r="AQ15323" s="15"/>
    </row>
    <row r="15324" spans="36:43" x14ac:dyDescent="0.3">
      <c r="AJ15324" s="28"/>
      <c r="AQ15324" s="15"/>
    </row>
    <row r="15325" spans="36:43" x14ac:dyDescent="0.3">
      <c r="AJ15325" s="28"/>
      <c r="AQ15325" s="15"/>
    </row>
    <row r="15326" spans="36:43" x14ac:dyDescent="0.3">
      <c r="AJ15326" s="28"/>
      <c r="AQ15326" s="15"/>
    </row>
    <row r="15327" spans="36:43" x14ac:dyDescent="0.3">
      <c r="AJ15327" s="28"/>
      <c r="AQ15327" s="15"/>
    </row>
    <row r="15328" spans="36:43" x14ac:dyDescent="0.3">
      <c r="AJ15328" s="28"/>
      <c r="AQ15328" s="15"/>
    </row>
    <row r="15329" spans="36:43" x14ac:dyDescent="0.3">
      <c r="AJ15329" s="28"/>
      <c r="AQ15329" s="15"/>
    </row>
    <row r="15330" spans="36:43" x14ac:dyDescent="0.3">
      <c r="AJ15330" s="28"/>
      <c r="AQ15330" s="15"/>
    </row>
    <row r="15331" spans="36:43" x14ac:dyDescent="0.3">
      <c r="AJ15331" s="28"/>
      <c r="AQ15331" s="15"/>
    </row>
    <row r="15332" spans="36:43" x14ac:dyDescent="0.3">
      <c r="AJ15332" s="28"/>
      <c r="AQ15332" s="15"/>
    </row>
    <row r="15333" spans="36:43" x14ac:dyDescent="0.3">
      <c r="AJ15333" s="28"/>
      <c r="AQ15333" s="15"/>
    </row>
    <row r="15334" spans="36:43" x14ac:dyDescent="0.3">
      <c r="AJ15334" s="28"/>
      <c r="AQ15334" s="15"/>
    </row>
    <row r="15335" spans="36:43" x14ac:dyDescent="0.3">
      <c r="AJ15335" s="28"/>
      <c r="AQ15335" s="15"/>
    </row>
    <row r="15336" spans="36:43" x14ac:dyDescent="0.3">
      <c r="AJ15336" s="28"/>
      <c r="AQ15336" s="15"/>
    </row>
    <row r="15337" spans="36:43" x14ac:dyDescent="0.3">
      <c r="AJ15337" s="28"/>
      <c r="AQ15337" s="15"/>
    </row>
    <row r="15338" spans="36:43" x14ac:dyDescent="0.3">
      <c r="AJ15338" s="28"/>
      <c r="AQ15338" s="15"/>
    </row>
    <row r="15339" spans="36:43" x14ac:dyDescent="0.3">
      <c r="AJ15339" s="28"/>
      <c r="AQ15339" s="15"/>
    </row>
    <row r="15340" spans="36:43" x14ac:dyDescent="0.3">
      <c r="AJ15340" s="28"/>
      <c r="AQ15340" s="15"/>
    </row>
    <row r="15341" spans="36:43" x14ac:dyDescent="0.3">
      <c r="AJ15341" s="28"/>
      <c r="AQ15341" s="15"/>
    </row>
    <row r="15342" spans="36:43" x14ac:dyDescent="0.3">
      <c r="AJ15342" s="28"/>
      <c r="AQ15342" s="15"/>
    </row>
    <row r="15343" spans="36:43" x14ac:dyDescent="0.3">
      <c r="AJ15343" s="28"/>
      <c r="AQ15343" s="15"/>
    </row>
    <row r="15344" spans="36:43" x14ac:dyDescent="0.3">
      <c r="AJ15344" s="28"/>
      <c r="AQ15344" s="15"/>
    </row>
    <row r="15345" spans="36:43" x14ac:dyDescent="0.3">
      <c r="AJ15345" s="28"/>
      <c r="AQ15345" s="15"/>
    </row>
    <row r="15346" spans="36:43" x14ac:dyDescent="0.3">
      <c r="AJ15346" s="28"/>
      <c r="AQ15346" s="15"/>
    </row>
    <row r="15347" spans="36:43" x14ac:dyDescent="0.3">
      <c r="AJ15347" s="28"/>
      <c r="AQ15347" s="15"/>
    </row>
    <row r="15348" spans="36:43" x14ac:dyDescent="0.3">
      <c r="AJ15348" s="28"/>
      <c r="AQ15348" s="15"/>
    </row>
    <row r="15349" spans="36:43" x14ac:dyDescent="0.3">
      <c r="AJ15349" s="28"/>
      <c r="AQ15349" s="15"/>
    </row>
    <row r="15350" spans="36:43" x14ac:dyDescent="0.3">
      <c r="AJ15350" s="28"/>
      <c r="AQ15350" s="15"/>
    </row>
    <row r="15351" spans="36:43" x14ac:dyDescent="0.3">
      <c r="AJ15351" s="28"/>
      <c r="AQ15351" s="15"/>
    </row>
    <row r="15352" spans="36:43" x14ac:dyDescent="0.3">
      <c r="AJ15352" s="28"/>
      <c r="AQ15352" s="15"/>
    </row>
    <row r="15353" spans="36:43" x14ac:dyDescent="0.3">
      <c r="AJ15353" s="28"/>
      <c r="AQ15353" s="15"/>
    </row>
    <row r="15354" spans="36:43" x14ac:dyDescent="0.3">
      <c r="AJ15354" s="28"/>
      <c r="AQ15354" s="15"/>
    </row>
    <row r="15355" spans="36:43" x14ac:dyDescent="0.3">
      <c r="AJ15355" s="28"/>
      <c r="AQ15355" s="15"/>
    </row>
    <row r="15356" spans="36:43" x14ac:dyDescent="0.3">
      <c r="AJ15356" s="28"/>
      <c r="AQ15356" s="15"/>
    </row>
    <row r="15357" spans="36:43" x14ac:dyDescent="0.3">
      <c r="AJ15357" s="28"/>
      <c r="AQ15357" s="15"/>
    </row>
    <row r="15358" spans="36:43" x14ac:dyDescent="0.3">
      <c r="AJ15358" s="28"/>
      <c r="AQ15358" s="15"/>
    </row>
    <row r="15359" spans="36:43" x14ac:dyDescent="0.3">
      <c r="AJ15359" s="28"/>
      <c r="AQ15359" s="15"/>
    </row>
    <row r="15360" spans="36:43" x14ac:dyDescent="0.3">
      <c r="AJ15360" s="28"/>
      <c r="AQ15360" s="15"/>
    </row>
    <row r="15361" spans="36:43" x14ac:dyDescent="0.3">
      <c r="AJ15361" s="28"/>
      <c r="AQ15361" s="15"/>
    </row>
    <row r="15362" spans="36:43" x14ac:dyDescent="0.3">
      <c r="AJ15362" s="28"/>
      <c r="AQ15362" s="15"/>
    </row>
    <row r="15363" spans="36:43" x14ac:dyDescent="0.3">
      <c r="AJ15363" s="28"/>
      <c r="AQ15363" s="15"/>
    </row>
    <row r="15364" spans="36:43" x14ac:dyDescent="0.3">
      <c r="AJ15364" s="28"/>
      <c r="AQ15364" s="15"/>
    </row>
    <row r="15365" spans="36:43" x14ac:dyDescent="0.3">
      <c r="AJ15365" s="28"/>
      <c r="AQ15365" s="15"/>
    </row>
    <row r="15366" spans="36:43" x14ac:dyDescent="0.3">
      <c r="AJ15366" s="28"/>
      <c r="AQ15366" s="15"/>
    </row>
    <row r="15367" spans="36:43" x14ac:dyDescent="0.3">
      <c r="AJ15367" s="28"/>
      <c r="AQ15367" s="15"/>
    </row>
    <row r="15368" spans="36:43" x14ac:dyDescent="0.3">
      <c r="AJ15368" s="28"/>
      <c r="AQ15368" s="15"/>
    </row>
    <row r="15369" spans="36:43" x14ac:dyDescent="0.3">
      <c r="AJ15369" s="28"/>
      <c r="AQ15369" s="15"/>
    </row>
    <row r="15370" spans="36:43" x14ac:dyDescent="0.3">
      <c r="AJ15370" s="28"/>
      <c r="AQ15370" s="15"/>
    </row>
    <row r="15371" spans="36:43" x14ac:dyDescent="0.3">
      <c r="AJ15371" s="28"/>
      <c r="AQ15371" s="15"/>
    </row>
    <row r="15372" spans="36:43" x14ac:dyDescent="0.3">
      <c r="AJ15372" s="28"/>
      <c r="AQ15372" s="15"/>
    </row>
    <row r="15373" spans="36:43" x14ac:dyDescent="0.3">
      <c r="AJ15373" s="28"/>
      <c r="AQ15373" s="15"/>
    </row>
    <row r="15374" spans="36:43" x14ac:dyDescent="0.3">
      <c r="AJ15374" s="28"/>
      <c r="AQ15374" s="15"/>
    </row>
    <row r="15375" spans="36:43" x14ac:dyDescent="0.3">
      <c r="AJ15375" s="28"/>
      <c r="AQ15375" s="15"/>
    </row>
    <row r="15376" spans="36:43" x14ac:dyDescent="0.3">
      <c r="AJ15376" s="28"/>
      <c r="AQ15376" s="15"/>
    </row>
    <row r="15377" spans="36:43" x14ac:dyDescent="0.3">
      <c r="AJ15377" s="28"/>
      <c r="AQ15377" s="15"/>
    </row>
    <row r="15378" spans="36:43" x14ac:dyDescent="0.3">
      <c r="AJ15378" s="28"/>
      <c r="AQ15378" s="15"/>
    </row>
    <row r="15379" spans="36:43" x14ac:dyDescent="0.3">
      <c r="AJ15379" s="28"/>
      <c r="AQ15379" s="15"/>
    </row>
    <row r="15380" spans="36:43" x14ac:dyDescent="0.3">
      <c r="AJ15380" s="28"/>
      <c r="AQ15380" s="15"/>
    </row>
    <row r="15381" spans="36:43" x14ac:dyDescent="0.3">
      <c r="AJ15381" s="28"/>
      <c r="AQ15381" s="15"/>
    </row>
    <row r="15382" spans="36:43" x14ac:dyDescent="0.3">
      <c r="AJ15382" s="28"/>
      <c r="AQ15382" s="15"/>
    </row>
    <row r="15383" spans="36:43" x14ac:dyDescent="0.3">
      <c r="AJ15383" s="28"/>
      <c r="AQ15383" s="15"/>
    </row>
    <row r="15384" spans="36:43" x14ac:dyDescent="0.3">
      <c r="AJ15384" s="28"/>
      <c r="AQ15384" s="15"/>
    </row>
    <row r="15385" spans="36:43" x14ac:dyDescent="0.3">
      <c r="AJ15385" s="28"/>
      <c r="AQ15385" s="15"/>
    </row>
    <row r="15386" spans="36:43" x14ac:dyDescent="0.3">
      <c r="AJ15386" s="28"/>
      <c r="AQ15386" s="15"/>
    </row>
    <row r="15387" spans="36:43" x14ac:dyDescent="0.3">
      <c r="AJ15387" s="28"/>
      <c r="AQ15387" s="15"/>
    </row>
    <row r="15388" spans="36:43" x14ac:dyDescent="0.3">
      <c r="AJ15388" s="28"/>
      <c r="AQ15388" s="15"/>
    </row>
    <row r="15389" spans="36:43" x14ac:dyDescent="0.3">
      <c r="AJ15389" s="28"/>
      <c r="AQ15389" s="15"/>
    </row>
    <row r="15390" spans="36:43" x14ac:dyDescent="0.3">
      <c r="AJ15390" s="28"/>
      <c r="AQ15390" s="15"/>
    </row>
    <row r="15391" spans="36:43" x14ac:dyDescent="0.3">
      <c r="AJ15391" s="28"/>
      <c r="AQ15391" s="15"/>
    </row>
    <row r="15392" spans="36:43" x14ac:dyDescent="0.3">
      <c r="AJ15392" s="28"/>
      <c r="AQ15392" s="15"/>
    </row>
    <row r="15393" spans="36:43" x14ac:dyDescent="0.3">
      <c r="AJ15393" s="28"/>
      <c r="AQ15393" s="15"/>
    </row>
    <row r="15394" spans="36:43" x14ac:dyDescent="0.3">
      <c r="AJ15394" s="28"/>
      <c r="AQ15394" s="15"/>
    </row>
    <row r="15395" spans="36:43" x14ac:dyDescent="0.3">
      <c r="AJ15395" s="28"/>
      <c r="AQ15395" s="15"/>
    </row>
    <row r="15396" spans="36:43" x14ac:dyDescent="0.3">
      <c r="AJ15396" s="28"/>
      <c r="AQ15396" s="15"/>
    </row>
    <row r="15397" spans="36:43" x14ac:dyDescent="0.3">
      <c r="AJ15397" s="28"/>
      <c r="AQ15397" s="15"/>
    </row>
    <row r="15398" spans="36:43" x14ac:dyDescent="0.3">
      <c r="AJ15398" s="28"/>
      <c r="AQ15398" s="15"/>
    </row>
    <row r="15399" spans="36:43" x14ac:dyDescent="0.3">
      <c r="AJ15399" s="28"/>
      <c r="AQ15399" s="15"/>
    </row>
    <row r="15400" spans="36:43" x14ac:dyDescent="0.3">
      <c r="AJ15400" s="28"/>
      <c r="AQ15400" s="15"/>
    </row>
    <row r="15401" spans="36:43" x14ac:dyDescent="0.3">
      <c r="AJ15401" s="28"/>
      <c r="AQ15401" s="15"/>
    </row>
    <row r="15402" spans="36:43" x14ac:dyDescent="0.3">
      <c r="AJ15402" s="28"/>
      <c r="AQ15402" s="15"/>
    </row>
    <row r="15403" spans="36:43" x14ac:dyDescent="0.3">
      <c r="AJ15403" s="28"/>
      <c r="AQ15403" s="15"/>
    </row>
    <row r="15404" spans="36:43" x14ac:dyDescent="0.3">
      <c r="AJ15404" s="28"/>
      <c r="AQ15404" s="15"/>
    </row>
    <row r="15405" spans="36:43" x14ac:dyDescent="0.3">
      <c r="AJ15405" s="28"/>
      <c r="AQ15405" s="15"/>
    </row>
    <row r="15406" spans="36:43" x14ac:dyDescent="0.3">
      <c r="AJ15406" s="28"/>
      <c r="AQ15406" s="15"/>
    </row>
    <row r="15407" spans="36:43" x14ac:dyDescent="0.3">
      <c r="AJ15407" s="28"/>
      <c r="AQ15407" s="15"/>
    </row>
    <row r="15408" spans="36:43" x14ac:dyDescent="0.3">
      <c r="AJ15408" s="28"/>
      <c r="AQ15408" s="15"/>
    </row>
    <row r="15409" spans="36:43" x14ac:dyDescent="0.3">
      <c r="AJ15409" s="28"/>
      <c r="AQ15409" s="15"/>
    </row>
    <row r="15410" spans="36:43" x14ac:dyDescent="0.3">
      <c r="AJ15410" s="28"/>
      <c r="AQ15410" s="15"/>
    </row>
    <row r="15411" spans="36:43" x14ac:dyDescent="0.3">
      <c r="AJ15411" s="28"/>
      <c r="AQ15411" s="15"/>
    </row>
    <row r="15412" spans="36:43" x14ac:dyDescent="0.3">
      <c r="AJ15412" s="28"/>
      <c r="AQ15412" s="15"/>
    </row>
    <row r="15413" spans="36:43" x14ac:dyDescent="0.3">
      <c r="AJ15413" s="28"/>
      <c r="AQ15413" s="15"/>
    </row>
    <row r="15414" spans="36:43" x14ac:dyDescent="0.3">
      <c r="AJ15414" s="28"/>
      <c r="AQ15414" s="15"/>
    </row>
    <row r="15415" spans="36:43" x14ac:dyDescent="0.3">
      <c r="AJ15415" s="28"/>
      <c r="AQ15415" s="15"/>
    </row>
    <row r="15416" spans="36:43" x14ac:dyDescent="0.3">
      <c r="AJ15416" s="28"/>
      <c r="AQ15416" s="15"/>
    </row>
    <row r="15417" spans="36:43" x14ac:dyDescent="0.3">
      <c r="AJ15417" s="28"/>
      <c r="AQ15417" s="15"/>
    </row>
    <row r="15418" spans="36:43" x14ac:dyDescent="0.3">
      <c r="AJ15418" s="28"/>
      <c r="AQ15418" s="15"/>
    </row>
    <row r="15419" spans="36:43" x14ac:dyDescent="0.3">
      <c r="AJ15419" s="28"/>
      <c r="AQ15419" s="15"/>
    </row>
    <row r="15420" spans="36:43" x14ac:dyDescent="0.3">
      <c r="AJ15420" s="28"/>
      <c r="AQ15420" s="15"/>
    </row>
    <row r="15421" spans="36:43" x14ac:dyDescent="0.3">
      <c r="AJ15421" s="28"/>
      <c r="AQ15421" s="15"/>
    </row>
    <row r="15422" spans="36:43" x14ac:dyDescent="0.3">
      <c r="AJ15422" s="28"/>
      <c r="AQ15422" s="15"/>
    </row>
    <row r="15423" spans="36:43" x14ac:dyDescent="0.3">
      <c r="AJ15423" s="28"/>
      <c r="AQ15423" s="15"/>
    </row>
    <row r="15424" spans="36:43" x14ac:dyDescent="0.3">
      <c r="AJ15424" s="28"/>
      <c r="AQ15424" s="15"/>
    </row>
    <row r="15425" spans="36:43" x14ac:dyDescent="0.3">
      <c r="AJ15425" s="28"/>
      <c r="AQ15425" s="15"/>
    </row>
    <row r="15426" spans="36:43" x14ac:dyDescent="0.3">
      <c r="AJ15426" s="28"/>
      <c r="AQ15426" s="15"/>
    </row>
    <row r="15427" spans="36:43" x14ac:dyDescent="0.3">
      <c r="AJ15427" s="28"/>
      <c r="AQ15427" s="15"/>
    </row>
    <row r="15428" spans="36:43" x14ac:dyDescent="0.3">
      <c r="AJ15428" s="28"/>
      <c r="AQ15428" s="15"/>
    </row>
    <row r="15429" spans="36:43" x14ac:dyDescent="0.3">
      <c r="AJ15429" s="28"/>
      <c r="AQ15429" s="15"/>
    </row>
    <row r="15430" spans="36:43" x14ac:dyDescent="0.3">
      <c r="AJ15430" s="28"/>
      <c r="AQ15430" s="15"/>
    </row>
    <row r="15431" spans="36:43" x14ac:dyDescent="0.3">
      <c r="AJ15431" s="28"/>
      <c r="AQ15431" s="15"/>
    </row>
    <row r="15432" spans="36:43" x14ac:dyDescent="0.3">
      <c r="AJ15432" s="28"/>
      <c r="AQ15432" s="15"/>
    </row>
    <row r="15433" spans="36:43" x14ac:dyDescent="0.3">
      <c r="AJ15433" s="28"/>
      <c r="AQ15433" s="15"/>
    </row>
    <row r="15434" spans="36:43" x14ac:dyDescent="0.3">
      <c r="AJ15434" s="28"/>
      <c r="AQ15434" s="15"/>
    </row>
    <row r="15435" spans="36:43" x14ac:dyDescent="0.3">
      <c r="AJ15435" s="28"/>
      <c r="AQ15435" s="15"/>
    </row>
    <row r="15436" spans="36:43" x14ac:dyDescent="0.3">
      <c r="AJ15436" s="28"/>
      <c r="AQ15436" s="15"/>
    </row>
    <row r="15437" spans="36:43" x14ac:dyDescent="0.3">
      <c r="AJ15437" s="28"/>
      <c r="AQ15437" s="15"/>
    </row>
    <row r="15438" spans="36:43" x14ac:dyDescent="0.3">
      <c r="AJ15438" s="28"/>
      <c r="AQ15438" s="15"/>
    </row>
    <row r="15439" spans="36:43" x14ac:dyDescent="0.3">
      <c r="AJ15439" s="28"/>
      <c r="AQ15439" s="15"/>
    </row>
    <row r="15440" spans="36:43" x14ac:dyDescent="0.3">
      <c r="AJ15440" s="28"/>
      <c r="AQ15440" s="15"/>
    </row>
    <row r="15441" spans="36:43" x14ac:dyDescent="0.3">
      <c r="AJ15441" s="28"/>
      <c r="AQ15441" s="15"/>
    </row>
    <row r="15442" spans="36:43" x14ac:dyDescent="0.3">
      <c r="AJ15442" s="28"/>
      <c r="AQ15442" s="15"/>
    </row>
    <row r="15443" spans="36:43" x14ac:dyDescent="0.3">
      <c r="AJ15443" s="28"/>
      <c r="AQ15443" s="15"/>
    </row>
    <row r="15444" spans="36:43" x14ac:dyDescent="0.3">
      <c r="AJ15444" s="28"/>
      <c r="AQ15444" s="15"/>
    </row>
    <row r="15445" spans="36:43" x14ac:dyDescent="0.3">
      <c r="AJ15445" s="28"/>
      <c r="AQ15445" s="15"/>
    </row>
    <row r="15446" spans="36:43" x14ac:dyDescent="0.3">
      <c r="AJ15446" s="28"/>
      <c r="AQ15446" s="15"/>
    </row>
    <row r="15447" spans="36:43" x14ac:dyDescent="0.3">
      <c r="AJ15447" s="28"/>
      <c r="AQ15447" s="15"/>
    </row>
    <row r="15448" spans="36:43" x14ac:dyDescent="0.3">
      <c r="AJ15448" s="28"/>
      <c r="AQ15448" s="15"/>
    </row>
    <row r="15449" spans="36:43" x14ac:dyDescent="0.3">
      <c r="AJ15449" s="28"/>
      <c r="AQ15449" s="15"/>
    </row>
    <row r="15450" spans="36:43" x14ac:dyDescent="0.3">
      <c r="AJ15450" s="28"/>
      <c r="AQ15450" s="15"/>
    </row>
    <row r="15451" spans="36:43" x14ac:dyDescent="0.3">
      <c r="AJ15451" s="28"/>
      <c r="AQ15451" s="15"/>
    </row>
    <row r="15452" spans="36:43" x14ac:dyDescent="0.3">
      <c r="AJ15452" s="28"/>
      <c r="AQ15452" s="15"/>
    </row>
    <row r="15453" spans="36:43" x14ac:dyDescent="0.3">
      <c r="AJ15453" s="28"/>
      <c r="AQ15453" s="15"/>
    </row>
    <row r="15454" spans="36:43" x14ac:dyDescent="0.3">
      <c r="AJ15454" s="28"/>
      <c r="AQ15454" s="15"/>
    </row>
    <row r="15455" spans="36:43" x14ac:dyDescent="0.3">
      <c r="AJ15455" s="28"/>
      <c r="AQ15455" s="15"/>
    </row>
    <row r="15456" spans="36:43" x14ac:dyDescent="0.3">
      <c r="AJ15456" s="28"/>
      <c r="AQ15456" s="15"/>
    </row>
    <row r="15457" spans="36:43" x14ac:dyDescent="0.3">
      <c r="AJ15457" s="28"/>
      <c r="AQ15457" s="15"/>
    </row>
    <row r="15458" spans="36:43" x14ac:dyDescent="0.3">
      <c r="AJ15458" s="28"/>
      <c r="AQ15458" s="15"/>
    </row>
    <row r="15459" spans="36:43" x14ac:dyDescent="0.3">
      <c r="AJ15459" s="28"/>
      <c r="AQ15459" s="15"/>
    </row>
    <row r="15460" spans="36:43" x14ac:dyDescent="0.3">
      <c r="AJ15460" s="28"/>
      <c r="AQ15460" s="15"/>
    </row>
    <row r="15461" spans="36:43" x14ac:dyDescent="0.3">
      <c r="AJ15461" s="28"/>
      <c r="AQ15461" s="15"/>
    </row>
    <row r="15462" spans="36:43" x14ac:dyDescent="0.3">
      <c r="AJ15462" s="28"/>
      <c r="AQ15462" s="15"/>
    </row>
    <row r="15463" spans="36:43" x14ac:dyDescent="0.3">
      <c r="AJ15463" s="28"/>
      <c r="AQ15463" s="15"/>
    </row>
    <row r="15464" spans="36:43" x14ac:dyDescent="0.3">
      <c r="AJ15464" s="28"/>
      <c r="AQ15464" s="15"/>
    </row>
    <row r="15465" spans="36:43" x14ac:dyDescent="0.3">
      <c r="AJ15465" s="28"/>
      <c r="AQ15465" s="15"/>
    </row>
    <row r="15466" spans="36:43" x14ac:dyDescent="0.3">
      <c r="AJ15466" s="28"/>
      <c r="AQ15466" s="15"/>
    </row>
    <row r="15467" spans="36:43" x14ac:dyDescent="0.3">
      <c r="AJ15467" s="28"/>
      <c r="AQ15467" s="15"/>
    </row>
    <row r="15468" spans="36:43" x14ac:dyDescent="0.3">
      <c r="AJ15468" s="28"/>
      <c r="AQ15468" s="15"/>
    </row>
    <row r="15469" spans="36:43" x14ac:dyDescent="0.3">
      <c r="AJ15469" s="28"/>
      <c r="AQ15469" s="15"/>
    </row>
    <row r="15470" spans="36:43" x14ac:dyDescent="0.3">
      <c r="AJ15470" s="28"/>
      <c r="AQ15470" s="15"/>
    </row>
    <row r="15471" spans="36:43" x14ac:dyDescent="0.3">
      <c r="AJ15471" s="28"/>
      <c r="AQ15471" s="15"/>
    </row>
    <row r="15472" spans="36:43" x14ac:dyDescent="0.3">
      <c r="AJ15472" s="28"/>
      <c r="AQ15472" s="15"/>
    </row>
    <row r="15473" spans="36:43" x14ac:dyDescent="0.3">
      <c r="AJ15473" s="28"/>
      <c r="AQ15473" s="15"/>
    </row>
    <row r="15474" spans="36:43" x14ac:dyDescent="0.3">
      <c r="AJ15474" s="28"/>
      <c r="AQ15474" s="15"/>
    </row>
    <row r="15475" spans="36:43" x14ac:dyDescent="0.3">
      <c r="AJ15475" s="28"/>
      <c r="AQ15475" s="15"/>
    </row>
    <row r="15476" spans="36:43" x14ac:dyDescent="0.3">
      <c r="AJ15476" s="28"/>
      <c r="AQ15476" s="15"/>
    </row>
    <row r="15477" spans="36:43" x14ac:dyDescent="0.3">
      <c r="AJ15477" s="28"/>
      <c r="AQ15477" s="15"/>
    </row>
    <row r="15478" spans="36:43" x14ac:dyDescent="0.3">
      <c r="AJ15478" s="28"/>
      <c r="AQ15478" s="15"/>
    </row>
    <row r="15479" spans="36:43" x14ac:dyDescent="0.3">
      <c r="AJ15479" s="28"/>
      <c r="AQ15479" s="15"/>
    </row>
    <row r="15480" spans="36:43" x14ac:dyDescent="0.3">
      <c r="AJ15480" s="28"/>
      <c r="AQ15480" s="15"/>
    </row>
    <row r="15481" spans="36:43" x14ac:dyDescent="0.3">
      <c r="AJ15481" s="28"/>
      <c r="AQ15481" s="15"/>
    </row>
    <row r="15482" spans="36:43" x14ac:dyDescent="0.3">
      <c r="AJ15482" s="28"/>
      <c r="AQ15482" s="15"/>
    </row>
    <row r="15483" spans="36:43" x14ac:dyDescent="0.3">
      <c r="AJ15483" s="28"/>
      <c r="AQ15483" s="15"/>
    </row>
    <row r="15484" spans="36:43" x14ac:dyDescent="0.3">
      <c r="AJ15484" s="28"/>
      <c r="AQ15484" s="15"/>
    </row>
    <row r="15485" spans="36:43" x14ac:dyDescent="0.3">
      <c r="AJ15485" s="28"/>
      <c r="AQ15485" s="15"/>
    </row>
    <row r="15486" spans="36:43" x14ac:dyDescent="0.3">
      <c r="AJ15486" s="28"/>
      <c r="AQ15486" s="15"/>
    </row>
    <row r="15487" spans="36:43" x14ac:dyDescent="0.3">
      <c r="AJ15487" s="28"/>
      <c r="AQ15487" s="15"/>
    </row>
    <row r="15488" spans="36:43" x14ac:dyDescent="0.3">
      <c r="AJ15488" s="28"/>
      <c r="AQ15488" s="15"/>
    </row>
    <row r="15489" spans="36:43" x14ac:dyDescent="0.3">
      <c r="AJ15489" s="28"/>
      <c r="AQ15489" s="15"/>
    </row>
    <row r="15490" spans="36:43" x14ac:dyDescent="0.3">
      <c r="AJ15490" s="28"/>
      <c r="AQ15490" s="15"/>
    </row>
    <row r="15491" spans="36:43" x14ac:dyDescent="0.3">
      <c r="AJ15491" s="28"/>
      <c r="AQ15491" s="15"/>
    </row>
    <row r="15492" spans="36:43" x14ac:dyDescent="0.3">
      <c r="AJ15492" s="28"/>
      <c r="AQ15492" s="15"/>
    </row>
    <row r="15493" spans="36:43" x14ac:dyDescent="0.3">
      <c r="AJ15493" s="28"/>
      <c r="AQ15493" s="15"/>
    </row>
    <row r="15494" spans="36:43" x14ac:dyDescent="0.3">
      <c r="AJ15494" s="28"/>
      <c r="AQ15494" s="15"/>
    </row>
    <row r="15495" spans="36:43" x14ac:dyDescent="0.3">
      <c r="AJ15495" s="28"/>
      <c r="AQ15495" s="15"/>
    </row>
    <row r="15496" spans="36:43" x14ac:dyDescent="0.3">
      <c r="AJ15496" s="28"/>
      <c r="AQ15496" s="15"/>
    </row>
    <row r="15497" spans="36:43" x14ac:dyDescent="0.3">
      <c r="AJ15497" s="28"/>
      <c r="AQ15497" s="15"/>
    </row>
    <row r="15498" spans="36:43" x14ac:dyDescent="0.3">
      <c r="AJ15498" s="28"/>
      <c r="AQ15498" s="15"/>
    </row>
    <row r="15499" spans="36:43" x14ac:dyDescent="0.3">
      <c r="AJ15499" s="28"/>
      <c r="AQ15499" s="15"/>
    </row>
    <row r="15500" spans="36:43" x14ac:dyDescent="0.3">
      <c r="AJ15500" s="28"/>
      <c r="AQ15500" s="15"/>
    </row>
    <row r="15501" spans="36:43" x14ac:dyDescent="0.3">
      <c r="AJ15501" s="28"/>
      <c r="AQ15501" s="15"/>
    </row>
    <row r="15502" spans="36:43" x14ac:dyDescent="0.3">
      <c r="AJ15502" s="28"/>
      <c r="AQ15502" s="15"/>
    </row>
    <row r="15503" spans="36:43" x14ac:dyDescent="0.3">
      <c r="AJ15503" s="28"/>
      <c r="AQ15503" s="15"/>
    </row>
    <row r="15504" spans="36:43" x14ac:dyDescent="0.3">
      <c r="AJ15504" s="28"/>
      <c r="AQ15504" s="15"/>
    </row>
    <row r="15505" spans="36:43" x14ac:dyDescent="0.3">
      <c r="AJ15505" s="28"/>
      <c r="AQ15505" s="15"/>
    </row>
    <row r="15506" spans="36:43" x14ac:dyDescent="0.3">
      <c r="AJ15506" s="28"/>
      <c r="AQ15506" s="15"/>
    </row>
    <row r="15507" spans="36:43" x14ac:dyDescent="0.3">
      <c r="AJ15507" s="28"/>
      <c r="AQ15507" s="15"/>
    </row>
    <row r="15508" spans="36:43" x14ac:dyDescent="0.3">
      <c r="AJ15508" s="28"/>
      <c r="AQ15508" s="15"/>
    </row>
    <row r="15509" spans="36:43" x14ac:dyDescent="0.3">
      <c r="AJ15509" s="28"/>
      <c r="AQ15509" s="15"/>
    </row>
    <row r="15510" spans="36:43" x14ac:dyDescent="0.3">
      <c r="AJ15510" s="28"/>
      <c r="AQ15510" s="15"/>
    </row>
    <row r="15511" spans="36:43" x14ac:dyDescent="0.3">
      <c r="AJ15511" s="28"/>
      <c r="AQ15511" s="15"/>
    </row>
    <row r="15512" spans="36:43" x14ac:dyDescent="0.3">
      <c r="AJ15512" s="28"/>
      <c r="AQ15512" s="15"/>
    </row>
    <row r="15513" spans="36:43" x14ac:dyDescent="0.3">
      <c r="AJ15513" s="28"/>
      <c r="AQ15513" s="15"/>
    </row>
    <row r="15514" spans="36:43" x14ac:dyDescent="0.3">
      <c r="AJ15514" s="28"/>
      <c r="AQ15514" s="15"/>
    </row>
    <row r="15515" spans="36:43" x14ac:dyDescent="0.3">
      <c r="AJ15515" s="28"/>
      <c r="AQ15515" s="15"/>
    </row>
    <row r="15516" spans="36:43" x14ac:dyDescent="0.3">
      <c r="AJ15516" s="28"/>
      <c r="AQ15516" s="15"/>
    </row>
    <row r="15517" spans="36:43" x14ac:dyDescent="0.3">
      <c r="AJ15517" s="28"/>
      <c r="AQ15517" s="15"/>
    </row>
    <row r="15518" spans="36:43" x14ac:dyDescent="0.3">
      <c r="AJ15518" s="28"/>
      <c r="AQ15518" s="15"/>
    </row>
    <row r="15519" spans="36:43" x14ac:dyDescent="0.3">
      <c r="AJ15519" s="28"/>
      <c r="AQ15519" s="15"/>
    </row>
    <row r="15520" spans="36:43" x14ac:dyDescent="0.3">
      <c r="AJ15520" s="28"/>
      <c r="AQ15520" s="15"/>
    </row>
    <row r="15521" spans="36:43" x14ac:dyDescent="0.3">
      <c r="AJ15521" s="28"/>
      <c r="AQ15521" s="15"/>
    </row>
    <row r="15522" spans="36:43" x14ac:dyDescent="0.3">
      <c r="AJ15522" s="28"/>
      <c r="AQ15522" s="15"/>
    </row>
    <row r="15523" spans="36:43" x14ac:dyDescent="0.3">
      <c r="AJ15523" s="28"/>
      <c r="AQ15523" s="15"/>
    </row>
    <row r="15524" spans="36:43" x14ac:dyDescent="0.3">
      <c r="AJ15524" s="28"/>
      <c r="AQ15524" s="15"/>
    </row>
    <row r="15525" spans="36:43" x14ac:dyDescent="0.3">
      <c r="AJ15525" s="28"/>
      <c r="AQ15525" s="15"/>
    </row>
    <row r="15526" spans="36:43" x14ac:dyDescent="0.3">
      <c r="AJ15526" s="28"/>
      <c r="AQ15526" s="15"/>
    </row>
    <row r="15527" spans="36:43" x14ac:dyDescent="0.3">
      <c r="AJ15527" s="28"/>
      <c r="AQ15527" s="15"/>
    </row>
    <row r="15528" spans="36:43" x14ac:dyDescent="0.3">
      <c r="AJ15528" s="28"/>
      <c r="AQ15528" s="15"/>
    </row>
    <row r="15529" spans="36:43" x14ac:dyDescent="0.3">
      <c r="AJ15529" s="28"/>
      <c r="AQ15529" s="15"/>
    </row>
    <row r="15530" spans="36:43" x14ac:dyDescent="0.3">
      <c r="AJ15530" s="28"/>
      <c r="AQ15530" s="15"/>
    </row>
    <row r="15531" spans="36:43" x14ac:dyDescent="0.3">
      <c r="AJ15531" s="28"/>
      <c r="AQ15531" s="15"/>
    </row>
    <row r="15532" spans="36:43" x14ac:dyDescent="0.3">
      <c r="AJ15532" s="28"/>
      <c r="AQ15532" s="15"/>
    </row>
    <row r="15533" spans="36:43" x14ac:dyDescent="0.3">
      <c r="AJ15533" s="28"/>
      <c r="AQ15533" s="15"/>
    </row>
    <row r="15534" spans="36:43" x14ac:dyDescent="0.3">
      <c r="AJ15534" s="28"/>
      <c r="AQ15534" s="15"/>
    </row>
    <row r="15535" spans="36:43" x14ac:dyDescent="0.3">
      <c r="AJ15535" s="28"/>
      <c r="AQ15535" s="15"/>
    </row>
    <row r="15536" spans="36:43" x14ac:dyDescent="0.3">
      <c r="AJ15536" s="28"/>
      <c r="AQ15536" s="15"/>
    </row>
    <row r="15537" spans="36:43" x14ac:dyDescent="0.3">
      <c r="AJ15537" s="28"/>
      <c r="AQ15537" s="15"/>
    </row>
    <row r="15538" spans="36:43" x14ac:dyDescent="0.3">
      <c r="AJ15538" s="28"/>
      <c r="AQ15538" s="15"/>
    </row>
    <row r="15539" spans="36:43" x14ac:dyDescent="0.3">
      <c r="AJ15539" s="28"/>
      <c r="AQ15539" s="15"/>
    </row>
    <row r="15540" spans="36:43" x14ac:dyDescent="0.3">
      <c r="AJ15540" s="28"/>
      <c r="AQ15540" s="15"/>
    </row>
    <row r="15541" spans="36:43" x14ac:dyDescent="0.3">
      <c r="AJ15541" s="28"/>
      <c r="AQ15541" s="15"/>
    </row>
    <row r="15542" spans="36:43" x14ac:dyDescent="0.3">
      <c r="AJ15542" s="28"/>
      <c r="AQ15542" s="15"/>
    </row>
    <row r="15543" spans="36:43" x14ac:dyDescent="0.3">
      <c r="AJ15543" s="28"/>
      <c r="AQ15543" s="15"/>
    </row>
    <row r="15544" spans="36:43" x14ac:dyDescent="0.3">
      <c r="AJ15544" s="28"/>
      <c r="AQ15544" s="15"/>
    </row>
    <row r="15545" spans="36:43" x14ac:dyDescent="0.3">
      <c r="AJ15545" s="28"/>
      <c r="AQ15545" s="15"/>
    </row>
    <row r="15546" spans="36:43" x14ac:dyDescent="0.3">
      <c r="AJ15546" s="28"/>
      <c r="AQ15546" s="15"/>
    </row>
    <row r="15547" spans="36:43" x14ac:dyDescent="0.3">
      <c r="AJ15547" s="28"/>
      <c r="AQ15547" s="15"/>
    </row>
    <row r="15548" spans="36:43" x14ac:dyDescent="0.3">
      <c r="AJ15548" s="28"/>
      <c r="AQ15548" s="15"/>
    </row>
    <row r="15549" spans="36:43" x14ac:dyDescent="0.3">
      <c r="AJ15549" s="28"/>
      <c r="AQ15549" s="15"/>
    </row>
    <row r="15550" spans="36:43" x14ac:dyDescent="0.3">
      <c r="AJ15550" s="28"/>
      <c r="AQ15550" s="15"/>
    </row>
    <row r="15551" spans="36:43" x14ac:dyDescent="0.3">
      <c r="AJ15551" s="28"/>
      <c r="AQ15551" s="15"/>
    </row>
    <row r="15552" spans="36:43" x14ac:dyDescent="0.3">
      <c r="AJ15552" s="28"/>
      <c r="AQ15552" s="15"/>
    </row>
    <row r="15553" spans="36:43" x14ac:dyDescent="0.3">
      <c r="AJ15553" s="28"/>
      <c r="AQ15553" s="15"/>
    </row>
    <row r="15554" spans="36:43" x14ac:dyDescent="0.3">
      <c r="AJ15554" s="28"/>
      <c r="AQ15554" s="15"/>
    </row>
    <row r="15555" spans="36:43" x14ac:dyDescent="0.3">
      <c r="AJ15555" s="28"/>
      <c r="AQ15555" s="15"/>
    </row>
    <row r="15556" spans="36:43" x14ac:dyDescent="0.3">
      <c r="AJ15556" s="28"/>
      <c r="AQ15556" s="15"/>
    </row>
    <row r="15557" spans="36:43" x14ac:dyDescent="0.3">
      <c r="AJ15557" s="28"/>
      <c r="AQ15557" s="15"/>
    </row>
    <row r="15558" spans="36:43" x14ac:dyDescent="0.3">
      <c r="AJ15558" s="28"/>
      <c r="AQ15558" s="15"/>
    </row>
    <row r="15559" spans="36:43" x14ac:dyDescent="0.3">
      <c r="AJ15559" s="28"/>
      <c r="AQ15559" s="15"/>
    </row>
    <row r="15560" spans="36:43" x14ac:dyDescent="0.3">
      <c r="AJ15560" s="28"/>
      <c r="AQ15560" s="15"/>
    </row>
    <row r="15561" spans="36:43" x14ac:dyDescent="0.3">
      <c r="AJ15561" s="28"/>
      <c r="AQ15561" s="15"/>
    </row>
    <row r="15562" spans="36:43" x14ac:dyDescent="0.3">
      <c r="AJ15562" s="28"/>
      <c r="AQ15562" s="15"/>
    </row>
    <row r="15563" spans="36:43" x14ac:dyDescent="0.3">
      <c r="AJ15563" s="28"/>
      <c r="AQ15563" s="15"/>
    </row>
    <row r="15564" spans="36:43" x14ac:dyDescent="0.3">
      <c r="AJ15564" s="28"/>
      <c r="AQ15564" s="15"/>
    </row>
    <row r="15565" spans="36:43" x14ac:dyDescent="0.3">
      <c r="AJ15565" s="28"/>
      <c r="AQ15565" s="15"/>
    </row>
    <row r="15566" spans="36:43" x14ac:dyDescent="0.3">
      <c r="AJ15566" s="28"/>
      <c r="AQ15566" s="15"/>
    </row>
    <row r="15567" spans="36:43" x14ac:dyDescent="0.3">
      <c r="AJ15567" s="28"/>
      <c r="AQ15567" s="15"/>
    </row>
    <row r="15568" spans="36:43" x14ac:dyDescent="0.3">
      <c r="AJ15568" s="28"/>
      <c r="AQ15568" s="15"/>
    </row>
    <row r="15569" spans="36:43" x14ac:dyDescent="0.3">
      <c r="AJ15569" s="28"/>
      <c r="AQ15569" s="15"/>
    </row>
    <row r="15570" spans="36:43" x14ac:dyDescent="0.3">
      <c r="AJ15570" s="28"/>
      <c r="AQ15570" s="15"/>
    </row>
    <row r="15571" spans="36:43" x14ac:dyDescent="0.3">
      <c r="AJ15571" s="28"/>
      <c r="AQ15571" s="15"/>
    </row>
    <row r="15572" spans="36:43" x14ac:dyDescent="0.3">
      <c r="AJ15572" s="28"/>
      <c r="AQ15572" s="15"/>
    </row>
    <row r="15573" spans="36:43" x14ac:dyDescent="0.3">
      <c r="AJ15573" s="28"/>
      <c r="AQ15573" s="15"/>
    </row>
    <row r="15574" spans="36:43" x14ac:dyDescent="0.3">
      <c r="AJ15574" s="28"/>
      <c r="AQ15574" s="15"/>
    </row>
    <row r="15575" spans="36:43" x14ac:dyDescent="0.3">
      <c r="AJ15575" s="28"/>
      <c r="AQ15575" s="15"/>
    </row>
    <row r="15576" spans="36:43" x14ac:dyDescent="0.3">
      <c r="AJ15576" s="28"/>
      <c r="AQ15576" s="15"/>
    </row>
    <row r="15577" spans="36:43" x14ac:dyDescent="0.3">
      <c r="AJ15577" s="28"/>
      <c r="AQ15577" s="15"/>
    </row>
    <row r="15578" spans="36:43" x14ac:dyDescent="0.3">
      <c r="AJ15578" s="28"/>
      <c r="AQ15578" s="15"/>
    </row>
    <row r="15579" spans="36:43" x14ac:dyDescent="0.3">
      <c r="AJ15579" s="28"/>
      <c r="AQ15579" s="15"/>
    </row>
    <row r="15580" spans="36:43" x14ac:dyDescent="0.3">
      <c r="AJ15580" s="28"/>
      <c r="AQ15580" s="15"/>
    </row>
    <row r="15581" spans="36:43" x14ac:dyDescent="0.3">
      <c r="AJ15581" s="28"/>
      <c r="AQ15581" s="15"/>
    </row>
    <row r="15582" spans="36:43" x14ac:dyDescent="0.3">
      <c r="AJ15582" s="28"/>
      <c r="AQ15582" s="15"/>
    </row>
    <row r="15583" spans="36:43" x14ac:dyDescent="0.3">
      <c r="AJ15583" s="28"/>
      <c r="AQ15583" s="15"/>
    </row>
    <row r="15584" spans="36:43" x14ac:dyDescent="0.3">
      <c r="AJ15584" s="28"/>
      <c r="AQ15584" s="15"/>
    </row>
    <row r="15585" spans="36:43" x14ac:dyDescent="0.3">
      <c r="AJ15585" s="28"/>
      <c r="AQ15585" s="15"/>
    </row>
    <row r="15586" spans="36:43" x14ac:dyDescent="0.3">
      <c r="AJ15586" s="28"/>
      <c r="AQ15586" s="15"/>
    </row>
    <row r="15587" spans="36:43" x14ac:dyDescent="0.3">
      <c r="AJ15587" s="28"/>
      <c r="AQ15587" s="15"/>
    </row>
    <row r="15588" spans="36:43" x14ac:dyDescent="0.3">
      <c r="AJ15588" s="28"/>
      <c r="AQ15588" s="15"/>
    </row>
    <row r="15589" spans="36:43" x14ac:dyDescent="0.3">
      <c r="AJ15589" s="28"/>
      <c r="AQ15589" s="15"/>
    </row>
    <row r="15590" spans="36:43" x14ac:dyDescent="0.3">
      <c r="AJ15590" s="28"/>
      <c r="AQ15590" s="15"/>
    </row>
    <row r="15591" spans="36:43" x14ac:dyDescent="0.3">
      <c r="AJ15591" s="28"/>
      <c r="AQ15591" s="15"/>
    </row>
    <row r="15592" spans="36:43" x14ac:dyDescent="0.3">
      <c r="AJ15592" s="28"/>
      <c r="AQ15592" s="15"/>
    </row>
    <row r="15593" spans="36:43" x14ac:dyDescent="0.3">
      <c r="AJ15593" s="28"/>
      <c r="AQ15593" s="15"/>
    </row>
    <row r="15594" spans="36:43" x14ac:dyDescent="0.3">
      <c r="AJ15594" s="28"/>
      <c r="AQ15594" s="15"/>
    </row>
    <row r="15595" spans="36:43" x14ac:dyDescent="0.3">
      <c r="AJ15595" s="28"/>
      <c r="AQ15595" s="15"/>
    </row>
    <row r="15596" spans="36:43" x14ac:dyDescent="0.3">
      <c r="AJ15596" s="28"/>
      <c r="AQ15596" s="15"/>
    </row>
    <row r="15597" spans="36:43" x14ac:dyDescent="0.3">
      <c r="AJ15597" s="28"/>
      <c r="AQ15597" s="15"/>
    </row>
    <row r="15598" spans="36:43" x14ac:dyDescent="0.3">
      <c r="AJ15598" s="28"/>
      <c r="AQ15598" s="15"/>
    </row>
    <row r="15599" spans="36:43" x14ac:dyDescent="0.3">
      <c r="AJ15599" s="28"/>
      <c r="AQ15599" s="15"/>
    </row>
    <row r="15600" spans="36:43" x14ac:dyDescent="0.3">
      <c r="AJ15600" s="28"/>
      <c r="AQ15600" s="15"/>
    </row>
    <row r="15601" spans="36:43" x14ac:dyDescent="0.3">
      <c r="AJ15601" s="28"/>
      <c r="AQ15601" s="15"/>
    </row>
    <row r="15602" spans="36:43" x14ac:dyDescent="0.3">
      <c r="AJ15602" s="28"/>
      <c r="AQ15602" s="15"/>
    </row>
    <row r="15603" spans="36:43" x14ac:dyDescent="0.3">
      <c r="AJ15603" s="28"/>
      <c r="AQ15603" s="15"/>
    </row>
    <row r="15604" spans="36:43" x14ac:dyDescent="0.3">
      <c r="AJ15604" s="28"/>
      <c r="AQ15604" s="15"/>
    </row>
    <row r="15605" spans="36:43" x14ac:dyDescent="0.3">
      <c r="AJ15605" s="28"/>
      <c r="AQ15605" s="15"/>
    </row>
    <row r="15606" spans="36:43" x14ac:dyDescent="0.3">
      <c r="AJ15606" s="28"/>
      <c r="AQ15606" s="15"/>
    </row>
    <row r="15607" spans="36:43" x14ac:dyDescent="0.3">
      <c r="AJ15607" s="28"/>
      <c r="AQ15607" s="15"/>
    </row>
    <row r="15608" spans="36:43" x14ac:dyDescent="0.3">
      <c r="AJ15608" s="28"/>
      <c r="AQ15608" s="15"/>
    </row>
    <row r="15609" spans="36:43" x14ac:dyDescent="0.3">
      <c r="AJ15609" s="28"/>
      <c r="AQ15609" s="15"/>
    </row>
    <row r="15610" spans="36:43" x14ac:dyDescent="0.3">
      <c r="AJ15610" s="28"/>
      <c r="AQ15610" s="15"/>
    </row>
    <row r="15611" spans="36:43" x14ac:dyDescent="0.3">
      <c r="AJ15611" s="28"/>
      <c r="AQ15611" s="15"/>
    </row>
    <row r="15612" spans="36:43" x14ac:dyDescent="0.3">
      <c r="AJ15612" s="28"/>
      <c r="AQ15612" s="15"/>
    </row>
    <row r="15613" spans="36:43" x14ac:dyDescent="0.3">
      <c r="AJ15613" s="28"/>
      <c r="AQ15613" s="15"/>
    </row>
    <row r="15614" spans="36:43" x14ac:dyDescent="0.3">
      <c r="AJ15614" s="28"/>
      <c r="AQ15614" s="15"/>
    </row>
    <row r="15615" spans="36:43" x14ac:dyDescent="0.3">
      <c r="AJ15615" s="28"/>
      <c r="AQ15615" s="15"/>
    </row>
    <row r="15616" spans="36:43" x14ac:dyDescent="0.3">
      <c r="AJ15616" s="28"/>
      <c r="AQ15616" s="15"/>
    </row>
    <row r="15617" spans="36:43" x14ac:dyDescent="0.3">
      <c r="AJ15617" s="28"/>
      <c r="AQ15617" s="15"/>
    </row>
    <row r="15618" spans="36:43" x14ac:dyDescent="0.3">
      <c r="AJ15618" s="28"/>
      <c r="AQ15618" s="15"/>
    </row>
    <row r="15619" spans="36:43" x14ac:dyDescent="0.3">
      <c r="AJ15619" s="28"/>
      <c r="AQ15619" s="15"/>
    </row>
    <row r="15620" spans="36:43" x14ac:dyDescent="0.3">
      <c r="AJ15620" s="28"/>
      <c r="AQ15620" s="15"/>
    </row>
    <row r="15621" spans="36:43" x14ac:dyDescent="0.3">
      <c r="AJ15621" s="28"/>
      <c r="AQ15621" s="15"/>
    </row>
    <row r="15622" spans="36:43" x14ac:dyDescent="0.3">
      <c r="AJ15622" s="28"/>
      <c r="AQ15622" s="15"/>
    </row>
    <row r="15623" spans="36:43" x14ac:dyDescent="0.3">
      <c r="AJ15623" s="28"/>
      <c r="AQ15623" s="15"/>
    </row>
    <row r="15624" spans="36:43" x14ac:dyDescent="0.3">
      <c r="AJ15624" s="28"/>
      <c r="AQ15624" s="15"/>
    </row>
    <row r="15625" spans="36:43" x14ac:dyDescent="0.3">
      <c r="AJ15625" s="28"/>
      <c r="AQ15625" s="15"/>
    </row>
    <row r="15626" spans="36:43" x14ac:dyDescent="0.3">
      <c r="AJ15626" s="28"/>
      <c r="AQ15626" s="15"/>
    </row>
    <row r="15627" spans="36:43" x14ac:dyDescent="0.3">
      <c r="AJ15627" s="28"/>
      <c r="AQ15627" s="15"/>
    </row>
    <row r="15628" spans="36:43" x14ac:dyDescent="0.3">
      <c r="AJ15628" s="28"/>
      <c r="AQ15628" s="15"/>
    </row>
    <row r="15629" spans="36:43" x14ac:dyDescent="0.3">
      <c r="AJ15629" s="28"/>
      <c r="AQ15629" s="15"/>
    </row>
    <row r="15630" spans="36:43" x14ac:dyDescent="0.3">
      <c r="AJ15630" s="28"/>
      <c r="AQ15630" s="15"/>
    </row>
    <row r="15631" spans="36:43" x14ac:dyDescent="0.3">
      <c r="AJ15631" s="28"/>
      <c r="AQ15631" s="15"/>
    </row>
    <row r="15632" spans="36:43" x14ac:dyDescent="0.3">
      <c r="AJ15632" s="28"/>
      <c r="AQ15632" s="15"/>
    </row>
    <row r="15633" spans="36:43" x14ac:dyDescent="0.3">
      <c r="AJ15633" s="28"/>
      <c r="AQ15633" s="15"/>
    </row>
    <row r="15634" spans="36:43" x14ac:dyDescent="0.3">
      <c r="AJ15634" s="28"/>
      <c r="AQ15634" s="15"/>
    </row>
    <row r="15635" spans="36:43" x14ac:dyDescent="0.3">
      <c r="AJ15635" s="28"/>
      <c r="AQ15635" s="15"/>
    </row>
    <row r="15636" spans="36:43" x14ac:dyDescent="0.3">
      <c r="AJ15636" s="28"/>
      <c r="AQ15636" s="15"/>
    </row>
    <row r="15637" spans="36:43" x14ac:dyDescent="0.3">
      <c r="AJ15637" s="28"/>
      <c r="AQ15637" s="15"/>
    </row>
    <row r="15638" spans="36:43" x14ac:dyDescent="0.3">
      <c r="AJ15638" s="28"/>
      <c r="AQ15638" s="15"/>
    </row>
    <row r="15639" spans="36:43" x14ac:dyDescent="0.3">
      <c r="AJ15639" s="28"/>
      <c r="AQ15639" s="15"/>
    </row>
    <row r="15640" spans="36:43" x14ac:dyDescent="0.3">
      <c r="AJ15640" s="28"/>
      <c r="AQ15640" s="15"/>
    </row>
    <row r="15641" spans="36:43" x14ac:dyDescent="0.3">
      <c r="AJ15641" s="28"/>
      <c r="AQ15641" s="15"/>
    </row>
    <row r="15642" spans="36:43" x14ac:dyDescent="0.3">
      <c r="AJ15642" s="28"/>
      <c r="AQ15642" s="15"/>
    </row>
    <row r="15643" spans="36:43" x14ac:dyDescent="0.3">
      <c r="AJ15643" s="28"/>
      <c r="AQ15643" s="15"/>
    </row>
    <row r="15644" spans="36:43" x14ac:dyDescent="0.3">
      <c r="AJ15644" s="28"/>
      <c r="AQ15644" s="15"/>
    </row>
    <row r="15645" spans="36:43" x14ac:dyDescent="0.3">
      <c r="AJ15645" s="28"/>
      <c r="AQ15645" s="15"/>
    </row>
    <row r="15646" spans="36:43" x14ac:dyDescent="0.3">
      <c r="AJ15646" s="28"/>
      <c r="AQ15646" s="15"/>
    </row>
    <row r="15647" spans="36:43" x14ac:dyDescent="0.3">
      <c r="AJ15647" s="28"/>
      <c r="AQ15647" s="15"/>
    </row>
    <row r="15648" spans="36:43" x14ac:dyDescent="0.3">
      <c r="AJ15648" s="28"/>
      <c r="AQ15648" s="15"/>
    </row>
    <row r="15649" spans="36:43" x14ac:dyDescent="0.3">
      <c r="AJ15649" s="28"/>
      <c r="AQ15649" s="15"/>
    </row>
    <row r="15650" spans="36:43" x14ac:dyDescent="0.3">
      <c r="AJ15650" s="28"/>
      <c r="AQ15650" s="15"/>
    </row>
    <row r="15651" spans="36:43" x14ac:dyDescent="0.3">
      <c r="AJ15651" s="28"/>
      <c r="AQ15651" s="15"/>
    </row>
    <row r="15652" spans="36:43" x14ac:dyDescent="0.3">
      <c r="AJ15652" s="28"/>
      <c r="AQ15652" s="15"/>
    </row>
    <row r="15653" spans="36:43" x14ac:dyDescent="0.3">
      <c r="AJ15653" s="28"/>
      <c r="AQ15653" s="15"/>
    </row>
    <row r="15654" spans="36:43" x14ac:dyDescent="0.3">
      <c r="AJ15654" s="28"/>
      <c r="AQ15654" s="15"/>
    </row>
    <row r="15655" spans="36:43" x14ac:dyDescent="0.3">
      <c r="AJ15655" s="28"/>
      <c r="AQ15655" s="15"/>
    </row>
    <row r="15656" spans="36:43" x14ac:dyDescent="0.3">
      <c r="AJ15656" s="28"/>
      <c r="AQ15656" s="15"/>
    </row>
    <row r="15657" spans="36:43" x14ac:dyDescent="0.3">
      <c r="AJ15657" s="28"/>
      <c r="AQ15657" s="15"/>
    </row>
    <row r="15658" spans="36:43" x14ac:dyDescent="0.3">
      <c r="AJ15658" s="28"/>
      <c r="AQ15658" s="15"/>
    </row>
    <row r="15659" spans="36:43" x14ac:dyDescent="0.3">
      <c r="AJ15659" s="28"/>
      <c r="AQ15659" s="15"/>
    </row>
    <row r="15660" spans="36:43" x14ac:dyDescent="0.3">
      <c r="AJ15660" s="28"/>
      <c r="AQ15660" s="15"/>
    </row>
    <row r="15661" spans="36:43" x14ac:dyDescent="0.3">
      <c r="AJ15661" s="28"/>
      <c r="AQ15661" s="15"/>
    </row>
    <row r="15662" spans="36:43" x14ac:dyDescent="0.3">
      <c r="AJ15662" s="28"/>
      <c r="AQ15662" s="15"/>
    </row>
    <row r="15663" spans="36:43" x14ac:dyDescent="0.3">
      <c r="AJ15663" s="28"/>
      <c r="AQ15663" s="15"/>
    </row>
    <row r="15664" spans="36:43" x14ac:dyDescent="0.3">
      <c r="AJ15664" s="28"/>
      <c r="AQ15664" s="15"/>
    </row>
    <row r="15665" spans="36:43" x14ac:dyDescent="0.3">
      <c r="AJ15665" s="28"/>
      <c r="AQ15665" s="15"/>
    </row>
    <row r="15666" spans="36:43" x14ac:dyDescent="0.3">
      <c r="AJ15666" s="28"/>
      <c r="AQ15666" s="15"/>
    </row>
    <row r="15667" spans="36:43" x14ac:dyDescent="0.3">
      <c r="AJ15667" s="28"/>
      <c r="AQ15667" s="15"/>
    </row>
    <row r="15668" spans="36:43" x14ac:dyDescent="0.3">
      <c r="AJ15668" s="28"/>
      <c r="AQ15668" s="15"/>
    </row>
    <row r="15669" spans="36:43" x14ac:dyDescent="0.3">
      <c r="AJ15669" s="28"/>
      <c r="AQ15669" s="15"/>
    </row>
    <row r="15670" spans="36:43" x14ac:dyDescent="0.3">
      <c r="AJ15670" s="28"/>
      <c r="AQ15670" s="15"/>
    </row>
    <row r="15671" spans="36:43" x14ac:dyDescent="0.3">
      <c r="AJ15671" s="28"/>
      <c r="AQ15671" s="15"/>
    </row>
    <row r="15672" spans="36:43" x14ac:dyDescent="0.3">
      <c r="AJ15672" s="28"/>
      <c r="AQ15672" s="15"/>
    </row>
    <row r="15673" spans="36:43" x14ac:dyDescent="0.3">
      <c r="AJ15673" s="28"/>
      <c r="AQ15673" s="15"/>
    </row>
    <row r="15674" spans="36:43" x14ac:dyDescent="0.3">
      <c r="AJ15674" s="28"/>
      <c r="AQ15674" s="15"/>
    </row>
    <row r="15675" spans="36:43" x14ac:dyDescent="0.3">
      <c r="AJ15675" s="28"/>
      <c r="AQ15675" s="15"/>
    </row>
    <row r="15676" spans="36:43" x14ac:dyDescent="0.3">
      <c r="AJ15676" s="28"/>
      <c r="AQ15676" s="15"/>
    </row>
    <row r="15677" spans="36:43" x14ac:dyDescent="0.3">
      <c r="AJ15677" s="28"/>
      <c r="AQ15677" s="15"/>
    </row>
    <row r="15678" spans="36:43" x14ac:dyDescent="0.3">
      <c r="AJ15678" s="28"/>
      <c r="AQ15678" s="15"/>
    </row>
    <row r="15679" spans="36:43" x14ac:dyDescent="0.3">
      <c r="AJ15679" s="28"/>
      <c r="AQ15679" s="15"/>
    </row>
    <row r="15680" spans="36:43" x14ac:dyDescent="0.3">
      <c r="AJ15680" s="28"/>
      <c r="AQ15680" s="15"/>
    </row>
    <row r="15681" spans="36:43" x14ac:dyDescent="0.3">
      <c r="AJ15681" s="28"/>
      <c r="AQ15681" s="15"/>
    </row>
    <row r="15682" spans="36:43" x14ac:dyDescent="0.3">
      <c r="AJ15682" s="28"/>
      <c r="AQ15682" s="15"/>
    </row>
    <row r="15683" spans="36:43" x14ac:dyDescent="0.3">
      <c r="AJ15683" s="28"/>
      <c r="AQ15683" s="15"/>
    </row>
    <row r="15684" spans="36:43" x14ac:dyDescent="0.3">
      <c r="AJ15684" s="28"/>
      <c r="AQ15684" s="15"/>
    </row>
    <row r="15685" spans="36:43" x14ac:dyDescent="0.3">
      <c r="AJ15685" s="28"/>
      <c r="AQ15685" s="15"/>
    </row>
    <row r="15686" spans="36:43" x14ac:dyDescent="0.3">
      <c r="AJ15686" s="28"/>
      <c r="AQ15686" s="15"/>
    </row>
    <row r="15687" spans="36:43" x14ac:dyDescent="0.3">
      <c r="AJ15687" s="28"/>
      <c r="AQ15687" s="15"/>
    </row>
    <row r="15688" spans="36:43" x14ac:dyDescent="0.3">
      <c r="AJ15688" s="28"/>
      <c r="AQ15688" s="15"/>
    </row>
    <row r="15689" spans="36:43" x14ac:dyDescent="0.3">
      <c r="AJ15689" s="28"/>
      <c r="AQ15689" s="15"/>
    </row>
    <row r="15690" spans="36:43" x14ac:dyDescent="0.3">
      <c r="AJ15690" s="28"/>
      <c r="AQ15690" s="15"/>
    </row>
    <row r="15691" spans="36:43" x14ac:dyDescent="0.3">
      <c r="AJ15691" s="28"/>
      <c r="AQ15691" s="15"/>
    </row>
    <row r="15692" spans="36:43" x14ac:dyDescent="0.3">
      <c r="AJ15692" s="28"/>
      <c r="AQ15692" s="15"/>
    </row>
    <row r="15693" spans="36:43" x14ac:dyDescent="0.3">
      <c r="AJ15693" s="28"/>
      <c r="AQ15693" s="15"/>
    </row>
    <row r="15694" spans="36:43" x14ac:dyDescent="0.3">
      <c r="AJ15694" s="28"/>
      <c r="AQ15694" s="15"/>
    </row>
    <row r="15695" spans="36:43" x14ac:dyDescent="0.3">
      <c r="AJ15695" s="28"/>
      <c r="AQ15695" s="15"/>
    </row>
    <row r="15696" spans="36:43" x14ac:dyDescent="0.3">
      <c r="AJ15696" s="28"/>
      <c r="AQ15696" s="15"/>
    </row>
    <row r="15697" spans="36:43" x14ac:dyDescent="0.3">
      <c r="AJ15697" s="28"/>
      <c r="AQ15697" s="15"/>
    </row>
    <row r="15698" spans="36:43" x14ac:dyDescent="0.3">
      <c r="AJ15698" s="28"/>
      <c r="AQ15698" s="15"/>
    </row>
    <row r="15699" spans="36:43" x14ac:dyDescent="0.3">
      <c r="AJ15699" s="28"/>
      <c r="AQ15699" s="15"/>
    </row>
    <row r="15700" spans="36:43" x14ac:dyDescent="0.3">
      <c r="AJ15700" s="28"/>
      <c r="AQ15700" s="15"/>
    </row>
    <row r="15701" spans="36:43" x14ac:dyDescent="0.3">
      <c r="AJ15701" s="28"/>
      <c r="AQ15701" s="15"/>
    </row>
    <row r="15702" spans="36:43" x14ac:dyDescent="0.3">
      <c r="AJ15702" s="28"/>
      <c r="AQ15702" s="15"/>
    </row>
    <row r="15703" spans="36:43" x14ac:dyDescent="0.3">
      <c r="AJ15703" s="28"/>
      <c r="AQ15703" s="15"/>
    </row>
    <row r="15704" spans="36:43" x14ac:dyDescent="0.3">
      <c r="AJ15704" s="28"/>
      <c r="AQ15704" s="15"/>
    </row>
    <row r="15705" spans="36:43" x14ac:dyDescent="0.3">
      <c r="AJ15705" s="28"/>
      <c r="AQ15705" s="15"/>
    </row>
    <row r="15706" spans="36:43" x14ac:dyDescent="0.3">
      <c r="AJ15706" s="28"/>
      <c r="AQ15706" s="15"/>
    </row>
    <row r="15707" spans="36:43" x14ac:dyDescent="0.3">
      <c r="AJ15707" s="28"/>
      <c r="AQ15707" s="15"/>
    </row>
    <row r="15708" spans="36:43" x14ac:dyDescent="0.3">
      <c r="AJ15708" s="28"/>
      <c r="AQ15708" s="15"/>
    </row>
    <row r="15709" spans="36:43" x14ac:dyDescent="0.3">
      <c r="AJ15709" s="28"/>
      <c r="AQ15709" s="15"/>
    </row>
    <row r="15710" spans="36:43" x14ac:dyDescent="0.3">
      <c r="AJ15710" s="28"/>
      <c r="AQ15710" s="15"/>
    </row>
    <row r="15711" spans="36:43" x14ac:dyDescent="0.3">
      <c r="AJ15711" s="28"/>
      <c r="AQ15711" s="15"/>
    </row>
    <row r="15712" spans="36:43" x14ac:dyDescent="0.3">
      <c r="AJ15712" s="28"/>
      <c r="AQ15712" s="15"/>
    </row>
    <row r="15713" spans="36:43" x14ac:dyDescent="0.3">
      <c r="AJ15713" s="28"/>
      <c r="AQ15713" s="15"/>
    </row>
    <row r="15714" spans="36:43" x14ac:dyDescent="0.3">
      <c r="AJ15714" s="28"/>
      <c r="AQ15714" s="15"/>
    </row>
    <row r="15715" spans="36:43" x14ac:dyDescent="0.3">
      <c r="AJ15715" s="28"/>
      <c r="AQ15715" s="15"/>
    </row>
    <row r="15716" spans="36:43" x14ac:dyDescent="0.3">
      <c r="AJ15716" s="28"/>
      <c r="AQ15716" s="15"/>
    </row>
    <row r="15717" spans="36:43" x14ac:dyDescent="0.3">
      <c r="AJ15717" s="28"/>
      <c r="AQ15717" s="15"/>
    </row>
    <row r="15718" spans="36:43" x14ac:dyDescent="0.3">
      <c r="AJ15718" s="28"/>
      <c r="AQ15718" s="15"/>
    </row>
    <row r="15719" spans="36:43" x14ac:dyDescent="0.3">
      <c r="AJ15719" s="28"/>
      <c r="AQ15719" s="15"/>
    </row>
    <row r="15720" spans="36:43" x14ac:dyDescent="0.3">
      <c r="AJ15720" s="28"/>
      <c r="AQ15720" s="15"/>
    </row>
    <row r="15721" spans="36:43" x14ac:dyDescent="0.3">
      <c r="AJ15721" s="28"/>
      <c r="AQ15721" s="15"/>
    </row>
    <row r="15722" spans="36:43" x14ac:dyDescent="0.3">
      <c r="AJ15722" s="28"/>
      <c r="AQ15722" s="15"/>
    </row>
    <row r="15723" spans="36:43" x14ac:dyDescent="0.3">
      <c r="AJ15723" s="28"/>
      <c r="AQ15723" s="15"/>
    </row>
    <row r="15724" spans="36:43" x14ac:dyDescent="0.3">
      <c r="AJ15724" s="28"/>
      <c r="AQ15724" s="15"/>
    </row>
    <row r="15725" spans="36:43" x14ac:dyDescent="0.3">
      <c r="AJ15725" s="28"/>
      <c r="AQ15725" s="15"/>
    </row>
    <row r="15726" spans="36:43" x14ac:dyDescent="0.3">
      <c r="AJ15726" s="28"/>
      <c r="AQ15726" s="15"/>
    </row>
    <row r="15727" spans="36:43" x14ac:dyDescent="0.3">
      <c r="AJ15727" s="28"/>
      <c r="AQ15727" s="15"/>
    </row>
    <row r="15728" spans="36:43" x14ac:dyDescent="0.3">
      <c r="AJ15728" s="28"/>
      <c r="AQ15728" s="15"/>
    </row>
    <row r="15729" spans="36:43" x14ac:dyDescent="0.3">
      <c r="AJ15729" s="28"/>
      <c r="AQ15729" s="15"/>
    </row>
    <row r="15730" spans="36:43" x14ac:dyDescent="0.3">
      <c r="AJ15730" s="28"/>
      <c r="AQ15730" s="15"/>
    </row>
    <row r="15731" spans="36:43" x14ac:dyDescent="0.3">
      <c r="AJ15731" s="28"/>
      <c r="AQ15731" s="15"/>
    </row>
    <row r="15732" spans="36:43" x14ac:dyDescent="0.3">
      <c r="AJ15732" s="28"/>
      <c r="AQ15732" s="15"/>
    </row>
    <row r="15733" spans="36:43" x14ac:dyDescent="0.3">
      <c r="AJ15733" s="28"/>
      <c r="AQ15733" s="15"/>
    </row>
    <row r="15734" spans="36:43" x14ac:dyDescent="0.3">
      <c r="AJ15734" s="28"/>
      <c r="AQ15734" s="15"/>
    </row>
    <row r="15735" spans="36:43" x14ac:dyDescent="0.3">
      <c r="AJ15735" s="28"/>
      <c r="AQ15735" s="15"/>
    </row>
    <row r="15736" spans="36:43" x14ac:dyDescent="0.3">
      <c r="AJ15736" s="28"/>
      <c r="AQ15736" s="15"/>
    </row>
    <row r="15737" spans="36:43" x14ac:dyDescent="0.3">
      <c r="AJ15737" s="28"/>
      <c r="AQ15737" s="15"/>
    </row>
    <row r="15738" spans="36:43" x14ac:dyDescent="0.3">
      <c r="AJ15738" s="28"/>
      <c r="AQ15738" s="15"/>
    </row>
    <row r="15739" spans="36:43" x14ac:dyDescent="0.3">
      <c r="AJ15739" s="28"/>
      <c r="AQ15739" s="15"/>
    </row>
    <row r="15740" spans="36:43" x14ac:dyDescent="0.3">
      <c r="AJ15740" s="28"/>
      <c r="AQ15740" s="15"/>
    </row>
    <row r="15741" spans="36:43" x14ac:dyDescent="0.3">
      <c r="AJ15741" s="28"/>
      <c r="AQ15741" s="15"/>
    </row>
    <row r="15742" spans="36:43" x14ac:dyDescent="0.3">
      <c r="AJ15742" s="28"/>
      <c r="AQ15742" s="15"/>
    </row>
    <row r="15743" spans="36:43" x14ac:dyDescent="0.3">
      <c r="AJ15743" s="28"/>
      <c r="AQ15743" s="15"/>
    </row>
    <row r="15744" spans="36:43" x14ac:dyDescent="0.3">
      <c r="AJ15744" s="28"/>
      <c r="AQ15744" s="15"/>
    </row>
    <row r="15745" spans="36:43" x14ac:dyDescent="0.3">
      <c r="AJ15745" s="28"/>
      <c r="AQ15745" s="15"/>
    </row>
    <row r="15746" spans="36:43" x14ac:dyDescent="0.3">
      <c r="AJ15746" s="28"/>
      <c r="AQ15746" s="15"/>
    </row>
    <row r="15747" spans="36:43" x14ac:dyDescent="0.3">
      <c r="AJ15747" s="28"/>
      <c r="AQ15747" s="15"/>
    </row>
    <row r="15748" spans="36:43" x14ac:dyDescent="0.3">
      <c r="AJ15748" s="28"/>
      <c r="AQ15748" s="15"/>
    </row>
    <row r="15749" spans="36:43" x14ac:dyDescent="0.3">
      <c r="AJ15749" s="28"/>
      <c r="AQ15749" s="15"/>
    </row>
    <row r="15750" spans="36:43" x14ac:dyDescent="0.3">
      <c r="AJ15750" s="28"/>
      <c r="AQ15750" s="15"/>
    </row>
    <row r="15751" spans="36:43" x14ac:dyDescent="0.3">
      <c r="AJ15751" s="28"/>
      <c r="AQ15751" s="15"/>
    </row>
    <row r="15752" spans="36:43" x14ac:dyDescent="0.3">
      <c r="AJ15752" s="28"/>
      <c r="AQ15752" s="15"/>
    </row>
    <row r="15753" spans="36:43" x14ac:dyDescent="0.3">
      <c r="AJ15753" s="28"/>
      <c r="AQ15753" s="15"/>
    </row>
    <row r="15754" spans="36:43" x14ac:dyDescent="0.3">
      <c r="AJ15754" s="28"/>
      <c r="AQ15754" s="15"/>
    </row>
    <row r="15755" spans="36:43" x14ac:dyDescent="0.3">
      <c r="AJ15755" s="28"/>
      <c r="AQ15755" s="15"/>
    </row>
    <row r="15756" spans="36:43" x14ac:dyDescent="0.3">
      <c r="AJ15756" s="28"/>
      <c r="AQ15756" s="15"/>
    </row>
    <row r="15757" spans="36:43" x14ac:dyDescent="0.3">
      <c r="AJ15757" s="28"/>
      <c r="AQ15757" s="15"/>
    </row>
    <row r="15758" spans="36:43" x14ac:dyDescent="0.3">
      <c r="AJ15758" s="28"/>
      <c r="AQ15758" s="15"/>
    </row>
    <row r="15759" spans="36:43" x14ac:dyDescent="0.3">
      <c r="AJ15759" s="28"/>
      <c r="AQ15759" s="15"/>
    </row>
    <row r="15760" spans="36:43" x14ac:dyDescent="0.3">
      <c r="AJ15760" s="28"/>
      <c r="AQ15760" s="15"/>
    </row>
    <row r="15761" spans="36:43" x14ac:dyDescent="0.3">
      <c r="AJ15761" s="28"/>
      <c r="AQ15761" s="15"/>
    </row>
    <row r="15762" spans="36:43" x14ac:dyDescent="0.3">
      <c r="AJ15762" s="28"/>
      <c r="AQ15762" s="15"/>
    </row>
    <row r="15763" spans="36:43" x14ac:dyDescent="0.3">
      <c r="AJ15763" s="28"/>
      <c r="AQ15763" s="15"/>
    </row>
    <row r="15764" spans="36:43" x14ac:dyDescent="0.3">
      <c r="AJ15764" s="28"/>
      <c r="AQ15764" s="15"/>
    </row>
    <row r="15765" spans="36:43" x14ac:dyDescent="0.3">
      <c r="AJ15765" s="28"/>
      <c r="AQ15765" s="15"/>
    </row>
    <row r="15766" spans="36:43" x14ac:dyDescent="0.3">
      <c r="AJ15766" s="28"/>
      <c r="AQ15766" s="15"/>
    </row>
    <row r="15767" spans="36:43" x14ac:dyDescent="0.3">
      <c r="AJ15767" s="28"/>
      <c r="AQ15767" s="15"/>
    </row>
    <row r="15768" spans="36:43" x14ac:dyDescent="0.3">
      <c r="AJ15768" s="28"/>
      <c r="AQ15768" s="15"/>
    </row>
    <row r="15769" spans="36:43" x14ac:dyDescent="0.3">
      <c r="AJ15769" s="28"/>
      <c r="AQ15769" s="15"/>
    </row>
    <row r="15770" spans="36:43" x14ac:dyDescent="0.3">
      <c r="AJ15770" s="28"/>
      <c r="AQ15770" s="15"/>
    </row>
    <row r="15771" spans="36:43" x14ac:dyDescent="0.3">
      <c r="AJ15771" s="28"/>
      <c r="AQ15771" s="15"/>
    </row>
    <row r="15772" spans="36:43" x14ac:dyDescent="0.3">
      <c r="AJ15772" s="28"/>
      <c r="AQ15772" s="15"/>
    </row>
    <row r="15773" spans="36:43" x14ac:dyDescent="0.3">
      <c r="AJ15773" s="28"/>
      <c r="AQ15773" s="15"/>
    </row>
    <row r="15774" spans="36:43" x14ac:dyDescent="0.3">
      <c r="AJ15774" s="28"/>
      <c r="AQ15774" s="15"/>
    </row>
    <row r="15775" spans="36:43" x14ac:dyDescent="0.3">
      <c r="AJ15775" s="28"/>
      <c r="AQ15775" s="15"/>
    </row>
    <row r="15776" spans="36:43" x14ac:dyDescent="0.3">
      <c r="AJ15776" s="28"/>
      <c r="AQ15776" s="15"/>
    </row>
    <row r="15777" spans="36:43" x14ac:dyDescent="0.3">
      <c r="AJ15777" s="28"/>
      <c r="AQ15777" s="15"/>
    </row>
    <row r="15778" spans="36:43" x14ac:dyDescent="0.3">
      <c r="AJ15778" s="28"/>
      <c r="AQ15778" s="15"/>
    </row>
    <row r="15779" spans="36:43" x14ac:dyDescent="0.3">
      <c r="AJ15779" s="28"/>
      <c r="AQ15779" s="15"/>
    </row>
    <row r="15780" spans="36:43" x14ac:dyDescent="0.3">
      <c r="AJ15780" s="28"/>
      <c r="AQ15780" s="15"/>
    </row>
    <row r="15781" spans="36:43" x14ac:dyDescent="0.3">
      <c r="AJ15781" s="28"/>
      <c r="AQ15781" s="15"/>
    </row>
    <row r="15782" spans="36:43" x14ac:dyDescent="0.3">
      <c r="AJ15782" s="28"/>
      <c r="AQ15782" s="15"/>
    </row>
    <row r="15783" spans="36:43" x14ac:dyDescent="0.3">
      <c r="AJ15783" s="28"/>
      <c r="AQ15783" s="15"/>
    </row>
    <row r="15784" spans="36:43" x14ac:dyDescent="0.3">
      <c r="AJ15784" s="28"/>
      <c r="AQ15784" s="15"/>
    </row>
    <row r="15785" spans="36:43" x14ac:dyDescent="0.3">
      <c r="AJ15785" s="28"/>
      <c r="AQ15785" s="15"/>
    </row>
    <row r="15786" spans="36:43" x14ac:dyDescent="0.3">
      <c r="AJ15786" s="28"/>
      <c r="AQ15786" s="15"/>
    </row>
    <row r="15787" spans="36:43" x14ac:dyDescent="0.3">
      <c r="AJ15787" s="28"/>
      <c r="AQ15787" s="15"/>
    </row>
    <row r="15788" spans="36:43" x14ac:dyDescent="0.3">
      <c r="AJ15788" s="28"/>
      <c r="AQ15788" s="15"/>
    </row>
    <row r="15789" spans="36:43" x14ac:dyDescent="0.3">
      <c r="AJ15789" s="28"/>
      <c r="AQ15789" s="15"/>
    </row>
    <row r="15790" spans="36:43" x14ac:dyDescent="0.3">
      <c r="AJ15790" s="28"/>
      <c r="AQ15790" s="15"/>
    </row>
    <row r="15791" spans="36:43" x14ac:dyDescent="0.3">
      <c r="AJ15791" s="28"/>
      <c r="AQ15791" s="15"/>
    </row>
    <row r="15792" spans="36:43" x14ac:dyDescent="0.3">
      <c r="AJ15792" s="28"/>
      <c r="AQ15792" s="15"/>
    </row>
    <row r="15793" spans="36:43" x14ac:dyDescent="0.3">
      <c r="AJ15793" s="28"/>
      <c r="AQ15793" s="15"/>
    </row>
    <row r="15794" spans="36:43" x14ac:dyDescent="0.3">
      <c r="AJ15794" s="28"/>
      <c r="AQ15794" s="15"/>
    </row>
    <row r="15795" spans="36:43" x14ac:dyDescent="0.3">
      <c r="AJ15795" s="28"/>
      <c r="AQ15795" s="15"/>
    </row>
    <row r="15796" spans="36:43" x14ac:dyDescent="0.3">
      <c r="AJ15796" s="28"/>
      <c r="AQ15796" s="15"/>
    </row>
    <row r="15797" spans="36:43" x14ac:dyDescent="0.3">
      <c r="AJ15797" s="28"/>
      <c r="AQ15797" s="15"/>
    </row>
    <row r="15798" spans="36:43" x14ac:dyDescent="0.3">
      <c r="AJ15798" s="28"/>
      <c r="AQ15798" s="15"/>
    </row>
    <row r="15799" spans="36:43" x14ac:dyDescent="0.3">
      <c r="AJ15799" s="28"/>
      <c r="AQ15799" s="15"/>
    </row>
    <row r="15800" spans="36:43" x14ac:dyDescent="0.3">
      <c r="AJ15800" s="28"/>
      <c r="AQ15800" s="15"/>
    </row>
    <row r="15801" spans="36:43" x14ac:dyDescent="0.3">
      <c r="AJ15801" s="28"/>
      <c r="AQ15801" s="15"/>
    </row>
    <row r="15802" spans="36:43" x14ac:dyDescent="0.3">
      <c r="AJ15802" s="28"/>
      <c r="AQ15802" s="15"/>
    </row>
    <row r="15803" spans="36:43" x14ac:dyDescent="0.3">
      <c r="AJ15803" s="28"/>
      <c r="AQ15803" s="15"/>
    </row>
    <row r="15804" spans="36:43" x14ac:dyDescent="0.3">
      <c r="AJ15804" s="28"/>
      <c r="AQ15804" s="15"/>
    </row>
    <row r="15805" spans="36:43" x14ac:dyDescent="0.3">
      <c r="AJ15805" s="28"/>
      <c r="AQ15805" s="15"/>
    </row>
    <row r="15806" spans="36:43" x14ac:dyDescent="0.3">
      <c r="AJ15806" s="28"/>
      <c r="AQ15806" s="15"/>
    </row>
    <row r="15807" spans="36:43" x14ac:dyDescent="0.3">
      <c r="AJ15807" s="28"/>
      <c r="AQ15807" s="15"/>
    </row>
    <row r="15808" spans="36:43" x14ac:dyDescent="0.3">
      <c r="AJ15808" s="28"/>
      <c r="AQ15808" s="15"/>
    </row>
    <row r="15809" spans="36:43" x14ac:dyDescent="0.3">
      <c r="AJ15809" s="28"/>
      <c r="AQ15809" s="15"/>
    </row>
    <row r="15810" spans="36:43" x14ac:dyDescent="0.3">
      <c r="AJ15810" s="28"/>
      <c r="AQ15810" s="15"/>
    </row>
    <row r="15811" spans="36:43" x14ac:dyDescent="0.3">
      <c r="AJ15811" s="28"/>
      <c r="AQ15811" s="15"/>
    </row>
    <row r="15812" spans="36:43" x14ac:dyDescent="0.3">
      <c r="AJ15812" s="28"/>
      <c r="AQ15812" s="15"/>
    </row>
    <row r="15813" spans="36:43" x14ac:dyDescent="0.3">
      <c r="AJ15813" s="28"/>
      <c r="AQ15813" s="15"/>
    </row>
    <row r="15814" spans="36:43" x14ac:dyDescent="0.3">
      <c r="AJ15814" s="28"/>
      <c r="AQ15814" s="15"/>
    </row>
    <row r="15815" spans="36:43" x14ac:dyDescent="0.3">
      <c r="AJ15815" s="28"/>
      <c r="AQ15815" s="15"/>
    </row>
    <row r="15816" spans="36:43" x14ac:dyDescent="0.3">
      <c r="AJ15816" s="28"/>
      <c r="AQ15816" s="15"/>
    </row>
    <row r="15817" spans="36:43" x14ac:dyDescent="0.3">
      <c r="AJ15817" s="28"/>
      <c r="AQ15817" s="15"/>
    </row>
    <row r="15818" spans="36:43" x14ac:dyDescent="0.3">
      <c r="AJ15818" s="28"/>
      <c r="AQ15818" s="15"/>
    </row>
    <row r="15819" spans="36:43" x14ac:dyDescent="0.3">
      <c r="AJ15819" s="28"/>
      <c r="AQ15819" s="15"/>
    </row>
    <row r="15820" spans="36:43" x14ac:dyDescent="0.3">
      <c r="AJ15820" s="28"/>
      <c r="AQ15820" s="15"/>
    </row>
    <row r="15821" spans="36:43" x14ac:dyDescent="0.3">
      <c r="AJ15821" s="28"/>
      <c r="AQ15821" s="15"/>
    </row>
    <row r="15822" spans="36:43" x14ac:dyDescent="0.3">
      <c r="AJ15822" s="28"/>
      <c r="AQ15822" s="15"/>
    </row>
    <row r="15823" spans="36:43" x14ac:dyDescent="0.3">
      <c r="AJ15823" s="28"/>
      <c r="AQ15823" s="15"/>
    </row>
    <row r="15824" spans="36:43" x14ac:dyDescent="0.3">
      <c r="AJ15824" s="28"/>
      <c r="AQ15824" s="15"/>
    </row>
    <row r="15825" spans="36:43" x14ac:dyDescent="0.3">
      <c r="AJ15825" s="28"/>
      <c r="AQ15825" s="15"/>
    </row>
    <row r="15826" spans="36:43" x14ac:dyDescent="0.3">
      <c r="AJ15826" s="28"/>
      <c r="AQ15826" s="15"/>
    </row>
    <row r="15827" spans="36:43" x14ac:dyDescent="0.3">
      <c r="AJ15827" s="28"/>
      <c r="AQ15827" s="15"/>
    </row>
    <row r="15828" spans="36:43" x14ac:dyDescent="0.3">
      <c r="AJ15828" s="28"/>
      <c r="AQ15828" s="15"/>
    </row>
    <row r="15829" spans="36:43" x14ac:dyDescent="0.3">
      <c r="AJ15829" s="28"/>
      <c r="AQ15829" s="15"/>
    </row>
    <row r="15830" spans="36:43" x14ac:dyDescent="0.3">
      <c r="AJ15830" s="28"/>
      <c r="AQ15830" s="15"/>
    </row>
    <row r="15831" spans="36:43" x14ac:dyDescent="0.3">
      <c r="AJ15831" s="28"/>
      <c r="AQ15831" s="15"/>
    </row>
    <row r="15832" spans="36:43" x14ac:dyDescent="0.3">
      <c r="AJ15832" s="28"/>
      <c r="AQ15832" s="15"/>
    </row>
    <row r="15833" spans="36:43" x14ac:dyDescent="0.3">
      <c r="AJ15833" s="28"/>
      <c r="AQ15833" s="15"/>
    </row>
    <row r="15834" spans="36:43" x14ac:dyDescent="0.3">
      <c r="AJ15834" s="28"/>
      <c r="AQ15834" s="15"/>
    </row>
    <row r="15835" spans="36:43" x14ac:dyDescent="0.3">
      <c r="AJ15835" s="28"/>
      <c r="AQ15835" s="15"/>
    </row>
    <row r="15836" spans="36:43" x14ac:dyDescent="0.3">
      <c r="AJ15836" s="28"/>
      <c r="AQ15836" s="15"/>
    </row>
    <row r="15837" spans="36:43" x14ac:dyDescent="0.3">
      <c r="AJ15837" s="28"/>
      <c r="AQ15837" s="15"/>
    </row>
    <row r="15838" spans="36:43" x14ac:dyDescent="0.3">
      <c r="AJ15838" s="28"/>
      <c r="AQ15838" s="15"/>
    </row>
    <row r="15839" spans="36:43" x14ac:dyDescent="0.3">
      <c r="AJ15839" s="28"/>
      <c r="AQ15839" s="15"/>
    </row>
    <row r="15840" spans="36:43" x14ac:dyDescent="0.3">
      <c r="AJ15840" s="28"/>
      <c r="AQ15840" s="15"/>
    </row>
    <row r="15841" spans="36:43" x14ac:dyDescent="0.3">
      <c r="AJ15841" s="28"/>
      <c r="AQ15841" s="15"/>
    </row>
    <row r="15842" spans="36:43" x14ac:dyDescent="0.3">
      <c r="AJ15842" s="28"/>
      <c r="AQ15842" s="15"/>
    </row>
    <row r="15843" spans="36:43" x14ac:dyDescent="0.3">
      <c r="AJ15843" s="28"/>
      <c r="AQ15843" s="15"/>
    </row>
    <row r="15844" spans="36:43" x14ac:dyDescent="0.3">
      <c r="AJ15844" s="28"/>
      <c r="AQ15844" s="15"/>
    </row>
    <row r="15845" spans="36:43" x14ac:dyDescent="0.3">
      <c r="AJ15845" s="28"/>
      <c r="AQ15845" s="15"/>
    </row>
    <row r="15846" spans="36:43" x14ac:dyDescent="0.3">
      <c r="AJ15846" s="28"/>
      <c r="AQ15846" s="15"/>
    </row>
    <row r="15847" spans="36:43" x14ac:dyDescent="0.3">
      <c r="AJ15847" s="28"/>
      <c r="AQ15847" s="15"/>
    </row>
    <row r="15848" spans="36:43" x14ac:dyDescent="0.3">
      <c r="AJ15848" s="28"/>
      <c r="AQ15848" s="15"/>
    </row>
    <row r="15849" spans="36:43" x14ac:dyDescent="0.3">
      <c r="AJ15849" s="28"/>
      <c r="AQ15849" s="15"/>
    </row>
    <row r="15850" spans="36:43" x14ac:dyDescent="0.3">
      <c r="AJ15850" s="28"/>
      <c r="AQ15850" s="15"/>
    </row>
    <row r="15851" spans="36:43" x14ac:dyDescent="0.3">
      <c r="AJ15851" s="28"/>
      <c r="AQ15851" s="15"/>
    </row>
    <row r="15852" spans="36:43" x14ac:dyDescent="0.3">
      <c r="AJ15852" s="28"/>
      <c r="AQ15852" s="15"/>
    </row>
    <row r="15853" spans="36:43" x14ac:dyDescent="0.3">
      <c r="AJ15853" s="28"/>
      <c r="AQ15853" s="15"/>
    </row>
    <row r="15854" spans="36:43" x14ac:dyDescent="0.3">
      <c r="AJ15854" s="28"/>
      <c r="AQ15854" s="15"/>
    </row>
    <row r="15855" spans="36:43" x14ac:dyDescent="0.3">
      <c r="AJ15855" s="28"/>
      <c r="AQ15855" s="15"/>
    </row>
    <row r="15856" spans="36:43" x14ac:dyDescent="0.3">
      <c r="AJ15856" s="28"/>
      <c r="AQ15856" s="15"/>
    </row>
    <row r="15857" spans="36:43" x14ac:dyDescent="0.3">
      <c r="AJ15857" s="28"/>
      <c r="AQ15857" s="15"/>
    </row>
    <row r="15858" spans="36:43" x14ac:dyDescent="0.3">
      <c r="AJ15858" s="28"/>
      <c r="AQ15858" s="15"/>
    </row>
    <row r="15859" spans="36:43" x14ac:dyDescent="0.3">
      <c r="AJ15859" s="28"/>
      <c r="AQ15859" s="15"/>
    </row>
    <row r="15860" spans="36:43" x14ac:dyDescent="0.3">
      <c r="AJ15860" s="28"/>
      <c r="AQ15860" s="15"/>
    </row>
    <row r="15861" spans="36:43" x14ac:dyDescent="0.3">
      <c r="AJ15861" s="28"/>
      <c r="AQ15861" s="15"/>
    </row>
    <row r="15862" spans="36:43" x14ac:dyDescent="0.3">
      <c r="AJ15862" s="28"/>
      <c r="AQ15862" s="15"/>
    </row>
    <row r="15863" spans="36:43" x14ac:dyDescent="0.3">
      <c r="AJ15863" s="28"/>
      <c r="AQ15863" s="15"/>
    </row>
    <row r="15864" spans="36:43" x14ac:dyDescent="0.3">
      <c r="AJ15864" s="28"/>
      <c r="AQ15864" s="15"/>
    </row>
    <row r="15865" spans="36:43" x14ac:dyDescent="0.3">
      <c r="AJ15865" s="28"/>
      <c r="AQ15865" s="15"/>
    </row>
    <row r="15866" spans="36:43" x14ac:dyDescent="0.3">
      <c r="AJ15866" s="28"/>
      <c r="AQ15866" s="15"/>
    </row>
    <row r="15867" spans="36:43" x14ac:dyDescent="0.3">
      <c r="AJ15867" s="28"/>
      <c r="AQ15867" s="15"/>
    </row>
    <row r="15868" spans="36:43" x14ac:dyDescent="0.3">
      <c r="AJ15868" s="28"/>
      <c r="AQ15868" s="15"/>
    </row>
    <row r="15869" spans="36:43" x14ac:dyDescent="0.3">
      <c r="AJ15869" s="28"/>
      <c r="AQ15869" s="15"/>
    </row>
    <row r="15870" spans="36:43" x14ac:dyDescent="0.3">
      <c r="AJ15870" s="28"/>
      <c r="AQ15870" s="15"/>
    </row>
    <row r="15871" spans="36:43" x14ac:dyDescent="0.3">
      <c r="AJ15871" s="28"/>
      <c r="AQ15871" s="15"/>
    </row>
    <row r="15872" spans="36:43" x14ac:dyDescent="0.3">
      <c r="AJ15872" s="28"/>
      <c r="AQ15872" s="15"/>
    </row>
    <row r="15873" spans="36:43" x14ac:dyDescent="0.3">
      <c r="AJ15873" s="28"/>
      <c r="AQ15873" s="15"/>
    </row>
    <row r="15874" spans="36:43" x14ac:dyDescent="0.3">
      <c r="AJ15874" s="28"/>
      <c r="AQ15874" s="15"/>
    </row>
    <row r="15875" spans="36:43" x14ac:dyDescent="0.3">
      <c r="AJ15875" s="28"/>
      <c r="AQ15875" s="15"/>
    </row>
    <row r="15876" spans="36:43" x14ac:dyDescent="0.3">
      <c r="AJ15876" s="28"/>
      <c r="AQ15876" s="15"/>
    </row>
    <row r="15877" spans="36:43" x14ac:dyDescent="0.3">
      <c r="AJ15877" s="28"/>
      <c r="AQ15877" s="15"/>
    </row>
    <row r="15878" spans="36:43" x14ac:dyDescent="0.3">
      <c r="AJ15878" s="28"/>
      <c r="AQ15878" s="15"/>
    </row>
    <row r="15879" spans="36:43" x14ac:dyDescent="0.3">
      <c r="AJ15879" s="28"/>
      <c r="AQ15879" s="15"/>
    </row>
    <row r="15880" spans="36:43" x14ac:dyDescent="0.3">
      <c r="AJ15880" s="28"/>
      <c r="AQ15880" s="15"/>
    </row>
    <row r="15881" spans="36:43" x14ac:dyDescent="0.3">
      <c r="AJ15881" s="28"/>
      <c r="AQ15881" s="15"/>
    </row>
    <row r="15882" spans="36:43" x14ac:dyDescent="0.3">
      <c r="AJ15882" s="28"/>
      <c r="AQ15882" s="15"/>
    </row>
    <row r="15883" spans="36:43" x14ac:dyDescent="0.3">
      <c r="AJ15883" s="28"/>
      <c r="AQ15883" s="15"/>
    </row>
    <row r="15884" spans="36:43" x14ac:dyDescent="0.3">
      <c r="AJ15884" s="28"/>
      <c r="AQ15884" s="15"/>
    </row>
    <row r="15885" spans="36:43" x14ac:dyDescent="0.3">
      <c r="AJ15885" s="28"/>
      <c r="AQ15885" s="15"/>
    </row>
    <row r="15886" spans="36:43" x14ac:dyDescent="0.3">
      <c r="AJ15886" s="28"/>
      <c r="AQ15886" s="15"/>
    </row>
    <row r="15887" spans="36:43" x14ac:dyDescent="0.3">
      <c r="AJ15887" s="28"/>
      <c r="AQ15887" s="15"/>
    </row>
    <row r="15888" spans="36:43" x14ac:dyDescent="0.3">
      <c r="AJ15888" s="28"/>
      <c r="AQ15888" s="15"/>
    </row>
    <row r="15889" spans="36:43" x14ac:dyDescent="0.3">
      <c r="AJ15889" s="28"/>
      <c r="AQ15889" s="15"/>
    </row>
    <row r="15890" spans="36:43" x14ac:dyDescent="0.3">
      <c r="AJ15890" s="28"/>
      <c r="AQ15890" s="15"/>
    </row>
    <row r="15891" spans="36:43" x14ac:dyDescent="0.3">
      <c r="AJ15891" s="28"/>
      <c r="AQ15891" s="15"/>
    </row>
    <row r="15892" spans="36:43" x14ac:dyDescent="0.3">
      <c r="AJ15892" s="28"/>
      <c r="AQ15892" s="15"/>
    </row>
    <row r="15893" spans="36:43" x14ac:dyDescent="0.3">
      <c r="AJ15893" s="28"/>
      <c r="AQ15893" s="15"/>
    </row>
    <row r="15894" spans="36:43" x14ac:dyDescent="0.3">
      <c r="AJ15894" s="28"/>
      <c r="AQ15894" s="15"/>
    </row>
    <row r="15895" spans="36:43" x14ac:dyDescent="0.3">
      <c r="AJ15895" s="28"/>
      <c r="AQ15895" s="15"/>
    </row>
    <row r="15896" spans="36:43" x14ac:dyDescent="0.3">
      <c r="AJ15896" s="28"/>
      <c r="AQ15896" s="15"/>
    </row>
    <row r="15897" spans="36:43" x14ac:dyDescent="0.3">
      <c r="AJ15897" s="28"/>
      <c r="AQ15897" s="15"/>
    </row>
    <row r="15898" spans="36:43" x14ac:dyDescent="0.3">
      <c r="AJ15898" s="28"/>
      <c r="AQ15898" s="15"/>
    </row>
    <row r="15899" spans="36:43" x14ac:dyDescent="0.3">
      <c r="AJ15899" s="28"/>
      <c r="AQ15899" s="15"/>
    </row>
    <row r="15900" spans="36:43" x14ac:dyDescent="0.3">
      <c r="AJ15900" s="28"/>
      <c r="AQ15900" s="15"/>
    </row>
    <row r="15901" spans="36:43" x14ac:dyDescent="0.3">
      <c r="AJ15901" s="28"/>
      <c r="AQ15901" s="15"/>
    </row>
    <row r="15902" spans="36:43" x14ac:dyDescent="0.3">
      <c r="AJ15902" s="28"/>
      <c r="AQ15902" s="15"/>
    </row>
    <row r="15903" spans="36:43" x14ac:dyDescent="0.3">
      <c r="AJ15903" s="28"/>
      <c r="AQ15903" s="15"/>
    </row>
    <row r="15904" spans="36:43" x14ac:dyDescent="0.3">
      <c r="AJ15904" s="28"/>
      <c r="AQ15904" s="15"/>
    </row>
    <row r="15905" spans="36:43" x14ac:dyDescent="0.3">
      <c r="AJ15905" s="28"/>
      <c r="AQ15905" s="15"/>
    </row>
    <row r="15906" spans="36:43" x14ac:dyDescent="0.3">
      <c r="AJ15906" s="28"/>
      <c r="AQ15906" s="15"/>
    </row>
    <row r="15907" spans="36:43" x14ac:dyDescent="0.3">
      <c r="AJ15907" s="28"/>
      <c r="AQ15907" s="15"/>
    </row>
    <row r="15908" spans="36:43" x14ac:dyDescent="0.3">
      <c r="AJ15908" s="28"/>
      <c r="AQ15908" s="15"/>
    </row>
    <row r="15909" spans="36:43" x14ac:dyDescent="0.3">
      <c r="AJ15909" s="28"/>
      <c r="AQ15909" s="15"/>
    </row>
    <row r="15910" spans="36:43" x14ac:dyDescent="0.3">
      <c r="AJ15910" s="28"/>
      <c r="AQ15910" s="15"/>
    </row>
    <row r="15911" spans="36:43" x14ac:dyDescent="0.3">
      <c r="AJ15911" s="28"/>
      <c r="AQ15911" s="15"/>
    </row>
    <row r="15912" spans="36:43" x14ac:dyDescent="0.3">
      <c r="AJ15912" s="28"/>
      <c r="AQ15912" s="15"/>
    </row>
    <row r="15913" spans="36:43" x14ac:dyDescent="0.3">
      <c r="AJ15913" s="28"/>
      <c r="AQ15913" s="15"/>
    </row>
    <row r="15914" spans="36:43" x14ac:dyDescent="0.3">
      <c r="AJ15914" s="28"/>
      <c r="AQ15914" s="15"/>
    </row>
    <row r="15915" spans="36:43" x14ac:dyDescent="0.3">
      <c r="AJ15915" s="28"/>
      <c r="AQ15915" s="15"/>
    </row>
    <row r="15916" spans="36:43" x14ac:dyDescent="0.3">
      <c r="AJ15916" s="28"/>
      <c r="AQ15916" s="15"/>
    </row>
    <row r="15917" spans="36:43" x14ac:dyDescent="0.3">
      <c r="AJ15917" s="28"/>
      <c r="AQ15917" s="15"/>
    </row>
    <row r="15918" spans="36:43" x14ac:dyDescent="0.3">
      <c r="AJ15918" s="28"/>
      <c r="AQ15918" s="15"/>
    </row>
    <row r="15919" spans="36:43" x14ac:dyDescent="0.3">
      <c r="AJ15919" s="28"/>
      <c r="AQ15919" s="15"/>
    </row>
    <row r="15920" spans="36:43" x14ac:dyDescent="0.3">
      <c r="AJ15920" s="28"/>
      <c r="AQ15920" s="15"/>
    </row>
    <row r="15921" spans="36:43" x14ac:dyDescent="0.3">
      <c r="AJ15921" s="28"/>
      <c r="AQ15921" s="15"/>
    </row>
    <row r="15922" spans="36:43" x14ac:dyDescent="0.3">
      <c r="AJ15922" s="28"/>
      <c r="AQ15922" s="15"/>
    </row>
    <row r="15923" spans="36:43" x14ac:dyDescent="0.3">
      <c r="AJ15923" s="28"/>
      <c r="AQ15923" s="15"/>
    </row>
    <row r="15924" spans="36:43" x14ac:dyDescent="0.3">
      <c r="AJ15924" s="28"/>
      <c r="AQ15924" s="15"/>
    </row>
    <row r="15925" spans="36:43" x14ac:dyDescent="0.3">
      <c r="AJ15925" s="28"/>
      <c r="AQ15925" s="15"/>
    </row>
    <row r="15926" spans="36:43" x14ac:dyDescent="0.3">
      <c r="AJ15926" s="28"/>
      <c r="AQ15926" s="15"/>
    </row>
    <row r="15927" spans="36:43" x14ac:dyDescent="0.3">
      <c r="AJ15927" s="28"/>
      <c r="AQ15927" s="15"/>
    </row>
    <row r="15928" spans="36:43" x14ac:dyDescent="0.3">
      <c r="AJ15928" s="28"/>
      <c r="AQ15928" s="15"/>
    </row>
    <row r="15929" spans="36:43" x14ac:dyDescent="0.3">
      <c r="AJ15929" s="28"/>
      <c r="AQ15929" s="15"/>
    </row>
    <row r="15930" spans="36:43" x14ac:dyDescent="0.3">
      <c r="AJ15930" s="28"/>
      <c r="AQ15930" s="15"/>
    </row>
    <row r="15931" spans="36:43" x14ac:dyDescent="0.3">
      <c r="AJ15931" s="28"/>
      <c r="AQ15931" s="15"/>
    </row>
    <row r="15932" spans="36:43" x14ac:dyDescent="0.3">
      <c r="AJ15932" s="28"/>
      <c r="AQ15932" s="15"/>
    </row>
    <row r="15933" spans="36:43" x14ac:dyDescent="0.3">
      <c r="AJ15933" s="28"/>
      <c r="AQ15933" s="15"/>
    </row>
    <row r="15934" spans="36:43" x14ac:dyDescent="0.3">
      <c r="AJ15934" s="28"/>
      <c r="AQ15934" s="15"/>
    </row>
    <row r="15935" spans="36:43" x14ac:dyDescent="0.3">
      <c r="AJ15935" s="28"/>
      <c r="AQ15935" s="15"/>
    </row>
    <row r="15936" spans="36:43" x14ac:dyDescent="0.3">
      <c r="AJ15936" s="28"/>
      <c r="AQ15936" s="15"/>
    </row>
    <row r="15937" spans="36:43" x14ac:dyDescent="0.3">
      <c r="AJ15937" s="28"/>
      <c r="AQ15937" s="15"/>
    </row>
    <row r="15938" spans="36:43" x14ac:dyDescent="0.3">
      <c r="AJ15938" s="28"/>
      <c r="AQ15938" s="15"/>
    </row>
    <row r="15939" spans="36:43" x14ac:dyDescent="0.3">
      <c r="AJ15939" s="28"/>
      <c r="AQ15939" s="15"/>
    </row>
    <row r="15940" spans="36:43" x14ac:dyDescent="0.3">
      <c r="AJ15940" s="28"/>
      <c r="AQ15940" s="15"/>
    </row>
    <row r="15941" spans="36:43" x14ac:dyDescent="0.3">
      <c r="AJ15941" s="28"/>
      <c r="AQ15941" s="15"/>
    </row>
    <row r="15942" spans="36:43" x14ac:dyDescent="0.3">
      <c r="AJ15942" s="28"/>
      <c r="AQ15942" s="15"/>
    </row>
    <row r="15943" spans="36:43" x14ac:dyDescent="0.3">
      <c r="AJ15943" s="28"/>
      <c r="AQ15943" s="15"/>
    </row>
    <row r="15944" spans="36:43" x14ac:dyDescent="0.3">
      <c r="AJ15944" s="28"/>
      <c r="AQ15944" s="15"/>
    </row>
    <row r="15945" spans="36:43" x14ac:dyDescent="0.3">
      <c r="AJ15945" s="28"/>
      <c r="AQ15945" s="15"/>
    </row>
    <row r="15946" spans="36:43" x14ac:dyDescent="0.3">
      <c r="AJ15946" s="28"/>
      <c r="AQ15946" s="15"/>
    </row>
    <row r="15947" spans="36:43" x14ac:dyDescent="0.3">
      <c r="AJ15947" s="28"/>
      <c r="AQ15947" s="15"/>
    </row>
    <row r="15948" spans="36:43" x14ac:dyDescent="0.3">
      <c r="AJ15948" s="28"/>
      <c r="AQ15948" s="15"/>
    </row>
    <row r="15949" spans="36:43" x14ac:dyDescent="0.3">
      <c r="AJ15949" s="28"/>
      <c r="AQ15949" s="15"/>
    </row>
    <row r="15950" spans="36:43" x14ac:dyDescent="0.3">
      <c r="AJ15950" s="28"/>
      <c r="AQ15950" s="15"/>
    </row>
    <row r="15951" spans="36:43" x14ac:dyDescent="0.3">
      <c r="AJ15951" s="28"/>
      <c r="AQ15951" s="15"/>
    </row>
    <row r="15952" spans="36:43" x14ac:dyDescent="0.3">
      <c r="AJ15952" s="28"/>
      <c r="AQ15952" s="15"/>
    </row>
    <row r="15953" spans="36:43" x14ac:dyDescent="0.3">
      <c r="AJ15953" s="28"/>
      <c r="AQ15953" s="15"/>
    </row>
    <row r="15954" spans="36:43" x14ac:dyDescent="0.3">
      <c r="AJ15954" s="28"/>
      <c r="AQ15954" s="15"/>
    </row>
    <row r="15955" spans="36:43" x14ac:dyDescent="0.3">
      <c r="AJ15955" s="28"/>
      <c r="AQ15955" s="15"/>
    </row>
    <row r="15956" spans="36:43" x14ac:dyDescent="0.3">
      <c r="AJ15956" s="28"/>
      <c r="AQ15956" s="15"/>
    </row>
    <row r="15957" spans="36:43" x14ac:dyDescent="0.3">
      <c r="AJ15957" s="28"/>
      <c r="AQ15957" s="15"/>
    </row>
    <row r="15958" spans="36:43" x14ac:dyDescent="0.3">
      <c r="AJ15958" s="28"/>
      <c r="AQ15958" s="15"/>
    </row>
    <row r="15959" spans="36:43" x14ac:dyDescent="0.3">
      <c r="AJ15959" s="28"/>
      <c r="AQ15959" s="15"/>
    </row>
    <row r="15960" spans="36:43" x14ac:dyDescent="0.3">
      <c r="AJ15960" s="28"/>
      <c r="AQ15960" s="15"/>
    </row>
    <row r="15961" spans="36:43" x14ac:dyDescent="0.3">
      <c r="AJ15961" s="28"/>
      <c r="AQ15961" s="15"/>
    </row>
    <row r="15962" spans="36:43" x14ac:dyDescent="0.3">
      <c r="AJ15962" s="28"/>
      <c r="AQ15962" s="15"/>
    </row>
    <row r="15963" spans="36:43" x14ac:dyDescent="0.3">
      <c r="AJ15963" s="28"/>
      <c r="AQ15963" s="15"/>
    </row>
    <row r="15964" spans="36:43" x14ac:dyDescent="0.3">
      <c r="AJ15964" s="28"/>
      <c r="AQ15964" s="15"/>
    </row>
    <row r="15965" spans="36:43" x14ac:dyDescent="0.3">
      <c r="AJ15965" s="28"/>
      <c r="AQ15965" s="15"/>
    </row>
    <row r="15966" spans="36:43" x14ac:dyDescent="0.3">
      <c r="AJ15966" s="28"/>
      <c r="AQ15966" s="15"/>
    </row>
    <row r="15967" spans="36:43" x14ac:dyDescent="0.3">
      <c r="AJ15967" s="28"/>
      <c r="AQ15967" s="15"/>
    </row>
    <row r="15968" spans="36:43" x14ac:dyDescent="0.3">
      <c r="AJ15968" s="28"/>
      <c r="AQ15968" s="15"/>
    </row>
    <row r="15969" spans="36:43" x14ac:dyDescent="0.3">
      <c r="AJ15969" s="28"/>
      <c r="AQ15969" s="15"/>
    </row>
    <row r="15970" spans="36:43" x14ac:dyDescent="0.3">
      <c r="AJ15970" s="28"/>
      <c r="AQ15970" s="15"/>
    </row>
    <row r="15971" spans="36:43" x14ac:dyDescent="0.3">
      <c r="AJ15971" s="28"/>
      <c r="AQ15971" s="15"/>
    </row>
    <row r="15972" spans="36:43" x14ac:dyDescent="0.3">
      <c r="AJ15972" s="28"/>
      <c r="AQ15972" s="15"/>
    </row>
    <row r="15973" spans="36:43" x14ac:dyDescent="0.3">
      <c r="AJ15973" s="28"/>
      <c r="AQ15973" s="15"/>
    </row>
    <row r="15974" spans="36:43" x14ac:dyDescent="0.3">
      <c r="AJ15974" s="28"/>
      <c r="AQ15974" s="15"/>
    </row>
    <row r="15975" spans="36:43" x14ac:dyDescent="0.3">
      <c r="AJ15975" s="28"/>
      <c r="AQ15975" s="15"/>
    </row>
    <row r="15976" spans="36:43" x14ac:dyDescent="0.3">
      <c r="AJ15976" s="28"/>
      <c r="AQ15976" s="15"/>
    </row>
    <row r="15977" spans="36:43" x14ac:dyDescent="0.3">
      <c r="AJ15977" s="28"/>
      <c r="AQ15977" s="15"/>
    </row>
    <row r="15978" spans="36:43" x14ac:dyDescent="0.3">
      <c r="AJ15978" s="28"/>
      <c r="AQ15978" s="15"/>
    </row>
    <row r="15979" spans="36:43" x14ac:dyDescent="0.3">
      <c r="AJ15979" s="28"/>
      <c r="AQ15979" s="15"/>
    </row>
    <row r="15980" spans="36:43" x14ac:dyDescent="0.3">
      <c r="AJ15980" s="28"/>
      <c r="AQ15980" s="15"/>
    </row>
    <row r="15981" spans="36:43" x14ac:dyDescent="0.3">
      <c r="AJ15981" s="28"/>
      <c r="AQ15981" s="15"/>
    </row>
    <row r="15982" spans="36:43" x14ac:dyDescent="0.3">
      <c r="AJ15982" s="28"/>
      <c r="AQ15982" s="15"/>
    </row>
    <row r="15983" spans="36:43" x14ac:dyDescent="0.3">
      <c r="AJ15983" s="28"/>
      <c r="AQ15983" s="15"/>
    </row>
    <row r="15984" spans="36:43" x14ac:dyDescent="0.3">
      <c r="AJ15984" s="28"/>
      <c r="AQ15984" s="15"/>
    </row>
    <row r="15985" spans="36:43" x14ac:dyDescent="0.3">
      <c r="AJ15985" s="28"/>
      <c r="AQ15985" s="15"/>
    </row>
    <row r="15986" spans="36:43" x14ac:dyDescent="0.3">
      <c r="AJ15986" s="28"/>
      <c r="AQ15986" s="15"/>
    </row>
    <row r="15987" spans="36:43" x14ac:dyDescent="0.3">
      <c r="AJ15987" s="28"/>
      <c r="AQ15987" s="15"/>
    </row>
    <row r="15988" spans="36:43" x14ac:dyDescent="0.3">
      <c r="AJ15988" s="28"/>
      <c r="AQ15988" s="15"/>
    </row>
    <row r="15989" spans="36:43" x14ac:dyDescent="0.3">
      <c r="AJ15989" s="28"/>
      <c r="AQ15989" s="15"/>
    </row>
    <row r="15990" spans="36:43" x14ac:dyDescent="0.3">
      <c r="AJ15990" s="28"/>
      <c r="AQ15990" s="15"/>
    </row>
    <row r="15991" spans="36:43" x14ac:dyDescent="0.3">
      <c r="AJ15991" s="28"/>
      <c r="AQ15991" s="15"/>
    </row>
    <row r="15992" spans="36:43" x14ac:dyDescent="0.3">
      <c r="AJ15992" s="28"/>
      <c r="AQ15992" s="15"/>
    </row>
    <row r="15993" spans="36:43" x14ac:dyDescent="0.3">
      <c r="AJ15993" s="28"/>
      <c r="AQ15993" s="15"/>
    </row>
    <row r="15994" spans="36:43" x14ac:dyDescent="0.3">
      <c r="AJ15994" s="28"/>
      <c r="AQ15994" s="15"/>
    </row>
    <row r="15995" spans="36:43" x14ac:dyDescent="0.3">
      <c r="AJ15995" s="28"/>
      <c r="AQ15995" s="15"/>
    </row>
    <row r="15996" spans="36:43" x14ac:dyDescent="0.3">
      <c r="AJ15996" s="28"/>
      <c r="AQ15996" s="15"/>
    </row>
    <row r="15997" spans="36:43" x14ac:dyDescent="0.3">
      <c r="AJ15997" s="28"/>
      <c r="AQ15997" s="15"/>
    </row>
    <row r="15998" spans="36:43" x14ac:dyDescent="0.3">
      <c r="AJ15998" s="28"/>
      <c r="AQ15998" s="15"/>
    </row>
    <row r="15999" spans="36:43" x14ac:dyDescent="0.3">
      <c r="AJ15999" s="28"/>
      <c r="AQ15999" s="15"/>
    </row>
    <row r="16000" spans="36:43" x14ac:dyDescent="0.3">
      <c r="AJ16000" s="28"/>
      <c r="AQ16000" s="15"/>
    </row>
    <row r="16001" spans="36:43" x14ac:dyDescent="0.3">
      <c r="AJ16001" s="28"/>
      <c r="AQ16001" s="15"/>
    </row>
    <row r="16002" spans="36:43" x14ac:dyDescent="0.3">
      <c r="AJ16002" s="28"/>
      <c r="AQ16002" s="15"/>
    </row>
    <row r="16003" spans="36:43" x14ac:dyDescent="0.3">
      <c r="AJ16003" s="28"/>
      <c r="AQ16003" s="15"/>
    </row>
    <row r="16004" spans="36:43" x14ac:dyDescent="0.3">
      <c r="AJ16004" s="28"/>
      <c r="AQ16004" s="15"/>
    </row>
    <row r="16005" spans="36:43" x14ac:dyDescent="0.3">
      <c r="AJ16005" s="28"/>
      <c r="AQ16005" s="15"/>
    </row>
    <row r="16006" spans="36:43" x14ac:dyDescent="0.3">
      <c r="AJ16006" s="28"/>
      <c r="AQ16006" s="15"/>
    </row>
    <row r="16007" spans="36:43" x14ac:dyDescent="0.3">
      <c r="AJ16007" s="28"/>
      <c r="AQ16007" s="15"/>
    </row>
    <row r="16008" spans="36:43" x14ac:dyDescent="0.3">
      <c r="AJ16008" s="28"/>
      <c r="AQ16008" s="15"/>
    </row>
    <row r="16009" spans="36:43" x14ac:dyDescent="0.3">
      <c r="AJ16009" s="28"/>
      <c r="AQ16009" s="15"/>
    </row>
    <row r="16010" spans="36:43" x14ac:dyDescent="0.3">
      <c r="AJ16010" s="28"/>
      <c r="AQ16010" s="15"/>
    </row>
    <row r="16011" spans="36:43" x14ac:dyDescent="0.3">
      <c r="AJ16011" s="28"/>
      <c r="AQ16011" s="15"/>
    </row>
    <row r="16012" spans="36:43" x14ac:dyDescent="0.3">
      <c r="AJ16012" s="28"/>
      <c r="AQ16012" s="15"/>
    </row>
    <row r="16013" spans="36:43" x14ac:dyDescent="0.3">
      <c r="AJ16013" s="28"/>
      <c r="AQ16013" s="15"/>
    </row>
    <row r="16014" spans="36:43" x14ac:dyDescent="0.3">
      <c r="AJ16014" s="28"/>
      <c r="AQ16014" s="15"/>
    </row>
    <row r="16015" spans="36:43" x14ac:dyDescent="0.3">
      <c r="AJ16015" s="28"/>
      <c r="AQ16015" s="15"/>
    </row>
    <row r="16016" spans="36:43" x14ac:dyDescent="0.3">
      <c r="AJ16016" s="28"/>
      <c r="AQ16016" s="15"/>
    </row>
    <row r="16017" spans="36:43" x14ac:dyDescent="0.3">
      <c r="AJ16017" s="28"/>
      <c r="AQ16017" s="15"/>
    </row>
    <row r="16018" spans="36:43" x14ac:dyDescent="0.3">
      <c r="AJ16018" s="28"/>
      <c r="AQ16018" s="15"/>
    </row>
    <row r="16019" spans="36:43" x14ac:dyDescent="0.3">
      <c r="AJ16019" s="28"/>
      <c r="AQ16019" s="15"/>
    </row>
    <row r="16020" spans="36:43" x14ac:dyDescent="0.3">
      <c r="AJ16020" s="28"/>
      <c r="AQ16020" s="15"/>
    </row>
    <row r="16021" spans="36:43" x14ac:dyDescent="0.3">
      <c r="AJ16021" s="28"/>
      <c r="AQ16021" s="15"/>
    </row>
    <row r="16022" spans="36:43" x14ac:dyDescent="0.3">
      <c r="AJ16022" s="28"/>
      <c r="AQ16022" s="15"/>
    </row>
    <row r="16023" spans="36:43" x14ac:dyDescent="0.3">
      <c r="AJ16023" s="28"/>
      <c r="AQ16023" s="15"/>
    </row>
    <row r="16024" spans="36:43" x14ac:dyDescent="0.3">
      <c r="AJ16024" s="28"/>
      <c r="AQ16024" s="15"/>
    </row>
    <row r="16025" spans="36:43" x14ac:dyDescent="0.3">
      <c r="AJ16025" s="28"/>
      <c r="AQ16025" s="15"/>
    </row>
    <row r="16026" spans="36:43" x14ac:dyDescent="0.3">
      <c r="AJ16026" s="28"/>
      <c r="AQ16026" s="15"/>
    </row>
    <row r="16027" spans="36:43" x14ac:dyDescent="0.3">
      <c r="AJ16027" s="28"/>
      <c r="AQ16027" s="15"/>
    </row>
    <row r="16028" spans="36:43" x14ac:dyDescent="0.3">
      <c r="AJ16028" s="28"/>
      <c r="AQ16028" s="15"/>
    </row>
    <row r="16029" spans="36:43" x14ac:dyDescent="0.3">
      <c r="AJ16029" s="28"/>
      <c r="AQ16029" s="15"/>
    </row>
    <row r="16030" spans="36:43" x14ac:dyDescent="0.3">
      <c r="AJ16030" s="28"/>
      <c r="AQ16030" s="15"/>
    </row>
    <row r="16031" spans="36:43" x14ac:dyDescent="0.3">
      <c r="AJ16031" s="28"/>
      <c r="AQ16031" s="15"/>
    </row>
    <row r="16032" spans="36:43" x14ac:dyDescent="0.3">
      <c r="AJ16032" s="28"/>
      <c r="AQ16032" s="15"/>
    </row>
    <row r="16033" spans="36:43" x14ac:dyDescent="0.3">
      <c r="AJ16033" s="28"/>
      <c r="AQ16033" s="15"/>
    </row>
    <row r="16034" spans="36:43" x14ac:dyDescent="0.3">
      <c r="AJ16034" s="28"/>
      <c r="AQ16034" s="15"/>
    </row>
    <row r="16035" spans="36:43" x14ac:dyDescent="0.3">
      <c r="AJ16035" s="28"/>
      <c r="AQ16035" s="15"/>
    </row>
    <row r="16036" spans="36:43" x14ac:dyDescent="0.3">
      <c r="AJ16036" s="28"/>
      <c r="AQ16036" s="15"/>
    </row>
    <row r="16037" spans="36:43" x14ac:dyDescent="0.3">
      <c r="AJ16037" s="28"/>
      <c r="AQ16037" s="15"/>
    </row>
    <row r="16038" spans="36:43" x14ac:dyDescent="0.3">
      <c r="AJ16038" s="28"/>
      <c r="AQ16038" s="15"/>
    </row>
    <row r="16039" spans="36:43" x14ac:dyDescent="0.3">
      <c r="AJ16039" s="28"/>
      <c r="AQ16039" s="15"/>
    </row>
    <row r="16040" spans="36:43" x14ac:dyDescent="0.3">
      <c r="AJ16040" s="28"/>
      <c r="AQ16040" s="15"/>
    </row>
    <row r="16041" spans="36:43" x14ac:dyDescent="0.3">
      <c r="AJ16041" s="28"/>
      <c r="AQ16041" s="15"/>
    </row>
    <row r="16042" spans="36:43" x14ac:dyDescent="0.3">
      <c r="AJ16042" s="28"/>
      <c r="AQ16042" s="15"/>
    </row>
    <row r="16043" spans="36:43" x14ac:dyDescent="0.3">
      <c r="AJ16043" s="28"/>
      <c r="AQ16043" s="15"/>
    </row>
    <row r="16044" spans="36:43" x14ac:dyDescent="0.3">
      <c r="AJ16044" s="28"/>
      <c r="AQ16044" s="15"/>
    </row>
    <row r="16045" spans="36:43" x14ac:dyDescent="0.3">
      <c r="AJ16045" s="28"/>
      <c r="AQ16045" s="15"/>
    </row>
    <row r="16046" spans="36:43" x14ac:dyDescent="0.3">
      <c r="AJ16046" s="28"/>
      <c r="AQ16046" s="15"/>
    </row>
    <row r="16047" spans="36:43" x14ac:dyDescent="0.3">
      <c r="AJ16047" s="28"/>
      <c r="AQ16047" s="15"/>
    </row>
    <row r="16048" spans="36:43" x14ac:dyDescent="0.3">
      <c r="AJ16048" s="28"/>
      <c r="AQ16048" s="15"/>
    </row>
    <row r="16049" spans="36:43" x14ac:dyDescent="0.3">
      <c r="AJ16049" s="28"/>
      <c r="AQ16049" s="15"/>
    </row>
    <row r="16050" spans="36:43" x14ac:dyDescent="0.3">
      <c r="AJ16050" s="28"/>
      <c r="AQ16050" s="15"/>
    </row>
    <row r="16051" spans="36:43" x14ac:dyDescent="0.3">
      <c r="AJ16051" s="28"/>
      <c r="AQ16051" s="15"/>
    </row>
    <row r="16052" spans="36:43" x14ac:dyDescent="0.3">
      <c r="AJ16052" s="28"/>
      <c r="AQ16052" s="15"/>
    </row>
    <row r="16053" spans="36:43" x14ac:dyDescent="0.3">
      <c r="AJ16053" s="28"/>
      <c r="AQ16053" s="15"/>
    </row>
    <row r="16054" spans="36:43" x14ac:dyDescent="0.3">
      <c r="AJ16054" s="28"/>
      <c r="AQ16054" s="15"/>
    </row>
    <row r="16055" spans="36:43" x14ac:dyDescent="0.3">
      <c r="AJ16055" s="28"/>
      <c r="AQ16055" s="15"/>
    </row>
    <row r="16056" spans="36:43" x14ac:dyDescent="0.3">
      <c r="AJ16056" s="28"/>
      <c r="AQ16056" s="15"/>
    </row>
    <row r="16057" spans="36:43" x14ac:dyDescent="0.3">
      <c r="AJ16057" s="28"/>
      <c r="AQ16057" s="15"/>
    </row>
    <row r="16058" spans="36:43" x14ac:dyDescent="0.3">
      <c r="AJ16058" s="28"/>
      <c r="AQ16058" s="15"/>
    </row>
    <row r="16059" spans="36:43" x14ac:dyDescent="0.3">
      <c r="AJ16059" s="28"/>
      <c r="AQ16059" s="15"/>
    </row>
    <row r="16060" spans="36:43" x14ac:dyDescent="0.3">
      <c r="AJ16060" s="28"/>
      <c r="AQ16060" s="15"/>
    </row>
    <row r="16061" spans="36:43" x14ac:dyDescent="0.3">
      <c r="AJ16061" s="28"/>
      <c r="AQ16061" s="15"/>
    </row>
    <row r="16062" spans="36:43" x14ac:dyDescent="0.3">
      <c r="AJ16062" s="28"/>
      <c r="AQ16062" s="15"/>
    </row>
    <row r="16063" spans="36:43" x14ac:dyDescent="0.3">
      <c r="AJ16063" s="28"/>
      <c r="AQ16063" s="15"/>
    </row>
    <row r="16064" spans="36:43" x14ac:dyDescent="0.3">
      <c r="AJ16064" s="28"/>
      <c r="AQ16064" s="15"/>
    </row>
    <row r="16065" spans="36:43" x14ac:dyDescent="0.3">
      <c r="AJ16065" s="28"/>
      <c r="AQ16065" s="15"/>
    </row>
    <row r="16066" spans="36:43" x14ac:dyDescent="0.3">
      <c r="AJ16066" s="28"/>
      <c r="AQ16066" s="15"/>
    </row>
    <row r="16067" spans="36:43" x14ac:dyDescent="0.3">
      <c r="AJ16067" s="28"/>
      <c r="AQ16067" s="15"/>
    </row>
    <row r="16068" spans="36:43" x14ac:dyDescent="0.3">
      <c r="AJ16068" s="28"/>
      <c r="AQ16068" s="15"/>
    </row>
    <row r="16069" spans="36:43" x14ac:dyDescent="0.3">
      <c r="AJ16069" s="28"/>
      <c r="AQ16069" s="15"/>
    </row>
    <row r="16070" spans="36:43" x14ac:dyDescent="0.3">
      <c r="AJ16070" s="28"/>
      <c r="AQ16070" s="15"/>
    </row>
    <row r="16071" spans="36:43" x14ac:dyDescent="0.3">
      <c r="AJ16071" s="28"/>
      <c r="AQ16071" s="15"/>
    </row>
    <row r="16072" spans="36:43" x14ac:dyDescent="0.3">
      <c r="AJ16072" s="28"/>
      <c r="AQ16072" s="15"/>
    </row>
    <row r="16073" spans="36:43" x14ac:dyDescent="0.3">
      <c r="AJ16073" s="28"/>
      <c r="AQ16073" s="15"/>
    </row>
    <row r="16074" spans="36:43" x14ac:dyDescent="0.3">
      <c r="AJ16074" s="28"/>
      <c r="AQ16074" s="15"/>
    </row>
    <row r="16075" spans="36:43" x14ac:dyDescent="0.3">
      <c r="AJ16075" s="28"/>
      <c r="AQ16075" s="15"/>
    </row>
    <row r="16076" spans="36:43" x14ac:dyDescent="0.3">
      <c r="AJ16076" s="28"/>
      <c r="AQ16076" s="15"/>
    </row>
    <row r="16077" spans="36:43" x14ac:dyDescent="0.3">
      <c r="AJ16077" s="28"/>
      <c r="AQ16077" s="15"/>
    </row>
    <row r="16078" spans="36:43" x14ac:dyDescent="0.3">
      <c r="AJ16078" s="28"/>
      <c r="AQ16078" s="15"/>
    </row>
    <row r="16079" spans="36:43" x14ac:dyDescent="0.3">
      <c r="AJ16079" s="28"/>
      <c r="AQ16079" s="15"/>
    </row>
    <row r="16080" spans="36:43" x14ac:dyDescent="0.3">
      <c r="AJ16080" s="28"/>
      <c r="AQ16080" s="15"/>
    </row>
    <row r="16081" spans="36:43" x14ac:dyDescent="0.3">
      <c r="AJ16081" s="28"/>
      <c r="AQ16081" s="15"/>
    </row>
    <row r="16082" spans="36:43" x14ac:dyDescent="0.3">
      <c r="AJ16082" s="28"/>
      <c r="AQ16082" s="15"/>
    </row>
    <row r="16083" spans="36:43" x14ac:dyDescent="0.3">
      <c r="AJ16083" s="28"/>
      <c r="AQ16083" s="15"/>
    </row>
    <row r="16084" spans="36:43" x14ac:dyDescent="0.3">
      <c r="AJ16084" s="28"/>
      <c r="AQ16084" s="15"/>
    </row>
    <row r="16085" spans="36:43" x14ac:dyDescent="0.3">
      <c r="AJ16085" s="28"/>
      <c r="AQ16085" s="15"/>
    </row>
    <row r="16086" spans="36:43" x14ac:dyDescent="0.3">
      <c r="AJ16086" s="28"/>
      <c r="AQ16086" s="15"/>
    </row>
    <row r="16087" spans="36:43" x14ac:dyDescent="0.3">
      <c r="AJ16087" s="28"/>
      <c r="AQ16087" s="15"/>
    </row>
    <row r="16088" spans="36:43" x14ac:dyDescent="0.3">
      <c r="AJ16088" s="28"/>
      <c r="AQ16088" s="15"/>
    </row>
    <row r="16089" spans="36:43" x14ac:dyDescent="0.3">
      <c r="AJ16089" s="28"/>
      <c r="AQ16089" s="15"/>
    </row>
    <row r="16090" spans="36:43" x14ac:dyDescent="0.3">
      <c r="AJ16090" s="28"/>
      <c r="AQ16090" s="15"/>
    </row>
    <row r="16091" spans="36:43" x14ac:dyDescent="0.3">
      <c r="AJ16091" s="28"/>
      <c r="AQ16091" s="15"/>
    </row>
    <row r="16092" spans="36:43" x14ac:dyDescent="0.3">
      <c r="AJ16092" s="28"/>
      <c r="AQ16092" s="15"/>
    </row>
    <row r="16093" spans="36:43" x14ac:dyDescent="0.3">
      <c r="AJ16093" s="28"/>
      <c r="AQ16093" s="15"/>
    </row>
    <row r="16094" spans="36:43" x14ac:dyDescent="0.3">
      <c r="AJ16094" s="28"/>
      <c r="AQ16094" s="15"/>
    </row>
    <row r="16095" spans="36:43" x14ac:dyDescent="0.3">
      <c r="AJ16095" s="28"/>
      <c r="AQ16095" s="15"/>
    </row>
    <row r="16096" spans="36:43" x14ac:dyDescent="0.3">
      <c r="AJ16096" s="28"/>
      <c r="AQ16096" s="15"/>
    </row>
    <row r="16097" spans="36:43" x14ac:dyDescent="0.3">
      <c r="AJ16097" s="28"/>
      <c r="AQ16097" s="15"/>
    </row>
    <row r="16098" spans="36:43" x14ac:dyDescent="0.3">
      <c r="AJ16098" s="28"/>
      <c r="AQ16098" s="15"/>
    </row>
    <row r="16099" spans="36:43" x14ac:dyDescent="0.3">
      <c r="AJ16099" s="28"/>
      <c r="AQ16099" s="15"/>
    </row>
    <row r="16100" spans="36:43" x14ac:dyDescent="0.3">
      <c r="AJ16100" s="28"/>
      <c r="AQ16100" s="15"/>
    </row>
    <row r="16101" spans="36:43" x14ac:dyDescent="0.3">
      <c r="AJ16101" s="28"/>
      <c r="AQ16101" s="15"/>
    </row>
    <row r="16102" spans="36:43" x14ac:dyDescent="0.3">
      <c r="AJ16102" s="28"/>
      <c r="AQ16102" s="15"/>
    </row>
    <row r="16103" spans="36:43" x14ac:dyDescent="0.3">
      <c r="AJ16103" s="28"/>
      <c r="AQ16103" s="15"/>
    </row>
    <row r="16104" spans="36:43" x14ac:dyDescent="0.3">
      <c r="AJ16104" s="28"/>
      <c r="AQ16104" s="15"/>
    </row>
    <row r="16105" spans="36:43" x14ac:dyDescent="0.3">
      <c r="AJ16105" s="28"/>
      <c r="AQ16105" s="15"/>
    </row>
    <row r="16106" spans="36:43" x14ac:dyDescent="0.3">
      <c r="AJ16106" s="28"/>
      <c r="AQ16106" s="15"/>
    </row>
    <row r="16107" spans="36:43" x14ac:dyDescent="0.3">
      <c r="AJ16107" s="28"/>
      <c r="AQ16107" s="15"/>
    </row>
    <row r="16108" spans="36:43" x14ac:dyDescent="0.3">
      <c r="AJ16108" s="28"/>
      <c r="AQ16108" s="15"/>
    </row>
    <row r="16109" spans="36:43" x14ac:dyDescent="0.3">
      <c r="AJ16109" s="28"/>
      <c r="AQ16109" s="15"/>
    </row>
    <row r="16110" spans="36:43" x14ac:dyDescent="0.3">
      <c r="AJ16110" s="28"/>
      <c r="AQ16110" s="15"/>
    </row>
    <row r="16111" spans="36:43" x14ac:dyDescent="0.3">
      <c r="AJ16111" s="28"/>
      <c r="AQ16111" s="15"/>
    </row>
    <row r="16112" spans="36:43" x14ac:dyDescent="0.3">
      <c r="AJ16112" s="28"/>
      <c r="AQ16112" s="15"/>
    </row>
    <row r="16113" spans="36:43" x14ac:dyDescent="0.3">
      <c r="AJ16113" s="28"/>
      <c r="AQ16113" s="15"/>
    </row>
    <row r="16114" spans="36:43" x14ac:dyDescent="0.3">
      <c r="AJ16114" s="28"/>
      <c r="AQ16114" s="15"/>
    </row>
    <row r="16115" spans="36:43" x14ac:dyDescent="0.3">
      <c r="AJ16115" s="28"/>
      <c r="AQ16115" s="15"/>
    </row>
    <row r="16116" spans="36:43" x14ac:dyDescent="0.3">
      <c r="AJ16116" s="28"/>
      <c r="AQ16116" s="15"/>
    </row>
    <row r="16117" spans="36:43" x14ac:dyDescent="0.3">
      <c r="AJ16117" s="28"/>
      <c r="AQ16117" s="15"/>
    </row>
    <row r="16118" spans="36:43" x14ac:dyDescent="0.3">
      <c r="AJ16118" s="28"/>
      <c r="AQ16118" s="15"/>
    </row>
    <row r="16119" spans="36:43" x14ac:dyDescent="0.3">
      <c r="AJ16119" s="28"/>
      <c r="AQ16119" s="15"/>
    </row>
    <row r="16120" spans="36:43" x14ac:dyDescent="0.3">
      <c r="AJ16120" s="28"/>
      <c r="AQ16120" s="15"/>
    </row>
    <row r="16121" spans="36:43" x14ac:dyDescent="0.3">
      <c r="AJ16121" s="28"/>
      <c r="AQ16121" s="15"/>
    </row>
    <row r="16122" spans="36:43" x14ac:dyDescent="0.3">
      <c r="AJ16122" s="28"/>
      <c r="AQ16122" s="15"/>
    </row>
    <row r="16123" spans="36:43" x14ac:dyDescent="0.3">
      <c r="AJ16123" s="28"/>
      <c r="AQ16123" s="15"/>
    </row>
    <row r="16124" spans="36:43" x14ac:dyDescent="0.3">
      <c r="AJ16124" s="28"/>
      <c r="AQ16124" s="15"/>
    </row>
    <row r="16125" spans="36:43" x14ac:dyDescent="0.3">
      <c r="AJ16125" s="28"/>
      <c r="AQ16125" s="15"/>
    </row>
    <row r="16126" spans="36:43" x14ac:dyDescent="0.3">
      <c r="AJ16126" s="28"/>
      <c r="AQ16126" s="15"/>
    </row>
    <row r="16127" spans="36:43" x14ac:dyDescent="0.3">
      <c r="AJ16127" s="28"/>
      <c r="AQ16127" s="15"/>
    </row>
    <row r="16128" spans="36:43" x14ac:dyDescent="0.3">
      <c r="AJ16128" s="28"/>
      <c r="AQ16128" s="15"/>
    </row>
    <row r="16129" spans="36:43" x14ac:dyDescent="0.3">
      <c r="AJ16129" s="28"/>
      <c r="AQ16129" s="15"/>
    </row>
    <row r="16130" spans="36:43" x14ac:dyDescent="0.3">
      <c r="AJ16130" s="28"/>
      <c r="AQ16130" s="15"/>
    </row>
    <row r="16131" spans="36:43" x14ac:dyDescent="0.3">
      <c r="AJ16131" s="28"/>
      <c r="AQ16131" s="15"/>
    </row>
    <row r="16132" spans="36:43" x14ac:dyDescent="0.3">
      <c r="AJ16132" s="28"/>
      <c r="AQ16132" s="15"/>
    </row>
    <row r="16133" spans="36:43" x14ac:dyDescent="0.3">
      <c r="AJ16133" s="28"/>
      <c r="AQ16133" s="15"/>
    </row>
    <row r="16134" spans="36:43" x14ac:dyDescent="0.3">
      <c r="AJ16134" s="28"/>
      <c r="AQ16134" s="15"/>
    </row>
    <row r="16135" spans="36:43" x14ac:dyDescent="0.3">
      <c r="AJ16135" s="28"/>
      <c r="AQ16135" s="15"/>
    </row>
    <row r="16136" spans="36:43" x14ac:dyDescent="0.3">
      <c r="AJ16136" s="28"/>
      <c r="AQ16136" s="15"/>
    </row>
    <row r="16137" spans="36:43" x14ac:dyDescent="0.3">
      <c r="AJ16137" s="28"/>
      <c r="AQ16137" s="15"/>
    </row>
    <row r="16138" spans="36:43" x14ac:dyDescent="0.3">
      <c r="AJ16138" s="28"/>
      <c r="AQ16138" s="15"/>
    </row>
    <row r="16139" spans="36:43" x14ac:dyDescent="0.3">
      <c r="AJ16139" s="28"/>
      <c r="AQ16139" s="15"/>
    </row>
    <row r="16140" spans="36:43" x14ac:dyDescent="0.3">
      <c r="AJ16140" s="28"/>
      <c r="AQ16140" s="15"/>
    </row>
    <row r="16141" spans="36:43" x14ac:dyDescent="0.3">
      <c r="AJ16141" s="28"/>
      <c r="AQ16141" s="15"/>
    </row>
    <row r="16142" spans="36:43" x14ac:dyDescent="0.3">
      <c r="AJ16142" s="28"/>
      <c r="AQ16142" s="15"/>
    </row>
    <row r="16143" spans="36:43" x14ac:dyDescent="0.3">
      <c r="AJ16143" s="28"/>
      <c r="AQ16143" s="15"/>
    </row>
    <row r="16144" spans="36:43" x14ac:dyDescent="0.3">
      <c r="AJ16144" s="28"/>
      <c r="AQ16144" s="15"/>
    </row>
    <row r="16145" spans="36:43" x14ac:dyDescent="0.3">
      <c r="AJ16145" s="28"/>
      <c r="AQ16145" s="15"/>
    </row>
    <row r="16146" spans="36:43" x14ac:dyDescent="0.3">
      <c r="AJ16146" s="28"/>
      <c r="AQ16146" s="15"/>
    </row>
    <row r="16147" spans="36:43" x14ac:dyDescent="0.3">
      <c r="AJ16147" s="28"/>
      <c r="AQ16147" s="15"/>
    </row>
    <row r="16148" spans="36:43" x14ac:dyDescent="0.3">
      <c r="AJ16148" s="28"/>
      <c r="AQ16148" s="15"/>
    </row>
    <row r="16149" spans="36:43" x14ac:dyDescent="0.3">
      <c r="AJ16149" s="28"/>
      <c r="AQ16149" s="15"/>
    </row>
    <row r="16150" spans="36:43" x14ac:dyDescent="0.3">
      <c r="AJ16150" s="28"/>
      <c r="AQ16150" s="15"/>
    </row>
    <row r="16151" spans="36:43" x14ac:dyDescent="0.3">
      <c r="AJ16151" s="28"/>
      <c r="AQ16151" s="15"/>
    </row>
    <row r="16152" spans="36:43" x14ac:dyDescent="0.3">
      <c r="AJ16152" s="28"/>
      <c r="AQ16152" s="15"/>
    </row>
    <row r="16153" spans="36:43" x14ac:dyDescent="0.3">
      <c r="AJ16153" s="28"/>
      <c r="AQ16153" s="15"/>
    </row>
    <row r="16154" spans="36:43" x14ac:dyDescent="0.3">
      <c r="AJ16154" s="28"/>
      <c r="AQ16154" s="15"/>
    </row>
    <row r="16155" spans="36:43" x14ac:dyDescent="0.3">
      <c r="AJ16155" s="28"/>
      <c r="AQ16155" s="15"/>
    </row>
    <row r="16156" spans="36:43" x14ac:dyDescent="0.3">
      <c r="AJ16156" s="28"/>
      <c r="AQ16156" s="15"/>
    </row>
    <row r="16157" spans="36:43" x14ac:dyDescent="0.3">
      <c r="AJ16157" s="28"/>
      <c r="AQ16157" s="15"/>
    </row>
    <row r="16158" spans="36:43" x14ac:dyDescent="0.3">
      <c r="AJ16158" s="28"/>
      <c r="AQ16158" s="15"/>
    </row>
    <row r="16159" spans="36:43" x14ac:dyDescent="0.3">
      <c r="AJ16159" s="28"/>
      <c r="AQ16159" s="15"/>
    </row>
    <row r="16160" spans="36:43" x14ac:dyDescent="0.3">
      <c r="AJ16160" s="28"/>
      <c r="AQ16160" s="15"/>
    </row>
    <row r="16161" spans="36:43" x14ac:dyDescent="0.3">
      <c r="AJ16161" s="28"/>
      <c r="AQ16161" s="15"/>
    </row>
    <row r="16162" spans="36:43" x14ac:dyDescent="0.3">
      <c r="AJ16162" s="28"/>
      <c r="AQ16162" s="15"/>
    </row>
    <row r="16163" spans="36:43" x14ac:dyDescent="0.3">
      <c r="AJ16163" s="28"/>
      <c r="AQ16163" s="15"/>
    </row>
    <row r="16164" spans="36:43" x14ac:dyDescent="0.3">
      <c r="AJ16164" s="28"/>
      <c r="AQ16164" s="15"/>
    </row>
    <row r="16165" spans="36:43" x14ac:dyDescent="0.3">
      <c r="AJ16165" s="28"/>
      <c r="AQ16165" s="15"/>
    </row>
    <row r="16166" spans="36:43" x14ac:dyDescent="0.3">
      <c r="AJ16166" s="28"/>
      <c r="AQ16166" s="15"/>
    </row>
    <row r="16167" spans="36:43" x14ac:dyDescent="0.3">
      <c r="AJ16167" s="28"/>
      <c r="AQ16167" s="15"/>
    </row>
    <row r="16168" spans="36:43" x14ac:dyDescent="0.3">
      <c r="AJ16168" s="28"/>
      <c r="AQ16168" s="15"/>
    </row>
    <row r="16169" spans="36:43" x14ac:dyDescent="0.3">
      <c r="AJ16169" s="28"/>
      <c r="AQ16169" s="15"/>
    </row>
    <row r="16170" spans="36:43" x14ac:dyDescent="0.3">
      <c r="AJ16170" s="28"/>
      <c r="AQ16170" s="15"/>
    </row>
    <row r="16171" spans="36:43" x14ac:dyDescent="0.3">
      <c r="AJ16171" s="28"/>
      <c r="AQ16171" s="15"/>
    </row>
    <row r="16172" spans="36:43" x14ac:dyDescent="0.3">
      <c r="AJ16172" s="28"/>
      <c r="AQ16172" s="15"/>
    </row>
    <row r="16173" spans="36:43" x14ac:dyDescent="0.3">
      <c r="AJ16173" s="28"/>
      <c r="AQ16173" s="15"/>
    </row>
    <row r="16174" spans="36:43" x14ac:dyDescent="0.3">
      <c r="AJ16174" s="28"/>
      <c r="AQ16174" s="15"/>
    </row>
    <row r="16175" spans="36:43" x14ac:dyDescent="0.3">
      <c r="AJ16175" s="28"/>
      <c r="AQ16175" s="15"/>
    </row>
    <row r="16176" spans="36:43" x14ac:dyDescent="0.3">
      <c r="AJ16176" s="28"/>
      <c r="AQ16176" s="15"/>
    </row>
    <row r="16177" spans="36:43" x14ac:dyDescent="0.3">
      <c r="AJ16177" s="28"/>
      <c r="AQ16177" s="15"/>
    </row>
    <row r="16178" spans="36:43" x14ac:dyDescent="0.3">
      <c r="AJ16178" s="28"/>
      <c r="AQ16178" s="15"/>
    </row>
    <row r="16179" spans="36:43" x14ac:dyDescent="0.3">
      <c r="AJ16179" s="28"/>
      <c r="AQ16179" s="15"/>
    </row>
    <row r="16180" spans="36:43" x14ac:dyDescent="0.3">
      <c r="AJ16180" s="28"/>
      <c r="AQ16180" s="15"/>
    </row>
    <row r="16181" spans="36:43" x14ac:dyDescent="0.3">
      <c r="AJ16181" s="28"/>
      <c r="AQ16181" s="15"/>
    </row>
    <row r="16182" spans="36:43" x14ac:dyDescent="0.3">
      <c r="AJ16182" s="28"/>
      <c r="AQ16182" s="15"/>
    </row>
    <row r="16183" spans="36:43" x14ac:dyDescent="0.3">
      <c r="AJ16183" s="28"/>
      <c r="AQ16183" s="15"/>
    </row>
    <row r="16184" spans="36:43" x14ac:dyDescent="0.3">
      <c r="AJ16184" s="28"/>
      <c r="AQ16184" s="15"/>
    </row>
    <row r="16185" spans="36:43" x14ac:dyDescent="0.3">
      <c r="AJ16185" s="28"/>
      <c r="AQ16185" s="15"/>
    </row>
    <row r="16186" spans="36:43" x14ac:dyDescent="0.3">
      <c r="AJ16186" s="28"/>
      <c r="AQ16186" s="15"/>
    </row>
    <row r="16187" spans="36:43" x14ac:dyDescent="0.3">
      <c r="AJ16187" s="28"/>
      <c r="AQ16187" s="15"/>
    </row>
    <row r="16188" spans="36:43" x14ac:dyDescent="0.3">
      <c r="AJ16188" s="28"/>
      <c r="AQ16188" s="15"/>
    </row>
    <row r="16189" spans="36:43" x14ac:dyDescent="0.3">
      <c r="AJ16189" s="28"/>
      <c r="AQ16189" s="15"/>
    </row>
    <row r="16190" spans="36:43" x14ac:dyDescent="0.3">
      <c r="AJ16190" s="28"/>
      <c r="AQ16190" s="15"/>
    </row>
    <row r="16191" spans="36:43" x14ac:dyDescent="0.3">
      <c r="AJ16191" s="28"/>
      <c r="AQ16191" s="15"/>
    </row>
    <row r="16192" spans="36:43" x14ac:dyDescent="0.3">
      <c r="AJ16192" s="28"/>
      <c r="AQ16192" s="15"/>
    </row>
    <row r="16193" spans="36:43" x14ac:dyDescent="0.3">
      <c r="AJ16193" s="28"/>
      <c r="AQ16193" s="15"/>
    </row>
    <row r="16194" spans="36:43" x14ac:dyDescent="0.3">
      <c r="AJ16194" s="28"/>
      <c r="AQ16194" s="15"/>
    </row>
    <row r="16195" spans="36:43" x14ac:dyDescent="0.3">
      <c r="AJ16195" s="28"/>
      <c r="AQ16195" s="15"/>
    </row>
    <row r="16196" spans="36:43" x14ac:dyDescent="0.3">
      <c r="AJ16196" s="28"/>
      <c r="AQ16196" s="15"/>
    </row>
    <row r="16197" spans="36:43" x14ac:dyDescent="0.3">
      <c r="AJ16197" s="28"/>
      <c r="AQ16197" s="15"/>
    </row>
    <row r="16198" spans="36:43" x14ac:dyDescent="0.3">
      <c r="AJ16198" s="28"/>
      <c r="AQ16198" s="15"/>
    </row>
    <row r="16199" spans="36:43" x14ac:dyDescent="0.3">
      <c r="AJ16199" s="28"/>
      <c r="AQ16199" s="15"/>
    </row>
    <row r="16200" spans="36:43" x14ac:dyDescent="0.3">
      <c r="AJ16200" s="28"/>
      <c r="AQ16200" s="15"/>
    </row>
    <row r="16201" spans="36:43" x14ac:dyDescent="0.3">
      <c r="AJ16201" s="28"/>
      <c r="AQ16201" s="15"/>
    </row>
    <row r="16202" spans="36:43" x14ac:dyDescent="0.3">
      <c r="AJ16202" s="28"/>
      <c r="AQ16202" s="15"/>
    </row>
    <row r="16203" spans="36:43" x14ac:dyDescent="0.3">
      <c r="AJ16203" s="28"/>
      <c r="AQ16203" s="15"/>
    </row>
    <row r="16204" spans="36:43" x14ac:dyDescent="0.3">
      <c r="AJ16204" s="28"/>
      <c r="AQ16204" s="15"/>
    </row>
    <row r="16205" spans="36:43" x14ac:dyDescent="0.3">
      <c r="AJ16205" s="28"/>
      <c r="AQ16205" s="15"/>
    </row>
    <row r="16206" spans="36:43" x14ac:dyDescent="0.3">
      <c r="AJ16206" s="28"/>
      <c r="AQ16206" s="15"/>
    </row>
    <row r="16207" spans="36:43" x14ac:dyDescent="0.3">
      <c r="AJ16207" s="28"/>
      <c r="AQ16207" s="15"/>
    </row>
    <row r="16208" spans="36:43" x14ac:dyDescent="0.3">
      <c r="AJ16208" s="28"/>
      <c r="AQ16208" s="15"/>
    </row>
    <row r="16209" spans="36:43" x14ac:dyDescent="0.3">
      <c r="AJ16209" s="28"/>
      <c r="AQ16209" s="15"/>
    </row>
    <row r="16210" spans="36:43" x14ac:dyDescent="0.3">
      <c r="AJ16210" s="28"/>
      <c r="AQ16210" s="15"/>
    </row>
    <row r="16211" spans="36:43" x14ac:dyDescent="0.3">
      <c r="AJ16211" s="28"/>
      <c r="AQ16211" s="15"/>
    </row>
    <row r="16212" spans="36:43" x14ac:dyDescent="0.3">
      <c r="AJ16212" s="28"/>
      <c r="AQ16212" s="15"/>
    </row>
    <row r="16213" spans="36:43" x14ac:dyDescent="0.3">
      <c r="AJ16213" s="28"/>
      <c r="AQ16213" s="15"/>
    </row>
    <row r="16214" spans="36:43" x14ac:dyDescent="0.3">
      <c r="AJ16214" s="28"/>
      <c r="AQ16214" s="15"/>
    </row>
    <row r="16215" spans="36:43" x14ac:dyDescent="0.3">
      <c r="AJ16215" s="28"/>
      <c r="AQ16215" s="15"/>
    </row>
    <row r="16216" spans="36:43" x14ac:dyDescent="0.3">
      <c r="AJ16216" s="28"/>
      <c r="AQ16216" s="15"/>
    </row>
    <row r="16217" spans="36:43" x14ac:dyDescent="0.3">
      <c r="AJ16217" s="28"/>
      <c r="AQ16217" s="15"/>
    </row>
    <row r="16218" spans="36:43" x14ac:dyDescent="0.3">
      <c r="AJ16218" s="28"/>
      <c r="AQ16218" s="15"/>
    </row>
    <row r="16219" spans="36:43" x14ac:dyDescent="0.3">
      <c r="AJ16219" s="28"/>
      <c r="AQ16219" s="15"/>
    </row>
    <row r="16220" spans="36:43" x14ac:dyDescent="0.3">
      <c r="AJ16220" s="28"/>
      <c r="AQ16220" s="15"/>
    </row>
    <row r="16221" spans="36:43" x14ac:dyDescent="0.3">
      <c r="AJ16221" s="28"/>
      <c r="AQ16221" s="15"/>
    </row>
    <row r="16222" spans="36:43" x14ac:dyDescent="0.3">
      <c r="AJ16222" s="28"/>
      <c r="AQ16222" s="15"/>
    </row>
    <row r="16223" spans="36:43" x14ac:dyDescent="0.3">
      <c r="AJ16223" s="28"/>
      <c r="AQ16223" s="15"/>
    </row>
    <row r="16224" spans="36:43" x14ac:dyDescent="0.3">
      <c r="AJ16224" s="28"/>
      <c r="AQ16224" s="15"/>
    </row>
    <row r="16225" spans="36:43" x14ac:dyDescent="0.3">
      <c r="AJ16225" s="28"/>
      <c r="AQ16225" s="15"/>
    </row>
    <row r="16226" spans="36:43" x14ac:dyDescent="0.3">
      <c r="AJ16226" s="28"/>
      <c r="AQ16226" s="15"/>
    </row>
    <row r="16227" spans="36:43" x14ac:dyDescent="0.3">
      <c r="AJ16227" s="28"/>
      <c r="AQ16227" s="15"/>
    </row>
    <row r="16228" spans="36:43" x14ac:dyDescent="0.3">
      <c r="AJ16228" s="28"/>
      <c r="AQ16228" s="15"/>
    </row>
    <row r="16229" spans="36:43" x14ac:dyDescent="0.3">
      <c r="AJ16229" s="28"/>
      <c r="AQ16229" s="15"/>
    </row>
    <row r="16230" spans="36:43" x14ac:dyDescent="0.3">
      <c r="AJ16230" s="28"/>
      <c r="AQ16230" s="15"/>
    </row>
    <row r="16231" spans="36:43" x14ac:dyDescent="0.3">
      <c r="AJ16231" s="28"/>
      <c r="AQ16231" s="15"/>
    </row>
    <row r="16232" spans="36:43" x14ac:dyDescent="0.3">
      <c r="AJ16232" s="28"/>
      <c r="AQ16232" s="15"/>
    </row>
    <row r="16233" spans="36:43" x14ac:dyDescent="0.3">
      <c r="AJ16233" s="28"/>
      <c r="AQ16233" s="15"/>
    </row>
    <row r="16234" spans="36:43" x14ac:dyDescent="0.3">
      <c r="AJ16234" s="28"/>
      <c r="AQ16234" s="15"/>
    </row>
    <row r="16235" spans="36:43" x14ac:dyDescent="0.3">
      <c r="AJ16235" s="28"/>
      <c r="AQ16235" s="15"/>
    </row>
    <row r="16236" spans="36:43" x14ac:dyDescent="0.3">
      <c r="AJ16236" s="28"/>
      <c r="AQ16236" s="15"/>
    </row>
    <row r="16237" spans="36:43" x14ac:dyDescent="0.3">
      <c r="AJ16237" s="28"/>
      <c r="AQ16237" s="15"/>
    </row>
    <row r="16238" spans="36:43" x14ac:dyDescent="0.3">
      <c r="AJ16238" s="28"/>
      <c r="AQ16238" s="15"/>
    </row>
    <row r="16239" spans="36:43" x14ac:dyDescent="0.3">
      <c r="AJ16239" s="28"/>
      <c r="AQ16239" s="15"/>
    </row>
    <row r="16240" spans="36:43" x14ac:dyDescent="0.3">
      <c r="AJ16240" s="28"/>
      <c r="AQ16240" s="15"/>
    </row>
    <row r="16241" spans="36:43" x14ac:dyDescent="0.3">
      <c r="AJ16241" s="28"/>
      <c r="AQ16241" s="15"/>
    </row>
    <row r="16242" spans="36:43" x14ac:dyDescent="0.3">
      <c r="AJ16242" s="28"/>
      <c r="AQ16242" s="15"/>
    </row>
    <row r="16243" spans="36:43" x14ac:dyDescent="0.3">
      <c r="AJ16243" s="28"/>
      <c r="AQ16243" s="15"/>
    </row>
    <row r="16244" spans="36:43" x14ac:dyDescent="0.3">
      <c r="AJ16244" s="28"/>
      <c r="AQ16244" s="15"/>
    </row>
    <row r="16245" spans="36:43" x14ac:dyDescent="0.3">
      <c r="AJ16245" s="28"/>
      <c r="AQ16245" s="15"/>
    </row>
    <row r="16246" spans="36:43" x14ac:dyDescent="0.3">
      <c r="AJ16246" s="28"/>
      <c r="AQ16246" s="15"/>
    </row>
    <row r="16247" spans="36:43" x14ac:dyDescent="0.3">
      <c r="AJ16247" s="28"/>
      <c r="AQ16247" s="15"/>
    </row>
    <row r="16248" spans="36:43" x14ac:dyDescent="0.3">
      <c r="AJ16248" s="28"/>
      <c r="AQ16248" s="15"/>
    </row>
    <row r="16249" spans="36:43" x14ac:dyDescent="0.3">
      <c r="AJ16249" s="28"/>
      <c r="AQ16249" s="15"/>
    </row>
    <row r="16250" spans="36:43" x14ac:dyDescent="0.3">
      <c r="AJ16250" s="28"/>
      <c r="AQ16250" s="15"/>
    </row>
    <row r="16251" spans="36:43" x14ac:dyDescent="0.3">
      <c r="AJ16251" s="28"/>
      <c r="AQ16251" s="15"/>
    </row>
    <row r="16252" spans="36:43" x14ac:dyDescent="0.3">
      <c r="AJ16252" s="28"/>
      <c r="AQ16252" s="15"/>
    </row>
    <row r="16253" spans="36:43" x14ac:dyDescent="0.3">
      <c r="AJ16253" s="28"/>
      <c r="AQ16253" s="15"/>
    </row>
    <row r="16254" spans="36:43" x14ac:dyDescent="0.3">
      <c r="AJ16254" s="28"/>
      <c r="AQ16254" s="15"/>
    </row>
    <row r="16255" spans="36:43" x14ac:dyDescent="0.3">
      <c r="AJ16255" s="28"/>
      <c r="AQ16255" s="15"/>
    </row>
    <row r="16256" spans="36:43" x14ac:dyDescent="0.3">
      <c r="AJ16256" s="28"/>
      <c r="AQ16256" s="15"/>
    </row>
    <row r="16257" spans="36:43" x14ac:dyDescent="0.3">
      <c r="AJ16257" s="28"/>
      <c r="AQ16257" s="15"/>
    </row>
    <row r="16258" spans="36:43" x14ac:dyDescent="0.3">
      <c r="AJ16258" s="28"/>
      <c r="AQ16258" s="15"/>
    </row>
    <row r="16259" spans="36:43" x14ac:dyDescent="0.3">
      <c r="AJ16259" s="28"/>
      <c r="AQ16259" s="15"/>
    </row>
    <row r="16260" spans="36:43" x14ac:dyDescent="0.3">
      <c r="AJ16260" s="28"/>
      <c r="AQ16260" s="15"/>
    </row>
    <row r="16261" spans="36:43" x14ac:dyDescent="0.3">
      <c r="AJ16261" s="28"/>
      <c r="AQ16261" s="15"/>
    </row>
    <row r="16262" spans="36:43" x14ac:dyDescent="0.3">
      <c r="AJ16262" s="28"/>
      <c r="AQ16262" s="15"/>
    </row>
    <row r="16263" spans="36:43" x14ac:dyDescent="0.3">
      <c r="AJ16263" s="28"/>
      <c r="AQ16263" s="15"/>
    </row>
    <row r="16264" spans="36:43" x14ac:dyDescent="0.3">
      <c r="AJ16264" s="28"/>
      <c r="AQ16264" s="15"/>
    </row>
    <row r="16265" spans="36:43" x14ac:dyDescent="0.3">
      <c r="AJ16265" s="28"/>
      <c r="AQ16265" s="15"/>
    </row>
    <row r="16266" spans="36:43" x14ac:dyDescent="0.3">
      <c r="AJ16266" s="28"/>
      <c r="AQ16266" s="15"/>
    </row>
    <row r="16267" spans="36:43" x14ac:dyDescent="0.3">
      <c r="AJ16267" s="28"/>
      <c r="AQ16267" s="15"/>
    </row>
    <row r="16268" spans="36:43" x14ac:dyDescent="0.3">
      <c r="AJ16268" s="28"/>
      <c r="AQ16268" s="15"/>
    </row>
    <row r="16269" spans="36:43" x14ac:dyDescent="0.3">
      <c r="AJ16269" s="28"/>
      <c r="AQ16269" s="15"/>
    </row>
    <row r="16270" spans="36:43" x14ac:dyDescent="0.3">
      <c r="AJ16270" s="28"/>
      <c r="AQ16270" s="15"/>
    </row>
    <row r="16271" spans="36:43" x14ac:dyDescent="0.3">
      <c r="AJ16271" s="28"/>
      <c r="AQ16271" s="15"/>
    </row>
    <row r="16272" spans="36:43" x14ac:dyDescent="0.3">
      <c r="AJ16272" s="28"/>
      <c r="AQ16272" s="15"/>
    </row>
    <row r="16273" spans="36:43" x14ac:dyDescent="0.3">
      <c r="AJ16273" s="28"/>
      <c r="AQ16273" s="15"/>
    </row>
    <row r="16274" spans="36:43" x14ac:dyDescent="0.3">
      <c r="AJ16274" s="28"/>
      <c r="AQ16274" s="15"/>
    </row>
    <row r="16275" spans="36:43" x14ac:dyDescent="0.3">
      <c r="AJ16275" s="28"/>
      <c r="AQ16275" s="15"/>
    </row>
    <row r="16276" spans="36:43" x14ac:dyDescent="0.3">
      <c r="AJ16276" s="28"/>
      <c r="AQ16276" s="15"/>
    </row>
    <row r="16277" spans="36:43" x14ac:dyDescent="0.3">
      <c r="AJ16277" s="28"/>
      <c r="AQ16277" s="15"/>
    </row>
    <row r="16278" spans="36:43" x14ac:dyDescent="0.3">
      <c r="AJ16278" s="28"/>
      <c r="AQ16278" s="15"/>
    </row>
    <row r="16279" spans="36:43" x14ac:dyDescent="0.3">
      <c r="AJ16279" s="28"/>
      <c r="AQ16279" s="15"/>
    </row>
    <row r="16280" spans="36:43" x14ac:dyDescent="0.3">
      <c r="AJ16280" s="28"/>
      <c r="AQ16280" s="15"/>
    </row>
    <row r="16281" spans="36:43" x14ac:dyDescent="0.3">
      <c r="AJ16281" s="28"/>
      <c r="AQ16281" s="15"/>
    </row>
    <row r="16282" spans="36:43" x14ac:dyDescent="0.3">
      <c r="AJ16282" s="28"/>
      <c r="AQ16282" s="15"/>
    </row>
    <row r="16283" spans="36:43" x14ac:dyDescent="0.3">
      <c r="AJ16283" s="28"/>
      <c r="AQ16283" s="15"/>
    </row>
    <row r="16284" spans="36:43" x14ac:dyDescent="0.3">
      <c r="AJ16284" s="28"/>
      <c r="AQ16284" s="15"/>
    </row>
    <row r="16285" spans="36:43" x14ac:dyDescent="0.3">
      <c r="AJ16285" s="28"/>
      <c r="AQ16285" s="15"/>
    </row>
    <row r="16286" spans="36:43" x14ac:dyDescent="0.3">
      <c r="AJ16286" s="28"/>
      <c r="AQ16286" s="15"/>
    </row>
    <row r="16287" spans="36:43" x14ac:dyDescent="0.3">
      <c r="AJ16287" s="28"/>
      <c r="AQ16287" s="15"/>
    </row>
    <row r="16288" spans="36:43" x14ac:dyDescent="0.3">
      <c r="AJ16288" s="28"/>
      <c r="AQ16288" s="15"/>
    </row>
    <row r="16289" spans="36:43" x14ac:dyDescent="0.3">
      <c r="AJ16289" s="28"/>
      <c r="AQ16289" s="15"/>
    </row>
    <row r="16290" spans="36:43" x14ac:dyDescent="0.3">
      <c r="AJ16290" s="28"/>
      <c r="AQ16290" s="15"/>
    </row>
    <row r="16291" spans="36:43" x14ac:dyDescent="0.3">
      <c r="AJ16291" s="28"/>
      <c r="AQ16291" s="15"/>
    </row>
    <row r="16292" spans="36:43" x14ac:dyDescent="0.3">
      <c r="AJ16292" s="28"/>
      <c r="AQ16292" s="15"/>
    </row>
    <row r="16293" spans="36:43" x14ac:dyDescent="0.3">
      <c r="AJ16293" s="28"/>
      <c r="AQ16293" s="15"/>
    </row>
    <row r="16294" spans="36:43" x14ac:dyDescent="0.3">
      <c r="AJ16294" s="28"/>
      <c r="AQ16294" s="15"/>
    </row>
    <row r="16295" spans="36:43" x14ac:dyDescent="0.3">
      <c r="AJ16295" s="28"/>
      <c r="AQ16295" s="15"/>
    </row>
    <row r="16296" spans="36:43" x14ac:dyDescent="0.3">
      <c r="AJ16296" s="28"/>
      <c r="AQ16296" s="15"/>
    </row>
    <row r="16297" spans="36:43" x14ac:dyDescent="0.3">
      <c r="AJ16297" s="28"/>
      <c r="AQ16297" s="15"/>
    </row>
    <row r="16298" spans="36:43" x14ac:dyDescent="0.3">
      <c r="AJ16298" s="28"/>
      <c r="AQ16298" s="15"/>
    </row>
    <row r="16299" spans="36:43" x14ac:dyDescent="0.3">
      <c r="AJ16299" s="28"/>
      <c r="AQ16299" s="15"/>
    </row>
    <row r="16300" spans="36:43" x14ac:dyDescent="0.3">
      <c r="AJ16300" s="28"/>
      <c r="AQ16300" s="15"/>
    </row>
    <row r="16301" spans="36:43" x14ac:dyDescent="0.3">
      <c r="AJ16301" s="28"/>
      <c r="AQ16301" s="15"/>
    </row>
    <row r="16302" spans="36:43" x14ac:dyDescent="0.3">
      <c r="AJ16302" s="28"/>
      <c r="AQ16302" s="15"/>
    </row>
    <row r="16303" spans="36:43" x14ac:dyDescent="0.3">
      <c r="AJ16303" s="28"/>
      <c r="AQ16303" s="15"/>
    </row>
    <row r="16304" spans="36:43" x14ac:dyDescent="0.3">
      <c r="AJ16304" s="28"/>
      <c r="AQ16304" s="15"/>
    </row>
    <row r="16305" spans="36:43" x14ac:dyDescent="0.3">
      <c r="AJ16305" s="28"/>
      <c r="AQ16305" s="15"/>
    </row>
    <row r="16306" spans="36:43" x14ac:dyDescent="0.3">
      <c r="AJ16306" s="28"/>
      <c r="AQ16306" s="15"/>
    </row>
    <row r="16307" spans="36:43" x14ac:dyDescent="0.3">
      <c r="AJ16307" s="28"/>
      <c r="AQ16307" s="15"/>
    </row>
    <row r="16308" spans="36:43" x14ac:dyDescent="0.3">
      <c r="AJ16308" s="28"/>
      <c r="AQ16308" s="15"/>
    </row>
    <row r="16309" spans="36:43" x14ac:dyDescent="0.3">
      <c r="AJ16309" s="28"/>
      <c r="AQ16309" s="15"/>
    </row>
    <row r="16310" spans="36:43" x14ac:dyDescent="0.3">
      <c r="AJ16310" s="28"/>
      <c r="AQ16310" s="15"/>
    </row>
    <row r="16311" spans="36:43" x14ac:dyDescent="0.3">
      <c r="AJ16311" s="28"/>
      <c r="AQ16311" s="15"/>
    </row>
    <row r="16312" spans="36:43" x14ac:dyDescent="0.3">
      <c r="AJ16312" s="28"/>
      <c r="AQ16312" s="15"/>
    </row>
    <row r="16313" spans="36:43" x14ac:dyDescent="0.3">
      <c r="AJ16313" s="28"/>
      <c r="AQ16313" s="15"/>
    </row>
    <row r="16314" spans="36:43" x14ac:dyDescent="0.3">
      <c r="AJ16314" s="28"/>
      <c r="AQ16314" s="15"/>
    </row>
    <row r="16315" spans="36:43" x14ac:dyDescent="0.3">
      <c r="AJ16315" s="28"/>
      <c r="AQ16315" s="15"/>
    </row>
    <row r="16316" spans="36:43" x14ac:dyDescent="0.3">
      <c r="AJ16316" s="28"/>
      <c r="AQ16316" s="15"/>
    </row>
    <row r="16317" spans="36:43" x14ac:dyDescent="0.3">
      <c r="AJ16317" s="28"/>
      <c r="AQ16317" s="15"/>
    </row>
    <row r="16318" spans="36:43" x14ac:dyDescent="0.3">
      <c r="AJ16318" s="28"/>
      <c r="AQ16318" s="15"/>
    </row>
    <row r="16319" spans="36:43" x14ac:dyDescent="0.3">
      <c r="AJ16319" s="28"/>
      <c r="AQ16319" s="15"/>
    </row>
    <row r="16320" spans="36:43" x14ac:dyDescent="0.3">
      <c r="AJ16320" s="28"/>
      <c r="AQ16320" s="15"/>
    </row>
    <row r="16321" spans="36:43" x14ac:dyDescent="0.3">
      <c r="AJ16321" s="28"/>
      <c r="AQ16321" s="15"/>
    </row>
    <row r="16322" spans="36:43" x14ac:dyDescent="0.3">
      <c r="AJ16322" s="28"/>
      <c r="AQ16322" s="15"/>
    </row>
    <row r="16323" spans="36:43" x14ac:dyDescent="0.3">
      <c r="AJ16323" s="28"/>
      <c r="AQ16323" s="15"/>
    </row>
    <row r="16324" spans="36:43" x14ac:dyDescent="0.3">
      <c r="AJ16324" s="28"/>
      <c r="AQ16324" s="15"/>
    </row>
    <row r="16325" spans="36:43" x14ac:dyDescent="0.3">
      <c r="AJ16325" s="28"/>
      <c r="AQ16325" s="15"/>
    </row>
    <row r="16326" spans="36:43" x14ac:dyDescent="0.3">
      <c r="AJ16326" s="28"/>
      <c r="AQ16326" s="15"/>
    </row>
    <row r="16327" spans="36:43" x14ac:dyDescent="0.3">
      <c r="AJ16327" s="28"/>
      <c r="AQ16327" s="15"/>
    </row>
    <row r="16328" spans="36:43" x14ac:dyDescent="0.3">
      <c r="AJ16328" s="28"/>
      <c r="AQ16328" s="15"/>
    </row>
    <row r="16329" spans="36:43" x14ac:dyDescent="0.3">
      <c r="AJ16329" s="28"/>
      <c r="AQ16329" s="15"/>
    </row>
    <row r="16330" spans="36:43" x14ac:dyDescent="0.3">
      <c r="AJ16330" s="28"/>
      <c r="AQ16330" s="15"/>
    </row>
    <row r="16331" spans="36:43" x14ac:dyDescent="0.3">
      <c r="AJ16331" s="28"/>
      <c r="AQ16331" s="15"/>
    </row>
    <row r="16332" spans="36:43" x14ac:dyDescent="0.3">
      <c r="AJ16332" s="28"/>
      <c r="AQ16332" s="15"/>
    </row>
    <row r="16333" spans="36:43" x14ac:dyDescent="0.3">
      <c r="AJ16333" s="28"/>
      <c r="AQ16333" s="15"/>
    </row>
    <row r="16334" spans="36:43" x14ac:dyDescent="0.3">
      <c r="AJ16334" s="28"/>
      <c r="AQ16334" s="15"/>
    </row>
    <row r="16335" spans="36:43" x14ac:dyDescent="0.3">
      <c r="AJ16335" s="28"/>
      <c r="AQ16335" s="15"/>
    </row>
    <row r="16336" spans="36:43" x14ac:dyDescent="0.3">
      <c r="AJ16336" s="28"/>
      <c r="AQ16336" s="15"/>
    </row>
    <row r="16337" spans="36:43" x14ac:dyDescent="0.3">
      <c r="AJ16337" s="28"/>
      <c r="AQ16337" s="15"/>
    </row>
    <row r="16338" spans="36:43" x14ac:dyDescent="0.3">
      <c r="AJ16338" s="28"/>
      <c r="AQ16338" s="15"/>
    </row>
    <row r="16339" spans="36:43" x14ac:dyDescent="0.3">
      <c r="AJ16339" s="28"/>
      <c r="AQ16339" s="15"/>
    </row>
    <row r="16340" spans="36:43" x14ac:dyDescent="0.3">
      <c r="AJ16340" s="28"/>
      <c r="AQ16340" s="15"/>
    </row>
    <row r="16341" spans="36:43" x14ac:dyDescent="0.3">
      <c r="AJ16341" s="28"/>
      <c r="AQ16341" s="15"/>
    </row>
    <row r="16342" spans="36:43" x14ac:dyDescent="0.3">
      <c r="AJ16342" s="28"/>
      <c r="AQ16342" s="15"/>
    </row>
    <row r="16343" spans="36:43" x14ac:dyDescent="0.3">
      <c r="AJ16343" s="28"/>
      <c r="AQ16343" s="15"/>
    </row>
    <row r="16344" spans="36:43" x14ac:dyDescent="0.3">
      <c r="AJ16344" s="28"/>
      <c r="AQ16344" s="15"/>
    </row>
    <row r="16345" spans="36:43" x14ac:dyDescent="0.3">
      <c r="AJ16345" s="28"/>
      <c r="AQ16345" s="15"/>
    </row>
    <row r="16346" spans="36:43" x14ac:dyDescent="0.3">
      <c r="AJ16346" s="28"/>
      <c r="AQ16346" s="15"/>
    </row>
    <row r="16347" spans="36:43" x14ac:dyDescent="0.3">
      <c r="AJ16347" s="28"/>
      <c r="AQ16347" s="15"/>
    </row>
    <row r="16348" spans="36:43" x14ac:dyDescent="0.3">
      <c r="AJ16348" s="28"/>
      <c r="AQ16348" s="15"/>
    </row>
    <row r="16349" spans="36:43" x14ac:dyDescent="0.3">
      <c r="AJ16349" s="28"/>
      <c r="AQ16349" s="15"/>
    </row>
    <row r="16350" spans="36:43" x14ac:dyDescent="0.3">
      <c r="AJ16350" s="28"/>
      <c r="AQ16350" s="15"/>
    </row>
    <row r="16351" spans="36:43" x14ac:dyDescent="0.3">
      <c r="AJ16351" s="28"/>
      <c r="AQ16351" s="15"/>
    </row>
    <row r="16352" spans="36:43" x14ac:dyDescent="0.3">
      <c r="AJ16352" s="28"/>
      <c r="AQ16352" s="15"/>
    </row>
    <row r="16353" spans="36:43" x14ac:dyDescent="0.3">
      <c r="AJ16353" s="28"/>
      <c r="AQ16353" s="15"/>
    </row>
    <row r="16354" spans="36:43" x14ac:dyDescent="0.3">
      <c r="AJ16354" s="28"/>
      <c r="AQ16354" s="15"/>
    </row>
    <row r="16355" spans="36:43" x14ac:dyDescent="0.3">
      <c r="AJ16355" s="28"/>
      <c r="AQ16355" s="15"/>
    </row>
    <row r="16356" spans="36:43" x14ac:dyDescent="0.3">
      <c r="AJ16356" s="28"/>
      <c r="AQ16356" s="15"/>
    </row>
    <row r="16357" spans="36:43" x14ac:dyDescent="0.3">
      <c r="AJ16357" s="28"/>
      <c r="AQ16357" s="15"/>
    </row>
    <row r="16358" spans="36:43" x14ac:dyDescent="0.3">
      <c r="AJ16358" s="28"/>
      <c r="AQ16358" s="15"/>
    </row>
    <row r="16359" spans="36:43" x14ac:dyDescent="0.3">
      <c r="AJ16359" s="28"/>
      <c r="AQ16359" s="15"/>
    </row>
    <row r="16360" spans="36:43" x14ac:dyDescent="0.3">
      <c r="AJ16360" s="28"/>
      <c r="AQ16360" s="15"/>
    </row>
    <row r="16361" spans="36:43" x14ac:dyDescent="0.3">
      <c r="AJ16361" s="28"/>
      <c r="AQ16361" s="15"/>
    </row>
    <row r="16362" spans="36:43" x14ac:dyDescent="0.3">
      <c r="AJ16362" s="28"/>
      <c r="AQ16362" s="15"/>
    </row>
    <row r="16363" spans="36:43" x14ac:dyDescent="0.3">
      <c r="AJ16363" s="28"/>
      <c r="AQ16363" s="15"/>
    </row>
    <row r="16364" spans="36:43" x14ac:dyDescent="0.3">
      <c r="AJ16364" s="28"/>
      <c r="AQ16364" s="15"/>
    </row>
    <row r="16365" spans="36:43" x14ac:dyDescent="0.3">
      <c r="AJ16365" s="28"/>
      <c r="AQ16365" s="15"/>
    </row>
    <row r="16366" spans="36:43" x14ac:dyDescent="0.3">
      <c r="AJ16366" s="28"/>
      <c r="AQ16366" s="15"/>
    </row>
    <row r="16367" spans="36:43" x14ac:dyDescent="0.3">
      <c r="AJ16367" s="28"/>
      <c r="AQ16367" s="15"/>
    </row>
    <row r="16368" spans="36:43" x14ac:dyDescent="0.3">
      <c r="AJ16368" s="28"/>
      <c r="AQ16368" s="15"/>
    </row>
    <row r="16369" spans="36:43" x14ac:dyDescent="0.3">
      <c r="AJ16369" s="28"/>
      <c r="AQ16369" s="15"/>
    </row>
    <row r="16370" spans="36:43" x14ac:dyDescent="0.3">
      <c r="AJ16370" s="28"/>
      <c r="AQ16370" s="15"/>
    </row>
    <row r="16371" spans="36:43" x14ac:dyDescent="0.3">
      <c r="AJ16371" s="28"/>
      <c r="AQ16371" s="15"/>
    </row>
    <row r="16372" spans="36:43" x14ac:dyDescent="0.3">
      <c r="AJ16372" s="28"/>
      <c r="AQ16372" s="15"/>
    </row>
    <row r="16373" spans="36:43" x14ac:dyDescent="0.3">
      <c r="AJ16373" s="28"/>
      <c r="AQ16373" s="15"/>
    </row>
    <row r="16374" spans="36:43" x14ac:dyDescent="0.3">
      <c r="AJ16374" s="28"/>
      <c r="AQ16374" s="15"/>
    </row>
    <row r="16375" spans="36:43" x14ac:dyDescent="0.3">
      <c r="AJ16375" s="28"/>
      <c r="AQ16375" s="15"/>
    </row>
    <row r="16376" spans="36:43" x14ac:dyDescent="0.3">
      <c r="AJ16376" s="28"/>
      <c r="AQ16376" s="15"/>
    </row>
    <row r="16377" spans="36:43" x14ac:dyDescent="0.3">
      <c r="AJ16377" s="28"/>
      <c r="AQ16377" s="15"/>
    </row>
    <row r="16378" spans="36:43" x14ac:dyDescent="0.3">
      <c r="AJ16378" s="28"/>
      <c r="AQ16378" s="15"/>
    </row>
    <row r="16379" spans="36:43" x14ac:dyDescent="0.3">
      <c r="AJ16379" s="28"/>
      <c r="AQ16379" s="15"/>
    </row>
    <row r="16380" spans="36:43" x14ac:dyDescent="0.3">
      <c r="AJ16380" s="28"/>
      <c r="AQ16380" s="15"/>
    </row>
    <row r="16381" spans="36:43" x14ac:dyDescent="0.3">
      <c r="AJ16381" s="28"/>
      <c r="AQ16381" s="15"/>
    </row>
    <row r="16382" spans="36:43" x14ac:dyDescent="0.3">
      <c r="AJ16382" s="28"/>
      <c r="AQ16382" s="15"/>
    </row>
    <row r="16383" spans="36:43" x14ac:dyDescent="0.3">
      <c r="AJ16383" s="28"/>
      <c r="AQ16383" s="15"/>
    </row>
    <row r="16384" spans="36:43" x14ac:dyDescent="0.3">
      <c r="AJ16384" s="28"/>
      <c r="AQ16384" s="15"/>
    </row>
    <row r="16385" spans="36:43" x14ac:dyDescent="0.3">
      <c r="AJ16385" s="28"/>
      <c r="AQ16385" s="15"/>
    </row>
    <row r="16386" spans="36:43" x14ac:dyDescent="0.3">
      <c r="AJ16386" s="28"/>
      <c r="AQ16386" s="15"/>
    </row>
    <row r="16387" spans="36:43" x14ac:dyDescent="0.3">
      <c r="AJ16387" s="28"/>
      <c r="AQ16387" s="15"/>
    </row>
    <row r="16388" spans="36:43" x14ac:dyDescent="0.3">
      <c r="AJ16388" s="28"/>
      <c r="AQ16388" s="15"/>
    </row>
    <row r="16389" spans="36:43" x14ac:dyDescent="0.3">
      <c r="AJ16389" s="28"/>
      <c r="AQ16389" s="15"/>
    </row>
    <row r="16390" spans="36:43" x14ac:dyDescent="0.3">
      <c r="AJ16390" s="28"/>
      <c r="AQ16390" s="15"/>
    </row>
    <row r="16391" spans="36:43" x14ac:dyDescent="0.3">
      <c r="AJ16391" s="28"/>
      <c r="AQ16391" s="15"/>
    </row>
    <row r="16392" spans="36:43" x14ac:dyDescent="0.3">
      <c r="AJ16392" s="28"/>
      <c r="AQ16392" s="15"/>
    </row>
    <row r="16393" spans="36:43" x14ac:dyDescent="0.3">
      <c r="AJ16393" s="28"/>
      <c r="AQ16393" s="15"/>
    </row>
    <row r="16394" spans="36:43" x14ac:dyDescent="0.3">
      <c r="AJ16394" s="28"/>
      <c r="AQ16394" s="15"/>
    </row>
    <row r="16395" spans="36:43" x14ac:dyDescent="0.3">
      <c r="AJ16395" s="28"/>
      <c r="AQ16395" s="15"/>
    </row>
    <row r="16396" spans="36:43" x14ac:dyDescent="0.3">
      <c r="AJ16396" s="28"/>
      <c r="AQ16396" s="15"/>
    </row>
    <row r="16397" spans="36:43" x14ac:dyDescent="0.3">
      <c r="AJ16397" s="28"/>
      <c r="AQ16397" s="15"/>
    </row>
    <row r="16398" spans="36:43" x14ac:dyDescent="0.3">
      <c r="AJ16398" s="28"/>
      <c r="AQ16398" s="15"/>
    </row>
    <row r="16399" spans="36:43" x14ac:dyDescent="0.3">
      <c r="AJ16399" s="28"/>
      <c r="AQ16399" s="15"/>
    </row>
    <row r="16400" spans="36:43" x14ac:dyDescent="0.3">
      <c r="AJ16400" s="28"/>
      <c r="AQ16400" s="15"/>
    </row>
    <row r="16401" spans="36:43" x14ac:dyDescent="0.3">
      <c r="AJ16401" s="28"/>
      <c r="AQ16401" s="15"/>
    </row>
    <row r="16402" spans="36:43" x14ac:dyDescent="0.3">
      <c r="AJ16402" s="28"/>
      <c r="AQ16402" s="15"/>
    </row>
    <row r="16403" spans="36:43" x14ac:dyDescent="0.3">
      <c r="AJ16403" s="28"/>
      <c r="AQ16403" s="15"/>
    </row>
    <row r="16404" spans="36:43" x14ac:dyDescent="0.3">
      <c r="AJ16404" s="28"/>
      <c r="AQ16404" s="15"/>
    </row>
    <row r="16405" spans="36:43" x14ac:dyDescent="0.3">
      <c r="AJ16405" s="28"/>
      <c r="AQ16405" s="15"/>
    </row>
    <row r="16406" spans="36:43" x14ac:dyDescent="0.3">
      <c r="AJ16406" s="28"/>
      <c r="AQ16406" s="15"/>
    </row>
    <row r="16407" spans="36:43" x14ac:dyDescent="0.3">
      <c r="AJ16407" s="28"/>
      <c r="AQ16407" s="15"/>
    </row>
    <row r="16408" spans="36:43" x14ac:dyDescent="0.3">
      <c r="AJ16408" s="28"/>
      <c r="AQ16408" s="15"/>
    </row>
    <row r="16409" spans="36:43" x14ac:dyDescent="0.3">
      <c r="AJ16409" s="28"/>
      <c r="AQ16409" s="15"/>
    </row>
    <row r="16410" spans="36:43" x14ac:dyDescent="0.3">
      <c r="AJ16410" s="28"/>
      <c r="AQ16410" s="15"/>
    </row>
    <row r="16411" spans="36:43" x14ac:dyDescent="0.3">
      <c r="AJ16411" s="28"/>
      <c r="AQ16411" s="15"/>
    </row>
    <row r="16412" spans="36:43" x14ac:dyDescent="0.3">
      <c r="AJ16412" s="28"/>
      <c r="AQ16412" s="15"/>
    </row>
    <row r="16413" spans="36:43" x14ac:dyDescent="0.3">
      <c r="AJ16413" s="28"/>
      <c r="AQ16413" s="15"/>
    </row>
    <row r="16414" spans="36:43" x14ac:dyDescent="0.3">
      <c r="AJ16414" s="28"/>
      <c r="AQ16414" s="15"/>
    </row>
    <row r="16415" spans="36:43" x14ac:dyDescent="0.3">
      <c r="AJ16415" s="28"/>
      <c r="AQ16415" s="15"/>
    </row>
    <row r="16416" spans="36:43" x14ac:dyDescent="0.3">
      <c r="AJ16416" s="28"/>
      <c r="AQ16416" s="15"/>
    </row>
    <row r="16417" spans="36:43" x14ac:dyDescent="0.3">
      <c r="AJ16417" s="28"/>
      <c r="AQ16417" s="15"/>
    </row>
    <row r="16418" spans="36:43" x14ac:dyDescent="0.3">
      <c r="AJ16418" s="28"/>
      <c r="AQ16418" s="15"/>
    </row>
    <row r="16419" spans="36:43" x14ac:dyDescent="0.3">
      <c r="AJ16419" s="28"/>
      <c r="AQ16419" s="15"/>
    </row>
    <row r="16420" spans="36:43" x14ac:dyDescent="0.3">
      <c r="AJ16420" s="28"/>
      <c r="AQ16420" s="15"/>
    </row>
    <row r="16421" spans="36:43" x14ac:dyDescent="0.3">
      <c r="AJ16421" s="28"/>
      <c r="AQ16421" s="15"/>
    </row>
    <row r="16422" spans="36:43" x14ac:dyDescent="0.3">
      <c r="AJ16422" s="28"/>
      <c r="AQ16422" s="15"/>
    </row>
    <row r="16423" spans="36:43" x14ac:dyDescent="0.3">
      <c r="AJ16423" s="28"/>
      <c r="AQ16423" s="15"/>
    </row>
    <row r="16424" spans="36:43" x14ac:dyDescent="0.3">
      <c r="AJ16424" s="28"/>
      <c r="AQ16424" s="15"/>
    </row>
    <row r="16425" spans="36:43" x14ac:dyDescent="0.3">
      <c r="AJ16425" s="28"/>
      <c r="AQ16425" s="15"/>
    </row>
    <row r="16426" spans="36:43" x14ac:dyDescent="0.3">
      <c r="AJ16426" s="28"/>
      <c r="AQ16426" s="15"/>
    </row>
    <row r="16427" spans="36:43" x14ac:dyDescent="0.3">
      <c r="AJ16427" s="28"/>
      <c r="AQ16427" s="15"/>
    </row>
    <row r="16428" spans="36:43" x14ac:dyDescent="0.3">
      <c r="AJ16428" s="28"/>
      <c r="AQ16428" s="15"/>
    </row>
    <row r="16429" spans="36:43" x14ac:dyDescent="0.3">
      <c r="AJ16429" s="28"/>
      <c r="AQ16429" s="15"/>
    </row>
    <row r="16430" spans="36:43" x14ac:dyDescent="0.3">
      <c r="AJ16430" s="28"/>
      <c r="AQ16430" s="15"/>
    </row>
    <row r="16431" spans="36:43" x14ac:dyDescent="0.3">
      <c r="AJ16431" s="28"/>
      <c r="AQ16431" s="15"/>
    </row>
    <row r="16432" spans="36:43" x14ac:dyDescent="0.3">
      <c r="AJ16432" s="28"/>
      <c r="AQ16432" s="15"/>
    </row>
    <row r="16433" spans="36:43" x14ac:dyDescent="0.3">
      <c r="AJ16433" s="28"/>
      <c r="AQ16433" s="15"/>
    </row>
    <row r="16434" spans="36:43" x14ac:dyDescent="0.3">
      <c r="AJ16434" s="28"/>
      <c r="AQ16434" s="15"/>
    </row>
    <row r="16435" spans="36:43" x14ac:dyDescent="0.3">
      <c r="AJ16435" s="28"/>
      <c r="AQ16435" s="15"/>
    </row>
    <row r="16436" spans="36:43" x14ac:dyDescent="0.3">
      <c r="AJ16436" s="28"/>
      <c r="AQ16436" s="15"/>
    </row>
    <row r="16437" spans="36:43" x14ac:dyDescent="0.3">
      <c r="AJ16437" s="28"/>
      <c r="AQ16437" s="15"/>
    </row>
    <row r="16438" spans="36:43" x14ac:dyDescent="0.3">
      <c r="AJ16438" s="28"/>
      <c r="AQ16438" s="15"/>
    </row>
    <row r="16439" spans="36:43" x14ac:dyDescent="0.3">
      <c r="AJ16439" s="28"/>
      <c r="AQ16439" s="15"/>
    </row>
    <row r="16440" spans="36:43" x14ac:dyDescent="0.3">
      <c r="AJ16440" s="28"/>
      <c r="AQ16440" s="15"/>
    </row>
    <row r="16441" spans="36:43" x14ac:dyDescent="0.3">
      <c r="AJ16441" s="28"/>
      <c r="AQ16441" s="15"/>
    </row>
    <row r="16442" spans="36:43" x14ac:dyDescent="0.3">
      <c r="AJ16442" s="28"/>
      <c r="AQ16442" s="15"/>
    </row>
    <row r="16443" spans="36:43" x14ac:dyDescent="0.3">
      <c r="AJ16443" s="28"/>
      <c r="AQ16443" s="15"/>
    </row>
    <row r="16444" spans="36:43" x14ac:dyDescent="0.3">
      <c r="AJ16444" s="28"/>
      <c r="AQ16444" s="15"/>
    </row>
    <row r="16445" spans="36:43" x14ac:dyDescent="0.3">
      <c r="AJ16445" s="28"/>
      <c r="AQ16445" s="15"/>
    </row>
    <row r="16446" spans="36:43" x14ac:dyDescent="0.3">
      <c r="AJ16446" s="28"/>
      <c r="AQ16446" s="15"/>
    </row>
    <row r="16447" spans="36:43" x14ac:dyDescent="0.3">
      <c r="AJ16447" s="28"/>
      <c r="AQ16447" s="15"/>
    </row>
    <row r="16448" spans="36:43" x14ac:dyDescent="0.3">
      <c r="AJ16448" s="28"/>
      <c r="AQ16448" s="15"/>
    </row>
    <row r="16449" spans="36:43" x14ac:dyDescent="0.3">
      <c r="AJ16449" s="28"/>
      <c r="AQ16449" s="15"/>
    </row>
    <row r="16450" spans="36:43" x14ac:dyDescent="0.3">
      <c r="AJ16450" s="28"/>
      <c r="AQ16450" s="15"/>
    </row>
    <row r="16451" spans="36:43" x14ac:dyDescent="0.3">
      <c r="AJ16451" s="28"/>
      <c r="AQ16451" s="15"/>
    </row>
    <row r="16452" spans="36:43" x14ac:dyDescent="0.3">
      <c r="AJ16452" s="28"/>
      <c r="AQ16452" s="15"/>
    </row>
    <row r="16453" spans="36:43" x14ac:dyDescent="0.3">
      <c r="AJ16453" s="28"/>
      <c r="AQ16453" s="15"/>
    </row>
    <row r="16454" spans="36:43" x14ac:dyDescent="0.3">
      <c r="AJ16454" s="28"/>
      <c r="AQ16454" s="15"/>
    </row>
    <row r="16455" spans="36:43" x14ac:dyDescent="0.3">
      <c r="AJ16455" s="28"/>
      <c r="AQ16455" s="15"/>
    </row>
    <row r="16456" spans="36:43" x14ac:dyDescent="0.3">
      <c r="AJ16456" s="28"/>
      <c r="AQ16456" s="15"/>
    </row>
    <row r="16457" spans="36:43" x14ac:dyDescent="0.3">
      <c r="AJ16457" s="28"/>
      <c r="AQ16457" s="15"/>
    </row>
    <row r="16458" spans="36:43" x14ac:dyDescent="0.3">
      <c r="AJ16458" s="28"/>
      <c r="AQ16458" s="15"/>
    </row>
    <row r="16459" spans="36:43" x14ac:dyDescent="0.3">
      <c r="AJ16459" s="28"/>
      <c r="AQ16459" s="15"/>
    </row>
    <row r="16460" spans="36:43" x14ac:dyDescent="0.3">
      <c r="AJ16460" s="28"/>
      <c r="AQ16460" s="15"/>
    </row>
    <row r="16461" spans="36:43" x14ac:dyDescent="0.3">
      <c r="AJ16461" s="28"/>
      <c r="AQ16461" s="15"/>
    </row>
    <row r="16462" spans="36:43" x14ac:dyDescent="0.3">
      <c r="AJ16462" s="28"/>
      <c r="AQ16462" s="15"/>
    </row>
    <row r="16463" spans="36:43" x14ac:dyDescent="0.3">
      <c r="AJ16463" s="28"/>
      <c r="AQ16463" s="15"/>
    </row>
    <row r="16464" spans="36:43" x14ac:dyDescent="0.3">
      <c r="AJ16464" s="28"/>
      <c r="AQ16464" s="15"/>
    </row>
    <row r="16465" spans="36:43" x14ac:dyDescent="0.3">
      <c r="AJ16465" s="28"/>
      <c r="AQ16465" s="15"/>
    </row>
    <row r="16466" spans="36:43" x14ac:dyDescent="0.3">
      <c r="AJ16466" s="28"/>
      <c r="AQ16466" s="15"/>
    </row>
    <row r="16467" spans="36:43" x14ac:dyDescent="0.3">
      <c r="AJ16467" s="28"/>
      <c r="AQ16467" s="15"/>
    </row>
    <row r="16468" spans="36:43" x14ac:dyDescent="0.3">
      <c r="AJ16468" s="28"/>
      <c r="AQ16468" s="15"/>
    </row>
    <row r="16469" spans="36:43" x14ac:dyDescent="0.3">
      <c r="AJ16469" s="28"/>
      <c r="AQ16469" s="15"/>
    </row>
    <row r="16470" spans="36:43" x14ac:dyDescent="0.3">
      <c r="AJ16470" s="28"/>
      <c r="AQ16470" s="15"/>
    </row>
    <row r="16471" spans="36:43" x14ac:dyDescent="0.3">
      <c r="AJ16471" s="28"/>
      <c r="AQ16471" s="15"/>
    </row>
    <row r="16472" spans="36:43" x14ac:dyDescent="0.3">
      <c r="AJ16472" s="28"/>
      <c r="AQ16472" s="15"/>
    </row>
    <row r="16473" spans="36:43" x14ac:dyDescent="0.3">
      <c r="AJ16473" s="28"/>
      <c r="AQ16473" s="15"/>
    </row>
    <row r="16474" spans="36:43" x14ac:dyDescent="0.3">
      <c r="AJ16474" s="28"/>
      <c r="AQ16474" s="15"/>
    </row>
    <row r="16475" spans="36:43" x14ac:dyDescent="0.3">
      <c r="AJ16475" s="28"/>
      <c r="AQ16475" s="15"/>
    </row>
    <row r="16476" spans="36:43" x14ac:dyDescent="0.3">
      <c r="AJ16476" s="28"/>
      <c r="AQ16476" s="15"/>
    </row>
    <row r="16477" spans="36:43" x14ac:dyDescent="0.3">
      <c r="AJ16477" s="28"/>
      <c r="AQ16477" s="15"/>
    </row>
    <row r="16478" spans="36:43" x14ac:dyDescent="0.3">
      <c r="AJ16478" s="28"/>
      <c r="AQ16478" s="15"/>
    </row>
    <row r="16479" spans="36:43" x14ac:dyDescent="0.3">
      <c r="AJ16479" s="28"/>
      <c r="AQ16479" s="15"/>
    </row>
    <row r="16480" spans="36:43" x14ac:dyDescent="0.3">
      <c r="AJ16480" s="28"/>
      <c r="AQ16480" s="15"/>
    </row>
    <row r="16481" spans="36:43" x14ac:dyDescent="0.3">
      <c r="AJ16481" s="28"/>
      <c r="AQ16481" s="15"/>
    </row>
    <row r="16482" spans="36:43" x14ac:dyDescent="0.3">
      <c r="AJ16482" s="28"/>
      <c r="AQ16482" s="15"/>
    </row>
    <row r="16483" spans="36:43" x14ac:dyDescent="0.3">
      <c r="AJ16483" s="28"/>
      <c r="AQ16483" s="15"/>
    </row>
    <row r="16484" spans="36:43" x14ac:dyDescent="0.3">
      <c r="AJ16484" s="28"/>
      <c r="AQ16484" s="15"/>
    </row>
    <row r="16485" spans="36:43" x14ac:dyDescent="0.3">
      <c r="AJ16485" s="28"/>
      <c r="AQ16485" s="15"/>
    </row>
    <row r="16486" spans="36:43" x14ac:dyDescent="0.3">
      <c r="AJ16486" s="28"/>
      <c r="AQ16486" s="15"/>
    </row>
    <row r="16487" spans="36:43" x14ac:dyDescent="0.3">
      <c r="AJ16487" s="28"/>
      <c r="AQ16487" s="15"/>
    </row>
    <row r="16488" spans="36:43" x14ac:dyDescent="0.3">
      <c r="AJ16488" s="28"/>
      <c r="AQ16488" s="15"/>
    </row>
    <row r="16489" spans="36:43" x14ac:dyDescent="0.3">
      <c r="AJ16489" s="28"/>
      <c r="AQ16489" s="15"/>
    </row>
    <row r="16490" spans="36:43" x14ac:dyDescent="0.3">
      <c r="AJ16490" s="28"/>
      <c r="AQ16490" s="15"/>
    </row>
    <row r="16491" spans="36:43" x14ac:dyDescent="0.3">
      <c r="AJ16491" s="28"/>
      <c r="AQ16491" s="15"/>
    </row>
    <row r="16492" spans="36:43" x14ac:dyDescent="0.3">
      <c r="AJ16492" s="28"/>
      <c r="AQ16492" s="15"/>
    </row>
    <row r="16493" spans="36:43" x14ac:dyDescent="0.3">
      <c r="AJ16493" s="28"/>
      <c r="AQ16493" s="15"/>
    </row>
    <row r="16494" spans="36:43" x14ac:dyDescent="0.3">
      <c r="AJ16494" s="28"/>
      <c r="AQ16494" s="15"/>
    </row>
    <row r="16495" spans="36:43" x14ac:dyDescent="0.3">
      <c r="AJ16495" s="28"/>
      <c r="AQ16495" s="15"/>
    </row>
    <row r="16496" spans="36:43" x14ac:dyDescent="0.3">
      <c r="AJ16496" s="28"/>
      <c r="AQ16496" s="15"/>
    </row>
    <row r="16497" spans="36:43" x14ac:dyDescent="0.3">
      <c r="AJ16497" s="28"/>
      <c r="AQ16497" s="15"/>
    </row>
    <row r="16498" spans="36:43" x14ac:dyDescent="0.3">
      <c r="AJ16498" s="28"/>
      <c r="AQ16498" s="15"/>
    </row>
    <row r="16499" spans="36:43" x14ac:dyDescent="0.3">
      <c r="AJ16499" s="28"/>
      <c r="AQ16499" s="15"/>
    </row>
    <row r="16500" spans="36:43" x14ac:dyDescent="0.3">
      <c r="AJ16500" s="28"/>
      <c r="AQ16500" s="15"/>
    </row>
    <row r="16501" spans="36:43" x14ac:dyDescent="0.3">
      <c r="AJ16501" s="28"/>
      <c r="AQ16501" s="15"/>
    </row>
    <row r="16502" spans="36:43" x14ac:dyDescent="0.3">
      <c r="AJ16502" s="28"/>
      <c r="AQ16502" s="15"/>
    </row>
    <row r="16503" spans="36:43" x14ac:dyDescent="0.3">
      <c r="AJ16503" s="28"/>
      <c r="AQ16503" s="15"/>
    </row>
    <row r="16504" spans="36:43" x14ac:dyDescent="0.3">
      <c r="AJ16504" s="28"/>
      <c r="AQ16504" s="15"/>
    </row>
    <row r="16505" spans="36:43" x14ac:dyDescent="0.3">
      <c r="AJ16505" s="28"/>
      <c r="AQ16505" s="15"/>
    </row>
    <row r="16506" spans="36:43" x14ac:dyDescent="0.3">
      <c r="AJ16506" s="28"/>
      <c r="AQ16506" s="15"/>
    </row>
    <row r="16507" spans="36:43" x14ac:dyDescent="0.3">
      <c r="AJ16507" s="28"/>
      <c r="AQ16507" s="15"/>
    </row>
    <row r="16508" spans="36:43" x14ac:dyDescent="0.3">
      <c r="AJ16508" s="28"/>
      <c r="AQ16508" s="15"/>
    </row>
    <row r="16509" spans="36:43" x14ac:dyDescent="0.3">
      <c r="AJ16509" s="28"/>
      <c r="AQ16509" s="15"/>
    </row>
    <row r="16510" spans="36:43" x14ac:dyDescent="0.3">
      <c r="AJ16510" s="28"/>
      <c r="AQ16510" s="15"/>
    </row>
    <row r="16511" spans="36:43" x14ac:dyDescent="0.3">
      <c r="AJ16511" s="28"/>
      <c r="AQ16511" s="15"/>
    </row>
    <row r="16512" spans="36:43" x14ac:dyDescent="0.3">
      <c r="AJ16512" s="28"/>
      <c r="AQ16512" s="15"/>
    </row>
    <row r="16513" spans="36:43" x14ac:dyDescent="0.3">
      <c r="AJ16513" s="28"/>
      <c r="AQ16513" s="15"/>
    </row>
    <row r="16514" spans="36:43" x14ac:dyDescent="0.3">
      <c r="AJ16514" s="28"/>
      <c r="AQ16514" s="15"/>
    </row>
    <row r="16515" spans="36:43" x14ac:dyDescent="0.3">
      <c r="AJ16515" s="28"/>
      <c r="AQ16515" s="15"/>
    </row>
    <row r="16516" spans="36:43" x14ac:dyDescent="0.3">
      <c r="AJ16516" s="28"/>
      <c r="AQ16516" s="15"/>
    </row>
    <row r="16517" spans="36:43" x14ac:dyDescent="0.3">
      <c r="AJ16517" s="28"/>
      <c r="AQ16517" s="15"/>
    </row>
    <row r="16518" spans="36:43" x14ac:dyDescent="0.3">
      <c r="AJ16518" s="28"/>
      <c r="AQ16518" s="15"/>
    </row>
    <row r="16519" spans="36:43" x14ac:dyDescent="0.3">
      <c r="AJ16519" s="28"/>
      <c r="AQ16519" s="15"/>
    </row>
    <row r="16520" spans="36:43" x14ac:dyDescent="0.3">
      <c r="AJ16520" s="28"/>
      <c r="AQ16520" s="15"/>
    </row>
    <row r="16521" spans="36:43" x14ac:dyDescent="0.3">
      <c r="AJ16521" s="28"/>
      <c r="AQ16521" s="15"/>
    </row>
    <row r="16522" spans="36:43" x14ac:dyDescent="0.3">
      <c r="AJ16522" s="28"/>
      <c r="AQ16522" s="15"/>
    </row>
    <row r="16523" spans="36:43" x14ac:dyDescent="0.3">
      <c r="AJ16523" s="28"/>
      <c r="AQ16523" s="15"/>
    </row>
    <row r="16524" spans="36:43" x14ac:dyDescent="0.3">
      <c r="AJ16524" s="28"/>
      <c r="AQ16524" s="15"/>
    </row>
    <row r="16525" spans="36:43" x14ac:dyDescent="0.3">
      <c r="AJ16525" s="28"/>
      <c r="AQ16525" s="15"/>
    </row>
    <row r="16526" spans="36:43" x14ac:dyDescent="0.3">
      <c r="AJ16526" s="28"/>
      <c r="AQ16526" s="15"/>
    </row>
    <row r="16527" spans="36:43" x14ac:dyDescent="0.3">
      <c r="AJ16527" s="28"/>
      <c r="AQ16527" s="15"/>
    </row>
    <row r="16528" spans="36:43" x14ac:dyDescent="0.3">
      <c r="AJ16528" s="28"/>
      <c r="AQ16528" s="15"/>
    </row>
    <row r="16529" spans="36:43" x14ac:dyDescent="0.3">
      <c r="AJ16529" s="28"/>
      <c r="AQ16529" s="15"/>
    </row>
    <row r="16530" spans="36:43" x14ac:dyDescent="0.3">
      <c r="AJ16530" s="28"/>
      <c r="AQ16530" s="15"/>
    </row>
    <row r="16531" spans="36:43" x14ac:dyDescent="0.3">
      <c r="AJ16531" s="28"/>
      <c r="AQ16531" s="15"/>
    </row>
    <row r="16532" spans="36:43" x14ac:dyDescent="0.3">
      <c r="AJ16532" s="28"/>
      <c r="AQ16532" s="15"/>
    </row>
    <row r="16533" spans="36:43" x14ac:dyDescent="0.3">
      <c r="AJ16533" s="28"/>
      <c r="AQ16533" s="15"/>
    </row>
    <row r="16534" spans="36:43" x14ac:dyDescent="0.3">
      <c r="AJ16534" s="28"/>
      <c r="AQ16534" s="15"/>
    </row>
    <row r="16535" spans="36:43" x14ac:dyDescent="0.3">
      <c r="AJ16535" s="28"/>
      <c r="AQ16535" s="15"/>
    </row>
    <row r="16536" spans="36:43" x14ac:dyDescent="0.3">
      <c r="AJ16536" s="28"/>
      <c r="AQ16536" s="15"/>
    </row>
    <row r="16537" spans="36:43" x14ac:dyDescent="0.3">
      <c r="AJ16537" s="28"/>
      <c r="AQ16537" s="15"/>
    </row>
    <row r="16538" spans="36:43" x14ac:dyDescent="0.3">
      <c r="AJ16538" s="28"/>
      <c r="AQ16538" s="15"/>
    </row>
    <row r="16539" spans="36:43" x14ac:dyDescent="0.3">
      <c r="AJ16539" s="28"/>
      <c r="AQ16539" s="15"/>
    </row>
    <row r="16540" spans="36:43" x14ac:dyDescent="0.3">
      <c r="AJ16540" s="28"/>
      <c r="AQ16540" s="15"/>
    </row>
    <row r="16541" spans="36:43" x14ac:dyDescent="0.3">
      <c r="AJ16541" s="28"/>
      <c r="AQ16541" s="15"/>
    </row>
    <row r="16542" spans="36:43" x14ac:dyDescent="0.3">
      <c r="AJ16542" s="28"/>
      <c r="AQ16542" s="15"/>
    </row>
    <row r="16543" spans="36:43" x14ac:dyDescent="0.3">
      <c r="AJ16543" s="28"/>
      <c r="AQ16543" s="15"/>
    </row>
    <row r="16544" spans="36:43" x14ac:dyDescent="0.3">
      <c r="AJ16544" s="28"/>
      <c r="AQ16544" s="15"/>
    </row>
    <row r="16545" spans="36:43" x14ac:dyDescent="0.3">
      <c r="AJ16545" s="28"/>
      <c r="AQ16545" s="15"/>
    </row>
    <row r="16546" spans="36:43" x14ac:dyDescent="0.3">
      <c r="AJ16546" s="28"/>
      <c r="AQ16546" s="15"/>
    </row>
    <row r="16547" spans="36:43" x14ac:dyDescent="0.3">
      <c r="AJ16547" s="28"/>
      <c r="AQ16547" s="15"/>
    </row>
    <row r="16548" spans="36:43" x14ac:dyDescent="0.3">
      <c r="AJ16548" s="28"/>
      <c r="AQ16548" s="15"/>
    </row>
    <row r="16549" spans="36:43" x14ac:dyDescent="0.3">
      <c r="AJ16549" s="28"/>
      <c r="AQ16549" s="15"/>
    </row>
    <row r="16550" spans="36:43" x14ac:dyDescent="0.3">
      <c r="AJ16550" s="28"/>
      <c r="AQ16550" s="15"/>
    </row>
    <row r="16551" spans="36:43" x14ac:dyDescent="0.3">
      <c r="AJ16551" s="28"/>
      <c r="AQ16551" s="15"/>
    </row>
    <row r="16552" spans="36:43" x14ac:dyDescent="0.3">
      <c r="AJ16552" s="28"/>
      <c r="AQ16552" s="15"/>
    </row>
    <row r="16553" spans="36:43" x14ac:dyDescent="0.3">
      <c r="AJ16553" s="28"/>
      <c r="AQ16553" s="15"/>
    </row>
    <row r="16554" spans="36:43" x14ac:dyDescent="0.3">
      <c r="AJ16554" s="28"/>
      <c r="AQ16554" s="15"/>
    </row>
    <row r="16555" spans="36:43" x14ac:dyDescent="0.3">
      <c r="AJ16555" s="28"/>
      <c r="AQ16555" s="15"/>
    </row>
    <row r="16556" spans="36:43" x14ac:dyDescent="0.3">
      <c r="AJ16556" s="28"/>
      <c r="AQ16556" s="15"/>
    </row>
    <row r="16557" spans="36:43" x14ac:dyDescent="0.3">
      <c r="AJ16557" s="28"/>
      <c r="AQ16557" s="15"/>
    </row>
    <row r="16558" spans="36:43" x14ac:dyDescent="0.3">
      <c r="AJ16558" s="28"/>
      <c r="AQ16558" s="15"/>
    </row>
    <row r="16559" spans="36:43" x14ac:dyDescent="0.3">
      <c r="AJ16559" s="28"/>
      <c r="AQ16559" s="15"/>
    </row>
    <row r="16560" spans="36:43" x14ac:dyDescent="0.3">
      <c r="AJ16560" s="28"/>
      <c r="AQ16560" s="15"/>
    </row>
    <row r="16561" spans="36:43" x14ac:dyDescent="0.3">
      <c r="AJ16561" s="28"/>
      <c r="AQ16561" s="15"/>
    </row>
    <row r="16562" spans="36:43" x14ac:dyDescent="0.3">
      <c r="AJ16562" s="28"/>
      <c r="AQ16562" s="15"/>
    </row>
    <row r="16563" spans="36:43" x14ac:dyDescent="0.3">
      <c r="AJ16563" s="28"/>
      <c r="AQ16563" s="15"/>
    </row>
    <row r="16564" spans="36:43" x14ac:dyDescent="0.3">
      <c r="AJ16564" s="28"/>
      <c r="AQ16564" s="15"/>
    </row>
    <row r="16565" spans="36:43" x14ac:dyDescent="0.3">
      <c r="AJ16565" s="28"/>
      <c r="AQ16565" s="15"/>
    </row>
    <row r="16566" spans="36:43" x14ac:dyDescent="0.3">
      <c r="AJ16566" s="28"/>
      <c r="AQ16566" s="15"/>
    </row>
    <row r="16567" spans="36:43" x14ac:dyDescent="0.3">
      <c r="AJ16567" s="28"/>
      <c r="AQ16567" s="15"/>
    </row>
    <row r="16568" spans="36:43" x14ac:dyDescent="0.3">
      <c r="AJ16568" s="28"/>
      <c r="AQ16568" s="15"/>
    </row>
    <row r="16569" spans="36:43" x14ac:dyDescent="0.3">
      <c r="AJ16569" s="28"/>
      <c r="AQ16569" s="15"/>
    </row>
    <row r="16570" spans="36:43" x14ac:dyDescent="0.3">
      <c r="AJ16570" s="28"/>
      <c r="AQ16570" s="15"/>
    </row>
    <row r="16571" spans="36:43" x14ac:dyDescent="0.3">
      <c r="AJ16571" s="28"/>
      <c r="AQ16571" s="15"/>
    </row>
    <row r="16572" spans="36:43" x14ac:dyDescent="0.3">
      <c r="AJ16572" s="28"/>
      <c r="AQ16572" s="15"/>
    </row>
    <row r="16573" spans="36:43" x14ac:dyDescent="0.3">
      <c r="AJ16573" s="28"/>
      <c r="AQ16573" s="15"/>
    </row>
    <row r="16574" spans="36:43" x14ac:dyDescent="0.3">
      <c r="AJ16574" s="28"/>
      <c r="AQ16574" s="15"/>
    </row>
    <row r="16575" spans="36:43" x14ac:dyDescent="0.3">
      <c r="AJ16575" s="28"/>
      <c r="AQ16575" s="15"/>
    </row>
    <row r="16576" spans="36:43" x14ac:dyDescent="0.3">
      <c r="AJ16576" s="28"/>
      <c r="AQ16576" s="15"/>
    </row>
    <row r="16577" spans="36:43" x14ac:dyDescent="0.3">
      <c r="AJ16577" s="28"/>
      <c r="AQ16577" s="15"/>
    </row>
    <row r="16578" spans="36:43" x14ac:dyDescent="0.3">
      <c r="AJ16578" s="28"/>
      <c r="AQ16578" s="15"/>
    </row>
    <row r="16579" spans="36:43" x14ac:dyDescent="0.3">
      <c r="AJ16579" s="28"/>
      <c r="AQ16579" s="15"/>
    </row>
    <row r="16580" spans="36:43" x14ac:dyDescent="0.3">
      <c r="AJ16580" s="28"/>
      <c r="AQ16580" s="15"/>
    </row>
    <row r="16581" spans="36:43" x14ac:dyDescent="0.3">
      <c r="AJ16581" s="28"/>
      <c r="AQ16581" s="15"/>
    </row>
    <row r="16582" spans="36:43" x14ac:dyDescent="0.3">
      <c r="AJ16582" s="28"/>
      <c r="AQ16582" s="15"/>
    </row>
    <row r="16583" spans="36:43" x14ac:dyDescent="0.3">
      <c r="AJ16583" s="28"/>
      <c r="AQ16583" s="15"/>
    </row>
    <row r="16584" spans="36:43" x14ac:dyDescent="0.3">
      <c r="AJ16584" s="28"/>
      <c r="AQ16584" s="15"/>
    </row>
    <row r="16585" spans="36:43" x14ac:dyDescent="0.3">
      <c r="AJ16585" s="28"/>
      <c r="AQ16585" s="15"/>
    </row>
    <row r="16586" spans="36:43" x14ac:dyDescent="0.3">
      <c r="AJ16586" s="28"/>
      <c r="AQ16586" s="15"/>
    </row>
    <row r="16587" spans="36:43" x14ac:dyDescent="0.3">
      <c r="AJ16587" s="28"/>
      <c r="AQ16587" s="15"/>
    </row>
    <row r="16588" spans="36:43" x14ac:dyDescent="0.3">
      <c r="AJ16588" s="28"/>
      <c r="AQ16588" s="15"/>
    </row>
    <row r="16589" spans="36:43" x14ac:dyDescent="0.3">
      <c r="AJ16589" s="28"/>
      <c r="AQ16589" s="15"/>
    </row>
    <row r="16590" spans="36:43" x14ac:dyDescent="0.3">
      <c r="AJ16590" s="28"/>
      <c r="AQ16590" s="15"/>
    </row>
    <row r="16591" spans="36:43" x14ac:dyDescent="0.3">
      <c r="AJ16591" s="28"/>
      <c r="AQ16591" s="15"/>
    </row>
    <row r="16592" spans="36:43" x14ac:dyDescent="0.3">
      <c r="AJ16592" s="28"/>
      <c r="AQ16592" s="15"/>
    </row>
    <row r="16593" spans="36:43" x14ac:dyDescent="0.3">
      <c r="AJ16593" s="28"/>
      <c r="AQ16593" s="15"/>
    </row>
    <row r="16594" spans="36:43" x14ac:dyDescent="0.3">
      <c r="AJ16594" s="28"/>
      <c r="AQ16594" s="15"/>
    </row>
    <row r="16595" spans="36:43" x14ac:dyDescent="0.3">
      <c r="AJ16595" s="28"/>
      <c r="AQ16595" s="15"/>
    </row>
    <row r="16596" spans="36:43" x14ac:dyDescent="0.3">
      <c r="AJ16596" s="28"/>
      <c r="AQ16596" s="15"/>
    </row>
    <row r="16597" spans="36:43" x14ac:dyDescent="0.3">
      <c r="AJ16597" s="28"/>
      <c r="AQ16597" s="15"/>
    </row>
    <row r="16598" spans="36:43" x14ac:dyDescent="0.3">
      <c r="AJ16598" s="28"/>
      <c r="AQ16598" s="15"/>
    </row>
    <row r="16599" spans="36:43" x14ac:dyDescent="0.3">
      <c r="AJ16599" s="28"/>
      <c r="AQ16599" s="15"/>
    </row>
    <row r="16600" spans="36:43" x14ac:dyDescent="0.3">
      <c r="AJ16600" s="28"/>
      <c r="AQ16600" s="15"/>
    </row>
    <row r="16601" spans="36:43" x14ac:dyDescent="0.3">
      <c r="AJ16601" s="28"/>
      <c r="AQ16601" s="15"/>
    </row>
    <row r="16602" spans="36:43" x14ac:dyDescent="0.3">
      <c r="AJ16602" s="28"/>
      <c r="AQ16602" s="15"/>
    </row>
    <row r="16603" spans="36:43" x14ac:dyDescent="0.3">
      <c r="AJ16603" s="28"/>
      <c r="AQ16603" s="15"/>
    </row>
    <row r="16604" spans="36:43" x14ac:dyDescent="0.3">
      <c r="AJ16604" s="28"/>
      <c r="AQ16604" s="15"/>
    </row>
    <row r="16605" spans="36:43" x14ac:dyDescent="0.3">
      <c r="AJ16605" s="28"/>
      <c r="AQ16605" s="15"/>
    </row>
    <row r="16606" spans="36:43" x14ac:dyDescent="0.3">
      <c r="AJ16606" s="28"/>
      <c r="AQ16606" s="15"/>
    </row>
    <row r="16607" spans="36:43" x14ac:dyDescent="0.3">
      <c r="AJ16607" s="28"/>
      <c r="AQ16607" s="15"/>
    </row>
    <row r="16608" spans="36:43" x14ac:dyDescent="0.3">
      <c r="AJ16608" s="28"/>
      <c r="AQ16608" s="15"/>
    </row>
    <row r="16609" spans="36:43" x14ac:dyDescent="0.3">
      <c r="AJ16609" s="28"/>
      <c r="AQ16609" s="15"/>
    </row>
    <row r="16610" spans="36:43" x14ac:dyDescent="0.3">
      <c r="AJ16610" s="28"/>
      <c r="AQ16610" s="15"/>
    </row>
    <row r="16611" spans="36:43" x14ac:dyDescent="0.3">
      <c r="AJ16611" s="28"/>
      <c r="AQ16611" s="15"/>
    </row>
    <row r="16612" spans="36:43" x14ac:dyDescent="0.3">
      <c r="AJ16612" s="28"/>
      <c r="AQ16612" s="15"/>
    </row>
    <row r="16613" spans="36:43" x14ac:dyDescent="0.3">
      <c r="AJ16613" s="28"/>
      <c r="AQ16613" s="15"/>
    </row>
    <row r="16614" spans="36:43" x14ac:dyDescent="0.3">
      <c r="AJ16614" s="28"/>
      <c r="AQ16614" s="15"/>
    </row>
    <row r="16615" spans="36:43" x14ac:dyDescent="0.3">
      <c r="AJ16615" s="28"/>
      <c r="AQ16615" s="15"/>
    </row>
    <row r="16616" spans="36:43" x14ac:dyDescent="0.3">
      <c r="AJ16616" s="28"/>
      <c r="AQ16616" s="15"/>
    </row>
    <row r="16617" spans="36:43" x14ac:dyDescent="0.3">
      <c r="AJ16617" s="28"/>
      <c r="AQ16617" s="15"/>
    </row>
    <row r="16618" spans="36:43" x14ac:dyDescent="0.3">
      <c r="AJ16618" s="28"/>
      <c r="AQ16618" s="15"/>
    </row>
    <row r="16619" spans="36:43" x14ac:dyDescent="0.3">
      <c r="AJ16619" s="28"/>
      <c r="AQ16619" s="15"/>
    </row>
    <row r="16620" spans="36:43" x14ac:dyDescent="0.3">
      <c r="AJ16620" s="28"/>
      <c r="AQ16620" s="15"/>
    </row>
    <row r="16621" spans="36:43" x14ac:dyDescent="0.3">
      <c r="AJ16621" s="28"/>
      <c r="AQ16621" s="15"/>
    </row>
    <row r="16622" spans="36:43" x14ac:dyDescent="0.3">
      <c r="AJ16622" s="28"/>
      <c r="AQ16622" s="15"/>
    </row>
    <row r="16623" spans="36:43" x14ac:dyDescent="0.3">
      <c r="AJ16623" s="28"/>
      <c r="AQ16623" s="15"/>
    </row>
    <row r="16624" spans="36:43" x14ac:dyDescent="0.3">
      <c r="AJ16624" s="28"/>
      <c r="AQ16624" s="15"/>
    </row>
    <row r="16625" spans="36:43" x14ac:dyDescent="0.3">
      <c r="AJ16625" s="28"/>
      <c r="AQ16625" s="15"/>
    </row>
    <row r="16626" spans="36:43" x14ac:dyDescent="0.3">
      <c r="AJ16626" s="28"/>
      <c r="AQ16626" s="15"/>
    </row>
    <row r="16627" spans="36:43" x14ac:dyDescent="0.3">
      <c r="AJ16627" s="28"/>
      <c r="AQ16627" s="15"/>
    </row>
    <row r="16628" spans="36:43" x14ac:dyDescent="0.3">
      <c r="AJ16628" s="28"/>
      <c r="AQ16628" s="15"/>
    </row>
    <row r="16629" spans="36:43" x14ac:dyDescent="0.3">
      <c r="AJ16629" s="28"/>
      <c r="AQ16629" s="15"/>
    </row>
    <row r="16630" spans="36:43" x14ac:dyDescent="0.3">
      <c r="AJ16630" s="28"/>
      <c r="AQ16630" s="15"/>
    </row>
    <row r="16631" spans="36:43" x14ac:dyDescent="0.3">
      <c r="AJ16631" s="28"/>
      <c r="AQ16631" s="15"/>
    </row>
    <row r="16632" spans="36:43" x14ac:dyDescent="0.3">
      <c r="AJ16632" s="28"/>
      <c r="AQ16632" s="15"/>
    </row>
    <row r="16633" spans="36:43" x14ac:dyDescent="0.3">
      <c r="AJ16633" s="28"/>
      <c r="AQ16633" s="15"/>
    </row>
    <row r="16634" spans="36:43" x14ac:dyDescent="0.3">
      <c r="AJ16634" s="28"/>
      <c r="AQ16634" s="15"/>
    </row>
    <row r="16635" spans="36:43" x14ac:dyDescent="0.3">
      <c r="AJ16635" s="28"/>
      <c r="AQ16635" s="15"/>
    </row>
    <row r="16636" spans="36:43" x14ac:dyDescent="0.3">
      <c r="AJ16636" s="28"/>
      <c r="AQ16636" s="15"/>
    </row>
    <row r="16637" spans="36:43" x14ac:dyDescent="0.3">
      <c r="AJ16637" s="28"/>
      <c r="AQ16637" s="15"/>
    </row>
    <row r="16638" spans="36:43" x14ac:dyDescent="0.3">
      <c r="AJ16638" s="28"/>
      <c r="AQ16638" s="15"/>
    </row>
    <row r="16639" spans="36:43" x14ac:dyDescent="0.3">
      <c r="AJ16639" s="28"/>
      <c r="AQ16639" s="15"/>
    </row>
    <row r="16640" spans="36:43" x14ac:dyDescent="0.3">
      <c r="AJ16640" s="28"/>
      <c r="AQ16640" s="15"/>
    </row>
    <row r="16641" spans="36:43" x14ac:dyDescent="0.3">
      <c r="AJ16641" s="28"/>
      <c r="AQ16641" s="15"/>
    </row>
    <row r="16642" spans="36:43" x14ac:dyDescent="0.3">
      <c r="AJ16642" s="28"/>
      <c r="AQ16642" s="15"/>
    </row>
    <row r="16643" spans="36:43" x14ac:dyDescent="0.3">
      <c r="AJ16643" s="28"/>
      <c r="AQ16643" s="15"/>
    </row>
    <row r="16644" spans="36:43" x14ac:dyDescent="0.3">
      <c r="AJ16644" s="28"/>
      <c r="AQ16644" s="15"/>
    </row>
    <row r="16645" spans="36:43" x14ac:dyDescent="0.3">
      <c r="AJ16645" s="28"/>
      <c r="AQ16645" s="15"/>
    </row>
    <row r="16646" spans="36:43" x14ac:dyDescent="0.3">
      <c r="AJ16646" s="28"/>
      <c r="AQ16646" s="15"/>
    </row>
    <row r="16647" spans="36:43" x14ac:dyDescent="0.3">
      <c r="AJ16647" s="28"/>
      <c r="AQ16647" s="15"/>
    </row>
    <row r="16648" spans="36:43" x14ac:dyDescent="0.3">
      <c r="AJ16648" s="28"/>
      <c r="AQ16648" s="15"/>
    </row>
    <row r="16649" spans="36:43" x14ac:dyDescent="0.3">
      <c r="AJ16649" s="28"/>
      <c r="AQ16649" s="15"/>
    </row>
    <row r="16650" spans="36:43" x14ac:dyDescent="0.3">
      <c r="AJ16650" s="28"/>
      <c r="AQ16650" s="15"/>
    </row>
    <row r="16651" spans="36:43" x14ac:dyDescent="0.3">
      <c r="AJ16651" s="28"/>
      <c r="AQ16651" s="15"/>
    </row>
    <row r="16652" spans="36:43" x14ac:dyDescent="0.3">
      <c r="AJ16652" s="28"/>
      <c r="AQ16652" s="15"/>
    </row>
    <row r="16653" spans="36:43" x14ac:dyDescent="0.3">
      <c r="AJ16653" s="28"/>
      <c r="AQ16653" s="15"/>
    </row>
    <row r="16654" spans="36:43" x14ac:dyDescent="0.3">
      <c r="AJ16654" s="28"/>
      <c r="AQ16654" s="15"/>
    </row>
    <row r="16655" spans="36:43" x14ac:dyDescent="0.3">
      <c r="AJ16655" s="28"/>
      <c r="AQ16655" s="15"/>
    </row>
    <row r="16656" spans="36:43" x14ac:dyDescent="0.3">
      <c r="AJ16656" s="28"/>
      <c r="AQ16656" s="15"/>
    </row>
    <row r="16657" spans="36:43" x14ac:dyDescent="0.3">
      <c r="AJ16657" s="28"/>
      <c r="AQ16657" s="15"/>
    </row>
    <row r="16658" spans="36:43" x14ac:dyDescent="0.3">
      <c r="AJ16658" s="28"/>
      <c r="AQ16658" s="15"/>
    </row>
    <row r="16659" spans="36:43" x14ac:dyDescent="0.3">
      <c r="AJ16659" s="28"/>
      <c r="AQ16659" s="15"/>
    </row>
    <row r="16660" spans="36:43" x14ac:dyDescent="0.3">
      <c r="AJ16660" s="28"/>
      <c r="AQ16660" s="15"/>
    </row>
    <row r="16661" spans="36:43" x14ac:dyDescent="0.3">
      <c r="AJ16661" s="28"/>
      <c r="AQ16661" s="15"/>
    </row>
    <row r="16662" spans="36:43" x14ac:dyDescent="0.3">
      <c r="AJ16662" s="28"/>
      <c r="AQ16662" s="15"/>
    </row>
    <row r="16663" spans="36:43" x14ac:dyDescent="0.3">
      <c r="AJ16663" s="28"/>
      <c r="AQ16663" s="15"/>
    </row>
    <row r="16664" spans="36:43" x14ac:dyDescent="0.3">
      <c r="AJ16664" s="28"/>
      <c r="AQ16664" s="15"/>
    </row>
    <row r="16665" spans="36:43" x14ac:dyDescent="0.3">
      <c r="AJ16665" s="28"/>
      <c r="AQ16665" s="15"/>
    </row>
    <row r="16666" spans="36:43" x14ac:dyDescent="0.3">
      <c r="AJ16666" s="28"/>
      <c r="AQ16666" s="15"/>
    </row>
    <row r="16667" spans="36:43" x14ac:dyDescent="0.3">
      <c r="AJ16667" s="28"/>
      <c r="AQ16667" s="15"/>
    </row>
    <row r="16668" spans="36:43" x14ac:dyDescent="0.3">
      <c r="AJ16668" s="28"/>
      <c r="AQ16668" s="15"/>
    </row>
    <row r="16669" spans="36:43" x14ac:dyDescent="0.3">
      <c r="AJ16669" s="28"/>
      <c r="AQ16669" s="15"/>
    </row>
    <row r="16670" spans="36:43" x14ac:dyDescent="0.3">
      <c r="AJ16670" s="28"/>
      <c r="AQ16670" s="15"/>
    </row>
    <row r="16671" spans="36:43" x14ac:dyDescent="0.3">
      <c r="AJ16671" s="28"/>
      <c r="AQ16671" s="15"/>
    </row>
    <row r="16672" spans="36:43" x14ac:dyDescent="0.3">
      <c r="AJ16672" s="28"/>
      <c r="AQ16672" s="15"/>
    </row>
    <row r="16673" spans="36:43" x14ac:dyDescent="0.3">
      <c r="AJ16673" s="28"/>
      <c r="AQ16673" s="15"/>
    </row>
    <row r="16674" spans="36:43" x14ac:dyDescent="0.3">
      <c r="AJ16674" s="28"/>
      <c r="AQ16674" s="15"/>
    </row>
    <row r="16675" spans="36:43" x14ac:dyDescent="0.3">
      <c r="AJ16675" s="28"/>
      <c r="AQ16675" s="15"/>
    </row>
    <row r="16676" spans="36:43" x14ac:dyDescent="0.3">
      <c r="AJ16676" s="28"/>
      <c r="AQ16676" s="15"/>
    </row>
    <row r="16677" spans="36:43" x14ac:dyDescent="0.3">
      <c r="AJ16677" s="28"/>
      <c r="AQ16677" s="15"/>
    </row>
    <row r="16678" spans="36:43" x14ac:dyDescent="0.3">
      <c r="AJ16678" s="28"/>
      <c r="AQ16678" s="15"/>
    </row>
    <row r="16679" spans="36:43" x14ac:dyDescent="0.3">
      <c r="AJ16679" s="28"/>
      <c r="AQ16679" s="15"/>
    </row>
    <row r="16680" spans="36:43" x14ac:dyDescent="0.3">
      <c r="AJ16680" s="28"/>
      <c r="AQ16680" s="15"/>
    </row>
    <row r="16681" spans="36:43" x14ac:dyDescent="0.3">
      <c r="AJ16681" s="28"/>
      <c r="AQ16681" s="15"/>
    </row>
    <row r="16682" spans="36:43" x14ac:dyDescent="0.3">
      <c r="AJ16682" s="28"/>
      <c r="AQ16682" s="15"/>
    </row>
    <row r="16683" spans="36:43" x14ac:dyDescent="0.3">
      <c r="AJ16683" s="28"/>
      <c r="AQ16683" s="15"/>
    </row>
    <row r="16684" spans="36:43" x14ac:dyDescent="0.3">
      <c r="AJ16684" s="28"/>
      <c r="AQ16684" s="15"/>
    </row>
    <row r="16685" spans="36:43" x14ac:dyDescent="0.3">
      <c r="AJ16685" s="28"/>
      <c r="AQ16685" s="15"/>
    </row>
    <row r="16686" spans="36:43" x14ac:dyDescent="0.3">
      <c r="AJ16686" s="28"/>
      <c r="AQ16686" s="15"/>
    </row>
    <row r="16687" spans="36:43" x14ac:dyDescent="0.3">
      <c r="AJ16687" s="28"/>
      <c r="AQ16687" s="15"/>
    </row>
    <row r="16688" spans="36:43" x14ac:dyDescent="0.3">
      <c r="AJ16688" s="28"/>
      <c r="AQ16688" s="15"/>
    </row>
    <row r="16689" spans="36:43" x14ac:dyDescent="0.3">
      <c r="AJ16689" s="28"/>
      <c r="AQ16689" s="15"/>
    </row>
    <row r="16690" spans="36:43" x14ac:dyDescent="0.3">
      <c r="AJ16690" s="28"/>
      <c r="AQ16690" s="15"/>
    </row>
    <row r="16691" spans="36:43" x14ac:dyDescent="0.3">
      <c r="AJ16691" s="28"/>
      <c r="AQ16691" s="15"/>
    </row>
    <row r="16692" spans="36:43" x14ac:dyDescent="0.3">
      <c r="AJ16692" s="28"/>
      <c r="AQ16692" s="15"/>
    </row>
    <row r="16693" spans="36:43" x14ac:dyDescent="0.3">
      <c r="AJ16693" s="28"/>
      <c r="AQ16693" s="15"/>
    </row>
    <row r="16694" spans="36:43" x14ac:dyDescent="0.3">
      <c r="AJ16694" s="28"/>
      <c r="AQ16694" s="15"/>
    </row>
    <row r="16695" spans="36:43" x14ac:dyDescent="0.3">
      <c r="AJ16695" s="28"/>
      <c r="AQ16695" s="15"/>
    </row>
    <row r="16696" spans="36:43" x14ac:dyDescent="0.3">
      <c r="AJ16696" s="28"/>
      <c r="AQ16696" s="15"/>
    </row>
    <row r="16697" spans="36:43" x14ac:dyDescent="0.3">
      <c r="AJ16697" s="28"/>
      <c r="AQ16697" s="15"/>
    </row>
    <row r="16698" spans="36:43" x14ac:dyDescent="0.3">
      <c r="AJ16698" s="28"/>
      <c r="AQ16698" s="15"/>
    </row>
    <row r="16699" spans="36:43" x14ac:dyDescent="0.3">
      <c r="AJ16699" s="28"/>
      <c r="AQ16699" s="15"/>
    </row>
    <row r="16700" spans="36:43" x14ac:dyDescent="0.3">
      <c r="AJ16700" s="28"/>
      <c r="AQ16700" s="15"/>
    </row>
    <row r="16701" spans="36:43" x14ac:dyDescent="0.3">
      <c r="AJ16701" s="28"/>
      <c r="AQ16701" s="15"/>
    </row>
    <row r="16702" spans="36:43" x14ac:dyDescent="0.3">
      <c r="AJ16702" s="28"/>
      <c r="AQ16702" s="15"/>
    </row>
    <row r="16703" spans="36:43" x14ac:dyDescent="0.3">
      <c r="AJ16703" s="28"/>
      <c r="AQ16703" s="15"/>
    </row>
    <row r="16704" spans="36:43" x14ac:dyDescent="0.3">
      <c r="AJ16704" s="28"/>
      <c r="AQ16704" s="15"/>
    </row>
    <row r="16705" spans="36:43" x14ac:dyDescent="0.3">
      <c r="AJ16705" s="28"/>
      <c r="AQ16705" s="15"/>
    </row>
    <row r="16706" spans="36:43" x14ac:dyDescent="0.3">
      <c r="AJ16706" s="28"/>
      <c r="AQ16706" s="15"/>
    </row>
    <row r="16707" spans="36:43" x14ac:dyDescent="0.3">
      <c r="AJ16707" s="28"/>
      <c r="AQ16707" s="15"/>
    </row>
    <row r="16708" spans="36:43" x14ac:dyDescent="0.3">
      <c r="AJ16708" s="28"/>
      <c r="AQ16708" s="15"/>
    </row>
    <row r="16709" spans="36:43" x14ac:dyDescent="0.3">
      <c r="AJ16709" s="28"/>
      <c r="AQ16709" s="15"/>
    </row>
    <row r="16710" spans="36:43" x14ac:dyDescent="0.3">
      <c r="AJ16710" s="28"/>
      <c r="AQ16710" s="15"/>
    </row>
    <row r="16711" spans="36:43" x14ac:dyDescent="0.3">
      <c r="AJ16711" s="28"/>
      <c r="AQ16711" s="15"/>
    </row>
    <row r="16712" spans="36:43" x14ac:dyDescent="0.3">
      <c r="AJ16712" s="28"/>
      <c r="AQ16712" s="15"/>
    </row>
    <row r="16713" spans="36:43" x14ac:dyDescent="0.3">
      <c r="AJ16713" s="28"/>
      <c r="AQ16713" s="15"/>
    </row>
    <row r="16714" spans="36:43" x14ac:dyDescent="0.3">
      <c r="AJ16714" s="28"/>
      <c r="AQ16714" s="15"/>
    </row>
    <row r="16715" spans="36:43" x14ac:dyDescent="0.3">
      <c r="AJ16715" s="28"/>
      <c r="AQ16715" s="15"/>
    </row>
    <row r="16716" spans="36:43" x14ac:dyDescent="0.3">
      <c r="AJ16716" s="28"/>
      <c r="AQ16716" s="15"/>
    </row>
    <row r="16717" spans="36:43" x14ac:dyDescent="0.3">
      <c r="AJ16717" s="28"/>
      <c r="AQ16717" s="15"/>
    </row>
    <row r="16718" spans="36:43" x14ac:dyDescent="0.3">
      <c r="AJ16718" s="28"/>
      <c r="AQ16718" s="15"/>
    </row>
    <row r="16719" spans="36:43" x14ac:dyDescent="0.3">
      <c r="AJ16719" s="28"/>
      <c r="AQ16719" s="15"/>
    </row>
    <row r="16720" spans="36:43" x14ac:dyDescent="0.3">
      <c r="AJ16720" s="28"/>
      <c r="AQ16720" s="15"/>
    </row>
    <row r="16721" spans="36:43" x14ac:dyDescent="0.3">
      <c r="AJ16721" s="28"/>
      <c r="AQ16721" s="15"/>
    </row>
    <row r="16722" spans="36:43" x14ac:dyDescent="0.3">
      <c r="AJ16722" s="28"/>
      <c r="AQ16722" s="15"/>
    </row>
    <row r="16723" spans="36:43" x14ac:dyDescent="0.3">
      <c r="AJ16723" s="28"/>
      <c r="AQ16723" s="15"/>
    </row>
    <row r="16724" spans="36:43" x14ac:dyDescent="0.3">
      <c r="AJ16724" s="28"/>
      <c r="AQ16724" s="15"/>
    </row>
    <row r="16725" spans="36:43" x14ac:dyDescent="0.3">
      <c r="AJ16725" s="28"/>
      <c r="AQ16725" s="15"/>
    </row>
    <row r="16726" spans="36:43" x14ac:dyDescent="0.3">
      <c r="AJ16726" s="28"/>
      <c r="AQ16726" s="15"/>
    </row>
    <row r="16727" spans="36:43" x14ac:dyDescent="0.3">
      <c r="AJ16727" s="28"/>
      <c r="AQ16727" s="15"/>
    </row>
    <row r="16728" spans="36:43" x14ac:dyDescent="0.3">
      <c r="AJ16728" s="28"/>
      <c r="AQ16728" s="15"/>
    </row>
    <row r="16729" spans="36:43" x14ac:dyDescent="0.3">
      <c r="AJ16729" s="28"/>
      <c r="AQ16729" s="15"/>
    </row>
    <row r="16730" spans="36:43" x14ac:dyDescent="0.3">
      <c r="AJ16730" s="28"/>
      <c r="AQ16730" s="15"/>
    </row>
    <row r="16731" spans="36:43" x14ac:dyDescent="0.3">
      <c r="AJ16731" s="28"/>
      <c r="AQ16731" s="15"/>
    </row>
    <row r="16732" spans="36:43" x14ac:dyDescent="0.3">
      <c r="AJ16732" s="28"/>
      <c r="AQ16732" s="15"/>
    </row>
    <row r="16733" spans="36:43" x14ac:dyDescent="0.3">
      <c r="AJ16733" s="28"/>
      <c r="AQ16733" s="15"/>
    </row>
    <row r="16734" spans="36:43" x14ac:dyDescent="0.3">
      <c r="AJ16734" s="28"/>
      <c r="AQ16734" s="15"/>
    </row>
    <row r="16735" spans="36:43" x14ac:dyDescent="0.3">
      <c r="AJ16735" s="28"/>
      <c r="AQ16735" s="15"/>
    </row>
    <row r="16736" spans="36:43" x14ac:dyDescent="0.3">
      <c r="AJ16736" s="28"/>
      <c r="AQ16736" s="15"/>
    </row>
    <row r="16737" spans="36:43" x14ac:dyDescent="0.3">
      <c r="AJ16737" s="28"/>
      <c r="AQ16737" s="15"/>
    </row>
    <row r="16738" spans="36:43" x14ac:dyDescent="0.3">
      <c r="AJ16738" s="28"/>
      <c r="AQ16738" s="15"/>
    </row>
    <row r="16739" spans="36:43" x14ac:dyDescent="0.3">
      <c r="AJ16739" s="28"/>
      <c r="AQ16739" s="15"/>
    </row>
    <row r="16740" spans="36:43" x14ac:dyDescent="0.3">
      <c r="AJ16740" s="28"/>
      <c r="AQ16740" s="15"/>
    </row>
    <row r="16741" spans="36:43" x14ac:dyDescent="0.3">
      <c r="AJ16741" s="28"/>
      <c r="AQ16741" s="15"/>
    </row>
    <row r="16742" spans="36:43" x14ac:dyDescent="0.3">
      <c r="AJ16742" s="28"/>
      <c r="AQ16742" s="15"/>
    </row>
    <row r="16743" spans="36:43" x14ac:dyDescent="0.3">
      <c r="AJ16743" s="28"/>
      <c r="AQ16743" s="15"/>
    </row>
    <row r="16744" spans="36:43" x14ac:dyDescent="0.3">
      <c r="AJ16744" s="28"/>
      <c r="AQ16744" s="15"/>
    </row>
    <row r="16745" spans="36:43" x14ac:dyDescent="0.3">
      <c r="AJ16745" s="28"/>
      <c r="AQ16745" s="15"/>
    </row>
    <row r="16746" spans="36:43" x14ac:dyDescent="0.3">
      <c r="AJ16746" s="28"/>
      <c r="AQ16746" s="15"/>
    </row>
    <row r="16747" spans="36:43" x14ac:dyDescent="0.3">
      <c r="AJ16747" s="28"/>
      <c r="AQ16747" s="15"/>
    </row>
    <row r="16748" spans="36:43" x14ac:dyDescent="0.3">
      <c r="AJ16748" s="28"/>
      <c r="AQ16748" s="15"/>
    </row>
    <row r="16749" spans="36:43" x14ac:dyDescent="0.3">
      <c r="AJ16749" s="28"/>
      <c r="AQ16749" s="15"/>
    </row>
    <row r="16750" spans="36:43" x14ac:dyDescent="0.3">
      <c r="AJ16750" s="28"/>
      <c r="AQ16750" s="15"/>
    </row>
    <row r="16751" spans="36:43" x14ac:dyDescent="0.3">
      <c r="AJ16751" s="28"/>
      <c r="AQ16751" s="15"/>
    </row>
    <row r="16752" spans="36:43" x14ac:dyDescent="0.3">
      <c r="AJ16752" s="28"/>
      <c r="AQ16752" s="15"/>
    </row>
    <row r="16753" spans="36:43" x14ac:dyDescent="0.3">
      <c r="AJ16753" s="28"/>
      <c r="AQ16753" s="15"/>
    </row>
    <row r="16754" spans="36:43" x14ac:dyDescent="0.3">
      <c r="AJ16754" s="28"/>
      <c r="AQ16754" s="15"/>
    </row>
    <row r="16755" spans="36:43" x14ac:dyDescent="0.3">
      <c r="AJ16755" s="28"/>
      <c r="AQ16755" s="15"/>
    </row>
    <row r="16756" spans="36:43" x14ac:dyDescent="0.3">
      <c r="AJ16756" s="28"/>
      <c r="AQ16756" s="15"/>
    </row>
    <row r="16757" spans="36:43" x14ac:dyDescent="0.3">
      <c r="AJ16757" s="28"/>
      <c r="AQ16757" s="15"/>
    </row>
    <row r="16758" spans="36:43" x14ac:dyDescent="0.3">
      <c r="AJ16758" s="28"/>
      <c r="AQ16758" s="15"/>
    </row>
    <row r="16759" spans="36:43" x14ac:dyDescent="0.3">
      <c r="AJ16759" s="28"/>
      <c r="AQ16759" s="15"/>
    </row>
    <row r="16760" spans="36:43" x14ac:dyDescent="0.3">
      <c r="AJ16760" s="28"/>
      <c r="AQ16760" s="15"/>
    </row>
    <row r="16761" spans="36:43" x14ac:dyDescent="0.3">
      <c r="AJ16761" s="28"/>
      <c r="AQ16761" s="15"/>
    </row>
    <row r="16762" spans="36:43" x14ac:dyDescent="0.3">
      <c r="AJ16762" s="28"/>
      <c r="AQ16762" s="15"/>
    </row>
    <row r="16763" spans="36:43" x14ac:dyDescent="0.3">
      <c r="AJ16763" s="28"/>
      <c r="AQ16763" s="15"/>
    </row>
    <row r="16764" spans="36:43" x14ac:dyDescent="0.3">
      <c r="AJ16764" s="28"/>
      <c r="AQ16764" s="15"/>
    </row>
    <row r="16765" spans="36:43" x14ac:dyDescent="0.3">
      <c r="AJ16765" s="28"/>
      <c r="AQ16765" s="15"/>
    </row>
    <row r="16766" spans="36:43" x14ac:dyDescent="0.3">
      <c r="AJ16766" s="28"/>
      <c r="AQ16766" s="15"/>
    </row>
    <row r="16767" spans="36:43" x14ac:dyDescent="0.3">
      <c r="AJ16767" s="28"/>
      <c r="AQ16767" s="15"/>
    </row>
    <row r="16768" spans="36:43" x14ac:dyDescent="0.3">
      <c r="AJ16768" s="28"/>
      <c r="AQ16768" s="15"/>
    </row>
    <row r="16769" spans="36:43" x14ac:dyDescent="0.3">
      <c r="AJ16769" s="28"/>
      <c r="AQ16769" s="15"/>
    </row>
    <row r="16770" spans="36:43" x14ac:dyDescent="0.3">
      <c r="AJ16770" s="28"/>
      <c r="AQ16770" s="15"/>
    </row>
    <row r="16771" spans="36:43" x14ac:dyDescent="0.3">
      <c r="AJ16771" s="28"/>
      <c r="AQ16771" s="15"/>
    </row>
    <row r="16772" spans="36:43" x14ac:dyDescent="0.3">
      <c r="AJ16772" s="28"/>
      <c r="AQ16772" s="15"/>
    </row>
    <row r="16773" spans="36:43" x14ac:dyDescent="0.3">
      <c r="AJ16773" s="28"/>
      <c r="AQ16773" s="15"/>
    </row>
    <row r="16774" spans="36:43" x14ac:dyDescent="0.3">
      <c r="AJ16774" s="28"/>
      <c r="AQ16774" s="15"/>
    </row>
    <row r="16775" spans="36:43" x14ac:dyDescent="0.3">
      <c r="AJ16775" s="28"/>
      <c r="AQ16775" s="15"/>
    </row>
    <row r="16776" spans="36:43" x14ac:dyDescent="0.3">
      <c r="AJ16776" s="28"/>
      <c r="AQ16776" s="15"/>
    </row>
    <row r="16777" spans="36:43" x14ac:dyDescent="0.3">
      <c r="AJ16777" s="28"/>
      <c r="AQ16777" s="15"/>
    </row>
    <row r="16778" spans="36:43" x14ac:dyDescent="0.3">
      <c r="AJ16778" s="28"/>
      <c r="AQ16778" s="15"/>
    </row>
    <row r="16779" spans="36:43" x14ac:dyDescent="0.3">
      <c r="AJ16779" s="28"/>
      <c r="AQ16779" s="15"/>
    </row>
    <row r="16780" spans="36:43" x14ac:dyDescent="0.3">
      <c r="AJ16780" s="28"/>
      <c r="AQ16780" s="15"/>
    </row>
    <row r="16781" spans="36:43" x14ac:dyDescent="0.3">
      <c r="AJ16781" s="28"/>
      <c r="AQ16781" s="15"/>
    </row>
    <row r="16782" spans="36:43" x14ac:dyDescent="0.3">
      <c r="AJ16782" s="28"/>
      <c r="AQ16782" s="15"/>
    </row>
    <row r="16783" spans="36:43" x14ac:dyDescent="0.3">
      <c r="AJ16783" s="28"/>
      <c r="AQ16783" s="15"/>
    </row>
    <row r="16784" spans="36:43" x14ac:dyDescent="0.3">
      <c r="AJ16784" s="28"/>
      <c r="AQ16784" s="15"/>
    </row>
    <row r="16785" spans="36:43" x14ac:dyDescent="0.3">
      <c r="AJ16785" s="28"/>
      <c r="AQ16785" s="15"/>
    </row>
    <row r="16786" spans="36:43" x14ac:dyDescent="0.3">
      <c r="AJ16786" s="28"/>
      <c r="AQ16786" s="15"/>
    </row>
    <row r="16787" spans="36:43" x14ac:dyDescent="0.3">
      <c r="AJ16787" s="28"/>
      <c r="AQ16787" s="15"/>
    </row>
    <row r="16788" spans="36:43" x14ac:dyDescent="0.3">
      <c r="AJ16788" s="28"/>
      <c r="AQ16788" s="15"/>
    </row>
    <row r="16789" spans="36:43" x14ac:dyDescent="0.3">
      <c r="AJ16789" s="28"/>
      <c r="AQ16789" s="15"/>
    </row>
    <row r="16790" spans="36:43" x14ac:dyDescent="0.3">
      <c r="AJ16790" s="28"/>
      <c r="AQ16790" s="15"/>
    </row>
    <row r="16791" spans="36:43" x14ac:dyDescent="0.3">
      <c r="AJ16791" s="28"/>
      <c r="AQ16791" s="15"/>
    </row>
    <row r="16792" spans="36:43" x14ac:dyDescent="0.3">
      <c r="AJ16792" s="28"/>
      <c r="AQ16792" s="15"/>
    </row>
    <row r="16793" spans="36:43" x14ac:dyDescent="0.3">
      <c r="AJ16793" s="28"/>
      <c r="AQ16793" s="15"/>
    </row>
    <row r="16794" spans="36:43" x14ac:dyDescent="0.3">
      <c r="AJ16794" s="28"/>
      <c r="AQ16794" s="15"/>
    </row>
    <row r="16795" spans="36:43" x14ac:dyDescent="0.3">
      <c r="AJ16795" s="28"/>
      <c r="AQ16795" s="15"/>
    </row>
    <row r="16796" spans="36:43" x14ac:dyDescent="0.3">
      <c r="AJ16796" s="28"/>
      <c r="AQ16796" s="15"/>
    </row>
    <row r="16797" spans="36:43" x14ac:dyDescent="0.3">
      <c r="AJ16797" s="28"/>
      <c r="AQ16797" s="15"/>
    </row>
    <row r="16798" spans="36:43" x14ac:dyDescent="0.3">
      <c r="AJ16798" s="28"/>
      <c r="AQ16798" s="15"/>
    </row>
    <row r="16799" spans="36:43" x14ac:dyDescent="0.3">
      <c r="AJ16799" s="28"/>
      <c r="AQ16799" s="15"/>
    </row>
    <row r="16800" spans="36:43" x14ac:dyDescent="0.3">
      <c r="AJ16800" s="28"/>
      <c r="AQ16800" s="15"/>
    </row>
    <row r="16801" spans="36:43" x14ac:dyDescent="0.3">
      <c r="AJ16801" s="28"/>
      <c r="AQ16801" s="15"/>
    </row>
    <row r="16802" spans="36:43" x14ac:dyDescent="0.3">
      <c r="AJ16802" s="28"/>
      <c r="AQ16802" s="15"/>
    </row>
    <row r="16803" spans="36:43" x14ac:dyDescent="0.3">
      <c r="AJ16803" s="28"/>
      <c r="AQ16803" s="15"/>
    </row>
    <row r="16804" spans="36:43" x14ac:dyDescent="0.3">
      <c r="AJ16804" s="28"/>
      <c r="AQ16804" s="15"/>
    </row>
    <row r="16805" spans="36:43" x14ac:dyDescent="0.3">
      <c r="AJ16805" s="28"/>
      <c r="AQ16805" s="15"/>
    </row>
    <row r="16806" spans="36:43" x14ac:dyDescent="0.3">
      <c r="AJ16806" s="28"/>
      <c r="AQ16806" s="15"/>
    </row>
    <row r="16807" spans="36:43" x14ac:dyDescent="0.3">
      <c r="AJ16807" s="28"/>
      <c r="AQ16807" s="15"/>
    </row>
    <row r="16808" spans="36:43" x14ac:dyDescent="0.3">
      <c r="AJ16808" s="28"/>
      <c r="AQ16808" s="15"/>
    </row>
    <row r="16809" spans="36:43" x14ac:dyDescent="0.3">
      <c r="AJ16809" s="28"/>
      <c r="AQ16809" s="15"/>
    </row>
    <row r="16810" spans="36:43" x14ac:dyDescent="0.3">
      <c r="AJ16810" s="28"/>
      <c r="AQ16810" s="15"/>
    </row>
    <row r="16811" spans="36:43" x14ac:dyDescent="0.3">
      <c r="AJ16811" s="28"/>
      <c r="AQ16811" s="15"/>
    </row>
    <row r="16812" spans="36:43" x14ac:dyDescent="0.3">
      <c r="AJ16812" s="28"/>
      <c r="AQ16812" s="15"/>
    </row>
    <row r="16813" spans="36:43" x14ac:dyDescent="0.3">
      <c r="AJ16813" s="28"/>
      <c r="AQ16813" s="15"/>
    </row>
    <row r="16814" spans="36:43" x14ac:dyDescent="0.3">
      <c r="AJ16814" s="28"/>
      <c r="AQ16814" s="15"/>
    </row>
    <row r="16815" spans="36:43" x14ac:dyDescent="0.3">
      <c r="AJ16815" s="28"/>
      <c r="AQ16815" s="15"/>
    </row>
    <row r="16816" spans="36:43" x14ac:dyDescent="0.3">
      <c r="AJ16816" s="28"/>
      <c r="AQ16816" s="15"/>
    </row>
    <row r="16817" spans="36:43" x14ac:dyDescent="0.3">
      <c r="AJ16817" s="28"/>
      <c r="AQ16817" s="15"/>
    </row>
    <row r="16818" spans="36:43" x14ac:dyDescent="0.3">
      <c r="AJ16818" s="28"/>
      <c r="AQ16818" s="15"/>
    </row>
    <row r="16819" spans="36:43" x14ac:dyDescent="0.3">
      <c r="AJ16819" s="28"/>
      <c r="AQ16819" s="15"/>
    </row>
    <row r="16820" spans="36:43" x14ac:dyDescent="0.3">
      <c r="AJ16820" s="28"/>
      <c r="AQ16820" s="15"/>
    </row>
    <row r="16821" spans="36:43" x14ac:dyDescent="0.3">
      <c r="AJ16821" s="28"/>
      <c r="AQ16821" s="15"/>
    </row>
    <row r="16822" spans="36:43" x14ac:dyDescent="0.3">
      <c r="AJ16822" s="28"/>
      <c r="AQ16822" s="15"/>
    </row>
    <row r="16823" spans="36:43" x14ac:dyDescent="0.3">
      <c r="AJ16823" s="28"/>
      <c r="AQ16823" s="15"/>
    </row>
    <row r="16824" spans="36:43" x14ac:dyDescent="0.3">
      <c r="AJ16824" s="28"/>
      <c r="AQ16824" s="15"/>
    </row>
    <row r="16825" spans="36:43" x14ac:dyDescent="0.3">
      <c r="AJ16825" s="28"/>
      <c r="AQ16825" s="15"/>
    </row>
    <row r="16826" spans="36:43" x14ac:dyDescent="0.3">
      <c r="AJ16826" s="28"/>
      <c r="AQ16826" s="15"/>
    </row>
    <row r="16827" spans="36:43" x14ac:dyDescent="0.3">
      <c r="AJ16827" s="28"/>
      <c r="AQ16827" s="15"/>
    </row>
    <row r="16828" spans="36:43" x14ac:dyDescent="0.3">
      <c r="AJ16828" s="28"/>
      <c r="AQ16828" s="15"/>
    </row>
    <row r="16829" spans="36:43" x14ac:dyDescent="0.3">
      <c r="AJ16829" s="28"/>
      <c r="AQ16829" s="15"/>
    </row>
    <row r="16830" spans="36:43" x14ac:dyDescent="0.3">
      <c r="AJ16830" s="28"/>
      <c r="AQ16830" s="15"/>
    </row>
    <row r="16831" spans="36:43" x14ac:dyDescent="0.3">
      <c r="AJ16831" s="28"/>
      <c r="AQ16831" s="15"/>
    </row>
    <row r="16832" spans="36:43" x14ac:dyDescent="0.3">
      <c r="AJ16832" s="28"/>
      <c r="AQ16832" s="15"/>
    </row>
    <row r="16833" spans="36:43" x14ac:dyDescent="0.3">
      <c r="AJ16833" s="28"/>
      <c r="AQ16833" s="15"/>
    </row>
    <row r="16834" spans="36:43" x14ac:dyDescent="0.3">
      <c r="AJ16834" s="28"/>
      <c r="AQ16834" s="15"/>
    </row>
    <row r="16835" spans="36:43" x14ac:dyDescent="0.3">
      <c r="AJ16835" s="28"/>
      <c r="AQ16835" s="15"/>
    </row>
    <row r="16836" spans="36:43" x14ac:dyDescent="0.3">
      <c r="AJ16836" s="28"/>
      <c r="AQ16836" s="15"/>
    </row>
    <row r="16837" spans="36:43" x14ac:dyDescent="0.3">
      <c r="AJ16837" s="28"/>
      <c r="AQ16837" s="15"/>
    </row>
    <row r="16838" spans="36:43" x14ac:dyDescent="0.3">
      <c r="AJ16838" s="28"/>
      <c r="AQ16838" s="15"/>
    </row>
    <row r="16839" spans="36:43" x14ac:dyDescent="0.3">
      <c r="AJ16839" s="28"/>
      <c r="AQ16839" s="15"/>
    </row>
    <row r="16840" spans="36:43" x14ac:dyDescent="0.3">
      <c r="AJ16840" s="28"/>
      <c r="AQ16840" s="15"/>
    </row>
    <row r="16841" spans="36:43" x14ac:dyDescent="0.3">
      <c r="AJ16841" s="28"/>
      <c r="AQ16841" s="15"/>
    </row>
    <row r="16842" spans="36:43" x14ac:dyDescent="0.3">
      <c r="AJ16842" s="28"/>
      <c r="AQ16842" s="15"/>
    </row>
    <row r="16843" spans="36:43" x14ac:dyDescent="0.3">
      <c r="AJ16843" s="28"/>
      <c r="AQ16843" s="15"/>
    </row>
    <row r="16844" spans="36:43" x14ac:dyDescent="0.3">
      <c r="AJ16844" s="28"/>
      <c r="AQ16844" s="15"/>
    </row>
    <row r="16845" spans="36:43" x14ac:dyDescent="0.3">
      <c r="AJ16845" s="28"/>
      <c r="AQ16845" s="15"/>
    </row>
    <row r="16846" spans="36:43" x14ac:dyDescent="0.3">
      <c r="AJ16846" s="28"/>
      <c r="AQ16846" s="15"/>
    </row>
    <row r="16847" spans="36:43" x14ac:dyDescent="0.3">
      <c r="AJ16847" s="28"/>
      <c r="AQ16847" s="15"/>
    </row>
    <row r="16848" spans="36:43" x14ac:dyDescent="0.3">
      <c r="AJ16848" s="28"/>
      <c r="AQ16848" s="15"/>
    </row>
    <row r="16849" spans="36:43" x14ac:dyDescent="0.3">
      <c r="AJ16849" s="28"/>
      <c r="AQ16849" s="15"/>
    </row>
    <row r="16850" spans="36:43" x14ac:dyDescent="0.3">
      <c r="AJ16850" s="28"/>
      <c r="AQ16850" s="15"/>
    </row>
    <row r="16851" spans="36:43" x14ac:dyDescent="0.3">
      <c r="AJ16851" s="28"/>
      <c r="AQ16851" s="15"/>
    </row>
    <row r="16852" spans="36:43" x14ac:dyDescent="0.3">
      <c r="AJ16852" s="28"/>
      <c r="AQ16852" s="15"/>
    </row>
    <row r="16853" spans="36:43" x14ac:dyDescent="0.3">
      <c r="AJ16853" s="28"/>
      <c r="AQ16853" s="15"/>
    </row>
    <row r="16854" spans="36:43" x14ac:dyDescent="0.3">
      <c r="AJ16854" s="28"/>
      <c r="AQ16854" s="15"/>
    </row>
    <row r="16855" spans="36:43" x14ac:dyDescent="0.3">
      <c r="AJ16855" s="28"/>
      <c r="AQ16855" s="15"/>
    </row>
    <row r="16856" spans="36:43" x14ac:dyDescent="0.3">
      <c r="AJ16856" s="28"/>
      <c r="AQ16856" s="15"/>
    </row>
    <row r="16857" spans="36:43" x14ac:dyDescent="0.3">
      <c r="AJ16857" s="28"/>
      <c r="AQ16857" s="15"/>
    </row>
    <row r="16858" spans="36:43" x14ac:dyDescent="0.3">
      <c r="AJ16858" s="28"/>
      <c r="AQ16858" s="15"/>
    </row>
    <row r="16859" spans="36:43" x14ac:dyDescent="0.3">
      <c r="AJ16859" s="28"/>
      <c r="AQ16859" s="15"/>
    </row>
    <row r="16860" spans="36:43" x14ac:dyDescent="0.3">
      <c r="AJ16860" s="28"/>
      <c r="AQ16860" s="15"/>
    </row>
    <row r="16861" spans="36:43" x14ac:dyDescent="0.3">
      <c r="AJ16861" s="28"/>
      <c r="AQ16861" s="15"/>
    </row>
    <row r="16862" spans="36:43" x14ac:dyDescent="0.3">
      <c r="AJ16862" s="28"/>
      <c r="AQ16862" s="15"/>
    </row>
    <row r="16863" spans="36:43" x14ac:dyDescent="0.3">
      <c r="AJ16863" s="28"/>
      <c r="AQ16863" s="15"/>
    </row>
    <row r="16864" spans="36:43" x14ac:dyDescent="0.3">
      <c r="AJ16864" s="28"/>
      <c r="AQ16864" s="15"/>
    </row>
    <row r="16865" spans="36:43" x14ac:dyDescent="0.3">
      <c r="AJ16865" s="28"/>
      <c r="AQ16865" s="15"/>
    </row>
    <row r="16866" spans="36:43" x14ac:dyDescent="0.3">
      <c r="AJ16866" s="28"/>
      <c r="AQ16866" s="15"/>
    </row>
    <row r="16867" spans="36:43" x14ac:dyDescent="0.3">
      <c r="AJ16867" s="28"/>
      <c r="AQ16867" s="15"/>
    </row>
    <row r="16868" spans="36:43" x14ac:dyDescent="0.3">
      <c r="AJ16868" s="28"/>
      <c r="AQ16868" s="15"/>
    </row>
    <row r="16869" spans="36:43" x14ac:dyDescent="0.3">
      <c r="AJ16869" s="28"/>
      <c r="AQ16869" s="15"/>
    </row>
    <row r="16870" spans="36:43" x14ac:dyDescent="0.3">
      <c r="AJ16870" s="28"/>
      <c r="AQ16870" s="15"/>
    </row>
    <row r="16871" spans="36:43" x14ac:dyDescent="0.3">
      <c r="AJ16871" s="28"/>
      <c r="AQ16871" s="15"/>
    </row>
    <row r="16872" spans="36:43" x14ac:dyDescent="0.3">
      <c r="AJ16872" s="28"/>
      <c r="AQ16872" s="15"/>
    </row>
    <row r="16873" spans="36:43" x14ac:dyDescent="0.3">
      <c r="AJ16873" s="28"/>
      <c r="AQ16873" s="15"/>
    </row>
    <row r="16874" spans="36:43" x14ac:dyDescent="0.3">
      <c r="AJ16874" s="28"/>
      <c r="AQ16874" s="15"/>
    </row>
    <row r="16875" spans="36:43" x14ac:dyDescent="0.3">
      <c r="AJ16875" s="28"/>
      <c r="AQ16875" s="15"/>
    </row>
    <row r="16876" spans="36:43" x14ac:dyDescent="0.3">
      <c r="AJ16876" s="28"/>
      <c r="AQ16876" s="15"/>
    </row>
    <row r="16877" spans="36:43" x14ac:dyDescent="0.3">
      <c r="AJ16877" s="28"/>
      <c r="AQ16877" s="15"/>
    </row>
    <row r="16878" spans="36:43" x14ac:dyDescent="0.3">
      <c r="AJ16878" s="28"/>
      <c r="AQ16878" s="15"/>
    </row>
    <row r="16879" spans="36:43" x14ac:dyDescent="0.3">
      <c r="AJ16879" s="28"/>
      <c r="AQ16879" s="15"/>
    </row>
    <row r="16880" spans="36:43" x14ac:dyDescent="0.3">
      <c r="AJ16880" s="28"/>
      <c r="AQ16880" s="15"/>
    </row>
    <row r="16881" spans="36:43" x14ac:dyDescent="0.3">
      <c r="AJ16881" s="28"/>
      <c r="AQ16881" s="15"/>
    </row>
    <row r="16882" spans="36:43" x14ac:dyDescent="0.3">
      <c r="AJ16882" s="28"/>
      <c r="AQ16882" s="15"/>
    </row>
    <row r="16883" spans="36:43" x14ac:dyDescent="0.3">
      <c r="AJ16883" s="28"/>
      <c r="AQ16883" s="15"/>
    </row>
    <row r="16884" spans="36:43" x14ac:dyDescent="0.3">
      <c r="AJ16884" s="28"/>
      <c r="AQ16884" s="15"/>
    </row>
    <row r="16885" spans="36:43" x14ac:dyDescent="0.3">
      <c r="AJ16885" s="28"/>
      <c r="AQ16885" s="15"/>
    </row>
    <row r="16886" spans="36:43" x14ac:dyDescent="0.3">
      <c r="AJ16886" s="28"/>
      <c r="AQ16886" s="15"/>
    </row>
    <row r="16887" spans="36:43" x14ac:dyDescent="0.3">
      <c r="AJ16887" s="28"/>
      <c r="AQ16887" s="15"/>
    </row>
    <row r="16888" spans="36:43" x14ac:dyDescent="0.3">
      <c r="AJ16888" s="28"/>
      <c r="AQ16888" s="15"/>
    </row>
    <row r="16889" spans="36:43" x14ac:dyDescent="0.3">
      <c r="AJ16889" s="28"/>
      <c r="AQ16889" s="15"/>
    </row>
    <row r="16890" spans="36:43" x14ac:dyDescent="0.3">
      <c r="AJ16890" s="28"/>
      <c r="AQ16890" s="15"/>
    </row>
    <row r="16891" spans="36:43" x14ac:dyDescent="0.3">
      <c r="AJ16891" s="28"/>
      <c r="AQ16891" s="15"/>
    </row>
    <row r="16892" spans="36:43" x14ac:dyDescent="0.3">
      <c r="AJ16892" s="28"/>
      <c r="AQ16892" s="15"/>
    </row>
    <row r="16893" spans="36:43" x14ac:dyDescent="0.3">
      <c r="AJ16893" s="28"/>
      <c r="AQ16893" s="15"/>
    </row>
    <row r="16894" spans="36:43" x14ac:dyDescent="0.3">
      <c r="AJ16894" s="28"/>
      <c r="AQ16894" s="15"/>
    </row>
    <row r="16895" spans="36:43" x14ac:dyDescent="0.3">
      <c r="AJ16895" s="28"/>
      <c r="AQ16895" s="15"/>
    </row>
    <row r="16896" spans="36:43" x14ac:dyDescent="0.3">
      <c r="AJ16896" s="28"/>
      <c r="AQ16896" s="15"/>
    </row>
    <row r="16897" spans="36:43" x14ac:dyDescent="0.3">
      <c r="AJ16897" s="28"/>
      <c r="AQ16897" s="15"/>
    </row>
    <row r="16898" spans="36:43" x14ac:dyDescent="0.3">
      <c r="AJ16898" s="28"/>
      <c r="AQ16898" s="15"/>
    </row>
    <row r="16899" spans="36:43" x14ac:dyDescent="0.3">
      <c r="AJ16899" s="28"/>
      <c r="AQ16899" s="15"/>
    </row>
    <row r="16900" spans="36:43" x14ac:dyDescent="0.3">
      <c r="AJ16900" s="28"/>
      <c r="AQ16900" s="15"/>
    </row>
    <row r="16901" spans="36:43" x14ac:dyDescent="0.3">
      <c r="AJ16901" s="28"/>
      <c r="AQ16901" s="15"/>
    </row>
    <row r="16902" spans="36:43" x14ac:dyDescent="0.3">
      <c r="AJ16902" s="28"/>
      <c r="AQ16902" s="15"/>
    </row>
    <row r="16903" spans="36:43" x14ac:dyDescent="0.3">
      <c r="AJ16903" s="28"/>
      <c r="AQ16903" s="15"/>
    </row>
    <row r="16904" spans="36:43" x14ac:dyDescent="0.3">
      <c r="AJ16904" s="28"/>
      <c r="AQ16904" s="15"/>
    </row>
    <row r="16905" spans="36:43" x14ac:dyDescent="0.3">
      <c r="AJ16905" s="28"/>
      <c r="AQ16905" s="15"/>
    </row>
    <row r="16906" spans="36:43" x14ac:dyDescent="0.3">
      <c r="AJ16906" s="28"/>
      <c r="AQ16906" s="15"/>
    </row>
    <row r="16907" spans="36:43" x14ac:dyDescent="0.3">
      <c r="AJ16907" s="28"/>
      <c r="AQ16907" s="15"/>
    </row>
    <row r="16908" spans="36:43" x14ac:dyDescent="0.3">
      <c r="AJ16908" s="28"/>
      <c r="AQ16908" s="15"/>
    </row>
    <row r="16909" spans="36:43" x14ac:dyDescent="0.3">
      <c r="AJ16909" s="28"/>
      <c r="AQ16909" s="15"/>
    </row>
    <row r="16910" spans="36:43" x14ac:dyDescent="0.3">
      <c r="AJ16910" s="28"/>
      <c r="AQ16910" s="15"/>
    </row>
    <row r="16911" spans="36:43" x14ac:dyDescent="0.3">
      <c r="AJ16911" s="28"/>
      <c r="AQ16911" s="15"/>
    </row>
    <row r="16912" spans="36:43" x14ac:dyDescent="0.3">
      <c r="AJ16912" s="28"/>
      <c r="AQ16912" s="15"/>
    </row>
    <row r="16913" spans="36:43" x14ac:dyDescent="0.3">
      <c r="AJ16913" s="28"/>
      <c r="AQ16913" s="15"/>
    </row>
    <row r="16914" spans="36:43" x14ac:dyDescent="0.3">
      <c r="AJ16914" s="28"/>
      <c r="AQ16914" s="15"/>
    </row>
    <row r="16915" spans="36:43" x14ac:dyDescent="0.3">
      <c r="AJ16915" s="28"/>
      <c r="AQ16915" s="15"/>
    </row>
    <row r="16916" spans="36:43" x14ac:dyDescent="0.3">
      <c r="AJ16916" s="28"/>
      <c r="AQ16916" s="15"/>
    </row>
    <row r="16917" spans="36:43" x14ac:dyDescent="0.3">
      <c r="AJ16917" s="28"/>
      <c r="AQ16917" s="15"/>
    </row>
    <row r="16918" spans="36:43" x14ac:dyDescent="0.3">
      <c r="AJ16918" s="28"/>
      <c r="AQ16918" s="15"/>
    </row>
    <row r="16919" spans="36:43" x14ac:dyDescent="0.3">
      <c r="AJ16919" s="28"/>
      <c r="AQ16919" s="15"/>
    </row>
    <row r="16920" spans="36:43" x14ac:dyDescent="0.3">
      <c r="AJ16920" s="28"/>
      <c r="AQ16920" s="15"/>
    </row>
    <row r="16921" spans="36:43" x14ac:dyDescent="0.3">
      <c r="AJ16921" s="28"/>
      <c r="AQ16921" s="15"/>
    </row>
    <row r="16922" spans="36:43" x14ac:dyDescent="0.3">
      <c r="AJ16922" s="28"/>
      <c r="AQ16922" s="15"/>
    </row>
    <row r="16923" spans="36:43" x14ac:dyDescent="0.3">
      <c r="AJ16923" s="28"/>
      <c r="AQ16923" s="15"/>
    </row>
    <row r="16924" spans="36:43" x14ac:dyDescent="0.3">
      <c r="AJ16924" s="28"/>
      <c r="AQ16924" s="15"/>
    </row>
    <row r="16925" spans="36:43" x14ac:dyDescent="0.3">
      <c r="AJ16925" s="28"/>
      <c r="AQ16925" s="15"/>
    </row>
    <row r="16926" spans="36:43" x14ac:dyDescent="0.3">
      <c r="AJ16926" s="28"/>
      <c r="AQ16926" s="15"/>
    </row>
    <row r="16927" spans="36:43" x14ac:dyDescent="0.3">
      <c r="AJ16927" s="28"/>
      <c r="AQ16927" s="15"/>
    </row>
    <row r="16928" spans="36:43" x14ac:dyDescent="0.3">
      <c r="AJ16928" s="28"/>
      <c r="AQ16928" s="15"/>
    </row>
    <row r="16929" spans="36:43" x14ac:dyDescent="0.3">
      <c r="AJ16929" s="28"/>
      <c r="AQ16929" s="15"/>
    </row>
    <row r="16930" spans="36:43" x14ac:dyDescent="0.3">
      <c r="AJ16930" s="28"/>
      <c r="AQ16930" s="15"/>
    </row>
    <row r="16931" spans="36:43" x14ac:dyDescent="0.3">
      <c r="AJ16931" s="28"/>
      <c r="AQ16931" s="15"/>
    </row>
    <row r="16932" spans="36:43" x14ac:dyDescent="0.3">
      <c r="AJ16932" s="28"/>
      <c r="AQ16932" s="15"/>
    </row>
    <row r="16933" spans="36:43" x14ac:dyDescent="0.3">
      <c r="AJ16933" s="28"/>
      <c r="AQ16933" s="15"/>
    </row>
    <row r="16934" spans="36:43" x14ac:dyDescent="0.3">
      <c r="AJ16934" s="28"/>
      <c r="AQ16934" s="15"/>
    </row>
    <row r="16935" spans="36:43" x14ac:dyDescent="0.3">
      <c r="AJ16935" s="28"/>
      <c r="AQ16935" s="15"/>
    </row>
    <row r="16936" spans="36:43" x14ac:dyDescent="0.3">
      <c r="AJ16936" s="28"/>
      <c r="AQ16936" s="15"/>
    </row>
    <row r="16937" spans="36:43" x14ac:dyDescent="0.3">
      <c r="AJ16937" s="28"/>
      <c r="AQ16937" s="15"/>
    </row>
    <row r="16938" spans="36:43" x14ac:dyDescent="0.3">
      <c r="AJ16938" s="28"/>
      <c r="AQ16938" s="15"/>
    </row>
    <row r="16939" spans="36:43" x14ac:dyDescent="0.3">
      <c r="AJ16939" s="28"/>
      <c r="AQ16939" s="15"/>
    </row>
    <row r="16940" spans="36:43" x14ac:dyDescent="0.3">
      <c r="AJ16940" s="28"/>
      <c r="AQ16940" s="15"/>
    </row>
    <row r="16941" spans="36:43" x14ac:dyDescent="0.3">
      <c r="AJ16941" s="28"/>
      <c r="AQ16941" s="15"/>
    </row>
    <row r="16942" spans="36:43" x14ac:dyDescent="0.3">
      <c r="AJ16942" s="28"/>
      <c r="AQ16942" s="15"/>
    </row>
    <row r="16943" spans="36:43" x14ac:dyDescent="0.3">
      <c r="AJ16943" s="28"/>
      <c r="AQ16943" s="15"/>
    </row>
    <row r="16944" spans="36:43" x14ac:dyDescent="0.3">
      <c r="AJ16944" s="28"/>
      <c r="AQ16944" s="15"/>
    </row>
    <row r="16945" spans="36:43" x14ac:dyDescent="0.3">
      <c r="AJ16945" s="28"/>
      <c r="AQ16945" s="15"/>
    </row>
    <row r="16946" spans="36:43" x14ac:dyDescent="0.3">
      <c r="AJ16946" s="28"/>
      <c r="AQ16946" s="15"/>
    </row>
    <row r="16947" spans="36:43" x14ac:dyDescent="0.3">
      <c r="AJ16947" s="28"/>
      <c r="AQ16947" s="15"/>
    </row>
    <row r="16948" spans="36:43" x14ac:dyDescent="0.3">
      <c r="AJ16948" s="28"/>
      <c r="AQ16948" s="15"/>
    </row>
    <row r="16949" spans="36:43" x14ac:dyDescent="0.3">
      <c r="AJ16949" s="28"/>
      <c r="AQ16949" s="15"/>
    </row>
    <row r="16950" spans="36:43" x14ac:dyDescent="0.3">
      <c r="AJ16950" s="28"/>
      <c r="AQ16950" s="15"/>
    </row>
    <row r="16951" spans="36:43" x14ac:dyDescent="0.3">
      <c r="AJ16951" s="28"/>
      <c r="AQ16951" s="15"/>
    </row>
    <row r="16952" spans="36:43" x14ac:dyDescent="0.3">
      <c r="AJ16952" s="28"/>
      <c r="AQ16952" s="15"/>
    </row>
    <row r="16953" spans="36:43" x14ac:dyDescent="0.3">
      <c r="AJ16953" s="28"/>
      <c r="AQ16953" s="15"/>
    </row>
    <row r="16954" spans="36:43" x14ac:dyDescent="0.3">
      <c r="AJ16954" s="28"/>
      <c r="AQ16954" s="15"/>
    </row>
    <row r="16955" spans="36:43" x14ac:dyDescent="0.3">
      <c r="AJ16955" s="28"/>
      <c r="AQ16955" s="15"/>
    </row>
    <row r="16956" spans="36:43" x14ac:dyDescent="0.3">
      <c r="AJ16956" s="28"/>
      <c r="AQ16956" s="15"/>
    </row>
    <row r="16957" spans="36:43" x14ac:dyDescent="0.3">
      <c r="AJ16957" s="28"/>
      <c r="AQ16957" s="15"/>
    </row>
    <row r="16958" spans="36:43" x14ac:dyDescent="0.3">
      <c r="AJ16958" s="28"/>
      <c r="AQ16958" s="15"/>
    </row>
    <row r="16959" spans="36:43" x14ac:dyDescent="0.3">
      <c r="AJ16959" s="28"/>
      <c r="AQ16959" s="15"/>
    </row>
    <row r="16960" spans="36:43" x14ac:dyDescent="0.3">
      <c r="AJ16960" s="28"/>
      <c r="AQ16960" s="15"/>
    </row>
    <row r="16961" spans="36:43" x14ac:dyDescent="0.3">
      <c r="AJ16961" s="28"/>
      <c r="AQ16961" s="15"/>
    </row>
    <row r="16962" spans="36:43" x14ac:dyDescent="0.3">
      <c r="AJ16962" s="28"/>
      <c r="AQ16962" s="15"/>
    </row>
    <row r="16963" spans="36:43" x14ac:dyDescent="0.3">
      <c r="AJ16963" s="28"/>
      <c r="AQ16963" s="15"/>
    </row>
    <row r="16964" spans="36:43" x14ac:dyDescent="0.3">
      <c r="AJ16964" s="28"/>
      <c r="AQ16964" s="15"/>
    </row>
    <row r="16965" spans="36:43" x14ac:dyDescent="0.3">
      <c r="AJ16965" s="28"/>
      <c r="AQ16965" s="15"/>
    </row>
    <row r="16966" spans="36:43" x14ac:dyDescent="0.3">
      <c r="AJ16966" s="28"/>
      <c r="AQ16966" s="15"/>
    </row>
    <row r="16967" spans="36:43" x14ac:dyDescent="0.3">
      <c r="AJ16967" s="28"/>
      <c r="AQ16967" s="15"/>
    </row>
    <row r="16968" spans="36:43" x14ac:dyDescent="0.3">
      <c r="AJ16968" s="28"/>
      <c r="AQ16968" s="15"/>
    </row>
    <row r="16969" spans="36:43" x14ac:dyDescent="0.3">
      <c r="AJ16969" s="28"/>
      <c r="AQ16969" s="15"/>
    </row>
    <row r="16970" spans="36:43" x14ac:dyDescent="0.3">
      <c r="AJ16970" s="28"/>
      <c r="AQ16970" s="15"/>
    </row>
    <row r="16971" spans="36:43" x14ac:dyDescent="0.3">
      <c r="AJ16971" s="28"/>
      <c r="AQ16971" s="15"/>
    </row>
    <row r="16972" spans="36:43" x14ac:dyDescent="0.3">
      <c r="AJ16972" s="28"/>
      <c r="AQ16972" s="15"/>
    </row>
    <row r="16973" spans="36:43" x14ac:dyDescent="0.3">
      <c r="AJ16973" s="28"/>
      <c r="AQ16973" s="15"/>
    </row>
    <row r="16974" spans="36:43" x14ac:dyDescent="0.3">
      <c r="AJ16974" s="28"/>
      <c r="AQ16974" s="15"/>
    </row>
    <row r="16975" spans="36:43" x14ac:dyDescent="0.3">
      <c r="AJ16975" s="28"/>
      <c r="AQ16975" s="15"/>
    </row>
    <row r="16976" spans="36:43" x14ac:dyDescent="0.3">
      <c r="AJ16976" s="28"/>
      <c r="AQ16976" s="15"/>
    </row>
    <row r="16977" spans="36:43" x14ac:dyDescent="0.3">
      <c r="AJ16977" s="28"/>
      <c r="AQ16977" s="15"/>
    </row>
    <row r="16978" spans="36:43" x14ac:dyDescent="0.3">
      <c r="AJ16978" s="28"/>
      <c r="AQ16978" s="15"/>
    </row>
    <row r="16979" spans="36:43" x14ac:dyDescent="0.3">
      <c r="AJ16979" s="28"/>
      <c r="AQ16979" s="15"/>
    </row>
    <row r="16980" spans="36:43" x14ac:dyDescent="0.3">
      <c r="AJ16980" s="28"/>
      <c r="AQ16980" s="15"/>
    </row>
    <row r="16981" spans="36:43" x14ac:dyDescent="0.3">
      <c r="AJ16981" s="28"/>
      <c r="AQ16981" s="15"/>
    </row>
    <row r="16982" spans="36:43" x14ac:dyDescent="0.3">
      <c r="AJ16982" s="28"/>
      <c r="AQ16982" s="15"/>
    </row>
    <row r="16983" spans="36:43" x14ac:dyDescent="0.3">
      <c r="AJ16983" s="28"/>
      <c r="AQ16983" s="15"/>
    </row>
    <row r="16984" spans="36:43" x14ac:dyDescent="0.3">
      <c r="AJ16984" s="28"/>
      <c r="AQ16984" s="15"/>
    </row>
    <row r="16985" spans="36:43" x14ac:dyDescent="0.3">
      <c r="AJ16985" s="28"/>
      <c r="AQ16985" s="15"/>
    </row>
    <row r="16986" spans="36:43" x14ac:dyDescent="0.3">
      <c r="AJ16986" s="28"/>
      <c r="AQ16986" s="15"/>
    </row>
    <row r="16987" spans="36:43" x14ac:dyDescent="0.3">
      <c r="AJ16987" s="28"/>
      <c r="AQ16987" s="15"/>
    </row>
    <row r="16988" spans="36:43" x14ac:dyDescent="0.3">
      <c r="AJ16988" s="28"/>
      <c r="AQ16988" s="15"/>
    </row>
    <row r="16989" spans="36:43" x14ac:dyDescent="0.3">
      <c r="AJ16989" s="28"/>
      <c r="AQ16989" s="15"/>
    </row>
    <row r="16990" spans="36:43" x14ac:dyDescent="0.3">
      <c r="AJ16990" s="28"/>
      <c r="AQ16990" s="15"/>
    </row>
    <row r="16991" spans="36:43" x14ac:dyDescent="0.3">
      <c r="AJ16991" s="28"/>
      <c r="AQ16991" s="15"/>
    </row>
    <row r="16992" spans="36:43" x14ac:dyDescent="0.3">
      <c r="AJ16992" s="28"/>
      <c r="AQ16992" s="15"/>
    </row>
    <row r="16993" spans="36:43" x14ac:dyDescent="0.3">
      <c r="AJ16993" s="28"/>
      <c r="AQ16993" s="15"/>
    </row>
    <row r="16994" spans="36:43" x14ac:dyDescent="0.3">
      <c r="AJ16994" s="28"/>
      <c r="AQ16994" s="15"/>
    </row>
    <row r="16995" spans="36:43" x14ac:dyDescent="0.3">
      <c r="AJ16995" s="28"/>
      <c r="AQ16995" s="15"/>
    </row>
    <row r="16996" spans="36:43" x14ac:dyDescent="0.3">
      <c r="AJ16996" s="28"/>
      <c r="AQ16996" s="15"/>
    </row>
    <row r="16997" spans="36:43" x14ac:dyDescent="0.3">
      <c r="AJ16997" s="28"/>
      <c r="AQ16997" s="15"/>
    </row>
    <row r="16998" spans="36:43" x14ac:dyDescent="0.3">
      <c r="AJ16998" s="28"/>
      <c r="AQ16998" s="15"/>
    </row>
    <row r="16999" spans="36:43" x14ac:dyDescent="0.3">
      <c r="AJ16999" s="28"/>
      <c r="AQ16999" s="15"/>
    </row>
    <row r="17000" spans="36:43" x14ac:dyDescent="0.3">
      <c r="AJ17000" s="28"/>
      <c r="AQ17000" s="15"/>
    </row>
    <row r="17001" spans="36:43" x14ac:dyDescent="0.3">
      <c r="AJ17001" s="28"/>
      <c r="AQ17001" s="15"/>
    </row>
    <row r="17002" spans="36:43" x14ac:dyDescent="0.3">
      <c r="AJ17002" s="28"/>
      <c r="AQ17002" s="15"/>
    </row>
    <row r="17003" spans="36:43" x14ac:dyDescent="0.3">
      <c r="AJ17003" s="28"/>
      <c r="AQ17003" s="15"/>
    </row>
    <row r="17004" spans="36:43" x14ac:dyDescent="0.3">
      <c r="AJ17004" s="28"/>
      <c r="AQ17004" s="15"/>
    </row>
    <row r="17005" spans="36:43" x14ac:dyDescent="0.3">
      <c r="AJ17005" s="28"/>
      <c r="AQ17005" s="15"/>
    </row>
    <row r="17006" spans="36:43" x14ac:dyDescent="0.3">
      <c r="AJ17006" s="28"/>
      <c r="AQ17006" s="15"/>
    </row>
    <row r="17007" spans="36:43" x14ac:dyDescent="0.3">
      <c r="AJ17007" s="28"/>
      <c r="AQ17007" s="15"/>
    </row>
    <row r="17008" spans="36:43" x14ac:dyDescent="0.3">
      <c r="AJ17008" s="28"/>
      <c r="AQ17008" s="15"/>
    </row>
    <row r="17009" spans="36:43" x14ac:dyDescent="0.3">
      <c r="AJ17009" s="28"/>
      <c r="AQ17009" s="15"/>
    </row>
    <row r="17010" spans="36:43" x14ac:dyDescent="0.3">
      <c r="AJ17010" s="28"/>
      <c r="AQ17010" s="15"/>
    </row>
    <row r="17011" spans="36:43" x14ac:dyDescent="0.3">
      <c r="AJ17011" s="28"/>
      <c r="AQ17011" s="15"/>
    </row>
    <row r="17012" spans="36:43" x14ac:dyDescent="0.3">
      <c r="AJ17012" s="28"/>
      <c r="AQ17012" s="15"/>
    </row>
    <row r="17013" spans="36:43" x14ac:dyDescent="0.3">
      <c r="AJ17013" s="28"/>
      <c r="AQ17013" s="15"/>
    </row>
    <row r="17014" spans="36:43" x14ac:dyDescent="0.3">
      <c r="AJ17014" s="28"/>
      <c r="AQ17014" s="15"/>
    </row>
    <row r="17015" spans="36:43" x14ac:dyDescent="0.3">
      <c r="AJ17015" s="28"/>
      <c r="AQ17015" s="15"/>
    </row>
    <row r="17016" spans="36:43" x14ac:dyDescent="0.3">
      <c r="AJ17016" s="28"/>
      <c r="AQ17016" s="15"/>
    </row>
    <row r="17017" spans="36:43" x14ac:dyDescent="0.3">
      <c r="AJ17017" s="28"/>
      <c r="AQ17017" s="15"/>
    </row>
    <row r="17018" spans="36:43" x14ac:dyDescent="0.3">
      <c r="AJ17018" s="28"/>
      <c r="AQ17018" s="15"/>
    </row>
    <row r="17019" spans="36:43" x14ac:dyDescent="0.3">
      <c r="AJ17019" s="28"/>
      <c r="AQ17019" s="15"/>
    </row>
    <row r="17020" spans="36:43" x14ac:dyDescent="0.3">
      <c r="AJ17020" s="28"/>
      <c r="AQ17020" s="15"/>
    </row>
    <row r="17021" spans="36:43" x14ac:dyDescent="0.3">
      <c r="AJ17021" s="28"/>
      <c r="AQ17021" s="15"/>
    </row>
    <row r="17022" spans="36:43" x14ac:dyDescent="0.3">
      <c r="AJ17022" s="28"/>
      <c r="AQ17022" s="15"/>
    </row>
    <row r="17023" spans="36:43" x14ac:dyDescent="0.3">
      <c r="AJ17023" s="28"/>
      <c r="AQ17023" s="15"/>
    </row>
    <row r="17024" spans="36:43" x14ac:dyDescent="0.3">
      <c r="AJ17024" s="28"/>
      <c r="AQ17024" s="15"/>
    </row>
    <row r="17025" spans="36:43" x14ac:dyDescent="0.3">
      <c r="AJ17025" s="28"/>
      <c r="AQ17025" s="15"/>
    </row>
    <row r="17026" spans="36:43" x14ac:dyDescent="0.3">
      <c r="AJ17026" s="28"/>
      <c r="AQ17026" s="15"/>
    </row>
    <row r="17027" spans="36:43" x14ac:dyDescent="0.3">
      <c r="AJ17027" s="28"/>
      <c r="AQ17027" s="15"/>
    </row>
    <row r="17028" spans="36:43" x14ac:dyDescent="0.3">
      <c r="AJ17028" s="28"/>
      <c r="AQ17028" s="15"/>
    </row>
    <row r="17029" spans="36:43" x14ac:dyDescent="0.3">
      <c r="AJ17029" s="28"/>
      <c r="AQ17029" s="15"/>
    </row>
    <row r="17030" spans="36:43" x14ac:dyDescent="0.3">
      <c r="AJ17030" s="28"/>
      <c r="AQ17030" s="15"/>
    </row>
    <row r="17031" spans="36:43" x14ac:dyDescent="0.3">
      <c r="AJ17031" s="28"/>
      <c r="AQ17031" s="15"/>
    </row>
    <row r="17032" spans="36:43" x14ac:dyDescent="0.3">
      <c r="AJ17032" s="28"/>
      <c r="AQ17032" s="15"/>
    </row>
    <row r="17033" spans="36:43" x14ac:dyDescent="0.3">
      <c r="AJ17033" s="28"/>
      <c r="AQ17033" s="15"/>
    </row>
    <row r="17034" spans="36:43" x14ac:dyDescent="0.3">
      <c r="AJ17034" s="28"/>
      <c r="AQ17034" s="15"/>
    </row>
    <row r="17035" spans="36:43" x14ac:dyDescent="0.3">
      <c r="AJ17035" s="28"/>
      <c r="AQ17035" s="15"/>
    </row>
    <row r="17036" spans="36:43" x14ac:dyDescent="0.3">
      <c r="AJ17036" s="28"/>
      <c r="AQ17036" s="15"/>
    </row>
    <row r="17037" spans="36:43" x14ac:dyDescent="0.3">
      <c r="AJ17037" s="28"/>
      <c r="AQ17037" s="15"/>
    </row>
    <row r="17038" spans="36:43" x14ac:dyDescent="0.3">
      <c r="AJ17038" s="28"/>
      <c r="AQ17038" s="15"/>
    </row>
    <row r="17039" spans="36:43" x14ac:dyDescent="0.3">
      <c r="AJ17039" s="28"/>
      <c r="AQ17039" s="15"/>
    </row>
    <row r="17040" spans="36:43" x14ac:dyDescent="0.3">
      <c r="AJ17040" s="28"/>
      <c r="AQ17040" s="15"/>
    </row>
    <row r="17041" spans="36:43" x14ac:dyDescent="0.3">
      <c r="AJ17041" s="28"/>
      <c r="AQ17041" s="15"/>
    </row>
    <row r="17042" spans="36:43" x14ac:dyDescent="0.3">
      <c r="AJ17042" s="28"/>
      <c r="AQ17042" s="15"/>
    </row>
    <row r="17043" spans="36:43" x14ac:dyDescent="0.3">
      <c r="AJ17043" s="28"/>
      <c r="AQ17043" s="15"/>
    </row>
    <row r="17044" spans="36:43" x14ac:dyDescent="0.3">
      <c r="AJ17044" s="28"/>
      <c r="AQ17044" s="15"/>
    </row>
    <row r="17045" spans="36:43" x14ac:dyDescent="0.3">
      <c r="AJ17045" s="28"/>
      <c r="AQ17045" s="15"/>
    </row>
    <row r="17046" spans="36:43" x14ac:dyDescent="0.3">
      <c r="AJ17046" s="28"/>
      <c r="AQ17046" s="15"/>
    </row>
    <row r="17047" spans="36:43" x14ac:dyDescent="0.3">
      <c r="AJ17047" s="28"/>
      <c r="AQ17047" s="15"/>
    </row>
    <row r="17048" spans="36:43" x14ac:dyDescent="0.3">
      <c r="AJ17048" s="28"/>
      <c r="AQ17048" s="15"/>
    </row>
    <row r="17049" spans="36:43" x14ac:dyDescent="0.3">
      <c r="AJ17049" s="28"/>
      <c r="AQ17049" s="15"/>
    </row>
    <row r="17050" spans="36:43" x14ac:dyDescent="0.3">
      <c r="AJ17050" s="28"/>
      <c r="AQ17050" s="15"/>
    </row>
    <row r="17051" spans="36:43" x14ac:dyDescent="0.3">
      <c r="AJ17051" s="28"/>
      <c r="AQ17051" s="15"/>
    </row>
    <row r="17052" spans="36:43" x14ac:dyDescent="0.3">
      <c r="AJ17052" s="28"/>
      <c r="AQ17052" s="15"/>
    </row>
    <row r="17053" spans="36:43" x14ac:dyDescent="0.3">
      <c r="AJ17053" s="28"/>
      <c r="AQ17053" s="15"/>
    </row>
    <row r="17054" spans="36:43" x14ac:dyDescent="0.3">
      <c r="AJ17054" s="28"/>
      <c r="AQ17054" s="15"/>
    </row>
    <row r="17055" spans="36:43" x14ac:dyDescent="0.3">
      <c r="AJ17055" s="28"/>
      <c r="AQ17055" s="15"/>
    </row>
    <row r="17056" spans="36:43" x14ac:dyDescent="0.3">
      <c r="AJ17056" s="28"/>
      <c r="AQ17056" s="15"/>
    </row>
    <row r="17057" spans="36:43" x14ac:dyDescent="0.3">
      <c r="AJ17057" s="28"/>
      <c r="AQ17057" s="15"/>
    </row>
    <row r="17058" spans="36:43" x14ac:dyDescent="0.3">
      <c r="AJ17058" s="28"/>
      <c r="AQ17058" s="15"/>
    </row>
    <row r="17059" spans="36:43" x14ac:dyDescent="0.3">
      <c r="AJ17059" s="28"/>
      <c r="AQ17059" s="15"/>
    </row>
    <row r="17060" spans="36:43" x14ac:dyDescent="0.3">
      <c r="AJ17060" s="28"/>
      <c r="AQ17060" s="15"/>
    </row>
    <row r="17061" spans="36:43" x14ac:dyDescent="0.3">
      <c r="AJ17061" s="28"/>
      <c r="AQ17061" s="15"/>
    </row>
    <row r="17062" spans="36:43" x14ac:dyDescent="0.3">
      <c r="AJ17062" s="28"/>
      <c r="AQ17062" s="15"/>
    </row>
    <row r="17063" spans="36:43" x14ac:dyDescent="0.3">
      <c r="AJ17063" s="28"/>
      <c r="AQ17063" s="15"/>
    </row>
    <row r="17064" spans="36:43" x14ac:dyDescent="0.3">
      <c r="AJ17064" s="28"/>
      <c r="AQ17064" s="15"/>
    </row>
    <row r="17065" spans="36:43" x14ac:dyDescent="0.3">
      <c r="AJ17065" s="28"/>
      <c r="AQ17065" s="15"/>
    </row>
    <row r="17066" spans="36:43" x14ac:dyDescent="0.3">
      <c r="AJ17066" s="28"/>
      <c r="AQ17066" s="15"/>
    </row>
    <row r="17067" spans="36:43" x14ac:dyDescent="0.3">
      <c r="AJ17067" s="28"/>
      <c r="AQ17067" s="15"/>
    </row>
    <row r="17068" spans="36:43" x14ac:dyDescent="0.3">
      <c r="AJ17068" s="28"/>
      <c r="AQ17068" s="15"/>
    </row>
    <row r="17069" spans="36:43" x14ac:dyDescent="0.3">
      <c r="AJ17069" s="28"/>
      <c r="AQ17069" s="15"/>
    </row>
    <row r="17070" spans="36:43" x14ac:dyDescent="0.3">
      <c r="AJ17070" s="28"/>
      <c r="AQ17070" s="15"/>
    </row>
    <row r="17071" spans="36:43" x14ac:dyDescent="0.3">
      <c r="AJ17071" s="28"/>
      <c r="AQ17071" s="15"/>
    </row>
    <row r="17072" spans="36:43" x14ac:dyDescent="0.3">
      <c r="AJ17072" s="28"/>
      <c r="AQ17072" s="15"/>
    </row>
    <row r="17073" spans="36:43" x14ac:dyDescent="0.3">
      <c r="AJ17073" s="28"/>
      <c r="AQ17073" s="15"/>
    </row>
    <row r="17074" spans="36:43" x14ac:dyDescent="0.3">
      <c r="AJ17074" s="28"/>
      <c r="AQ17074" s="15"/>
    </row>
    <row r="17075" spans="36:43" x14ac:dyDescent="0.3">
      <c r="AJ17075" s="28"/>
      <c r="AQ17075" s="15"/>
    </row>
    <row r="17076" spans="36:43" x14ac:dyDescent="0.3">
      <c r="AJ17076" s="28"/>
      <c r="AQ17076" s="15"/>
    </row>
    <row r="17077" spans="36:43" x14ac:dyDescent="0.3">
      <c r="AJ17077" s="28"/>
      <c r="AQ17077" s="15"/>
    </row>
    <row r="17078" spans="36:43" x14ac:dyDescent="0.3">
      <c r="AJ17078" s="28"/>
      <c r="AQ17078" s="15"/>
    </row>
    <row r="17079" spans="36:43" x14ac:dyDescent="0.3">
      <c r="AJ17079" s="28"/>
      <c r="AQ17079" s="15"/>
    </row>
    <row r="17080" spans="36:43" x14ac:dyDescent="0.3">
      <c r="AJ17080" s="28"/>
      <c r="AQ17080" s="15"/>
    </row>
    <row r="17081" spans="36:43" x14ac:dyDescent="0.3">
      <c r="AJ17081" s="28"/>
      <c r="AQ17081" s="15"/>
    </row>
    <row r="17082" spans="36:43" x14ac:dyDescent="0.3">
      <c r="AJ17082" s="28"/>
      <c r="AQ17082" s="15"/>
    </row>
    <row r="17083" spans="36:43" x14ac:dyDescent="0.3">
      <c r="AJ17083" s="28"/>
      <c r="AQ17083" s="15"/>
    </row>
    <row r="17084" spans="36:43" x14ac:dyDescent="0.3">
      <c r="AJ17084" s="28"/>
      <c r="AQ17084" s="15"/>
    </row>
    <row r="17085" spans="36:43" x14ac:dyDescent="0.3">
      <c r="AJ17085" s="28"/>
      <c r="AQ17085" s="15"/>
    </row>
    <row r="17086" spans="36:43" x14ac:dyDescent="0.3">
      <c r="AJ17086" s="28"/>
      <c r="AQ17086" s="15"/>
    </row>
    <row r="17087" spans="36:43" x14ac:dyDescent="0.3">
      <c r="AJ17087" s="28"/>
      <c r="AQ17087" s="15"/>
    </row>
    <row r="17088" spans="36:43" x14ac:dyDescent="0.3">
      <c r="AJ17088" s="28"/>
      <c r="AQ17088" s="15"/>
    </row>
    <row r="17089" spans="36:43" x14ac:dyDescent="0.3">
      <c r="AJ17089" s="28"/>
      <c r="AQ17089" s="15"/>
    </row>
    <row r="17090" spans="36:43" x14ac:dyDescent="0.3">
      <c r="AJ17090" s="28"/>
      <c r="AQ17090" s="15"/>
    </row>
    <row r="17091" spans="36:43" x14ac:dyDescent="0.3">
      <c r="AJ17091" s="28"/>
      <c r="AQ17091" s="15"/>
    </row>
    <row r="17092" spans="36:43" x14ac:dyDescent="0.3">
      <c r="AJ17092" s="28"/>
      <c r="AQ17092" s="15"/>
    </row>
    <row r="17093" spans="36:43" x14ac:dyDescent="0.3">
      <c r="AJ17093" s="28"/>
      <c r="AQ17093" s="15"/>
    </row>
    <row r="17094" spans="36:43" x14ac:dyDescent="0.3">
      <c r="AJ17094" s="28"/>
      <c r="AQ17094" s="15"/>
    </row>
    <row r="17095" spans="36:43" x14ac:dyDescent="0.3">
      <c r="AJ17095" s="28"/>
      <c r="AQ17095" s="15"/>
    </row>
    <row r="17096" spans="36:43" x14ac:dyDescent="0.3">
      <c r="AJ17096" s="28"/>
      <c r="AQ17096" s="15"/>
    </row>
    <row r="17097" spans="36:43" x14ac:dyDescent="0.3">
      <c r="AJ17097" s="28"/>
      <c r="AQ17097" s="15"/>
    </row>
    <row r="17098" spans="36:43" x14ac:dyDescent="0.3">
      <c r="AJ17098" s="28"/>
      <c r="AQ17098" s="15"/>
    </row>
    <row r="17099" spans="36:43" x14ac:dyDescent="0.3">
      <c r="AJ17099" s="28"/>
      <c r="AQ17099" s="15"/>
    </row>
    <row r="17100" spans="36:43" x14ac:dyDescent="0.3">
      <c r="AJ17100" s="28"/>
      <c r="AQ17100" s="15"/>
    </row>
    <row r="17101" spans="36:43" x14ac:dyDescent="0.3">
      <c r="AJ17101" s="28"/>
      <c r="AQ17101" s="15"/>
    </row>
    <row r="17102" spans="36:43" x14ac:dyDescent="0.3">
      <c r="AJ17102" s="28"/>
      <c r="AQ17102" s="15"/>
    </row>
    <row r="17103" spans="36:43" x14ac:dyDescent="0.3">
      <c r="AJ17103" s="28"/>
      <c r="AQ17103" s="15"/>
    </row>
    <row r="17104" spans="36:43" x14ac:dyDescent="0.3">
      <c r="AJ17104" s="28"/>
      <c r="AQ17104" s="15"/>
    </row>
    <row r="17105" spans="36:43" x14ac:dyDescent="0.3">
      <c r="AJ17105" s="28"/>
      <c r="AQ17105" s="15"/>
    </row>
    <row r="17106" spans="36:43" x14ac:dyDescent="0.3">
      <c r="AJ17106" s="28"/>
      <c r="AQ17106" s="15"/>
    </row>
    <row r="17107" spans="36:43" x14ac:dyDescent="0.3">
      <c r="AJ17107" s="28"/>
      <c r="AQ17107" s="15"/>
    </row>
    <row r="17108" spans="36:43" x14ac:dyDescent="0.3">
      <c r="AJ17108" s="28"/>
      <c r="AQ17108" s="15"/>
    </row>
    <row r="17109" spans="36:43" x14ac:dyDescent="0.3">
      <c r="AJ17109" s="28"/>
      <c r="AQ17109" s="15"/>
    </row>
    <row r="17110" spans="36:43" x14ac:dyDescent="0.3">
      <c r="AJ17110" s="28"/>
      <c r="AQ17110" s="15"/>
    </row>
    <row r="17111" spans="36:43" x14ac:dyDescent="0.3">
      <c r="AJ17111" s="28"/>
      <c r="AQ17111" s="15"/>
    </row>
    <row r="17112" spans="36:43" x14ac:dyDescent="0.3">
      <c r="AJ17112" s="28"/>
      <c r="AQ17112" s="15"/>
    </row>
    <row r="17113" spans="36:43" x14ac:dyDescent="0.3">
      <c r="AJ17113" s="28"/>
      <c r="AQ17113" s="15"/>
    </row>
    <row r="17114" spans="36:43" x14ac:dyDescent="0.3">
      <c r="AJ17114" s="28"/>
      <c r="AQ17114" s="15"/>
    </row>
    <row r="17115" spans="36:43" x14ac:dyDescent="0.3">
      <c r="AJ17115" s="28"/>
      <c r="AQ17115" s="15"/>
    </row>
    <row r="17116" spans="36:43" x14ac:dyDescent="0.3">
      <c r="AJ17116" s="28"/>
      <c r="AQ17116" s="15"/>
    </row>
    <row r="17117" spans="36:43" x14ac:dyDescent="0.3">
      <c r="AJ17117" s="28"/>
      <c r="AQ17117" s="15"/>
    </row>
    <row r="17118" spans="36:43" x14ac:dyDescent="0.3">
      <c r="AJ17118" s="28"/>
      <c r="AQ17118" s="15"/>
    </row>
    <row r="17119" spans="36:43" x14ac:dyDescent="0.3">
      <c r="AJ17119" s="28"/>
      <c r="AQ17119" s="15"/>
    </row>
    <row r="17120" spans="36:43" x14ac:dyDescent="0.3">
      <c r="AJ17120" s="28"/>
      <c r="AQ17120" s="15"/>
    </row>
    <row r="17121" spans="36:43" x14ac:dyDescent="0.3">
      <c r="AJ17121" s="28"/>
      <c r="AQ17121" s="15"/>
    </row>
    <row r="17122" spans="36:43" x14ac:dyDescent="0.3">
      <c r="AJ17122" s="28"/>
      <c r="AQ17122" s="15"/>
    </row>
    <row r="17123" spans="36:43" x14ac:dyDescent="0.3">
      <c r="AJ17123" s="28"/>
      <c r="AQ17123" s="15"/>
    </row>
    <row r="17124" spans="36:43" x14ac:dyDescent="0.3">
      <c r="AJ17124" s="28"/>
      <c r="AQ17124" s="15"/>
    </row>
    <row r="17125" spans="36:43" x14ac:dyDescent="0.3">
      <c r="AJ17125" s="28"/>
      <c r="AQ17125" s="15"/>
    </row>
    <row r="17126" spans="36:43" x14ac:dyDescent="0.3">
      <c r="AJ17126" s="28"/>
      <c r="AQ17126" s="15"/>
    </row>
    <row r="17127" spans="36:43" x14ac:dyDescent="0.3">
      <c r="AJ17127" s="28"/>
      <c r="AQ17127" s="15"/>
    </row>
    <row r="17128" spans="36:43" x14ac:dyDescent="0.3">
      <c r="AJ17128" s="28"/>
      <c r="AQ17128" s="15"/>
    </row>
    <row r="17129" spans="36:43" x14ac:dyDescent="0.3">
      <c r="AJ17129" s="28"/>
      <c r="AQ17129" s="15"/>
    </row>
    <row r="17130" spans="36:43" x14ac:dyDescent="0.3">
      <c r="AJ17130" s="28"/>
      <c r="AQ17130" s="15"/>
    </row>
    <row r="17131" spans="36:43" x14ac:dyDescent="0.3">
      <c r="AJ17131" s="28"/>
      <c r="AQ17131" s="15"/>
    </row>
    <row r="17132" spans="36:43" x14ac:dyDescent="0.3">
      <c r="AJ17132" s="28"/>
      <c r="AQ17132" s="15"/>
    </row>
    <row r="17133" spans="36:43" x14ac:dyDescent="0.3">
      <c r="AJ17133" s="28"/>
      <c r="AQ17133" s="15"/>
    </row>
    <row r="17134" spans="36:43" x14ac:dyDescent="0.3">
      <c r="AJ17134" s="28"/>
      <c r="AQ17134" s="15"/>
    </row>
    <row r="17135" spans="36:43" x14ac:dyDescent="0.3">
      <c r="AJ17135" s="28"/>
      <c r="AQ17135" s="15"/>
    </row>
    <row r="17136" spans="36:43" x14ac:dyDescent="0.3">
      <c r="AJ17136" s="28"/>
      <c r="AQ17136" s="15"/>
    </row>
    <row r="17137" spans="36:43" x14ac:dyDescent="0.3">
      <c r="AJ17137" s="28"/>
      <c r="AQ17137" s="15"/>
    </row>
    <row r="17138" spans="36:43" x14ac:dyDescent="0.3">
      <c r="AJ17138" s="28"/>
      <c r="AQ17138" s="15"/>
    </row>
    <row r="17139" spans="36:43" x14ac:dyDescent="0.3">
      <c r="AJ17139" s="28"/>
      <c r="AQ17139" s="15"/>
    </row>
    <row r="17140" spans="36:43" x14ac:dyDescent="0.3">
      <c r="AJ17140" s="28"/>
      <c r="AQ17140" s="15"/>
    </row>
    <row r="17141" spans="36:43" x14ac:dyDescent="0.3">
      <c r="AJ17141" s="28"/>
      <c r="AQ17141" s="15"/>
    </row>
    <row r="17142" spans="36:43" x14ac:dyDescent="0.3">
      <c r="AJ17142" s="28"/>
      <c r="AQ17142" s="15"/>
    </row>
    <row r="17143" spans="36:43" x14ac:dyDescent="0.3">
      <c r="AJ17143" s="28"/>
      <c r="AQ17143" s="15"/>
    </row>
    <row r="17144" spans="36:43" x14ac:dyDescent="0.3">
      <c r="AJ17144" s="28"/>
      <c r="AQ17144" s="15"/>
    </row>
    <row r="17145" spans="36:43" x14ac:dyDescent="0.3">
      <c r="AJ17145" s="28"/>
      <c r="AQ17145" s="15"/>
    </row>
    <row r="17146" spans="36:43" x14ac:dyDescent="0.3">
      <c r="AJ17146" s="28"/>
      <c r="AQ17146" s="15"/>
    </row>
    <row r="17147" spans="36:43" x14ac:dyDescent="0.3">
      <c r="AJ17147" s="28"/>
      <c r="AQ17147" s="15"/>
    </row>
    <row r="17148" spans="36:43" x14ac:dyDescent="0.3">
      <c r="AJ17148" s="28"/>
      <c r="AQ17148" s="15"/>
    </row>
    <row r="17149" spans="36:43" x14ac:dyDescent="0.3">
      <c r="AJ17149" s="28"/>
      <c r="AQ17149" s="15"/>
    </row>
    <row r="17150" spans="36:43" x14ac:dyDescent="0.3">
      <c r="AJ17150" s="28"/>
      <c r="AQ17150" s="15"/>
    </row>
    <row r="17151" spans="36:43" x14ac:dyDescent="0.3">
      <c r="AJ17151" s="28"/>
      <c r="AQ17151" s="15"/>
    </row>
    <row r="17152" spans="36:43" x14ac:dyDescent="0.3">
      <c r="AJ17152" s="28"/>
      <c r="AQ17152" s="15"/>
    </row>
    <row r="17153" spans="36:43" x14ac:dyDescent="0.3">
      <c r="AJ17153" s="28"/>
      <c r="AQ17153" s="15"/>
    </row>
    <row r="17154" spans="36:43" x14ac:dyDescent="0.3">
      <c r="AJ17154" s="28"/>
      <c r="AQ17154" s="15"/>
    </row>
    <row r="17155" spans="36:43" x14ac:dyDescent="0.3">
      <c r="AJ17155" s="28"/>
      <c r="AQ17155" s="15"/>
    </row>
    <row r="17156" spans="36:43" x14ac:dyDescent="0.3">
      <c r="AJ17156" s="28"/>
      <c r="AQ17156" s="15"/>
    </row>
    <row r="17157" spans="36:43" x14ac:dyDescent="0.3">
      <c r="AJ17157" s="28"/>
      <c r="AQ17157" s="15"/>
    </row>
    <row r="17158" spans="36:43" x14ac:dyDescent="0.3">
      <c r="AJ17158" s="28"/>
      <c r="AQ17158" s="15"/>
    </row>
    <row r="17159" spans="36:43" x14ac:dyDescent="0.3">
      <c r="AJ17159" s="28"/>
      <c r="AQ17159" s="15"/>
    </row>
    <row r="17160" spans="36:43" x14ac:dyDescent="0.3">
      <c r="AJ17160" s="28"/>
      <c r="AQ17160" s="15"/>
    </row>
    <row r="17161" spans="36:43" x14ac:dyDescent="0.3">
      <c r="AJ17161" s="28"/>
      <c r="AQ17161" s="15"/>
    </row>
    <row r="17162" spans="36:43" x14ac:dyDescent="0.3">
      <c r="AJ17162" s="28"/>
      <c r="AQ17162" s="15"/>
    </row>
    <row r="17163" spans="36:43" x14ac:dyDescent="0.3">
      <c r="AJ17163" s="28"/>
      <c r="AQ17163" s="15"/>
    </row>
    <row r="17164" spans="36:43" x14ac:dyDescent="0.3">
      <c r="AJ17164" s="28"/>
      <c r="AQ17164" s="15"/>
    </row>
    <row r="17165" spans="36:43" x14ac:dyDescent="0.3">
      <c r="AJ17165" s="28"/>
      <c r="AQ17165" s="15"/>
    </row>
    <row r="17166" spans="36:43" x14ac:dyDescent="0.3">
      <c r="AJ17166" s="28"/>
      <c r="AQ17166" s="15"/>
    </row>
    <row r="17167" spans="36:43" x14ac:dyDescent="0.3">
      <c r="AJ17167" s="28"/>
      <c r="AQ17167" s="15"/>
    </row>
    <row r="17168" spans="36:43" x14ac:dyDescent="0.3">
      <c r="AJ17168" s="28"/>
      <c r="AQ17168" s="15"/>
    </row>
    <row r="17169" spans="36:43" x14ac:dyDescent="0.3">
      <c r="AJ17169" s="28"/>
      <c r="AQ17169" s="15"/>
    </row>
    <row r="17170" spans="36:43" x14ac:dyDescent="0.3">
      <c r="AJ17170" s="28"/>
      <c r="AQ17170" s="15"/>
    </row>
    <row r="17171" spans="36:43" x14ac:dyDescent="0.3">
      <c r="AJ17171" s="28"/>
      <c r="AQ17171" s="15"/>
    </row>
    <row r="17172" spans="36:43" x14ac:dyDescent="0.3">
      <c r="AJ17172" s="28"/>
      <c r="AQ17172" s="15"/>
    </row>
    <row r="17173" spans="36:43" x14ac:dyDescent="0.3">
      <c r="AJ17173" s="28"/>
      <c r="AQ17173" s="15"/>
    </row>
    <row r="17174" spans="36:43" x14ac:dyDescent="0.3">
      <c r="AJ17174" s="28"/>
      <c r="AQ17174" s="15"/>
    </row>
    <row r="17175" spans="36:43" x14ac:dyDescent="0.3">
      <c r="AJ17175" s="28"/>
      <c r="AQ17175" s="15"/>
    </row>
    <row r="17176" spans="36:43" x14ac:dyDescent="0.3">
      <c r="AJ17176" s="28"/>
      <c r="AQ17176" s="15"/>
    </row>
    <row r="17177" spans="36:43" x14ac:dyDescent="0.3">
      <c r="AJ17177" s="28"/>
      <c r="AQ17177" s="15"/>
    </row>
    <row r="17178" spans="36:43" x14ac:dyDescent="0.3">
      <c r="AJ17178" s="28"/>
      <c r="AQ17178" s="15"/>
    </row>
    <row r="17179" spans="36:43" x14ac:dyDescent="0.3">
      <c r="AJ17179" s="28"/>
      <c r="AQ17179" s="15"/>
    </row>
    <row r="17180" spans="36:43" x14ac:dyDescent="0.3">
      <c r="AJ17180" s="28"/>
      <c r="AQ17180" s="15"/>
    </row>
    <row r="17181" spans="36:43" x14ac:dyDescent="0.3">
      <c r="AJ17181" s="28"/>
      <c r="AQ17181" s="15"/>
    </row>
    <row r="17182" spans="36:43" x14ac:dyDescent="0.3">
      <c r="AJ17182" s="28"/>
      <c r="AQ17182" s="15"/>
    </row>
    <row r="17183" spans="36:43" x14ac:dyDescent="0.3">
      <c r="AJ17183" s="28"/>
      <c r="AQ17183" s="15"/>
    </row>
    <row r="17184" spans="36:43" x14ac:dyDescent="0.3">
      <c r="AJ17184" s="28"/>
      <c r="AQ17184" s="15"/>
    </row>
    <row r="17185" spans="36:43" x14ac:dyDescent="0.3">
      <c r="AJ17185" s="28"/>
      <c r="AQ17185" s="15"/>
    </row>
    <row r="17186" spans="36:43" x14ac:dyDescent="0.3">
      <c r="AJ17186" s="28"/>
      <c r="AQ17186" s="15"/>
    </row>
    <row r="17187" spans="36:43" x14ac:dyDescent="0.3">
      <c r="AJ17187" s="28"/>
      <c r="AQ17187" s="15"/>
    </row>
    <row r="17188" spans="36:43" x14ac:dyDescent="0.3">
      <c r="AJ17188" s="28"/>
      <c r="AQ17188" s="15"/>
    </row>
    <row r="17189" spans="36:43" x14ac:dyDescent="0.3">
      <c r="AJ17189" s="28"/>
      <c r="AQ17189" s="15"/>
    </row>
    <row r="17190" spans="36:43" x14ac:dyDescent="0.3">
      <c r="AJ17190" s="28"/>
      <c r="AQ17190" s="15"/>
    </row>
    <row r="17191" spans="36:43" x14ac:dyDescent="0.3">
      <c r="AJ17191" s="28"/>
      <c r="AQ17191" s="15"/>
    </row>
    <row r="17192" spans="36:43" x14ac:dyDescent="0.3">
      <c r="AJ17192" s="28"/>
      <c r="AQ17192" s="15"/>
    </row>
    <row r="17193" spans="36:43" x14ac:dyDescent="0.3">
      <c r="AJ17193" s="28"/>
      <c r="AQ17193" s="15"/>
    </row>
    <row r="17194" spans="36:43" x14ac:dyDescent="0.3">
      <c r="AJ17194" s="28"/>
      <c r="AQ17194" s="15"/>
    </row>
    <row r="17195" spans="36:43" x14ac:dyDescent="0.3">
      <c r="AJ17195" s="28"/>
      <c r="AQ17195" s="15"/>
    </row>
    <row r="17196" spans="36:43" x14ac:dyDescent="0.3">
      <c r="AJ17196" s="28"/>
      <c r="AQ17196" s="15"/>
    </row>
    <row r="17197" spans="36:43" x14ac:dyDescent="0.3">
      <c r="AJ17197" s="28"/>
      <c r="AQ17197" s="15"/>
    </row>
    <row r="17198" spans="36:43" x14ac:dyDescent="0.3">
      <c r="AJ17198" s="28"/>
      <c r="AQ17198" s="15"/>
    </row>
    <row r="17199" spans="36:43" x14ac:dyDescent="0.3">
      <c r="AJ17199" s="28"/>
      <c r="AQ17199" s="15"/>
    </row>
    <row r="17200" spans="36:43" x14ac:dyDescent="0.3">
      <c r="AJ17200" s="28"/>
      <c r="AQ17200" s="15"/>
    </row>
    <row r="17201" spans="36:43" x14ac:dyDescent="0.3">
      <c r="AJ17201" s="28"/>
      <c r="AQ17201" s="15"/>
    </row>
    <row r="17202" spans="36:43" x14ac:dyDescent="0.3">
      <c r="AJ17202" s="28"/>
      <c r="AQ17202" s="15"/>
    </row>
    <row r="17203" spans="36:43" x14ac:dyDescent="0.3">
      <c r="AJ17203" s="28"/>
      <c r="AQ17203" s="15"/>
    </row>
    <row r="17204" spans="36:43" x14ac:dyDescent="0.3">
      <c r="AJ17204" s="28"/>
      <c r="AQ17204" s="15"/>
    </row>
    <row r="17205" spans="36:43" x14ac:dyDescent="0.3">
      <c r="AJ17205" s="28"/>
      <c r="AQ17205" s="15"/>
    </row>
    <row r="17206" spans="36:43" x14ac:dyDescent="0.3">
      <c r="AJ17206" s="28"/>
      <c r="AQ17206" s="15"/>
    </row>
    <row r="17207" spans="36:43" x14ac:dyDescent="0.3">
      <c r="AJ17207" s="28"/>
      <c r="AQ17207" s="15"/>
    </row>
    <row r="17208" spans="36:43" x14ac:dyDescent="0.3">
      <c r="AJ17208" s="28"/>
      <c r="AQ17208" s="15"/>
    </row>
    <row r="17209" spans="36:43" x14ac:dyDescent="0.3">
      <c r="AJ17209" s="28"/>
      <c r="AQ17209" s="15"/>
    </row>
    <row r="17210" spans="36:43" x14ac:dyDescent="0.3">
      <c r="AJ17210" s="28"/>
      <c r="AQ17210" s="15"/>
    </row>
    <row r="17211" spans="36:43" x14ac:dyDescent="0.3">
      <c r="AJ17211" s="28"/>
      <c r="AQ17211" s="15"/>
    </row>
    <row r="17212" spans="36:43" x14ac:dyDescent="0.3">
      <c r="AJ17212" s="28"/>
      <c r="AQ17212" s="15"/>
    </row>
    <row r="17213" spans="36:43" x14ac:dyDescent="0.3">
      <c r="AJ17213" s="28"/>
      <c r="AQ17213" s="15"/>
    </row>
    <row r="17214" spans="36:43" x14ac:dyDescent="0.3">
      <c r="AJ17214" s="28"/>
      <c r="AQ17214" s="15"/>
    </row>
    <row r="17215" spans="36:43" x14ac:dyDescent="0.3">
      <c r="AJ17215" s="28"/>
      <c r="AQ17215" s="15"/>
    </row>
    <row r="17216" spans="36:43" x14ac:dyDescent="0.3">
      <c r="AJ17216" s="28"/>
      <c r="AQ17216" s="15"/>
    </row>
    <row r="17217" spans="36:43" x14ac:dyDescent="0.3">
      <c r="AJ17217" s="28"/>
      <c r="AQ17217" s="15"/>
    </row>
    <row r="17218" spans="36:43" x14ac:dyDescent="0.3">
      <c r="AJ17218" s="28"/>
      <c r="AQ17218" s="15"/>
    </row>
    <row r="17219" spans="36:43" x14ac:dyDescent="0.3">
      <c r="AJ17219" s="28"/>
      <c r="AQ17219" s="15"/>
    </row>
    <row r="17220" spans="36:43" x14ac:dyDescent="0.3">
      <c r="AJ17220" s="28"/>
      <c r="AQ17220" s="15"/>
    </row>
    <row r="17221" spans="36:43" x14ac:dyDescent="0.3">
      <c r="AJ17221" s="28"/>
      <c r="AQ17221" s="15"/>
    </row>
    <row r="17222" spans="36:43" x14ac:dyDescent="0.3">
      <c r="AJ17222" s="28"/>
      <c r="AQ17222" s="15"/>
    </row>
    <row r="17223" spans="36:43" x14ac:dyDescent="0.3">
      <c r="AJ17223" s="28"/>
      <c r="AQ17223" s="15"/>
    </row>
    <row r="17224" spans="36:43" x14ac:dyDescent="0.3">
      <c r="AJ17224" s="28"/>
      <c r="AQ17224" s="15"/>
    </row>
    <row r="17225" spans="36:43" x14ac:dyDescent="0.3">
      <c r="AJ17225" s="28"/>
      <c r="AQ17225" s="15"/>
    </row>
    <row r="17226" spans="36:43" x14ac:dyDescent="0.3">
      <c r="AJ17226" s="28"/>
      <c r="AQ17226" s="15"/>
    </row>
    <row r="17227" spans="36:43" x14ac:dyDescent="0.3">
      <c r="AJ17227" s="28"/>
      <c r="AQ17227" s="15"/>
    </row>
    <row r="17228" spans="36:43" x14ac:dyDescent="0.3">
      <c r="AJ17228" s="28"/>
      <c r="AQ17228" s="15"/>
    </row>
    <row r="17229" spans="36:43" x14ac:dyDescent="0.3">
      <c r="AJ17229" s="28"/>
      <c r="AQ17229" s="15"/>
    </row>
    <row r="17230" spans="36:43" x14ac:dyDescent="0.3">
      <c r="AJ17230" s="28"/>
      <c r="AQ17230" s="15"/>
    </row>
    <row r="17231" spans="36:43" x14ac:dyDescent="0.3">
      <c r="AJ17231" s="28"/>
      <c r="AQ17231" s="15"/>
    </row>
    <row r="17232" spans="36:43" x14ac:dyDescent="0.3">
      <c r="AJ17232" s="28"/>
      <c r="AQ17232" s="15"/>
    </row>
    <row r="17233" spans="36:43" x14ac:dyDescent="0.3">
      <c r="AJ17233" s="28"/>
      <c r="AQ17233" s="15"/>
    </row>
    <row r="17234" spans="36:43" x14ac:dyDescent="0.3">
      <c r="AJ17234" s="28"/>
      <c r="AQ17234" s="15"/>
    </row>
    <row r="17235" spans="36:43" x14ac:dyDescent="0.3">
      <c r="AJ17235" s="28"/>
      <c r="AQ17235" s="15"/>
    </row>
    <row r="17236" spans="36:43" x14ac:dyDescent="0.3">
      <c r="AJ17236" s="28"/>
      <c r="AQ17236" s="15"/>
    </row>
    <row r="17237" spans="36:43" x14ac:dyDescent="0.3">
      <c r="AJ17237" s="28"/>
      <c r="AQ17237" s="15"/>
    </row>
    <row r="17238" spans="36:43" x14ac:dyDescent="0.3">
      <c r="AJ17238" s="28"/>
      <c r="AQ17238" s="15"/>
    </row>
    <row r="17239" spans="36:43" x14ac:dyDescent="0.3">
      <c r="AJ17239" s="28"/>
      <c r="AQ17239" s="15"/>
    </row>
    <row r="17240" spans="36:43" x14ac:dyDescent="0.3">
      <c r="AJ17240" s="28"/>
      <c r="AQ17240" s="15"/>
    </row>
    <row r="17241" spans="36:43" x14ac:dyDescent="0.3">
      <c r="AJ17241" s="28"/>
      <c r="AQ17241" s="15"/>
    </row>
    <row r="17242" spans="36:43" x14ac:dyDescent="0.3">
      <c r="AJ17242" s="28"/>
      <c r="AQ17242" s="15"/>
    </row>
    <row r="17243" spans="36:43" x14ac:dyDescent="0.3">
      <c r="AJ17243" s="28"/>
      <c r="AQ17243" s="15"/>
    </row>
    <row r="17244" spans="36:43" x14ac:dyDescent="0.3">
      <c r="AJ17244" s="28"/>
      <c r="AQ17244" s="15"/>
    </row>
    <row r="17245" spans="36:43" x14ac:dyDescent="0.3">
      <c r="AJ17245" s="28"/>
      <c r="AQ17245" s="15"/>
    </row>
    <row r="17246" spans="36:43" x14ac:dyDescent="0.3">
      <c r="AJ17246" s="28"/>
      <c r="AQ17246" s="15"/>
    </row>
    <row r="17247" spans="36:43" x14ac:dyDescent="0.3">
      <c r="AJ17247" s="28"/>
      <c r="AQ17247" s="15"/>
    </row>
    <row r="17248" spans="36:43" x14ac:dyDescent="0.3">
      <c r="AJ17248" s="28"/>
      <c r="AQ17248" s="15"/>
    </row>
    <row r="17249" spans="36:43" x14ac:dyDescent="0.3">
      <c r="AJ17249" s="28"/>
      <c r="AQ17249" s="15"/>
    </row>
    <row r="17250" spans="36:43" x14ac:dyDescent="0.3">
      <c r="AJ17250" s="28"/>
      <c r="AQ17250" s="15"/>
    </row>
    <row r="17251" spans="36:43" x14ac:dyDescent="0.3">
      <c r="AJ17251" s="28"/>
      <c r="AQ17251" s="15"/>
    </row>
    <row r="17252" spans="36:43" x14ac:dyDescent="0.3">
      <c r="AJ17252" s="28"/>
      <c r="AQ17252" s="15"/>
    </row>
    <row r="17253" spans="36:43" x14ac:dyDescent="0.3">
      <c r="AJ17253" s="28"/>
      <c r="AQ17253" s="15"/>
    </row>
    <row r="17254" spans="36:43" x14ac:dyDescent="0.3">
      <c r="AJ17254" s="28"/>
      <c r="AQ17254" s="15"/>
    </row>
    <row r="17255" spans="36:43" x14ac:dyDescent="0.3">
      <c r="AJ17255" s="28"/>
      <c r="AQ17255" s="15"/>
    </row>
    <row r="17256" spans="36:43" x14ac:dyDescent="0.3">
      <c r="AJ17256" s="28"/>
      <c r="AQ17256" s="15"/>
    </row>
    <row r="17257" spans="36:43" x14ac:dyDescent="0.3">
      <c r="AJ17257" s="28"/>
      <c r="AQ17257" s="15"/>
    </row>
    <row r="17258" spans="36:43" x14ac:dyDescent="0.3">
      <c r="AJ17258" s="28"/>
      <c r="AQ17258" s="15"/>
    </row>
    <row r="17259" spans="36:43" x14ac:dyDescent="0.3">
      <c r="AJ17259" s="28"/>
      <c r="AQ17259" s="15"/>
    </row>
    <row r="17260" spans="36:43" x14ac:dyDescent="0.3">
      <c r="AJ17260" s="28"/>
      <c r="AQ17260" s="15"/>
    </row>
    <row r="17261" spans="36:43" x14ac:dyDescent="0.3">
      <c r="AJ17261" s="28"/>
      <c r="AQ17261" s="15"/>
    </row>
    <row r="17262" spans="36:43" x14ac:dyDescent="0.3">
      <c r="AJ17262" s="28"/>
      <c r="AQ17262" s="15"/>
    </row>
    <row r="17263" spans="36:43" x14ac:dyDescent="0.3">
      <c r="AJ17263" s="28"/>
      <c r="AQ17263" s="15"/>
    </row>
    <row r="17264" spans="36:43" x14ac:dyDescent="0.3">
      <c r="AJ17264" s="28"/>
      <c r="AQ17264" s="15"/>
    </row>
    <row r="17265" spans="36:43" x14ac:dyDescent="0.3">
      <c r="AJ17265" s="28"/>
      <c r="AQ17265" s="15"/>
    </row>
    <row r="17266" spans="36:43" x14ac:dyDescent="0.3">
      <c r="AJ17266" s="28"/>
      <c r="AQ17266" s="15"/>
    </row>
    <row r="17267" spans="36:43" x14ac:dyDescent="0.3">
      <c r="AJ17267" s="28"/>
      <c r="AQ17267" s="15"/>
    </row>
    <row r="17268" spans="36:43" x14ac:dyDescent="0.3">
      <c r="AJ17268" s="28"/>
      <c r="AQ17268" s="15"/>
    </row>
    <row r="17269" spans="36:43" x14ac:dyDescent="0.3">
      <c r="AJ17269" s="28"/>
      <c r="AQ17269" s="15"/>
    </row>
    <row r="17270" spans="36:43" x14ac:dyDescent="0.3">
      <c r="AJ17270" s="28"/>
      <c r="AQ17270" s="15"/>
    </row>
    <row r="17271" spans="36:43" x14ac:dyDescent="0.3">
      <c r="AJ17271" s="28"/>
      <c r="AQ17271" s="15"/>
    </row>
    <row r="17272" spans="36:43" x14ac:dyDescent="0.3">
      <c r="AJ17272" s="28"/>
      <c r="AQ17272" s="15"/>
    </row>
    <row r="17273" spans="36:43" x14ac:dyDescent="0.3">
      <c r="AJ17273" s="28"/>
      <c r="AQ17273" s="15"/>
    </row>
    <row r="17274" spans="36:43" x14ac:dyDescent="0.3">
      <c r="AJ17274" s="28"/>
      <c r="AQ17274" s="15"/>
    </row>
    <row r="17275" spans="36:43" x14ac:dyDescent="0.3">
      <c r="AJ17275" s="28"/>
      <c r="AQ17275" s="15"/>
    </row>
    <row r="17276" spans="36:43" x14ac:dyDescent="0.3">
      <c r="AJ17276" s="28"/>
      <c r="AQ17276" s="15"/>
    </row>
    <row r="17277" spans="36:43" x14ac:dyDescent="0.3">
      <c r="AJ17277" s="28"/>
      <c r="AQ17277" s="15"/>
    </row>
    <row r="17278" spans="36:43" x14ac:dyDescent="0.3">
      <c r="AJ17278" s="28"/>
      <c r="AQ17278" s="15"/>
    </row>
    <row r="17279" spans="36:43" x14ac:dyDescent="0.3">
      <c r="AJ17279" s="28"/>
      <c r="AQ17279" s="15"/>
    </row>
    <row r="17280" spans="36:43" x14ac:dyDescent="0.3">
      <c r="AJ17280" s="28"/>
      <c r="AQ17280" s="15"/>
    </row>
    <row r="17281" spans="36:43" x14ac:dyDescent="0.3">
      <c r="AJ17281" s="28"/>
      <c r="AQ17281" s="15"/>
    </row>
    <row r="17282" spans="36:43" x14ac:dyDescent="0.3">
      <c r="AJ17282" s="28"/>
      <c r="AQ17282" s="15"/>
    </row>
    <row r="17283" spans="36:43" x14ac:dyDescent="0.3">
      <c r="AJ17283" s="28"/>
      <c r="AQ17283" s="15"/>
    </row>
    <row r="17284" spans="36:43" x14ac:dyDescent="0.3">
      <c r="AJ17284" s="28"/>
      <c r="AQ17284" s="15"/>
    </row>
    <row r="17285" spans="36:43" x14ac:dyDescent="0.3">
      <c r="AJ17285" s="28"/>
      <c r="AQ17285" s="15"/>
    </row>
    <row r="17286" spans="36:43" x14ac:dyDescent="0.3">
      <c r="AJ17286" s="28"/>
      <c r="AQ17286" s="15"/>
    </row>
    <row r="17287" spans="36:43" x14ac:dyDescent="0.3">
      <c r="AJ17287" s="28"/>
      <c r="AQ17287" s="15"/>
    </row>
    <row r="17288" spans="36:43" x14ac:dyDescent="0.3">
      <c r="AJ17288" s="28"/>
      <c r="AQ17288" s="15"/>
    </row>
    <row r="17289" spans="36:43" x14ac:dyDescent="0.3">
      <c r="AJ17289" s="28"/>
      <c r="AQ17289" s="15"/>
    </row>
    <row r="17290" spans="36:43" x14ac:dyDescent="0.3">
      <c r="AJ17290" s="28"/>
      <c r="AQ17290" s="15"/>
    </row>
    <row r="17291" spans="36:43" x14ac:dyDescent="0.3">
      <c r="AJ17291" s="28"/>
      <c r="AQ17291" s="15"/>
    </row>
    <row r="17292" spans="36:43" x14ac:dyDescent="0.3">
      <c r="AJ17292" s="28"/>
      <c r="AQ17292" s="15"/>
    </row>
    <row r="17293" spans="36:43" x14ac:dyDescent="0.3">
      <c r="AJ17293" s="28"/>
      <c r="AQ17293" s="15"/>
    </row>
    <row r="17294" spans="36:43" x14ac:dyDescent="0.3">
      <c r="AJ17294" s="28"/>
      <c r="AQ17294" s="15"/>
    </row>
    <row r="17295" spans="36:43" x14ac:dyDescent="0.3">
      <c r="AJ17295" s="28"/>
      <c r="AQ17295" s="15"/>
    </row>
    <row r="17296" spans="36:43" x14ac:dyDescent="0.3">
      <c r="AJ17296" s="28"/>
      <c r="AQ17296" s="15"/>
    </row>
    <row r="17297" spans="36:43" x14ac:dyDescent="0.3">
      <c r="AJ17297" s="28"/>
      <c r="AQ17297" s="15"/>
    </row>
    <row r="17298" spans="36:43" x14ac:dyDescent="0.3">
      <c r="AJ17298" s="28"/>
      <c r="AQ17298" s="15"/>
    </row>
    <row r="17299" spans="36:43" x14ac:dyDescent="0.3">
      <c r="AJ17299" s="28"/>
      <c r="AQ17299" s="15"/>
    </row>
    <row r="17300" spans="36:43" x14ac:dyDescent="0.3">
      <c r="AJ17300" s="28"/>
      <c r="AQ17300" s="15"/>
    </row>
    <row r="17301" spans="36:43" x14ac:dyDescent="0.3">
      <c r="AJ17301" s="28"/>
      <c r="AQ17301" s="15"/>
    </row>
    <row r="17302" spans="36:43" x14ac:dyDescent="0.3">
      <c r="AJ17302" s="28"/>
      <c r="AQ17302" s="15"/>
    </row>
    <row r="17303" spans="36:43" x14ac:dyDescent="0.3">
      <c r="AJ17303" s="28"/>
      <c r="AQ17303" s="15"/>
    </row>
    <row r="17304" spans="36:43" x14ac:dyDescent="0.3">
      <c r="AJ17304" s="28"/>
      <c r="AQ17304" s="15"/>
    </row>
    <row r="17305" spans="36:43" x14ac:dyDescent="0.3">
      <c r="AJ17305" s="28"/>
      <c r="AQ17305" s="15"/>
    </row>
    <row r="17306" spans="36:43" x14ac:dyDescent="0.3">
      <c r="AJ17306" s="28"/>
      <c r="AQ17306" s="15"/>
    </row>
    <row r="17307" spans="36:43" x14ac:dyDescent="0.3">
      <c r="AJ17307" s="28"/>
      <c r="AQ17307" s="15"/>
    </row>
    <row r="17308" spans="36:43" x14ac:dyDescent="0.3">
      <c r="AJ17308" s="28"/>
      <c r="AQ17308" s="15"/>
    </row>
    <row r="17309" spans="36:43" x14ac:dyDescent="0.3">
      <c r="AJ17309" s="28"/>
      <c r="AQ17309" s="15"/>
    </row>
    <row r="17310" spans="36:43" x14ac:dyDescent="0.3">
      <c r="AJ17310" s="28"/>
      <c r="AQ17310" s="15"/>
    </row>
    <row r="17311" spans="36:43" x14ac:dyDescent="0.3">
      <c r="AJ17311" s="28"/>
      <c r="AQ17311" s="15"/>
    </row>
    <row r="17312" spans="36:43" x14ac:dyDescent="0.3">
      <c r="AJ17312" s="28"/>
      <c r="AQ17312" s="15"/>
    </row>
    <row r="17313" spans="36:43" x14ac:dyDescent="0.3">
      <c r="AJ17313" s="28"/>
      <c r="AQ17313" s="15"/>
    </row>
    <row r="17314" spans="36:43" x14ac:dyDescent="0.3">
      <c r="AJ17314" s="28"/>
      <c r="AQ17314" s="15"/>
    </row>
    <row r="17315" spans="36:43" x14ac:dyDescent="0.3">
      <c r="AJ17315" s="28"/>
      <c r="AQ17315" s="15"/>
    </row>
    <row r="17316" spans="36:43" x14ac:dyDescent="0.3">
      <c r="AJ17316" s="28"/>
      <c r="AQ17316" s="15"/>
    </row>
    <row r="17317" spans="36:43" x14ac:dyDescent="0.3">
      <c r="AJ17317" s="28"/>
      <c r="AQ17317" s="15"/>
    </row>
    <row r="17318" spans="36:43" x14ac:dyDescent="0.3">
      <c r="AJ17318" s="28"/>
      <c r="AQ17318" s="15"/>
    </row>
    <row r="17319" spans="36:43" x14ac:dyDescent="0.3">
      <c r="AJ17319" s="28"/>
      <c r="AQ17319" s="15"/>
    </row>
    <row r="17320" spans="36:43" x14ac:dyDescent="0.3">
      <c r="AJ17320" s="28"/>
      <c r="AQ17320" s="15"/>
    </row>
    <row r="17321" spans="36:43" x14ac:dyDescent="0.3">
      <c r="AJ17321" s="28"/>
      <c r="AQ17321" s="15"/>
    </row>
    <row r="17322" spans="36:43" x14ac:dyDescent="0.3">
      <c r="AJ17322" s="28"/>
      <c r="AQ17322" s="15"/>
    </row>
    <row r="17323" spans="36:43" x14ac:dyDescent="0.3">
      <c r="AJ17323" s="28"/>
      <c r="AQ17323" s="15"/>
    </row>
    <row r="17324" spans="36:43" x14ac:dyDescent="0.3">
      <c r="AJ17324" s="28"/>
      <c r="AQ17324" s="15"/>
    </row>
    <row r="17325" spans="36:43" x14ac:dyDescent="0.3">
      <c r="AJ17325" s="28"/>
      <c r="AQ17325" s="15"/>
    </row>
    <row r="17326" spans="36:43" x14ac:dyDescent="0.3">
      <c r="AJ17326" s="28"/>
      <c r="AQ17326" s="15"/>
    </row>
    <row r="17327" spans="36:43" x14ac:dyDescent="0.3">
      <c r="AJ17327" s="28"/>
      <c r="AQ17327" s="15"/>
    </row>
    <row r="17328" spans="36:43" x14ac:dyDescent="0.3">
      <c r="AJ17328" s="28"/>
      <c r="AQ17328" s="15"/>
    </row>
    <row r="17329" spans="36:43" x14ac:dyDescent="0.3">
      <c r="AJ17329" s="28"/>
      <c r="AQ17329" s="15"/>
    </row>
    <row r="17330" spans="36:43" x14ac:dyDescent="0.3">
      <c r="AJ17330" s="28"/>
      <c r="AQ17330" s="15"/>
    </row>
    <row r="17331" spans="36:43" x14ac:dyDescent="0.3">
      <c r="AJ17331" s="28"/>
      <c r="AQ17331" s="15"/>
    </row>
    <row r="17332" spans="36:43" x14ac:dyDescent="0.3">
      <c r="AJ17332" s="28"/>
      <c r="AQ17332" s="15"/>
    </row>
    <row r="17333" spans="36:43" x14ac:dyDescent="0.3">
      <c r="AJ17333" s="28"/>
      <c r="AQ17333" s="15"/>
    </row>
    <row r="17334" spans="36:43" x14ac:dyDescent="0.3">
      <c r="AJ17334" s="28"/>
      <c r="AQ17334" s="15"/>
    </row>
    <row r="17335" spans="36:43" x14ac:dyDescent="0.3">
      <c r="AJ17335" s="28"/>
      <c r="AQ17335" s="15"/>
    </row>
    <row r="17336" spans="36:43" x14ac:dyDescent="0.3">
      <c r="AJ17336" s="28"/>
      <c r="AQ17336" s="15"/>
    </row>
    <row r="17337" spans="36:43" x14ac:dyDescent="0.3">
      <c r="AJ17337" s="28"/>
      <c r="AQ17337" s="15"/>
    </row>
    <row r="17338" spans="36:43" x14ac:dyDescent="0.3">
      <c r="AJ17338" s="28"/>
      <c r="AQ17338" s="15"/>
    </row>
    <row r="17339" spans="36:43" x14ac:dyDescent="0.3">
      <c r="AJ17339" s="28"/>
      <c r="AQ17339" s="15"/>
    </row>
    <row r="17340" spans="36:43" x14ac:dyDescent="0.3">
      <c r="AJ17340" s="28"/>
      <c r="AQ17340" s="15"/>
    </row>
    <row r="17341" spans="36:43" x14ac:dyDescent="0.3">
      <c r="AJ17341" s="28"/>
      <c r="AQ17341" s="15"/>
    </row>
    <row r="17342" spans="36:43" x14ac:dyDescent="0.3">
      <c r="AJ17342" s="28"/>
      <c r="AQ17342" s="15"/>
    </row>
    <row r="17343" spans="36:43" x14ac:dyDescent="0.3">
      <c r="AJ17343" s="28"/>
      <c r="AQ17343" s="15"/>
    </row>
    <row r="17344" spans="36:43" x14ac:dyDescent="0.3">
      <c r="AJ17344" s="28"/>
      <c r="AQ17344" s="15"/>
    </row>
    <row r="17345" spans="36:43" x14ac:dyDescent="0.3">
      <c r="AJ17345" s="28"/>
      <c r="AQ17345" s="15"/>
    </row>
    <row r="17346" spans="36:43" x14ac:dyDescent="0.3">
      <c r="AJ17346" s="28"/>
      <c r="AQ17346" s="15"/>
    </row>
    <row r="17347" spans="36:43" x14ac:dyDescent="0.3">
      <c r="AJ17347" s="28"/>
      <c r="AQ17347" s="15"/>
    </row>
    <row r="17348" spans="36:43" x14ac:dyDescent="0.3">
      <c r="AJ17348" s="28"/>
      <c r="AQ17348" s="15"/>
    </row>
    <row r="17349" spans="36:43" x14ac:dyDescent="0.3">
      <c r="AJ17349" s="28"/>
      <c r="AQ17349" s="15"/>
    </row>
    <row r="17350" spans="36:43" x14ac:dyDescent="0.3">
      <c r="AJ17350" s="28"/>
      <c r="AQ17350" s="15"/>
    </row>
    <row r="17351" spans="36:43" x14ac:dyDescent="0.3">
      <c r="AJ17351" s="28"/>
      <c r="AQ17351" s="15"/>
    </row>
    <row r="17352" spans="36:43" x14ac:dyDescent="0.3">
      <c r="AJ17352" s="28"/>
      <c r="AQ17352" s="15"/>
    </row>
    <row r="17353" spans="36:43" x14ac:dyDescent="0.3">
      <c r="AJ17353" s="28"/>
      <c r="AQ17353" s="15"/>
    </row>
    <row r="17354" spans="36:43" x14ac:dyDescent="0.3">
      <c r="AJ17354" s="28"/>
      <c r="AQ17354" s="15"/>
    </row>
    <row r="17355" spans="36:43" x14ac:dyDescent="0.3">
      <c r="AJ17355" s="28"/>
      <c r="AQ17355" s="15"/>
    </row>
    <row r="17356" spans="36:43" x14ac:dyDescent="0.3">
      <c r="AJ17356" s="28"/>
      <c r="AQ17356" s="15"/>
    </row>
    <row r="17357" spans="36:43" x14ac:dyDescent="0.3">
      <c r="AJ17357" s="28"/>
      <c r="AQ17357" s="15"/>
    </row>
    <row r="17358" spans="36:43" x14ac:dyDescent="0.3">
      <c r="AJ17358" s="28"/>
      <c r="AQ17358" s="15"/>
    </row>
    <row r="17359" spans="36:43" x14ac:dyDescent="0.3">
      <c r="AJ17359" s="28"/>
      <c r="AQ17359" s="15"/>
    </row>
    <row r="17360" spans="36:43" x14ac:dyDescent="0.3">
      <c r="AJ17360" s="28"/>
      <c r="AQ17360" s="15"/>
    </row>
    <row r="17361" spans="36:43" x14ac:dyDescent="0.3">
      <c r="AJ17361" s="28"/>
      <c r="AQ17361" s="15"/>
    </row>
    <row r="17362" spans="36:43" x14ac:dyDescent="0.3">
      <c r="AJ17362" s="28"/>
      <c r="AQ17362" s="15"/>
    </row>
    <row r="17363" spans="36:43" x14ac:dyDescent="0.3">
      <c r="AJ17363" s="28"/>
      <c r="AQ17363" s="15"/>
    </row>
    <row r="17364" spans="36:43" x14ac:dyDescent="0.3">
      <c r="AJ17364" s="28"/>
      <c r="AQ17364" s="15"/>
    </row>
    <row r="17365" spans="36:43" x14ac:dyDescent="0.3">
      <c r="AJ17365" s="28"/>
      <c r="AQ17365" s="15"/>
    </row>
    <row r="17366" spans="36:43" x14ac:dyDescent="0.3">
      <c r="AJ17366" s="28"/>
      <c r="AQ17366" s="15"/>
    </row>
    <row r="17367" spans="36:43" x14ac:dyDescent="0.3">
      <c r="AJ17367" s="28"/>
      <c r="AQ17367" s="15"/>
    </row>
    <row r="17368" spans="36:43" x14ac:dyDescent="0.3">
      <c r="AJ17368" s="28"/>
      <c r="AQ17368" s="15"/>
    </row>
    <row r="17369" spans="36:43" x14ac:dyDescent="0.3">
      <c r="AJ17369" s="28"/>
      <c r="AQ17369" s="15"/>
    </row>
    <row r="17370" spans="36:43" x14ac:dyDescent="0.3">
      <c r="AJ17370" s="28"/>
      <c r="AQ17370" s="15"/>
    </row>
    <row r="17371" spans="36:43" x14ac:dyDescent="0.3">
      <c r="AJ17371" s="28"/>
      <c r="AQ17371" s="15"/>
    </row>
    <row r="17372" spans="36:43" x14ac:dyDescent="0.3">
      <c r="AJ17372" s="28"/>
      <c r="AQ17372" s="15"/>
    </row>
    <row r="17373" spans="36:43" x14ac:dyDescent="0.3">
      <c r="AJ17373" s="28"/>
      <c r="AQ17373" s="15"/>
    </row>
    <row r="17374" spans="36:43" x14ac:dyDescent="0.3">
      <c r="AJ17374" s="28"/>
      <c r="AQ17374" s="15"/>
    </row>
    <row r="17375" spans="36:43" x14ac:dyDescent="0.3">
      <c r="AJ17375" s="28"/>
      <c r="AQ17375" s="15"/>
    </row>
    <row r="17376" spans="36:43" x14ac:dyDescent="0.3">
      <c r="AJ17376" s="28"/>
      <c r="AQ17376" s="15"/>
    </row>
    <row r="17377" spans="36:43" x14ac:dyDescent="0.3">
      <c r="AJ17377" s="28"/>
      <c r="AQ17377" s="15"/>
    </row>
    <row r="17378" spans="36:43" x14ac:dyDescent="0.3">
      <c r="AJ17378" s="28"/>
      <c r="AQ17378" s="15"/>
    </row>
    <row r="17379" spans="36:43" x14ac:dyDescent="0.3">
      <c r="AJ17379" s="28"/>
      <c r="AQ17379" s="15"/>
    </row>
    <row r="17380" spans="36:43" x14ac:dyDescent="0.3">
      <c r="AJ17380" s="28"/>
      <c r="AQ17380" s="15"/>
    </row>
    <row r="17381" spans="36:43" x14ac:dyDescent="0.3">
      <c r="AJ17381" s="28"/>
      <c r="AQ17381" s="15"/>
    </row>
    <row r="17382" spans="36:43" x14ac:dyDescent="0.3">
      <c r="AJ17382" s="28"/>
      <c r="AQ17382" s="15"/>
    </row>
    <row r="17383" spans="36:43" x14ac:dyDescent="0.3">
      <c r="AJ17383" s="28"/>
      <c r="AQ17383" s="15"/>
    </row>
    <row r="17384" spans="36:43" x14ac:dyDescent="0.3">
      <c r="AJ17384" s="28"/>
      <c r="AQ17384" s="15"/>
    </row>
    <row r="17385" spans="36:43" x14ac:dyDescent="0.3">
      <c r="AJ17385" s="28"/>
      <c r="AQ17385" s="15"/>
    </row>
    <row r="17386" spans="36:43" x14ac:dyDescent="0.3">
      <c r="AJ17386" s="28"/>
      <c r="AQ17386" s="15"/>
    </row>
    <row r="17387" spans="36:43" x14ac:dyDescent="0.3">
      <c r="AJ17387" s="28"/>
      <c r="AQ17387" s="15"/>
    </row>
    <row r="17388" spans="36:43" x14ac:dyDescent="0.3">
      <c r="AJ17388" s="28"/>
      <c r="AQ17388" s="15"/>
    </row>
    <row r="17389" spans="36:43" x14ac:dyDescent="0.3">
      <c r="AJ17389" s="28"/>
      <c r="AQ17389" s="15"/>
    </row>
    <row r="17390" spans="36:43" x14ac:dyDescent="0.3">
      <c r="AJ17390" s="28"/>
      <c r="AQ17390" s="15"/>
    </row>
    <row r="17391" spans="36:43" x14ac:dyDescent="0.3">
      <c r="AJ17391" s="28"/>
      <c r="AQ17391" s="15"/>
    </row>
    <row r="17392" spans="36:43" x14ac:dyDescent="0.3">
      <c r="AJ17392" s="28"/>
      <c r="AQ17392" s="15"/>
    </row>
    <row r="17393" spans="36:43" x14ac:dyDescent="0.3">
      <c r="AJ17393" s="28"/>
      <c r="AQ17393" s="15"/>
    </row>
    <row r="17394" spans="36:43" x14ac:dyDescent="0.3">
      <c r="AJ17394" s="28"/>
      <c r="AQ17394" s="15"/>
    </row>
    <row r="17395" spans="36:43" x14ac:dyDescent="0.3">
      <c r="AJ17395" s="28"/>
      <c r="AQ17395" s="15"/>
    </row>
    <row r="17396" spans="36:43" x14ac:dyDescent="0.3">
      <c r="AJ17396" s="28"/>
      <c r="AQ17396" s="15"/>
    </row>
    <row r="17397" spans="36:43" x14ac:dyDescent="0.3">
      <c r="AJ17397" s="28"/>
      <c r="AQ17397" s="15"/>
    </row>
    <row r="17398" spans="36:43" x14ac:dyDescent="0.3">
      <c r="AJ17398" s="28"/>
      <c r="AQ17398" s="15"/>
    </row>
    <row r="17399" spans="36:43" x14ac:dyDescent="0.3">
      <c r="AJ17399" s="28"/>
      <c r="AQ17399" s="15"/>
    </row>
    <row r="17400" spans="36:43" x14ac:dyDescent="0.3">
      <c r="AJ17400" s="28"/>
      <c r="AQ17400" s="15"/>
    </row>
    <row r="17401" spans="36:43" x14ac:dyDescent="0.3">
      <c r="AJ17401" s="28"/>
      <c r="AQ17401" s="15"/>
    </row>
    <row r="17402" spans="36:43" x14ac:dyDescent="0.3">
      <c r="AJ17402" s="28"/>
      <c r="AQ17402" s="15"/>
    </row>
    <row r="17403" spans="36:43" x14ac:dyDescent="0.3">
      <c r="AJ17403" s="28"/>
      <c r="AQ17403" s="15"/>
    </row>
    <row r="17404" spans="36:43" x14ac:dyDescent="0.3">
      <c r="AJ17404" s="28"/>
      <c r="AQ17404" s="15"/>
    </row>
    <row r="17405" spans="36:43" x14ac:dyDescent="0.3">
      <c r="AJ17405" s="28"/>
      <c r="AQ17405" s="15"/>
    </row>
    <row r="17406" spans="36:43" x14ac:dyDescent="0.3">
      <c r="AJ17406" s="28"/>
      <c r="AQ17406" s="15"/>
    </row>
    <row r="17407" spans="36:43" x14ac:dyDescent="0.3">
      <c r="AJ17407" s="28"/>
      <c r="AQ17407" s="15"/>
    </row>
    <row r="17408" spans="36:43" x14ac:dyDescent="0.3">
      <c r="AJ17408" s="28"/>
      <c r="AQ17408" s="15"/>
    </row>
    <row r="17409" spans="36:43" x14ac:dyDescent="0.3">
      <c r="AJ17409" s="28"/>
      <c r="AQ17409" s="15"/>
    </row>
    <row r="17410" spans="36:43" x14ac:dyDescent="0.3">
      <c r="AJ17410" s="28"/>
      <c r="AQ17410" s="15"/>
    </row>
    <row r="17411" spans="36:43" x14ac:dyDescent="0.3">
      <c r="AJ17411" s="28"/>
      <c r="AQ17411" s="15"/>
    </row>
    <row r="17412" spans="36:43" x14ac:dyDescent="0.3">
      <c r="AJ17412" s="28"/>
      <c r="AQ17412" s="15"/>
    </row>
    <row r="17413" spans="36:43" x14ac:dyDescent="0.3">
      <c r="AJ17413" s="28"/>
      <c r="AQ17413" s="15"/>
    </row>
    <row r="17414" spans="36:43" x14ac:dyDescent="0.3">
      <c r="AJ17414" s="28"/>
      <c r="AQ17414" s="15"/>
    </row>
    <row r="17415" spans="36:43" x14ac:dyDescent="0.3">
      <c r="AJ17415" s="28"/>
      <c r="AQ17415" s="15"/>
    </row>
    <row r="17416" spans="36:43" x14ac:dyDescent="0.3">
      <c r="AJ17416" s="28"/>
      <c r="AQ17416" s="15"/>
    </row>
    <row r="17417" spans="36:43" x14ac:dyDescent="0.3">
      <c r="AJ17417" s="28"/>
      <c r="AQ17417" s="15"/>
    </row>
    <row r="17418" spans="36:43" x14ac:dyDescent="0.3">
      <c r="AJ17418" s="28"/>
      <c r="AQ17418" s="15"/>
    </row>
    <row r="17419" spans="36:43" x14ac:dyDescent="0.3">
      <c r="AJ17419" s="28"/>
      <c r="AQ17419" s="15"/>
    </row>
    <row r="17420" spans="36:43" x14ac:dyDescent="0.3">
      <c r="AJ17420" s="28"/>
      <c r="AQ17420" s="15"/>
    </row>
    <row r="17421" spans="36:43" x14ac:dyDescent="0.3">
      <c r="AJ17421" s="28"/>
      <c r="AQ17421" s="15"/>
    </row>
    <row r="17422" spans="36:43" x14ac:dyDescent="0.3">
      <c r="AJ17422" s="28"/>
      <c r="AQ17422" s="15"/>
    </row>
    <row r="17423" spans="36:43" x14ac:dyDescent="0.3">
      <c r="AJ17423" s="28"/>
      <c r="AQ17423" s="15"/>
    </row>
    <row r="17424" spans="36:43" x14ac:dyDescent="0.3">
      <c r="AJ17424" s="28"/>
      <c r="AQ17424" s="15"/>
    </row>
    <row r="17425" spans="36:43" x14ac:dyDescent="0.3">
      <c r="AJ17425" s="28"/>
      <c r="AQ17425" s="15"/>
    </row>
    <row r="17426" spans="36:43" x14ac:dyDescent="0.3">
      <c r="AJ17426" s="28"/>
      <c r="AQ17426" s="15"/>
    </row>
    <row r="17427" spans="36:43" x14ac:dyDescent="0.3">
      <c r="AJ17427" s="28"/>
      <c r="AQ17427" s="15"/>
    </row>
    <row r="17428" spans="36:43" x14ac:dyDescent="0.3">
      <c r="AJ17428" s="28"/>
      <c r="AQ17428" s="15"/>
    </row>
    <row r="17429" spans="36:43" x14ac:dyDescent="0.3">
      <c r="AJ17429" s="28"/>
      <c r="AQ17429" s="15"/>
    </row>
    <row r="17430" spans="36:43" x14ac:dyDescent="0.3">
      <c r="AJ17430" s="28"/>
      <c r="AQ17430" s="15"/>
    </row>
    <row r="17431" spans="36:43" x14ac:dyDescent="0.3">
      <c r="AJ17431" s="28"/>
      <c r="AQ17431" s="15"/>
    </row>
    <row r="17432" spans="36:43" x14ac:dyDescent="0.3">
      <c r="AJ17432" s="28"/>
      <c r="AQ17432" s="15"/>
    </row>
    <row r="17433" spans="36:43" x14ac:dyDescent="0.3">
      <c r="AJ17433" s="28"/>
      <c r="AQ17433" s="15"/>
    </row>
    <row r="17434" spans="36:43" x14ac:dyDescent="0.3">
      <c r="AJ17434" s="28"/>
      <c r="AQ17434" s="15"/>
    </row>
    <row r="17435" spans="36:43" x14ac:dyDescent="0.3">
      <c r="AJ17435" s="28"/>
      <c r="AQ17435" s="15"/>
    </row>
    <row r="17436" spans="36:43" x14ac:dyDescent="0.3">
      <c r="AJ17436" s="28"/>
      <c r="AQ17436" s="15"/>
    </row>
    <row r="17437" spans="36:43" x14ac:dyDescent="0.3">
      <c r="AJ17437" s="28"/>
      <c r="AQ17437" s="15"/>
    </row>
    <row r="17438" spans="36:43" x14ac:dyDescent="0.3">
      <c r="AJ17438" s="28"/>
      <c r="AQ17438" s="15"/>
    </row>
    <row r="17439" spans="36:43" x14ac:dyDescent="0.3">
      <c r="AJ17439" s="28"/>
      <c r="AQ17439" s="15"/>
    </row>
    <row r="17440" spans="36:43" x14ac:dyDescent="0.3">
      <c r="AJ17440" s="28"/>
      <c r="AQ17440" s="15"/>
    </row>
    <row r="17441" spans="36:43" x14ac:dyDescent="0.3">
      <c r="AJ17441" s="28"/>
      <c r="AQ17441" s="15"/>
    </row>
    <row r="17442" spans="36:43" x14ac:dyDescent="0.3">
      <c r="AJ17442" s="28"/>
      <c r="AQ17442" s="15"/>
    </row>
    <row r="17443" spans="36:43" x14ac:dyDescent="0.3">
      <c r="AJ17443" s="28"/>
      <c r="AQ17443" s="15"/>
    </row>
    <row r="17444" spans="36:43" x14ac:dyDescent="0.3">
      <c r="AJ17444" s="28"/>
      <c r="AQ17444" s="15"/>
    </row>
    <row r="17445" spans="36:43" x14ac:dyDescent="0.3">
      <c r="AJ17445" s="28"/>
      <c r="AQ17445" s="15"/>
    </row>
    <row r="17446" spans="36:43" x14ac:dyDescent="0.3">
      <c r="AJ17446" s="28"/>
      <c r="AQ17446" s="15"/>
    </row>
    <row r="17447" spans="36:43" x14ac:dyDescent="0.3">
      <c r="AJ17447" s="28"/>
      <c r="AQ17447" s="15"/>
    </row>
    <row r="17448" spans="36:43" x14ac:dyDescent="0.3">
      <c r="AJ17448" s="28"/>
      <c r="AQ17448" s="15"/>
    </row>
    <row r="17449" spans="36:43" x14ac:dyDescent="0.3">
      <c r="AJ17449" s="28"/>
      <c r="AQ17449" s="15"/>
    </row>
    <row r="17450" spans="36:43" x14ac:dyDescent="0.3">
      <c r="AJ17450" s="28"/>
      <c r="AQ17450" s="15"/>
    </row>
    <row r="17451" spans="36:43" x14ac:dyDescent="0.3">
      <c r="AJ17451" s="28"/>
      <c r="AQ17451" s="15"/>
    </row>
    <row r="17452" spans="36:43" x14ac:dyDescent="0.3">
      <c r="AJ17452" s="28"/>
      <c r="AQ17452" s="15"/>
    </row>
    <row r="17453" spans="36:43" x14ac:dyDescent="0.3">
      <c r="AJ17453" s="28"/>
      <c r="AQ17453" s="15"/>
    </row>
    <row r="17454" spans="36:43" x14ac:dyDescent="0.3">
      <c r="AJ17454" s="28"/>
      <c r="AQ17454" s="15"/>
    </row>
    <row r="17455" spans="36:43" x14ac:dyDescent="0.3">
      <c r="AJ17455" s="28"/>
      <c r="AQ17455" s="15"/>
    </row>
    <row r="17456" spans="36:43" x14ac:dyDescent="0.3">
      <c r="AJ17456" s="28"/>
      <c r="AQ17456" s="15"/>
    </row>
    <row r="17457" spans="36:43" x14ac:dyDescent="0.3">
      <c r="AJ17457" s="28"/>
      <c r="AQ17457" s="15"/>
    </row>
    <row r="17458" spans="36:43" x14ac:dyDescent="0.3">
      <c r="AJ17458" s="28"/>
      <c r="AQ17458" s="15"/>
    </row>
    <row r="17459" spans="36:43" x14ac:dyDescent="0.3">
      <c r="AJ17459" s="28"/>
      <c r="AQ17459" s="15"/>
    </row>
    <row r="17460" spans="36:43" x14ac:dyDescent="0.3">
      <c r="AJ17460" s="28"/>
      <c r="AQ17460" s="15"/>
    </row>
    <row r="17461" spans="36:43" x14ac:dyDescent="0.3">
      <c r="AJ17461" s="28"/>
      <c r="AQ17461" s="15"/>
    </row>
    <row r="17462" spans="36:43" x14ac:dyDescent="0.3">
      <c r="AJ17462" s="28"/>
      <c r="AQ17462" s="15"/>
    </row>
    <row r="17463" spans="36:43" x14ac:dyDescent="0.3">
      <c r="AJ17463" s="28"/>
      <c r="AQ17463" s="15"/>
    </row>
    <row r="17464" spans="36:43" x14ac:dyDescent="0.3">
      <c r="AJ17464" s="28"/>
      <c r="AQ17464" s="15"/>
    </row>
    <row r="17465" spans="36:43" x14ac:dyDescent="0.3">
      <c r="AJ17465" s="28"/>
      <c r="AQ17465" s="15"/>
    </row>
    <row r="17466" spans="36:43" x14ac:dyDescent="0.3">
      <c r="AJ17466" s="28"/>
      <c r="AQ17466" s="15"/>
    </row>
    <row r="17467" spans="36:43" x14ac:dyDescent="0.3">
      <c r="AJ17467" s="28"/>
      <c r="AQ17467" s="15"/>
    </row>
    <row r="17468" spans="36:43" x14ac:dyDescent="0.3">
      <c r="AJ17468" s="28"/>
      <c r="AQ17468" s="15"/>
    </row>
    <row r="17469" spans="36:43" x14ac:dyDescent="0.3">
      <c r="AJ17469" s="28"/>
      <c r="AQ17469" s="15"/>
    </row>
    <row r="17470" spans="36:43" x14ac:dyDescent="0.3">
      <c r="AJ17470" s="28"/>
      <c r="AQ17470" s="15"/>
    </row>
    <row r="17471" spans="36:43" x14ac:dyDescent="0.3">
      <c r="AJ17471" s="28"/>
      <c r="AQ17471" s="15"/>
    </row>
    <row r="17472" spans="36:43" x14ac:dyDescent="0.3">
      <c r="AJ17472" s="28"/>
      <c r="AQ17472" s="15"/>
    </row>
    <row r="17473" spans="36:43" x14ac:dyDescent="0.3">
      <c r="AJ17473" s="28"/>
      <c r="AQ17473" s="15"/>
    </row>
    <row r="17474" spans="36:43" x14ac:dyDescent="0.3">
      <c r="AJ17474" s="28"/>
      <c r="AQ17474" s="15"/>
    </row>
    <row r="17475" spans="36:43" x14ac:dyDescent="0.3">
      <c r="AJ17475" s="28"/>
      <c r="AQ17475" s="15"/>
    </row>
    <row r="17476" spans="36:43" x14ac:dyDescent="0.3">
      <c r="AJ17476" s="28"/>
      <c r="AQ17476" s="15"/>
    </row>
    <row r="17477" spans="36:43" x14ac:dyDescent="0.3">
      <c r="AJ17477" s="28"/>
      <c r="AQ17477" s="15"/>
    </row>
    <row r="17478" spans="36:43" x14ac:dyDescent="0.3">
      <c r="AJ17478" s="28"/>
      <c r="AQ17478" s="15"/>
    </row>
    <row r="17479" spans="36:43" x14ac:dyDescent="0.3">
      <c r="AJ17479" s="28"/>
      <c r="AQ17479" s="15"/>
    </row>
    <row r="17480" spans="36:43" x14ac:dyDescent="0.3">
      <c r="AJ17480" s="28"/>
      <c r="AQ17480" s="15"/>
    </row>
    <row r="17481" spans="36:43" x14ac:dyDescent="0.3">
      <c r="AJ17481" s="28"/>
      <c r="AQ17481" s="15"/>
    </row>
    <row r="17482" spans="36:43" x14ac:dyDescent="0.3">
      <c r="AJ17482" s="28"/>
      <c r="AQ17482" s="15"/>
    </row>
    <row r="17483" spans="36:43" x14ac:dyDescent="0.3">
      <c r="AJ17483" s="28"/>
      <c r="AQ17483" s="15"/>
    </row>
    <row r="17484" spans="36:43" x14ac:dyDescent="0.3">
      <c r="AJ17484" s="28"/>
      <c r="AQ17484" s="15"/>
    </row>
    <row r="17485" spans="36:43" x14ac:dyDescent="0.3">
      <c r="AJ17485" s="28"/>
      <c r="AQ17485" s="15"/>
    </row>
    <row r="17486" spans="36:43" x14ac:dyDescent="0.3">
      <c r="AJ17486" s="28"/>
      <c r="AQ17486" s="15"/>
    </row>
    <row r="17487" spans="36:43" x14ac:dyDescent="0.3">
      <c r="AJ17487" s="28"/>
      <c r="AQ17487" s="15"/>
    </row>
    <row r="17488" spans="36:43" x14ac:dyDescent="0.3">
      <c r="AJ17488" s="28"/>
      <c r="AQ17488" s="15"/>
    </row>
    <row r="17489" spans="36:43" x14ac:dyDescent="0.3">
      <c r="AJ17489" s="28"/>
      <c r="AQ17489" s="15"/>
    </row>
    <row r="17490" spans="36:43" x14ac:dyDescent="0.3">
      <c r="AJ17490" s="28"/>
      <c r="AQ17490" s="15"/>
    </row>
    <row r="17491" spans="36:43" x14ac:dyDescent="0.3">
      <c r="AJ17491" s="28"/>
      <c r="AQ17491" s="15"/>
    </row>
    <row r="17492" spans="36:43" x14ac:dyDescent="0.3">
      <c r="AJ17492" s="28"/>
      <c r="AQ17492" s="15"/>
    </row>
    <row r="17493" spans="36:43" x14ac:dyDescent="0.3">
      <c r="AJ17493" s="28"/>
      <c r="AQ17493" s="15"/>
    </row>
    <row r="17494" spans="36:43" x14ac:dyDescent="0.3">
      <c r="AJ17494" s="28"/>
      <c r="AQ17494" s="15"/>
    </row>
    <row r="17495" spans="36:43" x14ac:dyDescent="0.3">
      <c r="AJ17495" s="28"/>
      <c r="AQ17495" s="15"/>
    </row>
    <row r="17496" spans="36:43" x14ac:dyDescent="0.3">
      <c r="AJ17496" s="28"/>
      <c r="AQ17496" s="15"/>
    </row>
    <row r="17497" spans="36:43" x14ac:dyDescent="0.3">
      <c r="AJ17497" s="28"/>
      <c r="AQ17497" s="15"/>
    </row>
    <row r="17498" spans="36:43" x14ac:dyDescent="0.3">
      <c r="AJ17498" s="28"/>
      <c r="AQ17498" s="15"/>
    </row>
    <row r="17499" spans="36:43" x14ac:dyDescent="0.3">
      <c r="AJ17499" s="28"/>
      <c r="AQ17499" s="15"/>
    </row>
    <row r="17500" spans="36:43" x14ac:dyDescent="0.3">
      <c r="AJ17500" s="28"/>
      <c r="AQ17500" s="15"/>
    </row>
    <row r="17501" spans="36:43" x14ac:dyDescent="0.3">
      <c r="AJ17501" s="28"/>
      <c r="AQ17501" s="15"/>
    </row>
    <row r="17502" spans="36:43" x14ac:dyDescent="0.3">
      <c r="AJ17502" s="28"/>
      <c r="AQ17502" s="15"/>
    </row>
    <row r="17503" spans="36:43" x14ac:dyDescent="0.3">
      <c r="AJ17503" s="28"/>
      <c r="AQ17503" s="15"/>
    </row>
    <row r="17504" spans="36:43" x14ac:dyDescent="0.3">
      <c r="AJ17504" s="28"/>
      <c r="AQ17504" s="15"/>
    </row>
    <row r="17505" spans="36:43" x14ac:dyDescent="0.3">
      <c r="AJ17505" s="28"/>
      <c r="AQ17505" s="15"/>
    </row>
    <row r="17506" spans="36:43" x14ac:dyDescent="0.3">
      <c r="AJ17506" s="28"/>
      <c r="AQ17506" s="15"/>
    </row>
    <row r="17507" spans="36:43" x14ac:dyDescent="0.3">
      <c r="AJ17507" s="28"/>
      <c r="AQ17507" s="15"/>
    </row>
    <row r="17508" spans="36:43" x14ac:dyDescent="0.3">
      <c r="AJ17508" s="28"/>
      <c r="AQ17508" s="15"/>
    </row>
    <row r="17509" spans="36:43" x14ac:dyDescent="0.3">
      <c r="AJ17509" s="28"/>
      <c r="AQ17509" s="15"/>
    </row>
    <row r="17510" spans="36:43" x14ac:dyDescent="0.3">
      <c r="AJ17510" s="28"/>
      <c r="AQ17510" s="15"/>
    </row>
    <row r="17511" spans="36:43" x14ac:dyDescent="0.3">
      <c r="AJ17511" s="28"/>
      <c r="AQ17511" s="15"/>
    </row>
    <row r="17512" spans="36:43" x14ac:dyDescent="0.3">
      <c r="AJ17512" s="28"/>
      <c r="AQ17512" s="15"/>
    </row>
    <row r="17513" spans="36:43" x14ac:dyDescent="0.3">
      <c r="AJ17513" s="28"/>
      <c r="AQ17513" s="15"/>
    </row>
    <row r="17514" spans="36:43" x14ac:dyDescent="0.3">
      <c r="AJ17514" s="28"/>
      <c r="AQ17514" s="15"/>
    </row>
    <row r="17515" spans="36:43" x14ac:dyDescent="0.3">
      <c r="AJ17515" s="28"/>
      <c r="AQ17515" s="15"/>
    </row>
    <row r="17516" spans="36:43" x14ac:dyDescent="0.3">
      <c r="AJ17516" s="28"/>
      <c r="AQ17516" s="15"/>
    </row>
    <row r="17517" spans="36:43" x14ac:dyDescent="0.3">
      <c r="AJ17517" s="28"/>
      <c r="AQ17517" s="15"/>
    </row>
    <row r="17518" spans="36:43" x14ac:dyDescent="0.3">
      <c r="AJ17518" s="28"/>
      <c r="AQ17518" s="15"/>
    </row>
    <row r="17519" spans="36:43" x14ac:dyDescent="0.3">
      <c r="AJ17519" s="28"/>
      <c r="AQ17519" s="15"/>
    </row>
    <row r="17520" spans="36:43" x14ac:dyDescent="0.3">
      <c r="AJ17520" s="28"/>
      <c r="AQ17520" s="15"/>
    </row>
    <row r="17521" spans="36:43" x14ac:dyDescent="0.3">
      <c r="AJ17521" s="28"/>
      <c r="AQ17521" s="15"/>
    </row>
    <row r="17522" spans="36:43" x14ac:dyDescent="0.3">
      <c r="AJ17522" s="28"/>
      <c r="AQ17522" s="15"/>
    </row>
    <row r="17523" spans="36:43" x14ac:dyDescent="0.3">
      <c r="AJ17523" s="28"/>
      <c r="AQ17523" s="15"/>
    </row>
    <row r="17524" spans="36:43" x14ac:dyDescent="0.3">
      <c r="AJ17524" s="28"/>
      <c r="AQ17524" s="15"/>
    </row>
    <row r="17525" spans="36:43" x14ac:dyDescent="0.3">
      <c r="AJ17525" s="28"/>
      <c r="AQ17525" s="15"/>
    </row>
    <row r="17526" spans="36:43" x14ac:dyDescent="0.3">
      <c r="AJ17526" s="28"/>
      <c r="AQ17526" s="15"/>
    </row>
    <row r="17527" spans="36:43" x14ac:dyDescent="0.3">
      <c r="AJ17527" s="28"/>
      <c r="AQ17527" s="15"/>
    </row>
    <row r="17528" spans="36:43" x14ac:dyDescent="0.3">
      <c r="AJ17528" s="28"/>
      <c r="AQ17528" s="15"/>
    </row>
    <row r="17529" spans="36:43" x14ac:dyDescent="0.3">
      <c r="AJ17529" s="28"/>
      <c r="AQ17529" s="15"/>
    </row>
    <row r="17530" spans="36:43" x14ac:dyDescent="0.3">
      <c r="AJ17530" s="28"/>
      <c r="AQ17530" s="15"/>
    </row>
    <row r="17531" spans="36:43" x14ac:dyDescent="0.3">
      <c r="AJ17531" s="28"/>
      <c r="AQ17531" s="15"/>
    </row>
    <row r="17532" spans="36:43" x14ac:dyDescent="0.3">
      <c r="AJ17532" s="28"/>
      <c r="AQ17532" s="15"/>
    </row>
    <row r="17533" spans="36:43" x14ac:dyDescent="0.3">
      <c r="AJ17533" s="28"/>
      <c r="AQ17533" s="15"/>
    </row>
    <row r="17534" spans="36:43" x14ac:dyDescent="0.3">
      <c r="AJ17534" s="28"/>
      <c r="AQ17534" s="15"/>
    </row>
    <row r="17535" spans="36:43" x14ac:dyDescent="0.3">
      <c r="AJ17535" s="28"/>
      <c r="AQ17535" s="15"/>
    </row>
    <row r="17536" spans="36:43" x14ac:dyDescent="0.3">
      <c r="AJ17536" s="28"/>
      <c r="AQ17536" s="15"/>
    </row>
    <row r="17537" spans="36:43" x14ac:dyDescent="0.3">
      <c r="AJ17537" s="28"/>
      <c r="AQ17537" s="15"/>
    </row>
    <row r="17538" spans="36:43" x14ac:dyDescent="0.3">
      <c r="AJ17538" s="28"/>
      <c r="AQ17538" s="15"/>
    </row>
    <row r="17539" spans="36:43" x14ac:dyDescent="0.3">
      <c r="AJ17539" s="28"/>
      <c r="AQ17539" s="15"/>
    </row>
    <row r="17540" spans="36:43" x14ac:dyDescent="0.3">
      <c r="AJ17540" s="28"/>
      <c r="AQ17540" s="15"/>
    </row>
    <row r="17541" spans="36:43" x14ac:dyDescent="0.3">
      <c r="AJ17541" s="28"/>
      <c r="AQ17541" s="15"/>
    </row>
    <row r="17542" spans="36:43" x14ac:dyDescent="0.3">
      <c r="AJ17542" s="28"/>
      <c r="AQ17542" s="15"/>
    </row>
    <row r="17543" spans="36:43" x14ac:dyDescent="0.3">
      <c r="AJ17543" s="28"/>
      <c r="AQ17543" s="15"/>
    </row>
    <row r="17544" spans="36:43" x14ac:dyDescent="0.3">
      <c r="AJ17544" s="28"/>
      <c r="AQ17544" s="15"/>
    </row>
    <row r="17545" spans="36:43" x14ac:dyDescent="0.3">
      <c r="AJ17545" s="28"/>
      <c r="AQ17545" s="15"/>
    </row>
    <row r="17546" spans="36:43" x14ac:dyDescent="0.3">
      <c r="AJ17546" s="28"/>
      <c r="AQ17546" s="15"/>
    </row>
    <row r="17547" spans="36:43" x14ac:dyDescent="0.3">
      <c r="AJ17547" s="28"/>
      <c r="AQ17547" s="15"/>
    </row>
    <row r="17548" spans="36:43" x14ac:dyDescent="0.3">
      <c r="AJ17548" s="28"/>
      <c r="AQ17548" s="15"/>
    </row>
    <row r="17549" spans="36:43" x14ac:dyDescent="0.3">
      <c r="AJ17549" s="28"/>
      <c r="AQ17549" s="15"/>
    </row>
    <row r="17550" spans="36:43" x14ac:dyDescent="0.3">
      <c r="AJ17550" s="28"/>
      <c r="AQ17550" s="15"/>
    </row>
    <row r="17551" spans="36:43" x14ac:dyDescent="0.3">
      <c r="AJ17551" s="28"/>
      <c r="AQ17551" s="15"/>
    </row>
    <row r="17552" spans="36:43" x14ac:dyDescent="0.3">
      <c r="AJ17552" s="28"/>
      <c r="AQ17552" s="15"/>
    </row>
    <row r="17553" spans="36:43" x14ac:dyDescent="0.3">
      <c r="AJ17553" s="28"/>
      <c r="AQ17553" s="15"/>
    </row>
    <row r="17554" spans="36:43" x14ac:dyDescent="0.3">
      <c r="AJ17554" s="28"/>
      <c r="AQ17554" s="15"/>
    </row>
    <row r="17555" spans="36:43" x14ac:dyDescent="0.3">
      <c r="AJ17555" s="28"/>
      <c r="AQ17555" s="15"/>
    </row>
    <row r="17556" spans="36:43" x14ac:dyDescent="0.3">
      <c r="AJ17556" s="28"/>
      <c r="AQ17556" s="15"/>
    </row>
    <row r="17557" spans="36:43" x14ac:dyDescent="0.3">
      <c r="AJ17557" s="28"/>
      <c r="AQ17557" s="15"/>
    </row>
    <row r="17558" spans="36:43" x14ac:dyDescent="0.3">
      <c r="AJ17558" s="28"/>
      <c r="AQ17558" s="15"/>
    </row>
    <row r="17559" spans="36:43" x14ac:dyDescent="0.3">
      <c r="AJ17559" s="28"/>
      <c r="AQ17559" s="15"/>
    </row>
    <row r="17560" spans="36:43" x14ac:dyDescent="0.3">
      <c r="AJ17560" s="28"/>
      <c r="AQ17560" s="15"/>
    </row>
    <row r="17561" spans="36:43" x14ac:dyDescent="0.3">
      <c r="AJ17561" s="28"/>
      <c r="AQ17561" s="15"/>
    </row>
    <row r="17562" spans="36:43" x14ac:dyDescent="0.3">
      <c r="AJ17562" s="28"/>
      <c r="AQ17562" s="15"/>
    </row>
    <row r="17563" spans="36:43" x14ac:dyDescent="0.3">
      <c r="AJ17563" s="28"/>
      <c r="AQ17563" s="15"/>
    </row>
    <row r="17564" spans="36:43" x14ac:dyDescent="0.3">
      <c r="AJ17564" s="28"/>
      <c r="AQ17564" s="15"/>
    </row>
    <row r="17565" spans="36:43" x14ac:dyDescent="0.3">
      <c r="AJ17565" s="28"/>
      <c r="AQ17565" s="15"/>
    </row>
    <row r="17566" spans="36:43" x14ac:dyDescent="0.3">
      <c r="AJ17566" s="28"/>
      <c r="AQ17566" s="15"/>
    </row>
    <row r="17567" spans="36:43" x14ac:dyDescent="0.3">
      <c r="AJ17567" s="28"/>
      <c r="AQ17567" s="15"/>
    </row>
    <row r="17568" spans="36:43" x14ac:dyDescent="0.3">
      <c r="AJ17568" s="28"/>
      <c r="AQ17568" s="15"/>
    </row>
    <row r="17569" spans="36:43" x14ac:dyDescent="0.3">
      <c r="AJ17569" s="28"/>
      <c r="AQ17569" s="15"/>
    </row>
    <row r="17570" spans="36:43" x14ac:dyDescent="0.3">
      <c r="AJ17570" s="28"/>
      <c r="AQ17570" s="15"/>
    </row>
    <row r="17571" spans="36:43" x14ac:dyDescent="0.3">
      <c r="AJ17571" s="28"/>
      <c r="AQ17571" s="15"/>
    </row>
    <row r="17572" spans="36:43" x14ac:dyDescent="0.3">
      <c r="AJ17572" s="28"/>
      <c r="AQ17572" s="15"/>
    </row>
    <row r="17573" spans="36:43" x14ac:dyDescent="0.3">
      <c r="AJ17573" s="28"/>
      <c r="AQ17573" s="15"/>
    </row>
    <row r="17574" spans="36:43" x14ac:dyDescent="0.3">
      <c r="AJ17574" s="28"/>
      <c r="AQ17574" s="15"/>
    </row>
    <row r="17575" spans="36:43" x14ac:dyDescent="0.3">
      <c r="AJ17575" s="28"/>
      <c r="AQ17575" s="15"/>
    </row>
    <row r="17576" spans="36:43" x14ac:dyDescent="0.3">
      <c r="AJ17576" s="28"/>
      <c r="AQ17576" s="15"/>
    </row>
    <row r="17577" spans="36:43" x14ac:dyDescent="0.3">
      <c r="AJ17577" s="28"/>
      <c r="AQ17577" s="15"/>
    </row>
    <row r="17578" spans="36:43" x14ac:dyDescent="0.3">
      <c r="AJ17578" s="28"/>
      <c r="AQ17578" s="15"/>
    </row>
    <row r="17579" spans="36:43" x14ac:dyDescent="0.3">
      <c r="AJ17579" s="28"/>
      <c r="AQ17579" s="15"/>
    </row>
    <row r="17580" spans="36:43" x14ac:dyDescent="0.3">
      <c r="AJ17580" s="28"/>
      <c r="AQ17580" s="15"/>
    </row>
    <row r="17581" spans="36:43" x14ac:dyDescent="0.3">
      <c r="AJ17581" s="28"/>
      <c r="AQ17581" s="15"/>
    </row>
    <row r="17582" spans="36:43" x14ac:dyDescent="0.3">
      <c r="AJ17582" s="28"/>
      <c r="AQ17582" s="15"/>
    </row>
    <row r="17583" spans="36:43" x14ac:dyDescent="0.3">
      <c r="AJ17583" s="28"/>
      <c r="AQ17583" s="15"/>
    </row>
    <row r="17584" spans="36:43" x14ac:dyDescent="0.3">
      <c r="AJ17584" s="28"/>
      <c r="AQ17584" s="15"/>
    </row>
    <row r="17585" spans="36:43" x14ac:dyDescent="0.3">
      <c r="AJ17585" s="28"/>
      <c r="AQ17585" s="15"/>
    </row>
    <row r="17586" spans="36:43" x14ac:dyDescent="0.3">
      <c r="AJ17586" s="28"/>
      <c r="AQ17586" s="15"/>
    </row>
    <row r="17587" spans="36:43" x14ac:dyDescent="0.3">
      <c r="AJ17587" s="28"/>
      <c r="AQ17587" s="15"/>
    </row>
    <row r="17588" spans="36:43" x14ac:dyDescent="0.3">
      <c r="AJ17588" s="28"/>
      <c r="AQ17588" s="15"/>
    </row>
    <row r="17589" spans="36:43" x14ac:dyDescent="0.3">
      <c r="AJ17589" s="28"/>
      <c r="AQ17589" s="15"/>
    </row>
    <row r="17590" spans="36:43" x14ac:dyDescent="0.3">
      <c r="AJ17590" s="28"/>
      <c r="AQ17590" s="15"/>
    </row>
    <row r="17591" spans="36:43" x14ac:dyDescent="0.3">
      <c r="AJ17591" s="28"/>
      <c r="AQ17591" s="15"/>
    </row>
    <row r="17592" spans="36:43" x14ac:dyDescent="0.3">
      <c r="AJ17592" s="28"/>
      <c r="AQ17592" s="15"/>
    </row>
    <row r="17593" spans="36:43" x14ac:dyDescent="0.3">
      <c r="AJ17593" s="28"/>
      <c r="AQ17593" s="15"/>
    </row>
    <row r="17594" spans="36:43" x14ac:dyDescent="0.3">
      <c r="AJ17594" s="28"/>
      <c r="AQ17594" s="15"/>
    </row>
    <row r="17595" spans="36:43" x14ac:dyDescent="0.3">
      <c r="AJ17595" s="28"/>
      <c r="AQ17595" s="15"/>
    </row>
    <row r="17596" spans="36:43" x14ac:dyDescent="0.3">
      <c r="AJ17596" s="28"/>
      <c r="AQ17596" s="15"/>
    </row>
    <row r="17597" spans="36:43" x14ac:dyDescent="0.3">
      <c r="AJ17597" s="28"/>
      <c r="AQ17597" s="15"/>
    </row>
    <row r="17598" spans="36:43" x14ac:dyDescent="0.3">
      <c r="AJ17598" s="28"/>
      <c r="AQ17598" s="15"/>
    </row>
    <row r="17599" spans="36:43" x14ac:dyDescent="0.3">
      <c r="AJ17599" s="28"/>
      <c r="AQ17599" s="15"/>
    </row>
    <row r="17600" spans="36:43" x14ac:dyDescent="0.3">
      <c r="AJ17600" s="28"/>
      <c r="AQ17600" s="15"/>
    </row>
    <row r="17601" spans="36:43" x14ac:dyDescent="0.3">
      <c r="AJ17601" s="28"/>
      <c r="AQ17601" s="15"/>
    </row>
    <row r="17602" spans="36:43" x14ac:dyDescent="0.3">
      <c r="AJ17602" s="28"/>
      <c r="AQ17602" s="15"/>
    </row>
    <row r="17603" spans="36:43" x14ac:dyDescent="0.3">
      <c r="AJ17603" s="28"/>
      <c r="AQ17603" s="15"/>
    </row>
    <row r="17604" spans="36:43" x14ac:dyDescent="0.3">
      <c r="AJ17604" s="28"/>
      <c r="AQ17604" s="15"/>
    </row>
    <row r="17605" spans="36:43" x14ac:dyDescent="0.3">
      <c r="AJ17605" s="28"/>
      <c r="AQ17605" s="15"/>
    </row>
    <row r="17606" spans="36:43" x14ac:dyDescent="0.3">
      <c r="AJ17606" s="28"/>
      <c r="AQ17606" s="15"/>
    </row>
    <row r="17607" spans="36:43" x14ac:dyDescent="0.3">
      <c r="AJ17607" s="28"/>
      <c r="AQ17607" s="15"/>
    </row>
    <row r="17608" spans="36:43" x14ac:dyDescent="0.3">
      <c r="AJ17608" s="28"/>
      <c r="AQ17608" s="15"/>
    </row>
    <row r="17609" spans="36:43" x14ac:dyDescent="0.3">
      <c r="AJ17609" s="28"/>
      <c r="AQ17609" s="15"/>
    </row>
    <row r="17610" spans="36:43" x14ac:dyDescent="0.3">
      <c r="AJ17610" s="28"/>
      <c r="AQ17610" s="15"/>
    </row>
    <row r="17611" spans="36:43" x14ac:dyDescent="0.3">
      <c r="AJ17611" s="28"/>
      <c r="AQ17611" s="15"/>
    </row>
    <row r="17612" spans="36:43" x14ac:dyDescent="0.3">
      <c r="AJ17612" s="28"/>
      <c r="AQ17612" s="15"/>
    </row>
    <row r="17613" spans="36:43" x14ac:dyDescent="0.3">
      <c r="AJ17613" s="28"/>
      <c r="AQ17613" s="15"/>
    </row>
    <row r="17614" spans="36:43" x14ac:dyDescent="0.3">
      <c r="AJ17614" s="28"/>
      <c r="AQ17614" s="15"/>
    </row>
    <row r="17615" spans="36:43" x14ac:dyDescent="0.3">
      <c r="AJ17615" s="28"/>
      <c r="AQ17615" s="15"/>
    </row>
    <row r="17616" spans="36:43" x14ac:dyDescent="0.3">
      <c r="AJ17616" s="28"/>
      <c r="AQ17616" s="15"/>
    </row>
    <row r="17617" spans="36:43" x14ac:dyDescent="0.3">
      <c r="AJ17617" s="28"/>
      <c r="AQ17617" s="15"/>
    </row>
    <row r="17618" spans="36:43" x14ac:dyDescent="0.3">
      <c r="AJ17618" s="28"/>
      <c r="AQ17618" s="15"/>
    </row>
    <row r="17619" spans="36:43" x14ac:dyDescent="0.3">
      <c r="AJ17619" s="28"/>
      <c r="AQ17619" s="15"/>
    </row>
    <row r="17620" spans="36:43" x14ac:dyDescent="0.3">
      <c r="AJ17620" s="28"/>
      <c r="AQ17620" s="15"/>
    </row>
    <row r="17621" spans="36:43" x14ac:dyDescent="0.3">
      <c r="AJ17621" s="28"/>
      <c r="AQ17621" s="15"/>
    </row>
    <row r="17622" spans="36:43" x14ac:dyDescent="0.3">
      <c r="AJ17622" s="28"/>
      <c r="AQ17622" s="15"/>
    </row>
    <row r="17623" spans="36:43" x14ac:dyDescent="0.3">
      <c r="AJ17623" s="28"/>
      <c r="AQ17623" s="15"/>
    </row>
    <row r="17624" spans="36:43" x14ac:dyDescent="0.3">
      <c r="AJ17624" s="28"/>
      <c r="AQ17624" s="15"/>
    </row>
    <row r="17625" spans="36:43" x14ac:dyDescent="0.3">
      <c r="AJ17625" s="28"/>
      <c r="AQ17625" s="15"/>
    </row>
    <row r="17626" spans="36:43" x14ac:dyDescent="0.3">
      <c r="AJ17626" s="28"/>
      <c r="AQ17626" s="15"/>
    </row>
    <row r="17627" spans="36:43" x14ac:dyDescent="0.3">
      <c r="AJ17627" s="28"/>
      <c r="AQ17627" s="15"/>
    </row>
    <row r="17628" spans="36:43" x14ac:dyDescent="0.3">
      <c r="AJ17628" s="28"/>
      <c r="AQ17628" s="15"/>
    </row>
    <row r="17629" spans="36:43" x14ac:dyDescent="0.3">
      <c r="AJ17629" s="28"/>
      <c r="AQ17629" s="15"/>
    </row>
    <row r="17630" spans="36:43" x14ac:dyDescent="0.3">
      <c r="AJ17630" s="28"/>
      <c r="AQ17630" s="15"/>
    </row>
    <row r="17631" spans="36:43" x14ac:dyDescent="0.3">
      <c r="AJ17631" s="28"/>
      <c r="AQ17631" s="15"/>
    </row>
    <row r="17632" spans="36:43" x14ac:dyDescent="0.3">
      <c r="AJ17632" s="28"/>
      <c r="AQ17632" s="15"/>
    </row>
    <row r="17633" spans="36:43" x14ac:dyDescent="0.3">
      <c r="AJ17633" s="28"/>
      <c r="AQ17633" s="15"/>
    </row>
    <row r="17634" spans="36:43" x14ac:dyDescent="0.3">
      <c r="AJ17634" s="28"/>
      <c r="AQ17634" s="15"/>
    </row>
    <row r="17635" spans="36:43" x14ac:dyDescent="0.3">
      <c r="AJ17635" s="28"/>
      <c r="AQ17635" s="15"/>
    </row>
    <row r="17636" spans="36:43" x14ac:dyDescent="0.3">
      <c r="AJ17636" s="28"/>
      <c r="AQ17636" s="15"/>
    </row>
    <row r="17637" spans="36:43" x14ac:dyDescent="0.3">
      <c r="AJ17637" s="28"/>
      <c r="AQ17637" s="15"/>
    </row>
    <row r="17638" spans="36:43" x14ac:dyDescent="0.3">
      <c r="AJ17638" s="28"/>
      <c r="AQ17638" s="15"/>
    </row>
    <row r="17639" spans="36:43" x14ac:dyDescent="0.3">
      <c r="AJ17639" s="28"/>
      <c r="AQ17639" s="15"/>
    </row>
    <row r="17640" spans="36:43" x14ac:dyDescent="0.3">
      <c r="AJ17640" s="28"/>
      <c r="AQ17640" s="15"/>
    </row>
    <row r="17641" spans="36:43" x14ac:dyDescent="0.3">
      <c r="AJ17641" s="28"/>
      <c r="AQ17641" s="15"/>
    </row>
    <row r="17642" spans="36:43" x14ac:dyDescent="0.3">
      <c r="AJ17642" s="28"/>
      <c r="AQ17642" s="15"/>
    </row>
    <row r="17643" spans="36:43" x14ac:dyDescent="0.3">
      <c r="AJ17643" s="28"/>
      <c r="AQ17643" s="15"/>
    </row>
    <row r="17644" spans="36:43" x14ac:dyDescent="0.3">
      <c r="AJ17644" s="28"/>
      <c r="AQ17644" s="15"/>
    </row>
    <row r="17645" spans="36:43" x14ac:dyDescent="0.3">
      <c r="AJ17645" s="28"/>
      <c r="AQ17645" s="15"/>
    </row>
    <row r="17646" spans="36:43" x14ac:dyDescent="0.3">
      <c r="AJ17646" s="28"/>
      <c r="AQ17646" s="15"/>
    </row>
    <row r="17647" spans="36:43" x14ac:dyDescent="0.3">
      <c r="AJ17647" s="28"/>
      <c r="AQ17647" s="15"/>
    </row>
    <row r="17648" spans="36:43" x14ac:dyDescent="0.3">
      <c r="AJ17648" s="28"/>
      <c r="AQ17648" s="15"/>
    </row>
    <row r="17649" spans="36:43" x14ac:dyDescent="0.3">
      <c r="AJ17649" s="28"/>
      <c r="AQ17649" s="15"/>
    </row>
    <row r="17650" spans="36:43" x14ac:dyDescent="0.3">
      <c r="AJ17650" s="28"/>
      <c r="AQ17650" s="15"/>
    </row>
    <row r="17651" spans="36:43" x14ac:dyDescent="0.3">
      <c r="AJ17651" s="28"/>
      <c r="AQ17651" s="15"/>
    </row>
    <row r="17652" spans="36:43" x14ac:dyDescent="0.3">
      <c r="AJ17652" s="28"/>
      <c r="AQ17652" s="15"/>
    </row>
    <row r="17653" spans="36:43" x14ac:dyDescent="0.3">
      <c r="AJ17653" s="28"/>
      <c r="AQ17653" s="15"/>
    </row>
    <row r="17654" spans="36:43" x14ac:dyDescent="0.3">
      <c r="AJ17654" s="28"/>
      <c r="AQ17654" s="15"/>
    </row>
    <row r="17655" spans="36:43" x14ac:dyDescent="0.3">
      <c r="AJ17655" s="28"/>
      <c r="AQ17655" s="15"/>
    </row>
    <row r="17656" spans="36:43" x14ac:dyDescent="0.3">
      <c r="AJ17656" s="28"/>
      <c r="AQ17656" s="15"/>
    </row>
    <row r="17657" spans="36:43" x14ac:dyDescent="0.3">
      <c r="AJ17657" s="28"/>
      <c r="AQ17657" s="15"/>
    </row>
    <row r="17658" spans="36:43" x14ac:dyDescent="0.3">
      <c r="AJ17658" s="28"/>
      <c r="AQ17658" s="15"/>
    </row>
    <row r="17659" spans="36:43" x14ac:dyDescent="0.3">
      <c r="AJ17659" s="28"/>
      <c r="AQ17659" s="15"/>
    </row>
    <row r="17660" spans="36:43" x14ac:dyDescent="0.3">
      <c r="AJ17660" s="28"/>
      <c r="AQ17660" s="15"/>
    </row>
    <row r="17661" spans="36:43" x14ac:dyDescent="0.3">
      <c r="AJ17661" s="28"/>
      <c r="AQ17661" s="15"/>
    </row>
    <row r="17662" spans="36:43" x14ac:dyDescent="0.3">
      <c r="AJ17662" s="28"/>
      <c r="AQ17662" s="15"/>
    </row>
    <row r="17663" spans="36:43" x14ac:dyDescent="0.3">
      <c r="AJ17663" s="28"/>
      <c r="AQ17663" s="15"/>
    </row>
    <row r="17664" spans="36:43" x14ac:dyDescent="0.3">
      <c r="AJ17664" s="28"/>
      <c r="AQ17664" s="15"/>
    </row>
    <row r="17665" spans="36:43" x14ac:dyDescent="0.3">
      <c r="AJ17665" s="28"/>
      <c r="AQ17665" s="15"/>
    </row>
    <row r="17666" spans="36:43" x14ac:dyDescent="0.3">
      <c r="AJ17666" s="28"/>
      <c r="AQ17666" s="15"/>
    </row>
    <row r="17667" spans="36:43" x14ac:dyDescent="0.3">
      <c r="AJ17667" s="28"/>
      <c r="AQ17667" s="15"/>
    </row>
    <row r="17668" spans="36:43" x14ac:dyDescent="0.3">
      <c r="AJ17668" s="28"/>
      <c r="AQ17668" s="15"/>
    </row>
    <row r="17669" spans="36:43" x14ac:dyDescent="0.3">
      <c r="AJ17669" s="28"/>
      <c r="AQ17669" s="15"/>
    </row>
    <row r="17670" spans="36:43" x14ac:dyDescent="0.3">
      <c r="AJ17670" s="28"/>
      <c r="AQ17670" s="15"/>
    </row>
    <row r="17671" spans="36:43" x14ac:dyDescent="0.3">
      <c r="AJ17671" s="28"/>
      <c r="AQ17671" s="15"/>
    </row>
    <row r="17672" spans="36:43" x14ac:dyDescent="0.3">
      <c r="AJ17672" s="28"/>
      <c r="AQ17672" s="15"/>
    </row>
    <row r="17673" spans="36:43" x14ac:dyDescent="0.3">
      <c r="AJ17673" s="28"/>
      <c r="AQ17673" s="15"/>
    </row>
    <row r="17674" spans="36:43" x14ac:dyDescent="0.3">
      <c r="AJ17674" s="28"/>
      <c r="AQ17674" s="15"/>
    </row>
    <row r="17675" spans="36:43" x14ac:dyDescent="0.3">
      <c r="AJ17675" s="28"/>
      <c r="AQ17675" s="15"/>
    </row>
    <row r="17676" spans="36:43" x14ac:dyDescent="0.3">
      <c r="AJ17676" s="28"/>
      <c r="AQ17676" s="15"/>
    </row>
    <row r="17677" spans="36:43" x14ac:dyDescent="0.3">
      <c r="AJ17677" s="28"/>
      <c r="AQ17677" s="15"/>
    </row>
    <row r="17678" spans="36:43" x14ac:dyDescent="0.3">
      <c r="AJ17678" s="28"/>
      <c r="AQ17678" s="15"/>
    </row>
    <row r="17679" spans="36:43" x14ac:dyDescent="0.3">
      <c r="AJ17679" s="28"/>
      <c r="AQ17679" s="15"/>
    </row>
    <row r="17680" spans="36:43" x14ac:dyDescent="0.3">
      <c r="AJ17680" s="28"/>
      <c r="AQ17680" s="15"/>
    </row>
    <row r="17681" spans="36:43" x14ac:dyDescent="0.3">
      <c r="AJ17681" s="28"/>
      <c r="AQ17681" s="15"/>
    </row>
    <row r="17682" spans="36:43" x14ac:dyDescent="0.3">
      <c r="AJ17682" s="28"/>
      <c r="AQ17682" s="15"/>
    </row>
    <row r="17683" spans="36:43" x14ac:dyDescent="0.3">
      <c r="AJ17683" s="28"/>
      <c r="AQ17683" s="15"/>
    </row>
    <row r="17684" spans="36:43" x14ac:dyDescent="0.3">
      <c r="AJ17684" s="28"/>
      <c r="AQ17684" s="15"/>
    </row>
    <row r="17685" spans="36:43" x14ac:dyDescent="0.3">
      <c r="AJ17685" s="28"/>
      <c r="AQ17685" s="15"/>
    </row>
    <row r="17686" spans="36:43" x14ac:dyDescent="0.3">
      <c r="AJ17686" s="28"/>
      <c r="AQ17686" s="15"/>
    </row>
    <row r="17687" spans="36:43" x14ac:dyDescent="0.3">
      <c r="AJ17687" s="28"/>
      <c r="AQ17687" s="15"/>
    </row>
    <row r="17688" spans="36:43" x14ac:dyDescent="0.3">
      <c r="AJ17688" s="28"/>
      <c r="AQ17688" s="15"/>
    </row>
    <row r="17689" spans="36:43" x14ac:dyDescent="0.3">
      <c r="AJ17689" s="28"/>
      <c r="AQ17689" s="15"/>
    </row>
    <row r="17690" spans="36:43" x14ac:dyDescent="0.3">
      <c r="AJ17690" s="28"/>
      <c r="AQ17690" s="15"/>
    </row>
    <row r="17691" spans="36:43" x14ac:dyDescent="0.3">
      <c r="AJ17691" s="28"/>
      <c r="AQ17691" s="15"/>
    </row>
    <row r="17692" spans="36:43" x14ac:dyDescent="0.3">
      <c r="AJ17692" s="28"/>
      <c r="AQ17692" s="15"/>
    </row>
    <row r="17693" spans="36:43" x14ac:dyDescent="0.3">
      <c r="AJ17693" s="28"/>
      <c r="AQ17693" s="15"/>
    </row>
    <row r="17694" spans="36:43" x14ac:dyDescent="0.3">
      <c r="AJ17694" s="28"/>
      <c r="AQ17694" s="15"/>
    </row>
    <row r="17695" spans="36:43" x14ac:dyDescent="0.3">
      <c r="AJ17695" s="28"/>
      <c r="AQ17695" s="15"/>
    </row>
    <row r="17696" spans="36:43" x14ac:dyDescent="0.3">
      <c r="AJ17696" s="28"/>
      <c r="AQ17696" s="15"/>
    </row>
    <row r="17697" spans="36:43" x14ac:dyDescent="0.3">
      <c r="AJ17697" s="28"/>
      <c r="AQ17697" s="15"/>
    </row>
    <row r="17698" spans="36:43" x14ac:dyDescent="0.3">
      <c r="AJ17698" s="28"/>
      <c r="AQ17698" s="15"/>
    </row>
    <row r="17699" spans="36:43" x14ac:dyDescent="0.3">
      <c r="AJ17699" s="28"/>
      <c r="AQ17699" s="15"/>
    </row>
    <row r="17700" spans="36:43" x14ac:dyDescent="0.3">
      <c r="AJ17700" s="28"/>
      <c r="AQ17700" s="15"/>
    </row>
    <row r="17701" spans="36:43" x14ac:dyDescent="0.3">
      <c r="AJ17701" s="28"/>
      <c r="AQ17701" s="15"/>
    </row>
    <row r="17702" spans="36:43" x14ac:dyDescent="0.3">
      <c r="AJ17702" s="28"/>
      <c r="AQ17702" s="15"/>
    </row>
    <row r="17703" spans="36:43" x14ac:dyDescent="0.3">
      <c r="AJ17703" s="28"/>
      <c r="AQ17703" s="15"/>
    </row>
    <row r="17704" spans="36:43" x14ac:dyDescent="0.3">
      <c r="AJ17704" s="28"/>
      <c r="AQ17704" s="15"/>
    </row>
    <row r="17705" spans="36:43" x14ac:dyDescent="0.3">
      <c r="AJ17705" s="28"/>
      <c r="AQ17705" s="15"/>
    </row>
    <row r="17706" spans="36:43" x14ac:dyDescent="0.3">
      <c r="AJ17706" s="28"/>
      <c r="AQ17706" s="15"/>
    </row>
    <row r="17707" spans="36:43" x14ac:dyDescent="0.3">
      <c r="AJ17707" s="28"/>
      <c r="AQ17707" s="15"/>
    </row>
    <row r="17708" spans="36:43" x14ac:dyDescent="0.3">
      <c r="AJ17708" s="28"/>
      <c r="AQ17708" s="15"/>
    </row>
    <row r="17709" spans="36:43" x14ac:dyDescent="0.3">
      <c r="AJ17709" s="28"/>
      <c r="AQ17709" s="15"/>
    </row>
    <row r="17710" spans="36:43" x14ac:dyDescent="0.3">
      <c r="AJ17710" s="28"/>
      <c r="AQ17710" s="15"/>
    </row>
    <row r="17711" spans="36:43" x14ac:dyDescent="0.3">
      <c r="AJ17711" s="28"/>
      <c r="AQ17711" s="15"/>
    </row>
    <row r="17712" spans="36:43" x14ac:dyDescent="0.3">
      <c r="AJ17712" s="28"/>
      <c r="AQ17712" s="15"/>
    </row>
    <row r="17713" spans="36:43" x14ac:dyDescent="0.3">
      <c r="AJ17713" s="28"/>
      <c r="AQ17713" s="15"/>
    </row>
    <row r="17714" spans="36:43" x14ac:dyDescent="0.3">
      <c r="AJ17714" s="28"/>
      <c r="AQ17714" s="15"/>
    </row>
    <row r="17715" spans="36:43" x14ac:dyDescent="0.3">
      <c r="AJ17715" s="28"/>
      <c r="AQ17715" s="15"/>
    </row>
    <row r="17716" spans="36:43" x14ac:dyDescent="0.3">
      <c r="AJ17716" s="28"/>
      <c r="AQ17716" s="15"/>
    </row>
    <row r="17717" spans="36:43" x14ac:dyDescent="0.3">
      <c r="AJ17717" s="28"/>
      <c r="AQ17717" s="15"/>
    </row>
    <row r="17718" spans="36:43" x14ac:dyDescent="0.3">
      <c r="AJ17718" s="28"/>
      <c r="AQ17718" s="15"/>
    </row>
    <row r="17719" spans="36:43" x14ac:dyDescent="0.3">
      <c r="AJ17719" s="28"/>
      <c r="AQ17719" s="15"/>
    </row>
    <row r="17720" spans="36:43" x14ac:dyDescent="0.3">
      <c r="AJ17720" s="28"/>
      <c r="AQ17720" s="15"/>
    </row>
    <row r="17721" spans="36:43" x14ac:dyDescent="0.3">
      <c r="AJ17721" s="28"/>
      <c r="AQ17721" s="15"/>
    </row>
    <row r="17722" spans="36:43" x14ac:dyDescent="0.3">
      <c r="AJ17722" s="28"/>
      <c r="AQ17722" s="15"/>
    </row>
    <row r="17723" spans="36:43" x14ac:dyDescent="0.3">
      <c r="AJ17723" s="28"/>
      <c r="AQ17723" s="15"/>
    </row>
    <row r="17724" spans="36:43" x14ac:dyDescent="0.3">
      <c r="AJ17724" s="28"/>
      <c r="AQ17724" s="15"/>
    </row>
    <row r="17725" spans="36:43" x14ac:dyDescent="0.3">
      <c r="AJ17725" s="28"/>
      <c r="AQ17725" s="15"/>
    </row>
    <row r="17726" spans="36:43" x14ac:dyDescent="0.3">
      <c r="AJ17726" s="28"/>
      <c r="AQ17726" s="15"/>
    </row>
    <row r="17727" spans="36:43" x14ac:dyDescent="0.3">
      <c r="AJ17727" s="28"/>
      <c r="AQ17727" s="15"/>
    </row>
    <row r="17728" spans="36:43" x14ac:dyDescent="0.3">
      <c r="AJ17728" s="28"/>
      <c r="AQ17728" s="15"/>
    </row>
    <row r="17729" spans="36:43" x14ac:dyDescent="0.3">
      <c r="AJ17729" s="28"/>
      <c r="AQ17729" s="15"/>
    </row>
    <row r="17730" spans="36:43" x14ac:dyDescent="0.3">
      <c r="AJ17730" s="28"/>
      <c r="AQ17730" s="15"/>
    </row>
    <row r="17731" spans="36:43" x14ac:dyDescent="0.3">
      <c r="AJ17731" s="28"/>
      <c r="AQ17731" s="15"/>
    </row>
    <row r="17732" spans="36:43" x14ac:dyDescent="0.3">
      <c r="AJ17732" s="28"/>
      <c r="AQ17732" s="15"/>
    </row>
    <row r="17733" spans="36:43" x14ac:dyDescent="0.3">
      <c r="AJ17733" s="28"/>
      <c r="AQ17733" s="15"/>
    </row>
    <row r="17734" spans="36:43" x14ac:dyDescent="0.3">
      <c r="AJ17734" s="28"/>
      <c r="AQ17734" s="15"/>
    </row>
    <row r="17735" spans="36:43" x14ac:dyDescent="0.3">
      <c r="AJ17735" s="28"/>
      <c r="AQ17735" s="15"/>
    </row>
    <row r="17736" spans="36:43" x14ac:dyDescent="0.3">
      <c r="AJ17736" s="28"/>
      <c r="AQ17736" s="15"/>
    </row>
    <row r="17737" spans="36:43" x14ac:dyDescent="0.3">
      <c r="AJ17737" s="28"/>
      <c r="AQ17737" s="15"/>
    </row>
    <row r="17738" spans="36:43" x14ac:dyDescent="0.3">
      <c r="AJ17738" s="28"/>
      <c r="AQ17738" s="15"/>
    </row>
    <row r="17739" spans="36:43" x14ac:dyDescent="0.3">
      <c r="AJ17739" s="28"/>
      <c r="AQ17739" s="15"/>
    </row>
    <row r="17740" spans="36:43" x14ac:dyDescent="0.3">
      <c r="AJ17740" s="28"/>
      <c r="AQ17740" s="15"/>
    </row>
    <row r="17741" spans="36:43" x14ac:dyDescent="0.3">
      <c r="AJ17741" s="28"/>
      <c r="AQ17741" s="15"/>
    </row>
    <row r="17742" spans="36:43" x14ac:dyDescent="0.3">
      <c r="AJ17742" s="28"/>
      <c r="AQ17742" s="15"/>
    </row>
    <row r="17743" spans="36:43" x14ac:dyDescent="0.3">
      <c r="AJ17743" s="28"/>
      <c r="AQ17743" s="15"/>
    </row>
    <row r="17744" spans="36:43" x14ac:dyDescent="0.3">
      <c r="AJ17744" s="28"/>
      <c r="AQ17744" s="15"/>
    </row>
    <row r="17745" spans="36:43" x14ac:dyDescent="0.3">
      <c r="AJ17745" s="28"/>
      <c r="AQ17745" s="15"/>
    </row>
    <row r="17746" spans="36:43" x14ac:dyDescent="0.3">
      <c r="AJ17746" s="28"/>
      <c r="AQ17746" s="15"/>
    </row>
    <row r="17747" spans="36:43" x14ac:dyDescent="0.3">
      <c r="AJ17747" s="28"/>
      <c r="AQ17747" s="15"/>
    </row>
    <row r="17748" spans="36:43" x14ac:dyDescent="0.3">
      <c r="AJ17748" s="28"/>
      <c r="AQ17748" s="15"/>
    </row>
    <row r="17749" spans="36:43" x14ac:dyDescent="0.3">
      <c r="AJ17749" s="28"/>
      <c r="AQ17749" s="15"/>
    </row>
    <row r="17750" spans="36:43" x14ac:dyDescent="0.3">
      <c r="AJ17750" s="28"/>
      <c r="AQ17750" s="15"/>
    </row>
    <row r="17751" spans="36:43" x14ac:dyDescent="0.3">
      <c r="AJ17751" s="28"/>
      <c r="AQ17751" s="15"/>
    </row>
    <row r="17752" spans="36:43" x14ac:dyDescent="0.3">
      <c r="AJ17752" s="28"/>
      <c r="AQ17752" s="15"/>
    </row>
    <row r="17753" spans="36:43" x14ac:dyDescent="0.3">
      <c r="AJ17753" s="28"/>
      <c r="AQ17753" s="15"/>
    </row>
    <row r="17754" spans="36:43" x14ac:dyDescent="0.3">
      <c r="AJ17754" s="28"/>
      <c r="AQ17754" s="15"/>
    </row>
    <row r="17755" spans="36:43" x14ac:dyDescent="0.3">
      <c r="AJ17755" s="28"/>
      <c r="AQ17755" s="15"/>
    </row>
    <row r="17756" spans="36:43" x14ac:dyDescent="0.3">
      <c r="AJ17756" s="28"/>
      <c r="AQ17756" s="15"/>
    </row>
    <row r="17757" spans="36:43" x14ac:dyDescent="0.3">
      <c r="AJ17757" s="28"/>
      <c r="AQ17757" s="15"/>
    </row>
    <row r="17758" spans="36:43" x14ac:dyDescent="0.3">
      <c r="AJ17758" s="28"/>
      <c r="AQ17758" s="15"/>
    </row>
    <row r="17759" spans="36:43" x14ac:dyDescent="0.3">
      <c r="AJ17759" s="28"/>
      <c r="AQ17759" s="15"/>
    </row>
    <row r="17760" spans="36:43" x14ac:dyDescent="0.3">
      <c r="AJ17760" s="28"/>
      <c r="AQ17760" s="15"/>
    </row>
    <row r="17761" spans="36:43" x14ac:dyDescent="0.3">
      <c r="AJ17761" s="28"/>
      <c r="AQ17761" s="15"/>
    </row>
    <row r="17762" spans="36:43" x14ac:dyDescent="0.3">
      <c r="AJ17762" s="28"/>
      <c r="AQ17762" s="15"/>
    </row>
    <row r="17763" spans="36:43" x14ac:dyDescent="0.3">
      <c r="AJ17763" s="28"/>
      <c r="AQ17763" s="15"/>
    </row>
    <row r="17764" spans="36:43" x14ac:dyDescent="0.3">
      <c r="AJ17764" s="28"/>
      <c r="AQ17764" s="15"/>
    </row>
    <row r="17765" spans="36:43" x14ac:dyDescent="0.3">
      <c r="AJ17765" s="28"/>
      <c r="AQ17765" s="15"/>
    </row>
    <row r="17766" spans="36:43" x14ac:dyDescent="0.3">
      <c r="AJ17766" s="28"/>
      <c r="AQ17766" s="15"/>
    </row>
    <row r="17767" spans="36:43" x14ac:dyDescent="0.3">
      <c r="AJ17767" s="28"/>
      <c r="AQ17767" s="15"/>
    </row>
    <row r="17768" spans="36:43" x14ac:dyDescent="0.3">
      <c r="AJ17768" s="28"/>
      <c r="AQ17768" s="15"/>
    </row>
    <row r="17769" spans="36:43" x14ac:dyDescent="0.3">
      <c r="AJ17769" s="28"/>
      <c r="AQ17769" s="15"/>
    </row>
    <row r="17770" spans="36:43" x14ac:dyDescent="0.3">
      <c r="AJ17770" s="28"/>
      <c r="AQ17770" s="15"/>
    </row>
    <row r="17771" spans="36:43" x14ac:dyDescent="0.3">
      <c r="AJ17771" s="28"/>
      <c r="AQ17771" s="15"/>
    </row>
    <row r="17772" spans="36:43" x14ac:dyDescent="0.3">
      <c r="AJ17772" s="28"/>
      <c r="AQ17772" s="15"/>
    </row>
    <row r="17773" spans="36:43" x14ac:dyDescent="0.3">
      <c r="AJ17773" s="28"/>
      <c r="AQ17773" s="15"/>
    </row>
    <row r="17774" spans="36:43" x14ac:dyDescent="0.3">
      <c r="AJ17774" s="28"/>
      <c r="AQ17774" s="15"/>
    </row>
    <row r="17775" spans="36:43" x14ac:dyDescent="0.3">
      <c r="AJ17775" s="28"/>
      <c r="AQ17775" s="15"/>
    </row>
    <row r="17776" spans="36:43" x14ac:dyDescent="0.3">
      <c r="AJ17776" s="28"/>
      <c r="AQ17776" s="15"/>
    </row>
    <row r="17777" spans="36:43" x14ac:dyDescent="0.3">
      <c r="AJ17777" s="28"/>
      <c r="AQ17777" s="15"/>
    </row>
    <row r="17778" spans="36:43" x14ac:dyDescent="0.3">
      <c r="AJ17778" s="28"/>
      <c r="AQ17778" s="15"/>
    </row>
    <row r="17779" spans="36:43" x14ac:dyDescent="0.3">
      <c r="AJ17779" s="28"/>
      <c r="AQ17779" s="15"/>
    </row>
    <row r="17780" spans="36:43" x14ac:dyDescent="0.3">
      <c r="AJ17780" s="28"/>
      <c r="AQ17780" s="15"/>
    </row>
    <row r="17781" spans="36:43" x14ac:dyDescent="0.3">
      <c r="AJ17781" s="28"/>
      <c r="AQ17781" s="15"/>
    </row>
    <row r="17782" spans="36:43" x14ac:dyDescent="0.3">
      <c r="AJ17782" s="28"/>
      <c r="AQ17782" s="15"/>
    </row>
    <row r="17783" spans="36:43" x14ac:dyDescent="0.3">
      <c r="AJ17783" s="28"/>
      <c r="AQ17783" s="15"/>
    </row>
    <row r="17784" spans="36:43" x14ac:dyDescent="0.3">
      <c r="AJ17784" s="28"/>
      <c r="AQ17784" s="15"/>
    </row>
    <row r="17785" spans="36:43" x14ac:dyDescent="0.3">
      <c r="AJ17785" s="28"/>
      <c r="AQ17785" s="15"/>
    </row>
    <row r="17786" spans="36:43" x14ac:dyDescent="0.3">
      <c r="AJ17786" s="28"/>
      <c r="AQ17786" s="15"/>
    </row>
    <row r="17787" spans="36:43" x14ac:dyDescent="0.3">
      <c r="AJ17787" s="28"/>
      <c r="AQ17787" s="15"/>
    </row>
    <row r="17788" spans="36:43" x14ac:dyDescent="0.3">
      <c r="AJ17788" s="28"/>
      <c r="AQ17788" s="15"/>
    </row>
    <row r="17789" spans="36:43" x14ac:dyDescent="0.3">
      <c r="AJ17789" s="28"/>
      <c r="AQ17789" s="15"/>
    </row>
    <row r="17790" spans="36:43" x14ac:dyDescent="0.3">
      <c r="AJ17790" s="28"/>
      <c r="AQ17790" s="15"/>
    </row>
    <row r="17791" spans="36:43" x14ac:dyDescent="0.3">
      <c r="AJ17791" s="28"/>
      <c r="AQ17791" s="15"/>
    </row>
    <row r="17792" spans="36:43" x14ac:dyDescent="0.3">
      <c r="AJ17792" s="28"/>
      <c r="AQ17792" s="15"/>
    </row>
    <row r="17793" spans="36:43" x14ac:dyDescent="0.3">
      <c r="AJ17793" s="28"/>
      <c r="AQ17793" s="15"/>
    </row>
    <row r="17794" spans="36:43" x14ac:dyDescent="0.3">
      <c r="AJ17794" s="28"/>
      <c r="AQ17794" s="15"/>
    </row>
    <row r="17795" spans="36:43" x14ac:dyDescent="0.3">
      <c r="AJ17795" s="28"/>
      <c r="AQ17795" s="15"/>
    </row>
    <row r="17796" spans="36:43" x14ac:dyDescent="0.3">
      <c r="AJ17796" s="28"/>
      <c r="AQ17796" s="15"/>
    </row>
    <row r="17797" spans="36:43" x14ac:dyDescent="0.3">
      <c r="AJ17797" s="28"/>
      <c r="AQ17797" s="15"/>
    </row>
    <row r="17798" spans="36:43" x14ac:dyDescent="0.3">
      <c r="AJ17798" s="28"/>
      <c r="AQ17798" s="15"/>
    </row>
    <row r="17799" spans="36:43" x14ac:dyDescent="0.3">
      <c r="AJ17799" s="28"/>
      <c r="AQ17799" s="15"/>
    </row>
    <row r="17800" spans="36:43" x14ac:dyDescent="0.3">
      <c r="AJ17800" s="28"/>
      <c r="AQ17800" s="15"/>
    </row>
    <row r="17801" spans="36:43" x14ac:dyDescent="0.3">
      <c r="AJ17801" s="28"/>
      <c r="AQ17801" s="15"/>
    </row>
    <row r="17802" spans="36:43" x14ac:dyDescent="0.3">
      <c r="AJ17802" s="28"/>
      <c r="AQ17802" s="15"/>
    </row>
    <row r="17803" spans="36:43" x14ac:dyDescent="0.3">
      <c r="AJ17803" s="28"/>
      <c r="AQ17803" s="15"/>
    </row>
    <row r="17804" spans="36:43" x14ac:dyDescent="0.3">
      <c r="AJ17804" s="28"/>
      <c r="AQ17804" s="15"/>
    </row>
    <row r="17805" spans="36:43" x14ac:dyDescent="0.3">
      <c r="AJ17805" s="28"/>
      <c r="AQ17805" s="15"/>
    </row>
    <row r="17806" spans="36:43" x14ac:dyDescent="0.3">
      <c r="AJ17806" s="28"/>
      <c r="AQ17806" s="15"/>
    </row>
    <row r="17807" spans="36:43" x14ac:dyDescent="0.3">
      <c r="AJ17807" s="28"/>
      <c r="AQ17807" s="15"/>
    </row>
    <row r="17808" spans="36:43" x14ac:dyDescent="0.3">
      <c r="AJ17808" s="28"/>
      <c r="AQ17808" s="15"/>
    </row>
    <row r="17809" spans="36:43" x14ac:dyDescent="0.3">
      <c r="AJ17809" s="28"/>
      <c r="AQ17809" s="15"/>
    </row>
    <row r="17810" spans="36:43" x14ac:dyDescent="0.3">
      <c r="AJ17810" s="28"/>
      <c r="AQ17810" s="15"/>
    </row>
    <row r="17811" spans="36:43" x14ac:dyDescent="0.3">
      <c r="AJ17811" s="28"/>
      <c r="AQ17811" s="15"/>
    </row>
    <row r="17812" spans="36:43" x14ac:dyDescent="0.3">
      <c r="AJ17812" s="28"/>
      <c r="AQ17812" s="15"/>
    </row>
    <row r="17813" spans="36:43" x14ac:dyDescent="0.3">
      <c r="AJ17813" s="28"/>
      <c r="AQ17813" s="15"/>
    </row>
    <row r="17814" spans="36:43" x14ac:dyDescent="0.3">
      <c r="AJ17814" s="28"/>
      <c r="AQ17814" s="15"/>
    </row>
    <row r="17815" spans="36:43" x14ac:dyDescent="0.3">
      <c r="AJ17815" s="28"/>
      <c r="AQ17815" s="15"/>
    </row>
    <row r="17816" spans="36:43" x14ac:dyDescent="0.3">
      <c r="AJ17816" s="28"/>
      <c r="AQ17816" s="15"/>
    </row>
    <row r="17817" spans="36:43" x14ac:dyDescent="0.3">
      <c r="AJ17817" s="28"/>
      <c r="AQ17817" s="15"/>
    </row>
    <row r="17818" spans="36:43" x14ac:dyDescent="0.3">
      <c r="AJ17818" s="28"/>
      <c r="AQ17818" s="15"/>
    </row>
    <row r="17819" spans="36:43" x14ac:dyDescent="0.3">
      <c r="AJ17819" s="28"/>
      <c r="AQ17819" s="15"/>
    </row>
    <row r="17820" spans="36:43" x14ac:dyDescent="0.3">
      <c r="AJ17820" s="28"/>
      <c r="AQ17820" s="15"/>
    </row>
    <row r="17821" spans="36:43" x14ac:dyDescent="0.3">
      <c r="AJ17821" s="28"/>
      <c r="AQ17821" s="15"/>
    </row>
    <row r="17822" spans="36:43" x14ac:dyDescent="0.3">
      <c r="AJ17822" s="28"/>
      <c r="AQ17822" s="15"/>
    </row>
    <row r="17823" spans="36:43" x14ac:dyDescent="0.3">
      <c r="AJ17823" s="28"/>
      <c r="AQ17823" s="15"/>
    </row>
    <row r="17824" spans="36:43" x14ac:dyDescent="0.3">
      <c r="AJ17824" s="28"/>
      <c r="AQ17824" s="15"/>
    </row>
    <row r="17825" spans="36:43" x14ac:dyDescent="0.3">
      <c r="AJ17825" s="28"/>
      <c r="AQ17825" s="15"/>
    </row>
    <row r="17826" spans="36:43" x14ac:dyDescent="0.3">
      <c r="AJ17826" s="28"/>
      <c r="AQ17826" s="15"/>
    </row>
    <row r="17827" spans="36:43" x14ac:dyDescent="0.3">
      <c r="AJ17827" s="28"/>
      <c r="AQ17827" s="15"/>
    </row>
    <row r="17828" spans="36:43" x14ac:dyDescent="0.3">
      <c r="AJ17828" s="28"/>
      <c r="AQ17828" s="15"/>
    </row>
    <row r="17829" spans="36:43" x14ac:dyDescent="0.3">
      <c r="AJ17829" s="28"/>
      <c r="AQ17829" s="15"/>
    </row>
    <row r="17830" spans="36:43" x14ac:dyDescent="0.3">
      <c r="AJ17830" s="28"/>
      <c r="AQ17830" s="15"/>
    </row>
    <row r="17831" spans="36:43" x14ac:dyDescent="0.3">
      <c r="AJ17831" s="28"/>
      <c r="AQ17831" s="15"/>
    </row>
    <row r="17832" spans="36:43" x14ac:dyDescent="0.3">
      <c r="AJ17832" s="28"/>
      <c r="AQ17832" s="15"/>
    </row>
    <row r="17833" spans="36:43" x14ac:dyDescent="0.3">
      <c r="AJ17833" s="28"/>
      <c r="AQ17833" s="15"/>
    </row>
    <row r="17834" spans="36:43" x14ac:dyDescent="0.3">
      <c r="AJ17834" s="28"/>
      <c r="AQ17834" s="15"/>
    </row>
    <row r="17835" spans="36:43" x14ac:dyDescent="0.3">
      <c r="AJ17835" s="28"/>
      <c r="AQ17835" s="15"/>
    </row>
    <row r="17836" spans="36:43" x14ac:dyDescent="0.3">
      <c r="AJ17836" s="28"/>
      <c r="AQ17836" s="15"/>
    </row>
    <row r="17837" spans="36:43" x14ac:dyDescent="0.3">
      <c r="AJ17837" s="28"/>
      <c r="AQ17837" s="15"/>
    </row>
    <row r="17838" spans="36:43" x14ac:dyDescent="0.3">
      <c r="AJ17838" s="28"/>
      <c r="AQ17838" s="15"/>
    </row>
    <row r="17839" spans="36:43" x14ac:dyDescent="0.3">
      <c r="AJ17839" s="28"/>
      <c r="AQ17839" s="15"/>
    </row>
    <row r="17840" spans="36:43" x14ac:dyDescent="0.3">
      <c r="AJ17840" s="28"/>
      <c r="AQ17840" s="15"/>
    </row>
    <row r="17841" spans="36:43" x14ac:dyDescent="0.3">
      <c r="AJ17841" s="28"/>
      <c r="AQ17841" s="15"/>
    </row>
    <row r="17842" spans="36:43" x14ac:dyDescent="0.3">
      <c r="AJ17842" s="28"/>
      <c r="AQ17842" s="15"/>
    </row>
    <row r="17843" spans="36:43" x14ac:dyDescent="0.3">
      <c r="AJ17843" s="28"/>
      <c r="AQ17843" s="15"/>
    </row>
    <row r="17844" spans="36:43" x14ac:dyDescent="0.3">
      <c r="AJ17844" s="28"/>
      <c r="AQ17844" s="15"/>
    </row>
    <row r="17845" spans="36:43" x14ac:dyDescent="0.3">
      <c r="AJ17845" s="28"/>
      <c r="AQ17845" s="15"/>
    </row>
    <row r="17846" spans="36:43" x14ac:dyDescent="0.3">
      <c r="AJ17846" s="28"/>
      <c r="AQ17846" s="15"/>
    </row>
    <row r="17847" spans="36:43" x14ac:dyDescent="0.3">
      <c r="AJ17847" s="28"/>
      <c r="AQ17847" s="15"/>
    </row>
    <row r="17848" spans="36:43" x14ac:dyDescent="0.3">
      <c r="AJ17848" s="28"/>
      <c r="AQ17848" s="15"/>
    </row>
    <row r="17849" spans="36:43" x14ac:dyDescent="0.3">
      <c r="AJ17849" s="28"/>
      <c r="AQ17849" s="15"/>
    </row>
    <row r="17850" spans="36:43" x14ac:dyDescent="0.3">
      <c r="AJ17850" s="28"/>
      <c r="AQ17850" s="15"/>
    </row>
    <row r="17851" spans="36:43" x14ac:dyDescent="0.3">
      <c r="AJ17851" s="28"/>
      <c r="AQ17851" s="15"/>
    </row>
    <row r="17852" spans="36:43" x14ac:dyDescent="0.3">
      <c r="AJ17852" s="28"/>
      <c r="AQ17852" s="15"/>
    </row>
    <row r="17853" spans="36:43" x14ac:dyDescent="0.3">
      <c r="AJ17853" s="28"/>
      <c r="AQ17853" s="15"/>
    </row>
    <row r="17854" spans="36:43" x14ac:dyDescent="0.3">
      <c r="AJ17854" s="28"/>
      <c r="AQ17854" s="15"/>
    </row>
    <row r="17855" spans="36:43" x14ac:dyDescent="0.3">
      <c r="AJ17855" s="28"/>
      <c r="AQ17855" s="15"/>
    </row>
    <row r="17856" spans="36:43" x14ac:dyDescent="0.3">
      <c r="AJ17856" s="28"/>
      <c r="AQ17856" s="15"/>
    </row>
    <row r="17857" spans="36:43" x14ac:dyDescent="0.3">
      <c r="AJ17857" s="28"/>
      <c r="AQ17857" s="15"/>
    </row>
    <row r="17858" spans="36:43" x14ac:dyDescent="0.3">
      <c r="AJ17858" s="28"/>
      <c r="AQ17858" s="15"/>
    </row>
    <row r="17859" spans="36:43" x14ac:dyDescent="0.3">
      <c r="AJ17859" s="28"/>
      <c r="AQ17859" s="15"/>
    </row>
    <row r="17860" spans="36:43" x14ac:dyDescent="0.3">
      <c r="AJ17860" s="28"/>
      <c r="AQ17860" s="15"/>
    </row>
    <row r="17861" spans="36:43" x14ac:dyDescent="0.3">
      <c r="AJ17861" s="28"/>
      <c r="AQ17861" s="15"/>
    </row>
    <row r="17862" spans="36:43" x14ac:dyDescent="0.3">
      <c r="AJ17862" s="28"/>
      <c r="AQ17862" s="15"/>
    </row>
    <row r="17863" spans="36:43" x14ac:dyDescent="0.3">
      <c r="AJ17863" s="28"/>
      <c r="AQ17863" s="15"/>
    </row>
    <row r="17864" spans="36:43" x14ac:dyDescent="0.3">
      <c r="AJ17864" s="28"/>
      <c r="AQ17864" s="15"/>
    </row>
    <row r="17865" spans="36:43" x14ac:dyDescent="0.3">
      <c r="AJ17865" s="28"/>
      <c r="AQ17865" s="15"/>
    </row>
    <row r="17866" spans="36:43" x14ac:dyDescent="0.3">
      <c r="AJ17866" s="28"/>
      <c r="AQ17866" s="15"/>
    </row>
    <row r="17867" spans="36:43" x14ac:dyDescent="0.3">
      <c r="AJ17867" s="28"/>
      <c r="AQ17867" s="15"/>
    </row>
    <row r="17868" spans="36:43" x14ac:dyDescent="0.3">
      <c r="AJ17868" s="28"/>
      <c r="AQ17868" s="15"/>
    </row>
    <row r="17869" spans="36:43" x14ac:dyDescent="0.3">
      <c r="AJ17869" s="28"/>
      <c r="AQ17869" s="15"/>
    </row>
    <row r="17870" spans="36:43" x14ac:dyDescent="0.3">
      <c r="AJ17870" s="28"/>
      <c r="AQ17870" s="15"/>
    </row>
    <row r="17871" spans="36:43" x14ac:dyDescent="0.3">
      <c r="AJ17871" s="28"/>
      <c r="AQ17871" s="15"/>
    </row>
    <row r="17872" spans="36:43" x14ac:dyDescent="0.3">
      <c r="AJ17872" s="28"/>
      <c r="AQ17872" s="15"/>
    </row>
    <row r="17873" spans="36:43" x14ac:dyDescent="0.3">
      <c r="AJ17873" s="28"/>
      <c r="AQ17873" s="15"/>
    </row>
    <row r="17874" spans="36:43" x14ac:dyDescent="0.3">
      <c r="AJ17874" s="28"/>
      <c r="AQ17874" s="15"/>
    </row>
    <row r="17875" spans="36:43" x14ac:dyDescent="0.3">
      <c r="AJ17875" s="28"/>
      <c r="AQ17875" s="15"/>
    </row>
    <row r="17876" spans="36:43" x14ac:dyDescent="0.3">
      <c r="AJ17876" s="28"/>
      <c r="AQ17876" s="15"/>
    </row>
    <row r="17877" spans="36:43" x14ac:dyDescent="0.3">
      <c r="AJ17877" s="28"/>
      <c r="AQ17877" s="15"/>
    </row>
    <row r="17878" spans="36:43" x14ac:dyDescent="0.3">
      <c r="AJ17878" s="28"/>
      <c r="AQ17878" s="15"/>
    </row>
    <row r="17879" spans="36:43" x14ac:dyDescent="0.3">
      <c r="AJ17879" s="28"/>
      <c r="AQ17879" s="15"/>
    </row>
    <row r="17880" spans="36:43" x14ac:dyDescent="0.3">
      <c r="AJ17880" s="28"/>
      <c r="AQ17880" s="15"/>
    </row>
    <row r="17881" spans="36:43" x14ac:dyDescent="0.3">
      <c r="AJ17881" s="28"/>
      <c r="AQ17881" s="15"/>
    </row>
    <row r="17882" spans="36:43" x14ac:dyDescent="0.3">
      <c r="AJ17882" s="28"/>
      <c r="AQ17882" s="15"/>
    </row>
    <row r="17883" spans="36:43" x14ac:dyDescent="0.3">
      <c r="AJ17883" s="28"/>
      <c r="AQ17883" s="15"/>
    </row>
    <row r="17884" spans="36:43" x14ac:dyDescent="0.3">
      <c r="AJ17884" s="28"/>
      <c r="AQ17884" s="15"/>
    </row>
    <row r="17885" spans="36:43" x14ac:dyDescent="0.3">
      <c r="AJ17885" s="28"/>
      <c r="AQ17885" s="15"/>
    </row>
    <row r="17886" spans="36:43" x14ac:dyDescent="0.3">
      <c r="AJ17886" s="28"/>
      <c r="AQ17886" s="15"/>
    </row>
    <row r="17887" spans="36:43" x14ac:dyDescent="0.3">
      <c r="AJ17887" s="28"/>
      <c r="AQ17887" s="15"/>
    </row>
    <row r="17888" spans="36:43" x14ac:dyDescent="0.3">
      <c r="AJ17888" s="28"/>
      <c r="AQ17888" s="15"/>
    </row>
    <row r="17889" spans="36:43" x14ac:dyDescent="0.3">
      <c r="AJ17889" s="28"/>
      <c r="AQ17889" s="15"/>
    </row>
    <row r="17890" spans="36:43" x14ac:dyDescent="0.3">
      <c r="AJ17890" s="28"/>
      <c r="AQ17890" s="15"/>
    </row>
    <row r="17891" spans="36:43" x14ac:dyDescent="0.3">
      <c r="AJ17891" s="28"/>
      <c r="AQ17891" s="15"/>
    </row>
    <row r="17892" spans="36:43" x14ac:dyDescent="0.3">
      <c r="AJ17892" s="28"/>
      <c r="AQ17892" s="15"/>
    </row>
    <row r="17893" spans="36:43" x14ac:dyDescent="0.3">
      <c r="AJ17893" s="28"/>
      <c r="AQ17893" s="15"/>
    </row>
    <row r="17894" spans="36:43" x14ac:dyDescent="0.3">
      <c r="AJ17894" s="28"/>
      <c r="AQ17894" s="15"/>
    </row>
    <row r="17895" spans="36:43" x14ac:dyDescent="0.3">
      <c r="AJ17895" s="28"/>
      <c r="AQ17895" s="15"/>
    </row>
    <row r="17896" spans="36:43" x14ac:dyDescent="0.3">
      <c r="AJ17896" s="28"/>
      <c r="AQ17896" s="15"/>
    </row>
    <row r="17897" spans="36:43" x14ac:dyDescent="0.3">
      <c r="AJ17897" s="28"/>
      <c r="AQ17897" s="15"/>
    </row>
    <row r="17898" spans="36:43" x14ac:dyDescent="0.3">
      <c r="AJ17898" s="28"/>
      <c r="AQ17898" s="15"/>
    </row>
    <row r="17899" spans="36:43" x14ac:dyDescent="0.3">
      <c r="AJ17899" s="28"/>
      <c r="AQ17899" s="15"/>
    </row>
    <row r="17900" spans="36:43" x14ac:dyDescent="0.3">
      <c r="AJ17900" s="28"/>
      <c r="AQ17900" s="15"/>
    </row>
    <row r="17901" spans="36:43" x14ac:dyDescent="0.3">
      <c r="AJ17901" s="28"/>
      <c r="AQ17901" s="15"/>
    </row>
    <row r="17902" spans="36:43" x14ac:dyDescent="0.3">
      <c r="AJ17902" s="28"/>
      <c r="AQ17902" s="15"/>
    </row>
    <row r="17903" spans="36:43" x14ac:dyDescent="0.3">
      <c r="AJ17903" s="28"/>
      <c r="AQ17903" s="15"/>
    </row>
    <row r="17904" spans="36:43" x14ac:dyDescent="0.3">
      <c r="AJ17904" s="28"/>
      <c r="AQ17904" s="15"/>
    </row>
    <row r="17905" spans="36:43" x14ac:dyDescent="0.3">
      <c r="AJ17905" s="28"/>
      <c r="AQ17905" s="15"/>
    </row>
    <row r="17906" spans="36:43" x14ac:dyDescent="0.3">
      <c r="AJ17906" s="28"/>
      <c r="AQ17906" s="15"/>
    </row>
    <row r="17907" spans="36:43" x14ac:dyDescent="0.3">
      <c r="AJ17907" s="28"/>
      <c r="AQ17907" s="15"/>
    </row>
    <row r="17908" spans="36:43" x14ac:dyDescent="0.3">
      <c r="AJ17908" s="28"/>
      <c r="AQ17908" s="15"/>
    </row>
    <row r="17909" spans="36:43" x14ac:dyDescent="0.3">
      <c r="AJ17909" s="28"/>
      <c r="AQ17909" s="15"/>
    </row>
    <row r="17910" spans="36:43" x14ac:dyDescent="0.3">
      <c r="AJ17910" s="28"/>
      <c r="AQ17910" s="15"/>
    </row>
    <row r="17911" spans="36:43" x14ac:dyDescent="0.3">
      <c r="AJ17911" s="28"/>
      <c r="AQ17911" s="15"/>
    </row>
    <row r="17912" spans="36:43" x14ac:dyDescent="0.3">
      <c r="AJ17912" s="28"/>
      <c r="AQ17912" s="15"/>
    </row>
    <row r="17913" spans="36:43" x14ac:dyDescent="0.3">
      <c r="AJ17913" s="28"/>
      <c r="AQ17913" s="15"/>
    </row>
    <row r="17914" spans="36:43" x14ac:dyDescent="0.3">
      <c r="AJ17914" s="28"/>
      <c r="AQ17914" s="15"/>
    </row>
    <row r="17915" spans="36:43" x14ac:dyDescent="0.3">
      <c r="AJ17915" s="28"/>
      <c r="AQ17915" s="15"/>
    </row>
    <row r="17916" spans="36:43" x14ac:dyDescent="0.3">
      <c r="AJ17916" s="28"/>
      <c r="AQ17916" s="15"/>
    </row>
    <row r="17917" spans="36:43" x14ac:dyDescent="0.3">
      <c r="AJ17917" s="28"/>
      <c r="AQ17917" s="15"/>
    </row>
    <row r="17918" spans="36:43" x14ac:dyDescent="0.3">
      <c r="AJ17918" s="28"/>
      <c r="AQ17918" s="15"/>
    </row>
    <row r="17919" spans="36:43" x14ac:dyDescent="0.3">
      <c r="AJ17919" s="28"/>
      <c r="AQ17919" s="15"/>
    </row>
    <row r="17920" spans="36:43" x14ac:dyDescent="0.3">
      <c r="AJ17920" s="28"/>
      <c r="AQ17920" s="15"/>
    </row>
    <row r="17921" spans="36:43" x14ac:dyDescent="0.3">
      <c r="AJ17921" s="28"/>
      <c r="AQ17921" s="15"/>
    </row>
    <row r="17922" spans="36:43" x14ac:dyDescent="0.3">
      <c r="AJ17922" s="28"/>
      <c r="AQ17922" s="15"/>
    </row>
    <row r="17923" spans="36:43" x14ac:dyDescent="0.3">
      <c r="AJ17923" s="28"/>
      <c r="AQ17923" s="15"/>
    </row>
    <row r="17924" spans="36:43" x14ac:dyDescent="0.3">
      <c r="AJ17924" s="28"/>
      <c r="AQ17924" s="15"/>
    </row>
    <row r="17925" spans="36:43" x14ac:dyDescent="0.3">
      <c r="AJ17925" s="28"/>
      <c r="AQ17925" s="15"/>
    </row>
    <row r="17926" spans="36:43" x14ac:dyDescent="0.3">
      <c r="AJ17926" s="28"/>
      <c r="AQ17926" s="15"/>
    </row>
    <row r="17927" spans="36:43" x14ac:dyDescent="0.3">
      <c r="AJ17927" s="28"/>
      <c r="AQ17927" s="15"/>
    </row>
    <row r="17928" spans="36:43" x14ac:dyDescent="0.3">
      <c r="AJ17928" s="28"/>
      <c r="AQ17928" s="15"/>
    </row>
    <row r="17929" spans="36:43" x14ac:dyDescent="0.3">
      <c r="AJ17929" s="28"/>
      <c r="AQ17929" s="15"/>
    </row>
    <row r="17930" spans="36:43" x14ac:dyDescent="0.3">
      <c r="AJ17930" s="28"/>
      <c r="AQ17930" s="15"/>
    </row>
    <row r="17931" spans="36:43" x14ac:dyDescent="0.3">
      <c r="AJ17931" s="28"/>
      <c r="AQ17931" s="15"/>
    </row>
    <row r="17932" spans="36:43" x14ac:dyDescent="0.3">
      <c r="AJ17932" s="28"/>
      <c r="AQ17932" s="15"/>
    </row>
    <row r="17933" spans="36:43" x14ac:dyDescent="0.3">
      <c r="AJ17933" s="28"/>
      <c r="AQ17933" s="15"/>
    </row>
    <row r="17934" spans="36:43" x14ac:dyDescent="0.3">
      <c r="AJ17934" s="28"/>
      <c r="AQ17934" s="15"/>
    </row>
    <row r="17935" spans="36:43" x14ac:dyDescent="0.3">
      <c r="AJ17935" s="28"/>
      <c r="AQ17935" s="15"/>
    </row>
    <row r="17936" spans="36:43" x14ac:dyDescent="0.3">
      <c r="AJ17936" s="28"/>
      <c r="AQ17936" s="15"/>
    </row>
    <row r="17937" spans="36:43" x14ac:dyDescent="0.3">
      <c r="AJ17937" s="28"/>
      <c r="AQ17937" s="15"/>
    </row>
    <row r="17938" spans="36:43" x14ac:dyDescent="0.3">
      <c r="AJ17938" s="28"/>
      <c r="AQ17938" s="15"/>
    </row>
    <row r="17939" spans="36:43" x14ac:dyDescent="0.3">
      <c r="AJ17939" s="28"/>
      <c r="AQ17939" s="15"/>
    </row>
    <row r="17940" spans="36:43" x14ac:dyDescent="0.3">
      <c r="AJ17940" s="28"/>
      <c r="AQ17940" s="15"/>
    </row>
    <row r="17941" spans="36:43" x14ac:dyDescent="0.3">
      <c r="AJ17941" s="28"/>
      <c r="AQ17941" s="15"/>
    </row>
    <row r="17942" spans="36:43" x14ac:dyDescent="0.3">
      <c r="AJ17942" s="28"/>
      <c r="AQ17942" s="15"/>
    </row>
    <row r="17943" spans="36:43" x14ac:dyDescent="0.3">
      <c r="AJ17943" s="28"/>
      <c r="AQ17943" s="15"/>
    </row>
    <row r="17944" spans="36:43" x14ac:dyDescent="0.3">
      <c r="AJ17944" s="28"/>
      <c r="AQ17944" s="15"/>
    </row>
    <row r="17945" spans="36:43" x14ac:dyDescent="0.3">
      <c r="AJ17945" s="28"/>
      <c r="AQ17945" s="15"/>
    </row>
    <row r="17946" spans="36:43" x14ac:dyDescent="0.3">
      <c r="AJ17946" s="28"/>
      <c r="AQ17946" s="15"/>
    </row>
    <row r="17947" spans="36:43" x14ac:dyDescent="0.3">
      <c r="AJ17947" s="28"/>
      <c r="AQ17947" s="15"/>
    </row>
    <row r="17948" spans="36:43" x14ac:dyDescent="0.3">
      <c r="AJ17948" s="28"/>
      <c r="AQ17948" s="15"/>
    </row>
    <row r="17949" spans="36:43" x14ac:dyDescent="0.3">
      <c r="AJ17949" s="28"/>
      <c r="AQ17949" s="15"/>
    </row>
    <row r="17950" spans="36:43" x14ac:dyDescent="0.3">
      <c r="AJ17950" s="28"/>
      <c r="AQ17950" s="15"/>
    </row>
    <row r="17951" spans="36:43" x14ac:dyDescent="0.3">
      <c r="AJ17951" s="28"/>
      <c r="AQ17951" s="15"/>
    </row>
    <row r="17952" spans="36:43" x14ac:dyDescent="0.3">
      <c r="AJ17952" s="28"/>
      <c r="AQ17952" s="15"/>
    </row>
    <row r="17953" spans="36:43" x14ac:dyDescent="0.3">
      <c r="AJ17953" s="28"/>
      <c r="AQ17953" s="15"/>
    </row>
    <row r="17954" spans="36:43" x14ac:dyDescent="0.3">
      <c r="AJ17954" s="28"/>
      <c r="AQ17954" s="15"/>
    </row>
    <row r="17955" spans="36:43" x14ac:dyDescent="0.3">
      <c r="AJ17955" s="28"/>
      <c r="AQ17955" s="15"/>
    </row>
    <row r="17956" spans="36:43" x14ac:dyDescent="0.3">
      <c r="AJ17956" s="28"/>
      <c r="AQ17956" s="15"/>
    </row>
    <row r="17957" spans="36:43" x14ac:dyDescent="0.3">
      <c r="AJ17957" s="28"/>
      <c r="AQ17957" s="15"/>
    </row>
    <row r="17958" spans="36:43" x14ac:dyDescent="0.3">
      <c r="AJ17958" s="28"/>
      <c r="AQ17958" s="15"/>
    </row>
    <row r="17959" spans="36:43" x14ac:dyDescent="0.3">
      <c r="AJ17959" s="28"/>
      <c r="AQ17959" s="15"/>
    </row>
    <row r="17960" spans="36:43" x14ac:dyDescent="0.3">
      <c r="AJ17960" s="28"/>
      <c r="AQ17960" s="15"/>
    </row>
    <row r="17961" spans="36:43" x14ac:dyDescent="0.3">
      <c r="AJ17961" s="28"/>
      <c r="AQ17961" s="15"/>
    </row>
    <row r="17962" spans="36:43" x14ac:dyDescent="0.3">
      <c r="AJ17962" s="28"/>
      <c r="AQ17962" s="15"/>
    </row>
    <row r="17963" spans="36:43" x14ac:dyDescent="0.3">
      <c r="AJ17963" s="28"/>
      <c r="AQ17963" s="15"/>
    </row>
    <row r="17964" spans="36:43" x14ac:dyDescent="0.3">
      <c r="AJ17964" s="28"/>
      <c r="AQ17964" s="15"/>
    </row>
    <row r="17965" spans="36:43" x14ac:dyDescent="0.3">
      <c r="AJ17965" s="28"/>
      <c r="AQ17965" s="15"/>
    </row>
    <row r="17966" spans="36:43" x14ac:dyDescent="0.3">
      <c r="AJ17966" s="28"/>
      <c r="AQ17966" s="15"/>
    </row>
    <row r="17967" spans="36:43" x14ac:dyDescent="0.3">
      <c r="AJ17967" s="28"/>
      <c r="AQ17967" s="15"/>
    </row>
    <row r="17968" spans="36:43" x14ac:dyDescent="0.3">
      <c r="AJ17968" s="28"/>
      <c r="AQ17968" s="15"/>
    </row>
    <row r="17969" spans="36:43" x14ac:dyDescent="0.3">
      <c r="AJ17969" s="28"/>
      <c r="AQ17969" s="15"/>
    </row>
    <row r="17970" spans="36:43" x14ac:dyDescent="0.3">
      <c r="AJ17970" s="28"/>
      <c r="AQ17970" s="15"/>
    </row>
    <row r="17971" spans="36:43" x14ac:dyDescent="0.3">
      <c r="AJ17971" s="28"/>
      <c r="AQ17971" s="15"/>
    </row>
    <row r="17972" spans="36:43" x14ac:dyDescent="0.3">
      <c r="AJ17972" s="28"/>
      <c r="AQ17972" s="15"/>
    </row>
    <row r="17973" spans="36:43" x14ac:dyDescent="0.3">
      <c r="AJ17973" s="28"/>
      <c r="AQ17973" s="15"/>
    </row>
    <row r="17974" spans="36:43" x14ac:dyDescent="0.3">
      <c r="AJ17974" s="28"/>
      <c r="AQ17974" s="15"/>
    </row>
    <row r="17975" spans="36:43" x14ac:dyDescent="0.3">
      <c r="AJ17975" s="28"/>
      <c r="AQ17975" s="15"/>
    </row>
    <row r="17976" spans="36:43" x14ac:dyDescent="0.3">
      <c r="AJ17976" s="28"/>
      <c r="AQ17976" s="15"/>
    </row>
    <row r="17977" spans="36:43" x14ac:dyDescent="0.3">
      <c r="AJ17977" s="28"/>
      <c r="AQ17977" s="15"/>
    </row>
    <row r="17978" spans="36:43" x14ac:dyDescent="0.3">
      <c r="AJ17978" s="28"/>
      <c r="AQ17978" s="15"/>
    </row>
    <row r="17979" spans="36:43" x14ac:dyDescent="0.3">
      <c r="AJ17979" s="28"/>
      <c r="AQ17979" s="15"/>
    </row>
    <row r="17980" spans="36:43" x14ac:dyDescent="0.3">
      <c r="AJ17980" s="28"/>
      <c r="AQ17980" s="15"/>
    </row>
    <row r="17981" spans="36:43" x14ac:dyDescent="0.3">
      <c r="AJ17981" s="28"/>
      <c r="AQ17981" s="15"/>
    </row>
    <row r="17982" spans="36:43" x14ac:dyDescent="0.3">
      <c r="AJ17982" s="28"/>
      <c r="AQ17982" s="15"/>
    </row>
    <row r="17983" spans="36:43" x14ac:dyDescent="0.3">
      <c r="AJ17983" s="28"/>
      <c r="AQ17983" s="15"/>
    </row>
    <row r="17984" spans="36:43" x14ac:dyDescent="0.3">
      <c r="AJ17984" s="28"/>
      <c r="AQ17984" s="15"/>
    </row>
    <row r="17985" spans="36:43" x14ac:dyDescent="0.3">
      <c r="AJ17985" s="28"/>
      <c r="AQ17985" s="15"/>
    </row>
    <row r="17986" spans="36:43" x14ac:dyDescent="0.3">
      <c r="AJ17986" s="28"/>
      <c r="AQ17986" s="15"/>
    </row>
    <row r="17987" spans="36:43" x14ac:dyDescent="0.3">
      <c r="AJ17987" s="28"/>
      <c r="AQ17987" s="15"/>
    </row>
    <row r="17988" spans="36:43" x14ac:dyDescent="0.3">
      <c r="AJ17988" s="28"/>
      <c r="AQ17988" s="15"/>
    </row>
    <row r="17989" spans="36:43" x14ac:dyDescent="0.3">
      <c r="AJ17989" s="28"/>
      <c r="AQ17989" s="15"/>
    </row>
    <row r="17990" spans="36:43" x14ac:dyDescent="0.3">
      <c r="AJ17990" s="28"/>
      <c r="AQ17990" s="15"/>
    </row>
    <row r="17991" spans="36:43" x14ac:dyDescent="0.3">
      <c r="AJ17991" s="28"/>
      <c r="AQ17991" s="15"/>
    </row>
    <row r="17992" spans="36:43" x14ac:dyDescent="0.3">
      <c r="AJ17992" s="28"/>
      <c r="AQ17992" s="15"/>
    </row>
    <row r="17993" spans="36:43" x14ac:dyDescent="0.3">
      <c r="AJ17993" s="28"/>
      <c r="AQ17993" s="15"/>
    </row>
    <row r="17994" spans="36:43" x14ac:dyDescent="0.3">
      <c r="AJ17994" s="28"/>
      <c r="AQ17994" s="15"/>
    </row>
    <row r="17995" spans="36:43" x14ac:dyDescent="0.3">
      <c r="AJ17995" s="28"/>
      <c r="AQ17995" s="15"/>
    </row>
    <row r="17996" spans="36:43" x14ac:dyDescent="0.3">
      <c r="AJ17996" s="28"/>
      <c r="AQ17996" s="15"/>
    </row>
    <row r="17997" spans="36:43" x14ac:dyDescent="0.3">
      <c r="AJ17997" s="28"/>
      <c r="AQ17997" s="15"/>
    </row>
    <row r="17998" spans="36:43" x14ac:dyDescent="0.3">
      <c r="AJ17998" s="28"/>
      <c r="AQ17998" s="15"/>
    </row>
    <row r="17999" spans="36:43" x14ac:dyDescent="0.3">
      <c r="AJ17999" s="28"/>
      <c r="AQ17999" s="15"/>
    </row>
    <row r="18000" spans="36:43" x14ac:dyDescent="0.3">
      <c r="AJ18000" s="28"/>
      <c r="AQ18000" s="15"/>
    </row>
    <row r="18001" spans="36:43" x14ac:dyDescent="0.3">
      <c r="AJ18001" s="28"/>
      <c r="AQ18001" s="15"/>
    </row>
    <row r="18002" spans="36:43" x14ac:dyDescent="0.3">
      <c r="AJ18002" s="28"/>
      <c r="AQ18002" s="15"/>
    </row>
    <row r="18003" spans="36:43" x14ac:dyDescent="0.3">
      <c r="AJ18003" s="28"/>
      <c r="AQ18003" s="15"/>
    </row>
    <row r="18004" spans="36:43" x14ac:dyDescent="0.3">
      <c r="AJ18004" s="28"/>
      <c r="AQ18004" s="15"/>
    </row>
    <row r="18005" spans="36:43" x14ac:dyDescent="0.3">
      <c r="AJ18005" s="28"/>
      <c r="AQ18005" s="15"/>
    </row>
    <row r="18006" spans="36:43" x14ac:dyDescent="0.3">
      <c r="AJ18006" s="28"/>
      <c r="AQ18006" s="15"/>
    </row>
    <row r="18007" spans="36:43" x14ac:dyDescent="0.3">
      <c r="AJ18007" s="28"/>
      <c r="AQ18007" s="15"/>
    </row>
    <row r="18008" spans="36:43" x14ac:dyDescent="0.3">
      <c r="AJ18008" s="28"/>
      <c r="AQ18008" s="15"/>
    </row>
    <row r="18009" spans="36:43" x14ac:dyDescent="0.3">
      <c r="AJ18009" s="28"/>
      <c r="AQ18009" s="15"/>
    </row>
    <row r="18010" spans="36:43" x14ac:dyDescent="0.3">
      <c r="AJ18010" s="28"/>
      <c r="AQ18010" s="15"/>
    </row>
    <row r="18011" spans="36:43" x14ac:dyDescent="0.3">
      <c r="AJ18011" s="28"/>
      <c r="AQ18011" s="15"/>
    </row>
    <row r="18012" spans="36:43" x14ac:dyDescent="0.3">
      <c r="AJ18012" s="28"/>
      <c r="AQ18012" s="15"/>
    </row>
    <row r="18013" spans="36:43" x14ac:dyDescent="0.3">
      <c r="AJ18013" s="28"/>
      <c r="AQ18013" s="15"/>
    </row>
    <row r="18014" spans="36:43" x14ac:dyDescent="0.3">
      <c r="AJ18014" s="28"/>
      <c r="AQ18014" s="15"/>
    </row>
    <row r="18015" spans="36:43" x14ac:dyDescent="0.3">
      <c r="AJ18015" s="28"/>
      <c r="AQ18015" s="15"/>
    </row>
    <row r="18016" spans="36:43" x14ac:dyDescent="0.3">
      <c r="AJ18016" s="28"/>
      <c r="AQ18016" s="15"/>
    </row>
    <row r="18017" spans="36:43" x14ac:dyDescent="0.3">
      <c r="AJ18017" s="28"/>
      <c r="AQ18017" s="15"/>
    </row>
    <row r="18018" spans="36:43" x14ac:dyDescent="0.3">
      <c r="AJ18018" s="28"/>
      <c r="AQ18018" s="15"/>
    </row>
    <row r="18019" spans="36:43" x14ac:dyDescent="0.3">
      <c r="AJ18019" s="28"/>
      <c r="AQ18019" s="15"/>
    </row>
    <row r="18020" spans="36:43" x14ac:dyDescent="0.3">
      <c r="AJ18020" s="28"/>
      <c r="AQ18020" s="15"/>
    </row>
    <row r="18021" spans="36:43" x14ac:dyDescent="0.3">
      <c r="AJ18021" s="28"/>
      <c r="AQ18021" s="15"/>
    </row>
    <row r="18022" spans="36:43" x14ac:dyDescent="0.3">
      <c r="AJ18022" s="28"/>
      <c r="AQ18022" s="15"/>
    </row>
    <row r="18023" spans="36:43" x14ac:dyDescent="0.3">
      <c r="AJ18023" s="28"/>
      <c r="AQ18023" s="15"/>
    </row>
    <row r="18024" spans="36:43" x14ac:dyDescent="0.3">
      <c r="AJ18024" s="28"/>
      <c r="AQ18024" s="15"/>
    </row>
    <row r="18025" spans="36:43" x14ac:dyDescent="0.3">
      <c r="AJ18025" s="28"/>
      <c r="AQ18025" s="15"/>
    </row>
    <row r="18026" spans="36:43" x14ac:dyDescent="0.3">
      <c r="AJ18026" s="28"/>
      <c r="AQ18026" s="15"/>
    </row>
    <row r="18027" spans="36:43" x14ac:dyDescent="0.3">
      <c r="AJ18027" s="28"/>
      <c r="AQ18027" s="15"/>
    </row>
    <row r="18028" spans="36:43" x14ac:dyDescent="0.3">
      <c r="AJ18028" s="28"/>
      <c r="AQ18028" s="15"/>
    </row>
    <row r="18029" spans="36:43" x14ac:dyDescent="0.3">
      <c r="AJ18029" s="28"/>
      <c r="AQ18029" s="15"/>
    </row>
    <row r="18030" spans="36:43" x14ac:dyDescent="0.3">
      <c r="AJ18030" s="28"/>
      <c r="AQ18030" s="15"/>
    </row>
    <row r="18031" spans="36:43" x14ac:dyDescent="0.3">
      <c r="AJ18031" s="28"/>
      <c r="AQ18031" s="15"/>
    </row>
    <row r="18032" spans="36:43" x14ac:dyDescent="0.3">
      <c r="AJ18032" s="28"/>
      <c r="AQ18032" s="15"/>
    </row>
    <row r="18033" spans="36:43" x14ac:dyDescent="0.3">
      <c r="AJ18033" s="28"/>
      <c r="AQ18033" s="15"/>
    </row>
    <row r="18034" spans="36:43" x14ac:dyDescent="0.3">
      <c r="AJ18034" s="28"/>
      <c r="AQ18034" s="15"/>
    </row>
    <row r="18035" spans="36:43" x14ac:dyDescent="0.3">
      <c r="AJ18035" s="28"/>
      <c r="AQ18035" s="15"/>
    </row>
    <row r="18036" spans="36:43" x14ac:dyDescent="0.3">
      <c r="AJ18036" s="28"/>
      <c r="AQ18036" s="15"/>
    </row>
    <row r="18037" spans="36:43" x14ac:dyDescent="0.3">
      <c r="AJ18037" s="28"/>
      <c r="AQ18037" s="15"/>
    </row>
    <row r="18038" spans="36:43" x14ac:dyDescent="0.3">
      <c r="AJ18038" s="28"/>
      <c r="AQ18038" s="15"/>
    </row>
    <row r="18039" spans="36:43" x14ac:dyDescent="0.3">
      <c r="AJ18039" s="28"/>
      <c r="AQ18039" s="15"/>
    </row>
    <row r="18040" spans="36:43" x14ac:dyDescent="0.3">
      <c r="AJ18040" s="28"/>
      <c r="AQ18040" s="15"/>
    </row>
    <row r="18041" spans="36:43" x14ac:dyDescent="0.3">
      <c r="AJ18041" s="28"/>
      <c r="AQ18041" s="15"/>
    </row>
    <row r="18042" spans="36:43" x14ac:dyDescent="0.3">
      <c r="AJ18042" s="28"/>
      <c r="AQ18042" s="15"/>
    </row>
    <row r="18043" spans="36:43" x14ac:dyDescent="0.3">
      <c r="AJ18043" s="28"/>
      <c r="AQ18043" s="15"/>
    </row>
    <row r="18044" spans="36:43" x14ac:dyDescent="0.3">
      <c r="AJ18044" s="28"/>
      <c r="AQ18044" s="15"/>
    </row>
    <row r="18045" spans="36:43" x14ac:dyDescent="0.3">
      <c r="AJ18045" s="28"/>
      <c r="AQ18045" s="15"/>
    </row>
    <row r="18046" spans="36:43" x14ac:dyDescent="0.3">
      <c r="AJ18046" s="28"/>
      <c r="AQ18046" s="15"/>
    </row>
    <row r="18047" spans="36:43" x14ac:dyDescent="0.3">
      <c r="AJ18047" s="28"/>
      <c r="AQ18047" s="15"/>
    </row>
    <row r="18048" spans="36:43" x14ac:dyDescent="0.3">
      <c r="AJ18048" s="28"/>
      <c r="AQ18048" s="15"/>
    </row>
    <row r="18049" spans="36:43" x14ac:dyDescent="0.3">
      <c r="AJ18049" s="28"/>
      <c r="AQ18049" s="15"/>
    </row>
    <row r="18050" spans="36:43" x14ac:dyDescent="0.3">
      <c r="AJ18050" s="28"/>
      <c r="AQ18050" s="15"/>
    </row>
    <row r="18051" spans="36:43" x14ac:dyDescent="0.3">
      <c r="AJ18051" s="28"/>
      <c r="AQ18051" s="15"/>
    </row>
    <row r="18052" spans="36:43" x14ac:dyDescent="0.3">
      <c r="AJ18052" s="28"/>
      <c r="AQ18052" s="15"/>
    </row>
    <row r="18053" spans="36:43" x14ac:dyDescent="0.3">
      <c r="AJ18053" s="28"/>
      <c r="AQ18053" s="15"/>
    </row>
    <row r="18054" spans="36:43" x14ac:dyDescent="0.3">
      <c r="AJ18054" s="28"/>
      <c r="AQ18054" s="15"/>
    </row>
    <row r="18055" spans="36:43" x14ac:dyDescent="0.3">
      <c r="AJ18055" s="28"/>
      <c r="AQ18055" s="15"/>
    </row>
    <row r="18056" spans="36:43" x14ac:dyDescent="0.3">
      <c r="AJ18056" s="28"/>
      <c r="AQ18056" s="15"/>
    </row>
    <row r="18057" spans="36:43" x14ac:dyDescent="0.3">
      <c r="AJ18057" s="28"/>
      <c r="AQ18057" s="15"/>
    </row>
    <row r="18058" spans="36:43" x14ac:dyDescent="0.3">
      <c r="AJ18058" s="28"/>
      <c r="AQ18058" s="15"/>
    </row>
    <row r="18059" spans="36:43" x14ac:dyDescent="0.3">
      <c r="AJ18059" s="28"/>
      <c r="AQ18059" s="15"/>
    </row>
    <row r="18060" spans="36:43" x14ac:dyDescent="0.3">
      <c r="AJ18060" s="28"/>
      <c r="AQ18060" s="15"/>
    </row>
    <row r="18061" spans="36:43" x14ac:dyDescent="0.3">
      <c r="AJ18061" s="28"/>
      <c r="AQ18061" s="15"/>
    </row>
    <row r="18062" spans="36:43" x14ac:dyDescent="0.3">
      <c r="AJ18062" s="28"/>
      <c r="AQ18062" s="15"/>
    </row>
    <row r="18063" spans="36:43" x14ac:dyDescent="0.3">
      <c r="AJ18063" s="28"/>
      <c r="AQ18063" s="15"/>
    </row>
    <row r="18064" spans="36:43" x14ac:dyDescent="0.3">
      <c r="AJ18064" s="28"/>
      <c r="AQ18064" s="15"/>
    </row>
    <row r="18065" spans="36:43" x14ac:dyDescent="0.3">
      <c r="AJ18065" s="28"/>
      <c r="AQ18065" s="15"/>
    </row>
    <row r="18066" spans="36:43" x14ac:dyDescent="0.3">
      <c r="AJ18066" s="28"/>
      <c r="AQ18066" s="15"/>
    </row>
    <row r="18067" spans="36:43" x14ac:dyDescent="0.3">
      <c r="AJ18067" s="28"/>
      <c r="AQ18067" s="15"/>
    </row>
    <row r="18068" spans="36:43" x14ac:dyDescent="0.3">
      <c r="AJ18068" s="28"/>
      <c r="AQ18068" s="15"/>
    </row>
    <row r="18069" spans="36:43" x14ac:dyDescent="0.3">
      <c r="AJ18069" s="28"/>
      <c r="AQ18069" s="15"/>
    </row>
    <row r="18070" spans="36:43" x14ac:dyDescent="0.3">
      <c r="AJ18070" s="28"/>
      <c r="AQ18070" s="15"/>
    </row>
    <row r="18071" spans="36:43" x14ac:dyDescent="0.3">
      <c r="AJ18071" s="28"/>
      <c r="AQ18071" s="15"/>
    </row>
    <row r="18072" spans="36:43" x14ac:dyDescent="0.3">
      <c r="AJ18072" s="28"/>
      <c r="AQ18072" s="15"/>
    </row>
    <row r="18073" spans="36:43" x14ac:dyDescent="0.3">
      <c r="AJ18073" s="28"/>
      <c r="AQ18073" s="15"/>
    </row>
    <row r="18074" spans="36:43" x14ac:dyDescent="0.3">
      <c r="AJ18074" s="28"/>
      <c r="AQ18074" s="15"/>
    </row>
    <row r="18075" spans="36:43" x14ac:dyDescent="0.3">
      <c r="AJ18075" s="28"/>
      <c r="AQ18075" s="15"/>
    </row>
    <row r="18076" spans="36:43" x14ac:dyDescent="0.3">
      <c r="AJ18076" s="28"/>
      <c r="AQ18076" s="15"/>
    </row>
    <row r="18077" spans="36:43" x14ac:dyDescent="0.3">
      <c r="AJ18077" s="28"/>
      <c r="AQ18077" s="15"/>
    </row>
    <row r="18078" spans="36:43" x14ac:dyDescent="0.3">
      <c r="AJ18078" s="28"/>
      <c r="AQ18078" s="15"/>
    </row>
    <row r="18079" spans="36:43" x14ac:dyDescent="0.3">
      <c r="AJ18079" s="28"/>
      <c r="AQ18079" s="15"/>
    </row>
    <row r="18080" spans="36:43" x14ac:dyDescent="0.3">
      <c r="AJ18080" s="28"/>
      <c r="AQ18080" s="15"/>
    </row>
    <row r="18081" spans="36:43" x14ac:dyDescent="0.3">
      <c r="AJ18081" s="28"/>
      <c r="AQ18081" s="15"/>
    </row>
    <row r="18082" spans="36:43" x14ac:dyDescent="0.3">
      <c r="AJ18082" s="28"/>
      <c r="AQ18082" s="15"/>
    </row>
    <row r="18083" spans="36:43" x14ac:dyDescent="0.3">
      <c r="AJ18083" s="28"/>
      <c r="AQ18083" s="15"/>
    </row>
    <row r="18084" spans="36:43" x14ac:dyDescent="0.3">
      <c r="AJ18084" s="28"/>
      <c r="AQ18084" s="15"/>
    </row>
    <row r="18085" spans="36:43" x14ac:dyDescent="0.3">
      <c r="AJ18085" s="28"/>
      <c r="AQ18085" s="15"/>
    </row>
    <row r="18086" spans="36:43" x14ac:dyDescent="0.3">
      <c r="AJ18086" s="28"/>
      <c r="AQ18086" s="15"/>
    </row>
    <row r="18087" spans="36:43" x14ac:dyDescent="0.3">
      <c r="AJ18087" s="28"/>
      <c r="AQ18087" s="15"/>
    </row>
    <row r="18088" spans="36:43" x14ac:dyDescent="0.3">
      <c r="AJ18088" s="28"/>
      <c r="AQ18088" s="15"/>
    </row>
    <row r="18089" spans="36:43" x14ac:dyDescent="0.3">
      <c r="AJ18089" s="28"/>
      <c r="AQ18089" s="15"/>
    </row>
    <row r="18090" spans="36:43" x14ac:dyDescent="0.3">
      <c r="AJ18090" s="28"/>
      <c r="AQ18090" s="15"/>
    </row>
    <row r="18091" spans="36:43" x14ac:dyDescent="0.3">
      <c r="AJ18091" s="28"/>
      <c r="AQ18091" s="15"/>
    </row>
    <row r="18092" spans="36:43" x14ac:dyDescent="0.3">
      <c r="AJ18092" s="28"/>
      <c r="AQ18092" s="15"/>
    </row>
    <row r="18093" spans="36:43" x14ac:dyDescent="0.3">
      <c r="AJ18093" s="28"/>
      <c r="AQ18093" s="15"/>
    </row>
    <row r="18094" spans="36:43" x14ac:dyDescent="0.3">
      <c r="AJ18094" s="28"/>
      <c r="AQ18094" s="15"/>
    </row>
    <row r="18095" spans="36:43" x14ac:dyDescent="0.3">
      <c r="AJ18095" s="28"/>
      <c r="AQ18095" s="15"/>
    </row>
    <row r="18096" spans="36:43" x14ac:dyDescent="0.3">
      <c r="AJ18096" s="28"/>
      <c r="AQ18096" s="15"/>
    </row>
    <row r="18097" spans="36:43" x14ac:dyDescent="0.3">
      <c r="AJ18097" s="28"/>
      <c r="AQ18097" s="15"/>
    </row>
    <row r="18098" spans="36:43" x14ac:dyDescent="0.3">
      <c r="AJ18098" s="28"/>
      <c r="AQ18098" s="15"/>
    </row>
    <row r="18099" spans="36:43" x14ac:dyDescent="0.3">
      <c r="AJ18099" s="28"/>
      <c r="AQ18099" s="15"/>
    </row>
    <row r="18100" spans="36:43" x14ac:dyDescent="0.3">
      <c r="AJ18100" s="28"/>
      <c r="AQ18100" s="15"/>
    </row>
    <row r="18101" spans="36:43" x14ac:dyDescent="0.3">
      <c r="AJ18101" s="28"/>
      <c r="AQ18101" s="15"/>
    </row>
    <row r="18102" spans="36:43" x14ac:dyDescent="0.3">
      <c r="AJ18102" s="28"/>
      <c r="AQ18102" s="15"/>
    </row>
    <row r="18103" spans="36:43" x14ac:dyDescent="0.3">
      <c r="AJ18103" s="28"/>
      <c r="AQ18103" s="15"/>
    </row>
    <row r="18104" spans="36:43" x14ac:dyDescent="0.3">
      <c r="AJ18104" s="28"/>
      <c r="AQ18104" s="15"/>
    </row>
    <row r="18105" spans="36:43" x14ac:dyDescent="0.3">
      <c r="AJ18105" s="28"/>
      <c r="AQ18105" s="15"/>
    </row>
    <row r="18106" spans="36:43" x14ac:dyDescent="0.3">
      <c r="AJ18106" s="28"/>
      <c r="AQ18106" s="15"/>
    </row>
    <row r="18107" spans="36:43" x14ac:dyDescent="0.3">
      <c r="AJ18107" s="28"/>
      <c r="AQ18107" s="15"/>
    </row>
    <row r="18108" spans="36:43" x14ac:dyDescent="0.3">
      <c r="AJ18108" s="28"/>
      <c r="AQ18108" s="15"/>
    </row>
    <row r="18109" spans="36:43" x14ac:dyDescent="0.3">
      <c r="AJ18109" s="28"/>
      <c r="AQ18109" s="15"/>
    </row>
    <row r="18110" spans="36:43" x14ac:dyDescent="0.3">
      <c r="AJ18110" s="28"/>
      <c r="AQ18110" s="15"/>
    </row>
    <row r="18111" spans="36:43" x14ac:dyDescent="0.3">
      <c r="AJ18111" s="28"/>
      <c r="AQ18111" s="15"/>
    </row>
    <row r="18112" spans="36:43" x14ac:dyDescent="0.3">
      <c r="AJ18112" s="28"/>
      <c r="AQ18112" s="15"/>
    </row>
    <row r="18113" spans="36:43" x14ac:dyDescent="0.3">
      <c r="AJ18113" s="28"/>
      <c r="AQ18113" s="15"/>
    </row>
    <row r="18114" spans="36:43" x14ac:dyDescent="0.3">
      <c r="AJ18114" s="28"/>
      <c r="AQ18114" s="15"/>
    </row>
    <row r="18115" spans="36:43" x14ac:dyDescent="0.3">
      <c r="AJ18115" s="28"/>
      <c r="AQ18115" s="15"/>
    </row>
    <row r="18116" spans="36:43" x14ac:dyDescent="0.3">
      <c r="AJ18116" s="28"/>
      <c r="AQ18116" s="15"/>
    </row>
    <row r="18117" spans="36:43" x14ac:dyDescent="0.3">
      <c r="AJ18117" s="28"/>
      <c r="AQ18117" s="15"/>
    </row>
    <row r="18118" spans="36:43" x14ac:dyDescent="0.3">
      <c r="AJ18118" s="28"/>
      <c r="AQ18118" s="15"/>
    </row>
    <row r="18119" spans="36:43" x14ac:dyDescent="0.3">
      <c r="AJ18119" s="28"/>
      <c r="AQ18119" s="15"/>
    </row>
    <row r="18120" spans="36:43" x14ac:dyDescent="0.3">
      <c r="AJ18120" s="28"/>
      <c r="AQ18120" s="15"/>
    </row>
    <row r="18121" spans="36:43" x14ac:dyDescent="0.3">
      <c r="AJ18121" s="28"/>
      <c r="AQ18121" s="15"/>
    </row>
    <row r="18122" spans="36:43" x14ac:dyDescent="0.3">
      <c r="AJ18122" s="28"/>
      <c r="AQ18122" s="15"/>
    </row>
    <row r="18123" spans="36:43" x14ac:dyDescent="0.3">
      <c r="AJ18123" s="28"/>
      <c r="AQ18123" s="15"/>
    </row>
    <row r="18124" spans="36:43" x14ac:dyDescent="0.3">
      <c r="AJ18124" s="28"/>
      <c r="AQ18124" s="15"/>
    </row>
    <row r="18125" spans="36:43" x14ac:dyDescent="0.3">
      <c r="AJ18125" s="28"/>
      <c r="AQ18125" s="15"/>
    </row>
    <row r="18126" spans="36:43" x14ac:dyDescent="0.3">
      <c r="AJ18126" s="28"/>
      <c r="AQ18126" s="15"/>
    </row>
    <row r="18127" spans="36:43" x14ac:dyDescent="0.3">
      <c r="AJ18127" s="28"/>
      <c r="AQ18127" s="15"/>
    </row>
    <row r="18128" spans="36:43" x14ac:dyDescent="0.3">
      <c r="AJ18128" s="28"/>
      <c r="AQ18128" s="15"/>
    </row>
    <row r="18129" spans="36:43" x14ac:dyDescent="0.3">
      <c r="AJ18129" s="28"/>
      <c r="AQ18129" s="15"/>
    </row>
    <row r="18130" spans="36:43" x14ac:dyDescent="0.3">
      <c r="AJ18130" s="28"/>
      <c r="AQ18130" s="15"/>
    </row>
    <row r="18131" spans="36:43" x14ac:dyDescent="0.3">
      <c r="AJ18131" s="28"/>
      <c r="AQ18131" s="15"/>
    </row>
    <row r="18132" spans="36:43" x14ac:dyDescent="0.3">
      <c r="AJ18132" s="28"/>
      <c r="AQ18132" s="15"/>
    </row>
    <row r="18133" spans="36:43" x14ac:dyDescent="0.3">
      <c r="AJ18133" s="28"/>
      <c r="AQ18133" s="15"/>
    </row>
    <row r="18134" spans="36:43" x14ac:dyDescent="0.3">
      <c r="AJ18134" s="28"/>
      <c r="AQ18134" s="15"/>
    </row>
    <row r="18135" spans="36:43" x14ac:dyDescent="0.3">
      <c r="AJ18135" s="28"/>
      <c r="AQ18135" s="15"/>
    </row>
    <row r="18136" spans="36:43" x14ac:dyDescent="0.3">
      <c r="AJ18136" s="28"/>
      <c r="AQ18136" s="15"/>
    </row>
    <row r="18137" spans="36:43" x14ac:dyDescent="0.3">
      <c r="AJ18137" s="28"/>
      <c r="AQ18137" s="15"/>
    </row>
    <row r="18138" spans="36:43" x14ac:dyDescent="0.3">
      <c r="AJ18138" s="28"/>
      <c r="AQ18138" s="15"/>
    </row>
    <row r="18139" spans="36:43" x14ac:dyDescent="0.3">
      <c r="AJ18139" s="28"/>
      <c r="AQ18139" s="15"/>
    </row>
    <row r="18140" spans="36:43" x14ac:dyDescent="0.3">
      <c r="AJ18140" s="28"/>
      <c r="AQ18140" s="15"/>
    </row>
    <row r="18141" spans="36:43" x14ac:dyDescent="0.3">
      <c r="AJ18141" s="28"/>
      <c r="AQ18141" s="15"/>
    </row>
    <row r="18142" spans="36:43" x14ac:dyDescent="0.3">
      <c r="AJ18142" s="28"/>
      <c r="AQ18142" s="15"/>
    </row>
    <row r="18143" spans="36:43" x14ac:dyDescent="0.3">
      <c r="AJ18143" s="28"/>
      <c r="AQ18143" s="15"/>
    </row>
    <row r="18144" spans="36:43" x14ac:dyDescent="0.3">
      <c r="AJ18144" s="28"/>
      <c r="AQ18144" s="15"/>
    </row>
    <row r="18145" spans="36:43" x14ac:dyDescent="0.3">
      <c r="AJ18145" s="28"/>
      <c r="AQ18145" s="15"/>
    </row>
    <row r="18146" spans="36:43" x14ac:dyDescent="0.3">
      <c r="AJ18146" s="28"/>
      <c r="AQ18146" s="15"/>
    </row>
    <row r="18147" spans="36:43" x14ac:dyDescent="0.3">
      <c r="AJ18147" s="28"/>
      <c r="AQ18147" s="15"/>
    </row>
    <row r="18148" spans="36:43" x14ac:dyDescent="0.3">
      <c r="AJ18148" s="28"/>
      <c r="AQ18148" s="15"/>
    </row>
    <row r="18149" spans="36:43" x14ac:dyDescent="0.3">
      <c r="AJ18149" s="28"/>
      <c r="AQ18149" s="15"/>
    </row>
    <row r="18150" spans="36:43" x14ac:dyDescent="0.3">
      <c r="AJ18150" s="28"/>
      <c r="AQ18150" s="15"/>
    </row>
    <row r="18151" spans="36:43" x14ac:dyDescent="0.3">
      <c r="AJ18151" s="28"/>
      <c r="AQ18151" s="15"/>
    </row>
    <row r="18152" spans="36:43" x14ac:dyDescent="0.3">
      <c r="AJ18152" s="28"/>
      <c r="AQ18152" s="15"/>
    </row>
    <row r="18153" spans="36:43" x14ac:dyDescent="0.3">
      <c r="AJ18153" s="28"/>
      <c r="AQ18153" s="15"/>
    </row>
    <row r="18154" spans="36:43" x14ac:dyDescent="0.3">
      <c r="AJ18154" s="28"/>
      <c r="AQ18154" s="15"/>
    </row>
    <row r="18155" spans="36:43" x14ac:dyDescent="0.3">
      <c r="AJ18155" s="28"/>
      <c r="AQ18155" s="15"/>
    </row>
    <row r="18156" spans="36:43" x14ac:dyDescent="0.3">
      <c r="AJ18156" s="28"/>
      <c r="AQ18156" s="15"/>
    </row>
    <row r="18157" spans="36:43" x14ac:dyDescent="0.3">
      <c r="AJ18157" s="28"/>
      <c r="AQ18157" s="15"/>
    </row>
    <row r="18158" spans="36:43" x14ac:dyDescent="0.3">
      <c r="AJ18158" s="28"/>
      <c r="AQ18158" s="15"/>
    </row>
    <row r="18159" spans="36:43" x14ac:dyDescent="0.3">
      <c r="AJ18159" s="28"/>
      <c r="AQ18159" s="15"/>
    </row>
    <row r="18160" spans="36:43" x14ac:dyDescent="0.3">
      <c r="AJ18160" s="28"/>
      <c r="AQ18160" s="15"/>
    </row>
    <row r="18161" spans="36:43" x14ac:dyDescent="0.3">
      <c r="AJ18161" s="28"/>
      <c r="AQ18161" s="15"/>
    </row>
    <row r="18162" spans="36:43" x14ac:dyDescent="0.3">
      <c r="AJ18162" s="28"/>
      <c r="AQ18162" s="15"/>
    </row>
    <row r="18163" spans="36:43" x14ac:dyDescent="0.3">
      <c r="AJ18163" s="28"/>
      <c r="AQ18163" s="15"/>
    </row>
    <row r="18164" spans="36:43" x14ac:dyDescent="0.3">
      <c r="AJ18164" s="28"/>
      <c r="AQ18164" s="15"/>
    </row>
    <row r="18165" spans="36:43" x14ac:dyDescent="0.3">
      <c r="AJ18165" s="28"/>
      <c r="AQ18165" s="15"/>
    </row>
    <row r="18166" spans="36:43" x14ac:dyDescent="0.3">
      <c r="AJ18166" s="28"/>
      <c r="AQ18166" s="15"/>
    </row>
    <row r="18167" spans="36:43" x14ac:dyDescent="0.3">
      <c r="AJ18167" s="28"/>
      <c r="AQ18167" s="15"/>
    </row>
    <row r="18168" spans="36:43" x14ac:dyDescent="0.3">
      <c r="AJ18168" s="28"/>
      <c r="AQ18168" s="15"/>
    </row>
    <row r="18169" spans="36:43" x14ac:dyDescent="0.3">
      <c r="AJ18169" s="28"/>
      <c r="AQ18169" s="15"/>
    </row>
    <row r="18170" spans="36:43" x14ac:dyDescent="0.3">
      <c r="AJ18170" s="28"/>
      <c r="AQ18170" s="15"/>
    </row>
    <row r="18171" spans="36:43" x14ac:dyDescent="0.3">
      <c r="AJ18171" s="28"/>
      <c r="AQ18171" s="15"/>
    </row>
    <row r="18172" spans="36:43" x14ac:dyDescent="0.3">
      <c r="AJ18172" s="28"/>
      <c r="AQ18172" s="15"/>
    </row>
    <row r="18173" spans="36:43" x14ac:dyDescent="0.3">
      <c r="AJ18173" s="28"/>
      <c r="AQ18173" s="15"/>
    </row>
    <row r="18174" spans="36:43" x14ac:dyDescent="0.3">
      <c r="AJ18174" s="28"/>
      <c r="AQ18174" s="15"/>
    </row>
    <row r="18175" spans="36:43" x14ac:dyDescent="0.3">
      <c r="AJ18175" s="28"/>
      <c r="AQ18175" s="15"/>
    </row>
    <row r="18176" spans="36:43" x14ac:dyDescent="0.3">
      <c r="AJ18176" s="28"/>
      <c r="AQ18176" s="15"/>
    </row>
    <row r="18177" spans="36:43" x14ac:dyDescent="0.3">
      <c r="AJ18177" s="28"/>
      <c r="AQ18177" s="15"/>
    </row>
    <row r="18178" spans="36:43" x14ac:dyDescent="0.3">
      <c r="AJ18178" s="28"/>
      <c r="AQ18178" s="15"/>
    </row>
    <row r="18179" spans="36:43" x14ac:dyDescent="0.3">
      <c r="AJ18179" s="28"/>
      <c r="AQ18179" s="15"/>
    </row>
    <row r="18180" spans="36:43" x14ac:dyDescent="0.3">
      <c r="AJ18180" s="28"/>
      <c r="AQ18180" s="15"/>
    </row>
    <row r="18181" spans="36:43" x14ac:dyDescent="0.3">
      <c r="AJ18181" s="28"/>
      <c r="AQ18181" s="15"/>
    </row>
    <row r="18182" spans="36:43" x14ac:dyDescent="0.3">
      <c r="AJ18182" s="28"/>
      <c r="AQ18182" s="15"/>
    </row>
    <row r="18183" spans="36:43" x14ac:dyDescent="0.3">
      <c r="AJ18183" s="28"/>
      <c r="AQ18183" s="15"/>
    </row>
    <row r="18184" spans="36:43" x14ac:dyDescent="0.3">
      <c r="AJ18184" s="28"/>
      <c r="AQ18184" s="15"/>
    </row>
    <row r="18185" spans="36:43" x14ac:dyDescent="0.3">
      <c r="AJ18185" s="28"/>
      <c r="AQ18185" s="15"/>
    </row>
    <row r="18186" spans="36:43" x14ac:dyDescent="0.3">
      <c r="AJ18186" s="28"/>
      <c r="AQ18186" s="15"/>
    </row>
    <row r="18187" spans="36:43" x14ac:dyDescent="0.3">
      <c r="AJ18187" s="28"/>
      <c r="AQ18187" s="15"/>
    </row>
    <row r="18188" spans="36:43" x14ac:dyDescent="0.3">
      <c r="AJ18188" s="28"/>
      <c r="AQ18188" s="15"/>
    </row>
    <row r="18189" spans="36:43" x14ac:dyDescent="0.3">
      <c r="AJ18189" s="28"/>
      <c r="AQ18189" s="15"/>
    </row>
    <row r="18190" spans="36:43" x14ac:dyDescent="0.3">
      <c r="AJ18190" s="28"/>
      <c r="AQ18190" s="15"/>
    </row>
    <row r="18191" spans="36:43" x14ac:dyDescent="0.3">
      <c r="AJ18191" s="28"/>
      <c r="AQ18191" s="15"/>
    </row>
    <row r="18192" spans="36:43" x14ac:dyDescent="0.3">
      <c r="AJ18192" s="28"/>
      <c r="AQ18192" s="15"/>
    </row>
    <row r="18193" spans="36:43" x14ac:dyDescent="0.3">
      <c r="AJ18193" s="28"/>
      <c r="AQ18193" s="15"/>
    </row>
    <row r="18194" spans="36:43" x14ac:dyDescent="0.3">
      <c r="AJ18194" s="28"/>
      <c r="AQ18194" s="15"/>
    </row>
    <row r="18195" spans="36:43" x14ac:dyDescent="0.3">
      <c r="AJ18195" s="28"/>
      <c r="AQ18195" s="15"/>
    </row>
    <row r="18196" spans="36:43" x14ac:dyDescent="0.3">
      <c r="AJ18196" s="28"/>
      <c r="AQ18196" s="15"/>
    </row>
    <row r="18197" spans="36:43" x14ac:dyDescent="0.3">
      <c r="AJ18197" s="28"/>
      <c r="AQ18197" s="15"/>
    </row>
    <row r="18198" spans="36:43" x14ac:dyDescent="0.3">
      <c r="AJ18198" s="28"/>
      <c r="AQ18198" s="15"/>
    </row>
    <row r="18199" spans="36:43" x14ac:dyDescent="0.3">
      <c r="AJ18199" s="28"/>
      <c r="AQ18199" s="15"/>
    </row>
    <row r="18200" spans="36:43" x14ac:dyDescent="0.3">
      <c r="AJ18200" s="28"/>
      <c r="AQ18200" s="15"/>
    </row>
    <row r="18201" spans="36:43" x14ac:dyDescent="0.3">
      <c r="AJ18201" s="28"/>
      <c r="AQ18201" s="15"/>
    </row>
    <row r="18202" spans="36:43" x14ac:dyDescent="0.3">
      <c r="AJ18202" s="28"/>
      <c r="AQ18202" s="15"/>
    </row>
    <row r="18203" spans="36:43" x14ac:dyDescent="0.3">
      <c r="AJ18203" s="28"/>
      <c r="AQ18203" s="15"/>
    </row>
    <row r="18204" spans="36:43" x14ac:dyDescent="0.3">
      <c r="AJ18204" s="28"/>
      <c r="AQ18204" s="15"/>
    </row>
    <row r="18205" spans="36:43" x14ac:dyDescent="0.3">
      <c r="AJ18205" s="28"/>
      <c r="AQ18205" s="15"/>
    </row>
    <row r="18206" spans="36:43" x14ac:dyDescent="0.3">
      <c r="AJ18206" s="28"/>
      <c r="AQ18206" s="15"/>
    </row>
    <row r="18207" spans="36:43" x14ac:dyDescent="0.3">
      <c r="AJ18207" s="28"/>
      <c r="AQ18207" s="15"/>
    </row>
    <row r="18208" spans="36:43" x14ac:dyDescent="0.3">
      <c r="AJ18208" s="28"/>
      <c r="AQ18208" s="15"/>
    </row>
    <row r="18209" spans="36:43" x14ac:dyDescent="0.3">
      <c r="AJ18209" s="28"/>
      <c r="AQ18209" s="15"/>
    </row>
    <row r="18210" spans="36:43" x14ac:dyDescent="0.3">
      <c r="AJ18210" s="28"/>
      <c r="AQ18210" s="15"/>
    </row>
    <row r="18211" spans="36:43" x14ac:dyDescent="0.3">
      <c r="AJ18211" s="28"/>
      <c r="AQ18211" s="15"/>
    </row>
    <row r="18212" spans="36:43" x14ac:dyDescent="0.3">
      <c r="AJ18212" s="28"/>
      <c r="AQ18212" s="15"/>
    </row>
    <row r="18213" spans="36:43" x14ac:dyDescent="0.3">
      <c r="AJ18213" s="28"/>
      <c r="AQ18213" s="15"/>
    </row>
    <row r="18214" spans="36:43" x14ac:dyDescent="0.3">
      <c r="AJ18214" s="28"/>
      <c r="AQ18214" s="15"/>
    </row>
    <row r="18215" spans="36:43" x14ac:dyDescent="0.3">
      <c r="AJ18215" s="28"/>
      <c r="AQ18215" s="15"/>
    </row>
    <row r="18216" spans="36:43" x14ac:dyDescent="0.3">
      <c r="AJ18216" s="28"/>
      <c r="AQ18216" s="15"/>
    </row>
    <row r="18217" spans="36:43" x14ac:dyDescent="0.3">
      <c r="AJ18217" s="28"/>
      <c r="AQ18217" s="15"/>
    </row>
    <row r="18218" spans="36:43" x14ac:dyDescent="0.3">
      <c r="AJ18218" s="28"/>
      <c r="AQ18218" s="15"/>
    </row>
    <row r="18219" spans="36:43" x14ac:dyDescent="0.3">
      <c r="AJ18219" s="28"/>
      <c r="AQ18219" s="15"/>
    </row>
    <row r="18220" spans="36:43" x14ac:dyDescent="0.3">
      <c r="AJ18220" s="28"/>
      <c r="AQ18220" s="15"/>
    </row>
    <row r="18221" spans="36:43" x14ac:dyDescent="0.3">
      <c r="AJ18221" s="28"/>
      <c r="AQ18221" s="15"/>
    </row>
    <row r="18222" spans="36:43" x14ac:dyDescent="0.3">
      <c r="AJ18222" s="28"/>
      <c r="AQ18222" s="15"/>
    </row>
    <row r="18223" spans="36:43" x14ac:dyDescent="0.3">
      <c r="AJ18223" s="28"/>
      <c r="AQ18223" s="15"/>
    </row>
    <row r="18224" spans="36:43" x14ac:dyDescent="0.3">
      <c r="AJ18224" s="28"/>
      <c r="AQ18224" s="15"/>
    </row>
    <row r="18225" spans="36:43" x14ac:dyDescent="0.3">
      <c r="AJ18225" s="28"/>
      <c r="AQ18225" s="15"/>
    </row>
    <row r="18226" spans="36:43" x14ac:dyDescent="0.3">
      <c r="AJ18226" s="28"/>
      <c r="AQ18226" s="15"/>
    </row>
    <row r="18227" spans="36:43" x14ac:dyDescent="0.3">
      <c r="AJ18227" s="28"/>
      <c r="AQ18227" s="15"/>
    </row>
    <row r="18228" spans="36:43" x14ac:dyDescent="0.3">
      <c r="AJ18228" s="28"/>
      <c r="AQ18228" s="15"/>
    </row>
    <row r="18229" spans="36:43" x14ac:dyDescent="0.3">
      <c r="AJ18229" s="28"/>
      <c r="AQ18229" s="15"/>
    </row>
    <row r="18230" spans="36:43" x14ac:dyDescent="0.3">
      <c r="AJ18230" s="28"/>
      <c r="AQ18230" s="15"/>
    </row>
    <row r="18231" spans="36:43" x14ac:dyDescent="0.3">
      <c r="AJ18231" s="28"/>
      <c r="AQ18231" s="15"/>
    </row>
    <row r="18232" spans="36:43" x14ac:dyDescent="0.3">
      <c r="AJ18232" s="28"/>
      <c r="AQ18232" s="15"/>
    </row>
    <row r="18233" spans="36:43" x14ac:dyDescent="0.3">
      <c r="AJ18233" s="28"/>
      <c r="AQ18233" s="15"/>
    </row>
    <row r="18234" spans="36:43" x14ac:dyDescent="0.3">
      <c r="AJ18234" s="28"/>
      <c r="AQ18234" s="15"/>
    </row>
    <row r="18235" spans="36:43" x14ac:dyDescent="0.3">
      <c r="AJ18235" s="28"/>
      <c r="AQ18235" s="15"/>
    </row>
    <row r="18236" spans="36:43" x14ac:dyDescent="0.3">
      <c r="AJ18236" s="28"/>
      <c r="AQ18236" s="15"/>
    </row>
    <row r="18237" spans="36:43" x14ac:dyDescent="0.3">
      <c r="AJ18237" s="28"/>
      <c r="AQ18237" s="15"/>
    </row>
    <row r="18238" spans="36:43" x14ac:dyDescent="0.3">
      <c r="AJ18238" s="28"/>
      <c r="AQ18238" s="15"/>
    </row>
    <row r="18239" spans="36:43" x14ac:dyDescent="0.3">
      <c r="AJ18239" s="28"/>
      <c r="AQ18239" s="15"/>
    </row>
    <row r="18240" spans="36:43" x14ac:dyDescent="0.3">
      <c r="AJ18240" s="28"/>
      <c r="AQ18240" s="15"/>
    </row>
    <row r="18241" spans="36:43" x14ac:dyDescent="0.3">
      <c r="AJ18241" s="28"/>
      <c r="AQ18241" s="15"/>
    </row>
    <row r="18242" spans="36:43" x14ac:dyDescent="0.3">
      <c r="AJ18242" s="28"/>
      <c r="AQ18242" s="15"/>
    </row>
    <row r="18243" spans="36:43" x14ac:dyDescent="0.3">
      <c r="AJ18243" s="28"/>
      <c r="AQ18243" s="15"/>
    </row>
    <row r="18244" spans="36:43" x14ac:dyDescent="0.3">
      <c r="AJ18244" s="28"/>
      <c r="AQ18244" s="15"/>
    </row>
    <row r="18245" spans="36:43" x14ac:dyDescent="0.3">
      <c r="AJ18245" s="28"/>
      <c r="AQ18245" s="15"/>
    </row>
    <row r="18246" spans="36:43" x14ac:dyDescent="0.3">
      <c r="AJ18246" s="28"/>
      <c r="AQ18246" s="15"/>
    </row>
    <row r="18247" spans="36:43" x14ac:dyDescent="0.3">
      <c r="AJ18247" s="28"/>
      <c r="AQ18247" s="15"/>
    </row>
    <row r="18248" spans="36:43" x14ac:dyDescent="0.3">
      <c r="AJ18248" s="28"/>
      <c r="AQ18248" s="15"/>
    </row>
    <row r="18249" spans="36:43" x14ac:dyDescent="0.3">
      <c r="AJ18249" s="28"/>
      <c r="AQ18249" s="15"/>
    </row>
    <row r="18250" spans="36:43" x14ac:dyDescent="0.3">
      <c r="AJ18250" s="28"/>
      <c r="AQ18250" s="15"/>
    </row>
    <row r="18251" spans="36:43" x14ac:dyDescent="0.3">
      <c r="AJ18251" s="28"/>
      <c r="AQ18251" s="15"/>
    </row>
    <row r="18252" spans="36:43" x14ac:dyDescent="0.3">
      <c r="AJ18252" s="28"/>
      <c r="AQ18252" s="15"/>
    </row>
    <row r="18253" spans="36:43" x14ac:dyDescent="0.3">
      <c r="AJ18253" s="28"/>
      <c r="AQ18253" s="15"/>
    </row>
    <row r="18254" spans="36:43" x14ac:dyDescent="0.3">
      <c r="AJ18254" s="28"/>
      <c r="AQ18254" s="15"/>
    </row>
    <row r="18255" spans="36:43" x14ac:dyDescent="0.3">
      <c r="AJ18255" s="28"/>
      <c r="AQ18255" s="15"/>
    </row>
    <row r="18256" spans="36:43" x14ac:dyDescent="0.3">
      <c r="AJ18256" s="28"/>
      <c r="AQ18256" s="15"/>
    </row>
    <row r="18257" spans="36:43" x14ac:dyDescent="0.3">
      <c r="AJ18257" s="28"/>
      <c r="AQ18257" s="15"/>
    </row>
    <row r="18258" spans="36:43" x14ac:dyDescent="0.3">
      <c r="AJ18258" s="28"/>
      <c r="AQ18258" s="15"/>
    </row>
    <row r="18259" spans="36:43" x14ac:dyDescent="0.3">
      <c r="AJ18259" s="28"/>
      <c r="AQ18259" s="15"/>
    </row>
    <row r="18260" spans="36:43" x14ac:dyDescent="0.3">
      <c r="AJ18260" s="28"/>
      <c r="AQ18260" s="15"/>
    </row>
    <row r="18261" spans="36:43" x14ac:dyDescent="0.3">
      <c r="AJ18261" s="28"/>
      <c r="AQ18261" s="15"/>
    </row>
    <row r="18262" spans="36:43" x14ac:dyDescent="0.3">
      <c r="AJ18262" s="28"/>
      <c r="AQ18262" s="15"/>
    </row>
    <row r="18263" spans="36:43" x14ac:dyDescent="0.3">
      <c r="AJ18263" s="28"/>
      <c r="AQ18263" s="15"/>
    </row>
    <row r="18264" spans="36:43" x14ac:dyDescent="0.3">
      <c r="AJ18264" s="28"/>
      <c r="AQ18264" s="15"/>
    </row>
    <row r="18265" spans="36:43" x14ac:dyDescent="0.3">
      <c r="AJ18265" s="28"/>
      <c r="AQ18265" s="15"/>
    </row>
    <row r="18266" spans="36:43" x14ac:dyDescent="0.3">
      <c r="AJ18266" s="28"/>
      <c r="AQ18266" s="15"/>
    </row>
    <row r="18267" spans="36:43" x14ac:dyDescent="0.3">
      <c r="AJ18267" s="28"/>
      <c r="AQ18267" s="15"/>
    </row>
    <row r="18268" spans="36:43" x14ac:dyDescent="0.3">
      <c r="AJ18268" s="28"/>
      <c r="AQ18268" s="15"/>
    </row>
    <row r="18269" spans="36:43" x14ac:dyDescent="0.3">
      <c r="AJ18269" s="28"/>
      <c r="AQ18269" s="15"/>
    </row>
    <row r="18270" spans="36:43" x14ac:dyDescent="0.3">
      <c r="AJ18270" s="28"/>
      <c r="AQ18270" s="15"/>
    </row>
    <row r="18271" spans="36:43" x14ac:dyDescent="0.3">
      <c r="AJ18271" s="28"/>
      <c r="AQ18271" s="15"/>
    </row>
    <row r="18272" spans="36:43" x14ac:dyDescent="0.3">
      <c r="AJ18272" s="28"/>
      <c r="AQ18272" s="15"/>
    </row>
    <row r="18273" spans="36:43" x14ac:dyDescent="0.3">
      <c r="AJ18273" s="28"/>
      <c r="AQ18273" s="15"/>
    </row>
    <row r="18274" spans="36:43" x14ac:dyDescent="0.3">
      <c r="AJ18274" s="28"/>
      <c r="AQ18274" s="15"/>
    </row>
    <row r="18275" spans="36:43" x14ac:dyDescent="0.3">
      <c r="AJ18275" s="28"/>
      <c r="AQ18275" s="15"/>
    </row>
    <row r="18276" spans="36:43" x14ac:dyDescent="0.3">
      <c r="AJ18276" s="28"/>
      <c r="AQ18276" s="15"/>
    </row>
    <row r="18277" spans="36:43" x14ac:dyDescent="0.3">
      <c r="AJ18277" s="28"/>
      <c r="AQ18277" s="15"/>
    </row>
    <row r="18278" spans="36:43" x14ac:dyDescent="0.3">
      <c r="AJ18278" s="28"/>
      <c r="AQ18278" s="15"/>
    </row>
    <row r="18279" spans="36:43" x14ac:dyDescent="0.3">
      <c r="AJ18279" s="28"/>
      <c r="AQ18279" s="15"/>
    </row>
    <row r="18280" spans="36:43" x14ac:dyDescent="0.3">
      <c r="AJ18280" s="28"/>
      <c r="AQ18280" s="15"/>
    </row>
    <row r="18281" spans="36:43" x14ac:dyDescent="0.3">
      <c r="AJ18281" s="28"/>
      <c r="AQ18281" s="15"/>
    </row>
    <row r="18282" spans="36:43" x14ac:dyDescent="0.3">
      <c r="AJ18282" s="28"/>
      <c r="AQ18282" s="15"/>
    </row>
    <row r="18283" spans="36:43" x14ac:dyDescent="0.3">
      <c r="AJ18283" s="28"/>
      <c r="AQ18283" s="15"/>
    </row>
    <row r="18284" spans="36:43" x14ac:dyDescent="0.3">
      <c r="AJ18284" s="28"/>
      <c r="AQ18284" s="15"/>
    </row>
    <row r="18285" spans="36:43" x14ac:dyDescent="0.3">
      <c r="AJ18285" s="28"/>
      <c r="AQ18285" s="15"/>
    </row>
    <row r="18286" spans="36:43" x14ac:dyDescent="0.3">
      <c r="AJ18286" s="28"/>
      <c r="AQ18286" s="15"/>
    </row>
    <row r="18287" spans="36:43" x14ac:dyDescent="0.3">
      <c r="AJ18287" s="28"/>
      <c r="AQ18287" s="15"/>
    </row>
    <row r="18288" spans="36:43" x14ac:dyDescent="0.3">
      <c r="AJ18288" s="28"/>
      <c r="AQ18288" s="15"/>
    </row>
    <row r="18289" spans="36:43" x14ac:dyDescent="0.3">
      <c r="AJ18289" s="28"/>
      <c r="AQ18289" s="15"/>
    </row>
    <row r="18290" spans="36:43" x14ac:dyDescent="0.3">
      <c r="AJ18290" s="28"/>
      <c r="AQ18290" s="15"/>
    </row>
    <row r="18291" spans="36:43" x14ac:dyDescent="0.3">
      <c r="AJ18291" s="28"/>
      <c r="AQ18291" s="15"/>
    </row>
    <row r="18292" spans="36:43" x14ac:dyDescent="0.3">
      <c r="AJ18292" s="28"/>
      <c r="AQ18292" s="15"/>
    </row>
    <row r="18293" spans="36:43" x14ac:dyDescent="0.3">
      <c r="AJ18293" s="28"/>
      <c r="AQ18293" s="15"/>
    </row>
    <row r="18294" spans="36:43" x14ac:dyDescent="0.3">
      <c r="AJ18294" s="28"/>
      <c r="AQ18294" s="15"/>
    </row>
    <row r="18295" spans="36:43" x14ac:dyDescent="0.3">
      <c r="AJ18295" s="28"/>
      <c r="AQ18295" s="15"/>
    </row>
    <row r="18296" spans="36:43" x14ac:dyDescent="0.3">
      <c r="AJ18296" s="28"/>
      <c r="AQ18296" s="15"/>
    </row>
    <row r="18297" spans="36:43" x14ac:dyDescent="0.3">
      <c r="AJ18297" s="28"/>
      <c r="AQ18297" s="15"/>
    </row>
    <row r="18298" spans="36:43" x14ac:dyDescent="0.3">
      <c r="AJ18298" s="28"/>
      <c r="AQ18298" s="15"/>
    </row>
    <row r="18299" spans="36:43" x14ac:dyDescent="0.3">
      <c r="AJ18299" s="28"/>
      <c r="AQ18299" s="15"/>
    </row>
    <row r="18300" spans="36:43" x14ac:dyDescent="0.3">
      <c r="AJ18300" s="28"/>
      <c r="AQ18300" s="15"/>
    </row>
    <row r="18301" spans="36:43" x14ac:dyDescent="0.3">
      <c r="AJ18301" s="28"/>
      <c r="AQ18301" s="15"/>
    </row>
    <row r="18302" spans="36:43" x14ac:dyDescent="0.3">
      <c r="AJ18302" s="28"/>
      <c r="AQ18302" s="15"/>
    </row>
    <row r="18303" spans="36:43" x14ac:dyDescent="0.3">
      <c r="AJ18303" s="28"/>
      <c r="AQ18303" s="15"/>
    </row>
    <row r="18304" spans="36:43" x14ac:dyDescent="0.3">
      <c r="AJ18304" s="28"/>
      <c r="AQ18304" s="15"/>
    </row>
    <row r="18305" spans="36:43" x14ac:dyDescent="0.3">
      <c r="AJ18305" s="28"/>
      <c r="AQ18305" s="15"/>
    </row>
    <row r="18306" spans="36:43" x14ac:dyDescent="0.3">
      <c r="AJ18306" s="28"/>
      <c r="AQ18306" s="15"/>
    </row>
    <row r="18307" spans="36:43" x14ac:dyDescent="0.3">
      <c r="AJ18307" s="28"/>
      <c r="AQ18307" s="15"/>
    </row>
    <row r="18308" spans="36:43" x14ac:dyDescent="0.3">
      <c r="AJ18308" s="28"/>
      <c r="AQ18308" s="15"/>
    </row>
    <row r="18309" spans="36:43" x14ac:dyDescent="0.3">
      <c r="AJ18309" s="28"/>
      <c r="AQ18309" s="15"/>
    </row>
    <row r="18310" spans="36:43" x14ac:dyDescent="0.3">
      <c r="AJ18310" s="28"/>
      <c r="AQ18310" s="15"/>
    </row>
    <row r="18311" spans="36:43" x14ac:dyDescent="0.3">
      <c r="AJ18311" s="28"/>
      <c r="AQ18311" s="15"/>
    </row>
    <row r="18312" spans="36:43" x14ac:dyDescent="0.3">
      <c r="AJ18312" s="28"/>
      <c r="AQ18312" s="15"/>
    </row>
    <row r="18313" spans="36:43" x14ac:dyDescent="0.3">
      <c r="AJ18313" s="28"/>
      <c r="AQ18313" s="15"/>
    </row>
    <row r="18314" spans="36:43" x14ac:dyDescent="0.3">
      <c r="AJ18314" s="28"/>
      <c r="AQ18314" s="15"/>
    </row>
    <row r="18315" spans="36:43" x14ac:dyDescent="0.3">
      <c r="AJ18315" s="28"/>
      <c r="AQ18315" s="15"/>
    </row>
    <row r="18316" spans="36:43" x14ac:dyDescent="0.3">
      <c r="AJ18316" s="28"/>
      <c r="AQ18316" s="15"/>
    </row>
    <row r="18317" spans="36:43" x14ac:dyDescent="0.3">
      <c r="AJ18317" s="28"/>
      <c r="AQ18317" s="15"/>
    </row>
    <row r="18318" spans="36:43" x14ac:dyDescent="0.3">
      <c r="AJ18318" s="28"/>
      <c r="AQ18318" s="15"/>
    </row>
    <row r="18319" spans="36:43" x14ac:dyDescent="0.3">
      <c r="AJ18319" s="28"/>
      <c r="AQ18319" s="15"/>
    </row>
    <row r="18320" spans="36:43" x14ac:dyDescent="0.3">
      <c r="AJ18320" s="28"/>
      <c r="AQ18320" s="15"/>
    </row>
    <row r="18321" spans="36:43" x14ac:dyDescent="0.3">
      <c r="AJ18321" s="28"/>
      <c r="AQ18321" s="15"/>
    </row>
    <row r="18322" spans="36:43" x14ac:dyDescent="0.3">
      <c r="AJ18322" s="28"/>
      <c r="AQ18322" s="15"/>
    </row>
    <row r="18323" spans="36:43" x14ac:dyDescent="0.3">
      <c r="AJ18323" s="28"/>
      <c r="AQ18323" s="15"/>
    </row>
    <row r="18324" spans="36:43" x14ac:dyDescent="0.3">
      <c r="AJ18324" s="28"/>
      <c r="AQ18324" s="15"/>
    </row>
    <row r="18325" spans="36:43" x14ac:dyDescent="0.3">
      <c r="AJ18325" s="28"/>
      <c r="AQ18325" s="15"/>
    </row>
    <row r="18326" spans="36:43" x14ac:dyDescent="0.3">
      <c r="AJ18326" s="28"/>
      <c r="AQ18326" s="15"/>
    </row>
    <row r="18327" spans="36:43" x14ac:dyDescent="0.3">
      <c r="AJ18327" s="28"/>
      <c r="AQ18327" s="15"/>
    </row>
    <row r="18328" spans="36:43" x14ac:dyDescent="0.3">
      <c r="AJ18328" s="28"/>
      <c r="AQ18328" s="15"/>
    </row>
    <row r="18329" spans="36:43" x14ac:dyDescent="0.3">
      <c r="AJ18329" s="28"/>
      <c r="AQ18329" s="15"/>
    </row>
    <row r="18330" spans="36:43" x14ac:dyDescent="0.3">
      <c r="AJ18330" s="28"/>
      <c r="AQ18330" s="15"/>
    </row>
    <row r="18331" spans="36:43" x14ac:dyDescent="0.3">
      <c r="AJ18331" s="28"/>
      <c r="AQ18331" s="15"/>
    </row>
    <row r="18332" spans="36:43" x14ac:dyDescent="0.3">
      <c r="AJ18332" s="28"/>
      <c r="AQ18332" s="15"/>
    </row>
    <row r="18333" spans="36:43" x14ac:dyDescent="0.3">
      <c r="AJ18333" s="28"/>
      <c r="AQ18333" s="15"/>
    </row>
    <row r="18334" spans="36:43" x14ac:dyDescent="0.3">
      <c r="AJ18334" s="28"/>
      <c r="AQ18334" s="15"/>
    </row>
    <row r="18335" spans="36:43" x14ac:dyDescent="0.3">
      <c r="AJ18335" s="28"/>
      <c r="AQ18335" s="15"/>
    </row>
    <row r="18336" spans="36:43" x14ac:dyDescent="0.3">
      <c r="AJ18336" s="28"/>
      <c r="AQ18336" s="15"/>
    </row>
    <row r="18337" spans="36:43" x14ac:dyDescent="0.3">
      <c r="AJ18337" s="28"/>
      <c r="AQ18337" s="15"/>
    </row>
    <row r="18338" spans="36:43" x14ac:dyDescent="0.3">
      <c r="AJ18338" s="28"/>
      <c r="AQ18338" s="15"/>
    </row>
    <row r="18339" spans="36:43" x14ac:dyDescent="0.3">
      <c r="AJ18339" s="28"/>
      <c r="AQ18339" s="15"/>
    </row>
    <row r="18340" spans="36:43" x14ac:dyDescent="0.3">
      <c r="AJ18340" s="28"/>
      <c r="AQ18340" s="15"/>
    </row>
    <row r="18341" spans="36:43" x14ac:dyDescent="0.3">
      <c r="AJ18341" s="28"/>
      <c r="AQ18341" s="15"/>
    </row>
    <row r="18342" spans="36:43" x14ac:dyDescent="0.3">
      <c r="AJ18342" s="28"/>
      <c r="AQ18342" s="15"/>
    </row>
    <row r="18343" spans="36:43" x14ac:dyDescent="0.3">
      <c r="AJ18343" s="28"/>
      <c r="AQ18343" s="15"/>
    </row>
    <row r="18344" spans="36:43" x14ac:dyDescent="0.3">
      <c r="AJ18344" s="28"/>
      <c r="AQ18344" s="15"/>
    </row>
    <row r="18345" spans="36:43" x14ac:dyDescent="0.3">
      <c r="AJ18345" s="28"/>
      <c r="AQ18345" s="15"/>
    </row>
    <row r="18346" spans="36:43" x14ac:dyDescent="0.3">
      <c r="AJ18346" s="28"/>
      <c r="AQ18346" s="15"/>
    </row>
    <row r="18347" spans="36:43" x14ac:dyDescent="0.3">
      <c r="AJ18347" s="28"/>
      <c r="AQ18347" s="15"/>
    </row>
    <row r="18348" spans="36:43" x14ac:dyDescent="0.3">
      <c r="AJ18348" s="28"/>
      <c r="AQ18348" s="15"/>
    </row>
    <row r="18349" spans="36:43" x14ac:dyDescent="0.3">
      <c r="AJ18349" s="28"/>
      <c r="AQ18349" s="15"/>
    </row>
    <row r="18350" spans="36:43" x14ac:dyDescent="0.3">
      <c r="AJ18350" s="28"/>
      <c r="AQ18350" s="15"/>
    </row>
    <row r="18351" spans="36:43" x14ac:dyDescent="0.3">
      <c r="AJ18351" s="28"/>
      <c r="AQ18351" s="15"/>
    </row>
    <row r="18352" spans="36:43" x14ac:dyDescent="0.3">
      <c r="AJ18352" s="28"/>
      <c r="AQ18352" s="15"/>
    </row>
    <row r="18353" spans="36:43" x14ac:dyDescent="0.3">
      <c r="AJ18353" s="28"/>
      <c r="AQ18353" s="15"/>
    </row>
    <row r="18354" spans="36:43" x14ac:dyDescent="0.3">
      <c r="AJ18354" s="28"/>
      <c r="AQ18354" s="15"/>
    </row>
    <row r="18355" spans="36:43" x14ac:dyDescent="0.3">
      <c r="AJ18355" s="28"/>
      <c r="AQ18355" s="15"/>
    </row>
    <row r="18356" spans="36:43" x14ac:dyDescent="0.3">
      <c r="AJ18356" s="28"/>
      <c r="AQ18356" s="15"/>
    </row>
    <row r="18357" spans="36:43" x14ac:dyDescent="0.3">
      <c r="AJ18357" s="28"/>
      <c r="AQ18357" s="15"/>
    </row>
    <row r="18358" spans="36:43" x14ac:dyDescent="0.3">
      <c r="AJ18358" s="28"/>
      <c r="AQ18358" s="15"/>
    </row>
    <row r="18359" spans="36:43" x14ac:dyDescent="0.3">
      <c r="AJ18359" s="28"/>
      <c r="AQ18359" s="15"/>
    </row>
    <row r="18360" spans="36:43" x14ac:dyDescent="0.3">
      <c r="AJ18360" s="28"/>
      <c r="AQ18360" s="15"/>
    </row>
    <row r="18361" spans="36:43" x14ac:dyDescent="0.3">
      <c r="AJ18361" s="28"/>
      <c r="AQ18361" s="15"/>
    </row>
    <row r="18362" spans="36:43" x14ac:dyDescent="0.3">
      <c r="AJ18362" s="28"/>
      <c r="AQ18362" s="15"/>
    </row>
    <row r="18363" spans="36:43" x14ac:dyDescent="0.3">
      <c r="AJ18363" s="28"/>
      <c r="AQ18363" s="15"/>
    </row>
    <row r="18364" spans="36:43" x14ac:dyDescent="0.3">
      <c r="AJ18364" s="28"/>
      <c r="AQ18364" s="15"/>
    </row>
    <row r="18365" spans="36:43" x14ac:dyDescent="0.3">
      <c r="AJ18365" s="28"/>
      <c r="AQ18365" s="15"/>
    </row>
    <row r="18366" spans="36:43" x14ac:dyDescent="0.3">
      <c r="AJ18366" s="28"/>
      <c r="AQ18366" s="15"/>
    </row>
    <row r="18367" spans="36:43" x14ac:dyDescent="0.3">
      <c r="AJ18367" s="28"/>
      <c r="AQ18367" s="15"/>
    </row>
    <row r="18368" spans="36:43" x14ac:dyDescent="0.3">
      <c r="AJ18368" s="28"/>
      <c r="AQ18368" s="15"/>
    </row>
    <row r="18369" spans="36:43" x14ac:dyDescent="0.3">
      <c r="AJ18369" s="28"/>
      <c r="AQ18369" s="15"/>
    </row>
    <row r="18370" spans="36:43" x14ac:dyDescent="0.3">
      <c r="AJ18370" s="28"/>
      <c r="AQ18370" s="15"/>
    </row>
    <row r="18371" spans="36:43" x14ac:dyDescent="0.3">
      <c r="AJ18371" s="28"/>
      <c r="AQ18371" s="15"/>
    </row>
    <row r="18372" spans="36:43" x14ac:dyDescent="0.3">
      <c r="AJ18372" s="28"/>
      <c r="AQ18372" s="15"/>
    </row>
    <row r="18373" spans="36:43" x14ac:dyDescent="0.3">
      <c r="AJ18373" s="28"/>
      <c r="AQ18373" s="15"/>
    </row>
    <row r="18374" spans="36:43" x14ac:dyDescent="0.3">
      <c r="AJ18374" s="28"/>
      <c r="AQ18374" s="15"/>
    </row>
    <row r="18375" spans="36:43" x14ac:dyDescent="0.3">
      <c r="AJ18375" s="28"/>
      <c r="AQ18375" s="15"/>
    </row>
    <row r="18376" spans="36:43" x14ac:dyDescent="0.3">
      <c r="AJ18376" s="28"/>
      <c r="AQ18376" s="15"/>
    </row>
    <row r="18377" spans="36:43" x14ac:dyDescent="0.3">
      <c r="AJ18377" s="28"/>
      <c r="AQ18377" s="15"/>
    </row>
    <row r="18378" spans="36:43" x14ac:dyDescent="0.3">
      <c r="AJ18378" s="28"/>
      <c r="AQ18378" s="15"/>
    </row>
    <row r="18379" spans="36:43" x14ac:dyDescent="0.3">
      <c r="AJ18379" s="28"/>
      <c r="AQ18379" s="15"/>
    </row>
    <row r="18380" spans="36:43" x14ac:dyDescent="0.3">
      <c r="AJ18380" s="28"/>
      <c r="AQ18380" s="15"/>
    </row>
    <row r="18381" spans="36:43" x14ac:dyDescent="0.3">
      <c r="AJ18381" s="28"/>
      <c r="AQ18381" s="15"/>
    </row>
    <row r="18382" spans="36:43" x14ac:dyDescent="0.3">
      <c r="AJ18382" s="28"/>
      <c r="AQ18382" s="15"/>
    </row>
    <row r="18383" spans="36:43" x14ac:dyDescent="0.3">
      <c r="AJ18383" s="28"/>
      <c r="AQ18383" s="15"/>
    </row>
    <row r="18384" spans="36:43" x14ac:dyDescent="0.3">
      <c r="AJ18384" s="28"/>
      <c r="AQ18384" s="15"/>
    </row>
    <row r="18385" spans="36:43" x14ac:dyDescent="0.3">
      <c r="AJ18385" s="28"/>
      <c r="AQ18385" s="15"/>
    </row>
    <row r="18386" spans="36:43" x14ac:dyDescent="0.3">
      <c r="AJ18386" s="28"/>
      <c r="AQ18386" s="15"/>
    </row>
    <row r="18387" spans="36:43" x14ac:dyDescent="0.3">
      <c r="AJ18387" s="28"/>
      <c r="AQ18387" s="15"/>
    </row>
    <row r="18388" spans="36:43" x14ac:dyDescent="0.3">
      <c r="AJ18388" s="28"/>
      <c r="AQ18388" s="15"/>
    </row>
    <row r="18389" spans="36:43" x14ac:dyDescent="0.3">
      <c r="AJ18389" s="28"/>
      <c r="AQ18389" s="15"/>
    </row>
    <row r="18390" spans="36:43" x14ac:dyDescent="0.3">
      <c r="AJ18390" s="28"/>
      <c r="AQ18390" s="15"/>
    </row>
    <row r="18391" spans="36:43" x14ac:dyDescent="0.3">
      <c r="AJ18391" s="28"/>
      <c r="AQ18391" s="15"/>
    </row>
    <row r="18392" spans="36:43" x14ac:dyDescent="0.3">
      <c r="AJ18392" s="28"/>
      <c r="AQ18392" s="15"/>
    </row>
    <row r="18393" spans="36:43" x14ac:dyDescent="0.3">
      <c r="AJ18393" s="28"/>
      <c r="AQ18393" s="15"/>
    </row>
    <row r="18394" spans="36:43" x14ac:dyDescent="0.3">
      <c r="AJ18394" s="28"/>
      <c r="AQ18394" s="15"/>
    </row>
    <row r="18395" spans="36:43" x14ac:dyDescent="0.3">
      <c r="AJ18395" s="28"/>
      <c r="AQ18395" s="15"/>
    </row>
    <row r="18396" spans="36:43" x14ac:dyDescent="0.3">
      <c r="AJ18396" s="28"/>
      <c r="AQ18396" s="15"/>
    </row>
    <row r="18397" spans="36:43" x14ac:dyDescent="0.3">
      <c r="AJ18397" s="28"/>
      <c r="AQ18397" s="15"/>
    </row>
    <row r="18398" spans="36:43" x14ac:dyDescent="0.3">
      <c r="AJ18398" s="28"/>
      <c r="AQ18398" s="15"/>
    </row>
    <row r="18399" spans="36:43" x14ac:dyDescent="0.3">
      <c r="AJ18399" s="28"/>
      <c r="AQ18399" s="15"/>
    </row>
    <row r="18400" spans="36:43" x14ac:dyDescent="0.3">
      <c r="AJ18400" s="28"/>
      <c r="AQ18400" s="15"/>
    </row>
    <row r="18401" spans="36:43" x14ac:dyDescent="0.3">
      <c r="AJ18401" s="28"/>
      <c r="AQ18401" s="15"/>
    </row>
    <row r="18402" spans="36:43" x14ac:dyDescent="0.3">
      <c r="AJ18402" s="28"/>
      <c r="AQ18402" s="15"/>
    </row>
    <row r="18403" spans="36:43" x14ac:dyDescent="0.3">
      <c r="AJ18403" s="28"/>
      <c r="AQ18403" s="15"/>
    </row>
    <row r="18404" spans="36:43" x14ac:dyDescent="0.3">
      <c r="AJ18404" s="28"/>
      <c r="AQ18404" s="15"/>
    </row>
    <row r="18405" spans="36:43" x14ac:dyDescent="0.3">
      <c r="AJ18405" s="28"/>
      <c r="AQ18405" s="15"/>
    </row>
    <row r="18406" spans="36:43" x14ac:dyDescent="0.3">
      <c r="AJ18406" s="28"/>
      <c r="AQ18406" s="15"/>
    </row>
    <row r="18407" spans="36:43" x14ac:dyDescent="0.3">
      <c r="AJ18407" s="28"/>
      <c r="AQ18407" s="15"/>
    </row>
    <row r="18408" spans="36:43" x14ac:dyDescent="0.3">
      <c r="AJ18408" s="28"/>
      <c r="AQ18408" s="15"/>
    </row>
    <row r="18409" spans="36:43" x14ac:dyDescent="0.3">
      <c r="AJ18409" s="28"/>
      <c r="AQ18409" s="15"/>
    </row>
    <row r="18410" spans="36:43" x14ac:dyDescent="0.3">
      <c r="AJ18410" s="28"/>
      <c r="AQ18410" s="15"/>
    </row>
    <row r="18411" spans="36:43" x14ac:dyDescent="0.3">
      <c r="AJ18411" s="28"/>
      <c r="AQ18411" s="15"/>
    </row>
    <row r="18412" spans="36:43" x14ac:dyDescent="0.3">
      <c r="AJ18412" s="28"/>
      <c r="AQ18412" s="15"/>
    </row>
    <row r="18413" spans="36:43" x14ac:dyDescent="0.3">
      <c r="AJ18413" s="28"/>
      <c r="AQ18413" s="15"/>
    </row>
    <row r="18414" spans="36:43" x14ac:dyDescent="0.3">
      <c r="AJ18414" s="28"/>
      <c r="AQ18414" s="15"/>
    </row>
    <row r="18415" spans="36:43" x14ac:dyDescent="0.3">
      <c r="AJ18415" s="28"/>
      <c r="AQ18415" s="15"/>
    </row>
    <row r="18416" spans="36:43" x14ac:dyDescent="0.3">
      <c r="AJ18416" s="28"/>
      <c r="AQ18416" s="15"/>
    </row>
    <row r="18417" spans="36:43" x14ac:dyDescent="0.3">
      <c r="AJ18417" s="28"/>
      <c r="AQ18417" s="15"/>
    </row>
    <row r="18418" spans="36:43" x14ac:dyDescent="0.3">
      <c r="AJ18418" s="28"/>
      <c r="AQ18418" s="15"/>
    </row>
    <row r="18419" spans="36:43" x14ac:dyDescent="0.3">
      <c r="AJ18419" s="28"/>
      <c r="AQ18419" s="15"/>
    </row>
    <row r="18420" spans="36:43" x14ac:dyDescent="0.3">
      <c r="AJ18420" s="28"/>
      <c r="AQ18420" s="15"/>
    </row>
    <row r="18421" spans="36:43" x14ac:dyDescent="0.3">
      <c r="AJ18421" s="28"/>
      <c r="AQ18421" s="15"/>
    </row>
    <row r="18422" spans="36:43" x14ac:dyDescent="0.3">
      <c r="AJ18422" s="28"/>
      <c r="AQ18422" s="15"/>
    </row>
    <row r="18423" spans="36:43" x14ac:dyDescent="0.3">
      <c r="AJ18423" s="28"/>
      <c r="AQ18423" s="15"/>
    </row>
    <row r="18424" spans="36:43" x14ac:dyDescent="0.3">
      <c r="AJ18424" s="28"/>
      <c r="AQ18424" s="15"/>
    </row>
    <row r="18425" spans="36:43" x14ac:dyDescent="0.3">
      <c r="AJ18425" s="28"/>
      <c r="AQ18425" s="15"/>
    </row>
    <row r="18426" spans="36:43" x14ac:dyDescent="0.3">
      <c r="AJ18426" s="28"/>
      <c r="AQ18426" s="15"/>
    </row>
    <row r="18427" spans="36:43" x14ac:dyDescent="0.3">
      <c r="AJ18427" s="28"/>
      <c r="AQ18427" s="15"/>
    </row>
    <row r="18428" spans="36:43" x14ac:dyDescent="0.3">
      <c r="AJ18428" s="28"/>
      <c r="AQ18428" s="15"/>
    </row>
    <row r="18429" spans="36:43" x14ac:dyDescent="0.3">
      <c r="AJ18429" s="28"/>
      <c r="AQ18429" s="15"/>
    </row>
    <row r="18430" spans="36:43" x14ac:dyDescent="0.3">
      <c r="AJ18430" s="28"/>
      <c r="AQ18430" s="15"/>
    </row>
    <row r="18431" spans="36:43" x14ac:dyDescent="0.3">
      <c r="AJ18431" s="28"/>
      <c r="AQ18431" s="15"/>
    </row>
    <row r="18432" spans="36:43" x14ac:dyDescent="0.3">
      <c r="AJ18432" s="28"/>
      <c r="AQ18432" s="15"/>
    </row>
    <row r="18433" spans="36:43" x14ac:dyDescent="0.3">
      <c r="AJ18433" s="28"/>
      <c r="AQ18433" s="15"/>
    </row>
    <row r="18434" spans="36:43" x14ac:dyDescent="0.3">
      <c r="AJ18434" s="28"/>
      <c r="AQ18434" s="15"/>
    </row>
    <row r="18435" spans="36:43" x14ac:dyDescent="0.3">
      <c r="AJ18435" s="28"/>
      <c r="AQ18435" s="15"/>
    </row>
    <row r="18436" spans="36:43" x14ac:dyDescent="0.3">
      <c r="AJ18436" s="28"/>
      <c r="AQ18436" s="15"/>
    </row>
    <row r="18437" spans="36:43" x14ac:dyDescent="0.3">
      <c r="AJ18437" s="28"/>
      <c r="AQ18437" s="15"/>
    </row>
    <row r="18438" spans="36:43" x14ac:dyDescent="0.3">
      <c r="AJ18438" s="28"/>
      <c r="AQ18438" s="15"/>
    </row>
    <row r="18439" spans="36:43" x14ac:dyDescent="0.3">
      <c r="AJ18439" s="28"/>
      <c r="AQ18439" s="15"/>
    </row>
    <row r="18440" spans="36:43" x14ac:dyDescent="0.3">
      <c r="AJ18440" s="28"/>
      <c r="AQ18440" s="15"/>
    </row>
    <row r="18441" spans="36:43" x14ac:dyDescent="0.3">
      <c r="AJ18441" s="28"/>
      <c r="AQ18441" s="15"/>
    </row>
    <row r="18442" spans="36:43" x14ac:dyDescent="0.3">
      <c r="AJ18442" s="28"/>
      <c r="AQ18442" s="15"/>
    </row>
    <row r="18443" spans="36:43" x14ac:dyDescent="0.3">
      <c r="AJ18443" s="28"/>
      <c r="AQ18443" s="15"/>
    </row>
    <row r="18444" spans="36:43" x14ac:dyDescent="0.3">
      <c r="AJ18444" s="28"/>
      <c r="AQ18444" s="15"/>
    </row>
    <row r="18445" spans="36:43" x14ac:dyDescent="0.3">
      <c r="AJ18445" s="28"/>
      <c r="AQ18445" s="15"/>
    </row>
    <row r="18446" spans="36:43" x14ac:dyDescent="0.3">
      <c r="AJ18446" s="28"/>
      <c r="AQ18446" s="15"/>
    </row>
    <row r="18447" spans="36:43" x14ac:dyDescent="0.3">
      <c r="AJ18447" s="28"/>
      <c r="AQ18447" s="15"/>
    </row>
    <row r="18448" spans="36:43" x14ac:dyDescent="0.3">
      <c r="AJ18448" s="28"/>
      <c r="AQ18448" s="15"/>
    </row>
    <row r="18449" spans="36:43" x14ac:dyDescent="0.3">
      <c r="AJ18449" s="28"/>
      <c r="AQ18449" s="15"/>
    </row>
    <row r="18450" spans="36:43" x14ac:dyDescent="0.3">
      <c r="AJ18450" s="28"/>
      <c r="AQ18450" s="15"/>
    </row>
    <row r="18451" spans="36:43" x14ac:dyDescent="0.3">
      <c r="AJ18451" s="28"/>
      <c r="AQ18451" s="15"/>
    </row>
    <row r="18452" spans="36:43" x14ac:dyDescent="0.3">
      <c r="AJ18452" s="28"/>
      <c r="AQ18452" s="15"/>
    </row>
    <row r="18453" spans="36:43" x14ac:dyDescent="0.3">
      <c r="AJ18453" s="28"/>
      <c r="AQ18453" s="15"/>
    </row>
    <row r="18454" spans="36:43" x14ac:dyDescent="0.3">
      <c r="AJ18454" s="28"/>
      <c r="AQ18454" s="15"/>
    </row>
    <row r="18455" spans="36:43" x14ac:dyDescent="0.3">
      <c r="AJ18455" s="28"/>
      <c r="AQ18455" s="15"/>
    </row>
    <row r="18456" spans="36:43" x14ac:dyDescent="0.3">
      <c r="AJ18456" s="28"/>
      <c r="AQ18456" s="15"/>
    </row>
    <row r="18457" spans="36:43" x14ac:dyDescent="0.3">
      <c r="AJ18457" s="28"/>
      <c r="AQ18457" s="15"/>
    </row>
    <row r="18458" spans="36:43" x14ac:dyDescent="0.3">
      <c r="AJ18458" s="28"/>
      <c r="AQ18458" s="15"/>
    </row>
    <row r="18459" spans="36:43" x14ac:dyDescent="0.3">
      <c r="AJ18459" s="28"/>
      <c r="AQ18459" s="15"/>
    </row>
    <row r="18460" spans="36:43" x14ac:dyDescent="0.3">
      <c r="AJ18460" s="28"/>
      <c r="AQ18460" s="15"/>
    </row>
    <row r="18461" spans="36:43" x14ac:dyDescent="0.3">
      <c r="AJ18461" s="28"/>
      <c r="AQ18461" s="15"/>
    </row>
    <row r="18462" spans="36:43" x14ac:dyDescent="0.3">
      <c r="AJ18462" s="28"/>
      <c r="AQ18462" s="15"/>
    </row>
    <row r="18463" spans="36:43" x14ac:dyDescent="0.3">
      <c r="AJ18463" s="28"/>
      <c r="AQ18463" s="15"/>
    </row>
    <row r="18464" spans="36:43" x14ac:dyDescent="0.3">
      <c r="AJ18464" s="28"/>
      <c r="AQ18464" s="15"/>
    </row>
    <row r="18465" spans="36:43" x14ac:dyDescent="0.3">
      <c r="AJ18465" s="28"/>
      <c r="AQ18465" s="15"/>
    </row>
    <row r="18466" spans="36:43" x14ac:dyDescent="0.3">
      <c r="AJ18466" s="28"/>
      <c r="AQ18466" s="15"/>
    </row>
    <row r="18467" spans="36:43" x14ac:dyDescent="0.3">
      <c r="AJ18467" s="28"/>
      <c r="AQ18467" s="15"/>
    </row>
    <row r="18468" spans="36:43" x14ac:dyDescent="0.3">
      <c r="AJ18468" s="28"/>
      <c r="AQ18468" s="15"/>
    </row>
    <row r="18469" spans="36:43" x14ac:dyDescent="0.3">
      <c r="AJ18469" s="28"/>
      <c r="AQ18469" s="15"/>
    </row>
    <row r="18470" spans="36:43" x14ac:dyDescent="0.3">
      <c r="AJ18470" s="28"/>
      <c r="AQ18470" s="15"/>
    </row>
    <row r="18471" spans="36:43" x14ac:dyDescent="0.3">
      <c r="AJ18471" s="28"/>
      <c r="AQ18471" s="15"/>
    </row>
    <row r="18472" spans="36:43" x14ac:dyDescent="0.3">
      <c r="AJ18472" s="28"/>
      <c r="AQ18472" s="15"/>
    </row>
    <row r="18473" spans="36:43" x14ac:dyDescent="0.3">
      <c r="AJ18473" s="28"/>
      <c r="AQ18473" s="15"/>
    </row>
    <row r="18474" spans="36:43" x14ac:dyDescent="0.3">
      <c r="AJ18474" s="28"/>
      <c r="AQ18474" s="15"/>
    </row>
    <row r="18475" spans="36:43" x14ac:dyDescent="0.3">
      <c r="AJ18475" s="28"/>
      <c r="AQ18475" s="15"/>
    </row>
    <row r="18476" spans="36:43" x14ac:dyDescent="0.3">
      <c r="AJ18476" s="28"/>
      <c r="AQ18476" s="15"/>
    </row>
    <row r="18477" spans="36:43" x14ac:dyDescent="0.3">
      <c r="AJ18477" s="28"/>
      <c r="AQ18477" s="15"/>
    </row>
    <row r="18478" spans="36:43" x14ac:dyDescent="0.3">
      <c r="AJ18478" s="28"/>
      <c r="AQ18478" s="15"/>
    </row>
    <row r="18479" spans="36:43" x14ac:dyDescent="0.3">
      <c r="AJ18479" s="28"/>
      <c r="AQ18479" s="15"/>
    </row>
    <row r="18480" spans="36:43" x14ac:dyDescent="0.3">
      <c r="AJ18480" s="28"/>
      <c r="AQ18480" s="15"/>
    </row>
    <row r="18481" spans="36:43" x14ac:dyDescent="0.3">
      <c r="AJ18481" s="28"/>
      <c r="AQ18481" s="15"/>
    </row>
    <row r="18482" spans="36:43" x14ac:dyDescent="0.3">
      <c r="AJ18482" s="28"/>
      <c r="AQ18482" s="15"/>
    </row>
    <row r="18483" spans="36:43" x14ac:dyDescent="0.3">
      <c r="AJ18483" s="28"/>
      <c r="AQ18483" s="15"/>
    </row>
    <row r="18484" spans="36:43" x14ac:dyDescent="0.3">
      <c r="AJ18484" s="28"/>
      <c r="AQ18484" s="15"/>
    </row>
    <row r="18485" spans="36:43" x14ac:dyDescent="0.3">
      <c r="AJ18485" s="28"/>
      <c r="AQ18485" s="15"/>
    </row>
    <row r="18486" spans="36:43" x14ac:dyDescent="0.3">
      <c r="AJ18486" s="28"/>
      <c r="AQ18486" s="15"/>
    </row>
    <row r="18487" spans="36:43" x14ac:dyDescent="0.3">
      <c r="AJ18487" s="28"/>
      <c r="AQ18487" s="15"/>
    </row>
    <row r="18488" spans="36:43" x14ac:dyDescent="0.3">
      <c r="AJ18488" s="28"/>
      <c r="AQ18488" s="15"/>
    </row>
    <row r="18489" spans="36:43" x14ac:dyDescent="0.3">
      <c r="AJ18489" s="28"/>
      <c r="AQ18489" s="15"/>
    </row>
    <row r="18490" spans="36:43" x14ac:dyDescent="0.3">
      <c r="AJ18490" s="28"/>
      <c r="AQ18490" s="15"/>
    </row>
    <row r="18491" spans="36:43" x14ac:dyDescent="0.3">
      <c r="AJ18491" s="28"/>
      <c r="AQ18491" s="15"/>
    </row>
    <row r="18492" spans="36:43" x14ac:dyDescent="0.3">
      <c r="AJ18492" s="28"/>
      <c r="AQ18492" s="15"/>
    </row>
    <row r="18493" spans="36:43" x14ac:dyDescent="0.3">
      <c r="AJ18493" s="28"/>
      <c r="AQ18493" s="15"/>
    </row>
    <row r="18494" spans="36:43" x14ac:dyDescent="0.3">
      <c r="AJ18494" s="28"/>
      <c r="AQ18494" s="15"/>
    </row>
    <row r="18495" spans="36:43" x14ac:dyDescent="0.3">
      <c r="AJ18495" s="28"/>
      <c r="AQ18495" s="15"/>
    </row>
    <row r="18496" spans="36:43" x14ac:dyDescent="0.3">
      <c r="AJ18496" s="28"/>
      <c r="AQ18496" s="15"/>
    </row>
    <row r="18497" spans="36:43" x14ac:dyDescent="0.3">
      <c r="AJ18497" s="28"/>
      <c r="AQ18497" s="15"/>
    </row>
    <row r="18498" spans="36:43" x14ac:dyDescent="0.3">
      <c r="AJ18498" s="28"/>
      <c r="AQ18498" s="15"/>
    </row>
    <row r="18499" spans="36:43" x14ac:dyDescent="0.3">
      <c r="AJ18499" s="28"/>
      <c r="AQ18499" s="15"/>
    </row>
    <row r="18500" spans="36:43" x14ac:dyDescent="0.3">
      <c r="AJ18500" s="28"/>
      <c r="AQ18500" s="15"/>
    </row>
    <row r="18501" spans="36:43" x14ac:dyDescent="0.3">
      <c r="AJ18501" s="28"/>
      <c r="AQ18501" s="15"/>
    </row>
    <row r="18502" spans="36:43" x14ac:dyDescent="0.3">
      <c r="AJ18502" s="28"/>
      <c r="AQ18502" s="15"/>
    </row>
    <row r="18503" spans="36:43" x14ac:dyDescent="0.3">
      <c r="AJ18503" s="28"/>
      <c r="AQ18503" s="15"/>
    </row>
    <row r="18504" spans="36:43" x14ac:dyDescent="0.3">
      <c r="AJ18504" s="28"/>
      <c r="AQ18504" s="15"/>
    </row>
    <row r="18505" spans="36:43" x14ac:dyDescent="0.3">
      <c r="AJ18505" s="28"/>
      <c r="AQ18505" s="15"/>
    </row>
    <row r="18506" spans="36:43" x14ac:dyDescent="0.3">
      <c r="AJ18506" s="28"/>
      <c r="AQ18506" s="15"/>
    </row>
    <row r="18507" spans="36:43" x14ac:dyDescent="0.3">
      <c r="AJ18507" s="28"/>
      <c r="AQ18507" s="15"/>
    </row>
    <row r="18508" spans="36:43" x14ac:dyDescent="0.3">
      <c r="AJ18508" s="28"/>
      <c r="AQ18508" s="15"/>
    </row>
    <row r="18509" spans="36:43" x14ac:dyDescent="0.3">
      <c r="AJ18509" s="28"/>
      <c r="AQ18509" s="15"/>
    </row>
    <row r="18510" spans="36:43" x14ac:dyDescent="0.3">
      <c r="AJ18510" s="28"/>
      <c r="AQ18510" s="15"/>
    </row>
    <row r="18511" spans="36:43" x14ac:dyDescent="0.3">
      <c r="AJ18511" s="28"/>
      <c r="AQ18511" s="15"/>
    </row>
    <row r="18512" spans="36:43" x14ac:dyDescent="0.3">
      <c r="AJ18512" s="28"/>
      <c r="AQ18512" s="15"/>
    </row>
    <row r="18513" spans="36:43" x14ac:dyDescent="0.3">
      <c r="AJ18513" s="28"/>
      <c r="AQ18513" s="15"/>
    </row>
    <row r="18514" spans="36:43" x14ac:dyDescent="0.3">
      <c r="AJ18514" s="28"/>
      <c r="AQ18514" s="15"/>
    </row>
    <row r="18515" spans="36:43" x14ac:dyDescent="0.3">
      <c r="AJ18515" s="28"/>
      <c r="AQ18515" s="15"/>
    </row>
    <row r="18516" spans="36:43" x14ac:dyDescent="0.3">
      <c r="AJ18516" s="28"/>
      <c r="AQ18516" s="15"/>
    </row>
    <row r="18517" spans="36:43" x14ac:dyDescent="0.3">
      <c r="AJ18517" s="28"/>
      <c r="AQ18517" s="15"/>
    </row>
    <row r="18518" spans="36:43" x14ac:dyDescent="0.3">
      <c r="AJ18518" s="28"/>
      <c r="AQ18518" s="15"/>
    </row>
    <row r="18519" spans="36:43" x14ac:dyDescent="0.3">
      <c r="AJ18519" s="28"/>
      <c r="AQ18519" s="15"/>
    </row>
    <row r="18520" spans="36:43" x14ac:dyDescent="0.3">
      <c r="AJ18520" s="28"/>
      <c r="AQ18520" s="15"/>
    </row>
    <row r="18521" spans="36:43" x14ac:dyDescent="0.3">
      <c r="AJ18521" s="28"/>
      <c r="AQ18521" s="15"/>
    </row>
    <row r="18522" spans="36:43" x14ac:dyDescent="0.3">
      <c r="AJ18522" s="28"/>
      <c r="AQ18522" s="15"/>
    </row>
    <row r="18523" spans="36:43" x14ac:dyDescent="0.3">
      <c r="AJ18523" s="28"/>
      <c r="AQ18523" s="15"/>
    </row>
    <row r="18524" spans="36:43" x14ac:dyDescent="0.3">
      <c r="AJ18524" s="28"/>
      <c r="AQ18524" s="15"/>
    </row>
    <row r="18525" spans="36:43" x14ac:dyDescent="0.3">
      <c r="AJ18525" s="28"/>
      <c r="AQ18525" s="15"/>
    </row>
    <row r="18526" spans="36:43" x14ac:dyDescent="0.3">
      <c r="AJ18526" s="28"/>
      <c r="AQ18526" s="15"/>
    </row>
    <row r="18527" spans="36:43" x14ac:dyDescent="0.3">
      <c r="AJ18527" s="28"/>
      <c r="AQ18527" s="15"/>
    </row>
    <row r="18528" spans="36:43" x14ac:dyDescent="0.3">
      <c r="AJ18528" s="28"/>
      <c r="AQ18528" s="15"/>
    </row>
    <row r="18529" spans="36:43" x14ac:dyDescent="0.3">
      <c r="AJ18529" s="28"/>
      <c r="AQ18529" s="15"/>
    </row>
    <row r="18530" spans="36:43" x14ac:dyDescent="0.3">
      <c r="AJ18530" s="28"/>
      <c r="AQ18530" s="15"/>
    </row>
    <row r="18531" spans="36:43" x14ac:dyDescent="0.3">
      <c r="AJ18531" s="28"/>
      <c r="AQ18531" s="15"/>
    </row>
    <row r="18532" spans="36:43" x14ac:dyDescent="0.3">
      <c r="AJ18532" s="28"/>
      <c r="AQ18532" s="15"/>
    </row>
    <row r="18533" spans="36:43" x14ac:dyDescent="0.3">
      <c r="AJ18533" s="28"/>
      <c r="AQ18533" s="15"/>
    </row>
    <row r="18534" spans="36:43" x14ac:dyDescent="0.3">
      <c r="AJ18534" s="28"/>
      <c r="AQ18534" s="15"/>
    </row>
    <row r="18535" spans="36:43" x14ac:dyDescent="0.3">
      <c r="AJ18535" s="28"/>
      <c r="AQ18535" s="15"/>
    </row>
    <row r="18536" spans="36:43" x14ac:dyDescent="0.3">
      <c r="AJ18536" s="28"/>
      <c r="AQ18536" s="15"/>
    </row>
    <row r="18537" spans="36:43" x14ac:dyDescent="0.3">
      <c r="AJ18537" s="28"/>
      <c r="AQ18537" s="15"/>
    </row>
    <row r="18538" spans="36:43" x14ac:dyDescent="0.3">
      <c r="AJ18538" s="28"/>
      <c r="AQ18538" s="15"/>
    </row>
    <row r="18539" spans="36:43" x14ac:dyDescent="0.3">
      <c r="AJ18539" s="28"/>
      <c r="AQ18539" s="15"/>
    </row>
    <row r="18540" spans="36:43" x14ac:dyDescent="0.3">
      <c r="AJ18540" s="28"/>
      <c r="AQ18540" s="15"/>
    </row>
    <row r="18541" spans="36:43" x14ac:dyDescent="0.3">
      <c r="AJ18541" s="28"/>
      <c r="AQ18541" s="15"/>
    </row>
    <row r="18542" spans="36:43" x14ac:dyDescent="0.3">
      <c r="AJ18542" s="28"/>
      <c r="AQ18542" s="15"/>
    </row>
    <row r="18543" spans="36:43" x14ac:dyDescent="0.3">
      <c r="AJ18543" s="28"/>
      <c r="AQ18543" s="15"/>
    </row>
    <row r="18544" spans="36:43" x14ac:dyDescent="0.3">
      <c r="AJ18544" s="28"/>
      <c r="AQ18544" s="15"/>
    </row>
    <row r="18545" spans="36:43" x14ac:dyDescent="0.3">
      <c r="AJ18545" s="28"/>
      <c r="AQ18545" s="15"/>
    </row>
    <row r="18546" spans="36:43" x14ac:dyDescent="0.3">
      <c r="AJ18546" s="28"/>
      <c r="AQ18546" s="15"/>
    </row>
    <row r="18547" spans="36:43" x14ac:dyDescent="0.3">
      <c r="AJ18547" s="28"/>
      <c r="AQ18547" s="15"/>
    </row>
    <row r="18548" spans="36:43" x14ac:dyDescent="0.3">
      <c r="AJ18548" s="28"/>
      <c r="AQ18548" s="15"/>
    </row>
    <row r="18549" spans="36:43" x14ac:dyDescent="0.3">
      <c r="AJ18549" s="28"/>
      <c r="AQ18549" s="15"/>
    </row>
    <row r="18550" spans="36:43" x14ac:dyDescent="0.3">
      <c r="AJ18550" s="28"/>
      <c r="AQ18550" s="15"/>
    </row>
    <row r="18551" spans="36:43" x14ac:dyDescent="0.3">
      <c r="AJ18551" s="28"/>
      <c r="AQ18551" s="15"/>
    </row>
    <row r="18552" spans="36:43" x14ac:dyDescent="0.3">
      <c r="AJ18552" s="28"/>
      <c r="AQ18552" s="15"/>
    </row>
    <row r="18553" spans="36:43" x14ac:dyDescent="0.3">
      <c r="AJ18553" s="28"/>
      <c r="AQ18553" s="15"/>
    </row>
    <row r="18554" spans="36:43" x14ac:dyDescent="0.3">
      <c r="AJ18554" s="28"/>
      <c r="AQ18554" s="15"/>
    </row>
    <row r="18555" spans="36:43" x14ac:dyDescent="0.3">
      <c r="AJ18555" s="28"/>
      <c r="AQ18555" s="15"/>
    </row>
    <row r="18556" spans="36:43" x14ac:dyDescent="0.3">
      <c r="AJ18556" s="28"/>
      <c r="AQ18556" s="15"/>
    </row>
    <row r="18557" spans="36:43" x14ac:dyDescent="0.3">
      <c r="AJ18557" s="28"/>
      <c r="AQ18557" s="15"/>
    </row>
    <row r="18558" spans="36:43" x14ac:dyDescent="0.3">
      <c r="AJ18558" s="28"/>
      <c r="AQ18558" s="15"/>
    </row>
    <row r="18559" spans="36:43" x14ac:dyDescent="0.3">
      <c r="AJ18559" s="28"/>
      <c r="AQ18559" s="15"/>
    </row>
    <row r="18560" spans="36:43" x14ac:dyDescent="0.3">
      <c r="AJ18560" s="28"/>
      <c r="AQ18560" s="15"/>
    </row>
    <row r="18561" spans="36:43" x14ac:dyDescent="0.3">
      <c r="AJ18561" s="28"/>
      <c r="AQ18561" s="15"/>
    </row>
    <row r="18562" spans="36:43" x14ac:dyDescent="0.3">
      <c r="AJ18562" s="28"/>
      <c r="AQ18562" s="15"/>
    </row>
    <row r="18563" spans="36:43" x14ac:dyDescent="0.3">
      <c r="AJ18563" s="28"/>
      <c r="AQ18563" s="15"/>
    </row>
    <row r="18564" spans="36:43" x14ac:dyDescent="0.3">
      <c r="AJ18564" s="28"/>
      <c r="AQ18564" s="15"/>
    </row>
    <row r="18565" spans="36:43" x14ac:dyDescent="0.3">
      <c r="AJ18565" s="28"/>
      <c r="AQ18565" s="15"/>
    </row>
    <row r="18566" spans="36:43" x14ac:dyDescent="0.3">
      <c r="AJ18566" s="28"/>
      <c r="AQ18566" s="15"/>
    </row>
    <row r="18567" spans="36:43" x14ac:dyDescent="0.3">
      <c r="AJ18567" s="28"/>
      <c r="AQ18567" s="15"/>
    </row>
    <row r="18568" spans="36:43" x14ac:dyDescent="0.3">
      <c r="AJ18568" s="28"/>
      <c r="AQ18568" s="15"/>
    </row>
    <row r="18569" spans="36:43" x14ac:dyDescent="0.3">
      <c r="AJ18569" s="28"/>
      <c r="AQ18569" s="15"/>
    </row>
    <row r="18570" spans="36:43" x14ac:dyDescent="0.3">
      <c r="AJ18570" s="28"/>
      <c r="AQ18570" s="15"/>
    </row>
    <row r="18571" spans="36:43" x14ac:dyDescent="0.3">
      <c r="AJ18571" s="28"/>
      <c r="AQ18571" s="15"/>
    </row>
    <row r="18572" spans="36:43" x14ac:dyDescent="0.3">
      <c r="AJ18572" s="28"/>
      <c r="AQ18572" s="15"/>
    </row>
    <row r="18573" spans="36:43" x14ac:dyDescent="0.3">
      <c r="AJ18573" s="28"/>
      <c r="AQ18573" s="15"/>
    </row>
    <row r="18574" spans="36:43" x14ac:dyDescent="0.3">
      <c r="AJ18574" s="28"/>
      <c r="AQ18574" s="15"/>
    </row>
    <row r="18575" spans="36:43" x14ac:dyDescent="0.3">
      <c r="AJ18575" s="28"/>
      <c r="AQ18575" s="15"/>
    </row>
    <row r="18576" spans="36:43" x14ac:dyDescent="0.3">
      <c r="AJ18576" s="28"/>
      <c r="AQ18576" s="15"/>
    </row>
    <row r="18577" spans="36:43" x14ac:dyDescent="0.3">
      <c r="AJ18577" s="28"/>
      <c r="AQ18577" s="15"/>
    </row>
    <row r="18578" spans="36:43" x14ac:dyDescent="0.3">
      <c r="AJ18578" s="28"/>
      <c r="AQ18578" s="15"/>
    </row>
    <row r="18579" spans="36:43" x14ac:dyDescent="0.3">
      <c r="AJ18579" s="28"/>
      <c r="AQ18579" s="15"/>
    </row>
    <row r="18580" spans="36:43" x14ac:dyDescent="0.3">
      <c r="AJ18580" s="28"/>
      <c r="AQ18580" s="15"/>
    </row>
    <row r="18581" spans="36:43" x14ac:dyDescent="0.3">
      <c r="AJ18581" s="28"/>
      <c r="AQ18581" s="15"/>
    </row>
    <row r="18582" spans="36:43" x14ac:dyDescent="0.3">
      <c r="AJ18582" s="28"/>
      <c r="AQ18582" s="15"/>
    </row>
    <row r="18583" spans="36:43" x14ac:dyDescent="0.3">
      <c r="AJ18583" s="28"/>
      <c r="AQ18583" s="15"/>
    </row>
    <row r="18584" spans="36:43" x14ac:dyDescent="0.3">
      <c r="AJ18584" s="28"/>
      <c r="AQ18584" s="15"/>
    </row>
    <row r="18585" spans="36:43" x14ac:dyDescent="0.3">
      <c r="AJ18585" s="28"/>
      <c r="AQ18585" s="15"/>
    </row>
    <row r="18586" spans="36:43" x14ac:dyDescent="0.3">
      <c r="AJ18586" s="28"/>
      <c r="AQ18586" s="15"/>
    </row>
    <row r="18587" spans="36:43" x14ac:dyDescent="0.3">
      <c r="AJ18587" s="28"/>
      <c r="AQ18587" s="15"/>
    </row>
    <row r="18588" spans="36:43" x14ac:dyDescent="0.3">
      <c r="AJ18588" s="28"/>
      <c r="AQ18588" s="15"/>
    </row>
    <row r="18589" spans="36:43" x14ac:dyDescent="0.3">
      <c r="AJ18589" s="28"/>
      <c r="AQ18589" s="15"/>
    </row>
    <row r="18590" spans="36:43" x14ac:dyDescent="0.3">
      <c r="AJ18590" s="28"/>
      <c r="AQ18590" s="15"/>
    </row>
    <row r="18591" spans="36:43" x14ac:dyDescent="0.3">
      <c r="AJ18591" s="28"/>
      <c r="AQ18591" s="15"/>
    </row>
    <row r="18592" spans="36:43" x14ac:dyDescent="0.3">
      <c r="AJ18592" s="28"/>
      <c r="AQ18592" s="15"/>
    </row>
    <row r="18593" spans="36:43" x14ac:dyDescent="0.3">
      <c r="AJ18593" s="28"/>
      <c r="AQ18593" s="15"/>
    </row>
    <row r="18594" spans="36:43" x14ac:dyDescent="0.3">
      <c r="AJ18594" s="28"/>
      <c r="AQ18594" s="15"/>
    </row>
    <row r="18595" spans="36:43" x14ac:dyDescent="0.3">
      <c r="AJ18595" s="28"/>
      <c r="AQ18595" s="15"/>
    </row>
    <row r="18596" spans="36:43" x14ac:dyDescent="0.3">
      <c r="AJ18596" s="28"/>
      <c r="AQ18596" s="15"/>
    </row>
    <row r="18597" spans="36:43" x14ac:dyDescent="0.3">
      <c r="AJ18597" s="28"/>
      <c r="AQ18597" s="15"/>
    </row>
    <row r="18598" spans="36:43" x14ac:dyDescent="0.3">
      <c r="AJ18598" s="28"/>
      <c r="AQ18598" s="15"/>
    </row>
    <row r="18599" spans="36:43" x14ac:dyDescent="0.3">
      <c r="AJ18599" s="28"/>
      <c r="AQ18599" s="15"/>
    </row>
    <row r="18600" spans="36:43" x14ac:dyDescent="0.3">
      <c r="AJ18600" s="28"/>
      <c r="AQ18600" s="15"/>
    </row>
    <row r="18601" spans="36:43" x14ac:dyDescent="0.3">
      <c r="AJ18601" s="28"/>
      <c r="AQ18601" s="15"/>
    </row>
    <row r="18602" spans="36:43" x14ac:dyDescent="0.3">
      <c r="AJ18602" s="28"/>
      <c r="AQ18602" s="15"/>
    </row>
    <row r="18603" spans="36:43" x14ac:dyDescent="0.3">
      <c r="AJ18603" s="28"/>
      <c r="AQ18603" s="15"/>
    </row>
    <row r="18604" spans="36:43" x14ac:dyDescent="0.3">
      <c r="AJ18604" s="28"/>
      <c r="AQ18604" s="15"/>
    </row>
    <row r="18605" spans="36:43" x14ac:dyDescent="0.3">
      <c r="AJ18605" s="28"/>
      <c r="AQ18605" s="15"/>
    </row>
    <row r="18606" spans="36:43" x14ac:dyDescent="0.3">
      <c r="AJ18606" s="28"/>
      <c r="AQ18606" s="15"/>
    </row>
    <row r="18607" spans="36:43" x14ac:dyDescent="0.3">
      <c r="AJ18607" s="28"/>
      <c r="AQ18607" s="15"/>
    </row>
    <row r="18608" spans="36:43" x14ac:dyDescent="0.3">
      <c r="AJ18608" s="28"/>
      <c r="AQ18608" s="15"/>
    </row>
    <row r="18609" spans="36:43" x14ac:dyDescent="0.3">
      <c r="AJ18609" s="28"/>
      <c r="AQ18609" s="15"/>
    </row>
    <row r="18610" spans="36:43" x14ac:dyDescent="0.3">
      <c r="AJ18610" s="28"/>
      <c r="AQ18610" s="15"/>
    </row>
    <row r="18611" spans="36:43" x14ac:dyDescent="0.3">
      <c r="AJ18611" s="28"/>
      <c r="AQ18611" s="15"/>
    </row>
    <row r="18612" spans="36:43" x14ac:dyDescent="0.3">
      <c r="AJ18612" s="28"/>
      <c r="AQ18612" s="15"/>
    </row>
    <row r="18613" spans="36:43" x14ac:dyDescent="0.3">
      <c r="AJ18613" s="28"/>
      <c r="AQ18613" s="15"/>
    </row>
    <row r="18614" spans="36:43" x14ac:dyDescent="0.3">
      <c r="AJ18614" s="28"/>
      <c r="AQ18614" s="15"/>
    </row>
    <row r="18615" spans="36:43" x14ac:dyDescent="0.3">
      <c r="AJ18615" s="28"/>
      <c r="AQ18615" s="15"/>
    </row>
    <row r="18616" spans="36:43" x14ac:dyDescent="0.3">
      <c r="AJ18616" s="28"/>
      <c r="AQ18616" s="15"/>
    </row>
    <row r="18617" spans="36:43" x14ac:dyDescent="0.3">
      <c r="AJ18617" s="28"/>
      <c r="AQ18617" s="15"/>
    </row>
    <row r="18618" spans="36:43" x14ac:dyDescent="0.3">
      <c r="AJ18618" s="28"/>
      <c r="AQ18618" s="15"/>
    </row>
    <row r="18619" spans="36:43" x14ac:dyDescent="0.3">
      <c r="AJ18619" s="28"/>
      <c r="AQ18619" s="15"/>
    </row>
    <row r="18620" spans="36:43" x14ac:dyDescent="0.3">
      <c r="AJ18620" s="28"/>
      <c r="AQ18620" s="15"/>
    </row>
    <row r="18621" spans="36:43" x14ac:dyDescent="0.3">
      <c r="AJ18621" s="28"/>
      <c r="AQ18621" s="15"/>
    </row>
    <row r="18622" spans="36:43" x14ac:dyDescent="0.3">
      <c r="AJ18622" s="28"/>
      <c r="AQ18622" s="15"/>
    </row>
    <row r="18623" spans="36:43" x14ac:dyDescent="0.3">
      <c r="AJ18623" s="28"/>
      <c r="AQ18623" s="15"/>
    </row>
    <row r="18624" spans="36:43" x14ac:dyDescent="0.3">
      <c r="AJ18624" s="28"/>
      <c r="AQ18624" s="15"/>
    </row>
    <row r="18625" spans="36:43" x14ac:dyDescent="0.3">
      <c r="AJ18625" s="28"/>
      <c r="AQ18625" s="15"/>
    </row>
    <row r="18626" spans="36:43" x14ac:dyDescent="0.3">
      <c r="AJ18626" s="28"/>
      <c r="AQ18626" s="15"/>
    </row>
    <row r="18627" spans="36:43" x14ac:dyDescent="0.3">
      <c r="AJ18627" s="28"/>
      <c r="AQ18627" s="15"/>
    </row>
    <row r="18628" spans="36:43" x14ac:dyDescent="0.3">
      <c r="AJ18628" s="28"/>
      <c r="AQ18628" s="15"/>
    </row>
    <row r="18629" spans="36:43" x14ac:dyDescent="0.3">
      <c r="AJ18629" s="28"/>
      <c r="AQ18629" s="15"/>
    </row>
    <row r="18630" spans="36:43" x14ac:dyDescent="0.3">
      <c r="AJ18630" s="28"/>
      <c r="AQ18630" s="15"/>
    </row>
    <row r="18631" spans="36:43" x14ac:dyDescent="0.3">
      <c r="AJ18631" s="28"/>
      <c r="AQ18631" s="15"/>
    </row>
    <row r="18632" spans="36:43" x14ac:dyDescent="0.3">
      <c r="AJ18632" s="28"/>
      <c r="AQ18632" s="15"/>
    </row>
    <row r="18633" spans="36:43" x14ac:dyDescent="0.3">
      <c r="AJ18633" s="28"/>
      <c r="AQ18633" s="15"/>
    </row>
    <row r="18634" spans="36:43" x14ac:dyDescent="0.3">
      <c r="AJ18634" s="28"/>
      <c r="AQ18634" s="15"/>
    </row>
    <row r="18635" spans="36:43" x14ac:dyDescent="0.3">
      <c r="AJ18635" s="28"/>
      <c r="AQ18635" s="15"/>
    </row>
    <row r="18636" spans="36:43" x14ac:dyDescent="0.3">
      <c r="AJ18636" s="28"/>
      <c r="AQ18636" s="15"/>
    </row>
    <row r="18637" spans="36:43" x14ac:dyDescent="0.3">
      <c r="AJ18637" s="28"/>
      <c r="AQ18637" s="15"/>
    </row>
    <row r="18638" spans="36:43" x14ac:dyDescent="0.3">
      <c r="AJ18638" s="28"/>
      <c r="AQ18638" s="15"/>
    </row>
    <row r="18639" spans="36:43" x14ac:dyDescent="0.3">
      <c r="AJ18639" s="28"/>
      <c r="AQ18639" s="15"/>
    </row>
    <row r="18640" spans="36:43" x14ac:dyDescent="0.3">
      <c r="AJ18640" s="28"/>
      <c r="AQ18640" s="15"/>
    </row>
    <row r="18641" spans="36:43" x14ac:dyDescent="0.3">
      <c r="AJ18641" s="28"/>
      <c r="AQ18641" s="15"/>
    </row>
    <row r="18642" spans="36:43" x14ac:dyDescent="0.3">
      <c r="AJ18642" s="28"/>
      <c r="AQ18642" s="15"/>
    </row>
    <row r="18643" spans="36:43" x14ac:dyDescent="0.3">
      <c r="AJ18643" s="28"/>
      <c r="AQ18643" s="15"/>
    </row>
    <row r="18644" spans="36:43" x14ac:dyDescent="0.3">
      <c r="AJ18644" s="28"/>
      <c r="AQ18644" s="15"/>
    </row>
    <row r="18645" spans="36:43" x14ac:dyDescent="0.3">
      <c r="AJ18645" s="28"/>
      <c r="AQ18645" s="15"/>
    </row>
    <row r="18646" spans="36:43" x14ac:dyDescent="0.3">
      <c r="AJ18646" s="28"/>
      <c r="AQ18646" s="15"/>
    </row>
    <row r="18647" spans="36:43" x14ac:dyDescent="0.3">
      <c r="AJ18647" s="28"/>
      <c r="AQ18647" s="15"/>
    </row>
    <row r="18648" spans="36:43" x14ac:dyDescent="0.3">
      <c r="AJ18648" s="28"/>
      <c r="AQ18648" s="15"/>
    </row>
    <row r="18649" spans="36:43" x14ac:dyDescent="0.3">
      <c r="AJ18649" s="28"/>
      <c r="AQ18649" s="15"/>
    </row>
    <row r="18650" spans="36:43" x14ac:dyDescent="0.3">
      <c r="AJ18650" s="28"/>
      <c r="AQ18650" s="15"/>
    </row>
    <row r="18651" spans="36:43" x14ac:dyDescent="0.3">
      <c r="AJ18651" s="28"/>
      <c r="AQ18651" s="15"/>
    </row>
    <row r="18652" spans="36:43" x14ac:dyDescent="0.3">
      <c r="AJ18652" s="28"/>
      <c r="AQ18652" s="15"/>
    </row>
    <row r="18653" spans="36:43" x14ac:dyDescent="0.3">
      <c r="AJ18653" s="28"/>
      <c r="AQ18653" s="15"/>
    </row>
    <row r="18654" spans="36:43" x14ac:dyDescent="0.3">
      <c r="AJ18654" s="28"/>
      <c r="AQ18654" s="15"/>
    </row>
    <row r="18655" spans="36:43" x14ac:dyDescent="0.3">
      <c r="AJ18655" s="28"/>
      <c r="AQ18655" s="15"/>
    </row>
    <row r="18656" spans="36:43" x14ac:dyDescent="0.3">
      <c r="AJ18656" s="28"/>
      <c r="AQ18656" s="15"/>
    </row>
    <row r="18657" spans="36:43" x14ac:dyDescent="0.3">
      <c r="AJ18657" s="28"/>
      <c r="AQ18657" s="15"/>
    </row>
    <row r="18658" spans="36:43" x14ac:dyDescent="0.3">
      <c r="AJ18658" s="28"/>
      <c r="AQ18658" s="15"/>
    </row>
    <row r="18659" spans="36:43" x14ac:dyDescent="0.3">
      <c r="AJ18659" s="28"/>
      <c r="AQ18659" s="15"/>
    </row>
    <row r="18660" spans="36:43" x14ac:dyDescent="0.3">
      <c r="AJ18660" s="28"/>
      <c r="AQ18660" s="15"/>
    </row>
    <row r="18661" spans="36:43" x14ac:dyDescent="0.3">
      <c r="AJ18661" s="28"/>
      <c r="AQ18661" s="15"/>
    </row>
    <row r="18662" spans="36:43" x14ac:dyDescent="0.3">
      <c r="AJ18662" s="28"/>
      <c r="AQ18662" s="15"/>
    </row>
    <row r="18663" spans="36:43" x14ac:dyDescent="0.3">
      <c r="AJ18663" s="28"/>
      <c r="AQ18663" s="15"/>
    </row>
    <row r="18664" spans="36:43" x14ac:dyDescent="0.3">
      <c r="AJ18664" s="28"/>
      <c r="AQ18664" s="15"/>
    </row>
    <row r="18665" spans="36:43" x14ac:dyDescent="0.3">
      <c r="AJ18665" s="28"/>
      <c r="AQ18665" s="15"/>
    </row>
    <row r="18666" spans="36:43" x14ac:dyDescent="0.3">
      <c r="AJ18666" s="28"/>
      <c r="AQ18666" s="15"/>
    </row>
    <row r="18667" spans="36:43" x14ac:dyDescent="0.3">
      <c r="AJ18667" s="28"/>
      <c r="AQ18667" s="15"/>
    </row>
    <row r="18668" spans="36:43" x14ac:dyDescent="0.3">
      <c r="AJ18668" s="28"/>
      <c r="AQ18668" s="15"/>
    </row>
    <row r="18669" spans="36:43" x14ac:dyDescent="0.3">
      <c r="AJ18669" s="28"/>
      <c r="AQ18669" s="15"/>
    </row>
    <row r="18670" spans="36:43" x14ac:dyDescent="0.3">
      <c r="AJ18670" s="28"/>
      <c r="AQ18670" s="15"/>
    </row>
    <row r="18671" spans="36:43" x14ac:dyDescent="0.3">
      <c r="AJ18671" s="28"/>
      <c r="AQ18671" s="15"/>
    </row>
    <row r="18672" spans="36:43" x14ac:dyDescent="0.3">
      <c r="AJ18672" s="28"/>
      <c r="AQ18672" s="15"/>
    </row>
    <row r="18673" spans="36:43" x14ac:dyDescent="0.3">
      <c r="AJ18673" s="28"/>
      <c r="AQ18673" s="15"/>
    </row>
    <row r="18674" spans="36:43" x14ac:dyDescent="0.3">
      <c r="AJ18674" s="28"/>
      <c r="AQ18674" s="15"/>
    </row>
    <row r="18675" spans="36:43" x14ac:dyDescent="0.3">
      <c r="AJ18675" s="28"/>
      <c r="AQ18675" s="15"/>
    </row>
    <row r="18676" spans="36:43" x14ac:dyDescent="0.3">
      <c r="AJ18676" s="28"/>
      <c r="AQ18676" s="15"/>
    </row>
    <row r="18677" spans="36:43" x14ac:dyDescent="0.3">
      <c r="AJ18677" s="28"/>
      <c r="AQ18677" s="15"/>
    </row>
    <row r="18678" spans="36:43" x14ac:dyDescent="0.3">
      <c r="AJ18678" s="28"/>
      <c r="AQ18678" s="15"/>
    </row>
    <row r="18679" spans="36:43" x14ac:dyDescent="0.3">
      <c r="AJ18679" s="28"/>
      <c r="AQ18679" s="15"/>
    </row>
    <row r="18680" spans="36:43" x14ac:dyDescent="0.3">
      <c r="AJ18680" s="28"/>
      <c r="AQ18680" s="15"/>
    </row>
    <row r="18681" spans="36:43" x14ac:dyDescent="0.3">
      <c r="AJ18681" s="28"/>
      <c r="AQ18681" s="15"/>
    </row>
    <row r="18682" spans="36:43" x14ac:dyDescent="0.3">
      <c r="AJ18682" s="28"/>
      <c r="AQ18682" s="15"/>
    </row>
    <row r="18683" spans="36:43" x14ac:dyDescent="0.3">
      <c r="AJ18683" s="28"/>
      <c r="AQ18683" s="15"/>
    </row>
    <row r="18684" spans="36:43" x14ac:dyDescent="0.3">
      <c r="AJ18684" s="28"/>
      <c r="AQ18684" s="15"/>
    </row>
    <row r="18685" spans="36:43" x14ac:dyDescent="0.3">
      <c r="AJ18685" s="28"/>
      <c r="AQ18685" s="15"/>
    </row>
    <row r="18686" spans="36:43" x14ac:dyDescent="0.3">
      <c r="AJ18686" s="28"/>
      <c r="AQ18686" s="15"/>
    </row>
    <row r="18687" spans="36:43" x14ac:dyDescent="0.3">
      <c r="AJ18687" s="28"/>
      <c r="AQ18687" s="15"/>
    </row>
    <row r="18688" spans="36:43" x14ac:dyDescent="0.3">
      <c r="AJ18688" s="28"/>
      <c r="AQ18688" s="15"/>
    </row>
    <row r="18689" spans="36:43" x14ac:dyDescent="0.3">
      <c r="AJ18689" s="28"/>
      <c r="AQ18689" s="15"/>
    </row>
    <row r="18690" spans="36:43" x14ac:dyDescent="0.3">
      <c r="AJ18690" s="28"/>
      <c r="AQ18690" s="15"/>
    </row>
    <row r="18691" spans="36:43" x14ac:dyDescent="0.3">
      <c r="AJ18691" s="28"/>
      <c r="AQ18691" s="15"/>
    </row>
    <row r="18692" spans="36:43" x14ac:dyDescent="0.3">
      <c r="AJ18692" s="28"/>
      <c r="AQ18692" s="15"/>
    </row>
    <row r="18693" spans="36:43" x14ac:dyDescent="0.3">
      <c r="AJ18693" s="28"/>
      <c r="AQ18693" s="15"/>
    </row>
    <row r="18694" spans="36:43" x14ac:dyDescent="0.3">
      <c r="AJ18694" s="28"/>
      <c r="AQ18694" s="15"/>
    </row>
    <row r="18695" spans="36:43" x14ac:dyDescent="0.3">
      <c r="AJ18695" s="28"/>
      <c r="AQ18695" s="15"/>
    </row>
    <row r="18696" spans="36:43" x14ac:dyDescent="0.3">
      <c r="AJ18696" s="28"/>
      <c r="AQ18696" s="15"/>
    </row>
    <row r="18697" spans="36:43" x14ac:dyDescent="0.3">
      <c r="AJ18697" s="28"/>
      <c r="AQ18697" s="15"/>
    </row>
    <row r="18698" spans="36:43" x14ac:dyDescent="0.3">
      <c r="AJ18698" s="28"/>
      <c r="AQ18698" s="15"/>
    </row>
    <row r="18699" spans="36:43" x14ac:dyDescent="0.3">
      <c r="AJ18699" s="28"/>
      <c r="AQ18699" s="15"/>
    </row>
    <row r="18700" spans="36:43" x14ac:dyDescent="0.3">
      <c r="AJ18700" s="28"/>
      <c r="AQ18700" s="15"/>
    </row>
    <row r="18701" spans="36:43" x14ac:dyDescent="0.3">
      <c r="AJ18701" s="28"/>
      <c r="AQ18701" s="15"/>
    </row>
    <row r="18702" spans="36:43" x14ac:dyDescent="0.3">
      <c r="AJ18702" s="28"/>
      <c r="AQ18702" s="15"/>
    </row>
    <row r="18703" spans="36:43" x14ac:dyDescent="0.3">
      <c r="AJ18703" s="28"/>
      <c r="AQ18703" s="15"/>
    </row>
    <row r="18704" spans="36:43" x14ac:dyDescent="0.3">
      <c r="AJ18704" s="28"/>
      <c r="AQ18704" s="15"/>
    </row>
    <row r="18705" spans="36:43" x14ac:dyDescent="0.3">
      <c r="AJ18705" s="28"/>
      <c r="AQ18705" s="15"/>
    </row>
    <row r="18706" spans="36:43" x14ac:dyDescent="0.3">
      <c r="AJ18706" s="28"/>
      <c r="AQ18706" s="15"/>
    </row>
    <row r="18707" spans="36:43" x14ac:dyDescent="0.3">
      <c r="AJ18707" s="28"/>
      <c r="AQ18707" s="15"/>
    </row>
    <row r="18708" spans="36:43" x14ac:dyDescent="0.3">
      <c r="AJ18708" s="28"/>
      <c r="AQ18708" s="15"/>
    </row>
    <row r="18709" spans="36:43" x14ac:dyDescent="0.3">
      <c r="AJ18709" s="28"/>
      <c r="AQ18709" s="15"/>
    </row>
    <row r="18710" spans="36:43" x14ac:dyDescent="0.3">
      <c r="AJ18710" s="28"/>
      <c r="AQ18710" s="15"/>
    </row>
    <row r="18711" spans="36:43" x14ac:dyDescent="0.3">
      <c r="AJ18711" s="28"/>
      <c r="AQ18711" s="15"/>
    </row>
    <row r="18712" spans="36:43" x14ac:dyDescent="0.3">
      <c r="AJ18712" s="28"/>
      <c r="AQ18712" s="15"/>
    </row>
    <row r="18713" spans="36:43" x14ac:dyDescent="0.3">
      <c r="AJ18713" s="28"/>
      <c r="AQ18713" s="15"/>
    </row>
    <row r="18714" spans="36:43" x14ac:dyDescent="0.3">
      <c r="AJ18714" s="28"/>
      <c r="AQ18714" s="15"/>
    </row>
    <row r="18715" spans="36:43" x14ac:dyDescent="0.3">
      <c r="AJ18715" s="28"/>
      <c r="AQ18715" s="15"/>
    </row>
    <row r="18716" spans="36:43" x14ac:dyDescent="0.3">
      <c r="AJ18716" s="28"/>
      <c r="AQ18716" s="15"/>
    </row>
    <row r="18717" spans="36:43" x14ac:dyDescent="0.3">
      <c r="AJ18717" s="28"/>
      <c r="AQ18717" s="15"/>
    </row>
    <row r="18718" spans="36:43" x14ac:dyDescent="0.3">
      <c r="AJ18718" s="28"/>
      <c r="AQ18718" s="15"/>
    </row>
    <row r="18719" spans="36:43" x14ac:dyDescent="0.3">
      <c r="AJ18719" s="28"/>
      <c r="AQ18719" s="15"/>
    </row>
    <row r="18720" spans="36:43" x14ac:dyDescent="0.3">
      <c r="AJ18720" s="28"/>
      <c r="AQ18720" s="15"/>
    </row>
    <row r="18721" spans="36:43" x14ac:dyDescent="0.3">
      <c r="AJ18721" s="28"/>
      <c r="AQ18721" s="15"/>
    </row>
    <row r="18722" spans="36:43" x14ac:dyDescent="0.3">
      <c r="AJ18722" s="28"/>
      <c r="AQ18722" s="15"/>
    </row>
    <row r="18723" spans="36:43" x14ac:dyDescent="0.3">
      <c r="AJ18723" s="28"/>
      <c r="AQ18723" s="15"/>
    </row>
    <row r="18724" spans="36:43" x14ac:dyDescent="0.3">
      <c r="AJ18724" s="28"/>
      <c r="AQ18724" s="15"/>
    </row>
    <row r="18725" spans="36:43" x14ac:dyDescent="0.3">
      <c r="AJ18725" s="28"/>
      <c r="AQ18725" s="15"/>
    </row>
    <row r="18726" spans="36:43" x14ac:dyDescent="0.3">
      <c r="AJ18726" s="28"/>
      <c r="AQ18726" s="15"/>
    </row>
    <row r="18727" spans="36:43" x14ac:dyDescent="0.3">
      <c r="AJ18727" s="28"/>
      <c r="AQ18727" s="15"/>
    </row>
    <row r="18728" spans="36:43" x14ac:dyDescent="0.3">
      <c r="AJ18728" s="28"/>
      <c r="AQ18728" s="15"/>
    </row>
    <row r="18729" spans="36:43" x14ac:dyDescent="0.3">
      <c r="AJ18729" s="28"/>
      <c r="AQ18729" s="15"/>
    </row>
    <row r="18730" spans="36:43" x14ac:dyDescent="0.3">
      <c r="AJ18730" s="28"/>
      <c r="AQ18730" s="15"/>
    </row>
    <row r="18731" spans="36:43" x14ac:dyDescent="0.3">
      <c r="AJ18731" s="28"/>
      <c r="AQ18731" s="15"/>
    </row>
    <row r="18732" spans="36:43" x14ac:dyDescent="0.3">
      <c r="AJ18732" s="28"/>
      <c r="AQ18732" s="15"/>
    </row>
    <row r="18733" spans="36:43" x14ac:dyDescent="0.3">
      <c r="AJ18733" s="28"/>
      <c r="AQ18733" s="15"/>
    </row>
    <row r="18734" spans="36:43" x14ac:dyDescent="0.3">
      <c r="AJ18734" s="28"/>
      <c r="AQ18734" s="15"/>
    </row>
    <row r="18735" spans="36:43" x14ac:dyDescent="0.3">
      <c r="AJ18735" s="28"/>
      <c r="AQ18735" s="15"/>
    </row>
    <row r="18736" spans="36:43" x14ac:dyDescent="0.3">
      <c r="AJ18736" s="28"/>
      <c r="AQ18736" s="15"/>
    </row>
    <row r="18737" spans="36:43" x14ac:dyDescent="0.3">
      <c r="AJ18737" s="28"/>
      <c r="AQ18737" s="15"/>
    </row>
    <row r="18738" spans="36:43" x14ac:dyDescent="0.3">
      <c r="AJ18738" s="28"/>
      <c r="AQ18738" s="15"/>
    </row>
    <row r="18739" spans="36:43" x14ac:dyDescent="0.3">
      <c r="AJ18739" s="28"/>
      <c r="AQ18739" s="15"/>
    </row>
    <row r="18740" spans="36:43" x14ac:dyDescent="0.3">
      <c r="AJ18740" s="28"/>
      <c r="AQ18740" s="15"/>
    </row>
    <row r="18741" spans="36:43" x14ac:dyDescent="0.3">
      <c r="AJ18741" s="28"/>
      <c r="AQ18741" s="15"/>
    </row>
    <row r="18742" spans="36:43" x14ac:dyDescent="0.3">
      <c r="AJ18742" s="28"/>
      <c r="AQ18742" s="15"/>
    </row>
    <row r="18743" spans="36:43" x14ac:dyDescent="0.3">
      <c r="AJ18743" s="28"/>
      <c r="AQ18743" s="15"/>
    </row>
    <row r="18744" spans="36:43" x14ac:dyDescent="0.3">
      <c r="AJ18744" s="28"/>
      <c r="AQ18744" s="15"/>
    </row>
    <row r="18745" spans="36:43" x14ac:dyDescent="0.3">
      <c r="AJ18745" s="28"/>
      <c r="AQ18745" s="15"/>
    </row>
    <row r="18746" spans="36:43" x14ac:dyDescent="0.3">
      <c r="AJ18746" s="28"/>
      <c r="AQ18746" s="15"/>
    </row>
    <row r="18747" spans="36:43" x14ac:dyDescent="0.3">
      <c r="AJ18747" s="28"/>
      <c r="AQ18747" s="15"/>
    </row>
    <row r="18748" spans="36:43" x14ac:dyDescent="0.3">
      <c r="AJ18748" s="28"/>
      <c r="AQ18748" s="15"/>
    </row>
    <row r="18749" spans="36:43" x14ac:dyDescent="0.3">
      <c r="AJ18749" s="28"/>
      <c r="AQ18749" s="15"/>
    </row>
    <row r="18750" spans="36:43" x14ac:dyDescent="0.3">
      <c r="AJ18750" s="28"/>
      <c r="AQ18750" s="15"/>
    </row>
    <row r="18751" spans="36:43" x14ac:dyDescent="0.3">
      <c r="AJ18751" s="28"/>
      <c r="AQ18751" s="15"/>
    </row>
    <row r="18752" spans="36:43" x14ac:dyDescent="0.3">
      <c r="AJ18752" s="28"/>
      <c r="AQ18752" s="15"/>
    </row>
    <row r="18753" spans="36:43" x14ac:dyDescent="0.3">
      <c r="AJ18753" s="28"/>
      <c r="AQ18753" s="15"/>
    </row>
    <row r="18754" spans="36:43" x14ac:dyDescent="0.3">
      <c r="AJ18754" s="28"/>
      <c r="AQ18754" s="15"/>
    </row>
    <row r="18755" spans="36:43" x14ac:dyDescent="0.3">
      <c r="AJ18755" s="28"/>
      <c r="AQ18755" s="15"/>
    </row>
    <row r="18756" spans="36:43" x14ac:dyDescent="0.3">
      <c r="AJ18756" s="28"/>
      <c r="AQ18756" s="15"/>
    </row>
    <row r="18757" spans="36:43" x14ac:dyDescent="0.3">
      <c r="AJ18757" s="28"/>
      <c r="AQ18757" s="15"/>
    </row>
    <row r="18758" spans="36:43" x14ac:dyDescent="0.3">
      <c r="AJ18758" s="28"/>
      <c r="AQ18758" s="15"/>
    </row>
    <row r="18759" spans="36:43" x14ac:dyDescent="0.3">
      <c r="AJ18759" s="28"/>
      <c r="AQ18759" s="15"/>
    </row>
    <row r="18760" spans="36:43" x14ac:dyDescent="0.3">
      <c r="AJ18760" s="28"/>
      <c r="AQ18760" s="15"/>
    </row>
    <row r="18761" spans="36:43" x14ac:dyDescent="0.3">
      <c r="AJ18761" s="28"/>
      <c r="AQ18761" s="15"/>
    </row>
    <row r="18762" spans="36:43" x14ac:dyDescent="0.3">
      <c r="AJ18762" s="28"/>
      <c r="AQ18762" s="15"/>
    </row>
    <row r="18763" spans="36:43" x14ac:dyDescent="0.3">
      <c r="AJ18763" s="28"/>
      <c r="AQ18763" s="15"/>
    </row>
    <row r="18764" spans="36:43" x14ac:dyDescent="0.3">
      <c r="AJ18764" s="28"/>
      <c r="AQ18764" s="15"/>
    </row>
    <row r="18765" spans="36:43" x14ac:dyDescent="0.3">
      <c r="AJ18765" s="28"/>
      <c r="AQ18765" s="15"/>
    </row>
    <row r="18766" spans="36:43" x14ac:dyDescent="0.3">
      <c r="AJ18766" s="28"/>
      <c r="AQ18766" s="15"/>
    </row>
    <row r="18767" spans="36:43" x14ac:dyDescent="0.3">
      <c r="AJ18767" s="28"/>
      <c r="AQ18767" s="15"/>
    </row>
    <row r="18768" spans="36:43" x14ac:dyDescent="0.3">
      <c r="AJ18768" s="28"/>
      <c r="AQ18768" s="15"/>
    </row>
    <row r="18769" spans="36:43" x14ac:dyDescent="0.3">
      <c r="AJ18769" s="28"/>
      <c r="AQ18769" s="15"/>
    </row>
    <row r="18770" spans="36:43" x14ac:dyDescent="0.3">
      <c r="AJ18770" s="28"/>
      <c r="AQ18770" s="15"/>
    </row>
    <row r="18771" spans="36:43" x14ac:dyDescent="0.3">
      <c r="AJ18771" s="28"/>
      <c r="AQ18771" s="15"/>
    </row>
    <row r="18772" spans="36:43" x14ac:dyDescent="0.3">
      <c r="AJ18772" s="28"/>
      <c r="AQ18772" s="15"/>
    </row>
    <row r="18773" spans="36:43" x14ac:dyDescent="0.3">
      <c r="AJ18773" s="28"/>
      <c r="AQ18773" s="15"/>
    </row>
    <row r="18774" spans="36:43" x14ac:dyDescent="0.3">
      <c r="AJ18774" s="28"/>
      <c r="AQ18774" s="15"/>
    </row>
    <row r="18775" spans="36:43" x14ac:dyDescent="0.3">
      <c r="AJ18775" s="28"/>
      <c r="AQ18775" s="15"/>
    </row>
    <row r="18776" spans="36:43" x14ac:dyDescent="0.3">
      <c r="AJ18776" s="28"/>
      <c r="AQ18776" s="15"/>
    </row>
    <row r="18777" spans="36:43" x14ac:dyDescent="0.3">
      <c r="AJ18777" s="28"/>
      <c r="AQ18777" s="15"/>
    </row>
    <row r="18778" spans="36:43" x14ac:dyDescent="0.3">
      <c r="AJ18778" s="28"/>
      <c r="AQ18778" s="15"/>
    </row>
    <row r="18779" spans="36:43" x14ac:dyDescent="0.3">
      <c r="AJ18779" s="28"/>
      <c r="AQ18779" s="15"/>
    </row>
    <row r="18780" spans="36:43" x14ac:dyDescent="0.3">
      <c r="AJ18780" s="28"/>
      <c r="AQ18780" s="15"/>
    </row>
    <row r="18781" spans="36:43" x14ac:dyDescent="0.3">
      <c r="AJ18781" s="28"/>
      <c r="AQ18781" s="15"/>
    </row>
    <row r="18782" spans="36:43" x14ac:dyDescent="0.3">
      <c r="AJ18782" s="28"/>
      <c r="AQ18782" s="15"/>
    </row>
    <row r="18783" spans="36:43" x14ac:dyDescent="0.3">
      <c r="AJ18783" s="28"/>
      <c r="AQ18783" s="15"/>
    </row>
    <row r="18784" spans="36:43" x14ac:dyDescent="0.3">
      <c r="AJ18784" s="28"/>
      <c r="AQ18784" s="15"/>
    </row>
    <row r="18785" spans="36:43" x14ac:dyDescent="0.3">
      <c r="AJ18785" s="28"/>
      <c r="AQ18785" s="15"/>
    </row>
    <row r="18786" spans="36:43" x14ac:dyDescent="0.3">
      <c r="AJ18786" s="28"/>
      <c r="AQ18786" s="15"/>
    </row>
    <row r="18787" spans="36:43" x14ac:dyDescent="0.3">
      <c r="AJ18787" s="28"/>
      <c r="AQ18787" s="15"/>
    </row>
    <row r="18788" spans="36:43" x14ac:dyDescent="0.3">
      <c r="AJ18788" s="28"/>
      <c r="AQ18788" s="15"/>
    </row>
    <row r="18789" spans="36:43" x14ac:dyDescent="0.3">
      <c r="AJ18789" s="28"/>
      <c r="AQ18789" s="15"/>
    </row>
    <row r="18790" spans="36:43" x14ac:dyDescent="0.3">
      <c r="AJ18790" s="28"/>
      <c r="AQ18790" s="15"/>
    </row>
    <row r="18791" spans="36:43" x14ac:dyDescent="0.3">
      <c r="AJ18791" s="28"/>
      <c r="AQ18791" s="15"/>
    </row>
    <row r="18792" spans="36:43" x14ac:dyDescent="0.3">
      <c r="AJ18792" s="28"/>
      <c r="AQ18792" s="15"/>
    </row>
    <row r="18793" spans="36:43" x14ac:dyDescent="0.3">
      <c r="AJ18793" s="28"/>
      <c r="AQ18793" s="15"/>
    </row>
    <row r="18794" spans="36:43" x14ac:dyDescent="0.3">
      <c r="AJ18794" s="28"/>
      <c r="AQ18794" s="15"/>
    </row>
    <row r="18795" spans="36:43" x14ac:dyDescent="0.3">
      <c r="AJ18795" s="28"/>
      <c r="AQ18795" s="15"/>
    </row>
    <row r="18796" spans="36:43" x14ac:dyDescent="0.3">
      <c r="AJ18796" s="28"/>
      <c r="AQ18796" s="15"/>
    </row>
    <row r="18797" spans="36:43" x14ac:dyDescent="0.3">
      <c r="AJ18797" s="28"/>
      <c r="AQ18797" s="15"/>
    </row>
    <row r="18798" spans="36:43" x14ac:dyDescent="0.3">
      <c r="AJ18798" s="28"/>
      <c r="AQ18798" s="15"/>
    </row>
    <row r="18799" spans="36:43" x14ac:dyDescent="0.3">
      <c r="AJ18799" s="28"/>
      <c r="AQ18799" s="15"/>
    </row>
    <row r="18800" spans="36:43" x14ac:dyDescent="0.3">
      <c r="AJ18800" s="28"/>
      <c r="AQ18800" s="15"/>
    </row>
    <row r="18801" spans="36:43" x14ac:dyDescent="0.3">
      <c r="AJ18801" s="28"/>
      <c r="AQ18801" s="15"/>
    </row>
    <row r="18802" spans="36:43" x14ac:dyDescent="0.3">
      <c r="AJ18802" s="28"/>
      <c r="AQ18802" s="15"/>
    </row>
    <row r="18803" spans="36:43" x14ac:dyDescent="0.3">
      <c r="AJ18803" s="28"/>
      <c r="AQ18803" s="15"/>
    </row>
    <row r="18804" spans="36:43" x14ac:dyDescent="0.3">
      <c r="AJ18804" s="28"/>
      <c r="AQ18804" s="15"/>
    </row>
    <row r="18805" spans="36:43" x14ac:dyDescent="0.3">
      <c r="AJ18805" s="28"/>
      <c r="AQ18805" s="15"/>
    </row>
    <row r="18806" spans="36:43" x14ac:dyDescent="0.3">
      <c r="AJ18806" s="28"/>
      <c r="AQ18806" s="15"/>
    </row>
    <row r="18807" spans="36:43" x14ac:dyDescent="0.3">
      <c r="AJ18807" s="28"/>
      <c r="AQ18807" s="15"/>
    </row>
    <row r="18808" spans="36:43" x14ac:dyDescent="0.3">
      <c r="AJ18808" s="28"/>
      <c r="AQ18808" s="15"/>
    </row>
    <row r="18809" spans="36:43" x14ac:dyDescent="0.3">
      <c r="AJ18809" s="28"/>
      <c r="AQ18809" s="15"/>
    </row>
    <row r="18810" spans="36:43" x14ac:dyDescent="0.3">
      <c r="AJ18810" s="28"/>
      <c r="AQ18810" s="15"/>
    </row>
    <row r="18811" spans="36:43" x14ac:dyDescent="0.3">
      <c r="AJ18811" s="28"/>
      <c r="AQ18811" s="15"/>
    </row>
    <row r="18812" spans="36:43" x14ac:dyDescent="0.3">
      <c r="AJ18812" s="28"/>
      <c r="AQ18812" s="15"/>
    </row>
    <row r="18813" spans="36:43" x14ac:dyDescent="0.3">
      <c r="AJ18813" s="28"/>
      <c r="AQ18813" s="15"/>
    </row>
    <row r="18814" spans="36:43" x14ac:dyDescent="0.3">
      <c r="AJ18814" s="28"/>
      <c r="AQ18814" s="15"/>
    </row>
    <row r="18815" spans="36:43" x14ac:dyDescent="0.3">
      <c r="AJ18815" s="28"/>
      <c r="AQ18815" s="15"/>
    </row>
    <row r="18816" spans="36:43" x14ac:dyDescent="0.3">
      <c r="AJ18816" s="28"/>
      <c r="AQ18816" s="15"/>
    </row>
    <row r="18817" spans="36:43" x14ac:dyDescent="0.3">
      <c r="AJ18817" s="28"/>
      <c r="AQ18817" s="15"/>
    </row>
    <row r="18818" spans="36:43" x14ac:dyDescent="0.3">
      <c r="AJ18818" s="28"/>
      <c r="AQ18818" s="15"/>
    </row>
    <row r="18819" spans="36:43" x14ac:dyDescent="0.3">
      <c r="AJ18819" s="28"/>
      <c r="AQ18819" s="15"/>
    </row>
    <row r="18820" spans="36:43" x14ac:dyDescent="0.3">
      <c r="AJ18820" s="28"/>
      <c r="AQ18820" s="15"/>
    </row>
    <row r="18821" spans="36:43" x14ac:dyDescent="0.3">
      <c r="AJ18821" s="28"/>
      <c r="AQ18821" s="15"/>
    </row>
    <row r="18822" spans="36:43" x14ac:dyDescent="0.3">
      <c r="AJ18822" s="28"/>
      <c r="AQ18822" s="15"/>
    </row>
    <row r="18823" spans="36:43" x14ac:dyDescent="0.3">
      <c r="AJ18823" s="28"/>
      <c r="AQ18823" s="15"/>
    </row>
    <row r="18824" spans="36:43" x14ac:dyDescent="0.3">
      <c r="AJ18824" s="28"/>
      <c r="AQ18824" s="15"/>
    </row>
    <row r="18825" spans="36:43" x14ac:dyDescent="0.3">
      <c r="AJ18825" s="28"/>
      <c r="AQ18825" s="15"/>
    </row>
    <row r="18826" spans="36:43" x14ac:dyDescent="0.3">
      <c r="AJ18826" s="28"/>
      <c r="AQ18826" s="15"/>
    </row>
    <row r="18827" spans="36:43" x14ac:dyDescent="0.3">
      <c r="AJ18827" s="28"/>
      <c r="AQ18827" s="15"/>
    </row>
    <row r="18828" spans="36:43" x14ac:dyDescent="0.3">
      <c r="AJ18828" s="28"/>
      <c r="AQ18828" s="15"/>
    </row>
    <row r="18829" spans="36:43" x14ac:dyDescent="0.3">
      <c r="AJ18829" s="28"/>
      <c r="AQ18829" s="15"/>
    </row>
    <row r="18830" spans="36:43" x14ac:dyDescent="0.3">
      <c r="AJ18830" s="28"/>
      <c r="AQ18830" s="15"/>
    </row>
    <row r="18831" spans="36:43" x14ac:dyDescent="0.3">
      <c r="AJ18831" s="28"/>
      <c r="AQ18831" s="15"/>
    </row>
    <row r="18832" spans="36:43" x14ac:dyDescent="0.3">
      <c r="AJ18832" s="28"/>
      <c r="AQ18832" s="15"/>
    </row>
    <row r="18833" spans="36:43" x14ac:dyDescent="0.3">
      <c r="AJ18833" s="28"/>
      <c r="AQ18833" s="15"/>
    </row>
    <row r="18834" spans="36:43" x14ac:dyDescent="0.3">
      <c r="AJ18834" s="28"/>
      <c r="AQ18834" s="15"/>
    </row>
    <row r="18835" spans="36:43" x14ac:dyDescent="0.3">
      <c r="AJ18835" s="28"/>
      <c r="AQ18835" s="15"/>
    </row>
    <row r="18836" spans="36:43" x14ac:dyDescent="0.3">
      <c r="AJ18836" s="28"/>
      <c r="AQ18836" s="15"/>
    </row>
    <row r="18837" spans="36:43" x14ac:dyDescent="0.3">
      <c r="AJ18837" s="28"/>
      <c r="AQ18837" s="15"/>
    </row>
    <row r="18838" spans="36:43" x14ac:dyDescent="0.3">
      <c r="AJ18838" s="28"/>
      <c r="AQ18838" s="15"/>
    </row>
    <row r="18839" spans="36:43" x14ac:dyDescent="0.3">
      <c r="AJ18839" s="28"/>
      <c r="AQ18839" s="15"/>
    </row>
    <row r="18840" spans="36:43" x14ac:dyDescent="0.3">
      <c r="AJ18840" s="28"/>
      <c r="AQ18840" s="15"/>
    </row>
    <row r="18841" spans="36:43" x14ac:dyDescent="0.3">
      <c r="AJ18841" s="28"/>
      <c r="AQ18841" s="15"/>
    </row>
    <row r="18842" spans="36:43" x14ac:dyDescent="0.3">
      <c r="AJ18842" s="28"/>
      <c r="AQ18842" s="15"/>
    </row>
    <row r="18843" spans="36:43" x14ac:dyDescent="0.3">
      <c r="AJ18843" s="28"/>
      <c r="AQ18843" s="15"/>
    </row>
    <row r="18844" spans="36:43" x14ac:dyDescent="0.3">
      <c r="AJ18844" s="28"/>
      <c r="AQ18844" s="15"/>
    </row>
    <row r="18845" spans="36:43" x14ac:dyDescent="0.3">
      <c r="AJ18845" s="28"/>
      <c r="AQ18845" s="15"/>
    </row>
    <row r="18846" spans="36:43" x14ac:dyDescent="0.3">
      <c r="AJ18846" s="28"/>
      <c r="AQ18846" s="15"/>
    </row>
    <row r="18847" spans="36:43" x14ac:dyDescent="0.3">
      <c r="AJ18847" s="28"/>
      <c r="AQ18847" s="15"/>
    </row>
    <row r="18848" spans="36:43" x14ac:dyDescent="0.3">
      <c r="AJ18848" s="28"/>
      <c r="AQ18848" s="15"/>
    </row>
    <row r="18849" spans="36:43" x14ac:dyDescent="0.3">
      <c r="AJ18849" s="28"/>
      <c r="AQ18849" s="15"/>
    </row>
    <row r="18850" spans="36:43" x14ac:dyDescent="0.3">
      <c r="AJ18850" s="28"/>
      <c r="AQ18850" s="15"/>
    </row>
    <row r="18851" spans="36:43" x14ac:dyDescent="0.3">
      <c r="AJ18851" s="28"/>
      <c r="AQ18851" s="15"/>
    </row>
    <row r="18852" spans="36:43" x14ac:dyDescent="0.3">
      <c r="AJ18852" s="28"/>
      <c r="AQ18852" s="15"/>
    </row>
    <row r="18853" spans="36:43" x14ac:dyDescent="0.3">
      <c r="AJ18853" s="28"/>
      <c r="AQ18853" s="15"/>
    </row>
    <row r="18854" spans="36:43" x14ac:dyDescent="0.3">
      <c r="AJ18854" s="28"/>
      <c r="AQ18854" s="15"/>
    </row>
    <row r="18855" spans="36:43" x14ac:dyDescent="0.3">
      <c r="AJ18855" s="28"/>
      <c r="AQ18855" s="15"/>
    </row>
    <row r="18856" spans="36:43" x14ac:dyDescent="0.3">
      <c r="AJ18856" s="28"/>
      <c r="AQ18856" s="15"/>
    </row>
    <row r="18857" spans="36:43" x14ac:dyDescent="0.3">
      <c r="AJ18857" s="28"/>
      <c r="AQ18857" s="15"/>
    </row>
    <row r="18858" spans="36:43" x14ac:dyDescent="0.3">
      <c r="AJ18858" s="28"/>
      <c r="AQ18858" s="15"/>
    </row>
    <row r="18859" spans="36:43" x14ac:dyDescent="0.3">
      <c r="AJ18859" s="28"/>
      <c r="AQ18859" s="15"/>
    </row>
    <row r="18860" spans="36:43" x14ac:dyDescent="0.3">
      <c r="AJ18860" s="28"/>
      <c r="AQ18860" s="15"/>
    </row>
    <row r="18861" spans="36:43" x14ac:dyDescent="0.3">
      <c r="AJ18861" s="28"/>
      <c r="AQ18861" s="15"/>
    </row>
    <row r="18862" spans="36:43" x14ac:dyDescent="0.3">
      <c r="AJ18862" s="28"/>
      <c r="AQ18862" s="15"/>
    </row>
    <row r="18863" spans="36:43" x14ac:dyDescent="0.3">
      <c r="AJ18863" s="28"/>
      <c r="AQ18863" s="15"/>
    </row>
    <row r="18864" spans="36:43" x14ac:dyDescent="0.3">
      <c r="AJ18864" s="28"/>
      <c r="AQ18864" s="15"/>
    </row>
    <row r="18865" spans="36:43" x14ac:dyDescent="0.3">
      <c r="AJ18865" s="28"/>
      <c r="AQ18865" s="15"/>
    </row>
    <row r="18866" spans="36:43" x14ac:dyDescent="0.3">
      <c r="AJ18866" s="28"/>
      <c r="AQ18866" s="15"/>
    </row>
    <row r="18867" spans="36:43" x14ac:dyDescent="0.3">
      <c r="AJ18867" s="28"/>
      <c r="AQ18867" s="15"/>
    </row>
    <row r="18868" spans="36:43" x14ac:dyDescent="0.3">
      <c r="AJ18868" s="28"/>
      <c r="AQ18868" s="15"/>
    </row>
    <row r="18869" spans="36:43" x14ac:dyDescent="0.3">
      <c r="AJ18869" s="28"/>
      <c r="AQ18869" s="15"/>
    </row>
    <row r="18870" spans="36:43" x14ac:dyDescent="0.3">
      <c r="AJ18870" s="28"/>
      <c r="AQ18870" s="15"/>
    </row>
    <row r="18871" spans="36:43" x14ac:dyDescent="0.3">
      <c r="AJ18871" s="28"/>
      <c r="AQ18871" s="15"/>
    </row>
    <row r="18872" spans="36:43" x14ac:dyDescent="0.3">
      <c r="AJ18872" s="28"/>
      <c r="AQ18872" s="15"/>
    </row>
    <row r="18873" spans="36:43" x14ac:dyDescent="0.3">
      <c r="AJ18873" s="28"/>
      <c r="AQ18873" s="15"/>
    </row>
    <row r="18874" spans="36:43" x14ac:dyDescent="0.3">
      <c r="AJ18874" s="28"/>
      <c r="AQ18874" s="15"/>
    </row>
    <row r="18875" spans="36:43" x14ac:dyDescent="0.3">
      <c r="AJ18875" s="28"/>
      <c r="AQ18875" s="15"/>
    </row>
    <row r="18876" spans="36:43" x14ac:dyDescent="0.3">
      <c r="AJ18876" s="28"/>
      <c r="AQ18876" s="15"/>
    </row>
    <row r="18877" spans="36:43" x14ac:dyDescent="0.3">
      <c r="AJ18877" s="28"/>
      <c r="AQ18877" s="15"/>
    </row>
    <row r="18878" spans="36:43" x14ac:dyDescent="0.3">
      <c r="AJ18878" s="28"/>
      <c r="AQ18878" s="15"/>
    </row>
    <row r="18879" spans="36:43" x14ac:dyDescent="0.3">
      <c r="AJ18879" s="28"/>
      <c r="AQ18879" s="15"/>
    </row>
    <row r="18880" spans="36:43" x14ac:dyDescent="0.3">
      <c r="AJ18880" s="28"/>
      <c r="AQ18880" s="15"/>
    </row>
    <row r="18881" spans="36:43" x14ac:dyDescent="0.3">
      <c r="AJ18881" s="28"/>
      <c r="AQ18881" s="15"/>
    </row>
    <row r="18882" spans="36:43" x14ac:dyDescent="0.3">
      <c r="AJ18882" s="28"/>
      <c r="AQ18882" s="15"/>
    </row>
    <row r="18883" spans="36:43" x14ac:dyDescent="0.3">
      <c r="AJ18883" s="28"/>
      <c r="AQ18883" s="15"/>
    </row>
    <row r="18884" spans="36:43" x14ac:dyDescent="0.3">
      <c r="AJ18884" s="28"/>
      <c r="AQ18884" s="15"/>
    </row>
    <row r="18885" spans="36:43" x14ac:dyDescent="0.3">
      <c r="AJ18885" s="28"/>
      <c r="AQ18885" s="15"/>
    </row>
    <row r="18886" spans="36:43" x14ac:dyDescent="0.3">
      <c r="AJ18886" s="28"/>
      <c r="AQ18886" s="15"/>
    </row>
    <row r="18887" spans="36:43" x14ac:dyDescent="0.3">
      <c r="AJ18887" s="28"/>
      <c r="AQ18887" s="15"/>
    </row>
    <row r="18888" spans="36:43" x14ac:dyDescent="0.3">
      <c r="AJ18888" s="28"/>
      <c r="AQ18888" s="15"/>
    </row>
    <row r="18889" spans="36:43" x14ac:dyDescent="0.3">
      <c r="AJ18889" s="28"/>
      <c r="AQ18889" s="15"/>
    </row>
    <row r="18890" spans="36:43" x14ac:dyDescent="0.3">
      <c r="AJ18890" s="28"/>
      <c r="AQ18890" s="15"/>
    </row>
    <row r="18891" spans="36:43" x14ac:dyDescent="0.3">
      <c r="AJ18891" s="28"/>
      <c r="AQ18891" s="15"/>
    </row>
    <row r="18892" spans="36:43" x14ac:dyDescent="0.3">
      <c r="AJ18892" s="28"/>
      <c r="AQ18892" s="15"/>
    </row>
    <row r="18893" spans="36:43" x14ac:dyDescent="0.3">
      <c r="AJ18893" s="28"/>
      <c r="AQ18893" s="15"/>
    </row>
    <row r="18894" spans="36:43" x14ac:dyDescent="0.3">
      <c r="AJ18894" s="28"/>
      <c r="AQ18894" s="15"/>
    </row>
    <row r="18895" spans="36:43" x14ac:dyDescent="0.3">
      <c r="AJ18895" s="28"/>
      <c r="AQ18895" s="15"/>
    </row>
    <row r="18896" spans="36:43" x14ac:dyDescent="0.3">
      <c r="AJ18896" s="28"/>
      <c r="AQ18896" s="15"/>
    </row>
    <row r="18897" spans="36:43" x14ac:dyDescent="0.3">
      <c r="AJ18897" s="28"/>
      <c r="AQ18897" s="15"/>
    </row>
    <row r="18898" spans="36:43" x14ac:dyDescent="0.3">
      <c r="AJ18898" s="28"/>
      <c r="AQ18898" s="15"/>
    </row>
    <row r="18899" spans="36:43" x14ac:dyDescent="0.3">
      <c r="AJ18899" s="28"/>
      <c r="AQ18899" s="15"/>
    </row>
    <row r="18900" spans="36:43" x14ac:dyDescent="0.3">
      <c r="AJ18900" s="28"/>
      <c r="AQ18900" s="15"/>
    </row>
    <row r="18901" spans="36:43" x14ac:dyDescent="0.3">
      <c r="AJ18901" s="28"/>
      <c r="AQ18901" s="15"/>
    </row>
    <row r="18902" spans="36:43" x14ac:dyDescent="0.3">
      <c r="AJ18902" s="28"/>
      <c r="AQ18902" s="15"/>
    </row>
    <row r="18903" spans="36:43" x14ac:dyDescent="0.3">
      <c r="AJ18903" s="28"/>
      <c r="AQ18903" s="15"/>
    </row>
    <row r="18904" spans="36:43" x14ac:dyDescent="0.3">
      <c r="AJ18904" s="28"/>
      <c r="AQ18904" s="15"/>
    </row>
    <row r="18905" spans="36:43" x14ac:dyDescent="0.3">
      <c r="AJ18905" s="28"/>
      <c r="AQ18905" s="15"/>
    </row>
    <row r="18906" spans="36:43" x14ac:dyDescent="0.3">
      <c r="AJ18906" s="28"/>
      <c r="AQ18906" s="15"/>
    </row>
    <row r="18907" spans="36:43" x14ac:dyDescent="0.3">
      <c r="AJ18907" s="28"/>
      <c r="AQ18907" s="15"/>
    </row>
    <row r="18908" spans="36:43" x14ac:dyDescent="0.3">
      <c r="AJ18908" s="28"/>
      <c r="AQ18908" s="15"/>
    </row>
    <row r="18909" spans="36:43" x14ac:dyDescent="0.3">
      <c r="AJ18909" s="28"/>
      <c r="AQ18909" s="15"/>
    </row>
    <row r="18910" spans="36:43" x14ac:dyDescent="0.3">
      <c r="AJ18910" s="28"/>
      <c r="AQ18910" s="15"/>
    </row>
    <row r="18911" spans="36:43" x14ac:dyDescent="0.3">
      <c r="AJ18911" s="28"/>
      <c r="AQ18911" s="15"/>
    </row>
    <row r="18912" spans="36:43" x14ac:dyDescent="0.3">
      <c r="AJ18912" s="28"/>
      <c r="AQ18912" s="15"/>
    </row>
    <row r="18913" spans="36:43" x14ac:dyDescent="0.3">
      <c r="AJ18913" s="28"/>
      <c r="AQ18913" s="15"/>
    </row>
    <row r="18914" spans="36:43" x14ac:dyDescent="0.3">
      <c r="AJ18914" s="28"/>
      <c r="AQ18914" s="15"/>
    </row>
    <row r="18915" spans="36:43" x14ac:dyDescent="0.3">
      <c r="AJ18915" s="28"/>
      <c r="AQ18915" s="15"/>
    </row>
    <row r="18916" spans="36:43" x14ac:dyDescent="0.3">
      <c r="AJ18916" s="28"/>
      <c r="AQ18916" s="15"/>
    </row>
    <row r="18917" spans="36:43" x14ac:dyDescent="0.3">
      <c r="AJ18917" s="28"/>
      <c r="AQ18917" s="15"/>
    </row>
    <row r="18918" spans="36:43" x14ac:dyDescent="0.3">
      <c r="AJ18918" s="28"/>
      <c r="AQ18918" s="15"/>
    </row>
    <row r="18919" spans="36:43" x14ac:dyDescent="0.3">
      <c r="AJ18919" s="28"/>
      <c r="AQ18919" s="15"/>
    </row>
    <row r="18920" spans="36:43" x14ac:dyDescent="0.3">
      <c r="AJ18920" s="28"/>
      <c r="AQ18920" s="15"/>
    </row>
    <row r="18921" spans="36:43" x14ac:dyDescent="0.3">
      <c r="AJ18921" s="28"/>
      <c r="AQ18921" s="15"/>
    </row>
    <row r="18922" spans="36:43" x14ac:dyDescent="0.3">
      <c r="AJ18922" s="28"/>
      <c r="AQ18922" s="15"/>
    </row>
    <row r="18923" spans="36:43" x14ac:dyDescent="0.3">
      <c r="AJ18923" s="28"/>
      <c r="AQ18923" s="15"/>
    </row>
    <row r="18924" spans="36:43" x14ac:dyDescent="0.3">
      <c r="AJ18924" s="28"/>
      <c r="AQ18924" s="15"/>
    </row>
    <row r="18925" spans="36:43" x14ac:dyDescent="0.3">
      <c r="AJ18925" s="28"/>
      <c r="AQ18925" s="15"/>
    </row>
    <row r="18926" spans="36:43" x14ac:dyDescent="0.3">
      <c r="AJ18926" s="28"/>
      <c r="AQ18926" s="15"/>
    </row>
    <row r="18927" spans="36:43" x14ac:dyDescent="0.3">
      <c r="AJ18927" s="28"/>
      <c r="AQ18927" s="15"/>
    </row>
    <row r="18928" spans="36:43" x14ac:dyDescent="0.3">
      <c r="AJ18928" s="28"/>
      <c r="AQ18928" s="15"/>
    </row>
    <row r="18929" spans="36:43" x14ac:dyDescent="0.3">
      <c r="AJ18929" s="28"/>
      <c r="AQ18929" s="15"/>
    </row>
    <row r="18930" spans="36:43" x14ac:dyDescent="0.3">
      <c r="AJ18930" s="28"/>
      <c r="AQ18930" s="15"/>
    </row>
    <row r="18931" spans="36:43" x14ac:dyDescent="0.3">
      <c r="AJ18931" s="28"/>
      <c r="AQ18931" s="15"/>
    </row>
    <row r="18932" spans="36:43" x14ac:dyDescent="0.3">
      <c r="AJ18932" s="28"/>
      <c r="AQ18932" s="15"/>
    </row>
    <row r="18933" spans="36:43" x14ac:dyDescent="0.3">
      <c r="AJ18933" s="28"/>
      <c r="AQ18933" s="15"/>
    </row>
    <row r="18934" spans="36:43" x14ac:dyDescent="0.3">
      <c r="AJ18934" s="28"/>
      <c r="AQ18934" s="15"/>
    </row>
    <row r="18935" spans="36:43" x14ac:dyDescent="0.3">
      <c r="AJ18935" s="28"/>
      <c r="AQ18935" s="15"/>
    </row>
    <row r="18936" spans="36:43" x14ac:dyDescent="0.3">
      <c r="AJ18936" s="28"/>
      <c r="AQ18936" s="15"/>
    </row>
    <row r="18937" spans="36:43" x14ac:dyDescent="0.3">
      <c r="AJ18937" s="28"/>
      <c r="AQ18937" s="15"/>
    </row>
    <row r="18938" spans="36:43" x14ac:dyDescent="0.3">
      <c r="AJ18938" s="28"/>
      <c r="AQ18938" s="15"/>
    </row>
    <row r="18939" spans="36:43" x14ac:dyDescent="0.3">
      <c r="AJ18939" s="28"/>
      <c r="AQ18939" s="15"/>
    </row>
    <row r="18940" spans="36:43" x14ac:dyDescent="0.3">
      <c r="AJ18940" s="28"/>
      <c r="AQ18940" s="15"/>
    </row>
    <row r="18941" spans="36:43" x14ac:dyDescent="0.3">
      <c r="AJ18941" s="28"/>
      <c r="AQ18941" s="15"/>
    </row>
    <row r="18942" spans="36:43" x14ac:dyDescent="0.3">
      <c r="AJ18942" s="28"/>
      <c r="AQ18942" s="15"/>
    </row>
    <row r="18943" spans="36:43" x14ac:dyDescent="0.3">
      <c r="AJ18943" s="28"/>
      <c r="AQ18943" s="15"/>
    </row>
    <row r="18944" spans="36:43" x14ac:dyDescent="0.3">
      <c r="AJ18944" s="28"/>
      <c r="AQ18944" s="15"/>
    </row>
    <row r="18945" spans="36:43" x14ac:dyDescent="0.3">
      <c r="AJ18945" s="28"/>
      <c r="AQ18945" s="15"/>
    </row>
    <row r="18946" spans="36:43" x14ac:dyDescent="0.3">
      <c r="AJ18946" s="28"/>
      <c r="AQ18946" s="15"/>
    </row>
    <row r="18947" spans="36:43" x14ac:dyDescent="0.3">
      <c r="AJ18947" s="28"/>
      <c r="AQ18947" s="15"/>
    </row>
    <row r="18948" spans="36:43" x14ac:dyDescent="0.3">
      <c r="AJ18948" s="28"/>
      <c r="AQ18948" s="15"/>
    </row>
    <row r="18949" spans="36:43" x14ac:dyDescent="0.3">
      <c r="AJ18949" s="28"/>
      <c r="AQ18949" s="15"/>
    </row>
    <row r="18950" spans="36:43" x14ac:dyDescent="0.3">
      <c r="AJ18950" s="28"/>
      <c r="AQ18950" s="15"/>
    </row>
    <row r="18951" spans="36:43" x14ac:dyDescent="0.3">
      <c r="AJ18951" s="28"/>
      <c r="AQ18951" s="15"/>
    </row>
    <row r="18952" spans="36:43" x14ac:dyDescent="0.3">
      <c r="AJ18952" s="28"/>
      <c r="AQ18952" s="15"/>
    </row>
    <row r="18953" spans="36:43" x14ac:dyDescent="0.3">
      <c r="AJ18953" s="28"/>
      <c r="AQ18953" s="15"/>
    </row>
    <row r="18954" spans="36:43" x14ac:dyDescent="0.3">
      <c r="AJ18954" s="28"/>
      <c r="AQ18954" s="15"/>
    </row>
    <row r="18955" spans="36:43" x14ac:dyDescent="0.3">
      <c r="AJ18955" s="28"/>
      <c r="AQ18955" s="15"/>
    </row>
    <row r="18956" spans="36:43" x14ac:dyDescent="0.3">
      <c r="AJ18956" s="28"/>
      <c r="AQ18956" s="15"/>
    </row>
    <row r="18957" spans="36:43" x14ac:dyDescent="0.3">
      <c r="AJ18957" s="28"/>
      <c r="AQ18957" s="15"/>
    </row>
    <row r="18958" spans="36:43" x14ac:dyDescent="0.3">
      <c r="AJ18958" s="28"/>
      <c r="AQ18958" s="15"/>
    </row>
    <row r="18959" spans="36:43" x14ac:dyDescent="0.3">
      <c r="AJ18959" s="28"/>
      <c r="AQ18959" s="15"/>
    </row>
    <row r="18960" spans="36:43" x14ac:dyDescent="0.3">
      <c r="AJ18960" s="28"/>
      <c r="AQ18960" s="15"/>
    </row>
    <row r="18961" spans="36:43" x14ac:dyDescent="0.3">
      <c r="AJ18961" s="28"/>
      <c r="AQ18961" s="15"/>
    </row>
    <row r="18962" spans="36:43" x14ac:dyDescent="0.3">
      <c r="AJ18962" s="28"/>
      <c r="AQ18962" s="15"/>
    </row>
    <row r="18963" spans="36:43" x14ac:dyDescent="0.3">
      <c r="AJ18963" s="28"/>
      <c r="AQ18963" s="15"/>
    </row>
    <row r="18964" spans="36:43" x14ac:dyDescent="0.3">
      <c r="AJ18964" s="28"/>
      <c r="AQ18964" s="15"/>
    </row>
    <row r="18965" spans="36:43" x14ac:dyDescent="0.3">
      <c r="AJ18965" s="28"/>
      <c r="AQ18965" s="15"/>
    </row>
    <row r="18966" spans="36:43" x14ac:dyDescent="0.3">
      <c r="AJ18966" s="28"/>
      <c r="AQ18966" s="15"/>
    </row>
    <row r="18967" spans="36:43" x14ac:dyDescent="0.3">
      <c r="AJ18967" s="28"/>
      <c r="AQ18967" s="15"/>
    </row>
    <row r="18968" spans="36:43" x14ac:dyDescent="0.3">
      <c r="AJ18968" s="28"/>
      <c r="AQ18968" s="15"/>
    </row>
    <row r="18969" spans="36:43" x14ac:dyDescent="0.3">
      <c r="AJ18969" s="28"/>
      <c r="AQ18969" s="15"/>
    </row>
    <row r="18970" spans="36:43" x14ac:dyDescent="0.3">
      <c r="AJ18970" s="28"/>
      <c r="AQ18970" s="15"/>
    </row>
    <row r="18971" spans="36:43" x14ac:dyDescent="0.3">
      <c r="AJ18971" s="28"/>
      <c r="AQ18971" s="15"/>
    </row>
    <row r="18972" spans="36:43" x14ac:dyDescent="0.3">
      <c r="AJ18972" s="28"/>
      <c r="AQ18972" s="15"/>
    </row>
    <row r="18973" spans="36:43" x14ac:dyDescent="0.3">
      <c r="AJ18973" s="28"/>
      <c r="AQ18973" s="15"/>
    </row>
    <row r="18974" spans="36:43" x14ac:dyDescent="0.3">
      <c r="AJ18974" s="28"/>
      <c r="AQ18974" s="15"/>
    </row>
    <row r="18975" spans="36:43" x14ac:dyDescent="0.3">
      <c r="AJ18975" s="28"/>
      <c r="AQ18975" s="15"/>
    </row>
    <row r="18976" spans="36:43" x14ac:dyDescent="0.3">
      <c r="AJ18976" s="28"/>
      <c r="AQ18976" s="15"/>
    </row>
    <row r="18977" spans="36:43" x14ac:dyDescent="0.3">
      <c r="AJ18977" s="28"/>
      <c r="AQ18977" s="15"/>
    </row>
    <row r="18978" spans="36:43" x14ac:dyDescent="0.3">
      <c r="AJ18978" s="28"/>
      <c r="AQ18978" s="15"/>
    </row>
    <row r="18979" spans="36:43" x14ac:dyDescent="0.3">
      <c r="AJ18979" s="28"/>
      <c r="AQ18979" s="15"/>
    </row>
    <row r="18980" spans="36:43" x14ac:dyDescent="0.3">
      <c r="AJ18980" s="28"/>
      <c r="AQ18980" s="15"/>
    </row>
    <row r="18981" spans="36:43" x14ac:dyDescent="0.3">
      <c r="AJ18981" s="28"/>
      <c r="AQ18981" s="15"/>
    </row>
    <row r="18982" spans="36:43" x14ac:dyDescent="0.3">
      <c r="AJ18982" s="28"/>
      <c r="AQ18982" s="15"/>
    </row>
    <row r="18983" spans="36:43" x14ac:dyDescent="0.3">
      <c r="AJ18983" s="28"/>
      <c r="AQ18983" s="15"/>
    </row>
    <row r="18984" spans="36:43" x14ac:dyDescent="0.3">
      <c r="AJ18984" s="28"/>
      <c r="AQ18984" s="15"/>
    </row>
    <row r="18985" spans="36:43" x14ac:dyDescent="0.3">
      <c r="AJ18985" s="28"/>
      <c r="AQ18985" s="15"/>
    </row>
    <row r="18986" spans="36:43" x14ac:dyDescent="0.3">
      <c r="AJ18986" s="28"/>
      <c r="AQ18986" s="15"/>
    </row>
    <row r="18987" spans="36:43" x14ac:dyDescent="0.3">
      <c r="AJ18987" s="28"/>
      <c r="AQ18987" s="15"/>
    </row>
    <row r="18988" spans="36:43" x14ac:dyDescent="0.3">
      <c r="AJ18988" s="28"/>
      <c r="AQ18988" s="15"/>
    </row>
    <row r="18989" spans="36:43" x14ac:dyDescent="0.3">
      <c r="AJ18989" s="28"/>
      <c r="AQ18989" s="15"/>
    </row>
    <row r="18990" spans="36:43" x14ac:dyDescent="0.3">
      <c r="AJ18990" s="28"/>
      <c r="AQ18990" s="15"/>
    </row>
    <row r="18991" spans="36:43" x14ac:dyDescent="0.3">
      <c r="AJ18991" s="28"/>
      <c r="AQ18991" s="15"/>
    </row>
    <row r="18992" spans="36:43" x14ac:dyDescent="0.3">
      <c r="AJ18992" s="28"/>
      <c r="AQ18992" s="15"/>
    </row>
    <row r="18993" spans="36:43" x14ac:dyDescent="0.3">
      <c r="AJ18993" s="28"/>
      <c r="AQ18993" s="15"/>
    </row>
    <row r="18994" spans="36:43" x14ac:dyDescent="0.3">
      <c r="AJ18994" s="28"/>
      <c r="AQ18994" s="15"/>
    </row>
    <row r="18995" spans="36:43" x14ac:dyDescent="0.3">
      <c r="AJ18995" s="28"/>
      <c r="AQ18995" s="15"/>
    </row>
    <row r="18996" spans="36:43" x14ac:dyDescent="0.3">
      <c r="AJ18996" s="28"/>
      <c r="AQ18996" s="15"/>
    </row>
    <row r="18997" spans="36:43" x14ac:dyDescent="0.3">
      <c r="AJ18997" s="28"/>
      <c r="AQ18997" s="15"/>
    </row>
    <row r="18998" spans="36:43" x14ac:dyDescent="0.3">
      <c r="AJ18998" s="28"/>
      <c r="AQ18998" s="15"/>
    </row>
    <row r="18999" spans="36:43" x14ac:dyDescent="0.3">
      <c r="AJ18999" s="28"/>
      <c r="AQ18999" s="15"/>
    </row>
    <row r="19000" spans="36:43" x14ac:dyDescent="0.3">
      <c r="AJ19000" s="28"/>
      <c r="AQ19000" s="15"/>
    </row>
    <row r="19001" spans="36:43" x14ac:dyDescent="0.3">
      <c r="AJ19001" s="28"/>
      <c r="AQ19001" s="15"/>
    </row>
    <row r="19002" spans="36:43" x14ac:dyDescent="0.3">
      <c r="AJ19002" s="28"/>
      <c r="AQ19002" s="15"/>
    </row>
    <row r="19003" spans="36:43" x14ac:dyDescent="0.3">
      <c r="AJ19003" s="28"/>
      <c r="AQ19003" s="15"/>
    </row>
    <row r="19004" spans="36:43" x14ac:dyDescent="0.3">
      <c r="AJ19004" s="28"/>
      <c r="AQ19004" s="15"/>
    </row>
    <row r="19005" spans="36:43" x14ac:dyDescent="0.3">
      <c r="AJ19005" s="28"/>
      <c r="AQ19005" s="15"/>
    </row>
    <row r="19006" spans="36:43" x14ac:dyDescent="0.3">
      <c r="AJ19006" s="28"/>
      <c r="AQ19006" s="15"/>
    </row>
    <row r="19007" spans="36:43" x14ac:dyDescent="0.3">
      <c r="AJ19007" s="28"/>
      <c r="AQ19007" s="15"/>
    </row>
    <row r="19008" spans="36:43" x14ac:dyDescent="0.3">
      <c r="AJ19008" s="28"/>
      <c r="AQ19008" s="15"/>
    </row>
    <row r="19009" spans="36:43" x14ac:dyDescent="0.3">
      <c r="AJ19009" s="28"/>
      <c r="AQ19009" s="15"/>
    </row>
    <row r="19010" spans="36:43" x14ac:dyDescent="0.3">
      <c r="AJ19010" s="28"/>
      <c r="AQ19010" s="15"/>
    </row>
    <row r="19011" spans="36:43" x14ac:dyDescent="0.3">
      <c r="AJ19011" s="28"/>
      <c r="AQ19011" s="15"/>
    </row>
    <row r="19012" spans="36:43" x14ac:dyDescent="0.3">
      <c r="AJ19012" s="28"/>
      <c r="AQ19012" s="15"/>
    </row>
    <row r="19013" spans="36:43" x14ac:dyDescent="0.3">
      <c r="AJ19013" s="28"/>
      <c r="AQ19013" s="15"/>
    </row>
    <row r="19014" spans="36:43" x14ac:dyDescent="0.3">
      <c r="AJ19014" s="28"/>
      <c r="AQ19014" s="15"/>
    </row>
    <row r="19015" spans="36:43" x14ac:dyDescent="0.3">
      <c r="AJ19015" s="28"/>
      <c r="AQ19015" s="15"/>
    </row>
    <row r="19016" spans="36:43" x14ac:dyDescent="0.3">
      <c r="AJ19016" s="28"/>
      <c r="AQ19016" s="15"/>
    </row>
    <row r="19017" spans="36:43" x14ac:dyDescent="0.3">
      <c r="AJ19017" s="28"/>
      <c r="AQ19017" s="15"/>
    </row>
    <row r="19018" spans="36:43" x14ac:dyDescent="0.3">
      <c r="AJ19018" s="28"/>
      <c r="AQ19018" s="15"/>
    </row>
    <row r="19019" spans="36:43" x14ac:dyDescent="0.3">
      <c r="AJ19019" s="28"/>
      <c r="AQ19019" s="15"/>
    </row>
    <row r="19020" spans="36:43" x14ac:dyDescent="0.3">
      <c r="AJ19020" s="28"/>
      <c r="AQ19020" s="15"/>
    </row>
    <row r="19021" spans="36:43" x14ac:dyDescent="0.3">
      <c r="AJ19021" s="28"/>
      <c r="AQ19021" s="15"/>
    </row>
    <row r="19022" spans="36:43" x14ac:dyDescent="0.3">
      <c r="AJ19022" s="28"/>
      <c r="AQ19022" s="15"/>
    </row>
    <row r="19023" spans="36:43" x14ac:dyDescent="0.3">
      <c r="AJ19023" s="28"/>
      <c r="AQ19023" s="15"/>
    </row>
    <row r="19024" spans="36:43" x14ac:dyDescent="0.3">
      <c r="AJ19024" s="28"/>
      <c r="AQ19024" s="15"/>
    </row>
    <row r="19025" spans="36:43" x14ac:dyDescent="0.3">
      <c r="AJ19025" s="28"/>
      <c r="AQ19025" s="15"/>
    </row>
    <row r="19026" spans="36:43" x14ac:dyDescent="0.3">
      <c r="AJ19026" s="28"/>
      <c r="AQ19026" s="15"/>
    </row>
    <row r="19027" spans="36:43" x14ac:dyDescent="0.3">
      <c r="AJ19027" s="28"/>
      <c r="AQ19027" s="15"/>
    </row>
    <row r="19028" spans="36:43" x14ac:dyDescent="0.3">
      <c r="AJ19028" s="28"/>
      <c r="AQ19028" s="15"/>
    </row>
    <row r="19029" spans="36:43" x14ac:dyDescent="0.3">
      <c r="AJ19029" s="28"/>
      <c r="AQ19029" s="15"/>
    </row>
    <row r="19030" spans="36:43" x14ac:dyDescent="0.3">
      <c r="AJ19030" s="28"/>
      <c r="AQ19030" s="15"/>
    </row>
    <row r="19031" spans="36:43" x14ac:dyDescent="0.3">
      <c r="AJ19031" s="28"/>
      <c r="AQ19031" s="15"/>
    </row>
    <row r="19032" spans="36:43" x14ac:dyDescent="0.3">
      <c r="AJ19032" s="28"/>
      <c r="AQ19032" s="15"/>
    </row>
    <row r="19033" spans="36:43" x14ac:dyDescent="0.3">
      <c r="AJ19033" s="28"/>
      <c r="AQ19033" s="15"/>
    </row>
    <row r="19034" spans="36:43" x14ac:dyDescent="0.3">
      <c r="AJ19034" s="28"/>
      <c r="AQ19034" s="15"/>
    </row>
    <row r="19035" spans="36:43" x14ac:dyDescent="0.3">
      <c r="AJ19035" s="28"/>
      <c r="AQ19035" s="15"/>
    </row>
    <row r="19036" spans="36:43" x14ac:dyDescent="0.3">
      <c r="AJ19036" s="28"/>
      <c r="AQ19036" s="15"/>
    </row>
    <row r="19037" spans="36:43" x14ac:dyDescent="0.3">
      <c r="AJ19037" s="28"/>
      <c r="AQ19037" s="15"/>
    </row>
    <row r="19038" spans="36:43" x14ac:dyDescent="0.3">
      <c r="AJ19038" s="28"/>
      <c r="AQ19038" s="15"/>
    </row>
    <row r="19039" spans="36:43" x14ac:dyDescent="0.3">
      <c r="AJ19039" s="28"/>
      <c r="AQ19039" s="15"/>
    </row>
    <row r="19040" spans="36:43" x14ac:dyDescent="0.3">
      <c r="AJ19040" s="28"/>
      <c r="AQ19040" s="15"/>
    </row>
    <row r="19041" spans="36:43" x14ac:dyDescent="0.3">
      <c r="AJ19041" s="28"/>
      <c r="AQ19041" s="15"/>
    </row>
    <row r="19042" spans="36:43" x14ac:dyDescent="0.3">
      <c r="AJ19042" s="28"/>
      <c r="AQ19042" s="15"/>
    </row>
    <row r="19043" spans="36:43" x14ac:dyDescent="0.3">
      <c r="AJ19043" s="28"/>
      <c r="AQ19043" s="15"/>
    </row>
    <row r="19044" spans="36:43" x14ac:dyDescent="0.3">
      <c r="AJ19044" s="28"/>
      <c r="AQ19044" s="15"/>
    </row>
    <row r="19045" spans="36:43" x14ac:dyDescent="0.3">
      <c r="AJ19045" s="28"/>
      <c r="AQ19045" s="15"/>
    </row>
    <row r="19046" spans="36:43" x14ac:dyDescent="0.3">
      <c r="AJ19046" s="28"/>
      <c r="AQ19046" s="15"/>
    </row>
    <row r="19047" spans="36:43" x14ac:dyDescent="0.3">
      <c r="AJ19047" s="28"/>
      <c r="AQ19047" s="15"/>
    </row>
    <row r="19048" spans="36:43" x14ac:dyDescent="0.3">
      <c r="AJ19048" s="28"/>
      <c r="AQ19048" s="15"/>
    </row>
    <row r="19049" spans="36:43" x14ac:dyDescent="0.3">
      <c r="AJ19049" s="28"/>
      <c r="AQ19049" s="15"/>
    </row>
    <row r="19050" spans="36:43" x14ac:dyDescent="0.3">
      <c r="AJ19050" s="28"/>
      <c r="AQ19050" s="15"/>
    </row>
    <row r="19051" spans="36:43" x14ac:dyDescent="0.3">
      <c r="AJ19051" s="28"/>
      <c r="AQ19051" s="15"/>
    </row>
    <row r="19052" spans="36:43" x14ac:dyDescent="0.3">
      <c r="AJ19052" s="28"/>
      <c r="AQ19052" s="15"/>
    </row>
    <row r="19053" spans="36:43" x14ac:dyDescent="0.3">
      <c r="AJ19053" s="28"/>
      <c r="AQ19053" s="15"/>
    </row>
    <row r="19054" spans="36:43" x14ac:dyDescent="0.3">
      <c r="AJ19054" s="28"/>
      <c r="AQ19054" s="15"/>
    </row>
    <row r="19055" spans="36:43" x14ac:dyDescent="0.3">
      <c r="AJ19055" s="28"/>
      <c r="AQ19055" s="15"/>
    </row>
    <row r="19056" spans="36:43" x14ac:dyDescent="0.3">
      <c r="AJ19056" s="28"/>
      <c r="AQ19056" s="15"/>
    </row>
    <row r="19057" spans="36:43" x14ac:dyDescent="0.3">
      <c r="AJ19057" s="28"/>
      <c r="AQ19057" s="15"/>
    </row>
    <row r="19058" spans="36:43" x14ac:dyDescent="0.3">
      <c r="AJ19058" s="28"/>
      <c r="AQ19058" s="15"/>
    </row>
    <row r="19059" spans="36:43" x14ac:dyDescent="0.3">
      <c r="AJ19059" s="28"/>
      <c r="AQ19059" s="15"/>
    </row>
    <row r="19060" spans="36:43" x14ac:dyDescent="0.3">
      <c r="AJ19060" s="28"/>
      <c r="AQ19060" s="15"/>
    </row>
    <row r="19061" spans="36:43" x14ac:dyDescent="0.3">
      <c r="AJ19061" s="28"/>
      <c r="AQ19061" s="15"/>
    </row>
    <row r="19062" spans="36:43" x14ac:dyDescent="0.3">
      <c r="AJ19062" s="28"/>
      <c r="AQ19062" s="15"/>
    </row>
    <row r="19063" spans="36:43" x14ac:dyDescent="0.3">
      <c r="AJ19063" s="28"/>
      <c r="AQ19063" s="15"/>
    </row>
    <row r="19064" spans="36:43" x14ac:dyDescent="0.3">
      <c r="AJ19064" s="28"/>
      <c r="AQ19064" s="15"/>
    </row>
    <row r="19065" spans="36:43" x14ac:dyDescent="0.3">
      <c r="AJ19065" s="28"/>
      <c r="AQ19065" s="15"/>
    </row>
    <row r="19066" spans="36:43" x14ac:dyDescent="0.3">
      <c r="AJ19066" s="28"/>
      <c r="AQ19066" s="15"/>
    </row>
    <row r="19067" spans="36:43" x14ac:dyDescent="0.3">
      <c r="AJ19067" s="28"/>
      <c r="AQ19067" s="15"/>
    </row>
    <row r="19068" spans="36:43" x14ac:dyDescent="0.3">
      <c r="AJ19068" s="28"/>
      <c r="AQ19068" s="15"/>
    </row>
    <row r="19069" spans="36:43" x14ac:dyDescent="0.3">
      <c r="AJ19069" s="28"/>
      <c r="AQ19069" s="15"/>
    </row>
    <row r="19070" spans="36:43" x14ac:dyDescent="0.3">
      <c r="AJ19070" s="28"/>
      <c r="AQ19070" s="15"/>
    </row>
    <row r="19071" spans="36:43" x14ac:dyDescent="0.3">
      <c r="AJ19071" s="28"/>
      <c r="AQ19071" s="15"/>
    </row>
    <row r="19072" spans="36:43" x14ac:dyDescent="0.3">
      <c r="AJ19072" s="28"/>
      <c r="AQ19072" s="15"/>
    </row>
    <row r="19073" spans="36:43" x14ac:dyDescent="0.3">
      <c r="AJ19073" s="28"/>
      <c r="AQ19073" s="15"/>
    </row>
    <row r="19074" spans="36:43" x14ac:dyDescent="0.3">
      <c r="AJ19074" s="28"/>
      <c r="AQ19074" s="15"/>
    </row>
    <row r="19075" spans="36:43" x14ac:dyDescent="0.3">
      <c r="AJ19075" s="28"/>
      <c r="AQ19075" s="15"/>
    </row>
    <row r="19076" spans="36:43" x14ac:dyDescent="0.3">
      <c r="AJ19076" s="28"/>
      <c r="AQ19076" s="15"/>
    </row>
    <row r="19077" spans="36:43" x14ac:dyDescent="0.3">
      <c r="AJ19077" s="28"/>
      <c r="AQ19077" s="15"/>
    </row>
    <row r="19078" spans="36:43" x14ac:dyDescent="0.3">
      <c r="AJ19078" s="28"/>
      <c r="AQ19078" s="15"/>
    </row>
    <row r="19079" spans="36:43" x14ac:dyDescent="0.3">
      <c r="AJ19079" s="28"/>
      <c r="AQ19079" s="15"/>
    </row>
    <row r="19080" spans="36:43" x14ac:dyDescent="0.3">
      <c r="AJ19080" s="28"/>
      <c r="AQ19080" s="15"/>
    </row>
    <row r="19081" spans="36:43" x14ac:dyDescent="0.3">
      <c r="AJ19081" s="28"/>
      <c r="AQ19081" s="15"/>
    </row>
    <row r="19082" spans="36:43" x14ac:dyDescent="0.3">
      <c r="AJ19082" s="28"/>
      <c r="AQ19082" s="15"/>
    </row>
    <row r="19083" spans="36:43" x14ac:dyDescent="0.3">
      <c r="AJ19083" s="28"/>
      <c r="AQ19083" s="15"/>
    </row>
    <row r="19084" spans="36:43" x14ac:dyDescent="0.3">
      <c r="AJ19084" s="28"/>
      <c r="AQ19084" s="15"/>
    </row>
    <row r="19085" spans="36:43" x14ac:dyDescent="0.3">
      <c r="AJ19085" s="28"/>
      <c r="AQ19085" s="15"/>
    </row>
    <row r="19086" spans="36:43" x14ac:dyDescent="0.3">
      <c r="AJ19086" s="28"/>
      <c r="AQ19086" s="15"/>
    </row>
    <row r="19087" spans="36:43" x14ac:dyDescent="0.3">
      <c r="AJ19087" s="28"/>
      <c r="AQ19087" s="15"/>
    </row>
    <row r="19088" spans="36:43" x14ac:dyDescent="0.3">
      <c r="AJ19088" s="28"/>
      <c r="AQ19088" s="15"/>
    </row>
    <row r="19089" spans="36:43" x14ac:dyDescent="0.3">
      <c r="AJ19089" s="28"/>
      <c r="AQ19089" s="15"/>
    </row>
    <row r="19090" spans="36:43" x14ac:dyDescent="0.3">
      <c r="AJ19090" s="28"/>
      <c r="AQ19090" s="15"/>
    </row>
    <row r="19091" spans="36:43" x14ac:dyDescent="0.3">
      <c r="AJ19091" s="28"/>
      <c r="AQ19091" s="15"/>
    </row>
    <row r="19092" spans="36:43" x14ac:dyDescent="0.3">
      <c r="AJ19092" s="28"/>
      <c r="AQ19092" s="15"/>
    </row>
    <row r="19093" spans="36:43" x14ac:dyDescent="0.3">
      <c r="AJ19093" s="28"/>
      <c r="AQ19093" s="15"/>
    </row>
    <row r="19094" spans="36:43" x14ac:dyDescent="0.3">
      <c r="AJ19094" s="28"/>
      <c r="AQ19094" s="15"/>
    </row>
    <row r="19095" spans="36:43" x14ac:dyDescent="0.3">
      <c r="AJ19095" s="28"/>
      <c r="AQ19095" s="15"/>
    </row>
    <row r="19096" spans="36:43" x14ac:dyDescent="0.3">
      <c r="AJ19096" s="28"/>
      <c r="AQ19096" s="15"/>
    </row>
    <row r="19097" spans="36:43" x14ac:dyDescent="0.3">
      <c r="AJ19097" s="28"/>
      <c r="AQ19097" s="15"/>
    </row>
    <row r="19098" spans="36:43" x14ac:dyDescent="0.3">
      <c r="AJ19098" s="28"/>
      <c r="AQ19098" s="15"/>
    </row>
    <row r="19099" spans="36:43" x14ac:dyDescent="0.3">
      <c r="AJ19099" s="28"/>
      <c r="AQ19099" s="15"/>
    </row>
    <row r="19100" spans="36:43" x14ac:dyDescent="0.3">
      <c r="AJ19100" s="28"/>
      <c r="AQ19100" s="15"/>
    </row>
    <row r="19101" spans="36:43" x14ac:dyDescent="0.3">
      <c r="AJ19101" s="28"/>
      <c r="AQ19101" s="15"/>
    </row>
    <row r="19102" spans="36:43" x14ac:dyDescent="0.3">
      <c r="AJ19102" s="28"/>
      <c r="AQ19102" s="15"/>
    </row>
    <row r="19103" spans="36:43" x14ac:dyDescent="0.3">
      <c r="AJ19103" s="28"/>
      <c r="AQ19103" s="15"/>
    </row>
    <row r="19104" spans="36:43" x14ac:dyDescent="0.3">
      <c r="AJ19104" s="28"/>
      <c r="AQ19104" s="15"/>
    </row>
    <row r="19105" spans="36:43" x14ac:dyDescent="0.3">
      <c r="AJ19105" s="28"/>
      <c r="AQ19105" s="15"/>
    </row>
    <row r="19106" spans="36:43" x14ac:dyDescent="0.3">
      <c r="AJ19106" s="28"/>
      <c r="AQ19106" s="15"/>
    </row>
    <row r="19107" spans="36:43" x14ac:dyDescent="0.3">
      <c r="AJ19107" s="28"/>
      <c r="AQ19107" s="15"/>
    </row>
    <row r="19108" spans="36:43" x14ac:dyDescent="0.3">
      <c r="AJ19108" s="28"/>
      <c r="AQ19108" s="15"/>
    </row>
    <row r="19109" spans="36:43" x14ac:dyDescent="0.3">
      <c r="AJ19109" s="28"/>
      <c r="AQ19109" s="15"/>
    </row>
    <row r="19110" spans="36:43" x14ac:dyDescent="0.3">
      <c r="AJ19110" s="28"/>
      <c r="AQ19110" s="15"/>
    </row>
    <row r="19111" spans="36:43" x14ac:dyDescent="0.3">
      <c r="AJ19111" s="28"/>
      <c r="AQ19111" s="15"/>
    </row>
    <row r="19112" spans="36:43" x14ac:dyDescent="0.3">
      <c r="AJ19112" s="28"/>
      <c r="AQ19112" s="15"/>
    </row>
    <row r="19113" spans="36:43" x14ac:dyDescent="0.3">
      <c r="AJ19113" s="28"/>
      <c r="AQ19113" s="15"/>
    </row>
    <row r="19114" spans="36:43" x14ac:dyDescent="0.3">
      <c r="AJ19114" s="28"/>
      <c r="AQ19114" s="15"/>
    </row>
    <row r="19115" spans="36:43" x14ac:dyDescent="0.3">
      <c r="AJ19115" s="28"/>
      <c r="AQ19115" s="15"/>
    </row>
    <row r="19116" spans="36:43" x14ac:dyDescent="0.3">
      <c r="AJ19116" s="28"/>
      <c r="AQ19116" s="15"/>
    </row>
    <row r="19117" spans="36:43" x14ac:dyDescent="0.3">
      <c r="AJ19117" s="28"/>
      <c r="AQ19117" s="15"/>
    </row>
    <row r="19118" spans="36:43" x14ac:dyDescent="0.3">
      <c r="AJ19118" s="28"/>
      <c r="AQ19118" s="15"/>
    </row>
    <row r="19119" spans="36:43" x14ac:dyDescent="0.3">
      <c r="AJ19119" s="28"/>
      <c r="AQ19119" s="15"/>
    </row>
    <row r="19120" spans="36:43" x14ac:dyDescent="0.3">
      <c r="AJ19120" s="28"/>
      <c r="AQ19120" s="15"/>
    </row>
    <row r="19121" spans="36:43" x14ac:dyDescent="0.3">
      <c r="AJ19121" s="28"/>
      <c r="AQ19121" s="15"/>
    </row>
    <row r="19122" spans="36:43" x14ac:dyDescent="0.3">
      <c r="AJ19122" s="28"/>
      <c r="AQ19122" s="15"/>
    </row>
    <row r="19123" spans="36:43" x14ac:dyDescent="0.3">
      <c r="AJ19123" s="28"/>
      <c r="AQ19123" s="15"/>
    </row>
    <row r="19124" spans="36:43" x14ac:dyDescent="0.3">
      <c r="AJ19124" s="28"/>
      <c r="AQ19124" s="15"/>
    </row>
    <row r="19125" spans="36:43" x14ac:dyDescent="0.3">
      <c r="AJ19125" s="28"/>
      <c r="AQ19125" s="15"/>
    </row>
    <row r="19126" spans="36:43" x14ac:dyDescent="0.3">
      <c r="AJ19126" s="28"/>
      <c r="AQ19126" s="15"/>
    </row>
    <row r="19127" spans="36:43" x14ac:dyDescent="0.3">
      <c r="AJ19127" s="28"/>
      <c r="AQ19127" s="15"/>
    </row>
    <row r="19128" spans="36:43" x14ac:dyDescent="0.3">
      <c r="AJ19128" s="28"/>
      <c r="AQ19128" s="15"/>
    </row>
    <row r="19129" spans="36:43" x14ac:dyDescent="0.3">
      <c r="AJ19129" s="28"/>
      <c r="AQ19129" s="15"/>
    </row>
    <row r="19130" spans="36:43" x14ac:dyDescent="0.3">
      <c r="AJ19130" s="28"/>
      <c r="AQ19130" s="15"/>
    </row>
    <row r="19131" spans="36:43" x14ac:dyDescent="0.3">
      <c r="AJ19131" s="28"/>
      <c r="AQ19131" s="15"/>
    </row>
    <row r="19132" spans="36:43" x14ac:dyDescent="0.3">
      <c r="AJ19132" s="28"/>
      <c r="AQ19132" s="15"/>
    </row>
    <row r="19133" spans="36:43" x14ac:dyDescent="0.3">
      <c r="AJ19133" s="28"/>
      <c r="AQ19133" s="15"/>
    </row>
    <row r="19134" spans="36:43" x14ac:dyDescent="0.3">
      <c r="AJ19134" s="28"/>
      <c r="AQ19134" s="15"/>
    </row>
    <row r="19135" spans="36:43" x14ac:dyDescent="0.3">
      <c r="AJ19135" s="28"/>
      <c r="AQ19135" s="15"/>
    </row>
    <row r="19136" spans="36:43" x14ac:dyDescent="0.3">
      <c r="AJ19136" s="28"/>
      <c r="AQ19136" s="15"/>
    </row>
    <row r="19137" spans="36:43" x14ac:dyDescent="0.3">
      <c r="AJ19137" s="28"/>
      <c r="AQ19137" s="15"/>
    </row>
    <row r="19138" spans="36:43" x14ac:dyDescent="0.3">
      <c r="AJ19138" s="28"/>
      <c r="AQ19138" s="15"/>
    </row>
    <row r="19139" spans="36:43" x14ac:dyDescent="0.3">
      <c r="AJ19139" s="28"/>
      <c r="AQ19139" s="15"/>
    </row>
    <row r="19140" spans="36:43" x14ac:dyDescent="0.3">
      <c r="AJ19140" s="28"/>
      <c r="AQ19140" s="15"/>
    </row>
    <row r="19141" spans="36:43" x14ac:dyDescent="0.3">
      <c r="AJ19141" s="28"/>
      <c r="AQ19141" s="15"/>
    </row>
    <row r="19142" spans="36:43" x14ac:dyDescent="0.3">
      <c r="AJ19142" s="28"/>
      <c r="AQ19142" s="15"/>
    </row>
    <row r="19143" spans="36:43" x14ac:dyDescent="0.3">
      <c r="AJ19143" s="28"/>
      <c r="AQ19143" s="15"/>
    </row>
    <row r="19144" spans="36:43" x14ac:dyDescent="0.3">
      <c r="AJ19144" s="28"/>
      <c r="AQ19144" s="15"/>
    </row>
    <row r="19145" spans="36:43" x14ac:dyDescent="0.3">
      <c r="AJ19145" s="28"/>
      <c r="AQ19145" s="15"/>
    </row>
    <row r="19146" spans="36:43" x14ac:dyDescent="0.3">
      <c r="AJ19146" s="28"/>
      <c r="AQ19146" s="15"/>
    </row>
    <row r="19147" spans="36:43" x14ac:dyDescent="0.3">
      <c r="AJ19147" s="28"/>
      <c r="AQ19147" s="15"/>
    </row>
    <row r="19148" spans="36:43" x14ac:dyDescent="0.3">
      <c r="AJ19148" s="28"/>
      <c r="AQ19148" s="15"/>
    </row>
    <row r="19149" spans="36:43" x14ac:dyDescent="0.3">
      <c r="AJ19149" s="28"/>
      <c r="AQ19149" s="15"/>
    </row>
    <row r="19150" spans="36:43" x14ac:dyDescent="0.3">
      <c r="AJ19150" s="28"/>
      <c r="AQ19150" s="15"/>
    </row>
    <row r="19151" spans="36:43" x14ac:dyDescent="0.3">
      <c r="AJ19151" s="28"/>
      <c r="AQ19151" s="15"/>
    </row>
    <row r="19152" spans="36:43" x14ac:dyDescent="0.3">
      <c r="AJ19152" s="28"/>
      <c r="AQ19152" s="15"/>
    </row>
    <row r="19153" spans="36:43" x14ac:dyDescent="0.3">
      <c r="AJ19153" s="28"/>
      <c r="AQ19153" s="15"/>
    </row>
    <row r="19154" spans="36:43" x14ac:dyDescent="0.3">
      <c r="AJ19154" s="28"/>
      <c r="AQ19154" s="15"/>
    </row>
    <row r="19155" spans="36:43" x14ac:dyDescent="0.3">
      <c r="AJ19155" s="28"/>
      <c r="AQ19155" s="15"/>
    </row>
    <row r="19156" spans="36:43" x14ac:dyDescent="0.3">
      <c r="AJ19156" s="28"/>
      <c r="AQ19156" s="15"/>
    </row>
    <row r="19157" spans="36:43" x14ac:dyDescent="0.3">
      <c r="AJ19157" s="28"/>
      <c r="AQ19157" s="15"/>
    </row>
    <row r="19158" spans="36:43" x14ac:dyDescent="0.3">
      <c r="AJ19158" s="28"/>
      <c r="AQ19158" s="15"/>
    </row>
    <row r="19159" spans="36:43" x14ac:dyDescent="0.3">
      <c r="AJ19159" s="28"/>
      <c r="AQ19159" s="15"/>
    </row>
    <row r="19160" spans="36:43" x14ac:dyDescent="0.3">
      <c r="AJ19160" s="28"/>
      <c r="AQ19160" s="15"/>
    </row>
    <row r="19161" spans="36:43" x14ac:dyDescent="0.3">
      <c r="AJ19161" s="28"/>
      <c r="AQ19161" s="15"/>
    </row>
    <row r="19162" spans="36:43" x14ac:dyDescent="0.3">
      <c r="AJ19162" s="28"/>
      <c r="AQ19162" s="15"/>
    </row>
    <row r="19163" spans="36:43" x14ac:dyDescent="0.3">
      <c r="AJ19163" s="28"/>
      <c r="AQ19163" s="15"/>
    </row>
    <row r="19164" spans="36:43" x14ac:dyDescent="0.3">
      <c r="AJ19164" s="28"/>
      <c r="AQ19164" s="15"/>
    </row>
    <row r="19165" spans="36:43" x14ac:dyDescent="0.3">
      <c r="AJ19165" s="28"/>
      <c r="AQ19165" s="15"/>
    </row>
    <row r="19166" spans="36:43" x14ac:dyDescent="0.3">
      <c r="AJ19166" s="28"/>
      <c r="AQ19166" s="15"/>
    </row>
    <row r="19167" spans="36:43" x14ac:dyDescent="0.3">
      <c r="AJ19167" s="28"/>
      <c r="AQ19167" s="15"/>
    </row>
    <row r="19168" spans="36:43" x14ac:dyDescent="0.3">
      <c r="AJ19168" s="28"/>
      <c r="AQ19168" s="15"/>
    </row>
    <row r="19169" spans="36:43" x14ac:dyDescent="0.3">
      <c r="AJ19169" s="28"/>
      <c r="AQ19169" s="15"/>
    </row>
    <row r="19170" spans="36:43" x14ac:dyDescent="0.3">
      <c r="AJ19170" s="28"/>
      <c r="AQ19170" s="15"/>
    </row>
    <row r="19171" spans="36:43" x14ac:dyDescent="0.3">
      <c r="AJ19171" s="28"/>
      <c r="AQ19171" s="15"/>
    </row>
    <row r="19172" spans="36:43" x14ac:dyDescent="0.3">
      <c r="AJ19172" s="28"/>
      <c r="AQ19172" s="15"/>
    </row>
    <row r="19173" spans="36:43" x14ac:dyDescent="0.3">
      <c r="AJ19173" s="28"/>
      <c r="AQ19173" s="15"/>
    </row>
    <row r="19174" spans="36:43" x14ac:dyDescent="0.3">
      <c r="AJ19174" s="28"/>
      <c r="AQ19174" s="15"/>
    </row>
    <row r="19175" spans="36:43" x14ac:dyDescent="0.3">
      <c r="AJ19175" s="28"/>
      <c r="AQ19175" s="15"/>
    </row>
    <row r="19176" spans="36:43" x14ac:dyDescent="0.3">
      <c r="AJ19176" s="28"/>
      <c r="AQ19176" s="15"/>
    </row>
    <row r="19177" spans="36:43" x14ac:dyDescent="0.3">
      <c r="AJ19177" s="28"/>
      <c r="AQ19177" s="15"/>
    </row>
    <row r="19178" spans="36:43" x14ac:dyDescent="0.3">
      <c r="AJ19178" s="28"/>
      <c r="AQ19178" s="15"/>
    </row>
    <row r="19179" spans="36:43" x14ac:dyDescent="0.3">
      <c r="AJ19179" s="28"/>
      <c r="AQ19179" s="15"/>
    </row>
    <row r="19180" spans="36:43" x14ac:dyDescent="0.3">
      <c r="AJ19180" s="28"/>
      <c r="AQ19180" s="15"/>
    </row>
    <row r="19181" spans="36:43" x14ac:dyDescent="0.3">
      <c r="AJ19181" s="28"/>
      <c r="AQ19181" s="15"/>
    </row>
    <row r="19182" spans="36:43" x14ac:dyDescent="0.3">
      <c r="AJ19182" s="28"/>
      <c r="AQ19182" s="15"/>
    </row>
    <row r="19183" spans="36:43" x14ac:dyDescent="0.3">
      <c r="AJ19183" s="28"/>
      <c r="AQ19183" s="15"/>
    </row>
    <row r="19184" spans="36:43" x14ac:dyDescent="0.3">
      <c r="AJ19184" s="28"/>
      <c r="AQ19184" s="15"/>
    </row>
    <row r="19185" spans="36:43" x14ac:dyDescent="0.3">
      <c r="AJ19185" s="28"/>
      <c r="AQ19185" s="15"/>
    </row>
    <row r="19186" spans="36:43" x14ac:dyDescent="0.3">
      <c r="AJ19186" s="28"/>
      <c r="AQ19186" s="15"/>
    </row>
    <row r="19187" spans="36:43" x14ac:dyDescent="0.3">
      <c r="AJ19187" s="28"/>
      <c r="AQ19187" s="15"/>
    </row>
    <row r="19188" spans="36:43" x14ac:dyDescent="0.3">
      <c r="AJ19188" s="28"/>
      <c r="AQ19188" s="15"/>
    </row>
    <row r="19189" spans="36:43" x14ac:dyDescent="0.3">
      <c r="AJ19189" s="28"/>
      <c r="AQ19189" s="15"/>
    </row>
    <row r="19190" spans="36:43" x14ac:dyDescent="0.3">
      <c r="AJ19190" s="28"/>
      <c r="AQ19190" s="15"/>
    </row>
    <row r="19191" spans="36:43" x14ac:dyDescent="0.3">
      <c r="AJ19191" s="28"/>
      <c r="AQ19191" s="15"/>
    </row>
    <row r="19192" spans="36:43" x14ac:dyDescent="0.3">
      <c r="AJ19192" s="28"/>
      <c r="AQ19192" s="15"/>
    </row>
    <row r="19193" spans="36:43" x14ac:dyDescent="0.3">
      <c r="AJ19193" s="28"/>
      <c r="AQ19193" s="15"/>
    </row>
    <row r="19194" spans="36:43" x14ac:dyDescent="0.3">
      <c r="AJ19194" s="28"/>
      <c r="AQ19194" s="15"/>
    </row>
    <row r="19195" spans="36:43" x14ac:dyDescent="0.3">
      <c r="AJ19195" s="28"/>
      <c r="AQ19195" s="15"/>
    </row>
    <row r="19196" spans="36:43" x14ac:dyDescent="0.3">
      <c r="AJ19196" s="28"/>
      <c r="AQ19196" s="15"/>
    </row>
    <row r="19197" spans="36:43" x14ac:dyDescent="0.3">
      <c r="AJ19197" s="28"/>
      <c r="AQ19197" s="15"/>
    </row>
    <row r="19198" spans="36:43" x14ac:dyDescent="0.3">
      <c r="AJ19198" s="28"/>
      <c r="AQ19198" s="15"/>
    </row>
    <row r="19199" spans="36:43" x14ac:dyDescent="0.3">
      <c r="AJ19199" s="28"/>
      <c r="AQ19199" s="15"/>
    </row>
    <row r="19200" spans="36:43" x14ac:dyDescent="0.3">
      <c r="AJ19200" s="28"/>
      <c r="AQ19200" s="15"/>
    </row>
    <row r="19201" spans="36:43" x14ac:dyDescent="0.3">
      <c r="AJ19201" s="28"/>
      <c r="AQ19201" s="15"/>
    </row>
    <row r="19202" spans="36:43" x14ac:dyDescent="0.3">
      <c r="AJ19202" s="28"/>
      <c r="AQ19202" s="15"/>
    </row>
    <row r="19203" spans="36:43" x14ac:dyDescent="0.3">
      <c r="AJ19203" s="28"/>
      <c r="AQ19203" s="15"/>
    </row>
    <row r="19204" spans="36:43" x14ac:dyDescent="0.3">
      <c r="AJ19204" s="28"/>
      <c r="AQ19204" s="15"/>
    </row>
    <row r="19205" spans="36:43" x14ac:dyDescent="0.3">
      <c r="AJ19205" s="28"/>
      <c r="AQ19205" s="15"/>
    </row>
    <row r="19206" spans="36:43" x14ac:dyDescent="0.3">
      <c r="AJ19206" s="28"/>
      <c r="AQ19206" s="15"/>
    </row>
    <row r="19207" spans="36:43" x14ac:dyDescent="0.3">
      <c r="AJ19207" s="28"/>
      <c r="AQ19207" s="15"/>
    </row>
    <row r="19208" spans="36:43" x14ac:dyDescent="0.3">
      <c r="AJ19208" s="28"/>
      <c r="AQ19208" s="15"/>
    </row>
    <row r="19209" spans="36:43" x14ac:dyDescent="0.3">
      <c r="AJ19209" s="28"/>
      <c r="AQ19209" s="15"/>
    </row>
    <row r="19210" spans="36:43" x14ac:dyDescent="0.3">
      <c r="AJ19210" s="28"/>
      <c r="AQ19210" s="15"/>
    </row>
    <row r="19211" spans="36:43" x14ac:dyDescent="0.3">
      <c r="AJ19211" s="28"/>
      <c r="AQ19211" s="15"/>
    </row>
    <row r="19212" spans="36:43" x14ac:dyDescent="0.3">
      <c r="AJ19212" s="28"/>
      <c r="AQ19212" s="15"/>
    </row>
    <row r="19213" spans="36:43" x14ac:dyDescent="0.3">
      <c r="AJ19213" s="28"/>
      <c r="AQ19213" s="15"/>
    </row>
    <row r="19214" spans="36:43" x14ac:dyDescent="0.3">
      <c r="AJ19214" s="28"/>
      <c r="AQ19214" s="15"/>
    </row>
    <row r="19215" spans="36:43" x14ac:dyDescent="0.3">
      <c r="AJ19215" s="28"/>
      <c r="AQ19215" s="15"/>
    </row>
    <row r="19216" spans="36:43" x14ac:dyDescent="0.3">
      <c r="AJ19216" s="28"/>
      <c r="AQ19216" s="15"/>
    </row>
    <row r="19217" spans="36:43" x14ac:dyDescent="0.3">
      <c r="AJ19217" s="28"/>
      <c r="AQ19217" s="15"/>
    </row>
    <row r="19218" spans="36:43" x14ac:dyDescent="0.3">
      <c r="AJ19218" s="28"/>
      <c r="AQ19218" s="15"/>
    </row>
    <row r="19219" spans="36:43" x14ac:dyDescent="0.3">
      <c r="AJ19219" s="28"/>
      <c r="AQ19219" s="15"/>
    </row>
    <row r="19220" spans="36:43" x14ac:dyDescent="0.3">
      <c r="AJ19220" s="28"/>
      <c r="AQ19220" s="15"/>
    </row>
    <row r="19221" spans="36:43" x14ac:dyDescent="0.3">
      <c r="AJ19221" s="28"/>
      <c r="AQ19221" s="15"/>
    </row>
    <row r="19222" spans="36:43" x14ac:dyDescent="0.3">
      <c r="AJ19222" s="28"/>
      <c r="AQ19222" s="15"/>
    </row>
    <row r="19223" spans="36:43" x14ac:dyDescent="0.3">
      <c r="AJ19223" s="28"/>
      <c r="AQ19223" s="15"/>
    </row>
    <row r="19224" spans="36:43" x14ac:dyDescent="0.3">
      <c r="AJ19224" s="28"/>
      <c r="AQ19224" s="15"/>
    </row>
    <row r="19225" spans="36:43" x14ac:dyDescent="0.3">
      <c r="AJ19225" s="28"/>
      <c r="AQ19225" s="15"/>
    </row>
    <row r="19226" spans="36:43" x14ac:dyDescent="0.3">
      <c r="AJ19226" s="28"/>
      <c r="AQ19226" s="15"/>
    </row>
    <row r="19227" spans="36:43" x14ac:dyDescent="0.3">
      <c r="AJ19227" s="28"/>
      <c r="AQ19227" s="15"/>
    </row>
    <row r="19228" spans="36:43" x14ac:dyDescent="0.3">
      <c r="AJ19228" s="28"/>
      <c r="AQ19228" s="15"/>
    </row>
    <row r="19229" spans="36:43" x14ac:dyDescent="0.3">
      <c r="AJ19229" s="28"/>
      <c r="AQ19229" s="15"/>
    </row>
    <row r="19230" spans="36:43" x14ac:dyDescent="0.3">
      <c r="AJ19230" s="28"/>
      <c r="AQ19230" s="15"/>
    </row>
    <row r="19231" spans="36:43" x14ac:dyDescent="0.3">
      <c r="AJ19231" s="28"/>
      <c r="AQ19231" s="15"/>
    </row>
    <row r="19232" spans="36:43" x14ac:dyDescent="0.3">
      <c r="AJ19232" s="28"/>
      <c r="AQ19232" s="15"/>
    </row>
    <row r="19233" spans="36:43" x14ac:dyDescent="0.3">
      <c r="AJ19233" s="28"/>
      <c r="AQ19233" s="15"/>
    </row>
    <row r="19234" spans="36:43" x14ac:dyDescent="0.3">
      <c r="AJ19234" s="28"/>
      <c r="AQ19234" s="15"/>
    </row>
    <row r="19235" spans="36:43" x14ac:dyDescent="0.3">
      <c r="AJ19235" s="28"/>
      <c r="AQ19235" s="15"/>
    </row>
    <row r="19236" spans="36:43" x14ac:dyDescent="0.3">
      <c r="AJ19236" s="28"/>
      <c r="AQ19236" s="15"/>
    </row>
    <row r="19237" spans="36:43" x14ac:dyDescent="0.3">
      <c r="AJ19237" s="28"/>
      <c r="AQ19237" s="15"/>
    </row>
    <row r="19238" spans="36:43" x14ac:dyDescent="0.3">
      <c r="AJ19238" s="28"/>
      <c r="AQ19238" s="15"/>
    </row>
    <row r="19239" spans="36:43" x14ac:dyDescent="0.3">
      <c r="AJ19239" s="28"/>
      <c r="AQ19239" s="15"/>
    </row>
    <row r="19240" spans="36:43" x14ac:dyDescent="0.3">
      <c r="AJ19240" s="28"/>
      <c r="AQ19240" s="15"/>
    </row>
    <row r="19241" spans="36:43" x14ac:dyDescent="0.3">
      <c r="AJ19241" s="28"/>
      <c r="AQ19241" s="15"/>
    </row>
    <row r="19242" spans="36:43" x14ac:dyDescent="0.3">
      <c r="AJ19242" s="28"/>
      <c r="AQ19242" s="15"/>
    </row>
    <row r="19243" spans="36:43" x14ac:dyDescent="0.3">
      <c r="AJ19243" s="28"/>
      <c r="AQ19243" s="15"/>
    </row>
    <row r="19244" spans="36:43" x14ac:dyDescent="0.3">
      <c r="AJ19244" s="28"/>
      <c r="AQ19244" s="15"/>
    </row>
    <row r="19245" spans="36:43" x14ac:dyDescent="0.3">
      <c r="AJ19245" s="28"/>
      <c r="AQ19245" s="15"/>
    </row>
    <row r="19246" spans="36:43" x14ac:dyDescent="0.3">
      <c r="AJ19246" s="28"/>
      <c r="AQ19246" s="15"/>
    </row>
    <row r="19247" spans="36:43" x14ac:dyDescent="0.3">
      <c r="AJ19247" s="28"/>
      <c r="AQ19247" s="15"/>
    </row>
    <row r="19248" spans="36:43" x14ac:dyDescent="0.3">
      <c r="AJ19248" s="28"/>
      <c r="AQ19248" s="15"/>
    </row>
    <row r="19249" spans="36:43" x14ac:dyDescent="0.3">
      <c r="AJ19249" s="28"/>
      <c r="AQ19249" s="15"/>
    </row>
    <row r="19250" spans="36:43" x14ac:dyDescent="0.3">
      <c r="AJ19250" s="28"/>
      <c r="AQ19250" s="15"/>
    </row>
    <row r="19251" spans="36:43" x14ac:dyDescent="0.3">
      <c r="AJ19251" s="28"/>
      <c r="AQ19251" s="15"/>
    </row>
    <row r="19252" spans="36:43" x14ac:dyDescent="0.3">
      <c r="AJ19252" s="28"/>
      <c r="AQ19252" s="15"/>
    </row>
    <row r="19253" spans="36:43" x14ac:dyDescent="0.3">
      <c r="AJ19253" s="28"/>
      <c r="AQ19253" s="15"/>
    </row>
    <row r="19254" spans="36:43" x14ac:dyDescent="0.3">
      <c r="AJ19254" s="28"/>
      <c r="AQ19254" s="15"/>
    </row>
    <row r="19255" spans="36:43" x14ac:dyDescent="0.3">
      <c r="AJ19255" s="28"/>
      <c r="AQ19255" s="15"/>
    </row>
    <row r="19256" spans="36:43" x14ac:dyDescent="0.3">
      <c r="AJ19256" s="28"/>
      <c r="AQ19256" s="15"/>
    </row>
    <row r="19257" spans="36:43" x14ac:dyDescent="0.3">
      <c r="AJ19257" s="28"/>
      <c r="AQ19257" s="15"/>
    </row>
    <row r="19258" spans="36:43" x14ac:dyDescent="0.3">
      <c r="AJ19258" s="28"/>
      <c r="AQ19258" s="15"/>
    </row>
    <row r="19259" spans="36:43" x14ac:dyDescent="0.3">
      <c r="AJ19259" s="28"/>
      <c r="AQ19259" s="15"/>
    </row>
    <row r="19260" spans="36:43" x14ac:dyDescent="0.3">
      <c r="AJ19260" s="28"/>
      <c r="AQ19260" s="15"/>
    </row>
    <row r="19261" spans="36:43" x14ac:dyDescent="0.3">
      <c r="AJ19261" s="28"/>
      <c r="AQ19261" s="15"/>
    </row>
    <row r="19262" spans="36:43" x14ac:dyDescent="0.3">
      <c r="AJ19262" s="28"/>
      <c r="AQ19262" s="15"/>
    </row>
    <row r="19263" spans="36:43" x14ac:dyDescent="0.3">
      <c r="AJ19263" s="28"/>
      <c r="AQ19263" s="15"/>
    </row>
    <row r="19264" spans="36:43" x14ac:dyDescent="0.3">
      <c r="AJ19264" s="28"/>
      <c r="AQ19264" s="15"/>
    </row>
    <row r="19265" spans="36:43" x14ac:dyDescent="0.3">
      <c r="AJ19265" s="28"/>
      <c r="AQ19265" s="15"/>
    </row>
    <row r="19266" spans="36:43" x14ac:dyDescent="0.3">
      <c r="AJ19266" s="28"/>
      <c r="AQ19266" s="15"/>
    </row>
    <row r="19267" spans="36:43" x14ac:dyDescent="0.3">
      <c r="AJ19267" s="28"/>
      <c r="AQ19267" s="15"/>
    </row>
    <row r="19268" spans="36:43" x14ac:dyDescent="0.3">
      <c r="AJ19268" s="28"/>
      <c r="AQ19268" s="15"/>
    </row>
    <row r="19269" spans="36:43" x14ac:dyDescent="0.3">
      <c r="AJ19269" s="28"/>
      <c r="AQ19269" s="15"/>
    </row>
    <row r="19270" spans="36:43" x14ac:dyDescent="0.3">
      <c r="AJ19270" s="28"/>
      <c r="AQ19270" s="15"/>
    </row>
    <row r="19271" spans="36:43" x14ac:dyDescent="0.3">
      <c r="AJ19271" s="28"/>
      <c r="AQ19271" s="15"/>
    </row>
    <row r="19272" spans="36:43" x14ac:dyDescent="0.3">
      <c r="AJ19272" s="28"/>
      <c r="AQ19272" s="15"/>
    </row>
    <row r="19273" spans="36:43" x14ac:dyDescent="0.3">
      <c r="AJ19273" s="28"/>
      <c r="AQ19273" s="15"/>
    </row>
    <row r="19274" spans="36:43" x14ac:dyDescent="0.3">
      <c r="AJ19274" s="28"/>
      <c r="AQ19274" s="15"/>
    </row>
    <row r="19275" spans="36:43" x14ac:dyDescent="0.3">
      <c r="AJ19275" s="28"/>
      <c r="AQ19275" s="15"/>
    </row>
    <row r="19276" spans="36:43" x14ac:dyDescent="0.3">
      <c r="AJ19276" s="28"/>
      <c r="AQ19276" s="15"/>
    </row>
    <row r="19277" spans="36:43" x14ac:dyDescent="0.3">
      <c r="AJ19277" s="28"/>
      <c r="AQ19277" s="15"/>
    </row>
    <row r="19278" spans="36:43" x14ac:dyDescent="0.3">
      <c r="AJ19278" s="28"/>
      <c r="AQ19278" s="15"/>
    </row>
    <row r="19279" spans="36:43" x14ac:dyDescent="0.3">
      <c r="AJ19279" s="28"/>
      <c r="AQ19279" s="15"/>
    </row>
    <row r="19280" spans="36:43" x14ac:dyDescent="0.3">
      <c r="AJ19280" s="28"/>
      <c r="AQ19280" s="15"/>
    </row>
    <row r="19281" spans="36:43" x14ac:dyDescent="0.3">
      <c r="AJ19281" s="28"/>
      <c r="AQ19281" s="15"/>
    </row>
    <row r="19282" spans="36:43" x14ac:dyDescent="0.3">
      <c r="AJ19282" s="28"/>
      <c r="AQ19282" s="15"/>
    </row>
    <row r="19283" spans="36:43" x14ac:dyDescent="0.3">
      <c r="AJ19283" s="28"/>
      <c r="AQ19283" s="15"/>
    </row>
    <row r="19284" spans="36:43" x14ac:dyDescent="0.3">
      <c r="AJ19284" s="28"/>
      <c r="AQ19284" s="15"/>
    </row>
    <row r="19285" spans="36:43" x14ac:dyDescent="0.3">
      <c r="AJ19285" s="28"/>
      <c r="AQ19285" s="15"/>
    </row>
    <row r="19286" spans="36:43" x14ac:dyDescent="0.3">
      <c r="AJ19286" s="28"/>
      <c r="AQ19286" s="15"/>
    </row>
    <row r="19287" spans="36:43" x14ac:dyDescent="0.3">
      <c r="AJ19287" s="28"/>
      <c r="AQ19287" s="15"/>
    </row>
    <row r="19288" spans="36:43" x14ac:dyDescent="0.3">
      <c r="AJ19288" s="28"/>
      <c r="AQ19288" s="15"/>
    </row>
    <row r="19289" spans="36:43" x14ac:dyDescent="0.3">
      <c r="AJ19289" s="28"/>
      <c r="AQ19289" s="15"/>
    </row>
    <row r="19290" spans="36:43" x14ac:dyDescent="0.3">
      <c r="AJ19290" s="28"/>
      <c r="AQ19290" s="15"/>
    </row>
    <row r="19291" spans="36:43" x14ac:dyDescent="0.3">
      <c r="AJ19291" s="28"/>
      <c r="AQ19291" s="15"/>
    </row>
    <row r="19292" spans="36:43" x14ac:dyDescent="0.3">
      <c r="AJ19292" s="28"/>
      <c r="AQ19292" s="15"/>
    </row>
    <row r="19293" spans="36:43" x14ac:dyDescent="0.3">
      <c r="AJ19293" s="28"/>
      <c r="AQ19293" s="15"/>
    </row>
    <row r="19294" spans="36:43" x14ac:dyDescent="0.3">
      <c r="AJ19294" s="28"/>
      <c r="AQ19294" s="15"/>
    </row>
    <row r="19295" spans="36:43" x14ac:dyDescent="0.3">
      <c r="AJ19295" s="28"/>
      <c r="AQ19295" s="15"/>
    </row>
    <row r="19296" spans="36:43" x14ac:dyDescent="0.3">
      <c r="AJ19296" s="28"/>
      <c r="AQ19296" s="15"/>
    </row>
    <row r="19297" spans="36:43" x14ac:dyDescent="0.3">
      <c r="AJ19297" s="28"/>
      <c r="AQ19297" s="15"/>
    </row>
    <row r="19298" spans="36:43" x14ac:dyDescent="0.3">
      <c r="AJ19298" s="28"/>
      <c r="AQ19298" s="15"/>
    </row>
    <row r="19299" spans="36:43" x14ac:dyDescent="0.3">
      <c r="AJ19299" s="28"/>
      <c r="AQ19299" s="15"/>
    </row>
    <row r="19300" spans="36:43" x14ac:dyDescent="0.3">
      <c r="AJ19300" s="28"/>
      <c r="AQ19300" s="15"/>
    </row>
    <row r="19301" spans="36:43" x14ac:dyDescent="0.3">
      <c r="AJ19301" s="28"/>
      <c r="AQ19301" s="15"/>
    </row>
    <row r="19302" spans="36:43" x14ac:dyDescent="0.3">
      <c r="AJ19302" s="28"/>
      <c r="AQ19302" s="15"/>
    </row>
    <row r="19303" spans="36:43" x14ac:dyDescent="0.3">
      <c r="AJ19303" s="28"/>
      <c r="AQ19303" s="15"/>
    </row>
    <row r="19304" spans="36:43" x14ac:dyDescent="0.3">
      <c r="AJ19304" s="28"/>
      <c r="AQ19304" s="15"/>
    </row>
    <row r="19305" spans="36:43" x14ac:dyDescent="0.3">
      <c r="AJ19305" s="28"/>
      <c r="AQ19305" s="15"/>
    </row>
    <row r="19306" spans="36:43" x14ac:dyDescent="0.3">
      <c r="AJ19306" s="28"/>
      <c r="AQ19306" s="15"/>
    </row>
    <row r="19307" spans="36:43" x14ac:dyDescent="0.3">
      <c r="AJ19307" s="28"/>
      <c r="AQ19307" s="15"/>
    </row>
    <row r="19308" spans="36:43" x14ac:dyDescent="0.3">
      <c r="AJ19308" s="28"/>
      <c r="AQ19308" s="15"/>
    </row>
    <row r="19309" spans="36:43" x14ac:dyDescent="0.3">
      <c r="AJ19309" s="28"/>
      <c r="AQ19309" s="15"/>
    </row>
    <row r="19310" spans="36:43" x14ac:dyDescent="0.3">
      <c r="AJ19310" s="28"/>
      <c r="AQ19310" s="15"/>
    </row>
    <row r="19311" spans="36:43" x14ac:dyDescent="0.3">
      <c r="AJ19311" s="28"/>
      <c r="AQ19311" s="15"/>
    </row>
    <row r="19312" spans="36:43" x14ac:dyDescent="0.3">
      <c r="AJ19312" s="28"/>
      <c r="AQ19312" s="15"/>
    </row>
    <row r="19313" spans="36:43" x14ac:dyDescent="0.3">
      <c r="AJ19313" s="28"/>
      <c r="AQ19313" s="15"/>
    </row>
    <row r="19314" spans="36:43" x14ac:dyDescent="0.3">
      <c r="AJ19314" s="28"/>
      <c r="AQ19314" s="15"/>
    </row>
    <row r="19315" spans="36:43" x14ac:dyDescent="0.3">
      <c r="AJ19315" s="28"/>
      <c r="AQ19315" s="15"/>
    </row>
    <row r="19316" spans="36:43" x14ac:dyDescent="0.3">
      <c r="AJ19316" s="28"/>
      <c r="AQ19316" s="15"/>
    </row>
    <row r="19317" spans="36:43" x14ac:dyDescent="0.3">
      <c r="AJ19317" s="28"/>
      <c r="AQ19317" s="15"/>
    </row>
    <row r="19318" spans="36:43" x14ac:dyDescent="0.3">
      <c r="AJ19318" s="28"/>
      <c r="AQ19318" s="15"/>
    </row>
    <row r="19319" spans="36:43" x14ac:dyDescent="0.3">
      <c r="AJ19319" s="28"/>
      <c r="AQ19319" s="15"/>
    </row>
    <row r="19320" spans="36:43" x14ac:dyDescent="0.3">
      <c r="AJ19320" s="28"/>
      <c r="AQ19320" s="15"/>
    </row>
    <row r="19321" spans="36:43" x14ac:dyDescent="0.3">
      <c r="AJ19321" s="28"/>
      <c r="AQ19321" s="15"/>
    </row>
    <row r="19322" spans="36:43" x14ac:dyDescent="0.3">
      <c r="AJ19322" s="28"/>
      <c r="AQ19322" s="15"/>
    </row>
    <row r="19323" spans="36:43" x14ac:dyDescent="0.3">
      <c r="AJ19323" s="28"/>
      <c r="AQ19323" s="15"/>
    </row>
    <row r="19324" spans="36:43" x14ac:dyDescent="0.3">
      <c r="AJ19324" s="28"/>
      <c r="AQ19324" s="15"/>
    </row>
    <row r="19325" spans="36:43" x14ac:dyDescent="0.3">
      <c r="AJ19325" s="28"/>
      <c r="AQ19325" s="15"/>
    </row>
    <row r="19326" spans="36:43" x14ac:dyDescent="0.3">
      <c r="AJ19326" s="28"/>
      <c r="AQ19326" s="15"/>
    </row>
    <row r="19327" spans="36:43" x14ac:dyDescent="0.3">
      <c r="AJ19327" s="28"/>
      <c r="AQ19327" s="15"/>
    </row>
    <row r="19328" spans="36:43" x14ac:dyDescent="0.3">
      <c r="AJ19328" s="28"/>
      <c r="AQ19328" s="15"/>
    </row>
    <row r="19329" spans="36:43" x14ac:dyDescent="0.3">
      <c r="AJ19329" s="28"/>
      <c r="AQ19329" s="15"/>
    </row>
    <row r="19330" spans="36:43" x14ac:dyDescent="0.3">
      <c r="AJ19330" s="28"/>
      <c r="AQ19330" s="15"/>
    </row>
    <row r="19331" spans="36:43" x14ac:dyDescent="0.3">
      <c r="AJ19331" s="28"/>
      <c r="AQ19331" s="15"/>
    </row>
    <row r="19332" spans="36:43" x14ac:dyDescent="0.3">
      <c r="AJ19332" s="28"/>
      <c r="AQ19332" s="15"/>
    </row>
    <row r="19333" spans="36:43" x14ac:dyDescent="0.3">
      <c r="AJ19333" s="28"/>
      <c r="AQ19333" s="15"/>
    </row>
    <row r="19334" spans="36:43" x14ac:dyDescent="0.3">
      <c r="AJ19334" s="28"/>
      <c r="AQ19334" s="15"/>
    </row>
    <row r="19335" spans="36:43" x14ac:dyDescent="0.3">
      <c r="AJ19335" s="28"/>
      <c r="AQ19335" s="15"/>
    </row>
    <row r="19336" spans="36:43" x14ac:dyDescent="0.3">
      <c r="AJ19336" s="28"/>
      <c r="AQ19336" s="15"/>
    </row>
    <row r="19337" spans="36:43" x14ac:dyDescent="0.3">
      <c r="AJ19337" s="28"/>
      <c r="AQ19337" s="15"/>
    </row>
    <row r="19338" spans="36:43" x14ac:dyDescent="0.3">
      <c r="AJ19338" s="28"/>
      <c r="AQ19338" s="15"/>
    </row>
    <row r="19339" spans="36:43" x14ac:dyDescent="0.3">
      <c r="AJ19339" s="28"/>
      <c r="AQ19339" s="15"/>
    </row>
    <row r="19340" spans="36:43" x14ac:dyDescent="0.3">
      <c r="AJ19340" s="28"/>
      <c r="AQ19340" s="15"/>
    </row>
    <row r="19341" spans="36:43" x14ac:dyDescent="0.3">
      <c r="AJ19341" s="28"/>
      <c r="AQ19341" s="15"/>
    </row>
    <row r="19342" spans="36:43" x14ac:dyDescent="0.3">
      <c r="AJ19342" s="28"/>
      <c r="AQ19342" s="15"/>
    </row>
    <row r="19343" spans="36:43" x14ac:dyDescent="0.3">
      <c r="AJ19343" s="28"/>
      <c r="AQ19343" s="15"/>
    </row>
    <row r="19344" spans="36:43" x14ac:dyDescent="0.3">
      <c r="AJ19344" s="28"/>
      <c r="AQ19344" s="15"/>
    </row>
    <row r="19345" spans="36:43" x14ac:dyDescent="0.3">
      <c r="AJ19345" s="28"/>
      <c r="AQ19345" s="15"/>
    </row>
    <row r="19346" spans="36:43" x14ac:dyDescent="0.3">
      <c r="AJ19346" s="28"/>
      <c r="AQ19346" s="15"/>
    </row>
    <row r="19347" spans="36:43" x14ac:dyDescent="0.3">
      <c r="AJ19347" s="28"/>
      <c r="AQ19347" s="15"/>
    </row>
    <row r="19348" spans="36:43" x14ac:dyDescent="0.3">
      <c r="AJ19348" s="28"/>
      <c r="AQ19348" s="15"/>
    </row>
    <row r="19349" spans="36:43" x14ac:dyDescent="0.3">
      <c r="AJ19349" s="28"/>
      <c r="AQ19349" s="15"/>
    </row>
    <row r="19350" spans="36:43" x14ac:dyDescent="0.3">
      <c r="AJ19350" s="28"/>
      <c r="AQ19350" s="15"/>
    </row>
    <row r="19351" spans="36:43" x14ac:dyDescent="0.3">
      <c r="AJ19351" s="28"/>
      <c r="AQ19351" s="15"/>
    </row>
    <row r="19352" spans="36:43" x14ac:dyDescent="0.3">
      <c r="AJ19352" s="28"/>
      <c r="AQ19352" s="15"/>
    </row>
    <row r="19353" spans="36:43" x14ac:dyDescent="0.3">
      <c r="AJ19353" s="28"/>
      <c r="AQ19353" s="15"/>
    </row>
    <row r="19354" spans="36:43" x14ac:dyDescent="0.3">
      <c r="AJ19354" s="28"/>
      <c r="AQ19354" s="15"/>
    </row>
    <row r="19355" spans="36:43" x14ac:dyDescent="0.3">
      <c r="AJ19355" s="28"/>
      <c r="AQ19355" s="15"/>
    </row>
    <row r="19356" spans="36:43" x14ac:dyDescent="0.3">
      <c r="AJ19356" s="28"/>
      <c r="AQ19356" s="15"/>
    </row>
    <row r="19357" spans="36:43" x14ac:dyDescent="0.3">
      <c r="AJ19357" s="28"/>
      <c r="AQ19357" s="15"/>
    </row>
    <row r="19358" spans="36:43" x14ac:dyDescent="0.3">
      <c r="AJ19358" s="28"/>
      <c r="AQ19358" s="15"/>
    </row>
    <row r="19359" spans="36:43" x14ac:dyDescent="0.3">
      <c r="AJ19359" s="28"/>
      <c r="AQ19359" s="15"/>
    </row>
    <row r="19360" spans="36:43" x14ac:dyDescent="0.3">
      <c r="AJ19360" s="28"/>
      <c r="AQ19360" s="15"/>
    </row>
    <row r="19361" spans="36:43" x14ac:dyDescent="0.3">
      <c r="AJ19361" s="28"/>
      <c r="AQ19361" s="15"/>
    </row>
    <row r="19362" spans="36:43" x14ac:dyDescent="0.3">
      <c r="AJ19362" s="28"/>
      <c r="AQ19362" s="15"/>
    </row>
    <row r="19363" spans="36:43" x14ac:dyDescent="0.3">
      <c r="AJ19363" s="28"/>
      <c r="AQ19363" s="15"/>
    </row>
    <row r="19364" spans="36:43" x14ac:dyDescent="0.3">
      <c r="AJ19364" s="28"/>
      <c r="AQ19364" s="15"/>
    </row>
    <row r="19365" spans="36:43" x14ac:dyDescent="0.3">
      <c r="AJ19365" s="28"/>
      <c r="AQ19365" s="15"/>
    </row>
    <row r="19366" spans="36:43" x14ac:dyDescent="0.3">
      <c r="AJ19366" s="28"/>
      <c r="AQ19366" s="15"/>
    </row>
    <row r="19367" spans="36:43" x14ac:dyDescent="0.3">
      <c r="AJ19367" s="28"/>
      <c r="AQ19367" s="15"/>
    </row>
    <row r="19368" spans="36:43" x14ac:dyDescent="0.3">
      <c r="AJ19368" s="28"/>
      <c r="AQ19368" s="15"/>
    </row>
    <row r="19369" spans="36:43" x14ac:dyDescent="0.3">
      <c r="AJ19369" s="28"/>
      <c r="AQ19369" s="15"/>
    </row>
    <row r="19370" spans="36:43" x14ac:dyDescent="0.3">
      <c r="AJ19370" s="28"/>
      <c r="AQ19370" s="15"/>
    </row>
    <row r="19371" spans="36:43" x14ac:dyDescent="0.3">
      <c r="AJ19371" s="28"/>
      <c r="AQ19371" s="15"/>
    </row>
    <row r="19372" spans="36:43" x14ac:dyDescent="0.3">
      <c r="AJ19372" s="28"/>
      <c r="AQ19372" s="15"/>
    </row>
    <row r="19373" spans="36:43" x14ac:dyDescent="0.3">
      <c r="AJ19373" s="28"/>
      <c r="AQ19373" s="15"/>
    </row>
    <row r="19374" spans="36:43" x14ac:dyDescent="0.3">
      <c r="AJ19374" s="28"/>
      <c r="AQ19374" s="15"/>
    </row>
    <row r="19375" spans="36:43" x14ac:dyDescent="0.3">
      <c r="AJ19375" s="28"/>
      <c r="AQ19375" s="15"/>
    </row>
    <row r="19376" spans="36:43" x14ac:dyDescent="0.3">
      <c r="AJ19376" s="28"/>
      <c r="AQ19376" s="15"/>
    </row>
    <row r="19377" spans="36:43" x14ac:dyDescent="0.3">
      <c r="AJ19377" s="28"/>
      <c r="AQ19377" s="15"/>
    </row>
    <row r="19378" spans="36:43" x14ac:dyDescent="0.3">
      <c r="AJ19378" s="28"/>
      <c r="AQ19378" s="15"/>
    </row>
    <row r="19379" spans="36:43" x14ac:dyDescent="0.3">
      <c r="AJ19379" s="28"/>
      <c r="AQ19379" s="15"/>
    </row>
    <row r="19380" spans="36:43" x14ac:dyDescent="0.3">
      <c r="AJ19380" s="28"/>
      <c r="AQ19380" s="15"/>
    </row>
    <row r="19381" spans="36:43" x14ac:dyDescent="0.3">
      <c r="AJ19381" s="28"/>
      <c r="AQ19381" s="15"/>
    </row>
    <row r="19382" spans="36:43" x14ac:dyDescent="0.3">
      <c r="AJ19382" s="28"/>
      <c r="AQ19382" s="15"/>
    </row>
    <row r="19383" spans="36:43" x14ac:dyDescent="0.3">
      <c r="AJ19383" s="28"/>
      <c r="AQ19383" s="15"/>
    </row>
    <row r="19384" spans="36:43" x14ac:dyDescent="0.3">
      <c r="AJ19384" s="28"/>
      <c r="AQ19384" s="15"/>
    </row>
    <row r="19385" spans="36:43" x14ac:dyDescent="0.3">
      <c r="AJ19385" s="28"/>
      <c r="AQ19385" s="15"/>
    </row>
    <row r="19386" spans="36:43" x14ac:dyDescent="0.3">
      <c r="AJ19386" s="28"/>
      <c r="AQ19386" s="15"/>
    </row>
    <row r="19387" spans="36:43" x14ac:dyDescent="0.3">
      <c r="AJ19387" s="28"/>
      <c r="AQ19387" s="15"/>
    </row>
    <row r="19388" spans="36:43" x14ac:dyDescent="0.3">
      <c r="AJ19388" s="28"/>
      <c r="AQ19388" s="15"/>
    </row>
    <row r="19389" spans="36:43" x14ac:dyDescent="0.3">
      <c r="AJ19389" s="28"/>
      <c r="AQ19389" s="15"/>
    </row>
    <row r="19390" spans="36:43" x14ac:dyDescent="0.3">
      <c r="AJ19390" s="28"/>
      <c r="AQ19390" s="15"/>
    </row>
    <row r="19391" spans="36:43" x14ac:dyDescent="0.3">
      <c r="AJ19391" s="28"/>
      <c r="AQ19391" s="15"/>
    </row>
    <row r="19392" spans="36:43" x14ac:dyDescent="0.3">
      <c r="AJ19392" s="28"/>
      <c r="AQ19392" s="15"/>
    </row>
    <row r="19393" spans="36:43" x14ac:dyDescent="0.3">
      <c r="AJ19393" s="28"/>
      <c r="AQ19393" s="15"/>
    </row>
    <row r="19394" spans="36:43" x14ac:dyDescent="0.3">
      <c r="AJ19394" s="28"/>
      <c r="AQ19394" s="15"/>
    </row>
    <row r="19395" spans="36:43" x14ac:dyDescent="0.3">
      <c r="AJ19395" s="28"/>
      <c r="AQ19395" s="15"/>
    </row>
    <row r="19396" spans="36:43" x14ac:dyDescent="0.3">
      <c r="AJ19396" s="28"/>
      <c r="AQ19396" s="15"/>
    </row>
    <row r="19397" spans="36:43" x14ac:dyDescent="0.3">
      <c r="AJ19397" s="28"/>
      <c r="AQ19397" s="15"/>
    </row>
    <row r="19398" spans="36:43" x14ac:dyDescent="0.3">
      <c r="AJ19398" s="28"/>
      <c r="AQ19398" s="15"/>
    </row>
    <row r="19399" spans="36:43" x14ac:dyDescent="0.3">
      <c r="AJ19399" s="28"/>
      <c r="AQ19399" s="15"/>
    </row>
    <row r="19400" spans="36:43" x14ac:dyDescent="0.3">
      <c r="AJ19400" s="28"/>
      <c r="AQ19400" s="15"/>
    </row>
    <row r="19401" spans="36:43" x14ac:dyDescent="0.3">
      <c r="AJ19401" s="28"/>
      <c r="AQ19401" s="15"/>
    </row>
    <row r="19402" spans="36:43" x14ac:dyDescent="0.3">
      <c r="AJ19402" s="28"/>
      <c r="AQ19402" s="15"/>
    </row>
    <row r="19403" spans="36:43" x14ac:dyDescent="0.3">
      <c r="AJ19403" s="28"/>
      <c r="AQ19403" s="15"/>
    </row>
    <row r="19404" spans="36:43" x14ac:dyDescent="0.3">
      <c r="AJ19404" s="28"/>
      <c r="AQ19404" s="15"/>
    </row>
    <row r="19405" spans="36:43" x14ac:dyDescent="0.3">
      <c r="AJ19405" s="28"/>
      <c r="AQ19405" s="15"/>
    </row>
    <row r="19406" spans="36:43" x14ac:dyDescent="0.3">
      <c r="AJ19406" s="28"/>
      <c r="AQ19406" s="15"/>
    </row>
    <row r="19407" spans="36:43" x14ac:dyDescent="0.3">
      <c r="AJ19407" s="28"/>
      <c r="AQ19407" s="15"/>
    </row>
    <row r="19408" spans="36:43" x14ac:dyDescent="0.3">
      <c r="AJ19408" s="28"/>
      <c r="AQ19408" s="15"/>
    </row>
    <row r="19409" spans="36:43" x14ac:dyDescent="0.3">
      <c r="AJ19409" s="28"/>
      <c r="AQ19409" s="15"/>
    </row>
    <row r="19410" spans="36:43" x14ac:dyDescent="0.3">
      <c r="AJ19410" s="28"/>
      <c r="AQ19410" s="15"/>
    </row>
    <row r="19411" spans="36:43" x14ac:dyDescent="0.3">
      <c r="AJ19411" s="28"/>
      <c r="AQ19411" s="15"/>
    </row>
    <row r="19412" spans="36:43" x14ac:dyDescent="0.3">
      <c r="AJ19412" s="28"/>
      <c r="AQ19412" s="15"/>
    </row>
    <row r="19413" spans="36:43" x14ac:dyDescent="0.3">
      <c r="AJ19413" s="28"/>
      <c r="AQ19413" s="15"/>
    </row>
    <row r="19414" spans="36:43" x14ac:dyDescent="0.3">
      <c r="AJ19414" s="28"/>
      <c r="AQ19414" s="15"/>
    </row>
    <row r="19415" spans="36:43" x14ac:dyDescent="0.3">
      <c r="AJ19415" s="28"/>
      <c r="AQ19415" s="15"/>
    </row>
    <row r="19416" spans="36:43" x14ac:dyDescent="0.3">
      <c r="AJ19416" s="28"/>
      <c r="AQ19416" s="15"/>
    </row>
    <row r="19417" spans="36:43" x14ac:dyDescent="0.3">
      <c r="AJ19417" s="28"/>
      <c r="AQ19417" s="15"/>
    </row>
    <row r="19418" spans="36:43" x14ac:dyDescent="0.3">
      <c r="AJ19418" s="28"/>
      <c r="AQ19418" s="15"/>
    </row>
    <row r="19419" spans="36:43" x14ac:dyDescent="0.3">
      <c r="AJ19419" s="28"/>
      <c r="AQ19419" s="15"/>
    </row>
    <row r="19420" spans="36:43" x14ac:dyDescent="0.3">
      <c r="AJ19420" s="28"/>
      <c r="AQ19420" s="15"/>
    </row>
    <row r="19421" spans="36:43" x14ac:dyDescent="0.3">
      <c r="AJ19421" s="28"/>
      <c r="AQ19421" s="15"/>
    </row>
    <row r="19422" spans="36:43" x14ac:dyDescent="0.3">
      <c r="AJ19422" s="28"/>
      <c r="AQ19422" s="15"/>
    </row>
    <row r="19423" spans="36:43" x14ac:dyDescent="0.3">
      <c r="AJ19423" s="28"/>
      <c r="AQ19423" s="15"/>
    </row>
    <row r="19424" spans="36:43" x14ac:dyDescent="0.3">
      <c r="AJ19424" s="28"/>
      <c r="AQ19424" s="15"/>
    </row>
    <row r="19425" spans="36:43" x14ac:dyDescent="0.3">
      <c r="AJ19425" s="28"/>
      <c r="AQ19425" s="15"/>
    </row>
    <row r="19426" spans="36:43" x14ac:dyDescent="0.3">
      <c r="AJ19426" s="28"/>
      <c r="AQ19426" s="15"/>
    </row>
    <row r="19427" spans="36:43" x14ac:dyDescent="0.3">
      <c r="AJ19427" s="28"/>
      <c r="AQ19427" s="15"/>
    </row>
    <row r="19428" spans="36:43" x14ac:dyDescent="0.3">
      <c r="AJ19428" s="28"/>
      <c r="AQ19428" s="15"/>
    </row>
    <row r="19429" spans="36:43" x14ac:dyDescent="0.3">
      <c r="AJ19429" s="28"/>
      <c r="AQ19429" s="15"/>
    </row>
    <row r="19430" spans="36:43" x14ac:dyDescent="0.3">
      <c r="AJ19430" s="28"/>
      <c r="AQ19430" s="15"/>
    </row>
    <row r="19431" spans="36:43" x14ac:dyDescent="0.3">
      <c r="AJ19431" s="28"/>
      <c r="AQ19431" s="15"/>
    </row>
    <row r="19432" spans="36:43" x14ac:dyDescent="0.3">
      <c r="AJ19432" s="28"/>
      <c r="AQ19432" s="15"/>
    </row>
    <row r="19433" spans="36:43" x14ac:dyDescent="0.3">
      <c r="AJ19433" s="28"/>
      <c r="AQ19433" s="15"/>
    </row>
    <row r="19434" spans="36:43" x14ac:dyDescent="0.3">
      <c r="AJ19434" s="28"/>
      <c r="AQ19434" s="15"/>
    </row>
    <row r="19435" spans="36:43" x14ac:dyDescent="0.3">
      <c r="AJ19435" s="28"/>
      <c r="AQ19435" s="15"/>
    </row>
    <row r="19436" spans="36:43" x14ac:dyDescent="0.3">
      <c r="AJ19436" s="28"/>
      <c r="AQ19436" s="15"/>
    </row>
    <row r="19437" spans="36:43" x14ac:dyDescent="0.3">
      <c r="AJ19437" s="28"/>
      <c r="AQ19437" s="15"/>
    </row>
    <row r="19438" spans="36:43" x14ac:dyDescent="0.3">
      <c r="AJ19438" s="28"/>
      <c r="AQ19438" s="15"/>
    </row>
    <row r="19439" spans="36:43" x14ac:dyDescent="0.3">
      <c r="AJ19439" s="28"/>
      <c r="AQ19439" s="15"/>
    </row>
    <row r="19440" spans="36:43" x14ac:dyDescent="0.3">
      <c r="AJ19440" s="28"/>
      <c r="AQ19440" s="15"/>
    </row>
    <row r="19441" spans="36:43" x14ac:dyDescent="0.3">
      <c r="AJ19441" s="28"/>
      <c r="AQ19441" s="15"/>
    </row>
    <row r="19442" spans="36:43" x14ac:dyDescent="0.3">
      <c r="AJ19442" s="28"/>
      <c r="AQ19442" s="15"/>
    </row>
    <row r="19443" spans="36:43" x14ac:dyDescent="0.3">
      <c r="AJ19443" s="28"/>
      <c r="AQ19443" s="15"/>
    </row>
    <row r="19444" spans="36:43" x14ac:dyDescent="0.3">
      <c r="AJ19444" s="28"/>
      <c r="AQ19444" s="15"/>
    </row>
    <row r="19445" spans="36:43" x14ac:dyDescent="0.3">
      <c r="AJ19445" s="28"/>
      <c r="AQ19445" s="15"/>
    </row>
    <row r="19446" spans="36:43" x14ac:dyDescent="0.3">
      <c r="AJ19446" s="28"/>
      <c r="AQ19446" s="15"/>
    </row>
    <row r="19447" spans="36:43" x14ac:dyDescent="0.3">
      <c r="AJ19447" s="28"/>
      <c r="AQ19447" s="15"/>
    </row>
    <row r="19448" spans="36:43" x14ac:dyDescent="0.3">
      <c r="AJ19448" s="28"/>
      <c r="AQ19448" s="15"/>
    </row>
    <row r="19449" spans="36:43" x14ac:dyDescent="0.3">
      <c r="AJ19449" s="28"/>
      <c r="AQ19449" s="15"/>
    </row>
    <row r="19450" spans="36:43" x14ac:dyDescent="0.3">
      <c r="AJ19450" s="28"/>
      <c r="AQ19450" s="15"/>
    </row>
    <row r="19451" spans="36:43" x14ac:dyDescent="0.3">
      <c r="AJ19451" s="28"/>
      <c r="AQ19451" s="15"/>
    </row>
    <row r="19452" spans="36:43" x14ac:dyDescent="0.3">
      <c r="AJ19452" s="28"/>
      <c r="AQ19452" s="15"/>
    </row>
    <row r="19453" spans="36:43" x14ac:dyDescent="0.3">
      <c r="AJ19453" s="28"/>
      <c r="AQ19453" s="15"/>
    </row>
    <row r="19454" spans="36:43" x14ac:dyDescent="0.3">
      <c r="AJ19454" s="28"/>
      <c r="AQ19454" s="15"/>
    </row>
    <row r="19455" spans="36:43" x14ac:dyDescent="0.3">
      <c r="AJ19455" s="28"/>
      <c r="AQ19455" s="15"/>
    </row>
    <row r="19456" spans="36:43" x14ac:dyDescent="0.3">
      <c r="AJ19456" s="28"/>
      <c r="AQ19456" s="15"/>
    </row>
    <row r="19457" spans="36:43" x14ac:dyDescent="0.3">
      <c r="AJ19457" s="28"/>
      <c r="AQ19457" s="15"/>
    </row>
    <row r="19458" spans="36:43" x14ac:dyDescent="0.3">
      <c r="AJ19458" s="28"/>
      <c r="AQ19458" s="15"/>
    </row>
    <row r="19459" spans="36:43" x14ac:dyDescent="0.3">
      <c r="AJ19459" s="28"/>
      <c r="AQ19459" s="15"/>
    </row>
    <row r="19460" spans="36:43" x14ac:dyDescent="0.3">
      <c r="AJ19460" s="28"/>
      <c r="AQ19460" s="15"/>
    </row>
    <row r="19461" spans="36:43" x14ac:dyDescent="0.3">
      <c r="AJ19461" s="28"/>
      <c r="AQ19461" s="15"/>
    </row>
    <row r="19462" spans="36:43" x14ac:dyDescent="0.3">
      <c r="AJ19462" s="28"/>
      <c r="AQ19462" s="15"/>
    </row>
    <row r="19463" spans="36:43" x14ac:dyDescent="0.3">
      <c r="AJ19463" s="28"/>
      <c r="AQ19463" s="15"/>
    </row>
    <row r="19464" spans="36:43" x14ac:dyDescent="0.3">
      <c r="AJ19464" s="28"/>
      <c r="AQ19464" s="15"/>
    </row>
    <row r="19465" spans="36:43" x14ac:dyDescent="0.3">
      <c r="AJ19465" s="28"/>
      <c r="AQ19465" s="15"/>
    </row>
    <row r="19466" spans="36:43" x14ac:dyDescent="0.3">
      <c r="AJ19466" s="28"/>
      <c r="AQ19466" s="15"/>
    </row>
    <row r="19467" spans="36:43" x14ac:dyDescent="0.3">
      <c r="AJ19467" s="28"/>
      <c r="AQ19467" s="15"/>
    </row>
    <row r="19468" spans="36:43" x14ac:dyDescent="0.3">
      <c r="AJ19468" s="28"/>
      <c r="AQ19468" s="15"/>
    </row>
    <row r="19469" spans="36:43" x14ac:dyDescent="0.3">
      <c r="AJ19469" s="28"/>
      <c r="AQ19469" s="15"/>
    </row>
    <row r="19470" spans="36:43" x14ac:dyDescent="0.3">
      <c r="AJ19470" s="28"/>
      <c r="AQ19470" s="15"/>
    </row>
    <row r="19471" spans="36:43" x14ac:dyDescent="0.3">
      <c r="AJ19471" s="28"/>
      <c r="AQ19471" s="15"/>
    </row>
    <row r="19472" spans="36:43" x14ac:dyDescent="0.3">
      <c r="AJ19472" s="28"/>
      <c r="AQ19472" s="15"/>
    </row>
    <row r="19473" spans="36:43" x14ac:dyDescent="0.3">
      <c r="AJ19473" s="28"/>
      <c r="AQ19473" s="15"/>
    </row>
    <row r="19474" spans="36:43" x14ac:dyDescent="0.3">
      <c r="AJ19474" s="28"/>
      <c r="AQ19474" s="15"/>
    </row>
    <row r="19475" spans="36:43" x14ac:dyDescent="0.3">
      <c r="AJ19475" s="28"/>
      <c r="AQ19475" s="15"/>
    </row>
    <row r="19476" spans="36:43" x14ac:dyDescent="0.3">
      <c r="AJ19476" s="28"/>
      <c r="AQ19476" s="15"/>
    </row>
    <row r="19477" spans="36:43" x14ac:dyDescent="0.3">
      <c r="AJ19477" s="28"/>
      <c r="AQ19477" s="15"/>
    </row>
    <row r="19478" spans="36:43" x14ac:dyDescent="0.3">
      <c r="AJ19478" s="28"/>
      <c r="AQ19478" s="15"/>
    </row>
    <row r="19479" spans="36:43" x14ac:dyDescent="0.3">
      <c r="AJ19479" s="28"/>
      <c r="AQ19479" s="15"/>
    </row>
    <row r="19480" spans="36:43" x14ac:dyDescent="0.3">
      <c r="AJ19480" s="28"/>
      <c r="AQ19480" s="15"/>
    </row>
    <row r="19481" spans="36:43" x14ac:dyDescent="0.3">
      <c r="AJ19481" s="28"/>
      <c r="AQ19481" s="15"/>
    </row>
    <row r="19482" spans="36:43" x14ac:dyDescent="0.3">
      <c r="AJ19482" s="28"/>
      <c r="AQ19482" s="15"/>
    </row>
    <row r="19483" spans="36:43" x14ac:dyDescent="0.3">
      <c r="AJ19483" s="28"/>
      <c r="AQ19483" s="15"/>
    </row>
    <row r="19484" spans="36:43" x14ac:dyDescent="0.3">
      <c r="AJ19484" s="28"/>
      <c r="AQ19484" s="15"/>
    </row>
    <row r="19485" spans="36:43" x14ac:dyDescent="0.3">
      <c r="AJ19485" s="28"/>
      <c r="AQ19485" s="15"/>
    </row>
    <row r="19486" spans="36:43" x14ac:dyDescent="0.3">
      <c r="AJ19486" s="28"/>
      <c r="AQ19486" s="15"/>
    </row>
    <row r="19487" spans="36:43" x14ac:dyDescent="0.3">
      <c r="AJ19487" s="28"/>
      <c r="AQ19487" s="15"/>
    </row>
    <row r="19488" spans="36:43" x14ac:dyDescent="0.3">
      <c r="AJ19488" s="28"/>
      <c r="AQ19488" s="15"/>
    </row>
    <row r="19489" spans="36:43" x14ac:dyDescent="0.3">
      <c r="AJ19489" s="28"/>
      <c r="AQ19489" s="15"/>
    </row>
    <row r="19490" spans="36:43" x14ac:dyDescent="0.3">
      <c r="AJ19490" s="28"/>
      <c r="AQ19490" s="15"/>
    </row>
    <row r="19491" spans="36:43" x14ac:dyDescent="0.3">
      <c r="AJ19491" s="28"/>
      <c r="AQ19491" s="15"/>
    </row>
    <row r="19492" spans="36:43" x14ac:dyDescent="0.3">
      <c r="AJ19492" s="28"/>
      <c r="AQ19492" s="15"/>
    </row>
    <row r="19493" spans="36:43" x14ac:dyDescent="0.3">
      <c r="AJ19493" s="28"/>
      <c r="AQ19493" s="15"/>
    </row>
    <row r="19494" spans="36:43" x14ac:dyDescent="0.3">
      <c r="AJ19494" s="28"/>
      <c r="AQ19494" s="15"/>
    </row>
    <row r="19495" spans="36:43" x14ac:dyDescent="0.3">
      <c r="AJ19495" s="28"/>
      <c r="AQ19495" s="15"/>
    </row>
    <row r="19496" spans="36:43" x14ac:dyDescent="0.3">
      <c r="AJ19496" s="28"/>
      <c r="AQ19496" s="15"/>
    </row>
    <row r="19497" spans="36:43" x14ac:dyDescent="0.3">
      <c r="AJ19497" s="28"/>
      <c r="AQ19497" s="15"/>
    </row>
    <row r="19498" spans="36:43" x14ac:dyDescent="0.3">
      <c r="AJ19498" s="28"/>
      <c r="AQ19498" s="15"/>
    </row>
    <row r="19499" spans="36:43" x14ac:dyDescent="0.3">
      <c r="AJ19499" s="28"/>
      <c r="AQ19499" s="15"/>
    </row>
    <row r="19500" spans="36:43" x14ac:dyDescent="0.3">
      <c r="AJ19500" s="28"/>
      <c r="AQ19500" s="15"/>
    </row>
    <row r="19501" spans="36:43" x14ac:dyDescent="0.3">
      <c r="AJ19501" s="28"/>
      <c r="AQ19501" s="15"/>
    </row>
    <row r="19502" spans="36:43" x14ac:dyDescent="0.3">
      <c r="AJ19502" s="28"/>
      <c r="AQ19502" s="15"/>
    </row>
    <row r="19503" spans="36:43" x14ac:dyDescent="0.3">
      <c r="AJ19503" s="28"/>
      <c r="AQ19503" s="15"/>
    </row>
    <row r="19504" spans="36:43" x14ac:dyDescent="0.3">
      <c r="AJ19504" s="28"/>
      <c r="AQ19504" s="15"/>
    </row>
    <row r="19505" spans="36:43" x14ac:dyDescent="0.3">
      <c r="AJ19505" s="28"/>
      <c r="AQ19505" s="15"/>
    </row>
    <row r="19506" spans="36:43" x14ac:dyDescent="0.3">
      <c r="AJ19506" s="28"/>
      <c r="AQ19506" s="15"/>
    </row>
    <row r="19507" spans="36:43" x14ac:dyDescent="0.3">
      <c r="AJ19507" s="28"/>
      <c r="AQ19507" s="15"/>
    </row>
    <row r="19508" spans="36:43" x14ac:dyDescent="0.3">
      <c r="AJ19508" s="28"/>
      <c r="AQ19508" s="15"/>
    </row>
    <row r="19509" spans="36:43" x14ac:dyDescent="0.3">
      <c r="AJ19509" s="28"/>
      <c r="AQ19509" s="15"/>
    </row>
    <row r="19510" spans="36:43" x14ac:dyDescent="0.3">
      <c r="AJ19510" s="28"/>
      <c r="AQ19510" s="15"/>
    </row>
    <row r="19511" spans="36:43" x14ac:dyDescent="0.3">
      <c r="AJ19511" s="28"/>
      <c r="AQ19511" s="15"/>
    </row>
    <row r="19512" spans="36:43" x14ac:dyDescent="0.3">
      <c r="AJ19512" s="28"/>
      <c r="AQ19512" s="15"/>
    </row>
    <row r="19513" spans="36:43" x14ac:dyDescent="0.3">
      <c r="AJ19513" s="28"/>
      <c r="AQ19513" s="15"/>
    </row>
    <row r="19514" spans="36:43" x14ac:dyDescent="0.3">
      <c r="AJ19514" s="28"/>
      <c r="AQ19514" s="15"/>
    </row>
    <row r="19515" spans="36:43" x14ac:dyDescent="0.3">
      <c r="AJ19515" s="28"/>
      <c r="AQ19515" s="15"/>
    </row>
    <row r="19516" spans="36:43" x14ac:dyDescent="0.3">
      <c r="AJ19516" s="28"/>
      <c r="AQ19516" s="15"/>
    </row>
    <row r="19517" spans="36:43" x14ac:dyDescent="0.3">
      <c r="AJ19517" s="28"/>
      <c r="AQ19517" s="15"/>
    </row>
    <row r="19518" spans="36:43" x14ac:dyDescent="0.3">
      <c r="AJ19518" s="28"/>
      <c r="AQ19518" s="15"/>
    </row>
    <row r="19519" spans="36:43" x14ac:dyDescent="0.3">
      <c r="AJ19519" s="28"/>
      <c r="AQ19519" s="15"/>
    </row>
    <row r="19520" spans="36:43" x14ac:dyDescent="0.3">
      <c r="AJ19520" s="28"/>
      <c r="AQ19520" s="15"/>
    </row>
    <row r="19521" spans="36:43" x14ac:dyDescent="0.3">
      <c r="AJ19521" s="28"/>
      <c r="AQ19521" s="15"/>
    </row>
    <row r="19522" spans="36:43" x14ac:dyDescent="0.3">
      <c r="AJ19522" s="28"/>
      <c r="AQ19522" s="15"/>
    </row>
    <row r="19523" spans="36:43" x14ac:dyDescent="0.3">
      <c r="AJ19523" s="28"/>
      <c r="AQ19523" s="15"/>
    </row>
    <row r="19524" spans="36:43" x14ac:dyDescent="0.3">
      <c r="AJ19524" s="28"/>
      <c r="AQ19524" s="15"/>
    </row>
    <row r="19525" spans="36:43" x14ac:dyDescent="0.3">
      <c r="AJ19525" s="28"/>
      <c r="AQ19525" s="15"/>
    </row>
    <row r="19526" spans="36:43" x14ac:dyDescent="0.3">
      <c r="AJ19526" s="28"/>
      <c r="AQ19526" s="15"/>
    </row>
    <row r="19527" spans="36:43" x14ac:dyDescent="0.3">
      <c r="AJ19527" s="28"/>
      <c r="AQ19527" s="15"/>
    </row>
    <row r="19528" spans="36:43" x14ac:dyDescent="0.3">
      <c r="AJ19528" s="28"/>
      <c r="AQ19528" s="15"/>
    </row>
    <row r="19529" spans="36:43" x14ac:dyDescent="0.3">
      <c r="AJ19529" s="28"/>
      <c r="AQ19529" s="15"/>
    </row>
    <row r="19530" spans="36:43" x14ac:dyDescent="0.3">
      <c r="AJ19530" s="28"/>
      <c r="AQ19530" s="15"/>
    </row>
    <row r="19531" spans="36:43" x14ac:dyDescent="0.3">
      <c r="AJ19531" s="28"/>
      <c r="AQ19531" s="15"/>
    </row>
    <row r="19532" spans="36:43" x14ac:dyDescent="0.3">
      <c r="AJ19532" s="28"/>
      <c r="AQ19532" s="15"/>
    </row>
    <row r="19533" spans="36:43" x14ac:dyDescent="0.3">
      <c r="AJ19533" s="28"/>
      <c r="AQ19533" s="15"/>
    </row>
    <row r="19534" spans="36:43" x14ac:dyDescent="0.3">
      <c r="AJ19534" s="28"/>
      <c r="AQ19534" s="15"/>
    </row>
    <row r="19535" spans="36:43" x14ac:dyDescent="0.3">
      <c r="AJ19535" s="28"/>
      <c r="AQ19535" s="15"/>
    </row>
    <row r="19536" spans="36:43" x14ac:dyDescent="0.3">
      <c r="AJ19536" s="28"/>
      <c r="AQ19536" s="15"/>
    </row>
    <row r="19537" spans="36:43" x14ac:dyDescent="0.3">
      <c r="AJ19537" s="28"/>
      <c r="AQ19537" s="15"/>
    </row>
    <row r="19538" spans="36:43" x14ac:dyDescent="0.3">
      <c r="AJ19538" s="28"/>
      <c r="AQ19538" s="15"/>
    </row>
    <row r="19539" spans="36:43" x14ac:dyDescent="0.3">
      <c r="AJ19539" s="28"/>
      <c r="AQ19539" s="15"/>
    </row>
    <row r="19540" spans="36:43" x14ac:dyDescent="0.3">
      <c r="AJ19540" s="28"/>
      <c r="AQ19540" s="15"/>
    </row>
    <row r="19541" spans="36:43" x14ac:dyDescent="0.3">
      <c r="AJ19541" s="28"/>
      <c r="AQ19541" s="15"/>
    </row>
    <row r="19542" spans="36:43" x14ac:dyDescent="0.3">
      <c r="AJ19542" s="28"/>
      <c r="AQ19542" s="15"/>
    </row>
    <row r="19543" spans="36:43" x14ac:dyDescent="0.3">
      <c r="AJ19543" s="28"/>
      <c r="AQ19543" s="15"/>
    </row>
    <row r="19544" spans="36:43" x14ac:dyDescent="0.3">
      <c r="AJ19544" s="28"/>
      <c r="AQ19544" s="15"/>
    </row>
    <row r="19545" spans="36:43" x14ac:dyDescent="0.3">
      <c r="AJ19545" s="28"/>
      <c r="AQ19545" s="15"/>
    </row>
    <row r="19546" spans="36:43" x14ac:dyDescent="0.3">
      <c r="AJ19546" s="28"/>
      <c r="AQ19546" s="15"/>
    </row>
    <row r="19547" spans="36:43" x14ac:dyDescent="0.3">
      <c r="AJ19547" s="28"/>
      <c r="AQ19547" s="15"/>
    </row>
    <row r="19548" spans="36:43" x14ac:dyDescent="0.3">
      <c r="AJ19548" s="28"/>
      <c r="AQ19548" s="15"/>
    </row>
    <row r="19549" spans="36:43" x14ac:dyDescent="0.3">
      <c r="AJ19549" s="28"/>
      <c r="AQ19549" s="15"/>
    </row>
    <row r="19550" spans="36:43" x14ac:dyDescent="0.3">
      <c r="AJ19550" s="28"/>
      <c r="AQ19550" s="15"/>
    </row>
    <row r="19551" spans="36:43" x14ac:dyDescent="0.3">
      <c r="AJ19551" s="28"/>
      <c r="AQ19551" s="15"/>
    </row>
    <row r="19552" spans="36:43" x14ac:dyDescent="0.3">
      <c r="AJ19552" s="28"/>
      <c r="AQ19552" s="15"/>
    </row>
    <row r="19553" spans="36:43" x14ac:dyDescent="0.3">
      <c r="AJ19553" s="28"/>
      <c r="AQ19553" s="15"/>
    </row>
    <row r="19554" spans="36:43" x14ac:dyDescent="0.3">
      <c r="AJ19554" s="28"/>
      <c r="AQ19554" s="15"/>
    </row>
    <row r="19555" spans="36:43" x14ac:dyDescent="0.3">
      <c r="AJ19555" s="28"/>
      <c r="AQ19555" s="15"/>
    </row>
    <row r="19556" spans="36:43" x14ac:dyDescent="0.3">
      <c r="AJ19556" s="28"/>
      <c r="AQ19556" s="15"/>
    </row>
    <row r="19557" spans="36:43" x14ac:dyDescent="0.3">
      <c r="AJ19557" s="28"/>
      <c r="AQ19557" s="15"/>
    </row>
    <row r="19558" spans="36:43" x14ac:dyDescent="0.3">
      <c r="AJ19558" s="28"/>
      <c r="AQ19558" s="15"/>
    </row>
    <row r="19559" spans="36:43" x14ac:dyDescent="0.3">
      <c r="AJ19559" s="28"/>
      <c r="AQ19559" s="15"/>
    </row>
    <row r="19560" spans="36:43" x14ac:dyDescent="0.3">
      <c r="AJ19560" s="28"/>
      <c r="AQ19560" s="15"/>
    </row>
    <row r="19561" spans="36:43" x14ac:dyDescent="0.3">
      <c r="AJ19561" s="28"/>
      <c r="AQ19561" s="15"/>
    </row>
    <row r="19562" spans="36:43" x14ac:dyDescent="0.3">
      <c r="AJ19562" s="28"/>
      <c r="AQ19562" s="15"/>
    </row>
    <row r="19563" spans="36:43" x14ac:dyDescent="0.3">
      <c r="AJ19563" s="28"/>
      <c r="AQ19563" s="15"/>
    </row>
    <row r="19564" spans="36:43" x14ac:dyDescent="0.3">
      <c r="AJ19564" s="28"/>
      <c r="AQ19564" s="15"/>
    </row>
    <row r="19565" spans="36:43" x14ac:dyDescent="0.3">
      <c r="AJ19565" s="28"/>
      <c r="AQ19565" s="15"/>
    </row>
    <row r="19566" spans="36:43" x14ac:dyDescent="0.3">
      <c r="AJ19566" s="28"/>
      <c r="AQ19566" s="15"/>
    </row>
    <row r="19567" spans="36:43" x14ac:dyDescent="0.3">
      <c r="AJ19567" s="28"/>
      <c r="AQ19567" s="15"/>
    </row>
    <row r="19568" spans="36:43" x14ac:dyDescent="0.3">
      <c r="AJ19568" s="28"/>
      <c r="AQ19568" s="15"/>
    </row>
    <row r="19569" spans="36:43" x14ac:dyDescent="0.3">
      <c r="AJ19569" s="28"/>
      <c r="AQ19569" s="15"/>
    </row>
    <row r="19570" spans="36:43" x14ac:dyDescent="0.3">
      <c r="AJ19570" s="28"/>
      <c r="AQ19570" s="15"/>
    </row>
    <row r="19571" spans="36:43" x14ac:dyDescent="0.3">
      <c r="AJ19571" s="28"/>
      <c r="AQ19571" s="15"/>
    </row>
    <row r="19572" spans="36:43" x14ac:dyDescent="0.3">
      <c r="AJ19572" s="28"/>
      <c r="AQ19572" s="15"/>
    </row>
    <row r="19573" spans="36:43" x14ac:dyDescent="0.3">
      <c r="AJ19573" s="28"/>
      <c r="AQ19573" s="15"/>
    </row>
    <row r="19574" spans="36:43" x14ac:dyDescent="0.3">
      <c r="AJ19574" s="28"/>
      <c r="AQ19574" s="15"/>
    </row>
    <row r="19575" spans="36:43" x14ac:dyDescent="0.3">
      <c r="AJ19575" s="28"/>
      <c r="AQ19575" s="15"/>
    </row>
    <row r="19576" spans="36:43" x14ac:dyDescent="0.3">
      <c r="AJ19576" s="28"/>
      <c r="AQ19576" s="15"/>
    </row>
    <row r="19577" spans="36:43" x14ac:dyDescent="0.3">
      <c r="AJ19577" s="28"/>
      <c r="AQ19577" s="15"/>
    </row>
    <row r="19578" spans="36:43" x14ac:dyDescent="0.3">
      <c r="AJ19578" s="28"/>
      <c r="AQ19578" s="15"/>
    </row>
    <row r="19579" spans="36:43" x14ac:dyDescent="0.3">
      <c r="AJ19579" s="28"/>
      <c r="AQ19579" s="15"/>
    </row>
    <row r="19580" spans="36:43" x14ac:dyDescent="0.3">
      <c r="AJ19580" s="28"/>
      <c r="AQ19580" s="15"/>
    </row>
    <row r="19581" spans="36:43" x14ac:dyDescent="0.3">
      <c r="AJ19581" s="28"/>
      <c r="AQ19581" s="15"/>
    </row>
    <row r="19582" spans="36:43" x14ac:dyDescent="0.3">
      <c r="AJ19582" s="28"/>
      <c r="AQ19582" s="15"/>
    </row>
    <row r="19583" spans="36:43" x14ac:dyDescent="0.3">
      <c r="AJ19583" s="28"/>
      <c r="AQ19583" s="15"/>
    </row>
    <row r="19584" spans="36:43" x14ac:dyDescent="0.3">
      <c r="AJ19584" s="28"/>
      <c r="AQ19584" s="15"/>
    </row>
    <row r="19585" spans="36:43" x14ac:dyDescent="0.3">
      <c r="AJ19585" s="28"/>
      <c r="AQ19585" s="15"/>
    </row>
    <row r="19586" spans="36:43" x14ac:dyDescent="0.3">
      <c r="AJ19586" s="28"/>
      <c r="AQ19586" s="15"/>
    </row>
    <row r="19587" spans="36:43" x14ac:dyDescent="0.3">
      <c r="AJ19587" s="28"/>
      <c r="AQ19587" s="15"/>
    </row>
    <row r="19588" spans="36:43" x14ac:dyDescent="0.3">
      <c r="AJ19588" s="28"/>
      <c r="AQ19588" s="15"/>
    </row>
    <row r="19589" spans="36:43" x14ac:dyDescent="0.3">
      <c r="AJ19589" s="28"/>
      <c r="AQ19589" s="15"/>
    </row>
    <row r="19590" spans="36:43" x14ac:dyDescent="0.3">
      <c r="AJ19590" s="28"/>
      <c r="AQ19590" s="15"/>
    </row>
    <row r="19591" spans="36:43" x14ac:dyDescent="0.3">
      <c r="AJ19591" s="28"/>
      <c r="AQ19591" s="15"/>
    </row>
    <row r="19592" spans="36:43" x14ac:dyDescent="0.3">
      <c r="AJ19592" s="28"/>
      <c r="AQ19592" s="15"/>
    </row>
    <row r="19593" spans="36:43" x14ac:dyDescent="0.3">
      <c r="AJ19593" s="28"/>
      <c r="AQ19593" s="15"/>
    </row>
    <row r="19594" spans="36:43" x14ac:dyDescent="0.3">
      <c r="AJ19594" s="28"/>
      <c r="AQ19594" s="15"/>
    </row>
    <row r="19595" spans="36:43" x14ac:dyDescent="0.3">
      <c r="AJ19595" s="28"/>
      <c r="AQ19595" s="15"/>
    </row>
    <row r="19596" spans="36:43" x14ac:dyDescent="0.3">
      <c r="AJ19596" s="28"/>
      <c r="AQ19596" s="15"/>
    </row>
    <row r="19597" spans="36:43" x14ac:dyDescent="0.3">
      <c r="AJ19597" s="28"/>
      <c r="AQ19597" s="15"/>
    </row>
    <row r="19598" spans="36:43" x14ac:dyDescent="0.3">
      <c r="AJ19598" s="28"/>
      <c r="AQ19598" s="15"/>
    </row>
    <row r="19599" spans="36:43" x14ac:dyDescent="0.3">
      <c r="AJ19599" s="28"/>
      <c r="AQ19599" s="15"/>
    </row>
    <row r="19600" spans="36:43" x14ac:dyDescent="0.3">
      <c r="AJ19600" s="28"/>
      <c r="AQ19600" s="15"/>
    </row>
    <row r="19601" spans="36:43" x14ac:dyDescent="0.3">
      <c r="AJ19601" s="28"/>
      <c r="AQ19601" s="15"/>
    </row>
    <row r="19602" spans="36:43" x14ac:dyDescent="0.3">
      <c r="AJ19602" s="28"/>
      <c r="AQ19602" s="15"/>
    </row>
    <row r="19603" spans="36:43" x14ac:dyDescent="0.3">
      <c r="AJ19603" s="28"/>
      <c r="AQ19603" s="15"/>
    </row>
    <row r="19604" spans="36:43" x14ac:dyDescent="0.3">
      <c r="AJ19604" s="28"/>
      <c r="AQ19604" s="15"/>
    </row>
    <row r="19605" spans="36:43" x14ac:dyDescent="0.3">
      <c r="AJ19605" s="28"/>
      <c r="AQ19605" s="15"/>
    </row>
    <row r="19606" spans="36:43" x14ac:dyDescent="0.3">
      <c r="AJ19606" s="28"/>
      <c r="AQ19606" s="15"/>
    </row>
    <row r="19607" spans="36:43" x14ac:dyDescent="0.3">
      <c r="AJ19607" s="28"/>
      <c r="AQ19607" s="15"/>
    </row>
    <row r="19608" spans="36:43" x14ac:dyDescent="0.3">
      <c r="AJ19608" s="28"/>
      <c r="AQ19608" s="15"/>
    </row>
    <row r="19609" spans="36:43" x14ac:dyDescent="0.3">
      <c r="AJ19609" s="28"/>
      <c r="AQ19609" s="15"/>
    </row>
    <row r="19610" spans="36:43" x14ac:dyDescent="0.3">
      <c r="AJ19610" s="28"/>
      <c r="AQ19610" s="15"/>
    </row>
    <row r="19611" spans="36:43" x14ac:dyDescent="0.3">
      <c r="AJ19611" s="28"/>
      <c r="AQ19611" s="15"/>
    </row>
    <row r="19612" spans="36:43" x14ac:dyDescent="0.3">
      <c r="AJ19612" s="28"/>
      <c r="AQ19612" s="15"/>
    </row>
    <row r="19613" spans="36:43" x14ac:dyDescent="0.3">
      <c r="AJ19613" s="28"/>
      <c r="AQ19613" s="15"/>
    </row>
    <row r="19614" spans="36:43" x14ac:dyDescent="0.3">
      <c r="AJ19614" s="28"/>
      <c r="AQ19614" s="15"/>
    </row>
    <row r="19615" spans="36:43" x14ac:dyDescent="0.3">
      <c r="AJ19615" s="28"/>
      <c r="AQ19615" s="15"/>
    </row>
    <row r="19616" spans="36:43" x14ac:dyDescent="0.3">
      <c r="AJ19616" s="28"/>
      <c r="AQ19616" s="15"/>
    </row>
    <row r="19617" spans="36:43" x14ac:dyDescent="0.3">
      <c r="AJ19617" s="28"/>
      <c r="AQ19617" s="15"/>
    </row>
    <row r="19618" spans="36:43" x14ac:dyDescent="0.3">
      <c r="AJ19618" s="28"/>
      <c r="AQ19618" s="15"/>
    </row>
    <row r="19619" spans="36:43" x14ac:dyDescent="0.3">
      <c r="AJ19619" s="28"/>
      <c r="AQ19619" s="15"/>
    </row>
    <row r="19620" spans="36:43" x14ac:dyDescent="0.3">
      <c r="AJ19620" s="28"/>
      <c r="AQ19620" s="15"/>
    </row>
    <row r="19621" spans="36:43" x14ac:dyDescent="0.3">
      <c r="AJ19621" s="28"/>
      <c r="AQ19621" s="15"/>
    </row>
    <row r="19622" spans="36:43" x14ac:dyDescent="0.3">
      <c r="AJ19622" s="28"/>
      <c r="AQ19622" s="15"/>
    </row>
    <row r="19623" spans="36:43" x14ac:dyDescent="0.3">
      <c r="AJ19623" s="28"/>
      <c r="AQ19623" s="15"/>
    </row>
    <row r="19624" spans="36:43" x14ac:dyDescent="0.3">
      <c r="AJ19624" s="28"/>
      <c r="AQ19624" s="15"/>
    </row>
    <row r="19625" spans="36:43" x14ac:dyDescent="0.3">
      <c r="AJ19625" s="28"/>
      <c r="AQ19625" s="15"/>
    </row>
    <row r="19626" spans="36:43" x14ac:dyDescent="0.3">
      <c r="AJ19626" s="28"/>
      <c r="AQ19626" s="15"/>
    </row>
    <row r="19627" spans="36:43" x14ac:dyDescent="0.3">
      <c r="AJ19627" s="28"/>
      <c r="AQ19627" s="15"/>
    </row>
    <row r="19628" spans="36:43" x14ac:dyDescent="0.3">
      <c r="AJ19628" s="28"/>
      <c r="AQ19628" s="15"/>
    </row>
    <row r="19629" spans="36:43" x14ac:dyDescent="0.3">
      <c r="AJ19629" s="28"/>
      <c r="AQ19629" s="15"/>
    </row>
    <row r="19630" spans="36:43" x14ac:dyDescent="0.3">
      <c r="AJ19630" s="28"/>
      <c r="AQ19630" s="15"/>
    </row>
    <row r="19631" spans="36:43" x14ac:dyDescent="0.3">
      <c r="AJ19631" s="28"/>
      <c r="AQ19631" s="15"/>
    </row>
    <row r="19632" spans="36:43" x14ac:dyDescent="0.3">
      <c r="AJ19632" s="28"/>
      <c r="AQ19632" s="15"/>
    </row>
    <row r="19633" spans="36:43" x14ac:dyDescent="0.3">
      <c r="AJ19633" s="28"/>
      <c r="AQ19633" s="15"/>
    </row>
    <row r="19634" spans="36:43" x14ac:dyDescent="0.3">
      <c r="AJ19634" s="28"/>
      <c r="AQ19634" s="15"/>
    </row>
    <row r="19635" spans="36:43" x14ac:dyDescent="0.3">
      <c r="AJ19635" s="28"/>
      <c r="AQ19635" s="15"/>
    </row>
    <row r="19636" spans="36:43" x14ac:dyDescent="0.3">
      <c r="AJ19636" s="28"/>
      <c r="AQ19636" s="15"/>
    </row>
    <row r="19637" spans="36:43" x14ac:dyDescent="0.3">
      <c r="AJ19637" s="28"/>
      <c r="AQ19637" s="15"/>
    </row>
    <row r="19638" spans="36:43" x14ac:dyDescent="0.3">
      <c r="AJ19638" s="28"/>
      <c r="AQ19638" s="15"/>
    </row>
    <row r="19639" spans="36:43" x14ac:dyDescent="0.3">
      <c r="AJ19639" s="28"/>
      <c r="AQ19639" s="15"/>
    </row>
    <row r="19640" spans="36:43" x14ac:dyDescent="0.3">
      <c r="AJ19640" s="28"/>
      <c r="AQ19640" s="15"/>
    </row>
    <row r="19641" spans="36:43" x14ac:dyDescent="0.3">
      <c r="AJ19641" s="28"/>
      <c r="AQ19641" s="15"/>
    </row>
    <row r="19642" spans="36:43" x14ac:dyDescent="0.3">
      <c r="AJ19642" s="28"/>
      <c r="AQ19642" s="15"/>
    </row>
    <row r="19643" spans="36:43" x14ac:dyDescent="0.3">
      <c r="AJ19643" s="28"/>
      <c r="AQ19643" s="15"/>
    </row>
    <row r="19644" spans="36:43" x14ac:dyDescent="0.3">
      <c r="AJ19644" s="28"/>
      <c r="AQ19644" s="15"/>
    </row>
    <row r="19645" spans="36:43" x14ac:dyDescent="0.3">
      <c r="AJ19645" s="28"/>
      <c r="AQ19645" s="15"/>
    </row>
    <row r="19646" spans="36:43" x14ac:dyDescent="0.3">
      <c r="AJ19646" s="28"/>
      <c r="AQ19646" s="15"/>
    </row>
    <row r="19647" spans="36:43" x14ac:dyDescent="0.3">
      <c r="AJ19647" s="28"/>
      <c r="AQ19647" s="15"/>
    </row>
    <row r="19648" spans="36:43" x14ac:dyDescent="0.3">
      <c r="AJ19648" s="28"/>
      <c r="AQ19648" s="15"/>
    </row>
    <row r="19649" spans="36:43" x14ac:dyDescent="0.3">
      <c r="AJ19649" s="28"/>
      <c r="AQ19649" s="15"/>
    </row>
    <row r="19650" spans="36:43" x14ac:dyDescent="0.3">
      <c r="AJ19650" s="28"/>
      <c r="AQ19650" s="15"/>
    </row>
    <row r="19651" spans="36:43" x14ac:dyDescent="0.3">
      <c r="AJ19651" s="28"/>
      <c r="AQ19651" s="15"/>
    </row>
    <row r="19652" spans="36:43" x14ac:dyDescent="0.3">
      <c r="AJ19652" s="28"/>
      <c r="AQ19652" s="15"/>
    </row>
    <row r="19653" spans="36:43" x14ac:dyDescent="0.3">
      <c r="AJ19653" s="28"/>
      <c r="AQ19653" s="15"/>
    </row>
    <row r="19654" spans="36:43" x14ac:dyDescent="0.3">
      <c r="AJ19654" s="28"/>
      <c r="AQ19654" s="15"/>
    </row>
    <row r="19655" spans="36:43" x14ac:dyDescent="0.3">
      <c r="AJ19655" s="28"/>
      <c r="AQ19655" s="15"/>
    </row>
    <row r="19656" spans="36:43" x14ac:dyDescent="0.3">
      <c r="AJ19656" s="28"/>
      <c r="AQ19656" s="15"/>
    </row>
    <row r="19657" spans="36:43" x14ac:dyDescent="0.3">
      <c r="AJ19657" s="28"/>
      <c r="AQ19657" s="15"/>
    </row>
    <row r="19658" spans="36:43" x14ac:dyDescent="0.3">
      <c r="AJ19658" s="28"/>
      <c r="AQ19658" s="15"/>
    </row>
    <row r="19659" spans="36:43" x14ac:dyDescent="0.3">
      <c r="AJ19659" s="28"/>
      <c r="AQ19659" s="15"/>
    </row>
    <row r="19660" spans="36:43" x14ac:dyDescent="0.3">
      <c r="AJ19660" s="28"/>
      <c r="AQ19660" s="15"/>
    </row>
    <row r="19661" spans="36:43" x14ac:dyDescent="0.3">
      <c r="AJ19661" s="28"/>
      <c r="AQ19661" s="15"/>
    </row>
    <row r="19662" spans="36:43" x14ac:dyDescent="0.3">
      <c r="AJ19662" s="28"/>
      <c r="AQ19662" s="15"/>
    </row>
    <row r="19663" spans="36:43" x14ac:dyDescent="0.3">
      <c r="AJ19663" s="28"/>
      <c r="AQ19663" s="15"/>
    </row>
    <row r="19664" spans="36:43" x14ac:dyDescent="0.3">
      <c r="AJ19664" s="28"/>
      <c r="AQ19664" s="15"/>
    </row>
    <row r="19665" spans="36:43" x14ac:dyDescent="0.3">
      <c r="AJ19665" s="28"/>
      <c r="AQ19665" s="15"/>
    </row>
    <row r="19666" spans="36:43" x14ac:dyDescent="0.3">
      <c r="AJ19666" s="28"/>
      <c r="AQ19666" s="15"/>
    </row>
    <row r="19667" spans="36:43" x14ac:dyDescent="0.3">
      <c r="AJ19667" s="28"/>
      <c r="AQ19667" s="15"/>
    </row>
    <row r="19668" spans="36:43" x14ac:dyDescent="0.3">
      <c r="AJ19668" s="28"/>
      <c r="AQ19668" s="15"/>
    </row>
    <row r="19669" spans="36:43" x14ac:dyDescent="0.3">
      <c r="AJ19669" s="28"/>
      <c r="AQ19669" s="15"/>
    </row>
    <row r="19670" spans="36:43" x14ac:dyDescent="0.3">
      <c r="AJ19670" s="28"/>
      <c r="AQ19670" s="15"/>
    </row>
    <row r="19671" spans="36:43" x14ac:dyDescent="0.3">
      <c r="AJ19671" s="28"/>
      <c r="AQ19671" s="15"/>
    </row>
    <row r="19672" spans="36:43" x14ac:dyDescent="0.3">
      <c r="AJ19672" s="28"/>
      <c r="AQ19672" s="15"/>
    </row>
    <row r="19673" spans="36:43" x14ac:dyDescent="0.3">
      <c r="AJ19673" s="28"/>
      <c r="AQ19673" s="15"/>
    </row>
    <row r="19674" spans="36:43" x14ac:dyDescent="0.3">
      <c r="AJ19674" s="28"/>
      <c r="AQ19674" s="15"/>
    </row>
    <row r="19675" spans="36:43" x14ac:dyDescent="0.3">
      <c r="AJ19675" s="28"/>
      <c r="AQ19675" s="15"/>
    </row>
    <row r="19676" spans="36:43" x14ac:dyDescent="0.3">
      <c r="AJ19676" s="28"/>
      <c r="AQ19676" s="15"/>
    </row>
    <row r="19677" spans="36:43" x14ac:dyDescent="0.3">
      <c r="AJ19677" s="28"/>
      <c r="AQ19677" s="15"/>
    </row>
    <row r="19678" spans="36:43" x14ac:dyDescent="0.3">
      <c r="AJ19678" s="28"/>
      <c r="AQ19678" s="15"/>
    </row>
    <row r="19679" spans="36:43" x14ac:dyDescent="0.3">
      <c r="AJ19679" s="28"/>
      <c r="AQ19679" s="15"/>
    </row>
    <row r="19680" spans="36:43" x14ac:dyDescent="0.3">
      <c r="AJ19680" s="28"/>
      <c r="AQ19680" s="15"/>
    </row>
    <row r="19681" spans="36:43" x14ac:dyDescent="0.3">
      <c r="AJ19681" s="28"/>
      <c r="AQ19681" s="15"/>
    </row>
    <row r="19682" spans="36:43" x14ac:dyDescent="0.3">
      <c r="AJ19682" s="28"/>
      <c r="AQ19682" s="15"/>
    </row>
    <row r="19683" spans="36:43" x14ac:dyDescent="0.3">
      <c r="AJ19683" s="28"/>
      <c r="AQ19683" s="15"/>
    </row>
    <row r="19684" spans="36:43" x14ac:dyDescent="0.3">
      <c r="AJ19684" s="28"/>
      <c r="AQ19684" s="15"/>
    </row>
    <row r="19685" spans="36:43" x14ac:dyDescent="0.3">
      <c r="AJ19685" s="28"/>
      <c r="AQ19685" s="15"/>
    </row>
    <row r="19686" spans="36:43" x14ac:dyDescent="0.3">
      <c r="AJ19686" s="28"/>
      <c r="AQ19686" s="15"/>
    </row>
    <row r="19687" spans="36:43" x14ac:dyDescent="0.3">
      <c r="AJ19687" s="28"/>
      <c r="AQ19687" s="15"/>
    </row>
    <row r="19688" spans="36:43" x14ac:dyDescent="0.3">
      <c r="AJ19688" s="28"/>
      <c r="AQ19688" s="15"/>
    </row>
    <row r="19689" spans="36:43" x14ac:dyDescent="0.3">
      <c r="AJ19689" s="28"/>
      <c r="AQ19689" s="15"/>
    </row>
    <row r="19690" spans="36:43" x14ac:dyDescent="0.3">
      <c r="AJ19690" s="28"/>
      <c r="AQ19690" s="15"/>
    </row>
    <row r="19691" spans="36:43" x14ac:dyDescent="0.3">
      <c r="AJ19691" s="28"/>
      <c r="AQ19691" s="15"/>
    </row>
    <row r="19692" spans="36:43" x14ac:dyDescent="0.3">
      <c r="AJ19692" s="28"/>
      <c r="AQ19692" s="15"/>
    </row>
    <row r="19693" spans="36:43" x14ac:dyDescent="0.3">
      <c r="AJ19693" s="28"/>
      <c r="AQ19693" s="15"/>
    </row>
    <row r="19694" spans="36:43" x14ac:dyDescent="0.3">
      <c r="AJ19694" s="28"/>
      <c r="AQ19694" s="15"/>
    </row>
    <row r="19695" spans="36:43" x14ac:dyDescent="0.3">
      <c r="AJ19695" s="28"/>
      <c r="AQ19695" s="15"/>
    </row>
    <row r="19696" spans="36:43" x14ac:dyDescent="0.3">
      <c r="AJ19696" s="28"/>
      <c r="AQ19696" s="15"/>
    </row>
    <row r="19697" spans="36:43" x14ac:dyDescent="0.3">
      <c r="AJ19697" s="28"/>
      <c r="AQ19697" s="15"/>
    </row>
    <row r="19698" spans="36:43" x14ac:dyDescent="0.3">
      <c r="AJ19698" s="28"/>
      <c r="AQ19698" s="15"/>
    </row>
    <row r="19699" spans="36:43" x14ac:dyDescent="0.3">
      <c r="AJ19699" s="28"/>
      <c r="AQ19699" s="15"/>
    </row>
    <row r="19700" spans="36:43" x14ac:dyDescent="0.3">
      <c r="AJ19700" s="28"/>
      <c r="AQ19700" s="15"/>
    </row>
    <row r="19701" spans="36:43" x14ac:dyDescent="0.3">
      <c r="AJ19701" s="28"/>
      <c r="AQ19701" s="15"/>
    </row>
    <row r="19702" spans="36:43" x14ac:dyDescent="0.3">
      <c r="AJ19702" s="28"/>
      <c r="AQ19702" s="15"/>
    </row>
    <row r="19703" spans="36:43" x14ac:dyDescent="0.3">
      <c r="AJ19703" s="28"/>
      <c r="AQ19703" s="15"/>
    </row>
    <row r="19704" spans="36:43" x14ac:dyDescent="0.3">
      <c r="AJ19704" s="28"/>
      <c r="AQ19704" s="15"/>
    </row>
    <row r="19705" spans="36:43" x14ac:dyDescent="0.3">
      <c r="AJ19705" s="28"/>
      <c r="AQ19705" s="15"/>
    </row>
    <row r="19706" spans="36:43" x14ac:dyDescent="0.3">
      <c r="AJ19706" s="28"/>
      <c r="AQ19706" s="15"/>
    </row>
    <row r="19707" spans="36:43" x14ac:dyDescent="0.3">
      <c r="AJ19707" s="28"/>
      <c r="AQ19707" s="15"/>
    </row>
    <row r="19708" spans="36:43" x14ac:dyDescent="0.3">
      <c r="AJ19708" s="28"/>
      <c r="AQ19708" s="15"/>
    </row>
    <row r="19709" spans="36:43" x14ac:dyDescent="0.3">
      <c r="AJ19709" s="28"/>
      <c r="AQ19709" s="15"/>
    </row>
    <row r="19710" spans="36:43" x14ac:dyDescent="0.3">
      <c r="AJ19710" s="28"/>
      <c r="AQ19710" s="15"/>
    </row>
    <row r="19711" spans="36:43" x14ac:dyDescent="0.3">
      <c r="AJ19711" s="28"/>
      <c r="AQ19711" s="15"/>
    </row>
    <row r="19712" spans="36:43" x14ac:dyDescent="0.3">
      <c r="AJ19712" s="28"/>
      <c r="AQ19712" s="15"/>
    </row>
    <row r="19713" spans="36:43" x14ac:dyDescent="0.3">
      <c r="AJ19713" s="28"/>
      <c r="AQ19713" s="15"/>
    </row>
    <row r="19714" spans="36:43" x14ac:dyDescent="0.3">
      <c r="AJ19714" s="28"/>
      <c r="AQ19714" s="15"/>
    </row>
    <row r="19715" spans="36:43" x14ac:dyDescent="0.3">
      <c r="AJ19715" s="28"/>
      <c r="AQ19715" s="15"/>
    </row>
    <row r="19716" spans="36:43" x14ac:dyDescent="0.3">
      <c r="AJ19716" s="28"/>
      <c r="AQ19716" s="15"/>
    </row>
    <row r="19717" spans="36:43" x14ac:dyDescent="0.3">
      <c r="AJ19717" s="28"/>
      <c r="AQ19717" s="15"/>
    </row>
    <row r="19718" spans="36:43" x14ac:dyDescent="0.3">
      <c r="AJ19718" s="28"/>
      <c r="AQ19718" s="15"/>
    </row>
    <row r="19719" spans="36:43" x14ac:dyDescent="0.3">
      <c r="AJ19719" s="28"/>
      <c r="AQ19719" s="15"/>
    </row>
    <row r="19720" spans="36:43" x14ac:dyDescent="0.3">
      <c r="AJ19720" s="28"/>
      <c r="AQ19720" s="15"/>
    </row>
    <row r="19721" spans="36:43" x14ac:dyDescent="0.3">
      <c r="AJ19721" s="28"/>
      <c r="AQ19721" s="15"/>
    </row>
    <row r="19722" spans="36:43" x14ac:dyDescent="0.3">
      <c r="AJ19722" s="28"/>
      <c r="AQ19722" s="15"/>
    </row>
    <row r="19723" spans="36:43" x14ac:dyDescent="0.3">
      <c r="AJ19723" s="28"/>
      <c r="AQ19723" s="15"/>
    </row>
    <row r="19724" spans="36:43" x14ac:dyDescent="0.3">
      <c r="AJ19724" s="28"/>
      <c r="AQ19724" s="15"/>
    </row>
    <row r="19725" spans="36:43" x14ac:dyDescent="0.3">
      <c r="AJ19725" s="28"/>
      <c r="AQ19725" s="15"/>
    </row>
    <row r="19726" spans="36:43" x14ac:dyDescent="0.3">
      <c r="AJ19726" s="28"/>
      <c r="AQ19726" s="15"/>
    </row>
    <row r="19727" spans="36:43" x14ac:dyDescent="0.3">
      <c r="AJ19727" s="28"/>
      <c r="AQ19727" s="15"/>
    </row>
    <row r="19728" spans="36:43" x14ac:dyDescent="0.3">
      <c r="AJ19728" s="28"/>
      <c r="AQ19728" s="15"/>
    </row>
    <row r="19729" spans="36:43" x14ac:dyDescent="0.3">
      <c r="AJ19729" s="28"/>
      <c r="AQ19729" s="15"/>
    </row>
    <row r="19730" spans="36:43" x14ac:dyDescent="0.3">
      <c r="AJ19730" s="28"/>
      <c r="AQ19730" s="15"/>
    </row>
    <row r="19731" spans="36:43" x14ac:dyDescent="0.3">
      <c r="AJ19731" s="28"/>
      <c r="AQ19731" s="15"/>
    </row>
    <row r="19732" spans="36:43" x14ac:dyDescent="0.3">
      <c r="AJ19732" s="28"/>
      <c r="AQ19732" s="15"/>
    </row>
    <row r="19733" spans="36:43" x14ac:dyDescent="0.3">
      <c r="AJ19733" s="28"/>
      <c r="AQ19733" s="15"/>
    </row>
    <row r="19734" spans="36:43" x14ac:dyDescent="0.3">
      <c r="AJ19734" s="28"/>
      <c r="AQ19734" s="15"/>
    </row>
    <row r="19735" spans="36:43" x14ac:dyDescent="0.3">
      <c r="AJ19735" s="28"/>
      <c r="AQ19735" s="15"/>
    </row>
    <row r="19736" spans="36:43" x14ac:dyDescent="0.3">
      <c r="AJ19736" s="28"/>
      <c r="AQ19736" s="15"/>
    </row>
    <row r="19737" spans="36:43" x14ac:dyDescent="0.3">
      <c r="AJ19737" s="28"/>
      <c r="AQ19737" s="15"/>
    </row>
    <row r="19738" spans="36:43" x14ac:dyDescent="0.3">
      <c r="AJ19738" s="28"/>
      <c r="AQ19738" s="15"/>
    </row>
    <row r="19739" spans="36:43" x14ac:dyDescent="0.3">
      <c r="AJ19739" s="28"/>
      <c r="AQ19739" s="15"/>
    </row>
    <row r="19740" spans="36:43" x14ac:dyDescent="0.3">
      <c r="AJ19740" s="28"/>
      <c r="AQ19740" s="15"/>
    </row>
    <row r="19741" spans="36:43" x14ac:dyDescent="0.3">
      <c r="AJ19741" s="28"/>
      <c r="AQ19741" s="15"/>
    </row>
    <row r="19742" spans="36:43" x14ac:dyDescent="0.3">
      <c r="AJ19742" s="28"/>
      <c r="AQ19742" s="15"/>
    </row>
    <row r="19743" spans="36:43" x14ac:dyDescent="0.3">
      <c r="AJ19743" s="28"/>
      <c r="AQ19743" s="15"/>
    </row>
    <row r="19744" spans="36:43" x14ac:dyDescent="0.3">
      <c r="AJ19744" s="28"/>
      <c r="AQ19744" s="15"/>
    </row>
    <row r="19745" spans="36:43" x14ac:dyDescent="0.3">
      <c r="AJ19745" s="28"/>
      <c r="AQ19745" s="15"/>
    </row>
    <row r="19746" spans="36:43" x14ac:dyDescent="0.3">
      <c r="AJ19746" s="28"/>
      <c r="AQ19746" s="15"/>
    </row>
    <row r="19747" spans="36:43" x14ac:dyDescent="0.3">
      <c r="AJ19747" s="28"/>
      <c r="AQ19747" s="15"/>
    </row>
    <row r="19748" spans="36:43" x14ac:dyDescent="0.3">
      <c r="AJ19748" s="28"/>
      <c r="AQ19748" s="15"/>
    </row>
    <row r="19749" spans="36:43" x14ac:dyDescent="0.3">
      <c r="AJ19749" s="28"/>
      <c r="AQ19749" s="15"/>
    </row>
    <row r="19750" spans="36:43" x14ac:dyDescent="0.3">
      <c r="AJ19750" s="28"/>
      <c r="AQ19750" s="15"/>
    </row>
    <row r="19751" spans="36:43" x14ac:dyDescent="0.3">
      <c r="AJ19751" s="28"/>
      <c r="AQ19751" s="15"/>
    </row>
    <row r="19752" spans="36:43" x14ac:dyDescent="0.3">
      <c r="AJ19752" s="28"/>
      <c r="AQ19752" s="15"/>
    </row>
    <row r="19753" spans="36:43" x14ac:dyDescent="0.3">
      <c r="AJ19753" s="28"/>
      <c r="AQ19753" s="15"/>
    </row>
    <row r="19754" spans="36:43" x14ac:dyDescent="0.3">
      <c r="AJ19754" s="28"/>
      <c r="AQ19754" s="15"/>
    </row>
    <row r="19755" spans="36:43" x14ac:dyDescent="0.3">
      <c r="AJ19755" s="28"/>
      <c r="AQ19755" s="15"/>
    </row>
    <row r="19756" spans="36:43" x14ac:dyDescent="0.3">
      <c r="AJ19756" s="28"/>
      <c r="AQ19756" s="15"/>
    </row>
    <row r="19757" spans="36:43" x14ac:dyDescent="0.3">
      <c r="AJ19757" s="28"/>
      <c r="AQ19757" s="15"/>
    </row>
    <row r="19758" spans="36:43" x14ac:dyDescent="0.3">
      <c r="AJ19758" s="28"/>
      <c r="AQ19758" s="15"/>
    </row>
    <row r="19759" spans="36:43" x14ac:dyDescent="0.3">
      <c r="AJ19759" s="28"/>
      <c r="AQ19759" s="15"/>
    </row>
    <row r="19760" spans="36:43" x14ac:dyDescent="0.3">
      <c r="AJ19760" s="28"/>
      <c r="AQ19760" s="15"/>
    </row>
    <row r="19761" spans="36:43" x14ac:dyDescent="0.3">
      <c r="AJ19761" s="28"/>
      <c r="AQ19761" s="15"/>
    </row>
    <row r="19762" spans="36:43" x14ac:dyDescent="0.3">
      <c r="AJ19762" s="28"/>
      <c r="AQ19762" s="15"/>
    </row>
    <row r="19763" spans="36:43" x14ac:dyDescent="0.3">
      <c r="AJ19763" s="28"/>
      <c r="AQ19763" s="15"/>
    </row>
    <row r="19764" spans="36:43" x14ac:dyDescent="0.3">
      <c r="AJ19764" s="28"/>
      <c r="AQ19764" s="15"/>
    </row>
    <row r="19765" spans="36:43" x14ac:dyDescent="0.3">
      <c r="AJ19765" s="28"/>
      <c r="AQ19765" s="15"/>
    </row>
    <row r="19766" spans="36:43" x14ac:dyDescent="0.3">
      <c r="AJ19766" s="28"/>
      <c r="AQ19766" s="15"/>
    </row>
    <row r="19767" spans="36:43" x14ac:dyDescent="0.3">
      <c r="AJ19767" s="28"/>
      <c r="AQ19767" s="15"/>
    </row>
    <row r="19768" spans="36:43" x14ac:dyDescent="0.3">
      <c r="AJ19768" s="28"/>
      <c r="AQ19768" s="15"/>
    </row>
    <row r="19769" spans="36:43" x14ac:dyDescent="0.3">
      <c r="AJ19769" s="28"/>
      <c r="AQ19769" s="15"/>
    </row>
    <row r="19770" spans="36:43" x14ac:dyDescent="0.3">
      <c r="AJ19770" s="28"/>
      <c r="AQ19770" s="15"/>
    </row>
    <row r="19771" spans="36:43" x14ac:dyDescent="0.3">
      <c r="AJ19771" s="28"/>
      <c r="AQ19771" s="15"/>
    </row>
    <row r="19772" spans="36:43" x14ac:dyDescent="0.3">
      <c r="AJ19772" s="28"/>
      <c r="AQ19772" s="15"/>
    </row>
    <row r="19773" spans="36:43" x14ac:dyDescent="0.3">
      <c r="AJ19773" s="28"/>
      <c r="AQ19773" s="15"/>
    </row>
    <row r="19774" spans="36:43" x14ac:dyDescent="0.3">
      <c r="AJ19774" s="28"/>
      <c r="AQ19774" s="15"/>
    </row>
    <row r="19775" spans="36:43" x14ac:dyDescent="0.3">
      <c r="AJ19775" s="28"/>
      <c r="AQ19775" s="15"/>
    </row>
    <row r="19776" spans="36:43" x14ac:dyDescent="0.3">
      <c r="AJ19776" s="28"/>
      <c r="AQ19776" s="15"/>
    </row>
    <row r="19777" spans="36:43" x14ac:dyDescent="0.3">
      <c r="AJ19777" s="28"/>
      <c r="AQ19777" s="15"/>
    </row>
    <row r="19778" spans="36:43" x14ac:dyDescent="0.3">
      <c r="AJ19778" s="28"/>
      <c r="AQ19778" s="15"/>
    </row>
    <row r="19779" spans="36:43" x14ac:dyDescent="0.3">
      <c r="AJ19779" s="28"/>
      <c r="AQ19779" s="15"/>
    </row>
    <row r="19780" spans="36:43" x14ac:dyDescent="0.3">
      <c r="AJ19780" s="28"/>
      <c r="AQ19780" s="15"/>
    </row>
    <row r="19781" spans="36:43" x14ac:dyDescent="0.3">
      <c r="AJ19781" s="28"/>
      <c r="AQ19781" s="15"/>
    </row>
    <row r="19782" spans="36:43" x14ac:dyDescent="0.3">
      <c r="AJ19782" s="28"/>
      <c r="AQ19782" s="15"/>
    </row>
    <row r="19783" spans="36:43" x14ac:dyDescent="0.3">
      <c r="AJ19783" s="28"/>
      <c r="AQ19783" s="15"/>
    </row>
    <row r="19784" spans="36:43" x14ac:dyDescent="0.3">
      <c r="AJ19784" s="28"/>
      <c r="AQ19784" s="15"/>
    </row>
    <row r="19785" spans="36:43" x14ac:dyDescent="0.3">
      <c r="AJ19785" s="28"/>
      <c r="AQ19785" s="15"/>
    </row>
    <row r="19786" spans="36:43" x14ac:dyDescent="0.3">
      <c r="AJ19786" s="28"/>
      <c r="AQ19786" s="15"/>
    </row>
    <row r="19787" spans="36:43" x14ac:dyDescent="0.3">
      <c r="AJ19787" s="28"/>
      <c r="AQ19787" s="15"/>
    </row>
    <row r="19788" spans="36:43" x14ac:dyDescent="0.3">
      <c r="AJ19788" s="28"/>
      <c r="AQ19788" s="15"/>
    </row>
    <row r="19789" spans="36:43" x14ac:dyDescent="0.3">
      <c r="AJ19789" s="28"/>
      <c r="AQ19789" s="15"/>
    </row>
    <row r="19790" spans="36:43" x14ac:dyDescent="0.3">
      <c r="AJ19790" s="28"/>
      <c r="AQ19790" s="15"/>
    </row>
    <row r="19791" spans="36:43" x14ac:dyDescent="0.3">
      <c r="AJ19791" s="28"/>
      <c r="AQ19791" s="15"/>
    </row>
    <row r="19792" spans="36:43" x14ac:dyDescent="0.3">
      <c r="AJ19792" s="28"/>
      <c r="AQ19792" s="15"/>
    </row>
    <row r="19793" spans="36:43" x14ac:dyDescent="0.3">
      <c r="AJ19793" s="28"/>
      <c r="AQ19793" s="15"/>
    </row>
    <row r="19794" spans="36:43" x14ac:dyDescent="0.3">
      <c r="AJ19794" s="28"/>
      <c r="AQ19794" s="15"/>
    </row>
    <row r="19795" spans="36:43" x14ac:dyDescent="0.3">
      <c r="AJ19795" s="28"/>
      <c r="AQ19795" s="15"/>
    </row>
    <row r="19796" spans="36:43" x14ac:dyDescent="0.3">
      <c r="AJ19796" s="28"/>
      <c r="AQ19796" s="15"/>
    </row>
    <row r="19797" spans="36:43" x14ac:dyDescent="0.3">
      <c r="AJ19797" s="28"/>
      <c r="AQ19797" s="15"/>
    </row>
    <row r="19798" spans="36:43" x14ac:dyDescent="0.3">
      <c r="AJ19798" s="28"/>
      <c r="AQ19798" s="15"/>
    </row>
    <row r="19799" spans="36:43" x14ac:dyDescent="0.3">
      <c r="AJ19799" s="28"/>
      <c r="AQ19799" s="15"/>
    </row>
    <row r="19800" spans="36:43" x14ac:dyDescent="0.3">
      <c r="AJ19800" s="28"/>
      <c r="AQ19800" s="15"/>
    </row>
    <row r="19801" spans="36:43" x14ac:dyDescent="0.3">
      <c r="AJ19801" s="28"/>
      <c r="AQ19801" s="15"/>
    </row>
    <row r="19802" spans="36:43" x14ac:dyDescent="0.3">
      <c r="AJ19802" s="28"/>
      <c r="AQ19802" s="15"/>
    </row>
    <row r="19803" spans="36:43" x14ac:dyDescent="0.3">
      <c r="AJ19803" s="28"/>
      <c r="AQ19803" s="15"/>
    </row>
    <row r="19804" spans="36:43" x14ac:dyDescent="0.3">
      <c r="AJ19804" s="28"/>
      <c r="AQ19804" s="15"/>
    </row>
    <row r="19805" spans="36:43" x14ac:dyDescent="0.3">
      <c r="AJ19805" s="28"/>
      <c r="AQ19805" s="15"/>
    </row>
    <row r="19806" spans="36:43" x14ac:dyDescent="0.3">
      <c r="AJ19806" s="28"/>
      <c r="AQ19806" s="15"/>
    </row>
    <row r="19807" spans="36:43" x14ac:dyDescent="0.3">
      <c r="AJ19807" s="28"/>
      <c r="AQ19807" s="15"/>
    </row>
    <row r="19808" spans="36:43" x14ac:dyDescent="0.3">
      <c r="AJ19808" s="28"/>
      <c r="AQ19808" s="15"/>
    </row>
    <row r="19809" spans="36:43" x14ac:dyDescent="0.3">
      <c r="AJ19809" s="28"/>
      <c r="AQ19809" s="15"/>
    </row>
    <row r="19810" spans="36:43" x14ac:dyDescent="0.3">
      <c r="AJ19810" s="28"/>
      <c r="AQ19810" s="15"/>
    </row>
    <row r="19811" spans="36:43" x14ac:dyDescent="0.3">
      <c r="AJ19811" s="28"/>
      <c r="AQ19811" s="15"/>
    </row>
    <row r="19812" spans="36:43" x14ac:dyDescent="0.3">
      <c r="AJ19812" s="28"/>
      <c r="AQ19812" s="15"/>
    </row>
    <row r="19813" spans="36:43" x14ac:dyDescent="0.3">
      <c r="AJ19813" s="28"/>
      <c r="AQ19813" s="15"/>
    </row>
    <row r="19814" spans="36:43" x14ac:dyDescent="0.3">
      <c r="AJ19814" s="28"/>
      <c r="AQ19814" s="15"/>
    </row>
    <row r="19815" spans="36:43" x14ac:dyDescent="0.3">
      <c r="AJ19815" s="28"/>
      <c r="AQ19815" s="15"/>
    </row>
    <row r="19816" spans="36:43" x14ac:dyDescent="0.3">
      <c r="AJ19816" s="28"/>
      <c r="AQ19816" s="15"/>
    </row>
    <row r="19817" spans="36:43" x14ac:dyDescent="0.3">
      <c r="AJ19817" s="28"/>
      <c r="AQ19817" s="15"/>
    </row>
    <row r="19818" spans="36:43" x14ac:dyDescent="0.3">
      <c r="AJ19818" s="28"/>
      <c r="AQ19818" s="15"/>
    </row>
    <row r="19819" spans="36:43" x14ac:dyDescent="0.3">
      <c r="AJ19819" s="28"/>
      <c r="AQ19819" s="15"/>
    </row>
    <row r="19820" spans="36:43" x14ac:dyDescent="0.3">
      <c r="AJ19820" s="28"/>
      <c r="AQ19820" s="15"/>
    </row>
    <row r="19821" spans="36:43" x14ac:dyDescent="0.3">
      <c r="AJ19821" s="28"/>
      <c r="AQ19821" s="15"/>
    </row>
    <row r="19822" spans="36:43" x14ac:dyDescent="0.3">
      <c r="AJ19822" s="28"/>
      <c r="AQ19822" s="15"/>
    </row>
    <row r="19823" spans="36:43" x14ac:dyDescent="0.3">
      <c r="AJ19823" s="28"/>
      <c r="AQ19823" s="15"/>
    </row>
    <row r="19824" spans="36:43" x14ac:dyDescent="0.3">
      <c r="AJ19824" s="28"/>
      <c r="AQ19824" s="15"/>
    </row>
    <row r="19825" spans="36:43" x14ac:dyDescent="0.3">
      <c r="AJ19825" s="28"/>
      <c r="AQ19825" s="15"/>
    </row>
    <row r="19826" spans="36:43" x14ac:dyDescent="0.3">
      <c r="AJ19826" s="28"/>
      <c r="AQ19826" s="15"/>
    </row>
    <row r="19827" spans="36:43" x14ac:dyDescent="0.3">
      <c r="AJ19827" s="28"/>
      <c r="AQ19827" s="15"/>
    </row>
    <row r="19828" spans="36:43" x14ac:dyDescent="0.3">
      <c r="AJ19828" s="28"/>
      <c r="AQ19828" s="15"/>
    </row>
    <row r="19829" spans="36:43" x14ac:dyDescent="0.3">
      <c r="AJ19829" s="28"/>
      <c r="AQ19829" s="15"/>
    </row>
    <row r="19830" spans="36:43" x14ac:dyDescent="0.3">
      <c r="AJ19830" s="28"/>
      <c r="AQ19830" s="15"/>
    </row>
    <row r="19831" spans="36:43" x14ac:dyDescent="0.3">
      <c r="AJ19831" s="28"/>
      <c r="AQ19831" s="15"/>
    </row>
    <row r="19832" spans="36:43" x14ac:dyDescent="0.3">
      <c r="AJ19832" s="28"/>
      <c r="AQ19832" s="15"/>
    </row>
    <row r="19833" spans="36:43" x14ac:dyDescent="0.3">
      <c r="AJ19833" s="28"/>
      <c r="AQ19833" s="15"/>
    </row>
    <row r="19834" spans="36:43" x14ac:dyDescent="0.3">
      <c r="AJ19834" s="28"/>
      <c r="AQ19834" s="15"/>
    </row>
    <row r="19835" spans="36:43" x14ac:dyDescent="0.3">
      <c r="AJ19835" s="28"/>
      <c r="AQ19835" s="15"/>
    </row>
    <row r="19836" spans="36:43" x14ac:dyDescent="0.3">
      <c r="AJ19836" s="28"/>
      <c r="AQ19836" s="15"/>
    </row>
    <row r="19837" spans="36:43" x14ac:dyDescent="0.3">
      <c r="AJ19837" s="28"/>
      <c r="AQ19837" s="15"/>
    </row>
    <row r="19838" spans="36:43" x14ac:dyDescent="0.3">
      <c r="AJ19838" s="28"/>
      <c r="AQ19838" s="15"/>
    </row>
    <row r="19839" spans="36:43" x14ac:dyDescent="0.3">
      <c r="AJ19839" s="28"/>
      <c r="AQ19839" s="15"/>
    </row>
    <row r="19840" spans="36:43" x14ac:dyDescent="0.3">
      <c r="AJ19840" s="28"/>
      <c r="AQ19840" s="15"/>
    </row>
    <row r="19841" spans="36:43" x14ac:dyDescent="0.3">
      <c r="AJ19841" s="28"/>
      <c r="AQ19841" s="15"/>
    </row>
    <row r="19842" spans="36:43" x14ac:dyDescent="0.3">
      <c r="AJ19842" s="28"/>
      <c r="AQ19842" s="15"/>
    </row>
    <row r="19843" spans="36:43" x14ac:dyDescent="0.3">
      <c r="AJ19843" s="28"/>
      <c r="AQ19843" s="15"/>
    </row>
    <row r="19844" spans="36:43" x14ac:dyDescent="0.3">
      <c r="AJ19844" s="28"/>
      <c r="AQ19844" s="15"/>
    </row>
    <row r="19845" spans="36:43" x14ac:dyDescent="0.3">
      <c r="AJ19845" s="28"/>
      <c r="AQ19845" s="15"/>
    </row>
    <row r="19846" spans="36:43" x14ac:dyDescent="0.3">
      <c r="AJ19846" s="28"/>
      <c r="AQ19846" s="15"/>
    </row>
    <row r="19847" spans="36:43" x14ac:dyDescent="0.3">
      <c r="AJ19847" s="28"/>
      <c r="AQ19847" s="15"/>
    </row>
    <row r="19848" spans="36:43" x14ac:dyDescent="0.3">
      <c r="AJ19848" s="28"/>
      <c r="AQ19848" s="15"/>
    </row>
    <row r="19849" spans="36:43" x14ac:dyDescent="0.3">
      <c r="AJ19849" s="28"/>
      <c r="AQ19849" s="15"/>
    </row>
    <row r="19850" spans="36:43" x14ac:dyDescent="0.3">
      <c r="AJ19850" s="28"/>
      <c r="AQ19850" s="15"/>
    </row>
    <row r="19851" spans="36:43" x14ac:dyDescent="0.3">
      <c r="AJ19851" s="28"/>
      <c r="AQ19851" s="15"/>
    </row>
    <row r="19852" spans="36:43" x14ac:dyDescent="0.3">
      <c r="AJ19852" s="28"/>
      <c r="AQ19852" s="15"/>
    </row>
    <row r="19853" spans="36:43" x14ac:dyDescent="0.3">
      <c r="AJ19853" s="28"/>
      <c r="AQ19853" s="15"/>
    </row>
    <row r="19854" spans="36:43" x14ac:dyDescent="0.3">
      <c r="AJ19854" s="28"/>
      <c r="AQ19854" s="15"/>
    </row>
    <row r="19855" spans="36:43" x14ac:dyDescent="0.3">
      <c r="AJ19855" s="28"/>
      <c r="AQ19855" s="15"/>
    </row>
    <row r="19856" spans="36:43" x14ac:dyDescent="0.3">
      <c r="AJ19856" s="28"/>
      <c r="AQ19856" s="15"/>
    </row>
    <row r="19857" spans="36:43" x14ac:dyDescent="0.3">
      <c r="AJ19857" s="28"/>
      <c r="AQ19857" s="15"/>
    </row>
    <row r="19858" spans="36:43" x14ac:dyDescent="0.3">
      <c r="AJ19858" s="28"/>
      <c r="AQ19858" s="15"/>
    </row>
    <row r="19859" spans="36:43" x14ac:dyDescent="0.3">
      <c r="AJ19859" s="28"/>
      <c r="AQ19859" s="15"/>
    </row>
    <row r="19860" spans="36:43" x14ac:dyDescent="0.3">
      <c r="AJ19860" s="28"/>
      <c r="AQ19860" s="15"/>
    </row>
    <row r="19861" spans="36:43" x14ac:dyDescent="0.3">
      <c r="AJ19861" s="28"/>
      <c r="AQ19861" s="15"/>
    </row>
    <row r="19862" spans="36:43" x14ac:dyDescent="0.3">
      <c r="AJ19862" s="28"/>
      <c r="AQ19862" s="15"/>
    </row>
    <row r="19863" spans="36:43" x14ac:dyDescent="0.3">
      <c r="AJ19863" s="28"/>
      <c r="AQ19863" s="15"/>
    </row>
    <row r="19864" spans="36:43" x14ac:dyDescent="0.3">
      <c r="AJ19864" s="28"/>
      <c r="AQ19864" s="15"/>
    </row>
    <row r="19865" spans="36:43" x14ac:dyDescent="0.3">
      <c r="AJ19865" s="28"/>
      <c r="AQ19865" s="15"/>
    </row>
    <row r="19866" spans="36:43" x14ac:dyDescent="0.3">
      <c r="AJ19866" s="28"/>
      <c r="AQ19866" s="15"/>
    </row>
    <row r="19867" spans="36:43" x14ac:dyDescent="0.3">
      <c r="AJ19867" s="28"/>
      <c r="AQ19867" s="15"/>
    </row>
    <row r="19868" spans="36:43" x14ac:dyDescent="0.3">
      <c r="AJ19868" s="28"/>
      <c r="AQ19868" s="15"/>
    </row>
    <row r="19869" spans="36:43" x14ac:dyDescent="0.3">
      <c r="AJ19869" s="28"/>
      <c r="AQ19869" s="15"/>
    </row>
    <row r="19870" spans="36:43" x14ac:dyDescent="0.3">
      <c r="AJ19870" s="28"/>
      <c r="AQ19870" s="15"/>
    </row>
    <row r="19871" spans="36:43" x14ac:dyDescent="0.3">
      <c r="AJ19871" s="28"/>
      <c r="AQ19871" s="15"/>
    </row>
    <row r="19872" spans="36:43" x14ac:dyDescent="0.3">
      <c r="AJ19872" s="28"/>
      <c r="AQ19872" s="15"/>
    </row>
    <row r="19873" spans="36:43" x14ac:dyDescent="0.3">
      <c r="AJ19873" s="28"/>
      <c r="AQ19873" s="15"/>
    </row>
    <row r="19874" spans="36:43" x14ac:dyDescent="0.3">
      <c r="AJ19874" s="28"/>
      <c r="AQ19874" s="15"/>
    </row>
    <row r="19875" spans="36:43" x14ac:dyDescent="0.3">
      <c r="AJ19875" s="28"/>
      <c r="AQ19875" s="15"/>
    </row>
    <row r="19876" spans="36:43" x14ac:dyDescent="0.3">
      <c r="AJ19876" s="28"/>
      <c r="AQ19876" s="15"/>
    </row>
    <row r="19877" spans="36:43" x14ac:dyDescent="0.3">
      <c r="AJ19877" s="28"/>
      <c r="AQ19877" s="15"/>
    </row>
    <row r="19878" spans="36:43" x14ac:dyDescent="0.3">
      <c r="AJ19878" s="28"/>
      <c r="AQ19878" s="15"/>
    </row>
    <row r="19879" spans="36:43" x14ac:dyDescent="0.3">
      <c r="AJ19879" s="28"/>
      <c r="AQ19879" s="15"/>
    </row>
    <row r="19880" spans="36:43" x14ac:dyDescent="0.3">
      <c r="AJ19880" s="28"/>
      <c r="AQ19880" s="15"/>
    </row>
    <row r="19881" spans="36:43" x14ac:dyDescent="0.3">
      <c r="AJ19881" s="28"/>
      <c r="AQ19881" s="15"/>
    </row>
    <row r="19882" spans="36:43" x14ac:dyDescent="0.3">
      <c r="AJ19882" s="28"/>
      <c r="AQ19882" s="15"/>
    </row>
    <row r="19883" spans="36:43" x14ac:dyDescent="0.3">
      <c r="AJ19883" s="28"/>
      <c r="AQ19883" s="15"/>
    </row>
    <row r="19884" spans="36:43" x14ac:dyDescent="0.3">
      <c r="AJ19884" s="28"/>
      <c r="AQ19884" s="15"/>
    </row>
    <row r="19885" spans="36:43" x14ac:dyDescent="0.3">
      <c r="AJ19885" s="28"/>
      <c r="AQ19885" s="15"/>
    </row>
    <row r="19886" spans="36:43" x14ac:dyDescent="0.3">
      <c r="AJ19886" s="28"/>
      <c r="AQ19886" s="15"/>
    </row>
    <row r="19887" spans="36:43" x14ac:dyDescent="0.3">
      <c r="AJ19887" s="28"/>
      <c r="AQ19887" s="15"/>
    </row>
    <row r="19888" spans="36:43" x14ac:dyDescent="0.3">
      <c r="AJ19888" s="28"/>
      <c r="AQ19888" s="15"/>
    </row>
    <row r="19889" spans="36:43" x14ac:dyDescent="0.3">
      <c r="AJ19889" s="28"/>
      <c r="AQ19889" s="15"/>
    </row>
    <row r="19890" spans="36:43" x14ac:dyDescent="0.3">
      <c r="AJ19890" s="28"/>
      <c r="AQ19890" s="15"/>
    </row>
    <row r="19891" spans="36:43" x14ac:dyDescent="0.3">
      <c r="AJ19891" s="28"/>
      <c r="AQ19891" s="15"/>
    </row>
    <row r="19892" spans="36:43" x14ac:dyDescent="0.3">
      <c r="AJ19892" s="28"/>
      <c r="AQ19892" s="15"/>
    </row>
    <row r="19893" spans="36:43" x14ac:dyDescent="0.3">
      <c r="AJ19893" s="28"/>
      <c r="AQ19893" s="15"/>
    </row>
    <row r="19894" spans="36:43" x14ac:dyDescent="0.3">
      <c r="AJ19894" s="28"/>
      <c r="AQ19894" s="15"/>
    </row>
    <row r="19895" spans="36:43" x14ac:dyDescent="0.3">
      <c r="AJ19895" s="28"/>
      <c r="AQ19895" s="15"/>
    </row>
    <row r="19896" spans="36:43" x14ac:dyDescent="0.3">
      <c r="AJ19896" s="28"/>
      <c r="AQ19896" s="15"/>
    </row>
    <row r="19897" spans="36:43" x14ac:dyDescent="0.3">
      <c r="AJ19897" s="28"/>
      <c r="AQ19897" s="15"/>
    </row>
    <row r="19898" spans="36:43" x14ac:dyDescent="0.3">
      <c r="AJ19898" s="28"/>
      <c r="AQ19898" s="15"/>
    </row>
    <row r="19899" spans="36:43" x14ac:dyDescent="0.3">
      <c r="AJ19899" s="28"/>
      <c r="AQ19899" s="15"/>
    </row>
    <row r="19900" spans="36:43" x14ac:dyDescent="0.3">
      <c r="AJ19900" s="28"/>
      <c r="AQ19900" s="15"/>
    </row>
    <row r="19901" spans="36:43" x14ac:dyDescent="0.3">
      <c r="AJ19901" s="28"/>
      <c r="AQ19901" s="15"/>
    </row>
    <row r="19902" spans="36:43" x14ac:dyDescent="0.3">
      <c r="AJ19902" s="28"/>
      <c r="AQ19902" s="15"/>
    </row>
    <row r="19903" spans="36:43" x14ac:dyDescent="0.3">
      <c r="AJ19903" s="28"/>
      <c r="AQ19903" s="15"/>
    </row>
    <row r="19904" spans="36:43" x14ac:dyDescent="0.3">
      <c r="AJ19904" s="28"/>
      <c r="AQ19904" s="15"/>
    </row>
    <row r="19905" spans="36:43" x14ac:dyDescent="0.3">
      <c r="AJ19905" s="28"/>
      <c r="AQ19905" s="15"/>
    </row>
    <row r="19906" spans="36:43" x14ac:dyDescent="0.3">
      <c r="AJ19906" s="28"/>
      <c r="AQ19906" s="15"/>
    </row>
    <row r="19907" spans="36:43" x14ac:dyDescent="0.3">
      <c r="AJ19907" s="28"/>
      <c r="AQ19907" s="15"/>
    </row>
    <row r="19908" spans="36:43" x14ac:dyDescent="0.3">
      <c r="AJ19908" s="28"/>
      <c r="AQ19908" s="15"/>
    </row>
    <row r="19909" spans="36:43" x14ac:dyDescent="0.3">
      <c r="AJ19909" s="28"/>
      <c r="AQ19909" s="15"/>
    </row>
    <row r="19910" spans="36:43" x14ac:dyDescent="0.3">
      <c r="AJ19910" s="28"/>
      <c r="AQ19910" s="15"/>
    </row>
    <row r="19911" spans="36:43" x14ac:dyDescent="0.3">
      <c r="AJ19911" s="28"/>
      <c r="AQ19911" s="15"/>
    </row>
    <row r="19912" spans="36:43" x14ac:dyDescent="0.3">
      <c r="AJ19912" s="28"/>
      <c r="AQ19912" s="15"/>
    </row>
    <row r="19913" spans="36:43" x14ac:dyDescent="0.3">
      <c r="AJ19913" s="28"/>
      <c r="AQ19913" s="15"/>
    </row>
    <row r="19914" spans="36:43" x14ac:dyDescent="0.3">
      <c r="AJ19914" s="28"/>
      <c r="AQ19914" s="15"/>
    </row>
    <row r="19915" spans="36:43" x14ac:dyDescent="0.3">
      <c r="AJ19915" s="28"/>
      <c r="AQ19915" s="15"/>
    </row>
    <row r="19916" spans="36:43" x14ac:dyDescent="0.3">
      <c r="AJ19916" s="28"/>
      <c r="AQ19916" s="15"/>
    </row>
    <row r="19917" spans="36:43" x14ac:dyDescent="0.3">
      <c r="AJ19917" s="28"/>
      <c r="AQ19917" s="15"/>
    </row>
    <row r="19918" spans="36:43" x14ac:dyDescent="0.3">
      <c r="AJ19918" s="28"/>
      <c r="AQ19918" s="15"/>
    </row>
    <row r="19919" spans="36:43" x14ac:dyDescent="0.3">
      <c r="AJ19919" s="28"/>
      <c r="AQ19919" s="15"/>
    </row>
    <row r="19920" spans="36:43" x14ac:dyDescent="0.3">
      <c r="AJ19920" s="28"/>
      <c r="AQ19920" s="15"/>
    </row>
    <row r="19921" spans="36:43" x14ac:dyDescent="0.3">
      <c r="AJ19921" s="28"/>
      <c r="AQ19921" s="15"/>
    </row>
    <row r="19922" spans="36:43" x14ac:dyDescent="0.3">
      <c r="AJ19922" s="28"/>
      <c r="AQ19922" s="15"/>
    </row>
    <row r="19923" spans="36:43" x14ac:dyDescent="0.3">
      <c r="AJ19923" s="28"/>
      <c r="AQ19923" s="15"/>
    </row>
    <row r="19924" spans="36:43" x14ac:dyDescent="0.3">
      <c r="AJ19924" s="28"/>
      <c r="AQ19924" s="15"/>
    </row>
    <row r="19925" spans="36:43" x14ac:dyDescent="0.3">
      <c r="AJ19925" s="28"/>
      <c r="AQ19925" s="15"/>
    </row>
    <row r="19926" spans="36:43" x14ac:dyDescent="0.3">
      <c r="AJ19926" s="28"/>
      <c r="AQ19926" s="15"/>
    </row>
    <row r="19927" spans="36:43" x14ac:dyDescent="0.3">
      <c r="AJ19927" s="28"/>
      <c r="AQ19927" s="15"/>
    </row>
    <row r="19928" spans="36:43" x14ac:dyDescent="0.3">
      <c r="AJ19928" s="28"/>
      <c r="AQ19928" s="15"/>
    </row>
    <row r="19929" spans="36:43" x14ac:dyDescent="0.3">
      <c r="AJ19929" s="28"/>
      <c r="AQ19929" s="15"/>
    </row>
    <row r="19930" spans="36:43" x14ac:dyDescent="0.3">
      <c r="AJ19930" s="28"/>
      <c r="AQ19930" s="15"/>
    </row>
    <row r="19931" spans="36:43" x14ac:dyDescent="0.3">
      <c r="AJ19931" s="28"/>
      <c r="AQ19931" s="15"/>
    </row>
    <row r="19932" spans="36:43" x14ac:dyDescent="0.3">
      <c r="AJ19932" s="28"/>
      <c r="AQ19932" s="15"/>
    </row>
    <row r="19933" spans="36:43" x14ac:dyDescent="0.3">
      <c r="AJ19933" s="28"/>
      <c r="AQ19933" s="15"/>
    </row>
    <row r="19934" spans="36:43" x14ac:dyDescent="0.3">
      <c r="AJ19934" s="28"/>
      <c r="AQ19934" s="15"/>
    </row>
    <row r="19935" spans="36:43" x14ac:dyDescent="0.3">
      <c r="AJ19935" s="28"/>
      <c r="AQ19935" s="15"/>
    </row>
    <row r="19936" spans="36:43" x14ac:dyDescent="0.3">
      <c r="AJ19936" s="28"/>
      <c r="AQ19936" s="15"/>
    </row>
    <row r="19937" spans="36:43" x14ac:dyDescent="0.3">
      <c r="AJ19937" s="28"/>
      <c r="AQ19937" s="15"/>
    </row>
    <row r="19938" spans="36:43" x14ac:dyDescent="0.3">
      <c r="AJ19938" s="28"/>
      <c r="AQ19938" s="15"/>
    </row>
    <row r="19939" spans="36:43" x14ac:dyDescent="0.3">
      <c r="AJ19939" s="28"/>
      <c r="AQ19939" s="15"/>
    </row>
    <row r="19940" spans="36:43" x14ac:dyDescent="0.3">
      <c r="AJ19940" s="28"/>
      <c r="AQ19940" s="15"/>
    </row>
    <row r="19941" spans="36:43" x14ac:dyDescent="0.3">
      <c r="AJ19941" s="28"/>
      <c r="AQ19941" s="15"/>
    </row>
    <row r="19942" spans="36:43" x14ac:dyDescent="0.3">
      <c r="AJ19942" s="28"/>
      <c r="AQ19942" s="15"/>
    </row>
    <row r="19943" spans="36:43" x14ac:dyDescent="0.3">
      <c r="AJ19943" s="28"/>
      <c r="AQ19943" s="15"/>
    </row>
    <row r="19944" spans="36:43" x14ac:dyDescent="0.3">
      <c r="AJ19944" s="28"/>
      <c r="AQ19944" s="15"/>
    </row>
    <row r="19945" spans="36:43" x14ac:dyDescent="0.3">
      <c r="AJ19945" s="28"/>
      <c r="AQ19945" s="15"/>
    </row>
    <row r="19946" spans="36:43" x14ac:dyDescent="0.3">
      <c r="AJ19946" s="28"/>
      <c r="AQ19946" s="15"/>
    </row>
    <row r="19947" spans="36:43" x14ac:dyDescent="0.3">
      <c r="AJ19947" s="28"/>
      <c r="AQ19947" s="15"/>
    </row>
    <row r="19948" spans="36:43" x14ac:dyDescent="0.3">
      <c r="AJ19948" s="28"/>
      <c r="AQ19948" s="15"/>
    </row>
    <row r="19949" spans="36:43" x14ac:dyDescent="0.3">
      <c r="AJ19949" s="28"/>
      <c r="AQ19949" s="15"/>
    </row>
    <row r="19950" spans="36:43" x14ac:dyDescent="0.3">
      <c r="AJ19950" s="28"/>
      <c r="AQ19950" s="15"/>
    </row>
    <row r="19951" spans="36:43" x14ac:dyDescent="0.3">
      <c r="AJ19951" s="28"/>
      <c r="AQ19951" s="15"/>
    </row>
    <row r="19952" spans="36:43" x14ac:dyDescent="0.3">
      <c r="AJ19952" s="28"/>
      <c r="AQ19952" s="15"/>
    </row>
    <row r="19953" spans="36:43" x14ac:dyDescent="0.3">
      <c r="AJ19953" s="28"/>
      <c r="AQ19953" s="15"/>
    </row>
    <row r="19954" spans="36:43" x14ac:dyDescent="0.3">
      <c r="AJ19954" s="28"/>
      <c r="AQ19954" s="15"/>
    </row>
    <row r="19955" spans="36:43" x14ac:dyDescent="0.3">
      <c r="AJ19955" s="28"/>
      <c r="AQ19955" s="15"/>
    </row>
    <row r="19956" spans="36:43" x14ac:dyDescent="0.3">
      <c r="AJ19956" s="28"/>
      <c r="AQ19956" s="15"/>
    </row>
    <row r="19957" spans="36:43" x14ac:dyDescent="0.3">
      <c r="AJ19957" s="28"/>
      <c r="AQ19957" s="15"/>
    </row>
    <row r="19958" spans="36:43" x14ac:dyDescent="0.3">
      <c r="AJ19958" s="28"/>
      <c r="AQ19958" s="15"/>
    </row>
    <row r="19959" spans="36:43" x14ac:dyDescent="0.3">
      <c r="AJ19959" s="28"/>
      <c r="AQ19959" s="15"/>
    </row>
    <row r="19960" spans="36:43" x14ac:dyDescent="0.3">
      <c r="AJ19960" s="28"/>
      <c r="AQ19960" s="15"/>
    </row>
    <row r="19961" spans="36:43" x14ac:dyDescent="0.3">
      <c r="AJ19961" s="28"/>
      <c r="AQ19961" s="15"/>
    </row>
    <row r="19962" spans="36:43" x14ac:dyDescent="0.3">
      <c r="AJ19962" s="28"/>
      <c r="AQ19962" s="15"/>
    </row>
    <row r="19963" spans="36:43" x14ac:dyDescent="0.3">
      <c r="AJ19963" s="28"/>
      <c r="AQ19963" s="15"/>
    </row>
    <row r="19964" spans="36:43" x14ac:dyDescent="0.3">
      <c r="AJ19964" s="28"/>
      <c r="AQ19964" s="15"/>
    </row>
    <row r="19965" spans="36:43" x14ac:dyDescent="0.3">
      <c r="AJ19965" s="28"/>
      <c r="AQ19965" s="15"/>
    </row>
    <row r="19966" spans="36:43" x14ac:dyDescent="0.3">
      <c r="AJ19966" s="28"/>
      <c r="AQ19966" s="15"/>
    </row>
    <row r="19967" spans="36:43" x14ac:dyDescent="0.3">
      <c r="AJ19967" s="28"/>
      <c r="AQ19967" s="15"/>
    </row>
    <row r="19968" spans="36:43" x14ac:dyDescent="0.3">
      <c r="AJ19968" s="28"/>
      <c r="AQ19968" s="15"/>
    </row>
    <row r="19969" spans="36:43" x14ac:dyDescent="0.3">
      <c r="AJ19969" s="28"/>
      <c r="AQ19969" s="15"/>
    </row>
    <row r="19970" spans="36:43" x14ac:dyDescent="0.3">
      <c r="AJ19970" s="28"/>
      <c r="AQ19970" s="15"/>
    </row>
    <row r="19971" spans="36:43" x14ac:dyDescent="0.3">
      <c r="AJ19971" s="28"/>
      <c r="AQ19971" s="15"/>
    </row>
    <row r="19972" spans="36:43" x14ac:dyDescent="0.3">
      <c r="AJ19972" s="28"/>
      <c r="AQ19972" s="15"/>
    </row>
    <row r="19973" spans="36:43" x14ac:dyDescent="0.3">
      <c r="AJ19973" s="28"/>
      <c r="AQ19973" s="15"/>
    </row>
    <row r="19974" spans="36:43" x14ac:dyDescent="0.3">
      <c r="AJ19974" s="28"/>
      <c r="AQ19974" s="15"/>
    </row>
    <row r="19975" spans="36:43" x14ac:dyDescent="0.3">
      <c r="AJ19975" s="28"/>
      <c r="AQ19975" s="15"/>
    </row>
    <row r="19976" spans="36:43" x14ac:dyDescent="0.3">
      <c r="AJ19976" s="28"/>
      <c r="AQ19976" s="15"/>
    </row>
    <row r="19977" spans="36:43" x14ac:dyDescent="0.3">
      <c r="AJ19977" s="28"/>
      <c r="AQ19977" s="15"/>
    </row>
    <row r="19978" spans="36:43" x14ac:dyDescent="0.3">
      <c r="AJ19978" s="28"/>
      <c r="AQ19978" s="15"/>
    </row>
    <row r="19979" spans="36:43" x14ac:dyDescent="0.3">
      <c r="AJ19979" s="28"/>
      <c r="AQ19979" s="15"/>
    </row>
    <row r="19980" spans="36:43" x14ac:dyDescent="0.3">
      <c r="AJ19980" s="28"/>
      <c r="AQ19980" s="15"/>
    </row>
    <row r="19981" spans="36:43" x14ac:dyDescent="0.3">
      <c r="AJ19981" s="28"/>
      <c r="AQ19981" s="15"/>
    </row>
    <row r="19982" spans="36:43" x14ac:dyDescent="0.3">
      <c r="AJ19982" s="28"/>
      <c r="AQ19982" s="15"/>
    </row>
    <row r="19983" spans="36:43" x14ac:dyDescent="0.3">
      <c r="AJ19983" s="28"/>
      <c r="AQ19983" s="15"/>
    </row>
    <row r="19984" spans="36:43" x14ac:dyDescent="0.3">
      <c r="AJ19984" s="28"/>
      <c r="AQ19984" s="15"/>
    </row>
    <row r="19985" spans="36:43" x14ac:dyDescent="0.3">
      <c r="AJ19985" s="28"/>
      <c r="AQ19985" s="15"/>
    </row>
    <row r="19986" spans="36:43" x14ac:dyDescent="0.3">
      <c r="AJ19986" s="28"/>
      <c r="AQ19986" s="15"/>
    </row>
    <row r="19987" spans="36:43" x14ac:dyDescent="0.3">
      <c r="AJ19987" s="28"/>
      <c r="AQ19987" s="15"/>
    </row>
    <row r="19988" spans="36:43" x14ac:dyDescent="0.3">
      <c r="AJ19988" s="28"/>
      <c r="AQ19988" s="15"/>
    </row>
    <row r="19989" spans="36:43" x14ac:dyDescent="0.3">
      <c r="AJ19989" s="28"/>
      <c r="AQ19989" s="15"/>
    </row>
    <row r="19990" spans="36:43" x14ac:dyDescent="0.3">
      <c r="AJ19990" s="28"/>
      <c r="AQ19990" s="15"/>
    </row>
    <row r="19991" spans="36:43" x14ac:dyDescent="0.3">
      <c r="AJ19991" s="28"/>
      <c r="AQ19991" s="15"/>
    </row>
    <row r="19992" spans="36:43" x14ac:dyDescent="0.3">
      <c r="AJ19992" s="28"/>
      <c r="AQ19992" s="15"/>
    </row>
    <row r="19993" spans="36:43" x14ac:dyDescent="0.3">
      <c r="AJ19993" s="28"/>
      <c r="AQ19993" s="15"/>
    </row>
    <row r="19994" spans="36:43" x14ac:dyDescent="0.3">
      <c r="AJ19994" s="28"/>
      <c r="AQ19994" s="15"/>
    </row>
    <row r="19995" spans="36:43" x14ac:dyDescent="0.3">
      <c r="AJ19995" s="28"/>
      <c r="AQ19995" s="15"/>
    </row>
    <row r="19996" spans="36:43" x14ac:dyDescent="0.3">
      <c r="AJ19996" s="28"/>
      <c r="AQ19996" s="15"/>
    </row>
    <row r="19997" spans="36:43" x14ac:dyDescent="0.3">
      <c r="AJ19997" s="28"/>
      <c r="AQ19997" s="15"/>
    </row>
    <row r="19998" spans="36:43" x14ac:dyDescent="0.3">
      <c r="AJ19998" s="28"/>
      <c r="AQ19998" s="15"/>
    </row>
    <row r="19999" spans="36:43" x14ac:dyDescent="0.3">
      <c r="AJ19999" s="28"/>
      <c r="AQ19999" s="15"/>
    </row>
    <row r="20000" spans="36:43" x14ac:dyDescent="0.3">
      <c r="AJ20000" s="28"/>
      <c r="AQ20000" s="15"/>
    </row>
    <row r="20001" spans="36:43" x14ac:dyDescent="0.3">
      <c r="AJ20001" s="28"/>
      <c r="AQ20001" s="15"/>
    </row>
    <row r="20002" spans="36:43" x14ac:dyDescent="0.3">
      <c r="AJ20002" s="28"/>
      <c r="AQ20002" s="15"/>
    </row>
    <row r="20003" spans="36:43" x14ac:dyDescent="0.3">
      <c r="AJ20003" s="28"/>
      <c r="AQ20003" s="15"/>
    </row>
    <row r="20004" spans="36:43" x14ac:dyDescent="0.3">
      <c r="AJ20004" s="28"/>
      <c r="AQ20004" s="15"/>
    </row>
    <row r="20005" spans="36:43" x14ac:dyDescent="0.3">
      <c r="AJ20005" s="28"/>
      <c r="AQ20005" s="15"/>
    </row>
    <row r="20006" spans="36:43" x14ac:dyDescent="0.3">
      <c r="AJ20006" s="28"/>
      <c r="AQ20006" s="15"/>
    </row>
    <row r="20007" spans="36:43" x14ac:dyDescent="0.3">
      <c r="AJ20007" s="28"/>
      <c r="AQ20007" s="15"/>
    </row>
    <row r="20008" spans="36:43" x14ac:dyDescent="0.3">
      <c r="AJ20008" s="28"/>
      <c r="AQ20008" s="15"/>
    </row>
    <row r="20009" spans="36:43" x14ac:dyDescent="0.3">
      <c r="AJ20009" s="28"/>
      <c r="AQ20009" s="15"/>
    </row>
    <row r="20010" spans="36:43" x14ac:dyDescent="0.3">
      <c r="AJ20010" s="28"/>
      <c r="AQ20010" s="15"/>
    </row>
    <row r="20011" spans="36:43" x14ac:dyDescent="0.3">
      <c r="AJ20011" s="28"/>
      <c r="AQ20011" s="15"/>
    </row>
    <row r="20012" spans="36:43" x14ac:dyDescent="0.3">
      <c r="AJ20012" s="28"/>
      <c r="AQ20012" s="15"/>
    </row>
    <row r="20013" spans="36:43" x14ac:dyDescent="0.3">
      <c r="AJ20013" s="28"/>
      <c r="AQ20013" s="15"/>
    </row>
    <row r="20014" spans="36:43" x14ac:dyDescent="0.3">
      <c r="AJ20014" s="28"/>
      <c r="AQ20014" s="15"/>
    </row>
    <row r="20015" spans="36:43" x14ac:dyDescent="0.3">
      <c r="AJ20015" s="28"/>
      <c r="AQ20015" s="15"/>
    </row>
    <row r="20016" spans="36:43" x14ac:dyDescent="0.3">
      <c r="AJ20016" s="28"/>
      <c r="AQ20016" s="15"/>
    </row>
    <row r="20017" spans="36:43" x14ac:dyDescent="0.3">
      <c r="AJ20017" s="28"/>
      <c r="AQ20017" s="15"/>
    </row>
    <row r="20018" spans="36:43" x14ac:dyDescent="0.3">
      <c r="AJ20018" s="28"/>
      <c r="AQ20018" s="15"/>
    </row>
    <row r="20019" spans="36:43" x14ac:dyDescent="0.3">
      <c r="AJ20019" s="28"/>
      <c r="AQ20019" s="15"/>
    </row>
    <row r="20020" spans="36:43" x14ac:dyDescent="0.3">
      <c r="AJ20020" s="28"/>
      <c r="AQ20020" s="15"/>
    </row>
    <row r="20021" spans="36:43" x14ac:dyDescent="0.3">
      <c r="AJ20021" s="28"/>
      <c r="AQ20021" s="15"/>
    </row>
    <row r="20022" spans="36:43" x14ac:dyDescent="0.3">
      <c r="AJ20022" s="28"/>
      <c r="AQ20022" s="15"/>
    </row>
    <row r="20023" spans="36:43" x14ac:dyDescent="0.3">
      <c r="AJ20023" s="28"/>
      <c r="AQ20023" s="15"/>
    </row>
    <row r="20024" spans="36:43" x14ac:dyDescent="0.3">
      <c r="AJ20024" s="28"/>
      <c r="AQ20024" s="15"/>
    </row>
    <row r="20025" spans="36:43" x14ac:dyDescent="0.3">
      <c r="AJ20025" s="28"/>
      <c r="AQ20025" s="15"/>
    </row>
    <row r="20026" spans="36:43" x14ac:dyDescent="0.3">
      <c r="AJ20026" s="28"/>
      <c r="AQ20026" s="15"/>
    </row>
    <row r="20027" spans="36:43" x14ac:dyDescent="0.3">
      <c r="AJ20027" s="28"/>
      <c r="AQ20027" s="15"/>
    </row>
    <row r="20028" spans="36:43" x14ac:dyDescent="0.3">
      <c r="AJ20028" s="28"/>
      <c r="AQ20028" s="15"/>
    </row>
    <row r="20029" spans="36:43" x14ac:dyDescent="0.3">
      <c r="AJ20029" s="28"/>
      <c r="AQ20029" s="15"/>
    </row>
    <row r="20030" spans="36:43" x14ac:dyDescent="0.3">
      <c r="AJ20030" s="28"/>
      <c r="AQ20030" s="15"/>
    </row>
    <row r="20031" spans="36:43" x14ac:dyDescent="0.3">
      <c r="AJ20031" s="28"/>
      <c r="AQ20031" s="15"/>
    </row>
    <row r="20032" spans="36:43" x14ac:dyDescent="0.3">
      <c r="AJ20032" s="28"/>
      <c r="AQ20032" s="15"/>
    </row>
    <row r="20033" spans="36:43" x14ac:dyDescent="0.3">
      <c r="AJ20033" s="28"/>
      <c r="AQ20033" s="15"/>
    </row>
    <row r="20034" spans="36:43" x14ac:dyDescent="0.3">
      <c r="AJ20034" s="28"/>
      <c r="AQ20034" s="15"/>
    </row>
    <row r="20035" spans="36:43" x14ac:dyDescent="0.3">
      <c r="AJ20035" s="28"/>
      <c r="AQ20035" s="15"/>
    </row>
    <row r="20036" spans="36:43" x14ac:dyDescent="0.3">
      <c r="AJ20036" s="28"/>
      <c r="AQ20036" s="15"/>
    </row>
    <row r="20037" spans="36:43" x14ac:dyDescent="0.3">
      <c r="AJ20037" s="28"/>
      <c r="AQ20037" s="15"/>
    </row>
    <row r="20038" spans="36:43" x14ac:dyDescent="0.3">
      <c r="AJ20038" s="28"/>
      <c r="AQ20038" s="15"/>
    </row>
    <row r="20039" spans="36:43" x14ac:dyDescent="0.3">
      <c r="AJ20039" s="28"/>
      <c r="AQ20039" s="15"/>
    </row>
    <row r="20040" spans="36:43" x14ac:dyDescent="0.3">
      <c r="AJ20040" s="28"/>
      <c r="AQ20040" s="15"/>
    </row>
    <row r="20041" spans="36:43" x14ac:dyDescent="0.3">
      <c r="AJ20041" s="28"/>
      <c r="AQ20041" s="15"/>
    </row>
    <row r="20042" spans="36:43" x14ac:dyDescent="0.3">
      <c r="AJ20042" s="28"/>
      <c r="AQ20042" s="15"/>
    </row>
    <row r="20043" spans="36:43" x14ac:dyDescent="0.3">
      <c r="AJ20043" s="28"/>
      <c r="AQ20043" s="15"/>
    </row>
    <row r="20044" spans="36:43" x14ac:dyDescent="0.3">
      <c r="AJ20044" s="28"/>
      <c r="AQ20044" s="15"/>
    </row>
    <row r="20045" spans="36:43" x14ac:dyDescent="0.3">
      <c r="AJ20045" s="28"/>
      <c r="AQ20045" s="15"/>
    </row>
    <row r="20046" spans="36:43" x14ac:dyDescent="0.3">
      <c r="AJ20046" s="28"/>
      <c r="AQ20046" s="15"/>
    </row>
    <row r="20047" spans="36:43" x14ac:dyDescent="0.3">
      <c r="AJ20047" s="28"/>
      <c r="AQ20047" s="15"/>
    </row>
    <row r="20048" spans="36:43" x14ac:dyDescent="0.3">
      <c r="AJ20048" s="28"/>
      <c r="AQ20048" s="15"/>
    </row>
    <row r="20049" spans="36:43" x14ac:dyDescent="0.3">
      <c r="AJ20049" s="28"/>
      <c r="AQ20049" s="15"/>
    </row>
    <row r="20050" spans="36:43" x14ac:dyDescent="0.3">
      <c r="AJ20050" s="28"/>
      <c r="AQ20050" s="15"/>
    </row>
    <row r="20051" spans="36:43" x14ac:dyDescent="0.3">
      <c r="AJ20051" s="28"/>
      <c r="AQ20051" s="15"/>
    </row>
    <row r="20052" spans="36:43" x14ac:dyDescent="0.3">
      <c r="AJ20052" s="28"/>
      <c r="AQ20052" s="15"/>
    </row>
    <row r="20053" spans="36:43" x14ac:dyDescent="0.3">
      <c r="AJ20053" s="28"/>
      <c r="AQ20053" s="15"/>
    </row>
    <row r="20054" spans="36:43" x14ac:dyDescent="0.3">
      <c r="AJ20054" s="28"/>
      <c r="AQ20054" s="15"/>
    </row>
    <row r="20055" spans="36:43" x14ac:dyDescent="0.3">
      <c r="AJ20055" s="28"/>
      <c r="AQ20055" s="15"/>
    </row>
    <row r="20056" spans="36:43" x14ac:dyDescent="0.3">
      <c r="AJ20056" s="28"/>
      <c r="AQ20056" s="15"/>
    </row>
    <row r="20057" spans="36:43" x14ac:dyDescent="0.3">
      <c r="AJ20057" s="28"/>
      <c r="AQ20057" s="15"/>
    </row>
    <row r="20058" spans="36:43" x14ac:dyDescent="0.3">
      <c r="AJ20058" s="28"/>
      <c r="AQ20058" s="15"/>
    </row>
    <row r="20059" spans="36:43" x14ac:dyDescent="0.3">
      <c r="AJ20059" s="28"/>
      <c r="AQ20059" s="15"/>
    </row>
    <row r="20060" spans="36:43" x14ac:dyDescent="0.3">
      <c r="AJ20060" s="28"/>
      <c r="AQ20060" s="15"/>
    </row>
    <row r="20061" spans="36:43" x14ac:dyDescent="0.3">
      <c r="AJ20061" s="28"/>
      <c r="AQ20061" s="15"/>
    </row>
    <row r="20062" spans="36:43" x14ac:dyDescent="0.3">
      <c r="AJ20062" s="28"/>
      <c r="AQ20062" s="15"/>
    </row>
    <row r="20063" spans="36:43" x14ac:dyDescent="0.3">
      <c r="AJ20063" s="28"/>
      <c r="AQ20063" s="15"/>
    </row>
    <row r="20064" spans="36:43" x14ac:dyDescent="0.3">
      <c r="AJ20064" s="28"/>
      <c r="AQ20064" s="15"/>
    </row>
    <row r="20065" spans="36:43" x14ac:dyDescent="0.3">
      <c r="AJ20065" s="28"/>
      <c r="AQ20065" s="15"/>
    </row>
    <row r="20066" spans="36:43" x14ac:dyDescent="0.3">
      <c r="AJ20066" s="28"/>
      <c r="AQ20066" s="15"/>
    </row>
    <row r="20067" spans="36:43" x14ac:dyDescent="0.3">
      <c r="AJ20067" s="28"/>
      <c r="AQ20067" s="15"/>
    </row>
    <row r="20068" spans="36:43" x14ac:dyDescent="0.3">
      <c r="AJ20068" s="28"/>
      <c r="AQ20068" s="15"/>
    </row>
    <row r="20069" spans="36:43" x14ac:dyDescent="0.3">
      <c r="AJ20069" s="28"/>
      <c r="AQ20069" s="15"/>
    </row>
    <row r="20070" spans="36:43" x14ac:dyDescent="0.3">
      <c r="AJ20070" s="28"/>
      <c r="AQ20070" s="15"/>
    </row>
    <row r="20071" spans="36:43" x14ac:dyDescent="0.3">
      <c r="AJ20071" s="28"/>
      <c r="AQ20071" s="15"/>
    </row>
    <row r="20072" spans="36:43" x14ac:dyDescent="0.3">
      <c r="AJ20072" s="28"/>
      <c r="AQ20072" s="15"/>
    </row>
    <row r="20073" spans="36:43" x14ac:dyDescent="0.3">
      <c r="AJ20073" s="28"/>
      <c r="AQ20073" s="15"/>
    </row>
    <row r="20074" spans="36:43" x14ac:dyDescent="0.3">
      <c r="AJ20074" s="28"/>
      <c r="AQ20074" s="15"/>
    </row>
    <row r="20075" spans="36:43" x14ac:dyDescent="0.3">
      <c r="AJ20075" s="28"/>
      <c r="AQ20075" s="15"/>
    </row>
    <row r="20076" spans="36:43" x14ac:dyDescent="0.3">
      <c r="AJ20076" s="28"/>
      <c r="AQ20076" s="15"/>
    </row>
    <row r="20077" spans="36:43" x14ac:dyDescent="0.3">
      <c r="AJ20077" s="28"/>
      <c r="AQ20077" s="15"/>
    </row>
    <row r="20078" spans="36:43" x14ac:dyDescent="0.3">
      <c r="AJ20078" s="28"/>
      <c r="AQ20078" s="15"/>
    </row>
    <row r="20079" spans="36:43" x14ac:dyDescent="0.3">
      <c r="AJ20079" s="28"/>
      <c r="AQ20079" s="15"/>
    </row>
    <row r="20080" spans="36:43" x14ac:dyDescent="0.3">
      <c r="AJ20080" s="28"/>
      <c r="AQ20080" s="15"/>
    </row>
    <row r="20081" spans="36:43" x14ac:dyDescent="0.3">
      <c r="AJ20081" s="28"/>
      <c r="AQ20081" s="15"/>
    </row>
    <row r="20082" spans="36:43" x14ac:dyDescent="0.3">
      <c r="AJ20082" s="28"/>
      <c r="AQ20082" s="15"/>
    </row>
    <row r="20083" spans="36:43" x14ac:dyDescent="0.3">
      <c r="AJ20083" s="28"/>
      <c r="AQ20083" s="15"/>
    </row>
    <row r="20084" spans="36:43" x14ac:dyDescent="0.3">
      <c r="AJ20084" s="28"/>
      <c r="AQ20084" s="15"/>
    </row>
    <row r="20085" spans="36:43" x14ac:dyDescent="0.3">
      <c r="AJ20085" s="28"/>
      <c r="AQ20085" s="15"/>
    </row>
    <row r="20086" spans="36:43" x14ac:dyDescent="0.3">
      <c r="AJ20086" s="28"/>
      <c r="AQ20086" s="15"/>
    </row>
    <row r="20087" spans="36:43" x14ac:dyDescent="0.3">
      <c r="AJ20087" s="28"/>
      <c r="AQ20087" s="15"/>
    </row>
    <row r="20088" spans="36:43" x14ac:dyDescent="0.3">
      <c r="AJ20088" s="28"/>
      <c r="AQ20088" s="15"/>
    </row>
    <row r="20089" spans="36:43" x14ac:dyDescent="0.3">
      <c r="AJ20089" s="28"/>
      <c r="AQ20089" s="15"/>
    </row>
    <row r="20090" spans="36:43" x14ac:dyDescent="0.3">
      <c r="AJ20090" s="28"/>
      <c r="AQ20090" s="15"/>
    </row>
    <row r="20091" spans="36:43" x14ac:dyDescent="0.3">
      <c r="AJ20091" s="28"/>
      <c r="AQ20091" s="15"/>
    </row>
    <row r="20092" spans="36:43" x14ac:dyDescent="0.3">
      <c r="AJ20092" s="28"/>
      <c r="AQ20092" s="15"/>
    </row>
    <row r="20093" spans="36:43" x14ac:dyDescent="0.3">
      <c r="AJ20093" s="28"/>
      <c r="AQ20093" s="15"/>
    </row>
    <row r="20094" spans="36:43" x14ac:dyDescent="0.3">
      <c r="AJ20094" s="28"/>
      <c r="AQ20094" s="15"/>
    </row>
    <row r="20095" spans="36:43" x14ac:dyDescent="0.3">
      <c r="AJ20095" s="28"/>
      <c r="AQ20095" s="15"/>
    </row>
    <row r="20096" spans="36:43" x14ac:dyDescent="0.3">
      <c r="AJ20096" s="28"/>
      <c r="AQ20096" s="15"/>
    </row>
    <row r="20097" spans="36:43" x14ac:dyDescent="0.3">
      <c r="AJ20097" s="28"/>
      <c r="AQ20097" s="15"/>
    </row>
    <row r="20098" spans="36:43" x14ac:dyDescent="0.3">
      <c r="AJ20098" s="28"/>
      <c r="AQ20098" s="15"/>
    </row>
    <row r="20099" spans="36:43" x14ac:dyDescent="0.3">
      <c r="AJ20099" s="28"/>
      <c r="AQ20099" s="15"/>
    </row>
    <row r="20100" spans="36:43" x14ac:dyDescent="0.3">
      <c r="AJ20100" s="28"/>
      <c r="AQ20100" s="15"/>
    </row>
    <row r="20101" spans="36:43" x14ac:dyDescent="0.3">
      <c r="AJ20101" s="28"/>
      <c r="AQ20101" s="15"/>
    </row>
    <row r="20102" spans="36:43" x14ac:dyDescent="0.3">
      <c r="AJ20102" s="28"/>
      <c r="AQ20102" s="15"/>
    </row>
    <row r="20103" spans="36:43" x14ac:dyDescent="0.3">
      <c r="AJ20103" s="28"/>
      <c r="AQ20103" s="15"/>
    </row>
    <row r="20104" spans="36:43" x14ac:dyDescent="0.3">
      <c r="AJ20104" s="28"/>
      <c r="AQ20104" s="15"/>
    </row>
    <row r="20105" spans="36:43" x14ac:dyDescent="0.3">
      <c r="AJ20105" s="28"/>
      <c r="AQ20105" s="15"/>
    </row>
    <row r="20106" spans="36:43" x14ac:dyDescent="0.3">
      <c r="AJ20106" s="28"/>
      <c r="AQ20106" s="15"/>
    </row>
    <row r="20107" spans="36:43" x14ac:dyDescent="0.3">
      <c r="AJ20107" s="28"/>
      <c r="AQ20107" s="15"/>
    </row>
    <row r="20108" spans="36:43" x14ac:dyDescent="0.3">
      <c r="AJ20108" s="28"/>
      <c r="AQ20108" s="15"/>
    </row>
    <row r="20109" spans="36:43" x14ac:dyDescent="0.3">
      <c r="AJ20109" s="28"/>
      <c r="AQ20109" s="15"/>
    </row>
    <row r="20110" spans="36:43" x14ac:dyDescent="0.3">
      <c r="AJ20110" s="28"/>
      <c r="AQ20110" s="15"/>
    </row>
    <row r="20111" spans="36:43" x14ac:dyDescent="0.3">
      <c r="AJ20111" s="28"/>
      <c r="AQ20111" s="15"/>
    </row>
    <row r="20112" spans="36:43" x14ac:dyDescent="0.3">
      <c r="AJ20112" s="28"/>
      <c r="AQ20112" s="15"/>
    </row>
    <row r="20113" spans="36:43" x14ac:dyDescent="0.3">
      <c r="AJ20113" s="28"/>
      <c r="AQ20113" s="15"/>
    </row>
    <row r="20114" spans="36:43" x14ac:dyDescent="0.3">
      <c r="AJ20114" s="28"/>
      <c r="AQ20114" s="15"/>
    </row>
    <row r="20115" spans="36:43" x14ac:dyDescent="0.3">
      <c r="AJ20115" s="28"/>
      <c r="AQ20115" s="15"/>
    </row>
    <row r="20116" spans="36:43" x14ac:dyDescent="0.3">
      <c r="AJ20116" s="28"/>
      <c r="AQ20116" s="15"/>
    </row>
    <row r="20117" spans="36:43" x14ac:dyDescent="0.3">
      <c r="AJ20117" s="28"/>
      <c r="AQ20117" s="15"/>
    </row>
    <row r="20118" spans="36:43" x14ac:dyDescent="0.3">
      <c r="AJ20118" s="28"/>
      <c r="AQ20118" s="15"/>
    </row>
    <row r="20119" spans="36:43" x14ac:dyDescent="0.3">
      <c r="AJ20119" s="28"/>
      <c r="AQ20119" s="15"/>
    </row>
    <row r="20120" spans="36:43" x14ac:dyDescent="0.3">
      <c r="AJ20120" s="28"/>
      <c r="AQ20120" s="15"/>
    </row>
    <row r="20121" spans="36:43" x14ac:dyDescent="0.3">
      <c r="AJ20121" s="28"/>
      <c r="AQ20121" s="15"/>
    </row>
    <row r="20122" spans="36:43" x14ac:dyDescent="0.3">
      <c r="AJ20122" s="28"/>
      <c r="AQ20122" s="15"/>
    </row>
    <row r="20123" spans="36:43" x14ac:dyDescent="0.3">
      <c r="AJ20123" s="28"/>
      <c r="AQ20123" s="15"/>
    </row>
    <row r="20124" spans="36:43" x14ac:dyDescent="0.3">
      <c r="AJ20124" s="28"/>
      <c r="AQ20124" s="15"/>
    </row>
    <row r="20125" spans="36:43" x14ac:dyDescent="0.3">
      <c r="AJ20125" s="28"/>
      <c r="AQ20125" s="15"/>
    </row>
    <row r="20126" spans="36:43" x14ac:dyDescent="0.3">
      <c r="AJ20126" s="28"/>
      <c r="AQ20126" s="15"/>
    </row>
    <row r="20127" spans="36:43" x14ac:dyDescent="0.3">
      <c r="AJ20127" s="28"/>
      <c r="AQ20127" s="15"/>
    </row>
    <row r="20128" spans="36:43" x14ac:dyDescent="0.3">
      <c r="AJ20128" s="28"/>
      <c r="AQ20128" s="15"/>
    </row>
    <row r="20129" spans="36:43" x14ac:dyDescent="0.3">
      <c r="AJ20129" s="28"/>
      <c r="AQ20129" s="15"/>
    </row>
    <row r="20130" spans="36:43" x14ac:dyDescent="0.3">
      <c r="AJ20130" s="28"/>
      <c r="AQ20130" s="15"/>
    </row>
    <row r="20131" spans="36:43" x14ac:dyDescent="0.3">
      <c r="AJ20131" s="28"/>
      <c r="AQ20131" s="15"/>
    </row>
    <row r="20132" spans="36:43" x14ac:dyDescent="0.3">
      <c r="AJ20132" s="28"/>
      <c r="AQ20132" s="15"/>
    </row>
    <row r="20133" spans="36:43" x14ac:dyDescent="0.3">
      <c r="AJ20133" s="28"/>
      <c r="AQ20133" s="15"/>
    </row>
    <row r="20134" spans="36:43" x14ac:dyDescent="0.3">
      <c r="AJ20134" s="28"/>
      <c r="AQ20134" s="15"/>
    </row>
    <row r="20135" spans="36:43" x14ac:dyDescent="0.3">
      <c r="AJ20135" s="28"/>
      <c r="AQ20135" s="15"/>
    </row>
    <row r="20136" spans="36:43" x14ac:dyDescent="0.3">
      <c r="AJ20136" s="28"/>
      <c r="AQ20136" s="15"/>
    </row>
    <row r="20137" spans="36:43" x14ac:dyDescent="0.3">
      <c r="AJ20137" s="28"/>
      <c r="AQ20137" s="15"/>
    </row>
    <row r="20138" spans="36:43" x14ac:dyDescent="0.3">
      <c r="AJ20138" s="28"/>
      <c r="AQ20138" s="15"/>
    </row>
    <row r="20139" spans="36:43" x14ac:dyDescent="0.3">
      <c r="AJ20139" s="28"/>
      <c r="AQ20139" s="15"/>
    </row>
    <row r="20140" spans="36:43" x14ac:dyDescent="0.3">
      <c r="AJ20140" s="28"/>
      <c r="AQ20140" s="15"/>
    </row>
    <row r="20141" spans="36:43" x14ac:dyDescent="0.3">
      <c r="AJ20141" s="28"/>
      <c r="AQ20141" s="15"/>
    </row>
    <row r="20142" spans="36:43" x14ac:dyDescent="0.3">
      <c r="AJ20142" s="28"/>
      <c r="AQ20142" s="15"/>
    </row>
    <row r="20143" spans="36:43" x14ac:dyDescent="0.3">
      <c r="AJ20143" s="28"/>
      <c r="AQ20143" s="15"/>
    </row>
    <row r="20144" spans="36:43" x14ac:dyDescent="0.3">
      <c r="AJ20144" s="28"/>
      <c r="AQ20144" s="15"/>
    </row>
    <row r="20145" spans="36:43" x14ac:dyDescent="0.3">
      <c r="AJ20145" s="28"/>
      <c r="AQ20145" s="15"/>
    </row>
    <row r="20146" spans="36:43" x14ac:dyDescent="0.3">
      <c r="AJ20146" s="28"/>
      <c r="AQ20146" s="15"/>
    </row>
    <row r="20147" spans="36:43" x14ac:dyDescent="0.3">
      <c r="AJ20147" s="28"/>
      <c r="AQ20147" s="15"/>
    </row>
    <row r="20148" spans="36:43" x14ac:dyDescent="0.3">
      <c r="AJ20148" s="28"/>
      <c r="AQ20148" s="15"/>
    </row>
    <row r="20149" spans="36:43" x14ac:dyDescent="0.3">
      <c r="AJ20149" s="28"/>
      <c r="AQ20149" s="15"/>
    </row>
    <row r="20150" spans="36:43" x14ac:dyDescent="0.3">
      <c r="AJ20150" s="28"/>
      <c r="AQ20150" s="15"/>
    </row>
    <row r="20151" spans="36:43" x14ac:dyDescent="0.3">
      <c r="AJ20151" s="28"/>
      <c r="AQ20151" s="15"/>
    </row>
    <row r="20152" spans="36:43" x14ac:dyDescent="0.3">
      <c r="AJ20152" s="28"/>
      <c r="AQ20152" s="15"/>
    </row>
    <row r="20153" spans="36:43" x14ac:dyDescent="0.3">
      <c r="AJ20153" s="28"/>
      <c r="AQ20153" s="15"/>
    </row>
    <row r="20154" spans="36:43" x14ac:dyDescent="0.3">
      <c r="AJ20154" s="28"/>
      <c r="AQ20154" s="15"/>
    </row>
    <row r="20155" spans="36:43" x14ac:dyDescent="0.3">
      <c r="AJ20155" s="28"/>
      <c r="AQ20155" s="15"/>
    </row>
    <row r="20156" spans="36:43" x14ac:dyDescent="0.3">
      <c r="AJ20156" s="28"/>
      <c r="AQ20156" s="15"/>
    </row>
    <row r="20157" spans="36:43" x14ac:dyDescent="0.3">
      <c r="AJ20157" s="28"/>
      <c r="AQ20157" s="15"/>
    </row>
    <row r="20158" spans="36:43" x14ac:dyDescent="0.3">
      <c r="AJ20158" s="28"/>
      <c r="AQ20158" s="15"/>
    </row>
    <row r="20159" spans="36:43" x14ac:dyDescent="0.3">
      <c r="AJ20159" s="28"/>
      <c r="AQ20159" s="15"/>
    </row>
    <row r="20160" spans="36:43" x14ac:dyDescent="0.3">
      <c r="AJ20160" s="28"/>
      <c r="AQ20160" s="15"/>
    </row>
    <row r="20161" spans="36:43" x14ac:dyDescent="0.3">
      <c r="AJ20161" s="28"/>
      <c r="AQ20161" s="15"/>
    </row>
    <row r="20162" spans="36:43" x14ac:dyDescent="0.3">
      <c r="AJ20162" s="28"/>
      <c r="AQ20162" s="15"/>
    </row>
    <row r="20163" spans="36:43" x14ac:dyDescent="0.3">
      <c r="AJ20163" s="28"/>
      <c r="AQ20163" s="15"/>
    </row>
    <row r="20164" spans="36:43" x14ac:dyDescent="0.3">
      <c r="AJ20164" s="28"/>
      <c r="AQ20164" s="15"/>
    </row>
    <row r="20165" spans="36:43" x14ac:dyDescent="0.3">
      <c r="AJ20165" s="28"/>
      <c r="AQ20165" s="15"/>
    </row>
    <row r="20166" spans="36:43" x14ac:dyDescent="0.3">
      <c r="AJ20166" s="28"/>
      <c r="AQ20166" s="15"/>
    </row>
    <row r="20167" spans="36:43" x14ac:dyDescent="0.3">
      <c r="AJ20167" s="28"/>
      <c r="AQ20167" s="15"/>
    </row>
    <row r="20168" spans="36:43" x14ac:dyDescent="0.3">
      <c r="AJ20168" s="28"/>
      <c r="AQ20168" s="15"/>
    </row>
    <row r="20169" spans="36:43" x14ac:dyDescent="0.3">
      <c r="AJ20169" s="28"/>
      <c r="AQ20169" s="15"/>
    </row>
    <row r="20170" spans="36:43" x14ac:dyDescent="0.3">
      <c r="AJ20170" s="28"/>
      <c r="AQ20170" s="15"/>
    </row>
    <row r="20171" spans="36:43" x14ac:dyDescent="0.3">
      <c r="AJ20171" s="28"/>
      <c r="AQ20171" s="15"/>
    </row>
    <row r="20172" spans="36:43" x14ac:dyDescent="0.3">
      <c r="AJ20172" s="28"/>
      <c r="AQ20172" s="15"/>
    </row>
    <row r="20173" spans="36:43" x14ac:dyDescent="0.3">
      <c r="AJ20173" s="28"/>
      <c r="AQ20173" s="15"/>
    </row>
    <row r="20174" spans="36:43" x14ac:dyDescent="0.3">
      <c r="AJ20174" s="28"/>
      <c r="AQ20174" s="15"/>
    </row>
    <row r="20175" spans="36:43" x14ac:dyDescent="0.3">
      <c r="AJ20175" s="28"/>
      <c r="AQ20175" s="15"/>
    </row>
    <row r="20176" spans="36:43" x14ac:dyDescent="0.3">
      <c r="AJ20176" s="28"/>
      <c r="AQ20176" s="15"/>
    </row>
    <row r="20177" spans="36:43" x14ac:dyDescent="0.3">
      <c r="AJ20177" s="28"/>
      <c r="AQ20177" s="15"/>
    </row>
    <row r="20178" spans="36:43" x14ac:dyDescent="0.3">
      <c r="AJ20178" s="28"/>
      <c r="AQ20178" s="15"/>
    </row>
    <row r="20179" spans="36:43" x14ac:dyDescent="0.3">
      <c r="AJ20179" s="28"/>
      <c r="AQ20179" s="15"/>
    </row>
    <row r="20180" spans="36:43" x14ac:dyDescent="0.3">
      <c r="AJ20180" s="28"/>
      <c r="AQ20180" s="15"/>
    </row>
    <row r="20181" spans="36:43" x14ac:dyDescent="0.3">
      <c r="AJ20181" s="28"/>
      <c r="AQ20181" s="15"/>
    </row>
    <row r="20182" spans="36:43" x14ac:dyDescent="0.3">
      <c r="AJ20182" s="28"/>
      <c r="AQ20182" s="15"/>
    </row>
    <row r="20183" spans="36:43" x14ac:dyDescent="0.3">
      <c r="AJ20183" s="28"/>
      <c r="AQ20183" s="15"/>
    </row>
    <row r="20184" spans="36:43" x14ac:dyDescent="0.3">
      <c r="AJ20184" s="28"/>
      <c r="AQ20184" s="15"/>
    </row>
    <row r="20185" spans="36:43" x14ac:dyDescent="0.3">
      <c r="AJ20185" s="28"/>
      <c r="AQ20185" s="15"/>
    </row>
    <row r="20186" spans="36:43" x14ac:dyDescent="0.3">
      <c r="AJ20186" s="28"/>
      <c r="AQ20186" s="15"/>
    </row>
    <row r="20187" spans="36:43" x14ac:dyDescent="0.3">
      <c r="AJ20187" s="28"/>
      <c r="AQ20187" s="15"/>
    </row>
    <row r="20188" spans="36:43" x14ac:dyDescent="0.3">
      <c r="AJ20188" s="28"/>
      <c r="AQ20188" s="15"/>
    </row>
    <row r="20189" spans="36:43" x14ac:dyDescent="0.3">
      <c r="AJ20189" s="28"/>
      <c r="AQ20189" s="15"/>
    </row>
    <row r="20190" spans="36:43" x14ac:dyDescent="0.3">
      <c r="AJ20190" s="28"/>
      <c r="AQ20190" s="15"/>
    </row>
    <row r="20191" spans="36:43" x14ac:dyDescent="0.3">
      <c r="AJ20191" s="28"/>
      <c r="AQ20191" s="15"/>
    </row>
    <row r="20192" spans="36:43" x14ac:dyDescent="0.3">
      <c r="AJ20192" s="28"/>
      <c r="AQ20192" s="15"/>
    </row>
    <row r="20193" spans="36:43" x14ac:dyDescent="0.3">
      <c r="AJ20193" s="28"/>
      <c r="AQ20193" s="15"/>
    </row>
    <row r="20194" spans="36:43" x14ac:dyDescent="0.3">
      <c r="AJ20194" s="28"/>
      <c r="AQ20194" s="15"/>
    </row>
    <row r="20195" spans="36:43" x14ac:dyDescent="0.3">
      <c r="AJ20195" s="28"/>
      <c r="AQ20195" s="15"/>
    </row>
    <row r="20196" spans="36:43" x14ac:dyDescent="0.3">
      <c r="AJ20196" s="28"/>
      <c r="AQ20196" s="15"/>
    </row>
    <row r="20197" spans="36:43" x14ac:dyDescent="0.3">
      <c r="AJ20197" s="28"/>
      <c r="AQ20197" s="15"/>
    </row>
    <row r="20198" spans="36:43" x14ac:dyDescent="0.3">
      <c r="AJ20198" s="28"/>
      <c r="AQ20198" s="15"/>
    </row>
    <row r="20199" spans="36:43" x14ac:dyDescent="0.3">
      <c r="AJ20199" s="28"/>
      <c r="AQ20199" s="15"/>
    </row>
    <row r="20200" spans="36:43" x14ac:dyDescent="0.3">
      <c r="AJ20200" s="28"/>
      <c r="AQ20200" s="15"/>
    </row>
    <row r="20201" spans="36:43" x14ac:dyDescent="0.3">
      <c r="AJ20201" s="28"/>
      <c r="AQ20201" s="15"/>
    </row>
    <row r="20202" spans="36:43" x14ac:dyDescent="0.3">
      <c r="AJ20202" s="28"/>
      <c r="AQ20202" s="15"/>
    </row>
    <row r="20203" spans="36:43" x14ac:dyDescent="0.3">
      <c r="AJ20203" s="28"/>
      <c r="AQ20203" s="15"/>
    </row>
    <row r="20204" spans="36:43" x14ac:dyDescent="0.3">
      <c r="AJ20204" s="28"/>
      <c r="AQ20204" s="15"/>
    </row>
    <row r="20205" spans="36:43" x14ac:dyDescent="0.3">
      <c r="AJ20205" s="28"/>
      <c r="AQ20205" s="15"/>
    </row>
    <row r="20206" spans="36:43" x14ac:dyDescent="0.3">
      <c r="AJ20206" s="28"/>
      <c r="AQ20206" s="15"/>
    </row>
    <row r="20207" spans="36:43" x14ac:dyDescent="0.3">
      <c r="AJ20207" s="28"/>
      <c r="AQ20207" s="15"/>
    </row>
    <row r="20208" spans="36:43" x14ac:dyDescent="0.3">
      <c r="AJ20208" s="28"/>
      <c r="AQ20208" s="15"/>
    </row>
    <row r="20209" spans="36:43" x14ac:dyDescent="0.3">
      <c r="AJ20209" s="28"/>
      <c r="AQ20209" s="15"/>
    </row>
    <row r="20210" spans="36:43" x14ac:dyDescent="0.3">
      <c r="AJ20210" s="28"/>
      <c r="AQ20210" s="15"/>
    </row>
    <row r="20211" spans="36:43" x14ac:dyDescent="0.3">
      <c r="AJ20211" s="28"/>
      <c r="AQ20211" s="15"/>
    </row>
    <row r="20212" spans="36:43" x14ac:dyDescent="0.3">
      <c r="AJ20212" s="28"/>
      <c r="AQ20212" s="15"/>
    </row>
    <row r="20213" spans="36:43" x14ac:dyDescent="0.3">
      <c r="AJ20213" s="28"/>
      <c r="AQ20213" s="15"/>
    </row>
    <row r="20214" spans="36:43" x14ac:dyDescent="0.3">
      <c r="AJ20214" s="28"/>
      <c r="AQ20214" s="15"/>
    </row>
    <row r="20215" spans="36:43" x14ac:dyDescent="0.3">
      <c r="AJ20215" s="28"/>
      <c r="AQ20215" s="15"/>
    </row>
    <row r="20216" spans="36:43" x14ac:dyDescent="0.3">
      <c r="AJ20216" s="28"/>
      <c r="AQ20216" s="15"/>
    </row>
    <row r="20217" spans="36:43" x14ac:dyDescent="0.3">
      <c r="AJ20217" s="28"/>
      <c r="AQ20217" s="15"/>
    </row>
    <row r="20218" spans="36:43" x14ac:dyDescent="0.3">
      <c r="AJ20218" s="28"/>
      <c r="AQ20218" s="15"/>
    </row>
    <row r="20219" spans="36:43" x14ac:dyDescent="0.3">
      <c r="AJ20219" s="28"/>
      <c r="AQ20219" s="15"/>
    </row>
    <row r="20220" spans="36:43" x14ac:dyDescent="0.3">
      <c r="AJ20220" s="28"/>
      <c r="AQ20220" s="15"/>
    </row>
    <row r="20221" spans="36:43" x14ac:dyDescent="0.3">
      <c r="AJ20221" s="28"/>
      <c r="AQ20221" s="15"/>
    </row>
    <row r="20222" spans="36:43" x14ac:dyDescent="0.3">
      <c r="AJ20222" s="28"/>
      <c r="AQ20222" s="15"/>
    </row>
    <row r="20223" spans="36:43" x14ac:dyDescent="0.3">
      <c r="AJ20223" s="28"/>
      <c r="AQ20223" s="15"/>
    </row>
    <row r="20224" spans="36:43" x14ac:dyDescent="0.3">
      <c r="AJ20224" s="28"/>
      <c r="AQ20224" s="15"/>
    </row>
    <row r="20225" spans="36:43" x14ac:dyDescent="0.3">
      <c r="AJ20225" s="28"/>
      <c r="AQ20225" s="15"/>
    </row>
    <row r="20226" spans="36:43" x14ac:dyDescent="0.3">
      <c r="AJ20226" s="28"/>
      <c r="AQ20226" s="15"/>
    </row>
    <row r="20227" spans="36:43" x14ac:dyDescent="0.3">
      <c r="AJ20227" s="28"/>
      <c r="AQ20227" s="15"/>
    </row>
    <row r="20228" spans="36:43" x14ac:dyDescent="0.3">
      <c r="AJ20228" s="28"/>
      <c r="AQ20228" s="15"/>
    </row>
    <row r="20229" spans="36:43" x14ac:dyDescent="0.3">
      <c r="AJ20229" s="28"/>
      <c r="AQ20229" s="15"/>
    </row>
    <row r="20230" spans="36:43" x14ac:dyDescent="0.3">
      <c r="AJ20230" s="28"/>
      <c r="AQ20230" s="15"/>
    </row>
    <row r="20231" spans="36:43" x14ac:dyDescent="0.3">
      <c r="AJ20231" s="28"/>
      <c r="AQ20231" s="15"/>
    </row>
    <row r="20232" spans="36:43" x14ac:dyDescent="0.3">
      <c r="AJ20232" s="28"/>
      <c r="AQ20232" s="15"/>
    </row>
    <row r="20233" spans="36:43" x14ac:dyDescent="0.3">
      <c r="AJ20233" s="28"/>
      <c r="AQ20233" s="15"/>
    </row>
    <row r="20234" spans="36:43" x14ac:dyDescent="0.3">
      <c r="AJ20234" s="28"/>
      <c r="AQ20234" s="15"/>
    </row>
    <row r="20235" spans="36:43" x14ac:dyDescent="0.3">
      <c r="AJ20235" s="28"/>
      <c r="AQ20235" s="15"/>
    </row>
    <row r="20236" spans="36:43" x14ac:dyDescent="0.3">
      <c r="AJ20236" s="28"/>
      <c r="AQ20236" s="15"/>
    </row>
    <row r="20237" spans="36:43" x14ac:dyDescent="0.3">
      <c r="AJ20237" s="28"/>
      <c r="AQ20237" s="15"/>
    </row>
    <row r="20238" spans="36:43" x14ac:dyDescent="0.3">
      <c r="AJ20238" s="28"/>
      <c r="AQ20238" s="15"/>
    </row>
    <row r="20239" spans="36:43" x14ac:dyDescent="0.3">
      <c r="AJ20239" s="28"/>
      <c r="AQ20239" s="15"/>
    </row>
    <row r="20240" spans="36:43" x14ac:dyDescent="0.3">
      <c r="AJ20240" s="28"/>
      <c r="AQ20240" s="15"/>
    </row>
    <row r="20241" spans="36:43" x14ac:dyDescent="0.3">
      <c r="AJ20241" s="28"/>
      <c r="AQ20241" s="15"/>
    </row>
    <row r="20242" spans="36:43" x14ac:dyDescent="0.3">
      <c r="AJ20242" s="28"/>
      <c r="AQ20242" s="15"/>
    </row>
    <row r="20243" spans="36:43" x14ac:dyDescent="0.3">
      <c r="AJ20243" s="28"/>
      <c r="AQ20243" s="15"/>
    </row>
    <row r="20244" spans="36:43" x14ac:dyDescent="0.3">
      <c r="AJ20244" s="28"/>
      <c r="AQ20244" s="15"/>
    </row>
    <row r="20245" spans="36:43" x14ac:dyDescent="0.3">
      <c r="AJ20245" s="28"/>
      <c r="AQ20245" s="15"/>
    </row>
    <row r="20246" spans="36:43" x14ac:dyDescent="0.3">
      <c r="AJ20246" s="28"/>
      <c r="AQ20246" s="15"/>
    </row>
    <row r="20247" spans="36:43" x14ac:dyDescent="0.3">
      <c r="AJ20247" s="28"/>
      <c r="AQ20247" s="15"/>
    </row>
    <row r="20248" spans="36:43" x14ac:dyDescent="0.3">
      <c r="AJ20248" s="28"/>
      <c r="AQ20248" s="15"/>
    </row>
    <row r="20249" spans="36:43" x14ac:dyDescent="0.3">
      <c r="AJ20249" s="28"/>
      <c r="AQ20249" s="15"/>
    </row>
    <row r="20250" spans="36:43" x14ac:dyDescent="0.3">
      <c r="AJ20250" s="28"/>
      <c r="AQ20250" s="15"/>
    </row>
    <row r="20251" spans="36:43" x14ac:dyDescent="0.3">
      <c r="AJ20251" s="28"/>
      <c r="AQ20251" s="15"/>
    </row>
    <row r="20252" spans="36:43" x14ac:dyDescent="0.3">
      <c r="AJ20252" s="28"/>
      <c r="AQ20252" s="15"/>
    </row>
    <row r="20253" spans="36:43" x14ac:dyDescent="0.3">
      <c r="AJ20253" s="28"/>
      <c r="AQ20253" s="15"/>
    </row>
    <row r="20254" spans="36:43" x14ac:dyDescent="0.3">
      <c r="AJ20254" s="28"/>
      <c r="AQ20254" s="15"/>
    </row>
    <row r="20255" spans="36:43" x14ac:dyDescent="0.3">
      <c r="AJ20255" s="28"/>
      <c r="AQ20255" s="15"/>
    </row>
    <row r="20256" spans="36:43" x14ac:dyDescent="0.3">
      <c r="AJ20256" s="28"/>
      <c r="AQ20256" s="15"/>
    </row>
    <row r="20257" spans="36:43" x14ac:dyDescent="0.3">
      <c r="AJ20257" s="28"/>
      <c r="AQ20257" s="15"/>
    </row>
    <row r="20258" spans="36:43" x14ac:dyDescent="0.3">
      <c r="AJ20258" s="28"/>
      <c r="AQ20258" s="15"/>
    </row>
    <row r="20259" spans="36:43" x14ac:dyDescent="0.3">
      <c r="AJ20259" s="28"/>
      <c r="AQ20259" s="15"/>
    </row>
    <row r="20260" spans="36:43" x14ac:dyDescent="0.3">
      <c r="AJ20260" s="28"/>
      <c r="AQ20260" s="15"/>
    </row>
    <row r="20261" spans="36:43" x14ac:dyDescent="0.3">
      <c r="AJ20261" s="28"/>
      <c r="AQ20261" s="15"/>
    </row>
    <row r="20262" spans="36:43" x14ac:dyDescent="0.3">
      <c r="AJ20262" s="28"/>
      <c r="AQ20262" s="15"/>
    </row>
    <row r="20263" spans="36:43" x14ac:dyDescent="0.3">
      <c r="AJ20263" s="28"/>
      <c r="AQ20263" s="15"/>
    </row>
    <row r="20264" spans="36:43" x14ac:dyDescent="0.3">
      <c r="AJ20264" s="28"/>
      <c r="AQ20264" s="15"/>
    </row>
    <row r="20265" spans="36:43" x14ac:dyDescent="0.3">
      <c r="AJ20265" s="28"/>
      <c r="AQ20265" s="15"/>
    </row>
    <row r="20266" spans="36:43" x14ac:dyDescent="0.3">
      <c r="AJ20266" s="28"/>
      <c r="AQ20266" s="15"/>
    </row>
    <row r="20267" spans="36:43" x14ac:dyDescent="0.3">
      <c r="AJ20267" s="28"/>
      <c r="AQ20267" s="15"/>
    </row>
    <row r="20268" spans="36:43" x14ac:dyDescent="0.3">
      <c r="AJ20268" s="28"/>
      <c r="AQ20268" s="15"/>
    </row>
    <row r="20269" spans="36:43" x14ac:dyDescent="0.3">
      <c r="AJ20269" s="28"/>
      <c r="AQ20269" s="15"/>
    </row>
    <row r="20270" spans="36:43" x14ac:dyDescent="0.3">
      <c r="AJ20270" s="28"/>
      <c r="AQ20270" s="15"/>
    </row>
    <row r="20271" spans="36:43" x14ac:dyDescent="0.3">
      <c r="AJ20271" s="28"/>
      <c r="AQ20271" s="15"/>
    </row>
    <row r="20272" spans="36:43" x14ac:dyDescent="0.3">
      <c r="AJ20272" s="28"/>
      <c r="AQ20272" s="15"/>
    </row>
    <row r="20273" spans="36:43" x14ac:dyDescent="0.3">
      <c r="AJ20273" s="28"/>
      <c r="AQ20273" s="15"/>
    </row>
    <row r="20274" spans="36:43" x14ac:dyDescent="0.3">
      <c r="AJ20274" s="28"/>
      <c r="AQ20274" s="15"/>
    </row>
    <row r="20275" spans="36:43" x14ac:dyDescent="0.3">
      <c r="AJ20275" s="28"/>
      <c r="AQ20275" s="15"/>
    </row>
    <row r="20276" spans="36:43" x14ac:dyDescent="0.3">
      <c r="AJ20276" s="28"/>
      <c r="AQ20276" s="15"/>
    </row>
    <row r="20277" spans="36:43" x14ac:dyDescent="0.3">
      <c r="AJ20277" s="28"/>
      <c r="AQ20277" s="15"/>
    </row>
    <row r="20278" spans="36:43" x14ac:dyDescent="0.3">
      <c r="AJ20278" s="28"/>
      <c r="AQ20278" s="15"/>
    </row>
    <row r="20279" spans="36:43" x14ac:dyDescent="0.3">
      <c r="AJ20279" s="28"/>
      <c r="AQ20279" s="15"/>
    </row>
    <row r="20280" spans="36:43" x14ac:dyDescent="0.3">
      <c r="AJ20280" s="28"/>
      <c r="AQ20280" s="15"/>
    </row>
    <row r="20281" spans="36:43" x14ac:dyDescent="0.3">
      <c r="AJ20281" s="28"/>
      <c r="AQ20281" s="15"/>
    </row>
    <row r="20282" spans="36:43" x14ac:dyDescent="0.3">
      <c r="AJ20282" s="28"/>
      <c r="AQ20282" s="15"/>
    </row>
    <row r="20283" spans="36:43" x14ac:dyDescent="0.3">
      <c r="AJ20283" s="28"/>
      <c r="AQ20283" s="15"/>
    </row>
    <row r="20284" spans="36:43" x14ac:dyDescent="0.3">
      <c r="AJ20284" s="28"/>
      <c r="AQ20284" s="15"/>
    </row>
    <row r="20285" spans="36:43" x14ac:dyDescent="0.3">
      <c r="AJ20285" s="28"/>
      <c r="AQ20285" s="15"/>
    </row>
    <row r="20286" spans="36:43" x14ac:dyDescent="0.3">
      <c r="AJ20286" s="28"/>
      <c r="AQ20286" s="15"/>
    </row>
    <row r="20287" spans="36:43" x14ac:dyDescent="0.3">
      <c r="AJ20287" s="28"/>
      <c r="AQ20287" s="15"/>
    </row>
    <row r="20288" spans="36:43" x14ac:dyDescent="0.3">
      <c r="AJ20288" s="28"/>
      <c r="AQ20288" s="15"/>
    </row>
    <row r="20289" spans="36:43" x14ac:dyDescent="0.3">
      <c r="AJ20289" s="28"/>
      <c r="AQ20289" s="15"/>
    </row>
    <row r="20290" spans="36:43" x14ac:dyDescent="0.3">
      <c r="AJ20290" s="28"/>
      <c r="AQ20290" s="15"/>
    </row>
    <row r="20291" spans="36:43" x14ac:dyDescent="0.3">
      <c r="AJ20291" s="28"/>
      <c r="AQ20291" s="15"/>
    </row>
    <row r="20292" spans="36:43" x14ac:dyDescent="0.3">
      <c r="AJ20292" s="28"/>
      <c r="AQ20292" s="15"/>
    </row>
    <row r="20293" spans="36:43" x14ac:dyDescent="0.3">
      <c r="AJ20293" s="28"/>
      <c r="AQ20293" s="15"/>
    </row>
    <row r="20294" spans="36:43" x14ac:dyDescent="0.3">
      <c r="AJ20294" s="28"/>
      <c r="AQ20294" s="15"/>
    </row>
    <row r="20295" spans="36:43" x14ac:dyDescent="0.3">
      <c r="AJ20295" s="28"/>
      <c r="AQ20295" s="15"/>
    </row>
    <row r="20296" spans="36:43" x14ac:dyDescent="0.3">
      <c r="AJ20296" s="28"/>
      <c r="AQ20296" s="15"/>
    </row>
    <row r="20297" spans="36:43" x14ac:dyDescent="0.3">
      <c r="AJ20297" s="28"/>
      <c r="AQ20297" s="15"/>
    </row>
    <row r="20298" spans="36:43" x14ac:dyDescent="0.3">
      <c r="AJ20298" s="28"/>
      <c r="AQ20298" s="15"/>
    </row>
    <row r="20299" spans="36:43" x14ac:dyDescent="0.3">
      <c r="AJ20299" s="28"/>
      <c r="AQ20299" s="15"/>
    </row>
    <row r="20300" spans="36:43" x14ac:dyDescent="0.3">
      <c r="AJ20300" s="28"/>
      <c r="AQ20300" s="15"/>
    </row>
    <row r="20301" spans="36:43" x14ac:dyDescent="0.3">
      <c r="AJ20301" s="28"/>
      <c r="AQ20301" s="15"/>
    </row>
    <row r="20302" spans="36:43" x14ac:dyDescent="0.3">
      <c r="AJ20302" s="28"/>
      <c r="AQ20302" s="15"/>
    </row>
    <row r="20303" spans="36:43" x14ac:dyDescent="0.3">
      <c r="AJ20303" s="28"/>
      <c r="AQ20303" s="15"/>
    </row>
    <row r="20304" spans="36:43" x14ac:dyDescent="0.3">
      <c r="AJ20304" s="28"/>
      <c r="AQ20304" s="15"/>
    </row>
    <row r="20305" spans="36:43" x14ac:dyDescent="0.3">
      <c r="AJ20305" s="28"/>
      <c r="AQ20305" s="15"/>
    </row>
    <row r="20306" spans="36:43" x14ac:dyDescent="0.3">
      <c r="AJ20306" s="28"/>
      <c r="AQ20306" s="15"/>
    </row>
    <row r="20307" spans="36:43" x14ac:dyDescent="0.3">
      <c r="AJ20307" s="28"/>
      <c r="AQ20307" s="15"/>
    </row>
    <row r="20308" spans="36:43" x14ac:dyDescent="0.3">
      <c r="AJ20308" s="28"/>
      <c r="AQ20308" s="15"/>
    </row>
    <row r="20309" spans="36:43" x14ac:dyDescent="0.3">
      <c r="AJ20309" s="28"/>
      <c r="AQ20309" s="15"/>
    </row>
    <row r="20310" spans="36:43" x14ac:dyDescent="0.3">
      <c r="AJ20310" s="28"/>
      <c r="AQ20310" s="15"/>
    </row>
    <row r="20311" spans="36:43" x14ac:dyDescent="0.3">
      <c r="AJ20311" s="28"/>
      <c r="AQ20311" s="15"/>
    </row>
    <row r="20312" spans="36:43" x14ac:dyDescent="0.3">
      <c r="AJ20312" s="28"/>
      <c r="AQ20312" s="15"/>
    </row>
    <row r="20313" spans="36:43" x14ac:dyDescent="0.3">
      <c r="AJ20313" s="28"/>
      <c r="AQ20313" s="15"/>
    </row>
    <row r="20314" spans="36:43" x14ac:dyDescent="0.3">
      <c r="AJ20314" s="28"/>
      <c r="AQ20314" s="15"/>
    </row>
    <row r="20315" spans="36:43" x14ac:dyDescent="0.3">
      <c r="AJ20315" s="28"/>
      <c r="AQ20315" s="15"/>
    </row>
    <row r="20316" spans="36:43" x14ac:dyDescent="0.3">
      <c r="AJ20316" s="28"/>
      <c r="AQ20316" s="15"/>
    </row>
    <row r="20317" spans="36:43" x14ac:dyDescent="0.3">
      <c r="AJ20317" s="28"/>
      <c r="AQ20317" s="15"/>
    </row>
    <row r="20318" spans="36:43" x14ac:dyDescent="0.3">
      <c r="AJ20318" s="28"/>
      <c r="AQ20318" s="15"/>
    </row>
    <row r="20319" spans="36:43" x14ac:dyDescent="0.3">
      <c r="AJ20319" s="28"/>
      <c r="AQ20319" s="15"/>
    </row>
    <row r="20320" spans="36:43" x14ac:dyDescent="0.3">
      <c r="AJ20320" s="28"/>
      <c r="AQ20320" s="15"/>
    </row>
    <row r="20321" spans="36:43" x14ac:dyDescent="0.3">
      <c r="AJ20321" s="28"/>
      <c r="AQ20321" s="15"/>
    </row>
    <row r="20322" spans="36:43" x14ac:dyDescent="0.3">
      <c r="AJ20322" s="28"/>
      <c r="AQ20322" s="15"/>
    </row>
    <row r="20323" spans="36:43" x14ac:dyDescent="0.3">
      <c r="AJ20323" s="28"/>
      <c r="AQ20323" s="15"/>
    </row>
    <row r="20324" spans="36:43" x14ac:dyDescent="0.3">
      <c r="AJ20324" s="28"/>
      <c r="AQ20324" s="15"/>
    </row>
    <row r="20325" spans="36:43" x14ac:dyDescent="0.3">
      <c r="AJ20325" s="28"/>
      <c r="AQ20325" s="15"/>
    </row>
    <row r="20326" spans="36:43" x14ac:dyDescent="0.3">
      <c r="AJ20326" s="28"/>
      <c r="AQ20326" s="15"/>
    </row>
    <row r="20327" spans="36:43" x14ac:dyDescent="0.3">
      <c r="AJ20327" s="28"/>
      <c r="AQ20327" s="15"/>
    </row>
    <row r="20328" spans="36:43" x14ac:dyDescent="0.3">
      <c r="AJ20328" s="28"/>
      <c r="AQ20328" s="15"/>
    </row>
    <row r="20329" spans="36:43" x14ac:dyDescent="0.3">
      <c r="AJ20329" s="28"/>
      <c r="AQ20329" s="15"/>
    </row>
    <row r="20330" spans="36:43" x14ac:dyDescent="0.3">
      <c r="AJ20330" s="28"/>
      <c r="AQ20330" s="15"/>
    </row>
    <row r="20331" spans="36:43" x14ac:dyDescent="0.3">
      <c r="AJ20331" s="28"/>
      <c r="AQ20331" s="15"/>
    </row>
    <row r="20332" spans="36:43" x14ac:dyDescent="0.3">
      <c r="AJ20332" s="28"/>
      <c r="AQ20332" s="15"/>
    </row>
    <row r="20333" spans="36:43" x14ac:dyDescent="0.3">
      <c r="AJ20333" s="28"/>
      <c r="AQ20333" s="15"/>
    </row>
    <row r="20334" spans="36:43" x14ac:dyDescent="0.3">
      <c r="AJ20334" s="28"/>
      <c r="AQ20334" s="15"/>
    </row>
    <row r="20335" spans="36:43" x14ac:dyDescent="0.3">
      <c r="AJ20335" s="28"/>
      <c r="AQ20335" s="15"/>
    </row>
    <row r="20336" spans="36:43" x14ac:dyDescent="0.3">
      <c r="AJ20336" s="28"/>
      <c r="AQ20336" s="15"/>
    </row>
    <row r="20337" spans="36:43" x14ac:dyDescent="0.3">
      <c r="AJ20337" s="28"/>
      <c r="AQ20337" s="15"/>
    </row>
    <row r="20338" spans="36:43" x14ac:dyDescent="0.3">
      <c r="AJ20338" s="28"/>
      <c r="AQ20338" s="15"/>
    </row>
    <row r="20339" spans="36:43" x14ac:dyDescent="0.3">
      <c r="AJ20339" s="28"/>
      <c r="AQ20339" s="15"/>
    </row>
    <row r="20340" spans="36:43" x14ac:dyDescent="0.3">
      <c r="AJ20340" s="28"/>
      <c r="AQ20340" s="15"/>
    </row>
    <row r="20341" spans="36:43" x14ac:dyDescent="0.3">
      <c r="AJ20341" s="28"/>
      <c r="AQ20341" s="15"/>
    </row>
    <row r="20342" spans="36:43" x14ac:dyDescent="0.3">
      <c r="AJ20342" s="28"/>
      <c r="AQ20342" s="15"/>
    </row>
    <row r="20343" spans="36:43" x14ac:dyDescent="0.3">
      <c r="AJ20343" s="28"/>
      <c r="AQ20343" s="15"/>
    </row>
    <row r="20344" spans="36:43" x14ac:dyDescent="0.3">
      <c r="AJ20344" s="28"/>
      <c r="AQ20344" s="15"/>
    </row>
    <row r="20345" spans="36:43" x14ac:dyDescent="0.3">
      <c r="AJ20345" s="28"/>
      <c r="AQ20345" s="15"/>
    </row>
    <row r="20346" spans="36:43" x14ac:dyDescent="0.3">
      <c r="AJ20346" s="28"/>
      <c r="AQ20346" s="15"/>
    </row>
    <row r="20347" spans="36:43" x14ac:dyDescent="0.3">
      <c r="AJ20347" s="28"/>
      <c r="AQ20347" s="15"/>
    </row>
    <row r="20348" spans="36:43" x14ac:dyDescent="0.3">
      <c r="AJ20348" s="28"/>
      <c r="AQ20348" s="15"/>
    </row>
    <row r="20349" spans="36:43" x14ac:dyDescent="0.3">
      <c r="AJ20349" s="28"/>
      <c r="AQ20349" s="15"/>
    </row>
    <row r="20350" spans="36:43" x14ac:dyDescent="0.3">
      <c r="AJ20350" s="28"/>
      <c r="AQ20350" s="15"/>
    </row>
    <row r="20351" spans="36:43" x14ac:dyDescent="0.3">
      <c r="AJ20351" s="28"/>
      <c r="AQ20351" s="15"/>
    </row>
    <row r="20352" spans="36:43" x14ac:dyDescent="0.3">
      <c r="AJ20352" s="28"/>
      <c r="AQ20352" s="15"/>
    </row>
    <row r="20353" spans="36:43" x14ac:dyDescent="0.3">
      <c r="AJ20353" s="28"/>
      <c r="AQ20353" s="15"/>
    </row>
    <row r="20354" spans="36:43" x14ac:dyDescent="0.3">
      <c r="AJ20354" s="28"/>
      <c r="AQ20354" s="15"/>
    </row>
    <row r="20355" spans="36:43" x14ac:dyDescent="0.3">
      <c r="AJ20355" s="28"/>
      <c r="AQ20355" s="15"/>
    </row>
    <row r="20356" spans="36:43" x14ac:dyDescent="0.3">
      <c r="AJ20356" s="28"/>
      <c r="AQ20356" s="15"/>
    </row>
    <row r="20357" spans="36:43" x14ac:dyDescent="0.3">
      <c r="AJ20357" s="28"/>
      <c r="AQ20357" s="15"/>
    </row>
    <row r="20358" spans="36:43" x14ac:dyDescent="0.3">
      <c r="AJ20358" s="28"/>
      <c r="AQ20358" s="15"/>
    </row>
    <row r="20359" spans="36:43" x14ac:dyDescent="0.3">
      <c r="AJ20359" s="28"/>
      <c r="AQ20359" s="15"/>
    </row>
    <row r="20360" spans="36:43" x14ac:dyDescent="0.3">
      <c r="AJ20360" s="28"/>
      <c r="AQ20360" s="15"/>
    </row>
    <row r="20361" spans="36:43" x14ac:dyDescent="0.3">
      <c r="AJ20361" s="28"/>
      <c r="AQ20361" s="15"/>
    </row>
    <row r="20362" spans="36:43" x14ac:dyDescent="0.3">
      <c r="AJ20362" s="28"/>
      <c r="AQ20362" s="15"/>
    </row>
    <row r="20363" spans="36:43" x14ac:dyDescent="0.3">
      <c r="AJ20363" s="28"/>
      <c r="AQ20363" s="15"/>
    </row>
    <row r="20364" spans="36:43" x14ac:dyDescent="0.3">
      <c r="AJ20364" s="28"/>
      <c r="AQ20364" s="15"/>
    </row>
    <row r="20365" spans="36:43" x14ac:dyDescent="0.3">
      <c r="AJ20365" s="28"/>
      <c r="AQ20365" s="15"/>
    </row>
    <row r="20366" spans="36:43" x14ac:dyDescent="0.3">
      <c r="AJ20366" s="28"/>
      <c r="AQ20366" s="15"/>
    </row>
    <row r="20367" spans="36:43" x14ac:dyDescent="0.3">
      <c r="AJ20367" s="28"/>
      <c r="AQ20367" s="15"/>
    </row>
    <row r="20368" spans="36:43" x14ac:dyDescent="0.3">
      <c r="AJ20368" s="28"/>
      <c r="AQ20368" s="15"/>
    </row>
    <row r="20369" spans="36:43" x14ac:dyDescent="0.3">
      <c r="AJ20369" s="28"/>
      <c r="AQ20369" s="15"/>
    </row>
    <row r="20370" spans="36:43" x14ac:dyDescent="0.3">
      <c r="AJ20370" s="28"/>
      <c r="AQ20370" s="15"/>
    </row>
    <row r="20371" spans="36:43" x14ac:dyDescent="0.3">
      <c r="AJ20371" s="28"/>
      <c r="AQ20371" s="15"/>
    </row>
    <row r="20372" spans="36:43" x14ac:dyDescent="0.3">
      <c r="AJ20372" s="28"/>
      <c r="AQ20372" s="15"/>
    </row>
    <row r="20373" spans="36:43" x14ac:dyDescent="0.3">
      <c r="AJ20373" s="28"/>
      <c r="AQ20373" s="15"/>
    </row>
    <row r="20374" spans="36:43" x14ac:dyDescent="0.3">
      <c r="AJ20374" s="28"/>
      <c r="AQ20374" s="15"/>
    </row>
    <row r="20375" spans="36:43" x14ac:dyDescent="0.3">
      <c r="AJ20375" s="28"/>
      <c r="AQ20375" s="15"/>
    </row>
    <row r="20376" spans="36:43" x14ac:dyDescent="0.3">
      <c r="AJ20376" s="28"/>
      <c r="AQ20376" s="15"/>
    </row>
    <row r="20377" spans="36:43" x14ac:dyDescent="0.3">
      <c r="AJ20377" s="28"/>
      <c r="AQ20377" s="15"/>
    </row>
    <row r="20378" spans="36:43" x14ac:dyDescent="0.3">
      <c r="AJ20378" s="28"/>
      <c r="AQ20378" s="15"/>
    </row>
    <row r="20379" spans="36:43" x14ac:dyDescent="0.3">
      <c r="AJ20379" s="28"/>
      <c r="AQ20379" s="15"/>
    </row>
    <row r="20380" spans="36:43" x14ac:dyDescent="0.3">
      <c r="AJ20380" s="28"/>
      <c r="AQ20380" s="15"/>
    </row>
    <row r="20381" spans="36:43" x14ac:dyDescent="0.3">
      <c r="AJ20381" s="28"/>
      <c r="AQ20381" s="15"/>
    </row>
    <row r="20382" spans="36:43" x14ac:dyDescent="0.3">
      <c r="AJ20382" s="28"/>
      <c r="AQ20382" s="15"/>
    </row>
    <row r="20383" spans="36:43" x14ac:dyDescent="0.3">
      <c r="AJ20383" s="28"/>
      <c r="AQ20383" s="15"/>
    </row>
    <row r="20384" spans="36:43" x14ac:dyDescent="0.3">
      <c r="AJ20384" s="28"/>
      <c r="AQ20384" s="15"/>
    </row>
    <row r="20385" spans="36:43" x14ac:dyDescent="0.3">
      <c r="AJ20385" s="28"/>
      <c r="AQ20385" s="15"/>
    </row>
    <row r="20386" spans="36:43" x14ac:dyDescent="0.3">
      <c r="AJ20386" s="28"/>
      <c r="AQ20386" s="15"/>
    </row>
    <row r="20387" spans="36:43" x14ac:dyDescent="0.3">
      <c r="AJ20387" s="28"/>
      <c r="AQ20387" s="15"/>
    </row>
    <row r="20388" spans="36:43" x14ac:dyDescent="0.3">
      <c r="AJ20388" s="28"/>
      <c r="AQ20388" s="15"/>
    </row>
    <row r="20389" spans="36:43" x14ac:dyDescent="0.3">
      <c r="AJ20389" s="28"/>
      <c r="AQ20389" s="15"/>
    </row>
    <row r="20390" spans="36:43" x14ac:dyDescent="0.3">
      <c r="AJ20390" s="28"/>
      <c r="AQ20390" s="15"/>
    </row>
    <row r="20391" spans="36:43" x14ac:dyDescent="0.3">
      <c r="AJ20391" s="28"/>
      <c r="AQ20391" s="15"/>
    </row>
    <row r="20392" spans="36:43" x14ac:dyDescent="0.3">
      <c r="AJ20392" s="28"/>
      <c r="AQ20392" s="15"/>
    </row>
    <row r="20393" spans="36:43" x14ac:dyDescent="0.3">
      <c r="AJ20393" s="28"/>
      <c r="AQ20393" s="15"/>
    </row>
    <row r="20394" spans="36:43" x14ac:dyDescent="0.3">
      <c r="AJ20394" s="28"/>
      <c r="AQ20394" s="15"/>
    </row>
    <row r="20395" spans="36:43" x14ac:dyDescent="0.3">
      <c r="AJ20395" s="28"/>
      <c r="AQ20395" s="15"/>
    </row>
    <row r="20396" spans="36:43" x14ac:dyDescent="0.3">
      <c r="AJ20396" s="28"/>
      <c r="AQ20396" s="15"/>
    </row>
    <row r="20397" spans="36:43" x14ac:dyDescent="0.3">
      <c r="AJ20397" s="28"/>
      <c r="AQ20397" s="15"/>
    </row>
    <row r="20398" spans="36:43" x14ac:dyDescent="0.3">
      <c r="AJ20398" s="28"/>
      <c r="AQ20398" s="15"/>
    </row>
    <row r="20399" spans="36:43" x14ac:dyDescent="0.3">
      <c r="AJ20399" s="28"/>
      <c r="AQ20399" s="15"/>
    </row>
    <row r="20400" spans="36:43" x14ac:dyDescent="0.3">
      <c r="AJ20400" s="28"/>
      <c r="AQ20400" s="15"/>
    </row>
    <row r="20401" spans="36:43" x14ac:dyDescent="0.3">
      <c r="AJ20401" s="28"/>
      <c r="AQ20401" s="15"/>
    </row>
    <row r="20402" spans="36:43" x14ac:dyDescent="0.3">
      <c r="AJ20402" s="28"/>
      <c r="AQ20402" s="15"/>
    </row>
    <row r="20403" spans="36:43" x14ac:dyDescent="0.3">
      <c r="AJ20403" s="28"/>
      <c r="AQ20403" s="15"/>
    </row>
    <row r="20404" spans="36:43" x14ac:dyDescent="0.3">
      <c r="AJ20404" s="28"/>
      <c r="AQ20404" s="15"/>
    </row>
    <row r="20405" spans="36:43" x14ac:dyDescent="0.3">
      <c r="AJ20405" s="28"/>
      <c r="AQ20405" s="15"/>
    </row>
    <row r="20406" spans="36:43" x14ac:dyDescent="0.3">
      <c r="AJ20406" s="28"/>
      <c r="AQ20406" s="15"/>
    </row>
    <row r="20407" spans="36:43" x14ac:dyDescent="0.3">
      <c r="AJ20407" s="28"/>
      <c r="AQ20407" s="15"/>
    </row>
    <row r="20408" spans="36:43" x14ac:dyDescent="0.3">
      <c r="AJ20408" s="28"/>
      <c r="AQ20408" s="15"/>
    </row>
    <row r="20409" spans="36:43" x14ac:dyDescent="0.3">
      <c r="AJ20409" s="28"/>
      <c r="AQ20409" s="15"/>
    </row>
    <row r="20410" spans="36:43" x14ac:dyDescent="0.3">
      <c r="AJ20410" s="28"/>
      <c r="AQ20410" s="15"/>
    </row>
    <row r="20411" spans="36:43" x14ac:dyDescent="0.3">
      <c r="AJ20411" s="28"/>
      <c r="AQ20411" s="15"/>
    </row>
    <row r="20412" spans="36:43" x14ac:dyDescent="0.3">
      <c r="AJ20412" s="28"/>
      <c r="AQ20412" s="15"/>
    </row>
    <row r="20413" spans="36:43" x14ac:dyDescent="0.3">
      <c r="AJ20413" s="28"/>
      <c r="AQ20413" s="15"/>
    </row>
    <row r="20414" spans="36:43" x14ac:dyDescent="0.3">
      <c r="AJ20414" s="28"/>
      <c r="AQ20414" s="15"/>
    </row>
    <row r="20415" spans="36:43" x14ac:dyDescent="0.3">
      <c r="AJ20415" s="28"/>
      <c r="AQ20415" s="15"/>
    </row>
    <row r="20416" spans="36:43" x14ac:dyDescent="0.3">
      <c r="AJ20416" s="28"/>
      <c r="AQ20416" s="15"/>
    </row>
    <row r="20417" spans="36:43" x14ac:dyDescent="0.3">
      <c r="AJ20417" s="28"/>
      <c r="AQ20417" s="15"/>
    </row>
    <row r="20418" spans="36:43" x14ac:dyDescent="0.3">
      <c r="AJ20418" s="28"/>
      <c r="AQ20418" s="15"/>
    </row>
    <row r="20419" spans="36:43" x14ac:dyDescent="0.3">
      <c r="AJ20419" s="28"/>
      <c r="AQ20419" s="15"/>
    </row>
    <row r="20420" spans="36:43" x14ac:dyDescent="0.3">
      <c r="AJ20420" s="28"/>
      <c r="AQ20420" s="15"/>
    </row>
    <row r="20421" spans="36:43" x14ac:dyDescent="0.3">
      <c r="AJ20421" s="28"/>
      <c r="AQ20421" s="15"/>
    </row>
    <row r="20422" spans="36:43" x14ac:dyDescent="0.3">
      <c r="AJ20422" s="28"/>
      <c r="AQ20422" s="15"/>
    </row>
    <row r="20423" spans="36:43" x14ac:dyDescent="0.3">
      <c r="AJ20423" s="28"/>
      <c r="AQ20423" s="15"/>
    </row>
    <row r="20424" spans="36:43" x14ac:dyDescent="0.3">
      <c r="AJ20424" s="28"/>
      <c r="AQ20424" s="15"/>
    </row>
    <row r="20425" spans="36:43" x14ac:dyDescent="0.3">
      <c r="AJ20425" s="28"/>
      <c r="AQ20425" s="15"/>
    </row>
    <row r="20426" spans="36:43" x14ac:dyDescent="0.3">
      <c r="AJ20426" s="28"/>
      <c r="AQ20426" s="15"/>
    </row>
    <row r="20427" spans="36:43" x14ac:dyDescent="0.3">
      <c r="AJ20427" s="28"/>
      <c r="AQ20427" s="15"/>
    </row>
    <row r="20428" spans="36:43" x14ac:dyDescent="0.3">
      <c r="AJ20428" s="28"/>
      <c r="AQ20428" s="15"/>
    </row>
    <row r="20429" spans="36:43" x14ac:dyDescent="0.3">
      <c r="AJ20429" s="28"/>
      <c r="AQ20429" s="15"/>
    </row>
    <row r="20430" spans="36:43" x14ac:dyDescent="0.3">
      <c r="AJ20430" s="28"/>
      <c r="AQ20430" s="15"/>
    </row>
    <row r="20431" spans="36:43" x14ac:dyDescent="0.3">
      <c r="AJ20431" s="28"/>
      <c r="AQ20431" s="15"/>
    </row>
    <row r="20432" spans="36:43" x14ac:dyDescent="0.3">
      <c r="AJ20432" s="28"/>
      <c r="AQ20432" s="15"/>
    </row>
    <row r="20433" spans="36:43" x14ac:dyDescent="0.3">
      <c r="AJ20433" s="28"/>
      <c r="AQ20433" s="15"/>
    </row>
    <row r="20434" spans="36:43" x14ac:dyDescent="0.3">
      <c r="AJ20434" s="28"/>
      <c r="AQ20434" s="15"/>
    </row>
    <row r="20435" spans="36:43" x14ac:dyDescent="0.3">
      <c r="AJ20435" s="28"/>
      <c r="AQ20435" s="15"/>
    </row>
    <row r="20436" spans="36:43" x14ac:dyDescent="0.3">
      <c r="AJ20436" s="28"/>
      <c r="AQ20436" s="15"/>
    </row>
    <row r="20437" spans="36:43" x14ac:dyDescent="0.3">
      <c r="AJ20437" s="28"/>
      <c r="AQ20437" s="15"/>
    </row>
    <row r="20438" spans="36:43" x14ac:dyDescent="0.3">
      <c r="AJ20438" s="28"/>
      <c r="AQ20438" s="15"/>
    </row>
    <row r="20439" spans="36:43" x14ac:dyDescent="0.3">
      <c r="AJ20439" s="28"/>
      <c r="AQ20439" s="15"/>
    </row>
    <row r="20440" spans="36:43" x14ac:dyDescent="0.3">
      <c r="AJ20440" s="28"/>
      <c r="AQ20440" s="15"/>
    </row>
    <row r="20441" spans="36:43" x14ac:dyDescent="0.3">
      <c r="AJ20441" s="28"/>
      <c r="AQ20441" s="15"/>
    </row>
    <row r="20442" spans="36:43" x14ac:dyDescent="0.3">
      <c r="AJ20442" s="28"/>
      <c r="AQ20442" s="15"/>
    </row>
    <row r="20443" spans="36:43" x14ac:dyDescent="0.3">
      <c r="AJ20443" s="28"/>
      <c r="AQ20443" s="15"/>
    </row>
    <row r="20444" spans="36:43" x14ac:dyDescent="0.3">
      <c r="AJ20444" s="28"/>
      <c r="AQ20444" s="15"/>
    </row>
    <row r="20445" spans="36:43" x14ac:dyDescent="0.3">
      <c r="AJ20445" s="28"/>
      <c r="AQ20445" s="15"/>
    </row>
    <row r="20446" spans="36:43" x14ac:dyDescent="0.3">
      <c r="AJ20446" s="28"/>
      <c r="AQ20446" s="15"/>
    </row>
    <row r="20447" spans="36:43" x14ac:dyDescent="0.3">
      <c r="AJ20447" s="28"/>
      <c r="AQ20447" s="15"/>
    </row>
    <row r="20448" spans="36:43" x14ac:dyDescent="0.3">
      <c r="AJ20448" s="28"/>
      <c r="AQ20448" s="15"/>
    </row>
    <row r="20449" spans="36:43" x14ac:dyDescent="0.3">
      <c r="AJ20449" s="28"/>
      <c r="AQ20449" s="15"/>
    </row>
    <row r="20450" spans="36:43" x14ac:dyDescent="0.3">
      <c r="AJ20450" s="28"/>
      <c r="AQ20450" s="15"/>
    </row>
    <row r="20451" spans="36:43" x14ac:dyDescent="0.3">
      <c r="AJ20451" s="28"/>
      <c r="AQ20451" s="15"/>
    </row>
    <row r="20452" spans="36:43" x14ac:dyDescent="0.3">
      <c r="AJ20452" s="28"/>
      <c r="AQ20452" s="15"/>
    </row>
    <row r="20453" spans="36:43" x14ac:dyDescent="0.3">
      <c r="AJ20453" s="28"/>
      <c r="AQ20453" s="15"/>
    </row>
    <row r="20454" spans="36:43" x14ac:dyDescent="0.3">
      <c r="AJ20454" s="28"/>
      <c r="AQ20454" s="15"/>
    </row>
    <row r="20455" spans="36:43" x14ac:dyDescent="0.3">
      <c r="AJ20455" s="28"/>
      <c r="AQ20455" s="15"/>
    </row>
    <row r="20456" spans="36:43" x14ac:dyDescent="0.3">
      <c r="AJ20456" s="28"/>
      <c r="AQ20456" s="15"/>
    </row>
    <row r="20457" spans="36:43" x14ac:dyDescent="0.3">
      <c r="AJ20457" s="28"/>
      <c r="AQ20457" s="15"/>
    </row>
    <row r="20458" spans="36:43" x14ac:dyDescent="0.3">
      <c r="AJ20458" s="28"/>
      <c r="AQ20458" s="15"/>
    </row>
    <row r="20459" spans="36:43" x14ac:dyDescent="0.3">
      <c r="AJ20459" s="28"/>
      <c r="AQ20459" s="15"/>
    </row>
    <row r="20460" spans="36:43" x14ac:dyDescent="0.3">
      <c r="AJ20460" s="28"/>
      <c r="AQ20460" s="15"/>
    </row>
    <row r="20461" spans="36:43" x14ac:dyDescent="0.3">
      <c r="AJ20461" s="28"/>
      <c r="AQ20461" s="15"/>
    </row>
    <row r="20462" spans="36:43" x14ac:dyDescent="0.3">
      <c r="AJ20462" s="28"/>
      <c r="AQ20462" s="15"/>
    </row>
    <row r="20463" spans="36:43" x14ac:dyDescent="0.3">
      <c r="AJ20463" s="28"/>
      <c r="AQ20463" s="15"/>
    </row>
    <row r="20464" spans="36:43" x14ac:dyDescent="0.3">
      <c r="AJ20464" s="28"/>
      <c r="AQ20464" s="15"/>
    </row>
    <row r="20465" spans="36:43" x14ac:dyDescent="0.3">
      <c r="AJ20465" s="28"/>
      <c r="AQ20465" s="15"/>
    </row>
    <row r="20466" spans="36:43" x14ac:dyDescent="0.3">
      <c r="AJ20466" s="28"/>
      <c r="AQ20466" s="15"/>
    </row>
    <row r="20467" spans="36:43" x14ac:dyDescent="0.3">
      <c r="AJ20467" s="28"/>
      <c r="AQ20467" s="15"/>
    </row>
    <row r="20468" spans="36:43" x14ac:dyDescent="0.3">
      <c r="AJ20468" s="28"/>
      <c r="AQ20468" s="15"/>
    </row>
    <row r="20469" spans="36:43" x14ac:dyDescent="0.3">
      <c r="AJ20469" s="28"/>
      <c r="AQ20469" s="15"/>
    </row>
    <row r="20470" spans="36:43" x14ac:dyDescent="0.3">
      <c r="AJ20470" s="28"/>
      <c r="AQ20470" s="15"/>
    </row>
    <row r="20471" spans="36:43" x14ac:dyDescent="0.3">
      <c r="AJ20471" s="28"/>
      <c r="AQ20471" s="15"/>
    </row>
    <row r="20472" spans="36:43" x14ac:dyDescent="0.3">
      <c r="AJ20472" s="28"/>
      <c r="AQ20472" s="15"/>
    </row>
    <row r="20473" spans="36:43" x14ac:dyDescent="0.3">
      <c r="AJ20473" s="28"/>
      <c r="AQ20473" s="15"/>
    </row>
    <row r="20474" spans="36:43" x14ac:dyDescent="0.3">
      <c r="AJ20474" s="28"/>
      <c r="AQ20474" s="15"/>
    </row>
    <row r="20475" spans="36:43" x14ac:dyDescent="0.3">
      <c r="AJ20475" s="28"/>
      <c r="AQ20475" s="15"/>
    </row>
    <row r="20476" spans="36:43" x14ac:dyDescent="0.3">
      <c r="AJ20476" s="28"/>
      <c r="AQ20476" s="15"/>
    </row>
    <row r="20477" spans="36:43" x14ac:dyDescent="0.3">
      <c r="AJ20477" s="28"/>
      <c r="AQ20477" s="15"/>
    </row>
    <row r="20478" spans="36:43" x14ac:dyDescent="0.3">
      <c r="AJ20478" s="28"/>
      <c r="AQ20478" s="15"/>
    </row>
    <row r="20479" spans="36:43" x14ac:dyDescent="0.3">
      <c r="AJ20479" s="28"/>
      <c r="AQ20479" s="15"/>
    </row>
    <row r="20480" spans="36:43" x14ac:dyDescent="0.3">
      <c r="AJ20480" s="28"/>
      <c r="AQ20480" s="15"/>
    </row>
    <row r="20481" spans="36:43" x14ac:dyDescent="0.3">
      <c r="AJ20481" s="28"/>
      <c r="AQ20481" s="15"/>
    </row>
    <row r="20482" spans="36:43" x14ac:dyDescent="0.3">
      <c r="AJ20482" s="28"/>
      <c r="AQ20482" s="15"/>
    </row>
    <row r="20483" spans="36:43" x14ac:dyDescent="0.3">
      <c r="AJ20483" s="28"/>
      <c r="AQ20483" s="15"/>
    </row>
    <row r="20484" spans="36:43" x14ac:dyDescent="0.3">
      <c r="AJ20484" s="28"/>
      <c r="AQ20484" s="15"/>
    </row>
    <row r="20485" spans="36:43" x14ac:dyDescent="0.3">
      <c r="AJ20485" s="28"/>
      <c r="AQ20485" s="15"/>
    </row>
    <row r="20486" spans="36:43" x14ac:dyDescent="0.3">
      <c r="AJ20486" s="28"/>
      <c r="AQ20486" s="15"/>
    </row>
    <row r="20487" spans="36:43" x14ac:dyDescent="0.3">
      <c r="AJ20487" s="28"/>
      <c r="AQ20487" s="15"/>
    </row>
    <row r="20488" spans="36:43" x14ac:dyDescent="0.3">
      <c r="AJ20488" s="28"/>
      <c r="AQ20488" s="15"/>
    </row>
    <row r="20489" spans="36:43" x14ac:dyDescent="0.3">
      <c r="AJ20489" s="28"/>
      <c r="AQ20489" s="15"/>
    </row>
    <row r="20490" spans="36:43" x14ac:dyDescent="0.3">
      <c r="AJ20490" s="28"/>
      <c r="AQ20490" s="15"/>
    </row>
    <row r="20491" spans="36:43" x14ac:dyDescent="0.3">
      <c r="AJ20491" s="28"/>
      <c r="AQ20491" s="15"/>
    </row>
    <row r="20492" spans="36:43" x14ac:dyDescent="0.3">
      <c r="AJ20492" s="28"/>
      <c r="AQ20492" s="15"/>
    </row>
    <row r="20493" spans="36:43" x14ac:dyDescent="0.3">
      <c r="AJ20493" s="28"/>
      <c r="AQ20493" s="15"/>
    </row>
    <row r="20494" spans="36:43" x14ac:dyDescent="0.3">
      <c r="AJ20494" s="28"/>
      <c r="AQ20494" s="15"/>
    </row>
    <row r="20495" spans="36:43" x14ac:dyDescent="0.3">
      <c r="AJ20495" s="28"/>
      <c r="AQ20495" s="15"/>
    </row>
    <row r="20496" spans="36:43" x14ac:dyDescent="0.3">
      <c r="AJ20496" s="28"/>
      <c r="AQ20496" s="15"/>
    </row>
    <row r="20497" spans="36:43" x14ac:dyDescent="0.3">
      <c r="AJ20497" s="28"/>
      <c r="AQ20497" s="15"/>
    </row>
    <row r="20498" spans="36:43" x14ac:dyDescent="0.3">
      <c r="AJ20498" s="28"/>
      <c r="AQ20498" s="15"/>
    </row>
    <row r="20499" spans="36:43" x14ac:dyDescent="0.3">
      <c r="AJ20499" s="28"/>
      <c r="AQ20499" s="15"/>
    </row>
    <row r="20500" spans="36:43" x14ac:dyDescent="0.3">
      <c r="AJ20500" s="28"/>
      <c r="AQ20500" s="15"/>
    </row>
    <row r="20501" spans="36:43" x14ac:dyDescent="0.3">
      <c r="AJ20501" s="28"/>
      <c r="AQ20501" s="15"/>
    </row>
    <row r="20502" spans="36:43" x14ac:dyDescent="0.3">
      <c r="AJ20502" s="28"/>
      <c r="AQ20502" s="15"/>
    </row>
    <row r="20503" spans="36:43" x14ac:dyDescent="0.3">
      <c r="AJ20503" s="28"/>
      <c r="AQ20503" s="15"/>
    </row>
    <row r="20504" spans="36:43" x14ac:dyDescent="0.3">
      <c r="AJ20504" s="28"/>
      <c r="AQ20504" s="15"/>
    </row>
    <row r="20505" spans="36:43" x14ac:dyDescent="0.3">
      <c r="AJ20505" s="28"/>
      <c r="AQ20505" s="15"/>
    </row>
    <row r="20506" spans="36:43" x14ac:dyDescent="0.3">
      <c r="AJ20506" s="28"/>
      <c r="AQ20506" s="15"/>
    </row>
    <row r="20507" spans="36:43" x14ac:dyDescent="0.3">
      <c r="AJ20507" s="28"/>
      <c r="AQ20507" s="15"/>
    </row>
    <row r="20508" spans="36:43" x14ac:dyDescent="0.3">
      <c r="AJ20508" s="28"/>
      <c r="AQ20508" s="15"/>
    </row>
    <row r="20509" spans="36:43" x14ac:dyDescent="0.3">
      <c r="AJ20509" s="28"/>
      <c r="AQ20509" s="15"/>
    </row>
    <row r="20510" spans="36:43" x14ac:dyDescent="0.3">
      <c r="AJ20510" s="28"/>
      <c r="AQ20510" s="15"/>
    </row>
    <row r="20511" spans="36:43" x14ac:dyDescent="0.3">
      <c r="AJ20511" s="28"/>
      <c r="AQ20511" s="15"/>
    </row>
    <row r="20512" spans="36:43" x14ac:dyDescent="0.3">
      <c r="AJ20512" s="28"/>
      <c r="AQ20512" s="15"/>
    </row>
    <row r="20513" spans="36:43" x14ac:dyDescent="0.3">
      <c r="AJ20513" s="28"/>
      <c r="AQ20513" s="15"/>
    </row>
    <row r="20514" spans="36:43" x14ac:dyDescent="0.3">
      <c r="AJ20514" s="28"/>
      <c r="AQ20514" s="15"/>
    </row>
    <row r="20515" spans="36:43" x14ac:dyDescent="0.3">
      <c r="AJ20515" s="28"/>
      <c r="AQ20515" s="15"/>
    </row>
    <row r="20516" spans="36:43" x14ac:dyDescent="0.3">
      <c r="AJ20516" s="28"/>
      <c r="AQ20516" s="15"/>
    </row>
    <row r="20517" spans="36:43" x14ac:dyDescent="0.3">
      <c r="AJ20517" s="28"/>
      <c r="AQ20517" s="15"/>
    </row>
    <row r="20518" spans="36:43" x14ac:dyDescent="0.3">
      <c r="AJ20518" s="28"/>
      <c r="AQ20518" s="15"/>
    </row>
    <row r="20519" spans="36:43" x14ac:dyDescent="0.3">
      <c r="AJ20519" s="28"/>
      <c r="AQ20519" s="15"/>
    </row>
    <row r="20520" spans="36:43" x14ac:dyDescent="0.3">
      <c r="AJ20520" s="28"/>
      <c r="AQ20520" s="15"/>
    </row>
    <row r="20521" spans="36:43" x14ac:dyDescent="0.3">
      <c r="AJ20521" s="28"/>
      <c r="AQ20521" s="15"/>
    </row>
    <row r="20522" spans="36:43" x14ac:dyDescent="0.3">
      <c r="AJ20522" s="28"/>
      <c r="AQ20522" s="15"/>
    </row>
    <row r="20523" spans="36:43" x14ac:dyDescent="0.3">
      <c r="AJ20523" s="28"/>
      <c r="AQ20523" s="15"/>
    </row>
    <row r="20524" spans="36:43" x14ac:dyDescent="0.3">
      <c r="AJ20524" s="28"/>
      <c r="AQ20524" s="15"/>
    </row>
    <row r="20525" spans="36:43" x14ac:dyDescent="0.3">
      <c r="AJ20525" s="28"/>
      <c r="AQ20525" s="15"/>
    </row>
    <row r="20526" spans="36:43" x14ac:dyDescent="0.3">
      <c r="AJ20526" s="28"/>
      <c r="AQ20526" s="15"/>
    </row>
    <row r="20527" spans="36:43" x14ac:dyDescent="0.3">
      <c r="AJ20527" s="28"/>
      <c r="AQ20527" s="15"/>
    </row>
    <row r="20528" spans="36:43" x14ac:dyDescent="0.3">
      <c r="AJ20528" s="28"/>
      <c r="AQ20528" s="15"/>
    </row>
    <row r="20529" spans="36:43" x14ac:dyDescent="0.3">
      <c r="AJ20529" s="28"/>
      <c r="AQ20529" s="15"/>
    </row>
    <row r="20530" spans="36:43" x14ac:dyDescent="0.3">
      <c r="AJ20530" s="28"/>
      <c r="AQ20530" s="15"/>
    </row>
    <row r="20531" spans="36:43" x14ac:dyDescent="0.3">
      <c r="AJ20531" s="28"/>
      <c r="AQ20531" s="15"/>
    </row>
    <row r="20532" spans="36:43" x14ac:dyDescent="0.3">
      <c r="AJ20532" s="28"/>
      <c r="AQ20532" s="15"/>
    </row>
    <row r="20533" spans="36:43" x14ac:dyDescent="0.3">
      <c r="AJ20533" s="28"/>
      <c r="AQ20533" s="15"/>
    </row>
    <row r="20534" spans="36:43" x14ac:dyDescent="0.3">
      <c r="AJ20534" s="28"/>
      <c r="AQ20534" s="15"/>
    </row>
    <row r="20535" spans="36:43" x14ac:dyDescent="0.3">
      <c r="AJ20535" s="28"/>
      <c r="AQ20535" s="15"/>
    </row>
    <row r="20536" spans="36:43" x14ac:dyDescent="0.3">
      <c r="AJ20536" s="28"/>
      <c r="AQ20536" s="15"/>
    </row>
    <row r="20537" spans="36:43" x14ac:dyDescent="0.3">
      <c r="AJ20537" s="28"/>
      <c r="AQ20537" s="15"/>
    </row>
    <row r="20538" spans="36:43" x14ac:dyDescent="0.3">
      <c r="AJ20538" s="28"/>
      <c r="AQ20538" s="15"/>
    </row>
    <row r="20539" spans="36:43" x14ac:dyDescent="0.3">
      <c r="AJ20539" s="28"/>
      <c r="AQ20539" s="15"/>
    </row>
    <row r="20540" spans="36:43" x14ac:dyDescent="0.3">
      <c r="AJ20540" s="28"/>
      <c r="AQ20540" s="15"/>
    </row>
    <row r="20541" spans="36:43" x14ac:dyDescent="0.3">
      <c r="AJ20541" s="28"/>
      <c r="AQ20541" s="15"/>
    </row>
    <row r="20542" spans="36:43" x14ac:dyDescent="0.3">
      <c r="AJ20542" s="28"/>
      <c r="AQ20542" s="15"/>
    </row>
    <row r="20543" spans="36:43" x14ac:dyDescent="0.3">
      <c r="AJ20543" s="28"/>
      <c r="AQ20543" s="15"/>
    </row>
    <row r="20544" spans="36:43" x14ac:dyDescent="0.3">
      <c r="AJ20544" s="28"/>
      <c r="AQ20544" s="15"/>
    </row>
    <row r="20545" spans="36:43" x14ac:dyDescent="0.3">
      <c r="AJ20545" s="28"/>
      <c r="AQ20545" s="15"/>
    </row>
    <row r="20546" spans="36:43" x14ac:dyDescent="0.3">
      <c r="AJ20546" s="28"/>
      <c r="AQ20546" s="15"/>
    </row>
    <row r="20547" spans="36:43" x14ac:dyDescent="0.3">
      <c r="AJ20547" s="28"/>
      <c r="AQ20547" s="15"/>
    </row>
    <row r="20548" spans="36:43" x14ac:dyDescent="0.3">
      <c r="AJ20548" s="28"/>
      <c r="AQ20548" s="15"/>
    </row>
    <row r="20549" spans="36:43" x14ac:dyDescent="0.3">
      <c r="AJ20549" s="28"/>
      <c r="AQ20549" s="15"/>
    </row>
    <row r="20550" spans="36:43" x14ac:dyDescent="0.3">
      <c r="AJ20550" s="28"/>
      <c r="AQ20550" s="15"/>
    </row>
    <row r="20551" spans="36:43" x14ac:dyDescent="0.3">
      <c r="AJ20551" s="28"/>
      <c r="AQ20551" s="15"/>
    </row>
    <row r="20552" spans="36:43" x14ac:dyDescent="0.3">
      <c r="AJ20552" s="28"/>
      <c r="AQ20552" s="15"/>
    </row>
    <row r="20553" spans="36:43" x14ac:dyDescent="0.3">
      <c r="AJ20553" s="28"/>
      <c r="AQ20553" s="15"/>
    </row>
    <row r="20554" spans="36:43" x14ac:dyDescent="0.3">
      <c r="AJ20554" s="28"/>
      <c r="AQ20554" s="15"/>
    </row>
    <row r="20555" spans="36:43" x14ac:dyDescent="0.3">
      <c r="AJ20555" s="28"/>
      <c r="AQ20555" s="15"/>
    </row>
    <row r="20556" spans="36:43" x14ac:dyDescent="0.3">
      <c r="AJ20556" s="28"/>
      <c r="AQ20556" s="15"/>
    </row>
    <row r="20557" spans="36:43" x14ac:dyDescent="0.3">
      <c r="AJ20557" s="28"/>
      <c r="AQ20557" s="15"/>
    </row>
    <row r="20558" spans="36:43" x14ac:dyDescent="0.3">
      <c r="AJ20558" s="28"/>
      <c r="AQ20558" s="15"/>
    </row>
    <row r="20559" spans="36:43" x14ac:dyDescent="0.3">
      <c r="AJ20559" s="28"/>
      <c r="AQ20559" s="15"/>
    </row>
    <row r="20560" spans="36:43" x14ac:dyDescent="0.3">
      <c r="AJ20560" s="28"/>
      <c r="AQ20560" s="15"/>
    </row>
    <row r="20561" spans="36:43" x14ac:dyDescent="0.3">
      <c r="AJ20561" s="28"/>
      <c r="AQ20561" s="15"/>
    </row>
    <row r="20562" spans="36:43" x14ac:dyDescent="0.3">
      <c r="AJ20562" s="28"/>
      <c r="AQ20562" s="15"/>
    </row>
    <row r="20563" spans="36:43" x14ac:dyDescent="0.3">
      <c r="AJ20563" s="28"/>
      <c r="AQ20563" s="15"/>
    </row>
    <row r="20564" spans="36:43" x14ac:dyDescent="0.3">
      <c r="AJ20564" s="28"/>
      <c r="AQ20564" s="15"/>
    </row>
    <row r="20565" spans="36:43" x14ac:dyDescent="0.3">
      <c r="AJ20565" s="28"/>
      <c r="AQ20565" s="15"/>
    </row>
    <row r="20566" spans="36:43" x14ac:dyDescent="0.3">
      <c r="AJ20566" s="28"/>
      <c r="AQ20566" s="15"/>
    </row>
    <row r="20567" spans="36:43" x14ac:dyDescent="0.3">
      <c r="AJ20567" s="28"/>
      <c r="AQ20567" s="15"/>
    </row>
    <row r="20568" spans="36:43" x14ac:dyDescent="0.3">
      <c r="AJ20568" s="28"/>
      <c r="AQ20568" s="15"/>
    </row>
    <row r="20569" spans="36:43" x14ac:dyDescent="0.3">
      <c r="AJ20569" s="28"/>
      <c r="AQ20569" s="15"/>
    </row>
    <row r="20570" spans="36:43" x14ac:dyDescent="0.3">
      <c r="AJ20570" s="28"/>
      <c r="AQ20570" s="15"/>
    </row>
    <row r="20571" spans="36:43" x14ac:dyDescent="0.3">
      <c r="AJ20571" s="28"/>
      <c r="AQ20571" s="15"/>
    </row>
    <row r="20572" spans="36:43" x14ac:dyDescent="0.3">
      <c r="AJ20572" s="28"/>
      <c r="AQ20572" s="15"/>
    </row>
    <row r="20573" spans="36:43" x14ac:dyDescent="0.3">
      <c r="AJ20573" s="28"/>
      <c r="AQ20573" s="15"/>
    </row>
    <row r="20574" spans="36:43" x14ac:dyDescent="0.3">
      <c r="AJ20574" s="28"/>
      <c r="AQ20574" s="15"/>
    </row>
    <row r="20575" spans="36:43" x14ac:dyDescent="0.3">
      <c r="AJ20575" s="28"/>
      <c r="AQ20575" s="15"/>
    </row>
    <row r="20576" spans="36:43" x14ac:dyDescent="0.3">
      <c r="AJ20576" s="28"/>
      <c r="AQ20576" s="15"/>
    </row>
    <row r="20577" spans="36:43" x14ac:dyDescent="0.3">
      <c r="AJ20577" s="28"/>
      <c r="AQ20577" s="15"/>
    </row>
    <row r="20578" spans="36:43" x14ac:dyDescent="0.3">
      <c r="AJ20578" s="28"/>
      <c r="AQ20578" s="15"/>
    </row>
    <row r="20579" spans="36:43" x14ac:dyDescent="0.3">
      <c r="AJ20579" s="28"/>
      <c r="AQ20579" s="15"/>
    </row>
    <row r="20580" spans="36:43" x14ac:dyDescent="0.3">
      <c r="AJ20580" s="28"/>
      <c r="AQ20580" s="15"/>
    </row>
    <row r="20581" spans="36:43" x14ac:dyDescent="0.3">
      <c r="AJ20581" s="28"/>
      <c r="AQ20581" s="15"/>
    </row>
    <row r="20582" spans="36:43" x14ac:dyDescent="0.3">
      <c r="AJ20582" s="28"/>
      <c r="AQ20582" s="15"/>
    </row>
    <row r="20583" spans="36:43" x14ac:dyDescent="0.3">
      <c r="AJ20583" s="28"/>
      <c r="AQ20583" s="15"/>
    </row>
    <row r="20584" spans="36:43" x14ac:dyDescent="0.3">
      <c r="AJ20584" s="28"/>
      <c r="AQ20584" s="15"/>
    </row>
    <row r="20585" spans="36:43" x14ac:dyDescent="0.3">
      <c r="AJ20585" s="28"/>
      <c r="AQ20585" s="15"/>
    </row>
    <row r="20586" spans="36:43" x14ac:dyDescent="0.3">
      <c r="AJ20586" s="28"/>
      <c r="AQ20586" s="15"/>
    </row>
    <row r="20587" spans="36:43" x14ac:dyDescent="0.3">
      <c r="AJ20587" s="28"/>
      <c r="AQ20587" s="15"/>
    </row>
    <row r="20588" spans="36:43" x14ac:dyDescent="0.3">
      <c r="AJ20588" s="28"/>
      <c r="AQ20588" s="15"/>
    </row>
    <row r="20589" spans="36:43" x14ac:dyDescent="0.3">
      <c r="AJ20589" s="28"/>
      <c r="AQ20589" s="15"/>
    </row>
    <row r="20590" spans="36:43" x14ac:dyDescent="0.3">
      <c r="AJ20590" s="28"/>
      <c r="AQ20590" s="15"/>
    </row>
    <row r="20591" spans="36:43" x14ac:dyDescent="0.3">
      <c r="AJ20591" s="28"/>
      <c r="AQ20591" s="15"/>
    </row>
    <row r="20592" spans="36:43" x14ac:dyDescent="0.3">
      <c r="AJ20592" s="28"/>
      <c r="AQ20592" s="15"/>
    </row>
    <row r="20593" spans="36:43" x14ac:dyDescent="0.3">
      <c r="AJ20593" s="28"/>
      <c r="AQ20593" s="15"/>
    </row>
    <row r="20594" spans="36:43" x14ac:dyDescent="0.3">
      <c r="AJ20594" s="28"/>
      <c r="AQ20594" s="15"/>
    </row>
    <row r="20595" spans="36:43" x14ac:dyDescent="0.3">
      <c r="AJ20595" s="28"/>
      <c r="AQ20595" s="15"/>
    </row>
    <row r="20596" spans="36:43" x14ac:dyDescent="0.3">
      <c r="AJ20596" s="28"/>
      <c r="AQ20596" s="15"/>
    </row>
    <row r="20597" spans="36:43" x14ac:dyDescent="0.3">
      <c r="AJ20597" s="28"/>
      <c r="AQ20597" s="15"/>
    </row>
    <row r="20598" spans="36:43" x14ac:dyDescent="0.3">
      <c r="AJ20598" s="28"/>
      <c r="AQ20598" s="15"/>
    </row>
    <row r="20599" spans="36:43" x14ac:dyDescent="0.3">
      <c r="AJ20599" s="28"/>
      <c r="AQ20599" s="15"/>
    </row>
    <row r="20600" spans="36:43" x14ac:dyDescent="0.3">
      <c r="AJ20600" s="28"/>
      <c r="AQ20600" s="15"/>
    </row>
    <row r="20601" spans="36:43" x14ac:dyDescent="0.3">
      <c r="AJ20601" s="28"/>
      <c r="AQ20601" s="15"/>
    </row>
    <row r="20602" spans="36:43" x14ac:dyDescent="0.3">
      <c r="AJ20602" s="28"/>
      <c r="AQ20602" s="15"/>
    </row>
    <row r="20603" spans="36:43" x14ac:dyDescent="0.3">
      <c r="AJ20603" s="28"/>
      <c r="AQ20603" s="15"/>
    </row>
    <row r="20604" spans="36:43" x14ac:dyDescent="0.3">
      <c r="AJ20604" s="28"/>
      <c r="AQ20604" s="15"/>
    </row>
    <row r="20605" spans="36:43" x14ac:dyDescent="0.3">
      <c r="AJ20605" s="28"/>
      <c r="AQ20605" s="15"/>
    </row>
    <row r="20606" spans="36:43" x14ac:dyDescent="0.3">
      <c r="AJ20606" s="28"/>
      <c r="AQ20606" s="15"/>
    </row>
    <row r="20607" spans="36:43" x14ac:dyDescent="0.3">
      <c r="AJ20607" s="28"/>
      <c r="AQ20607" s="15"/>
    </row>
    <row r="20608" spans="36:43" x14ac:dyDescent="0.3">
      <c r="AJ20608" s="28"/>
      <c r="AQ20608" s="15"/>
    </row>
    <row r="20609" spans="36:43" x14ac:dyDescent="0.3">
      <c r="AJ20609" s="28"/>
      <c r="AQ20609" s="15"/>
    </row>
    <row r="20610" spans="36:43" x14ac:dyDescent="0.3">
      <c r="AJ20610" s="28"/>
      <c r="AQ20610" s="15"/>
    </row>
    <row r="20611" spans="36:43" x14ac:dyDescent="0.3">
      <c r="AJ20611" s="28"/>
      <c r="AQ20611" s="15"/>
    </row>
    <row r="20612" spans="36:43" x14ac:dyDescent="0.3">
      <c r="AJ20612" s="28"/>
      <c r="AQ20612" s="15"/>
    </row>
    <row r="20613" spans="36:43" x14ac:dyDescent="0.3">
      <c r="AJ20613" s="28"/>
      <c r="AQ20613" s="15"/>
    </row>
    <row r="20614" spans="36:43" x14ac:dyDescent="0.3">
      <c r="AJ20614" s="28"/>
      <c r="AQ20614" s="15"/>
    </row>
    <row r="20615" spans="36:43" x14ac:dyDescent="0.3">
      <c r="AJ20615" s="28"/>
      <c r="AQ20615" s="15"/>
    </row>
    <row r="20616" spans="36:43" x14ac:dyDescent="0.3">
      <c r="AJ20616" s="28"/>
      <c r="AQ20616" s="15"/>
    </row>
    <row r="20617" spans="36:43" x14ac:dyDescent="0.3">
      <c r="AJ20617" s="28"/>
      <c r="AQ20617" s="15"/>
    </row>
    <row r="20618" spans="36:43" x14ac:dyDescent="0.3">
      <c r="AJ20618" s="28"/>
      <c r="AQ20618" s="15"/>
    </row>
    <row r="20619" spans="36:43" x14ac:dyDescent="0.3">
      <c r="AJ20619" s="28"/>
      <c r="AQ20619" s="15"/>
    </row>
    <row r="20620" spans="36:43" x14ac:dyDescent="0.3">
      <c r="AJ20620" s="28"/>
      <c r="AQ20620" s="15"/>
    </row>
    <row r="20621" spans="36:43" x14ac:dyDescent="0.3">
      <c r="AJ20621" s="28"/>
      <c r="AQ20621" s="15"/>
    </row>
    <row r="20622" spans="36:43" x14ac:dyDescent="0.3">
      <c r="AJ20622" s="28"/>
      <c r="AQ20622" s="15"/>
    </row>
    <row r="20623" spans="36:43" x14ac:dyDescent="0.3">
      <c r="AJ20623" s="28"/>
      <c r="AQ20623" s="15"/>
    </row>
    <row r="20624" spans="36:43" x14ac:dyDescent="0.3">
      <c r="AJ20624" s="28"/>
      <c r="AQ20624" s="15"/>
    </row>
    <row r="20625" spans="36:43" x14ac:dyDescent="0.3">
      <c r="AJ20625" s="28"/>
      <c r="AQ20625" s="15"/>
    </row>
    <row r="20626" spans="36:43" x14ac:dyDescent="0.3">
      <c r="AJ20626" s="28"/>
      <c r="AQ20626" s="15"/>
    </row>
    <row r="20627" spans="36:43" x14ac:dyDescent="0.3">
      <c r="AJ20627" s="28"/>
      <c r="AQ20627" s="15"/>
    </row>
    <row r="20628" spans="36:43" x14ac:dyDescent="0.3">
      <c r="AJ20628" s="28"/>
      <c r="AQ20628" s="15"/>
    </row>
    <row r="20629" spans="36:43" x14ac:dyDescent="0.3">
      <c r="AJ20629" s="28"/>
      <c r="AQ20629" s="15"/>
    </row>
    <row r="20630" spans="36:43" x14ac:dyDescent="0.3">
      <c r="AJ20630" s="28"/>
      <c r="AQ20630" s="15"/>
    </row>
    <row r="20631" spans="36:43" x14ac:dyDescent="0.3">
      <c r="AJ20631" s="28"/>
      <c r="AQ20631" s="15"/>
    </row>
    <row r="20632" spans="36:43" x14ac:dyDescent="0.3">
      <c r="AJ20632" s="28"/>
      <c r="AQ20632" s="15"/>
    </row>
    <row r="20633" spans="36:43" x14ac:dyDescent="0.3">
      <c r="AJ20633" s="28"/>
      <c r="AQ20633" s="15"/>
    </row>
    <row r="20634" spans="36:43" x14ac:dyDescent="0.3">
      <c r="AJ20634" s="28"/>
      <c r="AQ20634" s="15"/>
    </row>
    <row r="20635" spans="36:43" x14ac:dyDescent="0.3">
      <c r="AJ20635" s="28"/>
      <c r="AQ20635" s="15"/>
    </row>
    <row r="20636" spans="36:43" x14ac:dyDescent="0.3">
      <c r="AJ20636" s="28"/>
      <c r="AQ20636" s="15"/>
    </row>
    <row r="20637" spans="36:43" x14ac:dyDescent="0.3">
      <c r="AJ20637" s="28"/>
      <c r="AQ20637" s="15"/>
    </row>
    <row r="20638" spans="36:43" x14ac:dyDescent="0.3">
      <c r="AJ20638" s="28"/>
      <c r="AQ20638" s="15"/>
    </row>
    <row r="20639" spans="36:43" x14ac:dyDescent="0.3">
      <c r="AJ20639" s="28"/>
      <c r="AQ20639" s="15"/>
    </row>
    <row r="20640" spans="36:43" x14ac:dyDescent="0.3">
      <c r="AJ20640" s="28"/>
      <c r="AQ20640" s="15"/>
    </row>
    <row r="20641" spans="36:43" x14ac:dyDescent="0.3">
      <c r="AJ20641" s="28"/>
      <c r="AQ20641" s="15"/>
    </row>
    <row r="20642" spans="36:43" x14ac:dyDescent="0.3">
      <c r="AJ20642" s="28"/>
      <c r="AQ20642" s="15"/>
    </row>
    <row r="20643" spans="36:43" x14ac:dyDescent="0.3">
      <c r="AJ20643" s="28"/>
      <c r="AQ20643" s="15"/>
    </row>
    <row r="20644" spans="36:43" x14ac:dyDescent="0.3">
      <c r="AJ20644" s="28"/>
      <c r="AQ20644" s="15"/>
    </row>
    <row r="20645" spans="36:43" x14ac:dyDescent="0.3">
      <c r="AJ20645" s="28"/>
      <c r="AQ20645" s="15"/>
    </row>
    <row r="20646" spans="36:43" x14ac:dyDescent="0.3">
      <c r="AJ20646" s="28"/>
      <c r="AQ20646" s="15"/>
    </row>
    <row r="20647" spans="36:43" x14ac:dyDescent="0.3">
      <c r="AJ20647" s="28"/>
      <c r="AQ20647" s="15"/>
    </row>
    <row r="20648" spans="36:43" x14ac:dyDescent="0.3">
      <c r="AJ20648" s="28"/>
      <c r="AQ20648" s="15"/>
    </row>
    <row r="20649" spans="36:43" x14ac:dyDescent="0.3">
      <c r="AJ20649" s="28"/>
      <c r="AQ20649" s="15"/>
    </row>
    <row r="20650" spans="36:43" x14ac:dyDescent="0.3">
      <c r="AJ20650" s="28"/>
      <c r="AQ20650" s="15"/>
    </row>
    <row r="20651" spans="36:43" x14ac:dyDescent="0.3">
      <c r="AJ20651" s="28"/>
      <c r="AQ20651" s="15"/>
    </row>
    <row r="20652" spans="36:43" x14ac:dyDescent="0.3">
      <c r="AJ20652" s="28"/>
      <c r="AQ20652" s="15"/>
    </row>
    <row r="20653" spans="36:43" x14ac:dyDescent="0.3">
      <c r="AJ20653" s="28"/>
      <c r="AQ20653" s="15"/>
    </row>
    <row r="20654" spans="36:43" x14ac:dyDescent="0.3">
      <c r="AJ20654" s="28"/>
      <c r="AQ20654" s="15"/>
    </row>
    <row r="20655" spans="36:43" x14ac:dyDescent="0.3">
      <c r="AJ20655" s="28"/>
      <c r="AQ20655" s="15"/>
    </row>
    <row r="20656" spans="36:43" x14ac:dyDescent="0.3">
      <c r="AJ20656" s="28"/>
      <c r="AQ20656" s="15"/>
    </row>
    <row r="20657" spans="36:43" x14ac:dyDescent="0.3">
      <c r="AJ20657" s="28"/>
      <c r="AQ20657" s="15"/>
    </row>
    <row r="20658" spans="36:43" x14ac:dyDescent="0.3">
      <c r="AJ20658" s="28"/>
      <c r="AQ20658" s="15"/>
    </row>
    <row r="20659" spans="36:43" x14ac:dyDescent="0.3">
      <c r="AJ20659" s="28"/>
      <c r="AQ20659" s="15"/>
    </row>
    <row r="20660" spans="36:43" x14ac:dyDescent="0.3">
      <c r="AJ20660" s="28"/>
      <c r="AQ20660" s="15"/>
    </row>
    <row r="20661" spans="36:43" x14ac:dyDescent="0.3">
      <c r="AJ20661" s="28"/>
      <c r="AQ20661" s="15"/>
    </row>
    <row r="20662" spans="36:43" x14ac:dyDescent="0.3">
      <c r="AJ20662" s="28"/>
      <c r="AQ20662" s="15"/>
    </row>
    <row r="20663" spans="36:43" x14ac:dyDescent="0.3">
      <c r="AJ20663" s="28"/>
      <c r="AQ20663" s="15"/>
    </row>
    <row r="20664" spans="36:43" x14ac:dyDescent="0.3">
      <c r="AJ20664" s="28"/>
      <c r="AQ20664" s="15"/>
    </row>
    <row r="20665" spans="36:43" x14ac:dyDescent="0.3">
      <c r="AJ20665" s="28"/>
      <c r="AQ20665" s="15"/>
    </row>
    <row r="20666" spans="36:43" x14ac:dyDescent="0.3">
      <c r="AJ20666" s="28"/>
      <c r="AQ20666" s="15"/>
    </row>
    <row r="20667" spans="36:43" x14ac:dyDescent="0.3">
      <c r="AJ20667" s="28"/>
      <c r="AQ20667" s="15"/>
    </row>
    <row r="20668" spans="36:43" x14ac:dyDescent="0.3">
      <c r="AJ20668" s="28"/>
      <c r="AQ20668" s="15"/>
    </row>
    <row r="20669" spans="36:43" x14ac:dyDescent="0.3">
      <c r="AJ20669" s="28"/>
      <c r="AQ20669" s="15"/>
    </row>
    <row r="20670" spans="36:43" x14ac:dyDescent="0.3">
      <c r="AJ20670" s="28"/>
      <c r="AQ20670" s="15"/>
    </row>
    <row r="20671" spans="36:43" x14ac:dyDescent="0.3">
      <c r="AJ20671" s="28"/>
      <c r="AQ20671" s="15"/>
    </row>
    <row r="20672" spans="36:43" x14ac:dyDescent="0.3">
      <c r="AJ20672" s="28"/>
      <c r="AQ20672" s="15"/>
    </row>
    <row r="20673" spans="36:43" x14ac:dyDescent="0.3">
      <c r="AJ20673" s="28"/>
      <c r="AQ20673" s="15"/>
    </row>
    <row r="20674" spans="36:43" x14ac:dyDescent="0.3">
      <c r="AJ20674" s="28"/>
      <c r="AQ20674" s="15"/>
    </row>
    <row r="20675" spans="36:43" x14ac:dyDescent="0.3">
      <c r="AJ20675" s="28"/>
      <c r="AQ20675" s="15"/>
    </row>
    <row r="20676" spans="36:43" x14ac:dyDescent="0.3">
      <c r="AJ20676" s="28"/>
      <c r="AQ20676" s="15"/>
    </row>
    <row r="20677" spans="36:43" x14ac:dyDescent="0.3">
      <c r="AJ20677" s="28"/>
      <c r="AQ20677" s="15"/>
    </row>
    <row r="20678" spans="36:43" x14ac:dyDescent="0.3">
      <c r="AJ20678" s="28"/>
      <c r="AQ20678" s="15"/>
    </row>
    <row r="20679" spans="36:43" x14ac:dyDescent="0.3">
      <c r="AJ20679" s="28"/>
      <c r="AQ20679" s="15"/>
    </row>
    <row r="20680" spans="36:43" x14ac:dyDescent="0.3">
      <c r="AJ20680" s="28"/>
      <c r="AQ20680" s="15"/>
    </row>
    <row r="20681" spans="36:43" x14ac:dyDescent="0.3">
      <c r="AJ20681" s="28"/>
      <c r="AQ20681" s="15"/>
    </row>
    <row r="20682" spans="36:43" x14ac:dyDescent="0.3">
      <c r="AJ20682" s="28"/>
      <c r="AQ20682" s="15"/>
    </row>
    <row r="20683" spans="36:43" x14ac:dyDescent="0.3">
      <c r="AJ20683" s="28"/>
      <c r="AQ20683" s="15"/>
    </row>
    <row r="20684" spans="36:43" x14ac:dyDescent="0.3">
      <c r="AJ20684" s="28"/>
      <c r="AQ20684" s="15"/>
    </row>
    <row r="20685" spans="36:43" x14ac:dyDescent="0.3">
      <c r="AJ20685" s="28"/>
      <c r="AQ20685" s="15"/>
    </row>
    <row r="20686" spans="36:43" x14ac:dyDescent="0.3">
      <c r="AJ20686" s="28"/>
      <c r="AQ20686" s="15"/>
    </row>
    <row r="20687" spans="36:43" x14ac:dyDescent="0.3">
      <c r="AJ20687" s="28"/>
      <c r="AQ20687" s="15"/>
    </row>
    <row r="20688" spans="36:43" x14ac:dyDescent="0.3">
      <c r="AJ20688" s="28"/>
      <c r="AQ20688" s="15"/>
    </row>
    <row r="20689" spans="36:43" x14ac:dyDescent="0.3">
      <c r="AJ20689" s="28"/>
      <c r="AQ20689" s="15"/>
    </row>
    <row r="20690" spans="36:43" x14ac:dyDescent="0.3">
      <c r="AJ20690" s="28"/>
      <c r="AQ20690" s="15"/>
    </row>
    <row r="20691" spans="36:43" x14ac:dyDescent="0.3">
      <c r="AJ20691" s="28"/>
      <c r="AQ20691" s="15"/>
    </row>
    <row r="20692" spans="36:43" x14ac:dyDescent="0.3">
      <c r="AJ20692" s="28"/>
      <c r="AQ20692" s="15"/>
    </row>
    <row r="20693" spans="36:43" x14ac:dyDescent="0.3">
      <c r="AJ20693" s="28"/>
      <c r="AQ20693" s="15"/>
    </row>
    <row r="20694" spans="36:43" x14ac:dyDescent="0.3">
      <c r="AJ20694" s="28"/>
      <c r="AQ20694" s="15"/>
    </row>
    <row r="20695" spans="36:43" x14ac:dyDescent="0.3">
      <c r="AJ20695" s="28"/>
      <c r="AQ20695" s="15"/>
    </row>
    <row r="20696" spans="36:43" x14ac:dyDescent="0.3">
      <c r="AJ20696" s="28"/>
      <c r="AQ20696" s="15"/>
    </row>
    <row r="20697" spans="36:43" x14ac:dyDescent="0.3">
      <c r="AJ20697" s="28"/>
      <c r="AQ20697" s="15"/>
    </row>
    <row r="20698" spans="36:43" x14ac:dyDescent="0.3">
      <c r="AJ20698" s="28"/>
      <c r="AQ20698" s="15"/>
    </row>
    <row r="20699" spans="36:43" x14ac:dyDescent="0.3">
      <c r="AJ20699" s="28"/>
      <c r="AQ20699" s="15"/>
    </row>
    <row r="20700" spans="36:43" x14ac:dyDescent="0.3">
      <c r="AJ20700" s="28"/>
      <c r="AQ20700" s="15"/>
    </row>
    <row r="20701" spans="36:43" x14ac:dyDescent="0.3">
      <c r="AJ20701" s="28"/>
      <c r="AQ20701" s="15"/>
    </row>
    <row r="20702" spans="36:43" x14ac:dyDescent="0.3">
      <c r="AJ20702" s="28"/>
      <c r="AQ20702" s="15"/>
    </row>
    <row r="20703" spans="36:43" x14ac:dyDescent="0.3">
      <c r="AJ20703" s="28"/>
      <c r="AQ20703" s="15"/>
    </row>
    <row r="20704" spans="36:43" x14ac:dyDescent="0.3">
      <c r="AJ20704" s="28"/>
      <c r="AQ20704" s="15"/>
    </row>
    <row r="20705" spans="36:43" x14ac:dyDescent="0.3">
      <c r="AJ20705" s="28"/>
      <c r="AQ20705" s="15"/>
    </row>
    <row r="20706" spans="36:43" x14ac:dyDescent="0.3">
      <c r="AJ20706" s="28"/>
      <c r="AQ20706" s="15"/>
    </row>
    <row r="20707" spans="36:43" x14ac:dyDescent="0.3">
      <c r="AJ20707" s="28"/>
      <c r="AQ20707" s="15"/>
    </row>
    <row r="20708" spans="36:43" x14ac:dyDescent="0.3">
      <c r="AJ20708" s="28"/>
      <c r="AQ20708" s="15"/>
    </row>
    <row r="20709" spans="36:43" x14ac:dyDescent="0.3">
      <c r="AJ20709" s="28"/>
      <c r="AQ20709" s="15"/>
    </row>
    <row r="20710" spans="36:43" x14ac:dyDescent="0.3">
      <c r="AJ20710" s="28"/>
      <c r="AQ20710" s="15"/>
    </row>
    <row r="20711" spans="36:43" x14ac:dyDescent="0.3">
      <c r="AJ20711" s="28"/>
      <c r="AQ20711" s="15"/>
    </row>
    <row r="20712" spans="36:43" x14ac:dyDescent="0.3">
      <c r="AJ20712" s="28"/>
      <c r="AQ20712" s="15"/>
    </row>
    <row r="20713" spans="36:43" x14ac:dyDescent="0.3">
      <c r="AJ20713" s="28"/>
      <c r="AQ20713" s="15"/>
    </row>
    <row r="20714" spans="36:43" x14ac:dyDescent="0.3">
      <c r="AJ20714" s="28"/>
      <c r="AQ20714" s="15"/>
    </row>
    <row r="20715" spans="36:43" x14ac:dyDescent="0.3">
      <c r="AJ20715" s="28"/>
      <c r="AQ20715" s="15"/>
    </row>
    <row r="20716" spans="36:43" x14ac:dyDescent="0.3">
      <c r="AJ20716" s="28"/>
      <c r="AQ20716" s="15"/>
    </row>
    <row r="20717" spans="36:43" x14ac:dyDescent="0.3">
      <c r="AJ20717" s="28"/>
      <c r="AQ20717" s="15"/>
    </row>
    <row r="20718" spans="36:43" x14ac:dyDescent="0.3">
      <c r="AJ20718" s="28"/>
      <c r="AQ20718" s="15"/>
    </row>
    <row r="20719" spans="36:43" x14ac:dyDescent="0.3">
      <c r="AJ20719" s="28"/>
      <c r="AQ20719" s="15"/>
    </row>
    <row r="20720" spans="36:43" x14ac:dyDescent="0.3">
      <c r="AJ20720" s="28"/>
      <c r="AQ20720" s="15"/>
    </row>
    <row r="20721" spans="36:43" x14ac:dyDescent="0.3">
      <c r="AJ20721" s="28"/>
      <c r="AQ20721" s="15"/>
    </row>
    <row r="20722" spans="36:43" x14ac:dyDescent="0.3">
      <c r="AJ20722" s="28"/>
      <c r="AQ20722" s="15"/>
    </row>
    <row r="20723" spans="36:43" x14ac:dyDescent="0.3">
      <c r="AJ20723" s="28"/>
      <c r="AQ20723" s="15"/>
    </row>
    <row r="20724" spans="36:43" x14ac:dyDescent="0.3">
      <c r="AJ20724" s="28"/>
      <c r="AQ20724" s="15"/>
    </row>
    <row r="20725" spans="36:43" x14ac:dyDescent="0.3">
      <c r="AJ20725" s="28"/>
      <c r="AQ20725" s="15"/>
    </row>
    <row r="20726" spans="36:43" x14ac:dyDescent="0.3">
      <c r="AJ20726" s="28"/>
      <c r="AQ20726" s="15"/>
    </row>
    <row r="20727" spans="36:43" x14ac:dyDescent="0.3">
      <c r="AJ20727" s="28"/>
      <c r="AQ20727" s="15"/>
    </row>
    <row r="20728" spans="36:43" x14ac:dyDescent="0.3">
      <c r="AJ20728" s="28"/>
      <c r="AQ20728" s="15"/>
    </row>
    <row r="20729" spans="36:43" x14ac:dyDescent="0.3">
      <c r="AJ20729" s="28"/>
      <c r="AQ20729" s="15"/>
    </row>
    <row r="20730" spans="36:43" x14ac:dyDescent="0.3">
      <c r="AJ20730" s="28"/>
      <c r="AQ20730" s="15"/>
    </row>
    <row r="20731" spans="36:43" x14ac:dyDescent="0.3">
      <c r="AJ20731" s="28"/>
      <c r="AQ20731" s="15"/>
    </row>
    <row r="20732" spans="36:43" x14ac:dyDescent="0.3">
      <c r="AJ20732" s="28"/>
      <c r="AQ20732" s="15"/>
    </row>
    <row r="20733" spans="36:43" x14ac:dyDescent="0.3">
      <c r="AJ20733" s="28"/>
      <c r="AQ20733" s="15"/>
    </row>
    <row r="20734" spans="36:43" x14ac:dyDescent="0.3">
      <c r="AJ20734" s="28"/>
      <c r="AQ20734" s="15"/>
    </row>
    <row r="20735" spans="36:43" x14ac:dyDescent="0.3">
      <c r="AJ20735" s="28"/>
      <c r="AQ20735" s="15"/>
    </row>
    <row r="20736" spans="36:43" x14ac:dyDescent="0.3">
      <c r="AJ20736" s="28"/>
      <c r="AQ20736" s="15"/>
    </row>
    <row r="20737" spans="36:43" x14ac:dyDescent="0.3">
      <c r="AJ20737" s="28"/>
      <c r="AQ20737" s="15"/>
    </row>
    <row r="20738" spans="36:43" x14ac:dyDescent="0.3">
      <c r="AJ20738" s="28"/>
      <c r="AQ20738" s="15"/>
    </row>
    <row r="20739" spans="36:43" x14ac:dyDescent="0.3">
      <c r="AJ20739" s="28"/>
      <c r="AQ20739" s="15"/>
    </row>
    <row r="20740" spans="36:43" x14ac:dyDescent="0.3">
      <c r="AJ20740" s="28"/>
      <c r="AQ20740" s="15"/>
    </row>
    <row r="20741" spans="36:43" x14ac:dyDescent="0.3">
      <c r="AJ20741" s="28"/>
      <c r="AQ20741" s="15"/>
    </row>
    <row r="20742" spans="36:43" x14ac:dyDescent="0.3">
      <c r="AJ20742" s="28"/>
      <c r="AQ20742" s="15"/>
    </row>
    <row r="20743" spans="36:43" x14ac:dyDescent="0.3">
      <c r="AJ20743" s="28"/>
      <c r="AQ20743" s="15"/>
    </row>
    <row r="20744" spans="36:43" x14ac:dyDescent="0.3">
      <c r="AJ20744" s="28"/>
      <c r="AQ20744" s="15"/>
    </row>
    <row r="20745" spans="36:43" x14ac:dyDescent="0.3">
      <c r="AJ20745" s="28"/>
      <c r="AQ20745" s="15"/>
    </row>
    <row r="20746" spans="36:43" x14ac:dyDescent="0.3">
      <c r="AJ20746" s="28"/>
      <c r="AQ20746" s="15"/>
    </row>
    <row r="20747" spans="36:43" x14ac:dyDescent="0.3">
      <c r="AJ20747" s="28"/>
      <c r="AQ20747" s="15"/>
    </row>
    <row r="20748" spans="36:43" x14ac:dyDescent="0.3">
      <c r="AJ20748" s="28"/>
      <c r="AQ20748" s="15"/>
    </row>
    <row r="20749" spans="36:43" x14ac:dyDescent="0.3">
      <c r="AJ20749" s="28"/>
      <c r="AQ20749" s="15"/>
    </row>
    <row r="20750" spans="36:43" x14ac:dyDescent="0.3">
      <c r="AJ20750" s="28"/>
      <c r="AQ20750" s="15"/>
    </row>
    <row r="20751" spans="36:43" x14ac:dyDescent="0.3">
      <c r="AJ20751" s="28"/>
      <c r="AQ20751" s="15"/>
    </row>
    <row r="20752" spans="36:43" x14ac:dyDescent="0.3">
      <c r="AJ20752" s="28"/>
      <c r="AQ20752" s="15"/>
    </row>
    <row r="20753" spans="36:43" x14ac:dyDescent="0.3">
      <c r="AJ20753" s="28"/>
      <c r="AQ20753" s="15"/>
    </row>
    <row r="20754" spans="36:43" x14ac:dyDescent="0.3">
      <c r="AJ20754" s="28"/>
      <c r="AQ20754" s="15"/>
    </row>
    <row r="20755" spans="36:43" x14ac:dyDescent="0.3">
      <c r="AJ20755" s="28"/>
      <c r="AQ20755" s="15"/>
    </row>
    <row r="20756" spans="36:43" x14ac:dyDescent="0.3">
      <c r="AJ20756" s="28"/>
      <c r="AQ20756" s="15"/>
    </row>
    <row r="20757" spans="36:43" x14ac:dyDescent="0.3">
      <c r="AJ20757" s="28"/>
      <c r="AQ20757" s="15"/>
    </row>
    <row r="20758" spans="36:43" x14ac:dyDescent="0.3">
      <c r="AJ20758" s="28"/>
      <c r="AQ20758" s="15"/>
    </row>
    <row r="20759" spans="36:43" x14ac:dyDescent="0.3">
      <c r="AJ20759" s="28"/>
      <c r="AQ20759" s="15"/>
    </row>
    <row r="20760" spans="36:43" x14ac:dyDescent="0.3">
      <c r="AJ20760" s="28"/>
      <c r="AQ20760" s="15"/>
    </row>
    <row r="20761" spans="36:43" x14ac:dyDescent="0.3">
      <c r="AJ20761" s="28"/>
      <c r="AQ20761" s="15"/>
    </row>
    <row r="20762" spans="36:43" x14ac:dyDescent="0.3">
      <c r="AJ20762" s="28"/>
      <c r="AQ20762" s="15"/>
    </row>
    <row r="20763" spans="36:43" x14ac:dyDescent="0.3">
      <c r="AJ20763" s="28"/>
      <c r="AQ20763" s="15"/>
    </row>
    <row r="20764" spans="36:43" x14ac:dyDescent="0.3">
      <c r="AJ20764" s="28"/>
      <c r="AQ20764" s="15"/>
    </row>
    <row r="20765" spans="36:43" x14ac:dyDescent="0.3">
      <c r="AJ20765" s="28"/>
      <c r="AQ20765" s="15"/>
    </row>
    <row r="20766" spans="36:43" x14ac:dyDescent="0.3">
      <c r="AJ20766" s="28"/>
      <c r="AQ20766" s="15"/>
    </row>
    <row r="20767" spans="36:43" x14ac:dyDescent="0.3">
      <c r="AJ20767" s="28"/>
      <c r="AQ20767" s="15"/>
    </row>
    <row r="20768" spans="36:43" x14ac:dyDescent="0.3">
      <c r="AJ20768" s="28"/>
      <c r="AQ20768" s="15"/>
    </row>
    <row r="20769" spans="36:43" x14ac:dyDescent="0.3">
      <c r="AJ20769" s="28"/>
      <c r="AQ20769" s="15"/>
    </row>
    <row r="20770" spans="36:43" x14ac:dyDescent="0.3">
      <c r="AJ20770" s="28"/>
      <c r="AQ20770" s="15"/>
    </row>
    <row r="20771" spans="36:43" x14ac:dyDescent="0.3">
      <c r="AJ20771" s="28"/>
      <c r="AQ20771" s="15"/>
    </row>
    <row r="20772" spans="36:43" x14ac:dyDescent="0.3">
      <c r="AJ20772" s="28"/>
      <c r="AQ20772" s="15"/>
    </row>
    <row r="20773" spans="36:43" x14ac:dyDescent="0.3">
      <c r="AJ20773" s="28"/>
      <c r="AQ20773" s="15"/>
    </row>
    <row r="20774" spans="36:43" x14ac:dyDescent="0.3">
      <c r="AJ20774" s="28"/>
      <c r="AQ20774" s="15"/>
    </row>
    <row r="20775" spans="36:43" x14ac:dyDescent="0.3">
      <c r="AJ20775" s="28"/>
      <c r="AQ20775" s="15"/>
    </row>
    <row r="20776" spans="36:43" x14ac:dyDescent="0.3">
      <c r="AJ20776" s="28"/>
      <c r="AQ20776" s="15"/>
    </row>
    <row r="20777" spans="36:43" x14ac:dyDescent="0.3">
      <c r="AJ20777" s="28"/>
      <c r="AQ20777" s="15"/>
    </row>
    <row r="20778" spans="36:43" x14ac:dyDescent="0.3">
      <c r="AJ20778" s="28"/>
      <c r="AQ20778" s="15"/>
    </row>
    <row r="20779" spans="36:43" x14ac:dyDescent="0.3">
      <c r="AJ20779" s="28"/>
      <c r="AQ20779" s="15"/>
    </row>
    <row r="20780" spans="36:43" x14ac:dyDescent="0.3">
      <c r="AJ20780" s="28"/>
      <c r="AQ20780" s="15"/>
    </row>
    <row r="20781" spans="36:43" x14ac:dyDescent="0.3">
      <c r="AJ20781" s="28"/>
      <c r="AQ20781" s="15"/>
    </row>
    <row r="20782" spans="36:43" x14ac:dyDescent="0.3">
      <c r="AJ20782" s="28"/>
      <c r="AQ20782" s="15"/>
    </row>
    <row r="20783" spans="36:43" x14ac:dyDescent="0.3">
      <c r="AJ20783" s="28"/>
      <c r="AQ20783" s="15"/>
    </row>
    <row r="20784" spans="36:43" x14ac:dyDescent="0.3">
      <c r="AJ20784" s="28"/>
      <c r="AQ20784" s="15"/>
    </row>
    <row r="20785" spans="36:43" x14ac:dyDescent="0.3">
      <c r="AJ20785" s="28"/>
      <c r="AQ20785" s="15"/>
    </row>
    <row r="20786" spans="36:43" x14ac:dyDescent="0.3">
      <c r="AJ20786" s="28"/>
      <c r="AQ20786" s="15"/>
    </row>
    <row r="20787" spans="36:43" x14ac:dyDescent="0.3">
      <c r="AJ20787" s="28"/>
      <c r="AQ20787" s="15"/>
    </row>
    <row r="20788" spans="36:43" x14ac:dyDescent="0.3">
      <c r="AJ20788" s="28"/>
      <c r="AQ20788" s="15"/>
    </row>
    <row r="20789" spans="36:43" x14ac:dyDescent="0.3">
      <c r="AJ20789" s="28"/>
      <c r="AQ20789" s="15"/>
    </row>
    <row r="20790" spans="36:43" x14ac:dyDescent="0.3">
      <c r="AJ20790" s="28"/>
      <c r="AQ20790" s="15"/>
    </row>
    <row r="20791" spans="36:43" x14ac:dyDescent="0.3">
      <c r="AJ20791" s="28"/>
      <c r="AQ20791" s="15"/>
    </row>
    <row r="20792" spans="36:43" x14ac:dyDescent="0.3">
      <c r="AJ20792" s="28"/>
      <c r="AQ20792" s="15"/>
    </row>
    <row r="20793" spans="36:43" x14ac:dyDescent="0.3">
      <c r="AJ20793" s="28"/>
      <c r="AQ20793" s="15"/>
    </row>
    <row r="20794" spans="36:43" x14ac:dyDescent="0.3">
      <c r="AJ20794" s="28"/>
      <c r="AQ20794" s="15"/>
    </row>
    <row r="20795" spans="36:43" x14ac:dyDescent="0.3">
      <c r="AJ20795" s="28"/>
      <c r="AQ20795" s="15"/>
    </row>
    <row r="20796" spans="36:43" x14ac:dyDescent="0.3">
      <c r="AJ20796" s="28"/>
      <c r="AQ20796" s="15"/>
    </row>
    <row r="20797" spans="36:43" x14ac:dyDescent="0.3">
      <c r="AJ20797" s="28"/>
      <c r="AQ20797" s="15"/>
    </row>
    <row r="20798" spans="36:43" x14ac:dyDescent="0.3">
      <c r="AJ20798" s="28"/>
      <c r="AQ20798" s="15"/>
    </row>
    <row r="20799" spans="36:43" x14ac:dyDescent="0.3">
      <c r="AJ20799" s="28"/>
      <c r="AQ20799" s="15"/>
    </row>
    <row r="20800" spans="36:43" x14ac:dyDescent="0.3">
      <c r="AJ20800" s="28"/>
      <c r="AQ20800" s="15"/>
    </row>
    <row r="20801" spans="36:43" x14ac:dyDescent="0.3">
      <c r="AJ20801" s="28"/>
      <c r="AQ20801" s="15"/>
    </row>
    <row r="20802" spans="36:43" x14ac:dyDescent="0.3">
      <c r="AJ20802" s="28"/>
      <c r="AQ20802" s="15"/>
    </row>
    <row r="20803" spans="36:43" x14ac:dyDescent="0.3">
      <c r="AJ20803" s="28"/>
      <c r="AQ20803" s="15"/>
    </row>
    <row r="20804" spans="36:43" x14ac:dyDescent="0.3">
      <c r="AJ20804" s="28"/>
      <c r="AQ20804" s="15"/>
    </row>
    <row r="20805" spans="36:43" x14ac:dyDescent="0.3">
      <c r="AJ20805" s="28"/>
      <c r="AQ20805" s="15"/>
    </row>
    <row r="20806" spans="36:43" x14ac:dyDescent="0.3">
      <c r="AJ20806" s="28"/>
      <c r="AQ20806" s="15"/>
    </row>
    <row r="20807" spans="36:43" x14ac:dyDescent="0.3">
      <c r="AJ20807" s="28"/>
      <c r="AQ20807" s="15"/>
    </row>
    <row r="20808" spans="36:43" x14ac:dyDescent="0.3">
      <c r="AJ20808" s="28"/>
      <c r="AQ20808" s="15"/>
    </row>
    <row r="20809" spans="36:43" x14ac:dyDescent="0.3">
      <c r="AJ20809" s="28"/>
      <c r="AQ20809" s="15"/>
    </row>
    <row r="20810" spans="36:43" x14ac:dyDescent="0.3">
      <c r="AJ20810" s="28"/>
      <c r="AQ20810" s="15"/>
    </row>
    <row r="20811" spans="36:43" x14ac:dyDescent="0.3">
      <c r="AJ20811" s="28"/>
      <c r="AQ20811" s="15"/>
    </row>
    <row r="20812" spans="36:43" x14ac:dyDescent="0.3">
      <c r="AJ20812" s="28"/>
      <c r="AQ20812" s="15"/>
    </row>
    <row r="20813" spans="36:43" x14ac:dyDescent="0.3">
      <c r="AJ20813" s="28"/>
      <c r="AQ20813" s="15"/>
    </row>
    <row r="20814" spans="36:43" x14ac:dyDescent="0.3">
      <c r="AJ20814" s="28"/>
      <c r="AQ20814" s="15"/>
    </row>
    <row r="20815" spans="36:43" x14ac:dyDescent="0.3">
      <c r="AJ20815" s="28"/>
      <c r="AQ20815" s="15"/>
    </row>
    <row r="20816" spans="36:43" x14ac:dyDescent="0.3">
      <c r="AJ20816" s="28"/>
      <c r="AQ20816" s="15"/>
    </row>
    <row r="20817" spans="36:43" x14ac:dyDescent="0.3">
      <c r="AJ20817" s="28"/>
      <c r="AQ20817" s="15"/>
    </row>
    <row r="20818" spans="36:43" x14ac:dyDescent="0.3">
      <c r="AJ20818" s="28"/>
      <c r="AQ20818" s="15"/>
    </row>
    <row r="20819" spans="36:43" x14ac:dyDescent="0.3">
      <c r="AJ20819" s="28"/>
      <c r="AQ20819" s="15"/>
    </row>
    <row r="20820" spans="36:43" x14ac:dyDescent="0.3">
      <c r="AJ20820" s="28"/>
      <c r="AQ20820" s="15"/>
    </row>
    <row r="20821" spans="36:43" x14ac:dyDescent="0.3">
      <c r="AJ20821" s="28"/>
      <c r="AQ20821" s="15"/>
    </row>
    <row r="20822" spans="36:43" x14ac:dyDescent="0.3">
      <c r="AJ20822" s="28"/>
      <c r="AQ20822" s="15"/>
    </row>
    <row r="20823" spans="36:43" x14ac:dyDescent="0.3">
      <c r="AJ20823" s="28"/>
      <c r="AQ20823" s="15"/>
    </row>
    <row r="20824" spans="36:43" x14ac:dyDescent="0.3">
      <c r="AJ20824" s="28"/>
      <c r="AQ20824" s="15"/>
    </row>
    <row r="20825" spans="36:43" x14ac:dyDescent="0.3">
      <c r="AJ20825" s="28"/>
      <c r="AQ20825" s="15"/>
    </row>
    <row r="20826" spans="36:43" x14ac:dyDescent="0.3">
      <c r="AJ20826" s="28"/>
      <c r="AQ20826" s="15"/>
    </row>
    <row r="20827" spans="36:43" x14ac:dyDescent="0.3">
      <c r="AJ20827" s="28"/>
      <c r="AQ20827" s="15"/>
    </row>
    <row r="20828" spans="36:43" x14ac:dyDescent="0.3">
      <c r="AJ20828" s="28"/>
      <c r="AQ20828" s="15"/>
    </row>
    <row r="20829" spans="36:43" x14ac:dyDescent="0.3">
      <c r="AJ20829" s="28"/>
      <c r="AQ20829" s="15"/>
    </row>
    <row r="20830" spans="36:43" x14ac:dyDescent="0.3">
      <c r="AJ20830" s="28"/>
      <c r="AQ20830" s="15"/>
    </row>
    <row r="20831" spans="36:43" x14ac:dyDescent="0.3">
      <c r="AJ20831" s="28"/>
      <c r="AQ20831" s="15"/>
    </row>
    <row r="20832" spans="36:43" x14ac:dyDescent="0.3">
      <c r="AJ20832" s="28"/>
      <c r="AQ20832" s="15"/>
    </row>
    <row r="20833" spans="36:43" x14ac:dyDescent="0.3">
      <c r="AJ20833" s="28"/>
      <c r="AQ20833" s="15"/>
    </row>
    <row r="20834" spans="36:43" x14ac:dyDescent="0.3">
      <c r="AJ20834" s="28"/>
      <c r="AQ20834" s="15"/>
    </row>
    <row r="20835" spans="36:43" x14ac:dyDescent="0.3">
      <c r="AJ20835" s="28"/>
      <c r="AQ20835" s="15"/>
    </row>
    <row r="20836" spans="36:43" x14ac:dyDescent="0.3">
      <c r="AJ20836" s="28"/>
      <c r="AQ20836" s="15"/>
    </row>
    <row r="20837" spans="36:43" x14ac:dyDescent="0.3">
      <c r="AJ20837" s="28"/>
      <c r="AQ20837" s="15"/>
    </row>
    <row r="20838" spans="36:43" x14ac:dyDescent="0.3">
      <c r="AJ20838" s="28"/>
      <c r="AQ20838" s="15"/>
    </row>
    <row r="20839" spans="36:43" x14ac:dyDescent="0.3">
      <c r="AJ20839" s="28"/>
      <c r="AQ20839" s="15"/>
    </row>
    <row r="20840" spans="36:43" x14ac:dyDescent="0.3">
      <c r="AJ20840" s="28"/>
      <c r="AQ20840" s="15"/>
    </row>
    <row r="20841" spans="36:43" x14ac:dyDescent="0.3">
      <c r="AJ20841" s="28"/>
      <c r="AQ20841" s="15"/>
    </row>
    <row r="20842" spans="36:43" x14ac:dyDescent="0.3">
      <c r="AJ20842" s="28"/>
      <c r="AQ20842" s="15"/>
    </row>
    <row r="20843" spans="36:43" x14ac:dyDescent="0.3">
      <c r="AJ20843" s="28"/>
      <c r="AQ20843" s="15"/>
    </row>
    <row r="20844" spans="36:43" x14ac:dyDescent="0.3">
      <c r="AJ20844" s="28"/>
      <c r="AQ20844" s="15"/>
    </row>
    <row r="20845" spans="36:43" x14ac:dyDescent="0.3">
      <c r="AJ20845" s="28"/>
      <c r="AQ20845" s="15"/>
    </row>
    <row r="20846" spans="36:43" x14ac:dyDescent="0.3">
      <c r="AJ20846" s="28"/>
      <c r="AQ20846" s="15"/>
    </row>
    <row r="20847" spans="36:43" x14ac:dyDescent="0.3">
      <c r="AJ20847" s="28"/>
      <c r="AQ20847" s="15"/>
    </row>
    <row r="20848" spans="36:43" x14ac:dyDescent="0.3">
      <c r="AJ20848" s="28"/>
      <c r="AQ20848" s="15"/>
    </row>
    <row r="20849" spans="36:43" x14ac:dyDescent="0.3">
      <c r="AJ20849" s="28"/>
      <c r="AQ20849" s="15"/>
    </row>
    <row r="20850" spans="36:43" x14ac:dyDescent="0.3">
      <c r="AJ20850" s="28"/>
      <c r="AQ20850" s="15"/>
    </row>
    <row r="20851" spans="36:43" x14ac:dyDescent="0.3">
      <c r="AJ20851" s="28"/>
      <c r="AQ20851" s="15"/>
    </row>
    <row r="20852" spans="36:43" x14ac:dyDescent="0.3">
      <c r="AJ20852" s="28"/>
      <c r="AQ20852" s="15"/>
    </row>
    <row r="20853" spans="36:43" x14ac:dyDescent="0.3">
      <c r="AJ20853" s="28"/>
      <c r="AQ20853" s="15"/>
    </row>
    <row r="20854" spans="36:43" x14ac:dyDescent="0.3">
      <c r="AJ20854" s="28"/>
      <c r="AQ20854" s="15"/>
    </row>
    <row r="20855" spans="36:43" x14ac:dyDescent="0.3">
      <c r="AJ20855" s="28"/>
      <c r="AQ20855" s="15"/>
    </row>
    <row r="20856" spans="36:43" x14ac:dyDescent="0.3">
      <c r="AJ20856" s="28"/>
      <c r="AQ20856" s="15"/>
    </row>
    <row r="20857" spans="36:43" x14ac:dyDescent="0.3">
      <c r="AJ20857" s="28"/>
      <c r="AQ20857" s="15"/>
    </row>
    <row r="20858" spans="36:43" x14ac:dyDescent="0.3">
      <c r="AJ20858" s="28"/>
      <c r="AQ20858" s="15"/>
    </row>
    <row r="20859" spans="36:43" x14ac:dyDescent="0.3">
      <c r="AJ20859" s="28"/>
      <c r="AQ20859" s="15"/>
    </row>
    <row r="20860" spans="36:43" x14ac:dyDescent="0.3">
      <c r="AJ20860" s="28"/>
      <c r="AQ20860" s="15"/>
    </row>
    <row r="20861" spans="36:43" x14ac:dyDescent="0.3">
      <c r="AJ20861" s="28"/>
      <c r="AQ20861" s="15"/>
    </row>
    <row r="20862" spans="36:43" x14ac:dyDescent="0.3">
      <c r="AJ20862" s="28"/>
      <c r="AQ20862" s="15"/>
    </row>
    <row r="20863" spans="36:43" x14ac:dyDescent="0.3">
      <c r="AJ20863" s="28"/>
      <c r="AQ20863" s="15"/>
    </row>
    <row r="20864" spans="36:43" x14ac:dyDescent="0.3">
      <c r="AJ20864" s="28"/>
      <c r="AQ20864" s="15"/>
    </row>
    <row r="20865" spans="36:43" x14ac:dyDescent="0.3">
      <c r="AJ20865" s="28"/>
      <c r="AQ20865" s="15"/>
    </row>
    <row r="20866" spans="36:43" x14ac:dyDescent="0.3">
      <c r="AJ20866" s="28"/>
      <c r="AQ20866" s="15"/>
    </row>
    <row r="20867" spans="36:43" x14ac:dyDescent="0.3">
      <c r="AJ20867" s="28"/>
      <c r="AQ20867" s="15"/>
    </row>
    <row r="20868" spans="36:43" x14ac:dyDescent="0.3">
      <c r="AJ20868" s="28"/>
      <c r="AQ20868" s="15"/>
    </row>
    <row r="20869" spans="36:43" x14ac:dyDescent="0.3">
      <c r="AJ20869" s="28"/>
      <c r="AQ20869" s="15"/>
    </row>
    <row r="20870" spans="36:43" x14ac:dyDescent="0.3">
      <c r="AJ20870" s="28"/>
      <c r="AQ20870" s="15"/>
    </row>
    <row r="20871" spans="36:43" x14ac:dyDescent="0.3">
      <c r="AJ20871" s="28"/>
      <c r="AQ20871" s="15"/>
    </row>
    <row r="20872" spans="36:43" x14ac:dyDescent="0.3">
      <c r="AJ20872" s="28"/>
      <c r="AQ20872" s="15"/>
    </row>
    <row r="20873" spans="36:43" x14ac:dyDescent="0.3">
      <c r="AJ20873" s="28"/>
      <c r="AQ20873" s="15"/>
    </row>
    <row r="20874" spans="36:43" x14ac:dyDescent="0.3">
      <c r="AJ20874" s="28"/>
      <c r="AQ20874" s="15"/>
    </row>
    <row r="20875" spans="36:43" x14ac:dyDescent="0.3">
      <c r="AJ20875" s="28"/>
      <c r="AQ20875" s="15"/>
    </row>
    <row r="20876" spans="36:43" x14ac:dyDescent="0.3">
      <c r="AJ20876" s="28"/>
      <c r="AQ20876" s="15"/>
    </row>
    <row r="20877" spans="36:43" x14ac:dyDescent="0.3">
      <c r="AJ20877" s="28"/>
      <c r="AQ20877" s="15"/>
    </row>
    <row r="20878" spans="36:43" x14ac:dyDescent="0.3">
      <c r="AJ20878" s="28"/>
      <c r="AQ20878" s="15"/>
    </row>
    <row r="20879" spans="36:43" x14ac:dyDescent="0.3">
      <c r="AJ20879" s="28"/>
      <c r="AQ20879" s="15"/>
    </row>
    <row r="20880" spans="36:43" x14ac:dyDescent="0.3">
      <c r="AJ20880" s="28"/>
      <c r="AQ20880" s="15"/>
    </row>
    <row r="20881" spans="36:43" x14ac:dyDescent="0.3">
      <c r="AJ20881" s="28"/>
      <c r="AQ20881" s="15"/>
    </row>
    <row r="20882" spans="36:43" x14ac:dyDescent="0.3">
      <c r="AJ20882" s="28"/>
      <c r="AQ20882" s="15"/>
    </row>
    <row r="20883" spans="36:43" x14ac:dyDescent="0.3">
      <c r="AJ20883" s="28"/>
      <c r="AQ20883" s="15"/>
    </row>
    <row r="20884" spans="36:43" x14ac:dyDescent="0.3">
      <c r="AJ20884" s="28"/>
      <c r="AQ20884" s="15"/>
    </row>
    <row r="20885" spans="36:43" x14ac:dyDescent="0.3">
      <c r="AJ20885" s="28"/>
      <c r="AQ20885" s="15"/>
    </row>
    <row r="20886" spans="36:43" x14ac:dyDescent="0.3">
      <c r="AJ20886" s="28"/>
      <c r="AQ20886" s="15"/>
    </row>
    <row r="20887" spans="36:43" x14ac:dyDescent="0.3">
      <c r="AJ20887" s="28"/>
      <c r="AQ20887" s="15"/>
    </row>
    <row r="20888" spans="36:43" x14ac:dyDescent="0.3">
      <c r="AJ20888" s="28"/>
      <c r="AQ20888" s="15"/>
    </row>
    <row r="20889" spans="36:43" x14ac:dyDescent="0.3">
      <c r="AJ20889" s="28"/>
      <c r="AQ20889" s="15"/>
    </row>
    <row r="20890" spans="36:43" x14ac:dyDescent="0.3">
      <c r="AJ20890" s="28"/>
      <c r="AQ20890" s="15"/>
    </row>
    <row r="20891" spans="36:43" x14ac:dyDescent="0.3">
      <c r="AJ20891" s="28"/>
      <c r="AQ20891" s="15"/>
    </row>
    <row r="20892" spans="36:43" x14ac:dyDescent="0.3">
      <c r="AJ20892" s="28"/>
      <c r="AQ20892" s="15"/>
    </row>
    <row r="20893" spans="36:43" x14ac:dyDescent="0.3">
      <c r="AJ20893" s="28"/>
      <c r="AQ20893" s="15"/>
    </row>
    <row r="20894" spans="36:43" x14ac:dyDescent="0.3">
      <c r="AJ20894" s="28"/>
      <c r="AQ20894" s="15"/>
    </row>
    <row r="20895" spans="36:43" x14ac:dyDescent="0.3">
      <c r="AJ20895" s="28"/>
      <c r="AQ20895" s="15"/>
    </row>
    <row r="20896" spans="36:43" x14ac:dyDescent="0.3">
      <c r="AJ20896" s="28"/>
      <c r="AQ20896" s="15"/>
    </row>
    <row r="20897" spans="36:43" x14ac:dyDescent="0.3">
      <c r="AJ20897" s="28"/>
      <c r="AQ20897" s="15"/>
    </row>
    <row r="20898" spans="36:43" x14ac:dyDescent="0.3">
      <c r="AJ20898" s="28"/>
      <c r="AQ20898" s="15"/>
    </row>
    <row r="20899" spans="36:43" x14ac:dyDescent="0.3">
      <c r="AJ20899" s="28"/>
      <c r="AQ20899" s="15"/>
    </row>
    <row r="20900" spans="36:43" x14ac:dyDescent="0.3">
      <c r="AJ20900" s="28"/>
      <c r="AQ20900" s="15"/>
    </row>
    <row r="20901" spans="36:43" x14ac:dyDescent="0.3">
      <c r="AJ20901" s="28"/>
      <c r="AQ20901" s="15"/>
    </row>
    <row r="20902" spans="36:43" x14ac:dyDescent="0.3">
      <c r="AJ20902" s="28"/>
      <c r="AQ20902" s="15"/>
    </row>
    <row r="20903" spans="36:43" x14ac:dyDescent="0.3">
      <c r="AJ20903" s="28"/>
      <c r="AQ20903" s="15"/>
    </row>
    <row r="20904" spans="36:43" x14ac:dyDescent="0.3">
      <c r="AJ20904" s="28"/>
      <c r="AQ20904" s="15"/>
    </row>
    <row r="20905" spans="36:43" x14ac:dyDescent="0.3">
      <c r="AJ20905" s="28"/>
      <c r="AQ20905" s="15"/>
    </row>
    <row r="20906" spans="36:43" x14ac:dyDescent="0.3">
      <c r="AJ20906" s="28"/>
      <c r="AQ20906" s="15"/>
    </row>
    <row r="20907" spans="36:43" x14ac:dyDescent="0.3">
      <c r="AJ20907" s="28"/>
      <c r="AQ20907" s="15"/>
    </row>
    <row r="20908" spans="36:43" x14ac:dyDescent="0.3">
      <c r="AJ20908" s="28"/>
      <c r="AQ20908" s="15"/>
    </row>
    <row r="20909" spans="36:43" x14ac:dyDescent="0.3">
      <c r="AJ20909" s="28"/>
      <c r="AQ20909" s="15"/>
    </row>
    <row r="20910" spans="36:43" x14ac:dyDescent="0.3">
      <c r="AJ20910" s="28"/>
      <c r="AQ20910" s="15"/>
    </row>
    <row r="20911" spans="36:43" x14ac:dyDescent="0.3">
      <c r="AJ20911" s="28"/>
      <c r="AQ20911" s="15"/>
    </row>
    <row r="20912" spans="36:43" x14ac:dyDescent="0.3">
      <c r="AJ20912" s="28"/>
      <c r="AQ20912" s="15"/>
    </row>
    <row r="20913" spans="36:43" x14ac:dyDescent="0.3">
      <c r="AJ20913" s="28"/>
      <c r="AQ20913" s="15"/>
    </row>
    <row r="20914" spans="36:43" x14ac:dyDescent="0.3">
      <c r="AJ20914" s="28"/>
      <c r="AQ20914" s="15"/>
    </row>
    <row r="20915" spans="36:43" x14ac:dyDescent="0.3">
      <c r="AJ20915" s="28"/>
      <c r="AQ20915" s="15"/>
    </row>
    <row r="20916" spans="36:43" x14ac:dyDescent="0.3">
      <c r="AJ20916" s="28"/>
      <c r="AQ20916" s="15"/>
    </row>
    <row r="20917" spans="36:43" x14ac:dyDescent="0.3">
      <c r="AJ20917" s="28"/>
      <c r="AQ20917" s="15"/>
    </row>
    <row r="20918" spans="36:43" x14ac:dyDescent="0.3">
      <c r="AJ20918" s="28"/>
      <c r="AQ20918" s="15"/>
    </row>
    <row r="20919" spans="36:43" x14ac:dyDescent="0.3">
      <c r="AJ20919" s="28"/>
      <c r="AQ20919" s="15"/>
    </row>
    <row r="20920" spans="36:43" x14ac:dyDescent="0.3">
      <c r="AJ20920" s="28"/>
      <c r="AQ20920" s="15"/>
    </row>
    <row r="20921" spans="36:43" x14ac:dyDescent="0.3">
      <c r="AJ20921" s="28"/>
      <c r="AQ20921" s="15"/>
    </row>
    <row r="20922" spans="36:43" x14ac:dyDescent="0.3">
      <c r="AJ20922" s="28"/>
      <c r="AQ20922" s="15"/>
    </row>
    <row r="20923" spans="36:43" x14ac:dyDescent="0.3">
      <c r="AJ20923" s="28"/>
      <c r="AQ20923" s="15"/>
    </row>
    <row r="20924" spans="36:43" x14ac:dyDescent="0.3">
      <c r="AJ20924" s="28"/>
      <c r="AQ20924" s="15"/>
    </row>
    <row r="20925" spans="36:43" x14ac:dyDescent="0.3">
      <c r="AJ20925" s="28"/>
      <c r="AQ20925" s="15"/>
    </row>
    <row r="20926" spans="36:43" x14ac:dyDescent="0.3">
      <c r="AJ20926" s="28"/>
      <c r="AQ20926" s="15"/>
    </row>
    <row r="20927" spans="36:43" x14ac:dyDescent="0.3">
      <c r="AJ20927" s="28"/>
      <c r="AQ20927" s="15"/>
    </row>
    <row r="20928" spans="36:43" x14ac:dyDescent="0.3">
      <c r="AJ20928" s="28"/>
      <c r="AQ20928" s="15"/>
    </row>
    <row r="20929" spans="36:43" x14ac:dyDescent="0.3">
      <c r="AJ20929" s="28"/>
      <c r="AQ20929" s="15"/>
    </row>
    <row r="20930" spans="36:43" x14ac:dyDescent="0.3">
      <c r="AJ20930" s="28"/>
      <c r="AQ20930" s="15"/>
    </row>
    <row r="20931" spans="36:43" x14ac:dyDescent="0.3">
      <c r="AJ20931" s="28"/>
      <c r="AQ20931" s="15"/>
    </row>
    <row r="20932" spans="36:43" x14ac:dyDescent="0.3">
      <c r="AJ20932" s="28"/>
      <c r="AQ20932" s="15"/>
    </row>
    <row r="20933" spans="36:43" x14ac:dyDescent="0.3">
      <c r="AJ20933" s="28"/>
      <c r="AQ20933" s="15"/>
    </row>
    <row r="20934" spans="36:43" x14ac:dyDescent="0.3">
      <c r="AJ20934" s="28"/>
      <c r="AQ20934" s="15"/>
    </row>
    <row r="20935" spans="36:43" x14ac:dyDescent="0.3">
      <c r="AJ20935" s="28"/>
      <c r="AQ20935" s="15"/>
    </row>
    <row r="20936" spans="36:43" x14ac:dyDescent="0.3">
      <c r="AJ20936" s="28"/>
      <c r="AQ20936" s="15"/>
    </row>
    <row r="20937" spans="36:43" x14ac:dyDescent="0.3">
      <c r="AJ20937" s="28"/>
      <c r="AQ20937" s="15"/>
    </row>
    <row r="20938" spans="36:43" x14ac:dyDescent="0.3">
      <c r="AJ20938" s="28"/>
      <c r="AQ20938" s="15"/>
    </row>
    <row r="20939" spans="36:43" x14ac:dyDescent="0.3">
      <c r="AJ20939" s="28"/>
      <c r="AQ20939" s="15"/>
    </row>
    <row r="20940" spans="36:43" x14ac:dyDescent="0.3">
      <c r="AJ20940" s="28"/>
      <c r="AQ20940" s="15"/>
    </row>
    <row r="20941" spans="36:43" x14ac:dyDescent="0.3">
      <c r="AJ20941" s="28"/>
      <c r="AQ20941" s="15"/>
    </row>
    <row r="20942" spans="36:43" x14ac:dyDescent="0.3">
      <c r="AJ20942" s="28"/>
      <c r="AQ20942" s="15"/>
    </row>
    <row r="20943" spans="36:43" x14ac:dyDescent="0.3">
      <c r="AJ20943" s="28"/>
      <c r="AQ20943" s="15"/>
    </row>
    <row r="20944" spans="36:43" x14ac:dyDescent="0.3">
      <c r="AJ20944" s="28"/>
      <c r="AQ20944" s="15"/>
    </row>
    <row r="20945" spans="36:43" x14ac:dyDescent="0.3">
      <c r="AJ20945" s="28"/>
      <c r="AQ20945" s="15"/>
    </row>
    <row r="20946" spans="36:43" x14ac:dyDescent="0.3">
      <c r="AJ20946" s="28"/>
      <c r="AQ20946" s="15"/>
    </row>
    <row r="20947" spans="36:43" x14ac:dyDescent="0.3">
      <c r="AJ20947" s="28"/>
      <c r="AQ20947" s="15"/>
    </row>
    <row r="20948" spans="36:43" x14ac:dyDescent="0.3">
      <c r="AJ20948" s="28"/>
      <c r="AQ20948" s="15"/>
    </row>
    <row r="20949" spans="36:43" x14ac:dyDescent="0.3">
      <c r="AJ20949" s="28"/>
      <c r="AQ20949" s="15"/>
    </row>
    <row r="20950" spans="36:43" x14ac:dyDescent="0.3">
      <c r="AJ20950" s="28"/>
      <c r="AQ20950" s="15"/>
    </row>
    <row r="20951" spans="36:43" x14ac:dyDescent="0.3">
      <c r="AJ20951" s="28"/>
      <c r="AQ20951" s="15"/>
    </row>
    <row r="20952" spans="36:43" x14ac:dyDescent="0.3">
      <c r="AJ20952" s="28"/>
      <c r="AQ20952" s="15"/>
    </row>
    <row r="20953" spans="36:43" x14ac:dyDescent="0.3">
      <c r="AJ20953" s="28"/>
      <c r="AQ20953" s="15"/>
    </row>
    <row r="20954" spans="36:43" x14ac:dyDescent="0.3">
      <c r="AJ20954" s="28"/>
      <c r="AQ20954" s="15"/>
    </row>
    <row r="20955" spans="36:43" x14ac:dyDescent="0.3">
      <c r="AJ20955" s="28"/>
      <c r="AQ20955" s="15"/>
    </row>
    <row r="20956" spans="36:43" x14ac:dyDescent="0.3">
      <c r="AJ20956" s="28"/>
      <c r="AQ20956" s="15"/>
    </row>
    <row r="20957" spans="36:43" x14ac:dyDescent="0.3">
      <c r="AJ20957" s="28"/>
      <c r="AQ20957" s="15"/>
    </row>
    <row r="20958" spans="36:43" x14ac:dyDescent="0.3">
      <c r="AJ20958" s="28"/>
      <c r="AQ20958" s="15"/>
    </row>
    <row r="20959" spans="36:43" x14ac:dyDescent="0.3">
      <c r="AJ20959" s="28"/>
      <c r="AQ20959" s="15"/>
    </row>
    <row r="20960" spans="36:43" x14ac:dyDescent="0.3">
      <c r="AJ20960" s="28"/>
      <c r="AQ20960" s="15"/>
    </row>
    <row r="20961" spans="36:43" x14ac:dyDescent="0.3">
      <c r="AJ20961" s="28"/>
      <c r="AQ20961" s="15"/>
    </row>
    <row r="20962" spans="36:43" x14ac:dyDescent="0.3">
      <c r="AJ20962" s="28"/>
      <c r="AQ20962" s="15"/>
    </row>
    <row r="20963" spans="36:43" x14ac:dyDescent="0.3">
      <c r="AJ20963" s="28"/>
      <c r="AQ20963" s="15"/>
    </row>
    <row r="20964" spans="36:43" x14ac:dyDescent="0.3">
      <c r="AJ20964" s="28"/>
      <c r="AQ20964" s="15"/>
    </row>
    <row r="20965" spans="36:43" x14ac:dyDescent="0.3">
      <c r="AJ20965" s="28"/>
      <c r="AQ20965" s="15"/>
    </row>
    <row r="20966" spans="36:43" x14ac:dyDescent="0.3">
      <c r="AJ20966" s="28"/>
      <c r="AQ20966" s="15"/>
    </row>
    <row r="20967" spans="36:43" x14ac:dyDescent="0.3">
      <c r="AJ20967" s="28"/>
      <c r="AQ20967" s="15"/>
    </row>
    <row r="20968" spans="36:43" x14ac:dyDescent="0.3">
      <c r="AJ20968" s="28"/>
      <c r="AQ20968" s="15"/>
    </row>
    <row r="20969" spans="36:43" x14ac:dyDescent="0.3">
      <c r="AJ20969" s="28"/>
      <c r="AQ20969" s="15"/>
    </row>
    <row r="20970" spans="36:43" x14ac:dyDescent="0.3">
      <c r="AJ20970" s="28"/>
      <c r="AQ20970" s="15"/>
    </row>
    <row r="20971" spans="36:43" x14ac:dyDescent="0.3">
      <c r="AJ20971" s="28"/>
      <c r="AQ20971" s="15"/>
    </row>
    <row r="20972" spans="36:43" x14ac:dyDescent="0.3">
      <c r="AJ20972" s="28"/>
      <c r="AQ20972" s="15"/>
    </row>
    <row r="20973" spans="36:43" x14ac:dyDescent="0.3">
      <c r="AJ20973" s="28"/>
      <c r="AQ20973" s="15"/>
    </row>
    <row r="20974" spans="36:43" x14ac:dyDescent="0.3">
      <c r="AJ20974" s="28"/>
      <c r="AQ20974" s="15"/>
    </row>
    <row r="20975" spans="36:43" x14ac:dyDescent="0.3">
      <c r="AJ20975" s="28"/>
      <c r="AQ20975" s="15"/>
    </row>
    <row r="20976" spans="36:43" x14ac:dyDescent="0.3">
      <c r="AJ20976" s="28"/>
      <c r="AQ20976" s="15"/>
    </row>
    <row r="20977" spans="36:43" x14ac:dyDescent="0.3">
      <c r="AJ20977" s="28"/>
      <c r="AQ20977" s="15"/>
    </row>
    <row r="20978" spans="36:43" x14ac:dyDescent="0.3">
      <c r="AJ20978" s="28"/>
      <c r="AQ20978" s="15"/>
    </row>
    <row r="20979" spans="36:43" x14ac:dyDescent="0.3">
      <c r="AJ20979" s="28"/>
      <c r="AQ20979" s="15"/>
    </row>
    <row r="20980" spans="36:43" x14ac:dyDescent="0.3">
      <c r="AJ20980" s="28"/>
      <c r="AQ20980" s="15"/>
    </row>
    <row r="20981" spans="36:43" x14ac:dyDescent="0.3">
      <c r="AJ20981" s="28"/>
      <c r="AQ20981" s="15"/>
    </row>
    <row r="20982" spans="36:43" x14ac:dyDescent="0.3">
      <c r="AJ20982" s="28"/>
      <c r="AQ20982" s="15"/>
    </row>
    <row r="20983" spans="36:43" x14ac:dyDescent="0.3">
      <c r="AJ20983" s="28"/>
      <c r="AQ20983" s="15"/>
    </row>
    <row r="20984" spans="36:43" x14ac:dyDescent="0.3">
      <c r="AJ20984" s="28"/>
      <c r="AQ20984" s="15"/>
    </row>
    <row r="20985" spans="36:43" x14ac:dyDescent="0.3">
      <c r="AJ20985" s="28"/>
      <c r="AQ20985" s="15"/>
    </row>
    <row r="20986" spans="36:43" x14ac:dyDescent="0.3">
      <c r="AJ20986" s="28"/>
      <c r="AQ20986" s="15"/>
    </row>
    <row r="20987" spans="36:43" x14ac:dyDescent="0.3">
      <c r="AJ20987" s="28"/>
      <c r="AQ20987" s="15"/>
    </row>
    <row r="20988" spans="36:43" x14ac:dyDescent="0.3">
      <c r="AJ20988" s="28"/>
      <c r="AQ20988" s="15"/>
    </row>
    <row r="20989" spans="36:43" x14ac:dyDescent="0.3">
      <c r="AJ20989" s="28"/>
      <c r="AQ20989" s="15"/>
    </row>
    <row r="20990" spans="36:43" x14ac:dyDescent="0.3">
      <c r="AJ20990" s="28"/>
      <c r="AQ20990" s="15"/>
    </row>
    <row r="20991" spans="36:43" x14ac:dyDescent="0.3">
      <c r="AJ20991" s="28"/>
      <c r="AQ20991" s="15"/>
    </row>
    <row r="20992" spans="36:43" x14ac:dyDescent="0.3">
      <c r="AJ20992" s="28"/>
      <c r="AQ20992" s="15"/>
    </row>
    <row r="20993" spans="36:43" x14ac:dyDescent="0.3">
      <c r="AJ20993" s="28"/>
      <c r="AQ20993" s="15"/>
    </row>
    <row r="20994" spans="36:43" x14ac:dyDescent="0.3">
      <c r="AJ20994" s="28"/>
      <c r="AQ20994" s="15"/>
    </row>
    <row r="20995" spans="36:43" x14ac:dyDescent="0.3">
      <c r="AJ20995" s="28"/>
      <c r="AQ20995" s="15"/>
    </row>
    <row r="20996" spans="36:43" x14ac:dyDescent="0.3">
      <c r="AJ20996" s="28"/>
      <c r="AQ20996" s="15"/>
    </row>
    <row r="20997" spans="36:43" x14ac:dyDescent="0.3">
      <c r="AJ20997" s="28"/>
      <c r="AQ20997" s="15"/>
    </row>
    <row r="20998" spans="36:43" x14ac:dyDescent="0.3">
      <c r="AJ20998" s="28"/>
      <c r="AQ20998" s="15"/>
    </row>
    <row r="20999" spans="36:43" x14ac:dyDescent="0.3">
      <c r="AJ20999" s="28"/>
      <c r="AQ20999" s="15"/>
    </row>
    <row r="21000" spans="36:43" x14ac:dyDescent="0.3">
      <c r="AJ21000" s="28"/>
      <c r="AQ21000" s="15"/>
    </row>
    <row r="21001" spans="36:43" x14ac:dyDescent="0.3">
      <c r="AJ21001" s="28"/>
      <c r="AQ21001" s="15"/>
    </row>
    <row r="21002" spans="36:43" x14ac:dyDescent="0.3">
      <c r="AJ21002" s="28"/>
      <c r="AQ21002" s="15"/>
    </row>
    <row r="21003" spans="36:43" x14ac:dyDescent="0.3">
      <c r="AJ21003" s="28"/>
      <c r="AQ21003" s="15"/>
    </row>
    <row r="21004" spans="36:43" x14ac:dyDescent="0.3">
      <c r="AJ21004" s="28"/>
      <c r="AQ21004" s="15"/>
    </row>
    <row r="21005" spans="36:43" x14ac:dyDescent="0.3">
      <c r="AJ21005" s="28"/>
      <c r="AQ21005" s="15"/>
    </row>
    <row r="21006" spans="36:43" x14ac:dyDescent="0.3">
      <c r="AJ21006" s="28"/>
      <c r="AQ21006" s="15"/>
    </row>
    <row r="21007" spans="36:43" x14ac:dyDescent="0.3">
      <c r="AJ21007" s="28"/>
      <c r="AQ21007" s="15"/>
    </row>
    <row r="21008" spans="36:43" x14ac:dyDescent="0.3">
      <c r="AJ21008" s="28"/>
      <c r="AQ21008" s="15"/>
    </row>
    <row r="21009" spans="36:43" x14ac:dyDescent="0.3">
      <c r="AJ21009" s="28"/>
      <c r="AQ21009" s="15"/>
    </row>
    <row r="21010" spans="36:43" x14ac:dyDescent="0.3">
      <c r="AJ21010" s="28"/>
      <c r="AQ21010" s="15"/>
    </row>
    <row r="21011" spans="36:43" x14ac:dyDescent="0.3">
      <c r="AJ21011" s="28"/>
      <c r="AQ21011" s="15"/>
    </row>
    <row r="21012" spans="36:43" x14ac:dyDescent="0.3">
      <c r="AJ21012" s="28"/>
      <c r="AQ21012" s="15"/>
    </row>
    <row r="21013" spans="36:43" x14ac:dyDescent="0.3">
      <c r="AJ21013" s="28"/>
      <c r="AQ21013" s="15"/>
    </row>
    <row r="21014" spans="36:43" x14ac:dyDescent="0.3">
      <c r="AJ21014" s="28"/>
      <c r="AQ21014" s="15"/>
    </row>
    <row r="21015" spans="36:43" x14ac:dyDescent="0.3">
      <c r="AJ21015" s="28"/>
      <c r="AQ21015" s="15"/>
    </row>
    <row r="21016" spans="36:43" x14ac:dyDescent="0.3">
      <c r="AJ21016" s="28"/>
      <c r="AQ21016" s="15"/>
    </row>
    <row r="21017" spans="36:43" x14ac:dyDescent="0.3">
      <c r="AJ21017" s="28"/>
      <c r="AQ21017" s="15"/>
    </row>
    <row r="21018" spans="36:43" x14ac:dyDescent="0.3">
      <c r="AJ21018" s="28"/>
      <c r="AQ21018" s="15"/>
    </row>
    <row r="21019" spans="36:43" x14ac:dyDescent="0.3">
      <c r="AJ21019" s="28"/>
      <c r="AQ21019" s="15"/>
    </row>
    <row r="21020" spans="36:43" x14ac:dyDescent="0.3">
      <c r="AJ21020" s="28"/>
      <c r="AQ21020" s="15"/>
    </row>
    <row r="21021" spans="36:43" x14ac:dyDescent="0.3">
      <c r="AJ21021" s="28"/>
      <c r="AQ21021" s="15"/>
    </row>
    <row r="21022" spans="36:43" x14ac:dyDescent="0.3">
      <c r="AJ21022" s="28"/>
      <c r="AQ21022" s="15"/>
    </row>
    <row r="21023" spans="36:43" x14ac:dyDescent="0.3">
      <c r="AJ21023" s="28"/>
      <c r="AQ21023" s="15"/>
    </row>
    <row r="21024" spans="36:43" x14ac:dyDescent="0.3">
      <c r="AJ21024" s="28"/>
      <c r="AQ21024" s="15"/>
    </row>
    <row r="21025" spans="36:43" x14ac:dyDescent="0.3">
      <c r="AJ21025" s="28"/>
      <c r="AQ21025" s="15"/>
    </row>
    <row r="21026" spans="36:43" x14ac:dyDescent="0.3">
      <c r="AJ21026" s="28"/>
      <c r="AQ21026" s="15"/>
    </row>
    <row r="21027" spans="36:43" x14ac:dyDescent="0.3">
      <c r="AJ21027" s="28"/>
      <c r="AQ21027" s="15"/>
    </row>
    <row r="21028" spans="36:43" x14ac:dyDescent="0.3">
      <c r="AJ21028" s="28"/>
      <c r="AQ21028" s="15"/>
    </row>
    <row r="21029" spans="36:43" x14ac:dyDescent="0.3">
      <c r="AJ21029" s="28"/>
      <c r="AQ21029" s="15"/>
    </row>
    <row r="21030" spans="36:43" x14ac:dyDescent="0.3">
      <c r="AJ21030" s="28"/>
      <c r="AQ21030" s="15"/>
    </row>
    <row r="21031" spans="36:43" x14ac:dyDescent="0.3">
      <c r="AJ21031" s="28"/>
      <c r="AQ21031" s="15"/>
    </row>
    <row r="21032" spans="36:43" x14ac:dyDescent="0.3">
      <c r="AJ21032" s="28"/>
      <c r="AQ21032" s="15"/>
    </row>
    <row r="21033" spans="36:43" x14ac:dyDescent="0.3">
      <c r="AJ21033" s="28"/>
      <c r="AQ21033" s="15"/>
    </row>
    <row r="21034" spans="36:43" x14ac:dyDescent="0.3">
      <c r="AJ21034" s="28"/>
      <c r="AQ21034" s="15"/>
    </row>
    <row r="21035" spans="36:43" x14ac:dyDescent="0.3">
      <c r="AJ21035" s="28"/>
      <c r="AQ21035" s="15"/>
    </row>
    <row r="21036" spans="36:43" x14ac:dyDescent="0.3">
      <c r="AJ21036" s="28"/>
      <c r="AQ21036" s="15"/>
    </row>
    <row r="21037" spans="36:43" x14ac:dyDescent="0.3">
      <c r="AJ21037" s="28"/>
      <c r="AQ21037" s="15"/>
    </row>
    <row r="21038" spans="36:43" x14ac:dyDescent="0.3">
      <c r="AJ21038" s="28"/>
      <c r="AQ21038" s="15"/>
    </row>
    <row r="21039" spans="36:43" x14ac:dyDescent="0.3">
      <c r="AJ21039" s="28"/>
      <c r="AQ21039" s="15"/>
    </row>
    <row r="21040" spans="36:43" x14ac:dyDescent="0.3">
      <c r="AJ21040" s="28"/>
      <c r="AQ21040" s="15"/>
    </row>
    <row r="21041" spans="36:43" x14ac:dyDescent="0.3">
      <c r="AJ21041" s="28"/>
      <c r="AQ21041" s="15"/>
    </row>
    <row r="21042" spans="36:43" x14ac:dyDescent="0.3">
      <c r="AJ21042" s="28"/>
      <c r="AQ21042" s="15"/>
    </row>
    <row r="21043" spans="36:43" x14ac:dyDescent="0.3">
      <c r="AJ21043" s="28"/>
      <c r="AQ21043" s="15"/>
    </row>
    <row r="21044" spans="36:43" x14ac:dyDescent="0.3">
      <c r="AJ21044" s="28"/>
      <c r="AQ21044" s="15"/>
    </row>
    <row r="21045" spans="36:43" x14ac:dyDescent="0.3">
      <c r="AJ21045" s="28"/>
      <c r="AQ21045" s="15"/>
    </row>
    <row r="21046" spans="36:43" x14ac:dyDescent="0.3">
      <c r="AJ21046" s="28"/>
      <c r="AQ21046" s="15"/>
    </row>
    <row r="21047" spans="36:43" x14ac:dyDescent="0.3">
      <c r="AJ21047" s="28"/>
      <c r="AQ21047" s="15"/>
    </row>
    <row r="21048" spans="36:43" x14ac:dyDescent="0.3">
      <c r="AJ21048" s="28"/>
      <c r="AQ21048" s="15"/>
    </row>
    <row r="21049" spans="36:43" x14ac:dyDescent="0.3">
      <c r="AJ21049" s="28"/>
      <c r="AQ21049" s="15"/>
    </row>
    <row r="21050" spans="36:43" x14ac:dyDescent="0.3">
      <c r="AJ21050" s="28"/>
      <c r="AQ21050" s="15"/>
    </row>
    <row r="21051" spans="36:43" x14ac:dyDescent="0.3">
      <c r="AJ21051" s="28"/>
      <c r="AQ21051" s="15"/>
    </row>
    <row r="21052" spans="36:43" x14ac:dyDescent="0.3">
      <c r="AJ21052" s="28"/>
      <c r="AQ21052" s="15"/>
    </row>
    <row r="21053" spans="36:43" x14ac:dyDescent="0.3">
      <c r="AJ21053" s="28"/>
      <c r="AQ21053" s="15"/>
    </row>
    <row r="21054" spans="36:43" x14ac:dyDescent="0.3">
      <c r="AJ21054" s="28"/>
      <c r="AQ21054" s="15"/>
    </row>
    <row r="21055" spans="36:43" x14ac:dyDescent="0.3">
      <c r="AJ21055" s="28"/>
      <c r="AQ21055" s="15"/>
    </row>
    <row r="21056" spans="36:43" x14ac:dyDescent="0.3">
      <c r="AJ21056" s="28"/>
      <c r="AQ21056" s="15"/>
    </row>
    <row r="21057" spans="36:43" x14ac:dyDescent="0.3">
      <c r="AJ21057" s="28"/>
      <c r="AQ21057" s="15"/>
    </row>
    <row r="21058" spans="36:43" x14ac:dyDescent="0.3">
      <c r="AJ21058" s="28"/>
      <c r="AQ21058" s="15"/>
    </row>
    <row r="21059" spans="36:43" x14ac:dyDescent="0.3">
      <c r="AJ21059" s="28"/>
      <c r="AQ21059" s="15"/>
    </row>
    <row r="21060" spans="36:43" x14ac:dyDescent="0.3">
      <c r="AJ21060" s="28"/>
      <c r="AQ21060" s="15"/>
    </row>
    <row r="21061" spans="36:43" x14ac:dyDescent="0.3">
      <c r="AJ21061" s="28"/>
      <c r="AQ21061" s="15"/>
    </row>
    <row r="21062" spans="36:43" x14ac:dyDescent="0.3">
      <c r="AJ21062" s="28"/>
      <c r="AQ21062" s="15"/>
    </row>
    <row r="21063" spans="36:43" x14ac:dyDescent="0.3">
      <c r="AJ21063" s="28"/>
      <c r="AQ21063" s="15"/>
    </row>
    <row r="21064" spans="36:43" x14ac:dyDescent="0.3">
      <c r="AJ21064" s="28"/>
      <c r="AQ21064" s="15"/>
    </row>
    <row r="21065" spans="36:43" x14ac:dyDescent="0.3">
      <c r="AJ21065" s="28"/>
      <c r="AQ21065" s="15"/>
    </row>
    <row r="21066" spans="36:43" x14ac:dyDescent="0.3">
      <c r="AJ21066" s="28"/>
      <c r="AQ21066" s="15"/>
    </row>
    <row r="21067" spans="36:43" x14ac:dyDescent="0.3">
      <c r="AJ21067" s="28"/>
      <c r="AQ21067" s="15"/>
    </row>
    <row r="21068" spans="36:43" x14ac:dyDescent="0.3">
      <c r="AJ21068" s="28"/>
      <c r="AQ21068" s="15"/>
    </row>
    <row r="21069" spans="36:43" x14ac:dyDescent="0.3">
      <c r="AJ21069" s="28"/>
      <c r="AQ21069" s="15"/>
    </row>
    <row r="21070" spans="36:43" x14ac:dyDescent="0.3">
      <c r="AJ21070" s="28"/>
      <c r="AQ21070" s="15"/>
    </row>
    <row r="21071" spans="36:43" x14ac:dyDescent="0.3">
      <c r="AJ21071" s="28"/>
      <c r="AQ21071" s="15"/>
    </row>
    <row r="21072" spans="36:43" x14ac:dyDescent="0.3">
      <c r="AJ21072" s="28"/>
      <c r="AQ21072" s="15"/>
    </row>
    <row r="21073" spans="36:43" x14ac:dyDescent="0.3">
      <c r="AJ21073" s="28"/>
      <c r="AQ21073" s="15"/>
    </row>
    <row r="21074" spans="36:43" x14ac:dyDescent="0.3">
      <c r="AJ21074" s="28"/>
      <c r="AQ21074" s="15"/>
    </row>
    <row r="21075" spans="36:43" x14ac:dyDescent="0.3">
      <c r="AJ21075" s="28"/>
      <c r="AQ21075" s="15"/>
    </row>
    <row r="21076" spans="36:43" x14ac:dyDescent="0.3">
      <c r="AJ21076" s="28"/>
      <c r="AQ21076" s="15"/>
    </row>
    <row r="21077" spans="36:43" x14ac:dyDescent="0.3">
      <c r="AJ21077" s="28"/>
      <c r="AQ21077" s="15"/>
    </row>
    <row r="21078" spans="36:43" x14ac:dyDescent="0.3">
      <c r="AJ21078" s="28"/>
      <c r="AQ21078" s="15"/>
    </row>
    <row r="21079" spans="36:43" x14ac:dyDescent="0.3">
      <c r="AJ21079" s="28"/>
      <c r="AQ21079" s="15"/>
    </row>
    <row r="21080" spans="36:43" x14ac:dyDescent="0.3">
      <c r="AJ21080" s="28"/>
      <c r="AQ21080" s="15"/>
    </row>
    <row r="21081" spans="36:43" x14ac:dyDescent="0.3">
      <c r="AJ21081" s="28"/>
      <c r="AQ21081" s="15"/>
    </row>
    <row r="21082" spans="36:43" x14ac:dyDescent="0.3">
      <c r="AJ21082" s="28"/>
      <c r="AQ21082" s="15"/>
    </row>
    <row r="21083" spans="36:43" x14ac:dyDescent="0.3">
      <c r="AJ21083" s="28"/>
      <c r="AQ21083" s="15"/>
    </row>
    <row r="21084" spans="36:43" x14ac:dyDescent="0.3">
      <c r="AJ21084" s="28"/>
      <c r="AQ21084" s="15"/>
    </row>
    <row r="21085" spans="36:43" x14ac:dyDescent="0.3">
      <c r="AJ21085" s="28"/>
      <c r="AQ21085" s="15"/>
    </row>
    <row r="21086" spans="36:43" x14ac:dyDescent="0.3">
      <c r="AJ21086" s="28"/>
      <c r="AQ21086" s="15"/>
    </row>
    <row r="21087" spans="36:43" x14ac:dyDescent="0.3">
      <c r="AJ21087" s="28"/>
      <c r="AQ21087" s="15"/>
    </row>
    <row r="21088" spans="36:43" x14ac:dyDescent="0.3">
      <c r="AJ21088" s="28"/>
      <c r="AQ21088" s="15"/>
    </row>
    <row r="21089" spans="36:43" x14ac:dyDescent="0.3">
      <c r="AJ21089" s="28"/>
      <c r="AQ21089" s="15"/>
    </row>
    <row r="21090" spans="36:43" x14ac:dyDescent="0.3">
      <c r="AJ21090" s="28"/>
      <c r="AQ21090" s="15"/>
    </row>
    <row r="21091" spans="36:43" x14ac:dyDescent="0.3">
      <c r="AJ21091" s="28"/>
      <c r="AQ21091" s="15"/>
    </row>
    <row r="21092" spans="36:43" x14ac:dyDescent="0.3">
      <c r="AJ21092" s="28"/>
      <c r="AQ21092" s="15"/>
    </row>
    <row r="21093" spans="36:43" x14ac:dyDescent="0.3">
      <c r="AJ21093" s="28"/>
      <c r="AQ21093" s="15"/>
    </row>
    <row r="21094" spans="36:43" x14ac:dyDescent="0.3">
      <c r="AJ21094" s="28"/>
      <c r="AQ21094" s="15"/>
    </row>
    <row r="21095" spans="36:43" x14ac:dyDescent="0.3">
      <c r="AJ21095" s="28"/>
      <c r="AQ21095" s="15"/>
    </row>
    <row r="21096" spans="36:43" x14ac:dyDescent="0.3">
      <c r="AJ21096" s="28"/>
      <c r="AQ21096" s="15"/>
    </row>
    <row r="21097" spans="36:43" x14ac:dyDescent="0.3">
      <c r="AJ21097" s="28"/>
      <c r="AQ21097" s="15"/>
    </row>
    <row r="21098" spans="36:43" x14ac:dyDescent="0.3">
      <c r="AJ21098" s="28"/>
      <c r="AQ21098" s="15"/>
    </row>
    <row r="21099" spans="36:43" x14ac:dyDescent="0.3">
      <c r="AJ21099" s="28"/>
      <c r="AQ21099" s="15"/>
    </row>
    <row r="21100" spans="36:43" x14ac:dyDescent="0.3">
      <c r="AJ21100" s="28"/>
      <c r="AQ21100" s="15"/>
    </row>
    <row r="21101" spans="36:43" x14ac:dyDescent="0.3">
      <c r="AJ21101" s="28"/>
      <c r="AQ21101" s="15"/>
    </row>
    <row r="21102" spans="36:43" x14ac:dyDescent="0.3">
      <c r="AJ21102" s="28"/>
      <c r="AQ21102" s="15"/>
    </row>
    <row r="21103" spans="36:43" x14ac:dyDescent="0.3">
      <c r="AJ21103" s="28"/>
      <c r="AQ21103" s="15"/>
    </row>
    <row r="21104" spans="36:43" x14ac:dyDescent="0.3">
      <c r="AJ21104" s="28"/>
      <c r="AQ21104" s="15"/>
    </row>
    <row r="21105" spans="36:43" x14ac:dyDescent="0.3">
      <c r="AJ21105" s="28"/>
      <c r="AQ21105" s="15"/>
    </row>
    <row r="21106" spans="36:43" x14ac:dyDescent="0.3">
      <c r="AJ21106" s="28"/>
      <c r="AQ21106" s="15"/>
    </row>
    <row r="21107" spans="36:43" x14ac:dyDescent="0.3">
      <c r="AJ21107" s="28"/>
      <c r="AQ21107" s="15"/>
    </row>
    <row r="21108" spans="36:43" x14ac:dyDescent="0.3">
      <c r="AJ21108" s="28"/>
      <c r="AQ21108" s="15"/>
    </row>
    <row r="21109" spans="36:43" x14ac:dyDescent="0.3">
      <c r="AJ21109" s="28"/>
      <c r="AQ21109" s="15"/>
    </row>
    <row r="21110" spans="36:43" x14ac:dyDescent="0.3">
      <c r="AJ21110" s="28"/>
      <c r="AQ21110" s="15"/>
    </row>
    <row r="21111" spans="36:43" x14ac:dyDescent="0.3">
      <c r="AJ21111" s="28"/>
      <c r="AQ21111" s="15"/>
    </row>
    <row r="21112" spans="36:43" x14ac:dyDescent="0.3">
      <c r="AJ21112" s="28"/>
      <c r="AQ21112" s="15"/>
    </row>
    <row r="21113" spans="36:43" x14ac:dyDescent="0.3">
      <c r="AJ21113" s="28"/>
      <c r="AQ21113" s="15"/>
    </row>
    <row r="21114" spans="36:43" x14ac:dyDescent="0.3">
      <c r="AJ21114" s="28"/>
      <c r="AQ21114" s="15"/>
    </row>
    <row r="21115" spans="36:43" x14ac:dyDescent="0.3">
      <c r="AJ21115" s="28"/>
      <c r="AQ21115" s="15"/>
    </row>
    <row r="21116" spans="36:43" x14ac:dyDescent="0.3">
      <c r="AJ21116" s="28"/>
      <c r="AQ21116" s="15"/>
    </row>
    <row r="21117" spans="36:43" x14ac:dyDescent="0.3">
      <c r="AJ21117" s="28"/>
      <c r="AQ21117" s="15"/>
    </row>
    <row r="21118" spans="36:43" x14ac:dyDescent="0.3">
      <c r="AJ21118" s="28"/>
      <c r="AQ21118" s="15"/>
    </row>
    <row r="21119" spans="36:43" x14ac:dyDescent="0.3">
      <c r="AJ21119" s="28"/>
      <c r="AQ21119" s="15"/>
    </row>
    <row r="21120" spans="36:43" x14ac:dyDescent="0.3">
      <c r="AJ21120" s="28"/>
      <c r="AQ21120" s="15"/>
    </row>
    <row r="21121" spans="36:43" x14ac:dyDescent="0.3">
      <c r="AJ21121" s="28"/>
      <c r="AQ21121" s="15"/>
    </row>
    <row r="21122" spans="36:43" x14ac:dyDescent="0.3">
      <c r="AJ21122" s="28"/>
      <c r="AQ21122" s="15"/>
    </row>
    <row r="21123" spans="36:43" x14ac:dyDescent="0.3">
      <c r="AJ21123" s="28"/>
      <c r="AQ21123" s="15"/>
    </row>
    <row r="21124" spans="36:43" x14ac:dyDescent="0.3">
      <c r="AJ21124" s="28"/>
      <c r="AQ21124" s="15"/>
    </row>
    <row r="21125" spans="36:43" x14ac:dyDescent="0.3">
      <c r="AJ21125" s="28"/>
      <c r="AQ21125" s="15"/>
    </row>
    <row r="21126" spans="36:43" x14ac:dyDescent="0.3">
      <c r="AJ21126" s="28"/>
      <c r="AQ21126" s="15"/>
    </row>
    <row r="21127" spans="36:43" x14ac:dyDescent="0.3">
      <c r="AJ21127" s="28"/>
      <c r="AQ21127" s="15"/>
    </row>
    <row r="21128" spans="36:43" x14ac:dyDescent="0.3">
      <c r="AJ21128" s="28"/>
      <c r="AQ21128" s="15"/>
    </row>
    <row r="21129" spans="36:43" x14ac:dyDescent="0.3">
      <c r="AJ21129" s="28"/>
      <c r="AQ21129" s="15"/>
    </row>
    <row r="21130" spans="36:43" x14ac:dyDescent="0.3">
      <c r="AJ21130" s="28"/>
      <c r="AQ21130" s="15"/>
    </row>
    <row r="21131" spans="36:43" x14ac:dyDescent="0.3">
      <c r="AJ21131" s="28"/>
      <c r="AQ21131" s="15"/>
    </row>
    <row r="21132" spans="36:43" x14ac:dyDescent="0.3">
      <c r="AJ21132" s="28"/>
      <c r="AQ21132" s="15"/>
    </row>
    <row r="21133" spans="36:43" x14ac:dyDescent="0.3">
      <c r="AJ21133" s="28"/>
      <c r="AQ21133" s="15"/>
    </row>
    <row r="21134" spans="36:43" x14ac:dyDescent="0.3">
      <c r="AJ21134" s="28"/>
      <c r="AQ21134" s="15"/>
    </row>
    <row r="21135" spans="36:43" x14ac:dyDescent="0.3">
      <c r="AJ21135" s="28"/>
      <c r="AQ21135" s="15"/>
    </row>
    <row r="21136" spans="36:43" x14ac:dyDescent="0.3">
      <c r="AJ21136" s="28"/>
      <c r="AQ21136" s="15"/>
    </row>
    <row r="21137" spans="36:43" x14ac:dyDescent="0.3">
      <c r="AJ21137" s="28"/>
      <c r="AQ21137" s="15"/>
    </row>
    <row r="21138" spans="36:43" x14ac:dyDescent="0.3">
      <c r="AJ21138" s="28"/>
      <c r="AQ21138" s="15"/>
    </row>
    <row r="21139" spans="36:43" x14ac:dyDescent="0.3">
      <c r="AJ21139" s="28"/>
      <c r="AQ21139" s="15"/>
    </row>
    <row r="21140" spans="36:43" x14ac:dyDescent="0.3">
      <c r="AJ21140" s="28"/>
      <c r="AQ21140" s="15"/>
    </row>
    <row r="21141" spans="36:43" x14ac:dyDescent="0.3">
      <c r="AJ21141" s="28"/>
      <c r="AQ21141" s="15"/>
    </row>
    <row r="21142" spans="36:43" x14ac:dyDescent="0.3">
      <c r="AJ21142" s="28"/>
      <c r="AQ21142" s="15"/>
    </row>
    <row r="21143" spans="36:43" x14ac:dyDescent="0.3">
      <c r="AJ21143" s="28"/>
      <c r="AQ21143" s="15"/>
    </row>
    <row r="21144" spans="36:43" x14ac:dyDescent="0.3">
      <c r="AJ21144" s="28"/>
      <c r="AQ21144" s="15"/>
    </row>
    <row r="21145" spans="36:43" x14ac:dyDescent="0.3">
      <c r="AJ21145" s="28"/>
      <c r="AQ21145" s="15"/>
    </row>
    <row r="21146" spans="36:43" x14ac:dyDescent="0.3">
      <c r="AJ21146" s="28"/>
      <c r="AQ21146" s="15"/>
    </row>
    <row r="21147" spans="36:43" x14ac:dyDescent="0.3">
      <c r="AJ21147" s="28"/>
      <c r="AQ21147" s="15"/>
    </row>
    <row r="21148" spans="36:43" x14ac:dyDescent="0.3">
      <c r="AJ21148" s="28"/>
      <c r="AQ21148" s="15"/>
    </row>
    <row r="21149" spans="36:43" x14ac:dyDescent="0.3">
      <c r="AJ21149" s="28"/>
      <c r="AQ21149" s="15"/>
    </row>
    <row r="21150" spans="36:43" x14ac:dyDescent="0.3">
      <c r="AJ21150" s="28"/>
      <c r="AQ21150" s="15"/>
    </row>
    <row r="21151" spans="36:43" x14ac:dyDescent="0.3">
      <c r="AJ21151" s="28"/>
      <c r="AQ21151" s="15"/>
    </row>
    <row r="21152" spans="36:43" x14ac:dyDescent="0.3">
      <c r="AJ21152" s="28"/>
      <c r="AQ21152" s="15"/>
    </row>
    <row r="21153" spans="36:43" x14ac:dyDescent="0.3">
      <c r="AJ21153" s="28"/>
      <c r="AQ21153" s="15"/>
    </row>
    <row r="21154" spans="36:43" x14ac:dyDescent="0.3">
      <c r="AJ21154" s="28"/>
      <c r="AQ21154" s="15"/>
    </row>
    <row r="21155" spans="36:43" x14ac:dyDescent="0.3">
      <c r="AJ21155" s="28"/>
      <c r="AQ21155" s="15"/>
    </row>
    <row r="21156" spans="36:43" x14ac:dyDescent="0.3">
      <c r="AJ21156" s="28"/>
      <c r="AQ21156" s="15"/>
    </row>
    <row r="21157" spans="36:43" x14ac:dyDescent="0.3">
      <c r="AJ21157" s="28"/>
      <c r="AQ21157" s="15"/>
    </row>
    <row r="21158" spans="36:43" x14ac:dyDescent="0.3">
      <c r="AJ21158" s="28"/>
      <c r="AQ21158" s="15"/>
    </row>
    <row r="21159" spans="36:43" x14ac:dyDescent="0.3">
      <c r="AJ21159" s="28"/>
      <c r="AQ21159" s="15"/>
    </row>
    <row r="21160" spans="36:43" x14ac:dyDescent="0.3">
      <c r="AJ21160" s="28"/>
      <c r="AQ21160" s="15"/>
    </row>
    <row r="21161" spans="36:43" x14ac:dyDescent="0.3">
      <c r="AJ21161" s="28"/>
      <c r="AQ21161" s="15"/>
    </row>
    <row r="21162" spans="36:43" x14ac:dyDescent="0.3">
      <c r="AJ21162" s="28"/>
      <c r="AQ21162" s="15"/>
    </row>
    <row r="21163" spans="36:43" x14ac:dyDescent="0.3">
      <c r="AJ21163" s="28"/>
      <c r="AQ21163" s="15"/>
    </row>
    <row r="21164" spans="36:43" x14ac:dyDescent="0.3">
      <c r="AJ21164" s="28"/>
      <c r="AQ21164" s="15"/>
    </row>
    <row r="21165" spans="36:43" x14ac:dyDescent="0.3">
      <c r="AJ21165" s="28"/>
      <c r="AQ21165" s="15"/>
    </row>
    <row r="21166" spans="36:43" x14ac:dyDescent="0.3">
      <c r="AJ21166" s="28"/>
      <c r="AQ21166" s="15"/>
    </row>
    <row r="21167" spans="36:43" x14ac:dyDescent="0.3">
      <c r="AJ21167" s="28"/>
      <c r="AQ21167" s="15"/>
    </row>
    <row r="21168" spans="36:43" x14ac:dyDescent="0.3">
      <c r="AJ21168" s="28"/>
      <c r="AQ21168" s="15"/>
    </row>
    <row r="21169" spans="36:43" x14ac:dyDescent="0.3">
      <c r="AJ21169" s="28"/>
      <c r="AQ21169" s="15"/>
    </row>
    <row r="21170" spans="36:43" x14ac:dyDescent="0.3">
      <c r="AJ21170" s="28"/>
      <c r="AQ21170" s="15"/>
    </row>
    <row r="21171" spans="36:43" x14ac:dyDescent="0.3">
      <c r="AJ21171" s="28"/>
      <c r="AQ21171" s="15"/>
    </row>
    <row r="21172" spans="36:43" x14ac:dyDescent="0.3">
      <c r="AJ21172" s="28"/>
      <c r="AQ21172" s="15"/>
    </row>
    <row r="21173" spans="36:43" x14ac:dyDescent="0.3">
      <c r="AJ21173" s="28"/>
      <c r="AQ21173" s="15"/>
    </row>
    <row r="21174" spans="36:43" x14ac:dyDescent="0.3">
      <c r="AJ21174" s="28"/>
      <c r="AQ21174" s="15"/>
    </row>
    <row r="21175" spans="36:43" x14ac:dyDescent="0.3">
      <c r="AJ21175" s="28"/>
      <c r="AQ21175" s="15"/>
    </row>
    <row r="21176" spans="36:43" x14ac:dyDescent="0.3">
      <c r="AJ21176" s="28"/>
      <c r="AQ21176" s="15"/>
    </row>
    <row r="21177" spans="36:43" x14ac:dyDescent="0.3">
      <c r="AJ21177" s="28"/>
      <c r="AQ21177" s="15"/>
    </row>
    <row r="21178" spans="36:43" x14ac:dyDescent="0.3">
      <c r="AJ21178" s="28"/>
      <c r="AQ21178" s="15"/>
    </row>
    <row r="21179" spans="36:43" x14ac:dyDescent="0.3">
      <c r="AJ21179" s="28"/>
      <c r="AQ21179" s="15"/>
    </row>
    <row r="21180" spans="36:43" x14ac:dyDescent="0.3">
      <c r="AJ21180" s="28"/>
      <c r="AQ21180" s="15"/>
    </row>
    <row r="21181" spans="36:43" x14ac:dyDescent="0.3">
      <c r="AJ21181" s="28"/>
      <c r="AQ21181" s="15"/>
    </row>
    <row r="21182" spans="36:43" x14ac:dyDescent="0.3">
      <c r="AJ21182" s="28"/>
      <c r="AQ21182" s="15"/>
    </row>
    <row r="21183" spans="36:43" x14ac:dyDescent="0.3">
      <c r="AJ21183" s="28"/>
      <c r="AQ21183" s="15"/>
    </row>
    <row r="21184" spans="36:43" x14ac:dyDescent="0.3">
      <c r="AJ21184" s="28"/>
      <c r="AQ21184" s="15"/>
    </row>
    <row r="21185" spans="36:43" x14ac:dyDescent="0.3">
      <c r="AJ21185" s="28"/>
      <c r="AQ21185" s="15"/>
    </row>
    <row r="21186" spans="36:43" x14ac:dyDescent="0.3">
      <c r="AJ21186" s="28"/>
      <c r="AQ21186" s="15"/>
    </row>
    <row r="21187" spans="36:43" x14ac:dyDescent="0.3">
      <c r="AJ21187" s="28"/>
      <c r="AQ21187" s="15"/>
    </row>
    <row r="21188" spans="36:43" x14ac:dyDescent="0.3">
      <c r="AJ21188" s="28"/>
      <c r="AQ21188" s="15"/>
    </row>
    <row r="21189" spans="36:43" x14ac:dyDescent="0.3">
      <c r="AJ21189" s="28"/>
      <c r="AQ21189" s="15"/>
    </row>
    <row r="21190" spans="36:43" x14ac:dyDescent="0.3">
      <c r="AJ21190" s="28"/>
      <c r="AQ21190" s="15"/>
    </row>
    <row r="21191" spans="36:43" x14ac:dyDescent="0.3">
      <c r="AJ21191" s="28"/>
      <c r="AQ21191" s="15"/>
    </row>
    <row r="21192" spans="36:43" x14ac:dyDescent="0.3">
      <c r="AJ21192" s="28"/>
      <c r="AQ21192" s="15"/>
    </row>
    <row r="21193" spans="36:43" x14ac:dyDescent="0.3">
      <c r="AJ21193" s="28"/>
      <c r="AQ21193" s="15"/>
    </row>
    <row r="21194" spans="36:43" x14ac:dyDescent="0.3">
      <c r="AJ21194" s="28"/>
      <c r="AQ21194" s="15"/>
    </row>
    <row r="21195" spans="36:43" x14ac:dyDescent="0.3">
      <c r="AJ21195" s="28"/>
      <c r="AQ21195" s="15"/>
    </row>
    <row r="21196" spans="36:43" x14ac:dyDescent="0.3">
      <c r="AJ21196" s="28"/>
      <c r="AQ21196" s="15"/>
    </row>
    <row r="21197" spans="36:43" x14ac:dyDescent="0.3">
      <c r="AJ21197" s="28"/>
      <c r="AQ21197" s="15"/>
    </row>
    <row r="21198" spans="36:43" x14ac:dyDescent="0.3">
      <c r="AJ21198" s="28"/>
      <c r="AQ21198" s="15"/>
    </row>
    <row r="21199" spans="36:43" x14ac:dyDescent="0.3">
      <c r="AJ21199" s="28"/>
      <c r="AQ21199" s="15"/>
    </row>
    <row r="21200" spans="36:43" x14ac:dyDescent="0.3">
      <c r="AJ21200" s="28"/>
      <c r="AQ21200" s="15"/>
    </row>
    <row r="21201" spans="36:43" x14ac:dyDescent="0.3">
      <c r="AJ21201" s="28"/>
      <c r="AQ21201" s="15"/>
    </row>
    <row r="21202" spans="36:43" x14ac:dyDescent="0.3">
      <c r="AJ21202" s="28"/>
      <c r="AQ21202" s="15"/>
    </row>
    <row r="21203" spans="36:43" x14ac:dyDescent="0.3">
      <c r="AJ21203" s="28"/>
      <c r="AQ21203" s="15"/>
    </row>
    <row r="21204" spans="36:43" x14ac:dyDescent="0.3">
      <c r="AJ21204" s="28"/>
      <c r="AQ21204" s="15"/>
    </row>
    <row r="21205" spans="36:43" x14ac:dyDescent="0.3">
      <c r="AJ21205" s="28"/>
      <c r="AQ21205" s="15"/>
    </row>
    <row r="21206" spans="36:43" x14ac:dyDescent="0.3">
      <c r="AJ21206" s="28"/>
      <c r="AQ21206" s="15"/>
    </row>
    <row r="21207" spans="36:43" x14ac:dyDescent="0.3">
      <c r="AJ21207" s="28"/>
      <c r="AQ21207" s="15"/>
    </row>
    <row r="21208" spans="36:43" x14ac:dyDescent="0.3">
      <c r="AJ21208" s="28"/>
      <c r="AQ21208" s="15"/>
    </row>
    <row r="21209" spans="36:43" x14ac:dyDescent="0.3">
      <c r="AJ21209" s="28"/>
      <c r="AQ21209" s="15"/>
    </row>
    <row r="21210" spans="36:43" x14ac:dyDescent="0.3">
      <c r="AJ21210" s="28"/>
      <c r="AQ21210" s="15"/>
    </row>
    <row r="21211" spans="36:43" x14ac:dyDescent="0.3">
      <c r="AJ21211" s="28"/>
      <c r="AQ21211" s="15"/>
    </row>
    <row r="21212" spans="36:43" x14ac:dyDescent="0.3">
      <c r="AJ21212" s="28"/>
      <c r="AQ21212" s="15"/>
    </row>
    <row r="21213" spans="36:43" x14ac:dyDescent="0.3">
      <c r="AJ21213" s="28"/>
      <c r="AQ21213" s="15"/>
    </row>
    <row r="21214" spans="36:43" x14ac:dyDescent="0.3">
      <c r="AJ21214" s="28"/>
      <c r="AQ21214" s="15"/>
    </row>
    <row r="21215" spans="36:43" x14ac:dyDescent="0.3">
      <c r="AJ21215" s="28"/>
      <c r="AQ21215" s="15"/>
    </row>
    <row r="21216" spans="36:43" x14ac:dyDescent="0.3">
      <c r="AJ21216" s="28"/>
      <c r="AQ21216" s="15"/>
    </row>
    <row r="21217" spans="36:43" x14ac:dyDescent="0.3">
      <c r="AJ21217" s="28"/>
      <c r="AQ21217" s="15"/>
    </row>
    <row r="21218" spans="36:43" x14ac:dyDescent="0.3">
      <c r="AJ21218" s="28"/>
      <c r="AQ21218" s="15"/>
    </row>
    <row r="21219" spans="36:43" x14ac:dyDescent="0.3">
      <c r="AJ21219" s="28"/>
      <c r="AQ21219" s="15"/>
    </row>
    <row r="21220" spans="36:43" x14ac:dyDescent="0.3">
      <c r="AJ21220" s="28"/>
      <c r="AQ21220" s="15"/>
    </row>
    <row r="21221" spans="36:43" x14ac:dyDescent="0.3">
      <c r="AJ21221" s="28"/>
      <c r="AQ21221" s="15"/>
    </row>
    <row r="21222" spans="36:43" x14ac:dyDescent="0.3">
      <c r="AJ21222" s="28"/>
      <c r="AQ21222" s="15"/>
    </row>
    <row r="21223" spans="36:43" x14ac:dyDescent="0.3">
      <c r="AJ21223" s="28"/>
      <c r="AQ21223" s="15"/>
    </row>
    <row r="21224" spans="36:43" x14ac:dyDescent="0.3">
      <c r="AJ21224" s="28"/>
      <c r="AQ21224" s="15"/>
    </row>
    <row r="21225" spans="36:43" x14ac:dyDescent="0.3">
      <c r="AJ21225" s="28"/>
      <c r="AQ21225" s="15"/>
    </row>
    <row r="21226" spans="36:43" x14ac:dyDescent="0.3">
      <c r="AJ21226" s="28"/>
      <c r="AQ21226" s="15"/>
    </row>
    <row r="21227" spans="36:43" x14ac:dyDescent="0.3">
      <c r="AJ21227" s="28"/>
      <c r="AQ21227" s="15"/>
    </row>
    <row r="21228" spans="36:43" x14ac:dyDescent="0.3">
      <c r="AJ21228" s="28"/>
      <c r="AQ21228" s="15"/>
    </row>
    <row r="21229" spans="36:43" x14ac:dyDescent="0.3">
      <c r="AJ21229" s="28"/>
      <c r="AQ21229" s="15"/>
    </row>
    <row r="21230" spans="36:43" x14ac:dyDescent="0.3">
      <c r="AJ21230" s="28"/>
      <c r="AQ21230" s="15"/>
    </row>
    <row r="21231" spans="36:43" x14ac:dyDescent="0.3">
      <c r="AJ21231" s="28"/>
      <c r="AQ21231" s="15"/>
    </row>
    <row r="21232" spans="36:43" x14ac:dyDescent="0.3">
      <c r="AJ21232" s="28"/>
      <c r="AQ21232" s="15"/>
    </row>
    <row r="21233" spans="36:43" x14ac:dyDescent="0.3">
      <c r="AJ21233" s="28"/>
      <c r="AQ21233" s="15"/>
    </row>
    <row r="21234" spans="36:43" x14ac:dyDescent="0.3">
      <c r="AJ21234" s="28"/>
      <c r="AQ21234" s="15"/>
    </row>
    <row r="21235" spans="36:43" x14ac:dyDescent="0.3">
      <c r="AJ21235" s="28"/>
      <c r="AQ21235" s="15"/>
    </row>
    <row r="21236" spans="36:43" x14ac:dyDescent="0.3">
      <c r="AJ21236" s="28"/>
      <c r="AQ21236" s="15"/>
    </row>
    <row r="21237" spans="36:43" x14ac:dyDescent="0.3">
      <c r="AJ21237" s="28"/>
      <c r="AQ21237" s="15"/>
    </row>
    <row r="21238" spans="36:43" x14ac:dyDescent="0.3">
      <c r="AJ21238" s="28"/>
      <c r="AQ21238" s="15"/>
    </row>
    <row r="21239" spans="36:43" x14ac:dyDescent="0.3">
      <c r="AJ21239" s="28"/>
      <c r="AQ21239" s="15"/>
    </row>
    <row r="21240" spans="36:43" x14ac:dyDescent="0.3">
      <c r="AJ21240" s="28"/>
      <c r="AQ21240" s="15"/>
    </row>
    <row r="21241" spans="36:43" x14ac:dyDescent="0.3">
      <c r="AJ21241" s="28"/>
      <c r="AQ21241" s="15"/>
    </row>
    <row r="21242" spans="36:43" x14ac:dyDescent="0.3">
      <c r="AJ21242" s="28"/>
      <c r="AQ21242" s="15"/>
    </row>
    <row r="21243" spans="36:43" x14ac:dyDescent="0.3">
      <c r="AJ21243" s="28"/>
      <c r="AQ21243" s="15"/>
    </row>
    <row r="21244" spans="36:43" x14ac:dyDescent="0.3">
      <c r="AJ21244" s="28"/>
      <c r="AQ21244" s="15"/>
    </row>
    <row r="21245" spans="36:43" x14ac:dyDescent="0.3">
      <c r="AJ21245" s="28"/>
      <c r="AQ21245" s="15"/>
    </row>
    <row r="21246" spans="36:43" x14ac:dyDescent="0.3">
      <c r="AJ21246" s="28"/>
      <c r="AQ21246" s="15"/>
    </row>
    <row r="21247" spans="36:43" x14ac:dyDescent="0.3">
      <c r="AJ21247" s="28"/>
      <c r="AQ21247" s="15"/>
    </row>
    <row r="21248" spans="36:43" x14ac:dyDescent="0.3">
      <c r="AJ21248" s="28"/>
      <c r="AQ21248" s="15"/>
    </row>
    <row r="21249" spans="36:43" x14ac:dyDescent="0.3">
      <c r="AJ21249" s="28"/>
      <c r="AQ21249" s="15"/>
    </row>
    <row r="21250" spans="36:43" x14ac:dyDescent="0.3">
      <c r="AJ21250" s="28"/>
      <c r="AQ21250" s="15"/>
    </row>
    <row r="21251" spans="36:43" x14ac:dyDescent="0.3">
      <c r="AJ21251" s="28"/>
      <c r="AQ21251" s="15"/>
    </row>
    <row r="21252" spans="36:43" x14ac:dyDescent="0.3">
      <c r="AJ21252" s="28"/>
      <c r="AQ21252" s="15"/>
    </row>
    <row r="21253" spans="36:43" x14ac:dyDescent="0.3">
      <c r="AJ21253" s="28"/>
      <c r="AQ21253" s="15"/>
    </row>
    <row r="21254" spans="36:43" x14ac:dyDescent="0.3">
      <c r="AJ21254" s="28"/>
      <c r="AQ21254" s="15"/>
    </row>
    <row r="21255" spans="36:43" x14ac:dyDescent="0.3">
      <c r="AJ21255" s="28"/>
      <c r="AQ21255" s="15"/>
    </row>
    <row r="21256" spans="36:43" x14ac:dyDescent="0.3">
      <c r="AJ21256" s="28"/>
      <c r="AQ21256" s="15"/>
    </row>
    <row r="21257" spans="36:43" x14ac:dyDescent="0.3">
      <c r="AJ21257" s="28"/>
      <c r="AQ21257" s="15"/>
    </row>
    <row r="21258" spans="36:43" x14ac:dyDescent="0.3">
      <c r="AJ21258" s="28"/>
      <c r="AQ21258" s="15"/>
    </row>
    <row r="21259" spans="36:43" x14ac:dyDescent="0.3">
      <c r="AJ21259" s="28"/>
      <c r="AQ21259" s="15"/>
    </row>
    <row r="21260" spans="36:43" x14ac:dyDescent="0.3">
      <c r="AJ21260" s="28"/>
      <c r="AQ21260" s="15"/>
    </row>
    <row r="21261" spans="36:43" x14ac:dyDescent="0.3">
      <c r="AJ21261" s="28"/>
      <c r="AQ21261" s="15"/>
    </row>
    <row r="21262" spans="36:43" x14ac:dyDescent="0.3">
      <c r="AJ21262" s="28"/>
      <c r="AQ21262" s="15"/>
    </row>
    <row r="21263" spans="36:43" x14ac:dyDescent="0.3">
      <c r="AJ21263" s="28"/>
      <c r="AQ21263" s="15"/>
    </row>
    <row r="21264" spans="36:43" x14ac:dyDescent="0.3">
      <c r="AJ21264" s="28"/>
      <c r="AQ21264" s="15"/>
    </row>
    <row r="21265" spans="36:43" x14ac:dyDescent="0.3">
      <c r="AJ21265" s="28"/>
      <c r="AQ21265" s="15"/>
    </row>
    <row r="21266" spans="36:43" x14ac:dyDescent="0.3">
      <c r="AJ21266" s="28"/>
      <c r="AQ21266" s="15"/>
    </row>
    <row r="21267" spans="36:43" x14ac:dyDescent="0.3">
      <c r="AJ21267" s="28"/>
      <c r="AQ21267" s="15"/>
    </row>
    <row r="21268" spans="36:43" x14ac:dyDescent="0.3">
      <c r="AJ21268" s="28"/>
      <c r="AQ21268" s="15"/>
    </row>
    <row r="21269" spans="36:43" x14ac:dyDescent="0.3">
      <c r="AJ21269" s="28"/>
      <c r="AQ21269" s="15"/>
    </row>
    <row r="21270" spans="36:43" x14ac:dyDescent="0.3">
      <c r="AJ21270" s="28"/>
      <c r="AQ21270" s="15"/>
    </row>
    <row r="21271" spans="36:43" x14ac:dyDescent="0.3">
      <c r="AJ21271" s="28"/>
      <c r="AQ21271" s="15"/>
    </row>
    <row r="21272" spans="36:43" x14ac:dyDescent="0.3">
      <c r="AJ21272" s="28"/>
      <c r="AQ21272" s="15"/>
    </row>
    <row r="21273" spans="36:43" x14ac:dyDescent="0.3">
      <c r="AJ21273" s="28"/>
      <c r="AQ21273" s="15"/>
    </row>
    <row r="21274" spans="36:43" x14ac:dyDescent="0.3">
      <c r="AJ21274" s="28"/>
      <c r="AQ21274" s="15"/>
    </row>
    <row r="21275" spans="36:43" x14ac:dyDescent="0.3">
      <c r="AJ21275" s="28"/>
      <c r="AQ21275" s="15"/>
    </row>
    <row r="21276" spans="36:43" x14ac:dyDescent="0.3">
      <c r="AJ21276" s="28"/>
      <c r="AQ21276" s="15"/>
    </row>
    <row r="21277" spans="36:43" x14ac:dyDescent="0.3">
      <c r="AJ21277" s="28"/>
      <c r="AQ21277" s="15"/>
    </row>
    <row r="21278" spans="36:43" x14ac:dyDescent="0.3">
      <c r="AJ21278" s="28"/>
      <c r="AQ21278" s="15"/>
    </row>
    <row r="21279" spans="36:43" x14ac:dyDescent="0.3">
      <c r="AJ21279" s="28"/>
      <c r="AQ21279" s="15"/>
    </row>
    <row r="21280" spans="36:43" x14ac:dyDescent="0.3">
      <c r="AJ21280" s="28"/>
      <c r="AQ21280" s="15"/>
    </row>
    <row r="21281" spans="36:43" x14ac:dyDescent="0.3">
      <c r="AJ21281" s="28"/>
      <c r="AQ21281" s="15"/>
    </row>
    <row r="21282" spans="36:43" x14ac:dyDescent="0.3">
      <c r="AJ21282" s="28"/>
      <c r="AQ21282" s="15"/>
    </row>
    <row r="21283" spans="36:43" x14ac:dyDescent="0.3">
      <c r="AJ21283" s="28"/>
      <c r="AQ21283" s="15"/>
    </row>
    <row r="21284" spans="36:43" x14ac:dyDescent="0.3">
      <c r="AJ21284" s="28"/>
      <c r="AQ21284" s="15"/>
    </row>
    <row r="21285" spans="36:43" x14ac:dyDescent="0.3">
      <c r="AJ21285" s="28"/>
      <c r="AQ21285" s="15"/>
    </row>
    <row r="21286" spans="36:43" x14ac:dyDescent="0.3">
      <c r="AJ21286" s="28"/>
      <c r="AQ21286" s="15"/>
    </row>
    <row r="21287" spans="36:43" x14ac:dyDescent="0.3">
      <c r="AJ21287" s="28"/>
      <c r="AQ21287" s="15"/>
    </row>
    <row r="21288" spans="36:43" x14ac:dyDescent="0.3">
      <c r="AJ21288" s="28"/>
      <c r="AQ21288" s="15"/>
    </row>
    <row r="21289" spans="36:43" x14ac:dyDescent="0.3">
      <c r="AJ21289" s="28"/>
      <c r="AQ21289" s="15"/>
    </row>
    <row r="21290" spans="36:43" x14ac:dyDescent="0.3">
      <c r="AJ21290" s="28"/>
      <c r="AQ21290" s="15"/>
    </row>
    <row r="21291" spans="36:43" x14ac:dyDescent="0.3">
      <c r="AJ21291" s="28"/>
      <c r="AQ21291" s="15"/>
    </row>
    <row r="21292" spans="36:43" x14ac:dyDescent="0.3">
      <c r="AJ21292" s="28"/>
      <c r="AQ21292" s="15"/>
    </row>
    <row r="21293" spans="36:43" x14ac:dyDescent="0.3">
      <c r="AJ21293" s="28"/>
      <c r="AQ21293" s="15"/>
    </row>
    <row r="21294" spans="36:43" x14ac:dyDescent="0.3">
      <c r="AJ21294" s="28"/>
      <c r="AQ21294" s="15"/>
    </row>
    <row r="21295" spans="36:43" x14ac:dyDescent="0.3">
      <c r="AJ21295" s="28"/>
      <c r="AQ21295" s="15"/>
    </row>
    <row r="21296" spans="36:43" x14ac:dyDescent="0.3">
      <c r="AJ21296" s="28"/>
      <c r="AQ21296" s="15"/>
    </row>
    <row r="21297" spans="36:43" x14ac:dyDescent="0.3">
      <c r="AJ21297" s="28"/>
      <c r="AQ21297" s="15"/>
    </row>
    <row r="21298" spans="36:43" x14ac:dyDescent="0.3">
      <c r="AJ21298" s="28"/>
      <c r="AQ21298" s="15"/>
    </row>
    <row r="21299" spans="36:43" x14ac:dyDescent="0.3">
      <c r="AJ21299" s="28"/>
      <c r="AQ21299" s="15"/>
    </row>
    <row r="21300" spans="36:43" x14ac:dyDescent="0.3">
      <c r="AJ21300" s="28"/>
      <c r="AQ21300" s="15"/>
    </row>
    <row r="21301" spans="36:43" x14ac:dyDescent="0.3">
      <c r="AJ21301" s="28"/>
      <c r="AQ21301" s="15"/>
    </row>
    <row r="21302" spans="36:43" x14ac:dyDescent="0.3">
      <c r="AJ21302" s="28"/>
      <c r="AQ21302" s="15"/>
    </row>
    <row r="21303" spans="36:43" x14ac:dyDescent="0.3">
      <c r="AJ21303" s="28"/>
      <c r="AQ21303" s="15"/>
    </row>
    <row r="21304" spans="36:43" x14ac:dyDescent="0.3">
      <c r="AJ21304" s="28"/>
      <c r="AQ21304" s="15"/>
    </row>
    <row r="21305" spans="36:43" x14ac:dyDescent="0.3">
      <c r="AJ21305" s="28"/>
      <c r="AQ21305" s="15"/>
    </row>
    <row r="21306" spans="36:43" x14ac:dyDescent="0.3">
      <c r="AJ21306" s="28"/>
      <c r="AQ21306" s="15"/>
    </row>
    <row r="21307" spans="36:43" x14ac:dyDescent="0.3">
      <c r="AJ21307" s="28"/>
      <c r="AQ21307" s="15"/>
    </row>
    <row r="21308" spans="36:43" x14ac:dyDescent="0.3">
      <c r="AJ21308" s="28"/>
      <c r="AQ21308" s="15"/>
    </row>
    <row r="21309" spans="36:43" x14ac:dyDescent="0.3">
      <c r="AJ21309" s="28"/>
      <c r="AQ21309" s="15"/>
    </row>
    <row r="21310" spans="36:43" x14ac:dyDescent="0.3">
      <c r="AJ21310" s="28"/>
      <c r="AQ21310" s="15"/>
    </row>
    <row r="21311" spans="36:43" x14ac:dyDescent="0.3">
      <c r="AJ21311" s="28"/>
      <c r="AQ21311" s="15"/>
    </row>
    <row r="21312" spans="36:43" x14ac:dyDescent="0.3">
      <c r="AJ21312" s="28"/>
      <c r="AQ21312" s="15"/>
    </row>
    <row r="21313" spans="36:43" x14ac:dyDescent="0.3">
      <c r="AJ21313" s="28"/>
      <c r="AQ21313" s="15"/>
    </row>
    <row r="21314" spans="36:43" x14ac:dyDescent="0.3">
      <c r="AJ21314" s="28"/>
      <c r="AQ21314" s="15"/>
    </row>
    <row r="21315" spans="36:43" x14ac:dyDescent="0.3">
      <c r="AJ21315" s="28"/>
      <c r="AQ21315" s="15"/>
    </row>
    <row r="21316" spans="36:43" x14ac:dyDescent="0.3">
      <c r="AJ21316" s="28"/>
      <c r="AQ21316" s="15"/>
    </row>
    <row r="21317" spans="36:43" x14ac:dyDescent="0.3">
      <c r="AJ21317" s="28"/>
      <c r="AQ21317" s="15"/>
    </row>
    <row r="21318" spans="36:43" x14ac:dyDescent="0.3">
      <c r="AJ21318" s="28"/>
      <c r="AQ21318" s="15"/>
    </row>
    <row r="21319" spans="36:43" x14ac:dyDescent="0.3">
      <c r="AJ21319" s="28"/>
      <c r="AQ21319" s="15"/>
    </row>
    <row r="21320" spans="36:43" x14ac:dyDescent="0.3">
      <c r="AJ21320" s="28"/>
      <c r="AQ21320" s="15"/>
    </row>
    <row r="21321" spans="36:43" x14ac:dyDescent="0.3">
      <c r="AJ21321" s="28"/>
      <c r="AQ21321" s="15"/>
    </row>
    <row r="21322" spans="36:43" x14ac:dyDescent="0.3">
      <c r="AJ21322" s="28"/>
      <c r="AQ21322" s="15"/>
    </row>
    <row r="21323" spans="36:43" x14ac:dyDescent="0.3">
      <c r="AJ21323" s="28"/>
      <c r="AQ21323" s="15"/>
    </row>
    <row r="21324" spans="36:43" x14ac:dyDescent="0.3">
      <c r="AJ21324" s="28"/>
      <c r="AQ21324" s="15"/>
    </row>
    <row r="21325" spans="36:43" x14ac:dyDescent="0.3">
      <c r="AJ21325" s="28"/>
      <c r="AQ21325" s="15"/>
    </row>
    <row r="21326" spans="36:43" x14ac:dyDescent="0.3">
      <c r="AJ21326" s="28"/>
      <c r="AQ21326" s="15"/>
    </row>
    <row r="21327" spans="36:43" x14ac:dyDescent="0.3">
      <c r="AJ21327" s="28"/>
      <c r="AQ21327" s="15"/>
    </row>
    <row r="21328" spans="36:43" x14ac:dyDescent="0.3">
      <c r="AJ21328" s="28"/>
      <c r="AQ21328" s="15"/>
    </row>
    <row r="21329" spans="36:43" x14ac:dyDescent="0.3">
      <c r="AJ21329" s="28"/>
      <c r="AQ21329" s="15"/>
    </row>
    <row r="21330" spans="36:43" x14ac:dyDescent="0.3">
      <c r="AJ21330" s="28"/>
      <c r="AQ21330" s="15"/>
    </row>
    <row r="21331" spans="36:43" x14ac:dyDescent="0.3">
      <c r="AJ21331" s="28"/>
      <c r="AQ21331" s="15"/>
    </row>
    <row r="21332" spans="36:43" x14ac:dyDescent="0.3">
      <c r="AJ21332" s="28"/>
      <c r="AQ21332" s="15"/>
    </row>
    <row r="21333" spans="36:43" x14ac:dyDescent="0.3">
      <c r="AJ21333" s="28"/>
      <c r="AQ21333" s="15"/>
    </row>
    <row r="21334" spans="36:43" x14ac:dyDescent="0.3">
      <c r="AJ21334" s="28"/>
      <c r="AQ21334" s="15"/>
    </row>
    <row r="21335" spans="36:43" x14ac:dyDescent="0.3">
      <c r="AJ21335" s="28"/>
      <c r="AQ21335" s="15"/>
    </row>
    <row r="21336" spans="36:43" x14ac:dyDescent="0.3">
      <c r="AJ21336" s="28"/>
      <c r="AQ21336" s="15"/>
    </row>
    <row r="21337" spans="36:43" x14ac:dyDescent="0.3">
      <c r="AJ21337" s="28"/>
      <c r="AQ21337" s="15"/>
    </row>
    <row r="21338" spans="36:43" x14ac:dyDescent="0.3">
      <c r="AJ21338" s="28"/>
      <c r="AQ21338" s="15"/>
    </row>
    <row r="21339" spans="36:43" x14ac:dyDescent="0.3">
      <c r="AJ21339" s="28"/>
      <c r="AQ21339" s="15"/>
    </row>
    <row r="21340" spans="36:43" x14ac:dyDescent="0.3">
      <c r="AJ21340" s="28"/>
      <c r="AQ21340" s="15"/>
    </row>
    <row r="21341" spans="36:43" x14ac:dyDescent="0.3">
      <c r="AJ21341" s="28"/>
      <c r="AQ21341" s="15"/>
    </row>
    <row r="21342" spans="36:43" x14ac:dyDescent="0.3">
      <c r="AJ21342" s="28"/>
      <c r="AQ21342" s="15"/>
    </row>
    <row r="21343" spans="36:43" x14ac:dyDescent="0.3">
      <c r="AJ21343" s="28"/>
      <c r="AQ21343" s="15"/>
    </row>
    <row r="21344" spans="36:43" x14ac:dyDescent="0.3">
      <c r="AJ21344" s="28"/>
      <c r="AQ21344" s="15"/>
    </row>
    <row r="21345" spans="36:43" x14ac:dyDescent="0.3">
      <c r="AJ21345" s="28"/>
      <c r="AQ21345" s="15"/>
    </row>
    <row r="21346" spans="36:43" x14ac:dyDescent="0.3">
      <c r="AJ21346" s="28"/>
      <c r="AQ21346" s="15"/>
    </row>
    <row r="21347" spans="36:43" x14ac:dyDescent="0.3">
      <c r="AJ21347" s="28"/>
      <c r="AQ21347" s="15"/>
    </row>
    <row r="21348" spans="36:43" x14ac:dyDescent="0.3">
      <c r="AJ21348" s="28"/>
      <c r="AQ21348" s="15"/>
    </row>
    <row r="21349" spans="36:43" x14ac:dyDescent="0.3">
      <c r="AJ21349" s="28"/>
      <c r="AQ21349" s="15"/>
    </row>
    <row r="21350" spans="36:43" x14ac:dyDescent="0.3">
      <c r="AJ21350" s="28"/>
      <c r="AQ21350" s="15"/>
    </row>
    <row r="21351" spans="36:43" x14ac:dyDescent="0.3">
      <c r="AJ21351" s="28"/>
      <c r="AQ21351" s="15"/>
    </row>
    <row r="21352" spans="36:43" x14ac:dyDescent="0.3">
      <c r="AJ21352" s="28"/>
      <c r="AQ21352" s="15"/>
    </row>
    <row r="21353" spans="36:43" x14ac:dyDescent="0.3">
      <c r="AJ21353" s="28"/>
      <c r="AQ21353" s="15"/>
    </row>
    <row r="21354" spans="36:43" x14ac:dyDescent="0.3">
      <c r="AJ21354" s="28"/>
      <c r="AQ21354" s="15"/>
    </row>
    <row r="21355" spans="36:43" x14ac:dyDescent="0.3">
      <c r="AJ21355" s="28"/>
      <c r="AQ21355" s="15"/>
    </row>
    <row r="21356" spans="36:43" x14ac:dyDescent="0.3">
      <c r="AJ21356" s="28"/>
      <c r="AQ21356" s="15"/>
    </row>
    <row r="21357" spans="36:43" x14ac:dyDescent="0.3">
      <c r="AJ21357" s="28"/>
      <c r="AQ21357" s="15"/>
    </row>
    <row r="21358" spans="36:43" x14ac:dyDescent="0.3">
      <c r="AJ21358" s="28"/>
      <c r="AQ21358" s="15"/>
    </row>
    <row r="21359" spans="36:43" x14ac:dyDescent="0.3">
      <c r="AJ21359" s="28"/>
      <c r="AQ21359" s="15"/>
    </row>
    <row r="21360" spans="36:43" x14ac:dyDescent="0.3">
      <c r="AJ21360" s="28"/>
      <c r="AQ21360" s="15"/>
    </row>
    <row r="21361" spans="36:43" x14ac:dyDescent="0.3">
      <c r="AJ21361" s="28"/>
      <c r="AQ21361" s="15"/>
    </row>
    <row r="21362" spans="36:43" x14ac:dyDescent="0.3">
      <c r="AJ21362" s="28"/>
      <c r="AQ21362" s="15"/>
    </row>
    <row r="21363" spans="36:43" x14ac:dyDescent="0.3">
      <c r="AJ21363" s="28"/>
      <c r="AQ21363" s="15"/>
    </row>
    <row r="21364" spans="36:43" x14ac:dyDescent="0.3">
      <c r="AJ21364" s="28"/>
      <c r="AQ21364" s="15"/>
    </row>
    <row r="21365" spans="36:43" x14ac:dyDescent="0.3">
      <c r="AJ21365" s="28"/>
      <c r="AQ21365" s="15"/>
    </row>
    <row r="21366" spans="36:43" x14ac:dyDescent="0.3">
      <c r="AJ21366" s="28"/>
      <c r="AQ21366" s="15"/>
    </row>
    <row r="21367" spans="36:43" x14ac:dyDescent="0.3">
      <c r="AJ21367" s="28"/>
      <c r="AQ21367" s="15"/>
    </row>
    <row r="21368" spans="36:43" x14ac:dyDescent="0.3">
      <c r="AJ21368" s="28"/>
      <c r="AQ21368" s="15"/>
    </row>
    <row r="21369" spans="36:43" x14ac:dyDescent="0.3">
      <c r="AJ21369" s="28"/>
      <c r="AQ21369" s="15"/>
    </row>
    <row r="21370" spans="36:43" x14ac:dyDescent="0.3">
      <c r="AJ21370" s="28"/>
      <c r="AQ21370" s="15"/>
    </row>
    <row r="21371" spans="36:43" x14ac:dyDescent="0.3">
      <c r="AJ21371" s="28"/>
      <c r="AQ21371" s="15"/>
    </row>
    <row r="21372" spans="36:43" x14ac:dyDescent="0.3">
      <c r="AJ21372" s="28"/>
      <c r="AQ21372" s="15"/>
    </row>
    <row r="21373" spans="36:43" x14ac:dyDescent="0.3">
      <c r="AJ21373" s="28"/>
      <c r="AQ21373" s="15"/>
    </row>
    <row r="21374" spans="36:43" x14ac:dyDescent="0.3">
      <c r="AJ21374" s="28"/>
      <c r="AQ21374" s="15"/>
    </row>
    <row r="21375" spans="36:43" x14ac:dyDescent="0.3">
      <c r="AJ21375" s="28"/>
      <c r="AQ21375" s="15"/>
    </row>
    <row r="21376" spans="36:43" x14ac:dyDescent="0.3">
      <c r="AJ21376" s="28"/>
      <c r="AQ21376" s="15"/>
    </row>
    <row r="21377" spans="36:43" x14ac:dyDescent="0.3">
      <c r="AJ21377" s="28"/>
      <c r="AQ21377" s="15"/>
    </row>
    <row r="21378" spans="36:43" x14ac:dyDescent="0.3">
      <c r="AJ21378" s="28"/>
      <c r="AQ21378" s="15"/>
    </row>
    <row r="21379" spans="36:43" x14ac:dyDescent="0.3">
      <c r="AJ21379" s="28"/>
      <c r="AQ21379" s="15"/>
    </row>
    <row r="21380" spans="36:43" x14ac:dyDescent="0.3">
      <c r="AJ21380" s="28"/>
      <c r="AQ21380" s="15"/>
    </row>
    <row r="21381" spans="36:43" x14ac:dyDescent="0.3">
      <c r="AJ21381" s="28"/>
      <c r="AQ21381" s="15"/>
    </row>
    <row r="21382" spans="36:43" x14ac:dyDescent="0.3">
      <c r="AJ21382" s="28"/>
      <c r="AQ21382" s="15"/>
    </row>
    <row r="21383" spans="36:43" x14ac:dyDescent="0.3">
      <c r="AJ21383" s="28"/>
      <c r="AQ21383" s="15"/>
    </row>
    <row r="21384" spans="36:43" x14ac:dyDescent="0.3">
      <c r="AJ21384" s="28"/>
      <c r="AQ21384" s="15"/>
    </row>
    <row r="21385" spans="36:43" x14ac:dyDescent="0.3">
      <c r="AJ21385" s="28"/>
      <c r="AQ21385" s="15"/>
    </row>
    <row r="21386" spans="36:43" x14ac:dyDescent="0.3">
      <c r="AJ21386" s="28"/>
      <c r="AQ21386" s="15"/>
    </row>
    <row r="21387" spans="36:43" x14ac:dyDescent="0.3">
      <c r="AJ21387" s="28"/>
      <c r="AQ21387" s="15"/>
    </row>
    <row r="21388" spans="36:43" x14ac:dyDescent="0.3">
      <c r="AJ21388" s="28"/>
      <c r="AQ21388" s="15"/>
    </row>
    <row r="21389" spans="36:43" x14ac:dyDescent="0.3">
      <c r="AJ21389" s="28"/>
      <c r="AQ21389" s="15"/>
    </row>
    <row r="21390" spans="36:43" x14ac:dyDescent="0.3">
      <c r="AJ21390" s="28"/>
      <c r="AQ21390" s="15"/>
    </row>
    <row r="21391" spans="36:43" x14ac:dyDescent="0.3">
      <c r="AJ21391" s="28"/>
      <c r="AQ21391" s="15"/>
    </row>
    <row r="21392" spans="36:43" x14ac:dyDescent="0.3">
      <c r="AJ21392" s="28"/>
      <c r="AQ21392" s="15"/>
    </row>
    <row r="21393" spans="36:43" x14ac:dyDescent="0.3">
      <c r="AJ21393" s="28"/>
      <c r="AQ21393" s="15"/>
    </row>
    <row r="21394" spans="36:43" x14ac:dyDescent="0.3">
      <c r="AJ21394" s="28"/>
      <c r="AQ21394" s="15"/>
    </row>
    <row r="21395" spans="36:43" x14ac:dyDescent="0.3">
      <c r="AJ21395" s="28"/>
      <c r="AQ21395" s="15"/>
    </row>
    <row r="21396" spans="36:43" x14ac:dyDescent="0.3">
      <c r="AJ21396" s="28"/>
      <c r="AQ21396" s="15"/>
    </row>
    <row r="21397" spans="36:43" x14ac:dyDescent="0.3">
      <c r="AJ21397" s="28"/>
      <c r="AQ21397" s="15"/>
    </row>
    <row r="21398" spans="36:43" x14ac:dyDescent="0.3">
      <c r="AJ21398" s="28"/>
      <c r="AQ21398" s="15"/>
    </row>
    <row r="21399" spans="36:43" x14ac:dyDescent="0.3">
      <c r="AJ21399" s="28"/>
      <c r="AQ21399" s="15"/>
    </row>
    <row r="21400" spans="36:43" x14ac:dyDescent="0.3">
      <c r="AJ21400" s="28"/>
      <c r="AQ21400" s="15"/>
    </row>
    <row r="21401" spans="36:43" x14ac:dyDescent="0.3">
      <c r="AJ21401" s="28"/>
      <c r="AQ21401" s="15"/>
    </row>
    <row r="21402" spans="36:43" x14ac:dyDescent="0.3">
      <c r="AJ21402" s="28"/>
      <c r="AQ21402" s="15"/>
    </row>
    <row r="21403" spans="36:43" x14ac:dyDescent="0.3">
      <c r="AJ21403" s="28"/>
      <c r="AQ21403" s="15"/>
    </row>
    <row r="21404" spans="36:43" x14ac:dyDescent="0.3">
      <c r="AJ21404" s="28"/>
      <c r="AQ21404" s="15"/>
    </row>
    <row r="21405" spans="36:43" x14ac:dyDescent="0.3">
      <c r="AJ21405" s="28"/>
      <c r="AQ21405" s="15"/>
    </row>
    <row r="21406" spans="36:43" x14ac:dyDescent="0.3">
      <c r="AJ21406" s="28"/>
      <c r="AQ21406" s="15"/>
    </row>
    <row r="21407" spans="36:43" x14ac:dyDescent="0.3">
      <c r="AJ21407" s="28"/>
      <c r="AQ21407" s="15"/>
    </row>
    <row r="21408" spans="36:43" x14ac:dyDescent="0.3">
      <c r="AJ21408" s="28"/>
      <c r="AQ21408" s="15"/>
    </row>
    <row r="21409" spans="36:43" x14ac:dyDescent="0.3">
      <c r="AJ21409" s="28"/>
      <c r="AQ21409" s="15"/>
    </row>
    <row r="21410" spans="36:43" x14ac:dyDescent="0.3">
      <c r="AJ21410" s="28"/>
      <c r="AQ21410" s="15"/>
    </row>
    <row r="21411" spans="36:43" x14ac:dyDescent="0.3">
      <c r="AJ21411" s="28"/>
      <c r="AQ21411" s="15"/>
    </row>
    <row r="21412" spans="36:43" x14ac:dyDescent="0.3">
      <c r="AJ21412" s="28"/>
      <c r="AQ21412" s="15"/>
    </row>
    <row r="21413" spans="36:43" x14ac:dyDescent="0.3">
      <c r="AJ21413" s="28"/>
      <c r="AQ21413" s="15"/>
    </row>
    <row r="21414" spans="36:43" x14ac:dyDescent="0.3">
      <c r="AJ21414" s="28"/>
      <c r="AQ21414" s="15"/>
    </row>
    <row r="21415" spans="36:43" x14ac:dyDescent="0.3">
      <c r="AJ21415" s="28"/>
      <c r="AQ21415" s="15"/>
    </row>
    <row r="21416" spans="36:43" x14ac:dyDescent="0.3">
      <c r="AJ21416" s="28"/>
      <c r="AQ21416" s="15"/>
    </row>
    <row r="21417" spans="36:43" x14ac:dyDescent="0.3">
      <c r="AJ21417" s="28"/>
      <c r="AQ21417" s="15"/>
    </row>
    <row r="21418" spans="36:43" x14ac:dyDescent="0.3">
      <c r="AJ21418" s="28"/>
      <c r="AQ21418" s="15"/>
    </row>
    <row r="21419" spans="36:43" x14ac:dyDescent="0.3">
      <c r="AJ21419" s="28"/>
      <c r="AQ21419" s="15"/>
    </row>
    <row r="21420" spans="36:43" x14ac:dyDescent="0.3">
      <c r="AJ21420" s="28"/>
      <c r="AQ21420" s="15"/>
    </row>
    <row r="21421" spans="36:43" x14ac:dyDescent="0.3">
      <c r="AJ21421" s="28"/>
      <c r="AQ21421" s="15"/>
    </row>
    <row r="21422" spans="36:43" x14ac:dyDescent="0.3">
      <c r="AJ21422" s="28"/>
      <c r="AQ21422" s="15"/>
    </row>
    <row r="21423" spans="36:43" x14ac:dyDescent="0.3">
      <c r="AJ21423" s="28"/>
      <c r="AQ21423" s="15"/>
    </row>
    <row r="21424" spans="36:43" x14ac:dyDescent="0.3">
      <c r="AJ21424" s="28"/>
      <c r="AQ21424" s="15"/>
    </row>
    <row r="21425" spans="36:43" x14ac:dyDescent="0.3">
      <c r="AJ21425" s="28"/>
      <c r="AQ21425" s="15"/>
    </row>
    <row r="21426" spans="36:43" x14ac:dyDescent="0.3">
      <c r="AJ21426" s="28"/>
      <c r="AQ21426" s="15"/>
    </row>
    <row r="21427" spans="36:43" x14ac:dyDescent="0.3">
      <c r="AJ21427" s="28"/>
      <c r="AQ21427" s="15"/>
    </row>
    <row r="21428" spans="36:43" x14ac:dyDescent="0.3">
      <c r="AJ21428" s="28"/>
      <c r="AQ21428" s="15"/>
    </row>
    <row r="21429" spans="36:43" x14ac:dyDescent="0.3">
      <c r="AJ21429" s="28"/>
      <c r="AQ21429" s="15"/>
    </row>
    <row r="21430" spans="36:43" x14ac:dyDescent="0.3">
      <c r="AJ21430" s="28"/>
      <c r="AQ21430" s="15"/>
    </row>
    <row r="21431" spans="36:43" x14ac:dyDescent="0.3">
      <c r="AJ21431" s="28"/>
      <c r="AQ21431" s="15"/>
    </row>
    <row r="21432" spans="36:43" x14ac:dyDescent="0.3">
      <c r="AJ21432" s="28"/>
      <c r="AQ21432" s="15"/>
    </row>
    <row r="21433" spans="36:43" x14ac:dyDescent="0.3">
      <c r="AJ21433" s="28"/>
      <c r="AQ21433" s="15"/>
    </row>
    <row r="21434" spans="36:43" x14ac:dyDescent="0.3">
      <c r="AJ21434" s="28"/>
      <c r="AQ21434" s="15"/>
    </row>
    <row r="21435" spans="36:43" x14ac:dyDescent="0.3">
      <c r="AJ21435" s="28"/>
      <c r="AQ21435" s="15"/>
    </row>
    <row r="21436" spans="36:43" x14ac:dyDescent="0.3">
      <c r="AJ21436" s="28"/>
      <c r="AQ21436" s="15"/>
    </row>
    <row r="21437" spans="36:43" x14ac:dyDescent="0.3">
      <c r="AJ21437" s="28"/>
      <c r="AQ21437" s="15"/>
    </row>
    <row r="21438" spans="36:43" x14ac:dyDescent="0.3">
      <c r="AJ21438" s="28"/>
      <c r="AQ21438" s="15"/>
    </row>
    <row r="21439" spans="36:43" x14ac:dyDescent="0.3">
      <c r="AJ21439" s="28"/>
      <c r="AQ21439" s="15"/>
    </row>
    <row r="21440" spans="36:43" x14ac:dyDescent="0.3">
      <c r="AJ21440" s="28"/>
      <c r="AQ21440" s="15"/>
    </row>
    <row r="21441" spans="36:43" x14ac:dyDescent="0.3">
      <c r="AJ21441" s="28"/>
      <c r="AQ21441" s="15"/>
    </row>
    <row r="21442" spans="36:43" x14ac:dyDescent="0.3">
      <c r="AJ21442" s="28"/>
      <c r="AQ21442" s="15"/>
    </row>
    <row r="21443" spans="36:43" x14ac:dyDescent="0.3">
      <c r="AJ21443" s="28"/>
      <c r="AQ21443" s="15"/>
    </row>
    <row r="21444" spans="36:43" x14ac:dyDescent="0.3">
      <c r="AJ21444" s="28"/>
      <c r="AQ21444" s="15"/>
    </row>
    <row r="21445" spans="36:43" x14ac:dyDescent="0.3">
      <c r="AJ21445" s="28"/>
      <c r="AQ21445" s="15"/>
    </row>
    <row r="21446" spans="36:43" x14ac:dyDescent="0.3">
      <c r="AJ21446" s="28"/>
      <c r="AQ21446" s="15"/>
    </row>
    <row r="21447" spans="36:43" x14ac:dyDescent="0.3">
      <c r="AJ21447" s="28"/>
      <c r="AQ21447" s="15"/>
    </row>
    <row r="21448" spans="36:43" x14ac:dyDescent="0.3">
      <c r="AJ21448" s="28"/>
      <c r="AQ21448" s="15"/>
    </row>
    <row r="21449" spans="36:43" x14ac:dyDescent="0.3">
      <c r="AJ21449" s="28"/>
      <c r="AQ21449" s="15"/>
    </row>
    <row r="21450" spans="36:43" x14ac:dyDescent="0.3">
      <c r="AJ21450" s="28"/>
      <c r="AQ21450" s="15"/>
    </row>
    <row r="21451" spans="36:43" x14ac:dyDescent="0.3">
      <c r="AJ21451" s="28"/>
      <c r="AQ21451" s="15"/>
    </row>
    <row r="21452" spans="36:43" x14ac:dyDescent="0.3">
      <c r="AJ21452" s="28"/>
      <c r="AQ21452" s="15"/>
    </row>
    <row r="21453" spans="36:43" x14ac:dyDescent="0.3">
      <c r="AJ21453" s="28"/>
      <c r="AQ21453" s="15"/>
    </row>
    <row r="21454" spans="36:43" x14ac:dyDescent="0.3">
      <c r="AJ21454" s="28"/>
      <c r="AQ21454" s="15"/>
    </row>
    <row r="21455" spans="36:43" x14ac:dyDescent="0.3">
      <c r="AJ21455" s="28"/>
      <c r="AQ21455" s="15"/>
    </row>
    <row r="21456" spans="36:43" x14ac:dyDescent="0.3">
      <c r="AJ21456" s="28"/>
      <c r="AQ21456" s="15"/>
    </row>
    <row r="21457" spans="36:43" x14ac:dyDescent="0.3">
      <c r="AJ21457" s="28"/>
      <c r="AQ21457" s="15"/>
    </row>
    <row r="21458" spans="36:43" x14ac:dyDescent="0.3">
      <c r="AJ21458" s="28"/>
      <c r="AQ21458" s="15"/>
    </row>
    <row r="21459" spans="36:43" x14ac:dyDescent="0.3">
      <c r="AJ21459" s="28"/>
      <c r="AQ21459" s="15"/>
    </row>
    <row r="21460" spans="36:43" x14ac:dyDescent="0.3">
      <c r="AJ21460" s="28"/>
      <c r="AQ21460" s="15"/>
    </row>
    <row r="21461" spans="36:43" x14ac:dyDescent="0.3">
      <c r="AJ21461" s="28"/>
      <c r="AQ21461" s="15"/>
    </row>
    <row r="21462" spans="36:43" x14ac:dyDescent="0.3">
      <c r="AJ21462" s="28"/>
      <c r="AQ21462" s="15"/>
    </row>
    <row r="21463" spans="36:43" x14ac:dyDescent="0.3">
      <c r="AJ21463" s="28"/>
      <c r="AQ21463" s="15"/>
    </row>
    <row r="21464" spans="36:43" x14ac:dyDescent="0.3">
      <c r="AJ21464" s="28"/>
      <c r="AQ21464" s="15"/>
    </row>
    <row r="21465" spans="36:43" x14ac:dyDescent="0.3">
      <c r="AJ21465" s="28"/>
      <c r="AQ21465" s="15"/>
    </row>
    <row r="21466" spans="36:43" x14ac:dyDescent="0.3">
      <c r="AJ21466" s="28"/>
      <c r="AQ21466" s="15"/>
    </row>
    <row r="21467" spans="36:43" x14ac:dyDescent="0.3">
      <c r="AJ21467" s="28"/>
      <c r="AQ21467" s="15"/>
    </row>
    <row r="21468" spans="36:43" x14ac:dyDescent="0.3">
      <c r="AJ21468" s="28"/>
      <c r="AQ21468" s="15"/>
    </row>
    <row r="21469" spans="36:43" x14ac:dyDescent="0.3">
      <c r="AJ21469" s="28"/>
      <c r="AQ21469" s="15"/>
    </row>
    <row r="21470" spans="36:43" x14ac:dyDescent="0.3">
      <c r="AJ21470" s="28"/>
      <c r="AQ21470" s="15"/>
    </row>
    <row r="21471" spans="36:43" x14ac:dyDescent="0.3">
      <c r="AJ21471" s="28"/>
      <c r="AQ21471" s="15"/>
    </row>
    <row r="21472" spans="36:43" x14ac:dyDescent="0.3">
      <c r="AJ21472" s="28"/>
      <c r="AQ21472" s="15"/>
    </row>
    <row r="21473" spans="36:43" x14ac:dyDescent="0.3">
      <c r="AJ21473" s="28"/>
      <c r="AQ21473" s="15"/>
    </row>
    <row r="21474" spans="36:43" x14ac:dyDescent="0.3">
      <c r="AJ21474" s="28"/>
      <c r="AQ21474" s="15"/>
    </row>
    <row r="21475" spans="36:43" x14ac:dyDescent="0.3">
      <c r="AJ21475" s="28"/>
      <c r="AQ21475" s="15"/>
    </row>
    <row r="21476" spans="36:43" x14ac:dyDescent="0.3">
      <c r="AJ21476" s="28"/>
      <c r="AQ21476" s="15"/>
    </row>
    <row r="21477" spans="36:43" x14ac:dyDescent="0.3">
      <c r="AJ21477" s="28"/>
      <c r="AQ21477" s="15"/>
    </row>
    <row r="21478" spans="36:43" x14ac:dyDescent="0.3">
      <c r="AJ21478" s="28"/>
      <c r="AQ21478" s="15"/>
    </row>
    <row r="21479" spans="36:43" x14ac:dyDescent="0.3">
      <c r="AJ21479" s="28"/>
      <c r="AQ21479" s="15"/>
    </row>
    <row r="21480" spans="36:43" x14ac:dyDescent="0.3">
      <c r="AJ21480" s="28"/>
      <c r="AQ21480" s="15"/>
    </row>
    <row r="21481" spans="36:43" x14ac:dyDescent="0.3">
      <c r="AJ21481" s="28"/>
      <c r="AQ21481" s="15"/>
    </row>
    <row r="21482" spans="36:43" x14ac:dyDescent="0.3">
      <c r="AJ21482" s="28"/>
      <c r="AQ21482" s="15"/>
    </row>
    <row r="21483" spans="36:43" x14ac:dyDescent="0.3">
      <c r="AJ21483" s="28"/>
      <c r="AQ21483" s="15"/>
    </row>
    <row r="21484" spans="36:43" x14ac:dyDescent="0.3">
      <c r="AJ21484" s="28"/>
      <c r="AQ21484" s="15"/>
    </row>
    <row r="21485" spans="36:43" x14ac:dyDescent="0.3">
      <c r="AJ21485" s="28"/>
      <c r="AQ21485" s="15"/>
    </row>
    <row r="21486" spans="36:43" x14ac:dyDescent="0.3">
      <c r="AJ21486" s="28"/>
      <c r="AQ21486" s="15"/>
    </row>
    <row r="21487" spans="36:43" x14ac:dyDescent="0.3">
      <c r="AJ21487" s="28"/>
      <c r="AQ21487" s="15"/>
    </row>
    <row r="21488" spans="36:43" x14ac:dyDescent="0.3">
      <c r="AJ21488" s="28"/>
      <c r="AQ21488" s="15"/>
    </row>
    <row r="21489" spans="36:43" x14ac:dyDescent="0.3">
      <c r="AJ21489" s="28"/>
      <c r="AQ21489" s="15"/>
    </row>
    <row r="21490" spans="36:43" x14ac:dyDescent="0.3">
      <c r="AJ21490" s="28"/>
      <c r="AQ21490" s="15"/>
    </row>
    <row r="21491" spans="36:43" x14ac:dyDescent="0.3">
      <c r="AJ21491" s="28"/>
      <c r="AQ21491" s="15"/>
    </row>
    <row r="21492" spans="36:43" x14ac:dyDescent="0.3">
      <c r="AJ21492" s="28"/>
      <c r="AQ21492" s="15"/>
    </row>
    <row r="21493" spans="36:43" x14ac:dyDescent="0.3">
      <c r="AJ21493" s="28"/>
      <c r="AQ21493" s="15"/>
    </row>
    <row r="21494" spans="36:43" x14ac:dyDescent="0.3">
      <c r="AJ21494" s="28"/>
      <c r="AQ21494" s="15"/>
    </row>
    <row r="21495" spans="36:43" x14ac:dyDescent="0.3">
      <c r="AJ21495" s="28"/>
      <c r="AQ21495" s="15"/>
    </row>
    <row r="21496" spans="36:43" x14ac:dyDescent="0.3">
      <c r="AJ21496" s="28"/>
      <c r="AQ21496" s="15"/>
    </row>
    <row r="21497" spans="36:43" x14ac:dyDescent="0.3">
      <c r="AJ21497" s="28"/>
      <c r="AQ21497" s="15"/>
    </row>
    <row r="21498" spans="36:43" x14ac:dyDescent="0.3">
      <c r="AJ21498" s="28"/>
      <c r="AQ21498" s="15"/>
    </row>
    <row r="21499" spans="36:43" x14ac:dyDescent="0.3">
      <c r="AJ21499" s="28"/>
      <c r="AQ21499" s="15"/>
    </row>
    <row r="21500" spans="36:43" x14ac:dyDescent="0.3">
      <c r="AJ21500" s="28"/>
      <c r="AQ21500" s="15"/>
    </row>
    <row r="21501" spans="36:43" x14ac:dyDescent="0.3">
      <c r="AJ21501" s="28"/>
      <c r="AQ21501" s="15"/>
    </row>
    <row r="21502" spans="36:43" x14ac:dyDescent="0.3">
      <c r="AJ21502" s="28"/>
      <c r="AQ21502" s="15"/>
    </row>
    <row r="21503" spans="36:43" x14ac:dyDescent="0.3">
      <c r="AJ21503" s="28"/>
      <c r="AQ21503" s="15"/>
    </row>
    <row r="21504" spans="36:43" x14ac:dyDescent="0.3">
      <c r="AJ21504" s="28"/>
      <c r="AQ21504" s="15"/>
    </row>
    <row r="21505" spans="36:43" x14ac:dyDescent="0.3">
      <c r="AJ21505" s="28"/>
      <c r="AQ21505" s="15"/>
    </row>
    <row r="21506" spans="36:43" x14ac:dyDescent="0.3">
      <c r="AJ21506" s="28"/>
      <c r="AQ21506" s="15"/>
    </row>
    <row r="21507" spans="36:43" x14ac:dyDescent="0.3">
      <c r="AJ21507" s="28"/>
      <c r="AQ21507" s="15"/>
    </row>
    <row r="21508" spans="36:43" x14ac:dyDescent="0.3">
      <c r="AJ21508" s="28"/>
      <c r="AQ21508" s="15"/>
    </row>
    <row r="21509" spans="36:43" x14ac:dyDescent="0.3">
      <c r="AJ21509" s="28"/>
      <c r="AQ21509" s="15"/>
    </row>
    <row r="21510" spans="36:43" x14ac:dyDescent="0.3">
      <c r="AJ21510" s="28"/>
      <c r="AQ21510" s="15"/>
    </row>
    <row r="21511" spans="36:43" x14ac:dyDescent="0.3">
      <c r="AJ21511" s="28"/>
      <c r="AQ21511" s="15"/>
    </row>
    <row r="21512" spans="36:43" x14ac:dyDescent="0.3">
      <c r="AJ21512" s="28"/>
      <c r="AQ21512" s="15"/>
    </row>
    <row r="21513" spans="36:43" x14ac:dyDescent="0.3">
      <c r="AJ21513" s="28"/>
      <c r="AQ21513" s="15"/>
    </row>
    <row r="21514" spans="36:43" x14ac:dyDescent="0.3">
      <c r="AJ21514" s="28"/>
      <c r="AQ21514" s="15"/>
    </row>
    <row r="21515" spans="36:43" x14ac:dyDescent="0.3">
      <c r="AJ21515" s="28"/>
      <c r="AQ21515" s="15"/>
    </row>
    <row r="21516" spans="36:43" x14ac:dyDescent="0.3">
      <c r="AJ21516" s="28"/>
      <c r="AQ21516" s="15"/>
    </row>
    <row r="21517" spans="36:43" x14ac:dyDescent="0.3">
      <c r="AJ21517" s="28"/>
      <c r="AQ21517" s="15"/>
    </row>
    <row r="21518" spans="36:43" x14ac:dyDescent="0.3">
      <c r="AJ21518" s="28"/>
      <c r="AQ21518" s="15"/>
    </row>
    <row r="21519" spans="36:43" x14ac:dyDescent="0.3">
      <c r="AJ21519" s="28"/>
      <c r="AQ21519" s="15"/>
    </row>
    <row r="21520" spans="36:43" x14ac:dyDescent="0.3">
      <c r="AJ21520" s="28"/>
      <c r="AQ21520" s="15"/>
    </row>
    <row r="21521" spans="36:43" x14ac:dyDescent="0.3">
      <c r="AJ21521" s="28"/>
      <c r="AQ21521" s="15"/>
    </row>
    <row r="21522" spans="36:43" x14ac:dyDescent="0.3">
      <c r="AJ21522" s="28"/>
      <c r="AQ21522" s="15"/>
    </row>
    <row r="21523" spans="36:43" x14ac:dyDescent="0.3">
      <c r="AJ21523" s="28"/>
      <c r="AQ21523" s="15"/>
    </row>
    <row r="21524" spans="36:43" x14ac:dyDescent="0.3">
      <c r="AJ21524" s="28"/>
      <c r="AQ21524" s="15"/>
    </row>
    <row r="21525" spans="36:43" x14ac:dyDescent="0.3">
      <c r="AJ21525" s="28"/>
      <c r="AQ21525" s="15"/>
    </row>
    <row r="21526" spans="36:43" x14ac:dyDescent="0.3">
      <c r="AJ21526" s="28"/>
      <c r="AQ21526" s="15"/>
    </row>
    <row r="21527" spans="36:43" x14ac:dyDescent="0.3">
      <c r="AJ21527" s="28"/>
      <c r="AQ21527" s="15"/>
    </row>
    <row r="21528" spans="36:43" x14ac:dyDescent="0.3">
      <c r="AJ21528" s="28"/>
      <c r="AQ21528" s="15"/>
    </row>
    <row r="21529" spans="36:43" x14ac:dyDescent="0.3">
      <c r="AJ21529" s="28"/>
      <c r="AQ21529" s="15"/>
    </row>
    <row r="21530" spans="36:43" x14ac:dyDescent="0.3">
      <c r="AJ21530" s="28"/>
      <c r="AQ21530" s="15"/>
    </row>
    <row r="21531" spans="36:43" x14ac:dyDescent="0.3">
      <c r="AJ21531" s="28"/>
      <c r="AQ21531" s="15"/>
    </row>
    <row r="21532" spans="36:43" x14ac:dyDescent="0.3">
      <c r="AJ21532" s="28"/>
      <c r="AQ21532" s="15"/>
    </row>
    <row r="21533" spans="36:43" x14ac:dyDescent="0.3">
      <c r="AJ21533" s="28"/>
      <c r="AQ21533" s="15"/>
    </row>
    <row r="21534" spans="36:43" x14ac:dyDescent="0.3">
      <c r="AJ21534" s="28"/>
      <c r="AQ21534" s="15"/>
    </row>
    <row r="21535" spans="36:43" x14ac:dyDescent="0.3">
      <c r="AJ21535" s="28"/>
      <c r="AQ21535" s="15"/>
    </row>
    <row r="21536" spans="36:43" x14ac:dyDescent="0.3">
      <c r="AJ21536" s="28"/>
      <c r="AQ21536" s="15"/>
    </row>
    <row r="21537" spans="36:43" x14ac:dyDescent="0.3">
      <c r="AJ21537" s="28"/>
      <c r="AQ21537" s="15"/>
    </row>
    <row r="21538" spans="36:43" x14ac:dyDescent="0.3">
      <c r="AJ21538" s="28"/>
      <c r="AQ21538" s="15"/>
    </row>
    <row r="21539" spans="36:43" x14ac:dyDescent="0.3">
      <c r="AJ21539" s="28"/>
      <c r="AQ21539" s="15"/>
    </row>
    <row r="21540" spans="36:43" x14ac:dyDescent="0.3">
      <c r="AJ21540" s="28"/>
      <c r="AQ21540" s="15"/>
    </row>
    <row r="21541" spans="36:43" x14ac:dyDescent="0.3">
      <c r="AJ21541" s="28"/>
      <c r="AQ21541" s="15"/>
    </row>
    <row r="21542" spans="36:43" x14ac:dyDescent="0.3">
      <c r="AJ21542" s="28"/>
      <c r="AQ21542" s="15"/>
    </row>
    <row r="21543" spans="36:43" x14ac:dyDescent="0.3">
      <c r="AJ21543" s="28"/>
      <c r="AQ21543" s="15"/>
    </row>
    <row r="21544" spans="36:43" x14ac:dyDescent="0.3">
      <c r="AJ21544" s="28"/>
      <c r="AQ21544" s="15"/>
    </row>
    <row r="21545" spans="36:43" x14ac:dyDescent="0.3">
      <c r="AJ21545" s="28"/>
      <c r="AQ21545" s="15"/>
    </row>
    <row r="21546" spans="36:43" x14ac:dyDescent="0.3">
      <c r="AJ21546" s="28"/>
      <c r="AQ21546" s="15"/>
    </row>
    <row r="21547" spans="36:43" x14ac:dyDescent="0.3">
      <c r="AJ21547" s="28"/>
      <c r="AQ21547" s="15"/>
    </row>
    <row r="21548" spans="36:43" x14ac:dyDescent="0.3">
      <c r="AJ21548" s="28"/>
      <c r="AQ21548" s="15"/>
    </row>
    <row r="21549" spans="36:43" x14ac:dyDescent="0.3">
      <c r="AJ21549" s="28"/>
      <c r="AQ21549" s="15"/>
    </row>
    <row r="21550" spans="36:43" x14ac:dyDescent="0.3">
      <c r="AJ21550" s="28"/>
      <c r="AQ21550" s="15"/>
    </row>
    <row r="21551" spans="36:43" x14ac:dyDescent="0.3">
      <c r="AJ21551" s="28"/>
      <c r="AQ21551" s="15"/>
    </row>
    <row r="21552" spans="36:43" x14ac:dyDescent="0.3">
      <c r="AJ21552" s="28"/>
      <c r="AQ21552" s="15"/>
    </row>
    <row r="21553" spans="36:43" x14ac:dyDescent="0.3">
      <c r="AJ21553" s="28"/>
      <c r="AQ21553" s="15"/>
    </row>
    <row r="21554" spans="36:43" x14ac:dyDescent="0.3">
      <c r="AJ21554" s="28"/>
      <c r="AQ21554" s="15"/>
    </row>
    <row r="21555" spans="36:43" x14ac:dyDescent="0.3">
      <c r="AJ21555" s="28"/>
      <c r="AQ21555" s="15"/>
    </row>
    <row r="21556" spans="36:43" x14ac:dyDescent="0.3">
      <c r="AJ21556" s="28"/>
      <c r="AQ21556" s="15"/>
    </row>
    <row r="21557" spans="36:43" x14ac:dyDescent="0.3">
      <c r="AJ21557" s="28"/>
      <c r="AQ21557" s="15"/>
    </row>
    <row r="21558" spans="36:43" x14ac:dyDescent="0.3">
      <c r="AJ21558" s="28"/>
      <c r="AQ21558" s="15"/>
    </row>
    <row r="21559" spans="36:43" x14ac:dyDescent="0.3">
      <c r="AJ21559" s="28"/>
      <c r="AQ21559" s="15"/>
    </row>
    <row r="21560" spans="36:43" x14ac:dyDescent="0.3">
      <c r="AJ21560" s="28"/>
      <c r="AQ21560" s="15"/>
    </row>
    <row r="21561" spans="36:43" x14ac:dyDescent="0.3">
      <c r="AJ21561" s="28"/>
      <c r="AQ21561" s="15"/>
    </row>
    <row r="21562" spans="36:43" x14ac:dyDescent="0.3">
      <c r="AJ21562" s="28"/>
      <c r="AQ21562" s="15"/>
    </row>
    <row r="21563" spans="36:43" x14ac:dyDescent="0.3">
      <c r="AJ21563" s="28"/>
      <c r="AQ21563" s="15"/>
    </row>
    <row r="21564" spans="36:43" x14ac:dyDescent="0.3">
      <c r="AJ21564" s="28"/>
      <c r="AQ21564" s="15"/>
    </row>
    <row r="21565" spans="36:43" x14ac:dyDescent="0.3">
      <c r="AJ21565" s="28"/>
      <c r="AQ21565" s="15"/>
    </row>
    <row r="21566" spans="36:43" x14ac:dyDescent="0.3">
      <c r="AJ21566" s="28"/>
      <c r="AQ21566" s="15"/>
    </row>
    <row r="21567" spans="36:43" x14ac:dyDescent="0.3">
      <c r="AJ21567" s="28"/>
      <c r="AQ21567" s="15"/>
    </row>
    <row r="21568" spans="36:43" x14ac:dyDescent="0.3">
      <c r="AJ21568" s="28"/>
      <c r="AQ21568" s="15"/>
    </row>
    <row r="21569" spans="36:43" x14ac:dyDescent="0.3">
      <c r="AJ21569" s="28"/>
      <c r="AQ21569" s="15"/>
    </row>
    <row r="21570" spans="36:43" x14ac:dyDescent="0.3">
      <c r="AJ21570" s="28"/>
      <c r="AQ21570" s="15"/>
    </row>
    <row r="21571" spans="36:43" x14ac:dyDescent="0.3">
      <c r="AJ21571" s="28"/>
      <c r="AQ21571" s="15"/>
    </row>
    <row r="21572" spans="36:43" x14ac:dyDescent="0.3">
      <c r="AJ21572" s="28"/>
      <c r="AQ21572" s="15"/>
    </row>
    <row r="21573" spans="36:43" x14ac:dyDescent="0.3">
      <c r="AJ21573" s="28"/>
      <c r="AQ21573" s="15"/>
    </row>
    <row r="21574" spans="36:43" x14ac:dyDescent="0.3">
      <c r="AJ21574" s="28"/>
      <c r="AQ21574" s="15"/>
    </row>
    <row r="21575" spans="36:43" x14ac:dyDescent="0.3">
      <c r="AJ21575" s="28"/>
      <c r="AQ21575" s="15"/>
    </row>
    <row r="21576" spans="36:43" x14ac:dyDescent="0.3">
      <c r="AJ21576" s="28"/>
      <c r="AQ21576" s="15"/>
    </row>
    <row r="21577" spans="36:43" x14ac:dyDescent="0.3">
      <c r="AJ21577" s="28"/>
      <c r="AQ21577" s="15"/>
    </row>
    <row r="21578" spans="36:43" x14ac:dyDescent="0.3">
      <c r="AJ21578" s="28"/>
      <c r="AQ21578" s="15"/>
    </row>
    <row r="21579" spans="36:43" x14ac:dyDescent="0.3">
      <c r="AJ21579" s="28"/>
      <c r="AQ21579" s="15"/>
    </row>
    <row r="21580" spans="36:43" x14ac:dyDescent="0.3">
      <c r="AJ21580" s="28"/>
      <c r="AQ21580" s="15"/>
    </row>
    <row r="21581" spans="36:43" x14ac:dyDescent="0.3">
      <c r="AJ21581" s="28"/>
      <c r="AQ21581" s="15"/>
    </row>
    <row r="21582" spans="36:43" x14ac:dyDescent="0.3">
      <c r="AJ21582" s="28"/>
      <c r="AQ21582" s="15"/>
    </row>
    <row r="21583" spans="36:43" x14ac:dyDescent="0.3">
      <c r="AJ21583" s="28"/>
      <c r="AQ21583" s="15"/>
    </row>
    <row r="21584" spans="36:43" x14ac:dyDescent="0.3">
      <c r="AJ21584" s="28"/>
      <c r="AQ21584" s="15"/>
    </row>
    <row r="21585" spans="36:43" x14ac:dyDescent="0.3">
      <c r="AJ21585" s="28"/>
      <c r="AQ21585" s="15"/>
    </row>
    <row r="21586" spans="36:43" x14ac:dyDescent="0.3">
      <c r="AJ21586" s="28"/>
      <c r="AQ21586" s="15"/>
    </row>
    <row r="21587" spans="36:43" x14ac:dyDescent="0.3">
      <c r="AJ21587" s="28"/>
      <c r="AQ21587" s="15"/>
    </row>
    <row r="21588" spans="36:43" x14ac:dyDescent="0.3">
      <c r="AJ21588" s="28"/>
      <c r="AQ21588" s="15"/>
    </row>
    <row r="21589" spans="36:43" x14ac:dyDescent="0.3">
      <c r="AJ21589" s="28"/>
      <c r="AQ21589" s="15"/>
    </row>
    <row r="21590" spans="36:43" x14ac:dyDescent="0.3">
      <c r="AJ21590" s="28"/>
      <c r="AQ21590" s="15"/>
    </row>
    <row r="21591" spans="36:43" x14ac:dyDescent="0.3">
      <c r="AJ21591" s="28"/>
      <c r="AQ21591" s="15"/>
    </row>
    <row r="21592" spans="36:43" x14ac:dyDescent="0.3">
      <c r="AJ21592" s="28"/>
      <c r="AQ21592" s="15"/>
    </row>
    <row r="21593" spans="36:43" x14ac:dyDescent="0.3">
      <c r="AJ21593" s="28"/>
      <c r="AQ21593" s="15"/>
    </row>
    <row r="21594" spans="36:43" x14ac:dyDescent="0.3">
      <c r="AJ21594" s="28"/>
      <c r="AQ21594" s="15"/>
    </row>
    <row r="21595" spans="36:43" x14ac:dyDescent="0.3">
      <c r="AJ21595" s="28"/>
      <c r="AQ21595" s="15"/>
    </row>
    <row r="21596" spans="36:43" x14ac:dyDescent="0.3">
      <c r="AJ21596" s="28"/>
      <c r="AQ21596" s="15"/>
    </row>
    <row r="21597" spans="36:43" x14ac:dyDescent="0.3">
      <c r="AJ21597" s="28"/>
      <c r="AQ21597" s="15"/>
    </row>
    <row r="21598" spans="36:43" x14ac:dyDescent="0.3">
      <c r="AJ21598" s="28"/>
      <c r="AQ21598" s="15"/>
    </row>
    <row r="21599" spans="36:43" x14ac:dyDescent="0.3">
      <c r="AJ21599" s="28"/>
      <c r="AQ21599" s="15"/>
    </row>
    <row r="21600" spans="36:43" x14ac:dyDescent="0.3">
      <c r="AJ21600" s="28"/>
      <c r="AQ21600" s="15"/>
    </row>
    <row r="21601" spans="36:43" x14ac:dyDescent="0.3">
      <c r="AJ21601" s="28"/>
      <c r="AQ21601" s="15"/>
    </row>
    <row r="21602" spans="36:43" x14ac:dyDescent="0.3">
      <c r="AJ21602" s="28"/>
      <c r="AQ21602" s="15"/>
    </row>
    <row r="21603" spans="36:43" x14ac:dyDescent="0.3">
      <c r="AJ21603" s="28"/>
      <c r="AQ21603" s="15"/>
    </row>
    <row r="21604" spans="36:43" x14ac:dyDescent="0.3">
      <c r="AJ21604" s="28"/>
      <c r="AQ21604" s="15"/>
    </row>
    <row r="21605" spans="36:43" x14ac:dyDescent="0.3">
      <c r="AJ21605" s="28"/>
      <c r="AQ21605" s="15"/>
    </row>
    <row r="21606" spans="36:43" x14ac:dyDescent="0.3">
      <c r="AJ21606" s="28"/>
      <c r="AQ21606" s="15"/>
    </row>
    <row r="21607" spans="36:43" x14ac:dyDescent="0.3">
      <c r="AJ21607" s="28"/>
      <c r="AQ21607" s="15"/>
    </row>
    <row r="21608" spans="36:43" x14ac:dyDescent="0.3">
      <c r="AJ21608" s="28"/>
      <c r="AQ21608" s="15"/>
    </row>
    <row r="21609" spans="36:43" x14ac:dyDescent="0.3">
      <c r="AJ21609" s="28"/>
      <c r="AQ21609" s="15"/>
    </row>
    <row r="21610" spans="36:43" x14ac:dyDescent="0.3">
      <c r="AJ21610" s="28"/>
      <c r="AQ21610" s="15"/>
    </row>
    <row r="21611" spans="36:43" x14ac:dyDescent="0.3">
      <c r="AJ21611" s="28"/>
      <c r="AQ21611" s="15"/>
    </row>
    <row r="21612" spans="36:43" x14ac:dyDescent="0.3">
      <c r="AJ21612" s="28"/>
      <c r="AQ21612" s="15"/>
    </row>
    <row r="21613" spans="36:43" x14ac:dyDescent="0.3">
      <c r="AJ21613" s="28"/>
      <c r="AQ21613" s="15"/>
    </row>
    <row r="21614" spans="36:43" x14ac:dyDescent="0.3">
      <c r="AJ21614" s="28"/>
      <c r="AQ21614" s="15"/>
    </row>
    <row r="21615" spans="36:43" x14ac:dyDescent="0.3">
      <c r="AJ21615" s="28"/>
      <c r="AQ21615" s="15"/>
    </row>
    <row r="21616" spans="36:43" x14ac:dyDescent="0.3">
      <c r="AJ21616" s="28"/>
      <c r="AQ21616" s="15"/>
    </row>
    <row r="21617" spans="36:43" x14ac:dyDescent="0.3">
      <c r="AJ21617" s="28"/>
      <c r="AQ21617" s="15"/>
    </row>
    <row r="21618" spans="36:43" x14ac:dyDescent="0.3">
      <c r="AJ21618" s="28"/>
      <c r="AQ21618" s="15"/>
    </row>
    <row r="21619" spans="36:43" x14ac:dyDescent="0.3">
      <c r="AJ21619" s="28"/>
      <c r="AQ21619" s="15"/>
    </row>
    <row r="21620" spans="36:43" x14ac:dyDescent="0.3">
      <c r="AJ21620" s="28"/>
      <c r="AQ21620" s="15"/>
    </row>
    <row r="21621" spans="36:43" x14ac:dyDescent="0.3">
      <c r="AJ21621" s="28"/>
      <c r="AQ21621" s="15"/>
    </row>
    <row r="21622" spans="36:43" x14ac:dyDescent="0.3">
      <c r="AJ21622" s="28"/>
      <c r="AQ21622" s="15"/>
    </row>
    <row r="21623" spans="36:43" x14ac:dyDescent="0.3">
      <c r="AJ21623" s="28"/>
      <c r="AQ21623" s="15"/>
    </row>
    <row r="21624" spans="36:43" x14ac:dyDescent="0.3">
      <c r="AJ21624" s="28"/>
      <c r="AQ21624" s="15"/>
    </row>
    <row r="21625" spans="36:43" x14ac:dyDescent="0.3">
      <c r="AJ21625" s="28"/>
      <c r="AQ21625" s="15"/>
    </row>
    <row r="21626" spans="36:43" x14ac:dyDescent="0.3">
      <c r="AJ21626" s="28"/>
      <c r="AQ21626" s="15"/>
    </row>
    <row r="21627" spans="36:43" x14ac:dyDescent="0.3">
      <c r="AJ21627" s="28"/>
      <c r="AQ21627" s="15"/>
    </row>
    <row r="21628" spans="36:43" x14ac:dyDescent="0.3">
      <c r="AJ21628" s="28"/>
      <c r="AQ21628" s="15"/>
    </row>
    <row r="21629" spans="36:43" x14ac:dyDescent="0.3">
      <c r="AJ21629" s="28"/>
      <c r="AQ21629" s="15"/>
    </row>
    <row r="21630" spans="36:43" x14ac:dyDescent="0.3">
      <c r="AJ21630" s="28"/>
      <c r="AQ21630" s="15"/>
    </row>
    <row r="21631" spans="36:43" x14ac:dyDescent="0.3">
      <c r="AJ21631" s="28"/>
      <c r="AQ21631" s="15"/>
    </row>
    <row r="21632" spans="36:43" x14ac:dyDescent="0.3">
      <c r="AJ21632" s="28"/>
      <c r="AQ21632" s="15"/>
    </row>
    <row r="21633" spans="36:43" x14ac:dyDescent="0.3">
      <c r="AJ21633" s="28"/>
      <c r="AQ21633" s="15"/>
    </row>
    <row r="21634" spans="36:43" x14ac:dyDescent="0.3">
      <c r="AJ21634" s="28"/>
      <c r="AQ21634" s="15"/>
    </row>
    <row r="21635" spans="36:43" x14ac:dyDescent="0.3">
      <c r="AJ21635" s="28"/>
      <c r="AQ21635" s="15"/>
    </row>
    <row r="21636" spans="36:43" x14ac:dyDescent="0.3">
      <c r="AJ21636" s="28"/>
      <c r="AQ21636" s="15"/>
    </row>
    <row r="21637" spans="36:43" x14ac:dyDescent="0.3">
      <c r="AJ21637" s="28"/>
      <c r="AQ21637" s="15"/>
    </row>
    <row r="21638" spans="36:43" x14ac:dyDescent="0.3">
      <c r="AJ21638" s="28"/>
      <c r="AQ21638" s="15"/>
    </row>
    <row r="21639" spans="36:43" x14ac:dyDescent="0.3">
      <c r="AJ21639" s="28"/>
      <c r="AQ21639" s="15"/>
    </row>
    <row r="21640" spans="36:43" x14ac:dyDescent="0.3">
      <c r="AJ21640" s="28"/>
      <c r="AQ21640" s="15"/>
    </row>
    <row r="21641" spans="36:43" x14ac:dyDescent="0.3">
      <c r="AJ21641" s="28"/>
      <c r="AQ21641" s="15"/>
    </row>
    <row r="21642" spans="36:43" x14ac:dyDescent="0.3">
      <c r="AJ21642" s="28"/>
      <c r="AQ21642" s="15"/>
    </row>
    <row r="21643" spans="36:43" x14ac:dyDescent="0.3">
      <c r="AJ21643" s="28"/>
      <c r="AQ21643" s="15"/>
    </row>
    <row r="21644" spans="36:43" x14ac:dyDescent="0.3">
      <c r="AJ21644" s="28"/>
      <c r="AQ21644" s="15"/>
    </row>
    <row r="21645" spans="36:43" x14ac:dyDescent="0.3">
      <c r="AJ21645" s="28"/>
      <c r="AQ21645" s="15"/>
    </row>
    <row r="21646" spans="36:43" x14ac:dyDescent="0.3">
      <c r="AJ21646" s="28"/>
      <c r="AQ21646" s="15"/>
    </row>
    <row r="21647" spans="36:43" x14ac:dyDescent="0.3">
      <c r="AJ21647" s="28"/>
      <c r="AQ21647" s="15"/>
    </row>
    <row r="21648" spans="36:43" x14ac:dyDescent="0.3">
      <c r="AJ21648" s="28"/>
      <c r="AQ21648" s="15"/>
    </row>
    <row r="21649" spans="36:43" x14ac:dyDescent="0.3">
      <c r="AJ21649" s="28"/>
      <c r="AQ21649" s="15"/>
    </row>
    <row r="21650" spans="36:43" x14ac:dyDescent="0.3">
      <c r="AJ21650" s="28"/>
      <c r="AQ21650" s="15"/>
    </row>
    <row r="21651" spans="36:43" x14ac:dyDescent="0.3">
      <c r="AJ21651" s="28"/>
      <c r="AQ21651" s="15"/>
    </row>
    <row r="21652" spans="36:43" x14ac:dyDescent="0.3">
      <c r="AJ21652" s="28"/>
      <c r="AQ21652" s="15"/>
    </row>
    <row r="21653" spans="36:43" x14ac:dyDescent="0.3">
      <c r="AJ21653" s="28"/>
      <c r="AQ21653" s="15"/>
    </row>
    <row r="21654" spans="36:43" x14ac:dyDescent="0.3">
      <c r="AJ21654" s="28"/>
      <c r="AQ21654" s="15"/>
    </row>
    <row r="21655" spans="36:43" x14ac:dyDescent="0.3">
      <c r="AJ21655" s="28"/>
      <c r="AQ21655" s="15"/>
    </row>
    <row r="21656" spans="36:43" x14ac:dyDescent="0.3">
      <c r="AJ21656" s="28"/>
      <c r="AQ21656" s="15"/>
    </row>
    <row r="21657" spans="36:43" x14ac:dyDescent="0.3">
      <c r="AJ21657" s="28"/>
      <c r="AQ21657" s="15"/>
    </row>
    <row r="21658" spans="36:43" x14ac:dyDescent="0.3">
      <c r="AJ21658" s="28"/>
      <c r="AQ21658" s="15"/>
    </row>
    <row r="21659" spans="36:43" x14ac:dyDescent="0.3">
      <c r="AJ21659" s="28"/>
      <c r="AQ21659" s="15"/>
    </row>
    <row r="21660" spans="36:43" x14ac:dyDescent="0.3">
      <c r="AJ21660" s="28"/>
      <c r="AQ21660" s="15"/>
    </row>
    <row r="21661" spans="36:43" x14ac:dyDescent="0.3">
      <c r="AJ21661" s="28"/>
      <c r="AQ21661" s="15"/>
    </row>
    <row r="21662" spans="36:43" x14ac:dyDescent="0.3">
      <c r="AJ21662" s="28"/>
      <c r="AQ21662" s="15"/>
    </row>
    <row r="21663" spans="36:43" x14ac:dyDescent="0.3">
      <c r="AJ21663" s="28"/>
      <c r="AQ21663" s="15"/>
    </row>
    <row r="21664" spans="36:43" x14ac:dyDescent="0.3">
      <c r="AJ21664" s="28"/>
      <c r="AQ21664" s="15"/>
    </row>
    <row r="21665" spans="36:43" x14ac:dyDescent="0.3">
      <c r="AJ21665" s="28"/>
      <c r="AQ21665" s="15"/>
    </row>
    <row r="21666" spans="36:43" x14ac:dyDescent="0.3">
      <c r="AJ21666" s="28"/>
      <c r="AQ21666" s="15"/>
    </row>
    <row r="21667" spans="36:43" x14ac:dyDescent="0.3">
      <c r="AJ21667" s="28"/>
      <c r="AQ21667" s="15"/>
    </row>
    <row r="21668" spans="36:43" x14ac:dyDescent="0.3">
      <c r="AJ21668" s="28"/>
      <c r="AQ21668" s="15"/>
    </row>
    <row r="21669" spans="36:43" x14ac:dyDescent="0.3">
      <c r="AJ21669" s="28"/>
      <c r="AQ21669" s="15"/>
    </row>
    <row r="21670" spans="36:43" x14ac:dyDescent="0.3">
      <c r="AJ21670" s="28"/>
      <c r="AQ21670" s="15"/>
    </row>
    <row r="21671" spans="36:43" x14ac:dyDescent="0.3">
      <c r="AJ21671" s="28"/>
      <c r="AQ21671" s="15"/>
    </row>
    <row r="21672" spans="36:43" x14ac:dyDescent="0.3">
      <c r="AJ21672" s="28"/>
      <c r="AQ21672" s="15"/>
    </row>
    <row r="21673" spans="36:43" x14ac:dyDescent="0.3">
      <c r="AJ21673" s="28"/>
      <c r="AQ21673" s="15"/>
    </row>
    <row r="21674" spans="36:43" x14ac:dyDescent="0.3">
      <c r="AJ21674" s="28"/>
      <c r="AQ21674" s="15"/>
    </row>
    <row r="21675" spans="36:43" x14ac:dyDescent="0.3">
      <c r="AJ21675" s="28"/>
      <c r="AQ21675" s="15"/>
    </row>
    <row r="21676" spans="36:43" x14ac:dyDescent="0.3">
      <c r="AJ21676" s="28"/>
      <c r="AQ21676" s="15"/>
    </row>
    <row r="21677" spans="36:43" x14ac:dyDescent="0.3">
      <c r="AJ21677" s="28"/>
      <c r="AQ21677" s="15"/>
    </row>
    <row r="21678" spans="36:43" x14ac:dyDescent="0.3">
      <c r="AJ21678" s="28"/>
      <c r="AQ21678" s="15"/>
    </row>
    <row r="21679" spans="36:43" x14ac:dyDescent="0.3">
      <c r="AJ21679" s="28"/>
      <c r="AQ21679" s="15"/>
    </row>
    <row r="21680" spans="36:43" x14ac:dyDescent="0.3">
      <c r="AJ21680" s="28"/>
      <c r="AQ21680" s="15"/>
    </row>
    <row r="21681" spans="36:43" x14ac:dyDescent="0.3">
      <c r="AJ21681" s="28"/>
      <c r="AQ21681" s="15"/>
    </row>
    <row r="21682" spans="36:43" x14ac:dyDescent="0.3">
      <c r="AJ21682" s="28"/>
      <c r="AQ21682" s="15"/>
    </row>
    <row r="21683" spans="36:43" x14ac:dyDescent="0.3">
      <c r="AJ21683" s="28"/>
      <c r="AQ21683" s="15"/>
    </row>
    <row r="21684" spans="36:43" x14ac:dyDescent="0.3">
      <c r="AJ21684" s="28"/>
      <c r="AQ21684" s="15"/>
    </row>
    <row r="21685" spans="36:43" x14ac:dyDescent="0.3">
      <c r="AJ21685" s="28"/>
      <c r="AQ21685" s="15"/>
    </row>
    <row r="21686" spans="36:43" x14ac:dyDescent="0.3">
      <c r="AJ21686" s="28"/>
      <c r="AQ21686" s="15"/>
    </row>
    <row r="21687" spans="36:43" x14ac:dyDescent="0.3">
      <c r="AJ21687" s="28"/>
      <c r="AQ21687" s="15"/>
    </row>
    <row r="21688" spans="36:43" x14ac:dyDescent="0.3">
      <c r="AJ21688" s="28"/>
      <c r="AQ21688" s="15"/>
    </row>
    <row r="21689" spans="36:43" x14ac:dyDescent="0.3">
      <c r="AJ21689" s="28"/>
      <c r="AQ21689" s="15"/>
    </row>
    <row r="21690" spans="36:43" x14ac:dyDescent="0.3">
      <c r="AJ21690" s="28"/>
      <c r="AQ21690" s="15"/>
    </row>
    <row r="21691" spans="36:43" x14ac:dyDescent="0.3">
      <c r="AJ21691" s="28"/>
      <c r="AQ21691" s="15"/>
    </row>
    <row r="21692" spans="36:43" x14ac:dyDescent="0.3">
      <c r="AJ21692" s="28"/>
      <c r="AQ21692" s="15"/>
    </row>
    <row r="21693" spans="36:43" x14ac:dyDescent="0.3">
      <c r="AJ21693" s="28"/>
      <c r="AQ21693" s="15"/>
    </row>
    <row r="21694" spans="36:43" x14ac:dyDescent="0.3">
      <c r="AJ21694" s="28"/>
      <c r="AQ21694" s="15"/>
    </row>
    <row r="21695" spans="36:43" x14ac:dyDescent="0.3">
      <c r="AJ21695" s="28"/>
      <c r="AQ21695" s="15"/>
    </row>
    <row r="21696" spans="36:43" x14ac:dyDescent="0.3">
      <c r="AJ21696" s="28"/>
      <c r="AQ21696" s="15"/>
    </row>
    <row r="21697" spans="36:43" x14ac:dyDescent="0.3">
      <c r="AJ21697" s="28"/>
      <c r="AQ21697" s="15"/>
    </row>
    <row r="21698" spans="36:43" x14ac:dyDescent="0.3">
      <c r="AJ21698" s="28"/>
      <c r="AQ21698" s="15"/>
    </row>
    <row r="21699" spans="36:43" x14ac:dyDescent="0.3">
      <c r="AJ21699" s="28"/>
      <c r="AQ21699" s="15"/>
    </row>
    <row r="21700" spans="36:43" x14ac:dyDescent="0.3">
      <c r="AJ21700" s="28"/>
      <c r="AQ21700" s="15"/>
    </row>
    <row r="21701" spans="36:43" x14ac:dyDescent="0.3">
      <c r="AJ21701" s="28"/>
      <c r="AQ21701" s="15"/>
    </row>
    <row r="21702" spans="36:43" x14ac:dyDescent="0.3">
      <c r="AJ21702" s="28"/>
      <c r="AQ21702" s="15"/>
    </row>
    <row r="21703" spans="36:43" x14ac:dyDescent="0.3">
      <c r="AJ21703" s="28"/>
      <c r="AQ21703" s="15"/>
    </row>
    <row r="21704" spans="36:43" x14ac:dyDescent="0.3">
      <c r="AJ21704" s="28"/>
      <c r="AQ21704" s="15"/>
    </row>
    <row r="21705" spans="36:43" x14ac:dyDescent="0.3">
      <c r="AJ21705" s="28"/>
      <c r="AQ21705" s="15"/>
    </row>
    <row r="21706" spans="36:43" x14ac:dyDescent="0.3">
      <c r="AJ21706" s="28"/>
      <c r="AQ21706" s="15"/>
    </row>
    <row r="21707" spans="36:43" x14ac:dyDescent="0.3">
      <c r="AJ21707" s="28"/>
      <c r="AQ21707" s="15"/>
    </row>
    <row r="21708" spans="36:43" x14ac:dyDescent="0.3">
      <c r="AJ21708" s="28"/>
      <c r="AQ21708" s="15"/>
    </row>
    <row r="21709" spans="36:43" x14ac:dyDescent="0.3">
      <c r="AJ21709" s="28"/>
      <c r="AQ21709" s="15"/>
    </row>
    <row r="21710" spans="36:43" x14ac:dyDescent="0.3">
      <c r="AJ21710" s="28"/>
      <c r="AQ21710" s="15"/>
    </row>
    <row r="21711" spans="36:43" x14ac:dyDescent="0.3">
      <c r="AJ21711" s="28"/>
      <c r="AQ21711" s="15"/>
    </row>
    <row r="21712" spans="36:43" x14ac:dyDescent="0.3">
      <c r="AJ21712" s="28"/>
      <c r="AQ21712" s="15"/>
    </row>
    <row r="21713" spans="36:43" x14ac:dyDescent="0.3">
      <c r="AJ21713" s="28"/>
      <c r="AQ21713" s="15"/>
    </row>
    <row r="21714" spans="36:43" x14ac:dyDescent="0.3">
      <c r="AJ21714" s="28"/>
      <c r="AQ21714" s="15"/>
    </row>
    <row r="21715" spans="36:43" x14ac:dyDescent="0.3">
      <c r="AJ21715" s="28"/>
      <c r="AQ21715" s="15"/>
    </row>
    <row r="21716" spans="36:43" x14ac:dyDescent="0.3">
      <c r="AJ21716" s="28"/>
      <c r="AQ21716" s="15"/>
    </row>
    <row r="21717" spans="36:43" x14ac:dyDescent="0.3">
      <c r="AJ21717" s="28"/>
      <c r="AQ21717" s="15"/>
    </row>
    <row r="21718" spans="36:43" x14ac:dyDescent="0.3">
      <c r="AJ21718" s="28"/>
      <c r="AQ21718" s="15"/>
    </row>
    <row r="21719" spans="36:43" x14ac:dyDescent="0.3">
      <c r="AJ21719" s="28"/>
      <c r="AQ21719" s="15"/>
    </row>
    <row r="21720" spans="36:43" x14ac:dyDescent="0.3">
      <c r="AJ21720" s="28"/>
      <c r="AQ21720" s="15"/>
    </row>
    <row r="21721" spans="36:43" x14ac:dyDescent="0.3">
      <c r="AJ21721" s="28"/>
      <c r="AQ21721" s="15"/>
    </row>
    <row r="21722" spans="36:43" x14ac:dyDescent="0.3">
      <c r="AJ21722" s="28"/>
      <c r="AQ21722" s="15"/>
    </row>
    <row r="21723" spans="36:43" x14ac:dyDescent="0.3">
      <c r="AJ21723" s="28"/>
      <c r="AQ21723" s="15"/>
    </row>
    <row r="21724" spans="36:43" x14ac:dyDescent="0.3">
      <c r="AJ21724" s="28"/>
      <c r="AQ21724" s="15"/>
    </row>
    <row r="21725" spans="36:43" x14ac:dyDescent="0.3">
      <c r="AJ21725" s="28"/>
      <c r="AQ21725" s="15"/>
    </row>
    <row r="21726" spans="36:43" x14ac:dyDescent="0.3">
      <c r="AJ21726" s="28"/>
      <c r="AQ21726" s="15"/>
    </row>
    <row r="21727" spans="36:43" x14ac:dyDescent="0.3">
      <c r="AJ21727" s="28"/>
      <c r="AQ21727" s="15"/>
    </row>
    <row r="21728" spans="36:43" x14ac:dyDescent="0.3">
      <c r="AJ21728" s="28"/>
      <c r="AQ21728" s="15"/>
    </row>
    <row r="21729" spans="36:43" x14ac:dyDescent="0.3">
      <c r="AJ21729" s="28"/>
      <c r="AQ21729" s="15"/>
    </row>
    <row r="21730" spans="36:43" x14ac:dyDescent="0.3">
      <c r="AJ21730" s="28"/>
      <c r="AQ21730" s="15"/>
    </row>
    <row r="21731" spans="36:43" x14ac:dyDescent="0.3">
      <c r="AJ21731" s="28"/>
      <c r="AQ21731" s="15"/>
    </row>
    <row r="21732" spans="36:43" x14ac:dyDescent="0.3">
      <c r="AJ21732" s="28"/>
      <c r="AQ21732" s="15"/>
    </row>
    <row r="21733" spans="36:43" x14ac:dyDescent="0.3">
      <c r="AJ21733" s="28"/>
      <c r="AQ21733" s="15"/>
    </row>
    <row r="21734" spans="36:43" x14ac:dyDescent="0.3">
      <c r="AJ21734" s="28"/>
      <c r="AQ21734" s="15"/>
    </row>
    <row r="21735" spans="36:43" x14ac:dyDescent="0.3">
      <c r="AJ21735" s="28"/>
      <c r="AQ21735" s="15"/>
    </row>
    <row r="21736" spans="36:43" x14ac:dyDescent="0.3">
      <c r="AJ21736" s="28"/>
      <c r="AQ21736" s="15"/>
    </row>
    <row r="21737" spans="36:43" x14ac:dyDescent="0.3">
      <c r="AJ21737" s="28"/>
      <c r="AQ21737" s="15"/>
    </row>
    <row r="21738" spans="36:43" x14ac:dyDescent="0.3">
      <c r="AJ21738" s="28"/>
      <c r="AQ21738" s="15"/>
    </row>
    <row r="21739" spans="36:43" x14ac:dyDescent="0.3">
      <c r="AJ21739" s="28"/>
      <c r="AQ21739" s="15"/>
    </row>
    <row r="21740" spans="36:43" x14ac:dyDescent="0.3">
      <c r="AJ21740" s="28"/>
      <c r="AQ21740" s="15"/>
    </row>
    <row r="21741" spans="36:43" x14ac:dyDescent="0.3">
      <c r="AJ21741" s="28"/>
      <c r="AQ21741" s="15"/>
    </row>
    <row r="21742" spans="36:43" x14ac:dyDescent="0.3">
      <c r="AJ21742" s="28"/>
      <c r="AQ21742" s="15"/>
    </row>
    <row r="21743" spans="36:43" x14ac:dyDescent="0.3">
      <c r="AJ21743" s="28"/>
      <c r="AQ21743" s="15"/>
    </row>
    <row r="21744" spans="36:43" x14ac:dyDescent="0.3">
      <c r="AJ21744" s="28"/>
      <c r="AQ21744" s="15"/>
    </row>
    <row r="21745" spans="36:43" x14ac:dyDescent="0.3">
      <c r="AJ21745" s="28"/>
      <c r="AQ21745" s="15"/>
    </row>
    <row r="21746" spans="36:43" x14ac:dyDescent="0.3">
      <c r="AJ21746" s="28"/>
      <c r="AQ21746" s="15"/>
    </row>
    <row r="21747" spans="36:43" x14ac:dyDescent="0.3">
      <c r="AJ21747" s="28"/>
      <c r="AQ21747" s="15"/>
    </row>
    <row r="21748" spans="36:43" x14ac:dyDescent="0.3">
      <c r="AJ21748" s="28"/>
      <c r="AQ21748" s="15"/>
    </row>
    <row r="21749" spans="36:43" x14ac:dyDescent="0.3">
      <c r="AJ21749" s="28"/>
      <c r="AQ21749" s="15"/>
    </row>
    <row r="21750" spans="36:43" x14ac:dyDescent="0.3">
      <c r="AJ21750" s="28"/>
      <c r="AQ21750" s="15"/>
    </row>
    <row r="21751" spans="36:43" x14ac:dyDescent="0.3">
      <c r="AJ21751" s="28"/>
      <c r="AQ21751" s="15"/>
    </row>
    <row r="21752" spans="36:43" x14ac:dyDescent="0.3">
      <c r="AJ21752" s="28"/>
      <c r="AQ21752" s="15"/>
    </row>
    <row r="21753" spans="36:43" x14ac:dyDescent="0.3">
      <c r="AJ21753" s="28"/>
      <c r="AQ21753" s="15"/>
    </row>
    <row r="21754" spans="36:43" x14ac:dyDescent="0.3">
      <c r="AJ21754" s="28"/>
      <c r="AQ21754" s="15"/>
    </row>
    <row r="21755" spans="36:43" x14ac:dyDescent="0.3">
      <c r="AJ21755" s="28"/>
      <c r="AQ21755" s="15"/>
    </row>
    <row r="21756" spans="36:43" x14ac:dyDescent="0.3">
      <c r="AJ21756" s="28"/>
      <c r="AQ21756" s="15"/>
    </row>
    <row r="21757" spans="36:43" x14ac:dyDescent="0.3">
      <c r="AJ21757" s="28"/>
      <c r="AQ21757" s="15"/>
    </row>
    <row r="21758" spans="36:43" x14ac:dyDescent="0.3">
      <c r="AJ21758" s="28"/>
      <c r="AQ21758" s="15"/>
    </row>
    <row r="21759" spans="36:43" x14ac:dyDescent="0.3">
      <c r="AJ21759" s="28"/>
      <c r="AQ21759" s="15"/>
    </row>
    <row r="21760" spans="36:43" x14ac:dyDescent="0.3">
      <c r="AJ21760" s="28"/>
      <c r="AQ21760" s="15"/>
    </row>
    <row r="21761" spans="36:43" x14ac:dyDescent="0.3">
      <c r="AJ21761" s="28"/>
      <c r="AQ21761" s="15"/>
    </row>
    <row r="21762" spans="36:43" x14ac:dyDescent="0.3">
      <c r="AJ21762" s="28"/>
      <c r="AQ21762" s="15"/>
    </row>
    <row r="21763" spans="36:43" x14ac:dyDescent="0.3">
      <c r="AJ21763" s="28"/>
      <c r="AQ21763" s="15"/>
    </row>
    <row r="21764" spans="36:43" x14ac:dyDescent="0.3">
      <c r="AJ21764" s="28"/>
      <c r="AQ21764" s="15"/>
    </row>
    <row r="21765" spans="36:43" x14ac:dyDescent="0.3">
      <c r="AJ21765" s="28"/>
      <c r="AQ21765" s="15"/>
    </row>
    <row r="21766" spans="36:43" x14ac:dyDescent="0.3">
      <c r="AJ21766" s="28"/>
      <c r="AQ21766" s="15"/>
    </row>
    <row r="21767" spans="36:43" x14ac:dyDescent="0.3">
      <c r="AJ21767" s="28"/>
      <c r="AQ21767" s="15"/>
    </row>
    <row r="21768" spans="36:43" x14ac:dyDescent="0.3">
      <c r="AJ21768" s="28"/>
      <c r="AQ21768" s="15"/>
    </row>
    <row r="21769" spans="36:43" x14ac:dyDescent="0.3">
      <c r="AJ21769" s="28"/>
      <c r="AQ21769" s="15"/>
    </row>
    <row r="21770" spans="36:43" x14ac:dyDescent="0.3">
      <c r="AJ21770" s="28"/>
      <c r="AQ21770" s="15"/>
    </row>
    <row r="21771" spans="36:43" x14ac:dyDescent="0.3">
      <c r="AJ21771" s="28"/>
      <c r="AQ21771" s="15"/>
    </row>
    <row r="21772" spans="36:43" x14ac:dyDescent="0.3">
      <c r="AJ21772" s="28"/>
      <c r="AQ21772" s="15"/>
    </row>
    <row r="21773" spans="36:43" x14ac:dyDescent="0.3">
      <c r="AJ21773" s="28"/>
      <c r="AQ21773" s="15"/>
    </row>
    <row r="21774" spans="36:43" x14ac:dyDescent="0.3">
      <c r="AJ21774" s="28"/>
      <c r="AQ21774" s="15"/>
    </row>
    <row r="21775" spans="36:43" x14ac:dyDescent="0.3">
      <c r="AJ21775" s="28"/>
      <c r="AQ21775" s="15"/>
    </row>
    <row r="21776" spans="36:43" x14ac:dyDescent="0.3">
      <c r="AJ21776" s="28"/>
      <c r="AQ21776" s="15"/>
    </row>
    <row r="21777" spans="36:43" x14ac:dyDescent="0.3">
      <c r="AJ21777" s="28"/>
      <c r="AQ21777" s="15"/>
    </row>
    <row r="21778" spans="36:43" x14ac:dyDescent="0.3">
      <c r="AJ21778" s="28"/>
      <c r="AQ21778" s="15"/>
    </row>
    <row r="21779" spans="36:43" x14ac:dyDescent="0.3">
      <c r="AJ21779" s="28"/>
      <c r="AQ21779" s="15"/>
    </row>
    <row r="21780" spans="36:43" x14ac:dyDescent="0.3">
      <c r="AJ21780" s="28"/>
      <c r="AQ21780" s="15"/>
    </row>
    <row r="21781" spans="36:43" x14ac:dyDescent="0.3">
      <c r="AJ21781" s="28"/>
      <c r="AQ21781" s="15"/>
    </row>
    <row r="21782" spans="36:43" x14ac:dyDescent="0.3">
      <c r="AJ21782" s="28"/>
      <c r="AQ21782" s="15"/>
    </row>
    <row r="21783" spans="36:43" x14ac:dyDescent="0.3">
      <c r="AJ21783" s="28"/>
      <c r="AQ21783" s="15"/>
    </row>
    <row r="21784" spans="36:43" x14ac:dyDescent="0.3">
      <c r="AJ21784" s="28"/>
      <c r="AQ21784" s="15"/>
    </row>
    <row r="21785" spans="36:43" x14ac:dyDescent="0.3">
      <c r="AJ21785" s="28"/>
      <c r="AQ21785" s="15"/>
    </row>
    <row r="21786" spans="36:43" x14ac:dyDescent="0.3">
      <c r="AJ21786" s="28"/>
      <c r="AQ21786" s="15"/>
    </row>
    <row r="21787" spans="36:43" x14ac:dyDescent="0.3">
      <c r="AJ21787" s="28"/>
      <c r="AQ21787" s="15"/>
    </row>
    <row r="21788" spans="36:43" x14ac:dyDescent="0.3">
      <c r="AJ21788" s="28"/>
      <c r="AQ21788" s="15"/>
    </row>
    <row r="21789" spans="36:43" x14ac:dyDescent="0.3">
      <c r="AJ21789" s="28"/>
      <c r="AQ21789" s="15"/>
    </row>
    <row r="21790" spans="36:43" x14ac:dyDescent="0.3">
      <c r="AJ21790" s="28"/>
      <c r="AQ21790" s="15"/>
    </row>
    <row r="21791" spans="36:43" x14ac:dyDescent="0.3">
      <c r="AJ21791" s="28"/>
      <c r="AQ21791" s="15"/>
    </row>
    <row r="21792" spans="36:43" x14ac:dyDescent="0.3">
      <c r="AJ21792" s="28"/>
      <c r="AQ21792" s="15"/>
    </row>
    <row r="21793" spans="36:43" x14ac:dyDescent="0.3">
      <c r="AJ21793" s="28"/>
      <c r="AQ21793" s="15"/>
    </row>
    <row r="21794" spans="36:43" x14ac:dyDescent="0.3">
      <c r="AJ21794" s="28"/>
      <c r="AQ21794" s="15"/>
    </row>
    <row r="21795" spans="36:43" x14ac:dyDescent="0.3">
      <c r="AJ21795" s="28"/>
      <c r="AQ21795" s="15"/>
    </row>
    <row r="21796" spans="36:43" x14ac:dyDescent="0.3">
      <c r="AJ21796" s="28"/>
      <c r="AQ21796" s="15"/>
    </row>
    <row r="21797" spans="36:43" x14ac:dyDescent="0.3">
      <c r="AJ21797" s="28"/>
      <c r="AQ21797" s="15"/>
    </row>
    <row r="21798" spans="36:43" x14ac:dyDescent="0.3">
      <c r="AJ21798" s="28"/>
      <c r="AQ21798" s="15"/>
    </row>
    <row r="21799" spans="36:43" x14ac:dyDescent="0.3">
      <c r="AJ21799" s="28"/>
      <c r="AQ21799" s="15"/>
    </row>
    <row r="21800" spans="36:43" x14ac:dyDescent="0.3">
      <c r="AJ21800" s="28"/>
      <c r="AQ21800" s="15"/>
    </row>
    <row r="21801" spans="36:43" x14ac:dyDescent="0.3">
      <c r="AJ21801" s="28"/>
      <c r="AQ21801" s="15"/>
    </row>
    <row r="21802" spans="36:43" x14ac:dyDescent="0.3">
      <c r="AJ21802" s="28"/>
      <c r="AQ21802" s="15"/>
    </row>
    <row r="21803" spans="36:43" x14ac:dyDescent="0.3">
      <c r="AJ21803" s="28"/>
      <c r="AQ21803" s="15"/>
    </row>
    <row r="21804" spans="36:43" x14ac:dyDescent="0.3">
      <c r="AJ21804" s="28"/>
      <c r="AQ21804" s="15"/>
    </row>
    <row r="21805" spans="36:43" x14ac:dyDescent="0.3">
      <c r="AJ21805" s="28"/>
      <c r="AQ21805" s="15"/>
    </row>
    <row r="21806" spans="36:43" x14ac:dyDescent="0.3">
      <c r="AJ21806" s="28"/>
      <c r="AQ21806" s="15"/>
    </row>
    <row r="21807" spans="36:43" x14ac:dyDescent="0.3">
      <c r="AJ21807" s="28"/>
      <c r="AQ21807" s="15"/>
    </row>
    <row r="21808" spans="36:43" x14ac:dyDescent="0.3">
      <c r="AJ21808" s="28"/>
      <c r="AQ21808" s="15"/>
    </row>
    <row r="21809" spans="36:43" x14ac:dyDescent="0.3">
      <c r="AJ21809" s="28"/>
      <c r="AQ21809" s="15"/>
    </row>
    <row r="21810" spans="36:43" x14ac:dyDescent="0.3">
      <c r="AJ21810" s="28"/>
      <c r="AQ21810" s="15"/>
    </row>
    <row r="21811" spans="36:43" x14ac:dyDescent="0.3">
      <c r="AJ21811" s="28"/>
      <c r="AQ21811" s="15"/>
    </row>
    <row r="21812" spans="36:43" x14ac:dyDescent="0.3">
      <c r="AJ21812" s="28"/>
      <c r="AQ21812" s="15"/>
    </row>
    <row r="21813" spans="36:43" x14ac:dyDescent="0.3">
      <c r="AJ21813" s="28"/>
      <c r="AQ21813" s="15"/>
    </row>
    <row r="21814" spans="36:43" x14ac:dyDescent="0.3">
      <c r="AJ21814" s="28"/>
      <c r="AQ21814" s="15"/>
    </row>
    <row r="21815" spans="36:43" x14ac:dyDescent="0.3">
      <c r="AJ21815" s="28"/>
      <c r="AQ21815" s="15"/>
    </row>
    <row r="21816" spans="36:43" x14ac:dyDescent="0.3">
      <c r="AJ21816" s="28"/>
      <c r="AQ21816" s="15"/>
    </row>
    <row r="21817" spans="36:43" x14ac:dyDescent="0.3">
      <c r="AJ21817" s="28"/>
      <c r="AQ21817" s="15"/>
    </row>
    <row r="21818" spans="36:43" x14ac:dyDescent="0.3">
      <c r="AJ21818" s="28"/>
      <c r="AQ21818" s="15"/>
    </row>
    <row r="21819" spans="36:43" x14ac:dyDescent="0.3">
      <c r="AJ21819" s="28"/>
      <c r="AQ21819" s="15"/>
    </row>
    <row r="21820" spans="36:43" x14ac:dyDescent="0.3">
      <c r="AJ21820" s="28"/>
      <c r="AQ21820" s="15"/>
    </row>
    <row r="21821" spans="36:43" x14ac:dyDescent="0.3">
      <c r="AJ21821" s="28"/>
      <c r="AQ21821" s="15"/>
    </row>
    <row r="21822" spans="36:43" x14ac:dyDescent="0.3">
      <c r="AJ21822" s="28"/>
      <c r="AQ21822" s="15"/>
    </row>
    <row r="21823" spans="36:43" x14ac:dyDescent="0.3">
      <c r="AJ21823" s="28"/>
      <c r="AQ21823" s="15"/>
    </row>
    <row r="21824" spans="36:43" x14ac:dyDescent="0.3">
      <c r="AJ21824" s="28"/>
      <c r="AQ21824" s="15"/>
    </row>
    <row r="21825" spans="36:43" x14ac:dyDescent="0.3">
      <c r="AJ21825" s="28"/>
      <c r="AQ21825" s="15"/>
    </row>
    <row r="21826" spans="36:43" x14ac:dyDescent="0.3">
      <c r="AJ21826" s="28"/>
      <c r="AQ21826" s="15"/>
    </row>
    <row r="21827" spans="36:43" x14ac:dyDescent="0.3">
      <c r="AJ21827" s="28"/>
      <c r="AQ21827" s="15"/>
    </row>
    <row r="21828" spans="36:43" x14ac:dyDescent="0.3">
      <c r="AJ21828" s="28"/>
      <c r="AQ21828" s="15"/>
    </row>
    <row r="21829" spans="36:43" x14ac:dyDescent="0.3">
      <c r="AJ21829" s="28"/>
      <c r="AQ21829" s="15"/>
    </row>
    <row r="21830" spans="36:43" x14ac:dyDescent="0.3">
      <c r="AJ21830" s="28"/>
      <c r="AQ21830" s="15"/>
    </row>
    <row r="21831" spans="36:43" x14ac:dyDescent="0.3">
      <c r="AJ21831" s="28"/>
      <c r="AQ21831" s="15"/>
    </row>
    <row r="21832" spans="36:43" x14ac:dyDescent="0.3">
      <c r="AJ21832" s="28"/>
      <c r="AQ21832" s="15"/>
    </row>
    <row r="21833" spans="36:43" x14ac:dyDescent="0.3">
      <c r="AJ21833" s="28"/>
      <c r="AQ21833" s="15"/>
    </row>
    <row r="21834" spans="36:43" x14ac:dyDescent="0.3">
      <c r="AJ21834" s="28"/>
      <c r="AQ21834" s="15"/>
    </row>
    <row r="21835" spans="36:43" x14ac:dyDescent="0.3">
      <c r="AJ21835" s="28"/>
      <c r="AQ21835" s="15"/>
    </row>
    <row r="21836" spans="36:43" x14ac:dyDescent="0.3">
      <c r="AJ21836" s="28"/>
      <c r="AQ21836" s="15"/>
    </row>
    <row r="21837" spans="36:43" x14ac:dyDescent="0.3">
      <c r="AJ21837" s="28"/>
      <c r="AQ21837" s="15"/>
    </row>
    <row r="21838" spans="36:43" x14ac:dyDescent="0.3">
      <c r="AJ21838" s="28"/>
      <c r="AQ21838" s="15"/>
    </row>
    <row r="21839" spans="36:43" x14ac:dyDescent="0.3">
      <c r="AJ21839" s="28"/>
      <c r="AQ21839" s="15"/>
    </row>
    <row r="21840" spans="36:43" x14ac:dyDescent="0.3">
      <c r="AJ21840" s="28"/>
      <c r="AQ21840" s="15"/>
    </row>
    <row r="21841" spans="36:43" x14ac:dyDescent="0.3">
      <c r="AJ21841" s="28"/>
      <c r="AQ21841" s="15"/>
    </row>
    <row r="21842" spans="36:43" x14ac:dyDescent="0.3">
      <c r="AJ21842" s="28"/>
      <c r="AQ21842" s="15"/>
    </row>
    <row r="21843" spans="36:43" x14ac:dyDescent="0.3">
      <c r="AJ21843" s="28"/>
      <c r="AQ21843" s="15"/>
    </row>
    <row r="21844" spans="36:43" x14ac:dyDescent="0.3">
      <c r="AJ21844" s="28"/>
      <c r="AQ21844" s="15"/>
    </row>
    <row r="21845" spans="36:43" x14ac:dyDescent="0.3">
      <c r="AJ21845" s="28"/>
      <c r="AQ21845" s="15"/>
    </row>
    <row r="21846" spans="36:43" x14ac:dyDescent="0.3">
      <c r="AJ21846" s="28"/>
      <c r="AQ21846" s="15"/>
    </row>
    <row r="21847" spans="36:43" x14ac:dyDescent="0.3">
      <c r="AJ21847" s="28"/>
      <c r="AQ21847" s="15"/>
    </row>
    <row r="21848" spans="36:43" x14ac:dyDescent="0.3">
      <c r="AJ21848" s="28"/>
      <c r="AQ21848" s="15"/>
    </row>
    <row r="21849" spans="36:43" x14ac:dyDescent="0.3">
      <c r="AJ21849" s="28"/>
      <c r="AQ21849" s="15"/>
    </row>
    <row r="21850" spans="36:43" x14ac:dyDescent="0.3">
      <c r="AJ21850" s="28"/>
      <c r="AQ21850" s="15"/>
    </row>
    <row r="21851" spans="36:43" x14ac:dyDescent="0.3">
      <c r="AJ21851" s="28"/>
      <c r="AQ21851" s="15"/>
    </row>
    <row r="21852" spans="36:43" x14ac:dyDescent="0.3">
      <c r="AJ21852" s="28"/>
      <c r="AQ21852" s="15"/>
    </row>
    <row r="21853" spans="36:43" x14ac:dyDescent="0.3">
      <c r="AJ21853" s="28"/>
      <c r="AQ21853" s="15"/>
    </row>
    <row r="21854" spans="36:43" x14ac:dyDescent="0.3">
      <c r="AJ21854" s="28"/>
      <c r="AQ21854" s="15"/>
    </row>
    <row r="21855" spans="36:43" x14ac:dyDescent="0.3">
      <c r="AJ21855" s="28"/>
      <c r="AQ21855" s="15"/>
    </row>
    <row r="21856" spans="36:43" x14ac:dyDescent="0.3">
      <c r="AJ21856" s="28"/>
      <c r="AQ21856" s="15"/>
    </row>
    <row r="21857" spans="36:43" x14ac:dyDescent="0.3">
      <c r="AJ21857" s="28"/>
      <c r="AQ21857" s="15"/>
    </row>
    <row r="21858" spans="36:43" x14ac:dyDescent="0.3">
      <c r="AJ21858" s="28"/>
      <c r="AQ21858" s="15"/>
    </row>
    <row r="21859" spans="36:43" x14ac:dyDescent="0.3">
      <c r="AJ21859" s="28"/>
      <c r="AQ21859" s="15"/>
    </row>
    <row r="21860" spans="36:43" x14ac:dyDescent="0.3">
      <c r="AJ21860" s="28"/>
      <c r="AQ21860" s="15"/>
    </row>
    <row r="21861" spans="36:43" x14ac:dyDescent="0.3">
      <c r="AJ21861" s="28"/>
      <c r="AQ21861" s="15"/>
    </row>
    <row r="21862" spans="36:43" x14ac:dyDescent="0.3">
      <c r="AJ21862" s="28"/>
      <c r="AQ21862" s="15"/>
    </row>
    <row r="21863" spans="36:43" x14ac:dyDescent="0.3">
      <c r="AJ21863" s="28"/>
      <c r="AQ21863" s="15"/>
    </row>
    <row r="21864" spans="36:43" x14ac:dyDescent="0.3">
      <c r="AJ21864" s="28"/>
      <c r="AQ21864" s="15"/>
    </row>
    <row r="21865" spans="36:43" x14ac:dyDescent="0.3">
      <c r="AJ21865" s="28"/>
      <c r="AQ21865" s="15"/>
    </row>
    <row r="21866" spans="36:43" x14ac:dyDescent="0.3">
      <c r="AJ21866" s="28"/>
      <c r="AQ21866" s="15"/>
    </row>
    <row r="21867" spans="36:43" x14ac:dyDescent="0.3">
      <c r="AJ21867" s="28"/>
      <c r="AQ21867" s="15"/>
    </row>
    <row r="21868" spans="36:43" x14ac:dyDescent="0.3">
      <c r="AJ21868" s="28"/>
      <c r="AQ21868" s="15"/>
    </row>
    <row r="21869" spans="36:43" x14ac:dyDescent="0.3">
      <c r="AJ21869" s="28"/>
      <c r="AQ21869" s="15"/>
    </row>
    <row r="21870" spans="36:43" x14ac:dyDescent="0.3">
      <c r="AJ21870" s="28"/>
      <c r="AQ21870" s="15"/>
    </row>
    <row r="21871" spans="36:43" x14ac:dyDescent="0.3">
      <c r="AJ21871" s="28"/>
      <c r="AQ21871" s="15"/>
    </row>
    <row r="21872" spans="36:43" x14ac:dyDescent="0.3">
      <c r="AJ21872" s="28"/>
      <c r="AQ21872" s="15"/>
    </row>
    <row r="21873" spans="36:43" x14ac:dyDescent="0.3">
      <c r="AJ21873" s="28"/>
      <c r="AQ21873" s="15"/>
    </row>
    <row r="21874" spans="36:43" x14ac:dyDescent="0.3">
      <c r="AJ21874" s="28"/>
      <c r="AQ21874" s="15"/>
    </row>
    <row r="21875" spans="36:43" x14ac:dyDescent="0.3">
      <c r="AJ21875" s="28"/>
      <c r="AQ21875" s="15"/>
    </row>
    <row r="21876" spans="36:43" x14ac:dyDescent="0.3">
      <c r="AJ21876" s="28"/>
      <c r="AQ21876" s="15"/>
    </row>
    <row r="21877" spans="36:43" x14ac:dyDescent="0.3">
      <c r="AJ21877" s="28"/>
      <c r="AQ21877" s="15"/>
    </row>
    <row r="21878" spans="36:43" x14ac:dyDescent="0.3">
      <c r="AJ21878" s="28"/>
      <c r="AQ21878" s="15"/>
    </row>
    <row r="21879" spans="36:43" x14ac:dyDescent="0.3">
      <c r="AJ21879" s="28"/>
      <c r="AQ21879" s="15"/>
    </row>
    <row r="21880" spans="36:43" x14ac:dyDescent="0.3">
      <c r="AJ21880" s="28"/>
      <c r="AQ21880" s="15"/>
    </row>
    <row r="21881" spans="36:43" x14ac:dyDescent="0.3">
      <c r="AJ21881" s="28"/>
      <c r="AQ21881" s="15"/>
    </row>
    <row r="21882" spans="36:43" x14ac:dyDescent="0.3">
      <c r="AJ21882" s="28"/>
      <c r="AQ21882" s="15"/>
    </row>
    <row r="21883" spans="36:43" x14ac:dyDescent="0.3">
      <c r="AJ21883" s="28"/>
      <c r="AQ21883" s="15"/>
    </row>
    <row r="21884" spans="36:43" x14ac:dyDescent="0.3">
      <c r="AJ21884" s="28"/>
      <c r="AQ21884" s="15"/>
    </row>
    <row r="21885" spans="36:43" x14ac:dyDescent="0.3">
      <c r="AJ21885" s="28"/>
      <c r="AQ21885" s="15"/>
    </row>
    <row r="21886" spans="36:43" x14ac:dyDescent="0.3">
      <c r="AJ21886" s="28"/>
      <c r="AQ21886" s="15"/>
    </row>
    <row r="21887" spans="36:43" x14ac:dyDescent="0.3">
      <c r="AJ21887" s="28"/>
      <c r="AQ21887" s="15"/>
    </row>
    <row r="21888" spans="36:43" x14ac:dyDescent="0.3">
      <c r="AJ21888" s="28"/>
      <c r="AQ21888" s="15"/>
    </row>
    <row r="21889" spans="36:43" x14ac:dyDescent="0.3">
      <c r="AJ21889" s="28"/>
      <c r="AQ21889" s="15"/>
    </row>
    <row r="21890" spans="36:43" x14ac:dyDescent="0.3">
      <c r="AJ21890" s="28"/>
      <c r="AQ21890" s="15"/>
    </row>
    <row r="21891" spans="36:43" x14ac:dyDescent="0.3">
      <c r="AJ21891" s="28"/>
      <c r="AQ21891" s="15"/>
    </row>
    <row r="21892" spans="36:43" x14ac:dyDescent="0.3">
      <c r="AJ21892" s="28"/>
      <c r="AQ21892" s="15"/>
    </row>
    <row r="21893" spans="36:43" x14ac:dyDescent="0.3">
      <c r="AJ21893" s="28"/>
      <c r="AQ21893" s="15"/>
    </row>
    <row r="21894" spans="36:43" x14ac:dyDescent="0.3">
      <c r="AJ21894" s="28"/>
      <c r="AQ21894" s="15"/>
    </row>
    <row r="21895" spans="36:43" x14ac:dyDescent="0.3">
      <c r="AJ21895" s="28"/>
      <c r="AQ21895" s="15"/>
    </row>
    <row r="21896" spans="36:43" x14ac:dyDescent="0.3">
      <c r="AJ21896" s="28"/>
      <c r="AQ21896" s="15"/>
    </row>
    <row r="21897" spans="36:43" x14ac:dyDescent="0.3">
      <c r="AJ21897" s="28"/>
      <c r="AQ21897" s="15"/>
    </row>
    <row r="21898" spans="36:43" x14ac:dyDescent="0.3">
      <c r="AJ21898" s="28"/>
      <c r="AQ21898" s="15"/>
    </row>
    <row r="21899" spans="36:43" x14ac:dyDescent="0.3">
      <c r="AJ21899" s="28"/>
      <c r="AQ21899" s="15"/>
    </row>
    <row r="21900" spans="36:43" x14ac:dyDescent="0.3">
      <c r="AJ21900" s="28"/>
      <c r="AQ21900" s="15"/>
    </row>
    <row r="21901" spans="36:43" x14ac:dyDescent="0.3">
      <c r="AJ21901" s="28"/>
      <c r="AQ21901" s="15"/>
    </row>
    <row r="21902" spans="36:43" x14ac:dyDescent="0.3">
      <c r="AJ21902" s="28"/>
      <c r="AQ21902" s="15"/>
    </row>
    <row r="21903" spans="36:43" x14ac:dyDescent="0.3">
      <c r="AJ21903" s="28"/>
      <c r="AQ21903" s="15"/>
    </row>
    <row r="21904" spans="36:43" x14ac:dyDescent="0.3">
      <c r="AJ21904" s="28"/>
      <c r="AQ21904" s="15"/>
    </row>
    <row r="21905" spans="36:43" x14ac:dyDescent="0.3">
      <c r="AJ21905" s="28"/>
      <c r="AQ21905" s="15"/>
    </row>
    <row r="21906" spans="36:43" x14ac:dyDescent="0.3">
      <c r="AJ21906" s="28"/>
      <c r="AQ21906" s="15"/>
    </row>
    <row r="21907" spans="36:43" x14ac:dyDescent="0.3">
      <c r="AJ21907" s="28"/>
      <c r="AQ21907" s="15"/>
    </row>
    <row r="21908" spans="36:43" x14ac:dyDescent="0.3">
      <c r="AJ21908" s="28"/>
      <c r="AQ21908" s="15"/>
    </row>
    <row r="21909" spans="36:43" x14ac:dyDescent="0.3">
      <c r="AJ21909" s="28"/>
      <c r="AQ21909" s="15"/>
    </row>
    <row r="21910" spans="36:43" x14ac:dyDescent="0.3">
      <c r="AJ21910" s="28"/>
      <c r="AQ21910" s="15"/>
    </row>
    <row r="21911" spans="36:43" x14ac:dyDescent="0.3">
      <c r="AJ21911" s="28"/>
      <c r="AQ21911" s="15"/>
    </row>
    <row r="21912" spans="36:43" x14ac:dyDescent="0.3">
      <c r="AJ21912" s="28"/>
      <c r="AQ21912" s="15"/>
    </row>
    <row r="21913" spans="36:43" x14ac:dyDescent="0.3">
      <c r="AJ21913" s="28"/>
      <c r="AQ21913" s="15"/>
    </row>
    <row r="21914" spans="36:43" x14ac:dyDescent="0.3">
      <c r="AJ21914" s="28"/>
      <c r="AQ21914" s="15"/>
    </row>
    <row r="21915" spans="36:43" x14ac:dyDescent="0.3">
      <c r="AJ21915" s="28"/>
      <c r="AQ21915" s="15"/>
    </row>
    <row r="21916" spans="36:43" x14ac:dyDescent="0.3">
      <c r="AJ21916" s="28"/>
      <c r="AQ21916" s="15"/>
    </row>
    <row r="21917" spans="36:43" x14ac:dyDescent="0.3">
      <c r="AJ21917" s="28"/>
      <c r="AQ21917" s="15"/>
    </row>
    <row r="21918" spans="36:43" x14ac:dyDescent="0.3">
      <c r="AJ21918" s="28"/>
      <c r="AQ21918" s="15"/>
    </row>
    <row r="21919" spans="36:43" x14ac:dyDescent="0.3">
      <c r="AJ21919" s="28"/>
      <c r="AQ21919" s="15"/>
    </row>
    <row r="21920" spans="36:43" x14ac:dyDescent="0.3">
      <c r="AJ21920" s="28"/>
      <c r="AQ21920" s="15"/>
    </row>
    <row r="21921" spans="36:43" x14ac:dyDescent="0.3">
      <c r="AJ21921" s="28"/>
      <c r="AQ21921" s="15"/>
    </row>
    <row r="21922" spans="36:43" x14ac:dyDescent="0.3">
      <c r="AJ21922" s="28"/>
      <c r="AQ21922" s="15"/>
    </row>
    <row r="21923" spans="36:43" x14ac:dyDescent="0.3">
      <c r="AJ21923" s="28"/>
      <c r="AQ21923" s="15"/>
    </row>
    <row r="21924" spans="36:43" x14ac:dyDescent="0.3">
      <c r="AJ21924" s="28"/>
      <c r="AQ21924" s="15"/>
    </row>
    <row r="21925" spans="36:43" x14ac:dyDescent="0.3">
      <c r="AJ21925" s="28"/>
      <c r="AQ21925" s="15"/>
    </row>
    <row r="21926" spans="36:43" x14ac:dyDescent="0.3">
      <c r="AJ21926" s="28"/>
      <c r="AQ21926" s="15"/>
    </row>
    <row r="21927" spans="36:43" x14ac:dyDescent="0.3">
      <c r="AJ21927" s="28"/>
      <c r="AQ21927" s="15"/>
    </row>
    <row r="21928" spans="36:43" x14ac:dyDescent="0.3">
      <c r="AJ21928" s="28"/>
      <c r="AQ21928" s="15"/>
    </row>
    <row r="21929" spans="36:43" x14ac:dyDescent="0.3">
      <c r="AJ21929" s="28"/>
      <c r="AQ21929" s="15"/>
    </row>
    <row r="21930" spans="36:43" x14ac:dyDescent="0.3">
      <c r="AJ21930" s="28"/>
      <c r="AQ21930" s="15"/>
    </row>
    <row r="21931" spans="36:43" x14ac:dyDescent="0.3">
      <c r="AJ21931" s="28"/>
      <c r="AQ21931" s="15"/>
    </row>
    <row r="21932" spans="36:43" x14ac:dyDescent="0.3">
      <c r="AJ21932" s="28"/>
      <c r="AQ21932" s="15"/>
    </row>
    <row r="21933" spans="36:43" x14ac:dyDescent="0.3">
      <c r="AJ21933" s="28"/>
      <c r="AQ21933" s="15"/>
    </row>
    <row r="21934" spans="36:43" x14ac:dyDescent="0.3">
      <c r="AJ21934" s="28"/>
      <c r="AQ21934" s="15"/>
    </row>
    <row r="21935" spans="36:43" x14ac:dyDescent="0.3">
      <c r="AJ21935" s="28"/>
      <c r="AQ21935" s="15"/>
    </row>
    <row r="21936" spans="36:43" x14ac:dyDescent="0.3">
      <c r="AJ21936" s="28"/>
      <c r="AQ21936" s="15"/>
    </row>
    <row r="21937" spans="36:43" x14ac:dyDescent="0.3">
      <c r="AJ21937" s="28"/>
      <c r="AQ21937" s="15"/>
    </row>
    <row r="21938" spans="36:43" x14ac:dyDescent="0.3">
      <c r="AJ21938" s="28"/>
      <c r="AQ21938" s="15"/>
    </row>
    <row r="21939" spans="36:43" x14ac:dyDescent="0.3">
      <c r="AJ21939" s="28"/>
      <c r="AQ21939" s="15"/>
    </row>
    <row r="21940" spans="36:43" x14ac:dyDescent="0.3">
      <c r="AJ21940" s="28"/>
      <c r="AQ21940" s="15"/>
    </row>
    <row r="21941" spans="36:43" x14ac:dyDescent="0.3">
      <c r="AJ21941" s="28"/>
      <c r="AQ21941" s="15"/>
    </row>
    <row r="21942" spans="36:43" x14ac:dyDescent="0.3">
      <c r="AJ21942" s="28"/>
      <c r="AQ21942" s="15"/>
    </row>
    <row r="21943" spans="36:43" x14ac:dyDescent="0.3">
      <c r="AJ21943" s="28"/>
      <c r="AQ21943" s="15"/>
    </row>
    <row r="21944" spans="36:43" x14ac:dyDescent="0.3">
      <c r="AJ21944" s="28"/>
      <c r="AQ21944" s="15"/>
    </row>
    <row r="21945" spans="36:43" x14ac:dyDescent="0.3">
      <c r="AJ21945" s="28"/>
      <c r="AQ21945" s="15"/>
    </row>
    <row r="21946" spans="36:43" x14ac:dyDescent="0.3">
      <c r="AJ21946" s="28"/>
      <c r="AQ21946" s="15"/>
    </row>
    <row r="21947" spans="36:43" x14ac:dyDescent="0.3">
      <c r="AJ21947" s="28"/>
      <c r="AQ21947" s="15"/>
    </row>
    <row r="21948" spans="36:43" x14ac:dyDescent="0.3">
      <c r="AJ21948" s="28"/>
      <c r="AQ21948" s="15"/>
    </row>
    <row r="21949" spans="36:43" x14ac:dyDescent="0.3">
      <c r="AJ21949" s="28"/>
      <c r="AQ21949" s="15"/>
    </row>
    <row r="21950" spans="36:43" x14ac:dyDescent="0.3">
      <c r="AJ21950" s="28"/>
      <c r="AQ21950" s="15"/>
    </row>
    <row r="21951" spans="36:43" x14ac:dyDescent="0.3">
      <c r="AJ21951" s="28"/>
      <c r="AQ21951" s="15"/>
    </row>
    <row r="21952" spans="36:43" x14ac:dyDescent="0.3">
      <c r="AJ21952" s="28"/>
      <c r="AQ21952" s="15"/>
    </row>
    <row r="21953" spans="36:43" x14ac:dyDescent="0.3">
      <c r="AJ21953" s="28"/>
      <c r="AQ21953" s="15"/>
    </row>
    <row r="21954" spans="36:43" x14ac:dyDescent="0.3">
      <c r="AJ21954" s="28"/>
      <c r="AQ21954" s="15"/>
    </row>
    <row r="21955" spans="36:43" x14ac:dyDescent="0.3">
      <c r="AJ21955" s="28"/>
      <c r="AQ21955" s="15"/>
    </row>
    <row r="21956" spans="36:43" x14ac:dyDescent="0.3">
      <c r="AJ21956" s="28"/>
      <c r="AQ21956" s="15"/>
    </row>
    <row r="21957" spans="36:43" x14ac:dyDescent="0.3">
      <c r="AJ21957" s="28"/>
      <c r="AQ21957" s="15"/>
    </row>
    <row r="21958" spans="36:43" x14ac:dyDescent="0.3">
      <c r="AJ21958" s="28"/>
      <c r="AQ21958" s="15"/>
    </row>
    <row r="21959" spans="36:43" x14ac:dyDescent="0.3">
      <c r="AJ21959" s="28"/>
      <c r="AQ21959" s="15"/>
    </row>
    <row r="21960" spans="36:43" x14ac:dyDescent="0.3">
      <c r="AJ21960" s="28"/>
      <c r="AQ21960" s="15"/>
    </row>
    <row r="21961" spans="36:43" x14ac:dyDescent="0.3">
      <c r="AJ21961" s="28"/>
      <c r="AQ21961" s="15"/>
    </row>
    <row r="21962" spans="36:43" x14ac:dyDescent="0.3">
      <c r="AJ21962" s="28"/>
      <c r="AQ21962" s="15"/>
    </row>
    <row r="21963" spans="36:43" x14ac:dyDescent="0.3">
      <c r="AJ21963" s="28"/>
      <c r="AQ21963" s="15"/>
    </row>
    <row r="21964" spans="36:43" x14ac:dyDescent="0.3">
      <c r="AJ21964" s="28"/>
      <c r="AQ21964" s="15"/>
    </row>
    <row r="21965" spans="36:43" x14ac:dyDescent="0.3">
      <c r="AJ21965" s="28"/>
      <c r="AQ21965" s="15"/>
    </row>
    <row r="21966" spans="36:43" x14ac:dyDescent="0.3">
      <c r="AJ21966" s="28"/>
      <c r="AQ21966" s="15"/>
    </row>
    <row r="21967" spans="36:43" x14ac:dyDescent="0.3">
      <c r="AJ21967" s="28"/>
      <c r="AQ21967" s="15"/>
    </row>
    <row r="21968" spans="36:43" x14ac:dyDescent="0.3">
      <c r="AJ21968" s="28"/>
      <c r="AQ21968" s="15"/>
    </row>
    <row r="21969" spans="36:43" x14ac:dyDescent="0.3">
      <c r="AJ21969" s="28"/>
      <c r="AQ21969" s="15"/>
    </row>
    <row r="21970" spans="36:43" x14ac:dyDescent="0.3">
      <c r="AJ21970" s="28"/>
      <c r="AQ21970" s="15"/>
    </row>
    <row r="21971" spans="36:43" x14ac:dyDescent="0.3">
      <c r="AJ21971" s="28"/>
      <c r="AQ21971" s="15"/>
    </row>
    <row r="21972" spans="36:43" x14ac:dyDescent="0.3">
      <c r="AJ21972" s="28"/>
      <c r="AQ21972" s="15"/>
    </row>
    <row r="21973" spans="36:43" x14ac:dyDescent="0.3">
      <c r="AJ21973" s="28"/>
      <c r="AQ21973" s="15"/>
    </row>
    <row r="21974" spans="36:43" x14ac:dyDescent="0.3">
      <c r="AJ21974" s="28"/>
      <c r="AQ21974" s="15"/>
    </row>
    <row r="21975" spans="36:43" x14ac:dyDescent="0.3">
      <c r="AJ21975" s="28"/>
      <c r="AQ21975" s="15"/>
    </row>
    <row r="21976" spans="36:43" x14ac:dyDescent="0.3">
      <c r="AJ21976" s="28"/>
      <c r="AQ21976" s="15"/>
    </row>
    <row r="21977" spans="36:43" x14ac:dyDescent="0.3">
      <c r="AJ21977" s="28"/>
      <c r="AQ21977" s="15"/>
    </row>
    <row r="21978" spans="36:43" x14ac:dyDescent="0.3">
      <c r="AJ21978" s="28"/>
      <c r="AQ21978" s="15"/>
    </row>
    <row r="21979" spans="36:43" x14ac:dyDescent="0.3">
      <c r="AJ21979" s="28"/>
      <c r="AQ21979" s="15"/>
    </row>
    <row r="21980" spans="36:43" x14ac:dyDescent="0.3">
      <c r="AJ21980" s="28"/>
      <c r="AQ21980" s="15"/>
    </row>
    <row r="21981" spans="36:43" x14ac:dyDescent="0.3">
      <c r="AJ21981" s="28"/>
      <c r="AQ21981" s="15"/>
    </row>
    <row r="21982" spans="36:43" x14ac:dyDescent="0.3">
      <c r="AJ21982" s="28"/>
      <c r="AQ21982" s="15"/>
    </row>
    <row r="21983" spans="36:43" x14ac:dyDescent="0.3">
      <c r="AJ21983" s="28"/>
      <c r="AQ21983" s="15"/>
    </row>
    <row r="21984" spans="36:43" x14ac:dyDescent="0.3">
      <c r="AJ21984" s="28"/>
      <c r="AQ21984" s="15"/>
    </row>
    <row r="21985" spans="36:43" x14ac:dyDescent="0.3">
      <c r="AJ21985" s="28"/>
      <c r="AQ21985" s="15"/>
    </row>
    <row r="21986" spans="36:43" x14ac:dyDescent="0.3">
      <c r="AJ21986" s="28"/>
      <c r="AQ21986" s="15"/>
    </row>
    <row r="21987" spans="36:43" x14ac:dyDescent="0.3">
      <c r="AJ21987" s="28"/>
      <c r="AQ21987" s="15"/>
    </row>
    <row r="21988" spans="36:43" x14ac:dyDescent="0.3">
      <c r="AJ21988" s="28"/>
      <c r="AQ21988" s="15"/>
    </row>
    <row r="21989" spans="36:43" x14ac:dyDescent="0.3">
      <c r="AJ21989" s="28"/>
      <c r="AQ21989" s="15"/>
    </row>
    <row r="21990" spans="36:43" x14ac:dyDescent="0.3">
      <c r="AJ21990" s="28"/>
      <c r="AQ21990" s="15"/>
    </row>
    <row r="21991" spans="36:43" x14ac:dyDescent="0.3">
      <c r="AJ21991" s="28"/>
      <c r="AQ21991" s="15"/>
    </row>
    <row r="21992" spans="36:43" x14ac:dyDescent="0.3">
      <c r="AJ21992" s="28"/>
      <c r="AQ21992" s="15"/>
    </row>
    <row r="21993" spans="36:43" x14ac:dyDescent="0.3">
      <c r="AJ21993" s="28"/>
      <c r="AQ21993" s="15"/>
    </row>
    <row r="21994" spans="36:43" x14ac:dyDescent="0.3">
      <c r="AJ21994" s="28"/>
      <c r="AQ21994" s="15"/>
    </row>
    <row r="21995" spans="36:43" x14ac:dyDescent="0.3">
      <c r="AJ21995" s="28"/>
      <c r="AQ21995" s="15"/>
    </row>
    <row r="21996" spans="36:43" x14ac:dyDescent="0.3">
      <c r="AJ21996" s="28"/>
      <c r="AQ21996" s="15"/>
    </row>
    <row r="21997" spans="36:43" x14ac:dyDescent="0.3">
      <c r="AJ21997" s="28"/>
      <c r="AQ21997" s="15"/>
    </row>
    <row r="21998" spans="36:43" x14ac:dyDescent="0.3">
      <c r="AJ21998" s="28"/>
      <c r="AQ21998" s="15"/>
    </row>
    <row r="21999" spans="36:43" x14ac:dyDescent="0.3">
      <c r="AJ21999" s="28"/>
      <c r="AQ21999" s="15"/>
    </row>
    <row r="22000" spans="36:43" x14ac:dyDescent="0.3">
      <c r="AJ22000" s="28"/>
      <c r="AQ22000" s="15"/>
    </row>
    <row r="22001" spans="36:43" x14ac:dyDescent="0.3">
      <c r="AJ22001" s="28"/>
      <c r="AQ22001" s="15"/>
    </row>
    <row r="22002" spans="36:43" x14ac:dyDescent="0.3">
      <c r="AJ22002" s="28"/>
      <c r="AQ22002" s="15"/>
    </row>
    <row r="22003" spans="36:43" x14ac:dyDescent="0.3">
      <c r="AJ22003" s="28"/>
      <c r="AQ22003" s="15"/>
    </row>
    <row r="22004" spans="36:43" x14ac:dyDescent="0.3">
      <c r="AJ22004" s="28"/>
      <c r="AQ22004" s="15"/>
    </row>
    <row r="22005" spans="36:43" x14ac:dyDescent="0.3">
      <c r="AJ22005" s="28"/>
      <c r="AQ22005" s="15"/>
    </row>
    <row r="22006" spans="36:43" x14ac:dyDescent="0.3">
      <c r="AJ22006" s="28"/>
      <c r="AQ22006" s="15"/>
    </row>
    <row r="22007" spans="36:43" x14ac:dyDescent="0.3">
      <c r="AJ22007" s="28"/>
      <c r="AQ22007" s="15"/>
    </row>
    <row r="22008" spans="36:43" x14ac:dyDescent="0.3">
      <c r="AJ22008" s="28"/>
      <c r="AQ22008" s="15"/>
    </row>
    <row r="22009" spans="36:43" x14ac:dyDescent="0.3">
      <c r="AJ22009" s="28"/>
      <c r="AQ22009" s="15"/>
    </row>
    <row r="22010" spans="36:43" x14ac:dyDescent="0.3">
      <c r="AJ22010" s="28"/>
      <c r="AQ22010" s="15"/>
    </row>
    <row r="22011" spans="36:43" x14ac:dyDescent="0.3">
      <c r="AJ22011" s="28"/>
      <c r="AQ22011" s="15"/>
    </row>
    <row r="22012" spans="36:43" x14ac:dyDescent="0.3">
      <c r="AJ22012" s="28"/>
      <c r="AQ22012" s="15"/>
    </row>
    <row r="22013" spans="36:43" x14ac:dyDescent="0.3">
      <c r="AJ22013" s="28"/>
      <c r="AQ22013" s="15"/>
    </row>
    <row r="22014" spans="36:43" x14ac:dyDescent="0.3">
      <c r="AJ22014" s="28"/>
      <c r="AQ22014" s="15"/>
    </row>
    <row r="22015" spans="36:43" x14ac:dyDescent="0.3">
      <c r="AJ22015" s="28"/>
      <c r="AQ22015" s="15"/>
    </row>
    <row r="22016" spans="36:43" x14ac:dyDescent="0.3">
      <c r="AJ22016" s="28"/>
      <c r="AQ22016" s="15"/>
    </row>
    <row r="22017" spans="36:43" x14ac:dyDescent="0.3">
      <c r="AJ22017" s="28"/>
      <c r="AQ22017" s="15"/>
    </row>
    <row r="22018" spans="36:43" x14ac:dyDescent="0.3">
      <c r="AJ22018" s="28"/>
      <c r="AQ22018" s="15"/>
    </row>
    <row r="22019" spans="36:43" x14ac:dyDescent="0.3">
      <c r="AJ22019" s="28"/>
      <c r="AQ22019" s="15"/>
    </row>
    <row r="22020" spans="36:43" x14ac:dyDescent="0.3">
      <c r="AJ22020" s="28"/>
      <c r="AQ22020" s="15"/>
    </row>
    <row r="22021" spans="36:43" x14ac:dyDescent="0.3">
      <c r="AJ22021" s="28"/>
      <c r="AQ22021" s="15"/>
    </row>
    <row r="22022" spans="36:43" x14ac:dyDescent="0.3">
      <c r="AJ22022" s="28"/>
      <c r="AQ22022" s="15"/>
    </row>
    <row r="22023" spans="36:43" x14ac:dyDescent="0.3">
      <c r="AJ22023" s="28"/>
      <c r="AQ22023" s="15"/>
    </row>
    <row r="22024" spans="36:43" x14ac:dyDescent="0.3">
      <c r="AJ22024" s="28"/>
      <c r="AQ22024" s="15"/>
    </row>
    <row r="22025" spans="36:43" x14ac:dyDescent="0.3">
      <c r="AJ22025" s="28"/>
      <c r="AQ22025" s="15"/>
    </row>
    <row r="22026" spans="36:43" x14ac:dyDescent="0.3">
      <c r="AJ22026" s="28"/>
      <c r="AQ22026" s="15"/>
    </row>
    <row r="22027" spans="36:43" x14ac:dyDescent="0.3">
      <c r="AJ22027" s="28"/>
      <c r="AQ22027" s="15"/>
    </row>
    <row r="22028" spans="36:43" x14ac:dyDescent="0.3">
      <c r="AJ22028" s="28"/>
      <c r="AQ22028" s="15"/>
    </row>
    <row r="22029" spans="36:43" x14ac:dyDescent="0.3">
      <c r="AJ22029" s="28"/>
      <c r="AQ22029" s="15"/>
    </row>
    <row r="22030" spans="36:43" x14ac:dyDescent="0.3">
      <c r="AJ22030" s="28"/>
      <c r="AQ22030" s="15"/>
    </row>
    <row r="22031" spans="36:43" x14ac:dyDescent="0.3">
      <c r="AJ22031" s="28"/>
      <c r="AQ22031" s="15"/>
    </row>
    <row r="22032" spans="36:43" x14ac:dyDescent="0.3">
      <c r="AJ22032" s="28"/>
      <c r="AQ22032" s="15"/>
    </row>
    <row r="22033" spans="36:43" x14ac:dyDescent="0.3">
      <c r="AJ22033" s="28"/>
      <c r="AQ22033" s="15"/>
    </row>
    <row r="22034" spans="36:43" x14ac:dyDescent="0.3">
      <c r="AJ22034" s="28"/>
      <c r="AQ22034" s="15"/>
    </row>
    <row r="22035" spans="36:43" x14ac:dyDescent="0.3">
      <c r="AJ22035" s="28"/>
      <c r="AQ22035" s="15"/>
    </row>
    <row r="22036" spans="36:43" x14ac:dyDescent="0.3">
      <c r="AJ22036" s="28"/>
      <c r="AQ22036" s="15"/>
    </row>
    <row r="22037" spans="36:43" x14ac:dyDescent="0.3">
      <c r="AJ22037" s="28"/>
      <c r="AQ22037" s="15"/>
    </row>
    <row r="22038" spans="36:43" x14ac:dyDescent="0.3">
      <c r="AJ22038" s="28"/>
      <c r="AQ22038" s="15"/>
    </row>
    <row r="22039" spans="36:43" x14ac:dyDescent="0.3">
      <c r="AJ22039" s="28"/>
      <c r="AQ22039" s="15"/>
    </row>
    <row r="22040" spans="36:43" x14ac:dyDescent="0.3">
      <c r="AJ22040" s="28"/>
      <c r="AQ22040" s="15"/>
    </row>
    <row r="22041" spans="36:43" x14ac:dyDescent="0.3">
      <c r="AJ22041" s="28"/>
      <c r="AQ22041" s="15"/>
    </row>
    <row r="22042" spans="36:43" x14ac:dyDescent="0.3">
      <c r="AJ22042" s="28"/>
      <c r="AQ22042" s="15"/>
    </row>
    <row r="22043" spans="36:43" x14ac:dyDescent="0.3">
      <c r="AJ22043" s="28"/>
      <c r="AQ22043" s="15"/>
    </row>
    <row r="22044" spans="36:43" x14ac:dyDescent="0.3">
      <c r="AJ22044" s="28"/>
      <c r="AQ22044" s="15"/>
    </row>
    <row r="22045" spans="36:43" x14ac:dyDescent="0.3">
      <c r="AJ22045" s="28"/>
      <c r="AQ22045" s="15"/>
    </row>
    <row r="22046" spans="36:43" x14ac:dyDescent="0.3">
      <c r="AJ22046" s="28"/>
      <c r="AQ22046" s="15"/>
    </row>
    <row r="22047" spans="36:43" x14ac:dyDescent="0.3">
      <c r="AJ22047" s="28"/>
      <c r="AQ22047" s="15"/>
    </row>
    <row r="22048" spans="36:43" x14ac:dyDescent="0.3">
      <c r="AJ22048" s="28"/>
      <c r="AQ22048" s="15"/>
    </row>
    <row r="22049" spans="36:43" x14ac:dyDescent="0.3">
      <c r="AJ22049" s="28"/>
      <c r="AQ22049" s="15"/>
    </row>
    <row r="22050" spans="36:43" x14ac:dyDescent="0.3">
      <c r="AJ22050" s="28"/>
      <c r="AQ22050" s="15"/>
    </row>
    <row r="22051" spans="36:43" x14ac:dyDescent="0.3">
      <c r="AJ22051" s="28"/>
      <c r="AQ22051" s="15"/>
    </row>
    <row r="22052" spans="36:43" x14ac:dyDescent="0.3">
      <c r="AJ22052" s="28"/>
      <c r="AQ22052" s="15"/>
    </row>
    <row r="22053" spans="36:43" x14ac:dyDescent="0.3">
      <c r="AJ22053" s="28"/>
      <c r="AQ22053" s="15"/>
    </row>
    <row r="22054" spans="36:43" x14ac:dyDescent="0.3">
      <c r="AJ22054" s="28"/>
      <c r="AQ22054" s="15"/>
    </row>
    <row r="22055" spans="36:43" x14ac:dyDescent="0.3">
      <c r="AJ22055" s="28"/>
      <c r="AQ22055" s="15"/>
    </row>
    <row r="22056" spans="36:43" x14ac:dyDescent="0.3">
      <c r="AJ22056" s="28"/>
      <c r="AQ22056" s="15"/>
    </row>
    <row r="22057" spans="36:43" x14ac:dyDescent="0.3">
      <c r="AJ22057" s="28"/>
      <c r="AQ22057" s="15"/>
    </row>
    <row r="22058" spans="36:43" x14ac:dyDescent="0.3">
      <c r="AJ22058" s="28"/>
      <c r="AQ22058" s="15"/>
    </row>
    <row r="22059" spans="36:43" x14ac:dyDescent="0.3">
      <c r="AJ22059" s="28"/>
      <c r="AQ22059" s="15"/>
    </row>
    <row r="22060" spans="36:43" x14ac:dyDescent="0.3">
      <c r="AJ22060" s="28"/>
      <c r="AQ22060" s="15"/>
    </row>
    <row r="22061" spans="36:43" x14ac:dyDescent="0.3">
      <c r="AJ22061" s="28"/>
      <c r="AQ22061" s="15"/>
    </row>
    <row r="22062" spans="36:43" x14ac:dyDescent="0.3">
      <c r="AJ22062" s="28"/>
      <c r="AQ22062" s="15"/>
    </row>
    <row r="22063" spans="36:43" x14ac:dyDescent="0.3">
      <c r="AJ22063" s="28"/>
      <c r="AQ22063" s="15"/>
    </row>
    <row r="22064" spans="36:43" x14ac:dyDescent="0.3">
      <c r="AJ22064" s="28"/>
      <c r="AQ22064" s="15"/>
    </row>
    <row r="22065" spans="36:43" x14ac:dyDescent="0.3">
      <c r="AJ22065" s="28"/>
      <c r="AQ22065" s="15"/>
    </row>
    <row r="22066" spans="36:43" x14ac:dyDescent="0.3">
      <c r="AJ22066" s="28"/>
      <c r="AQ22066" s="15"/>
    </row>
    <row r="22067" spans="36:43" x14ac:dyDescent="0.3">
      <c r="AJ22067" s="28"/>
      <c r="AQ22067" s="15"/>
    </row>
    <row r="22068" spans="36:43" x14ac:dyDescent="0.3">
      <c r="AJ22068" s="28"/>
      <c r="AQ22068" s="15"/>
    </row>
    <row r="22069" spans="36:43" x14ac:dyDescent="0.3">
      <c r="AJ22069" s="28"/>
      <c r="AQ22069" s="15"/>
    </row>
    <row r="22070" spans="36:43" x14ac:dyDescent="0.3">
      <c r="AJ22070" s="28"/>
      <c r="AQ22070" s="15"/>
    </row>
    <row r="22071" spans="36:43" x14ac:dyDescent="0.3">
      <c r="AJ22071" s="28"/>
      <c r="AQ22071" s="15"/>
    </row>
    <row r="22072" spans="36:43" x14ac:dyDescent="0.3">
      <c r="AJ22072" s="28"/>
      <c r="AQ22072" s="15"/>
    </row>
    <row r="22073" spans="36:43" x14ac:dyDescent="0.3">
      <c r="AJ22073" s="28"/>
      <c r="AQ22073" s="15"/>
    </row>
    <row r="22074" spans="36:43" x14ac:dyDescent="0.3">
      <c r="AJ22074" s="28"/>
      <c r="AQ22074" s="15"/>
    </row>
    <row r="22075" spans="36:43" x14ac:dyDescent="0.3">
      <c r="AJ22075" s="28"/>
      <c r="AQ22075" s="15"/>
    </row>
    <row r="22076" spans="36:43" x14ac:dyDescent="0.3">
      <c r="AJ22076" s="28"/>
      <c r="AQ22076" s="15"/>
    </row>
    <row r="22077" spans="36:43" x14ac:dyDescent="0.3">
      <c r="AJ22077" s="28"/>
      <c r="AQ22077" s="15"/>
    </row>
    <row r="22078" spans="36:43" x14ac:dyDescent="0.3">
      <c r="AJ22078" s="28"/>
      <c r="AQ22078" s="15"/>
    </row>
    <row r="22079" spans="36:43" x14ac:dyDescent="0.3">
      <c r="AJ22079" s="28"/>
      <c r="AQ22079" s="15"/>
    </row>
    <row r="22080" spans="36:43" x14ac:dyDescent="0.3">
      <c r="AJ22080" s="28"/>
      <c r="AQ22080" s="15"/>
    </row>
    <row r="22081" spans="36:43" x14ac:dyDescent="0.3">
      <c r="AJ22081" s="28"/>
      <c r="AQ22081" s="15"/>
    </row>
    <row r="22082" spans="36:43" x14ac:dyDescent="0.3">
      <c r="AJ22082" s="28"/>
      <c r="AQ22082" s="15"/>
    </row>
    <row r="22083" spans="36:43" x14ac:dyDescent="0.3">
      <c r="AJ22083" s="28"/>
      <c r="AQ22083" s="15"/>
    </row>
    <row r="22084" spans="36:43" x14ac:dyDescent="0.3">
      <c r="AJ22084" s="28"/>
      <c r="AQ22084" s="15"/>
    </row>
    <row r="22085" spans="36:43" x14ac:dyDescent="0.3">
      <c r="AJ22085" s="28"/>
      <c r="AQ22085" s="15"/>
    </row>
    <row r="22086" spans="36:43" x14ac:dyDescent="0.3">
      <c r="AJ22086" s="28"/>
      <c r="AQ22086" s="15"/>
    </row>
    <row r="22087" spans="36:43" x14ac:dyDescent="0.3">
      <c r="AJ22087" s="28"/>
      <c r="AQ22087" s="15"/>
    </row>
    <row r="22088" spans="36:43" x14ac:dyDescent="0.3">
      <c r="AJ22088" s="28"/>
      <c r="AQ22088" s="15"/>
    </row>
    <row r="22089" spans="36:43" x14ac:dyDescent="0.3">
      <c r="AJ22089" s="28"/>
      <c r="AQ22089" s="15"/>
    </row>
    <row r="22090" spans="36:43" x14ac:dyDescent="0.3">
      <c r="AJ22090" s="28"/>
      <c r="AQ22090" s="15"/>
    </row>
    <row r="22091" spans="36:43" x14ac:dyDescent="0.3">
      <c r="AJ22091" s="28"/>
      <c r="AQ22091" s="15"/>
    </row>
    <row r="22092" spans="36:43" x14ac:dyDescent="0.3">
      <c r="AJ22092" s="28"/>
      <c r="AQ22092" s="15"/>
    </row>
    <row r="22093" spans="36:43" x14ac:dyDescent="0.3">
      <c r="AJ22093" s="28"/>
      <c r="AQ22093" s="15"/>
    </row>
    <row r="22094" spans="36:43" x14ac:dyDescent="0.3">
      <c r="AJ22094" s="28"/>
      <c r="AQ22094" s="15"/>
    </row>
    <row r="22095" spans="36:43" x14ac:dyDescent="0.3">
      <c r="AJ22095" s="28"/>
      <c r="AQ22095" s="15"/>
    </row>
    <row r="22096" spans="36:43" x14ac:dyDescent="0.3">
      <c r="AJ22096" s="28"/>
      <c r="AQ22096" s="15"/>
    </row>
    <row r="22097" spans="36:43" x14ac:dyDescent="0.3">
      <c r="AJ22097" s="28"/>
      <c r="AQ22097" s="15"/>
    </row>
    <row r="22098" spans="36:43" x14ac:dyDescent="0.3">
      <c r="AJ22098" s="28"/>
      <c r="AQ22098" s="15"/>
    </row>
    <row r="22099" spans="36:43" x14ac:dyDescent="0.3">
      <c r="AJ22099" s="28"/>
      <c r="AQ22099" s="15"/>
    </row>
    <row r="22100" spans="36:43" x14ac:dyDescent="0.3">
      <c r="AJ22100" s="28"/>
      <c r="AQ22100" s="15"/>
    </row>
    <row r="22101" spans="36:43" x14ac:dyDescent="0.3">
      <c r="AJ22101" s="28"/>
      <c r="AQ22101" s="15"/>
    </row>
    <row r="22102" spans="36:43" x14ac:dyDescent="0.3">
      <c r="AJ22102" s="28"/>
      <c r="AQ22102" s="15"/>
    </row>
    <row r="22103" spans="36:43" x14ac:dyDescent="0.3">
      <c r="AJ22103" s="28"/>
      <c r="AQ22103" s="15"/>
    </row>
    <row r="22104" spans="36:43" x14ac:dyDescent="0.3">
      <c r="AJ22104" s="28"/>
      <c r="AQ22104" s="15"/>
    </row>
    <row r="22105" spans="36:43" x14ac:dyDescent="0.3">
      <c r="AJ22105" s="28"/>
      <c r="AQ22105" s="15"/>
    </row>
    <row r="22106" spans="36:43" x14ac:dyDescent="0.3">
      <c r="AJ22106" s="28"/>
      <c r="AQ22106" s="15"/>
    </row>
    <row r="22107" spans="36:43" x14ac:dyDescent="0.3">
      <c r="AJ22107" s="28"/>
      <c r="AQ22107" s="15"/>
    </row>
    <row r="22108" spans="36:43" x14ac:dyDescent="0.3">
      <c r="AJ22108" s="28"/>
      <c r="AQ22108" s="15"/>
    </row>
    <row r="22109" spans="36:43" x14ac:dyDescent="0.3">
      <c r="AJ22109" s="28"/>
      <c r="AQ22109" s="15"/>
    </row>
    <row r="22110" spans="36:43" x14ac:dyDescent="0.3">
      <c r="AJ22110" s="28"/>
      <c r="AQ22110" s="15"/>
    </row>
    <row r="22111" spans="36:43" x14ac:dyDescent="0.3">
      <c r="AJ22111" s="28"/>
      <c r="AQ22111" s="15"/>
    </row>
    <row r="22112" spans="36:43" x14ac:dyDescent="0.3">
      <c r="AJ22112" s="28"/>
      <c r="AQ22112" s="15"/>
    </row>
    <row r="22113" spans="36:43" x14ac:dyDescent="0.3">
      <c r="AJ22113" s="28"/>
      <c r="AQ22113" s="15"/>
    </row>
    <row r="22114" spans="36:43" x14ac:dyDescent="0.3">
      <c r="AJ22114" s="28"/>
      <c r="AQ22114" s="15"/>
    </row>
    <row r="22115" spans="36:43" x14ac:dyDescent="0.3">
      <c r="AJ22115" s="28"/>
      <c r="AQ22115" s="15"/>
    </row>
    <row r="22116" spans="36:43" x14ac:dyDescent="0.3">
      <c r="AJ22116" s="28"/>
      <c r="AQ22116" s="15"/>
    </row>
    <row r="22117" spans="36:43" x14ac:dyDescent="0.3">
      <c r="AJ22117" s="28"/>
      <c r="AQ22117" s="15"/>
    </row>
    <row r="22118" spans="36:43" x14ac:dyDescent="0.3">
      <c r="AJ22118" s="28"/>
      <c r="AQ22118" s="15"/>
    </row>
    <row r="22119" spans="36:43" x14ac:dyDescent="0.3">
      <c r="AJ22119" s="28"/>
      <c r="AQ22119" s="15"/>
    </row>
    <row r="22120" spans="36:43" x14ac:dyDescent="0.3">
      <c r="AJ22120" s="28"/>
      <c r="AQ22120" s="15"/>
    </row>
    <row r="22121" spans="36:43" x14ac:dyDescent="0.3">
      <c r="AJ22121" s="28"/>
      <c r="AQ22121" s="15"/>
    </row>
    <row r="22122" spans="36:43" x14ac:dyDescent="0.3">
      <c r="AJ22122" s="28"/>
      <c r="AQ22122" s="15"/>
    </row>
    <row r="22123" spans="36:43" x14ac:dyDescent="0.3">
      <c r="AJ22123" s="28"/>
      <c r="AQ22123" s="15"/>
    </row>
    <row r="22124" spans="36:43" x14ac:dyDescent="0.3">
      <c r="AJ22124" s="28"/>
      <c r="AQ22124" s="15"/>
    </row>
    <row r="22125" spans="36:43" x14ac:dyDescent="0.3">
      <c r="AJ22125" s="28"/>
      <c r="AQ22125" s="15"/>
    </row>
    <row r="22126" spans="36:43" x14ac:dyDescent="0.3">
      <c r="AJ22126" s="28"/>
      <c r="AQ22126" s="15"/>
    </row>
    <row r="22127" spans="36:43" x14ac:dyDescent="0.3">
      <c r="AJ22127" s="28"/>
      <c r="AQ22127" s="15"/>
    </row>
    <row r="22128" spans="36:43" x14ac:dyDescent="0.3">
      <c r="AJ22128" s="28"/>
      <c r="AQ22128" s="15"/>
    </row>
    <row r="22129" spans="36:43" x14ac:dyDescent="0.3">
      <c r="AJ22129" s="28"/>
      <c r="AQ22129" s="15"/>
    </row>
    <row r="22130" spans="36:43" x14ac:dyDescent="0.3">
      <c r="AJ22130" s="28"/>
      <c r="AQ22130" s="15"/>
    </row>
    <row r="22131" spans="36:43" x14ac:dyDescent="0.3">
      <c r="AJ22131" s="28"/>
      <c r="AQ22131" s="15"/>
    </row>
    <row r="22132" spans="36:43" x14ac:dyDescent="0.3">
      <c r="AJ22132" s="28"/>
      <c r="AQ22132" s="15"/>
    </row>
    <row r="22133" spans="36:43" x14ac:dyDescent="0.3">
      <c r="AJ22133" s="28"/>
      <c r="AQ22133" s="15"/>
    </row>
    <row r="22134" spans="36:43" x14ac:dyDescent="0.3">
      <c r="AJ22134" s="28"/>
      <c r="AQ22134" s="15"/>
    </row>
    <row r="22135" spans="36:43" x14ac:dyDescent="0.3">
      <c r="AJ22135" s="28"/>
      <c r="AQ22135" s="15"/>
    </row>
    <row r="22136" spans="36:43" x14ac:dyDescent="0.3">
      <c r="AJ22136" s="28"/>
      <c r="AQ22136" s="15"/>
    </row>
    <row r="22137" spans="36:43" x14ac:dyDescent="0.3">
      <c r="AJ22137" s="28"/>
      <c r="AQ22137" s="15"/>
    </row>
    <row r="22138" spans="36:43" x14ac:dyDescent="0.3">
      <c r="AJ22138" s="28"/>
      <c r="AQ22138" s="15"/>
    </row>
    <row r="22139" spans="36:43" x14ac:dyDescent="0.3">
      <c r="AJ22139" s="28"/>
      <c r="AQ22139" s="15"/>
    </row>
    <row r="22140" spans="36:43" x14ac:dyDescent="0.3">
      <c r="AJ22140" s="28"/>
      <c r="AQ22140" s="15"/>
    </row>
    <row r="22141" spans="36:43" x14ac:dyDescent="0.3">
      <c r="AJ22141" s="28"/>
      <c r="AQ22141" s="15"/>
    </row>
    <row r="22142" spans="36:43" x14ac:dyDescent="0.3">
      <c r="AJ22142" s="28"/>
      <c r="AQ22142" s="15"/>
    </row>
    <row r="22143" spans="36:43" x14ac:dyDescent="0.3">
      <c r="AJ22143" s="28"/>
      <c r="AQ22143" s="15"/>
    </row>
    <row r="22144" spans="36:43" x14ac:dyDescent="0.3">
      <c r="AJ22144" s="28"/>
      <c r="AQ22144" s="15"/>
    </row>
    <row r="22145" spans="36:43" x14ac:dyDescent="0.3">
      <c r="AJ22145" s="28"/>
      <c r="AQ22145" s="15"/>
    </row>
    <row r="22146" spans="36:43" x14ac:dyDescent="0.3">
      <c r="AJ22146" s="28"/>
      <c r="AQ22146" s="15"/>
    </row>
    <row r="22147" spans="36:43" x14ac:dyDescent="0.3">
      <c r="AJ22147" s="28"/>
      <c r="AQ22147" s="15"/>
    </row>
    <row r="22148" spans="36:43" x14ac:dyDescent="0.3">
      <c r="AJ22148" s="28"/>
      <c r="AQ22148" s="15"/>
    </row>
    <row r="22149" spans="36:43" x14ac:dyDescent="0.3">
      <c r="AJ22149" s="28"/>
      <c r="AQ22149" s="15"/>
    </row>
    <row r="22150" spans="36:43" x14ac:dyDescent="0.3">
      <c r="AJ22150" s="28"/>
      <c r="AQ22150" s="15"/>
    </row>
    <row r="22151" spans="36:43" x14ac:dyDescent="0.3">
      <c r="AJ22151" s="28"/>
      <c r="AQ22151" s="15"/>
    </row>
    <row r="22152" spans="36:43" x14ac:dyDescent="0.3">
      <c r="AJ22152" s="28"/>
      <c r="AQ22152" s="15"/>
    </row>
    <row r="22153" spans="36:43" x14ac:dyDescent="0.3">
      <c r="AJ22153" s="28"/>
      <c r="AQ22153" s="15"/>
    </row>
    <row r="22154" spans="36:43" x14ac:dyDescent="0.3">
      <c r="AJ22154" s="28"/>
      <c r="AQ22154" s="15"/>
    </row>
    <row r="22155" spans="36:43" x14ac:dyDescent="0.3">
      <c r="AJ22155" s="28"/>
      <c r="AQ22155" s="15"/>
    </row>
    <row r="22156" spans="36:43" x14ac:dyDescent="0.3">
      <c r="AJ22156" s="28"/>
      <c r="AQ22156" s="15"/>
    </row>
    <row r="22157" spans="36:43" x14ac:dyDescent="0.3">
      <c r="AJ22157" s="28"/>
      <c r="AQ22157" s="15"/>
    </row>
    <row r="22158" spans="36:43" x14ac:dyDescent="0.3">
      <c r="AJ22158" s="28"/>
      <c r="AQ22158" s="15"/>
    </row>
    <row r="22159" spans="36:43" x14ac:dyDescent="0.3">
      <c r="AJ22159" s="28"/>
      <c r="AQ22159" s="15"/>
    </row>
    <row r="22160" spans="36:43" x14ac:dyDescent="0.3">
      <c r="AJ22160" s="28"/>
      <c r="AQ22160" s="15"/>
    </row>
    <row r="22161" spans="36:43" x14ac:dyDescent="0.3">
      <c r="AJ22161" s="28"/>
      <c r="AQ22161" s="15"/>
    </row>
    <row r="22162" spans="36:43" x14ac:dyDescent="0.3">
      <c r="AJ22162" s="28"/>
      <c r="AQ22162" s="15"/>
    </row>
    <row r="22163" spans="36:43" x14ac:dyDescent="0.3">
      <c r="AJ22163" s="28"/>
      <c r="AQ22163" s="15"/>
    </row>
    <row r="22164" spans="36:43" x14ac:dyDescent="0.3">
      <c r="AJ22164" s="28"/>
      <c r="AQ22164" s="15"/>
    </row>
    <row r="22165" spans="36:43" x14ac:dyDescent="0.3">
      <c r="AJ22165" s="28"/>
      <c r="AQ22165" s="15"/>
    </row>
    <row r="22166" spans="36:43" x14ac:dyDescent="0.3">
      <c r="AJ22166" s="28"/>
      <c r="AQ22166" s="15"/>
    </row>
    <row r="22167" spans="36:43" x14ac:dyDescent="0.3">
      <c r="AJ22167" s="28"/>
      <c r="AQ22167" s="15"/>
    </row>
    <row r="22168" spans="36:43" x14ac:dyDescent="0.3">
      <c r="AJ22168" s="28"/>
      <c r="AQ22168" s="15"/>
    </row>
    <row r="22169" spans="36:43" x14ac:dyDescent="0.3">
      <c r="AJ22169" s="28"/>
      <c r="AQ22169" s="15"/>
    </row>
    <row r="22170" spans="36:43" x14ac:dyDescent="0.3">
      <c r="AJ22170" s="28"/>
      <c r="AQ22170" s="15"/>
    </row>
    <row r="22171" spans="36:43" x14ac:dyDescent="0.3">
      <c r="AJ22171" s="28"/>
      <c r="AQ22171" s="15"/>
    </row>
    <row r="22172" spans="36:43" x14ac:dyDescent="0.3">
      <c r="AJ22172" s="28"/>
      <c r="AQ22172" s="15"/>
    </row>
    <row r="22173" spans="36:43" x14ac:dyDescent="0.3">
      <c r="AJ22173" s="28"/>
      <c r="AQ22173" s="15"/>
    </row>
    <row r="22174" spans="36:43" x14ac:dyDescent="0.3">
      <c r="AJ22174" s="28"/>
      <c r="AQ22174" s="15"/>
    </row>
    <row r="22175" spans="36:43" x14ac:dyDescent="0.3">
      <c r="AJ22175" s="28"/>
      <c r="AQ22175" s="15"/>
    </row>
    <row r="22176" spans="36:43" x14ac:dyDescent="0.3">
      <c r="AJ22176" s="28"/>
      <c r="AQ22176" s="15"/>
    </row>
    <row r="22177" spans="36:43" x14ac:dyDescent="0.3">
      <c r="AJ22177" s="28"/>
      <c r="AQ22177" s="15"/>
    </row>
    <row r="22178" spans="36:43" x14ac:dyDescent="0.3">
      <c r="AJ22178" s="28"/>
      <c r="AQ22178" s="15"/>
    </row>
    <row r="22179" spans="36:43" x14ac:dyDescent="0.3">
      <c r="AJ22179" s="28"/>
      <c r="AQ22179" s="15"/>
    </row>
    <row r="22180" spans="36:43" x14ac:dyDescent="0.3">
      <c r="AJ22180" s="28"/>
      <c r="AQ22180" s="15"/>
    </row>
    <row r="22181" spans="36:43" x14ac:dyDescent="0.3">
      <c r="AJ22181" s="28"/>
      <c r="AQ22181" s="15"/>
    </row>
    <row r="22182" spans="36:43" x14ac:dyDescent="0.3">
      <c r="AJ22182" s="28"/>
      <c r="AQ22182" s="15"/>
    </row>
    <row r="22183" spans="36:43" x14ac:dyDescent="0.3">
      <c r="AJ22183" s="28"/>
      <c r="AQ22183" s="15"/>
    </row>
    <row r="22184" spans="36:43" x14ac:dyDescent="0.3">
      <c r="AJ22184" s="28"/>
      <c r="AQ22184" s="15"/>
    </row>
    <row r="22185" spans="36:43" x14ac:dyDescent="0.3">
      <c r="AJ22185" s="28"/>
      <c r="AQ22185" s="15"/>
    </row>
    <row r="22186" spans="36:43" x14ac:dyDescent="0.3">
      <c r="AJ22186" s="28"/>
      <c r="AQ22186" s="15"/>
    </row>
    <row r="22187" spans="36:43" x14ac:dyDescent="0.3">
      <c r="AJ22187" s="28"/>
      <c r="AQ22187" s="15"/>
    </row>
    <row r="22188" spans="36:43" x14ac:dyDescent="0.3">
      <c r="AJ22188" s="28"/>
      <c r="AQ22188" s="15"/>
    </row>
    <row r="22189" spans="36:43" x14ac:dyDescent="0.3">
      <c r="AJ22189" s="28"/>
      <c r="AQ22189" s="15"/>
    </row>
    <row r="22190" spans="36:43" x14ac:dyDescent="0.3">
      <c r="AJ22190" s="28"/>
      <c r="AQ22190" s="15"/>
    </row>
    <row r="22191" spans="36:43" x14ac:dyDescent="0.3">
      <c r="AJ22191" s="28"/>
      <c r="AQ22191" s="15"/>
    </row>
    <row r="22192" spans="36:43" x14ac:dyDescent="0.3">
      <c r="AJ22192" s="28"/>
      <c r="AQ22192" s="15"/>
    </row>
    <row r="22193" spans="36:43" x14ac:dyDescent="0.3">
      <c r="AJ22193" s="28"/>
      <c r="AQ22193" s="15"/>
    </row>
    <row r="22194" spans="36:43" x14ac:dyDescent="0.3">
      <c r="AJ22194" s="28"/>
      <c r="AQ22194" s="15"/>
    </row>
    <row r="22195" spans="36:43" x14ac:dyDescent="0.3">
      <c r="AJ22195" s="28"/>
      <c r="AQ22195" s="15"/>
    </row>
    <row r="22196" spans="36:43" x14ac:dyDescent="0.3">
      <c r="AJ22196" s="28"/>
      <c r="AQ22196" s="15"/>
    </row>
    <row r="22197" spans="36:43" x14ac:dyDescent="0.3">
      <c r="AJ22197" s="28"/>
      <c r="AQ22197" s="15"/>
    </row>
    <row r="22198" spans="36:43" x14ac:dyDescent="0.3">
      <c r="AJ22198" s="28"/>
      <c r="AQ22198" s="15"/>
    </row>
    <row r="22199" spans="36:43" x14ac:dyDescent="0.3">
      <c r="AJ22199" s="28"/>
      <c r="AQ22199" s="15"/>
    </row>
    <row r="22200" spans="36:43" x14ac:dyDescent="0.3">
      <c r="AJ22200" s="28"/>
      <c r="AQ22200" s="15"/>
    </row>
    <row r="22201" spans="36:43" x14ac:dyDescent="0.3">
      <c r="AJ22201" s="28"/>
      <c r="AQ22201" s="15"/>
    </row>
    <row r="22202" spans="36:43" x14ac:dyDescent="0.3">
      <c r="AJ22202" s="28"/>
      <c r="AQ22202" s="15"/>
    </row>
    <row r="22203" spans="36:43" x14ac:dyDescent="0.3">
      <c r="AJ22203" s="28"/>
      <c r="AQ22203" s="15"/>
    </row>
    <row r="22204" spans="36:43" x14ac:dyDescent="0.3">
      <c r="AJ22204" s="28"/>
      <c r="AQ22204" s="15"/>
    </row>
    <row r="22205" spans="36:43" x14ac:dyDescent="0.3">
      <c r="AJ22205" s="28"/>
      <c r="AQ22205" s="15"/>
    </row>
    <row r="22206" spans="36:43" x14ac:dyDescent="0.3">
      <c r="AJ22206" s="28"/>
      <c r="AQ22206" s="15"/>
    </row>
    <row r="22207" spans="36:43" x14ac:dyDescent="0.3">
      <c r="AJ22207" s="28"/>
      <c r="AQ22207" s="15"/>
    </row>
    <row r="22208" spans="36:43" x14ac:dyDescent="0.3">
      <c r="AJ22208" s="28"/>
      <c r="AQ22208" s="15"/>
    </row>
    <row r="22209" spans="36:43" x14ac:dyDescent="0.3">
      <c r="AJ22209" s="28"/>
      <c r="AQ22209" s="15"/>
    </row>
    <row r="22210" spans="36:43" x14ac:dyDescent="0.3">
      <c r="AJ22210" s="28"/>
      <c r="AQ22210" s="15"/>
    </row>
    <row r="22211" spans="36:43" x14ac:dyDescent="0.3">
      <c r="AJ22211" s="28"/>
      <c r="AQ22211" s="15"/>
    </row>
    <row r="22212" spans="36:43" x14ac:dyDescent="0.3">
      <c r="AJ22212" s="28"/>
      <c r="AQ22212" s="15"/>
    </row>
    <row r="22213" spans="36:43" x14ac:dyDescent="0.3">
      <c r="AJ22213" s="28"/>
      <c r="AQ22213" s="15"/>
    </row>
    <row r="22214" spans="36:43" x14ac:dyDescent="0.3">
      <c r="AJ22214" s="28"/>
      <c r="AQ22214" s="15"/>
    </row>
    <row r="22215" spans="36:43" x14ac:dyDescent="0.3">
      <c r="AJ22215" s="28"/>
      <c r="AQ22215" s="15"/>
    </row>
    <row r="22216" spans="36:43" x14ac:dyDescent="0.3">
      <c r="AJ22216" s="28"/>
      <c r="AQ22216" s="15"/>
    </row>
    <row r="22217" spans="36:43" x14ac:dyDescent="0.3">
      <c r="AJ22217" s="28"/>
      <c r="AQ22217" s="15"/>
    </row>
    <row r="22218" spans="36:43" x14ac:dyDescent="0.3">
      <c r="AJ22218" s="28"/>
      <c r="AQ22218" s="15"/>
    </row>
    <row r="22219" spans="36:43" x14ac:dyDescent="0.3">
      <c r="AJ22219" s="28"/>
      <c r="AQ22219" s="15"/>
    </row>
    <row r="22220" spans="36:43" x14ac:dyDescent="0.3">
      <c r="AJ22220" s="28"/>
      <c r="AQ22220" s="15"/>
    </row>
    <row r="22221" spans="36:43" x14ac:dyDescent="0.3">
      <c r="AJ22221" s="28"/>
      <c r="AQ22221" s="15"/>
    </row>
    <row r="22222" spans="36:43" x14ac:dyDescent="0.3">
      <c r="AJ22222" s="28"/>
      <c r="AQ22222" s="15"/>
    </row>
    <row r="22223" spans="36:43" x14ac:dyDescent="0.3">
      <c r="AJ22223" s="28"/>
      <c r="AQ22223" s="15"/>
    </row>
    <row r="22224" spans="36:43" x14ac:dyDescent="0.3">
      <c r="AJ22224" s="28"/>
      <c r="AQ22224" s="15"/>
    </row>
    <row r="22225" spans="36:43" x14ac:dyDescent="0.3">
      <c r="AJ22225" s="28"/>
      <c r="AQ22225" s="15"/>
    </row>
    <row r="22226" spans="36:43" x14ac:dyDescent="0.3">
      <c r="AJ22226" s="28"/>
      <c r="AQ22226" s="15"/>
    </row>
    <row r="22227" spans="36:43" x14ac:dyDescent="0.3">
      <c r="AJ22227" s="28"/>
      <c r="AQ22227" s="15"/>
    </row>
    <row r="22228" spans="36:43" x14ac:dyDescent="0.3">
      <c r="AJ22228" s="28"/>
      <c r="AQ22228" s="15"/>
    </row>
    <row r="22229" spans="36:43" x14ac:dyDescent="0.3">
      <c r="AJ22229" s="28"/>
      <c r="AQ22229" s="15"/>
    </row>
    <row r="22230" spans="36:43" x14ac:dyDescent="0.3">
      <c r="AJ22230" s="28"/>
      <c r="AQ22230" s="15"/>
    </row>
    <row r="22231" spans="36:43" x14ac:dyDescent="0.3">
      <c r="AJ22231" s="28"/>
      <c r="AQ22231" s="15"/>
    </row>
    <row r="22232" spans="36:43" x14ac:dyDescent="0.3">
      <c r="AJ22232" s="28"/>
      <c r="AQ22232" s="15"/>
    </row>
    <row r="22233" spans="36:43" x14ac:dyDescent="0.3">
      <c r="AJ22233" s="28"/>
      <c r="AQ22233" s="15"/>
    </row>
    <row r="22234" spans="36:43" x14ac:dyDescent="0.3">
      <c r="AJ22234" s="28"/>
      <c r="AQ22234" s="15"/>
    </row>
    <row r="22235" spans="36:43" x14ac:dyDescent="0.3">
      <c r="AJ22235" s="28"/>
      <c r="AQ22235" s="15"/>
    </row>
    <row r="22236" spans="36:43" x14ac:dyDescent="0.3">
      <c r="AJ22236" s="28"/>
      <c r="AQ22236" s="15"/>
    </row>
    <row r="22237" spans="36:43" x14ac:dyDescent="0.3">
      <c r="AJ22237" s="28"/>
      <c r="AQ22237" s="15"/>
    </row>
    <row r="22238" spans="36:43" x14ac:dyDescent="0.3">
      <c r="AJ22238" s="28"/>
      <c r="AQ22238" s="15"/>
    </row>
    <row r="22239" spans="36:43" x14ac:dyDescent="0.3">
      <c r="AJ22239" s="28"/>
      <c r="AQ22239" s="15"/>
    </row>
    <row r="22240" spans="36:43" x14ac:dyDescent="0.3">
      <c r="AJ22240" s="28"/>
      <c r="AQ22240" s="15"/>
    </row>
    <row r="22241" spans="36:43" x14ac:dyDescent="0.3">
      <c r="AJ22241" s="28"/>
      <c r="AQ22241" s="15"/>
    </row>
    <row r="22242" spans="36:43" x14ac:dyDescent="0.3">
      <c r="AJ22242" s="28"/>
      <c r="AQ22242" s="15"/>
    </row>
    <row r="22243" spans="36:43" x14ac:dyDescent="0.3">
      <c r="AJ22243" s="28"/>
      <c r="AQ22243" s="15"/>
    </row>
    <row r="22244" spans="36:43" x14ac:dyDescent="0.3">
      <c r="AJ22244" s="28"/>
      <c r="AQ22244" s="15"/>
    </row>
    <row r="22245" spans="36:43" x14ac:dyDescent="0.3">
      <c r="AJ22245" s="28"/>
      <c r="AQ22245" s="15"/>
    </row>
    <row r="22246" spans="36:43" x14ac:dyDescent="0.3">
      <c r="AJ22246" s="28"/>
      <c r="AQ22246" s="15"/>
    </row>
    <row r="22247" spans="36:43" x14ac:dyDescent="0.3">
      <c r="AJ22247" s="28"/>
      <c r="AQ22247" s="15"/>
    </row>
    <row r="22248" spans="36:43" x14ac:dyDescent="0.3">
      <c r="AJ22248" s="28"/>
      <c r="AQ22248" s="15"/>
    </row>
    <row r="22249" spans="36:43" x14ac:dyDescent="0.3">
      <c r="AJ22249" s="28"/>
      <c r="AQ22249" s="15"/>
    </row>
    <row r="22250" spans="36:43" x14ac:dyDescent="0.3">
      <c r="AJ22250" s="28"/>
      <c r="AQ22250" s="15"/>
    </row>
    <row r="22251" spans="36:43" x14ac:dyDescent="0.3">
      <c r="AJ22251" s="28"/>
      <c r="AQ22251" s="15"/>
    </row>
    <row r="22252" spans="36:43" x14ac:dyDescent="0.3">
      <c r="AJ22252" s="28"/>
      <c r="AQ22252" s="15"/>
    </row>
    <row r="22253" spans="36:43" x14ac:dyDescent="0.3">
      <c r="AJ22253" s="28"/>
      <c r="AQ22253" s="15"/>
    </row>
    <row r="22254" spans="36:43" x14ac:dyDescent="0.3">
      <c r="AJ22254" s="28"/>
      <c r="AQ22254" s="15"/>
    </row>
    <row r="22255" spans="36:43" x14ac:dyDescent="0.3">
      <c r="AJ22255" s="28"/>
      <c r="AQ22255" s="15"/>
    </row>
    <row r="22256" spans="36:43" x14ac:dyDescent="0.3">
      <c r="AJ22256" s="28"/>
      <c r="AQ22256" s="15"/>
    </row>
    <row r="22257" spans="36:43" x14ac:dyDescent="0.3">
      <c r="AJ22257" s="28"/>
      <c r="AQ22257" s="15"/>
    </row>
    <row r="22258" spans="36:43" x14ac:dyDescent="0.3">
      <c r="AJ22258" s="28"/>
      <c r="AQ22258" s="15"/>
    </row>
    <row r="22259" spans="36:43" x14ac:dyDescent="0.3">
      <c r="AJ22259" s="28"/>
      <c r="AQ22259" s="15"/>
    </row>
    <row r="22260" spans="36:43" x14ac:dyDescent="0.3">
      <c r="AJ22260" s="28"/>
      <c r="AQ22260" s="15"/>
    </row>
    <row r="22261" spans="36:43" x14ac:dyDescent="0.3">
      <c r="AJ22261" s="28"/>
      <c r="AQ22261" s="15"/>
    </row>
    <row r="22262" spans="36:43" x14ac:dyDescent="0.3">
      <c r="AJ22262" s="28"/>
      <c r="AQ22262" s="15"/>
    </row>
    <row r="22263" spans="36:43" x14ac:dyDescent="0.3">
      <c r="AJ22263" s="28"/>
      <c r="AQ22263" s="15"/>
    </row>
    <row r="22264" spans="36:43" x14ac:dyDescent="0.3">
      <c r="AJ22264" s="28"/>
      <c r="AQ22264" s="15"/>
    </row>
    <row r="22265" spans="36:43" x14ac:dyDescent="0.3">
      <c r="AJ22265" s="28"/>
      <c r="AQ22265" s="15"/>
    </row>
    <row r="22266" spans="36:43" x14ac:dyDescent="0.3">
      <c r="AJ22266" s="28"/>
      <c r="AQ22266" s="15"/>
    </row>
    <row r="22267" spans="36:43" x14ac:dyDescent="0.3">
      <c r="AJ22267" s="28"/>
      <c r="AQ22267" s="15"/>
    </row>
    <row r="22268" spans="36:43" x14ac:dyDescent="0.3">
      <c r="AJ22268" s="28"/>
      <c r="AQ22268" s="15"/>
    </row>
    <row r="22269" spans="36:43" x14ac:dyDescent="0.3">
      <c r="AJ22269" s="28"/>
      <c r="AQ22269" s="15"/>
    </row>
    <row r="22270" spans="36:43" x14ac:dyDescent="0.3">
      <c r="AJ22270" s="28"/>
      <c r="AQ22270" s="15"/>
    </row>
    <row r="22271" spans="36:43" x14ac:dyDescent="0.3">
      <c r="AJ22271" s="28"/>
      <c r="AQ22271" s="15"/>
    </row>
    <row r="22272" spans="36:43" x14ac:dyDescent="0.3">
      <c r="AJ22272" s="28"/>
      <c r="AQ22272" s="15"/>
    </row>
    <row r="22273" spans="36:43" x14ac:dyDescent="0.3">
      <c r="AJ22273" s="28"/>
      <c r="AQ22273" s="15"/>
    </row>
    <row r="22274" spans="36:43" x14ac:dyDescent="0.3">
      <c r="AJ22274" s="28"/>
      <c r="AQ22274" s="15"/>
    </row>
    <row r="22275" spans="36:43" x14ac:dyDescent="0.3">
      <c r="AJ22275" s="28"/>
      <c r="AQ22275" s="15"/>
    </row>
    <row r="22276" spans="36:43" x14ac:dyDescent="0.3">
      <c r="AJ22276" s="28"/>
      <c r="AQ22276" s="15"/>
    </row>
    <row r="22277" spans="36:43" x14ac:dyDescent="0.3">
      <c r="AJ22277" s="28"/>
      <c r="AQ22277" s="15"/>
    </row>
    <row r="22278" spans="36:43" x14ac:dyDescent="0.3">
      <c r="AJ22278" s="28"/>
      <c r="AQ22278" s="15"/>
    </row>
    <row r="22279" spans="36:43" x14ac:dyDescent="0.3">
      <c r="AJ22279" s="28"/>
      <c r="AQ22279" s="15"/>
    </row>
    <row r="22280" spans="36:43" x14ac:dyDescent="0.3">
      <c r="AJ22280" s="28"/>
      <c r="AQ22280" s="15"/>
    </row>
    <row r="22281" spans="36:43" x14ac:dyDescent="0.3">
      <c r="AJ22281" s="28"/>
      <c r="AQ22281" s="15"/>
    </row>
    <row r="22282" spans="36:43" x14ac:dyDescent="0.3">
      <c r="AJ22282" s="28"/>
      <c r="AQ22282" s="15"/>
    </row>
    <row r="22283" spans="36:43" x14ac:dyDescent="0.3">
      <c r="AJ22283" s="28"/>
      <c r="AQ22283" s="15"/>
    </row>
    <row r="22284" spans="36:43" x14ac:dyDescent="0.3">
      <c r="AJ22284" s="28"/>
      <c r="AQ22284" s="15"/>
    </row>
    <row r="22285" spans="36:43" x14ac:dyDescent="0.3">
      <c r="AJ22285" s="28"/>
      <c r="AQ22285" s="15"/>
    </row>
    <row r="22286" spans="36:43" x14ac:dyDescent="0.3">
      <c r="AJ22286" s="28"/>
      <c r="AQ22286" s="15"/>
    </row>
    <row r="22287" spans="36:43" x14ac:dyDescent="0.3">
      <c r="AJ22287" s="28"/>
      <c r="AQ22287" s="15"/>
    </row>
    <row r="22288" spans="36:43" x14ac:dyDescent="0.3">
      <c r="AJ22288" s="28"/>
      <c r="AQ22288" s="15"/>
    </row>
    <row r="22289" spans="36:43" x14ac:dyDescent="0.3">
      <c r="AJ22289" s="28"/>
      <c r="AQ22289" s="15"/>
    </row>
    <row r="22290" spans="36:43" x14ac:dyDescent="0.3">
      <c r="AJ22290" s="28"/>
      <c r="AQ22290" s="15"/>
    </row>
    <row r="22291" spans="36:43" x14ac:dyDescent="0.3">
      <c r="AJ22291" s="28"/>
      <c r="AQ22291" s="15"/>
    </row>
    <row r="22292" spans="36:43" x14ac:dyDescent="0.3">
      <c r="AJ22292" s="28"/>
      <c r="AQ22292" s="15"/>
    </row>
    <row r="22293" spans="36:43" x14ac:dyDescent="0.3">
      <c r="AJ22293" s="28"/>
      <c r="AQ22293" s="15"/>
    </row>
    <row r="22294" spans="36:43" x14ac:dyDescent="0.3">
      <c r="AJ22294" s="28"/>
      <c r="AQ22294" s="15"/>
    </row>
    <row r="22295" spans="36:43" x14ac:dyDescent="0.3">
      <c r="AJ22295" s="28"/>
      <c r="AQ22295" s="15"/>
    </row>
    <row r="22296" spans="36:43" x14ac:dyDescent="0.3">
      <c r="AJ22296" s="28"/>
      <c r="AQ22296" s="15"/>
    </row>
    <row r="22297" spans="36:43" x14ac:dyDescent="0.3">
      <c r="AJ22297" s="28"/>
      <c r="AQ22297" s="15"/>
    </row>
    <row r="22298" spans="36:43" x14ac:dyDescent="0.3">
      <c r="AJ22298" s="28"/>
      <c r="AQ22298" s="15"/>
    </row>
    <row r="22299" spans="36:43" x14ac:dyDescent="0.3">
      <c r="AJ22299" s="28"/>
      <c r="AQ22299" s="15"/>
    </row>
    <row r="22300" spans="36:43" x14ac:dyDescent="0.3">
      <c r="AJ22300" s="28"/>
      <c r="AQ22300" s="15"/>
    </row>
    <row r="22301" spans="36:43" x14ac:dyDescent="0.3">
      <c r="AJ22301" s="28"/>
      <c r="AQ22301" s="15"/>
    </row>
    <row r="22302" spans="36:43" x14ac:dyDescent="0.3">
      <c r="AJ22302" s="28"/>
      <c r="AQ22302" s="15"/>
    </row>
    <row r="22303" spans="36:43" x14ac:dyDescent="0.3">
      <c r="AJ22303" s="28"/>
      <c r="AQ22303" s="15"/>
    </row>
    <row r="22304" spans="36:43" x14ac:dyDescent="0.3">
      <c r="AJ22304" s="28"/>
      <c r="AQ22304" s="15"/>
    </row>
    <row r="22305" spans="36:43" x14ac:dyDescent="0.3">
      <c r="AJ22305" s="28"/>
      <c r="AQ22305" s="15"/>
    </row>
    <row r="22306" spans="36:43" x14ac:dyDescent="0.3">
      <c r="AJ22306" s="28"/>
      <c r="AQ22306" s="15"/>
    </row>
    <row r="22307" spans="36:43" x14ac:dyDescent="0.3">
      <c r="AJ22307" s="28"/>
      <c r="AQ22307" s="15"/>
    </row>
    <row r="22308" spans="36:43" x14ac:dyDescent="0.3">
      <c r="AJ22308" s="28"/>
      <c r="AQ22308" s="15"/>
    </row>
    <row r="22309" spans="36:43" x14ac:dyDescent="0.3">
      <c r="AJ22309" s="28"/>
      <c r="AQ22309" s="15"/>
    </row>
    <row r="22310" spans="36:43" x14ac:dyDescent="0.3">
      <c r="AJ22310" s="28"/>
      <c r="AQ22310" s="15"/>
    </row>
    <row r="22311" spans="36:43" x14ac:dyDescent="0.3">
      <c r="AJ22311" s="28"/>
      <c r="AQ22311" s="15"/>
    </row>
    <row r="22312" spans="36:43" x14ac:dyDescent="0.3">
      <c r="AJ22312" s="28"/>
      <c r="AQ22312" s="15"/>
    </row>
    <row r="22313" spans="36:43" x14ac:dyDescent="0.3">
      <c r="AJ22313" s="28"/>
      <c r="AQ22313" s="15"/>
    </row>
    <row r="22314" spans="36:43" x14ac:dyDescent="0.3">
      <c r="AJ22314" s="28"/>
      <c r="AQ22314" s="15"/>
    </row>
    <row r="22315" spans="36:43" x14ac:dyDescent="0.3">
      <c r="AJ22315" s="28"/>
      <c r="AQ22315" s="15"/>
    </row>
    <row r="22316" spans="36:43" x14ac:dyDescent="0.3">
      <c r="AJ22316" s="28"/>
      <c r="AQ22316" s="15"/>
    </row>
    <row r="22317" spans="36:43" x14ac:dyDescent="0.3">
      <c r="AJ22317" s="28"/>
      <c r="AQ22317" s="15"/>
    </row>
    <row r="22318" spans="36:43" x14ac:dyDescent="0.3">
      <c r="AJ22318" s="28"/>
      <c r="AQ22318" s="15"/>
    </row>
    <row r="22319" spans="36:43" x14ac:dyDescent="0.3">
      <c r="AJ22319" s="28"/>
      <c r="AQ22319" s="15"/>
    </row>
    <row r="22320" spans="36:43" x14ac:dyDescent="0.3">
      <c r="AJ22320" s="28"/>
      <c r="AQ22320" s="15"/>
    </row>
    <row r="22321" spans="36:43" x14ac:dyDescent="0.3">
      <c r="AJ22321" s="28"/>
      <c r="AQ22321" s="15"/>
    </row>
    <row r="22322" spans="36:43" x14ac:dyDescent="0.3">
      <c r="AJ22322" s="28"/>
      <c r="AQ22322" s="15"/>
    </row>
    <row r="22323" spans="36:43" x14ac:dyDescent="0.3">
      <c r="AJ22323" s="28"/>
      <c r="AQ22323" s="15"/>
    </row>
    <row r="22324" spans="36:43" x14ac:dyDescent="0.3">
      <c r="AJ22324" s="28"/>
      <c r="AQ22324" s="15"/>
    </row>
    <row r="22325" spans="36:43" x14ac:dyDescent="0.3">
      <c r="AJ22325" s="28"/>
      <c r="AQ22325" s="15"/>
    </row>
    <row r="22326" spans="36:43" x14ac:dyDescent="0.3">
      <c r="AJ22326" s="28"/>
      <c r="AQ22326" s="15"/>
    </row>
    <row r="22327" spans="36:43" x14ac:dyDescent="0.3">
      <c r="AJ22327" s="28"/>
      <c r="AQ22327" s="15"/>
    </row>
    <row r="22328" spans="36:43" x14ac:dyDescent="0.3">
      <c r="AJ22328" s="28"/>
      <c r="AQ22328" s="15"/>
    </row>
    <row r="22329" spans="36:43" x14ac:dyDescent="0.3">
      <c r="AJ22329" s="28"/>
      <c r="AQ22329" s="15"/>
    </row>
    <row r="22330" spans="36:43" x14ac:dyDescent="0.3">
      <c r="AJ22330" s="28"/>
      <c r="AQ22330" s="15"/>
    </row>
    <row r="22331" spans="36:43" x14ac:dyDescent="0.3">
      <c r="AJ22331" s="28"/>
      <c r="AQ22331" s="15"/>
    </row>
    <row r="22332" spans="36:43" x14ac:dyDescent="0.3">
      <c r="AJ22332" s="28"/>
      <c r="AQ22332" s="15"/>
    </row>
    <row r="22333" spans="36:43" x14ac:dyDescent="0.3">
      <c r="AJ22333" s="28"/>
      <c r="AQ22333" s="15"/>
    </row>
    <row r="22334" spans="36:43" x14ac:dyDescent="0.3">
      <c r="AJ22334" s="28"/>
      <c r="AQ22334" s="15"/>
    </row>
    <row r="22335" spans="36:43" x14ac:dyDescent="0.3">
      <c r="AJ22335" s="28"/>
      <c r="AQ22335" s="15"/>
    </row>
    <row r="22336" spans="36:43" x14ac:dyDescent="0.3">
      <c r="AJ22336" s="28"/>
      <c r="AQ22336" s="15"/>
    </row>
    <row r="22337" spans="36:43" x14ac:dyDescent="0.3">
      <c r="AJ22337" s="28"/>
      <c r="AQ22337" s="15"/>
    </row>
    <row r="22338" spans="36:43" x14ac:dyDescent="0.3">
      <c r="AJ22338" s="28"/>
      <c r="AQ22338" s="15"/>
    </row>
    <row r="22339" spans="36:43" x14ac:dyDescent="0.3">
      <c r="AJ22339" s="28"/>
      <c r="AQ22339" s="15"/>
    </row>
    <row r="22340" spans="36:43" x14ac:dyDescent="0.3">
      <c r="AJ22340" s="28"/>
      <c r="AQ22340" s="15"/>
    </row>
    <row r="22341" spans="36:43" x14ac:dyDescent="0.3">
      <c r="AJ22341" s="28"/>
      <c r="AQ22341" s="15"/>
    </row>
    <row r="22342" spans="36:43" x14ac:dyDescent="0.3">
      <c r="AJ22342" s="28"/>
      <c r="AQ22342" s="15"/>
    </row>
    <row r="22343" spans="36:43" x14ac:dyDescent="0.3">
      <c r="AJ22343" s="28"/>
      <c r="AQ22343" s="15"/>
    </row>
    <row r="22344" spans="36:43" x14ac:dyDescent="0.3">
      <c r="AJ22344" s="28"/>
      <c r="AQ22344" s="15"/>
    </row>
    <row r="22345" spans="36:43" x14ac:dyDescent="0.3">
      <c r="AJ22345" s="28"/>
      <c r="AQ22345" s="15"/>
    </row>
    <row r="22346" spans="36:43" x14ac:dyDescent="0.3">
      <c r="AJ22346" s="28"/>
      <c r="AQ22346" s="15"/>
    </row>
    <row r="22347" spans="36:43" x14ac:dyDescent="0.3">
      <c r="AJ22347" s="28"/>
      <c r="AQ22347" s="15"/>
    </row>
    <row r="22348" spans="36:43" x14ac:dyDescent="0.3">
      <c r="AJ22348" s="28"/>
      <c r="AQ22348" s="15"/>
    </row>
    <row r="22349" spans="36:43" x14ac:dyDescent="0.3">
      <c r="AJ22349" s="28"/>
      <c r="AQ22349" s="15"/>
    </row>
    <row r="22350" spans="36:43" x14ac:dyDescent="0.3">
      <c r="AJ22350" s="28"/>
      <c r="AQ22350" s="15"/>
    </row>
    <row r="22351" spans="36:43" x14ac:dyDescent="0.3">
      <c r="AJ22351" s="28"/>
      <c r="AQ22351" s="15"/>
    </row>
    <row r="22352" spans="36:43" x14ac:dyDescent="0.3">
      <c r="AJ22352" s="28"/>
      <c r="AQ22352" s="15"/>
    </row>
    <row r="22353" spans="36:43" x14ac:dyDescent="0.3">
      <c r="AJ22353" s="28"/>
      <c r="AQ22353" s="15"/>
    </row>
    <row r="22354" spans="36:43" x14ac:dyDescent="0.3">
      <c r="AJ22354" s="28"/>
      <c r="AQ22354" s="15"/>
    </row>
    <row r="22355" spans="36:43" x14ac:dyDescent="0.3">
      <c r="AJ22355" s="28"/>
      <c r="AQ22355" s="15"/>
    </row>
    <row r="22356" spans="36:43" x14ac:dyDescent="0.3">
      <c r="AJ22356" s="28"/>
      <c r="AQ22356" s="15"/>
    </row>
    <row r="22357" spans="36:43" x14ac:dyDescent="0.3">
      <c r="AJ22357" s="28"/>
      <c r="AQ22357" s="15"/>
    </row>
    <row r="22358" spans="36:43" x14ac:dyDescent="0.3">
      <c r="AJ22358" s="28"/>
      <c r="AQ22358" s="15"/>
    </row>
    <row r="22359" spans="36:43" x14ac:dyDescent="0.3">
      <c r="AJ22359" s="28"/>
      <c r="AQ22359" s="15"/>
    </row>
    <row r="22360" spans="36:43" x14ac:dyDescent="0.3">
      <c r="AJ22360" s="28"/>
      <c r="AQ22360" s="15"/>
    </row>
    <row r="22361" spans="36:43" x14ac:dyDescent="0.3">
      <c r="AJ22361" s="28"/>
      <c r="AQ22361" s="15"/>
    </row>
    <row r="22362" spans="36:43" x14ac:dyDescent="0.3">
      <c r="AJ22362" s="28"/>
      <c r="AQ22362" s="15"/>
    </row>
    <row r="22363" spans="36:43" x14ac:dyDescent="0.3">
      <c r="AJ22363" s="28"/>
      <c r="AQ22363" s="15"/>
    </row>
    <row r="22364" spans="36:43" x14ac:dyDescent="0.3">
      <c r="AJ22364" s="28"/>
      <c r="AQ22364" s="15"/>
    </row>
    <row r="22365" spans="36:43" x14ac:dyDescent="0.3">
      <c r="AJ22365" s="28"/>
      <c r="AQ22365" s="15"/>
    </row>
    <row r="22366" spans="36:43" x14ac:dyDescent="0.3">
      <c r="AJ22366" s="28"/>
      <c r="AQ22366" s="15"/>
    </row>
    <row r="22367" spans="36:43" x14ac:dyDescent="0.3">
      <c r="AJ22367" s="28"/>
      <c r="AQ22367" s="15"/>
    </row>
    <row r="22368" spans="36:43" x14ac:dyDescent="0.3">
      <c r="AJ22368" s="28"/>
      <c r="AQ22368" s="15"/>
    </row>
    <row r="22369" spans="36:43" x14ac:dyDescent="0.3">
      <c r="AJ22369" s="28"/>
      <c r="AQ22369" s="15"/>
    </row>
    <row r="22370" spans="36:43" x14ac:dyDescent="0.3">
      <c r="AJ22370" s="28"/>
      <c r="AQ22370" s="15"/>
    </row>
    <row r="22371" spans="36:43" x14ac:dyDescent="0.3">
      <c r="AJ22371" s="28"/>
      <c r="AQ22371" s="15"/>
    </row>
    <row r="22372" spans="36:43" x14ac:dyDescent="0.3">
      <c r="AJ22372" s="28"/>
      <c r="AQ22372" s="15"/>
    </row>
    <row r="22373" spans="36:43" x14ac:dyDescent="0.3">
      <c r="AJ22373" s="28"/>
      <c r="AQ22373" s="15"/>
    </row>
    <row r="22374" spans="36:43" x14ac:dyDescent="0.3">
      <c r="AJ22374" s="28"/>
      <c r="AQ22374" s="15"/>
    </row>
    <row r="22375" spans="36:43" x14ac:dyDescent="0.3">
      <c r="AJ22375" s="28"/>
      <c r="AQ22375" s="15"/>
    </row>
    <row r="22376" spans="36:43" x14ac:dyDescent="0.3">
      <c r="AJ22376" s="28"/>
      <c r="AQ22376" s="15"/>
    </row>
    <row r="22377" spans="36:43" x14ac:dyDescent="0.3">
      <c r="AJ22377" s="28"/>
      <c r="AQ22377" s="15"/>
    </row>
    <row r="22378" spans="36:43" x14ac:dyDescent="0.3">
      <c r="AJ22378" s="28"/>
      <c r="AQ22378" s="15"/>
    </row>
    <row r="22379" spans="36:43" x14ac:dyDescent="0.3">
      <c r="AJ22379" s="28"/>
      <c r="AQ22379" s="15"/>
    </row>
    <row r="22380" spans="36:43" x14ac:dyDescent="0.3">
      <c r="AJ22380" s="28"/>
      <c r="AQ22380" s="15"/>
    </row>
    <row r="22381" spans="36:43" x14ac:dyDescent="0.3">
      <c r="AJ22381" s="28"/>
      <c r="AQ22381" s="15"/>
    </row>
    <row r="22382" spans="36:43" x14ac:dyDescent="0.3">
      <c r="AJ22382" s="28"/>
      <c r="AQ22382" s="15"/>
    </row>
    <row r="22383" spans="36:43" x14ac:dyDescent="0.3">
      <c r="AJ22383" s="28"/>
      <c r="AQ22383" s="15"/>
    </row>
    <row r="22384" spans="36:43" x14ac:dyDescent="0.3">
      <c r="AJ22384" s="28"/>
      <c r="AQ22384" s="15"/>
    </row>
    <row r="22385" spans="36:43" x14ac:dyDescent="0.3">
      <c r="AJ22385" s="28"/>
      <c r="AQ22385" s="15"/>
    </row>
    <row r="22386" spans="36:43" x14ac:dyDescent="0.3">
      <c r="AJ22386" s="28"/>
      <c r="AQ22386" s="15"/>
    </row>
    <row r="22387" spans="36:43" x14ac:dyDescent="0.3">
      <c r="AJ22387" s="28"/>
      <c r="AQ22387" s="15"/>
    </row>
    <row r="22388" spans="36:43" x14ac:dyDescent="0.3">
      <c r="AJ22388" s="28"/>
      <c r="AQ22388" s="15"/>
    </row>
    <row r="22389" spans="36:43" x14ac:dyDescent="0.3">
      <c r="AJ22389" s="28"/>
      <c r="AQ22389" s="15"/>
    </row>
    <row r="22390" spans="36:43" x14ac:dyDescent="0.3">
      <c r="AJ22390" s="28"/>
      <c r="AQ22390" s="15"/>
    </row>
    <row r="22391" spans="36:43" x14ac:dyDescent="0.3">
      <c r="AJ22391" s="28"/>
      <c r="AQ22391" s="15"/>
    </row>
    <row r="22392" spans="36:43" x14ac:dyDescent="0.3">
      <c r="AJ22392" s="28"/>
      <c r="AQ22392" s="15"/>
    </row>
    <row r="22393" spans="36:43" x14ac:dyDescent="0.3">
      <c r="AJ22393" s="28"/>
      <c r="AQ22393" s="15"/>
    </row>
    <row r="22394" spans="36:43" x14ac:dyDescent="0.3">
      <c r="AJ22394" s="28"/>
      <c r="AQ22394" s="15"/>
    </row>
    <row r="22395" spans="36:43" x14ac:dyDescent="0.3">
      <c r="AJ22395" s="28"/>
      <c r="AQ22395" s="15"/>
    </row>
    <row r="22396" spans="36:43" x14ac:dyDescent="0.3">
      <c r="AJ22396" s="28"/>
      <c r="AQ22396" s="15"/>
    </row>
    <row r="22397" spans="36:43" x14ac:dyDescent="0.3">
      <c r="AJ22397" s="28"/>
      <c r="AQ22397" s="15"/>
    </row>
    <row r="22398" spans="36:43" x14ac:dyDescent="0.3">
      <c r="AJ22398" s="28"/>
      <c r="AQ22398" s="15"/>
    </row>
    <row r="22399" spans="36:43" x14ac:dyDescent="0.3">
      <c r="AJ22399" s="28"/>
      <c r="AQ22399" s="15"/>
    </row>
    <row r="22400" spans="36:43" x14ac:dyDescent="0.3">
      <c r="AJ22400" s="28"/>
      <c r="AQ22400" s="15"/>
    </row>
    <row r="22401" spans="36:43" x14ac:dyDescent="0.3">
      <c r="AJ22401" s="28"/>
      <c r="AQ22401" s="15"/>
    </row>
    <row r="22402" spans="36:43" x14ac:dyDescent="0.3">
      <c r="AJ22402" s="28"/>
      <c r="AQ22402" s="15"/>
    </row>
    <row r="22403" spans="36:43" x14ac:dyDescent="0.3">
      <c r="AJ22403" s="28"/>
      <c r="AQ22403" s="15"/>
    </row>
    <row r="22404" spans="36:43" x14ac:dyDescent="0.3">
      <c r="AJ22404" s="28"/>
      <c r="AQ22404" s="15"/>
    </row>
    <row r="22405" spans="36:43" x14ac:dyDescent="0.3">
      <c r="AJ22405" s="28"/>
      <c r="AQ22405" s="15"/>
    </row>
    <row r="22406" spans="36:43" x14ac:dyDescent="0.3">
      <c r="AJ22406" s="28"/>
      <c r="AQ22406" s="15"/>
    </row>
    <row r="22407" spans="36:43" x14ac:dyDescent="0.3">
      <c r="AJ22407" s="28"/>
      <c r="AQ22407" s="15"/>
    </row>
    <row r="22408" spans="36:43" x14ac:dyDescent="0.3">
      <c r="AJ22408" s="28"/>
      <c r="AQ22408" s="15"/>
    </row>
    <row r="22409" spans="36:43" x14ac:dyDescent="0.3">
      <c r="AJ22409" s="28"/>
      <c r="AQ22409" s="15"/>
    </row>
    <row r="22410" spans="36:43" x14ac:dyDescent="0.3">
      <c r="AJ22410" s="28"/>
      <c r="AQ22410" s="15"/>
    </row>
    <row r="22411" spans="36:43" x14ac:dyDescent="0.3">
      <c r="AJ22411" s="28"/>
      <c r="AQ22411" s="15"/>
    </row>
    <row r="22412" spans="36:43" x14ac:dyDescent="0.3">
      <c r="AJ22412" s="28"/>
      <c r="AQ22412" s="15"/>
    </row>
    <row r="22413" spans="36:43" x14ac:dyDescent="0.3">
      <c r="AJ22413" s="28"/>
      <c r="AQ22413" s="15"/>
    </row>
    <row r="22414" spans="36:43" x14ac:dyDescent="0.3">
      <c r="AJ22414" s="28"/>
      <c r="AQ22414" s="15"/>
    </row>
    <row r="22415" spans="36:43" x14ac:dyDescent="0.3">
      <c r="AJ22415" s="28"/>
      <c r="AQ22415" s="15"/>
    </row>
    <row r="22416" spans="36:43" x14ac:dyDescent="0.3">
      <c r="AJ22416" s="28"/>
      <c r="AQ22416" s="15"/>
    </row>
    <row r="22417" spans="36:43" x14ac:dyDescent="0.3">
      <c r="AJ22417" s="28"/>
      <c r="AQ22417" s="15"/>
    </row>
    <row r="22418" spans="36:43" x14ac:dyDescent="0.3">
      <c r="AJ22418" s="28"/>
      <c r="AQ22418" s="15"/>
    </row>
    <row r="22419" spans="36:43" x14ac:dyDescent="0.3">
      <c r="AJ22419" s="28"/>
      <c r="AQ22419" s="15"/>
    </row>
    <row r="22420" spans="36:43" x14ac:dyDescent="0.3">
      <c r="AJ22420" s="28"/>
      <c r="AQ22420" s="15"/>
    </row>
    <row r="22421" spans="36:43" x14ac:dyDescent="0.3">
      <c r="AJ22421" s="28"/>
      <c r="AQ22421" s="15"/>
    </row>
    <row r="22422" spans="36:43" x14ac:dyDescent="0.3">
      <c r="AJ22422" s="28"/>
      <c r="AQ22422" s="15"/>
    </row>
    <row r="22423" spans="36:43" x14ac:dyDescent="0.3">
      <c r="AJ22423" s="28"/>
      <c r="AQ22423" s="15"/>
    </row>
    <row r="22424" spans="36:43" x14ac:dyDescent="0.3">
      <c r="AJ22424" s="28"/>
      <c r="AQ22424" s="15"/>
    </row>
    <row r="22425" spans="36:43" x14ac:dyDescent="0.3">
      <c r="AJ22425" s="28"/>
      <c r="AQ22425" s="15"/>
    </row>
    <row r="22426" spans="36:43" x14ac:dyDescent="0.3">
      <c r="AJ22426" s="28"/>
      <c r="AQ22426" s="15"/>
    </row>
    <row r="22427" spans="36:43" x14ac:dyDescent="0.3">
      <c r="AJ22427" s="28"/>
      <c r="AQ22427" s="15"/>
    </row>
    <row r="22428" spans="36:43" x14ac:dyDescent="0.3">
      <c r="AJ22428" s="28"/>
      <c r="AQ22428" s="15"/>
    </row>
    <row r="22429" spans="36:43" x14ac:dyDescent="0.3">
      <c r="AJ22429" s="28"/>
      <c r="AQ22429" s="15"/>
    </row>
    <row r="22430" spans="36:43" x14ac:dyDescent="0.3">
      <c r="AJ22430" s="28"/>
      <c r="AQ22430" s="15"/>
    </row>
    <row r="22431" spans="36:43" x14ac:dyDescent="0.3">
      <c r="AJ22431" s="28"/>
      <c r="AQ22431" s="15"/>
    </row>
    <row r="22432" spans="36:43" x14ac:dyDescent="0.3">
      <c r="AJ22432" s="28"/>
      <c r="AQ22432" s="15"/>
    </row>
    <row r="22433" spans="36:43" x14ac:dyDescent="0.3">
      <c r="AJ22433" s="28"/>
      <c r="AQ22433" s="15"/>
    </row>
    <row r="22434" spans="36:43" x14ac:dyDescent="0.3">
      <c r="AJ22434" s="28"/>
      <c r="AQ22434" s="15"/>
    </row>
    <row r="22435" spans="36:43" x14ac:dyDescent="0.3">
      <c r="AJ22435" s="28"/>
      <c r="AQ22435" s="15"/>
    </row>
    <row r="22436" spans="36:43" x14ac:dyDescent="0.3">
      <c r="AJ22436" s="28"/>
      <c r="AQ22436" s="15"/>
    </row>
    <row r="22437" spans="36:43" x14ac:dyDescent="0.3">
      <c r="AJ22437" s="28"/>
      <c r="AQ22437" s="15"/>
    </row>
    <row r="22438" spans="36:43" x14ac:dyDescent="0.3">
      <c r="AJ22438" s="28"/>
      <c r="AQ22438" s="15"/>
    </row>
    <row r="22439" spans="36:43" x14ac:dyDescent="0.3">
      <c r="AJ22439" s="28"/>
      <c r="AQ22439" s="15"/>
    </row>
    <row r="22440" spans="36:43" x14ac:dyDescent="0.3">
      <c r="AJ22440" s="28"/>
      <c r="AQ22440" s="15"/>
    </row>
    <row r="22441" spans="36:43" x14ac:dyDescent="0.3">
      <c r="AJ22441" s="28"/>
      <c r="AQ22441" s="15"/>
    </row>
    <row r="22442" spans="36:43" x14ac:dyDescent="0.3">
      <c r="AJ22442" s="28"/>
      <c r="AQ22442" s="15"/>
    </row>
    <row r="22443" spans="36:43" x14ac:dyDescent="0.3">
      <c r="AJ22443" s="28"/>
      <c r="AQ22443" s="15"/>
    </row>
    <row r="22444" spans="36:43" x14ac:dyDescent="0.3">
      <c r="AJ22444" s="28"/>
      <c r="AQ22444" s="15"/>
    </row>
    <row r="22445" spans="36:43" x14ac:dyDescent="0.3">
      <c r="AJ22445" s="28"/>
      <c r="AQ22445" s="15"/>
    </row>
    <row r="22446" spans="36:43" x14ac:dyDescent="0.3">
      <c r="AJ22446" s="28"/>
      <c r="AQ22446" s="15"/>
    </row>
    <row r="22447" spans="36:43" x14ac:dyDescent="0.3">
      <c r="AJ22447" s="28"/>
      <c r="AQ22447" s="15"/>
    </row>
    <row r="22448" spans="36:43" x14ac:dyDescent="0.3">
      <c r="AJ22448" s="28"/>
      <c r="AQ22448" s="15"/>
    </row>
    <row r="22449" spans="36:43" x14ac:dyDescent="0.3">
      <c r="AJ22449" s="28"/>
      <c r="AQ22449" s="15"/>
    </row>
    <row r="22450" spans="36:43" x14ac:dyDescent="0.3">
      <c r="AJ22450" s="28"/>
      <c r="AQ22450" s="15"/>
    </row>
    <row r="22451" spans="36:43" x14ac:dyDescent="0.3">
      <c r="AJ22451" s="28"/>
      <c r="AQ22451" s="15"/>
    </row>
    <row r="22452" spans="36:43" x14ac:dyDescent="0.3">
      <c r="AJ22452" s="28"/>
      <c r="AQ22452" s="15"/>
    </row>
    <row r="22453" spans="36:43" x14ac:dyDescent="0.3">
      <c r="AJ22453" s="28"/>
      <c r="AQ22453" s="15"/>
    </row>
    <row r="22454" spans="36:43" x14ac:dyDescent="0.3">
      <c r="AJ22454" s="28"/>
      <c r="AQ22454" s="15"/>
    </row>
    <row r="22455" spans="36:43" x14ac:dyDescent="0.3">
      <c r="AJ22455" s="28"/>
      <c r="AQ22455" s="15"/>
    </row>
    <row r="22456" spans="36:43" x14ac:dyDescent="0.3">
      <c r="AJ22456" s="28"/>
      <c r="AQ22456" s="15"/>
    </row>
    <row r="22457" spans="36:43" x14ac:dyDescent="0.3">
      <c r="AJ22457" s="28"/>
      <c r="AQ22457" s="15"/>
    </row>
    <row r="22458" spans="36:43" x14ac:dyDescent="0.3">
      <c r="AJ22458" s="28"/>
      <c r="AQ22458" s="15"/>
    </row>
    <row r="22459" spans="36:43" x14ac:dyDescent="0.3">
      <c r="AJ22459" s="28"/>
      <c r="AQ22459" s="15"/>
    </row>
    <row r="22460" spans="36:43" x14ac:dyDescent="0.3">
      <c r="AJ22460" s="28"/>
      <c r="AQ22460" s="15"/>
    </row>
    <row r="22461" spans="36:43" x14ac:dyDescent="0.3">
      <c r="AJ22461" s="28"/>
      <c r="AQ22461" s="15"/>
    </row>
    <row r="22462" spans="36:43" x14ac:dyDescent="0.3">
      <c r="AJ22462" s="28"/>
      <c r="AQ22462" s="15"/>
    </row>
    <row r="22463" spans="36:43" x14ac:dyDescent="0.3">
      <c r="AJ22463" s="28"/>
      <c r="AQ22463" s="15"/>
    </row>
    <row r="22464" spans="36:43" x14ac:dyDescent="0.3">
      <c r="AJ22464" s="28"/>
      <c r="AQ22464" s="15"/>
    </row>
    <row r="22465" spans="36:43" x14ac:dyDescent="0.3">
      <c r="AJ22465" s="28"/>
      <c r="AQ22465" s="15"/>
    </row>
    <row r="22466" spans="36:43" x14ac:dyDescent="0.3">
      <c r="AJ22466" s="28"/>
      <c r="AQ22466" s="15"/>
    </row>
    <row r="22467" spans="36:43" x14ac:dyDescent="0.3">
      <c r="AJ22467" s="28"/>
      <c r="AQ22467" s="15"/>
    </row>
    <row r="22468" spans="36:43" x14ac:dyDescent="0.3">
      <c r="AJ22468" s="28"/>
      <c r="AQ22468" s="15"/>
    </row>
    <row r="22469" spans="36:43" x14ac:dyDescent="0.3">
      <c r="AJ22469" s="28"/>
      <c r="AQ22469" s="15"/>
    </row>
    <row r="22470" spans="36:43" x14ac:dyDescent="0.3">
      <c r="AJ22470" s="28"/>
      <c r="AQ22470" s="15"/>
    </row>
    <row r="22471" spans="36:43" x14ac:dyDescent="0.3">
      <c r="AJ22471" s="28"/>
      <c r="AQ22471" s="15"/>
    </row>
    <row r="22472" spans="36:43" x14ac:dyDescent="0.3">
      <c r="AJ22472" s="28"/>
      <c r="AQ22472" s="15"/>
    </row>
    <row r="22473" spans="36:43" x14ac:dyDescent="0.3">
      <c r="AJ22473" s="28"/>
      <c r="AQ22473" s="15"/>
    </row>
    <row r="22474" spans="36:43" x14ac:dyDescent="0.3">
      <c r="AJ22474" s="28"/>
      <c r="AQ22474" s="15"/>
    </row>
    <row r="22475" spans="36:43" x14ac:dyDescent="0.3">
      <c r="AJ22475" s="28"/>
      <c r="AQ22475" s="15"/>
    </row>
    <row r="22476" spans="36:43" x14ac:dyDescent="0.3">
      <c r="AJ22476" s="28"/>
      <c r="AQ22476" s="15"/>
    </row>
    <row r="22477" spans="36:43" x14ac:dyDescent="0.3">
      <c r="AJ22477" s="28"/>
      <c r="AQ22477" s="15"/>
    </row>
    <row r="22478" spans="36:43" x14ac:dyDescent="0.3">
      <c r="AJ22478" s="28"/>
      <c r="AQ22478" s="15"/>
    </row>
    <row r="22479" spans="36:43" x14ac:dyDescent="0.3">
      <c r="AJ22479" s="28"/>
      <c r="AQ22479" s="15"/>
    </row>
    <row r="22480" spans="36:43" x14ac:dyDescent="0.3">
      <c r="AJ22480" s="28"/>
      <c r="AQ22480" s="15"/>
    </row>
    <row r="22481" spans="36:43" x14ac:dyDescent="0.3">
      <c r="AJ22481" s="28"/>
      <c r="AQ22481" s="15"/>
    </row>
    <row r="22482" spans="36:43" x14ac:dyDescent="0.3">
      <c r="AJ22482" s="28"/>
      <c r="AQ22482" s="15"/>
    </row>
    <row r="22483" spans="36:43" x14ac:dyDescent="0.3">
      <c r="AJ22483" s="28"/>
      <c r="AQ22483" s="15"/>
    </row>
    <row r="22484" spans="36:43" x14ac:dyDescent="0.3">
      <c r="AJ22484" s="28"/>
      <c r="AQ22484" s="15"/>
    </row>
    <row r="22485" spans="36:43" x14ac:dyDescent="0.3">
      <c r="AJ22485" s="28"/>
      <c r="AQ22485" s="15"/>
    </row>
    <row r="22486" spans="36:43" x14ac:dyDescent="0.3">
      <c r="AJ22486" s="28"/>
      <c r="AQ22486" s="15"/>
    </row>
    <row r="22487" spans="36:43" x14ac:dyDescent="0.3">
      <c r="AJ22487" s="28"/>
      <c r="AQ22487" s="15"/>
    </row>
    <row r="22488" spans="36:43" x14ac:dyDescent="0.3">
      <c r="AJ22488" s="28"/>
      <c r="AQ22488" s="15"/>
    </row>
    <row r="22489" spans="36:43" x14ac:dyDescent="0.3">
      <c r="AJ22489" s="28"/>
      <c r="AQ22489" s="15"/>
    </row>
    <row r="22490" spans="36:43" x14ac:dyDescent="0.3">
      <c r="AJ22490" s="28"/>
      <c r="AQ22490" s="15"/>
    </row>
    <row r="22491" spans="36:43" x14ac:dyDescent="0.3">
      <c r="AJ22491" s="28"/>
      <c r="AQ22491" s="15"/>
    </row>
    <row r="22492" spans="36:43" x14ac:dyDescent="0.3">
      <c r="AJ22492" s="28"/>
      <c r="AQ22492" s="15"/>
    </row>
    <row r="22493" spans="36:43" x14ac:dyDescent="0.3">
      <c r="AJ22493" s="28"/>
      <c r="AQ22493" s="15"/>
    </row>
    <row r="22494" spans="36:43" x14ac:dyDescent="0.3">
      <c r="AJ22494" s="28"/>
      <c r="AQ22494" s="15"/>
    </row>
    <row r="22495" spans="36:43" x14ac:dyDescent="0.3">
      <c r="AJ22495" s="28"/>
      <c r="AQ22495" s="15"/>
    </row>
    <row r="22496" spans="36:43" x14ac:dyDescent="0.3">
      <c r="AJ22496" s="28"/>
      <c r="AQ22496" s="15"/>
    </row>
    <row r="22497" spans="36:43" x14ac:dyDescent="0.3">
      <c r="AJ22497" s="28"/>
      <c r="AQ22497" s="15"/>
    </row>
    <row r="22498" spans="36:43" x14ac:dyDescent="0.3">
      <c r="AJ22498" s="28"/>
      <c r="AQ22498" s="15"/>
    </row>
    <row r="22499" spans="36:43" x14ac:dyDescent="0.3">
      <c r="AJ22499" s="28"/>
      <c r="AQ22499" s="15"/>
    </row>
    <row r="22500" spans="36:43" x14ac:dyDescent="0.3">
      <c r="AJ22500" s="28"/>
      <c r="AQ22500" s="15"/>
    </row>
    <row r="22501" spans="36:43" x14ac:dyDescent="0.3">
      <c r="AJ22501" s="28"/>
      <c r="AQ22501" s="15"/>
    </row>
    <row r="22502" spans="36:43" x14ac:dyDescent="0.3">
      <c r="AJ22502" s="28"/>
      <c r="AQ22502" s="15"/>
    </row>
    <row r="22503" spans="36:43" x14ac:dyDescent="0.3">
      <c r="AJ22503" s="28"/>
      <c r="AQ22503" s="15"/>
    </row>
    <row r="22504" spans="36:43" x14ac:dyDescent="0.3">
      <c r="AJ22504" s="28"/>
      <c r="AQ22504" s="15"/>
    </row>
    <row r="22505" spans="36:43" x14ac:dyDescent="0.3">
      <c r="AJ22505" s="28"/>
      <c r="AQ22505" s="15"/>
    </row>
    <row r="22506" spans="36:43" x14ac:dyDescent="0.3">
      <c r="AJ22506" s="28"/>
      <c r="AQ22506" s="15"/>
    </row>
    <row r="22507" spans="36:43" x14ac:dyDescent="0.3">
      <c r="AJ22507" s="28"/>
      <c r="AQ22507" s="15"/>
    </row>
    <row r="22508" spans="36:43" x14ac:dyDescent="0.3">
      <c r="AJ22508" s="28"/>
      <c r="AQ22508" s="15"/>
    </row>
    <row r="22509" spans="36:43" x14ac:dyDescent="0.3">
      <c r="AJ22509" s="28"/>
      <c r="AQ22509" s="15"/>
    </row>
    <row r="22510" spans="36:43" x14ac:dyDescent="0.3">
      <c r="AJ22510" s="28"/>
      <c r="AQ22510" s="15"/>
    </row>
    <row r="22511" spans="36:43" x14ac:dyDescent="0.3">
      <c r="AJ22511" s="28"/>
      <c r="AQ22511" s="15"/>
    </row>
    <row r="22512" spans="36:43" x14ac:dyDescent="0.3">
      <c r="AJ22512" s="28"/>
      <c r="AQ22512" s="15"/>
    </row>
    <row r="22513" spans="36:43" x14ac:dyDescent="0.3">
      <c r="AJ22513" s="28"/>
      <c r="AQ22513" s="15"/>
    </row>
    <row r="22514" spans="36:43" x14ac:dyDescent="0.3">
      <c r="AJ22514" s="28"/>
      <c r="AQ22514" s="15"/>
    </row>
    <row r="22515" spans="36:43" x14ac:dyDescent="0.3">
      <c r="AJ22515" s="28"/>
      <c r="AQ22515" s="15"/>
    </row>
    <row r="22516" spans="36:43" x14ac:dyDescent="0.3">
      <c r="AJ22516" s="28"/>
      <c r="AQ22516" s="15"/>
    </row>
    <row r="22517" spans="36:43" x14ac:dyDescent="0.3">
      <c r="AJ22517" s="28"/>
      <c r="AQ22517" s="15"/>
    </row>
    <row r="22518" spans="36:43" x14ac:dyDescent="0.3">
      <c r="AJ22518" s="28"/>
      <c r="AQ22518" s="15"/>
    </row>
    <row r="22519" spans="36:43" x14ac:dyDescent="0.3">
      <c r="AJ22519" s="28"/>
      <c r="AQ22519" s="15"/>
    </row>
    <row r="22520" spans="36:43" x14ac:dyDescent="0.3">
      <c r="AJ22520" s="28"/>
      <c r="AQ22520" s="15"/>
    </row>
    <row r="22521" spans="36:43" x14ac:dyDescent="0.3">
      <c r="AJ22521" s="28"/>
      <c r="AQ22521" s="15"/>
    </row>
    <row r="22522" spans="36:43" x14ac:dyDescent="0.3">
      <c r="AJ22522" s="28"/>
      <c r="AQ22522" s="15"/>
    </row>
    <row r="22523" spans="36:43" x14ac:dyDescent="0.3">
      <c r="AJ22523" s="28"/>
      <c r="AQ22523" s="15"/>
    </row>
    <row r="22524" spans="36:43" x14ac:dyDescent="0.3">
      <c r="AJ22524" s="28"/>
      <c r="AQ22524" s="15"/>
    </row>
    <row r="22525" spans="36:43" x14ac:dyDescent="0.3">
      <c r="AJ22525" s="28"/>
      <c r="AQ22525" s="15"/>
    </row>
    <row r="22526" spans="36:43" x14ac:dyDescent="0.3">
      <c r="AJ22526" s="28"/>
      <c r="AQ22526" s="15"/>
    </row>
    <row r="22527" spans="36:43" x14ac:dyDescent="0.3">
      <c r="AJ22527" s="28"/>
      <c r="AQ22527" s="15"/>
    </row>
    <row r="22528" spans="36:43" x14ac:dyDescent="0.3">
      <c r="AJ22528" s="28"/>
      <c r="AQ22528" s="15"/>
    </row>
    <row r="22529" spans="36:43" x14ac:dyDescent="0.3">
      <c r="AJ22529" s="28"/>
      <c r="AQ22529" s="15"/>
    </row>
    <row r="22530" spans="36:43" x14ac:dyDescent="0.3">
      <c r="AJ22530" s="28"/>
      <c r="AQ22530" s="15"/>
    </row>
    <row r="22531" spans="36:43" x14ac:dyDescent="0.3">
      <c r="AJ22531" s="28"/>
      <c r="AQ22531" s="15"/>
    </row>
    <row r="22532" spans="36:43" x14ac:dyDescent="0.3">
      <c r="AJ22532" s="28"/>
      <c r="AQ22532" s="15"/>
    </row>
    <row r="22533" spans="36:43" x14ac:dyDescent="0.3">
      <c r="AJ22533" s="28"/>
      <c r="AQ22533" s="15"/>
    </row>
    <row r="22534" spans="36:43" x14ac:dyDescent="0.3">
      <c r="AJ22534" s="28"/>
      <c r="AQ22534" s="15"/>
    </row>
    <row r="22535" spans="36:43" x14ac:dyDescent="0.3">
      <c r="AJ22535" s="28"/>
      <c r="AQ22535" s="15"/>
    </row>
    <row r="22536" spans="36:43" x14ac:dyDescent="0.3">
      <c r="AJ22536" s="28"/>
      <c r="AQ22536" s="15"/>
    </row>
    <row r="22537" spans="36:43" x14ac:dyDescent="0.3">
      <c r="AJ22537" s="28"/>
      <c r="AQ22537" s="15"/>
    </row>
    <row r="22538" spans="36:43" x14ac:dyDescent="0.3">
      <c r="AJ22538" s="28"/>
      <c r="AQ22538" s="15"/>
    </row>
    <row r="22539" spans="36:43" x14ac:dyDescent="0.3">
      <c r="AJ22539" s="28"/>
      <c r="AQ22539" s="15"/>
    </row>
    <row r="22540" spans="36:43" x14ac:dyDescent="0.3">
      <c r="AJ22540" s="28"/>
      <c r="AQ22540" s="15"/>
    </row>
    <row r="22541" spans="36:43" x14ac:dyDescent="0.3">
      <c r="AJ22541" s="28"/>
      <c r="AQ22541" s="15"/>
    </row>
    <row r="22542" spans="36:43" x14ac:dyDescent="0.3">
      <c r="AJ22542" s="28"/>
      <c r="AQ22542" s="15"/>
    </row>
    <row r="22543" spans="36:43" x14ac:dyDescent="0.3">
      <c r="AJ22543" s="28"/>
      <c r="AQ22543" s="15"/>
    </row>
    <row r="22544" spans="36:43" x14ac:dyDescent="0.3">
      <c r="AJ22544" s="28"/>
      <c r="AQ22544" s="15"/>
    </row>
    <row r="22545" spans="36:43" x14ac:dyDescent="0.3">
      <c r="AJ22545" s="28"/>
      <c r="AQ22545" s="15"/>
    </row>
    <row r="22546" spans="36:43" x14ac:dyDescent="0.3">
      <c r="AJ22546" s="28"/>
      <c r="AQ22546" s="15"/>
    </row>
    <row r="22547" spans="36:43" x14ac:dyDescent="0.3">
      <c r="AJ22547" s="28"/>
      <c r="AQ22547" s="15"/>
    </row>
    <row r="22548" spans="36:43" x14ac:dyDescent="0.3">
      <c r="AJ22548" s="28"/>
      <c r="AQ22548" s="15"/>
    </row>
    <row r="22549" spans="36:43" x14ac:dyDescent="0.3">
      <c r="AJ22549" s="28"/>
      <c r="AQ22549" s="15"/>
    </row>
    <row r="22550" spans="36:43" x14ac:dyDescent="0.3">
      <c r="AJ22550" s="28"/>
      <c r="AQ22550" s="15"/>
    </row>
    <row r="22551" spans="36:43" x14ac:dyDescent="0.3">
      <c r="AJ22551" s="28"/>
      <c r="AQ22551" s="15"/>
    </row>
    <row r="22552" spans="36:43" x14ac:dyDescent="0.3">
      <c r="AJ22552" s="28"/>
      <c r="AQ22552" s="15"/>
    </row>
    <row r="22553" spans="36:43" x14ac:dyDescent="0.3">
      <c r="AJ22553" s="28"/>
      <c r="AQ22553" s="15"/>
    </row>
    <row r="22554" spans="36:43" x14ac:dyDescent="0.3">
      <c r="AJ22554" s="28"/>
      <c r="AQ22554" s="15"/>
    </row>
    <row r="22555" spans="36:43" x14ac:dyDescent="0.3">
      <c r="AJ22555" s="28"/>
      <c r="AQ22555" s="15"/>
    </row>
    <row r="22556" spans="36:43" x14ac:dyDescent="0.3">
      <c r="AJ22556" s="28"/>
      <c r="AQ22556" s="15"/>
    </row>
    <row r="22557" spans="36:43" x14ac:dyDescent="0.3">
      <c r="AJ22557" s="28"/>
      <c r="AQ22557" s="15"/>
    </row>
    <row r="22558" spans="36:43" x14ac:dyDescent="0.3">
      <c r="AJ22558" s="28"/>
      <c r="AQ22558" s="15"/>
    </row>
    <row r="22559" spans="36:43" x14ac:dyDescent="0.3">
      <c r="AJ22559" s="28"/>
      <c r="AQ22559" s="15"/>
    </row>
    <row r="22560" spans="36:43" x14ac:dyDescent="0.3">
      <c r="AJ22560" s="28"/>
      <c r="AQ22560" s="15"/>
    </row>
    <row r="22561" spans="36:43" x14ac:dyDescent="0.3">
      <c r="AJ22561" s="28"/>
      <c r="AQ22561" s="15"/>
    </row>
    <row r="22562" spans="36:43" x14ac:dyDescent="0.3">
      <c r="AJ22562" s="28"/>
      <c r="AQ22562" s="15"/>
    </row>
    <row r="22563" spans="36:43" x14ac:dyDescent="0.3">
      <c r="AJ22563" s="28"/>
      <c r="AQ22563" s="15"/>
    </row>
    <row r="22564" spans="36:43" x14ac:dyDescent="0.3">
      <c r="AJ22564" s="28"/>
      <c r="AQ22564" s="15"/>
    </row>
    <row r="22565" spans="36:43" x14ac:dyDescent="0.3">
      <c r="AJ22565" s="28"/>
      <c r="AQ22565" s="15"/>
    </row>
    <row r="22566" spans="36:43" x14ac:dyDescent="0.3">
      <c r="AJ22566" s="28"/>
      <c r="AQ22566" s="15"/>
    </row>
    <row r="22567" spans="36:43" x14ac:dyDescent="0.3">
      <c r="AJ22567" s="28"/>
      <c r="AQ22567" s="15"/>
    </row>
    <row r="22568" spans="36:43" x14ac:dyDescent="0.3">
      <c r="AJ22568" s="28"/>
      <c r="AQ22568" s="15"/>
    </row>
    <row r="22569" spans="36:43" x14ac:dyDescent="0.3">
      <c r="AJ22569" s="28"/>
      <c r="AQ22569" s="15"/>
    </row>
    <row r="22570" spans="36:43" x14ac:dyDescent="0.3">
      <c r="AJ22570" s="28"/>
      <c r="AQ22570" s="15"/>
    </row>
    <row r="22571" spans="36:43" x14ac:dyDescent="0.3">
      <c r="AJ22571" s="28"/>
      <c r="AQ22571" s="15"/>
    </row>
    <row r="22572" spans="36:43" x14ac:dyDescent="0.3">
      <c r="AJ22572" s="28"/>
      <c r="AQ22572" s="15"/>
    </row>
    <row r="22573" spans="36:43" x14ac:dyDescent="0.3">
      <c r="AJ22573" s="28"/>
      <c r="AQ22573" s="15"/>
    </row>
    <row r="22574" spans="36:43" x14ac:dyDescent="0.3">
      <c r="AJ22574" s="28"/>
      <c r="AQ22574" s="15"/>
    </row>
    <row r="22575" spans="36:43" x14ac:dyDescent="0.3">
      <c r="AJ22575" s="28"/>
      <c r="AQ22575" s="15"/>
    </row>
    <row r="22576" spans="36:43" x14ac:dyDescent="0.3">
      <c r="AJ22576" s="28"/>
      <c r="AQ22576" s="15"/>
    </row>
    <row r="22577" spans="36:43" x14ac:dyDescent="0.3">
      <c r="AJ22577" s="28"/>
      <c r="AQ22577" s="15"/>
    </row>
    <row r="22578" spans="36:43" x14ac:dyDescent="0.3">
      <c r="AJ22578" s="28"/>
      <c r="AQ22578" s="15"/>
    </row>
    <row r="22579" spans="36:43" x14ac:dyDescent="0.3">
      <c r="AJ22579" s="28"/>
      <c r="AQ22579" s="15"/>
    </row>
    <row r="22580" spans="36:43" x14ac:dyDescent="0.3">
      <c r="AJ22580" s="28"/>
      <c r="AQ22580" s="15"/>
    </row>
    <row r="22581" spans="36:43" x14ac:dyDescent="0.3">
      <c r="AJ22581" s="28"/>
      <c r="AQ22581" s="15"/>
    </row>
    <row r="22582" spans="36:43" x14ac:dyDescent="0.3">
      <c r="AJ22582" s="28"/>
      <c r="AQ22582" s="15"/>
    </row>
    <row r="22583" spans="36:43" x14ac:dyDescent="0.3">
      <c r="AJ22583" s="28"/>
      <c r="AQ22583" s="15"/>
    </row>
    <row r="22584" spans="36:43" x14ac:dyDescent="0.3">
      <c r="AJ22584" s="28"/>
      <c r="AQ22584" s="15"/>
    </row>
    <row r="22585" spans="36:43" x14ac:dyDescent="0.3">
      <c r="AJ22585" s="28"/>
      <c r="AQ22585" s="15"/>
    </row>
    <row r="22586" spans="36:43" x14ac:dyDescent="0.3">
      <c r="AJ22586" s="28"/>
      <c r="AQ22586" s="15"/>
    </row>
    <row r="22587" spans="36:43" x14ac:dyDescent="0.3">
      <c r="AJ22587" s="28"/>
      <c r="AQ22587" s="15"/>
    </row>
    <row r="22588" spans="36:43" x14ac:dyDescent="0.3">
      <c r="AJ22588" s="28"/>
      <c r="AQ22588" s="15"/>
    </row>
    <row r="22589" spans="36:43" x14ac:dyDescent="0.3">
      <c r="AJ22589" s="28"/>
      <c r="AQ22589" s="15"/>
    </row>
    <row r="22590" spans="36:43" x14ac:dyDescent="0.3">
      <c r="AJ22590" s="28"/>
      <c r="AQ22590" s="15"/>
    </row>
    <row r="22591" spans="36:43" x14ac:dyDescent="0.3">
      <c r="AJ22591" s="28"/>
      <c r="AQ22591" s="15"/>
    </row>
    <row r="22592" spans="36:43" x14ac:dyDescent="0.3">
      <c r="AJ22592" s="28"/>
      <c r="AQ22592" s="15"/>
    </row>
    <row r="22593" spans="36:43" x14ac:dyDescent="0.3">
      <c r="AJ22593" s="28"/>
      <c r="AQ22593" s="15"/>
    </row>
    <row r="22594" spans="36:43" x14ac:dyDescent="0.3">
      <c r="AJ22594" s="28"/>
      <c r="AQ22594" s="15"/>
    </row>
    <row r="22595" spans="36:43" x14ac:dyDescent="0.3">
      <c r="AJ22595" s="28"/>
      <c r="AQ22595" s="15"/>
    </row>
    <row r="22596" spans="36:43" x14ac:dyDescent="0.3">
      <c r="AJ22596" s="28"/>
      <c r="AQ22596" s="15"/>
    </row>
    <row r="22597" spans="36:43" x14ac:dyDescent="0.3">
      <c r="AJ22597" s="28"/>
      <c r="AQ22597" s="15"/>
    </row>
    <row r="22598" spans="36:43" x14ac:dyDescent="0.3">
      <c r="AJ22598" s="28"/>
      <c r="AQ22598" s="15"/>
    </row>
    <row r="22599" spans="36:43" x14ac:dyDescent="0.3">
      <c r="AJ22599" s="28"/>
      <c r="AQ22599" s="15"/>
    </row>
    <row r="22600" spans="36:43" x14ac:dyDescent="0.3">
      <c r="AJ22600" s="28"/>
      <c r="AQ22600" s="15"/>
    </row>
    <row r="22601" spans="36:43" x14ac:dyDescent="0.3">
      <c r="AJ22601" s="28"/>
      <c r="AQ22601" s="15"/>
    </row>
    <row r="22602" spans="36:43" x14ac:dyDescent="0.3">
      <c r="AJ22602" s="28"/>
      <c r="AQ22602" s="15"/>
    </row>
    <row r="22603" spans="36:43" x14ac:dyDescent="0.3">
      <c r="AJ22603" s="28"/>
      <c r="AQ22603" s="15"/>
    </row>
    <row r="22604" spans="36:43" x14ac:dyDescent="0.3">
      <c r="AJ22604" s="28"/>
      <c r="AQ22604" s="15"/>
    </row>
    <row r="22605" spans="36:43" x14ac:dyDescent="0.3">
      <c r="AJ22605" s="28"/>
      <c r="AQ22605" s="15"/>
    </row>
    <row r="22606" spans="36:43" x14ac:dyDescent="0.3">
      <c r="AJ22606" s="28"/>
      <c r="AQ22606" s="15"/>
    </row>
    <row r="22607" spans="36:43" x14ac:dyDescent="0.3">
      <c r="AJ22607" s="28"/>
      <c r="AQ22607" s="15"/>
    </row>
    <row r="22608" spans="36:43" x14ac:dyDescent="0.3">
      <c r="AJ22608" s="28"/>
      <c r="AQ22608" s="15"/>
    </row>
    <row r="22609" spans="36:43" x14ac:dyDescent="0.3">
      <c r="AJ22609" s="28"/>
      <c r="AQ22609" s="15"/>
    </row>
    <row r="22610" spans="36:43" x14ac:dyDescent="0.3">
      <c r="AJ22610" s="28"/>
      <c r="AQ22610" s="15"/>
    </row>
    <row r="22611" spans="36:43" x14ac:dyDescent="0.3">
      <c r="AJ22611" s="28"/>
      <c r="AQ22611" s="15"/>
    </row>
    <row r="22612" spans="36:43" x14ac:dyDescent="0.3">
      <c r="AJ22612" s="28"/>
      <c r="AQ22612" s="15"/>
    </row>
    <row r="22613" spans="36:43" x14ac:dyDescent="0.3">
      <c r="AJ22613" s="28"/>
      <c r="AQ22613" s="15"/>
    </row>
    <row r="22614" spans="36:43" x14ac:dyDescent="0.3">
      <c r="AJ22614" s="28"/>
      <c r="AQ22614" s="15"/>
    </row>
    <row r="22615" spans="36:43" x14ac:dyDescent="0.3">
      <c r="AJ22615" s="28"/>
      <c r="AQ22615" s="15"/>
    </row>
    <row r="22616" spans="36:43" x14ac:dyDescent="0.3">
      <c r="AJ22616" s="28"/>
      <c r="AQ22616" s="15"/>
    </row>
    <row r="22617" spans="36:43" x14ac:dyDescent="0.3">
      <c r="AJ22617" s="28"/>
      <c r="AQ22617" s="15"/>
    </row>
    <row r="22618" spans="36:43" x14ac:dyDescent="0.3">
      <c r="AJ22618" s="28"/>
      <c r="AQ22618" s="15"/>
    </row>
    <row r="22619" spans="36:43" x14ac:dyDescent="0.3">
      <c r="AJ22619" s="28"/>
      <c r="AQ22619" s="15"/>
    </row>
    <row r="22620" spans="36:43" x14ac:dyDescent="0.3">
      <c r="AJ22620" s="28"/>
      <c r="AQ22620" s="15"/>
    </row>
    <row r="22621" spans="36:43" x14ac:dyDescent="0.3">
      <c r="AJ22621" s="28"/>
      <c r="AQ22621" s="15"/>
    </row>
    <row r="22622" spans="36:43" x14ac:dyDescent="0.3">
      <c r="AJ22622" s="28"/>
      <c r="AQ22622" s="15"/>
    </row>
    <row r="22623" spans="36:43" x14ac:dyDescent="0.3">
      <c r="AJ22623" s="28"/>
      <c r="AQ22623" s="15"/>
    </row>
    <row r="22624" spans="36:43" x14ac:dyDescent="0.3">
      <c r="AJ22624" s="28"/>
      <c r="AQ22624" s="15"/>
    </row>
    <row r="22625" spans="36:43" x14ac:dyDescent="0.3">
      <c r="AJ22625" s="28"/>
      <c r="AQ22625" s="15"/>
    </row>
    <row r="22626" spans="36:43" x14ac:dyDescent="0.3">
      <c r="AJ22626" s="28"/>
      <c r="AQ22626" s="15"/>
    </row>
    <row r="22627" spans="36:43" x14ac:dyDescent="0.3">
      <c r="AJ22627" s="28"/>
      <c r="AQ22627" s="15"/>
    </row>
    <row r="22628" spans="36:43" x14ac:dyDescent="0.3">
      <c r="AJ22628" s="28"/>
      <c r="AQ22628" s="15"/>
    </row>
    <row r="22629" spans="36:43" x14ac:dyDescent="0.3">
      <c r="AJ22629" s="28"/>
      <c r="AQ22629" s="15"/>
    </row>
    <row r="22630" spans="36:43" x14ac:dyDescent="0.3">
      <c r="AJ22630" s="28"/>
      <c r="AQ22630" s="15"/>
    </row>
    <row r="22631" spans="36:43" x14ac:dyDescent="0.3">
      <c r="AJ22631" s="28"/>
      <c r="AQ22631" s="15"/>
    </row>
    <row r="22632" spans="36:43" x14ac:dyDescent="0.3">
      <c r="AJ22632" s="28"/>
      <c r="AQ22632" s="15"/>
    </row>
    <row r="22633" spans="36:43" x14ac:dyDescent="0.3">
      <c r="AJ22633" s="28"/>
      <c r="AQ22633" s="15"/>
    </row>
    <row r="22634" spans="36:43" x14ac:dyDescent="0.3">
      <c r="AJ22634" s="28"/>
      <c r="AQ22634" s="15"/>
    </row>
    <row r="22635" spans="36:43" x14ac:dyDescent="0.3">
      <c r="AJ22635" s="28"/>
      <c r="AQ22635" s="15"/>
    </row>
    <row r="22636" spans="36:43" x14ac:dyDescent="0.3">
      <c r="AJ22636" s="28"/>
      <c r="AQ22636" s="15"/>
    </row>
    <row r="22637" spans="36:43" x14ac:dyDescent="0.3">
      <c r="AJ22637" s="28"/>
      <c r="AQ22637" s="15"/>
    </row>
    <row r="22638" spans="36:43" x14ac:dyDescent="0.3">
      <c r="AJ22638" s="28"/>
      <c r="AQ22638" s="15"/>
    </row>
    <row r="22639" spans="36:43" x14ac:dyDescent="0.3">
      <c r="AJ22639" s="28"/>
      <c r="AQ22639" s="15"/>
    </row>
    <row r="22640" spans="36:43" x14ac:dyDescent="0.3">
      <c r="AJ22640" s="28"/>
      <c r="AQ22640" s="15"/>
    </row>
    <row r="22641" spans="36:43" x14ac:dyDescent="0.3">
      <c r="AJ22641" s="28"/>
      <c r="AQ22641" s="15"/>
    </row>
    <row r="22642" spans="36:43" x14ac:dyDescent="0.3">
      <c r="AJ22642" s="28"/>
      <c r="AQ22642" s="15"/>
    </row>
    <row r="22643" spans="36:43" x14ac:dyDescent="0.3">
      <c r="AJ22643" s="28"/>
      <c r="AQ22643" s="15"/>
    </row>
    <row r="22644" spans="36:43" x14ac:dyDescent="0.3">
      <c r="AJ22644" s="28"/>
      <c r="AQ22644" s="15"/>
    </row>
    <row r="22645" spans="36:43" x14ac:dyDescent="0.3">
      <c r="AJ22645" s="28"/>
      <c r="AQ22645" s="15"/>
    </row>
    <row r="22646" spans="36:43" x14ac:dyDescent="0.3">
      <c r="AJ22646" s="28"/>
      <c r="AQ22646" s="15"/>
    </row>
    <row r="22647" spans="36:43" x14ac:dyDescent="0.3">
      <c r="AJ22647" s="28"/>
      <c r="AQ22647" s="15"/>
    </row>
    <row r="22648" spans="36:43" x14ac:dyDescent="0.3">
      <c r="AJ22648" s="28"/>
      <c r="AQ22648" s="15"/>
    </row>
    <row r="22649" spans="36:43" x14ac:dyDescent="0.3">
      <c r="AJ22649" s="28"/>
      <c r="AQ22649" s="15"/>
    </row>
    <row r="22650" spans="36:43" x14ac:dyDescent="0.3">
      <c r="AJ22650" s="28"/>
      <c r="AQ22650" s="15"/>
    </row>
    <row r="22651" spans="36:43" x14ac:dyDescent="0.3">
      <c r="AJ22651" s="28"/>
      <c r="AQ22651" s="15"/>
    </row>
    <row r="22652" spans="36:43" x14ac:dyDescent="0.3">
      <c r="AJ22652" s="28"/>
      <c r="AQ22652" s="15"/>
    </row>
    <row r="22653" spans="36:43" x14ac:dyDescent="0.3">
      <c r="AJ22653" s="28"/>
      <c r="AQ22653" s="15"/>
    </row>
    <row r="22654" spans="36:43" x14ac:dyDescent="0.3">
      <c r="AJ22654" s="28"/>
      <c r="AQ22654" s="15"/>
    </row>
    <row r="22655" spans="36:43" x14ac:dyDescent="0.3">
      <c r="AJ22655" s="28"/>
      <c r="AQ22655" s="15"/>
    </row>
    <row r="22656" spans="36:43" x14ac:dyDescent="0.3">
      <c r="AJ22656" s="28"/>
      <c r="AQ22656" s="15"/>
    </row>
    <row r="22657" spans="36:43" x14ac:dyDescent="0.3">
      <c r="AJ22657" s="28"/>
      <c r="AQ22657" s="15"/>
    </row>
    <row r="22658" spans="36:43" x14ac:dyDescent="0.3">
      <c r="AJ22658" s="28"/>
      <c r="AQ22658" s="15"/>
    </row>
    <row r="22659" spans="36:43" x14ac:dyDescent="0.3">
      <c r="AJ22659" s="28"/>
      <c r="AQ22659" s="15"/>
    </row>
    <row r="22660" spans="36:43" x14ac:dyDescent="0.3">
      <c r="AJ22660" s="28"/>
      <c r="AQ22660" s="15"/>
    </row>
    <row r="22661" spans="36:43" x14ac:dyDescent="0.3">
      <c r="AJ22661" s="28"/>
      <c r="AQ22661" s="15"/>
    </row>
    <row r="22662" spans="36:43" x14ac:dyDescent="0.3">
      <c r="AJ22662" s="28"/>
      <c r="AQ22662" s="15"/>
    </row>
    <row r="22663" spans="36:43" x14ac:dyDescent="0.3">
      <c r="AJ22663" s="28"/>
      <c r="AQ22663" s="15"/>
    </row>
    <row r="22664" spans="36:43" x14ac:dyDescent="0.3">
      <c r="AJ22664" s="28"/>
      <c r="AQ22664" s="15"/>
    </row>
    <row r="22665" spans="36:43" x14ac:dyDescent="0.3">
      <c r="AJ22665" s="28"/>
      <c r="AQ22665" s="15"/>
    </row>
    <row r="22666" spans="36:43" x14ac:dyDescent="0.3">
      <c r="AJ22666" s="28"/>
      <c r="AQ22666" s="15"/>
    </row>
    <row r="22667" spans="36:43" x14ac:dyDescent="0.3">
      <c r="AJ22667" s="28"/>
      <c r="AQ22667" s="15"/>
    </row>
    <row r="22668" spans="36:43" x14ac:dyDescent="0.3">
      <c r="AJ22668" s="28"/>
      <c r="AQ22668" s="15"/>
    </row>
    <row r="22669" spans="36:43" x14ac:dyDescent="0.3">
      <c r="AJ22669" s="28"/>
      <c r="AQ22669" s="15"/>
    </row>
    <row r="22670" spans="36:43" x14ac:dyDescent="0.3">
      <c r="AJ22670" s="28"/>
      <c r="AQ22670" s="15"/>
    </row>
    <row r="22671" spans="36:43" x14ac:dyDescent="0.3">
      <c r="AJ22671" s="28"/>
      <c r="AQ22671" s="15"/>
    </row>
    <row r="22672" spans="36:43" x14ac:dyDescent="0.3">
      <c r="AJ22672" s="28"/>
      <c r="AQ22672" s="15"/>
    </row>
    <row r="22673" spans="36:43" x14ac:dyDescent="0.3">
      <c r="AJ22673" s="28"/>
      <c r="AQ22673" s="15"/>
    </row>
    <row r="22674" spans="36:43" x14ac:dyDescent="0.3">
      <c r="AJ22674" s="28"/>
      <c r="AQ22674" s="15"/>
    </row>
    <row r="22675" spans="36:43" x14ac:dyDescent="0.3">
      <c r="AJ22675" s="28"/>
      <c r="AQ22675" s="15"/>
    </row>
    <row r="22676" spans="36:43" x14ac:dyDescent="0.3">
      <c r="AJ22676" s="28"/>
      <c r="AQ22676" s="15"/>
    </row>
    <row r="22677" spans="36:43" x14ac:dyDescent="0.3">
      <c r="AJ22677" s="28"/>
      <c r="AQ22677" s="15"/>
    </row>
    <row r="22678" spans="36:43" x14ac:dyDescent="0.3">
      <c r="AJ22678" s="28"/>
      <c r="AQ22678" s="15"/>
    </row>
    <row r="22679" spans="36:43" x14ac:dyDescent="0.3">
      <c r="AJ22679" s="28"/>
      <c r="AQ22679" s="15"/>
    </row>
    <row r="22680" spans="36:43" x14ac:dyDescent="0.3">
      <c r="AJ22680" s="28"/>
      <c r="AQ22680" s="15"/>
    </row>
    <row r="22681" spans="36:43" x14ac:dyDescent="0.3">
      <c r="AJ22681" s="28"/>
      <c r="AQ22681" s="15"/>
    </row>
    <row r="22682" spans="36:43" x14ac:dyDescent="0.3">
      <c r="AJ22682" s="28"/>
      <c r="AQ22682" s="15"/>
    </row>
    <row r="22683" spans="36:43" x14ac:dyDescent="0.3">
      <c r="AJ22683" s="28"/>
      <c r="AQ22683" s="15"/>
    </row>
    <row r="22684" spans="36:43" x14ac:dyDescent="0.3">
      <c r="AJ22684" s="28"/>
      <c r="AQ22684" s="15"/>
    </row>
    <row r="22685" spans="36:43" x14ac:dyDescent="0.3">
      <c r="AJ22685" s="28"/>
      <c r="AQ22685" s="15"/>
    </row>
    <row r="22686" spans="36:43" x14ac:dyDescent="0.3">
      <c r="AJ22686" s="28"/>
      <c r="AQ22686" s="15"/>
    </row>
    <row r="22687" spans="36:43" x14ac:dyDescent="0.3">
      <c r="AJ22687" s="28"/>
      <c r="AQ22687" s="15"/>
    </row>
    <row r="22688" spans="36:43" x14ac:dyDescent="0.3">
      <c r="AJ22688" s="28"/>
      <c r="AQ22688" s="15"/>
    </row>
    <row r="22689" spans="36:43" x14ac:dyDescent="0.3">
      <c r="AJ22689" s="28"/>
      <c r="AQ22689" s="15"/>
    </row>
    <row r="22690" spans="36:43" x14ac:dyDescent="0.3">
      <c r="AJ22690" s="28"/>
      <c r="AQ22690" s="15"/>
    </row>
    <row r="22691" spans="36:43" x14ac:dyDescent="0.3">
      <c r="AJ22691" s="28"/>
      <c r="AQ22691" s="15"/>
    </row>
    <row r="22692" spans="36:43" x14ac:dyDescent="0.3">
      <c r="AJ22692" s="28"/>
      <c r="AQ22692" s="15"/>
    </row>
    <row r="22693" spans="36:43" x14ac:dyDescent="0.3">
      <c r="AJ22693" s="28"/>
      <c r="AQ22693" s="15"/>
    </row>
    <row r="22694" spans="36:43" x14ac:dyDescent="0.3">
      <c r="AJ22694" s="28"/>
      <c r="AQ22694" s="15"/>
    </row>
    <row r="22695" spans="36:43" x14ac:dyDescent="0.3">
      <c r="AJ22695" s="28"/>
      <c r="AQ22695" s="15"/>
    </row>
    <row r="22696" spans="36:43" x14ac:dyDescent="0.3">
      <c r="AJ22696" s="28"/>
      <c r="AQ22696" s="15"/>
    </row>
    <row r="22697" spans="36:43" x14ac:dyDescent="0.3">
      <c r="AJ22697" s="28"/>
      <c r="AQ22697" s="15"/>
    </row>
    <row r="22698" spans="36:43" x14ac:dyDescent="0.3">
      <c r="AJ22698" s="28"/>
      <c r="AQ22698" s="15"/>
    </row>
    <row r="22699" spans="36:43" x14ac:dyDescent="0.3">
      <c r="AJ22699" s="28"/>
      <c r="AQ22699" s="15"/>
    </row>
    <row r="22700" spans="36:43" x14ac:dyDescent="0.3">
      <c r="AJ22700" s="28"/>
      <c r="AQ22700" s="15"/>
    </row>
    <row r="22701" spans="36:43" x14ac:dyDescent="0.3">
      <c r="AJ22701" s="28"/>
      <c r="AQ22701" s="15"/>
    </row>
    <row r="22702" spans="36:43" x14ac:dyDescent="0.3">
      <c r="AJ22702" s="28"/>
      <c r="AQ22702" s="15"/>
    </row>
    <row r="22703" spans="36:43" x14ac:dyDescent="0.3">
      <c r="AJ22703" s="28"/>
      <c r="AQ22703" s="15"/>
    </row>
    <row r="22704" spans="36:43" x14ac:dyDescent="0.3">
      <c r="AJ22704" s="28"/>
      <c r="AQ22704" s="15"/>
    </row>
    <row r="22705" spans="36:43" x14ac:dyDescent="0.3">
      <c r="AJ22705" s="28"/>
      <c r="AQ22705" s="15"/>
    </row>
    <row r="22706" spans="36:43" x14ac:dyDescent="0.3">
      <c r="AJ22706" s="28"/>
      <c r="AQ22706" s="15"/>
    </row>
    <row r="22707" spans="36:43" x14ac:dyDescent="0.3">
      <c r="AJ22707" s="28"/>
      <c r="AQ22707" s="15"/>
    </row>
    <row r="22708" spans="36:43" x14ac:dyDescent="0.3">
      <c r="AJ22708" s="28"/>
      <c r="AQ22708" s="15"/>
    </row>
    <row r="22709" spans="36:43" x14ac:dyDescent="0.3">
      <c r="AJ22709" s="28"/>
      <c r="AQ22709" s="15"/>
    </row>
    <row r="22710" spans="36:43" x14ac:dyDescent="0.3">
      <c r="AJ22710" s="28"/>
      <c r="AQ22710" s="15"/>
    </row>
    <row r="22711" spans="36:43" x14ac:dyDescent="0.3">
      <c r="AJ22711" s="28"/>
      <c r="AQ22711" s="15"/>
    </row>
    <row r="22712" spans="36:43" x14ac:dyDescent="0.3">
      <c r="AJ22712" s="28"/>
      <c r="AQ22712" s="15"/>
    </row>
    <row r="22713" spans="36:43" x14ac:dyDescent="0.3">
      <c r="AJ22713" s="28"/>
      <c r="AQ22713" s="15"/>
    </row>
    <row r="22714" spans="36:43" x14ac:dyDescent="0.3">
      <c r="AJ22714" s="28"/>
      <c r="AQ22714" s="15"/>
    </row>
    <row r="22715" spans="36:43" x14ac:dyDescent="0.3">
      <c r="AJ22715" s="28"/>
      <c r="AQ22715" s="15"/>
    </row>
    <row r="22716" spans="36:43" x14ac:dyDescent="0.3">
      <c r="AJ22716" s="28"/>
      <c r="AQ22716" s="15"/>
    </row>
    <row r="22717" spans="36:43" x14ac:dyDescent="0.3">
      <c r="AJ22717" s="28"/>
      <c r="AQ22717" s="15"/>
    </row>
    <row r="22718" spans="36:43" x14ac:dyDescent="0.3">
      <c r="AJ22718" s="28"/>
      <c r="AQ22718" s="15"/>
    </row>
    <row r="22719" spans="36:43" x14ac:dyDescent="0.3">
      <c r="AJ22719" s="28"/>
      <c r="AQ22719" s="15"/>
    </row>
    <row r="22720" spans="36:43" x14ac:dyDescent="0.3">
      <c r="AJ22720" s="28"/>
      <c r="AQ22720" s="15"/>
    </row>
    <row r="22721" spans="36:43" x14ac:dyDescent="0.3">
      <c r="AJ22721" s="28"/>
      <c r="AQ22721" s="15"/>
    </row>
    <row r="22722" spans="36:43" x14ac:dyDescent="0.3">
      <c r="AJ22722" s="28"/>
      <c r="AQ22722" s="15"/>
    </row>
    <row r="22723" spans="36:43" x14ac:dyDescent="0.3">
      <c r="AJ22723" s="28"/>
      <c r="AQ22723" s="15"/>
    </row>
    <row r="22724" spans="36:43" x14ac:dyDescent="0.3">
      <c r="AJ22724" s="28"/>
      <c r="AQ22724" s="15"/>
    </row>
    <row r="22725" spans="36:43" x14ac:dyDescent="0.3">
      <c r="AJ22725" s="28"/>
      <c r="AQ22725" s="15"/>
    </row>
    <row r="22726" spans="36:43" x14ac:dyDescent="0.3">
      <c r="AJ22726" s="28"/>
      <c r="AQ22726" s="15"/>
    </row>
    <row r="22727" spans="36:43" x14ac:dyDescent="0.3">
      <c r="AJ22727" s="28"/>
      <c r="AQ22727" s="15"/>
    </row>
    <row r="22728" spans="36:43" x14ac:dyDescent="0.3">
      <c r="AJ22728" s="28"/>
      <c r="AQ22728" s="15"/>
    </row>
    <row r="22729" spans="36:43" x14ac:dyDescent="0.3">
      <c r="AJ22729" s="28"/>
      <c r="AQ22729" s="15"/>
    </row>
    <row r="22730" spans="36:43" x14ac:dyDescent="0.3">
      <c r="AJ22730" s="28"/>
      <c r="AQ22730" s="15"/>
    </row>
    <row r="22731" spans="36:43" x14ac:dyDescent="0.3">
      <c r="AJ22731" s="28"/>
      <c r="AQ22731" s="15"/>
    </row>
    <row r="22732" spans="36:43" x14ac:dyDescent="0.3">
      <c r="AJ22732" s="28"/>
      <c r="AQ22732" s="15"/>
    </row>
    <row r="22733" spans="36:43" x14ac:dyDescent="0.3">
      <c r="AJ22733" s="28"/>
      <c r="AQ22733" s="15"/>
    </row>
    <row r="22734" spans="36:43" x14ac:dyDescent="0.3">
      <c r="AJ22734" s="28"/>
      <c r="AQ22734" s="15"/>
    </row>
    <row r="22735" spans="36:43" x14ac:dyDescent="0.3">
      <c r="AJ22735" s="28"/>
      <c r="AQ22735" s="15"/>
    </row>
    <row r="22736" spans="36:43" x14ac:dyDescent="0.3">
      <c r="AJ22736" s="28"/>
      <c r="AQ22736" s="15"/>
    </row>
    <row r="22737" spans="36:43" x14ac:dyDescent="0.3">
      <c r="AJ22737" s="28"/>
      <c r="AQ22737" s="15"/>
    </row>
    <row r="22738" spans="36:43" x14ac:dyDescent="0.3">
      <c r="AJ22738" s="28"/>
      <c r="AQ22738" s="15"/>
    </row>
    <row r="22739" spans="36:43" x14ac:dyDescent="0.3">
      <c r="AJ22739" s="28"/>
      <c r="AQ22739" s="15"/>
    </row>
    <row r="22740" spans="36:43" x14ac:dyDescent="0.3">
      <c r="AJ22740" s="28"/>
      <c r="AQ22740" s="15"/>
    </row>
    <row r="22741" spans="36:43" x14ac:dyDescent="0.3">
      <c r="AJ22741" s="28"/>
      <c r="AQ22741" s="15"/>
    </row>
    <row r="22742" spans="36:43" x14ac:dyDescent="0.3">
      <c r="AJ22742" s="28"/>
      <c r="AQ22742" s="15"/>
    </row>
    <row r="22743" spans="36:43" x14ac:dyDescent="0.3">
      <c r="AJ22743" s="28"/>
      <c r="AQ22743" s="15"/>
    </row>
    <row r="22744" spans="36:43" x14ac:dyDescent="0.3">
      <c r="AJ22744" s="28"/>
      <c r="AQ22744" s="15"/>
    </row>
    <row r="22745" spans="36:43" x14ac:dyDescent="0.3">
      <c r="AJ22745" s="28"/>
      <c r="AQ22745" s="15"/>
    </row>
    <row r="22746" spans="36:43" x14ac:dyDescent="0.3">
      <c r="AJ22746" s="28"/>
      <c r="AQ22746" s="15"/>
    </row>
    <row r="22747" spans="36:43" x14ac:dyDescent="0.3">
      <c r="AJ22747" s="28"/>
      <c r="AQ22747" s="15"/>
    </row>
    <row r="22748" spans="36:43" x14ac:dyDescent="0.3">
      <c r="AJ22748" s="28"/>
      <c r="AQ22748" s="15"/>
    </row>
    <row r="22749" spans="36:43" x14ac:dyDescent="0.3">
      <c r="AJ22749" s="28"/>
      <c r="AQ22749" s="15"/>
    </row>
    <row r="22750" spans="36:43" x14ac:dyDescent="0.3">
      <c r="AJ22750" s="28"/>
      <c r="AQ22750" s="15"/>
    </row>
    <row r="22751" spans="36:43" x14ac:dyDescent="0.3">
      <c r="AJ22751" s="28"/>
      <c r="AQ22751" s="15"/>
    </row>
    <row r="22752" spans="36:43" x14ac:dyDescent="0.3">
      <c r="AJ22752" s="28"/>
      <c r="AQ22752" s="15"/>
    </row>
    <row r="22753" spans="36:43" x14ac:dyDescent="0.3">
      <c r="AJ22753" s="28"/>
      <c r="AQ22753" s="15"/>
    </row>
    <row r="22754" spans="36:43" x14ac:dyDescent="0.3">
      <c r="AJ22754" s="28"/>
      <c r="AQ22754" s="15"/>
    </row>
    <row r="22755" spans="36:43" x14ac:dyDescent="0.3">
      <c r="AJ22755" s="28"/>
      <c r="AQ22755" s="15"/>
    </row>
    <row r="22756" spans="36:43" x14ac:dyDescent="0.3">
      <c r="AJ22756" s="28"/>
      <c r="AQ22756" s="15"/>
    </row>
    <row r="22757" spans="36:43" x14ac:dyDescent="0.3">
      <c r="AJ22757" s="28"/>
      <c r="AQ22757" s="15"/>
    </row>
    <row r="22758" spans="36:43" x14ac:dyDescent="0.3">
      <c r="AJ22758" s="28"/>
      <c r="AQ22758" s="15"/>
    </row>
    <row r="22759" spans="36:43" x14ac:dyDescent="0.3">
      <c r="AJ22759" s="28"/>
      <c r="AQ22759" s="15"/>
    </row>
    <row r="22760" spans="36:43" x14ac:dyDescent="0.3">
      <c r="AJ22760" s="28"/>
      <c r="AQ22760" s="15"/>
    </row>
    <row r="22761" spans="36:43" x14ac:dyDescent="0.3">
      <c r="AJ22761" s="28"/>
      <c r="AQ22761" s="15"/>
    </row>
    <row r="22762" spans="36:43" x14ac:dyDescent="0.3">
      <c r="AJ22762" s="28"/>
      <c r="AQ22762" s="15"/>
    </row>
    <row r="22763" spans="36:43" x14ac:dyDescent="0.3">
      <c r="AJ22763" s="28"/>
      <c r="AQ22763" s="15"/>
    </row>
    <row r="22764" spans="36:43" x14ac:dyDescent="0.3">
      <c r="AJ22764" s="28"/>
      <c r="AQ22764" s="15"/>
    </row>
    <row r="22765" spans="36:43" x14ac:dyDescent="0.3">
      <c r="AJ22765" s="28"/>
      <c r="AQ22765" s="15"/>
    </row>
    <row r="22766" spans="36:43" x14ac:dyDescent="0.3">
      <c r="AJ22766" s="28"/>
      <c r="AQ22766" s="15"/>
    </row>
    <row r="22767" spans="36:43" x14ac:dyDescent="0.3">
      <c r="AJ22767" s="28"/>
      <c r="AQ22767" s="15"/>
    </row>
    <row r="22768" spans="36:43" x14ac:dyDescent="0.3">
      <c r="AJ22768" s="28"/>
      <c r="AQ22768" s="15"/>
    </row>
    <row r="22769" spans="36:43" x14ac:dyDescent="0.3">
      <c r="AJ22769" s="28"/>
      <c r="AQ22769" s="15"/>
    </row>
    <row r="22770" spans="36:43" x14ac:dyDescent="0.3">
      <c r="AJ22770" s="28"/>
      <c r="AQ22770" s="15"/>
    </row>
    <row r="22771" spans="36:43" x14ac:dyDescent="0.3">
      <c r="AJ22771" s="28"/>
      <c r="AQ22771" s="15"/>
    </row>
    <row r="22772" spans="36:43" x14ac:dyDescent="0.3">
      <c r="AJ22772" s="28"/>
      <c r="AQ22772" s="15"/>
    </row>
    <row r="22773" spans="36:43" x14ac:dyDescent="0.3">
      <c r="AJ22773" s="28"/>
      <c r="AQ22773" s="15"/>
    </row>
    <row r="22774" spans="36:43" x14ac:dyDescent="0.3">
      <c r="AJ22774" s="28"/>
      <c r="AQ22774" s="15"/>
    </row>
    <row r="22775" spans="36:43" x14ac:dyDescent="0.3">
      <c r="AJ22775" s="28"/>
      <c r="AQ22775" s="15"/>
    </row>
    <row r="22776" spans="36:43" x14ac:dyDescent="0.3">
      <c r="AJ22776" s="28"/>
      <c r="AQ22776" s="15"/>
    </row>
    <row r="22777" spans="36:43" x14ac:dyDescent="0.3">
      <c r="AJ22777" s="28"/>
      <c r="AQ22777" s="15"/>
    </row>
    <row r="22778" spans="36:43" x14ac:dyDescent="0.3">
      <c r="AJ22778" s="28"/>
      <c r="AQ22778" s="15"/>
    </row>
    <row r="22779" spans="36:43" x14ac:dyDescent="0.3">
      <c r="AJ22779" s="28"/>
      <c r="AQ22779" s="15"/>
    </row>
    <row r="22780" spans="36:43" x14ac:dyDescent="0.3">
      <c r="AJ22780" s="28"/>
      <c r="AQ22780" s="15"/>
    </row>
    <row r="22781" spans="36:43" x14ac:dyDescent="0.3">
      <c r="AJ22781" s="28"/>
      <c r="AQ22781" s="15"/>
    </row>
    <row r="22782" spans="36:43" x14ac:dyDescent="0.3">
      <c r="AJ22782" s="28"/>
      <c r="AQ22782" s="15"/>
    </row>
    <row r="22783" spans="36:43" x14ac:dyDescent="0.3">
      <c r="AJ22783" s="28"/>
      <c r="AQ22783" s="15"/>
    </row>
    <row r="22784" spans="36:43" x14ac:dyDescent="0.3">
      <c r="AJ22784" s="28"/>
      <c r="AQ22784" s="15"/>
    </row>
    <row r="22785" spans="36:43" x14ac:dyDescent="0.3">
      <c r="AJ22785" s="28"/>
      <c r="AQ22785" s="15"/>
    </row>
    <row r="22786" spans="36:43" x14ac:dyDescent="0.3">
      <c r="AJ22786" s="28"/>
      <c r="AQ22786" s="15"/>
    </row>
    <row r="22787" spans="36:43" x14ac:dyDescent="0.3">
      <c r="AJ22787" s="28"/>
      <c r="AQ22787" s="15"/>
    </row>
    <row r="22788" spans="36:43" x14ac:dyDescent="0.3">
      <c r="AJ22788" s="28"/>
      <c r="AQ22788" s="15"/>
    </row>
    <row r="22789" spans="36:43" x14ac:dyDescent="0.3">
      <c r="AJ22789" s="28"/>
      <c r="AQ22789" s="15"/>
    </row>
    <row r="22790" spans="36:43" x14ac:dyDescent="0.3">
      <c r="AJ22790" s="28"/>
      <c r="AQ22790" s="15"/>
    </row>
    <row r="22791" spans="36:43" x14ac:dyDescent="0.3">
      <c r="AJ22791" s="28"/>
      <c r="AQ22791" s="15"/>
    </row>
    <row r="22792" spans="36:43" x14ac:dyDescent="0.3">
      <c r="AJ22792" s="28"/>
      <c r="AQ22792" s="15"/>
    </row>
    <row r="22793" spans="36:43" x14ac:dyDescent="0.3">
      <c r="AJ22793" s="28"/>
      <c r="AQ22793" s="15"/>
    </row>
    <row r="22794" spans="36:43" x14ac:dyDescent="0.3">
      <c r="AJ22794" s="28"/>
      <c r="AQ22794" s="15"/>
    </row>
    <row r="22795" spans="36:43" x14ac:dyDescent="0.3">
      <c r="AJ22795" s="28"/>
      <c r="AQ22795" s="15"/>
    </row>
    <row r="22796" spans="36:43" x14ac:dyDescent="0.3">
      <c r="AJ22796" s="28"/>
      <c r="AQ22796" s="15"/>
    </row>
    <row r="22797" spans="36:43" x14ac:dyDescent="0.3">
      <c r="AJ22797" s="28"/>
      <c r="AQ22797" s="15"/>
    </row>
    <row r="22798" spans="36:43" x14ac:dyDescent="0.3">
      <c r="AJ22798" s="28"/>
      <c r="AQ22798" s="15"/>
    </row>
    <row r="22799" spans="36:43" x14ac:dyDescent="0.3">
      <c r="AJ22799" s="28"/>
      <c r="AQ22799" s="15"/>
    </row>
    <row r="22800" spans="36:43" x14ac:dyDescent="0.3">
      <c r="AJ22800" s="28"/>
      <c r="AQ22800" s="15"/>
    </row>
    <row r="22801" spans="36:43" x14ac:dyDescent="0.3">
      <c r="AJ22801" s="28"/>
      <c r="AQ22801" s="15"/>
    </row>
    <row r="22802" spans="36:43" x14ac:dyDescent="0.3">
      <c r="AJ22802" s="28"/>
      <c r="AQ22802" s="15"/>
    </row>
    <row r="22803" spans="36:43" x14ac:dyDescent="0.3">
      <c r="AJ22803" s="28"/>
      <c r="AQ22803" s="15"/>
    </row>
    <row r="22804" spans="36:43" x14ac:dyDescent="0.3">
      <c r="AJ22804" s="28"/>
      <c r="AQ22804" s="15"/>
    </row>
    <row r="22805" spans="36:43" x14ac:dyDescent="0.3">
      <c r="AJ22805" s="28"/>
      <c r="AQ22805" s="15"/>
    </row>
    <row r="22806" spans="36:43" x14ac:dyDescent="0.3">
      <c r="AJ22806" s="28"/>
      <c r="AQ22806" s="15"/>
    </row>
    <row r="22807" spans="36:43" x14ac:dyDescent="0.3">
      <c r="AJ22807" s="28"/>
      <c r="AQ22807" s="15"/>
    </row>
    <row r="22808" spans="36:43" x14ac:dyDescent="0.3">
      <c r="AJ22808" s="28"/>
      <c r="AQ22808" s="15"/>
    </row>
    <row r="22809" spans="36:43" x14ac:dyDescent="0.3">
      <c r="AJ22809" s="28"/>
      <c r="AQ22809" s="15"/>
    </row>
    <row r="22810" spans="36:43" x14ac:dyDescent="0.3">
      <c r="AJ22810" s="28"/>
      <c r="AQ22810" s="15"/>
    </row>
    <row r="22811" spans="36:43" x14ac:dyDescent="0.3">
      <c r="AJ22811" s="28"/>
      <c r="AQ22811" s="15"/>
    </row>
    <row r="22812" spans="36:43" x14ac:dyDescent="0.3">
      <c r="AJ22812" s="28"/>
      <c r="AQ22812" s="15"/>
    </row>
    <row r="22813" spans="36:43" x14ac:dyDescent="0.3">
      <c r="AJ22813" s="28"/>
      <c r="AQ22813" s="15"/>
    </row>
    <row r="22814" spans="36:43" x14ac:dyDescent="0.3">
      <c r="AJ22814" s="28"/>
      <c r="AQ22814" s="15"/>
    </row>
    <row r="22815" spans="36:43" x14ac:dyDescent="0.3">
      <c r="AJ22815" s="28"/>
      <c r="AQ22815" s="15"/>
    </row>
    <row r="22816" spans="36:43" x14ac:dyDescent="0.3">
      <c r="AJ22816" s="28"/>
      <c r="AQ22816" s="15"/>
    </row>
    <row r="22817" spans="36:43" x14ac:dyDescent="0.3">
      <c r="AJ22817" s="28"/>
      <c r="AQ22817" s="15"/>
    </row>
    <row r="22818" spans="36:43" x14ac:dyDescent="0.3">
      <c r="AJ22818" s="28"/>
      <c r="AQ22818" s="15"/>
    </row>
    <row r="22819" spans="36:43" x14ac:dyDescent="0.3">
      <c r="AJ22819" s="28"/>
      <c r="AQ22819" s="15"/>
    </row>
    <row r="22820" spans="36:43" x14ac:dyDescent="0.3">
      <c r="AJ22820" s="28"/>
      <c r="AQ22820" s="15"/>
    </row>
    <row r="22821" spans="36:43" x14ac:dyDescent="0.3">
      <c r="AJ22821" s="28"/>
      <c r="AQ22821" s="15"/>
    </row>
    <row r="22822" spans="36:43" x14ac:dyDescent="0.3">
      <c r="AJ22822" s="28"/>
      <c r="AQ22822" s="15"/>
    </row>
    <row r="22823" spans="36:43" x14ac:dyDescent="0.3">
      <c r="AJ22823" s="28"/>
      <c r="AQ22823" s="15"/>
    </row>
    <row r="22824" spans="36:43" x14ac:dyDescent="0.3">
      <c r="AJ22824" s="28"/>
      <c r="AQ22824" s="15"/>
    </row>
    <row r="22825" spans="36:43" x14ac:dyDescent="0.3">
      <c r="AJ22825" s="28"/>
      <c r="AQ22825" s="15"/>
    </row>
    <row r="22826" spans="36:43" x14ac:dyDescent="0.3">
      <c r="AJ22826" s="28"/>
      <c r="AQ22826" s="15"/>
    </row>
    <row r="22827" spans="36:43" x14ac:dyDescent="0.3">
      <c r="AJ22827" s="28"/>
      <c r="AQ22827" s="15"/>
    </row>
    <row r="22828" spans="36:43" x14ac:dyDescent="0.3">
      <c r="AJ22828" s="28"/>
      <c r="AQ22828" s="15"/>
    </row>
    <row r="22829" spans="36:43" x14ac:dyDescent="0.3">
      <c r="AJ22829" s="28"/>
      <c r="AQ22829" s="15"/>
    </row>
    <row r="22830" spans="36:43" x14ac:dyDescent="0.3">
      <c r="AJ22830" s="28"/>
      <c r="AQ22830" s="15"/>
    </row>
    <row r="22831" spans="36:43" x14ac:dyDescent="0.3">
      <c r="AJ22831" s="28"/>
      <c r="AQ22831" s="15"/>
    </row>
    <row r="22832" spans="36:43" x14ac:dyDescent="0.3">
      <c r="AJ22832" s="28"/>
      <c r="AQ22832" s="15"/>
    </row>
    <row r="22833" spans="36:43" x14ac:dyDescent="0.3">
      <c r="AJ22833" s="28"/>
      <c r="AQ22833" s="15"/>
    </row>
    <row r="22834" spans="36:43" x14ac:dyDescent="0.3">
      <c r="AJ22834" s="28"/>
      <c r="AQ22834" s="15"/>
    </row>
    <row r="22835" spans="36:43" x14ac:dyDescent="0.3">
      <c r="AJ22835" s="28"/>
      <c r="AQ22835" s="15"/>
    </row>
    <row r="22836" spans="36:43" x14ac:dyDescent="0.3">
      <c r="AJ22836" s="28"/>
      <c r="AQ22836" s="15"/>
    </row>
    <row r="22837" spans="36:43" x14ac:dyDescent="0.3">
      <c r="AJ22837" s="28"/>
      <c r="AQ22837" s="15"/>
    </row>
    <row r="22838" spans="36:43" x14ac:dyDescent="0.3">
      <c r="AJ22838" s="28"/>
      <c r="AQ22838" s="15"/>
    </row>
    <row r="22839" spans="36:43" x14ac:dyDescent="0.3">
      <c r="AJ22839" s="28"/>
      <c r="AQ22839" s="15"/>
    </row>
    <row r="22840" spans="36:43" x14ac:dyDescent="0.3">
      <c r="AJ22840" s="28"/>
      <c r="AQ22840" s="15"/>
    </row>
    <row r="22841" spans="36:43" x14ac:dyDescent="0.3">
      <c r="AJ22841" s="28"/>
      <c r="AQ22841" s="15"/>
    </row>
    <row r="22842" spans="36:43" x14ac:dyDescent="0.3">
      <c r="AJ22842" s="28"/>
      <c r="AQ22842" s="15"/>
    </row>
    <row r="22843" spans="36:43" x14ac:dyDescent="0.3">
      <c r="AJ22843" s="28"/>
      <c r="AQ22843" s="15"/>
    </row>
    <row r="22844" spans="36:43" x14ac:dyDescent="0.3">
      <c r="AJ22844" s="28"/>
      <c r="AQ22844" s="15"/>
    </row>
    <row r="22845" spans="36:43" x14ac:dyDescent="0.3">
      <c r="AJ22845" s="28"/>
      <c r="AQ22845" s="15"/>
    </row>
    <row r="22846" spans="36:43" x14ac:dyDescent="0.3">
      <c r="AJ22846" s="28"/>
      <c r="AQ22846" s="15"/>
    </row>
    <row r="22847" spans="36:43" x14ac:dyDescent="0.3">
      <c r="AJ22847" s="28"/>
      <c r="AQ22847" s="15"/>
    </row>
    <row r="22848" spans="36:43" x14ac:dyDescent="0.3">
      <c r="AJ22848" s="28"/>
      <c r="AQ22848" s="15"/>
    </row>
    <row r="22849" spans="36:43" x14ac:dyDescent="0.3">
      <c r="AJ22849" s="28"/>
      <c r="AQ22849" s="15"/>
    </row>
    <row r="22850" spans="36:43" x14ac:dyDescent="0.3">
      <c r="AJ22850" s="28"/>
      <c r="AQ22850" s="15"/>
    </row>
    <row r="22851" spans="36:43" x14ac:dyDescent="0.3">
      <c r="AJ22851" s="28"/>
      <c r="AQ22851" s="15"/>
    </row>
    <row r="22852" spans="36:43" x14ac:dyDescent="0.3">
      <c r="AJ22852" s="28"/>
      <c r="AQ22852" s="15"/>
    </row>
    <row r="22853" spans="36:43" x14ac:dyDescent="0.3">
      <c r="AJ22853" s="28"/>
      <c r="AQ22853" s="15"/>
    </row>
    <row r="22854" spans="36:43" x14ac:dyDescent="0.3">
      <c r="AJ22854" s="28"/>
      <c r="AQ22854" s="15"/>
    </row>
    <row r="22855" spans="36:43" x14ac:dyDescent="0.3">
      <c r="AJ22855" s="28"/>
      <c r="AQ22855" s="15"/>
    </row>
    <row r="22856" spans="36:43" x14ac:dyDescent="0.3">
      <c r="AJ22856" s="28"/>
      <c r="AQ22856" s="15"/>
    </row>
    <row r="22857" spans="36:43" x14ac:dyDescent="0.3">
      <c r="AJ22857" s="28"/>
      <c r="AQ22857" s="15"/>
    </row>
    <row r="22858" spans="36:43" x14ac:dyDescent="0.3">
      <c r="AJ22858" s="28"/>
      <c r="AQ22858" s="15"/>
    </row>
    <row r="22859" spans="36:43" x14ac:dyDescent="0.3">
      <c r="AJ22859" s="28"/>
      <c r="AQ22859" s="15"/>
    </row>
    <row r="22860" spans="36:43" x14ac:dyDescent="0.3">
      <c r="AJ22860" s="28"/>
      <c r="AQ22860" s="15"/>
    </row>
    <row r="22861" spans="36:43" x14ac:dyDescent="0.3">
      <c r="AJ22861" s="28"/>
      <c r="AQ22861" s="15"/>
    </row>
    <row r="22862" spans="36:43" x14ac:dyDescent="0.3">
      <c r="AJ22862" s="28"/>
      <c r="AQ22862" s="15"/>
    </row>
    <row r="22863" spans="36:43" x14ac:dyDescent="0.3">
      <c r="AJ22863" s="28"/>
      <c r="AQ22863" s="15"/>
    </row>
    <row r="22864" spans="36:43" x14ac:dyDescent="0.3">
      <c r="AJ22864" s="28"/>
      <c r="AQ22864" s="15"/>
    </row>
    <row r="22865" spans="36:43" x14ac:dyDescent="0.3">
      <c r="AJ22865" s="28"/>
      <c r="AQ22865" s="15"/>
    </row>
    <row r="22866" spans="36:43" x14ac:dyDescent="0.3">
      <c r="AJ22866" s="28"/>
      <c r="AQ22866" s="15"/>
    </row>
    <row r="22867" spans="36:43" x14ac:dyDescent="0.3">
      <c r="AJ22867" s="28"/>
      <c r="AQ22867" s="15"/>
    </row>
    <row r="22868" spans="36:43" x14ac:dyDescent="0.3">
      <c r="AJ22868" s="28"/>
      <c r="AQ22868" s="15"/>
    </row>
    <row r="22869" spans="36:43" x14ac:dyDescent="0.3">
      <c r="AJ22869" s="28"/>
      <c r="AQ22869" s="15"/>
    </row>
    <row r="22870" spans="36:43" x14ac:dyDescent="0.3">
      <c r="AJ22870" s="28"/>
      <c r="AQ22870" s="15"/>
    </row>
    <row r="22871" spans="36:43" x14ac:dyDescent="0.3">
      <c r="AJ22871" s="28"/>
      <c r="AQ22871" s="15"/>
    </row>
    <row r="22872" spans="36:43" x14ac:dyDescent="0.3">
      <c r="AJ22872" s="28"/>
      <c r="AQ22872" s="15"/>
    </row>
    <row r="22873" spans="36:43" x14ac:dyDescent="0.3">
      <c r="AJ22873" s="28"/>
      <c r="AQ22873" s="15"/>
    </row>
    <row r="22874" spans="36:43" x14ac:dyDescent="0.3">
      <c r="AJ22874" s="28"/>
      <c r="AQ22874" s="15"/>
    </row>
    <row r="22875" spans="36:43" x14ac:dyDescent="0.3">
      <c r="AJ22875" s="28"/>
      <c r="AQ22875" s="15"/>
    </row>
    <row r="22876" spans="36:43" x14ac:dyDescent="0.3">
      <c r="AJ22876" s="28"/>
      <c r="AQ22876" s="15"/>
    </row>
    <row r="22877" spans="36:43" x14ac:dyDescent="0.3">
      <c r="AJ22877" s="28"/>
      <c r="AQ22877" s="15"/>
    </row>
    <row r="22878" spans="36:43" x14ac:dyDescent="0.3">
      <c r="AJ22878" s="28"/>
      <c r="AQ22878" s="15"/>
    </row>
    <row r="22879" spans="36:43" x14ac:dyDescent="0.3">
      <c r="AJ22879" s="28"/>
      <c r="AQ22879" s="15"/>
    </row>
    <row r="22880" spans="36:43" x14ac:dyDescent="0.3">
      <c r="AJ22880" s="28"/>
      <c r="AQ22880" s="15"/>
    </row>
    <row r="22881" spans="36:43" x14ac:dyDescent="0.3">
      <c r="AJ22881" s="28"/>
      <c r="AQ22881" s="15"/>
    </row>
    <row r="22882" spans="36:43" x14ac:dyDescent="0.3">
      <c r="AJ22882" s="28"/>
      <c r="AQ22882" s="15"/>
    </row>
    <row r="22883" spans="36:43" x14ac:dyDescent="0.3">
      <c r="AJ22883" s="28"/>
      <c r="AQ22883" s="15"/>
    </row>
    <row r="22884" spans="36:43" x14ac:dyDescent="0.3">
      <c r="AJ22884" s="28"/>
      <c r="AQ22884" s="15"/>
    </row>
    <row r="22885" spans="36:43" x14ac:dyDescent="0.3">
      <c r="AJ22885" s="28"/>
      <c r="AQ22885" s="15"/>
    </row>
    <row r="22886" spans="36:43" x14ac:dyDescent="0.3">
      <c r="AJ22886" s="28"/>
      <c r="AQ22886" s="15"/>
    </row>
    <row r="22887" spans="36:43" x14ac:dyDescent="0.3">
      <c r="AJ22887" s="28"/>
      <c r="AQ22887" s="15"/>
    </row>
    <row r="22888" spans="36:43" x14ac:dyDescent="0.3">
      <c r="AJ22888" s="28"/>
      <c r="AQ22888" s="15"/>
    </row>
    <row r="22889" spans="36:43" x14ac:dyDescent="0.3">
      <c r="AJ22889" s="28"/>
      <c r="AQ22889" s="15"/>
    </row>
    <row r="22890" spans="36:43" x14ac:dyDescent="0.3">
      <c r="AJ22890" s="28"/>
      <c r="AQ22890" s="15"/>
    </row>
    <row r="22891" spans="36:43" x14ac:dyDescent="0.3">
      <c r="AJ22891" s="28"/>
      <c r="AQ22891" s="15"/>
    </row>
    <row r="22892" spans="36:43" x14ac:dyDescent="0.3">
      <c r="AJ22892" s="28"/>
      <c r="AQ22892" s="15"/>
    </row>
    <row r="22893" spans="36:43" x14ac:dyDescent="0.3">
      <c r="AJ22893" s="28"/>
      <c r="AQ22893" s="15"/>
    </row>
    <row r="22894" spans="36:43" x14ac:dyDescent="0.3">
      <c r="AJ22894" s="28"/>
      <c r="AQ22894" s="15"/>
    </row>
    <row r="22895" spans="36:43" x14ac:dyDescent="0.3">
      <c r="AJ22895" s="28"/>
      <c r="AQ22895" s="15"/>
    </row>
    <row r="22896" spans="36:43" x14ac:dyDescent="0.3">
      <c r="AJ22896" s="28"/>
      <c r="AQ22896" s="15"/>
    </row>
    <row r="22897" spans="36:43" x14ac:dyDescent="0.3">
      <c r="AJ22897" s="28"/>
      <c r="AQ22897" s="15"/>
    </row>
    <row r="22898" spans="36:43" x14ac:dyDescent="0.3">
      <c r="AJ22898" s="28"/>
      <c r="AQ22898" s="15"/>
    </row>
    <row r="22899" spans="36:43" x14ac:dyDescent="0.3">
      <c r="AJ22899" s="28"/>
      <c r="AQ22899" s="15"/>
    </row>
    <row r="22900" spans="36:43" x14ac:dyDescent="0.3">
      <c r="AJ22900" s="28"/>
      <c r="AQ22900" s="15"/>
    </row>
    <row r="22901" spans="36:43" x14ac:dyDescent="0.3">
      <c r="AJ22901" s="28"/>
      <c r="AQ22901" s="15"/>
    </row>
    <row r="22902" spans="36:43" x14ac:dyDescent="0.3">
      <c r="AJ22902" s="28"/>
      <c r="AQ22902" s="15"/>
    </row>
    <row r="22903" spans="36:43" x14ac:dyDescent="0.3">
      <c r="AJ22903" s="28"/>
      <c r="AQ22903" s="15"/>
    </row>
    <row r="22904" spans="36:43" x14ac:dyDescent="0.3">
      <c r="AJ22904" s="28"/>
      <c r="AQ22904" s="15"/>
    </row>
    <row r="22905" spans="36:43" x14ac:dyDescent="0.3">
      <c r="AJ22905" s="28"/>
      <c r="AQ22905" s="15"/>
    </row>
    <row r="22906" spans="36:43" x14ac:dyDescent="0.3">
      <c r="AJ22906" s="28"/>
      <c r="AQ22906" s="15"/>
    </row>
    <row r="22907" spans="36:43" x14ac:dyDescent="0.3">
      <c r="AJ22907" s="28"/>
      <c r="AQ22907" s="15"/>
    </row>
    <row r="22908" spans="36:43" x14ac:dyDescent="0.3">
      <c r="AJ22908" s="28"/>
      <c r="AQ22908" s="15"/>
    </row>
    <row r="22909" spans="36:43" x14ac:dyDescent="0.3">
      <c r="AJ22909" s="28"/>
      <c r="AQ22909" s="15"/>
    </row>
    <row r="22910" spans="36:43" x14ac:dyDescent="0.3">
      <c r="AJ22910" s="28"/>
      <c r="AQ22910" s="15"/>
    </row>
    <row r="22911" spans="36:43" x14ac:dyDescent="0.3">
      <c r="AJ22911" s="28"/>
      <c r="AQ22911" s="15"/>
    </row>
    <row r="22912" spans="36:43" x14ac:dyDescent="0.3">
      <c r="AJ22912" s="28"/>
      <c r="AQ22912" s="15"/>
    </row>
    <row r="22913" spans="36:43" x14ac:dyDescent="0.3">
      <c r="AJ22913" s="28"/>
      <c r="AQ22913" s="15"/>
    </row>
    <row r="22914" spans="36:43" x14ac:dyDescent="0.3">
      <c r="AJ22914" s="28"/>
      <c r="AQ22914" s="15"/>
    </row>
    <row r="22915" spans="36:43" x14ac:dyDescent="0.3">
      <c r="AJ22915" s="28"/>
      <c r="AQ22915" s="15"/>
    </row>
    <row r="22916" spans="36:43" x14ac:dyDescent="0.3">
      <c r="AJ22916" s="28"/>
      <c r="AQ22916" s="15"/>
    </row>
    <row r="22917" spans="36:43" x14ac:dyDescent="0.3">
      <c r="AJ22917" s="28"/>
      <c r="AQ22917" s="15"/>
    </row>
    <row r="22918" spans="36:43" x14ac:dyDescent="0.3">
      <c r="AJ22918" s="28"/>
      <c r="AQ22918" s="15"/>
    </row>
    <row r="22919" spans="36:43" x14ac:dyDescent="0.3">
      <c r="AJ22919" s="28"/>
      <c r="AQ22919" s="15"/>
    </row>
    <row r="22920" spans="36:43" x14ac:dyDescent="0.3">
      <c r="AJ22920" s="28"/>
      <c r="AQ22920" s="15"/>
    </row>
    <row r="22921" spans="36:43" x14ac:dyDescent="0.3">
      <c r="AJ22921" s="28"/>
      <c r="AQ22921" s="15"/>
    </row>
    <row r="22922" spans="36:43" x14ac:dyDescent="0.3">
      <c r="AJ22922" s="28"/>
      <c r="AQ22922" s="15"/>
    </row>
    <row r="22923" spans="36:43" x14ac:dyDescent="0.3">
      <c r="AJ22923" s="28"/>
      <c r="AQ22923" s="15"/>
    </row>
    <row r="22924" spans="36:43" x14ac:dyDescent="0.3">
      <c r="AJ22924" s="28"/>
      <c r="AQ22924" s="15"/>
    </row>
    <row r="22925" spans="36:43" x14ac:dyDescent="0.3">
      <c r="AJ22925" s="28"/>
      <c r="AQ22925" s="15"/>
    </row>
    <row r="22926" spans="36:43" x14ac:dyDescent="0.3">
      <c r="AJ22926" s="28"/>
      <c r="AQ22926" s="15"/>
    </row>
    <row r="22927" spans="36:43" x14ac:dyDescent="0.3">
      <c r="AJ22927" s="28"/>
      <c r="AQ22927" s="15"/>
    </row>
    <row r="22928" spans="36:43" x14ac:dyDescent="0.3">
      <c r="AJ22928" s="28"/>
      <c r="AQ22928" s="15"/>
    </row>
    <row r="22929" spans="36:43" x14ac:dyDescent="0.3">
      <c r="AJ22929" s="28"/>
      <c r="AQ22929" s="15"/>
    </row>
    <row r="22930" spans="36:43" x14ac:dyDescent="0.3">
      <c r="AJ22930" s="28"/>
      <c r="AQ22930" s="15"/>
    </row>
    <row r="22931" spans="36:43" x14ac:dyDescent="0.3">
      <c r="AJ22931" s="28"/>
      <c r="AQ22931" s="15"/>
    </row>
    <row r="22932" spans="36:43" x14ac:dyDescent="0.3">
      <c r="AJ22932" s="28"/>
      <c r="AQ22932" s="15"/>
    </row>
    <row r="22933" spans="36:43" x14ac:dyDescent="0.3">
      <c r="AJ22933" s="28"/>
      <c r="AQ22933" s="15"/>
    </row>
    <row r="22934" spans="36:43" x14ac:dyDescent="0.3">
      <c r="AJ22934" s="28"/>
      <c r="AQ22934" s="15"/>
    </row>
    <row r="22935" spans="36:43" x14ac:dyDescent="0.3">
      <c r="AJ22935" s="28"/>
      <c r="AQ22935" s="15"/>
    </row>
    <row r="22936" spans="36:43" x14ac:dyDescent="0.3">
      <c r="AJ22936" s="28"/>
      <c r="AQ22936" s="15"/>
    </row>
    <row r="22937" spans="36:43" x14ac:dyDescent="0.3">
      <c r="AJ22937" s="28"/>
      <c r="AQ22937" s="15"/>
    </row>
    <row r="22938" spans="36:43" x14ac:dyDescent="0.3">
      <c r="AJ22938" s="28"/>
      <c r="AQ22938" s="15"/>
    </row>
    <row r="22939" spans="36:43" x14ac:dyDescent="0.3">
      <c r="AJ22939" s="28"/>
      <c r="AQ22939" s="15"/>
    </row>
    <row r="22940" spans="36:43" x14ac:dyDescent="0.3">
      <c r="AJ22940" s="28"/>
      <c r="AQ22940" s="15"/>
    </row>
    <row r="22941" spans="36:43" x14ac:dyDescent="0.3">
      <c r="AJ22941" s="28"/>
      <c r="AQ22941" s="15"/>
    </row>
    <row r="22942" spans="36:43" x14ac:dyDescent="0.3">
      <c r="AJ22942" s="28"/>
      <c r="AQ22942" s="15"/>
    </row>
    <row r="22943" spans="36:43" x14ac:dyDescent="0.3">
      <c r="AJ22943" s="28"/>
      <c r="AQ22943" s="15"/>
    </row>
    <row r="22944" spans="36:43" x14ac:dyDescent="0.3">
      <c r="AJ22944" s="28"/>
      <c r="AQ22944" s="15"/>
    </row>
    <row r="22945" spans="36:43" x14ac:dyDescent="0.3">
      <c r="AJ22945" s="28"/>
      <c r="AQ22945" s="15"/>
    </row>
    <row r="22946" spans="36:43" x14ac:dyDescent="0.3">
      <c r="AJ22946" s="28"/>
      <c r="AQ22946" s="15"/>
    </row>
    <row r="22947" spans="36:43" x14ac:dyDescent="0.3">
      <c r="AJ22947" s="28"/>
      <c r="AQ22947" s="15"/>
    </row>
    <row r="22948" spans="36:43" x14ac:dyDescent="0.3">
      <c r="AJ22948" s="28"/>
      <c r="AQ22948" s="15"/>
    </row>
    <row r="22949" spans="36:43" x14ac:dyDescent="0.3">
      <c r="AJ22949" s="28"/>
      <c r="AQ22949" s="15"/>
    </row>
    <row r="22950" spans="36:43" x14ac:dyDescent="0.3">
      <c r="AJ22950" s="28"/>
      <c r="AQ22950" s="15"/>
    </row>
    <row r="22951" spans="36:43" x14ac:dyDescent="0.3">
      <c r="AJ22951" s="28"/>
      <c r="AQ22951" s="15"/>
    </row>
    <row r="22952" spans="36:43" x14ac:dyDescent="0.3">
      <c r="AJ22952" s="28"/>
      <c r="AQ22952" s="15"/>
    </row>
    <row r="22953" spans="36:43" x14ac:dyDescent="0.3">
      <c r="AJ22953" s="28"/>
      <c r="AQ22953" s="15"/>
    </row>
    <row r="22954" spans="36:43" x14ac:dyDescent="0.3">
      <c r="AJ22954" s="28"/>
      <c r="AQ22954" s="15"/>
    </row>
    <row r="22955" spans="36:43" x14ac:dyDescent="0.3">
      <c r="AJ22955" s="28"/>
      <c r="AQ22955" s="15"/>
    </row>
    <row r="22956" spans="36:43" x14ac:dyDescent="0.3">
      <c r="AJ22956" s="28"/>
      <c r="AQ22956" s="15"/>
    </row>
    <row r="22957" spans="36:43" x14ac:dyDescent="0.3">
      <c r="AJ22957" s="28"/>
      <c r="AQ22957" s="15"/>
    </row>
    <row r="22958" spans="36:43" x14ac:dyDescent="0.3">
      <c r="AJ22958" s="28"/>
      <c r="AQ22958" s="15"/>
    </row>
    <row r="22959" spans="36:43" x14ac:dyDescent="0.3">
      <c r="AJ22959" s="28"/>
      <c r="AQ22959" s="15"/>
    </row>
    <row r="22960" spans="36:43" x14ac:dyDescent="0.3">
      <c r="AJ22960" s="28"/>
      <c r="AQ22960" s="15"/>
    </row>
    <row r="22961" spans="36:43" x14ac:dyDescent="0.3">
      <c r="AJ22961" s="28"/>
      <c r="AQ22961" s="15"/>
    </row>
    <row r="22962" spans="36:43" x14ac:dyDescent="0.3">
      <c r="AJ22962" s="28"/>
      <c r="AQ22962" s="15"/>
    </row>
    <row r="22963" spans="36:43" x14ac:dyDescent="0.3">
      <c r="AJ22963" s="28"/>
      <c r="AQ22963" s="15"/>
    </row>
    <row r="22964" spans="36:43" x14ac:dyDescent="0.3">
      <c r="AJ22964" s="28"/>
      <c r="AQ22964" s="15"/>
    </row>
    <row r="22965" spans="36:43" x14ac:dyDescent="0.3">
      <c r="AJ22965" s="28"/>
      <c r="AQ22965" s="15"/>
    </row>
    <row r="22966" spans="36:43" x14ac:dyDescent="0.3">
      <c r="AJ22966" s="28"/>
      <c r="AQ22966" s="15"/>
    </row>
    <row r="22967" spans="36:43" x14ac:dyDescent="0.3">
      <c r="AJ22967" s="28"/>
      <c r="AQ22967" s="15"/>
    </row>
    <row r="22968" spans="36:43" x14ac:dyDescent="0.3">
      <c r="AJ22968" s="28"/>
      <c r="AQ22968" s="15"/>
    </row>
    <row r="22969" spans="36:43" x14ac:dyDescent="0.3">
      <c r="AJ22969" s="28"/>
      <c r="AQ22969" s="15"/>
    </row>
    <row r="22970" spans="36:43" x14ac:dyDescent="0.3">
      <c r="AJ22970" s="28"/>
      <c r="AQ22970" s="15"/>
    </row>
    <row r="22971" spans="36:43" x14ac:dyDescent="0.3">
      <c r="AJ22971" s="28"/>
      <c r="AQ22971" s="15"/>
    </row>
    <row r="22972" spans="36:43" x14ac:dyDescent="0.3">
      <c r="AJ22972" s="28"/>
      <c r="AQ22972" s="15"/>
    </row>
    <row r="22973" spans="36:43" x14ac:dyDescent="0.3">
      <c r="AJ22973" s="28"/>
      <c r="AQ22973" s="15"/>
    </row>
    <row r="22974" spans="36:43" x14ac:dyDescent="0.3">
      <c r="AJ22974" s="28"/>
      <c r="AQ22974" s="15"/>
    </row>
    <row r="22975" spans="36:43" x14ac:dyDescent="0.3">
      <c r="AJ22975" s="28"/>
      <c r="AQ22975" s="15"/>
    </row>
    <row r="22976" spans="36:43" x14ac:dyDescent="0.3">
      <c r="AJ22976" s="28"/>
      <c r="AQ22976" s="15"/>
    </row>
    <row r="22977" spans="36:43" x14ac:dyDescent="0.3">
      <c r="AJ22977" s="28"/>
      <c r="AQ22977" s="15"/>
    </row>
    <row r="22978" spans="36:43" x14ac:dyDescent="0.3">
      <c r="AJ22978" s="28"/>
      <c r="AQ22978" s="15"/>
    </row>
    <row r="22979" spans="36:43" x14ac:dyDescent="0.3">
      <c r="AJ22979" s="28"/>
      <c r="AQ22979" s="15"/>
    </row>
    <row r="22980" spans="36:43" x14ac:dyDescent="0.3">
      <c r="AJ22980" s="28"/>
      <c r="AQ22980" s="15"/>
    </row>
    <row r="22981" spans="36:43" x14ac:dyDescent="0.3">
      <c r="AJ22981" s="28"/>
      <c r="AQ22981" s="15"/>
    </row>
    <row r="22982" spans="36:43" x14ac:dyDescent="0.3">
      <c r="AJ22982" s="28"/>
      <c r="AQ22982" s="15"/>
    </row>
    <row r="22983" spans="36:43" x14ac:dyDescent="0.3">
      <c r="AJ22983" s="28"/>
      <c r="AQ22983" s="15"/>
    </row>
    <row r="22984" spans="36:43" x14ac:dyDescent="0.3">
      <c r="AJ22984" s="28"/>
      <c r="AQ22984" s="15"/>
    </row>
    <row r="22985" spans="36:43" x14ac:dyDescent="0.3">
      <c r="AJ22985" s="28"/>
      <c r="AQ22985" s="15"/>
    </row>
    <row r="22986" spans="36:43" x14ac:dyDescent="0.3">
      <c r="AJ22986" s="28"/>
      <c r="AQ22986" s="15"/>
    </row>
    <row r="22987" spans="36:43" x14ac:dyDescent="0.3">
      <c r="AJ22987" s="28"/>
      <c r="AQ22987" s="15"/>
    </row>
    <row r="22988" spans="36:43" x14ac:dyDescent="0.3">
      <c r="AJ22988" s="28"/>
      <c r="AQ22988" s="15"/>
    </row>
    <row r="22989" spans="36:43" x14ac:dyDescent="0.3">
      <c r="AJ22989" s="28"/>
      <c r="AQ22989" s="15"/>
    </row>
    <row r="22990" spans="36:43" x14ac:dyDescent="0.3">
      <c r="AJ22990" s="28"/>
      <c r="AQ22990" s="15"/>
    </row>
    <row r="22991" spans="36:43" x14ac:dyDescent="0.3">
      <c r="AJ22991" s="28"/>
      <c r="AQ22991" s="15"/>
    </row>
    <row r="22992" spans="36:43" x14ac:dyDescent="0.3">
      <c r="AJ22992" s="28"/>
      <c r="AQ22992" s="15"/>
    </row>
    <row r="22993" spans="36:43" x14ac:dyDescent="0.3">
      <c r="AJ22993" s="28"/>
      <c r="AQ22993" s="15"/>
    </row>
    <row r="22994" spans="36:43" x14ac:dyDescent="0.3">
      <c r="AJ22994" s="28"/>
      <c r="AQ22994" s="15"/>
    </row>
    <row r="22995" spans="36:43" x14ac:dyDescent="0.3">
      <c r="AJ22995" s="28"/>
      <c r="AQ22995" s="15"/>
    </row>
    <row r="22996" spans="36:43" x14ac:dyDescent="0.3">
      <c r="AJ22996" s="28"/>
      <c r="AQ22996" s="15"/>
    </row>
    <row r="22997" spans="36:43" x14ac:dyDescent="0.3">
      <c r="AJ22997" s="28"/>
      <c r="AQ22997" s="15"/>
    </row>
    <row r="22998" spans="36:43" x14ac:dyDescent="0.3">
      <c r="AJ22998" s="28"/>
      <c r="AQ22998" s="15"/>
    </row>
    <row r="22999" spans="36:43" x14ac:dyDescent="0.3">
      <c r="AJ22999" s="28"/>
      <c r="AQ22999" s="15"/>
    </row>
    <row r="23000" spans="36:43" x14ac:dyDescent="0.3">
      <c r="AJ23000" s="28"/>
      <c r="AQ23000" s="15"/>
    </row>
    <row r="23001" spans="36:43" x14ac:dyDescent="0.3">
      <c r="AJ23001" s="28"/>
      <c r="AQ23001" s="15"/>
    </row>
    <row r="23002" spans="36:43" x14ac:dyDescent="0.3">
      <c r="AJ23002" s="28"/>
      <c r="AQ23002" s="15"/>
    </row>
    <row r="23003" spans="36:43" x14ac:dyDescent="0.3">
      <c r="AJ23003" s="28"/>
      <c r="AQ23003" s="15"/>
    </row>
    <row r="23004" spans="36:43" x14ac:dyDescent="0.3">
      <c r="AJ23004" s="28"/>
      <c r="AQ23004" s="15"/>
    </row>
    <row r="23005" spans="36:43" x14ac:dyDescent="0.3">
      <c r="AJ23005" s="28"/>
      <c r="AQ23005" s="15"/>
    </row>
    <row r="23006" spans="36:43" x14ac:dyDescent="0.3">
      <c r="AJ23006" s="28"/>
      <c r="AQ23006" s="15"/>
    </row>
    <row r="23007" spans="36:43" x14ac:dyDescent="0.3">
      <c r="AJ23007" s="28"/>
      <c r="AQ23007" s="15"/>
    </row>
    <row r="23008" spans="36:43" x14ac:dyDescent="0.3">
      <c r="AJ23008" s="28"/>
      <c r="AQ23008" s="15"/>
    </row>
    <row r="23009" spans="36:43" x14ac:dyDescent="0.3">
      <c r="AJ23009" s="28"/>
      <c r="AQ23009" s="15"/>
    </row>
    <row r="23010" spans="36:43" x14ac:dyDescent="0.3">
      <c r="AJ23010" s="28"/>
      <c r="AQ23010" s="15"/>
    </row>
    <row r="23011" spans="36:43" x14ac:dyDescent="0.3">
      <c r="AJ23011" s="28"/>
      <c r="AQ23011" s="15"/>
    </row>
    <row r="23012" spans="36:43" x14ac:dyDescent="0.3">
      <c r="AJ23012" s="28"/>
      <c r="AQ23012" s="15"/>
    </row>
    <row r="23013" spans="36:43" x14ac:dyDescent="0.3">
      <c r="AJ23013" s="28"/>
      <c r="AQ23013" s="15"/>
    </row>
    <row r="23014" spans="36:43" x14ac:dyDescent="0.3">
      <c r="AJ23014" s="28"/>
      <c r="AQ23014" s="15"/>
    </row>
    <row r="23015" spans="36:43" x14ac:dyDescent="0.3">
      <c r="AJ23015" s="28"/>
      <c r="AQ23015" s="15"/>
    </row>
    <row r="23016" spans="36:43" x14ac:dyDescent="0.3">
      <c r="AJ23016" s="28"/>
      <c r="AQ23016" s="15"/>
    </row>
    <row r="23017" spans="36:43" x14ac:dyDescent="0.3">
      <c r="AJ23017" s="28"/>
      <c r="AQ23017" s="15"/>
    </row>
    <row r="23018" spans="36:43" x14ac:dyDescent="0.3">
      <c r="AJ23018" s="28"/>
      <c r="AQ23018" s="15"/>
    </row>
    <row r="23019" spans="36:43" x14ac:dyDescent="0.3">
      <c r="AJ23019" s="28"/>
      <c r="AQ23019" s="15"/>
    </row>
    <row r="23020" spans="36:43" x14ac:dyDescent="0.3">
      <c r="AJ23020" s="28"/>
      <c r="AQ23020" s="15"/>
    </row>
    <row r="23021" spans="36:43" x14ac:dyDescent="0.3">
      <c r="AJ23021" s="28"/>
      <c r="AQ23021" s="15"/>
    </row>
    <row r="23022" spans="36:43" x14ac:dyDescent="0.3">
      <c r="AJ23022" s="28"/>
      <c r="AQ23022" s="15"/>
    </row>
    <row r="23023" spans="36:43" x14ac:dyDescent="0.3">
      <c r="AJ23023" s="28"/>
      <c r="AQ23023" s="15"/>
    </row>
    <row r="23024" spans="36:43" x14ac:dyDescent="0.3">
      <c r="AJ23024" s="28"/>
      <c r="AQ23024" s="15"/>
    </row>
    <row r="23025" spans="36:43" x14ac:dyDescent="0.3">
      <c r="AJ23025" s="28"/>
      <c r="AQ23025" s="15"/>
    </row>
    <row r="23026" spans="36:43" x14ac:dyDescent="0.3">
      <c r="AJ23026" s="28"/>
      <c r="AQ23026" s="15"/>
    </row>
    <row r="23027" spans="36:43" x14ac:dyDescent="0.3">
      <c r="AJ23027" s="28"/>
      <c r="AQ23027" s="15"/>
    </row>
    <row r="23028" spans="36:43" x14ac:dyDescent="0.3">
      <c r="AJ23028" s="28"/>
      <c r="AQ23028" s="15"/>
    </row>
    <row r="23029" spans="36:43" x14ac:dyDescent="0.3">
      <c r="AJ23029" s="28"/>
      <c r="AQ23029" s="15"/>
    </row>
    <row r="23030" spans="36:43" x14ac:dyDescent="0.3">
      <c r="AJ23030" s="28"/>
      <c r="AQ23030" s="15"/>
    </row>
    <row r="23031" spans="36:43" x14ac:dyDescent="0.3">
      <c r="AJ23031" s="28"/>
      <c r="AQ23031" s="15"/>
    </row>
    <row r="23032" spans="36:43" x14ac:dyDescent="0.3">
      <c r="AJ23032" s="28"/>
      <c r="AQ23032" s="15"/>
    </row>
    <row r="23033" spans="36:43" x14ac:dyDescent="0.3">
      <c r="AJ23033" s="28"/>
      <c r="AQ23033" s="15"/>
    </row>
    <row r="23034" spans="36:43" x14ac:dyDescent="0.3">
      <c r="AJ23034" s="28"/>
      <c r="AQ23034" s="15"/>
    </row>
    <row r="23035" spans="36:43" x14ac:dyDescent="0.3">
      <c r="AJ23035" s="28"/>
      <c r="AQ23035" s="15"/>
    </row>
    <row r="23036" spans="36:43" x14ac:dyDescent="0.3">
      <c r="AJ23036" s="28"/>
      <c r="AQ23036" s="15"/>
    </row>
    <row r="23037" spans="36:43" x14ac:dyDescent="0.3">
      <c r="AJ23037" s="28"/>
      <c r="AQ23037" s="15"/>
    </row>
    <row r="23038" spans="36:43" x14ac:dyDescent="0.3">
      <c r="AJ23038" s="28"/>
      <c r="AQ23038" s="15"/>
    </row>
    <row r="23039" spans="36:43" x14ac:dyDescent="0.3">
      <c r="AJ23039" s="28"/>
      <c r="AQ23039" s="15"/>
    </row>
    <row r="23040" spans="36:43" x14ac:dyDescent="0.3">
      <c r="AJ23040" s="28"/>
      <c r="AQ23040" s="15"/>
    </row>
    <row r="23041" spans="36:43" x14ac:dyDescent="0.3">
      <c r="AJ23041" s="28"/>
      <c r="AQ23041" s="15"/>
    </row>
    <row r="23042" spans="36:43" x14ac:dyDescent="0.3">
      <c r="AJ23042" s="28"/>
      <c r="AQ23042" s="15"/>
    </row>
    <row r="23043" spans="36:43" x14ac:dyDescent="0.3">
      <c r="AJ23043" s="28"/>
      <c r="AQ23043" s="15"/>
    </row>
    <row r="23044" spans="36:43" x14ac:dyDescent="0.3">
      <c r="AJ23044" s="28"/>
      <c r="AQ23044" s="15"/>
    </row>
    <row r="23045" spans="36:43" x14ac:dyDescent="0.3">
      <c r="AJ23045" s="28"/>
      <c r="AQ23045" s="15"/>
    </row>
    <row r="23046" spans="36:43" x14ac:dyDescent="0.3">
      <c r="AJ23046" s="28"/>
      <c r="AQ23046" s="15"/>
    </row>
    <row r="23047" spans="36:43" x14ac:dyDescent="0.3">
      <c r="AJ23047" s="28"/>
      <c r="AQ23047" s="15"/>
    </row>
    <row r="23048" spans="36:43" x14ac:dyDescent="0.3">
      <c r="AJ23048" s="28"/>
      <c r="AQ23048" s="15"/>
    </row>
    <row r="23049" spans="36:43" x14ac:dyDescent="0.3">
      <c r="AJ23049" s="28"/>
      <c r="AQ23049" s="15"/>
    </row>
    <row r="23050" spans="36:43" x14ac:dyDescent="0.3">
      <c r="AJ23050" s="28"/>
      <c r="AQ23050" s="15"/>
    </row>
    <row r="23051" spans="36:43" x14ac:dyDescent="0.3">
      <c r="AJ23051" s="28"/>
      <c r="AQ23051" s="15"/>
    </row>
    <row r="23052" spans="36:43" x14ac:dyDescent="0.3">
      <c r="AJ23052" s="28"/>
      <c r="AQ23052" s="15"/>
    </row>
    <row r="23053" spans="36:43" x14ac:dyDescent="0.3">
      <c r="AJ23053" s="28"/>
      <c r="AQ23053" s="15"/>
    </row>
    <row r="23054" spans="36:43" x14ac:dyDescent="0.3">
      <c r="AJ23054" s="28"/>
      <c r="AQ23054" s="15"/>
    </row>
    <row r="23055" spans="36:43" x14ac:dyDescent="0.3">
      <c r="AJ23055" s="28"/>
      <c r="AQ23055" s="15"/>
    </row>
    <row r="23056" spans="36:43" x14ac:dyDescent="0.3">
      <c r="AJ23056" s="28"/>
      <c r="AQ23056" s="15"/>
    </row>
    <row r="23057" spans="36:43" x14ac:dyDescent="0.3">
      <c r="AJ23057" s="28"/>
      <c r="AQ23057" s="15"/>
    </row>
    <row r="23058" spans="36:43" x14ac:dyDescent="0.3">
      <c r="AJ23058" s="28"/>
      <c r="AQ23058" s="15"/>
    </row>
    <row r="23059" spans="36:43" x14ac:dyDescent="0.3">
      <c r="AJ23059" s="28"/>
      <c r="AQ23059" s="15"/>
    </row>
    <row r="23060" spans="36:43" x14ac:dyDescent="0.3">
      <c r="AJ23060" s="28"/>
      <c r="AQ23060" s="15"/>
    </row>
    <row r="23061" spans="36:43" x14ac:dyDescent="0.3">
      <c r="AJ23061" s="28"/>
      <c r="AQ23061" s="15"/>
    </row>
    <row r="23062" spans="36:43" x14ac:dyDescent="0.3">
      <c r="AJ23062" s="28"/>
      <c r="AQ23062" s="15"/>
    </row>
    <row r="23063" spans="36:43" x14ac:dyDescent="0.3">
      <c r="AJ23063" s="28"/>
      <c r="AQ23063" s="15"/>
    </row>
    <row r="23064" spans="36:43" x14ac:dyDescent="0.3">
      <c r="AJ23064" s="28"/>
      <c r="AQ23064" s="15"/>
    </row>
    <row r="23065" spans="36:43" x14ac:dyDescent="0.3">
      <c r="AJ23065" s="28"/>
      <c r="AQ23065" s="15"/>
    </row>
    <row r="23066" spans="36:43" x14ac:dyDescent="0.3">
      <c r="AJ23066" s="28"/>
      <c r="AQ23066" s="15"/>
    </row>
    <row r="23067" spans="36:43" x14ac:dyDescent="0.3">
      <c r="AJ23067" s="28"/>
      <c r="AQ23067" s="15"/>
    </row>
    <row r="23068" spans="36:43" x14ac:dyDescent="0.3">
      <c r="AJ23068" s="28"/>
      <c r="AQ23068" s="15"/>
    </row>
    <row r="23069" spans="36:43" x14ac:dyDescent="0.3">
      <c r="AJ23069" s="28"/>
      <c r="AQ23069" s="15"/>
    </row>
    <row r="23070" spans="36:43" x14ac:dyDescent="0.3">
      <c r="AJ23070" s="28"/>
      <c r="AQ23070" s="15"/>
    </row>
    <row r="23071" spans="36:43" x14ac:dyDescent="0.3">
      <c r="AJ23071" s="28"/>
      <c r="AQ23071" s="15"/>
    </row>
    <row r="23072" spans="36:43" x14ac:dyDescent="0.3">
      <c r="AJ23072" s="28"/>
      <c r="AQ23072" s="15"/>
    </row>
    <row r="23073" spans="36:43" x14ac:dyDescent="0.3">
      <c r="AJ23073" s="28"/>
      <c r="AQ23073" s="15"/>
    </row>
    <row r="23074" spans="36:43" x14ac:dyDescent="0.3">
      <c r="AJ23074" s="28"/>
      <c r="AQ23074" s="15"/>
    </row>
    <row r="23075" spans="36:43" x14ac:dyDescent="0.3">
      <c r="AJ23075" s="28"/>
      <c r="AQ23075" s="15"/>
    </row>
    <row r="23076" spans="36:43" x14ac:dyDescent="0.3">
      <c r="AJ23076" s="28"/>
      <c r="AQ23076" s="15"/>
    </row>
    <row r="23077" spans="36:43" x14ac:dyDescent="0.3">
      <c r="AJ23077" s="28"/>
      <c r="AQ23077" s="15"/>
    </row>
    <row r="23078" spans="36:43" x14ac:dyDescent="0.3">
      <c r="AJ23078" s="28"/>
      <c r="AQ23078" s="15"/>
    </row>
    <row r="23079" spans="36:43" x14ac:dyDescent="0.3">
      <c r="AJ23079" s="28"/>
      <c r="AQ23079" s="15"/>
    </row>
    <row r="23080" spans="36:43" x14ac:dyDescent="0.3">
      <c r="AJ23080" s="28"/>
      <c r="AQ23080" s="15"/>
    </row>
    <row r="23081" spans="36:43" x14ac:dyDescent="0.3">
      <c r="AJ23081" s="28"/>
      <c r="AQ23081" s="15"/>
    </row>
    <row r="23082" spans="36:43" x14ac:dyDescent="0.3">
      <c r="AJ23082" s="28"/>
      <c r="AQ23082" s="15"/>
    </row>
    <row r="23083" spans="36:43" x14ac:dyDescent="0.3">
      <c r="AJ23083" s="28"/>
      <c r="AQ23083" s="15"/>
    </row>
    <row r="23084" spans="36:43" x14ac:dyDescent="0.3">
      <c r="AJ23084" s="28"/>
      <c r="AQ23084" s="15"/>
    </row>
    <row r="23085" spans="36:43" x14ac:dyDescent="0.3">
      <c r="AJ23085" s="28"/>
      <c r="AQ23085" s="15"/>
    </row>
    <row r="23086" spans="36:43" x14ac:dyDescent="0.3">
      <c r="AJ23086" s="28"/>
      <c r="AQ23086" s="15"/>
    </row>
    <row r="23087" spans="36:43" x14ac:dyDescent="0.3">
      <c r="AJ23087" s="28"/>
      <c r="AQ23087" s="15"/>
    </row>
    <row r="23088" spans="36:43" x14ac:dyDescent="0.3">
      <c r="AJ23088" s="28"/>
      <c r="AQ23088" s="15"/>
    </row>
    <row r="23089" spans="36:43" x14ac:dyDescent="0.3">
      <c r="AJ23089" s="28"/>
      <c r="AQ23089" s="15"/>
    </row>
    <row r="23090" spans="36:43" x14ac:dyDescent="0.3">
      <c r="AJ23090" s="28"/>
      <c r="AQ23090" s="15"/>
    </row>
    <row r="23091" spans="36:43" x14ac:dyDescent="0.3">
      <c r="AJ23091" s="28"/>
      <c r="AQ23091" s="15"/>
    </row>
    <row r="23092" spans="36:43" x14ac:dyDescent="0.3">
      <c r="AJ23092" s="28"/>
      <c r="AQ23092" s="15"/>
    </row>
    <row r="23093" spans="36:43" x14ac:dyDescent="0.3">
      <c r="AJ23093" s="28"/>
      <c r="AQ23093" s="15"/>
    </row>
    <row r="23094" spans="36:43" x14ac:dyDescent="0.3">
      <c r="AJ23094" s="28"/>
      <c r="AQ23094" s="15"/>
    </row>
    <row r="23095" spans="36:43" x14ac:dyDescent="0.3">
      <c r="AJ23095" s="28"/>
      <c r="AQ23095" s="15"/>
    </row>
    <row r="23096" spans="36:43" x14ac:dyDescent="0.3">
      <c r="AJ23096" s="28"/>
      <c r="AQ23096" s="15"/>
    </row>
    <row r="23097" spans="36:43" x14ac:dyDescent="0.3">
      <c r="AJ23097" s="28"/>
      <c r="AQ23097" s="15"/>
    </row>
    <row r="23098" spans="36:43" x14ac:dyDescent="0.3">
      <c r="AJ23098" s="28"/>
      <c r="AQ23098" s="15"/>
    </row>
    <row r="23099" spans="36:43" x14ac:dyDescent="0.3">
      <c r="AJ23099" s="28"/>
      <c r="AQ23099" s="15"/>
    </row>
    <row r="23100" spans="36:43" x14ac:dyDescent="0.3">
      <c r="AJ23100" s="28"/>
      <c r="AQ23100" s="15"/>
    </row>
    <row r="23101" spans="36:43" x14ac:dyDescent="0.3">
      <c r="AJ23101" s="28"/>
      <c r="AQ23101" s="15"/>
    </row>
    <row r="23102" spans="36:43" x14ac:dyDescent="0.3">
      <c r="AJ23102" s="28"/>
      <c r="AQ23102" s="15"/>
    </row>
    <row r="23103" spans="36:43" x14ac:dyDescent="0.3">
      <c r="AJ23103" s="28"/>
      <c r="AQ23103" s="15"/>
    </row>
    <row r="23104" spans="36:43" x14ac:dyDescent="0.3">
      <c r="AJ23104" s="28"/>
      <c r="AQ23104" s="15"/>
    </row>
    <row r="23105" spans="36:43" x14ac:dyDescent="0.3">
      <c r="AJ23105" s="28"/>
      <c r="AQ23105" s="15"/>
    </row>
    <row r="23106" spans="36:43" x14ac:dyDescent="0.3">
      <c r="AJ23106" s="28"/>
      <c r="AQ23106" s="15"/>
    </row>
    <row r="23107" spans="36:43" x14ac:dyDescent="0.3">
      <c r="AJ23107" s="28"/>
      <c r="AQ23107" s="15"/>
    </row>
    <row r="23108" spans="36:43" x14ac:dyDescent="0.3">
      <c r="AJ23108" s="28"/>
      <c r="AQ23108" s="15"/>
    </row>
    <row r="23109" spans="36:43" x14ac:dyDescent="0.3">
      <c r="AJ23109" s="28"/>
      <c r="AQ23109" s="15"/>
    </row>
    <row r="23110" spans="36:43" x14ac:dyDescent="0.3">
      <c r="AJ23110" s="28"/>
      <c r="AQ23110" s="15"/>
    </row>
    <row r="23111" spans="36:43" x14ac:dyDescent="0.3">
      <c r="AJ23111" s="28"/>
      <c r="AQ23111" s="15"/>
    </row>
    <row r="23112" spans="36:43" x14ac:dyDescent="0.3">
      <c r="AJ23112" s="28"/>
      <c r="AQ23112" s="15"/>
    </row>
    <row r="23113" spans="36:43" x14ac:dyDescent="0.3">
      <c r="AJ23113" s="28"/>
      <c r="AQ23113" s="15"/>
    </row>
    <row r="23114" spans="36:43" x14ac:dyDescent="0.3">
      <c r="AJ23114" s="28"/>
      <c r="AQ23114" s="15"/>
    </row>
    <row r="23115" spans="36:43" x14ac:dyDescent="0.3">
      <c r="AJ23115" s="28"/>
      <c r="AQ23115" s="15"/>
    </row>
    <row r="23116" spans="36:43" x14ac:dyDescent="0.3">
      <c r="AJ23116" s="28"/>
      <c r="AQ23116" s="15"/>
    </row>
    <row r="23117" spans="36:43" x14ac:dyDescent="0.3">
      <c r="AJ23117" s="28"/>
      <c r="AQ23117" s="15"/>
    </row>
    <row r="23118" spans="36:43" x14ac:dyDescent="0.3">
      <c r="AJ23118" s="28"/>
      <c r="AQ23118" s="15"/>
    </row>
    <row r="23119" spans="36:43" x14ac:dyDescent="0.3">
      <c r="AJ23119" s="28"/>
      <c r="AQ23119" s="15"/>
    </row>
    <row r="23120" spans="36:43" x14ac:dyDescent="0.3">
      <c r="AJ23120" s="28"/>
      <c r="AQ23120" s="15"/>
    </row>
    <row r="23121" spans="36:43" x14ac:dyDescent="0.3">
      <c r="AJ23121" s="28"/>
      <c r="AQ23121" s="15"/>
    </row>
    <row r="23122" spans="36:43" x14ac:dyDescent="0.3">
      <c r="AJ23122" s="28"/>
      <c r="AQ23122" s="15"/>
    </row>
    <row r="23123" spans="36:43" x14ac:dyDescent="0.3">
      <c r="AJ23123" s="28"/>
      <c r="AQ23123" s="15"/>
    </row>
    <row r="23124" spans="36:43" x14ac:dyDescent="0.3">
      <c r="AJ23124" s="28"/>
      <c r="AQ23124" s="15"/>
    </row>
    <row r="23125" spans="36:43" x14ac:dyDescent="0.3">
      <c r="AJ23125" s="28"/>
      <c r="AQ23125" s="15"/>
    </row>
    <row r="23126" spans="36:43" x14ac:dyDescent="0.3">
      <c r="AJ23126" s="28"/>
      <c r="AQ23126" s="15"/>
    </row>
    <row r="23127" spans="36:43" x14ac:dyDescent="0.3">
      <c r="AJ23127" s="28"/>
      <c r="AQ23127" s="15"/>
    </row>
    <row r="23128" spans="36:43" x14ac:dyDescent="0.3">
      <c r="AJ23128" s="28"/>
      <c r="AQ23128" s="15"/>
    </row>
    <row r="23129" spans="36:43" x14ac:dyDescent="0.3">
      <c r="AJ23129" s="28"/>
      <c r="AQ23129" s="15"/>
    </row>
    <row r="23130" spans="36:43" x14ac:dyDescent="0.3">
      <c r="AJ23130" s="28"/>
      <c r="AQ23130" s="15"/>
    </row>
    <row r="23131" spans="36:43" x14ac:dyDescent="0.3">
      <c r="AJ23131" s="28"/>
      <c r="AQ23131" s="15"/>
    </row>
    <row r="23132" spans="36:43" x14ac:dyDescent="0.3">
      <c r="AJ23132" s="28"/>
      <c r="AQ23132" s="15"/>
    </row>
    <row r="23133" spans="36:43" x14ac:dyDescent="0.3">
      <c r="AJ23133" s="28"/>
      <c r="AQ23133" s="15"/>
    </row>
    <row r="23134" spans="36:43" x14ac:dyDescent="0.3">
      <c r="AJ23134" s="28"/>
      <c r="AQ23134" s="15"/>
    </row>
    <row r="23135" spans="36:43" x14ac:dyDescent="0.3">
      <c r="AJ23135" s="28"/>
      <c r="AQ23135" s="15"/>
    </row>
    <row r="23136" spans="36:43" x14ac:dyDescent="0.3">
      <c r="AJ23136" s="28"/>
      <c r="AQ23136" s="15"/>
    </row>
    <row r="23137" spans="36:43" x14ac:dyDescent="0.3">
      <c r="AJ23137" s="28"/>
      <c r="AQ23137" s="15"/>
    </row>
    <row r="23138" spans="36:43" x14ac:dyDescent="0.3">
      <c r="AJ23138" s="28"/>
      <c r="AQ23138" s="15"/>
    </row>
    <row r="23139" spans="36:43" x14ac:dyDescent="0.3">
      <c r="AJ23139" s="28"/>
      <c r="AQ23139" s="15"/>
    </row>
    <row r="23140" spans="36:43" x14ac:dyDescent="0.3">
      <c r="AJ23140" s="28"/>
      <c r="AQ23140" s="15"/>
    </row>
    <row r="23141" spans="36:43" x14ac:dyDescent="0.3">
      <c r="AJ23141" s="28"/>
      <c r="AQ23141" s="15"/>
    </row>
    <row r="23142" spans="36:43" x14ac:dyDescent="0.3">
      <c r="AJ23142" s="28"/>
      <c r="AQ23142" s="15"/>
    </row>
    <row r="23143" spans="36:43" x14ac:dyDescent="0.3">
      <c r="AJ23143" s="28"/>
      <c r="AQ23143" s="15"/>
    </row>
    <row r="23144" spans="36:43" x14ac:dyDescent="0.3">
      <c r="AJ23144" s="28"/>
      <c r="AQ23144" s="15"/>
    </row>
    <row r="23145" spans="36:43" x14ac:dyDescent="0.3">
      <c r="AJ23145" s="28"/>
      <c r="AQ23145" s="15"/>
    </row>
    <row r="23146" spans="36:43" x14ac:dyDescent="0.3">
      <c r="AJ23146" s="28"/>
      <c r="AQ23146" s="15"/>
    </row>
    <row r="23147" spans="36:43" x14ac:dyDescent="0.3">
      <c r="AJ23147" s="28"/>
      <c r="AQ23147" s="15"/>
    </row>
    <row r="23148" spans="36:43" x14ac:dyDescent="0.3">
      <c r="AJ23148" s="28"/>
      <c r="AQ23148" s="15"/>
    </row>
    <row r="23149" spans="36:43" x14ac:dyDescent="0.3">
      <c r="AJ23149" s="28"/>
      <c r="AQ23149" s="15"/>
    </row>
    <row r="23150" spans="36:43" x14ac:dyDescent="0.3">
      <c r="AJ23150" s="28"/>
      <c r="AQ23150" s="15"/>
    </row>
    <row r="23151" spans="36:43" x14ac:dyDescent="0.3">
      <c r="AJ23151" s="28"/>
      <c r="AQ23151" s="15"/>
    </row>
    <row r="23152" spans="36:43" x14ac:dyDescent="0.3">
      <c r="AJ23152" s="28"/>
      <c r="AQ23152" s="15"/>
    </row>
    <row r="23153" spans="36:43" x14ac:dyDescent="0.3">
      <c r="AJ23153" s="28"/>
      <c r="AQ23153" s="15"/>
    </row>
    <row r="23154" spans="36:43" x14ac:dyDescent="0.3">
      <c r="AJ23154" s="28"/>
      <c r="AQ23154" s="15"/>
    </row>
    <row r="23155" spans="36:43" x14ac:dyDescent="0.3">
      <c r="AJ23155" s="28"/>
      <c r="AQ23155" s="15"/>
    </row>
    <row r="23156" spans="36:43" x14ac:dyDescent="0.3">
      <c r="AJ23156" s="28"/>
      <c r="AQ23156" s="15"/>
    </row>
    <row r="23157" spans="36:43" x14ac:dyDescent="0.3">
      <c r="AJ23157" s="28"/>
      <c r="AQ23157" s="15"/>
    </row>
    <row r="23158" spans="36:43" x14ac:dyDescent="0.3">
      <c r="AJ23158" s="28"/>
      <c r="AQ23158" s="15"/>
    </row>
    <row r="23159" spans="36:43" x14ac:dyDescent="0.3">
      <c r="AJ23159" s="28"/>
      <c r="AQ23159" s="15"/>
    </row>
    <row r="23160" spans="36:43" x14ac:dyDescent="0.3">
      <c r="AJ23160" s="28"/>
      <c r="AQ23160" s="15"/>
    </row>
    <row r="23161" spans="36:43" x14ac:dyDescent="0.3">
      <c r="AJ23161" s="28"/>
      <c r="AQ23161" s="15"/>
    </row>
    <row r="23162" spans="36:43" x14ac:dyDescent="0.3">
      <c r="AJ23162" s="28"/>
      <c r="AQ23162" s="15"/>
    </row>
    <row r="23163" spans="36:43" x14ac:dyDescent="0.3">
      <c r="AJ23163" s="28"/>
      <c r="AQ23163" s="15"/>
    </row>
    <row r="23164" spans="36:43" x14ac:dyDescent="0.3">
      <c r="AJ23164" s="28"/>
      <c r="AQ23164" s="15"/>
    </row>
    <row r="23165" spans="36:43" x14ac:dyDescent="0.3">
      <c r="AJ23165" s="28"/>
      <c r="AQ23165" s="15"/>
    </row>
    <row r="23166" spans="36:43" x14ac:dyDescent="0.3">
      <c r="AJ23166" s="28"/>
      <c r="AQ23166" s="15"/>
    </row>
    <row r="23167" spans="36:43" x14ac:dyDescent="0.3">
      <c r="AJ23167" s="28"/>
      <c r="AQ23167" s="15"/>
    </row>
    <row r="23168" spans="36:43" x14ac:dyDescent="0.3">
      <c r="AJ23168" s="28"/>
      <c r="AQ23168" s="15"/>
    </row>
    <row r="23169" spans="36:43" x14ac:dyDescent="0.3">
      <c r="AJ23169" s="28"/>
      <c r="AQ23169" s="15"/>
    </row>
    <row r="23170" spans="36:43" x14ac:dyDescent="0.3">
      <c r="AJ23170" s="28"/>
      <c r="AQ23170" s="15"/>
    </row>
    <row r="23171" spans="36:43" x14ac:dyDescent="0.3">
      <c r="AJ23171" s="28"/>
      <c r="AQ23171" s="15"/>
    </row>
    <row r="23172" spans="36:43" x14ac:dyDescent="0.3">
      <c r="AJ23172" s="28"/>
      <c r="AQ23172" s="15"/>
    </row>
    <row r="23173" spans="36:43" x14ac:dyDescent="0.3">
      <c r="AJ23173" s="28"/>
      <c r="AQ23173" s="15"/>
    </row>
    <row r="23174" spans="36:43" x14ac:dyDescent="0.3">
      <c r="AJ23174" s="28"/>
      <c r="AQ23174" s="15"/>
    </row>
    <row r="23175" spans="36:43" x14ac:dyDescent="0.3">
      <c r="AJ23175" s="28"/>
      <c r="AQ23175" s="15"/>
    </row>
    <row r="23176" spans="36:43" x14ac:dyDescent="0.3">
      <c r="AJ23176" s="28"/>
      <c r="AQ23176" s="15"/>
    </row>
    <row r="23177" spans="36:43" x14ac:dyDescent="0.3">
      <c r="AJ23177" s="28"/>
      <c r="AQ23177" s="15"/>
    </row>
    <row r="23178" spans="36:43" x14ac:dyDescent="0.3">
      <c r="AJ23178" s="28"/>
      <c r="AQ23178" s="15"/>
    </row>
    <row r="23179" spans="36:43" x14ac:dyDescent="0.3">
      <c r="AJ23179" s="28"/>
      <c r="AQ23179" s="15"/>
    </row>
    <row r="23180" spans="36:43" x14ac:dyDescent="0.3">
      <c r="AJ23180" s="28"/>
      <c r="AQ23180" s="15"/>
    </row>
    <row r="23181" spans="36:43" x14ac:dyDescent="0.3">
      <c r="AJ23181" s="28"/>
      <c r="AQ23181" s="15"/>
    </row>
    <row r="23182" spans="36:43" x14ac:dyDescent="0.3">
      <c r="AJ23182" s="28"/>
      <c r="AQ23182" s="15"/>
    </row>
    <row r="23183" spans="36:43" x14ac:dyDescent="0.3">
      <c r="AJ23183" s="28"/>
      <c r="AQ23183" s="15"/>
    </row>
    <row r="23184" spans="36:43" x14ac:dyDescent="0.3">
      <c r="AJ23184" s="28"/>
      <c r="AQ23184" s="15"/>
    </row>
    <row r="23185" spans="36:43" x14ac:dyDescent="0.3">
      <c r="AJ23185" s="28"/>
      <c r="AQ23185" s="15"/>
    </row>
    <row r="23186" spans="36:43" x14ac:dyDescent="0.3">
      <c r="AJ23186" s="28"/>
      <c r="AQ23186" s="15"/>
    </row>
    <row r="23187" spans="36:43" x14ac:dyDescent="0.3">
      <c r="AJ23187" s="28"/>
      <c r="AQ23187" s="15"/>
    </row>
    <row r="23188" spans="36:43" x14ac:dyDescent="0.3">
      <c r="AJ23188" s="28"/>
      <c r="AQ23188" s="15"/>
    </row>
    <row r="23189" spans="36:43" x14ac:dyDescent="0.3">
      <c r="AJ23189" s="28"/>
      <c r="AQ23189" s="15"/>
    </row>
    <row r="23190" spans="36:43" x14ac:dyDescent="0.3">
      <c r="AJ23190" s="28"/>
      <c r="AQ23190" s="15"/>
    </row>
    <row r="23191" spans="36:43" x14ac:dyDescent="0.3">
      <c r="AJ23191" s="28"/>
      <c r="AQ23191" s="15"/>
    </row>
    <row r="23192" spans="36:43" x14ac:dyDescent="0.3">
      <c r="AJ23192" s="28"/>
      <c r="AQ23192" s="15"/>
    </row>
    <row r="23193" spans="36:43" x14ac:dyDescent="0.3">
      <c r="AJ23193" s="28"/>
      <c r="AQ23193" s="15"/>
    </row>
    <row r="23194" spans="36:43" x14ac:dyDescent="0.3">
      <c r="AJ23194" s="28"/>
      <c r="AQ23194" s="15"/>
    </row>
    <row r="23195" spans="36:43" x14ac:dyDescent="0.3">
      <c r="AJ23195" s="28"/>
      <c r="AQ23195" s="15"/>
    </row>
    <row r="23196" spans="36:43" x14ac:dyDescent="0.3">
      <c r="AJ23196" s="28"/>
      <c r="AQ23196" s="15"/>
    </row>
    <row r="23197" spans="36:43" x14ac:dyDescent="0.3">
      <c r="AJ23197" s="28"/>
      <c r="AQ23197" s="15"/>
    </row>
    <row r="23198" spans="36:43" x14ac:dyDescent="0.3">
      <c r="AJ23198" s="28"/>
      <c r="AQ23198" s="15"/>
    </row>
    <row r="23199" spans="36:43" x14ac:dyDescent="0.3">
      <c r="AJ23199" s="28"/>
      <c r="AQ23199" s="15"/>
    </row>
    <row r="23200" spans="36:43" x14ac:dyDescent="0.3">
      <c r="AJ23200" s="28"/>
      <c r="AQ23200" s="15"/>
    </row>
    <row r="23201" spans="36:43" x14ac:dyDescent="0.3">
      <c r="AJ23201" s="28"/>
      <c r="AQ23201" s="15"/>
    </row>
    <row r="23202" spans="36:43" x14ac:dyDescent="0.3">
      <c r="AJ23202" s="28"/>
      <c r="AQ23202" s="15"/>
    </row>
    <row r="23203" spans="36:43" x14ac:dyDescent="0.3">
      <c r="AJ23203" s="28"/>
      <c r="AQ23203" s="15"/>
    </row>
    <row r="23204" spans="36:43" x14ac:dyDescent="0.3">
      <c r="AJ23204" s="28"/>
      <c r="AQ23204" s="15"/>
    </row>
    <row r="23205" spans="36:43" x14ac:dyDescent="0.3">
      <c r="AJ23205" s="28"/>
      <c r="AQ23205" s="15"/>
    </row>
    <row r="23206" spans="36:43" x14ac:dyDescent="0.3">
      <c r="AJ23206" s="28"/>
      <c r="AQ23206" s="15"/>
    </row>
    <row r="23207" spans="36:43" x14ac:dyDescent="0.3">
      <c r="AJ23207" s="28"/>
      <c r="AQ23207" s="15"/>
    </row>
    <row r="23208" spans="36:43" x14ac:dyDescent="0.3">
      <c r="AJ23208" s="28"/>
      <c r="AQ23208" s="15"/>
    </row>
    <row r="23209" spans="36:43" x14ac:dyDescent="0.3">
      <c r="AJ23209" s="28"/>
      <c r="AQ23209" s="15"/>
    </row>
    <row r="23210" spans="36:43" x14ac:dyDescent="0.3">
      <c r="AJ23210" s="28"/>
      <c r="AQ23210" s="15"/>
    </row>
    <row r="23211" spans="36:43" x14ac:dyDescent="0.3">
      <c r="AJ23211" s="28"/>
      <c r="AQ23211" s="15"/>
    </row>
    <row r="23212" spans="36:43" x14ac:dyDescent="0.3">
      <c r="AJ23212" s="28"/>
      <c r="AQ23212" s="15"/>
    </row>
    <row r="23213" spans="36:43" x14ac:dyDescent="0.3">
      <c r="AJ23213" s="28"/>
      <c r="AQ23213" s="15"/>
    </row>
    <row r="23214" spans="36:43" x14ac:dyDescent="0.3">
      <c r="AJ23214" s="28"/>
      <c r="AQ23214" s="15"/>
    </row>
    <row r="23215" spans="36:43" x14ac:dyDescent="0.3">
      <c r="AJ23215" s="28"/>
      <c r="AQ23215" s="15"/>
    </row>
    <row r="23216" spans="36:43" x14ac:dyDescent="0.3">
      <c r="AJ23216" s="28"/>
      <c r="AQ23216" s="15"/>
    </row>
    <row r="23217" spans="36:43" x14ac:dyDescent="0.3">
      <c r="AJ23217" s="28"/>
      <c r="AQ23217" s="15"/>
    </row>
    <row r="23218" spans="36:43" x14ac:dyDescent="0.3">
      <c r="AJ23218" s="28"/>
      <c r="AQ23218" s="15"/>
    </row>
    <row r="23219" spans="36:43" x14ac:dyDescent="0.3">
      <c r="AJ23219" s="28"/>
      <c r="AQ23219" s="15"/>
    </row>
    <row r="23220" spans="36:43" x14ac:dyDescent="0.3">
      <c r="AJ23220" s="28"/>
      <c r="AQ23220" s="15"/>
    </row>
    <row r="23221" spans="36:43" x14ac:dyDescent="0.3">
      <c r="AJ23221" s="28"/>
      <c r="AQ23221" s="15"/>
    </row>
    <row r="23222" spans="36:43" x14ac:dyDescent="0.3">
      <c r="AJ23222" s="28"/>
      <c r="AQ23222" s="15"/>
    </row>
    <row r="23223" spans="36:43" x14ac:dyDescent="0.3">
      <c r="AJ23223" s="28"/>
      <c r="AQ23223" s="15"/>
    </row>
    <row r="23224" spans="36:43" x14ac:dyDescent="0.3">
      <c r="AJ23224" s="28"/>
      <c r="AQ23224" s="15"/>
    </row>
    <row r="23225" spans="36:43" x14ac:dyDescent="0.3">
      <c r="AJ23225" s="28"/>
      <c r="AQ23225" s="15"/>
    </row>
    <row r="23226" spans="36:43" x14ac:dyDescent="0.3">
      <c r="AJ23226" s="28"/>
      <c r="AQ23226" s="15"/>
    </row>
    <row r="23227" spans="36:43" x14ac:dyDescent="0.3">
      <c r="AJ23227" s="28"/>
      <c r="AQ23227" s="15"/>
    </row>
    <row r="23228" spans="36:43" x14ac:dyDescent="0.3">
      <c r="AJ23228" s="28"/>
      <c r="AQ23228" s="15"/>
    </row>
    <row r="23229" spans="36:43" x14ac:dyDescent="0.3">
      <c r="AJ23229" s="28"/>
      <c r="AQ23229" s="15"/>
    </row>
    <row r="23230" spans="36:43" x14ac:dyDescent="0.3">
      <c r="AJ23230" s="28"/>
      <c r="AQ23230" s="15"/>
    </row>
    <row r="23231" spans="36:43" x14ac:dyDescent="0.3">
      <c r="AJ23231" s="28"/>
      <c r="AQ23231" s="15"/>
    </row>
    <row r="23232" spans="36:43" x14ac:dyDescent="0.3">
      <c r="AJ23232" s="28"/>
      <c r="AQ23232" s="15"/>
    </row>
    <row r="23233" spans="36:43" x14ac:dyDescent="0.3">
      <c r="AJ23233" s="28"/>
      <c r="AQ23233" s="15"/>
    </row>
    <row r="23234" spans="36:43" x14ac:dyDescent="0.3">
      <c r="AJ23234" s="28"/>
      <c r="AQ23234" s="15"/>
    </row>
    <row r="23235" spans="36:43" x14ac:dyDescent="0.3">
      <c r="AJ23235" s="28"/>
      <c r="AQ23235" s="15"/>
    </row>
    <row r="23236" spans="36:43" x14ac:dyDescent="0.3">
      <c r="AJ23236" s="28"/>
      <c r="AQ23236" s="15"/>
    </row>
    <row r="23237" spans="36:43" x14ac:dyDescent="0.3">
      <c r="AJ23237" s="28"/>
      <c r="AQ23237" s="15"/>
    </row>
    <row r="23238" spans="36:43" x14ac:dyDescent="0.3">
      <c r="AJ23238" s="28"/>
      <c r="AQ23238" s="15"/>
    </row>
    <row r="23239" spans="36:43" x14ac:dyDescent="0.3">
      <c r="AJ23239" s="28"/>
      <c r="AQ23239" s="15"/>
    </row>
    <row r="23240" spans="36:43" x14ac:dyDescent="0.3">
      <c r="AJ23240" s="28"/>
      <c r="AQ23240" s="15"/>
    </row>
    <row r="23241" spans="36:43" x14ac:dyDescent="0.3">
      <c r="AJ23241" s="28"/>
      <c r="AQ23241" s="15"/>
    </row>
    <row r="23242" spans="36:43" x14ac:dyDescent="0.3">
      <c r="AJ23242" s="28"/>
      <c r="AQ23242" s="15"/>
    </row>
    <row r="23243" spans="36:43" x14ac:dyDescent="0.3">
      <c r="AJ23243" s="28"/>
      <c r="AQ23243" s="15"/>
    </row>
    <row r="23244" spans="36:43" x14ac:dyDescent="0.3">
      <c r="AJ23244" s="28"/>
      <c r="AQ23244" s="15"/>
    </row>
    <row r="23245" spans="36:43" x14ac:dyDescent="0.3">
      <c r="AJ23245" s="28"/>
      <c r="AQ23245" s="15"/>
    </row>
    <row r="23246" spans="36:43" x14ac:dyDescent="0.3">
      <c r="AJ23246" s="28"/>
      <c r="AQ23246" s="15"/>
    </row>
    <row r="23247" spans="36:43" x14ac:dyDescent="0.3">
      <c r="AJ23247" s="28"/>
      <c r="AQ23247" s="15"/>
    </row>
    <row r="23248" spans="36:43" x14ac:dyDescent="0.3">
      <c r="AJ23248" s="28"/>
      <c r="AQ23248" s="15"/>
    </row>
    <row r="23249" spans="36:43" x14ac:dyDescent="0.3">
      <c r="AJ23249" s="28"/>
      <c r="AQ23249" s="15"/>
    </row>
    <row r="23250" spans="36:43" x14ac:dyDescent="0.3">
      <c r="AJ23250" s="28"/>
      <c r="AQ23250" s="15"/>
    </row>
    <row r="23251" spans="36:43" x14ac:dyDescent="0.3">
      <c r="AJ23251" s="28"/>
      <c r="AQ23251" s="15"/>
    </row>
    <row r="23252" spans="36:43" x14ac:dyDescent="0.3">
      <c r="AJ23252" s="28"/>
      <c r="AQ23252" s="15"/>
    </row>
    <row r="23253" spans="36:43" x14ac:dyDescent="0.3">
      <c r="AJ23253" s="28"/>
      <c r="AQ23253" s="15"/>
    </row>
    <row r="23254" spans="36:43" x14ac:dyDescent="0.3">
      <c r="AJ23254" s="28"/>
      <c r="AQ23254" s="15"/>
    </row>
    <row r="23255" spans="36:43" x14ac:dyDescent="0.3">
      <c r="AJ23255" s="28"/>
      <c r="AQ23255" s="15"/>
    </row>
    <row r="23256" spans="36:43" x14ac:dyDescent="0.3">
      <c r="AJ23256" s="28"/>
      <c r="AQ23256" s="15"/>
    </row>
    <row r="23257" spans="36:43" x14ac:dyDescent="0.3">
      <c r="AJ23257" s="28"/>
      <c r="AQ23257" s="15"/>
    </row>
    <row r="23258" spans="36:43" x14ac:dyDescent="0.3">
      <c r="AJ23258" s="28"/>
      <c r="AQ23258" s="15"/>
    </row>
    <row r="23259" spans="36:43" x14ac:dyDescent="0.3">
      <c r="AJ23259" s="28"/>
      <c r="AQ23259" s="15"/>
    </row>
    <row r="23260" spans="36:43" x14ac:dyDescent="0.3">
      <c r="AJ23260" s="28"/>
      <c r="AQ23260" s="15"/>
    </row>
    <row r="23261" spans="36:43" x14ac:dyDescent="0.3">
      <c r="AJ23261" s="28"/>
      <c r="AQ23261" s="15"/>
    </row>
    <row r="23262" spans="36:43" x14ac:dyDescent="0.3">
      <c r="AJ23262" s="28"/>
      <c r="AQ23262" s="15"/>
    </row>
    <row r="23263" spans="36:43" x14ac:dyDescent="0.3">
      <c r="AJ23263" s="28"/>
      <c r="AQ23263" s="15"/>
    </row>
    <row r="23264" spans="36:43" x14ac:dyDescent="0.3">
      <c r="AJ23264" s="28"/>
      <c r="AQ23264" s="15"/>
    </row>
    <row r="23265" spans="36:43" x14ac:dyDescent="0.3">
      <c r="AJ23265" s="28"/>
      <c r="AQ23265" s="15"/>
    </row>
    <row r="23266" spans="36:43" x14ac:dyDescent="0.3">
      <c r="AJ23266" s="28"/>
      <c r="AQ23266" s="15"/>
    </row>
    <row r="23267" spans="36:43" x14ac:dyDescent="0.3">
      <c r="AJ23267" s="28"/>
      <c r="AQ23267" s="15"/>
    </row>
    <row r="23268" spans="36:43" x14ac:dyDescent="0.3">
      <c r="AJ23268" s="28"/>
      <c r="AQ23268" s="15"/>
    </row>
    <row r="23269" spans="36:43" x14ac:dyDescent="0.3">
      <c r="AJ23269" s="28"/>
      <c r="AQ23269" s="15"/>
    </row>
    <row r="23270" spans="36:43" x14ac:dyDescent="0.3">
      <c r="AJ23270" s="28"/>
      <c r="AQ23270" s="15"/>
    </row>
    <row r="23271" spans="36:43" x14ac:dyDescent="0.3">
      <c r="AJ23271" s="28"/>
      <c r="AQ23271" s="15"/>
    </row>
    <row r="23272" spans="36:43" x14ac:dyDescent="0.3">
      <c r="AJ23272" s="28"/>
      <c r="AQ23272" s="15"/>
    </row>
    <row r="23273" spans="36:43" x14ac:dyDescent="0.3">
      <c r="AJ23273" s="28"/>
      <c r="AQ23273" s="15"/>
    </row>
    <row r="23274" spans="36:43" x14ac:dyDescent="0.3">
      <c r="AJ23274" s="28"/>
      <c r="AQ23274" s="15"/>
    </row>
    <row r="23275" spans="36:43" x14ac:dyDescent="0.3">
      <c r="AJ23275" s="28"/>
      <c r="AQ23275" s="15"/>
    </row>
    <row r="23276" spans="36:43" x14ac:dyDescent="0.3">
      <c r="AJ23276" s="28"/>
      <c r="AQ23276" s="15"/>
    </row>
    <row r="23277" spans="36:43" x14ac:dyDescent="0.3">
      <c r="AJ23277" s="28"/>
      <c r="AQ23277" s="15"/>
    </row>
    <row r="23278" spans="36:43" x14ac:dyDescent="0.3">
      <c r="AJ23278" s="28"/>
      <c r="AQ23278" s="15"/>
    </row>
    <row r="23279" spans="36:43" x14ac:dyDescent="0.3">
      <c r="AJ23279" s="28"/>
      <c r="AQ23279" s="15"/>
    </row>
    <row r="23280" spans="36:43" x14ac:dyDescent="0.3">
      <c r="AJ23280" s="28"/>
      <c r="AQ23280" s="15"/>
    </row>
    <row r="23281" spans="36:43" x14ac:dyDescent="0.3">
      <c r="AJ23281" s="28"/>
      <c r="AQ23281" s="15"/>
    </row>
    <row r="23282" spans="36:43" x14ac:dyDescent="0.3">
      <c r="AJ23282" s="28"/>
      <c r="AQ23282" s="15"/>
    </row>
    <row r="23283" spans="36:43" x14ac:dyDescent="0.3">
      <c r="AJ23283" s="28"/>
      <c r="AQ23283" s="15"/>
    </row>
    <row r="23284" spans="36:43" x14ac:dyDescent="0.3">
      <c r="AJ23284" s="28"/>
      <c r="AQ23284" s="15"/>
    </row>
    <row r="23285" spans="36:43" x14ac:dyDescent="0.3">
      <c r="AJ23285" s="28"/>
      <c r="AQ23285" s="15"/>
    </row>
    <row r="23286" spans="36:43" x14ac:dyDescent="0.3">
      <c r="AJ23286" s="28"/>
      <c r="AQ23286" s="15"/>
    </row>
    <row r="23287" spans="36:43" x14ac:dyDescent="0.3">
      <c r="AJ23287" s="28"/>
      <c r="AQ23287" s="15"/>
    </row>
    <row r="23288" spans="36:43" x14ac:dyDescent="0.3">
      <c r="AJ23288" s="28"/>
      <c r="AQ23288" s="15"/>
    </row>
    <row r="23289" spans="36:43" x14ac:dyDescent="0.3">
      <c r="AJ23289" s="28"/>
      <c r="AQ23289" s="15"/>
    </row>
    <row r="23290" spans="36:43" x14ac:dyDescent="0.3">
      <c r="AJ23290" s="28"/>
      <c r="AQ23290" s="15"/>
    </row>
    <row r="23291" spans="36:43" x14ac:dyDescent="0.3">
      <c r="AJ23291" s="28"/>
      <c r="AQ23291" s="15"/>
    </row>
    <row r="23292" spans="36:43" x14ac:dyDescent="0.3">
      <c r="AJ23292" s="28"/>
      <c r="AQ23292" s="15"/>
    </row>
    <row r="23293" spans="36:43" x14ac:dyDescent="0.3">
      <c r="AJ23293" s="28"/>
      <c r="AQ23293" s="15"/>
    </row>
    <row r="23294" spans="36:43" x14ac:dyDescent="0.3">
      <c r="AJ23294" s="28"/>
      <c r="AQ23294" s="15"/>
    </row>
    <row r="23295" spans="36:43" x14ac:dyDescent="0.3">
      <c r="AJ23295" s="28"/>
      <c r="AQ23295" s="15"/>
    </row>
    <row r="23296" spans="36:43" x14ac:dyDescent="0.3">
      <c r="AJ23296" s="28"/>
      <c r="AQ23296" s="15"/>
    </row>
    <row r="23297" spans="36:43" x14ac:dyDescent="0.3">
      <c r="AJ23297" s="28"/>
      <c r="AQ23297" s="15"/>
    </row>
    <row r="23298" spans="36:43" x14ac:dyDescent="0.3">
      <c r="AJ23298" s="28"/>
      <c r="AQ23298" s="15"/>
    </row>
    <row r="23299" spans="36:43" x14ac:dyDescent="0.3">
      <c r="AJ23299" s="28"/>
      <c r="AQ23299" s="15"/>
    </row>
    <row r="23300" spans="36:43" x14ac:dyDescent="0.3">
      <c r="AJ23300" s="28"/>
      <c r="AQ23300" s="15"/>
    </row>
    <row r="23301" spans="36:43" x14ac:dyDescent="0.3">
      <c r="AJ23301" s="28"/>
      <c r="AQ23301" s="15"/>
    </row>
    <row r="23302" spans="36:43" x14ac:dyDescent="0.3">
      <c r="AJ23302" s="28"/>
      <c r="AQ23302" s="15"/>
    </row>
    <row r="23303" spans="36:43" x14ac:dyDescent="0.3">
      <c r="AJ23303" s="28"/>
      <c r="AQ23303" s="15"/>
    </row>
    <row r="23304" spans="36:43" x14ac:dyDescent="0.3">
      <c r="AJ23304" s="28"/>
      <c r="AQ23304" s="15"/>
    </row>
    <row r="23305" spans="36:43" x14ac:dyDescent="0.3">
      <c r="AJ23305" s="28"/>
      <c r="AQ23305" s="15"/>
    </row>
    <row r="23306" spans="36:43" x14ac:dyDescent="0.3">
      <c r="AJ23306" s="28"/>
      <c r="AQ23306" s="15"/>
    </row>
    <row r="23307" spans="36:43" x14ac:dyDescent="0.3">
      <c r="AJ23307" s="28"/>
      <c r="AQ23307" s="15"/>
    </row>
    <row r="23308" spans="36:43" x14ac:dyDescent="0.3">
      <c r="AJ23308" s="28"/>
      <c r="AQ23308" s="15"/>
    </row>
    <row r="23309" spans="36:43" x14ac:dyDescent="0.3">
      <c r="AJ23309" s="28"/>
      <c r="AQ23309" s="15"/>
    </row>
    <row r="23310" spans="36:43" x14ac:dyDescent="0.3">
      <c r="AJ23310" s="28"/>
      <c r="AQ23310" s="15"/>
    </row>
    <row r="23311" spans="36:43" x14ac:dyDescent="0.3">
      <c r="AJ23311" s="28"/>
      <c r="AQ23311" s="15"/>
    </row>
    <row r="23312" spans="36:43" x14ac:dyDescent="0.3">
      <c r="AJ23312" s="28"/>
      <c r="AQ23312" s="15"/>
    </row>
    <row r="23313" spans="36:43" x14ac:dyDescent="0.3">
      <c r="AJ23313" s="28"/>
      <c r="AQ23313" s="15"/>
    </row>
    <row r="23314" spans="36:43" x14ac:dyDescent="0.3">
      <c r="AJ23314" s="28"/>
      <c r="AQ23314" s="15"/>
    </row>
    <row r="23315" spans="36:43" x14ac:dyDescent="0.3">
      <c r="AJ23315" s="28"/>
      <c r="AQ23315" s="15"/>
    </row>
    <row r="23316" spans="36:43" x14ac:dyDescent="0.3">
      <c r="AJ23316" s="28"/>
      <c r="AQ23316" s="15"/>
    </row>
    <row r="23317" spans="36:43" x14ac:dyDescent="0.3">
      <c r="AJ23317" s="28"/>
      <c r="AQ23317" s="15"/>
    </row>
    <row r="23318" spans="36:43" x14ac:dyDescent="0.3">
      <c r="AJ23318" s="28"/>
      <c r="AQ23318" s="15"/>
    </row>
    <row r="23319" spans="36:43" x14ac:dyDescent="0.3">
      <c r="AJ23319" s="28"/>
      <c r="AQ23319" s="15"/>
    </row>
    <row r="23320" spans="36:43" x14ac:dyDescent="0.3">
      <c r="AJ23320" s="28"/>
      <c r="AQ23320" s="15"/>
    </row>
    <row r="23321" spans="36:43" x14ac:dyDescent="0.3">
      <c r="AJ23321" s="28"/>
      <c r="AQ23321" s="15"/>
    </row>
    <row r="23322" spans="36:43" x14ac:dyDescent="0.3">
      <c r="AJ23322" s="28"/>
      <c r="AQ23322" s="15"/>
    </row>
    <row r="23323" spans="36:43" x14ac:dyDescent="0.3">
      <c r="AJ23323" s="28"/>
      <c r="AQ23323" s="15"/>
    </row>
    <row r="23324" spans="36:43" x14ac:dyDescent="0.3">
      <c r="AJ23324" s="28"/>
      <c r="AQ23324" s="15"/>
    </row>
    <row r="23325" spans="36:43" x14ac:dyDescent="0.3">
      <c r="AJ23325" s="28"/>
      <c r="AQ23325" s="15"/>
    </row>
    <row r="23326" spans="36:43" x14ac:dyDescent="0.3">
      <c r="AJ23326" s="28"/>
      <c r="AQ23326" s="15"/>
    </row>
    <row r="23327" spans="36:43" x14ac:dyDescent="0.3">
      <c r="AJ23327" s="28"/>
      <c r="AQ23327" s="15"/>
    </row>
    <row r="23328" spans="36:43" x14ac:dyDescent="0.3">
      <c r="AJ23328" s="28"/>
      <c r="AQ23328" s="15"/>
    </row>
    <row r="23329" spans="36:43" x14ac:dyDescent="0.3">
      <c r="AJ23329" s="28"/>
      <c r="AQ23329" s="15"/>
    </row>
    <row r="23330" spans="36:43" x14ac:dyDescent="0.3">
      <c r="AJ23330" s="28"/>
      <c r="AQ23330" s="15"/>
    </row>
    <row r="23331" spans="36:43" x14ac:dyDescent="0.3">
      <c r="AJ23331" s="28"/>
      <c r="AQ23331" s="15"/>
    </row>
    <row r="23332" spans="36:43" x14ac:dyDescent="0.3">
      <c r="AJ23332" s="28"/>
      <c r="AQ23332" s="15"/>
    </row>
    <row r="23333" spans="36:43" x14ac:dyDescent="0.3">
      <c r="AJ23333" s="28"/>
      <c r="AQ23333" s="15"/>
    </row>
    <row r="23334" spans="36:43" x14ac:dyDescent="0.3">
      <c r="AJ23334" s="28"/>
      <c r="AQ23334" s="15"/>
    </row>
    <row r="23335" spans="36:43" x14ac:dyDescent="0.3">
      <c r="AJ23335" s="28"/>
      <c r="AQ23335" s="15"/>
    </row>
    <row r="23336" spans="36:43" x14ac:dyDescent="0.3">
      <c r="AJ23336" s="28"/>
      <c r="AQ23336" s="15"/>
    </row>
    <row r="23337" spans="36:43" x14ac:dyDescent="0.3">
      <c r="AJ23337" s="28"/>
      <c r="AQ23337" s="15"/>
    </row>
    <row r="23338" spans="36:43" x14ac:dyDescent="0.3">
      <c r="AJ23338" s="28"/>
      <c r="AQ23338" s="15"/>
    </row>
    <row r="23339" spans="36:43" x14ac:dyDescent="0.3">
      <c r="AJ23339" s="28"/>
      <c r="AQ23339" s="15"/>
    </row>
    <row r="23340" spans="36:43" x14ac:dyDescent="0.3">
      <c r="AJ23340" s="28"/>
      <c r="AQ23340" s="15"/>
    </row>
    <row r="23341" spans="36:43" x14ac:dyDescent="0.3">
      <c r="AJ23341" s="28"/>
      <c r="AQ23341" s="15"/>
    </row>
    <row r="23342" spans="36:43" x14ac:dyDescent="0.3">
      <c r="AJ23342" s="28"/>
      <c r="AQ23342" s="15"/>
    </row>
    <row r="23343" spans="36:43" x14ac:dyDescent="0.3">
      <c r="AJ23343" s="28"/>
      <c r="AQ23343" s="15"/>
    </row>
    <row r="23344" spans="36:43" x14ac:dyDescent="0.3">
      <c r="AJ23344" s="28"/>
      <c r="AQ23344" s="15"/>
    </row>
    <row r="23345" spans="36:43" x14ac:dyDescent="0.3">
      <c r="AJ23345" s="28"/>
      <c r="AQ23345" s="15"/>
    </row>
    <row r="23346" spans="36:43" x14ac:dyDescent="0.3">
      <c r="AJ23346" s="28"/>
      <c r="AQ23346" s="15"/>
    </row>
    <row r="23347" spans="36:43" x14ac:dyDescent="0.3">
      <c r="AJ23347" s="28"/>
      <c r="AQ23347" s="15"/>
    </row>
    <row r="23348" spans="36:43" x14ac:dyDescent="0.3">
      <c r="AJ23348" s="28"/>
      <c r="AQ23348" s="15"/>
    </row>
    <row r="23349" spans="36:43" x14ac:dyDescent="0.3">
      <c r="AJ23349" s="28"/>
      <c r="AQ23349" s="15"/>
    </row>
    <row r="23350" spans="36:43" x14ac:dyDescent="0.3">
      <c r="AJ23350" s="28"/>
      <c r="AQ23350" s="15"/>
    </row>
    <row r="23351" spans="36:43" x14ac:dyDescent="0.3">
      <c r="AJ23351" s="28"/>
      <c r="AQ23351" s="15"/>
    </row>
    <row r="23352" spans="36:43" x14ac:dyDescent="0.3">
      <c r="AJ23352" s="28"/>
      <c r="AQ23352" s="15"/>
    </row>
    <row r="23353" spans="36:43" x14ac:dyDescent="0.3">
      <c r="AJ23353" s="28"/>
      <c r="AQ23353" s="15"/>
    </row>
    <row r="23354" spans="36:43" x14ac:dyDescent="0.3">
      <c r="AJ23354" s="28"/>
      <c r="AQ23354" s="15"/>
    </row>
    <row r="23355" spans="36:43" x14ac:dyDescent="0.3">
      <c r="AJ23355" s="28"/>
      <c r="AQ23355" s="15"/>
    </row>
    <row r="23356" spans="36:43" x14ac:dyDescent="0.3">
      <c r="AJ23356" s="28"/>
      <c r="AQ23356" s="15"/>
    </row>
    <row r="23357" spans="36:43" x14ac:dyDescent="0.3">
      <c r="AJ23357" s="28"/>
      <c r="AQ23357" s="15"/>
    </row>
    <row r="23358" spans="36:43" x14ac:dyDescent="0.3">
      <c r="AJ23358" s="28"/>
      <c r="AQ23358" s="15"/>
    </row>
    <row r="23359" spans="36:43" x14ac:dyDescent="0.3">
      <c r="AJ23359" s="28"/>
      <c r="AQ23359" s="15"/>
    </row>
    <row r="23360" spans="36:43" x14ac:dyDescent="0.3">
      <c r="AJ23360" s="28"/>
      <c r="AQ23360" s="15"/>
    </row>
    <row r="23361" spans="36:43" x14ac:dyDescent="0.3">
      <c r="AJ23361" s="28"/>
      <c r="AQ23361" s="15"/>
    </row>
    <row r="23362" spans="36:43" x14ac:dyDescent="0.3">
      <c r="AJ23362" s="28"/>
      <c r="AQ23362" s="15"/>
    </row>
    <row r="23363" spans="36:43" x14ac:dyDescent="0.3">
      <c r="AJ23363" s="28"/>
      <c r="AQ23363" s="15"/>
    </row>
    <row r="23364" spans="36:43" x14ac:dyDescent="0.3">
      <c r="AJ23364" s="28"/>
      <c r="AQ23364" s="15"/>
    </row>
    <row r="23365" spans="36:43" x14ac:dyDescent="0.3">
      <c r="AJ23365" s="28"/>
      <c r="AQ23365" s="15"/>
    </row>
    <row r="23366" spans="36:43" x14ac:dyDescent="0.3">
      <c r="AJ23366" s="28"/>
      <c r="AQ23366" s="15"/>
    </row>
    <row r="23367" spans="36:43" x14ac:dyDescent="0.3">
      <c r="AJ23367" s="28"/>
      <c r="AQ23367" s="15"/>
    </row>
    <row r="23368" spans="36:43" x14ac:dyDescent="0.3">
      <c r="AJ23368" s="28"/>
      <c r="AQ23368" s="15"/>
    </row>
    <row r="23369" spans="36:43" x14ac:dyDescent="0.3">
      <c r="AJ23369" s="28"/>
      <c r="AQ23369" s="15"/>
    </row>
    <row r="23370" spans="36:43" x14ac:dyDescent="0.3">
      <c r="AJ23370" s="28"/>
      <c r="AQ23370" s="15"/>
    </row>
    <row r="23371" spans="36:43" x14ac:dyDescent="0.3">
      <c r="AJ23371" s="28"/>
      <c r="AQ23371" s="15"/>
    </row>
    <row r="23372" spans="36:43" x14ac:dyDescent="0.3">
      <c r="AJ23372" s="28"/>
      <c r="AQ23372" s="15"/>
    </row>
    <row r="23373" spans="36:43" x14ac:dyDescent="0.3">
      <c r="AJ23373" s="28"/>
      <c r="AQ23373" s="15"/>
    </row>
    <row r="23374" spans="36:43" x14ac:dyDescent="0.3">
      <c r="AJ23374" s="28"/>
      <c r="AQ23374" s="15"/>
    </row>
    <row r="23375" spans="36:43" x14ac:dyDescent="0.3">
      <c r="AJ23375" s="28"/>
      <c r="AQ23375" s="15"/>
    </row>
    <row r="23376" spans="36:43" x14ac:dyDescent="0.3">
      <c r="AJ23376" s="28"/>
      <c r="AQ23376" s="15"/>
    </row>
    <row r="23377" spans="36:43" x14ac:dyDescent="0.3">
      <c r="AJ23377" s="28"/>
      <c r="AQ23377" s="15"/>
    </row>
    <row r="23378" spans="36:43" x14ac:dyDescent="0.3">
      <c r="AJ23378" s="28"/>
      <c r="AQ23378" s="15"/>
    </row>
    <row r="23379" spans="36:43" x14ac:dyDescent="0.3">
      <c r="AJ23379" s="28"/>
      <c r="AQ23379" s="15"/>
    </row>
    <row r="23380" spans="36:43" x14ac:dyDescent="0.3">
      <c r="AJ23380" s="28"/>
      <c r="AQ23380" s="15"/>
    </row>
    <row r="23381" spans="36:43" x14ac:dyDescent="0.3">
      <c r="AJ23381" s="28"/>
      <c r="AQ23381" s="15"/>
    </row>
    <row r="23382" spans="36:43" x14ac:dyDescent="0.3">
      <c r="AJ23382" s="28"/>
      <c r="AQ23382" s="15"/>
    </row>
    <row r="23383" spans="36:43" x14ac:dyDescent="0.3">
      <c r="AJ23383" s="28"/>
      <c r="AQ23383" s="15"/>
    </row>
    <row r="23384" spans="36:43" x14ac:dyDescent="0.3">
      <c r="AJ23384" s="28"/>
      <c r="AQ23384" s="15"/>
    </row>
    <row r="23385" spans="36:43" x14ac:dyDescent="0.3">
      <c r="AJ23385" s="28"/>
      <c r="AQ23385" s="15"/>
    </row>
    <row r="23386" spans="36:43" x14ac:dyDescent="0.3">
      <c r="AJ23386" s="28"/>
      <c r="AQ23386" s="15"/>
    </row>
    <row r="23387" spans="36:43" x14ac:dyDescent="0.3">
      <c r="AJ23387" s="28"/>
      <c r="AQ23387" s="15"/>
    </row>
    <row r="23388" spans="36:43" x14ac:dyDescent="0.3">
      <c r="AJ23388" s="28"/>
      <c r="AQ23388" s="15"/>
    </row>
    <row r="23389" spans="36:43" x14ac:dyDescent="0.3">
      <c r="AJ23389" s="28"/>
      <c r="AQ23389" s="15"/>
    </row>
    <row r="23390" spans="36:43" x14ac:dyDescent="0.3">
      <c r="AJ23390" s="28"/>
      <c r="AQ23390" s="15"/>
    </row>
    <row r="23391" spans="36:43" x14ac:dyDescent="0.3">
      <c r="AJ23391" s="28"/>
      <c r="AQ23391" s="15"/>
    </row>
    <row r="23392" spans="36:43" x14ac:dyDescent="0.3">
      <c r="AJ23392" s="28"/>
      <c r="AQ23392" s="15"/>
    </row>
    <row r="23393" spans="36:43" x14ac:dyDescent="0.3">
      <c r="AJ23393" s="28"/>
      <c r="AQ23393" s="15"/>
    </row>
    <row r="23394" spans="36:43" x14ac:dyDescent="0.3">
      <c r="AJ23394" s="28"/>
      <c r="AQ23394" s="15"/>
    </row>
    <row r="23395" spans="36:43" x14ac:dyDescent="0.3">
      <c r="AJ23395" s="28"/>
      <c r="AQ23395" s="15"/>
    </row>
    <row r="23396" spans="36:43" x14ac:dyDescent="0.3">
      <c r="AJ23396" s="28"/>
      <c r="AQ23396" s="15"/>
    </row>
    <row r="23397" spans="36:43" x14ac:dyDescent="0.3">
      <c r="AJ23397" s="28"/>
      <c r="AQ23397" s="15"/>
    </row>
    <row r="23398" spans="36:43" x14ac:dyDescent="0.3">
      <c r="AJ23398" s="28"/>
      <c r="AQ23398" s="15"/>
    </row>
    <row r="23399" spans="36:43" x14ac:dyDescent="0.3">
      <c r="AJ23399" s="28"/>
      <c r="AQ23399" s="15"/>
    </row>
    <row r="23400" spans="36:43" x14ac:dyDescent="0.3">
      <c r="AJ23400" s="28"/>
      <c r="AQ23400" s="15"/>
    </row>
    <row r="23401" spans="36:43" x14ac:dyDescent="0.3">
      <c r="AJ23401" s="28"/>
      <c r="AQ23401" s="15"/>
    </row>
    <row r="23402" spans="36:43" x14ac:dyDescent="0.3">
      <c r="AJ23402" s="28"/>
      <c r="AQ23402" s="15"/>
    </row>
    <row r="23403" spans="36:43" x14ac:dyDescent="0.3">
      <c r="AJ23403" s="28"/>
      <c r="AQ23403" s="15"/>
    </row>
    <row r="23404" spans="36:43" x14ac:dyDescent="0.3">
      <c r="AJ23404" s="28"/>
      <c r="AQ23404" s="15"/>
    </row>
    <row r="23405" spans="36:43" x14ac:dyDescent="0.3">
      <c r="AJ23405" s="28"/>
      <c r="AQ23405" s="15"/>
    </row>
    <row r="23406" spans="36:43" x14ac:dyDescent="0.3">
      <c r="AJ23406" s="28"/>
      <c r="AQ23406" s="15"/>
    </row>
    <row r="23407" spans="36:43" x14ac:dyDescent="0.3">
      <c r="AJ23407" s="28"/>
      <c r="AQ23407" s="15"/>
    </row>
    <row r="23408" spans="36:43" x14ac:dyDescent="0.3">
      <c r="AJ23408" s="28"/>
      <c r="AQ23408" s="15"/>
    </row>
    <row r="23409" spans="36:43" x14ac:dyDescent="0.3">
      <c r="AJ23409" s="28"/>
      <c r="AQ23409" s="15"/>
    </row>
    <row r="23410" spans="36:43" x14ac:dyDescent="0.3">
      <c r="AJ23410" s="28"/>
      <c r="AQ23410" s="15"/>
    </row>
    <row r="23411" spans="36:43" x14ac:dyDescent="0.3">
      <c r="AJ23411" s="28"/>
      <c r="AQ23411" s="15"/>
    </row>
    <row r="23412" spans="36:43" x14ac:dyDescent="0.3">
      <c r="AJ23412" s="28"/>
      <c r="AQ23412" s="15"/>
    </row>
    <row r="23413" spans="36:43" x14ac:dyDescent="0.3">
      <c r="AJ23413" s="28"/>
      <c r="AQ23413" s="15"/>
    </row>
    <row r="23414" spans="36:43" x14ac:dyDescent="0.3">
      <c r="AJ23414" s="28"/>
      <c r="AQ23414" s="15"/>
    </row>
    <row r="23415" spans="36:43" x14ac:dyDescent="0.3">
      <c r="AJ23415" s="28"/>
      <c r="AQ23415" s="15"/>
    </row>
    <row r="23416" spans="36:43" x14ac:dyDescent="0.3">
      <c r="AJ23416" s="28"/>
      <c r="AQ23416" s="15"/>
    </row>
    <row r="23417" spans="36:43" x14ac:dyDescent="0.3">
      <c r="AJ23417" s="28"/>
      <c r="AQ23417" s="15"/>
    </row>
    <row r="23418" spans="36:43" x14ac:dyDescent="0.3">
      <c r="AJ23418" s="28"/>
      <c r="AQ23418" s="15"/>
    </row>
    <row r="23419" spans="36:43" x14ac:dyDescent="0.3">
      <c r="AJ23419" s="28"/>
      <c r="AQ23419" s="15"/>
    </row>
    <row r="23420" spans="36:43" x14ac:dyDescent="0.3">
      <c r="AJ23420" s="28"/>
      <c r="AQ23420" s="15"/>
    </row>
    <row r="23421" spans="36:43" x14ac:dyDescent="0.3">
      <c r="AJ23421" s="28"/>
      <c r="AQ23421" s="15"/>
    </row>
    <row r="23422" spans="36:43" x14ac:dyDescent="0.3">
      <c r="AJ23422" s="28"/>
      <c r="AQ23422" s="15"/>
    </row>
    <row r="23423" spans="36:43" x14ac:dyDescent="0.3">
      <c r="AJ23423" s="28"/>
      <c r="AQ23423" s="15"/>
    </row>
    <row r="23424" spans="36:43" x14ac:dyDescent="0.3">
      <c r="AJ23424" s="28"/>
      <c r="AQ23424" s="15"/>
    </row>
    <row r="23425" spans="36:43" x14ac:dyDescent="0.3">
      <c r="AJ23425" s="28"/>
      <c r="AQ23425" s="15"/>
    </row>
    <row r="23426" spans="36:43" x14ac:dyDescent="0.3">
      <c r="AJ23426" s="28"/>
      <c r="AQ23426" s="15"/>
    </row>
    <row r="23427" spans="36:43" x14ac:dyDescent="0.3">
      <c r="AJ23427" s="28"/>
      <c r="AQ23427" s="15"/>
    </row>
    <row r="23428" spans="36:43" x14ac:dyDescent="0.3">
      <c r="AJ23428" s="28"/>
      <c r="AQ23428" s="15"/>
    </row>
    <row r="23429" spans="36:43" x14ac:dyDescent="0.3">
      <c r="AJ23429" s="28"/>
      <c r="AQ23429" s="15"/>
    </row>
    <row r="23430" spans="36:43" x14ac:dyDescent="0.3">
      <c r="AJ23430" s="28"/>
      <c r="AQ23430" s="15"/>
    </row>
    <row r="23431" spans="36:43" x14ac:dyDescent="0.3">
      <c r="AJ23431" s="28"/>
      <c r="AQ23431" s="15"/>
    </row>
    <row r="23432" spans="36:43" x14ac:dyDescent="0.3">
      <c r="AJ23432" s="28"/>
      <c r="AQ23432" s="15"/>
    </row>
    <row r="23433" spans="36:43" x14ac:dyDescent="0.3">
      <c r="AJ23433" s="28"/>
      <c r="AQ23433" s="15"/>
    </row>
    <row r="23434" spans="36:43" x14ac:dyDescent="0.3">
      <c r="AJ23434" s="28"/>
      <c r="AQ23434" s="15"/>
    </row>
    <row r="23435" spans="36:43" x14ac:dyDescent="0.3">
      <c r="AJ23435" s="28"/>
      <c r="AQ23435" s="15"/>
    </row>
    <row r="23436" spans="36:43" x14ac:dyDescent="0.3">
      <c r="AJ23436" s="28"/>
      <c r="AQ23436" s="15"/>
    </row>
    <row r="23437" spans="36:43" x14ac:dyDescent="0.3">
      <c r="AJ23437" s="28"/>
      <c r="AQ23437" s="15"/>
    </row>
    <row r="23438" spans="36:43" x14ac:dyDescent="0.3">
      <c r="AJ23438" s="28"/>
      <c r="AQ23438" s="15"/>
    </row>
    <row r="23439" spans="36:43" x14ac:dyDescent="0.3">
      <c r="AJ23439" s="28"/>
      <c r="AQ23439" s="15"/>
    </row>
    <row r="23440" spans="36:43" x14ac:dyDescent="0.3">
      <c r="AJ23440" s="28"/>
      <c r="AQ23440" s="15"/>
    </row>
    <row r="23441" spans="36:43" x14ac:dyDescent="0.3">
      <c r="AJ23441" s="28"/>
      <c r="AQ23441" s="15"/>
    </row>
    <row r="23442" spans="36:43" x14ac:dyDescent="0.3">
      <c r="AJ23442" s="28"/>
      <c r="AQ23442" s="15"/>
    </row>
    <row r="23443" spans="36:43" x14ac:dyDescent="0.3">
      <c r="AJ23443" s="28"/>
      <c r="AQ23443" s="15"/>
    </row>
    <row r="23444" spans="36:43" x14ac:dyDescent="0.3">
      <c r="AJ23444" s="28"/>
      <c r="AQ23444" s="15"/>
    </row>
    <row r="23445" spans="36:43" x14ac:dyDescent="0.3">
      <c r="AJ23445" s="28"/>
      <c r="AQ23445" s="15"/>
    </row>
    <row r="23446" spans="36:43" x14ac:dyDescent="0.3">
      <c r="AJ23446" s="28"/>
      <c r="AQ23446" s="15"/>
    </row>
    <row r="23447" spans="36:43" x14ac:dyDescent="0.3">
      <c r="AJ23447" s="28"/>
      <c r="AQ23447" s="15"/>
    </row>
    <row r="23448" spans="36:43" x14ac:dyDescent="0.3">
      <c r="AJ23448" s="28"/>
      <c r="AQ23448" s="15"/>
    </row>
    <row r="23449" spans="36:43" x14ac:dyDescent="0.3">
      <c r="AJ23449" s="28"/>
      <c r="AQ23449" s="15"/>
    </row>
    <row r="23450" spans="36:43" x14ac:dyDescent="0.3">
      <c r="AJ23450" s="28"/>
      <c r="AQ23450" s="15"/>
    </row>
    <row r="23451" spans="36:43" x14ac:dyDescent="0.3">
      <c r="AJ23451" s="28"/>
      <c r="AQ23451" s="15"/>
    </row>
    <row r="23452" spans="36:43" x14ac:dyDescent="0.3">
      <c r="AJ23452" s="28"/>
      <c r="AQ23452" s="15"/>
    </row>
    <row r="23453" spans="36:43" x14ac:dyDescent="0.3">
      <c r="AJ23453" s="28"/>
      <c r="AQ23453" s="15"/>
    </row>
    <row r="23454" spans="36:43" x14ac:dyDescent="0.3">
      <c r="AJ23454" s="28"/>
      <c r="AQ23454" s="15"/>
    </row>
    <row r="23455" spans="36:43" x14ac:dyDescent="0.3">
      <c r="AJ23455" s="28"/>
      <c r="AQ23455" s="15"/>
    </row>
    <row r="23456" spans="36:43" x14ac:dyDescent="0.3">
      <c r="AJ23456" s="28"/>
      <c r="AQ23456" s="15"/>
    </row>
    <row r="23457" spans="36:43" x14ac:dyDescent="0.3">
      <c r="AJ23457" s="28"/>
      <c r="AQ23457" s="15"/>
    </row>
    <row r="23458" spans="36:43" x14ac:dyDescent="0.3">
      <c r="AJ23458" s="28"/>
      <c r="AQ23458" s="15"/>
    </row>
    <row r="23459" spans="36:43" x14ac:dyDescent="0.3">
      <c r="AJ23459" s="28"/>
      <c r="AQ23459" s="15"/>
    </row>
    <row r="23460" spans="36:43" x14ac:dyDescent="0.3">
      <c r="AJ23460" s="28"/>
      <c r="AQ23460" s="15"/>
    </row>
    <row r="23461" spans="36:43" x14ac:dyDescent="0.3">
      <c r="AJ23461" s="28"/>
      <c r="AQ23461" s="15"/>
    </row>
    <row r="23462" spans="36:43" x14ac:dyDescent="0.3">
      <c r="AJ23462" s="28"/>
      <c r="AQ23462" s="15"/>
    </row>
    <row r="23463" spans="36:43" x14ac:dyDescent="0.3">
      <c r="AJ23463" s="28"/>
      <c r="AQ23463" s="15"/>
    </row>
    <row r="23464" spans="36:43" x14ac:dyDescent="0.3">
      <c r="AJ23464" s="28"/>
      <c r="AQ23464" s="15"/>
    </row>
    <row r="23465" spans="36:43" x14ac:dyDescent="0.3">
      <c r="AJ23465" s="28"/>
      <c r="AQ23465" s="15"/>
    </row>
    <row r="23466" spans="36:43" x14ac:dyDescent="0.3">
      <c r="AJ23466" s="28"/>
      <c r="AQ23466" s="15"/>
    </row>
    <row r="23467" spans="36:43" x14ac:dyDescent="0.3">
      <c r="AJ23467" s="28"/>
      <c r="AQ23467" s="15"/>
    </row>
    <row r="23468" spans="36:43" x14ac:dyDescent="0.3">
      <c r="AJ23468" s="28"/>
      <c r="AQ23468" s="15"/>
    </row>
    <row r="23469" spans="36:43" x14ac:dyDescent="0.3">
      <c r="AJ23469" s="28"/>
      <c r="AQ23469" s="15"/>
    </row>
    <row r="23470" spans="36:43" x14ac:dyDescent="0.3">
      <c r="AJ23470" s="28"/>
      <c r="AQ23470" s="15"/>
    </row>
    <row r="23471" spans="36:43" x14ac:dyDescent="0.3">
      <c r="AJ23471" s="28"/>
      <c r="AQ23471" s="15"/>
    </row>
    <row r="23472" spans="36:43" x14ac:dyDescent="0.3">
      <c r="AJ23472" s="28"/>
      <c r="AQ23472" s="15"/>
    </row>
    <row r="23473" spans="36:43" x14ac:dyDescent="0.3">
      <c r="AJ23473" s="28"/>
      <c r="AQ23473" s="15"/>
    </row>
    <row r="23474" spans="36:43" x14ac:dyDescent="0.3">
      <c r="AJ23474" s="28"/>
      <c r="AQ23474" s="15"/>
    </row>
    <row r="23475" spans="36:43" x14ac:dyDescent="0.3">
      <c r="AJ23475" s="28"/>
      <c r="AQ23475" s="15"/>
    </row>
    <row r="23476" spans="36:43" x14ac:dyDescent="0.3">
      <c r="AJ23476" s="28"/>
      <c r="AQ23476" s="15"/>
    </row>
    <row r="23477" spans="36:43" x14ac:dyDescent="0.3">
      <c r="AJ23477" s="28"/>
      <c r="AQ23477" s="15"/>
    </row>
    <row r="23478" spans="36:43" x14ac:dyDescent="0.3">
      <c r="AJ23478" s="28"/>
      <c r="AQ23478" s="15"/>
    </row>
    <row r="23479" spans="36:43" x14ac:dyDescent="0.3">
      <c r="AJ23479" s="28"/>
      <c r="AQ23479" s="15"/>
    </row>
    <row r="23480" spans="36:43" x14ac:dyDescent="0.3">
      <c r="AJ23480" s="28"/>
      <c r="AQ23480" s="15"/>
    </row>
    <row r="23481" spans="36:43" x14ac:dyDescent="0.3">
      <c r="AJ23481" s="28"/>
      <c r="AQ23481" s="15"/>
    </row>
    <row r="23482" spans="36:43" x14ac:dyDescent="0.3">
      <c r="AJ23482" s="28"/>
      <c r="AQ23482" s="15"/>
    </row>
    <row r="23483" spans="36:43" x14ac:dyDescent="0.3">
      <c r="AJ23483" s="28"/>
      <c r="AQ23483" s="15"/>
    </row>
    <row r="23484" spans="36:43" x14ac:dyDescent="0.3">
      <c r="AJ23484" s="28"/>
      <c r="AQ23484" s="15"/>
    </row>
    <row r="23485" spans="36:43" x14ac:dyDescent="0.3">
      <c r="AJ23485" s="28"/>
      <c r="AQ23485" s="15"/>
    </row>
    <row r="23486" spans="36:43" x14ac:dyDescent="0.3">
      <c r="AJ23486" s="28"/>
      <c r="AQ23486" s="15"/>
    </row>
    <row r="23487" spans="36:43" x14ac:dyDescent="0.3">
      <c r="AJ23487" s="28"/>
      <c r="AQ23487" s="15"/>
    </row>
    <row r="23488" spans="36:43" x14ac:dyDescent="0.3">
      <c r="AJ23488" s="28"/>
      <c r="AQ23488" s="15"/>
    </row>
    <row r="23489" spans="36:43" x14ac:dyDescent="0.3">
      <c r="AJ23489" s="28"/>
      <c r="AQ23489" s="15"/>
    </row>
    <row r="23490" spans="36:43" x14ac:dyDescent="0.3">
      <c r="AJ23490" s="28"/>
      <c r="AQ23490" s="15"/>
    </row>
    <row r="23491" spans="36:43" x14ac:dyDescent="0.3">
      <c r="AJ23491" s="28"/>
      <c r="AQ23491" s="15"/>
    </row>
    <row r="23492" spans="36:43" x14ac:dyDescent="0.3">
      <c r="AJ23492" s="28"/>
      <c r="AQ23492" s="15"/>
    </row>
    <row r="23493" spans="36:43" x14ac:dyDescent="0.3">
      <c r="AJ23493" s="28"/>
      <c r="AQ23493" s="15"/>
    </row>
    <row r="23494" spans="36:43" x14ac:dyDescent="0.3">
      <c r="AJ23494" s="28"/>
      <c r="AQ23494" s="15"/>
    </row>
    <row r="23495" spans="36:43" x14ac:dyDescent="0.3">
      <c r="AJ23495" s="28"/>
      <c r="AQ23495" s="15"/>
    </row>
    <row r="23496" spans="36:43" x14ac:dyDescent="0.3">
      <c r="AJ23496" s="28"/>
      <c r="AQ23496" s="15"/>
    </row>
    <row r="23497" spans="36:43" x14ac:dyDescent="0.3">
      <c r="AJ23497" s="28"/>
      <c r="AQ23497" s="15"/>
    </row>
    <row r="23498" spans="36:43" x14ac:dyDescent="0.3">
      <c r="AJ23498" s="28"/>
      <c r="AQ23498" s="15"/>
    </row>
    <row r="23499" spans="36:43" x14ac:dyDescent="0.3">
      <c r="AJ23499" s="28"/>
      <c r="AQ23499" s="15"/>
    </row>
    <row r="23500" spans="36:43" x14ac:dyDescent="0.3">
      <c r="AJ23500" s="28"/>
      <c r="AQ23500" s="15"/>
    </row>
    <row r="23501" spans="36:43" x14ac:dyDescent="0.3">
      <c r="AJ23501" s="28"/>
      <c r="AQ23501" s="15"/>
    </row>
    <row r="23502" spans="36:43" x14ac:dyDescent="0.3">
      <c r="AJ23502" s="28"/>
      <c r="AQ23502" s="15"/>
    </row>
    <row r="23503" spans="36:43" x14ac:dyDescent="0.3">
      <c r="AJ23503" s="28"/>
      <c r="AQ23503" s="15"/>
    </row>
    <row r="23504" spans="36:43" x14ac:dyDescent="0.3">
      <c r="AJ23504" s="28"/>
      <c r="AQ23504" s="15"/>
    </row>
    <row r="23505" spans="36:43" x14ac:dyDescent="0.3">
      <c r="AJ23505" s="28"/>
      <c r="AQ23505" s="15"/>
    </row>
    <row r="23506" spans="36:43" x14ac:dyDescent="0.3">
      <c r="AJ23506" s="28"/>
      <c r="AQ23506" s="15"/>
    </row>
    <row r="23507" spans="36:43" x14ac:dyDescent="0.3">
      <c r="AJ23507" s="28"/>
      <c r="AQ23507" s="15"/>
    </row>
    <row r="23508" spans="36:43" x14ac:dyDescent="0.3">
      <c r="AJ23508" s="28"/>
      <c r="AQ23508" s="15"/>
    </row>
    <row r="23509" spans="36:43" x14ac:dyDescent="0.3">
      <c r="AJ23509" s="28"/>
      <c r="AQ23509" s="15"/>
    </row>
    <row r="23510" spans="36:43" x14ac:dyDescent="0.3">
      <c r="AJ23510" s="28"/>
      <c r="AQ23510" s="15"/>
    </row>
    <row r="23511" spans="36:43" x14ac:dyDescent="0.3">
      <c r="AJ23511" s="28"/>
      <c r="AQ23511" s="15"/>
    </row>
    <row r="23512" spans="36:43" x14ac:dyDescent="0.3">
      <c r="AJ23512" s="28"/>
      <c r="AQ23512" s="15"/>
    </row>
    <row r="23513" spans="36:43" x14ac:dyDescent="0.3">
      <c r="AJ23513" s="28"/>
      <c r="AQ23513" s="15"/>
    </row>
    <row r="23514" spans="36:43" x14ac:dyDescent="0.3">
      <c r="AJ23514" s="28"/>
      <c r="AQ23514" s="15"/>
    </row>
    <row r="23515" spans="36:43" x14ac:dyDescent="0.3">
      <c r="AJ23515" s="28"/>
      <c r="AQ23515" s="15"/>
    </row>
    <row r="23516" spans="36:43" x14ac:dyDescent="0.3">
      <c r="AJ23516" s="28"/>
      <c r="AQ23516" s="15"/>
    </row>
    <row r="23517" spans="36:43" x14ac:dyDescent="0.3">
      <c r="AJ23517" s="28"/>
      <c r="AQ23517" s="15"/>
    </row>
    <row r="23518" spans="36:43" x14ac:dyDescent="0.3">
      <c r="AJ23518" s="28"/>
      <c r="AQ23518" s="15"/>
    </row>
    <row r="23519" spans="36:43" x14ac:dyDescent="0.3">
      <c r="AJ23519" s="28"/>
      <c r="AQ23519" s="15"/>
    </row>
    <row r="23520" spans="36:43" x14ac:dyDescent="0.3">
      <c r="AJ23520" s="28"/>
      <c r="AQ23520" s="15"/>
    </row>
    <row r="23521" spans="36:43" x14ac:dyDescent="0.3">
      <c r="AJ23521" s="28"/>
      <c r="AQ23521" s="15"/>
    </row>
    <row r="23522" spans="36:43" x14ac:dyDescent="0.3">
      <c r="AJ23522" s="28"/>
      <c r="AQ23522" s="15"/>
    </row>
    <row r="23523" spans="36:43" x14ac:dyDescent="0.3">
      <c r="AJ23523" s="28"/>
      <c r="AQ23523" s="15"/>
    </row>
    <row r="23524" spans="36:43" x14ac:dyDescent="0.3">
      <c r="AJ23524" s="28"/>
      <c r="AQ23524" s="15"/>
    </row>
    <row r="23525" spans="36:43" x14ac:dyDescent="0.3">
      <c r="AJ23525" s="28"/>
      <c r="AQ23525" s="15"/>
    </row>
    <row r="23526" spans="36:43" x14ac:dyDescent="0.3">
      <c r="AJ23526" s="28"/>
      <c r="AQ23526" s="15"/>
    </row>
    <row r="23527" spans="36:43" x14ac:dyDescent="0.3">
      <c r="AJ23527" s="28"/>
      <c r="AQ23527" s="15"/>
    </row>
    <row r="23528" spans="36:43" x14ac:dyDescent="0.3">
      <c r="AJ23528" s="28"/>
      <c r="AQ23528" s="15"/>
    </row>
    <row r="23529" spans="36:43" x14ac:dyDescent="0.3">
      <c r="AJ23529" s="28"/>
      <c r="AQ23529" s="15"/>
    </row>
    <row r="23530" spans="36:43" x14ac:dyDescent="0.3">
      <c r="AJ23530" s="28"/>
      <c r="AQ23530" s="15"/>
    </row>
    <row r="23531" spans="36:43" x14ac:dyDescent="0.3">
      <c r="AJ23531" s="28"/>
      <c r="AQ23531" s="15"/>
    </row>
    <row r="23532" spans="36:43" x14ac:dyDescent="0.3">
      <c r="AJ23532" s="28"/>
      <c r="AQ23532" s="15"/>
    </row>
    <row r="23533" spans="36:43" x14ac:dyDescent="0.3">
      <c r="AJ23533" s="28"/>
      <c r="AQ23533" s="15"/>
    </row>
    <row r="23534" spans="36:43" x14ac:dyDescent="0.3">
      <c r="AJ23534" s="28"/>
      <c r="AQ23534" s="15"/>
    </row>
    <row r="23535" spans="36:43" x14ac:dyDescent="0.3">
      <c r="AJ23535" s="28"/>
      <c r="AQ23535" s="15"/>
    </row>
    <row r="23536" spans="36:43" x14ac:dyDescent="0.3">
      <c r="AJ23536" s="28"/>
      <c r="AQ23536" s="15"/>
    </row>
    <row r="23537" spans="36:43" x14ac:dyDescent="0.3">
      <c r="AJ23537" s="28"/>
      <c r="AQ23537" s="15"/>
    </row>
    <row r="23538" spans="36:43" x14ac:dyDescent="0.3">
      <c r="AJ23538" s="28"/>
      <c r="AQ23538" s="15"/>
    </row>
    <row r="23539" spans="36:43" x14ac:dyDescent="0.3">
      <c r="AJ23539" s="28"/>
      <c r="AQ23539" s="15"/>
    </row>
    <row r="23540" spans="36:43" x14ac:dyDescent="0.3">
      <c r="AJ23540" s="28"/>
      <c r="AQ23540" s="15"/>
    </row>
    <row r="23541" spans="36:43" x14ac:dyDescent="0.3">
      <c r="AJ23541" s="28"/>
      <c r="AQ23541" s="15"/>
    </row>
    <row r="23542" spans="36:43" x14ac:dyDescent="0.3">
      <c r="AJ23542" s="28"/>
      <c r="AQ23542" s="15"/>
    </row>
    <row r="23543" spans="36:43" x14ac:dyDescent="0.3">
      <c r="AJ23543" s="28"/>
      <c r="AQ23543" s="15"/>
    </row>
    <row r="23544" spans="36:43" x14ac:dyDescent="0.3">
      <c r="AJ23544" s="28"/>
      <c r="AQ23544" s="15"/>
    </row>
    <row r="23545" spans="36:43" x14ac:dyDescent="0.3">
      <c r="AJ23545" s="28"/>
      <c r="AQ23545" s="15"/>
    </row>
    <row r="23546" spans="36:43" x14ac:dyDescent="0.3">
      <c r="AJ23546" s="28"/>
      <c r="AQ23546" s="15"/>
    </row>
    <row r="23547" spans="36:43" x14ac:dyDescent="0.3">
      <c r="AJ23547" s="28"/>
      <c r="AQ23547" s="15"/>
    </row>
    <row r="23548" spans="36:43" x14ac:dyDescent="0.3">
      <c r="AJ23548" s="28"/>
      <c r="AQ23548" s="15"/>
    </row>
    <row r="23549" spans="36:43" x14ac:dyDescent="0.3">
      <c r="AJ23549" s="28"/>
      <c r="AQ23549" s="15"/>
    </row>
    <row r="23550" spans="36:43" x14ac:dyDescent="0.3">
      <c r="AJ23550" s="28"/>
      <c r="AQ23550" s="15"/>
    </row>
    <row r="23551" spans="36:43" x14ac:dyDescent="0.3">
      <c r="AJ23551" s="28"/>
      <c r="AQ23551" s="15"/>
    </row>
    <row r="23552" spans="36:43" x14ac:dyDescent="0.3">
      <c r="AJ23552" s="28"/>
      <c r="AQ23552" s="15"/>
    </row>
    <row r="23553" spans="36:43" x14ac:dyDescent="0.3">
      <c r="AJ23553" s="28"/>
      <c r="AQ23553" s="15"/>
    </row>
    <row r="23554" spans="36:43" x14ac:dyDescent="0.3">
      <c r="AJ23554" s="28"/>
      <c r="AQ23554" s="15"/>
    </row>
    <row r="23555" spans="36:43" x14ac:dyDescent="0.3">
      <c r="AJ23555" s="28"/>
      <c r="AQ23555" s="15"/>
    </row>
    <row r="23556" spans="36:43" x14ac:dyDescent="0.3">
      <c r="AJ23556" s="28"/>
      <c r="AQ23556" s="15"/>
    </row>
    <row r="23557" spans="36:43" x14ac:dyDescent="0.3">
      <c r="AJ23557" s="28"/>
      <c r="AQ23557" s="15"/>
    </row>
    <row r="23558" spans="36:43" x14ac:dyDescent="0.3">
      <c r="AJ23558" s="28"/>
      <c r="AQ23558" s="15"/>
    </row>
    <row r="23559" spans="36:43" x14ac:dyDescent="0.3">
      <c r="AJ23559" s="28"/>
      <c r="AQ23559" s="15"/>
    </row>
    <row r="23560" spans="36:43" x14ac:dyDescent="0.3">
      <c r="AJ23560" s="28"/>
      <c r="AQ23560" s="15"/>
    </row>
    <row r="23561" spans="36:43" x14ac:dyDescent="0.3">
      <c r="AJ23561" s="28"/>
      <c r="AQ23561" s="15"/>
    </row>
    <row r="23562" spans="36:43" x14ac:dyDescent="0.3">
      <c r="AJ23562" s="28"/>
      <c r="AQ23562" s="15"/>
    </row>
    <row r="23563" spans="36:43" x14ac:dyDescent="0.3">
      <c r="AJ23563" s="28"/>
      <c r="AQ23563" s="15"/>
    </row>
    <row r="23564" spans="36:43" x14ac:dyDescent="0.3">
      <c r="AJ23564" s="28"/>
      <c r="AQ23564" s="15"/>
    </row>
    <row r="23565" spans="36:43" x14ac:dyDescent="0.3">
      <c r="AJ23565" s="28"/>
      <c r="AQ23565" s="15"/>
    </row>
    <row r="23566" spans="36:43" x14ac:dyDescent="0.3">
      <c r="AJ23566" s="28"/>
      <c r="AQ23566" s="15"/>
    </row>
    <row r="23567" spans="36:43" x14ac:dyDescent="0.3">
      <c r="AJ23567" s="28"/>
      <c r="AQ23567" s="15"/>
    </row>
    <row r="23568" spans="36:43" x14ac:dyDescent="0.3">
      <c r="AJ23568" s="28"/>
      <c r="AQ23568" s="15"/>
    </row>
    <row r="23569" spans="36:43" x14ac:dyDescent="0.3">
      <c r="AJ23569" s="28"/>
      <c r="AQ23569" s="15"/>
    </row>
    <row r="23570" spans="36:43" x14ac:dyDescent="0.3">
      <c r="AJ23570" s="28"/>
      <c r="AQ23570" s="15"/>
    </row>
    <row r="23571" spans="36:43" x14ac:dyDescent="0.3">
      <c r="AJ23571" s="28"/>
      <c r="AQ23571" s="15"/>
    </row>
    <row r="23572" spans="36:43" x14ac:dyDescent="0.3">
      <c r="AJ23572" s="28"/>
      <c r="AQ23572" s="15"/>
    </row>
    <row r="23573" spans="36:43" x14ac:dyDescent="0.3">
      <c r="AJ23573" s="28"/>
      <c r="AQ23573" s="15"/>
    </row>
    <row r="23574" spans="36:43" x14ac:dyDescent="0.3">
      <c r="AJ23574" s="28"/>
      <c r="AQ23574" s="15"/>
    </row>
    <row r="23575" spans="36:43" x14ac:dyDescent="0.3">
      <c r="AJ23575" s="28"/>
      <c r="AQ23575" s="15"/>
    </row>
    <row r="23576" spans="36:43" x14ac:dyDescent="0.3">
      <c r="AJ23576" s="28"/>
      <c r="AQ23576" s="15"/>
    </row>
    <row r="23577" spans="36:43" x14ac:dyDescent="0.3">
      <c r="AJ23577" s="28"/>
      <c r="AQ23577" s="15"/>
    </row>
    <row r="23578" spans="36:43" x14ac:dyDescent="0.3">
      <c r="AJ23578" s="28"/>
      <c r="AQ23578" s="15"/>
    </row>
    <row r="23579" spans="36:43" x14ac:dyDescent="0.3">
      <c r="AJ23579" s="28"/>
      <c r="AQ23579" s="15"/>
    </row>
    <row r="23580" spans="36:43" x14ac:dyDescent="0.3">
      <c r="AJ23580" s="28"/>
      <c r="AQ23580" s="15"/>
    </row>
    <row r="23581" spans="36:43" x14ac:dyDescent="0.3">
      <c r="AJ23581" s="28"/>
      <c r="AQ23581" s="15"/>
    </row>
    <row r="23582" spans="36:43" x14ac:dyDescent="0.3">
      <c r="AJ23582" s="28"/>
      <c r="AQ23582" s="15"/>
    </row>
    <row r="23583" spans="36:43" x14ac:dyDescent="0.3">
      <c r="AJ23583" s="28"/>
      <c r="AQ23583" s="15"/>
    </row>
    <row r="23584" spans="36:43" x14ac:dyDescent="0.3">
      <c r="AJ23584" s="28"/>
      <c r="AQ23584" s="15"/>
    </row>
    <row r="23585" spans="36:43" x14ac:dyDescent="0.3">
      <c r="AJ23585" s="28"/>
      <c r="AQ23585" s="15"/>
    </row>
    <row r="23586" spans="36:43" x14ac:dyDescent="0.3">
      <c r="AJ23586" s="28"/>
      <c r="AQ23586" s="15"/>
    </row>
    <row r="23587" spans="36:43" x14ac:dyDescent="0.3">
      <c r="AJ23587" s="28"/>
      <c r="AQ23587" s="15"/>
    </row>
    <row r="23588" spans="36:43" x14ac:dyDescent="0.3">
      <c r="AJ23588" s="28"/>
      <c r="AQ23588" s="15"/>
    </row>
    <row r="23589" spans="36:43" x14ac:dyDescent="0.3">
      <c r="AJ23589" s="28"/>
      <c r="AQ23589" s="15"/>
    </row>
    <row r="23590" spans="36:43" x14ac:dyDescent="0.3">
      <c r="AJ23590" s="28"/>
      <c r="AQ23590" s="15"/>
    </row>
    <row r="23591" spans="36:43" x14ac:dyDescent="0.3">
      <c r="AJ23591" s="28"/>
      <c r="AQ23591" s="15"/>
    </row>
    <row r="23592" spans="36:43" x14ac:dyDescent="0.3">
      <c r="AJ23592" s="28"/>
      <c r="AQ23592" s="15"/>
    </row>
    <row r="23593" spans="36:43" x14ac:dyDescent="0.3">
      <c r="AJ23593" s="28"/>
      <c r="AQ23593" s="15"/>
    </row>
    <row r="23594" spans="36:43" x14ac:dyDescent="0.3">
      <c r="AJ23594" s="28"/>
      <c r="AQ23594" s="15"/>
    </row>
    <row r="23595" spans="36:43" x14ac:dyDescent="0.3">
      <c r="AJ23595" s="28"/>
      <c r="AQ23595" s="15"/>
    </row>
    <row r="23596" spans="36:43" x14ac:dyDescent="0.3">
      <c r="AJ23596" s="28"/>
      <c r="AQ23596" s="15"/>
    </row>
    <row r="23597" spans="36:43" x14ac:dyDescent="0.3">
      <c r="AJ23597" s="28"/>
      <c r="AQ23597" s="15"/>
    </row>
    <row r="23598" spans="36:43" x14ac:dyDescent="0.3">
      <c r="AJ23598" s="28"/>
      <c r="AQ23598" s="15"/>
    </row>
    <row r="23599" spans="36:43" x14ac:dyDescent="0.3">
      <c r="AJ23599" s="28"/>
      <c r="AQ23599" s="15"/>
    </row>
    <row r="23600" spans="36:43" x14ac:dyDescent="0.3">
      <c r="AJ23600" s="28"/>
      <c r="AQ23600" s="15"/>
    </row>
    <row r="23601" spans="36:43" x14ac:dyDescent="0.3">
      <c r="AJ23601" s="28"/>
      <c r="AQ23601" s="15"/>
    </row>
    <row r="23602" spans="36:43" x14ac:dyDescent="0.3">
      <c r="AJ23602" s="28"/>
      <c r="AQ23602" s="15"/>
    </row>
    <row r="23603" spans="36:43" x14ac:dyDescent="0.3">
      <c r="AJ23603" s="28"/>
      <c r="AQ23603" s="15"/>
    </row>
    <row r="23604" spans="36:43" x14ac:dyDescent="0.3">
      <c r="AJ23604" s="28"/>
      <c r="AQ23604" s="15"/>
    </row>
    <row r="23605" spans="36:43" x14ac:dyDescent="0.3">
      <c r="AJ23605" s="28"/>
      <c r="AQ23605" s="15"/>
    </row>
    <row r="23606" spans="36:43" x14ac:dyDescent="0.3">
      <c r="AJ23606" s="28"/>
      <c r="AQ23606" s="15"/>
    </row>
    <row r="23607" spans="36:43" x14ac:dyDescent="0.3">
      <c r="AJ23607" s="28"/>
      <c r="AQ23607" s="15"/>
    </row>
    <row r="23608" spans="36:43" x14ac:dyDescent="0.3">
      <c r="AJ23608" s="28"/>
      <c r="AQ23608" s="15"/>
    </row>
    <row r="23609" spans="36:43" x14ac:dyDescent="0.3">
      <c r="AJ23609" s="28"/>
      <c r="AQ23609" s="15"/>
    </row>
    <row r="23610" spans="36:43" x14ac:dyDescent="0.3">
      <c r="AJ23610" s="28"/>
      <c r="AQ23610" s="15"/>
    </row>
    <row r="23611" spans="36:43" x14ac:dyDescent="0.3">
      <c r="AJ23611" s="28"/>
      <c r="AQ23611" s="15"/>
    </row>
    <row r="23612" spans="36:43" x14ac:dyDescent="0.3">
      <c r="AJ23612" s="28"/>
      <c r="AQ23612" s="15"/>
    </row>
    <row r="23613" spans="36:43" x14ac:dyDescent="0.3">
      <c r="AJ23613" s="28"/>
      <c r="AQ23613" s="15"/>
    </row>
    <row r="23614" spans="36:43" x14ac:dyDescent="0.3">
      <c r="AJ23614" s="28"/>
      <c r="AQ23614" s="15"/>
    </row>
    <row r="23615" spans="36:43" x14ac:dyDescent="0.3">
      <c r="AJ23615" s="28"/>
      <c r="AQ23615" s="15"/>
    </row>
    <row r="23616" spans="36:43" x14ac:dyDescent="0.3">
      <c r="AJ23616" s="28"/>
      <c r="AQ23616" s="15"/>
    </row>
    <row r="23617" spans="36:43" x14ac:dyDescent="0.3">
      <c r="AJ23617" s="28"/>
      <c r="AQ23617" s="15"/>
    </row>
    <row r="23618" spans="36:43" x14ac:dyDescent="0.3">
      <c r="AJ23618" s="28"/>
      <c r="AQ23618" s="15"/>
    </row>
    <row r="23619" spans="36:43" x14ac:dyDescent="0.3">
      <c r="AJ23619" s="28"/>
      <c r="AQ23619" s="15"/>
    </row>
    <row r="23620" spans="36:43" x14ac:dyDescent="0.3">
      <c r="AJ23620" s="28"/>
      <c r="AQ23620" s="15"/>
    </row>
    <row r="23621" spans="36:43" x14ac:dyDescent="0.3">
      <c r="AJ23621" s="28"/>
      <c r="AQ23621" s="15"/>
    </row>
    <row r="23622" spans="36:43" x14ac:dyDescent="0.3">
      <c r="AJ23622" s="28"/>
      <c r="AQ23622" s="15"/>
    </row>
    <row r="23623" spans="36:43" x14ac:dyDescent="0.3">
      <c r="AJ23623" s="28"/>
      <c r="AQ23623" s="15"/>
    </row>
    <row r="23624" spans="36:43" x14ac:dyDescent="0.3">
      <c r="AJ23624" s="28"/>
      <c r="AQ23624" s="15"/>
    </row>
    <row r="23625" spans="36:43" x14ac:dyDescent="0.3">
      <c r="AJ23625" s="28"/>
      <c r="AQ23625" s="15"/>
    </row>
    <row r="23626" spans="36:43" x14ac:dyDescent="0.3">
      <c r="AJ23626" s="28"/>
      <c r="AQ23626" s="15"/>
    </row>
    <row r="23627" spans="36:43" x14ac:dyDescent="0.3">
      <c r="AJ23627" s="28"/>
      <c r="AQ23627" s="15"/>
    </row>
    <row r="23628" spans="36:43" x14ac:dyDescent="0.3">
      <c r="AJ23628" s="28"/>
      <c r="AQ23628" s="15"/>
    </row>
    <row r="23629" spans="36:43" x14ac:dyDescent="0.3">
      <c r="AJ23629" s="28"/>
      <c r="AQ23629" s="15"/>
    </row>
    <row r="23630" spans="36:43" x14ac:dyDescent="0.3">
      <c r="AJ23630" s="28"/>
      <c r="AQ23630" s="15"/>
    </row>
    <row r="23631" spans="36:43" x14ac:dyDescent="0.3">
      <c r="AJ23631" s="28"/>
      <c r="AQ23631" s="15"/>
    </row>
    <row r="23632" spans="36:43" x14ac:dyDescent="0.3">
      <c r="AJ23632" s="28"/>
      <c r="AQ23632" s="15"/>
    </row>
    <row r="23633" spans="36:43" x14ac:dyDescent="0.3">
      <c r="AJ23633" s="28"/>
      <c r="AQ23633" s="15"/>
    </row>
    <row r="23634" spans="36:43" x14ac:dyDescent="0.3">
      <c r="AJ23634" s="28"/>
      <c r="AQ23634" s="15"/>
    </row>
    <row r="23635" spans="36:43" x14ac:dyDescent="0.3">
      <c r="AJ23635" s="28"/>
      <c r="AQ23635" s="15"/>
    </row>
    <row r="23636" spans="36:43" x14ac:dyDescent="0.3">
      <c r="AJ23636" s="28"/>
      <c r="AQ23636" s="15"/>
    </row>
    <row r="23637" spans="36:43" x14ac:dyDescent="0.3">
      <c r="AJ23637" s="28"/>
      <c r="AQ23637" s="15"/>
    </row>
    <row r="23638" spans="36:43" x14ac:dyDescent="0.3">
      <c r="AJ23638" s="28"/>
      <c r="AQ23638" s="15"/>
    </row>
    <row r="23639" spans="36:43" x14ac:dyDescent="0.3">
      <c r="AJ23639" s="28"/>
      <c r="AQ23639" s="15"/>
    </row>
    <row r="23640" spans="36:43" x14ac:dyDescent="0.3">
      <c r="AJ23640" s="28"/>
      <c r="AQ23640" s="15"/>
    </row>
    <row r="23641" spans="36:43" x14ac:dyDescent="0.3">
      <c r="AJ23641" s="28"/>
      <c r="AQ23641" s="15"/>
    </row>
    <row r="23642" spans="36:43" x14ac:dyDescent="0.3">
      <c r="AJ23642" s="28"/>
      <c r="AQ23642" s="15"/>
    </row>
    <row r="23643" spans="36:43" x14ac:dyDescent="0.3">
      <c r="AJ23643" s="28"/>
      <c r="AQ23643" s="15"/>
    </row>
    <row r="23644" spans="36:43" x14ac:dyDescent="0.3">
      <c r="AJ23644" s="28"/>
      <c r="AQ23644" s="15"/>
    </row>
    <row r="23645" spans="36:43" x14ac:dyDescent="0.3">
      <c r="AJ23645" s="28"/>
      <c r="AQ23645" s="15"/>
    </row>
    <row r="23646" spans="36:43" x14ac:dyDescent="0.3">
      <c r="AJ23646" s="28"/>
      <c r="AQ23646" s="15"/>
    </row>
    <row r="23647" spans="36:43" x14ac:dyDescent="0.3">
      <c r="AJ23647" s="28"/>
      <c r="AQ23647" s="15"/>
    </row>
    <row r="23648" spans="36:43" x14ac:dyDescent="0.3">
      <c r="AJ23648" s="28"/>
      <c r="AQ23648" s="15"/>
    </row>
    <row r="23649" spans="36:43" x14ac:dyDescent="0.3">
      <c r="AJ23649" s="28"/>
      <c r="AQ23649" s="15"/>
    </row>
    <row r="23650" spans="36:43" x14ac:dyDescent="0.3">
      <c r="AJ23650" s="28"/>
      <c r="AQ23650" s="15"/>
    </row>
    <row r="23651" spans="36:43" x14ac:dyDescent="0.3">
      <c r="AJ23651" s="28"/>
      <c r="AQ23651" s="15"/>
    </row>
    <row r="23652" spans="36:43" x14ac:dyDescent="0.3">
      <c r="AJ23652" s="28"/>
      <c r="AQ23652" s="15"/>
    </row>
    <row r="23653" spans="36:43" x14ac:dyDescent="0.3">
      <c r="AJ23653" s="28"/>
      <c r="AQ23653" s="15"/>
    </row>
    <row r="23654" spans="36:43" x14ac:dyDescent="0.3">
      <c r="AJ23654" s="28"/>
      <c r="AQ23654" s="15"/>
    </row>
    <row r="23655" spans="36:43" x14ac:dyDescent="0.3">
      <c r="AJ23655" s="28"/>
      <c r="AQ23655" s="15"/>
    </row>
    <row r="23656" spans="36:43" x14ac:dyDescent="0.3">
      <c r="AJ23656" s="28"/>
      <c r="AQ23656" s="15"/>
    </row>
    <row r="23657" spans="36:43" x14ac:dyDescent="0.3">
      <c r="AJ23657" s="28"/>
      <c r="AQ23657" s="15"/>
    </row>
    <row r="23658" spans="36:43" x14ac:dyDescent="0.3">
      <c r="AJ23658" s="28"/>
      <c r="AQ23658" s="15"/>
    </row>
    <row r="23659" spans="36:43" x14ac:dyDescent="0.3">
      <c r="AJ23659" s="28"/>
      <c r="AQ23659" s="15"/>
    </row>
    <row r="23660" spans="36:43" x14ac:dyDescent="0.3">
      <c r="AJ23660" s="28"/>
      <c r="AQ23660" s="15"/>
    </row>
    <row r="23661" spans="36:43" x14ac:dyDescent="0.3">
      <c r="AJ23661" s="28"/>
      <c r="AQ23661" s="15"/>
    </row>
    <row r="23662" spans="36:43" x14ac:dyDescent="0.3">
      <c r="AJ23662" s="28"/>
      <c r="AQ23662" s="15"/>
    </row>
    <row r="23663" spans="36:43" x14ac:dyDescent="0.3">
      <c r="AJ23663" s="28"/>
      <c r="AQ23663" s="15"/>
    </row>
    <row r="23664" spans="36:43" x14ac:dyDescent="0.3">
      <c r="AJ23664" s="28"/>
      <c r="AQ23664" s="15"/>
    </row>
    <row r="23665" spans="36:43" x14ac:dyDescent="0.3">
      <c r="AJ23665" s="28"/>
      <c r="AQ23665" s="15"/>
    </row>
    <row r="23666" spans="36:43" x14ac:dyDescent="0.3">
      <c r="AJ23666" s="28"/>
      <c r="AQ23666" s="15"/>
    </row>
    <row r="23667" spans="36:43" x14ac:dyDescent="0.3">
      <c r="AJ23667" s="28"/>
      <c r="AQ23667" s="15"/>
    </row>
    <row r="23668" spans="36:43" x14ac:dyDescent="0.3">
      <c r="AJ23668" s="28"/>
      <c r="AQ23668" s="15"/>
    </row>
    <row r="23669" spans="36:43" x14ac:dyDescent="0.3">
      <c r="AJ23669" s="28"/>
      <c r="AQ23669" s="15"/>
    </row>
    <row r="23670" spans="36:43" x14ac:dyDescent="0.3">
      <c r="AJ23670" s="28"/>
      <c r="AQ23670" s="15"/>
    </row>
    <row r="23671" spans="36:43" x14ac:dyDescent="0.3">
      <c r="AJ23671" s="28"/>
      <c r="AQ23671" s="15"/>
    </row>
    <row r="23672" spans="36:43" x14ac:dyDescent="0.3">
      <c r="AJ23672" s="28"/>
      <c r="AQ23672" s="15"/>
    </row>
    <row r="23673" spans="36:43" x14ac:dyDescent="0.3">
      <c r="AJ23673" s="28"/>
      <c r="AQ23673" s="15"/>
    </row>
    <row r="23674" spans="36:43" x14ac:dyDescent="0.3">
      <c r="AJ23674" s="28"/>
      <c r="AQ23674" s="15"/>
    </row>
    <row r="23675" spans="36:43" x14ac:dyDescent="0.3">
      <c r="AJ23675" s="28"/>
      <c r="AQ23675" s="15"/>
    </row>
    <row r="23676" spans="36:43" x14ac:dyDescent="0.3">
      <c r="AJ23676" s="28"/>
      <c r="AQ23676" s="15"/>
    </row>
    <row r="23677" spans="36:43" x14ac:dyDescent="0.3">
      <c r="AJ23677" s="28"/>
      <c r="AQ23677" s="15"/>
    </row>
    <row r="23678" spans="36:43" x14ac:dyDescent="0.3">
      <c r="AJ23678" s="28"/>
      <c r="AQ23678" s="15"/>
    </row>
    <row r="23679" spans="36:43" x14ac:dyDescent="0.3">
      <c r="AJ23679" s="28"/>
      <c r="AQ23679" s="15"/>
    </row>
    <row r="23680" spans="36:43" x14ac:dyDescent="0.3">
      <c r="AJ23680" s="28"/>
      <c r="AQ23680" s="15"/>
    </row>
    <row r="23681" spans="36:43" x14ac:dyDescent="0.3">
      <c r="AJ23681" s="28"/>
      <c r="AQ23681" s="15"/>
    </row>
    <row r="23682" spans="36:43" x14ac:dyDescent="0.3">
      <c r="AJ23682" s="28"/>
      <c r="AQ23682" s="15"/>
    </row>
    <row r="23683" spans="36:43" x14ac:dyDescent="0.3">
      <c r="AJ23683" s="28"/>
      <c r="AQ23683" s="15"/>
    </row>
    <row r="23684" spans="36:43" x14ac:dyDescent="0.3">
      <c r="AJ23684" s="28"/>
      <c r="AQ23684" s="15"/>
    </row>
    <row r="23685" spans="36:43" x14ac:dyDescent="0.3">
      <c r="AJ23685" s="28"/>
      <c r="AQ23685" s="15"/>
    </row>
    <row r="23686" spans="36:43" x14ac:dyDescent="0.3">
      <c r="AJ23686" s="28"/>
      <c r="AQ23686" s="15"/>
    </row>
    <row r="23687" spans="36:43" x14ac:dyDescent="0.3">
      <c r="AJ23687" s="28"/>
      <c r="AQ23687" s="15"/>
    </row>
    <row r="23688" spans="36:43" x14ac:dyDescent="0.3">
      <c r="AJ23688" s="28"/>
      <c r="AQ23688" s="15"/>
    </row>
    <row r="23689" spans="36:43" x14ac:dyDescent="0.3">
      <c r="AJ23689" s="28"/>
      <c r="AQ23689" s="15"/>
    </row>
    <row r="23690" spans="36:43" x14ac:dyDescent="0.3">
      <c r="AJ23690" s="28"/>
      <c r="AQ23690" s="15"/>
    </row>
    <row r="23691" spans="36:43" x14ac:dyDescent="0.3">
      <c r="AJ23691" s="28"/>
      <c r="AQ23691" s="15"/>
    </row>
    <row r="23692" spans="36:43" x14ac:dyDescent="0.3">
      <c r="AJ23692" s="28"/>
      <c r="AQ23692" s="15"/>
    </row>
    <row r="23693" spans="36:43" x14ac:dyDescent="0.3">
      <c r="AJ23693" s="28"/>
      <c r="AQ23693" s="15"/>
    </row>
    <row r="23694" spans="36:43" x14ac:dyDescent="0.3">
      <c r="AJ23694" s="28"/>
      <c r="AQ23694" s="15"/>
    </row>
    <row r="23695" spans="36:43" x14ac:dyDescent="0.3">
      <c r="AJ23695" s="28"/>
      <c r="AQ23695" s="15"/>
    </row>
    <row r="23696" spans="36:43" x14ac:dyDescent="0.3">
      <c r="AJ23696" s="28"/>
      <c r="AQ23696" s="15"/>
    </row>
    <row r="23697" spans="36:43" x14ac:dyDescent="0.3">
      <c r="AJ23697" s="28"/>
      <c r="AQ23697" s="15"/>
    </row>
    <row r="23698" spans="36:43" x14ac:dyDescent="0.3">
      <c r="AJ23698" s="28"/>
      <c r="AQ23698" s="15"/>
    </row>
    <row r="23699" spans="36:43" x14ac:dyDescent="0.3">
      <c r="AJ23699" s="28"/>
      <c r="AQ23699" s="15"/>
    </row>
    <row r="23700" spans="36:43" x14ac:dyDescent="0.3">
      <c r="AJ23700" s="28"/>
      <c r="AQ23700" s="15"/>
    </row>
    <row r="23701" spans="36:43" x14ac:dyDescent="0.3">
      <c r="AJ23701" s="28"/>
      <c r="AQ23701" s="15"/>
    </row>
    <row r="23702" spans="36:43" x14ac:dyDescent="0.3">
      <c r="AJ23702" s="28"/>
      <c r="AQ23702" s="15"/>
    </row>
    <row r="23703" spans="36:43" x14ac:dyDescent="0.3">
      <c r="AJ23703" s="28"/>
      <c r="AQ23703" s="15"/>
    </row>
    <row r="23704" spans="36:43" x14ac:dyDescent="0.3">
      <c r="AJ23704" s="28"/>
      <c r="AQ23704" s="15"/>
    </row>
    <row r="23705" spans="36:43" x14ac:dyDescent="0.3">
      <c r="AJ23705" s="28"/>
      <c r="AQ23705" s="15"/>
    </row>
    <row r="23706" spans="36:43" x14ac:dyDescent="0.3">
      <c r="AJ23706" s="28"/>
      <c r="AQ23706" s="15"/>
    </row>
    <row r="23707" spans="36:43" x14ac:dyDescent="0.3">
      <c r="AJ23707" s="28"/>
      <c r="AQ23707" s="15"/>
    </row>
    <row r="23708" spans="36:43" x14ac:dyDescent="0.3">
      <c r="AJ23708" s="28"/>
      <c r="AQ23708" s="15"/>
    </row>
    <row r="23709" spans="36:43" x14ac:dyDescent="0.3">
      <c r="AJ23709" s="28"/>
      <c r="AQ23709" s="15"/>
    </row>
    <row r="23710" spans="36:43" x14ac:dyDescent="0.3">
      <c r="AJ23710" s="28"/>
      <c r="AQ23710" s="15"/>
    </row>
    <row r="23711" spans="36:43" x14ac:dyDescent="0.3">
      <c r="AJ23711" s="28"/>
      <c r="AQ23711" s="15"/>
    </row>
    <row r="23712" spans="36:43" x14ac:dyDescent="0.3">
      <c r="AJ23712" s="28"/>
      <c r="AQ23712" s="15"/>
    </row>
    <row r="23713" spans="36:43" x14ac:dyDescent="0.3">
      <c r="AJ23713" s="28"/>
      <c r="AQ23713" s="15"/>
    </row>
    <row r="23714" spans="36:43" x14ac:dyDescent="0.3">
      <c r="AJ23714" s="28"/>
      <c r="AQ23714" s="15"/>
    </row>
    <row r="23715" spans="36:43" x14ac:dyDescent="0.3">
      <c r="AJ23715" s="28"/>
      <c r="AQ23715" s="15"/>
    </row>
    <row r="23716" spans="36:43" x14ac:dyDescent="0.3">
      <c r="AJ23716" s="28"/>
      <c r="AQ23716" s="15"/>
    </row>
    <row r="23717" spans="36:43" x14ac:dyDescent="0.3">
      <c r="AJ23717" s="28"/>
      <c r="AQ23717" s="15"/>
    </row>
    <row r="23718" spans="36:43" x14ac:dyDescent="0.3">
      <c r="AJ23718" s="28"/>
      <c r="AQ23718" s="15"/>
    </row>
    <row r="23719" spans="36:43" x14ac:dyDescent="0.3">
      <c r="AJ23719" s="28"/>
      <c r="AQ23719" s="15"/>
    </row>
    <row r="23720" spans="36:43" x14ac:dyDescent="0.3">
      <c r="AJ23720" s="28"/>
      <c r="AQ23720" s="15"/>
    </row>
    <row r="23721" spans="36:43" x14ac:dyDescent="0.3">
      <c r="AJ23721" s="28"/>
      <c r="AQ23721" s="15"/>
    </row>
    <row r="23722" spans="36:43" x14ac:dyDescent="0.3">
      <c r="AJ23722" s="28"/>
      <c r="AQ23722" s="15"/>
    </row>
    <row r="23723" spans="36:43" x14ac:dyDescent="0.3">
      <c r="AJ23723" s="28"/>
      <c r="AQ23723" s="15"/>
    </row>
    <row r="23724" spans="36:43" x14ac:dyDescent="0.3">
      <c r="AJ23724" s="28"/>
      <c r="AQ23724" s="15"/>
    </row>
    <row r="23725" spans="36:43" x14ac:dyDescent="0.3">
      <c r="AJ23725" s="28"/>
      <c r="AQ23725" s="15"/>
    </row>
    <row r="23726" spans="36:43" x14ac:dyDescent="0.3">
      <c r="AJ23726" s="28"/>
      <c r="AQ23726" s="15"/>
    </row>
    <row r="23727" spans="36:43" x14ac:dyDescent="0.3">
      <c r="AJ23727" s="28"/>
      <c r="AQ23727" s="15"/>
    </row>
    <row r="23728" spans="36:43" x14ac:dyDescent="0.3">
      <c r="AJ23728" s="28"/>
      <c r="AQ23728" s="15"/>
    </row>
    <row r="23729" spans="36:43" x14ac:dyDescent="0.3">
      <c r="AJ23729" s="28"/>
      <c r="AQ23729" s="15"/>
    </row>
    <row r="23730" spans="36:43" x14ac:dyDescent="0.3">
      <c r="AJ23730" s="28"/>
      <c r="AQ23730" s="15"/>
    </row>
    <row r="23731" spans="36:43" x14ac:dyDescent="0.3">
      <c r="AJ23731" s="28"/>
      <c r="AQ23731" s="15"/>
    </row>
    <row r="23732" spans="36:43" x14ac:dyDescent="0.3">
      <c r="AJ23732" s="28"/>
      <c r="AQ23732" s="15"/>
    </row>
    <row r="23733" spans="36:43" x14ac:dyDescent="0.3">
      <c r="AJ23733" s="28"/>
      <c r="AQ23733" s="15"/>
    </row>
    <row r="23734" spans="36:43" x14ac:dyDescent="0.3">
      <c r="AJ23734" s="28"/>
      <c r="AQ23734" s="15"/>
    </row>
    <row r="23735" spans="36:43" x14ac:dyDescent="0.3">
      <c r="AJ23735" s="28"/>
      <c r="AQ23735" s="15"/>
    </row>
    <row r="23736" spans="36:43" x14ac:dyDescent="0.3">
      <c r="AJ23736" s="28"/>
      <c r="AQ23736" s="15"/>
    </row>
    <row r="23737" spans="36:43" x14ac:dyDescent="0.3">
      <c r="AJ23737" s="28"/>
      <c r="AQ23737" s="15"/>
    </row>
    <row r="23738" spans="36:43" x14ac:dyDescent="0.3">
      <c r="AJ23738" s="28"/>
      <c r="AQ23738" s="15"/>
    </row>
    <row r="23739" spans="36:43" x14ac:dyDescent="0.3">
      <c r="AJ23739" s="28"/>
      <c r="AQ23739" s="15"/>
    </row>
    <row r="23740" spans="36:43" x14ac:dyDescent="0.3">
      <c r="AJ23740" s="28"/>
      <c r="AQ23740" s="15"/>
    </row>
    <row r="23741" spans="36:43" x14ac:dyDescent="0.3">
      <c r="AJ23741" s="28"/>
      <c r="AQ23741" s="15"/>
    </row>
    <row r="23742" spans="36:43" x14ac:dyDescent="0.3">
      <c r="AJ23742" s="28"/>
      <c r="AQ23742" s="15"/>
    </row>
    <row r="23743" spans="36:43" x14ac:dyDescent="0.3">
      <c r="AJ23743" s="28"/>
      <c r="AQ23743" s="15"/>
    </row>
    <row r="23744" spans="36:43" x14ac:dyDescent="0.3">
      <c r="AJ23744" s="28"/>
      <c r="AQ23744" s="15"/>
    </row>
    <row r="23745" spans="36:43" x14ac:dyDescent="0.3">
      <c r="AJ23745" s="28"/>
      <c r="AQ23745" s="15"/>
    </row>
    <row r="23746" spans="36:43" x14ac:dyDescent="0.3">
      <c r="AJ23746" s="28"/>
      <c r="AQ23746" s="15"/>
    </row>
    <row r="23747" spans="36:43" x14ac:dyDescent="0.3">
      <c r="AJ23747" s="28"/>
      <c r="AQ23747" s="15"/>
    </row>
    <row r="23748" spans="36:43" x14ac:dyDescent="0.3">
      <c r="AJ23748" s="28"/>
      <c r="AQ23748" s="15"/>
    </row>
    <row r="23749" spans="36:43" x14ac:dyDescent="0.3">
      <c r="AJ23749" s="28"/>
      <c r="AQ23749" s="15"/>
    </row>
    <row r="23750" spans="36:43" x14ac:dyDescent="0.3">
      <c r="AJ23750" s="28"/>
      <c r="AQ23750" s="15"/>
    </row>
    <row r="23751" spans="36:43" x14ac:dyDescent="0.3">
      <c r="AJ23751" s="28"/>
      <c r="AQ23751" s="15"/>
    </row>
    <row r="23752" spans="36:43" x14ac:dyDescent="0.3">
      <c r="AJ23752" s="28"/>
      <c r="AQ23752" s="15"/>
    </row>
    <row r="23753" spans="36:43" x14ac:dyDescent="0.3">
      <c r="AJ23753" s="28"/>
      <c r="AQ23753" s="15"/>
    </row>
    <row r="23754" spans="36:43" x14ac:dyDescent="0.3">
      <c r="AJ23754" s="28"/>
      <c r="AQ23754" s="15"/>
    </row>
    <row r="23755" spans="36:43" x14ac:dyDescent="0.3">
      <c r="AJ23755" s="28"/>
      <c r="AQ23755" s="15"/>
    </row>
    <row r="23756" spans="36:43" x14ac:dyDescent="0.3">
      <c r="AJ23756" s="28"/>
      <c r="AQ23756" s="15"/>
    </row>
    <row r="23757" spans="36:43" x14ac:dyDescent="0.3">
      <c r="AJ23757" s="28"/>
      <c r="AQ23757" s="15"/>
    </row>
    <row r="23758" spans="36:43" x14ac:dyDescent="0.3">
      <c r="AJ23758" s="28"/>
      <c r="AQ23758" s="15"/>
    </row>
    <row r="23759" spans="36:43" x14ac:dyDescent="0.3">
      <c r="AJ23759" s="28"/>
      <c r="AQ23759" s="15"/>
    </row>
    <row r="23760" spans="36:43" x14ac:dyDescent="0.3">
      <c r="AJ23760" s="28"/>
      <c r="AQ23760" s="15"/>
    </row>
    <row r="23761" spans="36:43" x14ac:dyDescent="0.3">
      <c r="AJ23761" s="28"/>
      <c r="AQ23761" s="15"/>
    </row>
    <row r="23762" spans="36:43" x14ac:dyDescent="0.3">
      <c r="AJ23762" s="28"/>
      <c r="AQ23762" s="15"/>
    </row>
    <row r="23763" spans="36:43" x14ac:dyDescent="0.3">
      <c r="AJ23763" s="28"/>
      <c r="AQ23763" s="15"/>
    </row>
    <row r="23764" spans="36:43" x14ac:dyDescent="0.3">
      <c r="AJ23764" s="28"/>
      <c r="AQ23764" s="15"/>
    </row>
    <row r="23765" spans="36:43" x14ac:dyDescent="0.3">
      <c r="AJ23765" s="28"/>
      <c r="AQ23765" s="15"/>
    </row>
    <row r="23766" spans="36:43" x14ac:dyDescent="0.3">
      <c r="AJ23766" s="28"/>
      <c r="AQ23766" s="15"/>
    </row>
    <row r="23767" spans="36:43" x14ac:dyDescent="0.3">
      <c r="AJ23767" s="28"/>
      <c r="AQ23767" s="15"/>
    </row>
    <row r="23768" spans="36:43" x14ac:dyDescent="0.3">
      <c r="AJ23768" s="28"/>
      <c r="AQ23768" s="15"/>
    </row>
    <row r="23769" spans="36:43" x14ac:dyDescent="0.3">
      <c r="AJ23769" s="28"/>
      <c r="AQ23769" s="15"/>
    </row>
    <row r="23770" spans="36:43" x14ac:dyDescent="0.3">
      <c r="AJ23770" s="28"/>
      <c r="AQ23770" s="15"/>
    </row>
    <row r="23771" spans="36:43" x14ac:dyDescent="0.3">
      <c r="AJ23771" s="28"/>
      <c r="AQ23771" s="15"/>
    </row>
    <row r="23772" spans="36:43" x14ac:dyDescent="0.3">
      <c r="AJ23772" s="28"/>
      <c r="AQ23772" s="15"/>
    </row>
    <row r="23773" spans="36:43" x14ac:dyDescent="0.3">
      <c r="AJ23773" s="28"/>
      <c r="AQ23773" s="15"/>
    </row>
    <row r="23774" spans="36:43" x14ac:dyDescent="0.3">
      <c r="AJ23774" s="28"/>
      <c r="AQ23774" s="15"/>
    </row>
    <row r="23775" spans="36:43" x14ac:dyDescent="0.3">
      <c r="AJ23775" s="28"/>
      <c r="AQ23775" s="15"/>
    </row>
    <row r="23776" spans="36:43" x14ac:dyDescent="0.3">
      <c r="AJ23776" s="28"/>
      <c r="AQ23776" s="15"/>
    </row>
    <row r="23777" spans="36:43" x14ac:dyDescent="0.3">
      <c r="AJ23777" s="28"/>
      <c r="AQ23777" s="15"/>
    </row>
    <row r="23778" spans="36:43" x14ac:dyDescent="0.3">
      <c r="AJ23778" s="28"/>
      <c r="AQ23778" s="15"/>
    </row>
    <row r="23779" spans="36:43" x14ac:dyDescent="0.3">
      <c r="AJ23779" s="28"/>
      <c r="AQ23779" s="15"/>
    </row>
    <row r="23780" spans="36:43" x14ac:dyDescent="0.3">
      <c r="AJ23780" s="28"/>
      <c r="AQ23780" s="15"/>
    </row>
    <row r="23781" spans="36:43" x14ac:dyDescent="0.3">
      <c r="AJ23781" s="28"/>
      <c r="AQ23781" s="15"/>
    </row>
    <row r="23782" spans="36:43" x14ac:dyDescent="0.3">
      <c r="AJ23782" s="28"/>
      <c r="AQ23782" s="15"/>
    </row>
    <row r="23783" spans="36:43" x14ac:dyDescent="0.3">
      <c r="AJ23783" s="28"/>
      <c r="AQ23783" s="15"/>
    </row>
    <row r="23784" spans="36:43" x14ac:dyDescent="0.3">
      <c r="AJ23784" s="28"/>
      <c r="AQ23784" s="15"/>
    </row>
    <row r="23785" spans="36:43" x14ac:dyDescent="0.3">
      <c r="AJ23785" s="28"/>
      <c r="AQ23785" s="15"/>
    </row>
    <row r="23786" spans="36:43" x14ac:dyDescent="0.3">
      <c r="AJ23786" s="28"/>
      <c r="AQ23786" s="15"/>
    </row>
    <row r="23787" spans="36:43" x14ac:dyDescent="0.3">
      <c r="AJ23787" s="28"/>
      <c r="AQ23787" s="15"/>
    </row>
    <row r="23788" spans="36:43" x14ac:dyDescent="0.3">
      <c r="AJ23788" s="28"/>
      <c r="AQ23788" s="15"/>
    </row>
    <row r="23789" spans="36:43" x14ac:dyDescent="0.3">
      <c r="AJ23789" s="28"/>
      <c r="AQ23789" s="15"/>
    </row>
    <row r="23790" spans="36:43" x14ac:dyDescent="0.3">
      <c r="AJ23790" s="28"/>
      <c r="AQ23790" s="15"/>
    </row>
    <row r="23791" spans="36:43" x14ac:dyDescent="0.3">
      <c r="AJ23791" s="28"/>
      <c r="AQ23791" s="15"/>
    </row>
    <row r="23792" spans="36:43" x14ac:dyDescent="0.3">
      <c r="AJ23792" s="28"/>
      <c r="AQ23792" s="15"/>
    </row>
    <row r="23793" spans="36:43" x14ac:dyDescent="0.3">
      <c r="AJ23793" s="28"/>
      <c r="AQ23793" s="15"/>
    </row>
    <row r="23794" spans="36:43" x14ac:dyDescent="0.3">
      <c r="AJ23794" s="28"/>
      <c r="AQ23794" s="15"/>
    </row>
    <row r="23795" spans="36:43" x14ac:dyDescent="0.3">
      <c r="AJ23795" s="28"/>
      <c r="AQ23795" s="15"/>
    </row>
    <row r="23796" spans="36:43" x14ac:dyDescent="0.3">
      <c r="AJ23796" s="28"/>
      <c r="AQ23796" s="15"/>
    </row>
    <row r="23797" spans="36:43" x14ac:dyDescent="0.3">
      <c r="AJ23797" s="28"/>
      <c r="AQ23797" s="15"/>
    </row>
    <row r="23798" spans="36:43" x14ac:dyDescent="0.3">
      <c r="AJ23798" s="28"/>
      <c r="AQ23798" s="15"/>
    </row>
    <row r="23799" spans="36:43" x14ac:dyDescent="0.3">
      <c r="AJ23799" s="28"/>
      <c r="AQ23799" s="15"/>
    </row>
    <row r="23800" spans="36:43" x14ac:dyDescent="0.3">
      <c r="AJ23800" s="28"/>
      <c r="AQ23800" s="15"/>
    </row>
    <row r="23801" spans="36:43" x14ac:dyDescent="0.3">
      <c r="AJ23801" s="28"/>
      <c r="AQ23801" s="15"/>
    </row>
    <row r="23802" spans="36:43" x14ac:dyDescent="0.3">
      <c r="AJ23802" s="28"/>
      <c r="AQ23802" s="15"/>
    </row>
    <row r="23803" spans="36:43" x14ac:dyDescent="0.3">
      <c r="AJ23803" s="28"/>
      <c r="AQ23803" s="15"/>
    </row>
    <row r="23804" spans="36:43" x14ac:dyDescent="0.3">
      <c r="AJ23804" s="28"/>
      <c r="AQ23804" s="15"/>
    </row>
    <row r="23805" spans="36:43" x14ac:dyDescent="0.3">
      <c r="AJ23805" s="28"/>
      <c r="AQ23805" s="15"/>
    </row>
    <row r="23806" spans="36:43" x14ac:dyDescent="0.3">
      <c r="AJ23806" s="28"/>
      <c r="AQ23806" s="15"/>
    </row>
    <row r="23807" spans="36:43" x14ac:dyDescent="0.3">
      <c r="AJ23807" s="28"/>
      <c r="AQ23807" s="15"/>
    </row>
    <row r="23808" spans="36:43" x14ac:dyDescent="0.3">
      <c r="AJ23808" s="28"/>
      <c r="AQ23808" s="15"/>
    </row>
    <row r="23809" spans="36:43" x14ac:dyDescent="0.3">
      <c r="AJ23809" s="28"/>
      <c r="AQ23809" s="15"/>
    </row>
    <row r="23810" spans="36:43" x14ac:dyDescent="0.3">
      <c r="AJ23810" s="28"/>
      <c r="AQ23810" s="15"/>
    </row>
    <row r="23811" spans="36:43" x14ac:dyDescent="0.3">
      <c r="AJ23811" s="28"/>
      <c r="AQ23811" s="15"/>
    </row>
    <row r="23812" spans="36:43" x14ac:dyDescent="0.3">
      <c r="AJ23812" s="28"/>
      <c r="AQ23812" s="15"/>
    </row>
    <row r="23813" spans="36:43" x14ac:dyDescent="0.3">
      <c r="AJ23813" s="28"/>
      <c r="AQ23813" s="15"/>
    </row>
    <row r="23814" spans="36:43" x14ac:dyDescent="0.3">
      <c r="AJ23814" s="28"/>
      <c r="AQ23814" s="15"/>
    </row>
    <row r="23815" spans="36:43" x14ac:dyDescent="0.3">
      <c r="AJ23815" s="28"/>
      <c r="AQ23815" s="15"/>
    </row>
    <row r="23816" spans="36:43" x14ac:dyDescent="0.3">
      <c r="AJ23816" s="28"/>
      <c r="AQ23816" s="15"/>
    </row>
    <row r="23817" spans="36:43" x14ac:dyDescent="0.3">
      <c r="AJ23817" s="28"/>
      <c r="AQ23817" s="15"/>
    </row>
    <row r="23818" spans="36:43" x14ac:dyDescent="0.3">
      <c r="AJ23818" s="28"/>
      <c r="AQ23818" s="15"/>
    </row>
    <row r="23819" spans="36:43" x14ac:dyDescent="0.3">
      <c r="AJ23819" s="28"/>
      <c r="AQ23819" s="15"/>
    </row>
    <row r="23820" spans="36:43" x14ac:dyDescent="0.3">
      <c r="AJ23820" s="28"/>
      <c r="AQ23820" s="15"/>
    </row>
    <row r="23821" spans="36:43" x14ac:dyDescent="0.3">
      <c r="AJ23821" s="28"/>
      <c r="AQ23821" s="15"/>
    </row>
    <row r="23822" spans="36:43" x14ac:dyDescent="0.3">
      <c r="AJ23822" s="28"/>
      <c r="AQ23822" s="15"/>
    </row>
    <row r="23823" spans="36:43" x14ac:dyDescent="0.3">
      <c r="AJ23823" s="28"/>
      <c r="AQ23823" s="15"/>
    </row>
    <row r="23824" spans="36:43" x14ac:dyDescent="0.3">
      <c r="AJ23824" s="28"/>
      <c r="AQ23824" s="15"/>
    </row>
    <row r="23825" spans="36:43" x14ac:dyDescent="0.3">
      <c r="AJ23825" s="28"/>
      <c r="AQ23825" s="15"/>
    </row>
    <row r="23826" spans="36:43" x14ac:dyDescent="0.3">
      <c r="AJ23826" s="28"/>
      <c r="AQ23826" s="15"/>
    </row>
    <row r="23827" spans="36:43" x14ac:dyDescent="0.3">
      <c r="AJ23827" s="28"/>
      <c r="AQ23827" s="15"/>
    </row>
    <row r="23828" spans="36:43" x14ac:dyDescent="0.3">
      <c r="AJ23828" s="28"/>
      <c r="AQ23828" s="15"/>
    </row>
    <row r="23829" spans="36:43" x14ac:dyDescent="0.3">
      <c r="AJ23829" s="28"/>
      <c r="AQ23829" s="15"/>
    </row>
    <row r="23830" spans="36:43" x14ac:dyDescent="0.3">
      <c r="AJ23830" s="28"/>
      <c r="AQ23830" s="15"/>
    </row>
    <row r="23831" spans="36:43" x14ac:dyDescent="0.3">
      <c r="AJ23831" s="28"/>
      <c r="AQ23831" s="15"/>
    </row>
    <row r="23832" spans="36:43" x14ac:dyDescent="0.3">
      <c r="AJ23832" s="28"/>
      <c r="AQ23832" s="15"/>
    </row>
    <row r="23833" spans="36:43" x14ac:dyDescent="0.3">
      <c r="AJ23833" s="28"/>
      <c r="AQ23833" s="15"/>
    </row>
    <row r="23834" spans="36:43" x14ac:dyDescent="0.3">
      <c r="AJ23834" s="28"/>
      <c r="AQ23834" s="15"/>
    </row>
    <row r="23835" spans="36:43" x14ac:dyDescent="0.3">
      <c r="AJ23835" s="28"/>
      <c r="AQ23835" s="15"/>
    </row>
    <row r="23836" spans="36:43" x14ac:dyDescent="0.3">
      <c r="AJ23836" s="28"/>
      <c r="AQ23836" s="15"/>
    </row>
    <row r="23837" spans="36:43" x14ac:dyDescent="0.3">
      <c r="AJ23837" s="28"/>
      <c r="AQ23837" s="15"/>
    </row>
    <row r="23838" spans="36:43" x14ac:dyDescent="0.3">
      <c r="AJ23838" s="28"/>
      <c r="AQ23838" s="15"/>
    </row>
    <row r="23839" spans="36:43" x14ac:dyDescent="0.3">
      <c r="AJ23839" s="28"/>
      <c r="AQ23839" s="15"/>
    </row>
    <row r="23840" spans="36:43" x14ac:dyDescent="0.3">
      <c r="AJ23840" s="28"/>
      <c r="AQ23840" s="15"/>
    </row>
    <row r="23841" spans="36:43" x14ac:dyDescent="0.3">
      <c r="AJ23841" s="28"/>
      <c r="AQ23841" s="15"/>
    </row>
    <row r="23842" spans="36:43" x14ac:dyDescent="0.3">
      <c r="AJ23842" s="28"/>
      <c r="AQ23842" s="15"/>
    </row>
    <row r="23843" spans="36:43" x14ac:dyDescent="0.3">
      <c r="AJ23843" s="28"/>
      <c r="AQ23843" s="15"/>
    </row>
    <row r="23844" spans="36:43" x14ac:dyDescent="0.3">
      <c r="AJ23844" s="28"/>
      <c r="AQ23844" s="15"/>
    </row>
    <row r="23845" spans="36:43" x14ac:dyDescent="0.3">
      <c r="AJ23845" s="28"/>
      <c r="AQ23845" s="15"/>
    </row>
    <row r="23846" spans="36:43" x14ac:dyDescent="0.3">
      <c r="AJ23846" s="28"/>
      <c r="AQ23846" s="15"/>
    </row>
    <row r="23847" spans="36:43" x14ac:dyDescent="0.3">
      <c r="AJ23847" s="28"/>
      <c r="AQ23847" s="15"/>
    </row>
    <row r="23848" spans="36:43" x14ac:dyDescent="0.3">
      <c r="AJ23848" s="28"/>
      <c r="AQ23848" s="15"/>
    </row>
    <row r="23849" spans="36:43" x14ac:dyDescent="0.3">
      <c r="AJ23849" s="28"/>
      <c r="AQ23849" s="15"/>
    </row>
    <row r="23850" spans="36:43" x14ac:dyDescent="0.3">
      <c r="AJ23850" s="28"/>
      <c r="AQ23850" s="15"/>
    </row>
    <row r="23851" spans="36:43" x14ac:dyDescent="0.3">
      <c r="AJ23851" s="28"/>
      <c r="AQ23851" s="15"/>
    </row>
    <row r="23852" spans="36:43" x14ac:dyDescent="0.3">
      <c r="AJ23852" s="28"/>
      <c r="AQ23852" s="15"/>
    </row>
    <row r="23853" spans="36:43" x14ac:dyDescent="0.3">
      <c r="AJ23853" s="28"/>
      <c r="AQ23853" s="15"/>
    </row>
    <row r="23854" spans="36:43" x14ac:dyDescent="0.3">
      <c r="AJ23854" s="28"/>
      <c r="AQ23854" s="15"/>
    </row>
    <row r="23855" spans="36:43" x14ac:dyDescent="0.3">
      <c r="AJ23855" s="28"/>
      <c r="AQ23855" s="15"/>
    </row>
    <row r="23856" spans="36:43" x14ac:dyDescent="0.3">
      <c r="AJ23856" s="28"/>
      <c r="AQ23856" s="15"/>
    </row>
    <row r="23857" spans="36:43" x14ac:dyDescent="0.3">
      <c r="AJ23857" s="28"/>
      <c r="AQ23857" s="15"/>
    </row>
    <row r="23858" spans="36:43" x14ac:dyDescent="0.3">
      <c r="AJ23858" s="28"/>
      <c r="AQ23858" s="15"/>
    </row>
    <row r="23859" spans="36:43" x14ac:dyDescent="0.3">
      <c r="AJ23859" s="28"/>
      <c r="AQ23859" s="15"/>
    </row>
    <row r="23860" spans="36:43" x14ac:dyDescent="0.3">
      <c r="AJ23860" s="28"/>
      <c r="AQ23860" s="15"/>
    </row>
    <row r="23861" spans="36:43" x14ac:dyDescent="0.3">
      <c r="AJ23861" s="28"/>
      <c r="AQ23861" s="15"/>
    </row>
    <row r="23862" spans="36:43" x14ac:dyDescent="0.3">
      <c r="AJ23862" s="28"/>
      <c r="AQ23862" s="15"/>
    </row>
    <row r="23863" spans="36:43" x14ac:dyDescent="0.3">
      <c r="AJ23863" s="28"/>
      <c r="AQ23863" s="15"/>
    </row>
    <row r="23864" spans="36:43" x14ac:dyDescent="0.3">
      <c r="AJ23864" s="28"/>
      <c r="AQ23864" s="15"/>
    </row>
    <row r="23865" spans="36:43" x14ac:dyDescent="0.3">
      <c r="AJ23865" s="28"/>
      <c r="AQ23865" s="15"/>
    </row>
    <row r="23866" spans="36:43" x14ac:dyDescent="0.3">
      <c r="AJ23866" s="28"/>
      <c r="AQ23866" s="15"/>
    </row>
    <row r="23867" spans="36:43" x14ac:dyDescent="0.3">
      <c r="AJ23867" s="28"/>
      <c r="AQ23867" s="15"/>
    </row>
    <row r="23868" spans="36:43" x14ac:dyDescent="0.3">
      <c r="AJ23868" s="28"/>
      <c r="AQ23868" s="15"/>
    </row>
    <row r="23869" spans="36:43" x14ac:dyDescent="0.3">
      <c r="AJ23869" s="28"/>
      <c r="AQ23869" s="15"/>
    </row>
    <row r="23870" spans="36:43" x14ac:dyDescent="0.3">
      <c r="AJ23870" s="28"/>
      <c r="AQ23870" s="15"/>
    </row>
    <row r="23871" spans="36:43" x14ac:dyDescent="0.3">
      <c r="AJ23871" s="28"/>
      <c r="AQ23871" s="15"/>
    </row>
    <row r="23872" spans="36:43" x14ac:dyDescent="0.3">
      <c r="AJ23872" s="28"/>
      <c r="AQ23872" s="15"/>
    </row>
    <row r="23873" spans="36:43" x14ac:dyDescent="0.3">
      <c r="AJ23873" s="28"/>
      <c r="AQ23873" s="15"/>
    </row>
    <row r="23874" spans="36:43" x14ac:dyDescent="0.3">
      <c r="AJ23874" s="28"/>
      <c r="AQ23874" s="15"/>
    </row>
    <row r="23875" spans="36:43" x14ac:dyDescent="0.3">
      <c r="AJ23875" s="28"/>
      <c r="AQ23875" s="15"/>
    </row>
    <row r="23876" spans="36:43" x14ac:dyDescent="0.3">
      <c r="AJ23876" s="28"/>
      <c r="AQ23876" s="15"/>
    </row>
    <row r="23877" spans="36:43" x14ac:dyDescent="0.3">
      <c r="AJ23877" s="28"/>
      <c r="AQ23877" s="15"/>
    </row>
    <row r="23878" spans="36:43" x14ac:dyDescent="0.3">
      <c r="AJ23878" s="28"/>
      <c r="AQ23878" s="15"/>
    </row>
    <row r="23879" spans="36:43" x14ac:dyDescent="0.3">
      <c r="AJ23879" s="28"/>
      <c r="AQ23879" s="15"/>
    </row>
    <row r="23880" spans="36:43" x14ac:dyDescent="0.3">
      <c r="AJ23880" s="28"/>
      <c r="AQ23880" s="15"/>
    </row>
    <row r="23881" spans="36:43" x14ac:dyDescent="0.3">
      <c r="AJ23881" s="28"/>
      <c r="AQ23881" s="15"/>
    </row>
    <row r="23882" spans="36:43" x14ac:dyDescent="0.3">
      <c r="AJ23882" s="28"/>
      <c r="AQ23882" s="15"/>
    </row>
    <row r="23883" spans="36:43" x14ac:dyDescent="0.3">
      <c r="AJ23883" s="28"/>
      <c r="AQ23883" s="15"/>
    </row>
    <row r="23884" spans="36:43" x14ac:dyDescent="0.3">
      <c r="AJ23884" s="28"/>
      <c r="AQ23884" s="15"/>
    </row>
    <row r="23885" spans="36:43" x14ac:dyDescent="0.3">
      <c r="AJ23885" s="28"/>
      <c r="AQ23885" s="15"/>
    </row>
    <row r="23886" spans="36:43" x14ac:dyDescent="0.3">
      <c r="AJ23886" s="28"/>
      <c r="AQ23886" s="15"/>
    </row>
    <row r="23887" spans="36:43" x14ac:dyDescent="0.3">
      <c r="AJ23887" s="28"/>
      <c r="AQ23887" s="15"/>
    </row>
    <row r="23888" spans="36:43" x14ac:dyDescent="0.3">
      <c r="AJ23888" s="28"/>
      <c r="AQ23888" s="15"/>
    </row>
    <row r="23889" spans="36:43" x14ac:dyDescent="0.3">
      <c r="AJ23889" s="28"/>
      <c r="AQ23889" s="15"/>
    </row>
    <row r="23890" spans="36:43" x14ac:dyDescent="0.3">
      <c r="AJ23890" s="28"/>
      <c r="AQ23890" s="15"/>
    </row>
    <row r="23891" spans="36:43" x14ac:dyDescent="0.3">
      <c r="AJ23891" s="28"/>
      <c r="AQ23891" s="15"/>
    </row>
    <row r="23892" spans="36:43" x14ac:dyDescent="0.3">
      <c r="AJ23892" s="28"/>
      <c r="AQ23892" s="15"/>
    </row>
    <row r="23893" spans="36:43" x14ac:dyDescent="0.3">
      <c r="AJ23893" s="28"/>
      <c r="AQ23893" s="15"/>
    </row>
    <row r="23894" spans="36:43" x14ac:dyDescent="0.3">
      <c r="AJ23894" s="28"/>
      <c r="AQ23894" s="15"/>
    </row>
    <row r="23895" spans="36:43" x14ac:dyDescent="0.3">
      <c r="AJ23895" s="28"/>
      <c r="AQ23895" s="15"/>
    </row>
    <row r="23896" spans="36:43" x14ac:dyDescent="0.3">
      <c r="AJ23896" s="28"/>
      <c r="AQ23896" s="15"/>
    </row>
    <row r="23897" spans="36:43" x14ac:dyDescent="0.3">
      <c r="AJ23897" s="28"/>
      <c r="AQ23897" s="15"/>
    </row>
    <row r="23898" spans="36:43" x14ac:dyDescent="0.3">
      <c r="AJ23898" s="28"/>
      <c r="AQ23898" s="15"/>
    </row>
    <row r="23899" spans="36:43" x14ac:dyDescent="0.3">
      <c r="AJ23899" s="28"/>
      <c r="AQ23899" s="15"/>
    </row>
    <row r="23900" spans="36:43" x14ac:dyDescent="0.3">
      <c r="AJ23900" s="28"/>
      <c r="AQ23900" s="15"/>
    </row>
    <row r="23901" spans="36:43" x14ac:dyDescent="0.3">
      <c r="AJ23901" s="28"/>
      <c r="AQ23901" s="15"/>
    </row>
    <row r="23902" spans="36:43" x14ac:dyDescent="0.3">
      <c r="AJ23902" s="28"/>
      <c r="AQ23902" s="15"/>
    </row>
    <row r="23903" spans="36:43" x14ac:dyDescent="0.3">
      <c r="AJ23903" s="28"/>
      <c r="AQ23903" s="15"/>
    </row>
    <row r="23904" spans="36:43" x14ac:dyDescent="0.3">
      <c r="AJ23904" s="28"/>
      <c r="AQ23904" s="15"/>
    </row>
    <row r="23905" spans="36:43" x14ac:dyDescent="0.3">
      <c r="AJ23905" s="28"/>
      <c r="AQ23905" s="15"/>
    </row>
    <row r="23906" spans="36:43" x14ac:dyDescent="0.3">
      <c r="AJ23906" s="28"/>
      <c r="AQ23906" s="15"/>
    </row>
    <row r="23907" spans="36:43" x14ac:dyDescent="0.3">
      <c r="AJ23907" s="28"/>
      <c r="AQ23907" s="15"/>
    </row>
    <row r="23908" spans="36:43" x14ac:dyDescent="0.3">
      <c r="AJ23908" s="28"/>
      <c r="AQ23908" s="15"/>
    </row>
    <row r="23909" spans="36:43" x14ac:dyDescent="0.3">
      <c r="AJ23909" s="28"/>
      <c r="AQ23909" s="15"/>
    </row>
    <row r="23910" spans="36:43" x14ac:dyDescent="0.3">
      <c r="AJ23910" s="28"/>
      <c r="AQ23910" s="15"/>
    </row>
    <row r="23911" spans="36:43" x14ac:dyDescent="0.3">
      <c r="AJ23911" s="28"/>
      <c r="AQ23911" s="15"/>
    </row>
    <row r="23912" spans="36:43" x14ac:dyDescent="0.3">
      <c r="AJ23912" s="28"/>
      <c r="AQ23912" s="15"/>
    </row>
    <row r="23913" spans="36:43" x14ac:dyDescent="0.3">
      <c r="AJ23913" s="28"/>
      <c r="AQ23913" s="15"/>
    </row>
    <row r="23914" spans="36:43" x14ac:dyDescent="0.3">
      <c r="AJ23914" s="28"/>
      <c r="AQ23914" s="15"/>
    </row>
    <row r="23915" spans="36:43" x14ac:dyDescent="0.3">
      <c r="AJ23915" s="28"/>
      <c r="AQ23915" s="15"/>
    </row>
    <row r="23916" spans="36:43" x14ac:dyDescent="0.3">
      <c r="AJ23916" s="28"/>
      <c r="AQ23916" s="15"/>
    </row>
    <row r="23917" spans="36:43" x14ac:dyDescent="0.3">
      <c r="AJ23917" s="28"/>
      <c r="AQ23917" s="15"/>
    </row>
    <row r="23918" spans="36:43" x14ac:dyDescent="0.3">
      <c r="AJ23918" s="28"/>
      <c r="AQ23918" s="15"/>
    </row>
    <row r="23919" spans="36:43" x14ac:dyDescent="0.3">
      <c r="AJ23919" s="28"/>
      <c r="AQ23919" s="15"/>
    </row>
    <row r="23920" spans="36:43" x14ac:dyDescent="0.3">
      <c r="AJ23920" s="28"/>
      <c r="AQ23920" s="15"/>
    </row>
    <row r="23921" spans="36:43" x14ac:dyDescent="0.3">
      <c r="AJ23921" s="28"/>
      <c r="AQ23921" s="15"/>
    </row>
    <row r="23922" spans="36:43" x14ac:dyDescent="0.3">
      <c r="AJ23922" s="28"/>
      <c r="AQ23922" s="15"/>
    </row>
    <row r="23923" spans="36:43" x14ac:dyDescent="0.3">
      <c r="AJ23923" s="28"/>
      <c r="AQ23923" s="15"/>
    </row>
    <row r="23924" spans="36:43" x14ac:dyDescent="0.3">
      <c r="AJ23924" s="28"/>
      <c r="AQ23924" s="15"/>
    </row>
    <row r="23925" spans="36:43" x14ac:dyDescent="0.3">
      <c r="AJ23925" s="28"/>
      <c r="AQ23925" s="15"/>
    </row>
    <row r="23926" spans="36:43" x14ac:dyDescent="0.3">
      <c r="AJ23926" s="28"/>
      <c r="AQ23926" s="15"/>
    </row>
    <row r="23927" spans="36:43" x14ac:dyDescent="0.3">
      <c r="AJ23927" s="28"/>
      <c r="AQ23927" s="15"/>
    </row>
    <row r="23928" spans="36:43" x14ac:dyDescent="0.3">
      <c r="AJ23928" s="28"/>
      <c r="AQ23928" s="15"/>
    </row>
    <row r="23929" spans="36:43" x14ac:dyDescent="0.3">
      <c r="AJ23929" s="28"/>
      <c r="AQ23929" s="15"/>
    </row>
    <row r="23930" spans="36:43" x14ac:dyDescent="0.3">
      <c r="AJ23930" s="28"/>
      <c r="AQ23930" s="15"/>
    </row>
    <row r="23931" spans="36:43" x14ac:dyDescent="0.3">
      <c r="AJ23931" s="28"/>
      <c r="AQ23931" s="15"/>
    </row>
    <row r="23932" spans="36:43" x14ac:dyDescent="0.3">
      <c r="AJ23932" s="28"/>
      <c r="AQ23932" s="15"/>
    </row>
    <row r="23933" spans="36:43" x14ac:dyDescent="0.3">
      <c r="AJ23933" s="28"/>
      <c r="AQ23933" s="15"/>
    </row>
    <row r="23934" spans="36:43" x14ac:dyDescent="0.3">
      <c r="AJ23934" s="28"/>
      <c r="AQ23934" s="15"/>
    </row>
    <row r="23935" spans="36:43" x14ac:dyDescent="0.3">
      <c r="AJ23935" s="28"/>
      <c r="AQ23935" s="15"/>
    </row>
    <row r="23936" spans="36:43" x14ac:dyDescent="0.3">
      <c r="AJ23936" s="28"/>
      <c r="AQ23936" s="15"/>
    </row>
    <row r="23937" spans="36:43" x14ac:dyDescent="0.3">
      <c r="AJ23937" s="28"/>
      <c r="AQ23937" s="15"/>
    </row>
    <row r="23938" spans="36:43" x14ac:dyDescent="0.3">
      <c r="AJ23938" s="28"/>
      <c r="AQ23938" s="15"/>
    </row>
    <row r="23939" spans="36:43" x14ac:dyDescent="0.3">
      <c r="AJ23939" s="28"/>
      <c r="AQ23939" s="15"/>
    </row>
    <row r="23940" spans="36:43" x14ac:dyDescent="0.3">
      <c r="AJ23940" s="28"/>
      <c r="AQ23940" s="15"/>
    </row>
    <row r="23941" spans="36:43" x14ac:dyDescent="0.3">
      <c r="AJ23941" s="28"/>
      <c r="AQ23941" s="15"/>
    </row>
    <row r="23942" spans="36:43" x14ac:dyDescent="0.3">
      <c r="AJ23942" s="28"/>
      <c r="AQ23942" s="15"/>
    </row>
    <row r="23943" spans="36:43" x14ac:dyDescent="0.3">
      <c r="AJ23943" s="28"/>
      <c r="AQ23943" s="15"/>
    </row>
    <row r="23944" spans="36:43" x14ac:dyDescent="0.3">
      <c r="AJ23944" s="28"/>
      <c r="AQ23944" s="15"/>
    </row>
    <row r="23945" spans="36:43" x14ac:dyDescent="0.3">
      <c r="AJ23945" s="28"/>
      <c r="AQ23945" s="15"/>
    </row>
    <row r="23946" spans="36:43" x14ac:dyDescent="0.3">
      <c r="AJ23946" s="28"/>
      <c r="AQ23946" s="15"/>
    </row>
    <row r="23947" spans="36:43" x14ac:dyDescent="0.3">
      <c r="AJ23947" s="28"/>
      <c r="AQ23947" s="15"/>
    </row>
    <row r="23948" spans="36:43" x14ac:dyDescent="0.3">
      <c r="AJ23948" s="28"/>
      <c r="AQ23948" s="15"/>
    </row>
    <row r="23949" spans="36:43" x14ac:dyDescent="0.3">
      <c r="AJ23949" s="28"/>
      <c r="AQ23949" s="15"/>
    </row>
    <row r="23950" spans="36:43" x14ac:dyDescent="0.3">
      <c r="AJ23950" s="28"/>
      <c r="AQ23950" s="15"/>
    </row>
    <row r="23951" spans="36:43" x14ac:dyDescent="0.3">
      <c r="AJ23951" s="28"/>
      <c r="AQ23951" s="15"/>
    </row>
    <row r="23952" spans="36:43" x14ac:dyDescent="0.3">
      <c r="AJ23952" s="28"/>
      <c r="AQ23952" s="15"/>
    </row>
    <row r="23953" spans="36:43" x14ac:dyDescent="0.3">
      <c r="AJ23953" s="28"/>
      <c r="AQ23953" s="15"/>
    </row>
    <row r="23954" spans="36:43" x14ac:dyDescent="0.3">
      <c r="AJ23954" s="28"/>
      <c r="AQ23954" s="15"/>
    </row>
    <row r="23955" spans="36:43" x14ac:dyDescent="0.3">
      <c r="AJ23955" s="28"/>
      <c r="AQ23955" s="15"/>
    </row>
    <row r="23956" spans="36:43" x14ac:dyDescent="0.3">
      <c r="AJ23956" s="28"/>
      <c r="AQ23956" s="15"/>
    </row>
    <row r="23957" spans="36:43" x14ac:dyDescent="0.3">
      <c r="AJ23957" s="28"/>
      <c r="AQ23957" s="15"/>
    </row>
    <row r="23958" spans="36:43" x14ac:dyDescent="0.3">
      <c r="AJ23958" s="28"/>
      <c r="AQ23958" s="15"/>
    </row>
    <row r="23959" spans="36:43" x14ac:dyDescent="0.3">
      <c r="AJ23959" s="28"/>
      <c r="AQ23959" s="15"/>
    </row>
    <row r="23960" spans="36:43" x14ac:dyDescent="0.3">
      <c r="AJ23960" s="28"/>
      <c r="AQ23960" s="15"/>
    </row>
    <row r="23961" spans="36:43" x14ac:dyDescent="0.3">
      <c r="AJ23961" s="28"/>
      <c r="AQ23961" s="15"/>
    </row>
    <row r="23962" spans="36:43" x14ac:dyDescent="0.3">
      <c r="AJ23962" s="28"/>
      <c r="AQ23962" s="15"/>
    </row>
    <row r="23963" spans="36:43" x14ac:dyDescent="0.3">
      <c r="AJ23963" s="28"/>
      <c r="AQ23963" s="15"/>
    </row>
    <row r="23964" spans="36:43" x14ac:dyDescent="0.3">
      <c r="AJ23964" s="28"/>
      <c r="AQ23964" s="15"/>
    </row>
    <row r="23965" spans="36:43" x14ac:dyDescent="0.3">
      <c r="AJ23965" s="28"/>
      <c r="AQ23965" s="15"/>
    </row>
    <row r="23966" spans="36:43" x14ac:dyDescent="0.3">
      <c r="AJ23966" s="28"/>
      <c r="AQ23966" s="15"/>
    </row>
    <row r="23967" spans="36:43" x14ac:dyDescent="0.3">
      <c r="AJ23967" s="28"/>
      <c r="AQ23967" s="15"/>
    </row>
    <row r="23968" spans="36:43" x14ac:dyDescent="0.3">
      <c r="AJ23968" s="28"/>
      <c r="AQ23968" s="15"/>
    </row>
    <row r="23969" spans="36:43" x14ac:dyDescent="0.3">
      <c r="AJ23969" s="28"/>
      <c r="AQ23969" s="15"/>
    </row>
    <row r="23970" spans="36:43" x14ac:dyDescent="0.3">
      <c r="AJ23970" s="28"/>
      <c r="AQ23970" s="15"/>
    </row>
    <row r="23971" spans="36:43" x14ac:dyDescent="0.3">
      <c r="AJ23971" s="28"/>
      <c r="AQ23971" s="15"/>
    </row>
    <row r="23972" spans="36:43" x14ac:dyDescent="0.3">
      <c r="AJ23972" s="28"/>
      <c r="AQ23972" s="15"/>
    </row>
    <row r="23973" spans="36:43" x14ac:dyDescent="0.3">
      <c r="AJ23973" s="28"/>
      <c r="AQ23973" s="15"/>
    </row>
    <row r="23974" spans="36:43" x14ac:dyDescent="0.3">
      <c r="AJ23974" s="28"/>
      <c r="AQ23974" s="15"/>
    </row>
    <row r="23975" spans="36:43" x14ac:dyDescent="0.3">
      <c r="AJ23975" s="28"/>
      <c r="AQ23975" s="15"/>
    </row>
    <row r="23976" spans="36:43" x14ac:dyDescent="0.3">
      <c r="AJ23976" s="28"/>
      <c r="AQ23976" s="15"/>
    </row>
    <row r="23977" spans="36:43" x14ac:dyDescent="0.3">
      <c r="AJ23977" s="28"/>
      <c r="AQ23977" s="15"/>
    </row>
    <row r="23978" spans="36:43" x14ac:dyDescent="0.3">
      <c r="AJ23978" s="28"/>
      <c r="AQ23978" s="15"/>
    </row>
    <row r="23979" spans="36:43" x14ac:dyDescent="0.3">
      <c r="AJ23979" s="28"/>
      <c r="AQ23979" s="15"/>
    </row>
    <row r="23980" spans="36:43" x14ac:dyDescent="0.3">
      <c r="AJ23980" s="28"/>
      <c r="AQ23980" s="15"/>
    </row>
    <row r="23981" spans="36:43" x14ac:dyDescent="0.3">
      <c r="AJ23981" s="28"/>
      <c r="AQ23981" s="15"/>
    </row>
    <row r="23982" spans="36:43" x14ac:dyDescent="0.3">
      <c r="AJ23982" s="28"/>
      <c r="AQ23982" s="15"/>
    </row>
    <row r="23983" spans="36:43" x14ac:dyDescent="0.3">
      <c r="AJ23983" s="28"/>
      <c r="AQ23983" s="15"/>
    </row>
    <row r="23984" spans="36:43" x14ac:dyDescent="0.3">
      <c r="AJ23984" s="28"/>
      <c r="AQ23984" s="15"/>
    </row>
    <row r="23985" spans="36:43" x14ac:dyDescent="0.3">
      <c r="AJ23985" s="28"/>
      <c r="AQ23985" s="15"/>
    </row>
    <row r="23986" spans="36:43" x14ac:dyDescent="0.3">
      <c r="AJ23986" s="28"/>
      <c r="AQ23986" s="15"/>
    </row>
    <row r="23987" spans="36:43" x14ac:dyDescent="0.3">
      <c r="AJ23987" s="28"/>
      <c r="AQ23987" s="15"/>
    </row>
    <row r="23988" spans="36:43" x14ac:dyDescent="0.3">
      <c r="AJ23988" s="28"/>
      <c r="AQ23988" s="15"/>
    </row>
    <row r="23989" spans="36:43" x14ac:dyDescent="0.3">
      <c r="AJ23989" s="28"/>
      <c r="AQ23989" s="15"/>
    </row>
    <row r="23990" spans="36:43" x14ac:dyDescent="0.3">
      <c r="AJ23990" s="28"/>
      <c r="AQ23990" s="15"/>
    </row>
    <row r="23991" spans="36:43" x14ac:dyDescent="0.3">
      <c r="AJ23991" s="28"/>
      <c r="AQ23991" s="15"/>
    </row>
    <row r="23992" spans="36:43" x14ac:dyDescent="0.3">
      <c r="AJ23992" s="28"/>
      <c r="AQ23992" s="15"/>
    </row>
    <row r="23993" spans="36:43" x14ac:dyDescent="0.3">
      <c r="AJ23993" s="28"/>
      <c r="AQ23993" s="15"/>
    </row>
    <row r="23994" spans="36:43" x14ac:dyDescent="0.3">
      <c r="AJ23994" s="28"/>
      <c r="AQ23994" s="15"/>
    </row>
    <row r="23995" spans="36:43" x14ac:dyDescent="0.3">
      <c r="AJ23995" s="28"/>
      <c r="AQ23995" s="15"/>
    </row>
    <row r="23996" spans="36:43" x14ac:dyDescent="0.3">
      <c r="AJ23996" s="28"/>
      <c r="AQ23996" s="15"/>
    </row>
    <row r="23997" spans="36:43" x14ac:dyDescent="0.3">
      <c r="AJ23997" s="28"/>
      <c r="AQ23997" s="15"/>
    </row>
    <row r="23998" spans="36:43" x14ac:dyDescent="0.3">
      <c r="AJ23998" s="28"/>
      <c r="AQ23998" s="15"/>
    </row>
    <row r="23999" spans="36:43" x14ac:dyDescent="0.3">
      <c r="AJ23999" s="28"/>
      <c r="AQ23999" s="15"/>
    </row>
    <row r="24000" spans="36:43" x14ac:dyDescent="0.3">
      <c r="AJ24000" s="28"/>
      <c r="AQ24000" s="15"/>
    </row>
    <row r="24001" spans="36:43" x14ac:dyDescent="0.3">
      <c r="AJ24001" s="28"/>
      <c r="AQ24001" s="15"/>
    </row>
    <row r="24002" spans="36:43" x14ac:dyDescent="0.3">
      <c r="AJ24002" s="28"/>
      <c r="AQ24002" s="15"/>
    </row>
    <row r="24003" spans="36:43" x14ac:dyDescent="0.3">
      <c r="AJ24003" s="28"/>
      <c r="AQ24003" s="15"/>
    </row>
    <row r="24004" spans="36:43" x14ac:dyDescent="0.3">
      <c r="AJ24004" s="28"/>
      <c r="AQ24004" s="15"/>
    </row>
    <row r="24005" spans="36:43" x14ac:dyDescent="0.3">
      <c r="AJ24005" s="28"/>
      <c r="AQ24005" s="15"/>
    </row>
    <row r="24006" spans="36:43" x14ac:dyDescent="0.3">
      <c r="AJ24006" s="28"/>
      <c r="AQ24006" s="15"/>
    </row>
    <row r="24007" spans="36:43" x14ac:dyDescent="0.3">
      <c r="AJ24007" s="28"/>
      <c r="AQ24007" s="15"/>
    </row>
    <row r="24008" spans="36:43" x14ac:dyDescent="0.3">
      <c r="AJ24008" s="28"/>
      <c r="AQ24008" s="15"/>
    </row>
    <row r="24009" spans="36:43" x14ac:dyDescent="0.3">
      <c r="AJ24009" s="28"/>
      <c r="AQ24009" s="15"/>
    </row>
    <row r="24010" spans="36:43" x14ac:dyDescent="0.3">
      <c r="AJ24010" s="28"/>
      <c r="AQ24010" s="15"/>
    </row>
    <row r="24011" spans="36:43" x14ac:dyDescent="0.3">
      <c r="AJ24011" s="28"/>
      <c r="AQ24011" s="15"/>
    </row>
    <row r="24012" spans="36:43" x14ac:dyDescent="0.3">
      <c r="AJ24012" s="28"/>
      <c r="AQ24012" s="15"/>
    </row>
    <row r="24013" spans="36:43" x14ac:dyDescent="0.3">
      <c r="AJ24013" s="28"/>
      <c r="AQ24013" s="15"/>
    </row>
    <row r="24014" spans="36:43" x14ac:dyDescent="0.3">
      <c r="AJ24014" s="28"/>
      <c r="AQ24014" s="15"/>
    </row>
    <row r="24015" spans="36:43" x14ac:dyDescent="0.3">
      <c r="AJ24015" s="28"/>
      <c r="AQ24015" s="15"/>
    </row>
    <row r="24016" spans="36:43" x14ac:dyDescent="0.3">
      <c r="AJ24016" s="28"/>
      <c r="AQ24016" s="15"/>
    </row>
    <row r="24017" spans="36:43" x14ac:dyDescent="0.3">
      <c r="AJ24017" s="28"/>
      <c r="AQ24017" s="15"/>
    </row>
    <row r="24018" spans="36:43" x14ac:dyDescent="0.3">
      <c r="AJ24018" s="28"/>
      <c r="AQ24018" s="15"/>
    </row>
    <row r="24019" spans="36:43" x14ac:dyDescent="0.3">
      <c r="AJ24019" s="28"/>
      <c r="AQ24019" s="15"/>
    </row>
    <row r="24020" spans="36:43" x14ac:dyDescent="0.3">
      <c r="AJ24020" s="28"/>
      <c r="AQ24020" s="15"/>
    </row>
    <row r="24021" spans="36:43" x14ac:dyDescent="0.3">
      <c r="AJ24021" s="28"/>
      <c r="AQ24021" s="15"/>
    </row>
    <row r="24022" spans="36:43" x14ac:dyDescent="0.3">
      <c r="AJ24022" s="28"/>
      <c r="AQ24022" s="15"/>
    </row>
    <row r="24023" spans="36:43" x14ac:dyDescent="0.3">
      <c r="AJ24023" s="28"/>
      <c r="AQ24023" s="15"/>
    </row>
    <row r="24024" spans="36:43" x14ac:dyDescent="0.3">
      <c r="AJ24024" s="28"/>
      <c r="AQ24024" s="15"/>
    </row>
    <row r="24025" spans="36:43" x14ac:dyDescent="0.3">
      <c r="AJ24025" s="28"/>
      <c r="AQ24025" s="15"/>
    </row>
    <row r="24026" spans="36:43" x14ac:dyDescent="0.3">
      <c r="AJ24026" s="28"/>
      <c r="AQ24026" s="15"/>
    </row>
    <row r="24027" spans="36:43" x14ac:dyDescent="0.3">
      <c r="AJ24027" s="28"/>
      <c r="AQ24027" s="15"/>
    </row>
    <row r="24028" spans="36:43" x14ac:dyDescent="0.3">
      <c r="AJ24028" s="28"/>
      <c r="AQ24028" s="15"/>
    </row>
    <row r="24029" spans="36:43" x14ac:dyDescent="0.3">
      <c r="AJ24029" s="28"/>
      <c r="AQ24029" s="15"/>
    </row>
    <row r="24030" spans="36:43" x14ac:dyDescent="0.3">
      <c r="AJ24030" s="28"/>
      <c r="AQ24030" s="15"/>
    </row>
    <row r="24031" spans="36:43" x14ac:dyDescent="0.3">
      <c r="AJ24031" s="28"/>
      <c r="AQ24031" s="15"/>
    </row>
    <row r="24032" spans="36:43" x14ac:dyDescent="0.3">
      <c r="AJ24032" s="28"/>
      <c r="AQ24032" s="15"/>
    </row>
    <row r="24033" spans="36:43" x14ac:dyDescent="0.3">
      <c r="AJ24033" s="28"/>
      <c r="AQ24033" s="15"/>
    </row>
    <row r="24034" spans="36:43" x14ac:dyDescent="0.3">
      <c r="AJ24034" s="28"/>
      <c r="AQ24034" s="15"/>
    </row>
    <row r="24035" spans="36:43" x14ac:dyDescent="0.3">
      <c r="AJ24035" s="28"/>
      <c r="AQ24035" s="15"/>
    </row>
    <row r="24036" spans="36:43" x14ac:dyDescent="0.3">
      <c r="AJ24036" s="28"/>
      <c r="AQ24036" s="15"/>
    </row>
    <row r="24037" spans="36:43" x14ac:dyDescent="0.3">
      <c r="AJ24037" s="28"/>
      <c r="AQ24037" s="15"/>
    </row>
    <row r="24038" spans="36:43" x14ac:dyDescent="0.3">
      <c r="AJ24038" s="28"/>
      <c r="AQ24038" s="15"/>
    </row>
    <row r="24039" spans="36:43" x14ac:dyDescent="0.3">
      <c r="AJ24039" s="28"/>
      <c r="AQ24039" s="15"/>
    </row>
    <row r="24040" spans="36:43" x14ac:dyDescent="0.3">
      <c r="AJ24040" s="28"/>
      <c r="AQ24040" s="15"/>
    </row>
    <row r="24041" spans="36:43" x14ac:dyDescent="0.3">
      <c r="AJ24041" s="28"/>
      <c r="AQ24041" s="15"/>
    </row>
    <row r="24042" spans="36:43" x14ac:dyDescent="0.3">
      <c r="AJ24042" s="28"/>
      <c r="AQ24042" s="15"/>
    </row>
    <row r="24043" spans="36:43" x14ac:dyDescent="0.3">
      <c r="AJ24043" s="28"/>
      <c r="AQ24043" s="15"/>
    </row>
    <row r="24044" spans="36:43" x14ac:dyDescent="0.3">
      <c r="AJ24044" s="28"/>
      <c r="AQ24044" s="15"/>
    </row>
    <row r="24045" spans="36:43" x14ac:dyDescent="0.3">
      <c r="AJ24045" s="28"/>
      <c r="AQ24045" s="15"/>
    </row>
    <row r="24046" spans="36:43" x14ac:dyDescent="0.3">
      <c r="AJ24046" s="28"/>
      <c r="AQ24046" s="15"/>
    </row>
    <row r="24047" spans="36:43" x14ac:dyDescent="0.3">
      <c r="AJ24047" s="28"/>
      <c r="AQ24047" s="15"/>
    </row>
    <row r="24048" spans="36:43" x14ac:dyDescent="0.3">
      <c r="AJ24048" s="28"/>
      <c r="AQ24048" s="15"/>
    </row>
    <row r="24049" spans="36:43" x14ac:dyDescent="0.3">
      <c r="AJ24049" s="28"/>
      <c r="AQ24049" s="15"/>
    </row>
    <row r="24050" spans="36:43" x14ac:dyDescent="0.3">
      <c r="AJ24050" s="28"/>
      <c r="AQ24050" s="15"/>
    </row>
    <row r="24051" spans="36:43" x14ac:dyDescent="0.3">
      <c r="AJ24051" s="28"/>
      <c r="AQ24051" s="15"/>
    </row>
    <row r="24052" spans="36:43" x14ac:dyDescent="0.3">
      <c r="AJ24052" s="28"/>
      <c r="AQ24052" s="15"/>
    </row>
    <row r="24053" spans="36:43" x14ac:dyDescent="0.3">
      <c r="AJ24053" s="28"/>
      <c r="AQ24053" s="15"/>
    </row>
    <row r="24054" spans="36:43" x14ac:dyDescent="0.3">
      <c r="AJ24054" s="28"/>
      <c r="AQ24054" s="15"/>
    </row>
    <row r="24055" spans="36:43" x14ac:dyDescent="0.3">
      <c r="AJ24055" s="28"/>
      <c r="AQ24055" s="15"/>
    </row>
    <row r="24056" spans="36:43" x14ac:dyDescent="0.3">
      <c r="AJ24056" s="28"/>
      <c r="AQ24056" s="15"/>
    </row>
    <row r="24057" spans="36:43" x14ac:dyDescent="0.3">
      <c r="AJ24057" s="28"/>
      <c r="AQ24057" s="15"/>
    </row>
    <row r="24058" spans="36:43" x14ac:dyDescent="0.3">
      <c r="AJ24058" s="28"/>
      <c r="AQ24058" s="15"/>
    </row>
    <row r="24059" spans="36:43" x14ac:dyDescent="0.3">
      <c r="AJ24059" s="28"/>
      <c r="AQ24059" s="15"/>
    </row>
    <row r="24060" spans="36:43" x14ac:dyDescent="0.3">
      <c r="AJ24060" s="28"/>
      <c r="AQ24060" s="15"/>
    </row>
    <row r="24061" spans="36:43" x14ac:dyDescent="0.3">
      <c r="AJ24061" s="28"/>
      <c r="AQ24061" s="15"/>
    </row>
    <row r="24062" spans="36:43" x14ac:dyDescent="0.3">
      <c r="AJ24062" s="28"/>
      <c r="AQ24062" s="15"/>
    </row>
    <row r="24063" spans="36:43" x14ac:dyDescent="0.3">
      <c r="AJ24063" s="28"/>
      <c r="AQ24063" s="15"/>
    </row>
    <row r="24064" spans="36:43" x14ac:dyDescent="0.3">
      <c r="AJ24064" s="28"/>
      <c r="AQ24064" s="15"/>
    </row>
    <row r="24065" spans="36:43" x14ac:dyDescent="0.3">
      <c r="AJ24065" s="28"/>
      <c r="AQ24065" s="15"/>
    </row>
    <row r="24066" spans="36:43" x14ac:dyDescent="0.3">
      <c r="AJ24066" s="28"/>
      <c r="AQ24066" s="15"/>
    </row>
    <row r="24067" spans="36:43" x14ac:dyDescent="0.3">
      <c r="AJ24067" s="28"/>
      <c r="AQ24067" s="15"/>
    </row>
    <row r="24068" spans="36:43" x14ac:dyDescent="0.3">
      <c r="AJ24068" s="28"/>
      <c r="AQ24068" s="15"/>
    </row>
    <row r="24069" spans="36:43" x14ac:dyDescent="0.3">
      <c r="AJ24069" s="28"/>
      <c r="AQ24069" s="15"/>
    </row>
    <row r="24070" spans="36:43" x14ac:dyDescent="0.3">
      <c r="AJ24070" s="28"/>
      <c r="AQ24070" s="15"/>
    </row>
    <row r="24071" spans="36:43" x14ac:dyDescent="0.3">
      <c r="AJ24071" s="28"/>
      <c r="AQ24071" s="15"/>
    </row>
    <row r="24072" spans="36:43" x14ac:dyDescent="0.3">
      <c r="AJ24072" s="28"/>
      <c r="AQ24072" s="15"/>
    </row>
    <row r="24073" spans="36:43" x14ac:dyDescent="0.3">
      <c r="AJ24073" s="28"/>
      <c r="AQ24073" s="15"/>
    </row>
    <row r="24074" spans="36:43" x14ac:dyDescent="0.3">
      <c r="AJ24074" s="28"/>
      <c r="AQ24074" s="15"/>
    </row>
    <row r="24075" spans="36:43" x14ac:dyDescent="0.3">
      <c r="AJ24075" s="28"/>
      <c r="AQ24075" s="15"/>
    </row>
    <row r="24076" spans="36:43" x14ac:dyDescent="0.3">
      <c r="AJ24076" s="28"/>
      <c r="AQ24076" s="15"/>
    </row>
    <row r="24077" spans="36:43" x14ac:dyDescent="0.3">
      <c r="AJ24077" s="28"/>
      <c r="AQ24077" s="15"/>
    </row>
    <row r="24078" spans="36:43" x14ac:dyDescent="0.3">
      <c r="AJ24078" s="28"/>
      <c r="AQ24078" s="15"/>
    </row>
    <row r="24079" spans="36:43" x14ac:dyDescent="0.3">
      <c r="AJ24079" s="28"/>
      <c r="AQ24079" s="15"/>
    </row>
    <row r="24080" spans="36:43" x14ac:dyDescent="0.3">
      <c r="AJ24080" s="28"/>
      <c r="AQ24080" s="15"/>
    </row>
    <row r="24081" spans="36:43" x14ac:dyDescent="0.3">
      <c r="AJ24081" s="28"/>
      <c r="AQ24081" s="15"/>
    </row>
    <row r="24082" spans="36:43" x14ac:dyDescent="0.3">
      <c r="AJ24082" s="28"/>
      <c r="AQ24082" s="15"/>
    </row>
    <row r="24083" spans="36:43" x14ac:dyDescent="0.3">
      <c r="AJ24083" s="28"/>
      <c r="AQ24083" s="15"/>
    </row>
    <row r="24084" spans="36:43" x14ac:dyDescent="0.3">
      <c r="AJ24084" s="28"/>
      <c r="AQ24084" s="15"/>
    </row>
    <row r="24085" spans="36:43" x14ac:dyDescent="0.3">
      <c r="AJ24085" s="28"/>
      <c r="AQ24085" s="15"/>
    </row>
    <row r="24086" spans="36:43" x14ac:dyDescent="0.3">
      <c r="AJ24086" s="28"/>
      <c r="AQ24086" s="15"/>
    </row>
    <row r="24087" spans="36:43" x14ac:dyDescent="0.3">
      <c r="AJ24087" s="28"/>
      <c r="AQ24087" s="15"/>
    </row>
    <row r="24088" spans="36:43" x14ac:dyDescent="0.3">
      <c r="AJ24088" s="28"/>
      <c r="AQ24088" s="15"/>
    </row>
    <row r="24089" spans="36:43" x14ac:dyDescent="0.3">
      <c r="AJ24089" s="28"/>
      <c r="AQ24089" s="15"/>
    </row>
    <row r="24090" spans="36:43" x14ac:dyDescent="0.3">
      <c r="AJ24090" s="28"/>
      <c r="AQ24090" s="15"/>
    </row>
    <row r="24091" spans="36:43" x14ac:dyDescent="0.3">
      <c r="AJ24091" s="28"/>
      <c r="AQ24091" s="15"/>
    </row>
    <row r="24092" spans="36:43" x14ac:dyDescent="0.3">
      <c r="AJ24092" s="28"/>
      <c r="AQ24092" s="15"/>
    </row>
    <row r="24093" spans="36:43" x14ac:dyDescent="0.3">
      <c r="AJ24093" s="28"/>
      <c r="AQ24093" s="15"/>
    </row>
    <row r="24094" spans="36:43" x14ac:dyDescent="0.3">
      <c r="AJ24094" s="28"/>
      <c r="AQ24094" s="15"/>
    </row>
    <row r="24095" spans="36:43" x14ac:dyDescent="0.3">
      <c r="AJ24095" s="28"/>
      <c r="AQ24095" s="15"/>
    </row>
    <row r="24096" spans="36:43" x14ac:dyDescent="0.3">
      <c r="AJ24096" s="28"/>
      <c r="AQ24096" s="15"/>
    </row>
    <row r="24097" spans="36:43" x14ac:dyDescent="0.3">
      <c r="AJ24097" s="28"/>
      <c r="AQ24097" s="15"/>
    </row>
    <row r="24098" spans="36:43" x14ac:dyDescent="0.3">
      <c r="AJ24098" s="28"/>
      <c r="AQ24098" s="15"/>
    </row>
    <row r="24099" spans="36:43" x14ac:dyDescent="0.3">
      <c r="AJ24099" s="28"/>
      <c r="AQ24099" s="15"/>
    </row>
    <row r="24100" spans="36:43" x14ac:dyDescent="0.3">
      <c r="AJ24100" s="28"/>
      <c r="AQ24100" s="15"/>
    </row>
    <row r="24101" spans="36:43" x14ac:dyDescent="0.3">
      <c r="AJ24101" s="28"/>
      <c r="AQ24101" s="15"/>
    </row>
    <row r="24102" spans="36:43" x14ac:dyDescent="0.3">
      <c r="AJ24102" s="28"/>
      <c r="AQ24102" s="15"/>
    </row>
    <row r="24103" spans="36:43" x14ac:dyDescent="0.3">
      <c r="AJ24103" s="28"/>
      <c r="AQ24103" s="15"/>
    </row>
    <row r="24104" spans="36:43" x14ac:dyDescent="0.3">
      <c r="AJ24104" s="28"/>
      <c r="AQ24104" s="15"/>
    </row>
    <row r="24105" spans="36:43" x14ac:dyDescent="0.3">
      <c r="AJ24105" s="28"/>
      <c r="AQ24105" s="15"/>
    </row>
    <row r="24106" spans="36:43" x14ac:dyDescent="0.3">
      <c r="AJ24106" s="28"/>
      <c r="AQ24106" s="15"/>
    </row>
    <row r="24107" spans="36:43" x14ac:dyDescent="0.3">
      <c r="AJ24107" s="28"/>
      <c r="AQ24107" s="15"/>
    </row>
    <row r="24108" spans="36:43" x14ac:dyDescent="0.3">
      <c r="AJ24108" s="28"/>
      <c r="AQ24108" s="15"/>
    </row>
    <row r="24109" spans="36:43" x14ac:dyDescent="0.3">
      <c r="AJ24109" s="28"/>
      <c r="AQ24109" s="15"/>
    </row>
    <row r="24110" spans="36:43" x14ac:dyDescent="0.3">
      <c r="AJ24110" s="28"/>
      <c r="AQ24110" s="15"/>
    </row>
    <row r="24111" spans="36:43" x14ac:dyDescent="0.3">
      <c r="AJ24111" s="28"/>
      <c r="AQ24111" s="15"/>
    </row>
    <row r="24112" spans="36:43" x14ac:dyDescent="0.3">
      <c r="AJ24112" s="28"/>
      <c r="AQ24112" s="15"/>
    </row>
    <row r="24113" spans="36:43" x14ac:dyDescent="0.3">
      <c r="AJ24113" s="28"/>
      <c r="AQ24113" s="15"/>
    </row>
    <row r="24114" spans="36:43" x14ac:dyDescent="0.3">
      <c r="AJ24114" s="28"/>
      <c r="AQ24114" s="15"/>
    </row>
    <row r="24115" spans="36:43" x14ac:dyDescent="0.3">
      <c r="AJ24115" s="28"/>
      <c r="AQ24115" s="15"/>
    </row>
    <row r="24116" spans="36:43" x14ac:dyDescent="0.3">
      <c r="AJ24116" s="28"/>
      <c r="AQ24116" s="15"/>
    </row>
    <row r="24117" spans="36:43" x14ac:dyDescent="0.3">
      <c r="AJ24117" s="28"/>
      <c r="AQ24117" s="15"/>
    </row>
    <row r="24118" spans="36:43" x14ac:dyDescent="0.3">
      <c r="AJ24118" s="28"/>
      <c r="AQ24118" s="15"/>
    </row>
    <row r="24119" spans="36:43" x14ac:dyDescent="0.3">
      <c r="AJ24119" s="28"/>
      <c r="AQ24119" s="15"/>
    </row>
    <row r="24120" spans="36:43" x14ac:dyDescent="0.3">
      <c r="AJ24120" s="28"/>
      <c r="AQ24120" s="15"/>
    </row>
    <row r="24121" spans="36:43" x14ac:dyDescent="0.3">
      <c r="AJ24121" s="28"/>
      <c r="AQ24121" s="15"/>
    </row>
    <row r="24122" spans="36:43" x14ac:dyDescent="0.3">
      <c r="AJ24122" s="28"/>
      <c r="AQ24122" s="15"/>
    </row>
    <row r="24123" spans="36:43" x14ac:dyDescent="0.3">
      <c r="AJ24123" s="28"/>
      <c r="AQ24123" s="15"/>
    </row>
    <row r="24124" spans="36:43" x14ac:dyDescent="0.3">
      <c r="AJ24124" s="28"/>
      <c r="AQ24124" s="15"/>
    </row>
    <row r="24125" spans="36:43" x14ac:dyDescent="0.3">
      <c r="AJ24125" s="28"/>
      <c r="AQ24125" s="15"/>
    </row>
    <row r="24126" spans="36:43" x14ac:dyDescent="0.3">
      <c r="AJ24126" s="28"/>
      <c r="AQ24126" s="15"/>
    </row>
    <row r="24127" spans="36:43" x14ac:dyDescent="0.3">
      <c r="AJ24127" s="28"/>
      <c r="AQ24127" s="15"/>
    </row>
    <row r="24128" spans="36:43" x14ac:dyDescent="0.3">
      <c r="AJ24128" s="28"/>
      <c r="AQ24128" s="15"/>
    </row>
    <row r="24129" spans="36:43" x14ac:dyDescent="0.3">
      <c r="AJ24129" s="28"/>
      <c r="AQ24129" s="15"/>
    </row>
    <row r="24130" spans="36:43" x14ac:dyDescent="0.3">
      <c r="AJ24130" s="28"/>
      <c r="AQ24130" s="15"/>
    </row>
    <row r="24131" spans="36:43" x14ac:dyDescent="0.3">
      <c r="AJ24131" s="28"/>
      <c r="AQ24131" s="15"/>
    </row>
    <row r="24132" spans="36:43" x14ac:dyDescent="0.3">
      <c r="AJ24132" s="28"/>
      <c r="AQ24132" s="15"/>
    </row>
    <row r="24133" spans="36:43" x14ac:dyDescent="0.3">
      <c r="AJ24133" s="28"/>
      <c r="AQ24133" s="15"/>
    </row>
    <row r="24134" spans="36:43" x14ac:dyDescent="0.3">
      <c r="AJ24134" s="28"/>
      <c r="AQ24134" s="15"/>
    </row>
    <row r="24135" spans="36:43" x14ac:dyDescent="0.3">
      <c r="AJ24135" s="28"/>
      <c r="AQ24135" s="15"/>
    </row>
    <row r="24136" spans="36:43" x14ac:dyDescent="0.3">
      <c r="AJ24136" s="28"/>
      <c r="AQ24136" s="15"/>
    </row>
    <row r="24137" spans="36:43" x14ac:dyDescent="0.3">
      <c r="AJ24137" s="28"/>
      <c r="AQ24137" s="15"/>
    </row>
    <row r="24138" spans="36:43" x14ac:dyDescent="0.3">
      <c r="AJ24138" s="28"/>
      <c r="AQ24138" s="15"/>
    </row>
    <row r="24139" spans="36:43" x14ac:dyDescent="0.3">
      <c r="AJ24139" s="28"/>
      <c r="AQ24139" s="15"/>
    </row>
    <row r="24140" spans="36:43" x14ac:dyDescent="0.3">
      <c r="AJ24140" s="28"/>
      <c r="AQ24140" s="15"/>
    </row>
    <row r="24141" spans="36:43" x14ac:dyDescent="0.3">
      <c r="AJ24141" s="28"/>
      <c r="AQ24141" s="15"/>
    </row>
    <row r="24142" spans="36:43" x14ac:dyDescent="0.3">
      <c r="AJ24142" s="28"/>
      <c r="AQ24142" s="15"/>
    </row>
    <row r="24143" spans="36:43" x14ac:dyDescent="0.3">
      <c r="AJ24143" s="28"/>
      <c r="AQ24143" s="15"/>
    </row>
    <row r="24144" spans="36:43" x14ac:dyDescent="0.3">
      <c r="AJ24144" s="28"/>
      <c r="AQ24144" s="15"/>
    </row>
    <row r="24145" spans="36:43" x14ac:dyDescent="0.3">
      <c r="AJ24145" s="28"/>
      <c r="AQ24145" s="15"/>
    </row>
    <row r="24146" spans="36:43" x14ac:dyDescent="0.3">
      <c r="AJ24146" s="28"/>
      <c r="AQ24146" s="15"/>
    </row>
    <row r="24147" spans="36:43" x14ac:dyDescent="0.3">
      <c r="AJ24147" s="28"/>
      <c r="AQ24147" s="15"/>
    </row>
    <row r="24148" spans="36:43" x14ac:dyDescent="0.3">
      <c r="AJ24148" s="28"/>
      <c r="AQ24148" s="15"/>
    </row>
    <row r="24149" spans="36:43" x14ac:dyDescent="0.3">
      <c r="AJ24149" s="28"/>
      <c r="AQ24149" s="15"/>
    </row>
    <row r="24150" spans="36:43" x14ac:dyDescent="0.3">
      <c r="AJ24150" s="28"/>
      <c r="AQ24150" s="15"/>
    </row>
    <row r="24151" spans="36:43" x14ac:dyDescent="0.3">
      <c r="AJ24151" s="28"/>
      <c r="AQ24151" s="15"/>
    </row>
    <row r="24152" spans="36:43" x14ac:dyDescent="0.3">
      <c r="AJ24152" s="28"/>
      <c r="AQ24152" s="15"/>
    </row>
    <row r="24153" spans="36:43" x14ac:dyDescent="0.3">
      <c r="AJ24153" s="28"/>
      <c r="AQ24153" s="15"/>
    </row>
    <row r="24154" spans="36:43" x14ac:dyDescent="0.3">
      <c r="AJ24154" s="28"/>
      <c r="AQ24154" s="15"/>
    </row>
    <row r="24155" spans="36:43" x14ac:dyDescent="0.3">
      <c r="AJ24155" s="28"/>
      <c r="AQ24155" s="15"/>
    </row>
    <row r="24156" spans="36:43" x14ac:dyDescent="0.3">
      <c r="AJ24156" s="28"/>
      <c r="AQ24156" s="15"/>
    </row>
    <row r="24157" spans="36:43" x14ac:dyDescent="0.3">
      <c r="AJ24157" s="28"/>
      <c r="AQ24157" s="15"/>
    </row>
    <row r="24158" spans="36:43" x14ac:dyDescent="0.3">
      <c r="AJ24158" s="28"/>
      <c r="AQ24158" s="15"/>
    </row>
    <row r="24159" spans="36:43" x14ac:dyDescent="0.3">
      <c r="AJ24159" s="28"/>
      <c r="AQ24159" s="15"/>
    </row>
    <row r="24160" spans="36:43" x14ac:dyDescent="0.3">
      <c r="AJ24160" s="28"/>
      <c r="AQ24160" s="15"/>
    </row>
    <row r="24161" spans="36:43" x14ac:dyDescent="0.3">
      <c r="AJ24161" s="28"/>
      <c r="AQ24161" s="15"/>
    </row>
    <row r="24162" spans="36:43" x14ac:dyDescent="0.3">
      <c r="AJ24162" s="28"/>
      <c r="AQ24162" s="15"/>
    </row>
    <row r="24163" spans="36:43" x14ac:dyDescent="0.3">
      <c r="AJ24163" s="28"/>
      <c r="AQ24163" s="15"/>
    </row>
    <row r="24164" spans="36:43" x14ac:dyDescent="0.3">
      <c r="AJ24164" s="28"/>
      <c r="AQ24164" s="15"/>
    </row>
    <row r="24165" spans="36:43" x14ac:dyDescent="0.3">
      <c r="AJ24165" s="28"/>
      <c r="AQ24165" s="15"/>
    </row>
    <row r="24166" spans="36:43" x14ac:dyDescent="0.3">
      <c r="AJ24166" s="28"/>
      <c r="AQ24166" s="15"/>
    </row>
    <row r="24167" spans="36:43" x14ac:dyDescent="0.3">
      <c r="AJ24167" s="28"/>
      <c r="AQ24167" s="15"/>
    </row>
    <row r="24168" spans="36:43" x14ac:dyDescent="0.3">
      <c r="AJ24168" s="28"/>
      <c r="AQ24168" s="15"/>
    </row>
    <row r="24169" spans="36:43" x14ac:dyDescent="0.3">
      <c r="AJ24169" s="28"/>
      <c r="AQ24169" s="15"/>
    </row>
    <row r="24170" spans="36:43" x14ac:dyDescent="0.3">
      <c r="AJ24170" s="28"/>
      <c r="AQ24170" s="15"/>
    </row>
    <row r="24171" spans="36:43" x14ac:dyDescent="0.3">
      <c r="AJ24171" s="28"/>
      <c r="AQ24171" s="15"/>
    </row>
    <row r="24172" spans="36:43" x14ac:dyDescent="0.3">
      <c r="AJ24172" s="28"/>
      <c r="AQ24172" s="15"/>
    </row>
    <row r="24173" spans="36:43" x14ac:dyDescent="0.3">
      <c r="AJ24173" s="28"/>
      <c r="AQ24173" s="15"/>
    </row>
    <row r="24174" spans="36:43" x14ac:dyDescent="0.3">
      <c r="AJ24174" s="28"/>
      <c r="AQ24174" s="15"/>
    </row>
    <row r="24175" spans="36:43" x14ac:dyDescent="0.3">
      <c r="AJ24175" s="28"/>
      <c r="AQ24175" s="15"/>
    </row>
    <row r="24176" spans="36:43" x14ac:dyDescent="0.3">
      <c r="AJ24176" s="28"/>
      <c r="AQ24176" s="15"/>
    </row>
    <row r="24177" spans="36:43" x14ac:dyDescent="0.3">
      <c r="AJ24177" s="28"/>
      <c r="AQ24177" s="15"/>
    </row>
    <row r="24178" spans="36:43" x14ac:dyDescent="0.3">
      <c r="AJ24178" s="28"/>
      <c r="AQ24178" s="15"/>
    </row>
    <row r="24179" spans="36:43" x14ac:dyDescent="0.3">
      <c r="AJ24179" s="28"/>
      <c r="AQ24179" s="15"/>
    </row>
    <row r="24180" spans="36:43" x14ac:dyDescent="0.3">
      <c r="AJ24180" s="28"/>
      <c r="AQ24180" s="15"/>
    </row>
    <row r="24181" spans="36:43" x14ac:dyDescent="0.3">
      <c r="AJ24181" s="28"/>
      <c r="AQ24181" s="15"/>
    </row>
    <row r="24182" spans="36:43" x14ac:dyDescent="0.3">
      <c r="AJ24182" s="28"/>
      <c r="AQ24182" s="15"/>
    </row>
    <row r="24183" spans="36:43" x14ac:dyDescent="0.3">
      <c r="AJ24183" s="28"/>
      <c r="AQ24183" s="15"/>
    </row>
    <row r="24184" spans="36:43" x14ac:dyDescent="0.3">
      <c r="AJ24184" s="28"/>
      <c r="AQ24184" s="15"/>
    </row>
    <row r="24185" spans="36:43" x14ac:dyDescent="0.3">
      <c r="AJ24185" s="28"/>
      <c r="AQ24185" s="15"/>
    </row>
    <row r="24186" spans="36:43" x14ac:dyDescent="0.3">
      <c r="AJ24186" s="28"/>
      <c r="AQ24186" s="15"/>
    </row>
    <row r="24187" spans="36:43" x14ac:dyDescent="0.3">
      <c r="AJ24187" s="28"/>
      <c r="AQ24187" s="15"/>
    </row>
    <row r="24188" spans="36:43" x14ac:dyDescent="0.3">
      <c r="AJ24188" s="28"/>
      <c r="AQ24188" s="15"/>
    </row>
    <row r="24189" spans="36:43" x14ac:dyDescent="0.3">
      <c r="AJ24189" s="28"/>
      <c r="AQ24189" s="15"/>
    </row>
    <row r="24190" spans="36:43" x14ac:dyDescent="0.3">
      <c r="AJ24190" s="28"/>
      <c r="AQ24190" s="15"/>
    </row>
    <row r="24191" spans="36:43" x14ac:dyDescent="0.3">
      <c r="AJ24191" s="28"/>
      <c r="AQ24191" s="15"/>
    </row>
    <row r="24192" spans="36:43" x14ac:dyDescent="0.3">
      <c r="AJ24192" s="28"/>
      <c r="AQ24192" s="15"/>
    </row>
    <row r="24193" spans="36:43" x14ac:dyDescent="0.3">
      <c r="AJ24193" s="28"/>
      <c r="AQ24193" s="15"/>
    </row>
    <row r="24194" spans="36:43" x14ac:dyDescent="0.3">
      <c r="AJ24194" s="28"/>
      <c r="AQ24194" s="15"/>
    </row>
    <row r="24195" spans="36:43" x14ac:dyDescent="0.3">
      <c r="AJ24195" s="28"/>
      <c r="AQ24195" s="15"/>
    </row>
    <row r="24196" spans="36:43" x14ac:dyDescent="0.3">
      <c r="AJ24196" s="28"/>
      <c r="AQ24196" s="15"/>
    </row>
    <row r="24197" spans="36:43" x14ac:dyDescent="0.3">
      <c r="AJ24197" s="28"/>
      <c r="AQ24197" s="15"/>
    </row>
    <row r="24198" spans="36:43" x14ac:dyDescent="0.3">
      <c r="AJ24198" s="28"/>
      <c r="AQ24198" s="15"/>
    </row>
    <row r="24199" spans="36:43" x14ac:dyDescent="0.3">
      <c r="AJ24199" s="28"/>
      <c r="AQ24199" s="15"/>
    </row>
    <row r="24200" spans="36:43" x14ac:dyDescent="0.3">
      <c r="AJ24200" s="28"/>
      <c r="AQ24200" s="15"/>
    </row>
    <row r="24201" spans="36:43" x14ac:dyDescent="0.3">
      <c r="AJ24201" s="28"/>
      <c r="AQ24201" s="15"/>
    </row>
    <row r="24202" spans="36:43" x14ac:dyDescent="0.3">
      <c r="AJ24202" s="28"/>
      <c r="AQ24202" s="15"/>
    </row>
    <row r="24203" spans="36:43" x14ac:dyDescent="0.3">
      <c r="AJ24203" s="28"/>
      <c r="AQ24203" s="15"/>
    </row>
    <row r="24204" spans="36:43" x14ac:dyDescent="0.3">
      <c r="AJ24204" s="28"/>
      <c r="AQ24204" s="15"/>
    </row>
    <row r="24205" spans="36:43" x14ac:dyDescent="0.3">
      <c r="AJ24205" s="28"/>
      <c r="AQ24205" s="15"/>
    </row>
    <row r="24206" spans="36:43" x14ac:dyDescent="0.3">
      <c r="AJ24206" s="28"/>
      <c r="AQ24206" s="15"/>
    </row>
    <row r="24207" spans="36:43" x14ac:dyDescent="0.3">
      <c r="AJ24207" s="28"/>
      <c r="AQ24207" s="15"/>
    </row>
    <row r="24208" spans="36:43" x14ac:dyDescent="0.3">
      <c r="AJ24208" s="28"/>
      <c r="AQ24208" s="15"/>
    </row>
    <row r="24209" spans="36:43" x14ac:dyDescent="0.3">
      <c r="AJ24209" s="28"/>
      <c r="AQ24209" s="15"/>
    </row>
    <row r="24210" spans="36:43" x14ac:dyDescent="0.3">
      <c r="AJ24210" s="28"/>
      <c r="AQ24210" s="15"/>
    </row>
    <row r="24211" spans="36:43" x14ac:dyDescent="0.3">
      <c r="AJ24211" s="28"/>
      <c r="AQ24211" s="15"/>
    </row>
    <row r="24212" spans="36:43" x14ac:dyDescent="0.3">
      <c r="AJ24212" s="28"/>
      <c r="AQ24212" s="15"/>
    </row>
    <row r="24213" spans="36:43" x14ac:dyDescent="0.3">
      <c r="AJ24213" s="28"/>
      <c r="AQ24213" s="15"/>
    </row>
    <row r="24214" spans="36:43" x14ac:dyDescent="0.3">
      <c r="AJ24214" s="28"/>
      <c r="AQ24214" s="15"/>
    </row>
    <row r="24215" spans="36:43" x14ac:dyDescent="0.3">
      <c r="AJ24215" s="28"/>
      <c r="AQ24215" s="15"/>
    </row>
    <row r="24216" spans="36:43" x14ac:dyDescent="0.3">
      <c r="AJ24216" s="28"/>
      <c r="AQ24216" s="15"/>
    </row>
    <row r="24217" spans="36:43" x14ac:dyDescent="0.3">
      <c r="AJ24217" s="28"/>
      <c r="AQ24217" s="15"/>
    </row>
    <row r="24218" spans="36:43" x14ac:dyDescent="0.3">
      <c r="AJ24218" s="28"/>
      <c r="AQ24218" s="15"/>
    </row>
    <row r="24219" spans="36:43" x14ac:dyDescent="0.3">
      <c r="AJ24219" s="28"/>
      <c r="AQ24219" s="15"/>
    </row>
    <row r="24220" spans="36:43" x14ac:dyDescent="0.3">
      <c r="AJ24220" s="28"/>
      <c r="AQ24220" s="15"/>
    </row>
    <row r="24221" spans="36:43" x14ac:dyDescent="0.3">
      <c r="AJ24221" s="28"/>
      <c r="AQ24221" s="15"/>
    </row>
    <row r="24222" spans="36:43" x14ac:dyDescent="0.3">
      <c r="AJ24222" s="28"/>
      <c r="AQ24222" s="15"/>
    </row>
    <row r="24223" spans="36:43" x14ac:dyDescent="0.3">
      <c r="AJ24223" s="28"/>
      <c r="AQ24223" s="15"/>
    </row>
    <row r="24224" spans="36:43" x14ac:dyDescent="0.3">
      <c r="AJ24224" s="28"/>
      <c r="AQ24224" s="15"/>
    </row>
    <row r="24225" spans="36:43" x14ac:dyDescent="0.3">
      <c r="AJ24225" s="28"/>
      <c r="AQ24225" s="15"/>
    </row>
    <row r="24226" spans="36:43" x14ac:dyDescent="0.3">
      <c r="AJ24226" s="28"/>
      <c r="AQ24226" s="15"/>
    </row>
    <row r="24227" spans="36:43" x14ac:dyDescent="0.3">
      <c r="AJ24227" s="28"/>
      <c r="AQ24227" s="15"/>
    </row>
    <row r="24228" spans="36:43" x14ac:dyDescent="0.3">
      <c r="AJ24228" s="28"/>
      <c r="AQ24228" s="15"/>
    </row>
    <row r="24229" spans="36:43" x14ac:dyDescent="0.3">
      <c r="AJ24229" s="28"/>
      <c r="AQ24229" s="15"/>
    </row>
    <row r="24230" spans="36:43" x14ac:dyDescent="0.3">
      <c r="AJ24230" s="28"/>
      <c r="AQ24230" s="15"/>
    </row>
    <row r="24231" spans="36:43" x14ac:dyDescent="0.3">
      <c r="AJ24231" s="28"/>
      <c r="AQ24231" s="15"/>
    </row>
    <row r="24232" spans="36:43" x14ac:dyDescent="0.3">
      <c r="AJ24232" s="28"/>
      <c r="AQ24232" s="15"/>
    </row>
    <row r="24233" spans="36:43" x14ac:dyDescent="0.3">
      <c r="AJ24233" s="28"/>
      <c r="AQ24233" s="15"/>
    </row>
    <row r="24234" spans="36:43" x14ac:dyDescent="0.3">
      <c r="AJ24234" s="28"/>
      <c r="AQ24234" s="15"/>
    </row>
    <row r="24235" spans="36:43" x14ac:dyDescent="0.3">
      <c r="AJ24235" s="28"/>
      <c r="AQ24235" s="15"/>
    </row>
    <row r="24236" spans="36:43" x14ac:dyDescent="0.3">
      <c r="AJ24236" s="28"/>
      <c r="AQ24236" s="15"/>
    </row>
    <row r="24237" spans="36:43" x14ac:dyDescent="0.3">
      <c r="AJ24237" s="28"/>
      <c r="AQ24237" s="15"/>
    </row>
    <row r="24238" spans="36:43" x14ac:dyDescent="0.3">
      <c r="AJ24238" s="28"/>
      <c r="AQ24238" s="15"/>
    </row>
    <row r="24239" spans="36:43" x14ac:dyDescent="0.3">
      <c r="AJ24239" s="28"/>
      <c r="AQ24239" s="15"/>
    </row>
    <row r="24240" spans="36:43" x14ac:dyDescent="0.3">
      <c r="AJ24240" s="28"/>
      <c r="AQ24240" s="15"/>
    </row>
    <row r="24241" spans="36:43" x14ac:dyDescent="0.3">
      <c r="AJ24241" s="28"/>
      <c r="AQ24241" s="15"/>
    </row>
    <row r="24242" spans="36:43" x14ac:dyDescent="0.3">
      <c r="AJ24242" s="28"/>
      <c r="AQ24242" s="15"/>
    </row>
    <row r="24243" spans="36:43" x14ac:dyDescent="0.3">
      <c r="AJ24243" s="28"/>
      <c r="AQ24243" s="15"/>
    </row>
    <row r="24244" spans="36:43" x14ac:dyDescent="0.3">
      <c r="AJ24244" s="28"/>
      <c r="AQ24244" s="15"/>
    </row>
    <row r="24245" spans="36:43" x14ac:dyDescent="0.3">
      <c r="AJ24245" s="28"/>
      <c r="AQ24245" s="15"/>
    </row>
    <row r="24246" spans="36:43" x14ac:dyDescent="0.3">
      <c r="AJ24246" s="28"/>
      <c r="AQ24246" s="15"/>
    </row>
    <row r="24247" spans="36:43" x14ac:dyDescent="0.3">
      <c r="AJ24247" s="28"/>
      <c r="AQ24247" s="15"/>
    </row>
    <row r="24248" spans="36:43" x14ac:dyDescent="0.3">
      <c r="AJ24248" s="28"/>
      <c r="AQ24248" s="15"/>
    </row>
    <row r="24249" spans="36:43" x14ac:dyDescent="0.3">
      <c r="AJ24249" s="28"/>
      <c r="AQ24249" s="15"/>
    </row>
    <row r="24250" spans="36:43" x14ac:dyDescent="0.3">
      <c r="AJ24250" s="28"/>
      <c r="AQ24250" s="15"/>
    </row>
    <row r="24251" spans="36:43" x14ac:dyDescent="0.3">
      <c r="AJ24251" s="28"/>
      <c r="AQ24251" s="15"/>
    </row>
    <row r="24252" spans="36:43" x14ac:dyDescent="0.3">
      <c r="AJ24252" s="28"/>
      <c r="AQ24252" s="15"/>
    </row>
    <row r="24253" spans="36:43" x14ac:dyDescent="0.3">
      <c r="AJ24253" s="28"/>
      <c r="AQ24253" s="15"/>
    </row>
    <row r="24254" spans="36:43" x14ac:dyDescent="0.3">
      <c r="AJ24254" s="28"/>
      <c r="AQ24254" s="15"/>
    </row>
    <row r="24255" spans="36:43" x14ac:dyDescent="0.3">
      <c r="AJ24255" s="28"/>
      <c r="AQ24255" s="15"/>
    </row>
    <row r="24256" spans="36:43" x14ac:dyDescent="0.3">
      <c r="AJ24256" s="28"/>
      <c r="AQ24256" s="15"/>
    </row>
    <row r="24257" spans="36:43" x14ac:dyDescent="0.3">
      <c r="AJ24257" s="28"/>
      <c r="AQ24257" s="15"/>
    </row>
    <row r="24258" spans="36:43" x14ac:dyDescent="0.3">
      <c r="AJ24258" s="28"/>
      <c r="AQ24258" s="15"/>
    </row>
    <row r="24259" spans="36:43" x14ac:dyDescent="0.3">
      <c r="AJ24259" s="28"/>
      <c r="AQ24259" s="15"/>
    </row>
    <row r="24260" spans="36:43" x14ac:dyDescent="0.3">
      <c r="AJ24260" s="28"/>
      <c r="AQ24260" s="15"/>
    </row>
    <row r="24261" spans="36:43" x14ac:dyDescent="0.3">
      <c r="AJ24261" s="28"/>
      <c r="AQ24261" s="15"/>
    </row>
    <row r="24262" spans="36:43" x14ac:dyDescent="0.3">
      <c r="AJ24262" s="28"/>
      <c r="AQ24262" s="15"/>
    </row>
    <row r="24263" spans="36:43" x14ac:dyDescent="0.3">
      <c r="AJ24263" s="28"/>
      <c r="AQ24263" s="15"/>
    </row>
    <row r="24264" spans="36:43" x14ac:dyDescent="0.3">
      <c r="AJ24264" s="28"/>
      <c r="AQ24264" s="15"/>
    </row>
    <row r="24265" spans="36:43" x14ac:dyDescent="0.3">
      <c r="AJ24265" s="28"/>
      <c r="AQ24265" s="15"/>
    </row>
    <row r="24266" spans="36:43" x14ac:dyDescent="0.3">
      <c r="AJ24266" s="28"/>
      <c r="AQ24266" s="15"/>
    </row>
    <row r="24267" spans="36:43" x14ac:dyDescent="0.3">
      <c r="AJ24267" s="28"/>
      <c r="AQ24267" s="15"/>
    </row>
    <row r="24268" spans="36:43" x14ac:dyDescent="0.3">
      <c r="AJ24268" s="28"/>
      <c r="AQ24268" s="15"/>
    </row>
    <row r="24269" spans="36:43" x14ac:dyDescent="0.3">
      <c r="AJ24269" s="28"/>
      <c r="AQ24269" s="15"/>
    </row>
    <row r="24270" spans="36:43" x14ac:dyDescent="0.3">
      <c r="AJ24270" s="28"/>
      <c r="AQ24270" s="15"/>
    </row>
    <row r="24271" spans="36:43" x14ac:dyDescent="0.3">
      <c r="AJ24271" s="28"/>
      <c r="AQ24271" s="15"/>
    </row>
    <row r="24272" spans="36:43" x14ac:dyDescent="0.3">
      <c r="AJ24272" s="28"/>
      <c r="AQ24272" s="15"/>
    </row>
    <row r="24273" spans="36:43" x14ac:dyDescent="0.3">
      <c r="AJ24273" s="28"/>
      <c r="AQ24273" s="15"/>
    </row>
    <row r="24274" spans="36:43" x14ac:dyDescent="0.3">
      <c r="AJ24274" s="28"/>
      <c r="AQ24274" s="15"/>
    </row>
    <row r="24275" spans="36:43" x14ac:dyDescent="0.3">
      <c r="AJ24275" s="28"/>
      <c r="AQ24275" s="15"/>
    </row>
    <row r="24276" spans="36:43" x14ac:dyDescent="0.3">
      <c r="AJ24276" s="28"/>
      <c r="AQ24276" s="15"/>
    </row>
    <row r="24277" spans="36:43" x14ac:dyDescent="0.3">
      <c r="AJ24277" s="28"/>
      <c r="AQ24277" s="15"/>
    </row>
    <row r="24278" spans="36:43" x14ac:dyDescent="0.3">
      <c r="AJ24278" s="28"/>
      <c r="AQ24278" s="15"/>
    </row>
    <row r="24279" spans="36:43" x14ac:dyDescent="0.3">
      <c r="AJ24279" s="28"/>
      <c r="AQ24279" s="15"/>
    </row>
    <row r="24280" spans="36:43" x14ac:dyDescent="0.3">
      <c r="AJ24280" s="28"/>
      <c r="AQ24280" s="15"/>
    </row>
    <row r="24281" spans="36:43" x14ac:dyDescent="0.3">
      <c r="AJ24281" s="28"/>
      <c r="AQ24281" s="15"/>
    </row>
    <row r="24282" spans="36:43" x14ac:dyDescent="0.3">
      <c r="AJ24282" s="28"/>
      <c r="AQ24282" s="15"/>
    </row>
    <row r="24283" spans="36:43" x14ac:dyDescent="0.3">
      <c r="AJ24283" s="28"/>
      <c r="AQ24283" s="15"/>
    </row>
    <row r="24284" spans="36:43" x14ac:dyDescent="0.3">
      <c r="AJ24284" s="28"/>
      <c r="AQ24284" s="15"/>
    </row>
    <row r="24285" spans="36:43" x14ac:dyDescent="0.3">
      <c r="AJ24285" s="28"/>
      <c r="AQ24285" s="15"/>
    </row>
    <row r="24286" spans="36:43" x14ac:dyDescent="0.3">
      <c r="AJ24286" s="28"/>
      <c r="AQ24286" s="15"/>
    </row>
    <row r="24287" spans="36:43" x14ac:dyDescent="0.3">
      <c r="AJ24287" s="28"/>
      <c r="AQ24287" s="15"/>
    </row>
    <row r="24288" spans="36:43" x14ac:dyDescent="0.3">
      <c r="AJ24288" s="28"/>
      <c r="AQ24288" s="15"/>
    </row>
    <row r="24289" spans="36:43" x14ac:dyDescent="0.3">
      <c r="AJ24289" s="28"/>
      <c r="AQ24289" s="15"/>
    </row>
    <row r="24290" spans="36:43" x14ac:dyDescent="0.3">
      <c r="AJ24290" s="28"/>
      <c r="AQ24290" s="15"/>
    </row>
    <row r="24291" spans="36:43" x14ac:dyDescent="0.3">
      <c r="AJ24291" s="28"/>
      <c r="AQ24291" s="15"/>
    </row>
    <row r="24292" spans="36:43" x14ac:dyDescent="0.3">
      <c r="AJ24292" s="28"/>
      <c r="AQ24292" s="15"/>
    </row>
    <row r="24293" spans="36:43" x14ac:dyDescent="0.3">
      <c r="AJ24293" s="28"/>
      <c r="AQ24293" s="15"/>
    </row>
    <row r="24294" spans="36:43" x14ac:dyDescent="0.3">
      <c r="AJ24294" s="28"/>
      <c r="AQ24294" s="15"/>
    </row>
    <row r="24295" spans="36:43" x14ac:dyDescent="0.3">
      <c r="AJ24295" s="28"/>
      <c r="AQ24295" s="15"/>
    </row>
    <row r="24296" spans="36:43" x14ac:dyDescent="0.3">
      <c r="AJ24296" s="28"/>
      <c r="AQ24296" s="15"/>
    </row>
    <row r="24297" spans="36:43" x14ac:dyDescent="0.3">
      <c r="AJ24297" s="28"/>
      <c r="AQ24297" s="15"/>
    </row>
    <row r="24298" spans="36:43" x14ac:dyDescent="0.3">
      <c r="AJ24298" s="28"/>
      <c r="AQ24298" s="15"/>
    </row>
    <row r="24299" spans="36:43" x14ac:dyDescent="0.3">
      <c r="AJ24299" s="28"/>
      <c r="AQ24299" s="15"/>
    </row>
    <row r="24300" spans="36:43" x14ac:dyDescent="0.3">
      <c r="AJ24300" s="28"/>
      <c r="AQ24300" s="15"/>
    </row>
    <row r="24301" spans="36:43" x14ac:dyDescent="0.3">
      <c r="AJ24301" s="28"/>
      <c r="AQ24301" s="15"/>
    </row>
    <row r="24302" spans="36:43" x14ac:dyDescent="0.3">
      <c r="AJ24302" s="28"/>
      <c r="AQ24302" s="15"/>
    </row>
    <row r="24303" spans="36:43" x14ac:dyDescent="0.3">
      <c r="AJ24303" s="28"/>
      <c r="AQ24303" s="15"/>
    </row>
    <row r="24304" spans="36:43" x14ac:dyDescent="0.3">
      <c r="AJ24304" s="28"/>
      <c r="AQ24304" s="15"/>
    </row>
    <row r="24305" spans="36:43" x14ac:dyDescent="0.3">
      <c r="AJ24305" s="28"/>
      <c r="AQ24305" s="15"/>
    </row>
    <row r="24306" spans="36:43" x14ac:dyDescent="0.3">
      <c r="AJ24306" s="28"/>
      <c r="AQ24306" s="15"/>
    </row>
    <row r="24307" spans="36:43" x14ac:dyDescent="0.3">
      <c r="AJ24307" s="28"/>
      <c r="AQ24307" s="15"/>
    </row>
    <row r="24308" spans="36:43" x14ac:dyDescent="0.3">
      <c r="AJ24308" s="28"/>
      <c r="AQ24308" s="15"/>
    </row>
    <row r="24309" spans="36:43" x14ac:dyDescent="0.3">
      <c r="AJ24309" s="28"/>
      <c r="AQ24309" s="15"/>
    </row>
    <row r="24310" spans="36:43" x14ac:dyDescent="0.3">
      <c r="AJ24310" s="28"/>
      <c r="AQ24310" s="15"/>
    </row>
    <row r="24311" spans="36:43" x14ac:dyDescent="0.3">
      <c r="AJ24311" s="28"/>
      <c r="AQ24311" s="15"/>
    </row>
    <row r="24312" spans="36:43" x14ac:dyDescent="0.3">
      <c r="AJ24312" s="28"/>
      <c r="AQ24312" s="15"/>
    </row>
    <row r="24313" spans="36:43" x14ac:dyDescent="0.3">
      <c r="AJ24313" s="28"/>
      <c r="AQ24313" s="15"/>
    </row>
    <row r="24314" spans="36:43" x14ac:dyDescent="0.3">
      <c r="AJ24314" s="28"/>
      <c r="AQ24314" s="15"/>
    </row>
    <row r="24315" spans="36:43" x14ac:dyDescent="0.3">
      <c r="AJ24315" s="28"/>
      <c r="AQ24315" s="15"/>
    </row>
    <row r="24316" spans="36:43" x14ac:dyDescent="0.3">
      <c r="AJ24316" s="28"/>
      <c r="AQ24316" s="15"/>
    </row>
    <row r="24317" spans="36:43" x14ac:dyDescent="0.3">
      <c r="AJ24317" s="28"/>
      <c r="AQ24317" s="15"/>
    </row>
    <row r="24318" spans="36:43" x14ac:dyDescent="0.3">
      <c r="AJ24318" s="28"/>
      <c r="AQ24318" s="15"/>
    </row>
    <row r="24319" spans="36:43" x14ac:dyDescent="0.3">
      <c r="AJ24319" s="28"/>
      <c r="AQ24319" s="15"/>
    </row>
    <row r="24320" spans="36:43" x14ac:dyDescent="0.3">
      <c r="AJ24320" s="28"/>
      <c r="AQ24320" s="15"/>
    </row>
    <row r="24321" spans="36:43" x14ac:dyDescent="0.3">
      <c r="AJ24321" s="28"/>
      <c r="AQ24321" s="15"/>
    </row>
    <row r="24322" spans="36:43" x14ac:dyDescent="0.3">
      <c r="AJ24322" s="28"/>
      <c r="AQ24322" s="15"/>
    </row>
    <row r="24323" spans="36:43" x14ac:dyDescent="0.3">
      <c r="AJ24323" s="28"/>
      <c r="AQ24323" s="15"/>
    </row>
    <row r="24324" spans="36:43" x14ac:dyDescent="0.3">
      <c r="AJ24324" s="28"/>
      <c r="AQ24324" s="15"/>
    </row>
    <row r="24325" spans="36:43" x14ac:dyDescent="0.3">
      <c r="AJ24325" s="28"/>
      <c r="AQ24325" s="15"/>
    </row>
    <row r="24326" spans="36:43" x14ac:dyDescent="0.3">
      <c r="AJ24326" s="28"/>
      <c r="AQ24326" s="15"/>
    </row>
    <row r="24327" spans="36:43" x14ac:dyDescent="0.3">
      <c r="AJ24327" s="28"/>
      <c r="AQ24327" s="15"/>
    </row>
    <row r="24328" spans="36:43" x14ac:dyDescent="0.3">
      <c r="AJ24328" s="28"/>
      <c r="AQ24328" s="15"/>
    </row>
    <row r="24329" spans="36:43" x14ac:dyDescent="0.3">
      <c r="AJ24329" s="28"/>
      <c r="AQ24329" s="15"/>
    </row>
    <row r="24330" spans="36:43" x14ac:dyDescent="0.3">
      <c r="AJ24330" s="28"/>
      <c r="AQ24330" s="15"/>
    </row>
    <row r="24331" spans="36:43" x14ac:dyDescent="0.3">
      <c r="AJ24331" s="28"/>
      <c r="AQ24331" s="15"/>
    </row>
    <row r="24332" spans="36:43" x14ac:dyDescent="0.3">
      <c r="AJ24332" s="28"/>
      <c r="AQ24332" s="15"/>
    </row>
    <row r="24333" spans="36:43" x14ac:dyDescent="0.3">
      <c r="AJ24333" s="28"/>
      <c r="AQ24333" s="15"/>
    </row>
    <row r="24334" spans="36:43" x14ac:dyDescent="0.3">
      <c r="AJ24334" s="28"/>
      <c r="AQ24334" s="15"/>
    </row>
    <row r="24335" spans="36:43" x14ac:dyDescent="0.3">
      <c r="AJ24335" s="28"/>
      <c r="AQ24335" s="15"/>
    </row>
    <row r="24336" spans="36:43" x14ac:dyDescent="0.3">
      <c r="AJ24336" s="28"/>
      <c r="AQ24336" s="15"/>
    </row>
    <row r="24337" spans="36:43" x14ac:dyDescent="0.3">
      <c r="AJ24337" s="28"/>
      <c r="AQ24337" s="15"/>
    </row>
    <row r="24338" spans="36:43" x14ac:dyDescent="0.3">
      <c r="AJ24338" s="28"/>
      <c r="AQ24338" s="15"/>
    </row>
    <row r="24339" spans="36:43" x14ac:dyDescent="0.3">
      <c r="AJ24339" s="28"/>
      <c r="AQ24339" s="15"/>
    </row>
    <row r="24340" spans="36:43" x14ac:dyDescent="0.3">
      <c r="AJ24340" s="28"/>
      <c r="AQ24340" s="15"/>
    </row>
    <row r="24341" spans="36:43" x14ac:dyDescent="0.3">
      <c r="AJ24341" s="28"/>
      <c r="AQ24341" s="15"/>
    </row>
    <row r="24342" spans="36:43" x14ac:dyDescent="0.3">
      <c r="AJ24342" s="28"/>
      <c r="AQ24342" s="15"/>
    </row>
    <row r="24343" spans="36:43" x14ac:dyDescent="0.3">
      <c r="AJ24343" s="28"/>
      <c r="AQ24343" s="15"/>
    </row>
    <row r="24344" spans="36:43" x14ac:dyDescent="0.3">
      <c r="AJ24344" s="28"/>
      <c r="AQ24344" s="15"/>
    </row>
    <row r="24345" spans="36:43" x14ac:dyDescent="0.3">
      <c r="AJ24345" s="28"/>
      <c r="AQ24345" s="15"/>
    </row>
    <row r="24346" spans="36:43" x14ac:dyDescent="0.3">
      <c r="AJ24346" s="28"/>
      <c r="AQ24346" s="15"/>
    </row>
    <row r="24347" spans="36:43" x14ac:dyDescent="0.3">
      <c r="AJ24347" s="28"/>
      <c r="AQ24347" s="15"/>
    </row>
    <row r="24348" spans="36:43" x14ac:dyDescent="0.3">
      <c r="AJ24348" s="28"/>
      <c r="AQ24348" s="15"/>
    </row>
    <row r="24349" spans="36:43" x14ac:dyDescent="0.3">
      <c r="AJ24349" s="28"/>
      <c r="AQ24349" s="15"/>
    </row>
    <row r="24350" spans="36:43" x14ac:dyDescent="0.3">
      <c r="AJ24350" s="28"/>
      <c r="AQ24350" s="15"/>
    </row>
    <row r="24351" spans="36:43" x14ac:dyDescent="0.3">
      <c r="AJ24351" s="28"/>
      <c r="AQ24351" s="15"/>
    </row>
    <row r="24352" spans="36:43" x14ac:dyDescent="0.3">
      <c r="AJ24352" s="28"/>
      <c r="AQ24352" s="15"/>
    </row>
    <row r="24353" spans="36:43" x14ac:dyDescent="0.3">
      <c r="AJ24353" s="28"/>
      <c r="AQ24353" s="15"/>
    </row>
    <row r="24354" spans="36:43" x14ac:dyDescent="0.3">
      <c r="AJ24354" s="28"/>
      <c r="AQ24354" s="15"/>
    </row>
    <row r="24355" spans="36:43" x14ac:dyDescent="0.3">
      <c r="AJ24355" s="28"/>
      <c r="AQ24355" s="15"/>
    </row>
    <row r="24356" spans="36:43" x14ac:dyDescent="0.3">
      <c r="AJ24356" s="28"/>
      <c r="AQ24356" s="15"/>
    </row>
    <row r="24357" spans="36:43" x14ac:dyDescent="0.3">
      <c r="AJ24357" s="28"/>
      <c r="AQ24357" s="15"/>
    </row>
    <row r="24358" spans="36:43" x14ac:dyDescent="0.3">
      <c r="AJ24358" s="28"/>
      <c r="AQ24358" s="15"/>
    </row>
    <row r="24359" spans="36:43" x14ac:dyDescent="0.3">
      <c r="AJ24359" s="28"/>
      <c r="AQ24359" s="15"/>
    </row>
    <row r="24360" spans="36:43" x14ac:dyDescent="0.3">
      <c r="AJ24360" s="28"/>
      <c r="AQ24360" s="15"/>
    </row>
    <row r="24361" spans="36:43" x14ac:dyDescent="0.3">
      <c r="AJ24361" s="28"/>
      <c r="AQ24361" s="15"/>
    </row>
    <row r="24362" spans="36:43" x14ac:dyDescent="0.3">
      <c r="AJ24362" s="28"/>
      <c r="AQ24362" s="15"/>
    </row>
    <row r="24363" spans="36:43" x14ac:dyDescent="0.3">
      <c r="AJ24363" s="28"/>
      <c r="AQ24363" s="15"/>
    </row>
    <row r="24364" spans="36:43" x14ac:dyDescent="0.3">
      <c r="AJ24364" s="28"/>
      <c r="AQ24364" s="15"/>
    </row>
    <row r="24365" spans="36:43" x14ac:dyDescent="0.3">
      <c r="AJ24365" s="28"/>
      <c r="AQ24365" s="15"/>
    </row>
    <row r="24366" spans="36:43" x14ac:dyDescent="0.3">
      <c r="AJ24366" s="28"/>
      <c r="AQ24366" s="15"/>
    </row>
    <row r="24367" spans="36:43" x14ac:dyDescent="0.3">
      <c r="AJ24367" s="28"/>
      <c r="AQ24367" s="15"/>
    </row>
    <row r="24368" spans="36:43" x14ac:dyDescent="0.3">
      <c r="AJ24368" s="28"/>
      <c r="AQ24368" s="15"/>
    </row>
    <row r="24369" spans="36:43" x14ac:dyDescent="0.3">
      <c r="AJ24369" s="28"/>
      <c r="AQ24369" s="15"/>
    </row>
    <row r="24370" spans="36:43" x14ac:dyDescent="0.3">
      <c r="AJ24370" s="28"/>
      <c r="AQ24370" s="15"/>
    </row>
    <row r="24371" spans="36:43" x14ac:dyDescent="0.3">
      <c r="AJ24371" s="28"/>
      <c r="AQ24371" s="15"/>
    </row>
    <row r="24372" spans="36:43" x14ac:dyDescent="0.3">
      <c r="AJ24372" s="28"/>
      <c r="AQ24372" s="15"/>
    </row>
    <row r="24373" spans="36:43" x14ac:dyDescent="0.3">
      <c r="AJ24373" s="28"/>
      <c r="AQ24373" s="15"/>
    </row>
    <row r="24374" spans="36:43" x14ac:dyDescent="0.3">
      <c r="AJ24374" s="28"/>
      <c r="AQ24374" s="15"/>
    </row>
    <row r="24375" spans="36:43" x14ac:dyDescent="0.3">
      <c r="AJ24375" s="28"/>
      <c r="AQ24375" s="15"/>
    </row>
    <row r="24376" spans="36:43" x14ac:dyDescent="0.3">
      <c r="AJ24376" s="28"/>
      <c r="AQ24376" s="15"/>
    </row>
    <row r="24377" spans="36:43" x14ac:dyDescent="0.3">
      <c r="AJ24377" s="28"/>
      <c r="AQ24377" s="15"/>
    </row>
    <row r="24378" spans="36:43" x14ac:dyDescent="0.3">
      <c r="AJ24378" s="28"/>
      <c r="AQ24378" s="15"/>
    </row>
    <row r="24379" spans="36:43" x14ac:dyDescent="0.3">
      <c r="AJ24379" s="28"/>
      <c r="AQ24379" s="15"/>
    </row>
    <row r="24380" spans="36:43" x14ac:dyDescent="0.3">
      <c r="AJ24380" s="28"/>
      <c r="AQ24380" s="15"/>
    </row>
    <row r="24381" spans="36:43" x14ac:dyDescent="0.3">
      <c r="AJ24381" s="28"/>
      <c r="AQ24381" s="15"/>
    </row>
    <row r="24382" spans="36:43" x14ac:dyDescent="0.3">
      <c r="AJ24382" s="28"/>
      <c r="AQ24382" s="15"/>
    </row>
    <row r="24383" spans="36:43" x14ac:dyDescent="0.3">
      <c r="AJ24383" s="28"/>
      <c r="AQ24383" s="15"/>
    </row>
    <row r="24384" spans="36:43" x14ac:dyDescent="0.3">
      <c r="AJ24384" s="28"/>
      <c r="AQ24384" s="15"/>
    </row>
    <row r="24385" spans="36:43" x14ac:dyDescent="0.3">
      <c r="AJ24385" s="28"/>
      <c r="AQ24385" s="15"/>
    </row>
    <row r="24386" spans="36:43" x14ac:dyDescent="0.3">
      <c r="AJ24386" s="28"/>
      <c r="AQ24386" s="15"/>
    </row>
    <row r="24387" spans="36:43" x14ac:dyDescent="0.3">
      <c r="AJ24387" s="28"/>
      <c r="AQ24387" s="15"/>
    </row>
    <row r="24388" spans="36:43" x14ac:dyDescent="0.3">
      <c r="AJ24388" s="28"/>
      <c r="AQ24388" s="15"/>
    </row>
    <row r="24389" spans="36:43" x14ac:dyDescent="0.3">
      <c r="AJ24389" s="28"/>
      <c r="AQ24389" s="15"/>
    </row>
    <row r="24390" spans="36:43" x14ac:dyDescent="0.3">
      <c r="AJ24390" s="28"/>
      <c r="AQ24390" s="15"/>
    </row>
    <row r="24391" spans="36:43" x14ac:dyDescent="0.3">
      <c r="AJ24391" s="28"/>
      <c r="AQ24391" s="15"/>
    </row>
    <row r="24392" spans="36:43" x14ac:dyDescent="0.3">
      <c r="AJ24392" s="28"/>
      <c r="AQ24392" s="15"/>
    </row>
    <row r="24393" spans="36:43" x14ac:dyDescent="0.3">
      <c r="AJ24393" s="28"/>
      <c r="AQ24393" s="15"/>
    </row>
    <row r="24394" spans="36:43" x14ac:dyDescent="0.3">
      <c r="AJ24394" s="28"/>
      <c r="AQ24394" s="15"/>
    </row>
    <row r="24395" spans="36:43" x14ac:dyDescent="0.3">
      <c r="AJ24395" s="28"/>
      <c r="AQ24395" s="15"/>
    </row>
    <row r="24396" spans="36:43" x14ac:dyDescent="0.3">
      <c r="AJ24396" s="28"/>
      <c r="AQ24396" s="15"/>
    </row>
    <row r="24397" spans="36:43" x14ac:dyDescent="0.3">
      <c r="AJ24397" s="28"/>
      <c r="AQ24397" s="15"/>
    </row>
    <row r="24398" spans="36:43" x14ac:dyDescent="0.3">
      <c r="AJ24398" s="28"/>
      <c r="AQ24398" s="15"/>
    </row>
    <row r="24399" spans="36:43" x14ac:dyDescent="0.3">
      <c r="AJ24399" s="28"/>
      <c r="AQ24399" s="15"/>
    </row>
    <row r="24400" spans="36:43" x14ac:dyDescent="0.3">
      <c r="AJ24400" s="28"/>
      <c r="AQ24400" s="15"/>
    </row>
    <row r="24401" spans="36:43" x14ac:dyDescent="0.3">
      <c r="AJ24401" s="28"/>
      <c r="AQ24401" s="15"/>
    </row>
    <row r="24402" spans="36:43" x14ac:dyDescent="0.3">
      <c r="AJ24402" s="28"/>
      <c r="AQ24402" s="15"/>
    </row>
    <row r="24403" spans="36:43" x14ac:dyDescent="0.3">
      <c r="AJ24403" s="28"/>
      <c r="AQ24403" s="15"/>
    </row>
    <row r="24404" spans="36:43" x14ac:dyDescent="0.3">
      <c r="AJ24404" s="28"/>
      <c r="AQ24404" s="15"/>
    </row>
    <row r="24405" spans="36:43" x14ac:dyDescent="0.3">
      <c r="AJ24405" s="28"/>
      <c r="AQ24405" s="15"/>
    </row>
    <row r="24406" spans="36:43" x14ac:dyDescent="0.3">
      <c r="AJ24406" s="28"/>
      <c r="AQ24406" s="15"/>
    </row>
    <row r="24407" spans="36:43" x14ac:dyDescent="0.3">
      <c r="AJ24407" s="28"/>
      <c r="AQ24407" s="15"/>
    </row>
    <row r="24408" spans="36:43" x14ac:dyDescent="0.3">
      <c r="AJ24408" s="28"/>
      <c r="AQ24408" s="15"/>
    </row>
    <row r="24409" spans="36:43" x14ac:dyDescent="0.3">
      <c r="AJ24409" s="28"/>
      <c r="AQ24409" s="15"/>
    </row>
    <row r="24410" spans="36:43" x14ac:dyDescent="0.3">
      <c r="AJ24410" s="28"/>
      <c r="AQ24410" s="15"/>
    </row>
    <row r="24411" spans="36:43" x14ac:dyDescent="0.3">
      <c r="AJ24411" s="28"/>
      <c r="AQ24411" s="15"/>
    </row>
    <row r="24412" spans="36:43" x14ac:dyDescent="0.3">
      <c r="AJ24412" s="28"/>
      <c r="AQ24412" s="15"/>
    </row>
    <row r="24413" spans="36:43" x14ac:dyDescent="0.3">
      <c r="AJ24413" s="28"/>
      <c r="AQ24413" s="15"/>
    </row>
    <row r="24414" spans="36:43" x14ac:dyDescent="0.3">
      <c r="AJ24414" s="28"/>
      <c r="AQ24414" s="15"/>
    </row>
    <row r="24415" spans="36:43" x14ac:dyDescent="0.3">
      <c r="AJ24415" s="28"/>
      <c r="AQ24415" s="15"/>
    </row>
    <row r="24416" spans="36:43" x14ac:dyDescent="0.3">
      <c r="AJ24416" s="28"/>
      <c r="AQ24416" s="15"/>
    </row>
    <row r="24417" spans="36:43" x14ac:dyDescent="0.3">
      <c r="AJ24417" s="28"/>
      <c r="AQ24417" s="15"/>
    </row>
    <row r="24418" spans="36:43" x14ac:dyDescent="0.3">
      <c r="AJ24418" s="28"/>
      <c r="AQ24418" s="15"/>
    </row>
    <row r="24419" spans="36:43" x14ac:dyDescent="0.3">
      <c r="AJ24419" s="28"/>
      <c r="AQ24419" s="15"/>
    </row>
    <row r="24420" spans="36:43" x14ac:dyDescent="0.3">
      <c r="AJ24420" s="28"/>
      <c r="AQ24420" s="15"/>
    </row>
    <row r="24421" spans="36:43" x14ac:dyDescent="0.3">
      <c r="AJ24421" s="28"/>
      <c r="AQ24421" s="15"/>
    </row>
    <row r="24422" spans="36:43" x14ac:dyDescent="0.3">
      <c r="AJ24422" s="28"/>
      <c r="AQ24422" s="15"/>
    </row>
    <row r="24423" spans="36:43" x14ac:dyDescent="0.3">
      <c r="AJ24423" s="28"/>
      <c r="AQ24423" s="15"/>
    </row>
    <row r="24424" spans="36:43" x14ac:dyDescent="0.3">
      <c r="AJ24424" s="28"/>
      <c r="AQ24424" s="15"/>
    </row>
    <row r="24425" spans="36:43" x14ac:dyDescent="0.3">
      <c r="AJ24425" s="28"/>
      <c r="AQ24425" s="15"/>
    </row>
    <row r="24426" spans="36:43" x14ac:dyDescent="0.3">
      <c r="AJ24426" s="28"/>
      <c r="AQ24426" s="15"/>
    </row>
    <row r="24427" spans="36:43" x14ac:dyDescent="0.3">
      <c r="AJ24427" s="28"/>
      <c r="AQ24427" s="15"/>
    </row>
    <row r="24428" spans="36:43" x14ac:dyDescent="0.3">
      <c r="AJ24428" s="28"/>
      <c r="AQ24428" s="15"/>
    </row>
    <row r="24429" spans="36:43" x14ac:dyDescent="0.3">
      <c r="AJ24429" s="28"/>
      <c r="AQ24429" s="15"/>
    </row>
    <row r="24430" spans="36:43" x14ac:dyDescent="0.3">
      <c r="AJ24430" s="28"/>
      <c r="AQ24430" s="15"/>
    </row>
    <row r="24431" spans="36:43" x14ac:dyDescent="0.3">
      <c r="AJ24431" s="28"/>
      <c r="AQ24431" s="15"/>
    </row>
    <row r="24432" spans="36:43" x14ac:dyDescent="0.3">
      <c r="AJ24432" s="28"/>
      <c r="AQ24432" s="15"/>
    </row>
    <row r="24433" spans="36:43" x14ac:dyDescent="0.3">
      <c r="AJ24433" s="28"/>
      <c r="AQ24433" s="15"/>
    </row>
    <row r="24434" spans="36:43" x14ac:dyDescent="0.3">
      <c r="AJ24434" s="28"/>
      <c r="AQ24434" s="15"/>
    </row>
    <row r="24435" spans="36:43" x14ac:dyDescent="0.3">
      <c r="AJ24435" s="28"/>
      <c r="AQ24435" s="15"/>
    </row>
    <row r="24436" spans="36:43" x14ac:dyDescent="0.3">
      <c r="AJ24436" s="28"/>
      <c r="AQ24436" s="15"/>
    </row>
    <row r="24437" spans="36:43" x14ac:dyDescent="0.3">
      <c r="AJ24437" s="28"/>
      <c r="AQ24437" s="15"/>
    </row>
    <row r="24438" spans="36:43" x14ac:dyDescent="0.3">
      <c r="AJ24438" s="28"/>
      <c r="AQ24438" s="15"/>
    </row>
    <row r="24439" spans="36:43" x14ac:dyDescent="0.3">
      <c r="AJ24439" s="28"/>
      <c r="AQ24439" s="15"/>
    </row>
    <row r="24440" spans="36:43" x14ac:dyDescent="0.3">
      <c r="AJ24440" s="28"/>
      <c r="AQ24440" s="15"/>
    </row>
    <row r="24441" spans="36:43" x14ac:dyDescent="0.3">
      <c r="AJ24441" s="28"/>
      <c r="AQ24441" s="15"/>
    </row>
    <row r="24442" spans="36:43" x14ac:dyDescent="0.3">
      <c r="AJ24442" s="28"/>
      <c r="AQ24442" s="15"/>
    </row>
    <row r="24443" spans="36:43" x14ac:dyDescent="0.3">
      <c r="AJ24443" s="28"/>
      <c r="AQ24443" s="15"/>
    </row>
    <row r="24444" spans="36:43" x14ac:dyDescent="0.3">
      <c r="AJ24444" s="28"/>
      <c r="AQ24444" s="15"/>
    </row>
    <row r="24445" spans="36:43" x14ac:dyDescent="0.3">
      <c r="AJ24445" s="28"/>
      <c r="AQ24445" s="15"/>
    </row>
    <row r="24446" spans="36:43" x14ac:dyDescent="0.3">
      <c r="AJ24446" s="28"/>
      <c r="AQ24446" s="15"/>
    </row>
    <row r="24447" spans="36:43" x14ac:dyDescent="0.3">
      <c r="AJ24447" s="28"/>
      <c r="AQ24447" s="15"/>
    </row>
    <row r="24448" spans="36:43" x14ac:dyDescent="0.3">
      <c r="AJ24448" s="28"/>
      <c r="AQ24448" s="15"/>
    </row>
    <row r="24449" spans="36:43" x14ac:dyDescent="0.3">
      <c r="AJ24449" s="28"/>
      <c r="AQ24449" s="15"/>
    </row>
    <row r="24450" spans="36:43" x14ac:dyDescent="0.3">
      <c r="AJ24450" s="28"/>
      <c r="AQ24450" s="15"/>
    </row>
    <row r="24451" spans="36:43" x14ac:dyDescent="0.3">
      <c r="AJ24451" s="28"/>
      <c r="AQ24451" s="15"/>
    </row>
    <row r="24452" spans="36:43" x14ac:dyDescent="0.3">
      <c r="AJ24452" s="28"/>
      <c r="AQ24452" s="15"/>
    </row>
    <row r="24453" spans="36:43" x14ac:dyDescent="0.3">
      <c r="AJ24453" s="28"/>
      <c r="AQ24453" s="15"/>
    </row>
    <row r="24454" spans="36:43" x14ac:dyDescent="0.3">
      <c r="AJ24454" s="28"/>
      <c r="AQ24454" s="15"/>
    </row>
    <row r="24455" spans="36:43" x14ac:dyDescent="0.3">
      <c r="AJ24455" s="28"/>
      <c r="AQ24455" s="15"/>
    </row>
    <row r="24456" spans="36:43" x14ac:dyDescent="0.3">
      <c r="AJ24456" s="28"/>
      <c r="AQ24456" s="15"/>
    </row>
    <row r="24457" spans="36:43" x14ac:dyDescent="0.3">
      <c r="AJ24457" s="28"/>
      <c r="AQ24457" s="15"/>
    </row>
    <row r="24458" spans="36:43" x14ac:dyDescent="0.3">
      <c r="AJ24458" s="28"/>
      <c r="AQ24458" s="15"/>
    </row>
    <row r="24459" spans="36:43" x14ac:dyDescent="0.3">
      <c r="AJ24459" s="28"/>
      <c r="AQ24459" s="15"/>
    </row>
    <row r="24460" spans="36:43" x14ac:dyDescent="0.3">
      <c r="AJ24460" s="28"/>
      <c r="AQ24460" s="15"/>
    </row>
    <row r="24461" spans="36:43" x14ac:dyDescent="0.3">
      <c r="AJ24461" s="28"/>
      <c r="AQ24461" s="15"/>
    </row>
    <row r="24462" spans="36:43" x14ac:dyDescent="0.3">
      <c r="AJ24462" s="28"/>
      <c r="AQ24462" s="15"/>
    </row>
    <row r="24463" spans="36:43" x14ac:dyDescent="0.3">
      <c r="AJ24463" s="28"/>
      <c r="AQ24463" s="15"/>
    </row>
    <row r="24464" spans="36:43" x14ac:dyDescent="0.3">
      <c r="AJ24464" s="28"/>
      <c r="AQ24464" s="15"/>
    </row>
    <row r="24465" spans="36:43" x14ac:dyDescent="0.3">
      <c r="AJ24465" s="28"/>
      <c r="AQ24465" s="15"/>
    </row>
    <row r="24466" spans="36:43" x14ac:dyDescent="0.3">
      <c r="AJ24466" s="28"/>
      <c r="AQ24466" s="15"/>
    </row>
    <row r="24467" spans="36:43" x14ac:dyDescent="0.3">
      <c r="AJ24467" s="28"/>
      <c r="AQ24467" s="15"/>
    </row>
    <row r="24468" spans="36:43" x14ac:dyDescent="0.3">
      <c r="AJ24468" s="28"/>
      <c r="AQ24468" s="15"/>
    </row>
    <row r="24469" spans="36:43" x14ac:dyDescent="0.3">
      <c r="AJ24469" s="28"/>
      <c r="AQ24469" s="15"/>
    </row>
    <row r="24470" spans="36:43" x14ac:dyDescent="0.3">
      <c r="AJ24470" s="28"/>
      <c r="AQ24470" s="15"/>
    </row>
    <row r="24471" spans="36:43" x14ac:dyDescent="0.3">
      <c r="AJ24471" s="28"/>
      <c r="AQ24471" s="15"/>
    </row>
    <row r="24472" spans="36:43" x14ac:dyDescent="0.3">
      <c r="AJ24472" s="28"/>
      <c r="AQ24472" s="15"/>
    </row>
    <row r="24473" spans="36:43" x14ac:dyDescent="0.3">
      <c r="AJ24473" s="28"/>
      <c r="AQ24473" s="15"/>
    </row>
    <row r="24474" spans="36:43" x14ac:dyDescent="0.3">
      <c r="AJ24474" s="28"/>
      <c r="AQ24474" s="15"/>
    </row>
    <row r="24475" spans="36:43" x14ac:dyDescent="0.3">
      <c r="AJ24475" s="28"/>
      <c r="AQ24475" s="15"/>
    </row>
    <row r="24476" spans="36:43" x14ac:dyDescent="0.3">
      <c r="AJ24476" s="28"/>
      <c r="AQ24476" s="15"/>
    </row>
    <row r="24477" spans="36:43" x14ac:dyDescent="0.3">
      <c r="AJ24477" s="28"/>
      <c r="AQ24477" s="15"/>
    </row>
    <row r="24478" spans="36:43" x14ac:dyDescent="0.3">
      <c r="AJ24478" s="28"/>
      <c r="AQ24478" s="15"/>
    </row>
    <row r="24479" spans="36:43" x14ac:dyDescent="0.3">
      <c r="AJ24479" s="28"/>
      <c r="AQ24479" s="15"/>
    </row>
    <row r="24480" spans="36:43" x14ac:dyDescent="0.3">
      <c r="AJ24480" s="28"/>
      <c r="AQ24480" s="15"/>
    </row>
    <row r="24481" spans="36:43" x14ac:dyDescent="0.3">
      <c r="AJ24481" s="28"/>
      <c r="AQ24481" s="15"/>
    </row>
    <row r="24482" spans="36:43" x14ac:dyDescent="0.3">
      <c r="AJ24482" s="28"/>
      <c r="AQ24482" s="15"/>
    </row>
    <row r="24483" spans="36:43" x14ac:dyDescent="0.3">
      <c r="AJ24483" s="28"/>
      <c r="AQ24483" s="15"/>
    </row>
    <row r="24484" spans="36:43" x14ac:dyDescent="0.3">
      <c r="AJ24484" s="28"/>
      <c r="AQ24484" s="15"/>
    </row>
    <row r="24485" spans="36:43" x14ac:dyDescent="0.3">
      <c r="AJ24485" s="28"/>
      <c r="AQ24485" s="15"/>
    </row>
    <row r="24486" spans="36:43" x14ac:dyDescent="0.3">
      <c r="AJ24486" s="28"/>
      <c r="AQ24486" s="15"/>
    </row>
    <row r="24487" spans="36:43" x14ac:dyDescent="0.3">
      <c r="AJ24487" s="28"/>
      <c r="AQ24487" s="15"/>
    </row>
    <row r="24488" spans="36:43" x14ac:dyDescent="0.3">
      <c r="AJ24488" s="28"/>
      <c r="AQ24488" s="15"/>
    </row>
    <row r="24489" spans="36:43" x14ac:dyDescent="0.3">
      <c r="AJ24489" s="28"/>
      <c r="AQ24489" s="15"/>
    </row>
    <row r="24490" spans="36:43" x14ac:dyDescent="0.3">
      <c r="AJ24490" s="28"/>
      <c r="AQ24490" s="15"/>
    </row>
    <row r="24491" spans="36:43" x14ac:dyDescent="0.3">
      <c r="AJ24491" s="28"/>
      <c r="AQ24491" s="15"/>
    </row>
    <row r="24492" spans="36:43" x14ac:dyDescent="0.3">
      <c r="AJ24492" s="28"/>
      <c r="AQ24492" s="15"/>
    </row>
    <row r="24493" spans="36:43" x14ac:dyDescent="0.3">
      <c r="AJ24493" s="28"/>
      <c r="AQ24493" s="15"/>
    </row>
    <row r="24494" spans="36:43" x14ac:dyDescent="0.3">
      <c r="AJ24494" s="28"/>
      <c r="AQ24494" s="15"/>
    </row>
    <row r="24495" spans="36:43" x14ac:dyDescent="0.3">
      <c r="AJ24495" s="28"/>
      <c r="AQ24495" s="15"/>
    </row>
    <row r="24496" spans="36:43" x14ac:dyDescent="0.3">
      <c r="AJ24496" s="28"/>
      <c r="AQ24496" s="15"/>
    </row>
    <row r="24497" spans="36:43" x14ac:dyDescent="0.3">
      <c r="AJ24497" s="28"/>
      <c r="AQ24497" s="15"/>
    </row>
    <row r="24498" spans="36:43" x14ac:dyDescent="0.3">
      <c r="AJ24498" s="28"/>
      <c r="AQ24498" s="15"/>
    </row>
    <row r="24499" spans="36:43" x14ac:dyDescent="0.3">
      <c r="AJ24499" s="28"/>
      <c r="AQ24499" s="15"/>
    </row>
    <row r="24500" spans="36:43" x14ac:dyDescent="0.3">
      <c r="AJ24500" s="28"/>
      <c r="AQ24500" s="15"/>
    </row>
    <row r="24501" spans="36:43" x14ac:dyDescent="0.3">
      <c r="AJ24501" s="28"/>
      <c r="AQ24501" s="15"/>
    </row>
    <row r="24502" spans="36:43" x14ac:dyDescent="0.3">
      <c r="AJ24502" s="28"/>
      <c r="AQ24502" s="15"/>
    </row>
    <row r="24503" spans="36:43" x14ac:dyDescent="0.3">
      <c r="AJ24503" s="28"/>
      <c r="AQ24503" s="15"/>
    </row>
    <row r="24504" spans="36:43" x14ac:dyDescent="0.3">
      <c r="AJ24504" s="28"/>
      <c r="AQ24504" s="15"/>
    </row>
    <row r="24505" spans="36:43" x14ac:dyDescent="0.3">
      <c r="AJ24505" s="28"/>
      <c r="AQ24505" s="15"/>
    </row>
    <row r="24506" spans="36:43" x14ac:dyDescent="0.3">
      <c r="AJ24506" s="28"/>
      <c r="AQ24506" s="15"/>
    </row>
    <row r="24507" spans="36:43" x14ac:dyDescent="0.3">
      <c r="AJ24507" s="28"/>
      <c r="AQ24507" s="15"/>
    </row>
    <row r="24508" spans="36:43" x14ac:dyDescent="0.3">
      <c r="AJ24508" s="28"/>
      <c r="AQ24508" s="15"/>
    </row>
    <row r="24509" spans="36:43" x14ac:dyDescent="0.3">
      <c r="AJ24509" s="28"/>
      <c r="AQ24509" s="15"/>
    </row>
    <row r="24510" spans="36:43" x14ac:dyDescent="0.3">
      <c r="AJ24510" s="28"/>
      <c r="AQ24510" s="15"/>
    </row>
    <row r="24511" spans="36:43" x14ac:dyDescent="0.3">
      <c r="AJ24511" s="28"/>
      <c r="AQ24511" s="15"/>
    </row>
    <row r="24512" spans="36:43" x14ac:dyDescent="0.3">
      <c r="AJ24512" s="28"/>
      <c r="AQ24512" s="15"/>
    </row>
    <row r="24513" spans="36:43" x14ac:dyDescent="0.3">
      <c r="AJ24513" s="28"/>
      <c r="AQ24513" s="15"/>
    </row>
    <row r="24514" spans="36:43" x14ac:dyDescent="0.3">
      <c r="AJ24514" s="28"/>
      <c r="AQ24514" s="15"/>
    </row>
    <row r="24515" spans="36:43" x14ac:dyDescent="0.3">
      <c r="AJ24515" s="28"/>
      <c r="AQ24515" s="15"/>
    </row>
    <row r="24516" spans="36:43" x14ac:dyDescent="0.3">
      <c r="AJ24516" s="28"/>
      <c r="AQ24516" s="15"/>
    </row>
    <row r="24517" spans="36:43" x14ac:dyDescent="0.3">
      <c r="AJ24517" s="28"/>
      <c r="AQ24517" s="15"/>
    </row>
    <row r="24518" spans="36:43" x14ac:dyDescent="0.3">
      <c r="AJ24518" s="28"/>
      <c r="AQ24518" s="15"/>
    </row>
    <row r="24519" spans="36:43" x14ac:dyDescent="0.3">
      <c r="AJ24519" s="28"/>
      <c r="AQ24519" s="15"/>
    </row>
    <row r="24520" spans="36:43" x14ac:dyDescent="0.3">
      <c r="AJ24520" s="28"/>
      <c r="AQ24520" s="15"/>
    </row>
    <row r="24521" spans="36:43" x14ac:dyDescent="0.3">
      <c r="AJ24521" s="28"/>
      <c r="AQ24521" s="15"/>
    </row>
    <row r="24522" spans="36:43" x14ac:dyDescent="0.3">
      <c r="AJ24522" s="28"/>
      <c r="AQ24522" s="15"/>
    </row>
    <row r="24523" spans="36:43" x14ac:dyDescent="0.3">
      <c r="AJ24523" s="28"/>
      <c r="AQ24523" s="15"/>
    </row>
    <row r="24524" spans="36:43" x14ac:dyDescent="0.3">
      <c r="AJ24524" s="28"/>
      <c r="AQ24524" s="15"/>
    </row>
    <row r="24525" spans="36:43" x14ac:dyDescent="0.3">
      <c r="AJ24525" s="28"/>
      <c r="AQ24525" s="15"/>
    </row>
    <row r="24526" spans="36:43" x14ac:dyDescent="0.3">
      <c r="AJ24526" s="28"/>
      <c r="AQ24526" s="15"/>
    </row>
    <row r="24527" spans="36:43" x14ac:dyDescent="0.3">
      <c r="AJ24527" s="28"/>
      <c r="AQ24527" s="15"/>
    </row>
    <row r="24528" spans="36:43" x14ac:dyDescent="0.3">
      <c r="AJ24528" s="28"/>
      <c r="AQ24528" s="15"/>
    </row>
    <row r="24529" spans="36:43" x14ac:dyDescent="0.3">
      <c r="AJ24529" s="28"/>
      <c r="AQ24529" s="15"/>
    </row>
    <row r="24530" spans="36:43" x14ac:dyDescent="0.3">
      <c r="AJ24530" s="28"/>
      <c r="AQ24530" s="15"/>
    </row>
    <row r="24531" spans="36:43" x14ac:dyDescent="0.3">
      <c r="AJ24531" s="28"/>
      <c r="AQ24531" s="15"/>
    </row>
    <row r="24532" spans="36:43" x14ac:dyDescent="0.3">
      <c r="AJ24532" s="28"/>
      <c r="AQ24532" s="15"/>
    </row>
    <row r="24533" spans="36:43" x14ac:dyDescent="0.3">
      <c r="AJ24533" s="28"/>
      <c r="AQ24533" s="15"/>
    </row>
    <row r="24534" spans="36:43" x14ac:dyDescent="0.3">
      <c r="AJ24534" s="28"/>
      <c r="AQ24534" s="15"/>
    </row>
    <row r="24535" spans="36:43" x14ac:dyDescent="0.3">
      <c r="AJ24535" s="28"/>
      <c r="AQ24535" s="15"/>
    </row>
    <row r="24536" spans="36:43" x14ac:dyDescent="0.3">
      <c r="AJ24536" s="28"/>
      <c r="AQ24536" s="15"/>
    </row>
    <row r="24537" spans="36:43" x14ac:dyDescent="0.3">
      <c r="AJ24537" s="28"/>
      <c r="AQ24537" s="15"/>
    </row>
    <row r="24538" spans="36:43" x14ac:dyDescent="0.3">
      <c r="AJ24538" s="28"/>
      <c r="AQ24538" s="15"/>
    </row>
    <row r="24539" spans="36:43" x14ac:dyDescent="0.3">
      <c r="AJ24539" s="28"/>
      <c r="AQ24539" s="15"/>
    </row>
    <row r="24540" spans="36:43" x14ac:dyDescent="0.3">
      <c r="AJ24540" s="28"/>
      <c r="AQ24540" s="15"/>
    </row>
    <row r="24541" spans="36:43" x14ac:dyDescent="0.3">
      <c r="AJ24541" s="28"/>
      <c r="AQ24541" s="15"/>
    </row>
    <row r="24542" spans="36:43" x14ac:dyDescent="0.3">
      <c r="AJ24542" s="28"/>
      <c r="AQ24542" s="15"/>
    </row>
    <row r="24543" spans="36:43" x14ac:dyDescent="0.3">
      <c r="AJ24543" s="28"/>
      <c r="AQ24543" s="15"/>
    </row>
    <row r="24544" spans="36:43" x14ac:dyDescent="0.3">
      <c r="AJ24544" s="28"/>
      <c r="AQ24544" s="15"/>
    </row>
    <row r="24545" spans="36:43" x14ac:dyDescent="0.3">
      <c r="AJ24545" s="28"/>
      <c r="AQ24545" s="15"/>
    </row>
    <row r="24546" spans="36:43" x14ac:dyDescent="0.3">
      <c r="AJ24546" s="28"/>
      <c r="AQ24546" s="15"/>
    </row>
    <row r="24547" spans="36:43" x14ac:dyDescent="0.3">
      <c r="AJ24547" s="28"/>
      <c r="AQ24547" s="15"/>
    </row>
    <row r="24548" spans="36:43" x14ac:dyDescent="0.3">
      <c r="AJ24548" s="28"/>
      <c r="AQ24548" s="15"/>
    </row>
    <row r="24549" spans="36:43" x14ac:dyDescent="0.3">
      <c r="AJ24549" s="28"/>
      <c r="AQ24549" s="15"/>
    </row>
    <row r="24550" spans="36:43" x14ac:dyDescent="0.3">
      <c r="AJ24550" s="28"/>
      <c r="AQ24550" s="15"/>
    </row>
    <row r="24551" spans="36:43" x14ac:dyDescent="0.3">
      <c r="AJ24551" s="28"/>
      <c r="AQ24551" s="15"/>
    </row>
    <row r="24552" spans="36:43" x14ac:dyDescent="0.3">
      <c r="AJ24552" s="28"/>
      <c r="AQ24552" s="15"/>
    </row>
    <row r="24553" spans="36:43" x14ac:dyDescent="0.3">
      <c r="AJ24553" s="28"/>
      <c r="AQ24553" s="15"/>
    </row>
    <row r="24554" spans="36:43" x14ac:dyDescent="0.3">
      <c r="AJ24554" s="28"/>
      <c r="AQ24554" s="15"/>
    </row>
    <row r="24555" spans="36:43" x14ac:dyDescent="0.3">
      <c r="AJ24555" s="28"/>
      <c r="AQ24555" s="15"/>
    </row>
    <row r="24556" spans="36:43" x14ac:dyDescent="0.3">
      <c r="AJ24556" s="28"/>
      <c r="AQ24556" s="15"/>
    </row>
    <row r="24557" spans="36:43" x14ac:dyDescent="0.3">
      <c r="AJ24557" s="28"/>
      <c r="AQ24557" s="15"/>
    </row>
    <row r="24558" spans="36:43" x14ac:dyDescent="0.3">
      <c r="AJ24558" s="28"/>
      <c r="AQ24558" s="15"/>
    </row>
    <row r="24559" spans="36:43" x14ac:dyDescent="0.3">
      <c r="AJ24559" s="28"/>
      <c r="AQ24559" s="15"/>
    </row>
    <row r="24560" spans="36:43" x14ac:dyDescent="0.3">
      <c r="AJ24560" s="28"/>
      <c r="AQ24560" s="15"/>
    </row>
    <row r="24561" spans="36:43" x14ac:dyDescent="0.3">
      <c r="AJ24561" s="28"/>
      <c r="AQ24561" s="15"/>
    </row>
    <row r="24562" spans="36:43" x14ac:dyDescent="0.3">
      <c r="AJ24562" s="28"/>
      <c r="AQ24562" s="15"/>
    </row>
    <row r="24563" spans="36:43" x14ac:dyDescent="0.3">
      <c r="AJ24563" s="28"/>
      <c r="AQ24563" s="15"/>
    </row>
    <row r="24564" spans="36:43" x14ac:dyDescent="0.3">
      <c r="AJ24564" s="28"/>
      <c r="AQ24564" s="15"/>
    </row>
    <row r="24565" spans="36:43" x14ac:dyDescent="0.3">
      <c r="AJ24565" s="28"/>
      <c r="AQ24565" s="15"/>
    </row>
    <row r="24566" spans="36:43" x14ac:dyDescent="0.3">
      <c r="AJ24566" s="28"/>
      <c r="AQ24566" s="15"/>
    </row>
    <row r="24567" spans="36:43" x14ac:dyDescent="0.3">
      <c r="AJ24567" s="28"/>
      <c r="AQ24567" s="15"/>
    </row>
    <row r="24568" spans="36:43" x14ac:dyDescent="0.3">
      <c r="AJ24568" s="28"/>
      <c r="AQ24568" s="15"/>
    </row>
    <row r="24569" spans="36:43" x14ac:dyDescent="0.3">
      <c r="AJ24569" s="28"/>
      <c r="AQ24569" s="15"/>
    </row>
    <row r="24570" spans="36:43" x14ac:dyDescent="0.3">
      <c r="AJ24570" s="28"/>
      <c r="AQ24570" s="15"/>
    </row>
    <row r="24571" spans="36:43" x14ac:dyDescent="0.3">
      <c r="AJ24571" s="28"/>
      <c r="AQ24571" s="15"/>
    </row>
    <row r="24572" spans="36:43" x14ac:dyDescent="0.3">
      <c r="AJ24572" s="28"/>
      <c r="AQ24572" s="15"/>
    </row>
    <row r="24573" spans="36:43" x14ac:dyDescent="0.3">
      <c r="AJ24573" s="28"/>
      <c r="AQ24573" s="15"/>
    </row>
    <row r="24574" spans="36:43" x14ac:dyDescent="0.3">
      <c r="AJ24574" s="28"/>
      <c r="AQ24574" s="15"/>
    </row>
    <row r="24575" spans="36:43" x14ac:dyDescent="0.3">
      <c r="AJ24575" s="28"/>
      <c r="AQ24575" s="15"/>
    </row>
    <row r="24576" spans="36:43" x14ac:dyDescent="0.3">
      <c r="AJ24576" s="28"/>
      <c r="AQ24576" s="15"/>
    </row>
    <row r="24577" spans="36:43" x14ac:dyDescent="0.3">
      <c r="AJ24577" s="28"/>
      <c r="AQ24577" s="15"/>
    </row>
    <row r="24578" spans="36:43" x14ac:dyDescent="0.3">
      <c r="AJ24578" s="28"/>
      <c r="AQ24578" s="15"/>
    </row>
    <row r="24579" spans="36:43" x14ac:dyDescent="0.3">
      <c r="AJ24579" s="28"/>
      <c r="AQ24579" s="15"/>
    </row>
    <row r="24580" spans="36:43" x14ac:dyDescent="0.3">
      <c r="AJ24580" s="28"/>
      <c r="AQ24580" s="15"/>
    </row>
    <row r="24581" spans="36:43" x14ac:dyDescent="0.3">
      <c r="AJ24581" s="28"/>
      <c r="AQ24581" s="15"/>
    </row>
    <row r="24582" spans="36:43" x14ac:dyDescent="0.3">
      <c r="AJ24582" s="28"/>
      <c r="AQ24582" s="15"/>
    </row>
    <row r="24583" spans="36:43" x14ac:dyDescent="0.3">
      <c r="AJ24583" s="28"/>
      <c r="AQ24583" s="15"/>
    </row>
    <row r="24584" spans="36:43" x14ac:dyDescent="0.3">
      <c r="AJ24584" s="28"/>
      <c r="AQ24584" s="15"/>
    </row>
    <row r="24585" spans="36:43" x14ac:dyDescent="0.3">
      <c r="AJ24585" s="28"/>
      <c r="AQ24585" s="15"/>
    </row>
    <row r="24586" spans="36:43" x14ac:dyDescent="0.3">
      <c r="AJ24586" s="28"/>
      <c r="AQ24586" s="15"/>
    </row>
    <row r="24587" spans="36:43" x14ac:dyDescent="0.3">
      <c r="AJ24587" s="28"/>
      <c r="AQ24587" s="15"/>
    </row>
    <row r="24588" spans="36:43" x14ac:dyDescent="0.3">
      <c r="AJ24588" s="28"/>
      <c r="AQ24588" s="15"/>
    </row>
    <row r="24589" spans="36:43" x14ac:dyDescent="0.3">
      <c r="AJ24589" s="28"/>
      <c r="AQ24589" s="15"/>
    </row>
    <row r="24590" spans="36:43" x14ac:dyDescent="0.3">
      <c r="AJ24590" s="28"/>
      <c r="AQ24590" s="15"/>
    </row>
    <row r="24591" spans="36:43" x14ac:dyDescent="0.3">
      <c r="AJ24591" s="28"/>
      <c r="AQ24591" s="15"/>
    </row>
    <row r="24592" spans="36:43" x14ac:dyDescent="0.3">
      <c r="AJ24592" s="28"/>
      <c r="AQ24592" s="15"/>
    </row>
    <row r="24593" spans="36:43" x14ac:dyDescent="0.3">
      <c r="AJ24593" s="28"/>
      <c r="AQ24593" s="15"/>
    </row>
    <row r="24594" spans="36:43" x14ac:dyDescent="0.3">
      <c r="AJ24594" s="28"/>
      <c r="AQ24594" s="15"/>
    </row>
    <row r="24595" spans="36:43" x14ac:dyDescent="0.3">
      <c r="AJ24595" s="28"/>
      <c r="AQ24595" s="15"/>
    </row>
    <row r="24596" spans="36:43" x14ac:dyDescent="0.3">
      <c r="AJ24596" s="28"/>
      <c r="AQ24596" s="15"/>
    </row>
    <row r="24597" spans="36:43" x14ac:dyDescent="0.3">
      <c r="AJ24597" s="28"/>
      <c r="AQ24597" s="15"/>
    </row>
    <row r="24598" spans="36:43" x14ac:dyDescent="0.3">
      <c r="AJ24598" s="28"/>
      <c r="AQ24598" s="15"/>
    </row>
    <row r="24599" spans="36:43" x14ac:dyDescent="0.3">
      <c r="AJ24599" s="28"/>
      <c r="AQ24599" s="15"/>
    </row>
    <row r="24600" spans="36:43" x14ac:dyDescent="0.3">
      <c r="AJ24600" s="28"/>
      <c r="AQ24600" s="15"/>
    </row>
    <row r="24601" spans="36:43" x14ac:dyDescent="0.3">
      <c r="AJ24601" s="28"/>
      <c r="AQ24601" s="15"/>
    </row>
    <row r="24602" spans="36:43" x14ac:dyDescent="0.3">
      <c r="AJ24602" s="28"/>
      <c r="AQ24602" s="15"/>
    </row>
    <row r="24603" spans="36:43" x14ac:dyDescent="0.3">
      <c r="AJ24603" s="28"/>
      <c r="AQ24603" s="15"/>
    </row>
    <row r="24604" spans="36:43" x14ac:dyDescent="0.3">
      <c r="AJ24604" s="28"/>
      <c r="AQ24604" s="15"/>
    </row>
    <row r="24605" spans="36:43" x14ac:dyDescent="0.3">
      <c r="AJ24605" s="28"/>
      <c r="AQ24605" s="15"/>
    </row>
    <row r="24606" spans="36:43" x14ac:dyDescent="0.3">
      <c r="AJ24606" s="28"/>
      <c r="AQ24606" s="15"/>
    </row>
    <row r="24607" spans="36:43" x14ac:dyDescent="0.3">
      <c r="AJ24607" s="28"/>
      <c r="AQ24607" s="15"/>
    </row>
    <row r="24608" spans="36:43" x14ac:dyDescent="0.3">
      <c r="AJ24608" s="28"/>
      <c r="AQ24608" s="15"/>
    </row>
    <row r="24609" spans="36:43" x14ac:dyDescent="0.3">
      <c r="AJ24609" s="28"/>
      <c r="AQ24609" s="15"/>
    </row>
    <row r="24610" spans="36:43" x14ac:dyDescent="0.3">
      <c r="AJ24610" s="28"/>
      <c r="AQ24610" s="15"/>
    </row>
    <row r="24611" spans="36:43" x14ac:dyDescent="0.3">
      <c r="AJ24611" s="28"/>
      <c r="AQ24611" s="15"/>
    </row>
    <row r="24612" spans="36:43" x14ac:dyDescent="0.3">
      <c r="AJ24612" s="28"/>
      <c r="AQ24612" s="15"/>
    </row>
    <row r="24613" spans="36:43" x14ac:dyDescent="0.3">
      <c r="AJ24613" s="28"/>
      <c r="AQ24613" s="15"/>
    </row>
    <row r="24614" spans="36:43" x14ac:dyDescent="0.3">
      <c r="AJ24614" s="28"/>
      <c r="AQ24614" s="15"/>
    </row>
    <row r="24615" spans="36:43" x14ac:dyDescent="0.3">
      <c r="AJ24615" s="28"/>
      <c r="AQ24615" s="15"/>
    </row>
    <row r="24616" spans="36:43" x14ac:dyDescent="0.3">
      <c r="AJ24616" s="28"/>
      <c r="AQ24616" s="15"/>
    </row>
    <row r="24617" spans="36:43" x14ac:dyDescent="0.3">
      <c r="AJ24617" s="28"/>
      <c r="AQ24617" s="15"/>
    </row>
    <row r="24618" spans="36:43" x14ac:dyDescent="0.3">
      <c r="AJ24618" s="28"/>
      <c r="AQ24618" s="15"/>
    </row>
    <row r="24619" spans="36:43" x14ac:dyDescent="0.3">
      <c r="AJ24619" s="28"/>
      <c r="AQ24619" s="15"/>
    </row>
    <row r="24620" spans="36:43" x14ac:dyDescent="0.3">
      <c r="AJ24620" s="28"/>
      <c r="AQ24620" s="15"/>
    </row>
    <row r="24621" spans="36:43" x14ac:dyDescent="0.3">
      <c r="AJ24621" s="28"/>
      <c r="AQ24621" s="15"/>
    </row>
    <row r="24622" spans="36:43" x14ac:dyDescent="0.3">
      <c r="AJ24622" s="28"/>
      <c r="AQ24622" s="15"/>
    </row>
    <row r="24623" spans="36:43" x14ac:dyDescent="0.3">
      <c r="AJ24623" s="28"/>
      <c r="AQ24623" s="15"/>
    </row>
    <row r="24624" spans="36:43" x14ac:dyDescent="0.3">
      <c r="AJ24624" s="28"/>
      <c r="AQ24624" s="15"/>
    </row>
    <row r="24625" spans="36:43" x14ac:dyDescent="0.3">
      <c r="AJ24625" s="28"/>
      <c r="AQ24625" s="15"/>
    </row>
    <row r="24626" spans="36:43" x14ac:dyDescent="0.3">
      <c r="AJ24626" s="28"/>
      <c r="AQ24626" s="15"/>
    </row>
    <row r="24627" spans="36:43" x14ac:dyDescent="0.3">
      <c r="AJ24627" s="28"/>
      <c r="AQ24627" s="15"/>
    </row>
    <row r="24628" spans="36:43" x14ac:dyDescent="0.3">
      <c r="AJ24628" s="28"/>
      <c r="AQ24628" s="15"/>
    </row>
    <row r="24629" spans="36:43" x14ac:dyDescent="0.3">
      <c r="AJ24629" s="28"/>
      <c r="AQ24629" s="15"/>
    </row>
    <row r="24630" spans="36:43" x14ac:dyDescent="0.3">
      <c r="AJ24630" s="28"/>
      <c r="AQ24630" s="15"/>
    </row>
    <row r="24631" spans="36:43" x14ac:dyDescent="0.3">
      <c r="AJ24631" s="28"/>
      <c r="AQ24631" s="15"/>
    </row>
    <row r="24632" spans="36:43" x14ac:dyDescent="0.3">
      <c r="AJ24632" s="28"/>
      <c r="AQ24632" s="15"/>
    </row>
    <row r="24633" spans="36:43" x14ac:dyDescent="0.3">
      <c r="AJ24633" s="28"/>
      <c r="AQ24633" s="15"/>
    </row>
    <row r="24634" spans="36:43" x14ac:dyDescent="0.3">
      <c r="AJ24634" s="28"/>
      <c r="AQ24634" s="15"/>
    </row>
    <row r="24635" spans="36:43" x14ac:dyDescent="0.3">
      <c r="AJ24635" s="28"/>
      <c r="AQ24635" s="15"/>
    </row>
    <row r="24636" spans="36:43" x14ac:dyDescent="0.3">
      <c r="AJ24636" s="28"/>
      <c r="AQ24636" s="15"/>
    </row>
    <row r="24637" spans="36:43" x14ac:dyDescent="0.3">
      <c r="AJ24637" s="28"/>
      <c r="AQ24637" s="15"/>
    </row>
    <row r="24638" spans="36:43" x14ac:dyDescent="0.3">
      <c r="AJ24638" s="28"/>
      <c r="AQ24638" s="15"/>
    </row>
    <row r="24639" spans="36:43" x14ac:dyDescent="0.3">
      <c r="AJ24639" s="28"/>
      <c r="AQ24639" s="15"/>
    </row>
    <row r="24640" spans="36:43" x14ac:dyDescent="0.3">
      <c r="AJ24640" s="28"/>
      <c r="AQ24640" s="15"/>
    </row>
    <row r="24641" spans="36:43" x14ac:dyDescent="0.3">
      <c r="AJ24641" s="28"/>
      <c r="AQ24641" s="15"/>
    </row>
    <row r="24642" spans="36:43" x14ac:dyDescent="0.3">
      <c r="AJ24642" s="28"/>
      <c r="AQ24642" s="15"/>
    </row>
    <row r="24643" spans="36:43" x14ac:dyDescent="0.3">
      <c r="AJ24643" s="28"/>
      <c r="AQ24643" s="15"/>
    </row>
    <row r="24644" spans="36:43" x14ac:dyDescent="0.3">
      <c r="AJ24644" s="28"/>
      <c r="AQ24644" s="15"/>
    </row>
    <row r="24645" spans="36:43" x14ac:dyDescent="0.3">
      <c r="AJ24645" s="28"/>
      <c r="AQ24645" s="15"/>
    </row>
    <row r="24646" spans="36:43" x14ac:dyDescent="0.3">
      <c r="AJ24646" s="28"/>
      <c r="AQ24646" s="15"/>
    </row>
    <row r="24647" spans="36:43" x14ac:dyDescent="0.3">
      <c r="AJ24647" s="28"/>
      <c r="AQ24647" s="15"/>
    </row>
    <row r="24648" spans="36:43" x14ac:dyDescent="0.3">
      <c r="AJ24648" s="28"/>
      <c r="AQ24648" s="15"/>
    </row>
    <row r="24649" spans="36:43" x14ac:dyDescent="0.3">
      <c r="AJ24649" s="28"/>
      <c r="AQ24649" s="15"/>
    </row>
    <row r="24650" spans="36:43" x14ac:dyDescent="0.3">
      <c r="AJ24650" s="28"/>
      <c r="AQ24650" s="15"/>
    </row>
    <row r="24651" spans="36:43" x14ac:dyDescent="0.3">
      <c r="AJ24651" s="28"/>
      <c r="AQ24651" s="15"/>
    </row>
    <row r="24652" spans="36:43" x14ac:dyDescent="0.3">
      <c r="AJ24652" s="28"/>
      <c r="AQ24652" s="15"/>
    </row>
    <row r="24653" spans="36:43" x14ac:dyDescent="0.3">
      <c r="AJ24653" s="28"/>
      <c r="AQ24653" s="15"/>
    </row>
    <row r="24654" spans="36:43" x14ac:dyDescent="0.3">
      <c r="AJ24654" s="28"/>
      <c r="AQ24654" s="15"/>
    </row>
    <row r="24655" spans="36:43" x14ac:dyDescent="0.3">
      <c r="AJ24655" s="28"/>
      <c r="AQ24655" s="15"/>
    </row>
    <row r="24656" spans="36:43" x14ac:dyDescent="0.3">
      <c r="AJ24656" s="28"/>
      <c r="AQ24656" s="15"/>
    </row>
    <row r="24657" spans="36:43" x14ac:dyDescent="0.3">
      <c r="AJ24657" s="28"/>
      <c r="AQ24657" s="15"/>
    </row>
    <row r="24658" spans="36:43" x14ac:dyDescent="0.3">
      <c r="AJ24658" s="28"/>
      <c r="AQ24658" s="15"/>
    </row>
    <row r="24659" spans="36:43" x14ac:dyDescent="0.3">
      <c r="AJ24659" s="28"/>
      <c r="AQ24659" s="15"/>
    </row>
    <row r="24660" spans="36:43" x14ac:dyDescent="0.3">
      <c r="AJ24660" s="28"/>
      <c r="AQ24660" s="15"/>
    </row>
    <row r="24661" spans="36:43" x14ac:dyDescent="0.3">
      <c r="AJ24661" s="28"/>
      <c r="AQ24661" s="15"/>
    </row>
    <row r="24662" spans="36:43" x14ac:dyDescent="0.3">
      <c r="AJ24662" s="28"/>
      <c r="AQ24662" s="15"/>
    </row>
    <row r="24663" spans="36:43" x14ac:dyDescent="0.3">
      <c r="AJ24663" s="28"/>
      <c r="AQ24663" s="15"/>
    </row>
    <row r="24664" spans="36:43" x14ac:dyDescent="0.3">
      <c r="AJ24664" s="28"/>
      <c r="AQ24664" s="15"/>
    </row>
    <row r="24665" spans="36:43" x14ac:dyDescent="0.3">
      <c r="AJ24665" s="28"/>
      <c r="AQ24665" s="15"/>
    </row>
    <row r="24666" spans="36:43" x14ac:dyDescent="0.3">
      <c r="AJ24666" s="28"/>
      <c r="AQ24666" s="15"/>
    </row>
    <row r="24667" spans="36:43" x14ac:dyDescent="0.3">
      <c r="AJ24667" s="28"/>
      <c r="AQ24667" s="15"/>
    </row>
    <row r="24668" spans="36:43" x14ac:dyDescent="0.3">
      <c r="AJ24668" s="28"/>
      <c r="AQ24668" s="15"/>
    </row>
    <row r="24669" spans="36:43" x14ac:dyDescent="0.3">
      <c r="AJ24669" s="28"/>
      <c r="AQ24669" s="15"/>
    </row>
    <row r="24670" spans="36:43" x14ac:dyDescent="0.3">
      <c r="AJ24670" s="28"/>
      <c r="AQ24670" s="15"/>
    </row>
    <row r="24671" spans="36:43" x14ac:dyDescent="0.3">
      <c r="AJ24671" s="28"/>
      <c r="AQ24671" s="15"/>
    </row>
    <row r="24672" spans="36:43" x14ac:dyDescent="0.3">
      <c r="AJ24672" s="28"/>
      <c r="AQ24672" s="15"/>
    </row>
    <row r="24673" spans="36:43" x14ac:dyDescent="0.3">
      <c r="AJ24673" s="28"/>
      <c r="AQ24673" s="15"/>
    </row>
    <row r="24674" spans="36:43" x14ac:dyDescent="0.3">
      <c r="AJ24674" s="28"/>
      <c r="AQ24674" s="15"/>
    </row>
    <row r="24675" spans="36:43" x14ac:dyDescent="0.3">
      <c r="AJ24675" s="28"/>
      <c r="AQ24675" s="15"/>
    </row>
    <row r="24676" spans="36:43" x14ac:dyDescent="0.3">
      <c r="AJ24676" s="28"/>
      <c r="AQ24676" s="15"/>
    </row>
    <row r="24677" spans="36:43" x14ac:dyDescent="0.3">
      <c r="AJ24677" s="28"/>
      <c r="AQ24677" s="15"/>
    </row>
    <row r="24678" spans="36:43" x14ac:dyDescent="0.3">
      <c r="AJ24678" s="28"/>
      <c r="AQ24678" s="15"/>
    </row>
    <row r="24679" spans="36:43" x14ac:dyDescent="0.3">
      <c r="AJ24679" s="28"/>
      <c r="AQ24679" s="15"/>
    </row>
    <row r="24680" spans="36:43" x14ac:dyDescent="0.3">
      <c r="AJ24680" s="28"/>
      <c r="AQ24680" s="15"/>
    </row>
    <row r="24681" spans="36:43" x14ac:dyDescent="0.3">
      <c r="AJ24681" s="28"/>
      <c r="AQ24681" s="15"/>
    </row>
    <row r="24682" spans="36:43" x14ac:dyDescent="0.3">
      <c r="AJ24682" s="28"/>
      <c r="AQ24682" s="15"/>
    </row>
    <row r="24683" spans="36:43" x14ac:dyDescent="0.3">
      <c r="AJ24683" s="28"/>
      <c r="AQ24683" s="15"/>
    </row>
    <row r="24684" spans="36:43" x14ac:dyDescent="0.3">
      <c r="AJ24684" s="28"/>
      <c r="AQ24684" s="15"/>
    </row>
    <row r="24685" spans="36:43" x14ac:dyDescent="0.3">
      <c r="AJ24685" s="28"/>
      <c r="AQ24685" s="15"/>
    </row>
    <row r="24686" spans="36:43" x14ac:dyDescent="0.3">
      <c r="AJ24686" s="28"/>
      <c r="AQ24686" s="15"/>
    </row>
    <row r="24687" spans="36:43" x14ac:dyDescent="0.3">
      <c r="AJ24687" s="28"/>
      <c r="AQ24687" s="15"/>
    </row>
    <row r="24688" spans="36:43" x14ac:dyDescent="0.3">
      <c r="AJ24688" s="28"/>
      <c r="AQ24688" s="15"/>
    </row>
    <row r="24689" spans="36:43" x14ac:dyDescent="0.3">
      <c r="AJ24689" s="28"/>
      <c r="AQ24689" s="15"/>
    </row>
    <row r="24690" spans="36:43" x14ac:dyDescent="0.3">
      <c r="AJ24690" s="28"/>
      <c r="AQ24690" s="15"/>
    </row>
    <row r="24691" spans="36:43" x14ac:dyDescent="0.3">
      <c r="AJ24691" s="28"/>
      <c r="AQ24691" s="15"/>
    </row>
    <row r="24692" spans="36:43" x14ac:dyDescent="0.3">
      <c r="AJ24692" s="28"/>
      <c r="AQ24692" s="15"/>
    </row>
    <row r="24693" spans="36:43" x14ac:dyDescent="0.3">
      <c r="AJ24693" s="28"/>
      <c r="AQ24693" s="15"/>
    </row>
    <row r="24694" spans="36:43" x14ac:dyDescent="0.3">
      <c r="AJ24694" s="28"/>
      <c r="AQ24694" s="15"/>
    </row>
    <row r="24695" spans="36:43" x14ac:dyDescent="0.3">
      <c r="AJ24695" s="28"/>
      <c r="AQ24695" s="15"/>
    </row>
    <row r="24696" spans="36:43" x14ac:dyDescent="0.3">
      <c r="AJ24696" s="28"/>
      <c r="AQ24696" s="15"/>
    </row>
    <row r="24697" spans="36:43" x14ac:dyDescent="0.3">
      <c r="AJ24697" s="28"/>
      <c r="AQ24697" s="15"/>
    </row>
    <row r="24698" spans="36:43" x14ac:dyDescent="0.3">
      <c r="AJ24698" s="28"/>
      <c r="AQ24698" s="15"/>
    </row>
    <row r="24699" spans="36:43" x14ac:dyDescent="0.3">
      <c r="AJ24699" s="28"/>
      <c r="AQ24699" s="15"/>
    </row>
    <row r="24700" spans="36:43" x14ac:dyDescent="0.3">
      <c r="AJ24700" s="28"/>
      <c r="AQ24700" s="15"/>
    </row>
    <row r="24701" spans="36:43" x14ac:dyDescent="0.3">
      <c r="AJ24701" s="28"/>
      <c r="AQ24701" s="15"/>
    </row>
    <row r="24702" spans="36:43" x14ac:dyDescent="0.3">
      <c r="AJ24702" s="28"/>
      <c r="AQ24702" s="15"/>
    </row>
    <row r="24703" spans="36:43" x14ac:dyDescent="0.3">
      <c r="AJ24703" s="28"/>
      <c r="AQ24703" s="15"/>
    </row>
    <row r="24704" spans="36:43" x14ac:dyDescent="0.3">
      <c r="AJ24704" s="28"/>
      <c r="AQ24704" s="15"/>
    </row>
    <row r="24705" spans="36:43" x14ac:dyDescent="0.3">
      <c r="AJ24705" s="28"/>
      <c r="AQ24705" s="15"/>
    </row>
    <row r="24706" spans="36:43" x14ac:dyDescent="0.3">
      <c r="AJ24706" s="28"/>
      <c r="AQ24706" s="15"/>
    </row>
    <row r="24707" spans="36:43" x14ac:dyDescent="0.3">
      <c r="AJ24707" s="28"/>
      <c r="AQ24707" s="15"/>
    </row>
    <row r="24708" spans="36:43" x14ac:dyDescent="0.3">
      <c r="AJ24708" s="28"/>
      <c r="AQ24708" s="15"/>
    </row>
    <row r="24709" spans="36:43" x14ac:dyDescent="0.3">
      <c r="AJ24709" s="28"/>
      <c r="AQ24709" s="15"/>
    </row>
    <row r="24710" spans="36:43" x14ac:dyDescent="0.3">
      <c r="AJ24710" s="28"/>
      <c r="AQ24710" s="15"/>
    </row>
    <row r="24711" spans="36:43" x14ac:dyDescent="0.3">
      <c r="AJ24711" s="28"/>
      <c r="AQ24711" s="15"/>
    </row>
    <row r="24712" spans="36:43" x14ac:dyDescent="0.3">
      <c r="AJ24712" s="28"/>
      <c r="AQ24712" s="15"/>
    </row>
    <row r="24713" spans="36:43" x14ac:dyDescent="0.3">
      <c r="AJ24713" s="28"/>
      <c r="AQ24713" s="15"/>
    </row>
    <row r="24714" spans="36:43" x14ac:dyDescent="0.3">
      <c r="AJ24714" s="28"/>
      <c r="AQ24714" s="15"/>
    </row>
    <row r="24715" spans="36:43" x14ac:dyDescent="0.3">
      <c r="AJ24715" s="28"/>
      <c r="AQ24715" s="15"/>
    </row>
    <row r="24716" spans="36:43" x14ac:dyDescent="0.3">
      <c r="AJ24716" s="28"/>
      <c r="AQ24716" s="15"/>
    </row>
    <row r="24717" spans="36:43" x14ac:dyDescent="0.3">
      <c r="AJ24717" s="28"/>
      <c r="AQ24717" s="15"/>
    </row>
    <row r="24718" spans="36:43" x14ac:dyDescent="0.3">
      <c r="AJ24718" s="28"/>
      <c r="AQ24718" s="15"/>
    </row>
    <row r="24719" spans="36:43" x14ac:dyDescent="0.3">
      <c r="AJ24719" s="28"/>
      <c r="AQ24719" s="15"/>
    </row>
    <row r="24720" spans="36:43" x14ac:dyDescent="0.3">
      <c r="AJ24720" s="28"/>
      <c r="AQ24720" s="15"/>
    </row>
    <row r="24721" spans="36:43" x14ac:dyDescent="0.3">
      <c r="AJ24721" s="28"/>
      <c r="AQ24721" s="15"/>
    </row>
    <row r="24722" spans="36:43" x14ac:dyDescent="0.3">
      <c r="AJ24722" s="28"/>
      <c r="AQ24722" s="15"/>
    </row>
    <row r="24723" spans="36:43" x14ac:dyDescent="0.3">
      <c r="AJ24723" s="28"/>
      <c r="AQ24723" s="15"/>
    </row>
    <row r="24724" spans="36:43" x14ac:dyDescent="0.3">
      <c r="AJ24724" s="28"/>
      <c r="AQ24724" s="15"/>
    </row>
    <row r="24725" spans="36:43" x14ac:dyDescent="0.3">
      <c r="AJ24725" s="28"/>
      <c r="AQ24725" s="15"/>
    </row>
    <row r="24726" spans="36:43" x14ac:dyDescent="0.3">
      <c r="AJ24726" s="28"/>
      <c r="AQ24726" s="15"/>
    </row>
    <row r="24727" spans="36:43" x14ac:dyDescent="0.3">
      <c r="AJ24727" s="28"/>
      <c r="AQ24727" s="15"/>
    </row>
    <row r="24728" spans="36:43" x14ac:dyDescent="0.3">
      <c r="AJ24728" s="28"/>
      <c r="AQ24728" s="15"/>
    </row>
    <row r="24729" spans="36:43" x14ac:dyDescent="0.3">
      <c r="AJ24729" s="28"/>
      <c r="AQ24729" s="15"/>
    </row>
    <row r="24730" spans="36:43" x14ac:dyDescent="0.3">
      <c r="AJ24730" s="28"/>
      <c r="AQ24730" s="15"/>
    </row>
    <row r="24731" spans="36:43" x14ac:dyDescent="0.3">
      <c r="AJ24731" s="28"/>
      <c r="AQ24731" s="15"/>
    </row>
    <row r="24732" spans="36:43" x14ac:dyDescent="0.3">
      <c r="AJ24732" s="28"/>
      <c r="AQ24732" s="15"/>
    </row>
    <row r="24733" spans="36:43" x14ac:dyDescent="0.3">
      <c r="AJ24733" s="28"/>
      <c r="AQ24733" s="15"/>
    </row>
    <row r="24734" spans="36:43" x14ac:dyDescent="0.3">
      <c r="AJ24734" s="28"/>
      <c r="AQ24734" s="15"/>
    </row>
    <row r="24735" spans="36:43" x14ac:dyDescent="0.3">
      <c r="AJ24735" s="28"/>
      <c r="AQ24735" s="15"/>
    </row>
    <row r="24736" spans="36:43" x14ac:dyDescent="0.3">
      <c r="AJ24736" s="28"/>
      <c r="AQ24736" s="15"/>
    </row>
    <row r="24737" spans="36:43" x14ac:dyDescent="0.3">
      <c r="AJ24737" s="28"/>
      <c r="AQ24737" s="15"/>
    </row>
    <row r="24738" spans="36:43" x14ac:dyDescent="0.3">
      <c r="AJ24738" s="28"/>
      <c r="AQ24738" s="15"/>
    </row>
    <row r="24739" spans="36:43" x14ac:dyDescent="0.3">
      <c r="AJ24739" s="28"/>
      <c r="AQ24739" s="15"/>
    </row>
    <row r="24740" spans="36:43" x14ac:dyDescent="0.3">
      <c r="AJ24740" s="28"/>
      <c r="AQ24740" s="15"/>
    </row>
    <row r="24741" spans="36:43" x14ac:dyDescent="0.3">
      <c r="AJ24741" s="28"/>
      <c r="AQ24741" s="15"/>
    </row>
    <row r="24742" spans="36:43" x14ac:dyDescent="0.3">
      <c r="AJ24742" s="28"/>
      <c r="AQ24742" s="15"/>
    </row>
    <row r="24743" spans="36:43" x14ac:dyDescent="0.3">
      <c r="AJ24743" s="28"/>
      <c r="AQ24743" s="15"/>
    </row>
    <row r="24744" spans="36:43" x14ac:dyDescent="0.3">
      <c r="AJ24744" s="28"/>
      <c r="AQ24744" s="15"/>
    </row>
    <row r="24745" spans="36:43" x14ac:dyDescent="0.3">
      <c r="AJ24745" s="28"/>
      <c r="AQ24745" s="15"/>
    </row>
    <row r="24746" spans="36:43" x14ac:dyDescent="0.3">
      <c r="AJ24746" s="28"/>
      <c r="AQ24746" s="15"/>
    </row>
    <row r="24747" spans="36:43" x14ac:dyDescent="0.3">
      <c r="AJ24747" s="28"/>
      <c r="AQ24747" s="15"/>
    </row>
    <row r="24748" spans="36:43" x14ac:dyDescent="0.3">
      <c r="AJ24748" s="28"/>
      <c r="AQ24748" s="15"/>
    </row>
    <row r="24749" spans="36:43" x14ac:dyDescent="0.3">
      <c r="AJ24749" s="28"/>
      <c r="AQ24749" s="15"/>
    </row>
    <row r="24750" spans="36:43" x14ac:dyDescent="0.3">
      <c r="AJ24750" s="28"/>
      <c r="AQ24750" s="15"/>
    </row>
    <row r="24751" spans="36:43" x14ac:dyDescent="0.3">
      <c r="AJ24751" s="28"/>
      <c r="AQ24751" s="15"/>
    </row>
    <row r="24752" spans="36:43" x14ac:dyDescent="0.3">
      <c r="AJ24752" s="28"/>
      <c r="AQ24752" s="15"/>
    </row>
    <row r="24753" spans="36:43" x14ac:dyDescent="0.3">
      <c r="AJ24753" s="28"/>
      <c r="AQ24753" s="15"/>
    </row>
    <row r="24754" spans="36:43" x14ac:dyDescent="0.3">
      <c r="AJ24754" s="28"/>
      <c r="AQ24754" s="15"/>
    </row>
    <row r="24755" spans="36:43" x14ac:dyDescent="0.3">
      <c r="AJ24755" s="28"/>
      <c r="AQ24755" s="15"/>
    </row>
    <row r="24756" spans="36:43" x14ac:dyDescent="0.3">
      <c r="AJ24756" s="28"/>
      <c r="AQ24756" s="15"/>
    </row>
    <row r="24757" spans="36:43" x14ac:dyDescent="0.3">
      <c r="AJ24757" s="28"/>
      <c r="AQ24757" s="15"/>
    </row>
    <row r="24758" spans="36:43" x14ac:dyDescent="0.3">
      <c r="AJ24758" s="28"/>
      <c r="AQ24758" s="15"/>
    </row>
    <row r="24759" spans="36:43" x14ac:dyDescent="0.3">
      <c r="AJ24759" s="28"/>
      <c r="AQ24759" s="15"/>
    </row>
    <row r="24760" spans="36:43" x14ac:dyDescent="0.3">
      <c r="AJ24760" s="28"/>
      <c r="AQ24760" s="15"/>
    </row>
    <row r="24761" spans="36:43" x14ac:dyDescent="0.3">
      <c r="AJ24761" s="28"/>
      <c r="AQ24761" s="15"/>
    </row>
    <row r="24762" spans="36:43" x14ac:dyDescent="0.3">
      <c r="AJ24762" s="28"/>
      <c r="AQ24762" s="15"/>
    </row>
    <row r="24763" spans="36:43" x14ac:dyDescent="0.3">
      <c r="AJ24763" s="28"/>
      <c r="AQ24763" s="15"/>
    </row>
    <row r="24764" spans="36:43" x14ac:dyDescent="0.3">
      <c r="AJ24764" s="28"/>
      <c r="AQ24764" s="15"/>
    </row>
    <row r="24765" spans="36:43" x14ac:dyDescent="0.3">
      <c r="AJ24765" s="28"/>
      <c r="AQ24765" s="15"/>
    </row>
    <row r="24766" spans="36:43" x14ac:dyDescent="0.3">
      <c r="AJ24766" s="28"/>
      <c r="AQ24766" s="15"/>
    </row>
    <row r="24767" spans="36:43" x14ac:dyDescent="0.3">
      <c r="AJ24767" s="28"/>
      <c r="AQ24767" s="15"/>
    </row>
    <row r="24768" spans="36:43" x14ac:dyDescent="0.3">
      <c r="AJ24768" s="28"/>
      <c r="AQ24768" s="15"/>
    </row>
    <row r="24769" spans="36:43" x14ac:dyDescent="0.3">
      <c r="AJ24769" s="28"/>
      <c r="AQ24769" s="15"/>
    </row>
    <row r="24770" spans="36:43" x14ac:dyDescent="0.3">
      <c r="AJ24770" s="28"/>
      <c r="AQ24770" s="15"/>
    </row>
    <row r="24771" spans="36:43" x14ac:dyDescent="0.3">
      <c r="AJ24771" s="28"/>
      <c r="AQ24771" s="15"/>
    </row>
    <row r="24772" spans="36:43" x14ac:dyDescent="0.3">
      <c r="AJ24772" s="28"/>
      <c r="AQ24772" s="15"/>
    </row>
    <row r="24773" spans="36:43" x14ac:dyDescent="0.3">
      <c r="AJ24773" s="28"/>
      <c r="AQ24773" s="15"/>
    </row>
    <row r="24774" spans="36:43" x14ac:dyDescent="0.3">
      <c r="AJ24774" s="28"/>
      <c r="AQ24774" s="15"/>
    </row>
    <row r="24775" spans="36:43" x14ac:dyDescent="0.3">
      <c r="AJ24775" s="28"/>
      <c r="AQ24775" s="15"/>
    </row>
    <row r="24776" spans="36:43" x14ac:dyDescent="0.3">
      <c r="AJ24776" s="28"/>
      <c r="AQ24776" s="15"/>
    </row>
    <row r="24777" spans="36:43" x14ac:dyDescent="0.3">
      <c r="AJ24777" s="28"/>
      <c r="AQ24777" s="15"/>
    </row>
    <row r="24778" spans="36:43" x14ac:dyDescent="0.3">
      <c r="AJ24778" s="28"/>
      <c r="AQ24778" s="15"/>
    </row>
    <row r="24779" spans="36:43" x14ac:dyDescent="0.3">
      <c r="AJ24779" s="28"/>
      <c r="AQ24779" s="15"/>
    </row>
    <row r="24780" spans="36:43" x14ac:dyDescent="0.3">
      <c r="AJ24780" s="28"/>
      <c r="AQ24780" s="15"/>
    </row>
    <row r="24781" spans="36:43" x14ac:dyDescent="0.3">
      <c r="AJ24781" s="28"/>
      <c r="AQ24781" s="15"/>
    </row>
    <row r="24782" spans="36:43" x14ac:dyDescent="0.3">
      <c r="AJ24782" s="28"/>
      <c r="AQ24782" s="15"/>
    </row>
    <row r="24783" spans="36:43" x14ac:dyDescent="0.3">
      <c r="AJ24783" s="28"/>
      <c r="AQ24783" s="15"/>
    </row>
    <row r="24784" spans="36:43" x14ac:dyDescent="0.3">
      <c r="AJ24784" s="28"/>
      <c r="AQ24784" s="15"/>
    </row>
    <row r="24785" spans="36:43" x14ac:dyDescent="0.3">
      <c r="AJ24785" s="28"/>
      <c r="AQ24785" s="15"/>
    </row>
    <row r="24786" spans="36:43" x14ac:dyDescent="0.3">
      <c r="AJ24786" s="28"/>
      <c r="AQ24786" s="15"/>
    </row>
    <row r="24787" spans="36:43" x14ac:dyDescent="0.3">
      <c r="AJ24787" s="28"/>
      <c r="AQ24787" s="15"/>
    </row>
    <row r="24788" spans="36:43" x14ac:dyDescent="0.3">
      <c r="AJ24788" s="28"/>
      <c r="AQ24788" s="15"/>
    </row>
    <row r="24789" spans="36:43" x14ac:dyDescent="0.3">
      <c r="AJ24789" s="28"/>
      <c r="AQ24789" s="15"/>
    </row>
    <row r="24790" spans="36:43" x14ac:dyDescent="0.3">
      <c r="AJ24790" s="28"/>
      <c r="AQ24790" s="15"/>
    </row>
    <row r="24791" spans="36:43" x14ac:dyDescent="0.3">
      <c r="AJ24791" s="28"/>
      <c r="AQ24791" s="15"/>
    </row>
    <row r="24792" spans="36:43" x14ac:dyDescent="0.3">
      <c r="AJ24792" s="28"/>
      <c r="AQ24792" s="15"/>
    </row>
    <row r="24793" spans="36:43" x14ac:dyDescent="0.3">
      <c r="AJ24793" s="28"/>
      <c r="AQ24793" s="15"/>
    </row>
    <row r="24794" spans="36:43" x14ac:dyDescent="0.3">
      <c r="AJ24794" s="28"/>
      <c r="AQ24794" s="15"/>
    </row>
    <row r="24795" spans="36:43" x14ac:dyDescent="0.3">
      <c r="AJ24795" s="28"/>
      <c r="AQ24795" s="15"/>
    </row>
    <row r="24796" spans="36:43" x14ac:dyDescent="0.3">
      <c r="AJ24796" s="28"/>
      <c r="AQ24796" s="15"/>
    </row>
    <row r="24797" spans="36:43" x14ac:dyDescent="0.3">
      <c r="AJ24797" s="28"/>
      <c r="AQ24797" s="15"/>
    </row>
    <row r="24798" spans="36:43" x14ac:dyDescent="0.3">
      <c r="AJ24798" s="28"/>
      <c r="AQ24798" s="15"/>
    </row>
    <row r="24799" spans="36:43" x14ac:dyDescent="0.3">
      <c r="AJ24799" s="28"/>
      <c r="AQ24799" s="15"/>
    </row>
    <row r="24800" spans="36:43" x14ac:dyDescent="0.3">
      <c r="AJ24800" s="28"/>
      <c r="AQ24800" s="15"/>
    </row>
    <row r="24801" spans="36:43" x14ac:dyDescent="0.3">
      <c r="AJ24801" s="28"/>
      <c r="AQ24801" s="15"/>
    </row>
    <row r="24802" spans="36:43" x14ac:dyDescent="0.3">
      <c r="AJ24802" s="28"/>
      <c r="AQ24802" s="15"/>
    </row>
    <row r="24803" spans="36:43" x14ac:dyDescent="0.3">
      <c r="AJ24803" s="28"/>
      <c r="AQ24803" s="15"/>
    </row>
    <row r="24804" spans="36:43" x14ac:dyDescent="0.3">
      <c r="AJ24804" s="28"/>
      <c r="AQ24804" s="15"/>
    </row>
    <row r="24805" spans="36:43" x14ac:dyDescent="0.3">
      <c r="AJ24805" s="28"/>
      <c r="AQ24805" s="15"/>
    </row>
    <row r="24806" spans="36:43" x14ac:dyDescent="0.3">
      <c r="AJ24806" s="28"/>
      <c r="AQ24806" s="15"/>
    </row>
    <row r="24807" spans="36:43" x14ac:dyDescent="0.3">
      <c r="AJ24807" s="28"/>
      <c r="AQ24807" s="15"/>
    </row>
    <row r="24808" spans="36:43" x14ac:dyDescent="0.3">
      <c r="AJ24808" s="28"/>
      <c r="AQ24808" s="15"/>
    </row>
    <row r="24809" spans="36:43" x14ac:dyDescent="0.3">
      <c r="AJ24809" s="28"/>
      <c r="AQ24809" s="15"/>
    </row>
    <row r="24810" spans="36:43" x14ac:dyDescent="0.3">
      <c r="AJ24810" s="28"/>
      <c r="AQ24810" s="15"/>
    </row>
    <row r="24811" spans="36:43" x14ac:dyDescent="0.3">
      <c r="AJ24811" s="28"/>
      <c r="AQ24811" s="15"/>
    </row>
    <row r="24812" spans="36:43" x14ac:dyDescent="0.3">
      <c r="AJ24812" s="28"/>
      <c r="AQ24812" s="15"/>
    </row>
    <row r="24813" spans="36:43" x14ac:dyDescent="0.3">
      <c r="AJ24813" s="28"/>
      <c r="AQ24813" s="15"/>
    </row>
    <row r="24814" spans="36:43" x14ac:dyDescent="0.3">
      <c r="AJ24814" s="28"/>
      <c r="AQ24814" s="15"/>
    </row>
    <row r="24815" spans="36:43" x14ac:dyDescent="0.3">
      <c r="AJ24815" s="28"/>
      <c r="AQ24815" s="15"/>
    </row>
    <row r="24816" spans="36:43" x14ac:dyDescent="0.3">
      <c r="AJ24816" s="28"/>
      <c r="AQ24816" s="15"/>
    </row>
    <row r="24817" spans="36:43" x14ac:dyDescent="0.3">
      <c r="AJ24817" s="28"/>
      <c r="AQ24817" s="15"/>
    </row>
    <row r="24818" spans="36:43" x14ac:dyDescent="0.3">
      <c r="AJ24818" s="28"/>
      <c r="AQ24818" s="15"/>
    </row>
    <row r="24819" spans="36:43" x14ac:dyDescent="0.3">
      <c r="AJ24819" s="28"/>
      <c r="AQ24819" s="15"/>
    </row>
    <row r="24820" spans="36:43" x14ac:dyDescent="0.3">
      <c r="AJ24820" s="28"/>
      <c r="AQ24820" s="15"/>
    </row>
    <row r="24821" spans="36:43" x14ac:dyDescent="0.3">
      <c r="AJ24821" s="28"/>
      <c r="AQ24821" s="15"/>
    </row>
    <row r="24822" spans="36:43" x14ac:dyDescent="0.3">
      <c r="AJ24822" s="28"/>
      <c r="AQ24822" s="15"/>
    </row>
    <row r="24823" spans="36:43" x14ac:dyDescent="0.3">
      <c r="AJ24823" s="28"/>
      <c r="AQ24823" s="15"/>
    </row>
    <row r="24824" spans="36:43" x14ac:dyDescent="0.3">
      <c r="AJ24824" s="28"/>
      <c r="AQ24824" s="15"/>
    </row>
    <row r="24825" spans="36:43" x14ac:dyDescent="0.3">
      <c r="AJ24825" s="28"/>
      <c r="AQ24825" s="15"/>
    </row>
    <row r="24826" spans="36:43" x14ac:dyDescent="0.3">
      <c r="AJ24826" s="28"/>
      <c r="AQ24826" s="15"/>
    </row>
    <row r="24827" spans="36:43" x14ac:dyDescent="0.3">
      <c r="AJ24827" s="28"/>
      <c r="AQ24827" s="15"/>
    </row>
    <row r="24828" spans="36:43" x14ac:dyDescent="0.3">
      <c r="AJ24828" s="28"/>
      <c r="AQ24828" s="15"/>
    </row>
    <row r="24829" spans="36:43" x14ac:dyDescent="0.3">
      <c r="AJ24829" s="28"/>
      <c r="AQ24829" s="15"/>
    </row>
    <row r="24830" spans="36:43" x14ac:dyDescent="0.3">
      <c r="AJ24830" s="28"/>
      <c r="AQ24830" s="15"/>
    </row>
    <row r="24831" spans="36:43" x14ac:dyDescent="0.3">
      <c r="AJ24831" s="28"/>
      <c r="AQ24831" s="15"/>
    </row>
    <row r="24832" spans="36:43" x14ac:dyDescent="0.3">
      <c r="AJ24832" s="28"/>
      <c r="AQ24832" s="15"/>
    </row>
    <row r="24833" spans="36:43" x14ac:dyDescent="0.3">
      <c r="AJ24833" s="28"/>
      <c r="AQ24833" s="15"/>
    </row>
    <row r="24834" spans="36:43" x14ac:dyDescent="0.3">
      <c r="AJ24834" s="28"/>
      <c r="AQ24834" s="15"/>
    </row>
    <row r="24835" spans="36:43" x14ac:dyDescent="0.3">
      <c r="AJ24835" s="28"/>
      <c r="AQ24835" s="15"/>
    </row>
    <row r="24836" spans="36:43" x14ac:dyDescent="0.3">
      <c r="AJ24836" s="28"/>
      <c r="AQ24836" s="15"/>
    </row>
    <row r="24837" spans="36:43" x14ac:dyDescent="0.3">
      <c r="AJ24837" s="28"/>
      <c r="AQ24837" s="15"/>
    </row>
    <row r="24838" spans="36:43" x14ac:dyDescent="0.3">
      <c r="AJ24838" s="28"/>
      <c r="AQ24838" s="15"/>
    </row>
    <row r="24839" spans="36:43" x14ac:dyDescent="0.3">
      <c r="AJ24839" s="28"/>
      <c r="AQ24839" s="15"/>
    </row>
    <row r="24840" spans="36:43" x14ac:dyDescent="0.3">
      <c r="AJ24840" s="28"/>
      <c r="AQ24840" s="15"/>
    </row>
    <row r="24841" spans="36:43" x14ac:dyDescent="0.3">
      <c r="AJ24841" s="28"/>
      <c r="AQ24841" s="15"/>
    </row>
    <row r="24842" spans="36:43" x14ac:dyDescent="0.3">
      <c r="AJ24842" s="28"/>
      <c r="AQ24842" s="15"/>
    </row>
    <row r="24843" spans="36:43" x14ac:dyDescent="0.3">
      <c r="AJ24843" s="28"/>
      <c r="AQ24843" s="15"/>
    </row>
    <row r="24844" spans="36:43" x14ac:dyDescent="0.3">
      <c r="AJ24844" s="28"/>
      <c r="AQ24844" s="15"/>
    </row>
    <row r="24845" spans="36:43" x14ac:dyDescent="0.3">
      <c r="AJ24845" s="28"/>
      <c r="AQ24845" s="15"/>
    </row>
    <row r="24846" spans="36:43" x14ac:dyDescent="0.3">
      <c r="AJ24846" s="28"/>
      <c r="AQ24846" s="15"/>
    </row>
    <row r="24847" spans="36:43" x14ac:dyDescent="0.3">
      <c r="AJ24847" s="28"/>
      <c r="AQ24847" s="15"/>
    </row>
    <row r="24848" spans="36:43" x14ac:dyDescent="0.3">
      <c r="AJ24848" s="28"/>
      <c r="AQ24848" s="15"/>
    </row>
    <row r="24849" spans="36:43" x14ac:dyDescent="0.3">
      <c r="AJ24849" s="28"/>
      <c r="AQ24849" s="15"/>
    </row>
    <row r="24850" spans="36:43" x14ac:dyDescent="0.3">
      <c r="AJ24850" s="28"/>
      <c r="AQ24850" s="15"/>
    </row>
    <row r="24851" spans="36:43" x14ac:dyDescent="0.3">
      <c r="AJ24851" s="28"/>
      <c r="AQ24851" s="15"/>
    </row>
    <row r="24852" spans="36:43" x14ac:dyDescent="0.3">
      <c r="AJ24852" s="28"/>
      <c r="AQ24852" s="15"/>
    </row>
    <row r="24853" spans="36:43" x14ac:dyDescent="0.3">
      <c r="AJ24853" s="28"/>
      <c r="AQ24853" s="15"/>
    </row>
    <row r="24854" spans="36:43" x14ac:dyDescent="0.3">
      <c r="AJ24854" s="28"/>
      <c r="AQ24854" s="15"/>
    </row>
    <row r="24855" spans="36:43" x14ac:dyDescent="0.3">
      <c r="AJ24855" s="28"/>
      <c r="AQ24855" s="15"/>
    </row>
    <row r="24856" spans="36:43" x14ac:dyDescent="0.3">
      <c r="AJ24856" s="28"/>
      <c r="AQ24856" s="15"/>
    </row>
    <row r="24857" spans="36:43" x14ac:dyDescent="0.3">
      <c r="AJ24857" s="28"/>
      <c r="AQ24857" s="15"/>
    </row>
    <row r="24858" spans="36:43" x14ac:dyDescent="0.3">
      <c r="AJ24858" s="28"/>
      <c r="AQ24858" s="15"/>
    </row>
    <row r="24859" spans="36:43" x14ac:dyDescent="0.3">
      <c r="AJ24859" s="28"/>
      <c r="AQ24859" s="15"/>
    </row>
    <row r="24860" spans="36:43" x14ac:dyDescent="0.3">
      <c r="AJ24860" s="28"/>
      <c r="AQ24860" s="15"/>
    </row>
    <row r="24861" spans="36:43" x14ac:dyDescent="0.3">
      <c r="AJ24861" s="28"/>
      <c r="AQ24861" s="15"/>
    </row>
    <row r="24862" spans="36:43" x14ac:dyDescent="0.3">
      <c r="AJ24862" s="28"/>
      <c r="AQ24862" s="15"/>
    </row>
    <row r="24863" spans="36:43" x14ac:dyDescent="0.3">
      <c r="AJ24863" s="28"/>
      <c r="AQ24863" s="15"/>
    </row>
    <row r="24864" spans="36:43" x14ac:dyDescent="0.3">
      <c r="AJ24864" s="28"/>
      <c r="AQ24864" s="15"/>
    </row>
    <row r="24865" spans="36:43" x14ac:dyDescent="0.3">
      <c r="AJ24865" s="28"/>
      <c r="AQ24865" s="15"/>
    </row>
    <row r="24866" spans="36:43" x14ac:dyDescent="0.3">
      <c r="AJ24866" s="28"/>
      <c r="AQ24866" s="15"/>
    </row>
    <row r="24867" spans="36:43" x14ac:dyDescent="0.3">
      <c r="AJ24867" s="28"/>
      <c r="AQ24867" s="15"/>
    </row>
    <row r="24868" spans="36:43" x14ac:dyDescent="0.3">
      <c r="AJ24868" s="28"/>
      <c r="AQ24868" s="15"/>
    </row>
    <row r="24869" spans="36:43" x14ac:dyDescent="0.3">
      <c r="AJ24869" s="28"/>
      <c r="AQ24869" s="15"/>
    </row>
    <row r="24870" spans="36:43" x14ac:dyDescent="0.3">
      <c r="AJ24870" s="28"/>
      <c r="AQ24870" s="15"/>
    </row>
    <row r="24871" spans="36:43" x14ac:dyDescent="0.3">
      <c r="AJ24871" s="28"/>
      <c r="AQ24871" s="15"/>
    </row>
    <row r="24872" spans="36:43" x14ac:dyDescent="0.3">
      <c r="AJ24872" s="28"/>
      <c r="AQ24872" s="15"/>
    </row>
    <row r="24873" spans="36:43" x14ac:dyDescent="0.3">
      <c r="AJ24873" s="28"/>
      <c r="AQ24873" s="15"/>
    </row>
    <row r="24874" spans="36:43" x14ac:dyDescent="0.3">
      <c r="AJ24874" s="28"/>
      <c r="AQ24874" s="15"/>
    </row>
    <row r="24875" spans="36:43" x14ac:dyDescent="0.3">
      <c r="AJ24875" s="28"/>
      <c r="AQ24875" s="15"/>
    </row>
    <row r="24876" spans="36:43" x14ac:dyDescent="0.3">
      <c r="AJ24876" s="28"/>
      <c r="AQ24876" s="15"/>
    </row>
    <row r="24877" spans="36:43" x14ac:dyDescent="0.3">
      <c r="AJ24877" s="28"/>
      <c r="AQ24877" s="15"/>
    </row>
    <row r="24878" spans="36:43" x14ac:dyDescent="0.3">
      <c r="AJ24878" s="28"/>
      <c r="AQ24878" s="15"/>
    </row>
    <row r="24879" spans="36:43" x14ac:dyDescent="0.3">
      <c r="AJ24879" s="28"/>
      <c r="AQ24879" s="15"/>
    </row>
    <row r="24880" spans="36:43" x14ac:dyDescent="0.3">
      <c r="AJ24880" s="28"/>
      <c r="AQ24880" s="15"/>
    </row>
    <row r="24881" spans="36:43" x14ac:dyDescent="0.3">
      <c r="AJ24881" s="28"/>
      <c r="AQ24881" s="15"/>
    </row>
    <row r="24882" spans="36:43" x14ac:dyDescent="0.3">
      <c r="AJ24882" s="28"/>
      <c r="AQ24882" s="15"/>
    </row>
    <row r="24883" spans="36:43" x14ac:dyDescent="0.3">
      <c r="AJ24883" s="28"/>
      <c r="AQ24883" s="15"/>
    </row>
    <row r="24884" spans="36:43" x14ac:dyDescent="0.3">
      <c r="AJ24884" s="28"/>
      <c r="AQ24884" s="15"/>
    </row>
    <row r="24885" spans="36:43" x14ac:dyDescent="0.3">
      <c r="AJ24885" s="28"/>
      <c r="AQ24885" s="15"/>
    </row>
    <row r="24886" spans="36:43" x14ac:dyDescent="0.3">
      <c r="AJ24886" s="28"/>
      <c r="AQ24886" s="15"/>
    </row>
    <row r="24887" spans="36:43" x14ac:dyDescent="0.3">
      <c r="AJ24887" s="28"/>
      <c r="AQ24887" s="15"/>
    </row>
    <row r="24888" spans="36:43" x14ac:dyDescent="0.3">
      <c r="AJ24888" s="28"/>
      <c r="AQ24888" s="15"/>
    </row>
    <row r="24889" spans="36:43" x14ac:dyDescent="0.3">
      <c r="AJ24889" s="28"/>
      <c r="AQ24889" s="15"/>
    </row>
    <row r="24890" spans="36:43" x14ac:dyDescent="0.3">
      <c r="AJ24890" s="28"/>
      <c r="AQ24890" s="15"/>
    </row>
    <row r="24891" spans="36:43" x14ac:dyDescent="0.3">
      <c r="AJ24891" s="28"/>
      <c r="AQ24891" s="15"/>
    </row>
    <row r="24892" spans="36:43" x14ac:dyDescent="0.3">
      <c r="AJ24892" s="28"/>
      <c r="AQ24892" s="15"/>
    </row>
    <row r="24893" spans="36:43" x14ac:dyDescent="0.3">
      <c r="AJ24893" s="28"/>
      <c r="AQ24893" s="15"/>
    </row>
    <row r="24894" spans="36:43" x14ac:dyDescent="0.3">
      <c r="AJ24894" s="28"/>
      <c r="AQ24894" s="15"/>
    </row>
    <row r="24895" spans="36:43" x14ac:dyDescent="0.3">
      <c r="AJ24895" s="28"/>
      <c r="AQ24895" s="15"/>
    </row>
    <row r="24896" spans="36:43" x14ac:dyDescent="0.3">
      <c r="AJ24896" s="28"/>
      <c r="AQ24896" s="15"/>
    </row>
    <row r="24897" spans="36:43" x14ac:dyDescent="0.3">
      <c r="AJ24897" s="28"/>
      <c r="AQ24897" s="15"/>
    </row>
    <row r="24898" spans="36:43" x14ac:dyDescent="0.3">
      <c r="AJ24898" s="28"/>
      <c r="AQ24898" s="15"/>
    </row>
    <row r="24899" spans="36:43" x14ac:dyDescent="0.3">
      <c r="AJ24899" s="28"/>
      <c r="AQ24899" s="15"/>
    </row>
    <row r="24900" spans="36:43" x14ac:dyDescent="0.3">
      <c r="AJ24900" s="28"/>
      <c r="AQ24900" s="15"/>
    </row>
    <row r="24901" spans="36:43" x14ac:dyDescent="0.3">
      <c r="AJ24901" s="28"/>
      <c r="AQ24901" s="15"/>
    </row>
    <row r="24902" spans="36:43" x14ac:dyDescent="0.3">
      <c r="AJ24902" s="28"/>
      <c r="AQ24902" s="15"/>
    </row>
    <row r="24903" spans="36:43" x14ac:dyDescent="0.3">
      <c r="AJ24903" s="28"/>
      <c r="AQ24903" s="15"/>
    </row>
    <row r="24904" spans="36:43" x14ac:dyDescent="0.3">
      <c r="AJ24904" s="28"/>
      <c r="AQ24904" s="15"/>
    </row>
    <row r="24905" spans="36:43" x14ac:dyDescent="0.3">
      <c r="AJ24905" s="28"/>
      <c r="AQ24905" s="15"/>
    </row>
    <row r="24906" spans="36:43" x14ac:dyDescent="0.3">
      <c r="AJ24906" s="28"/>
      <c r="AQ24906" s="15"/>
    </row>
    <row r="24907" spans="36:43" x14ac:dyDescent="0.3">
      <c r="AJ24907" s="28"/>
      <c r="AQ24907" s="15"/>
    </row>
    <row r="24908" spans="36:43" x14ac:dyDescent="0.3">
      <c r="AJ24908" s="28"/>
      <c r="AQ24908" s="15"/>
    </row>
    <row r="24909" spans="36:43" x14ac:dyDescent="0.3">
      <c r="AJ24909" s="28"/>
      <c r="AQ24909" s="15"/>
    </row>
    <row r="24910" spans="36:43" x14ac:dyDescent="0.3">
      <c r="AJ24910" s="28"/>
      <c r="AQ24910" s="15"/>
    </row>
    <row r="24911" spans="36:43" x14ac:dyDescent="0.3">
      <c r="AJ24911" s="28"/>
      <c r="AQ24911" s="15"/>
    </row>
    <row r="24912" spans="36:43" x14ac:dyDescent="0.3">
      <c r="AJ24912" s="28"/>
      <c r="AQ24912" s="15"/>
    </row>
    <row r="24913" spans="36:43" x14ac:dyDescent="0.3">
      <c r="AJ24913" s="28"/>
      <c r="AQ24913" s="15"/>
    </row>
    <row r="24914" spans="36:43" x14ac:dyDescent="0.3">
      <c r="AJ24914" s="28"/>
      <c r="AQ24914" s="15"/>
    </row>
    <row r="24915" spans="36:43" x14ac:dyDescent="0.3">
      <c r="AJ24915" s="28"/>
      <c r="AQ24915" s="15"/>
    </row>
    <row r="24916" spans="36:43" x14ac:dyDescent="0.3">
      <c r="AJ24916" s="28"/>
      <c r="AQ24916" s="15"/>
    </row>
    <row r="24917" spans="36:43" x14ac:dyDescent="0.3">
      <c r="AJ24917" s="28"/>
      <c r="AQ24917" s="15"/>
    </row>
    <row r="24918" spans="36:43" x14ac:dyDescent="0.3">
      <c r="AJ24918" s="28"/>
      <c r="AQ24918" s="15"/>
    </row>
    <row r="24919" spans="36:43" x14ac:dyDescent="0.3">
      <c r="AJ24919" s="28"/>
      <c r="AQ24919" s="15"/>
    </row>
    <row r="24920" spans="36:43" x14ac:dyDescent="0.3">
      <c r="AJ24920" s="28"/>
      <c r="AQ24920" s="15"/>
    </row>
    <row r="24921" spans="36:43" x14ac:dyDescent="0.3">
      <c r="AJ24921" s="28"/>
      <c r="AQ24921" s="15"/>
    </row>
    <row r="24922" spans="36:43" x14ac:dyDescent="0.3">
      <c r="AJ24922" s="28"/>
      <c r="AQ24922" s="15"/>
    </row>
    <row r="24923" spans="36:43" x14ac:dyDescent="0.3">
      <c r="AJ24923" s="28"/>
      <c r="AQ24923" s="15"/>
    </row>
    <row r="24924" spans="36:43" x14ac:dyDescent="0.3">
      <c r="AJ24924" s="28"/>
      <c r="AQ24924" s="15"/>
    </row>
    <row r="24925" spans="36:43" x14ac:dyDescent="0.3">
      <c r="AJ24925" s="28"/>
      <c r="AQ24925" s="15"/>
    </row>
    <row r="24926" spans="36:43" x14ac:dyDescent="0.3">
      <c r="AJ24926" s="28"/>
      <c r="AQ24926" s="15"/>
    </row>
    <row r="24927" spans="36:43" x14ac:dyDescent="0.3">
      <c r="AJ24927" s="28"/>
      <c r="AQ24927" s="15"/>
    </row>
    <row r="24928" spans="36:43" x14ac:dyDescent="0.3">
      <c r="AJ24928" s="28"/>
      <c r="AQ24928" s="15"/>
    </row>
    <row r="24929" spans="36:43" x14ac:dyDescent="0.3">
      <c r="AJ24929" s="28"/>
      <c r="AQ24929" s="15"/>
    </row>
    <row r="24930" spans="36:43" x14ac:dyDescent="0.3">
      <c r="AJ24930" s="28"/>
      <c r="AQ24930" s="15"/>
    </row>
    <row r="24931" spans="36:43" x14ac:dyDescent="0.3">
      <c r="AJ24931" s="28"/>
      <c r="AQ24931" s="15"/>
    </row>
    <row r="24932" spans="36:43" x14ac:dyDescent="0.3">
      <c r="AJ24932" s="28"/>
      <c r="AQ24932" s="15"/>
    </row>
    <row r="24933" spans="36:43" x14ac:dyDescent="0.3">
      <c r="AJ24933" s="28"/>
      <c r="AQ24933" s="15"/>
    </row>
    <row r="24934" spans="36:43" x14ac:dyDescent="0.3">
      <c r="AJ24934" s="28"/>
      <c r="AQ24934" s="15"/>
    </row>
    <row r="24935" spans="36:43" x14ac:dyDescent="0.3">
      <c r="AJ24935" s="28"/>
      <c r="AQ24935" s="15"/>
    </row>
    <row r="24936" spans="36:43" x14ac:dyDescent="0.3">
      <c r="AJ24936" s="28"/>
      <c r="AQ24936" s="15"/>
    </row>
    <row r="24937" spans="36:43" x14ac:dyDescent="0.3">
      <c r="AJ24937" s="28"/>
      <c r="AQ24937" s="15"/>
    </row>
    <row r="24938" spans="36:43" x14ac:dyDescent="0.3">
      <c r="AJ24938" s="28"/>
      <c r="AQ24938" s="15"/>
    </row>
    <row r="24939" spans="36:43" x14ac:dyDescent="0.3">
      <c r="AJ24939" s="28"/>
      <c r="AQ24939" s="15"/>
    </row>
    <row r="24940" spans="36:43" x14ac:dyDescent="0.3">
      <c r="AJ24940" s="28"/>
      <c r="AQ24940" s="15"/>
    </row>
    <row r="24941" spans="36:43" x14ac:dyDescent="0.3">
      <c r="AJ24941" s="28"/>
      <c r="AQ24941" s="15"/>
    </row>
    <row r="24942" spans="36:43" x14ac:dyDescent="0.3">
      <c r="AJ24942" s="28"/>
      <c r="AQ24942" s="15"/>
    </row>
    <row r="24943" spans="36:43" x14ac:dyDescent="0.3">
      <c r="AJ24943" s="28"/>
      <c r="AQ24943" s="15"/>
    </row>
    <row r="24944" spans="36:43" x14ac:dyDescent="0.3">
      <c r="AJ24944" s="28"/>
      <c r="AQ24944" s="15"/>
    </row>
    <row r="24945" spans="36:43" x14ac:dyDescent="0.3">
      <c r="AJ24945" s="28"/>
      <c r="AQ24945" s="15"/>
    </row>
    <row r="24946" spans="36:43" x14ac:dyDescent="0.3">
      <c r="AJ24946" s="28"/>
      <c r="AQ24946" s="15"/>
    </row>
    <row r="24947" spans="36:43" x14ac:dyDescent="0.3">
      <c r="AJ24947" s="28"/>
      <c r="AQ24947" s="15"/>
    </row>
    <row r="24948" spans="36:43" x14ac:dyDescent="0.3">
      <c r="AJ24948" s="28"/>
      <c r="AQ24948" s="15"/>
    </row>
    <row r="24949" spans="36:43" x14ac:dyDescent="0.3">
      <c r="AJ24949" s="28"/>
      <c r="AQ24949" s="15"/>
    </row>
    <row r="24950" spans="36:43" x14ac:dyDescent="0.3">
      <c r="AJ24950" s="28"/>
      <c r="AQ24950" s="15"/>
    </row>
    <row r="24951" spans="36:43" x14ac:dyDescent="0.3">
      <c r="AJ24951" s="28"/>
      <c r="AQ24951" s="15"/>
    </row>
    <row r="24952" spans="36:43" x14ac:dyDescent="0.3">
      <c r="AJ24952" s="28"/>
      <c r="AQ24952" s="15"/>
    </row>
    <row r="24953" spans="36:43" x14ac:dyDescent="0.3">
      <c r="AJ24953" s="28"/>
      <c r="AQ24953" s="15"/>
    </row>
    <row r="24954" spans="36:43" x14ac:dyDescent="0.3">
      <c r="AJ24954" s="28"/>
      <c r="AQ24954" s="15"/>
    </row>
    <row r="24955" spans="36:43" x14ac:dyDescent="0.3">
      <c r="AJ24955" s="28"/>
      <c r="AQ24955" s="15"/>
    </row>
    <row r="24956" spans="36:43" x14ac:dyDescent="0.3">
      <c r="AJ24956" s="28"/>
      <c r="AQ24956" s="15"/>
    </row>
    <row r="24957" spans="36:43" x14ac:dyDescent="0.3">
      <c r="AJ24957" s="28"/>
      <c r="AQ24957" s="15"/>
    </row>
    <row r="24958" spans="36:43" x14ac:dyDescent="0.3">
      <c r="AJ24958" s="28"/>
      <c r="AQ24958" s="15"/>
    </row>
    <row r="24959" spans="36:43" x14ac:dyDescent="0.3">
      <c r="AJ24959" s="28"/>
      <c r="AQ24959" s="15"/>
    </row>
    <row r="24960" spans="36:43" x14ac:dyDescent="0.3">
      <c r="AJ24960" s="28"/>
      <c r="AQ24960" s="15"/>
    </row>
    <row r="24961" spans="36:43" x14ac:dyDescent="0.3">
      <c r="AJ24961" s="28"/>
      <c r="AQ24961" s="15"/>
    </row>
    <row r="24962" spans="36:43" x14ac:dyDescent="0.3">
      <c r="AJ24962" s="28"/>
      <c r="AQ24962" s="15"/>
    </row>
    <row r="24963" spans="36:43" x14ac:dyDescent="0.3">
      <c r="AJ24963" s="28"/>
      <c r="AQ24963" s="15"/>
    </row>
    <row r="24964" spans="36:43" x14ac:dyDescent="0.3">
      <c r="AJ24964" s="28"/>
      <c r="AQ24964" s="15"/>
    </row>
    <row r="24965" spans="36:43" x14ac:dyDescent="0.3">
      <c r="AJ24965" s="28"/>
      <c r="AQ24965" s="15"/>
    </row>
    <row r="24966" spans="36:43" x14ac:dyDescent="0.3">
      <c r="AJ24966" s="28"/>
      <c r="AQ24966" s="15"/>
    </row>
    <row r="24967" spans="36:43" x14ac:dyDescent="0.3">
      <c r="AJ24967" s="28"/>
      <c r="AQ24967" s="15"/>
    </row>
    <row r="24968" spans="36:43" x14ac:dyDescent="0.3">
      <c r="AJ24968" s="28"/>
      <c r="AQ24968" s="15"/>
    </row>
    <row r="24969" spans="36:43" x14ac:dyDescent="0.3">
      <c r="AJ24969" s="28"/>
      <c r="AQ24969" s="15"/>
    </row>
    <row r="24970" spans="36:43" x14ac:dyDescent="0.3">
      <c r="AJ24970" s="28"/>
      <c r="AQ24970" s="15"/>
    </row>
    <row r="24971" spans="36:43" x14ac:dyDescent="0.3">
      <c r="AJ24971" s="28"/>
      <c r="AQ24971" s="15"/>
    </row>
    <row r="24972" spans="36:43" x14ac:dyDescent="0.3">
      <c r="AJ24972" s="28"/>
      <c r="AQ24972" s="15"/>
    </row>
    <row r="24973" spans="36:43" x14ac:dyDescent="0.3">
      <c r="AJ24973" s="28"/>
      <c r="AQ24973" s="15"/>
    </row>
    <row r="24974" spans="36:43" x14ac:dyDescent="0.3">
      <c r="AJ24974" s="28"/>
      <c r="AQ24974" s="15"/>
    </row>
    <row r="24975" spans="36:43" x14ac:dyDescent="0.3">
      <c r="AJ24975" s="28"/>
      <c r="AQ24975" s="15"/>
    </row>
    <row r="24976" spans="36:43" x14ac:dyDescent="0.3">
      <c r="AJ24976" s="28"/>
      <c r="AQ24976" s="15"/>
    </row>
    <row r="24977" spans="36:43" x14ac:dyDescent="0.3">
      <c r="AJ24977" s="28"/>
      <c r="AQ24977" s="15"/>
    </row>
    <row r="24978" spans="36:43" x14ac:dyDescent="0.3">
      <c r="AJ24978" s="28"/>
      <c r="AQ24978" s="15"/>
    </row>
    <row r="24979" spans="36:43" x14ac:dyDescent="0.3">
      <c r="AJ24979" s="28"/>
      <c r="AQ24979" s="15"/>
    </row>
    <row r="24980" spans="36:43" x14ac:dyDescent="0.3">
      <c r="AJ24980" s="28"/>
      <c r="AQ24980" s="15"/>
    </row>
    <row r="24981" spans="36:43" x14ac:dyDescent="0.3">
      <c r="AJ24981" s="28"/>
      <c r="AQ24981" s="15"/>
    </row>
    <row r="24982" spans="36:43" x14ac:dyDescent="0.3">
      <c r="AJ24982" s="28"/>
      <c r="AQ24982" s="15"/>
    </row>
    <row r="24983" spans="36:43" x14ac:dyDescent="0.3">
      <c r="AJ24983" s="28"/>
      <c r="AQ24983" s="15"/>
    </row>
    <row r="24984" spans="36:43" x14ac:dyDescent="0.3">
      <c r="AJ24984" s="28"/>
      <c r="AQ24984" s="15"/>
    </row>
    <row r="24985" spans="36:43" x14ac:dyDescent="0.3">
      <c r="AJ24985" s="28"/>
      <c r="AQ24985" s="15"/>
    </row>
    <row r="24986" spans="36:43" x14ac:dyDescent="0.3">
      <c r="AJ24986" s="28"/>
      <c r="AQ24986" s="15"/>
    </row>
    <row r="24987" spans="36:43" x14ac:dyDescent="0.3">
      <c r="AJ24987" s="28"/>
      <c r="AQ24987" s="15"/>
    </row>
    <row r="24988" spans="36:43" x14ac:dyDescent="0.3">
      <c r="AJ24988" s="28"/>
      <c r="AQ24988" s="15"/>
    </row>
    <row r="24989" spans="36:43" x14ac:dyDescent="0.3">
      <c r="AJ24989" s="28"/>
      <c r="AQ24989" s="15"/>
    </row>
    <row r="24990" spans="36:43" x14ac:dyDescent="0.3">
      <c r="AJ24990" s="28"/>
      <c r="AQ24990" s="15"/>
    </row>
    <row r="24991" spans="36:43" x14ac:dyDescent="0.3">
      <c r="AJ24991" s="28"/>
      <c r="AQ24991" s="15"/>
    </row>
    <row r="24992" spans="36:43" x14ac:dyDescent="0.3">
      <c r="AJ24992" s="28"/>
      <c r="AQ24992" s="15"/>
    </row>
    <row r="24993" spans="36:43" x14ac:dyDescent="0.3">
      <c r="AJ24993" s="28"/>
      <c r="AQ24993" s="15"/>
    </row>
    <row r="24994" spans="36:43" x14ac:dyDescent="0.3">
      <c r="AJ24994" s="28"/>
      <c r="AQ24994" s="15"/>
    </row>
    <row r="24995" spans="36:43" x14ac:dyDescent="0.3">
      <c r="AJ24995" s="28"/>
      <c r="AQ24995" s="15"/>
    </row>
    <row r="24996" spans="36:43" x14ac:dyDescent="0.3">
      <c r="AJ24996" s="28"/>
      <c r="AQ24996" s="15"/>
    </row>
    <row r="24997" spans="36:43" x14ac:dyDescent="0.3">
      <c r="AJ24997" s="28"/>
      <c r="AQ24997" s="15"/>
    </row>
    <row r="24998" spans="36:43" x14ac:dyDescent="0.3">
      <c r="AJ24998" s="28"/>
      <c r="AQ24998" s="15"/>
    </row>
    <row r="24999" spans="36:43" x14ac:dyDescent="0.3">
      <c r="AJ24999" s="28"/>
      <c r="AQ24999" s="15"/>
    </row>
    <row r="25000" spans="36:43" x14ac:dyDescent="0.3">
      <c r="AJ25000" s="28"/>
      <c r="AQ25000" s="15"/>
    </row>
    <row r="25001" spans="36:43" x14ac:dyDescent="0.3">
      <c r="AJ25001" s="28"/>
      <c r="AQ25001" s="15"/>
    </row>
    <row r="25002" spans="36:43" x14ac:dyDescent="0.3">
      <c r="AJ25002" s="28"/>
      <c r="AQ25002" s="15"/>
    </row>
    <row r="25003" spans="36:43" x14ac:dyDescent="0.3">
      <c r="AJ25003" s="28"/>
      <c r="AQ25003" s="15"/>
    </row>
    <row r="25004" spans="36:43" x14ac:dyDescent="0.3">
      <c r="AJ25004" s="28"/>
      <c r="AQ25004" s="15"/>
    </row>
    <row r="25005" spans="36:43" x14ac:dyDescent="0.3">
      <c r="AJ25005" s="28"/>
      <c r="AQ25005" s="15"/>
    </row>
    <row r="25006" spans="36:43" x14ac:dyDescent="0.3">
      <c r="AJ25006" s="28"/>
      <c r="AQ25006" s="15"/>
    </row>
    <row r="25007" spans="36:43" x14ac:dyDescent="0.3">
      <c r="AJ25007" s="28"/>
      <c r="AQ25007" s="15"/>
    </row>
    <row r="25008" spans="36:43" x14ac:dyDescent="0.3">
      <c r="AJ25008" s="28"/>
      <c r="AQ25008" s="15"/>
    </row>
    <row r="25009" spans="36:43" x14ac:dyDescent="0.3">
      <c r="AJ25009" s="28"/>
      <c r="AQ25009" s="15"/>
    </row>
    <row r="25010" spans="36:43" x14ac:dyDescent="0.3">
      <c r="AJ25010" s="28"/>
      <c r="AQ25010" s="15"/>
    </row>
    <row r="25011" spans="36:43" x14ac:dyDescent="0.3">
      <c r="AJ25011" s="28"/>
      <c r="AQ25011" s="15"/>
    </row>
    <row r="25012" spans="36:43" x14ac:dyDescent="0.3">
      <c r="AJ25012" s="28"/>
      <c r="AQ25012" s="15"/>
    </row>
    <row r="25013" spans="36:43" x14ac:dyDescent="0.3">
      <c r="AJ25013" s="28"/>
      <c r="AQ25013" s="15"/>
    </row>
    <row r="25014" spans="36:43" x14ac:dyDescent="0.3">
      <c r="AJ25014" s="28"/>
      <c r="AQ25014" s="15"/>
    </row>
    <row r="25015" spans="36:43" x14ac:dyDescent="0.3">
      <c r="AJ25015" s="28"/>
      <c r="AQ25015" s="15"/>
    </row>
    <row r="25016" spans="36:43" x14ac:dyDescent="0.3">
      <c r="AJ25016" s="28"/>
      <c r="AQ25016" s="15"/>
    </row>
    <row r="25017" spans="36:43" x14ac:dyDescent="0.3">
      <c r="AJ25017" s="28"/>
      <c r="AQ25017" s="15"/>
    </row>
    <row r="25018" spans="36:43" x14ac:dyDescent="0.3">
      <c r="AJ25018" s="28"/>
      <c r="AQ25018" s="15"/>
    </row>
    <row r="25019" spans="36:43" x14ac:dyDescent="0.3">
      <c r="AJ25019" s="28"/>
      <c r="AQ25019" s="15"/>
    </row>
    <row r="25020" spans="36:43" x14ac:dyDescent="0.3">
      <c r="AJ25020" s="28"/>
      <c r="AQ25020" s="15"/>
    </row>
    <row r="25021" spans="36:43" x14ac:dyDescent="0.3">
      <c r="AJ25021" s="28"/>
      <c r="AQ25021" s="15"/>
    </row>
    <row r="25022" spans="36:43" x14ac:dyDescent="0.3">
      <c r="AJ25022" s="28"/>
      <c r="AQ25022" s="15"/>
    </row>
    <row r="25023" spans="36:43" x14ac:dyDescent="0.3">
      <c r="AJ25023" s="28"/>
      <c r="AQ25023" s="15"/>
    </row>
    <row r="25024" spans="36:43" x14ac:dyDescent="0.3">
      <c r="AJ25024" s="28"/>
      <c r="AQ25024" s="15"/>
    </row>
    <row r="25025" spans="36:43" x14ac:dyDescent="0.3">
      <c r="AJ25025" s="28"/>
      <c r="AQ25025" s="15"/>
    </row>
    <row r="25026" spans="36:43" x14ac:dyDescent="0.3">
      <c r="AJ25026" s="28"/>
      <c r="AQ25026" s="15"/>
    </row>
    <row r="25027" spans="36:43" x14ac:dyDescent="0.3">
      <c r="AJ25027" s="28"/>
      <c r="AQ25027" s="15"/>
    </row>
    <row r="25028" spans="36:43" x14ac:dyDescent="0.3">
      <c r="AJ25028" s="28"/>
      <c r="AQ25028" s="15"/>
    </row>
    <row r="25029" spans="36:43" x14ac:dyDescent="0.3">
      <c r="AJ25029" s="28"/>
      <c r="AQ25029" s="15"/>
    </row>
    <row r="25030" spans="36:43" x14ac:dyDescent="0.3">
      <c r="AJ25030" s="28"/>
      <c r="AQ25030" s="15"/>
    </row>
    <row r="25031" spans="36:43" x14ac:dyDescent="0.3">
      <c r="AJ25031" s="28"/>
      <c r="AQ25031" s="15"/>
    </row>
    <row r="25032" spans="36:43" x14ac:dyDescent="0.3">
      <c r="AJ25032" s="28"/>
      <c r="AQ25032" s="15"/>
    </row>
    <row r="25033" spans="36:43" x14ac:dyDescent="0.3">
      <c r="AJ25033" s="28"/>
      <c r="AQ25033" s="15"/>
    </row>
    <row r="25034" spans="36:43" x14ac:dyDescent="0.3">
      <c r="AJ25034" s="28"/>
      <c r="AQ25034" s="15"/>
    </row>
    <row r="25035" spans="36:43" x14ac:dyDescent="0.3">
      <c r="AJ25035" s="28"/>
      <c r="AQ25035" s="15"/>
    </row>
    <row r="25036" spans="36:43" x14ac:dyDescent="0.3">
      <c r="AJ25036" s="28"/>
      <c r="AQ25036" s="15"/>
    </row>
    <row r="25037" spans="36:43" x14ac:dyDescent="0.3">
      <c r="AJ25037" s="28"/>
      <c r="AQ25037" s="15"/>
    </row>
    <row r="25038" spans="36:43" x14ac:dyDescent="0.3">
      <c r="AJ25038" s="28"/>
      <c r="AQ25038" s="15"/>
    </row>
    <row r="25039" spans="36:43" x14ac:dyDescent="0.3">
      <c r="AJ25039" s="28"/>
      <c r="AQ25039" s="15"/>
    </row>
    <row r="25040" spans="36:43" x14ac:dyDescent="0.3">
      <c r="AJ25040" s="28"/>
      <c r="AQ25040" s="15"/>
    </row>
    <row r="25041" spans="36:43" x14ac:dyDescent="0.3">
      <c r="AJ25041" s="28"/>
      <c r="AQ25041" s="15"/>
    </row>
    <row r="25042" spans="36:43" x14ac:dyDescent="0.3">
      <c r="AJ25042" s="28"/>
      <c r="AQ25042" s="15"/>
    </row>
    <row r="25043" spans="36:43" x14ac:dyDescent="0.3">
      <c r="AJ25043" s="28"/>
      <c r="AQ25043" s="15"/>
    </row>
    <row r="25044" spans="36:43" x14ac:dyDescent="0.3">
      <c r="AJ25044" s="28"/>
      <c r="AQ25044" s="15"/>
    </row>
    <row r="25045" spans="36:43" x14ac:dyDescent="0.3">
      <c r="AJ25045" s="28"/>
      <c r="AQ25045" s="15"/>
    </row>
    <row r="25046" spans="36:43" x14ac:dyDescent="0.3">
      <c r="AJ25046" s="28"/>
      <c r="AQ25046" s="15"/>
    </row>
    <row r="25047" spans="36:43" x14ac:dyDescent="0.3">
      <c r="AJ25047" s="28"/>
      <c r="AQ25047" s="15"/>
    </row>
    <row r="25048" spans="36:43" x14ac:dyDescent="0.3">
      <c r="AJ25048" s="28"/>
      <c r="AQ25048" s="15"/>
    </row>
    <row r="25049" spans="36:43" x14ac:dyDescent="0.3">
      <c r="AJ25049" s="28"/>
      <c r="AQ25049" s="15"/>
    </row>
    <row r="25050" spans="36:43" x14ac:dyDescent="0.3">
      <c r="AJ25050" s="28"/>
      <c r="AQ25050" s="15"/>
    </row>
    <row r="25051" spans="36:43" x14ac:dyDescent="0.3">
      <c r="AJ25051" s="28"/>
      <c r="AQ25051" s="15"/>
    </row>
    <row r="25052" spans="36:43" x14ac:dyDescent="0.3">
      <c r="AJ25052" s="28"/>
      <c r="AQ25052" s="15"/>
    </row>
    <row r="25053" spans="36:43" x14ac:dyDescent="0.3">
      <c r="AJ25053" s="28"/>
      <c r="AQ25053" s="15"/>
    </row>
    <row r="25054" spans="36:43" x14ac:dyDescent="0.3">
      <c r="AJ25054" s="28"/>
      <c r="AQ25054" s="15"/>
    </row>
    <row r="25055" spans="36:43" x14ac:dyDescent="0.3">
      <c r="AJ25055" s="28"/>
      <c r="AQ25055" s="15"/>
    </row>
    <row r="25056" spans="36:43" x14ac:dyDescent="0.3">
      <c r="AJ25056" s="28"/>
      <c r="AQ25056" s="15"/>
    </row>
    <row r="25057" spans="36:43" x14ac:dyDescent="0.3">
      <c r="AJ25057" s="28"/>
      <c r="AQ25057" s="15"/>
    </row>
    <row r="25058" spans="36:43" x14ac:dyDescent="0.3">
      <c r="AJ25058" s="28"/>
      <c r="AQ25058" s="15"/>
    </row>
    <row r="25059" spans="36:43" x14ac:dyDescent="0.3">
      <c r="AJ25059" s="28"/>
      <c r="AQ25059" s="15"/>
    </row>
    <row r="25060" spans="36:43" x14ac:dyDescent="0.3">
      <c r="AJ25060" s="28"/>
      <c r="AQ25060" s="15"/>
    </row>
    <row r="25061" spans="36:43" x14ac:dyDescent="0.3">
      <c r="AJ25061" s="28"/>
      <c r="AQ25061" s="15"/>
    </row>
    <row r="25062" spans="36:43" x14ac:dyDescent="0.3">
      <c r="AJ25062" s="28"/>
      <c r="AQ25062" s="15"/>
    </row>
    <row r="25063" spans="36:43" x14ac:dyDescent="0.3">
      <c r="AJ25063" s="28"/>
      <c r="AQ25063" s="15"/>
    </row>
    <row r="25064" spans="36:43" x14ac:dyDescent="0.3">
      <c r="AJ25064" s="28"/>
      <c r="AQ25064" s="15"/>
    </row>
    <row r="25065" spans="36:43" x14ac:dyDescent="0.3">
      <c r="AJ25065" s="28"/>
      <c r="AQ25065" s="15"/>
    </row>
    <row r="25066" spans="36:43" x14ac:dyDescent="0.3">
      <c r="AJ25066" s="28"/>
      <c r="AQ25066" s="15"/>
    </row>
    <row r="25067" spans="36:43" x14ac:dyDescent="0.3">
      <c r="AJ25067" s="28"/>
      <c r="AQ25067" s="15"/>
    </row>
    <row r="25068" spans="36:43" x14ac:dyDescent="0.3">
      <c r="AJ25068" s="28"/>
      <c r="AQ25068" s="15"/>
    </row>
    <row r="25069" spans="36:43" x14ac:dyDescent="0.3">
      <c r="AJ25069" s="28"/>
      <c r="AQ25069" s="15"/>
    </row>
    <row r="25070" spans="36:43" x14ac:dyDescent="0.3">
      <c r="AJ25070" s="28"/>
      <c r="AQ25070" s="15"/>
    </row>
    <row r="25071" spans="36:43" x14ac:dyDescent="0.3">
      <c r="AJ25071" s="28"/>
      <c r="AQ25071" s="15"/>
    </row>
    <row r="25072" spans="36:43" x14ac:dyDescent="0.3">
      <c r="AJ25072" s="28"/>
      <c r="AQ25072" s="15"/>
    </row>
    <row r="25073" spans="36:43" x14ac:dyDescent="0.3">
      <c r="AJ25073" s="28"/>
      <c r="AQ25073" s="15"/>
    </row>
    <row r="25074" spans="36:43" x14ac:dyDescent="0.3">
      <c r="AJ25074" s="28"/>
      <c r="AQ25074" s="15"/>
    </row>
    <row r="25075" spans="36:43" x14ac:dyDescent="0.3">
      <c r="AJ25075" s="28"/>
      <c r="AQ25075" s="15"/>
    </row>
    <row r="25076" spans="36:43" x14ac:dyDescent="0.3">
      <c r="AJ25076" s="28"/>
      <c r="AQ25076" s="15"/>
    </row>
    <row r="25077" spans="36:43" x14ac:dyDescent="0.3">
      <c r="AJ25077" s="28"/>
      <c r="AQ25077" s="15"/>
    </row>
    <row r="25078" spans="36:43" x14ac:dyDescent="0.3">
      <c r="AJ25078" s="28"/>
      <c r="AQ25078" s="15"/>
    </row>
    <row r="25079" spans="36:43" x14ac:dyDescent="0.3">
      <c r="AJ25079" s="28"/>
      <c r="AQ25079" s="15"/>
    </row>
    <row r="25080" spans="36:43" x14ac:dyDescent="0.3">
      <c r="AJ25080" s="28"/>
      <c r="AQ25080" s="15"/>
    </row>
    <row r="25081" spans="36:43" x14ac:dyDescent="0.3">
      <c r="AJ25081" s="28"/>
      <c r="AQ25081" s="15"/>
    </row>
    <row r="25082" spans="36:43" x14ac:dyDescent="0.3">
      <c r="AJ25082" s="28"/>
      <c r="AQ25082" s="15"/>
    </row>
    <row r="25083" spans="36:43" x14ac:dyDescent="0.3">
      <c r="AJ25083" s="28"/>
      <c r="AQ25083" s="15"/>
    </row>
    <row r="25084" spans="36:43" x14ac:dyDescent="0.3">
      <c r="AJ25084" s="28"/>
      <c r="AQ25084" s="15"/>
    </row>
    <row r="25085" spans="36:43" x14ac:dyDescent="0.3">
      <c r="AJ25085" s="28"/>
      <c r="AQ25085" s="15"/>
    </row>
    <row r="25086" spans="36:43" x14ac:dyDescent="0.3">
      <c r="AJ25086" s="28"/>
      <c r="AQ25086" s="15"/>
    </row>
    <row r="25087" spans="36:43" x14ac:dyDescent="0.3">
      <c r="AJ25087" s="28"/>
      <c r="AQ25087" s="15"/>
    </row>
    <row r="25088" spans="36:43" x14ac:dyDescent="0.3">
      <c r="AJ25088" s="28"/>
      <c r="AQ25088" s="15"/>
    </row>
    <row r="25089" spans="36:43" x14ac:dyDescent="0.3">
      <c r="AJ25089" s="28"/>
      <c r="AQ25089" s="15"/>
    </row>
    <row r="25090" spans="36:43" x14ac:dyDescent="0.3">
      <c r="AJ25090" s="28"/>
      <c r="AQ25090" s="15"/>
    </row>
    <row r="25091" spans="36:43" x14ac:dyDescent="0.3">
      <c r="AJ25091" s="28"/>
      <c r="AQ25091" s="15"/>
    </row>
    <row r="25092" spans="36:43" x14ac:dyDescent="0.3">
      <c r="AJ25092" s="28"/>
      <c r="AQ25092" s="15"/>
    </row>
    <row r="25093" spans="36:43" x14ac:dyDescent="0.3">
      <c r="AJ25093" s="28"/>
      <c r="AQ25093" s="15"/>
    </row>
    <row r="25094" spans="36:43" x14ac:dyDescent="0.3">
      <c r="AJ25094" s="28"/>
      <c r="AQ25094" s="15"/>
    </row>
    <row r="25095" spans="36:43" x14ac:dyDescent="0.3">
      <c r="AJ25095" s="28"/>
      <c r="AQ25095" s="15"/>
    </row>
    <row r="25096" spans="36:43" x14ac:dyDescent="0.3">
      <c r="AJ25096" s="28"/>
      <c r="AQ25096" s="15"/>
    </row>
    <row r="25097" spans="36:43" x14ac:dyDescent="0.3">
      <c r="AJ25097" s="28"/>
      <c r="AQ25097" s="15"/>
    </row>
    <row r="25098" spans="36:43" x14ac:dyDescent="0.3">
      <c r="AJ25098" s="28"/>
      <c r="AQ25098" s="15"/>
    </row>
    <row r="25099" spans="36:43" x14ac:dyDescent="0.3">
      <c r="AJ25099" s="28"/>
      <c r="AQ25099" s="15"/>
    </row>
    <row r="25100" spans="36:43" x14ac:dyDescent="0.3">
      <c r="AJ25100" s="28"/>
      <c r="AQ25100" s="15"/>
    </row>
    <row r="25101" spans="36:43" x14ac:dyDescent="0.3">
      <c r="AJ25101" s="28"/>
      <c r="AQ25101" s="15"/>
    </row>
    <row r="25102" spans="36:43" x14ac:dyDescent="0.3">
      <c r="AJ25102" s="28"/>
      <c r="AQ25102" s="15"/>
    </row>
    <row r="25103" spans="36:43" x14ac:dyDescent="0.3">
      <c r="AJ25103" s="28"/>
      <c r="AQ25103" s="15"/>
    </row>
    <row r="25104" spans="36:43" x14ac:dyDescent="0.3">
      <c r="AJ25104" s="28"/>
      <c r="AQ25104" s="15"/>
    </row>
    <row r="25105" spans="36:43" x14ac:dyDescent="0.3">
      <c r="AJ25105" s="28"/>
      <c r="AQ25105" s="15"/>
    </row>
    <row r="25106" spans="36:43" x14ac:dyDescent="0.3">
      <c r="AJ25106" s="28"/>
      <c r="AQ25106" s="15"/>
    </row>
    <row r="25107" spans="36:43" x14ac:dyDescent="0.3">
      <c r="AJ25107" s="28"/>
      <c r="AQ25107" s="15"/>
    </row>
    <row r="25108" spans="36:43" x14ac:dyDescent="0.3">
      <c r="AJ25108" s="28"/>
      <c r="AQ25108" s="15"/>
    </row>
    <row r="25109" spans="36:43" x14ac:dyDescent="0.3">
      <c r="AJ25109" s="28"/>
      <c r="AQ25109" s="15"/>
    </row>
    <row r="25110" spans="36:43" x14ac:dyDescent="0.3">
      <c r="AJ25110" s="28"/>
      <c r="AQ25110" s="15"/>
    </row>
    <row r="25111" spans="36:43" x14ac:dyDescent="0.3">
      <c r="AJ25111" s="28"/>
      <c r="AQ25111" s="15"/>
    </row>
    <row r="25112" spans="36:43" x14ac:dyDescent="0.3">
      <c r="AJ25112" s="28"/>
      <c r="AQ25112" s="15"/>
    </row>
    <row r="25113" spans="36:43" x14ac:dyDescent="0.3">
      <c r="AJ25113" s="28"/>
      <c r="AQ25113" s="15"/>
    </row>
    <row r="25114" spans="36:43" x14ac:dyDescent="0.3">
      <c r="AJ25114" s="28"/>
      <c r="AQ25114" s="15"/>
    </row>
    <row r="25115" spans="36:43" x14ac:dyDescent="0.3">
      <c r="AJ25115" s="28"/>
      <c r="AQ25115" s="15"/>
    </row>
    <row r="25116" spans="36:43" x14ac:dyDescent="0.3">
      <c r="AJ25116" s="28"/>
      <c r="AQ25116" s="15"/>
    </row>
    <row r="25117" spans="36:43" x14ac:dyDescent="0.3">
      <c r="AJ25117" s="28"/>
      <c r="AQ25117" s="15"/>
    </row>
    <row r="25118" spans="36:43" x14ac:dyDescent="0.3">
      <c r="AJ25118" s="28"/>
      <c r="AQ25118" s="15"/>
    </row>
    <row r="25119" spans="36:43" x14ac:dyDescent="0.3">
      <c r="AJ25119" s="28"/>
      <c r="AQ25119" s="15"/>
    </row>
    <row r="25120" spans="36:43" x14ac:dyDescent="0.3">
      <c r="AJ25120" s="28"/>
      <c r="AQ25120" s="15"/>
    </row>
    <row r="25121" spans="36:43" x14ac:dyDescent="0.3">
      <c r="AJ25121" s="28"/>
      <c r="AQ25121" s="15"/>
    </row>
    <row r="25122" spans="36:43" x14ac:dyDescent="0.3">
      <c r="AJ25122" s="28"/>
      <c r="AQ25122" s="15"/>
    </row>
    <row r="25123" spans="36:43" x14ac:dyDescent="0.3">
      <c r="AJ25123" s="28"/>
      <c r="AQ25123" s="15"/>
    </row>
    <row r="25124" spans="36:43" x14ac:dyDescent="0.3">
      <c r="AJ25124" s="28"/>
      <c r="AQ25124" s="15"/>
    </row>
    <row r="25125" spans="36:43" x14ac:dyDescent="0.3">
      <c r="AJ25125" s="28"/>
      <c r="AQ25125" s="15"/>
    </row>
    <row r="25126" spans="36:43" x14ac:dyDescent="0.3">
      <c r="AJ25126" s="28"/>
      <c r="AQ25126" s="15"/>
    </row>
    <row r="25127" spans="36:43" x14ac:dyDescent="0.3">
      <c r="AJ25127" s="28"/>
      <c r="AQ25127" s="15"/>
    </row>
    <row r="25128" spans="36:43" x14ac:dyDescent="0.3">
      <c r="AJ25128" s="28"/>
      <c r="AQ25128" s="15"/>
    </row>
    <row r="25129" spans="36:43" x14ac:dyDescent="0.3">
      <c r="AJ25129" s="28"/>
      <c r="AQ25129" s="15"/>
    </row>
    <row r="25130" spans="36:43" x14ac:dyDescent="0.3">
      <c r="AJ25130" s="28"/>
      <c r="AQ25130" s="15"/>
    </row>
    <row r="25131" spans="36:43" x14ac:dyDescent="0.3">
      <c r="AJ25131" s="28"/>
      <c r="AQ25131" s="15"/>
    </row>
    <row r="25132" spans="36:43" x14ac:dyDescent="0.3">
      <c r="AJ25132" s="28"/>
      <c r="AQ25132" s="15"/>
    </row>
    <row r="25133" spans="36:43" x14ac:dyDescent="0.3">
      <c r="AJ25133" s="28"/>
      <c r="AQ25133" s="15"/>
    </row>
    <row r="25134" spans="36:43" x14ac:dyDescent="0.3">
      <c r="AJ25134" s="28"/>
      <c r="AQ25134" s="15"/>
    </row>
    <row r="25135" spans="36:43" x14ac:dyDescent="0.3">
      <c r="AJ25135" s="28"/>
      <c r="AQ25135" s="15"/>
    </row>
    <row r="25136" spans="36:43" x14ac:dyDescent="0.3">
      <c r="AJ25136" s="28"/>
      <c r="AQ25136" s="15"/>
    </row>
    <row r="25137" spans="36:43" x14ac:dyDescent="0.3">
      <c r="AJ25137" s="28"/>
      <c r="AQ25137" s="15"/>
    </row>
    <row r="25138" spans="36:43" x14ac:dyDescent="0.3">
      <c r="AJ25138" s="28"/>
      <c r="AQ25138" s="15"/>
    </row>
    <row r="25139" spans="36:43" x14ac:dyDescent="0.3">
      <c r="AJ25139" s="28"/>
      <c r="AQ25139" s="15"/>
    </row>
    <row r="25140" spans="36:43" x14ac:dyDescent="0.3">
      <c r="AJ25140" s="28"/>
      <c r="AQ25140" s="15"/>
    </row>
    <row r="25141" spans="36:43" x14ac:dyDescent="0.3">
      <c r="AJ25141" s="28"/>
      <c r="AQ25141" s="15"/>
    </row>
    <row r="25142" spans="36:43" x14ac:dyDescent="0.3">
      <c r="AJ25142" s="28"/>
      <c r="AQ25142" s="15"/>
    </row>
    <row r="25143" spans="36:43" x14ac:dyDescent="0.3">
      <c r="AJ25143" s="28"/>
      <c r="AQ25143" s="15"/>
    </row>
    <row r="25144" spans="36:43" x14ac:dyDescent="0.3">
      <c r="AJ25144" s="28"/>
      <c r="AQ25144" s="15"/>
    </row>
    <row r="25145" spans="36:43" x14ac:dyDescent="0.3">
      <c r="AJ25145" s="28"/>
      <c r="AQ25145" s="15"/>
    </row>
    <row r="25146" spans="36:43" x14ac:dyDescent="0.3">
      <c r="AJ25146" s="28"/>
      <c r="AQ25146" s="15"/>
    </row>
    <row r="25147" spans="36:43" x14ac:dyDescent="0.3">
      <c r="AJ25147" s="28"/>
      <c r="AQ25147" s="15"/>
    </row>
    <row r="25148" spans="36:43" x14ac:dyDescent="0.3">
      <c r="AJ25148" s="28"/>
      <c r="AQ25148" s="15"/>
    </row>
    <row r="25149" spans="36:43" x14ac:dyDescent="0.3">
      <c r="AJ25149" s="28"/>
      <c r="AQ25149" s="15"/>
    </row>
    <row r="25150" spans="36:43" x14ac:dyDescent="0.3">
      <c r="AJ25150" s="28"/>
      <c r="AQ25150" s="15"/>
    </row>
    <row r="25151" spans="36:43" x14ac:dyDescent="0.3">
      <c r="AJ25151" s="28"/>
      <c r="AQ25151" s="15"/>
    </row>
    <row r="25152" spans="36:43" x14ac:dyDescent="0.3">
      <c r="AJ25152" s="28"/>
      <c r="AQ25152" s="15"/>
    </row>
    <row r="25153" spans="36:43" x14ac:dyDescent="0.3">
      <c r="AJ25153" s="28"/>
      <c r="AQ25153" s="15"/>
    </row>
    <row r="25154" spans="36:43" x14ac:dyDescent="0.3">
      <c r="AJ25154" s="28"/>
      <c r="AQ25154" s="15"/>
    </row>
    <row r="25155" spans="36:43" x14ac:dyDescent="0.3">
      <c r="AJ25155" s="28"/>
      <c r="AQ25155" s="15"/>
    </row>
    <row r="25156" spans="36:43" x14ac:dyDescent="0.3">
      <c r="AJ25156" s="28"/>
      <c r="AQ25156" s="15"/>
    </row>
    <row r="25157" spans="36:43" x14ac:dyDescent="0.3">
      <c r="AJ25157" s="28"/>
      <c r="AQ25157" s="15"/>
    </row>
    <row r="25158" spans="36:43" x14ac:dyDescent="0.3">
      <c r="AJ25158" s="28"/>
      <c r="AQ25158" s="15"/>
    </row>
    <row r="25159" spans="36:43" x14ac:dyDescent="0.3">
      <c r="AJ25159" s="28"/>
      <c r="AQ25159" s="15"/>
    </row>
    <row r="25160" spans="36:43" x14ac:dyDescent="0.3">
      <c r="AJ25160" s="28"/>
      <c r="AQ25160" s="15"/>
    </row>
    <row r="25161" spans="36:43" x14ac:dyDescent="0.3">
      <c r="AJ25161" s="28"/>
      <c r="AQ25161" s="15"/>
    </row>
    <row r="25162" spans="36:43" x14ac:dyDescent="0.3">
      <c r="AJ25162" s="28"/>
      <c r="AQ25162" s="15"/>
    </row>
    <row r="25163" spans="36:43" x14ac:dyDescent="0.3">
      <c r="AJ25163" s="28"/>
      <c r="AQ25163" s="15"/>
    </row>
    <row r="25164" spans="36:43" x14ac:dyDescent="0.3">
      <c r="AJ25164" s="28"/>
      <c r="AQ25164" s="15"/>
    </row>
    <row r="25165" spans="36:43" x14ac:dyDescent="0.3">
      <c r="AJ25165" s="28"/>
      <c r="AQ25165" s="15"/>
    </row>
    <row r="25166" spans="36:43" x14ac:dyDescent="0.3">
      <c r="AJ25166" s="28"/>
      <c r="AQ25166" s="15"/>
    </row>
    <row r="25167" spans="36:43" x14ac:dyDescent="0.3">
      <c r="AJ25167" s="28"/>
      <c r="AQ25167" s="15"/>
    </row>
    <row r="25168" spans="36:43" x14ac:dyDescent="0.3">
      <c r="AJ25168" s="28"/>
      <c r="AQ25168" s="15"/>
    </row>
    <row r="25169" spans="36:43" x14ac:dyDescent="0.3">
      <c r="AJ25169" s="28"/>
      <c r="AQ25169" s="15"/>
    </row>
    <row r="25170" spans="36:43" x14ac:dyDescent="0.3">
      <c r="AJ25170" s="28"/>
      <c r="AQ25170" s="15"/>
    </row>
    <row r="25171" spans="36:43" x14ac:dyDescent="0.3">
      <c r="AJ25171" s="28"/>
      <c r="AQ25171" s="15"/>
    </row>
    <row r="25172" spans="36:43" x14ac:dyDescent="0.3">
      <c r="AJ25172" s="28"/>
      <c r="AQ25172" s="15"/>
    </row>
    <row r="25173" spans="36:43" x14ac:dyDescent="0.3">
      <c r="AJ25173" s="28"/>
      <c r="AQ25173" s="15"/>
    </row>
    <row r="25174" spans="36:43" x14ac:dyDescent="0.3">
      <c r="AJ25174" s="28"/>
      <c r="AQ25174" s="15"/>
    </row>
    <row r="25175" spans="36:43" x14ac:dyDescent="0.3">
      <c r="AJ25175" s="28"/>
      <c r="AQ25175" s="15"/>
    </row>
    <row r="25176" spans="36:43" x14ac:dyDescent="0.3">
      <c r="AJ25176" s="28"/>
      <c r="AQ25176" s="15"/>
    </row>
    <row r="25177" spans="36:43" x14ac:dyDescent="0.3">
      <c r="AJ25177" s="28"/>
      <c r="AQ25177" s="15"/>
    </row>
    <row r="25178" spans="36:43" x14ac:dyDescent="0.3">
      <c r="AJ25178" s="28"/>
      <c r="AQ25178" s="15"/>
    </row>
    <row r="25179" spans="36:43" x14ac:dyDescent="0.3">
      <c r="AJ25179" s="28"/>
      <c r="AQ25179" s="15"/>
    </row>
    <row r="25180" spans="36:43" x14ac:dyDescent="0.3">
      <c r="AJ25180" s="28"/>
      <c r="AQ25180" s="15"/>
    </row>
    <row r="25181" spans="36:43" x14ac:dyDescent="0.3">
      <c r="AJ25181" s="28"/>
      <c r="AQ25181" s="15"/>
    </row>
    <row r="25182" spans="36:43" x14ac:dyDescent="0.3">
      <c r="AJ25182" s="28"/>
      <c r="AQ25182" s="15"/>
    </row>
    <row r="25183" spans="36:43" x14ac:dyDescent="0.3">
      <c r="AJ25183" s="28"/>
      <c r="AQ25183" s="15"/>
    </row>
    <row r="25184" spans="36:43" x14ac:dyDescent="0.3">
      <c r="AJ25184" s="28"/>
      <c r="AQ25184" s="15"/>
    </row>
    <row r="25185" spans="36:43" x14ac:dyDescent="0.3">
      <c r="AJ25185" s="28"/>
      <c r="AQ25185" s="15"/>
    </row>
    <row r="25186" spans="36:43" x14ac:dyDescent="0.3">
      <c r="AJ25186" s="28"/>
      <c r="AQ25186" s="15"/>
    </row>
    <row r="25187" spans="36:43" x14ac:dyDescent="0.3">
      <c r="AJ25187" s="28"/>
      <c r="AQ25187" s="15"/>
    </row>
    <row r="25188" spans="36:43" x14ac:dyDescent="0.3">
      <c r="AJ25188" s="28"/>
      <c r="AQ25188" s="15"/>
    </row>
    <row r="25189" spans="36:43" x14ac:dyDescent="0.3">
      <c r="AJ25189" s="28"/>
      <c r="AQ25189" s="15"/>
    </row>
    <row r="25190" spans="36:43" x14ac:dyDescent="0.3">
      <c r="AJ25190" s="28"/>
      <c r="AQ25190" s="15"/>
    </row>
    <row r="25191" spans="36:43" x14ac:dyDescent="0.3">
      <c r="AJ25191" s="28"/>
      <c r="AQ25191" s="15"/>
    </row>
    <row r="25192" spans="36:43" x14ac:dyDescent="0.3">
      <c r="AJ25192" s="28"/>
      <c r="AQ25192" s="15"/>
    </row>
    <row r="25193" spans="36:43" x14ac:dyDescent="0.3">
      <c r="AJ25193" s="28"/>
      <c r="AQ25193" s="15"/>
    </row>
    <row r="25194" spans="36:43" x14ac:dyDescent="0.3">
      <c r="AJ25194" s="28"/>
      <c r="AQ25194" s="15"/>
    </row>
    <row r="25195" spans="36:43" x14ac:dyDescent="0.3">
      <c r="AJ25195" s="28"/>
      <c r="AQ25195" s="15"/>
    </row>
    <row r="25196" spans="36:43" x14ac:dyDescent="0.3">
      <c r="AJ25196" s="28"/>
      <c r="AQ25196" s="15"/>
    </row>
    <row r="25197" spans="36:43" x14ac:dyDescent="0.3">
      <c r="AJ25197" s="28"/>
      <c r="AQ25197" s="15"/>
    </row>
    <row r="25198" spans="36:43" x14ac:dyDescent="0.3">
      <c r="AJ25198" s="28"/>
      <c r="AQ25198" s="15"/>
    </row>
    <row r="25199" spans="36:43" x14ac:dyDescent="0.3">
      <c r="AJ25199" s="28"/>
      <c r="AQ25199" s="15"/>
    </row>
    <row r="25200" spans="36:43" x14ac:dyDescent="0.3">
      <c r="AJ25200" s="28"/>
      <c r="AQ25200" s="15"/>
    </row>
    <row r="25201" spans="36:43" x14ac:dyDescent="0.3">
      <c r="AJ25201" s="28"/>
      <c r="AQ25201" s="15"/>
    </row>
    <row r="25202" spans="36:43" x14ac:dyDescent="0.3">
      <c r="AJ25202" s="28"/>
      <c r="AQ25202" s="15"/>
    </row>
    <row r="25203" spans="36:43" x14ac:dyDescent="0.3">
      <c r="AJ25203" s="28"/>
      <c r="AQ25203" s="15"/>
    </row>
    <row r="25204" spans="36:43" x14ac:dyDescent="0.3">
      <c r="AJ25204" s="28"/>
      <c r="AQ25204" s="15"/>
    </row>
    <row r="25205" spans="36:43" x14ac:dyDescent="0.3">
      <c r="AJ25205" s="28"/>
      <c r="AQ25205" s="15"/>
    </row>
    <row r="25206" spans="36:43" x14ac:dyDescent="0.3">
      <c r="AJ25206" s="28"/>
      <c r="AQ25206" s="15"/>
    </row>
    <row r="25207" spans="36:43" x14ac:dyDescent="0.3">
      <c r="AJ25207" s="28"/>
      <c r="AQ25207" s="15"/>
    </row>
    <row r="25208" spans="36:43" x14ac:dyDescent="0.3">
      <c r="AJ25208" s="28"/>
      <c r="AQ25208" s="15"/>
    </row>
    <row r="25209" spans="36:43" x14ac:dyDescent="0.3">
      <c r="AJ25209" s="28"/>
      <c r="AQ25209" s="15"/>
    </row>
    <row r="25210" spans="36:43" x14ac:dyDescent="0.3">
      <c r="AJ25210" s="28"/>
      <c r="AQ25210" s="15"/>
    </row>
    <row r="25211" spans="36:43" x14ac:dyDescent="0.3">
      <c r="AJ25211" s="28"/>
      <c r="AQ25211" s="15"/>
    </row>
    <row r="25212" spans="36:43" x14ac:dyDescent="0.3">
      <c r="AJ25212" s="28"/>
      <c r="AQ25212" s="15"/>
    </row>
    <row r="25213" spans="36:43" x14ac:dyDescent="0.3">
      <c r="AJ25213" s="28"/>
      <c r="AQ25213" s="15"/>
    </row>
    <row r="25214" spans="36:43" x14ac:dyDescent="0.3">
      <c r="AJ25214" s="28"/>
      <c r="AQ25214" s="15"/>
    </row>
    <row r="25215" spans="36:43" x14ac:dyDescent="0.3">
      <c r="AJ25215" s="28"/>
      <c r="AQ25215" s="15"/>
    </row>
    <row r="25216" spans="36:43" x14ac:dyDescent="0.3">
      <c r="AJ25216" s="28"/>
      <c r="AQ25216" s="15"/>
    </row>
    <row r="25217" spans="36:43" x14ac:dyDescent="0.3">
      <c r="AJ25217" s="28"/>
      <c r="AQ25217" s="15"/>
    </row>
    <row r="25218" spans="36:43" x14ac:dyDescent="0.3">
      <c r="AJ25218" s="28"/>
      <c r="AQ25218" s="15"/>
    </row>
    <row r="25219" spans="36:43" x14ac:dyDescent="0.3">
      <c r="AJ25219" s="28"/>
      <c r="AQ25219" s="15"/>
    </row>
    <row r="25220" spans="36:43" x14ac:dyDescent="0.3">
      <c r="AJ25220" s="28"/>
      <c r="AQ25220" s="15"/>
    </row>
    <row r="25221" spans="36:43" x14ac:dyDescent="0.3">
      <c r="AJ25221" s="28"/>
      <c r="AQ25221" s="15"/>
    </row>
    <row r="25222" spans="36:43" x14ac:dyDescent="0.3">
      <c r="AJ25222" s="28"/>
      <c r="AQ25222" s="15"/>
    </row>
    <row r="25223" spans="36:43" x14ac:dyDescent="0.3">
      <c r="AJ25223" s="28"/>
      <c r="AQ25223" s="15"/>
    </row>
    <row r="25224" spans="36:43" x14ac:dyDescent="0.3">
      <c r="AJ25224" s="28"/>
      <c r="AQ25224" s="15"/>
    </row>
    <row r="25225" spans="36:43" x14ac:dyDescent="0.3">
      <c r="AJ25225" s="28"/>
      <c r="AQ25225" s="15"/>
    </row>
    <row r="25226" spans="36:43" x14ac:dyDescent="0.3">
      <c r="AJ25226" s="28"/>
      <c r="AQ25226" s="15"/>
    </row>
    <row r="25227" spans="36:43" x14ac:dyDescent="0.3">
      <c r="AJ25227" s="28"/>
      <c r="AQ25227" s="15"/>
    </row>
    <row r="25228" spans="36:43" x14ac:dyDescent="0.3">
      <c r="AJ25228" s="28"/>
      <c r="AQ25228" s="15"/>
    </row>
    <row r="25229" spans="36:43" x14ac:dyDescent="0.3">
      <c r="AJ25229" s="28"/>
      <c r="AQ25229" s="15"/>
    </row>
    <row r="25230" spans="36:43" x14ac:dyDescent="0.3">
      <c r="AJ25230" s="28"/>
      <c r="AQ25230" s="15"/>
    </row>
    <row r="25231" spans="36:43" x14ac:dyDescent="0.3">
      <c r="AJ25231" s="28"/>
      <c r="AQ25231" s="15"/>
    </row>
    <row r="25232" spans="36:43" x14ac:dyDescent="0.3">
      <c r="AJ25232" s="28"/>
      <c r="AQ25232" s="15"/>
    </row>
    <row r="25233" spans="36:43" x14ac:dyDescent="0.3">
      <c r="AJ25233" s="28"/>
      <c r="AQ25233" s="15"/>
    </row>
    <row r="25234" spans="36:43" x14ac:dyDescent="0.3">
      <c r="AJ25234" s="28"/>
      <c r="AQ25234" s="15"/>
    </row>
    <row r="25235" spans="36:43" x14ac:dyDescent="0.3">
      <c r="AJ25235" s="28"/>
      <c r="AQ25235" s="15"/>
    </row>
    <row r="25236" spans="36:43" x14ac:dyDescent="0.3">
      <c r="AJ25236" s="28"/>
      <c r="AQ25236" s="15"/>
    </row>
    <row r="25237" spans="36:43" x14ac:dyDescent="0.3">
      <c r="AJ25237" s="28"/>
      <c r="AQ25237" s="15"/>
    </row>
    <row r="25238" spans="36:43" x14ac:dyDescent="0.3">
      <c r="AJ25238" s="28"/>
      <c r="AQ25238" s="15"/>
    </row>
    <row r="25239" spans="36:43" x14ac:dyDescent="0.3">
      <c r="AJ25239" s="28"/>
      <c r="AQ25239" s="15"/>
    </row>
    <row r="25240" spans="36:43" x14ac:dyDescent="0.3">
      <c r="AJ25240" s="28"/>
      <c r="AQ25240" s="15"/>
    </row>
    <row r="25241" spans="36:43" x14ac:dyDescent="0.3">
      <c r="AJ25241" s="28"/>
      <c r="AQ25241" s="15"/>
    </row>
    <row r="25242" spans="36:43" x14ac:dyDescent="0.3">
      <c r="AJ25242" s="28"/>
      <c r="AQ25242" s="15"/>
    </row>
    <row r="25243" spans="36:43" x14ac:dyDescent="0.3">
      <c r="AJ25243" s="28"/>
      <c r="AQ25243" s="15"/>
    </row>
    <row r="25244" spans="36:43" x14ac:dyDescent="0.3">
      <c r="AJ25244" s="28"/>
      <c r="AQ25244" s="15"/>
    </row>
    <row r="25245" spans="36:43" x14ac:dyDescent="0.3">
      <c r="AJ25245" s="28"/>
      <c r="AQ25245" s="15"/>
    </row>
    <row r="25246" spans="36:43" x14ac:dyDescent="0.3">
      <c r="AJ25246" s="28"/>
      <c r="AQ25246" s="15"/>
    </row>
    <row r="25247" spans="36:43" x14ac:dyDescent="0.3">
      <c r="AJ25247" s="28"/>
      <c r="AQ25247" s="15"/>
    </row>
    <row r="25248" spans="36:43" x14ac:dyDescent="0.3">
      <c r="AJ25248" s="28"/>
      <c r="AQ25248" s="15"/>
    </row>
    <row r="25249" spans="36:43" x14ac:dyDescent="0.3">
      <c r="AJ25249" s="28"/>
      <c r="AQ25249" s="15"/>
    </row>
    <row r="25250" spans="36:43" x14ac:dyDescent="0.3">
      <c r="AJ25250" s="28"/>
      <c r="AQ25250" s="15"/>
    </row>
    <row r="25251" spans="36:43" x14ac:dyDescent="0.3">
      <c r="AJ25251" s="28"/>
      <c r="AQ25251" s="15"/>
    </row>
    <row r="25252" spans="36:43" x14ac:dyDescent="0.3">
      <c r="AJ25252" s="28"/>
      <c r="AQ25252" s="15"/>
    </row>
    <row r="25253" spans="36:43" x14ac:dyDescent="0.3">
      <c r="AJ25253" s="28"/>
      <c r="AQ25253" s="15"/>
    </row>
    <row r="25254" spans="36:43" x14ac:dyDescent="0.3">
      <c r="AJ25254" s="28"/>
      <c r="AQ25254" s="15"/>
    </row>
    <row r="25255" spans="36:43" x14ac:dyDescent="0.3">
      <c r="AJ25255" s="28"/>
      <c r="AQ25255" s="15"/>
    </row>
    <row r="25256" spans="36:43" x14ac:dyDescent="0.3">
      <c r="AJ25256" s="28"/>
      <c r="AQ25256" s="15"/>
    </row>
    <row r="25257" spans="36:43" x14ac:dyDescent="0.3">
      <c r="AJ25257" s="28"/>
      <c r="AQ25257" s="15"/>
    </row>
    <row r="25258" spans="36:43" x14ac:dyDescent="0.3">
      <c r="AJ25258" s="28"/>
      <c r="AQ25258" s="15"/>
    </row>
    <row r="25259" spans="36:43" x14ac:dyDescent="0.3">
      <c r="AJ25259" s="28"/>
      <c r="AQ25259" s="15"/>
    </row>
    <row r="25260" spans="36:43" x14ac:dyDescent="0.3">
      <c r="AJ25260" s="28"/>
      <c r="AQ25260" s="15"/>
    </row>
    <row r="25261" spans="36:43" x14ac:dyDescent="0.3">
      <c r="AJ25261" s="28"/>
      <c r="AQ25261" s="15"/>
    </row>
    <row r="25262" spans="36:43" x14ac:dyDescent="0.3">
      <c r="AJ25262" s="28"/>
      <c r="AQ25262" s="15"/>
    </row>
    <row r="25263" spans="36:43" x14ac:dyDescent="0.3">
      <c r="AJ25263" s="28"/>
      <c r="AQ25263" s="15"/>
    </row>
    <row r="25264" spans="36:43" x14ac:dyDescent="0.3">
      <c r="AJ25264" s="28"/>
      <c r="AQ25264" s="15"/>
    </row>
    <row r="25265" spans="36:43" x14ac:dyDescent="0.3">
      <c r="AJ25265" s="28"/>
      <c r="AQ25265" s="15"/>
    </row>
    <row r="25266" spans="36:43" x14ac:dyDescent="0.3">
      <c r="AJ25266" s="28"/>
      <c r="AQ25266" s="15"/>
    </row>
    <row r="25267" spans="36:43" x14ac:dyDescent="0.3">
      <c r="AJ25267" s="28"/>
      <c r="AQ25267" s="15"/>
    </row>
    <row r="25268" spans="36:43" x14ac:dyDescent="0.3">
      <c r="AJ25268" s="28"/>
      <c r="AQ25268" s="15"/>
    </row>
    <row r="25269" spans="36:43" x14ac:dyDescent="0.3">
      <c r="AJ25269" s="28"/>
      <c r="AQ25269" s="15"/>
    </row>
    <row r="25270" spans="36:43" x14ac:dyDescent="0.3">
      <c r="AJ25270" s="28"/>
      <c r="AQ25270" s="15"/>
    </row>
    <row r="25271" spans="36:43" x14ac:dyDescent="0.3">
      <c r="AJ25271" s="28"/>
      <c r="AQ25271" s="15"/>
    </row>
    <row r="25272" spans="36:43" x14ac:dyDescent="0.3">
      <c r="AJ25272" s="28"/>
      <c r="AQ25272" s="15"/>
    </row>
    <row r="25273" spans="36:43" x14ac:dyDescent="0.3">
      <c r="AJ25273" s="28"/>
      <c r="AQ25273" s="15"/>
    </row>
    <row r="25274" spans="36:43" x14ac:dyDescent="0.3">
      <c r="AJ25274" s="28"/>
      <c r="AQ25274" s="15"/>
    </row>
    <row r="25275" spans="36:43" x14ac:dyDescent="0.3">
      <c r="AJ25275" s="28"/>
      <c r="AQ25275" s="15"/>
    </row>
    <row r="25276" spans="36:43" x14ac:dyDescent="0.3">
      <c r="AJ25276" s="28"/>
      <c r="AQ25276" s="15"/>
    </row>
    <row r="25277" spans="36:43" x14ac:dyDescent="0.3">
      <c r="AJ25277" s="28"/>
      <c r="AQ25277" s="15"/>
    </row>
    <row r="25278" spans="36:43" x14ac:dyDescent="0.3">
      <c r="AJ25278" s="28"/>
      <c r="AQ25278" s="15"/>
    </row>
    <row r="25279" spans="36:43" x14ac:dyDescent="0.3">
      <c r="AJ25279" s="28"/>
      <c r="AQ25279" s="15"/>
    </row>
    <row r="25280" spans="36:43" x14ac:dyDescent="0.3">
      <c r="AJ25280" s="28"/>
      <c r="AQ25280" s="15"/>
    </row>
    <row r="25281" spans="36:43" x14ac:dyDescent="0.3">
      <c r="AJ25281" s="28"/>
      <c r="AQ25281" s="15"/>
    </row>
    <row r="25282" spans="36:43" x14ac:dyDescent="0.3">
      <c r="AJ25282" s="28"/>
      <c r="AQ25282" s="15"/>
    </row>
    <row r="25283" spans="36:43" x14ac:dyDescent="0.3">
      <c r="AJ25283" s="28"/>
      <c r="AQ25283" s="15"/>
    </row>
    <row r="25284" spans="36:43" x14ac:dyDescent="0.3">
      <c r="AJ25284" s="28"/>
      <c r="AQ25284" s="15"/>
    </row>
    <row r="25285" spans="36:43" x14ac:dyDescent="0.3">
      <c r="AJ25285" s="28"/>
      <c r="AQ25285" s="15"/>
    </row>
    <row r="25286" spans="36:43" x14ac:dyDescent="0.3">
      <c r="AJ25286" s="28"/>
      <c r="AQ25286" s="15"/>
    </row>
    <row r="25287" spans="36:43" x14ac:dyDescent="0.3">
      <c r="AJ25287" s="28"/>
      <c r="AQ25287" s="15"/>
    </row>
    <row r="25288" spans="36:43" x14ac:dyDescent="0.3">
      <c r="AJ25288" s="28"/>
      <c r="AQ25288" s="15"/>
    </row>
    <row r="25289" spans="36:43" x14ac:dyDescent="0.3">
      <c r="AJ25289" s="28"/>
      <c r="AQ25289" s="15"/>
    </row>
    <row r="25290" spans="36:43" x14ac:dyDescent="0.3">
      <c r="AJ25290" s="28"/>
      <c r="AQ25290" s="15"/>
    </row>
    <row r="25291" spans="36:43" x14ac:dyDescent="0.3">
      <c r="AJ25291" s="28"/>
      <c r="AQ25291" s="15"/>
    </row>
    <row r="25292" spans="36:43" x14ac:dyDescent="0.3">
      <c r="AJ25292" s="28"/>
      <c r="AQ25292" s="15"/>
    </row>
    <row r="25293" spans="36:43" x14ac:dyDescent="0.3">
      <c r="AJ25293" s="28"/>
      <c r="AQ25293" s="15"/>
    </row>
    <row r="25294" spans="36:43" x14ac:dyDescent="0.3">
      <c r="AJ25294" s="28"/>
      <c r="AQ25294" s="15"/>
    </row>
    <row r="25295" spans="36:43" x14ac:dyDescent="0.3">
      <c r="AJ25295" s="28"/>
      <c r="AQ25295" s="15"/>
    </row>
    <row r="25296" spans="36:43" x14ac:dyDescent="0.3">
      <c r="AJ25296" s="28"/>
      <c r="AQ25296" s="15"/>
    </row>
    <row r="25297" spans="36:43" x14ac:dyDescent="0.3">
      <c r="AJ25297" s="28"/>
      <c r="AQ25297" s="15"/>
    </row>
    <row r="25298" spans="36:43" x14ac:dyDescent="0.3">
      <c r="AJ25298" s="28"/>
      <c r="AQ25298" s="15"/>
    </row>
    <row r="25299" spans="36:43" x14ac:dyDescent="0.3">
      <c r="AJ25299" s="28"/>
      <c r="AQ25299" s="15"/>
    </row>
    <row r="25300" spans="36:43" x14ac:dyDescent="0.3">
      <c r="AJ25300" s="28"/>
      <c r="AQ25300" s="15"/>
    </row>
    <row r="25301" spans="36:43" x14ac:dyDescent="0.3">
      <c r="AJ25301" s="28"/>
      <c r="AQ25301" s="15"/>
    </row>
    <row r="25302" spans="36:43" x14ac:dyDescent="0.3">
      <c r="AJ25302" s="28"/>
      <c r="AQ25302" s="15"/>
    </row>
    <row r="25303" spans="36:43" x14ac:dyDescent="0.3">
      <c r="AJ25303" s="28"/>
      <c r="AQ25303" s="15"/>
    </row>
    <row r="25304" spans="36:43" x14ac:dyDescent="0.3">
      <c r="AJ25304" s="28"/>
      <c r="AQ25304" s="15"/>
    </row>
    <row r="25305" spans="36:43" x14ac:dyDescent="0.3">
      <c r="AJ25305" s="28"/>
      <c r="AQ25305" s="15"/>
    </row>
    <row r="25306" spans="36:43" x14ac:dyDescent="0.3">
      <c r="AJ25306" s="28"/>
      <c r="AQ25306" s="15"/>
    </row>
    <row r="25307" spans="36:43" x14ac:dyDescent="0.3">
      <c r="AJ25307" s="28"/>
      <c r="AQ25307" s="15"/>
    </row>
    <row r="25308" spans="36:43" x14ac:dyDescent="0.3">
      <c r="AJ25308" s="28"/>
      <c r="AQ25308" s="15"/>
    </row>
    <row r="25309" spans="36:43" x14ac:dyDescent="0.3">
      <c r="AJ25309" s="28"/>
      <c r="AQ25309" s="15"/>
    </row>
    <row r="25310" spans="36:43" x14ac:dyDescent="0.3">
      <c r="AJ25310" s="28"/>
      <c r="AQ25310" s="15"/>
    </row>
    <row r="25311" spans="36:43" x14ac:dyDescent="0.3">
      <c r="AJ25311" s="28"/>
      <c r="AQ25311" s="15"/>
    </row>
    <row r="25312" spans="36:43" x14ac:dyDescent="0.3">
      <c r="AJ25312" s="28"/>
      <c r="AQ25312" s="15"/>
    </row>
    <row r="25313" spans="36:43" x14ac:dyDescent="0.3">
      <c r="AJ25313" s="28"/>
      <c r="AQ25313" s="15"/>
    </row>
    <row r="25314" spans="36:43" x14ac:dyDescent="0.3">
      <c r="AJ25314" s="28"/>
      <c r="AQ25314" s="15"/>
    </row>
    <row r="25315" spans="36:43" x14ac:dyDescent="0.3">
      <c r="AJ25315" s="28"/>
      <c r="AQ25315" s="15"/>
    </row>
    <row r="25316" spans="36:43" x14ac:dyDescent="0.3">
      <c r="AJ25316" s="28"/>
      <c r="AQ25316" s="15"/>
    </row>
    <row r="25317" spans="36:43" x14ac:dyDescent="0.3">
      <c r="AJ25317" s="28"/>
      <c r="AQ25317" s="15"/>
    </row>
    <row r="25318" spans="36:43" x14ac:dyDescent="0.3">
      <c r="AJ25318" s="28"/>
      <c r="AQ25318" s="15"/>
    </row>
    <row r="25319" spans="36:43" x14ac:dyDescent="0.3">
      <c r="AJ25319" s="28"/>
      <c r="AQ25319" s="15"/>
    </row>
    <row r="25320" spans="36:43" x14ac:dyDescent="0.3">
      <c r="AJ25320" s="28"/>
      <c r="AQ25320" s="15"/>
    </row>
    <row r="25321" spans="36:43" x14ac:dyDescent="0.3">
      <c r="AJ25321" s="28"/>
      <c r="AQ25321" s="15"/>
    </row>
    <row r="25322" spans="36:43" x14ac:dyDescent="0.3">
      <c r="AJ25322" s="28"/>
      <c r="AQ25322" s="15"/>
    </row>
    <row r="25323" spans="36:43" x14ac:dyDescent="0.3">
      <c r="AJ25323" s="28"/>
      <c r="AQ25323" s="15"/>
    </row>
    <row r="25324" spans="36:43" x14ac:dyDescent="0.3">
      <c r="AJ25324" s="28"/>
      <c r="AQ25324" s="15"/>
    </row>
    <row r="25325" spans="36:43" x14ac:dyDescent="0.3">
      <c r="AJ25325" s="28"/>
      <c r="AQ25325" s="15"/>
    </row>
    <row r="25326" spans="36:43" x14ac:dyDescent="0.3">
      <c r="AJ25326" s="28"/>
      <c r="AQ25326" s="15"/>
    </row>
    <row r="25327" spans="36:43" x14ac:dyDescent="0.3">
      <c r="AJ25327" s="28"/>
      <c r="AQ25327" s="15"/>
    </row>
    <row r="25328" spans="36:43" x14ac:dyDescent="0.3">
      <c r="AJ25328" s="28"/>
      <c r="AQ25328" s="15"/>
    </row>
    <row r="25329" spans="36:43" x14ac:dyDescent="0.3">
      <c r="AJ25329" s="28"/>
      <c r="AQ25329" s="15"/>
    </row>
    <row r="25330" spans="36:43" x14ac:dyDescent="0.3">
      <c r="AJ25330" s="28"/>
      <c r="AQ25330" s="15"/>
    </row>
    <row r="25331" spans="36:43" x14ac:dyDescent="0.3">
      <c r="AJ25331" s="28"/>
      <c r="AQ25331" s="15"/>
    </row>
    <row r="25332" spans="36:43" x14ac:dyDescent="0.3">
      <c r="AJ25332" s="28"/>
      <c r="AQ25332" s="15"/>
    </row>
    <row r="25333" spans="36:43" x14ac:dyDescent="0.3">
      <c r="AJ25333" s="28"/>
      <c r="AQ25333" s="15"/>
    </row>
    <row r="25334" spans="36:43" x14ac:dyDescent="0.3">
      <c r="AJ25334" s="28"/>
      <c r="AQ25334" s="15"/>
    </row>
    <row r="25335" spans="36:43" x14ac:dyDescent="0.3">
      <c r="AJ25335" s="28"/>
      <c r="AQ25335" s="15"/>
    </row>
    <row r="25336" spans="36:43" x14ac:dyDescent="0.3">
      <c r="AJ25336" s="28"/>
      <c r="AQ25336" s="15"/>
    </row>
    <row r="25337" spans="36:43" x14ac:dyDescent="0.3">
      <c r="AJ25337" s="28"/>
      <c r="AQ25337" s="15"/>
    </row>
    <row r="25338" spans="36:43" x14ac:dyDescent="0.3">
      <c r="AJ25338" s="28"/>
      <c r="AQ25338" s="15"/>
    </row>
    <row r="25339" spans="36:43" x14ac:dyDescent="0.3">
      <c r="AJ25339" s="28"/>
      <c r="AQ25339" s="15"/>
    </row>
    <row r="25340" spans="36:43" x14ac:dyDescent="0.3">
      <c r="AJ25340" s="28"/>
      <c r="AQ25340" s="15"/>
    </row>
    <row r="25341" spans="36:43" x14ac:dyDescent="0.3">
      <c r="AJ25341" s="28"/>
      <c r="AQ25341" s="15"/>
    </row>
    <row r="25342" spans="36:43" x14ac:dyDescent="0.3">
      <c r="AJ25342" s="28"/>
      <c r="AQ25342" s="15"/>
    </row>
    <row r="25343" spans="36:43" x14ac:dyDescent="0.3">
      <c r="AJ25343" s="28"/>
      <c r="AQ25343" s="15"/>
    </row>
    <row r="25344" spans="36:43" x14ac:dyDescent="0.3">
      <c r="AJ25344" s="28"/>
      <c r="AQ25344" s="15"/>
    </row>
    <row r="25345" spans="36:43" x14ac:dyDescent="0.3">
      <c r="AJ25345" s="28"/>
      <c r="AQ25345" s="15"/>
    </row>
    <row r="25346" spans="36:43" x14ac:dyDescent="0.3">
      <c r="AJ25346" s="28"/>
      <c r="AQ25346" s="15"/>
    </row>
    <row r="25347" spans="36:43" x14ac:dyDescent="0.3">
      <c r="AJ25347" s="28"/>
      <c r="AQ25347" s="15"/>
    </row>
    <row r="25348" spans="36:43" x14ac:dyDescent="0.3">
      <c r="AJ25348" s="28"/>
      <c r="AQ25348" s="15"/>
    </row>
    <row r="25349" spans="36:43" x14ac:dyDescent="0.3">
      <c r="AJ25349" s="28"/>
      <c r="AQ25349" s="15"/>
    </row>
    <row r="25350" spans="36:43" x14ac:dyDescent="0.3">
      <c r="AJ25350" s="28"/>
      <c r="AQ25350" s="15"/>
    </row>
    <row r="25351" spans="36:43" x14ac:dyDescent="0.3">
      <c r="AJ25351" s="28"/>
      <c r="AQ25351" s="15"/>
    </row>
    <row r="25352" spans="36:43" x14ac:dyDescent="0.3">
      <c r="AJ25352" s="28"/>
      <c r="AQ25352" s="15"/>
    </row>
    <row r="25353" spans="36:43" x14ac:dyDescent="0.3">
      <c r="AJ25353" s="28"/>
      <c r="AQ25353" s="15"/>
    </row>
    <row r="25354" spans="36:43" x14ac:dyDescent="0.3">
      <c r="AJ25354" s="28"/>
      <c r="AQ25354" s="15"/>
    </row>
    <row r="25355" spans="36:43" x14ac:dyDescent="0.3">
      <c r="AJ25355" s="28"/>
      <c r="AQ25355" s="15"/>
    </row>
    <row r="25356" spans="36:43" x14ac:dyDescent="0.3">
      <c r="AJ25356" s="28"/>
      <c r="AQ25356" s="15"/>
    </row>
    <row r="25357" spans="36:43" x14ac:dyDescent="0.3">
      <c r="AJ25357" s="28"/>
      <c r="AQ25357" s="15"/>
    </row>
    <row r="25358" spans="36:43" x14ac:dyDescent="0.3">
      <c r="AJ25358" s="28"/>
      <c r="AQ25358" s="15"/>
    </row>
    <row r="25359" spans="36:43" x14ac:dyDescent="0.3">
      <c r="AJ25359" s="28"/>
      <c r="AQ25359" s="15"/>
    </row>
    <row r="25360" spans="36:43" x14ac:dyDescent="0.3">
      <c r="AJ25360" s="28"/>
      <c r="AQ25360" s="15"/>
    </row>
    <row r="25361" spans="36:43" x14ac:dyDescent="0.3">
      <c r="AJ25361" s="28"/>
      <c r="AQ25361" s="15"/>
    </row>
    <row r="25362" spans="36:43" x14ac:dyDescent="0.3">
      <c r="AJ25362" s="28"/>
      <c r="AQ25362" s="15"/>
    </row>
    <row r="25363" spans="36:43" x14ac:dyDescent="0.3">
      <c r="AJ25363" s="28"/>
      <c r="AQ25363" s="15"/>
    </row>
    <row r="25364" spans="36:43" x14ac:dyDescent="0.3">
      <c r="AJ25364" s="28"/>
      <c r="AQ25364" s="15"/>
    </row>
    <row r="25365" spans="36:43" x14ac:dyDescent="0.3">
      <c r="AJ25365" s="28"/>
      <c r="AQ25365" s="15"/>
    </row>
    <row r="25366" spans="36:43" x14ac:dyDescent="0.3">
      <c r="AJ25366" s="28"/>
      <c r="AQ25366" s="15"/>
    </row>
    <row r="25367" spans="36:43" x14ac:dyDescent="0.3">
      <c r="AJ25367" s="28"/>
      <c r="AQ25367" s="15"/>
    </row>
    <row r="25368" spans="36:43" x14ac:dyDescent="0.3">
      <c r="AJ25368" s="28"/>
      <c r="AQ25368" s="15"/>
    </row>
    <row r="25369" spans="36:43" x14ac:dyDescent="0.3">
      <c r="AJ25369" s="28"/>
      <c r="AQ25369" s="15"/>
    </row>
    <row r="25370" spans="36:43" x14ac:dyDescent="0.3">
      <c r="AJ25370" s="28"/>
      <c r="AQ25370" s="15"/>
    </row>
    <row r="25371" spans="36:43" x14ac:dyDescent="0.3">
      <c r="AJ25371" s="28"/>
      <c r="AQ25371" s="15"/>
    </row>
    <row r="25372" spans="36:43" x14ac:dyDescent="0.3">
      <c r="AJ25372" s="28"/>
      <c r="AQ25372" s="15"/>
    </row>
    <row r="25373" spans="36:43" x14ac:dyDescent="0.3">
      <c r="AJ25373" s="28"/>
      <c r="AQ25373" s="15"/>
    </row>
    <row r="25374" spans="36:43" x14ac:dyDescent="0.3">
      <c r="AJ25374" s="28"/>
      <c r="AQ25374" s="15"/>
    </row>
    <row r="25375" spans="36:43" x14ac:dyDescent="0.3">
      <c r="AJ25375" s="28"/>
      <c r="AQ25375" s="15"/>
    </row>
    <row r="25376" spans="36:43" x14ac:dyDescent="0.3">
      <c r="AJ25376" s="28"/>
      <c r="AQ25376" s="15"/>
    </row>
    <row r="25377" spans="36:43" x14ac:dyDescent="0.3">
      <c r="AJ25377" s="28"/>
      <c r="AQ25377" s="15"/>
    </row>
    <row r="25378" spans="36:43" x14ac:dyDescent="0.3">
      <c r="AJ25378" s="28"/>
      <c r="AQ25378" s="15"/>
    </row>
    <row r="25379" spans="36:43" x14ac:dyDescent="0.3">
      <c r="AJ25379" s="28"/>
      <c r="AQ25379" s="15"/>
    </row>
    <row r="25380" spans="36:43" x14ac:dyDescent="0.3">
      <c r="AJ25380" s="28"/>
      <c r="AQ25380" s="15"/>
    </row>
    <row r="25381" spans="36:43" x14ac:dyDescent="0.3">
      <c r="AJ25381" s="28"/>
      <c r="AQ25381" s="15"/>
    </row>
    <row r="25382" spans="36:43" x14ac:dyDescent="0.3">
      <c r="AJ25382" s="28"/>
      <c r="AQ25382" s="15"/>
    </row>
    <row r="25383" spans="36:43" x14ac:dyDescent="0.3">
      <c r="AJ25383" s="28"/>
      <c r="AQ25383" s="15"/>
    </row>
    <row r="25384" spans="36:43" x14ac:dyDescent="0.3">
      <c r="AJ25384" s="28"/>
      <c r="AQ25384" s="15"/>
    </row>
    <row r="25385" spans="36:43" x14ac:dyDescent="0.3">
      <c r="AJ25385" s="28"/>
      <c r="AQ25385" s="15"/>
    </row>
    <row r="25386" spans="36:43" x14ac:dyDescent="0.3">
      <c r="AJ25386" s="28"/>
      <c r="AQ25386" s="15"/>
    </row>
    <row r="25387" spans="36:43" x14ac:dyDescent="0.3">
      <c r="AJ25387" s="28"/>
      <c r="AQ25387" s="15"/>
    </row>
    <row r="25388" spans="36:43" x14ac:dyDescent="0.3">
      <c r="AJ25388" s="28"/>
      <c r="AQ25388" s="15"/>
    </row>
    <row r="25389" spans="36:43" x14ac:dyDescent="0.3">
      <c r="AJ25389" s="28"/>
      <c r="AQ25389" s="15"/>
    </row>
    <row r="25390" spans="36:43" x14ac:dyDescent="0.3">
      <c r="AJ25390" s="28"/>
      <c r="AQ25390" s="15"/>
    </row>
    <row r="25391" spans="36:43" x14ac:dyDescent="0.3">
      <c r="AJ25391" s="28"/>
      <c r="AQ25391" s="15"/>
    </row>
    <row r="25392" spans="36:43" x14ac:dyDescent="0.3">
      <c r="AJ25392" s="28"/>
      <c r="AQ25392" s="15"/>
    </row>
    <row r="25393" spans="36:43" x14ac:dyDescent="0.3">
      <c r="AJ25393" s="28"/>
      <c r="AQ25393" s="15"/>
    </row>
    <row r="25394" spans="36:43" x14ac:dyDescent="0.3">
      <c r="AJ25394" s="28"/>
      <c r="AQ25394" s="15"/>
    </row>
    <row r="25395" spans="36:43" x14ac:dyDescent="0.3">
      <c r="AJ25395" s="28"/>
      <c r="AQ25395" s="15"/>
    </row>
    <row r="25396" spans="36:43" x14ac:dyDescent="0.3">
      <c r="AJ25396" s="28"/>
      <c r="AQ25396" s="15"/>
    </row>
    <row r="25397" spans="36:43" x14ac:dyDescent="0.3">
      <c r="AJ25397" s="28"/>
      <c r="AQ25397" s="15"/>
    </row>
    <row r="25398" spans="36:43" x14ac:dyDescent="0.3">
      <c r="AJ25398" s="28"/>
      <c r="AQ25398" s="15"/>
    </row>
    <row r="25399" spans="36:43" x14ac:dyDescent="0.3">
      <c r="AJ25399" s="28"/>
      <c r="AQ25399" s="15"/>
    </row>
    <row r="25400" spans="36:43" x14ac:dyDescent="0.3">
      <c r="AJ25400" s="28"/>
      <c r="AQ25400" s="15"/>
    </row>
    <row r="25401" spans="36:43" x14ac:dyDescent="0.3">
      <c r="AJ25401" s="28"/>
      <c r="AQ25401" s="15"/>
    </row>
    <row r="25402" spans="36:43" x14ac:dyDescent="0.3">
      <c r="AJ25402" s="28"/>
      <c r="AQ25402" s="15"/>
    </row>
    <row r="25403" spans="36:43" x14ac:dyDescent="0.3">
      <c r="AJ25403" s="28"/>
      <c r="AQ25403" s="15"/>
    </row>
    <row r="25404" spans="36:43" x14ac:dyDescent="0.3">
      <c r="AJ25404" s="28"/>
      <c r="AQ25404" s="15"/>
    </row>
    <row r="25405" spans="36:43" x14ac:dyDescent="0.3">
      <c r="AJ25405" s="28"/>
      <c r="AQ25405" s="15"/>
    </row>
    <row r="25406" spans="36:43" x14ac:dyDescent="0.3">
      <c r="AJ25406" s="28"/>
      <c r="AQ25406" s="15"/>
    </row>
    <row r="25407" spans="36:43" x14ac:dyDescent="0.3">
      <c r="AJ25407" s="28"/>
      <c r="AQ25407" s="15"/>
    </row>
    <row r="25408" spans="36:43" x14ac:dyDescent="0.3">
      <c r="AJ25408" s="28"/>
      <c r="AQ25408" s="15"/>
    </row>
    <row r="25409" spans="36:43" x14ac:dyDescent="0.3">
      <c r="AJ25409" s="28"/>
      <c r="AQ25409" s="15"/>
    </row>
    <row r="25410" spans="36:43" x14ac:dyDescent="0.3">
      <c r="AJ25410" s="28"/>
      <c r="AQ25410" s="15"/>
    </row>
    <row r="25411" spans="36:43" x14ac:dyDescent="0.3">
      <c r="AJ25411" s="28"/>
      <c r="AQ25411" s="15"/>
    </row>
    <row r="25412" spans="36:43" x14ac:dyDescent="0.3">
      <c r="AJ25412" s="28"/>
      <c r="AQ25412" s="15"/>
    </row>
    <row r="25413" spans="36:43" x14ac:dyDescent="0.3">
      <c r="AJ25413" s="28"/>
      <c r="AQ25413" s="15"/>
    </row>
    <row r="25414" spans="36:43" x14ac:dyDescent="0.3">
      <c r="AJ25414" s="28"/>
      <c r="AQ25414" s="15"/>
    </row>
    <row r="25415" spans="36:43" x14ac:dyDescent="0.3">
      <c r="AJ25415" s="28"/>
      <c r="AQ25415" s="15"/>
    </row>
    <row r="25416" spans="36:43" x14ac:dyDescent="0.3">
      <c r="AJ25416" s="28"/>
      <c r="AQ25416" s="15"/>
    </row>
    <row r="25417" spans="36:43" x14ac:dyDescent="0.3">
      <c r="AJ25417" s="28"/>
      <c r="AQ25417" s="15"/>
    </row>
    <row r="25418" spans="36:43" x14ac:dyDescent="0.3">
      <c r="AJ25418" s="28"/>
      <c r="AQ25418" s="15"/>
    </row>
    <row r="25419" spans="36:43" x14ac:dyDescent="0.3">
      <c r="AJ25419" s="28"/>
      <c r="AQ25419" s="15"/>
    </row>
    <row r="25420" spans="36:43" x14ac:dyDescent="0.3">
      <c r="AJ25420" s="28"/>
      <c r="AQ25420" s="15"/>
    </row>
    <row r="25421" spans="36:43" x14ac:dyDescent="0.3">
      <c r="AJ25421" s="28"/>
      <c r="AQ25421" s="15"/>
    </row>
    <row r="25422" spans="36:43" x14ac:dyDescent="0.3">
      <c r="AJ25422" s="28"/>
      <c r="AQ25422" s="15"/>
    </row>
    <row r="25423" spans="36:43" x14ac:dyDescent="0.3">
      <c r="AJ25423" s="28"/>
      <c r="AQ25423" s="15"/>
    </row>
    <row r="25424" spans="36:43" x14ac:dyDescent="0.3">
      <c r="AJ25424" s="28"/>
      <c r="AQ25424" s="15"/>
    </row>
    <row r="25425" spans="36:43" x14ac:dyDescent="0.3">
      <c r="AJ25425" s="28"/>
      <c r="AQ25425" s="15"/>
    </row>
    <row r="25426" spans="36:43" x14ac:dyDescent="0.3">
      <c r="AJ25426" s="28"/>
      <c r="AQ25426" s="15"/>
    </row>
    <row r="25427" spans="36:43" x14ac:dyDescent="0.3">
      <c r="AJ25427" s="28"/>
      <c r="AQ25427" s="15"/>
    </row>
    <row r="25428" spans="36:43" x14ac:dyDescent="0.3">
      <c r="AJ25428" s="28"/>
      <c r="AQ25428" s="15"/>
    </row>
    <row r="25429" spans="36:43" x14ac:dyDescent="0.3">
      <c r="AJ25429" s="28"/>
      <c r="AQ25429" s="15"/>
    </row>
    <row r="25430" spans="36:43" x14ac:dyDescent="0.3">
      <c r="AJ25430" s="28"/>
      <c r="AQ25430" s="15"/>
    </row>
    <row r="25431" spans="36:43" x14ac:dyDescent="0.3">
      <c r="AJ25431" s="28"/>
      <c r="AQ25431" s="15"/>
    </row>
    <row r="25432" spans="36:43" x14ac:dyDescent="0.3">
      <c r="AJ25432" s="28"/>
      <c r="AQ25432" s="15"/>
    </row>
    <row r="25433" spans="36:43" x14ac:dyDescent="0.3">
      <c r="AJ25433" s="28"/>
      <c r="AQ25433" s="15"/>
    </row>
    <row r="25434" spans="36:43" x14ac:dyDescent="0.3">
      <c r="AJ25434" s="28"/>
      <c r="AQ25434" s="15"/>
    </row>
    <row r="25435" spans="36:43" x14ac:dyDescent="0.3">
      <c r="AJ25435" s="28"/>
      <c r="AQ25435" s="15"/>
    </row>
    <row r="25436" spans="36:43" x14ac:dyDescent="0.3">
      <c r="AJ25436" s="28"/>
      <c r="AQ25436" s="15"/>
    </row>
    <row r="25437" spans="36:43" x14ac:dyDescent="0.3">
      <c r="AJ25437" s="28"/>
      <c r="AQ25437" s="15"/>
    </row>
    <row r="25438" spans="36:43" x14ac:dyDescent="0.3">
      <c r="AJ25438" s="28"/>
      <c r="AQ25438" s="15"/>
    </row>
    <row r="25439" spans="36:43" x14ac:dyDescent="0.3">
      <c r="AJ25439" s="28"/>
      <c r="AQ25439" s="15"/>
    </row>
    <row r="25440" spans="36:43" x14ac:dyDescent="0.3">
      <c r="AJ25440" s="28"/>
      <c r="AQ25440" s="15"/>
    </row>
    <row r="25441" spans="36:43" x14ac:dyDescent="0.3">
      <c r="AJ25441" s="28"/>
      <c r="AQ25441" s="15"/>
    </row>
    <row r="25442" spans="36:43" x14ac:dyDescent="0.3">
      <c r="AJ25442" s="28"/>
      <c r="AQ25442" s="15"/>
    </row>
    <row r="25443" spans="36:43" x14ac:dyDescent="0.3">
      <c r="AJ25443" s="28"/>
      <c r="AQ25443" s="15"/>
    </row>
    <row r="25444" spans="36:43" x14ac:dyDescent="0.3">
      <c r="AJ25444" s="28"/>
      <c r="AQ25444" s="15"/>
    </row>
    <row r="25445" spans="36:43" x14ac:dyDescent="0.3">
      <c r="AJ25445" s="28"/>
      <c r="AQ25445" s="15"/>
    </row>
    <row r="25446" spans="36:43" x14ac:dyDescent="0.3">
      <c r="AJ25446" s="28"/>
      <c r="AQ25446" s="15"/>
    </row>
    <row r="25447" spans="36:43" x14ac:dyDescent="0.3">
      <c r="AJ25447" s="28"/>
      <c r="AQ25447" s="15"/>
    </row>
    <row r="25448" spans="36:43" x14ac:dyDescent="0.3">
      <c r="AJ25448" s="28"/>
      <c r="AQ25448" s="15"/>
    </row>
    <row r="25449" spans="36:43" x14ac:dyDescent="0.3">
      <c r="AJ25449" s="28"/>
      <c r="AQ25449" s="15"/>
    </row>
    <row r="25450" spans="36:43" x14ac:dyDescent="0.3">
      <c r="AJ25450" s="28"/>
      <c r="AQ25450" s="15"/>
    </row>
    <row r="25451" spans="36:43" x14ac:dyDescent="0.3">
      <c r="AJ25451" s="28"/>
      <c r="AQ25451" s="15"/>
    </row>
    <row r="25452" spans="36:43" x14ac:dyDescent="0.3">
      <c r="AJ25452" s="28"/>
      <c r="AQ25452" s="15"/>
    </row>
    <row r="25453" spans="36:43" x14ac:dyDescent="0.3">
      <c r="AJ25453" s="28"/>
      <c r="AQ25453" s="15"/>
    </row>
    <row r="25454" spans="36:43" x14ac:dyDescent="0.3">
      <c r="AJ25454" s="28"/>
      <c r="AQ25454" s="15"/>
    </row>
    <row r="25455" spans="36:43" x14ac:dyDescent="0.3">
      <c r="AJ25455" s="28"/>
      <c r="AQ25455" s="15"/>
    </row>
    <row r="25456" spans="36:43" x14ac:dyDescent="0.3">
      <c r="AJ25456" s="28"/>
      <c r="AQ25456" s="15"/>
    </row>
    <row r="25457" spans="36:43" x14ac:dyDescent="0.3">
      <c r="AJ25457" s="28"/>
      <c r="AQ25457" s="15"/>
    </row>
    <row r="25458" spans="36:43" x14ac:dyDescent="0.3">
      <c r="AJ25458" s="28"/>
      <c r="AQ25458" s="15"/>
    </row>
    <row r="25459" spans="36:43" x14ac:dyDescent="0.3">
      <c r="AJ25459" s="28"/>
      <c r="AQ25459" s="15"/>
    </row>
    <row r="25460" spans="36:43" x14ac:dyDescent="0.3">
      <c r="AJ25460" s="28"/>
      <c r="AQ25460" s="15"/>
    </row>
    <row r="25461" spans="36:43" x14ac:dyDescent="0.3">
      <c r="AJ25461" s="28"/>
      <c r="AQ25461" s="15"/>
    </row>
    <row r="25462" spans="36:43" x14ac:dyDescent="0.3">
      <c r="AJ25462" s="28"/>
      <c r="AQ25462" s="15"/>
    </row>
    <row r="25463" spans="36:43" x14ac:dyDescent="0.3">
      <c r="AJ25463" s="28"/>
      <c r="AQ25463" s="15"/>
    </row>
    <row r="25464" spans="36:43" x14ac:dyDescent="0.3">
      <c r="AJ25464" s="28"/>
      <c r="AQ25464" s="15"/>
    </row>
    <row r="25465" spans="36:43" x14ac:dyDescent="0.3">
      <c r="AJ25465" s="28"/>
      <c r="AQ25465" s="15"/>
    </row>
    <row r="25466" spans="36:43" x14ac:dyDescent="0.3">
      <c r="AJ25466" s="28"/>
      <c r="AQ25466" s="15"/>
    </row>
    <row r="25467" spans="36:43" x14ac:dyDescent="0.3">
      <c r="AJ25467" s="28"/>
      <c r="AQ25467" s="15"/>
    </row>
    <row r="25468" spans="36:43" x14ac:dyDescent="0.3">
      <c r="AJ25468" s="28"/>
      <c r="AQ25468" s="15"/>
    </row>
    <row r="25469" spans="36:43" x14ac:dyDescent="0.3">
      <c r="AJ25469" s="28"/>
      <c r="AQ25469" s="15"/>
    </row>
    <row r="25470" spans="36:43" x14ac:dyDescent="0.3">
      <c r="AJ25470" s="28"/>
      <c r="AQ25470" s="15"/>
    </row>
    <row r="25471" spans="36:43" x14ac:dyDescent="0.3">
      <c r="AJ25471" s="28"/>
      <c r="AQ25471" s="15"/>
    </row>
    <row r="25472" spans="36:43" x14ac:dyDescent="0.3">
      <c r="AJ25472" s="28"/>
      <c r="AQ25472" s="15"/>
    </row>
    <row r="25473" spans="36:43" x14ac:dyDescent="0.3">
      <c r="AJ25473" s="28"/>
      <c r="AQ25473" s="15"/>
    </row>
    <row r="25474" spans="36:43" x14ac:dyDescent="0.3">
      <c r="AJ25474" s="28"/>
      <c r="AQ25474" s="15"/>
    </row>
    <row r="25475" spans="36:43" x14ac:dyDescent="0.3">
      <c r="AJ25475" s="28"/>
      <c r="AQ25475" s="15"/>
    </row>
    <row r="25476" spans="36:43" x14ac:dyDescent="0.3">
      <c r="AJ25476" s="28"/>
      <c r="AQ25476" s="15"/>
    </row>
    <row r="25477" spans="36:43" x14ac:dyDescent="0.3">
      <c r="AJ25477" s="28"/>
      <c r="AQ25477" s="15"/>
    </row>
    <row r="25478" spans="36:43" x14ac:dyDescent="0.3">
      <c r="AJ25478" s="28"/>
      <c r="AQ25478" s="15"/>
    </row>
    <row r="25479" spans="36:43" x14ac:dyDescent="0.3">
      <c r="AJ25479" s="28"/>
      <c r="AQ25479" s="15"/>
    </row>
    <row r="25480" spans="36:43" x14ac:dyDescent="0.3">
      <c r="AJ25480" s="28"/>
      <c r="AQ25480" s="15"/>
    </row>
    <row r="25481" spans="36:43" x14ac:dyDescent="0.3">
      <c r="AJ25481" s="28"/>
      <c r="AQ25481" s="15"/>
    </row>
    <row r="25482" spans="36:43" x14ac:dyDescent="0.3">
      <c r="AJ25482" s="28"/>
      <c r="AQ25482" s="15"/>
    </row>
    <row r="25483" spans="36:43" x14ac:dyDescent="0.3">
      <c r="AJ25483" s="28"/>
      <c r="AQ25483" s="15"/>
    </row>
    <row r="25484" spans="36:43" x14ac:dyDescent="0.3">
      <c r="AJ25484" s="28"/>
      <c r="AQ25484" s="15"/>
    </row>
    <row r="25485" spans="36:43" x14ac:dyDescent="0.3">
      <c r="AJ25485" s="28"/>
      <c r="AQ25485" s="15"/>
    </row>
    <row r="25486" spans="36:43" x14ac:dyDescent="0.3">
      <c r="AJ25486" s="28"/>
      <c r="AQ25486" s="15"/>
    </row>
    <row r="25487" spans="36:43" x14ac:dyDescent="0.3">
      <c r="AJ25487" s="28"/>
      <c r="AQ25487" s="15"/>
    </row>
    <row r="25488" spans="36:43" x14ac:dyDescent="0.3">
      <c r="AJ25488" s="28"/>
      <c r="AQ25488" s="15"/>
    </row>
    <row r="25489" spans="36:43" x14ac:dyDescent="0.3">
      <c r="AJ25489" s="28"/>
      <c r="AQ25489" s="15"/>
    </row>
    <row r="25490" spans="36:43" x14ac:dyDescent="0.3">
      <c r="AJ25490" s="28"/>
      <c r="AQ25490" s="15"/>
    </row>
    <row r="25491" spans="36:43" x14ac:dyDescent="0.3">
      <c r="AJ25491" s="28"/>
      <c r="AQ25491" s="15"/>
    </row>
    <row r="25492" spans="36:43" x14ac:dyDescent="0.3">
      <c r="AJ25492" s="28"/>
      <c r="AQ25492" s="15"/>
    </row>
    <row r="25493" spans="36:43" x14ac:dyDescent="0.3">
      <c r="AJ25493" s="28"/>
      <c r="AQ25493" s="15"/>
    </row>
    <row r="25494" spans="36:43" x14ac:dyDescent="0.3">
      <c r="AJ25494" s="28"/>
      <c r="AQ25494" s="15"/>
    </row>
    <row r="25495" spans="36:43" x14ac:dyDescent="0.3">
      <c r="AJ25495" s="28"/>
      <c r="AQ25495" s="15"/>
    </row>
    <row r="25496" spans="36:43" x14ac:dyDescent="0.3">
      <c r="AJ25496" s="28"/>
      <c r="AQ25496" s="15"/>
    </row>
    <row r="25497" spans="36:43" x14ac:dyDescent="0.3">
      <c r="AJ25497" s="28"/>
      <c r="AQ25497" s="15"/>
    </row>
    <row r="25498" spans="36:43" x14ac:dyDescent="0.3">
      <c r="AJ25498" s="28"/>
      <c r="AQ25498" s="15"/>
    </row>
    <row r="25499" spans="36:43" x14ac:dyDescent="0.3">
      <c r="AJ25499" s="28"/>
      <c r="AQ25499" s="15"/>
    </row>
    <row r="25500" spans="36:43" x14ac:dyDescent="0.3">
      <c r="AJ25500" s="28"/>
      <c r="AQ25500" s="15"/>
    </row>
    <row r="25501" spans="36:43" x14ac:dyDescent="0.3">
      <c r="AJ25501" s="28"/>
      <c r="AQ25501" s="15"/>
    </row>
    <row r="25502" spans="36:43" x14ac:dyDescent="0.3">
      <c r="AJ25502" s="28"/>
      <c r="AQ25502" s="15"/>
    </row>
    <row r="25503" spans="36:43" x14ac:dyDescent="0.3">
      <c r="AJ25503" s="28"/>
      <c r="AQ25503" s="15"/>
    </row>
    <row r="25504" spans="36:43" x14ac:dyDescent="0.3">
      <c r="AJ25504" s="28"/>
      <c r="AQ25504" s="15"/>
    </row>
    <row r="25505" spans="36:43" x14ac:dyDescent="0.3">
      <c r="AJ25505" s="28"/>
      <c r="AQ25505" s="15"/>
    </row>
    <row r="25506" spans="36:43" x14ac:dyDescent="0.3">
      <c r="AJ25506" s="28"/>
      <c r="AQ25506" s="15"/>
    </row>
    <row r="25507" spans="36:43" x14ac:dyDescent="0.3">
      <c r="AJ25507" s="28"/>
      <c r="AQ25507" s="15"/>
    </row>
    <row r="25508" spans="36:43" x14ac:dyDescent="0.3">
      <c r="AJ25508" s="28"/>
      <c r="AQ25508" s="15"/>
    </row>
    <row r="25509" spans="36:43" x14ac:dyDescent="0.3">
      <c r="AJ25509" s="28"/>
      <c r="AQ25509" s="15"/>
    </row>
    <row r="25510" spans="36:43" x14ac:dyDescent="0.3">
      <c r="AJ25510" s="28"/>
      <c r="AQ25510" s="15"/>
    </row>
    <row r="25511" spans="36:43" x14ac:dyDescent="0.3">
      <c r="AJ25511" s="28"/>
      <c r="AQ25511" s="15"/>
    </row>
    <row r="25512" spans="36:43" x14ac:dyDescent="0.3">
      <c r="AJ25512" s="28"/>
      <c r="AQ25512" s="15"/>
    </row>
    <row r="25513" spans="36:43" x14ac:dyDescent="0.3">
      <c r="AJ25513" s="28"/>
      <c r="AQ25513" s="15"/>
    </row>
    <row r="25514" spans="36:43" x14ac:dyDescent="0.3">
      <c r="AJ25514" s="28"/>
      <c r="AQ25514" s="15"/>
    </row>
    <row r="25515" spans="36:43" x14ac:dyDescent="0.3">
      <c r="AJ25515" s="28"/>
      <c r="AQ25515" s="15"/>
    </row>
    <row r="25516" spans="36:43" x14ac:dyDescent="0.3">
      <c r="AJ25516" s="28"/>
      <c r="AQ25516" s="15"/>
    </row>
    <row r="25517" spans="36:43" x14ac:dyDescent="0.3">
      <c r="AJ25517" s="28"/>
      <c r="AQ25517" s="15"/>
    </row>
    <row r="25518" spans="36:43" x14ac:dyDescent="0.3">
      <c r="AJ25518" s="28"/>
      <c r="AQ25518" s="15"/>
    </row>
    <row r="25519" spans="36:43" x14ac:dyDescent="0.3">
      <c r="AJ25519" s="28"/>
      <c r="AQ25519" s="15"/>
    </row>
    <row r="25520" spans="36:43" x14ac:dyDescent="0.3">
      <c r="AJ25520" s="28"/>
      <c r="AQ25520" s="15"/>
    </row>
    <row r="25521" spans="36:43" x14ac:dyDescent="0.3">
      <c r="AJ25521" s="28"/>
      <c r="AQ25521" s="15"/>
    </row>
    <row r="25522" spans="36:43" x14ac:dyDescent="0.3">
      <c r="AJ25522" s="28"/>
      <c r="AQ25522" s="15"/>
    </row>
    <row r="25523" spans="36:43" x14ac:dyDescent="0.3">
      <c r="AJ25523" s="28"/>
      <c r="AQ25523" s="15"/>
    </row>
    <row r="25524" spans="36:43" x14ac:dyDescent="0.3">
      <c r="AJ25524" s="28"/>
      <c r="AQ25524" s="15"/>
    </row>
    <row r="25525" spans="36:43" x14ac:dyDescent="0.3">
      <c r="AJ25525" s="28"/>
      <c r="AQ25525" s="15"/>
    </row>
    <row r="25526" spans="36:43" x14ac:dyDescent="0.3">
      <c r="AJ25526" s="28"/>
      <c r="AQ25526" s="15"/>
    </row>
    <row r="25527" spans="36:43" x14ac:dyDescent="0.3">
      <c r="AJ25527" s="28"/>
      <c r="AQ25527" s="15"/>
    </row>
    <row r="25528" spans="36:43" x14ac:dyDescent="0.3">
      <c r="AJ25528" s="28"/>
      <c r="AQ25528" s="15"/>
    </row>
    <row r="25529" spans="36:43" x14ac:dyDescent="0.3">
      <c r="AJ25529" s="28"/>
      <c r="AQ25529" s="15"/>
    </row>
    <row r="25530" spans="36:43" x14ac:dyDescent="0.3">
      <c r="AJ25530" s="28"/>
      <c r="AQ25530" s="15"/>
    </row>
    <row r="25531" spans="36:43" x14ac:dyDescent="0.3">
      <c r="AJ25531" s="28"/>
      <c r="AQ25531" s="15"/>
    </row>
    <row r="25532" spans="36:43" x14ac:dyDescent="0.3">
      <c r="AJ25532" s="28"/>
      <c r="AQ25532" s="15"/>
    </row>
    <row r="25533" spans="36:43" x14ac:dyDescent="0.3">
      <c r="AJ25533" s="28"/>
      <c r="AQ25533" s="15"/>
    </row>
    <row r="25534" spans="36:43" x14ac:dyDescent="0.3">
      <c r="AJ25534" s="28"/>
      <c r="AQ25534" s="15"/>
    </row>
    <row r="25535" spans="36:43" x14ac:dyDescent="0.3">
      <c r="AJ25535" s="28"/>
      <c r="AQ25535" s="15"/>
    </row>
    <row r="25536" spans="36:43" x14ac:dyDescent="0.3">
      <c r="AJ25536" s="28"/>
      <c r="AQ25536" s="15"/>
    </row>
    <row r="25537" spans="36:43" x14ac:dyDescent="0.3">
      <c r="AJ25537" s="28"/>
      <c r="AQ25537" s="15"/>
    </row>
    <row r="25538" spans="36:43" x14ac:dyDescent="0.3">
      <c r="AJ25538" s="28"/>
      <c r="AQ25538" s="15"/>
    </row>
    <row r="25539" spans="36:43" x14ac:dyDescent="0.3">
      <c r="AJ25539" s="28"/>
      <c r="AQ25539" s="15"/>
    </row>
    <row r="25540" spans="36:43" x14ac:dyDescent="0.3">
      <c r="AJ25540" s="28"/>
      <c r="AQ25540" s="15"/>
    </row>
    <row r="25541" spans="36:43" x14ac:dyDescent="0.3">
      <c r="AJ25541" s="28"/>
      <c r="AQ25541" s="15"/>
    </row>
    <row r="25542" spans="36:43" x14ac:dyDescent="0.3">
      <c r="AJ25542" s="28"/>
      <c r="AQ25542" s="15"/>
    </row>
    <row r="25543" spans="36:43" x14ac:dyDescent="0.3">
      <c r="AJ25543" s="28"/>
      <c r="AQ25543" s="15"/>
    </row>
    <row r="25544" spans="36:43" x14ac:dyDescent="0.3">
      <c r="AJ25544" s="28"/>
      <c r="AQ25544" s="15"/>
    </row>
    <row r="25545" spans="36:43" x14ac:dyDescent="0.3">
      <c r="AJ25545" s="28"/>
      <c r="AQ25545" s="15"/>
    </row>
    <row r="25546" spans="36:43" x14ac:dyDescent="0.3">
      <c r="AJ25546" s="28"/>
      <c r="AQ25546" s="15"/>
    </row>
    <row r="25547" spans="36:43" x14ac:dyDescent="0.3">
      <c r="AJ25547" s="28"/>
      <c r="AQ25547" s="15"/>
    </row>
    <row r="25548" spans="36:43" x14ac:dyDescent="0.3">
      <c r="AJ25548" s="28"/>
      <c r="AQ25548" s="15"/>
    </row>
    <row r="25549" spans="36:43" x14ac:dyDescent="0.3">
      <c r="AJ25549" s="28"/>
      <c r="AQ25549" s="15"/>
    </row>
    <row r="25550" spans="36:43" x14ac:dyDescent="0.3">
      <c r="AJ25550" s="28"/>
      <c r="AQ25550" s="15"/>
    </row>
    <row r="25551" spans="36:43" x14ac:dyDescent="0.3">
      <c r="AJ25551" s="28"/>
      <c r="AQ25551" s="15"/>
    </row>
    <row r="25552" spans="36:43" x14ac:dyDescent="0.3">
      <c r="AJ25552" s="28"/>
      <c r="AQ25552" s="15"/>
    </row>
    <row r="25553" spans="36:43" x14ac:dyDescent="0.3">
      <c r="AJ25553" s="28"/>
      <c r="AQ25553" s="15"/>
    </row>
    <row r="25554" spans="36:43" x14ac:dyDescent="0.3">
      <c r="AJ25554" s="28"/>
      <c r="AQ25554" s="15"/>
    </row>
    <row r="25555" spans="36:43" x14ac:dyDescent="0.3">
      <c r="AJ25555" s="28"/>
      <c r="AQ25555" s="15"/>
    </row>
    <row r="25556" spans="36:43" x14ac:dyDescent="0.3">
      <c r="AJ25556" s="28"/>
      <c r="AQ25556" s="15"/>
    </row>
    <row r="25557" spans="36:43" x14ac:dyDescent="0.3">
      <c r="AJ25557" s="28"/>
      <c r="AQ25557" s="15"/>
    </row>
    <row r="25558" spans="36:43" x14ac:dyDescent="0.3">
      <c r="AJ25558" s="28"/>
      <c r="AQ25558" s="15"/>
    </row>
    <row r="25559" spans="36:43" x14ac:dyDescent="0.3">
      <c r="AJ25559" s="28"/>
      <c r="AQ25559" s="15"/>
    </row>
    <row r="25560" spans="36:43" x14ac:dyDescent="0.3">
      <c r="AJ25560" s="28"/>
      <c r="AQ25560" s="15"/>
    </row>
    <row r="25561" spans="36:43" x14ac:dyDescent="0.3">
      <c r="AJ25561" s="28"/>
      <c r="AQ25561" s="15"/>
    </row>
    <row r="25562" spans="36:43" x14ac:dyDescent="0.3">
      <c r="AJ25562" s="28"/>
      <c r="AQ25562" s="15"/>
    </row>
    <row r="25563" spans="36:43" x14ac:dyDescent="0.3">
      <c r="AJ25563" s="28"/>
      <c r="AQ25563" s="15"/>
    </row>
    <row r="25564" spans="36:43" x14ac:dyDescent="0.3">
      <c r="AJ25564" s="28"/>
      <c r="AQ25564" s="15"/>
    </row>
    <row r="25565" spans="36:43" x14ac:dyDescent="0.3">
      <c r="AJ25565" s="28"/>
      <c r="AQ25565" s="15"/>
    </row>
    <row r="25566" spans="36:43" x14ac:dyDescent="0.3">
      <c r="AJ25566" s="28"/>
      <c r="AQ25566" s="15"/>
    </row>
    <row r="25567" spans="36:43" x14ac:dyDescent="0.3">
      <c r="AJ25567" s="28"/>
      <c r="AQ25567" s="15"/>
    </row>
    <row r="25568" spans="36:43" x14ac:dyDescent="0.3">
      <c r="AJ25568" s="28"/>
      <c r="AQ25568" s="15"/>
    </row>
    <row r="25569" spans="36:43" x14ac:dyDescent="0.3">
      <c r="AJ25569" s="28"/>
      <c r="AQ25569" s="15"/>
    </row>
    <row r="25570" spans="36:43" x14ac:dyDescent="0.3">
      <c r="AJ25570" s="28"/>
      <c r="AQ25570" s="15"/>
    </row>
    <row r="25571" spans="36:43" x14ac:dyDescent="0.3">
      <c r="AJ25571" s="28"/>
      <c r="AQ25571" s="15"/>
    </row>
    <row r="25572" spans="36:43" x14ac:dyDescent="0.3">
      <c r="AJ25572" s="28"/>
      <c r="AQ25572" s="15"/>
    </row>
    <row r="25573" spans="36:43" x14ac:dyDescent="0.3">
      <c r="AJ25573" s="28"/>
      <c r="AQ25573" s="15"/>
    </row>
    <row r="25574" spans="36:43" x14ac:dyDescent="0.3">
      <c r="AJ25574" s="28"/>
      <c r="AQ25574" s="15"/>
    </row>
    <row r="25575" spans="36:43" x14ac:dyDescent="0.3">
      <c r="AJ25575" s="28"/>
      <c r="AQ25575" s="15"/>
    </row>
    <row r="25576" spans="36:43" x14ac:dyDescent="0.3">
      <c r="AJ25576" s="28"/>
      <c r="AQ25576" s="15"/>
    </row>
    <row r="25577" spans="36:43" x14ac:dyDescent="0.3">
      <c r="AJ25577" s="28"/>
      <c r="AQ25577" s="15"/>
    </row>
    <row r="25578" spans="36:43" x14ac:dyDescent="0.3">
      <c r="AJ25578" s="28"/>
      <c r="AQ25578" s="15"/>
    </row>
    <row r="25579" spans="36:43" x14ac:dyDescent="0.3">
      <c r="AJ25579" s="28"/>
      <c r="AQ25579" s="15"/>
    </row>
    <row r="25580" spans="36:43" x14ac:dyDescent="0.3">
      <c r="AJ25580" s="28"/>
      <c r="AQ25580" s="15"/>
    </row>
    <row r="25581" spans="36:43" x14ac:dyDescent="0.3">
      <c r="AJ25581" s="28"/>
      <c r="AQ25581" s="15"/>
    </row>
    <row r="25582" spans="36:43" x14ac:dyDescent="0.3">
      <c r="AJ25582" s="28"/>
      <c r="AQ25582" s="15"/>
    </row>
    <row r="25583" spans="36:43" x14ac:dyDescent="0.3">
      <c r="AJ25583" s="28"/>
      <c r="AQ25583" s="15"/>
    </row>
    <row r="25584" spans="36:43" x14ac:dyDescent="0.3">
      <c r="AJ25584" s="28"/>
      <c r="AQ25584" s="15"/>
    </row>
    <row r="25585" spans="36:43" x14ac:dyDescent="0.3">
      <c r="AJ25585" s="28"/>
      <c r="AQ25585" s="15"/>
    </row>
    <row r="25586" spans="36:43" x14ac:dyDescent="0.3">
      <c r="AJ25586" s="28"/>
      <c r="AQ25586" s="15"/>
    </row>
    <row r="25587" spans="36:43" x14ac:dyDescent="0.3">
      <c r="AJ25587" s="28"/>
      <c r="AQ25587" s="15"/>
    </row>
    <row r="25588" spans="36:43" x14ac:dyDescent="0.3">
      <c r="AJ25588" s="28"/>
      <c r="AQ25588" s="15"/>
    </row>
    <row r="25589" spans="36:43" x14ac:dyDescent="0.3">
      <c r="AJ25589" s="28"/>
      <c r="AQ25589" s="15"/>
    </row>
    <row r="25590" spans="36:43" x14ac:dyDescent="0.3">
      <c r="AJ25590" s="28"/>
      <c r="AQ25590" s="15"/>
    </row>
    <row r="25591" spans="36:43" x14ac:dyDescent="0.3">
      <c r="AJ25591" s="28"/>
      <c r="AQ25591" s="15"/>
    </row>
    <row r="25592" spans="36:43" x14ac:dyDescent="0.3">
      <c r="AJ25592" s="28"/>
      <c r="AQ25592" s="15"/>
    </row>
    <row r="25593" spans="36:43" x14ac:dyDescent="0.3">
      <c r="AJ25593" s="28"/>
      <c r="AQ25593" s="15"/>
    </row>
    <row r="25594" spans="36:43" x14ac:dyDescent="0.3">
      <c r="AJ25594" s="28"/>
      <c r="AQ25594" s="15"/>
    </row>
    <row r="25595" spans="36:43" x14ac:dyDescent="0.3">
      <c r="AJ25595" s="28"/>
      <c r="AQ25595" s="15"/>
    </row>
    <row r="25596" spans="36:43" x14ac:dyDescent="0.3">
      <c r="AJ25596" s="28"/>
      <c r="AQ25596" s="15"/>
    </row>
    <row r="25597" spans="36:43" x14ac:dyDescent="0.3">
      <c r="AJ25597" s="28"/>
      <c r="AQ25597" s="15"/>
    </row>
    <row r="25598" spans="36:43" x14ac:dyDescent="0.3">
      <c r="AJ25598" s="28"/>
      <c r="AQ25598" s="15"/>
    </row>
    <row r="25599" spans="36:43" x14ac:dyDescent="0.3">
      <c r="AJ25599" s="28"/>
      <c r="AQ25599" s="15"/>
    </row>
    <row r="25600" spans="36:43" x14ac:dyDescent="0.3">
      <c r="AJ25600" s="28"/>
      <c r="AQ25600" s="15"/>
    </row>
    <row r="25601" spans="36:43" x14ac:dyDescent="0.3">
      <c r="AJ25601" s="28"/>
      <c r="AQ25601" s="15"/>
    </row>
    <row r="25602" spans="36:43" x14ac:dyDescent="0.3">
      <c r="AJ25602" s="28"/>
      <c r="AQ25602" s="15"/>
    </row>
    <row r="25603" spans="36:43" x14ac:dyDescent="0.3">
      <c r="AJ25603" s="28"/>
      <c r="AQ25603" s="15"/>
    </row>
    <row r="25604" spans="36:43" x14ac:dyDescent="0.3">
      <c r="AJ25604" s="28"/>
      <c r="AQ25604" s="15"/>
    </row>
    <row r="25605" spans="36:43" x14ac:dyDescent="0.3">
      <c r="AJ25605" s="28"/>
      <c r="AQ25605" s="15"/>
    </row>
    <row r="25606" spans="36:43" x14ac:dyDescent="0.3">
      <c r="AJ25606" s="28"/>
      <c r="AQ25606" s="15"/>
    </row>
    <row r="25607" spans="36:43" x14ac:dyDescent="0.3">
      <c r="AJ25607" s="28"/>
      <c r="AQ25607" s="15"/>
    </row>
    <row r="25608" spans="36:43" x14ac:dyDescent="0.3">
      <c r="AJ25608" s="28"/>
      <c r="AQ25608" s="15"/>
    </row>
    <row r="25609" spans="36:43" x14ac:dyDescent="0.3">
      <c r="AJ25609" s="28"/>
      <c r="AQ25609" s="15"/>
    </row>
    <row r="25610" spans="36:43" x14ac:dyDescent="0.3">
      <c r="AJ25610" s="28"/>
      <c r="AQ25610" s="15"/>
    </row>
    <row r="25611" spans="36:43" x14ac:dyDescent="0.3">
      <c r="AJ25611" s="28"/>
      <c r="AQ25611" s="15"/>
    </row>
    <row r="25612" spans="36:43" x14ac:dyDescent="0.3">
      <c r="AJ25612" s="28"/>
      <c r="AQ25612" s="15"/>
    </row>
    <row r="25613" spans="36:43" x14ac:dyDescent="0.3">
      <c r="AJ25613" s="28"/>
      <c r="AQ25613" s="15"/>
    </row>
    <row r="25614" spans="36:43" x14ac:dyDescent="0.3">
      <c r="AJ25614" s="28"/>
      <c r="AQ25614" s="15"/>
    </row>
    <row r="25615" spans="36:43" x14ac:dyDescent="0.3">
      <c r="AJ25615" s="28"/>
      <c r="AQ25615" s="15"/>
    </row>
    <row r="25616" spans="36:43" x14ac:dyDescent="0.3">
      <c r="AJ25616" s="28"/>
      <c r="AQ25616" s="15"/>
    </row>
    <row r="25617" spans="36:43" x14ac:dyDescent="0.3">
      <c r="AJ25617" s="28"/>
      <c r="AQ25617" s="15"/>
    </row>
    <row r="25618" spans="36:43" x14ac:dyDescent="0.3">
      <c r="AJ25618" s="28"/>
      <c r="AQ25618" s="15"/>
    </row>
    <row r="25619" spans="36:43" x14ac:dyDescent="0.3">
      <c r="AJ25619" s="28"/>
      <c r="AQ25619" s="15"/>
    </row>
    <row r="25620" spans="36:43" x14ac:dyDescent="0.3">
      <c r="AJ25620" s="28"/>
      <c r="AQ25620" s="15"/>
    </row>
    <row r="25621" spans="36:43" x14ac:dyDescent="0.3">
      <c r="AJ25621" s="28"/>
      <c r="AQ25621" s="15"/>
    </row>
    <row r="25622" spans="36:43" x14ac:dyDescent="0.3">
      <c r="AJ25622" s="28"/>
      <c r="AQ25622" s="15"/>
    </row>
    <row r="25623" spans="36:43" x14ac:dyDescent="0.3">
      <c r="AJ25623" s="28"/>
      <c r="AQ25623" s="15"/>
    </row>
    <row r="25624" spans="36:43" x14ac:dyDescent="0.3">
      <c r="AJ25624" s="28"/>
      <c r="AQ25624" s="15"/>
    </row>
    <row r="25625" spans="36:43" x14ac:dyDescent="0.3">
      <c r="AJ25625" s="28"/>
      <c r="AQ25625" s="15"/>
    </row>
    <row r="25626" spans="36:43" x14ac:dyDescent="0.3">
      <c r="AJ25626" s="28"/>
      <c r="AQ25626" s="15"/>
    </row>
    <row r="25627" spans="36:43" x14ac:dyDescent="0.3">
      <c r="AJ25627" s="28"/>
      <c r="AQ25627" s="15"/>
    </row>
    <row r="25628" spans="36:43" x14ac:dyDescent="0.3">
      <c r="AJ25628" s="28"/>
      <c r="AQ25628" s="15"/>
    </row>
    <row r="25629" spans="36:43" x14ac:dyDescent="0.3">
      <c r="AJ25629" s="28"/>
      <c r="AQ25629" s="15"/>
    </row>
    <row r="25630" spans="36:43" x14ac:dyDescent="0.3">
      <c r="AJ25630" s="28"/>
      <c r="AQ25630" s="15"/>
    </row>
    <row r="25631" spans="36:43" x14ac:dyDescent="0.3">
      <c r="AJ25631" s="28"/>
      <c r="AQ25631" s="15"/>
    </row>
    <row r="25632" spans="36:43" x14ac:dyDescent="0.3">
      <c r="AJ25632" s="28"/>
      <c r="AQ25632" s="15"/>
    </row>
    <row r="25633" spans="36:43" x14ac:dyDescent="0.3">
      <c r="AJ25633" s="28"/>
      <c r="AQ25633" s="15"/>
    </row>
    <row r="25634" spans="36:43" x14ac:dyDescent="0.3">
      <c r="AJ25634" s="28"/>
      <c r="AQ25634" s="15"/>
    </row>
    <row r="25635" spans="36:43" x14ac:dyDescent="0.3">
      <c r="AJ25635" s="28"/>
      <c r="AQ25635" s="15"/>
    </row>
    <row r="25636" spans="36:43" x14ac:dyDescent="0.3">
      <c r="AJ25636" s="28"/>
      <c r="AQ25636" s="15"/>
    </row>
    <row r="25637" spans="36:43" x14ac:dyDescent="0.3">
      <c r="AJ25637" s="28"/>
      <c r="AQ25637" s="15"/>
    </row>
    <row r="25638" spans="36:43" x14ac:dyDescent="0.3">
      <c r="AJ25638" s="28"/>
      <c r="AQ25638" s="15"/>
    </row>
    <row r="25639" spans="36:43" x14ac:dyDescent="0.3">
      <c r="AJ25639" s="28"/>
      <c r="AQ25639" s="15"/>
    </row>
    <row r="25640" spans="36:43" x14ac:dyDescent="0.3">
      <c r="AJ25640" s="28"/>
      <c r="AQ25640" s="15"/>
    </row>
    <row r="25641" spans="36:43" x14ac:dyDescent="0.3">
      <c r="AJ25641" s="28"/>
      <c r="AQ25641" s="15"/>
    </row>
    <row r="25642" spans="36:43" x14ac:dyDescent="0.3">
      <c r="AJ25642" s="28"/>
      <c r="AQ25642" s="15"/>
    </row>
    <row r="25643" spans="36:43" x14ac:dyDescent="0.3">
      <c r="AJ25643" s="28"/>
      <c r="AQ25643" s="15"/>
    </row>
    <row r="25644" spans="36:43" x14ac:dyDescent="0.3">
      <c r="AJ25644" s="28"/>
      <c r="AQ25644" s="15"/>
    </row>
    <row r="25645" spans="36:43" x14ac:dyDescent="0.3">
      <c r="AJ25645" s="28"/>
      <c r="AQ25645" s="15"/>
    </row>
    <row r="25646" spans="36:43" x14ac:dyDescent="0.3">
      <c r="AJ25646" s="28"/>
      <c r="AQ25646" s="15"/>
    </row>
    <row r="25647" spans="36:43" x14ac:dyDescent="0.3">
      <c r="AJ25647" s="28"/>
      <c r="AQ25647" s="15"/>
    </row>
    <row r="25648" spans="36:43" x14ac:dyDescent="0.3">
      <c r="AJ25648" s="28"/>
      <c r="AQ25648" s="15"/>
    </row>
    <row r="25649" spans="36:43" x14ac:dyDescent="0.3">
      <c r="AJ25649" s="28"/>
      <c r="AQ25649" s="15"/>
    </row>
    <row r="25650" spans="36:43" x14ac:dyDescent="0.3">
      <c r="AJ25650" s="28"/>
      <c r="AQ25650" s="15"/>
    </row>
    <row r="25651" spans="36:43" x14ac:dyDescent="0.3">
      <c r="AJ25651" s="28"/>
      <c r="AQ25651" s="15"/>
    </row>
    <row r="25652" spans="36:43" x14ac:dyDescent="0.3">
      <c r="AJ25652" s="28"/>
      <c r="AQ25652" s="15"/>
    </row>
    <row r="25653" spans="36:43" x14ac:dyDescent="0.3">
      <c r="AJ25653" s="28"/>
      <c r="AQ25653" s="15"/>
    </row>
    <row r="25654" spans="36:43" x14ac:dyDescent="0.3">
      <c r="AJ25654" s="28"/>
      <c r="AQ25654" s="15"/>
    </row>
    <row r="25655" spans="36:43" x14ac:dyDescent="0.3">
      <c r="AJ25655" s="28"/>
      <c r="AQ25655" s="15"/>
    </row>
    <row r="25656" spans="36:43" x14ac:dyDescent="0.3">
      <c r="AJ25656" s="28"/>
      <c r="AQ25656" s="15"/>
    </row>
    <row r="25657" spans="36:43" x14ac:dyDescent="0.3">
      <c r="AJ25657" s="28"/>
      <c r="AQ25657" s="15"/>
    </row>
    <row r="25658" spans="36:43" x14ac:dyDescent="0.3">
      <c r="AJ25658" s="28"/>
      <c r="AQ25658" s="15"/>
    </row>
    <row r="25659" spans="36:43" x14ac:dyDescent="0.3">
      <c r="AJ25659" s="28"/>
      <c r="AQ25659" s="15"/>
    </row>
    <row r="25660" spans="36:43" x14ac:dyDescent="0.3">
      <c r="AJ25660" s="28"/>
      <c r="AQ25660" s="15"/>
    </row>
    <row r="25661" spans="36:43" x14ac:dyDescent="0.3">
      <c r="AJ25661" s="28"/>
      <c r="AQ25661" s="15"/>
    </row>
    <row r="25662" spans="36:43" x14ac:dyDescent="0.3">
      <c r="AJ25662" s="28"/>
      <c r="AQ25662" s="15"/>
    </row>
    <row r="25663" spans="36:43" x14ac:dyDescent="0.3">
      <c r="AJ25663" s="28"/>
      <c r="AQ25663" s="15"/>
    </row>
    <row r="25664" spans="36:43" x14ac:dyDescent="0.3">
      <c r="AJ25664" s="28"/>
      <c r="AQ25664" s="15"/>
    </row>
    <row r="25665" spans="36:43" x14ac:dyDescent="0.3">
      <c r="AJ25665" s="28"/>
      <c r="AQ25665" s="15"/>
    </row>
    <row r="25666" spans="36:43" x14ac:dyDescent="0.3">
      <c r="AJ25666" s="28"/>
      <c r="AQ25666" s="15"/>
    </row>
    <row r="25667" spans="36:43" x14ac:dyDescent="0.3">
      <c r="AJ25667" s="28"/>
      <c r="AQ25667" s="15"/>
    </row>
    <row r="25668" spans="36:43" x14ac:dyDescent="0.3">
      <c r="AJ25668" s="28"/>
      <c r="AQ25668" s="15"/>
    </row>
    <row r="25669" spans="36:43" x14ac:dyDescent="0.3">
      <c r="AJ25669" s="28"/>
      <c r="AQ25669" s="15"/>
    </row>
    <row r="25670" spans="36:43" x14ac:dyDescent="0.3">
      <c r="AJ25670" s="28"/>
      <c r="AQ25670" s="15"/>
    </row>
    <row r="25671" spans="36:43" x14ac:dyDescent="0.3">
      <c r="AJ25671" s="28"/>
      <c r="AQ25671" s="15"/>
    </row>
    <row r="25672" spans="36:43" x14ac:dyDescent="0.3">
      <c r="AJ25672" s="28"/>
      <c r="AQ25672" s="15"/>
    </row>
    <row r="25673" spans="36:43" x14ac:dyDescent="0.3">
      <c r="AJ25673" s="28"/>
      <c r="AQ25673" s="15"/>
    </row>
    <row r="25674" spans="36:43" x14ac:dyDescent="0.3">
      <c r="AJ25674" s="28"/>
      <c r="AQ25674" s="15"/>
    </row>
    <row r="25675" spans="36:43" x14ac:dyDescent="0.3">
      <c r="AJ25675" s="28"/>
      <c r="AQ25675" s="15"/>
    </row>
    <row r="25676" spans="36:43" x14ac:dyDescent="0.3">
      <c r="AJ25676" s="28"/>
      <c r="AQ25676" s="15"/>
    </row>
    <row r="25677" spans="36:43" x14ac:dyDescent="0.3">
      <c r="AJ25677" s="28"/>
      <c r="AQ25677" s="15"/>
    </row>
    <row r="25678" spans="36:43" x14ac:dyDescent="0.3">
      <c r="AJ25678" s="28"/>
      <c r="AQ25678" s="15"/>
    </row>
    <row r="25679" spans="36:43" x14ac:dyDescent="0.3">
      <c r="AJ25679" s="28"/>
      <c r="AQ25679" s="15"/>
    </row>
    <row r="25680" spans="36:43" x14ac:dyDescent="0.3">
      <c r="AJ25680" s="28"/>
      <c r="AQ25680" s="15"/>
    </row>
    <row r="25681" spans="36:43" x14ac:dyDescent="0.3">
      <c r="AJ25681" s="28"/>
      <c r="AQ25681" s="15"/>
    </row>
    <row r="25682" spans="36:43" x14ac:dyDescent="0.3">
      <c r="AJ25682" s="28"/>
      <c r="AQ25682" s="15"/>
    </row>
    <row r="25683" spans="36:43" x14ac:dyDescent="0.3">
      <c r="AJ25683" s="28"/>
      <c r="AQ25683" s="15"/>
    </row>
    <row r="25684" spans="36:43" x14ac:dyDescent="0.3">
      <c r="AJ25684" s="28"/>
      <c r="AQ25684" s="15"/>
    </row>
    <row r="25685" spans="36:43" x14ac:dyDescent="0.3">
      <c r="AJ25685" s="28"/>
      <c r="AQ25685" s="15"/>
    </row>
    <row r="25686" spans="36:43" x14ac:dyDescent="0.3">
      <c r="AJ25686" s="28"/>
      <c r="AQ25686" s="15"/>
    </row>
    <row r="25687" spans="36:43" x14ac:dyDescent="0.3">
      <c r="AJ25687" s="28"/>
      <c r="AQ25687" s="15"/>
    </row>
    <row r="25688" spans="36:43" x14ac:dyDescent="0.3">
      <c r="AJ25688" s="28"/>
      <c r="AQ25688" s="15"/>
    </row>
    <row r="25689" spans="36:43" x14ac:dyDescent="0.3">
      <c r="AJ25689" s="28"/>
      <c r="AQ25689" s="15"/>
    </row>
    <row r="25690" spans="36:43" x14ac:dyDescent="0.3">
      <c r="AJ25690" s="28"/>
      <c r="AQ25690" s="15"/>
    </row>
    <row r="25691" spans="36:43" x14ac:dyDescent="0.3">
      <c r="AJ25691" s="28"/>
      <c r="AQ25691" s="15"/>
    </row>
    <row r="25692" spans="36:43" x14ac:dyDescent="0.3">
      <c r="AJ25692" s="28"/>
      <c r="AQ25692" s="15"/>
    </row>
    <row r="25693" spans="36:43" x14ac:dyDescent="0.3">
      <c r="AJ25693" s="28"/>
      <c r="AQ25693" s="15"/>
    </row>
    <row r="25694" spans="36:43" x14ac:dyDescent="0.3">
      <c r="AJ25694" s="28"/>
      <c r="AQ25694" s="15"/>
    </row>
    <row r="25695" spans="36:43" x14ac:dyDescent="0.3">
      <c r="AJ25695" s="28"/>
      <c r="AQ25695" s="15"/>
    </row>
    <row r="25696" spans="36:43" x14ac:dyDescent="0.3">
      <c r="AJ25696" s="28"/>
      <c r="AQ25696" s="15"/>
    </row>
    <row r="25697" spans="36:43" x14ac:dyDescent="0.3">
      <c r="AJ25697" s="28"/>
      <c r="AQ25697" s="15"/>
    </row>
    <row r="25698" spans="36:43" x14ac:dyDescent="0.3">
      <c r="AJ25698" s="28"/>
      <c r="AQ25698" s="15"/>
    </row>
    <row r="25699" spans="36:43" x14ac:dyDescent="0.3">
      <c r="AJ25699" s="28"/>
      <c r="AQ25699" s="15"/>
    </row>
    <row r="25700" spans="36:43" x14ac:dyDescent="0.3">
      <c r="AJ25700" s="28"/>
      <c r="AQ25700" s="15"/>
    </row>
    <row r="25701" spans="36:43" x14ac:dyDescent="0.3">
      <c r="AJ25701" s="28"/>
      <c r="AQ25701" s="15"/>
    </row>
    <row r="25702" spans="36:43" x14ac:dyDescent="0.3">
      <c r="AJ25702" s="28"/>
      <c r="AQ25702" s="15"/>
    </row>
    <row r="25703" spans="36:43" x14ac:dyDescent="0.3">
      <c r="AJ25703" s="28"/>
      <c r="AQ25703" s="15"/>
    </row>
    <row r="25704" spans="36:43" x14ac:dyDescent="0.3">
      <c r="AJ25704" s="28"/>
      <c r="AQ25704" s="15"/>
    </row>
    <row r="25705" spans="36:43" x14ac:dyDescent="0.3">
      <c r="AJ25705" s="28"/>
      <c r="AQ25705" s="15"/>
    </row>
    <row r="25706" spans="36:43" x14ac:dyDescent="0.3">
      <c r="AJ25706" s="28"/>
      <c r="AQ25706" s="15"/>
    </row>
    <row r="25707" spans="36:43" x14ac:dyDescent="0.3">
      <c r="AJ25707" s="28"/>
      <c r="AQ25707" s="15"/>
    </row>
    <row r="25708" spans="36:43" x14ac:dyDescent="0.3">
      <c r="AJ25708" s="28"/>
      <c r="AQ25708" s="15"/>
    </row>
    <row r="25709" spans="36:43" x14ac:dyDescent="0.3">
      <c r="AJ25709" s="28"/>
      <c r="AQ25709" s="15"/>
    </row>
    <row r="25710" spans="36:43" x14ac:dyDescent="0.3">
      <c r="AJ25710" s="28"/>
      <c r="AQ25710" s="15"/>
    </row>
    <row r="25711" spans="36:43" x14ac:dyDescent="0.3">
      <c r="AJ25711" s="28"/>
      <c r="AQ25711" s="15"/>
    </row>
    <row r="25712" spans="36:43" x14ac:dyDescent="0.3">
      <c r="AJ25712" s="28"/>
      <c r="AQ25712" s="15"/>
    </row>
    <row r="25713" spans="36:43" x14ac:dyDescent="0.3">
      <c r="AJ25713" s="28"/>
      <c r="AQ25713" s="15"/>
    </row>
    <row r="25714" spans="36:43" x14ac:dyDescent="0.3">
      <c r="AJ25714" s="28"/>
      <c r="AQ25714" s="15"/>
    </row>
    <row r="25715" spans="36:43" x14ac:dyDescent="0.3">
      <c r="AJ25715" s="28"/>
      <c r="AQ25715" s="15"/>
    </row>
    <row r="25716" spans="36:43" x14ac:dyDescent="0.3">
      <c r="AJ25716" s="28"/>
      <c r="AQ25716" s="15"/>
    </row>
    <row r="25717" spans="36:43" x14ac:dyDescent="0.3">
      <c r="AJ25717" s="28"/>
      <c r="AQ25717" s="15"/>
    </row>
    <row r="25718" spans="36:43" x14ac:dyDescent="0.3">
      <c r="AJ25718" s="28"/>
      <c r="AQ25718" s="15"/>
    </row>
    <row r="25719" spans="36:43" x14ac:dyDescent="0.3">
      <c r="AJ25719" s="28"/>
      <c r="AQ25719" s="15"/>
    </row>
    <row r="25720" spans="36:43" x14ac:dyDescent="0.3">
      <c r="AJ25720" s="28"/>
      <c r="AQ25720" s="15"/>
    </row>
    <row r="25721" spans="36:43" x14ac:dyDescent="0.3">
      <c r="AJ25721" s="28"/>
      <c r="AQ25721" s="15"/>
    </row>
    <row r="25722" spans="36:43" x14ac:dyDescent="0.3">
      <c r="AJ25722" s="28"/>
      <c r="AQ25722" s="15"/>
    </row>
    <row r="25723" spans="36:43" x14ac:dyDescent="0.3">
      <c r="AJ25723" s="28"/>
      <c r="AQ25723" s="15"/>
    </row>
    <row r="25724" spans="36:43" x14ac:dyDescent="0.3">
      <c r="AJ25724" s="28"/>
      <c r="AQ25724" s="15"/>
    </row>
    <row r="25725" spans="36:43" x14ac:dyDescent="0.3">
      <c r="AJ25725" s="28"/>
      <c r="AQ25725" s="15"/>
    </row>
    <row r="25726" spans="36:43" x14ac:dyDescent="0.3">
      <c r="AJ25726" s="28"/>
      <c r="AQ25726" s="15"/>
    </row>
    <row r="25727" spans="36:43" x14ac:dyDescent="0.3">
      <c r="AJ25727" s="28"/>
      <c r="AQ25727" s="15"/>
    </row>
    <row r="25728" spans="36:43" x14ac:dyDescent="0.3">
      <c r="AJ25728" s="28"/>
      <c r="AQ25728" s="15"/>
    </row>
    <row r="25729" spans="36:43" x14ac:dyDescent="0.3">
      <c r="AJ25729" s="28"/>
      <c r="AQ25729" s="15"/>
    </row>
    <row r="25730" spans="36:43" x14ac:dyDescent="0.3">
      <c r="AJ25730" s="28"/>
      <c r="AQ25730" s="15"/>
    </row>
    <row r="25731" spans="36:43" x14ac:dyDescent="0.3">
      <c r="AJ25731" s="28"/>
      <c r="AQ25731" s="15"/>
    </row>
    <row r="25732" spans="36:43" x14ac:dyDescent="0.3">
      <c r="AJ25732" s="28"/>
      <c r="AQ25732" s="15"/>
    </row>
    <row r="25733" spans="36:43" x14ac:dyDescent="0.3">
      <c r="AJ25733" s="28"/>
      <c r="AQ25733" s="15"/>
    </row>
    <row r="25734" spans="36:43" x14ac:dyDescent="0.3">
      <c r="AJ25734" s="28"/>
      <c r="AQ25734" s="15"/>
    </row>
    <row r="25735" spans="36:43" x14ac:dyDescent="0.3">
      <c r="AJ25735" s="28"/>
      <c r="AQ25735" s="15"/>
    </row>
    <row r="25736" spans="36:43" x14ac:dyDescent="0.3">
      <c r="AJ25736" s="28"/>
      <c r="AQ25736" s="15"/>
    </row>
    <row r="25737" spans="36:43" x14ac:dyDescent="0.3">
      <c r="AJ25737" s="28"/>
      <c r="AQ25737" s="15"/>
    </row>
    <row r="25738" spans="36:43" x14ac:dyDescent="0.3">
      <c r="AJ25738" s="28"/>
      <c r="AQ25738" s="15"/>
    </row>
    <row r="25739" spans="36:43" x14ac:dyDescent="0.3">
      <c r="AJ25739" s="28"/>
      <c r="AQ25739" s="15"/>
    </row>
    <row r="25740" spans="36:43" x14ac:dyDescent="0.3">
      <c r="AJ25740" s="28"/>
      <c r="AQ25740" s="15"/>
    </row>
    <row r="25741" spans="36:43" x14ac:dyDescent="0.3">
      <c r="AJ25741" s="28"/>
      <c r="AQ25741" s="15"/>
    </row>
    <row r="25742" spans="36:43" x14ac:dyDescent="0.3">
      <c r="AJ25742" s="28"/>
      <c r="AQ25742" s="15"/>
    </row>
    <row r="25743" spans="36:43" x14ac:dyDescent="0.3">
      <c r="AJ25743" s="28"/>
      <c r="AQ25743" s="15"/>
    </row>
    <row r="25744" spans="36:43" x14ac:dyDescent="0.3">
      <c r="AJ25744" s="28"/>
      <c r="AQ25744" s="15"/>
    </row>
    <row r="25745" spans="36:43" x14ac:dyDescent="0.3">
      <c r="AJ25745" s="28"/>
      <c r="AQ25745" s="15"/>
    </row>
    <row r="25746" spans="36:43" x14ac:dyDescent="0.3">
      <c r="AJ25746" s="28"/>
      <c r="AQ25746" s="15"/>
    </row>
    <row r="25747" spans="36:43" x14ac:dyDescent="0.3">
      <c r="AJ25747" s="28"/>
      <c r="AQ25747" s="15"/>
    </row>
    <row r="25748" spans="36:43" x14ac:dyDescent="0.3">
      <c r="AJ25748" s="28"/>
      <c r="AQ25748" s="15"/>
    </row>
    <row r="25749" spans="36:43" x14ac:dyDescent="0.3">
      <c r="AJ25749" s="28"/>
      <c r="AQ25749" s="15"/>
    </row>
    <row r="25750" spans="36:43" x14ac:dyDescent="0.3">
      <c r="AJ25750" s="28"/>
      <c r="AQ25750" s="15"/>
    </row>
    <row r="25751" spans="36:43" x14ac:dyDescent="0.3">
      <c r="AJ25751" s="28"/>
      <c r="AQ25751" s="15"/>
    </row>
    <row r="25752" spans="36:43" x14ac:dyDescent="0.3">
      <c r="AJ25752" s="28"/>
      <c r="AQ25752" s="15"/>
    </row>
    <row r="25753" spans="36:43" x14ac:dyDescent="0.3">
      <c r="AJ25753" s="28"/>
      <c r="AQ25753" s="15"/>
    </row>
    <row r="25754" spans="36:43" x14ac:dyDescent="0.3">
      <c r="AJ25754" s="28"/>
      <c r="AQ25754" s="15"/>
    </row>
    <row r="25755" spans="36:43" x14ac:dyDescent="0.3">
      <c r="AJ25755" s="28"/>
      <c r="AQ25755" s="15"/>
    </row>
    <row r="25756" spans="36:43" x14ac:dyDescent="0.3">
      <c r="AJ25756" s="28"/>
      <c r="AQ25756" s="15"/>
    </row>
    <row r="25757" spans="36:43" x14ac:dyDescent="0.3">
      <c r="AJ25757" s="28"/>
      <c r="AQ25757" s="15"/>
    </row>
    <row r="25758" spans="36:43" x14ac:dyDescent="0.3">
      <c r="AJ25758" s="28"/>
      <c r="AQ25758" s="15"/>
    </row>
    <row r="25759" spans="36:43" x14ac:dyDescent="0.3">
      <c r="AJ25759" s="28"/>
      <c r="AQ25759" s="15"/>
    </row>
    <row r="25760" spans="36:43" x14ac:dyDescent="0.3">
      <c r="AJ25760" s="28"/>
      <c r="AQ25760" s="15"/>
    </row>
    <row r="25761" spans="36:43" x14ac:dyDescent="0.3">
      <c r="AJ25761" s="28"/>
      <c r="AQ25761" s="15"/>
    </row>
    <row r="25762" spans="36:43" x14ac:dyDescent="0.3">
      <c r="AJ25762" s="28"/>
      <c r="AQ25762" s="15"/>
    </row>
    <row r="25763" spans="36:43" x14ac:dyDescent="0.3">
      <c r="AJ25763" s="28"/>
      <c r="AQ25763" s="15"/>
    </row>
    <row r="25764" spans="36:43" x14ac:dyDescent="0.3">
      <c r="AJ25764" s="28"/>
      <c r="AQ25764" s="15"/>
    </row>
    <row r="25765" spans="36:43" x14ac:dyDescent="0.3">
      <c r="AJ25765" s="28"/>
      <c r="AQ25765" s="15"/>
    </row>
    <row r="25766" spans="36:43" x14ac:dyDescent="0.3">
      <c r="AJ25766" s="28"/>
      <c r="AQ25766" s="15"/>
    </row>
    <row r="25767" spans="36:43" x14ac:dyDescent="0.3">
      <c r="AJ25767" s="28"/>
      <c r="AQ25767" s="15"/>
    </row>
    <row r="25768" spans="36:43" x14ac:dyDescent="0.3">
      <c r="AJ25768" s="28"/>
      <c r="AQ25768" s="15"/>
    </row>
    <row r="25769" spans="36:43" x14ac:dyDescent="0.3">
      <c r="AJ25769" s="28"/>
      <c r="AQ25769" s="15"/>
    </row>
    <row r="25770" spans="36:43" x14ac:dyDescent="0.3">
      <c r="AJ25770" s="28"/>
      <c r="AQ25770" s="15"/>
    </row>
    <row r="25771" spans="36:43" x14ac:dyDescent="0.3">
      <c r="AJ25771" s="28"/>
      <c r="AQ25771" s="15"/>
    </row>
    <row r="25772" spans="36:43" x14ac:dyDescent="0.3">
      <c r="AJ25772" s="28"/>
      <c r="AQ25772" s="15"/>
    </row>
    <row r="25773" spans="36:43" x14ac:dyDescent="0.3">
      <c r="AJ25773" s="28"/>
      <c r="AQ25773" s="15"/>
    </row>
    <row r="25774" spans="36:43" x14ac:dyDescent="0.3">
      <c r="AJ25774" s="28"/>
      <c r="AQ25774" s="15"/>
    </row>
    <row r="25775" spans="36:43" x14ac:dyDescent="0.3">
      <c r="AJ25775" s="28"/>
      <c r="AQ25775" s="15"/>
    </row>
    <row r="25776" spans="36:43" x14ac:dyDescent="0.3">
      <c r="AJ25776" s="28"/>
      <c r="AQ25776" s="15"/>
    </row>
    <row r="25777" spans="36:43" x14ac:dyDescent="0.3">
      <c r="AJ25777" s="28"/>
      <c r="AQ25777" s="15"/>
    </row>
    <row r="25778" spans="36:43" x14ac:dyDescent="0.3">
      <c r="AJ25778" s="28"/>
      <c r="AQ25778" s="15"/>
    </row>
    <row r="25779" spans="36:43" x14ac:dyDescent="0.3">
      <c r="AJ25779" s="28"/>
      <c r="AQ25779" s="15"/>
    </row>
    <row r="25780" spans="36:43" x14ac:dyDescent="0.3">
      <c r="AJ25780" s="28"/>
      <c r="AQ25780" s="15"/>
    </row>
    <row r="25781" spans="36:43" x14ac:dyDescent="0.3">
      <c r="AJ25781" s="28"/>
      <c r="AQ25781" s="15"/>
    </row>
    <row r="25782" spans="36:43" x14ac:dyDescent="0.3">
      <c r="AJ25782" s="28"/>
      <c r="AQ25782" s="15"/>
    </row>
    <row r="25783" spans="36:43" x14ac:dyDescent="0.3">
      <c r="AJ25783" s="28"/>
      <c r="AQ25783" s="15"/>
    </row>
    <row r="25784" spans="36:43" x14ac:dyDescent="0.3">
      <c r="AJ25784" s="28"/>
      <c r="AQ25784" s="15"/>
    </row>
    <row r="25785" spans="36:43" x14ac:dyDescent="0.3">
      <c r="AJ25785" s="28"/>
      <c r="AQ25785" s="15"/>
    </row>
    <row r="25786" spans="36:43" x14ac:dyDescent="0.3">
      <c r="AJ25786" s="28"/>
      <c r="AQ25786" s="15"/>
    </row>
    <row r="25787" spans="36:43" x14ac:dyDescent="0.3">
      <c r="AJ25787" s="28"/>
      <c r="AQ25787" s="15"/>
    </row>
    <row r="25788" spans="36:43" x14ac:dyDescent="0.3">
      <c r="AJ25788" s="28"/>
      <c r="AQ25788" s="15"/>
    </row>
    <row r="25789" spans="36:43" x14ac:dyDescent="0.3">
      <c r="AJ25789" s="28"/>
      <c r="AQ25789" s="15"/>
    </row>
    <row r="25790" spans="36:43" x14ac:dyDescent="0.3">
      <c r="AJ25790" s="28"/>
      <c r="AQ25790" s="15"/>
    </row>
    <row r="25791" spans="36:43" x14ac:dyDescent="0.3">
      <c r="AJ25791" s="28"/>
      <c r="AQ25791" s="15"/>
    </row>
    <row r="25792" spans="36:43" x14ac:dyDescent="0.3">
      <c r="AJ25792" s="28"/>
      <c r="AQ25792" s="15"/>
    </row>
    <row r="25793" spans="36:43" x14ac:dyDescent="0.3">
      <c r="AJ25793" s="28"/>
      <c r="AQ25793" s="15"/>
    </row>
    <row r="25794" spans="36:43" x14ac:dyDescent="0.3">
      <c r="AJ25794" s="28"/>
      <c r="AQ25794" s="15"/>
    </row>
    <row r="25795" spans="36:43" x14ac:dyDescent="0.3">
      <c r="AJ25795" s="28"/>
      <c r="AQ25795" s="15"/>
    </row>
    <row r="25796" spans="36:43" x14ac:dyDescent="0.3">
      <c r="AJ25796" s="28"/>
      <c r="AQ25796" s="15"/>
    </row>
    <row r="25797" spans="36:43" x14ac:dyDescent="0.3">
      <c r="AJ25797" s="28"/>
      <c r="AQ25797" s="15"/>
    </row>
    <row r="25798" spans="36:43" x14ac:dyDescent="0.3">
      <c r="AJ25798" s="28"/>
      <c r="AQ25798" s="15"/>
    </row>
    <row r="25799" spans="36:43" x14ac:dyDescent="0.3">
      <c r="AJ25799" s="28"/>
      <c r="AQ25799" s="15"/>
    </row>
    <row r="25800" spans="36:43" x14ac:dyDescent="0.3">
      <c r="AJ25800" s="28"/>
      <c r="AQ25800" s="15"/>
    </row>
    <row r="25801" spans="36:43" x14ac:dyDescent="0.3">
      <c r="AJ25801" s="28"/>
      <c r="AQ25801" s="15"/>
    </row>
    <row r="25802" spans="36:43" x14ac:dyDescent="0.3">
      <c r="AJ25802" s="28"/>
      <c r="AQ25802" s="15"/>
    </row>
    <row r="25803" spans="36:43" x14ac:dyDescent="0.3">
      <c r="AJ25803" s="28"/>
      <c r="AQ25803" s="15"/>
    </row>
    <row r="25804" spans="36:43" x14ac:dyDescent="0.3">
      <c r="AJ25804" s="28"/>
      <c r="AQ25804" s="15"/>
    </row>
    <row r="25805" spans="36:43" x14ac:dyDescent="0.3">
      <c r="AJ25805" s="28"/>
      <c r="AQ25805" s="15"/>
    </row>
    <row r="25806" spans="36:43" x14ac:dyDescent="0.3">
      <c r="AJ25806" s="28"/>
      <c r="AQ25806" s="15"/>
    </row>
    <row r="25807" spans="36:43" x14ac:dyDescent="0.3">
      <c r="AJ25807" s="28"/>
      <c r="AQ25807" s="15"/>
    </row>
    <row r="25808" spans="36:43" x14ac:dyDescent="0.3">
      <c r="AJ25808" s="28"/>
      <c r="AQ25808" s="15"/>
    </row>
    <row r="25809" spans="36:43" x14ac:dyDescent="0.3">
      <c r="AJ25809" s="28"/>
      <c r="AQ25809" s="15"/>
    </row>
    <row r="25810" spans="36:43" x14ac:dyDescent="0.3">
      <c r="AJ25810" s="28"/>
      <c r="AQ25810" s="15"/>
    </row>
    <row r="25811" spans="36:43" x14ac:dyDescent="0.3">
      <c r="AJ25811" s="28"/>
      <c r="AQ25811" s="15"/>
    </row>
    <row r="25812" spans="36:43" x14ac:dyDescent="0.3">
      <c r="AJ25812" s="28"/>
      <c r="AQ25812" s="15"/>
    </row>
    <row r="25813" spans="36:43" x14ac:dyDescent="0.3">
      <c r="AJ25813" s="28"/>
      <c r="AQ25813" s="15"/>
    </row>
    <row r="25814" spans="36:43" x14ac:dyDescent="0.3">
      <c r="AJ25814" s="28"/>
      <c r="AQ25814" s="15"/>
    </row>
    <row r="25815" spans="36:43" x14ac:dyDescent="0.3">
      <c r="AJ25815" s="28"/>
      <c r="AQ25815" s="15"/>
    </row>
    <row r="25816" spans="36:43" x14ac:dyDescent="0.3">
      <c r="AJ25816" s="28"/>
      <c r="AQ25816" s="15"/>
    </row>
    <row r="25817" spans="36:43" x14ac:dyDescent="0.3">
      <c r="AJ25817" s="28"/>
      <c r="AQ25817" s="15"/>
    </row>
    <row r="25818" spans="36:43" x14ac:dyDescent="0.3">
      <c r="AJ25818" s="28"/>
      <c r="AQ25818" s="15"/>
    </row>
    <row r="25819" spans="36:43" x14ac:dyDescent="0.3">
      <c r="AJ25819" s="28"/>
      <c r="AQ25819" s="15"/>
    </row>
    <row r="25820" spans="36:43" x14ac:dyDescent="0.3">
      <c r="AJ25820" s="28"/>
      <c r="AQ25820" s="15"/>
    </row>
    <row r="25821" spans="36:43" x14ac:dyDescent="0.3">
      <c r="AJ25821" s="28"/>
      <c r="AQ25821" s="15"/>
    </row>
    <row r="25822" spans="36:43" x14ac:dyDescent="0.3">
      <c r="AJ25822" s="28"/>
      <c r="AQ25822" s="15"/>
    </row>
    <row r="25823" spans="36:43" x14ac:dyDescent="0.3">
      <c r="AJ25823" s="28"/>
      <c r="AQ25823" s="15"/>
    </row>
    <row r="25824" spans="36:43" x14ac:dyDescent="0.3">
      <c r="AJ25824" s="28"/>
      <c r="AQ25824" s="15"/>
    </row>
    <row r="25825" spans="36:43" x14ac:dyDescent="0.3">
      <c r="AJ25825" s="28"/>
      <c r="AQ25825" s="15"/>
    </row>
    <row r="25826" spans="36:43" x14ac:dyDescent="0.3">
      <c r="AJ25826" s="28"/>
      <c r="AQ25826" s="15"/>
    </row>
    <row r="25827" spans="36:43" x14ac:dyDescent="0.3">
      <c r="AJ25827" s="28"/>
      <c r="AQ25827" s="15"/>
    </row>
    <row r="25828" spans="36:43" x14ac:dyDescent="0.3">
      <c r="AJ25828" s="28"/>
      <c r="AQ25828" s="15"/>
    </row>
    <row r="25829" spans="36:43" x14ac:dyDescent="0.3">
      <c r="AJ25829" s="28"/>
      <c r="AQ25829" s="15"/>
    </row>
    <row r="25830" spans="36:43" x14ac:dyDescent="0.3">
      <c r="AJ25830" s="28"/>
      <c r="AQ25830" s="15"/>
    </row>
    <row r="25831" spans="36:43" x14ac:dyDescent="0.3">
      <c r="AJ25831" s="28"/>
      <c r="AQ25831" s="15"/>
    </row>
    <row r="25832" spans="36:43" x14ac:dyDescent="0.3">
      <c r="AJ25832" s="28"/>
      <c r="AQ25832" s="15"/>
    </row>
    <row r="25833" spans="36:43" x14ac:dyDescent="0.3">
      <c r="AJ25833" s="28"/>
      <c r="AQ25833" s="15"/>
    </row>
    <row r="25834" spans="36:43" x14ac:dyDescent="0.3">
      <c r="AJ25834" s="28"/>
      <c r="AQ25834" s="15"/>
    </row>
    <row r="25835" spans="36:43" x14ac:dyDescent="0.3">
      <c r="AJ25835" s="28"/>
      <c r="AQ25835" s="15"/>
    </row>
    <row r="25836" spans="36:43" x14ac:dyDescent="0.3">
      <c r="AJ25836" s="28"/>
      <c r="AQ25836" s="15"/>
    </row>
    <row r="25837" spans="36:43" x14ac:dyDescent="0.3">
      <c r="AJ25837" s="28"/>
      <c r="AQ25837" s="15"/>
    </row>
    <row r="25838" spans="36:43" x14ac:dyDescent="0.3">
      <c r="AJ25838" s="28"/>
      <c r="AQ25838" s="15"/>
    </row>
    <row r="25839" spans="36:43" x14ac:dyDescent="0.3">
      <c r="AJ25839" s="28"/>
      <c r="AQ25839" s="15"/>
    </row>
    <row r="25840" spans="36:43" x14ac:dyDescent="0.3">
      <c r="AJ25840" s="28"/>
      <c r="AQ25840" s="15"/>
    </row>
    <row r="25841" spans="36:43" x14ac:dyDescent="0.3">
      <c r="AJ25841" s="28"/>
      <c r="AQ25841" s="15"/>
    </row>
    <row r="25842" spans="36:43" x14ac:dyDescent="0.3">
      <c r="AJ25842" s="28"/>
      <c r="AQ25842" s="15"/>
    </row>
    <row r="25843" spans="36:43" x14ac:dyDescent="0.3">
      <c r="AJ25843" s="28"/>
      <c r="AQ25843" s="15"/>
    </row>
    <row r="25844" spans="36:43" x14ac:dyDescent="0.3">
      <c r="AJ25844" s="28"/>
      <c r="AQ25844" s="15"/>
    </row>
    <row r="25845" spans="36:43" x14ac:dyDescent="0.3">
      <c r="AJ25845" s="28"/>
      <c r="AQ25845" s="15"/>
    </row>
    <row r="25846" spans="36:43" x14ac:dyDescent="0.3">
      <c r="AJ25846" s="28"/>
      <c r="AQ25846" s="15"/>
    </row>
    <row r="25847" spans="36:43" x14ac:dyDescent="0.3">
      <c r="AJ25847" s="28"/>
      <c r="AQ25847" s="15"/>
    </row>
    <row r="25848" spans="36:43" x14ac:dyDescent="0.3">
      <c r="AJ25848" s="28"/>
      <c r="AQ25848" s="15"/>
    </row>
    <row r="25849" spans="36:43" x14ac:dyDescent="0.3">
      <c r="AJ25849" s="28"/>
      <c r="AQ25849" s="15"/>
    </row>
    <row r="25850" spans="36:43" x14ac:dyDescent="0.3">
      <c r="AJ25850" s="28"/>
      <c r="AQ25850" s="15"/>
    </row>
    <row r="25851" spans="36:43" x14ac:dyDescent="0.3">
      <c r="AJ25851" s="28"/>
      <c r="AQ25851" s="15"/>
    </row>
    <row r="25852" spans="36:43" x14ac:dyDescent="0.3">
      <c r="AJ25852" s="28"/>
      <c r="AQ25852" s="15"/>
    </row>
    <row r="25853" spans="36:43" x14ac:dyDescent="0.3">
      <c r="AJ25853" s="28"/>
      <c r="AQ25853" s="15"/>
    </row>
    <row r="25854" spans="36:43" x14ac:dyDescent="0.3">
      <c r="AJ25854" s="28"/>
      <c r="AQ25854" s="15"/>
    </row>
    <row r="25855" spans="36:43" x14ac:dyDescent="0.3">
      <c r="AJ25855" s="28"/>
      <c r="AQ25855" s="15"/>
    </row>
    <row r="25856" spans="36:43" x14ac:dyDescent="0.3">
      <c r="AJ25856" s="28"/>
      <c r="AQ25856" s="15"/>
    </row>
    <row r="25857" spans="36:43" x14ac:dyDescent="0.3">
      <c r="AJ25857" s="28"/>
      <c r="AQ25857" s="15"/>
    </row>
    <row r="25858" spans="36:43" x14ac:dyDescent="0.3">
      <c r="AJ25858" s="28"/>
      <c r="AQ25858" s="15"/>
    </row>
    <row r="25859" spans="36:43" x14ac:dyDescent="0.3">
      <c r="AJ25859" s="28"/>
      <c r="AQ25859" s="15"/>
    </row>
    <row r="25860" spans="36:43" x14ac:dyDescent="0.3">
      <c r="AJ25860" s="28"/>
      <c r="AQ25860" s="15"/>
    </row>
    <row r="25861" spans="36:43" x14ac:dyDescent="0.3">
      <c r="AJ25861" s="28"/>
      <c r="AQ25861" s="15"/>
    </row>
    <row r="25862" spans="36:43" x14ac:dyDescent="0.3">
      <c r="AJ25862" s="28"/>
      <c r="AQ25862" s="15"/>
    </row>
    <row r="25863" spans="36:43" x14ac:dyDescent="0.3">
      <c r="AJ25863" s="28"/>
      <c r="AQ25863" s="15"/>
    </row>
    <row r="25864" spans="36:43" x14ac:dyDescent="0.3">
      <c r="AJ25864" s="28"/>
      <c r="AQ25864" s="15"/>
    </row>
    <row r="25865" spans="36:43" x14ac:dyDescent="0.3">
      <c r="AJ25865" s="28"/>
      <c r="AQ25865" s="15"/>
    </row>
    <row r="25866" spans="36:43" x14ac:dyDescent="0.3">
      <c r="AJ25866" s="28"/>
      <c r="AQ25866" s="15"/>
    </row>
    <row r="25867" spans="36:43" x14ac:dyDescent="0.3">
      <c r="AJ25867" s="28"/>
      <c r="AQ25867" s="15"/>
    </row>
    <row r="25868" spans="36:43" x14ac:dyDescent="0.3">
      <c r="AJ25868" s="28"/>
      <c r="AQ25868" s="15"/>
    </row>
    <row r="25869" spans="36:43" x14ac:dyDescent="0.3">
      <c r="AJ25869" s="28"/>
      <c r="AQ25869" s="15"/>
    </row>
    <row r="25870" spans="36:43" x14ac:dyDescent="0.3">
      <c r="AJ25870" s="28"/>
      <c r="AQ25870" s="15"/>
    </row>
    <row r="25871" spans="36:43" x14ac:dyDescent="0.3">
      <c r="AJ25871" s="28"/>
      <c r="AQ25871" s="15"/>
    </row>
    <row r="25872" spans="36:43" x14ac:dyDescent="0.3">
      <c r="AJ25872" s="28"/>
      <c r="AQ25872" s="15"/>
    </row>
    <row r="25873" spans="36:43" x14ac:dyDescent="0.3">
      <c r="AJ25873" s="28"/>
      <c r="AQ25873" s="15"/>
    </row>
    <row r="25874" spans="36:43" x14ac:dyDescent="0.3">
      <c r="AJ25874" s="28"/>
      <c r="AQ25874" s="15"/>
    </row>
    <row r="25875" spans="36:43" x14ac:dyDescent="0.3">
      <c r="AJ25875" s="28"/>
      <c r="AQ25875" s="15"/>
    </row>
    <row r="25876" spans="36:43" x14ac:dyDescent="0.3">
      <c r="AJ25876" s="28"/>
      <c r="AQ25876" s="15"/>
    </row>
    <row r="25877" spans="36:43" x14ac:dyDescent="0.3">
      <c r="AJ25877" s="28"/>
      <c r="AQ25877" s="15"/>
    </row>
    <row r="25878" spans="36:43" x14ac:dyDescent="0.3">
      <c r="AJ25878" s="28"/>
      <c r="AQ25878" s="15"/>
    </row>
    <row r="25879" spans="36:43" x14ac:dyDescent="0.3">
      <c r="AJ25879" s="28"/>
      <c r="AQ25879" s="15"/>
    </row>
    <row r="25880" spans="36:43" x14ac:dyDescent="0.3">
      <c r="AJ25880" s="28"/>
      <c r="AQ25880" s="15"/>
    </row>
    <row r="25881" spans="36:43" x14ac:dyDescent="0.3">
      <c r="AJ25881" s="28"/>
      <c r="AQ25881" s="15"/>
    </row>
    <row r="25882" spans="36:43" x14ac:dyDescent="0.3">
      <c r="AJ25882" s="28"/>
      <c r="AQ25882" s="15"/>
    </row>
    <row r="25883" spans="36:43" x14ac:dyDescent="0.3">
      <c r="AJ25883" s="28"/>
      <c r="AQ25883" s="15"/>
    </row>
    <row r="25884" spans="36:43" x14ac:dyDescent="0.3">
      <c r="AJ25884" s="28"/>
      <c r="AQ25884" s="15"/>
    </row>
    <row r="25885" spans="36:43" x14ac:dyDescent="0.3">
      <c r="AJ25885" s="28"/>
      <c r="AQ25885" s="15"/>
    </row>
    <row r="25886" spans="36:43" x14ac:dyDescent="0.3">
      <c r="AJ25886" s="28"/>
      <c r="AQ25886" s="15"/>
    </row>
    <row r="25887" spans="36:43" x14ac:dyDescent="0.3">
      <c r="AJ25887" s="28"/>
      <c r="AQ25887" s="15"/>
    </row>
    <row r="25888" spans="36:43" x14ac:dyDescent="0.3">
      <c r="AJ25888" s="28"/>
      <c r="AQ25888" s="15"/>
    </row>
    <row r="25889" spans="36:43" x14ac:dyDescent="0.3">
      <c r="AJ25889" s="28"/>
      <c r="AQ25889" s="15"/>
    </row>
    <row r="25890" spans="36:43" x14ac:dyDescent="0.3">
      <c r="AJ25890" s="28"/>
      <c r="AQ25890" s="15"/>
    </row>
    <row r="25891" spans="36:43" x14ac:dyDescent="0.3">
      <c r="AJ25891" s="28"/>
      <c r="AQ25891" s="15"/>
    </row>
    <row r="25892" spans="36:43" x14ac:dyDescent="0.3">
      <c r="AJ25892" s="28"/>
      <c r="AQ25892" s="15"/>
    </row>
    <row r="25893" spans="36:43" x14ac:dyDescent="0.3">
      <c r="AJ25893" s="28"/>
      <c r="AQ25893" s="15"/>
    </row>
    <row r="25894" spans="36:43" x14ac:dyDescent="0.3">
      <c r="AJ25894" s="28"/>
      <c r="AQ25894" s="15"/>
    </row>
    <row r="25895" spans="36:43" x14ac:dyDescent="0.3">
      <c r="AJ25895" s="28"/>
      <c r="AQ25895" s="15"/>
    </row>
    <row r="25896" spans="36:43" x14ac:dyDescent="0.3">
      <c r="AJ25896" s="28"/>
      <c r="AQ25896" s="15"/>
    </row>
    <row r="25897" spans="36:43" x14ac:dyDescent="0.3">
      <c r="AJ25897" s="28"/>
      <c r="AQ25897" s="15"/>
    </row>
    <row r="25898" spans="36:43" x14ac:dyDescent="0.3">
      <c r="AJ25898" s="28"/>
      <c r="AQ25898" s="15"/>
    </row>
    <row r="25899" spans="36:43" x14ac:dyDescent="0.3">
      <c r="AJ25899" s="28"/>
      <c r="AQ25899" s="15"/>
    </row>
    <row r="25900" spans="36:43" x14ac:dyDescent="0.3">
      <c r="AJ25900" s="28"/>
      <c r="AQ25900" s="15"/>
    </row>
    <row r="25901" spans="36:43" x14ac:dyDescent="0.3">
      <c r="AJ25901" s="28"/>
      <c r="AQ25901" s="15"/>
    </row>
    <row r="25902" spans="36:43" x14ac:dyDescent="0.3">
      <c r="AJ25902" s="28"/>
      <c r="AQ25902" s="15"/>
    </row>
    <row r="25903" spans="36:43" x14ac:dyDescent="0.3">
      <c r="AJ25903" s="28"/>
      <c r="AQ25903" s="15"/>
    </row>
    <row r="25904" spans="36:43" x14ac:dyDescent="0.3">
      <c r="AJ25904" s="28"/>
      <c r="AQ25904" s="15"/>
    </row>
    <row r="25905" spans="36:43" x14ac:dyDescent="0.3">
      <c r="AJ25905" s="28"/>
      <c r="AQ25905" s="15"/>
    </row>
    <row r="25906" spans="36:43" x14ac:dyDescent="0.3">
      <c r="AJ25906" s="28"/>
      <c r="AQ25906" s="15"/>
    </row>
    <row r="25907" spans="36:43" x14ac:dyDescent="0.3">
      <c r="AJ25907" s="28"/>
      <c r="AQ25907" s="15"/>
    </row>
    <row r="25908" spans="36:43" x14ac:dyDescent="0.3">
      <c r="AJ25908" s="28"/>
      <c r="AQ25908" s="15"/>
    </row>
    <row r="25909" spans="36:43" x14ac:dyDescent="0.3">
      <c r="AJ25909" s="28"/>
      <c r="AQ25909" s="15"/>
    </row>
    <row r="25910" spans="36:43" x14ac:dyDescent="0.3">
      <c r="AJ25910" s="28"/>
      <c r="AQ25910" s="15"/>
    </row>
    <row r="25911" spans="36:43" x14ac:dyDescent="0.3">
      <c r="AJ25911" s="28"/>
      <c r="AQ25911" s="15"/>
    </row>
    <row r="25912" spans="36:43" x14ac:dyDescent="0.3">
      <c r="AJ25912" s="28"/>
      <c r="AQ25912" s="15"/>
    </row>
    <row r="25913" spans="36:43" x14ac:dyDescent="0.3">
      <c r="AJ25913" s="28"/>
      <c r="AQ25913" s="15"/>
    </row>
    <row r="25914" spans="36:43" x14ac:dyDescent="0.3">
      <c r="AJ25914" s="28"/>
      <c r="AQ25914" s="15"/>
    </row>
    <row r="25915" spans="36:43" x14ac:dyDescent="0.3">
      <c r="AJ25915" s="28"/>
      <c r="AQ25915" s="15"/>
    </row>
    <row r="25916" spans="36:43" x14ac:dyDescent="0.3">
      <c r="AJ25916" s="28"/>
      <c r="AQ25916" s="15"/>
    </row>
    <row r="25917" spans="36:43" x14ac:dyDescent="0.3">
      <c r="AJ25917" s="28"/>
      <c r="AQ25917" s="15"/>
    </row>
    <row r="25918" spans="36:43" x14ac:dyDescent="0.3">
      <c r="AJ25918" s="28"/>
      <c r="AQ25918" s="15"/>
    </row>
    <row r="25919" spans="36:43" x14ac:dyDescent="0.3">
      <c r="AJ25919" s="28"/>
      <c r="AQ25919" s="15"/>
    </row>
    <row r="25920" spans="36:43" x14ac:dyDescent="0.3">
      <c r="AJ25920" s="28"/>
      <c r="AQ25920" s="15"/>
    </row>
    <row r="25921" spans="36:43" x14ac:dyDescent="0.3">
      <c r="AJ25921" s="28"/>
      <c r="AQ25921" s="15"/>
    </row>
    <row r="25922" spans="36:43" x14ac:dyDescent="0.3">
      <c r="AJ25922" s="28"/>
      <c r="AQ25922" s="15"/>
    </row>
    <row r="25923" spans="36:43" x14ac:dyDescent="0.3">
      <c r="AJ25923" s="28"/>
      <c r="AQ25923" s="15"/>
    </row>
    <row r="25924" spans="36:43" x14ac:dyDescent="0.3">
      <c r="AJ25924" s="28"/>
      <c r="AQ25924" s="15"/>
    </row>
    <row r="25925" spans="36:43" x14ac:dyDescent="0.3">
      <c r="AJ25925" s="28"/>
      <c r="AQ25925" s="15"/>
    </row>
    <row r="25926" spans="36:43" x14ac:dyDescent="0.3">
      <c r="AJ25926" s="28"/>
      <c r="AQ25926" s="15"/>
    </row>
    <row r="25927" spans="36:43" x14ac:dyDescent="0.3">
      <c r="AJ25927" s="28"/>
      <c r="AQ25927" s="15"/>
    </row>
    <row r="25928" spans="36:43" x14ac:dyDescent="0.3">
      <c r="AJ25928" s="28"/>
      <c r="AQ25928" s="15"/>
    </row>
    <row r="25929" spans="36:43" x14ac:dyDescent="0.3">
      <c r="AJ25929" s="28"/>
      <c r="AQ25929" s="15"/>
    </row>
    <row r="25930" spans="36:43" x14ac:dyDescent="0.3">
      <c r="AJ25930" s="28"/>
      <c r="AQ25930" s="15"/>
    </row>
    <row r="25931" spans="36:43" x14ac:dyDescent="0.3">
      <c r="AJ25931" s="28"/>
      <c r="AQ25931" s="15"/>
    </row>
    <row r="25932" spans="36:43" x14ac:dyDescent="0.3">
      <c r="AJ25932" s="28"/>
      <c r="AQ25932" s="15"/>
    </row>
    <row r="25933" spans="36:43" x14ac:dyDescent="0.3">
      <c r="AJ25933" s="28"/>
      <c r="AQ25933" s="15"/>
    </row>
    <row r="25934" spans="36:43" x14ac:dyDescent="0.3">
      <c r="AJ25934" s="28"/>
      <c r="AQ25934" s="15"/>
    </row>
    <row r="25935" spans="36:43" x14ac:dyDescent="0.3">
      <c r="AJ25935" s="28"/>
      <c r="AQ25935" s="15"/>
    </row>
    <row r="25936" spans="36:43" x14ac:dyDescent="0.3">
      <c r="AJ25936" s="28"/>
      <c r="AQ25936" s="15"/>
    </row>
    <row r="25937" spans="36:43" x14ac:dyDescent="0.3">
      <c r="AJ25937" s="28"/>
      <c r="AQ25937" s="15"/>
    </row>
    <row r="25938" spans="36:43" x14ac:dyDescent="0.3">
      <c r="AJ25938" s="28"/>
      <c r="AQ25938" s="15"/>
    </row>
    <row r="25939" spans="36:43" x14ac:dyDescent="0.3">
      <c r="AJ25939" s="28"/>
      <c r="AQ25939" s="15"/>
    </row>
    <row r="25940" spans="36:43" x14ac:dyDescent="0.3">
      <c r="AJ25940" s="28"/>
      <c r="AQ25940" s="15"/>
    </row>
    <row r="25941" spans="36:43" x14ac:dyDescent="0.3">
      <c r="AJ25941" s="28"/>
      <c r="AQ25941" s="15"/>
    </row>
    <row r="25942" spans="36:43" x14ac:dyDescent="0.3">
      <c r="AJ25942" s="28"/>
      <c r="AQ25942" s="15"/>
    </row>
    <row r="25943" spans="36:43" x14ac:dyDescent="0.3">
      <c r="AJ25943" s="28"/>
      <c r="AQ25943" s="15"/>
    </row>
    <row r="25944" spans="36:43" x14ac:dyDescent="0.3">
      <c r="AJ25944" s="28"/>
      <c r="AQ25944" s="15"/>
    </row>
    <row r="25945" spans="36:43" x14ac:dyDescent="0.3">
      <c r="AJ25945" s="28"/>
      <c r="AQ25945" s="15"/>
    </row>
    <row r="25946" spans="36:43" x14ac:dyDescent="0.3">
      <c r="AJ25946" s="28"/>
      <c r="AQ25946" s="15"/>
    </row>
    <row r="25947" spans="36:43" x14ac:dyDescent="0.3">
      <c r="AJ25947" s="28"/>
      <c r="AQ25947" s="15"/>
    </row>
    <row r="25948" spans="36:43" x14ac:dyDescent="0.3">
      <c r="AJ25948" s="28"/>
      <c r="AQ25948" s="15"/>
    </row>
    <row r="25949" spans="36:43" x14ac:dyDescent="0.3">
      <c r="AJ25949" s="28"/>
      <c r="AQ25949" s="15"/>
    </row>
    <row r="25950" spans="36:43" x14ac:dyDescent="0.3">
      <c r="AJ25950" s="28"/>
      <c r="AQ25950" s="15"/>
    </row>
    <row r="25951" spans="36:43" x14ac:dyDescent="0.3">
      <c r="AJ25951" s="28"/>
      <c r="AQ25951" s="15"/>
    </row>
    <row r="25952" spans="36:43" x14ac:dyDescent="0.3">
      <c r="AJ25952" s="28"/>
      <c r="AQ25952" s="15"/>
    </row>
    <row r="25953" spans="36:43" x14ac:dyDescent="0.3">
      <c r="AJ25953" s="28"/>
      <c r="AQ25953" s="15"/>
    </row>
    <row r="25954" spans="36:43" x14ac:dyDescent="0.3">
      <c r="AJ25954" s="28"/>
      <c r="AQ25954" s="15"/>
    </row>
    <row r="25955" spans="36:43" x14ac:dyDescent="0.3">
      <c r="AJ25955" s="28"/>
      <c r="AQ25955" s="15"/>
    </row>
    <row r="25956" spans="36:43" x14ac:dyDescent="0.3">
      <c r="AJ25956" s="28"/>
      <c r="AQ25956" s="15"/>
    </row>
    <row r="25957" spans="36:43" x14ac:dyDescent="0.3">
      <c r="AJ25957" s="28"/>
      <c r="AQ25957" s="15"/>
    </row>
    <row r="25958" spans="36:43" x14ac:dyDescent="0.3">
      <c r="AJ25958" s="28"/>
      <c r="AQ25958" s="15"/>
    </row>
    <row r="25959" spans="36:43" x14ac:dyDescent="0.3">
      <c r="AJ25959" s="28"/>
      <c r="AQ25959" s="15"/>
    </row>
    <row r="25960" spans="36:43" x14ac:dyDescent="0.3">
      <c r="AJ25960" s="28"/>
      <c r="AQ25960" s="15"/>
    </row>
    <row r="25961" spans="36:43" x14ac:dyDescent="0.3">
      <c r="AJ25961" s="28"/>
      <c r="AQ25961" s="15"/>
    </row>
    <row r="25962" spans="36:43" x14ac:dyDescent="0.3">
      <c r="AJ25962" s="28"/>
      <c r="AQ25962" s="15"/>
    </row>
    <row r="25963" spans="36:43" x14ac:dyDescent="0.3">
      <c r="AJ25963" s="28"/>
      <c r="AQ25963" s="15"/>
    </row>
    <row r="25964" spans="36:43" x14ac:dyDescent="0.3">
      <c r="AJ25964" s="28"/>
      <c r="AQ25964" s="15"/>
    </row>
    <row r="25965" spans="36:43" x14ac:dyDescent="0.3">
      <c r="AJ25965" s="28"/>
      <c r="AQ25965" s="15"/>
    </row>
    <row r="25966" spans="36:43" x14ac:dyDescent="0.3">
      <c r="AJ25966" s="28"/>
      <c r="AQ25966" s="15"/>
    </row>
    <row r="25967" spans="36:43" x14ac:dyDescent="0.3">
      <c r="AJ25967" s="28"/>
      <c r="AQ25967" s="15"/>
    </row>
    <row r="25968" spans="36:43" x14ac:dyDescent="0.3">
      <c r="AJ25968" s="28"/>
      <c r="AQ25968" s="15"/>
    </row>
    <row r="25969" spans="36:43" x14ac:dyDescent="0.3">
      <c r="AJ25969" s="28"/>
      <c r="AQ25969" s="15"/>
    </row>
    <row r="25970" spans="36:43" x14ac:dyDescent="0.3">
      <c r="AJ25970" s="28"/>
      <c r="AQ25970" s="15"/>
    </row>
    <row r="25971" spans="36:43" x14ac:dyDescent="0.3">
      <c r="AJ25971" s="28"/>
      <c r="AQ25971" s="15"/>
    </row>
    <row r="25972" spans="36:43" x14ac:dyDescent="0.3">
      <c r="AJ25972" s="28"/>
      <c r="AQ25972" s="15"/>
    </row>
    <row r="25973" spans="36:43" x14ac:dyDescent="0.3">
      <c r="AJ25973" s="28"/>
      <c r="AQ25973" s="15"/>
    </row>
    <row r="25974" spans="36:43" x14ac:dyDescent="0.3">
      <c r="AJ25974" s="28"/>
      <c r="AQ25974" s="15"/>
    </row>
    <row r="25975" spans="36:43" x14ac:dyDescent="0.3">
      <c r="AJ25975" s="28"/>
      <c r="AQ25975" s="15"/>
    </row>
    <row r="25976" spans="36:43" x14ac:dyDescent="0.3">
      <c r="AJ25976" s="28"/>
      <c r="AQ25976" s="15"/>
    </row>
    <row r="25977" spans="36:43" x14ac:dyDescent="0.3">
      <c r="AJ25977" s="28"/>
      <c r="AQ25977" s="15"/>
    </row>
    <row r="25978" spans="36:43" x14ac:dyDescent="0.3">
      <c r="AJ25978" s="28"/>
      <c r="AQ25978" s="15"/>
    </row>
    <row r="25979" spans="36:43" x14ac:dyDescent="0.3">
      <c r="AJ25979" s="28"/>
      <c r="AQ25979" s="15"/>
    </row>
    <row r="25980" spans="36:43" x14ac:dyDescent="0.3">
      <c r="AJ25980" s="28"/>
      <c r="AQ25980" s="15"/>
    </row>
    <row r="25981" spans="36:43" x14ac:dyDescent="0.3">
      <c r="AJ25981" s="28"/>
      <c r="AQ25981" s="15"/>
    </row>
    <row r="25982" spans="36:43" x14ac:dyDescent="0.3">
      <c r="AJ25982" s="28"/>
      <c r="AQ25982" s="15"/>
    </row>
    <row r="25983" spans="36:43" x14ac:dyDescent="0.3">
      <c r="AJ25983" s="28"/>
      <c r="AQ25983" s="15"/>
    </row>
    <row r="25984" spans="36:43" x14ac:dyDescent="0.3">
      <c r="AJ25984" s="28"/>
      <c r="AQ25984" s="15"/>
    </row>
    <row r="25985" spans="36:43" x14ac:dyDescent="0.3">
      <c r="AJ25985" s="28"/>
      <c r="AQ25985" s="15"/>
    </row>
    <row r="25986" spans="36:43" x14ac:dyDescent="0.3">
      <c r="AJ25986" s="28"/>
      <c r="AQ25986" s="15"/>
    </row>
    <row r="25987" spans="36:43" x14ac:dyDescent="0.3">
      <c r="AJ25987" s="28"/>
      <c r="AQ25987" s="15"/>
    </row>
    <row r="25988" spans="36:43" x14ac:dyDescent="0.3">
      <c r="AJ25988" s="28"/>
      <c r="AQ25988" s="15"/>
    </row>
    <row r="25989" spans="36:43" x14ac:dyDescent="0.3">
      <c r="AJ25989" s="28"/>
      <c r="AQ25989" s="15"/>
    </row>
    <row r="25990" spans="36:43" x14ac:dyDescent="0.3">
      <c r="AJ25990" s="28"/>
      <c r="AQ25990" s="15"/>
    </row>
    <row r="25991" spans="36:43" x14ac:dyDescent="0.3">
      <c r="AJ25991" s="28"/>
      <c r="AQ25991" s="15"/>
    </row>
    <row r="25992" spans="36:43" x14ac:dyDescent="0.3">
      <c r="AJ25992" s="28"/>
      <c r="AQ25992" s="15"/>
    </row>
    <row r="25993" spans="36:43" x14ac:dyDescent="0.3">
      <c r="AJ25993" s="28"/>
      <c r="AQ25993" s="15"/>
    </row>
    <row r="25994" spans="36:43" x14ac:dyDescent="0.3">
      <c r="AJ25994" s="28"/>
      <c r="AQ25994" s="15"/>
    </row>
    <row r="25995" spans="36:43" x14ac:dyDescent="0.3">
      <c r="AJ25995" s="28"/>
      <c r="AQ25995" s="15"/>
    </row>
    <row r="25996" spans="36:43" x14ac:dyDescent="0.3">
      <c r="AJ25996" s="28"/>
      <c r="AQ25996" s="15"/>
    </row>
    <row r="25997" spans="36:43" x14ac:dyDescent="0.3">
      <c r="AJ25997" s="28"/>
      <c r="AQ25997" s="15"/>
    </row>
    <row r="25998" spans="36:43" x14ac:dyDescent="0.3">
      <c r="AJ25998" s="28"/>
      <c r="AQ25998" s="15"/>
    </row>
    <row r="25999" spans="36:43" x14ac:dyDescent="0.3">
      <c r="AJ25999" s="28"/>
      <c r="AQ25999" s="15"/>
    </row>
    <row r="26000" spans="36:43" x14ac:dyDescent="0.3">
      <c r="AJ26000" s="28"/>
      <c r="AQ26000" s="15"/>
    </row>
    <row r="26001" spans="36:43" x14ac:dyDescent="0.3">
      <c r="AJ26001" s="28"/>
      <c r="AQ26001" s="15"/>
    </row>
    <row r="26002" spans="36:43" x14ac:dyDescent="0.3">
      <c r="AJ26002" s="28"/>
      <c r="AQ26002" s="15"/>
    </row>
    <row r="26003" spans="36:43" x14ac:dyDescent="0.3">
      <c r="AJ26003" s="28"/>
      <c r="AQ26003" s="15"/>
    </row>
    <row r="26004" spans="36:43" x14ac:dyDescent="0.3">
      <c r="AJ26004" s="28"/>
      <c r="AQ26004" s="15"/>
    </row>
    <row r="26005" spans="36:43" x14ac:dyDescent="0.3">
      <c r="AJ26005" s="28"/>
      <c r="AQ26005" s="15"/>
    </row>
    <row r="26006" spans="36:43" x14ac:dyDescent="0.3">
      <c r="AJ26006" s="28"/>
      <c r="AQ26006" s="15"/>
    </row>
    <row r="26007" spans="36:43" x14ac:dyDescent="0.3">
      <c r="AJ26007" s="28"/>
      <c r="AQ26007" s="15"/>
    </row>
    <row r="26008" spans="36:43" x14ac:dyDescent="0.3">
      <c r="AJ26008" s="28"/>
      <c r="AQ26008" s="15"/>
    </row>
    <row r="26009" spans="36:43" x14ac:dyDescent="0.3">
      <c r="AJ26009" s="28"/>
      <c r="AQ26009" s="15"/>
    </row>
    <row r="26010" spans="36:43" x14ac:dyDescent="0.3">
      <c r="AJ26010" s="28"/>
      <c r="AQ26010" s="15"/>
    </row>
    <row r="26011" spans="36:43" x14ac:dyDescent="0.3">
      <c r="AJ26011" s="28"/>
      <c r="AQ26011" s="15"/>
    </row>
    <row r="26012" spans="36:43" x14ac:dyDescent="0.3">
      <c r="AJ26012" s="28"/>
      <c r="AQ26012" s="15"/>
    </row>
    <row r="26013" spans="36:43" x14ac:dyDescent="0.3">
      <c r="AJ26013" s="28"/>
      <c r="AQ26013" s="15"/>
    </row>
    <row r="26014" spans="36:43" x14ac:dyDescent="0.3">
      <c r="AJ26014" s="28"/>
      <c r="AQ26014" s="15"/>
    </row>
    <row r="26015" spans="36:43" x14ac:dyDescent="0.3">
      <c r="AJ26015" s="28"/>
      <c r="AQ26015" s="15"/>
    </row>
    <row r="26016" spans="36:43" x14ac:dyDescent="0.3">
      <c r="AJ26016" s="28"/>
      <c r="AQ26016" s="15"/>
    </row>
    <row r="26017" spans="36:43" x14ac:dyDescent="0.3">
      <c r="AJ26017" s="28"/>
      <c r="AQ26017" s="15"/>
    </row>
    <row r="26018" spans="36:43" x14ac:dyDescent="0.3">
      <c r="AJ26018" s="28"/>
      <c r="AQ26018" s="15"/>
    </row>
    <row r="26019" spans="36:43" x14ac:dyDescent="0.3">
      <c r="AJ26019" s="28"/>
      <c r="AQ26019" s="15"/>
    </row>
    <row r="26020" spans="36:43" x14ac:dyDescent="0.3">
      <c r="AJ26020" s="28"/>
      <c r="AQ26020" s="15"/>
    </row>
    <row r="26021" spans="36:43" x14ac:dyDescent="0.3">
      <c r="AJ26021" s="28"/>
      <c r="AQ26021" s="15"/>
    </row>
    <row r="26022" spans="36:43" x14ac:dyDescent="0.3">
      <c r="AJ26022" s="28"/>
      <c r="AQ26022" s="15"/>
    </row>
    <row r="26023" spans="36:43" x14ac:dyDescent="0.3">
      <c r="AJ26023" s="28"/>
      <c r="AQ26023" s="15"/>
    </row>
    <row r="26024" spans="36:43" x14ac:dyDescent="0.3">
      <c r="AJ26024" s="28"/>
      <c r="AQ26024" s="15"/>
    </row>
    <row r="26025" spans="36:43" x14ac:dyDescent="0.3">
      <c r="AJ26025" s="28"/>
      <c r="AQ26025" s="15"/>
    </row>
    <row r="26026" spans="36:43" x14ac:dyDescent="0.3">
      <c r="AJ26026" s="28"/>
      <c r="AQ26026" s="15"/>
    </row>
    <row r="26027" spans="36:43" x14ac:dyDescent="0.3">
      <c r="AJ26027" s="28"/>
      <c r="AQ26027" s="15"/>
    </row>
    <row r="26028" spans="36:43" x14ac:dyDescent="0.3">
      <c r="AJ26028" s="28"/>
      <c r="AQ26028" s="15"/>
    </row>
    <row r="26029" spans="36:43" x14ac:dyDescent="0.3">
      <c r="AJ26029" s="28"/>
      <c r="AQ26029" s="15"/>
    </row>
    <row r="26030" spans="36:43" x14ac:dyDescent="0.3">
      <c r="AJ26030" s="28"/>
      <c r="AQ26030" s="15"/>
    </row>
    <row r="26031" spans="36:43" x14ac:dyDescent="0.3">
      <c r="AJ26031" s="28"/>
      <c r="AQ26031" s="15"/>
    </row>
    <row r="26032" spans="36:43" x14ac:dyDescent="0.3">
      <c r="AJ26032" s="28"/>
      <c r="AQ26032" s="15"/>
    </row>
    <row r="26033" spans="36:43" x14ac:dyDescent="0.3">
      <c r="AJ26033" s="28"/>
      <c r="AQ26033" s="15"/>
    </row>
    <row r="26034" spans="36:43" x14ac:dyDescent="0.3">
      <c r="AJ26034" s="28"/>
      <c r="AQ26034" s="15"/>
    </row>
    <row r="26035" spans="36:43" x14ac:dyDescent="0.3">
      <c r="AJ26035" s="28"/>
      <c r="AQ26035" s="15"/>
    </row>
    <row r="26036" spans="36:43" x14ac:dyDescent="0.3">
      <c r="AJ26036" s="28"/>
      <c r="AQ26036" s="15"/>
    </row>
    <row r="26037" spans="36:43" x14ac:dyDescent="0.3">
      <c r="AJ26037" s="28"/>
      <c r="AQ26037" s="15"/>
    </row>
    <row r="26038" spans="36:43" x14ac:dyDescent="0.3">
      <c r="AJ26038" s="28"/>
      <c r="AQ26038" s="15"/>
    </row>
    <row r="26039" spans="36:43" x14ac:dyDescent="0.3">
      <c r="AJ26039" s="28"/>
      <c r="AQ26039" s="15"/>
    </row>
    <row r="26040" spans="36:43" x14ac:dyDescent="0.3">
      <c r="AJ26040" s="28"/>
      <c r="AQ26040" s="15"/>
    </row>
    <row r="26041" spans="36:43" x14ac:dyDescent="0.3">
      <c r="AJ26041" s="28"/>
      <c r="AQ26041" s="15"/>
    </row>
    <row r="26042" spans="36:43" x14ac:dyDescent="0.3">
      <c r="AJ26042" s="28"/>
      <c r="AQ26042" s="15"/>
    </row>
    <row r="26043" spans="36:43" x14ac:dyDescent="0.3">
      <c r="AJ26043" s="28"/>
      <c r="AQ26043" s="15"/>
    </row>
    <row r="26044" spans="36:43" x14ac:dyDescent="0.3">
      <c r="AJ26044" s="28"/>
      <c r="AQ26044" s="15"/>
    </row>
    <row r="26045" spans="36:43" x14ac:dyDescent="0.3">
      <c r="AJ26045" s="28"/>
      <c r="AQ26045" s="15"/>
    </row>
    <row r="26046" spans="36:43" x14ac:dyDescent="0.3">
      <c r="AJ26046" s="28"/>
      <c r="AQ26046" s="15"/>
    </row>
    <row r="26047" spans="36:43" x14ac:dyDescent="0.3">
      <c r="AJ26047" s="28"/>
      <c r="AQ26047" s="15"/>
    </row>
    <row r="26048" spans="36:43" x14ac:dyDescent="0.3">
      <c r="AJ26048" s="28"/>
      <c r="AQ26048" s="15"/>
    </row>
    <row r="26049" spans="36:43" x14ac:dyDescent="0.3">
      <c r="AJ26049" s="28"/>
      <c r="AQ26049" s="15"/>
    </row>
    <row r="26050" spans="36:43" x14ac:dyDescent="0.3">
      <c r="AJ26050" s="28"/>
      <c r="AQ26050" s="15"/>
    </row>
    <row r="26051" spans="36:43" x14ac:dyDescent="0.3">
      <c r="AJ26051" s="28"/>
      <c r="AQ26051" s="15"/>
    </row>
    <row r="26052" spans="36:43" x14ac:dyDescent="0.3">
      <c r="AJ26052" s="28"/>
      <c r="AQ26052" s="15"/>
    </row>
    <row r="26053" spans="36:43" x14ac:dyDescent="0.3">
      <c r="AJ26053" s="28"/>
      <c r="AQ26053" s="15"/>
    </row>
    <row r="26054" spans="36:43" x14ac:dyDescent="0.3">
      <c r="AJ26054" s="28"/>
      <c r="AQ26054" s="15"/>
    </row>
    <row r="26055" spans="36:43" x14ac:dyDescent="0.3">
      <c r="AJ26055" s="28"/>
      <c r="AQ26055" s="15"/>
    </row>
    <row r="26056" spans="36:43" x14ac:dyDescent="0.3">
      <c r="AJ26056" s="28"/>
      <c r="AQ26056" s="15"/>
    </row>
    <row r="26057" spans="36:43" x14ac:dyDescent="0.3">
      <c r="AJ26057" s="28"/>
      <c r="AQ26057" s="15"/>
    </row>
    <row r="26058" spans="36:43" x14ac:dyDescent="0.3">
      <c r="AJ26058" s="28"/>
      <c r="AQ26058" s="15"/>
    </row>
    <row r="26059" spans="36:43" x14ac:dyDescent="0.3">
      <c r="AJ26059" s="28"/>
      <c r="AQ26059" s="15"/>
    </row>
    <row r="26060" spans="36:43" x14ac:dyDescent="0.3">
      <c r="AJ26060" s="28"/>
      <c r="AQ26060" s="15"/>
    </row>
    <row r="26061" spans="36:43" x14ac:dyDescent="0.3">
      <c r="AJ26061" s="28"/>
      <c r="AQ26061" s="15"/>
    </row>
    <row r="26062" spans="36:43" x14ac:dyDescent="0.3">
      <c r="AJ26062" s="28"/>
      <c r="AQ26062" s="15"/>
    </row>
    <row r="26063" spans="36:43" x14ac:dyDescent="0.3">
      <c r="AJ26063" s="28"/>
      <c r="AQ26063" s="15"/>
    </row>
    <row r="26064" spans="36:43" x14ac:dyDescent="0.3">
      <c r="AJ26064" s="28"/>
      <c r="AQ26064" s="15"/>
    </row>
    <row r="26065" spans="36:43" x14ac:dyDescent="0.3">
      <c r="AJ26065" s="28"/>
      <c r="AQ26065" s="15"/>
    </row>
    <row r="26066" spans="36:43" x14ac:dyDescent="0.3">
      <c r="AJ26066" s="28"/>
      <c r="AQ26066" s="15"/>
    </row>
    <row r="26067" spans="36:43" x14ac:dyDescent="0.3">
      <c r="AJ26067" s="28"/>
      <c r="AQ26067" s="15"/>
    </row>
    <row r="26068" spans="36:43" x14ac:dyDescent="0.3">
      <c r="AJ26068" s="28"/>
      <c r="AQ26068" s="15"/>
    </row>
    <row r="26069" spans="36:43" x14ac:dyDescent="0.3">
      <c r="AJ26069" s="28"/>
      <c r="AQ26069" s="15"/>
    </row>
    <row r="26070" spans="36:43" x14ac:dyDescent="0.3">
      <c r="AJ26070" s="28"/>
      <c r="AQ26070" s="15"/>
    </row>
    <row r="26071" spans="36:43" x14ac:dyDescent="0.3">
      <c r="AJ26071" s="28"/>
      <c r="AQ26071" s="15"/>
    </row>
    <row r="26072" spans="36:43" x14ac:dyDescent="0.3">
      <c r="AJ26072" s="28"/>
      <c r="AQ26072" s="15"/>
    </row>
    <row r="26073" spans="36:43" x14ac:dyDescent="0.3">
      <c r="AJ26073" s="28"/>
      <c r="AQ26073" s="15"/>
    </row>
    <row r="26074" spans="36:43" x14ac:dyDescent="0.3">
      <c r="AJ26074" s="28"/>
      <c r="AQ26074" s="15"/>
    </row>
    <row r="26075" spans="36:43" x14ac:dyDescent="0.3">
      <c r="AJ26075" s="28"/>
      <c r="AQ26075" s="15"/>
    </row>
    <row r="26076" spans="36:43" x14ac:dyDescent="0.3">
      <c r="AJ26076" s="28"/>
      <c r="AQ26076" s="15"/>
    </row>
    <row r="26077" spans="36:43" x14ac:dyDescent="0.3">
      <c r="AJ26077" s="28"/>
      <c r="AQ26077" s="15"/>
    </row>
    <row r="26078" spans="36:43" x14ac:dyDescent="0.3">
      <c r="AJ26078" s="28"/>
      <c r="AQ26078" s="15"/>
    </row>
    <row r="26079" spans="36:43" x14ac:dyDescent="0.3">
      <c r="AJ26079" s="28"/>
      <c r="AQ26079" s="15"/>
    </row>
    <row r="26080" spans="36:43" x14ac:dyDescent="0.3">
      <c r="AJ26080" s="28"/>
      <c r="AQ26080" s="15"/>
    </row>
    <row r="26081" spans="36:43" x14ac:dyDescent="0.3">
      <c r="AJ26081" s="28"/>
      <c r="AQ26081" s="15"/>
    </row>
    <row r="26082" spans="36:43" x14ac:dyDescent="0.3">
      <c r="AJ26082" s="28"/>
      <c r="AQ26082" s="15"/>
    </row>
    <row r="26083" spans="36:43" x14ac:dyDescent="0.3">
      <c r="AJ26083" s="28"/>
      <c r="AQ26083" s="15"/>
    </row>
    <row r="26084" spans="36:43" x14ac:dyDescent="0.3">
      <c r="AJ26084" s="28"/>
      <c r="AQ26084" s="15"/>
    </row>
    <row r="26085" spans="36:43" x14ac:dyDescent="0.3">
      <c r="AJ26085" s="28"/>
      <c r="AQ26085" s="15"/>
    </row>
    <row r="26086" spans="36:43" x14ac:dyDescent="0.3">
      <c r="AJ26086" s="28"/>
      <c r="AQ26086" s="15"/>
    </row>
    <row r="26087" spans="36:43" x14ac:dyDescent="0.3">
      <c r="AJ26087" s="28"/>
      <c r="AQ26087" s="15"/>
    </row>
    <row r="26088" spans="36:43" x14ac:dyDescent="0.3">
      <c r="AJ26088" s="28"/>
      <c r="AQ26088" s="15"/>
    </row>
    <row r="26089" spans="36:43" x14ac:dyDescent="0.3">
      <c r="AJ26089" s="28"/>
      <c r="AQ26089" s="15"/>
    </row>
    <row r="26090" spans="36:43" x14ac:dyDescent="0.3">
      <c r="AJ26090" s="28"/>
      <c r="AQ26090" s="15"/>
    </row>
    <row r="26091" spans="36:43" x14ac:dyDescent="0.3">
      <c r="AJ26091" s="28"/>
      <c r="AQ26091" s="15"/>
    </row>
    <row r="26092" spans="36:43" x14ac:dyDescent="0.3">
      <c r="AJ26092" s="28"/>
      <c r="AQ26092" s="15"/>
    </row>
    <row r="26093" spans="36:43" x14ac:dyDescent="0.3">
      <c r="AJ26093" s="28"/>
      <c r="AQ26093" s="15"/>
    </row>
    <row r="26094" spans="36:43" x14ac:dyDescent="0.3">
      <c r="AJ26094" s="28"/>
      <c r="AQ26094" s="15"/>
    </row>
    <row r="26095" spans="36:43" x14ac:dyDescent="0.3">
      <c r="AJ26095" s="28"/>
      <c r="AQ26095" s="15"/>
    </row>
    <row r="26096" spans="36:43" x14ac:dyDescent="0.3">
      <c r="AJ26096" s="28"/>
      <c r="AQ26096" s="15"/>
    </row>
    <row r="26097" spans="36:43" x14ac:dyDescent="0.3">
      <c r="AJ26097" s="28"/>
      <c r="AQ26097" s="15"/>
    </row>
    <row r="26098" spans="36:43" x14ac:dyDescent="0.3">
      <c r="AJ26098" s="28"/>
      <c r="AQ26098" s="15"/>
    </row>
    <row r="26099" spans="36:43" x14ac:dyDescent="0.3">
      <c r="AJ26099" s="28"/>
      <c r="AQ26099" s="15"/>
    </row>
    <row r="26100" spans="36:43" x14ac:dyDescent="0.3">
      <c r="AJ26100" s="28"/>
      <c r="AQ26100" s="15"/>
    </row>
    <row r="26101" spans="36:43" x14ac:dyDescent="0.3">
      <c r="AJ26101" s="28"/>
      <c r="AQ26101" s="15"/>
    </row>
    <row r="26102" spans="36:43" x14ac:dyDescent="0.3">
      <c r="AJ26102" s="28"/>
      <c r="AQ26102" s="15"/>
    </row>
    <row r="26103" spans="36:43" x14ac:dyDescent="0.3">
      <c r="AJ26103" s="28"/>
      <c r="AQ26103" s="15"/>
    </row>
    <row r="26104" spans="36:43" x14ac:dyDescent="0.3">
      <c r="AJ26104" s="28"/>
      <c r="AQ26104" s="15"/>
    </row>
    <row r="26105" spans="36:43" x14ac:dyDescent="0.3">
      <c r="AJ26105" s="28"/>
      <c r="AQ26105" s="15"/>
    </row>
    <row r="26106" spans="36:43" x14ac:dyDescent="0.3">
      <c r="AJ26106" s="28"/>
      <c r="AQ26106" s="15"/>
    </row>
    <row r="26107" spans="36:43" x14ac:dyDescent="0.3">
      <c r="AJ26107" s="28"/>
      <c r="AQ26107" s="15"/>
    </row>
    <row r="26108" spans="36:43" x14ac:dyDescent="0.3">
      <c r="AJ26108" s="28"/>
      <c r="AQ26108" s="15"/>
    </row>
    <row r="26109" spans="36:43" x14ac:dyDescent="0.3">
      <c r="AJ26109" s="28"/>
      <c r="AQ26109" s="15"/>
    </row>
    <row r="26110" spans="36:43" x14ac:dyDescent="0.3">
      <c r="AJ26110" s="28"/>
      <c r="AQ26110" s="15"/>
    </row>
    <row r="26111" spans="36:43" x14ac:dyDescent="0.3">
      <c r="AJ26111" s="28"/>
      <c r="AQ26111" s="15"/>
    </row>
    <row r="26112" spans="36:43" x14ac:dyDescent="0.3">
      <c r="AJ26112" s="28"/>
      <c r="AQ26112" s="15"/>
    </row>
    <row r="26113" spans="36:43" x14ac:dyDescent="0.3">
      <c r="AJ26113" s="28"/>
      <c r="AQ26113" s="15"/>
    </row>
    <row r="26114" spans="36:43" x14ac:dyDescent="0.3">
      <c r="AJ26114" s="28"/>
      <c r="AQ26114" s="15"/>
    </row>
    <row r="26115" spans="36:43" x14ac:dyDescent="0.3">
      <c r="AJ26115" s="28"/>
      <c r="AQ26115" s="15"/>
    </row>
    <row r="26116" spans="36:43" x14ac:dyDescent="0.3">
      <c r="AJ26116" s="28"/>
      <c r="AQ26116" s="15"/>
    </row>
    <row r="26117" spans="36:43" x14ac:dyDescent="0.3">
      <c r="AJ26117" s="28"/>
      <c r="AQ26117" s="15"/>
    </row>
    <row r="26118" spans="36:43" x14ac:dyDescent="0.3">
      <c r="AJ26118" s="28"/>
      <c r="AQ26118" s="15"/>
    </row>
    <row r="26119" spans="36:43" x14ac:dyDescent="0.3">
      <c r="AJ26119" s="28"/>
      <c r="AQ26119" s="15"/>
    </row>
    <row r="26120" spans="36:43" x14ac:dyDescent="0.3">
      <c r="AJ26120" s="28"/>
      <c r="AQ26120" s="15"/>
    </row>
    <row r="26121" spans="36:43" x14ac:dyDescent="0.3">
      <c r="AJ26121" s="28"/>
      <c r="AQ26121" s="15"/>
    </row>
    <row r="26122" spans="36:43" x14ac:dyDescent="0.3">
      <c r="AJ26122" s="28"/>
      <c r="AQ26122" s="15"/>
    </row>
    <row r="26123" spans="36:43" x14ac:dyDescent="0.3">
      <c r="AJ26123" s="28"/>
      <c r="AQ26123" s="15"/>
    </row>
    <row r="26124" spans="36:43" x14ac:dyDescent="0.3">
      <c r="AJ26124" s="28"/>
      <c r="AQ26124" s="15"/>
    </row>
    <row r="26125" spans="36:43" x14ac:dyDescent="0.3">
      <c r="AJ26125" s="28"/>
      <c r="AQ26125" s="15"/>
    </row>
    <row r="26126" spans="36:43" x14ac:dyDescent="0.3">
      <c r="AJ26126" s="28"/>
      <c r="AQ26126" s="15"/>
    </row>
    <row r="26127" spans="36:43" x14ac:dyDescent="0.3">
      <c r="AJ26127" s="28"/>
      <c r="AQ26127" s="15"/>
    </row>
    <row r="26128" spans="36:43" x14ac:dyDescent="0.3">
      <c r="AJ26128" s="28"/>
      <c r="AQ26128" s="15"/>
    </row>
    <row r="26129" spans="36:43" x14ac:dyDescent="0.3">
      <c r="AJ26129" s="28"/>
      <c r="AQ26129" s="15"/>
    </row>
    <row r="26130" spans="36:43" x14ac:dyDescent="0.3">
      <c r="AJ26130" s="28"/>
      <c r="AQ26130" s="15"/>
    </row>
    <row r="26131" spans="36:43" x14ac:dyDescent="0.3">
      <c r="AJ26131" s="28"/>
      <c r="AQ26131" s="15"/>
    </row>
    <row r="26132" spans="36:43" x14ac:dyDescent="0.3">
      <c r="AJ26132" s="28"/>
      <c r="AQ26132" s="15"/>
    </row>
    <row r="26133" spans="36:43" x14ac:dyDescent="0.3">
      <c r="AJ26133" s="28"/>
      <c r="AQ26133" s="15"/>
    </row>
    <row r="26134" spans="36:43" x14ac:dyDescent="0.3">
      <c r="AJ26134" s="28"/>
      <c r="AQ26134" s="15"/>
    </row>
    <row r="26135" spans="36:43" x14ac:dyDescent="0.3">
      <c r="AJ26135" s="28"/>
      <c r="AQ26135" s="15"/>
    </row>
    <row r="26136" spans="36:43" x14ac:dyDescent="0.3">
      <c r="AJ26136" s="28"/>
      <c r="AQ26136" s="15"/>
    </row>
    <row r="26137" spans="36:43" x14ac:dyDescent="0.3">
      <c r="AJ26137" s="28"/>
      <c r="AQ26137" s="15"/>
    </row>
    <row r="26138" spans="36:43" x14ac:dyDescent="0.3">
      <c r="AJ26138" s="28"/>
      <c r="AQ26138" s="15"/>
    </row>
    <row r="26139" spans="36:43" x14ac:dyDescent="0.3">
      <c r="AJ26139" s="28"/>
      <c r="AQ26139" s="15"/>
    </row>
    <row r="26140" spans="36:43" x14ac:dyDescent="0.3">
      <c r="AJ26140" s="28"/>
      <c r="AQ26140" s="15"/>
    </row>
    <row r="26141" spans="36:43" x14ac:dyDescent="0.3">
      <c r="AJ26141" s="28"/>
      <c r="AQ26141" s="15"/>
    </row>
    <row r="26142" spans="36:43" x14ac:dyDescent="0.3">
      <c r="AJ26142" s="28"/>
      <c r="AQ26142" s="15"/>
    </row>
    <row r="26143" spans="36:43" x14ac:dyDescent="0.3">
      <c r="AJ26143" s="28"/>
      <c r="AQ26143" s="15"/>
    </row>
    <row r="26144" spans="36:43" x14ac:dyDescent="0.3">
      <c r="AJ26144" s="28"/>
      <c r="AQ26144" s="15"/>
    </row>
    <row r="26145" spans="36:43" x14ac:dyDescent="0.3">
      <c r="AJ26145" s="28"/>
      <c r="AQ26145" s="15"/>
    </row>
    <row r="26146" spans="36:43" x14ac:dyDescent="0.3">
      <c r="AJ26146" s="28"/>
      <c r="AQ26146" s="15"/>
    </row>
    <row r="26147" spans="36:43" x14ac:dyDescent="0.3">
      <c r="AJ26147" s="28"/>
      <c r="AQ26147" s="15"/>
    </row>
    <row r="26148" spans="36:43" x14ac:dyDescent="0.3">
      <c r="AJ26148" s="28"/>
      <c r="AQ26148" s="15"/>
    </row>
    <row r="26149" spans="36:43" x14ac:dyDescent="0.3">
      <c r="AJ26149" s="28"/>
      <c r="AQ26149" s="15"/>
    </row>
    <row r="26150" spans="36:43" x14ac:dyDescent="0.3">
      <c r="AJ26150" s="28"/>
      <c r="AQ26150" s="15"/>
    </row>
    <row r="26151" spans="36:43" x14ac:dyDescent="0.3">
      <c r="AJ26151" s="28"/>
      <c r="AQ26151" s="15"/>
    </row>
    <row r="26152" spans="36:43" x14ac:dyDescent="0.3">
      <c r="AJ26152" s="28"/>
      <c r="AQ26152" s="15"/>
    </row>
    <row r="26153" spans="36:43" x14ac:dyDescent="0.3">
      <c r="AJ26153" s="28"/>
      <c r="AQ26153" s="15"/>
    </row>
    <row r="26154" spans="36:43" x14ac:dyDescent="0.3">
      <c r="AJ26154" s="28"/>
      <c r="AQ26154" s="15"/>
    </row>
    <row r="26155" spans="36:43" x14ac:dyDescent="0.3">
      <c r="AJ26155" s="28"/>
      <c r="AQ26155" s="15"/>
    </row>
    <row r="26156" spans="36:43" x14ac:dyDescent="0.3">
      <c r="AJ26156" s="28"/>
      <c r="AQ26156" s="15"/>
    </row>
    <row r="26157" spans="36:43" x14ac:dyDescent="0.3">
      <c r="AJ26157" s="28"/>
      <c r="AQ26157" s="15"/>
    </row>
    <row r="26158" spans="36:43" x14ac:dyDescent="0.3">
      <c r="AJ26158" s="28"/>
      <c r="AQ26158" s="15"/>
    </row>
    <row r="26159" spans="36:43" x14ac:dyDescent="0.3">
      <c r="AJ26159" s="28"/>
      <c r="AQ26159" s="15"/>
    </row>
    <row r="26160" spans="36:43" x14ac:dyDescent="0.3">
      <c r="AJ26160" s="28"/>
      <c r="AQ26160" s="15"/>
    </row>
    <row r="26161" spans="36:43" x14ac:dyDescent="0.3">
      <c r="AJ26161" s="28"/>
      <c r="AQ26161" s="15"/>
    </row>
    <row r="26162" spans="36:43" x14ac:dyDescent="0.3">
      <c r="AJ26162" s="28"/>
      <c r="AQ26162" s="15"/>
    </row>
    <row r="26163" spans="36:43" x14ac:dyDescent="0.3">
      <c r="AJ26163" s="28"/>
      <c r="AQ26163" s="15"/>
    </row>
    <row r="26164" spans="36:43" x14ac:dyDescent="0.3">
      <c r="AJ26164" s="28"/>
      <c r="AQ26164" s="15"/>
    </row>
    <row r="26165" spans="36:43" x14ac:dyDescent="0.3">
      <c r="AJ26165" s="28"/>
      <c r="AQ26165" s="15"/>
    </row>
    <row r="26166" spans="36:43" x14ac:dyDescent="0.3">
      <c r="AJ26166" s="28"/>
      <c r="AQ26166" s="15"/>
    </row>
    <row r="26167" spans="36:43" x14ac:dyDescent="0.3">
      <c r="AJ26167" s="28"/>
      <c r="AQ26167" s="15"/>
    </row>
    <row r="26168" spans="36:43" x14ac:dyDescent="0.3">
      <c r="AJ26168" s="28"/>
      <c r="AQ26168" s="15"/>
    </row>
    <row r="26169" spans="36:43" x14ac:dyDescent="0.3">
      <c r="AJ26169" s="28"/>
      <c r="AQ26169" s="15"/>
    </row>
    <row r="26170" spans="36:43" x14ac:dyDescent="0.3">
      <c r="AJ26170" s="28"/>
      <c r="AQ26170" s="15"/>
    </row>
    <row r="26171" spans="36:43" x14ac:dyDescent="0.3">
      <c r="AJ26171" s="28"/>
      <c r="AQ26171" s="15"/>
    </row>
    <row r="26172" spans="36:43" x14ac:dyDescent="0.3">
      <c r="AJ26172" s="28"/>
      <c r="AQ26172" s="15"/>
    </row>
    <row r="26173" spans="36:43" x14ac:dyDescent="0.3">
      <c r="AJ26173" s="28"/>
      <c r="AQ26173" s="15"/>
    </row>
    <row r="26174" spans="36:43" x14ac:dyDescent="0.3">
      <c r="AJ26174" s="28"/>
      <c r="AQ26174" s="15"/>
    </row>
    <row r="26175" spans="36:43" x14ac:dyDescent="0.3">
      <c r="AJ26175" s="28"/>
      <c r="AQ26175" s="15"/>
    </row>
    <row r="26176" spans="36:43" x14ac:dyDescent="0.3">
      <c r="AJ26176" s="28"/>
      <c r="AQ26176" s="15"/>
    </row>
    <row r="26177" spans="36:43" x14ac:dyDescent="0.3">
      <c r="AJ26177" s="28"/>
      <c r="AQ26177" s="15"/>
    </row>
    <row r="26178" spans="36:43" x14ac:dyDescent="0.3">
      <c r="AJ26178" s="28"/>
      <c r="AQ26178" s="15"/>
    </row>
    <row r="26179" spans="36:43" x14ac:dyDescent="0.3">
      <c r="AJ26179" s="28"/>
      <c r="AQ26179" s="15"/>
    </row>
    <row r="26180" spans="36:43" x14ac:dyDescent="0.3">
      <c r="AJ26180" s="28"/>
      <c r="AQ26180" s="15"/>
    </row>
    <row r="26181" spans="36:43" x14ac:dyDescent="0.3">
      <c r="AJ26181" s="28"/>
      <c r="AQ26181" s="15"/>
    </row>
    <row r="26182" spans="36:43" x14ac:dyDescent="0.3">
      <c r="AJ26182" s="28"/>
      <c r="AQ26182" s="15"/>
    </row>
    <row r="26183" spans="36:43" x14ac:dyDescent="0.3">
      <c r="AJ26183" s="28"/>
      <c r="AQ26183" s="15"/>
    </row>
    <row r="26184" spans="36:43" x14ac:dyDescent="0.3">
      <c r="AJ26184" s="28"/>
      <c r="AQ26184" s="15"/>
    </row>
    <row r="26185" spans="36:43" x14ac:dyDescent="0.3">
      <c r="AJ26185" s="28"/>
      <c r="AQ26185" s="15"/>
    </row>
    <row r="26186" spans="36:43" x14ac:dyDescent="0.3">
      <c r="AJ26186" s="28"/>
      <c r="AQ26186" s="15"/>
    </row>
    <row r="26187" spans="36:43" x14ac:dyDescent="0.3">
      <c r="AJ26187" s="28"/>
      <c r="AQ26187" s="15"/>
    </row>
    <row r="26188" spans="36:43" x14ac:dyDescent="0.3">
      <c r="AJ26188" s="28"/>
      <c r="AQ26188" s="15"/>
    </row>
    <row r="26189" spans="36:43" x14ac:dyDescent="0.3">
      <c r="AJ26189" s="28"/>
      <c r="AQ26189" s="15"/>
    </row>
    <row r="26190" spans="36:43" x14ac:dyDescent="0.3">
      <c r="AJ26190" s="28"/>
      <c r="AQ26190" s="15"/>
    </row>
    <row r="26191" spans="36:43" x14ac:dyDescent="0.3">
      <c r="AJ26191" s="28"/>
      <c r="AQ26191" s="15"/>
    </row>
    <row r="26192" spans="36:43" x14ac:dyDescent="0.3">
      <c r="AJ26192" s="28"/>
      <c r="AQ26192" s="15"/>
    </row>
    <row r="26193" spans="36:43" x14ac:dyDescent="0.3">
      <c r="AJ26193" s="28"/>
      <c r="AQ26193" s="15"/>
    </row>
    <row r="26194" spans="36:43" x14ac:dyDescent="0.3">
      <c r="AJ26194" s="28"/>
      <c r="AQ26194" s="15"/>
    </row>
    <row r="26195" spans="36:43" x14ac:dyDescent="0.3">
      <c r="AJ26195" s="28"/>
      <c r="AQ26195" s="15"/>
    </row>
    <row r="26196" spans="36:43" x14ac:dyDescent="0.3">
      <c r="AJ26196" s="28"/>
      <c r="AQ26196" s="15"/>
    </row>
    <row r="26197" spans="36:43" x14ac:dyDescent="0.3">
      <c r="AJ26197" s="28"/>
      <c r="AQ26197" s="15"/>
    </row>
    <row r="26198" spans="36:43" x14ac:dyDescent="0.3">
      <c r="AJ26198" s="28"/>
      <c r="AQ26198" s="15"/>
    </row>
    <row r="26199" spans="36:43" x14ac:dyDescent="0.3">
      <c r="AJ26199" s="28"/>
      <c r="AQ26199" s="15"/>
    </row>
    <row r="26200" spans="36:43" x14ac:dyDescent="0.3">
      <c r="AJ26200" s="28"/>
      <c r="AQ26200" s="15"/>
    </row>
    <row r="26201" spans="36:43" x14ac:dyDescent="0.3">
      <c r="AJ26201" s="28"/>
      <c r="AQ26201" s="15"/>
    </row>
    <row r="26202" spans="36:43" x14ac:dyDescent="0.3">
      <c r="AJ26202" s="28"/>
      <c r="AQ26202" s="15"/>
    </row>
    <row r="26203" spans="36:43" x14ac:dyDescent="0.3">
      <c r="AJ26203" s="28"/>
      <c r="AQ26203" s="15"/>
    </row>
    <row r="26204" spans="36:43" x14ac:dyDescent="0.3">
      <c r="AJ26204" s="28"/>
      <c r="AQ26204" s="15"/>
    </row>
    <row r="26205" spans="36:43" x14ac:dyDescent="0.3">
      <c r="AJ26205" s="28"/>
      <c r="AQ26205" s="15"/>
    </row>
    <row r="26206" spans="36:43" x14ac:dyDescent="0.3">
      <c r="AJ26206" s="28"/>
      <c r="AQ26206" s="15"/>
    </row>
    <row r="26207" spans="36:43" x14ac:dyDescent="0.3">
      <c r="AJ26207" s="28"/>
      <c r="AQ26207" s="15"/>
    </row>
    <row r="26208" spans="36:43" x14ac:dyDescent="0.3">
      <c r="AJ26208" s="28"/>
      <c r="AQ26208" s="15"/>
    </row>
    <row r="26209" spans="36:43" x14ac:dyDescent="0.3">
      <c r="AJ26209" s="28"/>
      <c r="AQ26209" s="15"/>
    </row>
    <row r="26210" spans="36:43" x14ac:dyDescent="0.3">
      <c r="AJ26210" s="28"/>
      <c r="AQ26210" s="15"/>
    </row>
    <row r="26211" spans="36:43" x14ac:dyDescent="0.3">
      <c r="AJ26211" s="28"/>
      <c r="AQ26211" s="15"/>
    </row>
    <row r="26212" spans="36:43" x14ac:dyDescent="0.3">
      <c r="AJ26212" s="28"/>
      <c r="AQ26212" s="15"/>
    </row>
    <row r="26213" spans="36:43" x14ac:dyDescent="0.3">
      <c r="AJ26213" s="28"/>
      <c r="AQ26213" s="15"/>
    </row>
    <row r="26214" spans="36:43" x14ac:dyDescent="0.3">
      <c r="AJ26214" s="28"/>
      <c r="AQ26214" s="15"/>
    </row>
    <row r="26215" spans="36:43" x14ac:dyDescent="0.3">
      <c r="AJ26215" s="28"/>
      <c r="AQ26215" s="15"/>
    </row>
    <row r="26216" spans="36:43" x14ac:dyDescent="0.3">
      <c r="AJ26216" s="28"/>
      <c r="AQ26216" s="15"/>
    </row>
    <row r="26217" spans="36:43" x14ac:dyDescent="0.3">
      <c r="AJ26217" s="28"/>
      <c r="AQ26217" s="15"/>
    </row>
    <row r="26218" spans="36:43" x14ac:dyDescent="0.3">
      <c r="AJ26218" s="28"/>
      <c r="AQ26218" s="15"/>
    </row>
    <row r="26219" spans="36:43" x14ac:dyDescent="0.3">
      <c r="AJ26219" s="28"/>
      <c r="AQ26219" s="15"/>
    </row>
    <row r="26220" spans="36:43" x14ac:dyDescent="0.3">
      <c r="AJ26220" s="28"/>
      <c r="AQ26220" s="15"/>
    </row>
    <row r="26221" spans="36:43" x14ac:dyDescent="0.3">
      <c r="AJ26221" s="28"/>
      <c r="AQ26221" s="15"/>
    </row>
    <row r="26222" spans="36:43" x14ac:dyDescent="0.3">
      <c r="AJ26222" s="28"/>
      <c r="AQ26222" s="15"/>
    </row>
    <row r="26223" spans="36:43" x14ac:dyDescent="0.3">
      <c r="AJ26223" s="28"/>
      <c r="AQ26223" s="15"/>
    </row>
    <row r="26224" spans="36:43" x14ac:dyDescent="0.3">
      <c r="AJ26224" s="28"/>
      <c r="AQ26224" s="15"/>
    </row>
    <row r="26225" spans="36:43" x14ac:dyDescent="0.3">
      <c r="AJ26225" s="28"/>
      <c r="AQ26225" s="15"/>
    </row>
    <row r="26226" spans="36:43" x14ac:dyDescent="0.3">
      <c r="AJ26226" s="28"/>
      <c r="AQ26226" s="15"/>
    </row>
    <row r="26227" spans="36:43" x14ac:dyDescent="0.3">
      <c r="AJ26227" s="28"/>
      <c r="AQ26227" s="15"/>
    </row>
    <row r="26228" spans="36:43" x14ac:dyDescent="0.3">
      <c r="AJ26228" s="28"/>
      <c r="AQ26228" s="15"/>
    </row>
    <row r="26229" spans="36:43" x14ac:dyDescent="0.3">
      <c r="AJ26229" s="28"/>
      <c r="AQ26229" s="15"/>
    </row>
    <row r="26230" spans="36:43" x14ac:dyDescent="0.3">
      <c r="AJ26230" s="28"/>
      <c r="AQ26230" s="15"/>
    </row>
    <row r="26231" spans="36:43" x14ac:dyDescent="0.3">
      <c r="AJ26231" s="28"/>
      <c r="AQ26231" s="15"/>
    </row>
    <row r="26232" spans="36:43" x14ac:dyDescent="0.3">
      <c r="AJ26232" s="28"/>
      <c r="AQ26232" s="15"/>
    </row>
    <row r="26233" spans="36:43" x14ac:dyDescent="0.3">
      <c r="AJ26233" s="28"/>
      <c r="AQ26233" s="15"/>
    </row>
    <row r="26234" spans="36:43" x14ac:dyDescent="0.3">
      <c r="AJ26234" s="28"/>
      <c r="AQ26234" s="15"/>
    </row>
    <row r="26235" spans="36:43" x14ac:dyDescent="0.3">
      <c r="AJ26235" s="28"/>
      <c r="AQ26235" s="15"/>
    </row>
    <row r="26236" spans="36:43" x14ac:dyDescent="0.3">
      <c r="AJ26236" s="28"/>
      <c r="AQ26236" s="15"/>
    </row>
    <row r="26237" spans="36:43" x14ac:dyDescent="0.3">
      <c r="AJ26237" s="28"/>
      <c r="AQ26237" s="15"/>
    </row>
    <row r="26238" spans="36:43" x14ac:dyDescent="0.3">
      <c r="AJ26238" s="28"/>
      <c r="AQ26238" s="15"/>
    </row>
    <row r="26239" spans="36:43" x14ac:dyDescent="0.3">
      <c r="AJ26239" s="28"/>
      <c r="AQ26239" s="15"/>
    </row>
    <row r="26240" spans="36:43" x14ac:dyDescent="0.3">
      <c r="AJ26240" s="28"/>
      <c r="AQ26240" s="15"/>
    </row>
    <row r="26241" spans="36:43" x14ac:dyDescent="0.3">
      <c r="AJ26241" s="28"/>
      <c r="AQ26241" s="15"/>
    </row>
    <row r="26242" spans="36:43" x14ac:dyDescent="0.3">
      <c r="AJ26242" s="28"/>
      <c r="AQ26242" s="15"/>
    </row>
    <row r="26243" spans="36:43" x14ac:dyDescent="0.3">
      <c r="AJ26243" s="28"/>
      <c r="AQ26243" s="15"/>
    </row>
    <row r="26244" spans="36:43" x14ac:dyDescent="0.3">
      <c r="AJ26244" s="28"/>
      <c r="AQ26244" s="15"/>
    </row>
    <row r="26245" spans="36:43" x14ac:dyDescent="0.3">
      <c r="AJ26245" s="28"/>
      <c r="AQ26245" s="15"/>
    </row>
    <row r="26246" spans="36:43" x14ac:dyDescent="0.3">
      <c r="AJ26246" s="28"/>
      <c r="AQ26246" s="15"/>
    </row>
    <row r="26247" spans="36:43" x14ac:dyDescent="0.3">
      <c r="AJ26247" s="28"/>
      <c r="AQ26247" s="15"/>
    </row>
    <row r="26248" spans="36:43" x14ac:dyDescent="0.3">
      <c r="AJ26248" s="28"/>
      <c r="AQ26248" s="15"/>
    </row>
    <row r="26249" spans="36:43" x14ac:dyDescent="0.3">
      <c r="AJ26249" s="28"/>
      <c r="AQ26249" s="15"/>
    </row>
    <row r="26250" spans="36:43" x14ac:dyDescent="0.3">
      <c r="AJ26250" s="28"/>
      <c r="AQ26250" s="15"/>
    </row>
    <row r="26251" spans="36:43" x14ac:dyDescent="0.3">
      <c r="AJ26251" s="28"/>
      <c r="AQ26251" s="15"/>
    </row>
    <row r="26252" spans="36:43" x14ac:dyDescent="0.3">
      <c r="AJ26252" s="28"/>
      <c r="AQ26252" s="15"/>
    </row>
    <row r="26253" spans="36:43" x14ac:dyDescent="0.3">
      <c r="AJ26253" s="28"/>
      <c r="AQ26253" s="15"/>
    </row>
    <row r="26254" spans="36:43" x14ac:dyDescent="0.3">
      <c r="AJ26254" s="28"/>
      <c r="AQ26254" s="15"/>
    </row>
    <row r="26255" spans="36:43" x14ac:dyDescent="0.3">
      <c r="AJ26255" s="28"/>
      <c r="AQ26255" s="15"/>
    </row>
    <row r="26256" spans="36:43" x14ac:dyDescent="0.3">
      <c r="AJ26256" s="28"/>
      <c r="AQ26256" s="15"/>
    </row>
    <row r="26257" spans="36:43" x14ac:dyDescent="0.3">
      <c r="AJ26257" s="28"/>
      <c r="AQ26257" s="15"/>
    </row>
    <row r="26258" spans="36:43" x14ac:dyDescent="0.3">
      <c r="AJ26258" s="28"/>
      <c r="AQ26258" s="15"/>
    </row>
    <row r="26259" spans="36:43" x14ac:dyDescent="0.3">
      <c r="AJ26259" s="28"/>
      <c r="AQ26259" s="15"/>
    </row>
    <row r="26260" spans="36:43" x14ac:dyDescent="0.3">
      <c r="AJ26260" s="28"/>
      <c r="AQ26260" s="15"/>
    </row>
    <row r="26261" spans="36:43" x14ac:dyDescent="0.3">
      <c r="AJ26261" s="28"/>
      <c r="AQ26261" s="15"/>
    </row>
    <row r="26262" spans="36:43" x14ac:dyDescent="0.3">
      <c r="AJ26262" s="28"/>
      <c r="AQ26262" s="15"/>
    </row>
    <row r="26263" spans="36:43" x14ac:dyDescent="0.3">
      <c r="AJ26263" s="28"/>
      <c r="AQ26263" s="15"/>
    </row>
    <row r="26264" spans="36:43" x14ac:dyDescent="0.3">
      <c r="AJ26264" s="28"/>
      <c r="AQ26264" s="15"/>
    </row>
    <row r="26265" spans="36:43" x14ac:dyDescent="0.3">
      <c r="AJ26265" s="28"/>
      <c r="AQ26265" s="15"/>
    </row>
    <row r="26266" spans="36:43" x14ac:dyDescent="0.3">
      <c r="AJ26266" s="28"/>
      <c r="AQ26266" s="15"/>
    </row>
    <row r="26267" spans="36:43" x14ac:dyDescent="0.3">
      <c r="AJ26267" s="28"/>
      <c r="AQ26267" s="15"/>
    </row>
    <row r="26268" spans="36:43" x14ac:dyDescent="0.3">
      <c r="AJ26268" s="28"/>
      <c r="AQ26268" s="15"/>
    </row>
    <row r="26269" spans="36:43" x14ac:dyDescent="0.3">
      <c r="AJ26269" s="28"/>
      <c r="AQ26269" s="15"/>
    </row>
    <row r="26270" spans="36:43" x14ac:dyDescent="0.3">
      <c r="AJ26270" s="28"/>
      <c r="AQ26270" s="15"/>
    </row>
    <row r="26271" spans="36:43" x14ac:dyDescent="0.3">
      <c r="AJ26271" s="28"/>
      <c r="AQ26271" s="15"/>
    </row>
    <row r="26272" spans="36:43" x14ac:dyDescent="0.3">
      <c r="AJ26272" s="28"/>
      <c r="AQ26272" s="15"/>
    </row>
    <row r="26273" spans="36:43" x14ac:dyDescent="0.3">
      <c r="AJ26273" s="28"/>
      <c r="AQ26273" s="15"/>
    </row>
    <row r="26274" spans="36:43" x14ac:dyDescent="0.3">
      <c r="AJ26274" s="28"/>
      <c r="AQ26274" s="15"/>
    </row>
    <row r="26275" spans="36:43" x14ac:dyDescent="0.3">
      <c r="AJ26275" s="28"/>
      <c r="AQ26275" s="15"/>
    </row>
    <row r="26276" spans="36:43" x14ac:dyDescent="0.3">
      <c r="AJ26276" s="28"/>
      <c r="AQ26276" s="15"/>
    </row>
    <row r="26277" spans="36:43" x14ac:dyDescent="0.3">
      <c r="AJ26277" s="28"/>
      <c r="AQ26277" s="15"/>
    </row>
    <row r="26278" spans="36:43" x14ac:dyDescent="0.3">
      <c r="AJ26278" s="28"/>
      <c r="AQ26278" s="15"/>
    </row>
    <row r="26279" spans="36:43" x14ac:dyDescent="0.3">
      <c r="AJ26279" s="28"/>
      <c r="AQ26279" s="15"/>
    </row>
    <row r="26280" spans="36:43" x14ac:dyDescent="0.3">
      <c r="AJ26280" s="28"/>
      <c r="AQ26280" s="15"/>
    </row>
    <row r="26281" spans="36:43" x14ac:dyDescent="0.3">
      <c r="AJ26281" s="28"/>
      <c r="AQ26281" s="15"/>
    </row>
    <row r="26282" spans="36:43" x14ac:dyDescent="0.3">
      <c r="AJ26282" s="28"/>
      <c r="AQ26282" s="15"/>
    </row>
    <row r="26283" spans="36:43" x14ac:dyDescent="0.3">
      <c r="AJ26283" s="28"/>
      <c r="AQ26283" s="15"/>
    </row>
    <row r="26284" spans="36:43" x14ac:dyDescent="0.3">
      <c r="AJ26284" s="28"/>
      <c r="AQ26284" s="15"/>
    </row>
    <row r="26285" spans="36:43" x14ac:dyDescent="0.3">
      <c r="AJ26285" s="28"/>
      <c r="AQ26285" s="15"/>
    </row>
    <row r="26286" spans="36:43" x14ac:dyDescent="0.3">
      <c r="AJ26286" s="28"/>
      <c r="AQ26286" s="15"/>
    </row>
    <row r="26287" spans="36:43" x14ac:dyDescent="0.3">
      <c r="AJ26287" s="28"/>
      <c r="AQ26287" s="15"/>
    </row>
    <row r="26288" spans="36:43" x14ac:dyDescent="0.3">
      <c r="AJ26288" s="28"/>
      <c r="AQ26288" s="15"/>
    </row>
    <row r="26289" spans="36:43" x14ac:dyDescent="0.3">
      <c r="AJ26289" s="28"/>
      <c r="AQ26289" s="15"/>
    </row>
    <row r="26290" spans="36:43" x14ac:dyDescent="0.3">
      <c r="AJ26290" s="28"/>
      <c r="AQ26290" s="15"/>
    </row>
    <row r="26291" spans="36:43" x14ac:dyDescent="0.3">
      <c r="AJ26291" s="28"/>
      <c r="AQ26291" s="15"/>
    </row>
    <row r="26292" spans="36:43" x14ac:dyDescent="0.3">
      <c r="AJ26292" s="28"/>
      <c r="AQ26292" s="15"/>
    </row>
    <row r="26293" spans="36:43" x14ac:dyDescent="0.3">
      <c r="AJ26293" s="28"/>
      <c r="AQ26293" s="15"/>
    </row>
    <row r="26294" spans="36:43" x14ac:dyDescent="0.3">
      <c r="AJ26294" s="28"/>
      <c r="AQ26294" s="15"/>
    </row>
    <row r="26295" spans="36:43" x14ac:dyDescent="0.3">
      <c r="AJ26295" s="28"/>
      <c r="AQ26295" s="15"/>
    </row>
    <row r="26296" spans="36:43" x14ac:dyDescent="0.3">
      <c r="AJ26296" s="28"/>
      <c r="AQ26296" s="15"/>
    </row>
    <row r="26297" spans="36:43" x14ac:dyDescent="0.3">
      <c r="AJ26297" s="28"/>
      <c r="AQ26297" s="15"/>
    </row>
    <row r="26298" spans="36:43" x14ac:dyDescent="0.3">
      <c r="AJ26298" s="28"/>
      <c r="AQ26298" s="15"/>
    </row>
    <row r="26299" spans="36:43" x14ac:dyDescent="0.3">
      <c r="AJ26299" s="28"/>
      <c r="AQ26299" s="15"/>
    </row>
    <row r="26300" spans="36:43" x14ac:dyDescent="0.3">
      <c r="AJ26300" s="28"/>
      <c r="AQ26300" s="15"/>
    </row>
    <row r="26301" spans="36:43" x14ac:dyDescent="0.3">
      <c r="AJ26301" s="28"/>
      <c r="AQ26301" s="15"/>
    </row>
    <row r="26302" spans="36:43" x14ac:dyDescent="0.3">
      <c r="AJ26302" s="28"/>
      <c r="AQ26302" s="15"/>
    </row>
    <row r="26303" spans="36:43" x14ac:dyDescent="0.3">
      <c r="AJ26303" s="28"/>
      <c r="AQ26303" s="15"/>
    </row>
    <row r="26304" spans="36:43" x14ac:dyDescent="0.3">
      <c r="AJ26304" s="28"/>
      <c r="AQ26304" s="15"/>
    </row>
    <row r="26305" spans="36:43" x14ac:dyDescent="0.3">
      <c r="AJ26305" s="28"/>
      <c r="AQ26305" s="15"/>
    </row>
    <row r="26306" spans="36:43" x14ac:dyDescent="0.3">
      <c r="AJ26306" s="28"/>
      <c r="AQ26306" s="15"/>
    </row>
    <row r="26307" spans="36:43" x14ac:dyDescent="0.3">
      <c r="AJ26307" s="28"/>
      <c r="AQ26307" s="15"/>
    </row>
    <row r="26308" spans="36:43" x14ac:dyDescent="0.3">
      <c r="AJ26308" s="28"/>
      <c r="AQ26308" s="15"/>
    </row>
    <row r="26309" spans="36:43" x14ac:dyDescent="0.3">
      <c r="AJ26309" s="28"/>
      <c r="AQ26309" s="15"/>
    </row>
    <row r="26310" spans="36:43" x14ac:dyDescent="0.3">
      <c r="AJ26310" s="28"/>
      <c r="AQ26310" s="15"/>
    </row>
    <row r="26311" spans="36:43" x14ac:dyDescent="0.3">
      <c r="AJ26311" s="28"/>
      <c r="AQ26311" s="15"/>
    </row>
    <row r="26312" spans="36:43" x14ac:dyDescent="0.3">
      <c r="AJ26312" s="28"/>
      <c r="AQ26312" s="15"/>
    </row>
    <row r="26313" spans="36:43" x14ac:dyDescent="0.3">
      <c r="AJ26313" s="28"/>
      <c r="AQ26313" s="15"/>
    </row>
    <row r="26314" spans="36:43" x14ac:dyDescent="0.3">
      <c r="AJ26314" s="28"/>
      <c r="AQ26314" s="15"/>
    </row>
    <row r="26315" spans="36:43" x14ac:dyDescent="0.3">
      <c r="AJ26315" s="28"/>
      <c r="AQ26315" s="15"/>
    </row>
    <row r="26316" spans="36:43" x14ac:dyDescent="0.3">
      <c r="AJ26316" s="28"/>
      <c r="AQ26316" s="15"/>
    </row>
    <row r="26317" spans="36:43" x14ac:dyDescent="0.3">
      <c r="AJ26317" s="28"/>
      <c r="AQ26317" s="15"/>
    </row>
    <row r="26318" spans="36:43" x14ac:dyDescent="0.3">
      <c r="AJ26318" s="28"/>
      <c r="AQ26318" s="15"/>
    </row>
    <row r="26319" spans="36:43" x14ac:dyDescent="0.3">
      <c r="AJ26319" s="28"/>
      <c r="AQ26319" s="15"/>
    </row>
    <row r="26320" spans="36:43" x14ac:dyDescent="0.3">
      <c r="AJ26320" s="28"/>
      <c r="AQ26320" s="15"/>
    </row>
    <row r="26321" spans="36:43" x14ac:dyDescent="0.3">
      <c r="AJ26321" s="28"/>
      <c r="AQ26321" s="15"/>
    </row>
    <row r="26322" spans="36:43" x14ac:dyDescent="0.3">
      <c r="AJ26322" s="28"/>
      <c r="AQ26322" s="15"/>
    </row>
    <row r="26323" spans="36:43" x14ac:dyDescent="0.3">
      <c r="AJ26323" s="28"/>
      <c r="AQ26323" s="15"/>
    </row>
    <row r="26324" spans="36:43" x14ac:dyDescent="0.3">
      <c r="AJ26324" s="28"/>
      <c r="AQ26324" s="15"/>
    </row>
    <row r="26325" spans="36:43" x14ac:dyDescent="0.3">
      <c r="AJ26325" s="28"/>
      <c r="AQ26325" s="15"/>
    </row>
    <row r="26326" spans="36:43" x14ac:dyDescent="0.3">
      <c r="AJ26326" s="28"/>
      <c r="AQ26326" s="15"/>
    </row>
    <row r="26327" spans="36:43" x14ac:dyDescent="0.3">
      <c r="AJ26327" s="28"/>
      <c r="AQ26327" s="15"/>
    </row>
    <row r="26328" spans="36:43" x14ac:dyDescent="0.3">
      <c r="AJ26328" s="28"/>
      <c r="AQ26328" s="15"/>
    </row>
    <row r="26329" spans="36:43" x14ac:dyDescent="0.3">
      <c r="AJ26329" s="28"/>
      <c r="AQ26329" s="15"/>
    </row>
    <row r="26330" spans="36:43" x14ac:dyDescent="0.3">
      <c r="AJ26330" s="28"/>
      <c r="AQ26330" s="15"/>
    </row>
    <row r="26331" spans="36:43" x14ac:dyDescent="0.3">
      <c r="AJ26331" s="28"/>
      <c r="AQ26331" s="15"/>
    </row>
    <row r="26332" spans="36:43" x14ac:dyDescent="0.3">
      <c r="AJ26332" s="28"/>
      <c r="AQ26332" s="15"/>
    </row>
    <row r="26333" spans="36:43" x14ac:dyDescent="0.3">
      <c r="AJ26333" s="28"/>
      <c r="AQ26333" s="15"/>
    </row>
    <row r="26334" spans="36:43" x14ac:dyDescent="0.3">
      <c r="AJ26334" s="28"/>
      <c r="AQ26334" s="15"/>
    </row>
    <row r="26335" spans="36:43" x14ac:dyDescent="0.3">
      <c r="AJ26335" s="28"/>
      <c r="AQ26335" s="15"/>
    </row>
    <row r="26336" spans="36:43" x14ac:dyDescent="0.3">
      <c r="AJ26336" s="28"/>
      <c r="AQ26336" s="15"/>
    </row>
    <row r="26337" spans="36:43" x14ac:dyDescent="0.3">
      <c r="AJ26337" s="28"/>
      <c r="AQ26337" s="15"/>
    </row>
    <row r="26338" spans="36:43" x14ac:dyDescent="0.3">
      <c r="AJ26338" s="28"/>
      <c r="AQ26338" s="15"/>
    </row>
    <row r="26339" spans="36:43" x14ac:dyDescent="0.3">
      <c r="AJ26339" s="28"/>
      <c r="AQ26339" s="15"/>
    </row>
    <row r="26340" spans="36:43" x14ac:dyDescent="0.3">
      <c r="AJ26340" s="28"/>
      <c r="AQ26340" s="15"/>
    </row>
    <row r="26341" spans="36:43" x14ac:dyDescent="0.3">
      <c r="AJ26341" s="28"/>
      <c r="AQ26341" s="15"/>
    </row>
    <row r="26342" spans="36:43" x14ac:dyDescent="0.3">
      <c r="AJ26342" s="28"/>
      <c r="AQ26342" s="15"/>
    </row>
    <row r="26343" spans="36:43" x14ac:dyDescent="0.3">
      <c r="AJ26343" s="28"/>
      <c r="AQ26343" s="15"/>
    </row>
    <row r="26344" spans="36:43" x14ac:dyDescent="0.3">
      <c r="AJ26344" s="28"/>
      <c r="AQ26344" s="15"/>
    </row>
    <row r="26345" spans="36:43" x14ac:dyDescent="0.3">
      <c r="AJ26345" s="28"/>
      <c r="AQ26345" s="15"/>
    </row>
    <row r="26346" spans="36:43" x14ac:dyDescent="0.3">
      <c r="AJ26346" s="28"/>
      <c r="AQ26346" s="15"/>
    </row>
    <row r="26347" spans="36:43" x14ac:dyDescent="0.3">
      <c r="AJ26347" s="28"/>
      <c r="AQ26347" s="15"/>
    </row>
    <row r="26348" spans="36:43" x14ac:dyDescent="0.3">
      <c r="AJ26348" s="28"/>
      <c r="AQ26348" s="15"/>
    </row>
    <row r="26349" spans="36:43" x14ac:dyDescent="0.3">
      <c r="AJ26349" s="28"/>
      <c r="AQ26349" s="15"/>
    </row>
    <row r="26350" spans="36:43" x14ac:dyDescent="0.3">
      <c r="AJ26350" s="28"/>
      <c r="AQ26350" s="15"/>
    </row>
    <row r="26351" spans="36:43" x14ac:dyDescent="0.3">
      <c r="AJ26351" s="28"/>
      <c r="AQ26351" s="15"/>
    </row>
    <row r="26352" spans="36:43" x14ac:dyDescent="0.3">
      <c r="AJ26352" s="28"/>
      <c r="AQ26352" s="15"/>
    </row>
    <row r="26353" spans="36:43" x14ac:dyDescent="0.3">
      <c r="AJ26353" s="28"/>
      <c r="AQ26353" s="15"/>
    </row>
    <row r="26354" spans="36:43" x14ac:dyDescent="0.3">
      <c r="AJ26354" s="28"/>
      <c r="AQ26354" s="15"/>
    </row>
    <row r="26355" spans="36:43" x14ac:dyDescent="0.3">
      <c r="AJ26355" s="28"/>
      <c r="AQ26355" s="15"/>
    </row>
    <row r="26356" spans="36:43" x14ac:dyDescent="0.3">
      <c r="AJ26356" s="28"/>
      <c r="AQ26356" s="15"/>
    </row>
    <row r="26357" spans="36:43" x14ac:dyDescent="0.3">
      <c r="AJ26357" s="28"/>
      <c r="AQ26357" s="15"/>
    </row>
    <row r="26358" spans="36:43" x14ac:dyDescent="0.3">
      <c r="AJ26358" s="28"/>
      <c r="AQ26358" s="15"/>
    </row>
    <row r="26359" spans="36:43" x14ac:dyDescent="0.3">
      <c r="AJ26359" s="28"/>
      <c r="AQ26359" s="15"/>
    </row>
    <row r="26360" spans="36:43" x14ac:dyDescent="0.3">
      <c r="AJ26360" s="28"/>
      <c r="AQ26360" s="15"/>
    </row>
    <row r="26361" spans="36:43" x14ac:dyDescent="0.3">
      <c r="AJ26361" s="28"/>
      <c r="AQ26361" s="15"/>
    </row>
    <row r="26362" spans="36:43" x14ac:dyDescent="0.3">
      <c r="AJ26362" s="28"/>
      <c r="AQ26362" s="15"/>
    </row>
    <row r="26363" spans="36:43" x14ac:dyDescent="0.3">
      <c r="AJ26363" s="28"/>
      <c r="AQ26363" s="15"/>
    </row>
    <row r="26364" spans="36:43" x14ac:dyDescent="0.3">
      <c r="AJ26364" s="28"/>
      <c r="AQ26364" s="15"/>
    </row>
    <row r="26365" spans="36:43" x14ac:dyDescent="0.3">
      <c r="AJ26365" s="28"/>
      <c r="AQ26365" s="15"/>
    </row>
    <row r="26366" spans="36:43" x14ac:dyDescent="0.3">
      <c r="AJ26366" s="28"/>
      <c r="AQ26366" s="15"/>
    </row>
    <row r="26367" spans="36:43" x14ac:dyDescent="0.3">
      <c r="AJ26367" s="28"/>
      <c r="AQ26367" s="15"/>
    </row>
    <row r="26368" spans="36:43" x14ac:dyDescent="0.3">
      <c r="AJ26368" s="28"/>
      <c r="AQ26368" s="15"/>
    </row>
    <row r="26369" spans="36:43" x14ac:dyDescent="0.3">
      <c r="AJ26369" s="28"/>
      <c r="AQ26369" s="15"/>
    </row>
    <row r="26370" spans="36:43" x14ac:dyDescent="0.3">
      <c r="AJ26370" s="28"/>
      <c r="AQ26370" s="15"/>
    </row>
    <row r="26371" spans="36:43" x14ac:dyDescent="0.3">
      <c r="AJ26371" s="28"/>
      <c r="AQ26371" s="15"/>
    </row>
    <row r="26372" spans="36:43" x14ac:dyDescent="0.3">
      <c r="AJ26372" s="28"/>
      <c r="AQ26372" s="15"/>
    </row>
    <row r="26373" spans="36:43" x14ac:dyDescent="0.3">
      <c r="AJ26373" s="28"/>
      <c r="AQ26373" s="15"/>
    </row>
    <row r="26374" spans="36:43" x14ac:dyDescent="0.3">
      <c r="AJ26374" s="28"/>
      <c r="AQ26374" s="15"/>
    </row>
    <row r="26375" spans="36:43" x14ac:dyDescent="0.3">
      <c r="AJ26375" s="28"/>
      <c r="AQ26375" s="15"/>
    </row>
    <row r="26376" spans="36:43" x14ac:dyDescent="0.3">
      <c r="AJ26376" s="28"/>
      <c r="AQ26376" s="15"/>
    </row>
    <row r="26377" spans="36:43" x14ac:dyDescent="0.3">
      <c r="AJ26377" s="28"/>
      <c r="AQ26377" s="15"/>
    </row>
    <row r="26378" spans="36:43" x14ac:dyDescent="0.3">
      <c r="AJ26378" s="28"/>
      <c r="AQ26378" s="15"/>
    </row>
    <row r="26379" spans="36:43" x14ac:dyDescent="0.3">
      <c r="AJ26379" s="28"/>
      <c r="AQ26379" s="15"/>
    </row>
    <row r="26380" spans="36:43" x14ac:dyDescent="0.3">
      <c r="AJ26380" s="28"/>
      <c r="AQ26380" s="15"/>
    </row>
    <row r="26381" spans="36:43" x14ac:dyDescent="0.3">
      <c r="AJ26381" s="28"/>
      <c r="AQ26381" s="15"/>
    </row>
    <row r="26382" spans="36:43" x14ac:dyDescent="0.3">
      <c r="AJ26382" s="28"/>
      <c r="AQ26382" s="15"/>
    </row>
    <row r="26383" spans="36:43" x14ac:dyDescent="0.3">
      <c r="AJ26383" s="28"/>
      <c r="AQ26383" s="15"/>
    </row>
    <row r="26384" spans="36:43" x14ac:dyDescent="0.3">
      <c r="AJ26384" s="28"/>
      <c r="AQ26384" s="15"/>
    </row>
    <row r="26385" spans="36:43" x14ac:dyDescent="0.3">
      <c r="AJ26385" s="28"/>
      <c r="AQ26385" s="15"/>
    </row>
    <row r="26386" spans="36:43" x14ac:dyDescent="0.3">
      <c r="AJ26386" s="28"/>
      <c r="AQ26386" s="15"/>
    </row>
    <row r="26387" spans="36:43" x14ac:dyDescent="0.3">
      <c r="AJ26387" s="28"/>
      <c r="AQ26387" s="15"/>
    </row>
    <row r="26388" spans="36:43" x14ac:dyDescent="0.3">
      <c r="AJ26388" s="28"/>
      <c r="AQ26388" s="15"/>
    </row>
    <row r="26389" spans="36:43" x14ac:dyDescent="0.3">
      <c r="AJ26389" s="28"/>
      <c r="AQ26389" s="15"/>
    </row>
    <row r="26390" spans="36:43" x14ac:dyDescent="0.3">
      <c r="AJ26390" s="28"/>
      <c r="AQ26390" s="15"/>
    </row>
    <row r="26391" spans="36:43" x14ac:dyDescent="0.3">
      <c r="AJ26391" s="28"/>
      <c r="AQ26391" s="15"/>
    </row>
    <row r="26392" spans="36:43" x14ac:dyDescent="0.3">
      <c r="AJ26392" s="28"/>
      <c r="AQ26392" s="15"/>
    </row>
    <row r="26393" spans="36:43" x14ac:dyDescent="0.3">
      <c r="AJ26393" s="28"/>
      <c r="AQ26393" s="15"/>
    </row>
    <row r="26394" spans="36:43" x14ac:dyDescent="0.3">
      <c r="AJ26394" s="28"/>
      <c r="AQ26394" s="15"/>
    </row>
    <row r="26395" spans="36:43" x14ac:dyDescent="0.3">
      <c r="AJ26395" s="28"/>
      <c r="AQ26395" s="15"/>
    </row>
    <row r="26396" spans="36:43" x14ac:dyDescent="0.3">
      <c r="AJ26396" s="28"/>
      <c r="AQ26396" s="15"/>
    </row>
    <row r="26397" spans="36:43" x14ac:dyDescent="0.3">
      <c r="AJ26397" s="28"/>
      <c r="AQ26397" s="15"/>
    </row>
    <row r="26398" spans="36:43" x14ac:dyDescent="0.3">
      <c r="AJ26398" s="28"/>
      <c r="AQ26398" s="15"/>
    </row>
    <row r="26399" spans="36:43" x14ac:dyDescent="0.3">
      <c r="AJ26399" s="28"/>
      <c r="AQ26399" s="15"/>
    </row>
    <row r="26400" spans="36:43" x14ac:dyDescent="0.3">
      <c r="AJ26400" s="28"/>
      <c r="AQ26400" s="15"/>
    </row>
    <row r="26401" spans="36:43" x14ac:dyDescent="0.3">
      <c r="AJ26401" s="28"/>
      <c r="AQ26401" s="15"/>
    </row>
    <row r="26402" spans="36:43" x14ac:dyDescent="0.3">
      <c r="AJ26402" s="28"/>
      <c r="AQ26402" s="15"/>
    </row>
    <row r="26403" spans="36:43" x14ac:dyDescent="0.3">
      <c r="AJ26403" s="28"/>
      <c r="AQ26403" s="15"/>
    </row>
    <row r="26404" spans="36:43" x14ac:dyDescent="0.3">
      <c r="AJ26404" s="28"/>
      <c r="AQ26404" s="15"/>
    </row>
    <row r="26405" spans="36:43" x14ac:dyDescent="0.3">
      <c r="AJ26405" s="28"/>
      <c r="AQ26405" s="15"/>
    </row>
    <row r="26406" spans="36:43" x14ac:dyDescent="0.3">
      <c r="AJ26406" s="28"/>
      <c r="AQ26406" s="15"/>
    </row>
    <row r="26407" spans="36:43" x14ac:dyDescent="0.3">
      <c r="AJ26407" s="28"/>
      <c r="AQ26407" s="15"/>
    </row>
    <row r="26408" spans="36:43" x14ac:dyDescent="0.3">
      <c r="AJ26408" s="28"/>
      <c r="AQ26408" s="15"/>
    </row>
    <row r="26409" spans="36:43" x14ac:dyDescent="0.3">
      <c r="AJ26409" s="28"/>
      <c r="AQ26409" s="15"/>
    </row>
    <row r="26410" spans="36:43" x14ac:dyDescent="0.3">
      <c r="AJ26410" s="28"/>
      <c r="AQ26410" s="15"/>
    </row>
    <row r="26411" spans="36:43" x14ac:dyDescent="0.3">
      <c r="AJ26411" s="28"/>
      <c r="AQ26411" s="15"/>
    </row>
    <row r="26412" spans="36:43" x14ac:dyDescent="0.3">
      <c r="AJ26412" s="28"/>
      <c r="AQ26412" s="15"/>
    </row>
    <row r="26413" spans="36:43" x14ac:dyDescent="0.3">
      <c r="AJ26413" s="28"/>
      <c r="AQ26413" s="15"/>
    </row>
    <row r="26414" spans="36:43" x14ac:dyDescent="0.3">
      <c r="AJ26414" s="28"/>
      <c r="AQ26414" s="15"/>
    </row>
    <row r="26415" spans="36:43" x14ac:dyDescent="0.3">
      <c r="AJ26415" s="28"/>
      <c r="AQ26415" s="15"/>
    </row>
    <row r="26416" spans="36:43" x14ac:dyDescent="0.3">
      <c r="AJ26416" s="28"/>
      <c r="AQ26416" s="15"/>
    </row>
    <row r="26417" spans="36:43" x14ac:dyDescent="0.3">
      <c r="AJ26417" s="28"/>
      <c r="AQ26417" s="15"/>
    </row>
    <row r="26418" spans="36:43" x14ac:dyDescent="0.3">
      <c r="AJ26418" s="28"/>
      <c r="AQ26418" s="15"/>
    </row>
    <row r="26419" spans="36:43" x14ac:dyDescent="0.3">
      <c r="AJ26419" s="28"/>
      <c r="AQ26419" s="15"/>
    </row>
    <row r="26420" spans="36:43" x14ac:dyDescent="0.3">
      <c r="AJ26420" s="28"/>
      <c r="AQ26420" s="15"/>
    </row>
    <row r="26421" spans="36:43" x14ac:dyDescent="0.3">
      <c r="AJ26421" s="28"/>
      <c r="AQ26421" s="15"/>
    </row>
    <row r="26422" spans="36:43" x14ac:dyDescent="0.3">
      <c r="AJ26422" s="28"/>
      <c r="AQ26422" s="15"/>
    </row>
    <row r="26423" spans="36:43" x14ac:dyDescent="0.3">
      <c r="AJ26423" s="28"/>
      <c r="AQ26423" s="15"/>
    </row>
    <row r="26424" spans="36:43" x14ac:dyDescent="0.3">
      <c r="AJ26424" s="28"/>
      <c r="AQ26424" s="15"/>
    </row>
    <row r="26425" spans="36:43" x14ac:dyDescent="0.3">
      <c r="AJ26425" s="28"/>
      <c r="AQ26425" s="15"/>
    </row>
    <row r="26426" spans="36:43" x14ac:dyDescent="0.3">
      <c r="AJ26426" s="28"/>
      <c r="AQ26426" s="15"/>
    </row>
    <row r="26427" spans="36:43" x14ac:dyDescent="0.3">
      <c r="AJ26427" s="28"/>
      <c r="AQ26427" s="15"/>
    </row>
    <row r="26428" spans="36:43" x14ac:dyDescent="0.3">
      <c r="AJ26428" s="28"/>
      <c r="AQ26428" s="15"/>
    </row>
    <row r="26429" spans="36:43" x14ac:dyDescent="0.3">
      <c r="AJ26429" s="28"/>
      <c r="AQ26429" s="15"/>
    </row>
    <row r="26430" spans="36:43" x14ac:dyDescent="0.3">
      <c r="AJ26430" s="28"/>
      <c r="AQ26430" s="15"/>
    </row>
    <row r="26431" spans="36:43" x14ac:dyDescent="0.3">
      <c r="AJ26431" s="28"/>
      <c r="AQ26431" s="15"/>
    </row>
    <row r="26432" spans="36:43" x14ac:dyDescent="0.3">
      <c r="AJ26432" s="28"/>
      <c r="AQ26432" s="15"/>
    </row>
    <row r="26433" spans="36:43" x14ac:dyDescent="0.3">
      <c r="AJ26433" s="28"/>
      <c r="AQ26433" s="15"/>
    </row>
    <row r="26434" spans="36:43" x14ac:dyDescent="0.3">
      <c r="AJ26434" s="28"/>
      <c r="AQ26434" s="15"/>
    </row>
    <row r="26435" spans="36:43" x14ac:dyDescent="0.3">
      <c r="AJ26435" s="28"/>
      <c r="AQ26435" s="15"/>
    </row>
    <row r="26436" spans="36:43" x14ac:dyDescent="0.3">
      <c r="AJ26436" s="28"/>
      <c r="AQ26436" s="15"/>
    </row>
    <row r="26437" spans="36:43" x14ac:dyDescent="0.3">
      <c r="AJ26437" s="28"/>
      <c r="AQ26437" s="15"/>
    </row>
    <row r="26438" spans="36:43" x14ac:dyDescent="0.3">
      <c r="AJ26438" s="28"/>
      <c r="AQ26438" s="15"/>
    </row>
    <row r="26439" spans="36:43" x14ac:dyDescent="0.3">
      <c r="AJ26439" s="28"/>
      <c r="AQ26439" s="15"/>
    </row>
    <row r="26440" spans="36:43" x14ac:dyDescent="0.3">
      <c r="AJ26440" s="28"/>
      <c r="AQ26440" s="15"/>
    </row>
    <row r="26441" spans="36:43" x14ac:dyDescent="0.3">
      <c r="AJ26441" s="28"/>
      <c r="AQ26441" s="15"/>
    </row>
    <row r="26442" spans="36:43" x14ac:dyDescent="0.3">
      <c r="AJ26442" s="28"/>
      <c r="AQ26442" s="15"/>
    </row>
    <row r="26443" spans="36:43" x14ac:dyDescent="0.3">
      <c r="AJ26443" s="28"/>
      <c r="AQ26443" s="15"/>
    </row>
    <row r="26444" spans="36:43" x14ac:dyDescent="0.3">
      <c r="AJ26444" s="28"/>
      <c r="AQ26444" s="15"/>
    </row>
    <row r="26445" spans="36:43" x14ac:dyDescent="0.3">
      <c r="AJ26445" s="28"/>
      <c r="AQ26445" s="15"/>
    </row>
    <row r="26446" spans="36:43" x14ac:dyDescent="0.3">
      <c r="AJ26446" s="28"/>
      <c r="AQ26446" s="15"/>
    </row>
    <row r="26447" spans="36:43" x14ac:dyDescent="0.3">
      <c r="AJ26447" s="28"/>
      <c r="AQ26447" s="15"/>
    </row>
    <row r="26448" spans="36:43" x14ac:dyDescent="0.3">
      <c r="AJ26448" s="28"/>
      <c r="AQ26448" s="15"/>
    </row>
    <row r="26449" spans="36:43" x14ac:dyDescent="0.3">
      <c r="AJ26449" s="28"/>
      <c r="AQ26449" s="15"/>
    </row>
    <row r="26450" spans="36:43" x14ac:dyDescent="0.3">
      <c r="AJ26450" s="28"/>
      <c r="AQ26450" s="15"/>
    </row>
    <row r="26451" spans="36:43" x14ac:dyDescent="0.3">
      <c r="AJ26451" s="28"/>
      <c r="AQ26451" s="15"/>
    </row>
    <row r="26452" spans="36:43" x14ac:dyDescent="0.3">
      <c r="AJ26452" s="28"/>
      <c r="AQ26452" s="15"/>
    </row>
    <row r="26453" spans="36:43" x14ac:dyDescent="0.3">
      <c r="AJ26453" s="28"/>
      <c r="AQ26453" s="15"/>
    </row>
    <row r="26454" spans="36:43" x14ac:dyDescent="0.3">
      <c r="AJ26454" s="28"/>
      <c r="AQ26454" s="15"/>
    </row>
    <row r="26455" spans="36:43" x14ac:dyDescent="0.3">
      <c r="AJ26455" s="28"/>
      <c r="AQ26455" s="15"/>
    </row>
    <row r="26456" spans="36:43" x14ac:dyDescent="0.3">
      <c r="AJ26456" s="28"/>
      <c r="AQ26456" s="15"/>
    </row>
    <row r="26457" spans="36:43" x14ac:dyDescent="0.3">
      <c r="AJ26457" s="28"/>
      <c r="AQ26457" s="15"/>
    </row>
    <row r="26458" spans="36:43" x14ac:dyDescent="0.3">
      <c r="AJ26458" s="28"/>
      <c r="AQ26458" s="15"/>
    </row>
    <row r="26459" spans="36:43" x14ac:dyDescent="0.3">
      <c r="AJ26459" s="28"/>
      <c r="AQ26459" s="15"/>
    </row>
    <row r="26460" spans="36:43" x14ac:dyDescent="0.3">
      <c r="AJ26460" s="28"/>
      <c r="AQ26460" s="15"/>
    </row>
    <row r="26461" spans="36:43" x14ac:dyDescent="0.3">
      <c r="AJ26461" s="28"/>
      <c r="AQ26461" s="15"/>
    </row>
    <row r="26462" spans="36:43" x14ac:dyDescent="0.3">
      <c r="AJ26462" s="28"/>
      <c r="AQ26462" s="15"/>
    </row>
    <row r="26463" spans="36:43" x14ac:dyDescent="0.3">
      <c r="AJ26463" s="28"/>
      <c r="AQ26463" s="15"/>
    </row>
    <row r="26464" spans="36:43" x14ac:dyDescent="0.3">
      <c r="AJ26464" s="28"/>
      <c r="AQ26464" s="15"/>
    </row>
    <row r="26465" spans="36:43" x14ac:dyDescent="0.3">
      <c r="AJ26465" s="28"/>
      <c r="AQ26465" s="15"/>
    </row>
    <row r="26466" spans="36:43" x14ac:dyDescent="0.3">
      <c r="AJ26466" s="28"/>
      <c r="AQ26466" s="15"/>
    </row>
    <row r="26467" spans="36:43" x14ac:dyDescent="0.3">
      <c r="AJ26467" s="28"/>
      <c r="AQ26467" s="15"/>
    </row>
    <row r="26468" spans="36:43" x14ac:dyDescent="0.3">
      <c r="AJ26468" s="28"/>
      <c r="AQ26468" s="15"/>
    </row>
    <row r="26469" spans="36:43" x14ac:dyDescent="0.3">
      <c r="AJ26469" s="28"/>
      <c r="AQ26469" s="15"/>
    </row>
    <row r="26470" spans="36:43" x14ac:dyDescent="0.3">
      <c r="AJ26470" s="28"/>
      <c r="AQ26470" s="15"/>
    </row>
    <row r="26471" spans="36:43" x14ac:dyDescent="0.3">
      <c r="AJ26471" s="28"/>
      <c r="AQ26471" s="15"/>
    </row>
    <row r="26472" spans="36:43" x14ac:dyDescent="0.3">
      <c r="AJ26472" s="28"/>
      <c r="AQ26472" s="15"/>
    </row>
    <row r="26473" spans="36:43" x14ac:dyDescent="0.3">
      <c r="AJ26473" s="28"/>
      <c r="AQ26473" s="15"/>
    </row>
    <row r="26474" spans="36:43" x14ac:dyDescent="0.3">
      <c r="AJ26474" s="28"/>
      <c r="AQ26474" s="15"/>
    </row>
    <row r="26475" spans="36:43" x14ac:dyDescent="0.3">
      <c r="AJ26475" s="28"/>
      <c r="AQ26475" s="15"/>
    </row>
    <row r="26476" spans="36:43" x14ac:dyDescent="0.3">
      <c r="AJ26476" s="28"/>
      <c r="AQ26476" s="15"/>
    </row>
    <row r="26477" spans="36:43" x14ac:dyDescent="0.3">
      <c r="AJ26477" s="28"/>
      <c r="AQ26477" s="15"/>
    </row>
    <row r="26478" spans="36:43" x14ac:dyDescent="0.3">
      <c r="AJ26478" s="28"/>
      <c r="AQ26478" s="15"/>
    </row>
    <row r="26479" spans="36:43" x14ac:dyDescent="0.3">
      <c r="AJ26479" s="28"/>
      <c r="AQ26479" s="15"/>
    </row>
    <row r="26480" spans="36:43" x14ac:dyDescent="0.3">
      <c r="AJ26480" s="28"/>
      <c r="AQ26480" s="15"/>
    </row>
    <row r="26481" spans="36:43" x14ac:dyDescent="0.3">
      <c r="AJ26481" s="28"/>
      <c r="AQ26481" s="15"/>
    </row>
    <row r="26482" spans="36:43" x14ac:dyDescent="0.3">
      <c r="AJ26482" s="28"/>
      <c r="AQ26482" s="15"/>
    </row>
    <row r="26483" spans="36:43" x14ac:dyDescent="0.3">
      <c r="AJ26483" s="28"/>
      <c r="AQ26483" s="15"/>
    </row>
    <row r="26484" spans="36:43" x14ac:dyDescent="0.3">
      <c r="AJ26484" s="28"/>
      <c r="AQ26484" s="15"/>
    </row>
    <row r="26485" spans="36:43" x14ac:dyDescent="0.3">
      <c r="AJ26485" s="28"/>
      <c r="AQ26485" s="15"/>
    </row>
    <row r="26486" spans="36:43" x14ac:dyDescent="0.3">
      <c r="AJ26486" s="28"/>
      <c r="AQ26486" s="15"/>
    </row>
    <row r="26487" spans="36:43" x14ac:dyDescent="0.3">
      <c r="AJ26487" s="28"/>
      <c r="AQ26487" s="15"/>
    </row>
    <row r="26488" spans="36:43" x14ac:dyDescent="0.3">
      <c r="AJ26488" s="28"/>
      <c r="AQ26488" s="15"/>
    </row>
    <row r="26489" spans="36:43" x14ac:dyDescent="0.3">
      <c r="AJ26489" s="28"/>
      <c r="AQ26489" s="15"/>
    </row>
    <row r="26490" spans="36:43" x14ac:dyDescent="0.3">
      <c r="AJ26490" s="28"/>
      <c r="AQ26490" s="15"/>
    </row>
    <row r="26491" spans="36:43" x14ac:dyDescent="0.3">
      <c r="AJ26491" s="28"/>
      <c r="AQ26491" s="15"/>
    </row>
    <row r="26492" spans="36:43" x14ac:dyDescent="0.3">
      <c r="AJ26492" s="28"/>
      <c r="AQ26492" s="15"/>
    </row>
    <row r="26493" spans="36:43" x14ac:dyDescent="0.3">
      <c r="AJ26493" s="28"/>
      <c r="AQ26493" s="15"/>
    </row>
    <row r="26494" spans="36:43" x14ac:dyDescent="0.3">
      <c r="AJ26494" s="28"/>
      <c r="AQ26494" s="15"/>
    </row>
    <row r="26495" spans="36:43" x14ac:dyDescent="0.3">
      <c r="AJ26495" s="28"/>
      <c r="AQ26495" s="15"/>
    </row>
    <row r="26496" spans="36:43" x14ac:dyDescent="0.3">
      <c r="AJ26496" s="28"/>
      <c r="AQ26496" s="15"/>
    </row>
    <row r="26497" spans="36:43" x14ac:dyDescent="0.3">
      <c r="AJ26497" s="28"/>
      <c r="AQ26497" s="15"/>
    </row>
    <row r="26498" spans="36:43" x14ac:dyDescent="0.3">
      <c r="AJ26498" s="28"/>
      <c r="AQ26498" s="15"/>
    </row>
    <row r="26499" spans="36:43" x14ac:dyDescent="0.3">
      <c r="AJ26499" s="28"/>
      <c r="AQ26499" s="15"/>
    </row>
    <row r="26500" spans="36:43" x14ac:dyDescent="0.3">
      <c r="AJ26500" s="28"/>
      <c r="AQ26500" s="15"/>
    </row>
    <row r="26501" spans="36:43" x14ac:dyDescent="0.3">
      <c r="AJ26501" s="28"/>
      <c r="AQ26501" s="15"/>
    </row>
    <row r="26502" spans="36:43" x14ac:dyDescent="0.3">
      <c r="AJ26502" s="28"/>
      <c r="AQ26502" s="15"/>
    </row>
    <row r="26503" spans="36:43" x14ac:dyDescent="0.3">
      <c r="AJ26503" s="28"/>
      <c r="AQ26503" s="15"/>
    </row>
    <row r="26504" spans="36:43" x14ac:dyDescent="0.3">
      <c r="AJ26504" s="28"/>
      <c r="AQ26504" s="15"/>
    </row>
    <row r="26505" spans="36:43" x14ac:dyDescent="0.3">
      <c r="AJ26505" s="28"/>
      <c r="AQ26505" s="15"/>
    </row>
    <row r="26506" spans="36:43" x14ac:dyDescent="0.3">
      <c r="AJ26506" s="28"/>
      <c r="AQ26506" s="15"/>
    </row>
    <row r="26507" spans="36:43" x14ac:dyDescent="0.3">
      <c r="AJ26507" s="28"/>
      <c r="AQ26507" s="15"/>
    </row>
    <row r="26508" spans="36:43" x14ac:dyDescent="0.3">
      <c r="AJ26508" s="28"/>
      <c r="AQ26508" s="15"/>
    </row>
    <row r="26509" spans="36:43" x14ac:dyDescent="0.3">
      <c r="AJ26509" s="28"/>
      <c r="AQ26509" s="15"/>
    </row>
    <row r="26510" spans="36:43" x14ac:dyDescent="0.3">
      <c r="AJ26510" s="28"/>
      <c r="AQ26510" s="15"/>
    </row>
    <row r="26511" spans="36:43" x14ac:dyDescent="0.3">
      <c r="AJ26511" s="28"/>
      <c r="AQ26511" s="15"/>
    </row>
    <row r="26512" spans="36:43" x14ac:dyDescent="0.3">
      <c r="AJ26512" s="28"/>
      <c r="AQ26512" s="15"/>
    </row>
    <row r="26513" spans="36:43" x14ac:dyDescent="0.3">
      <c r="AJ26513" s="28"/>
      <c r="AQ26513" s="15"/>
    </row>
    <row r="26514" spans="36:43" x14ac:dyDescent="0.3">
      <c r="AJ26514" s="28"/>
      <c r="AQ26514" s="15"/>
    </row>
    <row r="26515" spans="36:43" x14ac:dyDescent="0.3">
      <c r="AJ26515" s="28"/>
      <c r="AQ26515" s="15"/>
    </row>
    <row r="26516" spans="36:43" x14ac:dyDescent="0.3">
      <c r="AJ26516" s="28"/>
      <c r="AQ26516" s="15"/>
    </row>
    <row r="26517" spans="36:43" x14ac:dyDescent="0.3">
      <c r="AJ26517" s="28"/>
      <c r="AQ26517" s="15"/>
    </row>
    <row r="26518" spans="36:43" x14ac:dyDescent="0.3">
      <c r="AJ26518" s="28"/>
      <c r="AQ26518" s="15"/>
    </row>
    <row r="26519" spans="36:43" x14ac:dyDescent="0.3">
      <c r="AJ26519" s="28"/>
      <c r="AQ26519" s="15"/>
    </row>
    <row r="26520" spans="36:43" x14ac:dyDescent="0.3">
      <c r="AJ26520" s="28"/>
      <c r="AQ26520" s="15"/>
    </row>
    <row r="26521" spans="36:43" x14ac:dyDescent="0.3">
      <c r="AJ26521" s="28"/>
      <c r="AQ26521" s="15"/>
    </row>
    <row r="26522" spans="36:43" x14ac:dyDescent="0.3">
      <c r="AJ26522" s="28"/>
      <c r="AQ26522" s="15"/>
    </row>
    <row r="26523" spans="36:43" x14ac:dyDescent="0.3">
      <c r="AJ26523" s="28"/>
      <c r="AQ26523" s="15"/>
    </row>
    <row r="26524" spans="36:43" x14ac:dyDescent="0.3">
      <c r="AJ26524" s="28"/>
      <c r="AQ26524" s="15"/>
    </row>
    <row r="26525" spans="36:43" x14ac:dyDescent="0.3">
      <c r="AJ26525" s="28"/>
      <c r="AQ26525" s="15"/>
    </row>
    <row r="26526" spans="36:43" x14ac:dyDescent="0.3">
      <c r="AJ26526" s="28"/>
      <c r="AQ26526" s="15"/>
    </row>
    <row r="26527" spans="36:43" x14ac:dyDescent="0.3">
      <c r="AJ26527" s="28"/>
      <c r="AQ26527" s="15"/>
    </row>
    <row r="26528" spans="36:43" x14ac:dyDescent="0.3">
      <c r="AJ26528" s="28"/>
      <c r="AQ26528" s="15"/>
    </row>
    <row r="26529" spans="36:43" x14ac:dyDescent="0.3">
      <c r="AJ26529" s="28"/>
      <c r="AQ26529" s="15"/>
    </row>
    <row r="26530" spans="36:43" x14ac:dyDescent="0.3">
      <c r="AJ26530" s="28"/>
      <c r="AQ26530" s="15"/>
    </row>
    <row r="26531" spans="36:43" x14ac:dyDescent="0.3">
      <c r="AJ26531" s="28"/>
      <c r="AQ26531" s="15"/>
    </row>
    <row r="26532" spans="36:43" x14ac:dyDescent="0.3">
      <c r="AJ26532" s="28"/>
      <c r="AQ26532" s="15"/>
    </row>
    <row r="26533" spans="36:43" x14ac:dyDescent="0.3">
      <c r="AJ26533" s="28"/>
      <c r="AQ26533" s="15"/>
    </row>
    <row r="26534" spans="36:43" x14ac:dyDescent="0.3">
      <c r="AJ26534" s="28"/>
      <c r="AQ26534" s="15"/>
    </row>
    <row r="26535" spans="36:43" x14ac:dyDescent="0.3">
      <c r="AJ26535" s="28"/>
      <c r="AQ26535" s="15"/>
    </row>
    <row r="26536" spans="36:43" x14ac:dyDescent="0.3">
      <c r="AJ26536" s="28"/>
      <c r="AQ26536" s="15"/>
    </row>
    <row r="26537" spans="36:43" x14ac:dyDescent="0.3">
      <c r="AJ26537" s="28"/>
      <c r="AQ26537" s="15"/>
    </row>
    <row r="26538" spans="36:43" x14ac:dyDescent="0.3">
      <c r="AJ26538" s="28"/>
      <c r="AQ26538" s="15"/>
    </row>
    <row r="26539" spans="36:43" x14ac:dyDescent="0.3">
      <c r="AJ26539" s="28"/>
      <c r="AQ26539" s="15"/>
    </row>
    <row r="26540" spans="36:43" x14ac:dyDescent="0.3">
      <c r="AJ26540" s="28"/>
      <c r="AQ26540" s="15"/>
    </row>
    <row r="26541" spans="36:43" x14ac:dyDescent="0.3">
      <c r="AJ26541" s="28"/>
      <c r="AQ26541" s="15"/>
    </row>
    <row r="26542" spans="36:43" x14ac:dyDescent="0.3">
      <c r="AJ26542" s="28"/>
      <c r="AQ26542" s="15"/>
    </row>
    <row r="26543" spans="36:43" x14ac:dyDescent="0.3">
      <c r="AJ26543" s="28"/>
      <c r="AQ26543" s="15"/>
    </row>
    <row r="26544" spans="36:43" x14ac:dyDescent="0.3">
      <c r="AJ26544" s="28"/>
      <c r="AQ26544" s="15"/>
    </row>
    <row r="26545" spans="36:43" x14ac:dyDescent="0.3">
      <c r="AJ26545" s="28"/>
      <c r="AQ26545" s="15"/>
    </row>
    <row r="26546" spans="36:43" x14ac:dyDescent="0.3">
      <c r="AJ26546" s="28"/>
      <c r="AQ26546" s="15"/>
    </row>
    <row r="26547" spans="36:43" x14ac:dyDescent="0.3">
      <c r="AJ26547" s="28"/>
      <c r="AQ26547" s="15"/>
    </row>
    <row r="26548" spans="36:43" x14ac:dyDescent="0.3">
      <c r="AJ26548" s="28"/>
      <c r="AQ26548" s="15"/>
    </row>
    <row r="26549" spans="36:43" x14ac:dyDescent="0.3">
      <c r="AJ26549" s="28"/>
      <c r="AQ26549" s="15"/>
    </row>
    <row r="26550" spans="36:43" x14ac:dyDescent="0.3">
      <c r="AJ26550" s="28"/>
      <c r="AQ26550" s="15"/>
    </row>
    <row r="26551" spans="36:43" x14ac:dyDescent="0.3">
      <c r="AJ26551" s="28"/>
      <c r="AQ26551" s="15"/>
    </row>
    <row r="26552" spans="36:43" x14ac:dyDescent="0.3">
      <c r="AJ26552" s="28"/>
      <c r="AQ26552" s="15"/>
    </row>
    <row r="26553" spans="36:43" x14ac:dyDescent="0.3">
      <c r="AJ26553" s="28"/>
      <c r="AQ26553" s="15"/>
    </row>
    <row r="26554" spans="36:43" x14ac:dyDescent="0.3">
      <c r="AJ26554" s="28"/>
      <c r="AQ26554" s="15"/>
    </row>
    <row r="26555" spans="36:43" x14ac:dyDescent="0.3">
      <c r="AJ26555" s="28"/>
      <c r="AQ26555" s="15"/>
    </row>
    <row r="26556" spans="36:43" x14ac:dyDescent="0.3">
      <c r="AJ26556" s="28"/>
      <c r="AQ26556" s="15"/>
    </row>
    <row r="26557" spans="36:43" x14ac:dyDescent="0.3">
      <c r="AJ26557" s="28"/>
      <c r="AQ26557" s="15"/>
    </row>
    <row r="26558" spans="36:43" x14ac:dyDescent="0.3">
      <c r="AJ26558" s="28"/>
      <c r="AQ26558" s="15"/>
    </row>
    <row r="26559" spans="36:43" x14ac:dyDescent="0.3">
      <c r="AJ26559" s="28"/>
      <c r="AQ26559" s="15"/>
    </row>
    <row r="26560" spans="36:43" x14ac:dyDescent="0.3">
      <c r="AJ26560" s="28"/>
      <c r="AQ26560" s="15"/>
    </row>
    <row r="26561" spans="36:43" x14ac:dyDescent="0.3">
      <c r="AJ26561" s="28"/>
      <c r="AQ26561" s="15"/>
    </row>
    <row r="26562" spans="36:43" x14ac:dyDescent="0.3">
      <c r="AJ26562" s="28"/>
      <c r="AQ26562" s="15"/>
    </row>
    <row r="26563" spans="36:43" x14ac:dyDescent="0.3">
      <c r="AJ26563" s="28"/>
      <c r="AQ26563" s="15"/>
    </row>
    <row r="26564" spans="36:43" x14ac:dyDescent="0.3">
      <c r="AJ26564" s="28"/>
      <c r="AQ26564" s="15"/>
    </row>
    <row r="26565" spans="36:43" x14ac:dyDescent="0.3">
      <c r="AJ26565" s="28"/>
      <c r="AQ26565" s="15"/>
    </row>
    <row r="26566" spans="36:43" x14ac:dyDescent="0.3">
      <c r="AJ26566" s="28"/>
      <c r="AQ26566" s="15"/>
    </row>
    <row r="26567" spans="36:43" x14ac:dyDescent="0.3">
      <c r="AJ26567" s="28"/>
      <c r="AQ26567" s="15"/>
    </row>
    <row r="26568" spans="36:43" x14ac:dyDescent="0.3">
      <c r="AJ26568" s="28"/>
      <c r="AQ26568" s="15"/>
    </row>
    <row r="26569" spans="36:43" x14ac:dyDescent="0.3">
      <c r="AJ26569" s="28"/>
      <c r="AQ26569" s="15"/>
    </row>
    <row r="26570" spans="36:43" x14ac:dyDescent="0.3">
      <c r="AJ26570" s="28"/>
      <c r="AQ26570" s="15"/>
    </row>
    <row r="26571" spans="36:43" x14ac:dyDescent="0.3">
      <c r="AJ26571" s="28"/>
      <c r="AQ26571" s="15"/>
    </row>
    <row r="26572" spans="36:43" x14ac:dyDescent="0.3">
      <c r="AJ26572" s="28"/>
      <c r="AQ26572" s="15"/>
    </row>
    <row r="26573" spans="36:43" x14ac:dyDescent="0.3">
      <c r="AJ26573" s="28"/>
      <c r="AQ26573" s="15"/>
    </row>
    <row r="26574" spans="36:43" x14ac:dyDescent="0.3">
      <c r="AJ26574" s="28"/>
      <c r="AQ26574" s="15"/>
    </row>
    <row r="26575" spans="36:43" x14ac:dyDescent="0.3">
      <c r="AJ26575" s="28"/>
      <c r="AQ26575" s="15"/>
    </row>
    <row r="26576" spans="36:43" x14ac:dyDescent="0.3">
      <c r="AJ26576" s="28"/>
      <c r="AQ26576" s="15"/>
    </row>
    <row r="26577" spans="36:43" x14ac:dyDescent="0.3">
      <c r="AJ26577" s="28"/>
      <c r="AQ26577" s="15"/>
    </row>
    <row r="26578" spans="36:43" x14ac:dyDescent="0.3">
      <c r="AJ26578" s="28"/>
      <c r="AQ26578" s="15"/>
    </row>
    <row r="26579" spans="36:43" x14ac:dyDescent="0.3">
      <c r="AJ26579" s="28"/>
      <c r="AQ26579" s="15"/>
    </row>
    <row r="26580" spans="36:43" x14ac:dyDescent="0.3">
      <c r="AJ26580" s="28"/>
      <c r="AQ26580" s="15"/>
    </row>
    <row r="26581" spans="36:43" x14ac:dyDescent="0.3">
      <c r="AJ26581" s="28"/>
      <c r="AQ26581" s="15"/>
    </row>
    <row r="26582" spans="36:43" x14ac:dyDescent="0.3">
      <c r="AJ26582" s="28"/>
      <c r="AQ26582" s="15"/>
    </row>
    <row r="26583" spans="36:43" x14ac:dyDescent="0.3">
      <c r="AJ26583" s="28"/>
      <c r="AQ26583" s="15"/>
    </row>
    <row r="26584" spans="36:43" x14ac:dyDescent="0.3">
      <c r="AJ26584" s="28"/>
      <c r="AQ26584" s="15"/>
    </row>
    <row r="26585" spans="36:43" x14ac:dyDescent="0.3">
      <c r="AJ26585" s="28"/>
      <c r="AQ26585" s="15"/>
    </row>
    <row r="26586" spans="36:43" x14ac:dyDescent="0.3">
      <c r="AJ26586" s="28"/>
      <c r="AQ26586" s="15"/>
    </row>
    <row r="26587" spans="36:43" x14ac:dyDescent="0.3">
      <c r="AJ26587" s="28"/>
      <c r="AQ26587" s="15"/>
    </row>
    <row r="26588" spans="36:43" x14ac:dyDescent="0.3">
      <c r="AJ26588" s="28"/>
      <c r="AQ26588" s="15"/>
    </row>
    <row r="26589" spans="36:43" x14ac:dyDescent="0.3">
      <c r="AJ26589" s="28"/>
      <c r="AQ26589" s="15"/>
    </row>
    <row r="26590" spans="36:43" x14ac:dyDescent="0.3">
      <c r="AJ26590" s="28"/>
      <c r="AQ26590" s="15"/>
    </row>
    <row r="26591" spans="36:43" x14ac:dyDescent="0.3">
      <c r="AJ26591" s="28"/>
      <c r="AQ26591" s="15"/>
    </row>
    <row r="26592" spans="36:43" x14ac:dyDescent="0.3">
      <c r="AJ26592" s="28"/>
      <c r="AQ26592" s="15"/>
    </row>
    <row r="26593" spans="36:43" x14ac:dyDescent="0.3">
      <c r="AJ26593" s="28"/>
      <c r="AQ26593" s="15"/>
    </row>
    <row r="26594" spans="36:43" x14ac:dyDescent="0.3">
      <c r="AJ26594" s="28"/>
      <c r="AQ26594" s="15"/>
    </row>
    <row r="26595" spans="36:43" x14ac:dyDescent="0.3">
      <c r="AJ26595" s="28"/>
      <c r="AQ26595" s="15"/>
    </row>
    <row r="26596" spans="36:43" x14ac:dyDescent="0.3">
      <c r="AJ26596" s="28"/>
      <c r="AQ26596" s="15"/>
    </row>
    <row r="26597" spans="36:43" x14ac:dyDescent="0.3">
      <c r="AJ26597" s="28"/>
      <c r="AQ26597" s="15"/>
    </row>
    <row r="26598" spans="36:43" x14ac:dyDescent="0.3">
      <c r="AJ26598" s="28"/>
      <c r="AQ26598" s="15"/>
    </row>
    <row r="26599" spans="36:43" x14ac:dyDescent="0.3">
      <c r="AJ26599" s="28"/>
      <c r="AQ26599" s="15"/>
    </row>
    <row r="26600" spans="36:43" x14ac:dyDescent="0.3">
      <c r="AJ26600" s="28"/>
      <c r="AQ26600" s="15"/>
    </row>
    <row r="26601" spans="36:43" x14ac:dyDescent="0.3">
      <c r="AJ26601" s="28"/>
      <c r="AQ26601" s="15"/>
    </row>
    <row r="26602" spans="36:43" x14ac:dyDescent="0.3">
      <c r="AJ26602" s="28"/>
      <c r="AQ26602" s="15"/>
    </row>
    <row r="26603" spans="36:43" x14ac:dyDescent="0.3">
      <c r="AJ26603" s="28"/>
      <c r="AQ26603" s="15"/>
    </row>
    <row r="26604" spans="36:43" x14ac:dyDescent="0.3">
      <c r="AJ26604" s="28"/>
      <c r="AQ26604" s="15"/>
    </row>
    <row r="26605" spans="36:43" x14ac:dyDescent="0.3">
      <c r="AJ26605" s="28"/>
      <c r="AQ26605" s="15"/>
    </row>
    <row r="26606" spans="36:43" x14ac:dyDescent="0.3">
      <c r="AJ26606" s="28"/>
      <c r="AQ26606" s="15"/>
    </row>
    <row r="26607" spans="36:43" x14ac:dyDescent="0.3">
      <c r="AJ26607" s="28"/>
      <c r="AQ26607" s="15"/>
    </row>
    <row r="26608" spans="36:43" x14ac:dyDescent="0.3">
      <c r="AJ26608" s="28"/>
      <c r="AQ26608" s="15"/>
    </row>
    <row r="26609" spans="36:43" x14ac:dyDescent="0.3">
      <c r="AJ26609" s="28"/>
      <c r="AQ26609" s="15"/>
    </row>
    <row r="26610" spans="36:43" x14ac:dyDescent="0.3">
      <c r="AJ26610" s="28"/>
      <c r="AQ26610" s="15"/>
    </row>
    <row r="26611" spans="36:43" x14ac:dyDescent="0.3">
      <c r="AJ26611" s="28"/>
      <c r="AQ26611" s="15"/>
    </row>
    <row r="26612" spans="36:43" x14ac:dyDescent="0.3">
      <c r="AJ26612" s="28"/>
      <c r="AQ26612" s="15"/>
    </row>
    <row r="26613" spans="36:43" x14ac:dyDescent="0.3">
      <c r="AJ26613" s="28"/>
      <c r="AQ26613" s="15"/>
    </row>
    <row r="26614" spans="36:43" x14ac:dyDescent="0.3">
      <c r="AJ26614" s="28"/>
      <c r="AQ26614" s="15"/>
    </row>
    <row r="26615" spans="36:43" x14ac:dyDescent="0.3">
      <c r="AJ26615" s="28"/>
      <c r="AQ26615" s="15"/>
    </row>
    <row r="26616" spans="36:43" x14ac:dyDescent="0.3">
      <c r="AJ26616" s="28"/>
      <c r="AQ26616" s="15"/>
    </row>
    <row r="26617" spans="36:43" x14ac:dyDescent="0.3">
      <c r="AJ26617" s="28"/>
      <c r="AQ26617" s="15"/>
    </row>
    <row r="26618" spans="36:43" x14ac:dyDescent="0.3">
      <c r="AJ26618" s="28"/>
      <c r="AQ26618" s="15"/>
    </row>
    <row r="26619" spans="36:43" x14ac:dyDescent="0.3">
      <c r="AJ26619" s="28"/>
      <c r="AQ26619" s="15"/>
    </row>
    <row r="26620" spans="36:43" x14ac:dyDescent="0.3">
      <c r="AJ26620" s="28"/>
      <c r="AQ26620" s="15"/>
    </row>
    <row r="26621" spans="36:43" x14ac:dyDescent="0.3">
      <c r="AJ26621" s="28"/>
      <c r="AQ26621" s="15"/>
    </row>
    <row r="26622" spans="36:43" x14ac:dyDescent="0.3">
      <c r="AJ26622" s="28"/>
      <c r="AQ26622" s="15"/>
    </row>
    <row r="26623" spans="36:43" x14ac:dyDescent="0.3">
      <c r="AJ26623" s="28"/>
      <c r="AQ26623" s="15"/>
    </row>
    <row r="26624" spans="36:43" x14ac:dyDescent="0.3">
      <c r="AJ26624" s="28"/>
      <c r="AQ26624" s="15"/>
    </row>
    <row r="26625" spans="36:43" x14ac:dyDescent="0.3">
      <c r="AJ26625" s="28"/>
      <c r="AQ26625" s="15"/>
    </row>
    <row r="26626" spans="36:43" x14ac:dyDescent="0.3">
      <c r="AJ26626" s="28"/>
      <c r="AQ26626" s="15"/>
    </row>
    <row r="26627" spans="36:43" x14ac:dyDescent="0.3">
      <c r="AJ26627" s="28"/>
      <c r="AQ26627" s="15"/>
    </row>
    <row r="26628" spans="36:43" x14ac:dyDescent="0.3">
      <c r="AJ26628" s="28"/>
      <c r="AQ26628" s="15"/>
    </row>
    <row r="26629" spans="36:43" x14ac:dyDescent="0.3">
      <c r="AJ26629" s="28"/>
      <c r="AQ26629" s="15"/>
    </row>
    <row r="26630" spans="36:43" x14ac:dyDescent="0.3">
      <c r="AJ26630" s="28"/>
      <c r="AQ26630" s="15"/>
    </row>
    <row r="26631" spans="36:43" x14ac:dyDescent="0.3">
      <c r="AJ26631" s="28"/>
      <c r="AQ26631" s="15"/>
    </row>
    <row r="26632" spans="36:43" x14ac:dyDescent="0.3">
      <c r="AJ26632" s="28"/>
      <c r="AQ26632" s="15"/>
    </row>
    <row r="26633" spans="36:43" x14ac:dyDescent="0.3">
      <c r="AJ26633" s="28"/>
      <c r="AQ26633" s="15"/>
    </row>
    <row r="26634" spans="36:43" x14ac:dyDescent="0.3">
      <c r="AJ26634" s="28"/>
      <c r="AQ26634" s="15"/>
    </row>
    <row r="26635" spans="36:43" x14ac:dyDescent="0.3">
      <c r="AJ26635" s="28"/>
      <c r="AQ26635" s="15"/>
    </row>
    <row r="26636" spans="36:43" x14ac:dyDescent="0.3">
      <c r="AJ26636" s="28"/>
      <c r="AQ26636" s="15"/>
    </row>
    <row r="26637" spans="36:43" x14ac:dyDescent="0.3">
      <c r="AJ26637" s="28"/>
      <c r="AQ26637" s="15"/>
    </row>
    <row r="26638" spans="36:43" x14ac:dyDescent="0.3">
      <c r="AJ26638" s="28"/>
      <c r="AQ26638" s="15"/>
    </row>
    <row r="26639" spans="36:43" x14ac:dyDescent="0.3">
      <c r="AJ26639" s="28"/>
      <c r="AQ26639" s="15"/>
    </row>
    <row r="26640" spans="36:43" x14ac:dyDescent="0.3">
      <c r="AJ26640" s="28"/>
      <c r="AQ26640" s="15"/>
    </row>
    <row r="26641" spans="36:43" x14ac:dyDescent="0.3">
      <c r="AJ26641" s="28"/>
      <c r="AQ26641" s="15"/>
    </row>
    <row r="26642" spans="36:43" x14ac:dyDescent="0.3">
      <c r="AJ26642" s="28"/>
      <c r="AQ26642" s="15"/>
    </row>
    <row r="26643" spans="36:43" x14ac:dyDescent="0.3">
      <c r="AJ26643" s="28"/>
      <c r="AQ26643" s="15"/>
    </row>
    <row r="26644" spans="36:43" x14ac:dyDescent="0.3">
      <c r="AJ26644" s="28"/>
      <c r="AQ26644" s="15"/>
    </row>
    <row r="26645" spans="36:43" x14ac:dyDescent="0.3">
      <c r="AJ26645" s="28"/>
      <c r="AQ26645" s="15"/>
    </row>
    <row r="26646" spans="36:43" x14ac:dyDescent="0.3">
      <c r="AJ26646" s="28"/>
      <c r="AQ26646" s="15"/>
    </row>
    <row r="26647" spans="36:43" x14ac:dyDescent="0.3">
      <c r="AJ26647" s="28"/>
      <c r="AQ26647" s="15"/>
    </row>
    <row r="26648" spans="36:43" x14ac:dyDescent="0.3">
      <c r="AJ26648" s="28"/>
      <c r="AQ26648" s="15"/>
    </row>
    <row r="26649" spans="36:43" x14ac:dyDescent="0.3">
      <c r="AJ26649" s="28"/>
      <c r="AQ26649" s="15"/>
    </row>
    <row r="26650" spans="36:43" x14ac:dyDescent="0.3">
      <c r="AJ26650" s="28"/>
      <c r="AQ26650" s="15"/>
    </row>
    <row r="26651" spans="36:43" x14ac:dyDescent="0.3">
      <c r="AJ26651" s="28"/>
      <c r="AQ26651" s="15"/>
    </row>
    <row r="26652" spans="36:43" x14ac:dyDescent="0.3">
      <c r="AJ26652" s="28"/>
      <c r="AQ26652" s="15"/>
    </row>
    <row r="26653" spans="36:43" x14ac:dyDescent="0.3">
      <c r="AJ26653" s="28"/>
      <c r="AQ26653" s="15"/>
    </row>
    <row r="26654" spans="36:43" x14ac:dyDescent="0.3">
      <c r="AJ26654" s="28"/>
      <c r="AQ26654" s="15"/>
    </row>
    <row r="26655" spans="36:43" x14ac:dyDescent="0.3">
      <c r="AJ26655" s="28"/>
      <c r="AQ26655" s="15"/>
    </row>
    <row r="26656" spans="36:43" x14ac:dyDescent="0.3">
      <c r="AJ26656" s="28"/>
      <c r="AQ26656" s="15"/>
    </row>
    <row r="26657" spans="36:43" x14ac:dyDescent="0.3">
      <c r="AJ26657" s="28"/>
      <c r="AQ26657" s="15"/>
    </row>
    <row r="26658" spans="36:43" x14ac:dyDescent="0.3">
      <c r="AJ26658" s="28"/>
      <c r="AQ26658" s="15"/>
    </row>
    <row r="26659" spans="36:43" x14ac:dyDescent="0.3">
      <c r="AJ26659" s="28"/>
      <c r="AQ26659" s="15"/>
    </row>
    <row r="26660" spans="36:43" x14ac:dyDescent="0.3">
      <c r="AJ26660" s="28"/>
      <c r="AQ26660" s="15"/>
    </row>
    <row r="26661" spans="36:43" x14ac:dyDescent="0.3">
      <c r="AJ26661" s="28"/>
      <c r="AQ26661" s="15"/>
    </row>
    <row r="26662" spans="36:43" x14ac:dyDescent="0.3">
      <c r="AJ26662" s="28"/>
      <c r="AQ26662" s="15"/>
    </row>
    <row r="26663" spans="36:43" x14ac:dyDescent="0.3">
      <c r="AJ26663" s="28"/>
      <c r="AQ26663" s="15"/>
    </row>
    <row r="26664" spans="36:43" x14ac:dyDescent="0.3">
      <c r="AJ26664" s="28"/>
      <c r="AQ26664" s="15"/>
    </row>
    <row r="26665" spans="36:43" x14ac:dyDescent="0.3">
      <c r="AJ26665" s="28"/>
      <c r="AQ26665" s="15"/>
    </row>
    <row r="26666" spans="36:43" x14ac:dyDescent="0.3">
      <c r="AJ26666" s="28"/>
      <c r="AQ26666" s="15"/>
    </row>
    <row r="26667" spans="36:43" x14ac:dyDescent="0.3">
      <c r="AJ26667" s="28"/>
      <c r="AQ26667" s="15"/>
    </row>
    <row r="26668" spans="36:43" x14ac:dyDescent="0.3">
      <c r="AJ26668" s="28"/>
      <c r="AQ26668" s="15"/>
    </row>
    <row r="26669" spans="36:43" x14ac:dyDescent="0.3">
      <c r="AJ26669" s="28"/>
      <c r="AQ26669" s="15"/>
    </row>
    <row r="26670" spans="36:43" x14ac:dyDescent="0.3">
      <c r="AJ26670" s="28"/>
      <c r="AQ26670" s="15"/>
    </row>
    <row r="26671" spans="36:43" x14ac:dyDescent="0.3">
      <c r="AJ26671" s="28"/>
      <c r="AQ26671" s="15"/>
    </row>
    <row r="26672" spans="36:43" x14ac:dyDescent="0.3">
      <c r="AJ26672" s="28"/>
      <c r="AQ26672" s="15"/>
    </row>
    <row r="26673" spans="36:43" x14ac:dyDescent="0.3">
      <c r="AJ26673" s="28"/>
      <c r="AQ26673" s="15"/>
    </row>
    <row r="26674" spans="36:43" x14ac:dyDescent="0.3">
      <c r="AJ26674" s="28"/>
      <c r="AQ26674" s="15"/>
    </row>
    <row r="26675" spans="36:43" x14ac:dyDescent="0.3">
      <c r="AJ26675" s="28"/>
      <c r="AQ26675" s="15"/>
    </row>
    <row r="26676" spans="36:43" x14ac:dyDescent="0.3">
      <c r="AJ26676" s="28"/>
      <c r="AQ26676" s="15"/>
    </row>
    <row r="26677" spans="36:43" x14ac:dyDescent="0.3">
      <c r="AJ26677" s="28"/>
      <c r="AQ26677" s="15"/>
    </row>
    <row r="26678" spans="36:43" x14ac:dyDescent="0.3">
      <c r="AJ26678" s="28"/>
      <c r="AQ26678" s="15"/>
    </row>
    <row r="26679" spans="36:43" x14ac:dyDescent="0.3">
      <c r="AJ26679" s="28"/>
      <c r="AQ26679" s="15"/>
    </row>
    <row r="26680" spans="36:43" x14ac:dyDescent="0.3">
      <c r="AJ26680" s="28"/>
      <c r="AQ26680" s="15"/>
    </row>
    <row r="26681" spans="36:43" x14ac:dyDescent="0.3">
      <c r="AJ26681" s="28"/>
      <c r="AQ26681" s="15"/>
    </row>
    <row r="26682" spans="36:43" x14ac:dyDescent="0.3">
      <c r="AJ26682" s="28"/>
      <c r="AQ26682" s="15"/>
    </row>
    <row r="26683" spans="36:43" x14ac:dyDescent="0.3">
      <c r="AJ26683" s="28"/>
      <c r="AQ26683" s="15"/>
    </row>
    <row r="26684" spans="36:43" x14ac:dyDescent="0.3">
      <c r="AJ26684" s="28"/>
      <c r="AQ26684" s="15"/>
    </row>
    <row r="26685" spans="36:43" x14ac:dyDescent="0.3">
      <c r="AJ26685" s="28"/>
      <c r="AQ26685" s="15"/>
    </row>
    <row r="26686" spans="36:43" x14ac:dyDescent="0.3">
      <c r="AJ26686" s="28"/>
      <c r="AQ26686" s="15"/>
    </row>
    <row r="26687" spans="36:43" x14ac:dyDescent="0.3">
      <c r="AJ26687" s="28"/>
      <c r="AQ26687" s="15"/>
    </row>
    <row r="26688" spans="36:43" x14ac:dyDescent="0.3">
      <c r="AJ26688" s="28"/>
      <c r="AQ26688" s="15"/>
    </row>
    <row r="26689" spans="36:43" x14ac:dyDescent="0.3">
      <c r="AJ26689" s="28"/>
      <c r="AQ26689" s="15"/>
    </row>
    <row r="26690" spans="36:43" x14ac:dyDescent="0.3">
      <c r="AJ26690" s="28"/>
      <c r="AQ26690" s="15"/>
    </row>
    <row r="26691" spans="36:43" x14ac:dyDescent="0.3">
      <c r="AJ26691" s="28"/>
      <c r="AQ26691" s="15"/>
    </row>
    <row r="26692" spans="36:43" x14ac:dyDescent="0.3">
      <c r="AJ26692" s="28"/>
      <c r="AQ26692" s="15"/>
    </row>
    <row r="26693" spans="36:43" x14ac:dyDescent="0.3">
      <c r="AJ26693" s="28"/>
      <c r="AQ26693" s="15"/>
    </row>
    <row r="26694" spans="36:43" x14ac:dyDescent="0.3">
      <c r="AJ26694" s="28"/>
      <c r="AQ26694" s="15"/>
    </row>
    <row r="26695" spans="36:43" x14ac:dyDescent="0.3">
      <c r="AJ26695" s="28"/>
      <c r="AQ26695" s="15"/>
    </row>
    <row r="26696" spans="36:43" x14ac:dyDescent="0.3">
      <c r="AJ26696" s="28"/>
      <c r="AQ26696" s="15"/>
    </row>
    <row r="26697" spans="36:43" x14ac:dyDescent="0.3">
      <c r="AJ26697" s="28"/>
      <c r="AQ26697" s="15"/>
    </row>
    <row r="26698" spans="36:43" x14ac:dyDescent="0.3">
      <c r="AJ26698" s="28"/>
      <c r="AQ26698" s="15"/>
    </row>
    <row r="26699" spans="36:43" x14ac:dyDescent="0.3">
      <c r="AJ26699" s="28"/>
      <c r="AQ26699" s="15"/>
    </row>
    <row r="26700" spans="36:43" x14ac:dyDescent="0.3">
      <c r="AJ26700" s="28"/>
      <c r="AQ26700" s="15"/>
    </row>
    <row r="26701" spans="36:43" x14ac:dyDescent="0.3">
      <c r="AJ26701" s="28"/>
      <c r="AQ26701" s="15"/>
    </row>
    <row r="26702" spans="36:43" x14ac:dyDescent="0.3">
      <c r="AJ26702" s="28"/>
      <c r="AQ26702" s="15"/>
    </row>
    <row r="26703" spans="36:43" x14ac:dyDescent="0.3">
      <c r="AJ26703" s="28"/>
      <c r="AQ26703" s="15"/>
    </row>
    <row r="26704" spans="36:43" x14ac:dyDescent="0.3">
      <c r="AJ26704" s="28"/>
      <c r="AQ26704" s="15"/>
    </row>
    <row r="26705" spans="36:43" x14ac:dyDescent="0.3">
      <c r="AJ26705" s="28"/>
      <c r="AQ26705" s="15"/>
    </row>
    <row r="26706" spans="36:43" x14ac:dyDescent="0.3">
      <c r="AJ26706" s="28"/>
      <c r="AQ26706" s="15"/>
    </row>
    <row r="26707" spans="36:43" x14ac:dyDescent="0.3">
      <c r="AJ26707" s="28"/>
      <c r="AQ26707" s="15"/>
    </row>
    <row r="26708" spans="36:43" x14ac:dyDescent="0.3">
      <c r="AJ26708" s="28"/>
      <c r="AQ26708" s="15"/>
    </row>
    <row r="26709" spans="36:43" x14ac:dyDescent="0.3">
      <c r="AJ26709" s="28"/>
      <c r="AQ26709" s="15"/>
    </row>
    <row r="26710" spans="36:43" x14ac:dyDescent="0.3">
      <c r="AJ26710" s="28"/>
      <c r="AQ26710" s="15"/>
    </row>
    <row r="26711" spans="36:43" x14ac:dyDescent="0.3">
      <c r="AJ26711" s="28"/>
      <c r="AQ26711" s="15"/>
    </row>
    <row r="26712" spans="36:43" x14ac:dyDescent="0.3">
      <c r="AJ26712" s="28"/>
      <c r="AQ26712" s="15"/>
    </row>
    <row r="26713" spans="36:43" x14ac:dyDescent="0.3">
      <c r="AJ26713" s="28"/>
      <c r="AQ26713" s="15"/>
    </row>
    <row r="26714" spans="36:43" x14ac:dyDescent="0.3">
      <c r="AJ26714" s="28"/>
      <c r="AQ26714" s="15"/>
    </row>
    <row r="26715" spans="36:43" x14ac:dyDescent="0.3">
      <c r="AJ26715" s="28"/>
      <c r="AQ26715" s="15"/>
    </row>
    <row r="26716" spans="36:43" x14ac:dyDescent="0.3">
      <c r="AJ26716" s="28"/>
      <c r="AQ26716" s="15"/>
    </row>
    <row r="26717" spans="36:43" x14ac:dyDescent="0.3">
      <c r="AJ26717" s="28"/>
      <c r="AQ26717" s="15"/>
    </row>
    <row r="26718" spans="36:43" x14ac:dyDescent="0.3">
      <c r="AJ26718" s="28"/>
      <c r="AQ26718" s="15"/>
    </row>
    <row r="26719" spans="36:43" x14ac:dyDescent="0.3">
      <c r="AJ26719" s="28"/>
      <c r="AQ26719" s="15"/>
    </row>
    <row r="26720" spans="36:43" x14ac:dyDescent="0.3">
      <c r="AJ26720" s="28"/>
      <c r="AQ26720" s="15"/>
    </row>
    <row r="26721" spans="36:43" x14ac:dyDescent="0.3">
      <c r="AJ26721" s="28"/>
      <c r="AQ26721" s="15"/>
    </row>
    <row r="26722" spans="36:43" x14ac:dyDescent="0.3">
      <c r="AJ26722" s="28"/>
      <c r="AQ26722" s="15"/>
    </row>
    <row r="26723" spans="36:43" x14ac:dyDescent="0.3">
      <c r="AJ26723" s="28"/>
      <c r="AQ26723" s="15"/>
    </row>
    <row r="26724" spans="36:43" x14ac:dyDescent="0.3">
      <c r="AJ26724" s="28"/>
      <c r="AQ26724" s="15"/>
    </row>
    <row r="26725" spans="36:43" x14ac:dyDescent="0.3">
      <c r="AJ26725" s="28"/>
      <c r="AQ26725" s="15"/>
    </row>
    <row r="26726" spans="36:43" x14ac:dyDescent="0.3">
      <c r="AJ26726" s="28"/>
      <c r="AQ26726" s="15"/>
    </row>
    <row r="26727" spans="36:43" x14ac:dyDescent="0.3">
      <c r="AJ26727" s="28"/>
      <c r="AQ26727" s="15"/>
    </row>
    <row r="26728" spans="36:43" x14ac:dyDescent="0.3">
      <c r="AJ26728" s="28"/>
      <c r="AQ26728" s="15"/>
    </row>
    <row r="26729" spans="36:43" x14ac:dyDescent="0.3">
      <c r="AJ26729" s="28"/>
      <c r="AQ26729" s="15"/>
    </row>
    <row r="26730" spans="36:43" x14ac:dyDescent="0.3">
      <c r="AJ26730" s="28"/>
      <c r="AQ26730" s="15"/>
    </row>
    <row r="26731" spans="36:43" x14ac:dyDescent="0.3">
      <c r="AJ26731" s="28"/>
      <c r="AQ26731" s="15"/>
    </row>
    <row r="26732" spans="36:43" x14ac:dyDescent="0.3">
      <c r="AJ26732" s="28"/>
      <c r="AQ26732" s="15"/>
    </row>
    <row r="26733" spans="36:43" x14ac:dyDescent="0.3">
      <c r="AJ26733" s="28"/>
      <c r="AQ26733" s="15"/>
    </row>
    <row r="26734" spans="36:43" x14ac:dyDescent="0.3">
      <c r="AJ26734" s="28"/>
      <c r="AQ26734" s="15"/>
    </row>
    <row r="26735" spans="36:43" x14ac:dyDescent="0.3">
      <c r="AJ26735" s="28"/>
      <c r="AQ26735" s="15"/>
    </row>
    <row r="26736" spans="36:43" x14ac:dyDescent="0.3">
      <c r="AJ26736" s="28"/>
      <c r="AQ26736" s="15"/>
    </row>
    <row r="26737" spans="36:43" x14ac:dyDescent="0.3">
      <c r="AJ26737" s="28"/>
      <c r="AQ26737" s="15"/>
    </row>
    <row r="26738" spans="36:43" x14ac:dyDescent="0.3">
      <c r="AJ26738" s="28"/>
      <c r="AQ26738" s="15"/>
    </row>
    <row r="26739" spans="36:43" x14ac:dyDescent="0.3">
      <c r="AJ26739" s="28"/>
      <c r="AQ26739" s="15"/>
    </row>
    <row r="26740" spans="36:43" x14ac:dyDescent="0.3">
      <c r="AJ26740" s="28"/>
      <c r="AQ26740" s="15"/>
    </row>
    <row r="26741" spans="36:43" x14ac:dyDescent="0.3">
      <c r="AJ26741" s="28"/>
      <c r="AQ26741" s="15"/>
    </row>
    <row r="26742" spans="36:43" x14ac:dyDescent="0.3">
      <c r="AJ26742" s="28"/>
      <c r="AQ26742" s="15"/>
    </row>
    <row r="26743" spans="36:43" x14ac:dyDescent="0.3">
      <c r="AJ26743" s="28"/>
      <c r="AQ26743" s="15"/>
    </row>
    <row r="26744" spans="36:43" x14ac:dyDescent="0.3">
      <c r="AJ26744" s="28"/>
      <c r="AQ26744" s="15"/>
    </row>
    <row r="26745" spans="36:43" x14ac:dyDescent="0.3">
      <c r="AJ26745" s="28"/>
      <c r="AQ26745" s="15"/>
    </row>
    <row r="26746" spans="36:43" x14ac:dyDescent="0.3">
      <c r="AJ26746" s="28"/>
      <c r="AQ26746" s="15"/>
    </row>
    <row r="26747" spans="36:43" x14ac:dyDescent="0.3">
      <c r="AJ26747" s="28"/>
      <c r="AQ26747" s="15"/>
    </row>
    <row r="26748" spans="36:43" x14ac:dyDescent="0.3">
      <c r="AJ26748" s="28"/>
      <c r="AQ26748" s="15"/>
    </row>
    <row r="26749" spans="36:43" x14ac:dyDescent="0.3">
      <c r="AJ26749" s="28"/>
      <c r="AQ26749" s="15"/>
    </row>
    <row r="26750" spans="36:43" x14ac:dyDescent="0.3">
      <c r="AJ26750" s="28"/>
      <c r="AQ26750" s="15"/>
    </row>
    <row r="26751" spans="36:43" x14ac:dyDescent="0.3">
      <c r="AJ26751" s="28"/>
      <c r="AQ26751" s="15"/>
    </row>
    <row r="26752" spans="36:43" x14ac:dyDescent="0.3">
      <c r="AJ26752" s="28"/>
      <c r="AQ26752" s="15"/>
    </row>
    <row r="26753" spans="36:43" x14ac:dyDescent="0.3">
      <c r="AJ26753" s="28"/>
      <c r="AQ26753" s="15"/>
    </row>
    <row r="26754" spans="36:43" x14ac:dyDescent="0.3">
      <c r="AJ26754" s="28"/>
      <c r="AQ26754" s="15"/>
    </row>
    <row r="26755" spans="36:43" x14ac:dyDescent="0.3">
      <c r="AJ26755" s="28"/>
      <c r="AQ26755" s="15"/>
    </row>
    <row r="26756" spans="36:43" x14ac:dyDescent="0.3">
      <c r="AJ26756" s="28"/>
      <c r="AQ26756" s="15"/>
    </row>
    <row r="26757" spans="36:43" x14ac:dyDescent="0.3">
      <c r="AJ26757" s="28"/>
      <c r="AQ26757" s="15"/>
    </row>
    <row r="26758" spans="36:43" x14ac:dyDescent="0.3">
      <c r="AJ26758" s="28"/>
      <c r="AQ26758" s="15"/>
    </row>
    <row r="26759" spans="36:43" x14ac:dyDescent="0.3">
      <c r="AJ26759" s="28"/>
      <c r="AQ26759" s="15"/>
    </row>
    <row r="26760" spans="36:43" x14ac:dyDescent="0.3">
      <c r="AJ26760" s="28"/>
      <c r="AQ26760" s="15"/>
    </row>
    <row r="26761" spans="36:43" x14ac:dyDescent="0.3">
      <c r="AJ26761" s="28"/>
      <c r="AQ26761" s="15"/>
    </row>
    <row r="26762" spans="36:43" x14ac:dyDescent="0.3">
      <c r="AJ26762" s="28"/>
      <c r="AQ26762" s="15"/>
    </row>
    <row r="26763" spans="36:43" x14ac:dyDescent="0.3">
      <c r="AJ26763" s="28"/>
      <c r="AQ26763" s="15"/>
    </row>
    <row r="26764" spans="36:43" x14ac:dyDescent="0.3">
      <c r="AJ26764" s="28"/>
      <c r="AQ26764" s="15"/>
    </row>
    <row r="26765" spans="36:43" x14ac:dyDescent="0.3">
      <c r="AJ26765" s="28"/>
      <c r="AQ26765" s="15"/>
    </row>
    <row r="26766" spans="36:43" x14ac:dyDescent="0.3">
      <c r="AJ26766" s="28"/>
      <c r="AQ26766" s="15"/>
    </row>
    <row r="26767" spans="36:43" x14ac:dyDescent="0.3">
      <c r="AJ26767" s="28"/>
      <c r="AQ26767" s="15"/>
    </row>
    <row r="26768" spans="36:43" x14ac:dyDescent="0.3">
      <c r="AJ26768" s="28"/>
      <c r="AQ26768" s="15"/>
    </row>
    <row r="26769" spans="36:43" x14ac:dyDescent="0.3">
      <c r="AJ26769" s="28"/>
      <c r="AQ26769" s="15"/>
    </row>
    <row r="26770" spans="36:43" x14ac:dyDescent="0.3">
      <c r="AJ26770" s="28"/>
      <c r="AQ26770" s="15"/>
    </row>
    <row r="26771" spans="36:43" x14ac:dyDescent="0.3">
      <c r="AJ26771" s="28"/>
      <c r="AQ26771" s="15"/>
    </row>
    <row r="26772" spans="36:43" x14ac:dyDescent="0.3">
      <c r="AJ26772" s="28"/>
      <c r="AQ26772" s="15"/>
    </row>
    <row r="26773" spans="36:43" x14ac:dyDescent="0.3">
      <c r="AJ26773" s="28"/>
      <c r="AQ26773" s="15"/>
    </row>
    <row r="26774" spans="36:43" x14ac:dyDescent="0.3">
      <c r="AJ26774" s="28"/>
      <c r="AQ26774" s="15"/>
    </row>
    <row r="26775" spans="36:43" x14ac:dyDescent="0.3">
      <c r="AJ26775" s="28"/>
      <c r="AQ26775" s="15"/>
    </row>
    <row r="26776" spans="36:43" x14ac:dyDescent="0.3">
      <c r="AJ26776" s="28"/>
      <c r="AQ26776" s="15"/>
    </row>
    <row r="26777" spans="36:43" x14ac:dyDescent="0.3">
      <c r="AJ26777" s="28"/>
      <c r="AQ26777" s="15"/>
    </row>
    <row r="26778" spans="36:43" x14ac:dyDescent="0.3">
      <c r="AJ26778" s="28"/>
      <c r="AQ26778" s="15"/>
    </row>
    <row r="26779" spans="36:43" x14ac:dyDescent="0.3">
      <c r="AJ26779" s="28"/>
      <c r="AQ26779" s="15"/>
    </row>
    <row r="26780" spans="36:43" x14ac:dyDescent="0.3">
      <c r="AJ26780" s="28"/>
      <c r="AQ26780" s="15"/>
    </row>
    <row r="26781" spans="36:43" x14ac:dyDescent="0.3">
      <c r="AJ26781" s="28"/>
      <c r="AQ26781" s="15"/>
    </row>
    <row r="26782" spans="36:43" x14ac:dyDescent="0.3">
      <c r="AJ26782" s="28"/>
      <c r="AQ26782" s="15"/>
    </row>
    <row r="26783" spans="36:43" x14ac:dyDescent="0.3">
      <c r="AJ26783" s="28"/>
      <c r="AQ26783" s="15"/>
    </row>
    <row r="26784" spans="36:43" x14ac:dyDescent="0.3">
      <c r="AJ26784" s="28"/>
      <c r="AQ26784" s="15"/>
    </row>
    <row r="26785" spans="36:43" x14ac:dyDescent="0.3">
      <c r="AJ26785" s="28"/>
      <c r="AQ26785" s="15"/>
    </row>
    <row r="26786" spans="36:43" x14ac:dyDescent="0.3">
      <c r="AJ26786" s="28"/>
      <c r="AQ26786" s="15"/>
    </row>
    <row r="26787" spans="36:43" x14ac:dyDescent="0.3">
      <c r="AJ26787" s="28"/>
      <c r="AQ26787" s="15"/>
    </row>
    <row r="26788" spans="36:43" x14ac:dyDescent="0.3">
      <c r="AJ26788" s="28"/>
      <c r="AQ26788" s="15"/>
    </row>
    <row r="26789" spans="36:43" x14ac:dyDescent="0.3">
      <c r="AJ26789" s="28"/>
      <c r="AQ26789" s="15"/>
    </row>
    <row r="26790" spans="36:43" x14ac:dyDescent="0.3">
      <c r="AJ26790" s="28"/>
      <c r="AQ26790" s="15"/>
    </row>
    <row r="26791" spans="36:43" x14ac:dyDescent="0.3">
      <c r="AJ26791" s="28"/>
      <c r="AQ26791" s="15"/>
    </row>
    <row r="26792" spans="36:43" x14ac:dyDescent="0.3">
      <c r="AJ26792" s="28"/>
      <c r="AQ26792" s="15"/>
    </row>
    <row r="26793" spans="36:43" x14ac:dyDescent="0.3">
      <c r="AJ26793" s="28"/>
      <c r="AQ26793" s="15"/>
    </row>
    <row r="26794" spans="36:43" x14ac:dyDescent="0.3">
      <c r="AJ26794" s="28"/>
      <c r="AQ26794" s="15"/>
    </row>
    <row r="26795" spans="36:43" x14ac:dyDescent="0.3">
      <c r="AJ26795" s="28"/>
      <c r="AQ26795" s="15"/>
    </row>
    <row r="26796" spans="36:43" x14ac:dyDescent="0.3">
      <c r="AJ26796" s="28"/>
      <c r="AQ26796" s="15"/>
    </row>
    <row r="26797" spans="36:43" x14ac:dyDescent="0.3">
      <c r="AJ26797" s="28"/>
      <c r="AQ26797" s="15"/>
    </row>
    <row r="26798" spans="36:43" x14ac:dyDescent="0.3">
      <c r="AJ26798" s="28"/>
      <c r="AQ26798" s="15"/>
    </row>
    <row r="26799" spans="36:43" x14ac:dyDescent="0.3">
      <c r="AJ26799" s="28"/>
      <c r="AQ26799" s="15"/>
    </row>
    <row r="26800" spans="36:43" x14ac:dyDescent="0.3">
      <c r="AJ26800" s="28"/>
      <c r="AQ26800" s="15"/>
    </row>
    <row r="26801" spans="36:43" x14ac:dyDescent="0.3">
      <c r="AJ26801" s="28"/>
      <c r="AQ26801" s="15"/>
    </row>
    <row r="26802" spans="36:43" x14ac:dyDescent="0.3">
      <c r="AJ26802" s="28"/>
      <c r="AQ26802" s="15"/>
    </row>
    <row r="26803" spans="36:43" x14ac:dyDescent="0.3">
      <c r="AJ26803" s="28"/>
      <c r="AQ26803" s="15"/>
    </row>
    <row r="26804" spans="36:43" x14ac:dyDescent="0.3">
      <c r="AJ26804" s="28"/>
      <c r="AQ26804" s="15"/>
    </row>
    <row r="26805" spans="36:43" x14ac:dyDescent="0.3">
      <c r="AJ26805" s="28"/>
      <c r="AQ26805" s="15"/>
    </row>
    <row r="26806" spans="36:43" x14ac:dyDescent="0.3">
      <c r="AJ26806" s="28"/>
      <c r="AQ26806" s="15"/>
    </row>
    <row r="26807" spans="36:43" x14ac:dyDescent="0.3">
      <c r="AJ26807" s="28"/>
      <c r="AQ26807" s="15"/>
    </row>
    <row r="26808" spans="36:43" x14ac:dyDescent="0.3">
      <c r="AJ26808" s="28"/>
      <c r="AQ26808" s="15"/>
    </row>
    <row r="26809" spans="36:43" x14ac:dyDescent="0.3">
      <c r="AJ26809" s="28"/>
      <c r="AQ26809" s="15"/>
    </row>
    <row r="26810" spans="36:43" x14ac:dyDescent="0.3">
      <c r="AJ26810" s="28"/>
      <c r="AQ26810" s="15"/>
    </row>
    <row r="26811" spans="36:43" x14ac:dyDescent="0.3">
      <c r="AJ26811" s="28"/>
      <c r="AQ26811" s="15"/>
    </row>
    <row r="26812" spans="36:43" x14ac:dyDescent="0.3">
      <c r="AJ26812" s="28"/>
      <c r="AQ26812" s="15"/>
    </row>
    <row r="26813" spans="36:43" x14ac:dyDescent="0.3">
      <c r="AJ26813" s="28"/>
      <c r="AQ26813" s="15"/>
    </row>
    <row r="26814" spans="36:43" x14ac:dyDescent="0.3">
      <c r="AJ26814" s="28"/>
      <c r="AQ26814" s="15"/>
    </row>
    <row r="26815" spans="36:43" x14ac:dyDescent="0.3">
      <c r="AJ26815" s="28"/>
      <c r="AQ26815" s="15"/>
    </row>
    <row r="26816" spans="36:43" x14ac:dyDescent="0.3">
      <c r="AJ26816" s="28"/>
      <c r="AQ26816" s="15"/>
    </row>
    <row r="26817" spans="36:43" x14ac:dyDescent="0.3">
      <c r="AJ26817" s="28"/>
      <c r="AQ26817" s="15"/>
    </row>
    <row r="26818" spans="36:43" x14ac:dyDescent="0.3">
      <c r="AJ26818" s="28"/>
      <c r="AQ26818" s="15"/>
    </row>
    <row r="26819" spans="36:43" x14ac:dyDescent="0.3">
      <c r="AJ26819" s="28"/>
      <c r="AQ26819" s="15"/>
    </row>
    <row r="26820" spans="36:43" x14ac:dyDescent="0.3">
      <c r="AJ26820" s="28"/>
      <c r="AQ26820" s="15"/>
    </row>
    <row r="26821" spans="36:43" x14ac:dyDescent="0.3">
      <c r="AJ26821" s="28"/>
      <c r="AQ26821" s="15"/>
    </row>
    <row r="26822" spans="36:43" x14ac:dyDescent="0.3">
      <c r="AJ26822" s="28"/>
      <c r="AQ26822" s="15"/>
    </row>
    <row r="26823" spans="36:43" x14ac:dyDescent="0.3">
      <c r="AJ26823" s="28"/>
      <c r="AQ26823" s="15"/>
    </row>
    <row r="26824" spans="36:43" x14ac:dyDescent="0.3">
      <c r="AJ26824" s="28"/>
      <c r="AQ26824" s="15"/>
    </row>
    <row r="26825" spans="36:43" x14ac:dyDescent="0.3">
      <c r="AJ26825" s="28"/>
      <c r="AQ26825" s="15"/>
    </row>
    <row r="26826" spans="36:43" x14ac:dyDescent="0.3">
      <c r="AJ26826" s="28"/>
      <c r="AQ26826" s="15"/>
    </row>
    <row r="26827" spans="36:43" x14ac:dyDescent="0.3">
      <c r="AJ26827" s="28"/>
      <c r="AQ26827" s="15"/>
    </row>
    <row r="26828" spans="36:43" x14ac:dyDescent="0.3">
      <c r="AJ26828" s="28"/>
      <c r="AQ26828" s="15"/>
    </row>
    <row r="26829" spans="36:43" x14ac:dyDescent="0.3">
      <c r="AJ26829" s="28"/>
      <c r="AQ26829" s="15"/>
    </row>
    <row r="26830" spans="36:43" x14ac:dyDescent="0.3">
      <c r="AJ26830" s="28"/>
      <c r="AQ26830" s="15"/>
    </row>
    <row r="26831" spans="36:43" x14ac:dyDescent="0.3">
      <c r="AJ26831" s="28"/>
      <c r="AQ26831" s="15"/>
    </row>
    <row r="26832" spans="36:43" x14ac:dyDescent="0.3">
      <c r="AJ26832" s="28"/>
      <c r="AQ26832" s="15"/>
    </row>
    <row r="26833" spans="36:43" x14ac:dyDescent="0.3">
      <c r="AJ26833" s="28"/>
      <c r="AQ26833" s="15"/>
    </row>
    <row r="26834" spans="36:43" x14ac:dyDescent="0.3">
      <c r="AJ26834" s="28"/>
      <c r="AQ26834" s="15"/>
    </row>
    <row r="26835" spans="36:43" x14ac:dyDescent="0.3">
      <c r="AJ26835" s="28"/>
      <c r="AQ26835" s="15"/>
    </row>
    <row r="26836" spans="36:43" x14ac:dyDescent="0.3">
      <c r="AJ26836" s="28"/>
      <c r="AQ26836" s="15"/>
    </row>
    <row r="26837" spans="36:43" x14ac:dyDescent="0.3">
      <c r="AJ26837" s="28"/>
      <c r="AQ26837" s="15"/>
    </row>
    <row r="26838" spans="36:43" x14ac:dyDescent="0.3">
      <c r="AJ26838" s="28"/>
      <c r="AQ26838" s="15"/>
    </row>
    <row r="26839" spans="36:43" x14ac:dyDescent="0.3">
      <c r="AJ26839" s="28"/>
      <c r="AQ26839" s="15"/>
    </row>
    <row r="26840" spans="36:43" x14ac:dyDescent="0.3">
      <c r="AJ26840" s="28"/>
      <c r="AQ26840" s="15"/>
    </row>
    <row r="26841" spans="36:43" x14ac:dyDescent="0.3">
      <c r="AJ26841" s="28"/>
      <c r="AQ26841" s="15"/>
    </row>
    <row r="26842" spans="36:43" x14ac:dyDescent="0.3">
      <c r="AJ26842" s="28"/>
      <c r="AQ26842" s="15"/>
    </row>
    <row r="26843" spans="36:43" x14ac:dyDescent="0.3">
      <c r="AJ26843" s="28"/>
      <c r="AQ26843" s="15"/>
    </row>
    <row r="26844" spans="36:43" x14ac:dyDescent="0.3">
      <c r="AJ26844" s="28"/>
      <c r="AQ26844" s="15"/>
    </row>
    <row r="26845" spans="36:43" x14ac:dyDescent="0.3">
      <c r="AJ26845" s="28"/>
      <c r="AQ26845" s="15"/>
    </row>
    <row r="26846" spans="36:43" x14ac:dyDescent="0.3">
      <c r="AJ26846" s="28"/>
      <c r="AQ26846" s="15"/>
    </row>
    <row r="26847" spans="36:43" x14ac:dyDescent="0.3">
      <c r="AJ26847" s="28"/>
      <c r="AQ26847" s="15"/>
    </row>
    <row r="26848" spans="36:43" x14ac:dyDescent="0.3">
      <c r="AJ26848" s="28"/>
      <c r="AQ26848" s="15"/>
    </row>
    <row r="26849" spans="36:43" x14ac:dyDescent="0.3">
      <c r="AJ26849" s="28"/>
      <c r="AQ26849" s="15"/>
    </row>
    <row r="26850" spans="36:43" x14ac:dyDescent="0.3">
      <c r="AJ26850" s="28"/>
      <c r="AQ26850" s="15"/>
    </row>
    <row r="26851" spans="36:43" x14ac:dyDescent="0.3">
      <c r="AJ26851" s="28"/>
      <c r="AQ26851" s="15"/>
    </row>
    <row r="26852" spans="36:43" x14ac:dyDescent="0.3">
      <c r="AJ26852" s="28"/>
      <c r="AQ26852" s="15"/>
    </row>
    <row r="26853" spans="36:43" x14ac:dyDescent="0.3">
      <c r="AJ26853" s="28"/>
      <c r="AQ26853" s="15"/>
    </row>
    <row r="26854" spans="36:43" x14ac:dyDescent="0.3">
      <c r="AJ26854" s="28"/>
      <c r="AQ26854" s="15"/>
    </row>
    <row r="26855" spans="36:43" x14ac:dyDescent="0.3">
      <c r="AJ26855" s="28"/>
      <c r="AQ26855" s="15"/>
    </row>
    <row r="26856" spans="36:43" x14ac:dyDescent="0.3">
      <c r="AJ26856" s="28"/>
      <c r="AQ26856" s="15"/>
    </row>
    <row r="26857" spans="36:43" x14ac:dyDescent="0.3">
      <c r="AJ26857" s="28"/>
      <c r="AQ26857" s="15"/>
    </row>
    <row r="26858" spans="36:43" x14ac:dyDescent="0.3">
      <c r="AJ26858" s="28"/>
      <c r="AQ26858" s="15"/>
    </row>
    <row r="26859" spans="36:43" x14ac:dyDescent="0.3">
      <c r="AJ26859" s="28"/>
      <c r="AQ26859" s="15"/>
    </row>
    <row r="26860" spans="36:43" x14ac:dyDescent="0.3">
      <c r="AJ26860" s="28"/>
      <c r="AQ26860" s="15"/>
    </row>
    <row r="26861" spans="36:43" x14ac:dyDescent="0.3">
      <c r="AJ26861" s="28"/>
      <c r="AQ26861" s="15"/>
    </row>
    <row r="26862" spans="36:43" x14ac:dyDescent="0.3">
      <c r="AJ26862" s="28"/>
      <c r="AQ26862" s="15"/>
    </row>
    <row r="26863" spans="36:43" x14ac:dyDescent="0.3">
      <c r="AJ26863" s="28"/>
      <c r="AQ26863" s="15"/>
    </row>
    <row r="26864" spans="36:43" x14ac:dyDescent="0.3">
      <c r="AJ26864" s="28"/>
      <c r="AQ26864" s="15"/>
    </row>
    <row r="26865" spans="36:43" x14ac:dyDescent="0.3">
      <c r="AJ26865" s="28"/>
      <c r="AQ26865" s="15"/>
    </row>
    <row r="26866" spans="36:43" x14ac:dyDescent="0.3">
      <c r="AJ26866" s="28"/>
      <c r="AQ26866" s="15"/>
    </row>
    <row r="26867" spans="36:43" x14ac:dyDescent="0.3">
      <c r="AJ26867" s="28"/>
      <c r="AQ26867" s="15"/>
    </row>
    <row r="26868" spans="36:43" x14ac:dyDescent="0.3">
      <c r="AJ26868" s="28"/>
      <c r="AQ26868" s="15"/>
    </row>
    <row r="26869" spans="36:43" x14ac:dyDescent="0.3">
      <c r="AJ26869" s="28"/>
      <c r="AQ26869" s="15"/>
    </row>
    <row r="26870" spans="36:43" x14ac:dyDescent="0.3">
      <c r="AJ26870" s="28"/>
      <c r="AQ26870" s="15"/>
    </row>
    <row r="26871" spans="36:43" x14ac:dyDescent="0.3">
      <c r="AJ26871" s="28"/>
      <c r="AQ26871" s="15"/>
    </row>
    <row r="26872" spans="36:43" x14ac:dyDescent="0.3">
      <c r="AJ26872" s="28"/>
      <c r="AQ26872" s="15"/>
    </row>
    <row r="26873" spans="36:43" x14ac:dyDescent="0.3">
      <c r="AJ26873" s="28"/>
      <c r="AQ26873" s="15"/>
    </row>
    <row r="26874" spans="36:43" x14ac:dyDescent="0.3">
      <c r="AJ26874" s="28"/>
      <c r="AQ26874" s="15"/>
    </row>
    <row r="26875" spans="36:43" x14ac:dyDescent="0.3">
      <c r="AJ26875" s="28"/>
      <c r="AQ26875" s="15"/>
    </row>
    <row r="26876" spans="36:43" x14ac:dyDescent="0.3">
      <c r="AJ26876" s="28"/>
      <c r="AQ26876" s="15"/>
    </row>
    <row r="26877" spans="36:43" x14ac:dyDescent="0.3">
      <c r="AJ26877" s="28"/>
      <c r="AQ26877" s="15"/>
    </row>
    <row r="26878" spans="36:43" x14ac:dyDescent="0.3">
      <c r="AJ26878" s="28"/>
      <c r="AQ26878" s="15"/>
    </row>
    <row r="26879" spans="36:43" x14ac:dyDescent="0.3">
      <c r="AJ26879" s="28"/>
      <c r="AQ26879" s="15"/>
    </row>
    <row r="26880" spans="36:43" x14ac:dyDescent="0.3">
      <c r="AJ26880" s="28"/>
      <c r="AQ26880" s="15"/>
    </row>
    <row r="26881" spans="36:43" x14ac:dyDescent="0.3">
      <c r="AJ26881" s="28"/>
      <c r="AQ26881" s="15"/>
    </row>
    <row r="26882" spans="36:43" x14ac:dyDescent="0.3">
      <c r="AJ26882" s="28"/>
      <c r="AQ26882" s="15"/>
    </row>
    <row r="26883" spans="36:43" x14ac:dyDescent="0.3">
      <c r="AJ26883" s="28"/>
      <c r="AQ26883" s="15"/>
    </row>
    <row r="26884" spans="36:43" x14ac:dyDescent="0.3">
      <c r="AJ26884" s="28"/>
      <c r="AQ26884" s="15"/>
    </row>
    <row r="26885" spans="36:43" x14ac:dyDescent="0.3">
      <c r="AJ26885" s="28"/>
      <c r="AQ26885" s="15"/>
    </row>
    <row r="26886" spans="36:43" x14ac:dyDescent="0.3">
      <c r="AJ26886" s="28"/>
      <c r="AQ26886" s="15"/>
    </row>
    <row r="26887" spans="36:43" x14ac:dyDescent="0.3">
      <c r="AJ26887" s="28"/>
      <c r="AQ26887" s="15"/>
    </row>
    <row r="26888" spans="36:43" x14ac:dyDescent="0.3">
      <c r="AJ26888" s="28"/>
      <c r="AQ26888" s="15"/>
    </row>
    <row r="26889" spans="36:43" x14ac:dyDescent="0.3">
      <c r="AJ26889" s="28"/>
      <c r="AQ26889" s="15"/>
    </row>
    <row r="26890" spans="36:43" x14ac:dyDescent="0.3">
      <c r="AJ26890" s="28"/>
      <c r="AQ26890" s="15"/>
    </row>
    <row r="26891" spans="36:43" x14ac:dyDescent="0.3">
      <c r="AJ26891" s="28"/>
      <c r="AQ26891" s="15"/>
    </row>
    <row r="26892" spans="36:43" x14ac:dyDescent="0.3">
      <c r="AJ26892" s="28"/>
      <c r="AQ26892" s="15"/>
    </row>
    <row r="26893" spans="36:43" x14ac:dyDescent="0.3">
      <c r="AJ26893" s="28"/>
      <c r="AQ26893" s="15"/>
    </row>
    <row r="26894" spans="36:43" x14ac:dyDescent="0.3">
      <c r="AJ26894" s="28"/>
      <c r="AQ26894" s="15"/>
    </row>
    <row r="26895" spans="36:43" x14ac:dyDescent="0.3">
      <c r="AJ26895" s="28"/>
      <c r="AQ26895" s="15"/>
    </row>
    <row r="26896" spans="36:43" x14ac:dyDescent="0.3">
      <c r="AJ26896" s="28"/>
      <c r="AQ26896" s="15"/>
    </row>
    <row r="26897" spans="36:43" x14ac:dyDescent="0.3">
      <c r="AJ26897" s="28"/>
      <c r="AQ26897" s="15"/>
    </row>
    <row r="26898" spans="36:43" x14ac:dyDescent="0.3">
      <c r="AJ26898" s="28"/>
      <c r="AQ26898" s="15"/>
    </row>
    <row r="26899" spans="36:43" x14ac:dyDescent="0.3">
      <c r="AJ26899" s="28"/>
      <c r="AQ26899" s="15"/>
    </row>
    <row r="26900" spans="36:43" x14ac:dyDescent="0.3">
      <c r="AJ26900" s="28"/>
      <c r="AQ26900" s="15"/>
    </row>
    <row r="26901" spans="36:43" x14ac:dyDescent="0.3">
      <c r="AJ26901" s="28"/>
      <c r="AQ26901" s="15"/>
    </row>
    <row r="26902" spans="36:43" x14ac:dyDescent="0.3">
      <c r="AJ26902" s="28"/>
      <c r="AQ26902" s="15"/>
    </row>
    <row r="26903" spans="36:43" x14ac:dyDescent="0.3">
      <c r="AJ26903" s="28"/>
      <c r="AQ26903" s="15"/>
    </row>
    <row r="26904" spans="36:43" x14ac:dyDescent="0.3">
      <c r="AJ26904" s="28"/>
      <c r="AQ26904" s="15"/>
    </row>
    <row r="26905" spans="36:43" x14ac:dyDescent="0.3">
      <c r="AJ26905" s="28"/>
      <c r="AQ26905" s="15"/>
    </row>
    <row r="26906" spans="36:43" x14ac:dyDescent="0.3">
      <c r="AJ26906" s="28"/>
      <c r="AQ26906" s="15"/>
    </row>
    <row r="26907" spans="36:43" x14ac:dyDescent="0.3">
      <c r="AJ26907" s="28"/>
      <c r="AQ26907" s="15"/>
    </row>
    <row r="26908" spans="36:43" x14ac:dyDescent="0.3">
      <c r="AJ26908" s="28"/>
      <c r="AQ26908" s="15"/>
    </row>
    <row r="26909" spans="36:43" x14ac:dyDescent="0.3">
      <c r="AJ26909" s="28"/>
      <c r="AQ26909" s="15"/>
    </row>
    <row r="26910" spans="36:43" x14ac:dyDescent="0.3">
      <c r="AJ26910" s="28"/>
      <c r="AQ26910" s="15"/>
    </row>
    <row r="26911" spans="36:43" x14ac:dyDescent="0.3">
      <c r="AJ26911" s="28"/>
      <c r="AQ26911" s="15"/>
    </row>
    <row r="26912" spans="36:43" x14ac:dyDescent="0.3">
      <c r="AJ26912" s="28"/>
      <c r="AQ26912" s="15"/>
    </row>
    <row r="26913" spans="36:43" x14ac:dyDescent="0.3">
      <c r="AJ26913" s="28"/>
      <c r="AQ26913" s="15"/>
    </row>
    <row r="26914" spans="36:43" x14ac:dyDescent="0.3">
      <c r="AJ26914" s="28"/>
      <c r="AQ26914" s="15"/>
    </row>
    <row r="26915" spans="36:43" x14ac:dyDescent="0.3">
      <c r="AJ26915" s="28"/>
      <c r="AQ26915" s="15"/>
    </row>
    <row r="26916" spans="36:43" x14ac:dyDescent="0.3">
      <c r="AJ26916" s="28"/>
      <c r="AQ26916" s="15"/>
    </row>
    <row r="26917" spans="36:43" x14ac:dyDescent="0.3">
      <c r="AJ26917" s="28"/>
      <c r="AQ26917" s="15"/>
    </row>
    <row r="26918" spans="36:43" x14ac:dyDescent="0.3">
      <c r="AJ26918" s="28"/>
      <c r="AQ26918" s="15"/>
    </row>
    <row r="26919" spans="36:43" x14ac:dyDescent="0.3">
      <c r="AJ26919" s="28"/>
      <c r="AQ26919" s="15"/>
    </row>
    <row r="26920" spans="36:43" x14ac:dyDescent="0.3">
      <c r="AJ26920" s="28"/>
      <c r="AQ26920" s="15"/>
    </row>
    <row r="26921" spans="36:43" x14ac:dyDescent="0.3">
      <c r="AJ26921" s="28"/>
      <c r="AQ26921" s="15"/>
    </row>
    <row r="26922" spans="36:43" x14ac:dyDescent="0.3">
      <c r="AJ26922" s="28"/>
      <c r="AQ26922" s="15"/>
    </row>
    <row r="26923" spans="36:43" x14ac:dyDescent="0.3">
      <c r="AJ26923" s="28"/>
      <c r="AQ26923" s="15"/>
    </row>
    <row r="26924" spans="36:43" x14ac:dyDescent="0.3">
      <c r="AJ26924" s="28"/>
      <c r="AQ26924" s="15"/>
    </row>
    <row r="26925" spans="36:43" x14ac:dyDescent="0.3">
      <c r="AJ26925" s="28"/>
      <c r="AQ26925" s="15"/>
    </row>
    <row r="26926" spans="36:43" x14ac:dyDescent="0.3">
      <c r="AJ26926" s="28"/>
      <c r="AQ26926" s="15"/>
    </row>
    <row r="26927" spans="36:43" x14ac:dyDescent="0.3">
      <c r="AJ26927" s="28"/>
      <c r="AQ26927" s="15"/>
    </row>
    <row r="26928" spans="36:43" x14ac:dyDescent="0.3">
      <c r="AJ26928" s="28"/>
      <c r="AQ26928" s="15"/>
    </row>
    <row r="26929" spans="36:43" x14ac:dyDescent="0.3">
      <c r="AJ26929" s="28"/>
      <c r="AQ26929" s="15"/>
    </row>
    <row r="26930" spans="36:43" x14ac:dyDescent="0.3">
      <c r="AJ26930" s="28"/>
      <c r="AQ26930" s="15"/>
    </row>
    <row r="26931" spans="36:43" x14ac:dyDescent="0.3">
      <c r="AJ26931" s="28"/>
      <c r="AQ26931" s="15"/>
    </row>
    <row r="26932" spans="36:43" x14ac:dyDescent="0.3">
      <c r="AJ26932" s="28"/>
      <c r="AQ26932" s="15"/>
    </row>
    <row r="26933" spans="36:43" x14ac:dyDescent="0.3">
      <c r="AJ26933" s="28"/>
      <c r="AQ26933" s="15"/>
    </row>
    <row r="26934" spans="36:43" x14ac:dyDescent="0.3">
      <c r="AJ26934" s="28"/>
      <c r="AQ26934" s="15"/>
    </row>
    <row r="26935" spans="36:43" x14ac:dyDescent="0.3">
      <c r="AJ26935" s="28"/>
      <c r="AQ26935" s="15"/>
    </row>
    <row r="26936" spans="36:43" x14ac:dyDescent="0.3">
      <c r="AJ26936" s="28"/>
      <c r="AQ26936" s="15"/>
    </row>
    <row r="26937" spans="36:43" x14ac:dyDescent="0.3">
      <c r="AJ26937" s="28"/>
      <c r="AQ26937" s="15"/>
    </row>
    <row r="26938" spans="36:43" x14ac:dyDescent="0.3">
      <c r="AJ26938" s="28"/>
      <c r="AQ26938" s="15"/>
    </row>
    <row r="26939" spans="36:43" x14ac:dyDescent="0.3">
      <c r="AJ26939" s="28"/>
      <c r="AQ26939" s="15"/>
    </row>
    <row r="26940" spans="36:43" x14ac:dyDescent="0.3">
      <c r="AJ26940" s="28"/>
      <c r="AQ26940" s="15"/>
    </row>
    <row r="26941" spans="36:43" x14ac:dyDescent="0.3">
      <c r="AJ26941" s="28"/>
      <c r="AQ26941" s="15"/>
    </row>
    <row r="26942" spans="36:43" x14ac:dyDescent="0.3">
      <c r="AJ26942" s="28"/>
      <c r="AQ26942" s="15"/>
    </row>
    <row r="26943" spans="36:43" x14ac:dyDescent="0.3">
      <c r="AJ26943" s="28"/>
      <c r="AQ26943" s="15"/>
    </row>
    <row r="26944" spans="36:43" x14ac:dyDescent="0.3">
      <c r="AJ26944" s="28"/>
      <c r="AQ26944" s="15"/>
    </row>
    <row r="26945" spans="36:43" x14ac:dyDescent="0.3">
      <c r="AJ26945" s="28"/>
      <c r="AQ26945" s="15"/>
    </row>
    <row r="26946" spans="36:43" x14ac:dyDescent="0.3">
      <c r="AJ26946" s="28"/>
      <c r="AQ26946" s="15"/>
    </row>
    <row r="26947" spans="36:43" x14ac:dyDescent="0.3">
      <c r="AJ26947" s="28"/>
      <c r="AQ26947" s="15"/>
    </row>
    <row r="26948" spans="36:43" x14ac:dyDescent="0.3">
      <c r="AJ26948" s="28"/>
      <c r="AQ26948" s="15"/>
    </row>
    <row r="26949" spans="36:43" x14ac:dyDescent="0.3">
      <c r="AJ26949" s="28"/>
      <c r="AQ26949" s="15"/>
    </row>
    <row r="26950" spans="36:43" x14ac:dyDescent="0.3">
      <c r="AJ26950" s="28"/>
      <c r="AQ26950" s="15"/>
    </row>
    <row r="26951" spans="36:43" x14ac:dyDescent="0.3">
      <c r="AJ26951" s="28"/>
      <c r="AQ26951" s="15"/>
    </row>
    <row r="26952" spans="36:43" x14ac:dyDescent="0.3">
      <c r="AJ26952" s="28"/>
      <c r="AQ26952" s="15"/>
    </row>
    <row r="26953" spans="36:43" x14ac:dyDescent="0.3">
      <c r="AJ26953" s="28"/>
      <c r="AQ26953" s="15"/>
    </row>
    <row r="26954" spans="36:43" x14ac:dyDescent="0.3">
      <c r="AJ26954" s="28"/>
      <c r="AQ26954" s="15"/>
    </row>
    <row r="26955" spans="36:43" x14ac:dyDescent="0.3">
      <c r="AJ26955" s="28"/>
      <c r="AQ26955" s="15"/>
    </row>
    <row r="26956" spans="36:43" x14ac:dyDescent="0.3">
      <c r="AJ26956" s="28"/>
      <c r="AQ26956" s="15"/>
    </row>
    <row r="26957" spans="36:43" x14ac:dyDescent="0.3">
      <c r="AJ26957" s="28"/>
      <c r="AQ26957" s="15"/>
    </row>
    <row r="26958" spans="36:43" x14ac:dyDescent="0.3">
      <c r="AJ26958" s="28"/>
      <c r="AQ26958" s="15"/>
    </row>
    <row r="26959" spans="36:43" x14ac:dyDescent="0.3">
      <c r="AJ26959" s="28"/>
      <c r="AQ26959" s="15"/>
    </row>
    <row r="26960" spans="36:43" x14ac:dyDescent="0.3">
      <c r="AJ26960" s="28"/>
      <c r="AQ26960" s="15"/>
    </row>
    <row r="26961" spans="36:43" x14ac:dyDescent="0.3">
      <c r="AJ26961" s="28"/>
      <c r="AQ26961" s="15"/>
    </row>
    <row r="26962" spans="36:43" x14ac:dyDescent="0.3">
      <c r="AJ26962" s="28"/>
      <c r="AQ26962" s="15"/>
    </row>
    <row r="26963" spans="36:43" x14ac:dyDescent="0.3">
      <c r="AJ26963" s="28"/>
      <c r="AQ26963" s="15"/>
    </row>
    <row r="26964" spans="36:43" x14ac:dyDescent="0.3">
      <c r="AJ26964" s="28"/>
      <c r="AQ26964" s="15"/>
    </row>
    <row r="26965" spans="36:43" x14ac:dyDescent="0.3">
      <c r="AJ26965" s="28"/>
      <c r="AQ26965" s="15"/>
    </row>
    <row r="26966" spans="36:43" x14ac:dyDescent="0.3">
      <c r="AJ26966" s="28"/>
      <c r="AQ26966" s="15"/>
    </row>
    <row r="26967" spans="36:43" x14ac:dyDescent="0.3">
      <c r="AJ26967" s="28"/>
      <c r="AQ26967" s="15"/>
    </row>
    <row r="26968" spans="36:43" x14ac:dyDescent="0.3">
      <c r="AJ26968" s="28"/>
      <c r="AQ26968" s="15"/>
    </row>
    <row r="26969" spans="36:43" x14ac:dyDescent="0.3">
      <c r="AJ26969" s="28"/>
      <c r="AQ26969" s="15"/>
    </row>
    <row r="26970" spans="36:43" x14ac:dyDescent="0.3">
      <c r="AJ26970" s="28"/>
      <c r="AQ26970" s="15"/>
    </row>
    <row r="26971" spans="36:43" x14ac:dyDescent="0.3">
      <c r="AJ26971" s="28"/>
      <c r="AQ26971" s="15"/>
    </row>
    <row r="26972" spans="36:43" x14ac:dyDescent="0.3">
      <c r="AJ26972" s="28"/>
      <c r="AQ26972" s="15"/>
    </row>
    <row r="26973" spans="36:43" x14ac:dyDescent="0.3">
      <c r="AJ26973" s="28"/>
      <c r="AQ26973" s="15"/>
    </row>
    <row r="26974" spans="36:43" x14ac:dyDescent="0.3">
      <c r="AJ26974" s="28"/>
      <c r="AQ26974" s="15"/>
    </row>
    <row r="26975" spans="36:43" x14ac:dyDescent="0.3">
      <c r="AJ26975" s="28"/>
      <c r="AQ26975" s="15"/>
    </row>
    <row r="26976" spans="36:43" x14ac:dyDescent="0.3">
      <c r="AJ26976" s="28"/>
      <c r="AQ26976" s="15"/>
    </row>
    <row r="26977" spans="36:43" x14ac:dyDescent="0.3">
      <c r="AJ26977" s="28"/>
      <c r="AQ26977" s="15"/>
    </row>
    <row r="26978" spans="36:43" x14ac:dyDescent="0.3">
      <c r="AJ26978" s="28"/>
      <c r="AQ26978" s="15"/>
    </row>
    <row r="26979" spans="36:43" x14ac:dyDescent="0.3">
      <c r="AJ26979" s="28"/>
      <c r="AQ26979" s="15"/>
    </row>
    <row r="26980" spans="36:43" x14ac:dyDescent="0.3">
      <c r="AJ26980" s="28"/>
      <c r="AQ26980" s="15"/>
    </row>
    <row r="26981" spans="36:43" x14ac:dyDescent="0.3">
      <c r="AJ26981" s="28"/>
      <c r="AQ26981" s="15"/>
    </row>
    <row r="26982" spans="36:43" x14ac:dyDescent="0.3">
      <c r="AJ26982" s="28"/>
      <c r="AQ26982" s="15"/>
    </row>
    <row r="26983" spans="36:43" x14ac:dyDescent="0.3">
      <c r="AJ26983" s="28"/>
      <c r="AQ26983" s="15"/>
    </row>
    <row r="26984" spans="36:43" x14ac:dyDescent="0.3">
      <c r="AJ26984" s="28"/>
      <c r="AQ26984" s="15"/>
    </row>
    <row r="26985" spans="36:43" x14ac:dyDescent="0.3">
      <c r="AJ26985" s="28"/>
      <c r="AQ26985" s="15"/>
    </row>
    <row r="26986" spans="36:43" x14ac:dyDescent="0.3">
      <c r="AJ26986" s="28"/>
      <c r="AQ26986" s="15"/>
    </row>
    <row r="26987" spans="36:43" x14ac:dyDescent="0.3">
      <c r="AJ26987" s="28"/>
      <c r="AQ26987" s="15"/>
    </row>
    <row r="26988" spans="36:43" x14ac:dyDescent="0.3">
      <c r="AJ26988" s="28"/>
      <c r="AQ26988" s="15"/>
    </row>
    <row r="26989" spans="36:43" x14ac:dyDescent="0.3">
      <c r="AJ26989" s="28"/>
      <c r="AQ26989" s="15"/>
    </row>
    <row r="26990" spans="36:43" x14ac:dyDescent="0.3">
      <c r="AJ26990" s="28"/>
      <c r="AQ26990" s="15"/>
    </row>
    <row r="26991" spans="36:43" x14ac:dyDescent="0.3">
      <c r="AJ26991" s="28"/>
      <c r="AQ26991" s="15"/>
    </row>
    <row r="26992" spans="36:43" x14ac:dyDescent="0.3">
      <c r="AJ26992" s="28"/>
      <c r="AQ26992" s="15"/>
    </row>
    <row r="26993" spans="36:43" x14ac:dyDescent="0.3">
      <c r="AJ26993" s="28"/>
      <c r="AQ26993" s="15"/>
    </row>
    <row r="26994" spans="36:43" x14ac:dyDescent="0.3">
      <c r="AJ26994" s="28"/>
      <c r="AQ26994" s="15"/>
    </row>
    <row r="26995" spans="36:43" x14ac:dyDescent="0.3">
      <c r="AJ26995" s="28"/>
      <c r="AQ26995" s="15"/>
    </row>
    <row r="26996" spans="36:43" x14ac:dyDescent="0.3">
      <c r="AJ26996" s="28"/>
      <c r="AQ26996" s="15"/>
    </row>
    <row r="26997" spans="36:43" x14ac:dyDescent="0.3">
      <c r="AJ26997" s="28"/>
      <c r="AQ26997" s="15"/>
    </row>
    <row r="26998" spans="36:43" x14ac:dyDescent="0.3">
      <c r="AJ26998" s="28"/>
      <c r="AQ26998" s="15"/>
    </row>
    <row r="26999" spans="36:43" x14ac:dyDescent="0.3">
      <c r="AJ26999" s="28"/>
      <c r="AQ26999" s="15"/>
    </row>
    <row r="27000" spans="36:43" x14ac:dyDescent="0.3">
      <c r="AJ27000" s="28"/>
      <c r="AQ27000" s="15"/>
    </row>
    <row r="27001" spans="36:43" x14ac:dyDescent="0.3">
      <c r="AJ27001" s="28"/>
      <c r="AQ27001" s="15"/>
    </row>
    <row r="27002" spans="36:43" x14ac:dyDescent="0.3">
      <c r="AJ27002" s="28"/>
      <c r="AQ27002" s="15"/>
    </row>
    <row r="27003" spans="36:43" x14ac:dyDescent="0.3">
      <c r="AJ27003" s="28"/>
      <c r="AQ27003" s="15"/>
    </row>
    <row r="27004" spans="36:43" x14ac:dyDescent="0.3">
      <c r="AJ27004" s="28"/>
      <c r="AQ27004" s="15"/>
    </row>
    <row r="27005" spans="36:43" x14ac:dyDescent="0.3">
      <c r="AJ27005" s="28"/>
      <c r="AQ27005" s="15"/>
    </row>
    <row r="27006" spans="36:43" x14ac:dyDescent="0.3">
      <c r="AJ27006" s="28"/>
      <c r="AQ27006" s="15"/>
    </row>
    <row r="27007" spans="36:43" x14ac:dyDescent="0.3">
      <c r="AJ27007" s="28"/>
      <c r="AQ27007" s="15"/>
    </row>
    <row r="27008" spans="36:43" x14ac:dyDescent="0.3">
      <c r="AJ27008" s="28"/>
      <c r="AQ27008" s="15"/>
    </row>
    <row r="27009" spans="36:43" x14ac:dyDescent="0.3">
      <c r="AJ27009" s="28"/>
      <c r="AQ27009" s="15"/>
    </row>
    <row r="27010" spans="36:43" x14ac:dyDescent="0.3">
      <c r="AJ27010" s="28"/>
      <c r="AQ27010" s="15"/>
    </row>
    <row r="27011" spans="36:43" x14ac:dyDescent="0.3">
      <c r="AJ27011" s="28"/>
      <c r="AQ27011" s="15"/>
    </row>
    <row r="27012" spans="36:43" x14ac:dyDescent="0.3">
      <c r="AJ27012" s="28"/>
      <c r="AQ27012" s="15"/>
    </row>
    <row r="27013" spans="36:43" x14ac:dyDescent="0.3">
      <c r="AJ27013" s="28"/>
      <c r="AQ27013" s="15"/>
    </row>
    <row r="27014" spans="36:43" x14ac:dyDescent="0.3">
      <c r="AJ27014" s="28"/>
      <c r="AQ27014" s="15"/>
    </row>
    <row r="27015" spans="36:43" x14ac:dyDescent="0.3">
      <c r="AJ27015" s="28"/>
      <c r="AQ27015" s="15"/>
    </row>
    <row r="27016" spans="36:43" x14ac:dyDescent="0.3">
      <c r="AJ27016" s="28"/>
      <c r="AQ27016" s="15"/>
    </row>
    <row r="27017" spans="36:43" x14ac:dyDescent="0.3">
      <c r="AJ27017" s="28"/>
      <c r="AQ27017" s="15"/>
    </row>
    <row r="27018" spans="36:43" x14ac:dyDescent="0.3">
      <c r="AJ27018" s="28"/>
      <c r="AQ27018" s="15"/>
    </row>
    <row r="27019" spans="36:43" x14ac:dyDescent="0.3">
      <c r="AJ27019" s="28"/>
      <c r="AQ27019" s="15"/>
    </row>
    <row r="27020" spans="36:43" x14ac:dyDescent="0.3">
      <c r="AJ27020" s="28"/>
      <c r="AQ27020" s="15"/>
    </row>
    <row r="27021" spans="36:43" x14ac:dyDescent="0.3">
      <c r="AJ27021" s="28"/>
      <c r="AQ27021" s="15"/>
    </row>
    <row r="27022" spans="36:43" x14ac:dyDescent="0.3">
      <c r="AJ27022" s="28"/>
      <c r="AQ27022" s="15"/>
    </row>
    <row r="27023" spans="36:43" x14ac:dyDescent="0.3">
      <c r="AJ27023" s="28"/>
      <c r="AQ27023" s="15"/>
    </row>
    <row r="27024" spans="36:43" x14ac:dyDescent="0.3">
      <c r="AJ27024" s="28"/>
      <c r="AQ27024" s="15"/>
    </row>
    <row r="27025" spans="36:43" x14ac:dyDescent="0.3">
      <c r="AJ27025" s="28"/>
      <c r="AQ27025" s="15"/>
    </row>
    <row r="27026" spans="36:43" x14ac:dyDescent="0.3">
      <c r="AJ27026" s="28"/>
      <c r="AQ27026" s="15"/>
    </row>
    <row r="27027" spans="36:43" x14ac:dyDescent="0.3">
      <c r="AJ27027" s="28"/>
      <c r="AQ27027" s="15"/>
    </row>
    <row r="27028" spans="36:43" x14ac:dyDescent="0.3">
      <c r="AJ27028" s="28"/>
      <c r="AQ27028" s="15"/>
    </row>
    <row r="27029" spans="36:43" x14ac:dyDescent="0.3">
      <c r="AJ27029" s="28"/>
      <c r="AQ27029" s="15"/>
    </row>
    <row r="27030" spans="36:43" x14ac:dyDescent="0.3">
      <c r="AJ27030" s="28"/>
      <c r="AQ27030" s="15"/>
    </row>
    <row r="27031" spans="36:43" x14ac:dyDescent="0.3">
      <c r="AJ27031" s="28"/>
      <c r="AQ27031" s="15"/>
    </row>
    <row r="27032" spans="36:43" x14ac:dyDescent="0.3">
      <c r="AJ27032" s="28"/>
      <c r="AQ27032" s="15"/>
    </row>
    <row r="27033" spans="36:43" x14ac:dyDescent="0.3">
      <c r="AJ27033" s="28"/>
      <c r="AQ27033" s="15"/>
    </row>
    <row r="27034" spans="36:43" x14ac:dyDescent="0.3">
      <c r="AJ27034" s="28"/>
      <c r="AQ27034" s="15"/>
    </row>
    <row r="27035" spans="36:43" x14ac:dyDescent="0.3">
      <c r="AJ27035" s="28"/>
      <c r="AQ27035" s="15"/>
    </row>
    <row r="27036" spans="36:43" x14ac:dyDescent="0.3">
      <c r="AJ27036" s="28"/>
      <c r="AQ27036" s="15"/>
    </row>
    <row r="27037" spans="36:43" x14ac:dyDescent="0.3">
      <c r="AJ27037" s="28"/>
      <c r="AQ27037" s="15"/>
    </row>
    <row r="27038" spans="36:43" x14ac:dyDescent="0.3">
      <c r="AJ27038" s="28"/>
      <c r="AQ27038" s="15"/>
    </row>
    <row r="27039" spans="36:43" x14ac:dyDescent="0.3">
      <c r="AJ27039" s="28"/>
      <c r="AQ27039" s="15"/>
    </row>
    <row r="27040" spans="36:43" x14ac:dyDescent="0.3">
      <c r="AJ27040" s="28"/>
      <c r="AQ27040" s="15"/>
    </row>
    <row r="27041" spans="36:43" x14ac:dyDescent="0.3">
      <c r="AJ27041" s="28"/>
      <c r="AQ27041" s="15"/>
    </row>
    <row r="27042" spans="36:43" x14ac:dyDescent="0.3">
      <c r="AJ27042" s="28"/>
      <c r="AQ27042" s="15"/>
    </row>
    <row r="27043" spans="36:43" x14ac:dyDescent="0.3">
      <c r="AJ27043" s="28"/>
      <c r="AQ27043" s="15"/>
    </row>
    <row r="27044" spans="36:43" x14ac:dyDescent="0.3">
      <c r="AJ27044" s="28"/>
      <c r="AQ27044" s="15"/>
    </row>
    <row r="27045" spans="36:43" x14ac:dyDescent="0.3">
      <c r="AJ27045" s="28"/>
      <c r="AQ27045" s="15"/>
    </row>
    <row r="27046" spans="36:43" x14ac:dyDescent="0.3">
      <c r="AJ27046" s="28"/>
      <c r="AQ27046" s="15"/>
    </row>
    <row r="27047" spans="36:43" x14ac:dyDescent="0.3">
      <c r="AJ27047" s="28"/>
      <c r="AQ27047" s="15"/>
    </row>
    <row r="27048" spans="36:43" x14ac:dyDescent="0.3">
      <c r="AJ27048" s="28"/>
      <c r="AQ27048" s="15"/>
    </row>
    <row r="27049" spans="36:43" x14ac:dyDescent="0.3">
      <c r="AJ27049" s="28"/>
      <c r="AQ27049" s="15"/>
    </row>
    <row r="27050" spans="36:43" x14ac:dyDescent="0.3">
      <c r="AJ27050" s="28"/>
      <c r="AQ27050" s="15"/>
    </row>
    <row r="27051" spans="36:43" x14ac:dyDescent="0.3">
      <c r="AJ27051" s="28"/>
      <c r="AQ27051" s="15"/>
    </row>
    <row r="27052" spans="36:43" x14ac:dyDescent="0.3">
      <c r="AJ27052" s="28"/>
      <c r="AQ27052" s="15"/>
    </row>
    <row r="27053" spans="36:43" x14ac:dyDescent="0.3">
      <c r="AJ27053" s="28"/>
      <c r="AQ27053" s="15"/>
    </row>
    <row r="27054" spans="36:43" x14ac:dyDescent="0.3">
      <c r="AJ27054" s="28"/>
      <c r="AQ27054" s="15"/>
    </row>
    <row r="27055" spans="36:43" x14ac:dyDescent="0.3">
      <c r="AJ27055" s="28"/>
      <c r="AQ27055" s="15"/>
    </row>
    <row r="27056" spans="36:43" x14ac:dyDescent="0.3">
      <c r="AJ27056" s="28"/>
      <c r="AQ27056" s="15"/>
    </row>
    <row r="27057" spans="36:43" x14ac:dyDescent="0.3">
      <c r="AJ27057" s="28"/>
      <c r="AQ27057" s="15"/>
    </row>
    <row r="27058" spans="36:43" x14ac:dyDescent="0.3">
      <c r="AJ27058" s="28"/>
      <c r="AQ27058" s="15"/>
    </row>
    <row r="27059" spans="36:43" x14ac:dyDescent="0.3">
      <c r="AJ27059" s="28"/>
      <c r="AQ27059" s="15"/>
    </row>
    <row r="27060" spans="36:43" x14ac:dyDescent="0.3">
      <c r="AJ27060" s="28"/>
      <c r="AQ27060" s="15"/>
    </row>
    <row r="27061" spans="36:43" x14ac:dyDescent="0.3">
      <c r="AJ27061" s="28"/>
      <c r="AQ27061" s="15"/>
    </row>
    <row r="27062" spans="36:43" x14ac:dyDescent="0.3">
      <c r="AJ27062" s="28"/>
      <c r="AQ27062" s="15"/>
    </row>
    <row r="27063" spans="36:43" x14ac:dyDescent="0.3">
      <c r="AJ27063" s="28"/>
      <c r="AQ27063" s="15"/>
    </row>
    <row r="27064" spans="36:43" x14ac:dyDescent="0.3">
      <c r="AJ27064" s="28"/>
      <c r="AQ27064" s="15"/>
    </row>
    <row r="27065" spans="36:43" x14ac:dyDescent="0.3">
      <c r="AJ27065" s="28"/>
      <c r="AQ27065" s="15"/>
    </row>
    <row r="27066" spans="36:43" x14ac:dyDescent="0.3">
      <c r="AJ27066" s="28"/>
      <c r="AQ27066" s="15"/>
    </row>
    <row r="27067" spans="36:43" x14ac:dyDescent="0.3">
      <c r="AJ27067" s="28"/>
      <c r="AQ27067" s="15"/>
    </row>
    <row r="27068" spans="36:43" x14ac:dyDescent="0.3">
      <c r="AJ27068" s="28"/>
      <c r="AQ27068" s="15"/>
    </row>
    <row r="27069" spans="36:43" x14ac:dyDescent="0.3">
      <c r="AJ27069" s="28"/>
      <c r="AQ27069" s="15"/>
    </row>
    <row r="27070" spans="36:43" x14ac:dyDescent="0.3">
      <c r="AJ27070" s="28"/>
      <c r="AQ27070" s="15"/>
    </row>
    <row r="27071" spans="36:43" x14ac:dyDescent="0.3">
      <c r="AJ27071" s="28"/>
      <c r="AQ27071" s="15"/>
    </row>
    <row r="27072" spans="36:43" x14ac:dyDescent="0.3">
      <c r="AJ27072" s="28"/>
      <c r="AQ27072" s="15"/>
    </row>
    <row r="27073" spans="36:43" x14ac:dyDescent="0.3">
      <c r="AJ27073" s="28"/>
      <c r="AQ27073" s="15"/>
    </row>
    <row r="27074" spans="36:43" x14ac:dyDescent="0.3">
      <c r="AJ27074" s="28"/>
      <c r="AQ27074" s="15"/>
    </row>
    <row r="27075" spans="36:43" x14ac:dyDescent="0.3">
      <c r="AJ27075" s="28"/>
      <c r="AQ27075" s="15"/>
    </row>
    <row r="27076" spans="36:43" x14ac:dyDescent="0.3">
      <c r="AJ27076" s="28"/>
      <c r="AQ27076" s="15"/>
    </row>
    <row r="27077" spans="36:43" x14ac:dyDescent="0.3">
      <c r="AJ27077" s="28"/>
      <c r="AQ27077" s="15"/>
    </row>
    <row r="27078" spans="36:43" x14ac:dyDescent="0.3">
      <c r="AJ27078" s="28"/>
      <c r="AQ27078" s="15"/>
    </row>
    <row r="27079" spans="36:43" x14ac:dyDescent="0.3">
      <c r="AJ27079" s="28"/>
      <c r="AQ27079" s="15"/>
    </row>
    <row r="27080" spans="36:43" x14ac:dyDescent="0.3">
      <c r="AJ27080" s="28"/>
      <c r="AQ27080" s="15"/>
    </row>
    <row r="27081" spans="36:43" x14ac:dyDescent="0.3">
      <c r="AJ27081" s="28"/>
      <c r="AQ27081" s="15"/>
    </row>
    <row r="27082" spans="36:43" x14ac:dyDescent="0.3">
      <c r="AJ27082" s="28"/>
      <c r="AQ27082" s="15"/>
    </row>
    <row r="27083" spans="36:43" x14ac:dyDescent="0.3">
      <c r="AJ27083" s="28"/>
      <c r="AQ27083" s="15"/>
    </row>
    <row r="27084" spans="36:43" x14ac:dyDescent="0.3">
      <c r="AJ27084" s="28"/>
      <c r="AQ27084" s="15"/>
    </row>
    <row r="27085" spans="36:43" x14ac:dyDescent="0.3">
      <c r="AJ27085" s="28"/>
      <c r="AQ27085" s="15"/>
    </row>
    <row r="27086" spans="36:43" x14ac:dyDescent="0.3">
      <c r="AJ27086" s="28"/>
      <c r="AQ27086" s="15"/>
    </row>
    <row r="27087" spans="36:43" x14ac:dyDescent="0.3">
      <c r="AJ27087" s="28"/>
      <c r="AQ27087" s="15"/>
    </row>
    <row r="27088" spans="36:43" x14ac:dyDescent="0.3">
      <c r="AJ27088" s="28"/>
      <c r="AQ27088" s="15"/>
    </row>
    <row r="27089" spans="36:43" x14ac:dyDescent="0.3">
      <c r="AJ27089" s="28"/>
      <c r="AQ27089" s="15"/>
    </row>
    <row r="27090" spans="36:43" x14ac:dyDescent="0.3">
      <c r="AJ27090" s="28"/>
      <c r="AQ27090" s="15"/>
    </row>
    <row r="27091" spans="36:43" x14ac:dyDescent="0.3">
      <c r="AJ27091" s="28"/>
      <c r="AQ27091" s="15"/>
    </row>
    <row r="27092" spans="36:43" x14ac:dyDescent="0.3">
      <c r="AJ27092" s="28"/>
      <c r="AQ27092" s="15"/>
    </row>
    <row r="27093" spans="36:43" x14ac:dyDescent="0.3">
      <c r="AJ27093" s="28"/>
      <c r="AQ27093" s="15"/>
    </row>
    <row r="27094" spans="36:43" x14ac:dyDescent="0.3">
      <c r="AJ27094" s="28"/>
      <c r="AQ27094" s="15"/>
    </row>
    <row r="27095" spans="36:43" x14ac:dyDescent="0.3">
      <c r="AJ27095" s="28"/>
      <c r="AQ27095" s="15"/>
    </row>
    <row r="27096" spans="36:43" x14ac:dyDescent="0.3">
      <c r="AJ27096" s="28"/>
      <c r="AQ27096" s="15"/>
    </row>
    <row r="27097" spans="36:43" x14ac:dyDescent="0.3">
      <c r="AJ27097" s="28"/>
      <c r="AQ27097" s="15"/>
    </row>
    <row r="27098" spans="36:43" x14ac:dyDescent="0.3">
      <c r="AJ27098" s="28"/>
      <c r="AQ27098" s="15"/>
    </row>
    <row r="27099" spans="36:43" x14ac:dyDescent="0.3">
      <c r="AJ27099" s="28"/>
      <c r="AQ27099" s="15"/>
    </row>
    <row r="27100" spans="36:43" x14ac:dyDescent="0.3">
      <c r="AJ27100" s="28"/>
      <c r="AQ27100" s="15"/>
    </row>
    <row r="27101" spans="36:43" x14ac:dyDescent="0.3">
      <c r="AJ27101" s="28"/>
      <c r="AQ27101" s="15"/>
    </row>
    <row r="27102" spans="36:43" x14ac:dyDescent="0.3">
      <c r="AJ27102" s="28"/>
      <c r="AQ27102" s="15"/>
    </row>
    <row r="27103" spans="36:43" x14ac:dyDescent="0.3">
      <c r="AJ27103" s="28"/>
      <c r="AQ27103" s="15"/>
    </row>
    <row r="27104" spans="36:43" x14ac:dyDescent="0.3">
      <c r="AJ27104" s="28"/>
      <c r="AQ27104" s="15"/>
    </row>
    <row r="27105" spans="36:43" x14ac:dyDescent="0.3">
      <c r="AJ27105" s="28"/>
      <c r="AQ27105" s="15"/>
    </row>
    <row r="27106" spans="36:43" x14ac:dyDescent="0.3">
      <c r="AJ27106" s="28"/>
      <c r="AQ27106" s="15"/>
    </row>
    <row r="27107" spans="36:43" x14ac:dyDescent="0.3">
      <c r="AJ27107" s="28"/>
      <c r="AQ27107" s="15"/>
    </row>
    <row r="27108" spans="36:43" x14ac:dyDescent="0.3">
      <c r="AJ27108" s="28"/>
      <c r="AQ27108" s="15"/>
    </row>
    <row r="27109" spans="36:43" x14ac:dyDescent="0.3">
      <c r="AJ27109" s="28"/>
      <c r="AQ27109" s="15"/>
    </row>
    <row r="27110" spans="36:43" x14ac:dyDescent="0.3">
      <c r="AJ27110" s="28"/>
      <c r="AQ27110" s="15"/>
    </row>
    <row r="27111" spans="36:43" x14ac:dyDescent="0.3">
      <c r="AJ27111" s="28"/>
      <c r="AQ27111" s="15"/>
    </row>
    <row r="27112" spans="36:43" x14ac:dyDescent="0.3">
      <c r="AJ27112" s="28"/>
      <c r="AQ27112" s="15"/>
    </row>
    <row r="27113" spans="36:43" x14ac:dyDescent="0.3">
      <c r="AJ27113" s="28"/>
      <c r="AQ27113" s="15"/>
    </row>
    <row r="27114" spans="36:43" x14ac:dyDescent="0.3">
      <c r="AJ27114" s="28"/>
      <c r="AQ27114" s="15"/>
    </row>
    <row r="27115" spans="36:43" x14ac:dyDescent="0.3">
      <c r="AJ27115" s="28"/>
      <c r="AQ27115" s="15"/>
    </row>
    <row r="27116" spans="36:43" x14ac:dyDescent="0.3">
      <c r="AJ27116" s="28"/>
      <c r="AQ27116" s="15"/>
    </row>
    <row r="27117" spans="36:43" x14ac:dyDescent="0.3">
      <c r="AJ27117" s="28"/>
      <c r="AQ27117" s="15"/>
    </row>
    <row r="27118" spans="36:43" x14ac:dyDescent="0.3">
      <c r="AJ27118" s="28"/>
      <c r="AQ27118" s="15"/>
    </row>
    <row r="27119" spans="36:43" x14ac:dyDescent="0.3">
      <c r="AJ27119" s="28"/>
      <c r="AQ27119" s="15"/>
    </row>
    <row r="27120" spans="36:43" x14ac:dyDescent="0.3">
      <c r="AJ27120" s="28"/>
      <c r="AQ27120" s="15"/>
    </row>
    <row r="27121" spans="36:43" x14ac:dyDescent="0.3">
      <c r="AJ27121" s="28"/>
      <c r="AQ27121" s="15"/>
    </row>
    <row r="27122" spans="36:43" x14ac:dyDescent="0.3">
      <c r="AJ27122" s="28"/>
      <c r="AQ27122" s="15"/>
    </row>
    <row r="27123" spans="36:43" x14ac:dyDescent="0.3">
      <c r="AJ27123" s="28"/>
      <c r="AQ27123" s="15"/>
    </row>
    <row r="27124" spans="36:43" x14ac:dyDescent="0.3">
      <c r="AJ27124" s="28"/>
      <c r="AQ27124" s="15"/>
    </row>
    <row r="27125" spans="36:43" x14ac:dyDescent="0.3">
      <c r="AJ27125" s="28"/>
      <c r="AQ27125" s="15"/>
    </row>
    <row r="27126" spans="36:43" x14ac:dyDescent="0.3">
      <c r="AJ27126" s="28"/>
      <c r="AQ27126" s="15"/>
    </row>
    <row r="27127" spans="36:43" x14ac:dyDescent="0.3">
      <c r="AJ27127" s="28"/>
      <c r="AQ27127" s="15"/>
    </row>
    <row r="27128" spans="36:43" x14ac:dyDescent="0.3">
      <c r="AJ27128" s="28"/>
      <c r="AQ27128" s="15"/>
    </row>
    <row r="27129" spans="36:43" x14ac:dyDescent="0.3">
      <c r="AJ27129" s="28"/>
      <c r="AQ27129" s="15"/>
    </row>
    <row r="27130" spans="36:43" x14ac:dyDescent="0.3">
      <c r="AJ27130" s="28"/>
      <c r="AQ27130" s="15"/>
    </row>
    <row r="27131" spans="36:43" x14ac:dyDescent="0.3">
      <c r="AJ27131" s="28"/>
      <c r="AQ27131" s="15"/>
    </row>
    <row r="27132" spans="36:43" x14ac:dyDescent="0.3">
      <c r="AJ27132" s="28"/>
      <c r="AQ27132" s="15"/>
    </row>
    <row r="27133" spans="36:43" x14ac:dyDescent="0.3">
      <c r="AJ27133" s="28"/>
      <c r="AQ27133" s="15"/>
    </row>
    <row r="27134" spans="36:43" x14ac:dyDescent="0.3">
      <c r="AJ27134" s="28"/>
      <c r="AQ27134" s="15"/>
    </row>
    <row r="27135" spans="36:43" x14ac:dyDescent="0.3">
      <c r="AJ27135" s="28"/>
      <c r="AQ27135" s="15"/>
    </row>
    <row r="27136" spans="36:43" x14ac:dyDescent="0.3">
      <c r="AJ27136" s="28"/>
      <c r="AQ27136" s="15"/>
    </row>
    <row r="27137" spans="36:43" x14ac:dyDescent="0.3">
      <c r="AJ27137" s="28"/>
      <c r="AQ27137" s="15"/>
    </row>
    <row r="27138" spans="36:43" x14ac:dyDescent="0.3">
      <c r="AJ27138" s="28"/>
      <c r="AQ27138" s="15"/>
    </row>
    <row r="27139" spans="36:43" x14ac:dyDescent="0.3">
      <c r="AJ27139" s="28"/>
      <c r="AQ27139" s="15"/>
    </row>
    <row r="27140" spans="36:43" x14ac:dyDescent="0.3">
      <c r="AJ27140" s="28"/>
      <c r="AQ27140" s="15"/>
    </row>
    <row r="27141" spans="36:43" x14ac:dyDescent="0.3">
      <c r="AJ27141" s="28"/>
      <c r="AQ27141" s="15"/>
    </row>
    <row r="27142" spans="36:43" x14ac:dyDescent="0.3">
      <c r="AJ27142" s="28"/>
      <c r="AQ27142" s="15"/>
    </row>
    <row r="27143" spans="36:43" x14ac:dyDescent="0.3">
      <c r="AJ27143" s="28"/>
      <c r="AQ27143" s="15"/>
    </row>
    <row r="27144" spans="36:43" x14ac:dyDescent="0.3">
      <c r="AJ27144" s="28"/>
      <c r="AQ27144" s="15"/>
    </row>
    <row r="27145" spans="36:43" x14ac:dyDescent="0.3">
      <c r="AJ27145" s="28"/>
      <c r="AQ27145" s="15"/>
    </row>
    <row r="27146" spans="36:43" x14ac:dyDescent="0.3">
      <c r="AJ27146" s="28"/>
      <c r="AQ27146" s="15"/>
    </row>
    <row r="27147" spans="36:43" x14ac:dyDescent="0.3">
      <c r="AJ27147" s="28"/>
      <c r="AQ27147" s="15"/>
    </row>
    <row r="27148" spans="36:43" x14ac:dyDescent="0.3">
      <c r="AJ27148" s="28"/>
      <c r="AQ27148" s="15"/>
    </row>
    <row r="27149" spans="36:43" x14ac:dyDescent="0.3">
      <c r="AJ27149" s="28"/>
      <c r="AQ27149" s="15"/>
    </row>
    <row r="27150" spans="36:43" x14ac:dyDescent="0.3">
      <c r="AJ27150" s="28"/>
      <c r="AQ27150" s="15"/>
    </row>
    <row r="27151" spans="36:43" x14ac:dyDescent="0.3">
      <c r="AJ27151" s="28"/>
      <c r="AQ27151" s="15"/>
    </row>
    <row r="27152" spans="36:43" x14ac:dyDescent="0.3">
      <c r="AJ27152" s="28"/>
      <c r="AQ27152" s="15"/>
    </row>
    <row r="27153" spans="36:43" x14ac:dyDescent="0.3">
      <c r="AJ27153" s="28"/>
      <c r="AQ27153" s="15"/>
    </row>
    <row r="27154" spans="36:43" x14ac:dyDescent="0.3">
      <c r="AJ27154" s="28"/>
      <c r="AQ27154" s="15"/>
    </row>
    <row r="27155" spans="36:43" x14ac:dyDescent="0.3">
      <c r="AJ27155" s="28"/>
      <c r="AQ27155" s="15"/>
    </row>
    <row r="27156" spans="36:43" x14ac:dyDescent="0.3">
      <c r="AJ27156" s="28"/>
      <c r="AQ27156" s="15"/>
    </row>
    <row r="27157" spans="36:43" x14ac:dyDescent="0.3">
      <c r="AJ27157" s="28"/>
      <c r="AQ27157" s="15"/>
    </row>
    <row r="27158" spans="36:43" x14ac:dyDescent="0.3">
      <c r="AJ27158" s="28"/>
      <c r="AQ27158" s="15"/>
    </row>
    <row r="27159" spans="36:43" x14ac:dyDescent="0.3">
      <c r="AJ27159" s="28"/>
      <c r="AQ27159" s="15"/>
    </row>
    <row r="27160" spans="36:43" x14ac:dyDescent="0.3">
      <c r="AJ27160" s="28"/>
      <c r="AQ27160" s="15"/>
    </row>
    <row r="27161" spans="36:43" x14ac:dyDescent="0.3">
      <c r="AJ27161" s="28"/>
      <c r="AQ27161" s="15"/>
    </row>
    <row r="27162" spans="36:43" x14ac:dyDescent="0.3">
      <c r="AJ27162" s="28"/>
      <c r="AQ27162" s="15"/>
    </row>
    <row r="27163" spans="36:43" x14ac:dyDescent="0.3">
      <c r="AJ27163" s="28"/>
      <c r="AQ27163" s="15"/>
    </row>
    <row r="27164" spans="36:43" x14ac:dyDescent="0.3">
      <c r="AJ27164" s="28"/>
      <c r="AQ27164" s="15"/>
    </row>
    <row r="27165" spans="36:43" x14ac:dyDescent="0.3">
      <c r="AJ27165" s="28"/>
      <c r="AQ27165" s="15"/>
    </row>
    <row r="27166" spans="36:43" x14ac:dyDescent="0.3">
      <c r="AJ27166" s="28"/>
      <c r="AQ27166" s="15"/>
    </row>
    <row r="27167" spans="36:43" x14ac:dyDescent="0.3">
      <c r="AJ27167" s="28"/>
      <c r="AQ27167" s="15"/>
    </row>
    <row r="27168" spans="36:43" x14ac:dyDescent="0.3">
      <c r="AJ27168" s="28"/>
      <c r="AQ27168" s="15"/>
    </row>
    <row r="27169" spans="36:43" x14ac:dyDescent="0.3">
      <c r="AJ27169" s="28"/>
      <c r="AQ27169" s="15"/>
    </row>
    <row r="27170" spans="36:43" x14ac:dyDescent="0.3">
      <c r="AJ27170" s="28"/>
      <c r="AQ27170" s="15"/>
    </row>
    <row r="27171" spans="36:43" x14ac:dyDescent="0.3">
      <c r="AJ27171" s="28"/>
      <c r="AQ27171" s="15"/>
    </row>
    <row r="27172" spans="36:43" x14ac:dyDescent="0.3">
      <c r="AJ27172" s="28"/>
      <c r="AQ27172" s="15"/>
    </row>
    <row r="27173" spans="36:43" x14ac:dyDescent="0.3">
      <c r="AJ27173" s="28"/>
      <c r="AQ27173" s="15"/>
    </row>
    <row r="27174" spans="36:43" x14ac:dyDescent="0.3">
      <c r="AJ27174" s="28"/>
      <c r="AQ27174" s="15"/>
    </row>
    <row r="27175" spans="36:43" x14ac:dyDescent="0.3">
      <c r="AJ27175" s="28"/>
      <c r="AQ27175" s="15"/>
    </row>
    <row r="27176" spans="36:43" x14ac:dyDescent="0.3">
      <c r="AJ27176" s="28"/>
      <c r="AQ27176" s="15"/>
    </row>
    <row r="27177" spans="36:43" x14ac:dyDescent="0.3">
      <c r="AJ27177" s="28"/>
      <c r="AQ27177" s="15"/>
    </row>
    <row r="27178" spans="36:43" x14ac:dyDescent="0.3">
      <c r="AJ27178" s="28"/>
      <c r="AQ27178" s="15"/>
    </row>
    <row r="27179" spans="36:43" x14ac:dyDescent="0.3">
      <c r="AJ27179" s="28"/>
      <c r="AQ27179" s="15"/>
    </row>
    <row r="27180" spans="36:43" x14ac:dyDescent="0.3">
      <c r="AJ27180" s="28"/>
      <c r="AQ27180" s="15"/>
    </row>
    <row r="27181" spans="36:43" x14ac:dyDescent="0.3">
      <c r="AJ27181" s="28"/>
      <c r="AQ27181" s="15"/>
    </row>
    <row r="27182" spans="36:43" x14ac:dyDescent="0.3">
      <c r="AJ27182" s="28"/>
      <c r="AQ27182" s="15"/>
    </row>
    <row r="27183" spans="36:43" x14ac:dyDescent="0.3">
      <c r="AJ27183" s="28"/>
      <c r="AQ27183" s="15"/>
    </row>
    <row r="27184" spans="36:43" x14ac:dyDescent="0.3">
      <c r="AJ27184" s="28"/>
      <c r="AQ27184" s="15"/>
    </row>
    <row r="27185" spans="36:43" x14ac:dyDescent="0.3">
      <c r="AJ27185" s="28"/>
      <c r="AQ27185" s="15"/>
    </row>
    <row r="27186" spans="36:43" x14ac:dyDescent="0.3">
      <c r="AJ27186" s="28"/>
      <c r="AQ27186" s="15"/>
    </row>
    <row r="27187" spans="36:43" x14ac:dyDescent="0.3">
      <c r="AJ27187" s="28"/>
      <c r="AQ27187" s="15"/>
    </row>
    <row r="27188" spans="36:43" x14ac:dyDescent="0.3">
      <c r="AJ27188" s="28"/>
      <c r="AQ27188" s="15"/>
    </row>
    <row r="27189" spans="36:43" x14ac:dyDescent="0.3">
      <c r="AJ27189" s="28"/>
      <c r="AQ27189" s="15"/>
    </row>
    <row r="27190" spans="36:43" x14ac:dyDescent="0.3">
      <c r="AJ27190" s="28"/>
      <c r="AQ27190" s="15"/>
    </row>
    <row r="27191" spans="36:43" x14ac:dyDescent="0.3">
      <c r="AJ27191" s="28"/>
      <c r="AQ27191" s="15"/>
    </row>
    <row r="27192" spans="36:43" x14ac:dyDescent="0.3">
      <c r="AJ27192" s="28"/>
      <c r="AQ27192" s="15"/>
    </row>
    <row r="27193" spans="36:43" x14ac:dyDescent="0.3">
      <c r="AJ27193" s="28"/>
      <c r="AQ27193" s="15"/>
    </row>
    <row r="27194" spans="36:43" x14ac:dyDescent="0.3">
      <c r="AJ27194" s="28"/>
      <c r="AQ27194" s="15"/>
    </row>
    <row r="27195" spans="36:43" x14ac:dyDescent="0.3">
      <c r="AJ27195" s="28"/>
      <c r="AQ27195" s="15"/>
    </row>
    <row r="27196" spans="36:43" x14ac:dyDescent="0.3">
      <c r="AJ27196" s="28"/>
      <c r="AQ27196" s="15"/>
    </row>
    <row r="27197" spans="36:43" x14ac:dyDescent="0.3">
      <c r="AJ27197" s="28"/>
      <c r="AQ27197" s="15"/>
    </row>
    <row r="27198" spans="36:43" x14ac:dyDescent="0.3">
      <c r="AJ27198" s="28"/>
      <c r="AQ27198" s="15"/>
    </row>
    <row r="27199" spans="36:43" x14ac:dyDescent="0.3">
      <c r="AJ27199" s="28"/>
      <c r="AQ27199" s="15"/>
    </row>
    <row r="27200" spans="36:43" x14ac:dyDescent="0.3">
      <c r="AJ27200" s="28"/>
      <c r="AQ27200" s="15"/>
    </row>
    <row r="27201" spans="36:43" x14ac:dyDescent="0.3">
      <c r="AJ27201" s="28"/>
      <c r="AQ27201" s="15"/>
    </row>
    <row r="27202" spans="36:43" x14ac:dyDescent="0.3">
      <c r="AJ27202" s="28"/>
      <c r="AQ27202" s="15"/>
    </row>
    <row r="27203" spans="36:43" x14ac:dyDescent="0.3">
      <c r="AJ27203" s="28"/>
      <c r="AQ27203" s="15"/>
    </row>
    <row r="27204" spans="36:43" x14ac:dyDescent="0.3">
      <c r="AJ27204" s="28"/>
      <c r="AQ27204" s="15"/>
    </row>
    <row r="27205" spans="36:43" x14ac:dyDescent="0.3">
      <c r="AJ27205" s="28"/>
      <c r="AQ27205" s="15"/>
    </row>
    <row r="27206" spans="36:43" x14ac:dyDescent="0.3">
      <c r="AJ27206" s="28"/>
      <c r="AQ27206" s="15"/>
    </row>
    <row r="27207" spans="36:43" x14ac:dyDescent="0.3">
      <c r="AJ27207" s="28"/>
      <c r="AQ27207" s="15"/>
    </row>
    <row r="27208" spans="36:43" x14ac:dyDescent="0.3">
      <c r="AJ27208" s="28"/>
      <c r="AQ27208" s="15"/>
    </row>
    <row r="27209" spans="36:43" x14ac:dyDescent="0.3">
      <c r="AJ27209" s="28"/>
      <c r="AQ27209" s="15"/>
    </row>
    <row r="27210" spans="36:43" x14ac:dyDescent="0.3">
      <c r="AJ27210" s="28"/>
      <c r="AQ27210" s="15"/>
    </row>
    <row r="27211" spans="36:43" x14ac:dyDescent="0.3">
      <c r="AJ27211" s="28"/>
      <c r="AQ27211" s="15"/>
    </row>
    <row r="27212" spans="36:43" x14ac:dyDescent="0.3">
      <c r="AJ27212" s="28"/>
      <c r="AQ27212" s="15"/>
    </row>
    <row r="27213" spans="36:43" x14ac:dyDescent="0.3">
      <c r="AJ27213" s="28"/>
      <c r="AQ27213" s="15"/>
    </row>
    <row r="27214" spans="36:43" x14ac:dyDescent="0.3">
      <c r="AJ27214" s="28"/>
      <c r="AQ27214" s="15"/>
    </row>
    <row r="27215" spans="36:43" x14ac:dyDescent="0.3">
      <c r="AJ27215" s="28"/>
      <c r="AQ27215" s="15"/>
    </row>
    <row r="27216" spans="36:43" x14ac:dyDescent="0.3">
      <c r="AJ27216" s="28"/>
      <c r="AQ27216" s="15"/>
    </row>
    <row r="27217" spans="36:43" x14ac:dyDescent="0.3">
      <c r="AJ27217" s="28"/>
      <c r="AQ27217" s="15"/>
    </row>
    <row r="27218" spans="36:43" x14ac:dyDescent="0.3">
      <c r="AJ27218" s="28"/>
      <c r="AQ27218" s="15"/>
    </row>
    <row r="27219" spans="36:43" x14ac:dyDescent="0.3">
      <c r="AJ27219" s="28"/>
      <c r="AQ27219" s="15"/>
    </row>
    <row r="27220" spans="36:43" x14ac:dyDescent="0.3">
      <c r="AJ27220" s="28"/>
      <c r="AQ27220" s="15"/>
    </row>
    <row r="27221" spans="36:43" x14ac:dyDescent="0.3">
      <c r="AJ27221" s="28"/>
      <c r="AQ27221" s="15"/>
    </row>
    <row r="27222" spans="36:43" x14ac:dyDescent="0.3">
      <c r="AJ27222" s="28"/>
      <c r="AQ27222" s="15"/>
    </row>
    <row r="27223" spans="36:43" x14ac:dyDescent="0.3">
      <c r="AJ27223" s="28"/>
      <c r="AQ27223" s="15"/>
    </row>
    <row r="27224" spans="36:43" x14ac:dyDescent="0.3">
      <c r="AJ27224" s="28"/>
      <c r="AQ27224" s="15"/>
    </row>
    <row r="27225" spans="36:43" x14ac:dyDescent="0.3">
      <c r="AJ27225" s="28"/>
      <c r="AQ27225" s="15"/>
    </row>
    <row r="27226" spans="36:43" x14ac:dyDescent="0.3">
      <c r="AJ27226" s="28"/>
      <c r="AQ27226" s="15"/>
    </row>
    <row r="27227" spans="36:43" x14ac:dyDescent="0.3">
      <c r="AJ27227" s="28"/>
      <c r="AQ27227" s="15"/>
    </row>
    <row r="27228" spans="36:43" x14ac:dyDescent="0.3">
      <c r="AJ27228" s="28"/>
      <c r="AQ27228" s="15"/>
    </row>
    <row r="27229" spans="36:43" x14ac:dyDescent="0.3">
      <c r="AJ27229" s="28"/>
      <c r="AQ27229" s="15"/>
    </row>
    <row r="27230" spans="36:43" x14ac:dyDescent="0.3">
      <c r="AJ27230" s="28"/>
      <c r="AQ27230" s="15"/>
    </row>
    <row r="27231" spans="36:43" x14ac:dyDescent="0.3">
      <c r="AJ27231" s="28"/>
      <c r="AQ27231" s="15"/>
    </row>
    <row r="27232" spans="36:43" x14ac:dyDescent="0.3">
      <c r="AJ27232" s="28"/>
      <c r="AQ27232" s="15"/>
    </row>
    <row r="27233" spans="36:43" x14ac:dyDescent="0.3">
      <c r="AJ27233" s="28"/>
      <c r="AQ27233" s="15"/>
    </row>
    <row r="27234" spans="36:43" x14ac:dyDescent="0.3">
      <c r="AJ27234" s="28"/>
      <c r="AQ27234" s="15"/>
    </row>
    <row r="27235" spans="36:43" x14ac:dyDescent="0.3">
      <c r="AJ27235" s="28"/>
      <c r="AQ27235" s="15"/>
    </row>
    <row r="27236" spans="36:43" x14ac:dyDescent="0.3">
      <c r="AJ27236" s="28"/>
      <c r="AQ27236" s="15"/>
    </row>
    <row r="27237" spans="36:43" x14ac:dyDescent="0.3">
      <c r="AJ27237" s="28"/>
      <c r="AQ27237" s="15"/>
    </row>
    <row r="27238" spans="36:43" x14ac:dyDescent="0.3">
      <c r="AJ27238" s="28"/>
      <c r="AQ27238" s="15"/>
    </row>
    <row r="27239" spans="36:43" x14ac:dyDescent="0.3">
      <c r="AJ27239" s="28"/>
      <c r="AQ27239" s="15"/>
    </row>
    <row r="27240" spans="36:43" x14ac:dyDescent="0.3">
      <c r="AJ27240" s="28"/>
      <c r="AQ27240" s="15"/>
    </row>
    <row r="27241" spans="36:43" x14ac:dyDescent="0.3">
      <c r="AJ27241" s="28"/>
      <c r="AQ27241" s="15"/>
    </row>
    <row r="27242" spans="36:43" x14ac:dyDescent="0.3">
      <c r="AJ27242" s="28"/>
      <c r="AQ27242" s="15"/>
    </row>
    <row r="27243" spans="36:43" x14ac:dyDescent="0.3">
      <c r="AJ27243" s="28"/>
      <c r="AQ27243" s="15"/>
    </row>
    <row r="27244" spans="36:43" x14ac:dyDescent="0.3">
      <c r="AJ27244" s="28"/>
      <c r="AQ27244" s="15"/>
    </row>
    <row r="27245" spans="36:43" x14ac:dyDescent="0.3">
      <c r="AJ27245" s="28"/>
      <c r="AQ27245" s="15"/>
    </row>
    <row r="27246" spans="36:43" x14ac:dyDescent="0.3">
      <c r="AJ27246" s="28"/>
      <c r="AQ27246" s="15"/>
    </row>
    <row r="27247" spans="36:43" x14ac:dyDescent="0.3">
      <c r="AJ27247" s="28"/>
      <c r="AQ27247" s="15"/>
    </row>
    <row r="27248" spans="36:43" x14ac:dyDescent="0.3">
      <c r="AJ27248" s="28"/>
      <c r="AQ27248" s="15"/>
    </row>
    <row r="27249" spans="36:43" x14ac:dyDescent="0.3">
      <c r="AJ27249" s="28"/>
      <c r="AQ27249" s="15"/>
    </row>
    <row r="27250" spans="36:43" x14ac:dyDescent="0.3">
      <c r="AJ27250" s="28"/>
      <c r="AQ27250" s="15"/>
    </row>
    <row r="27251" spans="36:43" x14ac:dyDescent="0.3">
      <c r="AJ27251" s="28"/>
      <c r="AQ27251" s="15"/>
    </row>
    <row r="27252" spans="36:43" x14ac:dyDescent="0.3">
      <c r="AJ27252" s="28"/>
      <c r="AQ27252" s="15"/>
    </row>
    <row r="27253" spans="36:43" x14ac:dyDescent="0.3">
      <c r="AJ27253" s="28"/>
      <c r="AQ27253" s="15"/>
    </row>
    <row r="27254" spans="36:43" x14ac:dyDescent="0.3">
      <c r="AJ27254" s="28"/>
      <c r="AQ27254" s="15"/>
    </row>
    <row r="27255" spans="36:43" x14ac:dyDescent="0.3">
      <c r="AJ27255" s="28"/>
      <c r="AQ27255" s="15"/>
    </row>
    <row r="27256" spans="36:43" x14ac:dyDescent="0.3">
      <c r="AJ27256" s="28"/>
      <c r="AQ27256" s="15"/>
    </row>
    <row r="27257" spans="36:43" x14ac:dyDescent="0.3">
      <c r="AJ27257" s="28"/>
      <c r="AQ27257" s="15"/>
    </row>
    <row r="27258" spans="36:43" x14ac:dyDescent="0.3">
      <c r="AJ27258" s="28"/>
      <c r="AQ27258" s="15"/>
    </row>
    <row r="27259" spans="36:43" x14ac:dyDescent="0.3">
      <c r="AJ27259" s="28"/>
      <c r="AQ27259" s="15"/>
    </row>
    <row r="27260" spans="36:43" x14ac:dyDescent="0.3">
      <c r="AJ27260" s="28"/>
      <c r="AQ27260" s="15"/>
    </row>
    <row r="27261" spans="36:43" x14ac:dyDescent="0.3">
      <c r="AJ27261" s="28"/>
      <c r="AQ27261" s="15"/>
    </row>
    <row r="27262" spans="36:43" x14ac:dyDescent="0.3">
      <c r="AJ27262" s="28"/>
      <c r="AQ27262" s="15"/>
    </row>
    <row r="27263" spans="36:43" x14ac:dyDescent="0.3">
      <c r="AJ27263" s="28"/>
      <c r="AQ27263" s="15"/>
    </row>
    <row r="27264" spans="36:43" x14ac:dyDescent="0.3">
      <c r="AJ27264" s="28"/>
      <c r="AQ27264" s="15"/>
    </row>
    <row r="27265" spans="36:43" x14ac:dyDescent="0.3">
      <c r="AJ27265" s="28"/>
      <c r="AQ27265" s="15"/>
    </row>
    <row r="27266" spans="36:43" x14ac:dyDescent="0.3">
      <c r="AJ27266" s="28"/>
      <c r="AQ27266" s="15"/>
    </row>
    <row r="27267" spans="36:43" x14ac:dyDescent="0.3">
      <c r="AJ27267" s="28"/>
      <c r="AQ27267" s="15"/>
    </row>
    <row r="27268" spans="36:43" x14ac:dyDescent="0.3">
      <c r="AJ27268" s="28"/>
      <c r="AQ27268" s="15"/>
    </row>
    <row r="27269" spans="36:43" x14ac:dyDescent="0.3">
      <c r="AJ27269" s="28"/>
      <c r="AQ27269" s="15"/>
    </row>
    <row r="27270" spans="36:43" x14ac:dyDescent="0.3">
      <c r="AJ27270" s="28"/>
      <c r="AQ27270" s="15"/>
    </row>
    <row r="27271" spans="36:43" x14ac:dyDescent="0.3">
      <c r="AJ27271" s="28"/>
      <c r="AQ27271" s="15"/>
    </row>
    <row r="27272" spans="36:43" x14ac:dyDescent="0.3">
      <c r="AJ27272" s="28"/>
      <c r="AQ27272" s="15"/>
    </row>
    <row r="27273" spans="36:43" x14ac:dyDescent="0.3">
      <c r="AJ27273" s="28"/>
      <c r="AQ27273" s="15"/>
    </row>
    <row r="27274" spans="36:43" x14ac:dyDescent="0.3">
      <c r="AJ27274" s="28"/>
      <c r="AQ27274" s="15"/>
    </row>
    <row r="27275" spans="36:43" x14ac:dyDescent="0.3">
      <c r="AJ27275" s="28"/>
      <c r="AQ27275" s="15"/>
    </row>
    <row r="27276" spans="36:43" x14ac:dyDescent="0.3">
      <c r="AJ27276" s="28"/>
      <c r="AQ27276" s="15"/>
    </row>
    <row r="27277" spans="36:43" x14ac:dyDescent="0.3">
      <c r="AJ27277" s="28"/>
      <c r="AQ27277" s="15"/>
    </row>
    <row r="27278" spans="36:43" x14ac:dyDescent="0.3">
      <c r="AJ27278" s="28"/>
      <c r="AQ27278" s="15"/>
    </row>
    <row r="27279" spans="36:43" x14ac:dyDescent="0.3">
      <c r="AJ27279" s="28"/>
      <c r="AQ27279" s="15"/>
    </row>
    <row r="27280" spans="36:43" x14ac:dyDescent="0.3">
      <c r="AJ27280" s="28"/>
      <c r="AQ27280" s="15"/>
    </row>
    <row r="27281" spans="36:43" x14ac:dyDescent="0.3">
      <c r="AJ27281" s="28"/>
      <c r="AQ27281" s="15"/>
    </row>
    <row r="27282" spans="36:43" x14ac:dyDescent="0.3">
      <c r="AJ27282" s="28"/>
      <c r="AQ27282" s="15"/>
    </row>
    <row r="27283" spans="36:43" x14ac:dyDescent="0.3">
      <c r="AJ27283" s="28"/>
      <c r="AQ27283" s="15"/>
    </row>
    <row r="27284" spans="36:43" x14ac:dyDescent="0.3">
      <c r="AJ27284" s="28"/>
      <c r="AQ27284" s="15"/>
    </row>
    <row r="27285" spans="36:43" x14ac:dyDescent="0.3">
      <c r="AJ27285" s="28"/>
      <c r="AQ27285" s="15"/>
    </row>
    <row r="27286" spans="36:43" x14ac:dyDescent="0.3">
      <c r="AJ27286" s="28"/>
      <c r="AQ27286" s="15"/>
    </row>
    <row r="27287" spans="36:43" x14ac:dyDescent="0.3">
      <c r="AJ27287" s="28"/>
      <c r="AQ27287" s="15"/>
    </row>
    <row r="27288" spans="36:43" x14ac:dyDescent="0.3">
      <c r="AJ27288" s="28"/>
      <c r="AQ27288" s="15"/>
    </row>
    <row r="27289" spans="36:43" x14ac:dyDescent="0.3">
      <c r="AJ27289" s="28"/>
      <c r="AQ27289" s="15"/>
    </row>
    <row r="27290" spans="36:43" x14ac:dyDescent="0.3">
      <c r="AJ27290" s="28"/>
      <c r="AQ27290" s="15"/>
    </row>
    <row r="27291" spans="36:43" x14ac:dyDescent="0.3">
      <c r="AJ27291" s="28"/>
      <c r="AQ27291" s="15"/>
    </row>
    <row r="27292" spans="36:43" x14ac:dyDescent="0.3">
      <c r="AJ27292" s="28"/>
      <c r="AQ27292" s="15"/>
    </row>
    <row r="27293" spans="36:43" x14ac:dyDescent="0.3">
      <c r="AJ27293" s="28"/>
      <c r="AQ27293" s="15"/>
    </row>
    <row r="27294" spans="36:43" x14ac:dyDescent="0.3">
      <c r="AJ27294" s="28"/>
      <c r="AQ27294" s="15"/>
    </row>
    <row r="27295" spans="36:43" x14ac:dyDescent="0.3">
      <c r="AJ27295" s="28"/>
      <c r="AQ27295" s="15"/>
    </row>
    <row r="27296" spans="36:43" x14ac:dyDescent="0.3">
      <c r="AJ27296" s="28"/>
      <c r="AQ27296" s="15"/>
    </row>
    <row r="27297" spans="36:43" x14ac:dyDescent="0.3">
      <c r="AJ27297" s="28"/>
      <c r="AQ27297" s="15"/>
    </row>
    <row r="27298" spans="36:43" x14ac:dyDescent="0.3">
      <c r="AJ27298" s="28"/>
      <c r="AQ27298" s="15"/>
    </row>
    <row r="27299" spans="36:43" x14ac:dyDescent="0.3">
      <c r="AJ27299" s="28"/>
      <c r="AQ27299" s="15"/>
    </row>
    <row r="27300" spans="36:43" x14ac:dyDescent="0.3">
      <c r="AJ27300" s="28"/>
      <c r="AQ27300" s="15"/>
    </row>
    <row r="27301" spans="36:43" x14ac:dyDescent="0.3">
      <c r="AJ27301" s="28"/>
      <c r="AQ27301" s="15"/>
    </row>
    <row r="27302" spans="36:43" x14ac:dyDescent="0.3">
      <c r="AJ27302" s="28"/>
      <c r="AQ27302" s="15"/>
    </row>
    <row r="27303" spans="36:43" x14ac:dyDescent="0.3">
      <c r="AJ27303" s="28"/>
      <c r="AQ27303" s="15"/>
    </row>
    <row r="27304" spans="36:43" x14ac:dyDescent="0.3">
      <c r="AJ27304" s="28"/>
      <c r="AQ27304" s="15"/>
    </row>
    <row r="27305" spans="36:43" x14ac:dyDescent="0.3">
      <c r="AJ27305" s="28"/>
      <c r="AQ27305" s="15"/>
    </row>
    <row r="27306" spans="36:43" x14ac:dyDescent="0.3">
      <c r="AJ27306" s="28"/>
      <c r="AQ27306" s="15"/>
    </row>
    <row r="27307" spans="36:43" x14ac:dyDescent="0.3">
      <c r="AJ27307" s="28"/>
      <c r="AQ27307" s="15"/>
    </row>
    <row r="27308" spans="36:43" x14ac:dyDescent="0.3">
      <c r="AJ27308" s="28"/>
      <c r="AQ27308" s="15"/>
    </row>
    <row r="27309" spans="36:43" x14ac:dyDescent="0.3">
      <c r="AJ27309" s="28"/>
      <c r="AQ27309" s="15"/>
    </row>
    <row r="27310" spans="36:43" x14ac:dyDescent="0.3">
      <c r="AJ27310" s="28"/>
      <c r="AQ27310" s="15"/>
    </row>
    <row r="27311" spans="36:43" x14ac:dyDescent="0.3">
      <c r="AJ27311" s="28"/>
      <c r="AQ27311" s="15"/>
    </row>
    <row r="27312" spans="36:43" x14ac:dyDescent="0.3">
      <c r="AJ27312" s="28"/>
      <c r="AQ27312" s="15"/>
    </row>
    <row r="27313" spans="36:43" x14ac:dyDescent="0.3">
      <c r="AJ27313" s="28"/>
      <c r="AQ27313" s="15"/>
    </row>
    <row r="27314" spans="36:43" x14ac:dyDescent="0.3">
      <c r="AJ27314" s="28"/>
      <c r="AQ27314" s="15"/>
    </row>
    <row r="27315" spans="36:43" x14ac:dyDescent="0.3">
      <c r="AJ27315" s="28"/>
      <c r="AQ27315" s="15"/>
    </row>
    <row r="27316" spans="36:43" x14ac:dyDescent="0.3">
      <c r="AJ27316" s="28"/>
      <c r="AQ27316" s="15"/>
    </row>
    <row r="27317" spans="36:43" x14ac:dyDescent="0.3">
      <c r="AJ27317" s="28"/>
      <c r="AQ27317" s="15"/>
    </row>
    <row r="27318" spans="36:43" x14ac:dyDescent="0.3">
      <c r="AJ27318" s="28"/>
      <c r="AQ27318" s="15"/>
    </row>
    <row r="27319" spans="36:43" x14ac:dyDescent="0.3">
      <c r="AJ27319" s="28"/>
      <c r="AQ27319" s="15"/>
    </row>
    <row r="27320" spans="36:43" x14ac:dyDescent="0.3">
      <c r="AJ27320" s="28"/>
      <c r="AQ27320" s="15"/>
    </row>
    <row r="27321" spans="36:43" x14ac:dyDescent="0.3">
      <c r="AJ27321" s="28"/>
      <c r="AQ27321" s="15"/>
    </row>
    <row r="27322" spans="36:43" x14ac:dyDescent="0.3">
      <c r="AJ27322" s="28"/>
      <c r="AQ27322" s="15"/>
    </row>
    <row r="27323" spans="36:43" x14ac:dyDescent="0.3">
      <c r="AJ27323" s="28"/>
      <c r="AQ27323" s="15"/>
    </row>
    <row r="27324" spans="36:43" x14ac:dyDescent="0.3">
      <c r="AJ27324" s="28"/>
      <c r="AQ27324" s="15"/>
    </row>
    <row r="27325" spans="36:43" x14ac:dyDescent="0.3">
      <c r="AJ27325" s="28"/>
      <c r="AQ27325" s="15"/>
    </row>
    <row r="27326" spans="36:43" x14ac:dyDescent="0.3">
      <c r="AJ27326" s="28"/>
      <c r="AQ27326" s="15"/>
    </row>
    <row r="27327" spans="36:43" x14ac:dyDescent="0.3">
      <c r="AJ27327" s="28"/>
      <c r="AQ27327" s="15"/>
    </row>
    <row r="27328" spans="36:43" x14ac:dyDescent="0.3">
      <c r="AJ27328" s="28"/>
      <c r="AQ27328" s="15"/>
    </row>
    <row r="27329" spans="36:43" x14ac:dyDescent="0.3">
      <c r="AJ27329" s="28"/>
      <c r="AQ27329" s="15"/>
    </row>
    <row r="27330" spans="36:43" x14ac:dyDescent="0.3">
      <c r="AJ27330" s="28"/>
      <c r="AQ27330" s="15"/>
    </row>
    <row r="27331" spans="36:43" x14ac:dyDescent="0.3">
      <c r="AJ27331" s="28"/>
      <c r="AQ27331" s="15"/>
    </row>
    <row r="27332" spans="36:43" x14ac:dyDescent="0.3">
      <c r="AJ27332" s="28"/>
      <c r="AQ27332" s="15"/>
    </row>
    <row r="27333" spans="36:43" x14ac:dyDescent="0.3">
      <c r="AJ27333" s="28"/>
      <c r="AQ27333" s="15"/>
    </row>
    <row r="27334" spans="36:43" x14ac:dyDescent="0.3">
      <c r="AJ27334" s="28"/>
      <c r="AQ27334" s="15"/>
    </row>
    <row r="27335" spans="36:43" x14ac:dyDescent="0.3">
      <c r="AJ27335" s="28"/>
      <c r="AQ27335" s="15"/>
    </row>
    <row r="27336" spans="36:43" x14ac:dyDescent="0.3">
      <c r="AJ27336" s="28"/>
      <c r="AQ27336" s="15"/>
    </row>
    <row r="27337" spans="36:43" x14ac:dyDescent="0.3">
      <c r="AJ27337" s="28"/>
      <c r="AQ27337" s="15"/>
    </row>
    <row r="27338" spans="36:43" x14ac:dyDescent="0.3">
      <c r="AJ27338" s="28"/>
      <c r="AQ27338" s="15"/>
    </row>
    <row r="27339" spans="36:43" x14ac:dyDescent="0.3">
      <c r="AJ27339" s="28"/>
      <c r="AQ27339" s="15"/>
    </row>
    <row r="27340" spans="36:43" x14ac:dyDescent="0.3">
      <c r="AJ27340" s="28"/>
      <c r="AQ27340" s="15"/>
    </row>
    <row r="27341" spans="36:43" x14ac:dyDescent="0.3">
      <c r="AJ27341" s="28"/>
      <c r="AQ27341" s="15"/>
    </row>
    <row r="27342" spans="36:43" x14ac:dyDescent="0.3">
      <c r="AJ27342" s="28"/>
      <c r="AQ27342" s="15"/>
    </row>
    <row r="27343" spans="36:43" x14ac:dyDescent="0.3">
      <c r="AJ27343" s="28"/>
      <c r="AQ27343" s="15"/>
    </row>
    <row r="27344" spans="36:43" x14ac:dyDescent="0.3">
      <c r="AJ27344" s="28"/>
      <c r="AQ27344" s="15"/>
    </row>
    <row r="27345" spans="36:43" x14ac:dyDescent="0.3">
      <c r="AJ27345" s="28"/>
      <c r="AQ27345" s="15"/>
    </row>
    <row r="27346" spans="36:43" x14ac:dyDescent="0.3">
      <c r="AJ27346" s="28"/>
      <c r="AQ27346" s="15"/>
    </row>
    <row r="27347" spans="36:43" x14ac:dyDescent="0.3">
      <c r="AJ27347" s="28"/>
      <c r="AQ27347" s="15"/>
    </row>
    <row r="27348" spans="36:43" x14ac:dyDescent="0.3">
      <c r="AJ27348" s="28"/>
      <c r="AQ27348" s="15"/>
    </row>
    <row r="27349" spans="36:43" x14ac:dyDescent="0.3">
      <c r="AJ27349" s="28"/>
      <c r="AQ27349" s="15"/>
    </row>
    <row r="27350" spans="36:43" x14ac:dyDescent="0.3">
      <c r="AJ27350" s="28"/>
      <c r="AQ27350" s="15"/>
    </row>
    <row r="27351" spans="36:43" x14ac:dyDescent="0.3">
      <c r="AJ27351" s="28"/>
      <c r="AQ27351" s="15"/>
    </row>
    <row r="27352" spans="36:43" x14ac:dyDescent="0.3">
      <c r="AJ27352" s="28"/>
      <c r="AQ27352" s="15"/>
    </row>
    <row r="27353" spans="36:43" x14ac:dyDescent="0.3">
      <c r="AJ27353" s="28"/>
      <c r="AQ27353" s="15"/>
    </row>
    <row r="27354" spans="36:43" x14ac:dyDescent="0.3">
      <c r="AJ27354" s="28"/>
      <c r="AQ27354" s="15"/>
    </row>
    <row r="27355" spans="36:43" x14ac:dyDescent="0.3">
      <c r="AJ27355" s="28"/>
      <c r="AQ27355" s="15"/>
    </row>
    <row r="27356" spans="36:43" x14ac:dyDescent="0.3">
      <c r="AJ27356" s="28"/>
      <c r="AQ27356" s="15"/>
    </row>
    <row r="27357" spans="36:43" x14ac:dyDescent="0.3">
      <c r="AJ27357" s="28"/>
      <c r="AQ27357" s="15"/>
    </row>
    <row r="27358" spans="36:43" x14ac:dyDescent="0.3">
      <c r="AJ27358" s="28"/>
      <c r="AQ27358" s="15"/>
    </row>
    <row r="27359" spans="36:43" x14ac:dyDescent="0.3">
      <c r="AJ27359" s="28"/>
      <c r="AQ27359" s="15"/>
    </row>
    <row r="27360" spans="36:43" x14ac:dyDescent="0.3">
      <c r="AJ27360" s="28"/>
      <c r="AQ27360" s="15"/>
    </row>
    <row r="27361" spans="36:43" x14ac:dyDescent="0.3">
      <c r="AJ27361" s="28"/>
      <c r="AQ27361" s="15"/>
    </row>
    <row r="27362" spans="36:43" x14ac:dyDescent="0.3">
      <c r="AJ27362" s="28"/>
      <c r="AQ27362" s="15"/>
    </row>
    <row r="27363" spans="36:43" x14ac:dyDescent="0.3">
      <c r="AJ27363" s="28"/>
      <c r="AQ27363" s="15"/>
    </row>
    <row r="27364" spans="36:43" x14ac:dyDescent="0.3">
      <c r="AJ27364" s="28"/>
      <c r="AQ27364" s="15"/>
    </row>
    <row r="27365" spans="36:43" x14ac:dyDescent="0.3">
      <c r="AJ27365" s="28"/>
      <c r="AQ27365" s="15"/>
    </row>
    <row r="27366" spans="36:43" x14ac:dyDescent="0.3">
      <c r="AJ27366" s="28"/>
      <c r="AQ27366" s="15"/>
    </row>
    <row r="27367" spans="36:43" x14ac:dyDescent="0.3">
      <c r="AJ27367" s="28"/>
      <c r="AQ27367" s="15"/>
    </row>
    <row r="27368" spans="36:43" x14ac:dyDescent="0.3">
      <c r="AJ27368" s="28"/>
      <c r="AQ27368" s="15"/>
    </row>
    <row r="27369" spans="36:43" x14ac:dyDescent="0.3">
      <c r="AJ27369" s="28"/>
      <c r="AQ27369" s="15"/>
    </row>
    <row r="27370" spans="36:43" x14ac:dyDescent="0.3">
      <c r="AJ27370" s="28"/>
      <c r="AQ27370" s="15"/>
    </row>
    <row r="27371" spans="36:43" x14ac:dyDescent="0.3">
      <c r="AJ27371" s="28"/>
      <c r="AQ27371" s="15"/>
    </row>
    <row r="27372" spans="36:43" x14ac:dyDescent="0.3">
      <c r="AJ27372" s="28"/>
      <c r="AQ27372" s="15"/>
    </row>
    <row r="27373" spans="36:43" x14ac:dyDescent="0.3">
      <c r="AJ27373" s="28"/>
      <c r="AQ27373" s="15"/>
    </row>
    <row r="27374" spans="36:43" x14ac:dyDescent="0.3">
      <c r="AJ27374" s="28"/>
      <c r="AQ27374" s="15"/>
    </row>
    <row r="27375" spans="36:43" x14ac:dyDescent="0.3">
      <c r="AJ27375" s="28"/>
      <c r="AQ27375" s="15"/>
    </row>
    <row r="27376" spans="36:43" x14ac:dyDescent="0.3">
      <c r="AJ27376" s="28"/>
      <c r="AQ27376" s="15"/>
    </row>
    <row r="27377" spans="36:43" x14ac:dyDescent="0.3">
      <c r="AJ27377" s="28"/>
      <c r="AQ27377" s="15"/>
    </row>
    <row r="27378" spans="36:43" x14ac:dyDescent="0.3">
      <c r="AJ27378" s="28"/>
      <c r="AQ27378" s="15"/>
    </row>
    <row r="27379" spans="36:43" x14ac:dyDescent="0.3">
      <c r="AJ27379" s="28"/>
      <c r="AQ27379" s="15"/>
    </row>
    <row r="27380" spans="36:43" x14ac:dyDescent="0.3">
      <c r="AJ27380" s="28"/>
      <c r="AQ27380" s="15"/>
    </row>
    <row r="27381" spans="36:43" x14ac:dyDescent="0.3">
      <c r="AJ27381" s="28"/>
      <c r="AQ27381" s="15"/>
    </row>
    <row r="27382" spans="36:43" x14ac:dyDescent="0.3">
      <c r="AJ27382" s="28"/>
      <c r="AQ27382" s="15"/>
    </row>
    <row r="27383" spans="36:43" x14ac:dyDescent="0.3">
      <c r="AJ27383" s="28"/>
      <c r="AQ27383" s="15"/>
    </row>
    <row r="27384" spans="36:43" x14ac:dyDescent="0.3">
      <c r="AJ27384" s="28"/>
      <c r="AQ27384" s="15"/>
    </row>
    <row r="27385" spans="36:43" x14ac:dyDescent="0.3">
      <c r="AJ27385" s="28"/>
      <c r="AQ27385" s="15"/>
    </row>
    <row r="27386" spans="36:43" x14ac:dyDescent="0.3">
      <c r="AJ27386" s="28"/>
      <c r="AQ27386" s="15"/>
    </row>
    <row r="27387" spans="36:43" x14ac:dyDescent="0.3">
      <c r="AJ27387" s="28"/>
      <c r="AQ27387" s="15"/>
    </row>
    <row r="27388" spans="36:43" x14ac:dyDescent="0.3">
      <c r="AJ27388" s="28"/>
      <c r="AQ27388" s="15"/>
    </row>
    <row r="27389" spans="36:43" x14ac:dyDescent="0.3">
      <c r="AJ27389" s="28"/>
      <c r="AQ27389" s="15"/>
    </row>
    <row r="27390" spans="36:43" x14ac:dyDescent="0.3">
      <c r="AJ27390" s="28"/>
      <c r="AQ27390" s="15"/>
    </row>
    <row r="27391" spans="36:43" x14ac:dyDescent="0.3">
      <c r="AJ27391" s="28"/>
      <c r="AQ27391" s="15"/>
    </row>
    <row r="27392" spans="36:43" x14ac:dyDescent="0.3">
      <c r="AJ27392" s="28"/>
      <c r="AQ27392" s="15"/>
    </row>
    <row r="27393" spans="36:43" x14ac:dyDescent="0.3">
      <c r="AJ27393" s="28"/>
      <c r="AQ27393" s="15"/>
    </row>
    <row r="27394" spans="36:43" x14ac:dyDescent="0.3">
      <c r="AJ27394" s="28"/>
      <c r="AQ27394" s="15"/>
    </row>
    <row r="27395" spans="36:43" x14ac:dyDescent="0.3">
      <c r="AJ27395" s="28"/>
      <c r="AQ27395" s="15"/>
    </row>
    <row r="27396" spans="36:43" x14ac:dyDescent="0.3">
      <c r="AJ27396" s="28"/>
      <c r="AQ27396" s="15"/>
    </row>
    <row r="27397" spans="36:43" x14ac:dyDescent="0.3">
      <c r="AJ27397" s="28"/>
      <c r="AQ27397" s="15"/>
    </row>
    <row r="27398" spans="36:43" x14ac:dyDescent="0.3">
      <c r="AJ27398" s="28"/>
      <c r="AQ27398" s="15"/>
    </row>
    <row r="27399" spans="36:43" x14ac:dyDescent="0.3">
      <c r="AJ27399" s="28"/>
      <c r="AQ27399" s="15"/>
    </row>
    <row r="27400" spans="36:43" x14ac:dyDescent="0.3">
      <c r="AJ27400" s="28"/>
      <c r="AQ27400" s="15"/>
    </row>
    <row r="27401" spans="36:43" x14ac:dyDescent="0.3">
      <c r="AJ27401" s="28"/>
      <c r="AQ27401" s="15"/>
    </row>
    <row r="27402" spans="36:43" x14ac:dyDescent="0.3">
      <c r="AJ27402" s="28"/>
      <c r="AQ27402" s="15"/>
    </row>
    <row r="27403" spans="36:43" x14ac:dyDescent="0.3">
      <c r="AJ27403" s="28"/>
      <c r="AQ27403" s="15"/>
    </row>
    <row r="27404" spans="36:43" x14ac:dyDescent="0.3">
      <c r="AJ27404" s="28"/>
      <c r="AQ27404" s="15"/>
    </row>
    <row r="27405" spans="36:43" x14ac:dyDescent="0.3">
      <c r="AJ27405" s="28"/>
      <c r="AQ27405" s="15"/>
    </row>
    <row r="27406" spans="36:43" x14ac:dyDescent="0.3">
      <c r="AJ27406" s="28"/>
      <c r="AQ27406" s="15"/>
    </row>
    <row r="27407" spans="36:43" x14ac:dyDescent="0.3">
      <c r="AJ27407" s="28"/>
      <c r="AQ27407" s="15"/>
    </row>
    <row r="27408" spans="36:43" x14ac:dyDescent="0.3">
      <c r="AJ27408" s="28"/>
      <c r="AQ27408" s="15"/>
    </row>
    <row r="27409" spans="36:43" x14ac:dyDescent="0.3">
      <c r="AJ27409" s="28"/>
      <c r="AQ27409" s="15"/>
    </row>
    <row r="27410" spans="36:43" x14ac:dyDescent="0.3">
      <c r="AJ27410" s="28"/>
      <c r="AQ27410" s="15"/>
    </row>
    <row r="27411" spans="36:43" x14ac:dyDescent="0.3">
      <c r="AJ27411" s="28"/>
      <c r="AQ27411" s="15"/>
    </row>
    <row r="27412" spans="36:43" x14ac:dyDescent="0.3">
      <c r="AJ27412" s="28"/>
      <c r="AQ27412" s="15"/>
    </row>
    <row r="27413" spans="36:43" x14ac:dyDescent="0.3">
      <c r="AJ27413" s="28"/>
      <c r="AQ27413" s="15"/>
    </row>
    <row r="27414" spans="36:43" x14ac:dyDescent="0.3">
      <c r="AJ27414" s="28"/>
      <c r="AQ27414" s="15"/>
    </row>
    <row r="27415" spans="36:43" x14ac:dyDescent="0.3">
      <c r="AJ27415" s="28"/>
      <c r="AQ27415" s="15"/>
    </row>
    <row r="27416" spans="36:43" x14ac:dyDescent="0.3">
      <c r="AJ27416" s="28"/>
      <c r="AQ27416" s="15"/>
    </row>
    <row r="27417" spans="36:43" x14ac:dyDescent="0.3">
      <c r="AJ27417" s="28"/>
      <c r="AQ27417" s="15"/>
    </row>
    <row r="27418" spans="36:43" x14ac:dyDescent="0.3">
      <c r="AJ27418" s="28"/>
      <c r="AQ27418" s="15"/>
    </row>
    <row r="27419" spans="36:43" x14ac:dyDescent="0.3">
      <c r="AJ27419" s="28"/>
      <c r="AQ27419" s="15"/>
    </row>
    <row r="27420" spans="36:43" x14ac:dyDescent="0.3">
      <c r="AJ27420" s="28"/>
      <c r="AQ27420" s="15"/>
    </row>
    <row r="27421" spans="36:43" x14ac:dyDescent="0.3">
      <c r="AJ27421" s="28"/>
      <c r="AQ27421" s="15"/>
    </row>
    <row r="27422" spans="36:43" x14ac:dyDescent="0.3">
      <c r="AJ27422" s="28"/>
      <c r="AQ27422" s="15"/>
    </row>
    <row r="27423" spans="36:43" x14ac:dyDescent="0.3">
      <c r="AJ27423" s="28"/>
      <c r="AQ27423" s="15"/>
    </row>
    <row r="27424" spans="36:43" x14ac:dyDescent="0.3">
      <c r="AJ27424" s="28"/>
      <c r="AQ27424" s="15"/>
    </row>
    <row r="27425" spans="36:43" x14ac:dyDescent="0.3">
      <c r="AJ27425" s="28"/>
      <c r="AQ27425" s="15"/>
    </row>
    <row r="27426" spans="36:43" x14ac:dyDescent="0.3">
      <c r="AJ27426" s="28"/>
      <c r="AQ27426" s="15"/>
    </row>
    <row r="27427" spans="36:43" x14ac:dyDescent="0.3">
      <c r="AJ27427" s="28"/>
      <c r="AQ27427" s="15"/>
    </row>
    <row r="27428" spans="36:43" x14ac:dyDescent="0.3">
      <c r="AJ27428" s="28"/>
      <c r="AQ27428" s="15"/>
    </row>
    <row r="27429" spans="36:43" x14ac:dyDescent="0.3">
      <c r="AJ27429" s="28"/>
      <c r="AQ27429" s="15"/>
    </row>
    <row r="27430" spans="36:43" x14ac:dyDescent="0.3">
      <c r="AJ27430" s="28"/>
      <c r="AQ27430" s="15"/>
    </row>
    <row r="27431" spans="36:43" x14ac:dyDescent="0.3">
      <c r="AJ27431" s="28"/>
      <c r="AQ27431" s="15"/>
    </row>
    <row r="27432" spans="36:43" x14ac:dyDescent="0.3">
      <c r="AJ27432" s="28"/>
      <c r="AQ27432" s="15"/>
    </row>
    <row r="27433" spans="36:43" x14ac:dyDescent="0.3">
      <c r="AJ27433" s="28"/>
      <c r="AQ27433" s="15"/>
    </row>
    <row r="27434" spans="36:43" x14ac:dyDescent="0.3">
      <c r="AJ27434" s="28"/>
      <c r="AQ27434" s="15"/>
    </row>
    <row r="27435" spans="36:43" x14ac:dyDescent="0.3">
      <c r="AJ27435" s="28"/>
      <c r="AQ27435" s="15"/>
    </row>
    <row r="27436" spans="36:43" x14ac:dyDescent="0.3">
      <c r="AJ27436" s="28"/>
      <c r="AQ27436" s="15"/>
    </row>
    <row r="27437" spans="36:43" x14ac:dyDescent="0.3">
      <c r="AJ27437" s="28"/>
      <c r="AQ27437" s="15"/>
    </row>
    <row r="27438" spans="36:43" x14ac:dyDescent="0.3">
      <c r="AJ27438" s="28"/>
      <c r="AQ27438" s="15"/>
    </row>
    <row r="27439" spans="36:43" x14ac:dyDescent="0.3">
      <c r="AJ27439" s="28"/>
      <c r="AQ27439" s="15"/>
    </row>
    <row r="27440" spans="36:43" x14ac:dyDescent="0.3">
      <c r="AJ27440" s="28"/>
      <c r="AQ27440" s="15"/>
    </row>
    <row r="27441" spans="36:43" x14ac:dyDescent="0.3">
      <c r="AJ27441" s="28"/>
      <c r="AQ27441" s="15"/>
    </row>
    <row r="27442" spans="36:43" x14ac:dyDescent="0.3">
      <c r="AJ27442" s="28"/>
      <c r="AQ27442" s="15"/>
    </row>
    <row r="27443" spans="36:43" x14ac:dyDescent="0.3">
      <c r="AJ27443" s="28"/>
      <c r="AQ27443" s="15"/>
    </row>
    <row r="27444" spans="36:43" x14ac:dyDescent="0.3">
      <c r="AJ27444" s="28"/>
      <c r="AQ27444" s="15"/>
    </row>
    <row r="27445" spans="36:43" x14ac:dyDescent="0.3">
      <c r="AJ27445" s="28"/>
      <c r="AQ27445" s="15"/>
    </row>
    <row r="27446" spans="36:43" x14ac:dyDescent="0.3">
      <c r="AJ27446" s="28"/>
      <c r="AQ27446" s="15"/>
    </row>
    <row r="27447" spans="36:43" x14ac:dyDescent="0.3">
      <c r="AJ27447" s="28"/>
      <c r="AQ27447" s="15"/>
    </row>
    <row r="27448" spans="36:43" x14ac:dyDescent="0.3">
      <c r="AJ27448" s="28"/>
      <c r="AQ27448" s="15"/>
    </row>
    <row r="27449" spans="36:43" x14ac:dyDescent="0.3">
      <c r="AJ27449" s="28"/>
      <c r="AQ27449" s="15"/>
    </row>
    <row r="27450" spans="36:43" x14ac:dyDescent="0.3">
      <c r="AJ27450" s="28"/>
      <c r="AQ27450" s="15"/>
    </row>
    <row r="27451" spans="36:43" x14ac:dyDescent="0.3">
      <c r="AJ27451" s="28"/>
      <c r="AQ27451" s="15"/>
    </row>
    <row r="27452" spans="36:43" x14ac:dyDescent="0.3">
      <c r="AJ27452" s="28"/>
      <c r="AQ27452" s="15"/>
    </row>
    <row r="27453" spans="36:43" x14ac:dyDescent="0.3">
      <c r="AJ27453" s="28"/>
      <c r="AQ27453" s="15"/>
    </row>
    <row r="27454" spans="36:43" x14ac:dyDescent="0.3">
      <c r="AJ27454" s="28"/>
      <c r="AQ27454" s="15"/>
    </row>
    <row r="27455" spans="36:43" x14ac:dyDescent="0.3">
      <c r="AJ27455" s="28"/>
      <c r="AQ27455" s="15"/>
    </row>
    <row r="27456" spans="36:43" x14ac:dyDescent="0.3">
      <c r="AJ27456" s="28"/>
      <c r="AQ27456" s="15"/>
    </row>
    <row r="27457" spans="36:43" x14ac:dyDescent="0.3">
      <c r="AJ27457" s="28"/>
      <c r="AQ27457" s="15"/>
    </row>
    <row r="27458" spans="36:43" x14ac:dyDescent="0.3">
      <c r="AJ27458" s="28"/>
      <c r="AQ27458" s="15"/>
    </row>
    <row r="27459" spans="36:43" x14ac:dyDescent="0.3">
      <c r="AJ27459" s="28"/>
      <c r="AQ27459" s="15"/>
    </row>
    <row r="27460" spans="36:43" x14ac:dyDescent="0.3">
      <c r="AJ27460" s="28"/>
      <c r="AQ27460" s="15"/>
    </row>
    <row r="27461" spans="36:43" x14ac:dyDescent="0.3">
      <c r="AJ27461" s="28"/>
      <c r="AQ27461" s="15"/>
    </row>
    <row r="27462" spans="36:43" x14ac:dyDescent="0.3">
      <c r="AJ27462" s="28"/>
      <c r="AQ27462" s="15"/>
    </row>
    <row r="27463" spans="36:43" x14ac:dyDescent="0.3">
      <c r="AJ27463" s="28"/>
      <c r="AQ27463" s="15"/>
    </row>
    <row r="27464" spans="36:43" x14ac:dyDescent="0.3">
      <c r="AJ27464" s="28"/>
      <c r="AQ27464" s="15"/>
    </row>
    <row r="27465" spans="36:43" x14ac:dyDescent="0.3">
      <c r="AJ27465" s="28"/>
      <c r="AQ27465" s="15"/>
    </row>
    <row r="27466" spans="36:43" x14ac:dyDescent="0.3">
      <c r="AJ27466" s="28"/>
      <c r="AQ27466" s="15"/>
    </row>
    <row r="27467" spans="36:43" x14ac:dyDescent="0.3">
      <c r="AJ27467" s="28"/>
      <c r="AQ27467" s="15"/>
    </row>
    <row r="27468" spans="36:43" x14ac:dyDescent="0.3">
      <c r="AJ27468" s="28"/>
      <c r="AQ27468" s="15"/>
    </row>
    <row r="27469" spans="36:43" x14ac:dyDescent="0.3">
      <c r="AJ27469" s="28"/>
      <c r="AQ27469" s="15"/>
    </row>
    <row r="27470" spans="36:43" x14ac:dyDescent="0.3">
      <c r="AJ27470" s="28"/>
      <c r="AQ27470" s="15"/>
    </row>
    <row r="27471" spans="36:43" x14ac:dyDescent="0.3">
      <c r="AJ27471" s="28"/>
      <c r="AQ27471" s="15"/>
    </row>
    <row r="27472" spans="36:43" x14ac:dyDescent="0.3">
      <c r="AJ27472" s="28"/>
      <c r="AQ27472" s="15"/>
    </row>
    <row r="27473" spans="36:43" x14ac:dyDescent="0.3">
      <c r="AJ27473" s="28"/>
      <c r="AQ27473" s="15"/>
    </row>
    <row r="27474" spans="36:43" x14ac:dyDescent="0.3">
      <c r="AJ27474" s="28"/>
      <c r="AQ27474" s="15"/>
    </row>
    <row r="27475" spans="36:43" x14ac:dyDescent="0.3">
      <c r="AJ27475" s="28"/>
      <c r="AQ27475" s="15"/>
    </row>
    <row r="27476" spans="36:43" x14ac:dyDescent="0.3">
      <c r="AJ27476" s="28"/>
      <c r="AQ27476" s="15"/>
    </row>
    <row r="27477" spans="36:43" x14ac:dyDescent="0.3">
      <c r="AJ27477" s="28"/>
      <c r="AQ27477" s="15"/>
    </row>
    <row r="27478" spans="36:43" x14ac:dyDescent="0.3">
      <c r="AJ27478" s="28"/>
      <c r="AQ27478" s="15"/>
    </row>
    <row r="27479" spans="36:43" x14ac:dyDescent="0.3">
      <c r="AJ27479" s="28"/>
      <c r="AQ27479" s="15"/>
    </row>
    <row r="27480" spans="36:43" x14ac:dyDescent="0.3">
      <c r="AJ27480" s="28"/>
      <c r="AQ27480" s="15"/>
    </row>
    <row r="27481" spans="36:43" x14ac:dyDescent="0.3">
      <c r="AJ27481" s="28"/>
      <c r="AQ27481" s="15"/>
    </row>
    <row r="27482" spans="36:43" x14ac:dyDescent="0.3">
      <c r="AJ27482" s="28"/>
      <c r="AQ27482" s="15"/>
    </row>
    <row r="27483" spans="36:43" x14ac:dyDescent="0.3">
      <c r="AJ27483" s="28"/>
      <c r="AQ27483" s="15"/>
    </row>
    <row r="27484" spans="36:43" x14ac:dyDescent="0.3">
      <c r="AJ27484" s="28"/>
      <c r="AQ27484" s="15"/>
    </row>
    <row r="27485" spans="36:43" x14ac:dyDescent="0.3">
      <c r="AJ27485" s="28"/>
      <c r="AQ27485" s="15"/>
    </row>
    <row r="27486" spans="36:43" x14ac:dyDescent="0.3">
      <c r="AJ27486" s="28"/>
      <c r="AQ27486" s="15"/>
    </row>
    <row r="27487" spans="36:43" x14ac:dyDescent="0.3">
      <c r="AJ27487" s="28"/>
      <c r="AQ27487" s="15"/>
    </row>
    <row r="27488" spans="36:43" x14ac:dyDescent="0.3">
      <c r="AJ27488" s="28"/>
      <c r="AQ27488" s="15"/>
    </row>
    <row r="27489" spans="36:43" x14ac:dyDescent="0.3">
      <c r="AJ27489" s="28"/>
      <c r="AQ27489" s="15"/>
    </row>
    <row r="27490" spans="36:43" x14ac:dyDescent="0.3">
      <c r="AJ27490" s="28"/>
      <c r="AQ27490" s="15"/>
    </row>
    <row r="27491" spans="36:43" x14ac:dyDescent="0.3">
      <c r="AJ27491" s="28"/>
      <c r="AQ27491" s="15"/>
    </row>
    <row r="27492" spans="36:43" x14ac:dyDescent="0.3">
      <c r="AJ27492" s="28"/>
      <c r="AQ27492" s="15"/>
    </row>
    <row r="27493" spans="36:43" x14ac:dyDescent="0.3">
      <c r="AJ27493" s="28"/>
      <c r="AQ27493" s="15"/>
    </row>
    <row r="27494" spans="36:43" x14ac:dyDescent="0.3">
      <c r="AJ27494" s="28"/>
      <c r="AQ27494" s="15"/>
    </row>
    <row r="27495" spans="36:43" x14ac:dyDescent="0.3">
      <c r="AJ27495" s="28"/>
      <c r="AQ27495" s="15"/>
    </row>
    <row r="27496" spans="36:43" x14ac:dyDescent="0.3">
      <c r="AJ27496" s="28"/>
      <c r="AQ27496" s="15"/>
    </row>
    <row r="27497" spans="36:43" x14ac:dyDescent="0.3">
      <c r="AJ27497" s="28"/>
      <c r="AQ27497" s="15"/>
    </row>
    <row r="27498" spans="36:43" x14ac:dyDescent="0.3">
      <c r="AJ27498" s="28"/>
      <c r="AQ27498" s="15"/>
    </row>
    <row r="27499" spans="36:43" x14ac:dyDescent="0.3">
      <c r="AJ27499" s="28"/>
      <c r="AQ27499" s="15"/>
    </row>
    <row r="27500" spans="36:43" x14ac:dyDescent="0.3">
      <c r="AJ27500" s="28"/>
      <c r="AQ27500" s="15"/>
    </row>
    <row r="27501" spans="36:43" x14ac:dyDescent="0.3">
      <c r="AJ27501" s="28"/>
      <c r="AQ27501" s="15"/>
    </row>
    <row r="27502" spans="36:43" x14ac:dyDescent="0.3">
      <c r="AJ27502" s="28"/>
      <c r="AQ27502" s="15"/>
    </row>
    <row r="27503" spans="36:43" x14ac:dyDescent="0.3">
      <c r="AJ27503" s="28"/>
      <c r="AQ27503" s="15"/>
    </row>
    <row r="27504" spans="36:43" x14ac:dyDescent="0.3">
      <c r="AJ27504" s="28"/>
      <c r="AQ27504" s="15"/>
    </row>
    <row r="27505" spans="36:43" x14ac:dyDescent="0.3">
      <c r="AJ27505" s="28"/>
      <c r="AQ27505" s="15"/>
    </row>
    <row r="27506" spans="36:43" x14ac:dyDescent="0.3">
      <c r="AJ27506" s="28"/>
      <c r="AQ27506" s="15"/>
    </row>
    <row r="27507" spans="36:43" x14ac:dyDescent="0.3">
      <c r="AJ27507" s="28"/>
      <c r="AQ27507" s="15"/>
    </row>
    <row r="27508" spans="36:43" x14ac:dyDescent="0.3">
      <c r="AJ27508" s="28"/>
      <c r="AQ27508" s="15"/>
    </row>
    <row r="27509" spans="36:43" x14ac:dyDescent="0.3">
      <c r="AJ27509" s="28"/>
      <c r="AQ27509" s="15"/>
    </row>
    <row r="27510" spans="36:43" x14ac:dyDescent="0.3">
      <c r="AJ27510" s="28"/>
      <c r="AQ27510" s="15"/>
    </row>
    <row r="27511" spans="36:43" x14ac:dyDescent="0.3">
      <c r="AJ27511" s="28"/>
      <c r="AQ27511" s="15"/>
    </row>
    <row r="27512" spans="36:43" x14ac:dyDescent="0.3">
      <c r="AJ27512" s="28"/>
      <c r="AQ27512" s="15"/>
    </row>
    <row r="27513" spans="36:43" x14ac:dyDescent="0.3">
      <c r="AJ27513" s="28"/>
      <c r="AQ27513" s="15"/>
    </row>
    <row r="27514" spans="36:43" x14ac:dyDescent="0.3">
      <c r="AJ27514" s="28"/>
      <c r="AQ27514" s="15"/>
    </row>
    <row r="27515" spans="36:43" x14ac:dyDescent="0.3">
      <c r="AJ27515" s="28"/>
      <c r="AQ27515" s="15"/>
    </row>
    <row r="27516" spans="36:43" x14ac:dyDescent="0.3">
      <c r="AJ27516" s="28"/>
      <c r="AQ27516" s="15"/>
    </row>
    <row r="27517" spans="36:43" x14ac:dyDescent="0.3">
      <c r="AJ27517" s="28"/>
      <c r="AQ27517" s="15"/>
    </row>
    <row r="27518" spans="36:43" x14ac:dyDescent="0.3">
      <c r="AJ27518" s="28"/>
      <c r="AQ27518" s="15"/>
    </row>
    <row r="27519" spans="36:43" x14ac:dyDescent="0.3">
      <c r="AJ27519" s="28"/>
      <c r="AQ27519" s="15"/>
    </row>
    <row r="27520" spans="36:43" x14ac:dyDescent="0.3">
      <c r="AJ27520" s="28"/>
      <c r="AQ27520" s="15"/>
    </row>
    <row r="27521" spans="36:43" x14ac:dyDescent="0.3">
      <c r="AJ27521" s="28"/>
      <c r="AQ27521" s="15"/>
    </row>
    <row r="27522" spans="36:43" x14ac:dyDescent="0.3">
      <c r="AJ27522" s="28"/>
      <c r="AQ27522" s="15"/>
    </row>
    <row r="27523" spans="36:43" x14ac:dyDescent="0.3">
      <c r="AJ27523" s="28"/>
      <c r="AQ27523" s="15"/>
    </row>
    <row r="27524" spans="36:43" x14ac:dyDescent="0.3">
      <c r="AJ27524" s="28"/>
      <c r="AQ27524" s="15"/>
    </row>
    <row r="27525" spans="36:43" x14ac:dyDescent="0.3">
      <c r="AJ27525" s="28"/>
      <c r="AQ27525" s="15"/>
    </row>
    <row r="27526" spans="36:43" x14ac:dyDescent="0.3">
      <c r="AJ27526" s="28"/>
      <c r="AQ27526" s="15"/>
    </row>
    <row r="27527" spans="36:43" x14ac:dyDescent="0.3">
      <c r="AJ27527" s="28"/>
      <c r="AQ27527" s="15"/>
    </row>
    <row r="27528" spans="36:43" x14ac:dyDescent="0.3">
      <c r="AJ27528" s="28"/>
      <c r="AQ27528" s="15"/>
    </row>
    <row r="27529" spans="36:43" x14ac:dyDescent="0.3">
      <c r="AJ27529" s="28"/>
      <c r="AQ27529" s="15"/>
    </row>
    <row r="27530" spans="36:43" x14ac:dyDescent="0.3">
      <c r="AJ27530" s="28"/>
      <c r="AQ27530" s="15"/>
    </row>
    <row r="27531" spans="36:43" x14ac:dyDescent="0.3">
      <c r="AJ27531" s="28"/>
      <c r="AQ27531" s="15"/>
    </row>
    <row r="27532" spans="36:43" x14ac:dyDescent="0.3">
      <c r="AJ27532" s="28"/>
      <c r="AQ27532" s="15"/>
    </row>
    <row r="27533" spans="36:43" x14ac:dyDescent="0.3">
      <c r="AJ27533" s="28"/>
      <c r="AQ27533" s="15"/>
    </row>
    <row r="27534" spans="36:43" x14ac:dyDescent="0.3">
      <c r="AJ27534" s="28"/>
      <c r="AQ27534" s="15"/>
    </row>
    <row r="27535" spans="36:43" x14ac:dyDescent="0.3">
      <c r="AJ27535" s="28"/>
      <c r="AQ27535" s="15"/>
    </row>
    <row r="27536" spans="36:43" x14ac:dyDescent="0.3">
      <c r="AJ27536" s="28"/>
      <c r="AQ27536" s="15"/>
    </row>
    <row r="27537" spans="36:43" x14ac:dyDescent="0.3">
      <c r="AJ27537" s="28"/>
      <c r="AQ27537" s="15"/>
    </row>
    <row r="27538" spans="36:43" x14ac:dyDescent="0.3">
      <c r="AJ27538" s="28"/>
      <c r="AQ27538" s="15"/>
    </row>
    <row r="27539" spans="36:43" x14ac:dyDescent="0.3">
      <c r="AJ27539" s="28"/>
      <c r="AQ27539" s="15"/>
    </row>
    <row r="27540" spans="36:43" x14ac:dyDescent="0.3">
      <c r="AJ27540" s="28"/>
      <c r="AQ27540" s="15"/>
    </row>
    <row r="27541" spans="36:43" x14ac:dyDescent="0.3">
      <c r="AJ27541" s="28"/>
      <c r="AQ27541" s="15"/>
    </row>
    <row r="27542" spans="36:43" x14ac:dyDescent="0.3">
      <c r="AJ27542" s="28"/>
      <c r="AQ27542" s="15"/>
    </row>
    <row r="27543" spans="36:43" x14ac:dyDescent="0.3">
      <c r="AJ27543" s="28"/>
      <c r="AQ27543" s="15"/>
    </row>
    <row r="27544" spans="36:43" x14ac:dyDescent="0.3">
      <c r="AJ27544" s="28"/>
      <c r="AQ27544" s="15"/>
    </row>
    <row r="27545" spans="36:43" x14ac:dyDescent="0.3">
      <c r="AJ27545" s="28"/>
      <c r="AQ27545" s="15"/>
    </row>
    <row r="27546" spans="36:43" x14ac:dyDescent="0.3">
      <c r="AJ27546" s="28"/>
      <c r="AQ27546" s="15"/>
    </row>
    <row r="27547" spans="36:43" x14ac:dyDescent="0.3">
      <c r="AJ27547" s="28"/>
      <c r="AQ27547" s="15"/>
    </row>
    <row r="27548" spans="36:43" x14ac:dyDescent="0.3">
      <c r="AJ27548" s="28"/>
      <c r="AQ27548" s="15"/>
    </row>
    <row r="27549" spans="36:43" x14ac:dyDescent="0.3">
      <c r="AJ27549" s="28"/>
      <c r="AQ27549" s="15"/>
    </row>
    <row r="27550" spans="36:43" x14ac:dyDescent="0.3">
      <c r="AJ27550" s="28"/>
      <c r="AQ27550" s="15"/>
    </row>
    <row r="27551" spans="36:43" x14ac:dyDescent="0.3">
      <c r="AJ27551" s="28"/>
      <c r="AQ27551" s="15"/>
    </row>
    <row r="27552" spans="36:43" x14ac:dyDescent="0.3">
      <c r="AJ27552" s="28"/>
      <c r="AQ27552" s="15"/>
    </row>
    <row r="27553" spans="36:43" x14ac:dyDescent="0.3">
      <c r="AJ27553" s="28"/>
      <c r="AQ27553" s="15"/>
    </row>
    <row r="27554" spans="36:43" x14ac:dyDescent="0.3">
      <c r="AJ27554" s="28"/>
      <c r="AQ27554" s="15"/>
    </row>
    <row r="27555" spans="36:43" x14ac:dyDescent="0.3">
      <c r="AJ27555" s="28"/>
      <c r="AQ27555" s="15"/>
    </row>
    <row r="27556" spans="36:43" x14ac:dyDescent="0.3">
      <c r="AJ27556" s="28"/>
      <c r="AQ27556" s="15"/>
    </row>
    <row r="27557" spans="36:43" x14ac:dyDescent="0.3">
      <c r="AJ27557" s="28"/>
      <c r="AQ27557" s="15"/>
    </row>
    <row r="27558" spans="36:43" x14ac:dyDescent="0.3">
      <c r="AJ27558" s="28"/>
      <c r="AQ27558" s="15"/>
    </row>
    <row r="27559" spans="36:43" x14ac:dyDescent="0.3">
      <c r="AJ27559" s="28"/>
      <c r="AQ27559" s="15"/>
    </row>
    <row r="27560" spans="36:43" x14ac:dyDescent="0.3">
      <c r="AJ27560" s="28"/>
      <c r="AQ27560" s="15"/>
    </row>
    <row r="27561" spans="36:43" x14ac:dyDescent="0.3">
      <c r="AJ27561" s="28"/>
      <c r="AQ27561" s="15"/>
    </row>
    <row r="27562" spans="36:43" x14ac:dyDescent="0.3">
      <c r="AJ27562" s="28"/>
      <c r="AQ27562" s="15"/>
    </row>
    <row r="27563" spans="36:43" x14ac:dyDescent="0.3">
      <c r="AJ27563" s="28"/>
      <c r="AQ27563" s="15"/>
    </row>
    <row r="27564" spans="36:43" x14ac:dyDescent="0.3">
      <c r="AJ27564" s="28"/>
      <c r="AQ27564" s="15"/>
    </row>
    <row r="27565" spans="36:43" x14ac:dyDescent="0.3">
      <c r="AJ27565" s="28"/>
      <c r="AQ27565" s="15"/>
    </row>
    <row r="27566" spans="36:43" x14ac:dyDescent="0.3">
      <c r="AJ27566" s="28"/>
      <c r="AQ27566" s="15"/>
    </row>
    <row r="27567" spans="36:43" x14ac:dyDescent="0.3">
      <c r="AJ27567" s="28"/>
      <c r="AQ27567" s="15"/>
    </row>
    <row r="27568" spans="36:43" x14ac:dyDescent="0.3">
      <c r="AJ27568" s="28"/>
      <c r="AQ27568" s="15"/>
    </row>
    <row r="27569" spans="36:43" x14ac:dyDescent="0.3">
      <c r="AJ27569" s="28"/>
      <c r="AQ27569" s="15"/>
    </row>
    <row r="27570" spans="36:43" x14ac:dyDescent="0.3">
      <c r="AJ27570" s="28"/>
      <c r="AQ27570" s="15"/>
    </row>
    <row r="27571" spans="36:43" x14ac:dyDescent="0.3">
      <c r="AJ27571" s="28"/>
      <c r="AQ27571" s="15"/>
    </row>
    <row r="27572" spans="36:43" x14ac:dyDescent="0.3">
      <c r="AJ27572" s="28"/>
      <c r="AQ27572" s="15"/>
    </row>
    <row r="27573" spans="36:43" x14ac:dyDescent="0.3">
      <c r="AJ27573" s="28"/>
      <c r="AQ27573" s="15"/>
    </row>
    <row r="27574" spans="36:43" x14ac:dyDescent="0.3">
      <c r="AJ27574" s="28"/>
      <c r="AQ27574" s="15"/>
    </row>
    <row r="27575" spans="36:43" x14ac:dyDescent="0.3">
      <c r="AJ27575" s="28"/>
      <c r="AQ27575" s="15"/>
    </row>
    <row r="27576" spans="36:43" x14ac:dyDescent="0.3">
      <c r="AJ27576" s="28"/>
      <c r="AQ27576" s="15"/>
    </row>
    <row r="27577" spans="36:43" x14ac:dyDescent="0.3">
      <c r="AJ27577" s="28"/>
      <c r="AQ27577" s="15"/>
    </row>
    <row r="27578" spans="36:43" x14ac:dyDescent="0.3">
      <c r="AJ27578" s="28"/>
      <c r="AQ27578" s="15"/>
    </row>
    <row r="27579" spans="36:43" x14ac:dyDescent="0.3">
      <c r="AJ27579" s="28"/>
      <c r="AQ27579" s="15"/>
    </row>
    <row r="27580" spans="36:43" x14ac:dyDescent="0.3">
      <c r="AJ27580" s="28"/>
      <c r="AQ27580" s="15"/>
    </row>
    <row r="27581" spans="36:43" x14ac:dyDescent="0.3">
      <c r="AJ27581" s="28"/>
      <c r="AQ27581" s="15"/>
    </row>
    <row r="27582" spans="36:43" x14ac:dyDescent="0.3">
      <c r="AJ27582" s="28"/>
      <c r="AQ27582" s="15"/>
    </row>
    <row r="27583" spans="36:43" x14ac:dyDescent="0.3">
      <c r="AJ27583" s="28"/>
      <c r="AQ27583" s="15"/>
    </row>
    <row r="27584" spans="36:43" x14ac:dyDescent="0.3">
      <c r="AJ27584" s="28"/>
      <c r="AQ27584" s="15"/>
    </row>
    <row r="27585" spans="36:43" x14ac:dyDescent="0.3">
      <c r="AJ27585" s="28"/>
      <c r="AQ27585" s="15"/>
    </row>
    <row r="27586" spans="36:43" x14ac:dyDescent="0.3">
      <c r="AJ27586" s="28"/>
      <c r="AQ27586" s="15"/>
    </row>
    <row r="27587" spans="36:43" x14ac:dyDescent="0.3">
      <c r="AJ27587" s="28"/>
      <c r="AQ27587" s="15"/>
    </row>
    <row r="27588" spans="36:43" x14ac:dyDescent="0.3">
      <c r="AJ27588" s="28"/>
      <c r="AQ27588" s="15"/>
    </row>
    <row r="27589" spans="36:43" x14ac:dyDescent="0.3">
      <c r="AJ27589" s="28"/>
      <c r="AQ27589" s="15"/>
    </row>
    <row r="27590" spans="36:43" x14ac:dyDescent="0.3">
      <c r="AJ27590" s="28"/>
      <c r="AQ27590" s="15"/>
    </row>
    <row r="27591" spans="36:43" x14ac:dyDescent="0.3">
      <c r="AJ27591" s="28"/>
      <c r="AQ27591" s="15"/>
    </row>
    <row r="27592" spans="36:43" x14ac:dyDescent="0.3">
      <c r="AJ27592" s="28"/>
      <c r="AQ27592" s="15"/>
    </row>
    <row r="27593" spans="36:43" x14ac:dyDescent="0.3">
      <c r="AJ27593" s="28"/>
      <c r="AQ27593" s="15"/>
    </row>
    <row r="27594" spans="36:43" x14ac:dyDescent="0.3">
      <c r="AJ27594" s="28"/>
      <c r="AQ27594" s="15"/>
    </row>
    <row r="27595" spans="36:43" x14ac:dyDescent="0.3">
      <c r="AJ27595" s="28"/>
      <c r="AQ27595" s="15"/>
    </row>
    <row r="27596" spans="36:43" x14ac:dyDescent="0.3">
      <c r="AJ27596" s="28"/>
      <c r="AQ27596" s="15"/>
    </row>
    <row r="27597" spans="36:43" x14ac:dyDescent="0.3">
      <c r="AJ27597" s="28"/>
      <c r="AQ27597" s="15"/>
    </row>
    <row r="27598" spans="36:43" x14ac:dyDescent="0.3">
      <c r="AJ27598" s="28"/>
      <c r="AQ27598" s="15"/>
    </row>
    <row r="27599" spans="36:43" x14ac:dyDescent="0.3">
      <c r="AJ27599" s="28"/>
      <c r="AQ27599" s="15"/>
    </row>
    <row r="27600" spans="36:43" x14ac:dyDescent="0.3">
      <c r="AJ27600" s="28"/>
      <c r="AQ27600" s="15"/>
    </row>
    <row r="27601" spans="36:43" x14ac:dyDescent="0.3">
      <c r="AJ27601" s="28"/>
      <c r="AQ27601" s="15"/>
    </row>
    <row r="27602" spans="36:43" x14ac:dyDescent="0.3">
      <c r="AJ27602" s="28"/>
      <c r="AQ27602" s="15"/>
    </row>
    <row r="27603" spans="36:43" x14ac:dyDescent="0.3">
      <c r="AJ27603" s="28"/>
      <c r="AQ27603" s="15"/>
    </row>
    <row r="27604" spans="36:43" x14ac:dyDescent="0.3">
      <c r="AJ27604" s="28"/>
      <c r="AQ27604" s="15"/>
    </row>
    <row r="27605" spans="36:43" x14ac:dyDescent="0.3">
      <c r="AJ27605" s="28"/>
      <c r="AQ27605" s="15"/>
    </row>
    <row r="27606" spans="36:43" x14ac:dyDescent="0.3">
      <c r="AJ27606" s="28"/>
      <c r="AQ27606" s="15"/>
    </row>
    <row r="27607" spans="36:43" x14ac:dyDescent="0.3">
      <c r="AJ27607" s="28"/>
      <c r="AQ27607" s="15"/>
    </row>
    <row r="27608" spans="36:43" x14ac:dyDescent="0.3">
      <c r="AJ27608" s="28"/>
      <c r="AQ27608" s="15"/>
    </row>
    <row r="27609" spans="36:43" x14ac:dyDescent="0.3">
      <c r="AJ27609" s="28"/>
      <c r="AQ27609" s="15"/>
    </row>
    <row r="27610" spans="36:43" x14ac:dyDescent="0.3">
      <c r="AJ27610" s="28"/>
      <c r="AQ27610" s="15"/>
    </row>
    <row r="27611" spans="36:43" x14ac:dyDescent="0.3">
      <c r="AJ27611" s="28"/>
      <c r="AQ27611" s="15"/>
    </row>
    <row r="27612" spans="36:43" x14ac:dyDescent="0.3">
      <c r="AJ27612" s="28"/>
      <c r="AQ27612" s="15"/>
    </row>
    <row r="27613" spans="36:43" x14ac:dyDescent="0.3">
      <c r="AJ27613" s="28"/>
      <c r="AQ27613" s="15"/>
    </row>
    <row r="27614" spans="36:43" x14ac:dyDescent="0.3">
      <c r="AJ27614" s="28"/>
      <c r="AQ27614" s="15"/>
    </row>
    <row r="27615" spans="36:43" x14ac:dyDescent="0.3">
      <c r="AJ27615" s="28"/>
      <c r="AQ27615" s="15"/>
    </row>
    <row r="27616" spans="36:43" x14ac:dyDescent="0.3">
      <c r="AJ27616" s="28"/>
      <c r="AQ27616" s="15"/>
    </row>
    <row r="27617" spans="36:43" x14ac:dyDescent="0.3">
      <c r="AJ27617" s="28"/>
      <c r="AQ27617" s="15"/>
    </row>
    <row r="27618" spans="36:43" x14ac:dyDescent="0.3">
      <c r="AJ27618" s="28"/>
      <c r="AQ27618" s="15"/>
    </row>
    <row r="27619" spans="36:43" x14ac:dyDescent="0.3">
      <c r="AJ27619" s="28"/>
      <c r="AQ27619" s="15"/>
    </row>
    <row r="27620" spans="36:43" x14ac:dyDescent="0.3">
      <c r="AJ27620" s="28"/>
      <c r="AQ27620" s="15"/>
    </row>
    <row r="27621" spans="36:43" x14ac:dyDescent="0.3">
      <c r="AJ27621" s="28"/>
      <c r="AQ27621" s="15"/>
    </row>
    <row r="27622" spans="36:43" x14ac:dyDescent="0.3">
      <c r="AJ27622" s="28"/>
      <c r="AQ27622" s="15"/>
    </row>
    <row r="27623" spans="36:43" x14ac:dyDescent="0.3">
      <c r="AJ27623" s="28"/>
      <c r="AQ27623" s="15"/>
    </row>
    <row r="27624" spans="36:43" x14ac:dyDescent="0.3">
      <c r="AJ27624" s="28"/>
      <c r="AQ27624" s="15"/>
    </row>
    <row r="27625" spans="36:43" x14ac:dyDescent="0.3">
      <c r="AJ27625" s="28"/>
      <c r="AQ27625" s="15"/>
    </row>
    <row r="27626" spans="36:43" x14ac:dyDescent="0.3">
      <c r="AJ27626" s="28"/>
      <c r="AQ27626" s="15"/>
    </row>
    <row r="27627" spans="36:43" x14ac:dyDescent="0.3">
      <c r="AJ27627" s="28"/>
      <c r="AQ27627" s="15"/>
    </row>
    <row r="27628" spans="36:43" x14ac:dyDescent="0.3">
      <c r="AJ27628" s="28"/>
      <c r="AQ27628" s="15"/>
    </row>
    <row r="27629" spans="36:43" x14ac:dyDescent="0.3">
      <c r="AJ27629" s="28"/>
      <c r="AQ27629" s="15"/>
    </row>
    <row r="27630" spans="36:43" x14ac:dyDescent="0.3">
      <c r="AJ27630" s="28"/>
      <c r="AQ27630" s="15"/>
    </row>
    <row r="27631" spans="36:43" x14ac:dyDescent="0.3">
      <c r="AJ27631" s="28"/>
      <c r="AQ27631" s="15"/>
    </row>
    <row r="27632" spans="36:43" x14ac:dyDescent="0.3">
      <c r="AJ27632" s="28"/>
      <c r="AQ27632" s="15"/>
    </row>
    <row r="27633" spans="36:43" x14ac:dyDescent="0.3">
      <c r="AJ27633" s="28"/>
      <c r="AQ27633" s="15"/>
    </row>
    <row r="27634" spans="36:43" x14ac:dyDescent="0.3">
      <c r="AJ27634" s="28"/>
      <c r="AQ27634" s="15"/>
    </row>
    <row r="27635" spans="36:43" x14ac:dyDescent="0.3">
      <c r="AJ27635" s="28"/>
      <c r="AQ27635" s="15"/>
    </row>
    <row r="27636" spans="36:43" x14ac:dyDescent="0.3">
      <c r="AJ27636" s="28"/>
      <c r="AQ27636" s="15"/>
    </row>
    <row r="27637" spans="36:43" x14ac:dyDescent="0.3">
      <c r="AJ27637" s="28"/>
      <c r="AQ27637" s="15"/>
    </row>
    <row r="27638" spans="36:43" x14ac:dyDescent="0.3">
      <c r="AJ27638" s="28"/>
      <c r="AQ27638" s="15"/>
    </row>
    <row r="27639" spans="36:43" x14ac:dyDescent="0.3">
      <c r="AJ27639" s="28"/>
      <c r="AQ27639" s="15"/>
    </row>
    <row r="27640" spans="36:43" x14ac:dyDescent="0.3">
      <c r="AJ27640" s="28"/>
      <c r="AQ27640" s="15"/>
    </row>
    <row r="27641" spans="36:43" x14ac:dyDescent="0.3">
      <c r="AJ27641" s="28"/>
      <c r="AQ27641" s="15"/>
    </row>
    <row r="27642" spans="36:43" x14ac:dyDescent="0.3">
      <c r="AJ27642" s="28"/>
      <c r="AQ27642" s="15"/>
    </row>
    <row r="27643" spans="36:43" x14ac:dyDescent="0.3">
      <c r="AJ27643" s="28"/>
      <c r="AQ27643" s="15"/>
    </row>
    <row r="27644" spans="36:43" x14ac:dyDescent="0.3">
      <c r="AJ27644" s="28"/>
      <c r="AQ27644" s="15"/>
    </row>
    <row r="27645" spans="36:43" x14ac:dyDescent="0.3">
      <c r="AJ27645" s="28"/>
      <c r="AQ27645" s="15"/>
    </row>
    <row r="27646" spans="36:43" x14ac:dyDescent="0.3">
      <c r="AJ27646" s="28"/>
      <c r="AQ27646" s="15"/>
    </row>
    <row r="27647" spans="36:43" x14ac:dyDescent="0.3">
      <c r="AJ27647" s="28"/>
      <c r="AQ27647" s="15"/>
    </row>
    <row r="27648" spans="36:43" x14ac:dyDescent="0.3">
      <c r="AJ27648" s="28"/>
      <c r="AQ27648" s="15"/>
    </row>
    <row r="27649" spans="36:43" x14ac:dyDescent="0.3">
      <c r="AJ27649" s="28"/>
      <c r="AQ27649" s="15"/>
    </row>
    <row r="27650" spans="36:43" x14ac:dyDescent="0.3">
      <c r="AJ27650" s="28"/>
      <c r="AQ27650" s="15"/>
    </row>
    <row r="27651" spans="36:43" x14ac:dyDescent="0.3">
      <c r="AJ27651" s="28"/>
      <c r="AQ27651" s="15"/>
    </row>
    <row r="27652" spans="36:43" x14ac:dyDescent="0.3">
      <c r="AJ27652" s="28"/>
      <c r="AQ27652" s="15"/>
    </row>
    <row r="27653" spans="36:43" x14ac:dyDescent="0.3">
      <c r="AJ27653" s="28"/>
      <c r="AQ27653" s="15"/>
    </row>
    <row r="27654" spans="36:43" x14ac:dyDescent="0.3">
      <c r="AJ27654" s="28"/>
      <c r="AQ27654" s="15"/>
    </row>
    <row r="27655" spans="36:43" x14ac:dyDescent="0.3">
      <c r="AJ27655" s="28"/>
      <c r="AQ27655" s="15"/>
    </row>
    <row r="27656" spans="36:43" x14ac:dyDescent="0.3">
      <c r="AJ27656" s="28"/>
      <c r="AQ27656" s="15"/>
    </row>
    <row r="27657" spans="36:43" x14ac:dyDescent="0.3">
      <c r="AJ27657" s="28"/>
      <c r="AQ27657" s="15"/>
    </row>
    <row r="27658" spans="36:43" x14ac:dyDescent="0.3">
      <c r="AJ27658" s="28"/>
      <c r="AQ27658" s="15"/>
    </row>
    <row r="27659" spans="36:43" x14ac:dyDescent="0.3">
      <c r="AJ27659" s="28"/>
      <c r="AQ27659" s="15"/>
    </row>
    <row r="27660" spans="36:43" x14ac:dyDescent="0.3">
      <c r="AJ27660" s="28"/>
      <c r="AQ27660" s="15"/>
    </row>
    <row r="27661" spans="36:43" x14ac:dyDescent="0.3">
      <c r="AJ27661" s="28"/>
      <c r="AQ27661" s="15"/>
    </row>
    <row r="27662" spans="36:43" x14ac:dyDescent="0.3">
      <c r="AJ27662" s="28"/>
      <c r="AQ27662" s="15"/>
    </row>
    <row r="27663" spans="36:43" x14ac:dyDescent="0.3">
      <c r="AJ27663" s="28"/>
      <c r="AQ27663" s="15"/>
    </row>
    <row r="27664" spans="36:43" x14ac:dyDescent="0.3">
      <c r="AJ27664" s="28"/>
      <c r="AQ27664" s="15"/>
    </row>
    <row r="27665" spans="36:43" x14ac:dyDescent="0.3">
      <c r="AJ27665" s="28"/>
      <c r="AQ27665" s="15"/>
    </row>
    <row r="27666" spans="36:43" x14ac:dyDescent="0.3">
      <c r="AJ27666" s="28"/>
      <c r="AQ27666" s="15"/>
    </row>
    <row r="27667" spans="36:43" x14ac:dyDescent="0.3">
      <c r="AJ27667" s="28"/>
      <c r="AQ27667" s="15"/>
    </row>
    <row r="27668" spans="36:43" x14ac:dyDescent="0.3">
      <c r="AJ27668" s="28"/>
      <c r="AQ27668" s="15"/>
    </row>
    <row r="27669" spans="36:43" x14ac:dyDescent="0.3">
      <c r="AJ27669" s="28"/>
      <c r="AQ27669" s="15"/>
    </row>
    <row r="27670" spans="36:43" x14ac:dyDescent="0.3">
      <c r="AJ27670" s="28"/>
      <c r="AQ27670" s="15"/>
    </row>
    <row r="27671" spans="36:43" x14ac:dyDescent="0.3">
      <c r="AJ27671" s="28"/>
      <c r="AQ27671" s="15"/>
    </row>
    <row r="27672" spans="36:43" x14ac:dyDescent="0.3">
      <c r="AJ27672" s="28"/>
      <c r="AQ27672" s="15"/>
    </row>
    <row r="27673" spans="36:43" x14ac:dyDescent="0.3">
      <c r="AJ27673" s="28"/>
      <c r="AQ27673" s="15"/>
    </row>
    <row r="27674" spans="36:43" x14ac:dyDescent="0.3">
      <c r="AJ27674" s="28"/>
      <c r="AQ27674" s="15"/>
    </row>
    <row r="27675" spans="36:43" x14ac:dyDescent="0.3">
      <c r="AJ27675" s="28"/>
      <c r="AQ27675" s="15"/>
    </row>
    <row r="27676" spans="36:43" x14ac:dyDescent="0.3">
      <c r="AJ27676" s="28"/>
      <c r="AQ27676" s="15"/>
    </row>
    <row r="27677" spans="36:43" x14ac:dyDescent="0.3">
      <c r="AJ27677" s="28"/>
      <c r="AQ27677" s="15"/>
    </row>
    <row r="27678" spans="36:43" x14ac:dyDescent="0.3">
      <c r="AJ27678" s="28"/>
      <c r="AQ27678" s="15"/>
    </row>
    <row r="27679" spans="36:43" x14ac:dyDescent="0.3">
      <c r="AJ27679" s="28"/>
      <c r="AQ27679" s="15"/>
    </row>
    <row r="27680" spans="36:43" x14ac:dyDescent="0.3">
      <c r="AJ27680" s="28"/>
      <c r="AQ27680" s="15"/>
    </row>
    <row r="27681" spans="36:43" x14ac:dyDescent="0.3">
      <c r="AJ27681" s="28"/>
      <c r="AQ27681" s="15"/>
    </row>
    <row r="27682" spans="36:43" x14ac:dyDescent="0.3">
      <c r="AJ27682" s="28"/>
      <c r="AQ27682" s="15"/>
    </row>
    <row r="27683" spans="36:43" x14ac:dyDescent="0.3">
      <c r="AJ27683" s="28"/>
      <c r="AQ27683" s="15"/>
    </row>
    <row r="27684" spans="36:43" x14ac:dyDescent="0.3">
      <c r="AJ27684" s="28"/>
      <c r="AQ27684" s="15"/>
    </row>
    <row r="27685" spans="36:43" x14ac:dyDescent="0.3">
      <c r="AJ27685" s="28"/>
      <c r="AQ27685" s="15"/>
    </row>
    <row r="27686" spans="36:43" x14ac:dyDescent="0.3">
      <c r="AJ27686" s="28"/>
      <c r="AQ27686" s="15"/>
    </row>
    <row r="27687" spans="36:43" x14ac:dyDescent="0.3">
      <c r="AJ27687" s="28"/>
      <c r="AQ27687" s="15"/>
    </row>
    <row r="27688" spans="36:43" x14ac:dyDescent="0.3">
      <c r="AJ27688" s="28"/>
      <c r="AQ27688" s="15"/>
    </row>
    <row r="27689" spans="36:43" x14ac:dyDescent="0.3">
      <c r="AJ27689" s="28"/>
      <c r="AQ27689" s="15"/>
    </row>
    <row r="27690" spans="36:43" x14ac:dyDescent="0.3">
      <c r="AJ27690" s="28"/>
      <c r="AQ27690" s="15"/>
    </row>
    <row r="27691" spans="36:43" x14ac:dyDescent="0.3">
      <c r="AJ27691" s="28"/>
      <c r="AQ27691" s="15"/>
    </row>
    <row r="27692" spans="36:43" x14ac:dyDescent="0.3">
      <c r="AJ27692" s="28"/>
      <c r="AQ27692" s="15"/>
    </row>
    <row r="27693" spans="36:43" x14ac:dyDescent="0.3">
      <c r="AJ27693" s="28"/>
      <c r="AQ27693" s="15"/>
    </row>
    <row r="27694" spans="36:43" x14ac:dyDescent="0.3">
      <c r="AJ27694" s="28"/>
      <c r="AQ27694" s="15"/>
    </row>
    <row r="27695" spans="36:43" x14ac:dyDescent="0.3">
      <c r="AJ27695" s="28"/>
      <c r="AQ27695" s="15"/>
    </row>
    <row r="27696" spans="36:43" x14ac:dyDescent="0.3">
      <c r="AJ27696" s="28"/>
      <c r="AQ27696" s="15"/>
    </row>
    <row r="27697" spans="36:43" x14ac:dyDescent="0.3">
      <c r="AJ27697" s="28"/>
      <c r="AQ27697" s="15"/>
    </row>
    <row r="27698" spans="36:43" x14ac:dyDescent="0.3">
      <c r="AJ27698" s="28"/>
      <c r="AQ27698" s="15"/>
    </row>
    <row r="27699" spans="36:43" x14ac:dyDescent="0.3">
      <c r="AJ27699" s="28"/>
      <c r="AQ27699" s="15"/>
    </row>
    <row r="27700" spans="36:43" x14ac:dyDescent="0.3">
      <c r="AJ27700" s="28"/>
      <c r="AQ27700" s="15"/>
    </row>
    <row r="27701" spans="36:43" x14ac:dyDescent="0.3">
      <c r="AJ27701" s="28"/>
      <c r="AQ27701" s="15"/>
    </row>
    <row r="27702" spans="36:43" x14ac:dyDescent="0.3">
      <c r="AJ27702" s="28"/>
      <c r="AQ27702" s="15"/>
    </row>
    <row r="27703" spans="36:43" x14ac:dyDescent="0.3">
      <c r="AJ27703" s="28"/>
      <c r="AQ27703" s="15"/>
    </row>
    <row r="27704" spans="36:43" x14ac:dyDescent="0.3">
      <c r="AJ27704" s="28"/>
      <c r="AQ27704" s="15"/>
    </row>
    <row r="27705" spans="36:43" x14ac:dyDescent="0.3">
      <c r="AJ27705" s="28"/>
      <c r="AQ27705" s="15"/>
    </row>
    <row r="27706" spans="36:43" x14ac:dyDescent="0.3">
      <c r="AJ27706" s="28"/>
      <c r="AQ27706" s="15"/>
    </row>
    <row r="27707" spans="36:43" x14ac:dyDescent="0.3">
      <c r="AJ27707" s="28"/>
      <c r="AQ27707" s="15"/>
    </row>
    <row r="27708" spans="36:43" x14ac:dyDescent="0.3">
      <c r="AJ27708" s="28"/>
      <c r="AQ27708" s="15"/>
    </row>
    <row r="27709" spans="36:43" x14ac:dyDescent="0.3">
      <c r="AJ27709" s="28"/>
      <c r="AQ27709" s="15"/>
    </row>
    <row r="27710" spans="36:43" x14ac:dyDescent="0.3">
      <c r="AJ27710" s="28"/>
      <c r="AQ27710" s="15"/>
    </row>
    <row r="27711" spans="36:43" x14ac:dyDescent="0.3">
      <c r="AJ27711" s="28"/>
      <c r="AQ27711" s="15"/>
    </row>
    <row r="27712" spans="36:43" x14ac:dyDescent="0.3">
      <c r="AJ27712" s="28"/>
      <c r="AQ27712" s="15"/>
    </row>
    <row r="27713" spans="36:43" x14ac:dyDescent="0.3">
      <c r="AJ27713" s="28"/>
      <c r="AQ27713" s="15"/>
    </row>
    <row r="27714" spans="36:43" x14ac:dyDescent="0.3">
      <c r="AJ27714" s="28"/>
      <c r="AQ27714" s="15"/>
    </row>
    <row r="27715" spans="36:43" x14ac:dyDescent="0.3">
      <c r="AJ27715" s="28"/>
      <c r="AQ27715" s="15"/>
    </row>
    <row r="27716" spans="36:43" x14ac:dyDescent="0.3">
      <c r="AJ27716" s="28"/>
      <c r="AQ27716" s="15"/>
    </row>
    <row r="27717" spans="36:43" x14ac:dyDescent="0.3">
      <c r="AJ27717" s="28"/>
      <c r="AQ27717" s="15"/>
    </row>
    <row r="27718" spans="36:43" x14ac:dyDescent="0.3">
      <c r="AJ27718" s="28"/>
      <c r="AQ27718" s="15"/>
    </row>
    <row r="27719" spans="36:43" x14ac:dyDescent="0.3">
      <c r="AJ27719" s="28"/>
      <c r="AQ27719" s="15"/>
    </row>
    <row r="27720" spans="36:43" x14ac:dyDescent="0.3">
      <c r="AJ27720" s="28"/>
      <c r="AQ27720" s="15"/>
    </row>
    <row r="27721" spans="36:43" x14ac:dyDescent="0.3">
      <c r="AJ27721" s="28"/>
      <c r="AQ27721" s="15"/>
    </row>
    <row r="27722" spans="36:43" x14ac:dyDescent="0.3">
      <c r="AJ27722" s="28"/>
      <c r="AQ27722" s="15"/>
    </row>
    <row r="27723" spans="36:43" x14ac:dyDescent="0.3">
      <c r="AJ27723" s="28"/>
      <c r="AQ27723" s="15"/>
    </row>
    <row r="27724" spans="36:43" x14ac:dyDescent="0.3">
      <c r="AJ27724" s="28"/>
      <c r="AQ27724" s="15"/>
    </row>
    <row r="27725" spans="36:43" x14ac:dyDescent="0.3">
      <c r="AJ27725" s="28"/>
      <c r="AQ27725" s="15"/>
    </row>
    <row r="27726" spans="36:43" x14ac:dyDescent="0.3">
      <c r="AJ27726" s="28"/>
      <c r="AQ27726" s="15"/>
    </row>
    <row r="27727" spans="36:43" x14ac:dyDescent="0.3">
      <c r="AJ27727" s="28"/>
      <c r="AQ27727" s="15"/>
    </row>
    <row r="27728" spans="36:43" x14ac:dyDescent="0.3">
      <c r="AJ27728" s="28"/>
      <c r="AQ27728" s="15"/>
    </row>
    <row r="27729" spans="36:43" x14ac:dyDescent="0.3">
      <c r="AJ27729" s="28"/>
      <c r="AQ27729" s="15"/>
    </row>
    <row r="27730" spans="36:43" x14ac:dyDescent="0.3">
      <c r="AJ27730" s="28"/>
      <c r="AQ27730" s="15"/>
    </row>
    <row r="27731" spans="36:43" x14ac:dyDescent="0.3">
      <c r="AJ27731" s="28"/>
      <c r="AQ27731" s="15"/>
    </row>
    <row r="27732" spans="36:43" x14ac:dyDescent="0.3">
      <c r="AJ27732" s="28"/>
      <c r="AQ27732" s="15"/>
    </row>
    <row r="27733" spans="36:43" x14ac:dyDescent="0.3">
      <c r="AJ27733" s="28"/>
      <c r="AQ27733" s="15"/>
    </row>
    <row r="27734" spans="36:43" x14ac:dyDescent="0.3">
      <c r="AJ27734" s="28"/>
      <c r="AQ27734" s="15"/>
    </row>
    <row r="27735" spans="36:43" x14ac:dyDescent="0.3">
      <c r="AJ27735" s="28"/>
      <c r="AQ27735" s="15"/>
    </row>
    <row r="27736" spans="36:43" x14ac:dyDescent="0.3">
      <c r="AJ27736" s="28"/>
      <c r="AQ27736" s="15"/>
    </row>
    <row r="27737" spans="36:43" x14ac:dyDescent="0.3">
      <c r="AJ27737" s="28"/>
      <c r="AQ27737" s="15"/>
    </row>
    <row r="27738" spans="36:43" x14ac:dyDescent="0.3">
      <c r="AJ27738" s="28"/>
      <c r="AQ27738" s="15"/>
    </row>
    <row r="27739" spans="36:43" x14ac:dyDescent="0.3">
      <c r="AJ27739" s="28"/>
      <c r="AQ27739" s="15"/>
    </row>
    <row r="27740" spans="36:43" x14ac:dyDescent="0.3">
      <c r="AJ27740" s="28"/>
      <c r="AQ27740" s="15"/>
    </row>
    <row r="27741" spans="36:43" x14ac:dyDescent="0.3">
      <c r="AJ27741" s="28"/>
      <c r="AQ27741" s="15"/>
    </row>
    <row r="27742" spans="36:43" x14ac:dyDescent="0.3">
      <c r="AJ27742" s="28"/>
      <c r="AQ27742" s="15"/>
    </row>
    <row r="27743" spans="36:43" x14ac:dyDescent="0.3">
      <c r="AJ27743" s="28"/>
      <c r="AQ27743" s="15"/>
    </row>
    <row r="27744" spans="36:43" x14ac:dyDescent="0.3">
      <c r="AJ27744" s="28"/>
      <c r="AQ27744" s="15"/>
    </row>
    <row r="27745" spans="36:43" x14ac:dyDescent="0.3">
      <c r="AJ27745" s="28"/>
      <c r="AQ27745" s="15"/>
    </row>
    <row r="27746" spans="36:43" x14ac:dyDescent="0.3">
      <c r="AJ27746" s="28"/>
      <c r="AQ27746" s="15"/>
    </row>
    <row r="27747" spans="36:43" x14ac:dyDescent="0.3">
      <c r="AJ27747" s="28"/>
      <c r="AQ27747" s="15"/>
    </row>
    <row r="27748" spans="36:43" x14ac:dyDescent="0.3">
      <c r="AJ27748" s="28"/>
      <c r="AQ27748" s="15"/>
    </row>
    <row r="27749" spans="36:43" x14ac:dyDescent="0.3">
      <c r="AJ27749" s="28"/>
      <c r="AQ27749" s="15"/>
    </row>
    <row r="27750" spans="36:43" x14ac:dyDescent="0.3">
      <c r="AJ27750" s="28"/>
      <c r="AQ27750" s="15"/>
    </row>
    <row r="27751" spans="36:43" x14ac:dyDescent="0.3">
      <c r="AJ27751" s="28"/>
      <c r="AQ27751" s="15"/>
    </row>
    <row r="27752" spans="36:43" x14ac:dyDescent="0.3">
      <c r="AJ27752" s="28"/>
      <c r="AQ27752" s="15"/>
    </row>
    <row r="27753" spans="36:43" x14ac:dyDescent="0.3">
      <c r="AJ27753" s="28"/>
      <c r="AQ27753" s="15"/>
    </row>
    <row r="27754" spans="36:43" x14ac:dyDescent="0.3">
      <c r="AJ27754" s="28"/>
      <c r="AQ27754" s="15"/>
    </row>
    <row r="27755" spans="36:43" x14ac:dyDescent="0.3">
      <c r="AJ27755" s="28"/>
      <c r="AQ27755" s="15"/>
    </row>
    <row r="27756" spans="36:43" x14ac:dyDescent="0.3">
      <c r="AJ27756" s="28"/>
      <c r="AQ27756" s="15"/>
    </row>
    <row r="27757" spans="36:43" x14ac:dyDescent="0.3">
      <c r="AJ27757" s="28"/>
      <c r="AQ27757" s="15"/>
    </row>
    <row r="27758" spans="36:43" x14ac:dyDescent="0.3">
      <c r="AJ27758" s="28"/>
      <c r="AQ27758" s="15"/>
    </row>
    <row r="27759" spans="36:43" x14ac:dyDescent="0.3">
      <c r="AJ27759" s="28"/>
      <c r="AQ27759" s="15"/>
    </row>
    <row r="27760" spans="36:43" x14ac:dyDescent="0.3">
      <c r="AJ27760" s="28"/>
      <c r="AQ27760" s="15"/>
    </row>
    <row r="27761" spans="36:43" x14ac:dyDescent="0.3">
      <c r="AJ27761" s="28"/>
      <c r="AQ27761" s="15"/>
    </row>
    <row r="27762" spans="36:43" x14ac:dyDescent="0.3">
      <c r="AJ27762" s="28"/>
      <c r="AQ27762" s="15"/>
    </row>
    <row r="27763" spans="36:43" x14ac:dyDescent="0.3">
      <c r="AJ27763" s="28"/>
      <c r="AQ27763" s="15"/>
    </row>
    <row r="27764" spans="36:43" x14ac:dyDescent="0.3">
      <c r="AJ27764" s="28"/>
      <c r="AQ27764" s="15"/>
    </row>
    <row r="27765" spans="36:43" x14ac:dyDescent="0.3">
      <c r="AJ27765" s="28"/>
      <c r="AQ27765" s="15"/>
    </row>
    <row r="27766" spans="36:43" x14ac:dyDescent="0.3">
      <c r="AJ27766" s="28"/>
      <c r="AQ27766" s="15"/>
    </row>
    <row r="27767" spans="36:43" x14ac:dyDescent="0.3">
      <c r="AJ27767" s="28"/>
      <c r="AQ27767" s="15"/>
    </row>
    <row r="27768" spans="36:43" x14ac:dyDescent="0.3">
      <c r="AJ27768" s="28"/>
      <c r="AQ27768" s="15"/>
    </row>
    <row r="27769" spans="36:43" x14ac:dyDescent="0.3">
      <c r="AJ27769" s="28"/>
      <c r="AQ27769" s="15"/>
    </row>
    <row r="27770" spans="36:43" x14ac:dyDescent="0.3">
      <c r="AJ27770" s="28"/>
      <c r="AQ27770" s="15"/>
    </row>
    <row r="27771" spans="36:43" x14ac:dyDescent="0.3">
      <c r="AJ27771" s="28"/>
      <c r="AQ27771" s="15"/>
    </row>
    <row r="27772" spans="36:43" x14ac:dyDescent="0.3">
      <c r="AJ27772" s="28"/>
      <c r="AQ27772" s="15"/>
    </row>
    <row r="27773" spans="36:43" x14ac:dyDescent="0.3">
      <c r="AJ27773" s="28"/>
      <c r="AQ27773" s="15"/>
    </row>
    <row r="27774" spans="36:43" x14ac:dyDescent="0.3">
      <c r="AJ27774" s="28"/>
      <c r="AQ27774" s="15"/>
    </row>
    <row r="27775" spans="36:43" x14ac:dyDescent="0.3">
      <c r="AJ27775" s="28"/>
      <c r="AQ27775" s="15"/>
    </row>
    <row r="27776" spans="36:43" x14ac:dyDescent="0.3">
      <c r="AJ27776" s="28"/>
      <c r="AQ27776" s="15"/>
    </row>
    <row r="27777" spans="36:43" x14ac:dyDescent="0.3">
      <c r="AJ27777" s="28"/>
      <c r="AQ27777" s="15"/>
    </row>
    <row r="27778" spans="36:43" x14ac:dyDescent="0.3">
      <c r="AJ27778" s="28"/>
      <c r="AQ27778" s="15"/>
    </row>
    <row r="27779" spans="36:43" x14ac:dyDescent="0.3">
      <c r="AJ27779" s="28"/>
      <c r="AQ27779" s="15"/>
    </row>
    <row r="27780" spans="36:43" x14ac:dyDescent="0.3">
      <c r="AJ27780" s="28"/>
      <c r="AQ27780" s="15"/>
    </row>
    <row r="27781" spans="36:43" x14ac:dyDescent="0.3">
      <c r="AJ27781" s="28"/>
      <c r="AQ27781" s="15"/>
    </row>
    <row r="27782" spans="36:43" x14ac:dyDescent="0.3">
      <c r="AJ27782" s="28"/>
      <c r="AQ27782" s="15"/>
    </row>
    <row r="27783" spans="36:43" x14ac:dyDescent="0.3">
      <c r="AJ27783" s="28"/>
      <c r="AQ27783" s="15"/>
    </row>
    <row r="27784" spans="36:43" x14ac:dyDescent="0.3">
      <c r="AJ27784" s="28"/>
      <c r="AQ27784" s="15"/>
    </row>
    <row r="27785" spans="36:43" x14ac:dyDescent="0.3">
      <c r="AJ27785" s="28"/>
      <c r="AQ27785" s="15"/>
    </row>
    <row r="27786" spans="36:43" x14ac:dyDescent="0.3">
      <c r="AJ27786" s="28"/>
      <c r="AQ27786" s="15"/>
    </row>
    <row r="27787" spans="36:43" x14ac:dyDescent="0.3">
      <c r="AJ27787" s="28"/>
      <c r="AQ27787" s="15"/>
    </row>
    <row r="27788" spans="36:43" x14ac:dyDescent="0.3">
      <c r="AJ27788" s="28"/>
      <c r="AQ27788" s="15"/>
    </row>
    <row r="27789" spans="36:43" x14ac:dyDescent="0.3">
      <c r="AJ27789" s="28"/>
      <c r="AQ27789" s="15"/>
    </row>
    <row r="27790" spans="36:43" x14ac:dyDescent="0.3">
      <c r="AJ27790" s="28"/>
      <c r="AQ27790" s="15"/>
    </row>
    <row r="27791" spans="36:43" x14ac:dyDescent="0.3">
      <c r="AJ27791" s="28"/>
      <c r="AQ27791" s="15"/>
    </row>
    <row r="27792" spans="36:43" x14ac:dyDescent="0.3">
      <c r="AJ27792" s="28"/>
      <c r="AQ27792" s="15"/>
    </row>
    <row r="27793" spans="36:43" x14ac:dyDescent="0.3">
      <c r="AJ27793" s="28"/>
      <c r="AQ27793" s="15"/>
    </row>
    <row r="27794" spans="36:43" x14ac:dyDescent="0.3">
      <c r="AJ27794" s="28"/>
      <c r="AQ27794" s="15"/>
    </row>
    <row r="27795" spans="36:43" x14ac:dyDescent="0.3">
      <c r="AJ27795" s="28"/>
      <c r="AQ27795" s="15"/>
    </row>
    <row r="27796" spans="36:43" x14ac:dyDescent="0.3">
      <c r="AJ27796" s="28"/>
      <c r="AQ27796" s="15"/>
    </row>
    <row r="27797" spans="36:43" x14ac:dyDescent="0.3">
      <c r="AJ27797" s="28"/>
      <c r="AQ27797" s="15"/>
    </row>
    <row r="27798" spans="36:43" x14ac:dyDescent="0.3">
      <c r="AJ27798" s="28"/>
      <c r="AQ27798" s="15"/>
    </row>
    <row r="27799" spans="36:43" x14ac:dyDescent="0.3">
      <c r="AJ27799" s="28"/>
      <c r="AQ27799" s="15"/>
    </row>
    <row r="27800" spans="36:43" x14ac:dyDescent="0.3">
      <c r="AJ27800" s="28"/>
      <c r="AQ27800" s="15"/>
    </row>
    <row r="27801" spans="36:43" x14ac:dyDescent="0.3">
      <c r="AJ27801" s="28"/>
      <c r="AQ27801" s="15"/>
    </row>
    <row r="27802" spans="36:43" x14ac:dyDescent="0.3">
      <c r="AJ27802" s="28"/>
      <c r="AQ27802" s="15"/>
    </row>
    <row r="27803" spans="36:43" x14ac:dyDescent="0.3">
      <c r="AJ27803" s="28"/>
      <c r="AQ27803" s="15"/>
    </row>
    <row r="27804" spans="36:43" x14ac:dyDescent="0.3">
      <c r="AJ27804" s="28"/>
      <c r="AQ27804" s="15"/>
    </row>
    <row r="27805" spans="36:43" x14ac:dyDescent="0.3">
      <c r="AJ27805" s="28"/>
      <c r="AQ27805" s="15"/>
    </row>
    <row r="27806" spans="36:43" x14ac:dyDescent="0.3">
      <c r="AJ27806" s="28"/>
      <c r="AQ27806" s="15"/>
    </row>
    <row r="27807" spans="36:43" x14ac:dyDescent="0.3">
      <c r="AJ27807" s="28"/>
      <c r="AQ27807" s="15"/>
    </row>
    <row r="27808" spans="36:43" x14ac:dyDescent="0.3">
      <c r="AJ27808" s="28"/>
      <c r="AQ27808" s="15"/>
    </row>
    <row r="27809" spans="36:43" x14ac:dyDescent="0.3">
      <c r="AJ27809" s="28"/>
      <c r="AQ27809" s="15"/>
    </row>
    <row r="27810" spans="36:43" x14ac:dyDescent="0.3">
      <c r="AJ27810" s="28"/>
      <c r="AQ27810" s="15"/>
    </row>
    <row r="27811" spans="36:43" x14ac:dyDescent="0.3">
      <c r="AJ27811" s="28"/>
      <c r="AQ27811" s="15"/>
    </row>
    <row r="27812" spans="36:43" x14ac:dyDescent="0.3">
      <c r="AJ27812" s="28"/>
      <c r="AQ27812" s="15"/>
    </row>
    <row r="27813" spans="36:43" x14ac:dyDescent="0.3">
      <c r="AJ27813" s="28"/>
      <c r="AQ27813" s="15"/>
    </row>
    <row r="27814" spans="36:43" x14ac:dyDescent="0.3">
      <c r="AJ27814" s="28"/>
      <c r="AQ27814" s="15"/>
    </row>
    <row r="27815" spans="36:43" x14ac:dyDescent="0.3">
      <c r="AJ27815" s="28"/>
      <c r="AQ27815" s="15"/>
    </row>
    <row r="27816" spans="36:43" x14ac:dyDescent="0.3">
      <c r="AJ27816" s="28"/>
      <c r="AQ27816" s="15"/>
    </row>
    <row r="27817" spans="36:43" x14ac:dyDescent="0.3">
      <c r="AJ27817" s="28"/>
      <c r="AQ27817" s="15"/>
    </row>
    <row r="27818" spans="36:43" x14ac:dyDescent="0.3">
      <c r="AJ27818" s="28"/>
      <c r="AQ27818" s="15"/>
    </row>
    <row r="27819" spans="36:43" x14ac:dyDescent="0.3">
      <c r="AJ27819" s="28"/>
      <c r="AQ27819" s="15"/>
    </row>
    <row r="27820" spans="36:43" x14ac:dyDescent="0.3">
      <c r="AJ27820" s="28"/>
      <c r="AQ27820" s="15"/>
    </row>
    <row r="27821" spans="36:43" x14ac:dyDescent="0.3">
      <c r="AJ27821" s="28"/>
      <c r="AQ27821" s="15"/>
    </row>
    <row r="27822" spans="36:43" x14ac:dyDescent="0.3">
      <c r="AJ27822" s="28"/>
      <c r="AQ27822" s="15"/>
    </row>
    <row r="27823" spans="36:43" x14ac:dyDescent="0.3">
      <c r="AJ27823" s="28"/>
      <c r="AQ27823" s="15"/>
    </row>
    <row r="27824" spans="36:43" x14ac:dyDescent="0.3">
      <c r="AJ27824" s="28"/>
      <c r="AQ27824" s="15"/>
    </row>
    <row r="27825" spans="36:43" x14ac:dyDescent="0.3">
      <c r="AJ27825" s="28"/>
      <c r="AQ27825" s="15"/>
    </row>
    <row r="27826" spans="36:43" x14ac:dyDescent="0.3">
      <c r="AJ27826" s="28"/>
      <c r="AQ27826" s="15"/>
    </row>
    <row r="27827" spans="36:43" x14ac:dyDescent="0.3">
      <c r="AJ27827" s="28"/>
      <c r="AQ27827" s="15"/>
    </row>
    <row r="27828" spans="36:43" x14ac:dyDescent="0.3">
      <c r="AJ27828" s="28"/>
      <c r="AQ27828" s="15"/>
    </row>
    <row r="27829" spans="36:43" x14ac:dyDescent="0.3">
      <c r="AJ27829" s="28"/>
      <c r="AQ27829" s="15"/>
    </row>
    <row r="27830" spans="36:43" x14ac:dyDescent="0.3">
      <c r="AJ27830" s="28"/>
      <c r="AQ27830" s="15"/>
    </row>
    <row r="27831" spans="36:43" x14ac:dyDescent="0.3">
      <c r="AJ27831" s="28"/>
      <c r="AQ27831" s="15"/>
    </row>
    <row r="27832" spans="36:43" x14ac:dyDescent="0.3">
      <c r="AJ27832" s="28"/>
      <c r="AQ27832" s="15"/>
    </row>
    <row r="27833" spans="36:43" x14ac:dyDescent="0.3">
      <c r="AJ27833" s="28"/>
      <c r="AQ27833" s="15"/>
    </row>
    <row r="27834" spans="36:43" x14ac:dyDescent="0.3">
      <c r="AJ27834" s="28"/>
      <c r="AQ27834" s="15"/>
    </row>
    <row r="27835" spans="36:43" x14ac:dyDescent="0.3">
      <c r="AJ27835" s="28"/>
      <c r="AQ27835" s="15"/>
    </row>
    <row r="27836" spans="36:43" x14ac:dyDescent="0.3">
      <c r="AJ27836" s="28"/>
      <c r="AQ27836" s="15"/>
    </row>
    <row r="27837" spans="36:43" x14ac:dyDescent="0.3">
      <c r="AJ27837" s="28"/>
      <c r="AQ27837" s="15"/>
    </row>
    <row r="27838" spans="36:43" x14ac:dyDescent="0.3">
      <c r="AJ27838" s="28"/>
      <c r="AQ27838" s="15"/>
    </row>
    <row r="27839" spans="36:43" x14ac:dyDescent="0.3">
      <c r="AJ27839" s="28"/>
      <c r="AQ27839" s="15"/>
    </row>
    <row r="27840" spans="36:43" x14ac:dyDescent="0.3">
      <c r="AJ27840" s="28"/>
      <c r="AQ27840" s="15"/>
    </row>
    <row r="27841" spans="36:43" x14ac:dyDescent="0.3">
      <c r="AJ27841" s="28"/>
      <c r="AQ27841" s="15"/>
    </row>
    <row r="27842" spans="36:43" x14ac:dyDescent="0.3">
      <c r="AJ27842" s="28"/>
      <c r="AQ27842" s="15"/>
    </row>
    <row r="27843" spans="36:43" x14ac:dyDescent="0.3">
      <c r="AJ27843" s="28"/>
      <c r="AQ27843" s="15"/>
    </row>
    <row r="27844" spans="36:43" x14ac:dyDescent="0.3">
      <c r="AJ27844" s="28"/>
      <c r="AQ27844" s="15"/>
    </row>
    <row r="27845" spans="36:43" x14ac:dyDescent="0.3">
      <c r="AJ27845" s="28"/>
      <c r="AQ27845" s="15"/>
    </row>
    <row r="27846" spans="36:43" x14ac:dyDescent="0.3">
      <c r="AJ27846" s="28"/>
      <c r="AQ27846" s="15"/>
    </row>
    <row r="27847" spans="36:43" x14ac:dyDescent="0.3">
      <c r="AJ27847" s="28"/>
      <c r="AQ27847" s="15"/>
    </row>
    <row r="27848" spans="36:43" x14ac:dyDescent="0.3">
      <c r="AJ27848" s="28"/>
      <c r="AQ27848" s="15"/>
    </row>
    <row r="27849" spans="36:43" x14ac:dyDescent="0.3">
      <c r="AJ27849" s="28"/>
      <c r="AQ27849" s="15"/>
    </row>
    <row r="27850" spans="36:43" x14ac:dyDescent="0.3">
      <c r="AJ27850" s="28"/>
      <c r="AQ27850" s="15"/>
    </row>
    <row r="27851" spans="36:43" x14ac:dyDescent="0.3">
      <c r="AJ27851" s="28"/>
      <c r="AQ27851" s="15"/>
    </row>
    <row r="27852" spans="36:43" x14ac:dyDescent="0.3">
      <c r="AJ27852" s="28"/>
      <c r="AQ27852" s="15"/>
    </row>
    <row r="27853" spans="36:43" x14ac:dyDescent="0.3">
      <c r="AJ27853" s="28"/>
      <c r="AQ27853" s="15"/>
    </row>
    <row r="27854" spans="36:43" x14ac:dyDescent="0.3">
      <c r="AJ27854" s="28"/>
      <c r="AQ27854" s="15"/>
    </row>
    <row r="27855" spans="36:43" x14ac:dyDescent="0.3">
      <c r="AJ27855" s="28"/>
      <c r="AQ27855" s="15"/>
    </row>
    <row r="27856" spans="36:43" x14ac:dyDescent="0.3">
      <c r="AJ27856" s="28"/>
      <c r="AQ27856" s="15"/>
    </row>
    <row r="27857" spans="36:43" x14ac:dyDescent="0.3">
      <c r="AJ27857" s="28"/>
      <c r="AQ27857" s="15"/>
    </row>
    <row r="27858" spans="36:43" x14ac:dyDescent="0.3">
      <c r="AJ27858" s="28"/>
      <c r="AQ27858" s="15"/>
    </row>
    <row r="27859" spans="36:43" x14ac:dyDescent="0.3">
      <c r="AJ27859" s="28"/>
      <c r="AQ27859" s="15"/>
    </row>
    <row r="27860" spans="36:43" x14ac:dyDescent="0.3">
      <c r="AJ27860" s="28"/>
      <c r="AQ27860" s="15"/>
    </row>
    <row r="27861" spans="36:43" x14ac:dyDescent="0.3">
      <c r="AJ27861" s="28"/>
      <c r="AQ27861" s="15"/>
    </row>
    <row r="27862" spans="36:43" x14ac:dyDescent="0.3">
      <c r="AJ27862" s="28"/>
      <c r="AQ27862" s="15"/>
    </row>
    <row r="27863" spans="36:43" x14ac:dyDescent="0.3">
      <c r="AJ27863" s="28"/>
      <c r="AQ27863" s="15"/>
    </row>
    <row r="27864" spans="36:43" x14ac:dyDescent="0.3">
      <c r="AJ27864" s="28"/>
      <c r="AQ27864" s="15"/>
    </row>
    <row r="27865" spans="36:43" x14ac:dyDescent="0.3">
      <c r="AJ27865" s="28"/>
      <c r="AQ27865" s="15"/>
    </row>
    <row r="27866" spans="36:43" x14ac:dyDescent="0.3">
      <c r="AJ27866" s="28"/>
      <c r="AQ27866" s="15"/>
    </row>
    <row r="27867" spans="36:43" x14ac:dyDescent="0.3">
      <c r="AJ27867" s="28"/>
      <c r="AQ27867" s="15"/>
    </row>
    <row r="27868" spans="36:43" x14ac:dyDescent="0.3">
      <c r="AJ27868" s="28"/>
      <c r="AQ27868" s="15"/>
    </row>
    <row r="27869" spans="36:43" x14ac:dyDescent="0.3">
      <c r="AJ27869" s="28"/>
      <c r="AQ27869" s="15"/>
    </row>
    <row r="27870" spans="36:43" x14ac:dyDescent="0.3">
      <c r="AJ27870" s="28"/>
      <c r="AQ27870" s="15"/>
    </row>
    <row r="27871" spans="36:43" x14ac:dyDescent="0.3">
      <c r="AJ27871" s="28"/>
      <c r="AQ27871" s="15"/>
    </row>
    <row r="27872" spans="36:43" x14ac:dyDescent="0.3">
      <c r="AJ27872" s="28"/>
      <c r="AQ27872" s="15"/>
    </row>
    <row r="27873" spans="36:43" x14ac:dyDescent="0.3">
      <c r="AJ27873" s="28"/>
      <c r="AQ27873" s="15"/>
    </row>
    <row r="27874" spans="36:43" x14ac:dyDescent="0.3">
      <c r="AJ27874" s="28"/>
      <c r="AQ27874" s="15"/>
    </row>
    <row r="27875" spans="36:43" x14ac:dyDescent="0.3">
      <c r="AJ27875" s="28"/>
      <c r="AQ27875" s="15"/>
    </row>
    <row r="27876" spans="36:43" x14ac:dyDescent="0.3">
      <c r="AJ27876" s="28"/>
      <c r="AQ27876" s="15"/>
    </row>
    <row r="27877" spans="36:43" x14ac:dyDescent="0.3">
      <c r="AJ27877" s="28"/>
      <c r="AQ27877" s="15"/>
    </row>
    <row r="27878" spans="36:43" x14ac:dyDescent="0.3">
      <c r="AJ27878" s="28"/>
      <c r="AQ27878" s="15"/>
    </row>
    <row r="27879" spans="36:43" x14ac:dyDescent="0.3">
      <c r="AJ27879" s="28"/>
      <c r="AQ27879" s="15"/>
    </row>
    <row r="27880" spans="36:43" x14ac:dyDescent="0.3">
      <c r="AJ27880" s="28"/>
      <c r="AQ27880" s="15"/>
    </row>
    <row r="27881" spans="36:43" x14ac:dyDescent="0.3">
      <c r="AJ27881" s="28"/>
      <c r="AQ27881" s="15"/>
    </row>
    <row r="27882" spans="36:43" x14ac:dyDescent="0.3">
      <c r="AJ27882" s="28"/>
      <c r="AQ27882" s="15"/>
    </row>
    <row r="27883" spans="36:43" x14ac:dyDescent="0.3">
      <c r="AJ27883" s="28"/>
      <c r="AQ27883" s="15"/>
    </row>
    <row r="27884" spans="36:43" x14ac:dyDescent="0.3">
      <c r="AJ27884" s="28"/>
      <c r="AQ27884" s="15"/>
    </row>
    <row r="27885" spans="36:43" x14ac:dyDescent="0.3">
      <c r="AJ27885" s="28"/>
      <c r="AQ27885" s="15"/>
    </row>
    <row r="27886" spans="36:43" x14ac:dyDescent="0.3">
      <c r="AJ27886" s="28"/>
      <c r="AQ27886" s="15"/>
    </row>
    <row r="27887" spans="36:43" x14ac:dyDescent="0.3">
      <c r="AJ27887" s="28"/>
      <c r="AQ27887" s="15"/>
    </row>
    <row r="27888" spans="36:43" x14ac:dyDescent="0.3">
      <c r="AJ27888" s="28"/>
      <c r="AQ27888" s="15"/>
    </row>
    <row r="27889" spans="36:43" x14ac:dyDescent="0.3">
      <c r="AJ27889" s="28"/>
      <c r="AQ27889" s="15"/>
    </row>
    <row r="27890" spans="36:43" x14ac:dyDescent="0.3">
      <c r="AJ27890" s="28"/>
      <c r="AQ27890" s="15"/>
    </row>
    <row r="27891" spans="36:43" x14ac:dyDescent="0.3">
      <c r="AJ27891" s="28"/>
      <c r="AQ27891" s="15"/>
    </row>
    <row r="27892" spans="36:43" x14ac:dyDescent="0.3">
      <c r="AJ27892" s="28"/>
      <c r="AQ27892" s="15"/>
    </row>
    <row r="27893" spans="36:43" x14ac:dyDescent="0.3">
      <c r="AJ27893" s="28"/>
      <c r="AQ27893" s="15"/>
    </row>
    <row r="27894" spans="36:43" x14ac:dyDescent="0.3">
      <c r="AJ27894" s="28"/>
      <c r="AQ27894" s="15"/>
    </row>
    <row r="27895" spans="36:43" x14ac:dyDescent="0.3">
      <c r="AJ27895" s="28"/>
      <c r="AQ27895" s="15"/>
    </row>
    <row r="27896" spans="36:43" x14ac:dyDescent="0.3">
      <c r="AJ27896" s="28"/>
      <c r="AQ27896" s="15"/>
    </row>
    <row r="27897" spans="36:43" x14ac:dyDescent="0.3">
      <c r="AJ27897" s="28"/>
      <c r="AQ27897" s="15"/>
    </row>
    <row r="27898" spans="36:43" x14ac:dyDescent="0.3">
      <c r="AJ27898" s="28"/>
      <c r="AQ27898" s="15"/>
    </row>
    <row r="27899" spans="36:43" x14ac:dyDescent="0.3">
      <c r="AJ27899" s="28"/>
      <c r="AQ27899" s="15"/>
    </row>
    <row r="27900" spans="36:43" x14ac:dyDescent="0.3">
      <c r="AJ27900" s="28"/>
      <c r="AQ27900" s="15"/>
    </row>
    <row r="27901" spans="36:43" x14ac:dyDescent="0.3">
      <c r="AJ27901" s="28"/>
      <c r="AQ27901" s="15"/>
    </row>
    <row r="27902" spans="36:43" x14ac:dyDescent="0.3">
      <c r="AJ27902" s="28"/>
      <c r="AQ27902" s="15"/>
    </row>
    <row r="27903" spans="36:43" x14ac:dyDescent="0.3">
      <c r="AJ27903" s="28"/>
      <c r="AQ27903" s="15"/>
    </row>
    <row r="27904" spans="36:43" x14ac:dyDescent="0.3">
      <c r="AJ27904" s="28"/>
      <c r="AQ27904" s="15"/>
    </row>
    <row r="27905" spans="36:43" x14ac:dyDescent="0.3">
      <c r="AJ27905" s="28"/>
      <c r="AQ27905" s="15"/>
    </row>
    <row r="27906" spans="36:43" x14ac:dyDescent="0.3">
      <c r="AJ27906" s="28"/>
      <c r="AQ27906" s="15"/>
    </row>
    <row r="27907" spans="36:43" x14ac:dyDescent="0.3">
      <c r="AJ27907" s="28"/>
      <c r="AQ27907" s="15"/>
    </row>
    <row r="27908" spans="36:43" x14ac:dyDescent="0.3">
      <c r="AJ27908" s="28"/>
      <c r="AQ27908" s="15"/>
    </row>
    <row r="27909" spans="36:43" x14ac:dyDescent="0.3">
      <c r="AJ27909" s="28"/>
      <c r="AQ27909" s="15"/>
    </row>
    <row r="27910" spans="36:43" x14ac:dyDescent="0.3">
      <c r="AJ27910" s="28"/>
      <c r="AQ27910" s="15"/>
    </row>
    <row r="27911" spans="36:43" x14ac:dyDescent="0.3">
      <c r="AJ27911" s="28"/>
      <c r="AQ27911" s="15"/>
    </row>
    <row r="27912" spans="36:43" x14ac:dyDescent="0.3">
      <c r="AJ27912" s="28"/>
      <c r="AQ27912" s="15"/>
    </row>
    <row r="27913" spans="36:43" x14ac:dyDescent="0.3">
      <c r="AJ27913" s="28"/>
      <c r="AQ27913" s="15"/>
    </row>
    <row r="27914" spans="36:43" x14ac:dyDescent="0.3">
      <c r="AJ27914" s="28"/>
      <c r="AQ27914" s="15"/>
    </row>
    <row r="27915" spans="36:43" x14ac:dyDescent="0.3">
      <c r="AJ27915" s="28"/>
      <c r="AQ27915" s="15"/>
    </row>
    <row r="27916" spans="36:43" x14ac:dyDescent="0.3">
      <c r="AJ27916" s="28"/>
      <c r="AQ27916" s="15"/>
    </row>
    <row r="27917" spans="36:43" x14ac:dyDescent="0.3">
      <c r="AJ27917" s="28"/>
      <c r="AQ27917" s="15"/>
    </row>
    <row r="27918" spans="36:43" x14ac:dyDescent="0.3">
      <c r="AJ27918" s="28"/>
      <c r="AQ27918" s="15"/>
    </row>
    <row r="27919" spans="36:43" x14ac:dyDescent="0.3">
      <c r="AJ27919" s="28"/>
      <c r="AQ27919" s="15"/>
    </row>
    <row r="27920" spans="36:43" x14ac:dyDescent="0.3">
      <c r="AJ27920" s="28"/>
      <c r="AQ27920" s="15"/>
    </row>
    <row r="27921" spans="36:43" x14ac:dyDescent="0.3">
      <c r="AJ27921" s="28"/>
      <c r="AQ27921" s="15"/>
    </row>
    <row r="27922" spans="36:43" x14ac:dyDescent="0.3">
      <c r="AJ27922" s="28"/>
      <c r="AQ27922" s="15"/>
    </row>
    <row r="27923" spans="36:43" x14ac:dyDescent="0.3">
      <c r="AJ27923" s="28"/>
      <c r="AQ27923" s="15"/>
    </row>
    <row r="27924" spans="36:43" x14ac:dyDescent="0.3">
      <c r="AJ27924" s="28"/>
      <c r="AQ27924" s="15"/>
    </row>
    <row r="27925" spans="36:43" x14ac:dyDescent="0.3">
      <c r="AJ27925" s="28"/>
      <c r="AQ27925" s="15"/>
    </row>
    <row r="27926" spans="36:43" x14ac:dyDescent="0.3">
      <c r="AJ27926" s="28"/>
      <c r="AQ27926" s="15"/>
    </row>
    <row r="27927" spans="36:43" x14ac:dyDescent="0.3">
      <c r="AJ27927" s="28"/>
      <c r="AQ27927" s="15"/>
    </row>
    <row r="27928" spans="36:43" x14ac:dyDescent="0.3">
      <c r="AJ27928" s="28"/>
      <c r="AQ27928" s="15"/>
    </row>
    <row r="27929" spans="36:43" x14ac:dyDescent="0.3">
      <c r="AJ27929" s="28"/>
      <c r="AQ27929" s="15"/>
    </row>
    <row r="27930" spans="36:43" x14ac:dyDescent="0.3">
      <c r="AJ27930" s="28"/>
      <c r="AQ27930" s="15"/>
    </row>
    <row r="27931" spans="36:43" x14ac:dyDescent="0.3">
      <c r="AJ27931" s="28"/>
      <c r="AQ27931" s="15"/>
    </row>
    <row r="27932" spans="36:43" x14ac:dyDescent="0.3">
      <c r="AJ27932" s="28"/>
      <c r="AQ27932" s="15"/>
    </row>
    <row r="27933" spans="36:43" x14ac:dyDescent="0.3">
      <c r="AJ27933" s="28"/>
      <c r="AQ27933" s="15"/>
    </row>
    <row r="27934" spans="36:43" x14ac:dyDescent="0.3">
      <c r="AJ27934" s="28"/>
      <c r="AQ27934" s="15"/>
    </row>
    <row r="27935" spans="36:43" x14ac:dyDescent="0.3">
      <c r="AJ27935" s="28"/>
      <c r="AQ27935" s="15"/>
    </row>
    <row r="27936" spans="36:43" x14ac:dyDescent="0.3">
      <c r="AJ27936" s="28"/>
      <c r="AQ27936" s="15"/>
    </row>
    <row r="27937" spans="36:43" x14ac:dyDescent="0.3">
      <c r="AJ27937" s="28"/>
      <c r="AQ27937" s="15"/>
    </row>
    <row r="27938" spans="36:43" x14ac:dyDescent="0.3">
      <c r="AJ27938" s="28"/>
      <c r="AQ27938" s="15"/>
    </row>
    <row r="27939" spans="36:43" x14ac:dyDescent="0.3">
      <c r="AJ27939" s="28"/>
      <c r="AQ27939" s="15"/>
    </row>
    <row r="27940" spans="36:43" x14ac:dyDescent="0.3">
      <c r="AJ27940" s="28"/>
      <c r="AQ27940" s="15"/>
    </row>
    <row r="27941" spans="36:43" x14ac:dyDescent="0.3">
      <c r="AJ27941" s="28"/>
      <c r="AQ27941" s="15"/>
    </row>
    <row r="27942" spans="36:43" x14ac:dyDescent="0.3">
      <c r="AJ27942" s="28"/>
      <c r="AQ27942" s="15"/>
    </row>
    <row r="27943" spans="36:43" x14ac:dyDescent="0.3">
      <c r="AJ27943" s="28"/>
      <c r="AQ27943" s="15"/>
    </row>
    <row r="27944" spans="36:43" x14ac:dyDescent="0.3">
      <c r="AJ27944" s="28"/>
      <c r="AQ27944" s="15"/>
    </row>
    <row r="27945" spans="36:43" x14ac:dyDescent="0.3">
      <c r="AJ27945" s="28"/>
      <c r="AQ27945" s="15"/>
    </row>
    <row r="27946" spans="36:43" x14ac:dyDescent="0.3">
      <c r="AJ27946" s="28"/>
      <c r="AQ27946" s="15"/>
    </row>
    <row r="27947" spans="36:43" x14ac:dyDescent="0.3">
      <c r="AJ27947" s="28"/>
      <c r="AQ27947" s="15"/>
    </row>
    <row r="27948" spans="36:43" x14ac:dyDescent="0.3">
      <c r="AJ27948" s="28"/>
      <c r="AQ27948" s="15"/>
    </row>
    <row r="27949" spans="36:43" x14ac:dyDescent="0.3">
      <c r="AJ27949" s="28"/>
      <c r="AQ27949" s="15"/>
    </row>
    <row r="27950" spans="36:43" x14ac:dyDescent="0.3">
      <c r="AJ27950" s="28"/>
      <c r="AQ27950" s="15"/>
    </row>
    <row r="27951" spans="36:43" x14ac:dyDescent="0.3">
      <c r="AJ27951" s="28"/>
      <c r="AQ27951" s="15"/>
    </row>
    <row r="27952" spans="36:43" x14ac:dyDescent="0.3">
      <c r="AJ27952" s="28"/>
      <c r="AQ27952" s="15"/>
    </row>
    <row r="27953" spans="36:43" x14ac:dyDescent="0.3">
      <c r="AJ27953" s="28"/>
      <c r="AQ27953" s="15"/>
    </row>
    <row r="27954" spans="36:43" x14ac:dyDescent="0.3">
      <c r="AJ27954" s="28"/>
      <c r="AQ27954" s="15"/>
    </row>
    <row r="27955" spans="36:43" x14ac:dyDescent="0.3">
      <c r="AJ27955" s="28"/>
      <c r="AQ27955" s="15"/>
    </row>
    <row r="27956" spans="36:43" x14ac:dyDescent="0.3">
      <c r="AJ27956" s="28"/>
      <c r="AQ27956" s="15"/>
    </row>
    <row r="27957" spans="36:43" x14ac:dyDescent="0.3">
      <c r="AJ27957" s="28"/>
      <c r="AQ27957" s="15"/>
    </row>
    <row r="27958" spans="36:43" x14ac:dyDescent="0.3">
      <c r="AJ27958" s="28"/>
      <c r="AQ27958" s="15"/>
    </row>
    <row r="27959" spans="36:43" x14ac:dyDescent="0.3">
      <c r="AJ27959" s="28"/>
      <c r="AQ27959" s="15"/>
    </row>
    <row r="27960" spans="36:43" x14ac:dyDescent="0.3">
      <c r="AJ27960" s="28"/>
      <c r="AQ27960" s="15"/>
    </row>
    <row r="27961" spans="36:43" x14ac:dyDescent="0.3">
      <c r="AJ27961" s="28"/>
      <c r="AQ27961" s="15"/>
    </row>
    <row r="27962" spans="36:43" x14ac:dyDescent="0.3">
      <c r="AJ27962" s="28"/>
      <c r="AQ27962" s="15"/>
    </row>
    <row r="27963" spans="36:43" x14ac:dyDescent="0.3">
      <c r="AJ27963" s="28"/>
      <c r="AQ27963" s="15"/>
    </row>
    <row r="27964" spans="36:43" x14ac:dyDescent="0.3">
      <c r="AJ27964" s="28"/>
      <c r="AQ27964" s="15"/>
    </row>
    <row r="27965" spans="36:43" x14ac:dyDescent="0.3">
      <c r="AJ27965" s="28"/>
      <c r="AQ27965" s="15"/>
    </row>
    <row r="27966" spans="36:43" x14ac:dyDescent="0.3">
      <c r="AJ27966" s="28"/>
      <c r="AQ27966" s="15"/>
    </row>
    <row r="27967" spans="36:43" x14ac:dyDescent="0.3">
      <c r="AJ27967" s="28"/>
      <c r="AQ27967" s="15"/>
    </row>
    <row r="27968" spans="36:43" x14ac:dyDescent="0.3">
      <c r="AJ27968" s="28"/>
      <c r="AQ27968" s="15"/>
    </row>
    <row r="27969" spans="36:43" x14ac:dyDescent="0.3">
      <c r="AJ27969" s="28"/>
      <c r="AQ27969" s="15"/>
    </row>
    <row r="27970" spans="36:43" x14ac:dyDescent="0.3">
      <c r="AJ27970" s="28"/>
      <c r="AQ27970" s="15"/>
    </row>
    <row r="27971" spans="36:43" x14ac:dyDescent="0.3">
      <c r="AJ27971" s="28"/>
      <c r="AQ27971" s="15"/>
    </row>
    <row r="27972" spans="36:43" x14ac:dyDescent="0.3">
      <c r="AJ27972" s="28"/>
      <c r="AQ27972" s="15"/>
    </row>
    <row r="27973" spans="36:43" x14ac:dyDescent="0.3">
      <c r="AJ27973" s="28"/>
      <c r="AQ27973" s="15"/>
    </row>
    <row r="27974" spans="36:43" x14ac:dyDescent="0.3">
      <c r="AJ27974" s="28"/>
      <c r="AQ27974" s="15"/>
    </row>
    <row r="27975" spans="36:43" x14ac:dyDescent="0.3">
      <c r="AJ27975" s="28"/>
      <c r="AQ27975" s="15"/>
    </row>
    <row r="27976" spans="36:43" x14ac:dyDescent="0.3">
      <c r="AJ27976" s="28"/>
      <c r="AQ27976" s="15"/>
    </row>
    <row r="27977" spans="36:43" x14ac:dyDescent="0.3">
      <c r="AJ27977" s="28"/>
      <c r="AQ27977" s="15"/>
    </row>
    <row r="27978" spans="36:43" x14ac:dyDescent="0.3">
      <c r="AJ27978" s="28"/>
      <c r="AQ27978" s="15"/>
    </row>
    <row r="27979" spans="36:43" x14ac:dyDescent="0.3">
      <c r="AJ27979" s="28"/>
      <c r="AQ27979" s="15"/>
    </row>
    <row r="27980" spans="36:43" x14ac:dyDescent="0.3">
      <c r="AJ27980" s="28"/>
      <c r="AQ27980" s="15"/>
    </row>
    <row r="27981" spans="36:43" x14ac:dyDescent="0.3">
      <c r="AJ27981" s="28"/>
      <c r="AQ27981" s="15"/>
    </row>
    <row r="27982" spans="36:43" x14ac:dyDescent="0.3">
      <c r="AJ27982" s="28"/>
      <c r="AQ27982" s="15"/>
    </row>
    <row r="27983" spans="36:43" x14ac:dyDescent="0.3">
      <c r="AJ27983" s="28"/>
      <c r="AQ27983" s="15"/>
    </row>
    <row r="27984" spans="36:43" x14ac:dyDescent="0.3">
      <c r="AJ27984" s="28"/>
      <c r="AQ27984" s="15"/>
    </row>
    <row r="27985" spans="36:43" x14ac:dyDescent="0.3">
      <c r="AJ27985" s="28"/>
      <c r="AQ27985" s="15"/>
    </row>
    <row r="27986" spans="36:43" x14ac:dyDescent="0.3">
      <c r="AJ27986" s="28"/>
      <c r="AQ27986" s="15"/>
    </row>
    <row r="27987" spans="36:43" x14ac:dyDescent="0.3">
      <c r="AJ27987" s="28"/>
      <c r="AQ27987" s="15"/>
    </row>
    <row r="27988" spans="36:43" x14ac:dyDescent="0.3">
      <c r="AJ27988" s="28"/>
      <c r="AQ27988" s="15"/>
    </row>
    <row r="27989" spans="36:43" x14ac:dyDescent="0.3">
      <c r="AJ27989" s="28"/>
      <c r="AQ27989" s="15"/>
    </row>
    <row r="27990" spans="36:43" x14ac:dyDescent="0.3">
      <c r="AJ27990" s="28"/>
      <c r="AQ27990" s="15"/>
    </row>
    <row r="27991" spans="36:43" x14ac:dyDescent="0.3">
      <c r="AJ27991" s="28"/>
      <c r="AQ27991" s="15"/>
    </row>
    <row r="27992" spans="36:43" x14ac:dyDescent="0.3">
      <c r="AJ27992" s="28"/>
      <c r="AQ27992" s="15"/>
    </row>
    <row r="27993" spans="36:43" x14ac:dyDescent="0.3">
      <c r="AJ27993" s="28"/>
      <c r="AQ27993" s="15"/>
    </row>
    <row r="27994" spans="36:43" x14ac:dyDescent="0.3">
      <c r="AJ27994" s="28"/>
      <c r="AQ27994" s="15"/>
    </row>
    <row r="27995" spans="36:43" x14ac:dyDescent="0.3">
      <c r="AJ27995" s="28"/>
      <c r="AQ27995" s="15"/>
    </row>
    <row r="27996" spans="36:43" x14ac:dyDescent="0.3">
      <c r="AJ27996" s="28"/>
      <c r="AQ27996" s="15"/>
    </row>
    <row r="27997" spans="36:43" x14ac:dyDescent="0.3">
      <c r="AJ27997" s="28"/>
      <c r="AQ27997" s="15"/>
    </row>
    <row r="27998" spans="36:43" x14ac:dyDescent="0.3">
      <c r="AJ27998" s="28"/>
      <c r="AQ27998" s="15"/>
    </row>
    <row r="27999" spans="36:43" x14ac:dyDescent="0.3">
      <c r="AJ27999" s="28"/>
      <c r="AQ27999" s="15"/>
    </row>
    <row r="28000" spans="36:43" x14ac:dyDescent="0.3">
      <c r="AJ28000" s="28"/>
      <c r="AQ28000" s="15"/>
    </row>
    <row r="28001" spans="36:43" x14ac:dyDescent="0.3">
      <c r="AJ28001" s="28"/>
      <c r="AQ28001" s="15"/>
    </row>
    <row r="28002" spans="36:43" x14ac:dyDescent="0.3">
      <c r="AJ28002" s="28"/>
      <c r="AQ28002" s="15"/>
    </row>
    <row r="28003" spans="36:43" x14ac:dyDescent="0.3">
      <c r="AJ28003" s="28"/>
      <c r="AQ28003" s="15"/>
    </row>
    <row r="28004" spans="36:43" x14ac:dyDescent="0.3">
      <c r="AJ28004" s="28"/>
      <c r="AQ28004" s="15"/>
    </row>
    <row r="28005" spans="36:43" x14ac:dyDescent="0.3">
      <c r="AJ28005" s="28"/>
      <c r="AQ28005" s="15"/>
    </row>
    <row r="28006" spans="36:43" x14ac:dyDescent="0.3">
      <c r="AJ28006" s="28"/>
      <c r="AQ28006" s="15"/>
    </row>
    <row r="28007" spans="36:43" x14ac:dyDescent="0.3">
      <c r="AJ28007" s="28"/>
      <c r="AQ28007" s="15"/>
    </row>
    <row r="28008" spans="36:43" x14ac:dyDescent="0.3">
      <c r="AJ28008" s="28"/>
      <c r="AQ28008" s="15"/>
    </row>
    <row r="28009" spans="36:43" x14ac:dyDescent="0.3">
      <c r="AJ28009" s="28"/>
      <c r="AQ28009" s="15"/>
    </row>
    <row r="28010" spans="36:43" x14ac:dyDescent="0.3">
      <c r="AJ28010" s="28"/>
      <c r="AQ28010" s="15"/>
    </row>
    <row r="28011" spans="36:43" x14ac:dyDescent="0.3">
      <c r="AJ28011" s="28"/>
      <c r="AQ28011" s="15"/>
    </row>
    <row r="28012" spans="36:43" x14ac:dyDescent="0.3">
      <c r="AJ28012" s="28"/>
      <c r="AQ28012" s="15"/>
    </row>
    <row r="28013" spans="36:43" x14ac:dyDescent="0.3">
      <c r="AJ28013" s="28"/>
      <c r="AQ28013" s="15"/>
    </row>
    <row r="28014" spans="36:43" x14ac:dyDescent="0.3">
      <c r="AJ28014" s="28"/>
      <c r="AQ28014" s="15"/>
    </row>
    <row r="28015" spans="36:43" x14ac:dyDescent="0.3">
      <c r="AJ28015" s="28"/>
      <c r="AQ28015" s="15"/>
    </row>
    <row r="28016" spans="36:43" x14ac:dyDescent="0.3">
      <c r="AJ28016" s="28"/>
      <c r="AQ28016" s="15"/>
    </row>
    <row r="28017" spans="36:43" x14ac:dyDescent="0.3">
      <c r="AJ28017" s="28"/>
      <c r="AQ28017" s="15"/>
    </row>
    <row r="28018" spans="36:43" x14ac:dyDescent="0.3">
      <c r="AJ28018" s="28"/>
      <c r="AQ28018" s="15"/>
    </row>
    <row r="28019" spans="36:43" x14ac:dyDescent="0.3">
      <c r="AJ28019" s="28"/>
      <c r="AQ28019" s="15"/>
    </row>
    <row r="28020" spans="36:43" x14ac:dyDescent="0.3">
      <c r="AJ28020" s="28"/>
      <c r="AQ28020" s="15"/>
    </row>
    <row r="28021" spans="36:43" x14ac:dyDescent="0.3">
      <c r="AJ28021" s="28"/>
      <c r="AQ28021" s="15"/>
    </row>
    <row r="28022" spans="36:43" x14ac:dyDescent="0.3">
      <c r="AJ28022" s="28"/>
      <c r="AQ28022" s="15"/>
    </row>
    <row r="28023" spans="36:43" x14ac:dyDescent="0.3">
      <c r="AJ28023" s="28"/>
      <c r="AQ28023" s="15"/>
    </row>
    <row r="28024" spans="36:43" x14ac:dyDescent="0.3">
      <c r="AJ28024" s="28"/>
      <c r="AQ28024" s="15"/>
    </row>
    <row r="28025" spans="36:43" x14ac:dyDescent="0.3">
      <c r="AJ28025" s="28"/>
      <c r="AQ28025" s="15"/>
    </row>
    <row r="28026" spans="36:43" x14ac:dyDescent="0.3">
      <c r="AJ28026" s="28"/>
      <c r="AQ28026" s="15"/>
    </row>
    <row r="28027" spans="36:43" x14ac:dyDescent="0.3">
      <c r="AJ28027" s="28"/>
      <c r="AQ28027" s="15"/>
    </row>
    <row r="28028" spans="36:43" x14ac:dyDescent="0.3">
      <c r="AJ28028" s="28"/>
      <c r="AQ28028" s="15"/>
    </row>
    <row r="28029" spans="36:43" x14ac:dyDescent="0.3">
      <c r="AJ28029" s="28"/>
      <c r="AQ28029" s="15"/>
    </row>
    <row r="28030" spans="36:43" x14ac:dyDescent="0.3">
      <c r="AJ28030" s="28"/>
      <c r="AQ28030" s="15"/>
    </row>
    <row r="28031" spans="36:43" x14ac:dyDescent="0.3">
      <c r="AJ28031" s="28"/>
      <c r="AQ28031" s="15"/>
    </row>
    <row r="28032" spans="36:43" x14ac:dyDescent="0.3">
      <c r="AJ28032" s="28"/>
      <c r="AQ28032" s="15"/>
    </row>
    <row r="28033" spans="36:43" x14ac:dyDescent="0.3">
      <c r="AJ28033" s="28"/>
      <c r="AQ28033" s="15"/>
    </row>
    <row r="28034" spans="36:43" x14ac:dyDescent="0.3">
      <c r="AJ28034" s="28"/>
      <c r="AQ28034" s="15"/>
    </row>
    <row r="28035" spans="36:43" x14ac:dyDescent="0.3">
      <c r="AJ28035" s="28"/>
      <c r="AQ28035" s="15"/>
    </row>
    <row r="28036" spans="36:43" x14ac:dyDescent="0.3">
      <c r="AJ28036" s="28"/>
      <c r="AQ28036" s="15"/>
    </row>
    <row r="28037" spans="36:43" x14ac:dyDescent="0.3">
      <c r="AJ28037" s="28"/>
      <c r="AQ28037" s="15"/>
    </row>
    <row r="28038" spans="36:43" x14ac:dyDescent="0.3">
      <c r="AJ28038" s="28"/>
      <c r="AQ28038" s="15"/>
    </row>
    <row r="28039" spans="36:43" x14ac:dyDescent="0.3">
      <c r="AJ28039" s="28"/>
      <c r="AQ28039" s="15"/>
    </row>
    <row r="28040" spans="36:43" x14ac:dyDescent="0.3">
      <c r="AJ28040" s="28"/>
      <c r="AQ28040" s="15"/>
    </row>
    <row r="28041" spans="36:43" x14ac:dyDescent="0.3">
      <c r="AJ28041" s="28"/>
      <c r="AQ28041" s="15"/>
    </row>
    <row r="28042" spans="36:43" x14ac:dyDescent="0.3">
      <c r="AJ28042" s="28"/>
      <c r="AQ28042" s="15"/>
    </row>
    <row r="28043" spans="36:43" x14ac:dyDescent="0.3">
      <c r="AJ28043" s="28"/>
      <c r="AQ28043" s="15"/>
    </row>
    <row r="28044" spans="36:43" x14ac:dyDescent="0.3">
      <c r="AJ28044" s="28"/>
      <c r="AQ28044" s="15"/>
    </row>
    <row r="28045" spans="36:43" x14ac:dyDescent="0.3">
      <c r="AJ28045" s="28"/>
      <c r="AQ28045" s="15"/>
    </row>
    <row r="28046" spans="36:43" x14ac:dyDescent="0.3">
      <c r="AJ28046" s="28"/>
      <c r="AQ28046" s="15"/>
    </row>
    <row r="28047" spans="36:43" x14ac:dyDescent="0.3">
      <c r="AJ28047" s="28"/>
      <c r="AQ28047" s="15"/>
    </row>
    <row r="28048" spans="36:43" x14ac:dyDescent="0.3">
      <c r="AJ28048" s="28"/>
      <c r="AQ28048" s="15"/>
    </row>
    <row r="28049" spans="36:43" x14ac:dyDescent="0.3">
      <c r="AJ28049" s="28"/>
      <c r="AQ28049" s="15"/>
    </row>
    <row r="28050" spans="36:43" x14ac:dyDescent="0.3">
      <c r="AJ28050" s="28"/>
      <c r="AQ28050" s="15"/>
    </row>
    <row r="28051" spans="36:43" x14ac:dyDescent="0.3">
      <c r="AJ28051" s="28"/>
      <c r="AQ28051" s="15"/>
    </row>
    <row r="28052" spans="36:43" x14ac:dyDescent="0.3">
      <c r="AJ28052" s="28"/>
      <c r="AQ28052" s="15"/>
    </row>
    <row r="28053" spans="36:43" x14ac:dyDescent="0.3">
      <c r="AJ28053" s="28"/>
      <c r="AQ28053" s="15"/>
    </row>
    <row r="28054" spans="36:43" x14ac:dyDescent="0.3">
      <c r="AJ28054" s="28"/>
      <c r="AQ28054" s="15"/>
    </row>
    <row r="28055" spans="36:43" x14ac:dyDescent="0.3">
      <c r="AJ28055" s="28"/>
      <c r="AQ28055" s="15"/>
    </row>
    <row r="28056" spans="36:43" x14ac:dyDescent="0.3">
      <c r="AJ28056" s="28"/>
      <c r="AQ28056" s="15"/>
    </row>
    <row r="28057" spans="36:43" x14ac:dyDescent="0.3">
      <c r="AJ28057" s="28"/>
      <c r="AQ28057" s="15"/>
    </row>
    <row r="28058" spans="36:43" x14ac:dyDescent="0.3">
      <c r="AJ28058" s="28"/>
      <c r="AQ28058" s="15"/>
    </row>
    <row r="28059" spans="36:43" x14ac:dyDescent="0.3">
      <c r="AJ28059" s="28"/>
      <c r="AQ28059" s="15"/>
    </row>
    <row r="28060" spans="36:43" x14ac:dyDescent="0.3">
      <c r="AJ28060" s="28"/>
      <c r="AQ28060" s="15"/>
    </row>
    <row r="28061" spans="36:43" x14ac:dyDescent="0.3">
      <c r="AJ28061" s="28"/>
      <c r="AQ28061" s="15"/>
    </row>
    <row r="28062" spans="36:43" x14ac:dyDescent="0.3">
      <c r="AJ28062" s="28"/>
      <c r="AQ28062" s="15"/>
    </row>
    <row r="28063" spans="36:43" x14ac:dyDescent="0.3">
      <c r="AJ28063" s="28"/>
      <c r="AQ28063" s="15"/>
    </row>
    <row r="28064" spans="36:43" x14ac:dyDescent="0.3">
      <c r="AJ28064" s="28"/>
      <c r="AQ28064" s="15"/>
    </row>
    <row r="28065" spans="36:43" x14ac:dyDescent="0.3">
      <c r="AJ28065" s="28"/>
      <c r="AQ28065" s="15"/>
    </row>
    <row r="28066" spans="36:43" x14ac:dyDescent="0.3">
      <c r="AJ28066" s="28"/>
      <c r="AQ28066" s="15"/>
    </row>
    <row r="28067" spans="36:43" x14ac:dyDescent="0.3">
      <c r="AJ28067" s="28"/>
      <c r="AQ28067" s="15"/>
    </row>
    <row r="28068" spans="36:43" x14ac:dyDescent="0.3">
      <c r="AJ28068" s="28"/>
      <c r="AQ28068" s="15"/>
    </row>
    <row r="28069" spans="36:43" x14ac:dyDescent="0.3">
      <c r="AJ28069" s="28"/>
      <c r="AQ28069" s="15"/>
    </row>
    <row r="28070" spans="36:43" x14ac:dyDescent="0.3">
      <c r="AJ28070" s="28"/>
      <c r="AQ28070" s="15"/>
    </row>
    <row r="28071" spans="36:43" x14ac:dyDescent="0.3">
      <c r="AJ28071" s="28"/>
      <c r="AQ28071" s="15"/>
    </row>
    <row r="28072" spans="36:43" x14ac:dyDescent="0.3">
      <c r="AJ28072" s="28"/>
      <c r="AQ28072" s="15"/>
    </row>
    <row r="28073" spans="36:43" x14ac:dyDescent="0.3">
      <c r="AJ28073" s="28"/>
      <c r="AQ28073" s="15"/>
    </row>
    <row r="28074" spans="36:43" x14ac:dyDescent="0.3">
      <c r="AJ28074" s="28"/>
      <c r="AQ28074" s="15"/>
    </row>
    <row r="28075" spans="36:43" x14ac:dyDescent="0.3">
      <c r="AJ28075" s="28"/>
      <c r="AQ28075" s="15"/>
    </row>
    <row r="28076" spans="36:43" x14ac:dyDescent="0.3">
      <c r="AJ28076" s="28"/>
      <c r="AQ28076" s="15"/>
    </row>
    <row r="28077" spans="36:43" x14ac:dyDescent="0.3">
      <c r="AJ28077" s="28"/>
      <c r="AQ28077" s="15"/>
    </row>
    <row r="28078" spans="36:43" x14ac:dyDescent="0.3">
      <c r="AJ28078" s="28"/>
      <c r="AQ28078" s="15"/>
    </row>
    <row r="28079" spans="36:43" x14ac:dyDescent="0.3">
      <c r="AJ28079" s="28"/>
      <c r="AQ28079" s="15"/>
    </row>
    <row r="28080" spans="36:43" x14ac:dyDescent="0.3">
      <c r="AJ28080" s="28"/>
      <c r="AQ28080" s="15"/>
    </row>
    <row r="28081" spans="36:43" x14ac:dyDescent="0.3">
      <c r="AJ28081" s="28"/>
      <c r="AQ28081" s="15"/>
    </row>
    <row r="28082" spans="36:43" x14ac:dyDescent="0.3">
      <c r="AJ28082" s="28"/>
      <c r="AQ28082" s="15"/>
    </row>
    <row r="28083" spans="36:43" x14ac:dyDescent="0.3">
      <c r="AJ28083" s="28"/>
      <c r="AQ28083" s="15"/>
    </row>
    <row r="28084" spans="36:43" x14ac:dyDescent="0.3">
      <c r="AJ28084" s="28"/>
      <c r="AQ28084" s="15"/>
    </row>
    <row r="28085" spans="36:43" x14ac:dyDescent="0.3">
      <c r="AJ28085" s="28"/>
      <c r="AQ28085" s="15"/>
    </row>
    <row r="28086" spans="36:43" x14ac:dyDescent="0.3">
      <c r="AJ28086" s="28"/>
      <c r="AQ28086" s="15"/>
    </row>
    <row r="28087" spans="36:43" x14ac:dyDescent="0.3">
      <c r="AJ28087" s="28"/>
      <c r="AQ28087" s="15"/>
    </row>
    <row r="28088" spans="36:43" x14ac:dyDescent="0.3">
      <c r="AJ28088" s="28"/>
      <c r="AQ28088" s="15"/>
    </row>
    <row r="28089" spans="36:43" x14ac:dyDescent="0.3">
      <c r="AJ28089" s="28"/>
      <c r="AQ28089" s="15"/>
    </row>
    <row r="28090" spans="36:43" x14ac:dyDescent="0.3">
      <c r="AJ28090" s="28"/>
      <c r="AQ28090" s="15"/>
    </row>
    <row r="28091" spans="36:43" x14ac:dyDescent="0.3">
      <c r="AJ28091" s="28"/>
      <c r="AQ28091" s="15"/>
    </row>
    <row r="28092" spans="36:43" x14ac:dyDescent="0.3">
      <c r="AJ28092" s="28"/>
      <c r="AQ28092" s="15"/>
    </row>
    <row r="28093" spans="36:43" x14ac:dyDescent="0.3">
      <c r="AJ28093" s="28"/>
      <c r="AQ28093" s="15"/>
    </row>
    <row r="28094" spans="36:43" x14ac:dyDescent="0.3">
      <c r="AJ28094" s="28"/>
      <c r="AQ28094" s="15"/>
    </row>
    <row r="28095" spans="36:43" x14ac:dyDescent="0.3">
      <c r="AJ28095" s="28"/>
      <c r="AQ28095" s="15"/>
    </row>
    <row r="28096" spans="36:43" x14ac:dyDescent="0.3">
      <c r="AJ28096" s="28"/>
      <c r="AQ28096" s="15"/>
    </row>
    <row r="28097" spans="36:43" x14ac:dyDescent="0.3">
      <c r="AJ28097" s="28"/>
      <c r="AQ28097" s="15"/>
    </row>
    <row r="28098" spans="36:43" x14ac:dyDescent="0.3">
      <c r="AJ28098" s="28"/>
      <c r="AQ28098" s="15"/>
    </row>
    <row r="28099" spans="36:43" x14ac:dyDescent="0.3">
      <c r="AJ28099" s="28"/>
      <c r="AQ28099" s="15"/>
    </row>
    <row r="28100" spans="36:43" x14ac:dyDescent="0.3">
      <c r="AJ28100" s="28"/>
      <c r="AQ28100" s="15"/>
    </row>
    <row r="28101" spans="36:43" x14ac:dyDescent="0.3">
      <c r="AJ28101" s="28"/>
      <c r="AQ28101" s="15"/>
    </row>
    <row r="28102" spans="36:43" x14ac:dyDescent="0.3">
      <c r="AJ28102" s="28"/>
      <c r="AQ28102" s="15"/>
    </row>
    <row r="28103" spans="36:43" x14ac:dyDescent="0.3">
      <c r="AJ28103" s="28"/>
      <c r="AQ28103" s="15"/>
    </row>
    <row r="28104" spans="36:43" x14ac:dyDescent="0.3">
      <c r="AJ28104" s="28"/>
      <c r="AQ28104" s="15"/>
    </row>
    <row r="28105" spans="36:43" x14ac:dyDescent="0.3">
      <c r="AJ28105" s="28"/>
      <c r="AQ28105" s="15"/>
    </row>
    <row r="28106" spans="36:43" x14ac:dyDescent="0.3">
      <c r="AJ28106" s="28"/>
      <c r="AQ28106" s="15"/>
    </row>
    <row r="28107" spans="36:43" x14ac:dyDescent="0.3">
      <c r="AJ28107" s="28"/>
      <c r="AQ28107" s="15"/>
    </row>
    <row r="28108" spans="36:43" x14ac:dyDescent="0.3">
      <c r="AJ28108" s="28"/>
      <c r="AQ28108" s="15"/>
    </row>
    <row r="28109" spans="36:43" x14ac:dyDescent="0.3">
      <c r="AJ28109" s="28"/>
      <c r="AQ28109" s="15"/>
    </row>
    <row r="28110" spans="36:43" x14ac:dyDescent="0.3">
      <c r="AJ28110" s="28"/>
      <c r="AQ28110" s="15"/>
    </row>
    <row r="28111" spans="36:43" x14ac:dyDescent="0.3">
      <c r="AJ28111" s="28"/>
      <c r="AQ28111" s="15"/>
    </row>
    <row r="28112" spans="36:43" x14ac:dyDescent="0.3">
      <c r="AJ28112" s="28"/>
      <c r="AQ28112" s="15"/>
    </row>
    <row r="28113" spans="36:43" x14ac:dyDescent="0.3">
      <c r="AJ28113" s="28"/>
      <c r="AQ28113" s="15"/>
    </row>
    <row r="28114" spans="36:43" x14ac:dyDescent="0.3">
      <c r="AJ28114" s="28"/>
      <c r="AQ28114" s="15"/>
    </row>
    <row r="28115" spans="36:43" x14ac:dyDescent="0.3">
      <c r="AJ28115" s="28"/>
      <c r="AQ28115" s="15"/>
    </row>
    <row r="28116" spans="36:43" x14ac:dyDescent="0.3">
      <c r="AJ28116" s="28"/>
      <c r="AQ28116" s="15"/>
    </row>
    <row r="28117" spans="36:43" x14ac:dyDescent="0.3">
      <c r="AJ28117" s="28"/>
      <c r="AQ28117" s="15"/>
    </row>
    <row r="28118" spans="36:43" x14ac:dyDescent="0.3">
      <c r="AJ28118" s="28"/>
      <c r="AQ28118" s="15"/>
    </row>
    <row r="28119" spans="36:43" x14ac:dyDescent="0.3">
      <c r="AJ28119" s="28"/>
      <c r="AQ28119" s="15"/>
    </row>
    <row r="28120" spans="36:43" x14ac:dyDescent="0.3">
      <c r="AJ28120" s="28"/>
      <c r="AQ28120" s="15"/>
    </row>
    <row r="28121" spans="36:43" x14ac:dyDescent="0.3">
      <c r="AJ28121" s="28"/>
      <c r="AQ28121" s="15"/>
    </row>
    <row r="28122" spans="36:43" x14ac:dyDescent="0.3">
      <c r="AJ28122" s="28"/>
      <c r="AQ28122" s="15"/>
    </row>
    <row r="28123" spans="36:43" x14ac:dyDescent="0.3">
      <c r="AJ28123" s="28"/>
      <c r="AQ28123" s="15"/>
    </row>
    <row r="28124" spans="36:43" x14ac:dyDescent="0.3">
      <c r="AJ28124" s="28"/>
      <c r="AQ28124" s="15"/>
    </row>
    <row r="28125" spans="36:43" x14ac:dyDescent="0.3">
      <c r="AJ28125" s="28"/>
      <c r="AQ28125" s="15"/>
    </row>
    <row r="28126" spans="36:43" x14ac:dyDescent="0.3">
      <c r="AJ28126" s="28"/>
      <c r="AQ28126" s="15"/>
    </row>
    <row r="28127" spans="36:43" x14ac:dyDescent="0.3">
      <c r="AJ28127" s="28"/>
      <c r="AQ28127" s="15"/>
    </row>
    <row r="28128" spans="36:43" x14ac:dyDescent="0.3">
      <c r="AJ28128" s="28"/>
      <c r="AQ28128" s="15"/>
    </row>
    <row r="28129" spans="36:43" x14ac:dyDescent="0.3">
      <c r="AJ28129" s="28"/>
      <c r="AQ28129" s="15"/>
    </row>
    <row r="28130" spans="36:43" x14ac:dyDescent="0.3">
      <c r="AJ28130" s="28"/>
      <c r="AQ28130" s="15"/>
    </row>
    <row r="28131" spans="36:43" x14ac:dyDescent="0.3">
      <c r="AJ28131" s="28"/>
      <c r="AQ28131" s="15"/>
    </row>
    <row r="28132" spans="36:43" x14ac:dyDescent="0.3">
      <c r="AJ28132" s="28"/>
      <c r="AQ28132" s="15"/>
    </row>
    <row r="28133" spans="36:43" x14ac:dyDescent="0.3">
      <c r="AJ28133" s="28"/>
      <c r="AQ28133" s="15"/>
    </row>
    <row r="28134" spans="36:43" x14ac:dyDescent="0.3">
      <c r="AJ28134" s="28"/>
      <c r="AQ28134" s="15"/>
    </row>
    <row r="28135" spans="36:43" x14ac:dyDescent="0.3">
      <c r="AJ28135" s="28"/>
      <c r="AQ28135" s="15"/>
    </row>
    <row r="28136" spans="36:43" x14ac:dyDescent="0.3">
      <c r="AJ28136" s="28"/>
      <c r="AQ28136" s="15"/>
    </row>
    <row r="28137" spans="36:43" x14ac:dyDescent="0.3">
      <c r="AJ28137" s="28"/>
      <c r="AQ28137" s="15"/>
    </row>
    <row r="28138" spans="36:43" x14ac:dyDescent="0.3">
      <c r="AJ28138" s="28"/>
      <c r="AQ28138" s="15"/>
    </row>
    <row r="28139" spans="36:43" x14ac:dyDescent="0.3">
      <c r="AJ28139" s="28"/>
      <c r="AQ28139" s="15"/>
    </row>
    <row r="28140" spans="36:43" x14ac:dyDescent="0.3">
      <c r="AJ28140" s="28"/>
      <c r="AQ28140" s="15"/>
    </row>
    <row r="28141" spans="36:43" x14ac:dyDescent="0.3">
      <c r="AJ28141" s="28"/>
      <c r="AQ28141" s="15"/>
    </row>
    <row r="28142" spans="36:43" x14ac:dyDescent="0.3">
      <c r="AJ28142" s="28"/>
      <c r="AQ28142" s="15"/>
    </row>
    <row r="28143" spans="36:43" x14ac:dyDescent="0.3">
      <c r="AJ28143" s="28"/>
      <c r="AQ28143" s="15"/>
    </row>
    <row r="28144" spans="36:43" x14ac:dyDescent="0.3">
      <c r="AJ28144" s="28"/>
      <c r="AQ28144" s="15"/>
    </row>
    <row r="28145" spans="36:43" x14ac:dyDescent="0.3">
      <c r="AJ28145" s="28"/>
      <c r="AQ28145" s="15"/>
    </row>
    <row r="28146" spans="36:43" x14ac:dyDescent="0.3">
      <c r="AJ28146" s="28"/>
      <c r="AQ28146" s="15"/>
    </row>
    <row r="28147" spans="36:43" x14ac:dyDescent="0.3">
      <c r="AJ28147" s="28"/>
      <c r="AQ28147" s="15"/>
    </row>
    <row r="28148" spans="36:43" x14ac:dyDescent="0.3">
      <c r="AJ28148" s="28"/>
      <c r="AQ28148" s="15"/>
    </row>
    <row r="28149" spans="36:43" x14ac:dyDescent="0.3">
      <c r="AJ28149" s="28"/>
      <c r="AQ28149" s="15"/>
    </row>
    <row r="28150" spans="36:43" x14ac:dyDescent="0.3">
      <c r="AJ28150" s="28"/>
      <c r="AQ28150" s="15"/>
    </row>
    <row r="28151" spans="36:43" x14ac:dyDescent="0.3">
      <c r="AJ28151" s="28"/>
      <c r="AQ28151" s="15"/>
    </row>
    <row r="28152" spans="36:43" x14ac:dyDescent="0.3">
      <c r="AJ28152" s="28"/>
      <c r="AQ28152" s="15"/>
    </row>
    <row r="28153" spans="36:43" x14ac:dyDescent="0.3">
      <c r="AJ28153" s="28"/>
      <c r="AQ28153" s="15"/>
    </row>
    <row r="28154" spans="36:43" x14ac:dyDescent="0.3">
      <c r="AJ28154" s="28"/>
      <c r="AQ28154" s="15"/>
    </row>
    <row r="28155" spans="36:43" x14ac:dyDescent="0.3">
      <c r="AJ28155" s="28"/>
      <c r="AQ28155" s="15"/>
    </row>
    <row r="28156" spans="36:43" x14ac:dyDescent="0.3">
      <c r="AJ28156" s="28"/>
      <c r="AQ28156" s="15"/>
    </row>
    <row r="28157" spans="36:43" x14ac:dyDescent="0.3">
      <c r="AJ28157" s="28"/>
      <c r="AQ28157" s="15"/>
    </row>
    <row r="28158" spans="36:43" x14ac:dyDescent="0.3">
      <c r="AJ28158" s="28"/>
      <c r="AQ28158" s="15"/>
    </row>
    <row r="28159" spans="36:43" x14ac:dyDescent="0.3">
      <c r="AJ28159" s="28"/>
      <c r="AQ28159" s="15"/>
    </row>
    <row r="28160" spans="36:43" x14ac:dyDescent="0.3">
      <c r="AJ28160" s="28"/>
      <c r="AQ28160" s="15"/>
    </row>
    <row r="28161" spans="36:43" x14ac:dyDescent="0.3">
      <c r="AJ28161" s="28"/>
      <c r="AQ28161" s="15"/>
    </row>
    <row r="28162" spans="36:43" x14ac:dyDescent="0.3">
      <c r="AJ28162" s="28"/>
      <c r="AQ28162" s="15"/>
    </row>
    <row r="28163" spans="36:43" x14ac:dyDescent="0.3">
      <c r="AJ28163" s="28"/>
      <c r="AQ28163" s="15"/>
    </row>
    <row r="28164" spans="36:43" x14ac:dyDescent="0.3">
      <c r="AJ28164" s="28"/>
      <c r="AQ28164" s="15"/>
    </row>
    <row r="28165" spans="36:43" x14ac:dyDescent="0.3">
      <c r="AJ28165" s="28"/>
      <c r="AQ28165" s="15"/>
    </row>
    <row r="28166" spans="36:43" x14ac:dyDescent="0.3">
      <c r="AJ28166" s="28"/>
      <c r="AQ28166" s="15"/>
    </row>
    <row r="28167" spans="36:43" x14ac:dyDescent="0.3">
      <c r="AJ28167" s="28"/>
      <c r="AQ28167" s="15"/>
    </row>
    <row r="28168" spans="36:43" x14ac:dyDescent="0.3">
      <c r="AJ28168" s="28"/>
      <c r="AQ28168" s="15"/>
    </row>
    <row r="28169" spans="36:43" x14ac:dyDescent="0.3">
      <c r="AJ28169" s="28"/>
      <c r="AQ28169" s="15"/>
    </row>
    <row r="28170" spans="36:43" x14ac:dyDescent="0.3">
      <c r="AJ28170" s="28"/>
      <c r="AQ28170" s="15"/>
    </row>
    <row r="28171" spans="36:43" x14ac:dyDescent="0.3">
      <c r="AJ28171" s="28"/>
      <c r="AQ28171" s="15"/>
    </row>
    <row r="28172" spans="36:43" x14ac:dyDescent="0.3">
      <c r="AJ28172" s="28"/>
      <c r="AQ28172" s="15"/>
    </row>
    <row r="28173" spans="36:43" x14ac:dyDescent="0.3">
      <c r="AJ28173" s="28"/>
      <c r="AQ28173" s="15"/>
    </row>
    <row r="28174" spans="36:43" x14ac:dyDescent="0.3">
      <c r="AJ28174" s="28"/>
      <c r="AQ28174" s="15"/>
    </row>
    <row r="28175" spans="36:43" x14ac:dyDescent="0.3">
      <c r="AJ28175" s="28"/>
      <c r="AQ28175" s="15"/>
    </row>
    <row r="28176" spans="36:43" x14ac:dyDescent="0.3">
      <c r="AJ28176" s="28"/>
      <c r="AQ28176" s="15"/>
    </row>
    <row r="28177" spans="36:43" x14ac:dyDescent="0.3">
      <c r="AJ28177" s="28"/>
      <c r="AQ28177" s="15"/>
    </row>
    <row r="28178" spans="36:43" x14ac:dyDescent="0.3">
      <c r="AJ28178" s="28"/>
      <c r="AQ28178" s="15"/>
    </row>
    <row r="28179" spans="36:43" x14ac:dyDescent="0.3">
      <c r="AJ28179" s="28"/>
      <c r="AQ28179" s="15"/>
    </row>
    <row r="28180" spans="36:43" x14ac:dyDescent="0.3">
      <c r="AJ28180" s="28"/>
      <c r="AQ28180" s="15"/>
    </row>
    <row r="28181" spans="36:43" x14ac:dyDescent="0.3">
      <c r="AJ28181" s="28"/>
      <c r="AQ28181" s="15"/>
    </row>
    <row r="28182" spans="36:43" x14ac:dyDescent="0.3">
      <c r="AJ28182" s="28"/>
      <c r="AQ28182" s="15"/>
    </row>
    <row r="28183" spans="36:43" x14ac:dyDescent="0.3">
      <c r="AJ28183" s="28"/>
      <c r="AQ28183" s="15"/>
    </row>
    <row r="28184" spans="36:43" x14ac:dyDescent="0.3">
      <c r="AJ28184" s="28"/>
      <c r="AQ28184" s="15"/>
    </row>
    <row r="28185" spans="36:43" x14ac:dyDescent="0.3">
      <c r="AJ28185" s="28"/>
      <c r="AQ28185" s="15"/>
    </row>
    <row r="28186" spans="36:43" x14ac:dyDescent="0.3">
      <c r="AJ28186" s="28"/>
      <c r="AQ28186" s="15"/>
    </row>
    <row r="28187" spans="36:43" x14ac:dyDescent="0.3">
      <c r="AJ28187" s="28"/>
      <c r="AQ28187" s="15"/>
    </row>
    <row r="28188" spans="36:43" x14ac:dyDescent="0.3">
      <c r="AJ28188" s="28"/>
      <c r="AQ28188" s="15"/>
    </row>
    <row r="28189" spans="36:43" x14ac:dyDescent="0.3">
      <c r="AJ28189" s="28"/>
      <c r="AQ28189" s="15"/>
    </row>
    <row r="28190" spans="36:43" x14ac:dyDescent="0.3">
      <c r="AJ28190" s="28"/>
      <c r="AQ28190" s="15"/>
    </row>
    <row r="28191" spans="36:43" x14ac:dyDescent="0.3">
      <c r="AJ28191" s="28"/>
      <c r="AQ28191" s="15"/>
    </row>
    <row r="28192" spans="36:43" x14ac:dyDescent="0.3">
      <c r="AJ28192" s="28"/>
      <c r="AQ28192" s="15"/>
    </row>
    <row r="28193" spans="36:43" x14ac:dyDescent="0.3">
      <c r="AJ28193" s="28"/>
      <c r="AQ28193" s="15"/>
    </row>
    <row r="28194" spans="36:43" x14ac:dyDescent="0.3">
      <c r="AJ28194" s="28"/>
      <c r="AQ28194" s="15"/>
    </row>
    <row r="28195" spans="36:43" x14ac:dyDescent="0.3">
      <c r="AJ28195" s="28"/>
      <c r="AQ28195" s="15"/>
    </row>
    <row r="28196" spans="36:43" x14ac:dyDescent="0.3">
      <c r="AJ28196" s="28"/>
      <c r="AQ28196" s="15"/>
    </row>
    <row r="28197" spans="36:43" x14ac:dyDescent="0.3">
      <c r="AJ28197" s="28"/>
      <c r="AQ28197" s="15"/>
    </row>
    <row r="28198" spans="36:43" x14ac:dyDescent="0.3">
      <c r="AJ28198" s="28"/>
      <c r="AQ28198" s="15"/>
    </row>
    <row r="28199" spans="36:43" x14ac:dyDescent="0.3">
      <c r="AJ28199" s="28"/>
      <c r="AQ28199" s="15"/>
    </row>
    <row r="28200" spans="36:43" x14ac:dyDescent="0.3">
      <c r="AJ28200" s="28"/>
      <c r="AQ28200" s="15"/>
    </row>
    <row r="28201" spans="36:43" x14ac:dyDescent="0.3">
      <c r="AJ28201" s="28"/>
      <c r="AQ28201" s="15"/>
    </row>
    <row r="28202" spans="36:43" x14ac:dyDescent="0.3">
      <c r="AJ28202" s="28"/>
      <c r="AQ28202" s="15"/>
    </row>
    <row r="28203" spans="36:43" x14ac:dyDescent="0.3">
      <c r="AJ28203" s="28"/>
      <c r="AQ28203" s="15"/>
    </row>
    <row r="28204" spans="36:43" x14ac:dyDescent="0.3">
      <c r="AJ28204" s="28"/>
      <c r="AQ28204" s="15"/>
    </row>
    <row r="28205" spans="36:43" x14ac:dyDescent="0.3">
      <c r="AJ28205" s="28"/>
      <c r="AQ28205" s="15"/>
    </row>
    <row r="28206" spans="36:43" x14ac:dyDescent="0.3">
      <c r="AJ28206" s="28"/>
      <c r="AQ28206" s="15"/>
    </row>
    <row r="28207" spans="36:43" x14ac:dyDescent="0.3">
      <c r="AJ28207" s="28"/>
      <c r="AQ28207" s="15"/>
    </row>
    <row r="28208" spans="36:43" x14ac:dyDescent="0.3">
      <c r="AJ28208" s="28"/>
      <c r="AQ28208" s="15"/>
    </row>
    <row r="28209" spans="36:43" x14ac:dyDescent="0.3">
      <c r="AJ28209" s="28"/>
      <c r="AQ28209" s="15"/>
    </row>
    <row r="28210" spans="36:43" x14ac:dyDescent="0.3">
      <c r="AJ28210" s="28"/>
      <c r="AQ28210" s="15"/>
    </row>
    <row r="28211" spans="36:43" x14ac:dyDescent="0.3">
      <c r="AJ28211" s="28"/>
      <c r="AQ28211" s="15"/>
    </row>
    <row r="28212" spans="36:43" x14ac:dyDescent="0.3">
      <c r="AJ28212" s="28"/>
      <c r="AQ28212" s="15"/>
    </row>
    <row r="28213" spans="36:43" x14ac:dyDescent="0.3">
      <c r="AJ28213" s="28"/>
      <c r="AQ28213" s="15"/>
    </row>
    <row r="28214" spans="36:43" x14ac:dyDescent="0.3">
      <c r="AJ28214" s="28"/>
      <c r="AQ28214" s="15"/>
    </row>
    <row r="28215" spans="36:43" x14ac:dyDescent="0.3">
      <c r="AJ28215" s="28"/>
      <c r="AQ28215" s="15"/>
    </row>
    <row r="28216" spans="36:43" x14ac:dyDescent="0.3">
      <c r="AJ28216" s="28"/>
      <c r="AQ28216" s="15"/>
    </row>
    <row r="28217" spans="36:43" x14ac:dyDescent="0.3">
      <c r="AJ28217" s="28"/>
      <c r="AQ28217" s="15"/>
    </row>
    <row r="28218" spans="36:43" x14ac:dyDescent="0.3">
      <c r="AJ28218" s="28"/>
      <c r="AQ28218" s="15"/>
    </row>
    <row r="28219" spans="36:43" x14ac:dyDescent="0.3">
      <c r="AJ28219" s="28"/>
      <c r="AQ28219" s="15"/>
    </row>
    <row r="28220" spans="36:43" x14ac:dyDescent="0.3">
      <c r="AJ28220" s="28"/>
      <c r="AQ28220" s="15"/>
    </row>
    <row r="28221" spans="36:43" x14ac:dyDescent="0.3">
      <c r="AJ28221" s="28"/>
      <c r="AQ28221" s="15"/>
    </row>
    <row r="28222" spans="36:43" x14ac:dyDescent="0.3">
      <c r="AJ28222" s="28"/>
      <c r="AQ28222" s="15"/>
    </row>
    <row r="28223" spans="36:43" x14ac:dyDescent="0.3">
      <c r="AJ28223" s="28"/>
      <c r="AQ28223" s="15"/>
    </row>
    <row r="28224" spans="36:43" x14ac:dyDescent="0.3">
      <c r="AJ28224" s="28"/>
      <c r="AQ28224" s="15"/>
    </row>
    <row r="28225" spans="36:43" x14ac:dyDescent="0.3">
      <c r="AJ28225" s="28"/>
      <c r="AQ28225" s="15"/>
    </row>
    <row r="28226" spans="36:43" x14ac:dyDescent="0.3">
      <c r="AJ28226" s="28"/>
      <c r="AQ28226" s="15"/>
    </row>
    <row r="28227" spans="36:43" x14ac:dyDescent="0.3">
      <c r="AJ28227" s="28"/>
      <c r="AQ28227" s="15"/>
    </row>
    <row r="28228" spans="36:43" x14ac:dyDescent="0.3">
      <c r="AJ28228" s="28"/>
      <c r="AQ28228" s="15"/>
    </row>
    <row r="28229" spans="36:43" x14ac:dyDescent="0.3">
      <c r="AJ28229" s="28"/>
      <c r="AQ28229" s="15"/>
    </row>
    <row r="28230" spans="36:43" x14ac:dyDescent="0.3">
      <c r="AJ28230" s="28"/>
      <c r="AQ28230" s="15"/>
    </row>
    <row r="28231" spans="36:43" x14ac:dyDescent="0.3">
      <c r="AJ28231" s="28"/>
      <c r="AQ28231" s="15"/>
    </row>
    <row r="28232" spans="36:43" x14ac:dyDescent="0.3">
      <c r="AJ28232" s="28"/>
      <c r="AQ28232" s="15"/>
    </row>
    <row r="28233" spans="36:43" x14ac:dyDescent="0.3">
      <c r="AJ28233" s="28"/>
      <c r="AQ28233" s="15"/>
    </row>
    <row r="28234" spans="36:43" x14ac:dyDescent="0.3">
      <c r="AJ28234" s="28"/>
      <c r="AQ28234" s="15"/>
    </row>
    <row r="28235" spans="36:43" x14ac:dyDescent="0.3">
      <c r="AJ28235" s="28"/>
      <c r="AQ28235" s="15"/>
    </row>
    <row r="28236" spans="36:43" x14ac:dyDescent="0.3">
      <c r="AJ28236" s="28"/>
      <c r="AQ28236" s="15"/>
    </row>
    <row r="28237" spans="36:43" x14ac:dyDescent="0.3">
      <c r="AJ28237" s="28"/>
      <c r="AQ28237" s="15"/>
    </row>
    <row r="28238" spans="36:43" x14ac:dyDescent="0.3">
      <c r="AJ28238" s="28"/>
      <c r="AQ28238" s="15"/>
    </row>
    <row r="28239" spans="36:43" x14ac:dyDescent="0.3">
      <c r="AJ28239" s="28"/>
      <c r="AQ28239" s="15"/>
    </row>
    <row r="28240" spans="36:43" x14ac:dyDescent="0.3">
      <c r="AJ28240" s="28"/>
      <c r="AQ28240" s="15"/>
    </row>
    <row r="28241" spans="36:43" x14ac:dyDescent="0.3">
      <c r="AJ28241" s="28"/>
      <c r="AQ28241" s="15"/>
    </row>
    <row r="28242" spans="36:43" x14ac:dyDescent="0.3">
      <c r="AJ28242" s="28"/>
      <c r="AQ28242" s="15"/>
    </row>
    <row r="28243" spans="36:43" x14ac:dyDescent="0.3">
      <c r="AJ28243" s="28"/>
      <c r="AQ28243" s="15"/>
    </row>
    <row r="28244" spans="36:43" x14ac:dyDescent="0.3">
      <c r="AJ28244" s="28"/>
      <c r="AQ28244" s="15"/>
    </row>
    <row r="28245" spans="36:43" x14ac:dyDescent="0.3">
      <c r="AJ28245" s="28"/>
      <c r="AQ28245" s="15"/>
    </row>
    <row r="28246" spans="36:43" x14ac:dyDescent="0.3">
      <c r="AJ28246" s="28"/>
      <c r="AQ28246" s="15"/>
    </row>
    <row r="28247" spans="36:43" x14ac:dyDescent="0.3">
      <c r="AJ28247" s="28"/>
      <c r="AQ28247" s="15"/>
    </row>
    <row r="28248" spans="36:43" x14ac:dyDescent="0.3">
      <c r="AJ28248" s="28"/>
      <c r="AQ28248" s="15"/>
    </row>
    <row r="28249" spans="36:43" x14ac:dyDescent="0.3">
      <c r="AJ28249" s="28"/>
      <c r="AQ28249" s="15"/>
    </row>
    <row r="28250" spans="36:43" x14ac:dyDescent="0.3">
      <c r="AJ28250" s="28"/>
      <c r="AQ28250" s="15"/>
    </row>
    <row r="28251" spans="36:43" x14ac:dyDescent="0.3">
      <c r="AJ28251" s="28"/>
      <c r="AQ28251" s="15"/>
    </row>
    <row r="28252" spans="36:43" x14ac:dyDescent="0.3">
      <c r="AJ28252" s="28"/>
      <c r="AQ28252" s="15"/>
    </row>
    <row r="28253" spans="36:43" x14ac:dyDescent="0.3">
      <c r="AJ28253" s="28"/>
      <c r="AQ28253" s="15"/>
    </row>
    <row r="28254" spans="36:43" x14ac:dyDescent="0.3">
      <c r="AJ28254" s="28"/>
      <c r="AQ28254" s="15"/>
    </row>
    <row r="28255" spans="36:43" x14ac:dyDescent="0.3">
      <c r="AJ28255" s="28"/>
      <c r="AQ28255" s="15"/>
    </row>
    <row r="28256" spans="36:43" x14ac:dyDescent="0.3">
      <c r="AJ28256" s="28"/>
      <c r="AQ28256" s="15"/>
    </row>
    <row r="28257" spans="36:43" x14ac:dyDescent="0.3">
      <c r="AJ28257" s="28"/>
      <c r="AQ28257" s="15"/>
    </row>
    <row r="28258" spans="36:43" x14ac:dyDescent="0.3">
      <c r="AJ28258" s="28"/>
      <c r="AQ28258" s="15"/>
    </row>
    <row r="28259" spans="36:43" x14ac:dyDescent="0.3">
      <c r="AJ28259" s="28"/>
      <c r="AQ28259" s="15"/>
    </row>
    <row r="28260" spans="36:43" x14ac:dyDescent="0.3">
      <c r="AJ28260" s="28"/>
      <c r="AQ28260" s="15"/>
    </row>
    <row r="28261" spans="36:43" x14ac:dyDescent="0.3">
      <c r="AJ28261" s="28"/>
      <c r="AQ28261" s="15"/>
    </row>
    <row r="28262" spans="36:43" x14ac:dyDescent="0.3">
      <c r="AJ28262" s="28"/>
      <c r="AQ28262" s="15"/>
    </row>
    <row r="28263" spans="36:43" x14ac:dyDescent="0.3">
      <c r="AJ28263" s="28"/>
      <c r="AQ28263" s="15"/>
    </row>
    <row r="28264" spans="36:43" x14ac:dyDescent="0.3">
      <c r="AJ28264" s="28"/>
      <c r="AQ28264" s="15"/>
    </row>
    <row r="28265" spans="36:43" x14ac:dyDescent="0.3">
      <c r="AJ28265" s="28"/>
      <c r="AQ28265" s="15"/>
    </row>
    <row r="28266" spans="36:43" x14ac:dyDescent="0.3">
      <c r="AJ28266" s="28"/>
      <c r="AQ28266" s="15"/>
    </row>
    <row r="28267" spans="36:43" x14ac:dyDescent="0.3">
      <c r="AJ28267" s="28"/>
      <c r="AQ28267" s="15"/>
    </row>
    <row r="28268" spans="36:43" x14ac:dyDescent="0.3">
      <c r="AJ28268" s="28"/>
      <c r="AQ28268" s="15"/>
    </row>
    <row r="28269" spans="36:43" x14ac:dyDescent="0.3">
      <c r="AJ28269" s="28"/>
      <c r="AQ28269" s="15"/>
    </row>
    <row r="28270" spans="36:43" x14ac:dyDescent="0.3">
      <c r="AJ28270" s="28"/>
      <c r="AQ28270" s="15"/>
    </row>
    <row r="28271" spans="36:43" x14ac:dyDescent="0.3">
      <c r="AJ28271" s="28"/>
      <c r="AQ28271" s="15"/>
    </row>
    <row r="28272" spans="36:43" x14ac:dyDescent="0.3">
      <c r="AJ28272" s="28"/>
      <c r="AQ28272" s="15"/>
    </row>
    <row r="28273" spans="36:43" x14ac:dyDescent="0.3">
      <c r="AJ28273" s="28"/>
      <c r="AQ28273" s="15"/>
    </row>
    <row r="28274" spans="36:43" x14ac:dyDescent="0.3">
      <c r="AJ28274" s="28"/>
      <c r="AQ28274" s="15"/>
    </row>
    <row r="28275" spans="36:43" x14ac:dyDescent="0.3">
      <c r="AJ28275" s="28"/>
      <c r="AQ28275" s="15"/>
    </row>
    <row r="28276" spans="36:43" x14ac:dyDescent="0.3">
      <c r="AJ28276" s="28"/>
      <c r="AQ28276" s="15"/>
    </row>
    <row r="28277" spans="36:43" x14ac:dyDescent="0.3">
      <c r="AJ28277" s="28"/>
      <c r="AQ28277" s="15"/>
    </row>
    <row r="28278" spans="36:43" x14ac:dyDescent="0.3">
      <c r="AJ28278" s="28"/>
      <c r="AQ28278" s="15"/>
    </row>
    <row r="28279" spans="36:43" x14ac:dyDescent="0.3">
      <c r="AJ28279" s="28"/>
      <c r="AQ28279" s="15"/>
    </row>
    <row r="28280" spans="36:43" x14ac:dyDescent="0.3">
      <c r="AJ28280" s="28"/>
      <c r="AQ28280" s="15"/>
    </row>
    <row r="28281" spans="36:43" x14ac:dyDescent="0.3">
      <c r="AJ28281" s="28"/>
      <c r="AQ28281" s="15"/>
    </row>
    <row r="28282" spans="36:43" x14ac:dyDescent="0.3">
      <c r="AJ28282" s="28"/>
      <c r="AQ28282" s="15"/>
    </row>
    <row r="28283" spans="36:43" x14ac:dyDescent="0.3">
      <c r="AJ28283" s="28"/>
      <c r="AQ28283" s="15"/>
    </row>
    <row r="28284" spans="36:43" x14ac:dyDescent="0.3">
      <c r="AJ28284" s="28"/>
      <c r="AQ28284" s="15"/>
    </row>
    <row r="28285" spans="36:43" x14ac:dyDescent="0.3">
      <c r="AJ28285" s="28"/>
      <c r="AQ28285" s="15"/>
    </row>
    <row r="28286" spans="36:43" x14ac:dyDescent="0.3">
      <c r="AJ28286" s="28"/>
      <c r="AQ28286" s="15"/>
    </row>
    <row r="28287" spans="36:43" x14ac:dyDescent="0.3">
      <c r="AJ28287" s="28"/>
      <c r="AQ28287" s="15"/>
    </row>
    <row r="28288" spans="36:43" x14ac:dyDescent="0.3">
      <c r="AJ28288" s="28"/>
      <c r="AQ28288" s="15"/>
    </row>
    <row r="28289" spans="36:43" x14ac:dyDescent="0.3">
      <c r="AJ28289" s="28"/>
      <c r="AQ28289" s="15"/>
    </row>
    <row r="28290" spans="36:43" x14ac:dyDescent="0.3">
      <c r="AJ28290" s="28"/>
      <c r="AQ28290" s="15"/>
    </row>
    <row r="28291" spans="36:43" x14ac:dyDescent="0.3">
      <c r="AJ28291" s="28"/>
      <c r="AQ28291" s="15"/>
    </row>
    <row r="28292" spans="36:43" x14ac:dyDescent="0.3">
      <c r="AJ28292" s="28"/>
      <c r="AQ28292" s="15"/>
    </row>
    <row r="28293" spans="36:43" x14ac:dyDescent="0.3">
      <c r="AJ28293" s="28"/>
      <c r="AQ28293" s="15"/>
    </row>
    <row r="28294" spans="36:43" x14ac:dyDescent="0.3">
      <c r="AJ28294" s="28"/>
      <c r="AQ28294" s="15"/>
    </row>
    <row r="28295" spans="36:43" x14ac:dyDescent="0.3">
      <c r="AJ28295" s="28"/>
      <c r="AQ28295" s="15"/>
    </row>
    <row r="28296" spans="36:43" x14ac:dyDescent="0.3">
      <c r="AJ28296" s="28"/>
      <c r="AQ28296" s="15"/>
    </row>
    <row r="28297" spans="36:43" x14ac:dyDescent="0.3">
      <c r="AJ28297" s="28"/>
      <c r="AQ28297" s="15"/>
    </row>
    <row r="28298" spans="36:43" x14ac:dyDescent="0.3">
      <c r="AJ28298" s="28"/>
      <c r="AQ28298" s="15"/>
    </row>
    <row r="28299" spans="36:43" x14ac:dyDescent="0.3">
      <c r="AJ28299" s="28"/>
      <c r="AQ28299" s="15"/>
    </row>
    <row r="28300" spans="36:43" x14ac:dyDescent="0.3">
      <c r="AJ28300" s="28"/>
      <c r="AQ28300" s="15"/>
    </row>
    <row r="28301" spans="36:43" x14ac:dyDescent="0.3">
      <c r="AJ28301" s="28"/>
      <c r="AQ28301" s="15"/>
    </row>
    <row r="28302" spans="36:43" x14ac:dyDescent="0.3">
      <c r="AJ28302" s="28"/>
      <c r="AQ28302" s="15"/>
    </row>
    <row r="28303" spans="36:43" x14ac:dyDescent="0.3">
      <c r="AJ28303" s="28"/>
      <c r="AQ28303" s="15"/>
    </row>
    <row r="28304" spans="36:43" x14ac:dyDescent="0.3">
      <c r="AJ28304" s="28"/>
      <c r="AQ28304" s="15"/>
    </row>
    <row r="28305" spans="36:43" x14ac:dyDescent="0.3">
      <c r="AJ28305" s="28"/>
      <c r="AQ28305" s="15"/>
    </row>
    <row r="28306" spans="36:43" x14ac:dyDescent="0.3">
      <c r="AJ28306" s="28"/>
      <c r="AQ28306" s="15"/>
    </row>
    <row r="28307" spans="36:43" x14ac:dyDescent="0.3">
      <c r="AJ28307" s="28"/>
      <c r="AQ28307" s="15"/>
    </row>
    <row r="28308" spans="36:43" x14ac:dyDescent="0.3">
      <c r="AJ28308" s="28"/>
      <c r="AQ28308" s="15"/>
    </row>
    <row r="28309" spans="36:43" x14ac:dyDescent="0.3">
      <c r="AJ28309" s="28"/>
      <c r="AQ28309" s="15"/>
    </row>
    <row r="28310" spans="36:43" x14ac:dyDescent="0.3">
      <c r="AJ28310" s="28"/>
      <c r="AQ28310" s="15"/>
    </row>
    <row r="28311" spans="36:43" x14ac:dyDescent="0.3">
      <c r="AJ28311" s="28"/>
      <c r="AQ28311" s="15"/>
    </row>
    <row r="28312" spans="36:43" x14ac:dyDescent="0.3">
      <c r="AJ28312" s="28"/>
      <c r="AQ28312" s="15"/>
    </row>
    <row r="28313" spans="36:43" x14ac:dyDescent="0.3">
      <c r="AJ28313" s="28"/>
      <c r="AQ28313" s="15"/>
    </row>
    <row r="28314" spans="36:43" x14ac:dyDescent="0.3">
      <c r="AJ28314" s="28"/>
      <c r="AQ28314" s="15"/>
    </row>
    <row r="28315" spans="36:43" x14ac:dyDescent="0.3">
      <c r="AJ28315" s="28"/>
      <c r="AQ28315" s="15"/>
    </row>
    <row r="28316" spans="36:43" x14ac:dyDescent="0.3">
      <c r="AJ28316" s="28"/>
      <c r="AQ28316" s="15"/>
    </row>
    <row r="28317" spans="36:43" x14ac:dyDescent="0.3">
      <c r="AJ28317" s="28"/>
      <c r="AQ28317" s="15"/>
    </row>
    <row r="28318" spans="36:43" x14ac:dyDescent="0.3">
      <c r="AJ28318" s="28"/>
      <c r="AQ28318" s="15"/>
    </row>
    <row r="28319" spans="36:43" x14ac:dyDescent="0.3">
      <c r="AJ28319" s="28"/>
      <c r="AQ28319" s="15"/>
    </row>
    <row r="28320" spans="36:43" x14ac:dyDescent="0.3">
      <c r="AJ28320" s="28"/>
      <c r="AQ28320" s="15"/>
    </row>
    <row r="28321" spans="36:43" x14ac:dyDescent="0.3">
      <c r="AJ28321" s="28"/>
      <c r="AQ28321" s="15"/>
    </row>
    <row r="28322" spans="36:43" x14ac:dyDescent="0.3">
      <c r="AJ28322" s="28"/>
      <c r="AQ28322" s="15"/>
    </row>
    <row r="28323" spans="36:43" x14ac:dyDescent="0.3">
      <c r="AJ28323" s="28"/>
      <c r="AQ28323" s="15"/>
    </row>
    <row r="28324" spans="36:43" x14ac:dyDescent="0.3">
      <c r="AJ28324" s="28"/>
      <c r="AQ28324" s="15"/>
    </row>
    <row r="28325" spans="36:43" x14ac:dyDescent="0.3">
      <c r="AJ28325" s="28"/>
      <c r="AQ28325" s="15"/>
    </row>
    <row r="28326" spans="36:43" x14ac:dyDescent="0.3">
      <c r="AJ28326" s="28"/>
      <c r="AQ28326" s="15"/>
    </row>
    <row r="28327" spans="36:43" x14ac:dyDescent="0.3">
      <c r="AJ28327" s="28"/>
      <c r="AQ28327" s="15"/>
    </row>
    <row r="28328" spans="36:43" x14ac:dyDescent="0.3">
      <c r="AJ28328" s="28"/>
      <c r="AQ28328" s="15"/>
    </row>
    <row r="28329" spans="36:43" x14ac:dyDescent="0.3">
      <c r="AJ28329" s="28"/>
      <c r="AQ28329" s="15"/>
    </row>
    <row r="28330" spans="36:43" x14ac:dyDescent="0.3">
      <c r="AJ28330" s="28"/>
      <c r="AQ28330" s="15"/>
    </row>
    <row r="28331" spans="36:43" x14ac:dyDescent="0.3">
      <c r="AJ28331" s="28"/>
      <c r="AQ28331" s="15"/>
    </row>
    <row r="28332" spans="36:43" x14ac:dyDescent="0.3">
      <c r="AJ28332" s="28"/>
      <c r="AQ28332" s="15"/>
    </row>
    <row r="28333" spans="36:43" x14ac:dyDescent="0.3">
      <c r="AJ28333" s="28"/>
      <c r="AQ28333" s="15"/>
    </row>
    <row r="28334" spans="36:43" x14ac:dyDescent="0.3">
      <c r="AJ28334" s="28"/>
      <c r="AQ28334" s="15"/>
    </row>
    <row r="28335" spans="36:43" x14ac:dyDescent="0.3">
      <c r="AJ28335" s="28"/>
      <c r="AQ28335" s="15"/>
    </row>
    <row r="28336" spans="36:43" x14ac:dyDescent="0.3">
      <c r="AJ28336" s="28"/>
      <c r="AQ28336" s="15"/>
    </row>
    <row r="28337" spans="36:43" x14ac:dyDescent="0.3">
      <c r="AJ28337" s="28"/>
      <c r="AQ28337" s="15"/>
    </row>
    <row r="28338" spans="36:43" x14ac:dyDescent="0.3">
      <c r="AJ28338" s="28"/>
      <c r="AQ28338" s="15"/>
    </row>
    <row r="28339" spans="36:43" x14ac:dyDescent="0.3">
      <c r="AJ28339" s="28"/>
      <c r="AQ28339" s="15"/>
    </row>
    <row r="28340" spans="36:43" x14ac:dyDescent="0.3">
      <c r="AJ28340" s="28"/>
      <c r="AQ28340" s="15"/>
    </row>
    <row r="28341" spans="36:43" x14ac:dyDescent="0.3">
      <c r="AJ28341" s="28"/>
      <c r="AQ28341" s="15"/>
    </row>
    <row r="28342" spans="36:43" x14ac:dyDescent="0.3">
      <c r="AJ28342" s="28"/>
      <c r="AQ28342" s="15"/>
    </row>
    <row r="28343" spans="36:43" x14ac:dyDescent="0.3">
      <c r="AJ28343" s="28"/>
      <c r="AQ28343" s="15"/>
    </row>
    <row r="28344" spans="36:43" x14ac:dyDescent="0.3">
      <c r="AJ28344" s="28"/>
      <c r="AQ28344" s="15"/>
    </row>
    <row r="28345" spans="36:43" x14ac:dyDescent="0.3">
      <c r="AJ28345" s="28"/>
      <c r="AQ28345" s="15"/>
    </row>
    <row r="28346" spans="36:43" x14ac:dyDescent="0.3">
      <c r="AJ28346" s="28"/>
      <c r="AQ28346" s="15"/>
    </row>
    <row r="28347" spans="36:43" x14ac:dyDescent="0.3">
      <c r="AJ28347" s="28"/>
      <c r="AQ28347" s="15"/>
    </row>
    <row r="28348" spans="36:43" x14ac:dyDescent="0.3">
      <c r="AJ28348" s="28"/>
      <c r="AQ28348" s="15"/>
    </row>
    <row r="28349" spans="36:43" x14ac:dyDescent="0.3">
      <c r="AJ28349" s="28"/>
      <c r="AQ28349" s="15"/>
    </row>
    <row r="28350" spans="36:43" x14ac:dyDescent="0.3">
      <c r="AJ28350" s="28"/>
      <c r="AQ28350" s="15"/>
    </row>
    <row r="28351" spans="36:43" x14ac:dyDescent="0.3">
      <c r="AJ28351" s="28"/>
      <c r="AQ28351" s="15"/>
    </row>
    <row r="28352" spans="36:43" x14ac:dyDescent="0.3">
      <c r="AJ28352" s="28"/>
      <c r="AQ28352" s="15"/>
    </row>
    <row r="28353" spans="36:43" x14ac:dyDescent="0.3">
      <c r="AJ28353" s="28"/>
      <c r="AQ28353" s="15"/>
    </row>
    <row r="28354" spans="36:43" x14ac:dyDescent="0.3">
      <c r="AJ28354" s="28"/>
      <c r="AQ28354" s="15"/>
    </row>
    <row r="28355" spans="36:43" x14ac:dyDescent="0.3">
      <c r="AJ28355" s="28"/>
      <c r="AQ28355" s="15"/>
    </row>
    <row r="28356" spans="36:43" x14ac:dyDescent="0.3">
      <c r="AJ28356" s="28"/>
      <c r="AQ28356" s="15"/>
    </row>
    <row r="28357" spans="36:43" x14ac:dyDescent="0.3">
      <c r="AJ28357" s="28"/>
      <c r="AQ28357" s="15"/>
    </row>
    <row r="28358" spans="36:43" x14ac:dyDescent="0.3">
      <c r="AJ28358" s="28"/>
      <c r="AQ28358" s="15"/>
    </row>
    <row r="28359" spans="36:43" x14ac:dyDescent="0.3">
      <c r="AJ28359" s="28"/>
      <c r="AQ28359" s="15"/>
    </row>
    <row r="28360" spans="36:43" x14ac:dyDescent="0.3">
      <c r="AJ28360" s="28"/>
      <c r="AQ28360" s="15"/>
    </row>
    <row r="28361" spans="36:43" x14ac:dyDescent="0.3">
      <c r="AJ28361" s="28"/>
      <c r="AQ28361" s="15"/>
    </row>
    <row r="28362" spans="36:43" x14ac:dyDescent="0.3">
      <c r="AJ28362" s="28"/>
      <c r="AQ28362" s="15"/>
    </row>
    <row r="28363" spans="36:43" x14ac:dyDescent="0.3">
      <c r="AJ28363" s="28"/>
      <c r="AQ28363" s="15"/>
    </row>
    <row r="28364" spans="36:43" x14ac:dyDescent="0.3">
      <c r="AJ28364" s="28"/>
      <c r="AQ28364" s="15"/>
    </row>
    <row r="28365" spans="36:43" x14ac:dyDescent="0.3">
      <c r="AJ28365" s="28"/>
      <c r="AQ28365" s="15"/>
    </row>
    <row r="28366" spans="36:43" x14ac:dyDescent="0.3">
      <c r="AJ28366" s="28"/>
      <c r="AQ28366" s="15"/>
    </row>
    <row r="28367" spans="36:43" x14ac:dyDescent="0.3">
      <c r="AJ28367" s="28"/>
      <c r="AQ28367" s="15"/>
    </row>
    <row r="28368" spans="36:43" x14ac:dyDescent="0.3">
      <c r="AJ28368" s="28"/>
      <c r="AQ28368" s="15"/>
    </row>
    <row r="28369" spans="36:43" x14ac:dyDescent="0.3">
      <c r="AJ28369" s="28"/>
      <c r="AQ28369" s="15"/>
    </row>
    <row r="28370" spans="36:43" x14ac:dyDescent="0.3">
      <c r="AJ28370" s="28"/>
      <c r="AQ28370" s="15"/>
    </row>
    <row r="28371" spans="36:43" x14ac:dyDescent="0.3">
      <c r="AJ28371" s="28"/>
      <c r="AQ28371" s="15"/>
    </row>
    <row r="28372" spans="36:43" x14ac:dyDescent="0.3">
      <c r="AJ28372" s="28"/>
      <c r="AQ28372" s="15"/>
    </row>
    <row r="28373" spans="36:43" x14ac:dyDescent="0.3">
      <c r="AJ28373" s="28"/>
      <c r="AQ28373" s="15"/>
    </row>
    <row r="28374" spans="36:43" x14ac:dyDescent="0.3">
      <c r="AJ28374" s="28"/>
      <c r="AQ28374" s="15"/>
    </row>
    <row r="28375" spans="36:43" x14ac:dyDescent="0.3">
      <c r="AJ28375" s="28"/>
      <c r="AQ28375" s="15"/>
    </row>
    <row r="28376" spans="36:43" x14ac:dyDescent="0.3">
      <c r="AJ28376" s="28"/>
      <c r="AQ28376" s="15"/>
    </row>
    <row r="28377" spans="36:43" x14ac:dyDescent="0.3">
      <c r="AJ28377" s="28"/>
      <c r="AQ28377" s="15"/>
    </row>
    <row r="28378" spans="36:43" x14ac:dyDescent="0.3">
      <c r="AJ28378" s="28"/>
      <c r="AQ28378" s="15"/>
    </row>
    <row r="28379" spans="36:43" x14ac:dyDescent="0.3">
      <c r="AJ28379" s="28"/>
      <c r="AQ28379" s="15"/>
    </row>
    <row r="28380" spans="36:43" x14ac:dyDescent="0.3">
      <c r="AJ28380" s="28"/>
      <c r="AQ28380" s="15"/>
    </row>
    <row r="28381" spans="36:43" x14ac:dyDescent="0.3">
      <c r="AJ28381" s="28"/>
      <c r="AQ28381" s="15"/>
    </row>
    <row r="28382" spans="36:43" x14ac:dyDescent="0.3">
      <c r="AJ28382" s="28"/>
      <c r="AQ28382" s="15"/>
    </row>
    <row r="28383" spans="36:43" x14ac:dyDescent="0.3">
      <c r="AJ28383" s="28"/>
      <c r="AQ28383" s="15"/>
    </row>
    <row r="28384" spans="36:43" x14ac:dyDescent="0.3">
      <c r="AJ28384" s="28"/>
      <c r="AQ28384" s="15"/>
    </row>
    <row r="28385" spans="36:43" x14ac:dyDescent="0.3">
      <c r="AJ28385" s="28"/>
      <c r="AQ28385" s="15"/>
    </row>
    <row r="28386" spans="36:43" x14ac:dyDescent="0.3">
      <c r="AJ28386" s="28"/>
      <c r="AQ28386" s="15"/>
    </row>
    <row r="28387" spans="36:43" x14ac:dyDescent="0.3">
      <c r="AJ28387" s="28"/>
      <c r="AQ28387" s="15"/>
    </row>
    <row r="28388" spans="36:43" x14ac:dyDescent="0.3">
      <c r="AJ28388" s="28"/>
      <c r="AQ28388" s="15"/>
    </row>
    <row r="28389" spans="36:43" x14ac:dyDescent="0.3">
      <c r="AJ28389" s="28"/>
      <c r="AQ28389" s="15"/>
    </row>
    <row r="28390" spans="36:43" x14ac:dyDescent="0.3">
      <c r="AJ28390" s="28"/>
      <c r="AQ28390" s="15"/>
    </row>
    <row r="28391" spans="36:43" x14ac:dyDescent="0.3">
      <c r="AJ28391" s="28"/>
      <c r="AQ28391" s="15"/>
    </row>
    <row r="28392" spans="36:43" x14ac:dyDescent="0.3">
      <c r="AJ28392" s="28"/>
      <c r="AQ28392" s="15"/>
    </row>
    <row r="28393" spans="36:43" x14ac:dyDescent="0.3">
      <c r="AJ28393" s="28"/>
      <c r="AQ28393" s="15"/>
    </row>
    <row r="28394" spans="36:43" x14ac:dyDescent="0.3">
      <c r="AJ28394" s="28"/>
      <c r="AQ28394" s="15"/>
    </row>
    <row r="28395" spans="36:43" x14ac:dyDescent="0.3">
      <c r="AJ28395" s="28"/>
      <c r="AQ28395" s="15"/>
    </row>
    <row r="28396" spans="36:43" x14ac:dyDescent="0.3">
      <c r="AJ28396" s="28"/>
      <c r="AQ28396" s="15"/>
    </row>
    <row r="28397" spans="36:43" x14ac:dyDescent="0.3">
      <c r="AJ28397" s="28"/>
      <c r="AQ28397" s="15"/>
    </row>
    <row r="28398" spans="36:43" x14ac:dyDescent="0.3">
      <c r="AJ28398" s="28"/>
      <c r="AQ28398" s="15"/>
    </row>
    <row r="28399" spans="36:43" x14ac:dyDescent="0.3">
      <c r="AJ28399" s="28"/>
      <c r="AQ28399" s="15"/>
    </row>
    <row r="28400" spans="36:43" x14ac:dyDescent="0.3">
      <c r="AJ28400" s="28"/>
      <c r="AQ28400" s="15"/>
    </row>
    <row r="28401" spans="36:43" x14ac:dyDescent="0.3">
      <c r="AJ28401" s="28"/>
      <c r="AQ28401" s="15"/>
    </row>
    <row r="28402" spans="36:43" x14ac:dyDescent="0.3">
      <c r="AJ28402" s="28"/>
      <c r="AQ28402" s="15"/>
    </row>
    <row r="28403" spans="36:43" x14ac:dyDescent="0.3">
      <c r="AJ28403" s="28"/>
      <c r="AQ28403" s="15"/>
    </row>
    <row r="28404" spans="36:43" x14ac:dyDescent="0.3">
      <c r="AJ28404" s="28"/>
      <c r="AQ28404" s="15"/>
    </row>
    <row r="28405" spans="36:43" x14ac:dyDescent="0.3">
      <c r="AJ28405" s="28"/>
      <c r="AQ28405" s="15"/>
    </row>
    <row r="28406" spans="36:43" x14ac:dyDescent="0.3">
      <c r="AJ28406" s="28"/>
      <c r="AQ28406" s="15"/>
    </row>
    <row r="28407" spans="36:43" x14ac:dyDescent="0.3">
      <c r="AJ28407" s="28"/>
      <c r="AQ28407" s="15"/>
    </row>
    <row r="28408" spans="36:43" x14ac:dyDescent="0.3">
      <c r="AJ28408" s="28"/>
      <c r="AQ28408" s="15"/>
    </row>
    <row r="28409" spans="36:43" x14ac:dyDescent="0.3">
      <c r="AJ28409" s="28"/>
      <c r="AQ28409" s="15"/>
    </row>
    <row r="28410" spans="36:43" x14ac:dyDescent="0.3">
      <c r="AJ28410" s="28"/>
      <c r="AQ28410" s="15"/>
    </row>
    <row r="28411" spans="36:43" x14ac:dyDescent="0.3">
      <c r="AJ28411" s="28"/>
      <c r="AQ28411" s="15"/>
    </row>
    <row r="28412" spans="36:43" x14ac:dyDescent="0.3">
      <c r="AJ28412" s="28"/>
      <c r="AQ28412" s="15"/>
    </row>
    <row r="28413" spans="36:43" x14ac:dyDescent="0.3">
      <c r="AJ28413" s="28"/>
      <c r="AQ28413" s="15"/>
    </row>
    <row r="28414" spans="36:43" x14ac:dyDescent="0.3">
      <c r="AJ28414" s="28"/>
      <c r="AQ28414" s="15"/>
    </row>
    <row r="28415" spans="36:43" x14ac:dyDescent="0.3">
      <c r="AJ28415" s="28"/>
      <c r="AQ28415" s="15"/>
    </row>
    <row r="28416" spans="36:43" x14ac:dyDescent="0.3">
      <c r="AJ28416" s="28"/>
      <c r="AQ28416" s="15"/>
    </row>
    <row r="28417" spans="36:43" x14ac:dyDescent="0.3">
      <c r="AJ28417" s="28"/>
      <c r="AQ28417" s="15"/>
    </row>
    <row r="28418" spans="36:43" x14ac:dyDescent="0.3">
      <c r="AJ28418" s="28"/>
      <c r="AQ28418" s="15"/>
    </row>
    <row r="28419" spans="36:43" x14ac:dyDescent="0.3">
      <c r="AJ28419" s="28"/>
      <c r="AQ28419" s="15"/>
    </row>
    <row r="28420" spans="36:43" x14ac:dyDescent="0.3">
      <c r="AJ28420" s="28"/>
      <c r="AQ28420" s="15"/>
    </row>
    <row r="28421" spans="36:43" x14ac:dyDescent="0.3">
      <c r="AJ28421" s="28"/>
      <c r="AQ28421" s="15"/>
    </row>
    <row r="28422" spans="36:43" x14ac:dyDescent="0.3">
      <c r="AJ28422" s="28"/>
      <c r="AQ28422" s="15"/>
    </row>
    <row r="28423" spans="36:43" x14ac:dyDescent="0.3">
      <c r="AJ28423" s="28"/>
      <c r="AQ28423" s="15"/>
    </row>
    <row r="28424" spans="36:43" x14ac:dyDescent="0.3">
      <c r="AJ28424" s="28"/>
      <c r="AQ28424" s="15"/>
    </row>
    <row r="28425" spans="36:43" x14ac:dyDescent="0.3">
      <c r="AJ28425" s="28"/>
      <c r="AQ28425" s="15"/>
    </row>
    <row r="28426" spans="36:43" x14ac:dyDescent="0.3">
      <c r="AJ28426" s="28"/>
      <c r="AQ28426" s="15"/>
    </row>
    <row r="28427" spans="36:43" x14ac:dyDescent="0.3">
      <c r="AJ28427" s="28"/>
      <c r="AQ28427" s="15"/>
    </row>
    <row r="28428" spans="36:43" x14ac:dyDescent="0.3">
      <c r="AJ28428" s="28"/>
      <c r="AQ28428" s="15"/>
    </row>
    <row r="28429" spans="36:43" x14ac:dyDescent="0.3">
      <c r="AJ28429" s="28"/>
      <c r="AQ28429" s="15"/>
    </row>
    <row r="28430" spans="36:43" x14ac:dyDescent="0.3">
      <c r="AJ28430" s="28"/>
      <c r="AQ28430" s="15"/>
    </row>
    <row r="28431" spans="36:43" x14ac:dyDescent="0.3">
      <c r="AJ28431" s="28"/>
      <c r="AQ28431" s="15"/>
    </row>
    <row r="28432" spans="36:43" x14ac:dyDescent="0.3">
      <c r="AJ28432" s="28"/>
      <c r="AQ28432" s="15"/>
    </row>
    <row r="28433" spans="36:43" x14ac:dyDescent="0.3">
      <c r="AJ28433" s="28"/>
      <c r="AQ28433" s="15"/>
    </row>
    <row r="28434" spans="36:43" x14ac:dyDescent="0.3">
      <c r="AJ28434" s="28"/>
      <c r="AQ28434" s="15"/>
    </row>
    <row r="28435" spans="36:43" x14ac:dyDescent="0.3">
      <c r="AJ28435" s="28"/>
      <c r="AQ28435" s="15"/>
    </row>
    <row r="28436" spans="36:43" x14ac:dyDescent="0.3">
      <c r="AJ28436" s="28"/>
      <c r="AQ28436" s="15"/>
    </row>
    <row r="28437" spans="36:43" x14ac:dyDescent="0.3">
      <c r="AJ28437" s="28"/>
      <c r="AQ28437" s="15"/>
    </row>
    <row r="28438" spans="36:43" x14ac:dyDescent="0.3">
      <c r="AJ28438" s="28"/>
      <c r="AQ28438" s="15"/>
    </row>
    <row r="28439" spans="36:43" x14ac:dyDescent="0.3">
      <c r="AJ28439" s="28"/>
      <c r="AQ28439" s="15"/>
    </row>
    <row r="28440" spans="36:43" x14ac:dyDescent="0.3">
      <c r="AJ28440" s="28"/>
      <c r="AQ28440" s="15"/>
    </row>
    <row r="28441" spans="36:43" x14ac:dyDescent="0.3">
      <c r="AJ28441" s="28"/>
      <c r="AQ28441" s="15"/>
    </row>
    <row r="28442" spans="36:43" x14ac:dyDescent="0.3">
      <c r="AJ28442" s="28"/>
      <c r="AQ28442" s="15"/>
    </row>
    <row r="28443" spans="36:43" x14ac:dyDescent="0.3">
      <c r="AJ28443" s="28"/>
      <c r="AQ28443" s="15"/>
    </row>
    <row r="28444" spans="36:43" x14ac:dyDescent="0.3">
      <c r="AJ28444" s="28"/>
      <c r="AQ28444" s="15"/>
    </row>
    <row r="28445" spans="36:43" x14ac:dyDescent="0.3">
      <c r="AJ28445" s="28"/>
      <c r="AQ28445" s="15"/>
    </row>
    <row r="28446" spans="36:43" x14ac:dyDescent="0.3">
      <c r="AJ28446" s="28"/>
      <c r="AQ28446" s="15"/>
    </row>
    <row r="28447" spans="36:43" x14ac:dyDescent="0.3">
      <c r="AJ28447" s="28"/>
      <c r="AQ28447" s="15"/>
    </row>
    <row r="28448" spans="36:43" x14ac:dyDescent="0.3">
      <c r="AJ28448" s="28"/>
      <c r="AQ28448" s="15"/>
    </row>
    <row r="28449" spans="36:43" x14ac:dyDescent="0.3">
      <c r="AJ28449" s="28"/>
      <c r="AQ28449" s="15"/>
    </row>
    <row r="28450" spans="36:43" x14ac:dyDescent="0.3">
      <c r="AJ28450" s="28"/>
      <c r="AQ28450" s="15"/>
    </row>
    <row r="28451" spans="36:43" x14ac:dyDescent="0.3">
      <c r="AJ28451" s="28"/>
      <c r="AQ28451" s="15"/>
    </row>
    <row r="28452" spans="36:43" x14ac:dyDescent="0.3">
      <c r="AJ28452" s="28"/>
      <c r="AQ28452" s="15"/>
    </row>
    <row r="28453" spans="36:43" x14ac:dyDescent="0.3">
      <c r="AJ28453" s="28"/>
      <c r="AQ28453" s="15"/>
    </row>
    <row r="28454" spans="36:43" x14ac:dyDescent="0.3">
      <c r="AJ28454" s="28"/>
      <c r="AQ28454" s="15"/>
    </row>
    <row r="28455" spans="36:43" x14ac:dyDescent="0.3">
      <c r="AJ28455" s="28"/>
      <c r="AQ28455" s="15"/>
    </row>
    <row r="28456" spans="36:43" x14ac:dyDescent="0.3">
      <c r="AJ28456" s="28"/>
      <c r="AQ28456" s="15"/>
    </row>
    <row r="28457" spans="36:43" x14ac:dyDescent="0.3">
      <c r="AJ28457" s="28"/>
      <c r="AQ28457" s="15"/>
    </row>
    <row r="28458" spans="36:43" x14ac:dyDescent="0.3">
      <c r="AJ28458" s="28"/>
      <c r="AQ28458" s="15"/>
    </row>
    <row r="28459" spans="36:43" x14ac:dyDescent="0.3">
      <c r="AJ28459" s="28"/>
      <c r="AQ28459" s="15"/>
    </row>
    <row r="28460" spans="36:43" x14ac:dyDescent="0.3">
      <c r="AJ28460" s="28"/>
      <c r="AQ28460" s="15"/>
    </row>
    <row r="28461" spans="36:43" x14ac:dyDescent="0.3">
      <c r="AJ28461" s="28"/>
      <c r="AQ28461" s="15"/>
    </row>
    <row r="28462" spans="36:43" x14ac:dyDescent="0.3">
      <c r="AJ28462" s="28"/>
      <c r="AQ28462" s="15"/>
    </row>
    <row r="28463" spans="36:43" x14ac:dyDescent="0.3">
      <c r="AJ28463" s="28"/>
      <c r="AQ28463" s="15"/>
    </row>
    <row r="28464" spans="36:43" x14ac:dyDescent="0.3">
      <c r="AJ28464" s="28"/>
      <c r="AQ28464" s="15"/>
    </row>
    <row r="28465" spans="36:43" x14ac:dyDescent="0.3">
      <c r="AJ28465" s="28"/>
      <c r="AQ28465" s="15"/>
    </row>
    <row r="28466" spans="36:43" x14ac:dyDescent="0.3">
      <c r="AJ28466" s="28"/>
      <c r="AQ28466" s="15"/>
    </row>
    <row r="28467" spans="36:43" x14ac:dyDescent="0.3">
      <c r="AJ28467" s="28"/>
      <c r="AQ28467" s="15"/>
    </row>
    <row r="28468" spans="36:43" x14ac:dyDescent="0.3">
      <c r="AJ28468" s="28"/>
      <c r="AQ28468" s="15"/>
    </row>
    <row r="28469" spans="36:43" x14ac:dyDescent="0.3">
      <c r="AJ28469" s="28"/>
      <c r="AQ28469" s="15"/>
    </row>
    <row r="28470" spans="36:43" x14ac:dyDescent="0.3">
      <c r="AJ28470" s="28"/>
      <c r="AQ28470" s="15"/>
    </row>
    <row r="28471" spans="36:43" x14ac:dyDescent="0.3">
      <c r="AJ28471" s="28"/>
      <c r="AQ28471" s="15"/>
    </row>
    <row r="28472" spans="36:43" x14ac:dyDescent="0.3">
      <c r="AJ28472" s="28"/>
      <c r="AQ28472" s="15"/>
    </row>
    <row r="28473" spans="36:43" x14ac:dyDescent="0.3">
      <c r="AJ28473" s="28"/>
      <c r="AQ28473" s="15"/>
    </row>
    <row r="28474" spans="36:43" x14ac:dyDescent="0.3">
      <c r="AJ28474" s="28"/>
      <c r="AQ28474" s="15"/>
    </row>
    <row r="28475" spans="36:43" x14ac:dyDescent="0.3">
      <c r="AJ28475" s="28"/>
      <c r="AQ28475" s="15"/>
    </row>
    <row r="28476" spans="36:43" x14ac:dyDescent="0.3">
      <c r="AJ28476" s="28"/>
      <c r="AQ28476" s="15"/>
    </row>
    <row r="28477" spans="36:43" x14ac:dyDescent="0.3">
      <c r="AJ28477" s="28"/>
      <c r="AQ28477" s="15"/>
    </row>
    <row r="28478" spans="36:43" x14ac:dyDescent="0.3">
      <c r="AJ28478" s="28"/>
      <c r="AQ28478" s="15"/>
    </row>
    <row r="28479" spans="36:43" x14ac:dyDescent="0.3">
      <c r="AJ28479" s="28"/>
      <c r="AQ28479" s="15"/>
    </row>
    <row r="28480" spans="36:43" x14ac:dyDescent="0.3">
      <c r="AJ28480" s="28"/>
      <c r="AQ28480" s="15"/>
    </row>
    <row r="28481" spans="36:43" x14ac:dyDescent="0.3">
      <c r="AJ28481" s="28"/>
      <c r="AQ28481" s="15"/>
    </row>
    <row r="28482" spans="36:43" x14ac:dyDescent="0.3">
      <c r="AJ28482" s="28"/>
      <c r="AQ28482" s="15"/>
    </row>
    <row r="28483" spans="36:43" x14ac:dyDescent="0.3">
      <c r="AJ28483" s="28"/>
      <c r="AQ28483" s="15"/>
    </row>
    <row r="28484" spans="36:43" x14ac:dyDescent="0.3">
      <c r="AJ28484" s="28"/>
      <c r="AQ28484" s="15"/>
    </row>
    <row r="28485" spans="36:43" x14ac:dyDescent="0.3">
      <c r="AJ28485" s="28"/>
      <c r="AQ28485" s="15"/>
    </row>
    <row r="28486" spans="36:43" x14ac:dyDescent="0.3">
      <c r="AJ28486" s="28"/>
      <c r="AQ28486" s="15"/>
    </row>
    <row r="28487" spans="36:43" x14ac:dyDescent="0.3">
      <c r="AJ28487" s="28"/>
      <c r="AQ28487" s="15"/>
    </row>
    <row r="28488" spans="36:43" x14ac:dyDescent="0.3">
      <c r="AJ28488" s="28"/>
      <c r="AQ28488" s="15"/>
    </row>
    <row r="28489" spans="36:43" x14ac:dyDescent="0.3">
      <c r="AJ28489" s="28"/>
      <c r="AQ28489" s="15"/>
    </row>
    <row r="28490" spans="36:43" x14ac:dyDescent="0.3">
      <c r="AJ28490" s="28"/>
      <c r="AQ28490" s="15"/>
    </row>
    <row r="28491" spans="36:43" x14ac:dyDescent="0.3">
      <c r="AJ28491" s="28"/>
      <c r="AQ28491" s="15"/>
    </row>
    <row r="28492" spans="36:43" x14ac:dyDescent="0.3">
      <c r="AJ28492" s="28"/>
      <c r="AQ28492" s="15"/>
    </row>
    <row r="28493" spans="36:43" x14ac:dyDescent="0.3">
      <c r="AJ28493" s="28"/>
      <c r="AQ28493" s="15"/>
    </row>
    <row r="28494" spans="36:43" x14ac:dyDescent="0.3">
      <c r="AJ28494" s="28"/>
      <c r="AQ28494" s="15"/>
    </row>
    <row r="28495" spans="36:43" x14ac:dyDescent="0.3">
      <c r="AJ28495" s="28"/>
      <c r="AQ28495" s="15"/>
    </row>
    <row r="28496" spans="36:43" x14ac:dyDescent="0.3">
      <c r="AJ28496" s="28"/>
      <c r="AQ28496" s="15"/>
    </row>
    <row r="28497" spans="36:43" x14ac:dyDescent="0.3">
      <c r="AJ28497" s="28"/>
      <c r="AQ28497" s="15"/>
    </row>
    <row r="28498" spans="36:43" x14ac:dyDescent="0.3">
      <c r="AJ28498" s="28"/>
      <c r="AQ28498" s="15"/>
    </row>
    <row r="28499" spans="36:43" x14ac:dyDescent="0.3">
      <c r="AJ28499" s="28"/>
      <c r="AQ28499" s="15"/>
    </row>
    <row r="28500" spans="36:43" x14ac:dyDescent="0.3">
      <c r="AJ28500" s="28"/>
      <c r="AQ28500" s="15"/>
    </row>
    <row r="28501" spans="36:43" x14ac:dyDescent="0.3">
      <c r="AJ28501" s="28"/>
      <c r="AQ28501" s="15"/>
    </row>
    <row r="28502" spans="36:43" x14ac:dyDescent="0.3">
      <c r="AJ28502" s="28"/>
      <c r="AQ28502" s="15"/>
    </row>
    <row r="28503" spans="36:43" x14ac:dyDescent="0.3">
      <c r="AJ28503" s="28"/>
      <c r="AQ28503" s="15"/>
    </row>
    <row r="28504" spans="36:43" x14ac:dyDescent="0.3">
      <c r="AJ28504" s="28"/>
      <c r="AQ28504" s="15"/>
    </row>
    <row r="28505" spans="36:43" x14ac:dyDescent="0.3">
      <c r="AJ28505" s="28"/>
      <c r="AQ28505" s="15"/>
    </row>
    <row r="28506" spans="36:43" x14ac:dyDescent="0.3">
      <c r="AJ28506" s="28"/>
      <c r="AQ28506" s="15"/>
    </row>
    <row r="28507" spans="36:43" x14ac:dyDescent="0.3">
      <c r="AJ28507" s="28"/>
      <c r="AQ28507" s="15"/>
    </row>
    <row r="28508" spans="36:43" x14ac:dyDescent="0.3">
      <c r="AJ28508" s="28"/>
      <c r="AQ28508" s="15"/>
    </row>
    <row r="28509" spans="36:43" x14ac:dyDescent="0.3">
      <c r="AJ28509" s="28"/>
      <c r="AQ28509" s="15"/>
    </row>
    <row r="28510" spans="36:43" x14ac:dyDescent="0.3">
      <c r="AJ28510" s="28"/>
      <c r="AQ28510" s="15"/>
    </row>
    <row r="28511" spans="36:43" x14ac:dyDescent="0.3">
      <c r="AJ28511" s="28"/>
      <c r="AQ28511" s="15"/>
    </row>
    <row r="28512" spans="36:43" x14ac:dyDescent="0.3">
      <c r="AJ28512" s="28"/>
      <c r="AQ28512" s="15"/>
    </row>
    <row r="28513" spans="36:43" x14ac:dyDescent="0.3">
      <c r="AJ28513" s="28"/>
      <c r="AQ28513" s="15"/>
    </row>
    <row r="28514" spans="36:43" x14ac:dyDescent="0.3">
      <c r="AJ28514" s="28"/>
      <c r="AQ28514" s="15"/>
    </row>
    <row r="28515" spans="36:43" x14ac:dyDescent="0.3">
      <c r="AJ28515" s="28"/>
      <c r="AQ28515" s="15"/>
    </row>
    <row r="28516" spans="36:43" x14ac:dyDescent="0.3">
      <c r="AJ28516" s="28"/>
      <c r="AQ28516" s="15"/>
    </row>
    <row r="28517" spans="36:43" x14ac:dyDescent="0.3">
      <c r="AJ28517" s="28"/>
      <c r="AQ28517" s="15"/>
    </row>
    <row r="28518" spans="36:43" x14ac:dyDescent="0.3">
      <c r="AJ28518" s="28"/>
      <c r="AQ28518" s="15"/>
    </row>
    <row r="28519" spans="36:43" x14ac:dyDescent="0.3">
      <c r="AJ28519" s="28"/>
      <c r="AQ28519" s="15"/>
    </row>
    <row r="28520" spans="36:43" x14ac:dyDescent="0.3">
      <c r="AJ28520" s="28"/>
      <c r="AQ28520" s="15"/>
    </row>
    <row r="28521" spans="36:43" x14ac:dyDescent="0.3">
      <c r="AJ28521" s="28"/>
      <c r="AQ28521" s="15"/>
    </row>
    <row r="28522" spans="36:43" x14ac:dyDescent="0.3">
      <c r="AJ28522" s="28"/>
      <c r="AQ28522" s="15"/>
    </row>
    <row r="28523" spans="36:43" x14ac:dyDescent="0.3">
      <c r="AJ28523" s="28"/>
      <c r="AQ28523" s="15"/>
    </row>
    <row r="28524" spans="36:43" x14ac:dyDescent="0.3">
      <c r="AJ28524" s="28"/>
      <c r="AQ28524" s="15"/>
    </row>
    <row r="28525" spans="36:43" x14ac:dyDescent="0.3">
      <c r="AJ28525" s="28"/>
      <c r="AQ28525" s="15"/>
    </row>
    <row r="28526" spans="36:43" x14ac:dyDescent="0.3">
      <c r="AJ28526" s="28"/>
      <c r="AQ28526" s="15"/>
    </row>
    <row r="28527" spans="36:43" x14ac:dyDescent="0.3">
      <c r="AJ28527" s="28"/>
      <c r="AQ28527" s="15"/>
    </row>
    <row r="28528" spans="36:43" x14ac:dyDescent="0.3">
      <c r="AJ28528" s="28"/>
      <c r="AQ28528" s="15"/>
    </row>
    <row r="28529" spans="36:43" x14ac:dyDescent="0.3">
      <c r="AJ28529" s="28"/>
      <c r="AQ28529" s="15"/>
    </row>
    <row r="28530" spans="36:43" x14ac:dyDescent="0.3">
      <c r="AJ28530" s="28"/>
      <c r="AQ28530" s="15"/>
    </row>
    <row r="28531" spans="36:43" x14ac:dyDescent="0.3">
      <c r="AJ28531" s="28"/>
      <c r="AQ28531" s="15"/>
    </row>
    <row r="28532" spans="36:43" x14ac:dyDescent="0.3">
      <c r="AJ28532" s="28"/>
      <c r="AQ28532" s="15"/>
    </row>
    <row r="28533" spans="36:43" x14ac:dyDescent="0.3">
      <c r="AJ28533" s="28"/>
      <c r="AQ28533" s="15"/>
    </row>
    <row r="28534" spans="36:43" x14ac:dyDescent="0.3">
      <c r="AJ28534" s="28"/>
      <c r="AQ28534" s="15"/>
    </row>
    <row r="28535" spans="36:43" x14ac:dyDescent="0.3">
      <c r="AJ28535" s="28"/>
      <c r="AQ28535" s="15"/>
    </row>
    <row r="28536" spans="36:43" x14ac:dyDescent="0.3">
      <c r="AJ28536" s="28"/>
      <c r="AQ28536" s="15"/>
    </row>
    <row r="28537" spans="36:43" x14ac:dyDescent="0.3">
      <c r="AJ28537" s="28"/>
      <c r="AQ28537" s="15"/>
    </row>
    <row r="28538" spans="36:43" x14ac:dyDescent="0.3">
      <c r="AJ28538" s="28"/>
      <c r="AQ28538" s="15"/>
    </row>
    <row r="28539" spans="36:43" x14ac:dyDescent="0.3">
      <c r="AJ28539" s="28"/>
      <c r="AQ28539" s="15"/>
    </row>
    <row r="28540" spans="36:43" x14ac:dyDescent="0.3">
      <c r="AJ28540" s="28"/>
      <c r="AQ28540" s="15"/>
    </row>
    <row r="28541" spans="36:43" x14ac:dyDescent="0.3">
      <c r="AJ28541" s="28"/>
      <c r="AQ28541" s="15"/>
    </row>
    <row r="28542" spans="36:43" x14ac:dyDescent="0.3">
      <c r="AJ28542" s="28"/>
      <c r="AQ28542" s="15"/>
    </row>
    <row r="28543" spans="36:43" x14ac:dyDescent="0.3">
      <c r="AJ28543" s="28"/>
      <c r="AQ28543" s="15"/>
    </row>
    <row r="28544" spans="36:43" x14ac:dyDescent="0.3">
      <c r="AJ28544" s="28"/>
      <c r="AQ28544" s="15"/>
    </row>
    <row r="28545" spans="36:43" x14ac:dyDescent="0.3">
      <c r="AJ28545" s="28"/>
      <c r="AQ28545" s="15"/>
    </row>
    <row r="28546" spans="36:43" x14ac:dyDescent="0.3">
      <c r="AJ28546" s="28"/>
      <c r="AQ28546" s="15"/>
    </row>
    <row r="28547" spans="36:43" x14ac:dyDescent="0.3">
      <c r="AJ28547" s="28"/>
      <c r="AQ28547" s="15"/>
    </row>
    <row r="28548" spans="36:43" x14ac:dyDescent="0.3">
      <c r="AJ28548" s="28"/>
      <c r="AQ28548" s="15"/>
    </row>
    <row r="28549" spans="36:43" x14ac:dyDescent="0.3">
      <c r="AJ28549" s="28"/>
      <c r="AQ28549" s="15"/>
    </row>
    <row r="28550" spans="36:43" x14ac:dyDescent="0.3">
      <c r="AJ28550" s="28"/>
      <c r="AQ28550" s="15"/>
    </row>
    <row r="28551" spans="36:43" x14ac:dyDescent="0.3">
      <c r="AJ28551" s="28"/>
      <c r="AQ28551" s="15"/>
    </row>
    <row r="28552" spans="36:43" x14ac:dyDescent="0.3">
      <c r="AJ28552" s="28"/>
      <c r="AQ28552" s="15"/>
    </row>
    <row r="28553" spans="36:43" x14ac:dyDescent="0.3">
      <c r="AJ28553" s="28"/>
      <c r="AQ28553" s="15"/>
    </row>
    <row r="28554" spans="36:43" x14ac:dyDescent="0.3">
      <c r="AJ28554" s="28"/>
      <c r="AQ28554" s="15"/>
    </row>
    <row r="28555" spans="36:43" x14ac:dyDescent="0.3">
      <c r="AJ28555" s="28"/>
      <c r="AQ28555" s="15"/>
    </row>
    <row r="28556" spans="36:43" x14ac:dyDescent="0.3">
      <c r="AJ28556" s="28"/>
      <c r="AQ28556" s="15"/>
    </row>
    <row r="28557" spans="36:43" x14ac:dyDescent="0.3">
      <c r="AJ28557" s="28"/>
      <c r="AQ28557" s="15"/>
    </row>
    <row r="28558" spans="36:43" x14ac:dyDescent="0.3">
      <c r="AJ28558" s="28"/>
      <c r="AQ28558" s="15"/>
    </row>
    <row r="28559" spans="36:43" x14ac:dyDescent="0.3">
      <c r="AJ28559" s="28"/>
      <c r="AQ28559" s="15"/>
    </row>
    <row r="28560" spans="36:43" x14ac:dyDescent="0.3">
      <c r="AJ28560" s="28"/>
      <c r="AQ28560" s="15"/>
    </row>
    <row r="28561" spans="36:43" x14ac:dyDescent="0.3">
      <c r="AJ28561" s="28"/>
      <c r="AQ28561" s="15"/>
    </row>
    <row r="28562" spans="36:43" x14ac:dyDescent="0.3">
      <c r="AJ28562" s="28"/>
      <c r="AQ28562" s="15"/>
    </row>
    <row r="28563" spans="36:43" x14ac:dyDescent="0.3">
      <c r="AJ28563" s="28"/>
      <c r="AQ28563" s="15"/>
    </row>
    <row r="28564" spans="36:43" x14ac:dyDescent="0.3">
      <c r="AJ28564" s="28"/>
      <c r="AQ28564" s="15"/>
    </row>
    <row r="28565" spans="36:43" x14ac:dyDescent="0.3">
      <c r="AJ28565" s="28"/>
      <c r="AQ28565" s="15"/>
    </row>
    <row r="28566" spans="36:43" x14ac:dyDescent="0.3">
      <c r="AJ28566" s="28"/>
      <c r="AQ28566" s="15"/>
    </row>
    <row r="28567" spans="36:43" x14ac:dyDescent="0.3">
      <c r="AJ28567" s="28"/>
      <c r="AQ28567" s="15"/>
    </row>
    <row r="28568" spans="36:43" x14ac:dyDescent="0.3">
      <c r="AJ28568" s="28"/>
      <c r="AQ28568" s="15"/>
    </row>
    <row r="28569" spans="36:43" x14ac:dyDescent="0.3">
      <c r="AJ28569" s="28"/>
      <c r="AQ28569" s="15"/>
    </row>
    <row r="28570" spans="36:43" x14ac:dyDescent="0.3">
      <c r="AJ28570" s="28"/>
      <c r="AQ28570" s="15"/>
    </row>
    <row r="28571" spans="36:43" x14ac:dyDescent="0.3">
      <c r="AJ28571" s="28"/>
      <c r="AQ28571" s="15"/>
    </row>
    <row r="28572" spans="36:43" x14ac:dyDescent="0.3">
      <c r="AJ28572" s="28"/>
      <c r="AQ28572" s="15"/>
    </row>
    <row r="28573" spans="36:43" x14ac:dyDescent="0.3">
      <c r="AJ28573" s="28"/>
      <c r="AQ28573" s="15"/>
    </row>
    <row r="28574" spans="36:43" x14ac:dyDescent="0.3">
      <c r="AJ28574" s="28"/>
      <c r="AQ28574" s="15"/>
    </row>
    <row r="28575" spans="36:43" x14ac:dyDescent="0.3">
      <c r="AJ28575" s="28"/>
      <c r="AQ28575" s="15"/>
    </row>
    <row r="28576" spans="36:43" x14ac:dyDescent="0.3">
      <c r="AJ28576" s="28"/>
      <c r="AQ28576" s="15"/>
    </row>
    <row r="28577" spans="36:43" x14ac:dyDescent="0.3">
      <c r="AJ28577" s="28"/>
      <c r="AQ28577" s="15"/>
    </row>
    <row r="28578" spans="36:43" x14ac:dyDescent="0.3">
      <c r="AJ28578" s="28"/>
      <c r="AQ28578" s="15"/>
    </row>
    <row r="28579" spans="36:43" x14ac:dyDescent="0.3">
      <c r="AJ28579" s="28"/>
      <c r="AQ28579" s="15"/>
    </row>
    <row r="28580" spans="36:43" x14ac:dyDescent="0.3">
      <c r="AJ28580" s="28"/>
      <c r="AQ28580" s="15"/>
    </row>
    <row r="28581" spans="36:43" x14ac:dyDescent="0.3">
      <c r="AJ28581" s="28"/>
      <c r="AQ28581" s="15"/>
    </row>
    <row r="28582" spans="36:43" x14ac:dyDescent="0.3">
      <c r="AJ28582" s="28"/>
      <c r="AQ28582" s="15"/>
    </row>
    <row r="28583" spans="36:43" x14ac:dyDescent="0.3">
      <c r="AJ28583" s="28"/>
      <c r="AQ28583" s="15"/>
    </row>
    <row r="28584" spans="36:43" x14ac:dyDescent="0.3">
      <c r="AJ28584" s="28"/>
      <c r="AQ28584" s="15"/>
    </row>
    <row r="28585" spans="36:43" x14ac:dyDescent="0.3">
      <c r="AJ28585" s="28"/>
      <c r="AQ28585" s="15"/>
    </row>
    <row r="28586" spans="36:43" x14ac:dyDescent="0.3">
      <c r="AJ28586" s="28"/>
      <c r="AQ28586" s="15"/>
    </row>
    <row r="28587" spans="36:43" x14ac:dyDescent="0.3">
      <c r="AJ28587" s="28"/>
      <c r="AQ28587" s="15"/>
    </row>
    <row r="28588" spans="36:43" x14ac:dyDescent="0.3">
      <c r="AJ28588" s="28"/>
      <c r="AQ28588" s="15"/>
    </row>
    <row r="28589" spans="36:43" x14ac:dyDescent="0.3">
      <c r="AJ28589" s="28"/>
      <c r="AQ28589" s="15"/>
    </row>
    <row r="28590" spans="36:43" x14ac:dyDescent="0.3">
      <c r="AJ28590" s="28"/>
      <c r="AQ28590" s="15"/>
    </row>
    <row r="28591" spans="36:43" x14ac:dyDescent="0.3">
      <c r="AJ28591" s="28"/>
      <c r="AQ28591" s="15"/>
    </row>
    <row r="28592" spans="36:43" x14ac:dyDescent="0.3">
      <c r="AJ28592" s="28"/>
      <c r="AQ28592" s="15"/>
    </row>
    <row r="28593" spans="36:43" x14ac:dyDescent="0.3">
      <c r="AJ28593" s="28"/>
      <c r="AQ28593" s="15"/>
    </row>
    <row r="28594" spans="36:43" x14ac:dyDescent="0.3">
      <c r="AJ28594" s="28"/>
      <c r="AQ28594" s="15"/>
    </row>
    <row r="28595" spans="36:43" x14ac:dyDescent="0.3">
      <c r="AJ28595" s="28"/>
      <c r="AQ28595" s="15"/>
    </row>
    <row r="28596" spans="36:43" x14ac:dyDescent="0.3">
      <c r="AJ28596" s="28"/>
      <c r="AQ28596" s="15"/>
    </row>
    <row r="28597" spans="36:43" x14ac:dyDescent="0.3">
      <c r="AJ28597" s="28"/>
      <c r="AQ28597" s="15"/>
    </row>
    <row r="28598" spans="36:43" x14ac:dyDescent="0.3">
      <c r="AJ28598" s="28"/>
      <c r="AQ28598" s="15"/>
    </row>
    <row r="28599" spans="36:43" x14ac:dyDescent="0.3">
      <c r="AJ28599" s="28"/>
      <c r="AQ28599" s="15"/>
    </row>
    <row r="28600" spans="36:43" x14ac:dyDescent="0.3">
      <c r="AJ28600" s="28"/>
      <c r="AQ28600" s="15"/>
    </row>
    <row r="28601" spans="36:43" x14ac:dyDescent="0.3">
      <c r="AJ28601" s="28"/>
      <c r="AQ28601" s="15"/>
    </row>
    <row r="28602" spans="36:43" x14ac:dyDescent="0.3">
      <c r="AJ28602" s="28"/>
      <c r="AQ28602" s="15"/>
    </row>
    <row r="28603" spans="36:43" x14ac:dyDescent="0.3">
      <c r="AJ28603" s="28"/>
      <c r="AQ28603" s="15"/>
    </row>
    <row r="28604" spans="36:43" x14ac:dyDescent="0.3">
      <c r="AJ28604" s="28"/>
      <c r="AQ28604" s="15"/>
    </row>
    <row r="28605" spans="36:43" x14ac:dyDescent="0.3">
      <c r="AJ28605" s="28"/>
      <c r="AQ28605" s="15"/>
    </row>
    <row r="28606" spans="36:43" x14ac:dyDescent="0.3">
      <c r="AJ28606" s="28"/>
      <c r="AQ28606" s="15"/>
    </row>
    <row r="28607" spans="36:43" x14ac:dyDescent="0.3">
      <c r="AJ28607" s="28"/>
      <c r="AQ28607" s="15"/>
    </row>
    <row r="28608" spans="36:43" x14ac:dyDescent="0.3">
      <c r="AJ28608" s="28"/>
      <c r="AQ28608" s="15"/>
    </row>
    <row r="28609" spans="36:43" x14ac:dyDescent="0.3">
      <c r="AJ28609" s="28"/>
      <c r="AQ28609" s="15"/>
    </row>
    <row r="28610" spans="36:43" x14ac:dyDescent="0.3">
      <c r="AJ28610" s="28"/>
      <c r="AQ28610" s="15"/>
    </row>
    <row r="28611" spans="36:43" x14ac:dyDescent="0.3">
      <c r="AJ28611" s="28"/>
      <c r="AQ28611" s="15"/>
    </row>
    <row r="28612" spans="36:43" x14ac:dyDescent="0.3">
      <c r="AJ28612" s="28"/>
      <c r="AQ28612" s="15"/>
    </row>
    <row r="28613" spans="36:43" x14ac:dyDescent="0.3">
      <c r="AJ28613" s="28"/>
      <c r="AQ28613" s="15"/>
    </row>
    <row r="28614" spans="36:43" x14ac:dyDescent="0.3">
      <c r="AJ28614" s="28"/>
      <c r="AQ28614" s="15"/>
    </row>
    <row r="28615" spans="36:43" x14ac:dyDescent="0.3">
      <c r="AJ28615" s="28"/>
      <c r="AQ28615" s="15"/>
    </row>
    <row r="28616" spans="36:43" x14ac:dyDescent="0.3">
      <c r="AJ28616" s="28"/>
      <c r="AQ28616" s="15"/>
    </row>
    <row r="28617" spans="36:43" x14ac:dyDescent="0.3">
      <c r="AJ28617" s="28"/>
      <c r="AQ28617" s="15"/>
    </row>
    <row r="28618" spans="36:43" x14ac:dyDescent="0.3">
      <c r="AJ28618" s="28"/>
      <c r="AQ28618" s="15"/>
    </row>
    <row r="28619" spans="36:43" x14ac:dyDescent="0.3">
      <c r="AJ28619" s="28"/>
      <c r="AQ28619" s="15"/>
    </row>
    <row r="28620" spans="36:43" x14ac:dyDescent="0.3">
      <c r="AJ28620" s="28"/>
      <c r="AQ28620" s="15"/>
    </row>
    <row r="28621" spans="36:43" x14ac:dyDescent="0.3">
      <c r="AJ28621" s="28"/>
      <c r="AQ28621" s="15"/>
    </row>
    <row r="28622" spans="36:43" x14ac:dyDescent="0.3">
      <c r="AJ28622" s="28"/>
      <c r="AQ28622" s="15"/>
    </row>
    <row r="28623" spans="36:43" x14ac:dyDescent="0.3">
      <c r="AJ28623" s="28"/>
      <c r="AQ28623" s="15"/>
    </row>
    <row r="28624" spans="36:43" x14ac:dyDescent="0.3">
      <c r="AJ28624" s="28"/>
      <c r="AQ28624" s="15"/>
    </row>
    <row r="28625" spans="36:43" x14ac:dyDescent="0.3">
      <c r="AJ28625" s="28"/>
      <c r="AQ28625" s="15"/>
    </row>
    <row r="28626" spans="36:43" x14ac:dyDescent="0.3">
      <c r="AJ28626" s="28"/>
      <c r="AQ28626" s="15"/>
    </row>
    <row r="28627" spans="36:43" x14ac:dyDescent="0.3">
      <c r="AJ28627" s="28"/>
      <c r="AQ28627" s="15"/>
    </row>
    <row r="28628" spans="36:43" x14ac:dyDescent="0.3">
      <c r="AJ28628" s="28"/>
      <c r="AQ28628" s="15"/>
    </row>
    <row r="28629" spans="36:43" x14ac:dyDescent="0.3">
      <c r="AJ28629" s="28"/>
      <c r="AQ28629" s="15"/>
    </row>
    <row r="28630" spans="36:43" x14ac:dyDescent="0.3">
      <c r="AJ28630" s="28"/>
      <c r="AQ28630" s="15"/>
    </row>
    <row r="28631" spans="36:43" x14ac:dyDescent="0.3">
      <c r="AJ28631" s="28"/>
      <c r="AQ28631" s="15"/>
    </row>
    <row r="28632" spans="36:43" x14ac:dyDescent="0.3">
      <c r="AJ28632" s="28"/>
      <c r="AQ28632" s="15"/>
    </row>
    <row r="28633" spans="36:43" x14ac:dyDescent="0.3">
      <c r="AJ28633" s="28"/>
      <c r="AQ28633" s="15"/>
    </row>
    <row r="28634" spans="36:43" x14ac:dyDescent="0.3">
      <c r="AJ28634" s="28"/>
      <c r="AQ28634" s="15"/>
    </row>
    <row r="28635" spans="36:43" x14ac:dyDescent="0.3">
      <c r="AJ28635" s="28"/>
      <c r="AQ28635" s="15"/>
    </row>
    <row r="28636" spans="36:43" x14ac:dyDescent="0.3">
      <c r="AJ28636" s="28"/>
      <c r="AQ28636" s="15"/>
    </row>
    <row r="28637" spans="36:43" x14ac:dyDescent="0.3">
      <c r="AJ28637" s="28"/>
      <c r="AQ28637" s="15"/>
    </row>
    <row r="28638" spans="36:43" x14ac:dyDescent="0.3">
      <c r="AJ28638" s="28"/>
      <c r="AQ28638" s="15"/>
    </row>
    <row r="28639" spans="36:43" x14ac:dyDescent="0.3">
      <c r="AJ28639" s="28"/>
      <c r="AQ28639" s="15"/>
    </row>
    <row r="28640" spans="36:43" x14ac:dyDescent="0.3">
      <c r="AJ28640" s="28"/>
      <c r="AQ28640" s="15"/>
    </row>
    <row r="28641" spans="36:43" x14ac:dyDescent="0.3">
      <c r="AJ28641" s="28"/>
      <c r="AQ28641" s="15"/>
    </row>
    <row r="28642" spans="36:43" x14ac:dyDescent="0.3">
      <c r="AJ28642" s="28"/>
      <c r="AQ28642" s="15"/>
    </row>
    <row r="28643" spans="36:43" x14ac:dyDescent="0.3">
      <c r="AJ28643" s="28"/>
      <c r="AQ28643" s="15"/>
    </row>
    <row r="28644" spans="36:43" x14ac:dyDescent="0.3">
      <c r="AJ28644" s="28"/>
      <c r="AQ28644" s="15"/>
    </row>
    <row r="28645" spans="36:43" x14ac:dyDescent="0.3">
      <c r="AJ28645" s="28"/>
      <c r="AQ28645" s="15"/>
    </row>
    <row r="28646" spans="36:43" x14ac:dyDescent="0.3">
      <c r="AJ28646" s="28"/>
      <c r="AQ28646" s="15"/>
    </row>
    <row r="28647" spans="36:43" x14ac:dyDescent="0.3">
      <c r="AJ28647" s="28"/>
      <c r="AQ28647" s="15"/>
    </row>
    <row r="28648" spans="36:43" x14ac:dyDescent="0.3">
      <c r="AJ28648" s="28"/>
      <c r="AQ28648" s="15"/>
    </row>
    <row r="28649" spans="36:43" x14ac:dyDescent="0.3">
      <c r="AJ28649" s="28"/>
      <c r="AQ28649" s="15"/>
    </row>
    <row r="28650" spans="36:43" x14ac:dyDescent="0.3">
      <c r="AJ28650" s="28"/>
      <c r="AQ28650" s="15"/>
    </row>
    <row r="28651" spans="36:43" x14ac:dyDescent="0.3">
      <c r="AJ28651" s="28"/>
      <c r="AQ28651" s="15"/>
    </row>
    <row r="28652" spans="36:43" x14ac:dyDescent="0.3">
      <c r="AJ28652" s="28"/>
      <c r="AQ28652" s="15"/>
    </row>
    <row r="28653" spans="36:43" x14ac:dyDescent="0.3">
      <c r="AJ28653" s="28"/>
      <c r="AQ28653" s="15"/>
    </row>
    <row r="28654" spans="36:43" x14ac:dyDescent="0.3">
      <c r="AJ28654" s="28"/>
      <c r="AQ28654" s="15"/>
    </row>
    <row r="28655" spans="36:43" x14ac:dyDescent="0.3">
      <c r="AJ28655" s="28"/>
      <c r="AQ28655" s="15"/>
    </row>
    <row r="28656" spans="36:43" x14ac:dyDescent="0.3">
      <c r="AJ28656" s="28"/>
      <c r="AQ28656" s="15"/>
    </row>
    <row r="28657" spans="36:43" x14ac:dyDescent="0.3">
      <c r="AJ28657" s="28"/>
      <c r="AQ28657" s="15"/>
    </row>
    <row r="28658" spans="36:43" x14ac:dyDescent="0.3">
      <c r="AJ28658" s="28"/>
      <c r="AQ28658" s="15"/>
    </row>
    <row r="28659" spans="36:43" x14ac:dyDescent="0.3">
      <c r="AJ28659" s="28"/>
      <c r="AQ28659" s="15"/>
    </row>
    <row r="28660" spans="36:43" x14ac:dyDescent="0.3">
      <c r="AJ28660" s="28"/>
      <c r="AQ28660" s="15"/>
    </row>
    <row r="28661" spans="36:43" x14ac:dyDescent="0.3">
      <c r="AJ28661" s="28"/>
      <c r="AQ28661" s="15"/>
    </row>
    <row r="28662" spans="36:43" x14ac:dyDescent="0.3">
      <c r="AJ28662" s="28"/>
      <c r="AQ28662" s="15"/>
    </row>
    <row r="28663" spans="36:43" x14ac:dyDescent="0.3">
      <c r="AJ28663" s="28"/>
      <c r="AQ28663" s="15"/>
    </row>
    <row r="28664" spans="36:43" x14ac:dyDescent="0.3">
      <c r="AJ28664" s="28"/>
      <c r="AQ28664" s="15"/>
    </row>
    <row r="28665" spans="36:43" x14ac:dyDescent="0.3">
      <c r="AJ28665" s="28"/>
      <c r="AQ28665" s="15"/>
    </row>
    <row r="28666" spans="36:43" x14ac:dyDescent="0.3">
      <c r="AJ28666" s="28"/>
      <c r="AQ28666" s="15"/>
    </row>
    <row r="28667" spans="36:43" x14ac:dyDescent="0.3">
      <c r="AJ28667" s="28"/>
      <c r="AQ28667" s="15"/>
    </row>
    <row r="28668" spans="36:43" x14ac:dyDescent="0.3">
      <c r="AJ28668" s="28"/>
      <c r="AQ28668" s="15"/>
    </row>
    <row r="28669" spans="36:43" x14ac:dyDescent="0.3">
      <c r="AJ28669" s="28"/>
      <c r="AQ28669" s="15"/>
    </row>
    <row r="28670" spans="36:43" x14ac:dyDescent="0.3">
      <c r="AJ28670" s="28"/>
      <c r="AQ28670" s="15"/>
    </row>
    <row r="28671" spans="36:43" x14ac:dyDescent="0.3">
      <c r="AJ28671" s="28"/>
      <c r="AQ28671" s="15"/>
    </row>
    <row r="28672" spans="36:43" x14ac:dyDescent="0.3">
      <c r="AJ28672" s="28"/>
      <c r="AQ28672" s="15"/>
    </row>
    <row r="28673" spans="36:43" x14ac:dyDescent="0.3">
      <c r="AJ28673" s="28"/>
      <c r="AQ28673" s="15"/>
    </row>
    <row r="28674" spans="36:43" x14ac:dyDescent="0.3">
      <c r="AJ28674" s="28"/>
      <c r="AQ28674" s="15"/>
    </row>
    <row r="28675" spans="36:43" x14ac:dyDescent="0.3">
      <c r="AJ28675" s="28"/>
      <c r="AQ28675" s="15"/>
    </row>
    <row r="28676" spans="36:43" x14ac:dyDescent="0.3">
      <c r="AJ28676" s="28"/>
      <c r="AQ28676" s="15"/>
    </row>
    <row r="28677" spans="36:43" x14ac:dyDescent="0.3">
      <c r="AJ28677" s="28"/>
      <c r="AQ28677" s="15"/>
    </row>
    <row r="28678" spans="36:43" x14ac:dyDescent="0.3">
      <c r="AJ28678" s="28"/>
      <c r="AQ28678" s="15"/>
    </row>
    <row r="28679" spans="36:43" x14ac:dyDescent="0.3">
      <c r="AJ28679" s="28"/>
      <c r="AQ28679" s="15"/>
    </row>
    <row r="28680" spans="36:43" x14ac:dyDescent="0.3">
      <c r="AJ28680" s="28"/>
      <c r="AQ28680" s="15"/>
    </row>
    <row r="28681" spans="36:43" x14ac:dyDescent="0.3">
      <c r="AJ28681" s="28"/>
      <c r="AQ28681" s="15"/>
    </row>
    <row r="28682" spans="36:43" x14ac:dyDescent="0.3">
      <c r="AJ28682" s="28"/>
      <c r="AQ28682" s="15"/>
    </row>
    <row r="28683" spans="36:43" x14ac:dyDescent="0.3">
      <c r="AJ28683" s="28"/>
      <c r="AQ28683" s="15"/>
    </row>
    <row r="28684" spans="36:43" x14ac:dyDescent="0.3">
      <c r="AJ28684" s="28"/>
      <c r="AQ28684" s="15"/>
    </row>
    <row r="28685" spans="36:43" x14ac:dyDescent="0.3">
      <c r="AJ28685" s="28"/>
      <c r="AQ28685" s="15"/>
    </row>
    <row r="28686" spans="36:43" x14ac:dyDescent="0.3">
      <c r="AJ28686" s="28"/>
      <c r="AQ28686" s="15"/>
    </row>
    <row r="28687" spans="36:43" x14ac:dyDescent="0.3">
      <c r="AJ28687" s="28"/>
      <c r="AQ28687" s="15"/>
    </row>
    <row r="28688" spans="36:43" x14ac:dyDescent="0.3">
      <c r="AJ28688" s="28"/>
      <c r="AQ28688" s="15"/>
    </row>
    <row r="28689" spans="36:43" x14ac:dyDescent="0.3">
      <c r="AJ28689" s="28"/>
      <c r="AQ28689" s="15"/>
    </row>
    <row r="28690" spans="36:43" x14ac:dyDescent="0.3">
      <c r="AJ28690" s="28"/>
      <c r="AQ28690" s="15"/>
    </row>
    <row r="28691" spans="36:43" x14ac:dyDescent="0.3">
      <c r="AJ28691" s="28"/>
      <c r="AQ28691" s="15"/>
    </row>
    <row r="28692" spans="36:43" x14ac:dyDescent="0.3">
      <c r="AJ28692" s="28"/>
      <c r="AQ28692" s="15"/>
    </row>
    <row r="28693" spans="36:43" x14ac:dyDescent="0.3">
      <c r="AJ28693" s="28"/>
      <c r="AQ28693" s="15"/>
    </row>
    <row r="28694" spans="36:43" x14ac:dyDescent="0.3">
      <c r="AJ28694" s="28"/>
      <c r="AQ28694" s="15"/>
    </row>
    <row r="28695" spans="36:43" x14ac:dyDescent="0.3">
      <c r="AJ28695" s="28"/>
      <c r="AQ28695" s="15"/>
    </row>
    <row r="28696" spans="36:43" x14ac:dyDescent="0.3">
      <c r="AJ28696" s="28"/>
      <c r="AQ28696" s="15"/>
    </row>
    <row r="28697" spans="36:43" x14ac:dyDescent="0.3">
      <c r="AJ28697" s="28"/>
      <c r="AQ28697" s="15"/>
    </row>
    <row r="28698" spans="36:43" x14ac:dyDescent="0.3">
      <c r="AJ28698" s="28"/>
      <c r="AQ28698" s="15"/>
    </row>
    <row r="28699" spans="36:43" x14ac:dyDescent="0.3">
      <c r="AJ28699" s="28"/>
      <c r="AQ28699" s="15"/>
    </row>
    <row r="28700" spans="36:43" x14ac:dyDescent="0.3">
      <c r="AJ28700" s="28"/>
      <c r="AQ28700" s="15"/>
    </row>
    <row r="28701" spans="36:43" x14ac:dyDescent="0.3">
      <c r="AJ28701" s="28"/>
      <c r="AQ28701" s="15"/>
    </row>
    <row r="28702" spans="36:43" x14ac:dyDescent="0.3">
      <c r="AJ28702" s="28"/>
      <c r="AQ28702" s="15"/>
    </row>
    <row r="28703" spans="36:43" x14ac:dyDescent="0.3">
      <c r="AJ28703" s="28"/>
      <c r="AQ28703" s="15"/>
    </row>
    <row r="28704" spans="36:43" x14ac:dyDescent="0.3">
      <c r="AJ28704" s="28"/>
      <c r="AQ28704" s="15"/>
    </row>
    <row r="28705" spans="36:43" x14ac:dyDescent="0.3">
      <c r="AJ28705" s="28"/>
      <c r="AQ28705" s="15"/>
    </row>
    <row r="28706" spans="36:43" x14ac:dyDescent="0.3">
      <c r="AJ28706" s="28"/>
      <c r="AQ28706" s="15"/>
    </row>
    <row r="28707" spans="36:43" x14ac:dyDescent="0.3">
      <c r="AJ28707" s="28"/>
      <c r="AQ28707" s="15"/>
    </row>
    <row r="28708" spans="36:43" x14ac:dyDescent="0.3">
      <c r="AJ28708" s="28"/>
      <c r="AQ28708" s="15"/>
    </row>
    <row r="28709" spans="36:43" x14ac:dyDescent="0.3">
      <c r="AJ28709" s="28"/>
      <c r="AQ28709" s="15"/>
    </row>
    <row r="28710" spans="36:43" x14ac:dyDescent="0.3">
      <c r="AJ28710" s="28"/>
      <c r="AQ28710" s="15"/>
    </row>
    <row r="28711" spans="36:43" x14ac:dyDescent="0.3">
      <c r="AJ28711" s="28"/>
      <c r="AQ28711" s="15"/>
    </row>
    <row r="28712" spans="36:43" x14ac:dyDescent="0.3">
      <c r="AJ28712" s="28"/>
      <c r="AQ28712" s="15"/>
    </row>
    <row r="28713" spans="36:43" x14ac:dyDescent="0.3">
      <c r="AJ28713" s="28"/>
      <c r="AQ28713" s="15"/>
    </row>
    <row r="28714" spans="36:43" x14ac:dyDescent="0.3">
      <c r="AJ28714" s="28"/>
      <c r="AQ28714" s="15"/>
    </row>
    <row r="28715" spans="36:43" x14ac:dyDescent="0.3">
      <c r="AJ28715" s="28"/>
      <c r="AQ28715" s="15"/>
    </row>
    <row r="28716" spans="36:43" x14ac:dyDescent="0.3">
      <c r="AJ28716" s="28"/>
      <c r="AQ28716" s="15"/>
    </row>
    <row r="28717" spans="36:43" x14ac:dyDescent="0.3">
      <c r="AJ28717" s="28"/>
      <c r="AQ28717" s="15"/>
    </row>
    <row r="28718" spans="36:43" x14ac:dyDescent="0.3">
      <c r="AJ28718" s="28"/>
      <c r="AQ28718" s="15"/>
    </row>
    <row r="28719" spans="36:43" x14ac:dyDescent="0.3">
      <c r="AJ28719" s="28"/>
      <c r="AQ28719" s="15"/>
    </row>
    <row r="28720" spans="36:43" x14ac:dyDescent="0.3">
      <c r="AJ28720" s="28"/>
      <c r="AQ28720" s="15"/>
    </row>
    <row r="28721" spans="36:43" x14ac:dyDescent="0.3">
      <c r="AJ28721" s="28"/>
      <c r="AQ28721" s="15"/>
    </row>
    <row r="28722" spans="36:43" x14ac:dyDescent="0.3">
      <c r="AJ28722" s="28"/>
      <c r="AQ28722" s="15"/>
    </row>
    <row r="28723" spans="36:43" x14ac:dyDescent="0.3">
      <c r="AJ28723" s="28"/>
      <c r="AQ28723" s="15"/>
    </row>
    <row r="28724" spans="36:43" x14ac:dyDescent="0.3">
      <c r="AJ28724" s="28"/>
      <c r="AQ28724" s="15"/>
    </row>
    <row r="28725" spans="36:43" x14ac:dyDescent="0.3">
      <c r="AJ28725" s="28"/>
      <c r="AQ28725" s="15"/>
    </row>
    <row r="28726" spans="36:43" x14ac:dyDescent="0.3">
      <c r="AJ28726" s="28"/>
      <c r="AQ28726" s="15"/>
    </row>
    <row r="28727" spans="36:43" x14ac:dyDescent="0.3">
      <c r="AJ28727" s="28"/>
      <c r="AQ28727" s="15"/>
    </row>
    <row r="28728" spans="36:43" x14ac:dyDescent="0.3">
      <c r="AJ28728" s="28"/>
      <c r="AQ28728" s="15"/>
    </row>
    <row r="28729" spans="36:43" x14ac:dyDescent="0.3">
      <c r="AJ28729" s="28"/>
      <c r="AQ28729" s="15"/>
    </row>
    <row r="28730" spans="36:43" x14ac:dyDescent="0.3">
      <c r="AJ28730" s="28"/>
      <c r="AQ28730" s="15"/>
    </row>
    <row r="28731" spans="36:43" x14ac:dyDescent="0.3">
      <c r="AJ28731" s="28"/>
      <c r="AQ28731" s="15"/>
    </row>
    <row r="28732" spans="36:43" x14ac:dyDescent="0.3">
      <c r="AJ28732" s="28"/>
      <c r="AQ28732" s="15"/>
    </row>
    <row r="28733" spans="36:43" x14ac:dyDescent="0.3">
      <c r="AJ28733" s="28"/>
      <c r="AQ28733" s="15"/>
    </row>
    <row r="28734" spans="36:43" x14ac:dyDescent="0.3">
      <c r="AJ28734" s="28"/>
      <c r="AQ28734" s="15"/>
    </row>
    <row r="28735" spans="36:43" x14ac:dyDescent="0.3">
      <c r="AJ28735" s="28"/>
      <c r="AQ28735" s="15"/>
    </row>
    <row r="28736" spans="36:43" x14ac:dyDescent="0.3">
      <c r="AJ28736" s="28"/>
      <c r="AQ28736" s="15"/>
    </row>
    <row r="28737" spans="36:43" x14ac:dyDescent="0.3">
      <c r="AJ28737" s="28"/>
      <c r="AQ28737" s="15"/>
    </row>
    <row r="28738" spans="36:43" x14ac:dyDescent="0.3">
      <c r="AJ28738" s="28"/>
      <c r="AQ28738" s="15"/>
    </row>
    <row r="28739" spans="36:43" x14ac:dyDescent="0.3">
      <c r="AJ28739" s="28"/>
      <c r="AQ28739" s="15"/>
    </row>
    <row r="28740" spans="36:43" x14ac:dyDescent="0.3">
      <c r="AJ28740" s="28"/>
      <c r="AQ28740" s="15"/>
    </row>
    <row r="28741" spans="36:43" x14ac:dyDescent="0.3">
      <c r="AJ28741" s="28"/>
      <c r="AQ28741" s="15"/>
    </row>
    <row r="28742" spans="36:43" x14ac:dyDescent="0.3">
      <c r="AJ28742" s="28"/>
      <c r="AQ28742" s="15"/>
    </row>
    <row r="28743" spans="36:43" x14ac:dyDescent="0.3">
      <c r="AJ28743" s="28"/>
      <c r="AQ28743" s="15"/>
    </row>
    <row r="28744" spans="36:43" x14ac:dyDescent="0.3">
      <c r="AJ28744" s="28"/>
      <c r="AQ28744" s="15"/>
    </row>
    <row r="28745" spans="36:43" x14ac:dyDescent="0.3">
      <c r="AJ28745" s="28"/>
      <c r="AQ28745" s="15"/>
    </row>
    <row r="28746" spans="36:43" x14ac:dyDescent="0.3">
      <c r="AJ28746" s="28"/>
      <c r="AQ28746" s="15"/>
    </row>
    <row r="28747" spans="36:43" x14ac:dyDescent="0.3">
      <c r="AJ28747" s="28"/>
      <c r="AQ28747" s="15"/>
    </row>
    <row r="28748" spans="36:43" x14ac:dyDescent="0.3">
      <c r="AJ28748" s="28"/>
      <c r="AQ28748" s="15"/>
    </row>
    <row r="28749" spans="36:43" x14ac:dyDescent="0.3">
      <c r="AJ28749" s="28"/>
      <c r="AQ28749" s="15"/>
    </row>
    <row r="28750" spans="36:43" x14ac:dyDescent="0.3">
      <c r="AJ28750" s="28"/>
      <c r="AQ28750" s="15"/>
    </row>
    <row r="28751" spans="36:43" x14ac:dyDescent="0.3">
      <c r="AJ28751" s="28"/>
      <c r="AQ28751" s="15"/>
    </row>
    <row r="28752" spans="36:43" x14ac:dyDescent="0.3">
      <c r="AJ28752" s="28"/>
      <c r="AQ28752" s="15"/>
    </row>
    <row r="28753" spans="36:43" x14ac:dyDescent="0.3">
      <c r="AJ28753" s="28"/>
      <c r="AQ28753" s="15"/>
    </row>
    <row r="28754" spans="36:43" x14ac:dyDescent="0.3">
      <c r="AJ28754" s="28"/>
      <c r="AQ28754" s="15"/>
    </row>
    <row r="28755" spans="36:43" x14ac:dyDescent="0.3">
      <c r="AJ28755" s="28"/>
      <c r="AQ28755" s="15"/>
    </row>
    <row r="28756" spans="36:43" x14ac:dyDescent="0.3">
      <c r="AJ28756" s="28"/>
      <c r="AQ28756" s="15"/>
    </row>
    <row r="28757" spans="36:43" x14ac:dyDescent="0.3">
      <c r="AJ28757" s="28"/>
      <c r="AQ28757" s="15"/>
    </row>
    <row r="28758" spans="36:43" x14ac:dyDescent="0.3">
      <c r="AJ28758" s="28"/>
      <c r="AQ28758" s="15"/>
    </row>
    <row r="28759" spans="36:43" x14ac:dyDescent="0.3">
      <c r="AJ28759" s="28"/>
      <c r="AQ28759" s="15"/>
    </row>
    <row r="28760" spans="36:43" x14ac:dyDescent="0.3">
      <c r="AJ28760" s="28"/>
      <c r="AQ28760" s="15"/>
    </row>
    <row r="28761" spans="36:43" x14ac:dyDescent="0.3">
      <c r="AJ28761" s="28"/>
      <c r="AQ28761" s="15"/>
    </row>
    <row r="28762" spans="36:43" x14ac:dyDescent="0.3">
      <c r="AJ28762" s="28"/>
      <c r="AQ28762" s="15"/>
    </row>
    <row r="28763" spans="36:43" x14ac:dyDescent="0.3">
      <c r="AJ28763" s="28"/>
      <c r="AQ28763" s="15"/>
    </row>
    <row r="28764" spans="36:43" x14ac:dyDescent="0.3">
      <c r="AJ28764" s="28"/>
      <c r="AQ28764" s="15"/>
    </row>
    <row r="28765" spans="36:43" x14ac:dyDescent="0.3">
      <c r="AJ28765" s="28"/>
      <c r="AQ28765" s="15"/>
    </row>
    <row r="28766" spans="36:43" x14ac:dyDescent="0.3">
      <c r="AJ28766" s="28"/>
      <c r="AQ28766" s="15"/>
    </row>
    <row r="28767" spans="36:43" x14ac:dyDescent="0.3">
      <c r="AJ28767" s="28"/>
      <c r="AQ28767" s="15"/>
    </row>
    <row r="28768" spans="36:43" x14ac:dyDescent="0.3">
      <c r="AJ28768" s="28"/>
      <c r="AQ28768" s="15"/>
    </row>
    <row r="28769" spans="36:43" x14ac:dyDescent="0.3">
      <c r="AJ28769" s="28"/>
      <c r="AQ28769" s="15"/>
    </row>
    <row r="28770" spans="36:43" x14ac:dyDescent="0.3">
      <c r="AJ28770" s="28"/>
      <c r="AQ28770" s="15"/>
    </row>
    <row r="28771" spans="36:43" x14ac:dyDescent="0.3">
      <c r="AJ28771" s="28"/>
      <c r="AQ28771" s="15"/>
    </row>
    <row r="28772" spans="36:43" x14ac:dyDescent="0.3">
      <c r="AJ28772" s="28"/>
      <c r="AQ28772" s="15"/>
    </row>
    <row r="28773" spans="36:43" x14ac:dyDescent="0.3">
      <c r="AJ28773" s="28"/>
      <c r="AQ28773" s="15"/>
    </row>
    <row r="28774" spans="36:43" x14ac:dyDescent="0.3">
      <c r="AJ28774" s="28"/>
      <c r="AQ28774" s="15"/>
    </row>
    <row r="28775" spans="36:43" x14ac:dyDescent="0.3">
      <c r="AJ28775" s="28"/>
      <c r="AQ28775" s="15"/>
    </row>
    <row r="28776" spans="36:43" x14ac:dyDescent="0.3">
      <c r="AJ28776" s="28"/>
      <c r="AQ28776" s="15"/>
    </row>
    <row r="28777" spans="36:43" x14ac:dyDescent="0.3">
      <c r="AJ28777" s="28"/>
      <c r="AQ28777" s="15"/>
    </row>
    <row r="28778" spans="36:43" x14ac:dyDescent="0.3">
      <c r="AJ28778" s="28"/>
      <c r="AQ28778" s="15"/>
    </row>
    <row r="28779" spans="36:43" x14ac:dyDescent="0.3">
      <c r="AJ28779" s="28"/>
      <c r="AQ28779" s="15"/>
    </row>
    <row r="28780" spans="36:43" x14ac:dyDescent="0.3">
      <c r="AJ28780" s="28"/>
      <c r="AQ28780" s="15"/>
    </row>
    <row r="28781" spans="36:43" x14ac:dyDescent="0.3">
      <c r="AJ28781" s="28"/>
      <c r="AQ28781" s="15"/>
    </row>
    <row r="28782" spans="36:43" x14ac:dyDescent="0.3">
      <c r="AJ28782" s="28"/>
      <c r="AQ28782" s="15"/>
    </row>
    <row r="28783" spans="36:43" x14ac:dyDescent="0.3">
      <c r="AJ28783" s="28"/>
      <c r="AQ28783" s="15"/>
    </row>
    <row r="28784" spans="36:43" x14ac:dyDescent="0.3">
      <c r="AJ28784" s="28"/>
      <c r="AQ28784" s="15"/>
    </row>
    <row r="28785" spans="36:43" x14ac:dyDescent="0.3">
      <c r="AJ28785" s="28"/>
      <c r="AQ28785" s="15"/>
    </row>
    <row r="28786" spans="36:43" x14ac:dyDescent="0.3">
      <c r="AJ28786" s="28"/>
      <c r="AQ28786" s="15"/>
    </row>
    <row r="28787" spans="36:43" x14ac:dyDescent="0.3">
      <c r="AJ28787" s="28"/>
      <c r="AQ28787" s="15"/>
    </row>
    <row r="28788" spans="36:43" x14ac:dyDescent="0.3">
      <c r="AJ28788" s="28"/>
      <c r="AQ28788" s="15"/>
    </row>
    <row r="28789" spans="36:43" x14ac:dyDescent="0.3">
      <c r="AJ28789" s="28"/>
      <c r="AQ28789" s="15"/>
    </row>
    <row r="28790" spans="36:43" x14ac:dyDescent="0.3">
      <c r="AJ28790" s="28"/>
      <c r="AQ28790" s="15"/>
    </row>
    <row r="28791" spans="36:43" x14ac:dyDescent="0.3">
      <c r="AJ28791" s="28"/>
      <c r="AQ28791" s="15"/>
    </row>
    <row r="28792" spans="36:43" x14ac:dyDescent="0.3">
      <c r="AJ28792" s="28"/>
      <c r="AQ28792" s="15"/>
    </row>
    <row r="28793" spans="36:43" x14ac:dyDescent="0.3">
      <c r="AJ28793" s="28"/>
      <c r="AQ28793" s="15"/>
    </row>
    <row r="28794" spans="36:43" x14ac:dyDescent="0.3">
      <c r="AJ28794" s="28"/>
      <c r="AQ28794" s="15"/>
    </row>
    <row r="28795" spans="36:43" x14ac:dyDescent="0.3">
      <c r="AJ28795" s="28"/>
      <c r="AQ28795" s="15"/>
    </row>
    <row r="28796" spans="36:43" x14ac:dyDescent="0.3">
      <c r="AJ28796" s="28"/>
      <c r="AQ28796" s="15"/>
    </row>
    <row r="28797" spans="36:43" x14ac:dyDescent="0.3">
      <c r="AJ28797" s="28"/>
      <c r="AQ28797" s="15"/>
    </row>
    <row r="28798" spans="36:43" x14ac:dyDescent="0.3">
      <c r="AJ28798" s="28"/>
      <c r="AQ28798" s="15"/>
    </row>
    <row r="28799" spans="36:43" x14ac:dyDescent="0.3">
      <c r="AJ28799" s="28"/>
      <c r="AQ28799" s="15"/>
    </row>
    <row r="28800" spans="36:43" x14ac:dyDescent="0.3">
      <c r="AJ28800" s="28"/>
      <c r="AQ28800" s="15"/>
    </row>
    <row r="28801" spans="36:43" x14ac:dyDescent="0.3">
      <c r="AJ28801" s="28"/>
      <c r="AQ28801" s="15"/>
    </row>
    <row r="28802" spans="36:43" x14ac:dyDescent="0.3">
      <c r="AJ28802" s="28"/>
      <c r="AQ28802" s="15"/>
    </row>
    <row r="28803" spans="36:43" x14ac:dyDescent="0.3">
      <c r="AJ28803" s="28"/>
      <c r="AQ28803" s="15"/>
    </row>
    <row r="28804" spans="36:43" x14ac:dyDescent="0.3">
      <c r="AJ28804" s="28"/>
      <c r="AQ28804" s="15"/>
    </row>
    <row r="28805" spans="36:43" x14ac:dyDescent="0.3">
      <c r="AJ28805" s="28"/>
      <c r="AQ28805" s="15"/>
    </row>
    <row r="28806" spans="36:43" x14ac:dyDescent="0.3">
      <c r="AJ28806" s="28"/>
      <c r="AQ28806" s="15"/>
    </row>
    <row r="28807" spans="36:43" x14ac:dyDescent="0.3">
      <c r="AJ28807" s="28"/>
      <c r="AQ28807" s="15"/>
    </row>
    <row r="28808" spans="36:43" x14ac:dyDescent="0.3">
      <c r="AJ28808" s="28"/>
      <c r="AQ28808" s="15"/>
    </row>
    <row r="28809" spans="36:43" x14ac:dyDescent="0.3">
      <c r="AJ28809" s="28"/>
      <c r="AQ28809" s="15"/>
    </row>
    <row r="28810" spans="36:43" x14ac:dyDescent="0.3">
      <c r="AJ28810" s="28"/>
      <c r="AQ28810" s="15"/>
    </row>
    <row r="28811" spans="36:43" x14ac:dyDescent="0.3">
      <c r="AJ28811" s="28"/>
      <c r="AQ28811" s="15"/>
    </row>
    <row r="28812" spans="36:43" x14ac:dyDescent="0.3">
      <c r="AJ28812" s="28"/>
      <c r="AQ28812" s="15"/>
    </row>
    <row r="28813" spans="36:43" x14ac:dyDescent="0.3">
      <c r="AJ28813" s="28"/>
      <c r="AQ28813" s="15"/>
    </row>
    <row r="28814" spans="36:43" x14ac:dyDescent="0.3">
      <c r="AJ28814" s="28"/>
      <c r="AQ28814" s="15"/>
    </row>
    <row r="28815" spans="36:43" x14ac:dyDescent="0.3">
      <c r="AJ28815" s="28"/>
      <c r="AQ28815" s="15"/>
    </row>
    <row r="28816" spans="36:43" x14ac:dyDescent="0.3">
      <c r="AJ28816" s="28"/>
      <c r="AQ28816" s="15"/>
    </row>
    <row r="28817" spans="36:43" x14ac:dyDescent="0.3">
      <c r="AJ28817" s="28"/>
      <c r="AQ28817" s="15"/>
    </row>
    <row r="28818" spans="36:43" x14ac:dyDescent="0.3">
      <c r="AJ28818" s="28"/>
      <c r="AQ28818" s="15"/>
    </row>
    <row r="28819" spans="36:43" x14ac:dyDescent="0.3">
      <c r="AJ28819" s="28"/>
      <c r="AQ28819" s="15"/>
    </row>
    <row r="28820" spans="36:43" x14ac:dyDescent="0.3">
      <c r="AJ28820" s="28"/>
      <c r="AQ28820" s="15"/>
    </row>
    <row r="28821" spans="36:43" x14ac:dyDescent="0.3">
      <c r="AJ28821" s="28"/>
      <c r="AQ28821" s="15"/>
    </row>
    <row r="28822" spans="36:43" x14ac:dyDescent="0.3">
      <c r="AJ28822" s="28"/>
      <c r="AQ28822" s="15"/>
    </row>
    <row r="28823" spans="36:43" x14ac:dyDescent="0.3">
      <c r="AJ28823" s="28"/>
      <c r="AQ28823" s="15"/>
    </row>
    <row r="28824" spans="36:43" x14ac:dyDescent="0.3">
      <c r="AJ28824" s="28"/>
      <c r="AQ28824" s="15"/>
    </row>
    <row r="28825" spans="36:43" x14ac:dyDescent="0.3">
      <c r="AJ28825" s="28"/>
      <c r="AQ28825" s="15"/>
    </row>
    <row r="28826" spans="36:43" x14ac:dyDescent="0.3">
      <c r="AJ28826" s="28"/>
      <c r="AQ28826" s="15"/>
    </row>
    <row r="28827" spans="36:43" x14ac:dyDescent="0.3">
      <c r="AJ28827" s="28"/>
      <c r="AQ28827" s="15"/>
    </row>
    <row r="28828" spans="36:43" x14ac:dyDescent="0.3">
      <c r="AJ28828" s="28"/>
      <c r="AQ28828" s="15"/>
    </row>
    <row r="28829" spans="36:43" x14ac:dyDescent="0.3">
      <c r="AJ28829" s="28"/>
      <c r="AQ28829" s="15"/>
    </row>
    <row r="28830" spans="36:43" x14ac:dyDescent="0.3">
      <c r="AJ28830" s="28"/>
      <c r="AQ28830" s="15"/>
    </row>
    <row r="28831" spans="36:43" x14ac:dyDescent="0.3">
      <c r="AJ28831" s="28"/>
      <c r="AQ28831" s="15"/>
    </row>
    <row r="28832" spans="36:43" x14ac:dyDescent="0.3">
      <c r="AJ28832" s="28"/>
      <c r="AQ28832" s="15"/>
    </row>
    <row r="28833" spans="36:43" x14ac:dyDescent="0.3">
      <c r="AJ28833" s="28"/>
      <c r="AQ28833" s="15"/>
    </row>
    <row r="28834" spans="36:43" x14ac:dyDescent="0.3">
      <c r="AJ28834" s="28"/>
      <c r="AQ28834" s="15"/>
    </row>
    <row r="28835" spans="36:43" x14ac:dyDescent="0.3">
      <c r="AJ28835" s="28"/>
      <c r="AQ28835" s="15"/>
    </row>
    <row r="28836" spans="36:43" x14ac:dyDescent="0.3">
      <c r="AJ28836" s="28"/>
      <c r="AQ28836" s="15"/>
    </row>
    <row r="28837" spans="36:43" x14ac:dyDescent="0.3">
      <c r="AJ28837" s="28"/>
      <c r="AQ28837" s="15"/>
    </row>
    <row r="28838" spans="36:43" x14ac:dyDescent="0.3">
      <c r="AJ28838" s="28"/>
      <c r="AQ28838" s="15"/>
    </row>
    <row r="28839" spans="36:43" x14ac:dyDescent="0.3">
      <c r="AJ28839" s="28"/>
      <c r="AQ28839" s="15"/>
    </row>
    <row r="28840" spans="36:43" x14ac:dyDescent="0.3">
      <c r="AJ28840" s="28"/>
      <c r="AQ28840" s="15"/>
    </row>
    <row r="28841" spans="36:43" x14ac:dyDescent="0.3">
      <c r="AJ28841" s="28"/>
      <c r="AQ28841" s="15"/>
    </row>
    <row r="28842" spans="36:43" x14ac:dyDescent="0.3">
      <c r="AJ28842" s="28"/>
      <c r="AQ28842" s="15"/>
    </row>
    <row r="28843" spans="36:43" x14ac:dyDescent="0.3">
      <c r="AJ28843" s="28"/>
      <c r="AQ28843" s="15"/>
    </row>
    <row r="28844" spans="36:43" x14ac:dyDescent="0.3">
      <c r="AJ28844" s="28"/>
      <c r="AQ28844" s="15"/>
    </row>
    <row r="28845" spans="36:43" x14ac:dyDescent="0.3">
      <c r="AJ28845" s="28"/>
      <c r="AQ28845" s="15"/>
    </row>
    <row r="28846" spans="36:43" x14ac:dyDescent="0.3">
      <c r="AJ28846" s="28"/>
      <c r="AQ28846" s="15"/>
    </row>
    <row r="28847" spans="36:43" x14ac:dyDescent="0.3">
      <c r="AJ28847" s="28"/>
      <c r="AQ28847" s="15"/>
    </row>
    <row r="28848" spans="36:43" x14ac:dyDescent="0.3">
      <c r="AJ28848" s="28"/>
      <c r="AQ28848" s="15"/>
    </row>
    <row r="28849" spans="36:43" x14ac:dyDescent="0.3">
      <c r="AJ28849" s="28"/>
      <c r="AQ28849" s="15"/>
    </row>
    <row r="28850" spans="36:43" x14ac:dyDescent="0.3">
      <c r="AJ28850" s="28"/>
      <c r="AQ28850" s="15"/>
    </row>
    <row r="28851" spans="36:43" x14ac:dyDescent="0.3">
      <c r="AJ28851" s="28"/>
      <c r="AQ28851" s="15"/>
    </row>
    <row r="28852" spans="36:43" x14ac:dyDescent="0.3">
      <c r="AJ28852" s="28"/>
      <c r="AQ28852" s="15"/>
    </row>
    <row r="28853" spans="36:43" x14ac:dyDescent="0.3">
      <c r="AJ28853" s="28"/>
      <c r="AQ28853" s="15"/>
    </row>
    <row r="28854" spans="36:43" x14ac:dyDescent="0.3">
      <c r="AJ28854" s="28"/>
      <c r="AQ28854" s="15"/>
    </row>
    <row r="28855" spans="36:43" x14ac:dyDescent="0.3">
      <c r="AJ28855" s="28"/>
      <c r="AQ28855" s="15"/>
    </row>
    <row r="28856" spans="36:43" x14ac:dyDescent="0.3">
      <c r="AJ28856" s="28"/>
      <c r="AQ28856" s="15"/>
    </row>
    <row r="28857" spans="36:43" x14ac:dyDescent="0.3">
      <c r="AJ28857" s="28"/>
      <c r="AQ28857" s="15"/>
    </row>
    <row r="28858" spans="36:43" x14ac:dyDescent="0.3">
      <c r="AJ28858" s="28"/>
      <c r="AQ28858" s="15"/>
    </row>
    <row r="28859" spans="36:43" x14ac:dyDescent="0.3">
      <c r="AJ28859" s="28"/>
      <c r="AQ28859" s="15"/>
    </row>
    <row r="28860" spans="36:43" x14ac:dyDescent="0.3">
      <c r="AJ28860" s="28"/>
      <c r="AQ28860" s="15"/>
    </row>
    <row r="28861" spans="36:43" x14ac:dyDescent="0.3">
      <c r="AJ28861" s="28"/>
      <c r="AQ28861" s="15"/>
    </row>
    <row r="28862" spans="36:43" x14ac:dyDescent="0.3">
      <c r="AJ28862" s="28"/>
      <c r="AQ28862" s="15"/>
    </row>
    <row r="28863" spans="36:43" x14ac:dyDescent="0.3">
      <c r="AJ28863" s="28"/>
      <c r="AQ28863" s="15"/>
    </row>
    <row r="28864" spans="36:43" x14ac:dyDescent="0.3">
      <c r="AJ28864" s="28"/>
      <c r="AQ28864" s="15"/>
    </row>
    <row r="28865" spans="36:43" x14ac:dyDescent="0.3">
      <c r="AJ28865" s="28"/>
      <c r="AQ28865" s="15"/>
    </row>
    <row r="28866" spans="36:43" x14ac:dyDescent="0.3">
      <c r="AJ28866" s="28"/>
      <c r="AQ28866" s="15"/>
    </row>
    <row r="28867" spans="36:43" x14ac:dyDescent="0.3">
      <c r="AJ28867" s="28"/>
      <c r="AQ28867" s="15"/>
    </row>
    <row r="28868" spans="36:43" x14ac:dyDescent="0.3">
      <c r="AJ28868" s="28"/>
      <c r="AQ28868" s="15"/>
    </row>
    <row r="28869" spans="36:43" x14ac:dyDescent="0.3">
      <c r="AJ28869" s="28"/>
      <c r="AQ28869" s="15"/>
    </row>
    <row r="28870" spans="36:43" x14ac:dyDescent="0.3">
      <c r="AJ28870" s="28"/>
      <c r="AQ28870" s="15"/>
    </row>
    <row r="28871" spans="36:43" x14ac:dyDescent="0.3">
      <c r="AJ28871" s="28"/>
      <c r="AQ28871" s="15"/>
    </row>
    <row r="28872" spans="36:43" x14ac:dyDescent="0.3">
      <c r="AJ28872" s="28"/>
      <c r="AQ28872" s="15"/>
    </row>
    <row r="28873" spans="36:43" x14ac:dyDescent="0.3">
      <c r="AJ28873" s="28"/>
      <c r="AQ28873" s="15"/>
    </row>
    <row r="28874" spans="36:43" x14ac:dyDescent="0.3">
      <c r="AJ28874" s="28"/>
      <c r="AQ28874" s="15"/>
    </row>
    <row r="28875" spans="36:43" x14ac:dyDescent="0.3">
      <c r="AJ28875" s="28"/>
      <c r="AQ28875" s="15"/>
    </row>
    <row r="28876" spans="36:43" x14ac:dyDescent="0.3">
      <c r="AJ28876" s="28"/>
      <c r="AQ28876" s="15"/>
    </row>
    <row r="28877" spans="36:43" x14ac:dyDescent="0.3">
      <c r="AJ28877" s="28"/>
      <c r="AQ28877" s="15"/>
    </row>
    <row r="28878" spans="36:43" x14ac:dyDescent="0.3">
      <c r="AJ28878" s="28"/>
      <c r="AQ28878" s="15"/>
    </row>
    <row r="28879" spans="36:43" x14ac:dyDescent="0.3">
      <c r="AJ28879" s="28"/>
      <c r="AQ28879" s="15"/>
    </row>
    <row r="28880" spans="36:43" x14ac:dyDescent="0.3">
      <c r="AJ28880" s="28"/>
      <c r="AQ28880" s="15"/>
    </row>
    <row r="28881" spans="36:43" x14ac:dyDescent="0.3">
      <c r="AJ28881" s="28"/>
      <c r="AQ28881" s="15"/>
    </row>
    <row r="28882" spans="36:43" x14ac:dyDescent="0.3">
      <c r="AJ28882" s="28"/>
      <c r="AQ28882" s="15"/>
    </row>
    <row r="28883" spans="36:43" x14ac:dyDescent="0.3">
      <c r="AJ28883" s="28"/>
      <c r="AQ28883" s="15"/>
    </row>
    <row r="28884" spans="36:43" x14ac:dyDescent="0.3">
      <c r="AJ28884" s="28"/>
      <c r="AQ28884" s="15"/>
    </row>
    <row r="28885" spans="36:43" x14ac:dyDescent="0.3">
      <c r="AJ28885" s="28"/>
      <c r="AQ28885" s="15"/>
    </row>
    <row r="28886" spans="36:43" x14ac:dyDescent="0.3">
      <c r="AJ28886" s="28"/>
      <c r="AQ28886" s="15"/>
    </row>
    <row r="28887" spans="36:43" x14ac:dyDescent="0.3">
      <c r="AJ28887" s="28"/>
      <c r="AQ28887" s="15"/>
    </row>
    <row r="28888" spans="36:43" x14ac:dyDescent="0.3">
      <c r="AJ28888" s="28"/>
      <c r="AQ28888" s="15"/>
    </row>
    <row r="28889" spans="36:43" x14ac:dyDescent="0.3">
      <c r="AJ28889" s="28"/>
      <c r="AQ28889" s="15"/>
    </row>
    <row r="28890" spans="36:43" x14ac:dyDescent="0.3">
      <c r="AJ28890" s="28"/>
      <c r="AQ28890" s="15"/>
    </row>
    <row r="28891" spans="36:43" x14ac:dyDescent="0.3">
      <c r="AJ28891" s="28"/>
      <c r="AQ28891" s="15"/>
    </row>
    <row r="28892" spans="36:43" x14ac:dyDescent="0.3">
      <c r="AJ28892" s="28"/>
      <c r="AQ28892" s="15"/>
    </row>
    <row r="28893" spans="36:43" x14ac:dyDescent="0.3">
      <c r="AJ28893" s="28"/>
      <c r="AQ28893" s="15"/>
    </row>
    <row r="28894" spans="36:43" x14ac:dyDescent="0.3">
      <c r="AJ28894" s="28"/>
      <c r="AQ28894" s="15"/>
    </row>
    <row r="28895" spans="36:43" x14ac:dyDescent="0.3">
      <c r="AJ28895" s="28"/>
      <c r="AQ28895" s="15"/>
    </row>
    <row r="28896" spans="36:43" x14ac:dyDescent="0.3">
      <c r="AJ28896" s="28"/>
      <c r="AQ28896" s="15"/>
    </row>
    <row r="28897" spans="36:43" x14ac:dyDescent="0.3">
      <c r="AJ28897" s="28"/>
      <c r="AQ28897" s="15"/>
    </row>
    <row r="28898" spans="36:43" x14ac:dyDescent="0.3">
      <c r="AJ28898" s="28"/>
      <c r="AQ28898" s="15"/>
    </row>
    <row r="28899" spans="36:43" x14ac:dyDescent="0.3">
      <c r="AJ28899" s="28"/>
      <c r="AQ28899" s="15"/>
    </row>
    <row r="28900" spans="36:43" x14ac:dyDescent="0.3">
      <c r="AJ28900" s="28"/>
      <c r="AQ28900" s="15"/>
    </row>
    <row r="28901" spans="36:43" x14ac:dyDescent="0.3">
      <c r="AJ28901" s="28"/>
      <c r="AQ28901" s="15"/>
    </row>
    <row r="28902" spans="36:43" x14ac:dyDescent="0.3">
      <c r="AJ28902" s="28"/>
      <c r="AQ28902" s="15"/>
    </row>
    <row r="28903" spans="36:43" x14ac:dyDescent="0.3">
      <c r="AJ28903" s="28"/>
      <c r="AQ28903" s="15"/>
    </row>
    <row r="28904" spans="36:43" x14ac:dyDescent="0.3">
      <c r="AJ28904" s="28"/>
      <c r="AQ28904" s="15"/>
    </row>
    <row r="28905" spans="36:43" x14ac:dyDescent="0.3">
      <c r="AJ28905" s="28"/>
      <c r="AQ28905" s="15"/>
    </row>
    <row r="28906" spans="36:43" x14ac:dyDescent="0.3">
      <c r="AJ28906" s="28"/>
      <c r="AQ28906" s="15"/>
    </row>
    <row r="28907" spans="36:43" x14ac:dyDescent="0.3">
      <c r="AJ28907" s="28"/>
      <c r="AQ28907" s="15"/>
    </row>
    <row r="28908" spans="36:43" x14ac:dyDescent="0.3">
      <c r="AJ28908" s="28"/>
      <c r="AQ28908" s="15"/>
    </row>
    <row r="28909" spans="36:43" x14ac:dyDescent="0.3">
      <c r="AJ28909" s="28"/>
      <c r="AQ28909" s="15"/>
    </row>
    <row r="28910" spans="36:43" x14ac:dyDescent="0.3">
      <c r="AJ28910" s="28"/>
      <c r="AQ28910" s="15"/>
    </row>
    <row r="28911" spans="36:43" x14ac:dyDescent="0.3">
      <c r="AJ28911" s="28"/>
      <c r="AQ28911" s="15"/>
    </row>
    <row r="28912" spans="36:43" x14ac:dyDescent="0.3">
      <c r="AJ28912" s="28"/>
      <c r="AQ28912" s="15"/>
    </row>
    <row r="28913" spans="36:43" x14ac:dyDescent="0.3">
      <c r="AJ28913" s="28"/>
      <c r="AQ28913" s="15"/>
    </row>
    <row r="28914" spans="36:43" x14ac:dyDescent="0.3">
      <c r="AJ28914" s="28"/>
      <c r="AQ28914" s="15"/>
    </row>
    <row r="28915" spans="36:43" x14ac:dyDescent="0.3">
      <c r="AJ28915" s="28"/>
      <c r="AQ28915" s="15"/>
    </row>
    <row r="28916" spans="36:43" x14ac:dyDescent="0.3">
      <c r="AJ28916" s="28"/>
      <c r="AQ28916" s="15"/>
    </row>
    <row r="28917" spans="36:43" x14ac:dyDescent="0.3">
      <c r="AJ28917" s="28"/>
      <c r="AQ28917" s="15"/>
    </row>
    <row r="28918" spans="36:43" x14ac:dyDescent="0.3">
      <c r="AJ28918" s="28"/>
      <c r="AQ28918" s="15"/>
    </row>
    <row r="28919" spans="36:43" x14ac:dyDescent="0.3">
      <c r="AJ28919" s="28"/>
      <c r="AQ28919" s="15"/>
    </row>
    <row r="28920" spans="36:43" x14ac:dyDescent="0.3">
      <c r="AJ28920" s="28"/>
      <c r="AQ28920" s="15"/>
    </row>
    <row r="28921" spans="36:43" x14ac:dyDescent="0.3">
      <c r="AJ28921" s="28"/>
      <c r="AQ28921" s="15"/>
    </row>
    <row r="28922" spans="36:43" x14ac:dyDescent="0.3">
      <c r="AJ28922" s="28"/>
      <c r="AQ28922" s="15"/>
    </row>
    <row r="28923" spans="36:43" x14ac:dyDescent="0.3">
      <c r="AJ28923" s="28"/>
      <c r="AQ28923" s="15"/>
    </row>
    <row r="28924" spans="36:43" x14ac:dyDescent="0.3">
      <c r="AJ28924" s="28"/>
      <c r="AQ28924" s="15"/>
    </row>
    <row r="28925" spans="36:43" x14ac:dyDescent="0.3">
      <c r="AJ28925" s="28"/>
      <c r="AQ28925" s="15"/>
    </row>
    <row r="28926" spans="36:43" x14ac:dyDescent="0.3">
      <c r="AJ28926" s="28"/>
      <c r="AQ28926" s="15"/>
    </row>
    <row r="28927" spans="36:43" x14ac:dyDescent="0.3">
      <c r="AJ28927" s="28"/>
      <c r="AQ28927" s="15"/>
    </row>
    <row r="28928" spans="36:43" x14ac:dyDescent="0.3">
      <c r="AJ28928" s="28"/>
      <c r="AQ28928" s="15"/>
    </row>
    <row r="28929" spans="36:43" x14ac:dyDescent="0.3">
      <c r="AJ28929" s="28"/>
      <c r="AQ28929" s="15"/>
    </row>
    <row r="28930" spans="36:43" x14ac:dyDescent="0.3">
      <c r="AJ28930" s="28"/>
      <c r="AQ28930" s="15"/>
    </row>
    <row r="28931" spans="36:43" x14ac:dyDescent="0.3">
      <c r="AJ28931" s="28"/>
      <c r="AQ28931" s="15"/>
    </row>
    <row r="28932" spans="36:43" x14ac:dyDescent="0.3">
      <c r="AJ28932" s="28"/>
      <c r="AQ28932" s="15"/>
    </row>
    <row r="28933" spans="36:43" x14ac:dyDescent="0.3">
      <c r="AJ28933" s="28"/>
      <c r="AQ28933" s="15"/>
    </row>
    <row r="28934" spans="36:43" x14ac:dyDescent="0.3">
      <c r="AJ28934" s="28"/>
      <c r="AQ28934" s="15"/>
    </row>
    <row r="28935" spans="36:43" x14ac:dyDescent="0.3">
      <c r="AJ28935" s="28"/>
      <c r="AQ28935" s="15"/>
    </row>
    <row r="28936" spans="36:43" x14ac:dyDescent="0.3">
      <c r="AJ28936" s="28"/>
      <c r="AQ28936" s="15"/>
    </row>
    <row r="28937" spans="36:43" x14ac:dyDescent="0.3">
      <c r="AJ28937" s="28"/>
      <c r="AQ28937" s="15"/>
    </row>
    <row r="28938" spans="36:43" x14ac:dyDescent="0.3">
      <c r="AJ28938" s="28"/>
      <c r="AQ28938" s="15"/>
    </row>
    <row r="28939" spans="36:43" x14ac:dyDescent="0.3">
      <c r="AJ28939" s="28"/>
      <c r="AQ28939" s="15"/>
    </row>
    <row r="28940" spans="36:43" x14ac:dyDescent="0.3">
      <c r="AJ28940" s="28"/>
      <c r="AQ28940" s="15"/>
    </row>
    <row r="28941" spans="36:43" x14ac:dyDescent="0.3">
      <c r="AJ28941" s="28"/>
      <c r="AQ28941" s="15"/>
    </row>
    <row r="28942" spans="36:43" x14ac:dyDescent="0.3">
      <c r="AJ28942" s="28"/>
      <c r="AQ28942" s="15"/>
    </row>
    <row r="28943" spans="36:43" x14ac:dyDescent="0.3">
      <c r="AJ28943" s="28"/>
      <c r="AQ28943" s="15"/>
    </row>
    <row r="28944" spans="36:43" x14ac:dyDescent="0.3">
      <c r="AJ28944" s="28"/>
      <c r="AQ28944" s="15"/>
    </row>
    <row r="28945" spans="36:43" x14ac:dyDescent="0.3">
      <c r="AJ28945" s="28"/>
      <c r="AQ28945" s="15"/>
    </row>
    <row r="28946" spans="36:43" x14ac:dyDescent="0.3">
      <c r="AJ28946" s="28"/>
      <c r="AQ28946" s="15"/>
    </row>
    <row r="28947" spans="36:43" x14ac:dyDescent="0.3">
      <c r="AJ28947" s="28"/>
      <c r="AQ28947" s="15"/>
    </row>
    <row r="28948" spans="36:43" x14ac:dyDescent="0.3">
      <c r="AJ28948" s="28"/>
      <c r="AQ28948" s="15"/>
    </row>
    <row r="28949" spans="36:43" x14ac:dyDescent="0.3">
      <c r="AJ28949" s="28"/>
      <c r="AQ28949" s="15"/>
    </row>
    <row r="28950" spans="36:43" x14ac:dyDescent="0.3">
      <c r="AJ28950" s="28"/>
      <c r="AQ28950" s="15"/>
    </row>
    <row r="28951" spans="36:43" x14ac:dyDescent="0.3">
      <c r="AJ28951" s="28"/>
      <c r="AQ28951" s="15"/>
    </row>
    <row r="28952" spans="36:43" x14ac:dyDescent="0.3">
      <c r="AJ28952" s="28"/>
      <c r="AQ28952" s="15"/>
    </row>
    <row r="28953" spans="36:43" x14ac:dyDescent="0.3">
      <c r="AJ28953" s="28"/>
      <c r="AQ28953" s="15"/>
    </row>
    <row r="28954" spans="36:43" x14ac:dyDescent="0.3">
      <c r="AJ28954" s="28"/>
      <c r="AQ28954" s="15"/>
    </row>
    <row r="28955" spans="36:43" x14ac:dyDescent="0.3">
      <c r="AJ28955" s="28"/>
      <c r="AQ28955" s="15"/>
    </row>
    <row r="28956" spans="36:43" x14ac:dyDescent="0.3">
      <c r="AJ28956" s="28"/>
      <c r="AQ28956" s="15"/>
    </row>
    <row r="28957" spans="36:43" x14ac:dyDescent="0.3">
      <c r="AJ28957" s="28"/>
      <c r="AQ28957" s="15"/>
    </row>
    <row r="28958" spans="36:43" x14ac:dyDescent="0.3">
      <c r="AJ28958" s="28"/>
      <c r="AQ28958" s="15"/>
    </row>
    <row r="28959" spans="36:43" x14ac:dyDescent="0.3">
      <c r="AJ28959" s="28"/>
      <c r="AQ28959" s="15"/>
    </row>
    <row r="28960" spans="36:43" x14ac:dyDescent="0.3">
      <c r="AJ28960" s="28"/>
      <c r="AQ28960" s="15"/>
    </row>
    <row r="28961" spans="36:43" x14ac:dyDescent="0.3">
      <c r="AJ28961" s="28"/>
      <c r="AQ28961" s="15"/>
    </row>
    <row r="28962" spans="36:43" x14ac:dyDescent="0.3">
      <c r="AJ28962" s="28"/>
      <c r="AQ28962" s="15"/>
    </row>
    <row r="28963" spans="36:43" x14ac:dyDescent="0.3">
      <c r="AJ28963" s="28"/>
      <c r="AQ28963" s="15"/>
    </row>
    <row r="28964" spans="36:43" x14ac:dyDescent="0.3">
      <c r="AJ28964" s="28"/>
      <c r="AQ28964" s="15"/>
    </row>
    <row r="28965" spans="36:43" x14ac:dyDescent="0.3">
      <c r="AJ28965" s="28"/>
      <c r="AQ28965" s="15"/>
    </row>
    <row r="28966" spans="36:43" x14ac:dyDescent="0.3">
      <c r="AJ28966" s="28"/>
      <c r="AQ28966" s="15"/>
    </row>
    <row r="28967" spans="36:43" x14ac:dyDescent="0.3">
      <c r="AJ28967" s="28"/>
      <c r="AQ28967" s="15"/>
    </row>
    <row r="28968" spans="36:43" x14ac:dyDescent="0.3">
      <c r="AJ28968" s="28"/>
      <c r="AQ28968" s="15"/>
    </row>
    <row r="28969" spans="36:43" x14ac:dyDescent="0.3">
      <c r="AJ28969" s="28"/>
      <c r="AQ28969" s="15"/>
    </row>
    <row r="28970" spans="36:43" x14ac:dyDescent="0.3">
      <c r="AJ28970" s="28"/>
      <c r="AQ28970" s="15"/>
    </row>
    <row r="28971" spans="36:43" x14ac:dyDescent="0.3">
      <c r="AJ28971" s="28"/>
      <c r="AQ28971" s="15"/>
    </row>
    <row r="28972" spans="36:43" x14ac:dyDescent="0.3">
      <c r="AJ28972" s="28"/>
      <c r="AQ28972" s="15"/>
    </row>
    <row r="28973" spans="36:43" x14ac:dyDescent="0.3">
      <c r="AJ28973" s="28"/>
      <c r="AQ28973" s="15"/>
    </row>
    <row r="28974" spans="36:43" x14ac:dyDescent="0.3">
      <c r="AJ28974" s="28"/>
      <c r="AQ28974" s="15"/>
    </row>
    <row r="28975" spans="36:43" x14ac:dyDescent="0.3">
      <c r="AJ28975" s="28"/>
      <c r="AQ28975" s="15"/>
    </row>
    <row r="28976" spans="36:43" x14ac:dyDescent="0.3">
      <c r="AJ28976" s="28"/>
      <c r="AQ28976" s="15"/>
    </row>
    <row r="28977" spans="36:43" x14ac:dyDescent="0.3">
      <c r="AJ28977" s="28"/>
      <c r="AQ28977" s="15"/>
    </row>
    <row r="28978" spans="36:43" x14ac:dyDescent="0.3">
      <c r="AJ28978" s="28"/>
      <c r="AQ28978" s="15"/>
    </row>
    <row r="28979" spans="36:43" x14ac:dyDescent="0.3">
      <c r="AJ28979" s="28"/>
      <c r="AQ28979" s="15"/>
    </row>
    <row r="28980" spans="36:43" x14ac:dyDescent="0.3">
      <c r="AJ28980" s="28"/>
      <c r="AQ28980" s="15"/>
    </row>
    <row r="28981" spans="36:43" x14ac:dyDescent="0.3">
      <c r="AJ28981" s="28"/>
      <c r="AQ28981" s="15"/>
    </row>
    <row r="28982" spans="36:43" x14ac:dyDescent="0.3">
      <c r="AJ28982" s="28"/>
      <c r="AQ28982" s="15"/>
    </row>
    <row r="28983" spans="36:43" x14ac:dyDescent="0.3">
      <c r="AJ28983" s="28"/>
      <c r="AQ28983" s="15"/>
    </row>
    <row r="28984" spans="36:43" x14ac:dyDescent="0.3">
      <c r="AJ28984" s="28"/>
      <c r="AQ28984" s="15"/>
    </row>
    <row r="28985" spans="36:43" x14ac:dyDescent="0.3">
      <c r="AJ28985" s="28"/>
      <c r="AQ28985" s="15"/>
    </row>
    <row r="28986" spans="36:43" x14ac:dyDescent="0.3">
      <c r="AJ28986" s="28"/>
      <c r="AQ28986" s="15"/>
    </row>
    <row r="28987" spans="36:43" x14ac:dyDescent="0.3">
      <c r="AJ28987" s="28"/>
      <c r="AQ28987" s="15"/>
    </row>
    <row r="28988" spans="36:43" x14ac:dyDescent="0.3">
      <c r="AJ28988" s="28"/>
      <c r="AQ28988" s="15"/>
    </row>
    <row r="28989" spans="36:43" x14ac:dyDescent="0.3">
      <c r="AJ28989" s="28"/>
      <c r="AQ28989" s="15"/>
    </row>
    <row r="28990" spans="36:43" x14ac:dyDescent="0.3">
      <c r="AJ28990" s="28"/>
      <c r="AQ28990" s="15"/>
    </row>
    <row r="28991" spans="36:43" x14ac:dyDescent="0.3">
      <c r="AJ28991" s="28"/>
      <c r="AQ28991" s="15"/>
    </row>
    <row r="28992" spans="36:43" x14ac:dyDescent="0.3">
      <c r="AJ28992" s="28"/>
      <c r="AQ28992" s="15"/>
    </row>
    <row r="28993" spans="36:43" x14ac:dyDescent="0.3">
      <c r="AJ28993" s="28"/>
      <c r="AQ28993" s="15"/>
    </row>
    <row r="28994" spans="36:43" x14ac:dyDescent="0.3">
      <c r="AJ28994" s="28"/>
      <c r="AQ28994" s="15"/>
    </row>
    <row r="28995" spans="36:43" x14ac:dyDescent="0.3">
      <c r="AJ28995" s="28"/>
      <c r="AQ28995" s="15"/>
    </row>
    <row r="28996" spans="36:43" x14ac:dyDescent="0.3">
      <c r="AJ28996" s="28"/>
      <c r="AQ28996" s="15"/>
    </row>
    <row r="28997" spans="36:43" x14ac:dyDescent="0.3">
      <c r="AJ28997" s="28"/>
      <c r="AQ28997" s="15"/>
    </row>
    <row r="28998" spans="36:43" x14ac:dyDescent="0.3">
      <c r="AJ28998" s="28"/>
      <c r="AQ28998" s="15"/>
    </row>
    <row r="28999" spans="36:43" x14ac:dyDescent="0.3">
      <c r="AJ28999" s="28"/>
      <c r="AQ28999" s="15"/>
    </row>
    <row r="29000" spans="36:43" x14ac:dyDescent="0.3">
      <c r="AJ29000" s="28"/>
      <c r="AQ29000" s="15"/>
    </row>
    <row r="29001" spans="36:43" x14ac:dyDescent="0.3">
      <c r="AJ29001" s="28"/>
      <c r="AQ29001" s="15"/>
    </row>
    <row r="29002" spans="36:43" x14ac:dyDescent="0.3">
      <c r="AJ29002" s="28"/>
      <c r="AQ29002" s="15"/>
    </row>
    <row r="29003" spans="36:43" x14ac:dyDescent="0.3">
      <c r="AJ29003" s="28"/>
      <c r="AQ29003" s="15"/>
    </row>
    <row r="29004" spans="36:43" x14ac:dyDescent="0.3">
      <c r="AJ29004" s="28"/>
      <c r="AQ29004" s="15"/>
    </row>
    <row r="29005" spans="36:43" x14ac:dyDescent="0.3">
      <c r="AJ29005" s="28"/>
      <c r="AQ29005" s="15"/>
    </row>
    <row r="29006" spans="36:43" x14ac:dyDescent="0.3">
      <c r="AJ29006" s="28"/>
      <c r="AQ29006" s="15"/>
    </row>
    <row r="29007" spans="36:43" x14ac:dyDescent="0.3">
      <c r="AJ29007" s="28"/>
      <c r="AQ29007" s="15"/>
    </row>
    <row r="29008" spans="36:43" x14ac:dyDescent="0.3">
      <c r="AJ29008" s="28"/>
      <c r="AQ29008" s="15"/>
    </row>
    <row r="29009" spans="36:43" x14ac:dyDescent="0.3">
      <c r="AJ29009" s="28"/>
      <c r="AQ29009" s="15"/>
    </row>
    <row r="29010" spans="36:43" x14ac:dyDescent="0.3">
      <c r="AJ29010" s="28"/>
      <c r="AQ29010" s="15"/>
    </row>
    <row r="29011" spans="36:43" x14ac:dyDescent="0.3">
      <c r="AJ29011" s="28"/>
      <c r="AQ29011" s="15"/>
    </row>
    <row r="29012" spans="36:43" x14ac:dyDescent="0.3">
      <c r="AJ29012" s="28"/>
      <c r="AQ29012" s="15"/>
    </row>
    <row r="29013" spans="36:43" x14ac:dyDescent="0.3">
      <c r="AJ29013" s="28"/>
      <c r="AQ29013" s="15"/>
    </row>
    <row r="29014" spans="36:43" x14ac:dyDescent="0.3">
      <c r="AJ29014" s="28"/>
      <c r="AQ29014" s="15"/>
    </row>
    <row r="29015" spans="36:43" x14ac:dyDescent="0.3">
      <c r="AJ29015" s="28"/>
      <c r="AQ29015" s="15"/>
    </row>
    <row r="29016" spans="36:43" x14ac:dyDescent="0.3">
      <c r="AJ29016" s="28"/>
      <c r="AQ29016" s="15"/>
    </row>
    <row r="29017" spans="36:43" x14ac:dyDescent="0.3">
      <c r="AJ29017" s="28"/>
      <c r="AQ29017" s="15"/>
    </row>
    <row r="29018" spans="36:43" x14ac:dyDescent="0.3">
      <c r="AJ29018" s="28"/>
      <c r="AQ29018" s="15"/>
    </row>
    <row r="29019" spans="36:43" x14ac:dyDescent="0.3">
      <c r="AJ29019" s="28"/>
      <c r="AQ29019" s="15"/>
    </row>
    <row r="29020" spans="36:43" x14ac:dyDescent="0.3">
      <c r="AJ29020" s="28"/>
      <c r="AQ29020" s="15"/>
    </row>
    <row r="29021" spans="36:43" x14ac:dyDescent="0.3">
      <c r="AJ29021" s="28"/>
      <c r="AQ29021" s="15"/>
    </row>
    <row r="29022" spans="36:43" x14ac:dyDescent="0.3">
      <c r="AJ29022" s="28"/>
      <c r="AQ29022" s="15"/>
    </row>
    <row r="29023" spans="36:43" x14ac:dyDescent="0.3">
      <c r="AJ29023" s="28"/>
      <c r="AQ29023" s="15"/>
    </row>
    <row r="29024" spans="36:43" x14ac:dyDescent="0.3">
      <c r="AJ29024" s="28"/>
      <c r="AQ29024" s="15"/>
    </row>
    <row r="29025" spans="36:43" x14ac:dyDescent="0.3">
      <c r="AJ29025" s="28"/>
      <c r="AQ29025" s="15"/>
    </row>
    <row r="29026" spans="36:43" x14ac:dyDescent="0.3">
      <c r="AJ29026" s="28"/>
      <c r="AQ29026" s="15"/>
    </row>
    <row r="29027" spans="36:43" x14ac:dyDescent="0.3">
      <c r="AJ29027" s="28"/>
      <c r="AQ29027" s="15"/>
    </row>
    <row r="29028" spans="36:43" x14ac:dyDescent="0.3">
      <c r="AJ29028" s="28"/>
      <c r="AQ29028" s="15"/>
    </row>
    <row r="29029" spans="36:43" x14ac:dyDescent="0.3">
      <c r="AJ29029" s="28"/>
      <c r="AQ29029" s="15"/>
    </row>
    <row r="29030" spans="36:43" x14ac:dyDescent="0.3">
      <c r="AJ29030" s="28"/>
      <c r="AQ29030" s="15"/>
    </row>
    <row r="29031" spans="36:43" x14ac:dyDescent="0.3">
      <c r="AJ29031" s="28"/>
      <c r="AQ29031" s="15"/>
    </row>
    <row r="29032" spans="36:43" x14ac:dyDescent="0.3">
      <c r="AJ29032" s="28"/>
      <c r="AQ29032" s="15"/>
    </row>
    <row r="29033" spans="36:43" x14ac:dyDescent="0.3">
      <c r="AJ29033" s="28"/>
      <c r="AQ29033" s="15"/>
    </row>
    <row r="29034" spans="36:43" x14ac:dyDescent="0.3">
      <c r="AJ29034" s="28"/>
      <c r="AQ29034" s="15"/>
    </row>
    <row r="29035" spans="36:43" x14ac:dyDescent="0.3">
      <c r="AJ29035" s="28"/>
      <c r="AQ29035" s="15"/>
    </row>
    <row r="29036" spans="36:43" x14ac:dyDescent="0.3">
      <c r="AJ29036" s="28"/>
      <c r="AQ29036" s="15"/>
    </row>
    <row r="29037" spans="36:43" x14ac:dyDescent="0.3">
      <c r="AJ29037" s="28"/>
      <c r="AQ29037" s="15"/>
    </row>
    <row r="29038" spans="36:43" x14ac:dyDescent="0.3">
      <c r="AJ29038" s="28"/>
      <c r="AQ29038" s="15"/>
    </row>
    <row r="29039" spans="36:43" x14ac:dyDescent="0.3">
      <c r="AJ29039" s="28"/>
      <c r="AQ29039" s="15"/>
    </row>
    <row r="29040" spans="36:43" x14ac:dyDescent="0.3">
      <c r="AJ29040" s="28"/>
      <c r="AQ29040" s="15"/>
    </row>
    <row r="29041" spans="36:43" x14ac:dyDescent="0.3">
      <c r="AJ29041" s="28"/>
      <c r="AQ29041" s="15"/>
    </row>
    <row r="29042" spans="36:43" x14ac:dyDescent="0.3">
      <c r="AJ29042" s="28"/>
      <c r="AQ29042" s="15"/>
    </row>
    <row r="29043" spans="36:43" x14ac:dyDescent="0.3">
      <c r="AJ29043" s="28"/>
      <c r="AQ29043" s="15"/>
    </row>
    <row r="29044" spans="36:43" x14ac:dyDescent="0.3">
      <c r="AJ29044" s="28"/>
      <c r="AQ29044" s="15"/>
    </row>
    <row r="29045" spans="36:43" x14ac:dyDescent="0.3">
      <c r="AJ29045" s="28"/>
      <c r="AQ29045" s="15"/>
    </row>
    <row r="29046" spans="36:43" x14ac:dyDescent="0.3">
      <c r="AJ29046" s="28"/>
      <c r="AQ29046" s="15"/>
    </row>
    <row r="29047" spans="36:43" x14ac:dyDescent="0.3">
      <c r="AJ29047" s="28"/>
      <c r="AQ29047" s="15"/>
    </row>
    <row r="29048" spans="36:43" x14ac:dyDescent="0.3">
      <c r="AJ29048" s="28"/>
      <c r="AQ29048" s="15"/>
    </row>
    <row r="29049" spans="36:43" x14ac:dyDescent="0.3">
      <c r="AJ29049" s="28"/>
      <c r="AQ29049" s="15"/>
    </row>
    <row r="29050" spans="36:43" x14ac:dyDescent="0.3">
      <c r="AJ29050" s="28"/>
      <c r="AQ29050" s="15"/>
    </row>
    <row r="29051" spans="36:43" x14ac:dyDescent="0.3">
      <c r="AJ29051" s="28"/>
      <c r="AQ29051" s="15"/>
    </row>
    <row r="29052" spans="36:43" x14ac:dyDescent="0.3">
      <c r="AJ29052" s="28"/>
      <c r="AQ29052" s="15"/>
    </row>
    <row r="29053" spans="36:43" x14ac:dyDescent="0.3">
      <c r="AJ29053" s="28"/>
      <c r="AQ29053" s="15"/>
    </row>
    <row r="29054" spans="36:43" x14ac:dyDescent="0.3">
      <c r="AJ29054" s="28"/>
      <c r="AQ29054" s="15"/>
    </row>
    <row r="29055" spans="36:43" x14ac:dyDescent="0.3">
      <c r="AJ29055" s="28"/>
      <c r="AQ29055" s="15"/>
    </row>
    <row r="29056" spans="36:43" x14ac:dyDescent="0.3">
      <c r="AJ29056" s="28"/>
      <c r="AQ29056" s="15"/>
    </row>
    <row r="29057" spans="36:43" x14ac:dyDescent="0.3">
      <c r="AJ29057" s="28"/>
      <c r="AQ29057" s="15"/>
    </row>
    <row r="29058" spans="36:43" x14ac:dyDescent="0.3">
      <c r="AJ29058" s="28"/>
      <c r="AQ29058" s="15"/>
    </row>
    <row r="29059" spans="36:43" x14ac:dyDescent="0.3">
      <c r="AJ29059" s="28"/>
      <c r="AQ29059" s="15"/>
    </row>
    <row r="29060" spans="36:43" x14ac:dyDescent="0.3">
      <c r="AJ29060" s="28"/>
      <c r="AQ29060" s="15"/>
    </row>
    <row r="29061" spans="36:43" x14ac:dyDescent="0.3">
      <c r="AJ29061" s="28"/>
      <c r="AQ29061" s="15"/>
    </row>
    <row r="29062" spans="36:43" x14ac:dyDescent="0.3">
      <c r="AJ29062" s="28"/>
      <c r="AQ29062" s="15"/>
    </row>
    <row r="29063" spans="36:43" x14ac:dyDescent="0.3">
      <c r="AJ29063" s="28"/>
      <c r="AQ29063" s="15"/>
    </row>
    <row r="29064" spans="36:43" x14ac:dyDescent="0.3">
      <c r="AJ29064" s="28"/>
      <c r="AQ29064" s="15"/>
    </row>
    <row r="29065" spans="36:43" x14ac:dyDescent="0.3">
      <c r="AJ29065" s="28"/>
      <c r="AQ29065" s="15"/>
    </row>
    <row r="29066" spans="36:43" x14ac:dyDescent="0.3">
      <c r="AJ29066" s="28"/>
      <c r="AQ29066" s="15"/>
    </row>
    <row r="29067" spans="36:43" x14ac:dyDescent="0.3">
      <c r="AJ29067" s="28"/>
      <c r="AQ29067" s="15"/>
    </row>
    <row r="29068" spans="36:43" x14ac:dyDescent="0.3">
      <c r="AJ29068" s="28"/>
      <c r="AQ29068" s="15"/>
    </row>
    <row r="29069" spans="36:43" x14ac:dyDescent="0.3">
      <c r="AJ29069" s="28"/>
      <c r="AQ29069" s="15"/>
    </row>
    <row r="29070" spans="36:43" x14ac:dyDescent="0.3">
      <c r="AJ29070" s="28"/>
      <c r="AQ29070" s="15"/>
    </row>
    <row r="29071" spans="36:43" x14ac:dyDescent="0.3">
      <c r="AJ29071" s="28"/>
      <c r="AQ29071" s="15"/>
    </row>
    <row r="29072" spans="36:43" x14ac:dyDescent="0.3">
      <c r="AJ29072" s="28"/>
      <c r="AQ29072" s="15"/>
    </row>
    <row r="29073" spans="36:43" x14ac:dyDescent="0.3">
      <c r="AJ29073" s="28"/>
      <c r="AQ29073" s="15"/>
    </row>
    <row r="29074" spans="36:43" x14ac:dyDescent="0.3">
      <c r="AJ29074" s="28"/>
      <c r="AQ29074" s="15"/>
    </row>
    <row r="29075" spans="36:43" x14ac:dyDescent="0.3">
      <c r="AJ29075" s="28"/>
      <c r="AQ29075" s="15"/>
    </row>
    <row r="29076" spans="36:43" x14ac:dyDescent="0.3">
      <c r="AJ29076" s="28"/>
      <c r="AQ29076" s="15"/>
    </row>
    <row r="29077" spans="36:43" x14ac:dyDescent="0.3">
      <c r="AJ29077" s="28"/>
      <c r="AQ29077" s="15"/>
    </row>
    <row r="29078" spans="36:43" x14ac:dyDescent="0.3">
      <c r="AJ29078" s="28"/>
      <c r="AQ29078" s="15"/>
    </row>
    <row r="29079" spans="36:43" x14ac:dyDescent="0.3">
      <c r="AJ29079" s="28"/>
      <c r="AQ29079" s="15"/>
    </row>
    <row r="29080" spans="36:43" x14ac:dyDescent="0.3">
      <c r="AJ29080" s="28"/>
      <c r="AQ29080" s="15"/>
    </row>
    <row r="29081" spans="36:43" x14ac:dyDescent="0.3">
      <c r="AJ29081" s="28"/>
      <c r="AQ29081" s="15"/>
    </row>
    <row r="29082" spans="36:43" x14ac:dyDescent="0.3">
      <c r="AJ29082" s="28"/>
      <c r="AQ29082" s="15"/>
    </row>
    <row r="29083" spans="36:43" x14ac:dyDescent="0.3">
      <c r="AJ29083" s="28"/>
      <c r="AQ29083" s="15"/>
    </row>
    <row r="29084" spans="36:43" x14ac:dyDescent="0.3">
      <c r="AJ29084" s="28"/>
      <c r="AQ29084" s="15"/>
    </row>
    <row r="29085" spans="36:43" x14ac:dyDescent="0.3">
      <c r="AJ29085" s="28"/>
      <c r="AQ29085" s="15"/>
    </row>
    <row r="29086" spans="36:43" x14ac:dyDescent="0.3">
      <c r="AJ29086" s="28"/>
      <c r="AQ29086" s="15"/>
    </row>
    <row r="29087" spans="36:43" x14ac:dyDescent="0.3">
      <c r="AJ29087" s="28"/>
      <c r="AQ29087" s="15"/>
    </row>
    <row r="29088" spans="36:43" x14ac:dyDescent="0.3">
      <c r="AJ29088" s="28"/>
      <c r="AQ29088" s="15"/>
    </row>
    <row r="29089" spans="36:43" x14ac:dyDescent="0.3">
      <c r="AJ29089" s="28"/>
      <c r="AQ29089" s="15"/>
    </row>
    <row r="29090" spans="36:43" x14ac:dyDescent="0.3">
      <c r="AJ29090" s="28"/>
      <c r="AQ29090" s="15"/>
    </row>
    <row r="29091" spans="36:43" x14ac:dyDescent="0.3">
      <c r="AJ29091" s="28"/>
      <c r="AQ29091" s="15"/>
    </row>
    <row r="29092" spans="36:43" x14ac:dyDescent="0.3">
      <c r="AJ29092" s="28"/>
      <c r="AQ29092" s="15"/>
    </row>
    <row r="29093" spans="36:43" x14ac:dyDescent="0.3">
      <c r="AJ29093" s="28"/>
      <c r="AQ29093" s="15"/>
    </row>
    <row r="29094" spans="36:43" x14ac:dyDescent="0.3">
      <c r="AJ29094" s="28"/>
      <c r="AQ29094" s="15"/>
    </row>
    <row r="29095" spans="36:43" x14ac:dyDescent="0.3">
      <c r="AJ29095" s="28"/>
      <c r="AQ29095" s="15"/>
    </row>
    <row r="29096" spans="36:43" x14ac:dyDescent="0.3">
      <c r="AJ29096" s="28"/>
      <c r="AQ29096" s="15"/>
    </row>
    <row r="29097" spans="36:43" x14ac:dyDescent="0.3">
      <c r="AJ29097" s="28"/>
      <c r="AQ29097" s="15"/>
    </row>
    <row r="29098" spans="36:43" x14ac:dyDescent="0.3">
      <c r="AJ29098" s="28"/>
      <c r="AQ29098" s="15"/>
    </row>
    <row r="29099" spans="36:43" x14ac:dyDescent="0.3">
      <c r="AJ29099" s="28"/>
      <c r="AQ29099" s="15"/>
    </row>
    <row r="29100" spans="36:43" x14ac:dyDescent="0.3">
      <c r="AJ29100" s="28"/>
      <c r="AQ29100" s="15"/>
    </row>
    <row r="29101" spans="36:43" x14ac:dyDescent="0.3">
      <c r="AJ29101" s="28"/>
      <c r="AQ29101" s="15"/>
    </row>
    <row r="29102" spans="36:43" x14ac:dyDescent="0.3">
      <c r="AJ29102" s="28"/>
      <c r="AQ29102" s="15"/>
    </row>
    <row r="29103" spans="36:43" x14ac:dyDescent="0.3">
      <c r="AJ29103" s="28"/>
      <c r="AQ29103" s="15"/>
    </row>
    <row r="29104" spans="36:43" x14ac:dyDescent="0.3">
      <c r="AJ29104" s="28"/>
      <c r="AQ29104" s="15"/>
    </row>
    <row r="29105" spans="36:43" x14ac:dyDescent="0.3">
      <c r="AJ29105" s="28"/>
      <c r="AQ29105" s="15"/>
    </row>
    <row r="29106" spans="36:43" x14ac:dyDescent="0.3">
      <c r="AJ29106" s="28"/>
      <c r="AQ29106" s="15"/>
    </row>
    <row r="29107" spans="36:43" x14ac:dyDescent="0.3">
      <c r="AJ29107" s="28"/>
      <c r="AQ29107" s="15"/>
    </row>
    <row r="29108" spans="36:43" x14ac:dyDescent="0.3">
      <c r="AJ29108" s="28"/>
      <c r="AQ29108" s="15"/>
    </row>
    <row r="29109" spans="36:43" x14ac:dyDescent="0.3">
      <c r="AJ29109" s="28"/>
      <c r="AQ29109" s="15"/>
    </row>
    <row r="29110" spans="36:43" x14ac:dyDescent="0.3">
      <c r="AJ29110" s="28"/>
      <c r="AQ29110" s="15"/>
    </row>
    <row r="29111" spans="36:43" x14ac:dyDescent="0.3">
      <c r="AJ29111" s="28"/>
      <c r="AQ29111" s="15"/>
    </row>
    <row r="29112" spans="36:43" x14ac:dyDescent="0.3">
      <c r="AJ29112" s="28"/>
      <c r="AQ29112" s="15"/>
    </row>
    <row r="29113" spans="36:43" x14ac:dyDescent="0.3">
      <c r="AJ29113" s="28"/>
      <c r="AQ29113" s="15"/>
    </row>
    <row r="29114" spans="36:43" x14ac:dyDescent="0.3">
      <c r="AJ29114" s="28"/>
      <c r="AQ29114" s="15"/>
    </row>
    <row r="29115" spans="36:43" x14ac:dyDescent="0.3">
      <c r="AJ29115" s="28"/>
      <c r="AQ29115" s="15"/>
    </row>
    <row r="29116" spans="36:43" x14ac:dyDescent="0.3">
      <c r="AJ29116" s="28"/>
      <c r="AQ29116" s="15"/>
    </row>
    <row r="29117" spans="36:43" x14ac:dyDescent="0.3">
      <c r="AJ29117" s="28"/>
      <c r="AQ29117" s="15"/>
    </row>
    <row r="29118" spans="36:43" x14ac:dyDescent="0.3">
      <c r="AJ29118" s="28"/>
      <c r="AQ29118" s="15"/>
    </row>
    <row r="29119" spans="36:43" x14ac:dyDescent="0.3">
      <c r="AJ29119" s="28"/>
      <c r="AQ29119" s="15"/>
    </row>
    <row r="29120" spans="36:43" x14ac:dyDescent="0.3">
      <c r="AJ29120" s="28"/>
      <c r="AQ29120" s="15"/>
    </row>
    <row r="29121" spans="36:43" x14ac:dyDescent="0.3">
      <c r="AJ29121" s="28"/>
      <c r="AQ29121" s="15"/>
    </row>
    <row r="29122" spans="36:43" x14ac:dyDescent="0.3">
      <c r="AJ29122" s="28"/>
      <c r="AQ29122" s="15"/>
    </row>
    <row r="29123" spans="36:43" x14ac:dyDescent="0.3">
      <c r="AJ29123" s="28"/>
      <c r="AQ29123" s="15"/>
    </row>
    <row r="29124" spans="36:43" x14ac:dyDescent="0.3">
      <c r="AJ29124" s="28"/>
      <c r="AQ29124" s="15"/>
    </row>
    <row r="29125" spans="36:43" x14ac:dyDescent="0.3">
      <c r="AJ29125" s="28"/>
      <c r="AQ29125" s="15"/>
    </row>
    <row r="29126" spans="36:43" x14ac:dyDescent="0.3">
      <c r="AJ29126" s="28"/>
      <c r="AQ29126" s="15"/>
    </row>
    <row r="29127" spans="36:43" x14ac:dyDescent="0.3">
      <c r="AJ29127" s="28"/>
      <c r="AQ29127" s="15"/>
    </row>
    <row r="29128" spans="36:43" x14ac:dyDescent="0.3">
      <c r="AJ29128" s="28"/>
      <c r="AQ29128" s="15"/>
    </row>
    <row r="29129" spans="36:43" x14ac:dyDescent="0.3">
      <c r="AJ29129" s="28"/>
      <c r="AQ29129" s="15"/>
    </row>
    <row r="29130" spans="36:43" x14ac:dyDescent="0.3">
      <c r="AJ29130" s="28"/>
      <c r="AQ29130" s="15"/>
    </row>
    <row r="29131" spans="36:43" x14ac:dyDescent="0.3">
      <c r="AJ29131" s="28"/>
      <c r="AQ29131" s="15"/>
    </row>
    <row r="29132" spans="36:43" x14ac:dyDescent="0.3">
      <c r="AJ29132" s="28"/>
      <c r="AQ29132" s="15"/>
    </row>
    <row r="29133" spans="36:43" x14ac:dyDescent="0.3">
      <c r="AJ29133" s="28"/>
      <c r="AQ29133" s="15"/>
    </row>
    <row r="29134" spans="36:43" x14ac:dyDescent="0.3">
      <c r="AJ29134" s="28"/>
      <c r="AQ29134" s="15"/>
    </row>
    <row r="29135" spans="36:43" x14ac:dyDescent="0.3">
      <c r="AJ29135" s="28"/>
      <c r="AQ29135" s="15"/>
    </row>
    <row r="29136" spans="36:43" x14ac:dyDescent="0.3">
      <c r="AJ29136" s="28"/>
      <c r="AQ29136" s="15"/>
    </row>
    <row r="29137" spans="36:43" x14ac:dyDescent="0.3">
      <c r="AJ29137" s="28"/>
      <c r="AQ29137" s="15"/>
    </row>
    <row r="29138" spans="36:43" x14ac:dyDescent="0.3">
      <c r="AJ29138" s="28"/>
      <c r="AQ29138" s="15"/>
    </row>
    <row r="29139" spans="36:43" x14ac:dyDescent="0.3">
      <c r="AJ29139" s="28"/>
      <c r="AQ29139" s="15"/>
    </row>
    <row r="29140" spans="36:43" x14ac:dyDescent="0.3">
      <c r="AJ29140" s="28"/>
      <c r="AQ29140" s="15"/>
    </row>
    <row r="29141" spans="36:43" x14ac:dyDescent="0.3">
      <c r="AJ29141" s="28"/>
      <c r="AQ29141" s="15"/>
    </row>
    <row r="29142" spans="36:43" x14ac:dyDescent="0.3">
      <c r="AJ29142" s="28"/>
      <c r="AQ29142" s="15"/>
    </row>
    <row r="29143" spans="36:43" x14ac:dyDescent="0.3">
      <c r="AJ29143" s="28"/>
      <c r="AQ29143" s="15"/>
    </row>
    <row r="29144" spans="36:43" x14ac:dyDescent="0.3">
      <c r="AJ29144" s="28"/>
      <c r="AQ29144" s="15"/>
    </row>
    <row r="29145" spans="36:43" x14ac:dyDescent="0.3">
      <c r="AJ29145" s="28"/>
      <c r="AQ29145" s="15"/>
    </row>
    <row r="29146" spans="36:43" x14ac:dyDescent="0.3">
      <c r="AJ29146" s="28"/>
      <c r="AQ29146" s="15"/>
    </row>
    <row r="29147" spans="36:43" x14ac:dyDescent="0.3">
      <c r="AJ29147" s="28"/>
      <c r="AQ29147" s="15"/>
    </row>
    <row r="29148" spans="36:43" x14ac:dyDescent="0.3">
      <c r="AJ29148" s="28"/>
      <c r="AQ29148" s="15"/>
    </row>
    <row r="29149" spans="36:43" x14ac:dyDescent="0.3">
      <c r="AJ29149" s="28"/>
      <c r="AQ29149" s="15"/>
    </row>
    <row r="29150" spans="36:43" x14ac:dyDescent="0.3">
      <c r="AJ29150" s="28"/>
      <c r="AQ29150" s="15"/>
    </row>
    <row r="29151" spans="36:43" x14ac:dyDescent="0.3">
      <c r="AJ29151" s="28"/>
      <c r="AQ29151" s="15"/>
    </row>
    <row r="29152" spans="36:43" x14ac:dyDescent="0.3">
      <c r="AJ29152" s="28"/>
      <c r="AQ29152" s="15"/>
    </row>
    <row r="29153" spans="36:43" x14ac:dyDescent="0.3">
      <c r="AJ29153" s="28"/>
      <c r="AQ29153" s="15"/>
    </row>
    <row r="29154" spans="36:43" x14ac:dyDescent="0.3">
      <c r="AJ29154" s="28"/>
      <c r="AQ29154" s="15"/>
    </row>
    <row r="29155" spans="36:43" x14ac:dyDescent="0.3">
      <c r="AJ29155" s="28"/>
      <c r="AQ29155" s="15"/>
    </row>
    <row r="29156" spans="36:43" x14ac:dyDescent="0.3">
      <c r="AJ29156" s="28"/>
      <c r="AQ29156" s="15"/>
    </row>
    <row r="29157" spans="36:43" x14ac:dyDescent="0.3">
      <c r="AJ29157" s="28"/>
      <c r="AQ29157" s="15"/>
    </row>
    <row r="29158" spans="36:43" x14ac:dyDescent="0.3">
      <c r="AJ29158" s="28"/>
      <c r="AQ29158" s="15"/>
    </row>
    <row r="29159" spans="36:43" x14ac:dyDescent="0.3">
      <c r="AJ29159" s="28"/>
      <c r="AQ29159" s="15"/>
    </row>
    <row r="29160" spans="36:43" x14ac:dyDescent="0.3">
      <c r="AJ29160" s="28"/>
      <c r="AQ29160" s="15"/>
    </row>
    <row r="29161" spans="36:43" x14ac:dyDescent="0.3">
      <c r="AJ29161" s="28"/>
      <c r="AQ29161" s="15"/>
    </row>
    <row r="29162" spans="36:43" x14ac:dyDescent="0.3">
      <c r="AJ29162" s="28"/>
      <c r="AQ29162" s="15"/>
    </row>
    <row r="29163" spans="36:43" x14ac:dyDescent="0.3">
      <c r="AJ29163" s="28"/>
      <c r="AQ29163" s="15"/>
    </row>
    <row r="29164" spans="36:43" x14ac:dyDescent="0.3">
      <c r="AJ29164" s="28"/>
      <c r="AQ29164" s="15"/>
    </row>
    <row r="29165" spans="36:43" x14ac:dyDescent="0.3">
      <c r="AJ29165" s="28"/>
      <c r="AQ29165" s="15"/>
    </row>
    <row r="29166" spans="36:43" x14ac:dyDescent="0.3">
      <c r="AJ29166" s="28"/>
      <c r="AQ29166" s="15"/>
    </row>
    <row r="29167" spans="36:43" x14ac:dyDescent="0.3">
      <c r="AJ29167" s="28"/>
      <c r="AQ29167" s="15"/>
    </row>
    <row r="29168" spans="36:43" x14ac:dyDescent="0.3">
      <c r="AJ29168" s="28"/>
      <c r="AQ29168" s="15"/>
    </row>
    <row r="29169" spans="36:43" x14ac:dyDescent="0.3">
      <c r="AJ29169" s="28"/>
      <c r="AQ29169" s="15"/>
    </row>
    <row r="29170" spans="36:43" x14ac:dyDescent="0.3">
      <c r="AJ29170" s="28"/>
      <c r="AQ29170" s="15"/>
    </row>
    <row r="29171" spans="36:43" x14ac:dyDescent="0.3">
      <c r="AJ29171" s="28"/>
      <c r="AQ29171" s="15"/>
    </row>
    <row r="29172" spans="36:43" x14ac:dyDescent="0.3">
      <c r="AJ29172" s="28"/>
      <c r="AQ29172" s="15"/>
    </row>
    <row r="29173" spans="36:43" x14ac:dyDescent="0.3">
      <c r="AJ29173" s="28"/>
      <c r="AQ29173" s="15"/>
    </row>
    <row r="29174" spans="36:43" x14ac:dyDescent="0.3">
      <c r="AJ29174" s="28"/>
      <c r="AQ29174" s="15"/>
    </row>
    <row r="29175" spans="36:43" x14ac:dyDescent="0.3">
      <c r="AJ29175" s="28"/>
      <c r="AQ29175" s="15"/>
    </row>
    <row r="29176" spans="36:43" x14ac:dyDescent="0.3">
      <c r="AJ29176" s="28"/>
      <c r="AQ29176" s="15"/>
    </row>
    <row r="29177" spans="36:43" x14ac:dyDescent="0.3">
      <c r="AJ29177" s="28"/>
      <c r="AQ29177" s="15"/>
    </row>
    <row r="29178" spans="36:43" x14ac:dyDescent="0.3">
      <c r="AJ29178" s="28"/>
      <c r="AQ29178" s="15"/>
    </row>
    <row r="29179" spans="36:43" x14ac:dyDescent="0.3">
      <c r="AJ29179" s="28"/>
      <c r="AQ29179" s="15"/>
    </row>
    <row r="29180" spans="36:43" x14ac:dyDescent="0.3">
      <c r="AJ29180" s="28"/>
      <c r="AQ29180" s="15"/>
    </row>
    <row r="29181" spans="36:43" x14ac:dyDescent="0.3">
      <c r="AJ29181" s="28"/>
      <c r="AQ29181" s="15"/>
    </row>
    <row r="29182" spans="36:43" x14ac:dyDescent="0.3">
      <c r="AJ29182" s="28"/>
      <c r="AQ29182" s="15"/>
    </row>
    <row r="29183" spans="36:43" x14ac:dyDescent="0.3">
      <c r="AJ29183" s="28"/>
      <c r="AQ29183" s="15"/>
    </row>
    <row r="29184" spans="36:43" x14ac:dyDescent="0.3">
      <c r="AJ29184" s="28"/>
      <c r="AQ29184" s="15"/>
    </row>
    <row r="29185" spans="36:43" x14ac:dyDescent="0.3">
      <c r="AJ29185" s="28"/>
      <c r="AQ29185" s="15"/>
    </row>
    <row r="29186" spans="36:43" x14ac:dyDescent="0.3">
      <c r="AJ29186" s="28"/>
      <c r="AQ29186" s="15"/>
    </row>
    <row r="29187" spans="36:43" x14ac:dyDescent="0.3">
      <c r="AJ29187" s="28"/>
      <c r="AQ29187" s="15"/>
    </row>
    <row r="29188" spans="36:43" x14ac:dyDescent="0.3">
      <c r="AJ29188" s="28"/>
      <c r="AQ29188" s="15"/>
    </row>
    <row r="29189" spans="36:43" x14ac:dyDescent="0.3">
      <c r="AJ29189" s="28"/>
      <c r="AQ29189" s="15"/>
    </row>
    <row r="29190" spans="36:43" x14ac:dyDescent="0.3">
      <c r="AJ29190" s="28"/>
      <c r="AQ29190" s="15"/>
    </row>
    <row r="29191" spans="36:43" x14ac:dyDescent="0.3">
      <c r="AJ29191" s="28"/>
      <c r="AQ29191" s="15"/>
    </row>
    <row r="29192" spans="36:43" x14ac:dyDescent="0.3">
      <c r="AJ29192" s="28"/>
      <c r="AQ29192" s="15"/>
    </row>
    <row r="29193" spans="36:43" x14ac:dyDescent="0.3">
      <c r="AJ29193" s="28"/>
      <c r="AQ29193" s="15"/>
    </row>
    <row r="29194" spans="36:43" x14ac:dyDescent="0.3">
      <c r="AJ29194" s="28"/>
      <c r="AQ29194" s="15"/>
    </row>
    <row r="29195" spans="36:43" x14ac:dyDescent="0.3">
      <c r="AJ29195" s="28"/>
      <c r="AQ29195" s="15"/>
    </row>
    <row r="29196" spans="36:43" x14ac:dyDescent="0.3">
      <c r="AJ29196" s="28"/>
      <c r="AQ29196" s="15"/>
    </row>
    <row r="29197" spans="36:43" x14ac:dyDescent="0.3">
      <c r="AJ29197" s="28"/>
      <c r="AQ29197" s="15"/>
    </row>
    <row r="29198" spans="36:43" x14ac:dyDescent="0.3">
      <c r="AJ29198" s="28"/>
      <c r="AQ29198" s="15"/>
    </row>
    <row r="29199" spans="36:43" x14ac:dyDescent="0.3">
      <c r="AJ29199" s="28"/>
      <c r="AQ29199" s="15"/>
    </row>
    <row r="29200" spans="36:43" x14ac:dyDescent="0.3">
      <c r="AJ29200" s="28"/>
      <c r="AQ29200" s="15"/>
    </row>
    <row r="29201" spans="36:43" x14ac:dyDescent="0.3">
      <c r="AJ29201" s="28"/>
      <c r="AQ29201" s="15"/>
    </row>
    <row r="29202" spans="36:43" x14ac:dyDescent="0.3">
      <c r="AJ29202" s="28"/>
      <c r="AQ29202" s="15"/>
    </row>
    <row r="29203" spans="36:43" x14ac:dyDescent="0.3">
      <c r="AJ29203" s="28"/>
      <c r="AQ29203" s="15"/>
    </row>
    <row r="29204" spans="36:43" x14ac:dyDescent="0.3">
      <c r="AJ29204" s="28"/>
      <c r="AQ29204" s="15"/>
    </row>
    <row r="29205" spans="36:43" x14ac:dyDescent="0.3">
      <c r="AJ29205" s="28"/>
      <c r="AQ29205" s="15"/>
    </row>
    <row r="29206" spans="36:43" x14ac:dyDescent="0.3">
      <c r="AJ29206" s="28"/>
      <c r="AQ29206" s="15"/>
    </row>
    <row r="29207" spans="36:43" x14ac:dyDescent="0.3">
      <c r="AJ29207" s="28"/>
      <c r="AQ29207" s="15"/>
    </row>
    <row r="29208" spans="36:43" x14ac:dyDescent="0.3">
      <c r="AJ29208" s="28"/>
      <c r="AQ29208" s="15"/>
    </row>
    <row r="29209" spans="36:43" x14ac:dyDescent="0.3">
      <c r="AJ29209" s="28"/>
      <c r="AQ29209" s="15"/>
    </row>
    <row r="29210" spans="36:43" x14ac:dyDescent="0.3">
      <c r="AJ29210" s="28"/>
      <c r="AQ29210" s="15"/>
    </row>
    <row r="29211" spans="36:43" x14ac:dyDescent="0.3">
      <c r="AJ29211" s="28"/>
      <c r="AQ29211" s="15"/>
    </row>
    <row r="29212" spans="36:43" x14ac:dyDescent="0.3">
      <c r="AJ29212" s="28"/>
      <c r="AQ29212" s="15"/>
    </row>
    <row r="29213" spans="36:43" x14ac:dyDescent="0.3">
      <c r="AJ29213" s="28"/>
      <c r="AQ29213" s="15"/>
    </row>
    <row r="29214" spans="36:43" x14ac:dyDescent="0.3">
      <c r="AJ29214" s="28"/>
      <c r="AQ29214" s="15"/>
    </row>
    <row r="29215" spans="36:43" x14ac:dyDescent="0.3">
      <c r="AJ29215" s="28"/>
      <c r="AQ29215" s="15"/>
    </row>
    <row r="29216" spans="36:43" x14ac:dyDescent="0.3">
      <c r="AJ29216" s="28"/>
      <c r="AQ29216" s="15"/>
    </row>
    <row r="29217" spans="36:43" x14ac:dyDescent="0.3">
      <c r="AJ29217" s="28"/>
      <c r="AQ29217" s="15"/>
    </row>
    <row r="29218" spans="36:43" x14ac:dyDescent="0.3">
      <c r="AJ29218" s="28"/>
      <c r="AQ29218" s="15"/>
    </row>
    <row r="29219" spans="36:43" x14ac:dyDescent="0.3">
      <c r="AJ29219" s="28"/>
      <c r="AQ29219" s="15"/>
    </row>
    <row r="29220" spans="36:43" x14ac:dyDescent="0.3">
      <c r="AJ29220" s="28"/>
      <c r="AQ29220" s="15"/>
    </row>
    <row r="29221" spans="36:43" x14ac:dyDescent="0.3">
      <c r="AJ29221" s="28"/>
      <c r="AQ29221" s="15"/>
    </row>
    <row r="29222" spans="36:43" x14ac:dyDescent="0.3">
      <c r="AJ29222" s="28"/>
      <c r="AQ29222" s="15"/>
    </row>
    <row r="29223" spans="36:43" x14ac:dyDescent="0.3">
      <c r="AJ29223" s="28"/>
      <c r="AQ29223" s="15"/>
    </row>
    <row r="29224" spans="36:43" x14ac:dyDescent="0.3">
      <c r="AJ29224" s="28"/>
      <c r="AQ29224" s="15"/>
    </row>
    <row r="29225" spans="36:43" x14ac:dyDescent="0.3">
      <c r="AJ29225" s="28"/>
      <c r="AQ29225" s="15"/>
    </row>
    <row r="29226" spans="36:43" x14ac:dyDescent="0.3">
      <c r="AJ29226" s="28"/>
      <c r="AQ29226" s="15"/>
    </row>
    <row r="29227" spans="36:43" x14ac:dyDescent="0.3">
      <c r="AJ29227" s="28"/>
      <c r="AQ29227" s="15"/>
    </row>
    <row r="29228" spans="36:43" x14ac:dyDescent="0.3">
      <c r="AJ29228" s="28"/>
      <c r="AQ29228" s="15"/>
    </row>
    <row r="29229" spans="36:43" x14ac:dyDescent="0.3">
      <c r="AJ29229" s="28"/>
      <c r="AQ29229" s="15"/>
    </row>
    <row r="29230" spans="36:43" x14ac:dyDescent="0.3">
      <c r="AJ29230" s="28"/>
      <c r="AQ29230" s="15"/>
    </row>
    <row r="29231" spans="36:43" x14ac:dyDescent="0.3">
      <c r="AJ29231" s="28"/>
      <c r="AQ29231" s="15"/>
    </row>
    <row r="29232" spans="36:43" x14ac:dyDescent="0.3">
      <c r="AJ29232" s="28"/>
      <c r="AQ29232" s="15"/>
    </row>
    <row r="29233" spans="36:43" x14ac:dyDescent="0.3">
      <c r="AJ29233" s="28"/>
      <c r="AQ29233" s="15"/>
    </row>
    <row r="29234" spans="36:43" x14ac:dyDescent="0.3">
      <c r="AJ29234" s="28"/>
      <c r="AQ29234" s="15"/>
    </row>
    <row r="29235" spans="36:43" x14ac:dyDescent="0.3">
      <c r="AJ29235" s="28"/>
      <c r="AQ29235" s="15"/>
    </row>
    <row r="29236" spans="36:43" x14ac:dyDescent="0.3">
      <c r="AJ29236" s="28"/>
      <c r="AQ29236" s="15"/>
    </row>
    <row r="29237" spans="36:43" x14ac:dyDescent="0.3">
      <c r="AJ29237" s="28"/>
      <c r="AQ29237" s="15"/>
    </row>
    <row r="29238" spans="36:43" x14ac:dyDescent="0.3">
      <c r="AJ29238" s="28"/>
      <c r="AQ29238" s="15"/>
    </row>
    <row r="29239" spans="36:43" x14ac:dyDescent="0.3">
      <c r="AJ29239" s="28"/>
      <c r="AQ29239" s="15"/>
    </row>
    <row r="29240" spans="36:43" x14ac:dyDescent="0.3">
      <c r="AJ29240" s="28"/>
      <c r="AQ29240" s="15"/>
    </row>
    <row r="29241" spans="36:43" x14ac:dyDescent="0.3">
      <c r="AJ29241" s="28"/>
      <c r="AQ29241" s="15"/>
    </row>
    <row r="29242" spans="36:43" x14ac:dyDescent="0.3">
      <c r="AJ29242" s="28"/>
      <c r="AQ29242" s="15"/>
    </row>
    <row r="29243" spans="36:43" x14ac:dyDescent="0.3">
      <c r="AJ29243" s="28"/>
      <c r="AQ29243" s="15"/>
    </row>
    <row r="29244" spans="36:43" x14ac:dyDescent="0.3">
      <c r="AJ29244" s="28"/>
      <c r="AQ29244" s="15"/>
    </row>
    <row r="29245" spans="36:43" x14ac:dyDescent="0.3">
      <c r="AJ29245" s="28"/>
      <c r="AQ29245" s="15"/>
    </row>
    <row r="29246" spans="36:43" x14ac:dyDescent="0.3">
      <c r="AJ29246" s="28"/>
      <c r="AQ29246" s="15"/>
    </row>
    <row r="29247" spans="36:43" x14ac:dyDescent="0.3">
      <c r="AJ29247" s="28"/>
      <c r="AQ29247" s="15"/>
    </row>
    <row r="29248" spans="36:43" x14ac:dyDescent="0.3">
      <c r="AJ29248" s="28"/>
      <c r="AQ29248" s="15"/>
    </row>
    <row r="29249" spans="36:43" x14ac:dyDescent="0.3">
      <c r="AJ29249" s="28"/>
      <c r="AQ29249" s="15"/>
    </row>
    <row r="29250" spans="36:43" x14ac:dyDescent="0.3">
      <c r="AJ29250" s="28"/>
      <c r="AQ29250" s="15"/>
    </row>
    <row r="29251" spans="36:43" x14ac:dyDescent="0.3">
      <c r="AJ29251" s="28"/>
      <c r="AQ29251" s="15"/>
    </row>
    <row r="29252" spans="36:43" x14ac:dyDescent="0.3">
      <c r="AJ29252" s="28"/>
      <c r="AQ29252" s="15"/>
    </row>
    <row r="29253" spans="36:43" x14ac:dyDescent="0.3">
      <c r="AJ29253" s="28"/>
      <c r="AQ29253" s="15"/>
    </row>
    <row r="29254" spans="36:43" x14ac:dyDescent="0.3">
      <c r="AJ29254" s="28"/>
      <c r="AQ29254" s="15"/>
    </row>
    <row r="29255" spans="36:43" x14ac:dyDescent="0.3">
      <c r="AJ29255" s="28"/>
      <c r="AQ29255" s="15"/>
    </row>
    <row r="29256" spans="36:43" x14ac:dyDescent="0.3">
      <c r="AJ29256" s="28"/>
      <c r="AQ29256" s="15"/>
    </row>
    <row r="29257" spans="36:43" x14ac:dyDescent="0.3">
      <c r="AJ29257" s="28"/>
      <c r="AQ29257" s="15"/>
    </row>
    <row r="29258" spans="36:43" x14ac:dyDescent="0.3">
      <c r="AJ29258" s="28"/>
      <c r="AQ29258" s="15"/>
    </row>
    <row r="29259" spans="36:43" x14ac:dyDescent="0.3">
      <c r="AJ29259" s="28"/>
      <c r="AQ29259" s="15"/>
    </row>
    <row r="29260" spans="36:43" x14ac:dyDescent="0.3">
      <c r="AJ29260" s="28"/>
      <c r="AQ29260" s="15"/>
    </row>
    <row r="29261" spans="36:43" x14ac:dyDescent="0.3">
      <c r="AJ29261" s="28"/>
      <c r="AQ29261" s="15"/>
    </row>
    <row r="29262" spans="36:43" x14ac:dyDescent="0.3">
      <c r="AJ29262" s="28"/>
      <c r="AQ29262" s="15"/>
    </row>
    <row r="29263" spans="36:43" x14ac:dyDescent="0.3">
      <c r="AJ29263" s="28"/>
      <c r="AQ29263" s="15"/>
    </row>
    <row r="29264" spans="36:43" x14ac:dyDescent="0.3">
      <c r="AJ29264" s="28"/>
      <c r="AQ29264" s="15"/>
    </row>
    <row r="29265" spans="36:43" x14ac:dyDescent="0.3">
      <c r="AJ29265" s="28"/>
      <c r="AQ29265" s="15"/>
    </row>
    <row r="29266" spans="36:43" x14ac:dyDescent="0.3">
      <c r="AJ29266" s="28"/>
      <c r="AQ29266" s="15"/>
    </row>
    <row r="29267" spans="36:43" x14ac:dyDescent="0.3">
      <c r="AJ29267" s="28"/>
      <c r="AQ29267" s="15"/>
    </row>
    <row r="29268" spans="36:43" x14ac:dyDescent="0.3">
      <c r="AJ29268" s="28"/>
      <c r="AQ29268" s="15"/>
    </row>
    <row r="29269" spans="36:43" x14ac:dyDescent="0.3">
      <c r="AJ29269" s="28"/>
      <c r="AQ29269" s="15"/>
    </row>
    <row r="29270" spans="36:43" x14ac:dyDescent="0.3">
      <c r="AJ29270" s="28"/>
      <c r="AQ29270" s="15"/>
    </row>
    <row r="29271" spans="36:43" x14ac:dyDescent="0.3">
      <c r="AJ29271" s="28"/>
      <c r="AQ29271" s="15"/>
    </row>
    <row r="29272" spans="36:43" x14ac:dyDescent="0.3">
      <c r="AJ29272" s="28"/>
      <c r="AQ29272" s="15"/>
    </row>
    <row r="29273" spans="36:43" x14ac:dyDescent="0.3">
      <c r="AJ29273" s="28"/>
      <c r="AQ29273" s="15"/>
    </row>
    <row r="29274" spans="36:43" x14ac:dyDescent="0.3">
      <c r="AJ29274" s="28"/>
      <c r="AQ29274" s="15"/>
    </row>
    <row r="29275" spans="36:43" x14ac:dyDescent="0.3">
      <c r="AJ29275" s="28"/>
      <c r="AQ29275" s="15"/>
    </row>
    <row r="29276" spans="36:43" x14ac:dyDescent="0.3">
      <c r="AJ29276" s="28"/>
      <c r="AQ29276" s="15"/>
    </row>
    <row r="29277" spans="36:43" x14ac:dyDescent="0.3">
      <c r="AJ29277" s="28"/>
      <c r="AQ29277" s="15"/>
    </row>
    <row r="29278" spans="36:43" x14ac:dyDescent="0.3">
      <c r="AJ29278" s="28"/>
      <c r="AQ29278" s="15"/>
    </row>
    <row r="29279" spans="36:43" x14ac:dyDescent="0.3">
      <c r="AJ29279" s="28"/>
      <c r="AQ29279" s="15"/>
    </row>
    <row r="29280" spans="36:43" x14ac:dyDescent="0.3">
      <c r="AJ29280" s="28"/>
      <c r="AQ29280" s="15"/>
    </row>
    <row r="29281" spans="36:43" x14ac:dyDescent="0.3">
      <c r="AJ29281" s="28"/>
      <c r="AQ29281" s="15"/>
    </row>
    <row r="29282" spans="36:43" x14ac:dyDescent="0.3">
      <c r="AJ29282" s="28"/>
      <c r="AQ29282" s="15"/>
    </row>
    <row r="29283" spans="36:43" x14ac:dyDescent="0.3">
      <c r="AJ29283" s="28"/>
      <c r="AQ29283" s="15"/>
    </row>
    <row r="29284" spans="36:43" x14ac:dyDescent="0.3">
      <c r="AJ29284" s="28"/>
      <c r="AQ29284" s="15"/>
    </row>
    <row r="29285" spans="36:43" x14ac:dyDescent="0.3">
      <c r="AJ29285" s="28"/>
      <c r="AQ29285" s="15"/>
    </row>
    <row r="29286" spans="36:43" x14ac:dyDescent="0.3">
      <c r="AJ29286" s="28"/>
      <c r="AQ29286" s="15"/>
    </row>
    <row r="29287" spans="36:43" x14ac:dyDescent="0.3">
      <c r="AJ29287" s="28"/>
      <c r="AQ29287" s="15"/>
    </row>
    <row r="29288" spans="36:43" x14ac:dyDescent="0.3">
      <c r="AJ29288" s="28"/>
      <c r="AQ29288" s="15"/>
    </row>
    <row r="29289" spans="36:43" x14ac:dyDescent="0.3">
      <c r="AJ29289" s="28"/>
      <c r="AQ29289" s="15"/>
    </row>
    <row r="29290" spans="36:43" x14ac:dyDescent="0.3">
      <c r="AJ29290" s="28"/>
      <c r="AQ29290" s="15"/>
    </row>
    <row r="29291" spans="36:43" x14ac:dyDescent="0.3">
      <c r="AJ29291" s="28"/>
      <c r="AQ29291" s="15"/>
    </row>
    <row r="29292" spans="36:43" x14ac:dyDescent="0.3">
      <c r="AJ29292" s="28"/>
      <c r="AQ29292" s="15"/>
    </row>
    <row r="29293" spans="36:43" x14ac:dyDescent="0.3">
      <c r="AJ29293" s="28"/>
      <c r="AQ29293" s="15"/>
    </row>
    <row r="29294" spans="36:43" x14ac:dyDescent="0.3">
      <c r="AJ29294" s="28"/>
      <c r="AQ29294" s="15"/>
    </row>
    <row r="29295" spans="36:43" x14ac:dyDescent="0.3">
      <c r="AJ29295" s="28"/>
      <c r="AQ29295" s="15"/>
    </row>
    <row r="29296" spans="36:43" x14ac:dyDescent="0.3">
      <c r="AJ29296" s="28"/>
      <c r="AQ29296" s="15"/>
    </row>
    <row r="29297" spans="36:43" x14ac:dyDescent="0.3">
      <c r="AJ29297" s="28"/>
      <c r="AQ29297" s="15"/>
    </row>
    <row r="29298" spans="36:43" x14ac:dyDescent="0.3">
      <c r="AJ29298" s="28"/>
      <c r="AQ29298" s="15"/>
    </row>
    <row r="29299" spans="36:43" x14ac:dyDescent="0.3">
      <c r="AJ29299" s="28"/>
      <c r="AQ29299" s="15"/>
    </row>
    <row r="29300" spans="36:43" x14ac:dyDescent="0.3">
      <c r="AJ29300" s="28"/>
      <c r="AQ29300" s="15"/>
    </row>
    <row r="29301" spans="36:43" x14ac:dyDescent="0.3">
      <c r="AJ29301" s="28"/>
      <c r="AQ29301" s="15"/>
    </row>
    <row r="29302" spans="36:43" x14ac:dyDescent="0.3">
      <c r="AJ29302" s="28"/>
      <c r="AQ29302" s="15"/>
    </row>
    <row r="29303" spans="36:43" x14ac:dyDescent="0.3">
      <c r="AJ29303" s="28"/>
      <c r="AQ29303" s="15"/>
    </row>
    <row r="29304" spans="36:43" x14ac:dyDescent="0.3">
      <c r="AJ29304" s="28"/>
      <c r="AQ29304" s="15"/>
    </row>
    <row r="29305" spans="36:43" x14ac:dyDescent="0.3">
      <c r="AJ29305" s="28"/>
      <c r="AQ29305" s="15"/>
    </row>
    <row r="29306" spans="36:43" x14ac:dyDescent="0.3">
      <c r="AJ29306" s="28"/>
      <c r="AQ29306" s="15"/>
    </row>
    <row r="29307" spans="36:43" x14ac:dyDescent="0.3">
      <c r="AJ29307" s="28"/>
      <c r="AQ29307" s="15"/>
    </row>
    <row r="29308" spans="36:43" x14ac:dyDescent="0.3">
      <c r="AJ29308" s="28"/>
      <c r="AQ29308" s="15"/>
    </row>
    <row r="29309" spans="36:43" x14ac:dyDescent="0.3">
      <c r="AJ29309" s="28"/>
      <c r="AQ29309" s="15"/>
    </row>
    <row r="29310" spans="36:43" x14ac:dyDescent="0.3">
      <c r="AJ29310" s="28"/>
      <c r="AQ29310" s="15"/>
    </row>
    <row r="29311" spans="36:43" x14ac:dyDescent="0.3">
      <c r="AJ29311" s="28"/>
      <c r="AQ29311" s="15"/>
    </row>
    <row r="29312" spans="36:43" x14ac:dyDescent="0.3">
      <c r="AJ29312" s="28"/>
      <c r="AQ29312" s="15"/>
    </row>
    <row r="29313" spans="36:43" x14ac:dyDescent="0.3">
      <c r="AJ29313" s="28"/>
      <c r="AQ29313" s="15"/>
    </row>
    <row r="29314" spans="36:43" x14ac:dyDescent="0.3">
      <c r="AJ29314" s="28"/>
      <c r="AQ29314" s="15"/>
    </row>
    <row r="29315" spans="36:43" x14ac:dyDescent="0.3">
      <c r="AJ29315" s="28"/>
      <c r="AQ29315" s="15"/>
    </row>
    <row r="29316" spans="36:43" x14ac:dyDescent="0.3">
      <c r="AJ29316" s="28"/>
      <c r="AQ29316" s="15"/>
    </row>
    <row r="29317" spans="36:43" x14ac:dyDescent="0.3">
      <c r="AJ29317" s="28"/>
      <c r="AQ29317" s="15"/>
    </row>
    <row r="29318" spans="36:43" x14ac:dyDescent="0.3">
      <c r="AJ29318" s="28"/>
      <c r="AQ29318" s="15"/>
    </row>
    <row r="29319" spans="36:43" x14ac:dyDescent="0.3">
      <c r="AJ29319" s="28"/>
      <c r="AQ29319" s="15"/>
    </row>
    <row r="29320" spans="36:43" x14ac:dyDescent="0.3">
      <c r="AJ29320" s="28"/>
      <c r="AQ29320" s="15"/>
    </row>
    <row r="29321" spans="36:43" x14ac:dyDescent="0.3">
      <c r="AJ29321" s="28"/>
      <c r="AQ29321" s="15"/>
    </row>
    <row r="29322" spans="36:43" x14ac:dyDescent="0.3">
      <c r="AJ29322" s="28"/>
      <c r="AQ29322" s="15"/>
    </row>
    <row r="29323" spans="36:43" x14ac:dyDescent="0.3">
      <c r="AJ29323" s="28"/>
      <c r="AQ29323" s="15"/>
    </row>
    <row r="29324" spans="36:43" x14ac:dyDescent="0.3">
      <c r="AJ29324" s="28"/>
      <c r="AQ29324" s="15"/>
    </row>
    <row r="29325" spans="36:43" x14ac:dyDescent="0.3">
      <c r="AJ29325" s="28"/>
      <c r="AQ29325" s="15"/>
    </row>
    <row r="29326" spans="36:43" x14ac:dyDescent="0.3">
      <c r="AJ29326" s="28"/>
      <c r="AQ29326" s="15"/>
    </row>
    <row r="29327" spans="36:43" x14ac:dyDescent="0.3">
      <c r="AJ29327" s="28"/>
      <c r="AQ29327" s="15"/>
    </row>
    <row r="29328" spans="36:43" x14ac:dyDescent="0.3">
      <c r="AJ29328" s="28"/>
      <c r="AQ29328" s="15"/>
    </row>
    <row r="29329" spans="36:43" x14ac:dyDescent="0.3">
      <c r="AJ29329" s="28"/>
      <c r="AQ29329" s="15"/>
    </row>
    <row r="29330" spans="36:43" x14ac:dyDescent="0.3">
      <c r="AJ29330" s="28"/>
      <c r="AQ29330" s="15"/>
    </row>
    <row r="29331" spans="36:43" x14ac:dyDescent="0.3">
      <c r="AJ29331" s="28"/>
      <c r="AQ29331" s="15"/>
    </row>
    <row r="29332" spans="36:43" x14ac:dyDescent="0.3">
      <c r="AJ29332" s="28"/>
      <c r="AQ29332" s="15"/>
    </row>
    <row r="29333" spans="36:43" x14ac:dyDescent="0.3">
      <c r="AJ29333" s="28"/>
      <c r="AQ29333" s="15"/>
    </row>
    <row r="29334" spans="36:43" x14ac:dyDescent="0.3">
      <c r="AJ29334" s="28"/>
      <c r="AQ29334" s="15"/>
    </row>
    <row r="29335" spans="36:43" x14ac:dyDescent="0.3">
      <c r="AJ29335" s="28"/>
      <c r="AQ29335" s="15"/>
    </row>
    <row r="29336" spans="36:43" x14ac:dyDescent="0.3">
      <c r="AJ29336" s="28"/>
      <c r="AQ29336" s="15"/>
    </row>
    <row r="29337" spans="36:43" x14ac:dyDescent="0.3">
      <c r="AJ29337" s="28"/>
      <c r="AQ29337" s="15"/>
    </row>
    <row r="29338" spans="36:43" x14ac:dyDescent="0.3">
      <c r="AJ29338" s="28"/>
      <c r="AQ29338" s="15"/>
    </row>
    <row r="29339" spans="36:43" x14ac:dyDescent="0.3">
      <c r="AJ29339" s="28"/>
      <c r="AQ29339" s="15"/>
    </row>
    <row r="29340" spans="36:43" x14ac:dyDescent="0.3">
      <c r="AJ29340" s="28"/>
      <c r="AQ29340" s="15"/>
    </row>
    <row r="29341" spans="36:43" x14ac:dyDescent="0.3">
      <c r="AJ29341" s="28"/>
      <c r="AQ29341" s="15"/>
    </row>
    <row r="29342" spans="36:43" x14ac:dyDescent="0.3">
      <c r="AJ29342" s="28"/>
      <c r="AQ29342" s="15"/>
    </row>
    <row r="29343" spans="36:43" x14ac:dyDescent="0.3">
      <c r="AJ29343" s="28"/>
      <c r="AQ29343" s="15"/>
    </row>
    <row r="29344" spans="36:43" x14ac:dyDescent="0.3">
      <c r="AJ29344" s="28"/>
      <c r="AQ29344" s="15"/>
    </row>
    <row r="29345" spans="36:43" x14ac:dyDescent="0.3">
      <c r="AJ29345" s="28"/>
      <c r="AQ29345" s="15"/>
    </row>
    <row r="29346" spans="36:43" x14ac:dyDescent="0.3">
      <c r="AJ29346" s="28"/>
      <c r="AQ29346" s="15"/>
    </row>
    <row r="29347" spans="36:43" x14ac:dyDescent="0.3">
      <c r="AJ29347" s="28"/>
      <c r="AQ29347" s="15"/>
    </row>
    <row r="29348" spans="36:43" x14ac:dyDescent="0.3">
      <c r="AJ29348" s="28"/>
      <c r="AQ29348" s="15"/>
    </row>
    <row r="29349" spans="36:43" x14ac:dyDescent="0.3">
      <c r="AJ29349" s="28"/>
      <c r="AQ29349" s="15"/>
    </row>
    <row r="29350" spans="36:43" x14ac:dyDescent="0.3">
      <c r="AJ29350" s="28"/>
      <c r="AQ29350" s="15"/>
    </row>
    <row r="29351" spans="36:43" x14ac:dyDescent="0.3">
      <c r="AJ29351" s="28"/>
      <c r="AQ29351" s="15"/>
    </row>
    <row r="29352" spans="36:43" x14ac:dyDescent="0.3">
      <c r="AJ29352" s="28"/>
      <c r="AQ29352" s="15"/>
    </row>
    <row r="29353" spans="36:43" x14ac:dyDescent="0.3">
      <c r="AJ29353" s="28"/>
      <c r="AQ29353" s="15"/>
    </row>
    <row r="29354" spans="36:43" x14ac:dyDescent="0.3">
      <c r="AJ29354" s="28"/>
      <c r="AQ29354" s="15"/>
    </row>
    <row r="29355" spans="36:43" x14ac:dyDescent="0.3">
      <c r="AJ29355" s="28"/>
      <c r="AQ29355" s="15"/>
    </row>
    <row r="29356" spans="36:43" x14ac:dyDescent="0.3">
      <c r="AJ29356" s="28"/>
      <c r="AQ29356" s="15"/>
    </row>
    <row r="29357" spans="36:43" x14ac:dyDescent="0.3">
      <c r="AJ29357" s="28"/>
      <c r="AQ29357" s="15"/>
    </row>
    <row r="29358" spans="36:43" x14ac:dyDescent="0.3">
      <c r="AJ29358" s="28"/>
      <c r="AQ29358" s="15"/>
    </row>
    <row r="29359" spans="36:43" x14ac:dyDescent="0.3">
      <c r="AJ29359" s="28"/>
      <c r="AQ29359" s="15"/>
    </row>
    <row r="29360" spans="36:43" x14ac:dyDescent="0.3">
      <c r="AJ29360" s="28"/>
      <c r="AQ29360" s="15"/>
    </row>
    <row r="29361" spans="36:43" x14ac:dyDescent="0.3">
      <c r="AJ29361" s="28"/>
      <c r="AQ29361" s="15"/>
    </row>
    <row r="29362" spans="36:43" x14ac:dyDescent="0.3">
      <c r="AJ29362" s="28"/>
      <c r="AQ29362" s="15"/>
    </row>
    <row r="29363" spans="36:43" x14ac:dyDescent="0.3">
      <c r="AJ29363" s="28"/>
      <c r="AQ29363" s="15"/>
    </row>
    <row r="29364" spans="36:43" x14ac:dyDescent="0.3">
      <c r="AJ29364" s="28"/>
      <c r="AQ29364" s="15"/>
    </row>
    <row r="29365" spans="36:43" x14ac:dyDescent="0.3">
      <c r="AJ29365" s="28"/>
      <c r="AQ29365" s="15"/>
    </row>
    <row r="29366" spans="36:43" x14ac:dyDescent="0.3">
      <c r="AJ29366" s="28"/>
      <c r="AQ29366" s="15"/>
    </row>
    <row r="29367" spans="36:43" x14ac:dyDescent="0.3">
      <c r="AJ29367" s="28"/>
      <c r="AQ29367" s="15"/>
    </row>
    <row r="29368" spans="36:43" x14ac:dyDescent="0.3">
      <c r="AJ29368" s="28"/>
      <c r="AQ29368" s="15"/>
    </row>
    <row r="29369" spans="36:43" x14ac:dyDescent="0.3">
      <c r="AJ29369" s="28"/>
      <c r="AQ29369" s="15"/>
    </row>
    <row r="29370" spans="36:43" x14ac:dyDescent="0.3">
      <c r="AJ29370" s="28"/>
      <c r="AQ29370" s="15"/>
    </row>
    <row r="29371" spans="36:43" x14ac:dyDescent="0.3">
      <c r="AJ29371" s="28"/>
      <c r="AQ29371" s="15"/>
    </row>
    <row r="29372" spans="36:43" x14ac:dyDescent="0.3">
      <c r="AJ29372" s="28"/>
      <c r="AQ29372" s="15"/>
    </row>
    <row r="29373" spans="36:43" x14ac:dyDescent="0.3">
      <c r="AJ29373" s="28"/>
      <c r="AQ29373" s="15"/>
    </row>
    <row r="29374" spans="36:43" x14ac:dyDescent="0.3">
      <c r="AJ29374" s="28"/>
      <c r="AQ29374" s="15"/>
    </row>
    <row r="29375" spans="36:43" x14ac:dyDescent="0.3">
      <c r="AJ29375" s="28"/>
      <c r="AQ29375" s="15"/>
    </row>
    <row r="29376" spans="36:43" x14ac:dyDescent="0.3">
      <c r="AJ29376" s="28"/>
      <c r="AQ29376" s="15"/>
    </row>
    <row r="29377" spans="36:43" x14ac:dyDescent="0.3">
      <c r="AJ29377" s="28"/>
      <c r="AQ29377" s="15"/>
    </row>
    <row r="29378" spans="36:43" x14ac:dyDescent="0.3">
      <c r="AJ29378" s="28"/>
      <c r="AQ29378" s="15"/>
    </row>
    <row r="29379" spans="36:43" x14ac:dyDescent="0.3">
      <c r="AJ29379" s="28"/>
      <c r="AQ29379" s="15"/>
    </row>
    <row r="29380" spans="36:43" x14ac:dyDescent="0.3">
      <c r="AJ29380" s="28"/>
      <c r="AQ29380" s="15"/>
    </row>
    <row r="29381" spans="36:43" x14ac:dyDescent="0.3">
      <c r="AJ29381" s="28"/>
      <c r="AQ29381" s="15"/>
    </row>
    <row r="29382" spans="36:43" x14ac:dyDescent="0.3">
      <c r="AJ29382" s="28"/>
      <c r="AQ29382" s="15"/>
    </row>
    <row r="29383" spans="36:43" x14ac:dyDescent="0.3">
      <c r="AJ29383" s="28"/>
      <c r="AQ29383" s="15"/>
    </row>
    <row r="29384" spans="36:43" x14ac:dyDescent="0.3">
      <c r="AJ29384" s="28"/>
      <c r="AQ29384" s="15"/>
    </row>
    <row r="29385" spans="36:43" x14ac:dyDescent="0.3">
      <c r="AJ29385" s="28"/>
      <c r="AQ29385" s="15"/>
    </row>
    <row r="29386" spans="36:43" x14ac:dyDescent="0.3">
      <c r="AJ29386" s="28"/>
      <c r="AQ29386" s="15"/>
    </row>
    <row r="29387" spans="36:43" x14ac:dyDescent="0.3">
      <c r="AJ29387" s="28"/>
      <c r="AQ29387" s="15"/>
    </row>
    <row r="29388" spans="36:43" x14ac:dyDescent="0.3">
      <c r="AJ29388" s="28"/>
      <c r="AQ29388" s="15"/>
    </row>
    <row r="29389" spans="36:43" x14ac:dyDescent="0.3">
      <c r="AJ29389" s="28"/>
      <c r="AQ29389" s="15"/>
    </row>
    <row r="29390" spans="36:43" x14ac:dyDescent="0.3">
      <c r="AJ29390" s="28"/>
      <c r="AQ29390" s="15"/>
    </row>
    <row r="29391" spans="36:43" x14ac:dyDescent="0.3">
      <c r="AJ29391" s="28"/>
      <c r="AQ29391" s="15"/>
    </row>
    <row r="29392" spans="36:43" x14ac:dyDescent="0.3">
      <c r="AJ29392" s="28"/>
      <c r="AQ29392" s="15"/>
    </row>
    <row r="29393" spans="36:43" x14ac:dyDescent="0.3">
      <c r="AJ29393" s="28"/>
      <c r="AQ29393" s="15"/>
    </row>
    <row r="29394" spans="36:43" x14ac:dyDescent="0.3">
      <c r="AJ29394" s="28"/>
      <c r="AQ29394" s="15"/>
    </row>
    <row r="29395" spans="36:43" x14ac:dyDescent="0.3">
      <c r="AJ29395" s="28"/>
      <c r="AQ29395" s="15"/>
    </row>
    <row r="29396" spans="36:43" x14ac:dyDescent="0.3">
      <c r="AJ29396" s="28"/>
      <c r="AQ29396" s="15"/>
    </row>
    <row r="29397" spans="36:43" x14ac:dyDescent="0.3">
      <c r="AJ29397" s="28"/>
      <c r="AQ29397" s="15"/>
    </row>
    <row r="29398" spans="36:43" x14ac:dyDescent="0.3">
      <c r="AJ29398" s="28"/>
      <c r="AQ29398" s="15"/>
    </row>
    <row r="29399" spans="36:43" x14ac:dyDescent="0.3">
      <c r="AJ29399" s="28"/>
      <c r="AQ29399" s="15"/>
    </row>
    <row r="29400" spans="36:43" x14ac:dyDescent="0.3">
      <c r="AJ29400" s="28"/>
      <c r="AQ29400" s="15"/>
    </row>
    <row r="29401" spans="36:43" x14ac:dyDescent="0.3">
      <c r="AJ29401" s="28"/>
      <c r="AQ29401" s="15"/>
    </row>
    <row r="29402" spans="36:43" x14ac:dyDescent="0.3">
      <c r="AJ29402" s="28"/>
      <c r="AQ29402" s="15"/>
    </row>
    <row r="29403" spans="36:43" x14ac:dyDescent="0.3">
      <c r="AJ29403" s="28"/>
      <c r="AQ29403" s="15"/>
    </row>
    <row r="29404" spans="36:43" x14ac:dyDescent="0.3">
      <c r="AJ29404" s="28"/>
      <c r="AQ29404" s="15"/>
    </row>
    <row r="29405" spans="36:43" x14ac:dyDescent="0.3">
      <c r="AJ29405" s="28"/>
      <c r="AQ29405" s="15"/>
    </row>
    <row r="29406" spans="36:43" x14ac:dyDescent="0.3">
      <c r="AJ29406" s="28"/>
      <c r="AQ29406" s="15"/>
    </row>
    <row r="29407" spans="36:43" x14ac:dyDescent="0.3">
      <c r="AJ29407" s="28"/>
      <c r="AQ29407" s="15"/>
    </row>
    <row r="29408" spans="36:43" x14ac:dyDescent="0.3">
      <c r="AJ29408" s="28"/>
      <c r="AQ29408" s="15"/>
    </row>
    <row r="29409" spans="36:43" x14ac:dyDescent="0.3">
      <c r="AJ29409" s="28"/>
      <c r="AQ29409" s="15"/>
    </row>
    <row r="29410" spans="36:43" x14ac:dyDescent="0.3">
      <c r="AJ29410" s="28"/>
      <c r="AQ29410" s="15"/>
    </row>
    <row r="29411" spans="36:43" x14ac:dyDescent="0.3">
      <c r="AJ29411" s="28"/>
      <c r="AQ29411" s="15"/>
    </row>
    <row r="29412" spans="36:43" x14ac:dyDescent="0.3">
      <c r="AJ29412" s="28"/>
      <c r="AQ29412" s="15"/>
    </row>
    <row r="29413" spans="36:43" x14ac:dyDescent="0.3">
      <c r="AJ29413" s="28"/>
      <c r="AQ29413" s="15"/>
    </row>
    <row r="29414" spans="36:43" x14ac:dyDescent="0.3">
      <c r="AJ29414" s="28"/>
      <c r="AQ29414" s="15"/>
    </row>
    <row r="29415" spans="36:43" x14ac:dyDescent="0.3">
      <c r="AJ29415" s="28"/>
      <c r="AQ29415" s="15"/>
    </row>
    <row r="29416" spans="36:43" x14ac:dyDescent="0.3">
      <c r="AJ29416" s="28"/>
      <c r="AQ29416" s="15"/>
    </row>
    <row r="29417" spans="36:43" x14ac:dyDescent="0.3">
      <c r="AJ29417" s="28"/>
      <c r="AQ29417" s="15"/>
    </row>
    <row r="29418" spans="36:43" x14ac:dyDescent="0.3">
      <c r="AJ29418" s="28"/>
      <c r="AQ29418" s="15"/>
    </row>
    <row r="29419" spans="36:43" x14ac:dyDescent="0.3">
      <c r="AJ29419" s="28"/>
      <c r="AQ29419" s="15"/>
    </row>
    <row r="29420" spans="36:43" x14ac:dyDescent="0.3">
      <c r="AJ29420" s="28"/>
      <c r="AQ29420" s="15"/>
    </row>
    <row r="29421" spans="36:43" x14ac:dyDescent="0.3">
      <c r="AJ29421" s="28"/>
      <c r="AQ29421" s="15"/>
    </row>
    <row r="29422" spans="36:43" x14ac:dyDescent="0.3">
      <c r="AJ29422" s="28"/>
      <c r="AQ29422" s="15"/>
    </row>
    <row r="29423" spans="36:43" x14ac:dyDescent="0.3">
      <c r="AJ29423" s="28"/>
      <c r="AQ29423" s="15"/>
    </row>
    <row r="29424" spans="36:43" x14ac:dyDescent="0.3">
      <c r="AJ29424" s="28"/>
      <c r="AQ29424" s="15"/>
    </row>
    <row r="29425" spans="36:43" x14ac:dyDescent="0.3">
      <c r="AJ29425" s="28"/>
      <c r="AQ29425" s="15"/>
    </row>
    <row r="29426" spans="36:43" x14ac:dyDescent="0.3">
      <c r="AJ29426" s="28"/>
      <c r="AQ29426" s="15"/>
    </row>
    <row r="29427" spans="36:43" x14ac:dyDescent="0.3">
      <c r="AJ29427" s="28"/>
      <c r="AQ29427" s="15"/>
    </row>
    <row r="29428" spans="36:43" x14ac:dyDescent="0.3">
      <c r="AJ29428" s="28"/>
      <c r="AQ29428" s="15"/>
    </row>
    <row r="29429" spans="36:43" x14ac:dyDescent="0.3">
      <c r="AJ29429" s="28"/>
      <c r="AQ29429" s="15"/>
    </row>
    <row r="29430" spans="36:43" x14ac:dyDescent="0.3">
      <c r="AJ29430" s="28"/>
      <c r="AQ29430" s="15"/>
    </row>
    <row r="29431" spans="36:43" x14ac:dyDescent="0.3">
      <c r="AJ29431" s="28"/>
      <c r="AQ29431" s="15"/>
    </row>
    <row r="29432" spans="36:43" x14ac:dyDescent="0.3">
      <c r="AJ29432" s="28"/>
      <c r="AQ29432" s="15"/>
    </row>
    <row r="29433" spans="36:43" x14ac:dyDescent="0.3">
      <c r="AJ29433" s="28"/>
      <c r="AQ29433" s="15"/>
    </row>
    <row r="29434" spans="36:43" x14ac:dyDescent="0.3">
      <c r="AJ29434" s="28"/>
      <c r="AQ29434" s="15"/>
    </row>
    <row r="29435" spans="36:43" x14ac:dyDescent="0.3">
      <c r="AJ29435" s="28"/>
      <c r="AQ29435" s="15"/>
    </row>
    <row r="29436" spans="36:43" x14ac:dyDescent="0.3">
      <c r="AJ29436" s="28"/>
      <c r="AQ29436" s="15"/>
    </row>
    <row r="29437" spans="36:43" x14ac:dyDescent="0.3">
      <c r="AJ29437" s="28"/>
      <c r="AQ29437" s="15"/>
    </row>
    <row r="29438" spans="36:43" x14ac:dyDescent="0.3">
      <c r="AJ29438" s="28"/>
      <c r="AQ29438" s="15"/>
    </row>
    <row r="29439" spans="36:43" x14ac:dyDescent="0.3">
      <c r="AJ29439" s="28"/>
      <c r="AQ29439" s="15"/>
    </row>
    <row r="29440" spans="36:43" x14ac:dyDescent="0.3">
      <c r="AJ29440" s="28"/>
      <c r="AQ29440" s="15"/>
    </row>
    <row r="29441" spans="36:43" x14ac:dyDescent="0.3">
      <c r="AJ29441" s="28"/>
      <c r="AQ29441" s="15"/>
    </row>
    <row r="29442" spans="36:43" x14ac:dyDescent="0.3">
      <c r="AJ29442" s="28"/>
      <c r="AQ29442" s="15"/>
    </row>
    <row r="29443" spans="36:43" x14ac:dyDescent="0.3">
      <c r="AJ29443" s="28"/>
      <c r="AQ29443" s="15"/>
    </row>
    <row r="29444" spans="36:43" x14ac:dyDescent="0.3">
      <c r="AJ29444" s="28"/>
      <c r="AQ29444" s="15"/>
    </row>
    <row r="29445" spans="36:43" x14ac:dyDescent="0.3">
      <c r="AJ29445" s="28"/>
      <c r="AQ29445" s="15"/>
    </row>
    <row r="29446" spans="36:43" x14ac:dyDescent="0.3">
      <c r="AJ29446" s="28"/>
      <c r="AQ29446" s="15"/>
    </row>
    <row r="29447" spans="36:43" x14ac:dyDescent="0.3">
      <c r="AJ29447" s="28"/>
      <c r="AQ29447" s="15"/>
    </row>
    <row r="29448" spans="36:43" x14ac:dyDescent="0.3">
      <c r="AJ29448" s="28"/>
      <c r="AQ29448" s="15"/>
    </row>
    <row r="29449" spans="36:43" x14ac:dyDescent="0.3">
      <c r="AJ29449" s="28"/>
      <c r="AQ29449" s="15"/>
    </row>
    <row r="29450" spans="36:43" x14ac:dyDescent="0.3">
      <c r="AJ29450" s="28"/>
      <c r="AQ29450" s="15"/>
    </row>
    <row r="29451" spans="36:43" x14ac:dyDescent="0.3">
      <c r="AJ29451" s="28"/>
      <c r="AQ29451" s="15"/>
    </row>
    <row r="29452" spans="36:43" x14ac:dyDescent="0.3">
      <c r="AJ29452" s="28"/>
      <c r="AQ29452" s="15"/>
    </row>
    <row r="29453" spans="36:43" x14ac:dyDescent="0.3">
      <c r="AJ29453" s="28"/>
      <c r="AQ29453" s="15"/>
    </row>
    <row r="29454" spans="36:43" x14ac:dyDescent="0.3">
      <c r="AJ29454" s="28"/>
      <c r="AQ29454" s="15"/>
    </row>
    <row r="29455" spans="36:43" x14ac:dyDescent="0.3">
      <c r="AJ29455" s="28"/>
      <c r="AQ29455" s="15"/>
    </row>
    <row r="29456" spans="36:43" x14ac:dyDescent="0.3">
      <c r="AJ29456" s="28"/>
      <c r="AQ29456" s="15"/>
    </row>
    <row r="29457" spans="36:43" x14ac:dyDescent="0.3">
      <c r="AJ29457" s="28"/>
      <c r="AQ29457" s="15"/>
    </row>
    <row r="29458" spans="36:43" x14ac:dyDescent="0.3">
      <c r="AJ29458" s="28"/>
      <c r="AQ29458" s="15"/>
    </row>
    <row r="29459" spans="36:43" x14ac:dyDescent="0.3">
      <c r="AJ29459" s="28"/>
      <c r="AQ29459" s="15"/>
    </row>
    <row r="29460" spans="36:43" x14ac:dyDescent="0.3">
      <c r="AJ29460" s="28"/>
      <c r="AQ29460" s="15"/>
    </row>
    <row r="29461" spans="36:43" x14ac:dyDescent="0.3">
      <c r="AJ29461" s="28"/>
      <c r="AQ29461" s="15"/>
    </row>
    <row r="29462" spans="36:43" x14ac:dyDescent="0.3">
      <c r="AJ29462" s="28"/>
      <c r="AQ29462" s="15"/>
    </row>
    <row r="29463" spans="36:43" x14ac:dyDescent="0.3">
      <c r="AJ29463" s="28"/>
      <c r="AQ29463" s="15"/>
    </row>
    <row r="29464" spans="36:43" x14ac:dyDescent="0.3">
      <c r="AJ29464" s="28"/>
      <c r="AQ29464" s="15"/>
    </row>
    <row r="29465" spans="36:43" x14ac:dyDescent="0.3">
      <c r="AJ29465" s="28"/>
      <c r="AQ29465" s="15"/>
    </row>
    <row r="29466" spans="36:43" x14ac:dyDescent="0.3">
      <c r="AJ29466" s="28"/>
      <c r="AQ29466" s="15"/>
    </row>
    <row r="29467" spans="36:43" x14ac:dyDescent="0.3">
      <c r="AJ29467" s="28"/>
      <c r="AQ29467" s="15"/>
    </row>
    <row r="29468" spans="36:43" x14ac:dyDescent="0.3">
      <c r="AJ29468" s="28"/>
      <c r="AQ29468" s="15"/>
    </row>
    <row r="29469" spans="36:43" x14ac:dyDescent="0.3">
      <c r="AJ29469" s="28"/>
      <c r="AQ29469" s="15"/>
    </row>
    <row r="29470" spans="36:43" x14ac:dyDescent="0.3">
      <c r="AJ29470" s="28"/>
      <c r="AQ29470" s="15"/>
    </row>
    <row r="29471" spans="36:43" x14ac:dyDescent="0.3">
      <c r="AJ29471" s="28"/>
      <c r="AQ29471" s="15"/>
    </row>
    <row r="29472" spans="36:43" x14ac:dyDescent="0.3">
      <c r="AJ29472" s="28"/>
      <c r="AQ29472" s="15"/>
    </row>
    <row r="29473" spans="36:43" x14ac:dyDescent="0.3">
      <c r="AJ29473" s="28"/>
      <c r="AQ29473" s="15"/>
    </row>
    <row r="29474" spans="36:43" x14ac:dyDescent="0.3">
      <c r="AJ29474" s="28"/>
      <c r="AQ29474" s="15"/>
    </row>
    <row r="29475" spans="36:43" x14ac:dyDescent="0.3">
      <c r="AJ29475" s="28"/>
      <c r="AQ29475" s="15"/>
    </row>
    <row r="29476" spans="36:43" x14ac:dyDescent="0.3">
      <c r="AJ29476" s="28"/>
      <c r="AQ29476" s="15"/>
    </row>
    <row r="29477" spans="36:43" x14ac:dyDescent="0.3">
      <c r="AJ29477" s="28"/>
      <c r="AQ29477" s="15"/>
    </row>
    <row r="29478" spans="36:43" x14ac:dyDescent="0.3">
      <c r="AJ29478" s="28"/>
      <c r="AQ29478" s="15"/>
    </row>
    <row r="29479" spans="36:43" x14ac:dyDescent="0.3">
      <c r="AJ29479" s="28"/>
      <c r="AQ29479" s="15"/>
    </row>
    <row r="29480" spans="36:43" x14ac:dyDescent="0.3">
      <c r="AJ29480" s="28"/>
      <c r="AQ29480" s="15"/>
    </row>
    <row r="29481" spans="36:43" x14ac:dyDescent="0.3">
      <c r="AJ29481" s="28"/>
      <c r="AQ29481" s="15"/>
    </row>
    <row r="29482" spans="36:43" x14ac:dyDescent="0.3">
      <c r="AJ29482" s="28"/>
      <c r="AQ29482" s="15"/>
    </row>
    <row r="29483" spans="36:43" x14ac:dyDescent="0.3">
      <c r="AJ29483" s="28"/>
      <c r="AQ29483" s="15"/>
    </row>
    <row r="29484" spans="36:43" x14ac:dyDescent="0.3">
      <c r="AJ29484" s="28"/>
      <c r="AQ29484" s="15"/>
    </row>
    <row r="29485" spans="36:43" x14ac:dyDescent="0.3">
      <c r="AJ29485" s="28"/>
      <c r="AQ29485" s="15"/>
    </row>
    <row r="29486" spans="36:43" x14ac:dyDescent="0.3">
      <c r="AJ29486" s="28"/>
      <c r="AQ29486" s="15"/>
    </row>
    <row r="29487" spans="36:43" x14ac:dyDescent="0.3">
      <c r="AJ29487" s="28"/>
      <c r="AQ29487" s="15"/>
    </row>
    <row r="29488" spans="36:43" x14ac:dyDescent="0.3">
      <c r="AJ29488" s="28"/>
      <c r="AQ29488" s="15"/>
    </row>
    <row r="29489" spans="36:43" x14ac:dyDescent="0.3">
      <c r="AJ29489" s="28"/>
      <c r="AQ29489" s="15"/>
    </row>
    <row r="29490" spans="36:43" x14ac:dyDescent="0.3">
      <c r="AJ29490" s="28"/>
      <c r="AQ29490" s="15"/>
    </row>
    <row r="29491" spans="36:43" x14ac:dyDescent="0.3">
      <c r="AJ29491" s="28"/>
      <c r="AQ29491" s="15"/>
    </row>
    <row r="29492" spans="36:43" x14ac:dyDescent="0.3">
      <c r="AJ29492" s="28"/>
      <c r="AQ29492" s="15"/>
    </row>
    <row r="29493" spans="36:43" x14ac:dyDescent="0.3">
      <c r="AJ29493" s="28"/>
      <c r="AQ29493" s="15"/>
    </row>
    <row r="29494" spans="36:43" x14ac:dyDescent="0.3">
      <c r="AJ29494" s="28"/>
      <c r="AQ29494" s="15"/>
    </row>
    <row r="29495" spans="36:43" x14ac:dyDescent="0.3">
      <c r="AJ29495" s="28"/>
      <c r="AQ29495" s="15"/>
    </row>
    <row r="29496" spans="36:43" x14ac:dyDescent="0.3">
      <c r="AJ29496" s="28"/>
      <c r="AQ29496" s="15"/>
    </row>
    <row r="29497" spans="36:43" x14ac:dyDescent="0.3">
      <c r="AJ29497" s="28"/>
      <c r="AQ29497" s="15"/>
    </row>
    <row r="29498" spans="36:43" x14ac:dyDescent="0.3">
      <c r="AJ29498" s="28"/>
      <c r="AQ29498" s="15"/>
    </row>
    <row r="29499" spans="36:43" x14ac:dyDescent="0.3">
      <c r="AJ29499" s="28"/>
      <c r="AQ29499" s="15"/>
    </row>
    <row r="29500" spans="36:43" x14ac:dyDescent="0.3">
      <c r="AJ29500" s="28"/>
      <c r="AQ29500" s="15"/>
    </row>
    <row r="29501" spans="36:43" x14ac:dyDescent="0.3">
      <c r="AJ29501" s="28"/>
      <c r="AQ29501" s="15"/>
    </row>
    <row r="29502" spans="36:43" x14ac:dyDescent="0.3">
      <c r="AJ29502" s="28"/>
      <c r="AQ29502" s="15"/>
    </row>
    <row r="29503" spans="36:43" x14ac:dyDescent="0.3">
      <c r="AJ29503" s="28"/>
      <c r="AQ29503" s="15"/>
    </row>
    <row r="29504" spans="36:43" x14ac:dyDescent="0.3">
      <c r="AJ29504" s="28"/>
      <c r="AQ29504" s="15"/>
    </row>
    <row r="29505" spans="36:43" x14ac:dyDescent="0.3">
      <c r="AJ29505" s="28"/>
      <c r="AQ29505" s="15"/>
    </row>
    <row r="29506" spans="36:43" x14ac:dyDescent="0.3">
      <c r="AJ29506" s="28"/>
      <c r="AQ29506" s="15"/>
    </row>
    <row r="29507" spans="36:43" x14ac:dyDescent="0.3">
      <c r="AJ29507" s="28"/>
      <c r="AQ29507" s="15"/>
    </row>
    <row r="29508" spans="36:43" x14ac:dyDescent="0.3">
      <c r="AJ29508" s="28"/>
      <c r="AQ29508" s="15"/>
    </row>
    <row r="29509" spans="36:43" x14ac:dyDescent="0.3">
      <c r="AJ29509" s="28"/>
      <c r="AQ29509" s="15"/>
    </row>
    <row r="29510" spans="36:43" x14ac:dyDescent="0.3">
      <c r="AJ29510" s="28"/>
      <c r="AQ29510" s="15"/>
    </row>
    <row r="29511" spans="36:43" x14ac:dyDescent="0.3">
      <c r="AJ29511" s="28"/>
      <c r="AQ29511" s="15"/>
    </row>
    <row r="29512" spans="36:43" x14ac:dyDescent="0.3">
      <c r="AJ29512" s="28"/>
      <c r="AQ29512" s="15"/>
    </row>
    <row r="29513" spans="36:43" x14ac:dyDescent="0.3">
      <c r="AJ29513" s="28"/>
      <c r="AQ29513" s="15"/>
    </row>
    <row r="29514" spans="36:43" x14ac:dyDescent="0.3">
      <c r="AJ29514" s="28"/>
      <c r="AQ29514" s="15"/>
    </row>
    <row r="29515" spans="36:43" x14ac:dyDescent="0.3">
      <c r="AJ29515" s="28"/>
      <c r="AQ29515" s="15"/>
    </row>
    <row r="29516" spans="36:43" x14ac:dyDescent="0.3">
      <c r="AJ29516" s="28"/>
      <c r="AQ29516" s="15"/>
    </row>
    <row r="29517" spans="36:43" x14ac:dyDescent="0.3">
      <c r="AJ29517" s="28"/>
      <c r="AQ29517" s="15"/>
    </row>
    <row r="29518" spans="36:43" x14ac:dyDescent="0.3">
      <c r="AJ29518" s="28"/>
      <c r="AQ29518" s="15"/>
    </row>
    <row r="29519" spans="36:43" x14ac:dyDescent="0.3">
      <c r="AJ29519" s="28"/>
      <c r="AQ29519" s="15"/>
    </row>
    <row r="29520" spans="36:43" x14ac:dyDescent="0.3">
      <c r="AJ29520" s="28"/>
      <c r="AQ29520" s="15"/>
    </row>
    <row r="29521" spans="36:43" x14ac:dyDescent="0.3">
      <c r="AJ29521" s="28"/>
      <c r="AQ29521" s="15"/>
    </row>
    <row r="29522" spans="36:43" x14ac:dyDescent="0.3">
      <c r="AJ29522" s="28"/>
      <c r="AQ29522" s="15"/>
    </row>
    <row r="29523" spans="36:43" x14ac:dyDescent="0.3">
      <c r="AJ29523" s="28"/>
      <c r="AQ29523" s="15"/>
    </row>
    <row r="29524" spans="36:43" x14ac:dyDescent="0.3">
      <c r="AJ29524" s="28"/>
      <c r="AQ29524" s="15"/>
    </row>
    <row r="29525" spans="36:43" x14ac:dyDescent="0.3">
      <c r="AJ29525" s="28"/>
      <c r="AQ29525" s="15"/>
    </row>
    <row r="29526" spans="36:43" x14ac:dyDescent="0.3">
      <c r="AJ29526" s="28"/>
      <c r="AQ29526" s="15"/>
    </row>
    <row r="29527" spans="36:43" x14ac:dyDescent="0.3">
      <c r="AJ29527" s="28"/>
      <c r="AQ29527" s="15"/>
    </row>
    <row r="29528" spans="36:43" x14ac:dyDescent="0.3">
      <c r="AJ29528" s="28"/>
      <c r="AQ29528" s="15"/>
    </row>
    <row r="29529" spans="36:43" x14ac:dyDescent="0.3">
      <c r="AJ29529" s="28"/>
      <c r="AQ29529" s="15"/>
    </row>
    <row r="29530" spans="36:43" x14ac:dyDescent="0.3">
      <c r="AJ29530" s="28"/>
      <c r="AQ29530" s="15"/>
    </row>
    <row r="29531" spans="36:43" x14ac:dyDescent="0.3">
      <c r="AJ29531" s="28"/>
      <c r="AQ29531" s="15"/>
    </row>
    <row r="29532" spans="36:43" x14ac:dyDescent="0.3">
      <c r="AJ29532" s="28"/>
      <c r="AQ29532" s="15"/>
    </row>
    <row r="29533" spans="36:43" x14ac:dyDescent="0.3">
      <c r="AJ29533" s="28"/>
      <c r="AQ29533" s="15"/>
    </row>
    <row r="29534" spans="36:43" x14ac:dyDescent="0.3">
      <c r="AJ29534" s="28"/>
      <c r="AQ29534" s="15"/>
    </row>
    <row r="29535" spans="36:43" x14ac:dyDescent="0.3">
      <c r="AJ29535" s="28"/>
      <c r="AQ29535" s="15"/>
    </row>
    <row r="29536" spans="36:43" x14ac:dyDescent="0.3">
      <c r="AJ29536" s="28"/>
      <c r="AQ29536" s="15"/>
    </row>
    <row r="29537" spans="36:43" x14ac:dyDescent="0.3">
      <c r="AJ29537" s="28"/>
      <c r="AQ29537" s="15"/>
    </row>
    <row r="29538" spans="36:43" x14ac:dyDescent="0.3">
      <c r="AJ29538" s="28"/>
      <c r="AQ29538" s="15"/>
    </row>
    <row r="29539" spans="36:43" x14ac:dyDescent="0.3">
      <c r="AJ29539" s="28"/>
      <c r="AQ29539" s="15"/>
    </row>
    <row r="29540" spans="36:43" x14ac:dyDescent="0.3">
      <c r="AJ29540" s="28"/>
      <c r="AQ29540" s="15"/>
    </row>
    <row r="29541" spans="36:43" x14ac:dyDescent="0.3">
      <c r="AJ29541" s="28"/>
      <c r="AQ29541" s="15"/>
    </row>
    <row r="29542" spans="36:43" x14ac:dyDescent="0.3">
      <c r="AJ29542" s="28"/>
      <c r="AQ29542" s="15"/>
    </row>
    <row r="29543" spans="36:43" x14ac:dyDescent="0.3">
      <c r="AJ29543" s="28"/>
      <c r="AQ29543" s="15"/>
    </row>
    <row r="29544" spans="36:43" x14ac:dyDescent="0.3">
      <c r="AJ29544" s="28"/>
      <c r="AQ29544" s="15"/>
    </row>
    <row r="29545" spans="36:43" x14ac:dyDescent="0.3">
      <c r="AJ29545" s="28"/>
      <c r="AQ29545" s="15"/>
    </row>
    <row r="29546" spans="36:43" x14ac:dyDescent="0.3">
      <c r="AJ29546" s="28"/>
      <c r="AQ29546" s="15"/>
    </row>
    <row r="29547" spans="36:43" x14ac:dyDescent="0.3">
      <c r="AJ29547" s="28"/>
      <c r="AQ29547" s="15"/>
    </row>
    <row r="29548" spans="36:43" x14ac:dyDescent="0.3">
      <c r="AJ29548" s="28"/>
      <c r="AQ29548" s="15"/>
    </row>
    <row r="29549" spans="36:43" x14ac:dyDescent="0.3">
      <c r="AJ29549" s="28"/>
      <c r="AQ29549" s="15"/>
    </row>
    <row r="29550" spans="36:43" x14ac:dyDescent="0.3">
      <c r="AJ29550" s="28"/>
      <c r="AQ29550" s="15"/>
    </row>
    <row r="29551" spans="36:43" x14ac:dyDescent="0.3">
      <c r="AJ29551" s="28"/>
      <c r="AQ29551" s="15"/>
    </row>
    <row r="29552" spans="36:43" x14ac:dyDescent="0.3">
      <c r="AJ29552" s="28"/>
      <c r="AQ29552" s="15"/>
    </row>
    <row r="29553" spans="36:43" x14ac:dyDescent="0.3">
      <c r="AJ29553" s="28"/>
      <c r="AQ29553" s="15"/>
    </row>
    <row r="29554" spans="36:43" x14ac:dyDescent="0.3">
      <c r="AJ29554" s="28"/>
      <c r="AQ29554" s="15"/>
    </row>
    <row r="29555" spans="36:43" x14ac:dyDescent="0.3">
      <c r="AJ29555" s="28"/>
      <c r="AQ29555" s="15"/>
    </row>
    <row r="29556" spans="36:43" x14ac:dyDescent="0.3">
      <c r="AJ29556" s="28"/>
      <c r="AQ29556" s="15"/>
    </row>
    <row r="29557" spans="36:43" x14ac:dyDescent="0.3">
      <c r="AJ29557" s="28"/>
      <c r="AQ29557" s="15"/>
    </row>
    <row r="29558" spans="36:43" x14ac:dyDescent="0.3">
      <c r="AJ29558" s="28"/>
      <c r="AQ29558" s="15"/>
    </row>
    <row r="29559" spans="36:43" x14ac:dyDescent="0.3">
      <c r="AJ29559" s="28"/>
      <c r="AQ29559" s="15"/>
    </row>
    <row r="29560" spans="36:43" x14ac:dyDescent="0.3">
      <c r="AJ29560" s="28"/>
      <c r="AQ29560" s="15"/>
    </row>
    <row r="29561" spans="36:43" x14ac:dyDescent="0.3">
      <c r="AJ29561" s="28"/>
      <c r="AQ29561" s="15"/>
    </row>
    <row r="29562" spans="36:43" x14ac:dyDescent="0.3">
      <c r="AJ29562" s="28"/>
      <c r="AQ29562" s="15"/>
    </row>
    <row r="29563" spans="36:43" x14ac:dyDescent="0.3">
      <c r="AJ29563" s="28"/>
      <c r="AQ29563" s="15"/>
    </row>
    <row r="29564" spans="36:43" x14ac:dyDescent="0.3">
      <c r="AJ29564" s="28"/>
      <c r="AQ29564" s="15"/>
    </row>
    <row r="29565" spans="36:43" x14ac:dyDescent="0.3">
      <c r="AJ29565" s="28"/>
      <c r="AQ29565" s="15"/>
    </row>
    <row r="29566" spans="36:43" x14ac:dyDescent="0.3">
      <c r="AJ29566" s="28"/>
      <c r="AQ29566" s="15"/>
    </row>
    <row r="29567" spans="36:43" x14ac:dyDescent="0.3">
      <c r="AJ29567" s="28"/>
      <c r="AQ29567" s="15"/>
    </row>
    <row r="29568" spans="36:43" x14ac:dyDescent="0.3">
      <c r="AJ29568" s="28"/>
      <c r="AQ29568" s="15"/>
    </row>
    <row r="29569" spans="36:43" x14ac:dyDescent="0.3">
      <c r="AJ29569" s="28"/>
      <c r="AQ29569" s="15"/>
    </row>
    <row r="29570" spans="36:43" x14ac:dyDescent="0.3">
      <c r="AJ29570" s="28"/>
      <c r="AQ29570" s="15"/>
    </row>
    <row r="29571" spans="36:43" x14ac:dyDescent="0.3">
      <c r="AJ29571" s="28"/>
      <c r="AQ29571" s="15"/>
    </row>
    <row r="29572" spans="36:43" x14ac:dyDescent="0.3">
      <c r="AJ29572" s="28"/>
      <c r="AQ29572" s="15"/>
    </row>
    <row r="29573" spans="36:43" x14ac:dyDescent="0.3">
      <c r="AJ29573" s="28"/>
      <c r="AQ29573" s="15"/>
    </row>
    <row r="29574" spans="36:43" x14ac:dyDescent="0.3">
      <c r="AJ29574" s="28"/>
      <c r="AQ29574" s="15"/>
    </row>
    <row r="29575" spans="36:43" x14ac:dyDescent="0.3">
      <c r="AJ29575" s="28"/>
      <c r="AQ29575" s="15"/>
    </row>
    <row r="29576" spans="36:43" x14ac:dyDescent="0.3">
      <c r="AJ29576" s="28"/>
      <c r="AQ29576" s="15"/>
    </row>
    <row r="29577" spans="36:43" x14ac:dyDescent="0.3">
      <c r="AJ29577" s="28"/>
      <c r="AQ29577" s="15"/>
    </row>
    <row r="29578" spans="36:43" x14ac:dyDescent="0.3">
      <c r="AJ29578" s="28"/>
      <c r="AQ29578" s="15"/>
    </row>
    <row r="29579" spans="36:43" x14ac:dyDescent="0.3">
      <c r="AJ29579" s="28"/>
      <c r="AQ29579" s="15"/>
    </row>
    <row r="29580" spans="36:43" x14ac:dyDescent="0.3">
      <c r="AJ29580" s="28"/>
      <c r="AQ29580" s="15"/>
    </row>
    <row r="29581" spans="36:43" x14ac:dyDescent="0.3">
      <c r="AJ29581" s="28"/>
      <c r="AQ29581" s="15"/>
    </row>
    <row r="29582" spans="36:43" x14ac:dyDescent="0.3">
      <c r="AJ29582" s="28"/>
      <c r="AQ29582" s="15"/>
    </row>
    <row r="29583" spans="36:43" x14ac:dyDescent="0.3">
      <c r="AJ29583" s="28"/>
      <c r="AQ29583" s="15"/>
    </row>
    <row r="29584" spans="36:43" x14ac:dyDescent="0.3">
      <c r="AJ29584" s="28"/>
      <c r="AQ29584" s="15"/>
    </row>
    <row r="29585" spans="36:43" x14ac:dyDescent="0.3">
      <c r="AJ29585" s="28"/>
      <c r="AQ29585" s="15"/>
    </row>
    <row r="29586" spans="36:43" x14ac:dyDescent="0.3">
      <c r="AJ29586" s="28"/>
      <c r="AQ29586" s="15"/>
    </row>
    <row r="29587" spans="36:43" x14ac:dyDescent="0.3">
      <c r="AJ29587" s="28"/>
      <c r="AQ29587" s="15"/>
    </row>
    <row r="29588" spans="36:43" x14ac:dyDescent="0.3">
      <c r="AJ29588" s="28"/>
      <c r="AQ29588" s="15"/>
    </row>
    <row r="29589" spans="36:43" x14ac:dyDescent="0.3">
      <c r="AJ29589" s="28"/>
      <c r="AQ29589" s="15"/>
    </row>
    <row r="29590" spans="36:43" x14ac:dyDescent="0.3">
      <c r="AJ29590" s="28"/>
      <c r="AQ29590" s="15"/>
    </row>
    <row r="29591" spans="36:43" x14ac:dyDescent="0.3">
      <c r="AJ29591" s="28"/>
      <c r="AQ29591" s="15"/>
    </row>
    <row r="29592" spans="36:43" x14ac:dyDescent="0.3">
      <c r="AJ29592" s="28"/>
      <c r="AQ29592" s="15"/>
    </row>
    <row r="29593" spans="36:43" x14ac:dyDescent="0.3">
      <c r="AJ29593" s="28"/>
      <c r="AQ29593" s="15"/>
    </row>
    <row r="29594" spans="36:43" x14ac:dyDescent="0.3">
      <c r="AJ29594" s="28"/>
      <c r="AQ29594" s="15"/>
    </row>
    <row r="29595" spans="36:43" x14ac:dyDescent="0.3">
      <c r="AJ29595" s="28"/>
      <c r="AQ29595" s="15"/>
    </row>
    <row r="29596" spans="36:43" x14ac:dyDescent="0.3">
      <c r="AJ29596" s="28"/>
      <c r="AQ29596" s="15"/>
    </row>
    <row r="29597" spans="36:43" x14ac:dyDescent="0.3">
      <c r="AJ29597" s="28"/>
      <c r="AQ29597" s="15"/>
    </row>
    <row r="29598" spans="36:43" x14ac:dyDescent="0.3">
      <c r="AJ29598" s="28"/>
      <c r="AQ29598" s="15"/>
    </row>
    <row r="29599" spans="36:43" x14ac:dyDescent="0.3">
      <c r="AJ29599" s="28"/>
      <c r="AQ29599" s="15"/>
    </row>
    <row r="29600" spans="36:43" x14ac:dyDescent="0.3">
      <c r="AJ29600" s="28"/>
      <c r="AQ29600" s="15"/>
    </row>
    <row r="29601" spans="36:43" x14ac:dyDescent="0.3">
      <c r="AJ29601" s="28"/>
      <c r="AQ29601" s="15"/>
    </row>
    <row r="29602" spans="36:43" x14ac:dyDescent="0.3">
      <c r="AJ29602" s="28"/>
      <c r="AQ29602" s="15"/>
    </row>
    <row r="29603" spans="36:43" x14ac:dyDescent="0.3">
      <c r="AJ29603" s="28"/>
      <c r="AQ29603" s="15"/>
    </row>
    <row r="29604" spans="36:43" x14ac:dyDescent="0.3">
      <c r="AJ29604" s="28"/>
      <c r="AQ29604" s="15"/>
    </row>
    <row r="29605" spans="36:43" x14ac:dyDescent="0.3">
      <c r="AJ29605" s="28"/>
      <c r="AQ29605" s="15"/>
    </row>
    <row r="29606" spans="36:43" x14ac:dyDescent="0.3">
      <c r="AJ29606" s="28"/>
      <c r="AQ29606" s="15"/>
    </row>
    <row r="29607" spans="36:43" x14ac:dyDescent="0.3">
      <c r="AJ29607" s="28"/>
      <c r="AQ29607" s="15"/>
    </row>
    <row r="29608" spans="36:43" x14ac:dyDescent="0.3">
      <c r="AJ29608" s="28"/>
      <c r="AQ29608" s="15"/>
    </row>
    <row r="29609" spans="36:43" x14ac:dyDescent="0.3">
      <c r="AJ29609" s="28"/>
      <c r="AQ29609" s="15"/>
    </row>
    <row r="29610" spans="36:43" x14ac:dyDescent="0.3">
      <c r="AJ29610" s="28"/>
      <c r="AQ29610" s="15"/>
    </row>
    <row r="29611" spans="36:43" x14ac:dyDescent="0.3">
      <c r="AJ29611" s="28"/>
      <c r="AQ29611" s="15"/>
    </row>
    <row r="29612" spans="36:43" x14ac:dyDescent="0.3">
      <c r="AJ29612" s="28"/>
      <c r="AQ29612" s="15"/>
    </row>
    <row r="29613" spans="36:43" x14ac:dyDescent="0.3">
      <c r="AJ29613" s="28"/>
      <c r="AQ29613" s="15"/>
    </row>
    <row r="29614" spans="36:43" x14ac:dyDescent="0.3">
      <c r="AJ29614" s="28"/>
      <c r="AQ29614" s="15"/>
    </row>
    <row r="29615" spans="36:43" x14ac:dyDescent="0.3">
      <c r="AJ29615" s="28"/>
      <c r="AQ29615" s="15"/>
    </row>
    <row r="29616" spans="36:43" x14ac:dyDescent="0.3">
      <c r="AJ29616" s="28"/>
      <c r="AQ29616" s="15"/>
    </row>
    <row r="29617" spans="36:43" x14ac:dyDescent="0.3">
      <c r="AJ29617" s="28"/>
      <c r="AQ29617" s="15"/>
    </row>
    <row r="29618" spans="36:43" x14ac:dyDescent="0.3">
      <c r="AJ29618" s="28"/>
      <c r="AQ29618" s="15"/>
    </row>
    <row r="29619" spans="36:43" x14ac:dyDescent="0.3">
      <c r="AJ29619" s="28"/>
      <c r="AQ29619" s="15"/>
    </row>
    <row r="29620" spans="36:43" x14ac:dyDescent="0.3">
      <c r="AJ29620" s="28"/>
      <c r="AQ29620" s="15"/>
    </row>
    <row r="29621" spans="36:43" x14ac:dyDescent="0.3">
      <c r="AJ29621" s="28"/>
      <c r="AQ29621" s="15"/>
    </row>
    <row r="29622" spans="36:43" x14ac:dyDescent="0.3">
      <c r="AJ29622" s="28"/>
      <c r="AQ29622" s="15"/>
    </row>
    <row r="29623" spans="36:43" x14ac:dyDescent="0.3">
      <c r="AJ29623" s="28"/>
      <c r="AQ29623" s="15"/>
    </row>
    <row r="29624" spans="36:43" x14ac:dyDescent="0.3">
      <c r="AJ29624" s="28"/>
      <c r="AQ29624" s="15"/>
    </row>
    <row r="29625" spans="36:43" x14ac:dyDescent="0.3">
      <c r="AJ29625" s="28"/>
      <c r="AQ29625" s="15"/>
    </row>
    <row r="29626" spans="36:43" x14ac:dyDescent="0.3">
      <c r="AJ29626" s="28"/>
      <c r="AQ29626" s="15"/>
    </row>
    <row r="29627" spans="36:43" x14ac:dyDescent="0.3">
      <c r="AJ29627" s="28"/>
      <c r="AQ29627" s="15"/>
    </row>
    <row r="29628" spans="36:43" x14ac:dyDescent="0.3">
      <c r="AJ29628" s="28"/>
      <c r="AQ29628" s="15"/>
    </row>
    <row r="29629" spans="36:43" x14ac:dyDescent="0.3">
      <c r="AJ29629" s="28"/>
      <c r="AQ29629" s="15"/>
    </row>
    <row r="29630" spans="36:43" x14ac:dyDescent="0.3">
      <c r="AJ29630" s="28"/>
      <c r="AQ29630" s="15"/>
    </row>
    <row r="29631" spans="36:43" x14ac:dyDescent="0.3">
      <c r="AJ29631" s="28"/>
      <c r="AQ29631" s="15"/>
    </row>
    <row r="29632" spans="36:43" x14ac:dyDescent="0.3">
      <c r="AJ29632" s="28"/>
      <c r="AQ29632" s="15"/>
    </row>
    <row r="29633" spans="36:43" x14ac:dyDescent="0.3">
      <c r="AJ29633" s="28"/>
      <c r="AQ29633" s="15"/>
    </row>
    <row r="29634" spans="36:43" x14ac:dyDescent="0.3">
      <c r="AJ29634" s="28"/>
      <c r="AQ29634" s="15"/>
    </row>
    <row r="29635" spans="36:43" x14ac:dyDescent="0.3">
      <c r="AJ29635" s="28"/>
      <c r="AQ29635" s="15"/>
    </row>
    <row r="29636" spans="36:43" x14ac:dyDescent="0.3">
      <c r="AJ29636" s="28"/>
      <c r="AQ29636" s="15"/>
    </row>
    <row r="29637" spans="36:43" x14ac:dyDescent="0.3">
      <c r="AJ29637" s="28"/>
      <c r="AQ29637" s="15"/>
    </row>
    <row r="29638" spans="36:43" x14ac:dyDescent="0.3">
      <c r="AJ29638" s="28"/>
      <c r="AQ29638" s="15"/>
    </row>
    <row r="29639" spans="36:43" x14ac:dyDescent="0.3">
      <c r="AJ29639" s="28"/>
      <c r="AQ29639" s="15"/>
    </row>
    <row r="29640" spans="36:43" x14ac:dyDescent="0.3">
      <c r="AJ29640" s="28"/>
      <c r="AQ29640" s="15"/>
    </row>
    <row r="29641" spans="36:43" x14ac:dyDescent="0.3">
      <c r="AJ29641" s="28"/>
      <c r="AQ29641" s="15"/>
    </row>
    <row r="29642" spans="36:43" x14ac:dyDescent="0.3">
      <c r="AJ29642" s="28"/>
      <c r="AQ29642" s="15"/>
    </row>
    <row r="29643" spans="36:43" x14ac:dyDescent="0.3">
      <c r="AJ29643" s="28"/>
      <c r="AQ29643" s="15"/>
    </row>
    <row r="29644" spans="36:43" x14ac:dyDescent="0.3">
      <c r="AJ29644" s="28"/>
      <c r="AQ29644" s="15"/>
    </row>
    <row r="29645" spans="36:43" x14ac:dyDescent="0.3">
      <c r="AJ29645" s="28"/>
      <c r="AQ29645" s="15"/>
    </row>
    <row r="29646" spans="36:43" x14ac:dyDescent="0.3">
      <c r="AJ29646" s="28"/>
      <c r="AQ29646" s="15"/>
    </row>
    <row r="29647" spans="36:43" x14ac:dyDescent="0.3">
      <c r="AJ29647" s="28"/>
      <c r="AQ29647" s="15"/>
    </row>
    <row r="29648" spans="36:43" x14ac:dyDescent="0.3">
      <c r="AJ29648" s="28"/>
      <c r="AQ29648" s="15"/>
    </row>
    <row r="29649" spans="36:43" x14ac:dyDescent="0.3">
      <c r="AJ29649" s="28"/>
      <c r="AQ29649" s="15"/>
    </row>
    <row r="29650" spans="36:43" x14ac:dyDescent="0.3">
      <c r="AJ29650" s="28"/>
      <c r="AQ29650" s="15"/>
    </row>
    <row r="29651" spans="36:43" x14ac:dyDescent="0.3">
      <c r="AJ29651" s="28"/>
      <c r="AQ29651" s="15"/>
    </row>
    <row r="29652" spans="36:43" x14ac:dyDescent="0.3">
      <c r="AJ29652" s="28"/>
      <c r="AQ29652" s="15"/>
    </row>
    <row r="29653" spans="36:43" x14ac:dyDescent="0.3">
      <c r="AJ29653" s="28"/>
      <c r="AQ29653" s="15"/>
    </row>
    <row r="29654" spans="36:43" x14ac:dyDescent="0.3">
      <c r="AJ29654" s="28"/>
      <c r="AQ29654" s="15"/>
    </row>
    <row r="29655" spans="36:43" x14ac:dyDescent="0.3">
      <c r="AJ29655" s="28"/>
      <c r="AQ29655" s="15"/>
    </row>
    <row r="29656" spans="36:43" x14ac:dyDescent="0.3">
      <c r="AJ29656" s="28"/>
      <c r="AQ29656" s="15"/>
    </row>
    <row r="29657" spans="36:43" x14ac:dyDescent="0.3">
      <c r="AJ29657" s="28"/>
      <c r="AQ29657" s="15"/>
    </row>
    <row r="29658" spans="36:43" x14ac:dyDescent="0.3">
      <c r="AJ29658" s="28"/>
      <c r="AQ29658" s="15"/>
    </row>
    <row r="29659" spans="36:43" x14ac:dyDescent="0.3">
      <c r="AJ29659" s="28"/>
      <c r="AQ29659" s="15"/>
    </row>
    <row r="29660" spans="36:43" x14ac:dyDescent="0.3">
      <c r="AJ29660" s="28"/>
      <c r="AQ29660" s="15"/>
    </row>
    <row r="29661" spans="36:43" x14ac:dyDescent="0.3">
      <c r="AJ29661" s="28"/>
      <c r="AQ29661" s="15"/>
    </row>
    <row r="29662" spans="36:43" x14ac:dyDescent="0.3">
      <c r="AJ29662" s="28"/>
      <c r="AQ29662" s="15"/>
    </row>
    <row r="29663" spans="36:43" x14ac:dyDescent="0.3">
      <c r="AJ29663" s="28"/>
      <c r="AQ29663" s="15"/>
    </row>
    <row r="29664" spans="36:43" x14ac:dyDescent="0.3">
      <c r="AJ29664" s="28"/>
      <c r="AQ29664" s="15"/>
    </row>
    <row r="29665" spans="36:43" x14ac:dyDescent="0.3">
      <c r="AJ29665" s="28"/>
      <c r="AQ29665" s="15"/>
    </row>
    <row r="29666" spans="36:43" x14ac:dyDescent="0.3">
      <c r="AJ29666" s="28"/>
      <c r="AQ29666" s="15"/>
    </row>
    <row r="29667" spans="36:43" x14ac:dyDescent="0.3">
      <c r="AJ29667" s="28"/>
      <c r="AQ29667" s="15"/>
    </row>
    <row r="29668" spans="36:43" x14ac:dyDescent="0.3">
      <c r="AJ29668" s="28"/>
      <c r="AQ29668" s="15"/>
    </row>
    <row r="29669" spans="36:43" x14ac:dyDescent="0.3">
      <c r="AJ29669" s="28"/>
      <c r="AQ29669" s="15"/>
    </row>
    <row r="29670" spans="36:43" x14ac:dyDescent="0.3">
      <c r="AJ29670" s="28"/>
      <c r="AQ29670" s="15"/>
    </row>
    <row r="29671" spans="36:43" x14ac:dyDescent="0.3">
      <c r="AJ29671" s="28"/>
      <c r="AQ29671" s="15"/>
    </row>
    <row r="29672" spans="36:43" x14ac:dyDescent="0.3">
      <c r="AJ29672" s="28"/>
      <c r="AQ29672" s="15"/>
    </row>
    <row r="29673" spans="36:43" x14ac:dyDescent="0.3">
      <c r="AJ29673" s="28"/>
      <c r="AQ29673" s="15"/>
    </row>
    <row r="29674" spans="36:43" x14ac:dyDescent="0.3">
      <c r="AJ29674" s="28"/>
      <c r="AQ29674" s="15"/>
    </row>
    <row r="29675" spans="36:43" x14ac:dyDescent="0.3">
      <c r="AJ29675" s="28"/>
      <c r="AQ29675" s="15"/>
    </row>
    <row r="29676" spans="36:43" x14ac:dyDescent="0.3">
      <c r="AJ29676" s="28"/>
      <c r="AQ29676" s="15"/>
    </row>
    <row r="29677" spans="36:43" x14ac:dyDescent="0.3">
      <c r="AJ29677" s="28"/>
      <c r="AQ29677" s="15"/>
    </row>
    <row r="29678" spans="36:43" x14ac:dyDescent="0.3">
      <c r="AJ29678" s="28"/>
      <c r="AQ29678" s="15"/>
    </row>
    <row r="29679" spans="36:43" x14ac:dyDescent="0.3">
      <c r="AJ29679" s="28"/>
      <c r="AQ29679" s="15"/>
    </row>
    <row r="29680" spans="36:43" x14ac:dyDescent="0.3">
      <c r="AJ29680" s="28"/>
      <c r="AQ29680" s="15"/>
    </row>
    <row r="29681" spans="36:43" x14ac:dyDescent="0.3">
      <c r="AJ29681" s="28"/>
      <c r="AQ29681" s="15"/>
    </row>
    <row r="29682" spans="36:43" x14ac:dyDescent="0.3">
      <c r="AJ29682" s="28"/>
      <c r="AQ29682" s="15"/>
    </row>
    <row r="29683" spans="36:43" x14ac:dyDescent="0.3">
      <c r="AJ29683" s="28"/>
      <c r="AQ29683" s="15"/>
    </row>
    <row r="29684" spans="36:43" x14ac:dyDescent="0.3">
      <c r="AJ29684" s="28"/>
      <c r="AQ29684" s="15"/>
    </row>
    <row r="29685" spans="36:43" x14ac:dyDescent="0.3">
      <c r="AJ29685" s="28"/>
      <c r="AQ29685" s="15"/>
    </row>
    <row r="29686" spans="36:43" x14ac:dyDescent="0.3">
      <c r="AJ29686" s="28"/>
      <c r="AQ29686" s="15"/>
    </row>
    <row r="29687" spans="36:43" x14ac:dyDescent="0.3">
      <c r="AJ29687" s="28"/>
      <c r="AQ29687" s="15"/>
    </row>
    <row r="29688" spans="36:43" x14ac:dyDescent="0.3">
      <c r="AJ29688" s="28"/>
      <c r="AQ29688" s="15"/>
    </row>
    <row r="29689" spans="36:43" x14ac:dyDescent="0.3">
      <c r="AJ29689" s="28"/>
      <c r="AQ29689" s="15"/>
    </row>
    <row r="29690" spans="36:43" x14ac:dyDescent="0.3">
      <c r="AJ29690" s="28"/>
      <c r="AQ29690" s="15"/>
    </row>
    <row r="29691" spans="36:43" x14ac:dyDescent="0.3">
      <c r="AJ29691" s="28"/>
      <c r="AQ29691" s="15"/>
    </row>
    <row r="29692" spans="36:43" x14ac:dyDescent="0.3">
      <c r="AJ29692" s="28"/>
      <c r="AQ29692" s="15"/>
    </row>
    <row r="29693" spans="36:43" x14ac:dyDescent="0.3">
      <c r="AJ29693" s="28"/>
      <c r="AQ29693" s="15"/>
    </row>
    <row r="29694" spans="36:43" x14ac:dyDescent="0.3">
      <c r="AJ29694" s="28"/>
      <c r="AQ29694" s="15"/>
    </row>
    <row r="29695" spans="36:43" x14ac:dyDescent="0.3">
      <c r="AJ29695" s="28"/>
      <c r="AQ29695" s="15"/>
    </row>
    <row r="29696" spans="36:43" x14ac:dyDescent="0.3">
      <c r="AJ29696" s="28"/>
      <c r="AQ29696" s="15"/>
    </row>
    <row r="29697" spans="36:43" x14ac:dyDescent="0.3">
      <c r="AJ29697" s="28"/>
      <c r="AQ29697" s="15"/>
    </row>
    <row r="29698" spans="36:43" x14ac:dyDescent="0.3">
      <c r="AJ29698" s="28"/>
      <c r="AQ29698" s="15"/>
    </row>
    <row r="29699" spans="36:43" x14ac:dyDescent="0.3">
      <c r="AJ29699" s="28"/>
      <c r="AQ29699" s="15"/>
    </row>
    <row r="29700" spans="36:43" x14ac:dyDescent="0.3">
      <c r="AJ29700" s="28"/>
      <c r="AQ29700" s="15"/>
    </row>
    <row r="29701" spans="36:43" x14ac:dyDescent="0.3">
      <c r="AJ29701" s="28"/>
      <c r="AQ29701" s="15"/>
    </row>
    <row r="29702" spans="36:43" x14ac:dyDescent="0.3">
      <c r="AJ29702" s="28"/>
      <c r="AQ29702" s="15"/>
    </row>
    <row r="29703" spans="36:43" x14ac:dyDescent="0.3">
      <c r="AJ29703" s="28"/>
      <c r="AQ29703" s="15"/>
    </row>
    <row r="29704" spans="36:43" x14ac:dyDescent="0.3">
      <c r="AJ29704" s="28"/>
      <c r="AQ29704" s="15"/>
    </row>
    <row r="29705" spans="36:43" x14ac:dyDescent="0.3">
      <c r="AJ29705" s="28"/>
      <c r="AQ29705" s="15"/>
    </row>
    <row r="29706" spans="36:43" x14ac:dyDescent="0.3">
      <c r="AJ29706" s="28"/>
      <c r="AQ29706" s="15"/>
    </row>
    <row r="29707" spans="36:43" x14ac:dyDescent="0.3">
      <c r="AJ29707" s="28"/>
      <c r="AQ29707" s="15"/>
    </row>
    <row r="29708" spans="36:43" x14ac:dyDescent="0.3">
      <c r="AJ29708" s="28"/>
      <c r="AQ29708" s="15"/>
    </row>
    <row r="29709" spans="36:43" x14ac:dyDescent="0.3">
      <c r="AJ29709" s="28"/>
      <c r="AQ29709" s="15"/>
    </row>
    <row r="29710" spans="36:43" x14ac:dyDescent="0.3">
      <c r="AJ29710" s="28"/>
      <c r="AQ29710" s="15"/>
    </row>
    <row r="29711" spans="36:43" x14ac:dyDescent="0.3">
      <c r="AJ29711" s="28"/>
      <c r="AQ29711" s="15"/>
    </row>
    <row r="29712" spans="36:43" x14ac:dyDescent="0.3">
      <c r="AJ29712" s="28"/>
      <c r="AQ29712" s="15"/>
    </row>
    <row r="29713" spans="36:43" x14ac:dyDescent="0.3">
      <c r="AJ29713" s="28"/>
      <c r="AQ29713" s="15"/>
    </row>
    <row r="29714" spans="36:43" x14ac:dyDescent="0.3">
      <c r="AJ29714" s="28"/>
      <c r="AQ29714" s="15"/>
    </row>
    <row r="29715" spans="36:43" x14ac:dyDescent="0.3">
      <c r="AJ29715" s="28"/>
      <c r="AQ29715" s="15"/>
    </row>
    <row r="29716" spans="36:43" x14ac:dyDescent="0.3">
      <c r="AJ29716" s="28"/>
      <c r="AQ29716" s="15"/>
    </row>
    <row r="29717" spans="36:43" x14ac:dyDescent="0.3">
      <c r="AJ29717" s="28"/>
      <c r="AQ29717" s="15"/>
    </row>
    <row r="29718" spans="36:43" x14ac:dyDescent="0.3">
      <c r="AJ29718" s="28"/>
      <c r="AQ29718" s="15"/>
    </row>
    <row r="29719" spans="36:43" x14ac:dyDescent="0.3">
      <c r="AJ29719" s="28"/>
      <c r="AQ29719" s="15"/>
    </row>
    <row r="29720" spans="36:43" x14ac:dyDescent="0.3">
      <c r="AJ29720" s="28"/>
      <c r="AQ29720" s="15"/>
    </row>
    <row r="29721" spans="36:43" x14ac:dyDescent="0.3">
      <c r="AJ29721" s="28"/>
      <c r="AQ29721" s="15"/>
    </row>
    <row r="29722" spans="36:43" x14ac:dyDescent="0.3">
      <c r="AJ29722" s="28"/>
      <c r="AQ29722" s="15"/>
    </row>
    <row r="29723" spans="36:43" x14ac:dyDescent="0.3">
      <c r="AJ29723" s="28"/>
      <c r="AQ29723" s="15"/>
    </row>
    <row r="29724" spans="36:43" x14ac:dyDescent="0.3">
      <c r="AJ29724" s="28"/>
      <c r="AQ29724" s="15"/>
    </row>
    <row r="29725" spans="36:43" x14ac:dyDescent="0.3">
      <c r="AJ29725" s="28"/>
      <c r="AQ29725" s="15"/>
    </row>
    <row r="29726" spans="36:43" x14ac:dyDescent="0.3">
      <c r="AJ29726" s="28"/>
      <c r="AQ29726" s="15"/>
    </row>
    <row r="29727" spans="36:43" x14ac:dyDescent="0.3">
      <c r="AJ29727" s="28"/>
      <c r="AQ29727" s="15"/>
    </row>
    <row r="29728" spans="36:43" x14ac:dyDescent="0.3">
      <c r="AJ29728" s="28"/>
      <c r="AQ29728" s="15"/>
    </row>
    <row r="29729" spans="36:43" x14ac:dyDescent="0.3">
      <c r="AJ29729" s="28"/>
      <c r="AQ29729" s="15"/>
    </row>
    <row r="29730" spans="36:43" x14ac:dyDescent="0.3">
      <c r="AJ29730" s="28"/>
      <c r="AQ29730" s="15"/>
    </row>
    <row r="29731" spans="36:43" x14ac:dyDescent="0.3">
      <c r="AJ29731" s="28"/>
      <c r="AQ29731" s="15"/>
    </row>
    <row r="29732" spans="36:43" x14ac:dyDescent="0.3">
      <c r="AJ29732" s="28"/>
      <c r="AQ29732" s="15"/>
    </row>
    <row r="29733" spans="36:43" x14ac:dyDescent="0.3">
      <c r="AJ29733" s="28"/>
      <c r="AQ29733" s="15"/>
    </row>
    <row r="29734" spans="36:43" x14ac:dyDescent="0.3">
      <c r="AJ29734" s="28"/>
      <c r="AQ29734" s="15"/>
    </row>
    <row r="29735" spans="36:43" x14ac:dyDescent="0.3">
      <c r="AJ29735" s="28"/>
      <c r="AQ29735" s="15"/>
    </row>
    <row r="29736" spans="36:43" x14ac:dyDescent="0.3">
      <c r="AJ29736" s="28"/>
      <c r="AQ29736" s="15"/>
    </row>
    <row r="29737" spans="36:43" x14ac:dyDescent="0.3">
      <c r="AJ29737" s="28"/>
      <c r="AQ29737" s="15"/>
    </row>
    <row r="29738" spans="36:43" x14ac:dyDescent="0.3">
      <c r="AJ29738" s="28"/>
      <c r="AQ29738" s="15"/>
    </row>
    <row r="29739" spans="36:43" x14ac:dyDescent="0.3">
      <c r="AJ29739" s="28"/>
      <c r="AQ29739" s="15"/>
    </row>
    <row r="29740" spans="36:43" x14ac:dyDescent="0.3">
      <c r="AJ29740" s="28"/>
      <c r="AQ29740" s="15"/>
    </row>
    <row r="29741" spans="36:43" x14ac:dyDescent="0.3">
      <c r="AJ29741" s="28"/>
      <c r="AQ29741" s="15"/>
    </row>
    <row r="29742" spans="36:43" x14ac:dyDescent="0.3">
      <c r="AJ29742" s="28"/>
      <c r="AQ29742" s="15"/>
    </row>
    <row r="29743" spans="36:43" x14ac:dyDescent="0.3">
      <c r="AJ29743" s="28"/>
      <c r="AQ29743" s="15"/>
    </row>
    <row r="29744" spans="36:43" x14ac:dyDescent="0.3">
      <c r="AJ29744" s="28"/>
      <c r="AQ29744" s="15"/>
    </row>
    <row r="29745" spans="36:43" x14ac:dyDescent="0.3">
      <c r="AJ29745" s="28"/>
      <c r="AQ29745" s="15"/>
    </row>
    <row r="29746" spans="36:43" x14ac:dyDescent="0.3">
      <c r="AJ29746" s="28"/>
      <c r="AQ29746" s="15"/>
    </row>
    <row r="29747" spans="36:43" x14ac:dyDescent="0.3">
      <c r="AJ29747" s="28"/>
      <c r="AQ29747" s="15"/>
    </row>
    <row r="29748" spans="36:43" x14ac:dyDescent="0.3">
      <c r="AJ29748" s="28"/>
      <c r="AQ29748" s="15"/>
    </row>
    <row r="29749" spans="36:43" x14ac:dyDescent="0.3">
      <c r="AJ29749" s="28"/>
      <c r="AQ29749" s="15"/>
    </row>
    <row r="29750" spans="36:43" x14ac:dyDescent="0.3">
      <c r="AJ29750" s="28"/>
      <c r="AQ29750" s="15"/>
    </row>
    <row r="29751" spans="36:43" x14ac:dyDescent="0.3">
      <c r="AJ29751" s="28"/>
      <c r="AQ29751" s="15"/>
    </row>
    <row r="29752" spans="36:43" x14ac:dyDescent="0.3">
      <c r="AJ29752" s="28"/>
      <c r="AQ29752" s="15"/>
    </row>
    <row r="29753" spans="36:43" x14ac:dyDescent="0.3">
      <c r="AJ29753" s="28"/>
      <c r="AQ29753" s="15"/>
    </row>
    <row r="29754" spans="36:43" x14ac:dyDescent="0.3">
      <c r="AJ29754" s="28"/>
      <c r="AQ29754" s="15"/>
    </row>
    <row r="29755" spans="36:43" x14ac:dyDescent="0.3">
      <c r="AJ29755" s="28"/>
      <c r="AQ29755" s="15"/>
    </row>
    <row r="29756" spans="36:43" x14ac:dyDescent="0.3">
      <c r="AJ29756" s="28"/>
      <c r="AQ29756" s="15"/>
    </row>
    <row r="29757" spans="36:43" x14ac:dyDescent="0.3">
      <c r="AJ29757" s="28"/>
      <c r="AQ29757" s="15"/>
    </row>
    <row r="29758" spans="36:43" x14ac:dyDescent="0.3">
      <c r="AJ29758" s="28"/>
      <c r="AQ29758" s="15"/>
    </row>
    <row r="29759" spans="36:43" x14ac:dyDescent="0.3">
      <c r="AJ29759" s="28"/>
      <c r="AQ29759" s="15"/>
    </row>
    <row r="29760" spans="36:43" x14ac:dyDescent="0.3">
      <c r="AJ29760" s="28"/>
      <c r="AQ29760" s="15"/>
    </row>
    <row r="29761" spans="36:43" x14ac:dyDescent="0.3">
      <c r="AJ29761" s="28"/>
      <c r="AQ29761" s="15"/>
    </row>
    <row r="29762" spans="36:43" x14ac:dyDescent="0.3">
      <c r="AJ29762" s="28"/>
      <c r="AQ29762" s="15"/>
    </row>
    <row r="29763" spans="36:43" x14ac:dyDescent="0.3">
      <c r="AJ29763" s="28"/>
      <c r="AQ29763" s="15"/>
    </row>
    <row r="29764" spans="36:43" x14ac:dyDescent="0.3">
      <c r="AJ29764" s="28"/>
      <c r="AQ29764" s="15"/>
    </row>
    <row r="29765" spans="36:43" x14ac:dyDescent="0.3">
      <c r="AJ29765" s="28"/>
      <c r="AQ29765" s="15"/>
    </row>
    <row r="29766" spans="36:43" x14ac:dyDescent="0.3">
      <c r="AJ29766" s="28"/>
      <c r="AQ29766" s="15"/>
    </row>
    <row r="29767" spans="36:43" x14ac:dyDescent="0.3">
      <c r="AJ29767" s="28"/>
      <c r="AQ29767" s="15"/>
    </row>
    <row r="29768" spans="36:43" x14ac:dyDescent="0.3">
      <c r="AJ29768" s="28"/>
      <c r="AQ29768" s="15"/>
    </row>
    <row r="29769" spans="36:43" x14ac:dyDescent="0.3">
      <c r="AJ29769" s="28"/>
      <c r="AQ29769" s="15"/>
    </row>
    <row r="29770" spans="36:43" x14ac:dyDescent="0.3">
      <c r="AJ29770" s="28"/>
      <c r="AQ29770" s="15"/>
    </row>
    <row r="29771" spans="36:43" x14ac:dyDescent="0.3">
      <c r="AJ29771" s="28"/>
      <c r="AQ29771" s="15"/>
    </row>
    <row r="29772" spans="36:43" x14ac:dyDescent="0.3">
      <c r="AJ29772" s="28"/>
      <c r="AQ29772" s="15"/>
    </row>
    <row r="29773" spans="36:43" x14ac:dyDescent="0.3">
      <c r="AJ29773" s="28"/>
      <c r="AQ29773" s="15"/>
    </row>
    <row r="29774" spans="36:43" x14ac:dyDescent="0.3">
      <c r="AJ29774" s="28"/>
      <c r="AQ29774" s="15"/>
    </row>
    <row r="29775" spans="36:43" x14ac:dyDescent="0.3">
      <c r="AJ29775" s="28"/>
      <c r="AQ29775" s="15"/>
    </row>
    <row r="29776" spans="36:43" x14ac:dyDescent="0.3">
      <c r="AJ29776" s="28"/>
      <c r="AQ29776" s="15"/>
    </row>
    <row r="29777" spans="36:43" x14ac:dyDescent="0.3">
      <c r="AJ29777" s="28"/>
      <c r="AQ29777" s="15"/>
    </row>
    <row r="29778" spans="36:43" x14ac:dyDescent="0.3">
      <c r="AJ29778" s="28"/>
      <c r="AQ29778" s="15"/>
    </row>
    <row r="29779" spans="36:43" x14ac:dyDescent="0.3">
      <c r="AJ29779" s="28"/>
      <c r="AQ29779" s="15"/>
    </row>
    <row r="29780" spans="36:43" x14ac:dyDescent="0.3">
      <c r="AJ29780" s="28"/>
      <c r="AQ29780" s="15"/>
    </row>
    <row r="29781" spans="36:43" x14ac:dyDescent="0.3">
      <c r="AJ29781" s="28"/>
      <c r="AQ29781" s="15"/>
    </row>
    <row r="29782" spans="36:43" x14ac:dyDescent="0.3">
      <c r="AJ29782" s="28"/>
      <c r="AQ29782" s="15"/>
    </row>
    <row r="29783" spans="36:43" x14ac:dyDescent="0.3">
      <c r="AJ29783" s="28"/>
      <c r="AQ29783" s="15"/>
    </row>
    <row r="29784" spans="36:43" x14ac:dyDescent="0.3">
      <c r="AJ29784" s="28"/>
      <c r="AQ29784" s="15"/>
    </row>
    <row r="29785" spans="36:43" x14ac:dyDescent="0.3">
      <c r="AJ29785" s="28"/>
      <c r="AQ29785" s="15"/>
    </row>
    <row r="29786" spans="36:43" x14ac:dyDescent="0.3">
      <c r="AJ29786" s="28"/>
      <c r="AQ29786" s="15"/>
    </row>
    <row r="29787" spans="36:43" x14ac:dyDescent="0.3">
      <c r="AJ29787" s="28"/>
      <c r="AQ29787" s="15"/>
    </row>
    <row r="29788" spans="36:43" x14ac:dyDescent="0.3">
      <c r="AJ29788" s="28"/>
      <c r="AQ29788" s="15"/>
    </row>
    <row r="29789" spans="36:43" x14ac:dyDescent="0.3">
      <c r="AJ29789" s="28"/>
      <c r="AQ29789" s="15"/>
    </row>
    <row r="29790" spans="36:43" x14ac:dyDescent="0.3">
      <c r="AJ29790" s="28"/>
      <c r="AQ29790" s="15"/>
    </row>
    <row r="29791" spans="36:43" x14ac:dyDescent="0.3">
      <c r="AJ29791" s="28"/>
      <c r="AQ29791" s="15"/>
    </row>
    <row r="29792" spans="36:43" x14ac:dyDescent="0.3">
      <c r="AJ29792" s="28"/>
      <c r="AQ29792" s="15"/>
    </row>
    <row r="29793" spans="36:43" x14ac:dyDescent="0.3">
      <c r="AJ29793" s="28"/>
      <c r="AQ29793" s="15"/>
    </row>
    <row r="29794" spans="36:43" x14ac:dyDescent="0.3">
      <c r="AJ29794" s="28"/>
      <c r="AQ29794" s="15"/>
    </row>
    <row r="29795" spans="36:43" x14ac:dyDescent="0.3">
      <c r="AJ29795" s="28"/>
      <c r="AQ29795" s="15"/>
    </row>
    <row r="29796" spans="36:43" x14ac:dyDescent="0.3">
      <c r="AJ29796" s="28"/>
      <c r="AQ29796" s="15"/>
    </row>
    <row r="29797" spans="36:43" x14ac:dyDescent="0.3">
      <c r="AJ29797" s="28"/>
      <c r="AQ29797" s="15"/>
    </row>
    <row r="29798" spans="36:43" x14ac:dyDescent="0.3">
      <c r="AJ29798" s="28"/>
      <c r="AQ29798" s="15"/>
    </row>
    <row r="29799" spans="36:43" x14ac:dyDescent="0.3">
      <c r="AJ29799" s="28"/>
      <c r="AQ29799" s="15"/>
    </row>
    <row r="29800" spans="36:43" x14ac:dyDescent="0.3">
      <c r="AJ29800" s="28"/>
      <c r="AQ29800" s="15"/>
    </row>
    <row r="29801" spans="36:43" x14ac:dyDescent="0.3">
      <c r="AJ29801" s="28"/>
      <c r="AQ29801" s="15"/>
    </row>
    <row r="29802" spans="36:43" x14ac:dyDescent="0.3">
      <c r="AJ29802" s="28"/>
      <c r="AQ29802" s="15"/>
    </row>
    <row r="29803" spans="36:43" x14ac:dyDescent="0.3">
      <c r="AJ29803" s="28"/>
      <c r="AQ29803" s="15"/>
    </row>
    <row r="29804" spans="36:43" x14ac:dyDescent="0.3">
      <c r="AJ29804" s="28"/>
      <c r="AQ29804" s="15"/>
    </row>
    <row r="29805" spans="36:43" x14ac:dyDescent="0.3">
      <c r="AJ29805" s="28"/>
      <c r="AQ29805" s="15"/>
    </row>
    <row r="29806" spans="36:43" x14ac:dyDescent="0.3">
      <c r="AJ29806" s="28"/>
      <c r="AQ29806" s="15"/>
    </row>
    <row r="29807" spans="36:43" x14ac:dyDescent="0.3">
      <c r="AJ29807" s="28"/>
      <c r="AQ29807" s="15"/>
    </row>
    <row r="29808" spans="36:43" x14ac:dyDescent="0.3">
      <c r="AJ29808" s="28"/>
      <c r="AQ29808" s="15"/>
    </row>
    <row r="29809" spans="36:43" x14ac:dyDescent="0.3">
      <c r="AJ29809" s="28"/>
      <c r="AQ29809" s="15"/>
    </row>
    <row r="29810" spans="36:43" x14ac:dyDescent="0.3">
      <c r="AJ29810" s="28"/>
      <c r="AQ29810" s="15"/>
    </row>
    <row r="29811" spans="36:43" x14ac:dyDescent="0.3">
      <c r="AJ29811" s="28"/>
      <c r="AQ29811" s="15"/>
    </row>
    <row r="29812" spans="36:43" x14ac:dyDescent="0.3">
      <c r="AJ29812" s="28"/>
      <c r="AQ29812" s="15"/>
    </row>
    <row r="29813" spans="36:43" x14ac:dyDescent="0.3">
      <c r="AJ29813" s="28"/>
      <c r="AQ29813" s="15"/>
    </row>
    <row r="29814" spans="36:43" x14ac:dyDescent="0.3">
      <c r="AJ29814" s="28"/>
      <c r="AQ29814" s="15"/>
    </row>
    <row r="29815" spans="36:43" x14ac:dyDescent="0.3">
      <c r="AJ29815" s="28"/>
      <c r="AQ29815" s="15"/>
    </row>
    <row r="29816" spans="36:43" x14ac:dyDescent="0.3">
      <c r="AJ29816" s="28"/>
      <c r="AQ29816" s="15"/>
    </row>
    <row r="29817" spans="36:43" x14ac:dyDescent="0.3">
      <c r="AJ29817" s="28"/>
      <c r="AQ29817" s="15"/>
    </row>
    <row r="29818" spans="36:43" x14ac:dyDescent="0.3">
      <c r="AJ29818" s="28"/>
      <c r="AQ29818" s="15"/>
    </row>
    <row r="29819" spans="36:43" x14ac:dyDescent="0.3">
      <c r="AJ29819" s="28"/>
      <c r="AQ29819" s="15"/>
    </row>
    <row r="29820" spans="36:43" x14ac:dyDescent="0.3">
      <c r="AJ29820" s="28"/>
      <c r="AQ29820" s="15"/>
    </row>
    <row r="29821" spans="36:43" x14ac:dyDescent="0.3">
      <c r="AJ29821" s="28"/>
      <c r="AQ29821" s="15"/>
    </row>
    <row r="29822" spans="36:43" x14ac:dyDescent="0.3">
      <c r="AJ29822" s="28"/>
      <c r="AQ29822" s="15"/>
    </row>
    <row r="29823" spans="36:43" x14ac:dyDescent="0.3">
      <c r="AJ29823" s="28"/>
      <c r="AQ29823" s="15"/>
    </row>
    <row r="29824" spans="36:43" x14ac:dyDescent="0.3">
      <c r="AJ29824" s="28"/>
      <c r="AQ29824" s="15"/>
    </row>
    <row r="29825" spans="36:43" x14ac:dyDescent="0.3">
      <c r="AJ29825" s="28"/>
      <c r="AQ29825" s="15"/>
    </row>
    <row r="29826" spans="36:43" x14ac:dyDescent="0.3">
      <c r="AJ29826" s="28"/>
      <c r="AQ29826" s="15"/>
    </row>
    <row r="29827" spans="36:43" x14ac:dyDescent="0.3">
      <c r="AJ29827" s="28"/>
      <c r="AQ29827" s="15"/>
    </row>
    <row r="29828" spans="36:43" x14ac:dyDescent="0.3">
      <c r="AJ29828" s="28"/>
      <c r="AQ29828" s="15"/>
    </row>
    <row r="29829" spans="36:43" x14ac:dyDescent="0.3">
      <c r="AJ29829" s="28"/>
      <c r="AQ29829" s="15"/>
    </row>
    <row r="29830" spans="36:43" x14ac:dyDescent="0.3">
      <c r="AJ29830" s="28"/>
      <c r="AQ29830" s="15"/>
    </row>
    <row r="29831" spans="36:43" x14ac:dyDescent="0.3">
      <c r="AJ29831" s="28"/>
      <c r="AQ29831" s="15"/>
    </row>
    <row r="29832" spans="36:43" x14ac:dyDescent="0.3">
      <c r="AJ29832" s="28"/>
      <c r="AQ29832" s="15"/>
    </row>
    <row r="29833" spans="36:43" x14ac:dyDescent="0.3">
      <c r="AJ29833" s="28"/>
      <c r="AQ29833" s="15"/>
    </row>
    <row r="29834" spans="36:43" x14ac:dyDescent="0.3">
      <c r="AJ29834" s="28"/>
      <c r="AQ29834" s="15"/>
    </row>
    <row r="29835" spans="36:43" x14ac:dyDescent="0.3">
      <c r="AJ29835" s="28"/>
      <c r="AQ29835" s="15"/>
    </row>
    <row r="29836" spans="36:43" x14ac:dyDescent="0.3">
      <c r="AJ29836" s="28"/>
      <c r="AQ29836" s="15"/>
    </row>
    <row r="29837" spans="36:43" x14ac:dyDescent="0.3">
      <c r="AJ29837" s="28"/>
      <c r="AQ29837" s="15"/>
    </row>
    <row r="29838" spans="36:43" x14ac:dyDescent="0.3">
      <c r="AJ29838" s="28"/>
      <c r="AQ29838" s="15"/>
    </row>
    <row r="29839" spans="36:43" x14ac:dyDescent="0.3">
      <c r="AJ29839" s="28"/>
      <c r="AQ29839" s="15"/>
    </row>
    <row r="29840" spans="36:43" x14ac:dyDescent="0.3">
      <c r="AJ29840" s="28"/>
      <c r="AQ29840" s="15"/>
    </row>
    <row r="29841" spans="36:43" x14ac:dyDescent="0.3">
      <c r="AJ29841" s="28"/>
      <c r="AQ29841" s="15"/>
    </row>
    <row r="29842" spans="36:43" x14ac:dyDescent="0.3">
      <c r="AJ29842" s="28"/>
      <c r="AQ29842" s="15"/>
    </row>
    <row r="29843" spans="36:43" x14ac:dyDescent="0.3">
      <c r="AJ29843" s="28"/>
      <c r="AQ29843" s="15"/>
    </row>
    <row r="29844" spans="36:43" x14ac:dyDescent="0.3">
      <c r="AJ29844" s="28"/>
      <c r="AQ29844" s="15"/>
    </row>
    <row r="29845" spans="36:43" x14ac:dyDescent="0.3">
      <c r="AJ29845" s="28"/>
      <c r="AQ29845" s="15"/>
    </row>
    <row r="29846" spans="36:43" x14ac:dyDescent="0.3">
      <c r="AJ29846" s="28"/>
      <c r="AQ29846" s="15"/>
    </row>
    <row r="29847" spans="36:43" x14ac:dyDescent="0.3">
      <c r="AJ29847" s="28"/>
      <c r="AQ29847" s="15"/>
    </row>
    <row r="29848" spans="36:43" x14ac:dyDescent="0.3">
      <c r="AJ29848" s="28"/>
      <c r="AQ29848" s="15"/>
    </row>
    <row r="29849" spans="36:43" x14ac:dyDescent="0.3">
      <c r="AJ29849" s="28"/>
      <c r="AQ29849" s="15"/>
    </row>
    <row r="29850" spans="36:43" x14ac:dyDescent="0.3">
      <c r="AJ29850" s="28"/>
      <c r="AQ29850" s="15"/>
    </row>
    <row r="29851" spans="36:43" x14ac:dyDescent="0.3">
      <c r="AJ29851" s="28"/>
      <c r="AQ29851" s="15"/>
    </row>
    <row r="29852" spans="36:43" x14ac:dyDescent="0.3">
      <c r="AJ29852" s="28"/>
      <c r="AQ29852" s="15"/>
    </row>
    <row r="29853" spans="36:43" x14ac:dyDescent="0.3">
      <c r="AJ29853" s="28"/>
      <c r="AQ29853" s="15"/>
    </row>
    <row r="29854" spans="36:43" x14ac:dyDescent="0.3">
      <c r="AJ29854" s="28"/>
      <c r="AQ29854" s="15"/>
    </row>
    <row r="29855" spans="36:43" x14ac:dyDescent="0.3">
      <c r="AJ29855" s="28"/>
      <c r="AQ29855" s="15"/>
    </row>
    <row r="29856" spans="36:43" x14ac:dyDescent="0.3">
      <c r="AJ29856" s="28"/>
      <c r="AQ29856" s="15"/>
    </row>
    <row r="29857" spans="36:43" x14ac:dyDescent="0.3">
      <c r="AJ29857" s="28"/>
      <c r="AQ29857" s="15"/>
    </row>
    <row r="29858" spans="36:43" x14ac:dyDescent="0.3">
      <c r="AJ29858" s="28"/>
      <c r="AQ29858" s="15"/>
    </row>
    <row r="29859" spans="36:43" x14ac:dyDescent="0.3">
      <c r="AJ29859" s="28"/>
      <c r="AQ29859" s="15"/>
    </row>
    <row r="29860" spans="36:43" x14ac:dyDescent="0.3">
      <c r="AJ29860" s="28"/>
      <c r="AQ29860" s="15"/>
    </row>
    <row r="29861" spans="36:43" x14ac:dyDescent="0.3">
      <c r="AJ29861" s="28"/>
      <c r="AQ29861" s="15"/>
    </row>
    <row r="29862" spans="36:43" x14ac:dyDescent="0.3">
      <c r="AJ29862" s="28"/>
      <c r="AQ29862" s="15"/>
    </row>
    <row r="29863" spans="36:43" x14ac:dyDescent="0.3">
      <c r="AJ29863" s="28"/>
      <c r="AQ29863" s="15"/>
    </row>
    <row r="29864" spans="36:43" x14ac:dyDescent="0.3">
      <c r="AJ29864" s="28"/>
      <c r="AQ29864" s="15"/>
    </row>
    <row r="29865" spans="36:43" x14ac:dyDescent="0.3">
      <c r="AJ29865" s="28"/>
      <c r="AQ29865" s="15"/>
    </row>
    <row r="29866" spans="36:43" x14ac:dyDescent="0.3">
      <c r="AJ29866" s="28"/>
      <c r="AQ29866" s="15"/>
    </row>
    <row r="29867" spans="36:43" x14ac:dyDescent="0.3">
      <c r="AJ29867" s="28"/>
      <c r="AQ29867" s="15"/>
    </row>
    <row r="29868" spans="36:43" x14ac:dyDescent="0.3">
      <c r="AJ29868" s="28"/>
      <c r="AQ29868" s="15"/>
    </row>
    <row r="29869" spans="36:43" x14ac:dyDescent="0.3">
      <c r="AJ29869" s="28"/>
      <c r="AQ29869" s="15"/>
    </row>
    <row r="29870" spans="36:43" x14ac:dyDescent="0.3">
      <c r="AJ29870" s="28"/>
      <c r="AQ29870" s="15"/>
    </row>
    <row r="29871" spans="36:43" x14ac:dyDescent="0.3">
      <c r="AJ29871" s="28"/>
      <c r="AQ29871" s="15"/>
    </row>
    <row r="29872" spans="36:43" x14ac:dyDescent="0.3">
      <c r="AJ29872" s="28"/>
      <c r="AQ29872" s="15"/>
    </row>
    <row r="29873" spans="36:43" x14ac:dyDescent="0.3">
      <c r="AJ29873" s="28"/>
      <c r="AQ29873" s="15"/>
    </row>
    <row r="29874" spans="36:43" x14ac:dyDescent="0.3">
      <c r="AJ29874" s="28"/>
      <c r="AQ29874" s="15"/>
    </row>
    <row r="29875" spans="36:43" x14ac:dyDescent="0.3">
      <c r="AJ29875" s="28"/>
      <c r="AQ29875" s="15"/>
    </row>
    <row r="29876" spans="36:43" x14ac:dyDescent="0.3">
      <c r="AJ29876" s="28"/>
      <c r="AQ29876" s="15"/>
    </row>
    <row r="29877" spans="36:43" x14ac:dyDescent="0.3">
      <c r="AJ29877" s="28"/>
      <c r="AQ29877" s="15"/>
    </row>
    <row r="29878" spans="36:43" x14ac:dyDescent="0.3">
      <c r="AJ29878" s="28"/>
      <c r="AQ29878" s="15"/>
    </row>
    <row r="29879" spans="36:43" x14ac:dyDescent="0.3">
      <c r="AJ29879" s="28"/>
      <c r="AQ29879" s="15"/>
    </row>
    <row r="29880" spans="36:43" x14ac:dyDescent="0.3">
      <c r="AJ29880" s="28"/>
      <c r="AQ29880" s="15"/>
    </row>
    <row r="29881" spans="36:43" x14ac:dyDescent="0.3">
      <c r="AJ29881" s="28"/>
      <c r="AQ29881" s="15"/>
    </row>
    <row r="29882" spans="36:43" x14ac:dyDescent="0.3">
      <c r="AJ29882" s="28"/>
      <c r="AQ29882" s="15"/>
    </row>
    <row r="29883" spans="36:43" x14ac:dyDescent="0.3">
      <c r="AJ29883" s="28"/>
      <c r="AQ29883" s="15"/>
    </row>
    <row r="29884" spans="36:43" x14ac:dyDescent="0.3">
      <c r="AJ29884" s="28"/>
      <c r="AQ29884" s="15"/>
    </row>
    <row r="29885" spans="36:43" x14ac:dyDescent="0.3">
      <c r="AJ29885" s="28"/>
      <c r="AQ29885" s="15"/>
    </row>
    <row r="29886" spans="36:43" x14ac:dyDescent="0.3">
      <c r="AJ29886" s="28"/>
      <c r="AQ29886" s="15"/>
    </row>
    <row r="29887" spans="36:43" x14ac:dyDescent="0.3">
      <c r="AJ29887" s="28"/>
      <c r="AQ29887" s="15"/>
    </row>
    <row r="29888" spans="36:43" x14ac:dyDescent="0.3">
      <c r="AJ29888" s="28"/>
      <c r="AQ29888" s="15"/>
    </row>
    <row r="29889" spans="36:43" x14ac:dyDescent="0.3">
      <c r="AJ29889" s="28"/>
      <c r="AQ29889" s="15"/>
    </row>
    <row r="29890" spans="36:43" x14ac:dyDescent="0.3">
      <c r="AJ29890" s="28"/>
      <c r="AQ29890" s="15"/>
    </row>
    <row r="29891" spans="36:43" x14ac:dyDescent="0.3">
      <c r="AJ29891" s="28"/>
      <c r="AQ29891" s="15"/>
    </row>
    <row r="29892" spans="36:43" x14ac:dyDescent="0.3">
      <c r="AJ29892" s="28"/>
      <c r="AQ29892" s="15"/>
    </row>
    <row r="29893" spans="36:43" x14ac:dyDescent="0.3">
      <c r="AJ29893" s="28"/>
      <c r="AQ29893" s="15"/>
    </row>
    <row r="29894" spans="36:43" x14ac:dyDescent="0.3">
      <c r="AJ29894" s="28"/>
      <c r="AQ29894" s="15"/>
    </row>
    <row r="29895" spans="36:43" x14ac:dyDescent="0.3">
      <c r="AJ29895" s="28"/>
      <c r="AQ29895" s="15"/>
    </row>
    <row r="29896" spans="36:43" x14ac:dyDescent="0.3">
      <c r="AJ29896" s="28"/>
      <c r="AQ29896" s="15"/>
    </row>
    <row r="29897" spans="36:43" x14ac:dyDescent="0.3">
      <c r="AJ29897" s="28"/>
      <c r="AQ29897" s="15"/>
    </row>
    <row r="29898" spans="36:43" x14ac:dyDescent="0.3">
      <c r="AJ29898" s="28"/>
      <c r="AQ29898" s="15"/>
    </row>
    <row r="29899" spans="36:43" x14ac:dyDescent="0.3">
      <c r="AJ29899" s="28"/>
      <c r="AQ29899" s="15"/>
    </row>
    <row r="29900" spans="36:43" x14ac:dyDescent="0.3">
      <c r="AJ29900" s="28"/>
      <c r="AQ29900" s="15"/>
    </row>
    <row r="29901" spans="36:43" x14ac:dyDescent="0.3">
      <c r="AJ29901" s="28"/>
      <c r="AQ29901" s="15"/>
    </row>
    <row r="29902" spans="36:43" x14ac:dyDescent="0.3">
      <c r="AJ29902" s="28"/>
      <c r="AQ29902" s="15"/>
    </row>
    <row r="29903" spans="36:43" x14ac:dyDescent="0.3">
      <c r="AJ29903" s="28"/>
      <c r="AQ29903" s="15"/>
    </row>
    <row r="29904" spans="36:43" x14ac:dyDescent="0.3">
      <c r="AJ29904" s="28"/>
      <c r="AQ29904" s="15"/>
    </row>
    <row r="29905" spans="36:43" x14ac:dyDescent="0.3">
      <c r="AJ29905" s="28"/>
      <c r="AQ29905" s="15"/>
    </row>
    <row r="29906" spans="36:43" x14ac:dyDescent="0.3">
      <c r="AJ29906" s="28"/>
      <c r="AQ29906" s="15"/>
    </row>
    <row r="29907" spans="36:43" x14ac:dyDescent="0.3">
      <c r="AJ29907" s="28"/>
      <c r="AQ29907" s="15"/>
    </row>
    <row r="29908" spans="36:43" x14ac:dyDescent="0.3">
      <c r="AJ29908" s="28"/>
      <c r="AQ29908" s="15"/>
    </row>
    <row r="29909" spans="36:43" x14ac:dyDescent="0.3">
      <c r="AJ29909" s="28"/>
      <c r="AQ29909" s="15"/>
    </row>
    <row r="29910" spans="36:43" x14ac:dyDescent="0.3">
      <c r="AJ29910" s="28"/>
      <c r="AQ29910" s="15"/>
    </row>
    <row r="29911" spans="36:43" x14ac:dyDescent="0.3">
      <c r="AJ29911" s="28"/>
      <c r="AQ29911" s="15"/>
    </row>
    <row r="29912" spans="36:43" x14ac:dyDescent="0.3">
      <c r="AJ29912" s="28"/>
      <c r="AQ29912" s="15"/>
    </row>
    <row r="29913" spans="36:43" x14ac:dyDescent="0.3">
      <c r="AJ29913" s="28"/>
      <c r="AQ29913" s="15"/>
    </row>
    <row r="29914" spans="36:43" x14ac:dyDescent="0.3">
      <c r="AJ29914" s="28"/>
      <c r="AQ29914" s="15"/>
    </row>
    <row r="29915" spans="36:43" x14ac:dyDescent="0.3">
      <c r="AJ29915" s="28"/>
      <c r="AQ29915" s="15"/>
    </row>
    <row r="29916" spans="36:43" x14ac:dyDescent="0.3">
      <c r="AJ29916" s="28"/>
      <c r="AQ29916" s="15"/>
    </row>
    <row r="29917" spans="36:43" x14ac:dyDescent="0.3">
      <c r="AJ29917" s="28"/>
      <c r="AQ29917" s="15"/>
    </row>
    <row r="29918" spans="36:43" x14ac:dyDescent="0.3">
      <c r="AJ29918" s="28"/>
      <c r="AQ29918" s="15"/>
    </row>
    <row r="29919" spans="36:43" x14ac:dyDescent="0.3">
      <c r="AJ29919" s="28"/>
      <c r="AQ29919" s="15"/>
    </row>
    <row r="29920" spans="36:43" x14ac:dyDescent="0.3">
      <c r="AJ29920" s="28"/>
      <c r="AQ29920" s="15"/>
    </row>
    <row r="29921" spans="36:43" x14ac:dyDescent="0.3">
      <c r="AJ29921" s="28"/>
      <c r="AQ29921" s="15"/>
    </row>
    <row r="29922" spans="36:43" x14ac:dyDescent="0.3">
      <c r="AJ29922" s="28"/>
      <c r="AQ29922" s="15"/>
    </row>
    <row r="29923" spans="36:43" x14ac:dyDescent="0.3">
      <c r="AJ29923" s="28"/>
      <c r="AQ29923" s="15"/>
    </row>
    <row r="29924" spans="36:43" x14ac:dyDescent="0.3">
      <c r="AJ29924" s="28"/>
      <c r="AQ29924" s="15"/>
    </row>
    <row r="29925" spans="36:43" x14ac:dyDescent="0.3">
      <c r="AJ29925" s="28"/>
      <c r="AQ29925" s="15"/>
    </row>
    <row r="29926" spans="36:43" x14ac:dyDescent="0.3">
      <c r="AJ29926" s="28"/>
      <c r="AQ29926" s="15"/>
    </row>
    <row r="29927" spans="36:43" x14ac:dyDescent="0.3">
      <c r="AJ29927" s="28"/>
      <c r="AQ29927" s="15"/>
    </row>
    <row r="29928" spans="36:43" x14ac:dyDescent="0.3">
      <c r="AJ29928" s="28"/>
      <c r="AQ29928" s="15"/>
    </row>
    <row r="29929" spans="36:43" x14ac:dyDescent="0.3">
      <c r="AJ29929" s="28"/>
      <c r="AQ29929" s="15"/>
    </row>
    <row r="29930" spans="36:43" x14ac:dyDescent="0.3">
      <c r="AJ29930" s="28"/>
      <c r="AQ29930" s="15"/>
    </row>
    <row r="29931" spans="36:43" x14ac:dyDescent="0.3">
      <c r="AJ29931" s="28"/>
      <c r="AQ29931" s="15"/>
    </row>
    <row r="29932" spans="36:43" x14ac:dyDescent="0.3">
      <c r="AJ29932" s="28"/>
      <c r="AQ29932" s="15"/>
    </row>
    <row r="29933" spans="36:43" x14ac:dyDescent="0.3">
      <c r="AJ29933" s="28"/>
      <c r="AQ29933" s="15"/>
    </row>
    <row r="29934" spans="36:43" x14ac:dyDescent="0.3">
      <c r="AJ29934" s="28"/>
      <c r="AQ29934" s="15"/>
    </row>
    <row r="29935" spans="36:43" x14ac:dyDescent="0.3">
      <c r="AJ29935" s="28"/>
      <c r="AQ29935" s="15"/>
    </row>
    <row r="29936" spans="36:43" x14ac:dyDescent="0.3">
      <c r="AJ29936" s="28"/>
      <c r="AQ29936" s="15"/>
    </row>
    <row r="29937" spans="36:43" x14ac:dyDescent="0.3">
      <c r="AJ29937" s="28"/>
      <c r="AQ29937" s="15"/>
    </row>
    <row r="29938" spans="36:43" x14ac:dyDescent="0.3">
      <c r="AJ29938" s="28"/>
      <c r="AQ29938" s="15"/>
    </row>
    <row r="29939" spans="36:43" x14ac:dyDescent="0.3">
      <c r="AJ29939" s="28"/>
      <c r="AQ29939" s="15"/>
    </row>
    <row r="29940" spans="36:43" x14ac:dyDescent="0.3">
      <c r="AJ29940" s="28"/>
      <c r="AQ29940" s="15"/>
    </row>
    <row r="29941" spans="36:43" x14ac:dyDescent="0.3">
      <c r="AJ29941" s="28"/>
      <c r="AQ29941" s="15"/>
    </row>
    <row r="29942" spans="36:43" x14ac:dyDescent="0.3">
      <c r="AJ29942" s="28"/>
      <c r="AQ29942" s="15"/>
    </row>
    <row r="29943" spans="36:43" x14ac:dyDescent="0.3">
      <c r="AJ29943" s="28"/>
      <c r="AQ29943" s="15"/>
    </row>
    <row r="29944" spans="36:43" x14ac:dyDescent="0.3">
      <c r="AJ29944" s="28"/>
      <c r="AQ29944" s="15"/>
    </row>
    <row r="29945" spans="36:43" x14ac:dyDescent="0.3">
      <c r="AJ29945" s="28"/>
      <c r="AQ29945" s="15"/>
    </row>
    <row r="29946" spans="36:43" x14ac:dyDescent="0.3">
      <c r="AJ29946" s="28"/>
      <c r="AQ29946" s="15"/>
    </row>
    <row r="29947" spans="36:43" x14ac:dyDescent="0.3">
      <c r="AJ29947" s="28"/>
      <c r="AQ29947" s="15"/>
    </row>
    <row r="29948" spans="36:43" x14ac:dyDescent="0.3">
      <c r="AJ29948" s="28"/>
      <c r="AQ29948" s="15"/>
    </row>
    <row r="29949" spans="36:43" x14ac:dyDescent="0.3">
      <c r="AJ29949" s="28"/>
      <c r="AQ29949" s="15"/>
    </row>
    <row r="29950" spans="36:43" x14ac:dyDescent="0.3">
      <c r="AJ29950" s="28"/>
      <c r="AQ29950" s="15"/>
    </row>
    <row r="29951" spans="36:43" x14ac:dyDescent="0.3">
      <c r="AJ29951" s="28"/>
      <c r="AQ29951" s="15"/>
    </row>
    <row r="29952" spans="36:43" x14ac:dyDescent="0.3">
      <c r="AJ29952" s="28"/>
      <c r="AQ29952" s="15"/>
    </row>
    <row r="29953" spans="36:43" x14ac:dyDescent="0.3">
      <c r="AJ29953" s="28"/>
      <c r="AQ29953" s="15"/>
    </row>
    <row r="29954" spans="36:43" x14ac:dyDescent="0.3">
      <c r="AJ29954" s="28"/>
      <c r="AQ29954" s="15"/>
    </row>
    <row r="29955" spans="36:43" x14ac:dyDescent="0.3">
      <c r="AJ29955" s="28"/>
      <c r="AQ29955" s="15"/>
    </row>
    <row r="29956" spans="36:43" x14ac:dyDescent="0.3">
      <c r="AJ29956" s="28"/>
      <c r="AQ29956" s="15"/>
    </row>
    <row r="29957" spans="36:43" x14ac:dyDescent="0.3">
      <c r="AJ29957" s="28"/>
      <c r="AQ29957" s="15"/>
    </row>
    <row r="29958" spans="36:43" x14ac:dyDescent="0.3">
      <c r="AJ29958" s="28"/>
      <c r="AQ29958" s="15"/>
    </row>
    <row r="29959" spans="36:43" x14ac:dyDescent="0.3">
      <c r="AJ29959" s="28"/>
      <c r="AQ29959" s="15"/>
    </row>
    <row r="29960" spans="36:43" x14ac:dyDescent="0.3">
      <c r="AJ29960" s="28"/>
      <c r="AQ29960" s="15"/>
    </row>
    <row r="29961" spans="36:43" x14ac:dyDescent="0.3">
      <c r="AJ29961" s="28"/>
      <c r="AQ29961" s="15"/>
    </row>
    <row r="29962" spans="36:43" x14ac:dyDescent="0.3">
      <c r="AJ29962" s="28"/>
      <c r="AQ29962" s="15"/>
    </row>
    <row r="29963" spans="36:43" x14ac:dyDescent="0.3">
      <c r="AJ29963" s="28"/>
      <c r="AQ29963" s="15"/>
    </row>
    <row r="29964" spans="36:43" x14ac:dyDescent="0.3">
      <c r="AJ29964" s="28"/>
      <c r="AQ29964" s="15"/>
    </row>
    <row r="29965" spans="36:43" x14ac:dyDescent="0.3">
      <c r="AJ29965" s="28"/>
      <c r="AQ29965" s="15"/>
    </row>
    <row r="29966" spans="36:43" x14ac:dyDescent="0.3">
      <c r="AJ29966" s="28"/>
      <c r="AQ29966" s="15"/>
    </row>
    <row r="29967" spans="36:43" x14ac:dyDescent="0.3">
      <c r="AJ29967" s="28"/>
      <c r="AQ29967" s="15"/>
    </row>
    <row r="29968" spans="36:43" x14ac:dyDescent="0.3">
      <c r="AJ29968" s="28"/>
      <c r="AQ29968" s="15"/>
    </row>
    <row r="29969" spans="36:43" x14ac:dyDescent="0.3">
      <c r="AJ29969" s="28"/>
      <c r="AQ29969" s="15"/>
    </row>
    <row r="29970" spans="36:43" x14ac:dyDescent="0.3">
      <c r="AJ29970" s="28"/>
      <c r="AQ29970" s="15"/>
    </row>
    <row r="29971" spans="36:43" x14ac:dyDescent="0.3">
      <c r="AJ29971" s="28"/>
      <c r="AQ29971" s="15"/>
    </row>
    <row r="29972" spans="36:43" x14ac:dyDescent="0.3">
      <c r="AJ29972" s="28"/>
      <c r="AQ29972" s="15"/>
    </row>
    <row r="29973" spans="36:43" x14ac:dyDescent="0.3">
      <c r="AJ29973" s="28"/>
      <c r="AQ29973" s="15"/>
    </row>
    <row r="29974" spans="36:43" x14ac:dyDescent="0.3">
      <c r="AJ29974" s="28"/>
      <c r="AQ29974" s="15"/>
    </row>
    <row r="29975" spans="36:43" x14ac:dyDescent="0.3">
      <c r="AJ29975" s="28"/>
      <c r="AQ29975" s="15"/>
    </row>
    <row r="29976" spans="36:43" x14ac:dyDescent="0.3">
      <c r="AJ29976" s="28"/>
      <c r="AQ29976" s="15"/>
    </row>
    <row r="29977" spans="36:43" x14ac:dyDescent="0.3">
      <c r="AJ29977" s="28"/>
      <c r="AQ29977" s="15"/>
    </row>
    <row r="29978" spans="36:43" x14ac:dyDescent="0.3">
      <c r="AJ29978" s="28"/>
      <c r="AQ29978" s="15"/>
    </row>
    <row r="29979" spans="36:43" x14ac:dyDescent="0.3">
      <c r="AJ29979" s="28"/>
      <c r="AQ29979" s="15"/>
    </row>
    <row r="29980" spans="36:43" x14ac:dyDescent="0.3">
      <c r="AJ29980" s="28"/>
      <c r="AQ29980" s="15"/>
    </row>
    <row r="29981" spans="36:43" x14ac:dyDescent="0.3">
      <c r="AJ29981" s="28"/>
      <c r="AQ29981" s="15"/>
    </row>
    <row r="29982" spans="36:43" x14ac:dyDescent="0.3">
      <c r="AJ29982" s="28"/>
      <c r="AQ29982" s="15"/>
    </row>
    <row r="29983" spans="36:43" x14ac:dyDescent="0.3">
      <c r="AJ29983" s="28"/>
      <c r="AQ29983" s="15"/>
    </row>
    <row r="29984" spans="36:43" x14ac:dyDescent="0.3">
      <c r="AJ29984" s="28"/>
      <c r="AQ29984" s="15"/>
    </row>
    <row r="29985" spans="36:43" x14ac:dyDescent="0.3">
      <c r="AJ29985" s="28"/>
      <c r="AQ29985" s="15"/>
    </row>
    <row r="29986" spans="36:43" x14ac:dyDescent="0.3">
      <c r="AJ29986" s="28"/>
      <c r="AQ29986" s="15"/>
    </row>
    <row r="29987" spans="36:43" x14ac:dyDescent="0.3">
      <c r="AJ29987" s="28"/>
      <c r="AQ29987" s="15"/>
    </row>
    <row r="29988" spans="36:43" x14ac:dyDescent="0.3">
      <c r="AJ29988" s="28"/>
      <c r="AQ29988" s="15"/>
    </row>
    <row r="29989" spans="36:43" x14ac:dyDescent="0.3">
      <c r="AJ29989" s="28"/>
      <c r="AQ29989" s="15"/>
    </row>
    <row r="29990" spans="36:43" x14ac:dyDescent="0.3">
      <c r="AJ29990" s="28"/>
      <c r="AQ29990" s="15"/>
    </row>
    <row r="29991" spans="36:43" x14ac:dyDescent="0.3">
      <c r="AJ29991" s="28"/>
      <c r="AQ29991" s="15"/>
    </row>
    <row r="29992" spans="36:43" x14ac:dyDescent="0.3">
      <c r="AJ29992" s="28"/>
      <c r="AQ29992" s="15"/>
    </row>
    <row r="29993" spans="36:43" x14ac:dyDescent="0.3">
      <c r="AJ29993" s="28"/>
      <c r="AQ29993" s="15"/>
    </row>
    <row r="29994" spans="36:43" x14ac:dyDescent="0.3">
      <c r="AJ29994" s="28"/>
      <c r="AQ29994" s="15"/>
    </row>
    <row r="29995" spans="36:43" x14ac:dyDescent="0.3">
      <c r="AJ29995" s="28"/>
      <c r="AQ29995" s="15"/>
    </row>
    <row r="29996" spans="36:43" x14ac:dyDescent="0.3">
      <c r="AJ29996" s="28"/>
      <c r="AQ29996" s="15"/>
    </row>
    <row r="29997" spans="36:43" x14ac:dyDescent="0.3">
      <c r="AJ29997" s="28"/>
      <c r="AQ29997" s="15"/>
    </row>
    <row r="29998" spans="36:43" x14ac:dyDescent="0.3">
      <c r="AJ29998" s="28"/>
      <c r="AQ29998" s="15"/>
    </row>
    <row r="29999" spans="36:43" x14ac:dyDescent="0.3">
      <c r="AJ29999" s="28"/>
      <c r="AQ29999" s="15"/>
    </row>
    <row r="30000" spans="36:43" x14ac:dyDescent="0.3">
      <c r="AJ30000" s="28"/>
      <c r="AQ30000" s="15"/>
    </row>
    <row r="30001" spans="36:43" x14ac:dyDescent="0.3">
      <c r="AJ30001" s="28"/>
      <c r="AQ30001" s="15"/>
    </row>
    <row r="30002" spans="36:43" x14ac:dyDescent="0.3">
      <c r="AJ30002" s="28"/>
      <c r="AQ30002" s="15"/>
    </row>
    <row r="30003" spans="36:43" x14ac:dyDescent="0.3">
      <c r="AJ30003" s="28"/>
      <c r="AQ30003" s="15"/>
    </row>
    <row r="30004" spans="36:43" x14ac:dyDescent="0.3">
      <c r="AJ30004" s="28"/>
      <c r="AQ30004" s="15"/>
    </row>
    <row r="30005" spans="36:43" x14ac:dyDescent="0.3">
      <c r="AJ30005" s="28"/>
      <c r="AQ30005" s="15"/>
    </row>
    <row r="30006" spans="36:43" x14ac:dyDescent="0.3">
      <c r="AJ30006" s="28"/>
      <c r="AQ30006" s="15"/>
    </row>
    <row r="30007" spans="36:43" x14ac:dyDescent="0.3">
      <c r="AJ30007" s="28"/>
      <c r="AQ30007" s="15"/>
    </row>
    <row r="30008" spans="36:43" x14ac:dyDescent="0.3">
      <c r="AJ30008" s="28"/>
      <c r="AQ30008" s="15"/>
    </row>
    <row r="30009" spans="36:43" x14ac:dyDescent="0.3">
      <c r="AJ30009" s="28"/>
      <c r="AQ30009" s="15"/>
    </row>
    <row r="30010" spans="36:43" x14ac:dyDescent="0.3">
      <c r="AJ30010" s="28"/>
      <c r="AQ30010" s="15"/>
    </row>
    <row r="30011" spans="36:43" x14ac:dyDescent="0.3">
      <c r="AJ30011" s="28"/>
      <c r="AQ30011" s="15"/>
    </row>
    <row r="30012" spans="36:43" x14ac:dyDescent="0.3">
      <c r="AJ30012" s="28"/>
      <c r="AQ30012" s="15"/>
    </row>
    <row r="30013" spans="36:43" x14ac:dyDescent="0.3">
      <c r="AJ30013" s="28"/>
      <c r="AQ30013" s="15"/>
    </row>
    <row r="30014" spans="36:43" x14ac:dyDescent="0.3">
      <c r="AJ30014" s="28"/>
      <c r="AQ30014" s="15"/>
    </row>
    <row r="30015" spans="36:43" x14ac:dyDescent="0.3">
      <c r="AJ30015" s="28"/>
      <c r="AQ30015" s="15"/>
    </row>
    <row r="30016" spans="36:43" x14ac:dyDescent="0.3">
      <c r="AJ30016" s="28"/>
      <c r="AQ30016" s="15"/>
    </row>
    <row r="30017" spans="36:43" x14ac:dyDescent="0.3">
      <c r="AJ30017" s="28"/>
      <c r="AQ30017" s="15"/>
    </row>
    <row r="30018" spans="36:43" x14ac:dyDescent="0.3">
      <c r="AJ30018" s="28"/>
      <c r="AQ30018" s="15"/>
    </row>
    <row r="30019" spans="36:43" x14ac:dyDescent="0.3">
      <c r="AJ30019" s="28"/>
      <c r="AQ30019" s="15"/>
    </row>
    <row r="30020" spans="36:43" x14ac:dyDescent="0.3">
      <c r="AJ30020" s="28"/>
      <c r="AQ30020" s="15"/>
    </row>
    <row r="30021" spans="36:43" x14ac:dyDescent="0.3">
      <c r="AJ30021" s="28"/>
      <c r="AQ30021" s="15"/>
    </row>
    <row r="30022" spans="36:43" x14ac:dyDescent="0.3">
      <c r="AJ30022" s="28"/>
      <c r="AQ30022" s="15"/>
    </row>
    <row r="30023" spans="36:43" x14ac:dyDescent="0.3">
      <c r="AJ30023" s="28"/>
      <c r="AQ30023" s="15"/>
    </row>
    <row r="30024" spans="36:43" x14ac:dyDescent="0.3">
      <c r="AJ30024" s="28"/>
      <c r="AQ30024" s="15"/>
    </row>
    <row r="30025" spans="36:43" x14ac:dyDescent="0.3">
      <c r="AJ30025" s="28"/>
      <c r="AQ30025" s="15"/>
    </row>
    <row r="30026" spans="36:43" x14ac:dyDescent="0.3">
      <c r="AJ30026" s="28"/>
      <c r="AQ30026" s="15"/>
    </row>
    <row r="30027" spans="36:43" x14ac:dyDescent="0.3">
      <c r="AJ30027" s="28"/>
      <c r="AQ30027" s="15"/>
    </row>
    <row r="30028" spans="36:43" x14ac:dyDescent="0.3">
      <c r="AJ30028" s="28"/>
      <c r="AQ30028" s="15"/>
    </row>
    <row r="30029" spans="36:43" x14ac:dyDescent="0.3">
      <c r="AJ30029" s="28"/>
      <c r="AQ30029" s="15"/>
    </row>
    <row r="30030" spans="36:43" x14ac:dyDescent="0.3">
      <c r="AJ30030" s="28"/>
      <c r="AQ30030" s="15"/>
    </row>
    <row r="30031" spans="36:43" x14ac:dyDescent="0.3">
      <c r="AJ30031" s="28"/>
      <c r="AQ30031" s="15"/>
    </row>
    <row r="30032" spans="36:43" x14ac:dyDescent="0.3">
      <c r="AJ30032" s="28"/>
      <c r="AQ30032" s="15"/>
    </row>
    <row r="30033" spans="36:43" x14ac:dyDescent="0.3">
      <c r="AJ30033" s="28"/>
      <c r="AQ30033" s="15"/>
    </row>
    <row r="30034" spans="36:43" x14ac:dyDescent="0.3">
      <c r="AJ30034" s="28"/>
      <c r="AQ30034" s="15"/>
    </row>
    <row r="30035" spans="36:43" x14ac:dyDescent="0.3">
      <c r="AJ30035" s="28"/>
      <c r="AQ30035" s="15"/>
    </row>
    <row r="30036" spans="36:43" x14ac:dyDescent="0.3">
      <c r="AJ30036" s="28"/>
      <c r="AQ30036" s="15"/>
    </row>
    <row r="30037" spans="36:43" x14ac:dyDescent="0.3">
      <c r="AJ30037" s="28"/>
      <c r="AQ30037" s="15"/>
    </row>
    <row r="30038" spans="36:43" x14ac:dyDescent="0.3">
      <c r="AJ30038" s="28"/>
      <c r="AQ30038" s="15"/>
    </row>
    <row r="30039" spans="36:43" x14ac:dyDescent="0.3">
      <c r="AJ30039" s="28"/>
      <c r="AQ30039" s="15"/>
    </row>
    <row r="30040" spans="36:43" x14ac:dyDescent="0.3">
      <c r="AJ30040" s="28"/>
      <c r="AQ30040" s="15"/>
    </row>
    <row r="30041" spans="36:43" x14ac:dyDescent="0.3">
      <c r="AJ30041" s="28"/>
      <c r="AQ30041" s="15"/>
    </row>
    <row r="30042" spans="36:43" x14ac:dyDescent="0.3">
      <c r="AJ30042" s="28"/>
      <c r="AQ30042" s="15"/>
    </row>
    <row r="30043" spans="36:43" x14ac:dyDescent="0.3">
      <c r="AJ30043" s="28"/>
      <c r="AQ30043" s="15"/>
    </row>
    <row r="30044" spans="36:43" x14ac:dyDescent="0.3">
      <c r="AJ30044" s="28"/>
      <c r="AQ30044" s="15"/>
    </row>
    <row r="30045" spans="36:43" x14ac:dyDescent="0.3">
      <c r="AJ30045" s="28"/>
      <c r="AQ30045" s="15"/>
    </row>
    <row r="30046" spans="36:43" x14ac:dyDescent="0.3">
      <c r="AJ30046" s="28"/>
      <c r="AQ30046" s="15"/>
    </row>
    <row r="30047" spans="36:43" x14ac:dyDescent="0.3">
      <c r="AJ30047" s="28"/>
      <c r="AQ30047" s="15"/>
    </row>
    <row r="30048" spans="36:43" x14ac:dyDescent="0.3">
      <c r="AJ30048" s="28"/>
      <c r="AQ30048" s="15"/>
    </row>
    <row r="30049" spans="36:43" x14ac:dyDescent="0.3">
      <c r="AJ30049" s="28"/>
      <c r="AQ30049" s="15"/>
    </row>
    <row r="30050" spans="36:43" x14ac:dyDescent="0.3">
      <c r="AJ30050" s="28"/>
      <c r="AQ30050" s="15"/>
    </row>
    <row r="30051" spans="36:43" x14ac:dyDescent="0.3">
      <c r="AJ30051" s="28"/>
      <c r="AQ30051" s="15"/>
    </row>
    <row r="30052" spans="36:43" x14ac:dyDescent="0.3">
      <c r="AJ30052" s="28"/>
      <c r="AQ30052" s="15"/>
    </row>
    <row r="30053" spans="36:43" x14ac:dyDescent="0.3">
      <c r="AJ30053" s="28"/>
      <c r="AQ30053" s="15"/>
    </row>
    <row r="30054" spans="36:43" x14ac:dyDescent="0.3">
      <c r="AJ30054" s="28"/>
      <c r="AQ30054" s="15"/>
    </row>
    <row r="30055" spans="36:43" x14ac:dyDescent="0.3">
      <c r="AJ30055" s="28"/>
      <c r="AQ30055" s="15"/>
    </row>
    <row r="30056" spans="36:43" x14ac:dyDescent="0.3">
      <c r="AJ30056" s="28"/>
      <c r="AQ30056" s="15"/>
    </row>
    <row r="30057" spans="36:43" x14ac:dyDescent="0.3">
      <c r="AJ30057" s="28"/>
      <c r="AQ30057" s="15"/>
    </row>
    <row r="30058" spans="36:43" x14ac:dyDescent="0.3">
      <c r="AJ30058" s="28"/>
      <c r="AQ30058" s="15"/>
    </row>
    <row r="30059" spans="36:43" x14ac:dyDescent="0.3">
      <c r="AJ30059" s="28"/>
      <c r="AQ30059" s="15"/>
    </row>
    <row r="30060" spans="36:43" x14ac:dyDescent="0.3">
      <c r="AJ30060" s="28"/>
      <c r="AQ30060" s="15"/>
    </row>
    <row r="30061" spans="36:43" x14ac:dyDescent="0.3">
      <c r="AJ30061" s="28"/>
      <c r="AQ30061" s="15"/>
    </row>
    <row r="30062" spans="36:43" x14ac:dyDescent="0.3">
      <c r="AJ30062" s="28"/>
      <c r="AQ30062" s="15"/>
    </row>
    <row r="30063" spans="36:43" x14ac:dyDescent="0.3">
      <c r="AJ30063" s="28"/>
      <c r="AQ30063" s="15"/>
    </row>
    <row r="30064" spans="36:43" x14ac:dyDescent="0.3">
      <c r="AJ30064" s="28"/>
      <c r="AQ30064" s="15"/>
    </row>
    <row r="30065" spans="36:43" x14ac:dyDescent="0.3">
      <c r="AJ30065" s="28"/>
      <c r="AQ30065" s="15"/>
    </row>
    <row r="30066" spans="36:43" x14ac:dyDescent="0.3">
      <c r="AJ30066" s="28"/>
      <c r="AQ30066" s="15"/>
    </row>
    <row r="30067" spans="36:43" x14ac:dyDescent="0.3">
      <c r="AJ30067" s="28"/>
      <c r="AQ30067" s="15"/>
    </row>
    <row r="30068" spans="36:43" x14ac:dyDescent="0.3">
      <c r="AJ30068" s="28"/>
      <c r="AQ30068" s="15"/>
    </row>
    <row r="30069" spans="36:43" x14ac:dyDescent="0.3">
      <c r="AJ30069" s="28"/>
      <c r="AQ30069" s="15"/>
    </row>
    <row r="30070" spans="36:43" x14ac:dyDescent="0.3">
      <c r="AJ30070" s="28"/>
      <c r="AQ30070" s="15"/>
    </row>
    <row r="30071" spans="36:43" x14ac:dyDescent="0.3">
      <c r="AJ30071" s="28"/>
      <c r="AQ30071" s="15"/>
    </row>
    <row r="30072" spans="36:43" x14ac:dyDescent="0.3">
      <c r="AJ30072" s="28"/>
      <c r="AQ30072" s="15"/>
    </row>
    <row r="30073" spans="36:43" x14ac:dyDescent="0.3">
      <c r="AJ30073" s="28"/>
      <c r="AQ30073" s="15"/>
    </row>
    <row r="30074" spans="36:43" x14ac:dyDescent="0.3">
      <c r="AJ30074" s="28"/>
      <c r="AQ30074" s="15"/>
    </row>
    <row r="30075" spans="36:43" x14ac:dyDescent="0.3">
      <c r="AJ30075" s="28"/>
      <c r="AQ30075" s="15"/>
    </row>
    <row r="30076" spans="36:43" x14ac:dyDescent="0.3">
      <c r="AJ30076" s="28"/>
      <c r="AQ30076" s="15"/>
    </row>
    <row r="30077" spans="36:43" x14ac:dyDescent="0.3">
      <c r="AJ30077" s="28"/>
      <c r="AQ30077" s="15"/>
    </row>
    <row r="30078" spans="36:43" x14ac:dyDescent="0.3">
      <c r="AJ30078" s="28"/>
      <c r="AQ30078" s="15"/>
    </row>
    <row r="30079" spans="36:43" x14ac:dyDescent="0.3">
      <c r="AJ30079" s="28"/>
      <c r="AQ30079" s="15"/>
    </row>
    <row r="30080" spans="36:43" x14ac:dyDescent="0.3">
      <c r="AJ30080" s="28"/>
      <c r="AQ30080" s="15"/>
    </row>
    <row r="30081" spans="36:43" x14ac:dyDescent="0.3">
      <c r="AJ30081" s="28"/>
      <c r="AQ30081" s="15"/>
    </row>
    <row r="30082" spans="36:43" x14ac:dyDescent="0.3">
      <c r="AJ30082" s="28"/>
      <c r="AQ30082" s="15"/>
    </row>
    <row r="30083" spans="36:43" x14ac:dyDescent="0.3">
      <c r="AJ30083" s="28"/>
      <c r="AQ30083" s="15"/>
    </row>
    <row r="30084" spans="36:43" x14ac:dyDescent="0.3">
      <c r="AJ30084" s="28"/>
      <c r="AQ30084" s="15"/>
    </row>
    <row r="30085" spans="36:43" x14ac:dyDescent="0.3">
      <c r="AJ30085" s="28"/>
      <c r="AQ30085" s="15"/>
    </row>
    <row r="30086" spans="36:43" x14ac:dyDescent="0.3">
      <c r="AJ30086" s="28"/>
      <c r="AQ30086" s="15"/>
    </row>
    <row r="30087" spans="36:43" x14ac:dyDescent="0.3">
      <c r="AJ30087" s="28"/>
      <c r="AQ30087" s="15"/>
    </row>
    <row r="30088" spans="36:43" x14ac:dyDescent="0.3">
      <c r="AJ30088" s="28"/>
      <c r="AQ30088" s="15"/>
    </row>
    <row r="30089" spans="36:43" x14ac:dyDescent="0.3">
      <c r="AJ30089" s="28"/>
      <c r="AQ30089" s="15"/>
    </row>
    <row r="30090" spans="36:43" x14ac:dyDescent="0.3">
      <c r="AJ30090" s="28"/>
      <c r="AQ30090" s="15"/>
    </row>
    <row r="30091" spans="36:43" x14ac:dyDescent="0.3">
      <c r="AJ30091" s="28"/>
      <c r="AQ30091" s="15"/>
    </row>
    <row r="30092" spans="36:43" x14ac:dyDescent="0.3">
      <c r="AJ30092" s="28"/>
      <c r="AQ30092" s="15"/>
    </row>
    <row r="30093" spans="36:43" x14ac:dyDescent="0.3">
      <c r="AJ30093" s="28"/>
      <c r="AQ30093" s="15"/>
    </row>
    <row r="30094" spans="36:43" x14ac:dyDescent="0.3">
      <c r="AJ30094" s="28"/>
      <c r="AQ30094" s="15"/>
    </row>
    <row r="30095" spans="36:43" x14ac:dyDescent="0.3">
      <c r="AJ30095" s="28"/>
      <c r="AQ30095" s="15"/>
    </row>
    <row r="30096" spans="36:43" x14ac:dyDescent="0.3">
      <c r="AJ30096" s="28"/>
      <c r="AQ30096" s="15"/>
    </row>
    <row r="30097" spans="36:43" x14ac:dyDescent="0.3">
      <c r="AJ30097" s="28"/>
      <c r="AQ30097" s="15"/>
    </row>
    <row r="30098" spans="36:43" x14ac:dyDescent="0.3">
      <c r="AJ30098" s="28"/>
      <c r="AQ30098" s="15"/>
    </row>
    <row r="30099" spans="36:43" x14ac:dyDescent="0.3">
      <c r="AJ30099" s="28"/>
      <c r="AQ30099" s="15"/>
    </row>
    <row r="30100" spans="36:43" x14ac:dyDescent="0.3">
      <c r="AJ30100" s="28"/>
      <c r="AQ30100" s="15"/>
    </row>
    <row r="30101" spans="36:43" x14ac:dyDescent="0.3">
      <c r="AJ30101" s="28"/>
      <c r="AQ30101" s="15"/>
    </row>
    <row r="30102" spans="36:43" x14ac:dyDescent="0.3">
      <c r="AJ30102" s="28"/>
      <c r="AQ30102" s="15"/>
    </row>
    <row r="30103" spans="36:43" x14ac:dyDescent="0.3">
      <c r="AJ30103" s="28"/>
      <c r="AQ30103" s="15"/>
    </row>
    <row r="30104" spans="36:43" x14ac:dyDescent="0.3">
      <c r="AJ30104" s="28"/>
      <c r="AQ30104" s="15"/>
    </row>
    <row r="30105" spans="36:43" x14ac:dyDescent="0.3">
      <c r="AJ30105" s="28"/>
      <c r="AQ30105" s="15"/>
    </row>
    <row r="30106" spans="36:43" x14ac:dyDescent="0.3">
      <c r="AJ30106" s="28"/>
      <c r="AQ30106" s="15"/>
    </row>
    <row r="30107" spans="36:43" x14ac:dyDescent="0.3">
      <c r="AJ30107" s="28"/>
      <c r="AQ30107" s="15"/>
    </row>
    <row r="30108" spans="36:43" x14ac:dyDescent="0.3">
      <c r="AJ30108" s="28"/>
      <c r="AQ30108" s="15"/>
    </row>
    <row r="30109" spans="36:43" x14ac:dyDescent="0.3">
      <c r="AJ30109" s="28"/>
      <c r="AQ30109" s="15"/>
    </row>
    <row r="30110" spans="36:43" x14ac:dyDescent="0.3">
      <c r="AJ30110" s="28"/>
      <c r="AQ30110" s="15"/>
    </row>
    <row r="30111" spans="36:43" x14ac:dyDescent="0.3">
      <c r="AJ30111" s="28"/>
      <c r="AQ30111" s="15"/>
    </row>
    <row r="30112" spans="36:43" x14ac:dyDescent="0.3">
      <c r="AJ30112" s="28"/>
      <c r="AQ30112" s="15"/>
    </row>
    <row r="30113" spans="36:43" x14ac:dyDescent="0.3">
      <c r="AJ30113" s="28"/>
      <c r="AQ30113" s="15"/>
    </row>
    <row r="30114" spans="36:43" x14ac:dyDescent="0.3">
      <c r="AJ30114" s="28"/>
      <c r="AQ30114" s="15"/>
    </row>
    <row r="30115" spans="36:43" x14ac:dyDescent="0.3">
      <c r="AJ30115" s="28"/>
      <c r="AQ30115" s="15"/>
    </row>
    <row r="30116" spans="36:43" x14ac:dyDescent="0.3">
      <c r="AJ30116" s="28"/>
      <c r="AQ30116" s="15"/>
    </row>
    <row r="30117" spans="36:43" x14ac:dyDescent="0.3">
      <c r="AJ30117" s="28"/>
      <c r="AQ30117" s="15"/>
    </row>
    <row r="30118" spans="36:43" x14ac:dyDescent="0.3">
      <c r="AJ30118" s="28"/>
      <c r="AQ30118" s="15"/>
    </row>
    <row r="30119" spans="36:43" x14ac:dyDescent="0.3">
      <c r="AJ30119" s="28"/>
      <c r="AQ30119" s="15"/>
    </row>
    <row r="30120" spans="36:43" x14ac:dyDescent="0.3">
      <c r="AJ30120" s="28"/>
      <c r="AQ30120" s="15"/>
    </row>
    <row r="30121" spans="36:43" x14ac:dyDescent="0.3">
      <c r="AJ30121" s="28"/>
      <c r="AQ30121" s="15"/>
    </row>
    <row r="30122" spans="36:43" x14ac:dyDescent="0.3">
      <c r="AJ30122" s="28"/>
      <c r="AQ30122" s="15"/>
    </row>
    <row r="30123" spans="36:43" x14ac:dyDescent="0.3">
      <c r="AJ30123" s="28"/>
      <c r="AQ30123" s="15"/>
    </row>
    <row r="30124" spans="36:43" x14ac:dyDescent="0.3">
      <c r="AJ30124" s="28"/>
      <c r="AQ30124" s="15"/>
    </row>
    <row r="30125" spans="36:43" x14ac:dyDescent="0.3">
      <c r="AJ30125" s="28"/>
      <c r="AQ30125" s="15"/>
    </row>
    <row r="30126" spans="36:43" x14ac:dyDescent="0.3">
      <c r="AJ30126" s="28"/>
      <c r="AQ30126" s="15"/>
    </row>
    <row r="30127" spans="36:43" x14ac:dyDescent="0.3">
      <c r="AJ30127" s="28"/>
      <c r="AQ30127" s="15"/>
    </row>
    <row r="30128" spans="36:43" x14ac:dyDescent="0.3">
      <c r="AJ30128" s="28"/>
      <c r="AQ30128" s="15"/>
    </row>
    <row r="30129" spans="36:43" x14ac:dyDescent="0.3">
      <c r="AJ30129" s="28"/>
      <c r="AQ30129" s="15"/>
    </row>
    <row r="30130" spans="36:43" x14ac:dyDescent="0.3">
      <c r="AJ30130" s="28"/>
      <c r="AQ30130" s="15"/>
    </row>
    <row r="30131" spans="36:43" x14ac:dyDescent="0.3">
      <c r="AJ30131" s="28"/>
      <c r="AQ30131" s="15"/>
    </row>
    <row r="30132" spans="36:43" x14ac:dyDescent="0.3">
      <c r="AJ30132" s="28"/>
      <c r="AQ30132" s="15"/>
    </row>
    <row r="30133" spans="36:43" x14ac:dyDescent="0.3">
      <c r="AJ30133" s="28"/>
      <c r="AQ30133" s="15"/>
    </row>
    <row r="30134" spans="36:43" x14ac:dyDescent="0.3">
      <c r="AJ30134" s="28"/>
      <c r="AQ30134" s="15"/>
    </row>
    <row r="30135" spans="36:43" x14ac:dyDescent="0.3">
      <c r="AJ30135" s="28"/>
      <c r="AQ30135" s="15"/>
    </row>
    <row r="30136" spans="36:43" x14ac:dyDescent="0.3">
      <c r="AJ30136" s="28"/>
      <c r="AQ30136" s="15"/>
    </row>
    <row r="30137" spans="36:43" x14ac:dyDescent="0.3">
      <c r="AJ30137" s="28"/>
      <c r="AQ30137" s="15"/>
    </row>
    <row r="30138" spans="36:43" x14ac:dyDescent="0.3">
      <c r="AJ30138" s="28"/>
      <c r="AQ30138" s="15"/>
    </row>
    <row r="30139" spans="36:43" x14ac:dyDescent="0.3">
      <c r="AJ30139" s="28"/>
      <c r="AQ30139" s="15"/>
    </row>
    <row r="30140" spans="36:43" x14ac:dyDescent="0.3">
      <c r="AJ30140" s="28"/>
      <c r="AQ30140" s="15"/>
    </row>
    <row r="30141" spans="36:43" x14ac:dyDescent="0.3">
      <c r="AJ30141" s="28"/>
      <c r="AQ30141" s="15"/>
    </row>
    <row r="30142" spans="36:43" x14ac:dyDescent="0.3">
      <c r="AJ30142" s="28"/>
      <c r="AQ30142" s="15"/>
    </row>
    <row r="30143" spans="36:43" x14ac:dyDescent="0.3">
      <c r="AJ30143" s="28"/>
      <c r="AQ30143" s="15"/>
    </row>
    <row r="30144" spans="36:43" x14ac:dyDescent="0.3">
      <c r="AJ30144" s="28"/>
      <c r="AQ30144" s="15"/>
    </row>
    <row r="30145" spans="36:43" x14ac:dyDescent="0.3">
      <c r="AJ30145" s="28"/>
      <c r="AQ30145" s="15"/>
    </row>
    <row r="30146" spans="36:43" x14ac:dyDescent="0.3">
      <c r="AJ30146" s="28"/>
      <c r="AQ30146" s="15"/>
    </row>
    <row r="30147" spans="36:43" x14ac:dyDescent="0.3">
      <c r="AJ30147" s="28"/>
      <c r="AQ30147" s="15"/>
    </row>
    <row r="30148" spans="36:43" x14ac:dyDescent="0.3">
      <c r="AJ30148" s="28"/>
      <c r="AQ30148" s="15"/>
    </row>
    <row r="30149" spans="36:43" x14ac:dyDescent="0.3">
      <c r="AJ30149" s="28"/>
      <c r="AQ30149" s="15"/>
    </row>
    <row r="30150" spans="36:43" x14ac:dyDescent="0.3">
      <c r="AJ30150" s="28"/>
      <c r="AQ30150" s="15"/>
    </row>
    <row r="30151" spans="36:43" x14ac:dyDescent="0.3">
      <c r="AJ30151" s="28"/>
      <c r="AQ30151" s="15"/>
    </row>
    <row r="30152" spans="36:43" x14ac:dyDescent="0.3">
      <c r="AJ30152" s="28"/>
      <c r="AQ30152" s="15"/>
    </row>
    <row r="30153" spans="36:43" x14ac:dyDescent="0.3">
      <c r="AJ30153" s="28"/>
      <c r="AQ30153" s="15"/>
    </row>
    <row r="30154" spans="36:43" x14ac:dyDescent="0.3">
      <c r="AJ30154" s="28"/>
      <c r="AQ30154" s="15"/>
    </row>
    <row r="30155" spans="36:43" x14ac:dyDescent="0.3">
      <c r="AJ30155" s="28"/>
      <c r="AQ30155" s="15"/>
    </row>
    <row r="30156" spans="36:43" x14ac:dyDescent="0.3">
      <c r="AJ30156" s="28"/>
      <c r="AQ30156" s="15"/>
    </row>
    <row r="30157" spans="36:43" x14ac:dyDescent="0.3">
      <c r="AJ30157" s="28"/>
      <c r="AQ30157" s="15"/>
    </row>
    <row r="30158" spans="36:43" x14ac:dyDescent="0.3">
      <c r="AJ30158" s="28"/>
      <c r="AQ30158" s="15"/>
    </row>
    <row r="30159" spans="36:43" x14ac:dyDescent="0.3">
      <c r="AJ30159" s="28"/>
      <c r="AQ30159" s="15"/>
    </row>
    <row r="30160" spans="36:43" x14ac:dyDescent="0.3">
      <c r="AJ30160" s="28"/>
      <c r="AQ30160" s="15"/>
    </row>
    <row r="30161" spans="36:43" x14ac:dyDescent="0.3">
      <c r="AJ30161" s="28"/>
      <c r="AQ30161" s="15"/>
    </row>
    <row r="30162" spans="36:43" x14ac:dyDescent="0.3">
      <c r="AJ30162" s="28"/>
      <c r="AQ30162" s="15"/>
    </row>
    <row r="30163" spans="36:43" x14ac:dyDescent="0.3">
      <c r="AJ30163" s="28"/>
      <c r="AQ30163" s="15"/>
    </row>
    <row r="30164" spans="36:43" x14ac:dyDescent="0.3">
      <c r="AJ30164" s="28"/>
      <c r="AQ30164" s="15"/>
    </row>
    <row r="30165" spans="36:43" x14ac:dyDescent="0.3">
      <c r="AJ30165" s="28"/>
      <c r="AQ30165" s="15"/>
    </row>
    <row r="30166" spans="36:43" x14ac:dyDescent="0.3">
      <c r="AJ30166" s="28"/>
      <c r="AQ30166" s="15"/>
    </row>
    <row r="30167" spans="36:43" x14ac:dyDescent="0.3">
      <c r="AJ30167" s="28"/>
      <c r="AQ30167" s="15"/>
    </row>
    <row r="30168" spans="36:43" x14ac:dyDescent="0.3">
      <c r="AJ30168" s="28"/>
      <c r="AQ30168" s="15"/>
    </row>
    <row r="30169" spans="36:43" x14ac:dyDescent="0.3">
      <c r="AJ30169" s="28"/>
      <c r="AQ30169" s="15"/>
    </row>
    <row r="30170" spans="36:43" x14ac:dyDescent="0.3">
      <c r="AJ30170" s="28"/>
      <c r="AQ30170" s="15"/>
    </row>
    <row r="30171" spans="36:43" x14ac:dyDescent="0.3">
      <c r="AJ30171" s="28"/>
      <c r="AQ30171" s="15"/>
    </row>
    <row r="30172" spans="36:43" x14ac:dyDescent="0.3">
      <c r="AJ30172" s="28"/>
      <c r="AQ30172" s="15"/>
    </row>
    <row r="30173" spans="36:43" x14ac:dyDescent="0.3">
      <c r="AJ30173" s="28"/>
      <c r="AQ30173" s="15"/>
    </row>
    <row r="30174" spans="36:43" x14ac:dyDescent="0.3">
      <c r="AJ30174" s="28"/>
      <c r="AQ30174" s="15"/>
    </row>
    <row r="30175" spans="36:43" x14ac:dyDescent="0.3">
      <c r="AJ30175" s="28"/>
      <c r="AQ30175" s="15"/>
    </row>
    <row r="30176" spans="36:43" x14ac:dyDescent="0.3">
      <c r="AJ30176" s="28"/>
      <c r="AQ30176" s="15"/>
    </row>
    <row r="30177" spans="36:43" x14ac:dyDescent="0.3">
      <c r="AJ30177" s="28"/>
      <c r="AQ30177" s="15"/>
    </row>
    <row r="30178" spans="36:43" x14ac:dyDescent="0.3">
      <c r="AJ30178" s="28"/>
      <c r="AQ30178" s="15"/>
    </row>
    <row r="30179" spans="36:43" x14ac:dyDescent="0.3">
      <c r="AJ30179" s="28"/>
      <c r="AQ30179" s="15"/>
    </row>
    <row r="30180" spans="36:43" x14ac:dyDescent="0.3">
      <c r="AJ30180" s="28"/>
      <c r="AQ30180" s="15"/>
    </row>
    <row r="30181" spans="36:43" x14ac:dyDescent="0.3">
      <c r="AJ30181" s="28"/>
      <c r="AQ30181" s="15"/>
    </row>
    <row r="30182" spans="36:43" x14ac:dyDescent="0.3">
      <c r="AJ30182" s="28"/>
      <c r="AQ30182" s="15"/>
    </row>
    <row r="30183" spans="36:43" x14ac:dyDescent="0.3">
      <c r="AJ30183" s="28"/>
      <c r="AQ30183" s="15"/>
    </row>
    <row r="30184" spans="36:43" x14ac:dyDescent="0.3">
      <c r="AJ30184" s="28"/>
      <c r="AQ30184" s="15"/>
    </row>
    <row r="30185" spans="36:43" x14ac:dyDescent="0.3">
      <c r="AJ30185" s="28"/>
      <c r="AQ30185" s="15"/>
    </row>
    <row r="30186" spans="36:43" x14ac:dyDescent="0.3">
      <c r="AJ30186" s="28"/>
      <c r="AQ30186" s="15"/>
    </row>
    <row r="30187" spans="36:43" x14ac:dyDescent="0.3">
      <c r="AJ30187" s="28"/>
      <c r="AQ30187" s="15"/>
    </row>
    <row r="30188" spans="36:43" x14ac:dyDescent="0.3">
      <c r="AJ30188" s="28"/>
      <c r="AQ30188" s="15"/>
    </row>
    <row r="30189" spans="36:43" x14ac:dyDescent="0.3">
      <c r="AJ30189" s="28"/>
      <c r="AQ30189" s="15"/>
    </row>
    <row r="30190" spans="36:43" x14ac:dyDescent="0.3">
      <c r="AJ30190" s="28"/>
      <c r="AQ30190" s="15"/>
    </row>
    <row r="30191" spans="36:43" x14ac:dyDescent="0.3">
      <c r="AJ30191" s="28"/>
      <c r="AQ30191" s="15"/>
    </row>
    <row r="30192" spans="36:43" x14ac:dyDescent="0.3">
      <c r="AJ30192" s="28"/>
      <c r="AQ30192" s="15"/>
    </row>
    <row r="30193" spans="36:43" x14ac:dyDescent="0.3">
      <c r="AJ30193" s="28"/>
      <c r="AQ30193" s="15"/>
    </row>
    <row r="30194" spans="36:43" x14ac:dyDescent="0.3">
      <c r="AJ30194" s="28"/>
      <c r="AQ30194" s="15"/>
    </row>
    <row r="30195" spans="36:43" x14ac:dyDescent="0.3">
      <c r="AJ30195" s="28"/>
      <c r="AQ30195" s="15"/>
    </row>
    <row r="30196" spans="36:43" x14ac:dyDescent="0.3">
      <c r="AJ30196" s="28"/>
      <c r="AQ30196" s="15"/>
    </row>
    <row r="30197" spans="36:43" x14ac:dyDescent="0.3">
      <c r="AJ30197" s="28"/>
      <c r="AQ30197" s="15"/>
    </row>
    <row r="30198" spans="36:43" x14ac:dyDescent="0.3">
      <c r="AJ30198" s="28"/>
      <c r="AQ30198" s="15"/>
    </row>
    <row r="30199" spans="36:43" x14ac:dyDescent="0.3">
      <c r="AJ30199" s="28"/>
      <c r="AQ30199" s="15"/>
    </row>
    <row r="30200" spans="36:43" x14ac:dyDescent="0.3">
      <c r="AJ30200" s="28"/>
      <c r="AQ30200" s="15"/>
    </row>
    <row r="30201" spans="36:43" x14ac:dyDescent="0.3">
      <c r="AJ30201" s="28"/>
      <c r="AQ30201" s="15"/>
    </row>
    <row r="30202" spans="36:43" x14ac:dyDescent="0.3">
      <c r="AJ30202" s="28"/>
      <c r="AQ30202" s="15"/>
    </row>
    <row r="30203" spans="36:43" x14ac:dyDescent="0.3">
      <c r="AJ30203" s="28"/>
      <c r="AQ30203" s="15"/>
    </row>
    <row r="30204" spans="36:43" x14ac:dyDescent="0.3">
      <c r="AJ30204" s="28"/>
      <c r="AQ30204" s="15"/>
    </row>
    <row r="30205" spans="36:43" x14ac:dyDescent="0.3">
      <c r="AJ30205" s="28"/>
      <c r="AQ30205" s="15"/>
    </row>
    <row r="30206" spans="36:43" x14ac:dyDescent="0.3">
      <c r="AJ30206" s="28"/>
      <c r="AQ30206" s="15"/>
    </row>
    <row r="30207" spans="36:43" x14ac:dyDescent="0.3">
      <c r="AJ30207" s="28"/>
      <c r="AQ30207" s="15"/>
    </row>
    <row r="30208" spans="36:43" x14ac:dyDescent="0.3">
      <c r="AJ30208" s="28"/>
      <c r="AQ30208" s="15"/>
    </row>
    <row r="30209" spans="36:43" x14ac:dyDescent="0.3">
      <c r="AJ30209" s="28"/>
      <c r="AQ30209" s="15"/>
    </row>
    <row r="30210" spans="36:43" x14ac:dyDescent="0.3">
      <c r="AJ30210" s="28"/>
      <c r="AQ30210" s="15"/>
    </row>
    <row r="30211" spans="36:43" x14ac:dyDescent="0.3">
      <c r="AJ30211" s="28"/>
      <c r="AQ30211" s="15"/>
    </row>
    <row r="30212" spans="36:43" x14ac:dyDescent="0.3">
      <c r="AJ30212" s="28"/>
      <c r="AQ30212" s="15"/>
    </row>
    <row r="30213" spans="36:43" x14ac:dyDescent="0.3">
      <c r="AJ30213" s="28"/>
      <c r="AQ30213" s="15"/>
    </row>
    <row r="30214" spans="36:43" x14ac:dyDescent="0.3">
      <c r="AJ30214" s="28"/>
      <c r="AQ30214" s="15"/>
    </row>
    <row r="30215" spans="36:43" x14ac:dyDescent="0.3">
      <c r="AJ30215" s="28"/>
      <c r="AQ30215" s="15"/>
    </row>
    <row r="30216" spans="36:43" x14ac:dyDescent="0.3">
      <c r="AJ30216" s="28"/>
      <c r="AQ30216" s="15"/>
    </row>
    <row r="30217" spans="36:43" x14ac:dyDescent="0.3">
      <c r="AJ30217" s="28"/>
      <c r="AQ30217" s="15"/>
    </row>
    <row r="30218" spans="36:43" x14ac:dyDescent="0.3">
      <c r="AJ30218" s="28"/>
      <c r="AQ30218" s="15"/>
    </row>
    <row r="30219" spans="36:43" x14ac:dyDescent="0.3">
      <c r="AJ30219" s="28"/>
      <c r="AQ30219" s="15"/>
    </row>
    <row r="30220" spans="36:43" x14ac:dyDescent="0.3">
      <c r="AJ30220" s="28"/>
      <c r="AQ30220" s="15"/>
    </row>
    <row r="30221" spans="36:43" x14ac:dyDescent="0.3">
      <c r="AJ30221" s="28"/>
      <c r="AQ30221" s="15"/>
    </row>
    <row r="30222" spans="36:43" x14ac:dyDescent="0.3">
      <c r="AJ30222" s="28"/>
      <c r="AQ30222" s="15"/>
    </row>
    <row r="30223" spans="36:43" x14ac:dyDescent="0.3">
      <c r="AJ30223" s="28"/>
      <c r="AQ30223" s="15"/>
    </row>
    <row r="30224" spans="36:43" x14ac:dyDescent="0.3">
      <c r="AJ30224" s="28"/>
      <c r="AQ30224" s="15"/>
    </row>
    <row r="30225" spans="36:43" x14ac:dyDescent="0.3">
      <c r="AJ30225" s="28"/>
      <c r="AQ30225" s="15"/>
    </row>
    <row r="30226" spans="36:43" x14ac:dyDescent="0.3">
      <c r="AJ30226" s="28"/>
      <c r="AQ30226" s="15"/>
    </row>
    <row r="30227" spans="36:43" x14ac:dyDescent="0.3">
      <c r="AJ30227" s="28"/>
      <c r="AQ30227" s="15"/>
    </row>
    <row r="30228" spans="36:43" x14ac:dyDescent="0.3">
      <c r="AJ30228" s="28"/>
      <c r="AQ30228" s="15"/>
    </row>
    <row r="30229" spans="36:43" x14ac:dyDescent="0.3">
      <c r="AJ30229" s="28"/>
      <c r="AQ30229" s="15"/>
    </row>
    <row r="30230" spans="36:43" x14ac:dyDescent="0.3">
      <c r="AJ30230" s="28"/>
      <c r="AQ30230" s="15"/>
    </row>
    <row r="30231" spans="36:43" x14ac:dyDescent="0.3">
      <c r="AJ30231" s="28"/>
      <c r="AQ30231" s="15"/>
    </row>
    <row r="30232" spans="36:43" x14ac:dyDescent="0.3">
      <c r="AJ30232" s="28"/>
      <c r="AQ30232" s="15"/>
    </row>
    <row r="30233" spans="36:43" x14ac:dyDescent="0.3">
      <c r="AJ30233" s="28"/>
      <c r="AQ30233" s="15"/>
    </row>
    <row r="30234" spans="36:43" x14ac:dyDescent="0.3">
      <c r="AJ30234" s="28"/>
      <c r="AQ30234" s="15"/>
    </row>
    <row r="30235" spans="36:43" x14ac:dyDescent="0.3">
      <c r="AJ30235" s="28"/>
      <c r="AQ30235" s="15"/>
    </row>
    <row r="30236" spans="36:43" x14ac:dyDescent="0.3">
      <c r="AJ30236" s="28"/>
      <c r="AQ30236" s="15"/>
    </row>
    <row r="30237" spans="36:43" x14ac:dyDescent="0.3">
      <c r="AJ30237" s="28"/>
      <c r="AQ30237" s="15"/>
    </row>
    <row r="30238" spans="36:43" x14ac:dyDescent="0.3">
      <c r="AJ30238" s="28"/>
      <c r="AQ30238" s="15"/>
    </row>
    <row r="30239" spans="36:43" x14ac:dyDescent="0.3">
      <c r="AJ30239" s="28"/>
      <c r="AQ30239" s="15"/>
    </row>
    <row r="30240" spans="36:43" x14ac:dyDescent="0.3">
      <c r="AJ30240" s="28"/>
      <c r="AQ30240" s="15"/>
    </row>
    <row r="30241" spans="36:43" x14ac:dyDescent="0.3">
      <c r="AJ30241" s="28"/>
      <c r="AQ30241" s="15"/>
    </row>
    <row r="30242" spans="36:43" x14ac:dyDescent="0.3">
      <c r="AJ30242" s="28"/>
      <c r="AQ30242" s="15"/>
    </row>
    <row r="30243" spans="36:43" x14ac:dyDescent="0.3">
      <c r="AJ30243" s="28"/>
      <c r="AQ30243" s="15"/>
    </row>
    <row r="30244" spans="36:43" x14ac:dyDescent="0.3">
      <c r="AJ30244" s="28"/>
      <c r="AQ30244" s="15"/>
    </row>
    <row r="30245" spans="36:43" x14ac:dyDescent="0.3">
      <c r="AJ30245" s="28"/>
      <c r="AQ30245" s="15"/>
    </row>
    <row r="30246" spans="36:43" x14ac:dyDescent="0.3">
      <c r="AJ30246" s="28"/>
      <c r="AQ30246" s="15"/>
    </row>
    <row r="30247" spans="36:43" x14ac:dyDescent="0.3">
      <c r="AJ30247" s="28"/>
      <c r="AQ30247" s="15"/>
    </row>
    <row r="30248" spans="36:43" x14ac:dyDescent="0.3">
      <c r="AJ30248" s="28"/>
      <c r="AQ30248" s="15"/>
    </row>
    <row r="30249" spans="36:43" x14ac:dyDescent="0.3">
      <c r="AJ30249" s="28"/>
      <c r="AQ30249" s="15"/>
    </row>
    <row r="30250" spans="36:43" x14ac:dyDescent="0.3">
      <c r="AJ30250" s="28"/>
      <c r="AQ30250" s="15"/>
    </row>
    <row r="30251" spans="36:43" x14ac:dyDescent="0.3">
      <c r="AJ30251" s="28"/>
      <c r="AQ30251" s="15"/>
    </row>
    <row r="30252" spans="36:43" x14ac:dyDescent="0.3">
      <c r="AJ30252" s="28"/>
      <c r="AQ30252" s="15"/>
    </row>
    <row r="30253" spans="36:43" x14ac:dyDescent="0.3">
      <c r="AJ30253" s="28"/>
      <c r="AQ30253" s="15"/>
    </row>
    <row r="30254" spans="36:43" x14ac:dyDescent="0.3">
      <c r="AJ30254" s="28"/>
      <c r="AQ30254" s="15"/>
    </row>
    <row r="30255" spans="36:43" x14ac:dyDescent="0.3">
      <c r="AJ30255" s="28"/>
      <c r="AQ30255" s="15"/>
    </row>
    <row r="30256" spans="36:43" x14ac:dyDescent="0.3">
      <c r="AJ30256" s="28"/>
      <c r="AQ30256" s="15"/>
    </row>
    <row r="30257" spans="36:43" x14ac:dyDescent="0.3">
      <c r="AJ30257" s="28"/>
      <c r="AQ30257" s="15"/>
    </row>
    <row r="30258" spans="36:43" x14ac:dyDescent="0.3">
      <c r="AJ30258" s="28"/>
      <c r="AQ30258" s="15"/>
    </row>
    <row r="30259" spans="36:43" x14ac:dyDescent="0.3">
      <c r="AJ30259" s="28"/>
      <c r="AQ30259" s="15"/>
    </row>
    <row r="30260" spans="36:43" x14ac:dyDescent="0.3">
      <c r="AJ30260" s="28"/>
      <c r="AQ30260" s="15"/>
    </row>
    <row r="30261" spans="36:43" x14ac:dyDescent="0.3">
      <c r="AJ30261" s="28"/>
      <c r="AQ30261" s="15"/>
    </row>
    <row r="30262" spans="36:43" x14ac:dyDescent="0.3">
      <c r="AJ30262" s="28"/>
      <c r="AQ30262" s="15"/>
    </row>
    <row r="30263" spans="36:43" x14ac:dyDescent="0.3">
      <c r="AJ30263" s="28"/>
      <c r="AQ30263" s="15"/>
    </row>
    <row r="30264" spans="36:43" x14ac:dyDescent="0.3">
      <c r="AJ30264" s="28"/>
      <c r="AQ30264" s="15"/>
    </row>
    <row r="30265" spans="36:43" x14ac:dyDescent="0.3">
      <c r="AJ30265" s="28"/>
      <c r="AQ30265" s="15"/>
    </row>
    <row r="30266" spans="36:43" x14ac:dyDescent="0.3">
      <c r="AJ30266" s="28"/>
      <c r="AQ30266" s="15"/>
    </row>
    <row r="30267" spans="36:43" x14ac:dyDescent="0.3">
      <c r="AJ30267" s="28"/>
      <c r="AQ30267" s="15"/>
    </row>
    <row r="30268" spans="36:43" x14ac:dyDescent="0.3">
      <c r="AJ30268" s="28"/>
      <c r="AQ30268" s="15"/>
    </row>
    <row r="30269" spans="36:43" x14ac:dyDescent="0.3">
      <c r="AJ30269" s="28"/>
      <c r="AQ30269" s="15"/>
    </row>
    <row r="30270" spans="36:43" x14ac:dyDescent="0.3">
      <c r="AJ30270" s="28"/>
      <c r="AQ30270" s="15"/>
    </row>
    <row r="30271" spans="36:43" x14ac:dyDescent="0.3">
      <c r="AJ30271" s="28"/>
      <c r="AQ30271" s="15"/>
    </row>
    <row r="30272" spans="36:43" x14ac:dyDescent="0.3">
      <c r="AJ30272" s="28"/>
      <c r="AQ30272" s="15"/>
    </row>
    <row r="30273" spans="36:43" x14ac:dyDescent="0.3">
      <c r="AJ30273" s="28"/>
      <c r="AQ30273" s="15"/>
    </row>
    <row r="30274" spans="36:43" x14ac:dyDescent="0.3">
      <c r="AJ30274" s="28"/>
      <c r="AQ30274" s="15"/>
    </row>
    <row r="30275" spans="36:43" x14ac:dyDescent="0.3">
      <c r="AJ30275" s="28"/>
      <c r="AQ30275" s="15"/>
    </row>
    <row r="30276" spans="36:43" x14ac:dyDescent="0.3">
      <c r="AJ30276" s="28"/>
      <c r="AQ30276" s="15"/>
    </row>
    <row r="30277" spans="36:43" x14ac:dyDescent="0.3">
      <c r="AJ30277" s="28"/>
      <c r="AQ30277" s="15"/>
    </row>
    <row r="30278" spans="36:43" x14ac:dyDescent="0.3">
      <c r="AJ30278" s="28"/>
      <c r="AQ30278" s="15"/>
    </row>
    <row r="30279" spans="36:43" x14ac:dyDescent="0.3">
      <c r="AJ30279" s="28"/>
      <c r="AQ30279" s="15"/>
    </row>
    <row r="30280" spans="36:43" x14ac:dyDescent="0.3">
      <c r="AJ30280" s="28"/>
      <c r="AQ30280" s="15"/>
    </row>
    <row r="30281" spans="36:43" x14ac:dyDescent="0.3">
      <c r="AJ30281" s="28"/>
      <c r="AQ30281" s="15"/>
    </row>
    <row r="30282" spans="36:43" x14ac:dyDescent="0.3">
      <c r="AJ30282" s="28"/>
      <c r="AQ30282" s="15"/>
    </row>
    <row r="30283" spans="36:43" x14ac:dyDescent="0.3">
      <c r="AJ30283" s="28"/>
      <c r="AQ30283" s="15"/>
    </row>
    <row r="30284" spans="36:43" x14ac:dyDescent="0.3">
      <c r="AJ30284" s="28"/>
      <c r="AQ30284" s="15"/>
    </row>
    <row r="30285" spans="36:43" x14ac:dyDescent="0.3">
      <c r="AJ30285" s="28"/>
      <c r="AQ30285" s="15"/>
    </row>
    <row r="30286" spans="36:43" x14ac:dyDescent="0.3">
      <c r="AJ30286" s="28"/>
      <c r="AQ30286" s="15"/>
    </row>
    <row r="30287" spans="36:43" x14ac:dyDescent="0.3">
      <c r="AJ30287" s="28"/>
      <c r="AQ30287" s="15"/>
    </row>
    <row r="30288" spans="36:43" x14ac:dyDescent="0.3">
      <c r="AJ30288" s="28"/>
      <c r="AQ30288" s="15"/>
    </row>
    <row r="30289" spans="36:43" x14ac:dyDescent="0.3">
      <c r="AJ30289" s="28"/>
      <c r="AQ30289" s="15"/>
    </row>
    <row r="30290" spans="36:43" x14ac:dyDescent="0.3">
      <c r="AJ30290" s="28"/>
      <c r="AQ30290" s="15"/>
    </row>
    <row r="30291" spans="36:43" x14ac:dyDescent="0.3">
      <c r="AJ30291" s="28"/>
      <c r="AQ30291" s="15"/>
    </row>
    <row r="30292" spans="36:43" x14ac:dyDescent="0.3">
      <c r="AJ30292" s="28"/>
      <c r="AQ30292" s="15"/>
    </row>
    <row r="30293" spans="36:43" x14ac:dyDescent="0.3">
      <c r="AJ30293" s="28"/>
      <c r="AQ30293" s="15"/>
    </row>
    <row r="30294" spans="36:43" x14ac:dyDescent="0.3">
      <c r="AJ30294" s="28"/>
      <c r="AQ30294" s="15"/>
    </row>
    <row r="30295" spans="36:43" x14ac:dyDescent="0.3">
      <c r="AJ30295" s="28"/>
      <c r="AQ30295" s="15"/>
    </row>
    <row r="30296" spans="36:43" x14ac:dyDescent="0.3">
      <c r="AJ30296" s="28"/>
      <c r="AQ30296" s="15"/>
    </row>
    <row r="30297" spans="36:43" x14ac:dyDescent="0.3">
      <c r="AJ30297" s="28"/>
      <c r="AQ30297" s="15"/>
    </row>
    <row r="30298" spans="36:43" x14ac:dyDescent="0.3">
      <c r="AJ30298" s="28"/>
      <c r="AQ30298" s="15"/>
    </row>
    <row r="30299" spans="36:43" x14ac:dyDescent="0.3">
      <c r="AJ30299" s="28"/>
      <c r="AQ30299" s="15"/>
    </row>
    <row r="30300" spans="36:43" x14ac:dyDescent="0.3">
      <c r="AJ30300" s="28"/>
      <c r="AQ30300" s="15"/>
    </row>
    <row r="30301" spans="36:43" x14ac:dyDescent="0.3">
      <c r="AJ30301" s="28"/>
      <c r="AQ30301" s="15"/>
    </row>
    <row r="30302" spans="36:43" x14ac:dyDescent="0.3">
      <c r="AJ30302" s="28"/>
      <c r="AQ30302" s="15"/>
    </row>
    <row r="30303" spans="36:43" x14ac:dyDescent="0.3">
      <c r="AJ30303" s="28"/>
      <c r="AQ30303" s="15"/>
    </row>
    <row r="30304" spans="36:43" x14ac:dyDescent="0.3">
      <c r="AJ30304" s="28"/>
      <c r="AQ30304" s="15"/>
    </row>
    <row r="30305" spans="36:43" x14ac:dyDescent="0.3">
      <c r="AJ30305" s="28"/>
      <c r="AQ30305" s="15"/>
    </row>
    <row r="30306" spans="36:43" x14ac:dyDescent="0.3">
      <c r="AJ30306" s="28"/>
      <c r="AQ30306" s="15"/>
    </row>
    <row r="30307" spans="36:43" x14ac:dyDescent="0.3">
      <c r="AJ30307" s="28"/>
      <c r="AQ30307" s="15"/>
    </row>
    <row r="30308" spans="36:43" x14ac:dyDescent="0.3">
      <c r="AJ30308" s="28"/>
      <c r="AQ30308" s="15"/>
    </row>
    <row r="30309" spans="36:43" x14ac:dyDescent="0.3">
      <c r="AJ30309" s="28"/>
      <c r="AQ30309" s="15"/>
    </row>
    <row r="30310" spans="36:43" x14ac:dyDescent="0.3">
      <c r="AJ30310" s="28"/>
      <c r="AQ30310" s="15"/>
    </row>
    <row r="30311" spans="36:43" x14ac:dyDescent="0.3">
      <c r="AJ30311" s="28"/>
      <c r="AQ30311" s="15"/>
    </row>
    <row r="30312" spans="36:43" x14ac:dyDescent="0.3">
      <c r="AJ30312" s="28"/>
      <c r="AQ30312" s="15"/>
    </row>
    <row r="30313" spans="36:43" x14ac:dyDescent="0.3">
      <c r="AJ30313" s="28"/>
      <c r="AQ30313" s="15"/>
    </row>
    <row r="30314" spans="36:43" x14ac:dyDescent="0.3">
      <c r="AJ30314" s="28"/>
      <c r="AQ30314" s="15"/>
    </row>
    <row r="30315" spans="36:43" x14ac:dyDescent="0.3">
      <c r="AJ30315" s="28"/>
      <c r="AQ30315" s="15"/>
    </row>
    <row r="30316" spans="36:43" x14ac:dyDescent="0.3">
      <c r="AJ30316" s="28"/>
      <c r="AQ30316" s="15"/>
    </row>
    <row r="30317" spans="36:43" x14ac:dyDescent="0.3">
      <c r="AJ30317" s="28"/>
      <c r="AQ30317" s="15"/>
    </row>
    <row r="30318" spans="36:43" x14ac:dyDescent="0.3">
      <c r="AJ30318" s="28"/>
      <c r="AQ30318" s="15"/>
    </row>
    <row r="30319" spans="36:43" x14ac:dyDescent="0.3">
      <c r="AJ30319" s="28"/>
      <c r="AQ30319" s="15"/>
    </row>
    <row r="30320" spans="36:43" x14ac:dyDescent="0.3">
      <c r="AJ30320" s="28"/>
      <c r="AQ30320" s="15"/>
    </row>
    <row r="30321" spans="36:43" x14ac:dyDescent="0.3">
      <c r="AJ30321" s="28"/>
      <c r="AQ30321" s="15"/>
    </row>
    <row r="30322" spans="36:43" x14ac:dyDescent="0.3">
      <c r="AJ30322" s="28"/>
      <c r="AQ30322" s="15"/>
    </row>
    <row r="30323" spans="36:43" x14ac:dyDescent="0.3">
      <c r="AJ30323" s="28"/>
      <c r="AQ30323" s="15"/>
    </row>
    <row r="30324" spans="36:43" x14ac:dyDescent="0.3">
      <c r="AJ30324" s="28"/>
      <c r="AQ30324" s="15"/>
    </row>
    <row r="30325" spans="36:43" x14ac:dyDescent="0.3">
      <c r="AJ30325" s="28"/>
      <c r="AQ30325" s="15"/>
    </row>
    <row r="30326" spans="36:43" x14ac:dyDescent="0.3">
      <c r="AJ30326" s="28"/>
      <c r="AQ30326" s="15"/>
    </row>
    <row r="30327" spans="36:43" x14ac:dyDescent="0.3">
      <c r="AJ30327" s="28"/>
      <c r="AQ30327" s="15"/>
    </row>
    <row r="30328" spans="36:43" x14ac:dyDescent="0.3">
      <c r="AJ30328" s="28"/>
      <c r="AQ30328" s="15"/>
    </row>
    <row r="30329" spans="36:43" x14ac:dyDescent="0.3">
      <c r="AJ30329" s="28"/>
      <c r="AQ30329" s="15"/>
    </row>
    <row r="30330" spans="36:43" x14ac:dyDescent="0.3">
      <c r="AJ30330" s="28"/>
      <c r="AQ30330" s="15"/>
    </row>
    <row r="30331" spans="36:43" x14ac:dyDescent="0.3">
      <c r="AJ30331" s="28"/>
      <c r="AQ30331" s="15"/>
    </row>
    <row r="30332" spans="36:43" x14ac:dyDescent="0.3">
      <c r="AJ30332" s="28"/>
      <c r="AQ30332" s="15"/>
    </row>
    <row r="30333" spans="36:43" x14ac:dyDescent="0.3">
      <c r="AJ30333" s="28"/>
      <c r="AQ30333" s="15"/>
    </row>
    <row r="30334" spans="36:43" x14ac:dyDescent="0.3">
      <c r="AJ30334" s="28"/>
      <c r="AQ30334" s="15"/>
    </row>
    <row r="30335" spans="36:43" x14ac:dyDescent="0.3">
      <c r="AJ30335" s="28"/>
      <c r="AQ30335" s="15"/>
    </row>
    <row r="30336" spans="36:43" x14ac:dyDescent="0.3">
      <c r="AJ30336" s="28"/>
      <c r="AQ30336" s="15"/>
    </row>
    <row r="30337" spans="36:43" x14ac:dyDescent="0.3">
      <c r="AJ30337" s="28"/>
      <c r="AQ30337" s="15"/>
    </row>
    <row r="30338" spans="36:43" x14ac:dyDescent="0.3">
      <c r="AJ30338" s="28"/>
      <c r="AQ30338" s="15"/>
    </row>
    <row r="30339" spans="36:43" x14ac:dyDescent="0.3">
      <c r="AJ30339" s="28"/>
      <c r="AQ30339" s="15"/>
    </row>
    <row r="30340" spans="36:43" x14ac:dyDescent="0.3">
      <c r="AJ30340" s="28"/>
      <c r="AQ30340" s="15"/>
    </row>
    <row r="30341" spans="36:43" x14ac:dyDescent="0.3">
      <c r="AJ30341" s="28"/>
      <c r="AQ30341" s="15"/>
    </row>
    <row r="30342" spans="36:43" x14ac:dyDescent="0.3">
      <c r="AJ30342" s="28"/>
      <c r="AQ30342" s="15"/>
    </row>
    <row r="30343" spans="36:43" x14ac:dyDescent="0.3">
      <c r="AJ30343" s="28"/>
      <c r="AQ30343" s="15"/>
    </row>
    <row r="30344" spans="36:43" x14ac:dyDescent="0.3">
      <c r="AJ30344" s="28"/>
      <c r="AQ30344" s="15"/>
    </row>
    <row r="30345" spans="36:43" x14ac:dyDescent="0.3">
      <c r="AJ30345" s="28"/>
      <c r="AQ30345" s="15"/>
    </row>
    <row r="30346" spans="36:43" x14ac:dyDescent="0.3">
      <c r="AJ30346" s="28"/>
      <c r="AQ30346" s="15"/>
    </row>
    <row r="30347" spans="36:43" x14ac:dyDescent="0.3">
      <c r="AJ30347" s="28"/>
      <c r="AQ30347" s="15"/>
    </row>
    <row r="30348" spans="36:43" x14ac:dyDescent="0.3">
      <c r="AJ30348" s="28"/>
      <c r="AQ30348" s="15"/>
    </row>
    <row r="30349" spans="36:43" x14ac:dyDescent="0.3">
      <c r="AJ30349" s="28"/>
      <c r="AQ30349" s="15"/>
    </row>
    <row r="30350" spans="36:43" x14ac:dyDescent="0.3">
      <c r="AJ30350" s="28"/>
      <c r="AQ30350" s="15"/>
    </row>
    <row r="30351" spans="36:43" x14ac:dyDescent="0.3">
      <c r="AJ30351" s="28"/>
      <c r="AQ30351" s="15"/>
    </row>
    <row r="30352" spans="36:43" x14ac:dyDescent="0.3">
      <c r="AJ30352" s="28"/>
      <c r="AQ30352" s="15"/>
    </row>
    <row r="30353" spans="36:43" x14ac:dyDescent="0.3">
      <c r="AJ30353" s="28"/>
      <c r="AQ30353" s="15"/>
    </row>
    <row r="30354" spans="36:43" x14ac:dyDescent="0.3">
      <c r="AJ30354" s="28"/>
      <c r="AQ30354" s="15"/>
    </row>
    <row r="30355" spans="36:43" x14ac:dyDescent="0.3">
      <c r="AJ30355" s="28"/>
      <c r="AQ30355" s="15"/>
    </row>
    <row r="30356" spans="36:43" x14ac:dyDescent="0.3">
      <c r="AJ30356" s="28"/>
      <c r="AQ30356" s="15"/>
    </row>
    <row r="30357" spans="36:43" x14ac:dyDescent="0.3">
      <c r="AJ30357" s="28"/>
      <c r="AQ30357" s="15"/>
    </row>
    <row r="30358" spans="36:43" x14ac:dyDescent="0.3">
      <c r="AJ30358" s="28"/>
      <c r="AQ30358" s="15"/>
    </row>
    <row r="30359" spans="36:43" x14ac:dyDescent="0.3">
      <c r="AJ30359" s="28"/>
      <c r="AQ30359" s="15"/>
    </row>
    <row r="30360" spans="36:43" x14ac:dyDescent="0.3">
      <c r="AJ30360" s="28"/>
      <c r="AQ30360" s="15"/>
    </row>
    <row r="30361" spans="36:43" x14ac:dyDescent="0.3">
      <c r="AJ30361" s="28"/>
      <c r="AQ30361" s="15"/>
    </row>
    <row r="30362" spans="36:43" x14ac:dyDescent="0.3">
      <c r="AJ30362" s="28"/>
      <c r="AQ30362" s="15"/>
    </row>
    <row r="30363" spans="36:43" x14ac:dyDescent="0.3">
      <c r="AJ30363" s="28"/>
      <c r="AQ30363" s="15"/>
    </row>
    <row r="30364" spans="36:43" x14ac:dyDescent="0.3">
      <c r="AJ30364" s="28"/>
      <c r="AQ30364" s="15"/>
    </row>
    <row r="30365" spans="36:43" x14ac:dyDescent="0.3">
      <c r="AJ30365" s="28"/>
      <c r="AQ30365" s="15"/>
    </row>
    <row r="30366" spans="36:43" x14ac:dyDescent="0.3">
      <c r="AJ30366" s="28"/>
      <c r="AQ30366" s="15"/>
    </row>
    <row r="30367" spans="36:43" x14ac:dyDescent="0.3">
      <c r="AJ30367" s="28"/>
      <c r="AQ30367" s="15"/>
    </row>
    <row r="30368" spans="36:43" x14ac:dyDescent="0.3">
      <c r="AJ30368" s="28"/>
      <c r="AQ30368" s="15"/>
    </row>
    <row r="30369" spans="36:43" x14ac:dyDescent="0.3">
      <c r="AJ30369" s="28"/>
      <c r="AQ30369" s="15"/>
    </row>
    <row r="30370" spans="36:43" x14ac:dyDescent="0.3">
      <c r="AJ30370" s="28"/>
      <c r="AQ30370" s="15"/>
    </row>
    <row r="30371" spans="36:43" x14ac:dyDescent="0.3">
      <c r="AJ30371" s="28"/>
      <c r="AQ30371" s="15"/>
    </row>
    <row r="30372" spans="36:43" x14ac:dyDescent="0.3">
      <c r="AJ30372" s="28"/>
      <c r="AQ30372" s="15"/>
    </row>
    <row r="30373" spans="36:43" x14ac:dyDescent="0.3">
      <c r="AJ30373" s="28"/>
      <c r="AQ30373" s="15"/>
    </row>
    <row r="30374" spans="36:43" x14ac:dyDescent="0.3">
      <c r="AJ30374" s="28"/>
      <c r="AQ30374" s="15"/>
    </row>
    <row r="30375" spans="36:43" x14ac:dyDescent="0.3">
      <c r="AJ30375" s="28"/>
      <c r="AQ30375" s="15"/>
    </row>
    <row r="30376" spans="36:43" x14ac:dyDescent="0.3">
      <c r="AJ30376" s="28"/>
      <c r="AQ30376" s="15"/>
    </row>
    <row r="30377" spans="36:43" x14ac:dyDescent="0.3">
      <c r="AJ30377" s="28"/>
      <c r="AQ30377" s="15"/>
    </row>
    <row r="30378" spans="36:43" x14ac:dyDescent="0.3">
      <c r="AJ30378" s="28"/>
      <c r="AQ30378" s="15"/>
    </row>
    <row r="30379" spans="36:43" x14ac:dyDescent="0.3">
      <c r="AJ30379" s="28"/>
      <c r="AQ30379" s="15"/>
    </row>
    <row r="30380" spans="36:43" x14ac:dyDescent="0.3">
      <c r="AJ30380" s="28"/>
      <c r="AQ30380" s="15"/>
    </row>
    <row r="30381" spans="36:43" x14ac:dyDescent="0.3">
      <c r="AJ30381" s="28"/>
      <c r="AQ30381" s="15"/>
    </row>
    <row r="30382" spans="36:43" x14ac:dyDescent="0.3">
      <c r="AJ30382" s="28"/>
      <c r="AQ30382" s="15"/>
    </row>
    <row r="30383" spans="36:43" x14ac:dyDescent="0.3">
      <c r="AJ30383" s="28"/>
      <c r="AQ30383" s="15"/>
    </row>
    <row r="30384" spans="36:43" x14ac:dyDescent="0.3">
      <c r="AJ30384" s="28"/>
      <c r="AQ30384" s="15"/>
    </row>
    <row r="30385" spans="36:43" x14ac:dyDescent="0.3">
      <c r="AJ30385" s="28"/>
      <c r="AQ30385" s="15"/>
    </row>
    <row r="30386" spans="36:43" x14ac:dyDescent="0.3">
      <c r="AJ30386" s="28"/>
      <c r="AQ30386" s="15"/>
    </row>
    <row r="30387" spans="36:43" x14ac:dyDescent="0.3">
      <c r="AJ30387" s="28"/>
      <c r="AQ30387" s="15"/>
    </row>
    <row r="30388" spans="36:43" x14ac:dyDescent="0.3">
      <c r="AJ30388" s="28"/>
      <c r="AQ30388" s="15"/>
    </row>
    <row r="30389" spans="36:43" x14ac:dyDescent="0.3">
      <c r="AJ30389" s="28"/>
      <c r="AQ30389" s="15"/>
    </row>
    <row r="30390" spans="36:43" x14ac:dyDescent="0.3">
      <c r="AJ30390" s="28"/>
      <c r="AQ30390" s="15"/>
    </row>
    <row r="30391" spans="36:43" x14ac:dyDescent="0.3">
      <c r="AJ30391" s="28"/>
      <c r="AQ30391" s="15"/>
    </row>
    <row r="30392" spans="36:43" x14ac:dyDescent="0.3">
      <c r="AJ30392" s="28"/>
      <c r="AQ30392" s="15"/>
    </row>
    <row r="30393" spans="36:43" x14ac:dyDescent="0.3">
      <c r="AJ30393" s="28"/>
      <c r="AQ30393" s="15"/>
    </row>
    <row r="30394" spans="36:43" x14ac:dyDescent="0.3">
      <c r="AJ30394" s="28"/>
      <c r="AQ30394" s="15"/>
    </row>
    <row r="30395" spans="36:43" x14ac:dyDescent="0.3">
      <c r="AJ30395" s="28"/>
      <c r="AQ30395" s="15"/>
    </row>
    <row r="30396" spans="36:43" x14ac:dyDescent="0.3">
      <c r="AJ30396" s="28"/>
      <c r="AQ30396" s="15"/>
    </row>
    <row r="30397" spans="36:43" x14ac:dyDescent="0.3">
      <c r="AJ30397" s="28"/>
      <c r="AQ30397" s="15"/>
    </row>
    <row r="30398" spans="36:43" x14ac:dyDescent="0.3">
      <c r="AJ30398" s="28"/>
      <c r="AQ30398" s="15"/>
    </row>
    <row r="30399" spans="36:43" x14ac:dyDescent="0.3">
      <c r="AJ30399" s="28"/>
      <c r="AQ30399" s="15"/>
    </row>
    <row r="30400" spans="36:43" x14ac:dyDescent="0.3">
      <c r="AJ30400" s="28"/>
      <c r="AQ30400" s="15"/>
    </row>
    <row r="30401" spans="36:43" x14ac:dyDescent="0.3">
      <c r="AJ30401" s="28"/>
      <c r="AQ30401" s="15"/>
    </row>
    <row r="30402" spans="36:43" x14ac:dyDescent="0.3">
      <c r="AJ30402" s="28"/>
      <c r="AQ30402" s="15"/>
    </row>
    <row r="30403" spans="36:43" x14ac:dyDescent="0.3">
      <c r="AJ30403" s="28"/>
      <c r="AQ30403" s="15"/>
    </row>
    <row r="30404" spans="36:43" x14ac:dyDescent="0.3">
      <c r="AJ30404" s="28"/>
      <c r="AQ30404" s="15"/>
    </row>
    <row r="30405" spans="36:43" x14ac:dyDescent="0.3">
      <c r="AJ30405" s="28"/>
      <c r="AQ30405" s="15"/>
    </row>
    <row r="30406" spans="36:43" x14ac:dyDescent="0.3">
      <c r="AJ30406" s="28"/>
      <c r="AQ30406" s="15"/>
    </row>
    <row r="30407" spans="36:43" x14ac:dyDescent="0.3">
      <c r="AJ30407" s="28"/>
      <c r="AQ30407" s="15"/>
    </row>
    <row r="30408" spans="36:43" x14ac:dyDescent="0.3">
      <c r="AJ30408" s="28"/>
      <c r="AQ30408" s="15"/>
    </row>
    <row r="30409" spans="36:43" x14ac:dyDescent="0.3">
      <c r="AJ30409" s="28"/>
      <c r="AQ30409" s="15"/>
    </row>
    <row r="30410" spans="36:43" x14ac:dyDescent="0.3">
      <c r="AJ30410" s="28"/>
      <c r="AQ30410" s="15"/>
    </row>
    <row r="30411" spans="36:43" x14ac:dyDescent="0.3">
      <c r="AJ30411" s="28"/>
      <c r="AQ30411" s="15"/>
    </row>
    <row r="30412" spans="36:43" x14ac:dyDescent="0.3">
      <c r="AJ30412" s="28"/>
      <c r="AQ30412" s="15"/>
    </row>
    <row r="30413" spans="36:43" x14ac:dyDescent="0.3">
      <c r="AJ30413" s="28"/>
      <c r="AQ30413" s="15"/>
    </row>
    <row r="30414" spans="36:43" x14ac:dyDescent="0.3">
      <c r="AJ30414" s="28"/>
      <c r="AQ30414" s="15"/>
    </row>
    <row r="30415" spans="36:43" x14ac:dyDescent="0.3">
      <c r="AJ30415" s="28"/>
      <c r="AQ30415" s="15"/>
    </row>
    <row r="30416" spans="36:43" x14ac:dyDescent="0.3">
      <c r="AJ30416" s="28"/>
      <c r="AQ30416" s="15"/>
    </row>
    <row r="30417" spans="36:43" x14ac:dyDescent="0.3">
      <c r="AJ30417" s="28"/>
      <c r="AQ30417" s="15"/>
    </row>
    <row r="30418" spans="36:43" x14ac:dyDescent="0.3">
      <c r="AJ30418" s="28"/>
      <c r="AQ30418" s="15"/>
    </row>
    <row r="30419" spans="36:43" x14ac:dyDescent="0.3">
      <c r="AJ30419" s="28"/>
      <c r="AQ30419" s="15"/>
    </row>
    <row r="30420" spans="36:43" x14ac:dyDescent="0.3">
      <c r="AJ30420" s="28"/>
      <c r="AQ30420" s="15"/>
    </row>
    <row r="30421" spans="36:43" x14ac:dyDescent="0.3">
      <c r="AJ30421" s="28"/>
      <c r="AQ30421" s="15"/>
    </row>
    <row r="30422" spans="36:43" x14ac:dyDescent="0.3">
      <c r="AJ30422" s="28"/>
      <c r="AQ30422" s="15"/>
    </row>
    <row r="30423" spans="36:43" x14ac:dyDescent="0.3">
      <c r="AJ30423" s="28"/>
      <c r="AQ30423" s="15"/>
    </row>
    <row r="30424" spans="36:43" x14ac:dyDescent="0.3">
      <c r="AJ30424" s="28"/>
      <c r="AQ30424" s="15"/>
    </row>
    <row r="30425" spans="36:43" x14ac:dyDescent="0.3">
      <c r="AJ30425" s="28"/>
      <c r="AQ30425" s="15"/>
    </row>
    <row r="30426" spans="36:43" x14ac:dyDescent="0.3">
      <c r="AJ30426" s="28"/>
      <c r="AQ30426" s="15"/>
    </row>
    <row r="30427" spans="36:43" x14ac:dyDescent="0.3">
      <c r="AJ30427" s="28"/>
      <c r="AQ30427" s="15"/>
    </row>
    <row r="30428" spans="36:43" x14ac:dyDescent="0.3">
      <c r="AJ30428" s="28"/>
      <c r="AQ30428" s="15"/>
    </row>
    <row r="30429" spans="36:43" x14ac:dyDescent="0.3">
      <c r="AJ30429" s="28"/>
      <c r="AQ30429" s="15"/>
    </row>
    <row r="30430" spans="36:43" x14ac:dyDescent="0.3">
      <c r="AJ30430" s="28"/>
      <c r="AQ30430" s="15"/>
    </row>
    <row r="30431" spans="36:43" x14ac:dyDescent="0.3">
      <c r="AJ30431" s="28"/>
      <c r="AQ30431" s="15"/>
    </row>
    <row r="30432" spans="36:43" x14ac:dyDescent="0.3">
      <c r="AJ30432" s="28"/>
      <c r="AQ30432" s="15"/>
    </row>
    <row r="30433" spans="36:43" x14ac:dyDescent="0.3">
      <c r="AJ30433" s="28"/>
      <c r="AQ30433" s="15"/>
    </row>
    <row r="30434" spans="36:43" x14ac:dyDescent="0.3">
      <c r="AJ30434" s="28"/>
      <c r="AQ30434" s="15"/>
    </row>
    <row r="30435" spans="36:43" x14ac:dyDescent="0.3">
      <c r="AJ30435" s="28"/>
      <c r="AQ30435" s="15"/>
    </row>
    <row r="30436" spans="36:43" x14ac:dyDescent="0.3">
      <c r="AJ30436" s="28"/>
      <c r="AQ30436" s="15"/>
    </row>
    <row r="30437" spans="36:43" x14ac:dyDescent="0.3">
      <c r="AJ30437" s="28"/>
      <c r="AQ30437" s="15"/>
    </row>
    <row r="30438" spans="36:43" x14ac:dyDescent="0.3">
      <c r="AJ30438" s="28"/>
      <c r="AQ30438" s="15"/>
    </row>
    <row r="30439" spans="36:43" x14ac:dyDescent="0.3">
      <c r="AJ30439" s="28"/>
      <c r="AQ30439" s="15"/>
    </row>
    <row r="30440" spans="36:43" x14ac:dyDescent="0.3">
      <c r="AJ30440" s="28"/>
      <c r="AQ30440" s="15"/>
    </row>
    <row r="30441" spans="36:43" x14ac:dyDescent="0.3">
      <c r="AJ30441" s="28"/>
      <c r="AQ30441" s="15"/>
    </row>
    <row r="30442" spans="36:43" x14ac:dyDescent="0.3">
      <c r="AJ30442" s="28"/>
      <c r="AQ30442" s="15"/>
    </row>
    <row r="30443" spans="36:43" x14ac:dyDescent="0.3">
      <c r="AJ30443" s="28"/>
      <c r="AQ30443" s="15"/>
    </row>
    <row r="30444" spans="36:43" x14ac:dyDescent="0.3">
      <c r="AJ30444" s="28"/>
      <c r="AQ30444" s="15"/>
    </row>
    <row r="30445" spans="36:43" x14ac:dyDescent="0.3">
      <c r="AJ30445" s="28"/>
      <c r="AQ30445" s="15"/>
    </row>
    <row r="30446" spans="36:43" x14ac:dyDescent="0.3">
      <c r="AJ30446" s="28"/>
      <c r="AQ30446" s="15"/>
    </row>
    <row r="30447" spans="36:43" x14ac:dyDescent="0.3">
      <c r="AJ30447" s="28"/>
      <c r="AQ30447" s="15"/>
    </row>
    <row r="30448" spans="36:43" x14ac:dyDescent="0.3">
      <c r="AJ30448" s="28"/>
      <c r="AQ30448" s="15"/>
    </row>
    <row r="30449" spans="36:43" x14ac:dyDescent="0.3">
      <c r="AJ30449" s="28"/>
      <c r="AQ30449" s="15"/>
    </row>
    <row r="30450" spans="36:43" x14ac:dyDescent="0.3">
      <c r="AJ30450" s="28"/>
      <c r="AQ30450" s="15"/>
    </row>
    <row r="30451" spans="36:43" x14ac:dyDescent="0.3">
      <c r="AJ30451" s="28"/>
      <c r="AQ30451" s="15"/>
    </row>
    <row r="30452" spans="36:43" x14ac:dyDescent="0.3">
      <c r="AJ30452" s="28"/>
      <c r="AQ30452" s="15"/>
    </row>
    <row r="30453" spans="36:43" x14ac:dyDescent="0.3">
      <c r="AJ30453" s="28"/>
      <c r="AQ30453" s="15"/>
    </row>
    <row r="30454" spans="36:43" x14ac:dyDescent="0.3">
      <c r="AJ30454" s="28"/>
      <c r="AQ30454" s="15"/>
    </row>
    <row r="30455" spans="36:43" x14ac:dyDescent="0.3">
      <c r="AJ30455" s="28"/>
      <c r="AQ30455" s="15"/>
    </row>
    <row r="30456" spans="36:43" x14ac:dyDescent="0.3">
      <c r="AJ30456" s="28"/>
      <c r="AQ30456" s="15"/>
    </row>
    <row r="30457" spans="36:43" x14ac:dyDescent="0.3">
      <c r="AJ30457" s="28"/>
      <c r="AQ30457" s="15"/>
    </row>
    <row r="30458" spans="36:43" x14ac:dyDescent="0.3">
      <c r="AJ30458" s="28"/>
      <c r="AQ30458" s="15"/>
    </row>
    <row r="30459" spans="36:43" x14ac:dyDescent="0.3">
      <c r="AJ30459" s="28"/>
      <c r="AQ30459" s="15"/>
    </row>
    <row r="30460" spans="36:43" x14ac:dyDescent="0.3">
      <c r="AJ30460" s="28"/>
      <c r="AQ30460" s="15"/>
    </row>
    <row r="30461" spans="36:43" x14ac:dyDescent="0.3">
      <c r="AJ30461" s="28"/>
      <c r="AQ30461" s="15"/>
    </row>
    <row r="30462" spans="36:43" x14ac:dyDescent="0.3">
      <c r="AJ30462" s="28"/>
      <c r="AQ30462" s="15"/>
    </row>
    <row r="30463" spans="36:43" x14ac:dyDescent="0.3">
      <c r="AJ30463" s="28"/>
      <c r="AQ30463" s="15"/>
    </row>
    <row r="30464" spans="36:43" x14ac:dyDescent="0.3">
      <c r="AJ30464" s="28"/>
      <c r="AQ30464" s="15"/>
    </row>
    <row r="30465" spans="36:43" x14ac:dyDescent="0.3">
      <c r="AJ30465" s="28"/>
      <c r="AQ30465" s="15"/>
    </row>
    <row r="30466" spans="36:43" x14ac:dyDescent="0.3">
      <c r="AJ30466" s="28"/>
      <c r="AQ30466" s="15"/>
    </row>
    <row r="30467" spans="36:43" x14ac:dyDescent="0.3">
      <c r="AJ30467" s="28"/>
      <c r="AQ30467" s="15"/>
    </row>
    <row r="30468" spans="36:43" x14ac:dyDescent="0.3">
      <c r="AJ30468" s="28"/>
      <c r="AQ30468" s="15"/>
    </row>
    <row r="30469" spans="36:43" x14ac:dyDescent="0.3">
      <c r="AJ30469" s="28"/>
      <c r="AQ30469" s="15"/>
    </row>
    <row r="30470" spans="36:43" x14ac:dyDescent="0.3">
      <c r="AJ30470" s="28"/>
      <c r="AQ30470" s="15"/>
    </row>
    <row r="30471" spans="36:43" x14ac:dyDescent="0.3">
      <c r="AJ30471" s="28"/>
      <c r="AQ30471" s="15"/>
    </row>
    <row r="30472" spans="36:43" x14ac:dyDescent="0.3">
      <c r="AJ30472" s="28"/>
      <c r="AQ30472" s="15"/>
    </row>
    <row r="30473" spans="36:43" x14ac:dyDescent="0.3">
      <c r="AJ30473" s="28"/>
      <c r="AQ30473" s="15"/>
    </row>
    <row r="30474" spans="36:43" x14ac:dyDescent="0.3">
      <c r="AJ30474" s="28"/>
      <c r="AQ30474" s="15"/>
    </row>
    <row r="30475" spans="36:43" x14ac:dyDescent="0.3">
      <c r="AJ30475" s="28"/>
      <c r="AQ30475" s="15"/>
    </row>
    <row r="30476" spans="36:43" x14ac:dyDescent="0.3">
      <c r="AJ30476" s="28"/>
      <c r="AQ30476" s="15"/>
    </row>
    <row r="30477" spans="36:43" x14ac:dyDescent="0.3">
      <c r="AJ30477" s="28"/>
      <c r="AQ30477" s="15"/>
    </row>
    <row r="30478" spans="36:43" x14ac:dyDescent="0.3">
      <c r="AJ30478" s="28"/>
      <c r="AQ30478" s="15"/>
    </row>
    <row r="30479" spans="36:43" x14ac:dyDescent="0.3">
      <c r="AJ30479" s="28"/>
      <c r="AQ30479" s="15"/>
    </row>
    <row r="30480" spans="36:43" x14ac:dyDescent="0.3">
      <c r="AJ30480" s="28"/>
      <c r="AQ30480" s="15"/>
    </row>
    <row r="30481" spans="36:43" x14ac:dyDescent="0.3">
      <c r="AJ30481" s="28"/>
      <c r="AQ30481" s="15"/>
    </row>
    <row r="30482" spans="36:43" x14ac:dyDescent="0.3">
      <c r="AJ30482" s="28"/>
      <c r="AQ30482" s="15"/>
    </row>
    <row r="30483" spans="36:43" x14ac:dyDescent="0.3">
      <c r="AJ30483" s="28"/>
      <c r="AQ30483" s="15"/>
    </row>
    <row r="30484" spans="36:43" x14ac:dyDescent="0.3">
      <c r="AJ30484" s="28"/>
      <c r="AQ30484" s="15"/>
    </row>
    <row r="30485" spans="36:43" x14ac:dyDescent="0.3">
      <c r="AJ30485" s="28"/>
      <c r="AQ30485" s="15"/>
    </row>
    <row r="30486" spans="36:43" x14ac:dyDescent="0.3">
      <c r="AJ30486" s="28"/>
      <c r="AQ30486" s="15"/>
    </row>
    <row r="30487" spans="36:43" x14ac:dyDescent="0.3">
      <c r="AJ30487" s="28"/>
      <c r="AQ30487" s="15"/>
    </row>
    <row r="30488" spans="36:43" x14ac:dyDescent="0.3">
      <c r="AJ30488" s="28"/>
      <c r="AQ30488" s="15"/>
    </row>
    <row r="30489" spans="36:43" x14ac:dyDescent="0.3">
      <c r="AJ30489" s="28"/>
      <c r="AQ30489" s="15"/>
    </row>
    <row r="30490" spans="36:43" x14ac:dyDescent="0.3">
      <c r="AJ30490" s="28"/>
      <c r="AQ30490" s="15"/>
    </row>
    <row r="30491" spans="36:43" x14ac:dyDescent="0.3">
      <c r="AJ30491" s="28"/>
      <c r="AQ30491" s="15"/>
    </row>
    <row r="30492" spans="36:43" x14ac:dyDescent="0.3">
      <c r="AJ30492" s="28"/>
      <c r="AQ30492" s="15"/>
    </row>
    <row r="30493" spans="36:43" x14ac:dyDescent="0.3">
      <c r="AJ30493" s="28"/>
      <c r="AQ30493" s="15"/>
    </row>
    <row r="30494" spans="36:43" x14ac:dyDescent="0.3">
      <c r="AJ30494" s="28"/>
      <c r="AQ30494" s="15"/>
    </row>
    <row r="30495" spans="36:43" x14ac:dyDescent="0.3">
      <c r="AJ30495" s="28"/>
      <c r="AQ30495" s="15"/>
    </row>
    <row r="30496" spans="36:43" x14ac:dyDescent="0.3">
      <c r="AJ30496" s="28"/>
      <c r="AQ30496" s="15"/>
    </row>
    <row r="30497" spans="36:43" x14ac:dyDescent="0.3">
      <c r="AJ30497" s="28"/>
      <c r="AQ30497" s="15"/>
    </row>
    <row r="30498" spans="36:43" x14ac:dyDescent="0.3">
      <c r="AJ30498" s="28"/>
      <c r="AQ30498" s="15"/>
    </row>
    <row r="30499" spans="36:43" x14ac:dyDescent="0.3">
      <c r="AJ30499" s="28"/>
      <c r="AQ30499" s="15"/>
    </row>
    <row r="30500" spans="36:43" x14ac:dyDescent="0.3">
      <c r="AJ30500" s="28"/>
      <c r="AQ30500" s="15"/>
    </row>
    <row r="30501" spans="36:43" x14ac:dyDescent="0.3">
      <c r="AJ30501" s="28"/>
      <c r="AQ30501" s="15"/>
    </row>
    <row r="30502" spans="36:43" x14ac:dyDescent="0.3">
      <c r="AJ30502" s="28"/>
      <c r="AQ30502" s="15"/>
    </row>
    <row r="30503" spans="36:43" x14ac:dyDescent="0.3">
      <c r="AJ30503" s="28"/>
      <c r="AQ30503" s="15"/>
    </row>
    <row r="30504" spans="36:43" x14ac:dyDescent="0.3">
      <c r="AJ30504" s="28"/>
      <c r="AQ30504" s="15"/>
    </row>
    <row r="30505" spans="36:43" x14ac:dyDescent="0.3">
      <c r="AJ30505" s="28"/>
      <c r="AQ30505" s="15"/>
    </row>
    <row r="30506" spans="36:43" x14ac:dyDescent="0.3">
      <c r="AJ30506" s="28"/>
      <c r="AQ30506" s="15"/>
    </row>
    <row r="30507" spans="36:43" x14ac:dyDescent="0.3">
      <c r="AJ30507" s="28"/>
      <c r="AQ30507" s="15"/>
    </row>
    <row r="30508" spans="36:43" x14ac:dyDescent="0.3">
      <c r="AJ30508" s="28"/>
      <c r="AQ30508" s="15"/>
    </row>
    <row r="30509" spans="36:43" x14ac:dyDescent="0.3">
      <c r="AJ30509" s="28"/>
      <c r="AQ30509" s="15"/>
    </row>
    <row r="30510" spans="36:43" x14ac:dyDescent="0.3">
      <c r="AJ30510" s="28"/>
      <c r="AQ30510" s="15"/>
    </row>
    <row r="30511" spans="36:43" x14ac:dyDescent="0.3">
      <c r="AJ30511" s="28"/>
      <c r="AQ30511" s="15"/>
    </row>
    <row r="30512" spans="36:43" x14ac:dyDescent="0.3">
      <c r="AJ30512" s="28"/>
      <c r="AQ30512" s="15"/>
    </row>
    <row r="30513" spans="36:43" x14ac:dyDescent="0.3">
      <c r="AJ30513" s="28"/>
      <c r="AQ30513" s="15"/>
    </row>
    <row r="30514" spans="36:43" x14ac:dyDescent="0.3">
      <c r="AJ30514" s="28"/>
      <c r="AQ30514" s="15"/>
    </row>
    <row r="30515" spans="36:43" x14ac:dyDescent="0.3">
      <c r="AJ30515" s="28"/>
      <c r="AQ30515" s="15"/>
    </row>
    <row r="30516" spans="36:43" x14ac:dyDescent="0.3">
      <c r="AJ30516" s="28"/>
      <c r="AQ30516" s="15"/>
    </row>
    <row r="30517" spans="36:43" x14ac:dyDescent="0.3">
      <c r="AJ30517" s="28"/>
      <c r="AQ30517" s="15"/>
    </row>
    <row r="30518" spans="36:43" x14ac:dyDescent="0.3">
      <c r="AJ30518" s="28"/>
      <c r="AQ30518" s="15"/>
    </row>
    <row r="30519" spans="36:43" x14ac:dyDescent="0.3">
      <c r="AJ30519" s="28"/>
      <c r="AQ30519" s="15"/>
    </row>
    <row r="30520" spans="36:43" x14ac:dyDescent="0.3">
      <c r="AJ30520" s="28"/>
      <c r="AQ30520" s="15"/>
    </row>
    <row r="30521" spans="36:43" x14ac:dyDescent="0.3">
      <c r="AJ30521" s="28"/>
      <c r="AQ30521" s="15"/>
    </row>
    <row r="30522" spans="36:43" x14ac:dyDescent="0.3">
      <c r="AJ30522" s="28"/>
      <c r="AQ30522" s="15"/>
    </row>
    <row r="30523" spans="36:43" x14ac:dyDescent="0.3">
      <c r="AJ30523" s="28"/>
      <c r="AQ30523" s="15"/>
    </row>
    <row r="30524" spans="36:43" x14ac:dyDescent="0.3">
      <c r="AJ30524" s="28"/>
      <c r="AQ30524" s="15"/>
    </row>
    <row r="30525" spans="36:43" x14ac:dyDescent="0.3">
      <c r="AJ30525" s="28"/>
      <c r="AQ30525" s="15"/>
    </row>
    <row r="30526" spans="36:43" x14ac:dyDescent="0.3">
      <c r="AJ30526" s="28"/>
      <c r="AQ30526" s="15"/>
    </row>
    <row r="30527" spans="36:43" x14ac:dyDescent="0.3">
      <c r="AJ30527" s="28"/>
      <c r="AQ30527" s="15"/>
    </row>
    <row r="30528" spans="36:43" x14ac:dyDescent="0.3">
      <c r="AJ30528" s="28"/>
      <c r="AQ30528" s="15"/>
    </row>
    <row r="30529" spans="36:43" x14ac:dyDescent="0.3">
      <c r="AJ30529" s="28"/>
      <c r="AQ30529" s="15"/>
    </row>
    <row r="30530" spans="36:43" x14ac:dyDescent="0.3">
      <c r="AJ30530" s="28"/>
      <c r="AQ30530" s="15"/>
    </row>
    <row r="30531" spans="36:43" x14ac:dyDescent="0.3">
      <c r="AJ30531" s="28"/>
      <c r="AQ30531" s="15"/>
    </row>
    <row r="30532" spans="36:43" x14ac:dyDescent="0.3">
      <c r="AJ30532" s="28"/>
      <c r="AQ30532" s="15"/>
    </row>
    <row r="30533" spans="36:43" x14ac:dyDescent="0.3">
      <c r="AJ30533" s="28"/>
      <c r="AQ30533" s="15"/>
    </row>
    <row r="30534" spans="36:43" x14ac:dyDescent="0.3">
      <c r="AJ30534" s="28"/>
      <c r="AQ30534" s="15"/>
    </row>
    <row r="30535" spans="36:43" x14ac:dyDescent="0.3">
      <c r="AJ30535" s="28"/>
      <c r="AQ30535" s="15"/>
    </row>
    <row r="30536" spans="36:43" x14ac:dyDescent="0.3">
      <c r="AJ30536" s="28"/>
      <c r="AQ30536" s="15"/>
    </row>
    <row r="30537" spans="36:43" x14ac:dyDescent="0.3">
      <c r="AJ30537" s="28"/>
      <c r="AQ30537" s="15"/>
    </row>
    <row r="30538" spans="36:43" x14ac:dyDescent="0.3">
      <c r="AJ30538" s="28"/>
      <c r="AQ30538" s="15"/>
    </row>
    <row r="30539" spans="36:43" x14ac:dyDescent="0.3">
      <c r="AJ30539" s="28"/>
      <c r="AQ30539" s="15"/>
    </row>
    <row r="30540" spans="36:43" x14ac:dyDescent="0.3">
      <c r="AJ30540" s="28"/>
      <c r="AQ30540" s="15"/>
    </row>
    <row r="30541" spans="36:43" x14ac:dyDescent="0.3">
      <c r="AJ30541" s="28"/>
      <c r="AQ30541" s="15"/>
    </row>
    <row r="30542" spans="36:43" x14ac:dyDescent="0.3">
      <c r="AJ30542" s="28"/>
      <c r="AQ30542" s="15"/>
    </row>
    <row r="30543" spans="36:43" x14ac:dyDescent="0.3">
      <c r="AJ30543" s="28"/>
      <c r="AQ30543" s="15"/>
    </row>
    <row r="30544" spans="36:43" x14ac:dyDescent="0.3">
      <c r="AJ30544" s="28"/>
      <c r="AQ30544" s="15"/>
    </row>
    <row r="30545" spans="36:43" x14ac:dyDescent="0.3">
      <c r="AJ30545" s="28"/>
      <c r="AQ30545" s="15"/>
    </row>
    <row r="30546" spans="36:43" x14ac:dyDescent="0.3">
      <c r="AJ30546" s="28"/>
      <c r="AQ30546" s="15"/>
    </row>
    <row r="30547" spans="36:43" x14ac:dyDescent="0.3">
      <c r="AJ30547" s="28"/>
      <c r="AQ30547" s="15"/>
    </row>
    <row r="30548" spans="36:43" x14ac:dyDescent="0.3">
      <c r="AJ30548" s="28"/>
      <c r="AQ30548" s="15"/>
    </row>
    <row r="30549" spans="36:43" x14ac:dyDescent="0.3">
      <c r="AJ30549" s="28"/>
      <c r="AQ30549" s="15"/>
    </row>
    <row r="30550" spans="36:43" x14ac:dyDescent="0.3">
      <c r="AJ30550" s="28"/>
      <c r="AQ30550" s="15"/>
    </row>
    <row r="30551" spans="36:43" x14ac:dyDescent="0.3">
      <c r="AJ30551" s="28"/>
      <c r="AQ30551" s="15"/>
    </row>
    <row r="30552" spans="36:43" x14ac:dyDescent="0.3">
      <c r="AJ30552" s="28"/>
      <c r="AQ30552" s="15"/>
    </row>
    <row r="30553" spans="36:43" x14ac:dyDescent="0.3">
      <c r="AJ30553" s="28"/>
      <c r="AQ30553" s="15"/>
    </row>
    <row r="30554" spans="36:43" x14ac:dyDescent="0.3">
      <c r="AJ30554" s="28"/>
      <c r="AQ30554" s="15"/>
    </row>
    <row r="30555" spans="36:43" x14ac:dyDescent="0.3">
      <c r="AJ30555" s="28"/>
      <c r="AQ30555" s="15"/>
    </row>
    <row r="30556" spans="36:43" x14ac:dyDescent="0.3">
      <c r="AJ30556" s="28"/>
      <c r="AQ30556" s="15"/>
    </row>
    <row r="30557" spans="36:43" x14ac:dyDescent="0.3">
      <c r="AJ30557" s="28"/>
      <c r="AQ30557" s="15"/>
    </row>
    <row r="30558" spans="36:43" x14ac:dyDescent="0.3">
      <c r="AJ30558" s="28"/>
      <c r="AQ30558" s="15"/>
    </row>
    <row r="30559" spans="36:43" x14ac:dyDescent="0.3">
      <c r="AJ30559" s="28"/>
      <c r="AQ30559" s="15"/>
    </row>
    <row r="30560" spans="36:43" x14ac:dyDescent="0.3">
      <c r="AJ30560" s="28"/>
      <c r="AQ30560" s="15"/>
    </row>
    <row r="30561" spans="36:43" x14ac:dyDescent="0.3">
      <c r="AJ30561" s="28"/>
      <c r="AQ30561" s="15"/>
    </row>
    <row r="30562" spans="36:43" x14ac:dyDescent="0.3">
      <c r="AJ30562" s="28"/>
      <c r="AQ30562" s="15"/>
    </row>
    <row r="30563" spans="36:43" x14ac:dyDescent="0.3">
      <c r="AJ30563" s="28"/>
      <c r="AQ30563" s="15"/>
    </row>
    <row r="30564" spans="36:43" x14ac:dyDescent="0.3">
      <c r="AJ30564" s="28"/>
      <c r="AQ30564" s="15"/>
    </row>
    <row r="30565" spans="36:43" x14ac:dyDescent="0.3">
      <c r="AJ30565" s="28"/>
      <c r="AQ30565" s="15"/>
    </row>
    <row r="30566" spans="36:43" x14ac:dyDescent="0.3">
      <c r="AJ30566" s="28"/>
      <c r="AQ30566" s="15"/>
    </row>
    <row r="30567" spans="36:43" x14ac:dyDescent="0.3">
      <c r="AJ30567" s="28"/>
      <c r="AQ30567" s="15"/>
    </row>
    <row r="30568" spans="36:43" x14ac:dyDescent="0.3">
      <c r="AJ30568" s="28"/>
      <c r="AQ30568" s="15"/>
    </row>
    <row r="30569" spans="36:43" x14ac:dyDescent="0.3">
      <c r="AJ30569" s="28"/>
      <c r="AQ30569" s="15"/>
    </row>
    <row r="30570" spans="36:43" x14ac:dyDescent="0.3">
      <c r="AJ30570" s="28"/>
      <c r="AQ30570" s="15"/>
    </row>
    <row r="30571" spans="36:43" x14ac:dyDescent="0.3">
      <c r="AJ30571" s="28"/>
      <c r="AQ30571" s="15"/>
    </row>
    <row r="30572" spans="36:43" x14ac:dyDescent="0.3">
      <c r="AJ30572" s="28"/>
      <c r="AQ30572" s="15"/>
    </row>
    <row r="30573" spans="36:43" x14ac:dyDescent="0.3">
      <c r="AJ30573" s="28"/>
      <c r="AQ30573" s="15"/>
    </row>
    <row r="30574" spans="36:43" x14ac:dyDescent="0.3">
      <c r="AJ30574" s="28"/>
      <c r="AQ30574" s="15"/>
    </row>
    <row r="30575" spans="36:43" x14ac:dyDescent="0.3">
      <c r="AJ30575" s="28"/>
      <c r="AQ30575" s="15"/>
    </row>
    <row r="30576" spans="36:43" x14ac:dyDescent="0.3">
      <c r="AJ30576" s="28"/>
      <c r="AQ30576" s="15"/>
    </row>
    <row r="30577" spans="36:43" x14ac:dyDescent="0.3">
      <c r="AJ30577" s="28"/>
      <c r="AQ30577" s="15"/>
    </row>
    <row r="30578" spans="36:43" x14ac:dyDescent="0.3">
      <c r="AJ30578" s="28"/>
      <c r="AQ30578" s="15"/>
    </row>
    <row r="30579" spans="36:43" x14ac:dyDescent="0.3">
      <c r="AJ30579" s="28"/>
      <c r="AQ30579" s="15"/>
    </row>
    <row r="30580" spans="36:43" x14ac:dyDescent="0.3">
      <c r="AJ30580" s="28"/>
      <c r="AQ30580" s="15"/>
    </row>
    <row r="30581" spans="36:43" x14ac:dyDescent="0.3">
      <c r="AJ30581" s="28"/>
      <c r="AQ30581" s="15"/>
    </row>
    <row r="30582" spans="36:43" x14ac:dyDescent="0.3">
      <c r="AJ30582" s="28"/>
      <c r="AQ30582" s="15"/>
    </row>
    <row r="30583" spans="36:43" x14ac:dyDescent="0.3">
      <c r="AJ30583" s="28"/>
      <c r="AQ30583" s="15"/>
    </row>
    <row r="30584" spans="36:43" x14ac:dyDescent="0.3">
      <c r="AJ30584" s="28"/>
      <c r="AQ30584" s="15"/>
    </row>
    <row r="30585" spans="36:43" x14ac:dyDescent="0.3">
      <c r="AJ30585" s="28"/>
      <c r="AQ30585" s="15"/>
    </row>
    <row r="30586" spans="36:43" x14ac:dyDescent="0.3">
      <c r="AJ30586" s="28"/>
      <c r="AQ30586" s="15"/>
    </row>
    <row r="30587" spans="36:43" x14ac:dyDescent="0.3">
      <c r="AJ30587" s="28"/>
      <c r="AQ30587" s="15"/>
    </row>
    <row r="30588" spans="36:43" x14ac:dyDescent="0.3">
      <c r="AJ30588" s="28"/>
      <c r="AQ30588" s="15"/>
    </row>
    <row r="30589" spans="36:43" x14ac:dyDescent="0.3">
      <c r="AJ30589" s="28"/>
      <c r="AQ30589" s="15"/>
    </row>
    <row r="30590" spans="36:43" x14ac:dyDescent="0.3">
      <c r="AJ30590" s="28"/>
      <c r="AQ30590" s="15"/>
    </row>
    <row r="30591" spans="36:43" x14ac:dyDescent="0.3">
      <c r="AJ30591" s="28"/>
      <c r="AQ30591" s="15"/>
    </row>
    <row r="30592" spans="36:43" x14ac:dyDescent="0.3">
      <c r="AJ30592" s="28"/>
      <c r="AQ30592" s="15"/>
    </row>
    <row r="30593" spans="36:43" x14ac:dyDescent="0.3">
      <c r="AJ30593" s="28"/>
      <c r="AQ30593" s="15"/>
    </row>
    <row r="30594" spans="36:43" x14ac:dyDescent="0.3">
      <c r="AJ30594" s="28"/>
      <c r="AQ30594" s="15"/>
    </row>
    <row r="30595" spans="36:43" x14ac:dyDescent="0.3">
      <c r="AJ30595" s="28"/>
      <c r="AQ30595" s="15"/>
    </row>
    <row r="30596" spans="36:43" x14ac:dyDescent="0.3">
      <c r="AJ30596" s="28"/>
      <c r="AQ30596" s="15"/>
    </row>
    <row r="30597" spans="36:43" x14ac:dyDescent="0.3">
      <c r="AJ30597" s="28"/>
      <c r="AQ30597" s="15"/>
    </row>
    <row r="30598" spans="36:43" x14ac:dyDescent="0.3">
      <c r="AJ30598" s="28"/>
      <c r="AQ30598" s="15"/>
    </row>
    <row r="30599" spans="36:43" x14ac:dyDescent="0.3">
      <c r="AJ30599" s="28"/>
      <c r="AQ30599" s="15"/>
    </row>
    <row r="30600" spans="36:43" x14ac:dyDescent="0.3">
      <c r="AJ30600" s="28"/>
      <c r="AQ30600" s="15"/>
    </row>
    <row r="30601" spans="36:43" x14ac:dyDescent="0.3">
      <c r="AJ30601" s="28"/>
      <c r="AQ30601" s="15"/>
    </row>
    <row r="30602" spans="36:43" x14ac:dyDescent="0.3">
      <c r="AJ30602" s="28"/>
      <c r="AQ30602" s="15"/>
    </row>
    <row r="30603" spans="36:43" x14ac:dyDescent="0.3">
      <c r="AJ30603" s="28"/>
      <c r="AQ30603" s="15"/>
    </row>
    <row r="30604" spans="36:43" x14ac:dyDescent="0.3">
      <c r="AJ30604" s="28"/>
      <c r="AQ30604" s="15"/>
    </row>
    <row r="30605" spans="36:43" x14ac:dyDescent="0.3">
      <c r="AJ30605" s="28"/>
      <c r="AQ30605" s="15"/>
    </row>
    <row r="30606" spans="36:43" x14ac:dyDescent="0.3">
      <c r="AJ30606" s="28"/>
      <c r="AQ30606" s="15"/>
    </row>
    <row r="30607" spans="36:43" x14ac:dyDescent="0.3">
      <c r="AJ30607" s="28"/>
      <c r="AQ30607" s="15"/>
    </row>
    <row r="30608" spans="36:43" x14ac:dyDescent="0.3">
      <c r="AJ30608" s="28"/>
      <c r="AQ30608" s="15"/>
    </row>
    <row r="30609" spans="36:43" x14ac:dyDescent="0.3">
      <c r="AJ30609" s="28"/>
      <c r="AQ30609" s="15"/>
    </row>
    <row r="30610" spans="36:43" x14ac:dyDescent="0.3">
      <c r="AJ30610" s="28"/>
      <c r="AQ30610" s="15"/>
    </row>
    <row r="30611" spans="36:43" x14ac:dyDescent="0.3">
      <c r="AJ30611" s="28"/>
      <c r="AQ30611" s="15"/>
    </row>
    <row r="30612" spans="36:43" x14ac:dyDescent="0.3">
      <c r="AJ30612" s="28"/>
      <c r="AQ30612" s="15"/>
    </row>
    <row r="30613" spans="36:43" x14ac:dyDescent="0.3">
      <c r="AJ30613" s="28"/>
      <c r="AQ30613" s="15"/>
    </row>
    <row r="30614" spans="36:43" x14ac:dyDescent="0.3">
      <c r="AJ30614" s="28"/>
      <c r="AQ30614" s="15"/>
    </row>
    <row r="30615" spans="36:43" x14ac:dyDescent="0.3">
      <c r="AJ30615" s="28"/>
      <c r="AQ30615" s="15"/>
    </row>
    <row r="30616" spans="36:43" x14ac:dyDescent="0.3">
      <c r="AJ30616" s="28"/>
      <c r="AQ30616" s="15"/>
    </row>
    <row r="30617" spans="36:43" x14ac:dyDescent="0.3">
      <c r="AJ30617" s="28"/>
      <c r="AQ30617" s="15"/>
    </row>
    <row r="30618" spans="36:43" x14ac:dyDescent="0.3">
      <c r="AJ30618" s="28"/>
      <c r="AQ30618" s="15"/>
    </row>
    <row r="30619" spans="36:43" x14ac:dyDescent="0.3">
      <c r="AJ30619" s="28"/>
      <c r="AQ30619" s="15"/>
    </row>
    <row r="30620" spans="36:43" x14ac:dyDescent="0.3">
      <c r="AJ30620" s="28"/>
      <c r="AQ30620" s="15"/>
    </row>
    <row r="30621" spans="36:43" x14ac:dyDescent="0.3">
      <c r="AJ30621" s="28"/>
      <c r="AQ30621" s="15"/>
    </row>
    <row r="30622" spans="36:43" x14ac:dyDescent="0.3">
      <c r="AJ30622" s="28"/>
      <c r="AQ30622" s="15"/>
    </row>
    <row r="30623" spans="36:43" x14ac:dyDescent="0.3">
      <c r="AJ30623" s="28"/>
      <c r="AQ30623" s="15"/>
    </row>
    <row r="30624" spans="36:43" x14ac:dyDescent="0.3">
      <c r="AJ30624" s="28"/>
      <c r="AQ30624" s="15"/>
    </row>
    <row r="30625" spans="36:43" x14ac:dyDescent="0.3">
      <c r="AJ30625" s="28"/>
      <c r="AQ30625" s="15"/>
    </row>
    <row r="30626" spans="36:43" x14ac:dyDescent="0.3">
      <c r="AJ30626" s="28"/>
      <c r="AQ30626" s="15"/>
    </row>
    <row r="30627" spans="36:43" x14ac:dyDescent="0.3">
      <c r="AJ30627" s="28"/>
      <c r="AQ30627" s="15"/>
    </row>
    <row r="30628" spans="36:43" x14ac:dyDescent="0.3">
      <c r="AJ30628" s="28"/>
      <c r="AQ30628" s="15"/>
    </row>
    <row r="30629" spans="36:43" x14ac:dyDescent="0.3">
      <c r="AJ30629" s="28"/>
      <c r="AQ30629" s="15"/>
    </row>
    <row r="30630" spans="36:43" x14ac:dyDescent="0.3">
      <c r="AJ30630" s="28"/>
      <c r="AQ30630" s="15"/>
    </row>
    <row r="30631" spans="36:43" x14ac:dyDescent="0.3">
      <c r="AJ30631" s="28"/>
      <c r="AQ30631" s="15"/>
    </row>
    <row r="30632" spans="36:43" x14ac:dyDescent="0.3">
      <c r="AJ30632" s="28"/>
      <c r="AQ30632" s="15"/>
    </row>
    <row r="30633" spans="36:43" x14ac:dyDescent="0.3">
      <c r="AJ30633" s="28"/>
      <c r="AQ30633" s="15"/>
    </row>
    <row r="30634" spans="36:43" x14ac:dyDescent="0.3">
      <c r="AJ30634" s="28"/>
      <c r="AQ30634" s="15"/>
    </row>
    <row r="30635" spans="36:43" x14ac:dyDescent="0.3">
      <c r="AJ30635" s="28"/>
      <c r="AQ30635" s="15"/>
    </row>
    <row r="30636" spans="36:43" x14ac:dyDescent="0.3">
      <c r="AJ30636" s="28"/>
      <c r="AQ30636" s="15"/>
    </row>
    <row r="30637" spans="36:43" x14ac:dyDescent="0.3">
      <c r="AJ30637" s="28"/>
      <c r="AQ30637" s="15"/>
    </row>
    <row r="30638" spans="36:43" x14ac:dyDescent="0.3">
      <c r="AJ30638" s="28"/>
      <c r="AQ30638" s="15"/>
    </row>
    <row r="30639" spans="36:43" x14ac:dyDescent="0.3">
      <c r="AJ30639" s="28"/>
      <c r="AQ30639" s="15"/>
    </row>
    <row r="30640" spans="36:43" x14ac:dyDescent="0.3">
      <c r="AJ30640" s="28"/>
      <c r="AQ30640" s="15"/>
    </row>
    <row r="30641" spans="36:43" x14ac:dyDescent="0.3">
      <c r="AJ30641" s="28"/>
      <c r="AQ30641" s="15"/>
    </row>
    <row r="30642" spans="36:43" x14ac:dyDescent="0.3">
      <c r="AJ30642" s="28"/>
      <c r="AQ30642" s="15"/>
    </row>
    <row r="30643" spans="36:43" x14ac:dyDescent="0.3">
      <c r="AJ30643" s="28"/>
      <c r="AQ30643" s="15"/>
    </row>
    <row r="30644" spans="36:43" x14ac:dyDescent="0.3">
      <c r="AJ30644" s="28"/>
      <c r="AQ30644" s="15"/>
    </row>
    <row r="30645" spans="36:43" x14ac:dyDescent="0.3">
      <c r="AJ30645" s="28"/>
      <c r="AQ30645" s="15"/>
    </row>
    <row r="30646" spans="36:43" x14ac:dyDescent="0.3">
      <c r="AJ30646" s="28"/>
      <c r="AQ30646" s="15"/>
    </row>
    <row r="30647" spans="36:43" x14ac:dyDescent="0.3">
      <c r="AJ30647" s="28"/>
      <c r="AQ30647" s="15"/>
    </row>
    <row r="30648" spans="36:43" x14ac:dyDescent="0.3">
      <c r="AJ30648" s="28"/>
      <c r="AQ30648" s="15"/>
    </row>
    <row r="30649" spans="36:43" x14ac:dyDescent="0.3">
      <c r="AJ30649" s="28"/>
      <c r="AQ30649" s="15"/>
    </row>
    <row r="30650" spans="36:43" x14ac:dyDescent="0.3">
      <c r="AJ30650" s="28"/>
      <c r="AQ30650" s="15"/>
    </row>
    <row r="30651" spans="36:43" x14ac:dyDescent="0.3">
      <c r="AJ30651" s="28"/>
      <c r="AQ30651" s="15"/>
    </row>
    <row r="30652" spans="36:43" x14ac:dyDescent="0.3">
      <c r="AJ30652" s="28"/>
      <c r="AQ30652" s="15"/>
    </row>
    <row r="30653" spans="36:43" x14ac:dyDescent="0.3">
      <c r="AJ30653" s="28"/>
      <c r="AQ30653" s="15"/>
    </row>
    <row r="30654" spans="36:43" x14ac:dyDescent="0.3">
      <c r="AJ30654" s="28"/>
      <c r="AQ30654" s="15"/>
    </row>
    <row r="30655" spans="36:43" x14ac:dyDescent="0.3">
      <c r="AJ30655" s="28"/>
      <c r="AQ30655" s="15"/>
    </row>
    <row r="30656" spans="36:43" x14ac:dyDescent="0.3">
      <c r="AJ30656" s="28"/>
      <c r="AQ30656" s="15"/>
    </row>
    <row r="30657" spans="36:43" x14ac:dyDescent="0.3">
      <c r="AJ30657" s="28"/>
      <c r="AQ30657" s="15"/>
    </row>
    <row r="30658" spans="36:43" x14ac:dyDescent="0.3">
      <c r="AJ30658" s="28"/>
      <c r="AQ30658" s="15"/>
    </row>
    <row r="30659" spans="36:43" x14ac:dyDescent="0.3">
      <c r="AJ30659" s="28"/>
      <c r="AQ30659" s="15"/>
    </row>
    <row r="30660" spans="36:43" x14ac:dyDescent="0.3">
      <c r="AJ30660" s="28"/>
      <c r="AQ30660" s="15"/>
    </row>
    <row r="30661" spans="36:43" x14ac:dyDescent="0.3">
      <c r="AJ30661" s="28"/>
      <c r="AQ30661" s="15"/>
    </row>
    <row r="30662" spans="36:43" x14ac:dyDescent="0.3">
      <c r="AJ30662" s="28"/>
      <c r="AQ30662" s="15"/>
    </row>
    <row r="30663" spans="36:43" x14ac:dyDescent="0.3">
      <c r="AJ30663" s="28"/>
      <c r="AQ30663" s="15"/>
    </row>
    <row r="30664" spans="36:43" x14ac:dyDescent="0.3">
      <c r="AJ30664" s="28"/>
      <c r="AQ30664" s="15"/>
    </row>
    <row r="30665" spans="36:43" x14ac:dyDescent="0.3">
      <c r="AJ30665" s="28"/>
      <c r="AQ30665" s="15"/>
    </row>
    <row r="30666" spans="36:43" x14ac:dyDescent="0.3">
      <c r="AJ30666" s="28"/>
      <c r="AQ30666" s="15"/>
    </row>
    <row r="30667" spans="36:43" x14ac:dyDescent="0.3">
      <c r="AJ30667" s="28"/>
      <c r="AQ30667" s="15"/>
    </row>
    <row r="30668" spans="36:43" x14ac:dyDescent="0.3">
      <c r="AJ30668" s="28"/>
      <c r="AQ30668" s="15"/>
    </row>
    <row r="30669" spans="36:43" x14ac:dyDescent="0.3">
      <c r="AJ30669" s="28"/>
      <c r="AQ30669" s="15"/>
    </row>
    <row r="30670" spans="36:43" x14ac:dyDescent="0.3">
      <c r="AJ30670" s="28"/>
      <c r="AQ30670" s="15"/>
    </row>
    <row r="30671" spans="36:43" x14ac:dyDescent="0.3">
      <c r="AJ30671" s="28"/>
      <c r="AQ30671" s="15"/>
    </row>
    <row r="30672" spans="36:43" x14ac:dyDescent="0.3">
      <c r="AJ30672" s="28"/>
      <c r="AQ30672" s="15"/>
    </row>
    <row r="30673" spans="36:43" x14ac:dyDescent="0.3">
      <c r="AJ30673" s="28"/>
      <c r="AQ30673" s="15"/>
    </row>
    <row r="30674" spans="36:43" x14ac:dyDescent="0.3">
      <c r="AJ30674" s="28"/>
      <c r="AQ30674" s="15"/>
    </row>
    <row r="30675" spans="36:43" x14ac:dyDescent="0.3">
      <c r="AJ30675" s="28"/>
      <c r="AQ30675" s="15"/>
    </row>
    <row r="30676" spans="36:43" x14ac:dyDescent="0.3">
      <c r="AJ30676" s="28"/>
      <c r="AQ30676" s="15"/>
    </row>
    <row r="30677" spans="36:43" x14ac:dyDescent="0.3">
      <c r="AJ30677" s="28"/>
      <c r="AQ30677" s="15"/>
    </row>
    <row r="30678" spans="36:43" x14ac:dyDescent="0.3">
      <c r="AJ30678" s="28"/>
      <c r="AQ30678" s="15"/>
    </row>
    <row r="30679" spans="36:43" x14ac:dyDescent="0.3">
      <c r="AJ30679" s="28"/>
      <c r="AQ30679" s="15"/>
    </row>
    <row r="30680" spans="36:43" x14ac:dyDescent="0.3">
      <c r="AJ30680" s="28"/>
      <c r="AQ30680" s="15"/>
    </row>
    <row r="30681" spans="36:43" x14ac:dyDescent="0.3">
      <c r="AJ30681" s="28"/>
      <c r="AQ30681" s="15"/>
    </row>
    <row r="30682" spans="36:43" x14ac:dyDescent="0.3">
      <c r="AJ30682" s="28"/>
      <c r="AQ30682" s="15"/>
    </row>
    <row r="30683" spans="36:43" x14ac:dyDescent="0.3">
      <c r="AJ30683" s="28"/>
      <c r="AQ30683" s="15"/>
    </row>
    <row r="30684" spans="36:43" x14ac:dyDescent="0.3">
      <c r="AJ30684" s="28"/>
      <c r="AQ30684" s="15"/>
    </row>
    <row r="30685" spans="36:43" x14ac:dyDescent="0.3">
      <c r="AJ30685" s="28"/>
      <c r="AQ30685" s="15"/>
    </row>
    <row r="30686" spans="36:43" x14ac:dyDescent="0.3">
      <c r="AJ30686" s="28"/>
      <c r="AQ30686" s="15"/>
    </row>
    <row r="30687" spans="36:43" x14ac:dyDescent="0.3">
      <c r="AJ30687" s="28"/>
      <c r="AQ30687" s="15"/>
    </row>
    <row r="30688" spans="36:43" x14ac:dyDescent="0.3">
      <c r="AJ30688" s="28"/>
      <c r="AQ30688" s="15"/>
    </row>
    <row r="30689" spans="36:43" x14ac:dyDescent="0.3">
      <c r="AJ30689" s="28"/>
      <c r="AQ30689" s="15"/>
    </row>
    <row r="30690" spans="36:43" x14ac:dyDescent="0.3">
      <c r="AJ30690" s="28"/>
      <c r="AQ30690" s="15"/>
    </row>
    <row r="30691" spans="36:43" x14ac:dyDescent="0.3">
      <c r="AJ30691" s="28"/>
      <c r="AQ30691" s="15"/>
    </row>
    <row r="30692" spans="36:43" x14ac:dyDescent="0.3">
      <c r="AJ30692" s="28"/>
      <c r="AQ30692" s="15"/>
    </row>
    <row r="30693" spans="36:43" x14ac:dyDescent="0.3">
      <c r="AJ30693" s="28"/>
      <c r="AQ30693" s="15"/>
    </row>
    <row r="30694" spans="36:43" x14ac:dyDescent="0.3">
      <c r="AJ30694" s="28"/>
      <c r="AQ30694" s="15"/>
    </row>
    <row r="30695" spans="36:43" x14ac:dyDescent="0.3">
      <c r="AJ30695" s="28"/>
      <c r="AQ30695" s="15"/>
    </row>
    <row r="30696" spans="36:43" x14ac:dyDescent="0.3">
      <c r="AJ30696" s="28"/>
      <c r="AQ30696" s="15"/>
    </row>
    <row r="30697" spans="36:43" x14ac:dyDescent="0.3">
      <c r="AJ30697" s="28"/>
      <c r="AQ30697" s="15"/>
    </row>
    <row r="30698" spans="36:43" x14ac:dyDescent="0.3">
      <c r="AJ30698" s="28"/>
      <c r="AQ30698" s="15"/>
    </row>
    <row r="30699" spans="36:43" x14ac:dyDescent="0.3">
      <c r="AJ30699" s="28"/>
      <c r="AQ30699" s="15"/>
    </row>
    <row r="30700" spans="36:43" x14ac:dyDescent="0.3">
      <c r="AJ30700" s="28"/>
      <c r="AQ30700" s="15"/>
    </row>
    <row r="30701" spans="36:43" x14ac:dyDescent="0.3">
      <c r="AJ30701" s="28"/>
      <c r="AQ30701" s="15"/>
    </row>
    <row r="30702" spans="36:43" x14ac:dyDescent="0.3">
      <c r="AJ30702" s="28"/>
      <c r="AQ30702" s="15"/>
    </row>
    <row r="30703" spans="36:43" x14ac:dyDescent="0.3">
      <c r="AJ30703" s="28"/>
      <c r="AQ30703" s="15"/>
    </row>
    <row r="30704" spans="36:43" x14ac:dyDescent="0.3">
      <c r="AJ30704" s="28"/>
      <c r="AQ30704" s="15"/>
    </row>
    <row r="30705" spans="36:43" x14ac:dyDescent="0.3">
      <c r="AJ30705" s="28"/>
      <c r="AQ30705" s="15"/>
    </row>
    <row r="30706" spans="36:43" x14ac:dyDescent="0.3">
      <c r="AJ30706" s="28"/>
      <c r="AQ30706" s="15"/>
    </row>
    <row r="30707" spans="36:43" x14ac:dyDescent="0.3">
      <c r="AJ30707" s="28"/>
      <c r="AQ30707" s="15"/>
    </row>
    <row r="30708" spans="36:43" x14ac:dyDescent="0.3">
      <c r="AJ30708" s="28"/>
      <c r="AQ30708" s="15"/>
    </row>
    <row r="30709" spans="36:43" x14ac:dyDescent="0.3">
      <c r="AJ30709" s="28"/>
      <c r="AQ30709" s="15"/>
    </row>
    <row r="30710" spans="36:43" x14ac:dyDescent="0.3">
      <c r="AJ30710" s="28"/>
      <c r="AQ30710" s="15"/>
    </row>
    <row r="30711" spans="36:43" x14ac:dyDescent="0.3">
      <c r="AJ30711" s="28"/>
      <c r="AQ30711" s="15"/>
    </row>
    <row r="30712" spans="36:43" x14ac:dyDescent="0.3">
      <c r="AJ30712" s="28"/>
      <c r="AQ30712" s="15"/>
    </row>
    <row r="30713" spans="36:43" x14ac:dyDescent="0.3">
      <c r="AJ30713" s="28"/>
      <c r="AQ30713" s="15"/>
    </row>
    <row r="30714" spans="36:43" x14ac:dyDescent="0.3">
      <c r="AJ30714" s="28"/>
      <c r="AQ30714" s="15"/>
    </row>
    <row r="30715" spans="36:43" x14ac:dyDescent="0.3">
      <c r="AJ30715" s="28"/>
      <c r="AQ30715" s="15"/>
    </row>
    <row r="30716" spans="36:43" x14ac:dyDescent="0.3">
      <c r="AJ30716" s="28"/>
      <c r="AQ30716" s="15"/>
    </row>
    <row r="30717" spans="36:43" x14ac:dyDescent="0.3">
      <c r="AJ30717" s="28"/>
      <c r="AQ30717" s="15"/>
    </row>
    <row r="30718" spans="36:43" x14ac:dyDescent="0.3">
      <c r="AJ30718" s="28"/>
      <c r="AQ30718" s="15"/>
    </row>
    <row r="30719" spans="36:43" x14ac:dyDescent="0.3">
      <c r="AJ30719" s="28"/>
      <c r="AQ30719" s="15"/>
    </row>
    <row r="30720" spans="36:43" x14ac:dyDescent="0.3">
      <c r="AJ30720" s="28"/>
      <c r="AQ30720" s="15"/>
    </row>
    <row r="30721" spans="36:43" x14ac:dyDescent="0.3">
      <c r="AJ30721" s="28"/>
      <c r="AQ30721" s="15"/>
    </row>
    <row r="30722" spans="36:43" x14ac:dyDescent="0.3">
      <c r="AJ30722" s="28"/>
      <c r="AQ30722" s="15"/>
    </row>
    <row r="30723" spans="36:43" x14ac:dyDescent="0.3">
      <c r="AJ30723" s="28"/>
      <c r="AQ30723" s="15"/>
    </row>
    <row r="30724" spans="36:43" x14ac:dyDescent="0.3">
      <c r="AJ30724" s="28"/>
      <c r="AQ30724" s="15"/>
    </row>
    <row r="30725" spans="36:43" x14ac:dyDescent="0.3">
      <c r="AJ30725" s="28"/>
      <c r="AQ30725" s="15"/>
    </row>
    <row r="30726" spans="36:43" x14ac:dyDescent="0.3">
      <c r="AJ30726" s="28"/>
      <c r="AQ30726" s="15"/>
    </row>
    <row r="30727" spans="36:43" x14ac:dyDescent="0.3">
      <c r="AJ30727" s="28"/>
      <c r="AQ30727" s="15"/>
    </row>
    <row r="30728" spans="36:43" x14ac:dyDescent="0.3">
      <c r="AJ30728" s="28"/>
      <c r="AQ30728" s="15"/>
    </row>
    <row r="30729" spans="36:43" x14ac:dyDescent="0.3">
      <c r="AJ30729" s="28"/>
      <c r="AQ30729" s="15"/>
    </row>
    <row r="30730" spans="36:43" x14ac:dyDescent="0.3">
      <c r="AJ30730" s="28"/>
      <c r="AQ30730" s="15"/>
    </row>
    <row r="30731" spans="36:43" x14ac:dyDescent="0.3">
      <c r="AJ30731" s="28"/>
      <c r="AQ30731" s="15"/>
    </row>
    <row r="30732" spans="36:43" x14ac:dyDescent="0.3">
      <c r="AJ30732" s="28"/>
      <c r="AQ30732" s="15"/>
    </row>
    <row r="30733" spans="36:43" x14ac:dyDescent="0.3">
      <c r="AJ30733" s="28"/>
      <c r="AQ30733" s="15"/>
    </row>
    <row r="30734" spans="36:43" x14ac:dyDescent="0.3">
      <c r="AJ30734" s="28"/>
      <c r="AQ30734" s="15"/>
    </row>
    <row r="30735" spans="36:43" x14ac:dyDescent="0.3">
      <c r="AJ30735" s="28"/>
      <c r="AQ30735" s="15"/>
    </row>
    <row r="30736" spans="36:43" x14ac:dyDescent="0.3">
      <c r="AJ30736" s="28"/>
      <c r="AQ30736" s="15"/>
    </row>
    <row r="30737" spans="36:43" x14ac:dyDescent="0.3">
      <c r="AJ30737" s="28"/>
      <c r="AQ30737" s="15"/>
    </row>
    <row r="30738" spans="36:43" x14ac:dyDescent="0.3">
      <c r="AJ30738" s="28"/>
      <c r="AQ30738" s="15"/>
    </row>
    <row r="30739" spans="36:43" x14ac:dyDescent="0.3">
      <c r="AJ30739" s="28"/>
      <c r="AQ30739" s="15"/>
    </row>
    <row r="30740" spans="36:43" x14ac:dyDescent="0.3">
      <c r="AJ30740" s="28"/>
      <c r="AQ30740" s="15"/>
    </row>
    <row r="30741" spans="36:43" x14ac:dyDescent="0.3">
      <c r="AJ30741" s="28"/>
      <c r="AQ30741" s="15"/>
    </row>
    <row r="30742" spans="36:43" x14ac:dyDescent="0.3">
      <c r="AJ30742" s="28"/>
      <c r="AQ30742" s="15"/>
    </row>
    <row r="30743" spans="36:43" x14ac:dyDescent="0.3">
      <c r="AJ30743" s="28"/>
      <c r="AQ30743" s="15"/>
    </row>
    <row r="30744" spans="36:43" x14ac:dyDescent="0.3">
      <c r="AJ30744" s="28"/>
      <c r="AQ30744" s="15"/>
    </row>
    <row r="30745" spans="36:43" x14ac:dyDescent="0.3">
      <c r="AJ30745" s="28"/>
      <c r="AQ30745" s="15"/>
    </row>
    <row r="30746" spans="36:43" x14ac:dyDescent="0.3">
      <c r="AJ30746" s="28"/>
      <c r="AQ30746" s="15"/>
    </row>
    <row r="30747" spans="36:43" x14ac:dyDescent="0.3">
      <c r="AJ30747" s="28"/>
      <c r="AQ30747" s="15"/>
    </row>
    <row r="30748" spans="36:43" x14ac:dyDescent="0.3">
      <c r="AJ30748" s="28"/>
      <c r="AQ30748" s="15"/>
    </row>
    <row r="30749" spans="36:43" x14ac:dyDescent="0.3">
      <c r="AJ30749" s="28"/>
      <c r="AQ30749" s="15"/>
    </row>
    <row r="30750" spans="36:43" x14ac:dyDescent="0.3">
      <c r="AJ30750" s="28"/>
      <c r="AQ30750" s="15"/>
    </row>
    <row r="30751" spans="36:43" x14ac:dyDescent="0.3">
      <c r="AJ30751" s="28"/>
      <c r="AQ30751" s="15"/>
    </row>
    <row r="30752" spans="36:43" x14ac:dyDescent="0.3">
      <c r="AJ30752" s="28"/>
      <c r="AQ30752" s="15"/>
    </row>
    <row r="30753" spans="36:43" x14ac:dyDescent="0.3">
      <c r="AJ30753" s="28"/>
      <c r="AQ30753" s="15"/>
    </row>
    <row r="30754" spans="36:43" x14ac:dyDescent="0.3">
      <c r="AJ30754" s="28"/>
      <c r="AQ30754" s="15"/>
    </row>
    <row r="30755" spans="36:43" x14ac:dyDescent="0.3">
      <c r="AJ30755" s="28"/>
      <c r="AQ30755" s="15"/>
    </row>
    <row r="30756" spans="36:43" x14ac:dyDescent="0.3">
      <c r="AJ30756" s="28"/>
      <c r="AQ30756" s="15"/>
    </row>
    <row r="30757" spans="36:43" x14ac:dyDescent="0.3">
      <c r="AJ30757" s="28"/>
      <c r="AQ30757" s="15"/>
    </row>
    <row r="30758" spans="36:43" x14ac:dyDescent="0.3">
      <c r="AJ30758" s="28"/>
      <c r="AQ30758" s="15"/>
    </row>
    <row r="30759" spans="36:43" x14ac:dyDescent="0.3">
      <c r="AJ30759" s="28"/>
      <c r="AQ30759" s="15"/>
    </row>
    <row r="30760" spans="36:43" x14ac:dyDescent="0.3">
      <c r="AJ30760" s="28"/>
      <c r="AQ30760" s="15"/>
    </row>
    <row r="30761" spans="36:43" x14ac:dyDescent="0.3">
      <c r="AJ30761" s="28"/>
      <c r="AQ30761" s="15"/>
    </row>
    <row r="30762" spans="36:43" x14ac:dyDescent="0.3">
      <c r="AJ30762" s="28"/>
      <c r="AQ30762" s="15"/>
    </row>
    <row r="30763" spans="36:43" x14ac:dyDescent="0.3">
      <c r="AJ30763" s="28"/>
      <c r="AQ30763" s="15"/>
    </row>
    <row r="30764" spans="36:43" x14ac:dyDescent="0.3">
      <c r="AJ30764" s="28"/>
      <c r="AQ30764" s="15"/>
    </row>
    <row r="30765" spans="36:43" x14ac:dyDescent="0.3">
      <c r="AJ30765" s="28"/>
      <c r="AQ30765" s="15"/>
    </row>
    <row r="30766" spans="36:43" x14ac:dyDescent="0.3">
      <c r="AJ30766" s="28"/>
      <c r="AQ30766" s="15"/>
    </row>
    <row r="30767" spans="36:43" x14ac:dyDescent="0.3">
      <c r="AJ30767" s="28"/>
      <c r="AQ30767" s="15"/>
    </row>
    <row r="30768" spans="36:43" x14ac:dyDescent="0.3">
      <c r="AJ30768" s="28"/>
      <c r="AQ30768" s="15"/>
    </row>
    <row r="30769" spans="36:43" x14ac:dyDescent="0.3">
      <c r="AJ30769" s="28"/>
      <c r="AQ30769" s="15"/>
    </row>
    <row r="30770" spans="36:43" x14ac:dyDescent="0.3">
      <c r="AJ30770" s="28"/>
      <c r="AQ30770" s="15"/>
    </row>
    <row r="30771" spans="36:43" x14ac:dyDescent="0.3">
      <c r="AJ30771" s="28"/>
      <c r="AQ30771" s="15"/>
    </row>
    <row r="30772" spans="36:43" x14ac:dyDescent="0.3">
      <c r="AJ30772" s="28"/>
      <c r="AQ30772" s="15"/>
    </row>
    <row r="30773" spans="36:43" x14ac:dyDescent="0.3">
      <c r="AJ30773" s="28"/>
      <c r="AQ30773" s="15"/>
    </row>
    <row r="30774" spans="36:43" x14ac:dyDescent="0.3">
      <c r="AJ30774" s="28"/>
      <c r="AQ30774" s="15"/>
    </row>
    <row r="30775" spans="36:43" x14ac:dyDescent="0.3">
      <c r="AJ30775" s="28"/>
      <c r="AQ30775" s="15"/>
    </row>
    <row r="30776" spans="36:43" x14ac:dyDescent="0.3">
      <c r="AJ30776" s="28"/>
      <c r="AQ30776" s="15"/>
    </row>
    <row r="30777" spans="36:43" x14ac:dyDescent="0.3">
      <c r="AJ30777" s="28"/>
      <c r="AQ30777" s="15"/>
    </row>
    <row r="30778" spans="36:43" x14ac:dyDescent="0.3">
      <c r="AJ30778" s="28"/>
      <c r="AQ30778" s="15"/>
    </row>
    <row r="30779" spans="36:43" x14ac:dyDescent="0.3">
      <c r="AJ30779" s="28"/>
      <c r="AQ30779" s="15"/>
    </row>
    <row r="30780" spans="36:43" x14ac:dyDescent="0.3">
      <c r="AJ30780" s="28"/>
      <c r="AQ30780" s="15"/>
    </row>
    <row r="30781" spans="36:43" x14ac:dyDescent="0.3">
      <c r="AJ30781" s="28"/>
      <c r="AQ30781" s="15"/>
    </row>
    <row r="30782" spans="36:43" x14ac:dyDescent="0.3">
      <c r="AJ30782" s="28"/>
      <c r="AQ30782" s="15"/>
    </row>
    <row r="30783" spans="36:43" x14ac:dyDescent="0.3">
      <c r="AJ30783" s="28"/>
      <c r="AQ30783" s="15"/>
    </row>
    <row r="30784" spans="36:43" x14ac:dyDescent="0.3">
      <c r="AJ30784" s="28"/>
      <c r="AQ30784" s="15"/>
    </row>
    <row r="30785" spans="36:43" x14ac:dyDescent="0.3">
      <c r="AJ30785" s="28"/>
      <c r="AQ30785" s="15"/>
    </row>
    <row r="30786" spans="36:43" x14ac:dyDescent="0.3">
      <c r="AJ30786" s="28"/>
      <c r="AQ30786" s="15"/>
    </row>
    <row r="30787" spans="36:43" x14ac:dyDescent="0.3">
      <c r="AJ30787" s="28"/>
      <c r="AQ30787" s="15"/>
    </row>
    <row r="30788" spans="36:43" x14ac:dyDescent="0.3">
      <c r="AJ30788" s="28"/>
      <c r="AQ30788" s="15"/>
    </row>
    <row r="30789" spans="36:43" x14ac:dyDescent="0.3">
      <c r="AJ30789" s="28"/>
      <c r="AQ30789" s="15"/>
    </row>
    <row r="30790" spans="36:43" x14ac:dyDescent="0.3">
      <c r="AJ30790" s="28"/>
      <c r="AQ30790" s="15"/>
    </row>
    <row r="30791" spans="36:43" x14ac:dyDescent="0.3">
      <c r="AJ30791" s="28"/>
      <c r="AQ30791" s="15"/>
    </row>
    <row r="30792" spans="36:43" x14ac:dyDescent="0.3">
      <c r="AJ30792" s="28"/>
      <c r="AQ30792" s="15"/>
    </row>
    <row r="30793" spans="36:43" x14ac:dyDescent="0.3">
      <c r="AJ30793" s="28"/>
      <c r="AQ30793" s="15"/>
    </row>
    <row r="30794" spans="36:43" x14ac:dyDescent="0.3">
      <c r="AJ30794" s="28"/>
      <c r="AQ30794" s="15"/>
    </row>
    <row r="30795" spans="36:43" x14ac:dyDescent="0.3">
      <c r="AJ30795" s="28"/>
      <c r="AQ30795" s="15"/>
    </row>
    <row r="30796" spans="36:43" x14ac:dyDescent="0.3">
      <c r="AJ30796" s="28"/>
      <c r="AQ30796" s="15"/>
    </row>
    <row r="30797" spans="36:43" x14ac:dyDescent="0.3">
      <c r="AJ30797" s="28"/>
      <c r="AQ30797" s="15"/>
    </row>
    <row r="30798" spans="36:43" x14ac:dyDescent="0.3">
      <c r="AJ30798" s="28"/>
      <c r="AQ30798" s="15"/>
    </row>
    <row r="30799" spans="36:43" x14ac:dyDescent="0.3">
      <c r="AJ30799" s="28"/>
      <c r="AQ30799" s="15"/>
    </row>
    <row r="30800" spans="36:43" x14ac:dyDescent="0.3">
      <c r="AJ30800" s="28"/>
      <c r="AQ30800" s="15"/>
    </row>
    <row r="30801" spans="36:43" x14ac:dyDescent="0.3">
      <c r="AJ30801" s="28"/>
      <c r="AQ30801" s="15"/>
    </row>
    <row r="30802" spans="36:43" x14ac:dyDescent="0.3">
      <c r="AJ30802" s="28"/>
      <c r="AQ30802" s="15"/>
    </row>
    <row r="30803" spans="36:43" x14ac:dyDescent="0.3">
      <c r="AJ30803" s="28"/>
      <c r="AQ30803" s="15"/>
    </row>
    <row r="30804" spans="36:43" x14ac:dyDescent="0.3">
      <c r="AJ30804" s="28"/>
      <c r="AQ30804" s="15"/>
    </row>
    <row r="30805" spans="36:43" x14ac:dyDescent="0.3">
      <c r="AJ30805" s="28"/>
      <c r="AQ30805" s="15"/>
    </row>
    <row r="30806" spans="36:43" x14ac:dyDescent="0.3">
      <c r="AJ30806" s="28"/>
      <c r="AQ30806" s="15"/>
    </row>
    <row r="30807" spans="36:43" x14ac:dyDescent="0.3">
      <c r="AJ30807" s="28"/>
      <c r="AQ30807" s="15"/>
    </row>
    <row r="30808" spans="36:43" x14ac:dyDescent="0.3">
      <c r="AJ30808" s="28"/>
      <c r="AQ30808" s="15"/>
    </row>
    <row r="30809" spans="36:43" x14ac:dyDescent="0.3">
      <c r="AJ30809" s="28"/>
      <c r="AQ30809" s="15"/>
    </row>
    <row r="30810" spans="36:43" x14ac:dyDescent="0.3">
      <c r="AJ30810" s="28"/>
      <c r="AQ30810" s="15"/>
    </row>
    <row r="30811" spans="36:43" x14ac:dyDescent="0.3">
      <c r="AJ30811" s="28"/>
      <c r="AQ30811" s="15"/>
    </row>
    <row r="30812" spans="36:43" x14ac:dyDescent="0.3">
      <c r="AJ30812" s="28"/>
      <c r="AQ30812" s="15"/>
    </row>
    <row r="30813" spans="36:43" x14ac:dyDescent="0.3">
      <c r="AJ30813" s="28"/>
      <c r="AQ30813" s="15"/>
    </row>
    <row r="30814" spans="36:43" x14ac:dyDescent="0.3">
      <c r="AJ30814" s="28"/>
      <c r="AQ30814" s="15"/>
    </row>
    <row r="30815" spans="36:43" x14ac:dyDescent="0.3">
      <c r="AJ30815" s="28"/>
      <c r="AQ30815" s="15"/>
    </row>
    <row r="30816" spans="36:43" x14ac:dyDescent="0.3">
      <c r="AJ30816" s="28"/>
      <c r="AQ30816" s="15"/>
    </row>
    <row r="30817" spans="36:43" x14ac:dyDescent="0.3">
      <c r="AJ30817" s="28"/>
      <c r="AQ30817" s="15"/>
    </row>
    <row r="30818" spans="36:43" x14ac:dyDescent="0.3">
      <c r="AJ30818" s="28"/>
      <c r="AQ30818" s="15"/>
    </row>
    <row r="30819" spans="36:43" x14ac:dyDescent="0.3">
      <c r="AJ30819" s="28"/>
      <c r="AQ30819" s="15"/>
    </row>
    <row r="30820" spans="36:43" x14ac:dyDescent="0.3">
      <c r="AJ30820" s="28"/>
      <c r="AQ30820" s="15"/>
    </row>
    <row r="30821" spans="36:43" x14ac:dyDescent="0.3">
      <c r="AJ30821" s="28"/>
      <c r="AQ30821" s="15"/>
    </row>
    <row r="30822" spans="36:43" x14ac:dyDescent="0.3">
      <c r="AJ30822" s="28"/>
      <c r="AQ30822" s="15"/>
    </row>
    <row r="30823" spans="36:43" x14ac:dyDescent="0.3">
      <c r="AJ30823" s="28"/>
      <c r="AQ30823" s="15"/>
    </row>
    <row r="30824" spans="36:43" x14ac:dyDescent="0.3">
      <c r="AJ30824" s="28"/>
      <c r="AQ30824" s="15"/>
    </row>
    <row r="30825" spans="36:43" x14ac:dyDescent="0.3">
      <c r="AJ30825" s="28"/>
      <c r="AQ30825" s="15"/>
    </row>
    <row r="30826" spans="36:43" x14ac:dyDescent="0.3">
      <c r="AJ30826" s="28"/>
      <c r="AQ30826" s="15"/>
    </row>
    <row r="30827" spans="36:43" x14ac:dyDescent="0.3">
      <c r="AJ30827" s="28"/>
      <c r="AQ30827" s="15"/>
    </row>
    <row r="30828" spans="36:43" x14ac:dyDescent="0.3">
      <c r="AJ30828" s="28"/>
      <c r="AQ30828" s="15"/>
    </row>
    <row r="30829" spans="36:43" x14ac:dyDescent="0.3">
      <c r="AJ30829" s="28"/>
      <c r="AQ30829" s="15"/>
    </row>
    <row r="30830" spans="36:43" x14ac:dyDescent="0.3">
      <c r="AJ30830" s="28"/>
      <c r="AQ30830" s="15"/>
    </row>
    <row r="30831" spans="36:43" x14ac:dyDescent="0.3">
      <c r="AJ30831" s="28"/>
      <c r="AQ30831" s="15"/>
    </row>
    <row r="30832" spans="36:43" x14ac:dyDescent="0.3">
      <c r="AJ30832" s="28"/>
      <c r="AQ30832" s="15"/>
    </row>
    <row r="30833" spans="36:43" x14ac:dyDescent="0.3">
      <c r="AJ30833" s="28"/>
      <c r="AQ30833" s="15"/>
    </row>
    <row r="30834" spans="36:43" x14ac:dyDescent="0.3">
      <c r="AJ30834" s="28"/>
      <c r="AQ30834" s="15"/>
    </row>
    <row r="30835" spans="36:43" x14ac:dyDescent="0.3">
      <c r="AJ30835" s="28"/>
      <c r="AQ30835" s="15"/>
    </row>
    <row r="30836" spans="36:43" x14ac:dyDescent="0.3">
      <c r="AJ30836" s="28"/>
      <c r="AQ30836" s="15"/>
    </row>
    <row r="30837" spans="36:43" x14ac:dyDescent="0.3">
      <c r="AJ30837" s="28"/>
      <c r="AQ30837" s="15"/>
    </row>
    <row r="30838" spans="36:43" x14ac:dyDescent="0.3">
      <c r="AJ30838" s="28"/>
      <c r="AQ30838" s="15"/>
    </row>
    <row r="30839" spans="36:43" x14ac:dyDescent="0.3">
      <c r="AJ30839" s="28"/>
      <c r="AQ30839" s="15"/>
    </row>
    <row r="30840" spans="36:43" x14ac:dyDescent="0.3">
      <c r="AJ30840" s="28"/>
      <c r="AQ30840" s="15"/>
    </row>
    <row r="30841" spans="36:43" x14ac:dyDescent="0.3">
      <c r="AJ30841" s="28"/>
      <c r="AQ30841" s="15"/>
    </row>
    <row r="30842" spans="36:43" x14ac:dyDescent="0.3">
      <c r="AJ30842" s="28"/>
      <c r="AQ30842" s="15"/>
    </row>
    <row r="30843" spans="36:43" x14ac:dyDescent="0.3">
      <c r="AJ30843" s="28"/>
      <c r="AQ30843" s="15"/>
    </row>
    <row r="30844" spans="36:43" x14ac:dyDescent="0.3">
      <c r="AJ30844" s="28"/>
      <c r="AQ30844" s="15"/>
    </row>
    <row r="30845" spans="36:43" x14ac:dyDescent="0.3">
      <c r="AJ30845" s="28"/>
      <c r="AQ30845" s="15"/>
    </row>
    <row r="30846" spans="36:43" x14ac:dyDescent="0.3">
      <c r="AJ30846" s="28"/>
      <c r="AQ30846" s="15"/>
    </row>
    <row r="30847" spans="36:43" x14ac:dyDescent="0.3">
      <c r="AJ30847" s="28"/>
      <c r="AQ30847" s="15"/>
    </row>
    <row r="30848" spans="36:43" x14ac:dyDescent="0.3">
      <c r="AJ30848" s="28"/>
      <c r="AQ30848" s="15"/>
    </row>
    <row r="30849" spans="36:43" x14ac:dyDescent="0.3">
      <c r="AJ30849" s="28"/>
      <c r="AQ30849" s="15"/>
    </row>
    <row r="30850" spans="36:43" x14ac:dyDescent="0.3">
      <c r="AJ30850" s="28"/>
      <c r="AQ30850" s="15"/>
    </row>
    <row r="30851" spans="36:43" x14ac:dyDescent="0.3">
      <c r="AJ30851" s="28"/>
      <c r="AQ30851" s="15"/>
    </row>
    <row r="30852" spans="36:43" x14ac:dyDescent="0.3">
      <c r="AJ30852" s="28"/>
      <c r="AQ30852" s="15"/>
    </row>
    <row r="30853" spans="36:43" x14ac:dyDescent="0.3">
      <c r="AJ30853" s="28"/>
      <c r="AQ30853" s="15"/>
    </row>
    <row r="30854" spans="36:43" x14ac:dyDescent="0.3">
      <c r="AJ30854" s="28"/>
      <c r="AQ30854" s="15"/>
    </row>
    <row r="30855" spans="36:43" x14ac:dyDescent="0.3">
      <c r="AJ30855" s="28"/>
      <c r="AQ30855" s="15"/>
    </row>
    <row r="30856" spans="36:43" x14ac:dyDescent="0.3">
      <c r="AJ30856" s="28"/>
      <c r="AQ30856" s="15"/>
    </row>
    <row r="30857" spans="36:43" x14ac:dyDescent="0.3">
      <c r="AJ30857" s="28"/>
      <c r="AQ30857" s="15"/>
    </row>
    <row r="30858" spans="36:43" x14ac:dyDescent="0.3">
      <c r="AJ30858" s="28"/>
      <c r="AQ30858" s="15"/>
    </row>
    <row r="30859" spans="36:43" x14ac:dyDescent="0.3">
      <c r="AJ30859" s="28"/>
      <c r="AQ30859" s="15"/>
    </row>
    <row r="30860" spans="36:43" x14ac:dyDescent="0.3">
      <c r="AJ30860" s="28"/>
      <c r="AQ30860" s="15"/>
    </row>
    <row r="30861" spans="36:43" x14ac:dyDescent="0.3">
      <c r="AJ30861" s="28"/>
      <c r="AQ30861" s="15"/>
    </row>
    <row r="30862" spans="36:43" x14ac:dyDescent="0.3">
      <c r="AJ30862" s="28"/>
      <c r="AQ30862" s="15"/>
    </row>
    <row r="30863" spans="36:43" x14ac:dyDescent="0.3">
      <c r="AJ30863" s="28"/>
      <c r="AQ30863" s="15"/>
    </row>
    <row r="30864" spans="36:43" x14ac:dyDescent="0.3">
      <c r="AJ30864" s="28"/>
      <c r="AQ30864" s="15"/>
    </row>
    <row r="30865" spans="36:43" x14ac:dyDescent="0.3">
      <c r="AJ30865" s="28"/>
      <c r="AQ30865" s="15"/>
    </row>
    <row r="30866" spans="36:43" x14ac:dyDescent="0.3">
      <c r="AJ30866" s="28"/>
      <c r="AQ30866" s="15"/>
    </row>
    <row r="30867" spans="36:43" x14ac:dyDescent="0.3">
      <c r="AJ30867" s="28"/>
      <c r="AQ30867" s="15"/>
    </row>
    <row r="30868" spans="36:43" x14ac:dyDescent="0.3">
      <c r="AJ30868" s="28"/>
      <c r="AQ30868" s="15"/>
    </row>
    <row r="30869" spans="36:43" x14ac:dyDescent="0.3">
      <c r="AJ30869" s="28"/>
      <c r="AQ30869" s="15"/>
    </row>
    <row r="30870" spans="36:43" x14ac:dyDescent="0.3">
      <c r="AJ30870" s="28"/>
      <c r="AQ30870" s="15"/>
    </row>
    <row r="30871" spans="36:43" x14ac:dyDescent="0.3">
      <c r="AJ30871" s="28"/>
      <c r="AQ30871" s="15"/>
    </row>
    <row r="30872" spans="36:43" x14ac:dyDescent="0.3">
      <c r="AJ30872" s="28"/>
      <c r="AQ30872" s="15"/>
    </row>
    <row r="30873" spans="36:43" x14ac:dyDescent="0.3">
      <c r="AJ30873" s="28"/>
      <c r="AQ30873" s="15"/>
    </row>
    <row r="30874" spans="36:43" x14ac:dyDescent="0.3">
      <c r="AJ30874" s="28"/>
      <c r="AQ30874" s="15"/>
    </row>
    <row r="30875" spans="36:43" x14ac:dyDescent="0.3">
      <c r="AJ30875" s="28"/>
      <c r="AQ30875" s="15"/>
    </row>
    <row r="30876" spans="36:43" x14ac:dyDescent="0.3">
      <c r="AJ30876" s="28"/>
      <c r="AQ30876" s="15"/>
    </row>
    <row r="30877" spans="36:43" x14ac:dyDescent="0.3">
      <c r="AJ30877" s="28"/>
      <c r="AQ30877" s="15"/>
    </row>
    <row r="30878" spans="36:43" x14ac:dyDescent="0.3">
      <c r="AJ30878" s="28"/>
      <c r="AQ30878" s="15"/>
    </row>
    <row r="30879" spans="36:43" x14ac:dyDescent="0.3">
      <c r="AJ30879" s="28"/>
      <c r="AQ30879" s="15"/>
    </row>
    <row r="30880" spans="36:43" x14ac:dyDescent="0.3">
      <c r="AJ30880" s="28"/>
      <c r="AQ30880" s="15"/>
    </row>
    <row r="30881" spans="36:43" x14ac:dyDescent="0.3">
      <c r="AJ30881" s="28"/>
      <c r="AQ30881" s="15"/>
    </row>
    <row r="30882" spans="36:43" x14ac:dyDescent="0.3">
      <c r="AJ30882" s="28"/>
      <c r="AQ30882" s="15"/>
    </row>
    <row r="30883" spans="36:43" x14ac:dyDescent="0.3">
      <c r="AJ30883" s="28"/>
      <c r="AQ30883" s="15"/>
    </row>
    <row r="30884" spans="36:43" x14ac:dyDescent="0.3">
      <c r="AJ30884" s="28"/>
      <c r="AQ30884" s="15"/>
    </row>
    <row r="30885" spans="36:43" x14ac:dyDescent="0.3">
      <c r="AJ30885" s="28"/>
      <c r="AQ30885" s="15"/>
    </row>
    <row r="30886" spans="36:43" x14ac:dyDescent="0.3">
      <c r="AJ30886" s="28"/>
      <c r="AQ30886" s="15"/>
    </row>
    <row r="30887" spans="36:43" x14ac:dyDescent="0.3">
      <c r="AJ30887" s="28"/>
      <c r="AQ30887" s="15"/>
    </row>
    <row r="30888" spans="36:43" x14ac:dyDescent="0.3">
      <c r="AJ30888" s="28"/>
      <c r="AQ30888" s="15"/>
    </row>
    <row r="30889" spans="36:43" x14ac:dyDescent="0.3">
      <c r="AJ30889" s="28"/>
      <c r="AQ30889" s="15"/>
    </row>
    <row r="30890" spans="36:43" x14ac:dyDescent="0.3">
      <c r="AJ30890" s="28"/>
      <c r="AQ30890" s="15"/>
    </row>
    <row r="30891" spans="36:43" x14ac:dyDescent="0.3">
      <c r="AJ30891" s="28"/>
      <c r="AQ30891" s="15"/>
    </row>
    <row r="30892" spans="36:43" x14ac:dyDescent="0.3">
      <c r="AJ30892" s="28"/>
      <c r="AQ30892" s="15"/>
    </row>
    <row r="30893" spans="36:43" x14ac:dyDescent="0.3">
      <c r="AJ30893" s="28"/>
      <c r="AQ30893" s="15"/>
    </row>
    <row r="30894" spans="36:43" x14ac:dyDescent="0.3">
      <c r="AJ30894" s="28"/>
      <c r="AQ30894" s="15"/>
    </row>
    <row r="30895" spans="36:43" x14ac:dyDescent="0.3">
      <c r="AJ30895" s="28"/>
      <c r="AQ30895" s="15"/>
    </row>
    <row r="30896" spans="36:43" x14ac:dyDescent="0.3">
      <c r="AJ30896" s="28"/>
      <c r="AQ30896" s="15"/>
    </row>
    <row r="30897" spans="36:43" x14ac:dyDescent="0.3">
      <c r="AJ30897" s="28"/>
      <c r="AQ30897" s="15"/>
    </row>
    <row r="30898" spans="36:43" x14ac:dyDescent="0.3">
      <c r="AJ30898" s="28"/>
      <c r="AQ30898" s="15"/>
    </row>
    <row r="30899" spans="36:43" x14ac:dyDescent="0.3">
      <c r="AJ30899" s="28"/>
      <c r="AQ30899" s="15"/>
    </row>
    <row r="30900" spans="36:43" x14ac:dyDescent="0.3">
      <c r="AJ30900" s="28"/>
      <c r="AQ30900" s="15"/>
    </row>
    <row r="30901" spans="36:43" x14ac:dyDescent="0.3">
      <c r="AJ30901" s="28"/>
      <c r="AQ30901" s="15"/>
    </row>
    <row r="30902" spans="36:43" x14ac:dyDescent="0.3">
      <c r="AJ30902" s="28"/>
      <c r="AQ30902" s="15"/>
    </row>
    <row r="30903" spans="36:43" x14ac:dyDescent="0.3">
      <c r="AJ30903" s="28"/>
      <c r="AQ30903" s="15"/>
    </row>
    <row r="30904" spans="36:43" x14ac:dyDescent="0.3">
      <c r="AJ30904" s="28"/>
      <c r="AQ30904" s="15"/>
    </row>
    <row r="30905" spans="36:43" x14ac:dyDescent="0.3">
      <c r="AJ30905" s="28"/>
      <c r="AQ30905" s="15"/>
    </row>
    <row r="30906" spans="36:43" x14ac:dyDescent="0.3">
      <c r="AJ30906" s="28"/>
      <c r="AQ30906" s="15"/>
    </row>
    <row r="30907" spans="36:43" x14ac:dyDescent="0.3">
      <c r="AJ30907" s="28"/>
      <c r="AQ30907" s="15"/>
    </row>
    <row r="30908" spans="36:43" x14ac:dyDescent="0.3">
      <c r="AJ30908" s="28"/>
      <c r="AQ30908" s="15"/>
    </row>
    <row r="30909" spans="36:43" x14ac:dyDescent="0.3">
      <c r="AJ30909" s="28"/>
      <c r="AQ30909" s="15"/>
    </row>
    <row r="30910" spans="36:43" x14ac:dyDescent="0.3">
      <c r="AJ30910" s="28"/>
      <c r="AQ30910" s="15"/>
    </row>
    <row r="30911" spans="36:43" x14ac:dyDescent="0.3">
      <c r="AJ30911" s="28"/>
      <c r="AQ30911" s="15"/>
    </row>
    <row r="30912" spans="36:43" x14ac:dyDescent="0.3">
      <c r="AJ30912" s="28"/>
      <c r="AQ30912" s="15"/>
    </row>
    <row r="30913" spans="36:43" x14ac:dyDescent="0.3">
      <c r="AJ30913" s="28"/>
      <c r="AQ30913" s="15"/>
    </row>
    <row r="30914" spans="36:43" x14ac:dyDescent="0.3">
      <c r="AJ30914" s="28"/>
      <c r="AQ30914" s="15"/>
    </row>
    <row r="30915" spans="36:43" x14ac:dyDescent="0.3">
      <c r="AJ30915" s="28"/>
      <c r="AQ30915" s="15"/>
    </row>
    <row r="30916" spans="36:43" x14ac:dyDescent="0.3">
      <c r="AJ30916" s="28"/>
      <c r="AQ30916" s="15"/>
    </row>
    <row r="30917" spans="36:43" x14ac:dyDescent="0.3">
      <c r="AJ30917" s="28"/>
      <c r="AQ30917" s="15"/>
    </row>
    <row r="30918" spans="36:43" x14ac:dyDescent="0.3">
      <c r="AJ30918" s="28"/>
      <c r="AQ30918" s="15"/>
    </row>
    <row r="30919" spans="36:43" x14ac:dyDescent="0.3">
      <c r="AJ30919" s="28"/>
      <c r="AQ30919" s="15"/>
    </row>
    <row r="30920" spans="36:43" x14ac:dyDescent="0.3">
      <c r="AJ30920" s="28"/>
      <c r="AQ30920" s="15"/>
    </row>
    <row r="30921" spans="36:43" x14ac:dyDescent="0.3">
      <c r="AJ30921" s="28"/>
      <c r="AQ30921" s="15"/>
    </row>
    <row r="30922" spans="36:43" x14ac:dyDescent="0.3">
      <c r="AJ30922" s="28"/>
      <c r="AQ30922" s="15"/>
    </row>
    <row r="30923" spans="36:43" x14ac:dyDescent="0.3">
      <c r="AJ30923" s="28"/>
      <c r="AQ30923" s="15"/>
    </row>
    <row r="30924" spans="36:43" x14ac:dyDescent="0.3">
      <c r="AJ30924" s="28"/>
      <c r="AQ30924" s="15"/>
    </row>
    <row r="30925" spans="36:43" x14ac:dyDescent="0.3">
      <c r="AJ30925" s="28"/>
      <c r="AQ30925" s="15"/>
    </row>
    <row r="30926" spans="36:43" x14ac:dyDescent="0.3">
      <c r="AJ30926" s="28"/>
      <c r="AQ30926" s="15"/>
    </row>
    <row r="30927" spans="36:43" x14ac:dyDescent="0.3">
      <c r="AJ30927" s="28"/>
      <c r="AQ30927" s="15"/>
    </row>
    <row r="30928" spans="36:43" x14ac:dyDescent="0.3">
      <c r="AJ30928" s="28"/>
      <c r="AQ30928" s="15"/>
    </row>
    <row r="30929" spans="36:43" x14ac:dyDescent="0.3">
      <c r="AJ30929" s="28"/>
      <c r="AQ30929" s="15"/>
    </row>
    <row r="30930" spans="36:43" x14ac:dyDescent="0.3">
      <c r="AJ30930" s="28"/>
      <c r="AQ30930" s="15"/>
    </row>
    <row r="30931" spans="36:43" x14ac:dyDescent="0.3">
      <c r="AJ30931" s="28"/>
      <c r="AQ30931" s="15"/>
    </row>
    <row r="30932" spans="36:43" x14ac:dyDescent="0.3">
      <c r="AJ30932" s="28"/>
      <c r="AQ30932" s="15"/>
    </row>
    <row r="30933" spans="36:43" x14ac:dyDescent="0.3">
      <c r="AJ30933" s="28"/>
      <c r="AQ30933" s="15"/>
    </row>
    <row r="30934" spans="36:43" x14ac:dyDescent="0.3">
      <c r="AJ30934" s="28"/>
      <c r="AQ30934" s="15"/>
    </row>
    <row r="30935" spans="36:43" x14ac:dyDescent="0.3">
      <c r="AJ30935" s="28"/>
      <c r="AQ30935" s="15"/>
    </row>
    <row r="30936" spans="36:43" x14ac:dyDescent="0.3">
      <c r="AJ30936" s="28"/>
      <c r="AQ30936" s="15"/>
    </row>
    <row r="30937" spans="36:43" x14ac:dyDescent="0.3">
      <c r="AJ30937" s="28"/>
      <c r="AQ30937" s="15"/>
    </row>
    <row r="30938" spans="36:43" x14ac:dyDescent="0.3">
      <c r="AJ30938" s="28"/>
      <c r="AQ30938" s="15"/>
    </row>
    <row r="30939" spans="36:43" x14ac:dyDescent="0.3">
      <c r="AJ30939" s="28"/>
      <c r="AQ30939" s="15"/>
    </row>
    <row r="30940" spans="36:43" x14ac:dyDescent="0.3">
      <c r="AJ30940" s="28"/>
      <c r="AQ30940" s="15"/>
    </row>
    <row r="30941" spans="36:43" x14ac:dyDescent="0.3">
      <c r="AJ30941" s="28"/>
      <c r="AQ30941" s="15"/>
    </row>
    <row r="30942" spans="36:43" x14ac:dyDescent="0.3">
      <c r="AJ30942" s="28"/>
      <c r="AQ30942" s="15"/>
    </row>
    <row r="30943" spans="36:43" x14ac:dyDescent="0.3">
      <c r="AJ30943" s="28"/>
      <c r="AQ30943" s="15"/>
    </row>
    <row r="30944" spans="36:43" x14ac:dyDescent="0.3">
      <c r="AJ30944" s="28"/>
      <c r="AQ30944" s="15"/>
    </row>
    <row r="30945" spans="36:43" x14ac:dyDescent="0.3">
      <c r="AJ30945" s="28"/>
      <c r="AQ30945" s="15"/>
    </row>
    <row r="30946" spans="36:43" x14ac:dyDescent="0.3">
      <c r="AJ30946" s="28"/>
      <c r="AQ30946" s="15"/>
    </row>
    <row r="30947" spans="36:43" x14ac:dyDescent="0.3">
      <c r="AJ30947" s="28"/>
      <c r="AQ30947" s="15"/>
    </row>
    <row r="30948" spans="36:43" x14ac:dyDescent="0.3">
      <c r="AJ30948" s="28"/>
      <c r="AQ30948" s="15"/>
    </row>
    <row r="30949" spans="36:43" x14ac:dyDescent="0.3">
      <c r="AJ30949" s="28"/>
      <c r="AQ30949" s="15"/>
    </row>
    <row r="30950" spans="36:43" x14ac:dyDescent="0.3">
      <c r="AJ30950" s="28"/>
      <c r="AQ30950" s="15"/>
    </row>
    <row r="30951" spans="36:43" x14ac:dyDescent="0.3">
      <c r="AJ30951" s="28"/>
      <c r="AQ30951" s="15"/>
    </row>
    <row r="30952" spans="36:43" x14ac:dyDescent="0.3">
      <c r="AJ30952" s="28"/>
      <c r="AQ30952" s="15"/>
    </row>
    <row r="30953" spans="36:43" x14ac:dyDescent="0.3">
      <c r="AJ30953" s="28"/>
      <c r="AQ30953" s="15"/>
    </row>
    <row r="30954" spans="36:43" x14ac:dyDescent="0.3">
      <c r="AJ30954" s="28"/>
      <c r="AQ30954" s="15"/>
    </row>
    <row r="30955" spans="36:43" x14ac:dyDescent="0.3">
      <c r="AJ30955" s="28"/>
      <c r="AQ30955" s="15"/>
    </row>
    <row r="30956" spans="36:43" x14ac:dyDescent="0.3">
      <c r="AJ30956" s="28"/>
      <c r="AQ30956" s="15"/>
    </row>
    <row r="30957" spans="36:43" x14ac:dyDescent="0.3">
      <c r="AJ30957" s="28"/>
      <c r="AQ30957" s="15"/>
    </row>
    <row r="30958" spans="36:43" x14ac:dyDescent="0.3">
      <c r="AJ30958" s="28"/>
      <c r="AQ30958" s="15"/>
    </row>
    <row r="30959" spans="36:43" x14ac:dyDescent="0.3">
      <c r="AJ30959" s="28"/>
      <c r="AQ30959" s="15"/>
    </row>
    <row r="30960" spans="36:43" x14ac:dyDescent="0.3">
      <c r="AJ30960" s="28"/>
      <c r="AQ30960" s="15"/>
    </row>
    <row r="30961" spans="36:43" x14ac:dyDescent="0.3">
      <c r="AJ30961" s="28"/>
      <c r="AQ30961" s="15"/>
    </row>
    <row r="30962" spans="36:43" x14ac:dyDescent="0.3">
      <c r="AJ30962" s="28"/>
      <c r="AQ30962" s="15"/>
    </row>
    <row r="30963" spans="36:43" x14ac:dyDescent="0.3">
      <c r="AJ30963" s="28"/>
      <c r="AQ30963" s="15"/>
    </row>
    <row r="30964" spans="36:43" x14ac:dyDescent="0.3">
      <c r="AJ30964" s="28"/>
      <c r="AQ30964" s="15"/>
    </row>
    <row r="30965" spans="36:43" x14ac:dyDescent="0.3">
      <c r="AJ30965" s="28"/>
      <c r="AQ30965" s="15"/>
    </row>
    <row r="30966" spans="36:43" x14ac:dyDescent="0.3">
      <c r="AJ30966" s="28"/>
      <c r="AQ30966" s="15"/>
    </row>
    <row r="30967" spans="36:43" x14ac:dyDescent="0.3">
      <c r="AJ30967" s="28"/>
      <c r="AQ30967" s="15"/>
    </row>
    <row r="30968" spans="36:43" x14ac:dyDescent="0.3">
      <c r="AJ30968" s="28"/>
      <c r="AQ30968" s="15"/>
    </row>
    <row r="30969" spans="36:43" x14ac:dyDescent="0.3">
      <c r="AJ30969" s="28"/>
      <c r="AQ30969" s="15"/>
    </row>
    <row r="30970" spans="36:43" x14ac:dyDescent="0.3">
      <c r="AJ30970" s="28"/>
      <c r="AQ30970" s="15"/>
    </row>
    <row r="30971" spans="36:43" x14ac:dyDescent="0.3">
      <c r="AJ30971" s="28"/>
      <c r="AQ30971" s="15"/>
    </row>
    <row r="30972" spans="36:43" x14ac:dyDescent="0.3">
      <c r="AJ30972" s="28"/>
      <c r="AQ30972" s="15"/>
    </row>
    <row r="30973" spans="36:43" x14ac:dyDescent="0.3">
      <c r="AJ30973" s="28"/>
      <c r="AQ30973" s="15"/>
    </row>
    <row r="30974" spans="36:43" x14ac:dyDescent="0.3">
      <c r="AJ30974" s="28"/>
      <c r="AQ30974" s="15"/>
    </row>
    <row r="30975" spans="36:43" x14ac:dyDescent="0.3">
      <c r="AJ30975" s="28"/>
      <c r="AQ30975" s="15"/>
    </row>
    <row r="30976" spans="36:43" x14ac:dyDescent="0.3">
      <c r="AJ30976" s="28"/>
      <c r="AQ30976" s="15"/>
    </row>
    <row r="30977" spans="36:43" x14ac:dyDescent="0.3">
      <c r="AJ30977" s="28"/>
      <c r="AQ30977" s="15"/>
    </row>
    <row r="30978" spans="36:43" x14ac:dyDescent="0.3">
      <c r="AJ30978" s="28"/>
      <c r="AQ30978" s="15"/>
    </row>
    <row r="30979" spans="36:43" x14ac:dyDescent="0.3">
      <c r="AJ30979" s="28"/>
      <c r="AQ30979" s="15"/>
    </row>
    <row r="30980" spans="36:43" x14ac:dyDescent="0.3">
      <c r="AJ30980" s="28"/>
      <c r="AQ30980" s="15"/>
    </row>
    <row r="30981" spans="36:43" x14ac:dyDescent="0.3">
      <c r="AJ30981" s="28"/>
      <c r="AQ30981" s="15"/>
    </row>
    <row r="30982" spans="36:43" x14ac:dyDescent="0.3">
      <c r="AJ30982" s="28"/>
      <c r="AQ30982" s="15"/>
    </row>
    <row r="30983" spans="36:43" x14ac:dyDescent="0.3">
      <c r="AJ30983" s="28"/>
      <c r="AQ30983" s="15"/>
    </row>
    <row r="30984" spans="36:43" x14ac:dyDescent="0.3">
      <c r="AJ30984" s="28"/>
      <c r="AQ30984" s="15"/>
    </row>
    <row r="30985" spans="36:43" x14ac:dyDescent="0.3">
      <c r="AJ30985" s="28"/>
      <c r="AQ30985" s="15"/>
    </row>
    <row r="30986" spans="36:43" x14ac:dyDescent="0.3">
      <c r="AJ30986" s="28"/>
      <c r="AQ30986" s="15"/>
    </row>
    <row r="30987" spans="36:43" x14ac:dyDescent="0.3">
      <c r="AJ30987" s="28"/>
      <c r="AQ30987" s="15"/>
    </row>
    <row r="30988" spans="36:43" x14ac:dyDescent="0.3">
      <c r="AJ30988" s="28"/>
      <c r="AQ30988" s="15"/>
    </row>
    <row r="30989" spans="36:43" x14ac:dyDescent="0.3">
      <c r="AJ30989" s="28"/>
      <c r="AQ30989" s="15"/>
    </row>
    <row r="30990" spans="36:43" x14ac:dyDescent="0.3">
      <c r="AJ30990" s="28"/>
      <c r="AQ30990" s="15"/>
    </row>
    <row r="30991" spans="36:43" x14ac:dyDescent="0.3">
      <c r="AJ30991" s="28"/>
      <c r="AQ30991" s="15"/>
    </row>
    <row r="30992" spans="36:43" x14ac:dyDescent="0.3">
      <c r="AJ30992" s="28"/>
      <c r="AQ30992" s="15"/>
    </row>
    <row r="30993" spans="36:43" x14ac:dyDescent="0.3">
      <c r="AJ30993" s="28"/>
      <c r="AQ30993" s="15"/>
    </row>
    <row r="30994" spans="36:43" x14ac:dyDescent="0.3">
      <c r="AJ30994" s="28"/>
      <c r="AQ30994" s="15"/>
    </row>
    <row r="30995" spans="36:43" x14ac:dyDescent="0.3">
      <c r="AJ30995" s="28"/>
      <c r="AQ30995" s="15"/>
    </row>
    <row r="30996" spans="36:43" x14ac:dyDescent="0.3">
      <c r="AJ30996" s="28"/>
      <c r="AQ30996" s="15"/>
    </row>
    <row r="30997" spans="36:43" x14ac:dyDescent="0.3">
      <c r="AJ30997" s="28"/>
      <c r="AQ30997" s="15"/>
    </row>
    <row r="30998" spans="36:43" x14ac:dyDescent="0.3">
      <c r="AJ30998" s="28"/>
      <c r="AQ30998" s="15"/>
    </row>
    <row r="30999" spans="36:43" x14ac:dyDescent="0.3">
      <c r="AJ30999" s="28"/>
      <c r="AQ30999" s="15"/>
    </row>
    <row r="31000" spans="36:43" x14ac:dyDescent="0.3">
      <c r="AJ31000" s="28"/>
      <c r="AQ31000" s="15"/>
    </row>
    <row r="31001" spans="36:43" x14ac:dyDescent="0.3">
      <c r="AJ31001" s="28"/>
      <c r="AQ31001" s="15"/>
    </row>
    <row r="31002" spans="36:43" x14ac:dyDescent="0.3">
      <c r="AJ31002" s="28"/>
      <c r="AQ31002" s="15"/>
    </row>
    <row r="31003" spans="36:43" x14ac:dyDescent="0.3">
      <c r="AJ31003" s="28"/>
      <c r="AQ31003" s="15"/>
    </row>
    <row r="31004" spans="36:43" x14ac:dyDescent="0.3">
      <c r="AJ31004" s="28"/>
      <c r="AQ31004" s="15"/>
    </row>
    <row r="31005" spans="36:43" x14ac:dyDescent="0.3">
      <c r="AJ31005" s="28"/>
      <c r="AQ31005" s="15"/>
    </row>
    <row r="31006" spans="36:43" x14ac:dyDescent="0.3">
      <c r="AJ31006" s="28"/>
      <c r="AQ31006" s="15"/>
    </row>
    <row r="31007" spans="36:43" x14ac:dyDescent="0.3">
      <c r="AJ31007" s="28"/>
      <c r="AQ31007" s="15"/>
    </row>
    <row r="31008" spans="36:43" x14ac:dyDescent="0.3">
      <c r="AJ31008" s="28"/>
      <c r="AQ31008" s="15"/>
    </row>
    <row r="31009" spans="36:43" x14ac:dyDescent="0.3">
      <c r="AJ31009" s="28"/>
      <c r="AQ31009" s="15"/>
    </row>
    <row r="31010" spans="36:43" x14ac:dyDescent="0.3">
      <c r="AJ31010" s="28"/>
      <c r="AQ31010" s="15"/>
    </row>
    <row r="31011" spans="36:43" x14ac:dyDescent="0.3">
      <c r="AJ31011" s="28"/>
      <c r="AQ31011" s="15"/>
    </row>
    <row r="31012" spans="36:43" x14ac:dyDescent="0.3">
      <c r="AJ31012" s="28"/>
      <c r="AQ31012" s="15"/>
    </row>
    <row r="31013" spans="36:43" x14ac:dyDescent="0.3">
      <c r="AJ31013" s="28"/>
      <c r="AQ31013" s="15"/>
    </row>
    <row r="31014" spans="36:43" x14ac:dyDescent="0.3">
      <c r="AJ31014" s="28"/>
      <c r="AQ31014" s="15"/>
    </row>
    <row r="31015" spans="36:43" x14ac:dyDescent="0.3">
      <c r="AJ31015" s="28"/>
      <c r="AQ31015" s="15"/>
    </row>
    <row r="31016" spans="36:43" x14ac:dyDescent="0.3">
      <c r="AJ31016" s="28"/>
      <c r="AQ31016" s="15"/>
    </row>
    <row r="31017" spans="36:43" x14ac:dyDescent="0.3">
      <c r="AJ31017" s="28"/>
      <c r="AQ31017" s="15"/>
    </row>
    <row r="31018" spans="36:43" x14ac:dyDescent="0.3">
      <c r="AJ31018" s="28"/>
      <c r="AQ31018" s="15"/>
    </row>
    <row r="31019" spans="36:43" x14ac:dyDescent="0.3">
      <c r="AJ31019" s="28"/>
      <c r="AQ31019" s="15"/>
    </row>
    <row r="31020" spans="36:43" x14ac:dyDescent="0.3">
      <c r="AJ31020" s="28"/>
      <c r="AQ31020" s="15"/>
    </row>
    <row r="31021" spans="36:43" x14ac:dyDescent="0.3">
      <c r="AJ31021" s="28"/>
      <c r="AQ31021" s="15"/>
    </row>
    <row r="31022" spans="36:43" x14ac:dyDescent="0.3">
      <c r="AJ31022" s="28"/>
      <c r="AQ31022" s="15"/>
    </row>
    <row r="31023" spans="36:43" x14ac:dyDescent="0.3">
      <c r="AJ31023" s="28"/>
      <c r="AQ31023" s="15"/>
    </row>
    <row r="31024" spans="36:43" x14ac:dyDescent="0.3">
      <c r="AJ31024" s="28"/>
      <c r="AQ31024" s="15"/>
    </row>
    <row r="31025" spans="36:43" x14ac:dyDescent="0.3">
      <c r="AJ31025" s="28"/>
      <c r="AQ31025" s="15"/>
    </row>
    <row r="31026" spans="36:43" x14ac:dyDescent="0.3">
      <c r="AJ31026" s="28"/>
      <c r="AQ31026" s="15"/>
    </row>
    <row r="31027" spans="36:43" x14ac:dyDescent="0.3">
      <c r="AJ31027" s="28"/>
      <c r="AQ31027" s="15"/>
    </row>
    <row r="31028" spans="36:43" x14ac:dyDescent="0.3">
      <c r="AJ31028" s="28"/>
      <c r="AQ31028" s="15"/>
    </row>
    <row r="31029" spans="36:43" x14ac:dyDescent="0.3">
      <c r="AJ31029" s="28"/>
      <c r="AQ31029" s="15"/>
    </row>
    <row r="31030" spans="36:43" x14ac:dyDescent="0.3">
      <c r="AJ31030" s="28"/>
      <c r="AQ31030" s="15"/>
    </row>
    <row r="31031" spans="36:43" x14ac:dyDescent="0.3">
      <c r="AJ31031" s="28"/>
      <c r="AQ31031" s="15"/>
    </row>
    <row r="31032" spans="36:43" x14ac:dyDescent="0.3">
      <c r="AJ31032" s="28"/>
      <c r="AQ31032" s="15"/>
    </row>
    <row r="31033" spans="36:43" x14ac:dyDescent="0.3">
      <c r="AJ31033" s="28"/>
      <c r="AQ31033" s="15"/>
    </row>
    <row r="31034" spans="36:43" x14ac:dyDescent="0.3">
      <c r="AJ31034" s="28"/>
      <c r="AQ31034" s="15"/>
    </row>
    <row r="31035" spans="36:43" x14ac:dyDescent="0.3">
      <c r="AJ31035" s="28"/>
      <c r="AQ31035" s="15"/>
    </row>
    <row r="31036" spans="36:43" x14ac:dyDescent="0.3">
      <c r="AJ31036" s="28"/>
      <c r="AQ31036" s="15"/>
    </row>
    <row r="31037" spans="36:43" x14ac:dyDescent="0.3">
      <c r="AJ31037" s="28"/>
      <c r="AQ31037" s="15"/>
    </row>
    <row r="31038" spans="36:43" x14ac:dyDescent="0.3">
      <c r="AJ31038" s="28"/>
      <c r="AQ31038" s="15"/>
    </row>
    <row r="31039" spans="36:43" x14ac:dyDescent="0.3">
      <c r="AJ31039" s="28"/>
      <c r="AQ31039" s="15"/>
    </row>
    <row r="31040" spans="36:43" x14ac:dyDescent="0.3">
      <c r="AJ31040" s="28"/>
      <c r="AQ31040" s="15"/>
    </row>
    <row r="31041" spans="36:43" x14ac:dyDescent="0.3">
      <c r="AJ31041" s="28"/>
      <c r="AQ31041" s="15"/>
    </row>
    <row r="31042" spans="36:43" x14ac:dyDescent="0.3">
      <c r="AJ31042" s="28"/>
      <c r="AQ31042" s="15"/>
    </row>
    <row r="31043" spans="36:43" x14ac:dyDescent="0.3">
      <c r="AJ31043" s="28"/>
      <c r="AQ31043" s="15"/>
    </row>
    <row r="31044" spans="36:43" x14ac:dyDescent="0.3">
      <c r="AJ31044" s="28"/>
      <c r="AQ31044" s="15"/>
    </row>
    <row r="31045" spans="36:43" x14ac:dyDescent="0.3">
      <c r="AJ31045" s="28"/>
      <c r="AQ31045" s="15"/>
    </row>
    <row r="31046" spans="36:43" x14ac:dyDescent="0.3">
      <c r="AJ31046" s="28"/>
      <c r="AQ31046" s="15"/>
    </row>
    <row r="31047" spans="36:43" x14ac:dyDescent="0.3">
      <c r="AJ31047" s="28"/>
      <c r="AQ31047" s="15"/>
    </row>
    <row r="31048" spans="36:43" x14ac:dyDescent="0.3">
      <c r="AJ31048" s="28"/>
      <c r="AQ31048" s="15"/>
    </row>
    <row r="31049" spans="36:43" x14ac:dyDescent="0.3">
      <c r="AJ31049" s="28"/>
      <c r="AQ31049" s="15"/>
    </row>
    <row r="31050" spans="36:43" x14ac:dyDescent="0.3">
      <c r="AJ31050" s="28"/>
      <c r="AQ31050" s="15"/>
    </row>
    <row r="31051" spans="36:43" x14ac:dyDescent="0.3">
      <c r="AJ31051" s="28"/>
      <c r="AQ31051" s="15"/>
    </row>
    <row r="31052" spans="36:43" x14ac:dyDescent="0.3">
      <c r="AJ31052" s="28"/>
      <c r="AQ31052" s="15"/>
    </row>
    <row r="31053" spans="36:43" x14ac:dyDescent="0.3">
      <c r="AJ31053" s="28"/>
      <c r="AQ31053" s="15"/>
    </row>
    <row r="31054" spans="36:43" x14ac:dyDescent="0.3">
      <c r="AJ31054" s="28"/>
      <c r="AQ31054" s="15"/>
    </row>
    <row r="31055" spans="36:43" x14ac:dyDescent="0.3">
      <c r="AJ31055" s="28"/>
      <c r="AQ31055" s="15"/>
    </row>
    <row r="31056" spans="36:43" x14ac:dyDescent="0.3">
      <c r="AJ31056" s="28"/>
      <c r="AQ31056" s="15"/>
    </row>
    <row r="31057" spans="36:43" x14ac:dyDescent="0.3">
      <c r="AJ31057" s="28"/>
      <c r="AQ31057" s="15"/>
    </row>
    <row r="31058" spans="36:43" x14ac:dyDescent="0.3">
      <c r="AJ31058" s="28"/>
      <c r="AQ31058" s="15"/>
    </row>
    <row r="31059" spans="36:43" x14ac:dyDescent="0.3">
      <c r="AJ31059" s="28"/>
      <c r="AQ31059" s="15"/>
    </row>
    <row r="31060" spans="36:43" x14ac:dyDescent="0.3">
      <c r="AJ31060" s="28"/>
      <c r="AQ31060" s="15"/>
    </row>
    <row r="31061" spans="36:43" x14ac:dyDescent="0.3">
      <c r="AJ31061" s="28"/>
      <c r="AQ31061" s="15"/>
    </row>
    <row r="31062" spans="36:43" x14ac:dyDescent="0.3">
      <c r="AJ31062" s="28"/>
      <c r="AQ31062" s="15"/>
    </row>
    <row r="31063" spans="36:43" x14ac:dyDescent="0.3">
      <c r="AJ31063" s="28"/>
      <c r="AQ31063" s="15"/>
    </row>
    <row r="31064" spans="36:43" x14ac:dyDescent="0.3">
      <c r="AJ31064" s="28"/>
      <c r="AQ31064" s="15"/>
    </row>
    <row r="31065" spans="36:43" x14ac:dyDescent="0.3">
      <c r="AJ31065" s="28"/>
      <c r="AQ31065" s="15"/>
    </row>
    <row r="31066" spans="36:43" x14ac:dyDescent="0.3">
      <c r="AJ31066" s="28"/>
      <c r="AQ31066" s="15"/>
    </row>
    <row r="31067" spans="36:43" x14ac:dyDescent="0.3">
      <c r="AJ31067" s="28"/>
      <c r="AQ31067" s="15"/>
    </row>
    <row r="31068" spans="36:43" x14ac:dyDescent="0.3">
      <c r="AJ31068" s="28"/>
      <c r="AQ31068" s="15"/>
    </row>
    <row r="31069" spans="36:43" x14ac:dyDescent="0.3">
      <c r="AJ31069" s="28"/>
      <c r="AQ31069" s="15"/>
    </row>
    <row r="31070" spans="36:43" x14ac:dyDescent="0.3">
      <c r="AJ31070" s="28"/>
      <c r="AQ31070" s="15"/>
    </row>
    <row r="31071" spans="36:43" x14ac:dyDescent="0.3">
      <c r="AJ31071" s="28"/>
      <c r="AQ31071" s="15"/>
    </row>
    <row r="31072" spans="36:43" x14ac:dyDescent="0.3">
      <c r="AJ31072" s="28"/>
      <c r="AQ31072" s="15"/>
    </row>
    <row r="31073" spans="36:43" x14ac:dyDescent="0.3">
      <c r="AJ31073" s="28"/>
      <c r="AQ31073" s="15"/>
    </row>
    <row r="31074" spans="36:43" x14ac:dyDescent="0.3">
      <c r="AJ31074" s="28"/>
      <c r="AQ31074" s="15"/>
    </row>
    <row r="31075" spans="36:43" x14ac:dyDescent="0.3">
      <c r="AJ31075" s="28"/>
      <c r="AQ31075" s="15"/>
    </row>
    <row r="31076" spans="36:43" x14ac:dyDescent="0.3">
      <c r="AJ31076" s="28"/>
      <c r="AQ31076" s="15"/>
    </row>
    <row r="31077" spans="36:43" x14ac:dyDescent="0.3">
      <c r="AJ31077" s="28"/>
      <c r="AQ31077" s="15"/>
    </row>
    <row r="31078" spans="36:43" x14ac:dyDescent="0.3">
      <c r="AJ31078" s="28"/>
      <c r="AQ31078" s="15"/>
    </row>
    <row r="31079" spans="36:43" x14ac:dyDescent="0.3">
      <c r="AJ31079" s="28"/>
      <c r="AQ31079" s="15"/>
    </row>
    <row r="31080" spans="36:43" x14ac:dyDescent="0.3">
      <c r="AJ31080" s="28"/>
      <c r="AQ31080" s="15"/>
    </row>
    <row r="31081" spans="36:43" x14ac:dyDescent="0.3">
      <c r="AJ31081" s="28"/>
      <c r="AQ31081" s="15"/>
    </row>
    <row r="31082" spans="36:43" x14ac:dyDescent="0.3">
      <c r="AJ31082" s="28"/>
      <c r="AQ31082" s="15"/>
    </row>
    <row r="31083" spans="36:43" x14ac:dyDescent="0.3">
      <c r="AJ31083" s="28"/>
      <c r="AQ31083" s="15"/>
    </row>
    <row r="31084" spans="36:43" x14ac:dyDescent="0.3">
      <c r="AJ31084" s="28"/>
      <c r="AQ31084" s="15"/>
    </row>
    <row r="31085" spans="36:43" x14ac:dyDescent="0.3">
      <c r="AJ31085" s="28"/>
      <c r="AQ31085" s="15"/>
    </row>
    <row r="31086" spans="36:43" x14ac:dyDescent="0.3">
      <c r="AJ31086" s="28"/>
      <c r="AQ31086" s="15"/>
    </row>
    <row r="31087" spans="36:43" x14ac:dyDescent="0.3">
      <c r="AJ31087" s="28"/>
      <c r="AQ31087" s="15"/>
    </row>
    <row r="31088" spans="36:43" x14ac:dyDescent="0.3">
      <c r="AJ31088" s="28"/>
      <c r="AQ31088" s="15"/>
    </row>
    <row r="31089" spans="36:43" x14ac:dyDescent="0.3">
      <c r="AJ31089" s="28"/>
      <c r="AQ31089" s="15"/>
    </row>
    <row r="31090" spans="36:43" x14ac:dyDescent="0.3">
      <c r="AJ31090" s="28"/>
      <c r="AQ31090" s="15"/>
    </row>
    <row r="31091" spans="36:43" x14ac:dyDescent="0.3">
      <c r="AJ31091" s="28"/>
      <c r="AQ31091" s="15"/>
    </row>
    <row r="31092" spans="36:43" x14ac:dyDescent="0.3">
      <c r="AJ31092" s="28"/>
      <c r="AQ31092" s="15"/>
    </row>
    <row r="31093" spans="36:43" x14ac:dyDescent="0.3">
      <c r="AJ31093" s="28"/>
      <c r="AQ31093" s="15"/>
    </row>
    <row r="31094" spans="36:43" x14ac:dyDescent="0.3">
      <c r="AJ31094" s="28"/>
      <c r="AQ31094" s="15"/>
    </row>
    <row r="31095" spans="36:43" x14ac:dyDescent="0.3">
      <c r="AJ31095" s="28"/>
      <c r="AQ31095" s="15"/>
    </row>
    <row r="31096" spans="36:43" x14ac:dyDescent="0.3">
      <c r="AJ31096" s="28"/>
      <c r="AQ31096" s="15"/>
    </row>
    <row r="31097" spans="36:43" x14ac:dyDescent="0.3">
      <c r="AJ31097" s="28"/>
      <c r="AQ31097" s="15"/>
    </row>
    <row r="31098" spans="36:43" x14ac:dyDescent="0.3">
      <c r="AJ31098" s="28"/>
      <c r="AQ31098" s="15"/>
    </row>
    <row r="31099" spans="36:43" x14ac:dyDescent="0.3">
      <c r="AJ31099" s="28"/>
      <c r="AQ31099" s="15"/>
    </row>
    <row r="31100" spans="36:43" x14ac:dyDescent="0.3">
      <c r="AJ31100" s="28"/>
      <c r="AQ31100" s="15"/>
    </row>
    <row r="31101" spans="36:43" x14ac:dyDescent="0.3">
      <c r="AJ31101" s="28"/>
      <c r="AQ31101" s="15"/>
    </row>
    <row r="31102" spans="36:43" x14ac:dyDescent="0.3">
      <c r="AJ31102" s="28"/>
      <c r="AQ31102" s="15"/>
    </row>
    <row r="31103" spans="36:43" x14ac:dyDescent="0.3">
      <c r="AJ31103" s="28"/>
      <c r="AQ31103" s="15"/>
    </row>
    <row r="31104" spans="36:43" x14ac:dyDescent="0.3">
      <c r="AJ31104" s="28"/>
      <c r="AQ31104" s="15"/>
    </row>
    <row r="31105" spans="36:43" x14ac:dyDescent="0.3">
      <c r="AJ31105" s="28"/>
      <c r="AQ31105" s="15"/>
    </row>
    <row r="31106" spans="36:43" x14ac:dyDescent="0.3">
      <c r="AJ31106" s="28"/>
      <c r="AQ31106" s="15"/>
    </row>
    <row r="31107" spans="36:43" x14ac:dyDescent="0.3">
      <c r="AJ31107" s="28"/>
      <c r="AQ31107" s="15"/>
    </row>
    <row r="31108" spans="36:43" x14ac:dyDescent="0.3">
      <c r="AJ31108" s="28"/>
      <c r="AQ31108" s="15"/>
    </row>
    <row r="31109" spans="36:43" x14ac:dyDescent="0.3">
      <c r="AJ31109" s="28"/>
      <c r="AQ31109" s="15"/>
    </row>
    <row r="31110" spans="36:43" x14ac:dyDescent="0.3">
      <c r="AJ31110" s="28"/>
      <c r="AQ31110" s="15"/>
    </row>
    <row r="31111" spans="36:43" x14ac:dyDescent="0.3">
      <c r="AJ31111" s="28"/>
      <c r="AQ31111" s="15"/>
    </row>
    <row r="31112" spans="36:43" x14ac:dyDescent="0.3">
      <c r="AJ31112" s="28"/>
      <c r="AQ31112" s="15"/>
    </row>
    <row r="31113" spans="36:43" x14ac:dyDescent="0.3">
      <c r="AJ31113" s="28"/>
      <c r="AQ31113" s="15"/>
    </row>
    <row r="31114" spans="36:43" x14ac:dyDescent="0.3">
      <c r="AJ31114" s="28"/>
      <c r="AQ31114" s="15"/>
    </row>
    <row r="31115" spans="36:43" x14ac:dyDescent="0.3">
      <c r="AJ31115" s="28"/>
      <c r="AQ31115" s="15"/>
    </row>
    <row r="31116" spans="36:43" x14ac:dyDescent="0.3">
      <c r="AJ31116" s="28"/>
      <c r="AQ31116" s="15"/>
    </row>
    <row r="31117" spans="36:43" x14ac:dyDescent="0.3">
      <c r="AJ31117" s="28"/>
      <c r="AQ31117" s="15"/>
    </row>
    <row r="31118" spans="36:43" x14ac:dyDescent="0.3">
      <c r="AJ31118" s="28"/>
      <c r="AQ31118" s="15"/>
    </row>
    <row r="31119" spans="36:43" x14ac:dyDescent="0.3">
      <c r="AJ31119" s="28"/>
      <c r="AQ31119" s="15"/>
    </row>
    <row r="31120" spans="36:43" x14ac:dyDescent="0.3">
      <c r="AJ31120" s="28"/>
      <c r="AQ31120" s="15"/>
    </row>
    <row r="31121" spans="36:43" x14ac:dyDescent="0.3">
      <c r="AJ31121" s="28"/>
      <c r="AQ31121" s="15"/>
    </row>
    <row r="31122" spans="36:43" x14ac:dyDescent="0.3">
      <c r="AJ31122" s="28"/>
      <c r="AQ31122" s="15"/>
    </row>
    <row r="31123" spans="36:43" x14ac:dyDescent="0.3">
      <c r="AJ31123" s="28"/>
      <c r="AQ31123" s="15"/>
    </row>
    <row r="31124" spans="36:43" x14ac:dyDescent="0.3">
      <c r="AJ31124" s="28"/>
      <c r="AQ31124" s="15"/>
    </row>
    <row r="31125" spans="36:43" x14ac:dyDescent="0.3">
      <c r="AJ31125" s="28"/>
      <c r="AQ31125" s="15"/>
    </row>
    <row r="31126" spans="36:43" x14ac:dyDescent="0.3">
      <c r="AJ31126" s="28"/>
      <c r="AQ31126" s="15"/>
    </row>
    <row r="31127" spans="36:43" x14ac:dyDescent="0.3">
      <c r="AJ31127" s="28"/>
      <c r="AQ31127" s="15"/>
    </row>
    <row r="31128" spans="36:43" x14ac:dyDescent="0.3">
      <c r="AJ31128" s="28"/>
      <c r="AQ31128" s="15"/>
    </row>
    <row r="31129" spans="36:43" x14ac:dyDescent="0.3">
      <c r="AJ31129" s="28"/>
      <c r="AQ31129" s="15"/>
    </row>
    <row r="31130" spans="36:43" x14ac:dyDescent="0.3">
      <c r="AJ31130" s="28"/>
      <c r="AQ31130" s="15"/>
    </row>
    <row r="31131" spans="36:43" x14ac:dyDescent="0.3">
      <c r="AJ31131" s="28"/>
      <c r="AQ31131" s="15"/>
    </row>
    <row r="31132" spans="36:43" x14ac:dyDescent="0.3">
      <c r="AJ31132" s="28"/>
      <c r="AQ31132" s="15"/>
    </row>
    <row r="31133" spans="36:43" x14ac:dyDescent="0.3">
      <c r="AJ31133" s="28"/>
      <c r="AQ31133" s="15"/>
    </row>
    <row r="31134" spans="36:43" x14ac:dyDescent="0.3">
      <c r="AJ31134" s="28"/>
      <c r="AQ31134" s="15"/>
    </row>
    <row r="31135" spans="36:43" x14ac:dyDescent="0.3">
      <c r="AJ31135" s="28"/>
      <c r="AQ31135" s="15"/>
    </row>
    <row r="31136" spans="36:43" x14ac:dyDescent="0.3">
      <c r="AJ31136" s="28"/>
      <c r="AQ31136" s="15"/>
    </row>
    <row r="31137" spans="36:43" x14ac:dyDescent="0.3">
      <c r="AJ31137" s="28"/>
      <c r="AQ31137" s="15"/>
    </row>
    <row r="31138" spans="36:43" x14ac:dyDescent="0.3">
      <c r="AJ31138" s="28"/>
      <c r="AQ31138" s="15"/>
    </row>
    <row r="31139" spans="36:43" x14ac:dyDescent="0.3">
      <c r="AJ31139" s="28"/>
      <c r="AQ31139" s="15"/>
    </row>
    <row r="31140" spans="36:43" x14ac:dyDescent="0.3">
      <c r="AJ31140" s="28"/>
      <c r="AQ31140" s="15"/>
    </row>
    <row r="31141" spans="36:43" x14ac:dyDescent="0.3">
      <c r="AJ31141" s="28"/>
      <c r="AQ31141" s="15"/>
    </row>
    <row r="31142" spans="36:43" x14ac:dyDescent="0.3">
      <c r="AJ31142" s="28"/>
      <c r="AQ31142" s="15"/>
    </row>
    <row r="31143" spans="36:43" x14ac:dyDescent="0.3">
      <c r="AJ31143" s="28"/>
      <c r="AQ31143" s="15"/>
    </row>
    <row r="31144" spans="36:43" x14ac:dyDescent="0.3">
      <c r="AJ31144" s="28"/>
      <c r="AQ31144" s="15"/>
    </row>
    <row r="31145" spans="36:43" x14ac:dyDescent="0.3">
      <c r="AJ31145" s="28"/>
      <c r="AQ31145" s="15"/>
    </row>
    <row r="31146" spans="36:43" x14ac:dyDescent="0.3">
      <c r="AJ31146" s="28"/>
      <c r="AQ31146" s="15"/>
    </row>
    <row r="31147" spans="36:43" x14ac:dyDescent="0.3">
      <c r="AJ31147" s="28"/>
      <c r="AQ31147" s="15"/>
    </row>
    <row r="31148" spans="36:43" x14ac:dyDescent="0.3">
      <c r="AJ31148" s="28"/>
      <c r="AQ31148" s="15"/>
    </row>
    <row r="31149" spans="36:43" x14ac:dyDescent="0.3">
      <c r="AJ31149" s="28"/>
      <c r="AQ31149" s="15"/>
    </row>
    <row r="31150" spans="36:43" x14ac:dyDescent="0.3">
      <c r="AJ31150" s="28"/>
      <c r="AQ31150" s="15"/>
    </row>
    <row r="31151" spans="36:43" x14ac:dyDescent="0.3">
      <c r="AJ31151" s="28"/>
      <c r="AQ31151" s="15"/>
    </row>
    <row r="31152" spans="36:43" x14ac:dyDescent="0.3">
      <c r="AJ31152" s="28"/>
      <c r="AQ31152" s="15"/>
    </row>
    <row r="31153" spans="36:43" x14ac:dyDescent="0.3">
      <c r="AJ31153" s="28"/>
      <c r="AQ31153" s="15"/>
    </row>
    <row r="31154" spans="36:43" x14ac:dyDescent="0.3">
      <c r="AJ31154" s="28"/>
      <c r="AQ31154" s="15"/>
    </row>
    <row r="31155" spans="36:43" x14ac:dyDescent="0.3">
      <c r="AJ31155" s="28"/>
      <c r="AQ31155" s="15"/>
    </row>
    <row r="31156" spans="36:43" x14ac:dyDescent="0.3">
      <c r="AJ31156" s="28"/>
      <c r="AQ31156" s="15"/>
    </row>
    <row r="31157" spans="36:43" x14ac:dyDescent="0.3">
      <c r="AJ31157" s="28"/>
      <c r="AQ31157" s="15"/>
    </row>
    <row r="31158" spans="36:43" x14ac:dyDescent="0.3">
      <c r="AJ31158" s="28"/>
      <c r="AQ31158" s="15"/>
    </row>
    <row r="31159" spans="36:43" x14ac:dyDescent="0.3">
      <c r="AJ31159" s="28"/>
      <c r="AQ31159" s="15"/>
    </row>
    <row r="31160" spans="36:43" x14ac:dyDescent="0.3">
      <c r="AJ31160" s="28"/>
      <c r="AQ31160" s="15"/>
    </row>
    <row r="31161" spans="36:43" x14ac:dyDescent="0.3">
      <c r="AJ31161" s="28"/>
      <c r="AQ31161" s="15"/>
    </row>
    <row r="31162" spans="36:43" x14ac:dyDescent="0.3">
      <c r="AJ31162" s="28"/>
      <c r="AQ31162" s="15"/>
    </row>
    <row r="31163" spans="36:43" x14ac:dyDescent="0.3">
      <c r="AJ31163" s="28"/>
      <c r="AQ31163" s="15"/>
    </row>
    <row r="31164" spans="36:43" x14ac:dyDescent="0.3">
      <c r="AJ31164" s="28"/>
      <c r="AQ31164" s="15"/>
    </row>
    <row r="31165" spans="36:43" x14ac:dyDescent="0.3">
      <c r="AJ31165" s="28"/>
      <c r="AQ31165" s="15"/>
    </row>
    <row r="31166" spans="36:43" x14ac:dyDescent="0.3">
      <c r="AJ31166" s="28"/>
      <c r="AQ31166" s="15"/>
    </row>
    <row r="31167" spans="36:43" x14ac:dyDescent="0.3">
      <c r="AJ31167" s="28"/>
      <c r="AQ31167" s="15"/>
    </row>
    <row r="31168" spans="36:43" x14ac:dyDescent="0.3">
      <c r="AJ31168" s="28"/>
      <c r="AQ31168" s="15"/>
    </row>
    <row r="31169" spans="36:43" x14ac:dyDescent="0.3">
      <c r="AJ31169" s="28"/>
      <c r="AQ31169" s="15"/>
    </row>
    <row r="31170" spans="36:43" x14ac:dyDescent="0.3">
      <c r="AJ31170" s="28"/>
      <c r="AQ31170" s="15"/>
    </row>
    <row r="31171" spans="36:43" x14ac:dyDescent="0.3">
      <c r="AJ31171" s="28"/>
      <c r="AQ31171" s="15"/>
    </row>
    <row r="31172" spans="36:43" x14ac:dyDescent="0.3">
      <c r="AJ31172" s="28"/>
      <c r="AQ31172" s="15"/>
    </row>
    <row r="31173" spans="36:43" x14ac:dyDescent="0.3">
      <c r="AJ31173" s="28"/>
      <c r="AQ31173" s="15"/>
    </row>
    <row r="31174" spans="36:43" x14ac:dyDescent="0.3">
      <c r="AJ31174" s="28"/>
      <c r="AQ31174" s="15"/>
    </row>
    <row r="31175" spans="36:43" x14ac:dyDescent="0.3">
      <c r="AJ31175" s="28"/>
      <c r="AQ31175" s="15"/>
    </row>
    <row r="31176" spans="36:43" x14ac:dyDescent="0.3">
      <c r="AJ31176" s="28"/>
      <c r="AQ31176" s="15"/>
    </row>
    <row r="31177" spans="36:43" x14ac:dyDescent="0.3">
      <c r="AJ31177" s="28"/>
      <c r="AQ31177" s="15"/>
    </row>
    <row r="31178" spans="36:43" x14ac:dyDescent="0.3">
      <c r="AJ31178" s="28"/>
      <c r="AQ31178" s="15"/>
    </row>
    <row r="31179" spans="36:43" x14ac:dyDescent="0.3">
      <c r="AJ31179" s="28"/>
      <c r="AQ31179" s="15"/>
    </row>
    <row r="31180" spans="36:43" x14ac:dyDescent="0.3">
      <c r="AJ31180" s="28"/>
      <c r="AQ31180" s="15"/>
    </row>
    <row r="31181" spans="36:43" x14ac:dyDescent="0.3">
      <c r="AJ31181" s="28"/>
      <c r="AQ31181" s="15"/>
    </row>
    <row r="31182" spans="36:43" x14ac:dyDescent="0.3">
      <c r="AJ31182" s="28"/>
      <c r="AQ31182" s="15"/>
    </row>
    <row r="31183" spans="36:43" x14ac:dyDescent="0.3">
      <c r="AJ31183" s="28"/>
      <c r="AQ31183" s="15"/>
    </row>
    <row r="31184" spans="36:43" x14ac:dyDescent="0.3">
      <c r="AJ31184" s="28"/>
      <c r="AQ31184" s="15"/>
    </row>
    <row r="31185" spans="36:43" x14ac:dyDescent="0.3">
      <c r="AJ31185" s="28"/>
      <c r="AQ31185" s="15"/>
    </row>
    <row r="31186" spans="36:43" x14ac:dyDescent="0.3">
      <c r="AJ31186" s="28"/>
      <c r="AQ31186" s="15"/>
    </row>
    <row r="31187" spans="36:43" x14ac:dyDescent="0.3">
      <c r="AJ31187" s="28"/>
      <c r="AQ31187" s="15"/>
    </row>
    <row r="31188" spans="36:43" x14ac:dyDescent="0.3">
      <c r="AJ31188" s="28"/>
      <c r="AQ31188" s="15"/>
    </row>
    <row r="31189" spans="36:43" x14ac:dyDescent="0.3">
      <c r="AJ31189" s="28"/>
      <c r="AQ31189" s="15"/>
    </row>
    <row r="31190" spans="36:43" x14ac:dyDescent="0.3">
      <c r="AJ31190" s="28"/>
      <c r="AQ31190" s="15"/>
    </row>
    <row r="31191" spans="36:43" x14ac:dyDescent="0.3">
      <c r="AJ31191" s="28"/>
      <c r="AQ31191" s="15"/>
    </row>
    <row r="31192" spans="36:43" x14ac:dyDescent="0.3">
      <c r="AJ31192" s="28"/>
      <c r="AQ31192" s="15"/>
    </row>
    <row r="31193" spans="36:43" x14ac:dyDescent="0.3">
      <c r="AJ31193" s="28"/>
      <c r="AQ31193" s="15"/>
    </row>
    <row r="31194" spans="36:43" x14ac:dyDescent="0.3">
      <c r="AJ31194" s="28"/>
      <c r="AQ31194" s="15"/>
    </row>
    <row r="31195" spans="36:43" x14ac:dyDescent="0.3">
      <c r="AJ31195" s="28"/>
      <c r="AQ31195" s="15"/>
    </row>
    <row r="31196" spans="36:43" x14ac:dyDescent="0.3">
      <c r="AJ31196" s="28"/>
      <c r="AQ31196" s="15"/>
    </row>
    <row r="31197" spans="36:43" x14ac:dyDescent="0.3">
      <c r="AJ31197" s="28"/>
      <c r="AQ31197" s="15"/>
    </row>
    <row r="31198" spans="36:43" x14ac:dyDescent="0.3">
      <c r="AJ31198" s="28"/>
      <c r="AQ31198" s="15"/>
    </row>
    <row r="31199" spans="36:43" x14ac:dyDescent="0.3">
      <c r="AJ31199" s="28"/>
      <c r="AQ31199" s="15"/>
    </row>
    <row r="31200" spans="36:43" x14ac:dyDescent="0.3">
      <c r="AJ31200" s="28"/>
      <c r="AQ31200" s="15"/>
    </row>
    <row r="31201" spans="36:43" x14ac:dyDescent="0.3">
      <c r="AJ31201" s="28"/>
      <c r="AQ31201" s="15"/>
    </row>
    <row r="31202" spans="36:43" x14ac:dyDescent="0.3">
      <c r="AJ31202" s="28"/>
      <c r="AQ31202" s="15"/>
    </row>
    <row r="31203" spans="36:43" x14ac:dyDescent="0.3">
      <c r="AJ31203" s="28"/>
      <c r="AQ31203" s="15"/>
    </row>
    <row r="31204" spans="36:43" x14ac:dyDescent="0.3">
      <c r="AJ31204" s="28"/>
      <c r="AQ31204" s="15"/>
    </row>
    <row r="31205" spans="36:43" x14ac:dyDescent="0.3">
      <c r="AJ31205" s="28"/>
      <c r="AQ31205" s="15"/>
    </row>
    <row r="31206" spans="36:43" x14ac:dyDescent="0.3">
      <c r="AJ31206" s="28"/>
      <c r="AQ31206" s="15"/>
    </row>
    <row r="31207" spans="36:43" x14ac:dyDescent="0.3">
      <c r="AJ31207" s="28"/>
      <c r="AQ31207" s="15"/>
    </row>
    <row r="31208" spans="36:43" x14ac:dyDescent="0.3">
      <c r="AJ31208" s="28"/>
      <c r="AQ31208" s="15"/>
    </row>
    <row r="31209" spans="36:43" x14ac:dyDescent="0.3">
      <c r="AJ31209" s="28"/>
      <c r="AQ31209" s="15"/>
    </row>
    <row r="31210" spans="36:43" x14ac:dyDescent="0.3">
      <c r="AJ31210" s="28"/>
      <c r="AQ31210" s="15"/>
    </row>
    <row r="31211" spans="36:43" x14ac:dyDescent="0.3">
      <c r="AJ31211" s="28"/>
      <c r="AQ31211" s="15"/>
    </row>
    <row r="31212" spans="36:43" x14ac:dyDescent="0.3">
      <c r="AJ31212" s="28"/>
      <c r="AQ31212" s="15"/>
    </row>
    <row r="31213" spans="36:43" x14ac:dyDescent="0.3">
      <c r="AJ31213" s="28"/>
      <c r="AQ31213" s="15"/>
    </row>
    <row r="31214" spans="36:43" x14ac:dyDescent="0.3">
      <c r="AJ31214" s="28"/>
      <c r="AQ31214" s="15"/>
    </row>
    <row r="31215" spans="36:43" x14ac:dyDescent="0.3">
      <c r="AJ31215" s="28"/>
      <c r="AQ31215" s="15"/>
    </row>
    <row r="31216" spans="36:43" x14ac:dyDescent="0.3">
      <c r="AJ31216" s="28"/>
      <c r="AQ31216" s="15"/>
    </row>
    <row r="31217" spans="36:43" x14ac:dyDescent="0.3">
      <c r="AJ31217" s="28"/>
      <c r="AQ31217" s="15"/>
    </row>
    <row r="31218" spans="36:43" x14ac:dyDescent="0.3">
      <c r="AJ31218" s="28"/>
      <c r="AQ31218" s="15"/>
    </row>
    <row r="31219" spans="36:43" x14ac:dyDescent="0.3">
      <c r="AJ31219" s="28"/>
      <c r="AQ31219" s="15"/>
    </row>
    <row r="31220" spans="36:43" x14ac:dyDescent="0.3">
      <c r="AJ31220" s="28"/>
      <c r="AQ31220" s="15"/>
    </row>
    <row r="31221" spans="36:43" x14ac:dyDescent="0.3">
      <c r="AJ31221" s="28"/>
      <c r="AQ31221" s="15"/>
    </row>
    <row r="31222" spans="36:43" x14ac:dyDescent="0.3">
      <c r="AJ31222" s="28"/>
      <c r="AQ31222" s="15"/>
    </row>
    <row r="31223" spans="36:43" x14ac:dyDescent="0.3">
      <c r="AJ31223" s="28"/>
      <c r="AQ31223" s="15"/>
    </row>
    <row r="31224" spans="36:43" x14ac:dyDescent="0.3">
      <c r="AJ31224" s="28"/>
      <c r="AQ31224" s="15"/>
    </row>
    <row r="31225" spans="36:43" x14ac:dyDescent="0.3">
      <c r="AJ31225" s="28"/>
      <c r="AQ31225" s="15"/>
    </row>
    <row r="31226" spans="36:43" x14ac:dyDescent="0.3">
      <c r="AJ31226" s="28"/>
      <c r="AQ31226" s="15"/>
    </row>
    <row r="31227" spans="36:43" x14ac:dyDescent="0.3">
      <c r="AJ31227" s="28"/>
      <c r="AQ31227" s="15"/>
    </row>
    <row r="31228" spans="36:43" x14ac:dyDescent="0.3">
      <c r="AJ31228" s="28"/>
      <c r="AQ31228" s="15"/>
    </row>
    <row r="31229" spans="36:43" x14ac:dyDescent="0.3">
      <c r="AJ31229" s="28"/>
      <c r="AQ31229" s="15"/>
    </row>
    <row r="31230" spans="36:43" x14ac:dyDescent="0.3">
      <c r="AJ31230" s="28"/>
      <c r="AQ31230" s="15"/>
    </row>
    <row r="31231" spans="36:43" x14ac:dyDescent="0.3">
      <c r="AJ31231" s="28"/>
      <c r="AQ31231" s="15"/>
    </row>
    <row r="31232" spans="36:43" x14ac:dyDescent="0.3">
      <c r="AJ31232" s="28"/>
      <c r="AQ31232" s="15"/>
    </row>
    <row r="31233" spans="36:43" x14ac:dyDescent="0.3">
      <c r="AJ31233" s="28"/>
      <c r="AQ31233" s="15"/>
    </row>
    <row r="31234" spans="36:43" x14ac:dyDescent="0.3">
      <c r="AJ31234" s="28"/>
      <c r="AQ31234" s="15"/>
    </row>
    <row r="31235" spans="36:43" x14ac:dyDescent="0.3">
      <c r="AJ31235" s="28"/>
      <c r="AQ31235" s="15"/>
    </row>
    <row r="31236" spans="36:43" x14ac:dyDescent="0.3">
      <c r="AJ31236" s="28"/>
      <c r="AQ31236" s="15"/>
    </row>
    <row r="31237" spans="36:43" x14ac:dyDescent="0.3">
      <c r="AJ31237" s="28"/>
      <c r="AQ31237" s="15"/>
    </row>
    <row r="31238" spans="36:43" x14ac:dyDescent="0.3">
      <c r="AJ31238" s="28"/>
      <c r="AQ31238" s="15"/>
    </row>
    <row r="31239" spans="36:43" x14ac:dyDescent="0.3">
      <c r="AJ31239" s="28"/>
      <c r="AQ31239" s="15"/>
    </row>
    <row r="31240" spans="36:43" x14ac:dyDescent="0.3">
      <c r="AJ31240" s="28"/>
      <c r="AQ31240" s="15"/>
    </row>
    <row r="31241" spans="36:43" x14ac:dyDescent="0.3">
      <c r="AJ31241" s="28"/>
      <c r="AQ31241" s="15"/>
    </row>
    <row r="31242" spans="36:43" x14ac:dyDescent="0.3">
      <c r="AJ31242" s="28"/>
      <c r="AQ31242" s="15"/>
    </row>
    <row r="31243" spans="36:43" x14ac:dyDescent="0.3">
      <c r="AJ31243" s="28"/>
      <c r="AQ31243" s="15"/>
    </row>
    <row r="31244" spans="36:43" x14ac:dyDescent="0.3">
      <c r="AJ31244" s="28"/>
      <c r="AQ31244" s="15"/>
    </row>
    <row r="31245" spans="36:43" x14ac:dyDescent="0.3">
      <c r="AJ31245" s="28"/>
      <c r="AQ31245" s="15"/>
    </row>
    <row r="31246" spans="36:43" x14ac:dyDescent="0.3">
      <c r="AJ31246" s="28"/>
      <c r="AQ31246" s="15"/>
    </row>
    <row r="31247" spans="36:43" x14ac:dyDescent="0.3">
      <c r="AJ31247" s="28"/>
      <c r="AQ31247" s="15"/>
    </row>
    <row r="31248" spans="36:43" x14ac:dyDescent="0.3">
      <c r="AJ31248" s="28"/>
      <c r="AQ31248" s="15"/>
    </row>
    <row r="31249" spans="36:43" x14ac:dyDescent="0.3">
      <c r="AJ31249" s="28"/>
      <c r="AQ31249" s="15"/>
    </row>
    <row r="31250" spans="36:43" x14ac:dyDescent="0.3">
      <c r="AJ31250" s="28"/>
      <c r="AQ31250" s="15"/>
    </row>
    <row r="31251" spans="36:43" x14ac:dyDescent="0.3">
      <c r="AJ31251" s="28"/>
      <c r="AQ31251" s="15"/>
    </row>
    <row r="31252" spans="36:43" x14ac:dyDescent="0.3">
      <c r="AJ31252" s="28"/>
      <c r="AQ31252" s="15"/>
    </row>
    <row r="31253" spans="36:43" x14ac:dyDescent="0.3">
      <c r="AJ31253" s="28"/>
      <c r="AQ31253" s="15"/>
    </row>
    <row r="31254" spans="36:43" x14ac:dyDescent="0.3">
      <c r="AJ31254" s="28"/>
      <c r="AQ31254" s="15"/>
    </row>
    <row r="31255" spans="36:43" x14ac:dyDescent="0.3">
      <c r="AJ31255" s="28"/>
      <c r="AQ31255" s="15"/>
    </row>
    <row r="31256" spans="36:43" x14ac:dyDescent="0.3">
      <c r="AJ31256" s="28"/>
      <c r="AQ31256" s="15"/>
    </row>
    <row r="31257" spans="36:43" x14ac:dyDescent="0.3">
      <c r="AJ31257" s="28"/>
      <c r="AQ31257" s="15"/>
    </row>
    <row r="31258" spans="36:43" x14ac:dyDescent="0.3">
      <c r="AJ31258" s="28"/>
      <c r="AQ31258" s="15"/>
    </row>
    <row r="31259" spans="36:43" x14ac:dyDescent="0.3">
      <c r="AJ31259" s="28"/>
      <c r="AQ31259" s="15"/>
    </row>
    <row r="31260" spans="36:43" x14ac:dyDescent="0.3">
      <c r="AJ31260" s="28"/>
      <c r="AQ31260" s="15"/>
    </row>
    <row r="31261" spans="36:43" x14ac:dyDescent="0.3">
      <c r="AJ31261" s="28"/>
      <c r="AQ31261" s="15"/>
    </row>
    <row r="31262" spans="36:43" x14ac:dyDescent="0.3">
      <c r="AJ31262" s="28"/>
      <c r="AQ31262" s="15"/>
    </row>
    <row r="31263" spans="36:43" x14ac:dyDescent="0.3">
      <c r="AJ31263" s="28"/>
      <c r="AQ31263" s="15"/>
    </row>
    <row r="31264" spans="36:43" x14ac:dyDescent="0.3">
      <c r="AJ31264" s="28"/>
      <c r="AQ31264" s="15"/>
    </row>
    <row r="31265" spans="36:43" x14ac:dyDescent="0.3">
      <c r="AJ31265" s="28"/>
      <c r="AQ31265" s="15"/>
    </row>
    <row r="31266" spans="36:43" x14ac:dyDescent="0.3">
      <c r="AJ31266" s="28"/>
      <c r="AQ31266" s="15"/>
    </row>
    <row r="31267" spans="36:43" x14ac:dyDescent="0.3">
      <c r="AJ31267" s="28"/>
      <c r="AQ31267" s="15"/>
    </row>
    <row r="31268" spans="36:43" x14ac:dyDescent="0.3">
      <c r="AJ31268" s="28"/>
      <c r="AQ31268" s="15"/>
    </row>
    <row r="31269" spans="36:43" x14ac:dyDescent="0.3">
      <c r="AJ31269" s="28"/>
      <c r="AQ31269" s="15"/>
    </row>
    <row r="31270" spans="36:43" x14ac:dyDescent="0.3">
      <c r="AJ31270" s="28"/>
      <c r="AQ31270" s="15"/>
    </row>
    <row r="31271" spans="36:43" x14ac:dyDescent="0.3">
      <c r="AJ31271" s="28"/>
      <c r="AQ31271" s="15"/>
    </row>
    <row r="31272" spans="36:43" x14ac:dyDescent="0.3">
      <c r="AJ31272" s="28"/>
      <c r="AQ31272" s="15"/>
    </row>
    <row r="31273" spans="36:43" x14ac:dyDescent="0.3">
      <c r="AJ31273" s="28"/>
      <c r="AQ31273" s="15"/>
    </row>
    <row r="31274" spans="36:43" x14ac:dyDescent="0.3">
      <c r="AJ31274" s="28"/>
      <c r="AQ31274" s="15"/>
    </row>
    <row r="31275" spans="36:43" x14ac:dyDescent="0.3">
      <c r="AJ31275" s="28"/>
      <c r="AQ31275" s="15"/>
    </row>
    <row r="31276" spans="36:43" x14ac:dyDescent="0.3">
      <c r="AJ31276" s="28"/>
      <c r="AQ31276" s="15"/>
    </row>
    <row r="31277" spans="36:43" x14ac:dyDescent="0.3">
      <c r="AJ31277" s="28"/>
      <c r="AQ31277" s="15"/>
    </row>
    <row r="31278" spans="36:43" x14ac:dyDescent="0.3">
      <c r="AJ31278" s="28"/>
      <c r="AQ31278" s="15"/>
    </row>
    <row r="31279" spans="36:43" x14ac:dyDescent="0.3">
      <c r="AJ31279" s="28"/>
      <c r="AQ31279" s="15"/>
    </row>
    <row r="31280" spans="36:43" x14ac:dyDescent="0.3">
      <c r="AJ31280" s="28"/>
      <c r="AQ31280" s="15"/>
    </row>
    <row r="31281" spans="36:43" x14ac:dyDescent="0.3">
      <c r="AJ31281" s="28"/>
      <c r="AQ31281" s="15"/>
    </row>
    <row r="31282" spans="36:43" x14ac:dyDescent="0.3">
      <c r="AJ31282" s="28"/>
      <c r="AQ31282" s="15"/>
    </row>
    <row r="31283" spans="36:43" x14ac:dyDescent="0.3">
      <c r="AJ31283" s="28"/>
      <c r="AQ31283" s="15"/>
    </row>
    <row r="31284" spans="36:43" x14ac:dyDescent="0.3">
      <c r="AJ31284" s="28"/>
      <c r="AQ31284" s="15"/>
    </row>
    <row r="31285" spans="36:43" x14ac:dyDescent="0.3">
      <c r="AJ31285" s="28"/>
      <c r="AQ31285" s="15"/>
    </row>
    <row r="31286" spans="36:43" x14ac:dyDescent="0.3">
      <c r="AJ31286" s="28"/>
      <c r="AQ31286" s="15"/>
    </row>
    <row r="31287" spans="36:43" x14ac:dyDescent="0.3">
      <c r="AJ31287" s="28"/>
      <c r="AQ31287" s="15"/>
    </row>
    <row r="31288" spans="36:43" x14ac:dyDescent="0.3">
      <c r="AJ31288" s="28"/>
      <c r="AQ31288" s="15"/>
    </row>
    <row r="31289" spans="36:43" x14ac:dyDescent="0.3">
      <c r="AJ31289" s="28"/>
      <c r="AQ31289" s="15"/>
    </row>
    <row r="31290" spans="36:43" x14ac:dyDescent="0.3">
      <c r="AJ31290" s="28"/>
      <c r="AQ31290" s="15"/>
    </row>
    <row r="31291" spans="36:43" x14ac:dyDescent="0.3">
      <c r="AJ31291" s="28"/>
      <c r="AQ31291" s="15"/>
    </row>
    <row r="31292" spans="36:43" x14ac:dyDescent="0.3">
      <c r="AJ31292" s="28"/>
      <c r="AQ31292" s="15"/>
    </row>
    <row r="31293" spans="36:43" x14ac:dyDescent="0.3">
      <c r="AJ31293" s="28"/>
      <c r="AQ31293" s="15"/>
    </row>
    <row r="31294" spans="36:43" x14ac:dyDescent="0.3">
      <c r="AJ31294" s="28"/>
      <c r="AQ31294" s="15"/>
    </row>
    <row r="31295" spans="36:43" x14ac:dyDescent="0.3">
      <c r="AJ31295" s="28"/>
      <c r="AQ31295" s="15"/>
    </row>
    <row r="31296" spans="36:43" x14ac:dyDescent="0.3">
      <c r="AJ31296" s="28"/>
      <c r="AQ31296" s="15"/>
    </row>
    <row r="31297" spans="36:43" x14ac:dyDescent="0.3">
      <c r="AJ31297" s="28"/>
      <c r="AQ31297" s="15"/>
    </row>
    <row r="31298" spans="36:43" x14ac:dyDescent="0.3">
      <c r="AJ31298" s="28"/>
      <c r="AQ31298" s="15"/>
    </row>
    <row r="31299" spans="36:43" x14ac:dyDescent="0.3">
      <c r="AJ31299" s="28"/>
      <c r="AQ31299" s="15"/>
    </row>
    <row r="31300" spans="36:43" x14ac:dyDescent="0.3">
      <c r="AJ31300" s="28"/>
      <c r="AQ31300" s="15"/>
    </row>
    <row r="31301" spans="36:43" x14ac:dyDescent="0.3">
      <c r="AJ31301" s="28"/>
      <c r="AQ31301" s="15"/>
    </row>
    <row r="31302" spans="36:43" x14ac:dyDescent="0.3">
      <c r="AJ31302" s="28"/>
      <c r="AQ31302" s="15"/>
    </row>
    <row r="31303" spans="36:43" x14ac:dyDescent="0.3">
      <c r="AJ31303" s="28"/>
      <c r="AQ31303" s="15"/>
    </row>
    <row r="31304" spans="36:43" x14ac:dyDescent="0.3">
      <c r="AJ31304" s="28"/>
      <c r="AQ31304" s="15"/>
    </row>
    <row r="31305" spans="36:43" x14ac:dyDescent="0.3">
      <c r="AJ31305" s="28"/>
      <c r="AQ31305" s="15"/>
    </row>
    <row r="31306" spans="36:43" x14ac:dyDescent="0.3">
      <c r="AJ31306" s="28"/>
      <c r="AQ31306" s="15"/>
    </row>
    <row r="31307" spans="36:43" x14ac:dyDescent="0.3">
      <c r="AJ31307" s="28"/>
      <c r="AQ31307" s="15"/>
    </row>
    <row r="31308" spans="36:43" x14ac:dyDescent="0.3">
      <c r="AJ31308" s="28"/>
      <c r="AQ31308" s="15"/>
    </row>
    <row r="31309" spans="36:43" x14ac:dyDescent="0.3">
      <c r="AJ31309" s="28"/>
      <c r="AQ31309" s="15"/>
    </row>
    <row r="31310" spans="36:43" x14ac:dyDescent="0.3">
      <c r="AJ31310" s="28"/>
      <c r="AQ31310" s="15"/>
    </row>
    <row r="31311" spans="36:43" x14ac:dyDescent="0.3">
      <c r="AJ31311" s="28"/>
      <c r="AQ31311" s="15"/>
    </row>
    <row r="31312" spans="36:43" x14ac:dyDescent="0.3">
      <c r="AJ31312" s="28"/>
      <c r="AQ31312" s="15"/>
    </row>
    <row r="31313" spans="36:43" x14ac:dyDescent="0.3">
      <c r="AJ31313" s="28"/>
      <c r="AQ31313" s="15"/>
    </row>
    <row r="31314" spans="36:43" x14ac:dyDescent="0.3">
      <c r="AJ31314" s="28"/>
      <c r="AQ31314" s="15"/>
    </row>
    <row r="31315" spans="36:43" x14ac:dyDescent="0.3">
      <c r="AJ31315" s="28"/>
      <c r="AQ31315" s="15"/>
    </row>
    <row r="31316" spans="36:43" x14ac:dyDescent="0.3">
      <c r="AJ31316" s="28"/>
      <c r="AQ31316" s="15"/>
    </row>
    <row r="31317" spans="36:43" x14ac:dyDescent="0.3">
      <c r="AJ31317" s="28"/>
      <c r="AQ31317" s="15"/>
    </row>
    <row r="31318" spans="36:43" x14ac:dyDescent="0.3">
      <c r="AJ31318" s="28"/>
      <c r="AQ31318" s="15"/>
    </row>
    <row r="31319" spans="36:43" x14ac:dyDescent="0.3">
      <c r="AJ31319" s="28"/>
      <c r="AQ31319" s="15"/>
    </row>
    <row r="31320" spans="36:43" x14ac:dyDescent="0.3">
      <c r="AJ31320" s="28"/>
      <c r="AQ31320" s="15"/>
    </row>
    <row r="31321" spans="36:43" x14ac:dyDescent="0.3">
      <c r="AJ31321" s="28"/>
      <c r="AQ31321" s="15"/>
    </row>
    <row r="31322" spans="36:43" x14ac:dyDescent="0.3">
      <c r="AJ31322" s="28"/>
      <c r="AQ31322" s="15"/>
    </row>
    <row r="31323" spans="36:43" x14ac:dyDescent="0.3">
      <c r="AJ31323" s="28"/>
      <c r="AQ31323" s="15"/>
    </row>
    <row r="31324" spans="36:43" x14ac:dyDescent="0.3">
      <c r="AJ31324" s="28"/>
      <c r="AQ31324" s="15"/>
    </row>
    <row r="31325" spans="36:43" x14ac:dyDescent="0.3">
      <c r="AJ31325" s="28"/>
      <c r="AQ31325" s="15"/>
    </row>
    <row r="31326" spans="36:43" x14ac:dyDescent="0.3">
      <c r="AJ31326" s="28"/>
      <c r="AQ31326" s="15"/>
    </row>
    <row r="31327" spans="36:43" x14ac:dyDescent="0.3">
      <c r="AJ31327" s="28"/>
      <c r="AQ31327" s="15"/>
    </row>
    <row r="31328" spans="36:43" x14ac:dyDescent="0.3">
      <c r="AJ31328" s="28"/>
      <c r="AQ31328" s="15"/>
    </row>
    <row r="31329" spans="36:43" x14ac:dyDescent="0.3">
      <c r="AJ31329" s="28"/>
      <c r="AQ31329" s="15"/>
    </row>
    <row r="31330" spans="36:43" x14ac:dyDescent="0.3">
      <c r="AJ31330" s="28"/>
      <c r="AQ31330" s="15"/>
    </row>
    <row r="31331" spans="36:43" x14ac:dyDescent="0.3">
      <c r="AJ31331" s="28"/>
      <c r="AQ31331" s="15"/>
    </row>
    <row r="31332" spans="36:43" x14ac:dyDescent="0.3">
      <c r="AJ31332" s="28"/>
      <c r="AQ31332" s="15"/>
    </row>
    <row r="31333" spans="36:43" x14ac:dyDescent="0.3">
      <c r="AJ31333" s="28"/>
      <c r="AQ31333" s="15"/>
    </row>
    <row r="31334" spans="36:43" x14ac:dyDescent="0.3">
      <c r="AJ31334" s="28"/>
      <c r="AQ31334" s="15"/>
    </row>
    <row r="31335" spans="36:43" x14ac:dyDescent="0.3">
      <c r="AJ31335" s="28"/>
      <c r="AQ31335" s="15"/>
    </row>
    <row r="31336" spans="36:43" x14ac:dyDescent="0.3">
      <c r="AJ31336" s="28"/>
      <c r="AQ31336" s="15"/>
    </row>
    <row r="31337" spans="36:43" x14ac:dyDescent="0.3">
      <c r="AJ31337" s="28"/>
      <c r="AQ31337" s="15"/>
    </row>
    <row r="31338" spans="36:43" x14ac:dyDescent="0.3">
      <c r="AJ31338" s="28"/>
      <c r="AQ31338" s="15"/>
    </row>
    <row r="31339" spans="36:43" x14ac:dyDescent="0.3">
      <c r="AJ31339" s="28"/>
      <c r="AQ31339" s="15"/>
    </row>
    <row r="31340" spans="36:43" x14ac:dyDescent="0.3">
      <c r="AJ31340" s="28"/>
      <c r="AQ31340" s="15"/>
    </row>
    <row r="31341" spans="36:43" x14ac:dyDescent="0.3">
      <c r="AJ31341" s="28"/>
      <c r="AQ31341" s="15"/>
    </row>
    <row r="31342" spans="36:43" x14ac:dyDescent="0.3">
      <c r="AJ31342" s="28"/>
      <c r="AQ31342" s="15"/>
    </row>
    <row r="31343" spans="36:43" x14ac:dyDescent="0.3">
      <c r="AJ31343" s="28"/>
      <c r="AQ31343" s="15"/>
    </row>
    <row r="31344" spans="36:43" x14ac:dyDescent="0.3">
      <c r="AJ31344" s="28"/>
      <c r="AQ31344" s="15"/>
    </row>
    <row r="31345" spans="36:43" x14ac:dyDescent="0.3">
      <c r="AJ31345" s="28"/>
      <c r="AQ31345" s="15"/>
    </row>
    <row r="31346" spans="36:43" x14ac:dyDescent="0.3">
      <c r="AJ31346" s="28"/>
      <c r="AQ31346" s="15"/>
    </row>
    <row r="31347" spans="36:43" x14ac:dyDescent="0.3">
      <c r="AJ31347" s="28"/>
      <c r="AQ31347" s="15"/>
    </row>
    <row r="31348" spans="36:43" x14ac:dyDescent="0.3">
      <c r="AJ31348" s="28"/>
      <c r="AQ31348" s="15"/>
    </row>
    <row r="31349" spans="36:43" x14ac:dyDescent="0.3">
      <c r="AJ31349" s="28"/>
      <c r="AQ31349" s="15"/>
    </row>
    <row r="31350" spans="36:43" x14ac:dyDescent="0.3">
      <c r="AJ31350" s="28"/>
      <c r="AQ31350" s="15"/>
    </row>
    <row r="31351" spans="36:43" x14ac:dyDescent="0.3">
      <c r="AJ31351" s="28"/>
      <c r="AQ31351" s="15"/>
    </row>
    <row r="31352" spans="36:43" x14ac:dyDescent="0.3">
      <c r="AJ31352" s="28"/>
      <c r="AQ31352" s="15"/>
    </row>
    <row r="31353" spans="36:43" x14ac:dyDescent="0.3">
      <c r="AJ31353" s="28"/>
      <c r="AQ31353" s="15"/>
    </row>
    <row r="31354" spans="36:43" x14ac:dyDescent="0.3">
      <c r="AJ31354" s="28"/>
      <c r="AQ31354" s="15"/>
    </row>
    <row r="31355" spans="36:43" x14ac:dyDescent="0.3">
      <c r="AJ31355" s="28"/>
      <c r="AQ31355" s="15"/>
    </row>
    <row r="31356" spans="36:43" x14ac:dyDescent="0.3">
      <c r="AJ31356" s="28"/>
      <c r="AQ31356" s="15"/>
    </row>
    <row r="31357" spans="36:43" x14ac:dyDescent="0.3">
      <c r="AJ31357" s="28"/>
      <c r="AQ31357" s="15"/>
    </row>
    <row r="31358" spans="36:43" x14ac:dyDescent="0.3">
      <c r="AJ31358" s="28"/>
      <c r="AQ31358" s="15"/>
    </row>
    <row r="31359" spans="36:43" x14ac:dyDescent="0.3">
      <c r="AJ31359" s="28"/>
      <c r="AQ31359" s="15"/>
    </row>
    <row r="31360" spans="36:43" x14ac:dyDescent="0.3">
      <c r="AJ31360" s="28"/>
      <c r="AQ31360" s="15"/>
    </row>
    <row r="31361" spans="36:43" x14ac:dyDescent="0.3">
      <c r="AJ31361" s="28"/>
      <c r="AQ31361" s="15"/>
    </row>
    <row r="31362" spans="36:43" x14ac:dyDescent="0.3">
      <c r="AJ31362" s="28"/>
      <c r="AQ31362" s="15"/>
    </row>
    <row r="31363" spans="36:43" x14ac:dyDescent="0.3">
      <c r="AJ31363" s="28"/>
      <c r="AQ31363" s="15"/>
    </row>
    <row r="31364" spans="36:43" x14ac:dyDescent="0.3">
      <c r="AJ31364" s="28"/>
      <c r="AQ31364" s="15"/>
    </row>
    <row r="31365" spans="36:43" x14ac:dyDescent="0.3">
      <c r="AJ31365" s="28"/>
      <c r="AQ31365" s="15"/>
    </row>
    <row r="31366" spans="36:43" x14ac:dyDescent="0.3">
      <c r="AJ31366" s="28"/>
      <c r="AQ31366" s="15"/>
    </row>
    <row r="31367" spans="36:43" x14ac:dyDescent="0.3">
      <c r="AJ31367" s="28"/>
      <c r="AQ31367" s="15"/>
    </row>
    <row r="31368" spans="36:43" x14ac:dyDescent="0.3">
      <c r="AJ31368" s="28"/>
      <c r="AQ31368" s="15"/>
    </row>
    <row r="31369" spans="36:43" x14ac:dyDescent="0.3">
      <c r="AJ31369" s="28"/>
      <c r="AQ31369" s="15"/>
    </row>
    <row r="31370" spans="36:43" x14ac:dyDescent="0.3">
      <c r="AJ31370" s="28"/>
      <c r="AQ31370" s="15"/>
    </row>
    <row r="31371" spans="36:43" x14ac:dyDescent="0.3">
      <c r="AJ31371" s="28"/>
      <c r="AQ31371" s="15"/>
    </row>
    <row r="31372" spans="36:43" x14ac:dyDescent="0.3">
      <c r="AJ31372" s="28"/>
      <c r="AQ31372" s="15"/>
    </row>
    <row r="31373" spans="36:43" x14ac:dyDescent="0.3">
      <c r="AJ31373" s="28"/>
      <c r="AQ31373" s="15"/>
    </row>
    <row r="31374" spans="36:43" x14ac:dyDescent="0.3">
      <c r="AJ31374" s="28"/>
      <c r="AQ31374" s="15"/>
    </row>
    <row r="31375" spans="36:43" x14ac:dyDescent="0.3">
      <c r="AJ31375" s="28"/>
      <c r="AQ31375" s="15"/>
    </row>
    <row r="31376" spans="36:43" x14ac:dyDescent="0.3">
      <c r="AJ31376" s="28"/>
      <c r="AQ31376" s="15"/>
    </row>
    <row r="31377" spans="36:43" x14ac:dyDescent="0.3">
      <c r="AJ31377" s="28"/>
      <c r="AQ31377" s="15"/>
    </row>
    <row r="31378" spans="36:43" x14ac:dyDescent="0.3">
      <c r="AJ31378" s="28"/>
      <c r="AQ31378" s="15"/>
    </row>
    <row r="31379" spans="36:43" x14ac:dyDescent="0.3">
      <c r="AJ31379" s="28"/>
      <c r="AQ31379" s="15"/>
    </row>
    <row r="31380" spans="36:43" x14ac:dyDescent="0.3">
      <c r="AJ31380" s="28"/>
      <c r="AQ31380" s="15"/>
    </row>
    <row r="31381" spans="36:43" x14ac:dyDescent="0.3">
      <c r="AJ31381" s="28"/>
      <c r="AQ31381" s="15"/>
    </row>
    <row r="31382" spans="36:43" x14ac:dyDescent="0.3">
      <c r="AJ31382" s="28"/>
      <c r="AQ31382" s="15"/>
    </row>
    <row r="31383" spans="36:43" x14ac:dyDescent="0.3">
      <c r="AJ31383" s="28"/>
      <c r="AQ31383" s="15"/>
    </row>
    <row r="31384" spans="36:43" x14ac:dyDescent="0.3">
      <c r="AJ31384" s="28"/>
      <c r="AQ31384" s="15"/>
    </row>
    <row r="31385" spans="36:43" x14ac:dyDescent="0.3">
      <c r="AJ31385" s="28"/>
      <c r="AQ31385" s="15"/>
    </row>
    <row r="31386" spans="36:43" x14ac:dyDescent="0.3">
      <c r="AJ31386" s="28"/>
      <c r="AQ31386" s="15"/>
    </row>
    <row r="31387" spans="36:43" x14ac:dyDescent="0.3">
      <c r="AJ31387" s="28"/>
      <c r="AQ31387" s="15"/>
    </row>
    <row r="31388" spans="36:43" x14ac:dyDescent="0.3">
      <c r="AJ31388" s="28"/>
      <c r="AQ31388" s="15"/>
    </row>
    <row r="31389" spans="36:43" x14ac:dyDescent="0.3">
      <c r="AJ31389" s="28"/>
      <c r="AQ31389" s="15"/>
    </row>
    <row r="31390" spans="36:43" x14ac:dyDescent="0.3">
      <c r="AJ31390" s="28"/>
      <c r="AQ31390" s="15"/>
    </row>
    <row r="31391" spans="36:43" x14ac:dyDescent="0.3">
      <c r="AJ31391" s="28"/>
      <c r="AQ31391" s="15"/>
    </row>
    <row r="31392" spans="36:43" x14ac:dyDescent="0.3">
      <c r="AJ31392" s="28"/>
      <c r="AQ31392" s="15"/>
    </row>
    <row r="31393" spans="36:43" x14ac:dyDescent="0.3">
      <c r="AJ31393" s="28"/>
      <c r="AQ31393" s="15"/>
    </row>
    <row r="31394" spans="36:43" x14ac:dyDescent="0.3">
      <c r="AJ31394" s="28"/>
      <c r="AQ31394" s="15"/>
    </row>
    <row r="31395" spans="36:43" x14ac:dyDescent="0.3">
      <c r="AJ31395" s="28"/>
      <c r="AQ31395" s="15"/>
    </row>
    <row r="31396" spans="36:43" x14ac:dyDescent="0.3">
      <c r="AJ31396" s="28"/>
      <c r="AQ31396" s="15"/>
    </row>
    <row r="31397" spans="36:43" x14ac:dyDescent="0.3">
      <c r="AJ31397" s="28"/>
      <c r="AQ31397" s="15"/>
    </row>
    <row r="31398" spans="36:43" x14ac:dyDescent="0.3">
      <c r="AJ31398" s="28"/>
      <c r="AQ31398" s="15"/>
    </row>
    <row r="31399" spans="36:43" x14ac:dyDescent="0.3">
      <c r="AJ31399" s="28"/>
      <c r="AQ31399" s="15"/>
    </row>
    <row r="31400" spans="36:43" x14ac:dyDescent="0.3">
      <c r="AJ31400" s="28"/>
      <c r="AQ31400" s="15"/>
    </row>
    <row r="31401" spans="36:43" x14ac:dyDescent="0.3">
      <c r="AJ31401" s="28"/>
      <c r="AQ31401" s="15"/>
    </row>
    <row r="31402" spans="36:43" x14ac:dyDescent="0.3">
      <c r="AJ31402" s="28"/>
      <c r="AQ31402" s="15"/>
    </row>
    <row r="31403" spans="36:43" x14ac:dyDescent="0.3">
      <c r="AJ31403" s="28"/>
      <c r="AQ31403" s="15"/>
    </row>
    <row r="31404" spans="36:43" x14ac:dyDescent="0.3">
      <c r="AJ31404" s="28"/>
      <c r="AQ31404" s="15"/>
    </row>
    <row r="31405" spans="36:43" x14ac:dyDescent="0.3">
      <c r="AJ31405" s="28"/>
      <c r="AQ31405" s="15"/>
    </row>
    <row r="31406" spans="36:43" x14ac:dyDescent="0.3">
      <c r="AJ31406" s="28"/>
      <c r="AQ31406" s="15"/>
    </row>
    <row r="31407" spans="36:43" x14ac:dyDescent="0.3">
      <c r="AJ31407" s="28"/>
      <c r="AQ31407" s="15"/>
    </row>
    <row r="31408" spans="36:43" x14ac:dyDescent="0.3">
      <c r="AJ31408" s="28"/>
      <c r="AQ31408" s="15"/>
    </row>
    <row r="31409" spans="36:43" x14ac:dyDescent="0.3">
      <c r="AJ31409" s="28"/>
      <c r="AQ31409" s="15"/>
    </row>
    <row r="31410" spans="36:43" x14ac:dyDescent="0.3">
      <c r="AJ31410" s="28"/>
      <c r="AQ31410" s="15"/>
    </row>
    <row r="31411" spans="36:43" x14ac:dyDescent="0.3">
      <c r="AJ31411" s="28"/>
      <c r="AQ31411" s="15"/>
    </row>
    <row r="31412" spans="36:43" x14ac:dyDescent="0.3">
      <c r="AJ31412" s="28"/>
      <c r="AQ31412" s="15"/>
    </row>
    <row r="31413" spans="36:43" x14ac:dyDescent="0.3">
      <c r="AJ31413" s="28"/>
      <c r="AQ31413" s="15"/>
    </row>
    <row r="31414" spans="36:43" x14ac:dyDescent="0.3">
      <c r="AJ31414" s="28"/>
      <c r="AQ31414" s="15"/>
    </row>
    <row r="31415" spans="36:43" x14ac:dyDescent="0.3">
      <c r="AJ31415" s="28"/>
      <c r="AQ31415" s="15"/>
    </row>
    <row r="31416" spans="36:43" x14ac:dyDescent="0.3">
      <c r="AJ31416" s="28"/>
      <c r="AQ31416" s="15"/>
    </row>
    <row r="31417" spans="36:43" x14ac:dyDescent="0.3">
      <c r="AJ31417" s="28"/>
      <c r="AQ31417" s="15"/>
    </row>
    <row r="31418" spans="36:43" x14ac:dyDescent="0.3">
      <c r="AJ31418" s="28"/>
      <c r="AQ31418" s="15"/>
    </row>
    <row r="31419" spans="36:43" x14ac:dyDescent="0.3">
      <c r="AJ31419" s="28"/>
      <c r="AQ31419" s="15"/>
    </row>
    <row r="31420" spans="36:43" x14ac:dyDescent="0.3">
      <c r="AJ31420" s="28"/>
      <c r="AQ31420" s="15"/>
    </row>
    <row r="31421" spans="36:43" x14ac:dyDescent="0.3">
      <c r="AJ31421" s="28"/>
      <c r="AQ31421" s="15"/>
    </row>
    <row r="31422" spans="36:43" x14ac:dyDescent="0.3">
      <c r="AJ31422" s="28"/>
      <c r="AQ31422" s="15"/>
    </row>
    <row r="31423" spans="36:43" x14ac:dyDescent="0.3">
      <c r="AJ31423" s="28"/>
      <c r="AQ31423" s="15"/>
    </row>
    <row r="31424" spans="36:43" x14ac:dyDescent="0.3">
      <c r="AJ31424" s="28"/>
      <c r="AQ31424" s="15"/>
    </row>
    <row r="31425" spans="36:43" x14ac:dyDescent="0.3">
      <c r="AJ31425" s="28"/>
      <c r="AQ31425" s="15"/>
    </row>
    <row r="31426" spans="36:43" x14ac:dyDescent="0.3">
      <c r="AJ31426" s="28"/>
      <c r="AQ31426" s="15"/>
    </row>
    <row r="31427" spans="36:43" x14ac:dyDescent="0.3">
      <c r="AJ31427" s="28"/>
      <c r="AQ31427" s="15"/>
    </row>
    <row r="31428" spans="36:43" x14ac:dyDescent="0.3">
      <c r="AJ31428" s="28"/>
      <c r="AQ31428" s="15"/>
    </row>
    <row r="31429" spans="36:43" x14ac:dyDescent="0.3">
      <c r="AJ31429" s="28"/>
      <c r="AQ31429" s="15"/>
    </row>
    <row r="31430" spans="36:43" x14ac:dyDescent="0.3">
      <c r="AJ31430" s="28"/>
      <c r="AQ31430" s="15"/>
    </row>
    <row r="31431" spans="36:43" x14ac:dyDescent="0.3">
      <c r="AJ31431" s="28"/>
      <c r="AQ31431" s="15"/>
    </row>
    <row r="31432" spans="36:43" x14ac:dyDescent="0.3">
      <c r="AJ31432" s="28"/>
      <c r="AQ31432" s="15"/>
    </row>
    <row r="31433" spans="36:43" x14ac:dyDescent="0.3">
      <c r="AJ31433" s="28"/>
      <c r="AQ31433" s="15"/>
    </row>
    <row r="31434" spans="36:43" x14ac:dyDescent="0.3">
      <c r="AJ31434" s="28"/>
      <c r="AQ31434" s="15"/>
    </row>
    <row r="31435" spans="36:43" x14ac:dyDescent="0.3">
      <c r="AJ31435" s="28"/>
      <c r="AQ31435" s="15"/>
    </row>
    <row r="31436" spans="36:43" x14ac:dyDescent="0.3">
      <c r="AJ31436" s="28"/>
      <c r="AQ31436" s="15"/>
    </row>
    <row r="31437" spans="36:43" x14ac:dyDescent="0.3">
      <c r="AJ31437" s="28"/>
      <c r="AQ31437" s="15"/>
    </row>
    <row r="31438" spans="36:43" x14ac:dyDescent="0.3">
      <c r="AJ31438" s="28"/>
      <c r="AQ31438" s="15"/>
    </row>
    <row r="31439" spans="36:43" x14ac:dyDescent="0.3">
      <c r="AJ31439" s="28"/>
      <c r="AQ31439" s="15"/>
    </row>
    <row r="31440" spans="36:43" x14ac:dyDescent="0.3">
      <c r="AJ31440" s="28"/>
      <c r="AQ31440" s="15"/>
    </row>
    <row r="31441" spans="36:43" x14ac:dyDescent="0.3">
      <c r="AJ31441" s="28"/>
      <c r="AQ31441" s="15"/>
    </row>
    <row r="31442" spans="36:43" x14ac:dyDescent="0.3">
      <c r="AJ31442" s="28"/>
      <c r="AQ31442" s="15"/>
    </row>
    <row r="31443" spans="36:43" x14ac:dyDescent="0.3">
      <c r="AJ31443" s="28"/>
      <c r="AQ31443" s="15"/>
    </row>
    <row r="31444" spans="36:43" x14ac:dyDescent="0.3">
      <c r="AJ31444" s="28"/>
      <c r="AQ31444" s="15"/>
    </row>
    <row r="31445" spans="36:43" x14ac:dyDescent="0.3">
      <c r="AJ31445" s="28"/>
      <c r="AQ31445" s="15"/>
    </row>
    <row r="31446" spans="36:43" x14ac:dyDescent="0.3">
      <c r="AJ31446" s="28"/>
      <c r="AQ31446" s="15"/>
    </row>
    <row r="31447" spans="36:43" x14ac:dyDescent="0.3">
      <c r="AJ31447" s="28"/>
      <c r="AQ31447" s="15"/>
    </row>
    <row r="31448" spans="36:43" x14ac:dyDescent="0.3">
      <c r="AJ31448" s="28"/>
      <c r="AQ31448" s="15"/>
    </row>
    <row r="31449" spans="36:43" x14ac:dyDescent="0.3">
      <c r="AJ31449" s="28"/>
      <c r="AQ31449" s="15"/>
    </row>
    <row r="31450" spans="36:43" x14ac:dyDescent="0.3">
      <c r="AJ31450" s="28"/>
      <c r="AQ31450" s="15"/>
    </row>
    <row r="31451" spans="36:43" x14ac:dyDescent="0.3">
      <c r="AJ31451" s="28"/>
      <c r="AQ31451" s="15"/>
    </row>
    <row r="31452" spans="36:43" x14ac:dyDescent="0.3">
      <c r="AJ31452" s="28"/>
      <c r="AQ31452" s="15"/>
    </row>
    <row r="31453" spans="36:43" x14ac:dyDescent="0.3">
      <c r="AJ31453" s="28"/>
      <c r="AQ31453" s="15"/>
    </row>
    <row r="31454" spans="36:43" x14ac:dyDescent="0.3">
      <c r="AJ31454" s="28"/>
      <c r="AQ31454" s="15"/>
    </row>
    <row r="31455" spans="36:43" x14ac:dyDescent="0.3">
      <c r="AJ31455" s="28"/>
      <c r="AQ31455" s="15"/>
    </row>
    <row r="31456" spans="36:43" x14ac:dyDescent="0.3">
      <c r="AJ31456" s="28"/>
      <c r="AQ31456" s="15"/>
    </row>
    <row r="31457" spans="36:43" x14ac:dyDescent="0.3">
      <c r="AJ31457" s="28"/>
      <c r="AQ31457" s="15"/>
    </row>
    <row r="31458" spans="36:43" x14ac:dyDescent="0.3">
      <c r="AJ31458" s="28"/>
      <c r="AQ31458" s="15"/>
    </row>
    <row r="31459" spans="36:43" x14ac:dyDescent="0.3">
      <c r="AJ31459" s="28"/>
      <c r="AQ31459" s="15"/>
    </row>
    <row r="31460" spans="36:43" x14ac:dyDescent="0.3">
      <c r="AJ31460" s="28"/>
      <c r="AQ31460" s="15"/>
    </row>
    <row r="31461" spans="36:43" x14ac:dyDescent="0.3">
      <c r="AJ31461" s="28"/>
      <c r="AQ31461" s="15"/>
    </row>
    <row r="31462" spans="36:43" x14ac:dyDescent="0.3">
      <c r="AJ31462" s="28"/>
      <c r="AQ31462" s="15"/>
    </row>
    <row r="31463" spans="36:43" x14ac:dyDescent="0.3">
      <c r="AJ31463" s="28"/>
      <c r="AQ31463" s="15"/>
    </row>
    <row r="31464" spans="36:43" x14ac:dyDescent="0.3">
      <c r="AJ31464" s="28"/>
      <c r="AQ31464" s="15"/>
    </row>
    <row r="31465" spans="36:43" x14ac:dyDescent="0.3">
      <c r="AJ31465" s="28"/>
      <c r="AQ31465" s="15"/>
    </row>
    <row r="31466" spans="36:43" x14ac:dyDescent="0.3">
      <c r="AJ31466" s="28"/>
      <c r="AQ31466" s="15"/>
    </row>
    <row r="31467" spans="36:43" x14ac:dyDescent="0.3">
      <c r="AJ31467" s="28"/>
      <c r="AQ31467" s="15"/>
    </row>
    <row r="31468" spans="36:43" x14ac:dyDescent="0.3">
      <c r="AJ31468" s="28"/>
      <c r="AQ31468" s="15"/>
    </row>
    <row r="31469" spans="36:43" x14ac:dyDescent="0.3">
      <c r="AJ31469" s="28"/>
      <c r="AQ31469" s="15"/>
    </row>
    <row r="31470" spans="36:43" x14ac:dyDescent="0.3">
      <c r="AJ31470" s="28"/>
      <c r="AQ31470" s="15"/>
    </row>
    <row r="31471" spans="36:43" x14ac:dyDescent="0.3">
      <c r="AJ31471" s="28"/>
      <c r="AQ31471" s="15"/>
    </row>
    <row r="31472" spans="36:43" x14ac:dyDescent="0.3">
      <c r="AJ31472" s="28"/>
      <c r="AQ31472" s="15"/>
    </row>
    <row r="31473" spans="36:43" x14ac:dyDescent="0.3">
      <c r="AJ31473" s="28"/>
      <c r="AQ31473" s="15"/>
    </row>
    <row r="31474" spans="36:43" x14ac:dyDescent="0.3">
      <c r="AJ31474" s="28"/>
      <c r="AQ31474" s="15"/>
    </row>
    <row r="31475" spans="36:43" x14ac:dyDescent="0.3">
      <c r="AJ31475" s="28"/>
      <c r="AQ31475" s="15"/>
    </row>
    <row r="31476" spans="36:43" x14ac:dyDescent="0.3">
      <c r="AJ31476" s="28"/>
      <c r="AQ31476" s="15"/>
    </row>
    <row r="31477" spans="36:43" x14ac:dyDescent="0.3">
      <c r="AJ31477" s="28"/>
      <c r="AQ31477" s="15"/>
    </row>
    <row r="31478" spans="36:43" x14ac:dyDescent="0.3">
      <c r="AJ31478" s="28"/>
      <c r="AQ31478" s="15"/>
    </row>
    <row r="31479" spans="36:43" x14ac:dyDescent="0.3">
      <c r="AJ31479" s="28"/>
      <c r="AQ31479" s="15"/>
    </row>
    <row r="31480" spans="36:43" x14ac:dyDescent="0.3">
      <c r="AJ31480" s="28"/>
      <c r="AQ31480" s="15"/>
    </row>
    <row r="31481" spans="36:43" x14ac:dyDescent="0.3">
      <c r="AJ31481" s="28"/>
      <c r="AQ31481" s="15"/>
    </row>
    <row r="31482" spans="36:43" x14ac:dyDescent="0.3">
      <c r="AJ31482" s="28"/>
      <c r="AQ31482" s="15"/>
    </row>
    <row r="31483" spans="36:43" x14ac:dyDescent="0.3">
      <c r="AJ31483" s="28"/>
      <c r="AQ31483" s="15"/>
    </row>
    <row r="31484" spans="36:43" x14ac:dyDescent="0.3">
      <c r="AJ31484" s="28"/>
      <c r="AQ31484" s="15"/>
    </row>
    <row r="31485" spans="36:43" x14ac:dyDescent="0.3">
      <c r="AJ31485" s="28"/>
      <c r="AQ31485" s="15"/>
    </row>
    <row r="31486" spans="36:43" x14ac:dyDescent="0.3">
      <c r="AJ31486" s="28"/>
      <c r="AQ31486" s="15"/>
    </row>
    <row r="31487" spans="36:43" x14ac:dyDescent="0.3">
      <c r="AJ31487" s="28"/>
      <c r="AQ31487" s="15"/>
    </row>
    <row r="31488" spans="36:43" x14ac:dyDescent="0.3">
      <c r="AJ31488" s="28"/>
      <c r="AQ31488" s="15"/>
    </row>
    <row r="31489" spans="36:43" x14ac:dyDescent="0.3">
      <c r="AJ31489" s="28"/>
      <c r="AQ31489" s="15"/>
    </row>
    <row r="31490" spans="36:43" x14ac:dyDescent="0.3">
      <c r="AJ31490" s="28"/>
      <c r="AQ31490" s="15"/>
    </row>
    <row r="31491" spans="36:43" x14ac:dyDescent="0.3">
      <c r="AJ31491" s="28"/>
      <c r="AQ31491" s="15"/>
    </row>
    <row r="31492" spans="36:43" x14ac:dyDescent="0.3">
      <c r="AJ31492" s="28"/>
      <c r="AQ31492" s="15"/>
    </row>
    <row r="31493" spans="36:43" x14ac:dyDescent="0.3">
      <c r="AJ31493" s="28"/>
      <c r="AQ31493" s="15"/>
    </row>
    <row r="31494" spans="36:43" x14ac:dyDescent="0.3">
      <c r="AJ31494" s="28"/>
      <c r="AQ31494" s="15"/>
    </row>
    <row r="31495" spans="36:43" x14ac:dyDescent="0.3">
      <c r="AJ31495" s="28"/>
      <c r="AQ31495" s="15"/>
    </row>
    <row r="31496" spans="36:43" x14ac:dyDescent="0.3">
      <c r="AJ31496" s="28"/>
      <c r="AQ31496" s="15"/>
    </row>
    <row r="31497" spans="36:43" x14ac:dyDescent="0.3">
      <c r="AJ31497" s="28"/>
      <c r="AQ31497" s="15"/>
    </row>
    <row r="31498" spans="36:43" x14ac:dyDescent="0.3">
      <c r="AJ31498" s="28"/>
      <c r="AQ31498" s="15"/>
    </row>
    <row r="31499" spans="36:43" x14ac:dyDescent="0.3">
      <c r="AJ31499" s="28"/>
      <c r="AQ31499" s="15"/>
    </row>
    <row r="31500" spans="36:43" x14ac:dyDescent="0.3">
      <c r="AJ31500" s="28"/>
      <c r="AQ31500" s="15"/>
    </row>
    <row r="31501" spans="36:43" x14ac:dyDescent="0.3">
      <c r="AJ31501" s="28"/>
      <c r="AQ31501" s="15"/>
    </row>
    <row r="31502" spans="36:43" x14ac:dyDescent="0.3">
      <c r="AJ31502" s="28"/>
      <c r="AQ31502" s="15"/>
    </row>
    <row r="31503" spans="36:43" x14ac:dyDescent="0.3">
      <c r="AJ31503" s="28"/>
      <c r="AQ31503" s="15"/>
    </row>
    <row r="31504" spans="36:43" x14ac:dyDescent="0.3">
      <c r="AJ31504" s="28"/>
      <c r="AQ31504" s="15"/>
    </row>
    <row r="31505" spans="36:43" x14ac:dyDescent="0.3">
      <c r="AJ31505" s="28"/>
      <c r="AQ31505" s="15"/>
    </row>
    <row r="31506" spans="36:43" x14ac:dyDescent="0.3">
      <c r="AJ31506" s="28"/>
      <c r="AQ31506" s="15"/>
    </row>
    <row r="31507" spans="36:43" x14ac:dyDescent="0.3">
      <c r="AJ31507" s="28"/>
      <c r="AQ31507" s="15"/>
    </row>
    <row r="31508" spans="36:43" x14ac:dyDescent="0.3">
      <c r="AJ31508" s="28"/>
      <c r="AQ31508" s="15"/>
    </row>
    <row r="31509" spans="36:43" x14ac:dyDescent="0.3">
      <c r="AJ31509" s="28"/>
      <c r="AQ31509" s="15"/>
    </row>
    <row r="31510" spans="36:43" x14ac:dyDescent="0.3">
      <c r="AJ31510" s="28"/>
      <c r="AQ31510" s="15"/>
    </row>
    <row r="31511" spans="36:43" x14ac:dyDescent="0.3">
      <c r="AJ31511" s="28"/>
      <c r="AQ31511" s="15"/>
    </row>
    <row r="31512" spans="36:43" x14ac:dyDescent="0.3">
      <c r="AJ31512" s="28"/>
      <c r="AQ31512" s="15"/>
    </row>
    <row r="31513" spans="36:43" x14ac:dyDescent="0.3">
      <c r="AJ31513" s="28"/>
      <c r="AQ31513" s="15"/>
    </row>
    <row r="31514" spans="36:43" x14ac:dyDescent="0.3">
      <c r="AJ31514" s="28"/>
      <c r="AQ31514" s="15"/>
    </row>
    <row r="31515" spans="36:43" x14ac:dyDescent="0.3">
      <c r="AJ31515" s="28"/>
      <c r="AQ31515" s="15"/>
    </row>
    <row r="31516" spans="36:43" x14ac:dyDescent="0.3">
      <c r="AJ31516" s="28"/>
      <c r="AQ31516" s="15"/>
    </row>
    <row r="31517" spans="36:43" x14ac:dyDescent="0.3">
      <c r="AJ31517" s="28"/>
      <c r="AQ31517" s="15"/>
    </row>
    <row r="31518" spans="36:43" x14ac:dyDescent="0.3">
      <c r="AJ31518" s="28"/>
      <c r="AQ31518" s="15"/>
    </row>
    <row r="31519" spans="36:43" x14ac:dyDescent="0.3">
      <c r="AJ31519" s="28"/>
      <c r="AQ31519" s="15"/>
    </row>
    <row r="31520" spans="36:43" x14ac:dyDescent="0.3">
      <c r="AJ31520" s="28"/>
      <c r="AQ31520" s="15"/>
    </row>
    <row r="31521" spans="36:43" x14ac:dyDescent="0.3">
      <c r="AJ31521" s="28"/>
      <c r="AQ31521" s="15"/>
    </row>
    <row r="31522" spans="36:43" x14ac:dyDescent="0.3">
      <c r="AJ31522" s="28"/>
      <c r="AQ31522" s="15"/>
    </row>
    <row r="31523" spans="36:43" x14ac:dyDescent="0.3">
      <c r="AJ31523" s="28"/>
      <c r="AQ31523" s="15"/>
    </row>
    <row r="31524" spans="36:43" x14ac:dyDescent="0.3">
      <c r="AJ31524" s="28"/>
      <c r="AQ31524" s="15"/>
    </row>
    <row r="31525" spans="36:43" x14ac:dyDescent="0.3">
      <c r="AJ31525" s="28"/>
      <c r="AQ31525" s="15"/>
    </row>
    <row r="31526" spans="36:43" x14ac:dyDescent="0.3">
      <c r="AJ31526" s="28"/>
      <c r="AQ31526" s="15"/>
    </row>
    <row r="31527" spans="36:43" x14ac:dyDescent="0.3">
      <c r="AJ31527" s="28"/>
      <c r="AQ31527" s="15"/>
    </row>
    <row r="31528" spans="36:43" x14ac:dyDescent="0.3">
      <c r="AJ31528" s="28"/>
      <c r="AQ31528" s="15"/>
    </row>
    <row r="31529" spans="36:43" x14ac:dyDescent="0.3">
      <c r="AJ31529" s="28"/>
      <c r="AQ31529" s="15"/>
    </row>
    <row r="31530" spans="36:43" x14ac:dyDescent="0.3">
      <c r="AJ31530" s="28"/>
      <c r="AQ31530" s="15"/>
    </row>
    <row r="31531" spans="36:43" x14ac:dyDescent="0.3">
      <c r="AJ31531" s="28"/>
      <c r="AQ31531" s="15"/>
    </row>
    <row r="31532" spans="36:43" x14ac:dyDescent="0.3">
      <c r="AJ31532" s="28"/>
      <c r="AQ31532" s="15"/>
    </row>
    <row r="31533" spans="36:43" x14ac:dyDescent="0.3">
      <c r="AJ31533" s="28"/>
      <c r="AQ31533" s="15"/>
    </row>
    <row r="31534" spans="36:43" x14ac:dyDescent="0.3">
      <c r="AJ31534" s="28"/>
      <c r="AQ31534" s="15"/>
    </row>
    <row r="31535" spans="36:43" x14ac:dyDescent="0.3">
      <c r="AJ31535" s="28"/>
      <c r="AQ31535" s="15"/>
    </row>
    <row r="31536" spans="36:43" x14ac:dyDescent="0.3">
      <c r="AJ31536" s="28"/>
      <c r="AQ31536" s="15"/>
    </row>
    <row r="31537" spans="36:43" x14ac:dyDescent="0.3">
      <c r="AJ31537" s="28"/>
      <c r="AQ31537" s="15"/>
    </row>
    <row r="31538" spans="36:43" x14ac:dyDescent="0.3">
      <c r="AJ31538" s="28"/>
      <c r="AQ31538" s="15"/>
    </row>
    <row r="31539" spans="36:43" x14ac:dyDescent="0.3">
      <c r="AJ31539" s="28"/>
      <c r="AQ31539" s="15"/>
    </row>
    <row r="31540" spans="36:43" x14ac:dyDescent="0.3">
      <c r="AJ31540" s="28"/>
      <c r="AQ31540" s="15"/>
    </row>
    <row r="31541" spans="36:43" x14ac:dyDescent="0.3">
      <c r="AJ31541" s="28"/>
      <c r="AQ31541" s="15"/>
    </row>
    <row r="31542" spans="36:43" x14ac:dyDescent="0.3">
      <c r="AJ31542" s="28"/>
      <c r="AQ31542" s="15"/>
    </row>
    <row r="31543" spans="36:43" x14ac:dyDescent="0.3">
      <c r="AJ31543" s="28"/>
      <c r="AQ31543" s="15"/>
    </row>
    <row r="31544" spans="36:43" x14ac:dyDescent="0.3">
      <c r="AJ31544" s="28"/>
      <c r="AQ31544" s="15"/>
    </row>
    <row r="31545" spans="36:43" x14ac:dyDescent="0.3">
      <c r="AJ31545" s="28"/>
      <c r="AQ31545" s="15"/>
    </row>
    <row r="31546" spans="36:43" x14ac:dyDescent="0.3">
      <c r="AJ31546" s="28"/>
      <c r="AQ31546" s="15"/>
    </row>
    <row r="31547" spans="36:43" x14ac:dyDescent="0.3">
      <c r="AJ31547" s="28"/>
      <c r="AQ31547" s="15"/>
    </row>
    <row r="31548" spans="36:43" x14ac:dyDescent="0.3">
      <c r="AJ31548" s="28"/>
      <c r="AQ31548" s="15"/>
    </row>
    <row r="31549" spans="36:43" x14ac:dyDescent="0.3">
      <c r="AJ31549" s="28"/>
      <c r="AQ31549" s="15"/>
    </row>
    <row r="31550" spans="36:43" x14ac:dyDescent="0.3">
      <c r="AJ31550" s="28"/>
      <c r="AQ31550" s="15"/>
    </row>
    <row r="31551" spans="36:43" x14ac:dyDescent="0.3">
      <c r="AJ31551" s="28"/>
      <c r="AQ31551" s="15"/>
    </row>
    <row r="31552" spans="36:43" x14ac:dyDescent="0.3">
      <c r="AJ31552" s="28"/>
      <c r="AQ31552" s="15"/>
    </row>
    <row r="31553" spans="36:43" x14ac:dyDescent="0.3">
      <c r="AJ31553" s="28"/>
      <c r="AQ31553" s="15"/>
    </row>
    <row r="31554" spans="36:43" x14ac:dyDescent="0.3">
      <c r="AJ31554" s="28"/>
      <c r="AQ31554" s="15"/>
    </row>
    <row r="31555" spans="36:43" x14ac:dyDescent="0.3">
      <c r="AJ31555" s="28"/>
      <c r="AQ31555" s="15"/>
    </row>
    <row r="31556" spans="36:43" x14ac:dyDescent="0.3">
      <c r="AJ31556" s="28"/>
      <c r="AQ31556" s="15"/>
    </row>
    <row r="31557" spans="36:43" x14ac:dyDescent="0.3">
      <c r="AJ31557" s="28"/>
      <c r="AQ31557" s="15"/>
    </row>
    <row r="31558" spans="36:43" x14ac:dyDescent="0.3">
      <c r="AJ31558" s="28"/>
      <c r="AQ31558" s="15"/>
    </row>
    <row r="31559" spans="36:43" x14ac:dyDescent="0.3">
      <c r="AJ31559" s="28"/>
      <c r="AQ31559" s="15"/>
    </row>
    <row r="31560" spans="36:43" x14ac:dyDescent="0.3">
      <c r="AJ31560" s="28"/>
      <c r="AQ31560" s="15"/>
    </row>
    <row r="31561" spans="36:43" x14ac:dyDescent="0.3">
      <c r="AJ31561" s="28"/>
      <c r="AQ31561" s="15"/>
    </row>
    <row r="31562" spans="36:43" x14ac:dyDescent="0.3">
      <c r="AJ31562" s="28"/>
      <c r="AQ31562" s="15"/>
    </row>
    <row r="31563" spans="36:43" x14ac:dyDescent="0.3">
      <c r="AJ31563" s="28"/>
      <c r="AQ31563" s="15"/>
    </row>
    <row r="31564" spans="36:43" x14ac:dyDescent="0.3">
      <c r="AJ31564" s="28"/>
      <c r="AQ31564" s="15"/>
    </row>
    <row r="31565" spans="36:43" x14ac:dyDescent="0.3">
      <c r="AJ31565" s="28"/>
      <c r="AQ31565" s="15"/>
    </row>
    <row r="31566" spans="36:43" x14ac:dyDescent="0.3">
      <c r="AJ31566" s="28"/>
      <c r="AQ31566" s="15"/>
    </row>
    <row r="31567" spans="36:43" x14ac:dyDescent="0.3">
      <c r="AJ31567" s="28"/>
      <c r="AQ31567" s="15"/>
    </row>
    <row r="31568" spans="36:43" x14ac:dyDescent="0.3">
      <c r="AJ31568" s="28"/>
      <c r="AQ31568" s="15"/>
    </row>
    <row r="31569" spans="36:43" x14ac:dyDescent="0.3">
      <c r="AJ31569" s="28"/>
      <c r="AQ31569" s="15"/>
    </row>
    <row r="31570" spans="36:43" x14ac:dyDescent="0.3">
      <c r="AJ31570" s="28"/>
      <c r="AQ31570" s="15"/>
    </row>
    <row r="31571" spans="36:43" x14ac:dyDescent="0.3">
      <c r="AJ31571" s="28"/>
      <c r="AQ31571" s="15"/>
    </row>
    <row r="31572" spans="36:43" x14ac:dyDescent="0.3">
      <c r="AJ31572" s="28"/>
      <c r="AQ31572" s="15"/>
    </row>
    <row r="31573" spans="36:43" x14ac:dyDescent="0.3">
      <c r="AJ31573" s="28"/>
      <c r="AQ31573" s="15"/>
    </row>
    <row r="31574" spans="36:43" x14ac:dyDescent="0.3">
      <c r="AJ31574" s="28"/>
      <c r="AQ31574" s="15"/>
    </row>
    <row r="31575" spans="36:43" x14ac:dyDescent="0.3">
      <c r="AJ31575" s="28"/>
      <c r="AQ31575" s="15"/>
    </row>
    <row r="31576" spans="36:43" x14ac:dyDescent="0.3">
      <c r="AJ31576" s="28"/>
      <c r="AQ31576" s="15"/>
    </row>
    <row r="31577" spans="36:43" x14ac:dyDescent="0.3">
      <c r="AJ31577" s="28"/>
      <c r="AQ31577" s="15"/>
    </row>
    <row r="31578" spans="36:43" x14ac:dyDescent="0.3">
      <c r="AJ31578" s="28"/>
      <c r="AQ31578" s="15"/>
    </row>
    <row r="31579" spans="36:43" x14ac:dyDescent="0.3">
      <c r="AJ31579" s="28"/>
      <c r="AQ31579" s="15"/>
    </row>
    <row r="31580" spans="36:43" x14ac:dyDescent="0.3">
      <c r="AJ31580" s="28"/>
      <c r="AQ31580" s="15"/>
    </row>
    <row r="31581" spans="36:43" x14ac:dyDescent="0.3">
      <c r="AJ31581" s="28"/>
      <c r="AQ31581" s="15"/>
    </row>
    <row r="31582" spans="36:43" x14ac:dyDescent="0.3">
      <c r="AJ31582" s="28"/>
      <c r="AQ31582" s="15"/>
    </row>
    <row r="31583" spans="36:43" x14ac:dyDescent="0.3">
      <c r="AJ31583" s="28"/>
      <c r="AQ31583" s="15"/>
    </row>
    <row r="31584" spans="36:43" x14ac:dyDescent="0.3">
      <c r="AJ31584" s="28"/>
      <c r="AQ31584" s="15"/>
    </row>
    <row r="31585" spans="36:43" x14ac:dyDescent="0.3">
      <c r="AJ31585" s="28"/>
      <c r="AQ31585" s="15"/>
    </row>
    <row r="31586" spans="36:43" x14ac:dyDescent="0.3">
      <c r="AJ31586" s="28"/>
      <c r="AQ31586" s="15"/>
    </row>
    <row r="31587" spans="36:43" x14ac:dyDescent="0.3">
      <c r="AJ31587" s="28"/>
      <c r="AQ31587" s="15"/>
    </row>
    <row r="31588" spans="36:43" x14ac:dyDescent="0.3">
      <c r="AJ31588" s="28"/>
      <c r="AQ31588" s="15"/>
    </row>
    <row r="31589" spans="36:43" x14ac:dyDescent="0.3">
      <c r="AJ31589" s="28"/>
      <c r="AQ31589" s="15"/>
    </row>
    <row r="31590" spans="36:43" x14ac:dyDescent="0.3">
      <c r="AJ31590" s="28"/>
      <c r="AQ31590" s="15"/>
    </row>
    <row r="31591" spans="36:43" x14ac:dyDescent="0.3">
      <c r="AJ31591" s="28"/>
      <c r="AQ31591" s="15"/>
    </row>
    <row r="31592" spans="36:43" x14ac:dyDescent="0.3">
      <c r="AJ31592" s="28"/>
      <c r="AQ31592" s="15"/>
    </row>
    <row r="31593" spans="36:43" x14ac:dyDescent="0.3">
      <c r="AJ31593" s="28"/>
      <c r="AQ31593" s="15"/>
    </row>
    <row r="31594" spans="36:43" x14ac:dyDescent="0.3">
      <c r="AJ31594" s="28"/>
      <c r="AQ31594" s="15"/>
    </row>
    <row r="31595" spans="36:43" x14ac:dyDescent="0.3">
      <c r="AJ31595" s="28"/>
      <c r="AQ31595" s="15"/>
    </row>
    <row r="31596" spans="36:43" x14ac:dyDescent="0.3">
      <c r="AJ31596" s="28"/>
      <c r="AQ31596" s="15"/>
    </row>
    <row r="31597" spans="36:43" x14ac:dyDescent="0.3">
      <c r="AJ31597" s="28"/>
      <c r="AQ31597" s="15"/>
    </row>
    <row r="31598" spans="36:43" x14ac:dyDescent="0.3">
      <c r="AJ31598" s="28"/>
      <c r="AQ31598" s="15"/>
    </row>
    <row r="31599" spans="36:43" x14ac:dyDescent="0.3">
      <c r="AJ31599" s="28"/>
      <c r="AQ31599" s="15"/>
    </row>
    <row r="31600" spans="36:43" x14ac:dyDescent="0.3">
      <c r="AJ31600" s="28"/>
      <c r="AQ31600" s="15"/>
    </row>
    <row r="31601" spans="36:43" x14ac:dyDescent="0.3">
      <c r="AJ31601" s="28"/>
      <c r="AQ31601" s="15"/>
    </row>
    <row r="31602" spans="36:43" x14ac:dyDescent="0.3">
      <c r="AJ31602" s="28"/>
      <c r="AQ31602" s="15"/>
    </row>
    <row r="31603" spans="36:43" x14ac:dyDescent="0.3">
      <c r="AJ31603" s="28"/>
      <c r="AQ31603" s="15"/>
    </row>
    <row r="31604" spans="36:43" x14ac:dyDescent="0.3">
      <c r="AJ31604" s="28"/>
      <c r="AQ31604" s="15"/>
    </row>
    <row r="31605" spans="36:43" x14ac:dyDescent="0.3">
      <c r="AJ31605" s="28"/>
      <c r="AQ31605" s="15"/>
    </row>
    <row r="31606" spans="36:43" x14ac:dyDescent="0.3">
      <c r="AJ31606" s="28"/>
      <c r="AQ31606" s="15"/>
    </row>
    <row r="31607" spans="36:43" x14ac:dyDescent="0.3">
      <c r="AJ31607" s="28"/>
      <c r="AQ31607" s="15"/>
    </row>
    <row r="31608" spans="36:43" x14ac:dyDescent="0.3">
      <c r="AJ31608" s="28"/>
      <c r="AQ31608" s="15"/>
    </row>
    <row r="31609" spans="36:43" x14ac:dyDescent="0.3">
      <c r="AJ31609" s="28"/>
      <c r="AQ31609" s="15"/>
    </row>
    <row r="31610" spans="36:43" x14ac:dyDescent="0.3">
      <c r="AJ31610" s="28"/>
      <c r="AQ31610" s="15"/>
    </row>
    <row r="31611" spans="36:43" x14ac:dyDescent="0.3">
      <c r="AJ31611" s="28"/>
      <c r="AQ31611" s="15"/>
    </row>
    <row r="31612" spans="36:43" x14ac:dyDescent="0.3">
      <c r="AJ31612" s="28"/>
      <c r="AQ31612" s="15"/>
    </row>
    <row r="31613" spans="36:43" x14ac:dyDescent="0.3">
      <c r="AJ31613" s="28"/>
      <c r="AQ31613" s="15"/>
    </row>
    <row r="31614" spans="36:43" x14ac:dyDescent="0.3">
      <c r="AJ31614" s="28"/>
      <c r="AQ31614" s="15"/>
    </row>
    <row r="31615" spans="36:43" x14ac:dyDescent="0.3">
      <c r="AJ31615" s="28"/>
      <c r="AQ31615" s="15"/>
    </row>
    <row r="31616" spans="36:43" x14ac:dyDescent="0.3">
      <c r="AJ31616" s="28"/>
      <c r="AQ31616" s="15"/>
    </row>
    <row r="31617" spans="36:43" x14ac:dyDescent="0.3">
      <c r="AJ31617" s="28"/>
      <c r="AQ31617" s="15"/>
    </row>
    <row r="31618" spans="36:43" x14ac:dyDescent="0.3">
      <c r="AJ31618" s="28"/>
      <c r="AQ31618" s="15"/>
    </row>
    <row r="31619" spans="36:43" x14ac:dyDescent="0.3">
      <c r="AJ31619" s="28"/>
      <c r="AQ31619" s="15"/>
    </row>
    <row r="31620" spans="36:43" x14ac:dyDescent="0.3">
      <c r="AJ31620" s="28"/>
      <c r="AQ31620" s="15"/>
    </row>
    <row r="31621" spans="36:43" x14ac:dyDescent="0.3">
      <c r="AJ31621" s="28"/>
      <c r="AQ31621" s="15"/>
    </row>
    <row r="31622" spans="36:43" x14ac:dyDescent="0.3">
      <c r="AJ31622" s="28"/>
      <c r="AQ31622" s="15"/>
    </row>
    <row r="31623" spans="36:43" x14ac:dyDescent="0.3">
      <c r="AJ31623" s="28"/>
      <c r="AQ31623" s="15"/>
    </row>
    <row r="31624" spans="36:43" x14ac:dyDescent="0.3">
      <c r="AJ31624" s="28"/>
      <c r="AQ31624" s="15"/>
    </row>
    <row r="31625" spans="36:43" x14ac:dyDescent="0.3">
      <c r="AJ31625" s="28"/>
      <c r="AQ31625" s="15"/>
    </row>
    <row r="31626" spans="36:43" x14ac:dyDescent="0.3">
      <c r="AJ31626" s="28"/>
      <c r="AQ31626" s="15"/>
    </row>
    <row r="31627" spans="36:43" x14ac:dyDescent="0.3">
      <c r="AJ31627" s="28"/>
      <c r="AQ31627" s="15"/>
    </row>
    <row r="31628" spans="36:43" x14ac:dyDescent="0.3">
      <c r="AJ31628" s="28"/>
      <c r="AQ31628" s="15"/>
    </row>
    <row r="31629" spans="36:43" x14ac:dyDescent="0.3">
      <c r="AJ31629" s="28"/>
      <c r="AQ31629" s="15"/>
    </row>
    <row r="31630" spans="36:43" x14ac:dyDescent="0.3">
      <c r="AJ31630" s="28"/>
      <c r="AQ31630" s="15"/>
    </row>
    <row r="31631" spans="36:43" x14ac:dyDescent="0.3">
      <c r="AJ31631" s="28"/>
      <c r="AQ31631" s="15"/>
    </row>
    <row r="31632" spans="36:43" x14ac:dyDescent="0.3">
      <c r="AJ31632" s="28"/>
      <c r="AQ31632" s="15"/>
    </row>
    <row r="31633" spans="36:43" x14ac:dyDescent="0.3">
      <c r="AJ31633" s="28"/>
      <c r="AQ31633" s="15"/>
    </row>
    <row r="31634" spans="36:43" x14ac:dyDescent="0.3">
      <c r="AJ31634" s="28"/>
      <c r="AQ31634" s="15"/>
    </row>
    <row r="31635" spans="36:43" x14ac:dyDescent="0.3">
      <c r="AJ31635" s="28"/>
      <c r="AQ31635" s="15"/>
    </row>
    <row r="31636" spans="36:43" x14ac:dyDescent="0.3">
      <c r="AJ31636" s="28"/>
      <c r="AQ31636" s="15"/>
    </row>
    <row r="31637" spans="36:43" x14ac:dyDescent="0.3">
      <c r="AJ31637" s="28"/>
      <c r="AQ31637" s="15"/>
    </row>
    <row r="31638" spans="36:43" x14ac:dyDescent="0.3">
      <c r="AJ31638" s="28"/>
      <c r="AQ31638" s="15"/>
    </row>
    <row r="31639" spans="36:43" x14ac:dyDescent="0.3">
      <c r="AJ31639" s="28"/>
      <c r="AQ31639" s="15"/>
    </row>
    <row r="31640" spans="36:43" x14ac:dyDescent="0.3">
      <c r="AJ31640" s="28"/>
      <c r="AQ31640" s="15"/>
    </row>
    <row r="31641" spans="36:43" x14ac:dyDescent="0.3">
      <c r="AJ31641" s="28"/>
      <c r="AQ31641" s="15"/>
    </row>
    <row r="31642" spans="36:43" x14ac:dyDescent="0.3">
      <c r="AJ31642" s="28"/>
      <c r="AQ31642" s="15"/>
    </row>
    <row r="31643" spans="36:43" x14ac:dyDescent="0.3">
      <c r="AJ31643" s="28"/>
      <c r="AQ31643" s="15"/>
    </row>
    <row r="31644" spans="36:43" x14ac:dyDescent="0.3">
      <c r="AJ31644" s="28"/>
      <c r="AQ31644" s="15"/>
    </row>
    <row r="31645" spans="36:43" x14ac:dyDescent="0.3">
      <c r="AJ31645" s="28"/>
      <c r="AQ31645" s="15"/>
    </row>
    <row r="31646" spans="36:43" x14ac:dyDescent="0.3">
      <c r="AJ31646" s="28"/>
      <c r="AQ31646" s="15"/>
    </row>
    <row r="31647" spans="36:43" x14ac:dyDescent="0.3">
      <c r="AJ31647" s="28"/>
      <c r="AQ31647" s="15"/>
    </row>
    <row r="31648" spans="36:43" x14ac:dyDescent="0.3">
      <c r="AJ31648" s="28"/>
      <c r="AQ31648" s="15"/>
    </row>
    <row r="31649" spans="36:43" x14ac:dyDescent="0.3">
      <c r="AJ31649" s="28"/>
      <c r="AQ31649" s="15"/>
    </row>
    <row r="31650" spans="36:43" x14ac:dyDescent="0.3">
      <c r="AJ31650" s="28"/>
      <c r="AQ31650" s="15"/>
    </row>
    <row r="31651" spans="36:43" x14ac:dyDescent="0.3">
      <c r="AJ31651" s="28"/>
      <c r="AQ31651" s="15"/>
    </row>
    <row r="31652" spans="36:43" x14ac:dyDescent="0.3">
      <c r="AJ31652" s="28"/>
      <c r="AQ31652" s="15"/>
    </row>
    <row r="31653" spans="36:43" x14ac:dyDescent="0.3">
      <c r="AJ31653" s="28"/>
      <c r="AQ31653" s="15"/>
    </row>
    <row r="31654" spans="36:43" x14ac:dyDescent="0.3">
      <c r="AJ31654" s="28"/>
      <c r="AQ31654" s="15"/>
    </row>
    <row r="31655" spans="36:43" x14ac:dyDescent="0.3">
      <c r="AJ31655" s="28"/>
      <c r="AQ31655" s="15"/>
    </row>
    <row r="31656" spans="36:43" x14ac:dyDescent="0.3">
      <c r="AJ31656" s="28"/>
      <c r="AQ31656" s="15"/>
    </row>
    <row r="31657" spans="36:43" x14ac:dyDescent="0.3">
      <c r="AJ31657" s="28"/>
      <c r="AQ31657" s="15"/>
    </row>
    <row r="31658" spans="36:43" x14ac:dyDescent="0.3">
      <c r="AJ31658" s="28"/>
      <c r="AQ31658" s="15"/>
    </row>
    <row r="31659" spans="36:43" x14ac:dyDescent="0.3">
      <c r="AJ31659" s="28"/>
      <c r="AQ31659" s="15"/>
    </row>
    <row r="31660" spans="36:43" x14ac:dyDescent="0.3">
      <c r="AJ31660" s="28"/>
      <c r="AQ31660" s="15"/>
    </row>
    <row r="31661" spans="36:43" x14ac:dyDescent="0.3">
      <c r="AJ31661" s="28"/>
      <c r="AQ31661" s="15"/>
    </row>
    <row r="31662" spans="36:43" x14ac:dyDescent="0.3">
      <c r="AJ31662" s="28"/>
      <c r="AQ31662" s="15"/>
    </row>
    <row r="31663" spans="36:43" x14ac:dyDescent="0.3">
      <c r="AJ31663" s="28"/>
      <c r="AQ31663" s="15"/>
    </row>
    <row r="31664" spans="36:43" x14ac:dyDescent="0.3">
      <c r="AJ31664" s="28"/>
      <c r="AQ31664" s="15"/>
    </row>
    <row r="31665" spans="36:43" x14ac:dyDescent="0.3">
      <c r="AJ31665" s="28"/>
      <c r="AQ31665" s="15"/>
    </row>
    <row r="31666" spans="36:43" x14ac:dyDescent="0.3">
      <c r="AJ31666" s="28"/>
      <c r="AQ31666" s="15"/>
    </row>
    <row r="31667" spans="36:43" x14ac:dyDescent="0.3">
      <c r="AJ31667" s="28"/>
      <c r="AQ31667" s="15"/>
    </row>
    <row r="31668" spans="36:43" x14ac:dyDescent="0.3">
      <c r="AJ31668" s="28"/>
      <c r="AQ31668" s="15"/>
    </row>
    <row r="31669" spans="36:43" x14ac:dyDescent="0.3">
      <c r="AJ31669" s="28"/>
      <c r="AQ31669" s="15"/>
    </row>
    <row r="31670" spans="36:43" x14ac:dyDescent="0.3">
      <c r="AJ31670" s="28"/>
      <c r="AQ31670" s="15"/>
    </row>
    <row r="31671" spans="36:43" x14ac:dyDescent="0.3">
      <c r="AJ31671" s="28"/>
      <c r="AQ31671" s="15"/>
    </row>
    <row r="31672" spans="36:43" x14ac:dyDescent="0.3">
      <c r="AJ31672" s="28"/>
      <c r="AQ31672" s="15"/>
    </row>
    <row r="31673" spans="36:43" x14ac:dyDescent="0.3">
      <c r="AJ31673" s="28"/>
      <c r="AQ31673" s="15"/>
    </row>
    <row r="31674" spans="36:43" x14ac:dyDescent="0.3">
      <c r="AJ31674" s="28"/>
      <c r="AQ31674" s="15"/>
    </row>
    <row r="31675" spans="36:43" x14ac:dyDescent="0.3">
      <c r="AJ31675" s="28"/>
      <c r="AQ31675" s="15"/>
    </row>
    <row r="31676" spans="36:43" x14ac:dyDescent="0.3">
      <c r="AJ31676" s="28"/>
      <c r="AQ31676" s="15"/>
    </row>
    <row r="31677" spans="36:43" x14ac:dyDescent="0.3">
      <c r="AJ31677" s="28"/>
      <c r="AQ31677" s="15"/>
    </row>
    <row r="31678" spans="36:43" x14ac:dyDescent="0.3">
      <c r="AJ31678" s="28"/>
      <c r="AQ31678" s="15"/>
    </row>
    <row r="31679" spans="36:43" x14ac:dyDescent="0.3">
      <c r="AJ31679" s="28"/>
      <c r="AQ31679" s="15"/>
    </row>
    <row r="31680" spans="36:43" x14ac:dyDescent="0.3">
      <c r="AJ31680" s="28"/>
      <c r="AQ31680" s="15"/>
    </row>
    <row r="31681" spans="36:43" x14ac:dyDescent="0.3">
      <c r="AJ31681" s="28"/>
      <c r="AQ31681" s="15"/>
    </row>
    <row r="31682" spans="36:43" x14ac:dyDescent="0.3">
      <c r="AJ31682" s="28"/>
      <c r="AQ31682" s="15"/>
    </row>
    <row r="31683" spans="36:43" x14ac:dyDescent="0.3">
      <c r="AJ31683" s="28"/>
      <c r="AQ31683" s="15"/>
    </row>
    <row r="31684" spans="36:43" x14ac:dyDescent="0.3">
      <c r="AJ31684" s="28"/>
      <c r="AQ31684" s="15"/>
    </row>
    <row r="31685" spans="36:43" x14ac:dyDescent="0.3">
      <c r="AJ31685" s="28"/>
      <c r="AQ31685" s="15"/>
    </row>
    <row r="31686" spans="36:43" x14ac:dyDescent="0.3">
      <c r="AJ31686" s="28"/>
      <c r="AQ31686" s="15"/>
    </row>
    <row r="31687" spans="36:43" x14ac:dyDescent="0.3">
      <c r="AJ31687" s="28"/>
      <c r="AQ31687" s="15"/>
    </row>
    <row r="31688" spans="36:43" x14ac:dyDescent="0.3">
      <c r="AJ31688" s="28"/>
      <c r="AQ31688" s="15"/>
    </row>
    <row r="31689" spans="36:43" x14ac:dyDescent="0.3">
      <c r="AJ31689" s="28"/>
      <c r="AQ31689" s="15"/>
    </row>
    <row r="31690" spans="36:43" x14ac:dyDescent="0.3">
      <c r="AJ31690" s="28"/>
      <c r="AQ31690" s="15"/>
    </row>
    <row r="31691" spans="36:43" x14ac:dyDescent="0.3">
      <c r="AJ31691" s="28"/>
      <c r="AQ31691" s="15"/>
    </row>
    <row r="31692" spans="36:43" x14ac:dyDescent="0.3">
      <c r="AJ31692" s="28"/>
      <c r="AQ31692" s="15"/>
    </row>
    <row r="31693" spans="36:43" x14ac:dyDescent="0.3">
      <c r="AJ31693" s="28"/>
      <c r="AQ31693" s="15"/>
    </row>
    <row r="31694" spans="36:43" x14ac:dyDescent="0.3">
      <c r="AJ31694" s="28"/>
      <c r="AQ31694" s="15"/>
    </row>
    <row r="31695" spans="36:43" x14ac:dyDescent="0.3">
      <c r="AJ31695" s="28"/>
      <c r="AQ31695" s="15"/>
    </row>
    <row r="31696" spans="36:43" x14ac:dyDescent="0.3">
      <c r="AJ31696" s="28"/>
      <c r="AQ31696" s="15"/>
    </row>
    <row r="31697" spans="36:43" x14ac:dyDescent="0.3">
      <c r="AJ31697" s="28"/>
      <c r="AQ31697" s="15"/>
    </row>
    <row r="31698" spans="36:43" x14ac:dyDescent="0.3">
      <c r="AJ31698" s="28"/>
      <c r="AQ31698" s="15"/>
    </row>
    <row r="31699" spans="36:43" x14ac:dyDescent="0.3">
      <c r="AJ31699" s="28"/>
      <c r="AQ31699" s="15"/>
    </row>
    <row r="31700" spans="36:43" x14ac:dyDescent="0.3">
      <c r="AJ31700" s="28"/>
      <c r="AQ31700" s="15"/>
    </row>
    <row r="31701" spans="36:43" x14ac:dyDescent="0.3">
      <c r="AJ31701" s="28"/>
      <c r="AQ31701" s="15"/>
    </row>
    <row r="31702" spans="36:43" x14ac:dyDescent="0.3">
      <c r="AJ31702" s="28"/>
      <c r="AQ31702" s="15"/>
    </row>
    <row r="31703" spans="36:43" x14ac:dyDescent="0.3">
      <c r="AJ31703" s="28"/>
      <c r="AQ31703" s="15"/>
    </row>
    <row r="31704" spans="36:43" x14ac:dyDescent="0.3">
      <c r="AJ31704" s="28"/>
      <c r="AQ31704" s="15"/>
    </row>
    <row r="31705" spans="36:43" x14ac:dyDescent="0.3">
      <c r="AJ31705" s="28"/>
      <c r="AQ31705" s="15"/>
    </row>
    <row r="31706" spans="36:43" x14ac:dyDescent="0.3">
      <c r="AJ31706" s="28"/>
      <c r="AQ31706" s="15"/>
    </row>
    <row r="31707" spans="36:43" x14ac:dyDescent="0.3">
      <c r="AJ31707" s="28"/>
      <c r="AQ31707" s="15"/>
    </row>
    <row r="31708" spans="36:43" x14ac:dyDescent="0.3">
      <c r="AJ31708" s="28"/>
      <c r="AQ31708" s="15"/>
    </row>
    <row r="31709" spans="36:43" x14ac:dyDescent="0.3">
      <c r="AJ31709" s="28"/>
      <c r="AQ31709" s="15"/>
    </row>
    <row r="31710" spans="36:43" x14ac:dyDescent="0.3">
      <c r="AJ31710" s="28"/>
      <c r="AQ31710" s="15"/>
    </row>
    <row r="31711" spans="36:43" x14ac:dyDescent="0.3">
      <c r="AJ31711" s="28"/>
      <c r="AQ31711" s="15"/>
    </row>
    <row r="31712" spans="36:43" x14ac:dyDescent="0.3">
      <c r="AJ31712" s="28"/>
      <c r="AQ31712" s="15"/>
    </row>
    <row r="31713" spans="36:43" x14ac:dyDescent="0.3">
      <c r="AJ31713" s="28"/>
      <c r="AQ31713" s="15"/>
    </row>
    <row r="31714" spans="36:43" x14ac:dyDescent="0.3">
      <c r="AJ31714" s="28"/>
      <c r="AQ31714" s="15"/>
    </row>
    <row r="31715" spans="36:43" x14ac:dyDescent="0.3">
      <c r="AJ31715" s="28"/>
      <c r="AQ31715" s="15"/>
    </row>
    <row r="31716" spans="36:43" x14ac:dyDescent="0.3">
      <c r="AJ31716" s="28"/>
      <c r="AQ31716" s="15"/>
    </row>
    <row r="31717" spans="36:43" x14ac:dyDescent="0.3">
      <c r="AJ31717" s="28"/>
      <c r="AQ31717" s="15"/>
    </row>
    <row r="31718" spans="36:43" x14ac:dyDescent="0.3">
      <c r="AJ31718" s="28"/>
      <c r="AQ31718" s="15"/>
    </row>
    <row r="31719" spans="36:43" x14ac:dyDescent="0.3">
      <c r="AJ31719" s="28"/>
      <c r="AQ31719" s="15"/>
    </row>
    <row r="31720" spans="36:43" x14ac:dyDescent="0.3">
      <c r="AJ31720" s="28"/>
      <c r="AQ31720" s="15"/>
    </row>
    <row r="31721" spans="36:43" x14ac:dyDescent="0.3">
      <c r="AJ31721" s="28"/>
      <c r="AQ31721" s="15"/>
    </row>
    <row r="31722" spans="36:43" x14ac:dyDescent="0.3">
      <c r="AJ31722" s="28"/>
      <c r="AQ31722" s="15"/>
    </row>
    <row r="31723" spans="36:43" x14ac:dyDescent="0.3">
      <c r="AJ31723" s="28"/>
      <c r="AQ31723" s="15"/>
    </row>
    <row r="31724" spans="36:43" x14ac:dyDescent="0.3">
      <c r="AJ31724" s="28"/>
      <c r="AQ31724" s="15"/>
    </row>
    <row r="31725" spans="36:43" x14ac:dyDescent="0.3">
      <c r="AJ31725" s="28"/>
      <c r="AQ31725" s="15"/>
    </row>
    <row r="31726" spans="36:43" x14ac:dyDescent="0.3">
      <c r="AJ31726" s="28"/>
      <c r="AQ31726" s="15"/>
    </row>
    <row r="31727" spans="36:43" x14ac:dyDescent="0.3">
      <c r="AJ31727" s="28"/>
      <c r="AQ31727" s="15"/>
    </row>
    <row r="31728" spans="36:43" x14ac:dyDescent="0.3">
      <c r="AJ31728" s="28"/>
      <c r="AQ31728" s="15"/>
    </row>
    <row r="31729" spans="36:43" x14ac:dyDescent="0.3">
      <c r="AJ31729" s="28"/>
      <c r="AQ31729" s="15"/>
    </row>
    <row r="31730" spans="36:43" x14ac:dyDescent="0.3">
      <c r="AJ31730" s="28"/>
      <c r="AQ31730" s="15"/>
    </row>
    <row r="31731" spans="36:43" x14ac:dyDescent="0.3">
      <c r="AJ31731" s="28"/>
      <c r="AQ31731" s="15"/>
    </row>
    <row r="31732" spans="36:43" x14ac:dyDescent="0.3">
      <c r="AJ31732" s="28"/>
      <c r="AQ31732" s="15"/>
    </row>
    <row r="31733" spans="36:43" x14ac:dyDescent="0.3">
      <c r="AJ31733" s="28"/>
      <c r="AQ31733" s="15"/>
    </row>
    <row r="31734" spans="36:43" x14ac:dyDescent="0.3">
      <c r="AJ31734" s="28"/>
      <c r="AQ31734" s="15"/>
    </row>
    <row r="31735" spans="36:43" x14ac:dyDescent="0.3">
      <c r="AJ31735" s="28"/>
      <c r="AQ31735" s="15"/>
    </row>
    <row r="31736" spans="36:43" x14ac:dyDescent="0.3">
      <c r="AJ31736" s="28"/>
      <c r="AQ31736" s="15"/>
    </row>
    <row r="31737" spans="36:43" x14ac:dyDescent="0.3">
      <c r="AJ31737" s="28"/>
      <c r="AQ31737" s="15"/>
    </row>
    <row r="31738" spans="36:43" x14ac:dyDescent="0.3">
      <c r="AJ31738" s="28"/>
      <c r="AQ31738" s="15"/>
    </row>
    <row r="31739" spans="36:43" x14ac:dyDescent="0.3">
      <c r="AJ31739" s="28"/>
      <c r="AQ31739" s="15"/>
    </row>
    <row r="31740" spans="36:43" x14ac:dyDescent="0.3">
      <c r="AJ31740" s="28"/>
      <c r="AQ31740" s="15"/>
    </row>
    <row r="31741" spans="36:43" x14ac:dyDescent="0.3">
      <c r="AJ31741" s="28"/>
      <c r="AQ31741" s="15"/>
    </row>
    <row r="31742" spans="36:43" x14ac:dyDescent="0.3">
      <c r="AJ31742" s="28"/>
      <c r="AQ31742" s="15"/>
    </row>
    <row r="31743" spans="36:43" x14ac:dyDescent="0.3">
      <c r="AJ31743" s="28"/>
      <c r="AQ31743" s="15"/>
    </row>
    <row r="31744" spans="36:43" x14ac:dyDescent="0.3">
      <c r="AJ31744" s="28"/>
      <c r="AQ31744" s="15"/>
    </row>
    <row r="31745" spans="36:43" x14ac:dyDescent="0.3">
      <c r="AJ31745" s="28"/>
      <c r="AQ31745" s="15"/>
    </row>
    <row r="31746" spans="36:43" x14ac:dyDescent="0.3">
      <c r="AJ31746" s="28"/>
      <c r="AQ31746" s="15"/>
    </row>
    <row r="31747" spans="36:43" x14ac:dyDescent="0.3">
      <c r="AJ31747" s="28"/>
      <c r="AQ31747" s="15"/>
    </row>
    <row r="31748" spans="36:43" x14ac:dyDescent="0.3">
      <c r="AJ31748" s="28"/>
      <c r="AQ31748" s="15"/>
    </row>
    <row r="31749" spans="36:43" x14ac:dyDescent="0.3">
      <c r="AJ31749" s="28"/>
      <c r="AQ31749" s="15"/>
    </row>
    <row r="31750" spans="36:43" x14ac:dyDescent="0.3">
      <c r="AJ31750" s="28"/>
      <c r="AQ31750" s="15"/>
    </row>
    <row r="31751" spans="36:43" x14ac:dyDescent="0.3">
      <c r="AJ31751" s="28"/>
      <c r="AQ31751" s="15"/>
    </row>
    <row r="31752" spans="36:43" x14ac:dyDescent="0.3">
      <c r="AJ31752" s="28"/>
      <c r="AQ31752" s="15"/>
    </row>
    <row r="31753" spans="36:43" x14ac:dyDescent="0.3">
      <c r="AJ31753" s="28"/>
      <c r="AQ31753" s="15"/>
    </row>
    <row r="31754" spans="36:43" x14ac:dyDescent="0.3">
      <c r="AJ31754" s="28"/>
      <c r="AQ31754" s="15"/>
    </row>
    <row r="31755" spans="36:43" x14ac:dyDescent="0.3">
      <c r="AJ31755" s="28"/>
      <c r="AQ31755" s="15"/>
    </row>
    <row r="31756" spans="36:43" x14ac:dyDescent="0.3">
      <c r="AJ31756" s="28"/>
      <c r="AQ31756" s="15"/>
    </row>
    <row r="31757" spans="36:43" x14ac:dyDescent="0.3">
      <c r="AJ31757" s="28"/>
      <c r="AQ31757" s="15"/>
    </row>
    <row r="31758" spans="36:43" x14ac:dyDescent="0.3">
      <c r="AJ31758" s="28"/>
      <c r="AQ31758" s="15"/>
    </row>
    <row r="31759" spans="36:43" x14ac:dyDescent="0.3">
      <c r="AJ31759" s="28"/>
      <c r="AQ31759" s="15"/>
    </row>
    <row r="31760" spans="36:43" x14ac:dyDescent="0.3">
      <c r="AJ31760" s="28"/>
      <c r="AQ31760" s="15"/>
    </row>
    <row r="31761" spans="36:43" x14ac:dyDescent="0.3">
      <c r="AJ31761" s="28"/>
      <c r="AQ31761" s="15"/>
    </row>
    <row r="31762" spans="36:43" x14ac:dyDescent="0.3">
      <c r="AJ31762" s="28"/>
      <c r="AQ31762" s="15"/>
    </row>
    <row r="31763" spans="36:43" x14ac:dyDescent="0.3">
      <c r="AJ31763" s="28"/>
      <c r="AQ31763" s="15"/>
    </row>
    <row r="31764" spans="36:43" x14ac:dyDescent="0.3">
      <c r="AJ31764" s="28"/>
      <c r="AQ31764" s="15"/>
    </row>
    <row r="31765" spans="36:43" x14ac:dyDescent="0.3">
      <c r="AJ31765" s="28"/>
      <c r="AQ31765" s="15"/>
    </row>
    <row r="31766" spans="36:43" x14ac:dyDescent="0.3">
      <c r="AJ31766" s="28"/>
      <c r="AQ31766" s="15"/>
    </row>
    <row r="31767" spans="36:43" x14ac:dyDescent="0.3">
      <c r="AJ31767" s="28"/>
      <c r="AQ31767" s="15"/>
    </row>
    <row r="31768" spans="36:43" x14ac:dyDescent="0.3">
      <c r="AJ31768" s="28"/>
      <c r="AQ31768" s="15"/>
    </row>
    <row r="31769" spans="36:43" x14ac:dyDescent="0.3">
      <c r="AJ31769" s="28"/>
      <c r="AQ31769" s="15"/>
    </row>
    <row r="31770" spans="36:43" x14ac:dyDescent="0.3">
      <c r="AJ31770" s="28"/>
      <c r="AQ31770" s="15"/>
    </row>
    <row r="31771" spans="36:43" x14ac:dyDescent="0.3">
      <c r="AJ31771" s="28"/>
      <c r="AQ31771" s="15"/>
    </row>
    <row r="31772" spans="36:43" x14ac:dyDescent="0.3">
      <c r="AJ31772" s="28"/>
      <c r="AQ31772" s="15"/>
    </row>
    <row r="31773" spans="36:43" x14ac:dyDescent="0.3">
      <c r="AJ31773" s="28"/>
      <c r="AQ31773" s="15"/>
    </row>
    <row r="31774" spans="36:43" x14ac:dyDescent="0.3">
      <c r="AJ31774" s="28"/>
      <c r="AQ31774" s="15"/>
    </row>
    <row r="31775" spans="36:43" x14ac:dyDescent="0.3">
      <c r="AJ31775" s="28"/>
      <c r="AQ31775" s="15"/>
    </row>
    <row r="31776" spans="36:43" x14ac:dyDescent="0.3">
      <c r="AJ31776" s="28"/>
      <c r="AQ31776" s="15"/>
    </row>
    <row r="31777" spans="36:43" x14ac:dyDescent="0.3">
      <c r="AJ31777" s="28"/>
      <c r="AQ31777" s="15"/>
    </row>
    <row r="31778" spans="36:43" x14ac:dyDescent="0.3">
      <c r="AJ31778" s="28"/>
      <c r="AQ31778" s="15"/>
    </row>
    <row r="31779" spans="36:43" x14ac:dyDescent="0.3">
      <c r="AJ31779" s="28"/>
      <c r="AQ31779" s="15"/>
    </row>
    <row r="31780" spans="36:43" x14ac:dyDescent="0.3">
      <c r="AJ31780" s="28"/>
      <c r="AQ31780" s="15"/>
    </row>
    <row r="31781" spans="36:43" x14ac:dyDescent="0.3">
      <c r="AJ31781" s="28"/>
      <c r="AQ31781" s="15"/>
    </row>
    <row r="31782" spans="36:43" x14ac:dyDescent="0.3">
      <c r="AJ31782" s="28"/>
      <c r="AQ31782" s="15"/>
    </row>
    <row r="31783" spans="36:43" x14ac:dyDescent="0.3">
      <c r="AJ31783" s="28"/>
      <c r="AQ31783" s="15"/>
    </row>
    <row r="31784" spans="36:43" x14ac:dyDescent="0.3">
      <c r="AJ31784" s="28"/>
      <c r="AQ31784" s="15"/>
    </row>
    <row r="31785" spans="36:43" x14ac:dyDescent="0.3">
      <c r="AJ31785" s="28"/>
      <c r="AQ31785" s="15"/>
    </row>
    <row r="31786" spans="36:43" x14ac:dyDescent="0.3">
      <c r="AJ31786" s="28"/>
      <c r="AQ31786" s="15"/>
    </row>
    <row r="31787" spans="36:43" x14ac:dyDescent="0.3">
      <c r="AJ31787" s="28"/>
      <c r="AQ31787" s="15"/>
    </row>
    <row r="31788" spans="36:43" x14ac:dyDescent="0.3">
      <c r="AJ31788" s="28"/>
      <c r="AQ31788" s="15"/>
    </row>
    <row r="31789" spans="36:43" x14ac:dyDescent="0.3">
      <c r="AJ31789" s="28"/>
      <c r="AQ31789" s="15"/>
    </row>
    <row r="31790" spans="36:43" x14ac:dyDescent="0.3">
      <c r="AJ31790" s="28"/>
      <c r="AQ31790" s="15"/>
    </row>
    <row r="31791" spans="36:43" x14ac:dyDescent="0.3">
      <c r="AJ31791" s="28"/>
      <c r="AQ31791" s="15"/>
    </row>
    <row r="31792" spans="36:43" x14ac:dyDescent="0.3">
      <c r="AJ31792" s="28"/>
      <c r="AQ31792" s="15"/>
    </row>
    <row r="31793" spans="36:43" x14ac:dyDescent="0.3">
      <c r="AJ31793" s="28"/>
      <c r="AQ31793" s="15"/>
    </row>
    <row r="31794" spans="36:43" x14ac:dyDescent="0.3">
      <c r="AJ31794" s="28"/>
      <c r="AQ31794" s="15"/>
    </row>
    <row r="31795" spans="36:43" x14ac:dyDescent="0.3">
      <c r="AJ31795" s="28"/>
      <c r="AQ31795" s="15"/>
    </row>
    <row r="31796" spans="36:43" x14ac:dyDescent="0.3">
      <c r="AJ31796" s="28"/>
      <c r="AQ31796" s="15"/>
    </row>
    <row r="31797" spans="36:43" x14ac:dyDescent="0.3">
      <c r="AJ31797" s="28"/>
      <c r="AQ31797" s="15"/>
    </row>
    <row r="31798" spans="36:43" x14ac:dyDescent="0.3">
      <c r="AJ31798" s="28"/>
      <c r="AQ31798" s="15"/>
    </row>
    <row r="31799" spans="36:43" x14ac:dyDescent="0.3">
      <c r="AJ31799" s="28"/>
      <c r="AQ31799" s="15"/>
    </row>
    <row r="31800" spans="36:43" x14ac:dyDescent="0.3">
      <c r="AJ31800" s="28"/>
      <c r="AQ31800" s="15"/>
    </row>
    <row r="31801" spans="36:43" x14ac:dyDescent="0.3">
      <c r="AJ31801" s="28"/>
      <c r="AQ31801" s="15"/>
    </row>
    <row r="31802" spans="36:43" x14ac:dyDescent="0.3">
      <c r="AJ31802" s="28"/>
      <c r="AQ31802" s="15"/>
    </row>
    <row r="31803" spans="36:43" x14ac:dyDescent="0.3">
      <c r="AJ31803" s="28"/>
      <c r="AQ31803" s="15"/>
    </row>
    <row r="31804" spans="36:43" x14ac:dyDescent="0.3">
      <c r="AJ31804" s="28"/>
      <c r="AQ31804" s="15"/>
    </row>
    <row r="31805" spans="36:43" x14ac:dyDescent="0.3">
      <c r="AJ31805" s="28"/>
      <c r="AQ31805" s="15"/>
    </row>
    <row r="31806" spans="36:43" x14ac:dyDescent="0.3">
      <c r="AJ31806" s="28"/>
      <c r="AQ31806" s="15"/>
    </row>
    <row r="31807" spans="36:43" x14ac:dyDescent="0.3">
      <c r="AJ31807" s="28"/>
      <c r="AQ31807" s="15"/>
    </row>
    <row r="31808" spans="36:43" x14ac:dyDescent="0.3">
      <c r="AJ31808" s="28"/>
      <c r="AQ31808" s="15"/>
    </row>
    <row r="31809" spans="36:43" x14ac:dyDescent="0.3">
      <c r="AJ31809" s="28"/>
      <c r="AQ31809" s="15"/>
    </row>
    <row r="31810" spans="36:43" x14ac:dyDescent="0.3">
      <c r="AJ31810" s="28"/>
      <c r="AQ31810" s="15"/>
    </row>
    <row r="31811" spans="36:43" x14ac:dyDescent="0.3">
      <c r="AJ31811" s="28"/>
      <c r="AQ31811" s="15"/>
    </row>
    <row r="31812" spans="36:43" x14ac:dyDescent="0.3">
      <c r="AJ31812" s="28"/>
      <c r="AQ31812" s="15"/>
    </row>
    <row r="31813" spans="36:43" x14ac:dyDescent="0.3">
      <c r="AJ31813" s="28"/>
      <c r="AQ31813" s="15"/>
    </row>
    <row r="31814" spans="36:43" x14ac:dyDescent="0.3">
      <c r="AJ31814" s="28"/>
      <c r="AQ31814" s="15"/>
    </row>
    <row r="31815" spans="36:43" x14ac:dyDescent="0.3">
      <c r="AJ31815" s="28"/>
      <c r="AQ31815" s="15"/>
    </row>
    <row r="31816" spans="36:43" x14ac:dyDescent="0.3">
      <c r="AJ31816" s="28"/>
      <c r="AQ31816" s="15"/>
    </row>
    <row r="31817" spans="36:43" x14ac:dyDescent="0.3">
      <c r="AJ31817" s="28"/>
      <c r="AQ31817" s="15"/>
    </row>
    <row r="31818" spans="36:43" x14ac:dyDescent="0.3">
      <c r="AJ31818" s="28"/>
      <c r="AQ31818" s="15"/>
    </row>
    <row r="31819" spans="36:43" x14ac:dyDescent="0.3">
      <c r="AJ31819" s="28"/>
      <c r="AQ31819" s="15"/>
    </row>
    <row r="31820" spans="36:43" x14ac:dyDescent="0.3">
      <c r="AJ31820" s="28"/>
      <c r="AQ31820" s="15"/>
    </row>
    <row r="31821" spans="36:43" x14ac:dyDescent="0.3">
      <c r="AJ31821" s="28"/>
      <c r="AQ31821" s="15"/>
    </row>
    <row r="31822" spans="36:43" x14ac:dyDescent="0.3">
      <c r="AJ31822" s="28"/>
      <c r="AQ31822" s="15"/>
    </row>
    <row r="31823" spans="36:43" x14ac:dyDescent="0.3">
      <c r="AJ31823" s="28"/>
      <c r="AQ31823" s="15"/>
    </row>
    <row r="31824" spans="36:43" x14ac:dyDescent="0.3">
      <c r="AJ31824" s="28"/>
      <c r="AQ31824" s="15"/>
    </row>
    <row r="31825" spans="36:43" x14ac:dyDescent="0.3">
      <c r="AJ31825" s="28"/>
      <c r="AQ31825" s="15"/>
    </row>
    <row r="31826" spans="36:43" x14ac:dyDescent="0.3">
      <c r="AJ31826" s="28"/>
      <c r="AQ31826" s="15"/>
    </row>
    <row r="31827" spans="36:43" x14ac:dyDescent="0.3">
      <c r="AJ31827" s="28"/>
      <c r="AQ31827" s="15"/>
    </row>
    <row r="31828" spans="36:43" x14ac:dyDescent="0.3">
      <c r="AJ31828" s="28"/>
      <c r="AQ31828" s="15"/>
    </row>
    <row r="31829" spans="36:43" x14ac:dyDescent="0.3">
      <c r="AJ31829" s="28"/>
      <c r="AQ31829" s="15"/>
    </row>
    <row r="31830" spans="36:43" x14ac:dyDescent="0.3">
      <c r="AJ31830" s="28"/>
      <c r="AQ31830" s="15"/>
    </row>
    <row r="31831" spans="36:43" x14ac:dyDescent="0.3">
      <c r="AJ31831" s="28"/>
      <c r="AQ31831" s="15"/>
    </row>
    <row r="31832" spans="36:43" x14ac:dyDescent="0.3">
      <c r="AJ31832" s="28"/>
      <c r="AQ31832" s="15"/>
    </row>
    <row r="31833" spans="36:43" x14ac:dyDescent="0.3">
      <c r="AJ31833" s="28"/>
      <c r="AQ31833" s="15"/>
    </row>
    <row r="31834" spans="36:43" x14ac:dyDescent="0.3">
      <c r="AJ31834" s="28"/>
      <c r="AQ31834" s="15"/>
    </row>
    <row r="31835" spans="36:43" x14ac:dyDescent="0.3">
      <c r="AJ31835" s="28"/>
      <c r="AQ31835" s="15"/>
    </row>
    <row r="31836" spans="36:43" x14ac:dyDescent="0.3">
      <c r="AJ31836" s="28"/>
      <c r="AQ31836" s="15"/>
    </row>
    <row r="31837" spans="36:43" x14ac:dyDescent="0.3">
      <c r="AJ31837" s="28"/>
      <c r="AQ31837" s="15"/>
    </row>
    <row r="31838" spans="36:43" x14ac:dyDescent="0.3">
      <c r="AJ31838" s="28"/>
      <c r="AQ31838" s="15"/>
    </row>
    <row r="31839" spans="36:43" x14ac:dyDescent="0.3">
      <c r="AJ31839" s="28"/>
      <c r="AQ31839" s="15"/>
    </row>
    <row r="31840" spans="36:43" x14ac:dyDescent="0.3">
      <c r="AJ31840" s="28"/>
      <c r="AQ31840" s="15"/>
    </row>
    <row r="31841" spans="36:43" x14ac:dyDescent="0.3">
      <c r="AJ31841" s="28"/>
      <c r="AQ31841" s="15"/>
    </row>
    <row r="31842" spans="36:43" x14ac:dyDescent="0.3">
      <c r="AJ31842" s="28"/>
      <c r="AQ31842" s="15"/>
    </row>
    <row r="31843" spans="36:43" x14ac:dyDescent="0.3">
      <c r="AJ31843" s="28"/>
      <c r="AQ31843" s="15"/>
    </row>
    <row r="31844" spans="36:43" x14ac:dyDescent="0.3">
      <c r="AJ31844" s="28"/>
      <c r="AQ31844" s="15"/>
    </row>
    <row r="31845" spans="36:43" x14ac:dyDescent="0.3">
      <c r="AJ31845" s="28"/>
      <c r="AQ31845" s="15"/>
    </row>
    <row r="31846" spans="36:43" x14ac:dyDescent="0.3">
      <c r="AJ31846" s="28"/>
      <c r="AQ31846" s="15"/>
    </row>
    <row r="31847" spans="36:43" x14ac:dyDescent="0.3">
      <c r="AJ31847" s="28"/>
      <c r="AQ31847" s="15"/>
    </row>
    <row r="31848" spans="36:43" x14ac:dyDescent="0.3">
      <c r="AJ31848" s="28"/>
      <c r="AQ31848" s="15"/>
    </row>
    <row r="31849" spans="36:43" x14ac:dyDescent="0.3">
      <c r="AJ31849" s="28"/>
      <c r="AQ31849" s="15"/>
    </row>
    <row r="31850" spans="36:43" x14ac:dyDescent="0.3">
      <c r="AJ31850" s="28"/>
      <c r="AQ31850" s="15"/>
    </row>
    <row r="31851" spans="36:43" x14ac:dyDescent="0.3">
      <c r="AJ31851" s="28"/>
      <c r="AQ31851" s="15"/>
    </row>
    <row r="31852" spans="36:43" x14ac:dyDescent="0.3">
      <c r="AJ31852" s="28"/>
      <c r="AQ31852" s="15"/>
    </row>
    <row r="31853" spans="36:43" x14ac:dyDescent="0.3">
      <c r="AJ31853" s="28"/>
      <c r="AQ31853" s="15"/>
    </row>
    <row r="31854" spans="36:43" x14ac:dyDescent="0.3">
      <c r="AJ31854" s="28"/>
      <c r="AQ31854" s="15"/>
    </row>
    <row r="31855" spans="36:43" x14ac:dyDescent="0.3">
      <c r="AJ31855" s="28"/>
      <c r="AQ31855" s="15"/>
    </row>
    <row r="31856" spans="36:43" x14ac:dyDescent="0.3">
      <c r="AJ31856" s="28"/>
      <c r="AQ31856" s="15"/>
    </row>
    <row r="31857" spans="36:43" x14ac:dyDescent="0.3">
      <c r="AJ31857" s="28"/>
      <c r="AQ31857" s="15"/>
    </row>
    <row r="31858" spans="36:43" x14ac:dyDescent="0.3">
      <c r="AJ31858" s="28"/>
      <c r="AQ31858" s="15"/>
    </row>
    <row r="31859" spans="36:43" x14ac:dyDescent="0.3">
      <c r="AJ31859" s="28"/>
      <c r="AQ31859" s="15"/>
    </row>
    <row r="31860" spans="36:43" x14ac:dyDescent="0.3">
      <c r="AJ31860" s="28"/>
      <c r="AQ31860" s="15"/>
    </row>
    <row r="31861" spans="36:43" x14ac:dyDescent="0.3">
      <c r="AJ31861" s="28"/>
      <c r="AQ31861" s="15"/>
    </row>
    <row r="31862" spans="36:43" x14ac:dyDescent="0.3">
      <c r="AJ31862" s="28"/>
      <c r="AQ31862" s="15"/>
    </row>
    <row r="31863" spans="36:43" x14ac:dyDescent="0.3">
      <c r="AJ31863" s="28"/>
      <c r="AQ31863" s="15"/>
    </row>
    <row r="31864" spans="36:43" x14ac:dyDescent="0.3">
      <c r="AJ31864" s="28"/>
      <c r="AQ31864" s="15"/>
    </row>
    <row r="31865" spans="36:43" x14ac:dyDescent="0.3">
      <c r="AJ31865" s="28"/>
      <c r="AQ31865" s="15"/>
    </row>
    <row r="31866" spans="36:43" x14ac:dyDescent="0.3">
      <c r="AJ31866" s="28"/>
      <c r="AQ31866" s="15"/>
    </row>
    <row r="31867" spans="36:43" x14ac:dyDescent="0.3">
      <c r="AJ31867" s="28"/>
      <c r="AQ31867" s="15"/>
    </row>
    <row r="31868" spans="36:43" x14ac:dyDescent="0.3">
      <c r="AJ31868" s="28"/>
      <c r="AQ31868" s="15"/>
    </row>
    <row r="31869" spans="36:43" x14ac:dyDescent="0.3">
      <c r="AJ31869" s="28"/>
      <c r="AQ31869" s="15"/>
    </row>
    <row r="31870" spans="36:43" x14ac:dyDescent="0.3">
      <c r="AJ31870" s="28"/>
      <c r="AQ31870" s="15"/>
    </row>
    <row r="31871" spans="36:43" x14ac:dyDescent="0.3">
      <c r="AJ31871" s="28"/>
      <c r="AQ31871" s="15"/>
    </row>
    <row r="31872" spans="36:43" x14ac:dyDescent="0.3">
      <c r="AJ31872" s="28"/>
      <c r="AQ31872" s="15"/>
    </row>
    <row r="31873" spans="36:43" x14ac:dyDescent="0.3">
      <c r="AJ31873" s="28"/>
      <c r="AQ31873" s="15"/>
    </row>
    <row r="31874" spans="36:43" x14ac:dyDescent="0.3">
      <c r="AJ31874" s="28"/>
      <c r="AQ31874" s="15"/>
    </row>
    <row r="31875" spans="36:43" x14ac:dyDescent="0.3">
      <c r="AJ31875" s="28"/>
      <c r="AQ31875" s="15"/>
    </row>
    <row r="31876" spans="36:43" x14ac:dyDescent="0.3">
      <c r="AJ31876" s="28"/>
      <c r="AQ31876" s="15"/>
    </row>
    <row r="31877" spans="36:43" x14ac:dyDescent="0.3">
      <c r="AJ31877" s="28"/>
      <c r="AQ31877" s="15"/>
    </row>
    <row r="31878" spans="36:43" x14ac:dyDescent="0.3">
      <c r="AJ31878" s="28"/>
      <c r="AQ31878" s="15"/>
    </row>
    <row r="31879" spans="36:43" x14ac:dyDescent="0.3">
      <c r="AJ31879" s="28"/>
      <c r="AQ31879" s="15"/>
    </row>
    <row r="31880" spans="36:43" x14ac:dyDescent="0.3">
      <c r="AJ31880" s="28"/>
      <c r="AQ31880" s="15"/>
    </row>
    <row r="31881" spans="36:43" x14ac:dyDescent="0.3">
      <c r="AJ31881" s="28"/>
      <c r="AQ31881" s="15"/>
    </row>
    <row r="31882" spans="36:43" x14ac:dyDescent="0.3">
      <c r="AJ31882" s="28"/>
      <c r="AQ31882" s="15"/>
    </row>
    <row r="31883" spans="36:43" x14ac:dyDescent="0.3">
      <c r="AJ31883" s="28"/>
      <c r="AQ31883" s="15"/>
    </row>
    <row r="31884" spans="36:43" x14ac:dyDescent="0.3">
      <c r="AJ31884" s="28"/>
      <c r="AQ31884" s="15"/>
    </row>
    <row r="31885" spans="36:43" x14ac:dyDescent="0.3">
      <c r="AJ31885" s="28"/>
      <c r="AQ31885" s="15"/>
    </row>
    <row r="31886" spans="36:43" x14ac:dyDescent="0.3">
      <c r="AJ31886" s="28"/>
      <c r="AQ31886" s="15"/>
    </row>
    <row r="31887" spans="36:43" x14ac:dyDescent="0.3">
      <c r="AJ31887" s="28"/>
      <c r="AQ31887" s="15"/>
    </row>
    <row r="31888" spans="36:43" x14ac:dyDescent="0.3">
      <c r="AJ31888" s="28"/>
      <c r="AQ31888" s="15"/>
    </row>
    <row r="31889" spans="36:43" x14ac:dyDescent="0.3">
      <c r="AJ31889" s="28"/>
      <c r="AQ31889" s="15"/>
    </row>
    <row r="31890" spans="36:43" x14ac:dyDescent="0.3">
      <c r="AJ31890" s="28"/>
      <c r="AQ31890" s="15"/>
    </row>
    <row r="31891" spans="36:43" x14ac:dyDescent="0.3">
      <c r="AJ31891" s="28"/>
      <c r="AQ31891" s="15"/>
    </row>
    <row r="31892" spans="36:43" x14ac:dyDescent="0.3">
      <c r="AJ31892" s="28"/>
      <c r="AQ31892" s="15"/>
    </row>
    <row r="31893" spans="36:43" x14ac:dyDescent="0.3">
      <c r="AJ31893" s="28"/>
      <c r="AQ31893" s="15"/>
    </row>
    <row r="31894" spans="36:43" x14ac:dyDescent="0.3">
      <c r="AJ31894" s="28"/>
      <c r="AQ31894" s="15"/>
    </row>
    <row r="31895" spans="36:43" x14ac:dyDescent="0.3">
      <c r="AJ31895" s="28"/>
      <c r="AQ31895" s="15"/>
    </row>
    <row r="31896" spans="36:43" x14ac:dyDescent="0.3">
      <c r="AJ31896" s="28"/>
      <c r="AQ31896" s="15"/>
    </row>
    <row r="31897" spans="36:43" x14ac:dyDescent="0.3">
      <c r="AJ31897" s="28"/>
      <c r="AQ31897" s="15"/>
    </row>
    <row r="31898" spans="36:43" x14ac:dyDescent="0.3">
      <c r="AJ31898" s="28"/>
      <c r="AQ31898" s="15"/>
    </row>
    <row r="31899" spans="36:43" x14ac:dyDescent="0.3">
      <c r="AJ31899" s="28"/>
      <c r="AQ31899" s="15"/>
    </row>
    <row r="31900" spans="36:43" x14ac:dyDescent="0.3">
      <c r="AJ31900" s="28"/>
      <c r="AQ31900" s="15"/>
    </row>
    <row r="31901" spans="36:43" x14ac:dyDescent="0.3">
      <c r="AJ31901" s="28"/>
      <c r="AQ31901" s="15"/>
    </row>
    <row r="31902" spans="36:43" x14ac:dyDescent="0.3">
      <c r="AJ31902" s="28"/>
      <c r="AQ31902" s="15"/>
    </row>
    <row r="31903" spans="36:43" x14ac:dyDescent="0.3">
      <c r="AJ31903" s="28"/>
      <c r="AQ31903" s="15"/>
    </row>
    <row r="31904" spans="36:43" x14ac:dyDescent="0.3">
      <c r="AJ31904" s="28"/>
      <c r="AQ31904" s="15"/>
    </row>
    <row r="31905" spans="36:43" x14ac:dyDescent="0.3">
      <c r="AJ31905" s="28"/>
      <c r="AQ31905" s="15"/>
    </row>
    <row r="31906" spans="36:43" x14ac:dyDescent="0.3">
      <c r="AJ31906" s="28"/>
      <c r="AQ31906" s="15"/>
    </row>
    <row r="31907" spans="36:43" x14ac:dyDescent="0.3">
      <c r="AJ31907" s="28"/>
      <c r="AQ31907" s="15"/>
    </row>
    <row r="31908" spans="36:43" x14ac:dyDescent="0.3">
      <c r="AJ31908" s="28"/>
      <c r="AQ31908" s="15"/>
    </row>
    <row r="31909" spans="36:43" x14ac:dyDescent="0.3">
      <c r="AJ31909" s="28"/>
      <c r="AQ31909" s="15"/>
    </row>
    <row r="31910" spans="36:43" x14ac:dyDescent="0.3">
      <c r="AJ31910" s="28"/>
      <c r="AQ31910" s="15"/>
    </row>
    <row r="31911" spans="36:43" x14ac:dyDescent="0.3">
      <c r="AJ31911" s="28"/>
      <c r="AQ31911" s="15"/>
    </row>
    <row r="31912" spans="36:43" x14ac:dyDescent="0.3">
      <c r="AJ31912" s="28"/>
      <c r="AQ31912" s="15"/>
    </row>
    <row r="31913" spans="36:43" x14ac:dyDescent="0.3">
      <c r="AJ31913" s="28"/>
      <c r="AQ31913" s="15"/>
    </row>
    <row r="31914" spans="36:43" x14ac:dyDescent="0.3">
      <c r="AJ31914" s="28"/>
      <c r="AQ31914" s="15"/>
    </row>
    <row r="31915" spans="36:43" x14ac:dyDescent="0.3">
      <c r="AJ31915" s="28"/>
      <c r="AQ31915" s="15"/>
    </row>
    <row r="31916" spans="36:43" x14ac:dyDescent="0.3">
      <c r="AJ31916" s="28"/>
      <c r="AQ31916" s="15"/>
    </row>
    <row r="31917" spans="36:43" x14ac:dyDescent="0.3">
      <c r="AJ31917" s="28"/>
      <c r="AQ31917" s="15"/>
    </row>
    <row r="31918" spans="36:43" x14ac:dyDescent="0.3">
      <c r="AJ31918" s="28"/>
      <c r="AQ31918" s="15"/>
    </row>
    <row r="31919" spans="36:43" x14ac:dyDescent="0.3">
      <c r="AJ31919" s="28"/>
      <c r="AQ31919" s="15"/>
    </row>
    <row r="31920" spans="36:43" x14ac:dyDescent="0.3">
      <c r="AJ31920" s="28"/>
      <c r="AQ31920" s="15"/>
    </row>
    <row r="31921" spans="36:43" x14ac:dyDescent="0.3">
      <c r="AJ31921" s="28"/>
      <c r="AQ31921" s="15"/>
    </row>
    <row r="31922" spans="36:43" x14ac:dyDescent="0.3">
      <c r="AJ31922" s="28"/>
      <c r="AQ31922" s="15"/>
    </row>
    <row r="31923" spans="36:43" x14ac:dyDescent="0.3">
      <c r="AJ31923" s="28"/>
      <c r="AQ31923" s="15"/>
    </row>
    <row r="31924" spans="36:43" x14ac:dyDescent="0.3">
      <c r="AJ31924" s="28"/>
      <c r="AQ31924" s="15"/>
    </row>
    <row r="31925" spans="36:43" x14ac:dyDescent="0.3">
      <c r="AJ31925" s="28"/>
      <c r="AQ31925" s="15"/>
    </row>
    <row r="31926" spans="36:43" x14ac:dyDescent="0.3">
      <c r="AJ31926" s="28"/>
      <c r="AQ31926" s="15"/>
    </row>
    <row r="31927" spans="36:43" x14ac:dyDescent="0.3">
      <c r="AJ31927" s="28"/>
      <c r="AQ31927" s="15"/>
    </row>
    <row r="31928" spans="36:43" x14ac:dyDescent="0.3">
      <c r="AJ31928" s="28"/>
      <c r="AQ31928" s="15"/>
    </row>
    <row r="31929" spans="36:43" x14ac:dyDescent="0.3">
      <c r="AJ31929" s="28"/>
      <c r="AQ31929" s="15"/>
    </row>
    <row r="31930" spans="36:43" x14ac:dyDescent="0.3">
      <c r="AJ31930" s="28"/>
      <c r="AQ31930" s="15"/>
    </row>
    <row r="31931" spans="36:43" x14ac:dyDescent="0.3">
      <c r="AJ31931" s="28"/>
      <c r="AQ31931" s="15"/>
    </row>
    <row r="31932" spans="36:43" x14ac:dyDescent="0.3">
      <c r="AJ31932" s="28"/>
      <c r="AQ31932" s="15"/>
    </row>
    <row r="31933" spans="36:43" x14ac:dyDescent="0.3">
      <c r="AJ31933" s="28"/>
      <c r="AQ31933" s="15"/>
    </row>
    <row r="31934" spans="36:43" x14ac:dyDescent="0.3">
      <c r="AJ31934" s="28"/>
      <c r="AQ31934" s="15"/>
    </row>
    <row r="31935" spans="36:43" x14ac:dyDescent="0.3">
      <c r="AJ31935" s="28"/>
      <c r="AQ31935" s="15"/>
    </row>
    <row r="31936" spans="36:43" x14ac:dyDescent="0.3">
      <c r="AJ31936" s="28"/>
      <c r="AQ31936" s="15"/>
    </row>
    <row r="31937" spans="36:43" x14ac:dyDescent="0.3">
      <c r="AJ31937" s="28"/>
      <c r="AQ31937" s="15"/>
    </row>
    <row r="31938" spans="36:43" x14ac:dyDescent="0.3">
      <c r="AJ31938" s="28"/>
      <c r="AQ31938" s="15"/>
    </row>
    <row r="31939" spans="36:43" x14ac:dyDescent="0.3">
      <c r="AJ31939" s="28"/>
      <c r="AQ31939" s="15"/>
    </row>
    <row r="31940" spans="36:43" x14ac:dyDescent="0.3">
      <c r="AJ31940" s="28"/>
      <c r="AQ31940" s="15"/>
    </row>
    <row r="31941" spans="36:43" x14ac:dyDescent="0.3">
      <c r="AJ31941" s="28"/>
      <c r="AQ31941" s="15"/>
    </row>
    <row r="31942" spans="36:43" x14ac:dyDescent="0.3">
      <c r="AJ31942" s="28"/>
      <c r="AQ31942" s="15"/>
    </row>
    <row r="31943" spans="36:43" x14ac:dyDescent="0.3">
      <c r="AJ31943" s="28"/>
      <c r="AQ31943" s="15"/>
    </row>
    <row r="31944" spans="36:43" x14ac:dyDescent="0.3">
      <c r="AJ31944" s="28"/>
      <c r="AQ31944" s="15"/>
    </row>
    <row r="31945" spans="36:43" x14ac:dyDescent="0.3">
      <c r="AJ31945" s="28"/>
      <c r="AQ31945" s="15"/>
    </row>
    <row r="31946" spans="36:43" x14ac:dyDescent="0.3">
      <c r="AJ31946" s="28"/>
      <c r="AQ31946" s="15"/>
    </row>
    <row r="31947" spans="36:43" x14ac:dyDescent="0.3">
      <c r="AJ31947" s="28"/>
      <c r="AQ31947" s="15"/>
    </row>
    <row r="31948" spans="36:43" x14ac:dyDescent="0.3">
      <c r="AJ31948" s="28"/>
      <c r="AQ31948" s="15"/>
    </row>
    <row r="31949" spans="36:43" x14ac:dyDescent="0.3">
      <c r="AJ31949" s="28"/>
      <c r="AQ31949" s="15"/>
    </row>
    <row r="31950" spans="36:43" x14ac:dyDescent="0.3">
      <c r="AJ31950" s="28"/>
      <c r="AQ31950" s="15"/>
    </row>
    <row r="31951" spans="36:43" x14ac:dyDescent="0.3">
      <c r="AJ31951" s="28"/>
      <c r="AQ31951" s="15"/>
    </row>
    <row r="31952" spans="36:43" x14ac:dyDescent="0.3">
      <c r="AJ31952" s="28"/>
      <c r="AQ31952" s="15"/>
    </row>
    <row r="31953" spans="36:43" x14ac:dyDescent="0.3">
      <c r="AJ31953" s="28"/>
      <c r="AQ31953" s="15"/>
    </row>
    <row r="31954" spans="36:43" x14ac:dyDescent="0.3">
      <c r="AJ31954" s="28"/>
      <c r="AQ31954" s="15"/>
    </row>
    <row r="31955" spans="36:43" x14ac:dyDescent="0.3">
      <c r="AJ31955" s="28"/>
      <c r="AQ31955" s="15"/>
    </row>
    <row r="31956" spans="36:43" x14ac:dyDescent="0.3">
      <c r="AJ31956" s="28"/>
      <c r="AQ31956" s="15"/>
    </row>
    <row r="31957" spans="36:43" x14ac:dyDescent="0.3">
      <c r="AJ31957" s="28"/>
      <c r="AQ31957" s="15"/>
    </row>
    <row r="31958" spans="36:43" x14ac:dyDescent="0.3">
      <c r="AJ31958" s="28"/>
      <c r="AQ31958" s="15"/>
    </row>
    <row r="31959" spans="36:43" x14ac:dyDescent="0.3">
      <c r="AJ31959" s="28"/>
      <c r="AQ31959" s="15"/>
    </row>
    <row r="31960" spans="36:43" x14ac:dyDescent="0.3">
      <c r="AJ31960" s="28"/>
      <c r="AQ31960" s="15"/>
    </row>
    <row r="31961" spans="36:43" x14ac:dyDescent="0.3">
      <c r="AJ31961" s="28"/>
      <c r="AQ31961" s="15"/>
    </row>
    <row r="31962" spans="36:43" x14ac:dyDescent="0.3">
      <c r="AJ31962" s="28"/>
      <c r="AQ31962" s="15"/>
    </row>
    <row r="31963" spans="36:43" x14ac:dyDescent="0.3">
      <c r="AJ31963" s="28"/>
      <c r="AQ31963" s="15"/>
    </row>
    <row r="31964" spans="36:43" x14ac:dyDescent="0.3">
      <c r="AJ31964" s="28"/>
      <c r="AQ31964" s="15"/>
    </row>
    <row r="31965" spans="36:43" x14ac:dyDescent="0.3">
      <c r="AJ31965" s="28"/>
      <c r="AQ31965" s="15"/>
    </row>
    <row r="31966" spans="36:43" x14ac:dyDescent="0.3">
      <c r="AJ31966" s="28"/>
      <c r="AQ31966" s="15"/>
    </row>
    <row r="31967" spans="36:43" x14ac:dyDescent="0.3">
      <c r="AJ31967" s="28"/>
      <c r="AQ31967" s="15"/>
    </row>
    <row r="31968" spans="36:43" x14ac:dyDescent="0.3">
      <c r="AJ31968" s="28"/>
      <c r="AQ31968" s="15"/>
    </row>
    <row r="31969" spans="36:43" x14ac:dyDescent="0.3">
      <c r="AJ31969" s="28"/>
      <c r="AQ31969" s="15"/>
    </row>
    <row r="31970" spans="36:43" x14ac:dyDescent="0.3">
      <c r="AJ31970" s="28"/>
      <c r="AQ31970" s="15"/>
    </row>
    <row r="31971" spans="36:43" x14ac:dyDescent="0.3">
      <c r="AJ31971" s="28"/>
      <c r="AQ31971" s="15"/>
    </row>
    <row r="31972" spans="36:43" x14ac:dyDescent="0.3">
      <c r="AJ31972" s="28"/>
      <c r="AQ31972" s="15"/>
    </row>
    <row r="31973" spans="36:43" x14ac:dyDescent="0.3">
      <c r="AJ31973" s="28"/>
      <c r="AQ31973" s="15"/>
    </row>
    <row r="31974" spans="36:43" x14ac:dyDescent="0.3">
      <c r="AJ31974" s="28"/>
      <c r="AQ31974" s="15"/>
    </row>
    <row r="31975" spans="36:43" x14ac:dyDescent="0.3">
      <c r="AJ31975" s="28"/>
      <c r="AQ31975" s="15"/>
    </row>
    <row r="31976" spans="36:43" x14ac:dyDescent="0.3">
      <c r="AJ31976" s="28"/>
      <c r="AQ31976" s="15"/>
    </row>
    <row r="31977" spans="36:43" x14ac:dyDescent="0.3">
      <c r="AJ31977" s="28"/>
      <c r="AQ31977" s="15"/>
    </row>
    <row r="31978" spans="36:43" x14ac:dyDescent="0.3">
      <c r="AJ31978" s="28"/>
      <c r="AQ31978" s="15"/>
    </row>
    <row r="31979" spans="36:43" x14ac:dyDescent="0.3">
      <c r="AJ31979" s="28"/>
      <c r="AQ31979" s="15"/>
    </row>
    <row r="31980" spans="36:43" x14ac:dyDescent="0.3">
      <c r="AJ31980" s="28"/>
      <c r="AQ31980" s="15"/>
    </row>
    <row r="31981" spans="36:43" x14ac:dyDescent="0.3">
      <c r="AJ31981" s="28"/>
      <c r="AQ31981" s="15"/>
    </row>
    <row r="31982" spans="36:43" x14ac:dyDescent="0.3">
      <c r="AJ31982" s="28"/>
      <c r="AQ31982" s="15"/>
    </row>
    <row r="31983" spans="36:43" x14ac:dyDescent="0.3">
      <c r="AJ31983" s="28"/>
      <c r="AQ31983" s="15"/>
    </row>
    <row r="31984" spans="36:43" x14ac:dyDescent="0.3">
      <c r="AJ31984" s="28"/>
      <c r="AQ31984" s="15"/>
    </row>
    <row r="31985" spans="36:43" x14ac:dyDescent="0.3">
      <c r="AJ31985" s="28"/>
      <c r="AQ31985" s="15"/>
    </row>
    <row r="31986" spans="36:43" x14ac:dyDescent="0.3">
      <c r="AJ31986" s="28"/>
      <c r="AQ31986" s="15"/>
    </row>
    <row r="31987" spans="36:43" x14ac:dyDescent="0.3">
      <c r="AJ31987" s="28"/>
      <c r="AQ31987" s="15"/>
    </row>
    <row r="31988" spans="36:43" x14ac:dyDescent="0.3">
      <c r="AJ31988" s="28"/>
      <c r="AQ31988" s="15"/>
    </row>
    <row r="31989" spans="36:43" x14ac:dyDescent="0.3">
      <c r="AJ31989" s="28"/>
      <c r="AQ31989" s="15"/>
    </row>
    <row r="31990" spans="36:43" x14ac:dyDescent="0.3">
      <c r="AJ31990" s="28"/>
      <c r="AQ31990" s="15"/>
    </row>
    <row r="31991" spans="36:43" x14ac:dyDescent="0.3">
      <c r="AJ31991" s="28"/>
      <c r="AQ31991" s="15"/>
    </row>
    <row r="31992" spans="36:43" x14ac:dyDescent="0.3">
      <c r="AJ31992" s="28"/>
      <c r="AQ31992" s="15"/>
    </row>
    <row r="31993" spans="36:43" x14ac:dyDescent="0.3">
      <c r="AJ31993" s="28"/>
      <c r="AQ31993" s="15"/>
    </row>
    <row r="31994" spans="36:43" x14ac:dyDescent="0.3">
      <c r="AJ31994" s="28"/>
      <c r="AQ31994" s="15"/>
    </row>
    <row r="31995" spans="36:43" x14ac:dyDescent="0.3">
      <c r="AJ31995" s="28"/>
      <c r="AQ31995" s="15"/>
    </row>
    <row r="31996" spans="36:43" x14ac:dyDescent="0.3">
      <c r="AJ31996" s="28"/>
      <c r="AQ31996" s="15"/>
    </row>
    <row r="31997" spans="36:43" x14ac:dyDescent="0.3">
      <c r="AJ31997" s="28"/>
      <c r="AQ31997" s="15"/>
    </row>
    <row r="31998" spans="36:43" x14ac:dyDescent="0.3">
      <c r="AJ31998" s="28"/>
      <c r="AQ31998" s="15"/>
    </row>
    <row r="31999" spans="36:43" x14ac:dyDescent="0.3">
      <c r="AJ31999" s="28"/>
      <c r="AQ31999" s="15"/>
    </row>
    <row r="32000" spans="36:43" x14ac:dyDescent="0.3">
      <c r="AJ32000" s="28"/>
      <c r="AQ32000" s="15"/>
    </row>
    <row r="32001" spans="36:43" x14ac:dyDescent="0.3">
      <c r="AJ32001" s="28"/>
      <c r="AQ32001" s="15"/>
    </row>
    <row r="32002" spans="36:43" x14ac:dyDescent="0.3">
      <c r="AJ32002" s="28"/>
      <c r="AQ32002" s="15"/>
    </row>
    <row r="32003" spans="36:43" x14ac:dyDescent="0.3">
      <c r="AJ32003" s="28"/>
      <c r="AQ32003" s="15"/>
    </row>
    <row r="32004" spans="36:43" x14ac:dyDescent="0.3">
      <c r="AJ32004" s="28"/>
      <c r="AQ32004" s="15"/>
    </row>
    <row r="32005" spans="36:43" x14ac:dyDescent="0.3">
      <c r="AJ32005" s="28"/>
      <c r="AQ32005" s="15"/>
    </row>
    <row r="32006" spans="36:43" x14ac:dyDescent="0.3">
      <c r="AJ32006" s="28"/>
      <c r="AQ32006" s="15"/>
    </row>
    <row r="32007" spans="36:43" x14ac:dyDescent="0.3">
      <c r="AJ32007" s="28"/>
      <c r="AQ32007" s="15"/>
    </row>
    <row r="32008" spans="36:43" x14ac:dyDescent="0.3">
      <c r="AJ32008" s="28"/>
      <c r="AQ32008" s="15"/>
    </row>
    <row r="32009" spans="36:43" x14ac:dyDescent="0.3">
      <c r="AJ32009" s="28"/>
      <c r="AQ32009" s="15"/>
    </row>
    <row r="32010" spans="36:43" x14ac:dyDescent="0.3">
      <c r="AJ32010" s="28"/>
      <c r="AQ32010" s="15"/>
    </row>
    <row r="32011" spans="36:43" x14ac:dyDescent="0.3">
      <c r="AJ32011" s="28"/>
      <c r="AQ32011" s="15"/>
    </row>
    <row r="32012" spans="36:43" x14ac:dyDescent="0.3">
      <c r="AJ32012" s="28"/>
      <c r="AQ32012" s="15"/>
    </row>
    <row r="32013" spans="36:43" x14ac:dyDescent="0.3">
      <c r="AJ32013" s="28"/>
      <c r="AQ32013" s="15"/>
    </row>
    <row r="32014" spans="36:43" x14ac:dyDescent="0.3">
      <c r="AJ32014" s="28"/>
      <c r="AQ32014" s="15"/>
    </row>
    <row r="32015" spans="36:43" x14ac:dyDescent="0.3">
      <c r="AJ32015" s="28"/>
      <c r="AQ32015" s="15"/>
    </row>
    <row r="32016" spans="36:43" x14ac:dyDescent="0.3">
      <c r="AJ32016" s="28"/>
      <c r="AQ32016" s="15"/>
    </row>
    <row r="32017" spans="36:43" x14ac:dyDescent="0.3">
      <c r="AJ32017" s="28"/>
      <c r="AQ32017" s="15"/>
    </row>
    <row r="32018" spans="36:43" x14ac:dyDescent="0.3">
      <c r="AJ32018" s="28"/>
      <c r="AQ32018" s="15"/>
    </row>
    <row r="32019" spans="36:43" x14ac:dyDescent="0.3">
      <c r="AJ32019" s="28"/>
      <c r="AQ32019" s="15"/>
    </row>
    <row r="32020" spans="36:43" x14ac:dyDescent="0.3">
      <c r="AJ32020" s="28"/>
      <c r="AQ32020" s="15"/>
    </row>
    <row r="32021" spans="36:43" x14ac:dyDescent="0.3">
      <c r="AJ32021" s="28"/>
      <c r="AQ32021" s="15"/>
    </row>
    <row r="32022" spans="36:43" x14ac:dyDescent="0.3">
      <c r="AJ32022" s="28"/>
      <c r="AQ32022" s="15"/>
    </row>
    <row r="32023" spans="36:43" x14ac:dyDescent="0.3">
      <c r="AJ32023" s="28"/>
      <c r="AQ32023" s="15"/>
    </row>
    <row r="32024" spans="36:43" x14ac:dyDescent="0.3">
      <c r="AJ32024" s="28"/>
      <c r="AQ32024" s="15"/>
    </row>
    <row r="32025" spans="36:43" x14ac:dyDescent="0.3">
      <c r="AJ32025" s="28"/>
      <c r="AQ32025" s="15"/>
    </row>
    <row r="32026" spans="36:43" x14ac:dyDescent="0.3">
      <c r="AJ32026" s="28"/>
      <c r="AQ32026" s="15"/>
    </row>
    <row r="32027" spans="36:43" x14ac:dyDescent="0.3">
      <c r="AJ32027" s="28"/>
      <c r="AQ32027" s="15"/>
    </row>
    <row r="32028" spans="36:43" x14ac:dyDescent="0.3">
      <c r="AJ32028" s="28"/>
      <c r="AQ32028" s="15"/>
    </row>
    <row r="32029" spans="36:43" x14ac:dyDescent="0.3">
      <c r="AJ32029" s="28"/>
      <c r="AQ32029" s="15"/>
    </row>
    <row r="32030" spans="36:43" x14ac:dyDescent="0.3">
      <c r="AJ32030" s="28"/>
      <c r="AQ32030" s="15"/>
    </row>
    <row r="32031" spans="36:43" x14ac:dyDescent="0.3">
      <c r="AJ32031" s="28"/>
      <c r="AQ32031" s="15"/>
    </row>
    <row r="32032" spans="36:43" x14ac:dyDescent="0.3">
      <c r="AJ32032" s="28"/>
      <c r="AQ32032" s="15"/>
    </row>
    <row r="32033" spans="36:43" x14ac:dyDescent="0.3">
      <c r="AJ32033" s="28"/>
      <c r="AQ32033" s="15"/>
    </row>
    <row r="32034" spans="36:43" x14ac:dyDescent="0.3">
      <c r="AJ32034" s="28"/>
      <c r="AQ32034" s="15"/>
    </row>
    <row r="32035" spans="36:43" x14ac:dyDescent="0.3">
      <c r="AJ32035" s="28"/>
      <c r="AQ32035" s="15"/>
    </row>
    <row r="32036" spans="36:43" x14ac:dyDescent="0.3">
      <c r="AJ32036" s="28"/>
      <c r="AQ32036" s="15"/>
    </row>
    <row r="32037" spans="36:43" x14ac:dyDescent="0.3">
      <c r="AJ32037" s="28"/>
      <c r="AQ32037" s="15"/>
    </row>
    <row r="32038" spans="36:43" x14ac:dyDescent="0.3">
      <c r="AJ32038" s="28"/>
      <c r="AQ32038" s="15"/>
    </row>
    <row r="32039" spans="36:43" x14ac:dyDescent="0.3">
      <c r="AJ32039" s="28"/>
      <c r="AQ32039" s="15"/>
    </row>
    <row r="32040" spans="36:43" x14ac:dyDescent="0.3">
      <c r="AJ32040" s="28"/>
      <c r="AQ32040" s="15"/>
    </row>
    <row r="32041" spans="36:43" x14ac:dyDescent="0.3">
      <c r="AJ32041" s="28"/>
      <c r="AQ32041" s="15"/>
    </row>
    <row r="32042" spans="36:43" x14ac:dyDescent="0.3">
      <c r="AJ32042" s="28"/>
      <c r="AQ32042" s="15"/>
    </row>
    <row r="32043" spans="36:43" x14ac:dyDescent="0.3">
      <c r="AJ32043" s="28"/>
      <c r="AQ32043" s="15"/>
    </row>
    <row r="32044" spans="36:43" x14ac:dyDescent="0.3">
      <c r="AJ32044" s="28"/>
      <c r="AQ32044" s="15"/>
    </row>
    <row r="32045" spans="36:43" x14ac:dyDescent="0.3">
      <c r="AJ32045" s="28"/>
      <c r="AQ32045" s="15"/>
    </row>
    <row r="32046" spans="36:43" x14ac:dyDescent="0.3">
      <c r="AJ32046" s="28"/>
      <c r="AQ32046" s="15"/>
    </row>
    <row r="32047" spans="36:43" x14ac:dyDescent="0.3">
      <c r="AJ32047" s="28"/>
      <c r="AQ32047" s="15"/>
    </row>
    <row r="32048" spans="36:43" x14ac:dyDescent="0.3">
      <c r="AJ32048" s="28"/>
      <c r="AQ32048" s="15"/>
    </row>
    <row r="32049" spans="36:43" x14ac:dyDescent="0.3">
      <c r="AJ32049" s="28"/>
      <c r="AQ32049" s="15"/>
    </row>
    <row r="32050" spans="36:43" x14ac:dyDescent="0.3">
      <c r="AJ32050" s="28"/>
      <c r="AQ32050" s="15"/>
    </row>
    <row r="32051" spans="36:43" x14ac:dyDescent="0.3">
      <c r="AJ32051" s="28"/>
      <c r="AQ32051" s="15"/>
    </row>
    <row r="32052" spans="36:43" x14ac:dyDescent="0.3">
      <c r="AJ32052" s="28"/>
      <c r="AQ32052" s="15"/>
    </row>
    <row r="32053" spans="36:43" x14ac:dyDescent="0.3">
      <c r="AJ32053" s="28"/>
      <c r="AQ32053" s="15"/>
    </row>
    <row r="32054" spans="36:43" x14ac:dyDescent="0.3">
      <c r="AJ32054" s="28"/>
      <c r="AQ32054" s="15"/>
    </row>
    <row r="32055" spans="36:43" x14ac:dyDescent="0.3">
      <c r="AJ32055" s="28"/>
      <c r="AQ32055" s="15"/>
    </row>
    <row r="32056" spans="36:43" x14ac:dyDescent="0.3">
      <c r="AJ32056" s="28"/>
      <c r="AQ32056" s="15"/>
    </row>
    <row r="32057" spans="36:43" x14ac:dyDescent="0.3">
      <c r="AJ32057" s="28"/>
      <c r="AQ32057" s="15"/>
    </row>
    <row r="32058" spans="36:43" x14ac:dyDescent="0.3">
      <c r="AJ32058" s="28"/>
      <c r="AQ32058" s="15"/>
    </row>
    <row r="32059" spans="36:43" x14ac:dyDescent="0.3">
      <c r="AJ32059" s="28"/>
      <c r="AQ32059" s="15"/>
    </row>
    <row r="32060" spans="36:43" x14ac:dyDescent="0.3">
      <c r="AJ32060" s="28"/>
      <c r="AQ32060" s="15"/>
    </row>
    <row r="32061" spans="36:43" x14ac:dyDescent="0.3">
      <c r="AJ32061" s="28"/>
      <c r="AQ32061" s="15"/>
    </row>
    <row r="32062" spans="36:43" x14ac:dyDescent="0.3">
      <c r="AJ32062" s="28"/>
      <c r="AQ32062" s="15"/>
    </row>
    <row r="32063" spans="36:43" x14ac:dyDescent="0.3">
      <c r="AJ32063" s="28"/>
      <c r="AQ32063" s="15"/>
    </row>
    <row r="32064" spans="36:43" x14ac:dyDescent="0.3">
      <c r="AJ32064" s="28"/>
      <c r="AQ32064" s="15"/>
    </row>
    <row r="32065" spans="36:43" x14ac:dyDescent="0.3">
      <c r="AJ32065" s="28"/>
      <c r="AQ32065" s="15"/>
    </row>
    <row r="32066" spans="36:43" x14ac:dyDescent="0.3">
      <c r="AJ32066" s="28"/>
      <c r="AQ32066" s="15"/>
    </row>
    <row r="32067" spans="36:43" x14ac:dyDescent="0.3">
      <c r="AJ32067" s="28"/>
      <c r="AQ32067" s="15"/>
    </row>
    <row r="32068" spans="36:43" x14ac:dyDescent="0.3">
      <c r="AJ32068" s="28"/>
      <c r="AQ32068" s="15"/>
    </row>
    <row r="32069" spans="36:43" x14ac:dyDescent="0.3">
      <c r="AJ32069" s="28"/>
      <c r="AQ32069" s="15"/>
    </row>
    <row r="32070" spans="36:43" x14ac:dyDescent="0.3">
      <c r="AJ32070" s="28"/>
      <c r="AQ32070" s="15"/>
    </row>
    <row r="32071" spans="36:43" x14ac:dyDescent="0.3">
      <c r="AJ32071" s="28"/>
      <c r="AQ32071" s="15"/>
    </row>
    <row r="32072" spans="36:43" x14ac:dyDescent="0.3">
      <c r="AJ32072" s="28"/>
      <c r="AQ32072" s="15"/>
    </row>
    <row r="32073" spans="36:43" x14ac:dyDescent="0.3">
      <c r="AJ32073" s="28"/>
      <c r="AQ32073" s="15"/>
    </row>
    <row r="32074" spans="36:43" x14ac:dyDescent="0.3">
      <c r="AJ32074" s="28"/>
      <c r="AQ32074" s="15"/>
    </row>
    <row r="32075" spans="36:43" x14ac:dyDescent="0.3">
      <c r="AJ32075" s="28"/>
      <c r="AQ32075" s="15"/>
    </row>
    <row r="32076" spans="36:43" x14ac:dyDescent="0.3">
      <c r="AJ32076" s="28"/>
      <c r="AQ32076" s="15"/>
    </row>
    <row r="32077" spans="36:43" x14ac:dyDescent="0.3">
      <c r="AJ32077" s="28"/>
      <c r="AQ32077" s="15"/>
    </row>
    <row r="32078" spans="36:43" x14ac:dyDescent="0.3">
      <c r="AJ32078" s="28"/>
      <c r="AQ32078" s="15"/>
    </row>
    <row r="32079" spans="36:43" x14ac:dyDescent="0.3">
      <c r="AJ32079" s="28"/>
      <c r="AQ32079" s="15"/>
    </row>
    <row r="32080" spans="36:43" x14ac:dyDescent="0.3">
      <c r="AJ32080" s="28"/>
      <c r="AQ32080" s="15"/>
    </row>
    <row r="32081" spans="36:43" x14ac:dyDescent="0.3">
      <c r="AJ32081" s="28"/>
      <c r="AQ32081" s="15"/>
    </row>
    <row r="32082" spans="36:43" x14ac:dyDescent="0.3">
      <c r="AJ32082" s="28"/>
      <c r="AQ32082" s="15"/>
    </row>
    <row r="32083" spans="36:43" x14ac:dyDescent="0.3">
      <c r="AJ32083" s="28"/>
      <c r="AQ32083" s="15"/>
    </row>
    <row r="32084" spans="36:43" x14ac:dyDescent="0.3">
      <c r="AJ32084" s="28"/>
      <c r="AQ32084" s="15"/>
    </row>
    <row r="32085" spans="36:43" x14ac:dyDescent="0.3">
      <c r="AJ32085" s="28"/>
      <c r="AQ32085" s="15"/>
    </row>
    <row r="32086" spans="36:43" x14ac:dyDescent="0.3">
      <c r="AJ32086" s="28"/>
      <c r="AQ32086" s="15"/>
    </row>
    <row r="32087" spans="36:43" x14ac:dyDescent="0.3">
      <c r="AJ32087" s="28"/>
      <c r="AQ32087" s="15"/>
    </row>
    <row r="32088" spans="36:43" x14ac:dyDescent="0.3">
      <c r="AJ32088" s="28"/>
      <c r="AQ32088" s="15"/>
    </row>
    <row r="32089" spans="36:43" x14ac:dyDescent="0.3">
      <c r="AJ32089" s="28"/>
      <c r="AQ32089" s="15"/>
    </row>
    <row r="32090" spans="36:43" x14ac:dyDescent="0.3">
      <c r="AJ32090" s="28"/>
      <c r="AQ32090" s="15"/>
    </row>
    <row r="32091" spans="36:43" x14ac:dyDescent="0.3">
      <c r="AJ32091" s="28"/>
      <c r="AQ32091" s="15"/>
    </row>
    <row r="32092" spans="36:43" x14ac:dyDescent="0.3">
      <c r="AJ32092" s="28"/>
      <c r="AQ32092" s="15"/>
    </row>
    <row r="32093" spans="36:43" x14ac:dyDescent="0.3">
      <c r="AJ32093" s="28"/>
      <c r="AQ32093" s="15"/>
    </row>
    <row r="32094" spans="36:43" x14ac:dyDescent="0.3">
      <c r="AJ32094" s="28"/>
      <c r="AQ32094" s="15"/>
    </row>
    <row r="32095" spans="36:43" x14ac:dyDescent="0.3">
      <c r="AJ32095" s="28"/>
      <c r="AQ32095" s="15"/>
    </row>
    <row r="32096" spans="36:43" x14ac:dyDescent="0.3">
      <c r="AJ32096" s="28"/>
      <c r="AQ32096" s="15"/>
    </row>
    <row r="32097" spans="36:43" x14ac:dyDescent="0.3">
      <c r="AJ32097" s="28"/>
      <c r="AQ32097" s="15"/>
    </row>
    <row r="32098" spans="36:43" x14ac:dyDescent="0.3">
      <c r="AJ32098" s="28"/>
      <c r="AQ32098" s="15"/>
    </row>
    <row r="32099" spans="36:43" x14ac:dyDescent="0.3">
      <c r="AJ32099" s="28"/>
      <c r="AQ32099" s="15"/>
    </row>
    <row r="32100" spans="36:43" x14ac:dyDescent="0.3">
      <c r="AJ32100" s="28"/>
      <c r="AQ32100" s="15"/>
    </row>
    <row r="32101" spans="36:43" x14ac:dyDescent="0.3">
      <c r="AJ32101" s="28"/>
      <c r="AQ32101" s="15"/>
    </row>
    <row r="32102" spans="36:43" x14ac:dyDescent="0.3">
      <c r="AJ32102" s="28"/>
      <c r="AQ32102" s="15"/>
    </row>
    <row r="32103" spans="36:43" x14ac:dyDescent="0.3">
      <c r="AJ32103" s="28"/>
      <c r="AQ32103" s="15"/>
    </row>
    <row r="32104" spans="36:43" x14ac:dyDescent="0.3">
      <c r="AJ32104" s="28"/>
      <c r="AQ32104" s="15"/>
    </row>
    <row r="32105" spans="36:43" x14ac:dyDescent="0.3">
      <c r="AJ32105" s="28"/>
      <c r="AQ32105" s="15"/>
    </row>
    <row r="32106" spans="36:43" x14ac:dyDescent="0.3">
      <c r="AJ32106" s="28"/>
      <c r="AQ32106" s="15"/>
    </row>
    <row r="32107" spans="36:43" x14ac:dyDescent="0.3">
      <c r="AJ32107" s="28"/>
      <c r="AQ32107" s="15"/>
    </row>
    <row r="32108" spans="36:43" x14ac:dyDescent="0.3">
      <c r="AJ32108" s="28"/>
      <c r="AQ32108" s="15"/>
    </row>
    <row r="32109" spans="36:43" x14ac:dyDescent="0.3">
      <c r="AJ32109" s="28"/>
      <c r="AQ32109" s="15"/>
    </row>
    <row r="32110" spans="36:43" x14ac:dyDescent="0.3">
      <c r="AJ32110" s="28"/>
      <c r="AQ32110" s="15"/>
    </row>
    <row r="32111" spans="36:43" x14ac:dyDescent="0.3">
      <c r="AJ32111" s="28"/>
      <c r="AQ32111" s="15"/>
    </row>
    <row r="32112" spans="36:43" x14ac:dyDescent="0.3">
      <c r="AJ32112" s="28"/>
      <c r="AQ32112" s="15"/>
    </row>
    <row r="32113" spans="36:43" x14ac:dyDescent="0.3">
      <c r="AJ32113" s="28"/>
      <c r="AQ32113" s="15"/>
    </row>
    <row r="32114" spans="36:43" x14ac:dyDescent="0.3">
      <c r="AJ32114" s="28"/>
      <c r="AQ32114" s="15"/>
    </row>
    <row r="32115" spans="36:43" x14ac:dyDescent="0.3">
      <c r="AJ32115" s="28"/>
      <c r="AQ32115" s="15"/>
    </row>
    <row r="32116" spans="36:43" x14ac:dyDescent="0.3">
      <c r="AJ32116" s="28"/>
      <c r="AQ32116" s="15"/>
    </row>
    <row r="32117" spans="36:43" x14ac:dyDescent="0.3">
      <c r="AJ32117" s="28"/>
      <c r="AQ32117" s="15"/>
    </row>
    <row r="32118" spans="36:43" x14ac:dyDescent="0.3">
      <c r="AJ32118" s="28"/>
      <c r="AQ32118" s="15"/>
    </row>
    <row r="32119" spans="36:43" x14ac:dyDescent="0.3">
      <c r="AJ32119" s="28"/>
      <c r="AQ32119" s="15"/>
    </row>
    <row r="32120" spans="36:43" x14ac:dyDescent="0.3">
      <c r="AJ32120" s="28"/>
      <c r="AQ32120" s="15"/>
    </row>
    <row r="32121" spans="36:43" x14ac:dyDescent="0.3">
      <c r="AJ32121" s="28"/>
      <c r="AQ32121" s="15"/>
    </row>
    <row r="32122" spans="36:43" x14ac:dyDescent="0.3">
      <c r="AJ32122" s="28"/>
      <c r="AQ32122" s="15"/>
    </row>
    <row r="32123" spans="36:43" x14ac:dyDescent="0.3">
      <c r="AJ32123" s="28"/>
      <c r="AQ32123" s="15"/>
    </row>
    <row r="32124" spans="36:43" x14ac:dyDescent="0.3">
      <c r="AJ32124" s="28"/>
      <c r="AQ32124" s="15"/>
    </row>
    <row r="32125" spans="36:43" x14ac:dyDescent="0.3">
      <c r="AJ32125" s="28"/>
      <c r="AQ32125" s="15"/>
    </row>
    <row r="32126" spans="36:43" x14ac:dyDescent="0.3">
      <c r="AJ32126" s="28"/>
      <c r="AQ32126" s="15"/>
    </row>
    <row r="32127" spans="36:43" x14ac:dyDescent="0.3">
      <c r="AJ32127" s="28"/>
      <c r="AQ32127" s="15"/>
    </row>
    <row r="32128" spans="36:43" x14ac:dyDescent="0.3">
      <c r="AJ32128" s="28"/>
      <c r="AQ32128" s="15"/>
    </row>
    <row r="32129" spans="36:43" x14ac:dyDescent="0.3">
      <c r="AJ32129" s="28"/>
      <c r="AQ32129" s="15"/>
    </row>
    <row r="32130" spans="36:43" x14ac:dyDescent="0.3">
      <c r="AJ32130" s="28"/>
      <c r="AQ32130" s="15"/>
    </row>
    <row r="32131" spans="36:43" x14ac:dyDescent="0.3">
      <c r="AJ32131" s="28"/>
      <c r="AQ32131" s="15"/>
    </row>
    <row r="32132" spans="36:43" x14ac:dyDescent="0.3">
      <c r="AJ32132" s="28"/>
      <c r="AQ32132" s="15"/>
    </row>
    <row r="32133" spans="36:43" x14ac:dyDescent="0.3">
      <c r="AJ32133" s="28"/>
      <c r="AQ32133" s="15"/>
    </row>
    <row r="32134" spans="36:43" x14ac:dyDescent="0.3">
      <c r="AJ32134" s="28"/>
      <c r="AQ32134" s="15"/>
    </row>
    <row r="32135" spans="36:43" x14ac:dyDescent="0.3">
      <c r="AJ32135" s="28"/>
      <c r="AQ32135" s="15"/>
    </row>
    <row r="32136" spans="36:43" x14ac:dyDescent="0.3">
      <c r="AJ32136" s="28"/>
      <c r="AQ32136" s="15"/>
    </row>
    <row r="32137" spans="36:43" x14ac:dyDescent="0.3">
      <c r="AJ32137" s="28"/>
      <c r="AQ32137" s="15"/>
    </row>
    <row r="32138" spans="36:43" x14ac:dyDescent="0.3">
      <c r="AJ32138" s="28"/>
      <c r="AQ32138" s="15"/>
    </row>
    <row r="32139" spans="36:43" x14ac:dyDescent="0.3">
      <c r="AJ32139" s="28"/>
      <c r="AQ32139" s="15"/>
    </row>
    <row r="32140" spans="36:43" x14ac:dyDescent="0.3">
      <c r="AJ32140" s="28"/>
      <c r="AQ32140" s="15"/>
    </row>
    <row r="32141" spans="36:43" x14ac:dyDescent="0.3">
      <c r="AJ32141" s="28"/>
      <c r="AQ32141" s="15"/>
    </row>
    <row r="32142" spans="36:43" x14ac:dyDescent="0.3">
      <c r="AJ32142" s="28"/>
      <c r="AQ32142" s="15"/>
    </row>
    <row r="32143" spans="36:43" x14ac:dyDescent="0.3">
      <c r="AJ32143" s="28"/>
      <c r="AQ32143" s="15"/>
    </row>
    <row r="32144" spans="36:43" x14ac:dyDescent="0.3">
      <c r="AJ32144" s="28"/>
      <c r="AQ32144" s="15"/>
    </row>
    <row r="32145" spans="36:43" x14ac:dyDescent="0.3">
      <c r="AJ32145" s="28"/>
      <c r="AQ32145" s="15"/>
    </row>
    <row r="32146" spans="36:43" x14ac:dyDescent="0.3">
      <c r="AJ32146" s="28"/>
      <c r="AQ32146" s="15"/>
    </row>
    <row r="32147" spans="36:43" x14ac:dyDescent="0.3">
      <c r="AJ32147" s="28"/>
      <c r="AQ32147" s="15"/>
    </row>
    <row r="32148" spans="36:43" x14ac:dyDescent="0.3">
      <c r="AJ32148" s="28"/>
      <c r="AQ32148" s="15"/>
    </row>
    <row r="32149" spans="36:43" x14ac:dyDescent="0.3">
      <c r="AJ32149" s="28"/>
      <c r="AQ32149" s="15"/>
    </row>
    <row r="32150" spans="36:43" x14ac:dyDescent="0.3">
      <c r="AJ32150" s="28"/>
      <c r="AQ32150" s="15"/>
    </row>
    <row r="32151" spans="36:43" x14ac:dyDescent="0.3">
      <c r="AJ32151" s="28"/>
      <c r="AQ32151" s="15"/>
    </row>
    <row r="32152" spans="36:43" x14ac:dyDescent="0.3">
      <c r="AJ32152" s="28"/>
      <c r="AQ32152" s="15"/>
    </row>
    <row r="32153" spans="36:43" x14ac:dyDescent="0.3">
      <c r="AJ32153" s="28"/>
      <c r="AQ32153" s="15"/>
    </row>
    <row r="32154" spans="36:43" x14ac:dyDescent="0.3">
      <c r="AJ32154" s="28"/>
      <c r="AQ32154" s="15"/>
    </row>
    <row r="32155" spans="36:43" x14ac:dyDescent="0.3">
      <c r="AJ32155" s="28"/>
      <c r="AQ32155" s="15"/>
    </row>
    <row r="32156" spans="36:43" x14ac:dyDescent="0.3">
      <c r="AJ32156" s="28"/>
      <c r="AQ32156" s="15"/>
    </row>
    <row r="32157" spans="36:43" x14ac:dyDescent="0.3">
      <c r="AJ32157" s="28"/>
      <c r="AQ32157" s="15"/>
    </row>
    <row r="32158" spans="36:43" x14ac:dyDescent="0.3">
      <c r="AJ32158" s="28"/>
      <c r="AQ32158" s="15"/>
    </row>
    <row r="32159" spans="36:43" x14ac:dyDescent="0.3">
      <c r="AJ32159" s="28"/>
      <c r="AQ32159" s="15"/>
    </row>
    <row r="32160" spans="36:43" x14ac:dyDescent="0.3">
      <c r="AJ32160" s="28"/>
      <c r="AQ32160" s="15"/>
    </row>
    <row r="32161" spans="36:43" x14ac:dyDescent="0.3">
      <c r="AJ32161" s="28"/>
      <c r="AQ32161" s="15"/>
    </row>
    <row r="32162" spans="36:43" x14ac:dyDescent="0.3">
      <c r="AJ32162" s="28"/>
      <c r="AQ32162" s="15"/>
    </row>
    <row r="32163" spans="36:43" x14ac:dyDescent="0.3">
      <c r="AJ32163" s="28"/>
      <c r="AQ32163" s="15"/>
    </row>
    <row r="32164" spans="36:43" x14ac:dyDescent="0.3">
      <c r="AJ32164" s="28"/>
      <c r="AQ32164" s="15"/>
    </row>
    <row r="32165" spans="36:43" x14ac:dyDescent="0.3">
      <c r="AJ32165" s="28"/>
      <c r="AQ32165" s="15"/>
    </row>
    <row r="32166" spans="36:43" x14ac:dyDescent="0.3">
      <c r="AJ32166" s="28"/>
      <c r="AQ32166" s="15"/>
    </row>
    <row r="32167" spans="36:43" x14ac:dyDescent="0.3">
      <c r="AJ32167" s="28"/>
      <c r="AQ32167" s="15"/>
    </row>
    <row r="32168" spans="36:43" x14ac:dyDescent="0.3">
      <c r="AJ32168" s="28"/>
      <c r="AQ32168" s="15"/>
    </row>
    <row r="32169" spans="36:43" x14ac:dyDescent="0.3">
      <c r="AJ32169" s="28"/>
      <c r="AQ32169" s="15"/>
    </row>
    <row r="32170" spans="36:43" x14ac:dyDescent="0.3">
      <c r="AJ32170" s="28"/>
      <c r="AQ32170" s="15"/>
    </row>
    <row r="32171" spans="36:43" x14ac:dyDescent="0.3">
      <c r="AJ32171" s="28"/>
      <c r="AQ32171" s="15"/>
    </row>
    <row r="32172" spans="36:43" x14ac:dyDescent="0.3">
      <c r="AJ32172" s="28"/>
      <c r="AQ32172" s="15"/>
    </row>
    <row r="32173" spans="36:43" x14ac:dyDescent="0.3">
      <c r="AJ32173" s="28"/>
      <c r="AQ32173" s="15"/>
    </row>
    <row r="32174" spans="36:43" x14ac:dyDescent="0.3">
      <c r="AJ32174" s="28"/>
      <c r="AQ32174" s="15"/>
    </row>
    <row r="32175" spans="36:43" x14ac:dyDescent="0.3">
      <c r="AJ32175" s="28"/>
      <c r="AQ32175" s="15"/>
    </row>
    <row r="32176" spans="36:43" x14ac:dyDescent="0.3">
      <c r="AJ32176" s="28"/>
      <c r="AQ32176" s="15"/>
    </row>
    <row r="32177" spans="36:43" x14ac:dyDescent="0.3">
      <c r="AJ32177" s="28"/>
      <c r="AQ32177" s="15"/>
    </row>
    <row r="32178" spans="36:43" x14ac:dyDescent="0.3">
      <c r="AJ32178" s="28"/>
      <c r="AQ32178" s="15"/>
    </row>
    <row r="32179" spans="36:43" x14ac:dyDescent="0.3">
      <c r="AJ32179" s="28"/>
      <c r="AQ32179" s="15"/>
    </row>
    <row r="32180" spans="36:43" x14ac:dyDescent="0.3">
      <c r="AJ32180" s="28"/>
      <c r="AQ32180" s="15"/>
    </row>
    <row r="32181" spans="36:43" x14ac:dyDescent="0.3">
      <c r="AJ32181" s="28"/>
      <c r="AQ32181" s="15"/>
    </row>
    <row r="32182" spans="36:43" x14ac:dyDescent="0.3">
      <c r="AJ32182" s="28"/>
      <c r="AQ32182" s="15"/>
    </row>
    <row r="32183" spans="36:43" x14ac:dyDescent="0.3">
      <c r="AJ32183" s="28"/>
      <c r="AQ32183" s="15"/>
    </row>
    <row r="32184" spans="36:43" x14ac:dyDescent="0.3">
      <c r="AJ32184" s="28"/>
      <c r="AQ32184" s="15"/>
    </row>
    <row r="32185" spans="36:43" x14ac:dyDescent="0.3">
      <c r="AJ32185" s="28"/>
      <c r="AQ32185" s="15"/>
    </row>
    <row r="32186" spans="36:43" x14ac:dyDescent="0.3">
      <c r="AJ32186" s="28"/>
      <c r="AQ32186" s="15"/>
    </row>
    <row r="32187" spans="36:43" x14ac:dyDescent="0.3">
      <c r="AJ32187" s="28"/>
      <c r="AQ32187" s="15"/>
    </row>
    <row r="32188" spans="36:43" x14ac:dyDescent="0.3">
      <c r="AJ32188" s="28"/>
      <c r="AQ32188" s="15"/>
    </row>
    <row r="32189" spans="36:43" x14ac:dyDescent="0.3">
      <c r="AJ32189" s="28"/>
      <c r="AQ32189" s="15"/>
    </row>
    <row r="32190" spans="36:43" x14ac:dyDescent="0.3">
      <c r="AJ32190" s="28"/>
      <c r="AQ32190" s="15"/>
    </row>
    <row r="32191" spans="36:43" x14ac:dyDescent="0.3">
      <c r="AJ32191" s="28"/>
      <c r="AQ32191" s="15"/>
    </row>
    <row r="32192" spans="36:43" x14ac:dyDescent="0.3">
      <c r="AJ32192" s="28"/>
      <c r="AQ32192" s="15"/>
    </row>
    <row r="32193" spans="36:43" x14ac:dyDescent="0.3">
      <c r="AJ32193" s="28"/>
      <c r="AQ32193" s="15"/>
    </row>
    <row r="32194" spans="36:43" x14ac:dyDescent="0.3">
      <c r="AJ32194" s="28"/>
      <c r="AQ32194" s="15"/>
    </row>
    <row r="32195" spans="36:43" x14ac:dyDescent="0.3">
      <c r="AJ32195" s="28"/>
      <c r="AQ32195" s="15"/>
    </row>
    <row r="32196" spans="36:43" x14ac:dyDescent="0.3">
      <c r="AJ32196" s="28"/>
      <c r="AQ32196" s="15"/>
    </row>
    <row r="32197" spans="36:43" x14ac:dyDescent="0.3">
      <c r="AJ32197" s="28"/>
      <c r="AQ32197" s="15"/>
    </row>
    <row r="32198" spans="36:43" x14ac:dyDescent="0.3">
      <c r="AJ32198" s="28"/>
      <c r="AQ32198" s="15"/>
    </row>
    <row r="32199" spans="36:43" x14ac:dyDescent="0.3">
      <c r="AJ32199" s="28"/>
      <c r="AQ32199" s="15"/>
    </row>
    <row r="32200" spans="36:43" x14ac:dyDescent="0.3">
      <c r="AJ32200" s="28"/>
      <c r="AQ32200" s="15"/>
    </row>
    <row r="32201" spans="36:43" x14ac:dyDescent="0.3">
      <c r="AJ32201" s="28"/>
      <c r="AQ32201" s="15"/>
    </row>
    <row r="32202" spans="36:43" x14ac:dyDescent="0.3">
      <c r="AJ32202" s="28"/>
      <c r="AQ32202" s="15"/>
    </row>
    <row r="32203" spans="36:43" x14ac:dyDescent="0.3">
      <c r="AJ32203" s="28"/>
      <c r="AQ32203" s="15"/>
    </row>
    <row r="32204" spans="36:43" x14ac:dyDescent="0.3">
      <c r="AJ32204" s="28"/>
      <c r="AQ32204" s="15"/>
    </row>
    <row r="32205" spans="36:43" x14ac:dyDescent="0.3">
      <c r="AJ32205" s="28"/>
      <c r="AQ32205" s="15"/>
    </row>
    <row r="32206" spans="36:43" x14ac:dyDescent="0.3">
      <c r="AJ32206" s="28"/>
      <c r="AQ32206" s="15"/>
    </row>
    <row r="32207" spans="36:43" x14ac:dyDescent="0.3">
      <c r="AJ32207" s="28"/>
      <c r="AQ32207" s="15"/>
    </row>
    <row r="32208" spans="36:43" x14ac:dyDescent="0.3">
      <c r="AJ32208" s="28"/>
      <c r="AQ32208" s="15"/>
    </row>
    <row r="32209" spans="36:43" x14ac:dyDescent="0.3">
      <c r="AJ32209" s="28"/>
      <c r="AQ32209" s="15"/>
    </row>
    <row r="32210" spans="36:43" x14ac:dyDescent="0.3">
      <c r="AJ32210" s="28"/>
      <c r="AQ32210" s="15"/>
    </row>
    <row r="32211" spans="36:43" x14ac:dyDescent="0.3">
      <c r="AJ32211" s="28"/>
      <c r="AQ32211" s="15"/>
    </row>
    <row r="32212" spans="36:43" x14ac:dyDescent="0.3">
      <c r="AJ32212" s="28"/>
      <c r="AQ32212" s="15"/>
    </row>
    <row r="32213" spans="36:43" x14ac:dyDescent="0.3">
      <c r="AJ32213" s="28"/>
      <c r="AQ32213" s="15"/>
    </row>
    <row r="32214" spans="36:43" x14ac:dyDescent="0.3">
      <c r="AJ32214" s="28"/>
      <c r="AQ32214" s="15"/>
    </row>
    <row r="32215" spans="36:43" x14ac:dyDescent="0.3">
      <c r="AJ32215" s="28"/>
      <c r="AQ32215" s="15"/>
    </row>
    <row r="32216" spans="36:43" x14ac:dyDescent="0.3">
      <c r="AJ32216" s="28"/>
      <c r="AQ32216" s="15"/>
    </row>
    <row r="32217" spans="36:43" x14ac:dyDescent="0.3">
      <c r="AJ32217" s="28"/>
      <c r="AQ32217" s="15"/>
    </row>
    <row r="32218" spans="36:43" x14ac:dyDescent="0.3">
      <c r="AJ32218" s="28"/>
      <c r="AQ32218" s="15"/>
    </row>
    <row r="32219" spans="36:43" x14ac:dyDescent="0.3">
      <c r="AJ32219" s="28"/>
      <c r="AQ32219" s="15"/>
    </row>
    <row r="32220" spans="36:43" x14ac:dyDescent="0.3">
      <c r="AJ32220" s="28"/>
      <c r="AQ32220" s="15"/>
    </row>
    <row r="32221" spans="36:43" x14ac:dyDescent="0.3">
      <c r="AJ32221" s="28"/>
      <c r="AQ32221" s="15"/>
    </row>
    <row r="32222" spans="36:43" x14ac:dyDescent="0.3">
      <c r="AJ32222" s="28"/>
      <c r="AQ32222" s="15"/>
    </row>
    <row r="32223" spans="36:43" x14ac:dyDescent="0.3">
      <c r="AJ32223" s="28"/>
      <c r="AQ32223" s="15"/>
    </row>
    <row r="32224" spans="36:43" x14ac:dyDescent="0.3">
      <c r="AJ32224" s="28"/>
      <c r="AQ32224" s="15"/>
    </row>
    <row r="32225" spans="36:43" x14ac:dyDescent="0.3">
      <c r="AJ32225" s="28"/>
      <c r="AQ32225" s="15"/>
    </row>
    <row r="32226" spans="36:43" x14ac:dyDescent="0.3">
      <c r="AJ32226" s="28"/>
      <c r="AQ32226" s="15"/>
    </row>
    <row r="32227" spans="36:43" x14ac:dyDescent="0.3">
      <c r="AJ32227" s="28"/>
      <c r="AQ32227" s="15"/>
    </row>
    <row r="32228" spans="36:43" x14ac:dyDescent="0.3">
      <c r="AJ32228" s="28"/>
      <c r="AQ32228" s="15"/>
    </row>
    <row r="32229" spans="36:43" x14ac:dyDescent="0.3">
      <c r="AJ32229" s="28"/>
      <c r="AQ32229" s="15"/>
    </row>
    <row r="32230" spans="36:43" x14ac:dyDescent="0.3">
      <c r="AJ32230" s="28"/>
      <c r="AQ32230" s="15"/>
    </row>
    <row r="32231" spans="36:43" x14ac:dyDescent="0.3">
      <c r="AJ32231" s="28"/>
      <c r="AQ32231" s="15"/>
    </row>
    <row r="32232" spans="36:43" x14ac:dyDescent="0.3">
      <c r="AJ32232" s="28"/>
      <c r="AQ32232" s="15"/>
    </row>
    <row r="32233" spans="36:43" x14ac:dyDescent="0.3">
      <c r="AJ32233" s="28"/>
      <c r="AQ32233" s="15"/>
    </row>
    <row r="32234" spans="36:43" x14ac:dyDescent="0.3">
      <c r="AJ32234" s="28"/>
      <c r="AQ32234" s="15"/>
    </row>
    <row r="32235" spans="36:43" x14ac:dyDescent="0.3">
      <c r="AJ32235" s="28"/>
      <c r="AQ32235" s="15"/>
    </row>
    <row r="32236" spans="36:43" x14ac:dyDescent="0.3">
      <c r="AJ32236" s="28"/>
      <c r="AQ32236" s="15"/>
    </row>
    <row r="32237" spans="36:43" x14ac:dyDescent="0.3">
      <c r="AJ32237" s="28"/>
      <c r="AQ32237" s="15"/>
    </row>
    <row r="32238" spans="36:43" x14ac:dyDescent="0.3">
      <c r="AJ32238" s="28"/>
      <c r="AQ32238" s="15"/>
    </row>
    <row r="32239" spans="36:43" x14ac:dyDescent="0.3">
      <c r="AJ32239" s="28"/>
      <c r="AQ32239" s="15"/>
    </row>
    <row r="32240" spans="36:43" x14ac:dyDescent="0.3">
      <c r="AJ32240" s="28"/>
      <c r="AQ32240" s="15"/>
    </row>
    <row r="32241" spans="36:43" x14ac:dyDescent="0.3">
      <c r="AJ32241" s="28"/>
      <c r="AQ32241" s="15"/>
    </row>
    <row r="32242" spans="36:43" x14ac:dyDescent="0.3">
      <c r="AJ32242" s="28"/>
      <c r="AQ32242" s="15"/>
    </row>
    <row r="32243" spans="36:43" x14ac:dyDescent="0.3">
      <c r="AJ32243" s="28"/>
      <c r="AQ32243" s="15"/>
    </row>
    <row r="32244" spans="36:43" x14ac:dyDescent="0.3">
      <c r="AJ32244" s="28"/>
      <c r="AQ32244" s="15"/>
    </row>
    <row r="32245" spans="36:43" x14ac:dyDescent="0.3">
      <c r="AJ32245" s="28"/>
      <c r="AQ32245" s="15"/>
    </row>
    <row r="32246" spans="36:43" x14ac:dyDescent="0.3">
      <c r="AJ32246" s="28"/>
      <c r="AQ32246" s="15"/>
    </row>
    <row r="32247" spans="36:43" x14ac:dyDescent="0.3">
      <c r="AJ32247" s="28"/>
      <c r="AQ32247" s="15"/>
    </row>
    <row r="32248" spans="36:43" x14ac:dyDescent="0.3">
      <c r="AJ32248" s="28"/>
      <c r="AQ32248" s="15"/>
    </row>
    <row r="32249" spans="36:43" x14ac:dyDescent="0.3">
      <c r="AJ32249" s="28"/>
      <c r="AQ32249" s="15"/>
    </row>
    <row r="32250" spans="36:43" x14ac:dyDescent="0.3">
      <c r="AJ32250" s="28"/>
      <c r="AQ32250" s="15"/>
    </row>
    <row r="32251" spans="36:43" x14ac:dyDescent="0.3">
      <c r="AJ32251" s="28"/>
      <c r="AQ32251" s="15"/>
    </row>
    <row r="32252" spans="36:43" x14ac:dyDescent="0.3">
      <c r="AJ32252" s="28"/>
      <c r="AQ32252" s="15"/>
    </row>
    <row r="32253" spans="36:43" x14ac:dyDescent="0.3">
      <c r="AJ32253" s="28"/>
      <c r="AQ32253" s="15"/>
    </row>
    <row r="32254" spans="36:43" x14ac:dyDescent="0.3">
      <c r="AJ32254" s="28"/>
      <c r="AQ32254" s="15"/>
    </row>
    <row r="32255" spans="36:43" x14ac:dyDescent="0.3">
      <c r="AJ32255" s="28"/>
      <c r="AQ32255" s="15"/>
    </row>
    <row r="32256" spans="36:43" x14ac:dyDescent="0.3">
      <c r="AJ32256" s="28"/>
      <c r="AQ32256" s="15"/>
    </row>
    <row r="32257" spans="36:43" x14ac:dyDescent="0.3">
      <c r="AJ32257" s="28"/>
      <c r="AQ32257" s="15"/>
    </row>
    <row r="32258" spans="36:43" x14ac:dyDescent="0.3">
      <c r="AJ32258" s="28"/>
      <c r="AQ32258" s="15"/>
    </row>
    <row r="32259" spans="36:43" x14ac:dyDescent="0.3">
      <c r="AJ32259" s="28"/>
      <c r="AQ32259" s="15"/>
    </row>
    <row r="32260" spans="36:43" x14ac:dyDescent="0.3">
      <c r="AJ32260" s="28"/>
      <c r="AQ32260" s="15"/>
    </row>
    <row r="32261" spans="36:43" x14ac:dyDescent="0.3">
      <c r="AJ32261" s="28"/>
      <c r="AQ32261" s="15"/>
    </row>
    <row r="32262" spans="36:43" x14ac:dyDescent="0.3">
      <c r="AJ32262" s="28"/>
      <c r="AQ32262" s="15"/>
    </row>
    <row r="32263" spans="36:43" x14ac:dyDescent="0.3">
      <c r="AJ32263" s="28"/>
      <c r="AQ32263" s="15"/>
    </row>
    <row r="32264" spans="36:43" x14ac:dyDescent="0.3">
      <c r="AJ32264" s="28"/>
      <c r="AQ32264" s="15"/>
    </row>
    <row r="32265" spans="36:43" x14ac:dyDescent="0.3">
      <c r="AJ32265" s="28"/>
      <c r="AQ32265" s="15"/>
    </row>
    <row r="32266" spans="36:43" x14ac:dyDescent="0.3">
      <c r="AJ32266" s="28"/>
      <c r="AQ32266" s="15"/>
    </row>
    <row r="32267" spans="36:43" x14ac:dyDescent="0.3">
      <c r="AJ32267" s="28"/>
      <c r="AQ32267" s="15"/>
    </row>
    <row r="32268" spans="36:43" x14ac:dyDescent="0.3">
      <c r="AJ32268" s="28"/>
      <c r="AQ32268" s="15"/>
    </row>
    <row r="32269" spans="36:43" x14ac:dyDescent="0.3">
      <c r="AJ32269" s="28"/>
      <c r="AQ32269" s="15"/>
    </row>
    <row r="32270" spans="36:43" x14ac:dyDescent="0.3">
      <c r="AJ32270" s="28"/>
      <c r="AQ32270" s="15"/>
    </row>
    <row r="32271" spans="36:43" x14ac:dyDescent="0.3">
      <c r="AJ32271" s="28"/>
      <c r="AQ32271" s="15"/>
    </row>
    <row r="32272" spans="36:43" x14ac:dyDescent="0.3">
      <c r="AJ32272" s="28"/>
      <c r="AQ32272" s="15"/>
    </row>
    <row r="32273" spans="36:43" x14ac:dyDescent="0.3">
      <c r="AJ32273" s="28"/>
      <c r="AQ32273" s="15"/>
    </row>
    <row r="32274" spans="36:43" x14ac:dyDescent="0.3">
      <c r="AJ32274" s="28"/>
      <c r="AQ32274" s="15"/>
    </row>
    <row r="32275" spans="36:43" x14ac:dyDescent="0.3">
      <c r="AJ32275" s="28"/>
      <c r="AQ32275" s="15"/>
    </row>
    <row r="32276" spans="36:43" x14ac:dyDescent="0.3">
      <c r="AJ32276" s="28"/>
      <c r="AQ32276" s="15"/>
    </row>
    <row r="32277" spans="36:43" x14ac:dyDescent="0.3">
      <c r="AJ32277" s="28"/>
      <c r="AQ32277" s="15"/>
    </row>
    <row r="32278" spans="36:43" x14ac:dyDescent="0.3">
      <c r="AJ32278" s="28"/>
      <c r="AQ32278" s="15"/>
    </row>
    <row r="32279" spans="36:43" x14ac:dyDescent="0.3">
      <c r="AJ32279" s="28"/>
      <c r="AQ32279" s="15"/>
    </row>
    <row r="32280" spans="36:43" x14ac:dyDescent="0.3">
      <c r="AJ32280" s="28"/>
      <c r="AQ32280" s="15"/>
    </row>
    <row r="32281" spans="36:43" x14ac:dyDescent="0.3">
      <c r="AJ32281" s="28"/>
      <c r="AQ32281" s="15"/>
    </row>
    <row r="32282" spans="36:43" x14ac:dyDescent="0.3">
      <c r="AJ32282" s="28"/>
      <c r="AQ32282" s="15"/>
    </row>
    <row r="32283" spans="36:43" x14ac:dyDescent="0.3">
      <c r="AJ32283" s="28"/>
      <c r="AQ32283" s="15"/>
    </row>
    <row r="32284" spans="36:43" x14ac:dyDescent="0.3">
      <c r="AJ32284" s="28"/>
      <c r="AQ32284" s="15"/>
    </row>
    <row r="32285" spans="36:43" x14ac:dyDescent="0.3">
      <c r="AJ32285" s="28"/>
      <c r="AQ32285" s="15"/>
    </row>
    <row r="32286" spans="36:43" x14ac:dyDescent="0.3">
      <c r="AJ32286" s="28"/>
      <c r="AQ32286" s="15"/>
    </row>
    <row r="32287" spans="36:43" x14ac:dyDescent="0.3">
      <c r="AJ32287" s="28"/>
      <c r="AQ32287" s="15"/>
    </row>
    <row r="32288" spans="36:43" x14ac:dyDescent="0.3">
      <c r="AJ32288" s="28"/>
      <c r="AQ32288" s="15"/>
    </row>
    <row r="32289" spans="36:43" x14ac:dyDescent="0.3">
      <c r="AJ32289" s="28"/>
      <c r="AQ32289" s="15"/>
    </row>
    <row r="32290" spans="36:43" x14ac:dyDescent="0.3">
      <c r="AJ32290" s="28"/>
      <c r="AQ32290" s="15"/>
    </row>
    <row r="32291" spans="36:43" x14ac:dyDescent="0.3">
      <c r="AJ32291" s="28"/>
      <c r="AQ32291" s="15"/>
    </row>
    <row r="32292" spans="36:43" x14ac:dyDescent="0.3">
      <c r="AJ32292" s="28"/>
      <c r="AQ32292" s="15"/>
    </row>
    <row r="32293" spans="36:43" x14ac:dyDescent="0.3">
      <c r="AJ32293" s="28"/>
      <c r="AQ32293" s="15"/>
    </row>
    <row r="32294" spans="36:43" x14ac:dyDescent="0.3">
      <c r="AJ32294" s="28"/>
      <c r="AQ32294" s="15"/>
    </row>
    <row r="32295" spans="36:43" x14ac:dyDescent="0.3">
      <c r="AJ32295" s="28"/>
      <c r="AQ32295" s="15"/>
    </row>
    <row r="32296" spans="36:43" x14ac:dyDescent="0.3">
      <c r="AJ32296" s="28"/>
      <c r="AQ32296" s="15"/>
    </row>
    <row r="32297" spans="36:43" x14ac:dyDescent="0.3">
      <c r="AJ32297" s="28"/>
      <c r="AQ32297" s="15"/>
    </row>
    <row r="32298" spans="36:43" x14ac:dyDescent="0.3">
      <c r="AJ32298" s="28"/>
      <c r="AQ32298" s="15"/>
    </row>
    <row r="32299" spans="36:43" x14ac:dyDescent="0.3">
      <c r="AJ32299" s="28"/>
      <c r="AQ32299" s="15"/>
    </row>
    <row r="32300" spans="36:43" x14ac:dyDescent="0.3">
      <c r="AJ32300" s="28"/>
      <c r="AQ32300" s="15"/>
    </row>
    <row r="32301" spans="36:43" x14ac:dyDescent="0.3">
      <c r="AJ32301" s="28"/>
      <c r="AQ32301" s="15"/>
    </row>
    <row r="32302" spans="36:43" x14ac:dyDescent="0.3">
      <c r="AJ32302" s="28"/>
      <c r="AQ32302" s="15"/>
    </row>
    <row r="32303" spans="36:43" x14ac:dyDescent="0.3">
      <c r="AJ32303" s="28"/>
      <c r="AQ32303" s="15"/>
    </row>
    <row r="32304" spans="36:43" x14ac:dyDescent="0.3">
      <c r="AJ32304" s="28"/>
      <c r="AQ32304" s="15"/>
    </row>
    <row r="32305" spans="36:43" x14ac:dyDescent="0.3">
      <c r="AJ32305" s="28"/>
      <c r="AQ32305" s="15"/>
    </row>
    <row r="32306" spans="36:43" x14ac:dyDescent="0.3">
      <c r="AJ32306" s="28"/>
      <c r="AQ32306" s="15"/>
    </row>
    <row r="32307" spans="36:43" x14ac:dyDescent="0.3">
      <c r="AJ32307" s="28"/>
      <c r="AQ32307" s="15"/>
    </row>
    <row r="32308" spans="36:43" x14ac:dyDescent="0.3">
      <c r="AJ32308" s="28"/>
      <c r="AQ32308" s="15"/>
    </row>
    <row r="32309" spans="36:43" x14ac:dyDescent="0.3">
      <c r="AJ32309" s="28"/>
      <c r="AQ32309" s="15"/>
    </row>
    <row r="32310" spans="36:43" x14ac:dyDescent="0.3">
      <c r="AJ32310" s="28"/>
      <c r="AQ32310" s="15"/>
    </row>
    <row r="32311" spans="36:43" x14ac:dyDescent="0.3">
      <c r="AJ32311" s="28"/>
      <c r="AQ32311" s="15"/>
    </row>
    <row r="32312" spans="36:43" x14ac:dyDescent="0.3">
      <c r="AJ32312" s="28"/>
      <c r="AQ32312" s="15"/>
    </row>
    <row r="32313" spans="36:43" x14ac:dyDescent="0.3">
      <c r="AJ32313" s="28"/>
      <c r="AQ32313" s="15"/>
    </row>
    <row r="32314" spans="36:43" x14ac:dyDescent="0.3">
      <c r="AJ32314" s="28"/>
      <c r="AQ32314" s="15"/>
    </row>
    <row r="32315" spans="36:43" x14ac:dyDescent="0.3">
      <c r="AJ32315" s="28"/>
      <c r="AQ32315" s="15"/>
    </row>
    <row r="32316" spans="36:43" x14ac:dyDescent="0.3">
      <c r="AJ32316" s="28"/>
      <c r="AQ32316" s="15"/>
    </row>
    <row r="32317" spans="36:43" x14ac:dyDescent="0.3">
      <c r="AJ32317" s="28"/>
      <c r="AQ32317" s="15"/>
    </row>
    <row r="32318" spans="36:43" x14ac:dyDescent="0.3">
      <c r="AJ32318" s="28"/>
      <c r="AQ32318" s="15"/>
    </row>
    <row r="32319" spans="36:43" x14ac:dyDescent="0.3">
      <c r="AJ32319" s="28"/>
      <c r="AQ32319" s="15"/>
    </row>
    <row r="32320" spans="36:43" x14ac:dyDescent="0.3">
      <c r="AJ32320" s="28"/>
      <c r="AQ32320" s="15"/>
    </row>
    <row r="32321" spans="36:43" x14ac:dyDescent="0.3">
      <c r="AJ32321" s="28"/>
      <c r="AQ32321" s="15"/>
    </row>
    <row r="32322" spans="36:43" x14ac:dyDescent="0.3">
      <c r="AJ32322" s="28"/>
      <c r="AQ32322" s="15"/>
    </row>
    <row r="32323" spans="36:43" x14ac:dyDescent="0.3">
      <c r="AJ32323" s="28"/>
      <c r="AQ32323" s="15"/>
    </row>
    <row r="32324" spans="36:43" x14ac:dyDescent="0.3">
      <c r="AJ32324" s="28"/>
      <c r="AQ32324" s="15"/>
    </row>
    <row r="32325" spans="36:43" x14ac:dyDescent="0.3">
      <c r="AJ32325" s="28"/>
      <c r="AQ32325" s="15"/>
    </row>
    <row r="32326" spans="36:43" x14ac:dyDescent="0.3">
      <c r="AJ32326" s="28"/>
      <c r="AQ32326" s="15"/>
    </row>
    <row r="32327" spans="36:43" x14ac:dyDescent="0.3">
      <c r="AJ32327" s="28"/>
      <c r="AQ32327" s="15"/>
    </row>
    <row r="32328" spans="36:43" x14ac:dyDescent="0.3">
      <c r="AJ32328" s="28"/>
      <c r="AQ32328" s="15"/>
    </row>
    <row r="32329" spans="36:43" x14ac:dyDescent="0.3">
      <c r="AJ32329" s="28"/>
      <c r="AQ32329" s="15"/>
    </row>
    <row r="32330" spans="36:43" x14ac:dyDescent="0.3">
      <c r="AJ32330" s="28"/>
      <c r="AQ32330" s="15"/>
    </row>
    <row r="32331" spans="36:43" x14ac:dyDescent="0.3">
      <c r="AJ32331" s="28"/>
      <c r="AQ32331" s="15"/>
    </row>
    <row r="32332" spans="36:43" x14ac:dyDescent="0.3">
      <c r="AJ32332" s="28"/>
      <c r="AQ32332" s="15"/>
    </row>
    <row r="32333" spans="36:43" x14ac:dyDescent="0.3">
      <c r="AJ32333" s="28"/>
      <c r="AQ32333" s="15"/>
    </row>
    <row r="32334" spans="36:43" x14ac:dyDescent="0.3">
      <c r="AJ32334" s="28"/>
      <c r="AQ32334" s="15"/>
    </row>
    <row r="32335" spans="36:43" x14ac:dyDescent="0.3">
      <c r="AJ32335" s="28"/>
      <c r="AQ32335" s="15"/>
    </row>
    <row r="32336" spans="36:43" x14ac:dyDescent="0.3">
      <c r="AJ32336" s="28"/>
      <c r="AQ32336" s="15"/>
    </row>
    <row r="32337" spans="36:43" x14ac:dyDescent="0.3">
      <c r="AJ32337" s="28"/>
      <c r="AQ32337" s="15"/>
    </row>
    <row r="32338" spans="36:43" x14ac:dyDescent="0.3">
      <c r="AJ32338" s="28"/>
      <c r="AQ32338" s="15"/>
    </row>
    <row r="32339" spans="36:43" x14ac:dyDescent="0.3">
      <c r="AJ32339" s="28"/>
      <c r="AQ32339" s="15"/>
    </row>
    <row r="32340" spans="36:43" x14ac:dyDescent="0.3">
      <c r="AJ32340" s="28"/>
      <c r="AQ32340" s="15"/>
    </row>
    <row r="32341" spans="36:43" x14ac:dyDescent="0.3">
      <c r="AJ32341" s="28"/>
      <c r="AQ32341" s="15"/>
    </row>
    <row r="32342" spans="36:43" x14ac:dyDescent="0.3">
      <c r="AJ32342" s="28"/>
      <c r="AQ32342" s="15"/>
    </row>
    <row r="32343" spans="36:43" x14ac:dyDescent="0.3">
      <c r="AJ32343" s="28"/>
      <c r="AQ32343" s="15"/>
    </row>
    <row r="32344" spans="36:43" x14ac:dyDescent="0.3">
      <c r="AJ32344" s="28"/>
      <c r="AQ32344" s="15"/>
    </row>
    <row r="32345" spans="36:43" x14ac:dyDescent="0.3">
      <c r="AJ32345" s="28"/>
      <c r="AQ32345" s="15"/>
    </row>
    <row r="32346" spans="36:43" x14ac:dyDescent="0.3">
      <c r="AJ32346" s="28"/>
      <c r="AQ32346" s="15"/>
    </row>
    <row r="32347" spans="36:43" x14ac:dyDescent="0.3">
      <c r="AJ32347" s="28"/>
      <c r="AQ32347" s="15"/>
    </row>
    <row r="32348" spans="36:43" x14ac:dyDescent="0.3">
      <c r="AJ32348" s="28"/>
      <c r="AQ32348" s="15"/>
    </row>
    <row r="32349" spans="36:43" x14ac:dyDescent="0.3">
      <c r="AJ32349" s="28"/>
      <c r="AQ32349" s="15"/>
    </row>
    <row r="32350" spans="36:43" x14ac:dyDescent="0.3">
      <c r="AJ32350" s="28"/>
      <c r="AQ32350" s="15"/>
    </row>
    <row r="32351" spans="36:43" x14ac:dyDescent="0.3">
      <c r="AJ32351" s="28"/>
      <c r="AQ32351" s="15"/>
    </row>
    <row r="32352" spans="36:43" x14ac:dyDescent="0.3">
      <c r="AJ32352" s="28"/>
      <c r="AQ32352" s="15"/>
    </row>
    <row r="32353" spans="36:43" x14ac:dyDescent="0.3">
      <c r="AJ32353" s="28"/>
      <c r="AQ32353" s="15"/>
    </row>
    <row r="32354" spans="36:43" x14ac:dyDescent="0.3">
      <c r="AJ32354" s="28"/>
      <c r="AQ32354" s="15"/>
    </row>
    <row r="32355" spans="36:43" x14ac:dyDescent="0.3">
      <c r="AJ32355" s="28"/>
      <c r="AQ32355" s="15"/>
    </row>
    <row r="32356" spans="36:43" x14ac:dyDescent="0.3">
      <c r="AJ32356" s="28"/>
      <c r="AQ32356" s="15"/>
    </row>
    <row r="32357" spans="36:43" x14ac:dyDescent="0.3">
      <c r="AJ32357" s="28"/>
      <c r="AQ32357" s="15"/>
    </row>
    <row r="32358" spans="36:43" x14ac:dyDescent="0.3">
      <c r="AJ32358" s="28"/>
      <c r="AQ32358" s="15"/>
    </row>
    <row r="32359" spans="36:43" x14ac:dyDescent="0.3">
      <c r="AJ32359" s="28"/>
      <c r="AQ32359" s="15"/>
    </row>
    <row r="32360" spans="36:43" x14ac:dyDescent="0.3">
      <c r="AJ32360" s="28"/>
      <c r="AQ32360" s="15"/>
    </row>
    <row r="32361" spans="36:43" x14ac:dyDescent="0.3">
      <c r="AJ32361" s="28"/>
      <c r="AQ32361" s="15"/>
    </row>
    <row r="32362" spans="36:43" x14ac:dyDescent="0.3">
      <c r="AJ32362" s="28"/>
      <c r="AQ32362" s="15"/>
    </row>
    <row r="32363" spans="36:43" x14ac:dyDescent="0.3">
      <c r="AJ32363" s="28"/>
      <c r="AQ32363" s="15"/>
    </row>
    <row r="32364" spans="36:43" x14ac:dyDescent="0.3">
      <c r="AJ32364" s="28"/>
      <c r="AQ32364" s="15"/>
    </row>
    <row r="32365" spans="36:43" x14ac:dyDescent="0.3">
      <c r="AJ32365" s="28"/>
      <c r="AQ32365" s="15"/>
    </row>
    <row r="32366" spans="36:43" x14ac:dyDescent="0.3">
      <c r="AJ32366" s="28"/>
      <c r="AQ32366" s="15"/>
    </row>
    <row r="32367" spans="36:43" x14ac:dyDescent="0.3">
      <c r="AJ32367" s="28"/>
      <c r="AQ32367" s="15"/>
    </row>
    <row r="32368" spans="36:43" x14ac:dyDescent="0.3">
      <c r="AJ32368" s="28"/>
      <c r="AQ32368" s="15"/>
    </row>
    <row r="32369" spans="36:43" x14ac:dyDescent="0.3">
      <c r="AJ32369" s="28"/>
      <c r="AQ32369" s="15"/>
    </row>
    <row r="32370" spans="36:43" x14ac:dyDescent="0.3">
      <c r="AJ32370" s="28"/>
      <c r="AQ32370" s="15"/>
    </row>
    <row r="32371" spans="36:43" x14ac:dyDescent="0.3">
      <c r="AJ32371" s="28"/>
      <c r="AQ32371" s="15"/>
    </row>
    <row r="32372" spans="36:43" x14ac:dyDescent="0.3">
      <c r="AJ32372" s="28"/>
      <c r="AQ32372" s="15"/>
    </row>
    <row r="32373" spans="36:43" x14ac:dyDescent="0.3">
      <c r="AJ32373" s="28"/>
      <c r="AQ32373" s="15"/>
    </row>
    <row r="32374" spans="36:43" x14ac:dyDescent="0.3">
      <c r="AJ32374" s="28"/>
      <c r="AQ32374" s="15"/>
    </row>
    <row r="32375" spans="36:43" x14ac:dyDescent="0.3">
      <c r="AJ32375" s="28"/>
      <c r="AQ32375" s="15"/>
    </row>
    <row r="32376" spans="36:43" x14ac:dyDescent="0.3">
      <c r="AJ32376" s="28"/>
      <c r="AQ32376" s="15"/>
    </row>
    <row r="32377" spans="36:43" x14ac:dyDescent="0.3">
      <c r="AJ32377" s="28"/>
      <c r="AQ32377" s="15"/>
    </row>
    <row r="32378" spans="36:43" x14ac:dyDescent="0.3">
      <c r="AJ32378" s="28"/>
      <c r="AQ32378" s="15"/>
    </row>
    <row r="32379" spans="36:43" x14ac:dyDescent="0.3">
      <c r="AJ32379" s="28"/>
      <c r="AQ32379" s="15"/>
    </row>
    <row r="32380" spans="36:43" x14ac:dyDescent="0.3">
      <c r="AJ32380" s="28"/>
      <c r="AQ32380" s="15"/>
    </row>
    <row r="32381" spans="36:43" x14ac:dyDescent="0.3">
      <c r="AJ32381" s="28"/>
      <c r="AQ32381" s="15"/>
    </row>
    <row r="32382" spans="36:43" x14ac:dyDescent="0.3">
      <c r="AJ32382" s="28"/>
      <c r="AQ32382" s="15"/>
    </row>
    <row r="32383" spans="36:43" x14ac:dyDescent="0.3">
      <c r="AJ32383" s="28"/>
      <c r="AQ32383" s="15"/>
    </row>
    <row r="32384" spans="36:43" x14ac:dyDescent="0.3">
      <c r="AJ32384" s="28"/>
      <c r="AQ32384" s="15"/>
    </row>
    <row r="32385" spans="36:43" x14ac:dyDescent="0.3">
      <c r="AJ32385" s="28"/>
      <c r="AQ32385" s="15"/>
    </row>
    <row r="32386" spans="36:43" x14ac:dyDescent="0.3">
      <c r="AJ32386" s="28"/>
      <c r="AQ32386" s="15"/>
    </row>
    <row r="32387" spans="36:43" x14ac:dyDescent="0.3">
      <c r="AJ32387" s="28"/>
      <c r="AQ32387" s="15"/>
    </row>
    <row r="32388" spans="36:43" x14ac:dyDescent="0.3">
      <c r="AJ32388" s="28"/>
      <c r="AQ32388" s="15"/>
    </row>
    <row r="32389" spans="36:43" x14ac:dyDescent="0.3">
      <c r="AJ32389" s="28"/>
      <c r="AQ32389" s="15"/>
    </row>
    <row r="32390" spans="36:43" x14ac:dyDescent="0.3">
      <c r="AJ32390" s="28"/>
      <c r="AQ32390" s="15"/>
    </row>
    <row r="32391" spans="36:43" x14ac:dyDescent="0.3">
      <c r="AJ32391" s="28"/>
      <c r="AQ32391" s="15"/>
    </row>
    <row r="32392" spans="36:43" x14ac:dyDescent="0.3">
      <c r="AJ32392" s="28"/>
      <c r="AQ32392" s="15"/>
    </row>
    <row r="32393" spans="36:43" x14ac:dyDescent="0.3">
      <c r="AJ32393" s="28"/>
      <c r="AQ32393" s="15"/>
    </row>
    <row r="32394" spans="36:43" x14ac:dyDescent="0.3">
      <c r="AJ32394" s="28"/>
      <c r="AQ32394" s="15"/>
    </row>
    <row r="32395" spans="36:43" x14ac:dyDescent="0.3">
      <c r="AJ32395" s="28"/>
      <c r="AQ32395" s="15"/>
    </row>
    <row r="32396" spans="36:43" x14ac:dyDescent="0.3">
      <c r="AJ32396" s="28"/>
      <c r="AQ32396" s="15"/>
    </row>
    <row r="32397" spans="36:43" x14ac:dyDescent="0.3">
      <c r="AJ32397" s="28"/>
      <c r="AQ32397" s="15"/>
    </row>
    <row r="32398" spans="36:43" x14ac:dyDescent="0.3">
      <c r="AJ32398" s="28"/>
      <c r="AQ32398" s="15"/>
    </row>
    <row r="32399" spans="36:43" x14ac:dyDescent="0.3">
      <c r="AJ32399" s="28"/>
      <c r="AQ32399" s="15"/>
    </row>
    <row r="32400" spans="36:43" x14ac:dyDescent="0.3">
      <c r="AJ32400" s="28"/>
      <c r="AQ32400" s="15"/>
    </row>
    <row r="32401" spans="36:43" x14ac:dyDescent="0.3">
      <c r="AJ32401" s="28"/>
      <c r="AQ32401" s="15"/>
    </row>
    <row r="32402" spans="36:43" x14ac:dyDescent="0.3">
      <c r="AJ32402" s="28"/>
      <c r="AQ32402" s="15"/>
    </row>
    <row r="32403" spans="36:43" x14ac:dyDescent="0.3">
      <c r="AJ32403" s="28"/>
      <c r="AQ32403" s="15"/>
    </row>
    <row r="32404" spans="36:43" x14ac:dyDescent="0.3">
      <c r="AJ32404" s="28"/>
      <c r="AQ32404" s="15"/>
    </row>
    <row r="32405" spans="36:43" x14ac:dyDescent="0.3">
      <c r="AJ32405" s="28"/>
      <c r="AQ32405" s="15"/>
    </row>
    <row r="32406" spans="36:43" x14ac:dyDescent="0.3">
      <c r="AJ32406" s="28"/>
      <c r="AQ32406" s="15"/>
    </row>
    <row r="32407" spans="36:43" x14ac:dyDescent="0.3">
      <c r="AJ32407" s="28"/>
      <c r="AQ32407" s="15"/>
    </row>
    <row r="32408" spans="36:43" x14ac:dyDescent="0.3">
      <c r="AJ32408" s="28"/>
      <c r="AQ32408" s="15"/>
    </row>
    <row r="32409" spans="36:43" x14ac:dyDescent="0.3">
      <c r="AJ32409" s="28"/>
      <c r="AQ32409" s="15"/>
    </row>
    <row r="32410" spans="36:43" x14ac:dyDescent="0.3">
      <c r="AJ32410" s="28"/>
      <c r="AQ32410" s="15"/>
    </row>
    <row r="32411" spans="36:43" x14ac:dyDescent="0.3">
      <c r="AJ32411" s="28"/>
      <c r="AQ32411" s="15"/>
    </row>
    <row r="32412" spans="36:43" x14ac:dyDescent="0.3">
      <c r="AJ32412" s="28"/>
      <c r="AQ32412" s="15"/>
    </row>
    <row r="32413" spans="36:43" x14ac:dyDescent="0.3">
      <c r="AJ32413" s="28"/>
      <c r="AQ32413" s="15"/>
    </row>
    <row r="32414" spans="36:43" x14ac:dyDescent="0.3">
      <c r="AJ32414" s="28"/>
      <c r="AQ32414" s="15"/>
    </row>
    <row r="32415" spans="36:43" x14ac:dyDescent="0.3">
      <c r="AJ32415" s="28"/>
      <c r="AQ32415" s="15"/>
    </row>
    <row r="32416" spans="36:43" x14ac:dyDescent="0.3">
      <c r="AJ32416" s="28"/>
      <c r="AQ32416" s="15"/>
    </row>
    <row r="32417" spans="36:43" x14ac:dyDescent="0.3">
      <c r="AJ32417" s="28"/>
      <c r="AQ32417" s="15"/>
    </row>
    <row r="32418" spans="36:43" x14ac:dyDescent="0.3">
      <c r="AJ32418" s="28"/>
      <c r="AQ32418" s="15"/>
    </row>
    <row r="32419" spans="36:43" x14ac:dyDescent="0.3">
      <c r="AJ32419" s="28"/>
      <c r="AQ32419" s="15"/>
    </row>
    <row r="32420" spans="36:43" x14ac:dyDescent="0.3">
      <c r="AJ32420" s="28"/>
      <c r="AQ32420" s="15"/>
    </row>
    <row r="32421" spans="36:43" x14ac:dyDescent="0.3">
      <c r="AJ32421" s="28"/>
      <c r="AQ32421" s="15"/>
    </row>
    <row r="32422" spans="36:43" x14ac:dyDescent="0.3">
      <c r="AJ32422" s="28"/>
      <c r="AQ32422" s="15"/>
    </row>
    <row r="32423" spans="36:43" x14ac:dyDescent="0.3">
      <c r="AJ32423" s="28"/>
      <c r="AQ32423" s="15"/>
    </row>
    <row r="32424" spans="36:43" x14ac:dyDescent="0.3">
      <c r="AJ32424" s="28"/>
      <c r="AQ32424" s="15"/>
    </row>
    <row r="32425" spans="36:43" x14ac:dyDescent="0.3">
      <c r="AJ32425" s="28"/>
      <c r="AQ32425" s="15"/>
    </row>
    <row r="32426" spans="36:43" x14ac:dyDescent="0.3">
      <c r="AJ32426" s="28"/>
      <c r="AQ32426" s="15"/>
    </row>
    <row r="32427" spans="36:43" x14ac:dyDescent="0.3">
      <c r="AJ32427" s="28"/>
      <c r="AQ32427" s="15"/>
    </row>
    <row r="32428" spans="36:43" x14ac:dyDescent="0.3">
      <c r="AJ32428" s="28"/>
      <c r="AQ32428" s="15"/>
    </row>
    <row r="32429" spans="36:43" x14ac:dyDescent="0.3">
      <c r="AJ32429" s="28"/>
      <c r="AQ32429" s="15"/>
    </row>
    <row r="32430" spans="36:43" x14ac:dyDescent="0.3">
      <c r="AJ32430" s="28"/>
      <c r="AQ32430" s="15"/>
    </row>
    <row r="32431" spans="36:43" x14ac:dyDescent="0.3">
      <c r="AJ32431" s="28"/>
      <c r="AQ32431" s="15"/>
    </row>
    <row r="32432" spans="36:43" x14ac:dyDescent="0.3">
      <c r="AJ32432" s="28"/>
      <c r="AQ32432" s="15"/>
    </row>
    <row r="32433" spans="36:43" x14ac:dyDescent="0.3">
      <c r="AJ32433" s="28"/>
      <c r="AQ32433" s="15"/>
    </row>
    <row r="32434" spans="36:43" x14ac:dyDescent="0.3">
      <c r="AJ32434" s="28"/>
      <c r="AQ32434" s="15"/>
    </row>
    <row r="32435" spans="36:43" x14ac:dyDescent="0.3">
      <c r="AJ32435" s="28"/>
      <c r="AQ32435" s="15"/>
    </row>
    <row r="32436" spans="36:43" x14ac:dyDescent="0.3">
      <c r="AJ32436" s="28"/>
      <c r="AQ32436" s="15"/>
    </row>
    <row r="32437" spans="36:43" x14ac:dyDescent="0.3">
      <c r="AJ32437" s="28"/>
      <c r="AQ32437" s="15"/>
    </row>
    <row r="32438" spans="36:43" x14ac:dyDescent="0.3">
      <c r="AJ32438" s="28"/>
      <c r="AQ32438" s="15"/>
    </row>
    <row r="32439" spans="36:43" x14ac:dyDescent="0.3">
      <c r="AJ32439" s="28"/>
      <c r="AQ32439" s="15"/>
    </row>
    <row r="32440" spans="36:43" x14ac:dyDescent="0.3">
      <c r="AJ32440" s="28"/>
      <c r="AQ32440" s="15"/>
    </row>
    <row r="32441" spans="36:43" x14ac:dyDescent="0.3">
      <c r="AJ32441" s="28"/>
      <c r="AQ32441" s="15"/>
    </row>
    <row r="32442" spans="36:43" x14ac:dyDescent="0.3">
      <c r="AJ32442" s="28"/>
      <c r="AQ32442" s="15"/>
    </row>
    <row r="32443" spans="36:43" x14ac:dyDescent="0.3">
      <c r="AJ32443" s="28"/>
      <c r="AQ32443" s="15"/>
    </row>
    <row r="32444" spans="36:43" x14ac:dyDescent="0.3">
      <c r="AJ32444" s="28"/>
      <c r="AQ32444" s="15"/>
    </row>
    <row r="32445" spans="36:43" x14ac:dyDescent="0.3">
      <c r="AJ32445" s="28"/>
      <c r="AQ32445" s="15"/>
    </row>
    <row r="32446" spans="36:43" x14ac:dyDescent="0.3">
      <c r="AJ32446" s="28"/>
      <c r="AQ32446" s="15"/>
    </row>
    <row r="32447" spans="36:43" x14ac:dyDescent="0.3">
      <c r="AJ32447" s="28"/>
      <c r="AQ32447" s="15"/>
    </row>
    <row r="32448" spans="36:43" x14ac:dyDescent="0.3">
      <c r="AJ32448" s="28"/>
      <c r="AQ32448" s="15"/>
    </row>
    <row r="32449" spans="36:43" x14ac:dyDescent="0.3">
      <c r="AJ32449" s="28"/>
      <c r="AQ32449" s="15"/>
    </row>
    <row r="32450" spans="36:43" x14ac:dyDescent="0.3">
      <c r="AJ32450" s="28"/>
      <c r="AQ32450" s="15"/>
    </row>
    <row r="32451" spans="36:43" x14ac:dyDescent="0.3">
      <c r="AJ32451" s="28"/>
      <c r="AQ32451" s="15"/>
    </row>
    <row r="32452" spans="36:43" x14ac:dyDescent="0.3">
      <c r="AJ32452" s="28"/>
      <c r="AQ32452" s="15"/>
    </row>
    <row r="32453" spans="36:43" x14ac:dyDescent="0.3">
      <c r="AJ32453" s="28"/>
      <c r="AQ32453" s="15"/>
    </row>
    <row r="32454" spans="36:43" x14ac:dyDescent="0.3">
      <c r="AJ32454" s="28"/>
      <c r="AQ32454" s="15"/>
    </row>
    <row r="32455" spans="36:43" x14ac:dyDescent="0.3">
      <c r="AJ32455" s="28"/>
      <c r="AQ32455" s="15"/>
    </row>
    <row r="32456" spans="36:43" x14ac:dyDescent="0.3">
      <c r="AJ32456" s="28"/>
      <c r="AQ32456" s="15"/>
    </row>
    <row r="32457" spans="36:43" x14ac:dyDescent="0.3">
      <c r="AJ32457" s="28"/>
      <c r="AQ32457" s="15"/>
    </row>
    <row r="32458" spans="36:43" x14ac:dyDescent="0.3">
      <c r="AJ32458" s="28"/>
      <c r="AQ32458" s="15"/>
    </row>
    <row r="32459" spans="36:43" x14ac:dyDescent="0.3">
      <c r="AJ32459" s="28"/>
      <c r="AQ32459" s="15"/>
    </row>
    <row r="32460" spans="36:43" x14ac:dyDescent="0.3">
      <c r="AJ32460" s="28"/>
      <c r="AQ32460" s="15"/>
    </row>
    <row r="32461" spans="36:43" x14ac:dyDescent="0.3">
      <c r="AJ32461" s="28"/>
      <c r="AQ32461" s="15"/>
    </row>
    <row r="32462" spans="36:43" x14ac:dyDescent="0.3">
      <c r="AJ32462" s="28"/>
      <c r="AQ32462" s="15"/>
    </row>
    <row r="32463" spans="36:43" x14ac:dyDescent="0.3">
      <c r="AJ32463" s="28"/>
      <c r="AQ32463" s="15"/>
    </row>
    <row r="32464" spans="36:43" x14ac:dyDescent="0.3">
      <c r="AJ32464" s="28"/>
      <c r="AQ32464" s="15"/>
    </row>
    <row r="32465" spans="36:43" x14ac:dyDescent="0.3">
      <c r="AJ32465" s="28"/>
      <c r="AQ32465" s="15"/>
    </row>
    <row r="32466" spans="36:43" x14ac:dyDescent="0.3">
      <c r="AJ32466" s="28"/>
      <c r="AQ32466" s="15"/>
    </row>
    <row r="32467" spans="36:43" x14ac:dyDescent="0.3">
      <c r="AJ32467" s="28"/>
      <c r="AQ32467" s="15"/>
    </row>
    <row r="32468" spans="36:43" x14ac:dyDescent="0.3">
      <c r="AJ32468" s="28"/>
      <c r="AQ32468" s="15"/>
    </row>
    <row r="32469" spans="36:43" x14ac:dyDescent="0.3">
      <c r="AJ32469" s="28"/>
      <c r="AQ32469" s="15"/>
    </row>
    <row r="32470" spans="36:43" x14ac:dyDescent="0.3">
      <c r="AJ32470" s="28"/>
      <c r="AQ32470" s="15"/>
    </row>
    <row r="32471" spans="36:43" x14ac:dyDescent="0.3">
      <c r="AJ32471" s="28"/>
      <c r="AQ32471" s="15"/>
    </row>
    <row r="32472" spans="36:43" x14ac:dyDescent="0.3">
      <c r="AJ32472" s="28"/>
      <c r="AQ32472" s="15"/>
    </row>
    <row r="32473" spans="36:43" x14ac:dyDescent="0.3">
      <c r="AJ32473" s="28"/>
      <c r="AQ32473" s="15"/>
    </row>
    <row r="32474" spans="36:43" x14ac:dyDescent="0.3">
      <c r="AJ32474" s="28"/>
      <c r="AQ32474" s="15"/>
    </row>
    <row r="32475" spans="36:43" x14ac:dyDescent="0.3">
      <c r="AJ32475" s="28"/>
      <c r="AQ32475" s="15"/>
    </row>
    <row r="32476" spans="36:43" x14ac:dyDescent="0.3">
      <c r="AJ32476" s="28"/>
      <c r="AQ32476" s="15"/>
    </row>
    <row r="32477" spans="36:43" x14ac:dyDescent="0.3">
      <c r="AJ32477" s="28"/>
      <c r="AQ32477" s="15"/>
    </row>
    <row r="32478" spans="36:43" x14ac:dyDescent="0.3">
      <c r="AJ32478" s="28"/>
      <c r="AQ32478" s="15"/>
    </row>
    <row r="32479" spans="36:43" x14ac:dyDescent="0.3">
      <c r="AJ32479" s="28"/>
      <c r="AQ32479" s="15"/>
    </row>
    <row r="32480" spans="36:43" x14ac:dyDescent="0.3">
      <c r="AJ32480" s="28"/>
      <c r="AQ32480" s="15"/>
    </row>
    <row r="32481" spans="36:43" x14ac:dyDescent="0.3">
      <c r="AJ32481" s="28"/>
      <c r="AQ32481" s="15"/>
    </row>
    <row r="32482" spans="36:43" x14ac:dyDescent="0.3">
      <c r="AJ32482" s="28"/>
      <c r="AQ32482" s="15"/>
    </row>
    <row r="32483" spans="36:43" x14ac:dyDescent="0.3">
      <c r="AJ32483" s="28"/>
      <c r="AQ32483" s="15"/>
    </row>
    <row r="32484" spans="36:43" x14ac:dyDescent="0.3">
      <c r="AJ32484" s="28"/>
      <c r="AQ32484" s="15"/>
    </row>
    <row r="32485" spans="36:43" x14ac:dyDescent="0.3">
      <c r="AJ32485" s="28"/>
      <c r="AQ32485" s="15"/>
    </row>
    <row r="32486" spans="36:43" x14ac:dyDescent="0.3">
      <c r="AJ32486" s="28"/>
      <c r="AQ32486" s="15"/>
    </row>
    <row r="32487" spans="36:43" x14ac:dyDescent="0.3">
      <c r="AJ32487" s="28"/>
      <c r="AQ32487" s="15"/>
    </row>
    <row r="32488" spans="36:43" x14ac:dyDescent="0.3">
      <c r="AJ32488" s="28"/>
      <c r="AQ32488" s="15"/>
    </row>
    <row r="32489" spans="36:43" x14ac:dyDescent="0.3">
      <c r="AJ32489" s="28"/>
      <c r="AQ32489" s="15"/>
    </row>
    <row r="32490" spans="36:43" x14ac:dyDescent="0.3">
      <c r="AJ32490" s="28"/>
      <c r="AQ32490" s="15"/>
    </row>
    <row r="32491" spans="36:43" x14ac:dyDescent="0.3">
      <c r="AJ32491" s="28"/>
      <c r="AQ32491" s="15"/>
    </row>
    <row r="32492" spans="36:43" x14ac:dyDescent="0.3">
      <c r="AJ32492" s="28"/>
      <c r="AQ32492" s="15"/>
    </row>
    <row r="32493" spans="36:43" x14ac:dyDescent="0.3">
      <c r="AJ32493" s="28"/>
      <c r="AQ32493" s="15"/>
    </row>
    <row r="32494" spans="36:43" x14ac:dyDescent="0.3">
      <c r="AJ32494" s="28"/>
      <c r="AQ32494" s="15"/>
    </row>
    <row r="32495" spans="36:43" x14ac:dyDescent="0.3">
      <c r="AJ32495" s="28"/>
      <c r="AQ32495" s="15"/>
    </row>
    <row r="32496" spans="36:43" x14ac:dyDescent="0.3">
      <c r="AJ32496" s="28"/>
      <c r="AQ32496" s="15"/>
    </row>
    <row r="32497" spans="36:43" x14ac:dyDescent="0.3">
      <c r="AJ32497" s="28"/>
      <c r="AQ32497" s="15"/>
    </row>
    <row r="32498" spans="36:43" x14ac:dyDescent="0.3">
      <c r="AJ32498" s="28"/>
      <c r="AQ32498" s="15"/>
    </row>
    <row r="32499" spans="36:43" x14ac:dyDescent="0.3">
      <c r="AJ32499" s="28"/>
      <c r="AQ32499" s="15"/>
    </row>
    <row r="32500" spans="36:43" x14ac:dyDescent="0.3">
      <c r="AJ32500" s="28"/>
      <c r="AQ32500" s="15"/>
    </row>
    <row r="32501" spans="36:43" x14ac:dyDescent="0.3">
      <c r="AJ32501" s="28"/>
      <c r="AQ32501" s="15"/>
    </row>
    <row r="32502" spans="36:43" x14ac:dyDescent="0.3">
      <c r="AJ32502" s="28"/>
      <c r="AQ32502" s="15"/>
    </row>
    <row r="32503" spans="36:43" x14ac:dyDescent="0.3">
      <c r="AJ32503" s="28"/>
      <c r="AQ32503" s="15"/>
    </row>
    <row r="32504" spans="36:43" x14ac:dyDescent="0.3">
      <c r="AJ32504" s="28"/>
      <c r="AQ32504" s="15"/>
    </row>
    <row r="32505" spans="36:43" x14ac:dyDescent="0.3">
      <c r="AJ32505" s="28"/>
      <c r="AQ32505" s="15"/>
    </row>
    <row r="32506" spans="36:43" x14ac:dyDescent="0.3">
      <c r="AJ32506" s="28"/>
      <c r="AQ32506" s="15"/>
    </row>
    <row r="32507" spans="36:43" x14ac:dyDescent="0.3">
      <c r="AJ32507" s="28"/>
      <c r="AQ32507" s="15"/>
    </row>
    <row r="32508" spans="36:43" x14ac:dyDescent="0.3">
      <c r="AJ32508" s="28"/>
      <c r="AQ32508" s="15"/>
    </row>
    <row r="32509" spans="36:43" x14ac:dyDescent="0.3">
      <c r="AJ32509" s="28"/>
      <c r="AQ32509" s="15"/>
    </row>
    <row r="32510" spans="36:43" x14ac:dyDescent="0.3">
      <c r="AJ32510" s="28"/>
      <c r="AQ32510" s="15"/>
    </row>
    <row r="32511" spans="36:43" x14ac:dyDescent="0.3">
      <c r="AJ32511" s="28"/>
      <c r="AQ32511" s="15"/>
    </row>
    <row r="32512" spans="36:43" x14ac:dyDescent="0.3">
      <c r="AJ32512" s="28"/>
      <c r="AQ32512" s="15"/>
    </row>
    <row r="32513" spans="36:43" x14ac:dyDescent="0.3">
      <c r="AJ32513" s="28"/>
      <c r="AQ32513" s="15"/>
    </row>
    <row r="32514" spans="36:43" x14ac:dyDescent="0.3">
      <c r="AJ32514" s="28"/>
      <c r="AQ32514" s="15"/>
    </row>
    <row r="32515" spans="36:43" x14ac:dyDescent="0.3">
      <c r="AJ32515" s="28"/>
      <c r="AQ32515" s="15"/>
    </row>
    <row r="32516" spans="36:43" x14ac:dyDescent="0.3">
      <c r="AJ32516" s="28"/>
      <c r="AQ32516" s="15"/>
    </row>
    <row r="32517" spans="36:43" x14ac:dyDescent="0.3">
      <c r="AJ32517" s="28"/>
      <c r="AQ32517" s="15"/>
    </row>
    <row r="32518" spans="36:43" x14ac:dyDescent="0.3">
      <c r="AJ32518" s="28"/>
      <c r="AQ32518" s="15"/>
    </row>
    <row r="32519" spans="36:43" x14ac:dyDescent="0.3">
      <c r="AJ32519" s="28"/>
      <c r="AQ32519" s="15"/>
    </row>
    <row r="32520" spans="36:43" x14ac:dyDescent="0.3">
      <c r="AJ32520" s="28"/>
      <c r="AQ32520" s="15"/>
    </row>
    <row r="32521" spans="36:43" x14ac:dyDescent="0.3">
      <c r="AJ32521" s="28"/>
      <c r="AQ32521" s="15"/>
    </row>
    <row r="32522" spans="36:43" x14ac:dyDescent="0.3">
      <c r="AJ32522" s="28"/>
      <c r="AQ32522" s="15"/>
    </row>
    <row r="32523" spans="36:43" x14ac:dyDescent="0.3">
      <c r="AJ32523" s="28"/>
      <c r="AQ32523" s="15"/>
    </row>
    <row r="32524" spans="36:43" x14ac:dyDescent="0.3">
      <c r="AJ32524" s="28"/>
      <c r="AQ32524" s="15"/>
    </row>
    <row r="32525" spans="36:43" x14ac:dyDescent="0.3">
      <c r="AJ32525" s="28"/>
      <c r="AQ32525" s="15"/>
    </row>
    <row r="32526" spans="36:43" x14ac:dyDescent="0.3">
      <c r="AJ32526" s="28"/>
      <c r="AQ32526" s="15"/>
    </row>
    <row r="32527" spans="36:43" x14ac:dyDescent="0.3">
      <c r="AJ32527" s="28"/>
      <c r="AQ32527" s="15"/>
    </row>
    <row r="32528" spans="36:43" x14ac:dyDescent="0.3">
      <c r="AJ32528" s="28"/>
      <c r="AQ32528" s="15"/>
    </row>
    <row r="32529" spans="36:43" x14ac:dyDescent="0.3">
      <c r="AJ32529" s="28"/>
      <c r="AQ32529" s="15"/>
    </row>
    <row r="32530" spans="36:43" x14ac:dyDescent="0.3">
      <c r="AJ32530" s="28"/>
      <c r="AQ32530" s="15"/>
    </row>
    <row r="32531" spans="36:43" x14ac:dyDescent="0.3">
      <c r="AJ32531" s="28"/>
      <c r="AQ32531" s="15"/>
    </row>
    <row r="32532" spans="36:43" x14ac:dyDescent="0.3">
      <c r="AJ32532" s="28"/>
      <c r="AQ32532" s="15"/>
    </row>
    <row r="32533" spans="36:43" x14ac:dyDescent="0.3">
      <c r="AJ32533" s="28"/>
      <c r="AQ32533" s="15"/>
    </row>
    <row r="32534" spans="36:43" x14ac:dyDescent="0.3">
      <c r="AJ32534" s="28"/>
      <c r="AQ32534" s="15"/>
    </row>
    <row r="32535" spans="36:43" x14ac:dyDescent="0.3">
      <c r="AJ32535" s="28"/>
      <c r="AQ32535" s="15"/>
    </row>
    <row r="32536" spans="36:43" x14ac:dyDescent="0.3">
      <c r="AJ32536" s="28"/>
      <c r="AQ32536" s="15"/>
    </row>
    <row r="32537" spans="36:43" x14ac:dyDescent="0.3">
      <c r="AJ32537" s="28"/>
      <c r="AQ32537" s="15"/>
    </row>
    <row r="32538" spans="36:43" x14ac:dyDescent="0.3">
      <c r="AJ32538" s="28"/>
      <c r="AQ32538" s="15"/>
    </row>
    <row r="32539" spans="36:43" x14ac:dyDescent="0.3">
      <c r="AJ32539" s="28"/>
      <c r="AQ32539" s="15"/>
    </row>
    <row r="32540" spans="36:43" x14ac:dyDescent="0.3">
      <c r="AJ32540" s="28"/>
      <c r="AQ32540" s="15"/>
    </row>
    <row r="32541" spans="36:43" x14ac:dyDescent="0.3">
      <c r="AJ32541" s="28"/>
      <c r="AQ32541" s="15"/>
    </row>
    <row r="32542" spans="36:43" x14ac:dyDescent="0.3">
      <c r="AJ32542" s="28"/>
      <c r="AQ32542" s="15"/>
    </row>
    <row r="32543" spans="36:43" x14ac:dyDescent="0.3">
      <c r="AJ32543" s="28"/>
      <c r="AQ32543" s="15"/>
    </row>
    <row r="32544" spans="36:43" x14ac:dyDescent="0.3">
      <c r="AJ32544" s="28"/>
      <c r="AQ32544" s="15"/>
    </row>
    <row r="32545" spans="36:43" x14ac:dyDescent="0.3">
      <c r="AJ32545" s="28"/>
      <c r="AQ32545" s="15"/>
    </row>
    <row r="32546" spans="36:43" x14ac:dyDescent="0.3">
      <c r="AJ32546" s="28"/>
      <c r="AQ32546" s="15"/>
    </row>
    <row r="32547" spans="36:43" x14ac:dyDescent="0.3">
      <c r="AJ32547" s="28"/>
      <c r="AQ32547" s="15"/>
    </row>
    <row r="32548" spans="36:43" x14ac:dyDescent="0.3">
      <c r="AJ32548" s="28"/>
      <c r="AQ32548" s="15"/>
    </row>
    <row r="32549" spans="36:43" x14ac:dyDescent="0.3">
      <c r="AJ32549" s="28"/>
      <c r="AQ32549" s="15"/>
    </row>
    <row r="32550" spans="36:43" x14ac:dyDescent="0.3">
      <c r="AJ32550" s="28"/>
      <c r="AQ32550" s="15"/>
    </row>
    <row r="32551" spans="36:43" x14ac:dyDescent="0.3">
      <c r="AJ32551" s="28"/>
      <c r="AQ32551" s="15"/>
    </row>
    <row r="32552" spans="36:43" x14ac:dyDescent="0.3">
      <c r="AJ32552" s="28"/>
      <c r="AQ32552" s="15"/>
    </row>
    <row r="32553" spans="36:43" x14ac:dyDescent="0.3">
      <c r="AJ32553" s="28"/>
      <c r="AQ32553" s="15"/>
    </row>
    <row r="32554" spans="36:43" x14ac:dyDescent="0.3">
      <c r="AJ32554" s="28"/>
      <c r="AQ32554" s="15"/>
    </row>
    <row r="32555" spans="36:43" x14ac:dyDescent="0.3">
      <c r="AJ32555" s="28"/>
      <c r="AQ32555" s="15"/>
    </row>
    <row r="32556" spans="36:43" x14ac:dyDescent="0.3">
      <c r="AJ32556" s="28"/>
      <c r="AQ32556" s="15"/>
    </row>
    <row r="32557" spans="36:43" x14ac:dyDescent="0.3">
      <c r="AJ32557" s="28"/>
      <c r="AQ32557" s="15"/>
    </row>
    <row r="32558" spans="36:43" x14ac:dyDescent="0.3">
      <c r="AJ32558" s="28"/>
      <c r="AQ32558" s="15"/>
    </row>
    <row r="32559" spans="36:43" x14ac:dyDescent="0.3">
      <c r="AJ32559" s="28"/>
      <c r="AQ32559" s="15"/>
    </row>
    <row r="32560" spans="36:43" x14ac:dyDescent="0.3">
      <c r="AJ32560" s="28"/>
      <c r="AQ32560" s="15"/>
    </row>
    <row r="32561" spans="36:43" x14ac:dyDescent="0.3">
      <c r="AJ32561" s="28"/>
      <c r="AQ32561" s="15"/>
    </row>
    <row r="32562" spans="36:43" x14ac:dyDescent="0.3">
      <c r="AJ32562" s="28"/>
      <c r="AQ32562" s="15"/>
    </row>
    <row r="32563" spans="36:43" x14ac:dyDescent="0.3">
      <c r="AJ32563" s="28"/>
      <c r="AQ32563" s="15"/>
    </row>
    <row r="32564" spans="36:43" x14ac:dyDescent="0.3">
      <c r="AJ32564" s="28"/>
      <c r="AQ32564" s="15"/>
    </row>
    <row r="32565" spans="36:43" x14ac:dyDescent="0.3">
      <c r="AJ32565" s="28"/>
      <c r="AQ32565" s="15"/>
    </row>
    <row r="32566" spans="36:43" x14ac:dyDescent="0.3">
      <c r="AJ32566" s="28"/>
      <c r="AQ32566" s="15"/>
    </row>
    <row r="32567" spans="36:43" x14ac:dyDescent="0.3">
      <c r="AJ32567" s="28"/>
      <c r="AQ32567" s="15"/>
    </row>
    <row r="32568" spans="36:43" x14ac:dyDescent="0.3">
      <c r="AJ32568" s="28"/>
      <c r="AQ32568" s="15"/>
    </row>
    <row r="32569" spans="36:43" x14ac:dyDescent="0.3">
      <c r="AJ32569" s="28"/>
      <c r="AQ32569" s="15"/>
    </row>
    <row r="32570" spans="36:43" x14ac:dyDescent="0.3">
      <c r="AJ32570" s="28"/>
      <c r="AQ32570" s="15"/>
    </row>
    <row r="32571" spans="36:43" x14ac:dyDescent="0.3">
      <c r="AJ32571" s="28"/>
      <c r="AQ32571" s="15"/>
    </row>
    <row r="32572" spans="36:43" x14ac:dyDescent="0.3">
      <c r="AJ32572" s="28"/>
      <c r="AQ32572" s="15"/>
    </row>
    <row r="32573" spans="36:43" x14ac:dyDescent="0.3">
      <c r="AJ32573" s="28"/>
      <c r="AQ32573" s="15"/>
    </row>
    <row r="32574" spans="36:43" x14ac:dyDescent="0.3">
      <c r="AJ32574" s="28"/>
      <c r="AQ32574" s="15"/>
    </row>
    <row r="32575" spans="36:43" x14ac:dyDescent="0.3">
      <c r="AJ32575" s="28"/>
      <c r="AQ32575" s="15"/>
    </row>
    <row r="32576" spans="36:43" x14ac:dyDescent="0.3">
      <c r="AJ32576" s="28"/>
      <c r="AQ32576" s="15"/>
    </row>
    <row r="32577" spans="36:43" x14ac:dyDescent="0.3">
      <c r="AJ32577" s="28"/>
      <c r="AQ32577" s="15"/>
    </row>
    <row r="32578" spans="36:43" x14ac:dyDescent="0.3">
      <c r="AJ32578" s="28"/>
      <c r="AQ32578" s="15"/>
    </row>
    <row r="32579" spans="36:43" x14ac:dyDescent="0.3">
      <c r="AJ32579" s="28"/>
      <c r="AQ32579" s="15"/>
    </row>
    <row r="32580" spans="36:43" x14ac:dyDescent="0.3">
      <c r="AJ32580" s="28"/>
      <c r="AQ32580" s="15"/>
    </row>
    <row r="32581" spans="36:43" x14ac:dyDescent="0.3">
      <c r="AJ32581" s="28"/>
      <c r="AQ32581" s="15"/>
    </row>
    <row r="32582" spans="36:43" x14ac:dyDescent="0.3">
      <c r="AJ32582" s="28"/>
      <c r="AQ32582" s="15"/>
    </row>
    <row r="32583" spans="36:43" x14ac:dyDescent="0.3">
      <c r="AJ32583" s="28"/>
      <c r="AQ32583" s="15"/>
    </row>
    <row r="32584" spans="36:43" x14ac:dyDescent="0.3">
      <c r="AJ32584" s="28"/>
      <c r="AQ32584" s="15"/>
    </row>
    <row r="32585" spans="36:43" x14ac:dyDescent="0.3">
      <c r="AJ32585" s="28"/>
      <c r="AQ32585" s="15"/>
    </row>
    <row r="32586" spans="36:43" x14ac:dyDescent="0.3">
      <c r="AJ32586" s="28"/>
      <c r="AQ32586" s="15"/>
    </row>
    <row r="32587" spans="36:43" x14ac:dyDescent="0.3">
      <c r="AJ32587" s="28"/>
      <c r="AQ32587" s="15"/>
    </row>
    <row r="32588" spans="36:43" x14ac:dyDescent="0.3">
      <c r="AJ32588" s="28"/>
      <c r="AQ32588" s="15"/>
    </row>
    <row r="32589" spans="36:43" x14ac:dyDescent="0.3">
      <c r="AJ32589" s="28"/>
      <c r="AQ32589" s="15"/>
    </row>
    <row r="32590" spans="36:43" x14ac:dyDescent="0.3">
      <c r="AJ32590" s="28"/>
      <c r="AQ32590" s="15"/>
    </row>
    <row r="32591" spans="36:43" x14ac:dyDescent="0.3">
      <c r="AJ32591" s="28"/>
      <c r="AQ32591" s="15"/>
    </row>
    <row r="32592" spans="36:43" x14ac:dyDescent="0.3">
      <c r="AJ32592" s="28"/>
      <c r="AQ32592" s="15"/>
    </row>
    <row r="32593" spans="36:43" x14ac:dyDescent="0.3">
      <c r="AJ32593" s="28"/>
      <c r="AQ32593" s="15"/>
    </row>
    <row r="32594" spans="36:43" x14ac:dyDescent="0.3">
      <c r="AJ32594" s="28"/>
      <c r="AQ32594" s="15"/>
    </row>
    <row r="32595" spans="36:43" x14ac:dyDescent="0.3">
      <c r="AJ32595" s="28"/>
      <c r="AQ32595" s="15"/>
    </row>
    <row r="32596" spans="36:43" x14ac:dyDescent="0.3">
      <c r="AJ32596" s="28"/>
      <c r="AQ32596" s="15"/>
    </row>
    <row r="32597" spans="36:43" x14ac:dyDescent="0.3">
      <c r="AJ32597" s="28"/>
      <c r="AQ32597" s="15"/>
    </row>
    <row r="32598" spans="36:43" x14ac:dyDescent="0.3">
      <c r="AJ32598" s="28"/>
      <c r="AQ32598" s="15"/>
    </row>
    <row r="32599" spans="36:43" x14ac:dyDescent="0.3">
      <c r="AJ32599" s="28"/>
      <c r="AQ32599" s="15"/>
    </row>
    <row r="32600" spans="36:43" x14ac:dyDescent="0.3">
      <c r="AJ32600" s="28"/>
      <c r="AQ32600" s="15"/>
    </row>
    <row r="32601" spans="36:43" x14ac:dyDescent="0.3">
      <c r="AJ32601" s="28"/>
      <c r="AQ32601" s="15"/>
    </row>
    <row r="32602" spans="36:43" x14ac:dyDescent="0.3">
      <c r="AJ32602" s="28"/>
      <c r="AQ32602" s="15"/>
    </row>
    <row r="32603" spans="36:43" x14ac:dyDescent="0.3">
      <c r="AJ32603" s="28"/>
      <c r="AQ32603" s="15"/>
    </row>
    <row r="32604" spans="36:43" x14ac:dyDescent="0.3">
      <c r="AJ32604" s="28"/>
      <c r="AQ32604" s="15"/>
    </row>
    <row r="32605" spans="36:43" x14ac:dyDescent="0.3">
      <c r="AJ32605" s="28"/>
      <c r="AQ32605" s="15"/>
    </row>
    <row r="32606" spans="36:43" x14ac:dyDescent="0.3">
      <c r="AJ32606" s="28"/>
      <c r="AQ32606" s="15"/>
    </row>
    <row r="32607" spans="36:43" x14ac:dyDescent="0.3">
      <c r="AJ32607" s="28"/>
      <c r="AQ32607" s="15"/>
    </row>
    <row r="32608" spans="36:43" x14ac:dyDescent="0.3">
      <c r="AJ32608" s="28"/>
      <c r="AQ32608" s="15"/>
    </row>
    <row r="32609" spans="36:43" x14ac:dyDescent="0.3">
      <c r="AJ32609" s="28"/>
      <c r="AQ32609" s="15"/>
    </row>
    <row r="32610" spans="36:43" x14ac:dyDescent="0.3">
      <c r="AJ32610" s="28"/>
      <c r="AQ32610" s="15"/>
    </row>
    <row r="32611" spans="36:43" x14ac:dyDescent="0.3">
      <c r="AJ32611" s="28"/>
      <c r="AQ32611" s="15"/>
    </row>
    <row r="32612" spans="36:43" x14ac:dyDescent="0.3">
      <c r="AJ32612" s="28"/>
      <c r="AQ32612" s="15"/>
    </row>
    <row r="32613" spans="36:43" x14ac:dyDescent="0.3">
      <c r="AJ32613" s="28"/>
      <c r="AQ32613" s="15"/>
    </row>
    <row r="32614" spans="36:43" x14ac:dyDescent="0.3">
      <c r="AJ32614" s="28"/>
      <c r="AQ32614" s="15"/>
    </row>
    <row r="32615" spans="36:43" x14ac:dyDescent="0.3">
      <c r="AJ32615" s="28"/>
      <c r="AQ32615" s="15"/>
    </row>
    <row r="32616" spans="36:43" x14ac:dyDescent="0.3">
      <c r="AJ32616" s="28"/>
      <c r="AQ32616" s="15"/>
    </row>
    <row r="32617" spans="36:43" x14ac:dyDescent="0.3">
      <c r="AJ32617" s="28"/>
      <c r="AQ32617" s="15"/>
    </row>
    <row r="32618" spans="36:43" x14ac:dyDescent="0.3">
      <c r="AJ32618" s="28"/>
      <c r="AQ32618" s="15"/>
    </row>
    <row r="32619" spans="36:43" x14ac:dyDescent="0.3">
      <c r="AJ32619" s="28"/>
      <c r="AQ32619" s="15"/>
    </row>
    <row r="32620" spans="36:43" x14ac:dyDescent="0.3">
      <c r="AJ32620" s="28"/>
      <c r="AQ32620" s="15"/>
    </row>
    <row r="32621" spans="36:43" x14ac:dyDescent="0.3">
      <c r="AJ32621" s="28"/>
      <c r="AQ32621" s="15"/>
    </row>
    <row r="32622" spans="36:43" x14ac:dyDescent="0.3">
      <c r="AJ32622" s="28"/>
      <c r="AQ32622" s="15"/>
    </row>
    <row r="32623" spans="36:43" x14ac:dyDescent="0.3">
      <c r="AJ32623" s="28"/>
      <c r="AQ32623" s="15"/>
    </row>
    <row r="32624" spans="36:43" x14ac:dyDescent="0.3">
      <c r="AJ32624" s="28"/>
      <c r="AQ32624" s="15"/>
    </row>
    <row r="32625" spans="36:43" x14ac:dyDescent="0.3">
      <c r="AJ32625" s="28"/>
      <c r="AQ32625" s="15"/>
    </row>
    <row r="32626" spans="36:43" x14ac:dyDescent="0.3">
      <c r="AJ32626" s="28"/>
      <c r="AQ32626" s="15"/>
    </row>
    <row r="32627" spans="36:43" x14ac:dyDescent="0.3">
      <c r="AJ32627" s="28"/>
      <c r="AQ32627" s="15"/>
    </row>
    <row r="32628" spans="36:43" x14ac:dyDescent="0.3">
      <c r="AJ32628" s="28"/>
      <c r="AQ32628" s="15"/>
    </row>
    <row r="32629" spans="36:43" x14ac:dyDescent="0.3">
      <c r="AJ32629" s="28"/>
      <c r="AQ32629" s="15"/>
    </row>
    <row r="32630" spans="36:43" x14ac:dyDescent="0.3">
      <c r="AJ32630" s="28"/>
      <c r="AQ32630" s="15"/>
    </row>
    <row r="32631" spans="36:43" x14ac:dyDescent="0.3">
      <c r="AJ32631" s="28"/>
      <c r="AQ32631" s="15"/>
    </row>
    <row r="32632" spans="36:43" x14ac:dyDescent="0.3">
      <c r="AJ32632" s="28"/>
      <c r="AQ32632" s="15"/>
    </row>
    <row r="32633" spans="36:43" x14ac:dyDescent="0.3">
      <c r="AJ32633" s="28"/>
      <c r="AQ32633" s="15"/>
    </row>
    <row r="32634" spans="36:43" x14ac:dyDescent="0.3">
      <c r="AJ32634" s="28"/>
      <c r="AQ32634" s="15"/>
    </row>
    <row r="32635" spans="36:43" x14ac:dyDescent="0.3">
      <c r="AJ32635" s="28"/>
      <c r="AQ32635" s="15"/>
    </row>
    <row r="32636" spans="36:43" x14ac:dyDescent="0.3">
      <c r="AJ32636" s="28"/>
      <c r="AQ32636" s="15"/>
    </row>
    <row r="32637" spans="36:43" x14ac:dyDescent="0.3">
      <c r="AJ32637" s="28"/>
      <c r="AQ32637" s="15"/>
    </row>
    <row r="32638" spans="36:43" x14ac:dyDescent="0.3">
      <c r="AJ32638" s="28"/>
      <c r="AQ32638" s="15"/>
    </row>
    <row r="32639" spans="36:43" x14ac:dyDescent="0.3">
      <c r="AJ32639" s="28"/>
      <c r="AQ32639" s="15"/>
    </row>
    <row r="32640" spans="36:43" x14ac:dyDescent="0.3">
      <c r="AJ32640" s="28"/>
      <c r="AQ32640" s="15"/>
    </row>
    <row r="32641" spans="36:43" x14ac:dyDescent="0.3">
      <c r="AJ32641" s="28"/>
      <c r="AQ32641" s="15"/>
    </row>
    <row r="32642" spans="36:43" x14ac:dyDescent="0.3">
      <c r="AJ32642" s="28"/>
      <c r="AQ32642" s="15"/>
    </row>
    <row r="32643" spans="36:43" x14ac:dyDescent="0.3">
      <c r="AJ32643" s="28"/>
      <c r="AQ32643" s="15"/>
    </row>
    <row r="32644" spans="36:43" x14ac:dyDescent="0.3">
      <c r="AJ32644" s="28"/>
      <c r="AQ32644" s="15"/>
    </row>
    <row r="32645" spans="36:43" x14ac:dyDescent="0.3">
      <c r="AJ32645" s="28"/>
      <c r="AQ32645" s="15"/>
    </row>
    <row r="32646" spans="36:43" x14ac:dyDescent="0.3">
      <c r="AJ32646" s="28"/>
      <c r="AQ32646" s="15"/>
    </row>
    <row r="32647" spans="36:43" x14ac:dyDescent="0.3">
      <c r="AJ32647" s="28"/>
      <c r="AQ32647" s="15"/>
    </row>
    <row r="32648" spans="36:43" x14ac:dyDescent="0.3">
      <c r="AJ32648" s="28"/>
      <c r="AQ32648" s="15"/>
    </row>
    <row r="32649" spans="36:43" x14ac:dyDescent="0.3">
      <c r="AJ32649" s="28"/>
      <c r="AQ32649" s="15"/>
    </row>
    <row r="32650" spans="36:43" x14ac:dyDescent="0.3">
      <c r="AJ32650" s="28"/>
      <c r="AQ32650" s="15"/>
    </row>
    <row r="32651" spans="36:43" x14ac:dyDescent="0.3">
      <c r="AJ32651" s="28"/>
      <c r="AQ32651" s="15"/>
    </row>
    <row r="32652" spans="36:43" x14ac:dyDescent="0.3">
      <c r="AJ32652" s="28"/>
      <c r="AQ32652" s="15"/>
    </row>
    <row r="32653" spans="36:43" x14ac:dyDescent="0.3">
      <c r="AJ32653" s="28"/>
      <c r="AQ32653" s="15"/>
    </row>
    <row r="32654" spans="36:43" x14ac:dyDescent="0.3">
      <c r="AJ32654" s="28"/>
      <c r="AQ32654" s="15"/>
    </row>
    <row r="32655" spans="36:43" x14ac:dyDescent="0.3">
      <c r="AJ32655" s="28"/>
      <c r="AQ32655" s="15"/>
    </row>
    <row r="32656" spans="36:43" x14ac:dyDescent="0.3">
      <c r="AJ32656" s="28"/>
      <c r="AQ32656" s="15"/>
    </row>
    <row r="32657" spans="36:43" x14ac:dyDescent="0.3">
      <c r="AJ32657" s="28"/>
      <c r="AQ32657" s="15"/>
    </row>
    <row r="32658" spans="36:43" x14ac:dyDescent="0.3">
      <c r="AJ32658" s="28"/>
      <c r="AQ32658" s="15"/>
    </row>
    <row r="32659" spans="36:43" x14ac:dyDescent="0.3">
      <c r="AJ32659" s="28"/>
      <c r="AQ32659" s="15"/>
    </row>
    <row r="32660" spans="36:43" x14ac:dyDescent="0.3">
      <c r="AJ32660" s="28"/>
      <c r="AQ32660" s="15"/>
    </row>
    <row r="32661" spans="36:43" x14ac:dyDescent="0.3">
      <c r="AJ32661" s="28"/>
      <c r="AQ32661" s="15"/>
    </row>
    <row r="32662" spans="36:43" x14ac:dyDescent="0.3">
      <c r="AJ32662" s="28"/>
      <c r="AQ32662" s="15"/>
    </row>
    <row r="32663" spans="36:43" x14ac:dyDescent="0.3">
      <c r="AJ32663" s="28"/>
      <c r="AQ32663" s="15"/>
    </row>
    <row r="32664" spans="36:43" x14ac:dyDescent="0.3">
      <c r="AJ32664" s="28"/>
      <c r="AQ32664" s="15"/>
    </row>
    <row r="32665" spans="36:43" x14ac:dyDescent="0.3">
      <c r="AJ32665" s="28"/>
      <c r="AQ32665" s="15"/>
    </row>
    <row r="32666" spans="36:43" x14ac:dyDescent="0.3">
      <c r="AJ32666" s="28"/>
      <c r="AQ32666" s="15"/>
    </row>
    <row r="32667" spans="36:43" x14ac:dyDescent="0.3">
      <c r="AJ32667" s="28"/>
      <c r="AQ32667" s="15"/>
    </row>
    <row r="32668" spans="36:43" x14ac:dyDescent="0.3">
      <c r="AJ32668" s="28"/>
      <c r="AQ32668" s="15"/>
    </row>
    <row r="32669" spans="36:43" x14ac:dyDescent="0.3">
      <c r="AJ32669" s="28"/>
      <c r="AQ32669" s="15"/>
    </row>
    <row r="32670" spans="36:43" x14ac:dyDescent="0.3">
      <c r="AJ32670" s="28"/>
      <c r="AQ32670" s="15"/>
    </row>
    <row r="32671" spans="36:43" x14ac:dyDescent="0.3">
      <c r="AJ32671" s="28"/>
      <c r="AQ32671" s="15"/>
    </row>
    <row r="32672" spans="36:43" x14ac:dyDescent="0.3">
      <c r="AJ32672" s="28"/>
      <c r="AQ32672" s="15"/>
    </row>
    <row r="32673" spans="36:43" x14ac:dyDescent="0.3">
      <c r="AJ32673" s="28"/>
      <c r="AQ32673" s="15"/>
    </row>
    <row r="32674" spans="36:43" x14ac:dyDescent="0.3">
      <c r="AJ32674" s="28"/>
      <c r="AQ32674" s="15"/>
    </row>
    <row r="32675" spans="36:43" x14ac:dyDescent="0.3">
      <c r="AJ32675" s="28"/>
      <c r="AQ32675" s="15"/>
    </row>
    <row r="32676" spans="36:43" x14ac:dyDescent="0.3">
      <c r="AJ32676" s="28"/>
      <c r="AQ32676" s="15"/>
    </row>
    <row r="32677" spans="36:43" x14ac:dyDescent="0.3">
      <c r="AJ32677" s="28"/>
      <c r="AQ32677" s="15"/>
    </row>
    <row r="32678" spans="36:43" x14ac:dyDescent="0.3">
      <c r="AJ32678" s="28"/>
      <c r="AQ32678" s="15"/>
    </row>
    <row r="32679" spans="36:43" x14ac:dyDescent="0.3">
      <c r="AJ32679" s="28"/>
      <c r="AQ32679" s="15"/>
    </row>
    <row r="32680" spans="36:43" x14ac:dyDescent="0.3">
      <c r="AJ32680" s="28"/>
      <c r="AQ32680" s="15"/>
    </row>
    <row r="32681" spans="36:43" x14ac:dyDescent="0.3">
      <c r="AJ32681" s="28"/>
      <c r="AQ32681" s="15"/>
    </row>
    <row r="32682" spans="36:43" x14ac:dyDescent="0.3">
      <c r="AJ32682" s="28"/>
      <c r="AQ32682" s="15"/>
    </row>
    <row r="32683" spans="36:43" x14ac:dyDescent="0.3">
      <c r="AJ32683" s="28"/>
      <c r="AQ32683" s="15"/>
    </row>
    <row r="32684" spans="36:43" x14ac:dyDescent="0.3">
      <c r="AJ32684" s="28"/>
      <c r="AQ32684" s="15"/>
    </row>
    <row r="32685" spans="36:43" x14ac:dyDescent="0.3">
      <c r="AJ32685" s="28"/>
      <c r="AQ32685" s="15"/>
    </row>
    <row r="32686" spans="36:43" x14ac:dyDescent="0.3">
      <c r="AJ32686" s="28"/>
      <c r="AQ32686" s="15"/>
    </row>
    <row r="32687" spans="36:43" x14ac:dyDescent="0.3">
      <c r="AJ32687" s="28"/>
      <c r="AQ32687" s="15"/>
    </row>
    <row r="32688" spans="36:43" x14ac:dyDescent="0.3">
      <c r="AJ32688" s="28"/>
      <c r="AQ32688" s="15"/>
    </row>
    <row r="32689" spans="36:43" x14ac:dyDescent="0.3">
      <c r="AJ32689" s="28"/>
      <c r="AQ32689" s="15"/>
    </row>
    <row r="32690" spans="36:43" x14ac:dyDescent="0.3">
      <c r="AJ32690" s="28"/>
      <c r="AQ32690" s="15"/>
    </row>
    <row r="32691" spans="36:43" x14ac:dyDescent="0.3">
      <c r="AJ32691" s="28"/>
      <c r="AQ32691" s="15"/>
    </row>
    <row r="32692" spans="36:43" x14ac:dyDescent="0.3">
      <c r="AJ32692" s="28"/>
      <c r="AQ32692" s="15"/>
    </row>
    <row r="32693" spans="36:43" x14ac:dyDescent="0.3">
      <c r="AJ32693" s="28"/>
      <c r="AQ32693" s="15"/>
    </row>
    <row r="32694" spans="36:43" x14ac:dyDescent="0.3">
      <c r="AJ32694" s="28"/>
      <c r="AQ32694" s="15"/>
    </row>
    <row r="32695" spans="36:43" x14ac:dyDescent="0.3">
      <c r="AJ32695" s="28"/>
      <c r="AQ32695" s="15"/>
    </row>
    <row r="32696" spans="36:43" x14ac:dyDescent="0.3">
      <c r="AJ32696" s="28"/>
      <c r="AQ32696" s="15"/>
    </row>
    <row r="32697" spans="36:43" x14ac:dyDescent="0.3">
      <c r="AJ32697" s="28"/>
      <c r="AQ32697" s="15"/>
    </row>
    <row r="32698" spans="36:43" x14ac:dyDescent="0.3">
      <c r="AJ32698" s="28"/>
      <c r="AQ32698" s="15"/>
    </row>
    <row r="32699" spans="36:43" x14ac:dyDescent="0.3">
      <c r="AJ32699" s="28"/>
      <c r="AQ32699" s="15"/>
    </row>
    <row r="32700" spans="36:43" x14ac:dyDescent="0.3">
      <c r="AJ32700" s="28"/>
      <c r="AQ32700" s="15"/>
    </row>
    <row r="32701" spans="36:43" x14ac:dyDescent="0.3">
      <c r="AJ32701" s="28"/>
      <c r="AQ32701" s="15"/>
    </row>
    <row r="32702" spans="36:43" x14ac:dyDescent="0.3">
      <c r="AJ32702" s="28"/>
      <c r="AQ32702" s="15"/>
    </row>
    <row r="32703" spans="36:43" x14ac:dyDescent="0.3">
      <c r="AJ32703" s="28"/>
      <c r="AQ32703" s="15"/>
    </row>
    <row r="32704" spans="36:43" x14ac:dyDescent="0.3">
      <c r="AJ32704" s="28"/>
      <c r="AQ32704" s="15"/>
    </row>
    <row r="32705" spans="36:43" x14ac:dyDescent="0.3">
      <c r="AJ32705" s="28"/>
      <c r="AQ32705" s="15"/>
    </row>
    <row r="32706" spans="36:43" x14ac:dyDescent="0.3">
      <c r="AJ32706" s="28"/>
      <c r="AQ32706" s="15"/>
    </row>
    <row r="32707" spans="36:43" x14ac:dyDescent="0.3">
      <c r="AJ32707" s="28"/>
      <c r="AQ32707" s="15"/>
    </row>
    <row r="32708" spans="36:43" x14ac:dyDescent="0.3">
      <c r="AJ32708" s="28"/>
      <c r="AQ32708" s="15"/>
    </row>
    <row r="32709" spans="36:43" x14ac:dyDescent="0.3">
      <c r="AJ32709" s="28"/>
      <c r="AQ32709" s="15"/>
    </row>
    <row r="32710" spans="36:43" x14ac:dyDescent="0.3">
      <c r="AJ32710" s="28"/>
      <c r="AQ32710" s="15"/>
    </row>
    <row r="32711" spans="36:43" x14ac:dyDescent="0.3">
      <c r="AJ32711" s="28"/>
      <c r="AQ32711" s="15"/>
    </row>
    <row r="32712" spans="36:43" x14ac:dyDescent="0.3">
      <c r="AJ32712" s="28"/>
      <c r="AQ32712" s="15"/>
    </row>
    <row r="32713" spans="36:43" x14ac:dyDescent="0.3">
      <c r="AJ32713" s="28"/>
      <c r="AQ32713" s="15"/>
    </row>
    <row r="32714" spans="36:43" x14ac:dyDescent="0.3">
      <c r="AJ32714" s="28"/>
      <c r="AQ32714" s="15"/>
    </row>
    <row r="32715" spans="36:43" x14ac:dyDescent="0.3">
      <c r="AJ32715" s="28"/>
      <c r="AQ32715" s="15"/>
    </row>
    <row r="32716" spans="36:43" x14ac:dyDescent="0.3">
      <c r="AJ32716" s="28"/>
      <c r="AQ32716" s="15"/>
    </row>
    <row r="32717" spans="36:43" x14ac:dyDescent="0.3">
      <c r="AJ32717" s="28"/>
      <c r="AQ32717" s="15"/>
    </row>
    <row r="32718" spans="36:43" x14ac:dyDescent="0.3">
      <c r="AJ32718" s="28"/>
      <c r="AQ32718" s="15"/>
    </row>
    <row r="32719" spans="36:43" x14ac:dyDescent="0.3">
      <c r="AJ32719" s="28"/>
      <c r="AQ32719" s="15"/>
    </row>
    <row r="32720" spans="36:43" x14ac:dyDescent="0.3">
      <c r="AJ32720" s="28"/>
      <c r="AQ32720" s="15"/>
    </row>
    <row r="32721" spans="36:43" x14ac:dyDescent="0.3">
      <c r="AJ32721" s="28"/>
      <c r="AQ32721" s="15"/>
    </row>
    <row r="32722" spans="36:43" x14ac:dyDescent="0.3">
      <c r="AJ32722" s="28"/>
      <c r="AQ32722" s="15"/>
    </row>
    <row r="32723" spans="36:43" x14ac:dyDescent="0.3">
      <c r="AJ32723" s="28"/>
      <c r="AQ32723" s="15"/>
    </row>
    <row r="32724" spans="36:43" x14ac:dyDescent="0.3">
      <c r="AJ32724" s="28"/>
      <c r="AQ32724" s="15"/>
    </row>
    <row r="32725" spans="36:43" x14ac:dyDescent="0.3">
      <c r="AJ32725" s="28"/>
      <c r="AQ32725" s="15"/>
    </row>
    <row r="32726" spans="36:43" x14ac:dyDescent="0.3">
      <c r="AJ32726" s="28"/>
      <c r="AQ32726" s="15"/>
    </row>
    <row r="32727" spans="36:43" x14ac:dyDescent="0.3">
      <c r="AJ32727" s="28"/>
      <c r="AQ32727" s="15"/>
    </row>
    <row r="32728" spans="36:43" x14ac:dyDescent="0.3">
      <c r="AJ32728" s="28"/>
      <c r="AQ32728" s="15"/>
    </row>
    <row r="32729" spans="36:43" x14ac:dyDescent="0.3">
      <c r="AJ32729" s="28"/>
      <c r="AQ32729" s="15"/>
    </row>
    <row r="32730" spans="36:43" x14ac:dyDescent="0.3">
      <c r="AJ32730" s="28"/>
      <c r="AQ32730" s="15"/>
    </row>
    <row r="32731" spans="36:43" x14ac:dyDescent="0.3">
      <c r="AJ32731" s="28"/>
      <c r="AQ32731" s="15"/>
    </row>
    <row r="32732" spans="36:43" x14ac:dyDescent="0.3">
      <c r="AJ32732" s="28"/>
      <c r="AQ32732" s="15"/>
    </row>
    <row r="32733" spans="36:43" x14ac:dyDescent="0.3">
      <c r="AJ32733" s="28"/>
      <c r="AQ32733" s="15"/>
    </row>
    <row r="32734" spans="36:43" x14ac:dyDescent="0.3">
      <c r="AJ32734" s="28"/>
      <c r="AQ32734" s="15"/>
    </row>
    <row r="32735" spans="36:43" x14ac:dyDescent="0.3">
      <c r="AJ32735" s="28"/>
      <c r="AQ32735" s="15"/>
    </row>
    <row r="32736" spans="36:43" x14ac:dyDescent="0.3">
      <c r="AJ32736" s="28"/>
      <c r="AQ32736" s="15"/>
    </row>
    <row r="32737" spans="36:43" x14ac:dyDescent="0.3">
      <c r="AJ32737" s="28"/>
      <c r="AQ32737" s="15"/>
    </row>
    <row r="32738" spans="36:43" x14ac:dyDescent="0.3">
      <c r="AJ32738" s="28"/>
      <c r="AQ32738" s="15"/>
    </row>
    <row r="32739" spans="36:43" x14ac:dyDescent="0.3">
      <c r="AJ32739" s="28"/>
      <c r="AQ32739" s="15"/>
    </row>
    <row r="32740" spans="36:43" x14ac:dyDescent="0.3">
      <c r="AJ32740" s="28"/>
      <c r="AQ32740" s="15"/>
    </row>
    <row r="32741" spans="36:43" x14ac:dyDescent="0.3">
      <c r="AJ32741" s="28"/>
      <c r="AQ32741" s="15"/>
    </row>
    <row r="32742" spans="36:43" x14ac:dyDescent="0.3">
      <c r="AJ32742" s="28"/>
      <c r="AQ32742" s="15"/>
    </row>
    <row r="32743" spans="36:43" x14ac:dyDescent="0.3">
      <c r="AJ32743" s="28"/>
      <c r="AQ32743" s="15"/>
    </row>
    <row r="32744" spans="36:43" x14ac:dyDescent="0.3">
      <c r="AJ32744" s="28"/>
      <c r="AQ32744" s="15"/>
    </row>
    <row r="32745" spans="36:43" x14ac:dyDescent="0.3">
      <c r="AJ32745" s="28"/>
      <c r="AQ32745" s="15"/>
    </row>
    <row r="32746" spans="36:43" x14ac:dyDescent="0.3">
      <c r="AJ32746" s="28"/>
      <c r="AQ32746" s="15"/>
    </row>
    <row r="32747" spans="36:43" x14ac:dyDescent="0.3">
      <c r="AJ32747" s="28"/>
      <c r="AQ32747" s="15"/>
    </row>
    <row r="32748" spans="36:43" x14ac:dyDescent="0.3">
      <c r="AJ32748" s="28"/>
      <c r="AQ32748" s="15"/>
    </row>
    <row r="32749" spans="36:43" x14ac:dyDescent="0.3">
      <c r="AJ32749" s="28"/>
      <c r="AQ32749" s="15"/>
    </row>
    <row r="32750" spans="36:43" x14ac:dyDescent="0.3">
      <c r="AJ32750" s="28"/>
      <c r="AQ32750" s="15"/>
    </row>
    <row r="32751" spans="36:43" x14ac:dyDescent="0.3">
      <c r="AJ32751" s="28"/>
      <c r="AQ32751" s="15"/>
    </row>
    <row r="32752" spans="36:43" x14ac:dyDescent="0.3">
      <c r="AJ32752" s="28"/>
      <c r="AQ32752" s="15"/>
    </row>
    <row r="32753" spans="36:43" x14ac:dyDescent="0.3">
      <c r="AJ32753" s="28"/>
      <c r="AQ32753" s="15"/>
    </row>
    <row r="32754" spans="36:43" x14ac:dyDescent="0.3">
      <c r="AJ32754" s="28"/>
      <c r="AQ32754" s="15"/>
    </row>
    <row r="32755" spans="36:43" x14ac:dyDescent="0.3">
      <c r="AJ32755" s="28"/>
      <c r="AQ32755" s="15"/>
    </row>
    <row r="32756" spans="36:43" x14ac:dyDescent="0.3">
      <c r="AJ32756" s="28"/>
      <c r="AQ32756" s="15"/>
    </row>
    <row r="32757" spans="36:43" x14ac:dyDescent="0.3">
      <c r="AJ32757" s="28"/>
      <c r="AQ32757" s="15"/>
    </row>
    <row r="32758" spans="36:43" x14ac:dyDescent="0.3">
      <c r="AJ32758" s="28"/>
      <c r="AQ32758" s="15"/>
    </row>
    <row r="32759" spans="36:43" x14ac:dyDescent="0.3">
      <c r="AJ32759" s="28"/>
      <c r="AQ32759" s="15"/>
    </row>
    <row r="32760" spans="36:43" x14ac:dyDescent="0.3">
      <c r="AJ32760" s="28"/>
      <c r="AQ32760" s="15"/>
    </row>
    <row r="32761" spans="36:43" x14ac:dyDescent="0.3">
      <c r="AJ32761" s="28"/>
      <c r="AQ32761" s="15"/>
    </row>
    <row r="32762" spans="36:43" x14ac:dyDescent="0.3">
      <c r="AJ32762" s="28"/>
      <c r="AQ32762" s="15"/>
    </row>
    <row r="32763" spans="36:43" x14ac:dyDescent="0.3">
      <c r="AJ32763" s="28"/>
      <c r="AQ32763" s="15"/>
    </row>
    <row r="32764" spans="36:43" x14ac:dyDescent="0.3">
      <c r="AJ32764" s="28"/>
      <c r="AQ32764" s="15"/>
    </row>
    <row r="32765" spans="36:43" x14ac:dyDescent="0.3">
      <c r="AJ32765" s="28"/>
      <c r="AQ32765" s="15"/>
    </row>
    <row r="32766" spans="36:43" x14ac:dyDescent="0.3">
      <c r="AJ32766" s="28"/>
      <c r="AQ32766" s="15"/>
    </row>
    <row r="32767" spans="36:43" x14ac:dyDescent="0.3">
      <c r="AJ32767" s="28"/>
      <c r="AQ32767" s="15"/>
    </row>
    <row r="32768" spans="36:43" x14ac:dyDescent="0.3">
      <c r="AJ32768" s="28"/>
      <c r="AQ32768" s="15"/>
    </row>
    <row r="32769" spans="36:43" x14ac:dyDescent="0.3">
      <c r="AJ32769" s="28"/>
      <c r="AQ32769" s="15"/>
    </row>
    <row r="32770" spans="36:43" x14ac:dyDescent="0.3">
      <c r="AJ32770" s="28"/>
      <c r="AQ32770" s="15"/>
    </row>
    <row r="32771" spans="36:43" x14ac:dyDescent="0.3">
      <c r="AJ32771" s="28"/>
      <c r="AQ32771" s="15"/>
    </row>
    <row r="32772" spans="36:43" x14ac:dyDescent="0.3">
      <c r="AJ32772" s="28"/>
      <c r="AQ32772" s="15"/>
    </row>
    <row r="32773" spans="36:43" x14ac:dyDescent="0.3">
      <c r="AJ32773" s="28"/>
      <c r="AQ32773" s="15"/>
    </row>
    <row r="32774" spans="36:43" x14ac:dyDescent="0.3">
      <c r="AJ32774" s="28"/>
      <c r="AQ32774" s="15"/>
    </row>
    <row r="32775" spans="36:43" x14ac:dyDescent="0.3">
      <c r="AJ32775" s="28"/>
      <c r="AQ32775" s="15"/>
    </row>
    <row r="32776" spans="36:43" x14ac:dyDescent="0.3">
      <c r="AJ32776" s="28"/>
      <c r="AQ32776" s="15"/>
    </row>
    <row r="32777" spans="36:43" x14ac:dyDescent="0.3">
      <c r="AJ32777" s="28"/>
      <c r="AQ32777" s="15"/>
    </row>
    <row r="32778" spans="36:43" x14ac:dyDescent="0.3">
      <c r="AJ32778" s="28"/>
      <c r="AQ32778" s="15"/>
    </row>
    <row r="32779" spans="36:43" x14ac:dyDescent="0.3">
      <c r="AJ32779" s="28"/>
      <c r="AQ32779" s="15"/>
    </row>
    <row r="32780" spans="36:43" x14ac:dyDescent="0.3">
      <c r="AJ32780" s="28"/>
      <c r="AQ32780" s="15"/>
    </row>
    <row r="32781" spans="36:43" x14ac:dyDescent="0.3">
      <c r="AJ32781" s="28"/>
      <c r="AQ32781" s="15"/>
    </row>
    <row r="32782" spans="36:43" x14ac:dyDescent="0.3">
      <c r="AJ32782" s="28"/>
      <c r="AQ32782" s="15"/>
    </row>
    <row r="32783" spans="36:43" x14ac:dyDescent="0.3">
      <c r="AJ32783" s="28"/>
      <c r="AQ32783" s="15"/>
    </row>
    <row r="32784" spans="36:43" x14ac:dyDescent="0.3">
      <c r="AJ32784" s="28"/>
      <c r="AQ32784" s="15"/>
    </row>
    <row r="32785" spans="36:43" x14ac:dyDescent="0.3">
      <c r="AJ32785" s="28"/>
      <c r="AQ32785" s="15"/>
    </row>
    <row r="32786" spans="36:43" x14ac:dyDescent="0.3">
      <c r="AJ32786" s="28"/>
      <c r="AQ32786" s="15"/>
    </row>
    <row r="32787" spans="36:43" x14ac:dyDescent="0.3">
      <c r="AJ32787" s="28"/>
      <c r="AQ32787" s="15"/>
    </row>
    <row r="32788" spans="36:43" x14ac:dyDescent="0.3">
      <c r="AJ32788" s="28"/>
      <c r="AQ32788" s="15"/>
    </row>
    <row r="32789" spans="36:43" x14ac:dyDescent="0.3">
      <c r="AJ32789" s="28"/>
      <c r="AQ32789" s="15"/>
    </row>
    <row r="32790" spans="36:43" x14ac:dyDescent="0.3">
      <c r="AJ32790" s="28"/>
      <c r="AQ32790" s="15"/>
    </row>
    <row r="32791" spans="36:43" x14ac:dyDescent="0.3">
      <c r="AJ32791" s="28"/>
      <c r="AQ32791" s="15"/>
    </row>
    <row r="32792" spans="36:43" x14ac:dyDescent="0.3">
      <c r="AJ32792" s="28"/>
      <c r="AQ32792" s="15"/>
    </row>
    <row r="32793" spans="36:43" x14ac:dyDescent="0.3">
      <c r="AJ32793" s="28"/>
      <c r="AQ32793" s="15"/>
    </row>
    <row r="32794" spans="36:43" x14ac:dyDescent="0.3">
      <c r="AJ32794" s="28"/>
      <c r="AQ32794" s="15"/>
    </row>
    <row r="32795" spans="36:43" x14ac:dyDescent="0.3">
      <c r="AJ32795" s="28"/>
      <c r="AQ32795" s="15"/>
    </row>
    <row r="32796" spans="36:43" x14ac:dyDescent="0.3">
      <c r="AJ32796" s="28"/>
      <c r="AQ32796" s="15"/>
    </row>
    <row r="32797" spans="36:43" x14ac:dyDescent="0.3">
      <c r="AJ32797" s="28"/>
      <c r="AQ32797" s="15"/>
    </row>
    <row r="32798" spans="36:43" x14ac:dyDescent="0.3">
      <c r="AJ32798" s="28"/>
      <c r="AQ32798" s="15"/>
    </row>
    <row r="32799" spans="36:43" x14ac:dyDescent="0.3">
      <c r="AJ32799" s="28"/>
      <c r="AQ32799" s="15"/>
    </row>
    <row r="32800" spans="36:43" x14ac:dyDescent="0.3">
      <c r="AJ32800" s="28"/>
      <c r="AQ32800" s="15"/>
    </row>
    <row r="32801" spans="36:43" x14ac:dyDescent="0.3">
      <c r="AJ32801" s="28"/>
      <c r="AQ32801" s="15"/>
    </row>
    <row r="32802" spans="36:43" x14ac:dyDescent="0.3">
      <c r="AJ32802" s="28"/>
      <c r="AQ32802" s="15"/>
    </row>
    <row r="32803" spans="36:43" x14ac:dyDescent="0.3">
      <c r="AJ32803" s="28"/>
      <c r="AQ32803" s="15"/>
    </row>
    <row r="32804" spans="36:43" x14ac:dyDescent="0.3">
      <c r="AJ32804" s="28"/>
      <c r="AQ32804" s="15"/>
    </row>
    <row r="32805" spans="36:43" x14ac:dyDescent="0.3">
      <c r="AJ32805" s="28"/>
      <c r="AQ32805" s="15"/>
    </row>
    <row r="32806" spans="36:43" x14ac:dyDescent="0.3">
      <c r="AJ32806" s="28"/>
      <c r="AQ32806" s="15"/>
    </row>
    <row r="32807" spans="36:43" x14ac:dyDescent="0.3">
      <c r="AJ32807" s="28"/>
      <c r="AQ32807" s="15"/>
    </row>
    <row r="32808" spans="36:43" x14ac:dyDescent="0.3">
      <c r="AJ32808" s="28"/>
      <c r="AQ32808" s="15"/>
    </row>
    <row r="32809" spans="36:43" x14ac:dyDescent="0.3">
      <c r="AJ32809" s="28"/>
      <c r="AQ32809" s="15"/>
    </row>
    <row r="32810" spans="36:43" x14ac:dyDescent="0.3">
      <c r="AJ32810" s="28"/>
      <c r="AQ32810" s="15"/>
    </row>
    <row r="32811" spans="36:43" x14ac:dyDescent="0.3">
      <c r="AJ32811" s="28"/>
      <c r="AQ32811" s="15"/>
    </row>
    <row r="32812" spans="36:43" x14ac:dyDescent="0.3">
      <c r="AJ32812" s="28"/>
      <c r="AQ32812" s="15"/>
    </row>
    <row r="32813" spans="36:43" x14ac:dyDescent="0.3">
      <c r="AJ32813" s="28"/>
      <c r="AQ32813" s="15"/>
    </row>
    <row r="32814" spans="36:43" x14ac:dyDescent="0.3">
      <c r="AJ32814" s="28"/>
      <c r="AQ32814" s="15"/>
    </row>
    <row r="32815" spans="36:43" x14ac:dyDescent="0.3">
      <c r="AJ32815" s="28"/>
      <c r="AQ32815" s="15"/>
    </row>
    <row r="32816" spans="36:43" x14ac:dyDescent="0.3">
      <c r="AJ32816" s="28"/>
      <c r="AQ32816" s="15"/>
    </row>
    <row r="32817" spans="36:43" x14ac:dyDescent="0.3">
      <c r="AJ32817" s="28"/>
      <c r="AQ32817" s="15"/>
    </row>
    <row r="32818" spans="36:43" x14ac:dyDescent="0.3">
      <c r="AJ32818" s="28"/>
      <c r="AQ32818" s="15"/>
    </row>
    <row r="32819" spans="36:43" x14ac:dyDescent="0.3">
      <c r="AJ32819" s="28"/>
      <c r="AQ32819" s="15"/>
    </row>
    <row r="32820" spans="36:43" x14ac:dyDescent="0.3">
      <c r="AJ32820" s="28"/>
      <c r="AQ32820" s="15"/>
    </row>
    <row r="32821" spans="36:43" x14ac:dyDescent="0.3">
      <c r="AJ32821" s="28"/>
      <c r="AQ32821" s="15"/>
    </row>
    <row r="32822" spans="36:43" x14ac:dyDescent="0.3">
      <c r="AJ32822" s="28"/>
      <c r="AQ32822" s="15"/>
    </row>
    <row r="32823" spans="36:43" x14ac:dyDescent="0.3">
      <c r="AJ32823" s="28"/>
      <c r="AQ32823" s="15"/>
    </row>
    <row r="32824" spans="36:43" x14ac:dyDescent="0.3">
      <c r="AJ32824" s="28"/>
      <c r="AQ32824" s="15"/>
    </row>
    <row r="32825" spans="36:43" x14ac:dyDescent="0.3">
      <c r="AJ32825" s="28"/>
      <c r="AQ32825" s="15"/>
    </row>
    <row r="32826" spans="36:43" x14ac:dyDescent="0.3">
      <c r="AJ32826" s="28"/>
      <c r="AQ32826" s="15"/>
    </row>
    <row r="32827" spans="36:43" x14ac:dyDescent="0.3">
      <c r="AJ32827" s="28"/>
      <c r="AQ32827" s="15"/>
    </row>
    <row r="32828" spans="36:43" x14ac:dyDescent="0.3">
      <c r="AJ32828" s="28"/>
      <c r="AQ32828" s="15"/>
    </row>
    <row r="32829" spans="36:43" x14ac:dyDescent="0.3">
      <c r="AJ32829" s="28"/>
      <c r="AQ32829" s="15"/>
    </row>
    <row r="32830" spans="36:43" x14ac:dyDescent="0.3">
      <c r="AJ32830" s="28"/>
      <c r="AQ32830" s="15"/>
    </row>
    <row r="32831" spans="36:43" x14ac:dyDescent="0.3">
      <c r="AJ32831" s="28"/>
      <c r="AQ32831" s="15"/>
    </row>
    <row r="32832" spans="36:43" x14ac:dyDescent="0.3">
      <c r="AJ32832" s="28"/>
      <c r="AQ32832" s="15"/>
    </row>
    <row r="32833" spans="36:43" x14ac:dyDescent="0.3">
      <c r="AJ32833" s="28"/>
      <c r="AQ32833" s="15"/>
    </row>
    <row r="32834" spans="36:43" x14ac:dyDescent="0.3">
      <c r="AJ32834" s="28"/>
      <c r="AQ32834" s="15"/>
    </row>
    <row r="32835" spans="36:43" x14ac:dyDescent="0.3">
      <c r="AJ32835" s="28"/>
      <c r="AQ32835" s="15"/>
    </row>
    <row r="32836" spans="36:43" x14ac:dyDescent="0.3">
      <c r="AJ32836" s="28"/>
      <c r="AQ32836" s="15"/>
    </row>
    <row r="32837" spans="36:43" x14ac:dyDescent="0.3">
      <c r="AJ32837" s="28"/>
      <c r="AQ32837" s="15"/>
    </row>
    <row r="32838" spans="36:43" x14ac:dyDescent="0.3">
      <c r="AJ32838" s="28"/>
      <c r="AQ32838" s="15"/>
    </row>
    <row r="32839" spans="36:43" x14ac:dyDescent="0.3">
      <c r="AJ32839" s="28"/>
      <c r="AQ32839" s="15"/>
    </row>
    <row r="32840" spans="36:43" x14ac:dyDescent="0.3">
      <c r="AJ32840" s="28"/>
      <c r="AQ32840" s="15"/>
    </row>
    <row r="32841" spans="36:43" x14ac:dyDescent="0.3">
      <c r="AJ32841" s="28"/>
      <c r="AQ32841" s="15"/>
    </row>
    <row r="32842" spans="36:43" x14ac:dyDescent="0.3">
      <c r="AJ32842" s="28"/>
      <c r="AQ32842" s="15"/>
    </row>
    <row r="32843" spans="36:43" x14ac:dyDescent="0.3">
      <c r="AJ32843" s="28"/>
      <c r="AQ32843" s="15"/>
    </row>
    <row r="32844" spans="36:43" x14ac:dyDescent="0.3">
      <c r="AJ32844" s="28"/>
      <c r="AQ32844" s="15"/>
    </row>
    <row r="32845" spans="36:43" x14ac:dyDescent="0.3">
      <c r="AJ32845" s="28"/>
      <c r="AQ32845" s="15"/>
    </row>
    <row r="32846" spans="36:43" x14ac:dyDescent="0.3">
      <c r="AJ32846" s="28"/>
      <c r="AQ32846" s="15"/>
    </row>
    <row r="32847" spans="36:43" x14ac:dyDescent="0.3">
      <c r="AJ32847" s="28"/>
      <c r="AQ32847" s="15"/>
    </row>
    <row r="32848" spans="36:43" x14ac:dyDescent="0.3">
      <c r="AJ32848" s="28"/>
      <c r="AQ32848" s="15"/>
    </row>
    <row r="32849" spans="36:43" x14ac:dyDescent="0.3">
      <c r="AJ32849" s="28"/>
      <c r="AQ32849" s="15"/>
    </row>
    <row r="32850" spans="36:43" x14ac:dyDescent="0.3">
      <c r="AJ32850" s="28"/>
      <c r="AQ32850" s="15"/>
    </row>
    <row r="32851" spans="36:43" x14ac:dyDescent="0.3">
      <c r="AJ32851" s="28"/>
      <c r="AQ32851" s="15"/>
    </row>
    <row r="32852" spans="36:43" x14ac:dyDescent="0.3">
      <c r="AJ32852" s="28"/>
      <c r="AQ32852" s="15"/>
    </row>
    <row r="32853" spans="36:43" x14ac:dyDescent="0.3">
      <c r="AJ32853" s="28"/>
      <c r="AQ32853" s="15"/>
    </row>
    <row r="32854" spans="36:43" x14ac:dyDescent="0.3">
      <c r="AJ32854" s="28"/>
      <c r="AQ32854" s="15"/>
    </row>
    <row r="32855" spans="36:43" x14ac:dyDescent="0.3">
      <c r="AJ32855" s="28"/>
      <c r="AQ32855" s="15"/>
    </row>
    <row r="32856" spans="36:43" x14ac:dyDescent="0.3">
      <c r="AJ32856" s="28"/>
      <c r="AQ32856" s="15"/>
    </row>
    <row r="32857" spans="36:43" x14ac:dyDescent="0.3">
      <c r="AJ32857" s="28"/>
      <c r="AQ32857" s="15"/>
    </row>
    <row r="32858" spans="36:43" x14ac:dyDescent="0.3">
      <c r="AJ32858" s="28"/>
      <c r="AQ32858" s="15"/>
    </row>
    <row r="32859" spans="36:43" x14ac:dyDescent="0.3">
      <c r="AJ32859" s="28"/>
      <c r="AQ32859" s="15"/>
    </row>
    <row r="32860" spans="36:43" x14ac:dyDescent="0.3">
      <c r="AJ32860" s="28"/>
      <c r="AQ32860" s="15"/>
    </row>
    <row r="32861" spans="36:43" x14ac:dyDescent="0.3">
      <c r="AJ32861" s="28"/>
      <c r="AQ32861" s="15"/>
    </row>
    <row r="32862" spans="36:43" x14ac:dyDescent="0.3">
      <c r="AJ32862" s="28"/>
      <c r="AQ32862" s="15"/>
    </row>
    <row r="32863" spans="36:43" x14ac:dyDescent="0.3">
      <c r="AJ32863" s="28"/>
      <c r="AQ32863" s="15"/>
    </row>
    <row r="32864" spans="36:43" x14ac:dyDescent="0.3">
      <c r="AJ32864" s="28"/>
      <c r="AQ32864" s="15"/>
    </row>
    <row r="32865" spans="36:43" x14ac:dyDescent="0.3">
      <c r="AJ32865" s="28"/>
      <c r="AQ32865" s="15"/>
    </row>
    <row r="32866" spans="36:43" x14ac:dyDescent="0.3">
      <c r="AJ32866" s="28"/>
      <c r="AQ32866" s="15"/>
    </row>
    <row r="32867" spans="36:43" x14ac:dyDescent="0.3">
      <c r="AJ32867" s="28"/>
      <c r="AQ32867" s="15"/>
    </row>
    <row r="32868" spans="36:43" x14ac:dyDescent="0.3">
      <c r="AJ32868" s="28"/>
      <c r="AQ32868" s="15"/>
    </row>
    <row r="32869" spans="36:43" x14ac:dyDescent="0.3">
      <c r="AJ32869" s="28"/>
      <c r="AQ32869" s="15"/>
    </row>
    <row r="32870" spans="36:43" x14ac:dyDescent="0.3">
      <c r="AJ32870" s="28"/>
      <c r="AQ32870" s="15"/>
    </row>
    <row r="32871" spans="36:43" x14ac:dyDescent="0.3">
      <c r="AJ32871" s="28"/>
      <c r="AQ32871" s="15"/>
    </row>
    <row r="32872" spans="36:43" x14ac:dyDescent="0.3">
      <c r="AJ32872" s="28"/>
      <c r="AQ32872" s="15"/>
    </row>
    <row r="32873" spans="36:43" x14ac:dyDescent="0.3">
      <c r="AJ32873" s="28"/>
      <c r="AQ32873" s="15"/>
    </row>
    <row r="32874" spans="36:43" x14ac:dyDescent="0.3">
      <c r="AJ32874" s="28"/>
      <c r="AQ32874" s="15"/>
    </row>
    <row r="32875" spans="36:43" x14ac:dyDescent="0.3">
      <c r="AJ32875" s="28"/>
      <c r="AQ32875" s="15"/>
    </row>
    <row r="32876" spans="36:43" x14ac:dyDescent="0.3">
      <c r="AJ32876" s="28"/>
      <c r="AQ32876" s="15"/>
    </row>
    <row r="32877" spans="36:43" x14ac:dyDescent="0.3">
      <c r="AJ32877" s="28"/>
      <c r="AQ32877" s="15"/>
    </row>
    <row r="32878" spans="36:43" x14ac:dyDescent="0.3">
      <c r="AJ32878" s="28"/>
      <c r="AQ32878" s="15"/>
    </row>
    <row r="32879" spans="36:43" x14ac:dyDescent="0.3">
      <c r="AJ32879" s="28"/>
      <c r="AQ32879" s="15"/>
    </row>
    <row r="32880" spans="36:43" x14ac:dyDescent="0.3">
      <c r="AJ32880" s="28"/>
      <c r="AQ32880" s="15"/>
    </row>
    <row r="32881" spans="36:43" x14ac:dyDescent="0.3">
      <c r="AJ32881" s="28"/>
      <c r="AQ32881" s="15"/>
    </row>
    <row r="32882" spans="36:43" x14ac:dyDescent="0.3">
      <c r="AJ32882" s="28"/>
      <c r="AQ32882" s="15"/>
    </row>
    <row r="32883" spans="36:43" x14ac:dyDescent="0.3">
      <c r="AJ32883" s="28"/>
      <c r="AQ32883" s="15"/>
    </row>
    <row r="32884" spans="36:43" x14ac:dyDescent="0.3">
      <c r="AJ32884" s="28"/>
      <c r="AQ32884" s="15"/>
    </row>
    <row r="32885" spans="36:43" x14ac:dyDescent="0.3">
      <c r="AJ32885" s="28"/>
      <c r="AQ32885" s="15"/>
    </row>
    <row r="32886" spans="36:43" x14ac:dyDescent="0.3">
      <c r="AJ32886" s="28"/>
      <c r="AQ32886" s="15"/>
    </row>
    <row r="32887" spans="36:43" x14ac:dyDescent="0.3">
      <c r="AJ32887" s="28"/>
      <c r="AQ32887" s="15"/>
    </row>
    <row r="32888" spans="36:43" x14ac:dyDescent="0.3">
      <c r="AJ32888" s="28"/>
      <c r="AQ32888" s="15"/>
    </row>
    <row r="32889" spans="36:43" x14ac:dyDescent="0.3">
      <c r="AJ32889" s="28"/>
      <c r="AQ32889" s="15"/>
    </row>
    <row r="32890" spans="36:43" x14ac:dyDescent="0.3">
      <c r="AJ32890" s="28"/>
      <c r="AQ32890" s="15"/>
    </row>
    <row r="32891" spans="36:43" x14ac:dyDescent="0.3">
      <c r="AJ32891" s="28"/>
      <c r="AQ32891" s="15"/>
    </row>
    <row r="32892" spans="36:43" x14ac:dyDescent="0.3">
      <c r="AJ32892" s="28"/>
      <c r="AQ32892" s="15"/>
    </row>
    <row r="32893" spans="36:43" x14ac:dyDescent="0.3">
      <c r="AJ32893" s="28"/>
      <c r="AQ32893" s="15"/>
    </row>
    <row r="32894" spans="36:43" x14ac:dyDescent="0.3">
      <c r="AJ32894" s="28"/>
      <c r="AQ32894" s="15"/>
    </row>
    <row r="32895" spans="36:43" x14ac:dyDescent="0.3">
      <c r="AJ32895" s="28"/>
      <c r="AQ32895" s="15"/>
    </row>
    <row r="32896" spans="36:43" x14ac:dyDescent="0.3">
      <c r="AJ32896" s="28"/>
      <c r="AQ32896" s="15"/>
    </row>
    <row r="32897" spans="36:43" x14ac:dyDescent="0.3">
      <c r="AJ32897" s="28"/>
      <c r="AQ32897" s="15"/>
    </row>
    <row r="32898" spans="36:43" x14ac:dyDescent="0.3">
      <c r="AJ32898" s="28"/>
      <c r="AQ32898" s="15"/>
    </row>
    <row r="32899" spans="36:43" x14ac:dyDescent="0.3">
      <c r="AJ32899" s="28"/>
      <c r="AQ32899" s="15"/>
    </row>
    <row r="32900" spans="36:43" x14ac:dyDescent="0.3">
      <c r="AJ32900" s="28"/>
      <c r="AQ32900" s="15"/>
    </row>
    <row r="32901" spans="36:43" x14ac:dyDescent="0.3">
      <c r="AJ32901" s="28"/>
      <c r="AQ32901" s="15"/>
    </row>
    <row r="32902" spans="36:43" x14ac:dyDescent="0.3">
      <c r="AJ32902" s="28"/>
      <c r="AQ32902" s="15"/>
    </row>
    <row r="32903" spans="36:43" x14ac:dyDescent="0.3">
      <c r="AJ32903" s="28"/>
      <c r="AQ32903" s="15"/>
    </row>
    <row r="32904" spans="36:43" x14ac:dyDescent="0.3">
      <c r="AJ32904" s="28"/>
      <c r="AQ32904" s="15"/>
    </row>
    <row r="32905" spans="36:43" x14ac:dyDescent="0.3">
      <c r="AJ32905" s="28"/>
      <c r="AQ32905" s="15"/>
    </row>
    <row r="32906" spans="36:43" x14ac:dyDescent="0.3">
      <c r="AJ32906" s="28"/>
      <c r="AQ32906" s="15"/>
    </row>
    <row r="32907" spans="36:43" x14ac:dyDescent="0.3">
      <c r="AJ32907" s="28"/>
      <c r="AQ32907" s="15"/>
    </row>
    <row r="32908" spans="36:43" x14ac:dyDescent="0.3">
      <c r="AJ32908" s="28"/>
      <c r="AQ32908" s="15"/>
    </row>
    <row r="32909" spans="36:43" x14ac:dyDescent="0.3">
      <c r="AJ32909" s="28"/>
      <c r="AQ32909" s="15"/>
    </row>
    <row r="32910" spans="36:43" x14ac:dyDescent="0.3">
      <c r="AJ32910" s="28"/>
      <c r="AQ32910" s="15"/>
    </row>
    <row r="32911" spans="36:43" x14ac:dyDescent="0.3">
      <c r="AJ32911" s="28"/>
      <c r="AQ32911" s="15"/>
    </row>
    <row r="32912" spans="36:43" x14ac:dyDescent="0.3">
      <c r="AJ32912" s="28"/>
      <c r="AQ32912" s="15"/>
    </row>
    <row r="32913" spans="36:43" x14ac:dyDescent="0.3">
      <c r="AJ32913" s="28"/>
      <c r="AQ32913" s="15"/>
    </row>
    <row r="32914" spans="36:43" x14ac:dyDescent="0.3">
      <c r="AJ32914" s="28"/>
      <c r="AQ32914" s="15"/>
    </row>
    <row r="32915" spans="36:43" x14ac:dyDescent="0.3">
      <c r="AJ32915" s="28"/>
      <c r="AQ32915" s="15"/>
    </row>
    <row r="32916" spans="36:43" x14ac:dyDescent="0.3">
      <c r="AJ32916" s="28"/>
      <c r="AQ32916" s="15"/>
    </row>
    <row r="32917" spans="36:43" x14ac:dyDescent="0.3">
      <c r="AJ32917" s="28"/>
      <c r="AQ32917" s="15"/>
    </row>
    <row r="32918" spans="36:43" x14ac:dyDescent="0.3">
      <c r="AJ32918" s="28"/>
      <c r="AQ32918" s="15"/>
    </row>
    <row r="32919" spans="36:43" x14ac:dyDescent="0.3">
      <c r="AJ32919" s="28"/>
      <c r="AQ32919" s="15"/>
    </row>
    <row r="32920" spans="36:43" x14ac:dyDescent="0.3">
      <c r="AJ32920" s="28"/>
      <c r="AQ32920" s="15"/>
    </row>
    <row r="32921" spans="36:43" x14ac:dyDescent="0.3">
      <c r="AJ32921" s="28"/>
      <c r="AQ32921" s="15"/>
    </row>
    <row r="32922" spans="36:43" x14ac:dyDescent="0.3">
      <c r="AJ32922" s="28"/>
      <c r="AQ32922" s="15"/>
    </row>
    <row r="32923" spans="36:43" x14ac:dyDescent="0.3">
      <c r="AJ32923" s="28"/>
      <c r="AQ32923" s="15"/>
    </row>
    <row r="32924" spans="36:43" x14ac:dyDescent="0.3">
      <c r="AJ32924" s="28"/>
      <c r="AQ32924" s="15"/>
    </row>
    <row r="32925" spans="36:43" x14ac:dyDescent="0.3">
      <c r="AJ32925" s="28"/>
      <c r="AQ32925" s="15"/>
    </row>
    <row r="32926" spans="36:43" x14ac:dyDescent="0.3">
      <c r="AJ32926" s="28"/>
      <c r="AQ32926" s="15"/>
    </row>
    <row r="32927" spans="36:43" x14ac:dyDescent="0.3">
      <c r="AJ32927" s="28"/>
      <c r="AQ32927" s="15"/>
    </row>
    <row r="32928" spans="36:43" x14ac:dyDescent="0.3">
      <c r="AJ32928" s="28"/>
      <c r="AQ32928" s="15"/>
    </row>
    <row r="32929" spans="36:43" x14ac:dyDescent="0.3">
      <c r="AJ32929" s="28"/>
      <c r="AQ32929" s="15"/>
    </row>
    <row r="32930" spans="36:43" x14ac:dyDescent="0.3">
      <c r="AJ32930" s="28"/>
      <c r="AQ32930" s="15"/>
    </row>
    <row r="32931" spans="36:43" x14ac:dyDescent="0.3">
      <c r="AJ32931" s="28"/>
      <c r="AQ32931" s="15"/>
    </row>
    <row r="32932" spans="36:43" x14ac:dyDescent="0.3">
      <c r="AJ32932" s="28"/>
      <c r="AQ32932" s="15"/>
    </row>
    <row r="32933" spans="36:43" x14ac:dyDescent="0.3">
      <c r="AJ32933" s="28"/>
      <c r="AQ32933" s="15"/>
    </row>
    <row r="32934" spans="36:43" x14ac:dyDescent="0.3">
      <c r="AJ32934" s="28"/>
      <c r="AQ32934" s="15"/>
    </row>
    <row r="32935" spans="36:43" x14ac:dyDescent="0.3">
      <c r="AJ32935" s="28"/>
      <c r="AQ32935" s="15"/>
    </row>
    <row r="32936" spans="36:43" x14ac:dyDescent="0.3">
      <c r="AJ32936" s="28"/>
      <c r="AQ32936" s="15"/>
    </row>
    <row r="32937" spans="36:43" x14ac:dyDescent="0.3">
      <c r="AJ32937" s="28"/>
      <c r="AQ32937" s="15"/>
    </row>
    <row r="32938" spans="36:43" x14ac:dyDescent="0.3">
      <c r="AJ32938" s="28"/>
      <c r="AQ32938" s="15"/>
    </row>
    <row r="32939" spans="36:43" x14ac:dyDescent="0.3">
      <c r="AJ32939" s="28"/>
      <c r="AQ32939" s="15"/>
    </row>
    <row r="32940" spans="36:43" x14ac:dyDescent="0.3">
      <c r="AJ32940" s="28"/>
      <c r="AQ32940" s="15"/>
    </row>
    <row r="32941" spans="36:43" x14ac:dyDescent="0.3">
      <c r="AJ32941" s="28"/>
      <c r="AQ32941" s="15"/>
    </row>
    <row r="32942" spans="36:43" x14ac:dyDescent="0.3">
      <c r="AJ32942" s="28"/>
      <c r="AQ32942" s="15"/>
    </row>
    <row r="32943" spans="36:43" x14ac:dyDescent="0.3">
      <c r="AJ32943" s="28"/>
      <c r="AQ32943" s="15"/>
    </row>
    <row r="32944" spans="36:43" x14ac:dyDescent="0.3">
      <c r="AJ32944" s="28"/>
      <c r="AQ32944" s="15"/>
    </row>
    <row r="32945" spans="36:43" x14ac:dyDescent="0.3">
      <c r="AJ32945" s="28"/>
      <c r="AQ32945" s="15"/>
    </row>
    <row r="32946" spans="36:43" x14ac:dyDescent="0.3">
      <c r="AJ32946" s="28"/>
      <c r="AQ32946" s="15"/>
    </row>
    <row r="32947" spans="36:43" x14ac:dyDescent="0.3">
      <c r="AJ32947" s="28"/>
      <c r="AQ32947" s="15"/>
    </row>
    <row r="32948" spans="36:43" x14ac:dyDescent="0.3">
      <c r="AJ32948" s="28"/>
      <c r="AQ32948" s="15"/>
    </row>
    <row r="32949" spans="36:43" x14ac:dyDescent="0.3">
      <c r="AJ32949" s="28"/>
      <c r="AQ32949" s="15"/>
    </row>
    <row r="32950" spans="36:43" x14ac:dyDescent="0.3">
      <c r="AJ32950" s="28"/>
      <c r="AQ32950" s="15"/>
    </row>
    <row r="32951" spans="36:43" x14ac:dyDescent="0.3">
      <c r="AJ32951" s="28"/>
      <c r="AQ32951" s="15"/>
    </row>
    <row r="32952" spans="36:43" x14ac:dyDescent="0.3">
      <c r="AJ32952" s="28"/>
      <c r="AQ32952" s="15"/>
    </row>
    <row r="32953" spans="36:43" x14ac:dyDescent="0.3">
      <c r="AJ32953" s="28"/>
      <c r="AQ32953" s="15"/>
    </row>
    <row r="32954" spans="36:43" x14ac:dyDescent="0.3">
      <c r="AJ32954" s="28"/>
      <c r="AQ32954" s="15"/>
    </row>
    <row r="32955" spans="36:43" x14ac:dyDescent="0.3">
      <c r="AJ32955" s="28"/>
      <c r="AQ32955" s="15"/>
    </row>
    <row r="32956" spans="36:43" x14ac:dyDescent="0.3">
      <c r="AJ32956" s="28"/>
      <c r="AQ32956" s="15"/>
    </row>
    <row r="32957" spans="36:43" x14ac:dyDescent="0.3">
      <c r="AJ32957" s="28"/>
      <c r="AQ32957" s="15"/>
    </row>
    <row r="32958" spans="36:43" x14ac:dyDescent="0.3">
      <c r="AJ32958" s="28"/>
      <c r="AQ32958" s="15"/>
    </row>
    <row r="32959" spans="36:43" x14ac:dyDescent="0.3">
      <c r="AJ32959" s="28"/>
      <c r="AQ32959" s="15"/>
    </row>
    <row r="32960" spans="36:43" x14ac:dyDescent="0.3">
      <c r="AJ32960" s="28"/>
      <c r="AQ32960" s="15"/>
    </row>
    <row r="32961" spans="36:43" x14ac:dyDescent="0.3">
      <c r="AJ32961" s="28"/>
      <c r="AQ32961" s="15"/>
    </row>
    <row r="32962" spans="36:43" x14ac:dyDescent="0.3">
      <c r="AJ32962" s="28"/>
      <c r="AQ32962" s="15"/>
    </row>
    <row r="32963" spans="36:43" x14ac:dyDescent="0.3">
      <c r="AJ32963" s="28"/>
      <c r="AQ32963" s="15"/>
    </row>
    <row r="32964" spans="36:43" x14ac:dyDescent="0.3">
      <c r="AJ32964" s="28"/>
      <c r="AQ32964" s="15"/>
    </row>
    <row r="32965" spans="36:43" x14ac:dyDescent="0.3">
      <c r="AJ32965" s="28"/>
      <c r="AQ32965" s="15"/>
    </row>
    <row r="32966" spans="36:43" x14ac:dyDescent="0.3">
      <c r="AJ32966" s="28"/>
      <c r="AQ32966" s="15"/>
    </row>
    <row r="32967" spans="36:43" x14ac:dyDescent="0.3">
      <c r="AJ32967" s="28"/>
      <c r="AQ32967" s="15"/>
    </row>
    <row r="32968" spans="36:43" x14ac:dyDescent="0.3">
      <c r="AJ32968" s="28"/>
      <c r="AQ32968" s="15"/>
    </row>
    <row r="32969" spans="36:43" x14ac:dyDescent="0.3">
      <c r="AJ32969" s="28"/>
      <c r="AQ32969" s="15"/>
    </row>
    <row r="32970" spans="36:43" x14ac:dyDescent="0.3">
      <c r="AJ32970" s="28"/>
      <c r="AQ32970" s="15"/>
    </row>
    <row r="32971" spans="36:43" x14ac:dyDescent="0.3">
      <c r="AJ32971" s="28"/>
      <c r="AQ32971" s="15"/>
    </row>
    <row r="32972" spans="36:43" x14ac:dyDescent="0.3">
      <c r="AJ32972" s="28"/>
      <c r="AQ32972" s="15"/>
    </row>
    <row r="32973" spans="36:43" x14ac:dyDescent="0.3">
      <c r="AJ32973" s="28"/>
      <c r="AQ32973" s="15"/>
    </row>
    <row r="32974" spans="36:43" x14ac:dyDescent="0.3">
      <c r="AJ32974" s="28"/>
      <c r="AQ32974" s="15"/>
    </row>
    <row r="32975" spans="36:43" x14ac:dyDescent="0.3">
      <c r="AJ32975" s="28"/>
      <c r="AQ32975" s="15"/>
    </row>
    <row r="32976" spans="36:43" x14ac:dyDescent="0.3">
      <c r="AJ32976" s="28"/>
      <c r="AQ32976" s="15"/>
    </row>
    <row r="32977" spans="36:43" x14ac:dyDescent="0.3">
      <c r="AJ32977" s="28"/>
      <c r="AQ32977" s="15"/>
    </row>
    <row r="32978" spans="36:43" x14ac:dyDescent="0.3">
      <c r="AJ32978" s="28"/>
      <c r="AQ32978" s="15"/>
    </row>
    <row r="32979" spans="36:43" x14ac:dyDescent="0.3">
      <c r="AJ32979" s="28"/>
      <c r="AQ32979" s="15"/>
    </row>
    <row r="32980" spans="36:43" x14ac:dyDescent="0.3">
      <c r="AJ32980" s="28"/>
      <c r="AQ32980" s="15"/>
    </row>
    <row r="32981" spans="36:43" x14ac:dyDescent="0.3">
      <c r="AJ32981" s="28"/>
      <c r="AQ32981" s="15"/>
    </row>
    <row r="32982" spans="36:43" x14ac:dyDescent="0.3">
      <c r="AJ32982" s="28"/>
      <c r="AQ32982" s="15"/>
    </row>
    <row r="32983" spans="36:43" x14ac:dyDescent="0.3">
      <c r="AJ32983" s="28"/>
      <c r="AQ32983" s="15"/>
    </row>
    <row r="32984" spans="36:43" x14ac:dyDescent="0.3">
      <c r="AJ32984" s="28"/>
      <c r="AQ32984" s="15"/>
    </row>
    <row r="32985" spans="36:43" x14ac:dyDescent="0.3">
      <c r="AJ32985" s="28"/>
      <c r="AQ32985" s="15"/>
    </row>
    <row r="32986" spans="36:43" x14ac:dyDescent="0.3">
      <c r="AJ32986" s="28"/>
      <c r="AQ32986" s="15"/>
    </row>
    <row r="32987" spans="36:43" x14ac:dyDescent="0.3">
      <c r="AJ32987" s="28"/>
      <c r="AQ32987" s="15"/>
    </row>
    <row r="32988" spans="36:43" x14ac:dyDescent="0.3">
      <c r="AJ32988" s="28"/>
      <c r="AQ32988" s="15"/>
    </row>
    <row r="32989" spans="36:43" x14ac:dyDescent="0.3">
      <c r="AJ32989" s="28"/>
      <c r="AQ32989" s="15"/>
    </row>
    <row r="32990" spans="36:43" x14ac:dyDescent="0.3">
      <c r="AJ32990" s="28"/>
      <c r="AQ32990" s="15"/>
    </row>
    <row r="32991" spans="36:43" x14ac:dyDescent="0.3">
      <c r="AJ32991" s="28"/>
      <c r="AQ32991" s="15"/>
    </row>
    <row r="32992" spans="36:43" x14ac:dyDescent="0.3">
      <c r="AJ32992" s="28"/>
      <c r="AQ32992" s="15"/>
    </row>
    <row r="32993" spans="36:43" x14ac:dyDescent="0.3">
      <c r="AJ32993" s="28"/>
      <c r="AQ32993" s="15"/>
    </row>
    <row r="32994" spans="36:43" x14ac:dyDescent="0.3">
      <c r="AJ32994" s="28"/>
      <c r="AQ32994" s="15"/>
    </row>
    <row r="32995" spans="36:43" x14ac:dyDescent="0.3">
      <c r="AJ32995" s="28"/>
      <c r="AQ32995" s="15"/>
    </row>
    <row r="32996" spans="36:43" x14ac:dyDescent="0.3">
      <c r="AJ32996" s="28"/>
      <c r="AQ32996" s="15"/>
    </row>
    <row r="32997" spans="36:43" x14ac:dyDescent="0.3">
      <c r="AJ32997" s="28"/>
      <c r="AQ32997" s="15"/>
    </row>
    <row r="32998" spans="36:43" x14ac:dyDescent="0.3">
      <c r="AJ32998" s="28"/>
      <c r="AQ32998" s="15"/>
    </row>
    <row r="32999" spans="36:43" x14ac:dyDescent="0.3">
      <c r="AJ32999" s="28"/>
      <c r="AQ32999" s="15"/>
    </row>
    <row r="33000" spans="36:43" x14ac:dyDescent="0.3">
      <c r="AJ33000" s="28"/>
      <c r="AQ33000" s="15"/>
    </row>
    <row r="33001" spans="36:43" x14ac:dyDescent="0.3">
      <c r="AJ33001" s="28"/>
      <c r="AQ33001" s="15"/>
    </row>
    <row r="33002" spans="36:43" x14ac:dyDescent="0.3">
      <c r="AJ33002" s="28"/>
      <c r="AQ33002" s="15"/>
    </row>
    <row r="33003" spans="36:43" x14ac:dyDescent="0.3">
      <c r="AJ33003" s="28"/>
      <c r="AQ33003" s="15"/>
    </row>
    <row r="33004" spans="36:43" x14ac:dyDescent="0.3">
      <c r="AJ33004" s="28"/>
      <c r="AQ33004" s="15"/>
    </row>
    <row r="33005" spans="36:43" x14ac:dyDescent="0.3">
      <c r="AJ33005" s="28"/>
      <c r="AQ33005" s="15"/>
    </row>
    <row r="33006" spans="36:43" x14ac:dyDescent="0.3">
      <c r="AJ33006" s="28"/>
      <c r="AQ33006" s="15"/>
    </row>
    <row r="33007" spans="36:43" x14ac:dyDescent="0.3">
      <c r="AJ33007" s="28"/>
      <c r="AQ33007" s="15"/>
    </row>
    <row r="33008" spans="36:43" x14ac:dyDescent="0.3">
      <c r="AJ33008" s="28"/>
      <c r="AQ33008" s="15"/>
    </row>
    <row r="33009" spans="36:43" x14ac:dyDescent="0.3">
      <c r="AJ33009" s="28"/>
      <c r="AQ33009" s="15"/>
    </row>
    <row r="33010" spans="36:43" x14ac:dyDescent="0.3">
      <c r="AJ33010" s="28"/>
      <c r="AQ33010" s="15"/>
    </row>
    <row r="33011" spans="36:43" x14ac:dyDescent="0.3">
      <c r="AJ33011" s="28"/>
      <c r="AQ33011" s="15"/>
    </row>
    <row r="33012" spans="36:43" x14ac:dyDescent="0.3">
      <c r="AJ33012" s="28"/>
      <c r="AQ33012" s="15"/>
    </row>
    <row r="33013" spans="36:43" x14ac:dyDescent="0.3">
      <c r="AJ33013" s="28"/>
      <c r="AQ33013" s="15"/>
    </row>
    <row r="33014" spans="36:43" x14ac:dyDescent="0.3">
      <c r="AJ33014" s="28"/>
      <c r="AQ33014" s="15"/>
    </row>
    <row r="33015" spans="36:43" x14ac:dyDescent="0.3">
      <c r="AJ33015" s="28"/>
      <c r="AQ33015" s="15"/>
    </row>
    <row r="33016" spans="36:43" x14ac:dyDescent="0.3">
      <c r="AJ33016" s="28"/>
      <c r="AQ33016" s="15"/>
    </row>
    <row r="33017" spans="36:43" x14ac:dyDescent="0.3">
      <c r="AJ33017" s="28"/>
      <c r="AQ33017" s="15"/>
    </row>
    <row r="33018" spans="36:43" x14ac:dyDescent="0.3">
      <c r="AJ33018" s="28"/>
      <c r="AQ33018" s="15"/>
    </row>
    <row r="33019" spans="36:43" x14ac:dyDescent="0.3">
      <c r="AJ33019" s="28"/>
      <c r="AQ33019" s="15"/>
    </row>
    <row r="33020" spans="36:43" x14ac:dyDescent="0.3">
      <c r="AJ33020" s="28"/>
      <c r="AQ33020" s="15"/>
    </row>
    <row r="33021" spans="36:43" x14ac:dyDescent="0.3">
      <c r="AJ33021" s="28"/>
      <c r="AQ33021" s="15"/>
    </row>
    <row r="33022" spans="36:43" x14ac:dyDescent="0.3">
      <c r="AJ33022" s="28"/>
      <c r="AQ33022" s="15"/>
    </row>
    <row r="33023" spans="36:43" x14ac:dyDescent="0.3">
      <c r="AJ33023" s="28"/>
      <c r="AQ33023" s="15"/>
    </row>
    <row r="33024" spans="36:43" x14ac:dyDescent="0.3">
      <c r="AJ33024" s="28"/>
      <c r="AQ33024" s="15"/>
    </row>
    <row r="33025" spans="36:43" x14ac:dyDescent="0.3">
      <c r="AJ33025" s="28"/>
      <c r="AQ33025" s="15"/>
    </row>
    <row r="33026" spans="36:43" x14ac:dyDescent="0.3">
      <c r="AJ33026" s="28"/>
      <c r="AQ33026" s="15"/>
    </row>
    <row r="33027" spans="36:43" x14ac:dyDescent="0.3">
      <c r="AJ33027" s="28"/>
      <c r="AQ33027" s="15"/>
    </row>
    <row r="33028" spans="36:43" x14ac:dyDescent="0.3">
      <c r="AJ33028" s="28"/>
      <c r="AQ33028" s="15"/>
    </row>
    <row r="33029" spans="36:43" x14ac:dyDescent="0.3">
      <c r="AJ33029" s="28"/>
      <c r="AQ33029" s="15"/>
    </row>
    <row r="33030" spans="36:43" x14ac:dyDescent="0.3">
      <c r="AJ33030" s="28"/>
      <c r="AQ33030" s="15"/>
    </row>
    <row r="33031" spans="36:43" x14ac:dyDescent="0.3">
      <c r="AJ33031" s="28"/>
      <c r="AQ33031" s="15"/>
    </row>
    <row r="33032" spans="36:43" x14ac:dyDescent="0.3">
      <c r="AJ33032" s="28"/>
      <c r="AQ33032" s="15"/>
    </row>
    <row r="33033" spans="36:43" x14ac:dyDescent="0.3">
      <c r="AJ33033" s="28"/>
      <c r="AQ33033" s="15"/>
    </row>
    <row r="33034" spans="36:43" x14ac:dyDescent="0.3">
      <c r="AJ33034" s="28"/>
      <c r="AQ33034" s="15"/>
    </row>
    <row r="33035" spans="36:43" x14ac:dyDescent="0.3">
      <c r="AJ33035" s="28"/>
      <c r="AQ33035" s="15"/>
    </row>
    <row r="33036" spans="36:43" x14ac:dyDescent="0.3">
      <c r="AJ33036" s="28"/>
      <c r="AQ33036" s="15"/>
    </row>
    <row r="33037" spans="36:43" x14ac:dyDescent="0.3">
      <c r="AJ33037" s="28"/>
      <c r="AQ33037" s="15"/>
    </row>
    <row r="33038" spans="36:43" x14ac:dyDescent="0.3">
      <c r="AJ33038" s="28"/>
      <c r="AQ33038" s="15"/>
    </row>
    <row r="33039" spans="36:43" x14ac:dyDescent="0.3">
      <c r="AJ33039" s="28"/>
      <c r="AQ33039" s="15"/>
    </row>
    <row r="33040" spans="36:43" x14ac:dyDescent="0.3">
      <c r="AJ33040" s="28"/>
      <c r="AQ33040" s="15"/>
    </row>
    <row r="33041" spans="36:43" x14ac:dyDescent="0.3">
      <c r="AJ33041" s="28"/>
      <c r="AQ33041" s="15"/>
    </row>
    <row r="33042" spans="36:43" x14ac:dyDescent="0.3">
      <c r="AJ33042" s="28"/>
      <c r="AQ33042" s="15"/>
    </row>
    <row r="33043" spans="36:43" x14ac:dyDescent="0.3">
      <c r="AJ33043" s="28"/>
      <c r="AQ33043" s="15"/>
    </row>
    <row r="33044" spans="36:43" x14ac:dyDescent="0.3">
      <c r="AJ33044" s="28"/>
      <c r="AQ33044" s="15"/>
    </row>
    <row r="33045" spans="36:43" x14ac:dyDescent="0.3">
      <c r="AJ33045" s="28"/>
      <c r="AQ33045" s="15"/>
    </row>
    <row r="33046" spans="36:43" x14ac:dyDescent="0.3">
      <c r="AJ33046" s="28"/>
      <c r="AQ33046" s="15"/>
    </row>
    <row r="33047" spans="36:43" x14ac:dyDescent="0.3">
      <c r="AJ33047" s="28"/>
      <c r="AQ33047" s="15"/>
    </row>
    <row r="33048" spans="36:43" x14ac:dyDescent="0.3">
      <c r="AJ33048" s="28"/>
      <c r="AQ33048" s="15"/>
    </row>
    <row r="33049" spans="36:43" x14ac:dyDescent="0.3">
      <c r="AJ33049" s="28"/>
      <c r="AQ33049" s="15"/>
    </row>
    <row r="33050" spans="36:43" x14ac:dyDescent="0.3">
      <c r="AJ33050" s="28"/>
      <c r="AQ33050" s="15"/>
    </row>
    <row r="33051" spans="36:43" x14ac:dyDescent="0.3">
      <c r="AJ33051" s="28"/>
      <c r="AQ33051" s="15"/>
    </row>
    <row r="33052" spans="36:43" x14ac:dyDescent="0.3">
      <c r="AJ33052" s="28"/>
      <c r="AQ33052" s="15"/>
    </row>
    <row r="33053" spans="36:43" x14ac:dyDescent="0.3">
      <c r="AJ33053" s="28"/>
      <c r="AQ33053" s="15"/>
    </row>
    <row r="33054" spans="36:43" x14ac:dyDescent="0.3">
      <c r="AJ33054" s="28"/>
      <c r="AQ33054" s="15"/>
    </row>
    <row r="33055" spans="36:43" x14ac:dyDescent="0.3">
      <c r="AJ33055" s="28"/>
      <c r="AQ33055" s="15"/>
    </row>
    <row r="33056" spans="36:43" x14ac:dyDescent="0.3">
      <c r="AJ33056" s="28"/>
      <c r="AQ33056" s="15"/>
    </row>
    <row r="33057" spans="36:43" x14ac:dyDescent="0.3">
      <c r="AJ33057" s="28"/>
      <c r="AQ33057" s="15"/>
    </row>
    <row r="33058" spans="36:43" x14ac:dyDescent="0.3">
      <c r="AJ33058" s="28"/>
      <c r="AQ33058" s="15"/>
    </row>
    <row r="33059" spans="36:43" x14ac:dyDescent="0.3">
      <c r="AJ33059" s="28"/>
      <c r="AQ33059" s="15"/>
    </row>
    <row r="33060" spans="36:43" x14ac:dyDescent="0.3">
      <c r="AJ33060" s="28"/>
      <c r="AQ33060" s="15"/>
    </row>
    <row r="33061" spans="36:43" x14ac:dyDescent="0.3">
      <c r="AJ33061" s="28"/>
      <c r="AQ33061" s="15"/>
    </row>
    <row r="33062" spans="36:43" x14ac:dyDescent="0.3">
      <c r="AJ33062" s="28"/>
      <c r="AQ33062" s="15"/>
    </row>
    <row r="33063" spans="36:43" x14ac:dyDescent="0.3">
      <c r="AJ33063" s="28"/>
      <c r="AQ33063" s="15"/>
    </row>
    <row r="33064" spans="36:43" x14ac:dyDescent="0.3">
      <c r="AJ33064" s="28"/>
      <c r="AQ33064" s="15"/>
    </row>
    <row r="33065" spans="36:43" x14ac:dyDescent="0.3">
      <c r="AJ33065" s="28"/>
      <c r="AQ33065" s="15"/>
    </row>
    <row r="33066" spans="36:43" x14ac:dyDescent="0.3">
      <c r="AJ33066" s="28"/>
      <c r="AQ33066" s="15"/>
    </row>
    <row r="33067" spans="36:43" x14ac:dyDescent="0.3">
      <c r="AJ33067" s="28"/>
      <c r="AQ33067" s="15"/>
    </row>
    <row r="33068" spans="36:43" x14ac:dyDescent="0.3">
      <c r="AJ33068" s="28"/>
      <c r="AQ33068" s="15"/>
    </row>
    <row r="33069" spans="36:43" x14ac:dyDescent="0.3">
      <c r="AJ33069" s="28"/>
      <c r="AQ33069" s="15"/>
    </row>
    <row r="33070" spans="36:43" x14ac:dyDescent="0.3">
      <c r="AJ33070" s="28"/>
      <c r="AQ33070" s="15"/>
    </row>
    <row r="33071" spans="36:43" x14ac:dyDescent="0.3">
      <c r="AJ33071" s="28"/>
      <c r="AQ33071" s="15"/>
    </row>
    <row r="33072" spans="36:43" x14ac:dyDescent="0.3">
      <c r="AJ33072" s="28"/>
      <c r="AQ33072" s="15"/>
    </row>
    <row r="33073" spans="36:43" x14ac:dyDescent="0.3">
      <c r="AJ33073" s="28"/>
      <c r="AQ33073" s="15"/>
    </row>
    <row r="33074" spans="36:43" x14ac:dyDescent="0.3">
      <c r="AJ33074" s="28"/>
      <c r="AQ33074" s="15"/>
    </row>
    <row r="33075" spans="36:43" x14ac:dyDescent="0.3">
      <c r="AJ33075" s="28"/>
      <c r="AQ33075" s="15"/>
    </row>
    <row r="33076" spans="36:43" x14ac:dyDescent="0.3">
      <c r="AJ33076" s="28"/>
      <c r="AQ33076" s="15"/>
    </row>
    <row r="33077" spans="36:43" x14ac:dyDescent="0.3">
      <c r="AJ33077" s="28"/>
      <c r="AQ33077" s="15"/>
    </row>
    <row r="33078" spans="36:43" x14ac:dyDescent="0.3">
      <c r="AJ33078" s="28"/>
      <c r="AQ33078" s="15"/>
    </row>
    <row r="33079" spans="36:43" x14ac:dyDescent="0.3">
      <c r="AJ33079" s="28"/>
      <c r="AQ33079" s="15"/>
    </row>
    <row r="33080" spans="36:43" x14ac:dyDescent="0.3">
      <c r="AJ33080" s="28"/>
      <c r="AQ33080" s="15"/>
    </row>
    <row r="33081" spans="36:43" x14ac:dyDescent="0.3">
      <c r="AJ33081" s="28"/>
      <c r="AQ33081" s="15"/>
    </row>
    <row r="33082" spans="36:43" x14ac:dyDescent="0.3">
      <c r="AJ33082" s="28"/>
      <c r="AQ33082" s="15"/>
    </row>
    <row r="33083" spans="36:43" x14ac:dyDescent="0.3">
      <c r="AJ33083" s="28"/>
      <c r="AQ33083" s="15"/>
    </row>
    <row r="33084" spans="36:43" x14ac:dyDescent="0.3">
      <c r="AJ33084" s="28"/>
      <c r="AQ33084" s="15"/>
    </row>
    <row r="33085" spans="36:43" x14ac:dyDescent="0.3">
      <c r="AJ33085" s="28"/>
      <c r="AQ33085" s="15"/>
    </row>
    <row r="33086" spans="36:43" x14ac:dyDescent="0.3">
      <c r="AJ33086" s="28"/>
      <c r="AQ33086" s="15"/>
    </row>
    <row r="33087" spans="36:43" x14ac:dyDescent="0.3">
      <c r="AJ33087" s="28"/>
      <c r="AQ33087" s="15"/>
    </row>
    <row r="33088" spans="36:43" x14ac:dyDescent="0.3">
      <c r="AJ33088" s="28"/>
      <c r="AQ33088" s="15"/>
    </row>
    <row r="33089" spans="36:43" x14ac:dyDescent="0.3">
      <c r="AJ33089" s="28"/>
      <c r="AQ33089" s="15"/>
    </row>
    <row r="33090" spans="36:43" x14ac:dyDescent="0.3">
      <c r="AJ33090" s="28"/>
      <c r="AQ33090" s="15"/>
    </row>
    <row r="33091" spans="36:43" x14ac:dyDescent="0.3">
      <c r="AJ33091" s="28"/>
      <c r="AQ33091" s="15"/>
    </row>
    <row r="33092" spans="36:43" x14ac:dyDescent="0.3">
      <c r="AJ33092" s="28"/>
      <c r="AQ33092" s="15"/>
    </row>
    <row r="33093" spans="36:43" x14ac:dyDescent="0.3">
      <c r="AJ33093" s="28"/>
      <c r="AQ33093" s="15"/>
    </row>
    <row r="33094" spans="36:43" x14ac:dyDescent="0.3">
      <c r="AJ33094" s="28"/>
      <c r="AQ33094" s="15"/>
    </row>
    <row r="33095" spans="36:43" x14ac:dyDescent="0.3">
      <c r="AJ33095" s="28"/>
      <c r="AQ33095" s="15"/>
    </row>
    <row r="33096" spans="36:43" x14ac:dyDescent="0.3">
      <c r="AJ33096" s="28"/>
      <c r="AQ33096" s="15"/>
    </row>
    <row r="33097" spans="36:43" x14ac:dyDescent="0.3">
      <c r="AJ33097" s="28"/>
      <c r="AQ33097" s="15"/>
    </row>
    <row r="33098" spans="36:43" x14ac:dyDescent="0.3">
      <c r="AJ33098" s="28"/>
      <c r="AQ33098" s="15"/>
    </row>
    <row r="33099" spans="36:43" x14ac:dyDescent="0.3">
      <c r="AJ33099" s="28"/>
      <c r="AQ33099" s="15"/>
    </row>
    <row r="33100" spans="36:43" x14ac:dyDescent="0.3">
      <c r="AJ33100" s="28"/>
      <c r="AQ33100" s="15"/>
    </row>
    <row r="33101" spans="36:43" x14ac:dyDescent="0.3">
      <c r="AJ33101" s="28"/>
      <c r="AQ33101" s="15"/>
    </row>
    <row r="33102" spans="36:43" x14ac:dyDescent="0.3">
      <c r="AJ33102" s="28"/>
      <c r="AQ33102" s="15"/>
    </row>
    <row r="33103" spans="36:43" x14ac:dyDescent="0.3">
      <c r="AJ33103" s="28"/>
      <c r="AQ33103" s="15"/>
    </row>
    <row r="33104" spans="36:43" x14ac:dyDescent="0.3">
      <c r="AJ33104" s="28"/>
      <c r="AQ33104" s="15"/>
    </row>
    <row r="33105" spans="36:43" x14ac:dyDescent="0.3">
      <c r="AJ33105" s="28"/>
      <c r="AQ33105" s="15"/>
    </row>
    <row r="33106" spans="36:43" x14ac:dyDescent="0.3">
      <c r="AJ33106" s="28"/>
      <c r="AQ33106" s="15"/>
    </row>
    <row r="33107" spans="36:43" x14ac:dyDescent="0.3">
      <c r="AJ33107" s="28"/>
      <c r="AQ33107" s="15"/>
    </row>
    <row r="33108" spans="36:43" x14ac:dyDescent="0.3">
      <c r="AJ33108" s="28"/>
      <c r="AQ33108" s="15"/>
    </row>
    <row r="33109" spans="36:43" x14ac:dyDescent="0.3">
      <c r="AJ33109" s="28"/>
      <c r="AQ33109" s="15"/>
    </row>
    <row r="33110" spans="36:43" x14ac:dyDescent="0.3">
      <c r="AJ33110" s="28"/>
      <c r="AQ33110" s="15"/>
    </row>
    <row r="33111" spans="36:43" x14ac:dyDescent="0.3">
      <c r="AJ33111" s="28"/>
      <c r="AQ33111" s="15"/>
    </row>
    <row r="33112" spans="36:43" x14ac:dyDescent="0.3">
      <c r="AJ33112" s="28"/>
      <c r="AQ33112" s="15"/>
    </row>
    <row r="33113" spans="36:43" x14ac:dyDescent="0.3">
      <c r="AJ33113" s="28"/>
      <c r="AQ33113" s="15"/>
    </row>
    <row r="33114" spans="36:43" x14ac:dyDescent="0.3">
      <c r="AJ33114" s="28"/>
      <c r="AQ33114" s="15"/>
    </row>
    <row r="33115" spans="36:43" x14ac:dyDescent="0.3">
      <c r="AJ33115" s="28"/>
      <c r="AQ33115" s="15"/>
    </row>
    <row r="33116" spans="36:43" x14ac:dyDescent="0.3">
      <c r="AJ33116" s="28"/>
      <c r="AQ33116" s="15"/>
    </row>
    <row r="33117" spans="36:43" x14ac:dyDescent="0.3">
      <c r="AJ33117" s="28"/>
      <c r="AQ33117" s="15"/>
    </row>
    <row r="33118" spans="36:43" x14ac:dyDescent="0.3">
      <c r="AJ33118" s="28"/>
      <c r="AQ33118" s="15"/>
    </row>
    <row r="33119" spans="36:43" x14ac:dyDescent="0.3">
      <c r="AJ33119" s="28"/>
      <c r="AQ33119" s="15"/>
    </row>
    <row r="33120" spans="36:43" x14ac:dyDescent="0.3">
      <c r="AJ33120" s="28"/>
      <c r="AQ33120" s="15"/>
    </row>
    <row r="33121" spans="36:43" x14ac:dyDescent="0.3">
      <c r="AJ33121" s="28"/>
      <c r="AQ33121" s="15"/>
    </row>
    <row r="33122" spans="36:43" x14ac:dyDescent="0.3">
      <c r="AJ33122" s="28"/>
      <c r="AQ33122" s="15"/>
    </row>
    <row r="33123" spans="36:43" x14ac:dyDescent="0.3">
      <c r="AJ33123" s="28"/>
      <c r="AQ33123" s="15"/>
    </row>
    <row r="33124" spans="36:43" x14ac:dyDescent="0.3">
      <c r="AJ33124" s="28"/>
      <c r="AQ33124" s="15"/>
    </row>
    <row r="33125" spans="36:43" x14ac:dyDescent="0.3">
      <c r="AJ33125" s="28"/>
      <c r="AQ33125" s="15"/>
    </row>
    <row r="33126" spans="36:43" x14ac:dyDescent="0.3">
      <c r="AJ33126" s="28"/>
      <c r="AQ33126" s="15"/>
    </row>
    <row r="33127" spans="36:43" x14ac:dyDescent="0.3">
      <c r="AJ33127" s="28"/>
      <c r="AQ33127" s="15"/>
    </row>
    <row r="33128" spans="36:43" x14ac:dyDescent="0.3">
      <c r="AJ33128" s="28"/>
      <c r="AQ33128" s="15"/>
    </row>
    <row r="33129" spans="36:43" x14ac:dyDescent="0.3">
      <c r="AJ33129" s="28"/>
      <c r="AQ33129" s="15"/>
    </row>
    <row r="33130" spans="36:43" x14ac:dyDescent="0.3">
      <c r="AJ33130" s="28"/>
      <c r="AQ33130" s="15"/>
    </row>
    <row r="33131" spans="36:43" x14ac:dyDescent="0.3">
      <c r="AJ33131" s="28"/>
      <c r="AQ33131" s="15"/>
    </row>
    <row r="33132" spans="36:43" x14ac:dyDescent="0.3">
      <c r="AJ33132" s="28"/>
      <c r="AQ33132" s="15"/>
    </row>
    <row r="33133" spans="36:43" x14ac:dyDescent="0.3">
      <c r="AJ33133" s="28"/>
      <c r="AQ33133" s="15"/>
    </row>
    <row r="33134" spans="36:43" x14ac:dyDescent="0.3">
      <c r="AJ33134" s="28"/>
      <c r="AQ33134" s="15"/>
    </row>
    <row r="33135" spans="36:43" x14ac:dyDescent="0.3">
      <c r="AJ33135" s="28"/>
      <c r="AQ33135" s="15"/>
    </row>
    <row r="33136" spans="36:43" x14ac:dyDescent="0.3">
      <c r="AJ33136" s="28"/>
      <c r="AQ33136" s="15"/>
    </row>
    <row r="33137" spans="36:43" x14ac:dyDescent="0.3">
      <c r="AJ33137" s="28"/>
      <c r="AQ33137" s="15"/>
    </row>
    <row r="33138" spans="36:43" x14ac:dyDescent="0.3">
      <c r="AJ33138" s="28"/>
      <c r="AQ33138" s="15"/>
    </row>
    <row r="33139" spans="36:43" x14ac:dyDescent="0.3">
      <c r="AJ33139" s="28"/>
      <c r="AQ33139" s="15"/>
    </row>
    <row r="33140" spans="36:43" x14ac:dyDescent="0.3">
      <c r="AJ33140" s="28"/>
      <c r="AQ33140" s="15"/>
    </row>
    <row r="33141" spans="36:43" x14ac:dyDescent="0.3">
      <c r="AJ33141" s="28"/>
      <c r="AQ33141" s="15"/>
    </row>
    <row r="33142" spans="36:43" x14ac:dyDescent="0.3">
      <c r="AJ33142" s="28"/>
      <c r="AQ33142" s="15"/>
    </row>
    <row r="33143" spans="36:43" x14ac:dyDescent="0.3">
      <c r="AJ33143" s="28"/>
      <c r="AQ33143" s="15"/>
    </row>
    <row r="33144" spans="36:43" x14ac:dyDescent="0.3">
      <c r="AJ33144" s="28"/>
      <c r="AQ33144" s="15"/>
    </row>
    <row r="33145" spans="36:43" x14ac:dyDescent="0.3">
      <c r="AJ33145" s="28"/>
      <c r="AQ33145" s="15"/>
    </row>
    <row r="33146" spans="36:43" x14ac:dyDescent="0.3">
      <c r="AJ33146" s="28"/>
      <c r="AQ33146" s="15"/>
    </row>
    <row r="33147" spans="36:43" x14ac:dyDescent="0.3">
      <c r="AJ33147" s="28"/>
      <c r="AQ33147" s="15"/>
    </row>
    <row r="33148" spans="36:43" x14ac:dyDescent="0.3">
      <c r="AJ33148" s="28"/>
      <c r="AQ33148" s="15"/>
    </row>
    <row r="33149" spans="36:43" x14ac:dyDescent="0.3">
      <c r="AJ33149" s="28"/>
      <c r="AQ33149" s="15"/>
    </row>
    <row r="33150" spans="36:43" x14ac:dyDescent="0.3">
      <c r="AJ33150" s="28"/>
      <c r="AQ33150" s="15"/>
    </row>
    <row r="33151" spans="36:43" x14ac:dyDescent="0.3">
      <c r="AJ33151" s="28"/>
      <c r="AQ33151" s="15"/>
    </row>
    <row r="33152" spans="36:43" x14ac:dyDescent="0.3">
      <c r="AJ33152" s="28"/>
      <c r="AQ33152" s="15"/>
    </row>
    <row r="33153" spans="36:43" x14ac:dyDescent="0.3">
      <c r="AJ33153" s="28"/>
      <c r="AQ33153" s="15"/>
    </row>
    <row r="33154" spans="36:43" x14ac:dyDescent="0.3">
      <c r="AJ33154" s="28"/>
      <c r="AQ33154" s="15"/>
    </row>
    <row r="33155" spans="36:43" x14ac:dyDescent="0.3">
      <c r="AJ33155" s="28"/>
      <c r="AQ33155" s="15"/>
    </row>
    <row r="33156" spans="36:43" x14ac:dyDescent="0.3">
      <c r="AJ33156" s="28"/>
      <c r="AQ33156" s="15"/>
    </row>
    <row r="33157" spans="36:43" x14ac:dyDescent="0.3">
      <c r="AJ33157" s="28"/>
      <c r="AQ33157" s="15"/>
    </row>
    <row r="33158" spans="36:43" x14ac:dyDescent="0.3">
      <c r="AJ33158" s="28"/>
      <c r="AQ33158" s="15"/>
    </row>
    <row r="33159" spans="36:43" x14ac:dyDescent="0.3">
      <c r="AJ33159" s="28"/>
      <c r="AQ33159" s="15"/>
    </row>
    <row r="33160" spans="36:43" x14ac:dyDescent="0.3">
      <c r="AJ33160" s="28"/>
      <c r="AQ33160" s="15"/>
    </row>
    <row r="33161" spans="36:43" x14ac:dyDescent="0.3">
      <c r="AJ33161" s="28"/>
      <c r="AQ33161" s="15"/>
    </row>
    <row r="33162" spans="36:43" x14ac:dyDescent="0.3">
      <c r="AJ33162" s="28"/>
      <c r="AQ33162" s="15"/>
    </row>
    <row r="33163" spans="36:43" x14ac:dyDescent="0.3">
      <c r="AJ33163" s="28"/>
      <c r="AQ33163" s="15"/>
    </row>
    <row r="33164" spans="36:43" x14ac:dyDescent="0.3">
      <c r="AJ33164" s="28"/>
      <c r="AQ33164" s="15"/>
    </row>
    <row r="33165" spans="36:43" x14ac:dyDescent="0.3">
      <c r="AJ33165" s="28"/>
      <c r="AQ33165" s="15"/>
    </row>
    <row r="33166" spans="36:43" x14ac:dyDescent="0.3">
      <c r="AJ33166" s="28"/>
      <c r="AQ33166" s="15"/>
    </row>
    <row r="33167" spans="36:43" x14ac:dyDescent="0.3">
      <c r="AJ33167" s="28"/>
      <c r="AQ33167" s="15"/>
    </row>
    <row r="33168" spans="36:43" x14ac:dyDescent="0.3">
      <c r="AJ33168" s="28"/>
      <c r="AQ33168" s="15"/>
    </row>
    <row r="33169" spans="36:43" x14ac:dyDescent="0.3">
      <c r="AJ33169" s="28"/>
      <c r="AQ33169" s="15"/>
    </row>
    <row r="33170" spans="36:43" x14ac:dyDescent="0.3">
      <c r="AJ33170" s="28"/>
      <c r="AQ33170" s="15"/>
    </row>
    <row r="33171" spans="36:43" x14ac:dyDescent="0.3">
      <c r="AJ33171" s="28"/>
      <c r="AQ33171" s="15"/>
    </row>
    <row r="33172" spans="36:43" x14ac:dyDescent="0.3">
      <c r="AJ33172" s="28"/>
      <c r="AQ33172" s="15"/>
    </row>
    <row r="33173" spans="36:43" x14ac:dyDescent="0.3">
      <c r="AJ33173" s="28"/>
      <c r="AQ33173" s="15"/>
    </row>
    <row r="33174" spans="36:43" x14ac:dyDescent="0.3">
      <c r="AJ33174" s="28"/>
      <c r="AQ33174" s="15"/>
    </row>
    <row r="33175" spans="36:43" x14ac:dyDescent="0.3">
      <c r="AJ33175" s="28"/>
      <c r="AQ33175" s="15"/>
    </row>
    <row r="33176" spans="36:43" x14ac:dyDescent="0.3">
      <c r="AJ33176" s="28"/>
      <c r="AQ33176" s="15"/>
    </row>
    <row r="33177" spans="36:43" x14ac:dyDescent="0.3">
      <c r="AJ33177" s="28"/>
      <c r="AQ33177" s="15"/>
    </row>
    <row r="33178" spans="36:43" x14ac:dyDescent="0.3">
      <c r="AJ33178" s="28"/>
      <c r="AQ33178" s="15"/>
    </row>
    <row r="33179" spans="36:43" x14ac:dyDescent="0.3">
      <c r="AJ33179" s="28"/>
      <c r="AQ33179" s="15"/>
    </row>
    <row r="33180" spans="36:43" x14ac:dyDescent="0.3">
      <c r="AJ33180" s="28"/>
      <c r="AQ33180" s="15"/>
    </row>
    <row r="33181" spans="36:43" x14ac:dyDescent="0.3">
      <c r="AJ33181" s="28"/>
      <c r="AQ33181" s="15"/>
    </row>
    <row r="33182" spans="36:43" x14ac:dyDescent="0.3">
      <c r="AJ33182" s="28"/>
      <c r="AQ33182" s="15"/>
    </row>
    <row r="33183" spans="36:43" x14ac:dyDescent="0.3">
      <c r="AJ33183" s="28"/>
      <c r="AQ33183" s="15"/>
    </row>
    <row r="33184" spans="36:43" x14ac:dyDescent="0.3">
      <c r="AJ33184" s="28"/>
      <c r="AQ33184" s="15"/>
    </row>
    <row r="33185" spans="36:43" x14ac:dyDescent="0.3">
      <c r="AJ33185" s="28"/>
      <c r="AQ33185" s="15"/>
    </row>
    <row r="33186" spans="36:43" x14ac:dyDescent="0.3">
      <c r="AJ33186" s="28"/>
      <c r="AQ33186" s="15"/>
    </row>
    <row r="33187" spans="36:43" x14ac:dyDescent="0.3">
      <c r="AJ33187" s="28"/>
      <c r="AQ33187" s="15"/>
    </row>
    <row r="33188" spans="36:43" x14ac:dyDescent="0.3">
      <c r="AJ33188" s="28"/>
      <c r="AQ33188" s="15"/>
    </row>
    <row r="33189" spans="36:43" x14ac:dyDescent="0.3">
      <c r="AJ33189" s="28"/>
      <c r="AQ33189" s="15"/>
    </row>
    <row r="33190" spans="36:43" x14ac:dyDescent="0.3">
      <c r="AJ33190" s="28"/>
      <c r="AQ33190" s="15"/>
    </row>
    <row r="33191" spans="36:43" x14ac:dyDescent="0.3">
      <c r="AJ33191" s="28"/>
      <c r="AQ33191" s="15"/>
    </row>
    <row r="33192" spans="36:43" x14ac:dyDescent="0.3">
      <c r="AJ33192" s="28"/>
      <c r="AQ33192" s="15"/>
    </row>
    <row r="33193" spans="36:43" x14ac:dyDescent="0.3">
      <c r="AJ33193" s="28"/>
      <c r="AQ33193" s="15"/>
    </row>
    <row r="33194" spans="36:43" x14ac:dyDescent="0.3">
      <c r="AJ33194" s="28"/>
      <c r="AQ33194" s="15"/>
    </row>
    <row r="33195" spans="36:43" x14ac:dyDescent="0.3">
      <c r="AJ33195" s="28"/>
      <c r="AQ33195" s="15"/>
    </row>
    <row r="33196" spans="36:43" x14ac:dyDescent="0.3">
      <c r="AJ33196" s="28"/>
      <c r="AQ33196" s="15"/>
    </row>
    <row r="33197" spans="36:43" x14ac:dyDescent="0.3">
      <c r="AJ33197" s="28"/>
      <c r="AQ33197" s="15"/>
    </row>
    <row r="33198" spans="36:43" x14ac:dyDescent="0.3">
      <c r="AJ33198" s="28"/>
      <c r="AQ33198" s="15"/>
    </row>
    <row r="33199" spans="36:43" x14ac:dyDescent="0.3">
      <c r="AJ33199" s="28"/>
      <c r="AQ33199" s="15"/>
    </row>
    <row r="33200" spans="36:43" x14ac:dyDescent="0.3">
      <c r="AJ33200" s="28"/>
      <c r="AQ33200" s="15"/>
    </row>
    <row r="33201" spans="36:43" x14ac:dyDescent="0.3">
      <c r="AJ33201" s="28"/>
      <c r="AQ33201" s="15"/>
    </row>
    <row r="33202" spans="36:43" x14ac:dyDescent="0.3">
      <c r="AJ33202" s="28"/>
      <c r="AQ33202" s="15"/>
    </row>
    <row r="33203" spans="36:43" x14ac:dyDescent="0.3">
      <c r="AJ33203" s="28"/>
      <c r="AQ33203" s="15"/>
    </row>
    <row r="33204" spans="36:43" x14ac:dyDescent="0.3">
      <c r="AJ33204" s="28"/>
      <c r="AQ33204" s="15"/>
    </row>
    <row r="33205" spans="36:43" x14ac:dyDescent="0.3">
      <c r="AJ33205" s="28"/>
      <c r="AQ33205" s="15"/>
    </row>
    <row r="33206" spans="36:43" x14ac:dyDescent="0.3">
      <c r="AJ33206" s="28"/>
      <c r="AQ33206" s="15"/>
    </row>
    <row r="33207" spans="36:43" x14ac:dyDescent="0.3">
      <c r="AJ33207" s="28"/>
      <c r="AQ33207" s="15"/>
    </row>
    <row r="33208" spans="36:43" x14ac:dyDescent="0.3">
      <c r="AJ33208" s="28"/>
      <c r="AQ33208" s="15"/>
    </row>
    <row r="33209" spans="36:43" x14ac:dyDescent="0.3">
      <c r="AJ33209" s="28"/>
      <c r="AQ33209" s="15"/>
    </row>
    <row r="33210" spans="36:43" x14ac:dyDescent="0.3">
      <c r="AJ33210" s="28"/>
      <c r="AQ33210" s="15"/>
    </row>
    <row r="33211" spans="36:43" x14ac:dyDescent="0.3">
      <c r="AJ33211" s="28"/>
      <c r="AQ33211" s="15"/>
    </row>
    <row r="33212" spans="36:43" x14ac:dyDescent="0.3">
      <c r="AJ33212" s="28"/>
      <c r="AQ33212" s="15"/>
    </row>
    <row r="33213" spans="36:43" x14ac:dyDescent="0.3">
      <c r="AJ33213" s="28"/>
      <c r="AQ33213" s="15"/>
    </row>
    <row r="33214" spans="36:43" x14ac:dyDescent="0.3">
      <c r="AJ33214" s="28"/>
      <c r="AQ33214" s="15"/>
    </row>
    <row r="33215" spans="36:43" x14ac:dyDescent="0.3">
      <c r="AJ33215" s="28"/>
      <c r="AQ33215" s="15"/>
    </row>
    <row r="33216" spans="36:43" x14ac:dyDescent="0.3">
      <c r="AJ33216" s="28"/>
      <c r="AQ33216" s="15"/>
    </row>
    <row r="33217" spans="36:43" x14ac:dyDescent="0.3">
      <c r="AJ33217" s="28"/>
      <c r="AQ33217" s="15"/>
    </row>
    <row r="33218" spans="36:43" x14ac:dyDescent="0.3">
      <c r="AJ33218" s="28"/>
      <c r="AQ33218" s="15"/>
    </row>
    <row r="33219" spans="36:43" x14ac:dyDescent="0.3">
      <c r="AJ33219" s="28"/>
      <c r="AQ33219" s="15"/>
    </row>
    <row r="33220" spans="36:43" x14ac:dyDescent="0.3">
      <c r="AJ33220" s="28"/>
      <c r="AQ33220" s="15"/>
    </row>
    <row r="33221" spans="36:43" x14ac:dyDescent="0.3">
      <c r="AJ33221" s="28"/>
      <c r="AQ33221" s="15"/>
    </row>
    <row r="33222" spans="36:43" x14ac:dyDescent="0.3">
      <c r="AJ33222" s="28"/>
      <c r="AQ33222" s="15"/>
    </row>
    <row r="33223" spans="36:43" x14ac:dyDescent="0.3">
      <c r="AJ33223" s="28"/>
      <c r="AQ33223" s="15"/>
    </row>
    <row r="33224" spans="36:43" x14ac:dyDescent="0.3">
      <c r="AJ33224" s="28"/>
      <c r="AQ33224" s="15"/>
    </row>
    <row r="33225" spans="36:43" x14ac:dyDescent="0.3">
      <c r="AJ33225" s="28"/>
      <c r="AQ33225" s="15"/>
    </row>
    <row r="33226" spans="36:43" x14ac:dyDescent="0.3">
      <c r="AJ33226" s="28"/>
      <c r="AQ33226" s="15"/>
    </row>
    <row r="33227" spans="36:43" x14ac:dyDescent="0.3">
      <c r="AJ33227" s="28"/>
      <c r="AQ33227" s="15"/>
    </row>
    <row r="33228" spans="36:43" x14ac:dyDescent="0.3">
      <c r="AJ33228" s="28"/>
      <c r="AQ33228" s="15"/>
    </row>
    <row r="33229" spans="36:43" x14ac:dyDescent="0.3">
      <c r="AJ33229" s="28"/>
      <c r="AQ33229" s="15"/>
    </row>
    <row r="33230" spans="36:43" x14ac:dyDescent="0.3">
      <c r="AJ33230" s="28"/>
      <c r="AQ33230" s="15"/>
    </row>
    <row r="33231" spans="36:43" x14ac:dyDescent="0.3">
      <c r="AJ33231" s="28"/>
      <c r="AQ33231" s="15"/>
    </row>
    <row r="33232" spans="36:43" x14ac:dyDescent="0.3">
      <c r="AJ33232" s="28"/>
      <c r="AQ33232" s="15"/>
    </row>
    <row r="33233" spans="36:43" x14ac:dyDescent="0.3">
      <c r="AJ33233" s="28"/>
      <c r="AQ33233" s="15"/>
    </row>
    <row r="33234" spans="36:43" x14ac:dyDescent="0.3">
      <c r="AJ33234" s="28"/>
      <c r="AQ33234" s="15"/>
    </row>
    <row r="33235" spans="36:43" x14ac:dyDescent="0.3">
      <c r="AJ33235" s="28"/>
      <c r="AQ33235" s="15"/>
    </row>
    <row r="33236" spans="36:43" x14ac:dyDescent="0.3">
      <c r="AJ33236" s="28"/>
      <c r="AQ33236" s="15"/>
    </row>
    <row r="33237" spans="36:43" x14ac:dyDescent="0.3">
      <c r="AJ33237" s="28"/>
      <c r="AQ33237" s="15"/>
    </row>
    <row r="33238" spans="36:43" x14ac:dyDescent="0.3">
      <c r="AJ33238" s="28"/>
      <c r="AQ33238" s="15"/>
    </row>
    <row r="33239" spans="36:43" x14ac:dyDescent="0.3">
      <c r="AJ33239" s="28"/>
      <c r="AQ33239" s="15"/>
    </row>
    <row r="33240" spans="36:43" x14ac:dyDescent="0.3">
      <c r="AJ33240" s="28"/>
      <c r="AQ33240" s="15"/>
    </row>
    <row r="33241" spans="36:43" x14ac:dyDescent="0.3">
      <c r="AJ33241" s="28"/>
      <c r="AQ33241" s="15"/>
    </row>
    <row r="33242" spans="36:43" x14ac:dyDescent="0.3">
      <c r="AJ33242" s="28"/>
      <c r="AQ33242" s="15"/>
    </row>
    <row r="33243" spans="36:43" x14ac:dyDescent="0.3">
      <c r="AJ33243" s="28"/>
      <c r="AQ33243" s="15"/>
    </row>
    <row r="33244" spans="36:43" x14ac:dyDescent="0.3">
      <c r="AJ33244" s="28"/>
      <c r="AQ33244" s="15"/>
    </row>
    <row r="33245" spans="36:43" x14ac:dyDescent="0.3">
      <c r="AJ33245" s="28"/>
      <c r="AQ33245" s="15"/>
    </row>
    <row r="33246" spans="36:43" x14ac:dyDescent="0.3">
      <c r="AJ33246" s="28"/>
      <c r="AQ33246" s="15"/>
    </row>
    <row r="33247" spans="36:43" x14ac:dyDescent="0.3">
      <c r="AJ33247" s="28"/>
      <c r="AQ33247" s="15"/>
    </row>
    <row r="33248" spans="36:43" x14ac:dyDescent="0.3">
      <c r="AJ33248" s="28"/>
      <c r="AQ33248" s="15"/>
    </row>
    <row r="33249" spans="36:43" x14ac:dyDescent="0.3">
      <c r="AJ33249" s="28"/>
      <c r="AQ33249" s="15"/>
    </row>
    <row r="33250" spans="36:43" x14ac:dyDescent="0.3">
      <c r="AJ33250" s="28"/>
      <c r="AQ33250" s="15"/>
    </row>
    <row r="33251" spans="36:43" x14ac:dyDescent="0.3">
      <c r="AJ33251" s="28"/>
      <c r="AQ33251" s="15"/>
    </row>
    <row r="33252" spans="36:43" x14ac:dyDescent="0.3">
      <c r="AJ33252" s="28"/>
      <c r="AQ33252" s="15"/>
    </row>
    <row r="33253" spans="36:43" x14ac:dyDescent="0.3">
      <c r="AJ33253" s="28"/>
      <c r="AQ33253" s="15"/>
    </row>
    <row r="33254" spans="36:43" x14ac:dyDescent="0.3">
      <c r="AJ33254" s="28"/>
      <c r="AQ33254" s="15"/>
    </row>
    <row r="33255" spans="36:43" x14ac:dyDescent="0.3">
      <c r="AJ33255" s="28"/>
      <c r="AQ33255" s="15"/>
    </row>
    <row r="33256" spans="36:43" x14ac:dyDescent="0.3">
      <c r="AJ33256" s="28"/>
      <c r="AQ33256" s="15"/>
    </row>
    <row r="33257" spans="36:43" x14ac:dyDescent="0.3">
      <c r="AJ33257" s="28"/>
      <c r="AQ33257" s="15"/>
    </row>
    <row r="33258" spans="36:43" x14ac:dyDescent="0.3">
      <c r="AJ33258" s="28"/>
      <c r="AQ33258" s="15"/>
    </row>
    <row r="33259" spans="36:43" x14ac:dyDescent="0.3">
      <c r="AJ33259" s="28"/>
      <c r="AQ33259" s="15"/>
    </row>
    <row r="33260" spans="36:43" x14ac:dyDescent="0.3">
      <c r="AJ33260" s="28"/>
      <c r="AQ33260" s="15"/>
    </row>
    <row r="33261" spans="36:43" x14ac:dyDescent="0.3">
      <c r="AJ33261" s="28"/>
      <c r="AQ33261" s="15"/>
    </row>
    <row r="33262" spans="36:43" x14ac:dyDescent="0.3">
      <c r="AJ33262" s="28"/>
      <c r="AQ33262" s="15"/>
    </row>
    <row r="33263" spans="36:43" x14ac:dyDescent="0.3">
      <c r="AJ33263" s="28"/>
      <c r="AQ33263" s="15"/>
    </row>
    <row r="33264" spans="36:43" x14ac:dyDescent="0.3">
      <c r="AJ33264" s="28"/>
      <c r="AQ33264" s="15"/>
    </row>
    <row r="33265" spans="36:43" x14ac:dyDescent="0.3">
      <c r="AJ33265" s="28"/>
      <c r="AQ33265" s="15"/>
    </row>
    <row r="33266" spans="36:43" x14ac:dyDescent="0.3">
      <c r="AJ33266" s="28"/>
      <c r="AQ33266" s="15"/>
    </row>
    <row r="33267" spans="36:43" x14ac:dyDescent="0.3">
      <c r="AJ33267" s="28"/>
      <c r="AQ33267" s="15"/>
    </row>
    <row r="33268" spans="36:43" x14ac:dyDescent="0.3">
      <c r="AJ33268" s="28"/>
      <c r="AQ33268" s="15"/>
    </row>
    <row r="33269" spans="36:43" x14ac:dyDescent="0.3">
      <c r="AJ33269" s="28"/>
      <c r="AQ33269" s="15"/>
    </row>
    <row r="33270" spans="36:43" x14ac:dyDescent="0.3">
      <c r="AJ33270" s="28"/>
      <c r="AQ33270" s="15"/>
    </row>
    <row r="33271" spans="36:43" x14ac:dyDescent="0.3">
      <c r="AJ33271" s="28"/>
      <c r="AQ33271" s="15"/>
    </row>
    <row r="33272" spans="36:43" x14ac:dyDescent="0.3">
      <c r="AJ33272" s="28"/>
      <c r="AQ33272" s="15"/>
    </row>
    <row r="33273" spans="36:43" x14ac:dyDescent="0.3">
      <c r="AJ33273" s="28"/>
      <c r="AQ33273" s="15"/>
    </row>
    <row r="33274" spans="36:43" x14ac:dyDescent="0.3">
      <c r="AJ33274" s="28"/>
      <c r="AQ33274" s="15"/>
    </row>
    <row r="33275" spans="36:43" x14ac:dyDescent="0.3">
      <c r="AJ33275" s="28"/>
      <c r="AQ33275" s="15"/>
    </row>
    <row r="33276" spans="36:43" x14ac:dyDescent="0.3">
      <c r="AJ33276" s="28"/>
      <c r="AQ33276" s="15"/>
    </row>
    <row r="33277" spans="36:43" x14ac:dyDescent="0.3">
      <c r="AJ33277" s="28"/>
      <c r="AQ33277" s="15"/>
    </row>
    <row r="33278" spans="36:43" x14ac:dyDescent="0.3">
      <c r="AJ33278" s="28"/>
      <c r="AQ33278" s="15"/>
    </row>
    <row r="33279" spans="36:43" x14ac:dyDescent="0.3">
      <c r="AJ33279" s="28"/>
      <c r="AQ33279" s="15"/>
    </row>
    <row r="33280" spans="36:43" x14ac:dyDescent="0.3">
      <c r="AJ33280" s="28"/>
      <c r="AQ33280" s="15"/>
    </row>
    <row r="33281" spans="36:43" x14ac:dyDescent="0.3">
      <c r="AJ33281" s="28"/>
      <c r="AQ33281" s="15"/>
    </row>
    <row r="33282" spans="36:43" x14ac:dyDescent="0.3">
      <c r="AJ33282" s="28"/>
      <c r="AQ33282" s="15"/>
    </row>
    <row r="33283" spans="36:43" x14ac:dyDescent="0.3">
      <c r="AJ33283" s="28"/>
      <c r="AQ33283" s="15"/>
    </row>
    <row r="33284" spans="36:43" x14ac:dyDescent="0.3">
      <c r="AJ33284" s="28"/>
      <c r="AQ33284" s="15"/>
    </row>
    <row r="33285" spans="36:43" x14ac:dyDescent="0.3">
      <c r="AJ33285" s="28"/>
      <c r="AQ33285" s="15"/>
    </row>
    <row r="33286" spans="36:43" x14ac:dyDescent="0.3">
      <c r="AJ33286" s="28"/>
      <c r="AQ33286" s="15"/>
    </row>
    <row r="33287" spans="36:43" x14ac:dyDescent="0.3">
      <c r="AJ33287" s="28"/>
      <c r="AQ33287" s="15"/>
    </row>
    <row r="33288" spans="36:43" x14ac:dyDescent="0.3">
      <c r="AJ33288" s="28"/>
      <c r="AQ33288" s="15"/>
    </row>
    <row r="33289" spans="36:43" x14ac:dyDescent="0.3">
      <c r="AJ33289" s="28"/>
      <c r="AQ33289" s="15"/>
    </row>
    <row r="33290" spans="36:43" x14ac:dyDescent="0.3">
      <c r="AJ33290" s="28"/>
      <c r="AQ33290" s="15"/>
    </row>
    <row r="33291" spans="36:43" x14ac:dyDescent="0.3">
      <c r="AJ33291" s="28"/>
      <c r="AQ33291" s="15"/>
    </row>
    <row r="33292" spans="36:43" x14ac:dyDescent="0.3">
      <c r="AJ33292" s="28"/>
      <c r="AQ33292" s="15"/>
    </row>
    <row r="33293" spans="36:43" x14ac:dyDescent="0.3">
      <c r="AJ33293" s="28"/>
      <c r="AQ33293" s="15"/>
    </row>
    <row r="33294" spans="36:43" x14ac:dyDescent="0.3">
      <c r="AJ33294" s="28"/>
      <c r="AQ33294" s="15"/>
    </row>
    <row r="33295" spans="36:43" x14ac:dyDescent="0.3">
      <c r="AJ33295" s="28"/>
      <c r="AQ33295" s="15"/>
    </row>
    <row r="33296" spans="36:43" x14ac:dyDescent="0.3">
      <c r="AJ33296" s="28"/>
      <c r="AQ33296" s="15"/>
    </row>
    <row r="33297" spans="36:43" x14ac:dyDescent="0.3">
      <c r="AJ33297" s="28"/>
      <c r="AQ33297" s="15"/>
    </row>
    <row r="33298" spans="36:43" x14ac:dyDescent="0.3">
      <c r="AJ33298" s="28"/>
      <c r="AQ33298" s="15"/>
    </row>
    <row r="33299" spans="36:43" x14ac:dyDescent="0.3">
      <c r="AJ33299" s="28"/>
      <c r="AQ33299" s="15"/>
    </row>
    <row r="33300" spans="36:43" x14ac:dyDescent="0.3">
      <c r="AJ33300" s="28"/>
      <c r="AQ33300" s="15"/>
    </row>
    <row r="33301" spans="36:43" x14ac:dyDescent="0.3">
      <c r="AJ33301" s="28"/>
      <c r="AQ33301" s="15"/>
    </row>
    <row r="33302" spans="36:43" x14ac:dyDescent="0.3">
      <c r="AJ33302" s="28"/>
      <c r="AQ33302" s="15"/>
    </row>
    <row r="33303" spans="36:43" x14ac:dyDescent="0.3">
      <c r="AJ33303" s="28"/>
      <c r="AQ33303" s="15"/>
    </row>
    <row r="33304" spans="36:43" x14ac:dyDescent="0.3">
      <c r="AJ33304" s="28"/>
      <c r="AQ33304" s="15"/>
    </row>
    <row r="33305" spans="36:43" x14ac:dyDescent="0.3">
      <c r="AJ33305" s="28"/>
      <c r="AQ33305" s="15"/>
    </row>
    <row r="33306" spans="36:43" x14ac:dyDescent="0.3">
      <c r="AJ33306" s="28"/>
      <c r="AQ33306" s="15"/>
    </row>
    <row r="33307" spans="36:43" x14ac:dyDescent="0.3">
      <c r="AJ33307" s="28"/>
      <c r="AQ33307" s="15"/>
    </row>
    <row r="33308" spans="36:43" x14ac:dyDescent="0.3">
      <c r="AJ33308" s="28"/>
      <c r="AQ33308" s="15"/>
    </row>
    <row r="33309" spans="36:43" x14ac:dyDescent="0.3">
      <c r="AJ33309" s="28"/>
      <c r="AQ33309" s="15"/>
    </row>
    <row r="33310" spans="36:43" x14ac:dyDescent="0.3">
      <c r="AJ33310" s="28"/>
      <c r="AQ33310" s="15"/>
    </row>
    <row r="33311" spans="36:43" x14ac:dyDescent="0.3">
      <c r="AJ33311" s="28"/>
      <c r="AQ33311" s="15"/>
    </row>
    <row r="33312" spans="36:43" x14ac:dyDescent="0.3">
      <c r="AJ33312" s="28"/>
      <c r="AQ33312" s="15"/>
    </row>
    <row r="33313" spans="36:43" x14ac:dyDescent="0.3">
      <c r="AJ33313" s="28"/>
      <c r="AQ33313" s="15"/>
    </row>
    <row r="33314" spans="36:43" x14ac:dyDescent="0.3">
      <c r="AJ33314" s="28"/>
      <c r="AQ33314" s="15"/>
    </row>
    <row r="33315" spans="36:43" x14ac:dyDescent="0.3">
      <c r="AJ33315" s="28"/>
      <c r="AQ33315" s="15"/>
    </row>
    <row r="33316" spans="36:43" x14ac:dyDescent="0.3">
      <c r="AJ33316" s="28"/>
      <c r="AQ33316" s="15"/>
    </row>
    <row r="33317" spans="36:43" x14ac:dyDescent="0.3">
      <c r="AJ33317" s="28"/>
      <c r="AQ33317" s="15"/>
    </row>
    <row r="33318" spans="36:43" x14ac:dyDescent="0.3">
      <c r="AJ33318" s="28"/>
      <c r="AQ33318" s="15"/>
    </row>
    <row r="33319" spans="36:43" x14ac:dyDescent="0.3">
      <c r="AJ33319" s="28"/>
      <c r="AQ33319" s="15"/>
    </row>
    <row r="33320" spans="36:43" x14ac:dyDescent="0.3">
      <c r="AJ33320" s="28"/>
      <c r="AQ33320" s="15"/>
    </row>
    <row r="33321" spans="36:43" x14ac:dyDescent="0.3">
      <c r="AJ33321" s="28"/>
      <c r="AQ33321" s="15"/>
    </row>
    <row r="33322" spans="36:43" x14ac:dyDescent="0.3">
      <c r="AJ33322" s="28"/>
      <c r="AQ33322" s="15"/>
    </row>
    <row r="33323" spans="36:43" x14ac:dyDescent="0.3">
      <c r="AJ33323" s="28"/>
      <c r="AQ33323" s="15"/>
    </row>
    <row r="33324" spans="36:43" x14ac:dyDescent="0.3">
      <c r="AJ33324" s="28"/>
      <c r="AQ33324" s="15"/>
    </row>
    <row r="33325" spans="36:43" x14ac:dyDescent="0.3">
      <c r="AJ33325" s="28"/>
      <c r="AQ33325" s="15"/>
    </row>
    <row r="33326" spans="36:43" x14ac:dyDescent="0.3">
      <c r="AJ33326" s="28"/>
      <c r="AQ33326" s="15"/>
    </row>
    <row r="33327" spans="36:43" x14ac:dyDescent="0.3">
      <c r="AJ33327" s="28"/>
      <c r="AQ33327" s="15"/>
    </row>
    <row r="33328" spans="36:43" x14ac:dyDescent="0.3">
      <c r="AJ33328" s="28"/>
      <c r="AQ33328" s="15"/>
    </row>
    <row r="33329" spans="36:43" x14ac:dyDescent="0.3">
      <c r="AJ33329" s="28"/>
      <c r="AQ33329" s="15"/>
    </row>
    <row r="33330" spans="36:43" x14ac:dyDescent="0.3">
      <c r="AJ33330" s="28"/>
      <c r="AQ33330" s="15"/>
    </row>
    <row r="33331" spans="36:43" x14ac:dyDescent="0.3">
      <c r="AJ33331" s="28"/>
      <c r="AQ33331" s="15"/>
    </row>
    <row r="33332" spans="36:43" x14ac:dyDescent="0.3">
      <c r="AJ33332" s="28"/>
      <c r="AQ33332" s="15"/>
    </row>
    <row r="33333" spans="36:43" x14ac:dyDescent="0.3">
      <c r="AJ33333" s="28"/>
      <c r="AQ33333" s="15"/>
    </row>
    <row r="33334" spans="36:43" x14ac:dyDescent="0.3">
      <c r="AJ33334" s="28"/>
      <c r="AQ33334" s="15"/>
    </row>
    <row r="33335" spans="36:43" x14ac:dyDescent="0.3">
      <c r="AJ33335" s="28"/>
      <c r="AQ33335" s="15"/>
    </row>
    <row r="33336" spans="36:43" x14ac:dyDescent="0.3">
      <c r="AJ33336" s="28"/>
      <c r="AQ33336" s="15"/>
    </row>
    <row r="33337" spans="36:43" x14ac:dyDescent="0.3">
      <c r="AJ33337" s="28"/>
      <c r="AQ33337" s="15"/>
    </row>
    <row r="33338" spans="36:43" x14ac:dyDescent="0.3">
      <c r="AJ33338" s="28"/>
      <c r="AQ33338" s="15"/>
    </row>
    <row r="33339" spans="36:43" x14ac:dyDescent="0.3">
      <c r="AJ33339" s="28"/>
      <c r="AQ33339" s="15"/>
    </row>
    <row r="33340" spans="36:43" x14ac:dyDescent="0.3">
      <c r="AJ33340" s="28"/>
      <c r="AQ33340" s="15"/>
    </row>
    <row r="33341" spans="36:43" x14ac:dyDescent="0.3">
      <c r="AJ33341" s="28"/>
      <c r="AQ33341" s="15"/>
    </row>
    <row r="33342" spans="36:43" x14ac:dyDescent="0.3">
      <c r="AJ33342" s="28"/>
      <c r="AQ33342" s="15"/>
    </row>
    <row r="33343" spans="36:43" x14ac:dyDescent="0.3">
      <c r="AJ33343" s="28"/>
      <c r="AQ33343" s="15"/>
    </row>
    <row r="33344" spans="36:43" x14ac:dyDescent="0.3">
      <c r="AJ33344" s="28"/>
      <c r="AQ33344" s="15"/>
    </row>
    <row r="33345" spans="36:43" x14ac:dyDescent="0.3">
      <c r="AJ33345" s="28"/>
      <c r="AQ33345" s="15"/>
    </row>
    <row r="33346" spans="36:43" x14ac:dyDescent="0.3">
      <c r="AJ33346" s="28"/>
      <c r="AQ33346" s="15"/>
    </row>
    <row r="33347" spans="36:43" x14ac:dyDescent="0.3">
      <c r="AJ33347" s="28"/>
      <c r="AQ33347" s="15"/>
    </row>
    <row r="33348" spans="36:43" x14ac:dyDescent="0.3">
      <c r="AJ33348" s="28"/>
      <c r="AQ33348" s="15"/>
    </row>
    <row r="33349" spans="36:43" x14ac:dyDescent="0.3">
      <c r="AJ33349" s="28"/>
      <c r="AQ33349" s="15"/>
    </row>
    <row r="33350" spans="36:43" x14ac:dyDescent="0.3">
      <c r="AJ33350" s="28"/>
      <c r="AQ33350" s="15"/>
    </row>
    <row r="33351" spans="36:43" x14ac:dyDescent="0.3">
      <c r="AJ33351" s="28"/>
      <c r="AQ33351" s="15"/>
    </row>
    <row r="33352" spans="36:43" x14ac:dyDescent="0.3">
      <c r="AJ33352" s="28"/>
      <c r="AQ33352" s="15"/>
    </row>
    <row r="33353" spans="36:43" x14ac:dyDescent="0.3">
      <c r="AJ33353" s="28"/>
      <c r="AQ33353" s="15"/>
    </row>
    <row r="33354" spans="36:43" x14ac:dyDescent="0.3">
      <c r="AJ33354" s="28"/>
      <c r="AQ33354" s="15"/>
    </row>
    <row r="33355" spans="36:43" x14ac:dyDescent="0.3">
      <c r="AJ33355" s="28"/>
      <c r="AQ33355" s="15"/>
    </row>
    <row r="33356" spans="36:43" x14ac:dyDescent="0.3">
      <c r="AJ33356" s="28"/>
      <c r="AQ33356" s="15"/>
    </row>
    <row r="33357" spans="36:43" x14ac:dyDescent="0.3">
      <c r="AJ33357" s="28"/>
      <c r="AQ33357" s="15"/>
    </row>
    <row r="33358" spans="36:43" x14ac:dyDescent="0.3">
      <c r="AJ33358" s="28"/>
      <c r="AQ33358" s="15"/>
    </row>
    <row r="33359" spans="36:43" x14ac:dyDescent="0.3">
      <c r="AJ33359" s="28"/>
      <c r="AQ33359" s="15"/>
    </row>
    <row r="33360" spans="36:43" x14ac:dyDescent="0.3">
      <c r="AJ33360" s="28"/>
      <c r="AQ33360" s="15"/>
    </row>
    <row r="33361" spans="36:43" x14ac:dyDescent="0.3">
      <c r="AJ33361" s="28"/>
      <c r="AQ33361" s="15"/>
    </row>
    <row r="33362" spans="36:43" x14ac:dyDescent="0.3">
      <c r="AJ33362" s="28"/>
      <c r="AQ33362" s="15"/>
    </row>
    <row r="33363" spans="36:43" x14ac:dyDescent="0.3">
      <c r="AJ33363" s="28"/>
      <c r="AQ33363" s="15"/>
    </row>
    <row r="33364" spans="36:43" x14ac:dyDescent="0.3">
      <c r="AJ33364" s="28"/>
      <c r="AQ33364" s="15"/>
    </row>
    <row r="33365" spans="36:43" x14ac:dyDescent="0.3">
      <c r="AJ33365" s="28"/>
      <c r="AQ33365" s="15"/>
    </row>
    <row r="33366" spans="36:43" x14ac:dyDescent="0.3">
      <c r="AJ33366" s="28"/>
      <c r="AQ33366" s="15"/>
    </row>
    <row r="33367" spans="36:43" x14ac:dyDescent="0.3">
      <c r="AJ33367" s="28"/>
      <c r="AQ33367" s="15"/>
    </row>
    <row r="33368" spans="36:43" x14ac:dyDescent="0.3">
      <c r="AJ33368" s="28"/>
      <c r="AQ33368" s="15"/>
    </row>
    <row r="33369" spans="36:43" x14ac:dyDescent="0.3">
      <c r="AJ33369" s="28"/>
      <c r="AQ33369" s="15"/>
    </row>
    <row r="33370" spans="36:43" x14ac:dyDescent="0.3">
      <c r="AJ33370" s="28"/>
      <c r="AQ33370" s="15"/>
    </row>
    <row r="33371" spans="36:43" x14ac:dyDescent="0.3">
      <c r="AJ33371" s="28"/>
      <c r="AQ33371" s="15"/>
    </row>
    <row r="33372" spans="36:43" x14ac:dyDescent="0.3">
      <c r="AJ33372" s="28"/>
      <c r="AQ33372" s="15"/>
    </row>
    <row r="33373" spans="36:43" x14ac:dyDescent="0.3">
      <c r="AJ33373" s="28"/>
      <c r="AQ33373" s="15"/>
    </row>
    <row r="33374" spans="36:43" x14ac:dyDescent="0.3">
      <c r="AJ33374" s="28"/>
      <c r="AQ33374" s="15"/>
    </row>
    <row r="33375" spans="36:43" x14ac:dyDescent="0.3">
      <c r="AJ33375" s="28"/>
      <c r="AQ33375" s="15"/>
    </row>
    <row r="33376" spans="36:43" x14ac:dyDescent="0.3">
      <c r="AJ33376" s="28"/>
      <c r="AQ33376" s="15"/>
    </row>
    <row r="33377" spans="36:43" x14ac:dyDescent="0.3">
      <c r="AJ33377" s="28"/>
      <c r="AQ33377" s="15"/>
    </row>
    <row r="33378" spans="36:43" x14ac:dyDescent="0.3">
      <c r="AJ33378" s="28"/>
      <c r="AQ33378" s="15"/>
    </row>
    <row r="33379" spans="36:43" x14ac:dyDescent="0.3">
      <c r="AJ33379" s="28"/>
      <c r="AQ33379" s="15"/>
    </row>
    <row r="33380" spans="36:43" x14ac:dyDescent="0.3">
      <c r="AJ33380" s="28"/>
      <c r="AQ33380" s="15"/>
    </row>
    <row r="33381" spans="36:43" x14ac:dyDescent="0.3">
      <c r="AJ33381" s="28"/>
      <c r="AQ33381" s="15"/>
    </row>
    <row r="33382" spans="36:43" x14ac:dyDescent="0.3">
      <c r="AJ33382" s="28"/>
      <c r="AQ33382" s="15"/>
    </row>
    <row r="33383" spans="36:43" x14ac:dyDescent="0.3">
      <c r="AJ33383" s="28"/>
      <c r="AQ33383" s="15"/>
    </row>
    <row r="33384" spans="36:43" x14ac:dyDescent="0.3">
      <c r="AJ33384" s="28"/>
      <c r="AQ33384" s="15"/>
    </row>
    <row r="33385" spans="36:43" x14ac:dyDescent="0.3">
      <c r="AJ33385" s="28"/>
      <c r="AQ33385" s="15"/>
    </row>
    <row r="33386" spans="36:43" x14ac:dyDescent="0.3">
      <c r="AJ33386" s="28"/>
      <c r="AQ33386" s="15"/>
    </row>
    <row r="33387" spans="36:43" x14ac:dyDescent="0.3">
      <c r="AJ33387" s="28"/>
      <c r="AQ33387" s="15"/>
    </row>
    <row r="33388" spans="36:43" x14ac:dyDescent="0.3">
      <c r="AJ33388" s="28"/>
      <c r="AQ33388" s="15"/>
    </row>
    <row r="33389" spans="36:43" x14ac:dyDescent="0.3">
      <c r="AJ33389" s="28"/>
      <c r="AQ33389" s="15"/>
    </row>
    <row r="33390" spans="36:43" x14ac:dyDescent="0.3">
      <c r="AJ33390" s="28"/>
      <c r="AQ33390" s="15"/>
    </row>
    <row r="33391" spans="36:43" x14ac:dyDescent="0.3">
      <c r="AJ33391" s="28"/>
      <c r="AQ33391" s="15"/>
    </row>
    <row r="33392" spans="36:43" x14ac:dyDescent="0.3">
      <c r="AJ33392" s="28"/>
      <c r="AQ33392" s="15"/>
    </row>
    <row r="33393" spans="36:43" x14ac:dyDescent="0.3">
      <c r="AJ33393" s="28"/>
      <c r="AQ33393" s="15"/>
    </row>
    <row r="33394" spans="36:43" x14ac:dyDescent="0.3">
      <c r="AJ33394" s="28"/>
      <c r="AQ33394" s="15"/>
    </row>
    <row r="33395" spans="36:43" x14ac:dyDescent="0.3">
      <c r="AJ33395" s="28"/>
      <c r="AQ33395" s="15"/>
    </row>
    <row r="33396" spans="36:43" x14ac:dyDescent="0.3">
      <c r="AJ33396" s="28"/>
      <c r="AQ33396" s="15"/>
    </row>
    <row r="33397" spans="36:43" x14ac:dyDescent="0.3">
      <c r="AJ33397" s="28"/>
      <c r="AQ33397" s="15"/>
    </row>
    <row r="33398" spans="36:43" x14ac:dyDescent="0.3">
      <c r="AJ33398" s="28"/>
      <c r="AQ33398" s="15"/>
    </row>
    <row r="33399" spans="36:43" x14ac:dyDescent="0.3">
      <c r="AJ33399" s="28"/>
      <c r="AQ33399" s="15"/>
    </row>
    <row r="33400" spans="36:43" x14ac:dyDescent="0.3">
      <c r="AJ33400" s="28"/>
      <c r="AQ33400" s="15"/>
    </row>
    <row r="33401" spans="36:43" x14ac:dyDescent="0.3">
      <c r="AJ33401" s="28"/>
      <c r="AQ33401" s="15"/>
    </row>
    <row r="33402" spans="36:43" x14ac:dyDescent="0.3">
      <c r="AJ33402" s="28"/>
      <c r="AQ33402" s="15"/>
    </row>
    <row r="33403" spans="36:43" x14ac:dyDescent="0.3">
      <c r="AJ33403" s="28"/>
      <c r="AQ33403" s="15"/>
    </row>
    <row r="33404" spans="36:43" x14ac:dyDescent="0.3">
      <c r="AJ33404" s="28"/>
      <c r="AQ33404" s="15"/>
    </row>
    <row r="33405" spans="36:43" x14ac:dyDescent="0.3">
      <c r="AJ33405" s="28"/>
      <c r="AQ33405" s="15"/>
    </row>
    <row r="33406" spans="36:43" x14ac:dyDescent="0.3">
      <c r="AJ33406" s="28"/>
      <c r="AQ33406" s="15"/>
    </row>
    <row r="33407" spans="36:43" x14ac:dyDescent="0.3">
      <c r="AJ33407" s="28"/>
      <c r="AQ33407" s="15"/>
    </row>
    <row r="33408" spans="36:43" x14ac:dyDescent="0.3">
      <c r="AJ33408" s="28"/>
      <c r="AQ33408" s="15"/>
    </row>
    <row r="33409" spans="36:43" x14ac:dyDescent="0.3">
      <c r="AJ33409" s="28"/>
      <c r="AQ33409" s="15"/>
    </row>
    <row r="33410" spans="36:43" x14ac:dyDescent="0.3">
      <c r="AJ33410" s="28"/>
      <c r="AQ33410" s="15"/>
    </row>
    <row r="33411" spans="36:43" x14ac:dyDescent="0.3">
      <c r="AJ33411" s="28"/>
      <c r="AQ33411" s="15"/>
    </row>
    <row r="33412" spans="36:43" x14ac:dyDescent="0.3">
      <c r="AJ33412" s="28"/>
      <c r="AQ33412" s="15"/>
    </row>
    <row r="33413" spans="36:43" x14ac:dyDescent="0.3">
      <c r="AJ33413" s="28"/>
      <c r="AQ33413" s="15"/>
    </row>
    <row r="33414" spans="36:43" x14ac:dyDescent="0.3">
      <c r="AJ33414" s="28"/>
      <c r="AQ33414" s="15"/>
    </row>
    <row r="33415" spans="36:43" x14ac:dyDescent="0.3">
      <c r="AJ33415" s="28"/>
      <c r="AQ33415" s="15"/>
    </row>
    <row r="33416" spans="36:43" x14ac:dyDescent="0.3">
      <c r="AJ33416" s="28"/>
      <c r="AQ33416" s="15"/>
    </row>
    <row r="33417" spans="36:43" x14ac:dyDescent="0.3">
      <c r="AJ33417" s="28"/>
      <c r="AQ33417" s="15"/>
    </row>
    <row r="33418" spans="36:43" x14ac:dyDescent="0.3">
      <c r="AJ33418" s="28"/>
      <c r="AQ33418" s="15"/>
    </row>
    <row r="33419" spans="36:43" x14ac:dyDescent="0.3">
      <c r="AJ33419" s="28"/>
      <c r="AQ33419" s="15"/>
    </row>
    <row r="33420" spans="36:43" x14ac:dyDescent="0.3">
      <c r="AJ33420" s="28"/>
      <c r="AQ33420" s="15"/>
    </row>
    <row r="33421" spans="36:43" x14ac:dyDescent="0.3">
      <c r="AJ33421" s="28"/>
      <c r="AQ33421" s="15"/>
    </row>
    <row r="33422" spans="36:43" x14ac:dyDescent="0.3">
      <c r="AJ33422" s="28"/>
      <c r="AQ33422" s="15"/>
    </row>
    <row r="33423" spans="36:43" x14ac:dyDescent="0.3">
      <c r="AJ33423" s="28"/>
      <c r="AQ33423" s="15"/>
    </row>
    <row r="33424" spans="36:43" x14ac:dyDescent="0.3">
      <c r="AJ33424" s="28"/>
      <c r="AQ33424" s="15"/>
    </row>
    <row r="33425" spans="36:43" x14ac:dyDescent="0.3">
      <c r="AJ33425" s="28"/>
      <c r="AQ33425" s="15"/>
    </row>
    <row r="33426" spans="36:43" x14ac:dyDescent="0.3">
      <c r="AJ33426" s="28"/>
      <c r="AQ33426" s="15"/>
    </row>
    <row r="33427" spans="36:43" x14ac:dyDescent="0.3">
      <c r="AJ33427" s="28"/>
      <c r="AQ33427" s="15"/>
    </row>
    <row r="33428" spans="36:43" x14ac:dyDescent="0.3">
      <c r="AJ33428" s="28"/>
      <c r="AQ33428" s="15"/>
    </row>
    <row r="33429" spans="36:43" x14ac:dyDescent="0.3">
      <c r="AJ33429" s="28"/>
      <c r="AQ33429" s="15"/>
    </row>
    <row r="33430" spans="36:43" x14ac:dyDescent="0.3">
      <c r="AJ33430" s="28"/>
      <c r="AQ33430" s="15"/>
    </row>
    <row r="33431" spans="36:43" x14ac:dyDescent="0.3">
      <c r="AJ33431" s="28"/>
      <c r="AQ33431" s="15"/>
    </row>
    <row r="33432" spans="36:43" x14ac:dyDescent="0.3">
      <c r="AJ33432" s="28"/>
      <c r="AQ33432" s="15"/>
    </row>
    <row r="33433" spans="36:43" x14ac:dyDescent="0.3">
      <c r="AJ33433" s="28"/>
      <c r="AQ33433" s="15"/>
    </row>
    <row r="33434" spans="36:43" x14ac:dyDescent="0.3">
      <c r="AJ33434" s="28"/>
      <c r="AQ33434" s="15"/>
    </row>
    <row r="33435" spans="36:43" x14ac:dyDescent="0.3">
      <c r="AJ33435" s="28"/>
      <c r="AQ33435" s="15"/>
    </row>
    <row r="33436" spans="36:43" x14ac:dyDescent="0.3">
      <c r="AJ33436" s="28"/>
      <c r="AQ33436" s="15"/>
    </row>
    <row r="33437" spans="36:43" x14ac:dyDescent="0.3">
      <c r="AJ33437" s="28"/>
      <c r="AQ33437" s="15"/>
    </row>
    <row r="33438" spans="36:43" x14ac:dyDescent="0.3">
      <c r="AJ33438" s="28"/>
      <c r="AQ33438" s="15"/>
    </row>
    <row r="33439" spans="36:43" x14ac:dyDescent="0.3">
      <c r="AJ33439" s="28"/>
      <c r="AQ33439" s="15"/>
    </row>
    <row r="33440" spans="36:43" x14ac:dyDescent="0.3">
      <c r="AJ33440" s="28"/>
      <c r="AQ33440" s="15"/>
    </row>
    <row r="33441" spans="36:43" x14ac:dyDescent="0.3">
      <c r="AJ33441" s="28"/>
      <c r="AQ33441" s="15"/>
    </row>
    <row r="33442" spans="36:43" x14ac:dyDescent="0.3">
      <c r="AJ33442" s="28"/>
      <c r="AQ33442" s="15"/>
    </row>
    <row r="33443" spans="36:43" x14ac:dyDescent="0.3">
      <c r="AJ33443" s="28"/>
      <c r="AQ33443" s="15"/>
    </row>
    <row r="33444" spans="36:43" x14ac:dyDescent="0.3">
      <c r="AJ33444" s="28"/>
      <c r="AQ33444" s="15"/>
    </row>
    <row r="33445" spans="36:43" x14ac:dyDescent="0.3">
      <c r="AJ33445" s="28"/>
      <c r="AQ33445" s="15"/>
    </row>
    <row r="33446" spans="36:43" x14ac:dyDescent="0.3">
      <c r="AJ33446" s="28"/>
      <c r="AQ33446" s="15"/>
    </row>
    <row r="33447" spans="36:43" x14ac:dyDescent="0.3">
      <c r="AJ33447" s="28"/>
      <c r="AQ33447" s="15"/>
    </row>
    <row r="33448" spans="36:43" x14ac:dyDescent="0.3">
      <c r="AJ33448" s="28"/>
      <c r="AQ33448" s="15"/>
    </row>
    <row r="33449" spans="36:43" x14ac:dyDescent="0.3">
      <c r="AJ33449" s="28"/>
      <c r="AQ33449" s="15"/>
    </row>
    <row r="33450" spans="36:43" x14ac:dyDescent="0.3">
      <c r="AJ33450" s="28"/>
      <c r="AQ33450" s="15"/>
    </row>
    <row r="33451" spans="36:43" x14ac:dyDescent="0.3">
      <c r="AJ33451" s="28"/>
      <c r="AQ33451" s="15"/>
    </row>
    <row r="33452" spans="36:43" x14ac:dyDescent="0.3">
      <c r="AJ33452" s="28"/>
      <c r="AQ33452" s="15"/>
    </row>
    <row r="33453" spans="36:43" x14ac:dyDescent="0.3">
      <c r="AJ33453" s="28"/>
      <c r="AQ33453" s="15"/>
    </row>
    <row r="33454" spans="36:43" x14ac:dyDescent="0.3">
      <c r="AJ33454" s="28"/>
      <c r="AQ33454" s="15"/>
    </row>
    <row r="33455" spans="36:43" x14ac:dyDescent="0.3">
      <c r="AJ33455" s="28"/>
      <c r="AQ33455" s="15"/>
    </row>
    <row r="33456" spans="36:43" x14ac:dyDescent="0.3">
      <c r="AJ33456" s="28"/>
      <c r="AQ33456" s="15"/>
    </row>
    <row r="33457" spans="36:43" x14ac:dyDescent="0.3">
      <c r="AJ33457" s="28"/>
      <c r="AQ33457" s="15"/>
    </row>
    <row r="33458" spans="36:43" x14ac:dyDescent="0.3">
      <c r="AJ33458" s="28"/>
      <c r="AQ33458" s="15"/>
    </row>
    <row r="33459" spans="36:43" x14ac:dyDescent="0.3">
      <c r="AJ33459" s="28"/>
      <c r="AQ33459" s="15"/>
    </row>
    <row r="33460" spans="36:43" x14ac:dyDescent="0.3">
      <c r="AJ33460" s="28"/>
      <c r="AQ33460" s="15"/>
    </row>
    <row r="33461" spans="36:43" x14ac:dyDescent="0.3">
      <c r="AJ33461" s="28"/>
      <c r="AQ33461" s="15"/>
    </row>
    <row r="33462" spans="36:43" x14ac:dyDescent="0.3">
      <c r="AJ33462" s="28"/>
      <c r="AQ33462" s="15"/>
    </row>
    <row r="33463" spans="36:43" x14ac:dyDescent="0.3">
      <c r="AJ33463" s="28"/>
      <c r="AQ33463" s="15"/>
    </row>
    <row r="33464" spans="36:43" x14ac:dyDescent="0.3">
      <c r="AJ33464" s="28"/>
      <c r="AQ33464" s="15"/>
    </row>
    <row r="33465" spans="36:43" x14ac:dyDescent="0.3">
      <c r="AJ33465" s="28"/>
      <c r="AQ33465" s="15"/>
    </row>
    <row r="33466" spans="36:43" x14ac:dyDescent="0.3">
      <c r="AJ33466" s="28"/>
      <c r="AQ33466" s="15"/>
    </row>
    <row r="33467" spans="36:43" x14ac:dyDescent="0.3">
      <c r="AJ33467" s="28"/>
      <c r="AQ33467" s="15"/>
    </row>
    <row r="33468" spans="36:43" x14ac:dyDescent="0.3">
      <c r="AJ33468" s="28"/>
      <c r="AQ33468" s="15"/>
    </row>
    <row r="33469" spans="36:43" x14ac:dyDescent="0.3">
      <c r="AJ33469" s="28"/>
      <c r="AQ33469" s="15"/>
    </row>
    <row r="33470" spans="36:43" x14ac:dyDescent="0.3">
      <c r="AJ33470" s="28"/>
      <c r="AQ33470" s="15"/>
    </row>
    <row r="33471" spans="36:43" x14ac:dyDescent="0.3">
      <c r="AJ33471" s="28"/>
      <c r="AQ33471" s="15"/>
    </row>
    <row r="33472" spans="36:43" x14ac:dyDescent="0.3">
      <c r="AJ33472" s="28"/>
      <c r="AQ33472" s="15"/>
    </row>
    <row r="33473" spans="36:43" x14ac:dyDescent="0.3">
      <c r="AJ33473" s="28"/>
      <c r="AQ33473" s="15"/>
    </row>
    <row r="33474" spans="36:43" x14ac:dyDescent="0.3">
      <c r="AJ33474" s="28"/>
      <c r="AQ33474" s="15"/>
    </row>
    <row r="33475" spans="36:43" x14ac:dyDescent="0.3">
      <c r="AJ33475" s="28"/>
      <c r="AQ33475" s="15"/>
    </row>
    <row r="33476" spans="36:43" x14ac:dyDescent="0.3">
      <c r="AJ33476" s="28"/>
      <c r="AQ33476" s="15"/>
    </row>
    <row r="33477" spans="36:43" x14ac:dyDescent="0.3">
      <c r="AJ33477" s="28"/>
      <c r="AQ33477" s="15"/>
    </row>
    <row r="33478" spans="36:43" x14ac:dyDescent="0.3">
      <c r="AJ33478" s="28"/>
      <c r="AQ33478" s="15"/>
    </row>
    <row r="33479" spans="36:43" x14ac:dyDescent="0.3">
      <c r="AJ33479" s="28"/>
      <c r="AQ33479" s="15"/>
    </row>
    <row r="33480" spans="36:43" x14ac:dyDescent="0.3">
      <c r="AJ33480" s="28"/>
      <c r="AQ33480" s="15"/>
    </row>
    <row r="33481" spans="36:43" x14ac:dyDescent="0.3">
      <c r="AJ33481" s="28"/>
      <c r="AQ33481" s="15"/>
    </row>
    <row r="33482" spans="36:43" x14ac:dyDescent="0.3">
      <c r="AJ33482" s="28"/>
      <c r="AQ33482" s="15"/>
    </row>
    <row r="33483" spans="36:43" x14ac:dyDescent="0.3">
      <c r="AJ33483" s="28"/>
      <c r="AQ33483" s="15"/>
    </row>
    <row r="33484" spans="36:43" x14ac:dyDescent="0.3">
      <c r="AJ33484" s="28"/>
      <c r="AQ33484" s="15"/>
    </row>
    <row r="33485" spans="36:43" x14ac:dyDescent="0.3">
      <c r="AJ33485" s="28"/>
      <c r="AQ33485" s="15"/>
    </row>
    <row r="33486" spans="36:43" x14ac:dyDescent="0.3">
      <c r="AJ33486" s="28"/>
      <c r="AQ33486" s="15"/>
    </row>
    <row r="33487" spans="36:43" x14ac:dyDescent="0.3">
      <c r="AJ33487" s="28"/>
      <c r="AQ33487" s="15"/>
    </row>
    <row r="33488" spans="36:43" x14ac:dyDescent="0.3">
      <c r="AJ33488" s="28"/>
      <c r="AQ33488" s="15"/>
    </row>
    <row r="33489" spans="36:43" x14ac:dyDescent="0.3">
      <c r="AJ33489" s="28"/>
      <c r="AQ33489" s="15"/>
    </row>
    <row r="33490" spans="36:43" x14ac:dyDescent="0.3">
      <c r="AJ33490" s="28"/>
      <c r="AQ33490" s="15"/>
    </row>
    <row r="33491" spans="36:43" x14ac:dyDescent="0.3">
      <c r="AJ33491" s="28"/>
      <c r="AQ33491" s="15"/>
    </row>
    <row r="33492" spans="36:43" x14ac:dyDescent="0.3">
      <c r="AJ33492" s="28"/>
      <c r="AQ33492" s="15"/>
    </row>
    <row r="33493" spans="36:43" x14ac:dyDescent="0.3">
      <c r="AJ33493" s="28"/>
      <c r="AQ33493" s="15"/>
    </row>
    <row r="33494" spans="36:43" x14ac:dyDescent="0.3">
      <c r="AJ33494" s="28"/>
      <c r="AQ33494" s="15"/>
    </row>
    <row r="33495" spans="36:43" x14ac:dyDescent="0.3">
      <c r="AJ33495" s="28"/>
      <c r="AQ33495" s="15"/>
    </row>
    <row r="33496" spans="36:43" x14ac:dyDescent="0.3">
      <c r="AJ33496" s="28"/>
      <c r="AQ33496" s="15"/>
    </row>
    <row r="33497" spans="36:43" x14ac:dyDescent="0.3">
      <c r="AJ33497" s="28"/>
      <c r="AQ33497" s="15"/>
    </row>
    <row r="33498" spans="36:43" x14ac:dyDescent="0.3">
      <c r="AJ33498" s="28"/>
      <c r="AQ33498" s="15"/>
    </row>
    <row r="33499" spans="36:43" x14ac:dyDescent="0.3">
      <c r="AJ33499" s="28"/>
      <c r="AQ33499" s="15"/>
    </row>
    <row r="33500" spans="36:43" x14ac:dyDescent="0.3">
      <c r="AJ33500" s="28"/>
      <c r="AQ33500" s="15"/>
    </row>
    <row r="33501" spans="36:43" x14ac:dyDescent="0.3">
      <c r="AJ33501" s="28"/>
      <c r="AQ33501" s="15"/>
    </row>
    <row r="33502" spans="36:43" x14ac:dyDescent="0.3">
      <c r="AJ33502" s="28"/>
      <c r="AQ33502" s="15"/>
    </row>
    <row r="33503" spans="36:43" x14ac:dyDescent="0.3">
      <c r="AJ33503" s="28"/>
      <c r="AQ33503" s="15"/>
    </row>
    <row r="33504" spans="36:43" x14ac:dyDescent="0.3">
      <c r="AJ33504" s="28"/>
      <c r="AQ33504" s="15"/>
    </row>
    <row r="33505" spans="36:43" x14ac:dyDescent="0.3">
      <c r="AJ33505" s="28"/>
      <c r="AQ33505" s="15"/>
    </row>
    <row r="33506" spans="36:43" x14ac:dyDescent="0.3">
      <c r="AJ33506" s="28"/>
      <c r="AQ33506" s="15"/>
    </row>
    <row r="33507" spans="36:43" x14ac:dyDescent="0.3">
      <c r="AJ33507" s="28"/>
      <c r="AQ33507" s="15"/>
    </row>
    <row r="33508" spans="36:43" x14ac:dyDescent="0.3">
      <c r="AJ33508" s="28"/>
      <c r="AQ33508" s="15"/>
    </row>
    <row r="33509" spans="36:43" x14ac:dyDescent="0.3">
      <c r="AJ33509" s="28"/>
      <c r="AQ33509" s="15"/>
    </row>
    <row r="33510" spans="36:43" x14ac:dyDescent="0.3">
      <c r="AJ33510" s="28"/>
      <c r="AQ33510" s="15"/>
    </row>
    <row r="33511" spans="36:43" x14ac:dyDescent="0.3">
      <c r="AJ33511" s="28"/>
      <c r="AQ33511" s="15"/>
    </row>
    <row r="33512" spans="36:43" x14ac:dyDescent="0.3">
      <c r="AJ33512" s="28"/>
      <c r="AQ33512" s="15"/>
    </row>
    <row r="33513" spans="36:43" x14ac:dyDescent="0.3">
      <c r="AJ33513" s="28"/>
      <c r="AQ33513" s="15"/>
    </row>
    <row r="33514" spans="36:43" x14ac:dyDescent="0.3">
      <c r="AJ33514" s="28"/>
      <c r="AQ33514" s="15"/>
    </row>
    <row r="33515" spans="36:43" x14ac:dyDescent="0.3">
      <c r="AJ33515" s="28"/>
      <c r="AQ33515" s="15"/>
    </row>
    <row r="33516" spans="36:43" x14ac:dyDescent="0.3">
      <c r="AJ33516" s="28"/>
      <c r="AQ33516" s="15"/>
    </row>
    <row r="33517" spans="36:43" x14ac:dyDescent="0.3">
      <c r="AJ33517" s="28"/>
      <c r="AQ33517" s="15"/>
    </row>
    <row r="33518" spans="36:43" x14ac:dyDescent="0.3">
      <c r="AJ33518" s="28"/>
      <c r="AQ33518" s="15"/>
    </row>
    <row r="33519" spans="36:43" x14ac:dyDescent="0.3">
      <c r="AJ33519" s="28"/>
      <c r="AQ33519" s="15"/>
    </row>
    <row r="33520" spans="36:43" x14ac:dyDescent="0.3">
      <c r="AJ33520" s="28"/>
      <c r="AQ33520" s="15"/>
    </row>
    <row r="33521" spans="36:43" x14ac:dyDescent="0.3">
      <c r="AJ33521" s="28"/>
      <c r="AQ33521" s="15"/>
    </row>
    <row r="33522" spans="36:43" x14ac:dyDescent="0.3">
      <c r="AJ33522" s="28"/>
      <c r="AQ33522" s="15"/>
    </row>
    <row r="33523" spans="36:43" x14ac:dyDescent="0.3">
      <c r="AJ33523" s="28"/>
      <c r="AQ33523" s="15"/>
    </row>
    <row r="33524" spans="36:43" x14ac:dyDescent="0.3">
      <c r="AJ33524" s="28"/>
      <c r="AQ33524" s="15"/>
    </row>
    <row r="33525" spans="36:43" x14ac:dyDescent="0.3">
      <c r="AJ33525" s="28"/>
      <c r="AQ33525" s="15"/>
    </row>
    <row r="33526" spans="36:43" x14ac:dyDescent="0.3">
      <c r="AJ33526" s="28"/>
      <c r="AQ33526" s="15"/>
    </row>
    <row r="33527" spans="36:43" x14ac:dyDescent="0.3">
      <c r="AJ33527" s="28"/>
      <c r="AQ33527" s="15"/>
    </row>
    <row r="33528" spans="36:43" x14ac:dyDescent="0.3">
      <c r="AJ33528" s="28"/>
      <c r="AQ33528" s="15"/>
    </row>
    <row r="33529" spans="36:43" x14ac:dyDescent="0.3">
      <c r="AJ33529" s="28"/>
      <c r="AQ33529" s="15"/>
    </row>
    <row r="33530" spans="36:43" x14ac:dyDescent="0.3">
      <c r="AJ33530" s="28"/>
      <c r="AQ33530" s="15"/>
    </row>
    <row r="33531" spans="36:43" x14ac:dyDescent="0.3">
      <c r="AJ33531" s="28"/>
      <c r="AQ33531" s="15"/>
    </row>
    <row r="33532" spans="36:43" x14ac:dyDescent="0.3">
      <c r="AJ33532" s="28"/>
      <c r="AQ33532" s="15"/>
    </row>
    <row r="33533" spans="36:43" x14ac:dyDescent="0.3">
      <c r="AJ33533" s="28"/>
      <c r="AQ33533" s="15"/>
    </row>
    <row r="33534" spans="36:43" x14ac:dyDescent="0.3">
      <c r="AJ33534" s="28"/>
      <c r="AQ33534" s="15"/>
    </row>
    <row r="33535" spans="36:43" x14ac:dyDescent="0.3">
      <c r="AJ33535" s="28"/>
      <c r="AQ33535" s="15"/>
    </row>
    <row r="33536" spans="36:43" x14ac:dyDescent="0.3">
      <c r="AJ33536" s="28"/>
      <c r="AQ33536" s="15"/>
    </row>
    <row r="33537" spans="36:43" x14ac:dyDescent="0.3">
      <c r="AJ33537" s="28"/>
      <c r="AQ33537" s="15"/>
    </row>
    <row r="33538" spans="36:43" x14ac:dyDescent="0.3">
      <c r="AJ33538" s="28"/>
      <c r="AQ33538" s="15"/>
    </row>
    <row r="33539" spans="36:43" x14ac:dyDescent="0.3">
      <c r="AJ33539" s="28"/>
      <c r="AQ33539" s="15"/>
    </row>
    <row r="33540" spans="36:43" x14ac:dyDescent="0.3">
      <c r="AJ33540" s="28"/>
      <c r="AQ33540" s="15"/>
    </row>
    <row r="33541" spans="36:43" x14ac:dyDescent="0.3">
      <c r="AJ33541" s="28"/>
      <c r="AQ33541" s="15"/>
    </row>
    <row r="33542" spans="36:43" x14ac:dyDescent="0.3">
      <c r="AJ33542" s="28"/>
      <c r="AQ33542" s="15"/>
    </row>
    <row r="33543" spans="36:43" x14ac:dyDescent="0.3">
      <c r="AJ33543" s="28"/>
      <c r="AQ33543" s="15"/>
    </row>
    <row r="33544" spans="36:43" x14ac:dyDescent="0.3">
      <c r="AJ33544" s="28"/>
      <c r="AQ33544" s="15"/>
    </row>
    <row r="33545" spans="36:43" x14ac:dyDescent="0.3">
      <c r="AJ33545" s="28"/>
      <c r="AQ33545" s="15"/>
    </row>
    <row r="33546" spans="36:43" x14ac:dyDescent="0.3">
      <c r="AJ33546" s="28"/>
      <c r="AQ33546" s="15"/>
    </row>
    <row r="33547" spans="36:43" x14ac:dyDescent="0.3">
      <c r="AJ33547" s="28"/>
      <c r="AQ33547" s="15"/>
    </row>
    <row r="33548" spans="36:43" x14ac:dyDescent="0.3">
      <c r="AJ33548" s="28"/>
      <c r="AQ33548" s="15"/>
    </row>
    <row r="33549" spans="36:43" x14ac:dyDescent="0.3">
      <c r="AJ33549" s="28"/>
      <c r="AQ33549" s="15"/>
    </row>
    <row r="33550" spans="36:43" x14ac:dyDescent="0.3">
      <c r="AJ33550" s="28"/>
      <c r="AQ33550" s="15"/>
    </row>
    <row r="33551" spans="36:43" x14ac:dyDescent="0.3">
      <c r="AJ33551" s="28"/>
      <c r="AQ33551" s="15"/>
    </row>
    <row r="33552" spans="36:43" x14ac:dyDescent="0.3">
      <c r="AJ33552" s="28"/>
      <c r="AQ33552" s="15"/>
    </row>
    <row r="33553" spans="36:43" x14ac:dyDescent="0.3">
      <c r="AJ33553" s="28"/>
      <c r="AQ33553" s="15"/>
    </row>
    <row r="33554" spans="36:43" x14ac:dyDescent="0.3">
      <c r="AJ33554" s="28"/>
      <c r="AQ33554" s="15"/>
    </row>
    <row r="33555" spans="36:43" x14ac:dyDescent="0.3">
      <c r="AJ33555" s="28"/>
      <c r="AQ33555" s="15"/>
    </row>
    <row r="33556" spans="36:43" x14ac:dyDescent="0.3">
      <c r="AJ33556" s="28"/>
      <c r="AQ33556" s="15"/>
    </row>
    <row r="33557" spans="36:43" x14ac:dyDescent="0.3">
      <c r="AJ33557" s="28"/>
      <c r="AQ33557" s="15"/>
    </row>
    <row r="33558" spans="36:43" x14ac:dyDescent="0.3">
      <c r="AJ33558" s="28"/>
      <c r="AQ33558" s="15"/>
    </row>
    <row r="33559" spans="36:43" x14ac:dyDescent="0.3">
      <c r="AJ33559" s="28"/>
      <c r="AQ33559" s="15"/>
    </row>
    <row r="33560" spans="36:43" x14ac:dyDescent="0.3">
      <c r="AJ33560" s="28"/>
      <c r="AQ33560" s="15"/>
    </row>
    <row r="33561" spans="36:43" x14ac:dyDescent="0.3">
      <c r="AJ33561" s="28"/>
      <c r="AQ33561" s="15"/>
    </row>
    <row r="33562" spans="36:43" x14ac:dyDescent="0.3">
      <c r="AJ33562" s="28"/>
      <c r="AQ33562" s="15"/>
    </row>
    <row r="33563" spans="36:43" x14ac:dyDescent="0.3">
      <c r="AJ33563" s="28"/>
      <c r="AQ33563" s="15"/>
    </row>
    <row r="33564" spans="36:43" x14ac:dyDescent="0.3">
      <c r="AJ33564" s="28"/>
      <c r="AQ33564" s="15"/>
    </row>
    <row r="33565" spans="36:43" x14ac:dyDescent="0.3">
      <c r="AJ33565" s="28"/>
      <c r="AQ33565" s="15"/>
    </row>
    <row r="33566" spans="36:43" x14ac:dyDescent="0.3">
      <c r="AJ33566" s="28"/>
      <c r="AQ33566" s="15"/>
    </row>
    <row r="33567" spans="36:43" x14ac:dyDescent="0.3">
      <c r="AJ33567" s="28"/>
      <c r="AQ33567" s="15"/>
    </row>
    <row r="33568" spans="36:43" x14ac:dyDescent="0.3">
      <c r="AJ33568" s="28"/>
      <c r="AQ33568" s="15"/>
    </row>
    <row r="33569" spans="36:43" x14ac:dyDescent="0.3">
      <c r="AJ33569" s="28"/>
      <c r="AQ33569" s="15"/>
    </row>
    <row r="33570" spans="36:43" x14ac:dyDescent="0.3">
      <c r="AJ33570" s="28"/>
      <c r="AQ33570" s="15"/>
    </row>
    <row r="33571" spans="36:43" x14ac:dyDescent="0.3">
      <c r="AJ33571" s="28"/>
      <c r="AQ33571" s="15"/>
    </row>
    <row r="33572" spans="36:43" x14ac:dyDescent="0.3">
      <c r="AJ33572" s="28"/>
      <c r="AQ33572" s="15"/>
    </row>
    <row r="33573" spans="36:43" x14ac:dyDescent="0.3">
      <c r="AJ33573" s="28"/>
      <c r="AQ33573" s="15"/>
    </row>
    <row r="33574" spans="36:43" x14ac:dyDescent="0.3">
      <c r="AJ33574" s="28"/>
      <c r="AQ33574" s="15"/>
    </row>
    <row r="33575" spans="36:43" x14ac:dyDescent="0.3">
      <c r="AJ33575" s="28"/>
      <c r="AQ33575" s="15"/>
    </row>
    <row r="33576" spans="36:43" x14ac:dyDescent="0.3">
      <c r="AJ33576" s="28"/>
      <c r="AQ33576" s="15"/>
    </row>
    <row r="33577" spans="36:43" x14ac:dyDescent="0.3">
      <c r="AJ33577" s="28"/>
      <c r="AQ33577" s="15"/>
    </row>
    <row r="33578" spans="36:43" x14ac:dyDescent="0.3">
      <c r="AJ33578" s="28"/>
      <c r="AQ33578" s="15"/>
    </row>
    <row r="33579" spans="36:43" x14ac:dyDescent="0.3">
      <c r="AJ33579" s="28"/>
      <c r="AQ33579" s="15"/>
    </row>
    <row r="33580" spans="36:43" x14ac:dyDescent="0.3">
      <c r="AJ33580" s="28"/>
      <c r="AQ33580" s="15"/>
    </row>
    <row r="33581" spans="36:43" x14ac:dyDescent="0.3">
      <c r="AJ33581" s="28"/>
      <c r="AQ33581" s="15"/>
    </row>
    <row r="33582" spans="36:43" x14ac:dyDescent="0.3">
      <c r="AJ33582" s="28"/>
      <c r="AQ33582" s="15"/>
    </row>
    <row r="33583" spans="36:43" x14ac:dyDescent="0.3">
      <c r="AJ33583" s="28"/>
      <c r="AQ33583" s="15"/>
    </row>
    <row r="33584" spans="36:43" x14ac:dyDescent="0.3">
      <c r="AJ33584" s="28"/>
      <c r="AQ33584" s="15"/>
    </row>
    <row r="33585" spans="36:43" x14ac:dyDescent="0.3">
      <c r="AJ33585" s="28"/>
      <c r="AQ33585" s="15"/>
    </row>
    <row r="33586" spans="36:43" x14ac:dyDescent="0.3">
      <c r="AJ33586" s="28"/>
      <c r="AQ33586" s="15"/>
    </row>
    <row r="33587" spans="36:43" x14ac:dyDescent="0.3">
      <c r="AJ33587" s="28"/>
      <c r="AQ33587" s="15"/>
    </row>
    <row r="33588" spans="36:43" x14ac:dyDescent="0.3">
      <c r="AJ33588" s="28"/>
      <c r="AQ33588" s="15"/>
    </row>
    <row r="33589" spans="36:43" x14ac:dyDescent="0.3">
      <c r="AJ33589" s="28"/>
      <c r="AQ33589" s="15"/>
    </row>
    <row r="33590" spans="36:43" x14ac:dyDescent="0.3">
      <c r="AJ33590" s="28"/>
      <c r="AQ33590" s="15"/>
    </row>
    <row r="33591" spans="36:43" x14ac:dyDescent="0.3">
      <c r="AJ33591" s="28"/>
      <c r="AQ33591" s="15"/>
    </row>
    <row r="33592" spans="36:43" x14ac:dyDescent="0.3">
      <c r="AJ33592" s="28"/>
      <c r="AQ33592" s="15"/>
    </row>
    <row r="33593" spans="36:43" x14ac:dyDescent="0.3">
      <c r="AJ33593" s="28"/>
      <c r="AQ33593" s="15"/>
    </row>
    <row r="33594" spans="36:43" x14ac:dyDescent="0.3">
      <c r="AJ33594" s="28"/>
      <c r="AQ33594" s="15"/>
    </row>
    <row r="33595" spans="36:43" x14ac:dyDescent="0.3">
      <c r="AJ33595" s="28"/>
      <c r="AQ33595" s="15"/>
    </row>
    <row r="33596" spans="36:43" x14ac:dyDescent="0.3">
      <c r="AJ33596" s="28"/>
      <c r="AQ33596" s="15"/>
    </row>
    <row r="33597" spans="36:43" x14ac:dyDescent="0.3">
      <c r="AJ33597" s="28"/>
      <c r="AQ33597" s="15"/>
    </row>
    <row r="33598" spans="36:43" x14ac:dyDescent="0.3">
      <c r="AJ33598" s="28"/>
      <c r="AQ33598" s="15"/>
    </row>
    <row r="33599" spans="36:43" x14ac:dyDescent="0.3">
      <c r="AJ33599" s="28"/>
      <c r="AQ33599" s="15"/>
    </row>
    <row r="33600" spans="36:43" x14ac:dyDescent="0.3">
      <c r="AJ33600" s="28"/>
      <c r="AQ33600" s="15"/>
    </row>
    <row r="33601" spans="36:43" x14ac:dyDescent="0.3">
      <c r="AJ33601" s="28"/>
      <c r="AQ33601" s="15"/>
    </row>
    <row r="33602" spans="36:43" x14ac:dyDescent="0.3">
      <c r="AJ33602" s="28"/>
      <c r="AQ33602" s="15"/>
    </row>
    <row r="33603" spans="36:43" x14ac:dyDescent="0.3">
      <c r="AJ33603" s="28"/>
      <c r="AQ33603" s="15"/>
    </row>
    <row r="33604" spans="36:43" x14ac:dyDescent="0.3">
      <c r="AJ33604" s="28"/>
      <c r="AQ33604" s="15"/>
    </row>
    <row r="33605" spans="36:43" x14ac:dyDescent="0.3">
      <c r="AJ33605" s="28"/>
      <c r="AQ33605" s="15"/>
    </row>
    <row r="33606" spans="36:43" x14ac:dyDescent="0.3">
      <c r="AJ33606" s="28"/>
      <c r="AQ33606" s="15"/>
    </row>
    <row r="33607" spans="36:43" x14ac:dyDescent="0.3">
      <c r="AJ33607" s="28"/>
      <c r="AQ33607" s="15"/>
    </row>
    <row r="33608" spans="36:43" x14ac:dyDescent="0.3">
      <c r="AJ33608" s="28"/>
      <c r="AQ33608" s="15"/>
    </row>
    <row r="33609" spans="36:43" x14ac:dyDescent="0.3">
      <c r="AJ33609" s="28"/>
      <c r="AQ33609" s="15"/>
    </row>
    <row r="33610" spans="36:43" x14ac:dyDescent="0.3">
      <c r="AJ33610" s="28"/>
      <c r="AQ33610" s="15"/>
    </row>
    <row r="33611" spans="36:43" x14ac:dyDescent="0.3">
      <c r="AJ33611" s="28"/>
      <c r="AQ33611" s="15"/>
    </row>
    <row r="33612" spans="36:43" x14ac:dyDescent="0.3">
      <c r="AJ33612" s="28"/>
      <c r="AQ33612" s="15"/>
    </row>
    <row r="33613" spans="36:43" x14ac:dyDescent="0.3">
      <c r="AJ33613" s="28"/>
      <c r="AQ33613" s="15"/>
    </row>
    <row r="33614" spans="36:43" x14ac:dyDescent="0.3">
      <c r="AJ33614" s="28"/>
      <c r="AQ33614" s="15"/>
    </row>
    <row r="33615" spans="36:43" x14ac:dyDescent="0.3">
      <c r="AJ33615" s="28"/>
      <c r="AQ33615" s="15"/>
    </row>
    <row r="33616" spans="36:43" x14ac:dyDescent="0.3">
      <c r="AJ33616" s="28"/>
      <c r="AQ33616" s="15"/>
    </row>
    <row r="33617" spans="36:43" x14ac:dyDescent="0.3">
      <c r="AJ33617" s="28"/>
      <c r="AQ33617" s="15"/>
    </row>
    <row r="33618" spans="36:43" x14ac:dyDescent="0.3">
      <c r="AJ33618" s="28"/>
      <c r="AQ33618" s="15"/>
    </row>
    <row r="33619" spans="36:43" x14ac:dyDescent="0.3">
      <c r="AJ33619" s="28"/>
      <c r="AQ33619" s="15"/>
    </row>
    <row r="33620" spans="36:43" x14ac:dyDescent="0.3">
      <c r="AJ33620" s="28"/>
      <c r="AQ33620" s="15"/>
    </row>
    <row r="33621" spans="36:43" x14ac:dyDescent="0.3">
      <c r="AJ33621" s="28"/>
      <c r="AQ33621" s="15"/>
    </row>
    <row r="33622" spans="36:43" x14ac:dyDescent="0.3">
      <c r="AJ33622" s="28"/>
      <c r="AQ33622" s="15"/>
    </row>
    <row r="33623" spans="36:43" x14ac:dyDescent="0.3">
      <c r="AJ33623" s="28"/>
      <c r="AQ33623" s="15"/>
    </row>
    <row r="33624" spans="36:43" x14ac:dyDescent="0.3">
      <c r="AJ33624" s="28"/>
      <c r="AQ33624" s="15"/>
    </row>
    <row r="33625" spans="36:43" x14ac:dyDescent="0.3">
      <c r="AJ33625" s="28"/>
      <c r="AQ33625" s="15"/>
    </row>
    <row r="33626" spans="36:43" x14ac:dyDescent="0.3">
      <c r="AJ33626" s="28"/>
      <c r="AQ33626" s="15"/>
    </row>
    <row r="33627" spans="36:43" x14ac:dyDescent="0.3">
      <c r="AJ33627" s="28"/>
      <c r="AQ33627" s="15"/>
    </row>
    <row r="33628" spans="36:43" x14ac:dyDescent="0.3">
      <c r="AJ33628" s="28"/>
      <c r="AQ33628" s="15"/>
    </row>
    <row r="33629" spans="36:43" x14ac:dyDescent="0.3">
      <c r="AJ33629" s="28"/>
      <c r="AQ33629" s="15"/>
    </row>
    <row r="33630" spans="36:43" x14ac:dyDescent="0.3">
      <c r="AJ33630" s="28"/>
      <c r="AQ33630" s="15"/>
    </row>
    <row r="33631" spans="36:43" x14ac:dyDescent="0.3">
      <c r="AJ33631" s="28"/>
      <c r="AQ33631" s="15"/>
    </row>
    <row r="33632" spans="36:43" x14ac:dyDescent="0.3">
      <c r="AJ33632" s="28"/>
      <c r="AQ33632" s="15"/>
    </row>
    <row r="33633" spans="36:43" x14ac:dyDescent="0.3">
      <c r="AJ33633" s="28"/>
      <c r="AQ33633" s="15"/>
    </row>
    <row r="33634" spans="36:43" x14ac:dyDescent="0.3">
      <c r="AJ33634" s="28"/>
      <c r="AQ33634" s="15"/>
    </row>
    <row r="33635" spans="36:43" x14ac:dyDescent="0.3">
      <c r="AJ33635" s="28"/>
      <c r="AQ33635" s="15"/>
    </row>
    <row r="33636" spans="36:43" x14ac:dyDescent="0.3">
      <c r="AJ33636" s="28"/>
      <c r="AQ33636" s="15"/>
    </row>
    <row r="33637" spans="36:43" x14ac:dyDescent="0.3">
      <c r="AJ33637" s="28"/>
      <c r="AQ33637" s="15"/>
    </row>
    <row r="33638" spans="36:43" x14ac:dyDescent="0.3">
      <c r="AJ33638" s="28"/>
      <c r="AQ33638" s="15"/>
    </row>
    <row r="33639" spans="36:43" x14ac:dyDescent="0.3">
      <c r="AJ33639" s="28"/>
      <c r="AQ33639" s="15"/>
    </row>
    <row r="33640" spans="36:43" x14ac:dyDescent="0.3">
      <c r="AJ33640" s="28"/>
      <c r="AQ33640" s="15"/>
    </row>
    <row r="33641" spans="36:43" x14ac:dyDescent="0.3">
      <c r="AJ33641" s="28"/>
      <c r="AQ33641" s="15"/>
    </row>
    <row r="33642" spans="36:43" x14ac:dyDescent="0.3">
      <c r="AJ33642" s="28"/>
      <c r="AQ33642" s="15"/>
    </row>
    <row r="33643" spans="36:43" x14ac:dyDescent="0.3">
      <c r="AJ33643" s="28"/>
      <c r="AQ33643" s="15"/>
    </row>
    <row r="33644" spans="36:43" x14ac:dyDescent="0.3">
      <c r="AJ33644" s="28"/>
      <c r="AQ33644" s="15"/>
    </row>
    <row r="33645" spans="36:43" x14ac:dyDescent="0.3">
      <c r="AJ33645" s="28"/>
      <c r="AQ33645" s="15"/>
    </row>
    <row r="33646" spans="36:43" x14ac:dyDescent="0.3">
      <c r="AJ33646" s="28"/>
      <c r="AQ33646" s="15"/>
    </row>
    <row r="33647" spans="36:43" x14ac:dyDescent="0.3">
      <c r="AJ33647" s="28"/>
      <c r="AQ33647" s="15"/>
    </row>
    <row r="33648" spans="36:43" x14ac:dyDescent="0.3">
      <c r="AJ33648" s="28"/>
      <c r="AQ33648" s="15"/>
    </row>
    <row r="33649" spans="36:43" x14ac:dyDescent="0.3">
      <c r="AJ33649" s="28"/>
      <c r="AQ33649" s="15"/>
    </row>
    <row r="33650" spans="36:43" x14ac:dyDescent="0.3">
      <c r="AJ33650" s="28"/>
      <c r="AQ33650" s="15"/>
    </row>
    <row r="33651" spans="36:43" x14ac:dyDescent="0.3">
      <c r="AJ33651" s="28"/>
      <c r="AQ33651" s="15"/>
    </row>
    <row r="33652" spans="36:43" x14ac:dyDescent="0.3">
      <c r="AJ33652" s="28"/>
      <c r="AQ33652" s="15"/>
    </row>
    <row r="33653" spans="36:43" x14ac:dyDescent="0.3">
      <c r="AJ33653" s="28"/>
      <c r="AQ33653" s="15"/>
    </row>
    <row r="33654" spans="36:43" x14ac:dyDescent="0.3">
      <c r="AJ33654" s="28"/>
      <c r="AQ33654" s="15"/>
    </row>
    <row r="33655" spans="36:43" x14ac:dyDescent="0.3">
      <c r="AJ33655" s="28"/>
      <c r="AQ33655" s="15"/>
    </row>
    <row r="33656" spans="36:43" x14ac:dyDescent="0.3">
      <c r="AJ33656" s="28"/>
      <c r="AQ33656" s="15"/>
    </row>
    <row r="33657" spans="36:43" x14ac:dyDescent="0.3">
      <c r="AJ33657" s="28"/>
      <c r="AQ33657" s="15"/>
    </row>
    <row r="33658" spans="36:43" x14ac:dyDescent="0.3">
      <c r="AJ33658" s="28"/>
      <c r="AQ33658" s="15"/>
    </row>
    <row r="33659" spans="36:43" x14ac:dyDescent="0.3">
      <c r="AJ33659" s="28"/>
      <c r="AQ33659" s="15"/>
    </row>
    <row r="33660" spans="36:43" x14ac:dyDescent="0.3">
      <c r="AJ33660" s="28"/>
      <c r="AQ33660" s="15"/>
    </row>
    <row r="33661" spans="36:43" x14ac:dyDescent="0.3">
      <c r="AJ33661" s="28"/>
      <c r="AQ33661" s="15"/>
    </row>
    <row r="33662" spans="36:43" x14ac:dyDescent="0.3">
      <c r="AJ33662" s="28"/>
      <c r="AQ33662" s="15"/>
    </row>
    <row r="33663" spans="36:43" x14ac:dyDescent="0.3">
      <c r="AJ33663" s="28"/>
      <c r="AQ33663" s="15"/>
    </row>
    <row r="33664" spans="36:43" x14ac:dyDescent="0.3">
      <c r="AJ33664" s="28"/>
      <c r="AQ33664" s="15"/>
    </row>
    <row r="33665" spans="36:43" x14ac:dyDescent="0.3">
      <c r="AJ33665" s="28"/>
      <c r="AQ33665" s="15"/>
    </row>
    <row r="33666" spans="36:43" x14ac:dyDescent="0.3">
      <c r="AJ33666" s="28"/>
      <c r="AQ33666" s="15"/>
    </row>
    <row r="33667" spans="36:43" x14ac:dyDescent="0.3">
      <c r="AJ33667" s="28"/>
      <c r="AQ33667" s="15"/>
    </row>
    <row r="33668" spans="36:43" x14ac:dyDescent="0.3">
      <c r="AJ33668" s="28"/>
      <c r="AQ33668" s="15"/>
    </row>
    <row r="33669" spans="36:43" x14ac:dyDescent="0.3">
      <c r="AJ33669" s="28"/>
      <c r="AQ33669" s="15"/>
    </row>
    <row r="33670" spans="36:43" x14ac:dyDescent="0.3">
      <c r="AJ33670" s="28"/>
      <c r="AQ33670" s="15"/>
    </row>
    <row r="33671" spans="36:43" x14ac:dyDescent="0.3">
      <c r="AJ33671" s="28"/>
      <c r="AQ33671" s="15"/>
    </row>
    <row r="33672" spans="36:43" x14ac:dyDescent="0.3">
      <c r="AJ33672" s="28"/>
      <c r="AQ33672" s="15"/>
    </row>
    <row r="33673" spans="36:43" x14ac:dyDescent="0.3">
      <c r="AJ33673" s="28"/>
      <c r="AQ33673" s="15"/>
    </row>
    <row r="33674" spans="36:43" x14ac:dyDescent="0.3">
      <c r="AJ33674" s="28"/>
      <c r="AQ33674" s="15"/>
    </row>
    <row r="33675" spans="36:43" x14ac:dyDescent="0.3">
      <c r="AJ33675" s="28"/>
      <c r="AQ33675" s="15"/>
    </row>
    <row r="33676" spans="36:43" x14ac:dyDescent="0.3">
      <c r="AJ33676" s="28"/>
      <c r="AQ33676" s="15"/>
    </row>
    <row r="33677" spans="36:43" x14ac:dyDescent="0.3">
      <c r="AJ33677" s="28"/>
      <c r="AQ33677" s="15"/>
    </row>
    <row r="33678" spans="36:43" x14ac:dyDescent="0.3">
      <c r="AJ33678" s="28"/>
      <c r="AQ33678" s="15"/>
    </row>
    <row r="33679" spans="36:43" x14ac:dyDescent="0.3">
      <c r="AJ33679" s="28"/>
      <c r="AQ33679" s="15"/>
    </row>
    <row r="33680" spans="36:43" x14ac:dyDescent="0.3">
      <c r="AJ33680" s="28"/>
      <c r="AQ33680" s="15"/>
    </row>
    <row r="33681" spans="36:43" x14ac:dyDescent="0.3">
      <c r="AJ33681" s="28"/>
      <c r="AQ33681" s="15"/>
    </row>
    <row r="33682" spans="36:43" x14ac:dyDescent="0.3">
      <c r="AJ33682" s="28"/>
      <c r="AQ33682" s="15"/>
    </row>
    <row r="33683" spans="36:43" x14ac:dyDescent="0.3">
      <c r="AJ33683" s="28"/>
      <c r="AQ33683" s="15"/>
    </row>
    <row r="33684" spans="36:43" x14ac:dyDescent="0.3">
      <c r="AJ33684" s="28"/>
      <c r="AQ33684" s="15"/>
    </row>
    <row r="33685" spans="36:43" x14ac:dyDescent="0.3">
      <c r="AJ33685" s="28"/>
      <c r="AQ33685" s="15"/>
    </row>
    <row r="33686" spans="36:43" x14ac:dyDescent="0.3">
      <c r="AJ33686" s="28"/>
      <c r="AQ33686" s="15"/>
    </row>
    <row r="33687" spans="36:43" x14ac:dyDescent="0.3">
      <c r="AJ33687" s="28"/>
      <c r="AQ33687" s="15"/>
    </row>
    <row r="33688" spans="36:43" x14ac:dyDescent="0.3">
      <c r="AJ33688" s="28"/>
      <c r="AQ33688" s="15"/>
    </row>
    <row r="33689" spans="36:43" x14ac:dyDescent="0.3">
      <c r="AJ33689" s="28"/>
      <c r="AQ33689" s="15"/>
    </row>
    <row r="33690" spans="36:43" x14ac:dyDescent="0.3">
      <c r="AJ33690" s="28"/>
      <c r="AQ33690" s="15"/>
    </row>
    <row r="33691" spans="36:43" x14ac:dyDescent="0.3">
      <c r="AJ33691" s="28"/>
      <c r="AQ33691" s="15"/>
    </row>
    <row r="33692" spans="36:43" x14ac:dyDescent="0.3">
      <c r="AJ33692" s="28"/>
      <c r="AQ33692" s="15"/>
    </row>
    <row r="33693" spans="36:43" x14ac:dyDescent="0.3">
      <c r="AJ33693" s="28"/>
      <c r="AQ33693" s="15"/>
    </row>
    <row r="33694" spans="36:43" x14ac:dyDescent="0.3">
      <c r="AJ33694" s="28"/>
      <c r="AQ33694" s="15"/>
    </row>
    <row r="33695" spans="36:43" x14ac:dyDescent="0.3">
      <c r="AJ33695" s="28"/>
      <c r="AQ33695" s="15"/>
    </row>
    <row r="33696" spans="36:43" x14ac:dyDescent="0.3">
      <c r="AJ33696" s="28"/>
      <c r="AQ33696" s="15"/>
    </row>
    <row r="33697" spans="36:43" x14ac:dyDescent="0.3">
      <c r="AJ33697" s="28"/>
      <c r="AQ33697" s="15"/>
    </row>
    <row r="33698" spans="36:43" x14ac:dyDescent="0.3">
      <c r="AJ33698" s="28"/>
      <c r="AQ33698" s="15"/>
    </row>
    <row r="33699" spans="36:43" x14ac:dyDescent="0.3">
      <c r="AJ33699" s="28"/>
      <c r="AQ33699" s="15"/>
    </row>
    <row r="33700" spans="36:43" x14ac:dyDescent="0.3">
      <c r="AJ33700" s="28"/>
      <c r="AQ33700" s="15"/>
    </row>
    <row r="33701" spans="36:43" x14ac:dyDescent="0.3">
      <c r="AJ33701" s="28"/>
      <c r="AQ33701" s="15"/>
    </row>
    <row r="33702" spans="36:43" x14ac:dyDescent="0.3">
      <c r="AJ33702" s="28"/>
      <c r="AQ33702" s="15"/>
    </row>
    <row r="33703" spans="36:43" x14ac:dyDescent="0.3">
      <c r="AJ33703" s="28"/>
      <c r="AQ33703" s="15"/>
    </row>
    <row r="33704" spans="36:43" x14ac:dyDescent="0.3">
      <c r="AJ33704" s="28"/>
      <c r="AQ33704" s="15"/>
    </row>
    <row r="33705" spans="36:43" x14ac:dyDescent="0.3">
      <c r="AJ33705" s="28"/>
      <c r="AQ33705" s="15"/>
    </row>
    <row r="33706" spans="36:43" x14ac:dyDescent="0.3">
      <c r="AJ33706" s="28"/>
      <c r="AQ33706" s="15"/>
    </row>
    <row r="33707" spans="36:43" x14ac:dyDescent="0.3">
      <c r="AJ33707" s="28"/>
      <c r="AQ33707" s="15"/>
    </row>
    <row r="33708" spans="36:43" x14ac:dyDescent="0.3">
      <c r="AJ33708" s="28"/>
      <c r="AQ33708" s="15"/>
    </row>
    <row r="33709" spans="36:43" x14ac:dyDescent="0.3">
      <c r="AJ33709" s="28"/>
      <c r="AQ33709" s="15"/>
    </row>
    <row r="33710" spans="36:43" x14ac:dyDescent="0.3">
      <c r="AJ33710" s="28"/>
      <c r="AQ33710" s="15"/>
    </row>
    <row r="33711" spans="36:43" x14ac:dyDescent="0.3">
      <c r="AJ33711" s="28"/>
      <c r="AQ33711" s="15"/>
    </row>
    <row r="33712" spans="36:43" x14ac:dyDescent="0.3">
      <c r="AJ33712" s="28"/>
      <c r="AQ33712" s="15"/>
    </row>
    <row r="33713" spans="36:43" x14ac:dyDescent="0.3">
      <c r="AJ33713" s="28"/>
      <c r="AQ33713" s="15"/>
    </row>
    <row r="33714" spans="36:43" x14ac:dyDescent="0.3">
      <c r="AJ33714" s="28"/>
      <c r="AQ33714" s="15"/>
    </row>
    <row r="33715" spans="36:43" x14ac:dyDescent="0.3">
      <c r="AJ33715" s="28"/>
      <c r="AQ33715" s="15"/>
    </row>
    <row r="33716" spans="36:43" x14ac:dyDescent="0.3">
      <c r="AJ33716" s="28"/>
      <c r="AQ33716" s="15"/>
    </row>
    <row r="33717" spans="36:43" x14ac:dyDescent="0.3">
      <c r="AJ33717" s="28"/>
      <c r="AQ33717" s="15"/>
    </row>
    <row r="33718" spans="36:43" x14ac:dyDescent="0.3">
      <c r="AJ33718" s="28"/>
      <c r="AQ33718" s="15"/>
    </row>
    <row r="33719" spans="36:43" x14ac:dyDescent="0.3">
      <c r="AJ33719" s="28"/>
      <c r="AQ33719" s="15"/>
    </row>
    <row r="33720" spans="36:43" x14ac:dyDescent="0.3">
      <c r="AJ33720" s="28"/>
      <c r="AQ33720" s="15"/>
    </row>
    <row r="33721" spans="36:43" x14ac:dyDescent="0.3">
      <c r="AJ33721" s="28"/>
      <c r="AQ33721" s="15"/>
    </row>
    <row r="33722" spans="36:43" x14ac:dyDescent="0.3">
      <c r="AJ33722" s="28"/>
      <c r="AQ33722" s="15"/>
    </row>
    <row r="33723" spans="36:43" x14ac:dyDescent="0.3">
      <c r="AJ33723" s="28"/>
      <c r="AQ33723" s="15"/>
    </row>
    <row r="33724" spans="36:43" x14ac:dyDescent="0.3">
      <c r="AJ33724" s="28"/>
      <c r="AQ33724" s="15"/>
    </row>
    <row r="33725" spans="36:43" x14ac:dyDescent="0.3">
      <c r="AJ33725" s="28"/>
      <c r="AQ33725" s="15"/>
    </row>
    <row r="33726" spans="36:43" x14ac:dyDescent="0.3">
      <c r="AJ33726" s="28"/>
      <c r="AQ33726" s="15"/>
    </row>
    <row r="33727" spans="36:43" x14ac:dyDescent="0.3">
      <c r="AJ33727" s="28"/>
      <c r="AQ33727" s="15"/>
    </row>
    <row r="33728" spans="36:43" x14ac:dyDescent="0.3">
      <c r="AJ33728" s="28"/>
      <c r="AQ33728" s="15"/>
    </row>
    <row r="33729" spans="36:43" x14ac:dyDescent="0.3">
      <c r="AJ33729" s="28"/>
      <c r="AQ33729" s="15"/>
    </row>
    <row r="33730" spans="36:43" x14ac:dyDescent="0.3">
      <c r="AJ33730" s="28"/>
      <c r="AQ33730" s="15"/>
    </row>
    <row r="33731" spans="36:43" x14ac:dyDescent="0.3">
      <c r="AJ33731" s="28"/>
      <c r="AQ33731" s="15"/>
    </row>
    <row r="33732" spans="36:43" x14ac:dyDescent="0.3">
      <c r="AJ33732" s="28"/>
      <c r="AQ33732" s="15"/>
    </row>
    <row r="33733" spans="36:43" x14ac:dyDescent="0.3">
      <c r="AJ33733" s="28"/>
      <c r="AQ33733" s="15"/>
    </row>
    <row r="33734" spans="36:43" x14ac:dyDescent="0.3">
      <c r="AJ33734" s="28"/>
      <c r="AQ33734" s="15"/>
    </row>
    <row r="33735" spans="36:43" x14ac:dyDescent="0.3">
      <c r="AJ33735" s="28"/>
      <c r="AQ33735" s="15"/>
    </row>
    <row r="33736" spans="36:43" x14ac:dyDescent="0.3">
      <c r="AJ33736" s="28"/>
      <c r="AQ33736" s="15"/>
    </row>
    <row r="33737" spans="36:43" x14ac:dyDescent="0.3">
      <c r="AJ33737" s="28"/>
      <c r="AQ33737" s="15"/>
    </row>
    <row r="33738" spans="36:43" x14ac:dyDescent="0.3">
      <c r="AJ33738" s="28"/>
      <c r="AQ33738" s="15"/>
    </row>
    <row r="33739" spans="36:43" x14ac:dyDescent="0.3">
      <c r="AJ33739" s="28"/>
      <c r="AQ33739" s="15"/>
    </row>
    <row r="33740" spans="36:43" x14ac:dyDescent="0.3">
      <c r="AJ33740" s="28"/>
      <c r="AQ33740" s="15"/>
    </row>
    <row r="33741" spans="36:43" x14ac:dyDescent="0.3">
      <c r="AJ33741" s="28"/>
      <c r="AQ33741" s="15"/>
    </row>
    <row r="33742" spans="36:43" x14ac:dyDescent="0.3">
      <c r="AJ33742" s="28"/>
      <c r="AQ33742" s="15"/>
    </row>
    <row r="33743" spans="36:43" x14ac:dyDescent="0.3">
      <c r="AJ33743" s="28"/>
      <c r="AQ33743" s="15"/>
    </row>
    <row r="33744" spans="36:43" x14ac:dyDescent="0.3">
      <c r="AJ33744" s="28"/>
      <c r="AQ33744" s="15"/>
    </row>
    <row r="33745" spans="36:43" x14ac:dyDescent="0.3">
      <c r="AJ33745" s="28"/>
      <c r="AQ33745" s="15"/>
    </row>
    <row r="33746" spans="36:43" x14ac:dyDescent="0.3">
      <c r="AJ33746" s="28"/>
      <c r="AQ33746" s="15"/>
    </row>
    <row r="33747" spans="36:43" x14ac:dyDescent="0.3">
      <c r="AJ33747" s="28"/>
      <c r="AQ33747" s="15"/>
    </row>
    <row r="33748" spans="36:43" x14ac:dyDescent="0.3">
      <c r="AJ33748" s="28"/>
      <c r="AQ33748" s="15"/>
    </row>
    <row r="33749" spans="36:43" x14ac:dyDescent="0.3">
      <c r="AJ33749" s="28"/>
      <c r="AQ33749" s="15"/>
    </row>
    <row r="33750" spans="36:43" x14ac:dyDescent="0.3">
      <c r="AJ33750" s="28"/>
      <c r="AQ33750" s="15"/>
    </row>
    <row r="33751" spans="36:43" x14ac:dyDescent="0.3">
      <c r="AJ33751" s="28"/>
      <c r="AQ33751" s="15"/>
    </row>
    <row r="33752" spans="36:43" x14ac:dyDescent="0.3">
      <c r="AJ33752" s="28"/>
      <c r="AQ33752" s="15"/>
    </row>
    <row r="33753" spans="36:43" x14ac:dyDescent="0.3">
      <c r="AJ33753" s="28"/>
      <c r="AQ33753" s="15"/>
    </row>
    <row r="33754" spans="36:43" x14ac:dyDescent="0.3">
      <c r="AJ33754" s="28"/>
      <c r="AQ33754" s="15"/>
    </row>
    <row r="33755" spans="36:43" x14ac:dyDescent="0.3">
      <c r="AJ33755" s="28"/>
      <c r="AQ33755" s="15"/>
    </row>
    <row r="33756" spans="36:43" x14ac:dyDescent="0.3">
      <c r="AJ33756" s="28"/>
      <c r="AQ33756" s="15"/>
    </row>
    <row r="33757" spans="36:43" x14ac:dyDescent="0.3">
      <c r="AJ33757" s="28"/>
      <c r="AQ33757" s="15"/>
    </row>
    <row r="33758" spans="36:43" x14ac:dyDescent="0.3">
      <c r="AJ33758" s="28"/>
      <c r="AQ33758" s="15"/>
    </row>
    <row r="33759" spans="36:43" x14ac:dyDescent="0.3">
      <c r="AJ33759" s="28"/>
      <c r="AQ33759" s="15"/>
    </row>
    <row r="33760" spans="36:43" x14ac:dyDescent="0.3">
      <c r="AJ33760" s="28"/>
      <c r="AQ33760" s="15"/>
    </row>
    <row r="33761" spans="36:43" x14ac:dyDescent="0.3">
      <c r="AJ33761" s="28"/>
      <c r="AQ33761" s="15"/>
    </row>
    <row r="33762" spans="36:43" x14ac:dyDescent="0.3">
      <c r="AJ33762" s="28"/>
      <c r="AQ33762" s="15"/>
    </row>
    <row r="33763" spans="36:43" x14ac:dyDescent="0.3">
      <c r="AJ33763" s="28"/>
      <c r="AQ33763" s="15"/>
    </row>
    <row r="33764" spans="36:43" x14ac:dyDescent="0.3">
      <c r="AJ33764" s="28"/>
      <c r="AQ33764" s="15"/>
    </row>
    <row r="33765" spans="36:43" x14ac:dyDescent="0.3">
      <c r="AJ33765" s="28"/>
      <c r="AQ33765" s="15"/>
    </row>
    <row r="33766" spans="36:43" x14ac:dyDescent="0.3">
      <c r="AJ33766" s="28"/>
      <c r="AQ33766" s="15"/>
    </row>
    <row r="33767" spans="36:43" x14ac:dyDescent="0.3">
      <c r="AJ33767" s="28"/>
      <c r="AQ33767" s="15"/>
    </row>
    <row r="33768" spans="36:43" x14ac:dyDescent="0.3">
      <c r="AJ33768" s="28"/>
      <c r="AQ33768" s="15"/>
    </row>
    <row r="33769" spans="36:43" x14ac:dyDescent="0.3">
      <c r="AJ33769" s="28"/>
      <c r="AQ33769" s="15"/>
    </row>
    <row r="33770" spans="36:43" x14ac:dyDescent="0.3">
      <c r="AJ33770" s="28"/>
      <c r="AQ33770" s="15"/>
    </row>
    <row r="33771" spans="36:43" x14ac:dyDescent="0.3">
      <c r="AJ33771" s="28"/>
      <c r="AQ33771" s="15"/>
    </row>
    <row r="33772" spans="36:43" x14ac:dyDescent="0.3">
      <c r="AJ33772" s="28"/>
      <c r="AQ33772" s="15"/>
    </row>
    <row r="33773" spans="36:43" x14ac:dyDescent="0.3">
      <c r="AJ33773" s="28"/>
      <c r="AQ33773" s="15"/>
    </row>
    <row r="33774" spans="36:43" x14ac:dyDescent="0.3">
      <c r="AJ33774" s="28"/>
      <c r="AQ33774" s="15"/>
    </row>
    <row r="33775" spans="36:43" x14ac:dyDescent="0.3">
      <c r="AJ33775" s="28"/>
      <c r="AQ33775" s="15"/>
    </row>
    <row r="33776" spans="36:43" x14ac:dyDescent="0.3">
      <c r="AJ33776" s="28"/>
      <c r="AQ33776" s="15"/>
    </row>
    <row r="33777" spans="36:43" x14ac:dyDescent="0.3">
      <c r="AJ33777" s="28"/>
      <c r="AQ33777" s="15"/>
    </row>
    <row r="33778" spans="36:43" x14ac:dyDescent="0.3">
      <c r="AJ33778" s="28"/>
      <c r="AQ33778" s="15"/>
    </row>
    <row r="33779" spans="36:43" x14ac:dyDescent="0.3">
      <c r="AJ33779" s="28"/>
      <c r="AQ33779" s="15"/>
    </row>
    <row r="33780" spans="36:43" x14ac:dyDescent="0.3">
      <c r="AJ33780" s="28"/>
      <c r="AQ33780" s="15"/>
    </row>
    <row r="33781" spans="36:43" x14ac:dyDescent="0.3">
      <c r="AJ33781" s="28"/>
      <c r="AQ33781" s="15"/>
    </row>
    <row r="33782" spans="36:43" x14ac:dyDescent="0.3">
      <c r="AJ33782" s="28"/>
      <c r="AQ33782" s="15"/>
    </row>
    <row r="33783" spans="36:43" x14ac:dyDescent="0.3">
      <c r="AJ33783" s="28"/>
      <c r="AQ33783" s="15"/>
    </row>
    <row r="33784" spans="36:43" x14ac:dyDescent="0.3">
      <c r="AJ33784" s="28"/>
      <c r="AQ33784" s="15"/>
    </row>
    <row r="33785" spans="36:43" x14ac:dyDescent="0.3">
      <c r="AJ33785" s="28"/>
      <c r="AQ33785" s="15"/>
    </row>
    <row r="33786" spans="36:43" x14ac:dyDescent="0.3">
      <c r="AJ33786" s="28"/>
      <c r="AQ33786" s="15"/>
    </row>
    <row r="33787" spans="36:43" x14ac:dyDescent="0.3">
      <c r="AJ33787" s="28"/>
      <c r="AQ33787" s="15"/>
    </row>
    <row r="33788" spans="36:43" x14ac:dyDescent="0.3">
      <c r="AJ33788" s="28"/>
      <c r="AQ33788" s="15"/>
    </row>
    <row r="33789" spans="36:43" x14ac:dyDescent="0.3">
      <c r="AJ33789" s="28"/>
      <c r="AQ33789" s="15"/>
    </row>
    <row r="33790" spans="36:43" x14ac:dyDescent="0.3">
      <c r="AJ33790" s="28"/>
      <c r="AQ33790" s="15"/>
    </row>
    <row r="33791" spans="36:43" x14ac:dyDescent="0.3">
      <c r="AJ33791" s="28"/>
      <c r="AQ33791" s="15"/>
    </row>
    <row r="33792" spans="36:43" x14ac:dyDescent="0.3">
      <c r="AJ33792" s="28"/>
      <c r="AQ33792" s="15"/>
    </row>
    <row r="33793" spans="36:43" x14ac:dyDescent="0.3">
      <c r="AJ33793" s="28"/>
      <c r="AQ33793" s="15"/>
    </row>
    <row r="33794" spans="36:43" x14ac:dyDescent="0.3">
      <c r="AJ33794" s="28"/>
      <c r="AQ33794" s="15"/>
    </row>
    <row r="33795" spans="36:43" x14ac:dyDescent="0.3">
      <c r="AJ33795" s="28"/>
      <c r="AQ33795" s="15"/>
    </row>
    <row r="33796" spans="36:43" x14ac:dyDescent="0.3">
      <c r="AJ33796" s="28"/>
      <c r="AQ33796" s="15"/>
    </row>
    <row r="33797" spans="36:43" x14ac:dyDescent="0.3">
      <c r="AJ33797" s="28"/>
      <c r="AQ33797" s="15"/>
    </row>
    <row r="33798" spans="36:43" x14ac:dyDescent="0.3">
      <c r="AJ33798" s="28"/>
      <c r="AQ33798" s="15"/>
    </row>
    <row r="33799" spans="36:43" x14ac:dyDescent="0.3">
      <c r="AJ33799" s="28"/>
      <c r="AQ33799" s="15"/>
    </row>
    <row r="33800" spans="36:43" x14ac:dyDescent="0.3">
      <c r="AJ33800" s="28"/>
      <c r="AQ33800" s="15"/>
    </row>
    <row r="33801" spans="36:43" x14ac:dyDescent="0.3">
      <c r="AJ33801" s="28"/>
      <c r="AQ33801" s="15"/>
    </row>
    <row r="33802" spans="36:43" x14ac:dyDescent="0.3">
      <c r="AJ33802" s="28"/>
      <c r="AQ33802" s="15"/>
    </row>
    <row r="33803" spans="36:43" x14ac:dyDescent="0.3">
      <c r="AJ33803" s="28"/>
      <c r="AQ33803" s="15"/>
    </row>
    <row r="33804" spans="36:43" x14ac:dyDescent="0.3">
      <c r="AJ33804" s="28"/>
      <c r="AQ33804" s="15"/>
    </row>
    <row r="33805" spans="36:43" x14ac:dyDescent="0.3">
      <c r="AJ33805" s="28"/>
      <c r="AQ33805" s="15"/>
    </row>
    <row r="33806" spans="36:43" x14ac:dyDescent="0.3">
      <c r="AJ33806" s="28"/>
      <c r="AQ33806" s="15"/>
    </row>
    <row r="33807" spans="36:43" x14ac:dyDescent="0.3">
      <c r="AJ33807" s="28"/>
      <c r="AQ33807" s="15"/>
    </row>
    <row r="33808" spans="36:43" x14ac:dyDescent="0.3">
      <c r="AJ33808" s="28"/>
      <c r="AQ33808" s="15"/>
    </row>
    <row r="33809" spans="36:43" x14ac:dyDescent="0.3">
      <c r="AJ33809" s="28"/>
      <c r="AQ33809" s="15"/>
    </row>
    <row r="33810" spans="36:43" x14ac:dyDescent="0.3">
      <c r="AJ33810" s="28"/>
      <c r="AQ33810" s="15"/>
    </row>
    <row r="33811" spans="36:43" x14ac:dyDescent="0.3">
      <c r="AJ33811" s="28"/>
      <c r="AQ33811" s="15"/>
    </row>
    <row r="33812" spans="36:43" x14ac:dyDescent="0.3">
      <c r="AJ33812" s="28"/>
      <c r="AQ33812" s="15"/>
    </row>
    <row r="33813" spans="36:43" x14ac:dyDescent="0.3">
      <c r="AJ33813" s="28"/>
      <c r="AQ33813" s="15"/>
    </row>
    <row r="33814" spans="36:43" x14ac:dyDescent="0.3">
      <c r="AJ33814" s="28"/>
      <c r="AQ33814" s="15"/>
    </row>
    <row r="33815" spans="36:43" x14ac:dyDescent="0.3">
      <c r="AJ33815" s="28"/>
      <c r="AQ33815" s="15"/>
    </row>
    <row r="33816" spans="36:43" x14ac:dyDescent="0.3">
      <c r="AJ33816" s="28"/>
      <c r="AQ33816" s="15"/>
    </row>
    <row r="33817" spans="36:43" x14ac:dyDescent="0.3">
      <c r="AJ33817" s="28"/>
      <c r="AQ33817" s="15"/>
    </row>
    <row r="33818" spans="36:43" x14ac:dyDescent="0.3">
      <c r="AJ33818" s="28"/>
      <c r="AQ33818" s="15"/>
    </row>
    <row r="33819" spans="36:43" x14ac:dyDescent="0.3">
      <c r="AJ33819" s="28"/>
      <c r="AQ33819" s="15"/>
    </row>
    <row r="33820" spans="36:43" x14ac:dyDescent="0.3">
      <c r="AJ33820" s="28"/>
      <c r="AQ33820" s="15"/>
    </row>
    <row r="33821" spans="36:43" x14ac:dyDescent="0.3">
      <c r="AJ33821" s="28"/>
      <c r="AQ33821" s="15"/>
    </row>
    <row r="33822" spans="36:43" x14ac:dyDescent="0.3">
      <c r="AJ33822" s="28"/>
      <c r="AQ33822" s="15"/>
    </row>
    <row r="33823" spans="36:43" x14ac:dyDescent="0.3">
      <c r="AJ33823" s="28"/>
      <c r="AQ33823" s="15"/>
    </row>
    <row r="33824" spans="36:43" x14ac:dyDescent="0.3">
      <c r="AJ33824" s="28"/>
      <c r="AQ33824" s="15"/>
    </row>
    <row r="33825" spans="36:43" x14ac:dyDescent="0.3">
      <c r="AJ33825" s="28"/>
      <c r="AQ33825" s="15"/>
    </row>
    <row r="33826" spans="36:43" x14ac:dyDescent="0.3">
      <c r="AJ33826" s="28"/>
      <c r="AQ33826" s="15"/>
    </row>
    <row r="33827" spans="36:43" x14ac:dyDescent="0.3">
      <c r="AJ33827" s="28"/>
      <c r="AQ33827" s="15"/>
    </row>
    <row r="33828" spans="36:43" x14ac:dyDescent="0.3">
      <c r="AJ33828" s="28"/>
      <c r="AQ33828" s="15"/>
    </row>
    <row r="33829" spans="36:43" x14ac:dyDescent="0.3">
      <c r="AJ33829" s="28"/>
      <c r="AQ33829" s="15"/>
    </row>
    <row r="33830" spans="36:43" x14ac:dyDescent="0.3">
      <c r="AJ33830" s="28"/>
      <c r="AQ33830" s="15"/>
    </row>
    <row r="33831" spans="36:43" x14ac:dyDescent="0.3">
      <c r="AJ33831" s="28"/>
      <c r="AQ33831" s="15"/>
    </row>
    <row r="33832" spans="36:43" x14ac:dyDescent="0.3">
      <c r="AJ33832" s="28"/>
      <c r="AQ33832" s="15"/>
    </row>
    <row r="33833" spans="36:43" x14ac:dyDescent="0.3">
      <c r="AJ33833" s="28"/>
      <c r="AQ33833" s="15"/>
    </row>
    <row r="33834" spans="36:43" x14ac:dyDescent="0.3">
      <c r="AJ33834" s="28"/>
      <c r="AQ33834" s="15"/>
    </row>
    <row r="33835" spans="36:43" x14ac:dyDescent="0.3">
      <c r="AJ33835" s="28"/>
      <c r="AQ33835" s="15"/>
    </row>
    <row r="33836" spans="36:43" x14ac:dyDescent="0.3">
      <c r="AJ33836" s="28"/>
      <c r="AQ33836" s="15"/>
    </row>
    <row r="33837" spans="36:43" x14ac:dyDescent="0.3">
      <c r="AJ33837" s="28"/>
      <c r="AQ33837" s="15"/>
    </row>
    <row r="33838" spans="36:43" x14ac:dyDescent="0.3">
      <c r="AJ33838" s="28"/>
      <c r="AQ33838" s="15"/>
    </row>
    <row r="33839" spans="36:43" x14ac:dyDescent="0.3">
      <c r="AJ33839" s="28"/>
      <c r="AQ33839" s="15"/>
    </row>
    <row r="33840" spans="36:43" x14ac:dyDescent="0.3">
      <c r="AJ33840" s="28"/>
      <c r="AQ33840" s="15"/>
    </row>
    <row r="33841" spans="36:43" x14ac:dyDescent="0.3">
      <c r="AJ33841" s="28"/>
      <c r="AQ33841" s="15"/>
    </row>
    <row r="33842" spans="36:43" x14ac:dyDescent="0.3">
      <c r="AJ33842" s="28"/>
      <c r="AQ33842" s="15"/>
    </row>
    <row r="33843" spans="36:43" x14ac:dyDescent="0.3">
      <c r="AJ33843" s="28"/>
      <c r="AQ33843" s="15"/>
    </row>
    <row r="33844" spans="36:43" x14ac:dyDescent="0.3">
      <c r="AJ33844" s="28"/>
      <c r="AQ33844" s="15"/>
    </row>
    <row r="33845" spans="36:43" x14ac:dyDescent="0.3">
      <c r="AJ33845" s="28"/>
      <c r="AQ33845" s="15"/>
    </row>
    <row r="33846" spans="36:43" x14ac:dyDescent="0.3">
      <c r="AJ33846" s="28"/>
      <c r="AQ33846" s="15"/>
    </row>
    <row r="33847" spans="36:43" x14ac:dyDescent="0.3">
      <c r="AJ33847" s="28"/>
      <c r="AQ33847" s="15"/>
    </row>
    <row r="33848" spans="36:43" x14ac:dyDescent="0.3">
      <c r="AJ33848" s="28"/>
      <c r="AQ33848" s="15"/>
    </row>
    <row r="33849" spans="36:43" x14ac:dyDescent="0.3">
      <c r="AJ33849" s="28"/>
      <c r="AQ33849" s="15"/>
    </row>
    <row r="33850" spans="36:43" x14ac:dyDescent="0.3">
      <c r="AJ33850" s="28"/>
      <c r="AQ33850" s="15"/>
    </row>
    <row r="33851" spans="36:43" x14ac:dyDescent="0.3">
      <c r="AJ33851" s="28"/>
      <c r="AQ33851" s="15"/>
    </row>
    <row r="33852" spans="36:43" x14ac:dyDescent="0.3">
      <c r="AJ33852" s="28"/>
      <c r="AQ33852" s="15"/>
    </row>
    <row r="33853" spans="36:43" x14ac:dyDescent="0.3">
      <c r="AJ33853" s="28"/>
      <c r="AQ33853" s="15"/>
    </row>
    <row r="33854" spans="36:43" x14ac:dyDescent="0.3">
      <c r="AJ33854" s="28"/>
      <c r="AQ33854" s="15"/>
    </row>
    <row r="33855" spans="36:43" x14ac:dyDescent="0.3">
      <c r="AJ33855" s="28"/>
      <c r="AQ33855" s="15"/>
    </row>
    <row r="33856" spans="36:43" x14ac:dyDescent="0.3">
      <c r="AJ33856" s="28"/>
      <c r="AQ33856" s="15"/>
    </row>
    <row r="33857" spans="36:43" x14ac:dyDescent="0.3">
      <c r="AJ33857" s="28"/>
      <c r="AQ33857" s="15"/>
    </row>
    <row r="33858" spans="36:43" x14ac:dyDescent="0.3">
      <c r="AJ33858" s="28"/>
      <c r="AQ33858" s="15"/>
    </row>
    <row r="33859" spans="36:43" x14ac:dyDescent="0.3">
      <c r="AJ33859" s="28"/>
      <c r="AQ33859" s="15"/>
    </row>
    <row r="33860" spans="36:43" x14ac:dyDescent="0.3">
      <c r="AJ33860" s="28"/>
      <c r="AQ33860" s="15"/>
    </row>
    <row r="33861" spans="36:43" x14ac:dyDescent="0.3">
      <c r="AJ33861" s="28"/>
      <c r="AQ33861" s="15"/>
    </row>
    <row r="33862" spans="36:43" x14ac:dyDescent="0.3">
      <c r="AJ33862" s="28"/>
      <c r="AQ33862" s="15"/>
    </row>
    <row r="33863" spans="36:43" x14ac:dyDescent="0.3">
      <c r="AJ33863" s="28"/>
      <c r="AQ33863" s="15"/>
    </row>
    <row r="33864" spans="36:43" x14ac:dyDescent="0.3">
      <c r="AJ33864" s="28"/>
      <c r="AQ33864" s="15"/>
    </row>
    <row r="33865" spans="36:43" x14ac:dyDescent="0.3">
      <c r="AJ33865" s="28"/>
      <c r="AQ33865" s="15"/>
    </row>
    <row r="33866" spans="36:43" x14ac:dyDescent="0.3">
      <c r="AJ33866" s="28"/>
      <c r="AQ33866" s="15"/>
    </row>
    <row r="33867" spans="36:43" x14ac:dyDescent="0.3">
      <c r="AJ33867" s="28"/>
      <c r="AQ33867" s="15"/>
    </row>
    <row r="33868" spans="36:43" x14ac:dyDescent="0.3">
      <c r="AJ33868" s="28"/>
      <c r="AQ33868" s="15"/>
    </row>
    <row r="33869" spans="36:43" x14ac:dyDescent="0.3">
      <c r="AJ33869" s="28"/>
      <c r="AQ33869" s="15"/>
    </row>
    <row r="33870" spans="36:43" x14ac:dyDescent="0.3">
      <c r="AJ33870" s="28"/>
      <c r="AQ33870" s="15"/>
    </row>
    <row r="33871" spans="36:43" x14ac:dyDescent="0.3">
      <c r="AJ33871" s="28"/>
      <c r="AQ33871" s="15"/>
    </row>
    <row r="33872" spans="36:43" x14ac:dyDescent="0.3">
      <c r="AJ33872" s="28"/>
      <c r="AQ33872" s="15"/>
    </row>
    <row r="33873" spans="36:43" x14ac:dyDescent="0.3">
      <c r="AJ33873" s="28"/>
      <c r="AQ33873" s="15"/>
    </row>
    <row r="33874" spans="36:43" x14ac:dyDescent="0.3">
      <c r="AJ33874" s="28"/>
      <c r="AQ33874" s="15"/>
    </row>
    <row r="33875" spans="36:43" x14ac:dyDescent="0.3">
      <c r="AJ33875" s="28"/>
      <c r="AQ33875" s="15"/>
    </row>
    <row r="33876" spans="36:43" x14ac:dyDescent="0.3">
      <c r="AJ33876" s="28"/>
      <c r="AQ33876" s="15"/>
    </row>
    <row r="33877" spans="36:43" x14ac:dyDescent="0.3">
      <c r="AJ33877" s="28"/>
      <c r="AQ33877" s="15"/>
    </row>
    <row r="33878" spans="36:43" x14ac:dyDescent="0.3">
      <c r="AJ33878" s="28"/>
      <c r="AQ33878" s="15"/>
    </row>
    <row r="33879" spans="36:43" x14ac:dyDescent="0.3">
      <c r="AJ33879" s="28"/>
      <c r="AQ33879" s="15"/>
    </row>
    <row r="33880" spans="36:43" x14ac:dyDescent="0.3">
      <c r="AJ33880" s="28"/>
      <c r="AQ33880" s="15"/>
    </row>
    <row r="33881" spans="36:43" x14ac:dyDescent="0.3">
      <c r="AJ33881" s="28"/>
      <c r="AQ33881" s="15"/>
    </row>
    <row r="33882" spans="36:43" x14ac:dyDescent="0.3">
      <c r="AJ33882" s="28"/>
      <c r="AQ33882" s="15"/>
    </row>
    <row r="33883" spans="36:43" x14ac:dyDescent="0.3">
      <c r="AJ33883" s="28"/>
      <c r="AQ33883" s="15"/>
    </row>
    <row r="33884" spans="36:43" x14ac:dyDescent="0.3">
      <c r="AJ33884" s="28"/>
      <c r="AQ33884" s="15"/>
    </row>
    <row r="33885" spans="36:43" x14ac:dyDescent="0.3">
      <c r="AJ33885" s="28"/>
      <c r="AQ33885" s="15"/>
    </row>
    <row r="33886" spans="36:43" x14ac:dyDescent="0.3">
      <c r="AJ33886" s="28"/>
      <c r="AQ33886" s="15"/>
    </row>
    <row r="33887" spans="36:43" x14ac:dyDescent="0.3">
      <c r="AJ33887" s="28"/>
      <c r="AQ33887" s="15"/>
    </row>
    <row r="33888" spans="36:43" x14ac:dyDescent="0.3">
      <c r="AJ33888" s="28"/>
      <c r="AQ33888" s="15"/>
    </row>
    <row r="33889" spans="36:43" x14ac:dyDescent="0.3">
      <c r="AJ33889" s="28"/>
      <c r="AQ33889" s="15"/>
    </row>
    <row r="33890" spans="36:43" x14ac:dyDescent="0.3">
      <c r="AJ33890" s="28"/>
      <c r="AQ33890" s="15"/>
    </row>
    <row r="33891" spans="36:43" x14ac:dyDescent="0.3">
      <c r="AJ33891" s="28"/>
      <c r="AQ33891" s="15"/>
    </row>
    <row r="33892" spans="36:43" x14ac:dyDescent="0.3">
      <c r="AJ33892" s="28"/>
      <c r="AQ33892" s="15"/>
    </row>
    <row r="33893" spans="36:43" x14ac:dyDescent="0.3">
      <c r="AJ33893" s="28"/>
      <c r="AQ33893" s="15"/>
    </row>
    <row r="33894" spans="36:43" x14ac:dyDescent="0.3">
      <c r="AJ33894" s="28"/>
      <c r="AQ33894" s="15"/>
    </row>
    <row r="33895" spans="36:43" x14ac:dyDescent="0.3">
      <c r="AJ33895" s="28"/>
      <c r="AQ33895" s="15"/>
    </row>
    <row r="33896" spans="36:43" x14ac:dyDescent="0.3">
      <c r="AJ33896" s="28"/>
      <c r="AQ33896" s="15"/>
    </row>
    <row r="33897" spans="36:43" x14ac:dyDescent="0.3">
      <c r="AJ33897" s="28"/>
      <c r="AQ33897" s="15"/>
    </row>
    <row r="33898" spans="36:43" x14ac:dyDescent="0.3">
      <c r="AJ33898" s="28"/>
      <c r="AQ33898" s="15"/>
    </row>
    <row r="33899" spans="36:43" x14ac:dyDescent="0.3">
      <c r="AJ33899" s="28"/>
      <c r="AQ33899" s="15"/>
    </row>
    <row r="33900" spans="36:43" x14ac:dyDescent="0.3">
      <c r="AJ33900" s="28"/>
      <c r="AQ33900" s="15"/>
    </row>
    <row r="33901" spans="36:43" x14ac:dyDescent="0.3">
      <c r="AJ33901" s="28"/>
      <c r="AQ33901" s="15"/>
    </row>
    <row r="33902" spans="36:43" x14ac:dyDescent="0.3">
      <c r="AJ33902" s="28"/>
      <c r="AQ33902" s="15"/>
    </row>
    <row r="33903" spans="36:43" x14ac:dyDescent="0.3">
      <c r="AJ33903" s="28"/>
      <c r="AQ33903" s="15"/>
    </row>
    <row r="33904" spans="36:43" x14ac:dyDescent="0.3">
      <c r="AJ33904" s="28"/>
      <c r="AQ33904" s="15"/>
    </row>
    <row r="33905" spans="36:43" x14ac:dyDescent="0.3">
      <c r="AJ33905" s="28"/>
      <c r="AQ33905" s="15"/>
    </row>
    <row r="33906" spans="36:43" x14ac:dyDescent="0.3">
      <c r="AJ33906" s="28"/>
      <c r="AQ33906" s="15"/>
    </row>
    <row r="33907" spans="36:43" x14ac:dyDescent="0.3">
      <c r="AJ33907" s="28"/>
      <c r="AQ33907" s="15"/>
    </row>
    <row r="33908" spans="36:43" x14ac:dyDescent="0.3">
      <c r="AJ33908" s="28"/>
      <c r="AQ33908" s="15"/>
    </row>
    <row r="33909" spans="36:43" x14ac:dyDescent="0.3">
      <c r="AJ33909" s="28"/>
      <c r="AQ33909" s="15"/>
    </row>
    <row r="33910" spans="36:43" x14ac:dyDescent="0.3">
      <c r="AJ33910" s="28"/>
      <c r="AQ33910" s="15"/>
    </row>
    <row r="33911" spans="36:43" x14ac:dyDescent="0.3">
      <c r="AJ33911" s="28"/>
      <c r="AQ33911" s="15"/>
    </row>
    <row r="33912" spans="36:43" x14ac:dyDescent="0.3">
      <c r="AJ33912" s="28"/>
      <c r="AQ33912" s="15"/>
    </row>
    <row r="33913" spans="36:43" x14ac:dyDescent="0.3">
      <c r="AJ33913" s="28"/>
      <c r="AQ33913" s="15"/>
    </row>
    <row r="33914" spans="36:43" x14ac:dyDescent="0.3">
      <c r="AJ33914" s="28"/>
      <c r="AQ33914" s="15"/>
    </row>
    <row r="33915" spans="36:43" x14ac:dyDescent="0.3">
      <c r="AJ33915" s="28"/>
      <c r="AQ33915" s="15"/>
    </row>
    <row r="33916" spans="36:43" x14ac:dyDescent="0.3">
      <c r="AJ33916" s="28"/>
      <c r="AQ33916" s="15"/>
    </row>
    <row r="33917" spans="36:43" x14ac:dyDescent="0.3">
      <c r="AJ33917" s="28"/>
      <c r="AQ33917" s="15"/>
    </row>
    <row r="33918" spans="36:43" x14ac:dyDescent="0.3">
      <c r="AJ33918" s="28"/>
      <c r="AQ33918" s="15"/>
    </row>
    <row r="33919" spans="36:43" x14ac:dyDescent="0.3">
      <c r="AJ33919" s="28"/>
      <c r="AQ33919" s="15"/>
    </row>
    <row r="33920" spans="36:43" x14ac:dyDescent="0.3">
      <c r="AJ33920" s="28"/>
      <c r="AQ33920" s="15"/>
    </row>
    <row r="33921" spans="36:43" x14ac:dyDescent="0.3">
      <c r="AJ33921" s="28"/>
      <c r="AQ33921" s="15"/>
    </row>
    <row r="33922" spans="36:43" x14ac:dyDescent="0.3">
      <c r="AJ33922" s="28"/>
      <c r="AQ33922" s="15"/>
    </row>
    <row r="33923" spans="36:43" x14ac:dyDescent="0.3">
      <c r="AJ33923" s="28"/>
      <c r="AQ33923" s="15"/>
    </row>
    <row r="33924" spans="36:43" x14ac:dyDescent="0.3">
      <c r="AJ33924" s="28"/>
      <c r="AQ33924" s="15"/>
    </row>
    <row r="33925" spans="36:43" x14ac:dyDescent="0.3">
      <c r="AJ33925" s="28"/>
      <c r="AQ33925" s="15"/>
    </row>
    <row r="33926" spans="36:43" x14ac:dyDescent="0.3">
      <c r="AJ33926" s="28"/>
      <c r="AQ33926" s="15"/>
    </row>
    <row r="33927" spans="36:43" x14ac:dyDescent="0.3">
      <c r="AJ33927" s="28"/>
      <c r="AQ33927" s="15"/>
    </row>
    <row r="33928" spans="36:43" x14ac:dyDescent="0.3">
      <c r="AJ33928" s="28"/>
      <c r="AQ33928" s="15"/>
    </row>
    <row r="33929" spans="36:43" x14ac:dyDescent="0.3">
      <c r="AJ33929" s="28"/>
      <c r="AQ33929" s="15"/>
    </row>
    <row r="33930" spans="36:43" x14ac:dyDescent="0.3">
      <c r="AJ33930" s="28"/>
      <c r="AQ33930" s="15"/>
    </row>
    <row r="33931" spans="36:43" x14ac:dyDescent="0.3">
      <c r="AJ33931" s="28"/>
      <c r="AQ33931" s="15"/>
    </row>
    <row r="33932" spans="36:43" x14ac:dyDescent="0.3">
      <c r="AJ33932" s="28"/>
      <c r="AQ33932" s="15"/>
    </row>
    <row r="33933" spans="36:43" x14ac:dyDescent="0.3">
      <c r="AJ33933" s="28"/>
      <c r="AQ33933" s="15"/>
    </row>
    <row r="33934" spans="36:43" x14ac:dyDescent="0.3">
      <c r="AJ33934" s="28"/>
      <c r="AQ33934" s="15"/>
    </row>
    <row r="33935" spans="36:43" x14ac:dyDescent="0.3">
      <c r="AJ33935" s="28"/>
      <c r="AQ33935" s="15"/>
    </row>
    <row r="33936" spans="36:43" x14ac:dyDescent="0.3">
      <c r="AJ33936" s="28"/>
      <c r="AQ33936" s="15"/>
    </row>
    <row r="33937" spans="36:43" x14ac:dyDescent="0.3">
      <c r="AJ33937" s="28"/>
      <c r="AQ33937" s="15"/>
    </row>
    <row r="33938" spans="36:43" x14ac:dyDescent="0.3">
      <c r="AJ33938" s="28"/>
      <c r="AQ33938" s="15"/>
    </row>
    <row r="33939" spans="36:43" x14ac:dyDescent="0.3">
      <c r="AJ33939" s="28"/>
      <c r="AQ33939" s="15"/>
    </row>
    <row r="33940" spans="36:43" x14ac:dyDescent="0.3">
      <c r="AJ33940" s="28"/>
      <c r="AQ33940" s="15"/>
    </row>
    <row r="33941" spans="36:43" x14ac:dyDescent="0.3">
      <c r="AJ33941" s="28"/>
      <c r="AQ33941" s="15"/>
    </row>
    <row r="33942" spans="36:43" x14ac:dyDescent="0.3">
      <c r="AJ33942" s="28"/>
      <c r="AQ33942" s="15"/>
    </row>
    <row r="33943" spans="36:43" x14ac:dyDescent="0.3">
      <c r="AJ33943" s="28"/>
      <c r="AQ33943" s="15"/>
    </row>
    <row r="33944" spans="36:43" x14ac:dyDescent="0.3">
      <c r="AJ33944" s="28"/>
      <c r="AQ33944" s="15"/>
    </row>
    <row r="33945" spans="36:43" x14ac:dyDescent="0.3">
      <c r="AJ33945" s="28"/>
      <c r="AQ33945" s="15"/>
    </row>
    <row r="33946" spans="36:43" x14ac:dyDescent="0.3">
      <c r="AJ33946" s="28"/>
      <c r="AQ33946" s="15"/>
    </row>
    <row r="33947" spans="36:43" x14ac:dyDescent="0.3">
      <c r="AJ33947" s="28"/>
      <c r="AQ33947" s="15"/>
    </row>
    <row r="33948" spans="36:43" x14ac:dyDescent="0.3">
      <c r="AJ33948" s="28"/>
      <c r="AQ33948" s="15"/>
    </row>
    <row r="33949" spans="36:43" x14ac:dyDescent="0.3">
      <c r="AJ33949" s="28"/>
      <c r="AQ33949" s="15"/>
    </row>
    <row r="33950" spans="36:43" x14ac:dyDescent="0.3">
      <c r="AJ33950" s="28"/>
      <c r="AQ33950" s="15"/>
    </row>
    <row r="33951" spans="36:43" x14ac:dyDescent="0.3">
      <c r="AJ33951" s="28"/>
      <c r="AQ33951" s="15"/>
    </row>
    <row r="33952" spans="36:43" x14ac:dyDescent="0.3">
      <c r="AJ33952" s="28"/>
      <c r="AQ33952" s="15"/>
    </row>
    <row r="33953" spans="36:43" x14ac:dyDescent="0.3">
      <c r="AJ33953" s="28"/>
      <c r="AQ33953" s="15"/>
    </row>
    <row r="33954" spans="36:43" x14ac:dyDescent="0.3">
      <c r="AJ33954" s="28"/>
      <c r="AQ33954" s="15"/>
    </row>
    <row r="33955" spans="36:43" x14ac:dyDescent="0.3">
      <c r="AJ33955" s="28"/>
      <c r="AQ33955" s="15"/>
    </row>
    <row r="33956" spans="36:43" x14ac:dyDescent="0.3">
      <c r="AJ33956" s="28"/>
      <c r="AQ33956" s="15"/>
    </row>
    <row r="33957" spans="36:43" x14ac:dyDescent="0.3">
      <c r="AJ33957" s="28"/>
      <c r="AQ33957" s="15"/>
    </row>
    <row r="33958" spans="36:43" x14ac:dyDescent="0.3">
      <c r="AJ33958" s="28"/>
      <c r="AQ33958" s="15"/>
    </row>
    <row r="33959" spans="36:43" x14ac:dyDescent="0.3">
      <c r="AJ33959" s="28"/>
      <c r="AQ33959" s="15"/>
    </row>
    <row r="33960" spans="36:43" x14ac:dyDescent="0.3">
      <c r="AJ33960" s="28"/>
      <c r="AQ33960" s="15"/>
    </row>
    <row r="33961" spans="36:43" x14ac:dyDescent="0.3">
      <c r="AJ33961" s="28"/>
      <c r="AQ33961" s="15"/>
    </row>
    <row r="33962" spans="36:43" x14ac:dyDescent="0.3">
      <c r="AJ33962" s="28"/>
      <c r="AQ33962" s="15"/>
    </row>
    <row r="33963" spans="36:43" x14ac:dyDescent="0.3">
      <c r="AJ33963" s="28"/>
      <c r="AQ33963" s="15"/>
    </row>
    <row r="33964" spans="36:43" x14ac:dyDescent="0.3">
      <c r="AJ33964" s="28"/>
      <c r="AQ33964" s="15"/>
    </row>
    <row r="33965" spans="36:43" x14ac:dyDescent="0.3">
      <c r="AJ33965" s="28"/>
      <c r="AQ33965" s="15"/>
    </row>
    <row r="33966" spans="36:43" x14ac:dyDescent="0.3">
      <c r="AJ33966" s="28"/>
      <c r="AQ33966" s="15"/>
    </row>
    <row r="33967" spans="36:43" x14ac:dyDescent="0.3">
      <c r="AJ33967" s="28"/>
      <c r="AQ33967" s="15"/>
    </row>
    <row r="33968" spans="36:43" x14ac:dyDescent="0.3">
      <c r="AJ33968" s="28"/>
      <c r="AQ33968" s="15"/>
    </row>
    <row r="33969" spans="36:43" x14ac:dyDescent="0.3">
      <c r="AJ33969" s="28"/>
      <c r="AQ33969" s="15"/>
    </row>
    <row r="33970" spans="36:43" x14ac:dyDescent="0.3">
      <c r="AJ33970" s="28"/>
      <c r="AQ33970" s="15"/>
    </row>
    <row r="33971" spans="36:43" x14ac:dyDescent="0.3">
      <c r="AJ33971" s="28"/>
      <c r="AQ33971" s="15"/>
    </row>
    <row r="33972" spans="36:43" x14ac:dyDescent="0.3">
      <c r="AJ33972" s="28"/>
      <c r="AQ33972" s="15"/>
    </row>
    <row r="33973" spans="36:43" x14ac:dyDescent="0.3">
      <c r="AJ33973" s="28"/>
      <c r="AQ33973" s="15"/>
    </row>
    <row r="33974" spans="36:43" x14ac:dyDescent="0.3">
      <c r="AJ33974" s="28"/>
      <c r="AQ33974" s="15"/>
    </row>
    <row r="33975" spans="36:43" x14ac:dyDescent="0.3">
      <c r="AJ33975" s="28"/>
      <c r="AQ33975" s="15"/>
    </row>
    <row r="33976" spans="36:43" x14ac:dyDescent="0.3">
      <c r="AJ33976" s="28"/>
      <c r="AQ33976" s="15"/>
    </row>
    <row r="33977" spans="36:43" x14ac:dyDescent="0.3">
      <c r="AJ33977" s="28"/>
      <c r="AQ33977" s="15"/>
    </row>
    <row r="33978" spans="36:43" x14ac:dyDescent="0.3">
      <c r="AJ33978" s="28"/>
      <c r="AQ33978" s="15"/>
    </row>
    <row r="33979" spans="36:43" x14ac:dyDescent="0.3">
      <c r="AJ33979" s="28"/>
      <c r="AQ33979" s="15"/>
    </row>
    <row r="33980" spans="36:43" x14ac:dyDescent="0.3">
      <c r="AJ33980" s="28"/>
      <c r="AQ33980" s="15"/>
    </row>
    <row r="33981" spans="36:43" x14ac:dyDescent="0.3">
      <c r="AJ33981" s="28"/>
      <c r="AQ33981" s="15"/>
    </row>
    <row r="33982" spans="36:43" x14ac:dyDescent="0.3">
      <c r="AJ33982" s="28"/>
      <c r="AQ33982" s="15"/>
    </row>
    <row r="33983" spans="36:43" x14ac:dyDescent="0.3">
      <c r="AJ33983" s="28"/>
      <c r="AQ33983" s="15"/>
    </row>
    <row r="33984" spans="36:43" x14ac:dyDescent="0.3">
      <c r="AJ33984" s="28"/>
      <c r="AQ33984" s="15"/>
    </row>
    <row r="33985" spans="36:43" x14ac:dyDescent="0.3">
      <c r="AJ33985" s="28"/>
      <c r="AQ33985" s="15"/>
    </row>
    <row r="33986" spans="36:43" x14ac:dyDescent="0.3">
      <c r="AJ33986" s="28"/>
      <c r="AQ33986" s="15"/>
    </row>
    <row r="33987" spans="36:43" x14ac:dyDescent="0.3">
      <c r="AJ33987" s="28"/>
      <c r="AQ33987" s="15"/>
    </row>
    <row r="33988" spans="36:43" x14ac:dyDescent="0.3">
      <c r="AJ33988" s="28"/>
      <c r="AQ33988" s="15"/>
    </row>
    <row r="33989" spans="36:43" x14ac:dyDescent="0.3">
      <c r="AJ33989" s="28"/>
      <c r="AQ33989" s="15"/>
    </row>
    <row r="33990" spans="36:43" x14ac:dyDescent="0.3">
      <c r="AJ33990" s="28"/>
      <c r="AQ33990" s="15"/>
    </row>
    <row r="33991" spans="36:43" x14ac:dyDescent="0.3">
      <c r="AJ33991" s="28"/>
      <c r="AQ33991" s="15"/>
    </row>
    <row r="33992" spans="36:43" x14ac:dyDescent="0.3">
      <c r="AJ33992" s="28"/>
      <c r="AQ33992" s="15"/>
    </row>
    <row r="33993" spans="36:43" x14ac:dyDescent="0.3">
      <c r="AJ33993" s="28"/>
      <c r="AQ33993" s="15"/>
    </row>
    <row r="33994" spans="36:43" x14ac:dyDescent="0.3">
      <c r="AJ33994" s="28"/>
      <c r="AQ33994" s="15"/>
    </row>
    <row r="33995" spans="36:43" x14ac:dyDescent="0.3">
      <c r="AJ33995" s="28"/>
      <c r="AQ33995" s="15"/>
    </row>
    <row r="33996" spans="36:43" x14ac:dyDescent="0.3">
      <c r="AJ33996" s="28"/>
      <c r="AQ33996" s="15"/>
    </row>
    <row r="33997" spans="36:43" x14ac:dyDescent="0.3">
      <c r="AJ33997" s="28"/>
      <c r="AQ33997" s="15"/>
    </row>
    <row r="33998" spans="36:43" x14ac:dyDescent="0.3">
      <c r="AJ33998" s="28"/>
      <c r="AQ33998" s="15"/>
    </row>
    <row r="33999" spans="36:43" x14ac:dyDescent="0.3">
      <c r="AJ33999" s="28"/>
      <c r="AQ33999" s="15"/>
    </row>
    <row r="34000" spans="36:43" x14ac:dyDescent="0.3">
      <c r="AJ34000" s="28"/>
      <c r="AQ34000" s="15"/>
    </row>
    <row r="34001" spans="36:43" x14ac:dyDescent="0.3">
      <c r="AJ34001" s="28"/>
      <c r="AQ34001" s="15"/>
    </row>
    <row r="34002" spans="36:43" x14ac:dyDescent="0.3">
      <c r="AJ34002" s="28"/>
      <c r="AQ34002" s="15"/>
    </row>
    <row r="34003" spans="36:43" x14ac:dyDescent="0.3">
      <c r="AJ34003" s="28"/>
      <c r="AQ34003" s="15"/>
    </row>
    <row r="34004" spans="36:43" x14ac:dyDescent="0.3">
      <c r="AJ34004" s="28"/>
      <c r="AQ34004" s="15"/>
    </row>
    <row r="34005" spans="36:43" x14ac:dyDescent="0.3">
      <c r="AJ34005" s="28"/>
      <c r="AQ34005" s="15"/>
    </row>
    <row r="34006" spans="36:43" x14ac:dyDescent="0.3">
      <c r="AJ34006" s="28"/>
      <c r="AQ34006" s="15"/>
    </row>
    <row r="34007" spans="36:43" x14ac:dyDescent="0.3">
      <c r="AJ34007" s="28"/>
      <c r="AQ34007" s="15"/>
    </row>
    <row r="34008" spans="36:43" x14ac:dyDescent="0.3">
      <c r="AJ34008" s="28"/>
      <c r="AQ34008" s="15"/>
    </row>
    <row r="34009" spans="36:43" x14ac:dyDescent="0.3">
      <c r="AJ34009" s="28"/>
      <c r="AQ34009" s="15"/>
    </row>
    <row r="34010" spans="36:43" x14ac:dyDescent="0.3">
      <c r="AJ34010" s="28"/>
      <c r="AQ34010" s="15"/>
    </row>
    <row r="34011" spans="36:43" x14ac:dyDescent="0.3">
      <c r="AJ34011" s="28"/>
      <c r="AQ34011" s="15"/>
    </row>
    <row r="34012" spans="36:43" x14ac:dyDescent="0.3">
      <c r="AJ34012" s="28"/>
      <c r="AQ34012" s="15"/>
    </row>
    <row r="34013" spans="36:43" x14ac:dyDescent="0.3">
      <c r="AJ34013" s="28"/>
      <c r="AQ34013" s="15"/>
    </row>
    <row r="34014" spans="36:43" x14ac:dyDescent="0.3">
      <c r="AJ34014" s="28"/>
      <c r="AQ34014" s="15"/>
    </row>
    <row r="34015" spans="36:43" x14ac:dyDescent="0.3">
      <c r="AJ34015" s="28"/>
      <c r="AQ34015" s="15"/>
    </row>
    <row r="34016" spans="36:43" x14ac:dyDescent="0.3">
      <c r="AJ34016" s="28"/>
      <c r="AQ34016" s="15"/>
    </row>
    <row r="34017" spans="36:43" x14ac:dyDescent="0.3">
      <c r="AJ34017" s="28"/>
      <c r="AQ34017" s="15"/>
    </row>
    <row r="34018" spans="36:43" x14ac:dyDescent="0.3">
      <c r="AJ34018" s="28"/>
      <c r="AQ34018" s="15"/>
    </row>
    <row r="34019" spans="36:43" x14ac:dyDescent="0.3">
      <c r="AJ34019" s="28"/>
      <c r="AQ34019" s="15"/>
    </row>
    <row r="34020" spans="36:43" x14ac:dyDescent="0.3">
      <c r="AJ34020" s="28"/>
      <c r="AQ34020" s="15"/>
    </row>
    <row r="34021" spans="36:43" x14ac:dyDescent="0.3">
      <c r="AJ34021" s="28"/>
      <c r="AQ34021" s="15"/>
    </row>
    <row r="34022" spans="36:43" x14ac:dyDescent="0.3">
      <c r="AJ34022" s="28"/>
      <c r="AQ34022" s="15"/>
    </row>
    <row r="34023" spans="36:43" x14ac:dyDescent="0.3">
      <c r="AJ34023" s="28"/>
      <c r="AQ34023" s="15"/>
    </row>
    <row r="34024" spans="36:43" x14ac:dyDescent="0.3">
      <c r="AJ34024" s="28"/>
      <c r="AQ34024" s="15"/>
    </row>
    <row r="34025" spans="36:43" x14ac:dyDescent="0.3">
      <c r="AJ34025" s="28"/>
      <c r="AQ34025" s="15"/>
    </row>
    <row r="34026" spans="36:43" x14ac:dyDescent="0.3">
      <c r="AJ34026" s="28"/>
      <c r="AQ34026" s="15"/>
    </row>
    <row r="34027" spans="36:43" x14ac:dyDescent="0.3">
      <c r="AJ34027" s="28"/>
      <c r="AQ34027" s="15"/>
    </row>
    <row r="34028" spans="36:43" x14ac:dyDescent="0.3">
      <c r="AJ34028" s="28"/>
      <c r="AQ34028" s="15"/>
    </row>
    <row r="34029" spans="36:43" x14ac:dyDescent="0.3">
      <c r="AJ34029" s="28"/>
      <c r="AQ34029" s="15"/>
    </row>
    <row r="34030" spans="36:43" x14ac:dyDescent="0.3">
      <c r="AJ34030" s="28"/>
      <c r="AQ34030" s="15"/>
    </row>
    <row r="34031" spans="36:43" x14ac:dyDescent="0.3">
      <c r="AJ34031" s="28"/>
      <c r="AQ34031" s="15"/>
    </row>
    <row r="34032" spans="36:43" x14ac:dyDescent="0.3">
      <c r="AJ34032" s="28"/>
      <c r="AQ34032" s="15"/>
    </row>
    <row r="34033" spans="36:43" x14ac:dyDescent="0.3">
      <c r="AJ34033" s="28"/>
      <c r="AQ34033" s="15"/>
    </row>
    <row r="34034" spans="36:43" x14ac:dyDescent="0.3">
      <c r="AJ34034" s="28"/>
      <c r="AQ34034" s="15"/>
    </row>
    <row r="34035" spans="36:43" x14ac:dyDescent="0.3">
      <c r="AJ34035" s="28"/>
      <c r="AQ34035" s="15"/>
    </row>
    <row r="34036" spans="36:43" x14ac:dyDescent="0.3">
      <c r="AJ34036" s="28"/>
      <c r="AQ34036" s="15"/>
    </row>
    <row r="34037" spans="36:43" x14ac:dyDescent="0.3">
      <c r="AJ34037" s="28"/>
      <c r="AQ34037" s="15"/>
    </row>
    <row r="34038" spans="36:43" x14ac:dyDescent="0.3">
      <c r="AJ34038" s="28"/>
      <c r="AQ34038" s="15"/>
    </row>
    <row r="34039" spans="36:43" x14ac:dyDescent="0.3">
      <c r="AJ34039" s="28"/>
      <c r="AQ34039" s="15"/>
    </row>
    <row r="34040" spans="36:43" x14ac:dyDescent="0.3">
      <c r="AJ34040" s="28"/>
      <c r="AQ34040" s="15"/>
    </row>
    <row r="34041" spans="36:43" x14ac:dyDescent="0.3">
      <c r="AJ34041" s="28"/>
      <c r="AQ34041" s="15"/>
    </row>
    <row r="34042" spans="36:43" x14ac:dyDescent="0.3">
      <c r="AJ34042" s="28"/>
      <c r="AQ34042" s="15"/>
    </row>
    <row r="34043" spans="36:43" x14ac:dyDescent="0.3">
      <c r="AJ34043" s="28"/>
      <c r="AQ34043" s="15"/>
    </row>
    <row r="34044" spans="36:43" x14ac:dyDescent="0.3">
      <c r="AJ34044" s="28"/>
      <c r="AQ34044" s="15"/>
    </row>
    <row r="34045" spans="36:43" x14ac:dyDescent="0.3">
      <c r="AJ34045" s="28"/>
      <c r="AQ34045" s="15"/>
    </row>
    <row r="34046" spans="36:43" x14ac:dyDescent="0.3">
      <c r="AJ34046" s="28"/>
      <c r="AQ34046" s="15"/>
    </row>
    <row r="34047" spans="36:43" x14ac:dyDescent="0.3">
      <c r="AJ34047" s="28"/>
      <c r="AQ34047" s="15"/>
    </row>
    <row r="34048" spans="36:43" x14ac:dyDescent="0.3">
      <c r="AJ34048" s="28"/>
      <c r="AQ34048" s="15"/>
    </row>
    <row r="34049" spans="36:43" x14ac:dyDescent="0.3">
      <c r="AJ34049" s="28"/>
      <c r="AQ34049" s="15"/>
    </row>
    <row r="34050" spans="36:43" x14ac:dyDescent="0.3">
      <c r="AJ34050" s="28"/>
      <c r="AQ34050" s="15"/>
    </row>
    <row r="34051" spans="36:43" x14ac:dyDescent="0.3">
      <c r="AJ34051" s="28"/>
      <c r="AQ34051" s="15"/>
    </row>
    <row r="34052" spans="36:43" x14ac:dyDescent="0.3">
      <c r="AJ34052" s="28"/>
      <c r="AQ34052" s="15"/>
    </row>
    <row r="34053" spans="36:43" x14ac:dyDescent="0.3">
      <c r="AJ34053" s="28"/>
      <c r="AQ34053" s="15"/>
    </row>
    <row r="34054" spans="36:43" x14ac:dyDescent="0.3">
      <c r="AJ34054" s="28"/>
      <c r="AQ34054" s="15"/>
    </row>
    <row r="34055" spans="36:43" x14ac:dyDescent="0.3">
      <c r="AJ34055" s="28"/>
      <c r="AQ34055" s="15"/>
    </row>
    <row r="34056" spans="36:43" x14ac:dyDescent="0.3">
      <c r="AJ34056" s="28"/>
      <c r="AQ34056" s="15"/>
    </row>
    <row r="34057" spans="36:43" x14ac:dyDescent="0.3">
      <c r="AJ34057" s="28"/>
      <c r="AQ34057" s="15"/>
    </row>
    <row r="34058" spans="36:43" x14ac:dyDescent="0.3">
      <c r="AJ34058" s="28"/>
      <c r="AQ34058" s="15"/>
    </row>
    <row r="34059" spans="36:43" x14ac:dyDescent="0.3">
      <c r="AJ34059" s="28"/>
      <c r="AQ34059" s="15"/>
    </row>
    <row r="34060" spans="36:43" x14ac:dyDescent="0.3">
      <c r="AJ34060" s="28"/>
      <c r="AQ34060" s="15"/>
    </row>
    <row r="34061" spans="36:43" x14ac:dyDescent="0.3">
      <c r="AJ34061" s="28"/>
      <c r="AQ34061" s="15"/>
    </row>
    <row r="34062" spans="36:43" x14ac:dyDescent="0.3">
      <c r="AJ34062" s="28"/>
      <c r="AQ34062" s="15"/>
    </row>
    <row r="34063" spans="36:43" x14ac:dyDescent="0.3">
      <c r="AJ34063" s="28"/>
      <c r="AQ34063" s="15"/>
    </row>
    <row r="34064" spans="36:43" x14ac:dyDescent="0.3">
      <c r="AJ34064" s="28"/>
      <c r="AQ34064" s="15"/>
    </row>
    <row r="34065" spans="36:43" x14ac:dyDescent="0.3">
      <c r="AJ34065" s="28"/>
      <c r="AQ34065" s="15"/>
    </row>
    <row r="34066" spans="36:43" x14ac:dyDescent="0.3">
      <c r="AJ34066" s="28"/>
      <c r="AQ34066" s="15"/>
    </row>
    <row r="34067" spans="36:43" x14ac:dyDescent="0.3">
      <c r="AJ34067" s="28"/>
      <c r="AQ34067" s="15"/>
    </row>
    <row r="34068" spans="36:43" x14ac:dyDescent="0.3">
      <c r="AJ34068" s="28"/>
      <c r="AQ34068" s="15"/>
    </row>
    <row r="34069" spans="36:43" x14ac:dyDescent="0.3">
      <c r="AJ34069" s="28"/>
      <c r="AQ34069" s="15"/>
    </row>
    <row r="34070" spans="36:43" x14ac:dyDescent="0.3">
      <c r="AJ34070" s="28"/>
      <c r="AQ34070" s="15"/>
    </row>
    <row r="34071" spans="36:43" x14ac:dyDescent="0.3">
      <c r="AJ34071" s="28"/>
      <c r="AQ34071" s="15"/>
    </row>
    <row r="34072" spans="36:43" x14ac:dyDescent="0.3">
      <c r="AJ34072" s="28"/>
      <c r="AQ34072" s="15"/>
    </row>
    <row r="34073" spans="36:43" x14ac:dyDescent="0.3">
      <c r="AJ34073" s="28"/>
      <c r="AQ34073" s="15"/>
    </row>
    <row r="34074" spans="36:43" x14ac:dyDescent="0.3">
      <c r="AJ34074" s="28"/>
      <c r="AQ34074" s="15"/>
    </row>
    <row r="34075" spans="36:43" x14ac:dyDescent="0.3">
      <c r="AJ34075" s="28"/>
      <c r="AQ34075" s="15"/>
    </row>
    <row r="34076" spans="36:43" x14ac:dyDescent="0.3">
      <c r="AJ34076" s="28"/>
      <c r="AQ34076" s="15"/>
    </row>
    <row r="34077" spans="36:43" x14ac:dyDescent="0.3">
      <c r="AJ34077" s="28"/>
      <c r="AQ34077" s="15"/>
    </row>
    <row r="34078" spans="36:43" x14ac:dyDescent="0.3">
      <c r="AJ34078" s="28"/>
      <c r="AQ34078" s="15"/>
    </row>
    <row r="34079" spans="36:43" x14ac:dyDescent="0.3">
      <c r="AJ34079" s="28"/>
      <c r="AQ34079" s="15"/>
    </row>
    <row r="34080" spans="36:43" x14ac:dyDescent="0.3">
      <c r="AJ34080" s="28"/>
      <c r="AQ34080" s="15"/>
    </row>
    <row r="34081" spans="36:43" x14ac:dyDescent="0.3">
      <c r="AJ34081" s="28"/>
      <c r="AQ34081" s="15"/>
    </row>
    <row r="34082" spans="36:43" x14ac:dyDescent="0.3">
      <c r="AJ34082" s="28"/>
      <c r="AQ34082" s="15"/>
    </row>
    <row r="34083" spans="36:43" x14ac:dyDescent="0.3">
      <c r="AJ34083" s="28"/>
      <c r="AQ34083" s="15"/>
    </row>
    <row r="34084" spans="36:43" x14ac:dyDescent="0.3">
      <c r="AJ34084" s="28"/>
      <c r="AQ34084" s="15"/>
    </row>
    <row r="34085" spans="36:43" x14ac:dyDescent="0.3">
      <c r="AJ34085" s="28"/>
      <c r="AQ34085" s="15"/>
    </row>
    <row r="34086" spans="36:43" x14ac:dyDescent="0.3">
      <c r="AJ34086" s="28"/>
      <c r="AQ34086" s="15"/>
    </row>
    <row r="34087" spans="36:43" x14ac:dyDescent="0.3">
      <c r="AJ34087" s="28"/>
      <c r="AQ34087" s="15"/>
    </row>
    <row r="34088" spans="36:43" x14ac:dyDescent="0.3">
      <c r="AJ34088" s="28"/>
      <c r="AQ34088" s="15"/>
    </row>
    <row r="34089" spans="36:43" x14ac:dyDescent="0.3">
      <c r="AJ34089" s="28"/>
      <c r="AQ34089" s="15"/>
    </row>
    <row r="34090" spans="36:43" x14ac:dyDescent="0.3">
      <c r="AJ34090" s="28"/>
      <c r="AQ34090" s="15"/>
    </row>
    <row r="34091" spans="36:43" x14ac:dyDescent="0.3">
      <c r="AJ34091" s="28"/>
      <c r="AQ34091" s="15"/>
    </row>
    <row r="34092" spans="36:43" x14ac:dyDescent="0.3">
      <c r="AJ34092" s="28"/>
      <c r="AQ34092" s="15"/>
    </row>
    <row r="34093" spans="36:43" x14ac:dyDescent="0.3">
      <c r="AJ34093" s="28"/>
      <c r="AQ34093" s="15"/>
    </row>
    <row r="34094" spans="36:43" x14ac:dyDescent="0.3">
      <c r="AJ34094" s="28"/>
      <c r="AQ34094" s="15"/>
    </row>
    <row r="34095" spans="36:43" x14ac:dyDescent="0.3">
      <c r="AJ34095" s="28"/>
      <c r="AQ34095" s="15"/>
    </row>
    <row r="34096" spans="36:43" x14ac:dyDescent="0.3">
      <c r="AJ34096" s="28"/>
      <c r="AQ34096" s="15"/>
    </row>
    <row r="34097" spans="36:43" x14ac:dyDescent="0.3">
      <c r="AJ34097" s="28"/>
      <c r="AQ34097" s="15"/>
    </row>
    <row r="34098" spans="36:43" x14ac:dyDescent="0.3">
      <c r="AJ34098" s="28"/>
      <c r="AQ34098" s="15"/>
    </row>
    <row r="34099" spans="36:43" x14ac:dyDescent="0.3">
      <c r="AJ34099" s="28"/>
      <c r="AQ34099" s="15"/>
    </row>
    <row r="34100" spans="36:43" x14ac:dyDescent="0.3">
      <c r="AJ34100" s="28"/>
      <c r="AQ34100" s="15"/>
    </row>
    <row r="34101" spans="36:43" x14ac:dyDescent="0.3">
      <c r="AJ34101" s="28"/>
      <c r="AQ34101" s="15"/>
    </row>
    <row r="34102" spans="36:43" x14ac:dyDescent="0.3">
      <c r="AJ34102" s="28"/>
      <c r="AQ34102" s="15"/>
    </row>
    <row r="34103" spans="36:43" x14ac:dyDescent="0.3">
      <c r="AJ34103" s="28"/>
      <c r="AQ34103" s="15"/>
    </row>
    <row r="34104" spans="36:43" x14ac:dyDescent="0.3">
      <c r="AJ34104" s="28"/>
      <c r="AQ34104" s="15"/>
    </row>
    <row r="34105" spans="36:43" x14ac:dyDescent="0.3">
      <c r="AJ34105" s="28"/>
      <c r="AQ34105" s="15"/>
    </row>
    <row r="34106" spans="36:43" x14ac:dyDescent="0.3">
      <c r="AJ34106" s="28"/>
      <c r="AQ34106" s="15"/>
    </row>
    <row r="34107" spans="36:43" x14ac:dyDescent="0.3">
      <c r="AJ34107" s="28"/>
      <c r="AQ34107" s="15"/>
    </row>
    <row r="34108" spans="36:43" x14ac:dyDescent="0.3">
      <c r="AJ34108" s="28"/>
      <c r="AQ34108" s="15"/>
    </row>
    <row r="34109" spans="36:43" x14ac:dyDescent="0.3">
      <c r="AJ34109" s="28"/>
      <c r="AQ34109" s="15"/>
    </row>
    <row r="34110" spans="36:43" x14ac:dyDescent="0.3">
      <c r="AJ34110" s="28"/>
      <c r="AQ34110" s="15"/>
    </row>
    <row r="34111" spans="36:43" x14ac:dyDescent="0.3">
      <c r="AJ34111" s="28"/>
      <c r="AQ34111" s="15"/>
    </row>
    <row r="34112" spans="36:43" x14ac:dyDescent="0.3">
      <c r="AJ34112" s="28"/>
      <c r="AQ34112" s="15"/>
    </row>
    <row r="34113" spans="36:43" x14ac:dyDescent="0.3">
      <c r="AJ34113" s="28"/>
      <c r="AQ34113" s="15"/>
    </row>
    <row r="34114" spans="36:43" x14ac:dyDescent="0.3">
      <c r="AJ34114" s="28"/>
      <c r="AQ34114" s="15"/>
    </row>
    <row r="34115" spans="36:43" x14ac:dyDescent="0.3">
      <c r="AJ34115" s="28"/>
      <c r="AQ34115" s="15"/>
    </row>
    <row r="34116" spans="36:43" x14ac:dyDescent="0.3">
      <c r="AJ34116" s="28"/>
      <c r="AQ34116" s="15"/>
    </row>
    <row r="34117" spans="36:43" x14ac:dyDescent="0.3">
      <c r="AJ34117" s="28"/>
      <c r="AQ34117" s="15"/>
    </row>
    <row r="34118" spans="36:43" x14ac:dyDescent="0.3">
      <c r="AJ34118" s="28"/>
      <c r="AQ34118" s="15"/>
    </row>
    <row r="34119" spans="36:43" x14ac:dyDescent="0.3">
      <c r="AJ34119" s="28"/>
      <c r="AQ34119" s="15"/>
    </row>
    <row r="34120" spans="36:43" x14ac:dyDescent="0.3">
      <c r="AJ34120" s="28"/>
      <c r="AQ34120" s="15"/>
    </row>
    <row r="34121" spans="36:43" x14ac:dyDescent="0.3">
      <c r="AJ34121" s="28"/>
      <c r="AQ34121" s="15"/>
    </row>
    <row r="34122" spans="36:43" x14ac:dyDescent="0.3">
      <c r="AJ34122" s="28"/>
      <c r="AQ34122" s="15"/>
    </row>
    <row r="34123" spans="36:43" x14ac:dyDescent="0.3">
      <c r="AJ34123" s="28"/>
      <c r="AQ34123" s="15"/>
    </row>
    <row r="34124" spans="36:43" x14ac:dyDescent="0.3">
      <c r="AJ34124" s="28"/>
      <c r="AQ34124" s="15"/>
    </row>
    <row r="34125" spans="36:43" x14ac:dyDescent="0.3">
      <c r="AJ34125" s="28"/>
      <c r="AQ34125" s="15"/>
    </row>
    <row r="34126" spans="36:43" x14ac:dyDescent="0.3">
      <c r="AJ34126" s="28"/>
      <c r="AQ34126" s="15"/>
    </row>
    <row r="34127" spans="36:43" x14ac:dyDescent="0.3">
      <c r="AJ34127" s="28"/>
      <c r="AQ34127" s="15"/>
    </row>
    <row r="34128" spans="36:43" x14ac:dyDescent="0.3">
      <c r="AJ34128" s="28"/>
      <c r="AQ34128" s="15"/>
    </row>
    <row r="34129" spans="36:43" x14ac:dyDescent="0.3">
      <c r="AJ34129" s="28"/>
      <c r="AQ34129" s="15"/>
    </row>
    <row r="34130" spans="36:43" x14ac:dyDescent="0.3">
      <c r="AJ34130" s="28"/>
      <c r="AQ34130" s="15"/>
    </row>
    <row r="34131" spans="36:43" x14ac:dyDescent="0.3">
      <c r="AJ34131" s="28"/>
      <c r="AQ34131" s="15"/>
    </row>
    <row r="34132" spans="36:43" x14ac:dyDescent="0.3">
      <c r="AJ34132" s="28"/>
      <c r="AQ34132" s="15"/>
    </row>
    <row r="34133" spans="36:43" x14ac:dyDescent="0.3">
      <c r="AJ34133" s="28"/>
      <c r="AQ34133" s="15"/>
    </row>
    <row r="34134" spans="36:43" x14ac:dyDescent="0.3">
      <c r="AJ34134" s="28"/>
      <c r="AQ34134" s="15"/>
    </row>
    <row r="34135" spans="36:43" x14ac:dyDescent="0.3">
      <c r="AJ34135" s="28"/>
      <c r="AQ34135" s="15"/>
    </row>
    <row r="34136" spans="36:43" x14ac:dyDescent="0.3">
      <c r="AJ34136" s="28"/>
      <c r="AQ34136" s="15"/>
    </row>
    <row r="34137" spans="36:43" x14ac:dyDescent="0.3">
      <c r="AJ34137" s="28"/>
      <c r="AQ34137" s="15"/>
    </row>
    <row r="34138" spans="36:43" x14ac:dyDescent="0.3">
      <c r="AJ34138" s="28"/>
      <c r="AQ34138" s="15"/>
    </row>
    <row r="34139" spans="36:43" x14ac:dyDescent="0.3">
      <c r="AJ34139" s="28"/>
      <c r="AQ34139" s="15"/>
    </row>
    <row r="34140" spans="36:43" x14ac:dyDescent="0.3">
      <c r="AJ34140" s="28"/>
      <c r="AQ34140" s="15"/>
    </row>
    <row r="34141" spans="36:43" x14ac:dyDescent="0.3">
      <c r="AJ34141" s="28"/>
      <c r="AQ34141" s="15"/>
    </row>
    <row r="34142" spans="36:43" x14ac:dyDescent="0.3">
      <c r="AJ34142" s="28"/>
      <c r="AQ34142" s="15"/>
    </row>
    <row r="34143" spans="36:43" x14ac:dyDescent="0.3">
      <c r="AJ34143" s="28"/>
      <c r="AQ34143" s="15"/>
    </row>
    <row r="34144" spans="36:43" x14ac:dyDescent="0.3">
      <c r="AJ34144" s="28"/>
      <c r="AQ34144" s="15"/>
    </row>
    <row r="34145" spans="36:43" x14ac:dyDescent="0.3">
      <c r="AJ34145" s="28"/>
      <c r="AQ34145" s="15"/>
    </row>
    <row r="34146" spans="36:43" x14ac:dyDescent="0.3">
      <c r="AJ34146" s="28"/>
      <c r="AQ34146" s="15"/>
    </row>
    <row r="34147" spans="36:43" x14ac:dyDescent="0.3">
      <c r="AJ34147" s="28"/>
      <c r="AQ34147" s="15"/>
    </row>
    <row r="34148" spans="36:43" x14ac:dyDescent="0.3">
      <c r="AJ34148" s="28"/>
      <c r="AQ34148" s="15"/>
    </row>
    <row r="34149" spans="36:43" x14ac:dyDescent="0.3">
      <c r="AJ34149" s="28"/>
      <c r="AQ34149" s="15"/>
    </row>
    <row r="34150" spans="36:43" x14ac:dyDescent="0.3">
      <c r="AJ34150" s="28"/>
      <c r="AQ34150" s="15"/>
    </row>
    <row r="34151" spans="36:43" x14ac:dyDescent="0.3">
      <c r="AJ34151" s="28"/>
      <c r="AQ34151" s="15"/>
    </row>
    <row r="34152" spans="36:43" x14ac:dyDescent="0.3">
      <c r="AJ34152" s="28"/>
      <c r="AQ34152" s="15"/>
    </row>
    <row r="34153" spans="36:43" x14ac:dyDescent="0.3">
      <c r="AJ34153" s="28"/>
      <c r="AQ34153" s="15"/>
    </row>
    <row r="34154" spans="36:43" x14ac:dyDescent="0.3">
      <c r="AJ34154" s="28"/>
      <c r="AQ34154" s="15"/>
    </row>
    <row r="34155" spans="36:43" x14ac:dyDescent="0.3">
      <c r="AJ34155" s="28"/>
      <c r="AQ34155" s="15"/>
    </row>
    <row r="34156" spans="36:43" x14ac:dyDescent="0.3">
      <c r="AJ34156" s="28"/>
      <c r="AQ34156" s="15"/>
    </row>
    <row r="34157" spans="36:43" x14ac:dyDescent="0.3">
      <c r="AJ34157" s="28"/>
      <c r="AQ34157" s="15"/>
    </row>
    <row r="34158" spans="36:43" x14ac:dyDescent="0.3">
      <c r="AJ34158" s="28"/>
      <c r="AQ34158" s="15"/>
    </row>
    <row r="34159" spans="36:43" x14ac:dyDescent="0.3">
      <c r="AJ34159" s="28"/>
      <c r="AQ34159" s="15"/>
    </row>
    <row r="34160" spans="36:43" x14ac:dyDescent="0.3">
      <c r="AJ34160" s="28"/>
      <c r="AQ34160" s="15"/>
    </row>
    <row r="34161" spans="36:43" x14ac:dyDescent="0.3">
      <c r="AJ34161" s="28"/>
      <c r="AQ34161" s="15"/>
    </row>
    <row r="34162" spans="36:43" x14ac:dyDescent="0.3">
      <c r="AJ34162" s="28"/>
      <c r="AQ34162" s="15"/>
    </row>
    <row r="34163" spans="36:43" x14ac:dyDescent="0.3">
      <c r="AJ34163" s="28"/>
      <c r="AQ34163" s="15"/>
    </row>
    <row r="34164" spans="36:43" x14ac:dyDescent="0.3">
      <c r="AJ34164" s="28"/>
      <c r="AQ34164" s="15"/>
    </row>
    <row r="34165" spans="36:43" x14ac:dyDescent="0.3">
      <c r="AJ34165" s="28"/>
      <c r="AQ34165" s="15"/>
    </row>
    <row r="34166" spans="36:43" x14ac:dyDescent="0.3">
      <c r="AJ34166" s="28"/>
      <c r="AQ34166" s="15"/>
    </row>
    <row r="34167" spans="36:43" x14ac:dyDescent="0.3">
      <c r="AJ34167" s="28"/>
      <c r="AQ34167" s="15"/>
    </row>
    <row r="34168" spans="36:43" x14ac:dyDescent="0.3">
      <c r="AJ34168" s="28"/>
      <c r="AQ34168" s="15"/>
    </row>
    <row r="34169" spans="36:43" x14ac:dyDescent="0.3">
      <c r="AJ34169" s="28"/>
      <c r="AQ34169" s="15"/>
    </row>
    <row r="34170" spans="36:43" x14ac:dyDescent="0.3">
      <c r="AJ34170" s="28"/>
      <c r="AQ34170" s="15"/>
    </row>
    <row r="34171" spans="36:43" x14ac:dyDescent="0.3">
      <c r="AJ34171" s="28"/>
      <c r="AQ34171" s="15"/>
    </row>
    <row r="34172" spans="36:43" x14ac:dyDescent="0.3">
      <c r="AJ34172" s="28"/>
      <c r="AQ34172" s="15"/>
    </row>
    <row r="34173" spans="36:43" x14ac:dyDescent="0.3">
      <c r="AJ34173" s="28"/>
      <c r="AQ34173" s="15"/>
    </row>
    <row r="34174" spans="36:43" x14ac:dyDescent="0.3">
      <c r="AJ34174" s="28"/>
      <c r="AQ34174" s="15"/>
    </row>
    <row r="34175" spans="36:43" x14ac:dyDescent="0.3">
      <c r="AJ34175" s="28"/>
      <c r="AQ34175" s="15"/>
    </row>
    <row r="34176" spans="36:43" x14ac:dyDescent="0.3">
      <c r="AJ34176" s="28"/>
      <c r="AQ34176" s="15"/>
    </row>
    <row r="34177" spans="36:43" x14ac:dyDescent="0.3">
      <c r="AJ34177" s="28"/>
      <c r="AQ34177" s="15"/>
    </row>
    <row r="34178" spans="36:43" x14ac:dyDescent="0.3">
      <c r="AJ34178" s="28"/>
      <c r="AQ34178" s="15"/>
    </row>
    <row r="34179" spans="36:43" x14ac:dyDescent="0.3">
      <c r="AJ34179" s="28"/>
      <c r="AQ34179" s="15"/>
    </row>
    <row r="34180" spans="36:43" x14ac:dyDescent="0.3">
      <c r="AJ34180" s="28"/>
      <c r="AQ34180" s="15"/>
    </row>
    <row r="34181" spans="36:43" x14ac:dyDescent="0.3">
      <c r="AJ34181" s="28"/>
      <c r="AQ34181" s="15"/>
    </row>
    <row r="34182" spans="36:43" x14ac:dyDescent="0.3">
      <c r="AJ34182" s="28"/>
      <c r="AQ34182" s="15"/>
    </row>
    <row r="34183" spans="36:43" x14ac:dyDescent="0.3">
      <c r="AJ34183" s="28"/>
      <c r="AQ34183" s="15"/>
    </row>
    <row r="34184" spans="36:43" x14ac:dyDescent="0.3">
      <c r="AJ34184" s="28"/>
      <c r="AQ34184" s="15"/>
    </row>
    <row r="34185" spans="36:43" x14ac:dyDescent="0.3">
      <c r="AJ34185" s="28"/>
      <c r="AQ34185" s="15"/>
    </row>
    <row r="34186" spans="36:43" x14ac:dyDescent="0.3">
      <c r="AJ34186" s="28"/>
      <c r="AQ34186" s="15"/>
    </row>
    <row r="34187" spans="36:43" x14ac:dyDescent="0.3">
      <c r="AJ34187" s="28"/>
      <c r="AQ34187" s="15"/>
    </row>
    <row r="34188" spans="36:43" x14ac:dyDescent="0.3">
      <c r="AJ34188" s="28"/>
      <c r="AQ34188" s="15"/>
    </row>
    <row r="34189" spans="36:43" x14ac:dyDescent="0.3">
      <c r="AJ34189" s="28"/>
      <c r="AQ34189" s="15"/>
    </row>
    <row r="34190" spans="36:43" x14ac:dyDescent="0.3">
      <c r="AJ34190" s="28"/>
      <c r="AQ34190" s="15"/>
    </row>
    <row r="34191" spans="36:43" x14ac:dyDescent="0.3">
      <c r="AJ34191" s="28"/>
      <c r="AQ34191" s="15"/>
    </row>
    <row r="34192" spans="36:43" x14ac:dyDescent="0.3">
      <c r="AJ34192" s="28"/>
      <c r="AQ34192" s="15"/>
    </row>
    <row r="34193" spans="36:43" x14ac:dyDescent="0.3">
      <c r="AJ34193" s="28"/>
      <c r="AQ34193" s="15"/>
    </row>
    <row r="34194" spans="36:43" x14ac:dyDescent="0.3">
      <c r="AJ34194" s="28"/>
      <c r="AQ34194" s="15"/>
    </row>
    <row r="34195" spans="36:43" x14ac:dyDescent="0.3">
      <c r="AJ34195" s="28"/>
      <c r="AQ34195" s="15"/>
    </row>
    <row r="34196" spans="36:43" x14ac:dyDescent="0.3">
      <c r="AJ34196" s="28"/>
      <c r="AQ34196" s="15"/>
    </row>
    <row r="34197" spans="36:43" x14ac:dyDescent="0.3">
      <c r="AJ34197" s="28"/>
      <c r="AQ34197" s="15"/>
    </row>
    <row r="34198" spans="36:43" x14ac:dyDescent="0.3">
      <c r="AJ34198" s="28"/>
      <c r="AQ34198" s="15"/>
    </row>
    <row r="34199" spans="36:43" x14ac:dyDescent="0.3">
      <c r="AJ34199" s="28"/>
      <c r="AQ34199" s="15"/>
    </row>
    <row r="34200" spans="36:43" x14ac:dyDescent="0.3">
      <c r="AJ34200" s="28"/>
      <c r="AQ34200" s="15"/>
    </row>
    <row r="34201" spans="36:43" x14ac:dyDescent="0.3">
      <c r="AJ34201" s="28"/>
      <c r="AQ34201" s="15"/>
    </row>
    <row r="34202" spans="36:43" x14ac:dyDescent="0.3">
      <c r="AJ34202" s="28"/>
      <c r="AQ34202" s="15"/>
    </row>
    <row r="34203" spans="36:43" x14ac:dyDescent="0.3">
      <c r="AJ34203" s="28"/>
      <c r="AQ34203" s="15"/>
    </row>
    <row r="34204" spans="36:43" x14ac:dyDescent="0.3">
      <c r="AJ34204" s="28"/>
      <c r="AQ34204" s="15"/>
    </row>
    <row r="34205" spans="36:43" x14ac:dyDescent="0.3">
      <c r="AJ34205" s="28"/>
      <c r="AQ34205" s="15"/>
    </row>
    <row r="34206" spans="36:43" x14ac:dyDescent="0.3">
      <c r="AJ34206" s="28"/>
      <c r="AQ34206" s="15"/>
    </row>
    <row r="34207" spans="36:43" x14ac:dyDescent="0.3">
      <c r="AJ34207" s="28"/>
      <c r="AQ34207" s="15"/>
    </row>
    <row r="34208" spans="36:43" x14ac:dyDescent="0.3">
      <c r="AJ34208" s="28"/>
      <c r="AQ34208" s="15"/>
    </row>
    <row r="34209" spans="36:43" x14ac:dyDescent="0.3">
      <c r="AJ34209" s="28"/>
      <c r="AQ34209" s="15"/>
    </row>
    <row r="34210" spans="36:43" x14ac:dyDescent="0.3">
      <c r="AJ34210" s="28"/>
      <c r="AQ34210" s="15"/>
    </row>
    <row r="34211" spans="36:43" x14ac:dyDescent="0.3">
      <c r="AJ34211" s="28"/>
      <c r="AQ34211" s="15"/>
    </row>
    <row r="34212" spans="36:43" x14ac:dyDescent="0.3">
      <c r="AJ34212" s="28"/>
      <c r="AQ34212" s="15"/>
    </row>
    <row r="34213" spans="36:43" x14ac:dyDescent="0.3">
      <c r="AJ34213" s="28"/>
      <c r="AQ34213" s="15"/>
    </row>
    <row r="34214" spans="36:43" x14ac:dyDescent="0.3">
      <c r="AJ34214" s="28"/>
      <c r="AQ34214" s="15"/>
    </row>
    <row r="34215" spans="36:43" x14ac:dyDescent="0.3">
      <c r="AJ34215" s="28"/>
      <c r="AQ34215" s="15"/>
    </row>
    <row r="34216" spans="36:43" x14ac:dyDescent="0.3">
      <c r="AJ34216" s="28"/>
      <c r="AQ34216" s="15"/>
    </row>
    <row r="34217" spans="36:43" x14ac:dyDescent="0.3">
      <c r="AJ34217" s="28"/>
      <c r="AQ34217" s="15"/>
    </row>
    <row r="34218" spans="36:43" x14ac:dyDescent="0.3">
      <c r="AJ34218" s="28"/>
      <c r="AQ34218" s="15"/>
    </row>
    <row r="34219" spans="36:43" x14ac:dyDescent="0.3">
      <c r="AJ34219" s="28"/>
      <c r="AQ34219" s="15"/>
    </row>
    <row r="34220" spans="36:43" x14ac:dyDescent="0.3">
      <c r="AJ34220" s="28"/>
      <c r="AQ34220" s="15"/>
    </row>
    <row r="34221" spans="36:43" x14ac:dyDescent="0.3">
      <c r="AJ34221" s="28"/>
      <c r="AQ34221" s="15"/>
    </row>
    <row r="34222" spans="36:43" x14ac:dyDescent="0.3">
      <c r="AJ34222" s="28"/>
      <c r="AQ34222" s="15"/>
    </row>
    <row r="34223" spans="36:43" x14ac:dyDescent="0.3">
      <c r="AJ34223" s="28"/>
      <c r="AQ34223" s="15"/>
    </row>
    <row r="34224" spans="36:43" x14ac:dyDescent="0.3">
      <c r="AJ34224" s="28"/>
      <c r="AQ34224" s="15"/>
    </row>
    <row r="34225" spans="36:43" x14ac:dyDescent="0.3">
      <c r="AJ34225" s="28"/>
      <c r="AQ34225" s="15"/>
    </row>
    <row r="34226" spans="36:43" x14ac:dyDescent="0.3">
      <c r="AJ34226" s="28"/>
      <c r="AQ34226" s="15"/>
    </row>
    <row r="34227" spans="36:43" x14ac:dyDescent="0.3">
      <c r="AJ34227" s="28"/>
      <c r="AQ34227" s="15"/>
    </row>
    <row r="34228" spans="36:43" x14ac:dyDescent="0.3">
      <c r="AJ34228" s="28"/>
      <c r="AQ34228" s="15"/>
    </row>
    <row r="34229" spans="36:43" x14ac:dyDescent="0.3">
      <c r="AJ34229" s="28"/>
      <c r="AQ34229" s="15"/>
    </row>
    <row r="34230" spans="36:43" x14ac:dyDescent="0.3">
      <c r="AJ34230" s="28"/>
      <c r="AQ34230" s="15"/>
    </row>
    <row r="34231" spans="36:43" x14ac:dyDescent="0.3">
      <c r="AJ34231" s="28"/>
      <c r="AQ34231" s="15"/>
    </row>
    <row r="34232" spans="36:43" x14ac:dyDescent="0.3">
      <c r="AJ34232" s="28"/>
      <c r="AQ34232" s="15"/>
    </row>
    <row r="34233" spans="36:43" x14ac:dyDescent="0.3">
      <c r="AJ34233" s="28"/>
      <c r="AQ34233" s="15"/>
    </row>
    <row r="34234" spans="36:43" x14ac:dyDescent="0.3">
      <c r="AJ34234" s="28"/>
      <c r="AQ34234" s="15"/>
    </row>
    <row r="34235" spans="36:43" x14ac:dyDescent="0.3">
      <c r="AJ34235" s="28"/>
      <c r="AQ34235" s="15"/>
    </row>
    <row r="34236" spans="36:43" x14ac:dyDescent="0.3">
      <c r="AJ34236" s="28"/>
      <c r="AQ34236" s="15"/>
    </row>
    <row r="34237" spans="36:43" x14ac:dyDescent="0.3">
      <c r="AJ34237" s="28"/>
      <c r="AQ34237" s="15"/>
    </row>
    <row r="34238" spans="36:43" x14ac:dyDescent="0.3">
      <c r="AJ34238" s="28"/>
      <c r="AQ34238" s="15"/>
    </row>
    <row r="34239" spans="36:43" x14ac:dyDescent="0.3">
      <c r="AJ34239" s="28"/>
      <c r="AQ34239" s="15"/>
    </row>
    <row r="34240" spans="36:43" x14ac:dyDescent="0.3">
      <c r="AJ34240" s="28"/>
      <c r="AQ34240" s="15"/>
    </row>
    <row r="34241" spans="36:43" x14ac:dyDescent="0.3">
      <c r="AJ34241" s="28"/>
      <c r="AQ34241" s="15"/>
    </row>
    <row r="34242" spans="36:43" x14ac:dyDescent="0.3">
      <c r="AJ34242" s="28"/>
      <c r="AQ34242" s="15"/>
    </row>
    <row r="34243" spans="36:43" x14ac:dyDescent="0.3">
      <c r="AJ34243" s="28"/>
      <c r="AQ34243" s="15"/>
    </row>
    <row r="34244" spans="36:43" x14ac:dyDescent="0.3">
      <c r="AJ34244" s="28"/>
      <c r="AQ34244" s="15"/>
    </row>
    <row r="34245" spans="36:43" x14ac:dyDescent="0.3">
      <c r="AJ34245" s="28"/>
      <c r="AQ34245" s="15"/>
    </row>
    <row r="34246" spans="36:43" x14ac:dyDescent="0.3">
      <c r="AJ34246" s="28"/>
      <c r="AQ34246" s="15"/>
    </row>
    <row r="34247" spans="36:43" x14ac:dyDescent="0.3">
      <c r="AJ34247" s="28"/>
      <c r="AQ34247" s="15"/>
    </row>
    <row r="34248" spans="36:43" x14ac:dyDescent="0.3">
      <c r="AJ34248" s="28"/>
      <c r="AQ34248" s="15"/>
    </row>
    <row r="34249" spans="36:43" x14ac:dyDescent="0.3">
      <c r="AJ34249" s="28"/>
      <c r="AQ34249" s="15"/>
    </row>
    <row r="34250" spans="36:43" x14ac:dyDescent="0.3">
      <c r="AJ34250" s="28"/>
      <c r="AQ34250" s="15"/>
    </row>
    <row r="34251" spans="36:43" x14ac:dyDescent="0.3">
      <c r="AJ34251" s="28"/>
      <c r="AQ34251" s="15"/>
    </row>
    <row r="34252" spans="36:43" x14ac:dyDescent="0.3">
      <c r="AJ34252" s="28"/>
      <c r="AQ34252" s="15"/>
    </row>
    <row r="34253" spans="36:43" x14ac:dyDescent="0.3">
      <c r="AJ34253" s="28"/>
      <c r="AQ34253" s="15"/>
    </row>
    <row r="34254" spans="36:43" x14ac:dyDescent="0.3">
      <c r="AJ34254" s="28"/>
      <c r="AQ34254" s="15"/>
    </row>
    <row r="34255" spans="36:43" x14ac:dyDescent="0.3">
      <c r="AJ34255" s="28"/>
      <c r="AQ34255" s="15"/>
    </row>
    <row r="34256" spans="36:43" x14ac:dyDescent="0.3">
      <c r="AJ34256" s="28"/>
      <c r="AQ34256" s="15"/>
    </row>
    <row r="34257" spans="36:43" x14ac:dyDescent="0.3">
      <c r="AJ34257" s="28"/>
      <c r="AQ34257" s="15"/>
    </row>
    <row r="34258" spans="36:43" x14ac:dyDescent="0.3">
      <c r="AJ34258" s="28"/>
      <c r="AQ34258" s="15"/>
    </row>
    <row r="34259" spans="36:43" x14ac:dyDescent="0.3">
      <c r="AJ34259" s="28"/>
      <c r="AQ34259" s="15"/>
    </row>
    <row r="34260" spans="36:43" x14ac:dyDescent="0.3">
      <c r="AJ34260" s="28"/>
      <c r="AQ34260" s="15"/>
    </row>
    <row r="34261" spans="36:43" x14ac:dyDescent="0.3">
      <c r="AJ34261" s="28"/>
      <c r="AQ34261" s="15"/>
    </row>
    <row r="34262" spans="36:43" x14ac:dyDescent="0.3">
      <c r="AJ34262" s="28"/>
      <c r="AQ34262" s="15"/>
    </row>
    <row r="34263" spans="36:43" x14ac:dyDescent="0.3">
      <c r="AJ34263" s="28"/>
      <c r="AQ34263" s="15"/>
    </row>
    <row r="34264" spans="36:43" x14ac:dyDescent="0.3">
      <c r="AJ34264" s="28"/>
      <c r="AQ34264" s="15"/>
    </row>
    <row r="34265" spans="36:43" x14ac:dyDescent="0.3">
      <c r="AJ34265" s="28"/>
      <c r="AQ34265" s="15"/>
    </row>
    <row r="34266" spans="36:43" x14ac:dyDescent="0.3">
      <c r="AJ34266" s="28"/>
      <c r="AQ34266" s="15"/>
    </row>
    <row r="34267" spans="36:43" x14ac:dyDescent="0.3">
      <c r="AJ34267" s="28"/>
      <c r="AQ34267" s="15"/>
    </row>
    <row r="34268" spans="36:43" x14ac:dyDescent="0.3">
      <c r="AJ34268" s="28"/>
      <c r="AQ34268" s="15"/>
    </row>
    <row r="34269" spans="36:43" x14ac:dyDescent="0.3">
      <c r="AJ34269" s="28"/>
      <c r="AQ34269" s="15"/>
    </row>
    <row r="34270" spans="36:43" x14ac:dyDescent="0.3">
      <c r="AJ34270" s="28"/>
      <c r="AQ34270" s="15"/>
    </row>
    <row r="34271" spans="36:43" x14ac:dyDescent="0.3">
      <c r="AJ34271" s="28"/>
      <c r="AQ34271" s="15"/>
    </row>
    <row r="34272" spans="36:43" x14ac:dyDescent="0.3">
      <c r="AJ34272" s="28"/>
      <c r="AQ34272" s="15"/>
    </row>
    <row r="34273" spans="36:43" x14ac:dyDescent="0.3">
      <c r="AJ34273" s="28"/>
      <c r="AQ34273" s="15"/>
    </row>
    <row r="34274" spans="36:43" x14ac:dyDescent="0.3">
      <c r="AJ34274" s="28"/>
      <c r="AQ34274" s="15"/>
    </row>
    <row r="34275" spans="36:43" x14ac:dyDescent="0.3">
      <c r="AJ34275" s="28"/>
      <c r="AQ34275" s="15"/>
    </row>
    <row r="34276" spans="36:43" x14ac:dyDescent="0.3">
      <c r="AJ34276" s="28"/>
      <c r="AQ34276" s="15"/>
    </row>
    <row r="34277" spans="36:43" x14ac:dyDescent="0.3">
      <c r="AJ34277" s="28"/>
      <c r="AQ34277" s="15"/>
    </row>
    <row r="34278" spans="36:43" x14ac:dyDescent="0.3">
      <c r="AJ34278" s="28"/>
      <c r="AQ34278" s="15"/>
    </row>
    <row r="34279" spans="36:43" x14ac:dyDescent="0.3">
      <c r="AJ34279" s="28"/>
      <c r="AQ34279" s="15"/>
    </row>
    <row r="34280" spans="36:43" x14ac:dyDescent="0.3">
      <c r="AJ34280" s="28"/>
      <c r="AQ34280" s="15"/>
    </row>
    <row r="34281" spans="36:43" x14ac:dyDescent="0.3">
      <c r="AJ34281" s="28"/>
      <c r="AQ34281" s="15"/>
    </row>
    <row r="34282" spans="36:43" x14ac:dyDescent="0.3">
      <c r="AJ34282" s="28"/>
      <c r="AQ34282" s="15"/>
    </row>
    <row r="34283" spans="36:43" x14ac:dyDescent="0.3">
      <c r="AJ34283" s="28"/>
      <c r="AQ34283" s="15"/>
    </row>
    <row r="34284" spans="36:43" x14ac:dyDescent="0.3">
      <c r="AJ34284" s="28"/>
      <c r="AQ34284" s="15"/>
    </row>
    <row r="34285" spans="36:43" x14ac:dyDescent="0.3">
      <c r="AJ34285" s="28"/>
      <c r="AQ34285" s="15"/>
    </row>
    <row r="34286" spans="36:43" x14ac:dyDescent="0.3">
      <c r="AJ34286" s="28"/>
      <c r="AQ34286" s="15"/>
    </row>
    <row r="34287" spans="36:43" x14ac:dyDescent="0.3">
      <c r="AJ34287" s="28"/>
      <c r="AQ34287" s="15"/>
    </row>
    <row r="34288" spans="36:43" x14ac:dyDescent="0.3">
      <c r="AJ34288" s="28"/>
      <c r="AQ34288" s="15"/>
    </row>
    <row r="34289" spans="36:43" x14ac:dyDescent="0.3">
      <c r="AJ34289" s="28"/>
      <c r="AQ34289" s="15"/>
    </row>
    <row r="34290" spans="36:43" x14ac:dyDescent="0.3">
      <c r="AJ34290" s="28"/>
      <c r="AQ34290" s="15"/>
    </row>
    <row r="34291" spans="36:43" x14ac:dyDescent="0.3">
      <c r="AJ34291" s="28"/>
      <c r="AQ34291" s="15"/>
    </row>
    <row r="34292" spans="36:43" x14ac:dyDescent="0.3">
      <c r="AJ34292" s="28"/>
      <c r="AQ34292" s="15"/>
    </row>
    <row r="34293" spans="36:43" x14ac:dyDescent="0.3">
      <c r="AJ34293" s="28"/>
      <c r="AQ34293" s="15"/>
    </row>
    <row r="34294" spans="36:43" x14ac:dyDescent="0.3">
      <c r="AJ34294" s="28"/>
      <c r="AQ34294" s="15"/>
    </row>
    <row r="34295" spans="36:43" x14ac:dyDescent="0.3">
      <c r="AJ34295" s="28"/>
      <c r="AQ34295" s="15"/>
    </row>
    <row r="34296" spans="36:43" x14ac:dyDescent="0.3">
      <c r="AJ34296" s="28"/>
      <c r="AQ34296" s="15"/>
    </row>
    <row r="34297" spans="36:43" x14ac:dyDescent="0.3">
      <c r="AJ34297" s="28"/>
      <c r="AQ34297" s="15"/>
    </row>
    <row r="34298" spans="36:43" x14ac:dyDescent="0.3">
      <c r="AJ34298" s="28"/>
      <c r="AQ34298" s="15"/>
    </row>
    <row r="34299" spans="36:43" x14ac:dyDescent="0.3">
      <c r="AJ34299" s="28"/>
      <c r="AQ34299" s="15"/>
    </row>
    <row r="34300" spans="36:43" x14ac:dyDescent="0.3">
      <c r="AJ34300" s="28"/>
      <c r="AQ34300" s="15"/>
    </row>
    <row r="34301" spans="36:43" x14ac:dyDescent="0.3">
      <c r="AJ34301" s="28"/>
      <c r="AQ34301" s="15"/>
    </row>
    <row r="34302" spans="36:43" x14ac:dyDescent="0.3">
      <c r="AJ34302" s="28"/>
      <c r="AQ34302" s="15"/>
    </row>
    <row r="34303" spans="36:43" x14ac:dyDescent="0.3">
      <c r="AJ34303" s="28"/>
      <c r="AQ34303" s="15"/>
    </row>
    <row r="34304" spans="36:43" x14ac:dyDescent="0.3">
      <c r="AJ34304" s="28"/>
      <c r="AQ34304" s="15"/>
    </row>
    <row r="34305" spans="36:43" x14ac:dyDescent="0.3">
      <c r="AJ34305" s="28"/>
      <c r="AQ34305" s="15"/>
    </row>
    <row r="34306" spans="36:43" x14ac:dyDescent="0.3">
      <c r="AJ34306" s="28"/>
      <c r="AQ34306" s="15"/>
    </row>
    <row r="34307" spans="36:43" x14ac:dyDescent="0.3">
      <c r="AJ34307" s="28"/>
      <c r="AQ34307" s="15"/>
    </row>
    <row r="34308" spans="36:43" x14ac:dyDescent="0.3">
      <c r="AJ34308" s="28"/>
      <c r="AQ34308" s="15"/>
    </row>
    <row r="34309" spans="36:43" x14ac:dyDescent="0.3">
      <c r="AJ34309" s="28"/>
      <c r="AQ34309" s="15"/>
    </row>
    <row r="34310" spans="36:43" x14ac:dyDescent="0.3">
      <c r="AJ34310" s="28"/>
      <c r="AQ34310" s="15"/>
    </row>
    <row r="34311" spans="36:43" x14ac:dyDescent="0.3">
      <c r="AJ34311" s="28"/>
      <c r="AQ34311" s="15"/>
    </row>
    <row r="34312" spans="36:43" x14ac:dyDescent="0.3">
      <c r="AJ34312" s="28"/>
      <c r="AQ34312" s="15"/>
    </row>
    <row r="34313" spans="36:43" x14ac:dyDescent="0.3">
      <c r="AJ34313" s="28"/>
      <c r="AQ34313" s="15"/>
    </row>
    <row r="34314" spans="36:43" x14ac:dyDescent="0.3">
      <c r="AJ34314" s="28"/>
      <c r="AQ34314" s="15"/>
    </row>
    <row r="34315" spans="36:43" x14ac:dyDescent="0.3">
      <c r="AJ34315" s="28"/>
      <c r="AQ34315" s="15"/>
    </row>
    <row r="34316" spans="36:43" x14ac:dyDescent="0.3">
      <c r="AJ34316" s="28"/>
      <c r="AQ34316" s="15"/>
    </row>
    <row r="34317" spans="36:43" x14ac:dyDescent="0.3">
      <c r="AJ34317" s="28"/>
      <c r="AQ34317" s="15"/>
    </row>
    <row r="34318" spans="36:43" x14ac:dyDescent="0.3">
      <c r="AJ34318" s="28"/>
      <c r="AQ34318" s="15"/>
    </row>
    <row r="34319" spans="36:43" x14ac:dyDescent="0.3">
      <c r="AJ34319" s="28"/>
      <c r="AQ34319" s="15"/>
    </row>
    <row r="34320" spans="36:43" x14ac:dyDescent="0.3">
      <c r="AJ34320" s="28"/>
      <c r="AQ34320" s="15"/>
    </row>
    <row r="34321" spans="36:43" x14ac:dyDescent="0.3">
      <c r="AJ34321" s="28"/>
      <c r="AQ34321" s="15"/>
    </row>
    <row r="34322" spans="36:43" x14ac:dyDescent="0.3">
      <c r="AJ34322" s="28"/>
      <c r="AQ34322" s="15"/>
    </row>
    <row r="34323" spans="36:43" x14ac:dyDescent="0.3">
      <c r="AJ34323" s="28"/>
      <c r="AQ34323" s="15"/>
    </row>
    <row r="34324" spans="36:43" x14ac:dyDescent="0.3">
      <c r="AJ34324" s="28"/>
      <c r="AQ34324" s="15"/>
    </row>
    <row r="34325" spans="36:43" x14ac:dyDescent="0.3">
      <c r="AJ34325" s="28"/>
      <c r="AQ34325" s="15"/>
    </row>
    <row r="34326" spans="36:43" x14ac:dyDescent="0.3">
      <c r="AJ34326" s="28"/>
      <c r="AQ34326" s="15"/>
    </row>
    <row r="34327" spans="36:43" x14ac:dyDescent="0.3">
      <c r="AJ34327" s="28"/>
      <c r="AQ34327" s="15"/>
    </row>
    <row r="34328" spans="36:43" x14ac:dyDescent="0.3">
      <c r="AJ34328" s="28"/>
      <c r="AQ34328" s="15"/>
    </row>
    <row r="34329" spans="36:43" x14ac:dyDescent="0.3">
      <c r="AJ34329" s="28"/>
      <c r="AQ34329" s="15"/>
    </row>
    <row r="34330" spans="36:43" x14ac:dyDescent="0.3">
      <c r="AJ34330" s="28"/>
      <c r="AQ34330" s="15"/>
    </row>
    <row r="34331" spans="36:43" x14ac:dyDescent="0.3">
      <c r="AJ34331" s="28"/>
      <c r="AQ34331" s="15"/>
    </row>
    <row r="34332" spans="36:43" x14ac:dyDescent="0.3">
      <c r="AJ34332" s="28"/>
      <c r="AQ34332" s="15"/>
    </row>
    <row r="34333" spans="36:43" x14ac:dyDescent="0.3">
      <c r="AJ34333" s="28"/>
      <c r="AQ34333" s="15"/>
    </row>
    <row r="34334" spans="36:43" x14ac:dyDescent="0.3">
      <c r="AJ34334" s="28"/>
      <c r="AQ34334" s="15"/>
    </row>
    <row r="34335" spans="36:43" x14ac:dyDescent="0.3">
      <c r="AJ34335" s="28"/>
      <c r="AQ34335" s="15"/>
    </row>
    <row r="34336" spans="36:43" x14ac:dyDescent="0.3">
      <c r="AJ34336" s="28"/>
      <c r="AQ34336" s="15"/>
    </row>
    <row r="34337" spans="36:43" x14ac:dyDescent="0.3">
      <c r="AJ34337" s="28"/>
      <c r="AQ34337" s="15"/>
    </row>
    <row r="34338" spans="36:43" x14ac:dyDescent="0.3">
      <c r="AJ34338" s="28"/>
      <c r="AQ34338" s="15"/>
    </row>
    <row r="34339" spans="36:43" x14ac:dyDescent="0.3">
      <c r="AJ34339" s="28"/>
      <c r="AQ34339" s="15"/>
    </row>
    <row r="34340" spans="36:43" x14ac:dyDescent="0.3">
      <c r="AJ34340" s="28"/>
      <c r="AQ34340" s="15"/>
    </row>
    <row r="34341" spans="36:43" x14ac:dyDescent="0.3">
      <c r="AJ34341" s="28"/>
      <c r="AQ34341" s="15"/>
    </row>
    <row r="34342" spans="36:43" x14ac:dyDescent="0.3">
      <c r="AJ34342" s="28"/>
      <c r="AQ34342" s="15"/>
    </row>
    <row r="34343" spans="36:43" x14ac:dyDescent="0.3">
      <c r="AJ34343" s="28"/>
      <c r="AQ34343" s="15"/>
    </row>
    <row r="34344" spans="36:43" x14ac:dyDescent="0.3">
      <c r="AJ34344" s="28"/>
      <c r="AQ34344" s="15"/>
    </row>
    <row r="34345" spans="36:43" x14ac:dyDescent="0.3">
      <c r="AJ34345" s="28"/>
      <c r="AQ34345" s="15"/>
    </row>
    <row r="34346" spans="36:43" x14ac:dyDescent="0.3">
      <c r="AJ34346" s="28"/>
      <c r="AQ34346" s="15"/>
    </row>
    <row r="34347" spans="36:43" x14ac:dyDescent="0.3">
      <c r="AJ34347" s="28"/>
      <c r="AQ34347" s="15"/>
    </row>
    <row r="34348" spans="36:43" x14ac:dyDescent="0.3">
      <c r="AJ34348" s="28"/>
      <c r="AQ34348" s="15"/>
    </row>
    <row r="34349" spans="36:43" x14ac:dyDescent="0.3">
      <c r="AJ34349" s="28"/>
      <c r="AQ34349" s="15"/>
    </row>
    <row r="34350" spans="36:43" x14ac:dyDescent="0.3">
      <c r="AJ34350" s="28"/>
      <c r="AQ34350" s="15"/>
    </row>
    <row r="34351" spans="36:43" x14ac:dyDescent="0.3">
      <c r="AJ34351" s="28"/>
      <c r="AQ34351" s="15"/>
    </row>
    <row r="34352" spans="36:43" x14ac:dyDescent="0.3">
      <c r="AJ34352" s="28"/>
      <c r="AQ34352" s="15"/>
    </row>
    <row r="34353" spans="36:43" x14ac:dyDescent="0.3">
      <c r="AJ34353" s="28"/>
      <c r="AQ34353" s="15"/>
    </row>
    <row r="34354" spans="36:43" x14ac:dyDescent="0.3">
      <c r="AJ34354" s="28"/>
      <c r="AQ34354" s="15"/>
    </row>
    <row r="34355" spans="36:43" x14ac:dyDescent="0.3">
      <c r="AJ34355" s="28"/>
      <c r="AQ34355" s="15"/>
    </row>
    <row r="34356" spans="36:43" x14ac:dyDescent="0.3">
      <c r="AJ34356" s="28"/>
      <c r="AQ34356" s="15"/>
    </row>
    <row r="34357" spans="36:43" x14ac:dyDescent="0.3">
      <c r="AJ34357" s="28"/>
      <c r="AQ34357" s="15"/>
    </row>
    <row r="34358" spans="36:43" x14ac:dyDescent="0.3">
      <c r="AJ34358" s="28"/>
      <c r="AQ34358" s="15"/>
    </row>
    <row r="34359" spans="36:43" x14ac:dyDescent="0.3">
      <c r="AJ34359" s="28"/>
      <c r="AQ34359" s="15"/>
    </row>
    <row r="34360" spans="36:43" x14ac:dyDescent="0.3">
      <c r="AJ34360" s="28"/>
      <c r="AQ34360" s="15"/>
    </row>
    <row r="34361" spans="36:43" x14ac:dyDescent="0.3">
      <c r="AJ34361" s="28"/>
      <c r="AQ34361" s="15"/>
    </row>
    <row r="34362" spans="36:43" x14ac:dyDescent="0.3">
      <c r="AJ34362" s="28"/>
      <c r="AQ34362" s="15"/>
    </row>
    <row r="34363" spans="36:43" x14ac:dyDescent="0.3">
      <c r="AJ34363" s="28"/>
      <c r="AQ34363" s="15"/>
    </row>
    <row r="34364" spans="36:43" x14ac:dyDescent="0.3">
      <c r="AJ34364" s="28"/>
      <c r="AQ34364" s="15"/>
    </row>
    <row r="34365" spans="36:43" x14ac:dyDescent="0.3">
      <c r="AJ34365" s="28"/>
      <c r="AQ34365" s="15"/>
    </row>
    <row r="34366" spans="36:43" x14ac:dyDescent="0.3">
      <c r="AJ34366" s="28"/>
      <c r="AQ34366" s="15"/>
    </row>
    <row r="34367" spans="36:43" x14ac:dyDescent="0.3">
      <c r="AJ34367" s="28"/>
      <c r="AQ34367" s="15"/>
    </row>
    <row r="34368" spans="36:43" x14ac:dyDescent="0.3">
      <c r="AJ34368" s="28"/>
      <c r="AQ34368" s="15"/>
    </row>
    <row r="34369" spans="36:43" x14ac:dyDescent="0.3">
      <c r="AJ34369" s="28"/>
      <c r="AQ34369" s="15"/>
    </row>
    <row r="34370" spans="36:43" x14ac:dyDescent="0.3">
      <c r="AJ34370" s="28"/>
      <c r="AQ34370" s="15"/>
    </row>
    <row r="34371" spans="36:43" x14ac:dyDescent="0.3">
      <c r="AJ34371" s="28"/>
      <c r="AQ34371" s="15"/>
    </row>
    <row r="34372" spans="36:43" x14ac:dyDescent="0.3">
      <c r="AJ34372" s="28"/>
      <c r="AQ34372" s="15"/>
    </row>
    <row r="34373" spans="36:43" x14ac:dyDescent="0.3">
      <c r="AJ34373" s="28"/>
      <c r="AQ34373" s="15"/>
    </row>
    <row r="34374" spans="36:43" x14ac:dyDescent="0.3">
      <c r="AJ34374" s="28"/>
      <c r="AQ34374" s="15"/>
    </row>
    <row r="34375" spans="36:43" x14ac:dyDescent="0.3">
      <c r="AJ34375" s="28"/>
      <c r="AQ34375" s="15"/>
    </row>
    <row r="34376" spans="36:43" x14ac:dyDescent="0.3">
      <c r="AJ34376" s="28"/>
      <c r="AQ34376" s="15"/>
    </row>
    <row r="34377" spans="36:43" x14ac:dyDescent="0.3">
      <c r="AJ34377" s="28"/>
      <c r="AQ34377" s="15"/>
    </row>
    <row r="34378" spans="36:43" x14ac:dyDescent="0.3">
      <c r="AJ34378" s="28"/>
      <c r="AQ34378" s="15"/>
    </row>
    <row r="34379" spans="36:43" x14ac:dyDescent="0.3">
      <c r="AJ34379" s="28"/>
      <c r="AQ34379" s="15"/>
    </row>
    <row r="34380" spans="36:43" x14ac:dyDescent="0.3">
      <c r="AJ34380" s="28"/>
      <c r="AQ34380" s="15"/>
    </row>
    <row r="34381" spans="36:43" x14ac:dyDescent="0.3">
      <c r="AJ34381" s="28"/>
      <c r="AQ34381" s="15"/>
    </row>
    <row r="34382" spans="36:43" x14ac:dyDescent="0.3">
      <c r="AJ34382" s="28"/>
      <c r="AQ34382" s="15"/>
    </row>
    <row r="34383" spans="36:43" x14ac:dyDescent="0.3">
      <c r="AJ34383" s="28"/>
      <c r="AQ34383" s="15"/>
    </row>
    <row r="34384" spans="36:43" x14ac:dyDescent="0.3">
      <c r="AJ34384" s="28"/>
      <c r="AQ34384" s="15"/>
    </row>
    <row r="34385" spans="36:43" x14ac:dyDescent="0.3">
      <c r="AJ34385" s="28"/>
      <c r="AQ34385" s="15"/>
    </row>
    <row r="34386" spans="36:43" x14ac:dyDescent="0.3">
      <c r="AJ34386" s="28"/>
      <c r="AQ34386" s="15"/>
    </row>
    <row r="34387" spans="36:43" x14ac:dyDescent="0.3">
      <c r="AJ34387" s="28"/>
      <c r="AQ34387" s="15"/>
    </row>
    <row r="34388" spans="36:43" x14ac:dyDescent="0.3">
      <c r="AJ34388" s="28"/>
      <c r="AQ34388" s="15"/>
    </row>
    <row r="34389" spans="36:43" x14ac:dyDescent="0.3">
      <c r="AJ34389" s="28"/>
      <c r="AQ34389" s="15"/>
    </row>
    <row r="34390" spans="36:43" x14ac:dyDescent="0.3">
      <c r="AJ34390" s="28"/>
      <c r="AQ34390" s="15"/>
    </row>
    <row r="34391" spans="36:43" x14ac:dyDescent="0.3">
      <c r="AJ34391" s="28"/>
      <c r="AQ34391" s="15"/>
    </row>
    <row r="34392" spans="36:43" x14ac:dyDescent="0.3">
      <c r="AJ34392" s="28"/>
      <c r="AQ34392" s="15"/>
    </row>
    <row r="34393" spans="36:43" x14ac:dyDescent="0.3">
      <c r="AJ34393" s="28"/>
      <c r="AQ34393" s="15"/>
    </row>
    <row r="34394" spans="36:43" x14ac:dyDescent="0.3">
      <c r="AJ34394" s="28"/>
      <c r="AQ34394" s="15"/>
    </row>
    <row r="34395" spans="36:43" x14ac:dyDescent="0.3">
      <c r="AJ34395" s="28"/>
      <c r="AQ34395" s="15"/>
    </row>
    <row r="34396" spans="36:43" x14ac:dyDescent="0.3">
      <c r="AJ34396" s="28"/>
      <c r="AQ34396" s="15"/>
    </row>
    <row r="34397" spans="36:43" x14ac:dyDescent="0.3">
      <c r="AJ34397" s="28"/>
      <c r="AQ34397" s="15"/>
    </row>
    <row r="34398" spans="36:43" x14ac:dyDescent="0.3">
      <c r="AJ34398" s="28"/>
      <c r="AQ34398" s="15"/>
    </row>
    <row r="34399" spans="36:43" x14ac:dyDescent="0.3">
      <c r="AJ34399" s="28"/>
      <c r="AQ34399" s="15"/>
    </row>
    <row r="34400" spans="36:43" x14ac:dyDescent="0.3">
      <c r="AJ34400" s="28"/>
      <c r="AQ34400" s="15"/>
    </row>
    <row r="34401" spans="36:43" x14ac:dyDescent="0.3">
      <c r="AJ34401" s="28"/>
      <c r="AQ34401" s="15"/>
    </row>
    <row r="34402" spans="36:43" x14ac:dyDescent="0.3">
      <c r="AJ34402" s="28"/>
      <c r="AQ34402" s="15"/>
    </row>
    <row r="34403" spans="36:43" x14ac:dyDescent="0.3">
      <c r="AJ34403" s="28"/>
      <c r="AQ34403" s="15"/>
    </row>
    <row r="34404" spans="36:43" x14ac:dyDescent="0.3">
      <c r="AJ34404" s="28"/>
      <c r="AQ34404" s="15"/>
    </row>
    <row r="34405" spans="36:43" x14ac:dyDescent="0.3">
      <c r="AJ34405" s="28"/>
      <c r="AQ34405" s="15"/>
    </row>
    <row r="34406" spans="36:43" x14ac:dyDescent="0.3">
      <c r="AJ34406" s="28"/>
      <c r="AQ34406" s="15"/>
    </row>
    <row r="34407" spans="36:43" x14ac:dyDescent="0.3">
      <c r="AJ34407" s="28"/>
      <c r="AQ34407" s="15"/>
    </row>
    <row r="34408" spans="36:43" x14ac:dyDescent="0.3">
      <c r="AJ34408" s="28"/>
      <c r="AQ34408" s="15"/>
    </row>
    <row r="34409" spans="36:43" x14ac:dyDescent="0.3">
      <c r="AJ34409" s="28"/>
      <c r="AQ34409" s="15"/>
    </row>
    <row r="34410" spans="36:43" x14ac:dyDescent="0.3">
      <c r="AJ34410" s="28"/>
      <c r="AQ34410" s="15"/>
    </row>
    <row r="34411" spans="36:43" x14ac:dyDescent="0.3">
      <c r="AJ34411" s="28"/>
      <c r="AQ34411" s="15"/>
    </row>
    <row r="34412" spans="36:43" x14ac:dyDescent="0.3">
      <c r="AJ34412" s="28"/>
      <c r="AQ34412" s="15"/>
    </row>
    <row r="34413" spans="36:43" x14ac:dyDescent="0.3">
      <c r="AJ34413" s="28"/>
      <c r="AQ34413" s="15"/>
    </row>
    <row r="34414" spans="36:43" x14ac:dyDescent="0.3">
      <c r="AJ34414" s="28"/>
      <c r="AQ34414" s="15"/>
    </row>
    <row r="34415" spans="36:43" x14ac:dyDescent="0.3">
      <c r="AJ34415" s="28"/>
      <c r="AQ34415" s="15"/>
    </row>
    <row r="34416" spans="36:43" x14ac:dyDescent="0.3">
      <c r="AJ34416" s="28"/>
      <c r="AQ34416" s="15"/>
    </row>
    <row r="34417" spans="36:43" x14ac:dyDescent="0.3">
      <c r="AJ34417" s="28"/>
      <c r="AQ34417" s="15"/>
    </row>
    <row r="34418" spans="36:43" x14ac:dyDescent="0.3">
      <c r="AJ34418" s="28"/>
      <c r="AQ34418" s="15"/>
    </row>
    <row r="34419" spans="36:43" x14ac:dyDescent="0.3">
      <c r="AJ34419" s="28"/>
      <c r="AQ34419" s="15"/>
    </row>
    <row r="34420" spans="36:43" x14ac:dyDescent="0.3">
      <c r="AJ34420" s="28"/>
      <c r="AQ34420" s="15"/>
    </row>
    <row r="34421" spans="36:43" x14ac:dyDescent="0.3">
      <c r="AJ34421" s="28"/>
      <c r="AQ34421" s="15"/>
    </row>
    <row r="34422" spans="36:43" x14ac:dyDescent="0.3">
      <c r="AJ34422" s="28"/>
      <c r="AQ34422" s="15"/>
    </row>
    <row r="34423" spans="36:43" x14ac:dyDescent="0.3">
      <c r="AJ34423" s="28"/>
      <c r="AQ34423" s="15"/>
    </row>
    <row r="34424" spans="36:43" x14ac:dyDescent="0.3">
      <c r="AJ34424" s="28"/>
      <c r="AQ34424" s="15"/>
    </row>
    <row r="34425" spans="36:43" x14ac:dyDescent="0.3">
      <c r="AJ34425" s="28"/>
      <c r="AQ34425" s="15"/>
    </row>
    <row r="34426" spans="36:43" x14ac:dyDescent="0.3">
      <c r="AJ34426" s="28"/>
      <c r="AQ34426" s="15"/>
    </row>
    <row r="34427" spans="36:43" x14ac:dyDescent="0.3">
      <c r="AJ34427" s="28"/>
      <c r="AQ34427" s="15"/>
    </row>
    <row r="34428" spans="36:43" x14ac:dyDescent="0.3">
      <c r="AJ34428" s="28"/>
      <c r="AQ34428" s="15"/>
    </row>
    <row r="34429" spans="36:43" x14ac:dyDescent="0.3">
      <c r="AJ34429" s="28"/>
      <c r="AQ34429" s="15"/>
    </row>
    <row r="34430" spans="36:43" x14ac:dyDescent="0.3">
      <c r="AJ34430" s="28"/>
      <c r="AQ34430" s="15"/>
    </row>
    <row r="34431" spans="36:43" x14ac:dyDescent="0.3">
      <c r="AJ34431" s="28"/>
      <c r="AQ34431" s="15"/>
    </row>
    <row r="34432" spans="36:43" x14ac:dyDescent="0.3">
      <c r="AJ34432" s="28"/>
      <c r="AQ34432" s="15"/>
    </row>
    <row r="34433" spans="36:43" x14ac:dyDescent="0.3">
      <c r="AJ34433" s="28"/>
      <c r="AQ34433" s="15"/>
    </row>
    <row r="34434" spans="36:43" x14ac:dyDescent="0.3">
      <c r="AJ34434" s="28"/>
      <c r="AQ34434" s="15"/>
    </row>
    <row r="34435" spans="36:43" x14ac:dyDescent="0.3">
      <c r="AJ34435" s="28"/>
      <c r="AQ34435" s="15"/>
    </row>
    <row r="34436" spans="36:43" x14ac:dyDescent="0.3">
      <c r="AJ34436" s="28"/>
      <c r="AQ34436" s="15"/>
    </row>
    <row r="34437" spans="36:43" x14ac:dyDescent="0.3">
      <c r="AJ34437" s="28"/>
      <c r="AQ34437" s="15"/>
    </row>
    <row r="34438" spans="36:43" x14ac:dyDescent="0.3">
      <c r="AJ34438" s="28"/>
      <c r="AQ34438" s="15"/>
    </row>
    <row r="34439" spans="36:43" x14ac:dyDescent="0.3">
      <c r="AJ34439" s="28"/>
      <c r="AQ34439" s="15"/>
    </row>
    <row r="34440" spans="36:43" x14ac:dyDescent="0.3">
      <c r="AJ34440" s="28"/>
      <c r="AQ34440" s="15"/>
    </row>
    <row r="34441" spans="36:43" x14ac:dyDescent="0.3">
      <c r="AJ34441" s="28"/>
      <c r="AQ34441" s="15"/>
    </row>
    <row r="34442" spans="36:43" x14ac:dyDescent="0.3">
      <c r="AJ34442" s="28"/>
      <c r="AQ34442" s="15"/>
    </row>
    <row r="34443" spans="36:43" x14ac:dyDescent="0.3">
      <c r="AJ34443" s="28"/>
      <c r="AQ34443" s="15"/>
    </row>
    <row r="34444" spans="36:43" x14ac:dyDescent="0.3">
      <c r="AJ34444" s="28"/>
      <c r="AQ34444" s="15"/>
    </row>
    <row r="34445" spans="36:43" x14ac:dyDescent="0.3">
      <c r="AJ34445" s="28"/>
      <c r="AQ34445" s="15"/>
    </row>
    <row r="34446" spans="36:43" x14ac:dyDescent="0.3">
      <c r="AJ34446" s="28"/>
      <c r="AQ34446" s="15"/>
    </row>
    <row r="34447" spans="36:43" x14ac:dyDescent="0.3">
      <c r="AJ34447" s="28"/>
      <c r="AQ34447" s="15"/>
    </row>
    <row r="34448" spans="36:43" x14ac:dyDescent="0.3">
      <c r="AJ34448" s="28"/>
      <c r="AQ34448" s="15"/>
    </row>
    <row r="34449" spans="36:43" x14ac:dyDescent="0.3">
      <c r="AJ34449" s="28"/>
      <c r="AQ34449" s="15"/>
    </row>
    <row r="34450" spans="36:43" x14ac:dyDescent="0.3">
      <c r="AJ34450" s="28"/>
      <c r="AQ34450" s="15"/>
    </row>
    <row r="34451" spans="36:43" x14ac:dyDescent="0.3">
      <c r="AJ34451" s="28"/>
      <c r="AQ34451" s="15"/>
    </row>
    <row r="34452" spans="36:43" x14ac:dyDescent="0.3">
      <c r="AJ34452" s="28"/>
      <c r="AQ34452" s="15"/>
    </row>
    <row r="34453" spans="36:43" x14ac:dyDescent="0.3">
      <c r="AJ34453" s="28"/>
      <c r="AQ34453" s="15"/>
    </row>
    <row r="34454" spans="36:43" x14ac:dyDescent="0.3">
      <c r="AJ34454" s="28"/>
      <c r="AQ34454" s="15"/>
    </row>
    <row r="34455" spans="36:43" x14ac:dyDescent="0.3">
      <c r="AJ34455" s="28"/>
      <c r="AQ34455" s="15"/>
    </row>
    <row r="34456" spans="36:43" x14ac:dyDescent="0.3">
      <c r="AJ34456" s="28"/>
      <c r="AQ34456" s="15"/>
    </row>
    <row r="34457" spans="36:43" x14ac:dyDescent="0.3">
      <c r="AJ34457" s="28"/>
      <c r="AQ34457" s="15"/>
    </row>
    <row r="34458" spans="36:43" x14ac:dyDescent="0.3">
      <c r="AJ34458" s="28"/>
      <c r="AQ34458" s="15"/>
    </row>
    <row r="34459" spans="36:43" x14ac:dyDescent="0.3">
      <c r="AJ34459" s="28"/>
      <c r="AQ34459" s="15"/>
    </row>
    <row r="34460" spans="36:43" x14ac:dyDescent="0.3">
      <c r="AJ34460" s="28"/>
      <c r="AQ34460" s="15"/>
    </row>
    <row r="34461" spans="36:43" x14ac:dyDescent="0.3">
      <c r="AJ34461" s="28"/>
      <c r="AQ34461" s="15"/>
    </row>
    <row r="34462" spans="36:43" x14ac:dyDescent="0.3">
      <c r="AJ34462" s="28"/>
      <c r="AQ34462" s="15"/>
    </row>
    <row r="34463" spans="36:43" x14ac:dyDescent="0.3">
      <c r="AJ34463" s="28"/>
      <c r="AQ34463" s="15"/>
    </row>
    <row r="34464" spans="36:43" x14ac:dyDescent="0.3">
      <c r="AJ34464" s="28"/>
      <c r="AQ34464" s="15"/>
    </row>
    <row r="34465" spans="36:43" x14ac:dyDescent="0.3">
      <c r="AJ34465" s="28"/>
      <c r="AQ34465" s="15"/>
    </row>
    <row r="34466" spans="36:43" x14ac:dyDescent="0.3">
      <c r="AJ34466" s="28"/>
      <c r="AQ34466" s="15"/>
    </row>
    <row r="34467" spans="36:43" x14ac:dyDescent="0.3">
      <c r="AJ34467" s="28"/>
      <c r="AQ34467" s="15"/>
    </row>
    <row r="34468" spans="36:43" x14ac:dyDescent="0.3">
      <c r="AJ34468" s="28"/>
      <c r="AQ34468" s="15"/>
    </row>
    <row r="34469" spans="36:43" x14ac:dyDescent="0.3">
      <c r="AJ34469" s="28"/>
      <c r="AQ34469" s="15"/>
    </row>
    <row r="34470" spans="36:43" x14ac:dyDescent="0.3">
      <c r="AJ34470" s="28"/>
      <c r="AQ34470" s="15"/>
    </row>
    <row r="34471" spans="36:43" x14ac:dyDescent="0.3">
      <c r="AJ34471" s="28"/>
      <c r="AQ34471" s="15"/>
    </row>
    <row r="34472" spans="36:43" x14ac:dyDescent="0.3">
      <c r="AJ34472" s="28"/>
      <c r="AQ34472" s="15"/>
    </row>
    <row r="34473" spans="36:43" x14ac:dyDescent="0.3">
      <c r="AJ34473" s="28"/>
      <c r="AQ34473" s="15"/>
    </row>
    <row r="34474" spans="36:43" x14ac:dyDescent="0.3">
      <c r="AJ34474" s="28"/>
      <c r="AQ34474" s="15"/>
    </row>
    <row r="34475" spans="36:43" x14ac:dyDescent="0.3">
      <c r="AJ34475" s="28"/>
      <c r="AQ34475" s="15"/>
    </row>
    <row r="34476" spans="36:43" x14ac:dyDescent="0.3">
      <c r="AJ34476" s="28"/>
      <c r="AQ34476" s="15"/>
    </row>
    <row r="34477" spans="36:43" x14ac:dyDescent="0.3">
      <c r="AJ34477" s="28"/>
      <c r="AQ34477" s="15"/>
    </row>
    <row r="34478" spans="36:43" x14ac:dyDescent="0.3">
      <c r="AJ34478" s="28"/>
      <c r="AQ34478" s="15"/>
    </row>
    <row r="34479" spans="36:43" x14ac:dyDescent="0.3">
      <c r="AJ34479" s="28"/>
      <c r="AQ34479" s="15"/>
    </row>
    <row r="34480" spans="36:43" x14ac:dyDescent="0.3">
      <c r="AJ34480" s="28"/>
      <c r="AQ34480" s="15"/>
    </row>
    <row r="34481" spans="36:43" x14ac:dyDescent="0.3">
      <c r="AJ34481" s="28"/>
      <c r="AQ34481" s="15"/>
    </row>
    <row r="34482" spans="36:43" x14ac:dyDescent="0.3">
      <c r="AJ34482" s="28"/>
      <c r="AQ34482" s="15"/>
    </row>
    <row r="34483" spans="36:43" x14ac:dyDescent="0.3">
      <c r="AJ34483" s="28"/>
      <c r="AQ34483" s="15"/>
    </row>
    <row r="34484" spans="36:43" x14ac:dyDescent="0.3">
      <c r="AJ34484" s="28"/>
      <c r="AQ34484" s="15"/>
    </row>
    <row r="34485" spans="36:43" x14ac:dyDescent="0.3">
      <c r="AJ34485" s="28"/>
      <c r="AQ34485" s="15"/>
    </row>
    <row r="34486" spans="36:43" x14ac:dyDescent="0.3">
      <c r="AJ34486" s="28"/>
      <c r="AQ34486" s="15"/>
    </row>
    <row r="34487" spans="36:43" x14ac:dyDescent="0.3">
      <c r="AJ34487" s="28"/>
      <c r="AQ34487" s="15"/>
    </row>
    <row r="34488" spans="36:43" x14ac:dyDescent="0.3">
      <c r="AJ34488" s="28"/>
      <c r="AQ34488" s="15"/>
    </row>
    <row r="34489" spans="36:43" x14ac:dyDescent="0.3">
      <c r="AJ34489" s="28"/>
      <c r="AQ34489" s="15"/>
    </row>
    <row r="34490" spans="36:43" x14ac:dyDescent="0.3">
      <c r="AJ34490" s="28"/>
      <c r="AQ34490" s="15"/>
    </row>
    <row r="34491" spans="36:43" x14ac:dyDescent="0.3">
      <c r="AJ34491" s="28"/>
      <c r="AQ34491" s="15"/>
    </row>
    <row r="34492" spans="36:43" x14ac:dyDescent="0.3">
      <c r="AJ34492" s="28"/>
      <c r="AQ34492" s="15"/>
    </row>
    <row r="34493" spans="36:43" x14ac:dyDescent="0.3">
      <c r="AJ34493" s="28"/>
      <c r="AQ34493" s="15"/>
    </row>
    <row r="34494" spans="36:43" x14ac:dyDescent="0.3">
      <c r="AJ34494" s="28"/>
      <c r="AQ34494" s="15"/>
    </row>
    <row r="34495" spans="36:43" x14ac:dyDescent="0.3">
      <c r="AJ34495" s="28"/>
      <c r="AQ34495" s="15"/>
    </row>
    <row r="34496" spans="36:43" x14ac:dyDescent="0.3">
      <c r="AJ34496" s="28"/>
      <c r="AQ34496" s="15"/>
    </row>
    <row r="34497" spans="36:43" x14ac:dyDescent="0.3">
      <c r="AJ34497" s="28"/>
      <c r="AQ34497" s="15"/>
    </row>
    <row r="34498" spans="36:43" x14ac:dyDescent="0.3">
      <c r="AJ34498" s="28"/>
      <c r="AQ34498" s="15"/>
    </row>
    <row r="34499" spans="36:43" x14ac:dyDescent="0.3">
      <c r="AJ34499" s="28"/>
      <c r="AQ34499" s="15"/>
    </row>
    <row r="34500" spans="36:43" x14ac:dyDescent="0.3">
      <c r="AJ34500" s="28"/>
      <c r="AQ34500" s="15"/>
    </row>
    <row r="34501" spans="36:43" x14ac:dyDescent="0.3">
      <c r="AJ34501" s="28"/>
      <c r="AQ34501" s="15"/>
    </row>
    <row r="34502" spans="36:43" x14ac:dyDescent="0.3">
      <c r="AJ34502" s="28"/>
      <c r="AQ34502" s="15"/>
    </row>
    <row r="34503" spans="36:43" x14ac:dyDescent="0.3">
      <c r="AJ34503" s="28"/>
      <c r="AQ34503" s="15"/>
    </row>
    <row r="34504" spans="36:43" x14ac:dyDescent="0.3">
      <c r="AJ34504" s="28"/>
      <c r="AQ34504" s="15"/>
    </row>
    <row r="34505" spans="36:43" x14ac:dyDescent="0.3">
      <c r="AJ34505" s="28"/>
      <c r="AQ34505" s="15"/>
    </row>
    <row r="34506" spans="36:43" x14ac:dyDescent="0.3">
      <c r="AJ34506" s="28"/>
      <c r="AQ34506" s="15"/>
    </row>
    <row r="34507" spans="36:43" x14ac:dyDescent="0.3">
      <c r="AJ34507" s="28"/>
      <c r="AQ34507" s="15"/>
    </row>
    <row r="34508" spans="36:43" x14ac:dyDescent="0.3">
      <c r="AJ34508" s="28"/>
      <c r="AQ34508" s="15"/>
    </row>
    <row r="34509" spans="36:43" x14ac:dyDescent="0.3">
      <c r="AJ34509" s="28"/>
      <c r="AQ34509" s="15"/>
    </row>
    <row r="34510" spans="36:43" x14ac:dyDescent="0.3">
      <c r="AJ34510" s="28"/>
      <c r="AQ34510" s="15"/>
    </row>
    <row r="34511" spans="36:43" x14ac:dyDescent="0.3">
      <c r="AJ34511" s="28"/>
      <c r="AQ34511" s="15"/>
    </row>
    <row r="34512" spans="36:43" x14ac:dyDescent="0.3">
      <c r="AJ34512" s="28"/>
      <c r="AQ34512" s="15"/>
    </row>
    <row r="34513" spans="36:43" x14ac:dyDescent="0.3">
      <c r="AJ34513" s="28"/>
      <c r="AQ34513" s="15"/>
    </row>
    <row r="34514" spans="36:43" x14ac:dyDescent="0.3">
      <c r="AJ34514" s="28"/>
      <c r="AQ34514" s="15"/>
    </row>
    <row r="34515" spans="36:43" x14ac:dyDescent="0.3">
      <c r="AJ34515" s="28"/>
      <c r="AQ34515" s="15"/>
    </row>
    <row r="34516" spans="36:43" x14ac:dyDescent="0.3">
      <c r="AJ34516" s="28"/>
      <c r="AQ34516" s="15"/>
    </row>
    <row r="34517" spans="36:43" x14ac:dyDescent="0.3">
      <c r="AJ34517" s="28"/>
      <c r="AQ34517" s="15"/>
    </row>
    <row r="34518" spans="36:43" x14ac:dyDescent="0.3">
      <c r="AJ34518" s="28"/>
      <c r="AQ34518" s="15"/>
    </row>
    <row r="34519" spans="36:43" x14ac:dyDescent="0.3">
      <c r="AJ34519" s="28"/>
      <c r="AQ34519" s="15"/>
    </row>
    <row r="34520" spans="36:43" x14ac:dyDescent="0.3">
      <c r="AJ34520" s="28"/>
      <c r="AQ34520" s="15"/>
    </row>
    <row r="34521" spans="36:43" x14ac:dyDescent="0.3">
      <c r="AJ34521" s="28"/>
      <c r="AQ34521" s="15"/>
    </row>
    <row r="34522" spans="36:43" x14ac:dyDescent="0.3">
      <c r="AJ34522" s="28"/>
      <c r="AQ34522" s="15"/>
    </row>
    <row r="34523" spans="36:43" x14ac:dyDescent="0.3">
      <c r="AJ34523" s="28"/>
      <c r="AQ34523" s="15"/>
    </row>
    <row r="34524" spans="36:43" x14ac:dyDescent="0.3">
      <c r="AJ34524" s="28"/>
      <c r="AQ34524" s="15"/>
    </row>
    <row r="34525" spans="36:43" x14ac:dyDescent="0.3">
      <c r="AJ34525" s="28"/>
      <c r="AQ34525" s="15"/>
    </row>
    <row r="34526" spans="36:43" x14ac:dyDescent="0.3">
      <c r="AJ34526" s="28"/>
      <c r="AQ34526" s="15"/>
    </row>
    <row r="34527" spans="36:43" x14ac:dyDescent="0.3">
      <c r="AJ34527" s="28"/>
      <c r="AQ34527" s="15"/>
    </row>
    <row r="34528" spans="36:43" x14ac:dyDescent="0.3">
      <c r="AJ34528" s="28"/>
      <c r="AQ34528" s="15"/>
    </row>
    <row r="34529" spans="36:43" x14ac:dyDescent="0.3">
      <c r="AJ34529" s="28"/>
      <c r="AQ34529" s="15"/>
    </row>
    <row r="34530" spans="36:43" x14ac:dyDescent="0.3">
      <c r="AJ34530" s="28"/>
      <c r="AQ34530" s="15"/>
    </row>
    <row r="34531" spans="36:43" x14ac:dyDescent="0.3">
      <c r="AJ34531" s="28"/>
      <c r="AQ34531" s="15"/>
    </row>
    <row r="34532" spans="36:43" x14ac:dyDescent="0.3">
      <c r="AJ34532" s="28"/>
      <c r="AQ34532" s="15"/>
    </row>
    <row r="34533" spans="36:43" x14ac:dyDescent="0.3">
      <c r="AJ34533" s="28"/>
      <c r="AQ34533" s="15"/>
    </row>
    <row r="34534" spans="36:43" x14ac:dyDescent="0.3">
      <c r="AJ34534" s="28"/>
      <c r="AQ34534" s="15"/>
    </row>
    <row r="34535" spans="36:43" x14ac:dyDescent="0.3">
      <c r="AJ34535" s="28"/>
      <c r="AQ34535" s="15"/>
    </row>
    <row r="34536" spans="36:43" x14ac:dyDescent="0.3">
      <c r="AJ34536" s="28"/>
      <c r="AQ34536" s="15"/>
    </row>
    <row r="34537" spans="36:43" x14ac:dyDescent="0.3">
      <c r="AJ34537" s="28"/>
      <c r="AQ34537" s="15"/>
    </row>
    <row r="34538" spans="36:43" x14ac:dyDescent="0.3">
      <c r="AJ34538" s="28"/>
      <c r="AQ34538" s="15"/>
    </row>
    <row r="34539" spans="36:43" x14ac:dyDescent="0.3">
      <c r="AJ34539" s="28"/>
      <c r="AQ34539" s="15"/>
    </row>
    <row r="34540" spans="36:43" x14ac:dyDescent="0.3">
      <c r="AJ34540" s="28"/>
      <c r="AQ34540" s="15"/>
    </row>
    <row r="34541" spans="36:43" x14ac:dyDescent="0.3">
      <c r="AJ34541" s="28"/>
      <c r="AQ34541" s="15"/>
    </row>
    <row r="34542" spans="36:43" x14ac:dyDescent="0.3">
      <c r="AJ34542" s="28"/>
      <c r="AQ34542" s="15"/>
    </row>
    <row r="34543" spans="36:43" x14ac:dyDescent="0.3">
      <c r="AJ34543" s="28"/>
      <c r="AQ34543" s="15"/>
    </row>
    <row r="34544" spans="36:43" x14ac:dyDescent="0.3">
      <c r="AJ34544" s="28"/>
      <c r="AQ34544" s="15"/>
    </row>
    <row r="34545" spans="36:43" x14ac:dyDescent="0.3">
      <c r="AJ34545" s="28"/>
      <c r="AQ34545" s="15"/>
    </row>
    <row r="34546" spans="36:43" x14ac:dyDescent="0.3">
      <c r="AJ34546" s="28"/>
      <c r="AQ34546" s="15"/>
    </row>
    <row r="34547" spans="36:43" x14ac:dyDescent="0.3">
      <c r="AJ34547" s="28"/>
      <c r="AQ34547" s="15"/>
    </row>
    <row r="34548" spans="36:43" x14ac:dyDescent="0.3">
      <c r="AJ34548" s="28"/>
      <c r="AQ34548" s="15"/>
    </row>
    <row r="34549" spans="36:43" x14ac:dyDescent="0.3">
      <c r="AJ34549" s="28"/>
      <c r="AQ34549" s="15"/>
    </row>
    <row r="34550" spans="36:43" x14ac:dyDescent="0.3">
      <c r="AJ34550" s="28"/>
      <c r="AQ34550" s="15"/>
    </row>
    <row r="34551" spans="36:43" x14ac:dyDescent="0.3">
      <c r="AJ34551" s="28"/>
      <c r="AQ34551" s="15"/>
    </row>
    <row r="34552" spans="36:43" x14ac:dyDescent="0.3">
      <c r="AJ34552" s="28"/>
      <c r="AQ34552" s="15"/>
    </row>
    <row r="34553" spans="36:43" x14ac:dyDescent="0.3">
      <c r="AJ34553" s="28"/>
      <c r="AQ34553" s="15"/>
    </row>
    <row r="34554" spans="36:43" x14ac:dyDescent="0.3">
      <c r="AJ34554" s="28"/>
      <c r="AQ34554" s="15"/>
    </row>
    <row r="34555" spans="36:43" x14ac:dyDescent="0.3">
      <c r="AJ34555" s="28"/>
      <c r="AQ34555" s="15"/>
    </row>
    <row r="34556" spans="36:43" x14ac:dyDescent="0.3">
      <c r="AJ34556" s="28"/>
      <c r="AQ34556" s="15"/>
    </row>
    <row r="34557" spans="36:43" x14ac:dyDescent="0.3">
      <c r="AJ34557" s="28"/>
      <c r="AQ34557" s="15"/>
    </row>
    <row r="34558" spans="36:43" x14ac:dyDescent="0.3">
      <c r="AJ34558" s="28"/>
      <c r="AQ34558" s="15"/>
    </row>
    <row r="34559" spans="36:43" x14ac:dyDescent="0.3">
      <c r="AJ34559" s="28"/>
      <c r="AQ34559" s="15"/>
    </row>
    <row r="34560" spans="36:43" x14ac:dyDescent="0.3">
      <c r="AJ34560" s="28"/>
      <c r="AQ34560" s="15"/>
    </row>
    <row r="34561" spans="36:43" x14ac:dyDescent="0.3">
      <c r="AJ34561" s="28"/>
      <c r="AQ34561" s="15"/>
    </row>
    <row r="34562" spans="36:43" x14ac:dyDescent="0.3">
      <c r="AJ34562" s="28"/>
      <c r="AQ34562" s="15"/>
    </row>
    <row r="34563" spans="36:43" x14ac:dyDescent="0.3">
      <c r="AJ34563" s="28"/>
      <c r="AQ34563" s="15"/>
    </row>
    <row r="34564" spans="36:43" x14ac:dyDescent="0.3">
      <c r="AJ34564" s="28"/>
      <c r="AQ34564" s="15"/>
    </row>
    <row r="34565" spans="36:43" x14ac:dyDescent="0.3">
      <c r="AJ34565" s="28"/>
      <c r="AQ34565" s="15"/>
    </row>
    <row r="34566" spans="36:43" x14ac:dyDescent="0.3">
      <c r="AJ34566" s="28"/>
      <c r="AQ34566" s="15"/>
    </row>
    <row r="34567" spans="36:43" x14ac:dyDescent="0.3">
      <c r="AJ34567" s="28"/>
      <c r="AQ34567" s="15"/>
    </row>
    <row r="34568" spans="36:43" x14ac:dyDescent="0.3">
      <c r="AJ34568" s="28"/>
      <c r="AQ34568" s="15"/>
    </row>
    <row r="34569" spans="36:43" x14ac:dyDescent="0.3">
      <c r="AJ34569" s="28"/>
      <c r="AQ34569" s="15"/>
    </row>
    <row r="34570" spans="36:43" x14ac:dyDescent="0.3">
      <c r="AJ34570" s="28"/>
      <c r="AQ34570" s="15"/>
    </row>
    <row r="34571" spans="36:43" x14ac:dyDescent="0.3">
      <c r="AJ34571" s="28"/>
      <c r="AQ34571" s="15"/>
    </row>
    <row r="34572" spans="36:43" x14ac:dyDescent="0.3">
      <c r="AJ34572" s="28"/>
      <c r="AQ34572" s="15"/>
    </row>
    <row r="34573" spans="36:43" x14ac:dyDescent="0.3">
      <c r="AJ34573" s="28"/>
      <c r="AQ34573" s="15"/>
    </row>
    <row r="34574" spans="36:43" x14ac:dyDescent="0.3">
      <c r="AJ34574" s="28"/>
      <c r="AQ34574" s="15"/>
    </row>
    <row r="34575" spans="36:43" x14ac:dyDescent="0.3">
      <c r="AJ34575" s="28"/>
      <c r="AQ34575" s="15"/>
    </row>
    <row r="34576" spans="36:43" x14ac:dyDescent="0.3">
      <c r="AJ34576" s="28"/>
      <c r="AQ34576" s="15"/>
    </row>
    <row r="34577" spans="36:43" x14ac:dyDescent="0.3">
      <c r="AJ34577" s="28"/>
      <c r="AQ34577" s="15"/>
    </row>
    <row r="34578" spans="36:43" x14ac:dyDescent="0.3">
      <c r="AJ34578" s="28"/>
      <c r="AQ34578" s="15"/>
    </row>
    <row r="34579" spans="36:43" x14ac:dyDescent="0.3">
      <c r="AJ34579" s="28"/>
      <c r="AQ34579" s="15"/>
    </row>
    <row r="34580" spans="36:43" x14ac:dyDescent="0.3">
      <c r="AJ34580" s="28"/>
      <c r="AQ34580" s="15"/>
    </row>
    <row r="34581" spans="36:43" x14ac:dyDescent="0.3">
      <c r="AJ34581" s="28"/>
      <c r="AQ34581" s="15"/>
    </row>
    <row r="34582" spans="36:43" x14ac:dyDescent="0.3">
      <c r="AJ34582" s="28"/>
      <c r="AQ34582" s="15"/>
    </row>
    <row r="34583" spans="36:43" x14ac:dyDescent="0.3">
      <c r="AJ34583" s="28"/>
      <c r="AQ34583" s="15"/>
    </row>
    <row r="34584" spans="36:43" x14ac:dyDescent="0.3">
      <c r="AJ34584" s="28"/>
      <c r="AQ34584" s="15"/>
    </row>
    <row r="34585" spans="36:43" x14ac:dyDescent="0.3">
      <c r="AJ34585" s="28"/>
      <c r="AQ34585" s="15"/>
    </row>
    <row r="34586" spans="36:43" x14ac:dyDescent="0.3">
      <c r="AJ34586" s="28"/>
      <c r="AQ34586" s="15"/>
    </row>
    <row r="34587" spans="36:43" x14ac:dyDescent="0.3">
      <c r="AJ34587" s="28"/>
      <c r="AQ34587" s="15"/>
    </row>
    <row r="34588" spans="36:43" x14ac:dyDescent="0.3">
      <c r="AJ34588" s="28"/>
      <c r="AQ34588" s="15"/>
    </row>
    <row r="34589" spans="36:43" x14ac:dyDescent="0.3">
      <c r="AJ34589" s="28"/>
      <c r="AQ34589" s="15"/>
    </row>
    <row r="34590" spans="36:43" x14ac:dyDescent="0.3">
      <c r="AJ34590" s="28"/>
      <c r="AQ34590" s="15"/>
    </row>
    <row r="34591" spans="36:43" x14ac:dyDescent="0.3">
      <c r="AJ34591" s="28"/>
      <c r="AQ34591" s="15"/>
    </row>
    <row r="34592" spans="36:43" x14ac:dyDescent="0.3">
      <c r="AJ34592" s="28"/>
      <c r="AQ34592" s="15"/>
    </row>
    <row r="34593" spans="36:43" x14ac:dyDescent="0.3">
      <c r="AJ34593" s="28"/>
      <c r="AQ34593" s="15"/>
    </row>
    <row r="34594" spans="36:43" x14ac:dyDescent="0.3">
      <c r="AJ34594" s="28"/>
      <c r="AQ34594" s="15"/>
    </row>
    <row r="34595" spans="36:43" x14ac:dyDescent="0.3">
      <c r="AJ34595" s="28"/>
      <c r="AQ34595" s="15"/>
    </row>
    <row r="34596" spans="36:43" x14ac:dyDescent="0.3">
      <c r="AJ34596" s="28"/>
      <c r="AQ34596" s="15"/>
    </row>
    <row r="34597" spans="36:43" x14ac:dyDescent="0.3">
      <c r="AJ34597" s="28"/>
      <c r="AQ34597" s="15"/>
    </row>
    <row r="34598" spans="36:43" x14ac:dyDescent="0.3">
      <c r="AJ34598" s="28"/>
      <c r="AQ34598" s="15"/>
    </row>
    <row r="34599" spans="36:43" x14ac:dyDescent="0.3">
      <c r="AJ34599" s="28"/>
      <c r="AQ34599" s="15"/>
    </row>
    <row r="34600" spans="36:43" x14ac:dyDescent="0.3">
      <c r="AJ34600" s="28"/>
      <c r="AQ34600" s="15"/>
    </row>
    <row r="34601" spans="36:43" x14ac:dyDescent="0.3">
      <c r="AJ34601" s="28"/>
      <c r="AQ34601" s="15"/>
    </row>
    <row r="34602" spans="36:43" x14ac:dyDescent="0.3">
      <c r="AJ34602" s="28"/>
      <c r="AQ34602" s="15"/>
    </row>
    <row r="34603" spans="36:43" x14ac:dyDescent="0.3">
      <c r="AJ34603" s="28"/>
      <c r="AQ34603" s="15"/>
    </row>
    <row r="34604" spans="36:43" x14ac:dyDescent="0.3">
      <c r="AJ34604" s="28"/>
      <c r="AQ34604" s="15"/>
    </row>
    <row r="34605" spans="36:43" x14ac:dyDescent="0.3">
      <c r="AJ34605" s="28"/>
      <c r="AQ34605" s="15"/>
    </row>
    <row r="34606" spans="36:43" x14ac:dyDescent="0.3">
      <c r="AJ34606" s="28"/>
      <c r="AQ34606" s="15"/>
    </row>
    <row r="34607" spans="36:43" x14ac:dyDescent="0.3">
      <c r="AJ34607" s="28"/>
      <c r="AQ34607" s="15"/>
    </row>
    <row r="34608" spans="36:43" x14ac:dyDescent="0.3">
      <c r="AJ34608" s="28"/>
      <c r="AQ34608" s="15"/>
    </row>
    <row r="34609" spans="36:43" x14ac:dyDescent="0.3">
      <c r="AJ34609" s="28"/>
      <c r="AQ34609" s="15"/>
    </row>
    <row r="34610" spans="36:43" x14ac:dyDescent="0.3">
      <c r="AJ34610" s="28"/>
      <c r="AQ34610" s="15"/>
    </row>
    <row r="34611" spans="36:43" x14ac:dyDescent="0.3">
      <c r="AJ34611" s="28"/>
      <c r="AQ34611" s="15"/>
    </row>
    <row r="34612" spans="36:43" x14ac:dyDescent="0.3">
      <c r="AJ34612" s="28"/>
      <c r="AQ34612" s="15"/>
    </row>
    <row r="34613" spans="36:43" x14ac:dyDescent="0.3">
      <c r="AJ34613" s="28"/>
      <c r="AQ34613" s="15"/>
    </row>
    <row r="34614" spans="36:43" x14ac:dyDescent="0.3">
      <c r="AJ34614" s="28"/>
      <c r="AQ34614" s="15"/>
    </row>
    <row r="34615" spans="36:43" x14ac:dyDescent="0.3">
      <c r="AJ34615" s="28"/>
      <c r="AQ34615" s="15"/>
    </row>
    <row r="34616" spans="36:43" x14ac:dyDescent="0.3">
      <c r="AJ34616" s="28"/>
      <c r="AQ34616" s="15"/>
    </row>
    <row r="34617" spans="36:43" x14ac:dyDescent="0.3">
      <c r="AJ34617" s="28"/>
      <c r="AQ34617" s="15"/>
    </row>
    <row r="34618" spans="36:43" x14ac:dyDescent="0.3">
      <c r="AJ34618" s="28"/>
      <c r="AQ34618" s="15"/>
    </row>
    <row r="34619" spans="36:43" x14ac:dyDescent="0.3">
      <c r="AJ34619" s="28"/>
      <c r="AQ34619" s="15"/>
    </row>
    <row r="34620" spans="36:43" x14ac:dyDescent="0.3">
      <c r="AJ34620" s="28"/>
      <c r="AQ34620" s="15"/>
    </row>
    <row r="34621" spans="36:43" x14ac:dyDescent="0.3">
      <c r="AJ34621" s="28"/>
      <c r="AQ34621" s="15"/>
    </row>
    <row r="34622" spans="36:43" x14ac:dyDescent="0.3">
      <c r="AJ34622" s="28"/>
      <c r="AQ34622" s="15"/>
    </row>
    <row r="34623" spans="36:43" x14ac:dyDescent="0.3">
      <c r="AJ34623" s="28"/>
      <c r="AQ34623" s="15"/>
    </row>
    <row r="34624" spans="36:43" x14ac:dyDescent="0.3">
      <c r="AJ34624" s="28"/>
      <c r="AQ34624" s="15"/>
    </row>
    <row r="34625" spans="36:43" x14ac:dyDescent="0.3">
      <c r="AJ34625" s="28"/>
      <c r="AQ34625" s="15"/>
    </row>
    <row r="34626" spans="36:43" x14ac:dyDescent="0.3">
      <c r="AJ34626" s="28"/>
      <c r="AQ34626" s="15"/>
    </row>
    <row r="34627" spans="36:43" x14ac:dyDescent="0.3">
      <c r="AJ34627" s="28"/>
      <c r="AQ34627" s="15"/>
    </row>
    <row r="34628" spans="36:43" x14ac:dyDescent="0.3">
      <c r="AJ34628" s="28"/>
      <c r="AQ34628" s="15"/>
    </row>
    <row r="34629" spans="36:43" x14ac:dyDescent="0.3">
      <c r="AJ34629" s="28"/>
      <c r="AQ34629" s="15"/>
    </row>
    <row r="34630" spans="36:43" x14ac:dyDescent="0.3">
      <c r="AJ34630" s="28"/>
      <c r="AQ34630" s="15"/>
    </row>
    <row r="34631" spans="36:43" x14ac:dyDescent="0.3">
      <c r="AJ34631" s="28"/>
      <c r="AQ34631" s="15"/>
    </row>
    <row r="34632" spans="36:43" x14ac:dyDescent="0.3">
      <c r="AJ34632" s="28"/>
      <c r="AQ34632" s="15"/>
    </row>
    <row r="34633" spans="36:43" x14ac:dyDescent="0.3">
      <c r="AJ34633" s="28"/>
      <c r="AQ34633" s="15"/>
    </row>
    <row r="34634" spans="36:43" x14ac:dyDescent="0.3">
      <c r="AJ34634" s="28"/>
      <c r="AQ34634" s="15"/>
    </row>
    <row r="34635" spans="36:43" x14ac:dyDescent="0.3">
      <c r="AJ34635" s="28"/>
      <c r="AQ34635" s="15"/>
    </row>
    <row r="34636" spans="36:43" x14ac:dyDescent="0.3">
      <c r="AJ34636" s="28"/>
      <c r="AQ34636" s="15"/>
    </row>
    <row r="34637" spans="36:43" x14ac:dyDescent="0.3">
      <c r="AJ34637" s="28"/>
      <c r="AQ34637" s="15"/>
    </row>
    <row r="34638" spans="36:43" x14ac:dyDescent="0.3">
      <c r="AJ34638" s="28"/>
      <c r="AQ34638" s="15"/>
    </row>
    <row r="34639" spans="36:43" x14ac:dyDescent="0.3">
      <c r="AJ34639" s="28"/>
      <c r="AQ34639" s="15"/>
    </row>
    <row r="34640" spans="36:43" x14ac:dyDescent="0.3">
      <c r="AJ34640" s="28"/>
      <c r="AQ34640" s="15"/>
    </row>
    <row r="34641" spans="36:43" x14ac:dyDescent="0.3">
      <c r="AJ34641" s="28"/>
      <c r="AQ34641" s="15"/>
    </row>
    <row r="34642" spans="36:43" x14ac:dyDescent="0.3">
      <c r="AJ34642" s="28"/>
      <c r="AQ34642" s="15"/>
    </row>
    <row r="34643" spans="36:43" x14ac:dyDescent="0.3">
      <c r="AJ34643" s="28"/>
      <c r="AQ34643" s="15"/>
    </row>
    <row r="34644" spans="36:43" x14ac:dyDescent="0.3">
      <c r="AJ34644" s="28"/>
      <c r="AQ34644" s="15"/>
    </row>
    <row r="34645" spans="36:43" x14ac:dyDescent="0.3">
      <c r="AJ34645" s="28"/>
      <c r="AQ34645" s="15"/>
    </row>
    <row r="34646" spans="36:43" x14ac:dyDescent="0.3">
      <c r="AJ34646" s="28"/>
      <c r="AQ34646" s="15"/>
    </row>
    <row r="34647" spans="36:43" x14ac:dyDescent="0.3">
      <c r="AJ34647" s="28"/>
      <c r="AQ34647" s="15"/>
    </row>
    <row r="34648" spans="36:43" x14ac:dyDescent="0.3">
      <c r="AJ34648" s="28"/>
      <c r="AQ34648" s="15"/>
    </row>
    <row r="34649" spans="36:43" x14ac:dyDescent="0.3">
      <c r="AJ34649" s="28"/>
      <c r="AQ34649" s="15"/>
    </row>
    <row r="34650" spans="36:43" x14ac:dyDescent="0.3">
      <c r="AJ34650" s="28"/>
      <c r="AQ34650" s="15"/>
    </row>
    <row r="34651" spans="36:43" x14ac:dyDescent="0.3">
      <c r="AJ34651" s="28"/>
      <c r="AQ34651" s="15"/>
    </row>
    <row r="34652" spans="36:43" x14ac:dyDescent="0.3">
      <c r="AJ34652" s="28"/>
      <c r="AQ34652" s="15"/>
    </row>
    <row r="34653" spans="36:43" x14ac:dyDescent="0.3">
      <c r="AJ34653" s="28"/>
      <c r="AQ34653" s="15"/>
    </row>
    <row r="34654" spans="36:43" x14ac:dyDescent="0.3">
      <c r="AJ34654" s="28"/>
      <c r="AQ34654" s="15"/>
    </row>
    <row r="34655" spans="36:43" x14ac:dyDescent="0.3">
      <c r="AJ34655" s="28"/>
      <c r="AQ34655" s="15"/>
    </row>
    <row r="34656" spans="36:43" x14ac:dyDescent="0.3">
      <c r="AJ34656" s="28"/>
      <c r="AQ34656" s="15"/>
    </row>
    <row r="34657" spans="36:43" x14ac:dyDescent="0.3">
      <c r="AJ34657" s="28"/>
      <c r="AQ34657" s="15"/>
    </row>
    <row r="34658" spans="36:43" x14ac:dyDescent="0.3">
      <c r="AJ34658" s="28"/>
      <c r="AQ34658" s="15"/>
    </row>
    <row r="34659" spans="36:43" x14ac:dyDescent="0.3">
      <c r="AJ34659" s="28"/>
      <c r="AQ34659" s="15"/>
    </row>
    <row r="34660" spans="36:43" x14ac:dyDescent="0.3">
      <c r="AJ34660" s="28"/>
      <c r="AQ34660" s="15"/>
    </row>
    <row r="34661" spans="36:43" x14ac:dyDescent="0.3">
      <c r="AJ34661" s="28"/>
      <c r="AQ34661" s="15"/>
    </row>
    <row r="34662" spans="36:43" x14ac:dyDescent="0.3">
      <c r="AJ34662" s="28"/>
      <c r="AQ34662" s="15"/>
    </row>
    <row r="34663" spans="36:43" x14ac:dyDescent="0.3">
      <c r="AJ34663" s="28"/>
      <c r="AQ34663" s="15"/>
    </row>
    <row r="34664" spans="36:43" x14ac:dyDescent="0.3">
      <c r="AJ34664" s="28"/>
      <c r="AQ34664" s="15"/>
    </row>
    <row r="34665" spans="36:43" x14ac:dyDescent="0.3">
      <c r="AJ34665" s="28"/>
      <c r="AQ34665" s="15"/>
    </row>
    <row r="34666" spans="36:43" x14ac:dyDescent="0.3">
      <c r="AJ34666" s="28"/>
      <c r="AQ34666" s="15"/>
    </row>
    <row r="34667" spans="36:43" x14ac:dyDescent="0.3">
      <c r="AJ34667" s="28"/>
      <c r="AQ34667" s="15"/>
    </row>
    <row r="34668" spans="36:43" x14ac:dyDescent="0.3">
      <c r="AJ34668" s="28"/>
      <c r="AQ34668" s="15"/>
    </row>
    <row r="34669" spans="36:43" x14ac:dyDescent="0.3">
      <c r="AJ34669" s="28"/>
      <c r="AQ34669" s="15"/>
    </row>
    <row r="34670" spans="36:43" x14ac:dyDescent="0.3">
      <c r="AJ34670" s="28"/>
      <c r="AQ34670" s="15"/>
    </row>
    <row r="34671" spans="36:43" x14ac:dyDescent="0.3">
      <c r="AJ34671" s="28"/>
      <c r="AQ34671" s="15"/>
    </row>
    <row r="34672" spans="36:43" x14ac:dyDescent="0.3">
      <c r="AJ34672" s="28"/>
      <c r="AQ34672" s="15"/>
    </row>
    <row r="34673" spans="36:43" x14ac:dyDescent="0.3">
      <c r="AJ34673" s="28"/>
      <c r="AQ34673" s="15"/>
    </row>
    <row r="34674" spans="36:43" x14ac:dyDescent="0.3">
      <c r="AJ34674" s="28"/>
      <c r="AQ34674" s="15"/>
    </row>
    <row r="34675" spans="36:43" x14ac:dyDescent="0.3">
      <c r="AJ34675" s="28"/>
      <c r="AQ34675" s="15"/>
    </row>
    <row r="34676" spans="36:43" x14ac:dyDescent="0.3">
      <c r="AJ34676" s="28"/>
      <c r="AQ34676" s="15"/>
    </row>
    <row r="34677" spans="36:43" x14ac:dyDescent="0.3">
      <c r="AJ34677" s="28"/>
      <c r="AQ34677" s="15"/>
    </row>
    <row r="34678" spans="36:43" x14ac:dyDescent="0.3">
      <c r="AJ34678" s="28"/>
      <c r="AQ34678" s="15"/>
    </row>
    <row r="34679" spans="36:43" x14ac:dyDescent="0.3">
      <c r="AJ34679" s="28"/>
      <c r="AQ34679" s="15"/>
    </row>
    <row r="34680" spans="36:43" x14ac:dyDescent="0.3">
      <c r="AJ34680" s="28"/>
      <c r="AQ34680" s="15"/>
    </row>
    <row r="34681" spans="36:43" x14ac:dyDescent="0.3">
      <c r="AJ34681" s="28"/>
      <c r="AQ34681" s="15"/>
    </row>
    <row r="34682" spans="36:43" x14ac:dyDescent="0.3">
      <c r="AJ34682" s="28"/>
      <c r="AQ34682" s="15"/>
    </row>
    <row r="34683" spans="36:43" x14ac:dyDescent="0.3">
      <c r="AJ34683" s="28"/>
      <c r="AQ34683" s="15"/>
    </row>
    <row r="34684" spans="36:43" x14ac:dyDescent="0.3">
      <c r="AJ34684" s="28"/>
      <c r="AQ34684" s="15"/>
    </row>
    <row r="34685" spans="36:43" x14ac:dyDescent="0.3">
      <c r="AJ34685" s="28"/>
      <c r="AQ34685" s="15"/>
    </row>
    <row r="34686" spans="36:43" x14ac:dyDescent="0.3">
      <c r="AJ34686" s="28"/>
      <c r="AQ34686" s="15"/>
    </row>
    <row r="34687" spans="36:43" x14ac:dyDescent="0.3">
      <c r="AJ34687" s="28"/>
      <c r="AQ34687" s="15"/>
    </row>
    <row r="34688" spans="36:43" x14ac:dyDescent="0.3">
      <c r="AJ34688" s="28"/>
      <c r="AQ34688" s="15"/>
    </row>
    <row r="34689" spans="36:43" x14ac:dyDescent="0.3">
      <c r="AJ34689" s="28"/>
      <c r="AQ34689" s="15"/>
    </row>
    <row r="34690" spans="36:43" x14ac:dyDescent="0.3">
      <c r="AJ34690" s="28"/>
      <c r="AQ34690" s="15"/>
    </row>
    <row r="34691" spans="36:43" x14ac:dyDescent="0.3">
      <c r="AJ34691" s="28"/>
      <c r="AQ34691" s="15"/>
    </row>
    <row r="34692" spans="36:43" x14ac:dyDescent="0.3">
      <c r="AJ34692" s="28"/>
      <c r="AQ34692" s="15"/>
    </row>
    <row r="34693" spans="36:43" x14ac:dyDescent="0.3">
      <c r="AJ34693" s="28"/>
      <c r="AQ34693" s="15"/>
    </row>
    <row r="34694" spans="36:43" x14ac:dyDescent="0.3">
      <c r="AJ34694" s="28"/>
      <c r="AQ34694" s="15"/>
    </row>
    <row r="34695" spans="36:43" x14ac:dyDescent="0.3">
      <c r="AJ34695" s="28"/>
      <c r="AQ34695" s="15"/>
    </row>
    <row r="34696" spans="36:43" x14ac:dyDescent="0.3">
      <c r="AJ34696" s="28"/>
      <c r="AQ34696" s="15"/>
    </row>
    <row r="34697" spans="36:43" x14ac:dyDescent="0.3">
      <c r="AJ34697" s="28"/>
      <c r="AQ34697" s="15"/>
    </row>
    <row r="34698" spans="36:43" x14ac:dyDescent="0.3">
      <c r="AJ34698" s="28"/>
      <c r="AQ34698" s="15"/>
    </row>
    <row r="34699" spans="36:43" x14ac:dyDescent="0.3">
      <c r="AJ34699" s="28"/>
      <c r="AQ34699" s="15"/>
    </row>
    <row r="34700" spans="36:43" x14ac:dyDescent="0.3">
      <c r="AJ34700" s="28"/>
      <c r="AQ34700" s="15"/>
    </row>
    <row r="34701" spans="36:43" x14ac:dyDescent="0.3">
      <c r="AJ34701" s="28"/>
      <c r="AQ34701" s="15"/>
    </row>
    <row r="34702" spans="36:43" x14ac:dyDescent="0.3">
      <c r="AJ34702" s="28"/>
      <c r="AQ34702" s="15"/>
    </row>
    <row r="34703" spans="36:43" x14ac:dyDescent="0.3">
      <c r="AJ34703" s="28"/>
      <c r="AQ34703" s="15"/>
    </row>
    <row r="34704" spans="36:43" x14ac:dyDescent="0.3">
      <c r="AJ34704" s="28"/>
      <c r="AQ34704" s="15"/>
    </row>
    <row r="34705" spans="36:43" x14ac:dyDescent="0.3">
      <c r="AJ34705" s="28"/>
      <c r="AQ34705" s="15"/>
    </row>
    <row r="34706" spans="36:43" x14ac:dyDescent="0.3">
      <c r="AJ34706" s="28"/>
      <c r="AQ34706" s="15"/>
    </row>
    <row r="34707" spans="36:43" x14ac:dyDescent="0.3">
      <c r="AJ34707" s="28"/>
      <c r="AQ34707" s="15"/>
    </row>
    <row r="34708" spans="36:43" x14ac:dyDescent="0.3">
      <c r="AJ34708" s="28"/>
      <c r="AQ34708" s="15"/>
    </row>
    <row r="34709" spans="36:43" x14ac:dyDescent="0.3">
      <c r="AJ34709" s="28"/>
      <c r="AQ34709" s="15"/>
    </row>
    <row r="34710" spans="36:43" x14ac:dyDescent="0.3">
      <c r="AJ34710" s="28"/>
      <c r="AQ34710" s="15"/>
    </row>
    <row r="34711" spans="36:43" x14ac:dyDescent="0.3">
      <c r="AJ34711" s="28"/>
      <c r="AQ34711" s="15"/>
    </row>
    <row r="34712" spans="36:43" x14ac:dyDescent="0.3">
      <c r="AJ34712" s="28"/>
      <c r="AQ34712" s="15"/>
    </row>
    <row r="34713" spans="36:43" x14ac:dyDescent="0.3">
      <c r="AJ34713" s="28"/>
      <c r="AQ34713" s="15"/>
    </row>
    <row r="34714" spans="36:43" x14ac:dyDescent="0.3">
      <c r="AJ34714" s="28"/>
      <c r="AQ34714" s="15"/>
    </row>
    <row r="34715" spans="36:43" x14ac:dyDescent="0.3">
      <c r="AJ34715" s="28"/>
      <c r="AQ34715" s="15"/>
    </row>
    <row r="34716" spans="36:43" x14ac:dyDescent="0.3">
      <c r="AJ34716" s="28"/>
      <c r="AQ34716" s="15"/>
    </row>
    <row r="34717" spans="36:43" x14ac:dyDescent="0.3">
      <c r="AJ34717" s="28"/>
      <c r="AQ34717" s="15"/>
    </row>
    <row r="34718" spans="36:43" x14ac:dyDescent="0.3">
      <c r="AJ34718" s="28"/>
      <c r="AQ34718" s="15"/>
    </row>
    <row r="34719" spans="36:43" x14ac:dyDescent="0.3">
      <c r="AJ34719" s="28"/>
      <c r="AQ34719" s="15"/>
    </row>
    <row r="34720" spans="36:43" x14ac:dyDescent="0.3">
      <c r="AJ34720" s="28"/>
      <c r="AQ34720" s="15"/>
    </row>
    <row r="34721" spans="36:43" x14ac:dyDescent="0.3">
      <c r="AJ34721" s="28"/>
      <c r="AQ34721" s="15"/>
    </row>
    <row r="34722" spans="36:43" x14ac:dyDescent="0.3">
      <c r="AJ34722" s="28"/>
      <c r="AQ34722" s="15"/>
    </row>
    <row r="34723" spans="36:43" x14ac:dyDescent="0.3">
      <c r="AJ34723" s="28"/>
      <c r="AQ34723" s="15"/>
    </row>
    <row r="34724" spans="36:43" x14ac:dyDescent="0.3">
      <c r="AJ34724" s="28"/>
      <c r="AQ34724" s="15"/>
    </row>
    <row r="34725" spans="36:43" x14ac:dyDescent="0.3">
      <c r="AJ34725" s="28"/>
      <c r="AQ34725" s="15"/>
    </row>
    <row r="34726" spans="36:43" x14ac:dyDescent="0.3">
      <c r="AJ34726" s="28"/>
      <c r="AQ34726" s="15"/>
    </row>
    <row r="34727" spans="36:43" x14ac:dyDescent="0.3">
      <c r="AJ34727" s="28"/>
      <c r="AQ34727" s="15"/>
    </row>
    <row r="34728" spans="36:43" x14ac:dyDescent="0.3">
      <c r="AJ34728" s="28"/>
      <c r="AQ34728" s="15"/>
    </row>
    <row r="34729" spans="36:43" x14ac:dyDescent="0.3">
      <c r="AJ34729" s="28"/>
      <c r="AQ34729" s="15"/>
    </row>
    <row r="34730" spans="36:43" x14ac:dyDescent="0.3">
      <c r="AJ34730" s="28"/>
      <c r="AQ34730" s="15"/>
    </row>
    <row r="34731" spans="36:43" x14ac:dyDescent="0.3">
      <c r="AJ34731" s="28"/>
      <c r="AQ34731" s="15"/>
    </row>
    <row r="34732" spans="36:43" x14ac:dyDescent="0.3">
      <c r="AJ34732" s="28"/>
      <c r="AQ34732" s="15"/>
    </row>
    <row r="34733" spans="36:43" x14ac:dyDescent="0.3">
      <c r="AJ34733" s="28"/>
      <c r="AQ34733" s="15"/>
    </row>
    <row r="34734" spans="36:43" x14ac:dyDescent="0.3">
      <c r="AJ34734" s="28"/>
      <c r="AQ34734" s="15"/>
    </row>
    <row r="34735" spans="36:43" x14ac:dyDescent="0.3">
      <c r="AJ34735" s="28"/>
      <c r="AQ34735" s="15"/>
    </row>
    <row r="34736" spans="36:43" x14ac:dyDescent="0.3">
      <c r="AJ34736" s="28"/>
      <c r="AQ34736" s="15"/>
    </row>
    <row r="34737" spans="36:43" x14ac:dyDescent="0.3">
      <c r="AJ34737" s="28"/>
      <c r="AQ34737" s="15"/>
    </row>
    <row r="34738" spans="36:43" x14ac:dyDescent="0.3">
      <c r="AJ34738" s="28"/>
      <c r="AQ34738" s="15"/>
    </row>
    <row r="34739" spans="36:43" x14ac:dyDescent="0.3">
      <c r="AJ34739" s="28"/>
      <c r="AQ34739" s="15"/>
    </row>
    <row r="34740" spans="36:43" x14ac:dyDescent="0.3">
      <c r="AJ34740" s="28"/>
      <c r="AQ34740" s="15"/>
    </row>
    <row r="34741" spans="36:43" x14ac:dyDescent="0.3">
      <c r="AJ34741" s="28"/>
      <c r="AQ34741" s="15"/>
    </row>
    <row r="34742" spans="36:43" x14ac:dyDescent="0.3">
      <c r="AJ34742" s="28"/>
      <c r="AQ34742" s="15"/>
    </row>
    <row r="34743" spans="36:43" x14ac:dyDescent="0.3">
      <c r="AJ34743" s="28"/>
      <c r="AQ34743" s="15"/>
    </row>
    <row r="34744" spans="36:43" x14ac:dyDescent="0.3">
      <c r="AJ34744" s="28"/>
      <c r="AQ34744" s="15"/>
    </row>
    <row r="34745" spans="36:43" x14ac:dyDescent="0.3">
      <c r="AJ34745" s="28"/>
      <c r="AQ34745" s="15"/>
    </row>
    <row r="34746" spans="36:43" x14ac:dyDescent="0.3">
      <c r="AJ34746" s="28"/>
      <c r="AQ34746" s="15"/>
    </row>
    <row r="34747" spans="36:43" x14ac:dyDescent="0.3">
      <c r="AJ34747" s="28"/>
      <c r="AQ34747" s="15"/>
    </row>
    <row r="34748" spans="36:43" x14ac:dyDescent="0.3">
      <c r="AJ34748" s="28"/>
      <c r="AQ34748" s="15"/>
    </row>
    <row r="34749" spans="36:43" x14ac:dyDescent="0.3">
      <c r="AJ34749" s="28"/>
      <c r="AQ34749" s="15"/>
    </row>
    <row r="34750" spans="36:43" x14ac:dyDescent="0.3">
      <c r="AJ34750" s="28"/>
      <c r="AQ34750" s="15"/>
    </row>
    <row r="34751" spans="36:43" x14ac:dyDescent="0.3">
      <c r="AJ34751" s="28"/>
      <c r="AQ34751" s="15"/>
    </row>
    <row r="34752" spans="36:43" x14ac:dyDescent="0.3">
      <c r="AJ34752" s="28"/>
      <c r="AQ34752" s="15"/>
    </row>
    <row r="34753" spans="36:43" x14ac:dyDescent="0.3">
      <c r="AJ34753" s="28"/>
      <c r="AQ34753" s="15"/>
    </row>
    <row r="34754" spans="36:43" x14ac:dyDescent="0.3">
      <c r="AJ34754" s="28"/>
      <c r="AQ34754" s="15"/>
    </row>
    <row r="34755" spans="36:43" x14ac:dyDescent="0.3">
      <c r="AJ34755" s="28"/>
      <c r="AQ34755" s="15"/>
    </row>
    <row r="34756" spans="36:43" x14ac:dyDescent="0.3">
      <c r="AJ34756" s="28"/>
      <c r="AQ34756" s="15"/>
    </row>
    <row r="34757" spans="36:43" x14ac:dyDescent="0.3">
      <c r="AJ34757" s="28"/>
      <c r="AQ34757" s="15"/>
    </row>
    <row r="34758" spans="36:43" x14ac:dyDescent="0.3">
      <c r="AJ34758" s="28"/>
      <c r="AQ34758" s="15"/>
    </row>
    <row r="34759" spans="36:43" x14ac:dyDescent="0.3">
      <c r="AJ34759" s="28"/>
      <c r="AQ34759" s="15"/>
    </row>
    <row r="34760" spans="36:43" x14ac:dyDescent="0.3">
      <c r="AJ34760" s="28"/>
      <c r="AQ34760" s="15"/>
    </row>
    <row r="34761" spans="36:43" x14ac:dyDescent="0.3">
      <c r="AJ34761" s="28"/>
      <c r="AQ34761" s="15"/>
    </row>
    <row r="34762" spans="36:43" x14ac:dyDescent="0.3">
      <c r="AJ34762" s="28"/>
      <c r="AQ34762" s="15"/>
    </row>
    <row r="34763" spans="36:43" x14ac:dyDescent="0.3">
      <c r="AJ34763" s="28"/>
      <c r="AQ34763" s="15"/>
    </row>
    <row r="34764" spans="36:43" x14ac:dyDescent="0.3">
      <c r="AJ34764" s="28"/>
      <c r="AQ34764" s="15"/>
    </row>
    <row r="34765" spans="36:43" x14ac:dyDescent="0.3">
      <c r="AJ34765" s="28"/>
      <c r="AQ34765" s="15"/>
    </row>
    <row r="34766" spans="36:43" x14ac:dyDescent="0.3">
      <c r="AJ34766" s="28"/>
      <c r="AQ34766" s="15"/>
    </row>
    <row r="34767" spans="36:43" x14ac:dyDescent="0.3">
      <c r="AJ34767" s="28"/>
      <c r="AQ34767" s="15"/>
    </row>
    <row r="34768" spans="36:43" x14ac:dyDescent="0.3">
      <c r="AJ34768" s="28"/>
      <c r="AQ34768" s="15"/>
    </row>
    <row r="34769" spans="36:43" x14ac:dyDescent="0.3">
      <c r="AJ34769" s="28"/>
      <c r="AQ34769" s="15"/>
    </row>
    <row r="34770" spans="36:43" x14ac:dyDescent="0.3">
      <c r="AJ34770" s="28"/>
      <c r="AQ34770" s="15"/>
    </row>
    <row r="34771" spans="36:43" x14ac:dyDescent="0.3">
      <c r="AJ34771" s="28"/>
      <c r="AQ34771" s="15"/>
    </row>
    <row r="34772" spans="36:43" x14ac:dyDescent="0.3">
      <c r="AJ34772" s="28"/>
      <c r="AQ34772" s="15"/>
    </row>
    <row r="34773" spans="36:43" x14ac:dyDescent="0.3">
      <c r="AJ34773" s="28"/>
      <c r="AQ34773" s="15"/>
    </row>
    <row r="34774" spans="36:43" x14ac:dyDescent="0.3">
      <c r="AJ34774" s="28"/>
      <c r="AQ34774" s="15"/>
    </row>
    <row r="34775" spans="36:43" x14ac:dyDescent="0.3">
      <c r="AJ34775" s="28"/>
      <c r="AQ34775" s="15"/>
    </row>
    <row r="34776" spans="36:43" x14ac:dyDescent="0.3">
      <c r="AJ34776" s="28"/>
      <c r="AQ34776" s="15"/>
    </row>
    <row r="34777" spans="36:43" x14ac:dyDescent="0.3">
      <c r="AJ34777" s="28"/>
      <c r="AQ34777" s="15"/>
    </row>
    <row r="34778" spans="36:43" x14ac:dyDescent="0.3">
      <c r="AJ34778" s="28"/>
      <c r="AQ34778" s="15"/>
    </row>
    <row r="34779" spans="36:43" x14ac:dyDescent="0.3">
      <c r="AJ34779" s="28"/>
      <c r="AQ34779" s="15"/>
    </row>
    <row r="34780" spans="36:43" x14ac:dyDescent="0.3">
      <c r="AJ34780" s="28"/>
      <c r="AQ34780" s="15"/>
    </row>
    <row r="34781" spans="36:43" x14ac:dyDescent="0.3">
      <c r="AJ34781" s="28"/>
      <c r="AQ34781" s="15"/>
    </row>
    <row r="34782" spans="36:43" x14ac:dyDescent="0.3">
      <c r="AJ34782" s="28"/>
      <c r="AQ34782" s="15"/>
    </row>
    <row r="34783" spans="36:43" x14ac:dyDescent="0.3">
      <c r="AJ34783" s="28"/>
      <c r="AQ34783" s="15"/>
    </row>
    <row r="34784" spans="36:43" x14ac:dyDescent="0.3">
      <c r="AJ34784" s="28"/>
      <c r="AQ34784" s="15"/>
    </row>
    <row r="34785" spans="36:43" x14ac:dyDescent="0.3">
      <c r="AJ34785" s="28"/>
      <c r="AQ34785" s="15"/>
    </row>
    <row r="34786" spans="36:43" x14ac:dyDescent="0.3">
      <c r="AJ34786" s="28"/>
      <c r="AQ34786" s="15"/>
    </row>
    <row r="34787" spans="36:43" x14ac:dyDescent="0.3">
      <c r="AJ34787" s="28"/>
      <c r="AQ34787" s="15"/>
    </row>
    <row r="34788" spans="36:43" x14ac:dyDescent="0.3">
      <c r="AJ34788" s="28"/>
      <c r="AQ34788" s="15"/>
    </row>
    <row r="34789" spans="36:43" x14ac:dyDescent="0.3">
      <c r="AJ34789" s="28"/>
      <c r="AQ34789" s="15"/>
    </row>
    <row r="34790" spans="36:43" x14ac:dyDescent="0.3">
      <c r="AJ34790" s="28"/>
      <c r="AQ34790" s="15"/>
    </row>
    <row r="34791" spans="36:43" x14ac:dyDescent="0.3">
      <c r="AJ34791" s="28"/>
      <c r="AQ34791" s="15"/>
    </row>
    <row r="34792" spans="36:43" x14ac:dyDescent="0.3">
      <c r="AJ34792" s="28"/>
      <c r="AQ34792" s="15"/>
    </row>
    <row r="34793" spans="36:43" x14ac:dyDescent="0.3">
      <c r="AJ34793" s="28"/>
      <c r="AQ34793" s="15"/>
    </row>
    <row r="34794" spans="36:43" x14ac:dyDescent="0.3">
      <c r="AJ34794" s="28"/>
      <c r="AQ34794" s="15"/>
    </row>
    <row r="34795" spans="36:43" x14ac:dyDescent="0.3">
      <c r="AJ34795" s="28"/>
      <c r="AQ34795" s="15"/>
    </row>
    <row r="34796" spans="36:43" x14ac:dyDescent="0.3">
      <c r="AJ34796" s="28"/>
      <c r="AQ34796" s="15"/>
    </row>
    <row r="34797" spans="36:43" x14ac:dyDescent="0.3">
      <c r="AJ34797" s="28"/>
      <c r="AQ34797" s="15"/>
    </row>
    <row r="34798" spans="36:43" x14ac:dyDescent="0.3">
      <c r="AJ34798" s="28"/>
      <c r="AQ34798" s="15"/>
    </row>
    <row r="34799" spans="36:43" x14ac:dyDescent="0.3">
      <c r="AJ34799" s="28"/>
      <c r="AQ34799" s="15"/>
    </row>
    <row r="34800" spans="36:43" x14ac:dyDescent="0.3">
      <c r="AJ34800" s="28"/>
      <c r="AQ34800" s="15"/>
    </row>
    <row r="34801" spans="36:43" x14ac:dyDescent="0.3">
      <c r="AJ34801" s="28"/>
      <c r="AQ34801" s="15"/>
    </row>
    <row r="34802" spans="36:43" x14ac:dyDescent="0.3">
      <c r="AJ34802" s="28"/>
      <c r="AQ34802" s="15"/>
    </row>
    <row r="34803" spans="36:43" x14ac:dyDescent="0.3">
      <c r="AJ34803" s="28"/>
      <c r="AQ34803" s="15"/>
    </row>
    <row r="34804" spans="36:43" x14ac:dyDescent="0.3">
      <c r="AJ34804" s="28"/>
      <c r="AQ34804" s="15"/>
    </row>
    <row r="34805" spans="36:43" x14ac:dyDescent="0.3">
      <c r="AJ34805" s="28"/>
      <c r="AQ34805" s="15"/>
    </row>
    <row r="34806" spans="36:43" x14ac:dyDescent="0.3">
      <c r="AJ34806" s="28"/>
      <c r="AQ34806" s="15"/>
    </row>
    <row r="34807" spans="36:43" x14ac:dyDescent="0.3">
      <c r="AJ34807" s="28"/>
      <c r="AQ34807" s="15"/>
    </row>
    <row r="34808" spans="36:43" x14ac:dyDescent="0.3">
      <c r="AJ34808" s="28"/>
      <c r="AQ34808" s="15"/>
    </row>
    <row r="34809" spans="36:43" x14ac:dyDescent="0.3">
      <c r="AJ34809" s="28"/>
      <c r="AQ34809" s="15"/>
    </row>
    <row r="34810" spans="36:43" x14ac:dyDescent="0.3">
      <c r="AJ34810" s="28"/>
      <c r="AQ34810" s="15"/>
    </row>
    <row r="34811" spans="36:43" x14ac:dyDescent="0.3">
      <c r="AJ34811" s="28"/>
      <c r="AQ34811" s="15"/>
    </row>
    <row r="34812" spans="36:43" x14ac:dyDescent="0.3">
      <c r="AJ34812" s="28"/>
      <c r="AQ34812" s="15"/>
    </row>
    <row r="34813" spans="36:43" x14ac:dyDescent="0.3">
      <c r="AJ34813" s="28"/>
      <c r="AQ34813" s="15"/>
    </row>
    <row r="34814" spans="36:43" x14ac:dyDescent="0.3">
      <c r="AJ34814" s="28"/>
      <c r="AQ34814" s="15"/>
    </row>
    <row r="34815" spans="36:43" x14ac:dyDescent="0.3">
      <c r="AJ34815" s="28"/>
      <c r="AQ34815" s="15"/>
    </row>
    <row r="34816" spans="36:43" x14ac:dyDescent="0.3">
      <c r="AJ34816" s="28"/>
      <c r="AQ34816" s="15"/>
    </row>
    <row r="34817" spans="36:43" x14ac:dyDescent="0.3">
      <c r="AJ34817" s="28"/>
      <c r="AQ34817" s="15"/>
    </row>
    <row r="34818" spans="36:43" x14ac:dyDescent="0.3">
      <c r="AJ34818" s="28"/>
      <c r="AQ34818" s="15"/>
    </row>
    <row r="34819" spans="36:43" x14ac:dyDescent="0.3">
      <c r="AJ34819" s="28"/>
      <c r="AQ34819" s="15"/>
    </row>
    <row r="34820" spans="36:43" x14ac:dyDescent="0.3">
      <c r="AJ34820" s="28"/>
      <c r="AQ34820" s="15"/>
    </row>
    <row r="34821" spans="36:43" x14ac:dyDescent="0.3">
      <c r="AJ34821" s="28"/>
      <c r="AQ34821" s="15"/>
    </row>
    <row r="34822" spans="36:43" x14ac:dyDescent="0.3">
      <c r="AJ34822" s="28"/>
      <c r="AQ34822" s="15"/>
    </row>
    <row r="34823" spans="36:43" x14ac:dyDescent="0.3">
      <c r="AJ34823" s="28"/>
      <c r="AQ34823" s="15"/>
    </row>
    <row r="34824" spans="36:43" x14ac:dyDescent="0.3">
      <c r="AJ34824" s="28"/>
      <c r="AQ34824" s="15"/>
    </row>
    <row r="34825" spans="36:43" x14ac:dyDescent="0.3">
      <c r="AJ34825" s="28"/>
      <c r="AQ34825" s="15"/>
    </row>
    <row r="34826" spans="36:43" x14ac:dyDescent="0.3">
      <c r="AJ34826" s="28"/>
      <c r="AQ34826" s="15"/>
    </row>
    <row r="34827" spans="36:43" x14ac:dyDescent="0.3">
      <c r="AJ34827" s="28"/>
      <c r="AQ34827" s="15"/>
    </row>
    <row r="34828" spans="36:43" x14ac:dyDescent="0.3">
      <c r="AJ34828" s="28"/>
      <c r="AQ34828" s="15"/>
    </row>
    <row r="34829" spans="36:43" x14ac:dyDescent="0.3">
      <c r="AJ34829" s="28"/>
      <c r="AQ34829" s="15"/>
    </row>
    <row r="34830" spans="36:43" x14ac:dyDescent="0.3">
      <c r="AJ34830" s="28"/>
      <c r="AQ34830" s="15"/>
    </row>
    <row r="34831" spans="36:43" x14ac:dyDescent="0.3">
      <c r="AJ34831" s="28"/>
      <c r="AQ34831" s="15"/>
    </row>
    <row r="34832" spans="36:43" x14ac:dyDescent="0.3">
      <c r="AJ34832" s="28"/>
      <c r="AQ34832" s="15"/>
    </row>
    <row r="34833" spans="36:43" x14ac:dyDescent="0.3">
      <c r="AJ34833" s="28"/>
      <c r="AQ34833" s="15"/>
    </row>
    <row r="34834" spans="36:43" x14ac:dyDescent="0.3">
      <c r="AJ34834" s="28"/>
      <c r="AQ34834" s="15"/>
    </row>
    <row r="34835" spans="36:43" x14ac:dyDescent="0.3">
      <c r="AJ34835" s="28"/>
      <c r="AQ34835" s="15"/>
    </row>
    <row r="34836" spans="36:43" x14ac:dyDescent="0.3">
      <c r="AJ34836" s="28"/>
      <c r="AQ34836" s="15"/>
    </row>
    <row r="34837" spans="36:43" x14ac:dyDescent="0.3">
      <c r="AJ34837" s="28"/>
      <c r="AQ34837" s="15"/>
    </row>
    <row r="34838" spans="36:43" x14ac:dyDescent="0.3">
      <c r="AJ34838" s="28"/>
      <c r="AQ34838" s="15"/>
    </row>
    <row r="34839" spans="36:43" x14ac:dyDescent="0.3">
      <c r="AJ34839" s="28"/>
      <c r="AQ34839" s="15"/>
    </row>
    <row r="34840" spans="36:43" x14ac:dyDescent="0.3">
      <c r="AJ34840" s="28"/>
      <c r="AQ34840" s="15"/>
    </row>
    <row r="34841" spans="36:43" x14ac:dyDescent="0.3">
      <c r="AJ34841" s="28"/>
      <c r="AQ34841" s="15"/>
    </row>
    <row r="34842" spans="36:43" x14ac:dyDescent="0.3">
      <c r="AJ34842" s="28"/>
      <c r="AQ34842" s="15"/>
    </row>
    <row r="34843" spans="36:43" x14ac:dyDescent="0.3">
      <c r="AJ34843" s="28"/>
      <c r="AQ34843" s="15"/>
    </row>
    <row r="34844" spans="36:43" x14ac:dyDescent="0.3">
      <c r="AJ34844" s="28"/>
      <c r="AQ34844" s="15"/>
    </row>
    <row r="34845" spans="36:43" x14ac:dyDescent="0.3">
      <c r="AJ34845" s="28"/>
      <c r="AQ34845" s="15"/>
    </row>
    <row r="34846" spans="36:43" x14ac:dyDescent="0.3">
      <c r="AJ34846" s="28"/>
      <c r="AQ34846" s="15"/>
    </row>
    <row r="34847" spans="36:43" x14ac:dyDescent="0.3">
      <c r="AJ34847" s="28"/>
      <c r="AQ34847" s="15"/>
    </row>
    <row r="34848" spans="36:43" x14ac:dyDescent="0.3">
      <c r="AJ34848" s="28"/>
      <c r="AQ34848" s="15"/>
    </row>
    <row r="34849" spans="36:43" x14ac:dyDescent="0.3">
      <c r="AJ34849" s="28"/>
      <c r="AQ34849" s="15"/>
    </row>
    <row r="34850" spans="36:43" x14ac:dyDescent="0.3">
      <c r="AJ34850" s="28"/>
      <c r="AQ34850" s="15"/>
    </row>
    <row r="34851" spans="36:43" x14ac:dyDescent="0.3">
      <c r="AJ34851" s="28"/>
      <c r="AQ34851" s="15"/>
    </row>
    <row r="34852" spans="36:43" x14ac:dyDescent="0.3">
      <c r="AJ34852" s="28"/>
      <c r="AQ34852" s="15"/>
    </row>
    <row r="34853" spans="36:43" x14ac:dyDescent="0.3">
      <c r="AJ34853" s="28"/>
      <c r="AQ34853" s="15"/>
    </row>
    <row r="34854" spans="36:43" x14ac:dyDescent="0.3">
      <c r="AJ34854" s="28"/>
      <c r="AQ34854" s="15"/>
    </row>
    <row r="34855" spans="36:43" x14ac:dyDescent="0.3">
      <c r="AJ34855" s="28"/>
      <c r="AQ34855" s="15"/>
    </row>
    <row r="34856" spans="36:43" x14ac:dyDescent="0.3">
      <c r="AJ34856" s="28"/>
      <c r="AQ34856" s="15"/>
    </row>
    <row r="34857" spans="36:43" x14ac:dyDescent="0.3">
      <c r="AJ34857" s="28"/>
      <c r="AQ34857" s="15"/>
    </row>
    <row r="34858" spans="36:43" x14ac:dyDescent="0.3">
      <c r="AJ34858" s="28"/>
      <c r="AQ34858" s="15"/>
    </row>
    <row r="34859" spans="36:43" x14ac:dyDescent="0.3">
      <c r="AJ34859" s="28"/>
      <c r="AQ34859" s="15"/>
    </row>
    <row r="34860" spans="36:43" x14ac:dyDescent="0.3">
      <c r="AJ34860" s="28"/>
      <c r="AQ34860" s="15"/>
    </row>
    <row r="34861" spans="36:43" x14ac:dyDescent="0.3">
      <c r="AJ34861" s="28"/>
      <c r="AQ34861" s="15"/>
    </row>
    <row r="34862" spans="36:43" x14ac:dyDescent="0.3">
      <c r="AJ34862" s="28"/>
      <c r="AQ34862" s="15"/>
    </row>
    <row r="34863" spans="36:43" x14ac:dyDescent="0.3">
      <c r="AJ34863" s="28"/>
      <c r="AQ34863" s="15"/>
    </row>
    <row r="34864" spans="36:43" x14ac:dyDescent="0.3">
      <c r="AJ34864" s="28"/>
      <c r="AQ34864" s="15"/>
    </row>
    <row r="34865" spans="36:43" x14ac:dyDescent="0.3">
      <c r="AJ34865" s="28"/>
      <c r="AQ34865" s="15"/>
    </row>
    <row r="34866" spans="36:43" x14ac:dyDescent="0.3">
      <c r="AJ34866" s="28"/>
      <c r="AQ34866" s="15"/>
    </row>
    <row r="34867" spans="36:43" x14ac:dyDescent="0.3">
      <c r="AJ34867" s="28"/>
      <c r="AQ34867" s="15"/>
    </row>
    <row r="34868" spans="36:43" x14ac:dyDescent="0.3">
      <c r="AJ34868" s="28"/>
      <c r="AQ34868" s="15"/>
    </row>
    <row r="34869" spans="36:43" x14ac:dyDescent="0.3">
      <c r="AJ34869" s="28"/>
      <c r="AQ34869" s="15"/>
    </row>
    <row r="34870" spans="36:43" x14ac:dyDescent="0.3">
      <c r="AJ34870" s="28"/>
      <c r="AQ34870" s="15"/>
    </row>
    <row r="34871" spans="36:43" x14ac:dyDescent="0.3">
      <c r="AJ34871" s="28"/>
      <c r="AQ34871" s="15"/>
    </row>
    <row r="34872" spans="36:43" x14ac:dyDescent="0.3">
      <c r="AJ34872" s="28"/>
      <c r="AQ34872" s="15"/>
    </row>
    <row r="34873" spans="36:43" x14ac:dyDescent="0.3">
      <c r="AJ34873" s="28"/>
      <c r="AQ34873" s="15"/>
    </row>
    <row r="34874" spans="36:43" x14ac:dyDescent="0.3">
      <c r="AJ34874" s="28"/>
      <c r="AQ34874" s="15"/>
    </row>
    <row r="34875" spans="36:43" x14ac:dyDescent="0.3">
      <c r="AJ34875" s="28"/>
      <c r="AQ34875" s="15"/>
    </row>
    <row r="34876" spans="36:43" x14ac:dyDescent="0.3">
      <c r="AJ34876" s="28"/>
      <c r="AQ34876" s="15"/>
    </row>
    <row r="34877" spans="36:43" x14ac:dyDescent="0.3">
      <c r="AJ34877" s="28"/>
      <c r="AQ34877" s="15"/>
    </row>
    <row r="34878" spans="36:43" x14ac:dyDescent="0.3">
      <c r="AJ34878" s="28"/>
      <c r="AQ34878" s="15"/>
    </row>
    <row r="34879" spans="36:43" x14ac:dyDescent="0.3">
      <c r="AJ34879" s="28"/>
      <c r="AQ34879" s="15"/>
    </row>
    <row r="34880" spans="36:43" x14ac:dyDescent="0.3">
      <c r="AJ34880" s="28"/>
      <c r="AQ34880" s="15"/>
    </row>
    <row r="34881" spans="36:43" x14ac:dyDescent="0.3">
      <c r="AJ34881" s="28"/>
      <c r="AQ34881" s="15"/>
    </row>
    <row r="34882" spans="36:43" x14ac:dyDescent="0.3">
      <c r="AJ34882" s="28"/>
      <c r="AQ34882" s="15"/>
    </row>
    <row r="34883" spans="36:43" x14ac:dyDescent="0.3">
      <c r="AJ34883" s="28"/>
      <c r="AQ34883" s="15"/>
    </row>
    <row r="34884" spans="36:43" x14ac:dyDescent="0.3">
      <c r="AJ34884" s="28"/>
      <c r="AQ34884" s="15"/>
    </row>
    <row r="34885" spans="36:43" x14ac:dyDescent="0.3">
      <c r="AJ34885" s="28"/>
      <c r="AQ34885" s="15"/>
    </row>
    <row r="34886" spans="36:43" x14ac:dyDescent="0.3">
      <c r="AJ34886" s="28"/>
      <c r="AQ34886" s="15"/>
    </row>
    <row r="34887" spans="36:43" x14ac:dyDescent="0.3">
      <c r="AJ34887" s="28"/>
      <c r="AQ34887" s="15"/>
    </row>
    <row r="34888" spans="36:43" x14ac:dyDescent="0.3">
      <c r="AJ34888" s="28"/>
      <c r="AQ34888" s="15"/>
    </row>
    <row r="34889" spans="36:43" x14ac:dyDescent="0.3">
      <c r="AJ34889" s="28"/>
      <c r="AQ34889" s="15"/>
    </row>
    <row r="34890" spans="36:43" x14ac:dyDescent="0.3">
      <c r="AJ34890" s="28"/>
      <c r="AQ34890" s="15"/>
    </row>
    <row r="34891" spans="36:43" x14ac:dyDescent="0.3">
      <c r="AJ34891" s="28"/>
      <c r="AQ34891" s="15"/>
    </row>
    <row r="34892" spans="36:43" x14ac:dyDescent="0.3">
      <c r="AJ34892" s="28"/>
      <c r="AQ34892" s="15"/>
    </row>
    <row r="34893" spans="36:43" x14ac:dyDescent="0.3">
      <c r="AJ34893" s="28"/>
      <c r="AQ34893" s="15"/>
    </row>
    <row r="34894" spans="36:43" x14ac:dyDescent="0.3">
      <c r="AJ34894" s="28"/>
      <c r="AQ34894" s="15"/>
    </row>
    <row r="34895" spans="36:43" x14ac:dyDescent="0.3">
      <c r="AJ34895" s="28"/>
      <c r="AQ34895" s="15"/>
    </row>
    <row r="34896" spans="36:43" x14ac:dyDescent="0.3">
      <c r="AJ34896" s="28"/>
      <c r="AQ34896" s="15"/>
    </row>
    <row r="34897" spans="36:43" x14ac:dyDescent="0.3">
      <c r="AJ34897" s="28"/>
      <c r="AQ34897" s="15"/>
    </row>
    <row r="34898" spans="36:43" x14ac:dyDescent="0.3">
      <c r="AJ34898" s="28"/>
      <c r="AQ34898" s="15"/>
    </row>
    <row r="34899" spans="36:43" x14ac:dyDescent="0.3">
      <c r="AJ34899" s="28"/>
      <c r="AQ34899" s="15"/>
    </row>
    <row r="34900" spans="36:43" x14ac:dyDescent="0.3">
      <c r="AJ34900" s="28"/>
      <c r="AQ34900" s="15"/>
    </row>
    <row r="34901" spans="36:43" x14ac:dyDescent="0.3">
      <c r="AJ34901" s="28"/>
      <c r="AQ34901" s="15"/>
    </row>
    <row r="34902" spans="36:43" x14ac:dyDescent="0.3">
      <c r="AJ34902" s="28"/>
      <c r="AQ34902" s="15"/>
    </row>
    <row r="34903" spans="36:43" x14ac:dyDescent="0.3">
      <c r="AJ34903" s="28"/>
      <c r="AQ34903" s="15"/>
    </row>
    <row r="34904" spans="36:43" x14ac:dyDescent="0.3">
      <c r="AJ34904" s="28"/>
      <c r="AQ34904" s="15"/>
    </row>
    <row r="34905" spans="36:43" x14ac:dyDescent="0.3">
      <c r="AJ34905" s="28"/>
      <c r="AQ34905" s="15"/>
    </row>
    <row r="34906" spans="36:43" x14ac:dyDescent="0.3">
      <c r="AJ34906" s="28"/>
      <c r="AQ34906" s="15"/>
    </row>
    <row r="34907" spans="36:43" x14ac:dyDescent="0.3">
      <c r="AJ34907" s="28"/>
      <c r="AQ34907" s="15"/>
    </row>
    <row r="34908" spans="36:43" x14ac:dyDescent="0.3">
      <c r="AJ34908" s="28"/>
      <c r="AQ34908" s="15"/>
    </row>
    <row r="34909" spans="36:43" x14ac:dyDescent="0.3">
      <c r="AJ34909" s="28"/>
      <c r="AQ34909" s="15"/>
    </row>
    <row r="34910" spans="36:43" x14ac:dyDescent="0.3">
      <c r="AJ34910" s="28"/>
      <c r="AQ34910" s="15"/>
    </row>
    <row r="34911" spans="36:43" x14ac:dyDescent="0.3">
      <c r="AJ34911" s="28"/>
      <c r="AQ34911" s="15"/>
    </row>
    <row r="34912" spans="36:43" x14ac:dyDescent="0.3">
      <c r="AJ34912" s="28"/>
      <c r="AQ34912" s="15"/>
    </row>
    <row r="34913" spans="36:43" x14ac:dyDescent="0.3">
      <c r="AJ34913" s="28"/>
      <c r="AQ34913" s="15"/>
    </row>
    <row r="34914" spans="36:43" x14ac:dyDescent="0.3">
      <c r="AJ34914" s="28"/>
      <c r="AQ34914" s="15"/>
    </row>
    <row r="34915" spans="36:43" x14ac:dyDescent="0.3">
      <c r="AJ34915" s="28"/>
      <c r="AQ34915" s="15"/>
    </row>
    <row r="34916" spans="36:43" x14ac:dyDescent="0.3">
      <c r="AJ34916" s="28"/>
      <c r="AQ34916" s="15"/>
    </row>
    <row r="34917" spans="36:43" x14ac:dyDescent="0.3">
      <c r="AJ34917" s="28"/>
      <c r="AQ34917" s="15"/>
    </row>
    <row r="34918" spans="36:43" x14ac:dyDescent="0.3">
      <c r="AJ34918" s="28"/>
      <c r="AQ34918" s="15"/>
    </row>
    <row r="34919" spans="36:43" x14ac:dyDescent="0.3">
      <c r="AJ34919" s="28"/>
      <c r="AQ34919" s="15"/>
    </row>
    <row r="34920" spans="36:43" x14ac:dyDescent="0.3">
      <c r="AJ34920" s="28"/>
      <c r="AQ34920" s="15"/>
    </row>
    <row r="34921" spans="36:43" x14ac:dyDescent="0.3">
      <c r="AJ34921" s="28"/>
      <c r="AQ34921" s="15"/>
    </row>
    <row r="34922" spans="36:43" x14ac:dyDescent="0.3">
      <c r="AJ34922" s="28"/>
      <c r="AQ34922" s="15"/>
    </row>
    <row r="34923" spans="36:43" x14ac:dyDescent="0.3">
      <c r="AJ34923" s="28"/>
      <c r="AQ34923" s="15"/>
    </row>
    <row r="34924" spans="36:43" x14ac:dyDescent="0.3">
      <c r="AJ34924" s="28"/>
      <c r="AQ34924" s="15"/>
    </row>
    <row r="34925" spans="36:43" x14ac:dyDescent="0.3">
      <c r="AJ34925" s="28"/>
      <c r="AQ34925" s="15"/>
    </row>
    <row r="34926" spans="36:43" x14ac:dyDescent="0.3">
      <c r="AJ34926" s="28"/>
      <c r="AQ34926" s="15"/>
    </row>
    <row r="34927" spans="36:43" x14ac:dyDescent="0.3">
      <c r="AJ34927" s="28"/>
      <c r="AQ34927" s="15"/>
    </row>
    <row r="34928" spans="36:43" x14ac:dyDescent="0.3">
      <c r="AJ34928" s="28"/>
      <c r="AQ34928" s="15"/>
    </row>
    <row r="34929" spans="36:43" x14ac:dyDescent="0.3">
      <c r="AJ34929" s="28"/>
      <c r="AQ34929" s="15"/>
    </row>
    <row r="34930" spans="36:43" x14ac:dyDescent="0.3">
      <c r="AJ34930" s="28"/>
      <c r="AQ34930" s="15"/>
    </row>
    <row r="34931" spans="36:43" x14ac:dyDescent="0.3">
      <c r="AJ34931" s="28"/>
      <c r="AQ34931" s="15"/>
    </row>
    <row r="34932" spans="36:43" x14ac:dyDescent="0.3">
      <c r="AJ34932" s="28"/>
      <c r="AQ34932" s="15"/>
    </row>
    <row r="34933" spans="36:43" x14ac:dyDescent="0.3">
      <c r="AJ34933" s="28"/>
      <c r="AQ34933" s="15"/>
    </row>
    <row r="34934" spans="36:43" x14ac:dyDescent="0.3">
      <c r="AJ34934" s="28"/>
      <c r="AQ34934" s="15"/>
    </row>
    <row r="34935" spans="36:43" x14ac:dyDescent="0.3">
      <c r="AJ34935" s="28"/>
      <c r="AQ34935" s="15"/>
    </row>
    <row r="34936" spans="36:43" x14ac:dyDescent="0.3">
      <c r="AJ34936" s="28"/>
      <c r="AQ34936" s="15"/>
    </row>
    <row r="34937" spans="36:43" x14ac:dyDescent="0.3">
      <c r="AJ34937" s="28"/>
      <c r="AQ34937" s="15"/>
    </row>
    <row r="34938" spans="36:43" x14ac:dyDescent="0.3">
      <c r="AJ34938" s="28"/>
      <c r="AQ34938" s="15"/>
    </row>
    <row r="34939" spans="36:43" x14ac:dyDescent="0.3">
      <c r="AJ34939" s="28"/>
      <c r="AQ34939" s="15"/>
    </row>
    <row r="34940" spans="36:43" x14ac:dyDescent="0.3">
      <c r="AJ34940" s="28"/>
      <c r="AQ34940" s="15"/>
    </row>
    <row r="34941" spans="36:43" x14ac:dyDescent="0.3">
      <c r="AJ34941" s="28"/>
      <c r="AQ34941" s="15"/>
    </row>
    <row r="34942" spans="36:43" x14ac:dyDescent="0.3">
      <c r="AJ34942" s="28"/>
      <c r="AQ34942" s="15"/>
    </row>
    <row r="34943" spans="36:43" x14ac:dyDescent="0.3">
      <c r="AJ34943" s="28"/>
      <c r="AQ34943" s="15"/>
    </row>
    <row r="34944" spans="36:43" x14ac:dyDescent="0.3">
      <c r="AJ34944" s="28"/>
      <c r="AQ34944" s="15"/>
    </row>
    <row r="34945" spans="36:43" x14ac:dyDescent="0.3">
      <c r="AJ34945" s="28"/>
      <c r="AQ34945" s="15"/>
    </row>
    <row r="34946" spans="36:43" x14ac:dyDescent="0.3">
      <c r="AJ34946" s="28"/>
      <c r="AQ34946" s="15"/>
    </row>
    <row r="34947" spans="36:43" x14ac:dyDescent="0.3">
      <c r="AJ34947" s="28"/>
      <c r="AQ34947" s="15"/>
    </row>
    <row r="34948" spans="36:43" x14ac:dyDescent="0.3">
      <c r="AJ34948" s="28"/>
      <c r="AQ34948" s="15"/>
    </row>
    <row r="34949" spans="36:43" x14ac:dyDescent="0.3">
      <c r="AJ34949" s="28"/>
      <c r="AQ34949" s="15"/>
    </row>
    <row r="34950" spans="36:43" x14ac:dyDescent="0.3">
      <c r="AJ34950" s="28"/>
      <c r="AQ34950" s="15"/>
    </row>
    <row r="34951" spans="36:43" x14ac:dyDescent="0.3">
      <c r="AJ34951" s="28"/>
      <c r="AQ34951" s="15"/>
    </row>
    <row r="34952" spans="36:43" x14ac:dyDescent="0.3">
      <c r="AJ34952" s="28"/>
      <c r="AQ34952" s="15"/>
    </row>
    <row r="34953" spans="36:43" x14ac:dyDescent="0.3">
      <c r="AJ34953" s="28"/>
      <c r="AQ34953" s="15"/>
    </row>
    <row r="34954" spans="36:43" x14ac:dyDescent="0.3">
      <c r="AJ34954" s="28"/>
      <c r="AQ34954" s="15"/>
    </row>
    <row r="34955" spans="36:43" x14ac:dyDescent="0.3">
      <c r="AJ34955" s="28"/>
      <c r="AQ34955" s="15"/>
    </row>
    <row r="34956" spans="36:43" x14ac:dyDescent="0.3">
      <c r="AJ34956" s="28"/>
      <c r="AQ34956" s="15"/>
    </row>
    <row r="34957" spans="36:43" x14ac:dyDescent="0.3">
      <c r="AJ34957" s="28"/>
      <c r="AQ34957" s="15"/>
    </row>
    <row r="34958" spans="36:43" x14ac:dyDescent="0.3">
      <c r="AJ34958" s="28"/>
      <c r="AQ34958" s="15"/>
    </row>
    <row r="34959" spans="36:43" x14ac:dyDescent="0.3">
      <c r="AJ34959" s="28"/>
      <c r="AQ34959" s="15"/>
    </row>
    <row r="34960" spans="36:43" x14ac:dyDescent="0.3">
      <c r="AJ34960" s="28"/>
      <c r="AQ34960" s="15"/>
    </row>
    <row r="34961" spans="36:43" x14ac:dyDescent="0.3">
      <c r="AJ34961" s="28"/>
      <c r="AQ34961" s="15"/>
    </row>
    <row r="34962" spans="36:43" x14ac:dyDescent="0.3">
      <c r="AJ34962" s="28"/>
      <c r="AQ34962" s="15"/>
    </row>
    <row r="34963" spans="36:43" x14ac:dyDescent="0.3">
      <c r="AJ34963" s="28"/>
      <c r="AQ34963" s="15"/>
    </row>
    <row r="34964" spans="36:43" x14ac:dyDescent="0.3">
      <c r="AJ34964" s="28"/>
      <c r="AQ34964" s="15"/>
    </row>
    <row r="34965" spans="36:43" x14ac:dyDescent="0.3">
      <c r="AJ34965" s="28"/>
      <c r="AQ34965" s="15"/>
    </row>
    <row r="34966" spans="36:43" x14ac:dyDescent="0.3">
      <c r="AJ34966" s="28"/>
      <c r="AQ34966" s="15"/>
    </row>
    <row r="34967" spans="36:43" x14ac:dyDescent="0.3">
      <c r="AJ34967" s="28"/>
      <c r="AQ34967" s="15"/>
    </row>
    <row r="34968" spans="36:43" x14ac:dyDescent="0.3">
      <c r="AJ34968" s="28"/>
      <c r="AQ34968" s="15"/>
    </row>
    <row r="34969" spans="36:43" x14ac:dyDescent="0.3">
      <c r="AJ34969" s="28"/>
      <c r="AQ34969" s="15"/>
    </row>
    <row r="34970" spans="36:43" x14ac:dyDescent="0.3">
      <c r="AJ34970" s="28"/>
      <c r="AQ34970" s="15"/>
    </row>
    <row r="34971" spans="36:43" x14ac:dyDescent="0.3">
      <c r="AJ34971" s="28"/>
      <c r="AQ34971" s="15"/>
    </row>
    <row r="34972" spans="36:43" x14ac:dyDescent="0.3">
      <c r="AJ34972" s="28"/>
      <c r="AQ34972" s="15"/>
    </row>
    <row r="34973" spans="36:43" x14ac:dyDescent="0.3">
      <c r="AJ34973" s="28"/>
      <c r="AQ34973" s="15"/>
    </row>
    <row r="34974" spans="36:43" x14ac:dyDescent="0.3">
      <c r="AJ34974" s="28"/>
      <c r="AQ34974" s="15"/>
    </row>
    <row r="34975" spans="36:43" x14ac:dyDescent="0.3">
      <c r="AJ34975" s="28"/>
      <c r="AQ34975" s="15"/>
    </row>
    <row r="34976" spans="36:43" x14ac:dyDescent="0.3">
      <c r="AJ34976" s="28"/>
      <c r="AQ34976" s="15"/>
    </row>
    <row r="34977" spans="36:43" x14ac:dyDescent="0.3">
      <c r="AJ34977" s="28"/>
      <c r="AQ34977" s="15"/>
    </row>
    <row r="34978" spans="36:43" x14ac:dyDescent="0.3">
      <c r="AJ34978" s="28"/>
      <c r="AQ34978" s="15"/>
    </row>
    <row r="34979" spans="36:43" x14ac:dyDescent="0.3">
      <c r="AJ34979" s="28"/>
      <c r="AQ34979" s="15"/>
    </row>
    <row r="34980" spans="36:43" x14ac:dyDescent="0.3">
      <c r="AJ34980" s="28"/>
      <c r="AQ34980" s="15"/>
    </row>
    <row r="34981" spans="36:43" x14ac:dyDescent="0.3">
      <c r="AJ34981" s="28"/>
      <c r="AQ34981" s="15"/>
    </row>
    <row r="34982" spans="36:43" x14ac:dyDescent="0.3">
      <c r="AJ34982" s="28"/>
      <c r="AQ34982" s="15"/>
    </row>
    <row r="34983" spans="36:43" x14ac:dyDescent="0.3">
      <c r="AJ34983" s="28"/>
      <c r="AQ34983" s="15"/>
    </row>
    <row r="34984" spans="36:43" x14ac:dyDescent="0.3">
      <c r="AJ34984" s="28"/>
      <c r="AQ34984" s="15"/>
    </row>
    <row r="34985" spans="36:43" x14ac:dyDescent="0.3">
      <c r="AJ34985" s="28"/>
      <c r="AQ34985" s="15"/>
    </row>
    <row r="34986" spans="36:43" x14ac:dyDescent="0.3">
      <c r="AJ34986" s="28"/>
      <c r="AQ34986" s="15"/>
    </row>
    <row r="34987" spans="36:43" x14ac:dyDescent="0.3">
      <c r="AJ34987" s="28"/>
      <c r="AQ34987" s="15"/>
    </row>
    <row r="34988" spans="36:43" x14ac:dyDescent="0.3">
      <c r="AJ34988" s="28"/>
      <c r="AQ34988" s="15"/>
    </row>
    <row r="34989" spans="36:43" x14ac:dyDescent="0.3">
      <c r="AJ34989" s="28"/>
      <c r="AQ34989" s="15"/>
    </row>
    <row r="34990" spans="36:43" x14ac:dyDescent="0.3">
      <c r="AJ34990" s="28"/>
      <c r="AQ34990" s="15"/>
    </row>
    <row r="34991" spans="36:43" x14ac:dyDescent="0.3">
      <c r="AJ34991" s="28"/>
      <c r="AQ34991" s="15"/>
    </row>
    <row r="34992" spans="36:43" x14ac:dyDescent="0.3">
      <c r="AJ34992" s="28"/>
      <c r="AQ34992" s="15"/>
    </row>
    <row r="34993" spans="36:43" x14ac:dyDescent="0.3">
      <c r="AJ34993" s="28"/>
      <c r="AQ34993" s="15"/>
    </row>
    <row r="34994" spans="36:43" x14ac:dyDescent="0.3">
      <c r="AJ34994" s="28"/>
      <c r="AQ34994" s="15"/>
    </row>
    <row r="34995" spans="36:43" x14ac:dyDescent="0.3">
      <c r="AJ34995" s="28"/>
      <c r="AQ34995" s="15"/>
    </row>
    <row r="34996" spans="36:43" x14ac:dyDescent="0.3">
      <c r="AJ34996" s="28"/>
      <c r="AQ34996" s="15"/>
    </row>
    <row r="34997" spans="36:43" x14ac:dyDescent="0.3">
      <c r="AJ34997" s="28"/>
      <c r="AQ34997" s="15"/>
    </row>
    <row r="34998" spans="36:43" x14ac:dyDescent="0.3">
      <c r="AJ34998" s="28"/>
      <c r="AQ34998" s="15"/>
    </row>
    <row r="34999" spans="36:43" x14ac:dyDescent="0.3">
      <c r="AJ34999" s="28"/>
      <c r="AQ34999" s="15"/>
    </row>
    <row r="35000" spans="36:43" x14ac:dyDescent="0.3">
      <c r="AJ35000" s="28"/>
      <c r="AQ35000" s="15"/>
    </row>
    <row r="35001" spans="36:43" x14ac:dyDescent="0.3">
      <c r="AJ35001" s="28"/>
      <c r="AQ35001" s="15"/>
    </row>
    <row r="35002" spans="36:43" x14ac:dyDescent="0.3">
      <c r="AJ35002" s="28"/>
      <c r="AQ35002" s="15"/>
    </row>
    <row r="35003" spans="36:43" x14ac:dyDescent="0.3">
      <c r="AJ35003" s="28"/>
      <c r="AQ35003" s="15"/>
    </row>
    <row r="35004" spans="36:43" x14ac:dyDescent="0.3">
      <c r="AJ35004" s="28"/>
      <c r="AQ35004" s="15"/>
    </row>
    <row r="35005" spans="36:43" x14ac:dyDescent="0.3">
      <c r="AJ35005" s="28"/>
      <c r="AQ35005" s="15"/>
    </row>
    <row r="35006" spans="36:43" x14ac:dyDescent="0.3">
      <c r="AJ35006" s="28"/>
      <c r="AQ35006" s="15"/>
    </row>
    <row r="35007" spans="36:43" x14ac:dyDescent="0.3">
      <c r="AJ35007" s="28"/>
      <c r="AQ35007" s="15"/>
    </row>
    <row r="35008" spans="36:43" x14ac:dyDescent="0.3">
      <c r="AJ35008" s="28"/>
      <c r="AQ35008" s="15"/>
    </row>
    <row r="35009" spans="36:43" x14ac:dyDescent="0.3">
      <c r="AJ35009" s="28"/>
      <c r="AQ35009" s="15"/>
    </row>
    <row r="35010" spans="36:43" x14ac:dyDescent="0.3">
      <c r="AJ35010" s="28"/>
      <c r="AQ35010" s="15"/>
    </row>
    <row r="35011" spans="36:43" x14ac:dyDescent="0.3">
      <c r="AJ35011" s="28"/>
      <c r="AQ35011" s="15"/>
    </row>
    <row r="35012" spans="36:43" x14ac:dyDescent="0.3">
      <c r="AJ35012" s="28"/>
      <c r="AQ35012" s="15"/>
    </row>
    <row r="35013" spans="36:43" x14ac:dyDescent="0.3">
      <c r="AJ35013" s="28"/>
      <c r="AQ35013" s="15"/>
    </row>
    <row r="35014" spans="36:43" x14ac:dyDescent="0.3">
      <c r="AJ35014" s="28"/>
      <c r="AQ35014" s="15"/>
    </row>
    <row r="35015" spans="36:43" x14ac:dyDescent="0.3">
      <c r="AJ35015" s="28"/>
      <c r="AQ35015" s="15"/>
    </row>
    <row r="35016" spans="36:43" x14ac:dyDescent="0.3">
      <c r="AJ35016" s="28"/>
      <c r="AQ35016" s="15"/>
    </row>
    <row r="35017" spans="36:43" x14ac:dyDescent="0.3">
      <c r="AJ35017" s="28"/>
      <c r="AQ35017" s="15"/>
    </row>
    <row r="35018" spans="36:43" x14ac:dyDescent="0.3">
      <c r="AJ35018" s="28"/>
      <c r="AQ35018" s="15"/>
    </row>
    <row r="35019" spans="36:43" x14ac:dyDescent="0.3">
      <c r="AJ35019" s="28"/>
      <c r="AQ35019" s="15"/>
    </row>
    <row r="35020" spans="36:43" x14ac:dyDescent="0.3">
      <c r="AJ35020" s="28"/>
      <c r="AQ35020" s="15"/>
    </row>
    <row r="35021" spans="36:43" x14ac:dyDescent="0.3">
      <c r="AJ35021" s="28"/>
      <c r="AQ35021" s="15"/>
    </row>
    <row r="35022" spans="36:43" x14ac:dyDescent="0.3">
      <c r="AJ35022" s="28"/>
      <c r="AQ35022" s="15"/>
    </row>
    <row r="35023" spans="36:43" x14ac:dyDescent="0.3">
      <c r="AJ35023" s="28"/>
      <c r="AQ35023" s="15"/>
    </row>
    <row r="35024" spans="36:43" x14ac:dyDescent="0.3">
      <c r="AJ35024" s="28"/>
      <c r="AQ35024" s="15"/>
    </row>
    <row r="35025" spans="36:43" x14ac:dyDescent="0.3">
      <c r="AJ35025" s="28"/>
      <c r="AQ35025" s="15"/>
    </row>
    <row r="35026" spans="36:43" x14ac:dyDescent="0.3">
      <c r="AJ35026" s="28"/>
      <c r="AQ35026" s="15"/>
    </row>
    <row r="35027" spans="36:43" x14ac:dyDescent="0.3">
      <c r="AJ35027" s="28"/>
      <c r="AQ35027" s="15"/>
    </row>
    <row r="35028" spans="36:43" x14ac:dyDescent="0.3">
      <c r="AJ35028" s="28"/>
      <c r="AQ35028" s="15"/>
    </row>
    <row r="35029" spans="36:43" x14ac:dyDescent="0.3">
      <c r="AJ35029" s="28"/>
      <c r="AQ35029" s="15"/>
    </row>
    <row r="35030" spans="36:43" x14ac:dyDescent="0.3">
      <c r="AJ35030" s="28"/>
      <c r="AQ35030" s="15"/>
    </row>
    <row r="35031" spans="36:43" x14ac:dyDescent="0.3">
      <c r="AJ35031" s="28"/>
      <c r="AQ35031" s="15"/>
    </row>
    <row r="35032" spans="36:43" x14ac:dyDescent="0.3">
      <c r="AJ35032" s="28"/>
      <c r="AQ35032" s="15"/>
    </row>
    <row r="35033" spans="36:43" x14ac:dyDescent="0.3">
      <c r="AJ35033" s="28"/>
      <c r="AQ35033" s="15"/>
    </row>
    <row r="35034" spans="36:43" x14ac:dyDescent="0.3">
      <c r="AJ35034" s="28"/>
      <c r="AQ35034" s="15"/>
    </row>
    <row r="35035" spans="36:43" x14ac:dyDescent="0.3">
      <c r="AJ35035" s="28"/>
      <c r="AQ35035" s="15"/>
    </row>
    <row r="35036" spans="36:43" x14ac:dyDescent="0.3">
      <c r="AJ35036" s="28"/>
      <c r="AQ35036" s="15"/>
    </row>
    <row r="35037" spans="36:43" x14ac:dyDescent="0.3">
      <c r="AJ35037" s="28"/>
      <c r="AQ35037" s="15"/>
    </row>
    <row r="35038" spans="36:43" x14ac:dyDescent="0.3">
      <c r="AJ35038" s="28"/>
      <c r="AQ35038" s="15"/>
    </row>
    <row r="35039" spans="36:43" x14ac:dyDescent="0.3">
      <c r="AJ35039" s="28"/>
      <c r="AQ35039" s="15"/>
    </row>
    <row r="35040" spans="36:43" x14ac:dyDescent="0.3">
      <c r="AJ35040" s="28"/>
      <c r="AQ35040" s="15"/>
    </row>
    <row r="35041" spans="36:43" x14ac:dyDescent="0.3">
      <c r="AJ35041" s="28"/>
      <c r="AQ35041" s="15"/>
    </row>
    <row r="35042" spans="36:43" x14ac:dyDescent="0.3">
      <c r="AJ35042" s="28"/>
      <c r="AQ35042" s="15"/>
    </row>
    <row r="35043" spans="36:43" x14ac:dyDescent="0.3">
      <c r="AJ35043" s="28"/>
      <c r="AQ35043" s="15"/>
    </row>
    <row r="35044" spans="36:43" x14ac:dyDescent="0.3">
      <c r="AJ35044" s="28"/>
      <c r="AQ35044" s="15"/>
    </row>
    <row r="35045" spans="36:43" x14ac:dyDescent="0.3">
      <c r="AJ35045" s="28"/>
      <c r="AQ35045" s="15"/>
    </row>
    <row r="35046" spans="36:43" x14ac:dyDescent="0.3">
      <c r="AJ35046" s="28"/>
      <c r="AQ35046" s="15"/>
    </row>
    <row r="35047" spans="36:43" x14ac:dyDescent="0.3">
      <c r="AJ35047" s="28"/>
      <c r="AQ35047" s="15"/>
    </row>
    <row r="35048" spans="36:43" x14ac:dyDescent="0.3">
      <c r="AJ35048" s="28"/>
      <c r="AQ35048" s="15"/>
    </row>
    <row r="35049" spans="36:43" x14ac:dyDescent="0.3">
      <c r="AJ35049" s="28"/>
      <c r="AQ35049" s="15"/>
    </row>
    <row r="35050" spans="36:43" x14ac:dyDescent="0.3">
      <c r="AJ35050" s="28"/>
      <c r="AQ35050" s="15"/>
    </row>
    <row r="35051" spans="36:43" x14ac:dyDescent="0.3">
      <c r="AJ35051" s="28"/>
      <c r="AQ35051" s="15"/>
    </row>
    <row r="35052" spans="36:43" x14ac:dyDescent="0.3">
      <c r="AJ35052" s="28"/>
      <c r="AQ35052" s="15"/>
    </row>
    <row r="35053" spans="36:43" x14ac:dyDescent="0.3">
      <c r="AJ35053" s="28"/>
      <c r="AQ35053" s="15"/>
    </row>
    <row r="35054" spans="36:43" x14ac:dyDescent="0.3">
      <c r="AJ35054" s="28"/>
      <c r="AQ35054" s="15"/>
    </row>
    <row r="35055" spans="36:43" x14ac:dyDescent="0.3">
      <c r="AJ35055" s="28"/>
      <c r="AQ35055" s="15"/>
    </row>
    <row r="35056" spans="36:43" x14ac:dyDescent="0.3">
      <c r="AJ35056" s="28"/>
      <c r="AQ35056" s="15"/>
    </row>
    <row r="35057" spans="36:43" x14ac:dyDescent="0.3">
      <c r="AJ35057" s="28"/>
      <c r="AQ35057" s="15"/>
    </row>
    <row r="35058" spans="36:43" x14ac:dyDescent="0.3">
      <c r="AJ35058" s="28"/>
      <c r="AQ35058" s="15"/>
    </row>
    <row r="35059" spans="36:43" x14ac:dyDescent="0.3">
      <c r="AJ35059" s="28"/>
      <c r="AQ35059" s="15"/>
    </row>
    <row r="35060" spans="36:43" x14ac:dyDescent="0.3">
      <c r="AJ35060" s="28"/>
      <c r="AQ35060" s="15"/>
    </row>
    <row r="35061" spans="36:43" x14ac:dyDescent="0.3">
      <c r="AJ35061" s="28"/>
      <c r="AQ35061" s="15"/>
    </row>
    <row r="35062" spans="36:43" x14ac:dyDescent="0.3">
      <c r="AJ35062" s="28"/>
      <c r="AQ35062" s="15"/>
    </row>
    <row r="35063" spans="36:43" x14ac:dyDescent="0.3">
      <c r="AJ35063" s="28"/>
      <c r="AQ35063" s="15"/>
    </row>
    <row r="35064" spans="36:43" x14ac:dyDescent="0.3">
      <c r="AJ35064" s="28"/>
      <c r="AQ35064" s="15"/>
    </row>
    <row r="35065" spans="36:43" x14ac:dyDescent="0.3">
      <c r="AJ35065" s="28"/>
      <c r="AQ35065" s="15"/>
    </row>
    <row r="35066" spans="36:43" x14ac:dyDescent="0.3">
      <c r="AJ35066" s="28"/>
      <c r="AQ35066" s="15"/>
    </row>
    <row r="35067" spans="36:43" x14ac:dyDescent="0.3">
      <c r="AJ35067" s="28"/>
      <c r="AQ35067" s="15"/>
    </row>
    <row r="35068" spans="36:43" x14ac:dyDescent="0.3">
      <c r="AJ35068" s="28"/>
      <c r="AQ35068" s="15"/>
    </row>
    <row r="35069" spans="36:43" x14ac:dyDescent="0.3">
      <c r="AJ35069" s="28"/>
      <c r="AQ35069" s="15"/>
    </row>
    <row r="35070" spans="36:43" x14ac:dyDescent="0.3">
      <c r="AJ35070" s="28"/>
      <c r="AQ35070" s="15"/>
    </row>
    <row r="35071" spans="36:43" x14ac:dyDescent="0.3">
      <c r="AJ35071" s="28"/>
      <c r="AQ35071" s="15"/>
    </row>
    <row r="35072" spans="36:43" x14ac:dyDescent="0.3">
      <c r="AJ35072" s="28"/>
      <c r="AQ35072" s="15"/>
    </row>
    <row r="35073" spans="36:43" x14ac:dyDescent="0.3">
      <c r="AJ35073" s="28"/>
      <c r="AQ35073" s="15"/>
    </row>
    <row r="35074" spans="36:43" x14ac:dyDescent="0.3">
      <c r="AJ35074" s="28"/>
      <c r="AQ35074" s="15"/>
    </row>
    <row r="35075" spans="36:43" x14ac:dyDescent="0.3">
      <c r="AJ35075" s="28"/>
      <c r="AQ35075" s="15"/>
    </row>
    <row r="35076" spans="36:43" x14ac:dyDescent="0.3">
      <c r="AJ35076" s="28"/>
      <c r="AQ35076" s="15"/>
    </row>
    <row r="35077" spans="36:43" x14ac:dyDescent="0.3">
      <c r="AJ35077" s="28"/>
      <c r="AQ35077" s="15"/>
    </row>
    <row r="35078" spans="36:43" x14ac:dyDescent="0.3">
      <c r="AJ35078" s="28"/>
      <c r="AQ35078" s="15"/>
    </row>
    <row r="35079" spans="36:43" x14ac:dyDescent="0.3">
      <c r="AJ35079" s="28"/>
      <c r="AQ35079" s="15"/>
    </row>
    <row r="35080" spans="36:43" x14ac:dyDescent="0.3">
      <c r="AJ35080" s="28"/>
      <c r="AQ35080" s="15"/>
    </row>
    <row r="35081" spans="36:43" x14ac:dyDescent="0.3">
      <c r="AJ35081" s="28"/>
      <c r="AQ35081" s="15"/>
    </row>
    <row r="35082" spans="36:43" x14ac:dyDescent="0.3">
      <c r="AJ35082" s="28"/>
      <c r="AQ35082" s="15"/>
    </row>
    <row r="35083" spans="36:43" x14ac:dyDescent="0.3">
      <c r="AJ35083" s="28"/>
      <c r="AQ35083" s="15"/>
    </row>
    <row r="35084" spans="36:43" x14ac:dyDescent="0.3">
      <c r="AJ35084" s="28"/>
      <c r="AQ35084" s="15"/>
    </row>
    <row r="35085" spans="36:43" x14ac:dyDescent="0.3">
      <c r="AJ35085" s="28"/>
      <c r="AQ35085" s="15"/>
    </row>
    <row r="35086" spans="36:43" x14ac:dyDescent="0.3">
      <c r="AJ35086" s="28"/>
      <c r="AQ35086" s="15"/>
    </row>
    <row r="35087" spans="36:43" x14ac:dyDescent="0.3">
      <c r="AJ35087" s="28"/>
      <c r="AQ35087" s="15"/>
    </row>
    <row r="35088" spans="36:43" x14ac:dyDescent="0.3">
      <c r="AJ35088" s="28"/>
      <c r="AQ35088" s="15"/>
    </row>
    <row r="35089" spans="36:43" x14ac:dyDescent="0.3">
      <c r="AJ35089" s="28"/>
      <c r="AQ35089" s="15"/>
    </row>
    <row r="35090" spans="36:43" x14ac:dyDescent="0.3">
      <c r="AJ35090" s="28"/>
      <c r="AQ35090" s="15"/>
    </row>
    <row r="35091" spans="36:43" x14ac:dyDescent="0.3">
      <c r="AJ35091" s="28"/>
      <c r="AQ35091" s="15"/>
    </row>
    <row r="35092" spans="36:43" x14ac:dyDescent="0.3">
      <c r="AJ35092" s="28"/>
      <c r="AQ35092" s="15"/>
    </row>
    <row r="35093" spans="36:43" x14ac:dyDescent="0.3">
      <c r="AJ35093" s="28"/>
      <c r="AQ35093" s="15"/>
    </row>
    <row r="35094" spans="36:43" x14ac:dyDescent="0.3">
      <c r="AJ35094" s="28"/>
      <c r="AQ35094" s="15"/>
    </row>
    <row r="35095" spans="36:43" x14ac:dyDescent="0.3">
      <c r="AJ35095" s="28"/>
      <c r="AQ35095" s="15"/>
    </row>
    <row r="35096" spans="36:43" x14ac:dyDescent="0.3">
      <c r="AJ35096" s="28"/>
      <c r="AQ35096" s="15"/>
    </row>
    <row r="35097" spans="36:43" x14ac:dyDescent="0.3">
      <c r="AJ35097" s="28"/>
      <c r="AQ35097" s="15"/>
    </row>
    <row r="35098" spans="36:43" x14ac:dyDescent="0.3">
      <c r="AJ35098" s="28"/>
      <c r="AQ35098" s="15"/>
    </row>
    <row r="35099" spans="36:43" x14ac:dyDescent="0.3">
      <c r="AJ35099" s="28"/>
      <c r="AQ35099" s="15"/>
    </row>
    <row r="35100" spans="36:43" x14ac:dyDescent="0.3">
      <c r="AJ35100" s="28"/>
      <c r="AQ35100" s="15"/>
    </row>
    <row r="35101" spans="36:43" x14ac:dyDescent="0.3">
      <c r="AJ35101" s="28"/>
      <c r="AQ35101" s="15"/>
    </row>
    <row r="35102" spans="36:43" x14ac:dyDescent="0.3">
      <c r="AJ35102" s="28"/>
      <c r="AQ35102" s="15"/>
    </row>
    <row r="35103" spans="36:43" x14ac:dyDescent="0.3">
      <c r="AJ35103" s="28"/>
      <c r="AQ35103" s="15"/>
    </row>
    <row r="35104" spans="36:43" x14ac:dyDescent="0.3">
      <c r="AJ35104" s="28"/>
      <c r="AQ35104" s="15"/>
    </row>
    <row r="35105" spans="36:43" x14ac:dyDescent="0.3">
      <c r="AJ35105" s="28"/>
      <c r="AQ35105" s="15"/>
    </row>
    <row r="35106" spans="36:43" x14ac:dyDescent="0.3">
      <c r="AJ35106" s="28"/>
      <c r="AQ35106" s="15"/>
    </row>
    <row r="35107" spans="36:43" x14ac:dyDescent="0.3">
      <c r="AJ35107" s="28"/>
      <c r="AQ35107" s="15"/>
    </row>
    <row r="35108" spans="36:43" x14ac:dyDescent="0.3">
      <c r="AJ35108" s="28"/>
      <c r="AQ35108" s="15"/>
    </row>
    <row r="35109" spans="36:43" x14ac:dyDescent="0.3">
      <c r="AJ35109" s="28"/>
      <c r="AQ35109" s="15"/>
    </row>
    <row r="35110" spans="36:43" x14ac:dyDescent="0.3">
      <c r="AJ35110" s="28"/>
      <c r="AQ35110" s="15"/>
    </row>
    <row r="35111" spans="36:43" x14ac:dyDescent="0.3">
      <c r="AJ35111" s="28"/>
      <c r="AQ35111" s="15"/>
    </row>
    <row r="35112" spans="36:43" x14ac:dyDescent="0.3">
      <c r="AJ35112" s="28"/>
      <c r="AQ35112" s="15"/>
    </row>
    <row r="35113" spans="36:43" x14ac:dyDescent="0.3">
      <c r="AJ35113" s="28"/>
      <c r="AQ35113" s="15"/>
    </row>
    <row r="35114" spans="36:43" x14ac:dyDescent="0.3">
      <c r="AJ35114" s="28"/>
      <c r="AQ35114" s="15"/>
    </row>
    <row r="35115" spans="36:43" x14ac:dyDescent="0.3">
      <c r="AJ35115" s="28"/>
      <c r="AQ35115" s="15"/>
    </row>
    <row r="35116" spans="36:43" x14ac:dyDescent="0.3">
      <c r="AJ35116" s="28"/>
      <c r="AQ35116" s="15"/>
    </row>
    <row r="35117" spans="36:43" x14ac:dyDescent="0.3">
      <c r="AJ35117" s="28"/>
      <c r="AQ35117" s="15"/>
    </row>
    <row r="35118" spans="36:43" x14ac:dyDescent="0.3">
      <c r="AJ35118" s="28"/>
      <c r="AQ35118" s="15"/>
    </row>
    <row r="35119" spans="36:43" x14ac:dyDescent="0.3">
      <c r="AJ35119" s="28"/>
      <c r="AQ35119" s="15"/>
    </row>
    <row r="35120" spans="36:43" x14ac:dyDescent="0.3">
      <c r="AJ35120" s="28"/>
      <c r="AQ35120" s="15"/>
    </row>
    <row r="35121" spans="36:43" x14ac:dyDescent="0.3">
      <c r="AJ35121" s="28"/>
      <c r="AQ35121" s="15"/>
    </row>
    <row r="35122" spans="36:43" x14ac:dyDescent="0.3">
      <c r="AJ35122" s="28"/>
      <c r="AQ35122" s="15"/>
    </row>
    <row r="35123" spans="36:43" x14ac:dyDescent="0.3">
      <c r="AJ35123" s="28"/>
      <c r="AQ35123" s="15"/>
    </row>
    <row r="35124" spans="36:43" x14ac:dyDescent="0.3">
      <c r="AJ35124" s="28"/>
      <c r="AQ35124" s="15"/>
    </row>
    <row r="35125" spans="36:43" x14ac:dyDescent="0.3">
      <c r="AJ35125" s="28"/>
      <c r="AQ35125" s="15"/>
    </row>
    <row r="35126" spans="36:43" x14ac:dyDescent="0.3">
      <c r="AJ35126" s="28"/>
      <c r="AQ35126" s="15"/>
    </row>
    <row r="35127" spans="36:43" x14ac:dyDescent="0.3">
      <c r="AJ35127" s="28"/>
      <c r="AQ35127" s="15"/>
    </row>
    <row r="35128" spans="36:43" x14ac:dyDescent="0.3">
      <c r="AJ35128" s="28"/>
      <c r="AQ35128" s="15"/>
    </row>
    <row r="35129" spans="36:43" x14ac:dyDescent="0.3">
      <c r="AJ35129" s="28"/>
      <c r="AQ35129" s="15"/>
    </row>
    <row r="35130" spans="36:43" x14ac:dyDescent="0.3">
      <c r="AJ35130" s="28"/>
      <c r="AQ35130" s="15"/>
    </row>
    <row r="35131" spans="36:43" x14ac:dyDescent="0.3">
      <c r="AJ35131" s="28"/>
      <c r="AQ35131" s="15"/>
    </row>
    <row r="35132" spans="36:43" x14ac:dyDescent="0.3">
      <c r="AJ35132" s="28"/>
      <c r="AQ35132" s="15"/>
    </row>
    <row r="35133" spans="36:43" x14ac:dyDescent="0.3">
      <c r="AJ35133" s="28"/>
      <c r="AQ35133" s="15"/>
    </row>
    <row r="35134" spans="36:43" x14ac:dyDescent="0.3">
      <c r="AJ35134" s="28"/>
      <c r="AQ35134" s="15"/>
    </row>
    <row r="35135" spans="36:43" x14ac:dyDescent="0.3">
      <c r="AJ35135" s="28"/>
      <c r="AQ35135" s="15"/>
    </row>
    <row r="35136" spans="36:43" x14ac:dyDescent="0.3">
      <c r="AJ35136" s="28"/>
      <c r="AQ35136" s="15"/>
    </row>
    <row r="35137" spans="36:43" x14ac:dyDescent="0.3">
      <c r="AJ35137" s="28"/>
      <c r="AQ35137" s="15"/>
    </row>
    <row r="35138" spans="36:43" x14ac:dyDescent="0.3">
      <c r="AJ35138" s="28"/>
      <c r="AQ35138" s="15"/>
    </row>
    <row r="35139" spans="36:43" x14ac:dyDescent="0.3">
      <c r="AJ35139" s="28"/>
      <c r="AQ35139" s="15"/>
    </row>
    <row r="35140" spans="36:43" x14ac:dyDescent="0.3">
      <c r="AJ35140" s="28"/>
      <c r="AQ35140" s="15"/>
    </row>
    <row r="35141" spans="36:43" x14ac:dyDescent="0.3">
      <c r="AJ35141" s="28"/>
      <c r="AQ35141" s="15"/>
    </row>
    <row r="35142" spans="36:43" x14ac:dyDescent="0.3">
      <c r="AJ35142" s="28"/>
      <c r="AQ35142" s="15"/>
    </row>
    <row r="35143" spans="36:43" x14ac:dyDescent="0.3">
      <c r="AJ35143" s="28"/>
      <c r="AQ35143" s="15"/>
    </row>
    <row r="35144" spans="36:43" x14ac:dyDescent="0.3">
      <c r="AJ35144" s="28"/>
      <c r="AQ35144" s="15"/>
    </row>
    <row r="35145" spans="36:43" x14ac:dyDescent="0.3">
      <c r="AJ35145" s="28"/>
      <c r="AQ35145" s="15"/>
    </row>
    <row r="35146" spans="36:43" x14ac:dyDescent="0.3">
      <c r="AJ35146" s="28"/>
      <c r="AQ35146" s="15"/>
    </row>
    <row r="35147" spans="36:43" x14ac:dyDescent="0.3">
      <c r="AJ35147" s="28"/>
      <c r="AQ35147" s="15"/>
    </row>
    <row r="35148" spans="36:43" x14ac:dyDescent="0.3">
      <c r="AJ35148" s="28"/>
      <c r="AQ35148" s="15"/>
    </row>
    <row r="35149" spans="36:43" x14ac:dyDescent="0.3">
      <c r="AJ35149" s="28"/>
      <c r="AQ35149" s="15"/>
    </row>
    <row r="35150" spans="36:43" x14ac:dyDescent="0.3">
      <c r="AJ35150" s="28"/>
      <c r="AQ35150" s="15"/>
    </row>
    <row r="35151" spans="36:43" x14ac:dyDescent="0.3">
      <c r="AJ35151" s="28"/>
      <c r="AQ35151" s="15"/>
    </row>
    <row r="35152" spans="36:43" x14ac:dyDescent="0.3">
      <c r="AJ35152" s="28"/>
      <c r="AQ35152" s="15"/>
    </row>
    <row r="35153" spans="36:43" x14ac:dyDescent="0.3">
      <c r="AJ35153" s="28"/>
      <c r="AQ35153" s="15"/>
    </row>
    <row r="35154" spans="36:43" x14ac:dyDescent="0.3">
      <c r="AJ35154" s="28"/>
      <c r="AQ35154" s="15"/>
    </row>
    <row r="35155" spans="36:43" x14ac:dyDescent="0.3">
      <c r="AJ35155" s="28"/>
      <c r="AQ35155" s="15"/>
    </row>
    <row r="35156" spans="36:43" x14ac:dyDescent="0.3">
      <c r="AJ35156" s="28"/>
      <c r="AQ35156" s="15"/>
    </row>
    <row r="35157" spans="36:43" x14ac:dyDescent="0.3">
      <c r="AJ35157" s="28"/>
      <c r="AQ35157" s="15"/>
    </row>
    <row r="35158" spans="36:43" x14ac:dyDescent="0.3">
      <c r="AJ35158" s="28"/>
      <c r="AQ35158" s="15"/>
    </row>
    <row r="35159" spans="36:43" x14ac:dyDescent="0.3">
      <c r="AJ35159" s="28"/>
      <c r="AQ35159" s="15"/>
    </row>
    <row r="35160" spans="36:43" x14ac:dyDescent="0.3">
      <c r="AJ35160" s="28"/>
      <c r="AQ35160" s="15"/>
    </row>
    <row r="35161" spans="36:43" x14ac:dyDescent="0.3">
      <c r="AJ35161" s="28"/>
      <c r="AQ35161" s="15"/>
    </row>
    <row r="35162" spans="36:43" x14ac:dyDescent="0.3">
      <c r="AJ35162" s="28"/>
      <c r="AQ35162" s="15"/>
    </row>
    <row r="35163" spans="36:43" x14ac:dyDescent="0.3">
      <c r="AJ35163" s="28"/>
      <c r="AQ35163" s="15"/>
    </row>
    <row r="35164" spans="36:43" x14ac:dyDescent="0.3">
      <c r="AJ35164" s="28"/>
      <c r="AQ35164" s="15"/>
    </row>
    <row r="35165" spans="36:43" x14ac:dyDescent="0.3">
      <c r="AJ35165" s="28"/>
      <c r="AQ35165" s="15"/>
    </row>
    <row r="35166" spans="36:43" x14ac:dyDescent="0.3">
      <c r="AJ35166" s="28"/>
      <c r="AQ35166" s="15"/>
    </row>
    <row r="35167" spans="36:43" x14ac:dyDescent="0.3">
      <c r="AJ35167" s="28"/>
      <c r="AQ35167" s="15"/>
    </row>
    <row r="35168" spans="36:43" x14ac:dyDescent="0.3">
      <c r="AJ35168" s="28"/>
      <c r="AQ35168" s="15"/>
    </row>
    <row r="35169" spans="36:43" x14ac:dyDescent="0.3">
      <c r="AJ35169" s="28"/>
      <c r="AQ35169" s="15"/>
    </row>
    <row r="35170" spans="36:43" x14ac:dyDescent="0.3">
      <c r="AJ35170" s="28"/>
      <c r="AQ35170" s="15"/>
    </row>
    <row r="35171" spans="36:43" x14ac:dyDescent="0.3">
      <c r="AJ35171" s="28"/>
      <c r="AQ35171" s="15"/>
    </row>
    <row r="35172" spans="36:43" x14ac:dyDescent="0.3">
      <c r="AJ35172" s="28"/>
      <c r="AQ35172" s="15"/>
    </row>
    <row r="35173" spans="36:43" x14ac:dyDescent="0.3">
      <c r="AJ35173" s="28"/>
      <c r="AQ35173" s="15"/>
    </row>
    <row r="35174" spans="36:43" x14ac:dyDescent="0.3">
      <c r="AJ35174" s="28"/>
      <c r="AQ35174" s="15"/>
    </row>
    <row r="35175" spans="36:43" x14ac:dyDescent="0.3">
      <c r="AJ35175" s="28"/>
      <c r="AQ35175" s="15"/>
    </row>
    <row r="35176" spans="36:43" x14ac:dyDescent="0.3">
      <c r="AJ35176" s="28"/>
      <c r="AQ35176" s="15"/>
    </row>
    <row r="35177" spans="36:43" x14ac:dyDescent="0.3">
      <c r="AJ35177" s="28"/>
      <c r="AQ35177" s="15"/>
    </row>
    <row r="35178" spans="36:43" x14ac:dyDescent="0.3">
      <c r="AJ35178" s="28"/>
      <c r="AQ35178" s="15"/>
    </row>
    <row r="35179" spans="36:43" x14ac:dyDescent="0.3">
      <c r="AJ35179" s="28"/>
      <c r="AQ35179" s="15"/>
    </row>
    <row r="35180" spans="36:43" x14ac:dyDescent="0.3">
      <c r="AJ35180" s="28"/>
      <c r="AQ35180" s="15"/>
    </row>
    <row r="35181" spans="36:43" x14ac:dyDescent="0.3">
      <c r="AJ35181" s="28"/>
      <c r="AQ35181" s="15"/>
    </row>
    <row r="35182" spans="36:43" x14ac:dyDescent="0.3">
      <c r="AJ35182" s="28"/>
      <c r="AQ35182" s="15"/>
    </row>
    <row r="35183" spans="36:43" x14ac:dyDescent="0.3">
      <c r="AJ35183" s="28"/>
      <c r="AQ35183" s="15"/>
    </row>
    <row r="35184" spans="36:43" x14ac:dyDescent="0.3">
      <c r="AJ35184" s="28"/>
      <c r="AQ35184" s="15"/>
    </row>
    <row r="35185" spans="36:43" x14ac:dyDescent="0.3">
      <c r="AJ35185" s="28"/>
      <c r="AQ35185" s="15"/>
    </row>
    <row r="35186" spans="36:43" x14ac:dyDescent="0.3">
      <c r="AJ35186" s="28"/>
      <c r="AQ35186" s="15"/>
    </row>
    <row r="35187" spans="36:43" x14ac:dyDescent="0.3">
      <c r="AJ35187" s="28"/>
      <c r="AQ35187" s="15"/>
    </row>
    <row r="35188" spans="36:43" x14ac:dyDescent="0.3">
      <c r="AJ35188" s="28"/>
      <c r="AQ35188" s="15"/>
    </row>
    <row r="35189" spans="36:43" x14ac:dyDescent="0.3">
      <c r="AJ35189" s="28"/>
      <c r="AQ35189" s="15"/>
    </row>
    <row r="35190" spans="36:43" x14ac:dyDescent="0.3">
      <c r="AJ35190" s="28"/>
      <c r="AQ35190" s="15"/>
    </row>
    <row r="35191" spans="36:43" x14ac:dyDescent="0.3">
      <c r="AJ35191" s="28"/>
      <c r="AQ35191" s="15"/>
    </row>
    <row r="35192" spans="36:43" x14ac:dyDescent="0.3">
      <c r="AJ35192" s="28"/>
      <c r="AQ35192" s="15"/>
    </row>
    <row r="35193" spans="36:43" x14ac:dyDescent="0.3">
      <c r="AJ35193" s="28"/>
      <c r="AQ35193" s="15"/>
    </row>
    <row r="35194" spans="36:43" x14ac:dyDescent="0.3">
      <c r="AJ35194" s="28"/>
      <c r="AQ35194" s="15"/>
    </row>
    <row r="35195" spans="36:43" x14ac:dyDescent="0.3">
      <c r="AJ35195" s="28"/>
      <c r="AQ35195" s="15"/>
    </row>
    <row r="35196" spans="36:43" x14ac:dyDescent="0.3">
      <c r="AJ35196" s="28"/>
      <c r="AQ35196" s="15"/>
    </row>
    <row r="35197" spans="36:43" x14ac:dyDescent="0.3">
      <c r="AJ35197" s="28"/>
      <c r="AQ35197" s="15"/>
    </row>
    <row r="35198" spans="36:43" x14ac:dyDescent="0.3">
      <c r="AJ35198" s="28"/>
      <c r="AQ35198" s="15"/>
    </row>
    <row r="35199" spans="36:43" x14ac:dyDescent="0.3">
      <c r="AJ35199" s="28"/>
      <c r="AQ35199" s="15"/>
    </row>
    <row r="35200" spans="36:43" x14ac:dyDescent="0.3">
      <c r="AJ35200" s="28"/>
      <c r="AQ35200" s="15"/>
    </row>
    <row r="35201" spans="36:43" x14ac:dyDescent="0.3">
      <c r="AJ35201" s="28"/>
      <c r="AQ35201" s="15"/>
    </row>
    <row r="35202" spans="36:43" x14ac:dyDescent="0.3">
      <c r="AJ35202" s="28"/>
      <c r="AQ35202" s="15"/>
    </row>
    <row r="35203" spans="36:43" x14ac:dyDescent="0.3">
      <c r="AJ35203" s="28"/>
      <c r="AQ35203" s="15"/>
    </row>
    <row r="35204" spans="36:43" x14ac:dyDescent="0.3">
      <c r="AJ35204" s="28"/>
      <c r="AQ35204" s="15"/>
    </row>
    <row r="35205" spans="36:43" x14ac:dyDescent="0.3">
      <c r="AJ35205" s="28"/>
      <c r="AQ35205" s="15"/>
    </row>
    <row r="35206" spans="36:43" x14ac:dyDescent="0.3">
      <c r="AJ35206" s="28"/>
      <c r="AQ35206" s="15"/>
    </row>
    <row r="35207" spans="36:43" x14ac:dyDescent="0.3">
      <c r="AJ35207" s="28"/>
      <c r="AQ35207" s="15"/>
    </row>
    <row r="35208" spans="36:43" x14ac:dyDescent="0.3">
      <c r="AJ35208" s="28"/>
      <c r="AQ35208" s="15"/>
    </row>
    <row r="35209" spans="36:43" x14ac:dyDescent="0.3">
      <c r="AJ35209" s="28"/>
      <c r="AQ35209" s="15"/>
    </row>
    <row r="35210" spans="36:43" x14ac:dyDescent="0.3">
      <c r="AJ35210" s="28"/>
      <c r="AQ35210" s="15"/>
    </row>
    <row r="35211" spans="36:43" x14ac:dyDescent="0.3">
      <c r="AJ35211" s="28"/>
      <c r="AQ35211" s="15"/>
    </row>
    <row r="35212" spans="36:43" x14ac:dyDescent="0.3">
      <c r="AJ35212" s="28"/>
      <c r="AQ35212" s="15"/>
    </row>
    <row r="35213" spans="36:43" x14ac:dyDescent="0.3">
      <c r="AJ35213" s="28"/>
      <c r="AQ35213" s="15"/>
    </row>
    <row r="35214" spans="36:43" x14ac:dyDescent="0.3">
      <c r="AJ35214" s="28"/>
      <c r="AQ35214" s="15"/>
    </row>
    <row r="35215" spans="36:43" x14ac:dyDescent="0.3">
      <c r="AJ35215" s="28"/>
      <c r="AQ35215" s="15"/>
    </row>
    <row r="35216" spans="36:43" x14ac:dyDescent="0.3">
      <c r="AJ35216" s="28"/>
      <c r="AQ35216" s="15"/>
    </row>
    <row r="35217" spans="36:43" x14ac:dyDescent="0.3">
      <c r="AJ35217" s="28"/>
      <c r="AQ35217" s="15"/>
    </row>
    <row r="35218" spans="36:43" x14ac:dyDescent="0.3">
      <c r="AJ35218" s="28"/>
      <c r="AQ35218" s="15"/>
    </row>
    <row r="35219" spans="36:43" x14ac:dyDescent="0.3">
      <c r="AJ35219" s="28"/>
      <c r="AQ35219" s="15"/>
    </row>
    <row r="35220" spans="36:43" x14ac:dyDescent="0.3">
      <c r="AJ35220" s="28"/>
      <c r="AQ35220" s="15"/>
    </row>
    <row r="35221" spans="36:43" x14ac:dyDescent="0.3">
      <c r="AJ35221" s="28"/>
      <c r="AQ35221" s="15"/>
    </row>
    <row r="35222" spans="36:43" x14ac:dyDescent="0.3">
      <c r="AJ35222" s="28"/>
      <c r="AQ35222" s="15"/>
    </row>
    <row r="35223" spans="36:43" x14ac:dyDescent="0.3">
      <c r="AJ35223" s="28"/>
      <c r="AQ35223" s="15"/>
    </row>
    <row r="35224" spans="36:43" x14ac:dyDescent="0.3">
      <c r="AJ35224" s="28"/>
      <c r="AQ35224" s="15"/>
    </row>
    <row r="35225" spans="36:43" x14ac:dyDescent="0.3">
      <c r="AJ35225" s="28"/>
      <c r="AQ35225" s="15"/>
    </row>
    <row r="35226" spans="36:43" x14ac:dyDescent="0.3">
      <c r="AJ35226" s="28"/>
      <c r="AQ35226" s="15"/>
    </row>
    <row r="35227" spans="36:43" x14ac:dyDescent="0.3">
      <c r="AJ35227" s="28"/>
      <c r="AQ35227" s="15"/>
    </row>
    <row r="35228" spans="36:43" x14ac:dyDescent="0.3">
      <c r="AJ35228" s="28"/>
      <c r="AQ35228" s="15"/>
    </row>
    <row r="35229" spans="36:43" x14ac:dyDescent="0.3">
      <c r="AJ35229" s="28"/>
      <c r="AQ35229" s="15"/>
    </row>
    <row r="35230" spans="36:43" x14ac:dyDescent="0.3">
      <c r="AJ35230" s="28"/>
      <c r="AQ35230" s="15"/>
    </row>
    <row r="35231" spans="36:43" x14ac:dyDescent="0.3">
      <c r="AJ35231" s="28"/>
      <c r="AQ35231" s="15"/>
    </row>
    <row r="35232" spans="36:43" x14ac:dyDescent="0.3">
      <c r="AJ35232" s="28"/>
      <c r="AQ35232" s="15"/>
    </row>
    <row r="35233" spans="36:43" x14ac:dyDescent="0.3">
      <c r="AJ35233" s="28"/>
      <c r="AQ35233" s="15"/>
    </row>
    <row r="35234" spans="36:43" x14ac:dyDescent="0.3">
      <c r="AJ35234" s="28"/>
      <c r="AQ35234" s="15"/>
    </row>
    <row r="35235" spans="36:43" x14ac:dyDescent="0.3">
      <c r="AJ35235" s="28"/>
      <c r="AQ35235" s="15"/>
    </row>
    <row r="35236" spans="36:43" x14ac:dyDescent="0.3">
      <c r="AJ35236" s="28"/>
      <c r="AQ35236" s="15"/>
    </row>
    <row r="35237" spans="36:43" x14ac:dyDescent="0.3">
      <c r="AJ35237" s="28"/>
      <c r="AQ35237" s="15"/>
    </row>
    <row r="35238" spans="36:43" x14ac:dyDescent="0.3">
      <c r="AJ35238" s="28"/>
      <c r="AQ35238" s="15"/>
    </row>
    <row r="35239" spans="36:43" x14ac:dyDescent="0.3">
      <c r="AJ35239" s="28"/>
      <c r="AQ35239" s="15"/>
    </row>
    <row r="35240" spans="36:43" x14ac:dyDescent="0.3">
      <c r="AJ35240" s="28"/>
      <c r="AQ35240" s="15"/>
    </row>
    <row r="35241" spans="36:43" x14ac:dyDescent="0.3">
      <c r="AJ35241" s="28"/>
      <c r="AQ35241" s="15"/>
    </row>
    <row r="35242" spans="36:43" x14ac:dyDescent="0.3">
      <c r="AJ35242" s="28"/>
      <c r="AQ35242" s="15"/>
    </row>
    <row r="35243" spans="36:43" x14ac:dyDescent="0.3">
      <c r="AJ35243" s="28"/>
      <c r="AQ35243" s="15"/>
    </row>
    <row r="35244" spans="36:43" x14ac:dyDescent="0.3">
      <c r="AJ35244" s="28"/>
      <c r="AQ35244" s="15"/>
    </row>
    <row r="35245" spans="36:43" x14ac:dyDescent="0.3">
      <c r="AJ35245" s="28"/>
      <c r="AQ35245" s="15"/>
    </row>
    <row r="35246" spans="36:43" x14ac:dyDescent="0.3">
      <c r="AJ35246" s="28"/>
      <c r="AQ35246" s="15"/>
    </row>
    <row r="35247" spans="36:43" x14ac:dyDescent="0.3">
      <c r="AJ35247" s="28"/>
      <c r="AQ35247" s="15"/>
    </row>
    <row r="35248" spans="36:43" x14ac:dyDescent="0.3">
      <c r="AJ35248" s="28"/>
      <c r="AQ35248" s="15"/>
    </row>
    <row r="35249" spans="36:43" x14ac:dyDescent="0.3">
      <c r="AJ35249" s="28"/>
      <c r="AQ35249" s="15"/>
    </row>
    <row r="35250" spans="36:43" x14ac:dyDescent="0.3">
      <c r="AJ35250" s="28"/>
      <c r="AQ35250" s="15"/>
    </row>
    <row r="35251" spans="36:43" x14ac:dyDescent="0.3">
      <c r="AJ35251" s="28"/>
      <c r="AQ35251" s="15"/>
    </row>
    <row r="35252" spans="36:43" x14ac:dyDescent="0.3">
      <c r="AJ35252" s="28"/>
      <c r="AQ35252" s="15"/>
    </row>
    <row r="35253" spans="36:43" x14ac:dyDescent="0.3">
      <c r="AJ35253" s="28"/>
      <c r="AQ35253" s="15"/>
    </row>
    <row r="35254" spans="36:43" x14ac:dyDescent="0.3">
      <c r="AJ35254" s="28"/>
      <c r="AQ35254" s="15"/>
    </row>
    <row r="35255" spans="36:43" x14ac:dyDescent="0.3">
      <c r="AJ35255" s="28"/>
      <c r="AQ35255" s="15"/>
    </row>
    <row r="35256" spans="36:43" x14ac:dyDescent="0.3">
      <c r="AJ35256" s="28"/>
      <c r="AQ35256" s="15"/>
    </row>
    <row r="35257" spans="36:43" x14ac:dyDescent="0.3">
      <c r="AJ35257" s="28"/>
      <c r="AQ35257" s="15"/>
    </row>
    <row r="35258" spans="36:43" x14ac:dyDescent="0.3">
      <c r="AJ35258" s="28"/>
      <c r="AQ35258" s="15"/>
    </row>
    <row r="35259" spans="36:43" x14ac:dyDescent="0.3">
      <c r="AJ35259" s="28"/>
      <c r="AQ35259" s="15"/>
    </row>
    <row r="35260" spans="36:43" x14ac:dyDescent="0.3">
      <c r="AJ35260" s="28"/>
      <c r="AQ35260" s="15"/>
    </row>
    <row r="35261" spans="36:43" x14ac:dyDescent="0.3">
      <c r="AJ35261" s="28"/>
      <c r="AQ35261" s="15"/>
    </row>
    <row r="35262" spans="36:43" x14ac:dyDescent="0.3">
      <c r="AJ35262" s="28"/>
      <c r="AQ35262" s="15"/>
    </row>
    <row r="35263" spans="36:43" x14ac:dyDescent="0.3">
      <c r="AJ35263" s="28"/>
      <c r="AQ35263" s="15"/>
    </row>
    <row r="35264" spans="36:43" x14ac:dyDescent="0.3">
      <c r="AJ35264" s="28"/>
      <c r="AQ35264" s="15"/>
    </row>
    <row r="35265" spans="36:43" x14ac:dyDescent="0.3">
      <c r="AJ35265" s="28"/>
      <c r="AQ35265" s="15"/>
    </row>
    <row r="35266" spans="36:43" x14ac:dyDescent="0.3">
      <c r="AJ35266" s="28"/>
      <c r="AQ35266" s="15"/>
    </row>
    <row r="35267" spans="36:43" x14ac:dyDescent="0.3">
      <c r="AJ35267" s="28"/>
      <c r="AQ35267" s="15"/>
    </row>
    <row r="35268" spans="36:43" x14ac:dyDescent="0.3">
      <c r="AJ35268" s="28"/>
      <c r="AQ35268" s="15"/>
    </row>
    <row r="35269" spans="36:43" x14ac:dyDescent="0.3">
      <c r="AJ35269" s="28"/>
      <c r="AQ35269" s="15"/>
    </row>
    <row r="35270" spans="36:43" x14ac:dyDescent="0.3">
      <c r="AJ35270" s="28"/>
      <c r="AQ35270" s="15"/>
    </row>
    <row r="35271" spans="36:43" x14ac:dyDescent="0.3">
      <c r="AJ35271" s="28"/>
      <c r="AQ35271" s="15"/>
    </row>
    <row r="35272" spans="36:43" x14ac:dyDescent="0.3">
      <c r="AJ35272" s="28"/>
      <c r="AQ35272" s="15"/>
    </row>
    <row r="35273" spans="36:43" x14ac:dyDescent="0.3">
      <c r="AJ35273" s="28"/>
      <c r="AQ35273" s="15"/>
    </row>
    <row r="35274" spans="36:43" x14ac:dyDescent="0.3">
      <c r="AJ35274" s="28"/>
      <c r="AQ35274" s="15"/>
    </row>
    <row r="35275" spans="36:43" x14ac:dyDescent="0.3">
      <c r="AJ35275" s="28"/>
      <c r="AQ35275" s="15"/>
    </row>
    <row r="35276" spans="36:43" x14ac:dyDescent="0.3">
      <c r="AJ35276" s="28"/>
      <c r="AQ35276" s="15"/>
    </row>
    <row r="35277" spans="36:43" x14ac:dyDescent="0.3">
      <c r="AJ35277" s="28"/>
      <c r="AQ35277" s="15"/>
    </row>
    <row r="35278" spans="36:43" x14ac:dyDescent="0.3">
      <c r="AJ35278" s="28"/>
      <c r="AQ35278" s="15"/>
    </row>
    <row r="35279" spans="36:43" x14ac:dyDescent="0.3">
      <c r="AJ35279" s="28"/>
      <c r="AQ35279" s="15"/>
    </row>
    <row r="35280" spans="36:43" x14ac:dyDescent="0.3">
      <c r="AJ35280" s="28"/>
      <c r="AQ35280" s="15"/>
    </row>
    <row r="35281" spans="36:43" x14ac:dyDescent="0.3">
      <c r="AJ35281" s="28"/>
      <c r="AQ35281" s="15"/>
    </row>
    <row r="35282" spans="36:43" x14ac:dyDescent="0.3">
      <c r="AJ35282" s="28"/>
      <c r="AQ35282" s="15"/>
    </row>
    <row r="35283" spans="36:43" x14ac:dyDescent="0.3">
      <c r="AJ35283" s="28"/>
      <c r="AQ35283" s="15"/>
    </row>
    <row r="35284" spans="36:43" x14ac:dyDescent="0.3">
      <c r="AJ35284" s="28"/>
      <c r="AQ35284" s="15"/>
    </row>
    <row r="35285" spans="36:43" x14ac:dyDescent="0.3">
      <c r="AJ35285" s="28"/>
      <c r="AQ35285" s="15"/>
    </row>
    <row r="35286" spans="36:43" x14ac:dyDescent="0.3">
      <c r="AJ35286" s="28"/>
      <c r="AQ35286" s="15"/>
    </row>
    <row r="35287" spans="36:43" x14ac:dyDescent="0.3">
      <c r="AJ35287" s="28"/>
      <c r="AQ35287" s="15"/>
    </row>
    <row r="35288" spans="36:43" x14ac:dyDescent="0.3">
      <c r="AJ35288" s="28"/>
      <c r="AQ35288" s="15"/>
    </row>
    <row r="35289" spans="36:43" x14ac:dyDescent="0.3">
      <c r="AJ35289" s="28"/>
      <c r="AQ35289" s="15"/>
    </row>
    <row r="35290" spans="36:43" x14ac:dyDescent="0.3">
      <c r="AJ35290" s="28"/>
      <c r="AQ35290" s="15"/>
    </row>
    <row r="35291" spans="36:43" x14ac:dyDescent="0.3">
      <c r="AJ35291" s="28"/>
      <c r="AQ35291" s="15"/>
    </row>
    <row r="35292" spans="36:43" x14ac:dyDescent="0.3">
      <c r="AJ35292" s="28"/>
      <c r="AQ35292" s="15"/>
    </row>
    <row r="35293" spans="36:43" x14ac:dyDescent="0.3">
      <c r="AJ35293" s="28"/>
      <c r="AQ35293" s="15"/>
    </row>
    <row r="35294" spans="36:43" x14ac:dyDescent="0.3">
      <c r="AJ35294" s="28"/>
      <c r="AQ35294" s="15"/>
    </row>
    <row r="35295" spans="36:43" x14ac:dyDescent="0.3">
      <c r="AJ35295" s="28"/>
      <c r="AQ35295" s="15"/>
    </row>
    <row r="35296" spans="36:43" x14ac:dyDescent="0.3">
      <c r="AJ35296" s="28"/>
      <c r="AQ35296" s="15"/>
    </row>
    <row r="35297" spans="36:43" x14ac:dyDescent="0.3">
      <c r="AJ35297" s="28"/>
      <c r="AQ35297" s="15"/>
    </row>
    <row r="35298" spans="36:43" x14ac:dyDescent="0.3">
      <c r="AJ35298" s="28"/>
      <c r="AQ35298" s="15"/>
    </row>
    <row r="35299" spans="36:43" x14ac:dyDescent="0.3">
      <c r="AJ35299" s="28"/>
      <c r="AQ35299" s="15"/>
    </row>
    <row r="35300" spans="36:43" x14ac:dyDescent="0.3">
      <c r="AJ35300" s="28"/>
      <c r="AQ35300" s="15"/>
    </row>
    <row r="35301" spans="36:43" x14ac:dyDescent="0.3">
      <c r="AJ35301" s="28"/>
      <c r="AQ35301" s="15"/>
    </row>
    <row r="35302" spans="36:43" x14ac:dyDescent="0.3">
      <c r="AJ35302" s="28"/>
      <c r="AQ35302" s="15"/>
    </row>
    <row r="35303" spans="36:43" x14ac:dyDescent="0.3">
      <c r="AJ35303" s="28"/>
      <c r="AQ35303" s="15"/>
    </row>
    <row r="35304" spans="36:43" x14ac:dyDescent="0.3">
      <c r="AJ35304" s="28"/>
      <c r="AQ35304" s="15"/>
    </row>
    <row r="35305" spans="36:43" x14ac:dyDescent="0.3">
      <c r="AJ35305" s="28"/>
      <c r="AQ35305" s="15"/>
    </row>
    <row r="35306" spans="36:43" x14ac:dyDescent="0.3">
      <c r="AJ35306" s="28"/>
      <c r="AQ35306" s="15"/>
    </row>
    <row r="35307" spans="36:43" x14ac:dyDescent="0.3">
      <c r="AJ35307" s="28"/>
      <c r="AQ35307" s="15"/>
    </row>
    <row r="35308" spans="36:43" x14ac:dyDescent="0.3">
      <c r="AJ35308" s="28"/>
      <c r="AQ35308" s="15"/>
    </row>
    <row r="35309" spans="36:43" x14ac:dyDescent="0.3">
      <c r="AJ35309" s="28"/>
      <c r="AQ35309" s="15"/>
    </row>
    <row r="35310" spans="36:43" x14ac:dyDescent="0.3">
      <c r="AJ35310" s="28"/>
      <c r="AQ35310" s="15"/>
    </row>
    <row r="35311" spans="36:43" x14ac:dyDescent="0.3">
      <c r="AJ35311" s="28"/>
      <c r="AQ35311" s="15"/>
    </row>
    <row r="35312" spans="36:43" x14ac:dyDescent="0.3">
      <c r="AJ35312" s="28"/>
      <c r="AQ35312" s="15"/>
    </row>
    <row r="35313" spans="36:43" x14ac:dyDescent="0.3">
      <c r="AJ35313" s="28"/>
      <c r="AQ35313" s="15"/>
    </row>
    <row r="35314" spans="36:43" x14ac:dyDescent="0.3">
      <c r="AJ35314" s="28"/>
      <c r="AQ35314" s="15"/>
    </row>
    <row r="35315" spans="36:43" x14ac:dyDescent="0.3">
      <c r="AJ35315" s="28"/>
      <c r="AQ35315" s="15"/>
    </row>
    <row r="35316" spans="36:43" x14ac:dyDescent="0.3">
      <c r="AJ35316" s="28"/>
      <c r="AQ35316" s="15"/>
    </row>
    <row r="35317" spans="36:43" x14ac:dyDescent="0.3">
      <c r="AJ35317" s="28"/>
      <c r="AQ35317" s="15"/>
    </row>
    <row r="35318" spans="36:43" x14ac:dyDescent="0.3">
      <c r="AJ35318" s="28"/>
      <c r="AQ35318" s="15"/>
    </row>
    <row r="35319" spans="36:43" x14ac:dyDescent="0.3">
      <c r="AJ35319" s="28"/>
      <c r="AQ35319" s="15"/>
    </row>
    <row r="35320" spans="36:43" x14ac:dyDescent="0.3">
      <c r="AJ35320" s="28"/>
      <c r="AQ35320" s="15"/>
    </row>
    <row r="35321" spans="36:43" x14ac:dyDescent="0.3">
      <c r="AJ35321" s="28"/>
      <c r="AQ35321" s="15"/>
    </row>
    <row r="35322" spans="36:43" x14ac:dyDescent="0.3">
      <c r="AJ35322" s="28"/>
      <c r="AQ35322" s="15"/>
    </row>
    <row r="35323" spans="36:43" x14ac:dyDescent="0.3">
      <c r="AJ35323" s="28"/>
      <c r="AQ35323" s="15"/>
    </row>
    <row r="35324" spans="36:43" x14ac:dyDescent="0.3">
      <c r="AJ35324" s="28"/>
      <c r="AQ35324" s="15"/>
    </row>
    <row r="35325" spans="36:43" x14ac:dyDescent="0.3">
      <c r="AJ35325" s="28"/>
      <c r="AQ35325" s="15"/>
    </row>
    <row r="35326" spans="36:43" x14ac:dyDescent="0.3">
      <c r="AJ35326" s="28"/>
      <c r="AQ35326" s="15"/>
    </row>
    <row r="35327" spans="36:43" x14ac:dyDescent="0.3">
      <c r="AJ35327" s="28"/>
      <c r="AQ35327" s="15"/>
    </row>
    <row r="35328" spans="36:43" x14ac:dyDescent="0.3">
      <c r="AJ35328" s="28"/>
      <c r="AQ35328" s="15"/>
    </row>
    <row r="35329" spans="36:43" x14ac:dyDescent="0.3">
      <c r="AJ35329" s="28"/>
      <c r="AQ35329" s="15"/>
    </row>
    <row r="35330" spans="36:43" x14ac:dyDescent="0.3">
      <c r="AJ35330" s="28"/>
      <c r="AQ35330" s="15"/>
    </row>
    <row r="35331" spans="36:43" x14ac:dyDescent="0.3">
      <c r="AJ35331" s="28"/>
      <c r="AQ35331" s="15"/>
    </row>
    <row r="35332" spans="36:43" x14ac:dyDescent="0.3">
      <c r="AJ35332" s="28"/>
      <c r="AQ35332" s="15"/>
    </row>
    <row r="35333" spans="36:43" x14ac:dyDescent="0.3">
      <c r="AJ35333" s="28"/>
      <c r="AQ35333" s="15"/>
    </row>
    <row r="35334" spans="36:43" x14ac:dyDescent="0.3">
      <c r="AJ35334" s="28"/>
      <c r="AQ35334" s="15"/>
    </row>
    <row r="35335" spans="36:43" x14ac:dyDescent="0.3">
      <c r="AJ35335" s="28"/>
      <c r="AQ35335" s="15"/>
    </row>
    <row r="35336" spans="36:43" x14ac:dyDescent="0.3">
      <c r="AJ35336" s="28"/>
      <c r="AQ35336" s="15"/>
    </row>
    <row r="35337" spans="36:43" x14ac:dyDescent="0.3">
      <c r="AJ35337" s="28"/>
      <c r="AQ35337" s="15"/>
    </row>
    <row r="35338" spans="36:43" x14ac:dyDescent="0.3">
      <c r="AJ35338" s="28"/>
      <c r="AQ35338" s="15"/>
    </row>
    <row r="35339" spans="36:43" x14ac:dyDescent="0.3">
      <c r="AJ35339" s="28"/>
      <c r="AQ35339" s="15"/>
    </row>
    <row r="35340" spans="36:43" x14ac:dyDescent="0.3">
      <c r="AJ35340" s="28"/>
      <c r="AQ35340" s="15"/>
    </row>
    <row r="35341" spans="36:43" x14ac:dyDescent="0.3">
      <c r="AJ35341" s="28"/>
      <c r="AQ35341" s="15"/>
    </row>
    <row r="35342" spans="36:43" x14ac:dyDescent="0.3">
      <c r="AJ35342" s="28"/>
      <c r="AQ35342" s="15"/>
    </row>
    <row r="35343" spans="36:43" x14ac:dyDescent="0.3">
      <c r="AJ35343" s="28"/>
      <c r="AQ35343" s="15"/>
    </row>
    <row r="35344" spans="36:43" x14ac:dyDescent="0.3">
      <c r="AJ35344" s="28"/>
      <c r="AQ35344" s="15"/>
    </row>
    <row r="35345" spans="36:43" x14ac:dyDescent="0.3">
      <c r="AJ35345" s="28"/>
      <c r="AQ35345" s="15"/>
    </row>
    <row r="35346" spans="36:43" x14ac:dyDescent="0.3">
      <c r="AJ35346" s="28"/>
      <c r="AQ35346" s="15"/>
    </row>
    <row r="35347" spans="36:43" x14ac:dyDescent="0.3">
      <c r="AJ35347" s="28"/>
      <c r="AQ35347" s="15"/>
    </row>
    <row r="35348" spans="36:43" x14ac:dyDescent="0.3">
      <c r="AJ35348" s="28"/>
      <c r="AQ35348" s="15"/>
    </row>
    <row r="35349" spans="36:43" x14ac:dyDescent="0.3">
      <c r="AJ35349" s="28"/>
      <c r="AQ35349" s="15"/>
    </row>
    <row r="35350" spans="36:43" x14ac:dyDescent="0.3">
      <c r="AJ35350" s="28"/>
      <c r="AQ35350" s="15"/>
    </row>
    <row r="35351" spans="36:43" x14ac:dyDescent="0.3">
      <c r="AJ35351" s="28"/>
      <c r="AQ35351" s="15"/>
    </row>
    <row r="35352" spans="36:43" x14ac:dyDescent="0.3">
      <c r="AJ35352" s="28"/>
      <c r="AQ35352" s="15"/>
    </row>
    <row r="35353" spans="36:43" x14ac:dyDescent="0.3">
      <c r="AJ35353" s="28"/>
      <c r="AQ35353" s="15"/>
    </row>
    <row r="35354" spans="36:43" x14ac:dyDescent="0.3">
      <c r="AJ35354" s="28"/>
      <c r="AQ35354" s="15"/>
    </row>
    <row r="35355" spans="36:43" x14ac:dyDescent="0.3">
      <c r="AJ35355" s="28"/>
      <c r="AQ35355" s="15"/>
    </row>
    <row r="35356" spans="36:43" x14ac:dyDescent="0.3">
      <c r="AJ35356" s="28"/>
      <c r="AQ35356" s="15"/>
    </row>
    <row r="35357" spans="36:43" x14ac:dyDescent="0.3">
      <c r="AJ35357" s="28"/>
      <c r="AQ35357" s="15"/>
    </row>
    <row r="35358" spans="36:43" x14ac:dyDescent="0.3">
      <c r="AJ35358" s="28"/>
      <c r="AQ35358" s="15"/>
    </row>
    <row r="35359" spans="36:43" x14ac:dyDescent="0.3">
      <c r="AJ35359" s="28"/>
      <c r="AQ35359" s="15"/>
    </row>
    <row r="35360" spans="36:43" x14ac:dyDescent="0.3">
      <c r="AJ35360" s="28"/>
      <c r="AQ35360" s="15"/>
    </row>
    <row r="35361" spans="36:43" x14ac:dyDescent="0.3">
      <c r="AJ35361" s="28"/>
      <c r="AQ35361" s="15"/>
    </row>
    <row r="35362" spans="36:43" x14ac:dyDescent="0.3">
      <c r="AJ35362" s="28"/>
      <c r="AQ35362" s="15"/>
    </row>
    <row r="35363" spans="36:43" x14ac:dyDescent="0.3">
      <c r="AJ35363" s="28"/>
      <c r="AQ35363" s="15"/>
    </row>
    <row r="35364" spans="36:43" x14ac:dyDescent="0.3">
      <c r="AJ35364" s="28"/>
      <c r="AQ35364" s="15"/>
    </row>
    <row r="35365" spans="36:43" x14ac:dyDescent="0.3">
      <c r="AJ35365" s="28"/>
      <c r="AQ35365" s="15"/>
    </row>
    <row r="35366" spans="36:43" x14ac:dyDescent="0.3">
      <c r="AJ35366" s="28"/>
      <c r="AQ35366" s="15"/>
    </row>
    <row r="35367" spans="36:43" x14ac:dyDescent="0.3">
      <c r="AJ35367" s="28"/>
      <c r="AQ35367" s="15"/>
    </row>
    <row r="35368" spans="36:43" x14ac:dyDescent="0.3">
      <c r="AJ35368" s="28"/>
      <c r="AQ35368" s="15"/>
    </row>
    <row r="35369" spans="36:43" x14ac:dyDescent="0.3">
      <c r="AJ35369" s="28"/>
      <c r="AQ35369" s="15"/>
    </row>
    <row r="35370" spans="36:43" x14ac:dyDescent="0.3">
      <c r="AJ35370" s="28"/>
      <c r="AQ35370" s="15"/>
    </row>
    <row r="35371" spans="36:43" x14ac:dyDescent="0.3">
      <c r="AJ35371" s="28"/>
      <c r="AQ35371" s="15"/>
    </row>
    <row r="35372" spans="36:43" x14ac:dyDescent="0.3">
      <c r="AJ35372" s="28"/>
      <c r="AQ35372" s="15"/>
    </row>
    <row r="35373" spans="36:43" x14ac:dyDescent="0.3">
      <c r="AJ35373" s="28"/>
      <c r="AQ35373" s="15"/>
    </row>
    <row r="35374" spans="36:43" x14ac:dyDescent="0.3">
      <c r="AJ35374" s="28"/>
      <c r="AQ35374" s="15"/>
    </row>
    <row r="35375" spans="36:43" x14ac:dyDescent="0.3">
      <c r="AJ35375" s="28"/>
      <c r="AQ35375" s="15"/>
    </row>
    <row r="35376" spans="36:43" x14ac:dyDescent="0.3">
      <c r="AJ35376" s="28"/>
      <c r="AQ35376" s="15"/>
    </row>
    <row r="35377" spans="36:43" x14ac:dyDescent="0.3">
      <c r="AJ35377" s="28"/>
      <c r="AQ35377" s="15"/>
    </row>
    <row r="35378" spans="36:43" x14ac:dyDescent="0.3">
      <c r="AJ35378" s="28"/>
      <c r="AQ35378" s="15"/>
    </row>
    <row r="35379" spans="36:43" x14ac:dyDescent="0.3">
      <c r="AJ35379" s="28"/>
      <c r="AQ35379" s="15"/>
    </row>
    <row r="35380" spans="36:43" x14ac:dyDescent="0.3">
      <c r="AJ35380" s="28"/>
      <c r="AQ35380" s="15"/>
    </row>
    <row r="35381" spans="36:43" x14ac:dyDescent="0.3">
      <c r="AJ35381" s="28"/>
      <c r="AQ35381" s="15"/>
    </row>
    <row r="35382" spans="36:43" x14ac:dyDescent="0.3">
      <c r="AJ35382" s="28"/>
      <c r="AQ35382" s="15"/>
    </row>
    <row r="35383" spans="36:43" x14ac:dyDescent="0.3">
      <c r="AJ35383" s="28"/>
      <c r="AQ35383" s="15"/>
    </row>
    <row r="35384" spans="36:43" x14ac:dyDescent="0.3">
      <c r="AJ35384" s="28"/>
      <c r="AQ35384" s="15"/>
    </row>
    <row r="35385" spans="36:43" x14ac:dyDescent="0.3">
      <c r="AJ35385" s="28"/>
      <c r="AQ35385" s="15"/>
    </row>
    <row r="35386" spans="36:43" x14ac:dyDescent="0.3">
      <c r="AJ35386" s="28"/>
      <c r="AQ35386" s="15"/>
    </row>
    <row r="35387" spans="36:43" x14ac:dyDescent="0.3">
      <c r="AJ35387" s="28"/>
      <c r="AQ35387" s="15"/>
    </row>
    <row r="35388" spans="36:43" x14ac:dyDescent="0.3">
      <c r="AJ35388" s="28"/>
      <c r="AQ35388" s="15"/>
    </row>
    <row r="35389" spans="36:43" x14ac:dyDescent="0.3">
      <c r="AJ35389" s="28"/>
      <c r="AQ35389" s="15"/>
    </row>
    <row r="35390" spans="36:43" x14ac:dyDescent="0.3">
      <c r="AJ35390" s="28"/>
      <c r="AQ35390" s="15"/>
    </row>
    <row r="35391" spans="36:43" x14ac:dyDescent="0.3">
      <c r="AJ35391" s="28"/>
      <c r="AQ35391" s="15"/>
    </row>
    <row r="35392" spans="36:43" x14ac:dyDescent="0.3">
      <c r="AJ35392" s="28"/>
      <c r="AQ35392" s="15"/>
    </row>
    <row r="35393" spans="36:43" x14ac:dyDescent="0.3">
      <c r="AJ35393" s="28"/>
      <c r="AQ35393" s="15"/>
    </row>
    <row r="35394" spans="36:43" x14ac:dyDescent="0.3">
      <c r="AJ35394" s="28"/>
      <c r="AQ35394" s="15"/>
    </row>
    <row r="35395" spans="36:43" x14ac:dyDescent="0.3">
      <c r="AJ35395" s="28"/>
      <c r="AQ35395" s="15"/>
    </row>
    <row r="35396" spans="36:43" x14ac:dyDescent="0.3">
      <c r="AJ35396" s="28"/>
      <c r="AQ35396" s="15"/>
    </row>
    <row r="35397" spans="36:43" x14ac:dyDescent="0.3">
      <c r="AJ35397" s="28"/>
      <c r="AQ35397" s="15"/>
    </row>
    <row r="35398" spans="36:43" x14ac:dyDescent="0.3">
      <c r="AJ35398" s="28"/>
      <c r="AQ35398" s="15"/>
    </row>
    <row r="35399" spans="36:43" x14ac:dyDescent="0.3">
      <c r="AJ35399" s="28"/>
      <c r="AQ35399" s="15"/>
    </row>
    <row r="35400" spans="36:43" x14ac:dyDescent="0.3">
      <c r="AJ35400" s="28"/>
      <c r="AQ35400" s="15"/>
    </row>
    <row r="35401" spans="36:43" x14ac:dyDescent="0.3">
      <c r="AJ35401" s="28"/>
      <c r="AQ35401" s="15"/>
    </row>
    <row r="35402" spans="36:43" x14ac:dyDescent="0.3">
      <c r="AJ35402" s="28"/>
      <c r="AQ35402" s="15"/>
    </row>
    <row r="35403" spans="36:43" x14ac:dyDescent="0.3">
      <c r="AJ35403" s="28"/>
      <c r="AQ35403" s="15"/>
    </row>
    <row r="35404" spans="36:43" x14ac:dyDescent="0.3">
      <c r="AJ35404" s="28"/>
      <c r="AQ35404" s="15"/>
    </row>
    <row r="35405" spans="36:43" x14ac:dyDescent="0.3">
      <c r="AJ35405" s="28"/>
      <c r="AQ35405" s="15"/>
    </row>
    <row r="35406" spans="36:43" x14ac:dyDescent="0.3">
      <c r="AJ35406" s="28"/>
      <c r="AQ35406" s="15"/>
    </row>
    <row r="35407" spans="36:43" x14ac:dyDescent="0.3">
      <c r="AJ35407" s="28"/>
      <c r="AQ35407" s="15"/>
    </row>
    <row r="35408" spans="36:43" x14ac:dyDescent="0.3">
      <c r="AJ35408" s="28"/>
      <c r="AQ35408" s="15"/>
    </row>
    <row r="35409" spans="36:43" x14ac:dyDescent="0.3">
      <c r="AJ35409" s="28"/>
      <c r="AQ35409" s="15"/>
    </row>
    <row r="35410" spans="36:43" x14ac:dyDescent="0.3">
      <c r="AJ35410" s="28"/>
      <c r="AQ35410" s="15"/>
    </row>
    <row r="35411" spans="36:43" x14ac:dyDescent="0.3">
      <c r="AJ35411" s="28"/>
      <c r="AQ35411" s="15"/>
    </row>
    <row r="35412" spans="36:43" x14ac:dyDescent="0.3">
      <c r="AJ35412" s="28"/>
      <c r="AQ35412" s="15"/>
    </row>
    <row r="35413" spans="36:43" x14ac:dyDescent="0.3">
      <c r="AJ35413" s="28"/>
      <c r="AQ35413" s="15"/>
    </row>
    <row r="35414" spans="36:43" x14ac:dyDescent="0.3">
      <c r="AJ35414" s="28"/>
      <c r="AQ35414" s="15"/>
    </row>
    <row r="35415" spans="36:43" x14ac:dyDescent="0.3">
      <c r="AJ35415" s="28"/>
      <c r="AQ35415" s="15"/>
    </row>
    <row r="35416" spans="36:43" x14ac:dyDescent="0.3">
      <c r="AJ35416" s="28"/>
      <c r="AQ35416" s="15"/>
    </row>
    <row r="35417" spans="36:43" x14ac:dyDescent="0.3">
      <c r="AJ35417" s="28"/>
      <c r="AQ35417" s="15"/>
    </row>
    <row r="35418" spans="36:43" x14ac:dyDescent="0.3">
      <c r="AJ35418" s="28"/>
      <c r="AQ35418" s="15"/>
    </row>
    <row r="35419" spans="36:43" x14ac:dyDescent="0.3">
      <c r="AJ35419" s="28"/>
      <c r="AQ35419" s="15"/>
    </row>
    <row r="35420" spans="36:43" x14ac:dyDescent="0.3">
      <c r="AJ35420" s="28"/>
      <c r="AQ35420" s="15"/>
    </row>
    <row r="35421" spans="36:43" x14ac:dyDescent="0.3">
      <c r="AJ35421" s="28"/>
      <c r="AQ35421" s="15"/>
    </row>
    <row r="35422" spans="36:43" x14ac:dyDescent="0.3">
      <c r="AJ35422" s="28"/>
      <c r="AQ35422" s="15"/>
    </row>
    <row r="35423" spans="36:43" x14ac:dyDescent="0.3">
      <c r="AJ35423" s="28"/>
      <c r="AQ35423" s="15"/>
    </row>
    <row r="35424" spans="36:43" x14ac:dyDescent="0.3">
      <c r="AJ35424" s="28"/>
      <c r="AQ35424" s="15"/>
    </row>
    <row r="35425" spans="36:43" x14ac:dyDescent="0.3">
      <c r="AJ35425" s="28"/>
      <c r="AQ35425" s="15"/>
    </row>
    <row r="35426" spans="36:43" x14ac:dyDescent="0.3">
      <c r="AJ35426" s="28"/>
      <c r="AQ35426" s="15"/>
    </row>
    <row r="35427" spans="36:43" x14ac:dyDescent="0.3">
      <c r="AJ35427" s="28"/>
      <c r="AQ35427" s="15"/>
    </row>
    <row r="35428" spans="36:43" x14ac:dyDescent="0.3">
      <c r="AJ35428" s="28"/>
      <c r="AQ35428" s="15"/>
    </row>
    <row r="35429" spans="36:43" x14ac:dyDescent="0.3">
      <c r="AJ35429" s="28"/>
      <c r="AQ35429" s="15"/>
    </row>
    <row r="35430" spans="36:43" x14ac:dyDescent="0.3">
      <c r="AJ35430" s="28"/>
      <c r="AQ35430" s="15"/>
    </row>
    <row r="35431" spans="36:43" x14ac:dyDescent="0.3">
      <c r="AJ35431" s="28"/>
      <c r="AQ35431" s="15"/>
    </row>
    <row r="35432" spans="36:43" x14ac:dyDescent="0.3">
      <c r="AJ35432" s="28"/>
      <c r="AQ35432" s="15"/>
    </row>
    <row r="35433" spans="36:43" x14ac:dyDescent="0.3">
      <c r="AJ35433" s="28"/>
      <c r="AQ35433" s="15"/>
    </row>
    <row r="35434" spans="36:43" x14ac:dyDescent="0.3">
      <c r="AJ35434" s="28"/>
      <c r="AQ35434" s="15"/>
    </row>
    <row r="35435" spans="36:43" x14ac:dyDescent="0.3">
      <c r="AJ35435" s="28"/>
      <c r="AQ35435" s="15"/>
    </row>
    <row r="35436" spans="36:43" x14ac:dyDescent="0.3">
      <c r="AJ35436" s="28"/>
      <c r="AQ35436" s="15"/>
    </row>
    <row r="35437" spans="36:43" x14ac:dyDescent="0.3">
      <c r="AJ35437" s="28"/>
      <c r="AQ35437" s="15"/>
    </row>
    <row r="35438" spans="36:43" x14ac:dyDescent="0.3">
      <c r="AJ35438" s="28"/>
      <c r="AQ35438" s="15"/>
    </row>
    <row r="35439" spans="36:43" x14ac:dyDescent="0.3">
      <c r="AJ35439" s="28"/>
      <c r="AQ35439" s="15"/>
    </row>
    <row r="35440" spans="36:43" x14ac:dyDescent="0.3">
      <c r="AJ35440" s="28"/>
      <c r="AQ35440" s="15"/>
    </row>
    <row r="35441" spans="36:43" x14ac:dyDescent="0.3">
      <c r="AJ35441" s="28"/>
      <c r="AQ35441" s="15"/>
    </row>
    <row r="35442" spans="36:43" x14ac:dyDescent="0.3">
      <c r="AJ35442" s="28"/>
      <c r="AQ35442" s="15"/>
    </row>
    <row r="35443" spans="36:43" x14ac:dyDescent="0.3">
      <c r="AJ35443" s="28"/>
      <c r="AQ35443" s="15"/>
    </row>
    <row r="35444" spans="36:43" x14ac:dyDescent="0.3">
      <c r="AJ35444" s="28"/>
      <c r="AQ35444" s="15"/>
    </row>
    <row r="35445" spans="36:43" x14ac:dyDescent="0.3">
      <c r="AJ35445" s="28"/>
      <c r="AQ35445" s="15"/>
    </row>
    <row r="35446" spans="36:43" x14ac:dyDescent="0.3">
      <c r="AJ35446" s="28"/>
      <c r="AQ35446" s="15"/>
    </row>
    <row r="35447" spans="36:43" x14ac:dyDescent="0.3">
      <c r="AJ35447" s="28"/>
      <c r="AQ35447" s="15"/>
    </row>
    <row r="35448" spans="36:43" x14ac:dyDescent="0.3">
      <c r="AJ35448" s="28"/>
      <c r="AQ35448" s="15"/>
    </row>
    <row r="35449" spans="36:43" x14ac:dyDescent="0.3">
      <c r="AJ35449" s="28"/>
      <c r="AQ35449" s="15"/>
    </row>
    <row r="35450" spans="36:43" x14ac:dyDescent="0.3">
      <c r="AJ35450" s="28"/>
      <c r="AQ35450" s="15"/>
    </row>
    <row r="35451" spans="36:43" x14ac:dyDescent="0.3">
      <c r="AJ35451" s="28"/>
      <c r="AQ35451" s="15"/>
    </row>
    <row r="35452" spans="36:43" x14ac:dyDescent="0.3">
      <c r="AJ35452" s="28"/>
      <c r="AQ35452" s="15"/>
    </row>
    <row r="35453" spans="36:43" x14ac:dyDescent="0.3">
      <c r="AJ35453" s="28"/>
      <c r="AQ35453" s="15"/>
    </row>
    <row r="35454" spans="36:43" x14ac:dyDescent="0.3">
      <c r="AJ35454" s="28"/>
      <c r="AQ35454" s="15"/>
    </row>
    <row r="35455" spans="36:43" x14ac:dyDescent="0.3">
      <c r="AJ35455" s="28"/>
      <c r="AQ35455" s="15"/>
    </row>
    <row r="35456" spans="36:43" x14ac:dyDescent="0.3">
      <c r="AJ35456" s="28"/>
      <c r="AQ35456" s="15"/>
    </row>
    <row r="35457" spans="36:43" x14ac:dyDescent="0.3">
      <c r="AJ35457" s="28"/>
      <c r="AQ35457" s="15"/>
    </row>
    <row r="35458" spans="36:43" x14ac:dyDescent="0.3">
      <c r="AJ35458" s="28"/>
      <c r="AQ35458" s="15"/>
    </row>
    <row r="35459" spans="36:43" x14ac:dyDescent="0.3">
      <c r="AJ35459" s="28"/>
      <c r="AQ35459" s="15"/>
    </row>
    <row r="35460" spans="36:43" x14ac:dyDescent="0.3">
      <c r="AJ35460" s="28"/>
      <c r="AQ35460" s="15"/>
    </row>
    <row r="35461" spans="36:43" x14ac:dyDescent="0.3">
      <c r="AJ35461" s="28"/>
      <c r="AQ35461" s="15"/>
    </row>
    <row r="35462" spans="36:43" x14ac:dyDescent="0.3">
      <c r="AJ35462" s="28"/>
      <c r="AQ35462" s="15"/>
    </row>
    <row r="35463" spans="36:43" x14ac:dyDescent="0.3">
      <c r="AJ35463" s="28"/>
      <c r="AQ35463" s="15"/>
    </row>
    <row r="35464" spans="36:43" x14ac:dyDescent="0.3">
      <c r="AJ35464" s="28"/>
      <c r="AQ35464" s="15"/>
    </row>
    <row r="35465" spans="36:43" x14ac:dyDescent="0.3">
      <c r="AJ35465" s="28"/>
      <c r="AQ35465" s="15"/>
    </row>
    <row r="35466" spans="36:43" x14ac:dyDescent="0.3">
      <c r="AJ35466" s="28"/>
      <c r="AQ35466" s="15"/>
    </row>
    <row r="35467" spans="36:43" x14ac:dyDescent="0.3">
      <c r="AJ35467" s="28"/>
      <c r="AQ35467" s="15"/>
    </row>
    <row r="35468" spans="36:43" x14ac:dyDescent="0.3">
      <c r="AJ35468" s="28"/>
      <c r="AQ35468" s="15"/>
    </row>
    <row r="35469" spans="36:43" x14ac:dyDescent="0.3">
      <c r="AJ35469" s="28"/>
      <c r="AQ35469" s="15"/>
    </row>
    <row r="35470" spans="36:43" x14ac:dyDescent="0.3">
      <c r="AJ35470" s="28"/>
      <c r="AQ35470" s="15"/>
    </row>
    <row r="35471" spans="36:43" x14ac:dyDescent="0.3">
      <c r="AJ35471" s="28"/>
      <c r="AQ35471" s="15"/>
    </row>
    <row r="35472" spans="36:43" x14ac:dyDescent="0.3">
      <c r="AJ35472" s="28"/>
      <c r="AQ35472" s="15"/>
    </row>
    <row r="35473" spans="36:43" x14ac:dyDescent="0.3">
      <c r="AJ35473" s="28"/>
      <c r="AQ35473" s="15"/>
    </row>
    <row r="35474" spans="36:43" x14ac:dyDescent="0.3">
      <c r="AJ35474" s="28"/>
      <c r="AQ35474" s="15"/>
    </row>
    <row r="35475" spans="36:43" x14ac:dyDescent="0.3">
      <c r="AJ35475" s="28"/>
      <c r="AQ35475" s="15"/>
    </row>
    <row r="35476" spans="36:43" x14ac:dyDescent="0.3">
      <c r="AJ35476" s="28"/>
      <c r="AQ35476" s="15"/>
    </row>
    <row r="35477" spans="36:43" x14ac:dyDescent="0.3">
      <c r="AJ35477" s="28"/>
      <c r="AQ35477" s="15"/>
    </row>
    <row r="35478" spans="36:43" x14ac:dyDescent="0.3">
      <c r="AJ35478" s="28"/>
      <c r="AQ35478" s="15"/>
    </row>
    <row r="35479" spans="36:43" x14ac:dyDescent="0.3">
      <c r="AJ35479" s="28"/>
      <c r="AQ35479" s="15"/>
    </row>
    <row r="35480" spans="36:43" x14ac:dyDescent="0.3">
      <c r="AJ35480" s="28"/>
      <c r="AQ35480" s="15"/>
    </row>
    <row r="35481" spans="36:43" x14ac:dyDescent="0.3">
      <c r="AJ35481" s="28"/>
      <c r="AQ35481" s="15"/>
    </row>
    <row r="35482" spans="36:43" x14ac:dyDescent="0.3">
      <c r="AJ35482" s="28"/>
      <c r="AQ35482" s="15"/>
    </row>
    <row r="35483" spans="36:43" x14ac:dyDescent="0.3">
      <c r="AJ35483" s="28"/>
      <c r="AQ35483" s="15"/>
    </row>
    <row r="35484" spans="36:43" x14ac:dyDescent="0.3">
      <c r="AJ35484" s="28"/>
      <c r="AQ35484" s="15"/>
    </row>
    <row r="35485" spans="36:43" x14ac:dyDescent="0.3">
      <c r="AJ35485" s="28"/>
      <c r="AQ35485" s="15"/>
    </row>
    <row r="35486" spans="36:43" x14ac:dyDescent="0.3">
      <c r="AJ35486" s="28"/>
      <c r="AQ35486" s="15"/>
    </row>
    <row r="35487" spans="36:43" x14ac:dyDescent="0.3">
      <c r="AJ35487" s="28"/>
      <c r="AQ35487" s="15"/>
    </row>
    <row r="35488" spans="36:43" x14ac:dyDescent="0.3">
      <c r="AJ35488" s="28"/>
      <c r="AQ35488" s="15"/>
    </row>
    <row r="35489" spans="36:43" x14ac:dyDescent="0.3">
      <c r="AJ35489" s="28"/>
      <c r="AQ35489" s="15"/>
    </row>
    <row r="35490" spans="36:43" x14ac:dyDescent="0.3">
      <c r="AJ35490" s="28"/>
      <c r="AQ35490" s="15"/>
    </row>
    <row r="35491" spans="36:43" x14ac:dyDescent="0.3">
      <c r="AJ35491" s="28"/>
      <c r="AQ35491" s="15"/>
    </row>
    <row r="35492" spans="36:43" x14ac:dyDescent="0.3">
      <c r="AJ35492" s="28"/>
      <c r="AQ35492" s="15"/>
    </row>
    <row r="35493" spans="36:43" x14ac:dyDescent="0.3">
      <c r="AJ35493" s="28"/>
      <c r="AQ35493" s="15"/>
    </row>
    <row r="35494" spans="36:43" x14ac:dyDescent="0.3">
      <c r="AJ35494" s="28"/>
      <c r="AQ35494" s="15"/>
    </row>
    <row r="35495" spans="36:43" x14ac:dyDescent="0.3">
      <c r="AJ35495" s="28"/>
      <c r="AQ35495" s="15"/>
    </row>
    <row r="35496" spans="36:43" x14ac:dyDescent="0.3">
      <c r="AJ35496" s="28"/>
      <c r="AQ35496" s="15"/>
    </row>
    <row r="35497" spans="36:43" x14ac:dyDescent="0.3">
      <c r="AJ35497" s="28"/>
      <c r="AQ35497" s="15"/>
    </row>
    <row r="35498" spans="36:43" x14ac:dyDescent="0.3">
      <c r="AJ35498" s="28"/>
      <c r="AQ35498" s="15"/>
    </row>
    <row r="35499" spans="36:43" x14ac:dyDescent="0.3">
      <c r="AJ35499" s="28"/>
      <c r="AQ35499" s="15"/>
    </row>
    <row r="35500" spans="36:43" x14ac:dyDescent="0.3">
      <c r="AJ35500" s="28"/>
      <c r="AQ35500" s="15"/>
    </row>
    <row r="35501" spans="36:43" x14ac:dyDescent="0.3">
      <c r="AJ35501" s="28"/>
      <c r="AQ35501" s="15"/>
    </row>
    <row r="35502" spans="36:43" x14ac:dyDescent="0.3">
      <c r="AJ35502" s="28"/>
      <c r="AQ35502" s="15"/>
    </row>
    <row r="35503" spans="36:43" x14ac:dyDescent="0.3">
      <c r="AJ35503" s="28"/>
      <c r="AQ35503" s="15"/>
    </row>
    <row r="35504" spans="36:43" x14ac:dyDescent="0.3">
      <c r="AJ35504" s="28"/>
      <c r="AQ35504" s="15"/>
    </row>
    <row r="35505" spans="36:43" x14ac:dyDescent="0.3">
      <c r="AJ35505" s="28"/>
      <c r="AQ35505" s="15"/>
    </row>
    <row r="35506" spans="36:43" x14ac:dyDescent="0.3">
      <c r="AJ35506" s="28"/>
      <c r="AQ35506" s="15"/>
    </row>
    <row r="35507" spans="36:43" x14ac:dyDescent="0.3">
      <c r="AJ35507" s="28"/>
      <c r="AQ35507" s="15"/>
    </row>
    <row r="35508" spans="36:43" x14ac:dyDescent="0.3">
      <c r="AJ35508" s="28"/>
      <c r="AQ35508" s="15"/>
    </row>
    <row r="35509" spans="36:43" x14ac:dyDescent="0.3">
      <c r="AJ35509" s="28"/>
      <c r="AQ35509" s="15"/>
    </row>
    <row r="35510" spans="36:43" x14ac:dyDescent="0.3">
      <c r="AJ35510" s="28"/>
      <c r="AQ35510" s="15"/>
    </row>
    <row r="35511" spans="36:43" x14ac:dyDescent="0.3">
      <c r="AJ35511" s="28"/>
      <c r="AQ35511" s="15"/>
    </row>
    <row r="35512" spans="36:43" x14ac:dyDescent="0.3">
      <c r="AJ35512" s="28"/>
      <c r="AQ35512" s="15"/>
    </row>
    <row r="35513" spans="36:43" x14ac:dyDescent="0.3">
      <c r="AJ35513" s="28"/>
      <c r="AQ35513" s="15"/>
    </row>
    <row r="35514" spans="36:43" x14ac:dyDescent="0.3">
      <c r="AJ35514" s="28"/>
      <c r="AQ35514" s="15"/>
    </row>
    <row r="35515" spans="36:43" x14ac:dyDescent="0.3">
      <c r="AJ35515" s="28"/>
      <c r="AQ35515" s="15"/>
    </row>
    <row r="35516" spans="36:43" x14ac:dyDescent="0.3">
      <c r="AJ35516" s="28"/>
      <c r="AQ35516" s="15"/>
    </row>
    <row r="35517" spans="36:43" x14ac:dyDescent="0.3">
      <c r="AJ35517" s="28"/>
      <c r="AQ35517" s="15"/>
    </row>
    <row r="35518" spans="36:43" x14ac:dyDescent="0.3">
      <c r="AJ35518" s="28"/>
      <c r="AQ35518" s="15"/>
    </row>
    <row r="35519" spans="36:43" x14ac:dyDescent="0.3">
      <c r="AJ35519" s="28"/>
      <c r="AQ35519" s="15"/>
    </row>
    <row r="35520" spans="36:43" x14ac:dyDescent="0.3">
      <c r="AJ35520" s="28"/>
      <c r="AQ35520" s="15"/>
    </row>
    <row r="35521" spans="36:43" x14ac:dyDescent="0.3">
      <c r="AJ35521" s="28"/>
      <c r="AQ35521" s="15"/>
    </row>
    <row r="35522" spans="36:43" x14ac:dyDescent="0.3">
      <c r="AJ35522" s="28"/>
      <c r="AQ35522" s="15"/>
    </row>
    <row r="35523" spans="36:43" x14ac:dyDescent="0.3">
      <c r="AJ35523" s="28"/>
      <c r="AQ35523" s="15"/>
    </row>
    <row r="35524" spans="36:43" x14ac:dyDescent="0.3">
      <c r="AJ35524" s="28"/>
      <c r="AQ35524" s="15"/>
    </row>
    <row r="35525" spans="36:43" x14ac:dyDescent="0.3">
      <c r="AJ35525" s="28"/>
      <c r="AQ35525" s="15"/>
    </row>
    <row r="35526" spans="36:43" x14ac:dyDescent="0.3">
      <c r="AJ35526" s="28"/>
      <c r="AQ35526" s="15"/>
    </row>
    <row r="35527" spans="36:43" x14ac:dyDescent="0.3">
      <c r="AJ35527" s="28"/>
      <c r="AQ35527" s="15"/>
    </row>
    <row r="35528" spans="36:43" x14ac:dyDescent="0.3">
      <c r="AJ35528" s="28"/>
      <c r="AQ35528" s="15"/>
    </row>
    <row r="35529" spans="36:43" x14ac:dyDescent="0.3">
      <c r="AJ35529" s="28"/>
      <c r="AQ35529" s="15"/>
    </row>
    <row r="35530" spans="36:43" x14ac:dyDescent="0.3">
      <c r="AJ35530" s="28"/>
      <c r="AQ35530" s="15"/>
    </row>
    <row r="35531" spans="36:43" x14ac:dyDescent="0.3">
      <c r="AJ35531" s="28"/>
      <c r="AQ35531" s="15"/>
    </row>
    <row r="35532" spans="36:43" x14ac:dyDescent="0.3">
      <c r="AJ35532" s="28"/>
      <c r="AQ35532" s="15"/>
    </row>
    <row r="35533" spans="36:43" x14ac:dyDescent="0.3">
      <c r="AJ35533" s="28"/>
      <c r="AQ35533" s="15"/>
    </row>
    <row r="35534" spans="36:43" x14ac:dyDescent="0.3">
      <c r="AJ35534" s="28"/>
      <c r="AQ35534" s="15"/>
    </row>
    <row r="35535" spans="36:43" x14ac:dyDescent="0.3">
      <c r="AJ35535" s="28"/>
      <c r="AQ35535" s="15"/>
    </row>
    <row r="35536" spans="36:43" x14ac:dyDescent="0.3">
      <c r="AJ35536" s="28"/>
      <c r="AQ35536" s="15"/>
    </row>
    <row r="35537" spans="36:43" x14ac:dyDescent="0.3">
      <c r="AJ35537" s="28"/>
      <c r="AQ35537" s="15"/>
    </row>
    <row r="35538" spans="36:43" x14ac:dyDescent="0.3">
      <c r="AJ35538" s="28"/>
      <c r="AQ35538" s="15"/>
    </row>
    <row r="35539" spans="36:43" x14ac:dyDescent="0.3">
      <c r="AJ35539" s="28"/>
      <c r="AQ35539" s="15"/>
    </row>
    <row r="35540" spans="36:43" x14ac:dyDescent="0.3">
      <c r="AJ35540" s="28"/>
      <c r="AQ35540" s="15"/>
    </row>
    <row r="35541" spans="36:43" x14ac:dyDescent="0.3">
      <c r="AJ35541" s="28"/>
      <c r="AQ35541" s="15"/>
    </row>
    <row r="35542" spans="36:43" x14ac:dyDescent="0.3">
      <c r="AJ35542" s="28"/>
      <c r="AQ35542" s="15"/>
    </row>
    <row r="35543" spans="36:43" x14ac:dyDescent="0.3">
      <c r="AJ35543" s="28"/>
      <c r="AQ35543" s="15"/>
    </row>
    <row r="35544" spans="36:43" x14ac:dyDescent="0.3">
      <c r="AJ35544" s="28"/>
      <c r="AQ35544" s="15"/>
    </row>
    <row r="35545" spans="36:43" x14ac:dyDescent="0.3">
      <c r="AJ35545" s="28"/>
      <c r="AQ35545" s="15"/>
    </row>
    <row r="35546" spans="36:43" x14ac:dyDescent="0.3">
      <c r="AJ35546" s="28"/>
      <c r="AQ35546" s="15"/>
    </row>
    <row r="35547" spans="36:43" x14ac:dyDescent="0.3">
      <c r="AJ35547" s="28"/>
      <c r="AQ35547" s="15"/>
    </row>
    <row r="35548" spans="36:43" x14ac:dyDescent="0.3">
      <c r="AJ35548" s="28"/>
      <c r="AQ35548" s="15"/>
    </row>
    <row r="35549" spans="36:43" x14ac:dyDescent="0.3">
      <c r="AJ35549" s="28"/>
      <c r="AQ35549" s="15"/>
    </row>
    <row r="35550" spans="36:43" x14ac:dyDescent="0.3">
      <c r="AJ35550" s="28"/>
      <c r="AQ35550" s="15"/>
    </row>
    <row r="35551" spans="36:43" x14ac:dyDescent="0.3">
      <c r="AJ35551" s="28"/>
      <c r="AQ35551" s="15"/>
    </row>
    <row r="35552" spans="36:43" x14ac:dyDescent="0.3">
      <c r="AJ35552" s="28"/>
      <c r="AQ35552" s="15"/>
    </row>
    <row r="35553" spans="36:43" x14ac:dyDescent="0.3">
      <c r="AJ35553" s="28"/>
      <c r="AQ35553" s="15"/>
    </row>
    <row r="35554" spans="36:43" x14ac:dyDescent="0.3">
      <c r="AJ35554" s="28"/>
      <c r="AQ35554" s="15"/>
    </row>
    <row r="35555" spans="36:43" x14ac:dyDescent="0.3">
      <c r="AJ35555" s="28"/>
      <c r="AQ35555" s="15"/>
    </row>
    <row r="35556" spans="36:43" x14ac:dyDescent="0.3">
      <c r="AJ35556" s="28"/>
      <c r="AQ35556" s="15"/>
    </row>
    <row r="35557" spans="36:43" x14ac:dyDescent="0.3">
      <c r="AJ35557" s="28"/>
      <c r="AQ35557" s="15"/>
    </row>
    <row r="35558" spans="36:43" x14ac:dyDescent="0.3">
      <c r="AJ35558" s="28"/>
      <c r="AQ35558" s="15"/>
    </row>
    <row r="35559" spans="36:43" x14ac:dyDescent="0.3">
      <c r="AJ35559" s="28"/>
      <c r="AQ35559" s="15"/>
    </row>
    <row r="35560" spans="36:43" x14ac:dyDescent="0.3">
      <c r="AJ35560" s="28"/>
      <c r="AQ35560" s="15"/>
    </row>
    <row r="35561" spans="36:43" x14ac:dyDescent="0.3">
      <c r="AJ35561" s="28"/>
      <c r="AQ35561" s="15"/>
    </row>
    <row r="35562" spans="36:43" x14ac:dyDescent="0.3">
      <c r="AJ35562" s="28"/>
      <c r="AQ35562" s="15"/>
    </row>
    <row r="35563" spans="36:43" x14ac:dyDescent="0.3">
      <c r="AJ35563" s="28"/>
      <c r="AQ35563" s="15"/>
    </row>
    <row r="35564" spans="36:43" x14ac:dyDescent="0.3">
      <c r="AJ35564" s="28"/>
      <c r="AQ35564" s="15"/>
    </row>
    <row r="35565" spans="36:43" x14ac:dyDescent="0.3">
      <c r="AJ35565" s="28"/>
      <c r="AQ35565" s="15"/>
    </row>
    <row r="35566" spans="36:43" x14ac:dyDescent="0.3">
      <c r="AJ35566" s="28"/>
      <c r="AQ35566" s="15"/>
    </row>
    <row r="35567" spans="36:43" x14ac:dyDescent="0.3">
      <c r="AJ35567" s="28"/>
      <c r="AQ35567" s="15"/>
    </row>
    <row r="35568" spans="36:43" x14ac:dyDescent="0.3">
      <c r="AJ35568" s="28"/>
      <c r="AQ35568" s="15"/>
    </row>
    <row r="35569" spans="36:43" x14ac:dyDescent="0.3">
      <c r="AJ35569" s="28"/>
      <c r="AQ35569" s="15"/>
    </row>
    <row r="35570" spans="36:43" x14ac:dyDescent="0.3">
      <c r="AJ35570" s="28"/>
      <c r="AQ35570" s="15"/>
    </row>
    <row r="35571" spans="36:43" x14ac:dyDescent="0.3">
      <c r="AJ35571" s="28"/>
      <c r="AQ35571" s="15"/>
    </row>
    <row r="35572" spans="36:43" x14ac:dyDescent="0.3">
      <c r="AJ35572" s="28"/>
      <c r="AQ35572" s="15"/>
    </row>
    <row r="35573" spans="36:43" x14ac:dyDescent="0.3">
      <c r="AJ35573" s="28"/>
      <c r="AQ35573" s="15"/>
    </row>
    <row r="35574" spans="36:43" x14ac:dyDescent="0.3">
      <c r="AJ35574" s="28"/>
      <c r="AQ35574" s="15"/>
    </row>
    <row r="35575" spans="36:43" x14ac:dyDescent="0.3">
      <c r="AJ35575" s="28"/>
      <c r="AQ35575" s="15"/>
    </row>
    <row r="35576" spans="36:43" x14ac:dyDescent="0.3">
      <c r="AJ35576" s="28"/>
      <c r="AQ35576" s="15"/>
    </row>
    <row r="35577" spans="36:43" x14ac:dyDescent="0.3">
      <c r="AJ35577" s="28"/>
      <c r="AQ35577" s="15"/>
    </row>
    <row r="35578" spans="36:43" x14ac:dyDescent="0.3">
      <c r="AJ35578" s="28"/>
      <c r="AQ35578" s="15"/>
    </row>
    <row r="35579" spans="36:43" x14ac:dyDescent="0.3">
      <c r="AJ35579" s="28"/>
      <c r="AQ35579" s="15"/>
    </row>
    <row r="35580" spans="36:43" x14ac:dyDescent="0.3">
      <c r="AJ35580" s="28"/>
      <c r="AQ35580" s="15"/>
    </row>
    <row r="35581" spans="36:43" x14ac:dyDescent="0.3">
      <c r="AJ35581" s="28"/>
      <c r="AQ35581" s="15"/>
    </row>
    <row r="35582" spans="36:43" x14ac:dyDescent="0.3">
      <c r="AJ35582" s="28"/>
      <c r="AQ35582" s="15"/>
    </row>
    <row r="35583" spans="36:43" x14ac:dyDescent="0.3">
      <c r="AJ35583" s="28"/>
      <c r="AQ35583" s="15"/>
    </row>
    <row r="35584" spans="36:43" x14ac:dyDescent="0.3">
      <c r="AJ35584" s="28"/>
      <c r="AQ35584" s="15"/>
    </row>
    <row r="35585" spans="36:43" x14ac:dyDescent="0.3">
      <c r="AJ35585" s="28"/>
      <c r="AQ35585" s="15"/>
    </row>
    <row r="35586" spans="36:43" x14ac:dyDescent="0.3">
      <c r="AJ35586" s="28"/>
      <c r="AQ35586" s="15"/>
    </row>
    <row r="35587" spans="36:43" x14ac:dyDescent="0.3">
      <c r="AJ35587" s="28"/>
      <c r="AQ35587" s="15"/>
    </row>
    <row r="35588" spans="36:43" x14ac:dyDescent="0.3">
      <c r="AJ35588" s="28"/>
      <c r="AQ35588" s="15"/>
    </row>
    <row r="35589" spans="36:43" x14ac:dyDescent="0.3">
      <c r="AJ35589" s="28"/>
      <c r="AQ35589" s="15"/>
    </row>
    <row r="35590" spans="36:43" x14ac:dyDescent="0.3">
      <c r="AJ35590" s="28"/>
      <c r="AQ35590" s="15"/>
    </row>
    <row r="35591" spans="36:43" x14ac:dyDescent="0.3">
      <c r="AJ35591" s="28"/>
      <c r="AQ35591" s="15"/>
    </row>
    <row r="35592" spans="36:43" x14ac:dyDescent="0.3">
      <c r="AJ35592" s="28"/>
      <c r="AQ35592" s="15"/>
    </row>
    <row r="35593" spans="36:43" x14ac:dyDescent="0.3">
      <c r="AJ35593" s="28"/>
      <c r="AQ35593" s="15"/>
    </row>
    <row r="35594" spans="36:43" x14ac:dyDescent="0.3">
      <c r="AJ35594" s="28"/>
      <c r="AQ35594" s="15"/>
    </row>
    <row r="35595" spans="36:43" x14ac:dyDescent="0.3">
      <c r="AJ35595" s="28"/>
      <c r="AQ35595" s="15"/>
    </row>
    <row r="35596" spans="36:43" x14ac:dyDescent="0.3">
      <c r="AJ35596" s="28"/>
      <c r="AQ35596" s="15"/>
    </row>
    <row r="35597" spans="36:43" x14ac:dyDescent="0.3">
      <c r="AJ35597" s="28"/>
      <c r="AQ35597" s="15"/>
    </row>
    <row r="35598" spans="36:43" x14ac:dyDescent="0.3">
      <c r="AJ35598" s="28"/>
      <c r="AQ35598" s="15"/>
    </row>
    <row r="35599" spans="36:43" x14ac:dyDescent="0.3">
      <c r="AJ35599" s="28"/>
      <c r="AQ35599" s="15"/>
    </row>
    <row r="35600" spans="36:43" x14ac:dyDescent="0.3">
      <c r="AJ35600" s="28"/>
      <c r="AQ35600" s="15"/>
    </row>
    <row r="35601" spans="36:43" x14ac:dyDescent="0.3">
      <c r="AJ35601" s="28"/>
      <c r="AQ35601" s="15"/>
    </row>
    <row r="35602" spans="36:43" x14ac:dyDescent="0.3">
      <c r="AJ35602" s="28"/>
      <c r="AQ35602" s="15"/>
    </row>
    <row r="35603" spans="36:43" x14ac:dyDescent="0.3">
      <c r="AJ35603" s="28"/>
      <c r="AQ35603" s="15"/>
    </row>
    <row r="35604" spans="36:43" x14ac:dyDescent="0.3">
      <c r="AJ35604" s="28"/>
      <c r="AQ35604" s="15"/>
    </row>
    <row r="35605" spans="36:43" x14ac:dyDescent="0.3">
      <c r="AJ35605" s="28"/>
      <c r="AQ35605" s="15"/>
    </row>
    <row r="35606" spans="36:43" x14ac:dyDescent="0.3">
      <c r="AJ35606" s="28"/>
      <c r="AQ35606" s="15"/>
    </row>
    <row r="35607" spans="36:43" x14ac:dyDescent="0.3">
      <c r="AJ35607" s="28"/>
      <c r="AQ35607" s="15"/>
    </row>
    <row r="35608" spans="36:43" x14ac:dyDescent="0.3">
      <c r="AJ35608" s="28"/>
      <c r="AQ35608" s="15"/>
    </row>
    <row r="35609" spans="36:43" x14ac:dyDescent="0.3">
      <c r="AJ35609" s="28"/>
      <c r="AQ35609" s="15"/>
    </row>
    <row r="35610" spans="36:43" x14ac:dyDescent="0.3">
      <c r="AJ35610" s="28"/>
      <c r="AQ35610" s="15"/>
    </row>
    <row r="35611" spans="36:43" x14ac:dyDescent="0.3">
      <c r="AJ35611" s="28"/>
      <c r="AQ35611" s="15"/>
    </row>
    <row r="35612" spans="36:43" x14ac:dyDescent="0.3">
      <c r="AJ35612" s="28"/>
      <c r="AQ35612" s="15"/>
    </row>
    <row r="35613" spans="36:43" x14ac:dyDescent="0.3">
      <c r="AJ35613" s="28"/>
      <c r="AQ35613" s="15"/>
    </row>
    <row r="35614" spans="36:43" x14ac:dyDescent="0.3">
      <c r="AJ35614" s="28"/>
      <c r="AQ35614" s="15"/>
    </row>
    <row r="35615" spans="36:43" x14ac:dyDescent="0.3">
      <c r="AJ35615" s="28"/>
      <c r="AQ35615" s="15"/>
    </row>
    <row r="35616" spans="36:43" x14ac:dyDescent="0.3">
      <c r="AJ35616" s="28"/>
      <c r="AQ35616" s="15"/>
    </row>
    <row r="35617" spans="36:43" x14ac:dyDescent="0.3">
      <c r="AJ35617" s="28"/>
      <c r="AQ35617" s="15"/>
    </row>
    <row r="35618" spans="36:43" x14ac:dyDescent="0.3">
      <c r="AJ35618" s="28"/>
      <c r="AQ35618" s="15"/>
    </row>
    <row r="35619" spans="36:43" x14ac:dyDescent="0.3">
      <c r="AJ35619" s="28"/>
      <c r="AQ35619" s="15"/>
    </row>
    <row r="35620" spans="36:43" x14ac:dyDescent="0.3">
      <c r="AJ35620" s="28"/>
      <c r="AQ35620" s="15"/>
    </row>
    <row r="35621" spans="36:43" x14ac:dyDescent="0.3">
      <c r="AJ35621" s="28"/>
      <c r="AQ35621" s="15"/>
    </row>
    <row r="35622" spans="36:43" x14ac:dyDescent="0.3">
      <c r="AJ35622" s="28"/>
      <c r="AQ35622" s="15"/>
    </row>
    <row r="35623" spans="36:43" x14ac:dyDescent="0.3">
      <c r="AJ35623" s="28"/>
      <c r="AQ35623" s="15"/>
    </row>
    <row r="35624" spans="36:43" x14ac:dyDescent="0.3">
      <c r="AJ35624" s="28"/>
      <c r="AQ35624" s="15"/>
    </row>
    <row r="35625" spans="36:43" x14ac:dyDescent="0.3">
      <c r="AJ35625" s="28"/>
      <c r="AQ35625" s="15"/>
    </row>
    <row r="35626" spans="36:43" x14ac:dyDescent="0.3">
      <c r="AJ35626" s="28"/>
      <c r="AQ35626" s="15"/>
    </row>
    <row r="35627" spans="36:43" x14ac:dyDescent="0.3">
      <c r="AJ35627" s="28"/>
      <c r="AQ35627" s="15"/>
    </row>
    <row r="35628" spans="36:43" x14ac:dyDescent="0.3">
      <c r="AJ35628" s="28"/>
      <c r="AQ35628" s="15"/>
    </row>
    <row r="35629" spans="36:43" x14ac:dyDescent="0.3">
      <c r="AJ35629" s="28"/>
      <c r="AQ35629" s="15"/>
    </row>
    <row r="35630" spans="36:43" x14ac:dyDescent="0.3">
      <c r="AJ35630" s="28"/>
      <c r="AQ35630" s="15"/>
    </row>
    <row r="35631" spans="36:43" x14ac:dyDescent="0.3">
      <c r="AJ35631" s="28"/>
      <c r="AQ35631" s="15"/>
    </row>
    <row r="35632" spans="36:43" x14ac:dyDescent="0.3">
      <c r="AJ35632" s="28"/>
      <c r="AQ35632" s="15"/>
    </row>
    <row r="35633" spans="36:43" x14ac:dyDescent="0.3">
      <c r="AJ35633" s="28"/>
      <c r="AQ35633" s="15"/>
    </row>
    <row r="35634" spans="36:43" x14ac:dyDescent="0.3">
      <c r="AJ35634" s="28"/>
      <c r="AQ35634" s="15"/>
    </row>
    <row r="35635" spans="36:43" x14ac:dyDescent="0.3">
      <c r="AJ35635" s="28"/>
      <c r="AQ35635" s="15"/>
    </row>
    <row r="35636" spans="36:43" x14ac:dyDescent="0.3">
      <c r="AJ35636" s="28"/>
      <c r="AQ35636" s="15"/>
    </row>
    <row r="35637" spans="36:43" x14ac:dyDescent="0.3">
      <c r="AJ35637" s="28"/>
      <c r="AQ35637" s="15"/>
    </row>
    <row r="35638" spans="36:43" x14ac:dyDescent="0.3">
      <c r="AJ35638" s="28"/>
      <c r="AQ35638" s="15"/>
    </row>
    <row r="35639" spans="36:43" x14ac:dyDescent="0.3">
      <c r="AJ35639" s="28"/>
      <c r="AQ35639" s="15"/>
    </row>
    <row r="35640" spans="36:43" x14ac:dyDescent="0.3">
      <c r="AJ35640" s="28"/>
      <c r="AQ35640" s="15"/>
    </row>
    <row r="35641" spans="36:43" x14ac:dyDescent="0.3">
      <c r="AJ35641" s="28"/>
      <c r="AQ35641" s="15"/>
    </row>
    <row r="35642" spans="36:43" x14ac:dyDescent="0.3">
      <c r="AJ35642" s="28"/>
      <c r="AQ35642" s="15"/>
    </row>
    <row r="35643" spans="36:43" x14ac:dyDescent="0.3">
      <c r="AJ35643" s="28"/>
      <c r="AQ35643" s="15"/>
    </row>
    <row r="35644" spans="36:43" x14ac:dyDescent="0.3">
      <c r="AJ35644" s="28"/>
      <c r="AQ35644" s="15"/>
    </row>
    <row r="35645" spans="36:43" x14ac:dyDescent="0.3">
      <c r="AJ35645" s="28"/>
      <c r="AQ35645" s="15"/>
    </row>
    <row r="35646" spans="36:43" x14ac:dyDescent="0.3">
      <c r="AJ35646" s="28"/>
      <c r="AQ35646" s="15"/>
    </row>
    <row r="35647" spans="36:43" x14ac:dyDescent="0.3">
      <c r="AJ35647" s="28"/>
      <c r="AQ35647" s="15"/>
    </row>
    <row r="35648" spans="36:43" x14ac:dyDescent="0.3">
      <c r="AJ35648" s="28"/>
      <c r="AQ35648" s="15"/>
    </row>
    <row r="35649" spans="36:43" x14ac:dyDescent="0.3">
      <c r="AJ35649" s="28"/>
      <c r="AQ35649" s="15"/>
    </row>
    <row r="35650" spans="36:43" x14ac:dyDescent="0.3">
      <c r="AJ35650" s="28"/>
      <c r="AQ35650" s="15"/>
    </row>
    <row r="35651" spans="36:43" x14ac:dyDescent="0.3">
      <c r="AJ35651" s="28"/>
      <c r="AQ35651" s="15"/>
    </row>
    <row r="35652" spans="36:43" x14ac:dyDescent="0.3">
      <c r="AJ35652" s="28"/>
      <c r="AQ35652" s="15"/>
    </row>
    <row r="35653" spans="36:43" x14ac:dyDescent="0.3">
      <c r="AJ35653" s="28"/>
      <c r="AQ35653" s="15"/>
    </row>
    <row r="35654" spans="36:43" x14ac:dyDescent="0.3">
      <c r="AJ35654" s="28"/>
      <c r="AQ35654" s="15"/>
    </row>
    <row r="35655" spans="36:43" x14ac:dyDescent="0.3">
      <c r="AJ35655" s="28"/>
      <c r="AQ35655" s="15"/>
    </row>
    <row r="35656" spans="36:43" x14ac:dyDescent="0.3">
      <c r="AJ35656" s="28"/>
      <c r="AQ35656" s="15"/>
    </row>
    <row r="35657" spans="36:43" x14ac:dyDescent="0.3">
      <c r="AJ35657" s="28"/>
      <c r="AQ35657" s="15"/>
    </row>
    <row r="35658" spans="36:43" x14ac:dyDescent="0.3">
      <c r="AJ35658" s="28"/>
      <c r="AQ35658" s="15"/>
    </row>
    <row r="35659" spans="36:43" x14ac:dyDescent="0.3">
      <c r="AJ35659" s="28"/>
      <c r="AQ35659" s="15"/>
    </row>
    <row r="35660" spans="36:43" x14ac:dyDescent="0.3">
      <c r="AJ35660" s="28"/>
      <c r="AQ35660" s="15"/>
    </row>
    <row r="35661" spans="36:43" x14ac:dyDescent="0.3">
      <c r="AJ35661" s="28"/>
      <c r="AQ35661" s="15"/>
    </row>
    <row r="35662" spans="36:43" x14ac:dyDescent="0.3">
      <c r="AJ35662" s="28"/>
      <c r="AQ35662" s="15"/>
    </row>
    <row r="35663" spans="36:43" x14ac:dyDescent="0.3">
      <c r="AJ35663" s="28"/>
      <c r="AQ35663" s="15"/>
    </row>
    <row r="35664" spans="36:43" x14ac:dyDescent="0.3">
      <c r="AJ35664" s="28"/>
      <c r="AQ35664" s="15"/>
    </row>
    <row r="35665" spans="36:43" x14ac:dyDescent="0.3">
      <c r="AJ35665" s="28"/>
      <c r="AQ35665" s="15"/>
    </row>
    <row r="35666" spans="36:43" x14ac:dyDescent="0.3">
      <c r="AJ35666" s="28"/>
      <c r="AQ35666" s="15"/>
    </row>
    <row r="35667" spans="36:43" x14ac:dyDescent="0.3">
      <c r="AJ35667" s="28"/>
      <c r="AQ35667" s="15"/>
    </row>
    <row r="35668" spans="36:43" x14ac:dyDescent="0.3">
      <c r="AJ35668" s="28"/>
      <c r="AQ35668" s="15"/>
    </row>
    <row r="35669" spans="36:43" x14ac:dyDescent="0.3">
      <c r="AJ35669" s="28"/>
      <c r="AQ35669" s="15"/>
    </row>
    <row r="35670" spans="36:43" x14ac:dyDescent="0.3">
      <c r="AJ35670" s="28"/>
      <c r="AQ35670" s="15"/>
    </row>
    <row r="35671" spans="36:43" x14ac:dyDescent="0.3">
      <c r="AJ35671" s="28"/>
      <c r="AQ35671" s="15"/>
    </row>
    <row r="35672" spans="36:43" x14ac:dyDescent="0.3">
      <c r="AJ35672" s="28"/>
      <c r="AQ35672" s="15"/>
    </row>
    <row r="35673" spans="36:43" x14ac:dyDescent="0.3">
      <c r="AJ35673" s="28"/>
      <c r="AQ35673" s="15"/>
    </row>
    <row r="35674" spans="36:43" x14ac:dyDescent="0.3">
      <c r="AJ35674" s="28"/>
      <c r="AQ35674" s="15"/>
    </row>
    <row r="35675" spans="36:43" x14ac:dyDescent="0.3">
      <c r="AJ35675" s="28"/>
      <c r="AQ35675" s="15"/>
    </row>
    <row r="35676" spans="36:43" x14ac:dyDescent="0.3">
      <c r="AJ35676" s="28"/>
      <c r="AQ35676" s="15"/>
    </row>
    <row r="35677" spans="36:43" x14ac:dyDescent="0.3">
      <c r="AJ35677" s="28"/>
      <c r="AQ35677" s="15"/>
    </row>
    <row r="35678" spans="36:43" x14ac:dyDescent="0.3">
      <c r="AJ35678" s="28"/>
      <c r="AQ35678" s="15"/>
    </row>
    <row r="35679" spans="36:43" x14ac:dyDescent="0.3">
      <c r="AJ35679" s="28"/>
      <c r="AQ35679" s="15"/>
    </row>
    <row r="35680" spans="36:43" x14ac:dyDescent="0.3">
      <c r="AJ35680" s="28"/>
      <c r="AQ35680" s="15"/>
    </row>
    <row r="35681" spans="36:43" x14ac:dyDescent="0.3">
      <c r="AJ35681" s="28"/>
      <c r="AQ35681" s="15"/>
    </row>
    <row r="35682" spans="36:43" x14ac:dyDescent="0.3">
      <c r="AJ35682" s="28"/>
      <c r="AQ35682" s="15"/>
    </row>
    <row r="35683" spans="36:43" x14ac:dyDescent="0.3">
      <c r="AJ35683" s="28"/>
      <c r="AQ35683" s="15"/>
    </row>
    <row r="35684" spans="36:43" x14ac:dyDescent="0.3">
      <c r="AJ35684" s="28"/>
      <c r="AQ35684" s="15"/>
    </row>
    <row r="35685" spans="36:43" x14ac:dyDescent="0.3">
      <c r="AJ35685" s="28"/>
      <c r="AQ35685" s="15"/>
    </row>
    <row r="35686" spans="36:43" x14ac:dyDescent="0.3">
      <c r="AJ35686" s="28"/>
      <c r="AQ35686" s="15"/>
    </row>
    <row r="35687" spans="36:43" x14ac:dyDescent="0.3">
      <c r="AJ35687" s="28"/>
      <c r="AQ35687" s="15"/>
    </row>
    <row r="35688" spans="36:43" x14ac:dyDescent="0.3">
      <c r="AJ35688" s="28"/>
      <c r="AQ35688" s="15"/>
    </row>
    <row r="35689" spans="36:43" x14ac:dyDescent="0.3">
      <c r="AJ35689" s="28"/>
      <c r="AQ35689" s="15"/>
    </row>
    <row r="35690" spans="36:43" x14ac:dyDescent="0.3">
      <c r="AJ35690" s="28"/>
      <c r="AQ35690" s="15"/>
    </row>
    <row r="35691" spans="36:43" x14ac:dyDescent="0.3">
      <c r="AJ35691" s="28"/>
      <c r="AQ35691" s="15"/>
    </row>
    <row r="35692" spans="36:43" x14ac:dyDescent="0.3">
      <c r="AJ35692" s="28"/>
      <c r="AQ35692" s="15"/>
    </row>
    <row r="35693" spans="36:43" x14ac:dyDescent="0.3">
      <c r="AJ35693" s="28"/>
      <c r="AQ35693" s="15"/>
    </row>
    <row r="35694" spans="36:43" x14ac:dyDescent="0.3">
      <c r="AJ35694" s="28"/>
      <c r="AQ35694" s="15"/>
    </row>
    <row r="35695" spans="36:43" x14ac:dyDescent="0.3">
      <c r="AJ35695" s="28"/>
      <c r="AQ35695" s="15"/>
    </row>
    <row r="35696" spans="36:43" x14ac:dyDescent="0.3">
      <c r="AJ35696" s="28"/>
      <c r="AQ35696" s="15"/>
    </row>
    <row r="35697" spans="36:43" x14ac:dyDescent="0.3">
      <c r="AJ35697" s="28"/>
      <c r="AQ35697" s="15"/>
    </row>
    <row r="35698" spans="36:43" x14ac:dyDescent="0.3">
      <c r="AJ35698" s="28"/>
      <c r="AQ35698" s="15"/>
    </row>
    <row r="35699" spans="36:43" x14ac:dyDescent="0.3">
      <c r="AJ35699" s="28"/>
      <c r="AQ35699" s="15"/>
    </row>
    <row r="35700" spans="36:43" x14ac:dyDescent="0.3">
      <c r="AJ35700" s="28"/>
      <c r="AQ35700" s="15"/>
    </row>
    <row r="35701" spans="36:43" x14ac:dyDescent="0.3">
      <c r="AJ35701" s="28"/>
      <c r="AQ35701" s="15"/>
    </row>
    <row r="35702" spans="36:43" x14ac:dyDescent="0.3">
      <c r="AJ35702" s="28"/>
      <c r="AQ35702" s="15"/>
    </row>
    <row r="35703" spans="36:43" x14ac:dyDescent="0.3">
      <c r="AJ35703" s="28"/>
      <c r="AQ35703" s="15"/>
    </row>
    <row r="35704" spans="36:43" x14ac:dyDescent="0.3">
      <c r="AJ35704" s="28"/>
      <c r="AQ35704" s="15"/>
    </row>
    <row r="35705" spans="36:43" x14ac:dyDescent="0.3">
      <c r="AJ35705" s="28"/>
      <c r="AQ35705" s="15"/>
    </row>
    <row r="35706" spans="36:43" x14ac:dyDescent="0.3">
      <c r="AJ35706" s="28"/>
      <c r="AQ35706" s="15"/>
    </row>
    <row r="35707" spans="36:43" x14ac:dyDescent="0.3">
      <c r="AJ35707" s="28"/>
      <c r="AQ35707" s="15"/>
    </row>
    <row r="35708" spans="36:43" x14ac:dyDescent="0.3">
      <c r="AJ35708" s="28"/>
      <c r="AQ35708" s="15"/>
    </row>
    <row r="35709" spans="36:43" x14ac:dyDescent="0.3">
      <c r="AJ35709" s="28"/>
      <c r="AQ35709" s="15"/>
    </row>
    <row r="35710" spans="36:43" x14ac:dyDescent="0.3">
      <c r="AJ35710" s="28"/>
      <c r="AQ35710" s="15"/>
    </row>
    <row r="35711" spans="36:43" x14ac:dyDescent="0.3">
      <c r="AJ35711" s="28"/>
      <c r="AQ35711" s="15"/>
    </row>
    <row r="35712" spans="36:43" x14ac:dyDescent="0.3">
      <c r="AJ35712" s="28"/>
      <c r="AQ35712" s="15"/>
    </row>
    <row r="35713" spans="36:43" x14ac:dyDescent="0.3">
      <c r="AJ35713" s="28"/>
      <c r="AQ35713" s="15"/>
    </row>
    <row r="35714" spans="36:43" x14ac:dyDescent="0.3">
      <c r="AJ35714" s="28"/>
      <c r="AQ35714" s="15"/>
    </row>
    <row r="35715" spans="36:43" x14ac:dyDescent="0.3">
      <c r="AJ35715" s="28"/>
      <c r="AQ35715" s="15"/>
    </row>
    <row r="35716" spans="36:43" x14ac:dyDescent="0.3">
      <c r="AJ35716" s="28"/>
      <c r="AQ35716" s="15"/>
    </row>
    <row r="35717" spans="36:43" x14ac:dyDescent="0.3">
      <c r="AJ35717" s="28"/>
      <c r="AQ35717" s="15"/>
    </row>
    <row r="35718" spans="36:43" x14ac:dyDescent="0.3">
      <c r="AJ35718" s="28"/>
      <c r="AQ35718" s="15"/>
    </row>
    <row r="35719" spans="36:43" x14ac:dyDescent="0.3">
      <c r="AJ35719" s="28"/>
      <c r="AQ35719" s="15"/>
    </row>
    <row r="35720" spans="36:43" x14ac:dyDescent="0.3">
      <c r="AJ35720" s="28"/>
      <c r="AQ35720" s="15"/>
    </row>
    <row r="35721" spans="36:43" x14ac:dyDescent="0.3">
      <c r="AJ35721" s="28"/>
      <c r="AQ35721" s="15"/>
    </row>
    <row r="35722" spans="36:43" x14ac:dyDescent="0.3">
      <c r="AJ35722" s="28"/>
      <c r="AQ35722" s="15"/>
    </row>
    <row r="35723" spans="36:43" x14ac:dyDescent="0.3">
      <c r="AJ35723" s="28"/>
      <c r="AQ35723" s="15"/>
    </row>
    <row r="35724" spans="36:43" x14ac:dyDescent="0.3">
      <c r="AJ35724" s="28"/>
      <c r="AQ35724" s="15"/>
    </row>
    <row r="35725" spans="36:43" x14ac:dyDescent="0.3">
      <c r="AJ35725" s="28"/>
      <c r="AQ35725" s="15"/>
    </row>
    <row r="35726" spans="36:43" x14ac:dyDescent="0.3">
      <c r="AJ35726" s="28"/>
      <c r="AQ35726" s="15"/>
    </row>
    <row r="35727" spans="36:43" x14ac:dyDescent="0.3">
      <c r="AJ35727" s="28"/>
      <c r="AQ35727" s="15"/>
    </row>
    <row r="35728" spans="36:43" x14ac:dyDescent="0.3">
      <c r="AJ35728" s="28"/>
      <c r="AQ35728" s="15"/>
    </row>
    <row r="35729" spans="36:43" x14ac:dyDescent="0.3">
      <c r="AJ35729" s="28"/>
      <c r="AQ35729" s="15"/>
    </row>
    <row r="35730" spans="36:43" x14ac:dyDescent="0.3">
      <c r="AJ35730" s="28"/>
      <c r="AQ35730" s="15"/>
    </row>
    <row r="35731" spans="36:43" x14ac:dyDescent="0.3">
      <c r="AJ35731" s="28"/>
      <c r="AQ35731" s="15"/>
    </row>
    <row r="35732" spans="36:43" x14ac:dyDescent="0.3">
      <c r="AJ35732" s="28"/>
      <c r="AQ35732" s="15"/>
    </row>
    <row r="35733" spans="36:43" x14ac:dyDescent="0.3">
      <c r="AJ35733" s="28"/>
      <c r="AQ35733" s="15"/>
    </row>
    <row r="35734" spans="36:43" x14ac:dyDescent="0.3">
      <c r="AJ35734" s="28"/>
      <c r="AQ35734" s="15"/>
    </row>
    <row r="35735" spans="36:43" x14ac:dyDescent="0.3">
      <c r="AJ35735" s="28"/>
      <c r="AQ35735" s="15"/>
    </row>
    <row r="35736" spans="36:43" x14ac:dyDescent="0.3">
      <c r="AJ35736" s="28"/>
      <c r="AQ35736" s="15"/>
    </row>
    <row r="35737" spans="36:43" x14ac:dyDescent="0.3">
      <c r="AJ35737" s="28"/>
      <c r="AQ35737" s="15"/>
    </row>
    <row r="35738" spans="36:43" x14ac:dyDescent="0.3">
      <c r="AJ35738" s="28"/>
      <c r="AQ35738" s="15"/>
    </row>
    <row r="35739" spans="36:43" x14ac:dyDescent="0.3">
      <c r="AJ35739" s="28"/>
      <c r="AQ35739" s="15"/>
    </row>
    <row r="35740" spans="36:43" x14ac:dyDescent="0.3">
      <c r="AJ35740" s="28"/>
      <c r="AQ35740" s="15"/>
    </row>
    <row r="35741" spans="36:43" x14ac:dyDescent="0.3">
      <c r="AJ35741" s="28"/>
      <c r="AQ35741" s="15"/>
    </row>
    <row r="35742" spans="36:43" x14ac:dyDescent="0.3">
      <c r="AJ35742" s="28"/>
      <c r="AQ35742" s="15"/>
    </row>
    <row r="35743" spans="36:43" x14ac:dyDescent="0.3">
      <c r="AJ35743" s="28"/>
      <c r="AQ35743" s="15"/>
    </row>
    <row r="35744" spans="36:43" x14ac:dyDescent="0.3">
      <c r="AJ35744" s="28"/>
      <c r="AQ35744" s="15"/>
    </row>
    <row r="35745" spans="36:43" x14ac:dyDescent="0.3">
      <c r="AJ35745" s="28"/>
      <c r="AQ35745" s="15"/>
    </row>
    <row r="35746" spans="36:43" x14ac:dyDescent="0.3">
      <c r="AJ35746" s="28"/>
      <c r="AQ35746" s="15"/>
    </row>
    <row r="35747" spans="36:43" x14ac:dyDescent="0.3">
      <c r="AJ35747" s="28"/>
      <c r="AQ35747" s="15"/>
    </row>
    <row r="35748" spans="36:43" x14ac:dyDescent="0.3">
      <c r="AJ35748" s="28"/>
      <c r="AQ35748" s="15"/>
    </row>
    <row r="35749" spans="36:43" x14ac:dyDescent="0.3">
      <c r="AJ35749" s="28"/>
      <c r="AQ35749" s="15"/>
    </row>
    <row r="35750" spans="36:43" x14ac:dyDescent="0.3">
      <c r="AJ35750" s="28"/>
      <c r="AQ35750" s="15"/>
    </row>
    <row r="35751" spans="36:43" x14ac:dyDescent="0.3">
      <c r="AJ35751" s="28"/>
      <c r="AQ35751" s="15"/>
    </row>
    <row r="35752" spans="36:43" x14ac:dyDescent="0.3">
      <c r="AJ35752" s="28"/>
      <c r="AQ35752" s="15"/>
    </row>
    <row r="35753" spans="36:43" x14ac:dyDescent="0.3">
      <c r="AJ35753" s="28"/>
      <c r="AQ35753" s="15"/>
    </row>
    <row r="35754" spans="36:43" x14ac:dyDescent="0.3">
      <c r="AJ35754" s="28"/>
      <c r="AQ35754" s="15"/>
    </row>
    <row r="35755" spans="36:43" x14ac:dyDescent="0.3">
      <c r="AJ35755" s="28"/>
      <c r="AQ35755" s="15"/>
    </row>
    <row r="35756" spans="36:43" x14ac:dyDescent="0.3">
      <c r="AJ35756" s="28"/>
      <c r="AQ35756" s="15"/>
    </row>
    <row r="35757" spans="36:43" x14ac:dyDescent="0.3">
      <c r="AJ35757" s="28"/>
      <c r="AQ35757" s="15"/>
    </row>
    <row r="35758" spans="36:43" x14ac:dyDescent="0.3">
      <c r="AJ35758" s="28"/>
      <c r="AQ35758" s="15"/>
    </row>
    <row r="35759" spans="36:43" x14ac:dyDescent="0.3">
      <c r="AJ35759" s="28"/>
      <c r="AQ35759" s="15"/>
    </row>
    <row r="35760" spans="36:43" x14ac:dyDescent="0.3">
      <c r="AJ35760" s="28"/>
      <c r="AQ35760" s="15"/>
    </row>
    <row r="35761" spans="36:43" x14ac:dyDescent="0.3">
      <c r="AJ35761" s="28"/>
      <c r="AQ35761" s="15"/>
    </row>
    <row r="35762" spans="36:43" x14ac:dyDescent="0.3">
      <c r="AJ35762" s="28"/>
      <c r="AQ35762" s="15"/>
    </row>
    <row r="35763" spans="36:43" x14ac:dyDescent="0.3">
      <c r="AJ35763" s="28"/>
      <c r="AQ35763" s="15"/>
    </row>
    <row r="35764" spans="36:43" x14ac:dyDescent="0.3">
      <c r="AJ35764" s="28"/>
      <c r="AQ35764" s="15"/>
    </row>
    <row r="35765" spans="36:43" x14ac:dyDescent="0.3">
      <c r="AJ35765" s="28"/>
      <c r="AQ35765" s="15"/>
    </row>
    <row r="35766" spans="36:43" x14ac:dyDescent="0.3">
      <c r="AJ35766" s="28"/>
      <c r="AQ35766" s="15"/>
    </row>
    <row r="35767" spans="36:43" x14ac:dyDescent="0.3">
      <c r="AJ35767" s="28"/>
      <c r="AQ35767" s="15"/>
    </row>
    <row r="35768" spans="36:43" x14ac:dyDescent="0.3">
      <c r="AJ35768" s="28"/>
      <c r="AQ35768" s="15"/>
    </row>
    <row r="35769" spans="36:43" x14ac:dyDescent="0.3">
      <c r="AJ35769" s="28"/>
      <c r="AQ35769" s="15"/>
    </row>
    <row r="35770" spans="36:43" x14ac:dyDescent="0.3">
      <c r="AJ35770" s="28"/>
      <c r="AQ35770" s="15"/>
    </row>
    <row r="35771" spans="36:43" x14ac:dyDescent="0.3">
      <c r="AJ35771" s="28"/>
      <c r="AQ35771" s="15"/>
    </row>
    <row r="35772" spans="36:43" x14ac:dyDescent="0.3">
      <c r="AJ35772" s="28"/>
      <c r="AQ35772" s="15"/>
    </row>
    <row r="35773" spans="36:43" x14ac:dyDescent="0.3">
      <c r="AJ35773" s="28"/>
      <c r="AQ35773" s="15"/>
    </row>
    <row r="35774" spans="36:43" x14ac:dyDescent="0.3">
      <c r="AJ35774" s="28"/>
      <c r="AQ35774" s="15"/>
    </row>
    <row r="35775" spans="36:43" x14ac:dyDescent="0.3">
      <c r="AJ35775" s="28"/>
      <c r="AQ35775" s="15"/>
    </row>
    <row r="35776" spans="36:43" x14ac:dyDescent="0.3">
      <c r="AJ35776" s="28"/>
      <c r="AQ35776" s="15"/>
    </row>
    <row r="35777" spans="36:43" x14ac:dyDescent="0.3">
      <c r="AJ35777" s="28"/>
      <c r="AQ35777" s="15"/>
    </row>
    <row r="35778" spans="36:43" x14ac:dyDescent="0.3">
      <c r="AJ35778" s="28"/>
      <c r="AQ35778" s="15"/>
    </row>
    <row r="35779" spans="36:43" x14ac:dyDescent="0.3">
      <c r="AJ35779" s="28"/>
      <c r="AQ35779" s="15"/>
    </row>
    <row r="35780" spans="36:43" x14ac:dyDescent="0.3">
      <c r="AJ35780" s="28"/>
      <c r="AQ35780" s="15"/>
    </row>
    <row r="35781" spans="36:43" x14ac:dyDescent="0.3">
      <c r="AJ35781" s="28"/>
      <c r="AQ35781" s="15"/>
    </row>
    <row r="35782" spans="36:43" x14ac:dyDescent="0.3">
      <c r="AJ35782" s="28"/>
      <c r="AQ35782" s="15"/>
    </row>
    <row r="35783" spans="36:43" x14ac:dyDescent="0.3">
      <c r="AJ35783" s="28"/>
      <c r="AQ35783" s="15"/>
    </row>
    <row r="35784" spans="36:43" x14ac:dyDescent="0.3">
      <c r="AJ35784" s="28"/>
      <c r="AQ35784" s="15"/>
    </row>
    <row r="35785" spans="36:43" x14ac:dyDescent="0.3">
      <c r="AJ35785" s="28"/>
      <c r="AQ35785" s="15"/>
    </row>
    <row r="35786" spans="36:43" x14ac:dyDescent="0.3">
      <c r="AJ35786" s="28"/>
      <c r="AQ35786" s="15"/>
    </row>
    <row r="35787" spans="36:43" x14ac:dyDescent="0.3">
      <c r="AJ35787" s="28"/>
      <c r="AQ35787" s="15"/>
    </row>
    <row r="35788" spans="36:43" x14ac:dyDescent="0.3">
      <c r="AJ35788" s="28"/>
      <c r="AQ35788" s="15"/>
    </row>
    <row r="35789" spans="36:43" x14ac:dyDescent="0.3">
      <c r="AJ35789" s="28"/>
      <c r="AQ35789" s="15"/>
    </row>
    <row r="35790" spans="36:43" x14ac:dyDescent="0.3">
      <c r="AJ35790" s="28"/>
      <c r="AQ35790" s="15"/>
    </row>
    <row r="35791" spans="36:43" x14ac:dyDescent="0.3">
      <c r="AJ35791" s="28"/>
      <c r="AQ35791" s="15"/>
    </row>
    <row r="35792" spans="36:43" x14ac:dyDescent="0.3">
      <c r="AJ35792" s="28"/>
      <c r="AQ35792" s="15"/>
    </row>
    <row r="35793" spans="36:43" x14ac:dyDescent="0.3">
      <c r="AJ35793" s="28"/>
      <c r="AQ35793" s="15"/>
    </row>
    <row r="35794" spans="36:43" x14ac:dyDescent="0.3">
      <c r="AJ35794" s="28"/>
      <c r="AQ35794" s="15"/>
    </row>
    <row r="35795" spans="36:43" x14ac:dyDescent="0.3">
      <c r="AJ35795" s="28"/>
      <c r="AQ35795" s="15"/>
    </row>
    <row r="35796" spans="36:43" x14ac:dyDescent="0.3">
      <c r="AJ35796" s="28"/>
      <c r="AQ35796" s="15"/>
    </row>
    <row r="35797" spans="36:43" x14ac:dyDescent="0.3">
      <c r="AJ35797" s="28"/>
      <c r="AQ35797" s="15"/>
    </row>
    <row r="35798" spans="36:43" x14ac:dyDescent="0.3">
      <c r="AJ35798" s="28"/>
      <c r="AQ35798" s="15"/>
    </row>
    <row r="35799" spans="36:43" x14ac:dyDescent="0.3">
      <c r="AJ35799" s="28"/>
      <c r="AQ35799" s="15"/>
    </row>
    <row r="35800" spans="36:43" x14ac:dyDescent="0.3">
      <c r="AJ35800" s="28"/>
      <c r="AQ35800" s="15"/>
    </row>
    <row r="35801" spans="36:43" x14ac:dyDescent="0.3">
      <c r="AJ35801" s="28"/>
      <c r="AQ35801" s="15"/>
    </row>
    <row r="35802" spans="36:43" x14ac:dyDescent="0.3">
      <c r="AJ35802" s="28"/>
      <c r="AQ35802" s="15"/>
    </row>
    <row r="35803" spans="36:43" x14ac:dyDescent="0.3">
      <c r="AJ35803" s="28"/>
      <c r="AQ35803" s="15"/>
    </row>
    <row r="35804" spans="36:43" x14ac:dyDescent="0.3">
      <c r="AJ35804" s="28"/>
      <c r="AQ35804" s="15"/>
    </row>
    <row r="35805" spans="36:43" x14ac:dyDescent="0.3">
      <c r="AJ35805" s="28"/>
      <c r="AQ35805" s="15"/>
    </row>
    <row r="35806" spans="36:43" x14ac:dyDescent="0.3">
      <c r="AJ35806" s="28"/>
      <c r="AQ35806" s="15"/>
    </row>
    <row r="35807" spans="36:43" x14ac:dyDescent="0.3">
      <c r="AJ35807" s="28"/>
      <c r="AQ35807" s="15"/>
    </row>
    <row r="35808" spans="36:43" x14ac:dyDescent="0.3">
      <c r="AJ35808" s="28"/>
      <c r="AQ35808" s="15"/>
    </row>
    <row r="35809" spans="36:43" x14ac:dyDescent="0.3">
      <c r="AJ35809" s="28"/>
      <c r="AQ35809" s="15"/>
    </row>
    <row r="35810" spans="36:43" x14ac:dyDescent="0.3">
      <c r="AJ35810" s="28"/>
      <c r="AQ35810" s="15"/>
    </row>
    <row r="35811" spans="36:43" x14ac:dyDescent="0.3">
      <c r="AJ35811" s="28"/>
      <c r="AQ35811" s="15"/>
    </row>
    <row r="35812" spans="36:43" x14ac:dyDescent="0.3">
      <c r="AJ35812" s="28"/>
      <c r="AQ35812" s="15"/>
    </row>
    <row r="35813" spans="36:43" x14ac:dyDescent="0.3">
      <c r="AJ35813" s="28"/>
      <c r="AQ35813" s="15"/>
    </row>
    <row r="35814" spans="36:43" x14ac:dyDescent="0.3">
      <c r="AJ35814" s="28"/>
      <c r="AQ35814" s="15"/>
    </row>
    <row r="35815" spans="36:43" x14ac:dyDescent="0.3">
      <c r="AJ35815" s="28"/>
      <c r="AQ35815" s="15"/>
    </row>
    <row r="35816" spans="36:43" x14ac:dyDescent="0.3">
      <c r="AJ35816" s="28"/>
      <c r="AQ35816" s="15"/>
    </row>
    <row r="35817" spans="36:43" x14ac:dyDescent="0.3">
      <c r="AJ35817" s="28"/>
      <c r="AQ35817" s="15"/>
    </row>
    <row r="35818" spans="36:43" x14ac:dyDescent="0.3">
      <c r="AJ35818" s="28"/>
      <c r="AQ35818" s="15"/>
    </row>
    <row r="35819" spans="36:43" x14ac:dyDescent="0.3">
      <c r="AJ35819" s="28"/>
      <c r="AQ35819" s="15"/>
    </row>
    <row r="35820" spans="36:43" x14ac:dyDescent="0.3">
      <c r="AJ35820" s="28"/>
      <c r="AQ35820" s="15"/>
    </row>
    <row r="35821" spans="36:43" x14ac:dyDescent="0.3">
      <c r="AJ35821" s="28"/>
      <c r="AQ35821" s="15"/>
    </row>
    <row r="35822" spans="36:43" x14ac:dyDescent="0.3">
      <c r="AJ35822" s="28"/>
      <c r="AQ35822" s="15"/>
    </row>
    <row r="35823" spans="36:43" x14ac:dyDescent="0.3">
      <c r="AJ35823" s="28"/>
      <c r="AQ35823" s="15"/>
    </row>
    <row r="35824" spans="36:43" x14ac:dyDescent="0.3">
      <c r="AJ35824" s="28"/>
      <c r="AQ35824" s="15"/>
    </row>
    <row r="35825" spans="36:43" x14ac:dyDescent="0.3">
      <c r="AJ35825" s="28"/>
      <c r="AQ35825" s="15"/>
    </row>
    <row r="35826" spans="36:43" x14ac:dyDescent="0.3">
      <c r="AJ35826" s="28"/>
      <c r="AQ35826" s="15"/>
    </row>
    <row r="35827" spans="36:43" x14ac:dyDescent="0.3">
      <c r="AJ35827" s="28"/>
      <c r="AQ35827" s="15"/>
    </row>
    <row r="35828" spans="36:43" x14ac:dyDescent="0.3">
      <c r="AJ35828" s="28"/>
      <c r="AQ35828" s="15"/>
    </row>
    <row r="35829" spans="36:43" x14ac:dyDescent="0.3">
      <c r="AJ35829" s="28"/>
      <c r="AQ35829" s="15"/>
    </row>
    <row r="35830" spans="36:43" x14ac:dyDescent="0.3">
      <c r="AJ35830" s="28"/>
      <c r="AQ35830" s="15"/>
    </row>
    <row r="35831" spans="36:43" x14ac:dyDescent="0.3">
      <c r="AJ35831" s="28"/>
      <c r="AQ35831" s="15"/>
    </row>
    <row r="35832" spans="36:43" x14ac:dyDescent="0.3">
      <c r="AJ35832" s="28"/>
      <c r="AQ35832" s="15"/>
    </row>
    <row r="35833" spans="36:43" x14ac:dyDescent="0.3">
      <c r="AJ35833" s="28"/>
      <c r="AQ35833" s="15"/>
    </row>
    <row r="35834" spans="36:43" x14ac:dyDescent="0.3">
      <c r="AJ35834" s="28"/>
      <c r="AQ35834" s="15"/>
    </row>
    <row r="35835" spans="36:43" x14ac:dyDescent="0.3">
      <c r="AJ35835" s="28"/>
      <c r="AQ35835" s="15"/>
    </row>
    <row r="35836" spans="36:43" x14ac:dyDescent="0.3">
      <c r="AJ35836" s="28"/>
      <c r="AQ35836" s="15"/>
    </row>
    <row r="35837" spans="36:43" x14ac:dyDescent="0.3">
      <c r="AJ35837" s="28"/>
      <c r="AQ35837" s="15"/>
    </row>
    <row r="35838" spans="36:43" x14ac:dyDescent="0.3">
      <c r="AJ35838" s="28"/>
      <c r="AQ35838" s="15"/>
    </row>
    <row r="35839" spans="36:43" x14ac:dyDescent="0.3">
      <c r="AJ35839" s="28"/>
      <c r="AQ35839" s="15"/>
    </row>
    <row r="35840" spans="36:43" x14ac:dyDescent="0.3">
      <c r="AJ35840" s="28"/>
      <c r="AQ35840" s="15"/>
    </row>
    <row r="35841" spans="36:43" x14ac:dyDescent="0.3">
      <c r="AJ35841" s="28"/>
      <c r="AQ35841" s="15"/>
    </row>
    <row r="35842" spans="36:43" x14ac:dyDescent="0.3">
      <c r="AJ35842" s="28"/>
      <c r="AQ35842" s="15"/>
    </row>
    <row r="35843" spans="36:43" x14ac:dyDescent="0.3">
      <c r="AJ35843" s="28"/>
      <c r="AQ35843" s="15"/>
    </row>
    <row r="35844" spans="36:43" x14ac:dyDescent="0.3">
      <c r="AJ35844" s="28"/>
      <c r="AQ35844" s="15"/>
    </row>
    <row r="35845" spans="36:43" x14ac:dyDescent="0.3">
      <c r="AJ35845" s="28"/>
      <c r="AQ35845" s="15"/>
    </row>
    <row r="35846" spans="36:43" x14ac:dyDescent="0.3">
      <c r="AJ35846" s="28"/>
      <c r="AQ35846" s="15"/>
    </row>
    <row r="35847" spans="36:43" x14ac:dyDescent="0.3">
      <c r="AJ35847" s="28"/>
      <c r="AQ35847" s="15"/>
    </row>
    <row r="35848" spans="36:43" x14ac:dyDescent="0.3">
      <c r="AJ35848" s="28"/>
      <c r="AQ35848" s="15"/>
    </row>
    <row r="35849" spans="36:43" x14ac:dyDescent="0.3">
      <c r="AJ35849" s="28"/>
      <c r="AQ35849" s="15"/>
    </row>
    <row r="35850" spans="36:43" x14ac:dyDescent="0.3">
      <c r="AJ35850" s="28"/>
      <c r="AQ35850" s="15"/>
    </row>
    <row r="35851" spans="36:43" x14ac:dyDescent="0.3">
      <c r="AJ35851" s="28"/>
      <c r="AQ35851" s="15"/>
    </row>
    <row r="35852" spans="36:43" x14ac:dyDescent="0.3">
      <c r="AJ35852" s="28"/>
      <c r="AQ35852" s="15"/>
    </row>
    <row r="35853" spans="36:43" x14ac:dyDescent="0.3">
      <c r="AJ35853" s="28"/>
      <c r="AQ35853" s="15"/>
    </row>
    <row r="35854" spans="36:43" x14ac:dyDescent="0.3">
      <c r="AJ35854" s="28"/>
      <c r="AQ35854" s="15"/>
    </row>
    <row r="35855" spans="36:43" x14ac:dyDescent="0.3">
      <c r="AJ35855" s="28"/>
      <c r="AQ35855" s="15"/>
    </row>
    <row r="35856" spans="36:43" x14ac:dyDescent="0.3">
      <c r="AJ35856" s="28"/>
      <c r="AQ35856" s="15"/>
    </row>
    <row r="35857" spans="36:43" x14ac:dyDescent="0.3">
      <c r="AJ35857" s="28"/>
      <c r="AQ35857" s="15"/>
    </row>
    <row r="35858" spans="36:43" x14ac:dyDescent="0.3">
      <c r="AJ35858" s="28"/>
      <c r="AQ35858" s="15"/>
    </row>
    <row r="35859" spans="36:43" x14ac:dyDescent="0.3">
      <c r="AJ35859" s="28"/>
      <c r="AQ35859" s="15"/>
    </row>
    <row r="35860" spans="36:43" x14ac:dyDescent="0.3">
      <c r="AJ35860" s="28"/>
      <c r="AQ35860" s="15"/>
    </row>
    <row r="35861" spans="36:43" x14ac:dyDescent="0.3">
      <c r="AJ35861" s="28"/>
      <c r="AQ35861" s="15"/>
    </row>
    <row r="35862" spans="36:43" x14ac:dyDescent="0.3">
      <c r="AJ35862" s="28"/>
      <c r="AQ35862" s="15"/>
    </row>
    <row r="35863" spans="36:43" x14ac:dyDescent="0.3">
      <c r="AJ35863" s="28"/>
      <c r="AQ35863" s="15"/>
    </row>
    <row r="35864" spans="36:43" x14ac:dyDescent="0.3">
      <c r="AJ35864" s="28"/>
      <c r="AQ35864" s="15"/>
    </row>
    <row r="35865" spans="36:43" x14ac:dyDescent="0.3">
      <c r="AJ35865" s="28"/>
      <c r="AQ35865" s="15"/>
    </row>
    <row r="35866" spans="36:43" x14ac:dyDescent="0.3">
      <c r="AJ35866" s="28"/>
      <c r="AQ35866" s="15"/>
    </row>
    <row r="35867" spans="36:43" x14ac:dyDescent="0.3">
      <c r="AJ35867" s="28"/>
      <c r="AQ35867" s="15"/>
    </row>
    <row r="35868" spans="36:43" x14ac:dyDescent="0.3">
      <c r="AJ35868" s="28"/>
      <c r="AQ35868" s="15"/>
    </row>
    <row r="35869" spans="36:43" x14ac:dyDescent="0.3">
      <c r="AJ35869" s="28"/>
      <c r="AQ35869" s="15"/>
    </row>
    <row r="35870" spans="36:43" x14ac:dyDescent="0.3">
      <c r="AJ35870" s="28"/>
      <c r="AQ35870" s="15"/>
    </row>
    <row r="35871" spans="36:43" x14ac:dyDescent="0.3">
      <c r="AJ35871" s="28"/>
      <c r="AQ35871" s="15"/>
    </row>
    <row r="35872" spans="36:43" x14ac:dyDescent="0.3">
      <c r="AJ35872" s="28"/>
      <c r="AQ35872" s="15"/>
    </row>
    <row r="35873" spans="36:43" x14ac:dyDescent="0.3">
      <c r="AJ35873" s="28"/>
      <c r="AQ35873" s="15"/>
    </row>
    <row r="35874" spans="36:43" x14ac:dyDescent="0.3">
      <c r="AJ35874" s="28"/>
      <c r="AQ35874" s="15"/>
    </row>
    <row r="35875" spans="36:43" x14ac:dyDescent="0.3">
      <c r="AJ35875" s="28"/>
      <c r="AQ35875" s="15"/>
    </row>
    <row r="35876" spans="36:43" x14ac:dyDescent="0.3">
      <c r="AJ35876" s="28"/>
      <c r="AQ35876" s="15"/>
    </row>
    <row r="35877" spans="36:43" x14ac:dyDescent="0.3">
      <c r="AJ35877" s="28"/>
      <c r="AQ35877" s="15"/>
    </row>
    <row r="35878" spans="36:43" x14ac:dyDescent="0.3">
      <c r="AJ35878" s="28"/>
      <c r="AQ35878" s="15"/>
    </row>
    <row r="35879" spans="36:43" x14ac:dyDescent="0.3">
      <c r="AJ35879" s="28"/>
      <c r="AQ35879" s="15"/>
    </row>
    <row r="35880" spans="36:43" x14ac:dyDescent="0.3">
      <c r="AJ35880" s="28"/>
      <c r="AQ35880" s="15"/>
    </row>
    <row r="35881" spans="36:43" x14ac:dyDescent="0.3">
      <c r="AJ35881" s="28"/>
      <c r="AQ35881" s="15"/>
    </row>
    <row r="35882" spans="36:43" x14ac:dyDescent="0.3">
      <c r="AJ35882" s="28"/>
      <c r="AQ35882" s="15"/>
    </row>
    <row r="35883" spans="36:43" x14ac:dyDescent="0.3">
      <c r="AJ35883" s="28"/>
      <c r="AQ35883" s="15"/>
    </row>
    <row r="35884" spans="36:43" x14ac:dyDescent="0.3">
      <c r="AJ35884" s="28"/>
      <c r="AQ35884" s="15"/>
    </row>
    <row r="35885" spans="36:43" x14ac:dyDescent="0.3">
      <c r="AJ35885" s="28"/>
      <c r="AQ35885" s="15"/>
    </row>
    <row r="35886" spans="36:43" x14ac:dyDescent="0.3">
      <c r="AJ35886" s="28"/>
      <c r="AQ35886" s="15"/>
    </row>
    <row r="35887" spans="36:43" x14ac:dyDescent="0.3">
      <c r="AJ35887" s="28"/>
      <c r="AQ35887" s="15"/>
    </row>
    <row r="35888" spans="36:43" x14ac:dyDescent="0.3">
      <c r="AJ35888" s="28"/>
      <c r="AQ35888" s="15"/>
    </row>
    <row r="35889" spans="36:43" x14ac:dyDescent="0.3">
      <c r="AJ35889" s="28"/>
      <c r="AQ35889" s="15"/>
    </row>
    <row r="35890" spans="36:43" x14ac:dyDescent="0.3">
      <c r="AJ35890" s="28"/>
      <c r="AQ35890" s="15"/>
    </row>
    <row r="35891" spans="36:43" x14ac:dyDescent="0.3">
      <c r="AJ35891" s="28"/>
      <c r="AQ35891" s="15"/>
    </row>
    <row r="35892" spans="36:43" x14ac:dyDescent="0.3">
      <c r="AJ35892" s="28"/>
      <c r="AQ35892" s="15"/>
    </row>
    <row r="35893" spans="36:43" x14ac:dyDescent="0.3">
      <c r="AJ35893" s="28"/>
      <c r="AQ35893" s="15"/>
    </row>
    <row r="35894" spans="36:43" x14ac:dyDescent="0.3">
      <c r="AJ35894" s="28"/>
      <c r="AQ35894" s="15"/>
    </row>
    <row r="35895" spans="36:43" x14ac:dyDescent="0.3">
      <c r="AJ35895" s="28"/>
      <c r="AQ35895" s="15"/>
    </row>
    <row r="35896" spans="36:43" x14ac:dyDescent="0.3">
      <c r="AJ35896" s="28"/>
      <c r="AQ35896" s="15"/>
    </row>
    <row r="35897" spans="36:43" x14ac:dyDescent="0.3">
      <c r="AJ35897" s="28"/>
      <c r="AQ35897" s="15"/>
    </row>
    <row r="35898" spans="36:43" x14ac:dyDescent="0.3">
      <c r="AJ35898" s="28"/>
      <c r="AQ35898" s="15"/>
    </row>
    <row r="35899" spans="36:43" x14ac:dyDescent="0.3">
      <c r="AJ35899" s="28"/>
      <c r="AQ35899" s="15"/>
    </row>
    <row r="35900" spans="36:43" x14ac:dyDescent="0.3">
      <c r="AJ35900" s="28"/>
      <c r="AQ35900" s="15"/>
    </row>
    <row r="35901" spans="36:43" x14ac:dyDescent="0.3">
      <c r="AJ35901" s="28"/>
      <c r="AQ35901" s="15"/>
    </row>
    <row r="35902" spans="36:43" x14ac:dyDescent="0.3">
      <c r="AJ35902" s="28"/>
      <c r="AQ35902" s="15"/>
    </row>
    <row r="35903" spans="36:43" x14ac:dyDescent="0.3">
      <c r="AJ35903" s="28"/>
      <c r="AQ35903" s="15"/>
    </row>
    <row r="35904" spans="36:43" x14ac:dyDescent="0.3">
      <c r="AJ35904" s="28"/>
      <c r="AQ35904" s="15"/>
    </row>
    <row r="35905" spans="36:43" x14ac:dyDescent="0.3">
      <c r="AJ35905" s="28"/>
      <c r="AQ35905" s="15"/>
    </row>
    <row r="35906" spans="36:43" x14ac:dyDescent="0.3">
      <c r="AJ35906" s="28"/>
      <c r="AQ35906" s="15"/>
    </row>
    <row r="35907" spans="36:43" x14ac:dyDescent="0.3">
      <c r="AJ35907" s="28"/>
      <c r="AQ35907" s="15"/>
    </row>
    <row r="35908" spans="36:43" x14ac:dyDescent="0.3">
      <c r="AJ35908" s="28"/>
      <c r="AQ35908" s="15"/>
    </row>
    <row r="35909" spans="36:43" x14ac:dyDescent="0.3">
      <c r="AJ35909" s="28"/>
      <c r="AQ35909" s="15"/>
    </row>
    <row r="35910" spans="36:43" x14ac:dyDescent="0.3">
      <c r="AJ35910" s="28"/>
      <c r="AQ35910" s="15"/>
    </row>
    <row r="35911" spans="36:43" x14ac:dyDescent="0.3">
      <c r="AJ35911" s="28"/>
      <c r="AQ35911" s="15"/>
    </row>
    <row r="35912" spans="36:43" x14ac:dyDescent="0.3">
      <c r="AJ35912" s="28"/>
      <c r="AQ35912" s="15"/>
    </row>
    <row r="35913" spans="36:43" x14ac:dyDescent="0.3">
      <c r="AJ35913" s="28"/>
      <c r="AQ35913" s="15"/>
    </row>
    <row r="35914" spans="36:43" x14ac:dyDescent="0.3">
      <c r="AJ35914" s="28"/>
      <c r="AQ35914" s="15"/>
    </row>
    <row r="35915" spans="36:43" x14ac:dyDescent="0.3">
      <c r="AJ35915" s="28"/>
      <c r="AQ35915" s="15"/>
    </row>
    <row r="35916" spans="36:43" x14ac:dyDescent="0.3">
      <c r="AJ35916" s="28"/>
      <c r="AQ35916" s="15"/>
    </row>
    <row r="35917" spans="36:43" x14ac:dyDescent="0.3">
      <c r="AJ35917" s="28"/>
      <c r="AQ35917" s="15"/>
    </row>
    <row r="35918" spans="36:43" x14ac:dyDescent="0.3">
      <c r="AJ35918" s="28"/>
      <c r="AQ35918" s="15"/>
    </row>
    <row r="35919" spans="36:43" x14ac:dyDescent="0.3">
      <c r="AJ35919" s="28"/>
      <c r="AQ35919" s="15"/>
    </row>
    <row r="35920" spans="36:43" x14ac:dyDescent="0.3">
      <c r="AJ35920" s="28"/>
      <c r="AQ35920" s="15"/>
    </row>
    <row r="35921" spans="36:43" x14ac:dyDescent="0.3">
      <c r="AJ35921" s="28"/>
      <c r="AQ35921" s="15"/>
    </row>
    <row r="35922" spans="36:43" x14ac:dyDescent="0.3">
      <c r="AJ35922" s="28"/>
      <c r="AQ35922" s="15"/>
    </row>
    <row r="35923" spans="36:43" x14ac:dyDescent="0.3">
      <c r="AJ35923" s="28"/>
      <c r="AQ35923" s="15"/>
    </row>
    <row r="35924" spans="36:43" x14ac:dyDescent="0.3">
      <c r="AJ35924" s="28"/>
      <c r="AQ35924" s="15"/>
    </row>
    <row r="35925" spans="36:43" x14ac:dyDescent="0.3">
      <c r="AJ35925" s="28"/>
      <c r="AQ35925" s="15"/>
    </row>
    <row r="35926" spans="36:43" x14ac:dyDescent="0.3">
      <c r="AJ35926" s="28"/>
      <c r="AQ35926" s="15"/>
    </row>
    <row r="35927" spans="36:43" x14ac:dyDescent="0.3">
      <c r="AJ35927" s="28"/>
      <c r="AQ35927" s="15"/>
    </row>
    <row r="35928" spans="36:43" x14ac:dyDescent="0.3">
      <c r="AJ35928" s="28"/>
      <c r="AQ35928" s="15"/>
    </row>
    <row r="35929" spans="36:43" x14ac:dyDescent="0.3">
      <c r="AJ35929" s="28"/>
      <c r="AQ35929" s="15"/>
    </row>
    <row r="35930" spans="36:43" x14ac:dyDescent="0.3">
      <c r="AJ35930" s="28"/>
      <c r="AQ35930" s="15"/>
    </row>
    <row r="35931" spans="36:43" x14ac:dyDescent="0.3">
      <c r="AJ35931" s="28"/>
      <c r="AQ35931" s="15"/>
    </row>
    <row r="35932" spans="36:43" x14ac:dyDescent="0.3">
      <c r="AJ35932" s="28"/>
      <c r="AQ35932" s="15"/>
    </row>
    <row r="35933" spans="36:43" x14ac:dyDescent="0.3">
      <c r="AJ35933" s="28"/>
      <c r="AQ35933" s="15"/>
    </row>
    <row r="35934" spans="36:43" x14ac:dyDescent="0.3">
      <c r="AJ35934" s="28"/>
      <c r="AQ35934" s="15"/>
    </row>
    <row r="35935" spans="36:43" x14ac:dyDescent="0.3">
      <c r="AJ35935" s="28"/>
      <c r="AQ35935" s="15"/>
    </row>
    <row r="35936" spans="36:43" x14ac:dyDescent="0.3">
      <c r="AJ35936" s="28"/>
      <c r="AQ35936" s="15"/>
    </row>
    <row r="35937" spans="36:43" x14ac:dyDescent="0.3">
      <c r="AJ35937" s="28"/>
      <c r="AQ35937" s="15"/>
    </row>
    <row r="35938" spans="36:43" x14ac:dyDescent="0.3">
      <c r="AJ35938" s="28"/>
      <c r="AQ35938" s="15"/>
    </row>
    <row r="35939" spans="36:43" x14ac:dyDescent="0.3">
      <c r="AJ35939" s="28"/>
      <c r="AQ35939" s="15"/>
    </row>
    <row r="35940" spans="36:43" x14ac:dyDescent="0.3">
      <c r="AJ35940" s="28"/>
      <c r="AQ35940" s="15"/>
    </row>
    <row r="35941" spans="36:43" x14ac:dyDescent="0.3">
      <c r="AJ35941" s="28"/>
      <c r="AQ35941" s="15"/>
    </row>
    <row r="35942" spans="36:43" x14ac:dyDescent="0.3">
      <c r="AJ35942" s="28"/>
      <c r="AQ35942" s="15"/>
    </row>
    <row r="35943" spans="36:43" x14ac:dyDescent="0.3">
      <c r="AJ35943" s="28"/>
      <c r="AQ35943" s="15"/>
    </row>
    <row r="35944" spans="36:43" x14ac:dyDescent="0.3">
      <c r="AJ35944" s="28"/>
      <c r="AQ35944" s="15"/>
    </row>
    <row r="35945" spans="36:43" x14ac:dyDescent="0.3">
      <c r="AJ35945" s="28"/>
      <c r="AQ35945" s="15"/>
    </row>
    <row r="35946" spans="36:43" x14ac:dyDescent="0.3">
      <c r="AJ35946" s="28"/>
      <c r="AQ35946" s="15"/>
    </row>
    <row r="35947" spans="36:43" x14ac:dyDescent="0.3">
      <c r="AJ35947" s="28"/>
      <c r="AQ35947" s="15"/>
    </row>
    <row r="35948" spans="36:43" x14ac:dyDescent="0.3">
      <c r="AJ35948" s="28"/>
      <c r="AQ35948" s="15"/>
    </row>
    <row r="35949" spans="36:43" x14ac:dyDescent="0.3">
      <c r="AJ35949" s="28"/>
      <c r="AQ35949" s="15"/>
    </row>
    <row r="35950" spans="36:43" x14ac:dyDescent="0.3">
      <c r="AJ35950" s="28"/>
      <c r="AQ35950" s="15"/>
    </row>
    <row r="35951" spans="36:43" x14ac:dyDescent="0.3">
      <c r="AJ35951" s="28"/>
      <c r="AQ35951" s="15"/>
    </row>
    <row r="35952" spans="36:43" x14ac:dyDescent="0.3">
      <c r="AJ35952" s="28"/>
      <c r="AQ35952" s="15"/>
    </row>
    <row r="35953" spans="36:43" x14ac:dyDescent="0.3">
      <c r="AJ35953" s="28"/>
      <c r="AQ35953" s="15"/>
    </row>
    <row r="35954" spans="36:43" x14ac:dyDescent="0.3">
      <c r="AJ35954" s="28"/>
      <c r="AQ35954" s="15"/>
    </row>
    <row r="35955" spans="36:43" x14ac:dyDescent="0.3">
      <c r="AJ35955" s="28"/>
      <c r="AQ35955" s="15"/>
    </row>
    <row r="35956" spans="36:43" x14ac:dyDescent="0.3">
      <c r="AJ35956" s="28"/>
      <c r="AQ35956" s="15"/>
    </row>
    <row r="35957" spans="36:43" x14ac:dyDescent="0.3">
      <c r="AJ35957" s="28"/>
      <c r="AQ35957" s="15"/>
    </row>
    <row r="35958" spans="36:43" x14ac:dyDescent="0.3">
      <c r="AJ35958" s="28"/>
      <c r="AQ35958" s="15"/>
    </row>
    <row r="35959" spans="36:43" x14ac:dyDescent="0.3">
      <c r="AJ35959" s="28"/>
      <c r="AQ35959" s="15"/>
    </row>
    <row r="35960" spans="36:43" x14ac:dyDescent="0.3">
      <c r="AJ35960" s="28"/>
      <c r="AQ35960" s="15"/>
    </row>
    <row r="35961" spans="36:43" x14ac:dyDescent="0.3">
      <c r="AJ35961" s="28"/>
      <c r="AQ35961" s="15"/>
    </row>
    <row r="35962" spans="36:43" x14ac:dyDescent="0.3">
      <c r="AJ35962" s="28"/>
      <c r="AQ35962" s="15"/>
    </row>
    <row r="35963" spans="36:43" x14ac:dyDescent="0.3">
      <c r="AJ35963" s="28"/>
      <c r="AQ35963" s="15"/>
    </row>
    <row r="35964" spans="36:43" x14ac:dyDescent="0.3">
      <c r="AJ35964" s="28"/>
      <c r="AQ35964" s="15"/>
    </row>
    <row r="35965" spans="36:43" x14ac:dyDescent="0.3">
      <c r="AJ35965" s="28"/>
      <c r="AQ35965" s="15"/>
    </row>
    <row r="35966" spans="36:43" x14ac:dyDescent="0.3">
      <c r="AJ35966" s="28"/>
      <c r="AQ35966" s="15"/>
    </row>
    <row r="35967" spans="36:43" x14ac:dyDescent="0.3">
      <c r="AJ35967" s="28"/>
      <c r="AQ35967" s="15"/>
    </row>
    <row r="35968" spans="36:43" x14ac:dyDescent="0.3">
      <c r="AJ35968" s="28"/>
      <c r="AQ35968" s="15"/>
    </row>
    <row r="35969" spans="36:43" x14ac:dyDescent="0.3">
      <c r="AJ35969" s="28"/>
      <c r="AQ35969" s="15"/>
    </row>
    <row r="35970" spans="36:43" x14ac:dyDescent="0.3">
      <c r="AJ35970" s="28"/>
      <c r="AQ35970" s="15"/>
    </row>
    <row r="35971" spans="36:43" x14ac:dyDescent="0.3">
      <c r="AJ35971" s="28"/>
      <c r="AQ35971" s="15"/>
    </row>
    <row r="35972" spans="36:43" x14ac:dyDescent="0.3">
      <c r="AJ35972" s="28"/>
      <c r="AQ35972" s="15"/>
    </row>
    <row r="35973" spans="36:43" x14ac:dyDescent="0.3">
      <c r="AJ35973" s="28"/>
      <c r="AQ35973" s="15"/>
    </row>
    <row r="35974" spans="36:43" x14ac:dyDescent="0.3">
      <c r="AJ35974" s="28"/>
      <c r="AQ35974" s="15"/>
    </row>
    <row r="35975" spans="36:43" x14ac:dyDescent="0.3">
      <c r="AJ35975" s="28"/>
      <c r="AQ35975" s="15"/>
    </row>
    <row r="35976" spans="36:43" x14ac:dyDescent="0.3">
      <c r="AJ35976" s="28"/>
      <c r="AQ35976" s="15"/>
    </row>
    <row r="35977" spans="36:43" x14ac:dyDescent="0.3">
      <c r="AJ35977" s="28"/>
      <c r="AQ35977" s="15"/>
    </row>
    <row r="35978" spans="36:43" x14ac:dyDescent="0.3">
      <c r="AJ35978" s="28"/>
      <c r="AQ35978" s="15"/>
    </row>
    <row r="35979" spans="36:43" x14ac:dyDescent="0.3">
      <c r="AJ35979" s="28"/>
      <c r="AQ35979" s="15"/>
    </row>
    <row r="35980" spans="36:43" x14ac:dyDescent="0.3">
      <c r="AJ35980" s="28"/>
      <c r="AQ35980" s="15"/>
    </row>
    <row r="35981" spans="36:43" x14ac:dyDescent="0.3">
      <c r="AJ35981" s="28"/>
      <c r="AQ35981" s="15"/>
    </row>
    <row r="35982" spans="36:43" x14ac:dyDescent="0.3">
      <c r="AJ35982" s="28"/>
      <c r="AQ35982" s="15"/>
    </row>
    <row r="35983" spans="36:43" x14ac:dyDescent="0.3">
      <c r="AJ35983" s="28"/>
      <c r="AQ35983" s="15"/>
    </row>
    <row r="35984" spans="36:43" x14ac:dyDescent="0.3">
      <c r="AJ35984" s="28"/>
      <c r="AQ35984" s="15"/>
    </row>
    <row r="35985" spans="36:43" x14ac:dyDescent="0.3">
      <c r="AJ35985" s="28"/>
      <c r="AQ35985" s="15"/>
    </row>
    <row r="35986" spans="36:43" x14ac:dyDescent="0.3">
      <c r="AJ35986" s="28"/>
      <c r="AQ35986" s="15"/>
    </row>
    <row r="35987" spans="36:43" x14ac:dyDescent="0.3">
      <c r="AJ35987" s="28"/>
      <c r="AQ35987" s="15"/>
    </row>
    <row r="35988" spans="36:43" x14ac:dyDescent="0.3">
      <c r="AJ35988" s="28"/>
      <c r="AQ35988" s="15"/>
    </row>
    <row r="35989" spans="36:43" x14ac:dyDescent="0.3">
      <c r="AJ35989" s="28"/>
      <c r="AQ35989" s="15"/>
    </row>
    <row r="35990" spans="36:43" x14ac:dyDescent="0.3">
      <c r="AJ35990" s="28"/>
      <c r="AQ35990" s="15"/>
    </row>
    <row r="35991" spans="36:43" x14ac:dyDescent="0.3">
      <c r="AJ35991" s="28"/>
      <c r="AQ35991" s="15"/>
    </row>
    <row r="35992" spans="36:43" x14ac:dyDescent="0.3">
      <c r="AJ35992" s="28"/>
      <c r="AQ35992" s="15"/>
    </row>
    <row r="35993" spans="36:43" x14ac:dyDescent="0.3">
      <c r="AJ35993" s="28"/>
      <c r="AQ35993" s="15"/>
    </row>
    <row r="35994" spans="36:43" x14ac:dyDescent="0.3">
      <c r="AJ35994" s="28"/>
      <c r="AQ35994" s="15"/>
    </row>
    <row r="35995" spans="36:43" x14ac:dyDescent="0.3">
      <c r="AJ35995" s="28"/>
      <c r="AQ35995" s="15"/>
    </row>
    <row r="35996" spans="36:43" x14ac:dyDescent="0.3">
      <c r="AJ35996" s="28"/>
      <c r="AQ35996" s="15"/>
    </row>
    <row r="35997" spans="36:43" x14ac:dyDescent="0.3">
      <c r="AJ35997" s="28"/>
      <c r="AQ35997" s="15"/>
    </row>
    <row r="35998" spans="36:43" x14ac:dyDescent="0.3">
      <c r="AJ35998" s="28"/>
      <c r="AQ35998" s="15"/>
    </row>
    <row r="35999" spans="36:43" x14ac:dyDescent="0.3">
      <c r="AJ35999" s="28"/>
      <c r="AQ35999" s="15"/>
    </row>
    <row r="36000" spans="36:43" x14ac:dyDescent="0.3">
      <c r="AJ36000" s="28"/>
      <c r="AQ36000" s="15"/>
    </row>
    <row r="36001" spans="36:43" x14ac:dyDescent="0.3">
      <c r="AJ36001" s="28"/>
      <c r="AQ36001" s="15"/>
    </row>
    <row r="36002" spans="36:43" x14ac:dyDescent="0.3">
      <c r="AJ36002" s="28"/>
      <c r="AQ36002" s="15"/>
    </row>
    <row r="36003" spans="36:43" x14ac:dyDescent="0.3">
      <c r="AJ36003" s="28"/>
      <c r="AQ36003" s="15"/>
    </row>
    <row r="36004" spans="36:43" x14ac:dyDescent="0.3">
      <c r="AJ36004" s="28"/>
      <c r="AQ36004" s="15"/>
    </row>
    <row r="36005" spans="36:43" x14ac:dyDescent="0.3">
      <c r="AJ36005" s="28"/>
      <c r="AQ36005" s="15"/>
    </row>
    <row r="36006" spans="36:43" x14ac:dyDescent="0.3">
      <c r="AJ36006" s="28"/>
      <c r="AQ36006" s="15"/>
    </row>
    <row r="36007" spans="36:43" x14ac:dyDescent="0.3">
      <c r="AJ36007" s="28"/>
      <c r="AQ36007" s="15"/>
    </row>
    <row r="36008" spans="36:43" x14ac:dyDescent="0.3">
      <c r="AJ36008" s="28"/>
      <c r="AQ36008" s="15"/>
    </row>
    <row r="36009" spans="36:43" x14ac:dyDescent="0.3">
      <c r="AJ36009" s="28"/>
      <c r="AQ36009" s="15"/>
    </row>
    <row r="36010" spans="36:43" x14ac:dyDescent="0.3">
      <c r="AJ36010" s="28"/>
      <c r="AQ36010" s="15"/>
    </row>
    <row r="36011" spans="36:43" x14ac:dyDescent="0.3">
      <c r="AJ36011" s="28"/>
      <c r="AQ36011" s="15"/>
    </row>
    <row r="36012" spans="36:43" x14ac:dyDescent="0.3">
      <c r="AJ36012" s="28"/>
      <c r="AQ36012" s="15"/>
    </row>
    <row r="36013" spans="36:43" x14ac:dyDescent="0.3">
      <c r="AJ36013" s="28"/>
      <c r="AQ36013" s="15"/>
    </row>
    <row r="36014" spans="36:43" x14ac:dyDescent="0.3">
      <c r="AJ36014" s="28"/>
      <c r="AQ36014" s="15"/>
    </row>
    <row r="36015" spans="36:43" x14ac:dyDescent="0.3">
      <c r="AJ36015" s="28"/>
      <c r="AQ36015" s="15"/>
    </row>
    <row r="36016" spans="36:43" x14ac:dyDescent="0.3">
      <c r="AJ36016" s="28"/>
      <c r="AQ36016" s="15"/>
    </row>
    <row r="36017" spans="36:43" x14ac:dyDescent="0.3">
      <c r="AJ36017" s="28"/>
      <c r="AQ36017" s="15"/>
    </row>
    <row r="36018" spans="36:43" x14ac:dyDescent="0.3">
      <c r="AJ36018" s="28"/>
      <c r="AQ36018" s="15"/>
    </row>
    <row r="36019" spans="36:43" x14ac:dyDescent="0.3">
      <c r="AJ36019" s="28"/>
      <c r="AQ36019" s="15"/>
    </row>
    <row r="36020" spans="36:43" x14ac:dyDescent="0.3">
      <c r="AJ36020" s="28"/>
      <c r="AQ36020" s="15"/>
    </row>
    <row r="36021" spans="36:43" x14ac:dyDescent="0.3">
      <c r="AJ36021" s="28"/>
      <c r="AQ36021" s="15"/>
    </row>
    <row r="36022" spans="36:43" x14ac:dyDescent="0.3">
      <c r="AJ36022" s="28"/>
      <c r="AQ36022" s="15"/>
    </row>
    <row r="36023" spans="36:43" x14ac:dyDescent="0.3">
      <c r="AJ36023" s="28"/>
      <c r="AQ36023" s="15"/>
    </row>
    <row r="36024" spans="36:43" x14ac:dyDescent="0.3">
      <c r="AJ36024" s="28"/>
      <c r="AQ36024" s="15"/>
    </row>
    <row r="36025" spans="36:43" x14ac:dyDescent="0.3">
      <c r="AJ36025" s="28"/>
      <c r="AQ36025" s="15"/>
    </row>
    <row r="36026" spans="36:43" x14ac:dyDescent="0.3">
      <c r="AJ36026" s="28"/>
      <c r="AQ36026" s="15"/>
    </row>
    <row r="36027" spans="36:43" x14ac:dyDescent="0.3">
      <c r="AJ36027" s="28"/>
      <c r="AQ36027" s="15"/>
    </row>
    <row r="36028" spans="36:43" x14ac:dyDescent="0.3">
      <c r="AJ36028" s="28"/>
      <c r="AQ36028" s="15"/>
    </row>
    <row r="36029" spans="36:43" x14ac:dyDescent="0.3">
      <c r="AJ36029" s="28"/>
      <c r="AQ36029" s="15"/>
    </row>
    <row r="36030" spans="36:43" x14ac:dyDescent="0.3">
      <c r="AJ36030" s="28"/>
      <c r="AQ36030" s="15"/>
    </row>
    <row r="36031" spans="36:43" x14ac:dyDescent="0.3">
      <c r="AJ36031" s="28"/>
      <c r="AQ36031" s="15"/>
    </row>
    <row r="36032" spans="36:43" x14ac:dyDescent="0.3">
      <c r="AJ36032" s="28"/>
      <c r="AQ36032" s="15"/>
    </row>
    <row r="36033" spans="36:43" x14ac:dyDescent="0.3">
      <c r="AJ36033" s="28"/>
      <c r="AQ36033" s="15"/>
    </row>
    <row r="36034" spans="36:43" x14ac:dyDescent="0.3">
      <c r="AJ36034" s="28"/>
      <c r="AQ36034" s="15"/>
    </row>
    <row r="36035" spans="36:43" x14ac:dyDescent="0.3">
      <c r="AJ36035" s="28"/>
      <c r="AQ36035" s="15"/>
    </row>
    <row r="36036" spans="36:43" x14ac:dyDescent="0.3">
      <c r="AJ36036" s="28"/>
      <c r="AQ36036" s="15"/>
    </row>
    <row r="36037" spans="36:43" x14ac:dyDescent="0.3">
      <c r="AJ36037" s="28"/>
      <c r="AQ36037" s="15"/>
    </row>
    <row r="36038" spans="36:43" x14ac:dyDescent="0.3">
      <c r="AJ36038" s="28"/>
      <c r="AQ36038" s="15"/>
    </row>
    <row r="36039" spans="36:43" x14ac:dyDescent="0.3">
      <c r="AJ36039" s="28"/>
      <c r="AQ36039" s="15"/>
    </row>
    <row r="36040" spans="36:43" x14ac:dyDescent="0.3">
      <c r="AJ36040" s="28"/>
      <c r="AQ36040" s="15"/>
    </row>
    <row r="36041" spans="36:43" x14ac:dyDescent="0.3">
      <c r="AJ36041" s="28"/>
      <c r="AQ36041" s="15"/>
    </row>
    <row r="36042" spans="36:43" x14ac:dyDescent="0.3">
      <c r="AJ36042" s="28"/>
      <c r="AQ36042" s="15"/>
    </row>
    <row r="36043" spans="36:43" x14ac:dyDescent="0.3">
      <c r="AJ36043" s="28"/>
      <c r="AQ36043" s="15"/>
    </row>
    <row r="36044" spans="36:43" x14ac:dyDescent="0.3">
      <c r="AJ36044" s="28"/>
      <c r="AQ36044" s="15"/>
    </row>
    <row r="36045" spans="36:43" x14ac:dyDescent="0.3">
      <c r="AJ36045" s="28"/>
      <c r="AQ36045" s="15"/>
    </row>
    <row r="36046" spans="36:43" x14ac:dyDescent="0.3">
      <c r="AJ36046" s="28"/>
      <c r="AQ36046" s="15"/>
    </row>
    <row r="36047" spans="36:43" x14ac:dyDescent="0.3">
      <c r="AJ36047" s="28"/>
      <c r="AQ36047" s="15"/>
    </row>
    <row r="36048" spans="36:43" x14ac:dyDescent="0.3">
      <c r="AJ36048" s="28"/>
      <c r="AQ36048" s="15"/>
    </row>
    <row r="36049" spans="36:43" x14ac:dyDescent="0.3">
      <c r="AJ36049" s="28"/>
      <c r="AQ36049" s="15"/>
    </row>
    <row r="36050" spans="36:43" x14ac:dyDescent="0.3">
      <c r="AJ36050" s="28"/>
      <c r="AQ36050" s="15"/>
    </row>
    <row r="36051" spans="36:43" x14ac:dyDescent="0.3">
      <c r="AJ36051" s="28"/>
      <c r="AQ36051" s="15"/>
    </row>
    <row r="36052" spans="36:43" x14ac:dyDescent="0.3">
      <c r="AJ36052" s="28"/>
      <c r="AQ36052" s="15"/>
    </row>
    <row r="36053" spans="36:43" x14ac:dyDescent="0.3">
      <c r="AJ36053" s="28"/>
      <c r="AQ36053" s="15"/>
    </row>
    <row r="36054" spans="36:43" x14ac:dyDescent="0.3">
      <c r="AJ36054" s="28"/>
      <c r="AQ36054" s="15"/>
    </row>
    <row r="36055" spans="36:43" x14ac:dyDescent="0.3">
      <c r="AJ36055" s="28"/>
      <c r="AQ36055" s="15"/>
    </row>
    <row r="36056" spans="36:43" x14ac:dyDescent="0.3">
      <c r="AJ36056" s="28"/>
      <c r="AQ36056" s="15"/>
    </row>
    <row r="36057" spans="36:43" x14ac:dyDescent="0.3">
      <c r="AJ36057" s="28"/>
      <c r="AQ36057" s="15"/>
    </row>
    <row r="36058" spans="36:43" x14ac:dyDescent="0.3">
      <c r="AJ36058" s="28"/>
      <c r="AQ36058" s="15"/>
    </row>
    <row r="36059" spans="36:43" x14ac:dyDescent="0.3">
      <c r="AJ36059" s="28"/>
      <c r="AQ36059" s="15"/>
    </row>
    <row r="36060" spans="36:43" x14ac:dyDescent="0.3">
      <c r="AJ36060" s="28"/>
      <c r="AQ36060" s="15"/>
    </row>
    <row r="36061" spans="36:43" x14ac:dyDescent="0.3">
      <c r="AJ36061" s="28"/>
      <c r="AQ36061" s="15"/>
    </row>
    <row r="36062" spans="36:43" x14ac:dyDescent="0.3">
      <c r="AJ36062" s="28"/>
      <c r="AQ36062" s="15"/>
    </row>
    <row r="36063" spans="36:43" x14ac:dyDescent="0.3">
      <c r="AJ36063" s="28"/>
      <c r="AQ36063" s="15"/>
    </row>
    <row r="36064" spans="36:43" x14ac:dyDescent="0.3">
      <c r="AJ36064" s="28"/>
      <c r="AQ36064" s="15"/>
    </row>
    <row r="36065" spans="36:43" x14ac:dyDescent="0.3">
      <c r="AJ36065" s="28"/>
      <c r="AQ36065" s="15"/>
    </row>
    <row r="36066" spans="36:43" x14ac:dyDescent="0.3">
      <c r="AJ36066" s="28"/>
      <c r="AQ36066" s="15"/>
    </row>
    <row r="36067" spans="36:43" x14ac:dyDescent="0.3">
      <c r="AJ36067" s="28"/>
      <c r="AQ36067" s="15"/>
    </row>
    <row r="36068" spans="36:43" x14ac:dyDescent="0.3">
      <c r="AJ36068" s="28"/>
      <c r="AQ36068" s="15"/>
    </row>
    <row r="36069" spans="36:43" x14ac:dyDescent="0.3">
      <c r="AJ36069" s="28"/>
      <c r="AQ36069" s="15"/>
    </row>
    <row r="36070" spans="36:43" x14ac:dyDescent="0.3">
      <c r="AJ36070" s="28"/>
      <c r="AQ36070" s="15"/>
    </row>
    <row r="36071" spans="36:43" x14ac:dyDescent="0.3">
      <c r="AJ36071" s="28"/>
      <c r="AQ36071" s="15"/>
    </row>
    <row r="36072" spans="36:43" x14ac:dyDescent="0.3">
      <c r="AJ36072" s="28"/>
      <c r="AQ36072" s="15"/>
    </row>
    <row r="36073" spans="36:43" x14ac:dyDescent="0.3">
      <c r="AJ36073" s="28"/>
      <c r="AQ36073" s="15"/>
    </row>
    <row r="36074" spans="36:43" x14ac:dyDescent="0.3">
      <c r="AJ36074" s="28"/>
      <c r="AQ36074" s="15"/>
    </row>
    <row r="36075" spans="36:43" x14ac:dyDescent="0.3">
      <c r="AJ36075" s="28"/>
      <c r="AQ36075" s="15"/>
    </row>
    <row r="36076" spans="36:43" x14ac:dyDescent="0.3">
      <c r="AJ36076" s="28"/>
      <c r="AQ36076" s="15"/>
    </row>
    <row r="36077" spans="36:43" x14ac:dyDescent="0.3">
      <c r="AJ36077" s="28"/>
      <c r="AQ36077" s="15"/>
    </row>
    <row r="36078" spans="36:43" x14ac:dyDescent="0.3">
      <c r="AJ36078" s="28"/>
      <c r="AQ36078" s="15"/>
    </row>
    <row r="36079" spans="36:43" x14ac:dyDescent="0.3">
      <c r="AJ36079" s="28"/>
      <c r="AQ36079" s="15"/>
    </row>
    <row r="36080" spans="36:43" x14ac:dyDescent="0.3">
      <c r="AJ36080" s="28"/>
      <c r="AQ36080" s="15"/>
    </row>
    <row r="36081" spans="36:43" x14ac:dyDescent="0.3">
      <c r="AJ36081" s="28"/>
      <c r="AQ36081" s="15"/>
    </row>
    <row r="36082" spans="36:43" x14ac:dyDescent="0.3">
      <c r="AJ36082" s="28"/>
      <c r="AQ36082" s="15"/>
    </row>
    <row r="36083" spans="36:43" x14ac:dyDescent="0.3">
      <c r="AJ36083" s="28"/>
      <c r="AQ36083" s="15"/>
    </row>
    <row r="36084" spans="36:43" x14ac:dyDescent="0.3">
      <c r="AJ36084" s="28"/>
      <c r="AQ36084" s="15"/>
    </row>
    <row r="36085" spans="36:43" x14ac:dyDescent="0.3">
      <c r="AJ36085" s="28"/>
      <c r="AQ36085" s="15"/>
    </row>
    <row r="36086" spans="36:43" x14ac:dyDescent="0.3">
      <c r="AJ36086" s="28"/>
      <c r="AQ36086" s="15"/>
    </row>
    <row r="36087" spans="36:43" x14ac:dyDescent="0.3">
      <c r="AJ36087" s="28"/>
      <c r="AQ36087" s="15"/>
    </row>
    <row r="36088" spans="36:43" x14ac:dyDescent="0.3">
      <c r="AJ36088" s="28"/>
      <c r="AQ36088" s="15"/>
    </row>
    <row r="36089" spans="36:43" x14ac:dyDescent="0.3">
      <c r="AJ36089" s="28"/>
      <c r="AQ36089" s="15"/>
    </row>
    <row r="36090" spans="36:43" x14ac:dyDescent="0.3">
      <c r="AJ36090" s="28"/>
      <c r="AQ36090" s="15"/>
    </row>
    <row r="36091" spans="36:43" x14ac:dyDescent="0.3">
      <c r="AJ36091" s="28"/>
      <c r="AQ36091" s="15"/>
    </row>
    <row r="36092" spans="36:43" x14ac:dyDescent="0.3">
      <c r="AJ36092" s="28"/>
      <c r="AQ36092" s="15"/>
    </row>
    <row r="36093" spans="36:43" x14ac:dyDescent="0.3">
      <c r="AJ36093" s="28"/>
      <c r="AQ36093" s="15"/>
    </row>
    <row r="36094" spans="36:43" x14ac:dyDescent="0.3">
      <c r="AJ36094" s="28"/>
      <c r="AQ36094" s="15"/>
    </row>
    <row r="36095" spans="36:43" x14ac:dyDescent="0.3">
      <c r="AJ36095" s="28"/>
      <c r="AQ36095" s="15"/>
    </row>
    <row r="36096" spans="36:43" x14ac:dyDescent="0.3">
      <c r="AJ36096" s="28"/>
      <c r="AQ36096" s="15"/>
    </row>
    <row r="36097" spans="36:43" x14ac:dyDescent="0.3">
      <c r="AJ36097" s="28"/>
      <c r="AQ36097" s="15"/>
    </row>
    <row r="36098" spans="36:43" x14ac:dyDescent="0.3">
      <c r="AJ36098" s="28"/>
      <c r="AQ36098" s="15"/>
    </row>
    <row r="36099" spans="36:43" x14ac:dyDescent="0.3">
      <c r="AJ36099" s="28"/>
      <c r="AQ36099" s="15"/>
    </row>
    <row r="36100" spans="36:43" x14ac:dyDescent="0.3">
      <c r="AJ36100" s="28"/>
      <c r="AQ36100" s="15"/>
    </row>
    <row r="36101" spans="36:43" x14ac:dyDescent="0.3">
      <c r="AJ36101" s="28"/>
      <c r="AQ36101" s="15"/>
    </row>
    <row r="36102" spans="36:43" x14ac:dyDescent="0.3">
      <c r="AJ36102" s="28"/>
      <c r="AQ36102" s="15"/>
    </row>
    <row r="36103" spans="36:43" x14ac:dyDescent="0.3">
      <c r="AJ36103" s="28"/>
      <c r="AQ36103" s="15"/>
    </row>
    <row r="36104" spans="36:43" x14ac:dyDescent="0.3">
      <c r="AJ36104" s="28"/>
      <c r="AQ36104" s="15"/>
    </row>
    <row r="36105" spans="36:43" x14ac:dyDescent="0.3">
      <c r="AJ36105" s="28"/>
      <c r="AQ36105" s="15"/>
    </row>
    <row r="36106" spans="36:43" x14ac:dyDescent="0.3">
      <c r="AJ36106" s="28"/>
      <c r="AQ36106" s="15"/>
    </row>
    <row r="36107" spans="36:43" x14ac:dyDescent="0.3">
      <c r="AJ36107" s="28"/>
      <c r="AQ36107" s="15"/>
    </row>
    <row r="36108" spans="36:43" x14ac:dyDescent="0.3">
      <c r="AJ36108" s="28"/>
      <c r="AQ36108" s="15"/>
    </row>
    <row r="36109" spans="36:43" x14ac:dyDescent="0.3">
      <c r="AJ36109" s="28"/>
      <c r="AQ36109" s="15"/>
    </row>
    <row r="36110" spans="36:43" x14ac:dyDescent="0.3">
      <c r="AJ36110" s="28"/>
      <c r="AQ36110" s="15"/>
    </row>
    <row r="36111" spans="36:43" x14ac:dyDescent="0.3">
      <c r="AJ36111" s="28"/>
      <c r="AQ36111" s="15"/>
    </row>
    <row r="36112" spans="36:43" x14ac:dyDescent="0.3">
      <c r="AJ36112" s="28"/>
      <c r="AQ36112" s="15"/>
    </row>
    <row r="36113" spans="36:43" x14ac:dyDescent="0.3">
      <c r="AJ36113" s="28"/>
      <c r="AQ36113" s="15"/>
    </row>
    <row r="36114" spans="36:43" x14ac:dyDescent="0.3">
      <c r="AJ36114" s="28"/>
      <c r="AQ36114" s="15"/>
    </row>
    <row r="36115" spans="36:43" x14ac:dyDescent="0.3">
      <c r="AJ36115" s="28"/>
      <c r="AQ36115" s="15"/>
    </row>
    <row r="36116" spans="36:43" x14ac:dyDescent="0.3">
      <c r="AJ36116" s="28"/>
      <c r="AQ36116" s="15"/>
    </row>
    <row r="36117" spans="36:43" x14ac:dyDescent="0.3">
      <c r="AJ36117" s="28"/>
      <c r="AQ36117" s="15"/>
    </row>
    <row r="36118" spans="36:43" x14ac:dyDescent="0.3">
      <c r="AJ36118" s="28"/>
      <c r="AQ36118" s="15"/>
    </row>
    <row r="36119" spans="36:43" x14ac:dyDescent="0.3">
      <c r="AJ36119" s="28"/>
      <c r="AQ36119" s="15"/>
    </row>
    <row r="36120" spans="36:43" x14ac:dyDescent="0.3">
      <c r="AJ36120" s="28"/>
      <c r="AQ36120" s="15"/>
    </row>
    <row r="36121" spans="36:43" x14ac:dyDescent="0.3">
      <c r="AJ36121" s="28"/>
      <c r="AQ36121" s="15"/>
    </row>
    <row r="36122" spans="36:43" x14ac:dyDescent="0.3">
      <c r="AJ36122" s="28"/>
      <c r="AQ36122" s="15"/>
    </row>
    <row r="36123" spans="36:43" x14ac:dyDescent="0.3">
      <c r="AJ36123" s="28"/>
      <c r="AQ36123" s="15"/>
    </row>
    <row r="36124" spans="36:43" x14ac:dyDescent="0.3">
      <c r="AJ36124" s="28"/>
      <c r="AQ36124" s="15"/>
    </row>
    <row r="36125" spans="36:43" x14ac:dyDescent="0.3">
      <c r="AJ36125" s="28"/>
      <c r="AQ36125" s="15"/>
    </row>
    <row r="36126" spans="36:43" x14ac:dyDescent="0.3">
      <c r="AJ36126" s="28"/>
      <c r="AQ36126" s="15"/>
    </row>
    <row r="36127" spans="36:43" x14ac:dyDescent="0.3">
      <c r="AJ36127" s="28"/>
      <c r="AQ36127" s="15"/>
    </row>
    <row r="36128" spans="36:43" x14ac:dyDescent="0.3">
      <c r="AJ36128" s="28"/>
      <c r="AQ36128" s="15"/>
    </row>
    <row r="36129" spans="36:43" x14ac:dyDescent="0.3">
      <c r="AJ36129" s="28"/>
      <c r="AQ36129" s="15"/>
    </row>
    <row r="36130" spans="36:43" x14ac:dyDescent="0.3">
      <c r="AJ36130" s="28"/>
      <c r="AQ36130" s="15"/>
    </row>
    <row r="36131" spans="36:43" x14ac:dyDescent="0.3">
      <c r="AJ36131" s="28"/>
      <c r="AQ36131" s="15"/>
    </row>
    <row r="36132" spans="36:43" x14ac:dyDescent="0.3">
      <c r="AJ36132" s="28"/>
      <c r="AQ36132" s="15"/>
    </row>
    <row r="36133" spans="36:43" x14ac:dyDescent="0.3">
      <c r="AJ36133" s="28"/>
      <c r="AQ36133" s="15"/>
    </row>
    <row r="36134" spans="36:43" x14ac:dyDescent="0.3">
      <c r="AJ36134" s="28"/>
      <c r="AQ36134" s="15"/>
    </row>
    <row r="36135" spans="36:43" x14ac:dyDescent="0.3">
      <c r="AJ36135" s="28"/>
      <c r="AQ36135" s="15"/>
    </row>
    <row r="36136" spans="36:43" x14ac:dyDescent="0.3">
      <c r="AJ36136" s="28"/>
      <c r="AQ36136" s="15"/>
    </row>
    <row r="36137" spans="36:43" x14ac:dyDescent="0.3">
      <c r="AJ36137" s="28"/>
      <c r="AQ36137" s="15"/>
    </row>
    <row r="36138" spans="36:43" x14ac:dyDescent="0.3">
      <c r="AJ36138" s="28"/>
      <c r="AQ36138" s="15"/>
    </row>
    <row r="36139" spans="36:43" x14ac:dyDescent="0.3">
      <c r="AJ36139" s="28"/>
      <c r="AQ36139" s="15"/>
    </row>
    <row r="36140" spans="36:43" x14ac:dyDescent="0.3">
      <c r="AJ36140" s="28"/>
      <c r="AQ36140" s="15"/>
    </row>
    <row r="36141" spans="36:43" x14ac:dyDescent="0.3">
      <c r="AJ36141" s="28"/>
      <c r="AQ36141" s="15"/>
    </row>
    <row r="36142" spans="36:43" x14ac:dyDescent="0.3">
      <c r="AJ36142" s="28"/>
      <c r="AQ36142" s="15"/>
    </row>
    <row r="36143" spans="36:43" x14ac:dyDescent="0.3">
      <c r="AJ36143" s="28"/>
      <c r="AQ36143" s="15"/>
    </row>
    <row r="36144" spans="36:43" x14ac:dyDescent="0.3">
      <c r="AJ36144" s="28"/>
      <c r="AQ36144" s="15"/>
    </row>
    <row r="36145" spans="36:43" x14ac:dyDescent="0.3">
      <c r="AJ36145" s="28"/>
      <c r="AQ36145" s="15"/>
    </row>
    <row r="36146" spans="36:43" x14ac:dyDescent="0.3">
      <c r="AJ36146" s="28"/>
      <c r="AQ36146" s="15"/>
    </row>
    <row r="36147" spans="36:43" x14ac:dyDescent="0.3">
      <c r="AJ36147" s="28"/>
      <c r="AQ36147" s="15"/>
    </row>
    <row r="36148" spans="36:43" x14ac:dyDescent="0.3">
      <c r="AJ36148" s="28"/>
      <c r="AQ36148" s="15"/>
    </row>
    <row r="36149" spans="36:43" x14ac:dyDescent="0.3">
      <c r="AJ36149" s="28"/>
      <c r="AQ36149" s="15"/>
    </row>
    <row r="36150" spans="36:43" x14ac:dyDescent="0.3">
      <c r="AJ36150" s="28"/>
      <c r="AQ36150" s="15"/>
    </row>
    <row r="36151" spans="36:43" x14ac:dyDescent="0.3">
      <c r="AJ36151" s="28"/>
      <c r="AQ36151" s="15"/>
    </row>
    <row r="36152" spans="36:43" x14ac:dyDescent="0.3">
      <c r="AJ36152" s="28"/>
      <c r="AQ36152" s="15"/>
    </row>
    <row r="36153" spans="36:43" x14ac:dyDescent="0.3">
      <c r="AJ36153" s="28"/>
      <c r="AQ36153" s="15"/>
    </row>
    <row r="36154" spans="36:43" x14ac:dyDescent="0.3">
      <c r="AJ36154" s="28"/>
      <c r="AQ36154" s="15"/>
    </row>
    <row r="36155" spans="36:43" x14ac:dyDescent="0.3">
      <c r="AJ36155" s="28"/>
      <c r="AQ36155" s="15"/>
    </row>
    <row r="36156" spans="36:43" x14ac:dyDescent="0.3">
      <c r="AJ36156" s="28"/>
      <c r="AQ36156" s="15"/>
    </row>
    <row r="36157" spans="36:43" x14ac:dyDescent="0.3">
      <c r="AJ36157" s="28"/>
      <c r="AQ36157" s="15"/>
    </row>
    <row r="36158" spans="36:43" x14ac:dyDescent="0.3">
      <c r="AJ36158" s="28"/>
      <c r="AQ36158" s="15"/>
    </row>
    <row r="36159" spans="36:43" x14ac:dyDescent="0.3">
      <c r="AJ36159" s="28"/>
      <c r="AQ36159" s="15"/>
    </row>
    <row r="36160" spans="36:43" x14ac:dyDescent="0.3">
      <c r="AJ36160" s="28"/>
      <c r="AQ36160" s="15"/>
    </row>
    <row r="36161" spans="36:43" x14ac:dyDescent="0.3">
      <c r="AJ36161" s="28"/>
      <c r="AQ36161" s="15"/>
    </row>
    <row r="36162" spans="36:43" x14ac:dyDescent="0.3">
      <c r="AJ36162" s="28"/>
      <c r="AQ36162" s="15"/>
    </row>
    <row r="36163" spans="36:43" x14ac:dyDescent="0.3">
      <c r="AJ36163" s="28"/>
      <c r="AQ36163" s="15"/>
    </row>
    <row r="36164" spans="36:43" x14ac:dyDescent="0.3">
      <c r="AJ36164" s="28"/>
      <c r="AQ36164" s="15"/>
    </row>
    <row r="36165" spans="36:43" x14ac:dyDescent="0.3">
      <c r="AJ36165" s="28"/>
      <c r="AQ36165" s="15"/>
    </row>
    <row r="36166" spans="36:43" x14ac:dyDescent="0.3">
      <c r="AJ36166" s="28"/>
      <c r="AQ36166" s="15"/>
    </row>
    <row r="36167" spans="36:43" x14ac:dyDescent="0.3">
      <c r="AJ36167" s="28"/>
      <c r="AQ36167" s="15"/>
    </row>
    <row r="36168" spans="36:43" x14ac:dyDescent="0.3">
      <c r="AJ36168" s="28"/>
      <c r="AQ36168" s="15"/>
    </row>
    <row r="36169" spans="36:43" x14ac:dyDescent="0.3">
      <c r="AJ36169" s="28"/>
      <c r="AQ36169" s="15"/>
    </row>
    <row r="36170" spans="36:43" x14ac:dyDescent="0.3">
      <c r="AJ36170" s="28"/>
      <c r="AQ36170" s="15"/>
    </row>
    <row r="36171" spans="36:43" x14ac:dyDescent="0.3">
      <c r="AJ36171" s="28"/>
      <c r="AQ36171" s="15"/>
    </row>
    <row r="36172" spans="36:43" x14ac:dyDescent="0.3">
      <c r="AJ36172" s="28"/>
      <c r="AQ36172" s="15"/>
    </row>
    <row r="36173" spans="36:43" x14ac:dyDescent="0.3">
      <c r="AJ36173" s="28"/>
      <c r="AQ36173" s="15"/>
    </row>
    <row r="36174" spans="36:43" x14ac:dyDescent="0.3">
      <c r="AJ36174" s="28"/>
      <c r="AQ36174" s="15"/>
    </row>
    <row r="36175" spans="36:43" x14ac:dyDescent="0.3">
      <c r="AJ36175" s="28"/>
      <c r="AQ36175" s="15"/>
    </row>
    <row r="36176" spans="36:43" x14ac:dyDescent="0.3">
      <c r="AJ36176" s="28"/>
      <c r="AQ36176" s="15"/>
    </row>
    <row r="36177" spans="36:43" x14ac:dyDescent="0.3">
      <c r="AJ36177" s="28"/>
      <c r="AQ36177" s="15"/>
    </row>
    <row r="36178" spans="36:43" x14ac:dyDescent="0.3">
      <c r="AJ36178" s="28"/>
      <c r="AQ36178" s="15"/>
    </row>
    <row r="36179" spans="36:43" x14ac:dyDescent="0.3">
      <c r="AJ36179" s="28"/>
      <c r="AQ36179" s="15"/>
    </row>
    <row r="36180" spans="36:43" x14ac:dyDescent="0.3">
      <c r="AJ36180" s="28"/>
      <c r="AQ36180" s="15"/>
    </row>
    <row r="36181" spans="36:43" x14ac:dyDescent="0.3">
      <c r="AJ36181" s="28"/>
      <c r="AQ36181" s="15"/>
    </row>
    <row r="36182" spans="36:43" x14ac:dyDescent="0.3">
      <c r="AJ36182" s="28"/>
      <c r="AQ36182" s="15"/>
    </row>
    <row r="36183" spans="36:43" x14ac:dyDescent="0.3">
      <c r="AJ36183" s="28"/>
      <c r="AQ36183" s="15"/>
    </row>
    <row r="36184" spans="36:43" x14ac:dyDescent="0.3">
      <c r="AJ36184" s="28"/>
      <c r="AQ36184" s="15"/>
    </row>
    <row r="36185" spans="36:43" x14ac:dyDescent="0.3">
      <c r="AJ36185" s="28"/>
      <c r="AQ36185" s="15"/>
    </row>
    <row r="36186" spans="36:43" x14ac:dyDescent="0.3">
      <c r="AJ36186" s="28"/>
      <c r="AQ36186" s="15"/>
    </row>
    <row r="36187" spans="36:43" x14ac:dyDescent="0.3">
      <c r="AJ36187" s="28"/>
      <c r="AQ36187" s="15"/>
    </row>
    <row r="36188" spans="36:43" x14ac:dyDescent="0.3">
      <c r="AJ36188" s="28"/>
      <c r="AQ36188" s="15"/>
    </row>
    <row r="36189" spans="36:43" x14ac:dyDescent="0.3">
      <c r="AJ36189" s="28"/>
      <c r="AQ36189" s="15"/>
    </row>
    <row r="36190" spans="36:43" x14ac:dyDescent="0.3">
      <c r="AJ36190" s="28"/>
      <c r="AQ36190" s="15"/>
    </row>
    <row r="36191" spans="36:43" x14ac:dyDescent="0.3">
      <c r="AJ36191" s="28"/>
      <c r="AQ36191" s="15"/>
    </row>
    <row r="36192" spans="36:43" x14ac:dyDescent="0.3">
      <c r="AJ36192" s="28"/>
      <c r="AQ36192" s="15"/>
    </row>
    <row r="36193" spans="36:43" x14ac:dyDescent="0.3">
      <c r="AJ36193" s="28"/>
      <c r="AQ36193" s="15"/>
    </row>
    <row r="36194" spans="36:43" x14ac:dyDescent="0.3">
      <c r="AJ36194" s="28"/>
      <c r="AQ36194" s="15"/>
    </row>
    <row r="36195" spans="36:43" x14ac:dyDescent="0.3">
      <c r="AJ36195" s="28"/>
      <c r="AQ36195" s="15"/>
    </row>
    <row r="36196" spans="36:43" x14ac:dyDescent="0.3">
      <c r="AJ36196" s="28"/>
      <c r="AQ36196" s="15"/>
    </row>
    <row r="36197" spans="36:43" x14ac:dyDescent="0.3">
      <c r="AJ36197" s="28"/>
      <c r="AQ36197" s="15"/>
    </row>
    <row r="36198" spans="36:43" x14ac:dyDescent="0.3">
      <c r="AJ36198" s="28"/>
      <c r="AQ36198" s="15"/>
    </row>
    <row r="36199" spans="36:43" x14ac:dyDescent="0.3">
      <c r="AJ36199" s="28"/>
      <c r="AQ36199" s="15"/>
    </row>
    <row r="36200" spans="36:43" x14ac:dyDescent="0.3">
      <c r="AJ36200" s="28"/>
      <c r="AQ36200" s="15"/>
    </row>
    <row r="36201" spans="36:43" x14ac:dyDescent="0.3">
      <c r="AJ36201" s="28"/>
      <c r="AQ36201" s="15"/>
    </row>
    <row r="36202" spans="36:43" x14ac:dyDescent="0.3">
      <c r="AJ36202" s="28"/>
      <c r="AQ36202" s="15"/>
    </row>
    <row r="36203" spans="36:43" x14ac:dyDescent="0.3">
      <c r="AJ36203" s="28"/>
      <c r="AQ36203" s="15"/>
    </row>
    <row r="36204" spans="36:43" x14ac:dyDescent="0.3">
      <c r="AJ36204" s="28"/>
      <c r="AQ36204" s="15"/>
    </row>
    <row r="36205" spans="36:43" x14ac:dyDescent="0.3">
      <c r="AJ36205" s="28"/>
      <c r="AQ36205" s="15"/>
    </row>
    <row r="36206" spans="36:43" x14ac:dyDescent="0.3">
      <c r="AJ36206" s="28"/>
      <c r="AQ36206" s="15"/>
    </row>
    <row r="36207" spans="36:43" x14ac:dyDescent="0.3">
      <c r="AJ36207" s="28"/>
      <c r="AQ36207" s="15"/>
    </row>
    <row r="36208" spans="36:43" x14ac:dyDescent="0.3">
      <c r="AJ36208" s="28"/>
      <c r="AQ36208" s="15"/>
    </row>
    <row r="36209" spans="36:43" x14ac:dyDescent="0.3">
      <c r="AJ36209" s="28"/>
      <c r="AQ36209" s="15"/>
    </row>
    <row r="36210" spans="36:43" x14ac:dyDescent="0.3">
      <c r="AJ36210" s="28"/>
      <c r="AQ36210" s="15"/>
    </row>
    <row r="36211" spans="36:43" x14ac:dyDescent="0.3">
      <c r="AJ36211" s="28"/>
      <c r="AQ36211" s="15"/>
    </row>
    <row r="36212" spans="36:43" x14ac:dyDescent="0.3">
      <c r="AJ36212" s="28"/>
      <c r="AQ36212" s="15"/>
    </row>
    <row r="36213" spans="36:43" x14ac:dyDescent="0.3">
      <c r="AJ36213" s="28"/>
      <c r="AQ36213" s="15"/>
    </row>
    <row r="36214" spans="36:43" x14ac:dyDescent="0.3">
      <c r="AJ36214" s="28"/>
      <c r="AQ36214" s="15"/>
    </row>
    <row r="36215" spans="36:43" x14ac:dyDescent="0.3">
      <c r="AJ36215" s="28"/>
      <c r="AQ36215" s="15"/>
    </row>
    <row r="36216" spans="36:43" x14ac:dyDescent="0.3">
      <c r="AJ36216" s="28"/>
      <c r="AQ36216" s="15"/>
    </row>
    <row r="36217" spans="36:43" x14ac:dyDescent="0.3">
      <c r="AJ36217" s="28"/>
      <c r="AQ36217" s="15"/>
    </row>
    <row r="36218" spans="36:43" x14ac:dyDescent="0.3">
      <c r="AJ36218" s="28"/>
      <c r="AQ36218" s="15"/>
    </row>
    <row r="36219" spans="36:43" x14ac:dyDescent="0.3">
      <c r="AJ36219" s="28"/>
      <c r="AQ36219" s="15"/>
    </row>
    <row r="36220" spans="36:43" x14ac:dyDescent="0.3">
      <c r="AJ36220" s="28"/>
      <c r="AQ36220" s="15"/>
    </row>
    <row r="36221" spans="36:43" x14ac:dyDescent="0.3">
      <c r="AJ36221" s="28"/>
      <c r="AQ36221" s="15"/>
    </row>
    <row r="36222" spans="36:43" x14ac:dyDescent="0.3">
      <c r="AJ36222" s="28"/>
      <c r="AQ36222" s="15"/>
    </row>
    <row r="36223" spans="36:43" x14ac:dyDescent="0.3">
      <c r="AJ36223" s="28"/>
      <c r="AQ36223" s="15"/>
    </row>
    <row r="36224" spans="36:43" x14ac:dyDescent="0.3">
      <c r="AJ36224" s="28"/>
      <c r="AQ36224" s="15"/>
    </row>
    <row r="36225" spans="36:43" x14ac:dyDescent="0.3">
      <c r="AJ36225" s="28"/>
      <c r="AQ36225" s="15"/>
    </row>
    <row r="36226" spans="36:43" x14ac:dyDescent="0.3">
      <c r="AJ36226" s="28"/>
      <c r="AQ36226" s="15"/>
    </row>
    <row r="36227" spans="36:43" x14ac:dyDescent="0.3">
      <c r="AJ36227" s="28"/>
      <c r="AQ36227" s="15"/>
    </row>
    <row r="36228" spans="36:43" x14ac:dyDescent="0.3">
      <c r="AJ36228" s="28"/>
      <c r="AQ36228" s="15"/>
    </row>
    <row r="36229" spans="36:43" x14ac:dyDescent="0.3">
      <c r="AJ36229" s="28"/>
      <c r="AQ36229" s="15"/>
    </row>
    <row r="36230" spans="36:43" x14ac:dyDescent="0.3">
      <c r="AJ36230" s="28"/>
      <c r="AQ36230" s="15"/>
    </row>
    <row r="36231" spans="36:43" x14ac:dyDescent="0.3">
      <c r="AJ36231" s="28"/>
      <c r="AQ36231" s="15"/>
    </row>
    <row r="36232" spans="36:43" x14ac:dyDescent="0.3">
      <c r="AJ36232" s="28"/>
      <c r="AQ36232" s="15"/>
    </row>
    <row r="36233" spans="36:43" x14ac:dyDescent="0.3">
      <c r="AJ36233" s="28"/>
      <c r="AQ36233" s="15"/>
    </row>
    <row r="36234" spans="36:43" x14ac:dyDescent="0.3">
      <c r="AJ36234" s="28"/>
      <c r="AQ36234" s="15"/>
    </row>
    <row r="36235" spans="36:43" x14ac:dyDescent="0.3">
      <c r="AJ36235" s="28"/>
      <c r="AQ36235" s="15"/>
    </row>
    <row r="36236" spans="36:43" x14ac:dyDescent="0.3">
      <c r="AJ36236" s="28"/>
      <c r="AQ36236" s="15"/>
    </row>
    <row r="36237" spans="36:43" x14ac:dyDescent="0.3">
      <c r="AJ36237" s="28"/>
      <c r="AQ36237" s="15"/>
    </row>
    <row r="36238" spans="36:43" x14ac:dyDescent="0.3">
      <c r="AJ36238" s="28"/>
      <c r="AQ36238" s="15"/>
    </row>
    <row r="36239" spans="36:43" x14ac:dyDescent="0.3">
      <c r="AJ36239" s="28"/>
      <c r="AQ36239" s="15"/>
    </row>
    <row r="36240" spans="36:43" x14ac:dyDescent="0.3">
      <c r="AJ36240" s="28"/>
      <c r="AQ36240" s="15"/>
    </row>
    <row r="36241" spans="36:43" x14ac:dyDescent="0.3">
      <c r="AJ36241" s="28"/>
      <c r="AQ36241" s="15"/>
    </row>
    <row r="36242" spans="36:43" x14ac:dyDescent="0.3">
      <c r="AJ36242" s="28"/>
      <c r="AQ36242" s="15"/>
    </row>
    <row r="36243" spans="36:43" x14ac:dyDescent="0.3">
      <c r="AJ36243" s="28"/>
      <c r="AQ36243" s="15"/>
    </row>
    <row r="36244" spans="36:43" x14ac:dyDescent="0.3">
      <c r="AJ36244" s="28"/>
      <c r="AQ36244" s="15"/>
    </row>
    <row r="36245" spans="36:43" x14ac:dyDescent="0.3">
      <c r="AJ36245" s="28"/>
      <c r="AQ36245" s="15"/>
    </row>
    <row r="36246" spans="36:43" x14ac:dyDescent="0.3">
      <c r="AJ36246" s="28"/>
      <c r="AQ36246" s="15"/>
    </row>
    <row r="36247" spans="36:43" x14ac:dyDescent="0.3">
      <c r="AJ36247" s="28"/>
      <c r="AQ36247" s="15"/>
    </row>
    <row r="36248" spans="36:43" x14ac:dyDescent="0.3">
      <c r="AJ36248" s="28"/>
      <c r="AQ36248" s="15"/>
    </row>
    <row r="36249" spans="36:43" x14ac:dyDescent="0.3">
      <c r="AJ36249" s="28"/>
      <c r="AQ36249" s="15"/>
    </row>
    <row r="36250" spans="36:43" x14ac:dyDescent="0.3">
      <c r="AJ36250" s="28"/>
      <c r="AQ36250" s="15"/>
    </row>
    <row r="36251" spans="36:43" x14ac:dyDescent="0.3">
      <c r="AJ36251" s="28"/>
      <c r="AQ36251" s="15"/>
    </row>
    <row r="36252" spans="36:43" x14ac:dyDescent="0.3">
      <c r="AJ36252" s="28"/>
      <c r="AQ36252" s="15"/>
    </row>
    <row r="36253" spans="36:43" x14ac:dyDescent="0.3">
      <c r="AJ36253" s="28"/>
      <c r="AQ36253" s="15"/>
    </row>
    <row r="36254" spans="36:43" x14ac:dyDescent="0.3">
      <c r="AJ36254" s="28"/>
      <c r="AQ36254" s="15"/>
    </row>
    <row r="36255" spans="36:43" x14ac:dyDescent="0.3">
      <c r="AJ36255" s="28"/>
      <c r="AQ36255" s="15"/>
    </row>
    <row r="36256" spans="36:43" x14ac:dyDescent="0.3">
      <c r="AJ36256" s="28"/>
      <c r="AQ36256" s="15"/>
    </row>
    <row r="36257" spans="36:43" x14ac:dyDescent="0.3">
      <c r="AJ36257" s="28"/>
      <c r="AQ36257" s="15"/>
    </row>
    <row r="36258" spans="36:43" x14ac:dyDescent="0.3">
      <c r="AJ36258" s="28"/>
      <c r="AQ36258" s="15"/>
    </row>
    <row r="36259" spans="36:43" x14ac:dyDescent="0.3">
      <c r="AJ36259" s="28"/>
      <c r="AQ36259" s="15"/>
    </row>
    <row r="36260" spans="36:43" x14ac:dyDescent="0.3">
      <c r="AJ36260" s="28"/>
      <c r="AQ36260" s="15"/>
    </row>
    <row r="36261" spans="36:43" x14ac:dyDescent="0.3">
      <c r="AJ36261" s="28"/>
      <c r="AQ36261" s="15"/>
    </row>
    <row r="36262" spans="36:43" x14ac:dyDescent="0.3">
      <c r="AJ36262" s="28"/>
      <c r="AQ36262" s="15"/>
    </row>
    <row r="36263" spans="36:43" x14ac:dyDescent="0.3">
      <c r="AJ36263" s="28"/>
      <c r="AQ36263" s="15"/>
    </row>
    <row r="36264" spans="36:43" x14ac:dyDescent="0.3">
      <c r="AJ36264" s="28"/>
      <c r="AQ36264" s="15"/>
    </row>
    <row r="36265" spans="36:43" x14ac:dyDescent="0.3">
      <c r="AJ36265" s="28"/>
      <c r="AQ36265" s="15"/>
    </row>
    <row r="36266" spans="36:43" x14ac:dyDescent="0.3">
      <c r="AJ36266" s="28"/>
      <c r="AQ36266" s="15"/>
    </row>
    <row r="36267" spans="36:43" x14ac:dyDescent="0.3">
      <c r="AJ36267" s="28"/>
      <c r="AQ36267" s="15"/>
    </row>
    <row r="36268" spans="36:43" x14ac:dyDescent="0.3">
      <c r="AJ36268" s="28"/>
      <c r="AQ36268" s="15"/>
    </row>
    <row r="36269" spans="36:43" x14ac:dyDescent="0.3">
      <c r="AJ36269" s="28"/>
      <c r="AQ36269" s="15"/>
    </row>
    <row r="36270" spans="36:43" x14ac:dyDescent="0.3">
      <c r="AJ36270" s="28"/>
      <c r="AQ36270" s="15"/>
    </row>
    <row r="36271" spans="36:43" x14ac:dyDescent="0.3">
      <c r="AJ36271" s="28"/>
      <c r="AQ36271" s="15"/>
    </row>
    <row r="36272" spans="36:43" x14ac:dyDescent="0.3">
      <c r="AJ36272" s="28"/>
      <c r="AQ36272" s="15"/>
    </row>
    <row r="36273" spans="36:43" x14ac:dyDescent="0.3">
      <c r="AJ36273" s="28"/>
      <c r="AQ36273" s="15"/>
    </row>
    <row r="36274" spans="36:43" x14ac:dyDescent="0.3">
      <c r="AJ36274" s="28"/>
      <c r="AQ36274" s="15"/>
    </row>
    <row r="36275" spans="36:43" x14ac:dyDescent="0.3">
      <c r="AJ36275" s="28"/>
      <c r="AQ36275" s="15"/>
    </row>
    <row r="36276" spans="36:43" x14ac:dyDescent="0.3">
      <c r="AJ36276" s="28"/>
      <c r="AQ36276" s="15"/>
    </row>
    <row r="36277" spans="36:43" x14ac:dyDescent="0.3">
      <c r="AJ36277" s="28"/>
      <c r="AQ36277" s="15"/>
    </row>
    <row r="36278" spans="36:43" x14ac:dyDescent="0.3">
      <c r="AJ36278" s="28"/>
      <c r="AQ36278" s="15"/>
    </row>
    <row r="36279" spans="36:43" x14ac:dyDescent="0.3">
      <c r="AJ36279" s="28"/>
      <c r="AQ36279" s="15"/>
    </row>
    <row r="36280" spans="36:43" x14ac:dyDescent="0.3">
      <c r="AJ36280" s="28"/>
      <c r="AQ36280" s="15"/>
    </row>
    <row r="36281" spans="36:43" x14ac:dyDescent="0.3">
      <c r="AJ36281" s="28"/>
      <c r="AQ36281" s="15"/>
    </row>
    <row r="36282" spans="36:43" x14ac:dyDescent="0.3">
      <c r="AJ36282" s="28"/>
      <c r="AQ36282" s="15"/>
    </row>
    <row r="36283" spans="36:43" x14ac:dyDescent="0.3">
      <c r="AJ36283" s="28"/>
      <c r="AQ36283" s="15"/>
    </row>
    <row r="36284" spans="36:43" x14ac:dyDescent="0.3">
      <c r="AJ36284" s="28"/>
      <c r="AQ36284" s="15"/>
    </row>
    <row r="36285" spans="36:43" x14ac:dyDescent="0.3">
      <c r="AJ36285" s="28"/>
      <c r="AQ36285" s="15"/>
    </row>
    <row r="36286" spans="36:43" x14ac:dyDescent="0.3">
      <c r="AJ36286" s="28"/>
      <c r="AQ36286" s="15"/>
    </row>
    <row r="36287" spans="36:43" x14ac:dyDescent="0.3">
      <c r="AJ36287" s="28"/>
      <c r="AQ36287" s="15"/>
    </row>
    <row r="36288" spans="36:43" x14ac:dyDescent="0.3">
      <c r="AJ36288" s="28"/>
      <c r="AQ36288" s="15"/>
    </row>
    <row r="36289" spans="36:43" x14ac:dyDescent="0.3">
      <c r="AJ36289" s="28"/>
      <c r="AQ36289" s="15"/>
    </row>
    <row r="36290" spans="36:43" x14ac:dyDescent="0.3">
      <c r="AJ36290" s="28"/>
      <c r="AQ36290" s="15"/>
    </row>
    <row r="36291" spans="36:43" x14ac:dyDescent="0.3">
      <c r="AJ36291" s="28"/>
      <c r="AQ36291" s="15"/>
    </row>
    <row r="36292" spans="36:43" x14ac:dyDescent="0.3">
      <c r="AJ36292" s="28"/>
      <c r="AQ36292" s="15"/>
    </row>
    <row r="36293" spans="36:43" x14ac:dyDescent="0.3">
      <c r="AJ36293" s="28"/>
      <c r="AQ36293" s="15"/>
    </row>
    <row r="36294" spans="36:43" x14ac:dyDescent="0.3">
      <c r="AJ36294" s="28"/>
      <c r="AQ36294" s="15"/>
    </row>
    <row r="36295" spans="36:43" x14ac:dyDescent="0.3">
      <c r="AJ36295" s="28"/>
      <c r="AQ36295" s="15"/>
    </row>
    <row r="36296" spans="36:43" x14ac:dyDescent="0.3">
      <c r="AJ36296" s="28"/>
      <c r="AQ36296" s="15"/>
    </row>
    <row r="36297" spans="36:43" x14ac:dyDescent="0.3">
      <c r="AJ36297" s="28"/>
      <c r="AQ36297" s="15"/>
    </row>
    <row r="36298" spans="36:43" x14ac:dyDescent="0.3">
      <c r="AJ36298" s="28"/>
      <c r="AQ36298" s="15"/>
    </row>
    <row r="36299" spans="36:43" x14ac:dyDescent="0.3">
      <c r="AJ36299" s="28"/>
      <c r="AQ36299" s="15"/>
    </row>
    <row r="36300" spans="36:43" x14ac:dyDescent="0.3">
      <c r="AJ36300" s="28"/>
      <c r="AQ36300" s="15"/>
    </row>
    <row r="36301" spans="36:43" x14ac:dyDescent="0.3">
      <c r="AJ36301" s="28"/>
      <c r="AQ36301" s="15"/>
    </row>
    <row r="36302" spans="36:43" x14ac:dyDescent="0.3">
      <c r="AJ36302" s="28"/>
      <c r="AQ36302" s="15"/>
    </row>
    <row r="36303" spans="36:43" x14ac:dyDescent="0.3">
      <c r="AJ36303" s="28"/>
      <c r="AQ36303" s="15"/>
    </row>
    <row r="36304" spans="36:43" x14ac:dyDescent="0.3">
      <c r="AJ36304" s="28"/>
      <c r="AQ36304" s="15"/>
    </row>
    <row r="36305" spans="36:43" x14ac:dyDescent="0.3">
      <c r="AJ36305" s="28"/>
      <c r="AQ36305" s="15"/>
    </row>
    <row r="36306" spans="36:43" x14ac:dyDescent="0.3">
      <c r="AJ36306" s="28"/>
      <c r="AQ36306" s="15"/>
    </row>
    <row r="36307" spans="36:43" x14ac:dyDescent="0.3">
      <c r="AJ36307" s="28"/>
      <c r="AQ36307" s="15"/>
    </row>
    <row r="36308" spans="36:43" x14ac:dyDescent="0.3">
      <c r="AJ36308" s="28"/>
      <c r="AQ36308" s="15"/>
    </row>
    <row r="36309" spans="36:43" x14ac:dyDescent="0.3">
      <c r="AJ36309" s="28"/>
      <c r="AQ36309" s="15"/>
    </row>
    <row r="36310" spans="36:43" x14ac:dyDescent="0.3">
      <c r="AJ36310" s="28"/>
      <c r="AQ36310" s="15"/>
    </row>
    <row r="36311" spans="36:43" x14ac:dyDescent="0.3">
      <c r="AJ36311" s="28"/>
      <c r="AQ36311" s="15"/>
    </row>
    <row r="36312" spans="36:43" x14ac:dyDescent="0.3">
      <c r="AJ36312" s="28"/>
      <c r="AQ36312" s="15"/>
    </row>
    <row r="36313" spans="36:43" x14ac:dyDescent="0.3">
      <c r="AJ36313" s="28"/>
      <c r="AQ36313" s="15"/>
    </row>
    <row r="36314" spans="36:43" x14ac:dyDescent="0.3">
      <c r="AJ36314" s="28"/>
      <c r="AQ36314" s="15"/>
    </row>
    <row r="36315" spans="36:43" x14ac:dyDescent="0.3">
      <c r="AJ36315" s="28"/>
      <c r="AQ36315" s="15"/>
    </row>
    <row r="36316" spans="36:43" x14ac:dyDescent="0.3">
      <c r="AJ36316" s="28"/>
      <c r="AQ36316" s="15"/>
    </row>
    <row r="36317" spans="36:43" x14ac:dyDescent="0.3">
      <c r="AJ36317" s="28"/>
      <c r="AQ36317" s="15"/>
    </row>
    <row r="36318" spans="36:43" x14ac:dyDescent="0.3">
      <c r="AJ36318" s="28"/>
      <c r="AQ36318" s="15"/>
    </row>
    <row r="36319" spans="36:43" x14ac:dyDescent="0.3">
      <c r="AJ36319" s="28"/>
      <c r="AQ36319" s="15"/>
    </row>
    <row r="36320" spans="36:43" x14ac:dyDescent="0.3">
      <c r="AJ36320" s="28"/>
      <c r="AQ36320" s="15"/>
    </row>
    <row r="36321" spans="36:43" x14ac:dyDescent="0.3">
      <c r="AJ36321" s="28"/>
      <c r="AQ36321" s="15"/>
    </row>
    <row r="36322" spans="36:43" x14ac:dyDescent="0.3">
      <c r="AJ36322" s="28"/>
      <c r="AQ36322" s="15"/>
    </row>
    <row r="36323" spans="36:43" x14ac:dyDescent="0.3">
      <c r="AJ36323" s="28"/>
      <c r="AQ36323" s="15"/>
    </row>
    <row r="36324" spans="36:43" x14ac:dyDescent="0.3">
      <c r="AJ36324" s="28"/>
      <c r="AQ36324" s="15"/>
    </row>
    <row r="36325" spans="36:43" x14ac:dyDescent="0.3">
      <c r="AJ36325" s="28"/>
      <c r="AQ36325" s="15"/>
    </row>
    <row r="36326" spans="36:43" x14ac:dyDescent="0.3">
      <c r="AJ36326" s="28"/>
      <c r="AQ36326" s="15"/>
    </row>
    <row r="36327" spans="36:43" x14ac:dyDescent="0.3">
      <c r="AJ36327" s="28"/>
      <c r="AQ36327" s="15"/>
    </row>
    <row r="36328" spans="36:43" x14ac:dyDescent="0.3">
      <c r="AJ36328" s="28"/>
      <c r="AQ36328" s="15"/>
    </row>
    <row r="36329" spans="36:43" x14ac:dyDescent="0.3">
      <c r="AJ36329" s="28"/>
      <c r="AQ36329" s="15"/>
    </row>
    <row r="36330" spans="36:43" x14ac:dyDescent="0.3">
      <c r="AJ36330" s="28"/>
      <c r="AQ36330" s="15"/>
    </row>
    <row r="36331" spans="36:43" x14ac:dyDescent="0.3">
      <c r="AJ36331" s="28"/>
      <c r="AQ36331" s="15"/>
    </row>
    <row r="36332" spans="36:43" x14ac:dyDescent="0.3">
      <c r="AJ36332" s="28"/>
      <c r="AQ36332" s="15"/>
    </row>
    <row r="36333" spans="36:43" x14ac:dyDescent="0.3">
      <c r="AJ36333" s="28"/>
      <c r="AQ36333" s="15"/>
    </row>
    <row r="36334" spans="36:43" x14ac:dyDescent="0.3">
      <c r="AJ36334" s="28"/>
      <c r="AQ36334" s="15"/>
    </row>
    <row r="36335" spans="36:43" x14ac:dyDescent="0.3">
      <c r="AJ36335" s="28"/>
      <c r="AQ36335" s="15"/>
    </row>
    <row r="36336" spans="36:43" x14ac:dyDescent="0.3">
      <c r="AJ36336" s="28"/>
      <c r="AQ36336" s="15"/>
    </row>
    <row r="36337" spans="36:43" x14ac:dyDescent="0.3">
      <c r="AJ36337" s="28"/>
      <c r="AQ36337" s="15"/>
    </row>
    <row r="36338" spans="36:43" x14ac:dyDescent="0.3">
      <c r="AJ36338" s="28"/>
      <c r="AQ36338" s="15"/>
    </row>
    <row r="36339" spans="36:43" x14ac:dyDescent="0.3">
      <c r="AJ36339" s="28"/>
      <c r="AQ36339" s="15"/>
    </row>
    <row r="36340" spans="36:43" x14ac:dyDescent="0.3">
      <c r="AJ36340" s="28"/>
      <c r="AQ36340" s="15"/>
    </row>
    <row r="36341" spans="36:43" x14ac:dyDescent="0.3">
      <c r="AJ36341" s="28"/>
      <c r="AQ36341" s="15"/>
    </row>
    <row r="36342" spans="36:43" x14ac:dyDescent="0.3">
      <c r="AJ36342" s="28"/>
      <c r="AQ36342" s="15"/>
    </row>
    <row r="36343" spans="36:43" x14ac:dyDescent="0.3">
      <c r="AJ36343" s="28"/>
      <c r="AQ36343" s="15"/>
    </row>
    <row r="36344" spans="36:43" x14ac:dyDescent="0.3">
      <c r="AJ36344" s="28"/>
      <c r="AQ36344" s="15"/>
    </row>
    <row r="36345" spans="36:43" x14ac:dyDescent="0.3">
      <c r="AJ36345" s="28"/>
      <c r="AQ36345" s="15"/>
    </row>
    <row r="36346" spans="36:43" x14ac:dyDescent="0.3">
      <c r="AJ36346" s="28"/>
      <c r="AQ36346" s="15"/>
    </row>
    <row r="36347" spans="36:43" x14ac:dyDescent="0.3">
      <c r="AJ36347" s="28"/>
      <c r="AQ36347" s="15"/>
    </row>
    <row r="36348" spans="36:43" x14ac:dyDescent="0.3">
      <c r="AJ36348" s="28"/>
      <c r="AQ36348" s="15"/>
    </row>
    <row r="36349" spans="36:43" x14ac:dyDescent="0.3">
      <c r="AJ36349" s="28"/>
      <c r="AQ36349" s="15"/>
    </row>
    <row r="36350" spans="36:43" x14ac:dyDescent="0.3">
      <c r="AJ36350" s="28"/>
      <c r="AQ36350" s="15"/>
    </row>
    <row r="36351" spans="36:43" x14ac:dyDescent="0.3">
      <c r="AJ36351" s="28"/>
      <c r="AQ36351" s="15"/>
    </row>
    <row r="36352" spans="36:43" x14ac:dyDescent="0.3">
      <c r="AJ36352" s="28"/>
      <c r="AQ36352" s="15"/>
    </row>
    <row r="36353" spans="36:43" x14ac:dyDescent="0.3">
      <c r="AJ36353" s="28"/>
      <c r="AQ36353" s="15"/>
    </row>
    <row r="36354" spans="36:43" x14ac:dyDescent="0.3">
      <c r="AJ36354" s="28"/>
      <c r="AQ36354" s="15"/>
    </row>
    <row r="36355" spans="36:43" x14ac:dyDescent="0.3">
      <c r="AJ36355" s="28"/>
      <c r="AQ36355" s="15"/>
    </row>
    <row r="36356" spans="36:43" x14ac:dyDescent="0.3">
      <c r="AJ36356" s="28"/>
      <c r="AQ36356" s="15"/>
    </row>
    <row r="36357" spans="36:43" x14ac:dyDescent="0.3">
      <c r="AJ36357" s="28"/>
      <c r="AQ36357" s="15"/>
    </row>
    <row r="36358" spans="36:43" x14ac:dyDescent="0.3">
      <c r="AJ36358" s="28"/>
      <c r="AQ36358" s="15"/>
    </row>
    <row r="36359" spans="36:43" x14ac:dyDescent="0.3">
      <c r="AJ36359" s="28"/>
      <c r="AQ36359" s="15"/>
    </row>
    <row r="36360" spans="36:43" x14ac:dyDescent="0.3">
      <c r="AJ36360" s="28"/>
      <c r="AQ36360" s="15"/>
    </row>
    <row r="36361" spans="36:43" x14ac:dyDescent="0.3">
      <c r="AJ36361" s="28"/>
      <c r="AQ36361" s="15"/>
    </row>
    <row r="36362" spans="36:43" x14ac:dyDescent="0.3">
      <c r="AJ36362" s="28"/>
      <c r="AQ36362" s="15"/>
    </row>
    <row r="36363" spans="36:43" x14ac:dyDescent="0.3">
      <c r="AJ36363" s="28"/>
      <c r="AQ36363" s="15"/>
    </row>
    <row r="36364" spans="36:43" x14ac:dyDescent="0.3">
      <c r="AJ36364" s="28"/>
      <c r="AQ36364" s="15"/>
    </row>
    <row r="36365" spans="36:43" x14ac:dyDescent="0.3">
      <c r="AJ36365" s="28"/>
      <c r="AQ36365" s="15"/>
    </row>
    <row r="36366" spans="36:43" x14ac:dyDescent="0.3">
      <c r="AJ36366" s="28"/>
      <c r="AQ36366" s="15"/>
    </row>
    <row r="36367" spans="36:43" x14ac:dyDescent="0.3">
      <c r="AJ36367" s="28"/>
      <c r="AQ36367" s="15"/>
    </row>
    <row r="36368" spans="36:43" x14ac:dyDescent="0.3">
      <c r="AJ36368" s="28"/>
      <c r="AQ36368" s="15"/>
    </row>
    <row r="36369" spans="36:43" x14ac:dyDescent="0.3">
      <c r="AJ36369" s="28"/>
      <c r="AQ36369" s="15"/>
    </row>
    <row r="36370" spans="36:43" x14ac:dyDescent="0.3">
      <c r="AJ36370" s="28"/>
      <c r="AQ36370" s="15"/>
    </row>
    <row r="36371" spans="36:43" x14ac:dyDescent="0.3">
      <c r="AJ36371" s="28"/>
      <c r="AQ36371" s="15"/>
    </row>
    <row r="36372" spans="36:43" x14ac:dyDescent="0.3">
      <c r="AJ36372" s="28"/>
      <c r="AQ36372" s="15"/>
    </row>
    <row r="36373" spans="36:43" x14ac:dyDescent="0.3">
      <c r="AJ36373" s="28"/>
      <c r="AQ36373" s="15"/>
    </row>
    <row r="36374" spans="36:43" x14ac:dyDescent="0.3">
      <c r="AJ36374" s="28"/>
      <c r="AQ36374" s="15"/>
    </row>
    <row r="36375" spans="36:43" x14ac:dyDescent="0.3">
      <c r="AJ36375" s="28"/>
      <c r="AQ36375" s="15"/>
    </row>
    <row r="36376" spans="36:43" x14ac:dyDescent="0.3">
      <c r="AJ36376" s="28"/>
      <c r="AQ36376" s="15"/>
    </row>
    <row r="36377" spans="36:43" x14ac:dyDescent="0.3">
      <c r="AJ36377" s="28"/>
      <c r="AQ36377" s="15"/>
    </row>
    <row r="36378" spans="36:43" x14ac:dyDescent="0.3">
      <c r="AJ36378" s="28"/>
      <c r="AQ36378" s="15"/>
    </row>
    <row r="36379" spans="36:43" x14ac:dyDescent="0.3">
      <c r="AJ36379" s="28"/>
      <c r="AQ36379" s="15"/>
    </row>
    <row r="36380" spans="36:43" x14ac:dyDescent="0.3">
      <c r="AJ36380" s="28"/>
      <c r="AQ36380" s="15"/>
    </row>
    <row r="36381" spans="36:43" x14ac:dyDescent="0.3">
      <c r="AJ36381" s="28"/>
      <c r="AQ36381" s="15"/>
    </row>
    <row r="36382" spans="36:43" x14ac:dyDescent="0.3">
      <c r="AJ36382" s="28"/>
      <c r="AQ36382" s="15"/>
    </row>
    <row r="36383" spans="36:43" x14ac:dyDescent="0.3">
      <c r="AJ36383" s="28"/>
      <c r="AQ36383" s="15"/>
    </row>
    <row r="36384" spans="36:43" x14ac:dyDescent="0.3">
      <c r="AJ36384" s="28"/>
      <c r="AQ36384" s="15"/>
    </row>
    <row r="36385" spans="36:43" x14ac:dyDescent="0.3">
      <c r="AJ36385" s="28"/>
      <c r="AQ36385" s="15"/>
    </row>
    <row r="36386" spans="36:43" x14ac:dyDescent="0.3">
      <c r="AJ36386" s="28"/>
      <c r="AQ36386" s="15"/>
    </row>
    <row r="36387" spans="36:43" x14ac:dyDescent="0.3">
      <c r="AJ36387" s="28"/>
      <c r="AQ36387" s="15"/>
    </row>
    <row r="36388" spans="36:43" x14ac:dyDescent="0.3">
      <c r="AJ36388" s="28"/>
      <c r="AQ36388" s="15"/>
    </row>
    <row r="36389" spans="36:43" x14ac:dyDescent="0.3">
      <c r="AJ36389" s="28"/>
      <c r="AQ36389" s="15"/>
    </row>
    <row r="36390" spans="36:43" x14ac:dyDescent="0.3">
      <c r="AJ36390" s="28"/>
      <c r="AQ36390" s="15"/>
    </row>
    <row r="36391" spans="36:43" x14ac:dyDescent="0.3">
      <c r="AJ36391" s="28"/>
      <c r="AQ36391" s="15"/>
    </row>
    <row r="36392" spans="36:43" x14ac:dyDescent="0.3">
      <c r="AJ36392" s="28"/>
      <c r="AQ36392" s="15"/>
    </row>
    <row r="36393" spans="36:43" x14ac:dyDescent="0.3">
      <c r="AJ36393" s="28"/>
      <c r="AQ36393" s="15"/>
    </row>
    <row r="36394" spans="36:43" x14ac:dyDescent="0.3">
      <c r="AJ36394" s="28"/>
      <c r="AQ36394" s="15"/>
    </row>
    <row r="36395" spans="36:43" x14ac:dyDescent="0.3">
      <c r="AJ36395" s="28"/>
      <c r="AQ36395" s="15"/>
    </row>
    <row r="36396" spans="36:43" x14ac:dyDescent="0.3">
      <c r="AJ36396" s="28"/>
      <c r="AQ36396" s="15"/>
    </row>
    <row r="36397" spans="36:43" x14ac:dyDescent="0.3">
      <c r="AJ36397" s="28"/>
      <c r="AQ36397" s="15"/>
    </row>
    <row r="36398" spans="36:43" x14ac:dyDescent="0.3">
      <c r="AJ36398" s="28"/>
      <c r="AQ36398" s="15"/>
    </row>
    <row r="36399" spans="36:43" x14ac:dyDescent="0.3">
      <c r="AJ36399" s="28"/>
      <c r="AQ36399" s="15"/>
    </row>
    <row r="36400" spans="36:43" x14ac:dyDescent="0.3">
      <c r="AJ36400" s="28"/>
      <c r="AQ36400" s="15"/>
    </row>
    <row r="36401" spans="36:43" x14ac:dyDescent="0.3">
      <c r="AJ36401" s="28"/>
      <c r="AQ36401" s="15"/>
    </row>
    <row r="36402" spans="36:43" x14ac:dyDescent="0.3">
      <c r="AJ36402" s="28"/>
      <c r="AQ36402" s="15"/>
    </row>
    <row r="36403" spans="36:43" x14ac:dyDescent="0.3">
      <c r="AJ36403" s="28"/>
      <c r="AQ36403" s="15"/>
    </row>
    <row r="36404" spans="36:43" x14ac:dyDescent="0.3">
      <c r="AJ36404" s="28"/>
      <c r="AQ36404" s="15"/>
    </row>
    <row r="36405" spans="36:43" x14ac:dyDescent="0.3">
      <c r="AJ36405" s="28"/>
      <c r="AQ36405" s="15"/>
    </row>
    <row r="36406" spans="36:43" x14ac:dyDescent="0.3">
      <c r="AJ36406" s="28"/>
      <c r="AQ36406" s="15"/>
    </row>
    <row r="36407" spans="36:43" x14ac:dyDescent="0.3">
      <c r="AJ36407" s="28"/>
      <c r="AQ36407" s="15"/>
    </row>
    <row r="36408" spans="36:43" x14ac:dyDescent="0.3">
      <c r="AJ36408" s="28"/>
      <c r="AQ36408" s="15"/>
    </row>
    <row r="36409" spans="36:43" x14ac:dyDescent="0.3">
      <c r="AJ36409" s="28"/>
      <c r="AQ36409" s="15"/>
    </row>
    <row r="36410" spans="36:43" x14ac:dyDescent="0.3">
      <c r="AJ36410" s="28"/>
      <c r="AQ36410" s="15"/>
    </row>
    <row r="36411" spans="36:43" x14ac:dyDescent="0.3">
      <c r="AJ36411" s="28"/>
      <c r="AQ36411" s="15"/>
    </row>
    <row r="36412" spans="36:43" x14ac:dyDescent="0.3">
      <c r="AJ36412" s="28"/>
      <c r="AQ36412" s="15"/>
    </row>
    <row r="36413" spans="36:43" x14ac:dyDescent="0.3">
      <c r="AJ36413" s="28"/>
      <c r="AQ36413" s="15"/>
    </row>
    <row r="36414" spans="36:43" x14ac:dyDescent="0.3">
      <c r="AJ36414" s="28"/>
      <c r="AQ36414" s="15"/>
    </row>
    <row r="36415" spans="36:43" x14ac:dyDescent="0.3">
      <c r="AJ36415" s="28"/>
      <c r="AQ36415" s="15"/>
    </row>
    <row r="36416" spans="36:43" x14ac:dyDescent="0.3">
      <c r="AJ36416" s="28"/>
      <c r="AQ36416" s="15"/>
    </row>
    <row r="36417" spans="36:43" x14ac:dyDescent="0.3">
      <c r="AJ36417" s="28"/>
      <c r="AQ36417" s="15"/>
    </row>
    <row r="36418" spans="36:43" x14ac:dyDescent="0.3">
      <c r="AJ36418" s="28"/>
      <c r="AQ36418" s="15"/>
    </row>
    <row r="36419" spans="36:43" x14ac:dyDescent="0.3">
      <c r="AJ36419" s="28"/>
      <c r="AQ36419" s="15"/>
    </row>
    <row r="36420" spans="36:43" x14ac:dyDescent="0.3">
      <c r="AJ36420" s="28"/>
      <c r="AQ36420" s="15"/>
    </row>
    <row r="36421" spans="36:43" x14ac:dyDescent="0.3">
      <c r="AJ36421" s="28"/>
      <c r="AQ36421" s="15"/>
    </row>
    <row r="36422" spans="36:43" x14ac:dyDescent="0.3">
      <c r="AJ36422" s="28"/>
      <c r="AQ36422" s="15"/>
    </row>
    <row r="36423" spans="36:43" x14ac:dyDescent="0.3">
      <c r="AJ36423" s="28"/>
      <c r="AQ36423" s="15"/>
    </row>
    <row r="36424" spans="36:43" x14ac:dyDescent="0.3">
      <c r="AJ36424" s="28"/>
      <c r="AQ36424" s="15"/>
    </row>
    <row r="36425" spans="36:43" x14ac:dyDescent="0.3">
      <c r="AJ36425" s="28"/>
      <c r="AQ36425" s="15"/>
    </row>
    <row r="36426" spans="36:43" x14ac:dyDescent="0.3">
      <c r="AJ36426" s="28"/>
      <c r="AQ36426" s="15"/>
    </row>
    <row r="36427" spans="36:43" x14ac:dyDescent="0.3">
      <c r="AJ36427" s="28"/>
      <c r="AQ36427" s="15"/>
    </row>
    <row r="36428" spans="36:43" x14ac:dyDescent="0.3">
      <c r="AJ36428" s="28"/>
      <c r="AQ36428" s="15"/>
    </row>
    <row r="36429" spans="36:43" x14ac:dyDescent="0.3">
      <c r="AJ36429" s="28"/>
      <c r="AQ36429" s="15"/>
    </row>
    <row r="36430" spans="36:43" x14ac:dyDescent="0.3">
      <c r="AJ36430" s="28"/>
      <c r="AQ36430" s="15"/>
    </row>
    <row r="36431" spans="36:43" x14ac:dyDescent="0.3">
      <c r="AJ36431" s="28"/>
      <c r="AQ36431" s="15"/>
    </row>
    <row r="36432" spans="36:43" x14ac:dyDescent="0.3">
      <c r="AJ36432" s="28"/>
      <c r="AQ36432" s="15"/>
    </row>
    <row r="36433" spans="36:43" x14ac:dyDescent="0.3">
      <c r="AJ36433" s="28"/>
      <c r="AQ36433" s="15"/>
    </row>
    <row r="36434" spans="36:43" x14ac:dyDescent="0.3">
      <c r="AJ36434" s="28"/>
      <c r="AQ36434" s="15"/>
    </row>
    <row r="36435" spans="36:43" x14ac:dyDescent="0.3">
      <c r="AJ36435" s="28"/>
      <c r="AQ36435" s="15"/>
    </row>
    <row r="36436" spans="36:43" x14ac:dyDescent="0.3">
      <c r="AJ36436" s="28"/>
      <c r="AQ36436" s="15"/>
    </row>
    <row r="36437" spans="36:43" x14ac:dyDescent="0.3">
      <c r="AJ36437" s="28"/>
      <c r="AQ36437" s="15"/>
    </row>
    <row r="36438" spans="36:43" x14ac:dyDescent="0.3">
      <c r="AJ36438" s="28"/>
      <c r="AQ36438" s="15"/>
    </row>
    <row r="36439" spans="36:43" x14ac:dyDescent="0.3">
      <c r="AJ36439" s="28"/>
      <c r="AQ36439" s="15"/>
    </row>
    <row r="36440" spans="36:43" x14ac:dyDescent="0.3">
      <c r="AJ36440" s="28"/>
      <c r="AQ36440" s="15"/>
    </row>
    <row r="36441" spans="36:43" x14ac:dyDescent="0.3">
      <c r="AJ36441" s="28"/>
      <c r="AQ36441" s="15"/>
    </row>
    <row r="36442" spans="36:43" x14ac:dyDescent="0.3">
      <c r="AJ36442" s="28"/>
      <c r="AQ36442" s="15"/>
    </row>
    <row r="36443" spans="36:43" x14ac:dyDescent="0.3">
      <c r="AJ36443" s="28"/>
      <c r="AQ36443" s="15"/>
    </row>
    <row r="36444" spans="36:43" x14ac:dyDescent="0.3">
      <c r="AJ36444" s="28"/>
      <c r="AQ36444" s="15"/>
    </row>
    <row r="36445" spans="36:43" x14ac:dyDescent="0.3">
      <c r="AJ36445" s="28"/>
      <c r="AQ36445" s="15"/>
    </row>
    <row r="36446" spans="36:43" x14ac:dyDescent="0.3">
      <c r="AJ36446" s="28"/>
      <c r="AQ36446" s="15"/>
    </row>
    <row r="36447" spans="36:43" x14ac:dyDescent="0.3">
      <c r="AJ36447" s="28"/>
      <c r="AQ36447" s="15"/>
    </row>
    <row r="36448" spans="36:43" x14ac:dyDescent="0.3">
      <c r="AJ36448" s="28"/>
      <c r="AQ36448" s="15"/>
    </row>
    <row r="36449" spans="36:43" x14ac:dyDescent="0.3">
      <c r="AJ36449" s="28"/>
      <c r="AQ36449" s="15"/>
    </row>
    <row r="36450" spans="36:43" x14ac:dyDescent="0.3">
      <c r="AJ36450" s="28"/>
      <c r="AQ36450" s="15"/>
    </row>
    <row r="36451" spans="36:43" x14ac:dyDescent="0.3">
      <c r="AJ36451" s="28"/>
      <c r="AQ36451" s="15"/>
    </row>
    <row r="36452" spans="36:43" x14ac:dyDescent="0.3">
      <c r="AJ36452" s="28"/>
      <c r="AQ36452" s="15"/>
    </row>
    <row r="36453" spans="36:43" x14ac:dyDescent="0.3">
      <c r="AJ36453" s="28"/>
      <c r="AQ36453" s="15"/>
    </row>
    <row r="36454" spans="36:43" x14ac:dyDescent="0.3">
      <c r="AJ36454" s="28"/>
      <c r="AQ36454" s="15"/>
    </row>
    <row r="36455" spans="36:43" x14ac:dyDescent="0.3">
      <c r="AJ36455" s="28"/>
      <c r="AQ36455" s="15"/>
    </row>
    <row r="36456" spans="36:43" x14ac:dyDescent="0.3">
      <c r="AJ36456" s="28"/>
      <c r="AQ36456" s="15"/>
    </row>
    <row r="36457" spans="36:43" x14ac:dyDescent="0.3">
      <c r="AJ36457" s="28"/>
      <c r="AQ36457" s="15"/>
    </row>
    <row r="36458" spans="36:43" x14ac:dyDescent="0.3">
      <c r="AJ36458" s="28"/>
      <c r="AQ36458" s="15"/>
    </row>
    <row r="36459" spans="36:43" x14ac:dyDescent="0.3">
      <c r="AJ36459" s="28"/>
      <c r="AQ36459" s="15"/>
    </row>
    <row r="36460" spans="36:43" x14ac:dyDescent="0.3">
      <c r="AJ36460" s="28"/>
      <c r="AQ36460" s="15"/>
    </row>
    <row r="36461" spans="36:43" x14ac:dyDescent="0.3">
      <c r="AJ36461" s="28"/>
      <c r="AQ36461" s="15"/>
    </row>
    <row r="36462" spans="36:43" x14ac:dyDescent="0.3">
      <c r="AJ36462" s="28"/>
      <c r="AQ36462" s="15"/>
    </row>
    <row r="36463" spans="36:43" x14ac:dyDescent="0.3">
      <c r="AJ36463" s="28"/>
      <c r="AQ36463" s="15"/>
    </row>
    <row r="36464" spans="36:43" x14ac:dyDescent="0.3">
      <c r="AJ36464" s="28"/>
      <c r="AQ36464" s="15"/>
    </row>
    <row r="36465" spans="36:43" x14ac:dyDescent="0.3">
      <c r="AJ36465" s="28"/>
      <c r="AQ36465" s="15"/>
    </row>
    <row r="36466" spans="36:43" x14ac:dyDescent="0.3">
      <c r="AJ36466" s="28"/>
      <c r="AQ36466" s="15"/>
    </row>
    <row r="36467" spans="36:43" x14ac:dyDescent="0.3">
      <c r="AJ36467" s="28"/>
      <c r="AQ36467" s="15"/>
    </row>
    <row r="36468" spans="36:43" x14ac:dyDescent="0.3">
      <c r="AJ36468" s="28"/>
      <c r="AQ36468" s="15"/>
    </row>
    <row r="36469" spans="36:43" x14ac:dyDescent="0.3">
      <c r="AJ36469" s="28"/>
      <c r="AQ36469" s="15"/>
    </row>
    <row r="36470" spans="36:43" x14ac:dyDescent="0.3">
      <c r="AJ36470" s="28"/>
      <c r="AQ36470" s="15"/>
    </row>
    <row r="36471" spans="36:43" x14ac:dyDescent="0.3">
      <c r="AJ36471" s="28"/>
      <c r="AQ36471" s="15"/>
    </row>
    <row r="36472" spans="36:43" x14ac:dyDescent="0.3">
      <c r="AJ36472" s="28"/>
      <c r="AQ36472" s="15"/>
    </row>
    <row r="36473" spans="36:43" x14ac:dyDescent="0.3">
      <c r="AJ36473" s="28"/>
      <c r="AQ36473" s="15"/>
    </row>
    <row r="36474" spans="36:43" x14ac:dyDescent="0.3">
      <c r="AJ36474" s="28"/>
      <c r="AQ36474" s="15"/>
    </row>
    <row r="36475" spans="36:43" x14ac:dyDescent="0.3">
      <c r="AJ36475" s="28"/>
      <c r="AQ36475" s="15"/>
    </row>
    <row r="36476" spans="36:43" x14ac:dyDescent="0.3">
      <c r="AJ36476" s="28"/>
      <c r="AQ36476" s="15"/>
    </row>
    <row r="36477" spans="36:43" x14ac:dyDescent="0.3">
      <c r="AJ36477" s="28"/>
      <c r="AQ36477" s="15"/>
    </row>
    <row r="36478" spans="36:43" x14ac:dyDescent="0.3">
      <c r="AJ36478" s="28"/>
      <c r="AQ36478" s="15"/>
    </row>
    <row r="36479" spans="36:43" x14ac:dyDescent="0.3">
      <c r="AJ36479" s="28"/>
      <c r="AQ36479" s="15"/>
    </row>
    <row r="36480" spans="36:43" x14ac:dyDescent="0.3">
      <c r="AJ36480" s="28"/>
      <c r="AQ36480" s="15"/>
    </row>
    <row r="36481" spans="36:43" x14ac:dyDescent="0.3">
      <c r="AJ36481" s="28"/>
      <c r="AQ36481" s="15"/>
    </row>
    <row r="36482" spans="36:43" x14ac:dyDescent="0.3">
      <c r="AJ36482" s="28"/>
      <c r="AQ36482" s="15"/>
    </row>
    <row r="36483" spans="36:43" x14ac:dyDescent="0.3">
      <c r="AJ36483" s="28"/>
      <c r="AQ36483" s="15"/>
    </row>
    <row r="36484" spans="36:43" x14ac:dyDescent="0.3">
      <c r="AJ36484" s="28"/>
      <c r="AQ36484" s="15"/>
    </row>
    <row r="36485" spans="36:43" x14ac:dyDescent="0.3">
      <c r="AJ36485" s="28"/>
      <c r="AQ36485" s="15"/>
    </row>
    <row r="36486" spans="36:43" x14ac:dyDescent="0.3">
      <c r="AJ36486" s="28"/>
      <c r="AQ36486" s="15"/>
    </row>
    <row r="36487" spans="36:43" x14ac:dyDescent="0.3">
      <c r="AJ36487" s="28"/>
      <c r="AQ36487" s="15"/>
    </row>
    <row r="36488" spans="36:43" x14ac:dyDescent="0.3">
      <c r="AJ36488" s="28"/>
      <c r="AQ36488" s="15"/>
    </row>
    <row r="36489" spans="36:43" x14ac:dyDescent="0.3">
      <c r="AJ36489" s="28"/>
      <c r="AQ36489" s="15"/>
    </row>
    <row r="36490" spans="36:43" x14ac:dyDescent="0.3">
      <c r="AJ36490" s="28"/>
      <c r="AQ36490" s="15"/>
    </row>
    <row r="36491" spans="36:43" x14ac:dyDescent="0.3">
      <c r="AJ36491" s="28"/>
      <c r="AQ36491" s="15"/>
    </row>
    <row r="36492" spans="36:43" x14ac:dyDescent="0.3">
      <c r="AJ36492" s="28"/>
      <c r="AQ36492" s="15"/>
    </row>
    <row r="36493" spans="36:43" x14ac:dyDescent="0.3">
      <c r="AJ36493" s="28"/>
      <c r="AQ36493" s="15"/>
    </row>
    <row r="36494" spans="36:43" x14ac:dyDescent="0.3">
      <c r="AJ36494" s="28"/>
      <c r="AQ36494" s="15"/>
    </row>
    <row r="36495" spans="36:43" x14ac:dyDescent="0.3">
      <c r="AJ36495" s="28"/>
      <c r="AQ36495" s="15"/>
    </row>
    <row r="36496" spans="36:43" x14ac:dyDescent="0.3">
      <c r="AJ36496" s="28"/>
      <c r="AQ36496" s="15"/>
    </row>
    <row r="36497" spans="36:43" x14ac:dyDescent="0.3">
      <c r="AJ36497" s="28"/>
      <c r="AQ36497" s="15"/>
    </row>
    <row r="36498" spans="36:43" x14ac:dyDescent="0.3">
      <c r="AJ36498" s="28"/>
      <c r="AQ36498" s="15"/>
    </row>
    <row r="36499" spans="36:43" x14ac:dyDescent="0.3">
      <c r="AJ36499" s="28"/>
      <c r="AQ36499" s="15"/>
    </row>
    <row r="36500" spans="36:43" x14ac:dyDescent="0.3">
      <c r="AJ36500" s="28"/>
      <c r="AQ36500" s="15"/>
    </row>
    <row r="36501" spans="36:43" x14ac:dyDescent="0.3">
      <c r="AJ36501" s="28"/>
      <c r="AQ36501" s="15"/>
    </row>
    <row r="36502" spans="36:43" x14ac:dyDescent="0.3">
      <c r="AJ36502" s="28"/>
      <c r="AQ36502" s="15"/>
    </row>
    <row r="36503" spans="36:43" x14ac:dyDescent="0.3">
      <c r="AJ36503" s="28"/>
      <c r="AQ36503" s="15"/>
    </row>
    <row r="36504" spans="36:43" x14ac:dyDescent="0.3">
      <c r="AJ36504" s="28"/>
      <c r="AQ36504" s="15"/>
    </row>
    <row r="36505" spans="36:43" x14ac:dyDescent="0.3">
      <c r="AJ36505" s="28"/>
      <c r="AQ36505" s="15"/>
    </row>
    <row r="36506" spans="36:43" x14ac:dyDescent="0.3">
      <c r="AJ36506" s="28"/>
      <c r="AQ36506" s="15"/>
    </row>
    <row r="36507" spans="36:43" x14ac:dyDescent="0.3">
      <c r="AJ36507" s="28"/>
      <c r="AQ36507" s="15"/>
    </row>
    <row r="36508" spans="36:43" x14ac:dyDescent="0.3">
      <c r="AJ36508" s="28"/>
      <c r="AQ36508" s="15"/>
    </row>
    <row r="36509" spans="36:43" x14ac:dyDescent="0.3">
      <c r="AJ36509" s="28"/>
      <c r="AQ36509" s="15"/>
    </row>
    <row r="36510" spans="36:43" x14ac:dyDescent="0.3">
      <c r="AJ36510" s="28"/>
      <c r="AQ36510" s="15"/>
    </row>
    <row r="36511" spans="36:43" x14ac:dyDescent="0.3">
      <c r="AJ36511" s="28"/>
      <c r="AQ36511" s="15"/>
    </row>
    <row r="36512" spans="36:43" x14ac:dyDescent="0.3">
      <c r="AJ36512" s="28"/>
      <c r="AQ36512" s="15"/>
    </row>
    <row r="36513" spans="36:43" x14ac:dyDescent="0.3">
      <c r="AJ36513" s="28"/>
      <c r="AQ36513" s="15"/>
    </row>
    <row r="36514" spans="36:43" x14ac:dyDescent="0.3">
      <c r="AJ36514" s="28"/>
      <c r="AQ36514" s="15"/>
    </row>
    <row r="36515" spans="36:43" x14ac:dyDescent="0.3">
      <c r="AJ36515" s="28"/>
      <c r="AQ36515" s="15"/>
    </row>
    <row r="36516" spans="36:43" x14ac:dyDescent="0.3">
      <c r="AJ36516" s="28"/>
      <c r="AQ36516" s="15"/>
    </row>
    <row r="36517" spans="36:43" x14ac:dyDescent="0.3">
      <c r="AJ36517" s="28"/>
      <c r="AQ36517" s="15"/>
    </row>
    <row r="36518" spans="36:43" x14ac:dyDescent="0.3">
      <c r="AJ36518" s="28"/>
      <c r="AQ36518" s="15"/>
    </row>
    <row r="36519" spans="36:43" x14ac:dyDescent="0.3">
      <c r="AJ36519" s="28"/>
      <c r="AQ36519" s="15"/>
    </row>
    <row r="36520" spans="36:43" x14ac:dyDescent="0.3">
      <c r="AJ36520" s="28"/>
      <c r="AQ36520" s="15"/>
    </row>
    <row r="36521" spans="36:43" x14ac:dyDescent="0.3">
      <c r="AJ36521" s="28"/>
      <c r="AQ36521" s="15"/>
    </row>
    <row r="36522" spans="36:43" x14ac:dyDescent="0.3">
      <c r="AJ36522" s="28"/>
      <c r="AQ36522" s="15"/>
    </row>
    <row r="36523" spans="36:43" x14ac:dyDescent="0.3">
      <c r="AJ36523" s="28"/>
      <c r="AQ36523" s="15"/>
    </row>
    <row r="36524" spans="36:43" x14ac:dyDescent="0.3">
      <c r="AJ36524" s="28"/>
      <c r="AQ36524" s="15"/>
    </row>
    <row r="36525" spans="36:43" x14ac:dyDescent="0.3">
      <c r="AJ36525" s="28"/>
      <c r="AQ36525" s="15"/>
    </row>
    <row r="36526" spans="36:43" x14ac:dyDescent="0.3">
      <c r="AJ36526" s="28"/>
      <c r="AQ36526" s="15"/>
    </row>
    <row r="36527" spans="36:43" x14ac:dyDescent="0.3">
      <c r="AJ36527" s="28"/>
      <c r="AQ36527" s="15"/>
    </row>
    <row r="36528" spans="36:43" x14ac:dyDescent="0.3">
      <c r="AJ36528" s="28"/>
      <c r="AQ36528" s="15"/>
    </row>
    <row r="36529" spans="36:43" x14ac:dyDescent="0.3">
      <c r="AJ36529" s="28"/>
      <c r="AQ36529" s="15"/>
    </row>
    <row r="36530" spans="36:43" x14ac:dyDescent="0.3">
      <c r="AJ36530" s="28"/>
      <c r="AQ36530" s="15"/>
    </row>
    <row r="36531" spans="36:43" x14ac:dyDescent="0.3">
      <c r="AJ36531" s="28"/>
      <c r="AQ36531" s="15"/>
    </row>
    <row r="36532" spans="36:43" x14ac:dyDescent="0.3">
      <c r="AJ36532" s="28"/>
      <c r="AQ36532" s="15"/>
    </row>
    <row r="36533" spans="36:43" x14ac:dyDescent="0.3">
      <c r="AJ36533" s="28"/>
      <c r="AQ36533" s="15"/>
    </row>
    <row r="36534" spans="36:43" x14ac:dyDescent="0.3">
      <c r="AJ36534" s="28"/>
      <c r="AQ36534" s="15"/>
    </row>
    <row r="36535" spans="36:43" x14ac:dyDescent="0.3">
      <c r="AJ36535" s="28"/>
      <c r="AQ36535" s="15"/>
    </row>
    <row r="36536" spans="36:43" x14ac:dyDescent="0.3">
      <c r="AJ36536" s="28"/>
      <c r="AQ36536" s="15"/>
    </row>
    <row r="36537" spans="36:43" x14ac:dyDescent="0.3">
      <c r="AJ36537" s="28"/>
      <c r="AQ36537" s="15"/>
    </row>
    <row r="36538" spans="36:43" x14ac:dyDescent="0.3">
      <c r="AJ36538" s="28"/>
      <c r="AQ36538" s="15"/>
    </row>
    <row r="36539" spans="36:43" x14ac:dyDescent="0.3">
      <c r="AJ36539" s="28"/>
      <c r="AQ36539" s="15"/>
    </row>
    <row r="36540" spans="36:43" x14ac:dyDescent="0.3">
      <c r="AJ36540" s="28"/>
      <c r="AQ36540" s="15"/>
    </row>
    <row r="36541" spans="36:43" x14ac:dyDescent="0.3">
      <c r="AJ36541" s="28"/>
      <c r="AQ36541" s="15"/>
    </row>
    <row r="36542" spans="36:43" x14ac:dyDescent="0.3">
      <c r="AJ36542" s="28"/>
      <c r="AQ36542" s="15"/>
    </row>
    <row r="36543" spans="36:43" x14ac:dyDescent="0.3">
      <c r="AJ36543" s="28"/>
      <c r="AQ36543" s="15"/>
    </row>
    <row r="36544" spans="36:43" x14ac:dyDescent="0.3">
      <c r="AJ36544" s="28"/>
      <c r="AQ36544" s="15"/>
    </row>
    <row r="36545" spans="36:43" x14ac:dyDescent="0.3">
      <c r="AJ36545" s="28"/>
      <c r="AQ36545" s="15"/>
    </row>
    <row r="36546" spans="36:43" x14ac:dyDescent="0.3">
      <c r="AJ36546" s="28"/>
      <c r="AQ36546" s="15"/>
    </row>
    <row r="36547" spans="36:43" x14ac:dyDescent="0.3">
      <c r="AJ36547" s="28"/>
      <c r="AQ36547" s="15"/>
    </row>
    <row r="36548" spans="36:43" x14ac:dyDescent="0.3">
      <c r="AJ36548" s="28"/>
      <c r="AQ36548" s="15"/>
    </row>
    <row r="36549" spans="36:43" x14ac:dyDescent="0.3">
      <c r="AJ36549" s="28"/>
      <c r="AQ36549" s="15"/>
    </row>
    <row r="36550" spans="36:43" x14ac:dyDescent="0.3">
      <c r="AJ36550" s="28"/>
      <c r="AQ36550" s="15"/>
    </row>
    <row r="36551" spans="36:43" x14ac:dyDescent="0.3">
      <c r="AJ36551" s="28"/>
      <c r="AQ36551" s="15"/>
    </row>
    <row r="36552" spans="36:43" x14ac:dyDescent="0.3">
      <c r="AJ36552" s="28"/>
      <c r="AQ36552" s="15"/>
    </row>
    <row r="36553" spans="36:43" x14ac:dyDescent="0.3">
      <c r="AJ36553" s="28"/>
      <c r="AQ36553" s="15"/>
    </row>
    <row r="36554" spans="36:43" x14ac:dyDescent="0.3">
      <c r="AJ36554" s="28"/>
      <c r="AQ36554" s="15"/>
    </row>
    <row r="36555" spans="36:43" x14ac:dyDescent="0.3">
      <c r="AJ36555" s="28"/>
      <c r="AQ36555" s="15"/>
    </row>
    <row r="36556" spans="36:43" x14ac:dyDescent="0.3">
      <c r="AJ36556" s="28"/>
      <c r="AQ36556" s="15"/>
    </row>
    <row r="36557" spans="36:43" x14ac:dyDescent="0.3">
      <c r="AJ36557" s="28"/>
      <c r="AQ36557" s="15"/>
    </row>
    <row r="36558" spans="36:43" x14ac:dyDescent="0.3">
      <c r="AJ36558" s="28"/>
      <c r="AQ36558" s="15"/>
    </row>
    <row r="36559" spans="36:43" x14ac:dyDescent="0.3">
      <c r="AJ36559" s="28"/>
      <c r="AQ36559" s="15"/>
    </row>
    <row r="36560" spans="36:43" x14ac:dyDescent="0.3">
      <c r="AJ36560" s="28"/>
      <c r="AQ36560" s="15"/>
    </row>
    <row r="36561" spans="36:43" x14ac:dyDescent="0.3">
      <c r="AJ36561" s="28"/>
      <c r="AQ36561" s="15"/>
    </row>
    <row r="36562" spans="36:43" x14ac:dyDescent="0.3">
      <c r="AJ36562" s="28"/>
      <c r="AQ36562" s="15"/>
    </row>
    <row r="36563" spans="36:43" x14ac:dyDescent="0.3">
      <c r="AJ36563" s="28"/>
      <c r="AQ36563" s="15"/>
    </row>
    <row r="36564" spans="36:43" x14ac:dyDescent="0.3">
      <c r="AJ36564" s="28"/>
      <c r="AQ36564" s="15"/>
    </row>
    <row r="36565" spans="36:43" x14ac:dyDescent="0.3">
      <c r="AJ36565" s="28"/>
      <c r="AQ36565" s="15"/>
    </row>
    <row r="36566" spans="36:43" x14ac:dyDescent="0.3">
      <c r="AJ36566" s="28"/>
      <c r="AQ36566" s="15"/>
    </row>
    <row r="36567" spans="36:43" x14ac:dyDescent="0.3">
      <c r="AJ36567" s="28"/>
      <c r="AQ36567" s="15"/>
    </row>
    <row r="36568" spans="36:43" x14ac:dyDescent="0.3">
      <c r="AJ36568" s="28"/>
      <c r="AQ36568" s="15"/>
    </row>
    <row r="36569" spans="36:43" x14ac:dyDescent="0.3">
      <c r="AJ36569" s="28"/>
      <c r="AQ36569" s="15"/>
    </row>
    <row r="36570" spans="36:43" x14ac:dyDescent="0.3">
      <c r="AJ36570" s="28"/>
      <c r="AQ36570" s="15"/>
    </row>
    <row r="36571" spans="36:43" x14ac:dyDescent="0.3">
      <c r="AJ36571" s="28"/>
      <c r="AQ36571" s="15"/>
    </row>
    <row r="36572" spans="36:43" x14ac:dyDescent="0.3">
      <c r="AJ36572" s="28"/>
      <c r="AQ36572" s="15"/>
    </row>
    <row r="36573" spans="36:43" x14ac:dyDescent="0.3">
      <c r="AJ36573" s="28"/>
      <c r="AQ36573" s="15"/>
    </row>
    <row r="36574" spans="36:43" x14ac:dyDescent="0.3">
      <c r="AJ36574" s="28"/>
      <c r="AQ36574" s="15"/>
    </row>
    <row r="36575" spans="36:43" x14ac:dyDescent="0.3">
      <c r="AJ36575" s="28"/>
      <c r="AQ36575" s="15"/>
    </row>
    <row r="36576" spans="36:43" x14ac:dyDescent="0.3">
      <c r="AJ36576" s="28"/>
      <c r="AQ36576" s="15"/>
    </row>
    <row r="36577" spans="36:43" x14ac:dyDescent="0.3">
      <c r="AJ36577" s="28"/>
      <c r="AQ36577" s="15"/>
    </row>
    <row r="36578" spans="36:43" x14ac:dyDescent="0.3">
      <c r="AJ36578" s="28"/>
      <c r="AQ36578" s="15"/>
    </row>
    <row r="36579" spans="36:43" x14ac:dyDescent="0.3">
      <c r="AJ36579" s="28"/>
      <c r="AQ36579" s="15"/>
    </row>
    <row r="36580" spans="36:43" x14ac:dyDescent="0.3">
      <c r="AJ36580" s="28"/>
      <c r="AQ36580" s="15"/>
    </row>
    <row r="36581" spans="36:43" x14ac:dyDescent="0.3">
      <c r="AJ36581" s="28"/>
      <c r="AQ36581" s="15"/>
    </row>
    <row r="36582" spans="36:43" x14ac:dyDescent="0.3">
      <c r="AJ36582" s="28"/>
      <c r="AQ36582" s="15"/>
    </row>
    <row r="36583" spans="36:43" x14ac:dyDescent="0.3">
      <c r="AJ36583" s="28"/>
      <c r="AQ36583" s="15"/>
    </row>
    <row r="36584" spans="36:43" x14ac:dyDescent="0.3">
      <c r="AJ36584" s="28"/>
      <c r="AQ36584" s="15"/>
    </row>
    <row r="36585" spans="36:43" x14ac:dyDescent="0.3">
      <c r="AJ36585" s="28"/>
      <c r="AQ36585" s="15"/>
    </row>
    <row r="36586" spans="36:43" x14ac:dyDescent="0.3">
      <c r="AJ36586" s="28"/>
      <c r="AQ36586" s="15"/>
    </row>
    <row r="36587" spans="36:43" x14ac:dyDescent="0.3">
      <c r="AJ36587" s="28"/>
      <c r="AQ36587" s="15"/>
    </row>
    <row r="36588" spans="36:43" x14ac:dyDescent="0.3">
      <c r="AJ36588" s="28"/>
      <c r="AQ36588" s="15"/>
    </row>
    <row r="36589" spans="36:43" x14ac:dyDescent="0.3">
      <c r="AJ36589" s="28"/>
      <c r="AQ36589" s="15"/>
    </row>
    <row r="36590" spans="36:43" x14ac:dyDescent="0.3">
      <c r="AJ36590" s="28"/>
      <c r="AQ36590" s="15"/>
    </row>
    <row r="36591" spans="36:43" x14ac:dyDescent="0.3">
      <c r="AJ36591" s="28"/>
      <c r="AQ36591" s="15"/>
    </row>
    <row r="36592" spans="36:43" x14ac:dyDescent="0.3">
      <c r="AJ36592" s="28"/>
      <c r="AQ36592" s="15"/>
    </row>
    <row r="36593" spans="36:43" x14ac:dyDescent="0.3">
      <c r="AJ36593" s="28"/>
      <c r="AQ36593" s="15"/>
    </row>
    <row r="36594" spans="36:43" x14ac:dyDescent="0.3">
      <c r="AJ36594" s="28"/>
      <c r="AQ36594" s="15"/>
    </row>
    <row r="36595" spans="36:43" x14ac:dyDescent="0.3">
      <c r="AJ36595" s="28"/>
      <c r="AQ36595" s="15"/>
    </row>
    <row r="36596" spans="36:43" x14ac:dyDescent="0.3">
      <c r="AJ36596" s="28"/>
      <c r="AQ36596" s="15"/>
    </row>
    <row r="36597" spans="36:43" x14ac:dyDescent="0.3">
      <c r="AJ36597" s="28"/>
      <c r="AQ36597" s="15"/>
    </row>
    <row r="36598" spans="36:43" x14ac:dyDescent="0.3">
      <c r="AJ36598" s="28"/>
      <c r="AQ36598" s="15"/>
    </row>
    <row r="36599" spans="36:43" x14ac:dyDescent="0.3">
      <c r="AJ36599" s="28"/>
      <c r="AQ36599" s="15"/>
    </row>
    <row r="36600" spans="36:43" x14ac:dyDescent="0.3">
      <c r="AJ36600" s="28"/>
      <c r="AQ36600" s="15"/>
    </row>
    <row r="36601" spans="36:43" x14ac:dyDescent="0.3">
      <c r="AJ36601" s="28"/>
      <c r="AQ36601" s="15"/>
    </row>
    <row r="36602" spans="36:43" x14ac:dyDescent="0.3">
      <c r="AJ36602" s="28"/>
      <c r="AQ36602" s="15"/>
    </row>
    <row r="36603" spans="36:43" x14ac:dyDescent="0.3">
      <c r="AJ36603" s="28"/>
      <c r="AQ36603" s="15"/>
    </row>
    <row r="36604" spans="36:43" x14ac:dyDescent="0.3">
      <c r="AJ36604" s="28"/>
      <c r="AQ36604" s="15"/>
    </row>
    <row r="36605" spans="36:43" x14ac:dyDescent="0.3">
      <c r="AJ36605" s="28"/>
      <c r="AQ36605" s="15"/>
    </row>
    <row r="36606" spans="36:43" x14ac:dyDescent="0.3">
      <c r="AJ36606" s="28"/>
      <c r="AQ36606" s="15"/>
    </row>
    <row r="36607" spans="36:43" x14ac:dyDescent="0.3">
      <c r="AJ36607" s="28"/>
      <c r="AQ36607" s="15"/>
    </row>
    <row r="36608" spans="36:43" x14ac:dyDescent="0.3">
      <c r="AJ36608" s="28"/>
      <c r="AQ36608" s="15"/>
    </row>
    <row r="36609" spans="36:43" x14ac:dyDescent="0.3">
      <c r="AJ36609" s="28"/>
      <c r="AQ36609" s="15"/>
    </row>
    <row r="36610" spans="36:43" x14ac:dyDescent="0.3">
      <c r="AJ36610" s="28"/>
      <c r="AQ36610" s="15"/>
    </row>
    <row r="36611" spans="36:43" x14ac:dyDescent="0.3">
      <c r="AJ36611" s="28"/>
      <c r="AQ36611" s="15"/>
    </row>
    <row r="36612" spans="36:43" x14ac:dyDescent="0.3">
      <c r="AJ36612" s="28"/>
      <c r="AQ36612" s="15"/>
    </row>
    <row r="36613" spans="36:43" x14ac:dyDescent="0.3">
      <c r="AJ36613" s="28"/>
      <c r="AQ36613" s="15"/>
    </row>
    <row r="36614" spans="36:43" x14ac:dyDescent="0.3">
      <c r="AJ36614" s="28"/>
      <c r="AQ36614" s="15"/>
    </row>
    <row r="36615" spans="36:43" x14ac:dyDescent="0.3">
      <c r="AJ36615" s="28"/>
      <c r="AQ36615" s="15"/>
    </row>
    <row r="36616" spans="36:43" x14ac:dyDescent="0.3">
      <c r="AJ36616" s="28"/>
      <c r="AQ36616" s="15"/>
    </row>
    <row r="36617" spans="36:43" x14ac:dyDescent="0.3">
      <c r="AJ36617" s="28"/>
      <c r="AQ36617" s="15"/>
    </row>
    <row r="36618" spans="36:43" x14ac:dyDescent="0.3">
      <c r="AJ36618" s="28"/>
      <c r="AQ36618" s="15"/>
    </row>
    <row r="36619" spans="36:43" x14ac:dyDescent="0.3">
      <c r="AJ36619" s="28"/>
      <c r="AQ36619" s="15"/>
    </row>
    <row r="36620" spans="36:43" x14ac:dyDescent="0.3">
      <c r="AJ36620" s="28"/>
      <c r="AQ36620" s="15"/>
    </row>
    <row r="36621" spans="36:43" x14ac:dyDescent="0.3">
      <c r="AJ36621" s="28"/>
      <c r="AQ36621" s="15"/>
    </row>
    <row r="36622" spans="36:43" x14ac:dyDescent="0.3">
      <c r="AJ36622" s="28"/>
      <c r="AQ36622" s="15"/>
    </row>
    <row r="36623" spans="36:43" x14ac:dyDescent="0.3">
      <c r="AJ36623" s="28"/>
      <c r="AQ36623" s="15"/>
    </row>
    <row r="36624" spans="36:43" x14ac:dyDescent="0.3">
      <c r="AJ36624" s="28"/>
      <c r="AQ36624" s="15"/>
    </row>
    <row r="36625" spans="36:43" x14ac:dyDescent="0.3">
      <c r="AJ36625" s="28"/>
      <c r="AQ36625" s="15"/>
    </row>
    <row r="36626" spans="36:43" x14ac:dyDescent="0.3">
      <c r="AJ36626" s="28"/>
      <c r="AQ36626" s="15"/>
    </row>
    <row r="36627" spans="36:43" x14ac:dyDescent="0.3">
      <c r="AJ36627" s="28"/>
      <c r="AQ36627" s="15"/>
    </row>
    <row r="36628" spans="36:43" x14ac:dyDescent="0.3">
      <c r="AJ36628" s="28"/>
      <c r="AQ36628" s="15"/>
    </row>
    <row r="36629" spans="36:43" x14ac:dyDescent="0.3">
      <c r="AJ36629" s="28"/>
      <c r="AQ36629" s="15"/>
    </row>
    <row r="36630" spans="36:43" x14ac:dyDescent="0.3">
      <c r="AJ36630" s="28"/>
      <c r="AQ36630" s="15"/>
    </row>
    <row r="36631" spans="36:43" x14ac:dyDescent="0.3">
      <c r="AJ36631" s="28"/>
      <c r="AQ36631" s="15"/>
    </row>
    <row r="36632" spans="36:43" x14ac:dyDescent="0.3">
      <c r="AJ36632" s="28"/>
      <c r="AQ36632" s="15"/>
    </row>
    <row r="36633" spans="36:43" x14ac:dyDescent="0.3">
      <c r="AJ36633" s="28"/>
      <c r="AQ36633" s="15"/>
    </row>
    <row r="36634" spans="36:43" x14ac:dyDescent="0.3">
      <c r="AJ36634" s="28"/>
      <c r="AQ36634" s="15"/>
    </row>
    <row r="36635" spans="36:43" x14ac:dyDescent="0.3">
      <c r="AJ36635" s="28"/>
      <c r="AQ36635" s="15"/>
    </row>
    <row r="36636" spans="36:43" x14ac:dyDescent="0.3">
      <c r="AJ36636" s="28"/>
      <c r="AQ36636" s="15"/>
    </row>
    <row r="36637" spans="36:43" x14ac:dyDescent="0.3">
      <c r="AJ36637" s="28"/>
      <c r="AQ36637" s="15"/>
    </row>
    <row r="36638" spans="36:43" x14ac:dyDescent="0.3">
      <c r="AJ36638" s="28"/>
      <c r="AQ36638" s="15"/>
    </row>
    <row r="36639" spans="36:43" x14ac:dyDescent="0.3">
      <c r="AJ36639" s="28"/>
      <c r="AQ36639" s="15"/>
    </row>
    <row r="36640" spans="36:43" x14ac:dyDescent="0.3">
      <c r="AJ36640" s="28"/>
      <c r="AQ36640" s="15"/>
    </row>
    <row r="36641" spans="36:43" x14ac:dyDescent="0.3">
      <c r="AJ36641" s="28"/>
      <c r="AQ36641" s="15"/>
    </row>
    <row r="36642" spans="36:43" x14ac:dyDescent="0.3">
      <c r="AJ36642" s="28"/>
      <c r="AQ36642" s="15"/>
    </row>
    <row r="36643" spans="36:43" x14ac:dyDescent="0.3">
      <c r="AJ36643" s="28"/>
      <c r="AQ36643" s="15"/>
    </row>
    <row r="36644" spans="36:43" x14ac:dyDescent="0.3">
      <c r="AJ36644" s="28"/>
      <c r="AQ36644" s="15"/>
    </row>
    <row r="36645" spans="36:43" x14ac:dyDescent="0.3">
      <c r="AJ36645" s="28"/>
      <c r="AQ36645" s="15"/>
    </row>
    <row r="36646" spans="36:43" x14ac:dyDescent="0.3">
      <c r="AJ36646" s="28"/>
      <c r="AQ36646" s="15"/>
    </row>
    <row r="36647" spans="36:43" x14ac:dyDescent="0.3">
      <c r="AJ36647" s="28"/>
      <c r="AQ36647" s="15"/>
    </row>
    <row r="36648" spans="36:43" x14ac:dyDescent="0.3">
      <c r="AJ36648" s="28"/>
      <c r="AQ36648" s="15"/>
    </row>
    <row r="36649" spans="36:43" x14ac:dyDescent="0.3">
      <c r="AJ36649" s="28"/>
      <c r="AQ36649" s="15"/>
    </row>
    <row r="36650" spans="36:43" x14ac:dyDescent="0.3">
      <c r="AJ36650" s="28"/>
      <c r="AQ36650" s="15"/>
    </row>
    <row r="36651" spans="36:43" x14ac:dyDescent="0.3">
      <c r="AJ36651" s="28"/>
      <c r="AQ36651" s="15"/>
    </row>
    <row r="36652" spans="36:43" x14ac:dyDescent="0.3">
      <c r="AJ36652" s="28"/>
      <c r="AQ36652" s="15"/>
    </row>
    <row r="36653" spans="36:43" x14ac:dyDescent="0.3">
      <c r="AJ36653" s="28"/>
      <c r="AQ36653" s="15"/>
    </row>
    <row r="36654" spans="36:43" x14ac:dyDescent="0.3">
      <c r="AJ36654" s="28"/>
      <c r="AQ36654" s="15"/>
    </row>
    <row r="36655" spans="36:43" x14ac:dyDescent="0.3">
      <c r="AJ36655" s="28"/>
      <c r="AQ36655" s="15"/>
    </row>
    <row r="36656" spans="36:43" x14ac:dyDescent="0.3">
      <c r="AJ36656" s="28"/>
      <c r="AQ36656" s="15"/>
    </row>
    <row r="36657" spans="36:43" x14ac:dyDescent="0.3">
      <c r="AJ36657" s="28"/>
      <c r="AQ36657" s="15"/>
    </row>
    <row r="36658" spans="36:43" x14ac:dyDescent="0.3">
      <c r="AJ36658" s="28"/>
      <c r="AQ36658" s="15"/>
    </row>
    <row r="36659" spans="36:43" x14ac:dyDescent="0.3">
      <c r="AJ36659" s="28"/>
      <c r="AQ36659" s="15"/>
    </row>
    <row r="36660" spans="36:43" x14ac:dyDescent="0.3">
      <c r="AJ36660" s="28"/>
      <c r="AQ36660" s="15"/>
    </row>
    <row r="36661" spans="36:43" x14ac:dyDescent="0.3">
      <c r="AJ36661" s="28"/>
      <c r="AQ36661" s="15"/>
    </row>
    <row r="36662" spans="36:43" x14ac:dyDescent="0.3">
      <c r="AJ36662" s="28"/>
      <c r="AQ36662" s="15"/>
    </row>
    <row r="36663" spans="36:43" x14ac:dyDescent="0.3">
      <c r="AJ36663" s="28"/>
      <c r="AQ36663" s="15"/>
    </row>
    <row r="36664" spans="36:43" x14ac:dyDescent="0.3">
      <c r="AJ36664" s="28"/>
      <c r="AQ36664" s="15"/>
    </row>
    <row r="36665" spans="36:43" x14ac:dyDescent="0.3">
      <c r="AJ36665" s="28"/>
      <c r="AQ36665" s="15"/>
    </row>
    <row r="36666" spans="36:43" x14ac:dyDescent="0.3">
      <c r="AJ36666" s="28"/>
      <c r="AQ36666" s="15"/>
    </row>
    <row r="36667" spans="36:43" x14ac:dyDescent="0.3">
      <c r="AJ36667" s="28"/>
      <c r="AQ36667" s="15"/>
    </row>
    <row r="36668" spans="36:43" x14ac:dyDescent="0.3">
      <c r="AJ36668" s="28"/>
      <c r="AQ36668" s="15"/>
    </row>
    <row r="36669" spans="36:43" x14ac:dyDescent="0.3">
      <c r="AJ36669" s="28"/>
      <c r="AQ36669" s="15"/>
    </row>
    <row r="36670" spans="36:43" x14ac:dyDescent="0.3">
      <c r="AJ36670" s="28"/>
      <c r="AQ36670" s="15"/>
    </row>
    <row r="36671" spans="36:43" x14ac:dyDescent="0.3">
      <c r="AJ36671" s="28"/>
      <c r="AQ36671" s="15"/>
    </row>
    <row r="36672" spans="36:43" x14ac:dyDescent="0.3">
      <c r="AJ36672" s="28"/>
      <c r="AQ36672" s="15"/>
    </row>
    <row r="36673" spans="36:43" x14ac:dyDescent="0.3">
      <c r="AJ36673" s="28"/>
      <c r="AQ36673" s="15"/>
    </row>
    <row r="36674" spans="36:43" x14ac:dyDescent="0.3">
      <c r="AJ36674" s="28"/>
      <c r="AQ36674" s="15"/>
    </row>
    <row r="36675" spans="36:43" x14ac:dyDescent="0.3">
      <c r="AJ36675" s="28"/>
      <c r="AQ36675" s="15"/>
    </row>
    <row r="36676" spans="36:43" x14ac:dyDescent="0.3">
      <c r="AJ36676" s="28"/>
      <c r="AQ36676" s="15"/>
    </row>
    <row r="36677" spans="36:43" x14ac:dyDescent="0.3">
      <c r="AJ36677" s="28"/>
      <c r="AQ36677" s="15"/>
    </row>
    <row r="36678" spans="36:43" x14ac:dyDescent="0.3">
      <c r="AJ36678" s="28"/>
      <c r="AQ36678" s="15"/>
    </row>
    <row r="36679" spans="36:43" x14ac:dyDescent="0.3">
      <c r="AJ36679" s="28"/>
      <c r="AQ36679" s="15"/>
    </row>
    <row r="36680" spans="36:43" x14ac:dyDescent="0.3">
      <c r="AJ36680" s="28"/>
      <c r="AQ36680" s="15"/>
    </row>
    <row r="36681" spans="36:43" x14ac:dyDescent="0.3">
      <c r="AJ36681" s="28"/>
      <c r="AQ36681" s="15"/>
    </row>
    <row r="36682" spans="36:43" x14ac:dyDescent="0.3">
      <c r="AJ36682" s="28"/>
      <c r="AQ36682" s="15"/>
    </row>
    <row r="36683" spans="36:43" x14ac:dyDescent="0.3">
      <c r="AJ36683" s="28"/>
      <c r="AQ36683" s="15"/>
    </row>
    <row r="36684" spans="36:43" x14ac:dyDescent="0.3">
      <c r="AJ36684" s="28"/>
      <c r="AQ36684" s="15"/>
    </row>
    <row r="36685" spans="36:43" x14ac:dyDescent="0.3">
      <c r="AJ36685" s="28"/>
      <c r="AQ36685" s="15"/>
    </row>
    <row r="36686" spans="36:43" x14ac:dyDescent="0.3">
      <c r="AJ36686" s="28"/>
      <c r="AQ36686" s="15"/>
    </row>
    <row r="36687" spans="36:43" x14ac:dyDescent="0.3">
      <c r="AJ36687" s="28"/>
      <c r="AQ36687" s="15"/>
    </row>
    <row r="36688" spans="36:43" x14ac:dyDescent="0.3">
      <c r="AJ36688" s="28"/>
      <c r="AQ36688" s="15"/>
    </row>
    <row r="36689" spans="36:43" x14ac:dyDescent="0.3">
      <c r="AJ36689" s="28"/>
      <c r="AQ36689" s="15"/>
    </row>
    <row r="36690" spans="36:43" x14ac:dyDescent="0.3">
      <c r="AJ36690" s="28"/>
      <c r="AQ36690" s="15"/>
    </row>
    <row r="36691" spans="36:43" x14ac:dyDescent="0.3">
      <c r="AJ36691" s="28"/>
      <c r="AQ36691" s="15"/>
    </row>
    <row r="36692" spans="36:43" x14ac:dyDescent="0.3">
      <c r="AJ36692" s="28"/>
      <c r="AQ36692" s="15"/>
    </row>
    <row r="36693" spans="36:43" x14ac:dyDescent="0.3">
      <c r="AJ36693" s="28"/>
      <c r="AQ36693" s="15"/>
    </row>
    <row r="36694" spans="36:43" x14ac:dyDescent="0.3">
      <c r="AJ36694" s="28"/>
      <c r="AQ36694" s="15"/>
    </row>
    <row r="36695" spans="36:43" x14ac:dyDescent="0.3">
      <c r="AJ36695" s="28"/>
      <c r="AQ36695" s="15"/>
    </row>
    <row r="36696" spans="36:43" x14ac:dyDescent="0.3">
      <c r="AJ36696" s="28"/>
      <c r="AQ36696" s="15"/>
    </row>
    <row r="36697" spans="36:43" x14ac:dyDescent="0.3">
      <c r="AJ36697" s="28"/>
      <c r="AQ36697" s="15"/>
    </row>
    <row r="36698" spans="36:43" x14ac:dyDescent="0.3">
      <c r="AJ36698" s="28"/>
      <c r="AQ36698" s="15"/>
    </row>
    <row r="36699" spans="36:43" x14ac:dyDescent="0.3">
      <c r="AJ36699" s="28"/>
      <c r="AQ36699" s="15"/>
    </row>
    <row r="36700" spans="36:43" x14ac:dyDescent="0.3">
      <c r="AJ36700" s="28"/>
      <c r="AQ36700" s="15"/>
    </row>
    <row r="36701" spans="36:43" x14ac:dyDescent="0.3">
      <c r="AJ36701" s="28"/>
      <c r="AQ36701" s="15"/>
    </row>
    <row r="36702" spans="36:43" x14ac:dyDescent="0.3">
      <c r="AJ36702" s="28"/>
      <c r="AQ36702" s="15"/>
    </row>
    <row r="36703" spans="36:43" x14ac:dyDescent="0.3">
      <c r="AJ36703" s="28"/>
      <c r="AQ36703" s="15"/>
    </row>
    <row r="36704" spans="36:43" x14ac:dyDescent="0.3">
      <c r="AJ36704" s="28"/>
      <c r="AQ36704" s="15"/>
    </row>
    <row r="36705" spans="36:43" x14ac:dyDescent="0.3">
      <c r="AJ36705" s="28"/>
      <c r="AQ36705" s="15"/>
    </row>
    <row r="36706" spans="36:43" x14ac:dyDescent="0.3">
      <c r="AJ36706" s="28"/>
      <c r="AQ36706" s="15"/>
    </row>
    <row r="36707" spans="36:43" x14ac:dyDescent="0.3">
      <c r="AJ36707" s="28"/>
      <c r="AQ36707" s="15"/>
    </row>
    <row r="36708" spans="36:43" x14ac:dyDescent="0.3">
      <c r="AJ36708" s="28"/>
      <c r="AQ36708" s="15"/>
    </row>
    <row r="36709" spans="36:43" x14ac:dyDescent="0.3">
      <c r="AJ36709" s="28"/>
      <c r="AQ36709" s="15"/>
    </row>
    <row r="36710" spans="36:43" x14ac:dyDescent="0.3">
      <c r="AJ36710" s="28"/>
      <c r="AQ36710" s="15"/>
    </row>
    <row r="36711" spans="36:43" x14ac:dyDescent="0.3">
      <c r="AJ36711" s="28"/>
      <c r="AQ36711" s="15"/>
    </row>
    <row r="36712" spans="36:43" x14ac:dyDescent="0.3">
      <c r="AJ36712" s="28"/>
      <c r="AQ36712" s="15"/>
    </row>
    <row r="36713" spans="36:43" x14ac:dyDescent="0.3">
      <c r="AJ36713" s="28"/>
      <c r="AQ36713" s="15"/>
    </row>
    <row r="36714" spans="36:43" x14ac:dyDescent="0.3">
      <c r="AJ36714" s="28"/>
      <c r="AQ36714" s="15"/>
    </row>
    <row r="36715" spans="36:43" x14ac:dyDescent="0.3">
      <c r="AJ36715" s="28"/>
      <c r="AQ36715" s="15"/>
    </row>
    <row r="36716" spans="36:43" x14ac:dyDescent="0.3">
      <c r="AJ36716" s="28"/>
      <c r="AQ36716" s="15"/>
    </row>
    <row r="36717" spans="36:43" x14ac:dyDescent="0.3">
      <c r="AJ36717" s="28"/>
      <c r="AQ36717" s="15"/>
    </row>
    <row r="36718" spans="36:43" x14ac:dyDescent="0.3">
      <c r="AJ36718" s="28"/>
      <c r="AQ36718" s="15"/>
    </row>
    <row r="36719" spans="36:43" x14ac:dyDescent="0.3">
      <c r="AJ36719" s="28"/>
      <c r="AQ36719" s="15"/>
    </row>
    <row r="36720" spans="36:43" x14ac:dyDescent="0.3">
      <c r="AJ36720" s="28"/>
      <c r="AQ36720" s="15"/>
    </row>
    <row r="36721" spans="36:43" x14ac:dyDescent="0.3">
      <c r="AJ36721" s="28"/>
      <c r="AQ36721" s="15"/>
    </row>
    <row r="36722" spans="36:43" x14ac:dyDescent="0.3">
      <c r="AJ36722" s="28"/>
      <c r="AQ36722" s="15"/>
    </row>
    <row r="36723" spans="36:43" x14ac:dyDescent="0.3">
      <c r="AJ36723" s="28"/>
      <c r="AQ36723" s="15"/>
    </row>
    <row r="36724" spans="36:43" x14ac:dyDescent="0.3">
      <c r="AJ36724" s="28"/>
      <c r="AQ36724" s="15"/>
    </row>
    <row r="36725" spans="36:43" x14ac:dyDescent="0.3">
      <c r="AJ36725" s="28"/>
      <c r="AQ36725" s="15"/>
    </row>
    <row r="36726" spans="36:43" x14ac:dyDescent="0.3">
      <c r="AJ36726" s="28"/>
      <c r="AQ36726" s="15"/>
    </row>
    <row r="36727" spans="36:43" x14ac:dyDescent="0.3">
      <c r="AJ36727" s="28"/>
      <c r="AQ36727" s="15"/>
    </row>
    <row r="36728" spans="36:43" x14ac:dyDescent="0.3">
      <c r="AJ36728" s="28"/>
      <c r="AQ36728" s="15"/>
    </row>
    <row r="36729" spans="36:43" x14ac:dyDescent="0.3">
      <c r="AJ36729" s="28"/>
      <c r="AQ36729" s="15"/>
    </row>
    <row r="36730" spans="36:43" x14ac:dyDescent="0.3">
      <c r="AJ36730" s="28"/>
      <c r="AQ36730" s="15"/>
    </row>
    <row r="36731" spans="36:43" x14ac:dyDescent="0.3">
      <c r="AJ36731" s="28"/>
      <c r="AQ36731" s="15"/>
    </row>
    <row r="36732" spans="36:43" x14ac:dyDescent="0.3">
      <c r="AJ36732" s="28"/>
      <c r="AQ36732" s="15"/>
    </row>
    <row r="36733" spans="36:43" x14ac:dyDescent="0.3">
      <c r="AJ36733" s="28"/>
      <c r="AQ36733" s="15"/>
    </row>
    <row r="36734" spans="36:43" x14ac:dyDescent="0.3">
      <c r="AJ36734" s="28"/>
      <c r="AQ36734" s="15"/>
    </row>
    <row r="36735" spans="36:43" x14ac:dyDescent="0.3">
      <c r="AJ36735" s="28"/>
      <c r="AQ36735" s="15"/>
    </row>
    <row r="36736" spans="36:43" x14ac:dyDescent="0.3">
      <c r="AJ36736" s="28"/>
      <c r="AQ36736" s="15"/>
    </row>
    <row r="36737" spans="36:43" x14ac:dyDescent="0.3">
      <c r="AJ36737" s="28"/>
      <c r="AQ36737" s="15"/>
    </row>
    <row r="36738" spans="36:43" x14ac:dyDescent="0.3">
      <c r="AJ36738" s="28"/>
      <c r="AQ36738" s="15"/>
    </row>
    <row r="36739" spans="36:43" x14ac:dyDescent="0.3">
      <c r="AJ36739" s="28"/>
      <c r="AQ36739" s="15"/>
    </row>
    <row r="36740" spans="36:43" x14ac:dyDescent="0.3">
      <c r="AJ36740" s="28"/>
      <c r="AQ36740" s="15"/>
    </row>
    <row r="36741" spans="36:43" x14ac:dyDescent="0.3">
      <c r="AJ36741" s="28"/>
      <c r="AQ36741" s="15"/>
    </row>
    <row r="36742" spans="36:43" x14ac:dyDescent="0.3">
      <c r="AJ36742" s="28"/>
      <c r="AQ36742" s="15"/>
    </row>
    <row r="36743" spans="36:43" x14ac:dyDescent="0.3">
      <c r="AJ36743" s="28"/>
      <c r="AQ36743" s="15"/>
    </row>
    <row r="36744" spans="36:43" x14ac:dyDescent="0.3">
      <c r="AJ36744" s="28"/>
      <c r="AQ36744" s="15"/>
    </row>
    <row r="36745" spans="36:43" x14ac:dyDescent="0.3">
      <c r="AJ36745" s="28"/>
      <c r="AQ36745" s="15"/>
    </row>
    <row r="36746" spans="36:43" x14ac:dyDescent="0.3">
      <c r="AJ36746" s="28"/>
      <c r="AQ36746" s="15"/>
    </row>
    <row r="36747" spans="36:43" x14ac:dyDescent="0.3">
      <c r="AJ36747" s="28"/>
      <c r="AQ36747" s="15"/>
    </row>
    <row r="36748" spans="36:43" x14ac:dyDescent="0.3">
      <c r="AJ36748" s="28"/>
      <c r="AQ36748" s="15"/>
    </row>
    <row r="36749" spans="36:43" x14ac:dyDescent="0.3">
      <c r="AJ36749" s="28"/>
      <c r="AQ36749" s="15"/>
    </row>
    <row r="36750" spans="36:43" x14ac:dyDescent="0.3">
      <c r="AJ36750" s="28"/>
      <c r="AQ36750" s="15"/>
    </row>
    <row r="36751" spans="36:43" x14ac:dyDescent="0.3">
      <c r="AJ36751" s="28"/>
      <c r="AQ36751" s="15"/>
    </row>
    <row r="36752" spans="36:43" x14ac:dyDescent="0.3">
      <c r="AJ36752" s="28"/>
      <c r="AQ36752" s="15"/>
    </row>
    <row r="36753" spans="36:43" x14ac:dyDescent="0.3">
      <c r="AJ36753" s="28"/>
      <c r="AQ36753" s="15"/>
    </row>
    <row r="36754" spans="36:43" x14ac:dyDescent="0.3">
      <c r="AJ36754" s="28"/>
      <c r="AQ36754" s="15"/>
    </row>
    <row r="36755" spans="36:43" x14ac:dyDescent="0.3">
      <c r="AJ36755" s="28"/>
      <c r="AQ36755" s="15"/>
    </row>
    <row r="36756" spans="36:43" x14ac:dyDescent="0.3">
      <c r="AJ36756" s="28"/>
      <c r="AQ36756" s="15"/>
    </row>
    <row r="36757" spans="36:43" x14ac:dyDescent="0.3">
      <c r="AJ36757" s="28"/>
      <c r="AQ36757" s="15"/>
    </row>
    <row r="36758" spans="36:43" x14ac:dyDescent="0.3">
      <c r="AJ36758" s="28"/>
      <c r="AQ36758" s="15"/>
    </row>
    <row r="36759" spans="36:43" x14ac:dyDescent="0.3">
      <c r="AJ36759" s="28"/>
      <c r="AQ36759" s="15"/>
    </row>
    <row r="36760" spans="36:43" x14ac:dyDescent="0.3">
      <c r="AJ36760" s="28"/>
      <c r="AQ36760" s="15"/>
    </row>
    <row r="36761" spans="36:43" x14ac:dyDescent="0.3">
      <c r="AJ36761" s="28"/>
      <c r="AQ36761" s="15"/>
    </row>
    <row r="36762" spans="36:43" x14ac:dyDescent="0.3">
      <c r="AJ36762" s="28"/>
      <c r="AQ36762" s="15"/>
    </row>
    <row r="36763" spans="36:43" x14ac:dyDescent="0.3">
      <c r="AJ36763" s="28"/>
      <c r="AQ36763" s="15"/>
    </row>
    <row r="36764" spans="36:43" x14ac:dyDescent="0.3">
      <c r="AJ36764" s="28"/>
      <c r="AQ36764" s="15"/>
    </row>
    <row r="36765" spans="36:43" x14ac:dyDescent="0.3">
      <c r="AJ36765" s="28"/>
      <c r="AQ36765" s="15"/>
    </row>
    <row r="36766" spans="36:43" x14ac:dyDescent="0.3">
      <c r="AJ36766" s="28"/>
      <c r="AQ36766" s="15"/>
    </row>
    <row r="36767" spans="36:43" x14ac:dyDescent="0.3">
      <c r="AJ36767" s="28"/>
      <c r="AQ36767" s="15"/>
    </row>
    <row r="36768" spans="36:43" x14ac:dyDescent="0.3">
      <c r="AJ36768" s="28"/>
      <c r="AQ36768" s="15"/>
    </row>
    <row r="36769" spans="36:43" x14ac:dyDescent="0.3">
      <c r="AJ36769" s="28"/>
      <c r="AQ36769" s="15"/>
    </row>
    <row r="36770" spans="36:43" x14ac:dyDescent="0.3">
      <c r="AJ36770" s="28"/>
      <c r="AQ36770" s="15"/>
    </row>
    <row r="36771" spans="36:43" x14ac:dyDescent="0.3">
      <c r="AJ36771" s="28"/>
      <c r="AQ36771" s="15"/>
    </row>
    <row r="36772" spans="36:43" x14ac:dyDescent="0.3">
      <c r="AJ36772" s="28"/>
      <c r="AQ36772" s="15"/>
    </row>
    <row r="36773" spans="36:43" x14ac:dyDescent="0.3">
      <c r="AJ36773" s="28"/>
      <c r="AQ36773" s="15"/>
    </row>
    <row r="36774" spans="36:43" x14ac:dyDescent="0.3">
      <c r="AJ36774" s="28"/>
      <c r="AQ36774" s="15"/>
    </row>
    <row r="36775" spans="36:43" x14ac:dyDescent="0.3">
      <c r="AJ36775" s="28"/>
      <c r="AQ36775" s="15"/>
    </row>
    <row r="36776" spans="36:43" x14ac:dyDescent="0.3">
      <c r="AJ36776" s="28"/>
      <c r="AQ36776" s="15"/>
    </row>
    <row r="36777" spans="36:43" x14ac:dyDescent="0.3">
      <c r="AJ36777" s="28"/>
      <c r="AQ36777" s="15"/>
    </row>
    <row r="36778" spans="36:43" x14ac:dyDescent="0.3">
      <c r="AJ36778" s="28"/>
      <c r="AQ36778" s="15"/>
    </row>
    <row r="36779" spans="36:43" x14ac:dyDescent="0.3">
      <c r="AJ36779" s="28"/>
      <c r="AQ36779" s="15"/>
    </row>
    <row r="36780" spans="36:43" x14ac:dyDescent="0.3">
      <c r="AJ36780" s="28"/>
      <c r="AQ36780" s="15"/>
    </row>
    <row r="36781" spans="36:43" x14ac:dyDescent="0.3">
      <c r="AJ36781" s="28"/>
      <c r="AQ36781" s="15"/>
    </row>
    <row r="36782" spans="36:43" x14ac:dyDescent="0.3">
      <c r="AJ36782" s="28"/>
      <c r="AQ36782" s="15"/>
    </row>
    <row r="36783" spans="36:43" x14ac:dyDescent="0.3">
      <c r="AJ36783" s="28"/>
      <c r="AQ36783" s="15"/>
    </row>
    <row r="36784" spans="36:43" x14ac:dyDescent="0.3">
      <c r="AJ36784" s="28"/>
      <c r="AQ36784" s="15"/>
    </row>
    <row r="36785" spans="36:43" x14ac:dyDescent="0.3">
      <c r="AJ36785" s="28"/>
      <c r="AQ36785" s="15"/>
    </row>
    <row r="36786" spans="36:43" x14ac:dyDescent="0.3">
      <c r="AJ36786" s="28"/>
      <c r="AQ36786" s="15"/>
    </row>
    <row r="36787" spans="36:43" x14ac:dyDescent="0.3">
      <c r="AJ36787" s="28"/>
      <c r="AQ36787" s="15"/>
    </row>
    <row r="36788" spans="36:43" x14ac:dyDescent="0.3">
      <c r="AJ36788" s="28"/>
      <c r="AQ36788" s="15"/>
    </row>
    <row r="36789" spans="36:43" x14ac:dyDescent="0.3">
      <c r="AJ36789" s="28"/>
      <c r="AQ36789" s="15"/>
    </row>
    <row r="36790" spans="36:43" x14ac:dyDescent="0.3">
      <c r="AJ36790" s="28"/>
      <c r="AQ36790" s="15"/>
    </row>
    <row r="36791" spans="36:43" x14ac:dyDescent="0.3">
      <c r="AJ36791" s="28"/>
      <c r="AQ36791" s="15"/>
    </row>
    <row r="36792" spans="36:43" x14ac:dyDescent="0.3">
      <c r="AJ36792" s="28"/>
      <c r="AQ36792" s="15"/>
    </row>
    <row r="36793" spans="36:43" x14ac:dyDescent="0.3">
      <c r="AJ36793" s="28"/>
      <c r="AQ36793" s="15"/>
    </row>
    <row r="36794" spans="36:43" x14ac:dyDescent="0.3">
      <c r="AJ36794" s="28"/>
      <c r="AQ36794" s="15"/>
    </row>
    <row r="36795" spans="36:43" x14ac:dyDescent="0.3">
      <c r="AJ36795" s="28"/>
      <c r="AQ36795" s="15"/>
    </row>
    <row r="36796" spans="36:43" x14ac:dyDescent="0.3">
      <c r="AJ36796" s="28"/>
      <c r="AQ36796" s="15"/>
    </row>
    <row r="36797" spans="36:43" x14ac:dyDescent="0.3">
      <c r="AJ36797" s="28"/>
      <c r="AQ36797" s="15"/>
    </row>
    <row r="36798" spans="36:43" x14ac:dyDescent="0.3">
      <c r="AJ36798" s="28"/>
      <c r="AQ36798" s="15"/>
    </row>
    <row r="36799" spans="36:43" x14ac:dyDescent="0.3">
      <c r="AJ36799" s="28"/>
      <c r="AQ36799" s="15"/>
    </row>
    <row r="36800" spans="36:43" x14ac:dyDescent="0.3">
      <c r="AJ36800" s="28"/>
      <c r="AQ36800" s="15"/>
    </row>
    <row r="36801" spans="36:43" x14ac:dyDescent="0.3">
      <c r="AJ36801" s="28"/>
      <c r="AQ36801" s="15"/>
    </row>
    <row r="36802" spans="36:43" x14ac:dyDescent="0.3">
      <c r="AJ36802" s="28"/>
      <c r="AQ36802" s="15"/>
    </row>
    <row r="36803" spans="36:43" x14ac:dyDescent="0.3">
      <c r="AJ36803" s="28"/>
      <c r="AQ36803" s="15"/>
    </row>
    <row r="36804" spans="36:43" x14ac:dyDescent="0.3">
      <c r="AJ36804" s="28"/>
      <c r="AQ36804" s="15"/>
    </row>
    <row r="36805" spans="36:43" x14ac:dyDescent="0.3">
      <c r="AJ36805" s="28"/>
      <c r="AQ36805" s="15"/>
    </row>
    <row r="36806" spans="36:43" x14ac:dyDescent="0.3">
      <c r="AJ36806" s="28"/>
      <c r="AQ36806" s="15"/>
    </row>
    <row r="36807" spans="36:43" x14ac:dyDescent="0.3">
      <c r="AJ36807" s="28"/>
      <c r="AQ36807" s="15"/>
    </row>
    <row r="36808" spans="36:43" x14ac:dyDescent="0.3">
      <c r="AJ36808" s="28"/>
      <c r="AQ36808" s="15"/>
    </row>
    <row r="36809" spans="36:43" x14ac:dyDescent="0.3">
      <c r="AJ36809" s="28"/>
      <c r="AQ36809" s="15"/>
    </row>
    <row r="36810" spans="36:43" x14ac:dyDescent="0.3">
      <c r="AJ36810" s="28"/>
      <c r="AQ36810" s="15"/>
    </row>
    <row r="36811" spans="36:43" x14ac:dyDescent="0.3">
      <c r="AJ36811" s="28"/>
      <c r="AQ36811" s="15"/>
    </row>
    <row r="36812" spans="36:43" x14ac:dyDescent="0.3">
      <c r="AJ36812" s="28"/>
      <c r="AQ36812" s="15"/>
    </row>
    <row r="36813" spans="36:43" x14ac:dyDescent="0.3">
      <c r="AJ36813" s="28"/>
      <c r="AQ36813" s="15"/>
    </row>
    <row r="36814" spans="36:43" x14ac:dyDescent="0.3">
      <c r="AJ36814" s="28"/>
      <c r="AQ36814" s="15"/>
    </row>
    <row r="36815" spans="36:43" x14ac:dyDescent="0.3">
      <c r="AJ36815" s="28"/>
      <c r="AQ36815" s="15"/>
    </row>
    <row r="36816" spans="36:43" x14ac:dyDescent="0.3">
      <c r="AJ36816" s="28"/>
      <c r="AQ36816" s="15"/>
    </row>
    <row r="36817" spans="36:43" x14ac:dyDescent="0.3">
      <c r="AJ36817" s="28"/>
      <c r="AQ36817" s="15"/>
    </row>
    <row r="36818" spans="36:43" x14ac:dyDescent="0.3">
      <c r="AJ36818" s="28"/>
      <c r="AQ36818" s="15"/>
    </row>
    <row r="36819" spans="36:43" x14ac:dyDescent="0.3">
      <c r="AJ36819" s="28"/>
      <c r="AQ36819" s="15"/>
    </row>
    <row r="36820" spans="36:43" x14ac:dyDescent="0.3">
      <c r="AJ36820" s="28"/>
      <c r="AQ36820" s="15"/>
    </row>
    <row r="36821" spans="36:43" x14ac:dyDescent="0.3">
      <c r="AJ36821" s="28"/>
      <c r="AQ36821" s="15"/>
    </row>
    <row r="36822" spans="36:43" x14ac:dyDescent="0.3">
      <c r="AJ36822" s="28"/>
      <c r="AQ36822" s="15"/>
    </row>
    <row r="36823" spans="36:43" x14ac:dyDescent="0.3">
      <c r="AJ36823" s="28"/>
      <c r="AQ36823" s="15"/>
    </row>
    <row r="36824" spans="36:43" x14ac:dyDescent="0.3">
      <c r="AJ36824" s="28"/>
      <c r="AQ36824" s="15"/>
    </row>
    <row r="36825" spans="36:43" x14ac:dyDescent="0.3">
      <c r="AJ36825" s="28"/>
      <c r="AQ36825" s="15"/>
    </row>
    <row r="36826" spans="36:43" x14ac:dyDescent="0.3">
      <c r="AJ36826" s="28"/>
      <c r="AQ36826" s="15"/>
    </row>
    <row r="36827" spans="36:43" x14ac:dyDescent="0.3">
      <c r="AJ36827" s="28"/>
      <c r="AQ36827" s="15"/>
    </row>
    <row r="36828" spans="36:43" x14ac:dyDescent="0.3">
      <c r="AJ36828" s="28"/>
      <c r="AQ36828" s="15"/>
    </row>
    <row r="36829" spans="36:43" x14ac:dyDescent="0.3">
      <c r="AJ36829" s="28"/>
      <c r="AQ36829" s="15"/>
    </row>
    <row r="36830" spans="36:43" x14ac:dyDescent="0.3">
      <c r="AJ36830" s="28"/>
      <c r="AQ36830" s="15"/>
    </row>
    <row r="36831" spans="36:43" x14ac:dyDescent="0.3">
      <c r="AJ36831" s="28"/>
      <c r="AQ36831" s="15"/>
    </row>
    <row r="36832" spans="36:43" x14ac:dyDescent="0.3">
      <c r="AJ36832" s="28"/>
      <c r="AQ36832" s="15"/>
    </row>
    <row r="36833" spans="36:43" x14ac:dyDescent="0.3">
      <c r="AJ36833" s="28"/>
      <c r="AQ36833" s="15"/>
    </row>
    <row r="36834" spans="36:43" x14ac:dyDescent="0.3">
      <c r="AJ36834" s="28"/>
      <c r="AQ36834" s="15"/>
    </row>
    <row r="36835" spans="36:43" x14ac:dyDescent="0.3">
      <c r="AJ36835" s="28"/>
      <c r="AQ36835" s="15"/>
    </row>
    <row r="36836" spans="36:43" x14ac:dyDescent="0.3">
      <c r="AJ36836" s="28"/>
      <c r="AQ36836" s="15"/>
    </row>
    <row r="36837" spans="36:43" x14ac:dyDescent="0.3">
      <c r="AJ36837" s="28"/>
      <c r="AQ36837" s="15"/>
    </row>
    <row r="36838" spans="36:43" x14ac:dyDescent="0.3">
      <c r="AJ36838" s="28"/>
      <c r="AQ36838" s="15"/>
    </row>
    <row r="36839" spans="36:43" x14ac:dyDescent="0.3">
      <c r="AJ36839" s="28"/>
      <c r="AQ36839" s="15"/>
    </row>
    <row r="36840" spans="36:43" x14ac:dyDescent="0.3">
      <c r="AJ36840" s="28"/>
      <c r="AQ36840" s="15"/>
    </row>
    <row r="36841" spans="36:43" x14ac:dyDescent="0.3">
      <c r="AJ36841" s="28"/>
      <c r="AQ36841" s="15"/>
    </row>
    <row r="36842" spans="36:43" x14ac:dyDescent="0.3">
      <c r="AJ36842" s="28"/>
      <c r="AQ36842" s="15"/>
    </row>
    <row r="36843" spans="36:43" x14ac:dyDescent="0.3">
      <c r="AJ36843" s="28"/>
      <c r="AQ36843" s="15"/>
    </row>
    <row r="36844" spans="36:43" x14ac:dyDescent="0.3">
      <c r="AJ36844" s="28"/>
      <c r="AQ36844" s="15"/>
    </row>
    <row r="36845" spans="36:43" x14ac:dyDescent="0.3">
      <c r="AJ36845" s="28"/>
      <c r="AQ36845" s="15"/>
    </row>
    <row r="36846" spans="36:43" x14ac:dyDescent="0.3">
      <c r="AJ36846" s="28"/>
      <c r="AQ36846" s="15"/>
    </row>
    <row r="36847" spans="36:43" x14ac:dyDescent="0.3">
      <c r="AJ36847" s="28"/>
      <c r="AQ36847" s="15"/>
    </row>
    <row r="36848" spans="36:43" x14ac:dyDescent="0.3">
      <c r="AJ36848" s="28"/>
      <c r="AQ36848" s="15"/>
    </row>
    <row r="36849" spans="36:43" x14ac:dyDescent="0.3">
      <c r="AJ36849" s="28"/>
      <c r="AQ36849" s="15"/>
    </row>
    <row r="36850" spans="36:43" x14ac:dyDescent="0.3">
      <c r="AJ36850" s="28"/>
      <c r="AQ36850" s="15"/>
    </row>
    <row r="36851" spans="36:43" x14ac:dyDescent="0.3">
      <c r="AJ36851" s="28"/>
      <c r="AQ36851" s="15"/>
    </row>
    <row r="36852" spans="36:43" x14ac:dyDescent="0.3">
      <c r="AJ36852" s="28"/>
      <c r="AQ36852" s="15"/>
    </row>
    <row r="36853" spans="36:43" x14ac:dyDescent="0.3">
      <c r="AJ36853" s="28"/>
      <c r="AQ36853" s="15"/>
    </row>
    <row r="36854" spans="36:43" x14ac:dyDescent="0.3">
      <c r="AJ36854" s="28"/>
      <c r="AQ36854" s="15"/>
    </row>
    <row r="36855" spans="36:43" x14ac:dyDescent="0.3">
      <c r="AJ36855" s="28"/>
      <c r="AQ36855" s="15"/>
    </row>
    <row r="36856" spans="36:43" x14ac:dyDescent="0.3">
      <c r="AJ36856" s="28"/>
      <c r="AQ36856" s="15"/>
    </row>
    <row r="36857" spans="36:43" x14ac:dyDescent="0.3">
      <c r="AJ36857" s="28"/>
      <c r="AQ36857" s="15"/>
    </row>
    <row r="36858" spans="36:43" x14ac:dyDescent="0.3">
      <c r="AJ36858" s="28"/>
      <c r="AQ36858" s="15"/>
    </row>
    <row r="36859" spans="36:43" x14ac:dyDescent="0.3">
      <c r="AJ36859" s="28"/>
      <c r="AQ36859" s="15"/>
    </row>
    <row r="36860" spans="36:43" x14ac:dyDescent="0.3">
      <c r="AJ36860" s="28"/>
      <c r="AQ36860" s="15"/>
    </row>
    <row r="36861" spans="36:43" x14ac:dyDescent="0.3">
      <c r="AJ36861" s="28"/>
      <c r="AQ36861" s="15"/>
    </row>
    <row r="36862" spans="36:43" x14ac:dyDescent="0.3">
      <c r="AJ36862" s="28"/>
      <c r="AQ36862" s="15"/>
    </row>
    <row r="36863" spans="36:43" x14ac:dyDescent="0.3">
      <c r="AJ36863" s="28"/>
      <c r="AQ36863" s="15"/>
    </row>
    <row r="36864" spans="36:43" x14ac:dyDescent="0.3">
      <c r="AJ36864" s="28"/>
      <c r="AQ36864" s="15"/>
    </row>
    <row r="36865" spans="36:43" x14ac:dyDescent="0.3">
      <c r="AJ36865" s="28"/>
      <c r="AQ36865" s="15"/>
    </row>
    <row r="36866" spans="36:43" x14ac:dyDescent="0.3">
      <c r="AJ36866" s="28"/>
      <c r="AQ36866" s="15"/>
    </row>
    <row r="36867" spans="36:43" x14ac:dyDescent="0.3">
      <c r="AJ36867" s="28"/>
      <c r="AQ36867" s="15"/>
    </row>
    <row r="36868" spans="36:43" x14ac:dyDescent="0.3">
      <c r="AJ36868" s="28"/>
      <c r="AQ36868" s="15"/>
    </row>
    <row r="36869" spans="36:43" x14ac:dyDescent="0.3">
      <c r="AJ36869" s="28"/>
      <c r="AQ36869" s="15"/>
    </row>
    <row r="36870" spans="36:43" x14ac:dyDescent="0.3">
      <c r="AJ36870" s="28"/>
      <c r="AQ36870" s="15"/>
    </row>
    <row r="36871" spans="36:43" x14ac:dyDescent="0.3">
      <c r="AJ36871" s="28"/>
      <c r="AQ36871" s="15"/>
    </row>
    <row r="36872" spans="36:43" x14ac:dyDescent="0.3">
      <c r="AJ36872" s="28"/>
      <c r="AQ36872" s="15"/>
    </row>
    <row r="36873" spans="36:43" x14ac:dyDescent="0.3">
      <c r="AJ36873" s="28"/>
      <c r="AQ36873" s="15"/>
    </row>
    <row r="36874" spans="36:43" x14ac:dyDescent="0.3">
      <c r="AJ36874" s="28"/>
      <c r="AQ36874" s="15"/>
    </row>
    <row r="36875" spans="36:43" x14ac:dyDescent="0.3">
      <c r="AJ36875" s="28"/>
      <c r="AQ36875" s="15"/>
    </row>
    <row r="36876" spans="36:43" x14ac:dyDescent="0.3">
      <c r="AJ36876" s="28"/>
      <c r="AQ36876" s="15"/>
    </row>
    <row r="36877" spans="36:43" x14ac:dyDescent="0.3">
      <c r="AJ36877" s="28"/>
      <c r="AQ36877" s="15"/>
    </row>
    <row r="36878" spans="36:43" x14ac:dyDescent="0.3">
      <c r="AJ36878" s="28"/>
      <c r="AQ36878" s="15"/>
    </row>
    <row r="36879" spans="36:43" x14ac:dyDescent="0.3">
      <c r="AJ36879" s="28"/>
      <c r="AQ36879" s="15"/>
    </row>
    <row r="36880" spans="36:43" x14ac:dyDescent="0.3">
      <c r="AJ36880" s="28"/>
      <c r="AQ36880" s="15"/>
    </row>
    <row r="36881" spans="36:43" x14ac:dyDescent="0.3">
      <c r="AJ36881" s="28"/>
      <c r="AQ36881" s="15"/>
    </row>
    <row r="36882" spans="36:43" x14ac:dyDescent="0.3">
      <c r="AJ36882" s="28"/>
      <c r="AQ36882" s="15"/>
    </row>
    <row r="36883" spans="36:43" x14ac:dyDescent="0.3">
      <c r="AJ36883" s="28"/>
      <c r="AQ36883" s="15"/>
    </row>
    <row r="36884" spans="36:43" x14ac:dyDescent="0.3">
      <c r="AJ36884" s="28"/>
      <c r="AQ36884" s="15"/>
    </row>
    <row r="36885" spans="36:43" x14ac:dyDescent="0.3">
      <c r="AJ36885" s="28"/>
      <c r="AQ36885" s="15"/>
    </row>
    <row r="36886" spans="36:43" x14ac:dyDescent="0.3">
      <c r="AJ36886" s="28"/>
      <c r="AQ36886" s="15"/>
    </row>
    <row r="36887" spans="36:43" x14ac:dyDescent="0.3">
      <c r="AJ36887" s="28"/>
      <c r="AQ36887" s="15"/>
    </row>
    <row r="36888" spans="36:43" x14ac:dyDescent="0.3">
      <c r="AJ36888" s="28"/>
      <c r="AQ36888" s="15"/>
    </row>
    <row r="36889" spans="36:43" x14ac:dyDescent="0.3">
      <c r="AJ36889" s="28"/>
      <c r="AQ36889" s="15"/>
    </row>
    <row r="36890" spans="36:43" x14ac:dyDescent="0.3">
      <c r="AJ36890" s="28"/>
      <c r="AQ36890" s="15"/>
    </row>
    <row r="36891" spans="36:43" x14ac:dyDescent="0.3">
      <c r="AJ36891" s="28"/>
      <c r="AQ36891" s="15"/>
    </row>
    <row r="36892" spans="36:43" x14ac:dyDescent="0.3">
      <c r="AJ36892" s="28"/>
      <c r="AQ36892" s="15"/>
    </row>
    <row r="36893" spans="36:43" x14ac:dyDescent="0.3">
      <c r="AJ36893" s="28"/>
      <c r="AQ36893" s="15"/>
    </row>
    <row r="36894" spans="36:43" x14ac:dyDescent="0.3">
      <c r="AJ36894" s="28"/>
      <c r="AQ36894" s="15"/>
    </row>
    <row r="36895" spans="36:43" x14ac:dyDescent="0.3">
      <c r="AJ36895" s="28"/>
      <c r="AQ36895" s="15"/>
    </row>
    <row r="36896" spans="36:43" x14ac:dyDescent="0.3">
      <c r="AJ36896" s="28"/>
      <c r="AQ36896" s="15"/>
    </row>
    <row r="36897" spans="36:43" x14ac:dyDescent="0.3">
      <c r="AJ36897" s="28"/>
      <c r="AQ36897" s="15"/>
    </row>
    <row r="36898" spans="36:43" x14ac:dyDescent="0.3">
      <c r="AJ36898" s="28"/>
      <c r="AQ36898" s="15"/>
    </row>
    <row r="36899" spans="36:43" x14ac:dyDescent="0.3">
      <c r="AJ36899" s="28"/>
      <c r="AQ36899" s="15"/>
    </row>
    <row r="36900" spans="36:43" x14ac:dyDescent="0.3">
      <c r="AJ36900" s="28"/>
      <c r="AQ36900" s="15"/>
    </row>
    <row r="36901" spans="36:43" x14ac:dyDescent="0.3">
      <c r="AJ36901" s="28"/>
      <c r="AQ36901" s="15"/>
    </row>
    <row r="36902" spans="36:43" x14ac:dyDescent="0.3">
      <c r="AJ36902" s="28"/>
      <c r="AQ36902" s="15"/>
    </row>
    <row r="36903" spans="36:43" x14ac:dyDescent="0.3">
      <c r="AJ36903" s="28"/>
      <c r="AQ36903" s="15"/>
    </row>
    <row r="36904" spans="36:43" x14ac:dyDescent="0.3">
      <c r="AJ36904" s="28"/>
      <c r="AQ36904" s="15"/>
    </row>
    <row r="36905" spans="36:43" x14ac:dyDescent="0.3">
      <c r="AJ36905" s="28"/>
      <c r="AQ36905" s="15"/>
    </row>
    <row r="36906" spans="36:43" x14ac:dyDescent="0.3">
      <c r="AJ36906" s="28"/>
      <c r="AQ36906" s="15"/>
    </row>
    <row r="36907" spans="36:43" x14ac:dyDescent="0.3">
      <c r="AJ36907" s="28"/>
      <c r="AQ36907" s="15"/>
    </row>
    <row r="36908" spans="36:43" x14ac:dyDescent="0.3">
      <c r="AJ36908" s="28"/>
      <c r="AQ36908" s="15"/>
    </row>
    <row r="36909" spans="36:43" x14ac:dyDescent="0.3">
      <c r="AJ36909" s="28"/>
      <c r="AQ36909" s="15"/>
    </row>
    <row r="36910" spans="36:43" x14ac:dyDescent="0.3">
      <c r="AJ36910" s="28"/>
      <c r="AQ36910" s="15"/>
    </row>
    <row r="36911" spans="36:43" x14ac:dyDescent="0.3">
      <c r="AJ36911" s="28"/>
      <c r="AQ36911" s="15"/>
    </row>
    <row r="36912" spans="36:43" x14ac:dyDescent="0.3">
      <c r="AJ36912" s="28"/>
      <c r="AQ36912" s="15"/>
    </row>
    <row r="36913" spans="36:43" x14ac:dyDescent="0.3">
      <c r="AJ36913" s="28"/>
      <c r="AQ36913" s="15"/>
    </row>
    <row r="36914" spans="36:43" x14ac:dyDescent="0.3">
      <c r="AJ36914" s="28"/>
      <c r="AQ36914" s="15"/>
    </row>
    <row r="36915" spans="36:43" x14ac:dyDescent="0.3">
      <c r="AJ36915" s="28"/>
      <c r="AQ36915" s="15"/>
    </row>
    <row r="36916" spans="36:43" x14ac:dyDescent="0.3">
      <c r="AJ36916" s="28"/>
      <c r="AQ36916" s="15"/>
    </row>
    <row r="36917" spans="36:43" x14ac:dyDescent="0.3">
      <c r="AJ36917" s="28"/>
      <c r="AQ36917" s="15"/>
    </row>
    <row r="36918" spans="36:43" x14ac:dyDescent="0.3">
      <c r="AJ36918" s="28"/>
      <c r="AQ36918" s="15"/>
    </row>
    <row r="36919" spans="36:43" x14ac:dyDescent="0.3">
      <c r="AJ36919" s="28"/>
      <c r="AQ36919" s="15"/>
    </row>
    <row r="36920" spans="36:43" x14ac:dyDescent="0.3">
      <c r="AJ36920" s="28"/>
      <c r="AQ36920" s="15"/>
    </row>
    <row r="36921" spans="36:43" x14ac:dyDescent="0.3">
      <c r="AJ36921" s="28"/>
      <c r="AQ36921" s="15"/>
    </row>
    <row r="36922" spans="36:43" x14ac:dyDescent="0.3">
      <c r="AJ36922" s="28"/>
      <c r="AQ36922" s="15"/>
    </row>
    <row r="36923" spans="36:43" x14ac:dyDescent="0.3">
      <c r="AJ36923" s="28"/>
      <c r="AQ36923" s="15"/>
    </row>
    <row r="36924" spans="36:43" x14ac:dyDescent="0.3">
      <c r="AJ36924" s="28"/>
      <c r="AQ36924" s="15"/>
    </row>
    <row r="36925" spans="36:43" x14ac:dyDescent="0.3">
      <c r="AJ36925" s="28"/>
      <c r="AQ36925" s="15"/>
    </row>
    <row r="36926" spans="36:43" x14ac:dyDescent="0.3">
      <c r="AJ36926" s="28"/>
      <c r="AQ36926" s="15"/>
    </row>
    <row r="36927" spans="36:43" x14ac:dyDescent="0.3">
      <c r="AJ36927" s="28"/>
      <c r="AQ36927" s="15"/>
    </row>
    <row r="36928" spans="36:43" x14ac:dyDescent="0.3">
      <c r="AJ36928" s="28"/>
      <c r="AQ36928" s="15"/>
    </row>
    <row r="36929" spans="36:43" x14ac:dyDescent="0.3">
      <c r="AJ36929" s="28"/>
      <c r="AQ36929" s="15"/>
    </row>
    <row r="36930" spans="36:43" x14ac:dyDescent="0.3">
      <c r="AJ36930" s="28"/>
      <c r="AQ36930" s="15"/>
    </row>
    <row r="36931" spans="36:43" x14ac:dyDescent="0.3">
      <c r="AJ36931" s="28"/>
      <c r="AQ36931" s="15"/>
    </row>
    <row r="36932" spans="36:43" x14ac:dyDescent="0.3">
      <c r="AJ36932" s="28"/>
      <c r="AQ36932" s="15"/>
    </row>
    <row r="36933" spans="36:43" x14ac:dyDescent="0.3">
      <c r="AJ36933" s="28"/>
      <c r="AQ36933" s="15"/>
    </row>
    <row r="36934" spans="36:43" x14ac:dyDescent="0.3">
      <c r="AJ36934" s="28"/>
      <c r="AQ36934" s="15"/>
    </row>
    <row r="36935" spans="36:43" x14ac:dyDescent="0.3">
      <c r="AJ36935" s="28"/>
      <c r="AQ36935" s="15"/>
    </row>
    <row r="36936" spans="36:43" x14ac:dyDescent="0.3">
      <c r="AJ36936" s="28"/>
      <c r="AQ36936" s="15"/>
    </row>
    <row r="36937" spans="36:43" x14ac:dyDescent="0.3">
      <c r="AJ36937" s="28"/>
      <c r="AQ36937" s="15"/>
    </row>
    <row r="36938" spans="36:43" x14ac:dyDescent="0.3">
      <c r="AJ36938" s="28"/>
      <c r="AQ36938" s="15"/>
    </row>
    <row r="36939" spans="36:43" x14ac:dyDescent="0.3">
      <c r="AJ36939" s="28"/>
      <c r="AQ36939" s="15"/>
    </row>
    <row r="36940" spans="36:43" x14ac:dyDescent="0.3">
      <c r="AJ36940" s="28"/>
      <c r="AQ36940" s="15"/>
    </row>
    <row r="36941" spans="36:43" x14ac:dyDescent="0.3">
      <c r="AJ36941" s="28"/>
      <c r="AQ36941" s="15"/>
    </row>
    <row r="36942" spans="36:43" x14ac:dyDescent="0.3">
      <c r="AJ36942" s="28"/>
      <c r="AQ36942" s="15"/>
    </row>
    <row r="36943" spans="36:43" x14ac:dyDescent="0.3">
      <c r="AJ36943" s="28"/>
      <c r="AQ36943" s="15"/>
    </row>
    <row r="36944" spans="36:43" x14ac:dyDescent="0.3">
      <c r="AJ36944" s="28"/>
      <c r="AQ36944" s="15"/>
    </row>
    <row r="36945" spans="36:43" x14ac:dyDescent="0.3">
      <c r="AJ36945" s="28"/>
      <c r="AQ36945" s="15"/>
    </row>
    <row r="36946" spans="36:43" x14ac:dyDescent="0.3">
      <c r="AJ36946" s="28"/>
      <c r="AQ36946" s="15"/>
    </row>
    <row r="36947" spans="36:43" x14ac:dyDescent="0.3">
      <c r="AJ36947" s="28"/>
      <c r="AQ36947" s="15"/>
    </row>
    <row r="36948" spans="36:43" x14ac:dyDescent="0.3">
      <c r="AJ36948" s="28"/>
      <c r="AQ36948" s="15"/>
    </row>
    <row r="36949" spans="36:43" x14ac:dyDescent="0.3">
      <c r="AJ36949" s="28"/>
      <c r="AQ36949" s="15"/>
    </row>
    <row r="36950" spans="36:43" x14ac:dyDescent="0.3">
      <c r="AJ36950" s="28"/>
      <c r="AQ36950" s="15"/>
    </row>
    <row r="36951" spans="36:43" x14ac:dyDescent="0.3">
      <c r="AJ36951" s="28"/>
      <c r="AQ36951" s="15"/>
    </row>
    <row r="36952" spans="36:43" x14ac:dyDescent="0.3">
      <c r="AJ36952" s="28"/>
      <c r="AQ36952" s="15"/>
    </row>
    <row r="36953" spans="36:43" x14ac:dyDescent="0.3">
      <c r="AJ36953" s="28"/>
      <c r="AQ36953" s="15"/>
    </row>
    <row r="36954" spans="36:43" x14ac:dyDescent="0.3">
      <c r="AJ36954" s="28"/>
      <c r="AQ36954" s="15"/>
    </row>
    <row r="36955" spans="36:43" x14ac:dyDescent="0.3">
      <c r="AJ36955" s="28"/>
      <c r="AQ36955" s="15"/>
    </row>
    <row r="36956" spans="36:43" x14ac:dyDescent="0.3">
      <c r="AJ36956" s="28"/>
      <c r="AQ36956" s="15"/>
    </row>
    <row r="36957" spans="36:43" x14ac:dyDescent="0.3">
      <c r="AJ36957" s="28"/>
      <c r="AQ36957" s="15"/>
    </row>
    <row r="36958" spans="36:43" x14ac:dyDescent="0.3">
      <c r="AJ36958" s="28"/>
      <c r="AQ36958" s="15"/>
    </row>
    <row r="36959" spans="36:43" x14ac:dyDescent="0.3">
      <c r="AJ36959" s="28"/>
      <c r="AQ36959" s="15"/>
    </row>
    <row r="36960" spans="36:43" x14ac:dyDescent="0.3">
      <c r="AJ36960" s="28"/>
      <c r="AQ36960" s="15"/>
    </row>
    <row r="36961" spans="36:43" x14ac:dyDescent="0.3">
      <c r="AJ36961" s="28"/>
      <c r="AQ36961" s="15"/>
    </row>
    <row r="36962" spans="36:43" x14ac:dyDescent="0.3">
      <c r="AJ36962" s="28"/>
      <c r="AQ36962" s="15"/>
    </row>
    <row r="36963" spans="36:43" x14ac:dyDescent="0.3">
      <c r="AJ36963" s="28"/>
      <c r="AQ36963" s="15"/>
    </row>
    <row r="36964" spans="36:43" x14ac:dyDescent="0.3">
      <c r="AJ36964" s="28"/>
      <c r="AQ36964" s="15"/>
    </row>
    <row r="36965" spans="36:43" x14ac:dyDescent="0.3">
      <c r="AJ36965" s="28"/>
      <c r="AQ36965" s="15"/>
    </row>
    <row r="36966" spans="36:43" x14ac:dyDescent="0.3">
      <c r="AJ36966" s="28"/>
      <c r="AQ36966" s="15"/>
    </row>
    <row r="36967" spans="36:43" x14ac:dyDescent="0.3">
      <c r="AJ36967" s="28"/>
      <c r="AQ36967" s="15"/>
    </row>
    <row r="36968" spans="36:43" x14ac:dyDescent="0.3">
      <c r="AJ36968" s="28"/>
      <c r="AQ36968" s="15"/>
    </row>
    <row r="36969" spans="36:43" x14ac:dyDescent="0.3">
      <c r="AJ36969" s="28"/>
      <c r="AQ36969" s="15"/>
    </row>
    <row r="36970" spans="36:43" x14ac:dyDescent="0.3">
      <c r="AJ36970" s="28"/>
      <c r="AQ36970" s="15"/>
    </row>
    <row r="36971" spans="36:43" x14ac:dyDescent="0.3">
      <c r="AJ36971" s="28"/>
      <c r="AQ36971" s="15"/>
    </row>
    <row r="36972" spans="36:43" x14ac:dyDescent="0.3">
      <c r="AJ36972" s="28"/>
      <c r="AQ36972" s="15"/>
    </row>
    <row r="36973" spans="36:43" x14ac:dyDescent="0.3">
      <c r="AJ36973" s="28"/>
      <c r="AQ36973" s="15"/>
    </row>
    <row r="36974" spans="36:43" x14ac:dyDescent="0.3">
      <c r="AJ36974" s="28"/>
      <c r="AQ36974" s="15"/>
    </row>
    <row r="36975" spans="36:43" x14ac:dyDescent="0.3">
      <c r="AJ36975" s="28"/>
      <c r="AQ36975" s="15"/>
    </row>
    <row r="36976" spans="36:43" x14ac:dyDescent="0.3">
      <c r="AJ36976" s="28"/>
      <c r="AQ36976" s="15"/>
    </row>
    <row r="36977" spans="36:43" x14ac:dyDescent="0.3">
      <c r="AJ36977" s="28"/>
      <c r="AQ36977" s="15"/>
    </row>
    <row r="36978" spans="36:43" x14ac:dyDescent="0.3">
      <c r="AJ36978" s="28"/>
      <c r="AQ36978" s="15"/>
    </row>
    <row r="36979" spans="36:43" x14ac:dyDescent="0.3">
      <c r="AJ36979" s="28"/>
      <c r="AQ36979" s="15"/>
    </row>
    <row r="36980" spans="36:43" x14ac:dyDescent="0.3">
      <c r="AJ36980" s="28"/>
      <c r="AQ36980" s="15"/>
    </row>
    <row r="36981" spans="36:43" x14ac:dyDescent="0.3">
      <c r="AJ36981" s="28"/>
      <c r="AQ36981" s="15"/>
    </row>
    <row r="36982" spans="36:43" x14ac:dyDescent="0.3">
      <c r="AJ36982" s="28"/>
      <c r="AQ36982" s="15"/>
    </row>
    <row r="36983" spans="36:43" x14ac:dyDescent="0.3">
      <c r="AJ36983" s="28"/>
      <c r="AQ36983" s="15"/>
    </row>
    <row r="36984" spans="36:43" x14ac:dyDescent="0.3">
      <c r="AJ36984" s="28"/>
      <c r="AQ36984" s="15"/>
    </row>
    <row r="36985" spans="36:43" x14ac:dyDescent="0.3">
      <c r="AJ36985" s="28"/>
      <c r="AQ36985" s="15"/>
    </row>
    <row r="36986" spans="36:43" x14ac:dyDescent="0.3">
      <c r="AJ36986" s="28"/>
      <c r="AQ36986" s="15"/>
    </row>
    <row r="36987" spans="36:43" x14ac:dyDescent="0.3">
      <c r="AJ36987" s="28"/>
      <c r="AQ36987" s="15"/>
    </row>
    <row r="36988" spans="36:43" x14ac:dyDescent="0.3">
      <c r="AJ36988" s="28"/>
      <c r="AQ36988" s="15"/>
    </row>
    <row r="36989" spans="36:43" x14ac:dyDescent="0.3">
      <c r="AJ36989" s="28"/>
      <c r="AQ36989" s="15"/>
    </row>
    <row r="36990" spans="36:43" x14ac:dyDescent="0.3">
      <c r="AJ36990" s="28"/>
      <c r="AQ36990" s="15"/>
    </row>
    <row r="36991" spans="36:43" x14ac:dyDescent="0.3">
      <c r="AJ36991" s="28"/>
      <c r="AQ36991" s="15"/>
    </row>
    <row r="36992" spans="36:43" x14ac:dyDescent="0.3">
      <c r="AJ36992" s="28"/>
      <c r="AQ36992" s="15"/>
    </row>
    <row r="36993" spans="36:43" x14ac:dyDescent="0.3">
      <c r="AJ36993" s="28"/>
      <c r="AQ36993" s="15"/>
    </row>
    <row r="36994" spans="36:43" x14ac:dyDescent="0.3">
      <c r="AJ36994" s="28"/>
      <c r="AQ36994" s="15"/>
    </row>
    <row r="36995" spans="36:43" x14ac:dyDescent="0.3">
      <c r="AJ36995" s="28"/>
      <c r="AQ36995" s="15"/>
    </row>
    <row r="36996" spans="36:43" x14ac:dyDescent="0.3">
      <c r="AJ36996" s="28"/>
      <c r="AQ36996" s="15"/>
    </row>
    <row r="36997" spans="36:43" x14ac:dyDescent="0.3">
      <c r="AJ36997" s="28"/>
      <c r="AQ36997" s="15"/>
    </row>
    <row r="36998" spans="36:43" x14ac:dyDescent="0.3">
      <c r="AJ36998" s="28"/>
      <c r="AQ36998" s="15"/>
    </row>
    <row r="36999" spans="36:43" x14ac:dyDescent="0.3">
      <c r="AJ36999" s="28"/>
      <c r="AQ36999" s="15"/>
    </row>
    <row r="37000" spans="36:43" x14ac:dyDescent="0.3">
      <c r="AJ37000" s="28"/>
      <c r="AQ37000" s="15"/>
    </row>
    <row r="37001" spans="36:43" x14ac:dyDescent="0.3">
      <c r="AJ37001" s="28"/>
      <c r="AQ37001" s="15"/>
    </row>
    <row r="37002" spans="36:43" x14ac:dyDescent="0.3">
      <c r="AJ37002" s="28"/>
      <c r="AQ37002" s="15"/>
    </row>
    <row r="37003" spans="36:43" x14ac:dyDescent="0.3">
      <c r="AJ37003" s="28"/>
      <c r="AQ37003" s="15"/>
    </row>
    <row r="37004" spans="36:43" x14ac:dyDescent="0.3">
      <c r="AJ37004" s="28"/>
      <c r="AQ37004" s="15"/>
    </row>
    <row r="37005" spans="36:43" x14ac:dyDescent="0.3">
      <c r="AJ37005" s="28"/>
      <c r="AQ37005" s="15"/>
    </row>
    <row r="37006" spans="36:43" x14ac:dyDescent="0.3">
      <c r="AJ37006" s="28"/>
      <c r="AQ37006" s="15"/>
    </row>
    <row r="37007" spans="36:43" x14ac:dyDescent="0.3">
      <c r="AJ37007" s="28"/>
      <c r="AQ37007" s="15"/>
    </row>
    <row r="37008" spans="36:43" x14ac:dyDescent="0.3">
      <c r="AJ37008" s="28"/>
      <c r="AQ37008" s="15"/>
    </row>
    <row r="37009" spans="36:43" x14ac:dyDescent="0.3">
      <c r="AJ37009" s="28"/>
      <c r="AQ37009" s="15"/>
    </row>
    <row r="37010" spans="36:43" x14ac:dyDescent="0.3">
      <c r="AJ37010" s="28"/>
      <c r="AQ37010" s="15"/>
    </row>
    <row r="37011" spans="36:43" x14ac:dyDescent="0.3">
      <c r="AJ37011" s="28"/>
      <c r="AQ37011" s="15"/>
    </row>
    <row r="37012" spans="36:43" x14ac:dyDescent="0.3">
      <c r="AJ37012" s="28"/>
      <c r="AQ37012" s="15"/>
    </row>
    <row r="37013" spans="36:43" x14ac:dyDescent="0.3">
      <c r="AJ37013" s="28"/>
      <c r="AQ37013" s="15"/>
    </row>
    <row r="37014" spans="36:43" x14ac:dyDescent="0.3">
      <c r="AJ37014" s="28"/>
      <c r="AQ37014" s="15"/>
    </row>
    <row r="37015" spans="36:43" x14ac:dyDescent="0.3">
      <c r="AJ37015" s="28"/>
      <c r="AQ37015" s="15"/>
    </row>
    <row r="37016" spans="36:43" x14ac:dyDescent="0.3">
      <c r="AJ37016" s="28"/>
      <c r="AQ37016" s="15"/>
    </row>
    <row r="37017" spans="36:43" x14ac:dyDescent="0.3">
      <c r="AJ37017" s="28"/>
      <c r="AQ37017" s="15"/>
    </row>
    <row r="37018" spans="36:43" x14ac:dyDescent="0.3">
      <c r="AJ37018" s="28"/>
      <c r="AQ37018" s="15"/>
    </row>
    <row r="37019" spans="36:43" x14ac:dyDescent="0.3">
      <c r="AJ37019" s="28"/>
      <c r="AQ37019" s="15"/>
    </row>
    <row r="37020" spans="36:43" x14ac:dyDescent="0.3">
      <c r="AJ37020" s="28"/>
      <c r="AQ37020" s="15"/>
    </row>
    <row r="37021" spans="36:43" x14ac:dyDescent="0.3">
      <c r="AJ37021" s="28"/>
      <c r="AQ37021" s="15"/>
    </row>
    <row r="37022" spans="36:43" x14ac:dyDescent="0.3">
      <c r="AJ37022" s="28"/>
      <c r="AQ37022" s="15"/>
    </row>
    <row r="37023" spans="36:43" x14ac:dyDescent="0.3">
      <c r="AJ37023" s="28"/>
      <c r="AQ37023" s="15"/>
    </row>
    <row r="37024" spans="36:43" x14ac:dyDescent="0.3">
      <c r="AJ37024" s="28"/>
      <c r="AQ37024" s="15"/>
    </row>
    <row r="37025" spans="36:43" x14ac:dyDescent="0.3">
      <c r="AJ37025" s="28"/>
      <c r="AQ37025" s="15"/>
    </row>
    <row r="37026" spans="36:43" x14ac:dyDescent="0.3">
      <c r="AJ37026" s="28"/>
      <c r="AQ37026" s="15"/>
    </row>
    <row r="37027" spans="36:43" x14ac:dyDescent="0.3">
      <c r="AJ37027" s="28"/>
      <c r="AQ37027" s="15"/>
    </row>
    <row r="37028" spans="36:43" x14ac:dyDescent="0.3">
      <c r="AJ37028" s="28"/>
      <c r="AQ37028" s="15"/>
    </row>
    <row r="37029" spans="36:43" x14ac:dyDescent="0.3">
      <c r="AJ37029" s="28"/>
      <c r="AQ37029" s="15"/>
    </row>
    <row r="37030" spans="36:43" x14ac:dyDescent="0.3">
      <c r="AJ37030" s="28"/>
      <c r="AQ37030" s="15"/>
    </row>
    <row r="37031" spans="36:43" x14ac:dyDescent="0.3">
      <c r="AJ37031" s="28"/>
      <c r="AQ37031" s="15"/>
    </row>
    <row r="37032" spans="36:43" x14ac:dyDescent="0.3">
      <c r="AJ37032" s="28"/>
      <c r="AQ37032" s="15"/>
    </row>
    <row r="37033" spans="36:43" x14ac:dyDescent="0.3">
      <c r="AJ37033" s="28"/>
      <c r="AQ37033" s="15"/>
    </row>
    <row r="37034" spans="36:43" x14ac:dyDescent="0.3">
      <c r="AJ37034" s="28"/>
      <c r="AQ37034" s="15"/>
    </row>
    <row r="37035" spans="36:43" x14ac:dyDescent="0.3">
      <c r="AJ37035" s="28"/>
      <c r="AQ37035" s="15"/>
    </row>
    <row r="37036" spans="36:43" x14ac:dyDescent="0.3">
      <c r="AJ37036" s="28"/>
      <c r="AQ37036" s="15"/>
    </row>
    <row r="37037" spans="36:43" x14ac:dyDescent="0.3">
      <c r="AJ37037" s="28"/>
      <c r="AQ37037" s="15"/>
    </row>
    <row r="37038" spans="36:43" x14ac:dyDescent="0.3">
      <c r="AJ37038" s="28"/>
      <c r="AQ37038" s="15"/>
    </row>
    <row r="37039" spans="36:43" x14ac:dyDescent="0.3">
      <c r="AJ37039" s="28"/>
      <c r="AQ37039" s="15"/>
    </row>
    <row r="37040" spans="36:43" x14ac:dyDescent="0.3">
      <c r="AJ37040" s="28"/>
      <c r="AQ37040" s="15"/>
    </row>
    <row r="37041" spans="36:43" x14ac:dyDescent="0.3">
      <c r="AJ37041" s="28"/>
      <c r="AQ37041" s="15"/>
    </row>
    <row r="37042" spans="36:43" x14ac:dyDescent="0.3">
      <c r="AJ37042" s="28"/>
      <c r="AQ37042" s="15"/>
    </row>
    <row r="37043" spans="36:43" x14ac:dyDescent="0.3">
      <c r="AJ37043" s="28"/>
      <c r="AQ37043" s="15"/>
    </row>
    <row r="37044" spans="36:43" x14ac:dyDescent="0.3">
      <c r="AJ37044" s="28"/>
      <c r="AQ37044" s="15"/>
    </row>
    <row r="37045" spans="36:43" x14ac:dyDescent="0.3">
      <c r="AJ37045" s="28"/>
      <c r="AQ37045" s="15"/>
    </row>
    <row r="37046" spans="36:43" x14ac:dyDescent="0.3">
      <c r="AJ37046" s="28"/>
      <c r="AQ37046" s="15"/>
    </row>
    <row r="37047" spans="36:43" x14ac:dyDescent="0.3">
      <c r="AJ37047" s="28"/>
      <c r="AQ37047" s="15"/>
    </row>
    <row r="37048" spans="36:43" x14ac:dyDescent="0.3">
      <c r="AJ37048" s="28"/>
      <c r="AQ37048" s="15"/>
    </row>
    <row r="37049" spans="36:43" x14ac:dyDescent="0.3">
      <c r="AJ37049" s="28"/>
      <c r="AQ37049" s="15"/>
    </row>
    <row r="37050" spans="36:43" x14ac:dyDescent="0.3">
      <c r="AJ37050" s="28"/>
      <c r="AQ37050" s="15"/>
    </row>
    <row r="37051" spans="36:43" x14ac:dyDescent="0.3">
      <c r="AJ37051" s="28"/>
      <c r="AQ37051" s="15"/>
    </row>
    <row r="37052" spans="36:43" x14ac:dyDescent="0.3">
      <c r="AJ37052" s="28"/>
      <c r="AQ37052" s="15"/>
    </row>
    <row r="37053" spans="36:43" x14ac:dyDescent="0.3">
      <c r="AJ37053" s="28"/>
      <c r="AQ37053" s="15"/>
    </row>
    <row r="37054" spans="36:43" x14ac:dyDescent="0.3">
      <c r="AJ37054" s="28"/>
      <c r="AQ37054" s="15"/>
    </row>
    <row r="37055" spans="36:43" x14ac:dyDescent="0.3">
      <c r="AJ37055" s="28"/>
      <c r="AQ37055" s="15"/>
    </row>
    <row r="37056" spans="36:43" x14ac:dyDescent="0.3">
      <c r="AJ37056" s="28"/>
      <c r="AQ37056" s="15"/>
    </row>
    <row r="37057" spans="36:43" x14ac:dyDescent="0.3">
      <c r="AJ37057" s="28"/>
      <c r="AQ37057" s="15"/>
    </row>
    <row r="37058" spans="36:43" x14ac:dyDescent="0.3">
      <c r="AJ37058" s="28"/>
      <c r="AQ37058" s="15"/>
    </row>
    <row r="37059" spans="36:43" x14ac:dyDescent="0.3">
      <c r="AJ37059" s="28"/>
      <c r="AQ37059" s="15"/>
    </row>
    <row r="37060" spans="36:43" x14ac:dyDescent="0.3">
      <c r="AJ37060" s="28"/>
      <c r="AQ37060" s="15"/>
    </row>
    <row r="37061" spans="36:43" x14ac:dyDescent="0.3">
      <c r="AJ37061" s="28"/>
      <c r="AQ37061" s="15"/>
    </row>
    <row r="37062" spans="36:43" x14ac:dyDescent="0.3">
      <c r="AJ37062" s="28"/>
      <c r="AQ37062" s="15"/>
    </row>
    <row r="37063" spans="36:43" x14ac:dyDescent="0.3">
      <c r="AJ37063" s="28"/>
      <c r="AQ37063" s="15"/>
    </row>
    <row r="37064" spans="36:43" x14ac:dyDescent="0.3">
      <c r="AJ37064" s="28"/>
      <c r="AQ37064" s="15"/>
    </row>
    <row r="37065" spans="36:43" x14ac:dyDescent="0.3">
      <c r="AJ37065" s="28"/>
      <c r="AQ37065" s="15"/>
    </row>
    <row r="37066" spans="36:43" x14ac:dyDescent="0.3">
      <c r="AJ37066" s="28"/>
      <c r="AQ37066" s="15"/>
    </row>
    <row r="37067" spans="36:43" x14ac:dyDescent="0.3">
      <c r="AJ37067" s="28"/>
      <c r="AQ37067" s="15"/>
    </row>
    <row r="37068" spans="36:43" x14ac:dyDescent="0.3">
      <c r="AJ37068" s="28"/>
      <c r="AQ37068" s="15"/>
    </row>
    <row r="37069" spans="36:43" x14ac:dyDescent="0.3">
      <c r="AJ37069" s="28"/>
      <c r="AQ37069" s="15"/>
    </row>
    <row r="37070" spans="36:43" x14ac:dyDescent="0.3">
      <c r="AJ37070" s="28"/>
      <c r="AQ37070" s="15"/>
    </row>
    <row r="37071" spans="36:43" x14ac:dyDescent="0.3">
      <c r="AJ37071" s="28"/>
      <c r="AQ37071" s="15"/>
    </row>
    <row r="37072" spans="36:43" x14ac:dyDescent="0.3">
      <c r="AJ37072" s="28"/>
      <c r="AQ37072" s="15"/>
    </row>
    <row r="37073" spans="36:43" x14ac:dyDescent="0.3">
      <c r="AJ37073" s="28"/>
      <c r="AQ37073" s="15"/>
    </row>
    <row r="37074" spans="36:43" x14ac:dyDescent="0.3">
      <c r="AJ37074" s="28"/>
      <c r="AQ37074" s="15"/>
    </row>
    <row r="37075" spans="36:43" x14ac:dyDescent="0.3">
      <c r="AJ37075" s="28"/>
      <c r="AQ37075" s="15"/>
    </row>
    <row r="37076" spans="36:43" x14ac:dyDescent="0.3">
      <c r="AJ37076" s="28"/>
      <c r="AQ37076" s="15"/>
    </row>
    <row r="37077" spans="36:43" x14ac:dyDescent="0.3">
      <c r="AJ37077" s="28"/>
      <c r="AQ37077" s="15"/>
    </row>
    <row r="37078" spans="36:43" x14ac:dyDescent="0.3">
      <c r="AJ37078" s="28"/>
      <c r="AQ37078" s="15"/>
    </row>
    <row r="37079" spans="36:43" x14ac:dyDescent="0.3">
      <c r="AJ37079" s="28"/>
      <c r="AQ37079" s="15"/>
    </row>
    <row r="37080" spans="36:43" x14ac:dyDescent="0.3">
      <c r="AJ37080" s="28"/>
      <c r="AQ37080" s="15"/>
    </row>
    <row r="37081" spans="36:43" x14ac:dyDescent="0.3">
      <c r="AJ37081" s="28"/>
      <c r="AQ37081" s="15"/>
    </row>
    <row r="37082" spans="36:43" x14ac:dyDescent="0.3">
      <c r="AJ37082" s="28"/>
      <c r="AQ37082" s="15"/>
    </row>
    <row r="37083" spans="36:43" x14ac:dyDescent="0.3">
      <c r="AJ37083" s="28"/>
      <c r="AQ37083" s="15"/>
    </row>
    <row r="37084" spans="36:43" x14ac:dyDescent="0.3">
      <c r="AJ37084" s="28"/>
      <c r="AQ37084" s="15"/>
    </row>
    <row r="37085" spans="36:43" x14ac:dyDescent="0.3">
      <c r="AJ37085" s="28"/>
      <c r="AQ37085" s="15"/>
    </row>
    <row r="37086" spans="36:43" x14ac:dyDescent="0.3">
      <c r="AJ37086" s="28"/>
      <c r="AQ37086" s="15"/>
    </row>
    <row r="37087" spans="36:43" x14ac:dyDescent="0.3">
      <c r="AJ37087" s="28"/>
      <c r="AQ37087" s="15"/>
    </row>
    <row r="37088" spans="36:43" x14ac:dyDescent="0.3">
      <c r="AJ37088" s="28"/>
      <c r="AQ37088" s="15"/>
    </row>
    <row r="37089" spans="36:43" x14ac:dyDescent="0.3">
      <c r="AJ37089" s="28"/>
      <c r="AQ37089" s="15"/>
    </row>
    <row r="37090" spans="36:43" x14ac:dyDescent="0.3">
      <c r="AJ37090" s="28"/>
      <c r="AQ37090" s="15"/>
    </row>
    <row r="37091" spans="36:43" x14ac:dyDescent="0.3">
      <c r="AJ37091" s="28"/>
      <c r="AQ37091" s="15"/>
    </row>
    <row r="37092" spans="36:43" x14ac:dyDescent="0.3">
      <c r="AJ37092" s="28"/>
      <c r="AQ37092" s="15"/>
    </row>
    <row r="37093" spans="36:43" x14ac:dyDescent="0.3">
      <c r="AJ37093" s="28"/>
      <c r="AQ37093" s="15"/>
    </row>
    <row r="37094" spans="36:43" x14ac:dyDescent="0.3">
      <c r="AJ37094" s="28"/>
      <c r="AQ37094" s="15"/>
    </row>
    <row r="37095" spans="36:43" x14ac:dyDescent="0.3">
      <c r="AJ37095" s="28"/>
      <c r="AQ37095" s="15"/>
    </row>
    <row r="37096" spans="36:43" x14ac:dyDescent="0.3">
      <c r="AJ37096" s="28"/>
      <c r="AQ37096" s="15"/>
    </row>
    <row r="37097" spans="36:43" x14ac:dyDescent="0.3">
      <c r="AJ37097" s="28"/>
      <c r="AQ37097" s="15"/>
    </row>
    <row r="37098" spans="36:43" x14ac:dyDescent="0.3">
      <c r="AJ37098" s="28"/>
      <c r="AQ37098" s="15"/>
    </row>
    <row r="37099" spans="36:43" x14ac:dyDescent="0.3">
      <c r="AJ37099" s="28"/>
      <c r="AQ37099" s="15"/>
    </row>
    <row r="37100" spans="36:43" x14ac:dyDescent="0.3">
      <c r="AJ37100" s="28"/>
      <c r="AQ37100" s="15"/>
    </row>
    <row r="37101" spans="36:43" x14ac:dyDescent="0.3">
      <c r="AJ37101" s="28"/>
      <c r="AQ37101" s="15"/>
    </row>
    <row r="37102" spans="36:43" x14ac:dyDescent="0.3">
      <c r="AJ37102" s="28"/>
      <c r="AQ37102" s="15"/>
    </row>
    <row r="37103" spans="36:43" x14ac:dyDescent="0.3">
      <c r="AJ37103" s="28"/>
      <c r="AQ37103" s="15"/>
    </row>
    <row r="37104" spans="36:43" x14ac:dyDescent="0.3">
      <c r="AJ37104" s="28"/>
      <c r="AQ37104" s="15"/>
    </row>
    <row r="37105" spans="36:43" x14ac:dyDescent="0.3">
      <c r="AJ37105" s="28"/>
      <c r="AQ37105" s="15"/>
    </row>
    <row r="37106" spans="36:43" x14ac:dyDescent="0.3">
      <c r="AJ37106" s="28"/>
      <c r="AQ37106" s="15"/>
    </row>
    <row r="37107" spans="36:43" x14ac:dyDescent="0.3">
      <c r="AJ37107" s="28"/>
      <c r="AQ37107" s="15"/>
    </row>
    <row r="37108" spans="36:43" x14ac:dyDescent="0.3">
      <c r="AJ37108" s="28"/>
      <c r="AQ37108" s="15"/>
    </row>
    <row r="37109" spans="36:43" x14ac:dyDescent="0.3">
      <c r="AJ37109" s="28"/>
      <c r="AQ37109" s="15"/>
    </row>
    <row r="37110" spans="36:43" x14ac:dyDescent="0.3">
      <c r="AJ37110" s="28"/>
      <c r="AQ37110" s="15"/>
    </row>
    <row r="37111" spans="36:43" x14ac:dyDescent="0.3">
      <c r="AJ37111" s="28"/>
      <c r="AQ37111" s="15"/>
    </row>
    <row r="37112" spans="36:43" x14ac:dyDescent="0.3">
      <c r="AJ37112" s="28"/>
      <c r="AQ37112" s="15"/>
    </row>
    <row r="37113" spans="36:43" x14ac:dyDescent="0.3">
      <c r="AJ37113" s="28"/>
      <c r="AQ37113" s="15"/>
    </row>
    <row r="37114" spans="36:43" x14ac:dyDescent="0.3">
      <c r="AJ37114" s="28"/>
      <c r="AQ37114" s="15"/>
    </row>
    <row r="37115" spans="36:43" x14ac:dyDescent="0.3">
      <c r="AJ37115" s="28"/>
      <c r="AQ37115" s="15"/>
    </row>
    <row r="37116" spans="36:43" x14ac:dyDescent="0.3">
      <c r="AJ37116" s="28"/>
      <c r="AQ37116" s="15"/>
    </row>
    <row r="37117" spans="36:43" x14ac:dyDescent="0.3">
      <c r="AJ37117" s="28"/>
      <c r="AQ37117" s="15"/>
    </row>
    <row r="37118" spans="36:43" x14ac:dyDescent="0.3">
      <c r="AJ37118" s="28"/>
      <c r="AQ37118" s="15"/>
    </row>
    <row r="37119" spans="36:43" x14ac:dyDescent="0.3">
      <c r="AJ37119" s="28"/>
      <c r="AQ37119" s="15"/>
    </row>
    <row r="37120" spans="36:43" x14ac:dyDescent="0.3">
      <c r="AJ37120" s="28"/>
      <c r="AQ37120" s="15"/>
    </row>
    <row r="37121" spans="36:43" x14ac:dyDescent="0.3">
      <c r="AJ37121" s="28"/>
      <c r="AQ37121" s="15"/>
    </row>
    <row r="37122" spans="36:43" x14ac:dyDescent="0.3">
      <c r="AJ37122" s="28"/>
      <c r="AQ37122" s="15"/>
    </row>
    <row r="37123" spans="36:43" x14ac:dyDescent="0.3">
      <c r="AJ37123" s="28"/>
      <c r="AQ37123" s="15"/>
    </row>
    <row r="37124" spans="36:43" x14ac:dyDescent="0.3">
      <c r="AJ37124" s="28"/>
      <c r="AQ37124" s="15"/>
    </row>
    <row r="37125" spans="36:43" x14ac:dyDescent="0.3">
      <c r="AJ37125" s="28"/>
      <c r="AQ37125" s="15"/>
    </row>
    <row r="37126" spans="36:43" x14ac:dyDescent="0.3">
      <c r="AJ37126" s="28"/>
      <c r="AQ37126" s="15"/>
    </row>
    <row r="37127" spans="36:43" x14ac:dyDescent="0.3">
      <c r="AJ37127" s="28"/>
      <c r="AQ37127" s="15"/>
    </row>
    <row r="37128" spans="36:43" x14ac:dyDescent="0.3">
      <c r="AJ37128" s="28"/>
      <c r="AQ37128" s="15"/>
    </row>
    <row r="37129" spans="36:43" x14ac:dyDescent="0.3">
      <c r="AJ37129" s="28"/>
      <c r="AQ37129" s="15"/>
    </row>
    <row r="37130" spans="36:43" x14ac:dyDescent="0.3">
      <c r="AJ37130" s="28"/>
      <c r="AQ37130" s="15"/>
    </row>
    <row r="37131" spans="36:43" x14ac:dyDescent="0.3">
      <c r="AJ37131" s="28"/>
      <c r="AQ37131" s="15"/>
    </row>
    <row r="37132" spans="36:43" x14ac:dyDescent="0.3">
      <c r="AJ37132" s="28"/>
      <c r="AQ37132" s="15"/>
    </row>
    <row r="37133" spans="36:43" x14ac:dyDescent="0.3">
      <c r="AJ37133" s="28"/>
      <c r="AQ37133" s="15"/>
    </row>
    <row r="37134" spans="36:43" x14ac:dyDescent="0.3">
      <c r="AJ37134" s="28"/>
      <c r="AQ37134" s="15"/>
    </row>
    <row r="37135" spans="36:43" x14ac:dyDescent="0.3">
      <c r="AJ37135" s="28"/>
      <c r="AQ37135" s="15"/>
    </row>
    <row r="37136" spans="36:43" x14ac:dyDescent="0.3">
      <c r="AJ37136" s="28"/>
      <c r="AQ37136" s="15"/>
    </row>
    <row r="37137" spans="36:43" x14ac:dyDescent="0.3">
      <c r="AJ37137" s="28"/>
      <c r="AQ37137" s="15"/>
    </row>
    <row r="37138" spans="36:43" x14ac:dyDescent="0.3">
      <c r="AJ37138" s="28"/>
      <c r="AQ37138" s="15"/>
    </row>
    <row r="37139" spans="36:43" x14ac:dyDescent="0.3">
      <c r="AJ37139" s="28"/>
      <c r="AQ37139" s="15"/>
    </row>
    <row r="37140" spans="36:43" x14ac:dyDescent="0.3">
      <c r="AJ37140" s="28"/>
      <c r="AQ37140" s="15"/>
    </row>
    <row r="37141" spans="36:43" x14ac:dyDescent="0.3">
      <c r="AJ37141" s="28"/>
      <c r="AQ37141" s="15"/>
    </row>
    <row r="37142" spans="36:43" x14ac:dyDescent="0.3">
      <c r="AJ37142" s="28"/>
      <c r="AQ37142" s="15"/>
    </row>
    <row r="37143" spans="36:43" x14ac:dyDescent="0.3">
      <c r="AJ37143" s="28"/>
      <c r="AQ37143" s="15"/>
    </row>
    <row r="37144" spans="36:43" x14ac:dyDescent="0.3">
      <c r="AJ37144" s="28"/>
      <c r="AQ37144" s="15"/>
    </row>
    <row r="37145" spans="36:43" x14ac:dyDescent="0.3">
      <c r="AJ37145" s="28"/>
      <c r="AQ37145" s="15"/>
    </row>
    <row r="37146" spans="36:43" x14ac:dyDescent="0.3">
      <c r="AJ37146" s="28"/>
      <c r="AQ37146" s="15"/>
    </row>
    <row r="37147" spans="36:43" x14ac:dyDescent="0.3">
      <c r="AJ37147" s="28"/>
      <c r="AQ37147" s="15"/>
    </row>
    <row r="37148" spans="36:43" x14ac:dyDescent="0.3">
      <c r="AJ37148" s="28"/>
      <c r="AQ37148" s="15"/>
    </row>
    <row r="37149" spans="36:43" x14ac:dyDescent="0.3">
      <c r="AJ37149" s="28"/>
      <c r="AQ37149" s="15"/>
    </row>
    <row r="37150" spans="36:43" x14ac:dyDescent="0.3">
      <c r="AJ37150" s="28"/>
      <c r="AQ37150" s="15"/>
    </row>
    <row r="37151" spans="36:43" x14ac:dyDescent="0.3">
      <c r="AJ37151" s="28"/>
      <c r="AQ37151" s="15"/>
    </row>
    <row r="37152" spans="36:43" x14ac:dyDescent="0.3">
      <c r="AJ37152" s="28"/>
      <c r="AQ37152" s="15"/>
    </row>
    <row r="37153" spans="36:43" x14ac:dyDescent="0.3">
      <c r="AJ37153" s="28"/>
      <c r="AQ37153" s="15"/>
    </row>
    <row r="37154" spans="36:43" x14ac:dyDescent="0.3">
      <c r="AJ37154" s="28"/>
      <c r="AQ37154" s="15"/>
    </row>
    <row r="37155" spans="36:43" x14ac:dyDescent="0.3">
      <c r="AJ37155" s="28"/>
      <c r="AQ37155" s="15"/>
    </row>
    <row r="37156" spans="36:43" x14ac:dyDescent="0.3">
      <c r="AJ37156" s="28"/>
      <c r="AQ37156" s="15"/>
    </row>
    <row r="37157" spans="36:43" x14ac:dyDescent="0.3">
      <c r="AJ37157" s="28"/>
      <c r="AQ37157" s="15"/>
    </row>
    <row r="37158" spans="36:43" x14ac:dyDescent="0.3">
      <c r="AJ37158" s="28"/>
      <c r="AQ37158" s="15"/>
    </row>
    <row r="37159" spans="36:43" x14ac:dyDescent="0.3">
      <c r="AJ37159" s="28"/>
      <c r="AQ37159" s="15"/>
    </row>
    <row r="37160" spans="36:43" x14ac:dyDescent="0.3">
      <c r="AJ37160" s="28"/>
      <c r="AQ37160" s="15"/>
    </row>
    <row r="37161" spans="36:43" x14ac:dyDescent="0.3">
      <c r="AJ37161" s="28"/>
      <c r="AQ37161" s="15"/>
    </row>
    <row r="37162" spans="36:43" x14ac:dyDescent="0.3">
      <c r="AJ37162" s="28"/>
      <c r="AQ37162" s="15"/>
    </row>
    <row r="37163" spans="36:43" x14ac:dyDescent="0.3">
      <c r="AJ37163" s="28"/>
      <c r="AQ37163" s="15"/>
    </row>
    <row r="37164" spans="36:43" x14ac:dyDescent="0.3">
      <c r="AJ37164" s="28"/>
      <c r="AQ37164" s="15"/>
    </row>
    <row r="37165" spans="36:43" x14ac:dyDescent="0.3">
      <c r="AJ37165" s="28"/>
      <c r="AQ37165" s="15"/>
    </row>
    <row r="37166" spans="36:43" x14ac:dyDescent="0.3">
      <c r="AJ37166" s="28"/>
      <c r="AQ37166" s="15"/>
    </row>
    <row r="37167" spans="36:43" x14ac:dyDescent="0.3">
      <c r="AJ37167" s="28"/>
      <c r="AQ37167" s="15"/>
    </row>
    <row r="37168" spans="36:43" x14ac:dyDescent="0.3">
      <c r="AJ37168" s="28"/>
      <c r="AQ37168" s="15"/>
    </row>
    <row r="37169" spans="36:43" x14ac:dyDescent="0.3">
      <c r="AJ37169" s="28"/>
      <c r="AQ37169" s="15"/>
    </row>
    <row r="37170" spans="36:43" x14ac:dyDescent="0.3">
      <c r="AJ37170" s="28"/>
      <c r="AQ37170" s="15"/>
    </row>
    <row r="37171" spans="36:43" x14ac:dyDescent="0.3">
      <c r="AJ37171" s="28"/>
      <c r="AQ37171" s="15"/>
    </row>
    <row r="37172" spans="36:43" x14ac:dyDescent="0.3">
      <c r="AJ37172" s="28"/>
      <c r="AQ37172" s="15"/>
    </row>
    <row r="37173" spans="36:43" x14ac:dyDescent="0.3">
      <c r="AJ37173" s="28"/>
      <c r="AQ37173" s="15"/>
    </row>
    <row r="37174" spans="36:43" x14ac:dyDescent="0.3">
      <c r="AJ37174" s="28"/>
      <c r="AQ37174" s="15"/>
    </row>
    <row r="37175" spans="36:43" x14ac:dyDescent="0.3">
      <c r="AJ37175" s="28"/>
      <c r="AQ37175" s="15"/>
    </row>
    <row r="37176" spans="36:43" x14ac:dyDescent="0.3">
      <c r="AJ37176" s="28"/>
      <c r="AQ37176" s="15"/>
    </row>
    <row r="37177" spans="36:43" x14ac:dyDescent="0.3">
      <c r="AJ37177" s="28"/>
      <c r="AQ37177" s="15"/>
    </row>
    <row r="37178" spans="36:43" x14ac:dyDescent="0.3">
      <c r="AJ37178" s="28"/>
      <c r="AQ37178" s="15"/>
    </row>
    <row r="37179" spans="36:43" x14ac:dyDescent="0.3">
      <c r="AJ37179" s="28"/>
      <c r="AQ37179" s="15"/>
    </row>
    <row r="37180" spans="36:43" x14ac:dyDescent="0.3">
      <c r="AJ37180" s="28"/>
      <c r="AQ37180" s="15"/>
    </row>
    <row r="37181" spans="36:43" x14ac:dyDescent="0.3">
      <c r="AJ37181" s="28"/>
      <c r="AQ37181" s="15"/>
    </row>
    <row r="37182" spans="36:43" x14ac:dyDescent="0.3">
      <c r="AJ37182" s="28"/>
      <c r="AQ37182" s="15"/>
    </row>
    <row r="37183" spans="36:43" x14ac:dyDescent="0.3">
      <c r="AJ37183" s="28"/>
      <c r="AQ37183" s="15"/>
    </row>
    <row r="37184" spans="36:43" x14ac:dyDescent="0.3">
      <c r="AJ37184" s="28"/>
      <c r="AQ37184" s="15"/>
    </row>
    <row r="37185" spans="36:43" x14ac:dyDescent="0.3">
      <c r="AJ37185" s="28"/>
      <c r="AQ37185" s="15"/>
    </row>
    <row r="37186" spans="36:43" x14ac:dyDescent="0.3">
      <c r="AJ37186" s="28"/>
      <c r="AQ37186" s="15"/>
    </row>
    <row r="37187" spans="36:43" x14ac:dyDescent="0.3">
      <c r="AJ37187" s="28"/>
      <c r="AQ37187" s="15"/>
    </row>
    <row r="37188" spans="36:43" x14ac:dyDescent="0.3">
      <c r="AJ37188" s="28"/>
      <c r="AQ37188" s="15"/>
    </row>
    <row r="37189" spans="36:43" x14ac:dyDescent="0.3">
      <c r="AJ37189" s="28"/>
      <c r="AQ37189" s="15"/>
    </row>
    <row r="37190" spans="36:43" x14ac:dyDescent="0.3">
      <c r="AJ37190" s="28"/>
      <c r="AQ37190" s="15"/>
    </row>
    <row r="37191" spans="36:43" x14ac:dyDescent="0.3">
      <c r="AJ37191" s="28"/>
      <c r="AQ37191" s="15"/>
    </row>
    <row r="37192" spans="36:43" x14ac:dyDescent="0.3">
      <c r="AJ37192" s="28"/>
      <c r="AQ37192" s="15"/>
    </row>
    <row r="37193" spans="36:43" x14ac:dyDescent="0.3">
      <c r="AJ37193" s="28"/>
      <c r="AQ37193" s="15"/>
    </row>
    <row r="37194" spans="36:43" x14ac:dyDescent="0.3">
      <c r="AJ37194" s="28"/>
      <c r="AQ37194" s="15"/>
    </row>
    <row r="37195" spans="36:43" x14ac:dyDescent="0.3">
      <c r="AJ37195" s="28"/>
      <c r="AQ37195" s="15"/>
    </row>
    <row r="37196" spans="36:43" x14ac:dyDescent="0.3">
      <c r="AJ37196" s="28"/>
      <c r="AQ37196" s="15"/>
    </row>
    <row r="37197" spans="36:43" x14ac:dyDescent="0.3">
      <c r="AJ37197" s="28"/>
      <c r="AQ37197" s="15"/>
    </row>
    <row r="37198" spans="36:43" x14ac:dyDescent="0.3">
      <c r="AJ37198" s="28"/>
      <c r="AQ37198" s="15"/>
    </row>
    <row r="37199" spans="36:43" x14ac:dyDescent="0.3">
      <c r="AJ37199" s="28"/>
      <c r="AQ37199" s="15"/>
    </row>
    <row r="37200" spans="36:43" x14ac:dyDescent="0.3">
      <c r="AJ37200" s="28"/>
      <c r="AQ37200" s="15"/>
    </row>
    <row r="37201" spans="36:43" x14ac:dyDescent="0.3">
      <c r="AJ37201" s="28"/>
      <c r="AQ37201" s="15"/>
    </row>
    <row r="37202" spans="36:43" x14ac:dyDescent="0.3">
      <c r="AJ37202" s="28"/>
      <c r="AQ37202" s="15"/>
    </row>
    <row r="37203" spans="36:43" x14ac:dyDescent="0.3">
      <c r="AJ37203" s="28"/>
      <c r="AQ37203" s="15"/>
    </row>
    <row r="37204" spans="36:43" x14ac:dyDescent="0.3">
      <c r="AJ37204" s="28"/>
      <c r="AQ37204" s="15"/>
    </row>
    <row r="37205" spans="36:43" x14ac:dyDescent="0.3">
      <c r="AJ37205" s="28"/>
      <c r="AQ37205" s="15"/>
    </row>
    <row r="37206" spans="36:43" x14ac:dyDescent="0.3">
      <c r="AJ37206" s="28"/>
      <c r="AQ37206" s="15"/>
    </row>
    <row r="37207" spans="36:43" x14ac:dyDescent="0.3">
      <c r="AJ37207" s="28"/>
      <c r="AQ37207" s="15"/>
    </row>
    <row r="37208" spans="36:43" x14ac:dyDescent="0.3">
      <c r="AJ37208" s="28"/>
      <c r="AQ37208" s="15"/>
    </row>
    <row r="37209" spans="36:43" x14ac:dyDescent="0.3">
      <c r="AJ37209" s="28"/>
      <c r="AQ37209" s="15"/>
    </row>
    <row r="37210" spans="36:43" x14ac:dyDescent="0.3">
      <c r="AJ37210" s="28"/>
      <c r="AQ37210" s="15"/>
    </row>
    <row r="37211" spans="36:43" x14ac:dyDescent="0.3">
      <c r="AJ37211" s="28"/>
      <c r="AQ37211" s="15"/>
    </row>
    <row r="37212" spans="36:43" x14ac:dyDescent="0.3">
      <c r="AJ37212" s="28"/>
      <c r="AQ37212" s="15"/>
    </row>
    <row r="37213" spans="36:43" x14ac:dyDescent="0.3">
      <c r="AJ37213" s="28"/>
      <c r="AQ37213" s="15"/>
    </row>
    <row r="37214" spans="36:43" x14ac:dyDescent="0.3">
      <c r="AJ37214" s="28"/>
      <c r="AQ37214" s="15"/>
    </row>
    <row r="37215" spans="36:43" x14ac:dyDescent="0.3">
      <c r="AJ37215" s="28"/>
      <c r="AQ37215" s="15"/>
    </row>
    <row r="37216" spans="36:43" x14ac:dyDescent="0.3">
      <c r="AJ37216" s="28"/>
      <c r="AQ37216" s="15"/>
    </row>
    <row r="37217" spans="36:43" x14ac:dyDescent="0.3">
      <c r="AJ37217" s="28"/>
      <c r="AQ37217" s="15"/>
    </row>
    <row r="37218" spans="36:43" x14ac:dyDescent="0.3">
      <c r="AJ37218" s="28"/>
      <c r="AQ37218" s="15"/>
    </row>
    <row r="37219" spans="36:43" x14ac:dyDescent="0.3">
      <c r="AJ37219" s="28"/>
      <c r="AQ37219" s="15"/>
    </row>
    <row r="37220" spans="36:43" x14ac:dyDescent="0.3">
      <c r="AJ37220" s="28"/>
      <c r="AQ37220" s="15"/>
    </row>
    <row r="37221" spans="36:43" x14ac:dyDescent="0.3">
      <c r="AJ37221" s="28"/>
      <c r="AQ37221" s="15"/>
    </row>
    <row r="37222" spans="36:43" x14ac:dyDescent="0.3">
      <c r="AJ37222" s="28"/>
      <c r="AQ37222" s="15"/>
    </row>
    <row r="37223" spans="36:43" x14ac:dyDescent="0.3">
      <c r="AJ37223" s="28"/>
      <c r="AQ37223" s="15"/>
    </row>
    <row r="37224" spans="36:43" x14ac:dyDescent="0.3">
      <c r="AJ37224" s="28"/>
      <c r="AQ37224" s="15"/>
    </row>
    <row r="37225" spans="36:43" x14ac:dyDescent="0.3">
      <c r="AJ37225" s="28"/>
      <c r="AQ37225" s="15"/>
    </row>
    <row r="37226" spans="36:43" x14ac:dyDescent="0.3">
      <c r="AJ37226" s="28"/>
      <c r="AQ37226" s="15"/>
    </row>
    <row r="37227" spans="36:43" x14ac:dyDescent="0.3">
      <c r="AJ37227" s="28"/>
      <c r="AQ37227" s="15"/>
    </row>
    <row r="37228" spans="36:43" x14ac:dyDescent="0.3">
      <c r="AJ37228" s="28"/>
      <c r="AQ37228" s="15"/>
    </row>
    <row r="37229" spans="36:43" x14ac:dyDescent="0.3">
      <c r="AJ37229" s="28"/>
      <c r="AQ37229" s="15"/>
    </row>
    <row r="37230" spans="36:43" x14ac:dyDescent="0.3">
      <c r="AJ37230" s="28"/>
      <c r="AQ37230" s="15"/>
    </row>
    <row r="37231" spans="36:43" x14ac:dyDescent="0.3">
      <c r="AJ37231" s="28"/>
      <c r="AQ37231" s="15"/>
    </row>
    <row r="37232" spans="36:43" x14ac:dyDescent="0.3">
      <c r="AJ37232" s="28"/>
      <c r="AQ37232" s="15"/>
    </row>
    <row r="37233" spans="36:43" x14ac:dyDescent="0.3">
      <c r="AJ37233" s="28"/>
      <c r="AQ37233" s="15"/>
    </row>
    <row r="37234" spans="36:43" x14ac:dyDescent="0.3">
      <c r="AJ37234" s="28"/>
      <c r="AQ37234" s="15"/>
    </row>
    <row r="37235" spans="36:43" x14ac:dyDescent="0.3">
      <c r="AJ37235" s="28"/>
      <c r="AQ37235" s="15"/>
    </row>
    <row r="37236" spans="36:43" x14ac:dyDescent="0.3">
      <c r="AJ37236" s="28"/>
      <c r="AQ37236" s="15"/>
    </row>
    <row r="37237" spans="36:43" x14ac:dyDescent="0.3">
      <c r="AJ37237" s="28"/>
      <c r="AQ37237" s="15"/>
    </row>
    <row r="37238" spans="36:43" x14ac:dyDescent="0.3">
      <c r="AJ37238" s="28"/>
      <c r="AQ37238" s="15"/>
    </row>
    <row r="37239" spans="36:43" x14ac:dyDescent="0.3">
      <c r="AJ37239" s="28"/>
      <c r="AQ37239" s="15"/>
    </row>
    <row r="37240" spans="36:43" x14ac:dyDescent="0.3">
      <c r="AJ37240" s="28"/>
      <c r="AQ37240" s="15"/>
    </row>
    <row r="37241" spans="36:43" x14ac:dyDescent="0.3">
      <c r="AJ37241" s="28"/>
      <c r="AQ37241" s="15"/>
    </row>
    <row r="37242" spans="36:43" x14ac:dyDescent="0.3">
      <c r="AJ37242" s="28"/>
      <c r="AQ37242" s="15"/>
    </row>
    <row r="37243" spans="36:43" x14ac:dyDescent="0.3">
      <c r="AJ37243" s="28"/>
      <c r="AQ37243" s="15"/>
    </row>
    <row r="37244" spans="36:43" x14ac:dyDescent="0.3">
      <c r="AJ37244" s="28"/>
      <c r="AQ37244" s="15"/>
    </row>
    <row r="37245" spans="36:43" x14ac:dyDescent="0.3">
      <c r="AJ37245" s="28"/>
      <c r="AQ37245" s="15"/>
    </row>
    <row r="37246" spans="36:43" x14ac:dyDescent="0.3">
      <c r="AJ37246" s="28"/>
      <c r="AQ37246" s="15"/>
    </row>
    <row r="37247" spans="36:43" x14ac:dyDescent="0.3">
      <c r="AJ37247" s="28"/>
      <c r="AQ37247" s="15"/>
    </row>
    <row r="37248" spans="36:43" x14ac:dyDescent="0.3">
      <c r="AJ37248" s="28"/>
      <c r="AQ37248" s="15"/>
    </row>
    <row r="37249" spans="36:43" x14ac:dyDescent="0.3">
      <c r="AJ37249" s="28"/>
      <c r="AQ37249" s="15"/>
    </row>
    <row r="37250" spans="36:43" x14ac:dyDescent="0.3">
      <c r="AJ37250" s="28"/>
      <c r="AQ37250" s="15"/>
    </row>
    <row r="37251" spans="36:43" x14ac:dyDescent="0.3">
      <c r="AJ37251" s="28"/>
      <c r="AQ37251" s="15"/>
    </row>
    <row r="37252" spans="36:43" x14ac:dyDescent="0.3">
      <c r="AJ37252" s="28"/>
      <c r="AQ37252" s="15"/>
    </row>
    <row r="37253" spans="36:43" x14ac:dyDescent="0.3">
      <c r="AJ37253" s="28"/>
      <c r="AQ37253" s="15"/>
    </row>
    <row r="37254" spans="36:43" x14ac:dyDescent="0.3">
      <c r="AJ37254" s="28"/>
      <c r="AQ37254" s="15"/>
    </row>
    <row r="37255" spans="36:43" x14ac:dyDescent="0.3">
      <c r="AJ37255" s="28"/>
      <c r="AQ37255" s="15"/>
    </row>
    <row r="37256" spans="36:43" x14ac:dyDescent="0.3">
      <c r="AJ37256" s="28"/>
      <c r="AQ37256" s="15"/>
    </row>
    <row r="37257" spans="36:43" x14ac:dyDescent="0.3">
      <c r="AJ37257" s="28"/>
      <c r="AQ37257" s="15"/>
    </row>
    <row r="37258" spans="36:43" x14ac:dyDescent="0.3">
      <c r="AJ37258" s="28"/>
      <c r="AQ37258" s="15"/>
    </row>
    <row r="37259" spans="36:43" x14ac:dyDescent="0.3">
      <c r="AJ37259" s="28"/>
      <c r="AQ37259" s="15"/>
    </row>
    <row r="37260" spans="36:43" x14ac:dyDescent="0.3">
      <c r="AJ37260" s="28"/>
      <c r="AQ37260" s="15"/>
    </row>
    <row r="37261" spans="36:43" x14ac:dyDescent="0.3">
      <c r="AJ37261" s="28"/>
      <c r="AQ37261" s="15"/>
    </row>
    <row r="37262" spans="36:43" x14ac:dyDescent="0.3">
      <c r="AJ37262" s="28"/>
      <c r="AQ37262" s="15"/>
    </row>
    <row r="37263" spans="36:43" x14ac:dyDescent="0.3">
      <c r="AJ37263" s="28"/>
      <c r="AQ37263" s="15"/>
    </row>
    <row r="37264" spans="36:43" x14ac:dyDescent="0.3">
      <c r="AJ37264" s="28"/>
      <c r="AQ37264" s="15"/>
    </row>
    <row r="37265" spans="36:43" x14ac:dyDescent="0.3">
      <c r="AJ37265" s="28"/>
      <c r="AQ37265" s="15"/>
    </row>
    <row r="37266" spans="36:43" x14ac:dyDescent="0.3">
      <c r="AJ37266" s="28"/>
      <c r="AQ37266" s="15"/>
    </row>
    <row r="37267" spans="36:43" x14ac:dyDescent="0.3">
      <c r="AJ37267" s="28"/>
      <c r="AQ37267" s="15"/>
    </row>
    <row r="37268" spans="36:43" x14ac:dyDescent="0.3">
      <c r="AJ37268" s="28"/>
      <c r="AQ37268" s="15"/>
    </row>
    <row r="37269" spans="36:43" x14ac:dyDescent="0.3">
      <c r="AJ37269" s="28"/>
      <c r="AQ37269" s="15"/>
    </row>
    <row r="37270" spans="36:43" x14ac:dyDescent="0.3">
      <c r="AJ37270" s="28"/>
      <c r="AQ37270" s="15"/>
    </row>
    <row r="37271" spans="36:43" x14ac:dyDescent="0.3">
      <c r="AJ37271" s="28"/>
      <c r="AQ37271" s="15"/>
    </row>
    <row r="37272" spans="36:43" x14ac:dyDescent="0.3">
      <c r="AJ37272" s="28"/>
      <c r="AQ37272" s="15"/>
    </row>
    <row r="37273" spans="36:43" x14ac:dyDescent="0.3">
      <c r="AJ37273" s="28"/>
      <c r="AQ37273" s="15"/>
    </row>
    <row r="37274" spans="36:43" x14ac:dyDescent="0.3">
      <c r="AJ37274" s="28"/>
      <c r="AQ37274" s="15"/>
    </row>
    <row r="37275" spans="36:43" x14ac:dyDescent="0.3">
      <c r="AJ37275" s="28"/>
      <c r="AQ37275" s="15"/>
    </row>
    <row r="37276" spans="36:43" x14ac:dyDescent="0.3">
      <c r="AJ37276" s="28"/>
      <c r="AQ37276" s="15"/>
    </row>
    <row r="37277" spans="36:43" x14ac:dyDescent="0.3">
      <c r="AJ37277" s="28"/>
      <c r="AQ37277" s="15"/>
    </row>
    <row r="37278" spans="36:43" x14ac:dyDescent="0.3">
      <c r="AJ37278" s="28"/>
      <c r="AQ37278" s="15"/>
    </row>
    <row r="37279" spans="36:43" x14ac:dyDescent="0.3">
      <c r="AJ37279" s="28"/>
      <c r="AQ37279" s="15"/>
    </row>
    <row r="37280" spans="36:43" x14ac:dyDescent="0.3">
      <c r="AJ37280" s="28"/>
      <c r="AQ37280" s="15"/>
    </row>
    <row r="37281" spans="36:43" x14ac:dyDescent="0.3">
      <c r="AJ37281" s="28"/>
      <c r="AQ37281" s="15"/>
    </row>
    <row r="37282" spans="36:43" x14ac:dyDescent="0.3">
      <c r="AJ37282" s="28"/>
      <c r="AQ37282" s="15"/>
    </row>
    <row r="37283" spans="36:43" x14ac:dyDescent="0.3">
      <c r="AJ37283" s="28"/>
      <c r="AQ37283" s="15"/>
    </row>
    <row r="37284" spans="36:43" x14ac:dyDescent="0.3">
      <c r="AJ37284" s="28"/>
      <c r="AQ37284" s="15"/>
    </row>
    <row r="37285" spans="36:43" x14ac:dyDescent="0.3">
      <c r="AJ37285" s="28"/>
      <c r="AQ37285" s="15"/>
    </row>
    <row r="37286" spans="36:43" x14ac:dyDescent="0.3">
      <c r="AJ37286" s="28"/>
      <c r="AQ37286" s="15"/>
    </row>
    <row r="37287" spans="36:43" x14ac:dyDescent="0.3">
      <c r="AJ37287" s="28"/>
      <c r="AQ37287" s="15"/>
    </row>
    <row r="37288" spans="36:43" x14ac:dyDescent="0.3">
      <c r="AJ37288" s="28"/>
      <c r="AQ37288" s="15"/>
    </row>
    <row r="37289" spans="36:43" x14ac:dyDescent="0.3">
      <c r="AJ37289" s="28"/>
      <c r="AQ37289" s="15"/>
    </row>
    <row r="37290" spans="36:43" x14ac:dyDescent="0.3">
      <c r="AJ37290" s="28"/>
      <c r="AQ37290" s="15"/>
    </row>
    <row r="37291" spans="36:43" x14ac:dyDescent="0.3">
      <c r="AJ37291" s="28"/>
      <c r="AQ37291" s="15"/>
    </row>
    <row r="37292" spans="36:43" x14ac:dyDescent="0.3">
      <c r="AJ37292" s="28"/>
      <c r="AQ37292" s="15"/>
    </row>
    <row r="37293" spans="36:43" x14ac:dyDescent="0.3">
      <c r="AJ37293" s="28"/>
      <c r="AQ37293" s="15"/>
    </row>
    <row r="37294" spans="36:43" x14ac:dyDescent="0.3">
      <c r="AJ37294" s="28"/>
      <c r="AQ37294" s="15"/>
    </row>
    <row r="37295" spans="36:43" x14ac:dyDescent="0.3">
      <c r="AJ37295" s="28"/>
      <c r="AQ37295" s="15"/>
    </row>
    <row r="37296" spans="36:43" x14ac:dyDescent="0.3">
      <c r="AJ37296" s="28"/>
      <c r="AQ37296" s="15"/>
    </row>
    <row r="37297" spans="36:43" x14ac:dyDescent="0.3">
      <c r="AJ37297" s="28"/>
      <c r="AQ37297" s="15"/>
    </row>
    <row r="37298" spans="36:43" x14ac:dyDescent="0.3">
      <c r="AJ37298" s="28"/>
      <c r="AQ37298" s="15"/>
    </row>
    <row r="37299" spans="36:43" x14ac:dyDescent="0.3">
      <c r="AJ37299" s="28"/>
      <c r="AQ37299" s="15"/>
    </row>
    <row r="37300" spans="36:43" x14ac:dyDescent="0.3">
      <c r="AJ37300" s="28"/>
      <c r="AQ37300" s="15"/>
    </row>
    <row r="37301" spans="36:43" x14ac:dyDescent="0.3">
      <c r="AJ37301" s="28"/>
      <c r="AQ37301" s="15"/>
    </row>
    <row r="37302" spans="36:43" x14ac:dyDescent="0.3">
      <c r="AJ37302" s="28"/>
      <c r="AQ37302" s="15"/>
    </row>
    <row r="37303" spans="36:43" x14ac:dyDescent="0.3">
      <c r="AJ37303" s="28"/>
      <c r="AQ37303" s="15"/>
    </row>
    <row r="37304" spans="36:43" x14ac:dyDescent="0.3">
      <c r="AJ37304" s="28"/>
      <c r="AQ37304" s="15"/>
    </row>
    <row r="37305" spans="36:43" x14ac:dyDescent="0.3">
      <c r="AJ37305" s="28"/>
      <c r="AQ37305" s="15"/>
    </row>
    <row r="37306" spans="36:43" x14ac:dyDescent="0.3">
      <c r="AJ37306" s="28"/>
      <c r="AQ37306" s="15"/>
    </row>
    <row r="37307" spans="36:43" x14ac:dyDescent="0.3">
      <c r="AJ37307" s="28"/>
      <c r="AQ37307" s="15"/>
    </row>
    <row r="37308" spans="36:43" x14ac:dyDescent="0.3">
      <c r="AJ37308" s="28"/>
      <c r="AQ37308" s="15"/>
    </row>
    <row r="37309" spans="36:43" x14ac:dyDescent="0.3">
      <c r="AJ37309" s="28"/>
      <c r="AQ37309" s="15"/>
    </row>
    <row r="37310" spans="36:43" x14ac:dyDescent="0.3">
      <c r="AJ37310" s="28"/>
      <c r="AQ37310" s="15"/>
    </row>
    <row r="37311" spans="36:43" x14ac:dyDescent="0.3">
      <c r="AJ37311" s="28"/>
      <c r="AQ37311" s="15"/>
    </row>
    <row r="37312" spans="36:43" x14ac:dyDescent="0.3">
      <c r="AJ37312" s="28"/>
      <c r="AQ37312" s="15"/>
    </row>
    <row r="37313" spans="36:43" x14ac:dyDescent="0.3">
      <c r="AJ37313" s="28"/>
      <c r="AQ37313" s="15"/>
    </row>
    <row r="37314" spans="36:43" x14ac:dyDescent="0.3">
      <c r="AJ37314" s="28"/>
      <c r="AQ37314" s="15"/>
    </row>
    <row r="37315" spans="36:43" x14ac:dyDescent="0.3">
      <c r="AJ37315" s="28"/>
      <c r="AQ37315" s="15"/>
    </row>
    <row r="37316" spans="36:43" x14ac:dyDescent="0.3">
      <c r="AJ37316" s="28"/>
      <c r="AQ37316" s="15"/>
    </row>
    <row r="37317" spans="36:43" x14ac:dyDescent="0.3">
      <c r="AJ37317" s="28"/>
      <c r="AQ37317" s="15"/>
    </row>
    <row r="37318" spans="36:43" x14ac:dyDescent="0.3">
      <c r="AJ37318" s="28"/>
      <c r="AQ37318" s="15"/>
    </row>
    <row r="37319" spans="36:43" x14ac:dyDescent="0.3">
      <c r="AJ37319" s="28"/>
      <c r="AQ37319" s="15"/>
    </row>
    <row r="37320" spans="36:43" x14ac:dyDescent="0.3">
      <c r="AJ37320" s="28"/>
      <c r="AQ37320" s="15"/>
    </row>
    <row r="37321" spans="36:43" x14ac:dyDescent="0.3">
      <c r="AJ37321" s="28"/>
      <c r="AQ37321" s="15"/>
    </row>
    <row r="37322" spans="36:43" x14ac:dyDescent="0.3">
      <c r="AJ37322" s="28"/>
      <c r="AQ37322" s="15"/>
    </row>
    <row r="37323" spans="36:43" x14ac:dyDescent="0.3">
      <c r="AJ37323" s="28"/>
      <c r="AQ37323" s="15"/>
    </row>
    <row r="37324" spans="36:43" x14ac:dyDescent="0.3">
      <c r="AJ37324" s="28"/>
      <c r="AQ37324" s="15"/>
    </row>
    <row r="37325" spans="36:43" x14ac:dyDescent="0.3">
      <c r="AJ37325" s="28"/>
      <c r="AQ37325" s="15"/>
    </row>
    <row r="37326" spans="36:43" x14ac:dyDescent="0.3">
      <c r="AJ37326" s="28"/>
      <c r="AQ37326" s="15"/>
    </row>
    <row r="37327" spans="36:43" x14ac:dyDescent="0.3">
      <c r="AJ37327" s="28"/>
      <c r="AQ37327" s="15"/>
    </row>
    <row r="37328" spans="36:43" x14ac:dyDescent="0.3">
      <c r="AJ37328" s="28"/>
      <c r="AQ37328" s="15"/>
    </row>
    <row r="37329" spans="36:43" x14ac:dyDescent="0.3">
      <c r="AJ37329" s="28"/>
      <c r="AQ37329" s="15"/>
    </row>
    <row r="37330" spans="36:43" x14ac:dyDescent="0.3">
      <c r="AJ37330" s="28"/>
      <c r="AQ37330" s="15"/>
    </row>
    <row r="37331" spans="36:43" x14ac:dyDescent="0.3">
      <c r="AJ37331" s="28"/>
      <c r="AQ37331" s="15"/>
    </row>
    <row r="37332" spans="36:43" x14ac:dyDescent="0.3">
      <c r="AJ37332" s="28"/>
      <c r="AQ37332" s="15"/>
    </row>
    <row r="37333" spans="36:43" x14ac:dyDescent="0.3">
      <c r="AJ37333" s="28"/>
      <c r="AQ37333" s="15"/>
    </row>
    <row r="37334" spans="36:43" x14ac:dyDescent="0.3">
      <c r="AJ37334" s="28"/>
      <c r="AQ37334" s="15"/>
    </row>
    <row r="37335" spans="36:43" x14ac:dyDescent="0.3">
      <c r="AJ37335" s="28"/>
      <c r="AQ37335" s="15"/>
    </row>
    <row r="37336" spans="36:43" x14ac:dyDescent="0.3">
      <c r="AJ37336" s="28"/>
      <c r="AQ37336" s="15"/>
    </row>
    <row r="37337" spans="36:43" x14ac:dyDescent="0.3">
      <c r="AJ37337" s="28"/>
      <c r="AQ37337" s="15"/>
    </row>
    <row r="37338" spans="36:43" x14ac:dyDescent="0.3">
      <c r="AJ37338" s="28"/>
      <c r="AQ37338" s="15"/>
    </row>
    <row r="37339" spans="36:43" x14ac:dyDescent="0.3">
      <c r="AJ37339" s="28"/>
      <c r="AQ37339" s="15"/>
    </row>
    <row r="37340" spans="36:43" x14ac:dyDescent="0.3">
      <c r="AJ37340" s="28"/>
      <c r="AQ37340" s="15"/>
    </row>
    <row r="37341" spans="36:43" x14ac:dyDescent="0.3">
      <c r="AJ37341" s="28"/>
      <c r="AQ37341" s="15"/>
    </row>
    <row r="37342" spans="36:43" x14ac:dyDescent="0.3">
      <c r="AJ37342" s="28"/>
      <c r="AQ37342" s="15"/>
    </row>
    <row r="37343" spans="36:43" x14ac:dyDescent="0.3">
      <c r="AJ37343" s="28"/>
      <c r="AQ37343" s="15"/>
    </row>
    <row r="37344" spans="36:43" x14ac:dyDescent="0.3">
      <c r="AJ37344" s="28"/>
      <c r="AQ37344" s="15"/>
    </row>
    <row r="37345" spans="36:43" x14ac:dyDescent="0.3">
      <c r="AJ37345" s="28"/>
      <c r="AQ37345" s="15"/>
    </row>
    <row r="37346" spans="36:43" x14ac:dyDescent="0.3">
      <c r="AJ37346" s="28"/>
      <c r="AQ37346" s="15"/>
    </row>
    <row r="37347" spans="36:43" x14ac:dyDescent="0.3">
      <c r="AJ37347" s="28"/>
      <c r="AQ37347" s="15"/>
    </row>
    <row r="37348" spans="36:43" x14ac:dyDescent="0.3">
      <c r="AJ37348" s="28"/>
      <c r="AQ37348" s="15"/>
    </row>
    <row r="37349" spans="36:43" x14ac:dyDescent="0.3">
      <c r="AJ37349" s="28"/>
      <c r="AQ37349" s="15"/>
    </row>
    <row r="37350" spans="36:43" x14ac:dyDescent="0.3">
      <c r="AJ37350" s="28"/>
      <c r="AQ37350" s="15"/>
    </row>
    <row r="37351" spans="36:43" x14ac:dyDescent="0.3">
      <c r="AJ37351" s="28"/>
      <c r="AQ37351" s="15"/>
    </row>
    <row r="37352" spans="36:43" x14ac:dyDescent="0.3">
      <c r="AJ37352" s="28"/>
      <c r="AQ37352" s="15"/>
    </row>
    <row r="37353" spans="36:43" x14ac:dyDescent="0.3">
      <c r="AJ37353" s="28"/>
      <c r="AQ37353" s="15"/>
    </row>
    <row r="37354" spans="36:43" x14ac:dyDescent="0.3">
      <c r="AJ37354" s="28"/>
      <c r="AQ37354" s="15"/>
    </row>
    <row r="37355" spans="36:43" x14ac:dyDescent="0.3">
      <c r="AJ37355" s="28"/>
      <c r="AQ37355" s="15"/>
    </row>
    <row r="37356" spans="36:43" x14ac:dyDescent="0.3">
      <c r="AJ37356" s="28"/>
      <c r="AQ37356" s="15"/>
    </row>
    <row r="37357" spans="36:43" x14ac:dyDescent="0.3">
      <c r="AJ37357" s="28"/>
      <c r="AQ37357" s="15"/>
    </row>
    <row r="37358" spans="36:43" x14ac:dyDescent="0.3">
      <c r="AJ37358" s="28"/>
      <c r="AQ37358" s="15"/>
    </row>
    <row r="37359" spans="36:43" x14ac:dyDescent="0.3">
      <c r="AJ37359" s="28"/>
      <c r="AQ37359" s="15"/>
    </row>
    <row r="37360" spans="36:43" x14ac:dyDescent="0.3">
      <c r="AJ37360" s="28"/>
      <c r="AQ37360" s="15"/>
    </row>
    <row r="37361" spans="36:43" x14ac:dyDescent="0.3">
      <c r="AJ37361" s="28"/>
      <c r="AQ37361" s="15"/>
    </row>
    <row r="37362" spans="36:43" x14ac:dyDescent="0.3">
      <c r="AJ37362" s="28"/>
      <c r="AQ37362" s="15"/>
    </row>
    <row r="37363" spans="36:43" x14ac:dyDescent="0.3">
      <c r="AJ37363" s="28"/>
      <c r="AQ37363" s="15"/>
    </row>
    <row r="37364" spans="36:43" x14ac:dyDescent="0.3">
      <c r="AJ37364" s="28"/>
      <c r="AQ37364" s="15"/>
    </row>
    <row r="37365" spans="36:43" x14ac:dyDescent="0.3">
      <c r="AJ37365" s="28"/>
      <c r="AQ37365" s="15"/>
    </row>
    <row r="37366" spans="36:43" x14ac:dyDescent="0.3">
      <c r="AJ37366" s="28"/>
      <c r="AQ37366" s="15"/>
    </row>
    <row r="37367" spans="36:43" x14ac:dyDescent="0.3">
      <c r="AJ37367" s="28"/>
      <c r="AQ37367" s="15"/>
    </row>
    <row r="37368" spans="36:43" x14ac:dyDescent="0.3">
      <c r="AJ37368" s="28"/>
      <c r="AQ37368" s="15"/>
    </row>
    <row r="37369" spans="36:43" x14ac:dyDescent="0.3">
      <c r="AJ37369" s="28"/>
      <c r="AQ37369" s="15"/>
    </row>
    <row r="37370" spans="36:43" x14ac:dyDescent="0.3">
      <c r="AJ37370" s="28"/>
      <c r="AQ37370" s="15"/>
    </row>
    <row r="37371" spans="36:43" x14ac:dyDescent="0.3">
      <c r="AJ37371" s="28"/>
      <c r="AQ37371" s="15"/>
    </row>
    <row r="37372" spans="36:43" x14ac:dyDescent="0.3">
      <c r="AJ37372" s="28"/>
      <c r="AQ37372" s="15"/>
    </row>
    <row r="37373" spans="36:43" x14ac:dyDescent="0.3">
      <c r="AJ37373" s="28"/>
      <c r="AQ37373" s="15"/>
    </row>
    <row r="37374" spans="36:43" x14ac:dyDescent="0.3">
      <c r="AJ37374" s="28"/>
      <c r="AQ37374" s="15"/>
    </row>
    <row r="37375" spans="36:43" x14ac:dyDescent="0.3">
      <c r="AJ37375" s="28"/>
      <c r="AQ37375" s="15"/>
    </row>
    <row r="37376" spans="36:43" x14ac:dyDescent="0.3">
      <c r="AJ37376" s="28"/>
      <c r="AQ37376" s="15"/>
    </row>
    <row r="37377" spans="36:43" x14ac:dyDescent="0.3">
      <c r="AJ37377" s="28"/>
      <c r="AQ37377" s="15"/>
    </row>
    <row r="37378" spans="36:43" x14ac:dyDescent="0.3">
      <c r="AJ37378" s="28"/>
      <c r="AQ37378" s="15"/>
    </row>
    <row r="37379" spans="36:43" x14ac:dyDescent="0.3">
      <c r="AJ37379" s="28"/>
      <c r="AQ37379" s="15"/>
    </row>
    <row r="37380" spans="36:43" x14ac:dyDescent="0.3">
      <c r="AJ37380" s="28"/>
      <c r="AQ37380" s="15"/>
    </row>
    <row r="37381" spans="36:43" x14ac:dyDescent="0.3">
      <c r="AJ37381" s="28"/>
      <c r="AQ37381" s="15"/>
    </row>
    <row r="37382" spans="36:43" x14ac:dyDescent="0.3">
      <c r="AJ37382" s="28"/>
      <c r="AQ37382" s="15"/>
    </row>
    <row r="37383" spans="36:43" x14ac:dyDescent="0.3">
      <c r="AJ37383" s="28"/>
      <c r="AQ37383" s="15"/>
    </row>
    <row r="37384" spans="36:43" x14ac:dyDescent="0.3">
      <c r="AJ37384" s="28"/>
      <c r="AQ37384" s="15"/>
    </row>
    <row r="37385" spans="36:43" x14ac:dyDescent="0.3">
      <c r="AJ37385" s="28"/>
      <c r="AQ37385" s="15"/>
    </row>
    <row r="37386" spans="36:43" x14ac:dyDescent="0.3">
      <c r="AJ37386" s="28"/>
      <c r="AQ37386" s="15"/>
    </row>
    <row r="37387" spans="36:43" x14ac:dyDescent="0.3">
      <c r="AJ37387" s="28"/>
      <c r="AQ37387" s="15"/>
    </row>
    <row r="37388" spans="36:43" x14ac:dyDescent="0.3">
      <c r="AJ37388" s="28"/>
      <c r="AQ37388" s="15"/>
    </row>
    <row r="37389" spans="36:43" x14ac:dyDescent="0.3">
      <c r="AJ37389" s="28"/>
      <c r="AQ37389" s="15"/>
    </row>
    <row r="37390" spans="36:43" x14ac:dyDescent="0.3">
      <c r="AJ37390" s="28"/>
      <c r="AQ37390" s="15"/>
    </row>
    <row r="37391" spans="36:43" x14ac:dyDescent="0.3">
      <c r="AJ37391" s="28"/>
      <c r="AQ37391" s="15"/>
    </row>
    <row r="37392" spans="36:43" x14ac:dyDescent="0.3">
      <c r="AJ37392" s="28"/>
      <c r="AQ37392" s="15"/>
    </row>
    <row r="37393" spans="36:43" x14ac:dyDescent="0.3">
      <c r="AJ37393" s="28"/>
      <c r="AQ37393" s="15"/>
    </row>
    <row r="37394" spans="36:43" x14ac:dyDescent="0.3">
      <c r="AJ37394" s="28"/>
      <c r="AQ37394" s="15"/>
    </row>
    <row r="37395" spans="36:43" x14ac:dyDescent="0.3">
      <c r="AJ37395" s="28"/>
      <c r="AQ37395" s="15"/>
    </row>
    <row r="37396" spans="36:43" x14ac:dyDescent="0.3">
      <c r="AJ37396" s="28"/>
      <c r="AQ37396" s="15"/>
    </row>
    <row r="37397" spans="36:43" x14ac:dyDescent="0.3">
      <c r="AJ37397" s="28"/>
      <c r="AQ37397" s="15"/>
    </row>
    <row r="37398" spans="36:43" x14ac:dyDescent="0.3">
      <c r="AJ37398" s="28"/>
      <c r="AQ37398" s="15"/>
    </row>
    <row r="37399" spans="36:43" x14ac:dyDescent="0.3">
      <c r="AJ37399" s="28"/>
      <c r="AQ37399" s="15"/>
    </row>
    <row r="37400" spans="36:43" x14ac:dyDescent="0.3">
      <c r="AJ37400" s="28"/>
      <c r="AQ37400" s="15"/>
    </row>
    <row r="37401" spans="36:43" x14ac:dyDescent="0.3">
      <c r="AJ37401" s="28"/>
      <c r="AQ37401" s="15"/>
    </row>
    <row r="37402" spans="36:43" x14ac:dyDescent="0.3">
      <c r="AJ37402" s="28"/>
      <c r="AQ37402" s="15"/>
    </row>
    <row r="37403" spans="36:43" x14ac:dyDescent="0.3">
      <c r="AJ37403" s="28"/>
      <c r="AQ37403" s="15"/>
    </row>
    <row r="37404" spans="36:43" x14ac:dyDescent="0.3">
      <c r="AJ37404" s="28"/>
      <c r="AQ37404" s="15"/>
    </row>
    <row r="37405" spans="36:43" x14ac:dyDescent="0.3">
      <c r="AJ37405" s="28"/>
      <c r="AQ37405" s="15"/>
    </row>
    <row r="37406" spans="36:43" x14ac:dyDescent="0.3">
      <c r="AJ37406" s="28"/>
      <c r="AQ37406" s="15"/>
    </row>
    <row r="37407" spans="36:43" x14ac:dyDescent="0.3">
      <c r="AJ37407" s="28"/>
      <c r="AQ37407" s="15"/>
    </row>
    <row r="37408" spans="36:43" x14ac:dyDescent="0.3">
      <c r="AJ37408" s="28"/>
      <c r="AQ37408" s="15"/>
    </row>
    <row r="37409" spans="36:43" x14ac:dyDescent="0.3">
      <c r="AJ37409" s="28"/>
      <c r="AQ37409" s="15"/>
    </row>
    <row r="37410" spans="36:43" x14ac:dyDescent="0.3">
      <c r="AJ37410" s="28"/>
      <c r="AQ37410" s="15"/>
    </row>
    <row r="37411" spans="36:43" x14ac:dyDescent="0.3">
      <c r="AJ37411" s="28"/>
      <c r="AQ37411" s="15"/>
    </row>
    <row r="37412" spans="36:43" x14ac:dyDescent="0.3">
      <c r="AJ37412" s="28"/>
      <c r="AQ37412" s="15"/>
    </row>
    <row r="37413" spans="36:43" x14ac:dyDescent="0.3">
      <c r="AJ37413" s="28"/>
      <c r="AQ37413" s="15"/>
    </row>
    <row r="37414" spans="36:43" x14ac:dyDescent="0.3">
      <c r="AJ37414" s="28"/>
      <c r="AQ37414" s="15"/>
    </row>
    <row r="37415" spans="36:43" x14ac:dyDescent="0.3">
      <c r="AJ37415" s="28"/>
      <c r="AQ37415" s="15"/>
    </row>
    <row r="37416" spans="36:43" x14ac:dyDescent="0.3">
      <c r="AJ37416" s="28"/>
      <c r="AQ37416" s="15"/>
    </row>
    <row r="37417" spans="36:43" x14ac:dyDescent="0.3">
      <c r="AJ37417" s="28"/>
      <c r="AQ37417" s="15"/>
    </row>
    <row r="37418" spans="36:43" x14ac:dyDescent="0.3">
      <c r="AJ37418" s="28"/>
      <c r="AQ37418" s="15"/>
    </row>
    <row r="37419" spans="36:43" x14ac:dyDescent="0.3">
      <c r="AJ37419" s="28"/>
      <c r="AQ37419" s="15"/>
    </row>
    <row r="37420" spans="36:43" x14ac:dyDescent="0.3">
      <c r="AJ37420" s="28"/>
      <c r="AQ37420" s="15"/>
    </row>
    <row r="37421" spans="36:43" x14ac:dyDescent="0.3">
      <c r="AJ37421" s="28"/>
      <c r="AQ37421" s="15"/>
    </row>
    <row r="37422" spans="36:43" x14ac:dyDescent="0.3">
      <c r="AJ37422" s="28"/>
      <c r="AQ37422" s="15"/>
    </row>
    <row r="37423" spans="36:43" x14ac:dyDescent="0.3">
      <c r="AJ37423" s="28"/>
      <c r="AQ37423" s="15"/>
    </row>
    <row r="37424" spans="36:43" x14ac:dyDescent="0.3">
      <c r="AJ37424" s="28"/>
      <c r="AQ37424" s="15"/>
    </row>
    <row r="37425" spans="36:43" x14ac:dyDescent="0.3">
      <c r="AJ37425" s="28"/>
      <c r="AQ37425" s="15"/>
    </row>
    <row r="37426" spans="36:43" x14ac:dyDescent="0.3">
      <c r="AJ37426" s="28"/>
      <c r="AQ37426" s="15"/>
    </row>
    <row r="37427" spans="36:43" x14ac:dyDescent="0.3">
      <c r="AJ37427" s="28"/>
      <c r="AQ37427" s="15"/>
    </row>
    <row r="37428" spans="36:43" x14ac:dyDescent="0.3">
      <c r="AJ37428" s="28"/>
      <c r="AQ37428" s="15"/>
    </row>
    <row r="37429" spans="36:43" x14ac:dyDescent="0.3">
      <c r="AJ37429" s="28"/>
      <c r="AQ37429" s="15"/>
    </row>
    <row r="37430" spans="36:43" x14ac:dyDescent="0.3">
      <c r="AJ37430" s="28"/>
      <c r="AQ37430" s="15"/>
    </row>
    <row r="37431" spans="36:43" x14ac:dyDescent="0.3">
      <c r="AJ37431" s="28"/>
      <c r="AQ37431" s="15"/>
    </row>
    <row r="37432" spans="36:43" x14ac:dyDescent="0.3">
      <c r="AJ37432" s="28"/>
      <c r="AQ37432" s="15"/>
    </row>
    <row r="37433" spans="36:43" x14ac:dyDescent="0.3">
      <c r="AJ37433" s="28"/>
      <c r="AQ37433" s="15"/>
    </row>
    <row r="37434" spans="36:43" x14ac:dyDescent="0.3">
      <c r="AJ37434" s="28"/>
      <c r="AQ37434" s="15"/>
    </row>
    <row r="37435" spans="36:43" x14ac:dyDescent="0.3">
      <c r="AJ37435" s="28"/>
      <c r="AQ37435" s="15"/>
    </row>
    <row r="37436" spans="36:43" x14ac:dyDescent="0.3">
      <c r="AJ37436" s="28"/>
      <c r="AQ37436" s="15"/>
    </row>
    <row r="37437" spans="36:43" x14ac:dyDescent="0.3">
      <c r="AJ37437" s="28"/>
      <c r="AQ37437" s="15"/>
    </row>
    <row r="37438" spans="36:43" x14ac:dyDescent="0.3">
      <c r="AJ37438" s="28"/>
      <c r="AQ37438" s="15"/>
    </row>
    <row r="37439" spans="36:43" x14ac:dyDescent="0.3">
      <c r="AJ37439" s="28"/>
      <c r="AQ37439" s="15"/>
    </row>
    <row r="37440" spans="36:43" x14ac:dyDescent="0.3">
      <c r="AJ37440" s="28"/>
      <c r="AQ37440" s="15"/>
    </row>
    <row r="37441" spans="36:43" x14ac:dyDescent="0.3">
      <c r="AJ37441" s="28"/>
      <c r="AQ37441" s="15"/>
    </row>
    <row r="37442" spans="36:43" x14ac:dyDescent="0.3">
      <c r="AJ37442" s="28"/>
      <c r="AQ37442" s="15"/>
    </row>
    <row r="37443" spans="36:43" x14ac:dyDescent="0.3">
      <c r="AJ37443" s="28"/>
      <c r="AQ37443" s="15"/>
    </row>
    <row r="37444" spans="36:43" x14ac:dyDescent="0.3">
      <c r="AJ37444" s="28"/>
      <c r="AQ37444" s="15"/>
    </row>
    <row r="37445" spans="36:43" x14ac:dyDescent="0.3">
      <c r="AJ37445" s="28"/>
      <c r="AQ37445" s="15"/>
    </row>
    <row r="37446" spans="36:43" x14ac:dyDescent="0.3">
      <c r="AJ37446" s="28"/>
      <c r="AQ37446" s="15"/>
    </row>
    <row r="37447" spans="36:43" x14ac:dyDescent="0.3">
      <c r="AJ37447" s="28"/>
      <c r="AQ37447" s="15"/>
    </row>
    <row r="37448" spans="36:43" x14ac:dyDescent="0.3">
      <c r="AJ37448" s="28"/>
      <c r="AQ37448" s="15"/>
    </row>
    <row r="37449" spans="36:43" x14ac:dyDescent="0.3">
      <c r="AJ37449" s="28"/>
      <c r="AQ37449" s="15"/>
    </row>
    <row r="37450" spans="36:43" x14ac:dyDescent="0.3">
      <c r="AJ37450" s="28"/>
      <c r="AQ37450" s="15"/>
    </row>
    <row r="37451" spans="36:43" x14ac:dyDescent="0.3">
      <c r="AJ37451" s="28"/>
      <c r="AQ37451" s="15"/>
    </row>
    <row r="37452" spans="36:43" x14ac:dyDescent="0.3">
      <c r="AJ37452" s="28"/>
      <c r="AQ37452" s="15"/>
    </row>
    <row r="37453" spans="36:43" x14ac:dyDescent="0.3">
      <c r="AJ37453" s="28"/>
      <c r="AQ37453" s="15"/>
    </row>
    <row r="37454" spans="36:43" x14ac:dyDescent="0.3">
      <c r="AJ37454" s="28"/>
      <c r="AQ37454" s="15"/>
    </row>
    <row r="37455" spans="36:43" x14ac:dyDescent="0.3">
      <c r="AJ37455" s="28"/>
      <c r="AQ37455" s="15"/>
    </row>
    <row r="37456" spans="36:43" x14ac:dyDescent="0.3">
      <c r="AJ37456" s="28"/>
      <c r="AQ37456" s="15"/>
    </row>
    <row r="37457" spans="36:43" x14ac:dyDescent="0.3">
      <c r="AJ37457" s="28"/>
      <c r="AQ37457" s="15"/>
    </row>
    <row r="37458" spans="36:43" x14ac:dyDescent="0.3">
      <c r="AJ37458" s="28"/>
      <c r="AQ37458" s="15"/>
    </row>
    <row r="37459" spans="36:43" x14ac:dyDescent="0.3">
      <c r="AJ37459" s="28"/>
      <c r="AQ37459" s="15"/>
    </row>
    <row r="37460" spans="36:43" x14ac:dyDescent="0.3">
      <c r="AJ37460" s="28"/>
      <c r="AQ37460" s="15"/>
    </row>
    <row r="37461" spans="36:43" x14ac:dyDescent="0.3">
      <c r="AJ37461" s="28"/>
      <c r="AQ37461" s="15"/>
    </row>
    <row r="37462" spans="36:43" x14ac:dyDescent="0.3">
      <c r="AJ37462" s="28"/>
      <c r="AQ37462" s="15"/>
    </row>
    <row r="37463" spans="36:43" x14ac:dyDescent="0.3">
      <c r="AJ37463" s="28"/>
      <c r="AQ37463" s="15"/>
    </row>
    <row r="37464" spans="36:43" x14ac:dyDescent="0.3">
      <c r="AJ37464" s="28"/>
      <c r="AQ37464" s="15"/>
    </row>
    <row r="37465" spans="36:43" x14ac:dyDescent="0.3">
      <c r="AJ37465" s="28"/>
      <c r="AQ37465" s="15"/>
    </row>
    <row r="37466" spans="36:43" x14ac:dyDescent="0.3">
      <c r="AJ37466" s="28"/>
      <c r="AQ37466" s="15"/>
    </row>
    <row r="37467" spans="36:43" x14ac:dyDescent="0.3">
      <c r="AJ37467" s="28"/>
      <c r="AQ37467" s="15"/>
    </row>
    <row r="37468" spans="36:43" x14ac:dyDescent="0.3">
      <c r="AJ37468" s="28"/>
      <c r="AQ37468" s="15"/>
    </row>
    <row r="37469" spans="36:43" x14ac:dyDescent="0.3">
      <c r="AJ37469" s="28"/>
      <c r="AQ37469" s="15"/>
    </row>
    <row r="37470" spans="36:43" x14ac:dyDescent="0.3">
      <c r="AJ37470" s="28"/>
      <c r="AQ37470" s="15"/>
    </row>
    <row r="37471" spans="36:43" x14ac:dyDescent="0.3">
      <c r="AJ37471" s="28"/>
      <c r="AQ37471" s="15"/>
    </row>
    <row r="37472" spans="36:43" x14ac:dyDescent="0.3">
      <c r="AJ37472" s="28"/>
      <c r="AQ37472" s="15"/>
    </row>
    <row r="37473" spans="36:43" x14ac:dyDescent="0.3">
      <c r="AJ37473" s="28"/>
      <c r="AQ37473" s="15"/>
    </row>
    <row r="37474" spans="36:43" x14ac:dyDescent="0.3">
      <c r="AJ37474" s="28"/>
      <c r="AQ37474" s="15"/>
    </row>
    <row r="37475" spans="36:43" x14ac:dyDescent="0.3">
      <c r="AJ37475" s="28"/>
      <c r="AQ37475" s="15"/>
    </row>
    <row r="37476" spans="36:43" x14ac:dyDescent="0.3">
      <c r="AJ37476" s="28"/>
      <c r="AQ37476" s="15"/>
    </row>
    <row r="37477" spans="36:43" x14ac:dyDescent="0.3">
      <c r="AJ37477" s="28"/>
      <c r="AQ37477" s="15"/>
    </row>
    <row r="37478" spans="36:43" x14ac:dyDescent="0.3">
      <c r="AJ37478" s="28"/>
      <c r="AQ37478" s="15"/>
    </row>
    <row r="37479" spans="36:43" x14ac:dyDescent="0.3">
      <c r="AJ37479" s="28"/>
      <c r="AQ37479" s="15"/>
    </row>
    <row r="37480" spans="36:43" x14ac:dyDescent="0.3">
      <c r="AJ37480" s="28"/>
      <c r="AQ37480" s="15"/>
    </row>
    <row r="37481" spans="36:43" x14ac:dyDescent="0.3">
      <c r="AJ37481" s="28"/>
      <c r="AQ37481" s="15"/>
    </row>
    <row r="37482" spans="36:43" x14ac:dyDescent="0.3">
      <c r="AJ37482" s="28"/>
      <c r="AQ37482" s="15"/>
    </row>
    <row r="37483" spans="36:43" x14ac:dyDescent="0.3">
      <c r="AJ37483" s="28"/>
      <c r="AQ37483" s="15"/>
    </row>
    <row r="37484" spans="36:43" x14ac:dyDescent="0.3">
      <c r="AJ37484" s="28"/>
      <c r="AQ37484" s="15"/>
    </row>
    <row r="37485" spans="36:43" x14ac:dyDescent="0.3">
      <c r="AJ37485" s="28"/>
      <c r="AQ37485" s="15"/>
    </row>
    <row r="37486" spans="36:43" x14ac:dyDescent="0.3">
      <c r="AJ37486" s="28"/>
      <c r="AQ37486" s="15"/>
    </row>
    <row r="37487" spans="36:43" x14ac:dyDescent="0.3">
      <c r="AJ37487" s="28"/>
      <c r="AQ37487" s="15"/>
    </row>
    <row r="37488" spans="36:43" x14ac:dyDescent="0.3">
      <c r="AJ37488" s="28"/>
      <c r="AQ37488" s="15"/>
    </row>
    <row r="37489" spans="36:43" x14ac:dyDescent="0.3">
      <c r="AJ37489" s="28"/>
      <c r="AQ37489" s="15"/>
    </row>
    <row r="37490" spans="36:43" x14ac:dyDescent="0.3">
      <c r="AJ37490" s="28"/>
      <c r="AQ37490" s="15"/>
    </row>
    <row r="37491" spans="36:43" x14ac:dyDescent="0.3">
      <c r="AJ37491" s="28"/>
      <c r="AQ37491" s="15"/>
    </row>
    <row r="37492" spans="36:43" x14ac:dyDescent="0.3">
      <c r="AJ37492" s="28"/>
      <c r="AQ37492" s="15"/>
    </row>
    <row r="37493" spans="36:43" x14ac:dyDescent="0.3">
      <c r="AJ37493" s="28"/>
      <c r="AQ37493" s="15"/>
    </row>
    <row r="37494" spans="36:43" x14ac:dyDescent="0.3">
      <c r="AJ37494" s="28"/>
      <c r="AQ37494" s="15"/>
    </row>
    <row r="37495" spans="36:43" x14ac:dyDescent="0.3">
      <c r="AJ37495" s="28"/>
      <c r="AQ37495" s="15"/>
    </row>
    <row r="37496" spans="36:43" x14ac:dyDescent="0.3">
      <c r="AJ37496" s="28"/>
      <c r="AQ37496" s="15"/>
    </row>
    <row r="37497" spans="36:43" x14ac:dyDescent="0.3">
      <c r="AJ37497" s="28"/>
      <c r="AQ37497" s="15"/>
    </row>
    <row r="37498" spans="36:43" x14ac:dyDescent="0.3">
      <c r="AJ37498" s="28"/>
      <c r="AQ37498" s="15"/>
    </row>
    <row r="37499" spans="36:43" x14ac:dyDescent="0.3">
      <c r="AJ37499" s="28"/>
      <c r="AQ37499" s="15"/>
    </row>
    <row r="37500" spans="36:43" x14ac:dyDescent="0.3">
      <c r="AJ37500" s="28"/>
      <c r="AQ37500" s="15"/>
    </row>
    <row r="37501" spans="36:43" x14ac:dyDescent="0.3">
      <c r="AJ37501" s="28"/>
      <c r="AQ37501" s="15"/>
    </row>
    <row r="37502" spans="36:43" x14ac:dyDescent="0.3">
      <c r="AJ37502" s="28"/>
      <c r="AQ37502" s="15"/>
    </row>
    <row r="37503" spans="36:43" x14ac:dyDescent="0.3">
      <c r="AJ37503" s="28"/>
      <c r="AQ37503" s="15"/>
    </row>
    <row r="37504" spans="36:43" x14ac:dyDescent="0.3">
      <c r="AJ37504" s="28"/>
      <c r="AQ37504" s="15"/>
    </row>
    <row r="37505" spans="36:43" x14ac:dyDescent="0.3">
      <c r="AJ37505" s="28"/>
      <c r="AQ37505" s="15"/>
    </row>
    <row r="37506" spans="36:43" x14ac:dyDescent="0.3">
      <c r="AJ37506" s="28"/>
      <c r="AQ37506" s="15"/>
    </row>
    <row r="37507" spans="36:43" x14ac:dyDescent="0.3">
      <c r="AJ37507" s="28"/>
      <c r="AQ37507" s="15"/>
    </row>
    <row r="37508" spans="36:43" x14ac:dyDescent="0.3">
      <c r="AJ37508" s="28"/>
      <c r="AQ37508" s="15"/>
    </row>
    <row r="37509" spans="36:43" x14ac:dyDescent="0.3">
      <c r="AJ37509" s="28"/>
      <c r="AQ37509" s="15"/>
    </row>
    <row r="37510" spans="36:43" x14ac:dyDescent="0.3">
      <c r="AJ37510" s="28"/>
      <c r="AQ37510" s="15"/>
    </row>
    <row r="37511" spans="36:43" x14ac:dyDescent="0.3">
      <c r="AJ37511" s="28"/>
      <c r="AQ37511" s="15"/>
    </row>
    <row r="37512" spans="36:43" x14ac:dyDescent="0.3">
      <c r="AJ37512" s="28"/>
      <c r="AQ37512" s="15"/>
    </row>
    <row r="37513" spans="36:43" x14ac:dyDescent="0.3">
      <c r="AJ37513" s="28"/>
      <c r="AQ37513" s="15"/>
    </row>
    <row r="37514" spans="36:43" x14ac:dyDescent="0.3">
      <c r="AJ37514" s="28"/>
      <c r="AQ37514" s="15"/>
    </row>
    <row r="37515" spans="36:43" x14ac:dyDescent="0.3">
      <c r="AJ37515" s="28"/>
      <c r="AQ37515" s="15"/>
    </row>
    <row r="37516" spans="36:43" x14ac:dyDescent="0.3">
      <c r="AJ37516" s="28"/>
      <c r="AQ37516" s="15"/>
    </row>
    <row r="37517" spans="36:43" x14ac:dyDescent="0.3">
      <c r="AJ37517" s="28"/>
      <c r="AQ37517" s="15"/>
    </row>
    <row r="37518" spans="36:43" x14ac:dyDescent="0.3">
      <c r="AJ37518" s="28"/>
      <c r="AQ37518" s="15"/>
    </row>
    <row r="37519" spans="36:43" x14ac:dyDescent="0.3">
      <c r="AJ37519" s="28"/>
      <c r="AQ37519" s="15"/>
    </row>
    <row r="37520" spans="36:43" x14ac:dyDescent="0.3">
      <c r="AJ37520" s="28"/>
      <c r="AQ37520" s="15"/>
    </row>
    <row r="37521" spans="36:43" x14ac:dyDescent="0.3">
      <c r="AJ37521" s="28"/>
      <c r="AQ37521" s="15"/>
    </row>
    <row r="37522" spans="36:43" x14ac:dyDescent="0.3">
      <c r="AJ37522" s="28"/>
      <c r="AQ37522" s="15"/>
    </row>
    <row r="37523" spans="36:43" x14ac:dyDescent="0.3">
      <c r="AJ37523" s="28"/>
      <c r="AQ37523" s="15"/>
    </row>
    <row r="37524" spans="36:43" x14ac:dyDescent="0.3">
      <c r="AJ37524" s="28"/>
      <c r="AQ37524" s="15"/>
    </row>
    <row r="37525" spans="36:43" x14ac:dyDescent="0.3">
      <c r="AJ37525" s="28"/>
      <c r="AQ37525" s="15"/>
    </row>
    <row r="37526" spans="36:43" x14ac:dyDescent="0.3">
      <c r="AJ37526" s="28"/>
      <c r="AQ37526" s="15"/>
    </row>
    <row r="37527" spans="36:43" x14ac:dyDescent="0.3">
      <c r="AJ37527" s="28"/>
      <c r="AQ37527" s="15"/>
    </row>
    <row r="37528" spans="36:43" x14ac:dyDescent="0.3">
      <c r="AJ37528" s="28"/>
      <c r="AQ37528" s="15"/>
    </row>
    <row r="37529" spans="36:43" x14ac:dyDescent="0.3">
      <c r="AJ37529" s="28"/>
      <c r="AQ37529" s="15"/>
    </row>
    <row r="37530" spans="36:43" x14ac:dyDescent="0.3">
      <c r="AJ37530" s="28"/>
      <c r="AQ37530" s="15"/>
    </row>
    <row r="37531" spans="36:43" x14ac:dyDescent="0.3">
      <c r="AJ37531" s="28"/>
      <c r="AQ37531" s="15"/>
    </row>
    <row r="37532" spans="36:43" x14ac:dyDescent="0.3">
      <c r="AJ37532" s="28"/>
      <c r="AQ37532" s="15"/>
    </row>
    <row r="37533" spans="36:43" x14ac:dyDescent="0.3">
      <c r="AJ37533" s="28"/>
      <c r="AQ37533" s="15"/>
    </row>
    <row r="37534" spans="36:43" x14ac:dyDescent="0.3">
      <c r="AJ37534" s="28"/>
      <c r="AQ37534" s="15"/>
    </row>
    <row r="37535" spans="36:43" x14ac:dyDescent="0.3">
      <c r="AJ37535" s="28"/>
      <c r="AQ37535" s="15"/>
    </row>
    <row r="37536" spans="36:43" x14ac:dyDescent="0.3">
      <c r="AJ37536" s="28"/>
      <c r="AQ37536" s="15"/>
    </row>
    <row r="37537" spans="36:43" x14ac:dyDescent="0.3">
      <c r="AJ37537" s="28"/>
      <c r="AQ37537" s="15"/>
    </row>
    <row r="37538" spans="36:43" x14ac:dyDescent="0.3">
      <c r="AJ37538" s="28"/>
      <c r="AQ37538" s="15"/>
    </row>
    <row r="37539" spans="36:43" x14ac:dyDescent="0.3">
      <c r="AJ37539" s="28"/>
      <c r="AQ37539" s="15"/>
    </row>
    <row r="37540" spans="36:43" x14ac:dyDescent="0.3">
      <c r="AJ37540" s="28"/>
      <c r="AQ37540" s="15"/>
    </row>
    <row r="37541" spans="36:43" x14ac:dyDescent="0.3">
      <c r="AJ37541" s="28"/>
      <c r="AQ37541" s="15"/>
    </row>
    <row r="37542" spans="36:43" x14ac:dyDescent="0.3">
      <c r="AJ37542" s="28"/>
      <c r="AQ37542" s="15"/>
    </row>
    <row r="37543" spans="36:43" x14ac:dyDescent="0.3">
      <c r="AJ37543" s="28"/>
      <c r="AQ37543" s="15"/>
    </row>
    <row r="37544" spans="36:43" x14ac:dyDescent="0.3">
      <c r="AJ37544" s="28"/>
      <c r="AQ37544" s="15"/>
    </row>
    <row r="37545" spans="36:43" x14ac:dyDescent="0.3">
      <c r="AJ37545" s="28"/>
      <c r="AQ37545" s="15"/>
    </row>
    <row r="37546" spans="36:43" x14ac:dyDescent="0.3">
      <c r="AJ37546" s="28"/>
      <c r="AQ37546" s="15"/>
    </row>
    <row r="37547" spans="36:43" x14ac:dyDescent="0.3">
      <c r="AJ37547" s="28"/>
      <c r="AQ37547" s="15"/>
    </row>
    <row r="37548" spans="36:43" x14ac:dyDescent="0.3">
      <c r="AJ37548" s="28"/>
      <c r="AQ37548" s="15"/>
    </row>
    <row r="37549" spans="36:43" x14ac:dyDescent="0.3">
      <c r="AJ37549" s="28"/>
      <c r="AQ37549" s="15"/>
    </row>
    <row r="37550" spans="36:43" x14ac:dyDescent="0.3">
      <c r="AJ37550" s="28"/>
      <c r="AQ37550" s="15"/>
    </row>
    <row r="37551" spans="36:43" x14ac:dyDescent="0.3">
      <c r="AJ37551" s="28"/>
      <c r="AQ37551" s="15"/>
    </row>
    <row r="37552" spans="36:43" x14ac:dyDescent="0.3">
      <c r="AJ37552" s="28"/>
      <c r="AQ37552" s="15"/>
    </row>
    <row r="37553" spans="36:43" x14ac:dyDescent="0.3">
      <c r="AJ37553" s="28"/>
      <c r="AQ37553" s="15"/>
    </row>
    <row r="37554" spans="36:43" x14ac:dyDescent="0.3">
      <c r="AJ37554" s="28"/>
      <c r="AQ37554" s="15"/>
    </row>
    <row r="37555" spans="36:43" x14ac:dyDescent="0.3">
      <c r="AJ37555" s="28"/>
      <c r="AQ37555" s="15"/>
    </row>
    <row r="37556" spans="36:43" x14ac:dyDescent="0.3">
      <c r="AJ37556" s="28"/>
      <c r="AQ37556" s="15"/>
    </row>
    <row r="37557" spans="36:43" x14ac:dyDescent="0.3">
      <c r="AJ37557" s="28"/>
      <c r="AQ37557" s="15"/>
    </row>
    <row r="37558" spans="36:43" x14ac:dyDescent="0.3">
      <c r="AJ37558" s="28"/>
      <c r="AQ37558" s="15"/>
    </row>
    <row r="37559" spans="36:43" x14ac:dyDescent="0.3">
      <c r="AJ37559" s="28"/>
      <c r="AQ37559" s="15"/>
    </row>
    <row r="37560" spans="36:43" x14ac:dyDescent="0.3">
      <c r="AJ37560" s="28"/>
      <c r="AQ37560" s="15"/>
    </row>
    <row r="37561" spans="36:43" x14ac:dyDescent="0.3">
      <c r="AJ37561" s="28"/>
      <c r="AQ37561" s="15"/>
    </row>
    <row r="37562" spans="36:43" x14ac:dyDescent="0.3">
      <c r="AJ37562" s="28"/>
      <c r="AQ37562" s="15"/>
    </row>
    <row r="37563" spans="36:43" x14ac:dyDescent="0.3">
      <c r="AJ37563" s="28"/>
      <c r="AQ37563" s="15"/>
    </row>
    <row r="37564" spans="36:43" x14ac:dyDescent="0.3">
      <c r="AJ37564" s="28"/>
      <c r="AQ37564" s="15"/>
    </row>
    <row r="37565" spans="36:43" x14ac:dyDescent="0.3">
      <c r="AJ37565" s="28"/>
      <c r="AQ37565" s="15"/>
    </row>
    <row r="37566" spans="36:43" x14ac:dyDescent="0.3">
      <c r="AJ37566" s="28"/>
      <c r="AQ37566" s="15"/>
    </row>
    <row r="37567" spans="36:43" x14ac:dyDescent="0.3">
      <c r="AJ37567" s="28"/>
      <c r="AQ37567" s="15"/>
    </row>
    <row r="37568" spans="36:43" x14ac:dyDescent="0.3">
      <c r="AJ37568" s="28"/>
      <c r="AQ37568" s="15"/>
    </row>
    <row r="37569" spans="36:43" x14ac:dyDescent="0.3">
      <c r="AJ37569" s="28"/>
      <c r="AQ37569" s="15"/>
    </row>
    <row r="37570" spans="36:43" x14ac:dyDescent="0.3">
      <c r="AJ37570" s="28"/>
      <c r="AQ37570" s="15"/>
    </row>
    <row r="37571" spans="36:43" x14ac:dyDescent="0.3">
      <c r="AJ37571" s="28"/>
      <c r="AQ37571" s="15"/>
    </row>
    <row r="37572" spans="36:43" x14ac:dyDescent="0.3">
      <c r="AJ37572" s="28"/>
      <c r="AQ37572" s="15"/>
    </row>
    <row r="37573" spans="36:43" x14ac:dyDescent="0.3">
      <c r="AJ37573" s="28"/>
      <c r="AQ37573" s="15"/>
    </row>
    <row r="37574" spans="36:43" x14ac:dyDescent="0.3">
      <c r="AJ37574" s="28"/>
      <c r="AQ37574" s="15"/>
    </row>
    <row r="37575" spans="36:43" x14ac:dyDescent="0.3">
      <c r="AJ37575" s="28"/>
      <c r="AQ37575" s="15"/>
    </row>
    <row r="37576" spans="36:43" x14ac:dyDescent="0.3">
      <c r="AJ37576" s="28"/>
      <c r="AQ37576" s="15"/>
    </row>
    <row r="37577" spans="36:43" x14ac:dyDescent="0.3">
      <c r="AJ37577" s="28"/>
      <c r="AQ37577" s="15"/>
    </row>
    <row r="37578" spans="36:43" x14ac:dyDescent="0.3">
      <c r="AJ37578" s="28"/>
      <c r="AQ37578" s="15"/>
    </row>
    <row r="37579" spans="36:43" x14ac:dyDescent="0.3">
      <c r="AJ37579" s="28"/>
      <c r="AQ37579" s="15"/>
    </row>
    <row r="37580" spans="36:43" x14ac:dyDescent="0.3">
      <c r="AJ37580" s="28"/>
      <c r="AQ37580" s="15"/>
    </row>
    <row r="37581" spans="36:43" x14ac:dyDescent="0.3">
      <c r="AJ37581" s="28"/>
      <c r="AQ37581" s="15"/>
    </row>
    <row r="37582" spans="36:43" x14ac:dyDescent="0.3">
      <c r="AJ37582" s="28"/>
      <c r="AQ37582" s="15"/>
    </row>
    <row r="37583" spans="36:43" x14ac:dyDescent="0.3">
      <c r="AJ37583" s="28"/>
      <c r="AQ37583" s="15"/>
    </row>
    <row r="37584" spans="36:43" x14ac:dyDescent="0.3">
      <c r="AJ37584" s="28"/>
      <c r="AQ37584" s="15"/>
    </row>
    <row r="37585" spans="36:43" x14ac:dyDescent="0.3">
      <c r="AJ37585" s="28"/>
      <c r="AQ37585" s="15"/>
    </row>
    <row r="37586" spans="36:43" x14ac:dyDescent="0.3">
      <c r="AJ37586" s="28"/>
      <c r="AQ37586" s="15"/>
    </row>
    <row r="37587" spans="36:43" x14ac:dyDescent="0.3">
      <c r="AJ37587" s="28"/>
      <c r="AQ37587" s="15"/>
    </row>
    <row r="37588" spans="36:43" x14ac:dyDescent="0.3">
      <c r="AJ37588" s="28"/>
      <c r="AQ37588" s="15"/>
    </row>
    <row r="37589" spans="36:43" x14ac:dyDescent="0.3">
      <c r="AJ37589" s="28"/>
      <c r="AQ37589" s="15"/>
    </row>
    <row r="37590" spans="36:43" x14ac:dyDescent="0.3">
      <c r="AJ37590" s="28"/>
      <c r="AQ37590" s="15"/>
    </row>
    <row r="37591" spans="36:43" x14ac:dyDescent="0.3">
      <c r="AJ37591" s="28"/>
      <c r="AQ37591" s="15"/>
    </row>
    <row r="37592" spans="36:43" x14ac:dyDescent="0.3">
      <c r="AJ37592" s="28"/>
      <c r="AQ37592" s="15"/>
    </row>
    <row r="37593" spans="36:43" x14ac:dyDescent="0.3">
      <c r="AJ37593" s="28"/>
      <c r="AQ37593" s="15"/>
    </row>
    <row r="37594" spans="36:43" x14ac:dyDescent="0.3">
      <c r="AJ37594" s="28"/>
      <c r="AQ37594" s="15"/>
    </row>
    <row r="37595" spans="36:43" x14ac:dyDescent="0.3">
      <c r="AJ37595" s="28"/>
      <c r="AQ37595" s="15"/>
    </row>
    <row r="37596" spans="36:43" x14ac:dyDescent="0.3">
      <c r="AJ37596" s="28"/>
      <c r="AQ37596" s="15"/>
    </row>
    <row r="37597" spans="36:43" x14ac:dyDescent="0.3">
      <c r="AJ37597" s="28"/>
      <c r="AQ37597" s="15"/>
    </row>
    <row r="37598" spans="36:43" x14ac:dyDescent="0.3">
      <c r="AJ37598" s="28"/>
      <c r="AQ37598" s="15"/>
    </row>
    <row r="37599" spans="36:43" x14ac:dyDescent="0.3">
      <c r="AJ37599" s="28"/>
      <c r="AQ37599" s="15"/>
    </row>
    <row r="37600" spans="36:43" x14ac:dyDescent="0.3">
      <c r="AJ37600" s="28"/>
      <c r="AQ37600" s="15"/>
    </row>
    <row r="37601" spans="36:43" x14ac:dyDescent="0.3">
      <c r="AJ37601" s="28"/>
      <c r="AQ37601" s="15"/>
    </row>
    <row r="37602" spans="36:43" x14ac:dyDescent="0.3">
      <c r="AJ37602" s="28"/>
      <c r="AQ37602" s="15"/>
    </row>
    <row r="37603" spans="36:43" x14ac:dyDescent="0.3">
      <c r="AJ37603" s="28"/>
      <c r="AQ37603" s="15"/>
    </row>
    <row r="37604" spans="36:43" x14ac:dyDescent="0.3">
      <c r="AJ37604" s="28"/>
      <c r="AQ37604" s="15"/>
    </row>
    <row r="37605" spans="36:43" x14ac:dyDescent="0.3">
      <c r="AJ37605" s="28"/>
      <c r="AQ37605" s="15"/>
    </row>
    <row r="37606" spans="36:43" x14ac:dyDescent="0.3">
      <c r="AJ37606" s="28"/>
      <c r="AQ37606" s="15"/>
    </row>
    <row r="37607" spans="36:43" x14ac:dyDescent="0.3">
      <c r="AJ37607" s="28"/>
      <c r="AQ37607" s="15"/>
    </row>
    <row r="37608" spans="36:43" x14ac:dyDescent="0.3">
      <c r="AJ37608" s="28"/>
      <c r="AQ37608" s="15"/>
    </row>
    <row r="37609" spans="36:43" x14ac:dyDescent="0.3">
      <c r="AJ37609" s="28"/>
      <c r="AQ37609" s="15"/>
    </row>
    <row r="37610" spans="36:43" x14ac:dyDescent="0.3">
      <c r="AJ37610" s="28"/>
      <c r="AQ37610" s="15"/>
    </row>
    <row r="37611" spans="36:43" x14ac:dyDescent="0.3">
      <c r="AJ37611" s="28"/>
      <c r="AQ37611" s="15"/>
    </row>
    <row r="37612" spans="36:43" x14ac:dyDescent="0.3">
      <c r="AJ37612" s="28"/>
      <c r="AQ37612" s="15"/>
    </row>
    <row r="37613" spans="36:43" x14ac:dyDescent="0.3">
      <c r="AJ37613" s="28"/>
      <c r="AQ37613" s="15"/>
    </row>
    <row r="37614" spans="36:43" x14ac:dyDescent="0.3">
      <c r="AJ37614" s="28"/>
      <c r="AQ37614" s="15"/>
    </row>
    <row r="37615" spans="36:43" x14ac:dyDescent="0.3">
      <c r="AJ37615" s="28"/>
      <c r="AQ37615" s="15"/>
    </row>
    <row r="37616" spans="36:43" x14ac:dyDescent="0.3">
      <c r="AJ37616" s="28"/>
      <c r="AQ37616" s="15"/>
    </row>
    <row r="37617" spans="36:43" x14ac:dyDescent="0.3">
      <c r="AJ37617" s="28"/>
      <c r="AQ37617" s="15"/>
    </row>
    <row r="37618" spans="36:43" x14ac:dyDescent="0.3">
      <c r="AJ37618" s="28"/>
      <c r="AQ37618" s="15"/>
    </row>
    <row r="37619" spans="36:43" x14ac:dyDescent="0.3">
      <c r="AJ37619" s="28"/>
      <c r="AQ37619" s="15"/>
    </row>
    <row r="37620" spans="36:43" x14ac:dyDescent="0.3">
      <c r="AJ37620" s="28"/>
      <c r="AQ37620" s="15"/>
    </row>
    <row r="37621" spans="36:43" x14ac:dyDescent="0.3">
      <c r="AJ37621" s="28"/>
      <c r="AQ37621" s="15"/>
    </row>
    <row r="37622" spans="36:43" x14ac:dyDescent="0.3">
      <c r="AJ37622" s="28"/>
      <c r="AQ37622" s="15"/>
    </row>
    <row r="37623" spans="36:43" x14ac:dyDescent="0.3">
      <c r="AJ37623" s="28"/>
      <c r="AQ37623" s="15"/>
    </row>
    <row r="37624" spans="36:43" x14ac:dyDescent="0.3">
      <c r="AJ37624" s="28"/>
      <c r="AQ37624" s="15"/>
    </row>
    <row r="37625" spans="36:43" x14ac:dyDescent="0.3">
      <c r="AJ37625" s="28"/>
      <c r="AQ37625" s="15"/>
    </row>
    <row r="37626" spans="36:43" x14ac:dyDescent="0.3">
      <c r="AJ37626" s="28"/>
      <c r="AQ37626" s="15"/>
    </row>
    <row r="37627" spans="36:43" x14ac:dyDescent="0.3">
      <c r="AJ37627" s="28"/>
      <c r="AQ37627" s="15"/>
    </row>
    <row r="37628" spans="36:43" x14ac:dyDescent="0.3">
      <c r="AJ37628" s="28"/>
      <c r="AQ37628" s="15"/>
    </row>
    <row r="37629" spans="36:43" x14ac:dyDescent="0.3">
      <c r="AJ37629" s="28"/>
      <c r="AQ37629" s="15"/>
    </row>
    <row r="37630" spans="36:43" x14ac:dyDescent="0.3">
      <c r="AJ37630" s="28"/>
      <c r="AQ37630" s="15"/>
    </row>
    <row r="37631" spans="36:43" x14ac:dyDescent="0.3">
      <c r="AJ37631" s="28"/>
      <c r="AQ37631" s="15"/>
    </row>
    <row r="37632" spans="36:43" x14ac:dyDescent="0.3">
      <c r="AJ37632" s="28"/>
      <c r="AQ37632" s="15"/>
    </row>
    <row r="37633" spans="36:43" x14ac:dyDescent="0.3">
      <c r="AJ37633" s="28"/>
      <c r="AQ37633" s="15"/>
    </row>
    <row r="37634" spans="36:43" x14ac:dyDescent="0.3">
      <c r="AJ37634" s="28"/>
      <c r="AQ37634" s="15"/>
    </row>
    <row r="37635" spans="36:43" x14ac:dyDescent="0.3">
      <c r="AJ37635" s="28"/>
      <c r="AQ37635" s="15"/>
    </row>
    <row r="37636" spans="36:43" x14ac:dyDescent="0.3">
      <c r="AJ37636" s="28"/>
      <c r="AQ37636" s="15"/>
    </row>
    <row r="37637" spans="36:43" x14ac:dyDescent="0.3">
      <c r="AJ37637" s="28"/>
      <c r="AQ37637" s="15"/>
    </row>
    <row r="37638" spans="36:43" x14ac:dyDescent="0.3">
      <c r="AJ37638" s="28"/>
      <c r="AQ37638" s="15"/>
    </row>
    <row r="37639" spans="36:43" x14ac:dyDescent="0.3">
      <c r="AJ37639" s="28"/>
      <c r="AQ37639" s="15"/>
    </row>
    <row r="37640" spans="36:43" x14ac:dyDescent="0.3">
      <c r="AJ37640" s="28"/>
      <c r="AQ37640" s="15"/>
    </row>
    <row r="37641" spans="36:43" x14ac:dyDescent="0.3">
      <c r="AJ37641" s="28"/>
      <c r="AQ37641" s="15"/>
    </row>
    <row r="37642" spans="36:43" x14ac:dyDescent="0.3">
      <c r="AJ37642" s="28"/>
      <c r="AQ37642" s="15"/>
    </row>
    <row r="37643" spans="36:43" x14ac:dyDescent="0.3">
      <c r="AJ37643" s="28"/>
      <c r="AQ37643" s="15"/>
    </row>
    <row r="37644" spans="36:43" x14ac:dyDescent="0.3">
      <c r="AJ37644" s="28"/>
      <c r="AQ37644" s="15"/>
    </row>
    <row r="37645" spans="36:43" x14ac:dyDescent="0.3">
      <c r="AJ37645" s="28"/>
      <c r="AQ37645" s="15"/>
    </row>
    <row r="37646" spans="36:43" x14ac:dyDescent="0.3">
      <c r="AJ37646" s="28"/>
      <c r="AQ37646" s="15"/>
    </row>
    <row r="37647" spans="36:43" x14ac:dyDescent="0.3">
      <c r="AJ37647" s="28"/>
      <c r="AQ37647" s="15"/>
    </row>
    <row r="37648" spans="36:43" x14ac:dyDescent="0.3">
      <c r="AJ37648" s="28"/>
      <c r="AQ37648" s="15"/>
    </row>
    <row r="37649" spans="36:43" x14ac:dyDescent="0.3">
      <c r="AJ37649" s="28"/>
      <c r="AQ37649" s="15"/>
    </row>
    <row r="37650" spans="36:43" x14ac:dyDescent="0.3">
      <c r="AJ37650" s="28"/>
      <c r="AQ37650" s="15"/>
    </row>
    <row r="37651" spans="36:43" x14ac:dyDescent="0.3">
      <c r="AJ37651" s="28"/>
      <c r="AQ37651" s="15"/>
    </row>
    <row r="37652" spans="36:43" x14ac:dyDescent="0.3">
      <c r="AJ37652" s="28"/>
      <c r="AQ37652" s="15"/>
    </row>
    <row r="37653" spans="36:43" x14ac:dyDescent="0.3">
      <c r="AJ37653" s="28"/>
      <c r="AQ37653" s="15"/>
    </row>
    <row r="37654" spans="36:43" x14ac:dyDescent="0.3">
      <c r="AJ37654" s="28"/>
      <c r="AQ37654" s="15"/>
    </row>
    <row r="37655" spans="36:43" x14ac:dyDescent="0.3">
      <c r="AJ37655" s="28"/>
      <c r="AQ37655" s="15"/>
    </row>
    <row r="37656" spans="36:43" x14ac:dyDescent="0.3">
      <c r="AJ37656" s="28"/>
      <c r="AQ37656" s="15"/>
    </row>
    <row r="37657" spans="36:43" x14ac:dyDescent="0.3">
      <c r="AJ37657" s="28"/>
      <c r="AQ37657" s="15"/>
    </row>
    <row r="37658" spans="36:43" x14ac:dyDescent="0.3">
      <c r="AJ37658" s="28"/>
      <c r="AQ37658" s="15"/>
    </row>
    <row r="37659" spans="36:43" x14ac:dyDescent="0.3">
      <c r="AJ37659" s="28"/>
      <c r="AQ37659" s="15"/>
    </row>
    <row r="37660" spans="36:43" x14ac:dyDescent="0.3">
      <c r="AJ37660" s="28"/>
      <c r="AQ37660" s="15"/>
    </row>
    <row r="37661" spans="36:43" x14ac:dyDescent="0.3">
      <c r="AJ37661" s="28"/>
      <c r="AQ37661" s="15"/>
    </row>
    <row r="37662" spans="36:43" x14ac:dyDescent="0.3">
      <c r="AJ37662" s="28"/>
      <c r="AQ37662" s="15"/>
    </row>
    <row r="37663" spans="36:43" x14ac:dyDescent="0.3">
      <c r="AJ37663" s="28"/>
      <c r="AQ37663" s="15"/>
    </row>
    <row r="37664" spans="36:43" x14ac:dyDescent="0.3">
      <c r="AJ37664" s="28"/>
      <c r="AQ37664" s="15"/>
    </row>
    <row r="37665" spans="36:43" x14ac:dyDescent="0.3">
      <c r="AJ37665" s="28"/>
      <c r="AQ37665" s="15"/>
    </row>
    <row r="37666" spans="36:43" x14ac:dyDescent="0.3">
      <c r="AJ37666" s="28"/>
      <c r="AQ37666" s="15"/>
    </row>
    <row r="37667" spans="36:43" x14ac:dyDescent="0.3">
      <c r="AJ37667" s="28"/>
      <c r="AQ37667" s="15"/>
    </row>
    <row r="37668" spans="36:43" x14ac:dyDescent="0.3">
      <c r="AJ37668" s="28"/>
      <c r="AQ37668" s="15"/>
    </row>
    <row r="37669" spans="36:43" x14ac:dyDescent="0.3">
      <c r="AJ37669" s="28"/>
      <c r="AQ37669" s="15"/>
    </row>
    <row r="37670" spans="36:43" x14ac:dyDescent="0.3">
      <c r="AJ37670" s="28"/>
      <c r="AQ37670" s="15"/>
    </row>
    <row r="37671" spans="36:43" x14ac:dyDescent="0.3">
      <c r="AJ37671" s="28"/>
      <c r="AQ37671" s="15"/>
    </row>
    <row r="37672" spans="36:43" x14ac:dyDescent="0.3">
      <c r="AJ37672" s="28"/>
      <c r="AQ37672" s="15"/>
    </row>
    <row r="37673" spans="36:43" x14ac:dyDescent="0.3">
      <c r="AJ37673" s="28"/>
      <c r="AQ37673" s="15"/>
    </row>
    <row r="37674" spans="36:43" x14ac:dyDescent="0.3">
      <c r="AJ37674" s="28"/>
      <c r="AQ37674" s="15"/>
    </row>
    <row r="37675" spans="36:43" x14ac:dyDescent="0.3">
      <c r="AJ37675" s="28"/>
      <c r="AQ37675" s="15"/>
    </row>
    <row r="37676" spans="36:43" x14ac:dyDescent="0.3">
      <c r="AJ37676" s="28"/>
      <c r="AQ37676" s="15"/>
    </row>
    <row r="37677" spans="36:43" x14ac:dyDescent="0.3">
      <c r="AJ37677" s="28"/>
      <c r="AQ37677" s="15"/>
    </row>
    <row r="37678" spans="36:43" x14ac:dyDescent="0.3">
      <c r="AJ37678" s="28"/>
      <c r="AQ37678" s="15"/>
    </row>
    <row r="37679" spans="36:43" x14ac:dyDescent="0.3">
      <c r="AJ37679" s="28"/>
      <c r="AQ37679" s="15"/>
    </row>
    <row r="37680" spans="36:43" x14ac:dyDescent="0.3">
      <c r="AJ37680" s="28"/>
      <c r="AQ37680" s="15"/>
    </row>
    <row r="37681" spans="36:43" x14ac:dyDescent="0.3">
      <c r="AJ37681" s="28"/>
      <c r="AQ37681" s="15"/>
    </row>
    <row r="37682" spans="36:43" x14ac:dyDescent="0.3">
      <c r="AJ37682" s="28"/>
      <c r="AQ37682" s="15"/>
    </row>
    <row r="37683" spans="36:43" x14ac:dyDescent="0.3">
      <c r="AJ37683" s="28"/>
      <c r="AQ37683" s="15"/>
    </row>
    <row r="37684" spans="36:43" x14ac:dyDescent="0.3">
      <c r="AJ37684" s="28"/>
      <c r="AQ37684" s="15"/>
    </row>
    <row r="37685" spans="36:43" x14ac:dyDescent="0.3">
      <c r="AJ37685" s="28"/>
      <c r="AQ37685" s="15"/>
    </row>
    <row r="37686" spans="36:43" x14ac:dyDescent="0.3">
      <c r="AJ37686" s="28"/>
      <c r="AQ37686" s="15"/>
    </row>
    <row r="37687" spans="36:43" x14ac:dyDescent="0.3">
      <c r="AJ37687" s="28"/>
      <c r="AQ37687" s="15"/>
    </row>
    <row r="37688" spans="36:43" x14ac:dyDescent="0.3">
      <c r="AJ37688" s="28"/>
      <c r="AQ37688" s="15"/>
    </row>
    <row r="37689" spans="36:43" x14ac:dyDescent="0.3">
      <c r="AJ37689" s="28"/>
      <c r="AQ37689" s="15"/>
    </row>
    <row r="37690" spans="36:43" x14ac:dyDescent="0.3">
      <c r="AJ37690" s="28"/>
      <c r="AQ37690" s="15"/>
    </row>
    <row r="37691" spans="36:43" x14ac:dyDescent="0.3">
      <c r="AJ37691" s="28"/>
      <c r="AQ37691" s="15"/>
    </row>
    <row r="37692" spans="36:43" x14ac:dyDescent="0.3">
      <c r="AJ37692" s="28"/>
      <c r="AQ37692" s="15"/>
    </row>
    <row r="37693" spans="36:43" x14ac:dyDescent="0.3">
      <c r="AJ37693" s="28"/>
      <c r="AQ37693" s="15"/>
    </row>
    <row r="37694" spans="36:43" x14ac:dyDescent="0.3">
      <c r="AJ37694" s="28"/>
      <c r="AQ37694" s="15"/>
    </row>
    <row r="37695" spans="36:43" x14ac:dyDescent="0.3">
      <c r="AJ37695" s="28"/>
      <c r="AQ37695" s="15"/>
    </row>
    <row r="37696" spans="36:43" x14ac:dyDescent="0.3">
      <c r="AJ37696" s="28"/>
      <c r="AQ37696" s="15"/>
    </row>
    <row r="37697" spans="36:43" x14ac:dyDescent="0.3">
      <c r="AJ37697" s="28"/>
      <c r="AQ37697" s="15"/>
    </row>
    <row r="37698" spans="36:43" x14ac:dyDescent="0.3">
      <c r="AJ37698" s="28"/>
      <c r="AQ37698" s="15"/>
    </row>
    <row r="37699" spans="36:43" x14ac:dyDescent="0.3">
      <c r="AJ37699" s="28"/>
      <c r="AQ37699" s="15"/>
    </row>
    <row r="37700" spans="36:43" x14ac:dyDescent="0.3">
      <c r="AJ37700" s="28"/>
      <c r="AQ37700" s="15"/>
    </row>
    <row r="37701" spans="36:43" x14ac:dyDescent="0.3">
      <c r="AJ37701" s="28"/>
      <c r="AQ37701" s="15"/>
    </row>
    <row r="37702" spans="36:43" x14ac:dyDescent="0.3">
      <c r="AJ37702" s="28"/>
      <c r="AQ37702" s="15"/>
    </row>
    <row r="37703" spans="36:43" x14ac:dyDescent="0.3">
      <c r="AJ37703" s="28"/>
      <c r="AQ37703" s="15"/>
    </row>
    <row r="37704" spans="36:43" x14ac:dyDescent="0.3">
      <c r="AJ37704" s="28"/>
      <c r="AQ37704" s="15"/>
    </row>
    <row r="37705" spans="36:43" x14ac:dyDescent="0.3">
      <c r="AJ37705" s="28"/>
      <c r="AQ37705" s="15"/>
    </row>
    <row r="37706" spans="36:43" x14ac:dyDescent="0.3">
      <c r="AJ37706" s="28"/>
      <c r="AQ37706" s="15"/>
    </row>
    <row r="37707" spans="36:43" x14ac:dyDescent="0.3">
      <c r="AJ37707" s="28"/>
      <c r="AQ37707" s="15"/>
    </row>
    <row r="37708" spans="36:43" x14ac:dyDescent="0.3">
      <c r="AJ37708" s="28"/>
      <c r="AQ37708" s="15"/>
    </row>
    <row r="37709" spans="36:43" x14ac:dyDescent="0.3">
      <c r="AJ37709" s="28"/>
      <c r="AQ37709" s="15"/>
    </row>
    <row r="37710" spans="36:43" x14ac:dyDescent="0.3">
      <c r="AJ37710" s="28"/>
      <c r="AQ37710" s="15"/>
    </row>
    <row r="37711" spans="36:43" x14ac:dyDescent="0.3">
      <c r="AJ37711" s="28"/>
      <c r="AQ37711" s="15"/>
    </row>
    <row r="37712" spans="36:43" x14ac:dyDescent="0.3">
      <c r="AJ37712" s="28"/>
      <c r="AQ37712" s="15"/>
    </row>
    <row r="37713" spans="36:43" x14ac:dyDescent="0.3">
      <c r="AJ37713" s="28"/>
      <c r="AQ37713" s="15"/>
    </row>
    <row r="37714" spans="36:43" x14ac:dyDescent="0.3">
      <c r="AJ37714" s="28"/>
      <c r="AQ37714" s="15"/>
    </row>
    <row r="37715" spans="36:43" x14ac:dyDescent="0.3">
      <c r="AJ37715" s="28"/>
      <c r="AQ37715" s="15"/>
    </row>
    <row r="37716" spans="36:43" x14ac:dyDescent="0.3">
      <c r="AJ37716" s="28"/>
      <c r="AQ37716" s="15"/>
    </row>
    <row r="37717" spans="36:43" x14ac:dyDescent="0.3">
      <c r="AJ37717" s="28"/>
      <c r="AQ37717" s="15"/>
    </row>
    <row r="37718" spans="36:43" x14ac:dyDescent="0.3">
      <c r="AJ37718" s="28"/>
      <c r="AQ37718" s="15"/>
    </row>
    <row r="37719" spans="36:43" x14ac:dyDescent="0.3">
      <c r="AJ37719" s="28"/>
      <c r="AQ37719" s="15"/>
    </row>
    <row r="37720" spans="36:43" x14ac:dyDescent="0.3">
      <c r="AJ37720" s="28"/>
      <c r="AQ37720" s="15"/>
    </row>
    <row r="37721" spans="36:43" x14ac:dyDescent="0.3">
      <c r="AJ37721" s="28"/>
      <c r="AQ37721" s="15"/>
    </row>
    <row r="37722" spans="36:43" x14ac:dyDescent="0.3">
      <c r="AJ37722" s="28"/>
      <c r="AQ37722" s="15"/>
    </row>
    <row r="37723" spans="36:43" x14ac:dyDescent="0.3">
      <c r="AJ37723" s="28"/>
      <c r="AQ37723" s="15"/>
    </row>
    <row r="37724" spans="36:43" x14ac:dyDescent="0.3">
      <c r="AJ37724" s="28"/>
      <c r="AQ37724" s="15"/>
    </row>
    <row r="37725" spans="36:43" x14ac:dyDescent="0.3">
      <c r="AJ37725" s="28"/>
      <c r="AQ37725" s="15"/>
    </row>
    <row r="37726" spans="36:43" x14ac:dyDescent="0.3">
      <c r="AJ37726" s="28"/>
      <c r="AQ37726" s="15"/>
    </row>
    <row r="37727" spans="36:43" x14ac:dyDescent="0.3">
      <c r="AJ37727" s="28"/>
      <c r="AQ37727" s="15"/>
    </row>
    <row r="37728" spans="36:43" x14ac:dyDescent="0.3">
      <c r="AJ37728" s="28"/>
      <c r="AQ37728" s="15"/>
    </row>
    <row r="37729" spans="36:43" x14ac:dyDescent="0.3">
      <c r="AJ37729" s="28"/>
      <c r="AQ37729" s="15"/>
    </row>
    <row r="37730" spans="36:43" x14ac:dyDescent="0.3">
      <c r="AJ37730" s="28"/>
      <c r="AQ37730" s="15"/>
    </row>
    <row r="37731" spans="36:43" x14ac:dyDescent="0.3">
      <c r="AJ37731" s="28"/>
      <c r="AQ37731" s="15"/>
    </row>
    <row r="37732" spans="36:43" x14ac:dyDescent="0.3">
      <c r="AJ37732" s="28"/>
      <c r="AQ37732" s="15"/>
    </row>
    <row r="37733" spans="36:43" x14ac:dyDescent="0.3">
      <c r="AJ37733" s="28"/>
      <c r="AQ37733" s="15"/>
    </row>
    <row r="37734" spans="36:43" x14ac:dyDescent="0.3">
      <c r="AJ37734" s="28"/>
      <c r="AQ37734" s="15"/>
    </row>
    <row r="37735" spans="36:43" x14ac:dyDescent="0.3">
      <c r="AJ37735" s="28"/>
      <c r="AQ37735" s="15"/>
    </row>
    <row r="37736" spans="36:43" x14ac:dyDescent="0.3">
      <c r="AJ37736" s="28"/>
      <c r="AQ37736" s="15"/>
    </row>
    <row r="37737" spans="36:43" x14ac:dyDescent="0.3">
      <c r="AJ37737" s="28"/>
      <c r="AQ37737" s="15"/>
    </row>
    <row r="37738" spans="36:43" x14ac:dyDescent="0.3">
      <c r="AJ37738" s="28"/>
      <c r="AQ37738" s="15"/>
    </row>
    <row r="37739" spans="36:43" x14ac:dyDescent="0.3">
      <c r="AJ37739" s="28"/>
      <c r="AQ37739" s="15"/>
    </row>
    <row r="37740" spans="36:43" x14ac:dyDescent="0.3">
      <c r="AJ37740" s="28"/>
      <c r="AQ37740" s="15"/>
    </row>
    <row r="37741" spans="36:43" x14ac:dyDescent="0.3">
      <c r="AJ37741" s="28"/>
      <c r="AQ37741" s="15"/>
    </row>
    <row r="37742" spans="36:43" x14ac:dyDescent="0.3">
      <c r="AJ37742" s="28"/>
      <c r="AQ37742" s="15"/>
    </row>
    <row r="37743" spans="36:43" x14ac:dyDescent="0.3">
      <c r="AJ37743" s="28"/>
      <c r="AQ37743" s="15"/>
    </row>
    <row r="37744" spans="36:43" x14ac:dyDescent="0.3">
      <c r="AJ37744" s="28"/>
      <c r="AQ37744" s="15"/>
    </row>
    <row r="37745" spans="36:43" x14ac:dyDescent="0.3">
      <c r="AJ37745" s="28"/>
      <c r="AQ37745" s="15"/>
    </row>
    <row r="37746" spans="36:43" x14ac:dyDescent="0.3">
      <c r="AJ37746" s="28"/>
      <c r="AQ37746" s="15"/>
    </row>
    <row r="37747" spans="36:43" x14ac:dyDescent="0.3">
      <c r="AJ37747" s="28"/>
      <c r="AQ37747" s="15"/>
    </row>
    <row r="37748" spans="36:43" x14ac:dyDescent="0.3">
      <c r="AJ37748" s="28"/>
      <c r="AQ37748" s="15"/>
    </row>
    <row r="37749" spans="36:43" x14ac:dyDescent="0.3">
      <c r="AJ37749" s="28"/>
      <c r="AQ37749" s="15"/>
    </row>
    <row r="37750" spans="36:43" x14ac:dyDescent="0.3">
      <c r="AJ37750" s="28"/>
      <c r="AQ37750" s="15"/>
    </row>
    <row r="37751" spans="36:43" x14ac:dyDescent="0.3">
      <c r="AJ37751" s="28"/>
      <c r="AQ37751" s="15"/>
    </row>
    <row r="37752" spans="36:43" x14ac:dyDescent="0.3">
      <c r="AJ37752" s="28"/>
      <c r="AQ37752" s="15"/>
    </row>
    <row r="37753" spans="36:43" x14ac:dyDescent="0.3">
      <c r="AJ37753" s="28"/>
      <c r="AQ37753" s="15"/>
    </row>
    <row r="37754" spans="36:43" x14ac:dyDescent="0.3">
      <c r="AJ37754" s="28"/>
      <c r="AQ37754" s="15"/>
    </row>
    <row r="37755" spans="36:43" x14ac:dyDescent="0.3">
      <c r="AJ37755" s="28"/>
      <c r="AQ37755" s="15"/>
    </row>
    <row r="37756" spans="36:43" x14ac:dyDescent="0.3">
      <c r="AJ37756" s="28"/>
      <c r="AQ37756" s="15"/>
    </row>
    <row r="37757" spans="36:43" x14ac:dyDescent="0.3">
      <c r="AJ37757" s="28"/>
      <c r="AQ37757" s="15"/>
    </row>
    <row r="37758" spans="36:43" x14ac:dyDescent="0.3">
      <c r="AJ37758" s="28"/>
      <c r="AQ37758" s="15"/>
    </row>
    <row r="37759" spans="36:43" x14ac:dyDescent="0.3">
      <c r="AJ37759" s="28"/>
      <c r="AQ37759" s="15"/>
    </row>
    <row r="37760" spans="36:43" x14ac:dyDescent="0.3">
      <c r="AJ37760" s="28"/>
      <c r="AQ37760" s="15"/>
    </row>
    <row r="37761" spans="36:43" x14ac:dyDescent="0.3">
      <c r="AJ37761" s="28"/>
      <c r="AQ37761" s="15"/>
    </row>
    <row r="37762" spans="36:43" x14ac:dyDescent="0.3">
      <c r="AJ37762" s="28"/>
      <c r="AQ37762" s="15"/>
    </row>
    <row r="37763" spans="36:43" x14ac:dyDescent="0.3">
      <c r="AJ37763" s="28"/>
      <c r="AQ37763" s="15"/>
    </row>
    <row r="37764" spans="36:43" x14ac:dyDescent="0.3">
      <c r="AJ37764" s="28"/>
      <c r="AQ37764" s="15"/>
    </row>
    <row r="37765" spans="36:43" x14ac:dyDescent="0.3">
      <c r="AJ37765" s="28"/>
      <c r="AQ37765" s="15"/>
    </row>
    <row r="37766" spans="36:43" x14ac:dyDescent="0.3">
      <c r="AJ37766" s="28"/>
      <c r="AQ37766" s="15"/>
    </row>
    <row r="37767" spans="36:43" x14ac:dyDescent="0.3">
      <c r="AJ37767" s="28"/>
      <c r="AQ37767" s="15"/>
    </row>
    <row r="37768" spans="36:43" x14ac:dyDescent="0.3">
      <c r="AJ37768" s="28"/>
      <c r="AQ37768" s="15"/>
    </row>
    <row r="37769" spans="36:43" x14ac:dyDescent="0.3">
      <c r="AJ37769" s="28"/>
      <c r="AQ37769" s="15"/>
    </row>
    <row r="37770" spans="36:43" x14ac:dyDescent="0.3">
      <c r="AJ37770" s="28"/>
      <c r="AQ37770" s="15"/>
    </row>
    <row r="37771" spans="36:43" x14ac:dyDescent="0.3">
      <c r="AJ37771" s="28"/>
      <c r="AQ37771" s="15"/>
    </row>
    <row r="37772" spans="36:43" x14ac:dyDescent="0.3">
      <c r="AJ37772" s="28"/>
      <c r="AQ37772" s="15"/>
    </row>
    <row r="37773" spans="36:43" x14ac:dyDescent="0.3">
      <c r="AJ37773" s="28"/>
      <c r="AQ37773" s="15"/>
    </row>
    <row r="37774" spans="36:43" x14ac:dyDescent="0.3">
      <c r="AJ37774" s="28"/>
      <c r="AQ37774" s="15"/>
    </row>
    <row r="37775" spans="36:43" x14ac:dyDescent="0.3">
      <c r="AJ37775" s="28"/>
      <c r="AQ37775" s="15"/>
    </row>
    <row r="37776" spans="36:43" x14ac:dyDescent="0.3">
      <c r="AJ37776" s="28"/>
      <c r="AQ37776" s="15"/>
    </row>
    <row r="37777" spans="36:43" x14ac:dyDescent="0.3">
      <c r="AJ37777" s="28"/>
      <c r="AQ37777" s="15"/>
    </row>
    <row r="37778" spans="36:43" x14ac:dyDescent="0.3">
      <c r="AJ37778" s="28"/>
      <c r="AQ37778" s="15"/>
    </row>
    <row r="37779" spans="36:43" x14ac:dyDescent="0.3">
      <c r="AJ37779" s="28"/>
      <c r="AQ37779" s="15"/>
    </row>
    <row r="37780" spans="36:43" x14ac:dyDescent="0.3">
      <c r="AJ37780" s="28"/>
      <c r="AQ37780" s="15"/>
    </row>
    <row r="37781" spans="36:43" x14ac:dyDescent="0.3">
      <c r="AJ37781" s="28"/>
      <c r="AQ37781" s="15"/>
    </row>
    <row r="37782" spans="36:43" x14ac:dyDescent="0.3">
      <c r="AJ37782" s="28"/>
      <c r="AQ37782" s="15"/>
    </row>
    <row r="37783" spans="36:43" x14ac:dyDescent="0.3">
      <c r="AJ37783" s="28"/>
      <c r="AQ37783" s="15"/>
    </row>
    <row r="37784" spans="36:43" x14ac:dyDescent="0.3">
      <c r="AJ37784" s="28"/>
      <c r="AQ37784" s="15"/>
    </row>
    <row r="37785" spans="36:43" x14ac:dyDescent="0.3">
      <c r="AJ37785" s="28"/>
      <c r="AQ37785" s="15"/>
    </row>
    <row r="37786" spans="36:43" x14ac:dyDescent="0.3">
      <c r="AJ37786" s="28"/>
      <c r="AQ37786" s="15"/>
    </row>
    <row r="37787" spans="36:43" x14ac:dyDescent="0.3">
      <c r="AJ37787" s="28"/>
      <c r="AQ37787" s="15"/>
    </row>
    <row r="37788" spans="36:43" x14ac:dyDescent="0.3">
      <c r="AJ37788" s="28"/>
      <c r="AQ37788" s="15"/>
    </row>
    <row r="37789" spans="36:43" x14ac:dyDescent="0.3">
      <c r="AJ37789" s="28"/>
      <c r="AQ37789" s="15"/>
    </row>
    <row r="37790" spans="36:43" x14ac:dyDescent="0.3">
      <c r="AJ37790" s="28"/>
      <c r="AQ37790" s="15"/>
    </row>
    <row r="37791" spans="36:43" x14ac:dyDescent="0.3">
      <c r="AJ37791" s="28"/>
      <c r="AQ37791" s="15"/>
    </row>
    <row r="37792" spans="36:43" x14ac:dyDescent="0.3">
      <c r="AJ37792" s="28"/>
      <c r="AQ37792" s="15"/>
    </row>
    <row r="37793" spans="36:43" x14ac:dyDescent="0.3">
      <c r="AJ37793" s="28"/>
      <c r="AQ37793" s="15"/>
    </row>
    <row r="37794" spans="36:43" x14ac:dyDescent="0.3">
      <c r="AJ37794" s="28"/>
      <c r="AQ37794" s="15"/>
    </row>
    <row r="37795" spans="36:43" x14ac:dyDescent="0.3">
      <c r="AJ37795" s="28"/>
      <c r="AQ37795" s="15"/>
    </row>
    <row r="37796" spans="36:43" x14ac:dyDescent="0.3">
      <c r="AJ37796" s="28"/>
      <c r="AQ37796" s="15"/>
    </row>
    <row r="37797" spans="36:43" x14ac:dyDescent="0.3">
      <c r="AJ37797" s="28"/>
      <c r="AQ37797" s="15"/>
    </row>
    <row r="37798" spans="36:43" x14ac:dyDescent="0.3">
      <c r="AJ37798" s="28"/>
      <c r="AQ37798" s="15"/>
    </row>
    <row r="37799" spans="36:43" x14ac:dyDescent="0.3">
      <c r="AJ37799" s="28"/>
      <c r="AQ37799" s="15"/>
    </row>
    <row r="37800" spans="36:43" x14ac:dyDescent="0.3">
      <c r="AJ37800" s="28"/>
      <c r="AQ37800" s="15"/>
    </row>
    <row r="37801" spans="36:43" x14ac:dyDescent="0.3">
      <c r="AJ37801" s="28"/>
      <c r="AQ37801" s="15"/>
    </row>
    <row r="37802" spans="36:43" x14ac:dyDescent="0.3">
      <c r="AJ37802" s="28"/>
      <c r="AQ37802" s="15"/>
    </row>
    <row r="37803" spans="36:43" x14ac:dyDescent="0.3">
      <c r="AJ37803" s="28"/>
      <c r="AQ37803" s="15"/>
    </row>
    <row r="37804" spans="36:43" x14ac:dyDescent="0.3">
      <c r="AJ37804" s="28"/>
      <c r="AQ37804" s="15"/>
    </row>
    <row r="37805" spans="36:43" x14ac:dyDescent="0.3">
      <c r="AJ37805" s="28"/>
      <c r="AQ37805" s="15"/>
    </row>
    <row r="37806" spans="36:43" x14ac:dyDescent="0.3">
      <c r="AJ37806" s="28"/>
      <c r="AQ37806" s="15"/>
    </row>
    <row r="37807" spans="36:43" x14ac:dyDescent="0.3">
      <c r="AJ37807" s="28"/>
      <c r="AQ37807" s="15"/>
    </row>
    <row r="37808" spans="36:43" x14ac:dyDescent="0.3">
      <c r="AJ37808" s="28"/>
      <c r="AQ37808" s="15"/>
    </row>
    <row r="37809" spans="36:43" x14ac:dyDescent="0.3">
      <c r="AJ37809" s="28"/>
      <c r="AQ37809" s="15"/>
    </row>
    <row r="37810" spans="36:43" x14ac:dyDescent="0.3">
      <c r="AJ37810" s="28"/>
      <c r="AQ37810" s="15"/>
    </row>
    <row r="37811" spans="36:43" x14ac:dyDescent="0.3">
      <c r="AJ37811" s="28"/>
      <c r="AQ37811" s="15"/>
    </row>
    <row r="37812" spans="36:43" x14ac:dyDescent="0.3">
      <c r="AJ37812" s="28"/>
      <c r="AQ37812" s="15"/>
    </row>
    <row r="37813" spans="36:43" x14ac:dyDescent="0.3">
      <c r="AJ37813" s="28"/>
      <c r="AQ37813" s="15"/>
    </row>
    <row r="37814" spans="36:43" x14ac:dyDescent="0.3">
      <c r="AJ37814" s="28"/>
      <c r="AQ37814" s="15"/>
    </row>
    <row r="37815" spans="36:43" x14ac:dyDescent="0.3">
      <c r="AJ37815" s="28"/>
      <c r="AQ37815" s="15"/>
    </row>
    <row r="37816" spans="36:43" x14ac:dyDescent="0.3">
      <c r="AJ37816" s="28"/>
      <c r="AQ37816" s="15"/>
    </row>
    <row r="37817" spans="36:43" x14ac:dyDescent="0.3">
      <c r="AJ37817" s="28"/>
      <c r="AQ37817" s="15"/>
    </row>
    <row r="37818" spans="36:43" x14ac:dyDescent="0.3">
      <c r="AJ37818" s="28"/>
      <c r="AQ37818" s="15"/>
    </row>
    <row r="37819" spans="36:43" x14ac:dyDescent="0.3">
      <c r="AJ37819" s="28"/>
      <c r="AQ37819" s="15"/>
    </row>
    <row r="37820" spans="36:43" x14ac:dyDescent="0.3">
      <c r="AJ37820" s="28"/>
      <c r="AQ37820" s="15"/>
    </row>
    <row r="37821" spans="36:43" x14ac:dyDescent="0.3">
      <c r="AJ37821" s="28"/>
      <c r="AQ37821" s="15"/>
    </row>
    <row r="37822" spans="36:43" x14ac:dyDescent="0.3">
      <c r="AJ37822" s="28"/>
      <c r="AQ37822" s="15"/>
    </row>
    <row r="37823" spans="36:43" x14ac:dyDescent="0.3">
      <c r="AJ37823" s="28"/>
      <c r="AQ37823" s="15"/>
    </row>
    <row r="37824" spans="36:43" x14ac:dyDescent="0.3">
      <c r="AJ37824" s="28"/>
      <c r="AQ37824" s="15"/>
    </row>
    <row r="37825" spans="36:43" x14ac:dyDescent="0.3">
      <c r="AJ37825" s="28"/>
      <c r="AQ37825" s="15"/>
    </row>
    <row r="37826" spans="36:43" x14ac:dyDescent="0.3">
      <c r="AJ37826" s="28"/>
      <c r="AQ37826" s="15"/>
    </row>
    <row r="37827" spans="36:43" x14ac:dyDescent="0.3">
      <c r="AJ37827" s="28"/>
      <c r="AQ37827" s="15"/>
    </row>
    <row r="37828" spans="36:43" x14ac:dyDescent="0.3">
      <c r="AJ37828" s="28"/>
      <c r="AQ37828" s="15"/>
    </row>
    <row r="37829" spans="36:43" x14ac:dyDescent="0.3">
      <c r="AJ37829" s="28"/>
      <c r="AQ37829" s="15"/>
    </row>
    <row r="37830" spans="36:43" x14ac:dyDescent="0.3">
      <c r="AJ37830" s="28"/>
      <c r="AQ37830" s="15"/>
    </row>
    <row r="37831" spans="36:43" x14ac:dyDescent="0.3">
      <c r="AJ37831" s="28"/>
      <c r="AQ37831" s="15"/>
    </row>
    <row r="37832" spans="36:43" x14ac:dyDescent="0.3">
      <c r="AJ37832" s="28"/>
      <c r="AQ37832" s="15"/>
    </row>
    <row r="37833" spans="36:43" x14ac:dyDescent="0.3">
      <c r="AJ37833" s="28"/>
      <c r="AQ37833" s="15"/>
    </row>
    <row r="37834" spans="36:43" x14ac:dyDescent="0.3">
      <c r="AJ37834" s="28"/>
      <c r="AQ37834" s="15"/>
    </row>
    <row r="37835" spans="36:43" x14ac:dyDescent="0.3">
      <c r="AJ37835" s="28"/>
      <c r="AQ37835" s="15"/>
    </row>
    <row r="37836" spans="36:43" x14ac:dyDescent="0.3">
      <c r="AJ37836" s="28"/>
      <c r="AQ37836" s="15"/>
    </row>
    <row r="37837" spans="36:43" x14ac:dyDescent="0.3">
      <c r="AJ37837" s="28"/>
      <c r="AQ37837" s="15"/>
    </row>
    <row r="37838" spans="36:43" x14ac:dyDescent="0.3">
      <c r="AJ37838" s="28"/>
      <c r="AQ37838" s="15"/>
    </row>
    <row r="37839" spans="36:43" x14ac:dyDescent="0.3">
      <c r="AJ37839" s="28"/>
      <c r="AQ37839" s="15"/>
    </row>
    <row r="37840" spans="36:43" x14ac:dyDescent="0.3">
      <c r="AJ37840" s="28"/>
      <c r="AQ37840" s="15"/>
    </row>
    <row r="37841" spans="36:43" x14ac:dyDescent="0.3">
      <c r="AJ37841" s="28"/>
      <c r="AQ37841" s="15"/>
    </row>
    <row r="37842" spans="36:43" x14ac:dyDescent="0.3">
      <c r="AJ37842" s="28"/>
      <c r="AQ37842" s="15"/>
    </row>
    <row r="37843" spans="36:43" x14ac:dyDescent="0.3">
      <c r="AJ37843" s="28"/>
      <c r="AQ37843" s="15"/>
    </row>
    <row r="37844" spans="36:43" x14ac:dyDescent="0.3">
      <c r="AJ37844" s="28"/>
      <c r="AQ37844" s="15"/>
    </row>
    <row r="37845" spans="36:43" x14ac:dyDescent="0.3">
      <c r="AJ37845" s="28"/>
      <c r="AQ37845" s="15"/>
    </row>
    <row r="37846" spans="36:43" x14ac:dyDescent="0.3">
      <c r="AJ37846" s="28"/>
      <c r="AQ37846" s="15"/>
    </row>
    <row r="37847" spans="36:43" x14ac:dyDescent="0.3">
      <c r="AJ37847" s="28"/>
      <c r="AQ37847" s="15"/>
    </row>
    <row r="37848" spans="36:43" x14ac:dyDescent="0.3">
      <c r="AJ37848" s="28"/>
      <c r="AQ37848" s="15"/>
    </row>
    <row r="37849" spans="36:43" x14ac:dyDescent="0.3">
      <c r="AJ37849" s="28"/>
      <c r="AQ37849" s="15"/>
    </row>
    <row r="37850" spans="36:43" x14ac:dyDescent="0.3">
      <c r="AJ37850" s="28"/>
      <c r="AQ37850" s="15"/>
    </row>
    <row r="37851" spans="36:43" x14ac:dyDescent="0.3">
      <c r="AJ37851" s="28"/>
      <c r="AQ37851" s="15"/>
    </row>
    <row r="37852" spans="36:43" x14ac:dyDescent="0.3">
      <c r="AJ37852" s="28"/>
      <c r="AQ37852" s="15"/>
    </row>
    <row r="37853" spans="36:43" x14ac:dyDescent="0.3">
      <c r="AJ37853" s="28"/>
      <c r="AQ37853" s="15"/>
    </row>
    <row r="37854" spans="36:43" x14ac:dyDescent="0.3">
      <c r="AJ37854" s="28"/>
      <c r="AQ37854" s="15"/>
    </row>
    <row r="37855" spans="36:43" x14ac:dyDescent="0.3">
      <c r="AJ37855" s="28"/>
      <c r="AQ37855" s="15"/>
    </row>
    <row r="37856" spans="36:43" x14ac:dyDescent="0.3">
      <c r="AJ37856" s="28"/>
      <c r="AQ37856" s="15"/>
    </row>
    <row r="37857" spans="36:43" x14ac:dyDescent="0.3">
      <c r="AJ37857" s="28"/>
      <c r="AQ37857" s="15"/>
    </row>
    <row r="37858" spans="36:43" x14ac:dyDescent="0.3">
      <c r="AJ37858" s="28"/>
      <c r="AQ37858" s="15"/>
    </row>
    <row r="37859" spans="36:43" x14ac:dyDescent="0.3">
      <c r="AJ37859" s="28"/>
      <c r="AQ37859" s="15"/>
    </row>
    <row r="37860" spans="36:43" x14ac:dyDescent="0.3">
      <c r="AJ37860" s="28"/>
      <c r="AQ37860" s="15"/>
    </row>
    <row r="37861" spans="36:43" x14ac:dyDescent="0.3">
      <c r="AJ37861" s="28"/>
      <c r="AQ37861" s="15"/>
    </row>
    <row r="37862" spans="36:43" x14ac:dyDescent="0.3">
      <c r="AJ37862" s="28"/>
      <c r="AQ37862" s="15"/>
    </row>
    <row r="37863" spans="36:43" x14ac:dyDescent="0.3">
      <c r="AJ37863" s="28"/>
      <c r="AQ37863" s="15"/>
    </row>
    <row r="37864" spans="36:43" x14ac:dyDescent="0.3">
      <c r="AJ37864" s="28"/>
      <c r="AQ37864" s="15"/>
    </row>
    <row r="37865" spans="36:43" x14ac:dyDescent="0.3">
      <c r="AJ37865" s="28"/>
      <c r="AQ37865" s="15"/>
    </row>
    <row r="37866" spans="36:43" x14ac:dyDescent="0.3">
      <c r="AJ37866" s="28"/>
      <c r="AQ37866" s="15"/>
    </row>
    <row r="37867" spans="36:43" x14ac:dyDescent="0.3">
      <c r="AJ37867" s="28"/>
      <c r="AQ37867" s="15"/>
    </row>
    <row r="37868" spans="36:43" x14ac:dyDescent="0.3">
      <c r="AJ37868" s="28"/>
      <c r="AQ37868" s="15"/>
    </row>
    <row r="37869" spans="36:43" x14ac:dyDescent="0.3">
      <c r="AJ37869" s="28"/>
      <c r="AQ37869" s="15"/>
    </row>
    <row r="37870" spans="36:43" x14ac:dyDescent="0.3">
      <c r="AJ37870" s="28"/>
      <c r="AQ37870" s="15"/>
    </row>
    <row r="37871" spans="36:43" x14ac:dyDescent="0.3">
      <c r="AJ37871" s="28"/>
      <c r="AQ37871" s="15"/>
    </row>
    <row r="37872" spans="36:43" x14ac:dyDescent="0.3">
      <c r="AJ37872" s="28"/>
      <c r="AQ37872" s="15"/>
    </row>
    <row r="37873" spans="36:43" x14ac:dyDescent="0.3">
      <c r="AJ37873" s="28"/>
      <c r="AQ37873" s="15"/>
    </row>
    <row r="37874" spans="36:43" x14ac:dyDescent="0.3">
      <c r="AJ37874" s="28"/>
      <c r="AQ37874" s="15"/>
    </row>
    <row r="37875" spans="36:43" x14ac:dyDescent="0.3">
      <c r="AJ37875" s="28"/>
      <c r="AQ37875" s="15"/>
    </row>
    <row r="37876" spans="36:43" x14ac:dyDescent="0.3">
      <c r="AJ37876" s="28"/>
      <c r="AQ37876" s="15"/>
    </row>
    <row r="37877" spans="36:43" x14ac:dyDescent="0.3">
      <c r="AJ37877" s="28"/>
      <c r="AQ37877" s="15"/>
    </row>
    <row r="37878" spans="36:43" x14ac:dyDescent="0.3">
      <c r="AJ37878" s="28"/>
      <c r="AQ37878" s="15"/>
    </row>
    <row r="37879" spans="36:43" x14ac:dyDescent="0.3">
      <c r="AJ37879" s="28"/>
      <c r="AQ37879" s="15"/>
    </row>
    <row r="37880" spans="36:43" x14ac:dyDescent="0.3">
      <c r="AJ37880" s="28"/>
      <c r="AQ37880" s="15"/>
    </row>
    <row r="37881" spans="36:43" x14ac:dyDescent="0.3">
      <c r="AJ37881" s="28"/>
      <c r="AQ37881" s="15"/>
    </row>
    <row r="37882" spans="36:43" x14ac:dyDescent="0.3">
      <c r="AJ37882" s="28"/>
      <c r="AQ37882" s="15"/>
    </row>
    <row r="37883" spans="36:43" x14ac:dyDescent="0.3">
      <c r="AJ37883" s="28"/>
      <c r="AQ37883" s="15"/>
    </row>
    <row r="37884" spans="36:43" x14ac:dyDescent="0.3">
      <c r="AJ37884" s="28"/>
      <c r="AQ37884" s="15"/>
    </row>
    <row r="37885" spans="36:43" x14ac:dyDescent="0.3">
      <c r="AJ37885" s="28"/>
      <c r="AQ37885" s="15"/>
    </row>
    <row r="37886" spans="36:43" x14ac:dyDescent="0.3">
      <c r="AJ37886" s="28"/>
      <c r="AQ37886" s="15"/>
    </row>
    <row r="37887" spans="36:43" x14ac:dyDescent="0.3">
      <c r="AJ37887" s="28"/>
      <c r="AQ37887" s="15"/>
    </row>
    <row r="37888" spans="36:43" x14ac:dyDescent="0.3">
      <c r="AJ37888" s="28"/>
      <c r="AQ37888" s="15"/>
    </row>
    <row r="37889" spans="36:43" x14ac:dyDescent="0.3">
      <c r="AJ37889" s="28"/>
      <c r="AQ37889" s="15"/>
    </row>
    <row r="37890" spans="36:43" x14ac:dyDescent="0.3">
      <c r="AJ37890" s="28"/>
      <c r="AQ37890" s="15"/>
    </row>
    <row r="37891" spans="36:43" x14ac:dyDescent="0.3">
      <c r="AJ37891" s="28"/>
      <c r="AQ37891" s="15"/>
    </row>
    <row r="37892" spans="36:43" x14ac:dyDescent="0.3">
      <c r="AJ37892" s="28"/>
      <c r="AQ37892" s="15"/>
    </row>
    <row r="37893" spans="36:43" x14ac:dyDescent="0.3">
      <c r="AJ37893" s="28"/>
      <c r="AQ37893" s="15"/>
    </row>
    <row r="37894" spans="36:43" x14ac:dyDescent="0.3">
      <c r="AJ37894" s="28"/>
      <c r="AQ37894" s="15"/>
    </row>
    <row r="37895" spans="36:43" x14ac:dyDescent="0.3">
      <c r="AJ37895" s="28"/>
      <c r="AQ37895" s="15"/>
    </row>
    <row r="37896" spans="36:43" x14ac:dyDescent="0.3">
      <c r="AJ37896" s="28"/>
      <c r="AQ37896" s="15"/>
    </row>
    <row r="37897" spans="36:43" x14ac:dyDescent="0.3">
      <c r="AJ37897" s="28"/>
      <c r="AQ37897" s="15"/>
    </row>
    <row r="37898" spans="36:43" x14ac:dyDescent="0.3">
      <c r="AJ37898" s="28"/>
      <c r="AQ37898" s="15"/>
    </row>
    <row r="37899" spans="36:43" x14ac:dyDescent="0.3">
      <c r="AJ37899" s="28"/>
      <c r="AQ37899" s="15"/>
    </row>
    <row r="37900" spans="36:43" x14ac:dyDescent="0.3">
      <c r="AJ37900" s="28"/>
      <c r="AQ37900" s="15"/>
    </row>
    <row r="37901" spans="36:43" x14ac:dyDescent="0.3">
      <c r="AJ37901" s="28"/>
      <c r="AQ37901" s="15"/>
    </row>
    <row r="37902" spans="36:43" x14ac:dyDescent="0.3">
      <c r="AJ37902" s="28"/>
      <c r="AQ37902" s="15"/>
    </row>
    <row r="37903" spans="36:43" x14ac:dyDescent="0.3">
      <c r="AJ37903" s="28"/>
      <c r="AQ37903" s="15"/>
    </row>
    <row r="37904" spans="36:43" x14ac:dyDescent="0.3">
      <c r="AJ37904" s="28"/>
      <c r="AQ37904" s="15"/>
    </row>
    <row r="37905" spans="36:43" x14ac:dyDescent="0.3">
      <c r="AJ37905" s="28"/>
      <c r="AQ37905" s="15"/>
    </row>
    <row r="37906" spans="36:43" x14ac:dyDescent="0.3">
      <c r="AJ37906" s="28"/>
      <c r="AQ37906" s="15"/>
    </row>
    <row r="37907" spans="36:43" x14ac:dyDescent="0.3">
      <c r="AJ37907" s="28"/>
      <c r="AQ37907" s="15"/>
    </row>
    <row r="37908" spans="36:43" x14ac:dyDescent="0.3">
      <c r="AJ37908" s="28"/>
      <c r="AQ37908" s="15"/>
    </row>
    <row r="37909" spans="36:43" x14ac:dyDescent="0.3">
      <c r="AJ37909" s="28"/>
      <c r="AQ37909" s="15"/>
    </row>
    <row r="37910" spans="36:43" x14ac:dyDescent="0.3">
      <c r="AJ37910" s="28"/>
      <c r="AQ37910" s="15"/>
    </row>
    <row r="37911" spans="36:43" x14ac:dyDescent="0.3">
      <c r="AJ37911" s="28"/>
      <c r="AQ37911" s="15"/>
    </row>
    <row r="37912" spans="36:43" x14ac:dyDescent="0.3">
      <c r="AJ37912" s="28"/>
      <c r="AQ37912" s="15"/>
    </row>
    <row r="37913" spans="36:43" x14ac:dyDescent="0.3">
      <c r="AJ37913" s="28"/>
      <c r="AQ37913" s="15"/>
    </row>
    <row r="37914" spans="36:43" x14ac:dyDescent="0.3">
      <c r="AJ37914" s="28"/>
      <c r="AQ37914" s="15"/>
    </row>
    <row r="37915" spans="36:43" x14ac:dyDescent="0.3">
      <c r="AJ37915" s="28"/>
      <c r="AQ37915" s="15"/>
    </row>
    <row r="37916" spans="36:43" x14ac:dyDescent="0.3">
      <c r="AJ37916" s="28"/>
      <c r="AQ37916" s="15"/>
    </row>
    <row r="37917" spans="36:43" x14ac:dyDescent="0.3">
      <c r="AJ37917" s="28"/>
      <c r="AQ37917" s="15"/>
    </row>
    <row r="37918" spans="36:43" x14ac:dyDescent="0.3">
      <c r="AJ37918" s="28"/>
      <c r="AQ37918" s="15"/>
    </row>
    <row r="37919" spans="36:43" x14ac:dyDescent="0.3">
      <c r="AJ37919" s="28"/>
      <c r="AQ37919" s="15"/>
    </row>
    <row r="37920" spans="36:43" x14ac:dyDescent="0.3">
      <c r="AJ37920" s="28"/>
      <c r="AQ37920" s="15"/>
    </row>
    <row r="37921" spans="36:43" x14ac:dyDescent="0.3">
      <c r="AJ37921" s="28"/>
      <c r="AQ37921" s="15"/>
    </row>
    <row r="37922" spans="36:43" x14ac:dyDescent="0.3">
      <c r="AJ37922" s="28"/>
      <c r="AQ37922" s="15"/>
    </row>
    <row r="37923" spans="36:43" x14ac:dyDescent="0.3">
      <c r="AJ37923" s="28"/>
      <c r="AQ37923" s="15"/>
    </row>
    <row r="37924" spans="36:43" x14ac:dyDescent="0.3">
      <c r="AJ37924" s="28"/>
      <c r="AQ37924" s="15"/>
    </row>
    <row r="37925" spans="36:43" x14ac:dyDescent="0.3">
      <c r="AJ37925" s="28"/>
      <c r="AQ37925" s="15"/>
    </row>
    <row r="37926" spans="36:43" x14ac:dyDescent="0.3">
      <c r="AJ37926" s="28"/>
      <c r="AQ37926" s="15"/>
    </row>
    <row r="37927" spans="36:43" x14ac:dyDescent="0.3">
      <c r="AJ37927" s="28"/>
      <c r="AQ37927" s="15"/>
    </row>
    <row r="37928" spans="36:43" x14ac:dyDescent="0.3">
      <c r="AJ37928" s="28"/>
      <c r="AQ37928" s="15"/>
    </row>
    <row r="37929" spans="36:43" x14ac:dyDescent="0.3">
      <c r="AJ37929" s="28"/>
      <c r="AQ37929" s="15"/>
    </row>
    <row r="37930" spans="36:43" x14ac:dyDescent="0.3">
      <c r="AJ37930" s="28"/>
      <c r="AQ37930" s="15"/>
    </row>
    <row r="37931" spans="36:43" x14ac:dyDescent="0.3">
      <c r="AJ37931" s="28"/>
      <c r="AQ37931" s="15"/>
    </row>
    <row r="37932" spans="36:43" x14ac:dyDescent="0.3">
      <c r="AJ37932" s="28"/>
      <c r="AQ37932" s="15"/>
    </row>
    <row r="37933" spans="36:43" x14ac:dyDescent="0.3">
      <c r="AJ37933" s="28"/>
      <c r="AQ37933" s="15"/>
    </row>
    <row r="37934" spans="36:43" x14ac:dyDescent="0.3">
      <c r="AJ37934" s="28"/>
      <c r="AQ37934" s="15"/>
    </row>
    <row r="37935" spans="36:43" x14ac:dyDescent="0.3">
      <c r="AJ37935" s="28"/>
      <c r="AQ37935" s="15"/>
    </row>
    <row r="37936" spans="36:43" x14ac:dyDescent="0.3">
      <c r="AJ37936" s="28"/>
      <c r="AQ37936" s="15"/>
    </row>
    <row r="37937" spans="36:43" x14ac:dyDescent="0.3">
      <c r="AJ37937" s="28"/>
      <c r="AQ37937" s="15"/>
    </row>
    <row r="37938" spans="36:43" x14ac:dyDescent="0.3">
      <c r="AJ37938" s="28"/>
      <c r="AQ37938" s="15"/>
    </row>
    <row r="37939" spans="36:43" x14ac:dyDescent="0.3">
      <c r="AJ37939" s="28"/>
      <c r="AQ37939" s="15"/>
    </row>
    <row r="37940" spans="36:43" x14ac:dyDescent="0.3">
      <c r="AJ37940" s="28"/>
      <c r="AQ37940" s="15"/>
    </row>
    <row r="37941" spans="36:43" x14ac:dyDescent="0.3">
      <c r="AJ37941" s="28"/>
      <c r="AQ37941" s="15"/>
    </row>
    <row r="37942" spans="36:43" x14ac:dyDescent="0.3">
      <c r="AJ37942" s="28"/>
      <c r="AQ37942" s="15"/>
    </row>
    <row r="37943" spans="36:43" x14ac:dyDescent="0.3">
      <c r="AJ37943" s="28"/>
      <c r="AQ37943" s="15"/>
    </row>
    <row r="37944" spans="36:43" x14ac:dyDescent="0.3">
      <c r="AJ37944" s="28"/>
      <c r="AQ37944" s="15"/>
    </row>
    <row r="37945" spans="36:43" x14ac:dyDescent="0.3">
      <c r="AJ37945" s="28"/>
      <c r="AQ37945" s="15"/>
    </row>
    <row r="37946" spans="36:43" x14ac:dyDescent="0.3">
      <c r="AJ37946" s="28"/>
      <c r="AQ37946" s="15"/>
    </row>
    <row r="37947" spans="36:43" x14ac:dyDescent="0.3">
      <c r="AJ37947" s="28"/>
      <c r="AQ37947" s="15"/>
    </row>
    <row r="37948" spans="36:43" x14ac:dyDescent="0.3">
      <c r="AJ37948" s="28"/>
      <c r="AQ37948" s="15"/>
    </row>
    <row r="37949" spans="36:43" x14ac:dyDescent="0.3">
      <c r="AJ37949" s="28"/>
      <c r="AQ37949" s="15"/>
    </row>
    <row r="37950" spans="36:43" x14ac:dyDescent="0.3">
      <c r="AJ37950" s="28"/>
      <c r="AQ37950" s="15"/>
    </row>
    <row r="37951" spans="36:43" x14ac:dyDescent="0.3">
      <c r="AJ37951" s="28"/>
      <c r="AQ37951" s="15"/>
    </row>
    <row r="37952" spans="36:43" x14ac:dyDescent="0.3">
      <c r="AJ37952" s="28"/>
      <c r="AQ37952" s="15"/>
    </row>
    <row r="37953" spans="36:43" x14ac:dyDescent="0.3">
      <c r="AJ37953" s="28"/>
      <c r="AQ37953" s="15"/>
    </row>
    <row r="37954" spans="36:43" x14ac:dyDescent="0.3">
      <c r="AJ37954" s="28"/>
      <c r="AQ37954" s="15"/>
    </row>
    <row r="37955" spans="36:43" x14ac:dyDescent="0.3">
      <c r="AJ37955" s="28"/>
      <c r="AQ37955" s="15"/>
    </row>
    <row r="37956" spans="36:43" x14ac:dyDescent="0.3">
      <c r="AJ37956" s="28"/>
      <c r="AQ37956" s="15"/>
    </row>
    <row r="37957" spans="36:43" x14ac:dyDescent="0.3">
      <c r="AJ37957" s="28"/>
      <c r="AQ37957" s="15"/>
    </row>
    <row r="37958" spans="36:43" x14ac:dyDescent="0.3">
      <c r="AJ37958" s="28"/>
      <c r="AQ37958" s="15"/>
    </row>
    <row r="37959" spans="36:43" x14ac:dyDescent="0.3">
      <c r="AJ37959" s="28"/>
      <c r="AQ37959" s="15"/>
    </row>
    <row r="37960" spans="36:43" x14ac:dyDescent="0.3">
      <c r="AJ37960" s="28"/>
      <c r="AQ37960" s="15"/>
    </row>
    <row r="37961" spans="36:43" x14ac:dyDescent="0.3">
      <c r="AJ37961" s="28"/>
      <c r="AQ37961" s="15"/>
    </row>
    <row r="37962" spans="36:43" x14ac:dyDescent="0.3">
      <c r="AJ37962" s="28"/>
      <c r="AQ37962" s="15"/>
    </row>
    <row r="37963" spans="36:43" x14ac:dyDescent="0.3">
      <c r="AJ37963" s="28"/>
      <c r="AQ37963" s="15"/>
    </row>
    <row r="37964" spans="36:43" x14ac:dyDescent="0.3">
      <c r="AJ37964" s="28"/>
      <c r="AQ37964" s="15"/>
    </row>
    <row r="37965" spans="36:43" x14ac:dyDescent="0.3">
      <c r="AJ37965" s="28"/>
      <c r="AQ37965" s="15"/>
    </row>
    <row r="37966" spans="36:43" x14ac:dyDescent="0.3">
      <c r="AJ37966" s="28"/>
      <c r="AQ37966" s="15"/>
    </row>
    <row r="37967" spans="36:43" x14ac:dyDescent="0.3">
      <c r="AJ37967" s="28"/>
      <c r="AQ37967" s="15"/>
    </row>
    <row r="37968" spans="36:43" x14ac:dyDescent="0.3">
      <c r="AJ37968" s="28"/>
      <c r="AQ37968" s="15"/>
    </row>
    <row r="37969" spans="36:43" x14ac:dyDescent="0.3">
      <c r="AJ37969" s="28"/>
      <c r="AQ37969" s="15"/>
    </row>
    <row r="37970" spans="36:43" x14ac:dyDescent="0.3">
      <c r="AJ37970" s="28"/>
      <c r="AQ37970" s="15"/>
    </row>
    <row r="37971" spans="36:43" x14ac:dyDescent="0.3">
      <c r="AJ37971" s="28"/>
      <c r="AQ37971" s="15"/>
    </row>
    <row r="37972" spans="36:43" x14ac:dyDescent="0.3">
      <c r="AJ37972" s="28"/>
      <c r="AQ37972" s="15"/>
    </row>
    <row r="37973" spans="36:43" x14ac:dyDescent="0.3">
      <c r="AJ37973" s="28"/>
      <c r="AQ37973" s="15"/>
    </row>
    <row r="37974" spans="36:43" x14ac:dyDescent="0.3">
      <c r="AJ37974" s="28"/>
      <c r="AQ37974" s="15"/>
    </row>
    <row r="37975" spans="36:43" x14ac:dyDescent="0.3">
      <c r="AJ37975" s="28"/>
      <c r="AQ37975" s="15"/>
    </row>
    <row r="37976" spans="36:43" x14ac:dyDescent="0.3">
      <c r="AJ37976" s="28"/>
      <c r="AQ37976" s="15"/>
    </row>
    <row r="37977" spans="36:43" x14ac:dyDescent="0.3">
      <c r="AJ37977" s="28"/>
      <c r="AQ37977" s="15"/>
    </row>
    <row r="37978" spans="36:43" x14ac:dyDescent="0.3">
      <c r="AJ37978" s="28"/>
      <c r="AQ37978" s="15"/>
    </row>
    <row r="37979" spans="36:43" x14ac:dyDescent="0.3">
      <c r="AJ37979" s="28"/>
      <c r="AQ37979" s="15"/>
    </row>
    <row r="37980" spans="36:43" x14ac:dyDescent="0.3">
      <c r="AJ37980" s="28"/>
      <c r="AQ37980" s="15"/>
    </row>
    <row r="37981" spans="36:43" x14ac:dyDescent="0.3">
      <c r="AJ37981" s="28"/>
      <c r="AQ37981" s="15"/>
    </row>
    <row r="37982" spans="36:43" x14ac:dyDescent="0.3">
      <c r="AJ37982" s="28"/>
      <c r="AQ37982" s="15"/>
    </row>
    <row r="37983" spans="36:43" x14ac:dyDescent="0.3">
      <c r="AJ37983" s="28"/>
      <c r="AQ37983" s="15"/>
    </row>
    <row r="37984" spans="36:43" x14ac:dyDescent="0.3">
      <c r="AJ37984" s="28"/>
      <c r="AQ37984" s="15"/>
    </row>
    <row r="37985" spans="36:43" x14ac:dyDescent="0.3">
      <c r="AJ37985" s="28"/>
      <c r="AQ37985" s="15"/>
    </row>
    <row r="37986" spans="36:43" x14ac:dyDescent="0.3">
      <c r="AJ37986" s="28"/>
      <c r="AQ37986" s="15"/>
    </row>
    <row r="37987" spans="36:43" x14ac:dyDescent="0.3">
      <c r="AJ37987" s="28"/>
      <c r="AQ37987" s="15"/>
    </row>
    <row r="37988" spans="36:43" x14ac:dyDescent="0.3">
      <c r="AJ37988" s="28"/>
      <c r="AQ37988" s="15"/>
    </row>
    <row r="37989" spans="36:43" x14ac:dyDescent="0.3">
      <c r="AJ37989" s="28"/>
      <c r="AQ37989" s="15"/>
    </row>
    <row r="37990" spans="36:43" x14ac:dyDescent="0.3">
      <c r="AJ37990" s="28"/>
      <c r="AQ37990" s="15"/>
    </row>
    <row r="37991" spans="36:43" x14ac:dyDescent="0.3">
      <c r="AJ37991" s="28"/>
      <c r="AQ37991" s="15"/>
    </row>
    <row r="37992" spans="36:43" x14ac:dyDescent="0.3">
      <c r="AJ37992" s="28"/>
      <c r="AQ37992" s="15"/>
    </row>
    <row r="37993" spans="36:43" x14ac:dyDescent="0.3">
      <c r="AJ37993" s="28"/>
      <c r="AQ37993" s="15"/>
    </row>
    <row r="37994" spans="36:43" x14ac:dyDescent="0.3">
      <c r="AJ37994" s="28"/>
      <c r="AQ37994" s="15"/>
    </row>
    <row r="37995" spans="36:43" x14ac:dyDescent="0.3">
      <c r="AJ37995" s="28"/>
      <c r="AQ37995" s="15"/>
    </row>
    <row r="37996" spans="36:43" x14ac:dyDescent="0.3">
      <c r="AJ37996" s="28"/>
      <c r="AQ37996" s="15"/>
    </row>
    <row r="37997" spans="36:43" x14ac:dyDescent="0.3">
      <c r="AJ37997" s="28"/>
      <c r="AQ37997" s="15"/>
    </row>
    <row r="37998" spans="36:43" x14ac:dyDescent="0.3">
      <c r="AJ37998" s="28"/>
      <c r="AQ37998" s="15"/>
    </row>
    <row r="37999" spans="36:43" x14ac:dyDescent="0.3">
      <c r="AJ37999" s="28"/>
      <c r="AQ37999" s="15"/>
    </row>
    <row r="38000" spans="36:43" x14ac:dyDescent="0.3">
      <c r="AJ38000" s="28"/>
      <c r="AQ38000" s="15"/>
    </row>
    <row r="38001" spans="36:43" x14ac:dyDescent="0.3">
      <c r="AJ38001" s="28"/>
      <c r="AQ38001" s="15"/>
    </row>
    <row r="38002" spans="36:43" x14ac:dyDescent="0.3">
      <c r="AJ38002" s="28"/>
      <c r="AQ38002" s="15"/>
    </row>
    <row r="38003" spans="36:43" x14ac:dyDescent="0.3">
      <c r="AJ38003" s="28"/>
      <c r="AQ38003" s="15"/>
    </row>
    <row r="38004" spans="36:43" x14ac:dyDescent="0.3">
      <c r="AJ38004" s="28"/>
      <c r="AQ38004" s="15"/>
    </row>
    <row r="38005" spans="36:43" x14ac:dyDescent="0.3">
      <c r="AJ38005" s="28"/>
      <c r="AQ38005" s="15"/>
    </row>
    <row r="38006" spans="36:43" x14ac:dyDescent="0.3">
      <c r="AJ38006" s="28"/>
      <c r="AQ38006" s="15"/>
    </row>
    <row r="38007" spans="36:43" x14ac:dyDescent="0.3">
      <c r="AJ38007" s="28"/>
      <c r="AQ38007" s="15"/>
    </row>
    <row r="38008" spans="36:43" x14ac:dyDescent="0.3">
      <c r="AJ38008" s="28"/>
      <c r="AQ38008" s="15"/>
    </row>
    <row r="38009" spans="36:43" x14ac:dyDescent="0.3">
      <c r="AJ38009" s="28"/>
      <c r="AQ38009" s="15"/>
    </row>
    <row r="38010" spans="36:43" x14ac:dyDescent="0.3">
      <c r="AJ38010" s="28"/>
      <c r="AQ38010" s="15"/>
    </row>
    <row r="38011" spans="36:43" x14ac:dyDescent="0.3">
      <c r="AJ38011" s="28"/>
      <c r="AQ38011" s="15"/>
    </row>
    <row r="38012" spans="36:43" x14ac:dyDescent="0.3">
      <c r="AJ38012" s="28"/>
      <c r="AQ38012" s="15"/>
    </row>
    <row r="38013" spans="36:43" x14ac:dyDescent="0.3">
      <c r="AJ38013" s="28"/>
      <c r="AQ38013" s="15"/>
    </row>
    <row r="38014" spans="36:43" x14ac:dyDescent="0.3">
      <c r="AJ38014" s="28"/>
      <c r="AQ38014" s="15"/>
    </row>
    <row r="38015" spans="36:43" x14ac:dyDescent="0.3">
      <c r="AJ38015" s="28"/>
      <c r="AQ38015" s="15"/>
    </row>
    <row r="38016" spans="36:43" x14ac:dyDescent="0.3">
      <c r="AJ38016" s="28"/>
      <c r="AQ38016" s="15"/>
    </row>
    <row r="38017" spans="36:43" x14ac:dyDescent="0.3">
      <c r="AJ38017" s="28"/>
      <c r="AQ38017" s="15"/>
    </row>
    <row r="38018" spans="36:43" x14ac:dyDescent="0.3">
      <c r="AJ38018" s="28"/>
      <c r="AQ38018" s="15"/>
    </row>
    <row r="38019" spans="36:43" x14ac:dyDescent="0.3">
      <c r="AJ38019" s="28"/>
      <c r="AQ38019" s="15"/>
    </row>
    <row r="38020" spans="36:43" x14ac:dyDescent="0.3">
      <c r="AJ38020" s="28"/>
      <c r="AQ38020" s="15"/>
    </row>
    <row r="38021" spans="36:43" x14ac:dyDescent="0.3">
      <c r="AJ38021" s="28"/>
      <c r="AQ38021" s="15"/>
    </row>
    <row r="38022" spans="36:43" x14ac:dyDescent="0.3">
      <c r="AJ38022" s="28"/>
      <c r="AQ38022" s="15"/>
    </row>
    <row r="38023" spans="36:43" x14ac:dyDescent="0.3">
      <c r="AJ38023" s="28"/>
      <c r="AQ38023" s="15"/>
    </row>
    <row r="38024" spans="36:43" x14ac:dyDescent="0.3">
      <c r="AJ38024" s="28"/>
      <c r="AQ38024" s="15"/>
    </row>
    <row r="38025" spans="36:43" x14ac:dyDescent="0.3">
      <c r="AJ38025" s="28"/>
      <c r="AQ38025" s="15"/>
    </row>
    <row r="38026" spans="36:43" x14ac:dyDescent="0.3">
      <c r="AJ38026" s="28"/>
      <c r="AQ38026" s="15"/>
    </row>
    <row r="38027" spans="36:43" x14ac:dyDescent="0.3">
      <c r="AJ38027" s="28"/>
      <c r="AQ38027" s="15"/>
    </row>
    <row r="38028" spans="36:43" x14ac:dyDescent="0.3">
      <c r="AJ38028" s="28"/>
      <c r="AQ38028" s="15"/>
    </row>
    <row r="38029" spans="36:43" x14ac:dyDescent="0.3">
      <c r="AJ38029" s="28"/>
      <c r="AQ38029" s="15"/>
    </row>
    <row r="38030" spans="36:43" x14ac:dyDescent="0.3">
      <c r="AJ38030" s="28"/>
      <c r="AQ38030" s="15"/>
    </row>
    <row r="38031" spans="36:43" x14ac:dyDescent="0.3">
      <c r="AJ38031" s="28"/>
      <c r="AQ38031" s="15"/>
    </row>
    <row r="38032" spans="36:43" x14ac:dyDescent="0.3">
      <c r="AJ38032" s="28"/>
      <c r="AQ38032" s="15"/>
    </row>
    <row r="38033" spans="36:43" x14ac:dyDescent="0.3">
      <c r="AJ38033" s="28"/>
      <c r="AQ38033" s="15"/>
    </row>
    <row r="38034" spans="36:43" x14ac:dyDescent="0.3">
      <c r="AJ38034" s="28"/>
      <c r="AQ38034" s="15"/>
    </row>
    <row r="38035" spans="36:43" x14ac:dyDescent="0.3">
      <c r="AJ38035" s="28"/>
      <c r="AQ38035" s="15"/>
    </row>
    <row r="38036" spans="36:43" x14ac:dyDescent="0.3">
      <c r="AJ38036" s="28"/>
      <c r="AQ38036" s="15"/>
    </row>
    <row r="38037" spans="36:43" x14ac:dyDescent="0.3">
      <c r="AJ38037" s="28"/>
      <c r="AQ38037" s="15"/>
    </row>
    <row r="38038" spans="36:43" x14ac:dyDescent="0.3">
      <c r="AJ38038" s="28"/>
      <c r="AQ38038" s="15"/>
    </row>
    <row r="38039" spans="36:43" x14ac:dyDescent="0.3">
      <c r="AJ38039" s="28"/>
      <c r="AQ38039" s="15"/>
    </row>
    <row r="38040" spans="36:43" x14ac:dyDescent="0.3">
      <c r="AJ38040" s="28"/>
      <c r="AQ38040" s="15"/>
    </row>
    <row r="38041" spans="36:43" x14ac:dyDescent="0.3">
      <c r="AJ38041" s="28"/>
      <c r="AQ38041" s="15"/>
    </row>
    <row r="38042" spans="36:43" x14ac:dyDescent="0.3">
      <c r="AJ38042" s="28"/>
      <c r="AQ38042" s="15"/>
    </row>
    <row r="38043" spans="36:43" x14ac:dyDescent="0.3">
      <c r="AJ38043" s="28"/>
      <c r="AQ38043" s="15"/>
    </row>
    <row r="38044" spans="36:43" x14ac:dyDescent="0.3">
      <c r="AJ38044" s="28"/>
      <c r="AQ38044" s="15"/>
    </row>
    <row r="38045" spans="36:43" x14ac:dyDescent="0.3">
      <c r="AJ38045" s="28"/>
      <c r="AQ38045" s="15"/>
    </row>
    <row r="38046" spans="36:43" x14ac:dyDescent="0.3">
      <c r="AJ38046" s="28"/>
      <c r="AQ38046" s="15"/>
    </row>
    <row r="38047" spans="36:43" x14ac:dyDescent="0.3">
      <c r="AJ38047" s="28"/>
      <c r="AQ38047" s="15"/>
    </row>
    <row r="38048" spans="36:43" x14ac:dyDescent="0.3">
      <c r="AJ38048" s="28"/>
      <c r="AQ38048" s="15"/>
    </row>
    <row r="38049" spans="36:43" x14ac:dyDescent="0.3">
      <c r="AJ38049" s="28"/>
      <c r="AQ38049" s="15"/>
    </row>
    <row r="38050" spans="36:43" x14ac:dyDescent="0.3">
      <c r="AJ38050" s="28"/>
      <c r="AQ38050" s="15"/>
    </row>
    <row r="38051" spans="36:43" x14ac:dyDescent="0.3">
      <c r="AJ38051" s="28"/>
      <c r="AQ38051" s="15"/>
    </row>
    <row r="38052" spans="36:43" x14ac:dyDescent="0.3">
      <c r="AJ38052" s="28"/>
      <c r="AQ38052" s="15"/>
    </row>
    <row r="38053" spans="36:43" x14ac:dyDescent="0.3">
      <c r="AJ38053" s="28"/>
      <c r="AQ38053" s="15"/>
    </row>
    <row r="38054" spans="36:43" x14ac:dyDescent="0.3">
      <c r="AJ38054" s="28"/>
      <c r="AQ38054" s="15"/>
    </row>
    <row r="38055" spans="36:43" x14ac:dyDescent="0.3">
      <c r="AJ38055" s="28"/>
      <c r="AQ38055" s="15"/>
    </row>
    <row r="38056" spans="36:43" x14ac:dyDescent="0.3">
      <c r="AJ38056" s="28"/>
      <c r="AQ38056" s="15"/>
    </row>
    <row r="38057" spans="36:43" x14ac:dyDescent="0.3">
      <c r="AJ38057" s="28"/>
      <c r="AQ38057" s="15"/>
    </row>
    <row r="38058" spans="36:43" x14ac:dyDescent="0.3">
      <c r="AJ38058" s="28"/>
      <c r="AQ38058" s="15"/>
    </row>
    <row r="38059" spans="36:43" x14ac:dyDescent="0.3">
      <c r="AJ38059" s="28"/>
      <c r="AQ38059" s="15"/>
    </row>
    <row r="38060" spans="36:43" x14ac:dyDescent="0.3">
      <c r="AJ38060" s="28"/>
      <c r="AQ38060" s="15"/>
    </row>
    <row r="38061" spans="36:43" x14ac:dyDescent="0.3">
      <c r="AJ38061" s="28"/>
      <c r="AQ38061" s="15"/>
    </row>
    <row r="38062" spans="36:43" x14ac:dyDescent="0.3">
      <c r="AJ38062" s="28"/>
      <c r="AQ38062" s="15"/>
    </row>
    <row r="38063" spans="36:43" x14ac:dyDescent="0.3">
      <c r="AJ38063" s="28"/>
      <c r="AQ38063" s="15"/>
    </row>
    <row r="38064" spans="36:43" x14ac:dyDescent="0.3">
      <c r="AJ38064" s="28"/>
      <c r="AQ38064" s="15"/>
    </row>
    <row r="38065" spans="36:43" x14ac:dyDescent="0.3">
      <c r="AJ38065" s="28"/>
      <c r="AQ38065" s="15"/>
    </row>
    <row r="38066" spans="36:43" x14ac:dyDescent="0.3">
      <c r="AJ38066" s="28"/>
      <c r="AQ38066" s="15"/>
    </row>
    <row r="38067" spans="36:43" x14ac:dyDescent="0.3">
      <c r="AJ38067" s="28"/>
      <c r="AQ38067" s="15"/>
    </row>
    <row r="38068" spans="36:43" x14ac:dyDescent="0.3">
      <c r="AJ38068" s="28"/>
      <c r="AQ38068" s="15"/>
    </row>
    <row r="38069" spans="36:43" x14ac:dyDescent="0.3">
      <c r="AJ38069" s="28"/>
      <c r="AQ38069" s="15"/>
    </row>
    <row r="38070" spans="36:43" x14ac:dyDescent="0.3">
      <c r="AJ38070" s="28"/>
      <c r="AQ38070" s="15"/>
    </row>
    <row r="38071" spans="36:43" x14ac:dyDescent="0.3">
      <c r="AJ38071" s="28"/>
      <c r="AQ38071" s="15"/>
    </row>
    <row r="38072" spans="36:43" x14ac:dyDescent="0.3">
      <c r="AJ38072" s="28"/>
      <c r="AQ38072" s="15"/>
    </row>
    <row r="38073" spans="36:43" x14ac:dyDescent="0.3">
      <c r="AJ38073" s="28"/>
      <c r="AQ38073" s="15"/>
    </row>
    <row r="38074" spans="36:43" x14ac:dyDescent="0.3">
      <c r="AJ38074" s="28"/>
      <c r="AQ38074" s="15"/>
    </row>
    <row r="38075" spans="36:43" x14ac:dyDescent="0.3">
      <c r="AJ38075" s="28"/>
      <c r="AQ38075" s="15"/>
    </row>
    <row r="38076" spans="36:43" x14ac:dyDescent="0.3">
      <c r="AJ38076" s="28"/>
      <c r="AQ38076" s="15"/>
    </row>
    <row r="38077" spans="36:43" x14ac:dyDescent="0.3">
      <c r="AJ38077" s="28"/>
      <c r="AQ38077" s="15"/>
    </row>
    <row r="38078" spans="36:43" x14ac:dyDescent="0.3">
      <c r="AJ38078" s="28"/>
      <c r="AQ38078" s="15"/>
    </row>
    <row r="38079" spans="36:43" x14ac:dyDescent="0.3">
      <c r="AJ38079" s="28"/>
      <c r="AQ38079" s="15"/>
    </row>
    <row r="38080" spans="36:43" x14ac:dyDescent="0.3">
      <c r="AJ38080" s="28"/>
      <c r="AQ38080" s="15"/>
    </row>
    <row r="38081" spans="36:43" x14ac:dyDescent="0.3">
      <c r="AJ38081" s="28"/>
      <c r="AQ38081" s="15"/>
    </row>
    <row r="38082" spans="36:43" x14ac:dyDescent="0.3">
      <c r="AJ38082" s="28"/>
      <c r="AQ38082" s="15"/>
    </row>
    <row r="38083" spans="36:43" x14ac:dyDescent="0.3">
      <c r="AJ38083" s="28"/>
      <c r="AQ38083" s="15"/>
    </row>
    <row r="38084" spans="36:43" x14ac:dyDescent="0.3">
      <c r="AJ38084" s="28"/>
      <c r="AQ38084" s="15"/>
    </row>
    <row r="38085" spans="36:43" x14ac:dyDescent="0.3">
      <c r="AJ38085" s="28"/>
      <c r="AQ38085" s="15"/>
    </row>
    <row r="38086" spans="36:43" x14ac:dyDescent="0.3">
      <c r="AJ38086" s="28"/>
      <c r="AQ38086" s="15"/>
    </row>
    <row r="38087" spans="36:43" x14ac:dyDescent="0.3">
      <c r="AJ38087" s="28"/>
      <c r="AQ38087" s="15"/>
    </row>
    <row r="38088" spans="36:43" x14ac:dyDescent="0.3">
      <c r="AJ38088" s="28"/>
      <c r="AQ38088" s="15"/>
    </row>
    <row r="38089" spans="36:43" x14ac:dyDescent="0.3">
      <c r="AJ38089" s="28"/>
      <c r="AQ38089" s="15"/>
    </row>
    <row r="38090" spans="36:43" x14ac:dyDescent="0.3">
      <c r="AJ38090" s="28"/>
      <c r="AQ38090" s="15"/>
    </row>
    <row r="38091" spans="36:43" x14ac:dyDescent="0.3">
      <c r="AJ38091" s="28"/>
      <c r="AQ38091" s="15"/>
    </row>
    <row r="38092" spans="36:43" x14ac:dyDescent="0.3">
      <c r="AJ38092" s="28"/>
      <c r="AQ38092" s="15"/>
    </row>
    <row r="38093" spans="36:43" x14ac:dyDescent="0.3">
      <c r="AJ38093" s="28"/>
      <c r="AQ38093" s="15"/>
    </row>
    <row r="38094" spans="36:43" x14ac:dyDescent="0.3">
      <c r="AJ38094" s="28"/>
      <c r="AQ38094" s="15"/>
    </row>
    <row r="38095" spans="36:43" x14ac:dyDescent="0.3">
      <c r="AJ38095" s="28"/>
      <c r="AQ38095" s="15"/>
    </row>
    <row r="38096" spans="36:43" x14ac:dyDescent="0.3">
      <c r="AJ38096" s="28"/>
      <c r="AQ38096" s="15"/>
    </row>
    <row r="38097" spans="36:43" x14ac:dyDescent="0.3">
      <c r="AJ38097" s="28"/>
      <c r="AQ38097" s="15"/>
    </row>
    <row r="38098" spans="36:43" x14ac:dyDescent="0.3">
      <c r="AJ38098" s="28"/>
      <c r="AQ38098" s="15"/>
    </row>
    <row r="38099" spans="36:43" x14ac:dyDescent="0.3">
      <c r="AJ38099" s="28"/>
      <c r="AQ38099" s="15"/>
    </row>
    <row r="38100" spans="36:43" x14ac:dyDescent="0.3">
      <c r="AJ38100" s="28"/>
      <c r="AQ38100" s="15"/>
    </row>
    <row r="38101" spans="36:43" x14ac:dyDescent="0.3">
      <c r="AJ38101" s="28"/>
      <c r="AQ38101" s="15"/>
    </row>
    <row r="38102" spans="36:43" x14ac:dyDescent="0.3">
      <c r="AJ38102" s="28"/>
      <c r="AQ38102" s="15"/>
    </row>
    <row r="38103" spans="36:43" x14ac:dyDescent="0.3">
      <c r="AJ38103" s="28"/>
      <c r="AQ38103" s="15"/>
    </row>
    <row r="38104" spans="36:43" x14ac:dyDescent="0.3">
      <c r="AJ38104" s="28"/>
      <c r="AQ38104" s="15"/>
    </row>
    <row r="38105" spans="36:43" x14ac:dyDescent="0.3">
      <c r="AJ38105" s="28"/>
      <c r="AQ38105" s="15"/>
    </row>
    <row r="38106" spans="36:43" x14ac:dyDescent="0.3">
      <c r="AJ38106" s="28"/>
      <c r="AQ38106" s="15"/>
    </row>
    <row r="38107" spans="36:43" x14ac:dyDescent="0.3">
      <c r="AJ38107" s="28"/>
      <c r="AQ38107" s="15"/>
    </row>
    <row r="38108" spans="36:43" x14ac:dyDescent="0.3">
      <c r="AJ38108" s="28"/>
      <c r="AQ38108" s="15"/>
    </row>
    <row r="38109" spans="36:43" x14ac:dyDescent="0.3">
      <c r="AJ38109" s="28"/>
      <c r="AQ38109" s="15"/>
    </row>
    <row r="38110" spans="36:43" x14ac:dyDescent="0.3">
      <c r="AJ38110" s="28"/>
      <c r="AQ38110" s="15"/>
    </row>
    <row r="38111" spans="36:43" x14ac:dyDescent="0.3">
      <c r="AJ38111" s="28"/>
      <c r="AQ38111" s="15"/>
    </row>
    <row r="38112" spans="36:43" x14ac:dyDescent="0.3">
      <c r="AJ38112" s="28"/>
      <c r="AQ38112" s="15"/>
    </row>
    <row r="38113" spans="36:43" x14ac:dyDescent="0.3">
      <c r="AJ38113" s="28"/>
      <c r="AQ38113" s="15"/>
    </row>
    <row r="38114" spans="36:43" x14ac:dyDescent="0.3">
      <c r="AJ38114" s="28"/>
      <c r="AQ38114" s="15"/>
    </row>
    <row r="38115" spans="36:43" x14ac:dyDescent="0.3">
      <c r="AJ38115" s="28"/>
      <c r="AQ38115" s="15"/>
    </row>
    <row r="38116" spans="36:43" x14ac:dyDescent="0.3">
      <c r="AJ38116" s="28"/>
      <c r="AQ38116" s="15"/>
    </row>
    <row r="38117" spans="36:43" x14ac:dyDescent="0.3">
      <c r="AJ38117" s="28"/>
      <c r="AQ38117" s="15"/>
    </row>
    <row r="38118" spans="36:43" x14ac:dyDescent="0.3">
      <c r="AJ38118" s="28"/>
      <c r="AQ38118" s="15"/>
    </row>
    <row r="38119" spans="36:43" x14ac:dyDescent="0.3">
      <c r="AJ38119" s="28"/>
      <c r="AQ38119" s="15"/>
    </row>
    <row r="38120" spans="36:43" x14ac:dyDescent="0.3">
      <c r="AJ38120" s="28"/>
      <c r="AQ38120" s="15"/>
    </row>
    <row r="38121" spans="36:43" x14ac:dyDescent="0.3">
      <c r="AJ38121" s="28"/>
      <c r="AQ38121" s="15"/>
    </row>
    <row r="38122" spans="36:43" x14ac:dyDescent="0.3">
      <c r="AJ38122" s="28"/>
      <c r="AQ38122" s="15"/>
    </row>
    <row r="38123" spans="36:43" x14ac:dyDescent="0.3">
      <c r="AJ38123" s="28"/>
      <c r="AQ38123" s="15"/>
    </row>
    <row r="38124" spans="36:43" x14ac:dyDescent="0.3">
      <c r="AJ38124" s="28"/>
      <c r="AQ38124" s="15"/>
    </row>
    <row r="38125" spans="36:43" x14ac:dyDescent="0.3">
      <c r="AJ38125" s="28"/>
      <c r="AQ38125" s="15"/>
    </row>
    <row r="38126" spans="36:43" x14ac:dyDescent="0.3">
      <c r="AJ38126" s="28"/>
      <c r="AQ38126" s="15"/>
    </row>
    <row r="38127" spans="36:43" x14ac:dyDescent="0.3">
      <c r="AJ38127" s="28"/>
      <c r="AQ38127" s="15"/>
    </row>
    <row r="38128" spans="36:43" x14ac:dyDescent="0.3">
      <c r="AJ38128" s="28"/>
      <c r="AQ38128" s="15"/>
    </row>
    <row r="38129" spans="36:43" x14ac:dyDescent="0.3">
      <c r="AJ38129" s="28"/>
      <c r="AQ38129" s="15"/>
    </row>
    <row r="38130" spans="36:43" x14ac:dyDescent="0.3">
      <c r="AJ38130" s="28"/>
      <c r="AQ38130" s="15"/>
    </row>
    <row r="38131" spans="36:43" x14ac:dyDescent="0.3">
      <c r="AJ38131" s="28"/>
      <c r="AQ38131" s="15"/>
    </row>
    <row r="38132" spans="36:43" x14ac:dyDescent="0.3">
      <c r="AJ38132" s="28"/>
      <c r="AQ38132" s="15"/>
    </row>
    <row r="38133" spans="36:43" x14ac:dyDescent="0.3">
      <c r="AJ38133" s="28"/>
      <c r="AQ38133" s="15"/>
    </row>
    <row r="38134" spans="36:43" x14ac:dyDescent="0.3">
      <c r="AJ38134" s="28"/>
      <c r="AQ38134" s="15"/>
    </row>
    <row r="38135" spans="36:43" x14ac:dyDescent="0.3">
      <c r="AJ38135" s="28"/>
      <c r="AQ38135" s="15"/>
    </row>
    <row r="38136" spans="36:43" x14ac:dyDescent="0.3">
      <c r="AJ38136" s="28"/>
      <c r="AQ38136" s="15"/>
    </row>
    <row r="38137" spans="36:43" x14ac:dyDescent="0.3">
      <c r="AJ38137" s="28"/>
      <c r="AQ38137" s="15"/>
    </row>
    <row r="38138" spans="36:43" x14ac:dyDescent="0.3">
      <c r="AJ38138" s="28"/>
      <c r="AQ38138" s="15"/>
    </row>
    <row r="38139" spans="36:43" x14ac:dyDescent="0.3">
      <c r="AJ38139" s="28"/>
      <c r="AQ38139" s="15"/>
    </row>
    <row r="38140" spans="36:43" x14ac:dyDescent="0.3">
      <c r="AJ38140" s="28"/>
      <c r="AQ38140" s="15"/>
    </row>
    <row r="38141" spans="36:43" x14ac:dyDescent="0.3">
      <c r="AJ38141" s="28"/>
      <c r="AQ38141" s="15"/>
    </row>
    <row r="38142" spans="36:43" x14ac:dyDescent="0.3">
      <c r="AJ38142" s="28"/>
      <c r="AQ38142" s="15"/>
    </row>
    <row r="38143" spans="36:43" x14ac:dyDescent="0.3">
      <c r="AJ38143" s="28"/>
      <c r="AQ38143" s="15"/>
    </row>
    <row r="38144" spans="36:43" x14ac:dyDescent="0.3">
      <c r="AJ38144" s="28"/>
      <c r="AQ38144" s="15"/>
    </row>
    <row r="38145" spans="36:43" x14ac:dyDescent="0.3">
      <c r="AJ38145" s="28"/>
      <c r="AQ38145" s="15"/>
    </row>
    <row r="38146" spans="36:43" x14ac:dyDescent="0.3">
      <c r="AJ38146" s="28"/>
      <c r="AQ38146" s="15"/>
    </row>
    <row r="38147" spans="36:43" x14ac:dyDescent="0.3">
      <c r="AJ38147" s="28"/>
      <c r="AQ38147" s="15"/>
    </row>
    <row r="38148" spans="36:43" x14ac:dyDescent="0.3">
      <c r="AJ38148" s="28"/>
      <c r="AQ38148" s="15"/>
    </row>
    <row r="38149" spans="36:43" x14ac:dyDescent="0.3">
      <c r="AJ38149" s="28"/>
      <c r="AQ38149" s="15"/>
    </row>
    <row r="38150" spans="36:43" x14ac:dyDescent="0.3">
      <c r="AJ38150" s="28"/>
      <c r="AQ38150" s="15"/>
    </row>
    <row r="38151" spans="36:43" x14ac:dyDescent="0.3">
      <c r="AJ38151" s="28"/>
      <c r="AQ38151" s="15"/>
    </row>
    <row r="38152" spans="36:43" x14ac:dyDescent="0.3">
      <c r="AJ38152" s="28"/>
      <c r="AQ38152" s="15"/>
    </row>
    <row r="38153" spans="36:43" x14ac:dyDescent="0.3">
      <c r="AJ38153" s="28"/>
      <c r="AQ38153" s="15"/>
    </row>
    <row r="38154" spans="36:43" x14ac:dyDescent="0.3">
      <c r="AJ38154" s="28"/>
      <c r="AQ38154" s="15"/>
    </row>
    <row r="38155" spans="36:43" x14ac:dyDescent="0.3">
      <c r="AJ38155" s="28"/>
      <c r="AQ38155" s="15"/>
    </row>
    <row r="38156" spans="36:43" x14ac:dyDescent="0.3">
      <c r="AJ38156" s="28"/>
      <c r="AQ38156" s="15"/>
    </row>
    <row r="38157" spans="36:43" x14ac:dyDescent="0.3">
      <c r="AJ38157" s="28"/>
      <c r="AQ38157" s="15"/>
    </row>
    <row r="38158" spans="36:43" x14ac:dyDescent="0.3">
      <c r="AJ38158" s="28"/>
      <c r="AQ38158" s="15"/>
    </row>
    <row r="38159" spans="36:43" x14ac:dyDescent="0.3">
      <c r="AJ38159" s="28"/>
      <c r="AQ38159" s="15"/>
    </row>
    <row r="38160" spans="36:43" x14ac:dyDescent="0.3">
      <c r="AJ38160" s="28"/>
      <c r="AQ38160" s="15"/>
    </row>
    <row r="38161" spans="36:43" x14ac:dyDescent="0.3">
      <c r="AJ38161" s="28"/>
      <c r="AQ38161" s="15"/>
    </row>
    <row r="38162" spans="36:43" x14ac:dyDescent="0.3">
      <c r="AJ38162" s="28"/>
      <c r="AQ38162" s="15"/>
    </row>
    <row r="38163" spans="36:43" x14ac:dyDescent="0.3">
      <c r="AJ38163" s="28"/>
      <c r="AQ38163" s="15"/>
    </row>
    <row r="38164" spans="36:43" x14ac:dyDescent="0.3">
      <c r="AJ38164" s="28"/>
      <c r="AQ38164" s="15"/>
    </row>
    <row r="38165" spans="36:43" x14ac:dyDescent="0.3">
      <c r="AJ38165" s="28"/>
      <c r="AQ38165" s="15"/>
    </row>
    <row r="38166" spans="36:43" x14ac:dyDescent="0.3">
      <c r="AJ38166" s="28"/>
      <c r="AQ38166" s="15"/>
    </row>
    <row r="38167" spans="36:43" x14ac:dyDescent="0.3">
      <c r="AJ38167" s="28"/>
      <c r="AQ38167" s="15"/>
    </row>
    <row r="38168" spans="36:43" x14ac:dyDescent="0.3">
      <c r="AJ38168" s="28"/>
      <c r="AQ38168" s="15"/>
    </row>
    <row r="38169" spans="36:43" x14ac:dyDescent="0.3">
      <c r="AJ38169" s="28"/>
      <c r="AQ38169" s="15"/>
    </row>
    <row r="38170" spans="36:43" x14ac:dyDescent="0.3">
      <c r="AJ38170" s="28"/>
      <c r="AQ38170" s="15"/>
    </row>
    <row r="38171" spans="36:43" x14ac:dyDescent="0.3">
      <c r="AJ38171" s="28"/>
      <c r="AQ38171" s="15"/>
    </row>
    <row r="38172" spans="36:43" x14ac:dyDescent="0.3">
      <c r="AJ38172" s="28"/>
      <c r="AQ38172" s="15"/>
    </row>
    <row r="38173" spans="36:43" x14ac:dyDescent="0.3">
      <c r="AJ38173" s="28"/>
      <c r="AQ38173" s="15"/>
    </row>
    <row r="38174" spans="36:43" x14ac:dyDescent="0.3">
      <c r="AJ38174" s="28"/>
      <c r="AQ38174" s="15"/>
    </row>
    <row r="38175" spans="36:43" x14ac:dyDescent="0.3">
      <c r="AJ38175" s="28"/>
      <c r="AQ38175" s="15"/>
    </row>
    <row r="38176" spans="36:43" x14ac:dyDescent="0.3">
      <c r="AJ38176" s="28"/>
      <c r="AQ38176" s="15"/>
    </row>
    <row r="38177" spans="36:43" x14ac:dyDescent="0.3">
      <c r="AJ38177" s="28"/>
      <c r="AQ38177" s="15"/>
    </row>
    <row r="38178" spans="36:43" x14ac:dyDescent="0.3">
      <c r="AJ38178" s="28"/>
      <c r="AQ38178" s="15"/>
    </row>
    <row r="38179" spans="36:43" x14ac:dyDescent="0.3">
      <c r="AJ38179" s="28"/>
      <c r="AQ38179" s="15"/>
    </row>
    <row r="38180" spans="36:43" x14ac:dyDescent="0.3">
      <c r="AJ38180" s="28"/>
      <c r="AQ38180" s="15"/>
    </row>
    <row r="38181" spans="36:43" x14ac:dyDescent="0.3">
      <c r="AJ38181" s="28"/>
      <c r="AQ38181" s="15"/>
    </row>
    <row r="38182" spans="36:43" x14ac:dyDescent="0.3">
      <c r="AJ38182" s="28"/>
      <c r="AQ38182" s="15"/>
    </row>
    <row r="38183" spans="36:43" x14ac:dyDescent="0.3">
      <c r="AJ38183" s="28"/>
      <c r="AQ38183" s="15"/>
    </row>
    <row r="38184" spans="36:43" x14ac:dyDescent="0.3">
      <c r="AJ38184" s="28"/>
      <c r="AQ38184" s="15"/>
    </row>
    <row r="38185" spans="36:43" x14ac:dyDescent="0.3">
      <c r="AJ38185" s="28"/>
      <c r="AQ38185" s="15"/>
    </row>
    <row r="38186" spans="36:43" x14ac:dyDescent="0.3">
      <c r="AJ38186" s="28"/>
      <c r="AQ38186" s="15"/>
    </row>
    <row r="38187" spans="36:43" x14ac:dyDescent="0.3">
      <c r="AJ38187" s="28"/>
      <c r="AQ38187" s="15"/>
    </row>
    <row r="38188" spans="36:43" x14ac:dyDescent="0.3">
      <c r="AJ38188" s="28"/>
      <c r="AQ38188" s="15"/>
    </row>
    <row r="38189" spans="36:43" x14ac:dyDescent="0.3">
      <c r="AJ38189" s="28"/>
      <c r="AQ38189" s="15"/>
    </row>
    <row r="38190" spans="36:43" x14ac:dyDescent="0.3">
      <c r="AJ38190" s="28"/>
      <c r="AQ38190" s="15"/>
    </row>
    <row r="38191" spans="36:43" x14ac:dyDescent="0.3">
      <c r="AJ38191" s="28"/>
      <c r="AQ38191" s="15"/>
    </row>
    <row r="38192" spans="36:43" x14ac:dyDescent="0.3">
      <c r="AJ38192" s="28"/>
      <c r="AQ38192" s="15"/>
    </row>
    <row r="38193" spans="36:43" x14ac:dyDescent="0.3">
      <c r="AJ38193" s="28"/>
      <c r="AQ38193" s="15"/>
    </row>
    <row r="38194" spans="36:43" x14ac:dyDescent="0.3">
      <c r="AJ38194" s="28"/>
      <c r="AQ38194" s="15"/>
    </row>
    <row r="38195" spans="36:43" x14ac:dyDescent="0.3">
      <c r="AJ38195" s="28"/>
      <c r="AQ38195" s="15"/>
    </row>
    <row r="38196" spans="36:43" x14ac:dyDescent="0.3">
      <c r="AJ38196" s="28"/>
      <c r="AQ38196" s="15"/>
    </row>
    <row r="38197" spans="36:43" x14ac:dyDescent="0.3">
      <c r="AJ38197" s="28"/>
      <c r="AQ38197" s="15"/>
    </row>
    <row r="38198" spans="36:43" x14ac:dyDescent="0.3">
      <c r="AJ38198" s="28"/>
      <c r="AQ38198" s="15"/>
    </row>
    <row r="38199" spans="36:43" x14ac:dyDescent="0.3">
      <c r="AJ38199" s="28"/>
      <c r="AQ38199" s="15"/>
    </row>
    <row r="38200" spans="36:43" x14ac:dyDescent="0.3">
      <c r="AJ38200" s="28"/>
      <c r="AQ38200" s="15"/>
    </row>
    <row r="38201" spans="36:43" x14ac:dyDescent="0.3">
      <c r="AJ38201" s="28"/>
      <c r="AQ38201" s="15"/>
    </row>
    <row r="38202" spans="36:43" x14ac:dyDescent="0.3">
      <c r="AJ38202" s="28"/>
      <c r="AQ38202" s="15"/>
    </row>
    <row r="38203" spans="36:43" x14ac:dyDescent="0.3">
      <c r="AJ38203" s="28"/>
      <c r="AQ38203" s="15"/>
    </row>
    <row r="38204" spans="36:43" x14ac:dyDescent="0.3">
      <c r="AJ38204" s="28"/>
      <c r="AQ38204" s="15"/>
    </row>
    <row r="38205" spans="36:43" x14ac:dyDescent="0.3">
      <c r="AJ38205" s="28"/>
      <c r="AQ38205" s="15"/>
    </row>
    <row r="38206" spans="36:43" x14ac:dyDescent="0.3">
      <c r="AJ38206" s="28"/>
      <c r="AQ38206" s="15"/>
    </row>
    <row r="38207" spans="36:43" x14ac:dyDescent="0.3">
      <c r="AJ38207" s="28"/>
      <c r="AQ38207" s="15"/>
    </row>
    <row r="38208" spans="36:43" x14ac:dyDescent="0.3">
      <c r="AJ38208" s="28"/>
      <c r="AQ38208" s="15"/>
    </row>
    <row r="38209" spans="36:43" x14ac:dyDescent="0.3">
      <c r="AJ38209" s="28"/>
      <c r="AQ38209" s="15"/>
    </row>
    <row r="38210" spans="36:43" x14ac:dyDescent="0.3">
      <c r="AJ38210" s="28"/>
      <c r="AQ38210" s="15"/>
    </row>
    <row r="38211" spans="36:43" x14ac:dyDescent="0.3">
      <c r="AJ38211" s="28"/>
      <c r="AQ38211" s="15"/>
    </row>
    <row r="38212" spans="36:43" x14ac:dyDescent="0.3">
      <c r="AJ38212" s="28"/>
      <c r="AQ38212" s="15"/>
    </row>
    <row r="38213" spans="36:43" x14ac:dyDescent="0.3">
      <c r="AJ38213" s="28"/>
      <c r="AQ38213" s="15"/>
    </row>
    <row r="38214" spans="36:43" x14ac:dyDescent="0.3">
      <c r="AJ38214" s="28"/>
      <c r="AQ38214" s="15"/>
    </row>
    <row r="38215" spans="36:43" x14ac:dyDescent="0.3">
      <c r="AJ38215" s="28"/>
      <c r="AQ38215" s="15"/>
    </row>
    <row r="38216" spans="36:43" x14ac:dyDescent="0.3">
      <c r="AJ38216" s="28"/>
      <c r="AQ38216" s="15"/>
    </row>
    <row r="38217" spans="36:43" x14ac:dyDescent="0.3">
      <c r="AJ38217" s="28"/>
      <c r="AQ38217" s="15"/>
    </row>
    <row r="38218" spans="36:43" x14ac:dyDescent="0.3">
      <c r="AJ38218" s="28"/>
      <c r="AQ38218" s="15"/>
    </row>
    <row r="38219" spans="36:43" x14ac:dyDescent="0.3">
      <c r="AJ38219" s="28"/>
      <c r="AQ38219" s="15"/>
    </row>
    <row r="38220" spans="36:43" x14ac:dyDescent="0.3">
      <c r="AJ38220" s="28"/>
      <c r="AQ38220" s="15"/>
    </row>
    <row r="38221" spans="36:43" x14ac:dyDescent="0.3">
      <c r="AJ38221" s="28"/>
      <c r="AQ38221" s="15"/>
    </row>
    <row r="38222" spans="36:43" x14ac:dyDescent="0.3">
      <c r="AJ38222" s="28"/>
      <c r="AQ38222" s="15"/>
    </row>
    <row r="38223" spans="36:43" x14ac:dyDescent="0.3">
      <c r="AJ38223" s="28"/>
      <c r="AQ38223" s="15"/>
    </row>
    <row r="38224" spans="36:43" x14ac:dyDescent="0.3">
      <c r="AJ38224" s="28"/>
      <c r="AQ38224" s="15"/>
    </row>
    <row r="38225" spans="36:43" x14ac:dyDescent="0.3">
      <c r="AJ38225" s="28"/>
      <c r="AQ38225" s="15"/>
    </row>
    <row r="38226" spans="36:43" x14ac:dyDescent="0.3">
      <c r="AJ38226" s="28"/>
      <c r="AQ38226" s="15"/>
    </row>
    <row r="38227" spans="36:43" x14ac:dyDescent="0.3">
      <c r="AJ38227" s="28"/>
      <c r="AQ38227" s="15"/>
    </row>
    <row r="38228" spans="36:43" x14ac:dyDescent="0.3">
      <c r="AJ38228" s="28"/>
      <c r="AQ38228" s="15"/>
    </row>
    <row r="38229" spans="36:43" x14ac:dyDescent="0.3">
      <c r="AJ38229" s="28"/>
      <c r="AQ38229" s="15"/>
    </row>
    <row r="38230" spans="36:43" x14ac:dyDescent="0.3">
      <c r="AJ38230" s="28"/>
      <c r="AQ38230" s="15"/>
    </row>
    <row r="38231" spans="36:43" x14ac:dyDescent="0.3">
      <c r="AJ38231" s="28"/>
      <c r="AQ38231" s="15"/>
    </row>
    <row r="38232" spans="36:43" x14ac:dyDescent="0.3">
      <c r="AJ38232" s="28"/>
      <c r="AQ38232" s="15"/>
    </row>
    <row r="38233" spans="36:43" x14ac:dyDescent="0.3">
      <c r="AJ38233" s="28"/>
      <c r="AQ38233" s="15"/>
    </row>
    <row r="38234" spans="36:43" x14ac:dyDescent="0.3">
      <c r="AJ38234" s="28"/>
      <c r="AQ38234" s="15"/>
    </row>
    <row r="38235" spans="36:43" x14ac:dyDescent="0.3">
      <c r="AJ38235" s="28"/>
      <c r="AQ38235" s="15"/>
    </row>
    <row r="38236" spans="36:43" x14ac:dyDescent="0.3">
      <c r="AJ38236" s="28"/>
      <c r="AQ38236" s="15"/>
    </row>
    <row r="38237" spans="36:43" x14ac:dyDescent="0.3">
      <c r="AJ38237" s="28"/>
      <c r="AQ38237" s="15"/>
    </row>
    <row r="38238" spans="36:43" x14ac:dyDescent="0.3">
      <c r="AJ38238" s="28"/>
      <c r="AQ38238" s="15"/>
    </row>
    <row r="38239" spans="36:43" x14ac:dyDescent="0.3">
      <c r="AJ38239" s="28"/>
      <c r="AQ38239" s="15"/>
    </row>
    <row r="38240" spans="36:43" x14ac:dyDescent="0.3">
      <c r="AJ38240" s="28"/>
      <c r="AQ38240" s="15"/>
    </row>
    <row r="38241" spans="36:43" x14ac:dyDescent="0.3">
      <c r="AJ38241" s="28"/>
      <c r="AQ38241" s="15"/>
    </row>
    <row r="38242" spans="36:43" x14ac:dyDescent="0.3">
      <c r="AJ38242" s="28"/>
      <c r="AQ38242" s="15"/>
    </row>
    <row r="38243" spans="36:43" x14ac:dyDescent="0.3">
      <c r="AJ38243" s="28"/>
      <c r="AQ38243" s="15"/>
    </row>
    <row r="38244" spans="36:43" x14ac:dyDescent="0.3">
      <c r="AJ38244" s="28"/>
      <c r="AQ38244" s="15"/>
    </row>
    <row r="38245" spans="36:43" x14ac:dyDescent="0.3">
      <c r="AJ38245" s="28"/>
      <c r="AQ38245" s="15"/>
    </row>
    <row r="38246" spans="36:43" x14ac:dyDescent="0.3">
      <c r="AJ38246" s="28"/>
      <c r="AQ38246" s="15"/>
    </row>
    <row r="38247" spans="36:43" x14ac:dyDescent="0.3">
      <c r="AJ38247" s="28"/>
      <c r="AQ38247" s="15"/>
    </row>
    <row r="38248" spans="36:43" x14ac:dyDescent="0.3">
      <c r="AJ38248" s="28"/>
      <c r="AQ38248" s="15"/>
    </row>
    <row r="38249" spans="36:43" x14ac:dyDescent="0.3">
      <c r="AJ38249" s="28"/>
      <c r="AQ38249" s="15"/>
    </row>
    <row r="38250" spans="36:43" x14ac:dyDescent="0.3">
      <c r="AJ38250" s="28"/>
      <c r="AQ38250" s="15"/>
    </row>
    <row r="38251" spans="36:43" x14ac:dyDescent="0.3">
      <c r="AJ38251" s="28"/>
      <c r="AQ38251" s="15"/>
    </row>
    <row r="38252" spans="36:43" x14ac:dyDescent="0.3">
      <c r="AJ38252" s="28"/>
      <c r="AQ38252" s="15"/>
    </row>
    <row r="38253" spans="36:43" x14ac:dyDescent="0.3">
      <c r="AJ38253" s="28"/>
      <c r="AQ38253" s="15"/>
    </row>
    <row r="38254" spans="36:43" x14ac:dyDescent="0.3">
      <c r="AJ38254" s="28"/>
      <c r="AQ38254" s="15"/>
    </row>
    <row r="38255" spans="36:43" x14ac:dyDescent="0.3">
      <c r="AJ38255" s="28"/>
      <c r="AQ38255" s="15"/>
    </row>
    <row r="38256" spans="36:43" x14ac:dyDescent="0.3">
      <c r="AJ38256" s="28"/>
      <c r="AQ38256" s="15"/>
    </row>
    <row r="38257" spans="36:43" x14ac:dyDescent="0.3">
      <c r="AJ38257" s="28"/>
      <c r="AQ38257" s="15"/>
    </row>
    <row r="38258" spans="36:43" x14ac:dyDescent="0.3">
      <c r="AJ38258" s="28"/>
      <c r="AQ38258" s="15"/>
    </row>
    <row r="38259" spans="36:43" x14ac:dyDescent="0.3">
      <c r="AJ38259" s="28"/>
      <c r="AQ38259" s="15"/>
    </row>
    <row r="38260" spans="36:43" x14ac:dyDescent="0.3">
      <c r="AJ38260" s="28"/>
      <c r="AQ38260" s="15"/>
    </row>
    <row r="38261" spans="36:43" x14ac:dyDescent="0.3">
      <c r="AJ38261" s="28"/>
      <c r="AQ38261" s="15"/>
    </row>
    <row r="38262" spans="36:43" x14ac:dyDescent="0.3">
      <c r="AJ38262" s="28"/>
      <c r="AQ38262" s="15"/>
    </row>
    <row r="38263" spans="36:43" x14ac:dyDescent="0.3">
      <c r="AJ38263" s="28"/>
      <c r="AQ38263" s="15"/>
    </row>
    <row r="38264" spans="36:43" x14ac:dyDescent="0.3">
      <c r="AJ38264" s="28"/>
      <c r="AQ38264" s="15"/>
    </row>
    <row r="38265" spans="36:43" x14ac:dyDescent="0.3">
      <c r="AJ38265" s="28"/>
      <c r="AQ38265" s="15"/>
    </row>
    <row r="38266" spans="36:43" x14ac:dyDescent="0.3">
      <c r="AJ38266" s="28"/>
      <c r="AQ38266" s="15"/>
    </row>
    <row r="38267" spans="36:43" x14ac:dyDescent="0.3">
      <c r="AJ38267" s="28"/>
      <c r="AQ38267" s="15"/>
    </row>
    <row r="38268" spans="36:43" x14ac:dyDescent="0.3">
      <c r="AJ38268" s="28"/>
      <c r="AQ38268" s="15"/>
    </row>
    <row r="38269" spans="36:43" x14ac:dyDescent="0.3">
      <c r="AJ38269" s="28"/>
      <c r="AQ38269" s="15"/>
    </row>
    <row r="38270" spans="36:43" x14ac:dyDescent="0.3">
      <c r="AJ38270" s="28"/>
      <c r="AQ38270" s="15"/>
    </row>
    <row r="38271" spans="36:43" x14ac:dyDescent="0.3">
      <c r="AJ38271" s="28"/>
      <c r="AQ38271" s="15"/>
    </row>
    <row r="38272" spans="36:43" x14ac:dyDescent="0.3">
      <c r="AJ38272" s="28"/>
      <c r="AQ38272" s="15"/>
    </row>
    <row r="38273" spans="36:43" x14ac:dyDescent="0.3">
      <c r="AJ38273" s="28"/>
      <c r="AQ38273" s="15"/>
    </row>
    <row r="38274" spans="36:43" x14ac:dyDescent="0.3">
      <c r="AJ38274" s="28"/>
      <c r="AQ38274" s="15"/>
    </row>
    <row r="38275" spans="36:43" x14ac:dyDescent="0.3">
      <c r="AJ38275" s="28"/>
      <c r="AQ38275" s="15"/>
    </row>
    <row r="38276" spans="36:43" x14ac:dyDescent="0.3">
      <c r="AJ38276" s="28"/>
      <c r="AQ38276" s="15"/>
    </row>
    <row r="38277" spans="36:43" x14ac:dyDescent="0.3">
      <c r="AJ38277" s="28"/>
      <c r="AQ38277" s="15"/>
    </row>
    <row r="38278" spans="36:43" x14ac:dyDescent="0.3">
      <c r="AJ38278" s="28"/>
      <c r="AQ38278" s="15"/>
    </row>
    <row r="38279" spans="36:43" x14ac:dyDescent="0.3">
      <c r="AJ38279" s="28"/>
      <c r="AQ38279" s="15"/>
    </row>
    <row r="38280" spans="36:43" x14ac:dyDescent="0.3">
      <c r="AJ38280" s="28"/>
      <c r="AQ38280" s="15"/>
    </row>
    <row r="38281" spans="36:43" x14ac:dyDescent="0.3">
      <c r="AJ38281" s="28"/>
      <c r="AQ38281" s="15"/>
    </row>
    <row r="38282" spans="36:43" x14ac:dyDescent="0.3">
      <c r="AJ38282" s="28"/>
      <c r="AQ38282" s="15"/>
    </row>
    <row r="38283" spans="36:43" x14ac:dyDescent="0.3">
      <c r="AJ38283" s="28"/>
      <c r="AQ38283" s="15"/>
    </row>
    <row r="38284" spans="36:43" x14ac:dyDescent="0.3">
      <c r="AJ38284" s="28"/>
      <c r="AQ38284" s="15"/>
    </row>
    <row r="38285" spans="36:43" x14ac:dyDescent="0.3">
      <c r="AJ38285" s="28"/>
      <c r="AQ38285" s="15"/>
    </row>
    <row r="38286" spans="36:43" x14ac:dyDescent="0.3">
      <c r="AJ38286" s="28"/>
      <c r="AQ38286" s="15"/>
    </row>
    <row r="38287" spans="36:43" x14ac:dyDescent="0.3">
      <c r="AJ38287" s="28"/>
      <c r="AQ38287" s="15"/>
    </row>
    <row r="38288" spans="36:43" x14ac:dyDescent="0.3">
      <c r="AJ38288" s="28"/>
      <c r="AQ38288" s="15"/>
    </row>
    <row r="38289" spans="36:43" x14ac:dyDescent="0.3">
      <c r="AJ38289" s="28"/>
      <c r="AQ38289" s="15"/>
    </row>
    <row r="38290" spans="36:43" x14ac:dyDescent="0.3">
      <c r="AJ38290" s="28"/>
      <c r="AQ38290" s="15"/>
    </row>
    <row r="38291" spans="36:43" x14ac:dyDescent="0.3">
      <c r="AJ38291" s="28"/>
      <c r="AQ38291" s="15"/>
    </row>
    <row r="38292" spans="36:43" x14ac:dyDescent="0.3">
      <c r="AJ38292" s="28"/>
      <c r="AQ38292" s="15"/>
    </row>
    <row r="38293" spans="36:43" x14ac:dyDescent="0.3">
      <c r="AJ38293" s="28"/>
      <c r="AQ38293" s="15"/>
    </row>
    <row r="38294" spans="36:43" x14ac:dyDescent="0.3">
      <c r="AJ38294" s="28"/>
      <c r="AQ38294" s="15"/>
    </row>
    <row r="38295" spans="36:43" x14ac:dyDescent="0.3">
      <c r="AJ38295" s="28"/>
      <c r="AQ38295" s="15"/>
    </row>
    <row r="38296" spans="36:43" x14ac:dyDescent="0.3">
      <c r="AJ38296" s="28"/>
      <c r="AQ38296" s="15"/>
    </row>
    <row r="38297" spans="36:43" x14ac:dyDescent="0.3">
      <c r="AJ38297" s="28"/>
      <c r="AQ38297" s="15"/>
    </row>
    <row r="38298" spans="36:43" x14ac:dyDescent="0.3">
      <c r="AJ38298" s="28"/>
      <c r="AQ38298" s="15"/>
    </row>
    <row r="38299" spans="36:43" x14ac:dyDescent="0.3">
      <c r="AJ38299" s="28"/>
      <c r="AQ38299" s="15"/>
    </row>
    <row r="38300" spans="36:43" x14ac:dyDescent="0.3">
      <c r="AJ38300" s="28"/>
      <c r="AQ38300" s="15"/>
    </row>
    <row r="38301" spans="36:43" x14ac:dyDescent="0.3">
      <c r="AJ38301" s="28"/>
      <c r="AQ38301" s="15"/>
    </row>
    <row r="38302" spans="36:43" x14ac:dyDescent="0.3">
      <c r="AJ38302" s="28"/>
      <c r="AQ38302" s="15"/>
    </row>
    <row r="38303" spans="36:43" x14ac:dyDescent="0.3">
      <c r="AJ38303" s="28"/>
      <c r="AQ38303" s="15"/>
    </row>
    <row r="38304" spans="36:43" x14ac:dyDescent="0.3">
      <c r="AJ38304" s="28"/>
      <c r="AQ38304" s="15"/>
    </row>
    <row r="38305" spans="36:43" x14ac:dyDescent="0.3">
      <c r="AJ38305" s="28"/>
      <c r="AQ38305" s="15"/>
    </row>
    <row r="38306" spans="36:43" x14ac:dyDescent="0.3">
      <c r="AJ38306" s="28"/>
      <c r="AQ38306" s="15"/>
    </row>
    <row r="38307" spans="36:43" x14ac:dyDescent="0.3">
      <c r="AJ38307" s="28"/>
      <c r="AQ38307" s="15"/>
    </row>
    <row r="38308" spans="36:43" x14ac:dyDescent="0.3">
      <c r="AJ38308" s="28"/>
      <c r="AQ38308" s="15"/>
    </row>
    <row r="38309" spans="36:43" x14ac:dyDescent="0.3">
      <c r="AJ38309" s="28"/>
      <c r="AQ38309" s="15"/>
    </row>
    <row r="38310" spans="36:43" x14ac:dyDescent="0.3">
      <c r="AJ38310" s="28"/>
      <c r="AQ38310" s="15"/>
    </row>
    <row r="38311" spans="36:43" x14ac:dyDescent="0.3">
      <c r="AJ38311" s="28"/>
      <c r="AQ38311" s="15"/>
    </row>
    <row r="38312" spans="36:43" x14ac:dyDescent="0.3">
      <c r="AJ38312" s="28"/>
      <c r="AQ38312" s="15"/>
    </row>
    <row r="38313" spans="36:43" x14ac:dyDescent="0.3">
      <c r="AJ38313" s="28"/>
      <c r="AQ38313" s="15"/>
    </row>
    <row r="38314" spans="36:43" x14ac:dyDescent="0.3">
      <c r="AJ38314" s="28"/>
      <c r="AQ38314" s="15"/>
    </row>
    <row r="38315" spans="36:43" x14ac:dyDescent="0.3">
      <c r="AJ38315" s="28"/>
      <c r="AQ38315" s="15"/>
    </row>
    <row r="38316" spans="36:43" x14ac:dyDescent="0.3">
      <c r="AJ38316" s="28"/>
      <c r="AQ38316" s="15"/>
    </row>
    <row r="38317" spans="36:43" x14ac:dyDescent="0.3">
      <c r="AJ38317" s="28"/>
      <c r="AQ38317" s="15"/>
    </row>
    <row r="38318" spans="36:43" x14ac:dyDescent="0.3">
      <c r="AJ38318" s="28"/>
      <c r="AQ38318" s="15"/>
    </row>
    <row r="38319" spans="36:43" x14ac:dyDescent="0.3">
      <c r="AJ38319" s="28"/>
      <c r="AQ38319" s="15"/>
    </row>
    <row r="38320" spans="36:43" x14ac:dyDescent="0.3">
      <c r="AJ38320" s="28"/>
      <c r="AQ38320" s="15"/>
    </row>
    <row r="38321" spans="36:43" x14ac:dyDescent="0.3">
      <c r="AJ38321" s="28"/>
      <c r="AQ38321" s="15"/>
    </row>
    <row r="38322" spans="36:43" x14ac:dyDescent="0.3">
      <c r="AJ38322" s="28"/>
      <c r="AQ38322" s="15"/>
    </row>
    <row r="38323" spans="36:43" x14ac:dyDescent="0.3">
      <c r="AJ38323" s="28"/>
      <c r="AQ38323" s="15"/>
    </row>
    <row r="38324" spans="36:43" x14ac:dyDescent="0.3">
      <c r="AJ38324" s="28"/>
      <c r="AQ38324" s="15"/>
    </row>
    <row r="38325" spans="36:43" x14ac:dyDescent="0.3">
      <c r="AJ38325" s="28"/>
      <c r="AQ38325" s="15"/>
    </row>
    <row r="38326" spans="36:43" x14ac:dyDescent="0.3">
      <c r="AJ38326" s="28"/>
      <c r="AQ38326" s="15"/>
    </row>
    <row r="38327" spans="36:43" x14ac:dyDescent="0.3">
      <c r="AJ38327" s="28"/>
      <c r="AQ38327" s="15"/>
    </row>
    <row r="38328" spans="36:43" x14ac:dyDescent="0.3">
      <c r="AJ38328" s="28"/>
      <c r="AQ38328" s="15"/>
    </row>
    <row r="38329" spans="36:43" x14ac:dyDescent="0.3">
      <c r="AJ38329" s="28"/>
      <c r="AQ38329" s="15"/>
    </row>
    <row r="38330" spans="36:43" x14ac:dyDescent="0.3">
      <c r="AJ38330" s="28"/>
      <c r="AQ38330" s="15"/>
    </row>
    <row r="38331" spans="36:43" x14ac:dyDescent="0.3">
      <c r="AJ38331" s="28"/>
      <c r="AQ38331" s="15"/>
    </row>
    <row r="38332" spans="36:43" x14ac:dyDescent="0.3">
      <c r="AJ38332" s="28"/>
      <c r="AQ38332" s="15"/>
    </row>
    <row r="38333" spans="36:43" x14ac:dyDescent="0.3">
      <c r="AJ38333" s="28"/>
      <c r="AQ38333" s="15"/>
    </row>
    <row r="38334" spans="36:43" x14ac:dyDescent="0.3">
      <c r="AJ38334" s="28"/>
      <c r="AQ38334" s="15"/>
    </row>
    <row r="38335" spans="36:43" x14ac:dyDescent="0.3">
      <c r="AJ38335" s="28"/>
      <c r="AQ38335" s="15"/>
    </row>
    <row r="38336" spans="36:43" x14ac:dyDescent="0.3">
      <c r="AJ38336" s="28"/>
      <c r="AQ38336" s="15"/>
    </row>
    <row r="38337" spans="36:43" x14ac:dyDescent="0.3">
      <c r="AJ38337" s="28"/>
      <c r="AQ38337" s="15"/>
    </row>
    <row r="38338" spans="36:43" x14ac:dyDescent="0.3">
      <c r="AJ38338" s="28"/>
      <c r="AQ38338" s="15"/>
    </row>
    <row r="38339" spans="36:43" x14ac:dyDescent="0.3">
      <c r="AJ38339" s="28"/>
      <c r="AQ38339" s="15"/>
    </row>
    <row r="38340" spans="36:43" x14ac:dyDescent="0.3">
      <c r="AJ38340" s="28"/>
      <c r="AQ38340" s="15"/>
    </row>
    <row r="38341" spans="36:43" x14ac:dyDescent="0.3">
      <c r="AJ38341" s="28"/>
      <c r="AQ38341" s="15"/>
    </row>
    <row r="38342" spans="36:43" x14ac:dyDescent="0.3">
      <c r="AJ38342" s="28"/>
      <c r="AQ38342" s="15"/>
    </row>
    <row r="38343" spans="36:43" x14ac:dyDescent="0.3">
      <c r="AJ38343" s="28"/>
      <c r="AQ38343" s="15"/>
    </row>
    <row r="38344" spans="36:43" x14ac:dyDescent="0.3">
      <c r="AJ38344" s="28"/>
      <c r="AQ38344" s="15"/>
    </row>
    <row r="38345" spans="36:43" x14ac:dyDescent="0.3">
      <c r="AJ38345" s="28"/>
      <c r="AQ38345" s="15"/>
    </row>
    <row r="38346" spans="36:43" x14ac:dyDescent="0.3">
      <c r="AJ38346" s="28"/>
      <c r="AQ38346" s="15"/>
    </row>
    <row r="38347" spans="36:43" x14ac:dyDescent="0.3">
      <c r="AJ38347" s="28"/>
      <c r="AQ38347" s="15"/>
    </row>
    <row r="38348" spans="36:43" x14ac:dyDescent="0.3">
      <c r="AJ38348" s="28"/>
      <c r="AQ38348" s="15"/>
    </row>
    <row r="38349" spans="36:43" x14ac:dyDescent="0.3">
      <c r="AJ38349" s="28"/>
      <c r="AQ38349" s="15"/>
    </row>
    <row r="38350" spans="36:43" x14ac:dyDescent="0.3">
      <c r="AJ38350" s="28"/>
      <c r="AQ38350" s="15"/>
    </row>
    <row r="38351" spans="36:43" x14ac:dyDescent="0.3">
      <c r="AJ38351" s="28"/>
      <c r="AQ38351" s="15"/>
    </row>
    <row r="38352" spans="36:43" x14ac:dyDescent="0.3">
      <c r="AJ38352" s="28"/>
      <c r="AQ38352" s="15"/>
    </row>
    <row r="38353" spans="36:43" x14ac:dyDescent="0.3">
      <c r="AJ38353" s="28"/>
      <c r="AQ38353" s="15"/>
    </row>
    <row r="38354" spans="36:43" x14ac:dyDescent="0.3">
      <c r="AJ38354" s="28"/>
      <c r="AQ38354" s="15"/>
    </row>
    <row r="38355" spans="36:43" x14ac:dyDescent="0.3">
      <c r="AJ38355" s="28"/>
      <c r="AQ38355" s="15"/>
    </row>
    <row r="38356" spans="36:43" x14ac:dyDescent="0.3">
      <c r="AJ38356" s="28"/>
      <c r="AQ38356" s="15"/>
    </row>
    <row r="38357" spans="36:43" x14ac:dyDescent="0.3">
      <c r="AJ38357" s="28"/>
      <c r="AQ38357" s="15"/>
    </row>
    <row r="38358" spans="36:43" x14ac:dyDescent="0.3">
      <c r="AJ38358" s="28"/>
      <c r="AQ38358" s="15"/>
    </row>
    <row r="38359" spans="36:43" x14ac:dyDescent="0.3">
      <c r="AJ38359" s="28"/>
      <c r="AQ38359" s="15"/>
    </row>
    <row r="38360" spans="36:43" x14ac:dyDescent="0.3">
      <c r="AJ38360" s="28"/>
      <c r="AQ38360" s="15"/>
    </row>
    <row r="38361" spans="36:43" x14ac:dyDescent="0.3">
      <c r="AJ38361" s="28"/>
      <c r="AQ38361" s="15"/>
    </row>
    <row r="38362" spans="36:43" x14ac:dyDescent="0.3">
      <c r="AJ38362" s="28"/>
      <c r="AQ38362" s="15"/>
    </row>
    <row r="38363" spans="36:43" x14ac:dyDescent="0.3">
      <c r="AJ38363" s="28"/>
      <c r="AQ38363" s="15"/>
    </row>
    <row r="38364" spans="36:43" x14ac:dyDescent="0.3">
      <c r="AJ38364" s="28"/>
      <c r="AQ38364" s="15"/>
    </row>
    <row r="38365" spans="36:43" x14ac:dyDescent="0.3">
      <c r="AJ38365" s="28"/>
      <c r="AQ38365" s="15"/>
    </row>
    <row r="38366" spans="36:43" x14ac:dyDescent="0.3">
      <c r="AJ38366" s="28"/>
      <c r="AQ38366" s="15"/>
    </row>
    <row r="38367" spans="36:43" x14ac:dyDescent="0.3">
      <c r="AJ38367" s="28"/>
      <c r="AQ38367" s="15"/>
    </row>
    <row r="38368" spans="36:43" x14ac:dyDescent="0.3">
      <c r="AJ38368" s="28"/>
      <c r="AQ38368" s="15"/>
    </row>
    <row r="38369" spans="36:43" x14ac:dyDescent="0.3">
      <c r="AJ38369" s="28"/>
      <c r="AQ38369" s="15"/>
    </row>
    <row r="38370" spans="36:43" x14ac:dyDescent="0.3">
      <c r="AJ38370" s="28"/>
      <c r="AQ38370" s="15"/>
    </row>
    <row r="38371" spans="36:43" x14ac:dyDescent="0.3">
      <c r="AJ38371" s="28"/>
      <c r="AQ38371" s="15"/>
    </row>
    <row r="38372" spans="36:43" x14ac:dyDescent="0.3">
      <c r="AJ38372" s="28"/>
      <c r="AQ38372" s="15"/>
    </row>
    <row r="38373" spans="36:43" x14ac:dyDescent="0.3">
      <c r="AJ38373" s="28"/>
      <c r="AQ38373" s="15"/>
    </row>
    <row r="38374" spans="36:43" x14ac:dyDescent="0.3">
      <c r="AJ38374" s="28"/>
      <c r="AQ38374" s="15"/>
    </row>
    <row r="38375" spans="36:43" x14ac:dyDescent="0.3">
      <c r="AJ38375" s="28"/>
      <c r="AQ38375" s="15"/>
    </row>
    <row r="38376" spans="36:43" x14ac:dyDescent="0.3">
      <c r="AJ38376" s="28"/>
      <c r="AQ38376" s="15"/>
    </row>
    <row r="38377" spans="36:43" x14ac:dyDescent="0.3">
      <c r="AJ38377" s="28"/>
      <c r="AQ38377" s="15"/>
    </row>
    <row r="38378" spans="36:43" x14ac:dyDescent="0.3">
      <c r="AJ38378" s="28"/>
      <c r="AQ38378" s="15"/>
    </row>
    <row r="38379" spans="36:43" x14ac:dyDescent="0.3">
      <c r="AJ38379" s="28"/>
      <c r="AQ38379" s="15"/>
    </row>
    <row r="38380" spans="36:43" x14ac:dyDescent="0.3">
      <c r="AJ38380" s="28"/>
      <c r="AQ38380" s="15"/>
    </row>
    <row r="38381" spans="36:43" x14ac:dyDescent="0.3">
      <c r="AJ38381" s="28"/>
      <c r="AQ38381" s="15"/>
    </row>
    <row r="38382" spans="36:43" x14ac:dyDescent="0.3">
      <c r="AJ38382" s="28"/>
      <c r="AQ38382" s="15"/>
    </row>
    <row r="38383" spans="36:43" x14ac:dyDescent="0.3">
      <c r="AJ38383" s="28"/>
      <c r="AQ38383" s="15"/>
    </row>
    <row r="38384" spans="36:43" x14ac:dyDescent="0.3">
      <c r="AJ38384" s="28"/>
      <c r="AQ38384" s="15"/>
    </row>
    <row r="38385" spans="36:43" x14ac:dyDescent="0.3">
      <c r="AJ38385" s="28"/>
      <c r="AQ38385" s="15"/>
    </row>
    <row r="38386" spans="36:43" x14ac:dyDescent="0.3">
      <c r="AJ38386" s="28"/>
      <c r="AQ38386" s="15"/>
    </row>
    <row r="38387" spans="36:43" x14ac:dyDescent="0.3">
      <c r="AJ38387" s="28"/>
      <c r="AQ38387" s="15"/>
    </row>
    <row r="38388" spans="36:43" x14ac:dyDescent="0.3">
      <c r="AJ38388" s="28"/>
      <c r="AQ38388" s="15"/>
    </row>
    <row r="38389" spans="36:43" x14ac:dyDescent="0.3">
      <c r="AJ38389" s="28"/>
      <c r="AQ38389" s="15"/>
    </row>
    <row r="38390" spans="36:43" x14ac:dyDescent="0.3">
      <c r="AJ38390" s="28"/>
      <c r="AQ38390" s="15"/>
    </row>
    <row r="38391" spans="36:43" x14ac:dyDescent="0.3">
      <c r="AJ38391" s="28"/>
      <c r="AQ38391" s="15"/>
    </row>
    <row r="38392" spans="36:43" x14ac:dyDescent="0.3">
      <c r="AJ38392" s="28"/>
      <c r="AQ38392" s="15"/>
    </row>
    <row r="38393" spans="36:43" x14ac:dyDescent="0.3">
      <c r="AJ38393" s="28"/>
      <c r="AQ38393" s="15"/>
    </row>
    <row r="38394" spans="36:43" x14ac:dyDescent="0.3">
      <c r="AJ38394" s="28"/>
      <c r="AQ38394" s="15"/>
    </row>
    <row r="38395" spans="36:43" x14ac:dyDescent="0.3">
      <c r="AJ38395" s="28"/>
      <c r="AQ38395" s="15"/>
    </row>
    <row r="38396" spans="36:43" x14ac:dyDescent="0.3">
      <c r="AJ38396" s="28"/>
      <c r="AQ38396" s="15"/>
    </row>
    <row r="38397" spans="36:43" x14ac:dyDescent="0.3">
      <c r="AJ38397" s="28"/>
      <c r="AQ38397" s="15"/>
    </row>
    <row r="38398" spans="36:43" x14ac:dyDescent="0.3">
      <c r="AJ38398" s="28"/>
      <c r="AQ38398" s="15"/>
    </row>
    <row r="38399" spans="36:43" x14ac:dyDescent="0.3">
      <c r="AJ38399" s="28"/>
      <c r="AQ38399" s="15"/>
    </row>
    <row r="38400" spans="36:43" x14ac:dyDescent="0.3">
      <c r="AJ38400" s="28"/>
      <c r="AQ38400" s="15"/>
    </row>
    <row r="38401" spans="36:43" x14ac:dyDescent="0.3">
      <c r="AJ38401" s="28"/>
      <c r="AQ38401" s="15"/>
    </row>
    <row r="38402" spans="36:43" x14ac:dyDescent="0.3">
      <c r="AJ38402" s="28"/>
      <c r="AQ38402" s="15"/>
    </row>
    <row r="38403" spans="36:43" x14ac:dyDescent="0.3">
      <c r="AJ38403" s="28"/>
      <c r="AQ38403" s="15"/>
    </row>
    <row r="38404" spans="36:43" x14ac:dyDescent="0.3">
      <c r="AJ38404" s="28"/>
      <c r="AQ38404" s="15"/>
    </row>
    <row r="38405" spans="36:43" x14ac:dyDescent="0.3">
      <c r="AJ38405" s="28"/>
      <c r="AQ38405" s="15"/>
    </row>
    <row r="38406" spans="36:43" x14ac:dyDescent="0.3">
      <c r="AJ38406" s="28"/>
      <c r="AQ38406" s="15"/>
    </row>
    <row r="38407" spans="36:43" x14ac:dyDescent="0.3">
      <c r="AJ38407" s="28"/>
      <c r="AQ38407" s="15"/>
    </row>
    <row r="38408" spans="36:43" x14ac:dyDescent="0.3">
      <c r="AJ38408" s="28"/>
      <c r="AQ38408" s="15"/>
    </row>
    <row r="38409" spans="36:43" x14ac:dyDescent="0.3">
      <c r="AJ38409" s="28"/>
      <c r="AQ38409" s="15"/>
    </row>
    <row r="38410" spans="36:43" x14ac:dyDescent="0.3">
      <c r="AJ38410" s="28"/>
      <c r="AQ38410" s="15"/>
    </row>
    <row r="38411" spans="36:43" x14ac:dyDescent="0.3">
      <c r="AJ38411" s="28"/>
      <c r="AQ38411" s="15"/>
    </row>
    <row r="38412" spans="36:43" x14ac:dyDescent="0.3">
      <c r="AJ38412" s="28"/>
      <c r="AQ38412" s="15"/>
    </row>
    <row r="38413" spans="36:43" x14ac:dyDescent="0.3">
      <c r="AJ38413" s="28"/>
      <c r="AQ38413" s="15"/>
    </row>
    <row r="38414" spans="36:43" x14ac:dyDescent="0.3">
      <c r="AJ38414" s="28"/>
      <c r="AQ38414" s="15"/>
    </row>
    <row r="38415" spans="36:43" x14ac:dyDescent="0.3">
      <c r="AJ38415" s="28"/>
      <c r="AQ38415" s="15"/>
    </row>
    <row r="38416" spans="36:43" x14ac:dyDescent="0.3">
      <c r="AJ38416" s="28"/>
      <c r="AQ38416" s="15"/>
    </row>
    <row r="38417" spans="36:43" x14ac:dyDescent="0.3">
      <c r="AJ38417" s="28"/>
      <c r="AQ38417" s="15"/>
    </row>
    <row r="38418" spans="36:43" x14ac:dyDescent="0.3">
      <c r="AJ38418" s="28"/>
      <c r="AQ38418" s="15"/>
    </row>
    <row r="38419" spans="36:43" x14ac:dyDescent="0.3">
      <c r="AJ38419" s="28"/>
      <c r="AQ38419" s="15"/>
    </row>
    <row r="38420" spans="36:43" x14ac:dyDescent="0.3">
      <c r="AJ38420" s="28"/>
      <c r="AQ38420" s="15"/>
    </row>
    <row r="38421" spans="36:43" x14ac:dyDescent="0.3">
      <c r="AJ38421" s="28"/>
      <c r="AQ38421" s="15"/>
    </row>
    <row r="38422" spans="36:43" x14ac:dyDescent="0.3">
      <c r="AJ38422" s="28"/>
      <c r="AQ38422" s="15"/>
    </row>
    <row r="38423" spans="36:43" x14ac:dyDescent="0.3">
      <c r="AJ38423" s="28"/>
      <c r="AQ38423" s="15"/>
    </row>
    <row r="38424" spans="36:43" x14ac:dyDescent="0.3">
      <c r="AJ38424" s="28"/>
      <c r="AQ38424" s="15"/>
    </row>
    <row r="38425" spans="36:43" x14ac:dyDescent="0.3">
      <c r="AJ38425" s="28"/>
      <c r="AQ38425" s="15"/>
    </row>
    <row r="38426" spans="36:43" x14ac:dyDescent="0.3">
      <c r="AJ38426" s="28"/>
      <c r="AQ38426" s="15"/>
    </row>
    <row r="38427" spans="36:43" x14ac:dyDescent="0.3">
      <c r="AJ38427" s="28"/>
      <c r="AQ38427" s="15"/>
    </row>
    <row r="38428" spans="36:43" x14ac:dyDescent="0.3">
      <c r="AJ38428" s="28"/>
      <c r="AQ38428" s="15"/>
    </row>
    <row r="38429" spans="36:43" x14ac:dyDescent="0.3">
      <c r="AJ38429" s="28"/>
      <c r="AQ38429" s="15"/>
    </row>
    <row r="38430" spans="36:43" x14ac:dyDescent="0.3">
      <c r="AJ38430" s="28"/>
      <c r="AQ38430" s="15"/>
    </row>
    <row r="38431" spans="36:43" x14ac:dyDescent="0.3">
      <c r="AJ38431" s="28"/>
      <c r="AQ38431" s="15"/>
    </row>
    <row r="38432" spans="36:43" x14ac:dyDescent="0.3">
      <c r="AJ38432" s="28"/>
      <c r="AQ38432" s="15"/>
    </row>
    <row r="38433" spans="36:43" x14ac:dyDescent="0.3">
      <c r="AJ38433" s="28"/>
      <c r="AQ38433" s="15"/>
    </row>
    <row r="38434" spans="36:43" x14ac:dyDescent="0.3">
      <c r="AJ38434" s="28"/>
      <c r="AQ38434" s="15"/>
    </row>
    <row r="38435" spans="36:43" x14ac:dyDescent="0.3">
      <c r="AJ38435" s="28"/>
      <c r="AQ38435" s="15"/>
    </row>
    <row r="38436" spans="36:43" x14ac:dyDescent="0.3">
      <c r="AJ38436" s="28"/>
      <c r="AQ38436" s="15"/>
    </row>
    <row r="38437" spans="36:43" x14ac:dyDescent="0.3">
      <c r="AJ38437" s="28"/>
      <c r="AQ38437" s="15"/>
    </row>
    <row r="38438" spans="36:43" x14ac:dyDescent="0.3">
      <c r="AJ38438" s="28"/>
      <c r="AQ38438" s="15"/>
    </row>
    <row r="38439" spans="36:43" x14ac:dyDescent="0.3">
      <c r="AJ38439" s="28"/>
      <c r="AQ38439" s="15"/>
    </row>
    <row r="38440" spans="36:43" x14ac:dyDescent="0.3">
      <c r="AJ38440" s="28"/>
      <c r="AQ38440" s="15"/>
    </row>
    <row r="38441" spans="36:43" x14ac:dyDescent="0.3">
      <c r="AJ38441" s="28"/>
      <c r="AQ38441" s="15"/>
    </row>
    <row r="38442" spans="36:43" x14ac:dyDescent="0.3">
      <c r="AJ38442" s="28"/>
      <c r="AQ38442" s="15"/>
    </row>
    <row r="38443" spans="36:43" x14ac:dyDescent="0.3">
      <c r="AJ38443" s="28"/>
      <c r="AQ38443" s="15"/>
    </row>
    <row r="38444" spans="36:43" x14ac:dyDescent="0.3">
      <c r="AJ38444" s="28"/>
      <c r="AQ38444" s="15"/>
    </row>
    <row r="38445" spans="36:43" x14ac:dyDescent="0.3">
      <c r="AJ38445" s="28"/>
      <c r="AQ38445" s="15"/>
    </row>
    <row r="38446" spans="36:43" x14ac:dyDescent="0.3">
      <c r="AJ38446" s="28"/>
      <c r="AQ38446" s="15"/>
    </row>
    <row r="38447" spans="36:43" x14ac:dyDescent="0.3">
      <c r="AJ38447" s="28"/>
      <c r="AQ38447" s="15"/>
    </row>
    <row r="38448" spans="36:43" x14ac:dyDescent="0.3">
      <c r="AJ38448" s="28"/>
      <c r="AQ38448" s="15"/>
    </row>
    <row r="38449" spans="36:43" x14ac:dyDescent="0.3">
      <c r="AJ38449" s="28"/>
      <c r="AQ38449" s="15"/>
    </row>
    <row r="38450" spans="36:43" x14ac:dyDescent="0.3">
      <c r="AJ38450" s="28"/>
      <c r="AQ38450" s="15"/>
    </row>
    <row r="38451" spans="36:43" x14ac:dyDescent="0.3">
      <c r="AJ38451" s="28"/>
      <c r="AQ38451" s="15"/>
    </row>
    <row r="38452" spans="36:43" x14ac:dyDescent="0.3">
      <c r="AJ38452" s="28"/>
      <c r="AQ38452" s="15"/>
    </row>
    <row r="38453" spans="36:43" x14ac:dyDescent="0.3">
      <c r="AJ38453" s="28"/>
      <c r="AQ38453" s="15"/>
    </row>
    <row r="38454" spans="36:43" x14ac:dyDescent="0.3">
      <c r="AJ38454" s="28"/>
      <c r="AQ38454" s="15"/>
    </row>
    <row r="38455" spans="36:43" x14ac:dyDescent="0.3">
      <c r="AJ38455" s="28"/>
      <c r="AQ38455" s="15"/>
    </row>
    <row r="38456" spans="36:43" x14ac:dyDescent="0.3">
      <c r="AJ38456" s="28"/>
      <c r="AQ38456" s="15"/>
    </row>
    <row r="38457" spans="36:43" x14ac:dyDescent="0.3">
      <c r="AJ38457" s="28"/>
      <c r="AQ38457" s="15"/>
    </row>
    <row r="38458" spans="36:43" x14ac:dyDescent="0.3">
      <c r="AJ38458" s="28"/>
      <c r="AQ38458" s="15"/>
    </row>
    <row r="38459" spans="36:43" x14ac:dyDescent="0.3">
      <c r="AJ38459" s="28"/>
      <c r="AQ38459" s="15"/>
    </row>
    <row r="38460" spans="36:43" x14ac:dyDescent="0.3">
      <c r="AJ38460" s="28"/>
      <c r="AQ38460" s="15"/>
    </row>
    <row r="38461" spans="36:43" x14ac:dyDescent="0.3">
      <c r="AJ38461" s="28"/>
      <c r="AQ38461" s="15"/>
    </row>
    <row r="38462" spans="36:43" x14ac:dyDescent="0.3">
      <c r="AJ38462" s="28"/>
      <c r="AQ38462" s="15"/>
    </row>
    <row r="38463" spans="36:43" x14ac:dyDescent="0.3">
      <c r="AJ38463" s="28"/>
      <c r="AQ38463" s="15"/>
    </row>
    <row r="38464" spans="36:43" x14ac:dyDescent="0.3">
      <c r="AJ38464" s="28"/>
      <c r="AQ38464" s="15"/>
    </row>
    <row r="38465" spans="36:43" x14ac:dyDescent="0.3">
      <c r="AJ38465" s="28"/>
      <c r="AQ38465" s="15"/>
    </row>
    <row r="38466" spans="36:43" x14ac:dyDescent="0.3">
      <c r="AJ38466" s="28"/>
      <c r="AQ38466" s="15"/>
    </row>
    <row r="38467" spans="36:43" x14ac:dyDescent="0.3">
      <c r="AJ38467" s="28"/>
      <c r="AQ38467" s="15"/>
    </row>
    <row r="38468" spans="36:43" x14ac:dyDescent="0.3">
      <c r="AJ38468" s="28"/>
      <c r="AQ38468" s="15"/>
    </row>
    <row r="38469" spans="36:43" x14ac:dyDescent="0.3">
      <c r="AJ38469" s="28"/>
      <c r="AQ38469" s="15"/>
    </row>
    <row r="38470" spans="36:43" x14ac:dyDescent="0.3">
      <c r="AJ38470" s="28"/>
      <c r="AQ38470" s="15"/>
    </row>
    <row r="38471" spans="36:43" x14ac:dyDescent="0.3">
      <c r="AJ38471" s="28"/>
      <c r="AQ38471" s="15"/>
    </row>
    <row r="38472" spans="36:43" x14ac:dyDescent="0.3">
      <c r="AJ38472" s="28"/>
      <c r="AQ38472" s="15"/>
    </row>
    <row r="38473" spans="36:43" x14ac:dyDescent="0.3">
      <c r="AJ38473" s="28"/>
      <c r="AQ38473" s="15"/>
    </row>
    <row r="38474" spans="36:43" x14ac:dyDescent="0.3">
      <c r="AJ38474" s="28"/>
      <c r="AQ38474" s="15"/>
    </row>
    <row r="38475" spans="36:43" x14ac:dyDescent="0.3">
      <c r="AJ38475" s="28"/>
      <c r="AQ38475" s="15"/>
    </row>
    <row r="38476" spans="36:43" x14ac:dyDescent="0.3">
      <c r="AJ38476" s="28"/>
      <c r="AQ38476" s="15"/>
    </row>
    <row r="38477" spans="36:43" x14ac:dyDescent="0.3">
      <c r="AJ38477" s="28"/>
      <c r="AQ38477" s="15"/>
    </row>
    <row r="38478" spans="36:43" x14ac:dyDescent="0.3">
      <c r="AJ38478" s="28"/>
      <c r="AQ38478" s="15"/>
    </row>
    <row r="38479" spans="36:43" x14ac:dyDescent="0.3">
      <c r="AJ38479" s="28"/>
      <c r="AQ38479" s="15"/>
    </row>
    <row r="38480" spans="36:43" x14ac:dyDescent="0.3">
      <c r="AJ38480" s="28"/>
      <c r="AQ38480" s="15"/>
    </row>
    <row r="38481" spans="36:43" x14ac:dyDescent="0.3">
      <c r="AJ38481" s="28"/>
      <c r="AQ38481" s="15"/>
    </row>
    <row r="38482" spans="36:43" x14ac:dyDescent="0.3">
      <c r="AJ38482" s="28"/>
      <c r="AQ38482" s="15"/>
    </row>
    <row r="38483" spans="36:43" x14ac:dyDescent="0.3">
      <c r="AJ38483" s="28"/>
      <c r="AQ38483" s="15"/>
    </row>
    <row r="38484" spans="36:43" x14ac:dyDescent="0.3">
      <c r="AJ38484" s="28"/>
      <c r="AQ38484" s="15"/>
    </row>
    <row r="38485" spans="36:43" x14ac:dyDescent="0.3">
      <c r="AJ38485" s="28"/>
      <c r="AQ38485" s="15"/>
    </row>
    <row r="38486" spans="36:43" x14ac:dyDescent="0.3">
      <c r="AJ38486" s="28"/>
      <c r="AQ38486" s="15"/>
    </row>
    <row r="38487" spans="36:43" x14ac:dyDescent="0.3">
      <c r="AJ38487" s="28"/>
      <c r="AQ38487" s="15"/>
    </row>
    <row r="38488" spans="36:43" x14ac:dyDescent="0.3">
      <c r="AJ38488" s="28"/>
      <c r="AQ38488" s="15"/>
    </row>
    <row r="38489" spans="36:43" x14ac:dyDescent="0.3">
      <c r="AJ38489" s="28"/>
      <c r="AQ38489" s="15"/>
    </row>
    <row r="38490" spans="36:43" x14ac:dyDescent="0.3">
      <c r="AJ38490" s="28"/>
      <c r="AQ38490" s="15"/>
    </row>
    <row r="38491" spans="36:43" x14ac:dyDescent="0.3">
      <c r="AJ38491" s="28"/>
      <c r="AQ38491" s="15"/>
    </row>
    <row r="38492" spans="36:43" x14ac:dyDescent="0.3">
      <c r="AJ38492" s="28"/>
      <c r="AQ38492" s="15"/>
    </row>
    <row r="38493" spans="36:43" x14ac:dyDescent="0.3">
      <c r="AJ38493" s="28"/>
      <c r="AQ38493" s="15"/>
    </row>
    <row r="38494" spans="36:43" x14ac:dyDescent="0.3">
      <c r="AJ38494" s="28"/>
      <c r="AQ38494" s="15"/>
    </row>
    <row r="38495" spans="36:43" x14ac:dyDescent="0.3">
      <c r="AJ38495" s="28"/>
      <c r="AQ38495" s="15"/>
    </row>
    <row r="38496" spans="36:43" x14ac:dyDescent="0.3">
      <c r="AJ38496" s="28"/>
      <c r="AQ38496" s="15"/>
    </row>
    <row r="38497" spans="36:43" x14ac:dyDescent="0.3">
      <c r="AJ38497" s="28"/>
      <c r="AQ38497" s="15"/>
    </row>
    <row r="38498" spans="36:43" x14ac:dyDescent="0.3">
      <c r="AJ38498" s="28"/>
      <c r="AQ38498" s="15"/>
    </row>
    <row r="38499" spans="36:43" x14ac:dyDescent="0.3">
      <c r="AJ38499" s="28"/>
      <c r="AQ38499" s="15"/>
    </row>
    <row r="38500" spans="36:43" x14ac:dyDescent="0.3">
      <c r="AJ38500" s="28"/>
      <c r="AQ38500" s="15"/>
    </row>
    <row r="38501" spans="36:43" x14ac:dyDescent="0.3">
      <c r="AJ38501" s="28"/>
      <c r="AQ38501" s="15"/>
    </row>
    <row r="38502" spans="36:43" x14ac:dyDescent="0.3">
      <c r="AJ38502" s="28"/>
      <c r="AQ38502" s="15"/>
    </row>
    <row r="38503" spans="36:43" x14ac:dyDescent="0.3">
      <c r="AJ38503" s="28"/>
      <c r="AQ38503" s="15"/>
    </row>
    <row r="38504" spans="36:43" x14ac:dyDescent="0.3">
      <c r="AJ38504" s="28"/>
      <c r="AQ38504" s="15"/>
    </row>
    <row r="38505" spans="36:43" x14ac:dyDescent="0.3">
      <c r="AJ38505" s="28"/>
      <c r="AQ38505" s="15"/>
    </row>
    <row r="38506" spans="36:43" x14ac:dyDescent="0.3">
      <c r="AJ38506" s="28"/>
      <c r="AQ38506" s="15"/>
    </row>
    <row r="38507" spans="36:43" x14ac:dyDescent="0.3">
      <c r="AJ38507" s="28"/>
      <c r="AQ38507" s="15"/>
    </row>
    <row r="38508" spans="36:43" x14ac:dyDescent="0.3">
      <c r="AJ38508" s="28"/>
      <c r="AQ38508" s="15"/>
    </row>
    <row r="38509" spans="36:43" x14ac:dyDescent="0.3">
      <c r="AJ38509" s="28"/>
      <c r="AQ38509" s="15"/>
    </row>
    <row r="38510" spans="36:43" x14ac:dyDescent="0.3">
      <c r="AJ38510" s="28"/>
      <c r="AQ38510" s="15"/>
    </row>
    <row r="38511" spans="36:43" x14ac:dyDescent="0.3">
      <c r="AJ38511" s="28"/>
      <c r="AQ38511" s="15"/>
    </row>
    <row r="38512" spans="36:43" x14ac:dyDescent="0.3">
      <c r="AJ38512" s="28"/>
      <c r="AQ38512" s="15"/>
    </row>
    <row r="38513" spans="36:43" x14ac:dyDescent="0.3">
      <c r="AJ38513" s="28"/>
      <c r="AQ38513" s="15"/>
    </row>
    <row r="38514" spans="36:43" x14ac:dyDescent="0.3">
      <c r="AJ38514" s="28"/>
      <c r="AQ38514" s="15"/>
    </row>
    <row r="38515" spans="36:43" x14ac:dyDescent="0.3">
      <c r="AJ38515" s="28"/>
      <c r="AQ38515" s="15"/>
    </row>
    <row r="38516" spans="36:43" x14ac:dyDescent="0.3">
      <c r="AJ38516" s="28"/>
      <c r="AQ38516" s="15"/>
    </row>
    <row r="38517" spans="36:43" x14ac:dyDescent="0.3">
      <c r="AJ38517" s="28"/>
      <c r="AQ38517" s="15"/>
    </row>
    <row r="38518" spans="36:43" x14ac:dyDescent="0.3">
      <c r="AJ38518" s="28"/>
      <c r="AQ38518" s="15"/>
    </row>
    <row r="38519" spans="36:43" x14ac:dyDescent="0.3">
      <c r="AJ38519" s="28"/>
      <c r="AQ38519" s="15"/>
    </row>
    <row r="38520" spans="36:43" x14ac:dyDescent="0.3">
      <c r="AJ38520" s="28"/>
      <c r="AQ38520" s="15"/>
    </row>
    <row r="38521" spans="36:43" x14ac:dyDescent="0.3">
      <c r="AJ38521" s="28"/>
      <c r="AQ38521" s="15"/>
    </row>
    <row r="38522" spans="36:43" x14ac:dyDescent="0.3">
      <c r="AJ38522" s="28"/>
      <c r="AQ38522" s="15"/>
    </row>
    <row r="38523" spans="36:43" x14ac:dyDescent="0.3">
      <c r="AJ38523" s="28"/>
      <c r="AQ38523" s="15"/>
    </row>
    <row r="38524" spans="36:43" x14ac:dyDescent="0.3">
      <c r="AJ38524" s="28"/>
      <c r="AQ38524" s="15"/>
    </row>
    <row r="38525" spans="36:43" x14ac:dyDescent="0.3">
      <c r="AJ38525" s="28"/>
      <c r="AQ38525" s="15"/>
    </row>
    <row r="38526" spans="36:43" x14ac:dyDescent="0.3">
      <c r="AJ38526" s="28"/>
      <c r="AQ38526" s="15"/>
    </row>
    <row r="38527" spans="36:43" x14ac:dyDescent="0.3">
      <c r="AJ38527" s="28"/>
      <c r="AQ38527" s="15"/>
    </row>
    <row r="38528" spans="36:43" x14ac:dyDescent="0.3">
      <c r="AJ38528" s="28"/>
      <c r="AQ38528" s="15"/>
    </row>
    <row r="38529" spans="36:43" x14ac:dyDescent="0.3">
      <c r="AJ38529" s="28"/>
      <c r="AQ38529" s="15"/>
    </row>
    <row r="38530" spans="36:43" x14ac:dyDescent="0.3">
      <c r="AJ38530" s="28"/>
      <c r="AQ38530" s="15"/>
    </row>
    <row r="38531" spans="36:43" x14ac:dyDescent="0.3">
      <c r="AJ38531" s="28"/>
      <c r="AQ38531" s="15"/>
    </row>
    <row r="38532" spans="36:43" x14ac:dyDescent="0.3">
      <c r="AJ38532" s="28"/>
      <c r="AQ38532" s="15"/>
    </row>
    <row r="38533" spans="36:43" x14ac:dyDescent="0.3">
      <c r="AJ38533" s="28"/>
      <c r="AQ38533" s="15"/>
    </row>
    <row r="38534" spans="36:43" x14ac:dyDescent="0.3">
      <c r="AJ38534" s="28"/>
      <c r="AQ38534" s="15"/>
    </row>
    <row r="38535" spans="36:43" x14ac:dyDescent="0.3">
      <c r="AJ38535" s="28"/>
      <c r="AQ38535" s="15"/>
    </row>
    <row r="38536" spans="36:43" x14ac:dyDescent="0.3">
      <c r="AJ38536" s="28"/>
      <c r="AQ38536" s="15"/>
    </row>
    <row r="38537" spans="36:43" x14ac:dyDescent="0.3">
      <c r="AJ38537" s="28"/>
      <c r="AQ38537" s="15"/>
    </row>
    <row r="38538" spans="36:43" x14ac:dyDescent="0.3">
      <c r="AJ38538" s="28"/>
      <c r="AQ38538" s="15"/>
    </row>
    <row r="38539" spans="36:43" x14ac:dyDescent="0.3">
      <c r="AJ38539" s="28"/>
      <c r="AQ38539" s="15"/>
    </row>
    <row r="38540" spans="36:43" x14ac:dyDescent="0.3">
      <c r="AJ38540" s="28"/>
      <c r="AQ38540" s="15"/>
    </row>
    <row r="38541" spans="36:43" x14ac:dyDescent="0.3">
      <c r="AJ38541" s="28"/>
      <c r="AQ38541" s="15"/>
    </row>
    <row r="38542" spans="36:43" x14ac:dyDescent="0.3">
      <c r="AJ38542" s="28"/>
      <c r="AQ38542" s="15"/>
    </row>
    <row r="38543" spans="36:43" x14ac:dyDescent="0.3">
      <c r="AJ38543" s="28"/>
      <c r="AQ38543" s="15"/>
    </row>
    <row r="38544" spans="36:43" x14ac:dyDescent="0.3">
      <c r="AJ38544" s="28"/>
      <c r="AQ38544" s="15"/>
    </row>
    <row r="38545" spans="36:43" x14ac:dyDescent="0.3">
      <c r="AJ38545" s="28"/>
      <c r="AQ38545" s="15"/>
    </row>
    <row r="38546" spans="36:43" x14ac:dyDescent="0.3">
      <c r="AJ38546" s="28"/>
      <c r="AQ38546" s="15"/>
    </row>
    <row r="38547" spans="36:43" x14ac:dyDescent="0.3">
      <c r="AJ38547" s="28"/>
      <c r="AQ38547" s="15"/>
    </row>
    <row r="38548" spans="36:43" x14ac:dyDescent="0.3">
      <c r="AJ38548" s="28"/>
      <c r="AQ38548" s="15"/>
    </row>
    <row r="38549" spans="36:43" x14ac:dyDescent="0.3">
      <c r="AJ38549" s="28"/>
      <c r="AQ38549" s="15"/>
    </row>
    <row r="38550" spans="36:43" x14ac:dyDescent="0.3">
      <c r="AJ38550" s="28"/>
      <c r="AQ38550" s="15"/>
    </row>
    <row r="38551" spans="36:43" x14ac:dyDescent="0.3">
      <c r="AJ38551" s="28"/>
      <c r="AQ38551" s="15"/>
    </row>
    <row r="38552" spans="36:43" x14ac:dyDescent="0.3">
      <c r="AJ38552" s="28"/>
      <c r="AQ38552" s="15"/>
    </row>
    <row r="38553" spans="36:43" x14ac:dyDescent="0.3">
      <c r="AJ38553" s="28"/>
      <c r="AQ38553" s="15"/>
    </row>
    <row r="38554" spans="36:43" x14ac:dyDescent="0.3">
      <c r="AJ38554" s="28"/>
      <c r="AQ38554" s="15"/>
    </row>
    <row r="38555" spans="36:43" x14ac:dyDescent="0.3">
      <c r="AJ38555" s="28"/>
      <c r="AQ38555" s="15"/>
    </row>
    <row r="38556" spans="36:43" x14ac:dyDescent="0.3">
      <c r="AJ38556" s="28"/>
      <c r="AQ38556" s="15"/>
    </row>
    <row r="38557" spans="36:43" x14ac:dyDescent="0.3">
      <c r="AJ38557" s="28"/>
      <c r="AQ38557" s="15"/>
    </row>
    <row r="38558" spans="36:43" x14ac:dyDescent="0.3">
      <c r="AJ38558" s="28"/>
      <c r="AQ38558" s="15"/>
    </row>
    <row r="38559" spans="36:43" x14ac:dyDescent="0.3">
      <c r="AJ38559" s="28"/>
      <c r="AQ38559" s="15"/>
    </row>
    <row r="38560" spans="36:43" x14ac:dyDescent="0.3">
      <c r="AJ38560" s="28"/>
      <c r="AQ38560" s="15"/>
    </row>
    <row r="38561" spans="36:43" x14ac:dyDescent="0.3">
      <c r="AJ38561" s="28"/>
      <c r="AQ38561" s="15"/>
    </row>
    <row r="38562" spans="36:43" x14ac:dyDescent="0.3">
      <c r="AJ38562" s="28"/>
      <c r="AQ38562" s="15"/>
    </row>
    <row r="38563" spans="36:43" x14ac:dyDescent="0.3">
      <c r="AJ38563" s="28"/>
      <c r="AQ38563" s="15"/>
    </row>
    <row r="38564" spans="36:43" x14ac:dyDescent="0.3">
      <c r="AJ38564" s="28"/>
      <c r="AQ38564" s="15"/>
    </row>
    <row r="38565" spans="36:43" x14ac:dyDescent="0.3">
      <c r="AJ38565" s="28"/>
      <c r="AQ38565" s="15"/>
    </row>
    <row r="38566" spans="36:43" x14ac:dyDescent="0.3">
      <c r="AJ38566" s="28"/>
      <c r="AQ38566" s="15"/>
    </row>
    <row r="38567" spans="36:43" x14ac:dyDescent="0.3">
      <c r="AJ38567" s="28"/>
      <c r="AQ38567" s="15"/>
    </row>
    <row r="38568" spans="36:43" x14ac:dyDescent="0.3">
      <c r="AJ38568" s="28"/>
      <c r="AQ38568" s="15"/>
    </row>
    <row r="38569" spans="36:43" x14ac:dyDescent="0.3">
      <c r="AJ38569" s="28"/>
      <c r="AQ38569" s="15"/>
    </row>
    <row r="38570" spans="36:43" x14ac:dyDescent="0.3">
      <c r="AJ38570" s="28"/>
      <c r="AQ38570" s="15"/>
    </row>
    <row r="38571" spans="36:43" x14ac:dyDescent="0.3">
      <c r="AJ38571" s="28"/>
      <c r="AQ38571" s="15"/>
    </row>
    <row r="38572" spans="36:43" x14ac:dyDescent="0.3">
      <c r="AJ38572" s="28"/>
      <c r="AQ38572" s="15"/>
    </row>
    <row r="38573" spans="36:43" x14ac:dyDescent="0.3">
      <c r="AJ38573" s="28"/>
      <c r="AQ38573" s="15"/>
    </row>
    <row r="38574" spans="36:43" x14ac:dyDescent="0.3">
      <c r="AJ38574" s="28"/>
      <c r="AQ38574" s="15"/>
    </row>
    <row r="38575" spans="36:43" x14ac:dyDescent="0.3">
      <c r="AJ38575" s="28"/>
      <c r="AQ38575" s="15"/>
    </row>
    <row r="38576" spans="36:43" x14ac:dyDescent="0.3">
      <c r="AJ38576" s="28"/>
      <c r="AQ38576" s="15"/>
    </row>
    <row r="38577" spans="36:43" x14ac:dyDescent="0.3">
      <c r="AJ38577" s="28"/>
      <c r="AQ38577" s="15"/>
    </row>
    <row r="38578" spans="36:43" x14ac:dyDescent="0.3">
      <c r="AJ38578" s="28"/>
      <c r="AQ38578" s="15"/>
    </row>
    <row r="38579" spans="36:43" x14ac:dyDescent="0.3">
      <c r="AJ38579" s="28"/>
      <c r="AQ38579" s="15"/>
    </row>
    <row r="38580" spans="36:43" x14ac:dyDescent="0.3">
      <c r="AJ38580" s="28"/>
      <c r="AQ38580" s="15"/>
    </row>
    <row r="38581" spans="36:43" x14ac:dyDescent="0.3">
      <c r="AJ38581" s="28"/>
      <c r="AQ38581" s="15"/>
    </row>
    <row r="38582" spans="36:43" x14ac:dyDescent="0.3">
      <c r="AJ38582" s="28"/>
      <c r="AQ38582" s="15"/>
    </row>
    <row r="38583" spans="36:43" x14ac:dyDescent="0.3">
      <c r="AJ38583" s="28"/>
      <c r="AQ38583" s="15"/>
    </row>
    <row r="38584" spans="36:43" x14ac:dyDescent="0.3">
      <c r="AJ38584" s="28"/>
      <c r="AQ38584" s="15"/>
    </row>
    <row r="38585" spans="36:43" x14ac:dyDescent="0.3">
      <c r="AJ38585" s="28"/>
      <c r="AQ38585" s="15"/>
    </row>
    <row r="38586" spans="36:43" x14ac:dyDescent="0.3">
      <c r="AJ38586" s="28"/>
      <c r="AQ38586" s="15"/>
    </row>
    <row r="38587" spans="36:43" x14ac:dyDescent="0.3">
      <c r="AJ38587" s="28"/>
      <c r="AQ38587" s="15"/>
    </row>
    <row r="38588" spans="36:43" x14ac:dyDescent="0.3">
      <c r="AJ38588" s="28"/>
      <c r="AQ38588" s="15"/>
    </row>
    <row r="38589" spans="36:43" x14ac:dyDescent="0.3">
      <c r="AJ38589" s="28"/>
      <c r="AQ38589" s="15"/>
    </row>
    <row r="38590" spans="36:43" x14ac:dyDescent="0.3">
      <c r="AJ38590" s="28"/>
      <c r="AQ38590" s="15"/>
    </row>
    <row r="38591" spans="36:43" x14ac:dyDescent="0.3">
      <c r="AJ38591" s="28"/>
      <c r="AQ38591" s="15"/>
    </row>
    <row r="38592" spans="36:43" x14ac:dyDescent="0.3">
      <c r="AJ38592" s="28"/>
      <c r="AQ38592" s="15"/>
    </row>
    <row r="38593" spans="36:43" x14ac:dyDescent="0.3">
      <c r="AJ38593" s="28"/>
      <c r="AQ38593" s="15"/>
    </row>
    <row r="38594" spans="36:43" x14ac:dyDescent="0.3">
      <c r="AJ38594" s="28"/>
      <c r="AQ38594" s="15"/>
    </row>
    <row r="38595" spans="36:43" x14ac:dyDescent="0.3">
      <c r="AJ38595" s="28"/>
      <c r="AQ38595" s="15"/>
    </row>
    <row r="38596" spans="36:43" x14ac:dyDescent="0.3">
      <c r="AJ38596" s="28"/>
      <c r="AQ38596" s="15"/>
    </row>
    <row r="38597" spans="36:43" x14ac:dyDescent="0.3">
      <c r="AJ38597" s="28"/>
      <c r="AQ38597" s="15"/>
    </row>
    <row r="38598" spans="36:43" x14ac:dyDescent="0.3">
      <c r="AJ38598" s="28"/>
      <c r="AQ38598" s="15"/>
    </row>
    <row r="38599" spans="36:43" x14ac:dyDescent="0.3">
      <c r="AJ38599" s="28"/>
      <c r="AQ38599" s="15"/>
    </row>
    <row r="38600" spans="36:43" x14ac:dyDescent="0.3">
      <c r="AJ38600" s="28"/>
      <c r="AQ38600" s="15"/>
    </row>
    <row r="38601" spans="36:43" x14ac:dyDescent="0.3">
      <c r="AJ38601" s="28"/>
      <c r="AQ38601" s="15"/>
    </row>
    <row r="38602" spans="36:43" x14ac:dyDescent="0.3">
      <c r="AJ38602" s="28"/>
      <c r="AQ38602" s="15"/>
    </row>
    <row r="38603" spans="36:43" x14ac:dyDescent="0.3">
      <c r="AJ38603" s="28"/>
      <c r="AQ38603" s="15"/>
    </row>
    <row r="38604" spans="36:43" x14ac:dyDescent="0.3">
      <c r="AJ38604" s="28"/>
      <c r="AQ38604" s="15"/>
    </row>
    <row r="38605" spans="36:43" x14ac:dyDescent="0.3">
      <c r="AJ38605" s="28"/>
      <c r="AQ38605" s="15"/>
    </row>
    <row r="38606" spans="36:43" x14ac:dyDescent="0.3">
      <c r="AJ38606" s="28"/>
      <c r="AQ38606" s="15"/>
    </row>
    <row r="38607" spans="36:43" x14ac:dyDescent="0.3">
      <c r="AJ38607" s="28"/>
      <c r="AQ38607" s="15"/>
    </row>
    <row r="38608" spans="36:43" x14ac:dyDescent="0.3">
      <c r="AJ38608" s="28"/>
      <c r="AQ38608" s="15"/>
    </row>
    <row r="38609" spans="36:43" x14ac:dyDescent="0.3">
      <c r="AJ38609" s="28"/>
      <c r="AQ38609" s="15"/>
    </row>
    <row r="38610" spans="36:43" x14ac:dyDescent="0.3">
      <c r="AJ38610" s="28"/>
      <c r="AQ38610" s="15"/>
    </row>
    <row r="38611" spans="36:43" x14ac:dyDescent="0.3">
      <c r="AJ38611" s="28"/>
      <c r="AQ38611" s="15"/>
    </row>
    <row r="38612" spans="36:43" x14ac:dyDescent="0.3">
      <c r="AJ38612" s="28"/>
      <c r="AQ38612" s="15"/>
    </row>
    <row r="38613" spans="36:43" x14ac:dyDescent="0.3">
      <c r="AJ38613" s="28"/>
      <c r="AQ38613" s="15"/>
    </row>
    <row r="38614" spans="36:43" x14ac:dyDescent="0.3">
      <c r="AJ38614" s="28"/>
      <c r="AQ38614" s="15"/>
    </row>
    <row r="38615" spans="36:43" x14ac:dyDescent="0.3">
      <c r="AJ38615" s="28"/>
      <c r="AQ38615" s="15"/>
    </row>
    <row r="38616" spans="36:43" x14ac:dyDescent="0.3">
      <c r="AJ38616" s="28"/>
      <c r="AQ38616" s="15"/>
    </row>
    <row r="38617" spans="36:43" x14ac:dyDescent="0.3">
      <c r="AJ38617" s="28"/>
      <c r="AQ38617" s="15"/>
    </row>
    <row r="38618" spans="36:43" x14ac:dyDescent="0.3">
      <c r="AJ38618" s="28"/>
      <c r="AQ38618" s="15"/>
    </row>
    <row r="38619" spans="36:43" x14ac:dyDescent="0.3">
      <c r="AJ38619" s="28"/>
      <c r="AQ38619" s="15"/>
    </row>
    <row r="38620" spans="36:43" x14ac:dyDescent="0.3">
      <c r="AJ38620" s="28"/>
      <c r="AQ38620" s="15"/>
    </row>
    <row r="38621" spans="36:43" x14ac:dyDescent="0.3">
      <c r="AJ38621" s="28"/>
      <c r="AQ38621" s="15"/>
    </row>
    <row r="38622" spans="36:43" x14ac:dyDescent="0.3">
      <c r="AJ38622" s="28"/>
      <c r="AQ38622" s="15"/>
    </row>
    <row r="38623" spans="36:43" x14ac:dyDescent="0.3">
      <c r="AJ38623" s="28"/>
      <c r="AQ38623" s="15"/>
    </row>
    <row r="38624" spans="36:43" x14ac:dyDescent="0.3">
      <c r="AJ38624" s="28"/>
      <c r="AQ38624" s="15"/>
    </row>
    <row r="38625" spans="36:43" x14ac:dyDescent="0.3">
      <c r="AJ38625" s="28"/>
      <c r="AQ38625" s="15"/>
    </row>
    <row r="38626" spans="36:43" x14ac:dyDescent="0.3">
      <c r="AJ38626" s="28"/>
      <c r="AQ38626" s="15"/>
    </row>
    <row r="38627" spans="36:43" x14ac:dyDescent="0.3">
      <c r="AJ38627" s="28"/>
      <c r="AQ38627" s="15"/>
    </row>
    <row r="38628" spans="36:43" x14ac:dyDescent="0.3">
      <c r="AJ38628" s="28"/>
      <c r="AQ38628" s="15"/>
    </row>
    <row r="38629" spans="36:43" x14ac:dyDescent="0.3">
      <c r="AJ38629" s="28"/>
      <c r="AQ38629" s="15"/>
    </row>
    <row r="38630" spans="36:43" x14ac:dyDescent="0.3">
      <c r="AJ38630" s="28"/>
      <c r="AQ38630" s="15"/>
    </row>
    <row r="38631" spans="36:43" x14ac:dyDescent="0.3">
      <c r="AJ38631" s="28"/>
      <c r="AQ38631" s="15"/>
    </row>
    <row r="38632" spans="36:43" x14ac:dyDescent="0.3">
      <c r="AJ38632" s="28"/>
      <c r="AQ38632" s="15"/>
    </row>
    <row r="38633" spans="36:43" x14ac:dyDescent="0.3">
      <c r="AJ38633" s="28"/>
      <c r="AQ38633" s="15"/>
    </row>
    <row r="38634" spans="36:43" x14ac:dyDescent="0.3">
      <c r="AJ38634" s="28"/>
      <c r="AQ38634" s="15"/>
    </row>
    <row r="38635" spans="36:43" x14ac:dyDescent="0.3">
      <c r="AJ38635" s="28"/>
      <c r="AQ38635" s="15"/>
    </row>
    <row r="38636" spans="36:43" x14ac:dyDescent="0.3">
      <c r="AJ38636" s="28"/>
      <c r="AQ38636" s="15"/>
    </row>
    <row r="38637" spans="36:43" x14ac:dyDescent="0.3">
      <c r="AJ38637" s="28"/>
      <c r="AQ38637" s="15"/>
    </row>
    <row r="38638" spans="36:43" x14ac:dyDescent="0.3">
      <c r="AJ38638" s="28"/>
      <c r="AQ38638" s="15"/>
    </row>
    <row r="38639" spans="36:43" x14ac:dyDescent="0.3">
      <c r="AJ38639" s="28"/>
      <c r="AQ38639" s="15"/>
    </row>
    <row r="38640" spans="36:43" x14ac:dyDescent="0.3">
      <c r="AJ38640" s="28"/>
      <c r="AQ38640" s="15"/>
    </row>
    <row r="38641" spans="36:43" x14ac:dyDescent="0.3">
      <c r="AJ38641" s="28"/>
      <c r="AQ38641" s="15"/>
    </row>
    <row r="38642" spans="36:43" x14ac:dyDescent="0.3">
      <c r="AJ38642" s="28"/>
      <c r="AQ38642" s="15"/>
    </row>
    <row r="38643" spans="36:43" x14ac:dyDescent="0.3">
      <c r="AJ38643" s="28"/>
      <c r="AQ38643" s="15"/>
    </row>
    <row r="38644" spans="36:43" x14ac:dyDescent="0.3">
      <c r="AJ38644" s="28"/>
      <c r="AQ38644" s="15"/>
    </row>
    <row r="38645" spans="36:43" x14ac:dyDescent="0.3">
      <c r="AJ38645" s="28"/>
      <c r="AQ38645" s="15"/>
    </row>
    <row r="38646" spans="36:43" x14ac:dyDescent="0.3">
      <c r="AJ38646" s="28"/>
      <c r="AQ38646" s="15"/>
    </row>
    <row r="38647" spans="36:43" x14ac:dyDescent="0.3">
      <c r="AJ38647" s="28"/>
      <c r="AQ38647" s="15"/>
    </row>
    <row r="38648" spans="36:43" x14ac:dyDescent="0.3">
      <c r="AJ38648" s="28"/>
      <c r="AQ38648" s="15"/>
    </row>
    <row r="38649" spans="36:43" x14ac:dyDescent="0.3">
      <c r="AJ38649" s="28"/>
      <c r="AQ38649" s="15"/>
    </row>
    <row r="38650" spans="36:43" x14ac:dyDescent="0.3">
      <c r="AJ38650" s="28"/>
      <c r="AQ38650" s="15"/>
    </row>
    <row r="38651" spans="36:43" x14ac:dyDescent="0.3">
      <c r="AJ38651" s="28"/>
      <c r="AQ38651" s="15"/>
    </row>
    <row r="38652" spans="36:43" x14ac:dyDescent="0.3">
      <c r="AJ38652" s="28"/>
      <c r="AQ38652" s="15"/>
    </row>
    <row r="38653" spans="36:43" x14ac:dyDescent="0.3">
      <c r="AJ38653" s="28"/>
      <c r="AQ38653" s="15"/>
    </row>
    <row r="38654" spans="36:43" x14ac:dyDescent="0.3">
      <c r="AJ38654" s="28"/>
      <c r="AQ38654" s="15"/>
    </row>
    <row r="38655" spans="36:43" x14ac:dyDescent="0.3">
      <c r="AJ38655" s="28"/>
      <c r="AQ38655" s="15"/>
    </row>
    <row r="38656" spans="36:43" x14ac:dyDescent="0.3">
      <c r="AJ38656" s="28"/>
      <c r="AQ38656" s="15"/>
    </row>
    <row r="38657" spans="36:43" x14ac:dyDescent="0.3">
      <c r="AJ38657" s="28"/>
      <c r="AQ38657" s="15"/>
    </row>
    <row r="38658" spans="36:43" x14ac:dyDescent="0.3">
      <c r="AJ38658" s="28"/>
      <c r="AQ38658" s="15"/>
    </row>
    <row r="38659" spans="36:43" x14ac:dyDescent="0.3">
      <c r="AJ38659" s="28"/>
      <c r="AQ38659" s="15"/>
    </row>
    <row r="38660" spans="36:43" x14ac:dyDescent="0.3">
      <c r="AJ38660" s="28"/>
      <c r="AQ38660" s="15"/>
    </row>
    <row r="38661" spans="36:43" x14ac:dyDescent="0.3">
      <c r="AJ38661" s="28"/>
      <c r="AQ38661" s="15"/>
    </row>
    <row r="38662" spans="36:43" x14ac:dyDescent="0.3">
      <c r="AJ38662" s="28"/>
      <c r="AQ38662" s="15"/>
    </row>
    <row r="38663" spans="36:43" x14ac:dyDescent="0.3">
      <c r="AJ38663" s="28"/>
      <c r="AQ38663" s="15"/>
    </row>
    <row r="38664" spans="36:43" x14ac:dyDescent="0.3">
      <c r="AJ38664" s="28"/>
      <c r="AQ38664" s="15"/>
    </row>
    <row r="38665" spans="36:43" x14ac:dyDescent="0.3">
      <c r="AJ38665" s="28"/>
      <c r="AQ38665" s="15"/>
    </row>
    <row r="38666" spans="36:43" x14ac:dyDescent="0.3">
      <c r="AJ38666" s="28"/>
      <c r="AQ38666" s="15"/>
    </row>
    <row r="38667" spans="36:43" x14ac:dyDescent="0.3">
      <c r="AJ38667" s="28"/>
      <c r="AQ38667" s="15"/>
    </row>
    <row r="38668" spans="36:43" x14ac:dyDescent="0.3">
      <c r="AJ38668" s="28"/>
      <c r="AQ38668" s="15"/>
    </row>
    <row r="38669" spans="36:43" x14ac:dyDescent="0.3">
      <c r="AJ38669" s="28"/>
      <c r="AQ38669" s="15"/>
    </row>
    <row r="38670" spans="36:43" x14ac:dyDescent="0.3">
      <c r="AJ38670" s="28"/>
      <c r="AQ38670" s="15"/>
    </row>
    <row r="38671" spans="36:43" x14ac:dyDescent="0.3">
      <c r="AJ38671" s="28"/>
      <c r="AQ38671" s="15"/>
    </row>
    <row r="38672" spans="36:43" x14ac:dyDescent="0.3">
      <c r="AJ38672" s="28"/>
      <c r="AQ38672" s="15"/>
    </row>
    <row r="38673" spans="36:43" x14ac:dyDescent="0.3">
      <c r="AJ38673" s="28"/>
      <c r="AQ38673" s="15"/>
    </row>
    <row r="38674" spans="36:43" x14ac:dyDescent="0.3">
      <c r="AJ38674" s="28"/>
      <c r="AQ38674" s="15"/>
    </row>
    <row r="38675" spans="36:43" x14ac:dyDescent="0.3">
      <c r="AJ38675" s="28"/>
      <c r="AQ38675" s="15"/>
    </row>
    <row r="38676" spans="36:43" x14ac:dyDescent="0.3">
      <c r="AJ38676" s="28"/>
      <c r="AQ38676" s="15"/>
    </row>
    <row r="38677" spans="36:43" x14ac:dyDescent="0.3">
      <c r="AJ38677" s="28"/>
      <c r="AQ38677" s="15"/>
    </row>
    <row r="38678" spans="36:43" x14ac:dyDescent="0.3">
      <c r="AJ38678" s="28"/>
      <c r="AQ38678" s="15"/>
    </row>
    <row r="38679" spans="36:43" x14ac:dyDescent="0.3">
      <c r="AJ38679" s="28"/>
      <c r="AQ38679" s="15"/>
    </row>
    <row r="38680" spans="36:43" x14ac:dyDescent="0.3">
      <c r="AJ38680" s="28"/>
      <c r="AQ38680" s="15"/>
    </row>
    <row r="38681" spans="36:43" x14ac:dyDescent="0.3">
      <c r="AJ38681" s="28"/>
      <c r="AQ38681" s="15"/>
    </row>
    <row r="38682" spans="36:43" x14ac:dyDescent="0.3">
      <c r="AJ38682" s="28"/>
      <c r="AQ38682" s="15"/>
    </row>
    <row r="38683" spans="36:43" x14ac:dyDescent="0.3">
      <c r="AJ38683" s="28"/>
      <c r="AQ38683" s="15"/>
    </row>
    <row r="38684" spans="36:43" x14ac:dyDescent="0.3">
      <c r="AJ38684" s="28"/>
      <c r="AQ38684" s="15"/>
    </row>
    <row r="38685" spans="36:43" x14ac:dyDescent="0.3">
      <c r="AJ38685" s="28"/>
      <c r="AQ38685" s="15"/>
    </row>
    <row r="38686" spans="36:43" x14ac:dyDescent="0.3">
      <c r="AJ38686" s="28"/>
      <c r="AQ38686" s="15"/>
    </row>
    <row r="38687" spans="36:43" x14ac:dyDescent="0.3">
      <c r="AJ38687" s="28"/>
      <c r="AQ38687" s="15"/>
    </row>
    <row r="38688" spans="36:43" x14ac:dyDescent="0.3">
      <c r="AJ38688" s="28"/>
      <c r="AQ38688" s="15"/>
    </row>
    <row r="38689" spans="36:43" x14ac:dyDescent="0.3">
      <c r="AJ38689" s="28"/>
      <c r="AQ38689" s="15"/>
    </row>
    <row r="38690" spans="36:43" x14ac:dyDescent="0.3">
      <c r="AJ38690" s="28"/>
      <c r="AQ38690" s="15"/>
    </row>
    <row r="38691" spans="36:43" x14ac:dyDescent="0.3">
      <c r="AJ38691" s="28"/>
      <c r="AQ38691" s="15"/>
    </row>
    <row r="38692" spans="36:43" x14ac:dyDescent="0.3">
      <c r="AJ38692" s="28"/>
      <c r="AQ38692" s="15"/>
    </row>
    <row r="38693" spans="36:43" x14ac:dyDescent="0.3">
      <c r="AJ38693" s="28"/>
      <c r="AQ38693" s="15"/>
    </row>
    <row r="38694" spans="36:43" x14ac:dyDescent="0.3">
      <c r="AJ38694" s="28"/>
      <c r="AQ38694" s="15"/>
    </row>
    <row r="38695" spans="36:43" x14ac:dyDescent="0.3">
      <c r="AJ38695" s="28"/>
      <c r="AQ38695" s="15"/>
    </row>
    <row r="38696" spans="36:43" x14ac:dyDescent="0.3">
      <c r="AJ38696" s="28"/>
      <c r="AQ38696" s="15"/>
    </row>
    <row r="38697" spans="36:43" x14ac:dyDescent="0.3">
      <c r="AJ38697" s="28"/>
      <c r="AQ38697" s="15"/>
    </row>
    <row r="38698" spans="36:43" x14ac:dyDescent="0.3">
      <c r="AJ38698" s="28"/>
      <c r="AQ38698" s="15"/>
    </row>
    <row r="38699" spans="36:43" x14ac:dyDescent="0.3">
      <c r="AJ38699" s="28"/>
      <c r="AQ38699" s="15"/>
    </row>
    <row r="38700" spans="36:43" x14ac:dyDescent="0.3">
      <c r="AJ38700" s="28"/>
      <c r="AQ38700" s="15"/>
    </row>
    <row r="38701" spans="36:43" x14ac:dyDescent="0.3">
      <c r="AJ38701" s="28"/>
      <c r="AQ38701" s="15"/>
    </row>
    <row r="38702" spans="36:43" x14ac:dyDescent="0.3">
      <c r="AJ38702" s="28"/>
      <c r="AQ38702" s="15"/>
    </row>
    <row r="38703" spans="36:43" x14ac:dyDescent="0.3">
      <c r="AJ38703" s="28"/>
      <c r="AQ38703" s="15"/>
    </row>
    <row r="38704" spans="36:43" x14ac:dyDescent="0.3">
      <c r="AJ38704" s="28"/>
      <c r="AQ38704" s="15"/>
    </row>
    <row r="38705" spans="36:43" x14ac:dyDescent="0.3">
      <c r="AJ38705" s="28"/>
      <c r="AQ38705" s="15"/>
    </row>
    <row r="38706" spans="36:43" x14ac:dyDescent="0.3">
      <c r="AJ38706" s="28"/>
      <c r="AQ38706" s="15"/>
    </row>
    <row r="38707" spans="36:43" x14ac:dyDescent="0.3">
      <c r="AJ38707" s="28"/>
      <c r="AQ38707" s="15"/>
    </row>
    <row r="38708" spans="36:43" x14ac:dyDescent="0.3">
      <c r="AJ38708" s="28"/>
      <c r="AQ38708" s="15"/>
    </row>
    <row r="38709" spans="36:43" x14ac:dyDescent="0.3">
      <c r="AJ38709" s="28"/>
      <c r="AQ38709" s="15"/>
    </row>
    <row r="38710" spans="36:43" x14ac:dyDescent="0.3">
      <c r="AJ38710" s="28"/>
      <c r="AQ38710" s="15"/>
    </row>
    <row r="38711" spans="36:43" x14ac:dyDescent="0.3">
      <c r="AJ38711" s="28"/>
      <c r="AQ38711" s="15"/>
    </row>
    <row r="38712" spans="36:43" x14ac:dyDescent="0.3">
      <c r="AJ38712" s="28"/>
      <c r="AQ38712" s="15"/>
    </row>
    <row r="38713" spans="36:43" x14ac:dyDescent="0.3">
      <c r="AJ38713" s="28"/>
      <c r="AQ38713" s="15"/>
    </row>
    <row r="38714" spans="36:43" x14ac:dyDescent="0.3">
      <c r="AJ38714" s="28"/>
      <c r="AQ38714" s="15"/>
    </row>
    <row r="38715" spans="36:43" x14ac:dyDescent="0.3">
      <c r="AJ38715" s="28"/>
      <c r="AQ38715" s="15"/>
    </row>
    <row r="38716" spans="36:43" x14ac:dyDescent="0.3">
      <c r="AJ38716" s="28"/>
      <c r="AQ38716" s="15"/>
    </row>
    <row r="38717" spans="36:43" x14ac:dyDescent="0.3">
      <c r="AJ38717" s="28"/>
      <c r="AQ38717" s="15"/>
    </row>
    <row r="38718" spans="36:43" x14ac:dyDescent="0.3">
      <c r="AJ38718" s="28"/>
      <c r="AQ38718" s="15"/>
    </row>
    <row r="38719" spans="36:43" x14ac:dyDescent="0.3">
      <c r="AJ38719" s="28"/>
      <c r="AQ38719" s="15"/>
    </row>
    <row r="38720" spans="36:43" x14ac:dyDescent="0.3">
      <c r="AJ38720" s="28"/>
      <c r="AQ38720" s="15"/>
    </row>
    <row r="38721" spans="36:43" x14ac:dyDescent="0.3">
      <c r="AJ38721" s="28"/>
      <c r="AQ38721" s="15"/>
    </row>
    <row r="38722" spans="36:43" x14ac:dyDescent="0.3">
      <c r="AJ38722" s="28"/>
      <c r="AQ38722" s="15"/>
    </row>
    <row r="38723" spans="36:43" x14ac:dyDescent="0.3">
      <c r="AJ38723" s="28"/>
      <c r="AQ38723" s="15"/>
    </row>
    <row r="38724" spans="36:43" x14ac:dyDescent="0.3">
      <c r="AJ38724" s="28"/>
      <c r="AQ38724" s="15"/>
    </row>
    <row r="38725" spans="36:43" x14ac:dyDescent="0.3">
      <c r="AJ38725" s="28"/>
      <c r="AQ38725" s="15"/>
    </row>
    <row r="38726" spans="36:43" x14ac:dyDescent="0.3">
      <c r="AJ38726" s="28"/>
      <c r="AQ38726" s="15"/>
    </row>
    <row r="38727" spans="36:43" x14ac:dyDescent="0.3">
      <c r="AJ38727" s="28"/>
      <c r="AQ38727" s="15"/>
    </row>
    <row r="38728" spans="36:43" x14ac:dyDescent="0.3">
      <c r="AJ38728" s="28"/>
      <c r="AQ38728" s="15"/>
    </row>
    <row r="38729" spans="36:43" x14ac:dyDescent="0.3">
      <c r="AJ38729" s="28"/>
      <c r="AQ38729" s="15"/>
    </row>
    <row r="38730" spans="36:43" x14ac:dyDescent="0.3">
      <c r="AJ38730" s="28"/>
      <c r="AQ38730" s="15"/>
    </row>
    <row r="38731" spans="36:43" x14ac:dyDescent="0.3">
      <c r="AJ38731" s="28"/>
      <c r="AQ38731" s="15"/>
    </row>
    <row r="38732" spans="36:43" x14ac:dyDescent="0.3">
      <c r="AJ38732" s="28"/>
      <c r="AQ38732" s="15"/>
    </row>
    <row r="38733" spans="36:43" x14ac:dyDescent="0.3">
      <c r="AJ38733" s="28"/>
      <c r="AQ38733" s="15"/>
    </row>
    <row r="38734" spans="36:43" x14ac:dyDescent="0.3">
      <c r="AJ38734" s="28"/>
      <c r="AQ38734" s="15"/>
    </row>
    <row r="38735" spans="36:43" x14ac:dyDescent="0.3">
      <c r="AJ38735" s="28"/>
      <c r="AQ38735" s="15"/>
    </row>
    <row r="38736" spans="36:43" x14ac:dyDescent="0.3">
      <c r="AJ38736" s="28"/>
      <c r="AQ38736" s="15"/>
    </row>
    <row r="38737" spans="36:43" x14ac:dyDescent="0.3">
      <c r="AJ38737" s="28"/>
      <c r="AQ38737" s="15"/>
    </row>
    <row r="38738" spans="36:43" x14ac:dyDescent="0.3">
      <c r="AJ38738" s="28"/>
      <c r="AQ38738" s="15"/>
    </row>
    <row r="38739" spans="36:43" x14ac:dyDescent="0.3">
      <c r="AJ38739" s="28"/>
      <c r="AQ38739" s="15"/>
    </row>
    <row r="38740" spans="36:43" x14ac:dyDescent="0.3">
      <c r="AJ38740" s="28"/>
      <c r="AQ38740" s="15"/>
    </row>
    <row r="38741" spans="36:43" x14ac:dyDescent="0.3">
      <c r="AJ38741" s="28"/>
      <c r="AQ38741" s="15"/>
    </row>
    <row r="38742" spans="36:43" x14ac:dyDescent="0.3">
      <c r="AJ38742" s="28"/>
      <c r="AQ38742" s="15"/>
    </row>
    <row r="38743" spans="36:43" x14ac:dyDescent="0.3">
      <c r="AJ38743" s="28"/>
      <c r="AQ38743" s="15"/>
    </row>
    <row r="38744" spans="36:43" x14ac:dyDescent="0.3">
      <c r="AJ38744" s="28"/>
      <c r="AQ38744" s="15"/>
    </row>
    <row r="38745" spans="36:43" x14ac:dyDescent="0.3">
      <c r="AJ38745" s="28"/>
      <c r="AQ38745" s="15"/>
    </row>
    <row r="38746" spans="36:43" x14ac:dyDescent="0.3">
      <c r="AJ38746" s="28"/>
      <c r="AQ38746" s="15"/>
    </row>
    <row r="38747" spans="36:43" x14ac:dyDescent="0.3">
      <c r="AJ38747" s="28"/>
      <c r="AQ38747" s="15"/>
    </row>
    <row r="38748" spans="36:43" x14ac:dyDescent="0.3">
      <c r="AJ38748" s="28"/>
      <c r="AQ38748" s="15"/>
    </row>
    <row r="38749" spans="36:43" x14ac:dyDescent="0.3">
      <c r="AJ38749" s="28"/>
      <c r="AQ38749" s="15"/>
    </row>
    <row r="38750" spans="36:43" x14ac:dyDescent="0.3">
      <c r="AJ38750" s="28"/>
      <c r="AQ38750" s="15"/>
    </row>
    <row r="38751" spans="36:43" x14ac:dyDescent="0.3">
      <c r="AJ38751" s="28"/>
      <c r="AQ38751" s="15"/>
    </row>
    <row r="38752" spans="36:43" x14ac:dyDescent="0.3">
      <c r="AJ38752" s="28"/>
      <c r="AQ38752" s="15"/>
    </row>
    <row r="38753" spans="36:43" x14ac:dyDescent="0.3">
      <c r="AJ38753" s="28"/>
      <c r="AQ38753" s="15"/>
    </row>
    <row r="38754" spans="36:43" x14ac:dyDescent="0.3">
      <c r="AJ38754" s="28"/>
      <c r="AQ38754" s="15"/>
    </row>
    <row r="38755" spans="36:43" x14ac:dyDescent="0.3">
      <c r="AJ38755" s="28"/>
      <c r="AQ38755" s="15"/>
    </row>
    <row r="38756" spans="36:43" x14ac:dyDescent="0.3">
      <c r="AJ38756" s="28"/>
      <c r="AQ38756" s="15"/>
    </row>
    <row r="38757" spans="36:43" x14ac:dyDescent="0.3">
      <c r="AJ38757" s="28"/>
      <c r="AQ38757" s="15"/>
    </row>
    <row r="38758" spans="36:43" x14ac:dyDescent="0.3">
      <c r="AJ38758" s="28"/>
      <c r="AQ38758" s="15"/>
    </row>
    <row r="38759" spans="36:43" x14ac:dyDescent="0.3">
      <c r="AJ38759" s="28"/>
      <c r="AQ38759" s="15"/>
    </row>
    <row r="38760" spans="36:43" x14ac:dyDescent="0.3">
      <c r="AJ38760" s="28"/>
      <c r="AQ38760" s="15"/>
    </row>
    <row r="38761" spans="36:43" x14ac:dyDescent="0.3">
      <c r="AJ38761" s="28"/>
      <c r="AQ38761" s="15"/>
    </row>
    <row r="38762" spans="36:43" x14ac:dyDescent="0.3">
      <c r="AJ38762" s="28"/>
      <c r="AQ38762" s="15"/>
    </row>
    <row r="38763" spans="36:43" x14ac:dyDescent="0.3">
      <c r="AJ38763" s="28"/>
      <c r="AQ38763" s="15"/>
    </row>
    <row r="38764" spans="36:43" x14ac:dyDescent="0.3">
      <c r="AJ38764" s="28"/>
      <c r="AQ38764" s="15"/>
    </row>
    <row r="38765" spans="36:43" x14ac:dyDescent="0.3">
      <c r="AJ38765" s="28"/>
      <c r="AQ38765" s="15"/>
    </row>
    <row r="38766" spans="36:43" x14ac:dyDescent="0.3">
      <c r="AJ38766" s="28"/>
      <c r="AQ38766" s="15"/>
    </row>
    <row r="38767" spans="36:43" x14ac:dyDescent="0.3">
      <c r="AJ38767" s="28"/>
      <c r="AQ38767" s="15"/>
    </row>
    <row r="38768" spans="36:43" x14ac:dyDescent="0.3">
      <c r="AJ38768" s="28"/>
      <c r="AQ38768" s="15"/>
    </row>
    <row r="38769" spans="36:43" x14ac:dyDescent="0.3">
      <c r="AJ38769" s="28"/>
      <c r="AQ38769" s="15"/>
    </row>
    <row r="38770" spans="36:43" x14ac:dyDescent="0.3">
      <c r="AJ38770" s="28"/>
      <c r="AQ38770" s="15"/>
    </row>
    <row r="38771" spans="36:43" x14ac:dyDescent="0.3">
      <c r="AJ38771" s="28"/>
      <c r="AQ38771" s="15"/>
    </row>
    <row r="38772" spans="36:43" x14ac:dyDescent="0.3">
      <c r="AJ38772" s="28"/>
      <c r="AQ38772" s="15"/>
    </row>
    <row r="38773" spans="36:43" x14ac:dyDescent="0.3">
      <c r="AJ38773" s="28"/>
      <c r="AQ38773" s="15"/>
    </row>
    <row r="38774" spans="36:43" x14ac:dyDescent="0.3">
      <c r="AJ38774" s="28"/>
      <c r="AQ38774" s="15"/>
    </row>
    <row r="38775" spans="36:43" x14ac:dyDescent="0.3">
      <c r="AJ38775" s="28"/>
      <c r="AQ38775" s="15"/>
    </row>
    <row r="38776" spans="36:43" x14ac:dyDescent="0.3">
      <c r="AJ38776" s="28"/>
      <c r="AQ38776" s="15"/>
    </row>
    <row r="38777" spans="36:43" x14ac:dyDescent="0.3">
      <c r="AJ38777" s="28"/>
      <c r="AQ38777" s="15"/>
    </row>
    <row r="38778" spans="36:43" x14ac:dyDescent="0.3">
      <c r="AJ38778" s="28"/>
      <c r="AQ38778" s="15"/>
    </row>
    <row r="38779" spans="36:43" x14ac:dyDescent="0.3">
      <c r="AJ38779" s="28"/>
      <c r="AQ38779" s="15"/>
    </row>
    <row r="38780" spans="36:43" x14ac:dyDescent="0.3">
      <c r="AJ38780" s="28"/>
      <c r="AQ38780" s="15"/>
    </row>
    <row r="38781" spans="36:43" x14ac:dyDescent="0.3">
      <c r="AJ38781" s="28"/>
      <c r="AQ38781" s="15"/>
    </row>
    <row r="38782" spans="36:43" x14ac:dyDescent="0.3">
      <c r="AJ38782" s="28"/>
      <c r="AQ38782" s="15"/>
    </row>
    <row r="38783" spans="36:43" x14ac:dyDescent="0.3">
      <c r="AJ38783" s="28"/>
      <c r="AQ38783" s="15"/>
    </row>
    <row r="38784" spans="36:43" x14ac:dyDescent="0.3">
      <c r="AJ38784" s="28"/>
      <c r="AQ38784" s="15"/>
    </row>
    <row r="38785" spans="36:43" x14ac:dyDescent="0.3">
      <c r="AJ38785" s="28"/>
      <c r="AQ38785" s="15"/>
    </row>
    <row r="38786" spans="36:43" x14ac:dyDescent="0.3">
      <c r="AJ38786" s="28"/>
      <c r="AQ38786" s="15"/>
    </row>
    <row r="38787" spans="36:43" x14ac:dyDescent="0.3">
      <c r="AJ38787" s="28"/>
      <c r="AQ38787" s="15"/>
    </row>
    <row r="38788" spans="36:43" x14ac:dyDescent="0.3">
      <c r="AJ38788" s="28"/>
      <c r="AQ38788" s="15"/>
    </row>
    <row r="38789" spans="36:43" x14ac:dyDescent="0.3">
      <c r="AJ38789" s="28"/>
      <c r="AQ38789" s="15"/>
    </row>
    <row r="38790" spans="36:43" x14ac:dyDescent="0.3">
      <c r="AJ38790" s="28"/>
      <c r="AQ38790" s="15"/>
    </row>
    <row r="38791" spans="36:43" x14ac:dyDescent="0.3">
      <c r="AJ38791" s="28"/>
      <c r="AQ38791" s="15"/>
    </row>
    <row r="38792" spans="36:43" x14ac:dyDescent="0.3">
      <c r="AJ38792" s="28"/>
      <c r="AQ38792" s="15"/>
    </row>
    <row r="38793" spans="36:43" x14ac:dyDescent="0.3">
      <c r="AJ38793" s="28"/>
      <c r="AQ38793" s="15"/>
    </row>
    <row r="38794" spans="36:43" x14ac:dyDescent="0.3">
      <c r="AJ38794" s="28"/>
      <c r="AQ38794" s="15"/>
    </row>
    <row r="38795" spans="36:43" x14ac:dyDescent="0.3">
      <c r="AJ38795" s="28"/>
      <c r="AQ38795" s="15"/>
    </row>
    <row r="38796" spans="36:43" x14ac:dyDescent="0.3">
      <c r="AJ38796" s="28"/>
      <c r="AQ38796" s="15"/>
    </row>
    <row r="38797" spans="36:43" x14ac:dyDescent="0.3">
      <c r="AJ38797" s="28"/>
      <c r="AQ38797" s="15"/>
    </row>
    <row r="38798" spans="36:43" x14ac:dyDescent="0.3">
      <c r="AJ38798" s="28"/>
      <c r="AQ38798" s="15"/>
    </row>
    <row r="38799" spans="36:43" x14ac:dyDescent="0.3">
      <c r="AJ38799" s="28"/>
      <c r="AQ38799" s="15"/>
    </row>
    <row r="38800" spans="36:43" x14ac:dyDescent="0.3">
      <c r="AJ38800" s="28"/>
      <c r="AQ38800" s="15"/>
    </row>
    <row r="38801" spans="36:43" x14ac:dyDescent="0.3">
      <c r="AJ38801" s="28"/>
      <c r="AQ38801" s="15"/>
    </row>
    <row r="38802" spans="36:43" x14ac:dyDescent="0.3">
      <c r="AJ38802" s="28"/>
      <c r="AQ38802" s="15"/>
    </row>
    <row r="38803" spans="36:43" x14ac:dyDescent="0.3">
      <c r="AJ38803" s="28"/>
      <c r="AQ38803" s="15"/>
    </row>
    <row r="38804" spans="36:43" x14ac:dyDescent="0.3">
      <c r="AJ38804" s="28"/>
      <c r="AQ38804" s="15"/>
    </row>
    <row r="38805" spans="36:43" x14ac:dyDescent="0.3">
      <c r="AJ38805" s="28"/>
      <c r="AQ38805" s="15"/>
    </row>
    <row r="38806" spans="36:43" x14ac:dyDescent="0.3">
      <c r="AJ38806" s="28"/>
      <c r="AQ38806" s="15"/>
    </row>
    <row r="38807" spans="36:43" x14ac:dyDescent="0.3">
      <c r="AJ38807" s="28"/>
      <c r="AQ38807" s="15"/>
    </row>
    <row r="38808" spans="36:43" x14ac:dyDescent="0.3">
      <c r="AJ38808" s="28"/>
      <c r="AQ38808" s="15"/>
    </row>
    <row r="38809" spans="36:43" x14ac:dyDescent="0.3">
      <c r="AJ38809" s="28"/>
      <c r="AQ38809" s="15"/>
    </row>
    <row r="38810" spans="36:43" x14ac:dyDescent="0.3">
      <c r="AJ38810" s="28"/>
      <c r="AQ38810" s="15"/>
    </row>
    <row r="38811" spans="36:43" x14ac:dyDescent="0.3">
      <c r="AJ38811" s="28"/>
      <c r="AQ38811" s="15"/>
    </row>
    <row r="38812" spans="36:43" x14ac:dyDescent="0.3">
      <c r="AJ38812" s="28"/>
      <c r="AQ38812" s="15"/>
    </row>
    <row r="38813" spans="36:43" x14ac:dyDescent="0.3">
      <c r="AJ38813" s="28"/>
      <c r="AQ38813" s="15"/>
    </row>
    <row r="38814" spans="36:43" x14ac:dyDescent="0.3">
      <c r="AJ38814" s="28"/>
      <c r="AQ38814" s="15"/>
    </row>
    <row r="38815" spans="36:43" x14ac:dyDescent="0.3">
      <c r="AJ38815" s="28"/>
      <c r="AQ38815" s="15"/>
    </row>
    <row r="38816" spans="36:43" x14ac:dyDescent="0.3">
      <c r="AJ38816" s="28"/>
      <c r="AQ38816" s="15"/>
    </row>
    <row r="38817" spans="36:43" x14ac:dyDescent="0.3">
      <c r="AJ38817" s="28"/>
      <c r="AQ38817" s="15"/>
    </row>
    <row r="38818" spans="36:43" x14ac:dyDescent="0.3">
      <c r="AJ38818" s="28"/>
      <c r="AQ38818" s="15"/>
    </row>
    <row r="38819" spans="36:43" x14ac:dyDescent="0.3">
      <c r="AJ38819" s="28"/>
      <c r="AQ38819" s="15"/>
    </row>
    <row r="38820" spans="36:43" x14ac:dyDescent="0.3">
      <c r="AJ38820" s="28"/>
      <c r="AQ38820" s="15"/>
    </row>
    <row r="38821" spans="36:43" x14ac:dyDescent="0.3">
      <c r="AJ38821" s="28"/>
      <c r="AQ38821" s="15"/>
    </row>
    <row r="38822" spans="36:43" x14ac:dyDescent="0.3">
      <c r="AJ38822" s="28"/>
      <c r="AQ38822" s="15"/>
    </row>
    <row r="38823" spans="36:43" x14ac:dyDescent="0.3">
      <c r="AJ38823" s="28"/>
      <c r="AQ38823" s="15"/>
    </row>
    <row r="38824" spans="36:43" x14ac:dyDescent="0.3">
      <c r="AJ38824" s="28"/>
      <c r="AQ38824" s="15"/>
    </row>
    <row r="38825" spans="36:43" x14ac:dyDescent="0.3">
      <c r="AJ38825" s="28"/>
      <c r="AQ38825" s="15"/>
    </row>
    <row r="38826" spans="36:43" x14ac:dyDescent="0.3">
      <c r="AJ38826" s="28"/>
      <c r="AQ38826" s="15"/>
    </row>
    <row r="38827" spans="36:43" x14ac:dyDescent="0.3">
      <c r="AJ38827" s="28"/>
      <c r="AQ38827" s="15"/>
    </row>
    <row r="38828" spans="36:43" x14ac:dyDescent="0.3">
      <c r="AJ38828" s="28"/>
      <c r="AQ38828" s="15"/>
    </row>
    <row r="38829" spans="36:43" x14ac:dyDescent="0.3">
      <c r="AJ38829" s="28"/>
      <c r="AQ38829" s="15"/>
    </row>
    <row r="38830" spans="36:43" x14ac:dyDescent="0.3">
      <c r="AJ38830" s="28"/>
      <c r="AQ38830" s="15"/>
    </row>
    <row r="38831" spans="36:43" x14ac:dyDescent="0.3">
      <c r="AJ38831" s="28"/>
      <c r="AQ38831" s="15"/>
    </row>
    <row r="38832" spans="36:43" x14ac:dyDescent="0.3">
      <c r="AJ38832" s="28"/>
      <c r="AQ38832" s="15"/>
    </row>
    <row r="38833" spans="36:43" x14ac:dyDescent="0.3">
      <c r="AJ38833" s="28"/>
      <c r="AQ38833" s="15"/>
    </row>
    <row r="38834" spans="36:43" x14ac:dyDescent="0.3">
      <c r="AJ38834" s="28"/>
      <c r="AQ38834" s="15"/>
    </row>
    <row r="38835" spans="36:43" x14ac:dyDescent="0.3">
      <c r="AJ38835" s="28"/>
      <c r="AQ38835" s="15"/>
    </row>
    <row r="38836" spans="36:43" x14ac:dyDescent="0.3">
      <c r="AJ38836" s="28"/>
      <c r="AQ38836" s="15"/>
    </row>
    <row r="38837" spans="36:43" x14ac:dyDescent="0.3">
      <c r="AJ38837" s="28"/>
      <c r="AQ38837" s="15"/>
    </row>
    <row r="38838" spans="36:43" x14ac:dyDescent="0.3">
      <c r="AJ38838" s="28"/>
      <c r="AQ38838" s="15"/>
    </row>
    <row r="38839" spans="36:43" x14ac:dyDescent="0.3">
      <c r="AJ38839" s="28"/>
      <c r="AQ38839" s="15"/>
    </row>
    <row r="38840" spans="36:43" x14ac:dyDescent="0.3">
      <c r="AJ38840" s="28"/>
      <c r="AQ38840" s="15"/>
    </row>
    <row r="38841" spans="36:43" x14ac:dyDescent="0.3">
      <c r="AJ38841" s="28"/>
      <c r="AQ38841" s="15"/>
    </row>
    <row r="38842" spans="36:43" x14ac:dyDescent="0.3">
      <c r="AJ38842" s="28"/>
      <c r="AQ38842" s="15"/>
    </row>
    <row r="38843" spans="36:43" x14ac:dyDescent="0.3">
      <c r="AJ38843" s="28"/>
      <c r="AQ38843" s="15"/>
    </row>
    <row r="38844" spans="36:43" x14ac:dyDescent="0.3">
      <c r="AJ38844" s="28"/>
      <c r="AQ38844" s="15"/>
    </row>
    <row r="38845" spans="36:43" x14ac:dyDescent="0.3">
      <c r="AJ38845" s="28"/>
      <c r="AQ38845" s="15"/>
    </row>
    <row r="38846" spans="36:43" x14ac:dyDescent="0.3">
      <c r="AJ38846" s="28"/>
      <c r="AQ38846" s="15"/>
    </row>
    <row r="38847" spans="36:43" x14ac:dyDescent="0.3">
      <c r="AJ38847" s="28"/>
      <c r="AQ38847" s="15"/>
    </row>
    <row r="38848" spans="36:43" x14ac:dyDescent="0.3">
      <c r="AJ38848" s="28"/>
      <c r="AQ38848" s="15"/>
    </row>
    <row r="38849" spans="36:43" x14ac:dyDescent="0.3">
      <c r="AJ38849" s="28"/>
      <c r="AQ38849" s="15"/>
    </row>
    <row r="38850" spans="36:43" x14ac:dyDescent="0.3">
      <c r="AJ38850" s="28"/>
      <c r="AQ38850" s="15"/>
    </row>
    <row r="38851" spans="36:43" x14ac:dyDescent="0.3">
      <c r="AJ38851" s="28"/>
      <c r="AQ38851" s="15"/>
    </row>
    <row r="38852" spans="36:43" x14ac:dyDescent="0.3">
      <c r="AJ38852" s="28"/>
      <c r="AQ38852" s="15"/>
    </row>
    <row r="38853" spans="36:43" x14ac:dyDescent="0.3">
      <c r="AJ38853" s="28"/>
      <c r="AQ38853" s="15"/>
    </row>
    <row r="38854" spans="36:43" x14ac:dyDescent="0.3">
      <c r="AJ38854" s="28"/>
      <c r="AQ38854" s="15"/>
    </row>
    <row r="38855" spans="36:43" x14ac:dyDescent="0.3">
      <c r="AJ38855" s="28"/>
      <c r="AQ38855" s="15"/>
    </row>
    <row r="38856" spans="36:43" x14ac:dyDescent="0.3">
      <c r="AJ38856" s="28"/>
      <c r="AQ38856" s="15"/>
    </row>
    <row r="38857" spans="36:43" x14ac:dyDescent="0.3">
      <c r="AJ38857" s="28"/>
      <c r="AQ38857" s="15"/>
    </row>
    <row r="38858" spans="36:43" x14ac:dyDescent="0.3">
      <c r="AJ38858" s="28"/>
      <c r="AQ38858" s="15"/>
    </row>
    <row r="38859" spans="36:43" x14ac:dyDescent="0.3">
      <c r="AJ38859" s="28"/>
      <c r="AQ38859" s="15"/>
    </row>
    <row r="38860" spans="36:43" x14ac:dyDescent="0.3">
      <c r="AJ38860" s="28"/>
      <c r="AQ38860" s="15"/>
    </row>
    <row r="38861" spans="36:43" x14ac:dyDescent="0.3">
      <c r="AJ38861" s="28"/>
      <c r="AQ38861" s="15"/>
    </row>
    <row r="38862" spans="36:43" x14ac:dyDescent="0.3">
      <c r="AJ38862" s="28"/>
      <c r="AQ38862" s="15"/>
    </row>
    <row r="38863" spans="36:43" x14ac:dyDescent="0.3">
      <c r="AJ38863" s="28"/>
      <c r="AQ38863" s="15"/>
    </row>
    <row r="38864" spans="36:43" x14ac:dyDescent="0.3">
      <c r="AJ38864" s="28"/>
      <c r="AQ38864" s="15"/>
    </row>
    <row r="38865" spans="36:43" x14ac:dyDescent="0.3">
      <c r="AJ38865" s="28"/>
      <c r="AQ38865" s="15"/>
    </row>
    <row r="38866" spans="36:43" x14ac:dyDescent="0.3">
      <c r="AJ38866" s="28"/>
      <c r="AQ38866" s="15"/>
    </row>
    <row r="38867" spans="36:43" x14ac:dyDescent="0.3">
      <c r="AJ38867" s="28"/>
      <c r="AQ38867" s="15"/>
    </row>
    <row r="38868" spans="36:43" x14ac:dyDescent="0.3">
      <c r="AJ38868" s="28"/>
      <c r="AQ38868" s="15"/>
    </row>
    <row r="38869" spans="36:43" x14ac:dyDescent="0.3">
      <c r="AJ38869" s="28"/>
      <c r="AQ38869" s="15"/>
    </row>
    <row r="38870" spans="36:43" x14ac:dyDescent="0.3">
      <c r="AJ38870" s="28"/>
      <c r="AQ38870" s="15"/>
    </row>
    <row r="38871" spans="36:43" x14ac:dyDescent="0.3">
      <c r="AJ38871" s="28"/>
      <c r="AQ38871" s="15"/>
    </row>
    <row r="38872" spans="36:43" x14ac:dyDescent="0.3">
      <c r="AJ38872" s="28"/>
      <c r="AQ38872" s="15"/>
    </row>
    <row r="38873" spans="36:43" x14ac:dyDescent="0.3">
      <c r="AJ38873" s="28"/>
      <c r="AQ38873" s="15"/>
    </row>
    <row r="38874" spans="36:43" x14ac:dyDescent="0.3">
      <c r="AJ38874" s="28"/>
      <c r="AQ38874" s="15"/>
    </row>
    <row r="38875" spans="36:43" x14ac:dyDescent="0.3">
      <c r="AJ38875" s="28"/>
      <c r="AQ38875" s="15"/>
    </row>
    <row r="38876" spans="36:43" x14ac:dyDescent="0.3">
      <c r="AJ38876" s="28"/>
      <c r="AQ38876" s="15"/>
    </row>
    <row r="38877" spans="36:43" x14ac:dyDescent="0.3">
      <c r="AJ38877" s="28"/>
      <c r="AQ38877" s="15"/>
    </row>
    <row r="38878" spans="36:43" x14ac:dyDescent="0.3">
      <c r="AJ38878" s="28"/>
      <c r="AQ38878" s="15"/>
    </row>
    <row r="38879" spans="36:43" x14ac:dyDescent="0.3">
      <c r="AJ38879" s="28"/>
      <c r="AQ38879" s="15"/>
    </row>
    <row r="38880" spans="36:43" x14ac:dyDescent="0.3">
      <c r="AJ38880" s="28"/>
      <c r="AQ38880" s="15"/>
    </row>
    <row r="38881" spans="36:43" x14ac:dyDescent="0.3">
      <c r="AJ38881" s="28"/>
      <c r="AQ38881" s="15"/>
    </row>
    <row r="38882" spans="36:43" x14ac:dyDescent="0.3">
      <c r="AJ38882" s="28"/>
      <c r="AQ38882" s="15"/>
    </row>
    <row r="38883" spans="36:43" x14ac:dyDescent="0.3">
      <c r="AJ38883" s="28"/>
      <c r="AQ38883" s="15"/>
    </row>
    <row r="38884" spans="36:43" x14ac:dyDescent="0.3">
      <c r="AJ38884" s="28"/>
      <c r="AQ38884" s="15"/>
    </row>
    <row r="38885" spans="36:43" x14ac:dyDescent="0.3">
      <c r="AJ38885" s="28"/>
      <c r="AQ38885" s="15"/>
    </row>
    <row r="38886" spans="36:43" x14ac:dyDescent="0.3">
      <c r="AJ38886" s="28"/>
      <c r="AQ38886" s="15"/>
    </row>
    <row r="38887" spans="36:43" x14ac:dyDescent="0.3">
      <c r="AJ38887" s="28"/>
      <c r="AQ38887" s="15"/>
    </row>
    <row r="38888" spans="36:43" x14ac:dyDescent="0.3">
      <c r="AJ38888" s="28"/>
      <c r="AQ38888" s="15"/>
    </row>
    <row r="38889" spans="36:43" x14ac:dyDescent="0.3">
      <c r="AJ38889" s="28"/>
      <c r="AQ38889" s="15"/>
    </row>
    <row r="38890" spans="36:43" x14ac:dyDescent="0.3">
      <c r="AJ38890" s="28"/>
      <c r="AQ38890" s="15"/>
    </row>
    <row r="38891" spans="36:43" x14ac:dyDescent="0.3">
      <c r="AJ38891" s="28"/>
      <c r="AQ38891" s="15"/>
    </row>
    <row r="38892" spans="36:43" x14ac:dyDescent="0.3">
      <c r="AJ38892" s="28"/>
      <c r="AQ38892" s="15"/>
    </row>
    <row r="38893" spans="36:43" x14ac:dyDescent="0.3">
      <c r="AJ38893" s="28"/>
      <c r="AQ38893" s="15"/>
    </row>
    <row r="38894" spans="36:43" x14ac:dyDescent="0.3">
      <c r="AJ38894" s="28"/>
      <c r="AQ38894" s="15"/>
    </row>
    <row r="38895" spans="36:43" x14ac:dyDescent="0.3">
      <c r="AJ38895" s="28"/>
      <c r="AQ38895" s="15"/>
    </row>
    <row r="38896" spans="36:43" x14ac:dyDescent="0.3">
      <c r="AJ38896" s="28"/>
      <c r="AQ38896" s="15"/>
    </row>
    <row r="38897" spans="36:43" x14ac:dyDescent="0.3">
      <c r="AJ38897" s="28"/>
      <c r="AQ38897" s="15"/>
    </row>
    <row r="38898" spans="36:43" x14ac:dyDescent="0.3">
      <c r="AJ38898" s="28"/>
      <c r="AQ38898" s="15"/>
    </row>
    <row r="38899" spans="36:43" x14ac:dyDescent="0.3">
      <c r="AJ38899" s="28"/>
      <c r="AQ38899" s="15"/>
    </row>
    <row r="38900" spans="36:43" x14ac:dyDescent="0.3">
      <c r="AJ38900" s="28"/>
      <c r="AQ38900" s="15"/>
    </row>
    <row r="38901" spans="36:43" x14ac:dyDescent="0.3">
      <c r="AJ38901" s="28"/>
      <c r="AQ38901" s="15"/>
    </row>
    <row r="38902" spans="36:43" x14ac:dyDescent="0.3">
      <c r="AJ38902" s="28"/>
      <c r="AQ38902" s="15"/>
    </row>
    <row r="38903" spans="36:43" x14ac:dyDescent="0.3">
      <c r="AJ38903" s="28"/>
      <c r="AQ38903" s="15"/>
    </row>
    <row r="38904" spans="36:43" x14ac:dyDescent="0.3">
      <c r="AJ38904" s="28"/>
      <c r="AQ38904" s="15"/>
    </row>
    <row r="38905" spans="36:43" x14ac:dyDescent="0.3">
      <c r="AJ38905" s="28"/>
      <c r="AQ38905" s="15"/>
    </row>
    <row r="38906" spans="36:43" x14ac:dyDescent="0.3">
      <c r="AJ38906" s="28"/>
      <c r="AQ38906" s="15"/>
    </row>
    <row r="38907" spans="36:43" x14ac:dyDescent="0.3">
      <c r="AJ38907" s="28"/>
      <c r="AQ38907" s="15"/>
    </row>
    <row r="38908" spans="36:43" x14ac:dyDescent="0.3">
      <c r="AJ38908" s="28"/>
      <c r="AQ38908" s="15"/>
    </row>
    <row r="38909" spans="36:43" x14ac:dyDescent="0.3">
      <c r="AJ38909" s="28"/>
      <c r="AQ38909" s="15"/>
    </row>
    <row r="38910" spans="36:43" x14ac:dyDescent="0.3">
      <c r="AJ38910" s="28"/>
      <c r="AQ38910" s="15"/>
    </row>
    <row r="38911" spans="36:43" x14ac:dyDescent="0.3">
      <c r="AJ38911" s="28"/>
      <c r="AQ38911" s="15"/>
    </row>
    <row r="38912" spans="36:43" x14ac:dyDescent="0.3">
      <c r="AJ38912" s="28"/>
      <c r="AQ38912" s="15"/>
    </row>
    <row r="38913" spans="36:43" x14ac:dyDescent="0.3">
      <c r="AJ38913" s="28"/>
      <c r="AQ38913" s="15"/>
    </row>
    <row r="38914" spans="36:43" x14ac:dyDescent="0.3">
      <c r="AJ38914" s="28"/>
      <c r="AQ38914" s="15"/>
    </row>
    <row r="38915" spans="36:43" x14ac:dyDescent="0.3">
      <c r="AJ38915" s="28"/>
      <c r="AQ38915" s="15"/>
    </row>
    <row r="38916" spans="36:43" x14ac:dyDescent="0.3">
      <c r="AJ38916" s="28"/>
      <c r="AQ38916" s="15"/>
    </row>
    <row r="38917" spans="36:43" x14ac:dyDescent="0.3">
      <c r="AJ38917" s="28"/>
      <c r="AQ38917" s="15"/>
    </row>
    <row r="38918" spans="36:43" x14ac:dyDescent="0.3">
      <c r="AJ38918" s="28"/>
      <c r="AQ38918" s="15"/>
    </row>
    <row r="38919" spans="36:43" x14ac:dyDescent="0.3">
      <c r="AJ38919" s="28"/>
      <c r="AQ38919" s="15"/>
    </row>
    <row r="38920" spans="36:43" x14ac:dyDescent="0.3">
      <c r="AJ38920" s="28"/>
      <c r="AQ38920" s="15"/>
    </row>
    <row r="38921" spans="36:43" x14ac:dyDescent="0.3">
      <c r="AJ38921" s="28"/>
      <c r="AQ38921" s="15"/>
    </row>
    <row r="38922" spans="36:43" x14ac:dyDescent="0.3">
      <c r="AJ38922" s="28"/>
      <c r="AQ38922" s="15"/>
    </row>
    <row r="38923" spans="36:43" x14ac:dyDescent="0.3">
      <c r="AJ38923" s="28"/>
      <c r="AQ38923" s="15"/>
    </row>
    <row r="38924" spans="36:43" x14ac:dyDescent="0.3">
      <c r="AJ38924" s="28"/>
      <c r="AQ38924" s="15"/>
    </row>
    <row r="38925" spans="36:43" x14ac:dyDescent="0.3">
      <c r="AJ38925" s="28"/>
      <c r="AQ38925" s="15"/>
    </row>
    <row r="38926" spans="36:43" x14ac:dyDescent="0.3">
      <c r="AJ38926" s="28"/>
      <c r="AQ38926" s="15"/>
    </row>
    <row r="38927" spans="36:43" x14ac:dyDescent="0.3">
      <c r="AJ38927" s="28"/>
      <c r="AQ38927" s="15"/>
    </row>
    <row r="38928" spans="36:43" x14ac:dyDescent="0.3">
      <c r="AJ38928" s="28"/>
      <c r="AQ38928" s="15"/>
    </row>
    <row r="38929" spans="36:43" x14ac:dyDescent="0.3">
      <c r="AJ38929" s="28"/>
      <c r="AQ38929" s="15"/>
    </row>
    <row r="38930" spans="36:43" x14ac:dyDescent="0.3">
      <c r="AJ38930" s="28"/>
      <c r="AQ38930" s="15"/>
    </row>
    <row r="38931" spans="36:43" x14ac:dyDescent="0.3">
      <c r="AJ38931" s="28"/>
      <c r="AQ38931" s="15"/>
    </row>
    <row r="38932" spans="36:43" x14ac:dyDescent="0.3">
      <c r="AJ38932" s="28"/>
      <c r="AQ38932" s="15"/>
    </row>
    <row r="38933" spans="36:43" x14ac:dyDescent="0.3">
      <c r="AJ38933" s="28"/>
      <c r="AQ38933" s="15"/>
    </row>
    <row r="38934" spans="36:43" x14ac:dyDescent="0.3">
      <c r="AJ38934" s="28"/>
      <c r="AQ38934" s="15"/>
    </row>
    <row r="38935" spans="36:43" x14ac:dyDescent="0.3">
      <c r="AJ38935" s="28"/>
      <c r="AQ38935" s="15"/>
    </row>
    <row r="38936" spans="36:43" x14ac:dyDescent="0.3">
      <c r="AJ38936" s="28"/>
      <c r="AQ38936" s="15"/>
    </row>
    <row r="38937" spans="36:43" x14ac:dyDescent="0.3">
      <c r="AJ38937" s="28"/>
      <c r="AQ38937" s="15"/>
    </row>
    <row r="38938" spans="36:43" x14ac:dyDescent="0.3">
      <c r="AJ38938" s="28"/>
      <c r="AQ38938" s="15"/>
    </row>
    <row r="38939" spans="36:43" x14ac:dyDescent="0.3">
      <c r="AJ38939" s="28"/>
      <c r="AQ38939" s="15"/>
    </row>
    <row r="38940" spans="36:43" x14ac:dyDescent="0.3">
      <c r="AJ38940" s="28"/>
      <c r="AQ38940" s="15"/>
    </row>
    <row r="38941" spans="36:43" x14ac:dyDescent="0.3">
      <c r="AJ38941" s="28"/>
      <c r="AQ38941" s="15"/>
    </row>
    <row r="38942" spans="36:43" x14ac:dyDescent="0.3">
      <c r="AJ38942" s="28"/>
      <c r="AQ38942" s="15"/>
    </row>
    <row r="38943" spans="36:43" x14ac:dyDescent="0.3">
      <c r="AJ38943" s="28"/>
      <c r="AQ38943" s="15"/>
    </row>
    <row r="38944" spans="36:43" x14ac:dyDescent="0.3">
      <c r="AJ38944" s="28"/>
      <c r="AQ38944" s="15"/>
    </row>
    <row r="38945" spans="36:43" x14ac:dyDescent="0.3">
      <c r="AJ38945" s="28"/>
      <c r="AQ38945" s="15"/>
    </row>
    <row r="38946" spans="36:43" x14ac:dyDescent="0.3">
      <c r="AJ38946" s="28"/>
      <c r="AQ38946" s="15"/>
    </row>
    <row r="38947" spans="36:43" x14ac:dyDescent="0.3">
      <c r="AJ38947" s="28"/>
      <c r="AQ38947" s="15"/>
    </row>
    <row r="38948" spans="36:43" x14ac:dyDescent="0.3">
      <c r="AJ38948" s="28"/>
      <c r="AQ38948" s="15"/>
    </row>
    <row r="38949" spans="36:43" x14ac:dyDescent="0.3">
      <c r="AJ38949" s="28"/>
      <c r="AQ38949" s="15"/>
    </row>
    <row r="38950" spans="36:43" x14ac:dyDescent="0.3">
      <c r="AJ38950" s="28"/>
      <c r="AQ38950" s="15"/>
    </row>
    <row r="38951" spans="36:43" x14ac:dyDescent="0.3">
      <c r="AJ38951" s="28"/>
      <c r="AQ38951" s="15"/>
    </row>
    <row r="38952" spans="36:43" x14ac:dyDescent="0.3">
      <c r="AJ38952" s="28"/>
      <c r="AQ38952" s="15"/>
    </row>
    <row r="38953" spans="36:43" x14ac:dyDescent="0.3">
      <c r="AJ38953" s="28"/>
      <c r="AQ38953" s="15"/>
    </row>
    <row r="38954" spans="36:43" x14ac:dyDescent="0.3">
      <c r="AJ38954" s="28"/>
      <c r="AQ38954" s="15"/>
    </row>
    <row r="38955" spans="36:43" x14ac:dyDescent="0.3">
      <c r="AJ38955" s="28"/>
      <c r="AQ38955" s="15"/>
    </row>
    <row r="38956" spans="36:43" x14ac:dyDescent="0.3">
      <c r="AJ38956" s="28"/>
      <c r="AQ38956" s="15"/>
    </row>
    <row r="38957" spans="36:43" x14ac:dyDescent="0.3">
      <c r="AJ38957" s="28"/>
      <c r="AQ38957" s="15"/>
    </row>
    <row r="38958" spans="36:43" x14ac:dyDescent="0.3">
      <c r="AJ38958" s="28"/>
      <c r="AQ38958" s="15"/>
    </row>
    <row r="38959" spans="36:43" x14ac:dyDescent="0.3">
      <c r="AJ38959" s="28"/>
      <c r="AQ38959" s="15"/>
    </row>
    <row r="38960" spans="36:43" x14ac:dyDescent="0.3">
      <c r="AJ38960" s="28"/>
      <c r="AQ38960" s="15"/>
    </row>
    <row r="38961" spans="36:43" x14ac:dyDescent="0.3">
      <c r="AJ38961" s="28"/>
      <c r="AQ38961" s="15"/>
    </row>
    <row r="38962" spans="36:43" x14ac:dyDescent="0.3">
      <c r="AJ38962" s="28"/>
      <c r="AQ38962" s="15"/>
    </row>
    <row r="38963" spans="36:43" x14ac:dyDescent="0.3">
      <c r="AJ38963" s="28"/>
      <c r="AQ38963" s="15"/>
    </row>
    <row r="38964" spans="36:43" x14ac:dyDescent="0.3">
      <c r="AJ38964" s="28"/>
      <c r="AQ38964" s="15"/>
    </row>
    <row r="38965" spans="36:43" x14ac:dyDescent="0.3">
      <c r="AJ38965" s="28"/>
      <c r="AQ38965" s="15"/>
    </row>
    <row r="38966" spans="36:43" x14ac:dyDescent="0.3">
      <c r="AJ38966" s="28"/>
      <c r="AQ38966" s="15"/>
    </row>
    <row r="38967" spans="36:43" x14ac:dyDescent="0.3">
      <c r="AJ38967" s="28"/>
      <c r="AQ38967" s="15"/>
    </row>
    <row r="38968" spans="36:43" x14ac:dyDescent="0.3">
      <c r="AJ38968" s="28"/>
      <c r="AQ38968" s="15"/>
    </row>
    <row r="38969" spans="36:43" x14ac:dyDescent="0.3">
      <c r="AJ38969" s="28"/>
      <c r="AQ38969" s="15"/>
    </row>
    <row r="38970" spans="36:43" x14ac:dyDescent="0.3">
      <c r="AJ38970" s="28"/>
      <c r="AQ38970" s="15"/>
    </row>
    <row r="38971" spans="36:43" x14ac:dyDescent="0.3">
      <c r="AJ38971" s="28"/>
      <c r="AQ38971" s="15"/>
    </row>
    <row r="38972" spans="36:43" x14ac:dyDescent="0.3">
      <c r="AJ38972" s="28"/>
      <c r="AQ38972" s="15"/>
    </row>
    <row r="38973" spans="36:43" x14ac:dyDescent="0.3">
      <c r="AJ38973" s="28"/>
      <c r="AQ38973" s="15"/>
    </row>
    <row r="38974" spans="36:43" x14ac:dyDescent="0.3">
      <c r="AJ38974" s="28"/>
      <c r="AQ38974" s="15"/>
    </row>
    <row r="38975" spans="36:43" x14ac:dyDescent="0.3">
      <c r="AJ38975" s="28"/>
      <c r="AQ38975" s="15"/>
    </row>
    <row r="38976" spans="36:43" x14ac:dyDescent="0.3">
      <c r="AJ38976" s="28"/>
      <c r="AQ38976" s="15"/>
    </row>
    <row r="38977" spans="36:43" x14ac:dyDescent="0.3">
      <c r="AJ38977" s="28"/>
      <c r="AQ38977" s="15"/>
    </row>
    <row r="38978" spans="36:43" x14ac:dyDescent="0.3">
      <c r="AJ38978" s="28"/>
      <c r="AQ38978" s="15"/>
    </row>
    <row r="38979" spans="36:43" x14ac:dyDescent="0.3">
      <c r="AJ38979" s="28"/>
      <c r="AQ38979" s="15"/>
    </row>
    <row r="38980" spans="36:43" x14ac:dyDescent="0.3">
      <c r="AJ38980" s="28"/>
      <c r="AQ38980" s="15"/>
    </row>
    <row r="38981" spans="36:43" x14ac:dyDescent="0.3">
      <c r="AJ38981" s="28"/>
      <c r="AQ38981" s="15"/>
    </row>
    <row r="38982" spans="36:43" x14ac:dyDescent="0.3">
      <c r="AJ38982" s="28"/>
      <c r="AQ38982" s="15"/>
    </row>
    <row r="38983" spans="36:43" x14ac:dyDescent="0.3">
      <c r="AJ38983" s="28"/>
      <c r="AQ38983" s="15"/>
    </row>
    <row r="38984" spans="36:43" x14ac:dyDescent="0.3">
      <c r="AJ38984" s="28"/>
      <c r="AQ38984" s="15"/>
    </row>
    <row r="38985" spans="36:43" x14ac:dyDescent="0.3">
      <c r="AJ38985" s="28"/>
      <c r="AQ38985" s="15"/>
    </row>
    <row r="38986" spans="36:43" x14ac:dyDescent="0.3">
      <c r="AJ38986" s="28"/>
      <c r="AQ38986" s="15"/>
    </row>
    <row r="38987" spans="36:43" x14ac:dyDescent="0.3">
      <c r="AJ38987" s="28"/>
      <c r="AQ38987" s="15"/>
    </row>
    <row r="38988" spans="36:43" x14ac:dyDescent="0.3">
      <c r="AJ38988" s="28"/>
      <c r="AQ38988" s="15"/>
    </row>
    <row r="38989" spans="36:43" x14ac:dyDescent="0.3">
      <c r="AJ38989" s="28"/>
      <c r="AQ38989" s="15"/>
    </row>
    <row r="38990" spans="36:43" x14ac:dyDescent="0.3">
      <c r="AJ38990" s="28"/>
      <c r="AQ38990" s="15"/>
    </row>
    <row r="38991" spans="36:43" x14ac:dyDescent="0.3">
      <c r="AJ38991" s="28"/>
      <c r="AQ38991" s="15"/>
    </row>
    <row r="38992" spans="36:43" x14ac:dyDescent="0.3">
      <c r="AJ38992" s="28"/>
      <c r="AQ38992" s="15"/>
    </row>
    <row r="38993" spans="36:43" x14ac:dyDescent="0.3">
      <c r="AJ38993" s="28"/>
      <c r="AQ38993" s="15"/>
    </row>
    <row r="38994" spans="36:43" x14ac:dyDescent="0.3">
      <c r="AJ38994" s="28"/>
      <c r="AQ38994" s="15"/>
    </row>
    <row r="38995" spans="36:43" x14ac:dyDescent="0.3">
      <c r="AJ38995" s="28"/>
      <c r="AQ38995" s="15"/>
    </row>
    <row r="38996" spans="36:43" x14ac:dyDescent="0.3">
      <c r="AJ38996" s="28"/>
      <c r="AQ38996" s="15"/>
    </row>
    <row r="38997" spans="36:43" x14ac:dyDescent="0.3">
      <c r="AJ38997" s="28"/>
      <c r="AQ38997" s="15"/>
    </row>
    <row r="38998" spans="36:43" x14ac:dyDescent="0.3">
      <c r="AJ38998" s="28"/>
      <c r="AQ38998" s="15"/>
    </row>
    <row r="38999" spans="36:43" x14ac:dyDescent="0.3">
      <c r="AJ38999" s="28"/>
      <c r="AQ38999" s="15"/>
    </row>
    <row r="39000" spans="36:43" x14ac:dyDescent="0.3">
      <c r="AJ39000" s="28"/>
      <c r="AQ39000" s="15"/>
    </row>
    <row r="39001" spans="36:43" x14ac:dyDescent="0.3">
      <c r="AJ39001" s="28"/>
      <c r="AQ39001" s="15"/>
    </row>
    <row r="39002" spans="36:43" x14ac:dyDescent="0.3">
      <c r="AJ39002" s="28"/>
      <c r="AQ39002" s="15"/>
    </row>
    <row r="39003" spans="36:43" x14ac:dyDescent="0.3">
      <c r="AJ39003" s="28"/>
      <c r="AQ39003" s="15"/>
    </row>
    <row r="39004" spans="36:43" x14ac:dyDescent="0.3">
      <c r="AJ39004" s="28"/>
      <c r="AQ39004" s="15"/>
    </row>
    <row r="39005" spans="36:43" x14ac:dyDescent="0.3">
      <c r="AJ39005" s="28"/>
      <c r="AQ39005" s="15"/>
    </row>
    <row r="39006" spans="36:43" x14ac:dyDescent="0.3">
      <c r="AJ39006" s="28"/>
      <c r="AQ39006" s="15"/>
    </row>
    <row r="39007" spans="36:43" x14ac:dyDescent="0.3">
      <c r="AJ39007" s="28"/>
      <c r="AQ39007" s="15"/>
    </row>
    <row r="39008" spans="36:43" x14ac:dyDescent="0.3">
      <c r="AJ39008" s="28"/>
      <c r="AQ39008" s="15"/>
    </row>
    <row r="39009" spans="36:43" x14ac:dyDescent="0.3">
      <c r="AJ39009" s="28"/>
      <c r="AQ39009" s="15"/>
    </row>
    <row r="39010" spans="36:43" x14ac:dyDescent="0.3">
      <c r="AJ39010" s="28"/>
      <c r="AQ39010" s="15"/>
    </row>
    <row r="39011" spans="36:43" x14ac:dyDescent="0.3">
      <c r="AJ39011" s="28"/>
      <c r="AQ39011" s="15"/>
    </row>
    <row r="39012" spans="36:43" x14ac:dyDescent="0.3">
      <c r="AJ39012" s="28"/>
      <c r="AQ39012" s="15"/>
    </row>
    <row r="39013" spans="36:43" x14ac:dyDescent="0.3">
      <c r="AJ39013" s="28"/>
      <c r="AQ39013" s="15"/>
    </row>
    <row r="39014" spans="36:43" x14ac:dyDescent="0.3">
      <c r="AJ39014" s="28"/>
      <c r="AQ39014" s="15"/>
    </row>
    <row r="39015" spans="36:43" x14ac:dyDescent="0.3">
      <c r="AJ39015" s="28"/>
      <c r="AQ39015" s="15"/>
    </row>
    <row r="39016" spans="36:43" x14ac:dyDescent="0.3">
      <c r="AJ39016" s="28"/>
      <c r="AQ39016" s="15"/>
    </row>
    <row r="39017" spans="36:43" x14ac:dyDescent="0.3">
      <c r="AJ39017" s="28"/>
      <c r="AQ39017" s="15"/>
    </row>
    <row r="39018" spans="36:43" x14ac:dyDescent="0.3">
      <c r="AJ39018" s="28"/>
      <c r="AQ39018" s="15"/>
    </row>
    <row r="39019" spans="36:43" x14ac:dyDescent="0.3">
      <c r="AJ39019" s="28"/>
      <c r="AQ39019" s="15"/>
    </row>
    <row r="39020" spans="36:43" x14ac:dyDescent="0.3">
      <c r="AJ39020" s="28"/>
      <c r="AQ39020" s="15"/>
    </row>
    <row r="39021" spans="36:43" x14ac:dyDescent="0.3">
      <c r="AJ39021" s="28"/>
      <c r="AQ39021" s="15"/>
    </row>
    <row r="39022" spans="36:43" x14ac:dyDescent="0.3">
      <c r="AJ39022" s="28"/>
      <c r="AQ39022" s="15"/>
    </row>
    <row r="39023" spans="36:43" x14ac:dyDescent="0.3">
      <c r="AJ39023" s="28"/>
      <c r="AQ39023" s="15"/>
    </row>
    <row r="39024" spans="36:43" x14ac:dyDescent="0.3">
      <c r="AJ39024" s="28"/>
      <c r="AQ39024" s="15"/>
    </row>
    <row r="39025" spans="36:43" x14ac:dyDescent="0.3">
      <c r="AJ39025" s="28"/>
      <c r="AQ39025" s="15"/>
    </row>
    <row r="39026" spans="36:43" x14ac:dyDescent="0.3">
      <c r="AJ39026" s="28"/>
      <c r="AQ39026" s="15"/>
    </row>
    <row r="39027" spans="36:43" x14ac:dyDescent="0.3">
      <c r="AJ39027" s="28"/>
      <c r="AQ39027" s="15"/>
    </row>
    <row r="39028" spans="36:43" x14ac:dyDescent="0.3">
      <c r="AJ39028" s="28"/>
      <c r="AQ39028" s="15"/>
    </row>
    <row r="39029" spans="36:43" x14ac:dyDescent="0.3">
      <c r="AJ39029" s="28"/>
      <c r="AQ39029" s="15"/>
    </row>
    <row r="39030" spans="36:43" x14ac:dyDescent="0.3">
      <c r="AJ39030" s="28"/>
      <c r="AQ39030" s="15"/>
    </row>
    <row r="39031" spans="36:43" x14ac:dyDescent="0.3">
      <c r="AJ39031" s="28"/>
      <c r="AQ39031" s="15"/>
    </row>
    <row r="39032" spans="36:43" x14ac:dyDescent="0.3">
      <c r="AJ39032" s="28"/>
      <c r="AQ39032" s="15"/>
    </row>
    <row r="39033" spans="36:43" x14ac:dyDescent="0.3">
      <c r="AJ39033" s="28"/>
      <c r="AQ39033" s="15"/>
    </row>
    <row r="39034" spans="36:43" x14ac:dyDescent="0.3">
      <c r="AJ39034" s="28"/>
      <c r="AQ39034" s="15"/>
    </row>
    <row r="39035" spans="36:43" x14ac:dyDescent="0.3">
      <c r="AJ39035" s="28"/>
      <c r="AQ39035" s="15"/>
    </row>
    <row r="39036" spans="36:43" x14ac:dyDescent="0.3">
      <c r="AJ39036" s="28"/>
      <c r="AQ39036" s="15"/>
    </row>
    <row r="39037" spans="36:43" x14ac:dyDescent="0.3">
      <c r="AJ39037" s="28"/>
      <c r="AQ39037" s="15"/>
    </row>
    <row r="39038" spans="36:43" x14ac:dyDescent="0.3">
      <c r="AJ39038" s="28"/>
      <c r="AQ39038" s="15"/>
    </row>
    <row r="39039" spans="36:43" x14ac:dyDescent="0.3">
      <c r="AJ39039" s="28"/>
      <c r="AQ39039" s="15"/>
    </row>
    <row r="39040" spans="36:43" x14ac:dyDescent="0.3">
      <c r="AJ39040" s="28"/>
      <c r="AQ39040" s="15"/>
    </row>
    <row r="39041" spans="36:43" x14ac:dyDescent="0.3">
      <c r="AJ39041" s="28"/>
      <c r="AQ39041" s="15"/>
    </row>
    <row r="39042" spans="36:43" x14ac:dyDescent="0.3">
      <c r="AJ39042" s="28"/>
      <c r="AQ39042" s="15"/>
    </row>
    <row r="39043" spans="36:43" x14ac:dyDescent="0.3">
      <c r="AJ39043" s="28"/>
      <c r="AQ39043" s="15"/>
    </row>
    <row r="39044" spans="36:43" x14ac:dyDescent="0.3">
      <c r="AJ39044" s="28"/>
      <c r="AQ39044" s="15"/>
    </row>
    <row r="39045" spans="36:43" x14ac:dyDescent="0.3">
      <c r="AJ39045" s="28"/>
      <c r="AQ39045" s="15"/>
    </row>
    <row r="39046" spans="36:43" x14ac:dyDescent="0.3">
      <c r="AJ39046" s="28"/>
      <c r="AQ39046" s="15"/>
    </row>
    <row r="39047" spans="36:43" x14ac:dyDescent="0.3">
      <c r="AJ39047" s="28"/>
      <c r="AQ39047" s="15"/>
    </row>
    <row r="39048" spans="36:43" x14ac:dyDescent="0.3">
      <c r="AJ39048" s="28"/>
      <c r="AQ39048" s="15"/>
    </row>
    <row r="39049" spans="36:43" x14ac:dyDescent="0.3">
      <c r="AJ39049" s="28"/>
      <c r="AQ39049" s="15"/>
    </row>
    <row r="39050" spans="36:43" x14ac:dyDescent="0.3">
      <c r="AJ39050" s="28"/>
      <c r="AQ39050" s="15"/>
    </row>
    <row r="39051" spans="36:43" x14ac:dyDescent="0.3">
      <c r="AJ39051" s="28"/>
      <c r="AQ39051" s="15"/>
    </row>
    <row r="39052" spans="36:43" x14ac:dyDescent="0.3">
      <c r="AJ39052" s="28"/>
      <c r="AQ39052" s="15"/>
    </row>
    <row r="39053" spans="36:43" x14ac:dyDescent="0.3">
      <c r="AJ39053" s="28"/>
      <c r="AQ39053" s="15"/>
    </row>
    <row r="39054" spans="36:43" x14ac:dyDescent="0.3">
      <c r="AJ39054" s="28"/>
      <c r="AQ39054" s="15"/>
    </row>
    <row r="39055" spans="36:43" x14ac:dyDescent="0.3">
      <c r="AJ39055" s="28"/>
      <c r="AQ39055" s="15"/>
    </row>
    <row r="39056" spans="36:43" x14ac:dyDescent="0.3">
      <c r="AJ39056" s="28"/>
      <c r="AQ39056" s="15"/>
    </row>
    <row r="39057" spans="36:43" x14ac:dyDescent="0.3">
      <c r="AJ39057" s="28"/>
      <c r="AQ39057" s="15"/>
    </row>
    <row r="39058" spans="36:43" x14ac:dyDescent="0.3">
      <c r="AJ39058" s="28"/>
      <c r="AQ39058" s="15"/>
    </row>
    <row r="39059" spans="36:43" x14ac:dyDescent="0.3">
      <c r="AJ39059" s="28"/>
      <c r="AQ39059" s="15"/>
    </row>
    <row r="39060" spans="36:43" x14ac:dyDescent="0.3">
      <c r="AJ39060" s="28"/>
      <c r="AQ39060" s="15"/>
    </row>
    <row r="39061" spans="36:43" x14ac:dyDescent="0.3">
      <c r="AJ39061" s="28"/>
      <c r="AQ39061" s="15"/>
    </row>
    <row r="39062" spans="36:43" x14ac:dyDescent="0.3">
      <c r="AJ39062" s="28"/>
      <c r="AQ39062" s="15"/>
    </row>
    <row r="39063" spans="36:43" x14ac:dyDescent="0.3">
      <c r="AJ39063" s="28"/>
      <c r="AQ39063" s="15"/>
    </row>
    <row r="39064" spans="36:43" x14ac:dyDescent="0.3">
      <c r="AJ39064" s="28"/>
      <c r="AQ39064" s="15"/>
    </row>
    <row r="39065" spans="36:43" x14ac:dyDescent="0.3">
      <c r="AJ39065" s="28"/>
      <c r="AQ39065" s="15"/>
    </row>
    <row r="39066" spans="36:43" x14ac:dyDescent="0.3">
      <c r="AJ39066" s="28"/>
      <c r="AQ39066" s="15"/>
    </row>
    <row r="39067" spans="36:43" x14ac:dyDescent="0.3">
      <c r="AJ39067" s="28"/>
      <c r="AQ39067" s="15"/>
    </row>
    <row r="39068" spans="36:43" x14ac:dyDescent="0.3">
      <c r="AJ39068" s="28"/>
      <c r="AQ39068" s="15"/>
    </row>
    <row r="39069" spans="36:43" x14ac:dyDescent="0.3">
      <c r="AJ39069" s="28"/>
      <c r="AQ39069" s="15"/>
    </row>
    <row r="39070" spans="36:43" x14ac:dyDescent="0.3">
      <c r="AJ39070" s="28"/>
      <c r="AQ39070" s="15"/>
    </row>
    <row r="39071" spans="36:43" x14ac:dyDescent="0.3">
      <c r="AJ39071" s="28"/>
      <c r="AQ39071" s="15"/>
    </row>
    <row r="39072" spans="36:43" x14ac:dyDescent="0.3">
      <c r="AJ39072" s="28"/>
      <c r="AQ39072" s="15"/>
    </row>
    <row r="39073" spans="36:43" x14ac:dyDescent="0.3">
      <c r="AJ39073" s="28"/>
      <c r="AQ39073" s="15"/>
    </row>
    <row r="39074" spans="36:43" x14ac:dyDescent="0.3">
      <c r="AJ39074" s="28"/>
      <c r="AQ39074" s="15"/>
    </row>
    <row r="39075" spans="36:43" x14ac:dyDescent="0.3">
      <c r="AJ39075" s="28"/>
      <c r="AQ39075" s="15"/>
    </row>
    <row r="39076" spans="36:43" x14ac:dyDescent="0.3">
      <c r="AJ39076" s="28"/>
      <c r="AQ39076" s="15"/>
    </row>
    <row r="39077" spans="36:43" x14ac:dyDescent="0.3">
      <c r="AJ39077" s="28"/>
      <c r="AQ39077" s="15"/>
    </row>
    <row r="39078" spans="36:43" x14ac:dyDescent="0.3">
      <c r="AJ39078" s="28"/>
      <c r="AQ39078" s="15"/>
    </row>
    <row r="39079" spans="36:43" x14ac:dyDescent="0.3">
      <c r="AJ39079" s="28"/>
      <c r="AQ39079" s="15"/>
    </row>
    <row r="39080" spans="36:43" x14ac:dyDescent="0.3">
      <c r="AJ39080" s="28"/>
      <c r="AQ39080" s="15"/>
    </row>
    <row r="39081" spans="36:43" x14ac:dyDescent="0.3">
      <c r="AJ39081" s="28"/>
      <c r="AQ39081" s="15"/>
    </row>
    <row r="39082" spans="36:43" x14ac:dyDescent="0.3">
      <c r="AJ39082" s="28"/>
      <c r="AQ39082" s="15"/>
    </row>
    <row r="39083" spans="36:43" x14ac:dyDescent="0.3">
      <c r="AJ39083" s="28"/>
      <c r="AQ39083" s="15"/>
    </row>
    <row r="39084" spans="36:43" x14ac:dyDescent="0.3">
      <c r="AJ39084" s="28"/>
      <c r="AQ39084" s="15"/>
    </row>
    <row r="39085" spans="36:43" x14ac:dyDescent="0.3">
      <c r="AJ39085" s="28"/>
      <c r="AQ39085" s="15"/>
    </row>
    <row r="39086" spans="36:43" x14ac:dyDescent="0.3">
      <c r="AJ39086" s="28"/>
      <c r="AQ39086" s="15"/>
    </row>
    <row r="39087" spans="36:43" x14ac:dyDescent="0.3">
      <c r="AJ39087" s="28"/>
      <c r="AQ39087" s="15"/>
    </row>
    <row r="39088" spans="36:43" x14ac:dyDescent="0.3">
      <c r="AJ39088" s="28"/>
      <c r="AQ39088" s="15"/>
    </row>
    <row r="39089" spans="36:43" x14ac:dyDescent="0.3">
      <c r="AJ39089" s="28"/>
      <c r="AQ39089" s="15"/>
    </row>
    <row r="39090" spans="36:43" x14ac:dyDescent="0.3">
      <c r="AJ39090" s="28"/>
      <c r="AQ39090" s="15"/>
    </row>
    <row r="39091" spans="36:43" x14ac:dyDescent="0.3">
      <c r="AJ39091" s="28"/>
      <c r="AQ39091" s="15"/>
    </row>
    <row r="39092" spans="36:43" x14ac:dyDescent="0.3">
      <c r="AJ39092" s="28"/>
      <c r="AQ39092" s="15"/>
    </row>
    <row r="39093" spans="36:43" x14ac:dyDescent="0.3">
      <c r="AJ39093" s="28"/>
      <c r="AQ39093" s="15"/>
    </row>
    <row r="39094" spans="36:43" x14ac:dyDescent="0.3">
      <c r="AJ39094" s="28"/>
      <c r="AQ39094" s="15"/>
    </row>
    <row r="39095" spans="36:43" x14ac:dyDescent="0.3">
      <c r="AJ39095" s="28"/>
      <c r="AQ39095" s="15"/>
    </row>
    <row r="39096" spans="36:43" x14ac:dyDescent="0.3">
      <c r="AJ39096" s="28"/>
      <c r="AQ39096" s="15"/>
    </row>
    <row r="39097" spans="36:43" x14ac:dyDescent="0.3">
      <c r="AJ39097" s="28"/>
      <c r="AQ39097" s="15"/>
    </row>
    <row r="39098" spans="36:43" x14ac:dyDescent="0.3">
      <c r="AJ39098" s="28"/>
      <c r="AQ39098" s="15"/>
    </row>
    <row r="39099" spans="36:43" x14ac:dyDescent="0.3">
      <c r="AJ39099" s="28"/>
      <c r="AQ39099" s="15"/>
    </row>
    <row r="39100" spans="36:43" x14ac:dyDescent="0.3">
      <c r="AJ39100" s="28"/>
      <c r="AQ39100" s="15"/>
    </row>
    <row r="39101" spans="36:43" x14ac:dyDescent="0.3">
      <c r="AJ39101" s="28"/>
      <c r="AQ39101" s="15"/>
    </row>
    <row r="39102" spans="36:43" x14ac:dyDescent="0.3">
      <c r="AJ39102" s="28"/>
      <c r="AQ39102" s="15"/>
    </row>
    <row r="39103" spans="36:43" x14ac:dyDescent="0.3">
      <c r="AJ39103" s="28"/>
      <c r="AQ39103" s="15"/>
    </row>
    <row r="39104" spans="36:43" x14ac:dyDescent="0.3">
      <c r="AJ39104" s="28"/>
      <c r="AQ39104" s="15"/>
    </row>
    <row r="39105" spans="36:43" x14ac:dyDescent="0.3">
      <c r="AJ39105" s="28"/>
      <c r="AQ39105" s="15"/>
    </row>
    <row r="39106" spans="36:43" x14ac:dyDescent="0.3">
      <c r="AJ39106" s="28"/>
      <c r="AQ39106" s="15"/>
    </row>
    <row r="39107" spans="36:43" x14ac:dyDescent="0.3">
      <c r="AJ39107" s="28"/>
      <c r="AQ39107" s="15"/>
    </row>
    <row r="39108" spans="36:43" x14ac:dyDescent="0.3">
      <c r="AJ39108" s="28"/>
      <c r="AQ39108" s="15"/>
    </row>
    <row r="39109" spans="36:43" x14ac:dyDescent="0.3">
      <c r="AJ39109" s="28"/>
      <c r="AQ39109" s="15"/>
    </row>
    <row r="39110" spans="36:43" x14ac:dyDescent="0.3">
      <c r="AJ39110" s="28"/>
      <c r="AQ39110" s="15"/>
    </row>
    <row r="39111" spans="36:43" x14ac:dyDescent="0.3">
      <c r="AJ39111" s="28"/>
      <c r="AQ39111" s="15"/>
    </row>
    <row r="39112" spans="36:43" x14ac:dyDescent="0.3">
      <c r="AJ39112" s="28"/>
      <c r="AQ39112" s="15"/>
    </row>
    <row r="39113" spans="36:43" x14ac:dyDescent="0.3">
      <c r="AJ39113" s="28"/>
      <c r="AQ39113" s="15"/>
    </row>
    <row r="39114" spans="36:43" x14ac:dyDescent="0.3">
      <c r="AJ39114" s="28"/>
      <c r="AQ39114" s="15"/>
    </row>
    <row r="39115" spans="36:43" x14ac:dyDescent="0.3">
      <c r="AJ39115" s="28"/>
      <c r="AQ39115" s="15"/>
    </row>
    <row r="39116" spans="36:43" x14ac:dyDescent="0.3">
      <c r="AJ39116" s="28"/>
      <c r="AQ39116" s="15"/>
    </row>
    <row r="39117" spans="36:43" x14ac:dyDescent="0.3">
      <c r="AJ39117" s="28"/>
      <c r="AQ39117" s="15"/>
    </row>
    <row r="39118" spans="36:43" x14ac:dyDescent="0.3">
      <c r="AJ39118" s="28"/>
      <c r="AQ39118" s="15"/>
    </row>
    <row r="39119" spans="36:43" x14ac:dyDescent="0.3">
      <c r="AJ39119" s="28"/>
      <c r="AQ39119" s="15"/>
    </row>
    <row r="39120" spans="36:43" x14ac:dyDescent="0.3">
      <c r="AJ39120" s="28"/>
      <c r="AQ39120" s="15"/>
    </row>
    <row r="39121" spans="36:43" x14ac:dyDescent="0.3">
      <c r="AJ39121" s="28"/>
      <c r="AQ39121" s="15"/>
    </row>
    <row r="39122" spans="36:43" x14ac:dyDescent="0.3">
      <c r="AJ39122" s="28"/>
      <c r="AQ39122" s="15"/>
    </row>
    <row r="39123" spans="36:43" x14ac:dyDescent="0.3">
      <c r="AJ39123" s="28"/>
      <c r="AQ39123" s="15"/>
    </row>
    <row r="39124" spans="36:43" x14ac:dyDescent="0.3">
      <c r="AJ39124" s="28"/>
      <c r="AQ39124" s="15"/>
    </row>
    <row r="39125" spans="36:43" x14ac:dyDescent="0.3">
      <c r="AJ39125" s="28"/>
      <c r="AQ39125" s="15"/>
    </row>
    <row r="39126" spans="36:43" x14ac:dyDescent="0.3">
      <c r="AJ39126" s="28"/>
      <c r="AQ39126" s="15"/>
    </row>
    <row r="39127" spans="36:43" x14ac:dyDescent="0.3">
      <c r="AJ39127" s="28"/>
      <c r="AQ39127" s="15"/>
    </row>
    <row r="39128" spans="36:43" x14ac:dyDescent="0.3">
      <c r="AJ39128" s="28"/>
      <c r="AQ39128" s="15"/>
    </row>
    <row r="39129" spans="36:43" x14ac:dyDescent="0.3">
      <c r="AJ39129" s="28"/>
      <c r="AQ39129" s="15"/>
    </row>
    <row r="39130" spans="36:43" x14ac:dyDescent="0.3">
      <c r="AJ39130" s="28"/>
      <c r="AQ39130" s="15"/>
    </row>
    <row r="39131" spans="36:43" x14ac:dyDescent="0.3">
      <c r="AJ39131" s="28"/>
      <c r="AQ39131" s="15"/>
    </row>
    <row r="39132" spans="36:43" x14ac:dyDescent="0.3">
      <c r="AJ39132" s="28"/>
      <c r="AQ39132" s="15"/>
    </row>
    <row r="39133" spans="36:43" x14ac:dyDescent="0.3">
      <c r="AJ39133" s="28"/>
      <c r="AQ39133" s="15"/>
    </row>
    <row r="39134" spans="36:43" x14ac:dyDescent="0.3">
      <c r="AJ39134" s="28"/>
      <c r="AQ39134" s="15"/>
    </row>
    <row r="39135" spans="36:43" x14ac:dyDescent="0.3">
      <c r="AJ39135" s="28"/>
      <c r="AQ39135" s="15"/>
    </row>
    <row r="39136" spans="36:43" x14ac:dyDescent="0.3">
      <c r="AJ39136" s="28"/>
      <c r="AQ39136" s="15"/>
    </row>
    <row r="39137" spans="36:43" x14ac:dyDescent="0.3">
      <c r="AJ39137" s="28"/>
      <c r="AQ39137" s="15"/>
    </row>
    <row r="39138" spans="36:43" x14ac:dyDescent="0.3">
      <c r="AJ39138" s="28"/>
      <c r="AQ39138" s="15"/>
    </row>
    <row r="39139" spans="36:43" x14ac:dyDescent="0.3">
      <c r="AJ39139" s="28"/>
      <c r="AQ39139" s="15"/>
    </row>
    <row r="39140" spans="36:43" x14ac:dyDescent="0.3">
      <c r="AJ39140" s="28"/>
      <c r="AQ39140" s="15"/>
    </row>
    <row r="39141" spans="36:43" x14ac:dyDescent="0.3">
      <c r="AJ39141" s="28"/>
      <c r="AQ39141" s="15"/>
    </row>
    <row r="39142" spans="36:43" x14ac:dyDescent="0.3">
      <c r="AJ39142" s="28"/>
      <c r="AQ39142" s="15"/>
    </row>
    <row r="39143" spans="36:43" x14ac:dyDescent="0.3">
      <c r="AJ39143" s="28"/>
      <c r="AQ39143" s="15"/>
    </row>
    <row r="39144" spans="36:43" x14ac:dyDescent="0.3">
      <c r="AJ39144" s="28"/>
      <c r="AQ39144" s="15"/>
    </row>
    <row r="39145" spans="36:43" x14ac:dyDescent="0.3">
      <c r="AJ39145" s="28"/>
      <c r="AQ39145" s="15"/>
    </row>
    <row r="39146" spans="36:43" x14ac:dyDescent="0.3">
      <c r="AJ39146" s="28"/>
      <c r="AQ39146" s="15"/>
    </row>
    <row r="39147" spans="36:43" x14ac:dyDescent="0.3">
      <c r="AJ39147" s="28"/>
      <c r="AQ39147" s="15"/>
    </row>
    <row r="39148" spans="36:43" x14ac:dyDescent="0.3">
      <c r="AJ39148" s="28"/>
      <c r="AQ39148" s="15"/>
    </row>
    <row r="39149" spans="36:43" x14ac:dyDescent="0.3">
      <c r="AJ39149" s="28"/>
      <c r="AQ39149" s="15"/>
    </row>
    <row r="39150" spans="36:43" x14ac:dyDescent="0.3">
      <c r="AJ39150" s="28"/>
      <c r="AQ39150" s="15"/>
    </row>
    <row r="39151" spans="36:43" x14ac:dyDescent="0.3">
      <c r="AJ39151" s="28"/>
      <c r="AQ39151" s="15"/>
    </row>
    <row r="39152" spans="36:43" x14ac:dyDescent="0.3">
      <c r="AJ39152" s="28"/>
      <c r="AQ39152" s="15"/>
    </row>
    <row r="39153" spans="36:43" x14ac:dyDescent="0.3">
      <c r="AJ39153" s="28"/>
      <c r="AQ39153" s="15"/>
    </row>
    <row r="39154" spans="36:43" x14ac:dyDescent="0.3">
      <c r="AJ39154" s="28"/>
      <c r="AQ39154" s="15"/>
    </row>
    <row r="39155" spans="36:43" x14ac:dyDescent="0.3">
      <c r="AJ39155" s="28"/>
      <c r="AQ39155" s="15"/>
    </row>
    <row r="39156" spans="36:43" x14ac:dyDescent="0.3">
      <c r="AJ39156" s="28"/>
      <c r="AQ39156" s="15"/>
    </row>
    <row r="39157" spans="36:43" x14ac:dyDescent="0.3">
      <c r="AJ39157" s="28"/>
      <c r="AQ39157" s="15"/>
    </row>
    <row r="39158" spans="36:43" x14ac:dyDescent="0.3">
      <c r="AJ39158" s="28"/>
      <c r="AQ39158" s="15"/>
    </row>
    <row r="39159" spans="36:43" x14ac:dyDescent="0.3">
      <c r="AJ39159" s="28"/>
      <c r="AQ39159" s="15"/>
    </row>
    <row r="39160" spans="36:43" x14ac:dyDescent="0.3">
      <c r="AJ39160" s="28"/>
      <c r="AQ39160" s="15"/>
    </row>
    <row r="39161" spans="36:43" x14ac:dyDescent="0.3">
      <c r="AJ39161" s="28"/>
      <c r="AQ39161" s="15"/>
    </row>
    <row r="39162" spans="36:43" x14ac:dyDescent="0.3">
      <c r="AJ39162" s="28"/>
      <c r="AQ39162" s="15"/>
    </row>
    <row r="39163" spans="36:43" x14ac:dyDescent="0.3">
      <c r="AJ39163" s="28"/>
      <c r="AQ39163" s="15"/>
    </row>
    <row r="39164" spans="36:43" x14ac:dyDescent="0.3">
      <c r="AJ39164" s="28"/>
      <c r="AQ39164" s="15"/>
    </row>
    <row r="39165" spans="36:43" x14ac:dyDescent="0.3">
      <c r="AJ39165" s="28"/>
      <c r="AQ39165" s="15"/>
    </row>
    <row r="39166" spans="36:43" x14ac:dyDescent="0.3">
      <c r="AJ39166" s="28"/>
      <c r="AQ39166" s="15"/>
    </row>
    <row r="39167" spans="36:43" x14ac:dyDescent="0.3">
      <c r="AJ39167" s="28"/>
      <c r="AQ39167" s="15"/>
    </row>
    <row r="39168" spans="36:43" x14ac:dyDescent="0.3">
      <c r="AJ39168" s="28"/>
      <c r="AQ39168" s="15"/>
    </row>
    <row r="39169" spans="36:43" x14ac:dyDescent="0.3">
      <c r="AJ39169" s="28"/>
      <c r="AQ39169" s="15"/>
    </row>
    <row r="39170" spans="36:43" x14ac:dyDescent="0.3">
      <c r="AJ39170" s="28"/>
      <c r="AQ39170" s="15"/>
    </row>
    <row r="39171" spans="36:43" x14ac:dyDescent="0.3">
      <c r="AJ39171" s="28"/>
      <c r="AQ39171" s="15"/>
    </row>
    <row r="39172" spans="36:43" x14ac:dyDescent="0.3">
      <c r="AJ39172" s="28"/>
      <c r="AQ39172" s="15"/>
    </row>
    <row r="39173" spans="36:43" x14ac:dyDescent="0.3">
      <c r="AJ39173" s="28"/>
      <c r="AQ39173" s="15"/>
    </row>
    <row r="39174" spans="36:43" x14ac:dyDescent="0.3">
      <c r="AJ39174" s="28"/>
      <c r="AQ39174" s="15"/>
    </row>
    <row r="39175" spans="36:43" x14ac:dyDescent="0.3">
      <c r="AJ39175" s="28"/>
      <c r="AQ39175" s="15"/>
    </row>
    <row r="39176" spans="36:43" x14ac:dyDescent="0.3">
      <c r="AJ39176" s="28"/>
      <c r="AQ39176" s="15"/>
    </row>
    <row r="39177" spans="36:43" x14ac:dyDescent="0.3">
      <c r="AJ39177" s="28"/>
      <c r="AQ39177" s="15"/>
    </row>
    <row r="39178" spans="36:43" x14ac:dyDescent="0.3">
      <c r="AJ39178" s="28"/>
      <c r="AQ39178" s="15"/>
    </row>
    <row r="39179" spans="36:43" x14ac:dyDescent="0.3">
      <c r="AJ39179" s="28"/>
      <c r="AQ39179" s="15"/>
    </row>
    <row r="39180" spans="36:43" x14ac:dyDescent="0.3">
      <c r="AJ39180" s="28"/>
      <c r="AQ39180" s="15"/>
    </row>
    <row r="39181" spans="36:43" x14ac:dyDescent="0.3">
      <c r="AJ39181" s="28"/>
      <c r="AQ39181" s="15"/>
    </row>
    <row r="39182" spans="36:43" x14ac:dyDescent="0.3">
      <c r="AJ39182" s="28"/>
      <c r="AQ39182" s="15"/>
    </row>
    <row r="39183" spans="36:43" x14ac:dyDescent="0.3">
      <c r="AJ39183" s="28"/>
      <c r="AQ39183" s="15"/>
    </row>
    <row r="39184" spans="36:43" x14ac:dyDescent="0.3">
      <c r="AJ39184" s="28"/>
      <c r="AQ39184" s="15"/>
    </row>
    <row r="39185" spans="36:43" x14ac:dyDescent="0.3">
      <c r="AJ39185" s="28"/>
      <c r="AQ39185" s="15"/>
    </row>
    <row r="39186" spans="36:43" x14ac:dyDescent="0.3">
      <c r="AJ39186" s="28"/>
      <c r="AQ39186" s="15"/>
    </row>
    <row r="39187" spans="36:43" x14ac:dyDescent="0.3">
      <c r="AJ39187" s="28"/>
      <c r="AQ39187" s="15"/>
    </row>
    <row r="39188" spans="36:43" x14ac:dyDescent="0.3">
      <c r="AJ39188" s="28"/>
      <c r="AQ39188" s="15"/>
    </row>
    <row r="39189" spans="36:43" x14ac:dyDescent="0.3">
      <c r="AJ39189" s="28"/>
      <c r="AQ39189" s="15"/>
    </row>
    <row r="39190" spans="36:43" x14ac:dyDescent="0.3">
      <c r="AJ39190" s="28"/>
      <c r="AQ39190" s="15"/>
    </row>
    <row r="39191" spans="36:43" x14ac:dyDescent="0.3">
      <c r="AJ39191" s="28"/>
      <c r="AQ39191" s="15"/>
    </row>
    <row r="39192" spans="36:43" x14ac:dyDescent="0.3">
      <c r="AJ39192" s="28"/>
      <c r="AQ39192" s="15"/>
    </row>
    <row r="39193" spans="36:43" x14ac:dyDescent="0.3">
      <c r="AJ39193" s="28"/>
      <c r="AQ39193" s="15"/>
    </row>
    <row r="39194" spans="36:43" x14ac:dyDescent="0.3">
      <c r="AJ39194" s="28"/>
      <c r="AQ39194" s="15"/>
    </row>
    <row r="39195" spans="36:43" x14ac:dyDescent="0.3">
      <c r="AJ39195" s="28"/>
      <c r="AQ39195" s="15"/>
    </row>
    <row r="39196" spans="36:43" x14ac:dyDescent="0.3">
      <c r="AJ39196" s="28"/>
      <c r="AQ39196" s="15"/>
    </row>
    <row r="39197" spans="36:43" x14ac:dyDescent="0.3">
      <c r="AJ39197" s="28"/>
      <c r="AQ39197" s="15"/>
    </row>
    <row r="39198" spans="36:43" x14ac:dyDescent="0.3">
      <c r="AJ39198" s="28"/>
      <c r="AQ39198" s="15"/>
    </row>
    <row r="39199" spans="36:43" x14ac:dyDescent="0.3">
      <c r="AJ39199" s="28"/>
      <c r="AQ39199" s="15"/>
    </row>
    <row r="39200" spans="36:43" x14ac:dyDescent="0.3">
      <c r="AJ39200" s="28"/>
      <c r="AQ39200" s="15"/>
    </row>
    <row r="39201" spans="36:43" x14ac:dyDescent="0.3">
      <c r="AJ39201" s="28"/>
      <c r="AQ39201" s="15"/>
    </row>
    <row r="39202" spans="36:43" x14ac:dyDescent="0.3">
      <c r="AJ39202" s="28"/>
      <c r="AQ39202" s="15"/>
    </row>
    <row r="39203" spans="36:43" x14ac:dyDescent="0.3">
      <c r="AJ39203" s="28"/>
      <c r="AQ39203" s="15"/>
    </row>
    <row r="39204" spans="36:43" x14ac:dyDescent="0.3">
      <c r="AJ39204" s="28"/>
      <c r="AQ39204" s="15"/>
    </row>
    <row r="39205" spans="36:43" x14ac:dyDescent="0.3">
      <c r="AJ39205" s="28"/>
      <c r="AQ39205" s="15"/>
    </row>
    <row r="39206" spans="36:43" x14ac:dyDescent="0.3">
      <c r="AJ39206" s="28"/>
      <c r="AQ39206" s="15"/>
    </row>
    <row r="39207" spans="36:43" x14ac:dyDescent="0.3">
      <c r="AJ39207" s="28"/>
      <c r="AQ39207" s="15"/>
    </row>
    <row r="39208" spans="36:43" x14ac:dyDescent="0.3">
      <c r="AJ39208" s="28"/>
      <c r="AQ39208" s="15"/>
    </row>
    <row r="39209" spans="36:43" x14ac:dyDescent="0.3">
      <c r="AJ39209" s="28"/>
      <c r="AQ39209" s="15"/>
    </row>
    <row r="39210" spans="36:43" x14ac:dyDescent="0.3">
      <c r="AJ39210" s="28"/>
      <c r="AQ39210" s="15"/>
    </row>
    <row r="39211" spans="36:43" x14ac:dyDescent="0.3">
      <c r="AJ39211" s="28"/>
      <c r="AQ39211" s="15"/>
    </row>
    <row r="39212" spans="36:43" x14ac:dyDescent="0.3">
      <c r="AJ39212" s="28"/>
      <c r="AQ39212" s="15"/>
    </row>
    <row r="39213" spans="36:43" x14ac:dyDescent="0.3">
      <c r="AJ39213" s="28"/>
      <c r="AQ39213" s="15"/>
    </row>
    <row r="39214" spans="36:43" x14ac:dyDescent="0.3">
      <c r="AJ39214" s="28"/>
      <c r="AQ39214" s="15"/>
    </row>
    <row r="39215" spans="36:43" x14ac:dyDescent="0.3">
      <c r="AJ39215" s="28"/>
      <c r="AQ39215" s="15"/>
    </row>
    <row r="39216" spans="36:43" x14ac:dyDescent="0.3">
      <c r="AJ39216" s="28"/>
      <c r="AQ39216" s="15"/>
    </row>
    <row r="39217" spans="36:43" x14ac:dyDescent="0.3">
      <c r="AJ39217" s="28"/>
      <c r="AQ39217" s="15"/>
    </row>
    <row r="39218" spans="36:43" x14ac:dyDescent="0.3">
      <c r="AJ39218" s="28"/>
      <c r="AQ39218" s="15"/>
    </row>
    <row r="39219" spans="36:43" x14ac:dyDescent="0.3">
      <c r="AJ39219" s="28"/>
      <c r="AQ39219" s="15"/>
    </row>
    <row r="39220" spans="36:43" x14ac:dyDescent="0.3">
      <c r="AJ39220" s="28"/>
      <c r="AQ39220" s="15"/>
    </row>
    <row r="39221" spans="36:43" x14ac:dyDescent="0.3">
      <c r="AJ39221" s="28"/>
      <c r="AQ39221" s="15"/>
    </row>
    <row r="39222" spans="36:43" x14ac:dyDescent="0.3">
      <c r="AJ39222" s="28"/>
      <c r="AQ39222" s="15"/>
    </row>
    <row r="39223" spans="36:43" x14ac:dyDescent="0.3">
      <c r="AJ39223" s="28"/>
      <c r="AQ39223" s="15"/>
    </row>
    <row r="39224" spans="36:43" x14ac:dyDescent="0.3">
      <c r="AJ39224" s="28"/>
      <c r="AQ39224" s="15"/>
    </row>
    <row r="39225" spans="36:43" x14ac:dyDescent="0.3">
      <c r="AJ39225" s="28"/>
      <c r="AQ39225" s="15"/>
    </row>
    <row r="39226" spans="36:43" x14ac:dyDescent="0.3">
      <c r="AJ39226" s="28"/>
      <c r="AQ39226" s="15"/>
    </row>
    <row r="39227" spans="36:43" x14ac:dyDescent="0.3">
      <c r="AJ39227" s="28"/>
      <c r="AQ39227" s="15"/>
    </row>
    <row r="39228" spans="36:43" x14ac:dyDescent="0.3">
      <c r="AJ39228" s="28"/>
      <c r="AQ39228" s="15"/>
    </row>
    <row r="39229" spans="36:43" x14ac:dyDescent="0.3">
      <c r="AJ39229" s="28"/>
      <c r="AQ39229" s="15"/>
    </row>
    <row r="39230" spans="36:43" x14ac:dyDescent="0.3">
      <c r="AJ39230" s="28"/>
      <c r="AQ39230" s="15"/>
    </row>
    <row r="39231" spans="36:43" x14ac:dyDescent="0.3">
      <c r="AJ39231" s="28"/>
      <c r="AQ39231" s="15"/>
    </row>
    <row r="39232" spans="36:43" x14ac:dyDescent="0.3">
      <c r="AJ39232" s="28"/>
      <c r="AQ39232" s="15"/>
    </row>
    <row r="39233" spans="36:43" x14ac:dyDescent="0.3">
      <c r="AJ39233" s="28"/>
      <c r="AQ39233" s="15"/>
    </row>
    <row r="39234" spans="36:43" x14ac:dyDescent="0.3">
      <c r="AJ39234" s="28"/>
      <c r="AQ39234" s="15"/>
    </row>
    <row r="39235" spans="36:43" x14ac:dyDescent="0.3">
      <c r="AJ39235" s="28"/>
      <c r="AQ39235" s="15"/>
    </row>
    <row r="39236" spans="36:43" x14ac:dyDescent="0.3">
      <c r="AJ39236" s="28"/>
      <c r="AQ39236" s="15"/>
    </row>
    <row r="39237" spans="36:43" x14ac:dyDescent="0.3">
      <c r="AJ39237" s="28"/>
      <c r="AQ39237" s="15"/>
    </row>
    <row r="39238" spans="36:43" x14ac:dyDescent="0.3">
      <c r="AJ39238" s="28"/>
      <c r="AQ39238" s="15"/>
    </row>
    <row r="39239" spans="36:43" x14ac:dyDescent="0.3">
      <c r="AJ39239" s="28"/>
      <c r="AQ39239" s="15"/>
    </row>
    <row r="39240" spans="36:43" x14ac:dyDescent="0.3">
      <c r="AJ39240" s="28"/>
      <c r="AQ39240" s="15"/>
    </row>
    <row r="39241" spans="36:43" x14ac:dyDescent="0.3">
      <c r="AJ39241" s="28"/>
      <c r="AQ39241" s="15"/>
    </row>
    <row r="39242" spans="36:43" x14ac:dyDescent="0.3">
      <c r="AJ39242" s="28"/>
      <c r="AQ39242" s="15"/>
    </row>
    <row r="39243" spans="36:43" x14ac:dyDescent="0.3">
      <c r="AJ39243" s="28"/>
      <c r="AQ39243" s="15"/>
    </row>
    <row r="39244" spans="36:43" x14ac:dyDescent="0.3">
      <c r="AJ39244" s="28"/>
      <c r="AQ39244" s="15"/>
    </row>
    <row r="39245" spans="36:43" x14ac:dyDescent="0.3">
      <c r="AJ39245" s="28"/>
      <c r="AQ39245" s="15"/>
    </row>
    <row r="39246" spans="36:43" x14ac:dyDescent="0.3">
      <c r="AJ39246" s="28"/>
      <c r="AQ39246" s="15"/>
    </row>
    <row r="39247" spans="36:43" x14ac:dyDescent="0.3">
      <c r="AJ39247" s="28"/>
      <c r="AQ39247" s="15"/>
    </row>
    <row r="39248" spans="36:43" x14ac:dyDescent="0.3">
      <c r="AJ39248" s="28"/>
      <c r="AQ39248" s="15"/>
    </row>
    <row r="39249" spans="36:43" x14ac:dyDescent="0.3">
      <c r="AJ39249" s="28"/>
      <c r="AQ39249" s="15"/>
    </row>
    <row r="39250" spans="36:43" x14ac:dyDescent="0.3">
      <c r="AJ39250" s="28"/>
      <c r="AQ39250" s="15"/>
    </row>
    <row r="39251" spans="36:43" x14ac:dyDescent="0.3">
      <c r="AJ39251" s="28"/>
      <c r="AQ39251" s="15"/>
    </row>
    <row r="39252" spans="36:43" x14ac:dyDescent="0.3">
      <c r="AJ39252" s="28"/>
      <c r="AQ39252" s="15"/>
    </row>
    <row r="39253" spans="36:43" x14ac:dyDescent="0.3">
      <c r="AJ39253" s="28"/>
      <c r="AQ39253" s="15"/>
    </row>
    <row r="39254" spans="36:43" x14ac:dyDescent="0.3">
      <c r="AJ39254" s="28"/>
      <c r="AQ39254" s="15"/>
    </row>
    <row r="39255" spans="36:43" x14ac:dyDescent="0.3">
      <c r="AJ39255" s="28"/>
      <c r="AQ39255" s="15"/>
    </row>
    <row r="39256" spans="36:43" x14ac:dyDescent="0.3">
      <c r="AJ39256" s="28"/>
      <c r="AQ39256" s="15"/>
    </row>
    <row r="39257" spans="36:43" x14ac:dyDescent="0.3">
      <c r="AJ39257" s="28"/>
      <c r="AQ39257" s="15"/>
    </row>
    <row r="39258" spans="36:43" x14ac:dyDescent="0.3">
      <c r="AJ39258" s="28"/>
      <c r="AQ39258" s="15"/>
    </row>
    <row r="39259" spans="36:43" x14ac:dyDescent="0.3">
      <c r="AJ39259" s="28"/>
      <c r="AQ39259" s="15"/>
    </row>
    <row r="39260" spans="36:43" x14ac:dyDescent="0.3">
      <c r="AJ39260" s="28"/>
      <c r="AQ39260" s="15"/>
    </row>
    <row r="39261" spans="36:43" x14ac:dyDescent="0.3">
      <c r="AJ39261" s="28"/>
      <c r="AQ39261" s="15"/>
    </row>
    <row r="39262" spans="36:43" x14ac:dyDescent="0.3">
      <c r="AJ39262" s="28"/>
      <c r="AQ39262" s="15"/>
    </row>
    <row r="39263" spans="36:43" x14ac:dyDescent="0.3">
      <c r="AJ39263" s="28"/>
      <c r="AQ39263" s="15"/>
    </row>
    <row r="39264" spans="36:43" x14ac:dyDescent="0.3">
      <c r="AJ39264" s="28"/>
      <c r="AQ39264" s="15"/>
    </row>
    <row r="39265" spans="36:43" x14ac:dyDescent="0.3">
      <c r="AJ39265" s="28"/>
      <c r="AQ39265" s="15"/>
    </row>
    <row r="39266" spans="36:43" x14ac:dyDescent="0.3">
      <c r="AJ39266" s="28"/>
      <c r="AQ39266" s="15"/>
    </row>
    <row r="39267" spans="36:43" x14ac:dyDescent="0.3">
      <c r="AJ39267" s="28"/>
      <c r="AQ39267" s="15"/>
    </row>
    <row r="39268" spans="36:43" x14ac:dyDescent="0.3">
      <c r="AJ39268" s="28"/>
      <c r="AQ39268" s="15"/>
    </row>
    <row r="39269" spans="36:43" x14ac:dyDescent="0.3">
      <c r="AJ39269" s="28"/>
      <c r="AQ39269" s="15"/>
    </row>
    <row r="39270" spans="36:43" x14ac:dyDescent="0.3">
      <c r="AJ39270" s="28"/>
      <c r="AQ39270" s="15"/>
    </row>
    <row r="39271" spans="36:43" x14ac:dyDescent="0.3">
      <c r="AJ39271" s="28"/>
      <c r="AQ39271" s="15"/>
    </row>
    <row r="39272" spans="36:43" x14ac:dyDescent="0.3">
      <c r="AJ39272" s="28"/>
      <c r="AQ39272" s="15"/>
    </row>
    <row r="39273" spans="36:43" x14ac:dyDescent="0.3">
      <c r="AJ39273" s="28"/>
      <c r="AQ39273" s="15"/>
    </row>
    <row r="39274" spans="36:43" x14ac:dyDescent="0.3">
      <c r="AJ39274" s="28"/>
      <c r="AQ39274" s="15"/>
    </row>
    <row r="39275" spans="36:43" x14ac:dyDescent="0.3">
      <c r="AJ39275" s="28"/>
      <c r="AQ39275" s="15"/>
    </row>
    <row r="39276" spans="36:43" x14ac:dyDescent="0.3">
      <c r="AJ39276" s="28"/>
      <c r="AQ39276" s="15"/>
    </row>
    <row r="39277" spans="36:43" x14ac:dyDescent="0.3">
      <c r="AJ39277" s="28"/>
      <c r="AQ39277" s="15"/>
    </row>
    <row r="39278" spans="36:43" x14ac:dyDescent="0.3">
      <c r="AJ39278" s="28"/>
      <c r="AQ39278" s="15"/>
    </row>
    <row r="39279" spans="36:43" x14ac:dyDescent="0.3">
      <c r="AJ39279" s="28"/>
      <c r="AQ39279" s="15"/>
    </row>
    <row r="39280" spans="36:43" x14ac:dyDescent="0.3">
      <c r="AJ39280" s="28"/>
      <c r="AQ39280" s="15"/>
    </row>
    <row r="39281" spans="36:43" x14ac:dyDescent="0.3">
      <c r="AJ39281" s="28"/>
      <c r="AQ39281" s="15"/>
    </row>
    <row r="39282" spans="36:43" x14ac:dyDescent="0.3">
      <c r="AJ39282" s="28"/>
      <c r="AQ39282" s="15"/>
    </row>
    <row r="39283" spans="36:43" x14ac:dyDescent="0.3">
      <c r="AJ39283" s="28"/>
      <c r="AQ39283" s="15"/>
    </row>
    <row r="39284" spans="36:43" x14ac:dyDescent="0.3">
      <c r="AJ39284" s="28"/>
      <c r="AQ39284" s="15"/>
    </row>
    <row r="39285" spans="36:43" x14ac:dyDescent="0.3">
      <c r="AJ39285" s="28"/>
      <c r="AQ39285" s="15"/>
    </row>
    <row r="39286" spans="36:43" x14ac:dyDescent="0.3">
      <c r="AJ39286" s="28"/>
      <c r="AQ39286" s="15"/>
    </row>
    <row r="39287" spans="36:43" x14ac:dyDescent="0.3">
      <c r="AJ39287" s="28"/>
      <c r="AQ39287" s="15"/>
    </row>
    <row r="39288" spans="36:43" x14ac:dyDescent="0.3">
      <c r="AJ39288" s="28"/>
      <c r="AQ39288" s="15"/>
    </row>
    <row r="39289" spans="36:43" x14ac:dyDescent="0.3">
      <c r="AJ39289" s="28"/>
      <c r="AQ39289" s="15"/>
    </row>
    <row r="39290" spans="36:43" x14ac:dyDescent="0.3">
      <c r="AJ39290" s="28"/>
      <c r="AQ39290" s="15"/>
    </row>
    <row r="39291" spans="36:43" x14ac:dyDescent="0.3">
      <c r="AJ39291" s="28"/>
      <c r="AQ39291" s="15"/>
    </row>
    <row r="39292" spans="36:43" x14ac:dyDescent="0.3">
      <c r="AJ39292" s="28"/>
      <c r="AQ39292" s="15"/>
    </row>
    <row r="39293" spans="36:43" x14ac:dyDescent="0.3">
      <c r="AJ39293" s="28"/>
      <c r="AQ39293" s="15"/>
    </row>
    <row r="39294" spans="36:43" x14ac:dyDescent="0.3">
      <c r="AJ39294" s="28"/>
      <c r="AQ39294" s="15"/>
    </row>
    <row r="39295" spans="36:43" x14ac:dyDescent="0.3">
      <c r="AJ39295" s="28"/>
      <c r="AQ39295" s="15"/>
    </row>
    <row r="39296" spans="36:43" x14ac:dyDescent="0.3">
      <c r="AJ39296" s="28"/>
      <c r="AQ39296" s="15"/>
    </row>
    <row r="39297" spans="36:43" x14ac:dyDescent="0.3">
      <c r="AJ39297" s="28"/>
      <c r="AQ39297" s="15"/>
    </row>
    <row r="39298" spans="36:43" x14ac:dyDescent="0.3">
      <c r="AJ39298" s="28"/>
      <c r="AQ39298" s="15"/>
    </row>
    <row r="39299" spans="36:43" x14ac:dyDescent="0.3">
      <c r="AJ39299" s="28"/>
      <c r="AQ39299" s="15"/>
    </row>
    <row r="39300" spans="36:43" x14ac:dyDescent="0.3">
      <c r="AJ39300" s="28"/>
      <c r="AQ39300" s="15"/>
    </row>
    <row r="39301" spans="36:43" x14ac:dyDescent="0.3">
      <c r="AJ39301" s="28"/>
      <c r="AQ39301" s="15"/>
    </row>
    <row r="39302" spans="36:43" x14ac:dyDescent="0.3">
      <c r="AJ39302" s="28"/>
      <c r="AQ39302" s="15"/>
    </row>
    <row r="39303" spans="36:43" x14ac:dyDescent="0.3">
      <c r="AJ39303" s="28"/>
      <c r="AQ39303" s="15"/>
    </row>
    <row r="39304" spans="36:43" x14ac:dyDescent="0.3">
      <c r="AJ39304" s="28"/>
      <c r="AQ39304" s="15"/>
    </row>
    <row r="39305" spans="36:43" x14ac:dyDescent="0.3">
      <c r="AJ39305" s="28"/>
      <c r="AQ39305" s="15"/>
    </row>
    <row r="39306" spans="36:43" x14ac:dyDescent="0.3">
      <c r="AJ39306" s="28"/>
      <c r="AQ39306" s="15"/>
    </row>
    <row r="39307" spans="36:43" x14ac:dyDescent="0.3">
      <c r="AJ39307" s="28"/>
      <c r="AQ39307" s="15"/>
    </row>
    <row r="39308" spans="36:43" x14ac:dyDescent="0.3">
      <c r="AJ39308" s="28"/>
      <c r="AQ39308" s="15"/>
    </row>
    <row r="39309" spans="36:43" x14ac:dyDescent="0.3">
      <c r="AJ39309" s="28"/>
      <c r="AQ39309" s="15"/>
    </row>
    <row r="39310" spans="36:43" x14ac:dyDescent="0.3">
      <c r="AJ39310" s="28"/>
      <c r="AQ39310" s="15"/>
    </row>
    <row r="39311" spans="36:43" x14ac:dyDescent="0.3">
      <c r="AJ39311" s="28"/>
      <c r="AQ39311" s="15"/>
    </row>
    <row r="39312" spans="36:43" x14ac:dyDescent="0.3">
      <c r="AJ39312" s="28"/>
      <c r="AQ39312" s="15"/>
    </row>
    <row r="39313" spans="36:43" x14ac:dyDescent="0.3">
      <c r="AJ39313" s="28"/>
      <c r="AQ39313" s="15"/>
    </row>
    <row r="39314" spans="36:43" x14ac:dyDescent="0.3">
      <c r="AJ39314" s="28"/>
      <c r="AQ39314" s="15"/>
    </row>
    <row r="39315" spans="36:43" x14ac:dyDescent="0.3">
      <c r="AJ39315" s="28"/>
      <c r="AQ39315" s="15"/>
    </row>
    <row r="39316" spans="36:43" x14ac:dyDescent="0.3">
      <c r="AJ39316" s="28"/>
      <c r="AQ39316" s="15"/>
    </row>
    <row r="39317" spans="36:43" x14ac:dyDescent="0.3">
      <c r="AJ39317" s="28"/>
      <c r="AQ39317" s="15"/>
    </row>
    <row r="39318" spans="36:43" x14ac:dyDescent="0.3">
      <c r="AJ39318" s="28"/>
      <c r="AQ39318" s="15"/>
    </row>
    <row r="39319" spans="36:43" x14ac:dyDescent="0.3">
      <c r="AJ39319" s="28"/>
      <c r="AQ39319" s="15"/>
    </row>
    <row r="39320" spans="36:43" x14ac:dyDescent="0.3">
      <c r="AJ39320" s="28"/>
      <c r="AQ39320" s="15"/>
    </row>
    <row r="39321" spans="36:43" x14ac:dyDescent="0.3">
      <c r="AJ39321" s="28"/>
      <c r="AQ39321" s="15"/>
    </row>
    <row r="39322" spans="36:43" x14ac:dyDescent="0.3">
      <c r="AJ39322" s="28"/>
      <c r="AQ39322" s="15"/>
    </row>
    <row r="39323" spans="36:43" x14ac:dyDescent="0.3">
      <c r="AJ39323" s="28"/>
      <c r="AQ39323" s="15"/>
    </row>
    <row r="39324" spans="36:43" x14ac:dyDescent="0.3">
      <c r="AJ39324" s="28"/>
      <c r="AQ39324" s="15"/>
    </row>
    <row r="39325" spans="36:43" x14ac:dyDescent="0.3">
      <c r="AJ39325" s="28"/>
      <c r="AQ39325" s="15"/>
    </row>
    <row r="39326" spans="36:43" x14ac:dyDescent="0.3">
      <c r="AJ39326" s="28"/>
      <c r="AQ39326" s="15"/>
    </row>
    <row r="39327" spans="36:43" x14ac:dyDescent="0.3">
      <c r="AJ39327" s="28"/>
      <c r="AQ39327" s="15"/>
    </row>
    <row r="39328" spans="36:43" x14ac:dyDescent="0.3">
      <c r="AJ39328" s="28"/>
      <c r="AQ39328" s="15"/>
    </row>
    <row r="39329" spans="36:43" x14ac:dyDescent="0.3">
      <c r="AJ39329" s="28"/>
      <c r="AQ39329" s="15"/>
    </row>
    <row r="39330" spans="36:43" x14ac:dyDescent="0.3">
      <c r="AJ39330" s="28"/>
      <c r="AQ39330" s="15"/>
    </row>
    <row r="39331" spans="36:43" x14ac:dyDescent="0.3">
      <c r="AJ39331" s="28"/>
      <c r="AQ39331" s="15"/>
    </row>
    <row r="39332" spans="36:43" x14ac:dyDescent="0.3">
      <c r="AJ39332" s="28"/>
      <c r="AQ39332" s="15"/>
    </row>
    <row r="39333" spans="36:43" x14ac:dyDescent="0.3">
      <c r="AJ39333" s="28"/>
      <c r="AQ39333" s="15"/>
    </row>
    <row r="39334" spans="36:43" x14ac:dyDescent="0.3">
      <c r="AJ39334" s="28"/>
      <c r="AQ39334" s="15"/>
    </row>
    <row r="39335" spans="36:43" x14ac:dyDescent="0.3">
      <c r="AJ39335" s="28"/>
      <c r="AQ39335" s="15"/>
    </row>
    <row r="39336" spans="36:43" x14ac:dyDescent="0.3">
      <c r="AJ39336" s="28"/>
      <c r="AQ39336" s="15"/>
    </row>
    <row r="39337" spans="36:43" x14ac:dyDescent="0.3">
      <c r="AJ39337" s="28"/>
      <c r="AQ39337" s="15"/>
    </row>
    <row r="39338" spans="36:43" x14ac:dyDescent="0.3">
      <c r="AJ39338" s="28"/>
      <c r="AQ39338" s="15"/>
    </row>
    <row r="39339" spans="36:43" x14ac:dyDescent="0.3">
      <c r="AJ39339" s="28"/>
      <c r="AQ39339" s="15"/>
    </row>
    <row r="39340" spans="36:43" x14ac:dyDescent="0.3">
      <c r="AJ39340" s="28"/>
      <c r="AQ39340" s="15"/>
    </row>
    <row r="39341" spans="36:43" x14ac:dyDescent="0.3">
      <c r="AJ39341" s="28"/>
      <c r="AQ39341" s="15"/>
    </row>
    <row r="39342" spans="36:43" x14ac:dyDescent="0.3">
      <c r="AJ39342" s="28"/>
      <c r="AQ39342" s="15"/>
    </row>
    <row r="39343" spans="36:43" x14ac:dyDescent="0.3">
      <c r="AJ39343" s="28"/>
      <c r="AQ39343" s="15"/>
    </row>
    <row r="39344" spans="36:43" x14ac:dyDescent="0.3">
      <c r="AJ39344" s="28"/>
      <c r="AQ39344" s="15"/>
    </row>
    <row r="39345" spans="36:43" x14ac:dyDescent="0.3">
      <c r="AJ39345" s="28"/>
      <c r="AQ39345" s="15"/>
    </row>
    <row r="39346" spans="36:43" x14ac:dyDescent="0.3">
      <c r="AJ39346" s="28"/>
      <c r="AQ39346" s="15"/>
    </row>
    <row r="39347" spans="36:43" x14ac:dyDescent="0.3">
      <c r="AJ39347" s="28"/>
      <c r="AQ39347" s="15"/>
    </row>
    <row r="39348" spans="36:43" x14ac:dyDescent="0.3">
      <c r="AJ39348" s="28"/>
      <c r="AQ39348" s="15"/>
    </row>
    <row r="39349" spans="36:43" x14ac:dyDescent="0.3">
      <c r="AJ39349" s="28"/>
      <c r="AQ39349" s="15"/>
    </row>
    <row r="39350" spans="36:43" x14ac:dyDescent="0.3">
      <c r="AJ39350" s="28"/>
      <c r="AQ39350" s="15"/>
    </row>
    <row r="39351" spans="36:43" x14ac:dyDescent="0.3">
      <c r="AJ39351" s="28"/>
      <c r="AQ39351" s="15"/>
    </row>
    <row r="39352" spans="36:43" x14ac:dyDescent="0.3">
      <c r="AJ39352" s="28"/>
      <c r="AQ39352" s="15"/>
    </row>
    <row r="39353" spans="36:43" x14ac:dyDescent="0.3">
      <c r="AJ39353" s="28"/>
      <c r="AQ39353" s="15"/>
    </row>
    <row r="39354" spans="36:43" x14ac:dyDescent="0.3">
      <c r="AJ39354" s="28"/>
      <c r="AQ39354" s="15"/>
    </row>
    <row r="39355" spans="36:43" x14ac:dyDescent="0.3">
      <c r="AJ39355" s="28"/>
      <c r="AQ39355" s="15"/>
    </row>
    <row r="39356" spans="36:43" x14ac:dyDescent="0.3">
      <c r="AJ39356" s="28"/>
      <c r="AQ39356" s="15"/>
    </row>
    <row r="39357" spans="36:43" x14ac:dyDescent="0.3">
      <c r="AJ39357" s="28"/>
      <c r="AQ39357" s="15"/>
    </row>
    <row r="39358" spans="36:43" x14ac:dyDescent="0.3">
      <c r="AJ39358" s="28"/>
      <c r="AQ39358" s="15"/>
    </row>
    <row r="39359" spans="36:43" x14ac:dyDescent="0.3">
      <c r="AJ39359" s="28"/>
      <c r="AQ39359" s="15"/>
    </row>
    <row r="39360" spans="36:43" x14ac:dyDescent="0.3">
      <c r="AJ39360" s="28"/>
      <c r="AQ39360" s="15"/>
    </row>
    <row r="39361" spans="36:43" x14ac:dyDescent="0.3">
      <c r="AJ39361" s="28"/>
      <c r="AQ39361" s="15"/>
    </row>
    <row r="39362" spans="36:43" x14ac:dyDescent="0.3">
      <c r="AJ39362" s="28"/>
      <c r="AQ39362" s="15"/>
    </row>
    <row r="39363" spans="36:43" x14ac:dyDescent="0.3">
      <c r="AJ39363" s="28"/>
      <c r="AQ39363" s="15"/>
    </row>
    <row r="39364" spans="36:43" x14ac:dyDescent="0.3">
      <c r="AJ39364" s="28"/>
      <c r="AQ39364" s="15"/>
    </row>
    <row r="39365" spans="36:43" x14ac:dyDescent="0.3">
      <c r="AJ39365" s="28"/>
      <c r="AQ39365" s="15"/>
    </row>
    <row r="39366" spans="36:43" x14ac:dyDescent="0.3">
      <c r="AJ39366" s="28"/>
      <c r="AQ39366" s="15"/>
    </row>
    <row r="39367" spans="36:43" x14ac:dyDescent="0.3">
      <c r="AJ39367" s="28"/>
      <c r="AQ39367" s="15"/>
    </row>
    <row r="39368" spans="36:43" x14ac:dyDescent="0.3">
      <c r="AJ39368" s="28"/>
      <c r="AQ39368" s="15"/>
    </row>
    <row r="39369" spans="36:43" x14ac:dyDescent="0.3">
      <c r="AJ39369" s="28"/>
      <c r="AQ39369" s="15"/>
    </row>
    <row r="39370" spans="36:43" x14ac:dyDescent="0.3">
      <c r="AJ39370" s="28"/>
      <c r="AQ39370" s="15"/>
    </row>
    <row r="39371" spans="36:43" x14ac:dyDescent="0.3">
      <c r="AJ39371" s="28"/>
      <c r="AQ39371" s="15"/>
    </row>
    <row r="39372" spans="36:43" x14ac:dyDescent="0.3">
      <c r="AJ39372" s="28"/>
      <c r="AQ39372" s="15"/>
    </row>
    <row r="39373" spans="36:43" x14ac:dyDescent="0.3">
      <c r="AJ39373" s="28"/>
      <c r="AQ39373" s="15"/>
    </row>
    <row r="39374" spans="36:43" x14ac:dyDescent="0.3">
      <c r="AJ39374" s="28"/>
      <c r="AQ39374" s="15"/>
    </row>
    <row r="39375" spans="36:43" x14ac:dyDescent="0.3">
      <c r="AJ39375" s="28"/>
      <c r="AQ39375" s="15"/>
    </row>
    <row r="39376" spans="36:43" x14ac:dyDescent="0.3">
      <c r="AJ39376" s="28"/>
      <c r="AQ39376" s="15"/>
    </row>
    <row r="39377" spans="36:43" x14ac:dyDescent="0.3">
      <c r="AJ39377" s="28"/>
      <c r="AQ39377" s="15"/>
    </row>
    <row r="39378" spans="36:43" x14ac:dyDescent="0.3">
      <c r="AJ39378" s="28"/>
      <c r="AQ39378" s="15"/>
    </row>
    <row r="39379" spans="36:43" x14ac:dyDescent="0.3">
      <c r="AJ39379" s="28"/>
      <c r="AQ39379" s="15"/>
    </row>
    <row r="39380" spans="36:43" x14ac:dyDescent="0.3">
      <c r="AJ39380" s="28"/>
      <c r="AQ39380" s="15"/>
    </row>
    <row r="39381" spans="36:43" x14ac:dyDescent="0.3">
      <c r="AJ39381" s="28"/>
      <c r="AQ39381" s="15"/>
    </row>
    <row r="39382" spans="36:43" x14ac:dyDescent="0.3">
      <c r="AJ39382" s="28"/>
      <c r="AQ39382" s="15"/>
    </row>
    <row r="39383" spans="36:43" x14ac:dyDescent="0.3">
      <c r="AJ39383" s="28"/>
      <c r="AQ39383" s="15"/>
    </row>
    <row r="39384" spans="36:43" x14ac:dyDescent="0.3">
      <c r="AJ39384" s="28"/>
      <c r="AQ39384" s="15"/>
    </row>
    <row r="39385" spans="36:43" x14ac:dyDescent="0.3">
      <c r="AJ39385" s="28"/>
      <c r="AQ39385" s="15"/>
    </row>
    <row r="39386" spans="36:43" x14ac:dyDescent="0.3">
      <c r="AJ39386" s="28"/>
      <c r="AQ39386" s="15"/>
    </row>
    <row r="39387" spans="36:43" x14ac:dyDescent="0.3">
      <c r="AJ39387" s="28"/>
      <c r="AQ39387" s="15"/>
    </row>
    <row r="39388" spans="36:43" x14ac:dyDescent="0.3">
      <c r="AJ39388" s="28"/>
      <c r="AQ39388" s="15"/>
    </row>
    <row r="39389" spans="36:43" x14ac:dyDescent="0.3">
      <c r="AJ39389" s="28"/>
      <c r="AQ39389" s="15"/>
    </row>
    <row r="39390" spans="36:43" x14ac:dyDescent="0.3">
      <c r="AJ39390" s="28"/>
      <c r="AQ39390" s="15"/>
    </row>
    <row r="39391" spans="36:43" x14ac:dyDescent="0.3">
      <c r="AJ39391" s="28"/>
      <c r="AQ39391" s="15"/>
    </row>
    <row r="39392" spans="36:43" x14ac:dyDescent="0.3">
      <c r="AJ39392" s="28"/>
      <c r="AQ39392" s="15"/>
    </row>
    <row r="39393" spans="36:43" x14ac:dyDescent="0.3">
      <c r="AJ39393" s="28"/>
      <c r="AQ39393" s="15"/>
    </row>
    <row r="39394" spans="36:43" x14ac:dyDescent="0.3">
      <c r="AJ39394" s="28"/>
      <c r="AQ39394" s="15"/>
    </row>
    <row r="39395" spans="36:43" x14ac:dyDescent="0.3">
      <c r="AJ39395" s="28"/>
      <c r="AQ39395" s="15"/>
    </row>
    <row r="39396" spans="36:43" x14ac:dyDescent="0.3">
      <c r="AJ39396" s="28"/>
      <c r="AQ39396" s="15"/>
    </row>
    <row r="39397" spans="36:43" x14ac:dyDescent="0.3">
      <c r="AJ39397" s="28"/>
      <c r="AQ39397" s="15"/>
    </row>
    <row r="39398" spans="36:43" x14ac:dyDescent="0.3">
      <c r="AJ39398" s="28"/>
      <c r="AQ39398" s="15"/>
    </row>
    <row r="39399" spans="36:43" x14ac:dyDescent="0.3">
      <c r="AJ39399" s="28"/>
      <c r="AQ39399" s="15"/>
    </row>
    <row r="39400" spans="36:43" x14ac:dyDescent="0.3">
      <c r="AJ39400" s="28"/>
      <c r="AQ39400" s="15"/>
    </row>
    <row r="39401" spans="36:43" x14ac:dyDescent="0.3">
      <c r="AJ39401" s="28"/>
      <c r="AQ39401" s="15"/>
    </row>
    <row r="39402" spans="36:43" x14ac:dyDescent="0.3">
      <c r="AJ39402" s="28"/>
      <c r="AQ39402" s="15"/>
    </row>
    <row r="39403" spans="36:43" x14ac:dyDescent="0.3">
      <c r="AJ39403" s="28"/>
      <c r="AQ39403" s="15"/>
    </row>
    <row r="39404" spans="36:43" x14ac:dyDescent="0.3">
      <c r="AJ39404" s="28"/>
      <c r="AQ39404" s="15"/>
    </row>
    <row r="39405" spans="36:43" x14ac:dyDescent="0.3">
      <c r="AJ39405" s="28"/>
      <c r="AQ39405" s="15"/>
    </row>
    <row r="39406" spans="36:43" x14ac:dyDescent="0.3">
      <c r="AJ39406" s="28"/>
      <c r="AQ39406" s="15"/>
    </row>
    <row r="39407" spans="36:43" x14ac:dyDescent="0.3">
      <c r="AJ39407" s="28"/>
      <c r="AQ39407" s="15"/>
    </row>
    <row r="39408" spans="36:43" x14ac:dyDescent="0.3">
      <c r="AJ39408" s="28"/>
      <c r="AQ39408" s="15"/>
    </row>
    <row r="39409" spans="36:43" x14ac:dyDescent="0.3">
      <c r="AJ39409" s="28"/>
      <c r="AQ39409" s="15"/>
    </row>
    <row r="39410" spans="36:43" x14ac:dyDescent="0.3">
      <c r="AJ39410" s="28"/>
      <c r="AQ39410" s="15"/>
    </row>
    <row r="39411" spans="36:43" x14ac:dyDescent="0.3">
      <c r="AJ39411" s="28"/>
      <c r="AQ39411" s="15"/>
    </row>
    <row r="39412" spans="36:43" x14ac:dyDescent="0.3">
      <c r="AJ39412" s="28"/>
      <c r="AQ39412" s="15"/>
    </row>
    <row r="39413" spans="36:43" x14ac:dyDescent="0.3">
      <c r="AJ39413" s="28"/>
      <c r="AQ39413" s="15"/>
    </row>
    <row r="39414" spans="36:43" x14ac:dyDescent="0.3">
      <c r="AJ39414" s="28"/>
      <c r="AQ39414" s="15"/>
    </row>
    <row r="39415" spans="36:43" x14ac:dyDescent="0.3">
      <c r="AJ39415" s="28"/>
      <c r="AQ39415" s="15"/>
    </row>
    <row r="39416" spans="36:43" x14ac:dyDescent="0.3">
      <c r="AJ39416" s="28"/>
      <c r="AQ39416" s="15"/>
    </row>
    <row r="39417" spans="36:43" x14ac:dyDescent="0.3">
      <c r="AJ39417" s="28"/>
      <c r="AQ39417" s="15"/>
    </row>
    <row r="39418" spans="36:43" x14ac:dyDescent="0.3">
      <c r="AJ39418" s="28"/>
      <c r="AQ39418" s="15"/>
    </row>
    <row r="39419" spans="36:43" x14ac:dyDescent="0.3">
      <c r="AJ39419" s="28"/>
      <c r="AQ39419" s="15"/>
    </row>
    <row r="39420" spans="36:43" x14ac:dyDescent="0.3">
      <c r="AJ39420" s="28"/>
      <c r="AQ39420" s="15"/>
    </row>
    <row r="39421" spans="36:43" x14ac:dyDescent="0.3">
      <c r="AJ39421" s="28"/>
      <c r="AQ39421" s="15"/>
    </row>
    <row r="39422" spans="36:43" x14ac:dyDescent="0.3">
      <c r="AJ39422" s="28"/>
      <c r="AQ39422" s="15"/>
    </row>
    <row r="39423" spans="36:43" x14ac:dyDescent="0.3">
      <c r="AJ39423" s="28"/>
      <c r="AQ39423" s="15"/>
    </row>
    <row r="39424" spans="36:43" x14ac:dyDescent="0.3">
      <c r="AJ39424" s="28"/>
      <c r="AQ39424" s="15"/>
    </row>
    <row r="39425" spans="36:43" x14ac:dyDescent="0.3">
      <c r="AJ39425" s="28"/>
      <c r="AQ39425" s="15"/>
    </row>
    <row r="39426" spans="36:43" x14ac:dyDescent="0.3">
      <c r="AJ39426" s="28"/>
      <c r="AQ39426" s="15"/>
    </row>
    <row r="39427" spans="36:43" x14ac:dyDescent="0.3">
      <c r="AJ39427" s="28"/>
      <c r="AQ39427" s="15"/>
    </row>
    <row r="39428" spans="36:43" x14ac:dyDescent="0.3">
      <c r="AJ39428" s="28"/>
      <c r="AQ39428" s="15"/>
    </row>
    <row r="39429" spans="36:43" x14ac:dyDescent="0.3">
      <c r="AJ39429" s="28"/>
      <c r="AQ39429" s="15"/>
    </row>
    <row r="39430" spans="36:43" x14ac:dyDescent="0.3">
      <c r="AJ39430" s="28"/>
      <c r="AQ39430" s="15"/>
    </row>
    <row r="39431" spans="36:43" x14ac:dyDescent="0.3">
      <c r="AJ39431" s="28"/>
      <c r="AQ39431" s="15"/>
    </row>
    <row r="39432" spans="36:43" x14ac:dyDescent="0.3">
      <c r="AJ39432" s="28"/>
      <c r="AQ39432" s="15"/>
    </row>
    <row r="39433" spans="36:43" x14ac:dyDescent="0.3">
      <c r="AJ39433" s="28"/>
      <c r="AQ39433" s="15"/>
    </row>
    <row r="39434" spans="36:43" x14ac:dyDescent="0.3">
      <c r="AJ39434" s="28"/>
      <c r="AQ39434" s="15"/>
    </row>
    <row r="39435" spans="36:43" x14ac:dyDescent="0.3">
      <c r="AJ39435" s="28"/>
      <c r="AQ39435" s="15"/>
    </row>
    <row r="39436" spans="36:43" x14ac:dyDescent="0.3">
      <c r="AJ39436" s="28"/>
      <c r="AQ39436" s="15"/>
    </row>
    <row r="39437" spans="36:43" x14ac:dyDescent="0.3">
      <c r="AJ39437" s="28"/>
      <c r="AQ39437" s="15"/>
    </row>
    <row r="39438" spans="36:43" x14ac:dyDescent="0.3">
      <c r="AJ39438" s="28"/>
      <c r="AQ39438" s="15"/>
    </row>
    <row r="39439" spans="36:43" x14ac:dyDescent="0.3">
      <c r="AJ39439" s="28"/>
      <c r="AQ39439" s="15"/>
    </row>
    <row r="39440" spans="36:43" x14ac:dyDescent="0.3">
      <c r="AJ39440" s="28"/>
      <c r="AQ39440" s="15"/>
    </row>
    <row r="39441" spans="36:43" x14ac:dyDescent="0.3">
      <c r="AJ39441" s="28"/>
      <c r="AQ39441" s="15"/>
    </row>
    <row r="39442" spans="36:43" x14ac:dyDescent="0.3">
      <c r="AJ39442" s="28"/>
      <c r="AQ39442" s="15"/>
    </row>
    <row r="39443" spans="36:43" x14ac:dyDescent="0.3">
      <c r="AJ39443" s="28"/>
      <c r="AQ39443" s="15"/>
    </row>
    <row r="39444" spans="36:43" x14ac:dyDescent="0.3">
      <c r="AJ39444" s="28"/>
      <c r="AQ39444" s="15"/>
    </row>
    <row r="39445" spans="36:43" x14ac:dyDescent="0.3">
      <c r="AJ39445" s="28"/>
      <c r="AQ39445" s="15"/>
    </row>
    <row r="39446" spans="36:43" x14ac:dyDescent="0.3">
      <c r="AJ39446" s="28"/>
      <c r="AQ39446" s="15"/>
    </row>
    <row r="39447" spans="36:43" x14ac:dyDescent="0.3">
      <c r="AJ39447" s="28"/>
      <c r="AQ39447" s="15"/>
    </row>
    <row r="39448" spans="36:43" x14ac:dyDescent="0.3">
      <c r="AJ39448" s="28"/>
      <c r="AQ39448" s="15"/>
    </row>
    <row r="39449" spans="36:43" x14ac:dyDescent="0.3">
      <c r="AJ39449" s="28"/>
      <c r="AQ39449" s="15"/>
    </row>
    <row r="39450" spans="36:43" x14ac:dyDescent="0.3">
      <c r="AJ39450" s="28"/>
      <c r="AQ39450" s="15"/>
    </row>
    <row r="39451" spans="36:43" x14ac:dyDescent="0.3">
      <c r="AJ39451" s="28"/>
      <c r="AQ39451" s="15"/>
    </row>
    <row r="39452" spans="36:43" x14ac:dyDescent="0.3">
      <c r="AJ39452" s="28"/>
      <c r="AQ39452" s="15"/>
    </row>
    <row r="39453" spans="36:43" x14ac:dyDescent="0.3">
      <c r="AJ39453" s="28"/>
      <c r="AQ39453" s="15"/>
    </row>
    <row r="39454" spans="36:43" x14ac:dyDescent="0.3">
      <c r="AJ39454" s="28"/>
      <c r="AQ39454" s="15"/>
    </row>
    <row r="39455" spans="36:43" x14ac:dyDescent="0.3">
      <c r="AJ39455" s="28"/>
      <c r="AQ39455" s="15"/>
    </row>
    <row r="39456" spans="36:43" x14ac:dyDescent="0.3">
      <c r="AJ39456" s="28"/>
      <c r="AQ39456" s="15"/>
    </row>
    <row r="39457" spans="36:43" x14ac:dyDescent="0.3">
      <c r="AJ39457" s="28"/>
      <c r="AQ39457" s="15"/>
    </row>
    <row r="39458" spans="36:43" x14ac:dyDescent="0.3">
      <c r="AJ39458" s="28"/>
      <c r="AQ39458" s="15"/>
    </row>
    <row r="39459" spans="36:43" x14ac:dyDescent="0.3">
      <c r="AJ39459" s="28"/>
      <c r="AQ39459" s="15"/>
    </row>
    <row r="39460" spans="36:43" x14ac:dyDescent="0.3">
      <c r="AJ39460" s="28"/>
      <c r="AQ39460" s="15"/>
    </row>
    <row r="39461" spans="36:43" x14ac:dyDescent="0.3">
      <c r="AJ39461" s="28"/>
      <c r="AQ39461" s="15"/>
    </row>
    <row r="39462" spans="36:43" x14ac:dyDescent="0.3">
      <c r="AJ39462" s="28"/>
      <c r="AQ39462" s="15"/>
    </row>
    <row r="39463" spans="36:43" x14ac:dyDescent="0.3">
      <c r="AJ39463" s="28"/>
      <c r="AQ39463" s="15"/>
    </row>
    <row r="39464" spans="36:43" x14ac:dyDescent="0.3">
      <c r="AJ39464" s="28"/>
      <c r="AQ39464" s="15"/>
    </row>
    <row r="39465" spans="36:43" x14ac:dyDescent="0.3">
      <c r="AJ39465" s="28"/>
      <c r="AQ39465" s="15"/>
    </row>
    <row r="39466" spans="36:43" x14ac:dyDescent="0.3">
      <c r="AJ39466" s="28"/>
      <c r="AQ39466" s="15"/>
    </row>
    <row r="39467" spans="36:43" x14ac:dyDescent="0.3">
      <c r="AJ39467" s="28"/>
      <c r="AQ39467" s="15"/>
    </row>
    <row r="39468" spans="36:43" x14ac:dyDescent="0.3">
      <c r="AJ39468" s="28"/>
      <c r="AQ39468" s="15"/>
    </row>
    <row r="39469" spans="36:43" x14ac:dyDescent="0.3">
      <c r="AJ39469" s="28"/>
      <c r="AQ39469" s="15"/>
    </row>
    <row r="39470" spans="36:43" x14ac:dyDescent="0.3">
      <c r="AJ39470" s="28"/>
      <c r="AQ39470" s="15"/>
    </row>
    <row r="39471" spans="36:43" x14ac:dyDescent="0.3">
      <c r="AJ39471" s="28"/>
      <c r="AQ39471" s="15"/>
    </row>
    <row r="39472" spans="36:43" x14ac:dyDescent="0.3">
      <c r="AJ39472" s="28"/>
      <c r="AQ39472" s="15"/>
    </row>
    <row r="39473" spans="36:43" x14ac:dyDescent="0.3">
      <c r="AJ39473" s="28"/>
      <c r="AQ39473" s="15"/>
    </row>
    <row r="39474" spans="36:43" x14ac:dyDescent="0.3">
      <c r="AJ39474" s="28"/>
      <c r="AQ39474" s="15"/>
    </row>
    <row r="39475" spans="36:43" x14ac:dyDescent="0.3">
      <c r="AJ39475" s="28"/>
      <c r="AQ39475" s="15"/>
    </row>
    <row r="39476" spans="36:43" x14ac:dyDescent="0.3">
      <c r="AJ39476" s="28"/>
      <c r="AQ39476" s="15"/>
    </row>
    <row r="39477" spans="36:43" x14ac:dyDescent="0.3">
      <c r="AJ39477" s="28"/>
      <c r="AQ39477" s="15"/>
    </row>
    <row r="39478" spans="36:43" x14ac:dyDescent="0.3">
      <c r="AJ39478" s="28"/>
      <c r="AQ39478" s="15"/>
    </row>
    <row r="39479" spans="36:43" x14ac:dyDescent="0.3">
      <c r="AJ39479" s="28"/>
      <c r="AQ39479" s="15"/>
    </row>
    <row r="39480" spans="36:43" x14ac:dyDescent="0.3">
      <c r="AJ39480" s="28"/>
      <c r="AQ39480" s="15"/>
    </row>
    <row r="39481" spans="36:43" x14ac:dyDescent="0.3">
      <c r="AJ39481" s="28"/>
      <c r="AQ39481" s="15"/>
    </row>
    <row r="39482" spans="36:43" x14ac:dyDescent="0.3">
      <c r="AJ39482" s="28"/>
      <c r="AQ39482" s="15"/>
    </row>
    <row r="39483" spans="36:43" x14ac:dyDescent="0.3">
      <c r="AJ39483" s="28"/>
      <c r="AQ39483" s="15"/>
    </row>
    <row r="39484" spans="36:43" x14ac:dyDescent="0.3">
      <c r="AJ39484" s="28"/>
      <c r="AQ39484" s="15"/>
    </row>
    <row r="39485" spans="36:43" x14ac:dyDescent="0.3">
      <c r="AJ39485" s="28"/>
      <c r="AQ39485" s="15"/>
    </row>
    <row r="39486" spans="36:43" x14ac:dyDescent="0.3">
      <c r="AJ39486" s="28"/>
      <c r="AQ39486" s="15"/>
    </row>
    <row r="39487" spans="36:43" x14ac:dyDescent="0.3">
      <c r="AJ39487" s="28"/>
      <c r="AQ39487" s="15"/>
    </row>
    <row r="39488" spans="36:43" x14ac:dyDescent="0.3">
      <c r="AJ39488" s="28"/>
      <c r="AQ39488" s="15"/>
    </row>
    <row r="39489" spans="36:43" x14ac:dyDescent="0.3">
      <c r="AJ39489" s="28"/>
      <c r="AQ39489" s="15"/>
    </row>
    <row r="39490" spans="36:43" x14ac:dyDescent="0.3">
      <c r="AJ39490" s="28"/>
      <c r="AQ39490" s="15"/>
    </row>
    <row r="39491" spans="36:43" x14ac:dyDescent="0.3">
      <c r="AJ39491" s="28"/>
      <c r="AQ39491" s="15"/>
    </row>
    <row r="39492" spans="36:43" x14ac:dyDescent="0.3">
      <c r="AJ39492" s="28"/>
      <c r="AQ39492" s="15"/>
    </row>
    <row r="39493" spans="36:43" x14ac:dyDescent="0.3">
      <c r="AJ39493" s="28"/>
      <c r="AQ39493" s="15"/>
    </row>
    <row r="39494" spans="36:43" x14ac:dyDescent="0.3">
      <c r="AJ39494" s="28"/>
      <c r="AQ39494" s="15"/>
    </row>
    <row r="39495" spans="36:43" x14ac:dyDescent="0.3">
      <c r="AJ39495" s="28"/>
      <c r="AQ39495" s="15"/>
    </row>
    <row r="39496" spans="36:43" x14ac:dyDescent="0.3">
      <c r="AJ39496" s="28"/>
      <c r="AQ39496" s="15"/>
    </row>
    <row r="39497" spans="36:43" x14ac:dyDescent="0.3">
      <c r="AJ39497" s="28"/>
      <c r="AQ39497" s="15"/>
    </row>
    <row r="39498" spans="36:43" x14ac:dyDescent="0.3">
      <c r="AJ39498" s="28"/>
      <c r="AQ39498" s="15"/>
    </row>
    <row r="39499" spans="36:43" x14ac:dyDescent="0.3">
      <c r="AJ39499" s="28"/>
      <c r="AQ39499" s="15"/>
    </row>
    <row r="39500" spans="36:43" x14ac:dyDescent="0.3">
      <c r="AJ39500" s="28"/>
      <c r="AQ39500" s="15"/>
    </row>
    <row r="39501" spans="36:43" x14ac:dyDescent="0.3">
      <c r="AJ39501" s="28"/>
      <c r="AQ39501" s="15"/>
    </row>
    <row r="39502" spans="36:43" x14ac:dyDescent="0.3">
      <c r="AJ39502" s="28"/>
      <c r="AQ39502" s="15"/>
    </row>
    <row r="39503" spans="36:43" x14ac:dyDescent="0.3">
      <c r="AJ39503" s="28"/>
      <c r="AQ39503" s="15"/>
    </row>
    <row r="39504" spans="36:43" x14ac:dyDescent="0.3">
      <c r="AJ39504" s="28"/>
      <c r="AQ39504" s="15"/>
    </row>
    <row r="39505" spans="36:43" x14ac:dyDescent="0.3">
      <c r="AJ39505" s="28"/>
      <c r="AQ39505" s="15"/>
    </row>
    <row r="39506" spans="36:43" x14ac:dyDescent="0.3">
      <c r="AJ39506" s="28"/>
      <c r="AQ39506" s="15"/>
    </row>
    <row r="39507" spans="36:43" x14ac:dyDescent="0.3">
      <c r="AJ39507" s="28"/>
      <c r="AQ39507" s="15"/>
    </row>
    <row r="39508" spans="36:43" x14ac:dyDescent="0.3">
      <c r="AJ39508" s="28"/>
      <c r="AQ39508" s="15"/>
    </row>
    <row r="39509" spans="36:43" x14ac:dyDescent="0.3">
      <c r="AJ39509" s="28"/>
      <c r="AQ39509" s="15"/>
    </row>
    <row r="39510" spans="36:43" x14ac:dyDescent="0.3">
      <c r="AJ39510" s="28"/>
      <c r="AQ39510" s="15"/>
    </row>
    <row r="39511" spans="36:43" x14ac:dyDescent="0.3">
      <c r="AJ39511" s="28"/>
      <c r="AQ39511" s="15"/>
    </row>
    <row r="39512" spans="36:43" x14ac:dyDescent="0.3">
      <c r="AJ39512" s="28"/>
      <c r="AQ39512" s="15"/>
    </row>
    <row r="39513" spans="36:43" x14ac:dyDescent="0.3">
      <c r="AJ39513" s="28"/>
      <c r="AQ39513" s="15"/>
    </row>
    <row r="39514" spans="36:43" x14ac:dyDescent="0.3">
      <c r="AJ39514" s="28"/>
      <c r="AQ39514" s="15"/>
    </row>
    <row r="39515" spans="36:43" x14ac:dyDescent="0.3">
      <c r="AJ39515" s="28"/>
      <c r="AQ39515" s="15"/>
    </row>
    <row r="39516" spans="36:43" x14ac:dyDescent="0.3">
      <c r="AJ39516" s="28"/>
      <c r="AQ39516" s="15"/>
    </row>
    <row r="39517" spans="36:43" x14ac:dyDescent="0.3">
      <c r="AJ39517" s="28"/>
      <c r="AQ39517" s="15"/>
    </row>
    <row r="39518" spans="36:43" x14ac:dyDescent="0.3">
      <c r="AJ39518" s="28"/>
      <c r="AQ39518" s="15"/>
    </row>
    <row r="39519" spans="36:43" x14ac:dyDescent="0.3">
      <c r="AJ39519" s="28"/>
      <c r="AQ39519" s="15"/>
    </row>
    <row r="39520" spans="36:43" x14ac:dyDescent="0.3">
      <c r="AJ39520" s="28"/>
      <c r="AQ39520" s="15"/>
    </row>
    <row r="39521" spans="36:43" x14ac:dyDescent="0.3">
      <c r="AJ39521" s="28"/>
      <c r="AQ39521" s="15"/>
    </row>
    <row r="39522" spans="36:43" x14ac:dyDescent="0.3">
      <c r="AJ39522" s="28"/>
      <c r="AQ39522" s="15"/>
    </row>
    <row r="39523" spans="36:43" x14ac:dyDescent="0.3">
      <c r="AJ39523" s="28"/>
      <c r="AQ39523" s="15"/>
    </row>
    <row r="39524" spans="36:43" x14ac:dyDescent="0.3">
      <c r="AJ39524" s="28"/>
      <c r="AQ39524" s="15"/>
    </row>
    <row r="39525" spans="36:43" x14ac:dyDescent="0.3">
      <c r="AJ39525" s="28"/>
      <c r="AQ39525" s="15"/>
    </row>
    <row r="39526" spans="36:43" x14ac:dyDescent="0.3">
      <c r="AJ39526" s="28"/>
      <c r="AQ39526" s="15"/>
    </row>
    <row r="39527" spans="36:43" x14ac:dyDescent="0.3">
      <c r="AJ39527" s="28"/>
      <c r="AQ39527" s="15"/>
    </row>
    <row r="39528" spans="36:43" x14ac:dyDescent="0.3">
      <c r="AJ39528" s="28"/>
      <c r="AQ39528" s="15"/>
    </row>
    <row r="39529" spans="36:43" x14ac:dyDescent="0.3">
      <c r="AJ39529" s="28"/>
      <c r="AQ39529" s="15"/>
    </row>
    <row r="39530" spans="36:43" x14ac:dyDescent="0.3">
      <c r="AJ39530" s="28"/>
      <c r="AQ39530" s="15"/>
    </row>
    <row r="39531" spans="36:43" x14ac:dyDescent="0.3">
      <c r="AJ39531" s="28"/>
      <c r="AQ39531" s="15"/>
    </row>
    <row r="39532" spans="36:43" x14ac:dyDescent="0.3">
      <c r="AJ39532" s="28"/>
      <c r="AQ39532" s="15"/>
    </row>
    <row r="39533" spans="36:43" x14ac:dyDescent="0.3">
      <c r="AJ39533" s="28"/>
      <c r="AQ39533" s="15"/>
    </row>
    <row r="39534" spans="36:43" x14ac:dyDescent="0.3">
      <c r="AJ39534" s="28"/>
      <c r="AQ39534" s="15"/>
    </row>
    <row r="39535" spans="36:43" x14ac:dyDescent="0.3">
      <c r="AJ39535" s="28"/>
      <c r="AQ39535" s="15"/>
    </row>
    <row r="39536" spans="36:43" x14ac:dyDescent="0.3">
      <c r="AJ39536" s="28"/>
      <c r="AQ39536" s="15"/>
    </row>
    <row r="39537" spans="36:43" x14ac:dyDescent="0.3">
      <c r="AJ39537" s="28"/>
      <c r="AQ39537" s="15"/>
    </row>
    <row r="39538" spans="36:43" x14ac:dyDescent="0.3">
      <c r="AJ39538" s="28"/>
      <c r="AQ39538" s="15"/>
    </row>
    <row r="39539" spans="36:43" x14ac:dyDescent="0.3">
      <c r="AJ39539" s="28"/>
      <c r="AQ39539" s="15"/>
    </row>
    <row r="39540" spans="36:43" x14ac:dyDescent="0.3">
      <c r="AJ39540" s="28"/>
      <c r="AQ39540" s="15"/>
    </row>
    <row r="39541" spans="36:43" x14ac:dyDescent="0.3">
      <c r="AJ39541" s="28"/>
      <c r="AQ39541" s="15"/>
    </row>
    <row r="39542" spans="36:43" x14ac:dyDescent="0.3">
      <c r="AJ39542" s="28"/>
      <c r="AQ39542" s="15"/>
    </row>
    <row r="39543" spans="36:43" x14ac:dyDescent="0.3">
      <c r="AJ39543" s="28"/>
      <c r="AQ39543" s="15"/>
    </row>
    <row r="39544" spans="36:43" x14ac:dyDescent="0.3">
      <c r="AJ39544" s="28"/>
      <c r="AQ39544" s="15"/>
    </row>
    <row r="39545" spans="36:43" x14ac:dyDescent="0.3">
      <c r="AJ39545" s="28"/>
      <c r="AQ39545" s="15"/>
    </row>
    <row r="39546" spans="36:43" x14ac:dyDescent="0.3">
      <c r="AJ39546" s="28"/>
      <c r="AQ39546" s="15"/>
    </row>
    <row r="39547" spans="36:43" x14ac:dyDescent="0.3">
      <c r="AJ39547" s="28"/>
      <c r="AQ39547" s="15"/>
    </row>
    <row r="39548" spans="36:43" x14ac:dyDescent="0.3">
      <c r="AJ39548" s="28"/>
      <c r="AQ39548" s="15"/>
    </row>
    <row r="39549" spans="36:43" x14ac:dyDescent="0.3">
      <c r="AJ39549" s="28"/>
      <c r="AQ39549" s="15"/>
    </row>
    <row r="39550" spans="36:43" x14ac:dyDescent="0.3">
      <c r="AJ39550" s="28"/>
      <c r="AQ39550" s="15"/>
    </row>
    <row r="39551" spans="36:43" x14ac:dyDescent="0.3">
      <c r="AJ39551" s="28"/>
      <c r="AQ39551" s="15"/>
    </row>
    <row r="39552" spans="36:43" x14ac:dyDescent="0.3">
      <c r="AJ39552" s="28"/>
      <c r="AQ39552" s="15"/>
    </row>
    <row r="39553" spans="36:43" x14ac:dyDescent="0.3">
      <c r="AJ39553" s="28"/>
      <c r="AQ39553" s="15"/>
    </row>
    <row r="39554" spans="36:43" x14ac:dyDescent="0.3">
      <c r="AJ39554" s="28"/>
      <c r="AQ39554" s="15"/>
    </row>
    <row r="39555" spans="36:43" x14ac:dyDescent="0.3">
      <c r="AJ39555" s="28"/>
      <c r="AQ39555" s="15"/>
    </row>
    <row r="39556" spans="36:43" x14ac:dyDescent="0.3">
      <c r="AJ39556" s="28"/>
      <c r="AQ39556" s="15"/>
    </row>
    <row r="39557" spans="36:43" x14ac:dyDescent="0.3">
      <c r="AJ39557" s="28"/>
      <c r="AQ39557" s="15"/>
    </row>
    <row r="39558" spans="36:43" x14ac:dyDescent="0.3">
      <c r="AJ39558" s="28"/>
      <c r="AQ39558" s="15"/>
    </row>
    <row r="39559" spans="36:43" x14ac:dyDescent="0.3">
      <c r="AJ39559" s="28"/>
      <c r="AQ39559" s="15"/>
    </row>
    <row r="39560" spans="36:43" x14ac:dyDescent="0.3">
      <c r="AJ39560" s="28"/>
      <c r="AQ39560" s="15"/>
    </row>
    <row r="39561" spans="36:43" x14ac:dyDescent="0.3">
      <c r="AJ39561" s="28"/>
      <c r="AQ39561" s="15"/>
    </row>
    <row r="39562" spans="36:43" x14ac:dyDescent="0.3">
      <c r="AJ39562" s="28"/>
      <c r="AQ39562" s="15"/>
    </row>
    <row r="39563" spans="36:43" x14ac:dyDescent="0.3">
      <c r="AJ39563" s="28"/>
      <c r="AQ39563" s="15"/>
    </row>
    <row r="39564" spans="36:43" x14ac:dyDescent="0.3">
      <c r="AJ39564" s="28"/>
      <c r="AQ39564" s="15"/>
    </row>
    <row r="39565" spans="36:43" x14ac:dyDescent="0.3">
      <c r="AJ39565" s="28"/>
      <c r="AQ39565" s="15"/>
    </row>
    <row r="39566" spans="36:43" x14ac:dyDescent="0.3">
      <c r="AJ39566" s="28"/>
      <c r="AQ39566" s="15"/>
    </row>
    <row r="39567" spans="36:43" x14ac:dyDescent="0.3">
      <c r="AJ39567" s="28"/>
      <c r="AQ39567" s="15"/>
    </row>
    <row r="39568" spans="36:43" x14ac:dyDescent="0.3">
      <c r="AJ39568" s="28"/>
      <c r="AQ39568" s="15"/>
    </row>
    <row r="39569" spans="36:43" x14ac:dyDescent="0.3">
      <c r="AJ39569" s="28"/>
      <c r="AQ39569" s="15"/>
    </row>
    <row r="39570" spans="36:43" x14ac:dyDescent="0.3">
      <c r="AJ39570" s="28"/>
      <c r="AQ39570" s="15"/>
    </row>
    <row r="39571" spans="36:43" x14ac:dyDescent="0.3">
      <c r="AJ39571" s="28"/>
      <c r="AQ39571" s="15"/>
    </row>
    <row r="39572" spans="36:43" x14ac:dyDescent="0.3">
      <c r="AJ39572" s="28"/>
      <c r="AQ39572" s="15"/>
    </row>
    <row r="39573" spans="36:43" x14ac:dyDescent="0.3">
      <c r="AJ39573" s="28"/>
      <c r="AQ39573" s="15"/>
    </row>
    <row r="39574" spans="36:43" x14ac:dyDescent="0.3">
      <c r="AJ39574" s="28"/>
      <c r="AQ39574" s="15"/>
    </row>
    <row r="39575" spans="36:43" x14ac:dyDescent="0.3">
      <c r="AJ39575" s="28"/>
      <c r="AQ39575" s="15"/>
    </row>
    <row r="39576" spans="36:43" x14ac:dyDescent="0.3">
      <c r="AJ39576" s="28"/>
      <c r="AQ39576" s="15"/>
    </row>
    <row r="39577" spans="36:43" x14ac:dyDescent="0.3">
      <c r="AJ39577" s="28"/>
      <c r="AQ39577" s="15"/>
    </row>
    <row r="39578" spans="36:43" x14ac:dyDescent="0.3">
      <c r="AJ39578" s="28"/>
      <c r="AQ39578" s="15"/>
    </row>
    <row r="39579" spans="36:43" x14ac:dyDescent="0.3">
      <c r="AJ39579" s="28"/>
      <c r="AQ39579" s="15"/>
    </row>
    <row r="39580" spans="36:43" x14ac:dyDescent="0.3">
      <c r="AJ39580" s="28"/>
      <c r="AQ39580" s="15"/>
    </row>
    <row r="39581" spans="36:43" x14ac:dyDescent="0.3">
      <c r="AJ39581" s="28"/>
      <c r="AQ39581" s="15"/>
    </row>
    <row r="39582" spans="36:43" x14ac:dyDescent="0.3">
      <c r="AJ39582" s="28"/>
      <c r="AQ39582" s="15"/>
    </row>
    <row r="39583" spans="36:43" x14ac:dyDescent="0.3">
      <c r="AJ39583" s="28"/>
      <c r="AQ39583" s="15"/>
    </row>
    <row r="39584" spans="36:43" x14ac:dyDescent="0.3">
      <c r="AJ39584" s="28"/>
      <c r="AQ39584" s="15"/>
    </row>
    <row r="39585" spans="36:43" x14ac:dyDescent="0.3">
      <c r="AJ39585" s="28"/>
      <c r="AQ39585" s="15"/>
    </row>
    <row r="39586" spans="36:43" x14ac:dyDescent="0.3">
      <c r="AJ39586" s="28"/>
      <c r="AQ39586" s="15"/>
    </row>
    <row r="39587" spans="36:43" x14ac:dyDescent="0.3">
      <c r="AJ39587" s="28"/>
      <c r="AQ39587" s="15"/>
    </row>
    <row r="39588" spans="36:43" x14ac:dyDescent="0.3">
      <c r="AJ39588" s="28"/>
      <c r="AQ39588" s="15"/>
    </row>
    <row r="39589" spans="36:43" x14ac:dyDescent="0.3">
      <c r="AJ39589" s="28"/>
      <c r="AQ39589" s="15"/>
    </row>
    <row r="39590" spans="36:43" x14ac:dyDescent="0.3">
      <c r="AJ39590" s="28"/>
      <c r="AQ39590" s="15"/>
    </row>
    <row r="39591" spans="36:43" x14ac:dyDescent="0.3">
      <c r="AJ39591" s="28"/>
      <c r="AQ39591" s="15"/>
    </row>
    <row r="39592" spans="36:43" x14ac:dyDescent="0.3">
      <c r="AJ39592" s="28"/>
      <c r="AQ39592" s="15"/>
    </row>
    <row r="39593" spans="36:43" x14ac:dyDescent="0.3">
      <c r="AJ39593" s="28"/>
      <c r="AQ39593" s="15"/>
    </row>
    <row r="39594" spans="36:43" x14ac:dyDescent="0.3">
      <c r="AJ39594" s="28"/>
      <c r="AQ39594" s="15"/>
    </row>
    <row r="39595" spans="36:43" x14ac:dyDescent="0.3">
      <c r="AJ39595" s="28"/>
      <c r="AQ39595" s="15"/>
    </row>
    <row r="39596" spans="36:43" x14ac:dyDescent="0.3">
      <c r="AJ39596" s="28"/>
      <c r="AQ39596" s="15"/>
    </row>
    <row r="39597" spans="36:43" x14ac:dyDescent="0.3">
      <c r="AJ39597" s="28"/>
      <c r="AQ39597" s="15"/>
    </row>
    <row r="39598" spans="36:43" x14ac:dyDescent="0.3">
      <c r="AJ39598" s="28"/>
      <c r="AQ39598" s="15"/>
    </row>
    <row r="39599" spans="36:43" x14ac:dyDescent="0.3">
      <c r="AJ39599" s="28"/>
      <c r="AQ39599" s="15"/>
    </row>
    <row r="39600" spans="36:43" x14ac:dyDescent="0.3">
      <c r="AJ39600" s="28"/>
      <c r="AQ39600" s="15"/>
    </row>
    <row r="39601" spans="36:43" x14ac:dyDescent="0.3">
      <c r="AJ39601" s="28"/>
      <c r="AQ39601" s="15"/>
    </row>
    <row r="39602" spans="36:43" x14ac:dyDescent="0.3">
      <c r="AJ39602" s="28"/>
      <c r="AQ39602" s="15"/>
    </row>
    <row r="39603" spans="36:43" x14ac:dyDescent="0.3">
      <c r="AJ39603" s="28"/>
      <c r="AQ39603" s="15"/>
    </row>
    <row r="39604" spans="36:43" x14ac:dyDescent="0.3">
      <c r="AJ39604" s="28"/>
      <c r="AQ39604" s="15"/>
    </row>
    <row r="39605" spans="36:43" x14ac:dyDescent="0.3">
      <c r="AJ39605" s="28"/>
      <c r="AQ39605" s="15"/>
    </row>
    <row r="39606" spans="36:43" x14ac:dyDescent="0.3">
      <c r="AJ39606" s="28"/>
      <c r="AQ39606" s="15"/>
    </row>
    <row r="39607" spans="36:43" x14ac:dyDescent="0.3">
      <c r="AJ39607" s="28"/>
      <c r="AQ39607" s="15"/>
    </row>
    <row r="39608" spans="36:43" x14ac:dyDescent="0.3">
      <c r="AJ39608" s="28"/>
      <c r="AQ39608" s="15"/>
    </row>
    <row r="39609" spans="36:43" x14ac:dyDescent="0.3">
      <c r="AJ39609" s="28"/>
      <c r="AQ39609" s="15"/>
    </row>
    <row r="39610" spans="36:43" x14ac:dyDescent="0.3">
      <c r="AJ39610" s="28"/>
      <c r="AQ39610" s="15"/>
    </row>
    <row r="39611" spans="36:43" x14ac:dyDescent="0.3">
      <c r="AJ39611" s="28"/>
      <c r="AQ39611" s="15"/>
    </row>
    <row r="39612" spans="36:43" x14ac:dyDescent="0.3">
      <c r="AJ39612" s="28"/>
      <c r="AQ39612" s="15"/>
    </row>
    <row r="39613" spans="36:43" x14ac:dyDescent="0.3">
      <c r="AJ39613" s="28"/>
      <c r="AQ39613" s="15"/>
    </row>
    <row r="39614" spans="36:43" x14ac:dyDescent="0.3">
      <c r="AJ39614" s="28"/>
      <c r="AQ39614" s="15"/>
    </row>
    <row r="39615" spans="36:43" x14ac:dyDescent="0.3">
      <c r="AJ39615" s="28"/>
      <c r="AQ39615" s="15"/>
    </row>
    <row r="39616" spans="36:43" x14ac:dyDescent="0.3">
      <c r="AJ39616" s="28"/>
      <c r="AQ39616" s="15"/>
    </row>
    <row r="39617" spans="36:43" x14ac:dyDescent="0.3">
      <c r="AJ39617" s="28"/>
      <c r="AQ39617" s="15"/>
    </row>
    <row r="39618" spans="36:43" x14ac:dyDescent="0.3">
      <c r="AJ39618" s="28"/>
      <c r="AQ39618" s="15"/>
    </row>
    <row r="39619" spans="36:43" x14ac:dyDescent="0.3">
      <c r="AJ39619" s="28"/>
      <c r="AQ39619" s="15"/>
    </row>
    <row r="39620" spans="36:43" x14ac:dyDescent="0.3">
      <c r="AJ39620" s="28"/>
      <c r="AQ39620" s="15"/>
    </row>
    <row r="39621" spans="36:43" x14ac:dyDescent="0.3">
      <c r="AJ39621" s="28"/>
      <c r="AQ39621" s="15"/>
    </row>
    <row r="39622" spans="36:43" x14ac:dyDescent="0.3">
      <c r="AJ39622" s="28"/>
      <c r="AQ39622" s="15"/>
    </row>
    <row r="39623" spans="36:43" x14ac:dyDescent="0.3">
      <c r="AJ39623" s="28"/>
      <c r="AQ39623" s="15"/>
    </row>
    <row r="39624" spans="36:43" x14ac:dyDescent="0.3">
      <c r="AJ39624" s="28"/>
      <c r="AQ39624" s="15"/>
    </row>
    <row r="39625" spans="36:43" x14ac:dyDescent="0.3">
      <c r="AJ39625" s="28"/>
      <c r="AQ39625" s="15"/>
    </row>
    <row r="39626" spans="36:43" x14ac:dyDescent="0.3">
      <c r="AJ39626" s="28"/>
      <c r="AQ39626" s="15"/>
    </row>
    <row r="39627" spans="36:43" x14ac:dyDescent="0.3">
      <c r="AJ39627" s="28"/>
      <c r="AQ39627" s="15"/>
    </row>
    <row r="39628" spans="36:43" x14ac:dyDescent="0.3">
      <c r="AJ39628" s="28"/>
      <c r="AQ39628" s="15"/>
    </row>
    <row r="39629" spans="36:43" x14ac:dyDescent="0.3">
      <c r="AJ39629" s="28"/>
      <c r="AQ39629" s="15"/>
    </row>
    <row r="39630" spans="36:43" x14ac:dyDescent="0.3">
      <c r="AJ39630" s="28"/>
      <c r="AQ39630" s="15"/>
    </row>
    <row r="39631" spans="36:43" x14ac:dyDescent="0.3">
      <c r="AJ39631" s="28"/>
      <c r="AQ39631" s="15"/>
    </row>
    <row r="39632" spans="36:43" x14ac:dyDescent="0.3">
      <c r="AJ39632" s="28"/>
      <c r="AQ39632" s="15"/>
    </row>
    <row r="39633" spans="36:43" x14ac:dyDescent="0.3">
      <c r="AJ39633" s="28"/>
      <c r="AQ39633" s="15"/>
    </row>
    <row r="39634" spans="36:43" x14ac:dyDescent="0.3">
      <c r="AJ39634" s="28"/>
      <c r="AQ39634" s="15"/>
    </row>
    <row r="39635" spans="36:43" x14ac:dyDescent="0.3">
      <c r="AJ39635" s="28"/>
      <c r="AQ39635" s="15"/>
    </row>
    <row r="39636" spans="36:43" x14ac:dyDescent="0.3">
      <c r="AJ39636" s="28"/>
      <c r="AQ39636" s="15"/>
    </row>
    <row r="39637" spans="36:43" x14ac:dyDescent="0.3">
      <c r="AJ39637" s="28"/>
      <c r="AQ39637" s="15"/>
    </row>
    <row r="39638" spans="36:43" x14ac:dyDescent="0.3">
      <c r="AJ39638" s="28"/>
      <c r="AQ39638" s="15"/>
    </row>
    <row r="39639" spans="36:43" x14ac:dyDescent="0.3">
      <c r="AJ39639" s="28"/>
      <c r="AQ39639" s="15"/>
    </row>
    <row r="39640" spans="36:43" x14ac:dyDescent="0.3">
      <c r="AJ39640" s="28"/>
      <c r="AQ39640" s="15"/>
    </row>
    <row r="39641" spans="36:43" x14ac:dyDescent="0.3">
      <c r="AJ39641" s="28"/>
      <c r="AQ39641" s="15"/>
    </row>
    <row r="39642" spans="36:43" x14ac:dyDescent="0.3">
      <c r="AJ39642" s="28"/>
      <c r="AQ39642" s="15"/>
    </row>
    <row r="39643" spans="36:43" x14ac:dyDescent="0.3">
      <c r="AJ39643" s="28"/>
      <c r="AQ39643" s="15"/>
    </row>
    <row r="39644" spans="36:43" x14ac:dyDescent="0.3">
      <c r="AJ39644" s="28"/>
      <c r="AQ39644" s="15"/>
    </row>
    <row r="39645" spans="36:43" x14ac:dyDescent="0.3">
      <c r="AJ39645" s="28"/>
      <c r="AQ39645" s="15"/>
    </row>
    <row r="39646" spans="36:43" x14ac:dyDescent="0.3">
      <c r="AJ39646" s="28"/>
      <c r="AQ39646" s="15"/>
    </row>
    <row r="39647" spans="36:43" x14ac:dyDescent="0.3">
      <c r="AJ39647" s="28"/>
      <c r="AQ39647" s="15"/>
    </row>
    <row r="39648" spans="36:43" x14ac:dyDescent="0.3">
      <c r="AJ39648" s="28"/>
      <c r="AQ39648" s="15"/>
    </row>
    <row r="39649" spans="36:43" x14ac:dyDescent="0.3">
      <c r="AJ39649" s="28"/>
      <c r="AQ39649" s="15"/>
    </row>
    <row r="39650" spans="36:43" x14ac:dyDescent="0.3">
      <c r="AJ39650" s="28"/>
      <c r="AQ39650" s="15"/>
    </row>
    <row r="39651" spans="36:43" x14ac:dyDescent="0.3">
      <c r="AJ39651" s="28"/>
      <c r="AQ39651" s="15"/>
    </row>
    <row r="39652" spans="36:43" x14ac:dyDescent="0.3">
      <c r="AJ39652" s="28"/>
      <c r="AQ39652" s="15"/>
    </row>
    <row r="39653" spans="36:43" x14ac:dyDescent="0.3">
      <c r="AJ39653" s="28"/>
      <c r="AQ39653" s="15"/>
    </row>
    <row r="39654" spans="36:43" x14ac:dyDescent="0.3">
      <c r="AJ39654" s="28"/>
      <c r="AQ39654" s="15"/>
    </row>
    <row r="39655" spans="36:43" x14ac:dyDescent="0.3">
      <c r="AJ39655" s="28"/>
      <c r="AQ39655" s="15"/>
    </row>
    <row r="39656" spans="36:43" x14ac:dyDescent="0.3">
      <c r="AJ39656" s="28"/>
      <c r="AQ39656" s="15"/>
    </row>
    <row r="39657" spans="36:43" x14ac:dyDescent="0.3">
      <c r="AJ39657" s="28"/>
      <c r="AQ39657" s="15"/>
    </row>
    <row r="39658" spans="36:43" x14ac:dyDescent="0.3">
      <c r="AJ39658" s="28"/>
      <c r="AQ39658" s="15"/>
    </row>
    <row r="39659" spans="36:43" x14ac:dyDescent="0.3">
      <c r="AJ39659" s="28"/>
      <c r="AQ39659" s="15"/>
    </row>
    <row r="39660" spans="36:43" x14ac:dyDescent="0.3">
      <c r="AJ39660" s="28"/>
      <c r="AQ39660" s="15"/>
    </row>
    <row r="39661" spans="36:43" x14ac:dyDescent="0.3">
      <c r="AJ39661" s="28"/>
      <c r="AQ39661" s="15"/>
    </row>
    <row r="39662" spans="36:43" x14ac:dyDescent="0.3">
      <c r="AJ39662" s="28"/>
      <c r="AQ39662" s="15"/>
    </row>
    <row r="39663" spans="36:43" x14ac:dyDescent="0.3">
      <c r="AJ39663" s="28"/>
      <c r="AQ39663" s="15"/>
    </row>
    <row r="39664" spans="36:43" x14ac:dyDescent="0.3">
      <c r="AJ39664" s="28"/>
      <c r="AQ39664" s="15"/>
    </row>
    <row r="39665" spans="36:43" x14ac:dyDescent="0.3">
      <c r="AJ39665" s="28"/>
      <c r="AQ39665" s="15"/>
    </row>
    <row r="39666" spans="36:43" x14ac:dyDescent="0.3">
      <c r="AJ39666" s="28"/>
      <c r="AQ39666" s="15"/>
    </row>
    <row r="39667" spans="36:43" x14ac:dyDescent="0.3">
      <c r="AJ39667" s="28"/>
      <c r="AQ39667" s="15"/>
    </row>
    <row r="39668" spans="36:43" x14ac:dyDescent="0.3">
      <c r="AJ39668" s="28"/>
      <c r="AQ39668" s="15"/>
    </row>
    <row r="39669" spans="36:43" x14ac:dyDescent="0.3">
      <c r="AJ39669" s="28"/>
      <c r="AQ39669" s="15"/>
    </row>
    <row r="39670" spans="36:43" x14ac:dyDescent="0.3">
      <c r="AJ39670" s="28"/>
      <c r="AQ39670" s="15"/>
    </row>
    <row r="39671" spans="36:43" x14ac:dyDescent="0.3">
      <c r="AJ39671" s="28"/>
      <c r="AQ39671" s="15"/>
    </row>
    <row r="39672" spans="36:43" x14ac:dyDescent="0.3">
      <c r="AJ39672" s="28"/>
      <c r="AQ39672" s="15"/>
    </row>
    <row r="39673" spans="36:43" x14ac:dyDescent="0.3">
      <c r="AJ39673" s="28"/>
      <c r="AQ39673" s="15"/>
    </row>
    <row r="39674" spans="36:43" x14ac:dyDescent="0.3">
      <c r="AJ39674" s="28"/>
      <c r="AQ39674" s="15"/>
    </row>
    <row r="39675" spans="36:43" x14ac:dyDescent="0.3">
      <c r="AJ39675" s="28"/>
      <c r="AQ39675" s="15"/>
    </row>
    <row r="39676" spans="36:43" x14ac:dyDescent="0.3">
      <c r="AJ39676" s="28"/>
      <c r="AQ39676" s="15"/>
    </row>
    <row r="39677" spans="36:43" x14ac:dyDescent="0.3">
      <c r="AJ39677" s="28"/>
      <c r="AQ39677" s="15"/>
    </row>
    <row r="39678" spans="36:43" x14ac:dyDescent="0.3">
      <c r="AJ39678" s="28"/>
      <c r="AQ39678" s="15"/>
    </row>
    <row r="39679" spans="36:43" x14ac:dyDescent="0.3">
      <c r="AJ39679" s="28"/>
      <c r="AQ39679" s="15"/>
    </row>
    <row r="39680" spans="36:43" x14ac:dyDescent="0.3">
      <c r="AJ39680" s="28"/>
      <c r="AQ39680" s="15"/>
    </row>
    <row r="39681" spans="36:43" x14ac:dyDescent="0.3">
      <c r="AJ39681" s="28"/>
      <c r="AQ39681" s="15"/>
    </row>
    <row r="39682" spans="36:43" x14ac:dyDescent="0.3">
      <c r="AJ39682" s="28"/>
      <c r="AQ39682" s="15"/>
    </row>
    <row r="39683" spans="36:43" x14ac:dyDescent="0.3">
      <c r="AJ39683" s="28"/>
      <c r="AQ39683" s="15"/>
    </row>
    <row r="39684" spans="36:43" x14ac:dyDescent="0.3">
      <c r="AJ39684" s="28"/>
      <c r="AQ39684" s="15"/>
    </row>
    <row r="39685" spans="36:43" x14ac:dyDescent="0.3">
      <c r="AJ39685" s="28"/>
      <c r="AQ39685" s="15"/>
    </row>
    <row r="39686" spans="36:43" x14ac:dyDescent="0.3">
      <c r="AJ39686" s="28"/>
      <c r="AQ39686" s="15"/>
    </row>
    <row r="39687" spans="36:43" x14ac:dyDescent="0.3">
      <c r="AJ39687" s="28"/>
      <c r="AQ39687" s="15"/>
    </row>
    <row r="39688" spans="36:43" x14ac:dyDescent="0.3">
      <c r="AJ39688" s="28"/>
      <c r="AQ39688" s="15"/>
    </row>
    <row r="39689" spans="36:43" x14ac:dyDescent="0.3">
      <c r="AJ39689" s="28"/>
      <c r="AQ39689" s="15"/>
    </row>
    <row r="39690" spans="36:43" x14ac:dyDescent="0.3">
      <c r="AJ39690" s="28"/>
      <c r="AQ39690" s="15"/>
    </row>
    <row r="39691" spans="36:43" x14ac:dyDescent="0.3">
      <c r="AJ39691" s="28"/>
      <c r="AQ39691" s="15"/>
    </row>
    <row r="39692" spans="36:43" x14ac:dyDescent="0.3">
      <c r="AJ39692" s="28"/>
      <c r="AQ39692" s="15"/>
    </row>
    <row r="39693" spans="36:43" x14ac:dyDescent="0.3">
      <c r="AJ39693" s="28"/>
      <c r="AQ39693" s="15"/>
    </row>
    <row r="39694" spans="36:43" x14ac:dyDescent="0.3">
      <c r="AJ39694" s="28"/>
      <c r="AQ39694" s="15"/>
    </row>
    <row r="39695" spans="36:43" x14ac:dyDescent="0.3">
      <c r="AJ39695" s="28"/>
      <c r="AQ39695" s="15"/>
    </row>
    <row r="39696" spans="36:43" x14ac:dyDescent="0.3">
      <c r="AJ39696" s="28"/>
      <c r="AQ39696" s="15"/>
    </row>
    <row r="39697" spans="36:43" x14ac:dyDescent="0.3">
      <c r="AJ39697" s="28"/>
      <c r="AQ39697" s="15"/>
    </row>
    <row r="39698" spans="36:43" x14ac:dyDescent="0.3">
      <c r="AJ39698" s="28"/>
      <c r="AQ39698" s="15"/>
    </row>
    <row r="39699" spans="36:43" x14ac:dyDescent="0.3">
      <c r="AJ39699" s="28"/>
      <c r="AQ39699" s="15"/>
    </row>
    <row r="39700" spans="36:43" x14ac:dyDescent="0.3">
      <c r="AJ39700" s="28"/>
      <c r="AQ39700" s="15"/>
    </row>
    <row r="39701" spans="36:43" x14ac:dyDescent="0.3">
      <c r="AJ39701" s="28"/>
      <c r="AQ39701" s="15"/>
    </row>
    <row r="39702" spans="36:43" x14ac:dyDescent="0.3">
      <c r="AJ39702" s="28"/>
      <c r="AQ39702" s="15"/>
    </row>
    <row r="39703" spans="36:43" x14ac:dyDescent="0.3">
      <c r="AJ39703" s="28"/>
      <c r="AQ39703" s="15"/>
    </row>
    <row r="39704" spans="36:43" x14ac:dyDescent="0.3">
      <c r="AJ39704" s="28"/>
      <c r="AQ39704" s="15"/>
    </row>
    <row r="39705" spans="36:43" x14ac:dyDescent="0.3">
      <c r="AJ39705" s="28"/>
      <c r="AQ39705" s="15"/>
    </row>
    <row r="39706" spans="36:43" x14ac:dyDescent="0.3">
      <c r="AJ39706" s="28"/>
      <c r="AQ39706" s="15"/>
    </row>
    <row r="39707" spans="36:43" x14ac:dyDescent="0.3">
      <c r="AJ39707" s="28"/>
      <c r="AQ39707" s="15"/>
    </row>
    <row r="39708" spans="36:43" x14ac:dyDescent="0.3">
      <c r="AJ39708" s="28"/>
      <c r="AQ39708" s="15"/>
    </row>
    <row r="39709" spans="36:43" x14ac:dyDescent="0.3">
      <c r="AJ39709" s="28"/>
      <c r="AQ39709" s="15"/>
    </row>
    <row r="39710" spans="36:43" x14ac:dyDescent="0.3">
      <c r="AJ39710" s="28"/>
      <c r="AQ39710" s="15"/>
    </row>
    <row r="39711" spans="36:43" x14ac:dyDescent="0.3">
      <c r="AJ39711" s="28"/>
      <c r="AQ39711" s="15"/>
    </row>
    <row r="39712" spans="36:43" x14ac:dyDescent="0.3">
      <c r="AJ39712" s="28"/>
      <c r="AQ39712" s="15"/>
    </row>
    <row r="39713" spans="36:43" x14ac:dyDescent="0.3">
      <c r="AJ39713" s="28"/>
      <c r="AQ39713" s="15"/>
    </row>
    <row r="39714" spans="36:43" x14ac:dyDescent="0.3">
      <c r="AJ39714" s="28"/>
      <c r="AQ39714" s="15"/>
    </row>
    <row r="39715" spans="36:43" x14ac:dyDescent="0.3">
      <c r="AJ39715" s="28"/>
      <c r="AQ39715" s="15"/>
    </row>
    <row r="39716" spans="36:43" x14ac:dyDescent="0.3">
      <c r="AJ39716" s="28"/>
      <c r="AQ39716" s="15"/>
    </row>
    <row r="39717" spans="36:43" x14ac:dyDescent="0.3">
      <c r="AJ39717" s="28"/>
      <c r="AQ39717" s="15"/>
    </row>
    <row r="39718" spans="36:43" x14ac:dyDescent="0.3">
      <c r="AJ39718" s="28"/>
      <c r="AQ39718" s="15"/>
    </row>
    <row r="39719" spans="36:43" x14ac:dyDescent="0.3">
      <c r="AJ39719" s="28"/>
      <c r="AQ39719" s="15"/>
    </row>
    <row r="39720" spans="36:43" x14ac:dyDescent="0.3">
      <c r="AJ39720" s="28"/>
      <c r="AQ39720" s="15"/>
    </row>
    <row r="39721" spans="36:43" x14ac:dyDescent="0.3">
      <c r="AJ39721" s="28"/>
      <c r="AQ39721" s="15"/>
    </row>
    <row r="39722" spans="36:43" x14ac:dyDescent="0.3">
      <c r="AJ39722" s="28"/>
      <c r="AQ39722" s="15"/>
    </row>
    <row r="39723" spans="36:43" x14ac:dyDescent="0.3">
      <c r="AJ39723" s="28"/>
      <c r="AQ39723" s="15"/>
    </row>
    <row r="39724" spans="36:43" x14ac:dyDescent="0.3">
      <c r="AJ39724" s="28"/>
      <c r="AQ39724" s="15"/>
    </row>
    <row r="39725" spans="36:43" x14ac:dyDescent="0.3">
      <c r="AJ39725" s="28"/>
      <c r="AQ39725" s="15"/>
    </row>
    <row r="39726" spans="36:43" x14ac:dyDescent="0.3">
      <c r="AJ39726" s="28"/>
      <c r="AQ39726" s="15"/>
    </row>
    <row r="39727" spans="36:43" x14ac:dyDescent="0.3">
      <c r="AJ39727" s="28"/>
      <c r="AQ39727" s="15"/>
    </row>
    <row r="39728" spans="36:43" x14ac:dyDescent="0.3">
      <c r="AJ39728" s="28"/>
      <c r="AQ39728" s="15"/>
    </row>
    <row r="39729" spans="36:43" x14ac:dyDescent="0.3">
      <c r="AJ39729" s="28"/>
      <c r="AQ39729" s="15"/>
    </row>
    <row r="39730" spans="36:43" x14ac:dyDescent="0.3">
      <c r="AJ39730" s="28"/>
      <c r="AQ39730" s="15"/>
    </row>
    <row r="39731" spans="36:43" x14ac:dyDescent="0.3">
      <c r="AJ39731" s="28"/>
      <c r="AQ39731" s="15"/>
    </row>
    <row r="39732" spans="36:43" x14ac:dyDescent="0.3">
      <c r="AJ39732" s="28"/>
      <c r="AQ39732" s="15"/>
    </row>
    <row r="39733" spans="36:43" x14ac:dyDescent="0.3">
      <c r="AJ39733" s="28"/>
      <c r="AQ39733" s="15"/>
    </row>
    <row r="39734" spans="36:43" x14ac:dyDescent="0.3">
      <c r="AJ39734" s="28"/>
      <c r="AQ39734" s="15"/>
    </row>
    <row r="39735" spans="36:43" x14ac:dyDescent="0.3">
      <c r="AJ39735" s="28"/>
      <c r="AQ39735" s="15"/>
    </row>
    <row r="39736" spans="36:43" x14ac:dyDescent="0.3">
      <c r="AJ39736" s="28"/>
      <c r="AQ39736" s="15"/>
    </row>
    <row r="39737" spans="36:43" x14ac:dyDescent="0.3">
      <c r="AJ39737" s="28"/>
      <c r="AQ39737" s="15"/>
    </row>
    <row r="39738" spans="36:43" x14ac:dyDescent="0.3">
      <c r="AJ39738" s="28"/>
      <c r="AQ39738" s="15"/>
    </row>
    <row r="39739" spans="36:43" x14ac:dyDescent="0.3">
      <c r="AJ39739" s="28"/>
      <c r="AQ39739" s="15"/>
    </row>
    <row r="39740" spans="36:43" x14ac:dyDescent="0.3">
      <c r="AJ39740" s="28"/>
      <c r="AQ39740" s="15"/>
    </row>
    <row r="39741" spans="36:43" x14ac:dyDescent="0.3">
      <c r="AJ39741" s="28"/>
      <c r="AQ39741" s="15"/>
    </row>
    <row r="39742" spans="36:43" x14ac:dyDescent="0.3">
      <c r="AJ39742" s="28"/>
      <c r="AQ39742" s="15"/>
    </row>
    <row r="39743" spans="36:43" x14ac:dyDescent="0.3">
      <c r="AJ39743" s="28"/>
      <c r="AQ39743" s="15"/>
    </row>
    <row r="39744" spans="36:43" x14ac:dyDescent="0.3">
      <c r="AJ39744" s="28"/>
      <c r="AQ39744" s="15"/>
    </row>
    <row r="39745" spans="36:43" x14ac:dyDescent="0.3">
      <c r="AJ39745" s="28"/>
      <c r="AQ39745" s="15"/>
    </row>
    <row r="39746" spans="36:43" x14ac:dyDescent="0.3">
      <c r="AJ39746" s="28"/>
      <c r="AQ39746" s="15"/>
    </row>
    <row r="39747" spans="36:43" x14ac:dyDescent="0.3">
      <c r="AJ39747" s="28"/>
      <c r="AQ39747" s="15"/>
    </row>
    <row r="39748" spans="36:43" x14ac:dyDescent="0.3">
      <c r="AJ39748" s="28"/>
      <c r="AQ39748" s="15"/>
    </row>
    <row r="39749" spans="36:43" x14ac:dyDescent="0.3">
      <c r="AJ39749" s="28"/>
      <c r="AQ39749" s="15"/>
    </row>
    <row r="39750" spans="36:43" x14ac:dyDescent="0.3">
      <c r="AJ39750" s="28"/>
      <c r="AQ39750" s="15"/>
    </row>
    <row r="39751" spans="36:43" x14ac:dyDescent="0.3">
      <c r="AJ39751" s="28"/>
      <c r="AQ39751" s="15"/>
    </row>
    <row r="39752" spans="36:43" x14ac:dyDescent="0.3">
      <c r="AJ39752" s="28"/>
      <c r="AQ39752" s="15"/>
    </row>
    <row r="39753" spans="36:43" x14ac:dyDescent="0.3">
      <c r="AJ39753" s="28"/>
      <c r="AQ39753" s="15"/>
    </row>
    <row r="39754" spans="36:43" x14ac:dyDescent="0.3">
      <c r="AJ39754" s="28"/>
      <c r="AQ39754" s="15"/>
    </row>
    <row r="39755" spans="36:43" x14ac:dyDescent="0.3">
      <c r="AJ39755" s="28"/>
      <c r="AQ39755" s="15"/>
    </row>
    <row r="39756" spans="36:43" x14ac:dyDescent="0.3">
      <c r="AJ39756" s="28"/>
      <c r="AQ39756" s="15"/>
    </row>
    <row r="39757" spans="36:43" x14ac:dyDescent="0.3">
      <c r="AJ39757" s="28"/>
      <c r="AQ39757" s="15"/>
    </row>
    <row r="39758" spans="36:43" x14ac:dyDescent="0.3">
      <c r="AJ39758" s="28"/>
      <c r="AQ39758" s="15"/>
    </row>
    <row r="39759" spans="36:43" x14ac:dyDescent="0.3">
      <c r="AJ39759" s="28"/>
      <c r="AQ39759" s="15"/>
    </row>
    <row r="39760" spans="36:43" x14ac:dyDescent="0.3">
      <c r="AJ39760" s="28"/>
      <c r="AQ39760" s="15"/>
    </row>
    <row r="39761" spans="36:43" x14ac:dyDescent="0.3">
      <c r="AJ39761" s="28"/>
      <c r="AQ39761" s="15"/>
    </row>
    <row r="39762" spans="36:43" x14ac:dyDescent="0.3">
      <c r="AJ39762" s="28"/>
      <c r="AQ39762" s="15"/>
    </row>
    <row r="39763" spans="36:43" x14ac:dyDescent="0.3">
      <c r="AJ39763" s="28"/>
      <c r="AQ39763" s="15"/>
    </row>
    <row r="39764" spans="36:43" x14ac:dyDescent="0.3">
      <c r="AJ39764" s="28"/>
      <c r="AQ39764" s="15"/>
    </row>
    <row r="39765" spans="36:43" x14ac:dyDescent="0.3">
      <c r="AJ39765" s="28"/>
      <c r="AQ39765" s="15"/>
    </row>
    <row r="39766" spans="36:43" x14ac:dyDescent="0.3">
      <c r="AJ39766" s="28"/>
      <c r="AQ39766" s="15"/>
    </row>
    <row r="39767" spans="36:43" x14ac:dyDescent="0.3">
      <c r="AJ39767" s="28"/>
      <c r="AQ39767" s="15"/>
    </row>
    <row r="39768" spans="36:43" x14ac:dyDescent="0.3">
      <c r="AJ39768" s="28"/>
      <c r="AQ39768" s="15"/>
    </row>
    <row r="39769" spans="36:43" x14ac:dyDescent="0.3">
      <c r="AJ39769" s="28"/>
      <c r="AQ39769" s="15"/>
    </row>
    <row r="39770" spans="36:43" x14ac:dyDescent="0.3">
      <c r="AJ39770" s="28"/>
      <c r="AQ39770" s="15"/>
    </row>
    <row r="39771" spans="36:43" x14ac:dyDescent="0.3">
      <c r="AJ39771" s="28"/>
      <c r="AQ39771" s="15"/>
    </row>
    <row r="39772" spans="36:43" x14ac:dyDescent="0.3">
      <c r="AJ39772" s="28"/>
      <c r="AQ39772" s="15"/>
    </row>
    <row r="39773" spans="36:43" x14ac:dyDescent="0.3">
      <c r="AJ39773" s="28"/>
      <c r="AQ39773" s="15"/>
    </row>
    <row r="39774" spans="36:43" x14ac:dyDescent="0.3">
      <c r="AJ39774" s="28"/>
      <c r="AQ39774" s="15"/>
    </row>
    <row r="39775" spans="36:43" x14ac:dyDescent="0.3">
      <c r="AJ39775" s="28"/>
      <c r="AQ39775" s="15"/>
    </row>
    <row r="39776" spans="36:43" x14ac:dyDescent="0.3">
      <c r="AJ39776" s="28"/>
      <c r="AQ39776" s="15"/>
    </row>
    <row r="39777" spans="36:43" x14ac:dyDescent="0.3">
      <c r="AJ39777" s="28"/>
      <c r="AQ39777" s="15"/>
    </row>
    <row r="39778" spans="36:43" x14ac:dyDescent="0.3">
      <c r="AJ39778" s="28"/>
      <c r="AQ39778" s="15"/>
    </row>
    <row r="39779" spans="36:43" x14ac:dyDescent="0.3">
      <c r="AJ39779" s="28"/>
      <c r="AQ39779" s="15"/>
    </row>
    <row r="39780" spans="36:43" x14ac:dyDescent="0.3">
      <c r="AJ39780" s="28"/>
      <c r="AQ39780" s="15"/>
    </row>
    <row r="39781" spans="36:43" x14ac:dyDescent="0.3">
      <c r="AJ39781" s="28"/>
      <c r="AQ39781" s="15"/>
    </row>
    <row r="39782" spans="36:43" x14ac:dyDescent="0.3">
      <c r="AJ39782" s="28"/>
      <c r="AQ39782" s="15"/>
    </row>
    <row r="39783" spans="36:43" x14ac:dyDescent="0.3">
      <c r="AJ39783" s="28"/>
      <c r="AQ39783" s="15"/>
    </row>
    <row r="39784" spans="36:43" x14ac:dyDescent="0.3">
      <c r="AJ39784" s="28"/>
      <c r="AQ39784" s="15"/>
    </row>
    <row r="39785" spans="36:43" x14ac:dyDescent="0.3">
      <c r="AJ39785" s="28"/>
      <c r="AQ39785" s="15"/>
    </row>
    <row r="39786" spans="36:43" x14ac:dyDescent="0.3">
      <c r="AJ39786" s="28"/>
      <c r="AQ39786" s="15"/>
    </row>
    <row r="39787" spans="36:43" x14ac:dyDescent="0.3">
      <c r="AJ39787" s="28"/>
      <c r="AQ39787" s="15"/>
    </row>
    <row r="39788" spans="36:43" x14ac:dyDescent="0.3">
      <c r="AJ39788" s="28"/>
      <c r="AQ39788" s="15"/>
    </row>
    <row r="39789" spans="36:43" x14ac:dyDescent="0.3">
      <c r="AJ39789" s="28"/>
      <c r="AQ39789" s="15"/>
    </row>
    <row r="39790" spans="36:43" x14ac:dyDescent="0.3">
      <c r="AJ39790" s="28"/>
      <c r="AQ39790" s="15"/>
    </row>
    <row r="39791" spans="36:43" x14ac:dyDescent="0.3">
      <c r="AJ39791" s="28"/>
      <c r="AQ39791" s="15"/>
    </row>
    <row r="39792" spans="36:43" x14ac:dyDescent="0.3">
      <c r="AJ39792" s="28"/>
      <c r="AQ39792" s="15"/>
    </row>
    <row r="39793" spans="36:43" x14ac:dyDescent="0.3">
      <c r="AJ39793" s="28"/>
      <c r="AQ39793" s="15"/>
    </row>
    <row r="39794" spans="36:43" x14ac:dyDescent="0.3">
      <c r="AJ39794" s="28"/>
      <c r="AQ39794" s="15"/>
    </row>
    <row r="39795" spans="36:43" x14ac:dyDescent="0.3">
      <c r="AJ39795" s="28"/>
      <c r="AQ39795" s="15"/>
    </row>
    <row r="39796" spans="36:43" x14ac:dyDescent="0.3">
      <c r="AJ39796" s="28"/>
      <c r="AQ39796" s="15"/>
    </row>
    <row r="39797" spans="36:43" x14ac:dyDescent="0.3">
      <c r="AJ39797" s="28"/>
      <c r="AQ39797" s="15"/>
    </row>
    <row r="39798" spans="36:43" x14ac:dyDescent="0.3">
      <c r="AJ39798" s="28"/>
      <c r="AQ39798" s="15"/>
    </row>
    <row r="39799" spans="36:43" x14ac:dyDescent="0.3">
      <c r="AJ39799" s="28"/>
      <c r="AQ39799" s="15"/>
    </row>
    <row r="39800" spans="36:43" x14ac:dyDescent="0.3">
      <c r="AJ39800" s="28"/>
      <c r="AQ39800" s="15"/>
    </row>
    <row r="39801" spans="36:43" x14ac:dyDescent="0.3">
      <c r="AJ39801" s="28"/>
      <c r="AQ39801" s="15"/>
    </row>
    <row r="39802" spans="36:43" x14ac:dyDescent="0.3">
      <c r="AJ39802" s="28"/>
      <c r="AQ39802" s="15"/>
    </row>
    <row r="39803" spans="36:43" x14ac:dyDescent="0.3">
      <c r="AJ39803" s="28"/>
      <c r="AQ39803" s="15"/>
    </row>
    <row r="39804" spans="36:43" x14ac:dyDescent="0.3">
      <c r="AJ39804" s="28"/>
      <c r="AQ39804" s="15"/>
    </row>
    <row r="39805" spans="36:43" x14ac:dyDescent="0.3">
      <c r="AJ39805" s="28"/>
      <c r="AQ39805" s="15"/>
    </row>
    <row r="39806" spans="36:43" x14ac:dyDescent="0.3">
      <c r="AJ39806" s="28"/>
      <c r="AQ39806" s="15"/>
    </row>
    <row r="39807" spans="36:43" x14ac:dyDescent="0.3">
      <c r="AJ39807" s="28"/>
      <c r="AQ39807" s="15"/>
    </row>
    <row r="39808" spans="36:43" x14ac:dyDescent="0.3">
      <c r="AJ39808" s="28"/>
      <c r="AQ39808" s="15"/>
    </row>
    <row r="39809" spans="36:43" x14ac:dyDescent="0.3">
      <c r="AJ39809" s="28"/>
      <c r="AQ39809" s="15"/>
    </row>
    <row r="39810" spans="36:43" x14ac:dyDescent="0.3">
      <c r="AJ39810" s="28"/>
      <c r="AQ39810" s="15"/>
    </row>
    <row r="39811" spans="36:43" x14ac:dyDescent="0.3">
      <c r="AJ39811" s="28"/>
      <c r="AQ39811" s="15"/>
    </row>
    <row r="39812" spans="36:43" x14ac:dyDescent="0.3">
      <c r="AJ39812" s="28"/>
      <c r="AQ39812" s="15"/>
    </row>
    <row r="39813" spans="36:43" x14ac:dyDescent="0.3">
      <c r="AJ39813" s="28"/>
      <c r="AQ39813" s="15"/>
    </row>
    <row r="39814" spans="36:43" x14ac:dyDescent="0.3">
      <c r="AJ39814" s="28"/>
      <c r="AQ39814" s="15"/>
    </row>
    <row r="39815" spans="36:43" x14ac:dyDescent="0.3">
      <c r="AJ39815" s="28"/>
      <c r="AQ39815" s="15"/>
    </row>
    <row r="39816" spans="36:43" x14ac:dyDescent="0.3">
      <c r="AJ39816" s="28"/>
      <c r="AQ39816" s="15"/>
    </row>
    <row r="39817" spans="36:43" x14ac:dyDescent="0.3">
      <c r="AJ39817" s="28"/>
      <c r="AQ39817" s="15"/>
    </row>
    <row r="39818" spans="36:43" x14ac:dyDescent="0.3">
      <c r="AJ39818" s="28"/>
      <c r="AQ39818" s="15"/>
    </row>
    <row r="39819" spans="36:43" x14ac:dyDescent="0.3">
      <c r="AJ39819" s="28"/>
      <c r="AQ39819" s="15"/>
    </row>
    <row r="39820" spans="36:43" x14ac:dyDescent="0.3">
      <c r="AJ39820" s="28"/>
      <c r="AQ39820" s="15"/>
    </row>
    <row r="39821" spans="36:43" x14ac:dyDescent="0.3">
      <c r="AJ39821" s="28"/>
      <c r="AQ39821" s="15"/>
    </row>
    <row r="39822" spans="36:43" x14ac:dyDescent="0.3">
      <c r="AJ39822" s="28"/>
      <c r="AQ39822" s="15"/>
    </row>
    <row r="39823" spans="36:43" x14ac:dyDescent="0.3">
      <c r="AJ39823" s="28"/>
      <c r="AQ39823" s="15"/>
    </row>
    <row r="39824" spans="36:43" x14ac:dyDescent="0.3">
      <c r="AJ39824" s="28"/>
      <c r="AQ39824" s="15"/>
    </row>
    <row r="39825" spans="36:43" x14ac:dyDescent="0.3">
      <c r="AJ39825" s="28"/>
      <c r="AQ39825" s="15"/>
    </row>
    <row r="39826" spans="36:43" x14ac:dyDescent="0.3">
      <c r="AJ39826" s="28"/>
      <c r="AQ39826" s="15"/>
    </row>
    <row r="39827" spans="36:43" x14ac:dyDescent="0.3">
      <c r="AJ39827" s="28"/>
      <c r="AQ39827" s="15"/>
    </row>
    <row r="39828" spans="36:43" x14ac:dyDescent="0.3">
      <c r="AJ39828" s="28"/>
      <c r="AQ39828" s="15"/>
    </row>
    <row r="39829" spans="36:43" x14ac:dyDescent="0.3">
      <c r="AJ39829" s="28"/>
      <c r="AQ39829" s="15"/>
    </row>
    <row r="39830" spans="36:43" x14ac:dyDescent="0.3">
      <c r="AJ39830" s="28"/>
      <c r="AQ39830" s="15"/>
    </row>
    <row r="39831" spans="36:43" x14ac:dyDescent="0.3">
      <c r="AJ39831" s="28"/>
      <c r="AQ39831" s="15"/>
    </row>
    <row r="39832" spans="36:43" x14ac:dyDescent="0.3">
      <c r="AJ39832" s="28"/>
      <c r="AQ39832" s="15"/>
    </row>
    <row r="39833" spans="36:43" x14ac:dyDescent="0.3">
      <c r="AJ39833" s="28"/>
      <c r="AQ39833" s="15"/>
    </row>
    <row r="39834" spans="36:43" x14ac:dyDescent="0.3">
      <c r="AJ39834" s="28"/>
      <c r="AQ39834" s="15"/>
    </row>
    <row r="39835" spans="36:43" x14ac:dyDescent="0.3">
      <c r="AJ39835" s="28"/>
      <c r="AQ39835" s="15"/>
    </row>
    <row r="39836" spans="36:43" x14ac:dyDescent="0.3">
      <c r="AJ39836" s="28"/>
      <c r="AQ39836" s="15"/>
    </row>
    <row r="39837" spans="36:43" x14ac:dyDescent="0.3">
      <c r="AJ39837" s="28"/>
      <c r="AQ39837" s="15"/>
    </row>
    <row r="39838" spans="36:43" x14ac:dyDescent="0.3">
      <c r="AJ39838" s="28"/>
      <c r="AQ39838" s="15"/>
    </row>
    <row r="39839" spans="36:43" x14ac:dyDescent="0.3">
      <c r="AJ39839" s="28"/>
      <c r="AQ39839" s="15"/>
    </row>
    <row r="39840" spans="36:43" x14ac:dyDescent="0.3">
      <c r="AJ39840" s="28"/>
      <c r="AQ39840" s="15"/>
    </row>
    <row r="39841" spans="36:43" x14ac:dyDescent="0.3">
      <c r="AJ39841" s="28"/>
      <c r="AQ39841" s="15"/>
    </row>
    <row r="39842" spans="36:43" x14ac:dyDescent="0.3">
      <c r="AJ39842" s="28"/>
      <c r="AQ39842" s="15"/>
    </row>
    <row r="39843" spans="36:43" x14ac:dyDescent="0.3">
      <c r="AJ39843" s="28"/>
      <c r="AQ39843" s="15"/>
    </row>
    <row r="39844" spans="36:43" x14ac:dyDescent="0.3">
      <c r="AJ39844" s="28"/>
      <c r="AQ39844" s="15"/>
    </row>
    <row r="39845" spans="36:43" x14ac:dyDescent="0.3">
      <c r="AJ39845" s="28"/>
      <c r="AQ39845" s="15"/>
    </row>
    <row r="39846" spans="36:43" x14ac:dyDescent="0.3">
      <c r="AJ39846" s="28"/>
      <c r="AQ39846" s="15"/>
    </row>
    <row r="39847" spans="36:43" x14ac:dyDescent="0.3">
      <c r="AJ39847" s="28"/>
      <c r="AQ39847" s="15"/>
    </row>
    <row r="39848" spans="36:43" x14ac:dyDescent="0.3">
      <c r="AJ39848" s="28"/>
      <c r="AQ39848" s="15"/>
    </row>
    <row r="39849" spans="36:43" x14ac:dyDescent="0.3">
      <c r="AJ39849" s="28"/>
      <c r="AQ39849" s="15"/>
    </row>
    <row r="39850" spans="36:43" x14ac:dyDescent="0.3">
      <c r="AJ39850" s="28"/>
      <c r="AQ39850" s="15"/>
    </row>
    <row r="39851" spans="36:43" x14ac:dyDescent="0.3">
      <c r="AJ39851" s="28"/>
      <c r="AQ39851" s="15"/>
    </row>
    <row r="39852" spans="36:43" x14ac:dyDescent="0.3">
      <c r="AJ39852" s="28"/>
      <c r="AQ39852" s="15"/>
    </row>
    <row r="39853" spans="36:43" x14ac:dyDescent="0.3">
      <c r="AJ39853" s="28"/>
      <c r="AQ39853" s="15"/>
    </row>
    <row r="39854" spans="36:43" x14ac:dyDescent="0.3">
      <c r="AJ39854" s="28"/>
      <c r="AQ39854" s="15"/>
    </row>
    <row r="39855" spans="36:43" x14ac:dyDescent="0.3">
      <c r="AJ39855" s="28"/>
      <c r="AQ39855" s="15"/>
    </row>
    <row r="39856" spans="36:43" x14ac:dyDescent="0.3">
      <c r="AJ39856" s="28"/>
      <c r="AQ39856" s="15"/>
    </row>
    <row r="39857" spans="36:43" x14ac:dyDescent="0.3">
      <c r="AJ39857" s="28"/>
      <c r="AQ39857" s="15"/>
    </row>
    <row r="39858" spans="36:43" x14ac:dyDescent="0.3">
      <c r="AJ39858" s="28"/>
      <c r="AQ39858" s="15"/>
    </row>
    <row r="39859" spans="36:43" x14ac:dyDescent="0.3">
      <c r="AJ39859" s="28"/>
      <c r="AQ39859" s="15"/>
    </row>
    <row r="39860" spans="36:43" x14ac:dyDescent="0.3">
      <c r="AJ39860" s="28"/>
      <c r="AQ39860" s="15"/>
    </row>
    <row r="39861" spans="36:43" x14ac:dyDescent="0.3">
      <c r="AJ39861" s="28"/>
      <c r="AQ39861" s="15"/>
    </row>
    <row r="39862" spans="36:43" x14ac:dyDescent="0.3">
      <c r="AJ39862" s="28"/>
      <c r="AQ39862" s="15"/>
    </row>
    <row r="39863" spans="36:43" x14ac:dyDescent="0.3">
      <c r="AJ39863" s="28"/>
      <c r="AQ39863" s="15"/>
    </row>
    <row r="39864" spans="36:43" x14ac:dyDescent="0.3">
      <c r="AJ39864" s="28"/>
      <c r="AQ39864" s="15"/>
    </row>
    <row r="39865" spans="36:43" x14ac:dyDescent="0.3">
      <c r="AJ39865" s="28"/>
      <c r="AQ39865" s="15"/>
    </row>
    <row r="39866" spans="36:43" x14ac:dyDescent="0.3">
      <c r="AJ39866" s="28"/>
      <c r="AQ39866" s="15"/>
    </row>
    <row r="39867" spans="36:43" x14ac:dyDescent="0.3">
      <c r="AJ39867" s="28"/>
      <c r="AQ39867" s="15"/>
    </row>
    <row r="39868" spans="36:43" x14ac:dyDescent="0.3">
      <c r="AJ39868" s="28"/>
      <c r="AQ39868" s="15"/>
    </row>
    <row r="39869" spans="36:43" x14ac:dyDescent="0.3">
      <c r="AJ39869" s="28"/>
      <c r="AQ39869" s="15"/>
    </row>
    <row r="39870" spans="36:43" x14ac:dyDescent="0.3">
      <c r="AJ39870" s="28"/>
      <c r="AQ39870" s="15"/>
    </row>
    <row r="39871" spans="36:43" x14ac:dyDescent="0.3">
      <c r="AJ39871" s="28"/>
      <c r="AQ39871" s="15"/>
    </row>
    <row r="39872" spans="36:43" x14ac:dyDescent="0.3">
      <c r="AJ39872" s="28"/>
      <c r="AQ39872" s="15"/>
    </row>
    <row r="39873" spans="36:43" x14ac:dyDescent="0.3">
      <c r="AJ39873" s="28"/>
      <c r="AQ39873" s="15"/>
    </row>
    <row r="39874" spans="36:43" x14ac:dyDescent="0.3">
      <c r="AJ39874" s="28"/>
      <c r="AQ39874" s="15"/>
    </row>
    <row r="39875" spans="36:43" x14ac:dyDescent="0.3">
      <c r="AJ39875" s="28"/>
      <c r="AQ39875" s="15"/>
    </row>
    <row r="39876" spans="36:43" x14ac:dyDescent="0.3">
      <c r="AJ39876" s="28"/>
      <c r="AQ39876" s="15"/>
    </row>
    <row r="39877" spans="36:43" x14ac:dyDescent="0.3">
      <c r="AJ39877" s="28"/>
      <c r="AQ39877" s="15"/>
    </row>
    <row r="39878" spans="36:43" x14ac:dyDescent="0.3">
      <c r="AJ39878" s="28"/>
      <c r="AQ39878" s="15"/>
    </row>
    <row r="39879" spans="36:43" x14ac:dyDescent="0.3">
      <c r="AJ39879" s="28"/>
      <c r="AQ39879" s="15"/>
    </row>
    <row r="39880" spans="36:43" x14ac:dyDescent="0.3">
      <c r="AJ39880" s="28"/>
      <c r="AQ39880" s="15"/>
    </row>
    <row r="39881" spans="36:43" x14ac:dyDescent="0.3">
      <c r="AJ39881" s="28"/>
      <c r="AQ39881" s="15"/>
    </row>
    <row r="39882" spans="36:43" x14ac:dyDescent="0.3">
      <c r="AJ39882" s="28"/>
      <c r="AQ39882" s="15"/>
    </row>
    <row r="39883" spans="36:43" x14ac:dyDescent="0.3">
      <c r="AJ39883" s="28"/>
      <c r="AQ39883" s="15"/>
    </row>
    <row r="39884" spans="36:43" x14ac:dyDescent="0.3">
      <c r="AJ39884" s="28"/>
      <c r="AQ39884" s="15"/>
    </row>
    <row r="39885" spans="36:43" x14ac:dyDescent="0.3">
      <c r="AJ39885" s="28"/>
      <c r="AQ39885" s="15"/>
    </row>
    <row r="39886" spans="36:43" x14ac:dyDescent="0.3">
      <c r="AJ39886" s="28"/>
      <c r="AQ39886" s="15"/>
    </row>
    <row r="39887" spans="36:43" x14ac:dyDescent="0.3">
      <c r="AJ39887" s="28"/>
      <c r="AQ39887" s="15"/>
    </row>
    <row r="39888" spans="36:43" x14ac:dyDescent="0.3">
      <c r="AJ39888" s="28"/>
      <c r="AQ39888" s="15"/>
    </row>
    <row r="39889" spans="36:43" x14ac:dyDescent="0.3">
      <c r="AJ39889" s="28"/>
      <c r="AQ39889" s="15"/>
    </row>
    <row r="39890" spans="36:43" x14ac:dyDescent="0.3">
      <c r="AJ39890" s="28"/>
      <c r="AQ39890" s="15"/>
    </row>
    <row r="39891" spans="36:43" x14ac:dyDescent="0.3">
      <c r="AJ39891" s="28"/>
      <c r="AQ39891" s="15"/>
    </row>
    <row r="39892" spans="36:43" x14ac:dyDescent="0.3">
      <c r="AJ39892" s="28"/>
      <c r="AQ39892" s="15"/>
    </row>
    <row r="39893" spans="36:43" x14ac:dyDescent="0.3">
      <c r="AJ39893" s="28"/>
      <c r="AQ39893" s="15"/>
    </row>
    <row r="39894" spans="36:43" x14ac:dyDescent="0.3">
      <c r="AJ39894" s="28"/>
      <c r="AQ39894" s="15"/>
    </row>
    <row r="39895" spans="36:43" x14ac:dyDescent="0.3">
      <c r="AJ39895" s="28"/>
      <c r="AQ39895" s="15"/>
    </row>
    <row r="39896" spans="36:43" x14ac:dyDescent="0.3">
      <c r="AJ39896" s="28"/>
      <c r="AQ39896" s="15"/>
    </row>
    <row r="39897" spans="36:43" x14ac:dyDescent="0.3">
      <c r="AJ39897" s="28"/>
      <c r="AQ39897" s="15"/>
    </row>
    <row r="39898" spans="36:43" x14ac:dyDescent="0.3">
      <c r="AJ39898" s="28"/>
      <c r="AQ39898" s="15"/>
    </row>
    <row r="39899" spans="36:43" x14ac:dyDescent="0.3">
      <c r="AJ39899" s="28"/>
      <c r="AQ39899" s="15"/>
    </row>
    <row r="39900" spans="36:43" x14ac:dyDescent="0.3">
      <c r="AJ39900" s="28"/>
      <c r="AQ39900" s="15"/>
    </row>
    <row r="39901" spans="36:43" x14ac:dyDescent="0.3">
      <c r="AJ39901" s="28"/>
      <c r="AQ39901" s="15"/>
    </row>
    <row r="39902" spans="36:43" x14ac:dyDescent="0.3">
      <c r="AJ39902" s="28"/>
      <c r="AQ39902" s="15"/>
    </row>
    <row r="39903" spans="36:43" x14ac:dyDescent="0.3">
      <c r="AJ39903" s="28"/>
      <c r="AQ39903" s="15"/>
    </row>
    <row r="39904" spans="36:43" x14ac:dyDescent="0.3">
      <c r="AJ39904" s="28"/>
      <c r="AQ39904" s="15"/>
    </row>
    <row r="39905" spans="36:43" x14ac:dyDescent="0.3">
      <c r="AJ39905" s="28"/>
      <c r="AQ39905" s="15"/>
    </row>
    <row r="39906" spans="36:43" x14ac:dyDescent="0.3">
      <c r="AJ39906" s="28"/>
      <c r="AQ39906" s="15"/>
    </row>
    <row r="39907" spans="36:43" x14ac:dyDescent="0.3">
      <c r="AJ39907" s="28"/>
      <c r="AQ39907" s="15"/>
    </row>
    <row r="39908" spans="36:43" x14ac:dyDescent="0.3">
      <c r="AJ39908" s="28"/>
      <c r="AQ39908" s="15"/>
    </row>
    <row r="39909" spans="36:43" x14ac:dyDescent="0.3">
      <c r="AJ39909" s="28"/>
      <c r="AQ39909" s="15"/>
    </row>
    <row r="39910" spans="36:43" x14ac:dyDescent="0.3">
      <c r="AJ39910" s="28"/>
      <c r="AQ39910" s="15"/>
    </row>
    <row r="39911" spans="36:43" x14ac:dyDescent="0.3">
      <c r="AJ39911" s="28"/>
      <c r="AQ39911" s="15"/>
    </row>
    <row r="39912" spans="36:43" x14ac:dyDescent="0.3">
      <c r="AJ39912" s="28"/>
      <c r="AQ39912" s="15"/>
    </row>
    <row r="39913" spans="36:43" x14ac:dyDescent="0.3">
      <c r="AJ39913" s="28"/>
      <c r="AQ39913" s="15"/>
    </row>
    <row r="39914" spans="36:43" x14ac:dyDescent="0.3">
      <c r="AJ39914" s="28"/>
      <c r="AQ39914" s="15"/>
    </row>
    <row r="39915" spans="36:43" x14ac:dyDescent="0.3">
      <c r="AJ39915" s="28"/>
      <c r="AQ39915" s="15"/>
    </row>
    <row r="39916" spans="36:43" x14ac:dyDescent="0.3">
      <c r="AJ39916" s="28"/>
      <c r="AQ39916" s="15"/>
    </row>
    <row r="39917" spans="36:43" x14ac:dyDescent="0.3">
      <c r="AJ39917" s="28"/>
      <c r="AQ39917" s="15"/>
    </row>
    <row r="39918" spans="36:43" x14ac:dyDescent="0.3">
      <c r="AJ39918" s="28"/>
      <c r="AQ39918" s="15"/>
    </row>
    <row r="39919" spans="36:43" x14ac:dyDescent="0.3">
      <c r="AJ39919" s="28"/>
      <c r="AQ39919" s="15"/>
    </row>
    <row r="39920" spans="36:43" x14ac:dyDescent="0.3">
      <c r="AJ39920" s="28"/>
      <c r="AQ39920" s="15"/>
    </row>
    <row r="39921" spans="36:43" x14ac:dyDescent="0.3">
      <c r="AJ39921" s="28"/>
      <c r="AQ39921" s="15"/>
    </row>
    <row r="39922" spans="36:43" x14ac:dyDescent="0.3">
      <c r="AJ39922" s="28"/>
      <c r="AQ39922" s="15"/>
    </row>
    <row r="39923" spans="36:43" x14ac:dyDescent="0.3">
      <c r="AJ39923" s="28"/>
      <c r="AQ39923" s="15"/>
    </row>
    <row r="39924" spans="36:43" x14ac:dyDescent="0.3">
      <c r="AJ39924" s="28"/>
      <c r="AQ39924" s="15"/>
    </row>
    <row r="39925" spans="36:43" x14ac:dyDescent="0.3">
      <c r="AJ39925" s="28"/>
      <c r="AQ39925" s="15"/>
    </row>
    <row r="39926" spans="36:43" x14ac:dyDescent="0.3">
      <c r="AJ39926" s="28"/>
      <c r="AQ39926" s="15"/>
    </row>
    <row r="39927" spans="36:43" x14ac:dyDescent="0.3">
      <c r="AJ39927" s="28"/>
      <c r="AQ39927" s="15"/>
    </row>
    <row r="39928" spans="36:43" x14ac:dyDescent="0.3">
      <c r="AJ39928" s="28"/>
      <c r="AQ39928" s="15"/>
    </row>
    <row r="39929" spans="36:43" x14ac:dyDescent="0.3">
      <c r="AJ39929" s="28"/>
      <c r="AQ39929" s="15"/>
    </row>
    <row r="39930" spans="36:43" x14ac:dyDescent="0.3">
      <c r="AJ39930" s="28"/>
      <c r="AQ39930" s="15"/>
    </row>
    <row r="39931" spans="36:43" x14ac:dyDescent="0.3">
      <c r="AJ39931" s="28"/>
      <c r="AQ39931" s="15"/>
    </row>
    <row r="39932" spans="36:43" x14ac:dyDescent="0.3">
      <c r="AJ39932" s="28"/>
      <c r="AQ39932" s="15"/>
    </row>
    <row r="39933" spans="36:43" x14ac:dyDescent="0.3">
      <c r="AJ39933" s="28"/>
      <c r="AQ39933" s="15"/>
    </row>
    <row r="39934" spans="36:43" x14ac:dyDescent="0.3">
      <c r="AJ39934" s="28"/>
      <c r="AQ39934" s="15"/>
    </row>
    <row r="39935" spans="36:43" x14ac:dyDescent="0.3">
      <c r="AJ39935" s="28"/>
      <c r="AQ39935" s="15"/>
    </row>
    <row r="39936" spans="36:43" x14ac:dyDescent="0.3">
      <c r="AJ39936" s="28"/>
      <c r="AQ39936" s="15"/>
    </row>
    <row r="39937" spans="36:43" x14ac:dyDescent="0.3">
      <c r="AJ39937" s="28"/>
      <c r="AQ39937" s="15"/>
    </row>
    <row r="39938" spans="36:43" x14ac:dyDescent="0.3">
      <c r="AJ39938" s="28"/>
      <c r="AQ39938" s="15"/>
    </row>
    <row r="39939" spans="36:43" x14ac:dyDescent="0.3">
      <c r="AJ39939" s="28"/>
      <c r="AQ39939" s="15"/>
    </row>
    <row r="39940" spans="36:43" x14ac:dyDescent="0.3">
      <c r="AJ39940" s="28"/>
      <c r="AQ39940" s="15"/>
    </row>
    <row r="39941" spans="36:43" x14ac:dyDescent="0.3">
      <c r="AJ39941" s="28"/>
      <c r="AQ39941" s="15"/>
    </row>
    <row r="39942" spans="36:43" x14ac:dyDescent="0.3">
      <c r="AJ39942" s="28"/>
      <c r="AQ39942" s="15"/>
    </row>
    <row r="39943" spans="36:43" x14ac:dyDescent="0.3">
      <c r="AJ39943" s="28"/>
      <c r="AQ39943" s="15"/>
    </row>
    <row r="39944" spans="36:43" x14ac:dyDescent="0.3">
      <c r="AJ39944" s="28"/>
      <c r="AQ39944" s="15"/>
    </row>
    <row r="39945" spans="36:43" x14ac:dyDescent="0.3">
      <c r="AJ39945" s="28"/>
      <c r="AQ39945" s="15"/>
    </row>
    <row r="39946" spans="36:43" x14ac:dyDescent="0.3">
      <c r="AJ39946" s="28"/>
      <c r="AQ39946" s="15"/>
    </row>
    <row r="39947" spans="36:43" x14ac:dyDescent="0.3">
      <c r="AJ39947" s="28"/>
      <c r="AQ39947" s="15"/>
    </row>
    <row r="39948" spans="36:43" x14ac:dyDescent="0.3">
      <c r="AJ39948" s="28"/>
      <c r="AQ39948" s="15"/>
    </row>
    <row r="39949" spans="36:43" x14ac:dyDescent="0.3">
      <c r="AJ39949" s="28"/>
      <c r="AQ39949" s="15"/>
    </row>
    <row r="39950" spans="36:43" x14ac:dyDescent="0.3">
      <c r="AJ39950" s="28"/>
      <c r="AQ39950" s="15"/>
    </row>
    <row r="39951" spans="36:43" x14ac:dyDescent="0.3">
      <c r="AJ39951" s="28"/>
      <c r="AQ39951" s="15"/>
    </row>
    <row r="39952" spans="36:43" x14ac:dyDescent="0.3">
      <c r="AJ39952" s="28"/>
      <c r="AQ39952" s="15"/>
    </row>
    <row r="39953" spans="36:43" x14ac:dyDescent="0.3">
      <c r="AJ39953" s="28"/>
      <c r="AQ39953" s="15"/>
    </row>
    <row r="39954" spans="36:43" x14ac:dyDescent="0.3">
      <c r="AJ39954" s="28"/>
      <c r="AQ39954" s="15"/>
    </row>
    <row r="39955" spans="36:43" x14ac:dyDescent="0.3">
      <c r="AJ39955" s="28"/>
      <c r="AQ39955" s="15"/>
    </row>
    <row r="39956" spans="36:43" x14ac:dyDescent="0.3">
      <c r="AJ39956" s="28"/>
      <c r="AQ39956" s="15"/>
    </row>
    <row r="39957" spans="36:43" x14ac:dyDescent="0.3">
      <c r="AJ39957" s="28"/>
      <c r="AQ39957" s="15"/>
    </row>
    <row r="39958" spans="36:43" x14ac:dyDescent="0.3">
      <c r="AJ39958" s="28"/>
      <c r="AQ39958" s="15"/>
    </row>
    <row r="39959" spans="36:43" x14ac:dyDescent="0.3">
      <c r="AJ39959" s="28"/>
      <c r="AQ39959" s="15"/>
    </row>
    <row r="39960" spans="36:43" x14ac:dyDescent="0.3">
      <c r="AJ39960" s="28"/>
      <c r="AQ39960" s="15"/>
    </row>
    <row r="39961" spans="36:43" x14ac:dyDescent="0.3">
      <c r="AJ39961" s="28"/>
      <c r="AQ39961" s="15"/>
    </row>
    <row r="39962" spans="36:43" x14ac:dyDescent="0.3">
      <c r="AJ39962" s="28"/>
      <c r="AQ39962" s="15"/>
    </row>
    <row r="39963" spans="36:43" x14ac:dyDescent="0.3">
      <c r="AJ39963" s="28"/>
      <c r="AQ39963" s="15"/>
    </row>
    <row r="39964" spans="36:43" x14ac:dyDescent="0.3">
      <c r="AJ39964" s="28"/>
      <c r="AQ39964" s="15"/>
    </row>
    <row r="39965" spans="36:43" x14ac:dyDescent="0.3">
      <c r="AJ39965" s="28"/>
      <c r="AQ39965" s="15"/>
    </row>
    <row r="39966" spans="36:43" x14ac:dyDescent="0.3">
      <c r="AJ39966" s="28"/>
      <c r="AQ39966" s="15"/>
    </row>
    <row r="39967" spans="36:43" x14ac:dyDescent="0.3">
      <c r="AJ39967" s="28"/>
      <c r="AQ39967" s="15"/>
    </row>
    <row r="39968" spans="36:43" x14ac:dyDescent="0.3">
      <c r="AJ39968" s="28"/>
      <c r="AQ39968" s="15"/>
    </row>
    <row r="39969" spans="36:43" x14ac:dyDescent="0.3">
      <c r="AJ39969" s="28"/>
      <c r="AQ39969" s="15"/>
    </row>
    <row r="39970" spans="36:43" x14ac:dyDescent="0.3">
      <c r="AJ39970" s="28"/>
      <c r="AQ39970" s="15"/>
    </row>
    <row r="39971" spans="36:43" x14ac:dyDescent="0.3">
      <c r="AJ39971" s="28"/>
      <c r="AQ39971" s="15"/>
    </row>
    <row r="39972" spans="36:43" x14ac:dyDescent="0.3">
      <c r="AJ39972" s="28"/>
      <c r="AQ39972" s="15"/>
    </row>
    <row r="39973" spans="36:43" x14ac:dyDescent="0.3">
      <c r="AJ39973" s="28"/>
      <c r="AQ39973" s="15"/>
    </row>
    <row r="39974" spans="36:43" x14ac:dyDescent="0.3">
      <c r="AJ39974" s="28"/>
      <c r="AQ39974" s="15"/>
    </row>
    <row r="39975" spans="36:43" x14ac:dyDescent="0.3">
      <c r="AJ39975" s="28"/>
      <c r="AQ39975" s="15"/>
    </row>
    <row r="39976" spans="36:43" x14ac:dyDescent="0.3">
      <c r="AJ39976" s="28"/>
      <c r="AQ39976" s="15"/>
    </row>
    <row r="39977" spans="36:43" x14ac:dyDescent="0.3">
      <c r="AJ39977" s="28"/>
      <c r="AQ39977" s="15"/>
    </row>
    <row r="39978" spans="36:43" x14ac:dyDescent="0.3">
      <c r="AJ39978" s="28"/>
      <c r="AQ39978" s="15"/>
    </row>
    <row r="39979" spans="36:43" x14ac:dyDescent="0.3">
      <c r="AJ39979" s="28"/>
      <c r="AQ39979" s="15"/>
    </row>
    <row r="39980" spans="36:43" x14ac:dyDescent="0.3">
      <c r="AJ39980" s="28"/>
      <c r="AQ39980" s="15"/>
    </row>
    <row r="39981" spans="36:43" x14ac:dyDescent="0.3">
      <c r="AJ39981" s="28"/>
      <c r="AQ39981" s="15"/>
    </row>
    <row r="39982" spans="36:43" x14ac:dyDescent="0.3">
      <c r="AJ39982" s="28"/>
      <c r="AQ39982" s="15"/>
    </row>
    <row r="39983" spans="36:43" x14ac:dyDescent="0.3">
      <c r="AJ39983" s="28"/>
      <c r="AQ39983" s="15"/>
    </row>
    <row r="39984" spans="36:43" x14ac:dyDescent="0.3">
      <c r="AJ39984" s="28"/>
      <c r="AQ39984" s="15"/>
    </row>
    <row r="39985" spans="36:43" x14ac:dyDescent="0.3">
      <c r="AJ39985" s="28"/>
      <c r="AQ39985" s="15"/>
    </row>
    <row r="39986" spans="36:43" x14ac:dyDescent="0.3">
      <c r="AJ39986" s="28"/>
      <c r="AQ39986" s="15"/>
    </row>
    <row r="39987" spans="36:43" x14ac:dyDescent="0.3">
      <c r="AJ39987" s="28"/>
      <c r="AQ39987" s="15"/>
    </row>
    <row r="39988" spans="36:43" x14ac:dyDescent="0.3">
      <c r="AJ39988" s="28"/>
      <c r="AQ39988" s="15"/>
    </row>
    <row r="39989" spans="36:43" x14ac:dyDescent="0.3">
      <c r="AJ39989" s="28"/>
      <c r="AQ39989" s="15"/>
    </row>
    <row r="39990" spans="36:43" x14ac:dyDescent="0.3">
      <c r="AJ39990" s="28"/>
      <c r="AQ39990" s="15"/>
    </row>
    <row r="39991" spans="36:43" x14ac:dyDescent="0.3">
      <c r="AJ39991" s="28"/>
      <c r="AQ39991" s="15"/>
    </row>
    <row r="39992" spans="36:43" x14ac:dyDescent="0.3">
      <c r="AJ39992" s="28"/>
      <c r="AQ39992" s="15"/>
    </row>
    <row r="39993" spans="36:43" x14ac:dyDescent="0.3">
      <c r="AJ39993" s="28"/>
      <c r="AQ39993" s="15"/>
    </row>
    <row r="39994" spans="36:43" x14ac:dyDescent="0.3">
      <c r="AJ39994" s="28"/>
      <c r="AQ39994" s="15"/>
    </row>
    <row r="39995" spans="36:43" x14ac:dyDescent="0.3">
      <c r="AJ39995" s="28"/>
      <c r="AQ39995" s="15"/>
    </row>
    <row r="39996" spans="36:43" x14ac:dyDescent="0.3">
      <c r="AJ39996" s="28"/>
      <c r="AQ39996" s="15"/>
    </row>
    <row r="39997" spans="36:43" x14ac:dyDescent="0.3">
      <c r="AJ39997" s="28"/>
      <c r="AQ39997" s="15"/>
    </row>
    <row r="39998" spans="36:43" x14ac:dyDescent="0.3">
      <c r="AJ39998" s="28"/>
      <c r="AQ39998" s="15"/>
    </row>
    <row r="39999" spans="36:43" x14ac:dyDescent="0.3">
      <c r="AJ39999" s="28"/>
      <c r="AQ39999" s="15"/>
    </row>
    <row r="40000" spans="36:43" x14ac:dyDescent="0.3">
      <c r="AJ40000" s="28"/>
      <c r="AQ40000" s="15"/>
    </row>
    <row r="40001" spans="36:43" x14ac:dyDescent="0.3">
      <c r="AJ40001" s="28"/>
      <c r="AQ40001" s="15"/>
    </row>
    <row r="40002" spans="36:43" x14ac:dyDescent="0.3">
      <c r="AJ40002" s="28"/>
      <c r="AQ40002" s="15"/>
    </row>
    <row r="40003" spans="36:43" x14ac:dyDescent="0.3">
      <c r="AJ40003" s="28"/>
      <c r="AQ40003" s="15"/>
    </row>
    <row r="40004" spans="36:43" x14ac:dyDescent="0.3">
      <c r="AJ40004" s="28"/>
      <c r="AQ40004" s="15"/>
    </row>
    <row r="40005" spans="36:43" x14ac:dyDescent="0.3">
      <c r="AJ40005" s="28"/>
      <c r="AQ40005" s="15"/>
    </row>
    <row r="40006" spans="36:43" x14ac:dyDescent="0.3">
      <c r="AJ40006" s="28"/>
      <c r="AQ40006" s="15"/>
    </row>
    <row r="40007" spans="36:43" x14ac:dyDescent="0.3">
      <c r="AJ40007" s="28"/>
      <c r="AQ40007" s="15"/>
    </row>
    <row r="40008" spans="36:43" x14ac:dyDescent="0.3">
      <c r="AJ40008" s="28"/>
      <c r="AQ40008" s="15"/>
    </row>
    <row r="40009" spans="36:43" x14ac:dyDescent="0.3">
      <c r="AJ40009" s="28"/>
      <c r="AQ40009" s="15"/>
    </row>
    <row r="40010" spans="36:43" x14ac:dyDescent="0.3">
      <c r="AJ40010" s="28"/>
      <c r="AQ40010" s="15"/>
    </row>
    <row r="40011" spans="36:43" x14ac:dyDescent="0.3">
      <c r="AJ40011" s="28"/>
      <c r="AQ40011" s="15"/>
    </row>
    <row r="40012" spans="36:43" x14ac:dyDescent="0.3">
      <c r="AJ40012" s="28"/>
      <c r="AQ40012" s="15"/>
    </row>
    <row r="40013" spans="36:43" x14ac:dyDescent="0.3">
      <c r="AJ40013" s="28"/>
      <c r="AQ40013" s="15"/>
    </row>
    <row r="40014" spans="36:43" x14ac:dyDescent="0.3">
      <c r="AJ40014" s="28"/>
      <c r="AQ40014" s="15"/>
    </row>
    <row r="40015" spans="36:43" x14ac:dyDescent="0.3">
      <c r="AJ40015" s="28"/>
      <c r="AQ40015" s="15"/>
    </row>
    <row r="40016" spans="36:43" x14ac:dyDescent="0.3">
      <c r="AJ40016" s="28"/>
      <c r="AQ40016" s="15"/>
    </row>
    <row r="40017" spans="36:43" x14ac:dyDescent="0.3">
      <c r="AJ40017" s="28"/>
      <c r="AQ40017" s="15"/>
    </row>
    <row r="40018" spans="36:43" x14ac:dyDescent="0.3">
      <c r="AJ40018" s="28"/>
      <c r="AQ40018" s="15"/>
    </row>
    <row r="40019" spans="36:43" x14ac:dyDescent="0.3">
      <c r="AJ40019" s="28"/>
      <c r="AQ40019" s="15"/>
    </row>
    <row r="40020" spans="36:43" x14ac:dyDescent="0.3">
      <c r="AJ40020" s="28"/>
      <c r="AQ40020" s="15"/>
    </row>
    <row r="40021" spans="36:43" x14ac:dyDescent="0.3">
      <c r="AJ40021" s="28"/>
      <c r="AQ40021" s="15"/>
    </row>
    <row r="40022" spans="36:43" x14ac:dyDescent="0.3">
      <c r="AJ40022" s="28"/>
      <c r="AQ40022" s="15"/>
    </row>
    <row r="40023" spans="36:43" x14ac:dyDescent="0.3">
      <c r="AJ40023" s="28"/>
      <c r="AQ40023" s="15"/>
    </row>
    <row r="40024" spans="36:43" x14ac:dyDescent="0.3">
      <c r="AJ40024" s="28"/>
      <c r="AQ40024" s="15"/>
    </row>
    <row r="40025" spans="36:43" x14ac:dyDescent="0.3">
      <c r="AJ40025" s="28"/>
      <c r="AQ40025" s="15"/>
    </row>
    <row r="40026" spans="36:43" x14ac:dyDescent="0.3">
      <c r="AJ40026" s="28"/>
      <c r="AQ40026" s="15"/>
    </row>
    <row r="40027" spans="36:43" x14ac:dyDescent="0.3">
      <c r="AJ40027" s="28"/>
      <c r="AQ40027" s="15"/>
    </row>
    <row r="40028" spans="36:43" x14ac:dyDescent="0.3">
      <c r="AJ40028" s="28"/>
      <c r="AQ40028" s="15"/>
    </row>
    <row r="40029" spans="36:43" x14ac:dyDescent="0.3">
      <c r="AJ40029" s="28"/>
      <c r="AQ40029" s="15"/>
    </row>
    <row r="40030" spans="36:43" x14ac:dyDescent="0.3">
      <c r="AJ40030" s="28"/>
      <c r="AQ40030" s="15"/>
    </row>
    <row r="40031" spans="36:43" x14ac:dyDescent="0.3">
      <c r="AJ40031" s="28"/>
      <c r="AQ40031" s="15"/>
    </row>
    <row r="40032" spans="36:43" x14ac:dyDescent="0.3">
      <c r="AJ40032" s="28"/>
      <c r="AQ40032" s="15"/>
    </row>
    <row r="40033" spans="36:43" x14ac:dyDescent="0.3">
      <c r="AJ40033" s="28"/>
      <c r="AQ40033" s="15"/>
    </row>
    <row r="40034" spans="36:43" x14ac:dyDescent="0.3">
      <c r="AJ40034" s="28"/>
      <c r="AQ40034" s="15"/>
    </row>
    <row r="40035" spans="36:43" x14ac:dyDescent="0.3">
      <c r="AJ40035" s="28"/>
      <c r="AQ40035" s="15"/>
    </row>
    <row r="40036" spans="36:43" x14ac:dyDescent="0.3">
      <c r="AJ40036" s="28"/>
      <c r="AQ40036" s="15"/>
    </row>
    <row r="40037" spans="36:43" x14ac:dyDescent="0.3">
      <c r="AJ40037" s="28"/>
      <c r="AQ40037" s="15"/>
    </row>
    <row r="40038" spans="36:43" x14ac:dyDescent="0.3">
      <c r="AJ40038" s="28"/>
      <c r="AQ40038" s="15"/>
    </row>
    <row r="40039" spans="36:43" x14ac:dyDescent="0.3">
      <c r="AJ40039" s="28"/>
      <c r="AQ40039" s="15"/>
    </row>
    <row r="40040" spans="36:43" x14ac:dyDescent="0.3">
      <c r="AJ40040" s="28"/>
      <c r="AQ40040" s="15"/>
    </row>
    <row r="40041" spans="36:43" x14ac:dyDescent="0.3">
      <c r="AJ40041" s="28"/>
      <c r="AQ40041" s="15"/>
    </row>
    <row r="40042" spans="36:43" x14ac:dyDescent="0.3">
      <c r="AJ40042" s="28"/>
      <c r="AQ40042" s="15"/>
    </row>
    <row r="40043" spans="36:43" x14ac:dyDescent="0.3">
      <c r="AJ40043" s="28"/>
      <c r="AQ40043" s="15"/>
    </row>
    <row r="40044" spans="36:43" x14ac:dyDescent="0.3">
      <c r="AJ40044" s="28"/>
      <c r="AQ40044" s="15"/>
    </row>
    <row r="40045" spans="36:43" x14ac:dyDescent="0.3">
      <c r="AJ40045" s="28"/>
      <c r="AQ40045" s="15"/>
    </row>
    <row r="40046" spans="36:43" x14ac:dyDescent="0.3">
      <c r="AJ40046" s="28"/>
      <c r="AQ40046" s="15"/>
    </row>
    <row r="40047" spans="36:43" x14ac:dyDescent="0.3">
      <c r="AJ40047" s="28"/>
      <c r="AQ40047" s="15"/>
    </row>
    <row r="40048" spans="36:43" x14ac:dyDescent="0.3">
      <c r="AJ40048" s="28"/>
      <c r="AQ40048" s="15"/>
    </row>
    <row r="40049" spans="36:43" x14ac:dyDescent="0.3">
      <c r="AJ40049" s="28"/>
      <c r="AQ40049" s="15"/>
    </row>
    <row r="40050" spans="36:43" x14ac:dyDescent="0.3">
      <c r="AJ40050" s="28"/>
      <c r="AQ40050" s="15"/>
    </row>
    <row r="40051" spans="36:43" x14ac:dyDescent="0.3">
      <c r="AJ40051" s="28"/>
      <c r="AQ40051" s="15"/>
    </row>
    <row r="40052" spans="36:43" x14ac:dyDescent="0.3">
      <c r="AJ40052" s="28"/>
      <c r="AQ40052" s="15"/>
    </row>
    <row r="40053" spans="36:43" x14ac:dyDescent="0.3">
      <c r="AJ40053" s="28"/>
      <c r="AQ40053" s="15"/>
    </row>
    <row r="40054" spans="36:43" x14ac:dyDescent="0.3">
      <c r="AJ40054" s="28"/>
      <c r="AQ40054" s="15"/>
    </row>
    <row r="40055" spans="36:43" x14ac:dyDescent="0.3">
      <c r="AJ40055" s="28"/>
      <c r="AQ40055" s="15"/>
    </row>
    <row r="40056" spans="36:43" x14ac:dyDescent="0.3">
      <c r="AJ40056" s="28"/>
      <c r="AQ40056" s="15"/>
    </row>
    <row r="40057" spans="36:43" x14ac:dyDescent="0.3">
      <c r="AJ40057" s="28"/>
      <c r="AQ40057" s="15"/>
    </row>
    <row r="40058" spans="36:43" x14ac:dyDescent="0.3">
      <c r="AJ40058" s="28"/>
      <c r="AQ40058" s="15"/>
    </row>
    <row r="40059" spans="36:43" x14ac:dyDescent="0.3">
      <c r="AJ40059" s="28"/>
      <c r="AQ40059" s="15"/>
    </row>
    <row r="40060" spans="36:43" x14ac:dyDescent="0.3">
      <c r="AJ40060" s="28"/>
      <c r="AQ40060" s="15"/>
    </row>
    <row r="40061" spans="36:43" x14ac:dyDescent="0.3">
      <c r="AJ40061" s="28"/>
      <c r="AQ40061" s="15"/>
    </row>
    <row r="40062" spans="36:43" x14ac:dyDescent="0.3">
      <c r="AJ40062" s="28"/>
      <c r="AQ40062" s="15"/>
    </row>
    <row r="40063" spans="36:43" x14ac:dyDescent="0.3">
      <c r="AJ40063" s="28"/>
      <c r="AQ40063" s="15"/>
    </row>
    <row r="40064" spans="36:43" x14ac:dyDescent="0.3">
      <c r="AJ40064" s="28"/>
      <c r="AQ40064" s="15"/>
    </row>
    <row r="40065" spans="36:43" x14ac:dyDescent="0.3">
      <c r="AJ40065" s="28"/>
      <c r="AQ40065" s="15"/>
    </row>
    <row r="40066" spans="36:43" x14ac:dyDescent="0.3">
      <c r="AJ40066" s="28"/>
      <c r="AQ40066" s="15"/>
    </row>
    <row r="40067" spans="36:43" x14ac:dyDescent="0.3">
      <c r="AJ40067" s="28"/>
      <c r="AQ40067" s="15"/>
    </row>
    <row r="40068" spans="36:43" x14ac:dyDescent="0.3">
      <c r="AJ40068" s="28"/>
      <c r="AQ40068" s="15"/>
    </row>
    <row r="40069" spans="36:43" x14ac:dyDescent="0.3">
      <c r="AJ40069" s="28"/>
      <c r="AQ40069" s="15"/>
    </row>
    <row r="40070" spans="36:43" x14ac:dyDescent="0.3">
      <c r="AJ40070" s="28"/>
      <c r="AQ40070" s="15"/>
    </row>
    <row r="40071" spans="36:43" x14ac:dyDescent="0.3">
      <c r="AJ40071" s="28"/>
      <c r="AQ40071" s="15"/>
    </row>
    <row r="40072" spans="36:43" x14ac:dyDescent="0.3">
      <c r="AJ40072" s="28"/>
      <c r="AQ40072" s="15"/>
    </row>
    <row r="40073" spans="36:43" x14ac:dyDescent="0.3">
      <c r="AJ40073" s="28"/>
      <c r="AQ40073" s="15"/>
    </row>
    <row r="40074" spans="36:43" x14ac:dyDescent="0.3">
      <c r="AJ40074" s="28"/>
      <c r="AQ40074" s="15"/>
    </row>
    <row r="40075" spans="36:43" x14ac:dyDescent="0.3">
      <c r="AJ40075" s="28"/>
      <c r="AQ40075" s="15"/>
    </row>
    <row r="40076" spans="36:43" x14ac:dyDescent="0.3">
      <c r="AJ40076" s="28"/>
      <c r="AQ40076" s="15"/>
    </row>
    <row r="40077" spans="36:43" x14ac:dyDescent="0.3">
      <c r="AJ40077" s="28"/>
      <c r="AQ40077" s="15"/>
    </row>
    <row r="40078" spans="36:43" x14ac:dyDescent="0.3">
      <c r="AJ40078" s="28"/>
      <c r="AQ40078" s="15"/>
    </row>
    <row r="40079" spans="36:43" x14ac:dyDescent="0.3">
      <c r="AJ40079" s="28"/>
      <c r="AQ40079" s="15"/>
    </row>
    <row r="40080" spans="36:43" x14ac:dyDescent="0.3">
      <c r="AJ40080" s="28"/>
      <c r="AQ40080" s="15"/>
    </row>
    <row r="40081" spans="36:43" x14ac:dyDescent="0.3">
      <c r="AJ40081" s="28"/>
      <c r="AQ40081" s="15"/>
    </row>
    <row r="40082" spans="36:43" x14ac:dyDescent="0.3">
      <c r="AJ40082" s="28"/>
      <c r="AQ40082" s="15"/>
    </row>
    <row r="40083" spans="36:43" x14ac:dyDescent="0.3">
      <c r="AJ40083" s="28"/>
      <c r="AQ40083" s="15"/>
    </row>
    <row r="40084" spans="36:43" x14ac:dyDescent="0.3">
      <c r="AJ40084" s="28"/>
      <c r="AQ40084" s="15"/>
    </row>
    <row r="40085" spans="36:43" x14ac:dyDescent="0.3">
      <c r="AJ40085" s="28"/>
      <c r="AQ40085" s="15"/>
    </row>
    <row r="40086" spans="36:43" x14ac:dyDescent="0.3">
      <c r="AJ40086" s="28"/>
      <c r="AQ40086" s="15"/>
    </row>
    <row r="40087" spans="36:43" x14ac:dyDescent="0.3">
      <c r="AJ40087" s="28"/>
      <c r="AQ40087" s="15"/>
    </row>
    <row r="40088" spans="36:43" x14ac:dyDescent="0.3">
      <c r="AJ40088" s="28"/>
      <c r="AQ40088" s="15"/>
    </row>
    <row r="40089" spans="36:43" x14ac:dyDescent="0.3">
      <c r="AJ40089" s="28"/>
      <c r="AQ40089" s="15"/>
    </row>
    <row r="40090" spans="36:43" x14ac:dyDescent="0.3">
      <c r="AJ40090" s="28"/>
      <c r="AQ40090" s="15"/>
    </row>
    <row r="40091" spans="36:43" x14ac:dyDescent="0.3">
      <c r="AJ40091" s="28"/>
      <c r="AQ40091" s="15"/>
    </row>
    <row r="40092" spans="36:43" x14ac:dyDescent="0.3">
      <c r="AJ40092" s="28"/>
      <c r="AQ40092" s="15"/>
    </row>
    <row r="40093" spans="36:43" x14ac:dyDescent="0.3">
      <c r="AJ40093" s="28"/>
      <c r="AQ40093" s="15"/>
    </row>
    <row r="40094" spans="36:43" x14ac:dyDescent="0.3">
      <c r="AJ40094" s="28"/>
      <c r="AQ40094" s="15"/>
    </row>
    <row r="40095" spans="36:43" x14ac:dyDescent="0.3">
      <c r="AJ40095" s="28"/>
      <c r="AQ40095" s="15"/>
    </row>
    <row r="40096" spans="36:43" x14ac:dyDescent="0.3">
      <c r="AJ40096" s="28"/>
      <c r="AQ40096" s="15"/>
    </row>
    <row r="40097" spans="36:43" x14ac:dyDescent="0.3">
      <c r="AJ40097" s="28"/>
      <c r="AQ40097" s="15"/>
    </row>
    <row r="40098" spans="36:43" x14ac:dyDescent="0.3">
      <c r="AJ40098" s="28"/>
      <c r="AQ40098" s="15"/>
    </row>
    <row r="40099" spans="36:43" x14ac:dyDescent="0.3">
      <c r="AJ40099" s="28"/>
      <c r="AQ40099" s="15"/>
    </row>
    <row r="40100" spans="36:43" x14ac:dyDescent="0.3">
      <c r="AJ40100" s="28"/>
      <c r="AQ40100" s="15"/>
    </row>
    <row r="40101" spans="36:43" x14ac:dyDescent="0.3">
      <c r="AJ40101" s="28"/>
      <c r="AQ40101" s="15"/>
    </row>
    <row r="40102" spans="36:43" x14ac:dyDescent="0.3">
      <c r="AJ40102" s="28"/>
      <c r="AQ40102" s="15"/>
    </row>
    <row r="40103" spans="36:43" x14ac:dyDescent="0.3">
      <c r="AJ40103" s="28"/>
      <c r="AQ40103" s="15"/>
    </row>
    <row r="40104" spans="36:43" x14ac:dyDescent="0.3">
      <c r="AJ40104" s="28"/>
      <c r="AQ40104" s="15"/>
    </row>
    <row r="40105" spans="36:43" x14ac:dyDescent="0.3">
      <c r="AJ40105" s="28"/>
      <c r="AQ40105" s="15"/>
    </row>
    <row r="40106" spans="36:43" x14ac:dyDescent="0.3">
      <c r="AJ40106" s="28"/>
      <c r="AQ40106" s="15"/>
    </row>
    <row r="40107" spans="36:43" x14ac:dyDescent="0.3">
      <c r="AJ40107" s="28"/>
      <c r="AQ40107" s="15"/>
    </row>
    <row r="40108" spans="36:43" x14ac:dyDescent="0.3">
      <c r="AJ40108" s="28"/>
      <c r="AQ40108" s="15"/>
    </row>
    <row r="40109" spans="36:43" x14ac:dyDescent="0.3">
      <c r="AJ40109" s="28"/>
      <c r="AQ40109" s="15"/>
    </row>
    <row r="40110" spans="36:43" x14ac:dyDescent="0.3">
      <c r="AJ40110" s="28"/>
      <c r="AQ40110" s="15"/>
    </row>
    <row r="40111" spans="36:43" x14ac:dyDescent="0.3">
      <c r="AJ40111" s="28"/>
      <c r="AQ40111" s="15"/>
    </row>
    <row r="40112" spans="36:43" x14ac:dyDescent="0.3">
      <c r="AJ40112" s="28"/>
      <c r="AQ40112" s="15"/>
    </row>
    <row r="40113" spans="36:43" x14ac:dyDescent="0.3">
      <c r="AJ40113" s="28"/>
      <c r="AQ40113" s="15"/>
    </row>
    <row r="40114" spans="36:43" x14ac:dyDescent="0.3">
      <c r="AJ40114" s="28"/>
      <c r="AQ40114" s="15"/>
    </row>
    <row r="40115" spans="36:43" x14ac:dyDescent="0.3">
      <c r="AJ40115" s="28"/>
      <c r="AQ40115" s="15"/>
    </row>
    <row r="40116" spans="36:43" x14ac:dyDescent="0.3">
      <c r="AJ40116" s="28"/>
      <c r="AQ40116" s="15"/>
    </row>
    <row r="40117" spans="36:43" x14ac:dyDescent="0.3">
      <c r="AJ40117" s="28"/>
      <c r="AQ40117" s="15"/>
    </row>
    <row r="40118" spans="36:43" x14ac:dyDescent="0.3">
      <c r="AJ40118" s="28"/>
      <c r="AQ40118" s="15"/>
    </row>
    <row r="40119" spans="36:43" x14ac:dyDescent="0.3">
      <c r="AJ40119" s="28"/>
      <c r="AQ40119" s="15"/>
    </row>
    <row r="40120" spans="36:43" x14ac:dyDescent="0.3">
      <c r="AJ40120" s="28"/>
      <c r="AQ40120" s="15"/>
    </row>
    <row r="40121" spans="36:43" x14ac:dyDescent="0.3">
      <c r="AJ40121" s="28"/>
      <c r="AQ40121" s="15"/>
    </row>
    <row r="40122" spans="36:43" x14ac:dyDescent="0.3">
      <c r="AJ40122" s="28"/>
      <c r="AQ40122" s="15"/>
    </row>
    <row r="40123" spans="36:43" x14ac:dyDescent="0.3">
      <c r="AJ40123" s="28"/>
      <c r="AQ40123" s="15"/>
    </row>
    <row r="40124" spans="36:43" x14ac:dyDescent="0.3">
      <c r="AJ40124" s="28"/>
      <c r="AQ40124" s="15"/>
    </row>
    <row r="40125" spans="36:43" x14ac:dyDescent="0.3">
      <c r="AJ40125" s="28"/>
      <c r="AQ40125" s="15"/>
    </row>
    <row r="40126" spans="36:43" x14ac:dyDescent="0.3">
      <c r="AJ40126" s="28"/>
      <c r="AQ40126" s="15"/>
    </row>
    <row r="40127" spans="36:43" x14ac:dyDescent="0.3">
      <c r="AJ40127" s="28"/>
      <c r="AQ40127" s="15"/>
    </row>
    <row r="40128" spans="36:43" x14ac:dyDescent="0.3">
      <c r="AJ40128" s="28"/>
      <c r="AQ40128" s="15"/>
    </row>
    <row r="40129" spans="36:43" x14ac:dyDescent="0.3">
      <c r="AJ40129" s="28"/>
      <c r="AQ40129" s="15"/>
    </row>
    <row r="40130" spans="36:43" x14ac:dyDescent="0.3">
      <c r="AJ40130" s="28"/>
      <c r="AQ40130" s="15"/>
    </row>
    <row r="40131" spans="36:43" x14ac:dyDescent="0.3">
      <c r="AJ40131" s="28"/>
      <c r="AQ40131" s="15"/>
    </row>
    <row r="40132" spans="36:43" x14ac:dyDescent="0.3">
      <c r="AJ40132" s="28"/>
      <c r="AQ40132" s="15"/>
    </row>
    <row r="40133" spans="36:43" x14ac:dyDescent="0.3">
      <c r="AJ40133" s="28"/>
      <c r="AQ40133" s="15"/>
    </row>
    <row r="40134" spans="36:43" x14ac:dyDescent="0.3">
      <c r="AJ40134" s="28"/>
      <c r="AQ40134" s="15"/>
    </row>
    <row r="40135" spans="36:43" x14ac:dyDescent="0.3">
      <c r="AJ40135" s="28"/>
      <c r="AQ40135" s="15"/>
    </row>
    <row r="40136" spans="36:43" x14ac:dyDescent="0.3">
      <c r="AJ40136" s="28"/>
      <c r="AQ40136" s="15"/>
    </row>
    <row r="40137" spans="36:43" x14ac:dyDescent="0.3">
      <c r="AJ40137" s="28"/>
      <c r="AQ40137" s="15"/>
    </row>
    <row r="40138" spans="36:43" x14ac:dyDescent="0.3">
      <c r="AJ40138" s="28"/>
      <c r="AQ40138" s="15"/>
    </row>
    <row r="40139" spans="36:43" x14ac:dyDescent="0.3">
      <c r="AJ40139" s="28"/>
      <c r="AQ40139" s="15"/>
    </row>
    <row r="40140" spans="36:43" x14ac:dyDescent="0.3">
      <c r="AJ40140" s="28"/>
      <c r="AQ40140" s="15"/>
    </row>
    <row r="40141" spans="36:43" x14ac:dyDescent="0.3">
      <c r="AJ40141" s="28"/>
      <c r="AQ40141" s="15"/>
    </row>
    <row r="40142" spans="36:43" x14ac:dyDescent="0.3">
      <c r="AJ40142" s="28"/>
      <c r="AQ40142" s="15"/>
    </row>
    <row r="40143" spans="36:43" x14ac:dyDescent="0.3">
      <c r="AJ40143" s="28"/>
      <c r="AQ40143" s="15"/>
    </row>
    <row r="40144" spans="36:43" x14ac:dyDescent="0.3">
      <c r="AJ40144" s="28"/>
      <c r="AQ40144" s="15"/>
    </row>
    <row r="40145" spans="36:43" x14ac:dyDescent="0.3">
      <c r="AJ40145" s="28"/>
      <c r="AQ40145" s="15"/>
    </row>
    <row r="40146" spans="36:43" x14ac:dyDescent="0.3">
      <c r="AJ40146" s="28"/>
      <c r="AQ40146" s="15"/>
    </row>
    <row r="40147" spans="36:43" x14ac:dyDescent="0.3">
      <c r="AJ40147" s="28"/>
      <c r="AQ40147" s="15"/>
    </row>
    <row r="40148" spans="36:43" x14ac:dyDescent="0.3">
      <c r="AJ40148" s="28"/>
      <c r="AQ40148" s="15"/>
    </row>
    <row r="40149" spans="36:43" x14ac:dyDescent="0.3">
      <c r="AJ40149" s="28"/>
      <c r="AQ40149" s="15"/>
    </row>
    <row r="40150" spans="36:43" x14ac:dyDescent="0.3">
      <c r="AJ40150" s="28"/>
      <c r="AQ40150" s="15"/>
    </row>
    <row r="40151" spans="36:43" x14ac:dyDescent="0.3">
      <c r="AJ40151" s="28"/>
      <c r="AQ40151" s="15"/>
    </row>
    <row r="40152" spans="36:43" x14ac:dyDescent="0.3">
      <c r="AJ40152" s="28"/>
      <c r="AQ40152" s="15"/>
    </row>
    <row r="40153" spans="36:43" x14ac:dyDescent="0.3">
      <c r="AJ40153" s="28"/>
      <c r="AQ40153" s="15"/>
    </row>
    <row r="40154" spans="36:43" x14ac:dyDescent="0.3">
      <c r="AJ40154" s="28"/>
      <c r="AQ40154" s="15"/>
    </row>
    <row r="40155" spans="36:43" x14ac:dyDescent="0.3">
      <c r="AJ40155" s="28"/>
      <c r="AQ40155" s="15"/>
    </row>
    <row r="40156" spans="36:43" x14ac:dyDescent="0.3">
      <c r="AJ40156" s="28"/>
      <c r="AQ40156" s="15"/>
    </row>
    <row r="40157" spans="36:43" x14ac:dyDescent="0.3">
      <c r="AJ40157" s="28"/>
      <c r="AQ40157" s="15"/>
    </row>
    <row r="40158" spans="36:43" x14ac:dyDescent="0.3">
      <c r="AJ40158" s="28"/>
      <c r="AQ40158" s="15"/>
    </row>
    <row r="40159" spans="36:43" x14ac:dyDescent="0.3">
      <c r="AJ40159" s="28"/>
      <c r="AQ40159" s="15"/>
    </row>
    <row r="40160" spans="36:43" x14ac:dyDescent="0.3">
      <c r="AJ40160" s="28"/>
      <c r="AQ40160" s="15"/>
    </row>
    <row r="40161" spans="36:43" x14ac:dyDescent="0.3">
      <c r="AJ40161" s="28"/>
      <c r="AQ40161" s="15"/>
    </row>
    <row r="40162" spans="36:43" x14ac:dyDescent="0.3">
      <c r="AJ40162" s="28"/>
      <c r="AQ40162" s="15"/>
    </row>
    <row r="40163" spans="36:43" x14ac:dyDescent="0.3">
      <c r="AJ40163" s="28"/>
      <c r="AQ40163" s="15"/>
    </row>
    <row r="40164" spans="36:43" x14ac:dyDescent="0.3">
      <c r="AJ40164" s="28"/>
      <c r="AQ40164" s="15"/>
    </row>
    <row r="40165" spans="36:43" x14ac:dyDescent="0.3">
      <c r="AJ40165" s="28"/>
      <c r="AQ40165" s="15"/>
    </row>
    <row r="40166" spans="36:43" x14ac:dyDescent="0.3">
      <c r="AJ40166" s="28"/>
      <c r="AQ40166" s="15"/>
    </row>
    <row r="40167" spans="36:43" x14ac:dyDescent="0.3">
      <c r="AJ40167" s="28"/>
      <c r="AQ40167" s="15"/>
    </row>
    <row r="40168" spans="36:43" x14ac:dyDescent="0.3">
      <c r="AJ40168" s="28"/>
      <c r="AQ40168" s="15"/>
    </row>
    <row r="40169" spans="36:43" x14ac:dyDescent="0.3">
      <c r="AJ40169" s="28"/>
      <c r="AQ40169" s="15"/>
    </row>
    <row r="40170" spans="36:43" x14ac:dyDescent="0.3">
      <c r="AJ40170" s="28"/>
      <c r="AQ40170" s="15"/>
    </row>
    <row r="40171" spans="36:43" x14ac:dyDescent="0.3">
      <c r="AJ40171" s="28"/>
      <c r="AQ40171" s="15"/>
    </row>
    <row r="40172" spans="36:43" x14ac:dyDescent="0.3">
      <c r="AJ40172" s="28"/>
      <c r="AQ40172" s="15"/>
    </row>
    <row r="40173" spans="36:43" x14ac:dyDescent="0.3">
      <c r="AJ40173" s="28"/>
      <c r="AQ40173" s="15"/>
    </row>
    <row r="40174" spans="36:43" x14ac:dyDescent="0.3">
      <c r="AJ40174" s="28"/>
      <c r="AQ40174" s="15"/>
    </row>
    <row r="40175" spans="36:43" x14ac:dyDescent="0.3">
      <c r="AJ40175" s="28"/>
      <c r="AQ40175" s="15"/>
    </row>
    <row r="40176" spans="36:43" x14ac:dyDescent="0.3">
      <c r="AJ40176" s="28"/>
      <c r="AQ40176" s="15"/>
    </row>
    <row r="40177" spans="36:43" x14ac:dyDescent="0.3">
      <c r="AJ40177" s="28"/>
      <c r="AQ40177" s="15"/>
    </row>
    <row r="40178" spans="36:43" x14ac:dyDescent="0.3">
      <c r="AJ40178" s="28"/>
      <c r="AQ40178" s="15"/>
    </row>
    <row r="40179" spans="36:43" x14ac:dyDescent="0.3">
      <c r="AJ40179" s="28"/>
      <c r="AQ40179" s="15"/>
    </row>
    <row r="40180" spans="36:43" x14ac:dyDescent="0.3">
      <c r="AJ40180" s="28"/>
      <c r="AQ40180" s="15"/>
    </row>
    <row r="40181" spans="36:43" x14ac:dyDescent="0.3">
      <c r="AJ40181" s="28"/>
      <c r="AQ40181" s="15"/>
    </row>
    <row r="40182" spans="36:43" x14ac:dyDescent="0.3">
      <c r="AJ40182" s="28"/>
      <c r="AQ40182" s="15"/>
    </row>
    <row r="40183" spans="36:43" x14ac:dyDescent="0.3">
      <c r="AJ40183" s="28"/>
      <c r="AQ40183" s="15"/>
    </row>
    <row r="40184" spans="36:43" x14ac:dyDescent="0.3">
      <c r="AJ40184" s="28"/>
      <c r="AQ40184" s="15"/>
    </row>
    <row r="40185" spans="36:43" x14ac:dyDescent="0.3">
      <c r="AJ40185" s="28"/>
      <c r="AQ40185" s="15"/>
    </row>
    <row r="40186" spans="36:43" x14ac:dyDescent="0.3">
      <c r="AJ40186" s="28"/>
      <c r="AQ40186" s="15"/>
    </row>
    <row r="40187" spans="36:43" x14ac:dyDescent="0.3">
      <c r="AJ40187" s="28"/>
      <c r="AQ40187" s="15"/>
    </row>
    <row r="40188" spans="36:43" x14ac:dyDescent="0.3">
      <c r="AJ40188" s="28"/>
      <c r="AQ40188" s="15"/>
    </row>
    <row r="40189" spans="36:43" x14ac:dyDescent="0.3">
      <c r="AJ40189" s="28"/>
      <c r="AQ40189" s="15"/>
    </row>
    <row r="40190" spans="36:43" x14ac:dyDescent="0.3">
      <c r="AJ40190" s="28"/>
      <c r="AQ40190" s="15"/>
    </row>
    <row r="40191" spans="36:43" x14ac:dyDescent="0.3">
      <c r="AJ40191" s="28"/>
      <c r="AQ40191" s="15"/>
    </row>
    <row r="40192" spans="36:43" x14ac:dyDescent="0.3">
      <c r="AJ40192" s="28"/>
      <c r="AQ40192" s="15"/>
    </row>
    <row r="40193" spans="36:43" x14ac:dyDescent="0.3">
      <c r="AJ40193" s="28"/>
      <c r="AQ40193" s="15"/>
    </row>
    <row r="40194" spans="36:43" x14ac:dyDescent="0.3">
      <c r="AJ40194" s="28"/>
      <c r="AQ40194" s="15"/>
    </row>
    <row r="40195" spans="36:43" x14ac:dyDescent="0.3">
      <c r="AJ40195" s="28"/>
      <c r="AQ40195" s="15"/>
    </row>
    <row r="40196" spans="36:43" x14ac:dyDescent="0.3">
      <c r="AJ40196" s="28"/>
      <c r="AQ40196" s="15"/>
    </row>
    <row r="40197" spans="36:43" x14ac:dyDescent="0.3">
      <c r="AJ40197" s="28"/>
      <c r="AQ40197" s="15"/>
    </row>
    <row r="40198" spans="36:43" x14ac:dyDescent="0.3">
      <c r="AJ40198" s="28"/>
      <c r="AQ40198" s="15"/>
    </row>
    <row r="40199" spans="36:43" x14ac:dyDescent="0.3">
      <c r="AJ40199" s="28"/>
      <c r="AQ40199" s="15"/>
    </row>
    <row r="40200" spans="36:43" x14ac:dyDescent="0.3">
      <c r="AJ40200" s="28"/>
      <c r="AQ40200" s="15"/>
    </row>
    <row r="40201" spans="36:43" x14ac:dyDescent="0.3">
      <c r="AJ40201" s="28"/>
      <c r="AQ40201" s="15"/>
    </row>
    <row r="40202" spans="36:43" x14ac:dyDescent="0.3">
      <c r="AJ40202" s="28"/>
      <c r="AQ40202" s="15"/>
    </row>
    <row r="40203" spans="36:43" x14ac:dyDescent="0.3">
      <c r="AJ40203" s="28"/>
      <c r="AQ40203" s="15"/>
    </row>
    <row r="40204" spans="36:43" x14ac:dyDescent="0.3">
      <c r="AJ40204" s="28"/>
      <c r="AQ40204" s="15"/>
    </row>
    <row r="40205" spans="36:43" x14ac:dyDescent="0.3">
      <c r="AJ40205" s="28"/>
      <c r="AQ40205" s="15"/>
    </row>
    <row r="40206" spans="36:43" x14ac:dyDescent="0.3">
      <c r="AJ40206" s="28"/>
      <c r="AQ40206" s="15"/>
    </row>
    <row r="40207" spans="36:43" x14ac:dyDescent="0.3">
      <c r="AJ40207" s="28"/>
      <c r="AQ40207" s="15"/>
    </row>
    <row r="40208" spans="36:43" x14ac:dyDescent="0.3">
      <c r="AJ40208" s="28"/>
      <c r="AQ40208" s="15"/>
    </row>
    <row r="40209" spans="36:43" x14ac:dyDescent="0.3">
      <c r="AJ40209" s="28"/>
      <c r="AQ40209" s="15"/>
    </row>
    <row r="40210" spans="36:43" x14ac:dyDescent="0.3">
      <c r="AJ40210" s="28"/>
      <c r="AQ40210" s="15"/>
    </row>
    <row r="40211" spans="36:43" x14ac:dyDescent="0.3">
      <c r="AJ40211" s="28"/>
      <c r="AQ40211" s="15"/>
    </row>
    <row r="40212" spans="36:43" x14ac:dyDescent="0.3">
      <c r="AJ40212" s="28"/>
      <c r="AQ40212" s="15"/>
    </row>
    <row r="40213" spans="36:43" x14ac:dyDescent="0.3">
      <c r="AJ40213" s="28"/>
      <c r="AQ40213" s="15"/>
    </row>
    <row r="40214" spans="36:43" x14ac:dyDescent="0.3">
      <c r="AJ40214" s="28"/>
      <c r="AQ40214" s="15"/>
    </row>
    <row r="40215" spans="36:43" x14ac:dyDescent="0.3">
      <c r="AJ40215" s="28"/>
      <c r="AQ40215" s="15"/>
    </row>
    <row r="40216" spans="36:43" x14ac:dyDescent="0.3">
      <c r="AJ40216" s="28"/>
      <c r="AQ40216" s="15"/>
    </row>
    <row r="40217" spans="36:43" x14ac:dyDescent="0.3">
      <c r="AJ40217" s="28"/>
      <c r="AQ40217" s="15"/>
    </row>
    <row r="40218" spans="36:43" x14ac:dyDescent="0.3">
      <c r="AJ40218" s="28"/>
      <c r="AQ40218" s="15"/>
    </row>
    <row r="40219" spans="36:43" x14ac:dyDescent="0.3">
      <c r="AJ40219" s="28"/>
      <c r="AQ40219" s="15"/>
    </row>
    <row r="40220" spans="36:43" x14ac:dyDescent="0.3">
      <c r="AJ40220" s="28"/>
      <c r="AQ40220" s="15"/>
    </row>
    <row r="40221" spans="36:43" x14ac:dyDescent="0.3">
      <c r="AJ40221" s="28"/>
      <c r="AQ40221" s="15"/>
    </row>
    <row r="40222" spans="36:43" x14ac:dyDescent="0.3">
      <c r="AJ40222" s="28"/>
      <c r="AQ40222" s="15"/>
    </row>
    <row r="40223" spans="36:43" x14ac:dyDescent="0.3">
      <c r="AJ40223" s="28"/>
      <c r="AQ40223" s="15"/>
    </row>
    <row r="40224" spans="36:43" x14ac:dyDescent="0.3">
      <c r="AJ40224" s="28"/>
      <c r="AQ40224" s="15"/>
    </row>
    <row r="40225" spans="36:43" x14ac:dyDescent="0.3">
      <c r="AJ40225" s="28"/>
      <c r="AQ40225" s="15"/>
    </row>
    <row r="40226" spans="36:43" x14ac:dyDescent="0.3">
      <c r="AJ40226" s="28"/>
      <c r="AQ40226" s="15"/>
    </row>
    <row r="40227" spans="36:43" x14ac:dyDescent="0.3">
      <c r="AJ40227" s="28"/>
      <c r="AQ40227" s="15"/>
    </row>
    <row r="40228" spans="36:43" x14ac:dyDescent="0.3">
      <c r="AJ40228" s="28"/>
      <c r="AQ40228" s="15"/>
    </row>
    <row r="40229" spans="36:43" x14ac:dyDescent="0.3">
      <c r="AJ40229" s="28"/>
      <c r="AQ40229" s="15"/>
    </row>
    <row r="40230" spans="36:43" x14ac:dyDescent="0.3">
      <c r="AJ40230" s="28"/>
      <c r="AQ40230" s="15"/>
    </row>
    <row r="40231" spans="36:43" x14ac:dyDescent="0.3">
      <c r="AJ40231" s="28"/>
      <c r="AQ40231" s="15"/>
    </row>
    <row r="40232" spans="36:43" x14ac:dyDescent="0.3">
      <c r="AJ40232" s="28"/>
      <c r="AQ40232" s="15"/>
    </row>
    <row r="40233" spans="36:43" x14ac:dyDescent="0.3">
      <c r="AJ40233" s="28"/>
      <c r="AQ40233" s="15"/>
    </row>
    <row r="40234" spans="36:43" x14ac:dyDescent="0.3">
      <c r="AJ40234" s="28"/>
      <c r="AQ40234" s="15"/>
    </row>
    <row r="40235" spans="36:43" x14ac:dyDescent="0.3">
      <c r="AJ40235" s="28"/>
      <c r="AQ40235" s="15"/>
    </row>
    <row r="40236" spans="36:43" x14ac:dyDescent="0.3">
      <c r="AJ40236" s="28"/>
      <c r="AQ40236" s="15"/>
    </row>
    <row r="40237" spans="36:43" x14ac:dyDescent="0.3">
      <c r="AJ40237" s="28"/>
      <c r="AQ40237" s="15"/>
    </row>
    <row r="40238" spans="36:43" x14ac:dyDescent="0.3">
      <c r="AJ40238" s="28"/>
      <c r="AQ40238" s="15"/>
    </row>
    <row r="40239" spans="36:43" x14ac:dyDescent="0.3">
      <c r="AJ40239" s="28"/>
      <c r="AQ40239" s="15"/>
    </row>
    <row r="40240" spans="36:43" x14ac:dyDescent="0.3">
      <c r="AJ40240" s="28"/>
      <c r="AQ40240" s="15"/>
    </row>
    <row r="40241" spans="36:43" x14ac:dyDescent="0.3">
      <c r="AJ40241" s="28"/>
      <c r="AQ40241" s="15"/>
    </row>
    <row r="40242" spans="36:43" x14ac:dyDescent="0.3">
      <c r="AJ40242" s="28"/>
      <c r="AQ40242" s="15"/>
    </row>
    <row r="40243" spans="36:43" x14ac:dyDescent="0.3">
      <c r="AJ40243" s="28"/>
      <c r="AQ40243" s="15"/>
    </row>
    <row r="40244" spans="36:43" x14ac:dyDescent="0.3">
      <c r="AJ40244" s="28"/>
      <c r="AQ40244" s="15"/>
    </row>
    <row r="40245" spans="36:43" x14ac:dyDescent="0.3">
      <c r="AJ40245" s="28"/>
      <c r="AQ40245" s="15"/>
    </row>
    <row r="40246" spans="36:43" x14ac:dyDescent="0.3">
      <c r="AJ40246" s="28"/>
      <c r="AQ40246" s="15"/>
    </row>
    <row r="40247" spans="36:43" x14ac:dyDescent="0.3">
      <c r="AJ40247" s="28"/>
      <c r="AQ40247" s="15"/>
    </row>
    <row r="40248" spans="36:43" x14ac:dyDescent="0.3">
      <c r="AJ40248" s="28"/>
      <c r="AQ40248" s="15"/>
    </row>
    <row r="40249" spans="36:43" x14ac:dyDescent="0.3">
      <c r="AJ40249" s="28"/>
      <c r="AQ40249" s="15"/>
    </row>
    <row r="40250" spans="36:43" x14ac:dyDescent="0.3">
      <c r="AJ40250" s="28"/>
      <c r="AQ40250" s="15"/>
    </row>
    <row r="40251" spans="36:43" x14ac:dyDescent="0.3">
      <c r="AJ40251" s="28"/>
      <c r="AQ40251" s="15"/>
    </row>
    <row r="40252" spans="36:43" x14ac:dyDescent="0.3">
      <c r="AJ40252" s="28"/>
      <c r="AQ40252" s="15"/>
    </row>
    <row r="40253" spans="36:43" x14ac:dyDescent="0.3">
      <c r="AJ40253" s="28"/>
      <c r="AQ40253" s="15"/>
    </row>
    <row r="40254" spans="36:43" x14ac:dyDescent="0.3">
      <c r="AJ40254" s="28"/>
      <c r="AQ40254" s="15"/>
    </row>
    <row r="40255" spans="36:43" x14ac:dyDescent="0.3">
      <c r="AJ40255" s="28"/>
      <c r="AQ40255" s="15"/>
    </row>
    <row r="40256" spans="36:43" x14ac:dyDescent="0.3">
      <c r="AJ40256" s="28"/>
      <c r="AQ40256" s="15"/>
    </row>
    <row r="40257" spans="36:43" x14ac:dyDescent="0.3">
      <c r="AJ40257" s="28"/>
      <c r="AQ40257" s="15"/>
    </row>
    <row r="40258" spans="36:43" x14ac:dyDescent="0.3">
      <c r="AJ40258" s="28"/>
      <c r="AQ40258" s="15"/>
    </row>
    <row r="40259" spans="36:43" x14ac:dyDescent="0.3">
      <c r="AJ40259" s="28"/>
      <c r="AQ40259" s="15"/>
    </row>
    <row r="40260" spans="36:43" x14ac:dyDescent="0.3">
      <c r="AJ40260" s="28"/>
      <c r="AQ40260" s="15"/>
    </row>
    <row r="40261" spans="36:43" x14ac:dyDescent="0.3">
      <c r="AJ40261" s="28"/>
      <c r="AQ40261" s="15"/>
    </row>
    <row r="40262" spans="36:43" x14ac:dyDescent="0.3">
      <c r="AJ40262" s="28"/>
      <c r="AQ40262" s="15"/>
    </row>
    <row r="40263" spans="36:43" x14ac:dyDescent="0.3">
      <c r="AJ40263" s="28"/>
      <c r="AQ40263" s="15"/>
    </row>
    <row r="40264" spans="36:43" x14ac:dyDescent="0.3">
      <c r="AJ40264" s="28"/>
      <c r="AQ40264" s="15"/>
    </row>
    <row r="40265" spans="36:43" x14ac:dyDescent="0.3">
      <c r="AJ40265" s="28"/>
      <c r="AQ40265" s="15"/>
    </row>
    <row r="40266" spans="36:43" x14ac:dyDescent="0.3">
      <c r="AJ40266" s="28"/>
      <c r="AQ40266" s="15"/>
    </row>
    <row r="40267" spans="36:43" x14ac:dyDescent="0.3">
      <c r="AJ40267" s="28"/>
      <c r="AQ40267" s="15"/>
    </row>
    <row r="40268" spans="36:43" x14ac:dyDescent="0.3">
      <c r="AJ40268" s="28"/>
      <c r="AQ40268" s="15"/>
    </row>
    <row r="40269" spans="36:43" x14ac:dyDescent="0.3">
      <c r="AJ40269" s="28"/>
      <c r="AQ40269" s="15"/>
    </row>
    <row r="40270" spans="36:43" x14ac:dyDescent="0.3">
      <c r="AJ40270" s="28"/>
      <c r="AQ40270" s="15"/>
    </row>
    <row r="40271" spans="36:43" x14ac:dyDescent="0.3">
      <c r="AJ40271" s="28"/>
      <c r="AQ40271" s="15"/>
    </row>
    <row r="40272" spans="36:43" x14ac:dyDescent="0.3">
      <c r="AJ40272" s="28"/>
      <c r="AQ40272" s="15"/>
    </row>
    <row r="40273" spans="36:43" x14ac:dyDescent="0.3">
      <c r="AJ40273" s="28"/>
      <c r="AQ40273" s="15"/>
    </row>
    <row r="40274" spans="36:43" x14ac:dyDescent="0.3">
      <c r="AJ40274" s="28"/>
      <c r="AQ40274" s="15"/>
    </row>
    <row r="40275" spans="36:43" x14ac:dyDescent="0.3">
      <c r="AJ40275" s="28"/>
      <c r="AQ40275" s="15"/>
    </row>
    <row r="40276" spans="36:43" x14ac:dyDescent="0.3">
      <c r="AJ40276" s="28"/>
      <c r="AQ40276" s="15"/>
    </row>
    <row r="40277" spans="36:43" x14ac:dyDescent="0.3">
      <c r="AJ40277" s="28"/>
      <c r="AQ40277" s="15"/>
    </row>
    <row r="40278" spans="36:43" x14ac:dyDescent="0.3">
      <c r="AJ40278" s="28"/>
      <c r="AQ40278" s="15"/>
    </row>
    <row r="40279" spans="36:43" x14ac:dyDescent="0.3">
      <c r="AJ40279" s="28"/>
      <c r="AQ40279" s="15"/>
    </row>
    <row r="40280" spans="36:43" x14ac:dyDescent="0.3">
      <c r="AJ40280" s="28"/>
      <c r="AQ40280" s="15"/>
    </row>
    <row r="40281" spans="36:43" x14ac:dyDescent="0.3">
      <c r="AJ40281" s="28"/>
      <c r="AQ40281" s="15"/>
    </row>
    <row r="40282" spans="36:43" x14ac:dyDescent="0.3">
      <c r="AJ40282" s="28"/>
      <c r="AQ40282" s="15"/>
    </row>
    <row r="40283" spans="36:43" x14ac:dyDescent="0.3">
      <c r="AJ40283" s="28"/>
      <c r="AQ40283" s="15"/>
    </row>
    <row r="40284" spans="36:43" x14ac:dyDescent="0.3">
      <c r="AJ40284" s="28"/>
      <c r="AQ40284" s="15"/>
    </row>
    <row r="40285" spans="36:43" x14ac:dyDescent="0.3">
      <c r="AJ40285" s="28"/>
      <c r="AQ40285" s="15"/>
    </row>
    <row r="40286" spans="36:43" x14ac:dyDescent="0.3">
      <c r="AJ40286" s="28"/>
      <c r="AQ40286" s="15"/>
    </row>
    <row r="40287" spans="36:43" x14ac:dyDescent="0.3">
      <c r="AJ40287" s="28"/>
      <c r="AQ40287" s="15"/>
    </row>
    <row r="40288" spans="36:43" x14ac:dyDescent="0.3">
      <c r="AJ40288" s="28"/>
      <c r="AQ40288" s="15"/>
    </row>
    <row r="40289" spans="36:43" x14ac:dyDescent="0.3">
      <c r="AJ40289" s="28"/>
      <c r="AQ40289" s="15"/>
    </row>
    <row r="40290" spans="36:43" x14ac:dyDescent="0.3">
      <c r="AJ40290" s="28"/>
      <c r="AQ40290" s="15"/>
    </row>
    <row r="40291" spans="36:43" x14ac:dyDescent="0.3">
      <c r="AJ40291" s="28"/>
      <c r="AQ40291" s="15"/>
    </row>
    <row r="40292" spans="36:43" x14ac:dyDescent="0.3">
      <c r="AJ40292" s="28"/>
      <c r="AQ40292" s="15"/>
    </row>
    <row r="40293" spans="36:43" x14ac:dyDescent="0.3">
      <c r="AJ40293" s="28"/>
      <c r="AQ40293" s="15"/>
    </row>
    <row r="40294" spans="36:43" x14ac:dyDescent="0.3">
      <c r="AJ40294" s="28"/>
      <c r="AQ40294" s="15"/>
    </row>
    <row r="40295" spans="36:43" x14ac:dyDescent="0.3">
      <c r="AJ40295" s="28"/>
      <c r="AQ40295" s="15"/>
    </row>
    <row r="40296" spans="36:43" x14ac:dyDescent="0.3">
      <c r="AJ40296" s="28"/>
      <c r="AQ40296" s="15"/>
    </row>
    <row r="40297" spans="36:43" x14ac:dyDescent="0.3">
      <c r="AJ40297" s="28"/>
      <c r="AQ40297" s="15"/>
    </row>
    <row r="40298" spans="36:43" x14ac:dyDescent="0.3">
      <c r="AJ40298" s="28"/>
      <c r="AQ40298" s="15"/>
    </row>
    <row r="40299" spans="36:43" x14ac:dyDescent="0.3">
      <c r="AJ40299" s="28"/>
      <c r="AQ40299" s="15"/>
    </row>
    <row r="40300" spans="36:43" x14ac:dyDescent="0.3">
      <c r="AJ40300" s="28"/>
      <c r="AQ40300" s="15"/>
    </row>
    <row r="40301" spans="36:43" x14ac:dyDescent="0.3">
      <c r="AJ40301" s="28"/>
      <c r="AQ40301" s="15"/>
    </row>
    <row r="40302" spans="36:43" x14ac:dyDescent="0.3">
      <c r="AJ40302" s="28"/>
      <c r="AQ40302" s="15"/>
    </row>
    <row r="40303" spans="36:43" x14ac:dyDescent="0.3">
      <c r="AJ40303" s="28"/>
      <c r="AQ40303" s="15"/>
    </row>
    <row r="40304" spans="36:43" x14ac:dyDescent="0.3">
      <c r="AJ40304" s="28"/>
      <c r="AQ40304" s="15"/>
    </row>
    <row r="40305" spans="36:43" x14ac:dyDescent="0.3">
      <c r="AJ40305" s="28"/>
      <c r="AQ40305" s="15"/>
    </row>
    <row r="40306" spans="36:43" x14ac:dyDescent="0.3">
      <c r="AJ40306" s="28"/>
      <c r="AQ40306" s="15"/>
    </row>
    <row r="40307" spans="36:43" x14ac:dyDescent="0.3">
      <c r="AJ40307" s="28"/>
      <c r="AQ40307" s="15"/>
    </row>
    <row r="40308" spans="36:43" x14ac:dyDescent="0.3">
      <c r="AJ40308" s="28"/>
      <c r="AQ40308" s="15"/>
    </row>
    <row r="40309" spans="36:43" x14ac:dyDescent="0.3">
      <c r="AJ40309" s="28"/>
      <c r="AQ40309" s="15"/>
    </row>
    <row r="40310" spans="36:43" x14ac:dyDescent="0.3">
      <c r="AJ40310" s="28"/>
      <c r="AQ40310" s="15"/>
    </row>
    <row r="40311" spans="36:43" x14ac:dyDescent="0.3">
      <c r="AJ40311" s="28"/>
      <c r="AQ40311" s="15"/>
    </row>
    <row r="40312" spans="36:43" x14ac:dyDescent="0.3">
      <c r="AJ40312" s="28"/>
      <c r="AQ40312" s="15"/>
    </row>
    <row r="40313" spans="36:43" x14ac:dyDescent="0.3">
      <c r="AJ40313" s="28"/>
      <c r="AQ40313" s="15"/>
    </row>
    <row r="40314" spans="36:43" x14ac:dyDescent="0.3">
      <c r="AJ40314" s="28"/>
      <c r="AQ40314" s="15"/>
    </row>
    <row r="40315" spans="36:43" x14ac:dyDescent="0.3">
      <c r="AJ40315" s="28"/>
      <c r="AQ40315" s="15"/>
    </row>
    <row r="40316" spans="36:43" x14ac:dyDescent="0.3">
      <c r="AJ40316" s="28"/>
      <c r="AQ40316" s="15"/>
    </row>
    <row r="40317" spans="36:43" x14ac:dyDescent="0.3">
      <c r="AJ40317" s="28"/>
      <c r="AQ40317" s="15"/>
    </row>
    <row r="40318" spans="36:43" x14ac:dyDescent="0.3">
      <c r="AJ40318" s="28"/>
      <c r="AQ40318" s="15"/>
    </row>
    <row r="40319" spans="36:43" x14ac:dyDescent="0.3">
      <c r="AJ40319" s="28"/>
      <c r="AQ40319" s="15"/>
    </row>
    <row r="40320" spans="36:43" x14ac:dyDescent="0.3">
      <c r="AJ40320" s="28"/>
      <c r="AQ40320" s="15"/>
    </row>
    <row r="40321" spans="36:43" x14ac:dyDescent="0.3">
      <c r="AJ40321" s="28"/>
      <c r="AQ40321" s="15"/>
    </row>
    <row r="40322" spans="36:43" x14ac:dyDescent="0.3">
      <c r="AJ40322" s="28"/>
      <c r="AQ40322" s="15"/>
    </row>
    <row r="40323" spans="36:43" x14ac:dyDescent="0.3">
      <c r="AJ40323" s="28"/>
      <c r="AQ40323" s="15"/>
    </row>
    <row r="40324" spans="36:43" x14ac:dyDescent="0.3">
      <c r="AJ40324" s="28"/>
      <c r="AQ40324" s="15"/>
    </row>
    <row r="40325" spans="36:43" x14ac:dyDescent="0.3">
      <c r="AJ40325" s="28"/>
      <c r="AQ40325" s="15"/>
    </row>
    <row r="40326" spans="36:43" x14ac:dyDescent="0.3">
      <c r="AJ40326" s="28"/>
      <c r="AQ40326" s="15"/>
    </row>
    <row r="40327" spans="36:43" x14ac:dyDescent="0.3">
      <c r="AJ40327" s="28"/>
      <c r="AQ40327" s="15"/>
    </row>
    <row r="40328" spans="36:43" x14ac:dyDescent="0.3">
      <c r="AJ40328" s="28"/>
      <c r="AQ40328" s="15"/>
    </row>
    <row r="40329" spans="36:43" x14ac:dyDescent="0.3">
      <c r="AJ40329" s="28"/>
      <c r="AQ40329" s="15"/>
    </row>
    <row r="40330" spans="36:43" x14ac:dyDescent="0.3">
      <c r="AJ40330" s="28"/>
      <c r="AQ40330" s="15"/>
    </row>
    <row r="40331" spans="36:43" x14ac:dyDescent="0.3">
      <c r="AJ40331" s="28"/>
      <c r="AQ40331" s="15"/>
    </row>
    <row r="40332" spans="36:43" x14ac:dyDescent="0.3">
      <c r="AJ40332" s="28"/>
      <c r="AQ40332" s="15"/>
    </row>
    <row r="40333" spans="36:43" x14ac:dyDescent="0.3">
      <c r="AJ40333" s="28"/>
      <c r="AQ40333" s="15"/>
    </row>
    <row r="40334" spans="36:43" x14ac:dyDescent="0.3">
      <c r="AJ40334" s="28"/>
      <c r="AQ40334" s="15"/>
    </row>
    <row r="40335" spans="36:43" x14ac:dyDescent="0.3">
      <c r="AJ40335" s="28"/>
      <c r="AQ40335" s="15"/>
    </row>
    <row r="40336" spans="36:43" x14ac:dyDescent="0.3">
      <c r="AJ40336" s="28"/>
      <c r="AQ40336" s="15"/>
    </row>
    <row r="40337" spans="36:43" x14ac:dyDescent="0.3">
      <c r="AJ40337" s="28"/>
      <c r="AQ40337" s="15"/>
    </row>
    <row r="40338" spans="36:43" x14ac:dyDescent="0.3">
      <c r="AJ40338" s="28"/>
      <c r="AQ40338" s="15"/>
    </row>
    <row r="40339" spans="36:43" x14ac:dyDescent="0.3">
      <c r="AJ40339" s="28"/>
      <c r="AQ40339" s="15"/>
    </row>
    <row r="40340" spans="36:43" x14ac:dyDescent="0.3">
      <c r="AJ40340" s="28"/>
      <c r="AQ40340" s="15"/>
    </row>
    <row r="40341" spans="36:43" x14ac:dyDescent="0.3">
      <c r="AJ40341" s="28"/>
      <c r="AQ40341" s="15"/>
    </row>
    <row r="40342" spans="36:43" x14ac:dyDescent="0.3">
      <c r="AJ40342" s="28"/>
      <c r="AQ40342" s="15"/>
    </row>
    <row r="40343" spans="36:43" x14ac:dyDescent="0.3">
      <c r="AJ40343" s="28"/>
      <c r="AQ40343" s="15"/>
    </row>
    <row r="40344" spans="36:43" x14ac:dyDescent="0.3">
      <c r="AJ40344" s="28"/>
      <c r="AQ40344" s="15"/>
    </row>
    <row r="40345" spans="36:43" x14ac:dyDescent="0.3">
      <c r="AJ40345" s="28"/>
      <c r="AQ40345" s="15"/>
    </row>
    <row r="40346" spans="36:43" x14ac:dyDescent="0.3">
      <c r="AJ40346" s="28"/>
      <c r="AQ40346" s="15"/>
    </row>
    <row r="40347" spans="36:43" x14ac:dyDescent="0.3">
      <c r="AJ40347" s="28"/>
      <c r="AQ40347" s="15"/>
    </row>
    <row r="40348" spans="36:43" x14ac:dyDescent="0.3">
      <c r="AJ40348" s="28"/>
      <c r="AQ40348" s="15"/>
    </row>
    <row r="40349" spans="36:43" x14ac:dyDescent="0.3">
      <c r="AJ40349" s="28"/>
      <c r="AQ40349" s="15"/>
    </row>
    <row r="40350" spans="36:43" x14ac:dyDescent="0.3">
      <c r="AJ40350" s="28"/>
      <c r="AQ40350" s="15"/>
    </row>
    <row r="40351" spans="36:43" x14ac:dyDescent="0.3">
      <c r="AJ40351" s="28"/>
      <c r="AQ40351" s="15"/>
    </row>
    <row r="40352" spans="36:43" x14ac:dyDescent="0.3">
      <c r="AJ40352" s="28"/>
      <c r="AQ40352" s="15"/>
    </row>
    <row r="40353" spans="36:43" x14ac:dyDescent="0.3">
      <c r="AJ40353" s="28"/>
      <c r="AQ40353" s="15"/>
    </row>
    <row r="40354" spans="36:43" x14ac:dyDescent="0.3">
      <c r="AJ40354" s="28"/>
      <c r="AQ40354" s="15"/>
    </row>
    <row r="40355" spans="36:43" x14ac:dyDescent="0.3">
      <c r="AJ40355" s="28"/>
      <c r="AQ40355" s="15"/>
    </row>
    <row r="40356" spans="36:43" x14ac:dyDescent="0.3">
      <c r="AJ40356" s="28"/>
      <c r="AQ40356" s="15"/>
    </row>
    <row r="40357" spans="36:43" x14ac:dyDescent="0.3">
      <c r="AJ40357" s="28"/>
      <c r="AQ40357" s="15"/>
    </row>
    <row r="40358" spans="36:43" x14ac:dyDescent="0.3">
      <c r="AJ40358" s="28"/>
      <c r="AQ40358" s="15"/>
    </row>
    <row r="40359" spans="36:43" x14ac:dyDescent="0.3">
      <c r="AJ40359" s="28"/>
      <c r="AQ40359" s="15"/>
    </row>
    <row r="40360" spans="36:43" x14ac:dyDescent="0.3">
      <c r="AJ40360" s="28"/>
      <c r="AQ40360" s="15"/>
    </row>
    <row r="40361" spans="36:43" x14ac:dyDescent="0.3">
      <c r="AJ40361" s="28"/>
      <c r="AQ40361" s="15"/>
    </row>
    <row r="40362" spans="36:43" x14ac:dyDescent="0.3">
      <c r="AJ40362" s="28"/>
      <c r="AQ40362" s="15"/>
    </row>
    <row r="40363" spans="36:43" x14ac:dyDescent="0.3">
      <c r="AJ40363" s="28"/>
      <c r="AQ40363" s="15"/>
    </row>
    <row r="40364" spans="36:43" x14ac:dyDescent="0.3">
      <c r="AJ40364" s="28"/>
      <c r="AQ40364" s="15"/>
    </row>
    <row r="40365" spans="36:43" x14ac:dyDescent="0.3">
      <c r="AJ40365" s="28"/>
      <c r="AQ40365" s="15"/>
    </row>
    <row r="40366" spans="36:43" x14ac:dyDescent="0.3">
      <c r="AJ40366" s="28"/>
      <c r="AQ40366" s="15"/>
    </row>
    <row r="40367" spans="36:43" x14ac:dyDescent="0.3">
      <c r="AJ40367" s="28"/>
      <c r="AQ40367" s="15"/>
    </row>
    <row r="40368" spans="36:43" x14ac:dyDescent="0.3">
      <c r="AJ40368" s="28"/>
      <c r="AQ40368" s="15"/>
    </row>
    <row r="40369" spans="36:43" x14ac:dyDescent="0.3">
      <c r="AJ40369" s="28"/>
      <c r="AQ40369" s="15"/>
    </row>
    <row r="40370" spans="36:43" x14ac:dyDescent="0.3">
      <c r="AJ40370" s="28"/>
      <c r="AQ40370" s="15"/>
    </row>
    <row r="40371" spans="36:43" x14ac:dyDescent="0.3">
      <c r="AJ40371" s="28"/>
      <c r="AQ40371" s="15"/>
    </row>
    <row r="40372" spans="36:43" x14ac:dyDescent="0.3">
      <c r="AJ40372" s="28"/>
      <c r="AQ40372" s="15"/>
    </row>
    <row r="40373" spans="36:43" x14ac:dyDescent="0.3">
      <c r="AJ40373" s="28"/>
      <c r="AQ40373" s="15"/>
    </row>
    <row r="40374" spans="36:43" x14ac:dyDescent="0.3">
      <c r="AJ40374" s="28"/>
      <c r="AQ40374" s="15"/>
    </row>
    <row r="40375" spans="36:43" x14ac:dyDescent="0.3">
      <c r="AJ40375" s="28"/>
      <c r="AQ40375" s="15"/>
    </row>
    <row r="40376" spans="36:43" x14ac:dyDescent="0.3">
      <c r="AJ40376" s="28"/>
      <c r="AQ40376" s="15"/>
    </row>
    <row r="40377" spans="36:43" x14ac:dyDescent="0.3">
      <c r="AJ40377" s="28"/>
      <c r="AQ40377" s="15"/>
    </row>
    <row r="40378" spans="36:43" x14ac:dyDescent="0.3">
      <c r="AJ40378" s="28"/>
      <c r="AQ40378" s="15"/>
    </row>
    <row r="40379" spans="36:43" x14ac:dyDescent="0.3">
      <c r="AJ40379" s="28"/>
      <c r="AQ40379" s="15"/>
    </row>
    <row r="40380" spans="36:43" x14ac:dyDescent="0.3">
      <c r="AJ40380" s="28"/>
      <c r="AQ40380" s="15"/>
    </row>
    <row r="40381" spans="36:43" x14ac:dyDescent="0.3">
      <c r="AJ40381" s="28"/>
      <c r="AQ40381" s="15"/>
    </row>
    <row r="40382" spans="36:43" x14ac:dyDescent="0.3">
      <c r="AJ40382" s="28"/>
      <c r="AQ40382" s="15"/>
    </row>
    <row r="40383" spans="36:43" x14ac:dyDescent="0.3">
      <c r="AJ40383" s="28"/>
      <c r="AQ40383" s="15"/>
    </row>
    <row r="40384" spans="36:43" x14ac:dyDescent="0.3">
      <c r="AJ40384" s="28"/>
      <c r="AQ40384" s="15"/>
    </row>
    <row r="40385" spans="36:43" x14ac:dyDescent="0.3">
      <c r="AJ40385" s="28"/>
      <c r="AQ40385" s="15"/>
    </row>
    <row r="40386" spans="36:43" x14ac:dyDescent="0.3">
      <c r="AJ40386" s="28"/>
      <c r="AQ40386" s="15"/>
    </row>
    <row r="40387" spans="36:43" x14ac:dyDescent="0.3">
      <c r="AJ40387" s="28"/>
      <c r="AQ40387" s="15"/>
    </row>
    <row r="40388" spans="36:43" x14ac:dyDescent="0.3">
      <c r="AJ40388" s="28"/>
      <c r="AQ40388" s="15"/>
    </row>
    <row r="40389" spans="36:43" x14ac:dyDescent="0.3">
      <c r="AJ40389" s="28"/>
      <c r="AQ40389" s="15"/>
    </row>
    <row r="40390" spans="36:43" x14ac:dyDescent="0.3">
      <c r="AJ40390" s="28"/>
      <c r="AQ40390" s="15"/>
    </row>
    <row r="40391" spans="36:43" x14ac:dyDescent="0.3">
      <c r="AJ40391" s="28"/>
      <c r="AQ40391" s="15"/>
    </row>
    <row r="40392" spans="36:43" x14ac:dyDescent="0.3">
      <c r="AJ40392" s="28"/>
      <c r="AQ40392" s="15"/>
    </row>
    <row r="40393" spans="36:43" x14ac:dyDescent="0.3">
      <c r="AJ40393" s="28"/>
      <c r="AQ40393" s="15"/>
    </row>
    <row r="40394" spans="36:43" x14ac:dyDescent="0.3">
      <c r="AJ40394" s="28"/>
      <c r="AQ40394" s="15"/>
    </row>
    <row r="40395" spans="36:43" x14ac:dyDescent="0.3">
      <c r="AJ40395" s="28"/>
      <c r="AQ40395" s="15"/>
    </row>
    <row r="40396" spans="36:43" x14ac:dyDescent="0.3">
      <c r="AJ40396" s="28"/>
      <c r="AQ40396" s="15"/>
    </row>
    <row r="40397" spans="36:43" x14ac:dyDescent="0.3">
      <c r="AJ40397" s="28"/>
      <c r="AQ40397" s="15"/>
    </row>
    <row r="40398" spans="36:43" x14ac:dyDescent="0.3">
      <c r="AJ40398" s="28"/>
      <c r="AQ40398" s="15"/>
    </row>
    <row r="40399" spans="36:43" x14ac:dyDescent="0.3">
      <c r="AJ40399" s="28"/>
      <c r="AQ40399" s="15"/>
    </row>
    <row r="40400" spans="36:43" x14ac:dyDescent="0.3">
      <c r="AJ40400" s="28"/>
      <c r="AQ40400" s="15"/>
    </row>
    <row r="40401" spans="36:43" x14ac:dyDescent="0.3">
      <c r="AJ40401" s="28"/>
      <c r="AQ40401" s="15"/>
    </row>
    <row r="40402" spans="36:43" x14ac:dyDescent="0.3">
      <c r="AJ40402" s="28"/>
      <c r="AQ40402" s="15"/>
    </row>
    <row r="40403" spans="36:43" x14ac:dyDescent="0.3">
      <c r="AJ40403" s="28"/>
      <c r="AQ40403" s="15"/>
    </row>
    <row r="40404" spans="36:43" x14ac:dyDescent="0.3">
      <c r="AJ40404" s="28"/>
      <c r="AQ40404" s="15"/>
    </row>
    <row r="40405" spans="36:43" x14ac:dyDescent="0.3">
      <c r="AJ40405" s="28"/>
      <c r="AQ40405" s="15"/>
    </row>
    <row r="40406" spans="36:43" x14ac:dyDescent="0.3">
      <c r="AJ40406" s="28"/>
      <c r="AQ40406" s="15"/>
    </row>
    <row r="40407" spans="36:43" x14ac:dyDescent="0.3">
      <c r="AJ40407" s="28"/>
      <c r="AQ40407" s="15"/>
    </row>
    <row r="40408" spans="36:43" x14ac:dyDescent="0.3">
      <c r="AJ40408" s="28"/>
      <c r="AQ40408" s="15"/>
    </row>
    <row r="40409" spans="36:43" x14ac:dyDescent="0.3">
      <c r="AJ40409" s="28"/>
      <c r="AQ40409" s="15"/>
    </row>
    <row r="40410" spans="36:43" x14ac:dyDescent="0.3">
      <c r="AJ40410" s="28"/>
      <c r="AQ40410" s="15"/>
    </row>
    <row r="40411" spans="36:43" x14ac:dyDescent="0.3">
      <c r="AJ40411" s="28"/>
      <c r="AQ40411" s="15"/>
    </row>
    <row r="40412" spans="36:43" x14ac:dyDescent="0.3">
      <c r="AJ40412" s="28"/>
      <c r="AQ40412" s="15"/>
    </row>
    <row r="40413" spans="36:43" x14ac:dyDescent="0.3">
      <c r="AJ40413" s="28"/>
      <c r="AQ40413" s="15"/>
    </row>
    <row r="40414" spans="36:43" x14ac:dyDescent="0.3">
      <c r="AJ40414" s="28"/>
      <c r="AQ40414" s="15"/>
    </row>
    <row r="40415" spans="36:43" x14ac:dyDescent="0.3">
      <c r="AJ40415" s="28"/>
      <c r="AQ40415" s="15"/>
    </row>
    <row r="40416" spans="36:43" x14ac:dyDescent="0.3">
      <c r="AJ40416" s="28"/>
      <c r="AQ40416" s="15"/>
    </row>
    <row r="40417" spans="36:43" x14ac:dyDescent="0.3">
      <c r="AJ40417" s="28"/>
      <c r="AQ40417" s="15"/>
    </row>
    <row r="40418" spans="36:43" x14ac:dyDescent="0.3">
      <c r="AJ40418" s="28"/>
      <c r="AQ40418" s="15"/>
    </row>
    <row r="40419" spans="36:43" x14ac:dyDescent="0.3">
      <c r="AJ40419" s="28"/>
      <c r="AQ40419" s="15"/>
    </row>
    <row r="40420" spans="36:43" x14ac:dyDescent="0.3">
      <c r="AJ40420" s="28"/>
      <c r="AQ40420" s="15"/>
    </row>
    <row r="40421" spans="36:43" x14ac:dyDescent="0.3">
      <c r="AJ40421" s="28"/>
      <c r="AQ40421" s="15"/>
    </row>
    <row r="40422" spans="36:43" x14ac:dyDescent="0.3">
      <c r="AJ40422" s="28"/>
      <c r="AQ40422" s="15"/>
    </row>
    <row r="40423" spans="36:43" x14ac:dyDescent="0.3">
      <c r="AJ40423" s="28"/>
      <c r="AQ40423" s="15"/>
    </row>
    <row r="40424" spans="36:43" x14ac:dyDescent="0.3">
      <c r="AJ40424" s="28"/>
      <c r="AQ40424" s="15"/>
    </row>
    <row r="40425" spans="36:43" x14ac:dyDescent="0.3">
      <c r="AJ40425" s="28"/>
      <c r="AQ40425" s="15"/>
    </row>
    <row r="40426" spans="36:43" x14ac:dyDescent="0.3">
      <c r="AJ40426" s="28"/>
      <c r="AQ40426" s="15"/>
    </row>
    <row r="40427" spans="36:43" x14ac:dyDescent="0.3">
      <c r="AJ40427" s="28"/>
      <c r="AQ40427" s="15"/>
    </row>
    <row r="40428" spans="36:43" x14ac:dyDescent="0.3">
      <c r="AJ40428" s="28"/>
      <c r="AQ40428" s="15"/>
    </row>
    <row r="40429" spans="36:43" x14ac:dyDescent="0.3">
      <c r="AJ40429" s="28"/>
      <c r="AQ40429" s="15"/>
    </row>
    <row r="40430" spans="36:43" x14ac:dyDescent="0.3">
      <c r="AJ40430" s="28"/>
      <c r="AQ40430" s="15"/>
    </row>
    <row r="40431" spans="36:43" x14ac:dyDescent="0.3">
      <c r="AJ40431" s="28"/>
      <c r="AQ40431" s="15"/>
    </row>
    <row r="40432" spans="36:43" x14ac:dyDescent="0.3">
      <c r="AJ40432" s="28"/>
      <c r="AQ40432" s="15"/>
    </row>
    <row r="40433" spans="36:43" x14ac:dyDescent="0.3">
      <c r="AJ40433" s="28"/>
      <c r="AQ40433" s="15"/>
    </row>
    <row r="40434" spans="36:43" x14ac:dyDescent="0.3">
      <c r="AJ40434" s="28"/>
      <c r="AQ40434" s="15"/>
    </row>
    <row r="40435" spans="36:43" x14ac:dyDescent="0.3">
      <c r="AJ40435" s="28"/>
      <c r="AQ40435" s="15"/>
    </row>
    <row r="40436" spans="36:43" x14ac:dyDescent="0.3">
      <c r="AJ40436" s="28"/>
      <c r="AQ40436" s="15"/>
    </row>
    <row r="40437" spans="36:43" x14ac:dyDescent="0.3">
      <c r="AJ40437" s="28"/>
      <c r="AQ40437" s="15"/>
    </row>
    <row r="40438" spans="36:43" x14ac:dyDescent="0.3">
      <c r="AJ40438" s="28"/>
      <c r="AQ40438" s="15"/>
    </row>
    <row r="40439" spans="36:43" x14ac:dyDescent="0.3">
      <c r="AJ40439" s="28"/>
      <c r="AQ40439" s="15"/>
    </row>
    <row r="40440" spans="36:43" x14ac:dyDescent="0.3">
      <c r="AJ40440" s="28"/>
      <c r="AQ40440" s="15"/>
    </row>
    <row r="40441" spans="36:43" x14ac:dyDescent="0.3">
      <c r="AJ40441" s="28"/>
      <c r="AQ40441" s="15"/>
    </row>
    <row r="40442" spans="36:43" x14ac:dyDescent="0.3">
      <c r="AJ40442" s="28"/>
      <c r="AQ40442" s="15"/>
    </row>
    <row r="40443" spans="36:43" x14ac:dyDescent="0.3">
      <c r="AJ40443" s="28"/>
      <c r="AQ40443" s="15"/>
    </row>
    <row r="40444" spans="36:43" x14ac:dyDescent="0.3">
      <c r="AJ40444" s="28"/>
      <c r="AQ40444" s="15"/>
    </row>
    <row r="40445" spans="36:43" x14ac:dyDescent="0.3">
      <c r="AJ40445" s="28"/>
      <c r="AQ40445" s="15"/>
    </row>
    <row r="40446" spans="36:43" x14ac:dyDescent="0.3">
      <c r="AJ40446" s="28"/>
      <c r="AQ40446" s="15"/>
    </row>
    <row r="40447" spans="36:43" x14ac:dyDescent="0.3">
      <c r="AJ40447" s="28"/>
      <c r="AQ40447" s="15"/>
    </row>
    <row r="40448" spans="36:43" x14ac:dyDescent="0.3">
      <c r="AJ40448" s="28"/>
      <c r="AQ40448" s="15"/>
    </row>
    <row r="40449" spans="36:43" x14ac:dyDescent="0.3">
      <c r="AJ40449" s="28"/>
      <c r="AQ40449" s="15"/>
    </row>
    <row r="40450" spans="36:43" x14ac:dyDescent="0.3">
      <c r="AJ40450" s="28"/>
      <c r="AQ40450" s="15"/>
    </row>
    <row r="40451" spans="36:43" x14ac:dyDescent="0.3">
      <c r="AJ40451" s="28"/>
      <c r="AQ40451" s="15"/>
    </row>
    <row r="40452" spans="36:43" x14ac:dyDescent="0.3">
      <c r="AJ40452" s="28"/>
      <c r="AQ40452" s="15"/>
    </row>
    <row r="40453" spans="36:43" x14ac:dyDescent="0.3">
      <c r="AJ40453" s="28"/>
      <c r="AQ40453" s="15"/>
    </row>
    <row r="40454" spans="36:43" x14ac:dyDescent="0.3">
      <c r="AJ40454" s="28"/>
      <c r="AQ40454" s="15"/>
    </row>
    <row r="40455" spans="36:43" x14ac:dyDescent="0.3">
      <c r="AJ40455" s="28"/>
      <c r="AQ40455" s="15"/>
    </row>
    <row r="40456" spans="36:43" x14ac:dyDescent="0.3">
      <c r="AJ40456" s="28"/>
      <c r="AQ40456" s="15"/>
    </row>
    <row r="40457" spans="36:43" x14ac:dyDescent="0.3">
      <c r="AJ40457" s="28"/>
      <c r="AQ40457" s="15"/>
    </row>
    <row r="40458" spans="36:43" x14ac:dyDescent="0.3">
      <c r="AJ40458" s="28"/>
      <c r="AQ40458" s="15"/>
    </row>
    <row r="40459" spans="36:43" x14ac:dyDescent="0.3">
      <c r="AJ40459" s="28"/>
      <c r="AQ40459" s="15"/>
    </row>
    <row r="40460" spans="36:43" x14ac:dyDescent="0.3">
      <c r="AJ40460" s="28"/>
      <c r="AQ40460" s="15"/>
    </row>
    <row r="40461" spans="36:43" x14ac:dyDescent="0.3">
      <c r="AJ40461" s="28"/>
      <c r="AQ40461" s="15"/>
    </row>
    <row r="40462" spans="36:43" x14ac:dyDescent="0.3">
      <c r="AJ40462" s="28"/>
      <c r="AQ40462" s="15"/>
    </row>
    <row r="40463" spans="36:43" x14ac:dyDescent="0.3">
      <c r="AJ40463" s="28"/>
      <c r="AQ40463" s="15"/>
    </row>
    <row r="40464" spans="36:43" x14ac:dyDescent="0.3">
      <c r="AJ40464" s="28"/>
      <c r="AQ40464" s="15"/>
    </row>
    <row r="40465" spans="36:43" x14ac:dyDescent="0.3">
      <c r="AJ40465" s="28"/>
      <c r="AQ40465" s="15"/>
    </row>
    <row r="40466" spans="36:43" x14ac:dyDescent="0.3">
      <c r="AJ40466" s="28"/>
      <c r="AQ40466" s="15"/>
    </row>
    <row r="40467" spans="36:43" x14ac:dyDescent="0.3">
      <c r="AJ40467" s="28"/>
      <c r="AQ40467" s="15"/>
    </row>
    <row r="40468" spans="36:43" x14ac:dyDescent="0.3">
      <c r="AJ40468" s="28"/>
      <c r="AQ40468" s="15"/>
    </row>
    <row r="40469" spans="36:43" x14ac:dyDescent="0.3">
      <c r="AJ40469" s="28"/>
      <c r="AQ40469" s="15"/>
    </row>
    <row r="40470" spans="36:43" x14ac:dyDescent="0.3">
      <c r="AJ40470" s="28"/>
      <c r="AQ40470" s="15"/>
    </row>
    <row r="40471" spans="36:43" x14ac:dyDescent="0.3">
      <c r="AJ40471" s="28"/>
      <c r="AQ40471" s="15"/>
    </row>
    <row r="40472" spans="36:43" x14ac:dyDescent="0.3">
      <c r="AJ40472" s="28"/>
      <c r="AQ40472" s="15"/>
    </row>
    <row r="40473" spans="36:43" x14ac:dyDescent="0.3">
      <c r="AJ40473" s="28"/>
      <c r="AQ40473" s="15"/>
    </row>
    <row r="40474" spans="36:43" x14ac:dyDescent="0.3">
      <c r="AJ40474" s="28"/>
      <c r="AQ40474" s="15"/>
    </row>
    <row r="40475" spans="36:43" x14ac:dyDescent="0.3">
      <c r="AJ40475" s="28"/>
      <c r="AQ40475" s="15"/>
    </row>
    <row r="40476" spans="36:43" x14ac:dyDescent="0.3">
      <c r="AJ40476" s="28"/>
      <c r="AQ40476" s="15"/>
    </row>
    <row r="40477" spans="36:43" x14ac:dyDescent="0.3">
      <c r="AJ40477" s="28"/>
      <c r="AQ40477" s="15"/>
    </row>
    <row r="40478" spans="36:43" x14ac:dyDescent="0.3">
      <c r="AJ40478" s="28"/>
      <c r="AQ40478" s="15"/>
    </row>
    <row r="40479" spans="36:43" x14ac:dyDescent="0.3">
      <c r="AJ40479" s="28"/>
      <c r="AQ40479" s="15"/>
    </row>
    <row r="40480" spans="36:43" x14ac:dyDescent="0.3">
      <c r="AJ40480" s="28"/>
      <c r="AQ40480" s="15"/>
    </row>
    <row r="40481" spans="36:43" x14ac:dyDescent="0.3">
      <c r="AJ40481" s="28"/>
      <c r="AQ40481" s="15"/>
    </row>
    <row r="40482" spans="36:43" x14ac:dyDescent="0.3">
      <c r="AJ40482" s="28"/>
      <c r="AQ40482" s="15"/>
    </row>
    <row r="40483" spans="36:43" x14ac:dyDescent="0.3">
      <c r="AJ40483" s="28"/>
      <c r="AQ40483" s="15"/>
    </row>
    <row r="40484" spans="36:43" x14ac:dyDescent="0.3">
      <c r="AJ40484" s="28"/>
      <c r="AQ40484" s="15"/>
    </row>
    <row r="40485" spans="36:43" x14ac:dyDescent="0.3">
      <c r="AJ40485" s="28"/>
      <c r="AQ40485" s="15"/>
    </row>
    <row r="40486" spans="36:43" x14ac:dyDescent="0.3">
      <c r="AJ40486" s="28"/>
      <c r="AQ40486" s="15"/>
    </row>
    <row r="40487" spans="36:43" x14ac:dyDescent="0.3">
      <c r="AJ40487" s="28"/>
      <c r="AQ40487" s="15"/>
    </row>
    <row r="40488" spans="36:43" x14ac:dyDescent="0.3">
      <c r="AJ40488" s="28"/>
      <c r="AQ40488" s="15"/>
    </row>
    <row r="40489" spans="36:43" x14ac:dyDescent="0.3">
      <c r="AJ40489" s="28"/>
      <c r="AQ40489" s="15"/>
    </row>
    <row r="40490" spans="36:43" x14ac:dyDescent="0.3">
      <c r="AJ40490" s="28"/>
      <c r="AQ40490" s="15"/>
    </row>
    <row r="40491" spans="36:43" x14ac:dyDescent="0.3">
      <c r="AJ40491" s="28"/>
      <c r="AQ40491" s="15"/>
    </row>
    <row r="40492" spans="36:43" x14ac:dyDescent="0.3">
      <c r="AJ40492" s="28"/>
      <c r="AQ40492" s="15"/>
    </row>
    <row r="40493" spans="36:43" x14ac:dyDescent="0.3">
      <c r="AJ40493" s="28"/>
      <c r="AQ40493" s="15"/>
    </row>
    <row r="40494" spans="36:43" x14ac:dyDescent="0.3">
      <c r="AJ40494" s="28"/>
      <c r="AQ40494" s="15"/>
    </row>
    <row r="40495" spans="36:43" x14ac:dyDescent="0.3">
      <c r="AJ40495" s="28"/>
      <c r="AQ40495" s="15"/>
    </row>
    <row r="40496" spans="36:43" x14ac:dyDescent="0.3">
      <c r="AJ40496" s="28"/>
      <c r="AQ40496" s="15"/>
    </row>
    <row r="40497" spans="36:43" x14ac:dyDescent="0.3">
      <c r="AJ40497" s="28"/>
      <c r="AQ40497" s="15"/>
    </row>
    <row r="40498" spans="36:43" x14ac:dyDescent="0.3">
      <c r="AJ40498" s="28"/>
      <c r="AQ40498" s="15"/>
    </row>
    <row r="40499" spans="36:43" x14ac:dyDescent="0.3">
      <c r="AJ40499" s="28"/>
      <c r="AQ40499" s="15"/>
    </row>
    <row r="40500" spans="36:43" x14ac:dyDescent="0.3">
      <c r="AJ40500" s="28"/>
      <c r="AQ40500" s="15"/>
    </row>
    <row r="40501" spans="36:43" x14ac:dyDescent="0.3">
      <c r="AJ40501" s="28"/>
      <c r="AQ40501" s="15"/>
    </row>
    <row r="40502" spans="36:43" x14ac:dyDescent="0.3">
      <c r="AJ40502" s="28"/>
      <c r="AQ40502" s="15"/>
    </row>
    <row r="40503" spans="36:43" x14ac:dyDescent="0.3">
      <c r="AJ40503" s="28"/>
      <c r="AQ40503" s="15"/>
    </row>
    <row r="40504" spans="36:43" x14ac:dyDescent="0.3">
      <c r="AJ40504" s="28"/>
      <c r="AQ40504" s="15"/>
    </row>
    <row r="40505" spans="36:43" x14ac:dyDescent="0.3">
      <c r="AJ40505" s="28"/>
      <c r="AQ40505" s="15"/>
    </row>
    <row r="40506" spans="36:43" x14ac:dyDescent="0.3">
      <c r="AJ40506" s="28"/>
      <c r="AQ40506" s="15"/>
    </row>
    <row r="40507" spans="36:43" x14ac:dyDescent="0.3">
      <c r="AJ40507" s="28"/>
      <c r="AQ40507" s="15"/>
    </row>
    <row r="40508" spans="36:43" x14ac:dyDescent="0.3">
      <c r="AJ40508" s="28"/>
      <c r="AQ40508" s="15"/>
    </row>
    <row r="40509" spans="36:43" x14ac:dyDescent="0.3">
      <c r="AJ40509" s="28"/>
      <c r="AQ40509" s="15"/>
    </row>
    <row r="40510" spans="36:43" x14ac:dyDescent="0.3">
      <c r="AJ40510" s="28"/>
      <c r="AQ40510" s="15"/>
    </row>
    <row r="40511" spans="36:43" x14ac:dyDescent="0.3">
      <c r="AJ40511" s="28"/>
      <c r="AQ40511" s="15"/>
    </row>
    <row r="40512" spans="36:43" x14ac:dyDescent="0.3">
      <c r="AJ40512" s="28"/>
      <c r="AQ40512" s="15"/>
    </row>
    <row r="40513" spans="36:43" x14ac:dyDescent="0.3">
      <c r="AJ40513" s="28"/>
      <c r="AQ40513" s="15"/>
    </row>
    <row r="40514" spans="36:43" x14ac:dyDescent="0.3">
      <c r="AJ40514" s="28"/>
      <c r="AQ40514" s="15"/>
    </row>
    <row r="40515" spans="36:43" x14ac:dyDescent="0.3">
      <c r="AJ40515" s="28"/>
      <c r="AQ40515" s="15"/>
    </row>
    <row r="40516" spans="36:43" x14ac:dyDescent="0.3">
      <c r="AJ40516" s="28"/>
      <c r="AQ40516" s="15"/>
    </row>
    <row r="40517" spans="36:43" x14ac:dyDescent="0.3">
      <c r="AJ40517" s="28"/>
      <c r="AQ40517" s="15"/>
    </row>
    <row r="40518" spans="36:43" x14ac:dyDescent="0.3">
      <c r="AJ40518" s="28"/>
      <c r="AQ40518" s="15"/>
    </row>
    <row r="40519" spans="36:43" x14ac:dyDescent="0.3">
      <c r="AJ40519" s="28"/>
      <c r="AQ40519" s="15"/>
    </row>
    <row r="40520" spans="36:43" x14ac:dyDescent="0.3">
      <c r="AJ40520" s="28"/>
      <c r="AQ40520" s="15"/>
    </row>
    <row r="40521" spans="36:43" x14ac:dyDescent="0.3">
      <c r="AJ40521" s="28"/>
      <c r="AQ40521" s="15"/>
    </row>
    <row r="40522" spans="36:43" x14ac:dyDescent="0.3">
      <c r="AJ40522" s="28"/>
      <c r="AQ40522" s="15"/>
    </row>
    <row r="40523" spans="36:43" x14ac:dyDescent="0.3">
      <c r="AJ40523" s="28"/>
      <c r="AQ40523" s="15"/>
    </row>
    <row r="40524" spans="36:43" x14ac:dyDescent="0.3">
      <c r="AJ40524" s="28"/>
      <c r="AQ40524" s="15"/>
    </row>
    <row r="40525" spans="36:43" x14ac:dyDescent="0.3">
      <c r="AJ40525" s="28"/>
      <c r="AQ40525" s="15"/>
    </row>
    <row r="40526" spans="36:43" x14ac:dyDescent="0.3">
      <c r="AJ40526" s="28"/>
      <c r="AQ40526" s="15"/>
    </row>
    <row r="40527" spans="36:43" x14ac:dyDescent="0.3">
      <c r="AJ40527" s="28"/>
      <c r="AQ40527" s="15"/>
    </row>
    <row r="40528" spans="36:43" x14ac:dyDescent="0.3">
      <c r="AJ40528" s="28"/>
      <c r="AQ40528" s="15"/>
    </row>
    <row r="40529" spans="36:43" x14ac:dyDescent="0.3">
      <c r="AJ40529" s="28"/>
      <c r="AQ40529" s="15"/>
    </row>
    <row r="40530" spans="36:43" x14ac:dyDescent="0.3">
      <c r="AJ40530" s="28"/>
      <c r="AQ40530" s="15"/>
    </row>
    <row r="40531" spans="36:43" x14ac:dyDescent="0.3">
      <c r="AJ40531" s="28"/>
      <c r="AQ40531" s="15"/>
    </row>
    <row r="40532" spans="36:43" x14ac:dyDescent="0.3">
      <c r="AJ40532" s="28"/>
      <c r="AQ40532" s="15"/>
    </row>
    <row r="40533" spans="36:43" x14ac:dyDescent="0.3">
      <c r="AJ40533" s="28"/>
      <c r="AQ40533" s="15"/>
    </row>
    <row r="40534" spans="36:43" x14ac:dyDescent="0.3">
      <c r="AJ40534" s="28"/>
      <c r="AQ40534" s="15"/>
    </row>
    <row r="40535" spans="36:43" x14ac:dyDescent="0.3">
      <c r="AJ40535" s="28"/>
      <c r="AQ40535" s="15"/>
    </row>
    <row r="40536" spans="36:43" x14ac:dyDescent="0.3">
      <c r="AJ40536" s="28"/>
      <c r="AQ40536" s="15"/>
    </row>
    <row r="40537" spans="36:43" x14ac:dyDescent="0.3">
      <c r="AJ40537" s="28"/>
      <c r="AQ40537" s="15"/>
    </row>
    <row r="40538" spans="36:43" x14ac:dyDescent="0.3">
      <c r="AJ40538" s="28"/>
      <c r="AQ40538" s="15"/>
    </row>
    <row r="40539" spans="36:43" x14ac:dyDescent="0.3">
      <c r="AJ40539" s="28"/>
      <c r="AQ40539" s="15"/>
    </row>
    <row r="40540" spans="36:43" x14ac:dyDescent="0.3">
      <c r="AJ40540" s="28"/>
      <c r="AQ40540" s="15"/>
    </row>
    <row r="40541" spans="36:43" x14ac:dyDescent="0.3">
      <c r="AJ40541" s="28"/>
      <c r="AQ40541" s="15"/>
    </row>
    <row r="40542" spans="36:43" x14ac:dyDescent="0.3">
      <c r="AJ40542" s="28"/>
      <c r="AQ40542" s="15"/>
    </row>
    <row r="40543" spans="36:43" x14ac:dyDescent="0.3">
      <c r="AJ40543" s="28"/>
      <c r="AQ40543" s="15"/>
    </row>
    <row r="40544" spans="36:43" x14ac:dyDescent="0.3">
      <c r="AJ40544" s="28"/>
      <c r="AQ40544" s="15"/>
    </row>
    <row r="40545" spans="36:43" x14ac:dyDescent="0.3">
      <c r="AJ40545" s="28"/>
      <c r="AQ40545" s="15"/>
    </row>
    <row r="40546" spans="36:43" x14ac:dyDescent="0.3">
      <c r="AJ40546" s="28"/>
      <c r="AQ40546" s="15"/>
    </row>
    <row r="40547" spans="36:43" x14ac:dyDescent="0.3">
      <c r="AJ40547" s="28"/>
      <c r="AQ40547" s="15"/>
    </row>
    <row r="40548" spans="36:43" x14ac:dyDescent="0.3">
      <c r="AJ40548" s="28"/>
      <c r="AQ40548" s="15"/>
    </row>
    <row r="40549" spans="36:43" x14ac:dyDescent="0.3">
      <c r="AJ40549" s="28"/>
      <c r="AQ40549" s="15"/>
    </row>
    <row r="40550" spans="36:43" x14ac:dyDescent="0.3">
      <c r="AJ40550" s="28"/>
      <c r="AQ40550" s="15"/>
    </row>
    <row r="40551" spans="36:43" x14ac:dyDescent="0.3">
      <c r="AJ40551" s="28"/>
      <c r="AQ40551" s="15"/>
    </row>
    <row r="40552" spans="36:43" x14ac:dyDescent="0.3">
      <c r="AJ40552" s="28"/>
      <c r="AQ40552" s="15"/>
    </row>
    <row r="40553" spans="36:43" x14ac:dyDescent="0.3">
      <c r="AJ40553" s="28"/>
      <c r="AQ40553" s="15"/>
    </row>
    <row r="40554" spans="36:43" x14ac:dyDescent="0.3">
      <c r="AJ40554" s="28"/>
      <c r="AQ40554" s="15"/>
    </row>
    <row r="40555" spans="36:43" x14ac:dyDescent="0.3">
      <c r="AJ40555" s="28"/>
      <c r="AQ40555" s="15"/>
    </row>
    <row r="40556" spans="36:43" x14ac:dyDescent="0.3">
      <c r="AJ40556" s="28"/>
      <c r="AQ40556" s="15"/>
    </row>
    <row r="40557" spans="36:43" x14ac:dyDescent="0.3">
      <c r="AJ40557" s="28"/>
      <c r="AQ40557" s="15"/>
    </row>
    <row r="40558" spans="36:43" x14ac:dyDescent="0.3">
      <c r="AJ40558" s="28"/>
      <c r="AQ40558" s="15"/>
    </row>
    <row r="40559" spans="36:43" x14ac:dyDescent="0.3">
      <c r="AJ40559" s="28"/>
      <c r="AQ40559" s="15"/>
    </row>
    <row r="40560" spans="36:43" x14ac:dyDescent="0.3">
      <c r="AJ40560" s="28"/>
      <c r="AQ40560" s="15"/>
    </row>
    <row r="40561" spans="36:43" x14ac:dyDescent="0.3">
      <c r="AJ40561" s="28"/>
      <c r="AQ40561" s="15"/>
    </row>
    <row r="40562" spans="36:43" x14ac:dyDescent="0.3">
      <c r="AJ40562" s="28"/>
      <c r="AQ40562" s="15"/>
    </row>
    <row r="40563" spans="36:43" x14ac:dyDescent="0.3">
      <c r="AJ40563" s="28"/>
      <c r="AQ40563" s="15"/>
    </row>
    <row r="40564" spans="36:43" x14ac:dyDescent="0.3">
      <c r="AJ40564" s="28"/>
      <c r="AQ40564" s="15"/>
    </row>
    <row r="40565" spans="36:43" x14ac:dyDescent="0.3">
      <c r="AJ40565" s="28"/>
      <c r="AQ40565" s="15"/>
    </row>
    <row r="40566" spans="36:43" x14ac:dyDescent="0.3">
      <c r="AJ40566" s="28"/>
      <c r="AQ40566" s="15"/>
    </row>
    <row r="40567" spans="36:43" x14ac:dyDescent="0.3">
      <c r="AJ40567" s="28"/>
      <c r="AQ40567" s="15"/>
    </row>
    <row r="40568" spans="36:43" x14ac:dyDescent="0.3">
      <c r="AJ40568" s="28"/>
      <c r="AQ40568" s="15"/>
    </row>
    <row r="40569" spans="36:43" x14ac:dyDescent="0.3">
      <c r="AJ40569" s="28"/>
      <c r="AQ40569" s="15"/>
    </row>
    <row r="40570" spans="36:43" x14ac:dyDescent="0.3">
      <c r="AJ40570" s="28"/>
      <c r="AQ40570" s="15"/>
    </row>
    <row r="40571" spans="36:43" x14ac:dyDescent="0.3">
      <c r="AJ40571" s="28"/>
      <c r="AQ40571" s="15"/>
    </row>
    <row r="40572" spans="36:43" x14ac:dyDescent="0.3">
      <c r="AJ40572" s="28"/>
      <c r="AQ40572" s="15"/>
    </row>
    <row r="40573" spans="36:43" x14ac:dyDescent="0.3">
      <c r="AJ40573" s="28"/>
      <c r="AQ40573" s="15"/>
    </row>
    <row r="40574" spans="36:43" x14ac:dyDescent="0.3">
      <c r="AJ40574" s="28"/>
      <c r="AQ40574" s="15"/>
    </row>
    <row r="40575" spans="36:43" x14ac:dyDescent="0.3">
      <c r="AJ40575" s="28"/>
      <c r="AQ40575" s="15"/>
    </row>
    <row r="40576" spans="36:43" x14ac:dyDescent="0.3">
      <c r="AJ40576" s="28"/>
      <c r="AQ40576" s="15"/>
    </row>
    <row r="40577" spans="36:43" x14ac:dyDescent="0.3">
      <c r="AJ40577" s="28"/>
      <c r="AQ40577" s="15"/>
    </row>
    <row r="40578" spans="36:43" x14ac:dyDescent="0.3">
      <c r="AJ40578" s="28"/>
      <c r="AQ40578" s="15"/>
    </row>
    <row r="40579" spans="36:43" x14ac:dyDescent="0.3">
      <c r="AJ40579" s="28"/>
      <c r="AQ40579" s="15"/>
    </row>
    <row r="40580" spans="36:43" x14ac:dyDescent="0.3">
      <c r="AJ40580" s="28"/>
      <c r="AQ40580" s="15"/>
    </row>
    <row r="40581" spans="36:43" x14ac:dyDescent="0.3">
      <c r="AJ40581" s="28"/>
      <c r="AQ40581" s="15"/>
    </row>
    <row r="40582" spans="36:43" x14ac:dyDescent="0.3">
      <c r="AJ40582" s="28"/>
      <c r="AQ40582" s="15"/>
    </row>
    <row r="40583" spans="36:43" x14ac:dyDescent="0.3">
      <c r="AJ40583" s="28"/>
      <c r="AQ40583" s="15"/>
    </row>
    <row r="40584" spans="36:43" x14ac:dyDescent="0.3">
      <c r="AJ40584" s="28"/>
      <c r="AQ40584" s="15"/>
    </row>
    <row r="40585" spans="36:43" x14ac:dyDescent="0.3">
      <c r="AJ40585" s="28"/>
      <c r="AQ40585" s="15"/>
    </row>
    <row r="40586" spans="36:43" x14ac:dyDescent="0.3">
      <c r="AJ40586" s="28"/>
      <c r="AQ40586" s="15"/>
    </row>
    <row r="40587" spans="36:43" x14ac:dyDescent="0.3">
      <c r="AJ40587" s="28"/>
      <c r="AQ40587" s="15"/>
    </row>
    <row r="40588" spans="36:43" x14ac:dyDescent="0.3">
      <c r="AJ40588" s="28"/>
      <c r="AQ40588" s="15"/>
    </row>
    <row r="40589" spans="36:43" x14ac:dyDescent="0.3">
      <c r="AJ40589" s="28"/>
      <c r="AQ40589" s="15"/>
    </row>
    <row r="40590" spans="36:43" x14ac:dyDescent="0.3">
      <c r="AJ40590" s="28"/>
      <c r="AQ40590" s="15"/>
    </row>
    <row r="40591" spans="36:43" x14ac:dyDescent="0.3">
      <c r="AJ40591" s="28"/>
      <c r="AQ40591" s="15"/>
    </row>
    <row r="40592" spans="36:43" x14ac:dyDescent="0.3">
      <c r="AJ40592" s="28"/>
      <c r="AQ40592" s="15"/>
    </row>
    <row r="40593" spans="36:43" x14ac:dyDescent="0.3">
      <c r="AJ40593" s="28"/>
      <c r="AQ40593" s="15"/>
    </row>
    <row r="40594" spans="36:43" x14ac:dyDescent="0.3">
      <c r="AJ40594" s="28"/>
      <c r="AQ40594" s="15"/>
    </row>
    <row r="40595" spans="36:43" x14ac:dyDescent="0.3">
      <c r="AJ40595" s="28"/>
      <c r="AQ40595" s="15"/>
    </row>
    <row r="40596" spans="36:43" x14ac:dyDescent="0.3">
      <c r="AJ40596" s="28"/>
      <c r="AQ40596" s="15"/>
    </row>
    <row r="40597" spans="36:43" x14ac:dyDescent="0.3">
      <c r="AJ40597" s="28"/>
      <c r="AQ40597" s="15"/>
    </row>
    <row r="40598" spans="36:43" x14ac:dyDescent="0.3">
      <c r="AJ40598" s="28"/>
      <c r="AQ40598" s="15"/>
    </row>
    <row r="40599" spans="36:43" x14ac:dyDescent="0.3">
      <c r="AJ40599" s="28"/>
      <c r="AQ40599" s="15"/>
    </row>
    <row r="40600" spans="36:43" x14ac:dyDescent="0.3">
      <c r="AJ40600" s="28"/>
      <c r="AQ40600" s="15"/>
    </row>
    <row r="40601" spans="36:43" x14ac:dyDescent="0.3">
      <c r="AJ40601" s="28"/>
      <c r="AQ40601" s="15"/>
    </row>
    <row r="40602" spans="36:43" x14ac:dyDescent="0.3">
      <c r="AJ40602" s="28"/>
      <c r="AQ40602" s="15"/>
    </row>
    <row r="40603" spans="36:43" x14ac:dyDescent="0.3">
      <c r="AJ40603" s="28"/>
      <c r="AQ40603" s="15"/>
    </row>
    <row r="40604" spans="36:43" x14ac:dyDescent="0.3">
      <c r="AJ40604" s="28"/>
      <c r="AQ40604" s="15"/>
    </row>
    <row r="40605" spans="36:43" x14ac:dyDescent="0.3">
      <c r="AJ40605" s="28"/>
      <c r="AQ40605" s="15"/>
    </row>
    <row r="40606" spans="36:43" x14ac:dyDescent="0.3">
      <c r="AJ40606" s="28"/>
      <c r="AQ40606" s="15"/>
    </row>
    <row r="40607" spans="36:43" x14ac:dyDescent="0.3">
      <c r="AJ40607" s="28"/>
      <c r="AQ40607" s="15"/>
    </row>
    <row r="40608" spans="36:43" x14ac:dyDescent="0.3">
      <c r="AJ40608" s="28"/>
      <c r="AQ40608" s="15"/>
    </row>
    <row r="40609" spans="36:43" x14ac:dyDescent="0.3">
      <c r="AJ40609" s="28"/>
      <c r="AQ40609" s="15"/>
    </row>
    <row r="40610" spans="36:43" x14ac:dyDescent="0.3">
      <c r="AJ40610" s="28"/>
      <c r="AQ40610" s="15"/>
    </row>
    <row r="40611" spans="36:43" x14ac:dyDescent="0.3">
      <c r="AJ40611" s="28"/>
      <c r="AQ40611" s="15"/>
    </row>
    <row r="40612" spans="36:43" x14ac:dyDescent="0.3">
      <c r="AJ40612" s="28"/>
      <c r="AQ40612" s="15"/>
    </row>
    <row r="40613" spans="36:43" x14ac:dyDescent="0.3">
      <c r="AJ40613" s="28"/>
      <c r="AQ40613" s="15"/>
    </row>
    <row r="40614" spans="36:43" x14ac:dyDescent="0.3">
      <c r="AJ40614" s="28"/>
      <c r="AQ40614" s="15"/>
    </row>
    <row r="40615" spans="36:43" x14ac:dyDescent="0.3">
      <c r="AJ40615" s="28"/>
      <c r="AQ40615" s="15"/>
    </row>
    <row r="40616" spans="36:43" x14ac:dyDescent="0.3">
      <c r="AJ40616" s="28"/>
      <c r="AQ40616" s="15"/>
    </row>
    <row r="40617" spans="36:43" x14ac:dyDescent="0.3">
      <c r="AJ40617" s="28"/>
      <c r="AQ40617" s="15"/>
    </row>
    <row r="40618" spans="36:43" x14ac:dyDescent="0.3">
      <c r="AJ40618" s="28"/>
      <c r="AQ40618" s="15"/>
    </row>
    <row r="40619" spans="36:43" x14ac:dyDescent="0.3">
      <c r="AJ40619" s="28"/>
      <c r="AQ40619" s="15"/>
    </row>
    <row r="40620" spans="36:43" x14ac:dyDescent="0.3">
      <c r="AJ40620" s="28"/>
      <c r="AQ40620" s="15"/>
    </row>
    <row r="40621" spans="36:43" x14ac:dyDescent="0.3">
      <c r="AJ40621" s="28"/>
      <c r="AQ40621" s="15"/>
    </row>
    <row r="40622" spans="36:43" x14ac:dyDescent="0.3">
      <c r="AJ40622" s="28"/>
      <c r="AQ40622" s="15"/>
    </row>
    <row r="40623" spans="36:43" x14ac:dyDescent="0.3">
      <c r="AJ40623" s="28"/>
      <c r="AQ40623" s="15"/>
    </row>
    <row r="40624" spans="36:43" x14ac:dyDescent="0.3">
      <c r="AJ40624" s="28"/>
      <c r="AQ40624" s="15"/>
    </row>
    <row r="40625" spans="36:43" x14ac:dyDescent="0.3">
      <c r="AJ40625" s="28"/>
      <c r="AQ40625" s="15"/>
    </row>
    <row r="40626" spans="36:43" x14ac:dyDescent="0.3">
      <c r="AJ40626" s="28"/>
      <c r="AQ40626" s="15"/>
    </row>
    <row r="40627" spans="36:43" x14ac:dyDescent="0.3">
      <c r="AJ40627" s="28"/>
      <c r="AQ40627" s="15"/>
    </row>
    <row r="40628" spans="36:43" x14ac:dyDescent="0.3">
      <c r="AJ40628" s="28"/>
      <c r="AQ40628" s="15"/>
    </row>
    <row r="40629" spans="36:43" x14ac:dyDescent="0.3">
      <c r="AJ40629" s="28"/>
      <c r="AQ40629" s="15"/>
    </row>
    <row r="40630" spans="36:43" x14ac:dyDescent="0.3">
      <c r="AJ40630" s="28"/>
      <c r="AQ40630" s="15"/>
    </row>
    <row r="40631" spans="36:43" x14ac:dyDescent="0.3">
      <c r="AJ40631" s="28"/>
      <c r="AQ40631" s="15"/>
    </row>
    <row r="40632" spans="36:43" x14ac:dyDescent="0.3">
      <c r="AJ40632" s="28"/>
      <c r="AQ40632" s="15"/>
    </row>
    <row r="40633" spans="36:43" x14ac:dyDescent="0.3">
      <c r="AJ40633" s="28"/>
      <c r="AQ40633" s="15"/>
    </row>
    <row r="40634" spans="36:43" x14ac:dyDescent="0.3">
      <c r="AJ40634" s="28"/>
      <c r="AQ40634" s="15"/>
    </row>
    <row r="40635" spans="36:43" x14ac:dyDescent="0.3">
      <c r="AJ40635" s="28"/>
      <c r="AQ40635" s="15"/>
    </row>
    <row r="40636" spans="36:43" x14ac:dyDescent="0.3">
      <c r="AJ40636" s="28"/>
      <c r="AQ40636" s="15"/>
    </row>
    <row r="40637" spans="36:43" x14ac:dyDescent="0.3">
      <c r="AJ40637" s="28"/>
      <c r="AQ40637" s="15"/>
    </row>
    <row r="40638" spans="36:43" x14ac:dyDescent="0.3">
      <c r="AJ40638" s="28"/>
      <c r="AQ40638" s="15"/>
    </row>
    <row r="40639" spans="36:43" x14ac:dyDescent="0.3">
      <c r="AJ40639" s="28"/>
      <c r="AQ40639" s="15"/>
    </row>
    <row r="40640" spans="36:43" x14ac:dyDescent="0.3">
      <c r="AJ40640" s="28"/>
      <c r="AQ40640" s="15"/>
    </row>
    <row r="40641" spans="36:43" x14ac:dyDescent="0.3">
      <c r="AJ40641" s="28"/>
      <c r="AQ40641" s="15"/>
    </row>
    <row r="40642" spans="36:43" x14ac:dyDescent="0.3">
      <c r="AJ40642" s="28"/>
      <c r="AQ40642" s="15"/>
    </row>
    <row r="40643" spans="36:43" x14ac:dyDescent="0.3">
      <c r="AJ40643" s="28"/>
      <c r="AQ40643" s="15"/>
    </row>
    <row r="40644" spans="36:43" x14ac:dyDescent="0.3">
      <c r="AJ40644" s="28"/>
      <c r="AQ40644" s="15"/>
    </row>
    <row r="40645" spans="36:43" x14ac:dyDescent="0.3">
      <c r="AJ40645" s="28"/>
      <c r="AQ40645" s="15"/>
    </row>
    <row r="40646" spans="36:43" x14ac:dyDescent="0.3">
      <c r="AJ40646" s="28"/>
      <c r="AQ40646" s="15"/>
    </row>
    <row r="40647" spans="36:43" x14ac:dyDescent="0.3">
      <c r="AJ40647" s="28"/>
      <c r="AQ40647" s="15"/>
    </row>
    <row r="40648" spans="36:43" x14ac:dyDescent="0.3">
      <c r="AJ40648" s="28"/>
      <c r="AQ40648" s="15"/>
    </row>
    <row r="40649" spans="36:43" x14ac:dyDescent="0.3">
      <c r="AJ40649" s="28"/>
      <c r="AQ40649" s="15"/>
    </row>
    <row r="40650" spans="36:43" x14ac:dyDescent="0.3">
      <c r="AJ40650" s="28"/>
      <c r="AQ40650" s="15"/>
    </row>
    <row r="40651" spans="36:43" x14ac:dyDescent="0.3">
      <c r="AJ40651" s="28"/>
      <c r="AQ40651" s="15"/>
    </row>
    <row r="40652" spans="36:43" x14ac:dyDescent="0.3">
      <c r="AJ40652" s="28"/>
      <c r="AQ40652" s="15"/>
    </row>
    <row r="40653" spans="36:43" x14ac:dyDescent="0.3">
      <c r="AJ40653" s="28"/>
      <c r="AQ40653" s="15"/>
    </row>
    <row r="40654" spans="36:43" x14ac:dyDescent="0.3">
      <c r="AJ40654" s="28"/>
      <c r="AQ40654" s="15"/>
    </row>
    <row r="40655" spans="36:43" x14ac:dyDescent="0.3">
      <c r="AJ40655" s="28"/>
      <c r="AQ40655" s="15"/>
    </row>
    <row r="40656" spans="36:43" x14ac:dyDescent="0.3">
      <c r="AJ40656" s="28"/>
      <c r="AQ40656" s="15"/>
    </row>
    <row r="40657" spans="36:43" x14ac:dyDescent="0.3">
      <c r="AJ40657" s="28"/>
      <c r="AQ40657" s="15"/>
    </row>
    <row r="40658" spans="36:43" x14ac:dyDescent="0.3">
      <c r="AJ40658" s="28"/>
      <c r="AQ40658" s="15"/>
    </row>
    <row r="40659" spans="36:43" x14ac:dyDescent="0.3">
      <c r="AJ40659" s="28"/>
      <c r="AQ40659" s="15"/>
    </row>
    <row r="40660" spans="36:43" x14ac:dyDescent="0.3">
      <c r="AJ40660" s="28"/>
      <c r="AQ40660" s="15"/>
    </row>
    <row r="40661" spans="36:43" x14ac:dyDescent="0.3">
      <c r="AJ40661" s="28"/>
      <c r="AQ40661" s="15"/>
    </row>
    <row r="40662" spans="36:43" x14ac:dyDescent="0.3">
      <c r="AJ40662" s="28"/>
      <c r="AQ40662" s="15"/>
    </row>
    <row r="40663" spans="36:43" x14ac:dyDescent="0.3">
      <c r="AJ40663" s="28"/>
      <c r="AQ40663" s="15"/>
    </row>
    <row r="40664" spans="36:43" x14ac:dyDescent="0.3">
      <c r="AJ40664" s="28"/>
      <c r="AQ40664" s="15"/>
    </row>
    <row r="40665" spans="36:43" x14ac:dyDescent="0.3">
      <c r="AJ40665" s="28"/>
      <c r="AQ40665" s="15"/>
    </row>
    <row r="40666" spans="36:43" x14ac:dyDescent="0.3">
      <c r="AJ40666" s="28"/>
      <c r="AQ40666" s="15"/>
    </row>
    <row r="40667" spans="36:43" x14ac:dyDescent="0.3">
      <c r="AJ40667" s="28"/>
      <c r="AQ40667" s="15"/>
    </row>
    <row r="40668" spans="36:43" x14ac:dyDescent="0.3">
      <c r="AJ40668" s="28"/>
      <c r="AQ40668" s="15"/>
    </row>
    <row r="40669" spans="36:43" x14ac:dyDescent="0.3">
      <c r="AJ40669" s="28"/>
      <c r="AQ40669" s="15"/>
    </row>
    <row r="40670" spans="36:43" x14ac:dyDescent="0.3">
      <c r="AJ40670" s="28"/>
      <c r="AQ40670" s="15"/>
    </row>
    <row r="40671" spans="36:43" x14ac:dyDescent="0.3">
      <c r="AJ40671" s="28"/>
      <c r="AQ40671" s="15"/>
    </row>
    <row r="40672" spans="36:43" x14ac:dyDescent="0.3">
      <c r="AJ40672" s="28"/>
      <c r="AQ40672" s="15"/>
    </row>
    <row r="40673" spans="36:43" x14ac:dyDescent="0.3">
      <c r="AJ40673" s="28"/>
      <c r="AQ40673" s="15"/>
    </row>
    <row r="40674" spans="36:43" x14ac:dyDescent="0.3">
      <c r="AJ40674" s="28"/>
      <c r="AQ40674" s="15"/>
    </row>
    <row r="40675" spans="36:43" x14ac:dyDescent="0.3">
      <c r="AJ40675" s="28"/>
      <c r="AQ40675" s="15"/>
    </row>
    <row r="40676" spans="36:43" x14ac:dyDescent="0.3">
      <c r="AJ40676" s="28"/>
      <c r="AQ40676" s="15"/>
    </row>
    <row r="40677" spans="36:43" x14ac:dyDescent="0.3">
      <c r="AJ40677" s="28"/>
      <c r="AQ40677" s="15"/>
    </row>
    <row r="40678" spans="36:43" x14ac:dyDescent="0.3">
      <c r="AJ40678" s="28"/>
      <c r="AQ40678" s="15"/>
    </row>
    <row r="40679" spans="36:43" x14ac:dyDescent="0.3">
      <c r="AJ40679" s="28"/>
      <c r="AQ40679" s="15"/>
    </row>
    <row r="40680" spans="36:43" x14ac:dyDescent="0.3">
      <c r="AJ40680" s="28"/>
      <c r="AQ40680" s="15"/>
    </row>
    <row r="40681" spans="36:43" x14ac:dyDescent="0.3">
      <c r="AJ40681" s="28"/>
      <c r="AQ40681" s="15"/>
    </row>
    <row r="40682" spans="36:43" x14ac:dyDescent="0.3">
      <c r="AJ40682" s="28"/>
      <c r="AQ40682" s="15"/>
    </row>
    <row r="40683" spans="36:43" x14ac:dyDescent="0.3">
      <c r="AJ40683" s="28"/>
      <c r="AQ40683" s="15"/>
    </row>
    <row r="40684" spans="36:43" x14ac:dyDescent="0.3">
      <c r="AJ40684" s="28"/>
      <c r="AQ40684" s="15"/>
    </row>
    <row r="40685" spans="36:43" x14ac:dyDescent="0.3">
      <c r="AJ40685" s="28"/>
      <c r="AQ40685" s="15"/>
    </row>
    <row r="40686" spans="36:43" x14ac:dyDescent="0.3">
      <c r="AJ40686" s="28"/>
      <c r="AQ40686" s="15"/>
    </row>
    <row r="40687" spans="36:43" x14ac:dyDescent="0.3">
      <c r="AJ40687" s="28"/>
      <c r="AQ40687" s="15"/>
    </row>
    <row r="40688" spans="36:43" x14ac:dyDescent="0.3">
      <c r="AJ40688" s="28"/>
      <c r="AQ40688" s="15"/>
    </row>
    <row r="40689" spans="36:43" x14ac:dyDescent="0.3">
      <c r="AJ40689" s="28"/>
      <c r="AQ40689" s="15"/>
    </row>
    <row r="40690" spans="36:43" x14ac:dyDescent="0.3">
      <c r="AJ40690" s="28"/>
      <c r="AQ40690" s="15"/>
    </row>
    <row r="40691" spans="36:43" x14ac:dyDescent="0.3">
      <c r="AJ40691" s="28"/>
      <c r="AQ40691" s="15"/>
    </row>
    <row r="40692" spans="36:43" x14ac:dyDescent="0.3">
      <c r="AJ40692" s="28"/>
      <c r="AQ40692" s="15"/>
    </row>
    <row r="40693" spans="36:43" x14ac:dyDescent="0.3">
      <c r="AJ40693" s="28"/>
      <c r="AQ40693" s="15"/>
    </row>
    <row r="40694" spans="36:43" x14ac:dyDescent="0.3">
      <c r="AJ40694" s="28"/>
      <c r="AQ40694" s="15"/>
    </row>
    <row r="40695" spans="36:43" x14ac:dyDescent="0.3">
      <c r="AJ40695" s="28"/>
      <c r="AQ40695" s="15"/>
    </row>
    <row r="40696" spans="36:43" x14ac:dyDescent="0.3">
      <c r="AJ40696" s="28"/>
      <c r="AQ40696" s="15"/>
    </row>
    <row r="40697" spans="36:43" x14ac:dyDescent="0.3">
      <c r="AJ40697" s="28"/>
      <c r="AQ40697" s="15"/>
    </row>
    <row r="40698" spans="36:43" x14ac:dyDescent="0.3">
      <c r="AJ40698" s="28"/>
      <c r="AQ40698" s="15"/>
    </row>
    <row r="40699" spans="36:43" x14ac:dyDescent="0.3">
      <c r="AJ40699" s="28"/>
      <c r="AQ40699" s="15"/>
    </row>
    <row r="40700" spans="36:43" x14ac:dyDescent="0.3">
      <c r="AJ40700" s="28"/>
      <c r="AQ40700" s="15"/>
    </row>
    <row r="40701" spans="36:43" x14ac:dyDescent="0.3">
      <c r="AJ40701" s="28"/>
      <c r="AQ40701" s="15"/>
    </row>
    <row r="40702" spans="36:43" x14ac:dyDescent="0.3">
      <c r="AJ40702" s="28"/>
      <c r="AQ40702" s="15"/>
    </row>
    <row r="40703" spans="36:43" x14ac:dyDescent="0.3">
      <c r="AJ40703" s="28"/>
      <c r="AQ40703" s="15"/>
    </row>
    <row r="40704" spans="36:43" x14ac:dyDescent="0.3">
      <c r="AJ40704" s="28"/>
      <c r="AQ40704" s="15"/>
    </row>
    <row r="40705" spans="36:43" x14ac:dyDescent="0.3">
      <c r="AJ40705" s="28"/>
      <c r="AQ40705" s="15"/>
    </row>
    <row r="40706" spans="36:43" x14ac:dyDescent="0.3">
      <c r="AJ40706" s="28"/>
      <c r="AQ40706" s="15"/>
    </row>
    <row r="40707" spans="36:43" x14ac:dyDescent="0.3">
      <c r="AJ40707" s="28"/>
      <c r="AQ40707" s="15"/>
    </row>
    <row r="40708" spans="36:43" x14ac:dyDescent="0.3">
      <c r="AJ40708" s="28"/>
      <c r="AQ40708" s="15"/>
    </row>
    <row r="40709" spans="36:43" x14ac:dyDescent="0.3">
      <c r="AJ40709" s="28"/>
      <c r="AQ40709" s="15"/>
    </row>
    <row r="40710" spans="36:43" x14ac:dyDescent="0.3">
      <c r="AJ40710" s="28"/>
      <c r="AQ40710" s="15"/>
    </row>
    <row r="40711" spans="36:43" x14ac:dyDescent="0.3">
      <c r="AJ40711" s="28"/>
      <c r="AQ40711" s="15"/>
    </row>
    <row r="40712" spans="36:43" x14ac:dyDescent="0.3">
      <c r="AJ40712" s="28"/>
      <c r="AQ40712" s="15"/>
    </row>
    <row r="40713" spans="36:43" x14ac:dyDescent="0.3">
      <c r="AJ40713" s="28"/>
      <c r="AQ40713" s="15"/>
    </row>
    <row r="40714" spans="36:43" x14ac:dyDescent="0.3">
      <c r="AJ40714" s="28"/>
      <c r="AQ40714" s="15"/>
    </row>
    <row r="40715" spans="36:43" x14ac:dyDescent="0.3">
      <c r="AJ40715" s="28"/>
      <c r="AQ40715" s="15"/>
    </row>
    <row r="40716" spans="36:43" x14ac:dyDescent="0.3">
      <c r="AJ40716" s="28"/>
      <c r="AQ40716" s="15"/>
    </row>
    <row r="40717" spans="36:43" x14ac:dyDescent="0.3">
      <c r="AJ40717" s="28"/>
      <c r="AQ40717" s="15"/>
    </row>
    <row r="40718" spans="36:43" x14ac:dyDescent="0.3">
      <c r="AJ40718" s="28"/>
      <c r="AQ40718" s="15"/>
    </row>
    <row r="40719" spans="36:43" x14ac:dyDescent="0.3">
      <c r="AJ40719" s="28"/>
      <c r="AQ40719" s="15"/>
    </row>
    <row r="40720" spans="36:43" x14ac:dyDescent="0.3">
      <c r="AJ40720" s="28"/>
      <c r="AQ40720" s="15"/>
    </row>
    <row r="40721" spans="36:43" x14ac:dyDescent="0.3">
      <c r="AJ40721" s="28"/>
      <c r="AQ40721" s="15"/>
    </row>
    <row r="40722" spans="36:43" x14ac:dyDescent="0.3">
      <c r="AJ40722" s="28"/>
      <c r="AQ40722" s="15"/>
    </row>
    <row r="40723" spans="36:43" x14ac:dyDescent="0.3">
      <c r="AJ40723" s="28"/>
      <c r="AQ40723" s="15"/>
    </row>
    <row r="40724" spans="36:43" x14ac:dyDescent="0.3">
      <c r="AJ40724" s="28"/>
      <c r="AQ40724" s="15"/>
    </row>
    <row r="40725" spans="36:43" x14ac:dyDescent="0.3">
      <c r="AJ40725" s="28"/>
      <c r="AQ40725" s="15"/>
    </row>
    <row r="40726" spans="36:43" x14ac:dyDescent="0.3">
      <c r="AJ40726" s="28"/>
      <c r="AQ40726" s="15"/>
    </row>
    <row r="40727" spans="36:43" x14ac:dyDescent="0.3">
      <c r="AJ40727" s="28"/>
      <c r="AQ40727" s="15"/>
    </row>
    <row r="40728" spans="36:43" x14ac:dyDescent="0.3">
      <c r="AJ40728" s="28"/>
      <c r="AQ40728" s="15"/>
    </row>
    <row r="40729" spans="36:43" x14ac:dyDescent="0.3">
      <c r="AJ40729" s="28"/>
      <c r="AQ40729" s="15"/>
    </row>
    <row r="40730" spans="36:43" x14ac:dyDescent="0.3">
      <c r="AJ40730" s="28"/>
      <c r="AQ40730" s="15"/>
    </row>
    <row r="40731" spans="36:43" x14ac:dyDescent="0.3">
      <c r="AJ40731" s="28"/>
      <c r="AQ40731" s="15"/>
    </row>
    <row r="40732" spans="36:43" x14ac:dyDescent="0.3">
      <c r="AJ40732" s="28"/>
      <c r="AQ40732" s="15"/>
    </row>
    <row r="40733" spans="36:43" x14ac:dyDescent="0.3">
      <c r="AJ40733" s="28"/>
      <c r="AQ40733" s="15"/>
    </row>
    <row r="40734" spans="36:43" x14ac:dyDescent="0.3">
      <c r="AJ40734" s="28"/>
      <c r="AQ40734" s="15"/>
    </row>
    <row r="40735" spans="36:43" x14ac:dyDescent="0.3">
      <c r="AJ40735" s="28"/>
      <c r="AQ40735" s="15"/>
    </row>
    <row r="40736" spans="36:43" x14ac:dyDescent="0.3">
      <c r="AJ40736" s="28"/>
      <c r="AQ40736" s="15"/>
    </row>
    <row r="40737" spans="36:43" x14ac:dyDescent="0.3">
      <c r="AJ40737" s="28"/>
      <c r="AQ40737" s="15"/>
    </row>
    <row r="40738" spans="36:43" x14ac:dyDescent="0.3">
      <c r="AJ40738" s="28"/>
      <c r="AQ40738" s="15"/>
    </row>
    <row r="40739" spans="36:43" x14ac:dyDescent="0.3">
      <c r="AJ40739" s="28"/>
      <c r="AQ40739" s="15"/>
    </row>
    <row r="40740" spans="36:43" x14ac:dyDescent="0.3">
      <c r="AJ40740" s="28"/>
      <c r="AQ40740" s="15"/>
    </row>
    <row r="40741" spans="36:43" x14ac:dyDescent="0.3">
      <c r="AJ40741" s="28"/>
      <c r="AQ40741" s="15"/>
    </row>
    <row r="40742" spans="36:43" x14ac:dyDescent="0.3">
      <c r="AJ40742" s="28"/>
      <c r="AQ40742" s="15"/>
    </row>
    <row r="40743" spans="36:43" x14ac:dyDescent="0.3">
      <c r="AJ40743" s="28"/>
      <c r="AQ40743" s="15"/>
    </row>
    <row r="40744" spans="36:43" x14ac:dyDescent="0.3">
      <c r="AJ40744" s="28"/>
      <c r="AQ40744" s="15"/>
    </row>
    <row r="40745" spans="36:43" x14ac:dyDescent="0.3">
      <c r="AJ40745" s="28"/>
      <c r="AQ40745" s="15"/>
    </row>
    <row r="40746" spans="36:43" x14ac:dyDescent="0.3">
      <c r="AJ40746" s="28"/>
      <c r="AQ40746" s="15"/>
    </row>
    <row r="40747" spans="36:43" x14ac:dyDescent="0.3">
      <c r="AJ40747" s="28"/>
      <c r="AQ40747" s="15"/>
    </row>
    <row r="40748" spans="36:43" x14ac:dyDescent="0.3">
      <c r="AJ40748" s="28"/>
      <c r="AQ40748" s="15"/>
    </row>
    <row r="40749" spans="36:43" x14ac:dyDescent="0.3">
      <c r="AJ40749" s="28"/>
      <c r="AQ40749" s="15"/>
    </row>
    <row r="40750" spans="36:43" x14ac:dyDescent="0.3">
      <c r="AJ40750" s="28"/>
      <c r="AQ40750" s="15"/>
    </row>
    <row r="40751" spans="36:43" x14ac:dyDescent="0.3">
      <c r="AJ40751" s="28"/>
      <c r="AQ40751" s="15"/>
    </row>
    <row r="40752" spans="36:43" x14ac:dyDescent="0.3">
      <c r="AJ40752" s="28"/>
      <c r="AQ40752" s="15"/>
    </row>
    <row r="40753" spans="36:43" x14ac:dyDescent="0.3">
      <c r="AJ40753" s="28"/>
      <c r="AQ40753" s="15"/>
    </row>
    <row r="40754" spans="36:43" x14ac:dyDescent="0.3">
      <c r="AJ40754" s="28"/>
      <c r="AQ40754" s="15"/>
    </row>
    <row r="40755" spans="36:43" x14ac:dyDescent="0.3">
      <c r="AJ40755" s="28"/>
      <c r="AQ40755" s="15"/>
    </row>
    <row r="40756" spans="36:43" x14ac:dyDescent="0.3">
      <c r="AJ40756" s="28"/>
      <c r="AQ40756" s="15"/>
    </row>
    <row r="40757" spans="36:43" x14ac:dyDescent="0.3">
      <c r="AJ40757" s="28"/>
      <c r="AQ40757" s="15"/>
    </row>
    <row r="40758" spans="36:43" x14ac:dyDescent="0.3">
      <c r="AJ40758" s="28"/>
      <c r="AQ40758" s="15"/>
    </row>
    <row r="40759" spans="36:43" x14ac:dyDescent="0.3">
      <c r="AJ40759" s="28"/>
      <c r="AQ40759" s="15"/>
    </row>
    <row r="40760" spans="36:43" x14ac:dyDescent="0.3">
      <c r="AJ40760" s="28"/>
      <c r="AQ40760" s="15"/>
    </row>
    <row r="40761" spans="36:43" x14ac:dyDescent="0.3">
      <c r="AJ40761" s="28"/>
      <c r="AQ40761" s="15"/>
    </row>
    <row r="40762" spans="36:43" x14ac:dyDescent="0.3">
      <c r="AJ40762" s="28"/>
      <c r="AQ40762" s="15"/>
    </row>
    <row r="40763" spans="36:43" x14ac:dyDescent="0.3">
      <c r="AJ40763" s="28"/>
      <c r="AQ40763" s="15"/>
    </row>
    <row r="40764" spans="36:43" x14ac:dyDescent="0.3">
      <c r="AJ40764" s="28"/>
      <c r="AQ40764" s="15"/>
    </row>
    <row r="40765" spans="36:43" x14ac:dyDescent="0.3">
      <c r="AJ40765" s="28"/>
      <c r="AQ40765" s="15"/>
    </row>
    <row r="40766" spans="36:43" x14ac:dyDescent="0.3">
      <c r="AJ40766" s="28"/>
      <c r="AQ40766" s="15"/>
    </row>
    <row r="40767" spans="36:43" x14ac:dyDescent="0.3">
      <c r="AJ40767" s="28"/>
      <c r="AQ40767" s="15"/>
    </row>
    <row r="40768" spans="36:43" x14ac:dyDescent="0.3">
      <c r="AJ40768" s="28"/>
      <c r="AQ40768" s="15"/>
    </row>
    <row r="40769" spans="36:43" x14ac:dyDescent="0.3">
      <c r="AJ40769" s="28"/>
      <c r="AQ40769" s="15"/>
    </row>
    <row r="40770" spans="36:43" x14ac:dyDescent="0.3">
      <c r="AJ40770" s="28"/>
      <c r="AQ40770" s="15"/>
    </row>
    <row r="40771" spans="36:43" x14ac:dyDescent="0.3">
      <c r="AJ40771" s="28"/>
      <c r="AQ40771" s="15"/>
    </row>
    <row r="40772" spans="36:43" x14ac:dyDescent="0.3">
      <c r="AJ40772" s="28"/>
      <c r="AQ40772" s="15"/>
    </row>
    <row r="40773" spans="36:43" x14ac:dyDescent="0.3">
      <c r="AJ40773" s="28"/>
      <c r="AQ40773" s="15"/>
    </row>
    <row r="40774" spans="36:43" x14ac:dyDescent="0.3">
      <c r="AJ40774" s="28"/>
      <c r="AQ40774" s="15"/>
    </row>
    <row r="40775" spans="36:43" x14ac:dyDescent="0.3">
      <c r="AJ40775" s="28"/>
      <c r="AQ40775" s="15"/>
    </row>
    <row r="40776" spans="36:43" x14ac:dyDescent="0.3">
      <c r="AJ40776" s="28"/>
      <c r="AQ40776" s="15"/>
    </row>
    <row r="40777" spans="36:43" x14ac:dyDescent="0.3">
      <c r="AJ40777" s="28"/>
      <c r="AQ40777" s="15"/>
    </row>
    <row r="40778" spans="36:43" x14ac:dyDescent="0.3">
      <c r="AJ40778" s="28"/>
      <c r="AQ40778" s="15"/>
    </row>
    <row r="40779" spans="36:43" x14ac:dyDescent="0.3">
      <c r="AJ40779" s="28"/>
      <c r="AQ40779" s="15"/>
    </row>
    <row r="40780" spans="36:43" x14ac:dyDescent="0.3">
      <c r="AJ40780" s="28"/>
      <c r="AQ40780" s="15"/>
    </row>
    <row r="40781" spans="36:43" x14ac:dyDescent="0.3">
      <c r="AJ40781" s="28"/>
      <c r="AQ40781" s="15"/>
    </row>
    <row r="40782" spans="36:43" x14ac:dyDescent="0.3">
      <c r="AJ40782" s="28"/>
      <c r="AQ40782" s="15"/>
    </row>
    <row r="40783" spans="36:43" x14ac:dyDescent="0.3">
      <c r="AJ40783" s="28"/>
      <c r="AQ40783" s="15"/>
    </row>
    <row r="40784" spans="36:43" x14ac:dyDescent="0.3">
      <c r="AJ40784" s="28"/>
      <c r="AQ40784" s="15"/>
    </row>
    <row r="40785" spans="36:43" x14ac:dyDescent="0.3">
      <c r="AJ40785" s="28"/>
      <c r="AQ40785" s="15"/>
    </row>
    <row r="40786" spans="36:43" x14ac:dyDescent="0.3">
      <c r="AJ40786" s="28"/>
      <c r="AQ40786" s="15"/>
    </row>
    <row r="40787" spans="36:43" x14ac:dyDescent="0.3">
      <c r="AJ40787" s="28"/>
      <c r="AQ40787" s="15"/>
    </row>
    <row r="40788" spans="36:43" x14ac:dyDescent="0.3">
      <c r="AJ40788" s="28"/>
      <c r="AQ40788" s="15"/>
    </row>
    <row r="40789" spans="36:43" x14ac:dyDescent="0.3">
      <c r="AJ40789" s="28"/>
      <c r="AQ40789" s="15"/>
    </row>
    <row r="40790" spans="36:43" x14ac:dyDescent="0.3">
      <c r="AJ40790" s="28"/>
      <c r="AQ40790" s="15"/>
    </row>
    <row r="40791" spans="36:43" x14ac:dyDescent="0.3">
      <c r="AJ40791" s="28"/>
      <c r="AQ40791" s="15"/>
    </row>
    <row r="40792" spans="36:43" x14ac:dyDescent="0.3">
      <c r="AJ40792" s="28"/>
      <c r="AQ40792" s="15"/>
    </row>
    <row r="40793" spans="36:43" x14ac:dyDescent="0.3">
      <c r="AJ40793" s="28"/>
      <c r="AQ40793" s="15"/>
    </row>
    <row r="40794" spans="36:43" x14ac:dyDescent="0.3">
      <c r="AJ40794" s="28"/>
      <c r="AQ40794" s="15"/>
    </row>
    <row r="40795" spans="36:43" x14ac:dyDescent="0.3">
      <c r="AJ40795" s="28"/>
      <c r="AQ40795" s="15"/>
    </row>
    <row r="40796" spans="36:43" x14ac:dyDescent="0.3">
      <c r="AJ40796" s="28"/>
      <c r="AQ40796" s="15"/>
    </row>
    <row r="40797" spans="36:43" x14ac:dyDescent="0.3">
      <c r="AJ40797" s="28"/>
      <c r="AQ40797" s="15"/>
    </row>
    <row r="40798" spans="36:43" x14ac:dyDescent="0.3">
      <c r="AJ40798" s="28"/>
      <c r="AQ40798" s="15"/>
    </row>
    <row r="40799" spans="36:43" x14ac:dyDescent="0.3">
      <c r="AJ40799" s="28"/>
      <c r="AQ40799" s="15"/>
    </row>
    <row r="40800" spans="36:43" x14ac:dyDescent="0.3">
      <c r="AJ40800" s="28"/>
      <c r="AQ40800" s="15"/>
    </row>
    <row r="40801" spans="36:43" x14ac:dyDescent="0.3">
      <c r="AJ40801" s="28"/>
      <c r="AQ40801" s="15"/>
    </row>
    <row r="40802" spans="36:43" x14ac:dyDescent="0.3">
      <c r="AJ40802" s="28"/>
      <c r="AQ40802" s="15"/>
    </row>
    <row r="40803" spans="36:43" x14ac:dyDescent="0.3">
      <c r="AJ40803" s="28"/>
      <c r="AQ40803" s="15"/>
    </row>
    <row r="40804" spans="36:43" x14ac:dyDescent="0.3">
      <c r="AJ40804" s="28"/>
      <c r="AQ40804" s="15"/>
    </row>
    <row r="40805" spans="36:43" x14ac:dyDescent="0.3">
      <c r="AJ40805" s="28"/>
      <c r="AQ40805" s="15"/>
    </row>
    <row r="40806" spans="36:43" x14ac:dyDescent="0.3">
      <c r="AJ40806" s="28"/>
      <c r="AQ40806" s="15"/>
    </row>
    <row r="40807" spans="36:43" x14ac:dyDescent="0.3">
      <c r="AJ40807" s="28"/>
      <c r="AQ40807" s="15"/>
    </row>
    <row r="40808" spans="36:43" x14ac:dyDescent="0.3">
      <c r="AJ40808" s="28"/>
      <c r="AQ40808" s="15"/>
    </row>
    <row r="40809" spans="36:43" x14ac:dyDescent="0.3">
      <c r="AJ40809" s="28"/>
      <c r="AQ40809" s="15"/>
    </row>
    <row r="40810" spans="36:43" x14ac:dyDescent="0.3">
      <c r="AJ40810" s="28"/>
      <c r="AQ40810" s="15"/>
    </row>
    <row r="40811" spans="36:43" x14ac:dyDescent="0.3">
      <c r="AJ40811" s="28"/>
      <c r="AQ40811" s="15"/>
    </row>
    <row r="40812" spans="36:43" x14ac:dyDescent="0.3">
      <c r="AJ40812" s="28"/>
      <c r="AQ40812" s="15"/>
    </row>
    <row r="40813" spans="36:43" x14ac:dyDescent="0.3">
      <c r="AJ40813" s="28"/>
      <c r="AQ40813" s="15"/>
    </row>
    <row r="40814" spans="36:43" x14ac:dyDescent="0.3">
      <c r="AJ40814" s="28"/>
      <c r="AQ40814" s="15"/>
    </row>
    <row r="40815" spans="36:43" x14ac:dyDescent="0.3">
      <c r="AJ40815" s="28"/>
      <c r="AQ40815" s="15"/>
    </row>
    <row r="40816" spans="36:43" x14ac:dyDescent="0.3">
      <c r="AJ40816" s="28"/>
      <c r="AQ40816" s="15"/>
    </row>
    <row r="40817" spans="36:43" x14ac:dyDescent="0.3">
      <c r="AJ40817" s="28"/>
      <c r="AQ40817" s="15"/>
    </row>
    <row r="40818" spans="36:43" x14ac:dyDescent="0.3">
      <c r="AJ40818" s="28"/>
      <c r="AQ40818" s="15"/>
    </row>
    <row r="40819" spans="36:43" x14ac:dyDescent="0.3">
      <c r="AJ40819" s="28"/>
      <c r="AQ40819" s="15"/>
    </row>
    <row r="40820" spans="36:43" x14ac:dyDescent="0.3">
      <c r="AJ40820" s="28"/>
      <c r="AQ40820" s="15"/>
    </row>
    <row r="40821" spans="36:43" x14ac:dyDescent="0.3">
      <c r="AJ40821" s="28"/>
      <c r="AQ40821" s="15"/>
    </row>
    <row r="40822" spans="36:43" x14ac:dyDescent="0.3">
      <c r="AJ40822" s="28"/>
      <c r="AQ40822" s="15"/>
    </row>
    <row r="40823" spans="36:43" x14ac:dyDescent="0.3">
      <c r="AJ40823" s="28"/>
      <c r="AQ40823" s="15"/>
    </row>
    <row r="40824" spans="36:43" x14ac:dyDescent="0.3">
      <c r="AJ40824" s="28"/>
      <c r="AQ40824" s="15"/>
    </row>
    <row r="40825" spans="36:43" x14ac:dyDescent="0.3">
      <c r="AJ40825" s="28"/>
      <c r="AQ40825" s="15"/>
    </row>
    <row r="40826" spans="36:43" x14ac:dyDescent="0.3">
      <c r="AJ40826" s="28"/>
      <c r="AQ40826" s="15"/>
    </row>
    <row r="40827" spans="36:43" x14ac:dyDescent="0.3">
      <c r="AJ40827" s="28"/>
      <c r="AQ40827" s="15"/>
    </row>
    <row r="40828" spans="36:43" x14ac:dyDescent="0.3">
      <c r="AJ40828" s="28"/>
      <c r="AQ40828" s="15"/>
    </row>
    <row r="40829" spans="36:43" x14ac:dyDescent="0.3">
      <c r="AJ40829" s="28"/>
      <c r="AQ40829" s="15"/>
    </row>
    <row r="40830" spans="36:43" x14ac:dyDescent="0.3">
      <c r="AJ40830" s="28"/>
      <c r="AQ40830" s="15"/>
    </row>
    <row r="40831" spans="36:43" x14ac:dyDescent="0.3">
      <c r="AJ40831" s="28"/>
      <c r="AQ40831" s="15"/>
    </row>
    <row r="40832" spans="36:43" x14ac:dyDescent="0.3">
      <c r="AJ40832" s="28"/>
      <c r="AQ40832" s="15"/>
    </row>
    <row r="40833" spans="36:43" x14ac:dyDescent="0.3">
      <c r="AJ40833" s="28"/>
      <c r="AQ40833" s="15"/>
    </row>
    <row r="40834" spans="36:43" x14ac:dyDescent="0.3">
      <c r="AJ40834" s="28"/>
      <c r="AQ40834" s="15"/>
    </row>
    <row r="40835" spans="36:43" x14ac:dyDescent="0.3">
      <c r="AJ40835" s="28"/>
      <c r="AQ40835" s="15"/>
    </row>
    <row r="40836" spans="36:43" x14ac:dyDescent="0.3">
      <c r="AJ40836" s="28"/>
      <c r="AQ40836" s="15"/>
    </row>
    <row r="40837" spans="36:43" x14ac:dyDescent="0.3">
      <c r="AJ40837" s="28"/>
      <c r="AQ40837" s="15"/>
    </row>
    <row r="40838" spans="36:43" x14ac:dyDescent="0.3">
      <c r="AJ40838" s="28"/>
      <c r="AQ40838" s="15"/>
    </row>
    <row r="40839" spans="36:43" x14ac:dyDescent="0.3">
      <c r="AJ40839" s="28"/>
      <c r="AQ40839" s="15"/>
    </row>
    <row r="40840" spans="36:43" x14ac:dyDescent="0.3">
      <c r="AJ40840" s="28"/>
      <c r="AQ40840" s="15"/>
    </row>
    <row r="40841" spans="36:43" x14ac:dyDescent="0.3">
      <c r="AJ40841" s="28"/>
      <c r="AQ40841" s="15"/>
    </row>
    <row r="40842" spans="36:43" x14ac:dyDescent="0.3">
      <c r="AJ40842" s="28"/>
      <c r="AQ40842" s="15"/>
    </row>
    <row r="40843" spans="36:43" x14ac:dyDescent="0.3">
      <c r="AJ40843" s="28"/>
      <c r="AQ40843" s="15"/>
    </row>
    <row r="40844" spans="36:43" x14ac:dyDescent="0.3">
      <c r="AJ40844" s="28"/>
      <c r="AQ40844" s="15"/>
    </row>
    <row r="40845" spans="36:43" x14ac:dyDescent="0.3">
      <c r="AJ40845" s="28"/>
      <c r="AQ40845" s="15"/>
    </row>
    <row r="40846" spans="36:43" x14ac:dyDescent="0.3">
      <c r="AJ40846" s="28"/>
      <c r="AQ40846" s="15"/>
    </row>
    <row r="40847" spans="36:43" x14ac:dyDescent="0.3">
      <c r="AJ40847" s="28"/>
      <c r="AQ40847" s="15"/>
    </row>
    <row r="40848" spans="36:43" x14ac:dyDescent="0.3">
      <c r="AJ40848" s="28"/>
      <c r="AQ40848" s="15"/>
    </row>
    <row r="40849" spans="36:43" x14ac:dyDescent="0.3">
      <c r="AJ40849" s="28"/>
      <c r="AQ40849" s="15"/>
    </row>
    <row r="40850" spans="36:43" x14ac:dyDescent="0.3">
      <c r="AJ40850" s="28"/>
      <c r="AQ40850" s="15"/>
    </row>
    <row r="40851" spans="36:43" x14ac:dyDescent="0.3">
      <c r="AJ40851" s="28"/>
      <c r="AQ40851" s="15"/>
    </row>
    <row r="40852" spans="36:43" x14ac:dyDescent="0.3">
      <c r="AJ40852" s="28"/>
      <c r="AQ40852" s="15"/>
    </row>
    <row r="40853" spans="36:43" x14ac:dyDescent="0.3">
      <c r="AJ40853" s="28"/>
      <c r="AQ40853" s="15"/>
    </row>
    <row r="40854" spans="36:43" x14ac:dyDescent="0.3">
      <c r="AJ40854" s="28"/>
      <c r="AQ40854" s="15"/>
    </row>
    <row r="40855" spans="36:43" x14ac:dyDescent="0.3">
      <c r="AJ40855" s="28"/>
      <c r="AQ40855" s="15"/>
    </row>
    <row r="40856" spans="36:43" x14ac:dyDescent="0.3">
      <c r="AJ40856" s="28"/>
      <c r="AQ40856" s="15"/>
    </row>
    <row r="40857" spans="36:43" x14ac:dyDescent="0.3">
      <c r="AJ40857" s="28"/>
      <c r="AQ40857" s="15"/>
    </row>
    <row r="40858" spans="36:43" x14ac:dyDescent="0.3">
      <c r="AJ40858" s="28"/>
      <c r="AQ40858" s="15"/>
    </row>
    <row r="40859" spans="36:43" x14ac:dyDescent="0.3">
      <c r="AJ40859" s="28"/>
      <c r="AQ40859" s="15"/>
    </row>
    <row r="40860" spans="36:43" x14ac:dyDescent="0.3">
      <c r="AJ40860" s="28"/>
      <c r="AQ40860" s="15"/>
    </row>
    <row r="40861" spans="36:43" x14ac:dyDescent="0.3">
      <c r="AJ40861" s="28"/>
      <c r="AQ40861" s="15"/>
    </row>
    <row r="40862" spans="36:43" x14ac:dyDescent="0.3">
      <c r="AJ40862" s="28"/>
      <c r="AQ40862" s="15"/>
    </row>
    <row r="40863" spans="36:43" x14ac:dyDescent="0.3">
      <c r="AJ40863" s="28"/>
      <c r="AQ40863" s="15"/>
    </row>
    <row r="40864" spans="36:43" x14ac:dyDescent="0.3">
      <c r="AJ40864" s="28"/>
      <c r="AQ40864" s="15"/>
    </row>
    <row r="40865" spans="36:43" x14ac:dyDescent="0.3">
      <c r="AJ40865" s="28"/>
      <c r="AQ40865" s="15"/>
    </row>
    <row r="40866" spans="36:43" x14ac:dyDescent="0.3">
      <c r="AJ40866" s="28"/>
      <c r="AQ40866" s="15"/>
    </row>
    <row r="40867" spans="36:43" x14ac:dyDescent="0.3">
      <c r="AJ40867" s="28"/>
      <c r="AQ40867" s="15"/>
    </row>
    <row r="40868" spans="36:43" x14ac:dyDescent="0.3">
      <c r="AJ40868" s="28"/>
      <c r="AQ40868" s="15"/>
    </row>
    <row r="40869" spans="36:43" x14ac:dyDescent="0.3">
      <c r="AJ40869" s="28"/>
      <c r="AQ40869" s="15"/>
    </row>
    <row r="40870" spans="36:43" x14ac:dyDescent="0.3">
      <c r="AJ40870" s="28"/>
      <c r="AQ40870" s="15"/>
    </row>
    <row r="40871" spans="36:43" x14ac:dyDescent="0.3">
      <c r="AJ40871" s="28"/>
      <c r="AQ40871" s="15"/>
    </row>
    <row r="40872" spans="36:43" x14ac:dyDescent="0.3">
      <c r="AJ40872" s="28"/>
      <c r="AQ40872" s="15"/>
    </row>
    <row r="40873" spans="36:43" x14ac:dyDescent="0.3">
      <c r="AJ40873" s="28"/>
      <c r="AQ40873" s="15"/>
    </row>
    <row r="40874" spans="36:43" x14ac:dyDescent="0.3">
      <c r="AJ40874" s="28"/>
      <c r="AQ40874" s="15"/>
    </row>
    <row r="40875" spans="36:43" x14ac:dyDescent="0.3">
      <c r="AJ40875" s="28"/>
      <c r="AQ40875" s="15"/>
    </row>
    <row r="40876" spans="36:43" x14ac:dyDescent="0.3">
      <c r="AJ40876" s="28"/>
      <c r="AQ40876" s="15"/>
    </row>
    <row r="40877" spans="36:43" x14ac:dyDescent="0.3">
      <c r="AJ40877" s="28"/>
      <c r="AQ40877" s="15"/>
    </row>
    <row r="40878" spans="36:43" x14ac:dyDescent="0.3">
      <c r="AJ40878" s="28"/>
      <c r="AQ40878" s="15"/>
    </row>
    <row r="40879" spans="36:43" x14ac:dyDescent="0.3">
      <c r="AJ40879" s="28"/>
      <c r="AQ40879" s="15"/>
    </row>
    <row r="40880" spans="36:43" x14ac:dyDescent="0.3">
      <c r="AJ40880" s="28"/>
      <c r="AQ40880" s="15"/>
    </row>
    <row r="40881" spans="36:43" x14ac:dyDescent="0.3">
      <c r="AJ40881" s="28"/>
      <c r="AQ40881" s="15"/>
    </row>
    <row r="40882" spans="36:43" x14ac:dyDescent="0.3">
      <c r="AJ40882" s="28"/>
      <c r="AQ40882" s="15"/>
    </row>
    <row r="40883" spans="36:43" x14ac:dyDescent="0.3">
      <c r="AJ40883" s="28"/>
      <c r="AQ40883" s="15"/>
    </row>
    <row r="40884" spans="36:43" x14ac:dyDescent="0.3">
      <c r="AJ40884" s="28"/>
      <c r="AQ40884" s="15"/>
    </row>
    <row r="40885" spans="36:43" x14ac:dyDescent="0.3">
      <c r="AJ40885" s="28"/>
      <c r="AQ40885" s="15"/>
    </row>
    <row r="40886" spans="36:43" x14ac:dyDescent="0.3">
      <c r="AJ40886" s="28"/>
      <c r="AQ40886" s="15"/>
    </row>
    <row r="40887" spans="36:43" x14ac:dyDescent="0.3">
      <c r="AJ40887" s="28"/>
      <c r="AQ40887" s="15"/>
    </row>
    <row r="40888" spans="36:43" x14ac:dyDescent="0.3">
      <c r="AJ40888" s="28"/>
      <c r="AQ40888" s="15"/>
    </row>
    <row r="40889" spans="36:43" x14ac:dyDescent="0.3">
      <c r="AJ40889" s="28"/>
      <c r="AQ40889" s="15"/>
    </row>
    <row r="40890" spans="36:43" x14ac:dyDescent="0.3">
      <c r="AJ40890" s="28"/>
      <c r="AQ40890" s="15"/>
    </row>
    <row r="40891" spans="36:43" x14ac:dyDescent="0.3">
      <c r="AJ40891" s="28"/>
      <c r="AQ40891" s="15"/>
    </row>
    <row r="40892" spans="36:43" x14ac:dyDescent="0.3">
      <c r="AJ40892" s="28"/>
      <c r="AQ40892" s="15"/>
    </row>
    <row r="40893" spans="36:43" x14ac:dyDescent="0.3">
      <c r="AJ40893" s="28"/>
      <c r="AQ40893" s="15"/>
    </row>
    <row r="40894" spans="36:43" x14ac:dyDescent="0.3">
      <c r="AJ40894" s="28"/>
      <c r="AQ40894" s="15"/>
    </row>
    <row r="40895" spans="36:43" x14ac:dyDescent="0.3">
      <c r="AJ40895" s="28"/>
      <c r="AQ40895" s="15"/>
    </row>
    <row r="40896" spans="36:43" x14ac:dyDescent="0.3">
      <c r="AJ40896" s="28"/>
      <c r="AQ40896" s="15"/>
    </row>
    <row r="40897" spans="36:43" x14ac:dyDescent="0.3">
      <c r="AJ40897" s="28"/>
      <c r="AQ40897" s="15"/>
    </row>
    <row r="40898" spans="36:43" x14ac:dyDescent="0.3">
      <c r="AJ40898" s="28"/>
      <c r="AQ40898" s="15"/>
    </row>
    <row r="40899" spans="36:43" x14ac:dyDescent="0.3">
      <c r="AJ40899" s="28"/>
      <c r="AQ40899" s="15"/>
    </row>
    <row r="40900" spans="36:43" x14ac:dyDescent="0.3">
      <c r="AJ40900" s="28"/>
      <c r="AQ40900" s="15"/>
    </row>
    <row r="40901" spans="36:43" x14ac:dyDescent="0.3">
      <c r="AJ40901" s="28"/>
      <c r="AQ40901" s="15"/>
    </row>
    <row r="40902" spans="36:43" x14ac:dyDescent="0.3">
      <c r="AJ40902" s="28"/>
      <c r="AQ40902" s="15"/>
    </row>
    <row r="40903" spans="36:43" x14ac:dyDescent="0.3">
      <c r="AJ40903" s="28"/>
      <c r="AQ40903" s="15"/>
    </row>
    <row r="40904" spans="36:43" x14ac:dyDescent="0.3">
      <c r="AJ40904" s="28"/>
      <c r="AQ40904" s="15"/>
    </row>
    <row r="40905" spans="36:43" x14ac:dyDescent="0.3">
      <c r="AJ40905" s="28"/>
      <c r="AQ40905" s="15"/>
    </row>
    <row r="40906" spans="36:43" x14ac:dyDescent="0.3">
      <c r="AJ40906" s="28"/>
      <c r="AQ40906" s="15"/>
    </row>
    <row r="40907" spans="36:43" x14ac:dyDescent="0.3">
      <c r="AJ40907" s="28"/>
      <c r="AQ40907" s="15"/>
    </row>
    <row r="40908" spans="36:43" x14ac:dyDescent="0.3">
      <c r="AJ40908" s="28"/>
      <c r="AQ40908" s="15"/>
    </row>
    <row r="40909" spans="36:43" x14ac:dyDescent="0.3">
      <c r="AJ40909" s="28"/>
      <c r="AQ40909" s="15"/>
    </row>
    <row r="40910" spans="36:43" x14ac:dyDescent="0.3">
      <c r="AJ40910" s="28"/>
      <c r="AQ40910" s="15"/>
    </row>
    <row r="40911" spans="36:43" x14ac:dyDescent="0.3">
      <c r="AJ40911" s="28"/>
      <c r="AQ40911" s="15"/>
    </row>
    <row r="40912" spans="36:43" x14ac:dyDescent="0.3">
      <c r="AJ40912" s="28"/>
      <c r="AQ40912" s="15"/>
    </row>
    <row r="40913" spans="36:43" x14ac:dyDescent="0.3">
      <c r="AJ40913" s="28"/>
      <c r="AQ40913" s="15"/>
    </row>
    <row r="40914" spans="36:43" x14ac:dyDescent="0.3">
      <c r="AJ40914" s="28"/>
      <c r="AQ40914" s="15"/>
    </row>
    <row r="40915" spans="36:43" x14ac:dyDescent="0.3">
      <c r="AJ40915" s="28"/>
      <c r="AQ40915" s="15"/>
    </row>
    <row r="40916" spans="36:43" x14ac:dyDescent="0.3">
      <c r="AJ40916" s="28"/>
      <c r="AQ40916" s="15"/>
    </row>
    <row r="40917" spans="36:43" x14ac:dyDescent="0.3">
      <c r="AJ40917" s="28"/>
      <c r="AQ40917" s="15"/>
    </row>
    <row r="40918" spans="36:43" x14ac:dyDescent="0.3">
      <c r="AJ40918" s="28"/>
      <c r="AQ40918" s="15"/>
    </row>
    <row r="40919" spans="36:43" x14ac:dyDescent="0.3">
      <c r="AJ40919" s="28"/>
      <c r="AQ40919" s="15"/>
    </row>
    <row r="40920" spans="36:43" x14ac:dyDescent="0.3">
      <c r="AJ40920" s="28"/>
      <c r="AQ40920" s="15"/>
    </row>
    <row r="40921" spans="36:43" x14ac:dyDescent="0.3">
      <c r="AJ40921" s="28"/>
      <c r="AQ40921" s="15"/>
    </row>
    <row r="40922" spans="36:43" x14ac:dyDescent="0.3">
      <c r="AJ40922" s="28"/>
      <c r="AQ40922" s="15"/>
    </row>
    <row r="40923" spans="36:43" x14ac:dyDescent="0.3">
      <c r="AJ40923" s="28"/>
      <c r="AQ40923" s="15"/>
    </row>
    <row r="40924" spans="36:43" x14ac:dyDescent="0.3">
      <c r="AJ40924" s="28"/>
      <c r="AQ40924" s="15"/>
    </row>
    <row r="40925" spans="36:43" x14ac:dyDescent="0.3">
      <c r="AJ40925" s="28"/>
      <c r="AQ40925" s="15"/>
    </row>
    <row r="40926" spans="36:43" x14ac:dyDescent="0.3">
      <c r="AJ40926" s="28"/>
      <c r="AQ40926" s="15"/>
    </row>
    <row r="40927" spans="36:43" x14ac:dyDescent="0.3">
      <c r="AJ40927" s="28"/>
      <c r="AQ40927" s="15"/>
    </row>
    <row r="40928" spans="36:43" x14ac:dyDescent="0.3">
      <c r="AJ40928" s="28"/>
      <c r="AQ40928" s="15"/>
    </row>
    <row r="40929" spans="36:43" x14ac:dyDescent="0.3">
      <c r="AJ40929" s="28"/>
      <c r="AQ40929" s="15"/>
    </row>
    <row r="40930" spans="36:43" x14ac:dyDescent="0.3">
      <c r="AJ40930" s="28"/>
      <c r="AQ40930" s="15"/>
    </row>
    <row r="40931" spans="36:43" x14ac:dyDescent="0.3">
      <c r="AJ40931" s="28"/>
      <c r="AQ40931" s="15"/>
    </row>
    <row r="40932" spans="36:43" x14ac:dyDescent="0.3">
      <c r="AJ40932" s="28"/>
      <c r="AQ40932" s="15"/>
    </row>
    <row r="40933" spans="36:43" x14ac:dyDescent="0.3">
      <c r="AJ40933" s="28"/>
      <c r="AQ40933" s="15"/>
    </row>
    <row r="40934" spans="36:43" x14ac:dyDescent="0.3">
      <c r="AJ40934" s="28"/>
      <c r="AQ40934" s="15"/>
    </row>
    <row r="40935" spans="36:43" x14ac:dyDescent="0.3">
      <c r="AJ40935" s="28"/>
      <c r="AQ40935" s="15"/>
    </row>
    <row r="40936" spans="36:43" x14ac:dyDescent="0.3">
      <c r="AJ40936" s="28"/>
      <c r="AQ40936" s="15"/>
    </row>
    <row r="40937" spans="36:43" x14ac:dyDescent="0.3">
      <c r="AJ40937" s="28"/>
      <c r="AQ40937" s="15"/>
    </row>
    <row r="40938" spans="36:43" x14ac:dyDescent="0.3">
      <c r="AJ40938" s="28"/>
      <c r="AQ40938" s="15"/>
    </row>
    <row r="40939" spans="36:43" x14ac:dyDescent="0.3">
      <c r="AJ40939" s="28"/>
      <c r="AQ40939" s="15"/>
    </row>
    <row r="40940" spans="36:43" x14ac:dyDescent="0.3">
      <c r="AJ40940" s="28"/>
      <c r="AQ40940" s="15"/>
    </row>
    <row r="40941" spans="36:43" x14ac:dyDescent="0.3">
      <c r="AJ40941" s="28"/>
      <c r="AQ40941" s="15"/>
    </row>
    <row r="40942" spans="36:43" x14ac:dyDescent="0.3">
      <c r="AJ40942" s="28"/>
      <c r="AQ40942" s="15"/>
    </row>
    <row r="40943" spans="36:43" x14ac:dyDescent="0.3">
      <c r="AJ40943" s="28"/>
      <c r="AQ40943" s="15"/>
    </row>
    <row r="40944" spans="36:43" x14ac:dyDescent="0.3">
      <c r="AJ40944" s="28"/>
      <c r="AQ40944" s="15"/>
    </row>
    <row r="40945" spans="36:43" x14ac:dyDescent="0.3">
      <c r="AJ40945" s="28"/>
      <c r="AQ40945" s="15"/>
    </row>
    <row r="40946" spans="36:43" x14ac:dyDescent="0.3">
      <c r="AJ40946" s="28"/>
      <c r="AQ40946" s="15"/>
    </row>
    <row r="40947" spans="36:43" x14ac:dyDescent="0.3">
      <c r="AJ40947" s="28"/>
      <c r="AQ40947" s="15"/>
    </row>
    <row r="40948" spans="36:43" x14ac:dyDescent="0.3">
      <c r="AJ40948" s="28"/>
      <c r="AQ40948" s="15"/>
    </row>
    <row r="40949" spans="36:43" x14ac:dyDescent="0.3">
      <c r="AJ40949" s="28"/>
      <c r="AQ40949" s="15"/>
    </row>
    <row r="40950" spans="36:43" x14ac:dyDescent="0.3">
      <c r="AJ40950" s="28"/>
      <c r="AQ40950" s="15"/>
    </row>
    <row r="40951" spans="36:43" x14ac:dyDescent="0.3">
      <c r="AJ40951" s="28"/>
      <c r="AQ40951" s="15"/>
    </row>
    <row r="40952" spans="36:43" x14ac:dyDescent="0.3">
      <c r="AJ40952" s="28"/>
      <c r="AQ40952" s="15"/>
    </row>
    <row r="40953" spans="36:43" x14ac:dyDescent="0.3">
      <c r="AJ40953" s="28"/>
      <c r="AQ40953" s="15"/>
    </row>
    <row r="40954" spans="36:43" x14ac:dyDescent="0.3">
      <c r="AJ40954" s="28"/>
      <c r="AQ40954" s="15"/>
    </row>
    <row r="40955" spans="36:43" x14ac:dyDescent="0.3">
      <c r="AJ40955" s="28"/>
      <c r="AQ40955" s="15"/>
    </row>
    <row r="40956" spans="36:43" x14ac:dyDescent="0.3">
      <c r="AJ40956" s="28"/>
      <c r="AQ40956" s="15"/>
    </row>
    <row r="40957" spans="36:43" x14ac:dyDescent="0.3">
      <c r="AJ40957" s="28"/>
      <c r="AQ40957" s="15"/>
    </row>
    <row r="40958" spans="36:43" x14ac:dyDescent="0.3">
      <c r="AJ40958" s="28"/>
      <c r="AQ40958" s="15"/>
    </row>
    <row r="40959" spans="36:43" x14ac:dyDescent="0.3">
      <c r="AJ40959" s="28"/>
      <c r="AQ40959" s="15"/>
    </row>
    <row r="40960" spans="36:43" x14ac:dyDescent="0.3">
      <c r="AJ40960" s="28"/>
      <c r="AQ40960" s="15"/>
    </row>
    <row r="40961" spans="36:43" x14ac:dyDescent="0.3">
      <c r="AJ40961" s="28"/>
      <c r="AQ40961" s="15"/>
    </row>
    <row r="40962" spans="36:43" x14ac:dyDescent="0.3">
      <c r="AJ40962" s="28"/>
      <c r="AQ40962" s="15"/>
    </row>
    <row r="40963" spans="36:43" x14ac:dyDescent="0.3">
      <c r="AJ40963" s="28"/>
      <c r="AQ40963" s="15"/>
    </row>
    <row r="40964" spans="36:43" x14ac:dyDescent="0.3">
      <c r="AJ40964" s="28"/>
      <c r="AQ40964" s="15"/>
    </row>
    <row r="40965" spans="36:43" x14ac:dyDescent="0.3">
      <c r="AJ40965" s="28"/>
      <c r="AQ40965" s="15"/>
    </row>
    <row r="40966" spans="36:43" x14ac:dyDescent="0.3">
      <c r="AJ40966" s="28"/>
      <c r="AQ40966" s="15"/>
    </row>
    <row r="40967" spans="36:43" x14ac:dyDescent="0.3">
      <c r="AJ40967" s="28"/>
      <c r="AQ40967" s="15"/>
    </row>
    <row r="40968" spans="36:43" x14ac:dyDescent="0.3">
      <c r="AJ40968" s="28"/>
      <c r="AQ40968" s="15"/>
    </row>
    <row r="40969" spans="36:43" x14ac:dyDescent="0.3">
      <c r="AJ40969" s="28"/>
      <c r="AQ40969" s="15"/>
    </row>
    <row r="40970" spans="36:43" x14ac:dyDescent="0.3">
      <c r="AJ40970" s="28"/>
      <c r="AQ40970" s="15"/>
    </row>
    <row r="40971" spans="36:43" x14ac:dyDescent="0.3">
      <c r="AJ40971" s="28"/>
      <c r="AQ40971" s="15"/>
    </row>
    <row r="40972" spans="36:43" x14ac:dyDescent="0.3">
      <c r="AJ40972" s="28"/>
      <c r="AQ40972" s="15"/>
    </row>
    <row r="40973" spans="36:43" x14ac:dyDescent="0.3">
      <c r="AJ40973" s="28"/>
      <c r="AQ40973" s="15"/>
    </row>
    <row r="40974" spans="36:43" x14ac:dyDescent="0.3">
      <c r="AJ40974" s="28"/>
      <c r="AQ40974" s="15"/>
    </row>
    <row r="40975" spans="36:43" x14ac:dyDescent="0.3">
      <c r="AJ40975" s="28"/>
      <c r="AQ40975" s="15"/>
    </row>
    <row r="40976" spans="36:43" x14ac:dyDescent="0.3">
      <c r="AJ40976" s="28"/>
      <c r="AQ40976" s="15"/>
    </row>
    <row r="40977" spans="36:43" x14ac:dyDescent="0.3">
      <c r="AJ40977" s="28"/>
      <c r="AQ40977" s="15"/>
    </row>
    <row r="40978" spans="36:43" x14ac:dyDescent="0.3">
      <c r="AJ40978" s="28"/>
      <c r="AQ40978" s="15"/>
    </row>
    <row r="40979" spans="36:43" x14ac:dyDescent="0.3">
      <c r="AJ40979" s="28"/>
      <c r="AQ40979" s="15"/>
    </row>
    <row r="40980" spans="36:43" x14ac:dyDescent="0.3">
      <c r="AJ40980" s="28"/>
      <c r="AQ40980" s="15"/>
    </row>
    <row r="40981" spans="36:43" x14ac:dyDescent="0.3">
      <c r="AJ40981" s="28"/>
      <c r="AQ40981" s="15"/>
    </row>
    <row r="40982" spans="36:43" x14ac:dyDescent="0.3">
      <c r="AJ40982" s="28"/>
      <c r="AQ40982" s="15"/>
    </row>
    <row r="40983" spans="36:43" x14ac:dyDescent="0.3">
      <c r="AJ40983" s="28"/>
      <c r="AQ40983" s="15"/>
    </row>
    <row r="40984" spans="36:43" x14ac:dyDescent="0.3">
      <c r="AJ40984" s="28"/>
      <c r="AQ40984" s="15"/>
    </row>
    <row r="40985" spans="36:43" x14ac:dyDescent="0.3">
      <c r="AJ40985" s="28"/>
      <c r="AQ40985" s="15"/>
    </row>
    <row r="40986" spans="36:43" x14ac:dyDescent="0.3">
      <c r="AJ40986" s="28"/>
      <c r="AQ40986" s="15"/>
    </row>
    <row r="40987" spans="36:43" x14ac:dyDescent="0.3">
      <c r="AJ40987" s="28"/>
      <c r="AQ40987" s="15"/>
    </row>
    <row r="40988" spans="36:43" x14ac:dyDescent="0.3">
      <c r="AJ40988" s="28"/>
      <c r="AQ40988" s="15"/>
    </row>
    <row r="40989" spans="36:43" x14ac:dyDescent="0.3">
      <c r="AJ40989" s="28"/>
      <c r="AQ40989" s="15"/>
    </row>
    <row r="40990" spans="36:43" x14ac:dyDescent="0.3">
      <c r="AJ40990" s="28"/>
      <c r="AQ40990" s="15"/>
    </row>
    <row r="40991" spans="36:43" x14ac:dyDescent="0.3">
      <c r="AJ40991" s="28"/>
      <c r="AQ40991" s="15"/>
    </row>
    <row r="40992" spans="36:43" x14ac:dyDescent="0.3">
      <c r="AJ40992" s="28"/>
      <c r="AQ40992" s="15"/>
    </row>
    <row r="40993" spans="36:43" x14ac:dyDescent="0.3">
      <c r="AJ40993" s="28"/>
      <c r="AQ40993" s="15"/>
    </row>
    <row r="40994" spans="36:43" x14ac:dyDescent="0.3">
      <c r="AJ40994" s="28"/>
      <c r="AQ40994" s="15"/>
    </row>
    <row r="40995" spans="36:43" x14ac:dyDescent="0.3">
      <c r="AJ40995" s="28"/>
      <c r="AQ40995" s="15"/>
    </row>
    <row r="40996" spans="36:43" x14ac:dyDescent="0.3">
      <c r="AJ40996" s="28"/>
      <c r="AQ40996" s="15"/>
    </row>
    <row r="40997" spans="36:43" x14ac:dyDescent="0.3">
      <c r="AJ40997" s="28"/>
      <c r="AQ40997" s="15"/>
    </row>
    <row r="40998" spans="36:43" x14ac:dyDescent="0.3">
      <c r="AJ40998" s="28"/>
      <c r="AQ40998" s="15"/>
    </row>
    <row r="40999" spans="36:43" x14ac:dyDescent="0.3">
      <c r="AJ40999" s="28"/>
      <c r="AQ40999" s="15"/>
    </row>
    <row r="41000" spans="36:43" x14ac:dyDescent="0.3">
      <c r="AJ41000" s="28"/>
      <c r="AQ41000" s="15"/>
    </row>
    <row r="41001" spans="36:43" x14ac:dyDescent="0.3">
      <c r="AJ41001" s="28"/>
      <c r="AQ41001" s="15"/>
    </row>
    <row r="41002" spans="36:43" x14ac:dyDescent="0.3">
      <c r="AJ41002" s="28"/>
      <c r="AQ41002" s="15"/>
    </row>
    <row r="41003" spans="36:43" x14ac:dyDescent="0.3">
      <c r="AJ41003" s="28"/>
      <c r="AQ41003" s="15"/>
    </row>
    <row r="41004" spans="36:43" x14ac:dyDescent="0.3">
      <c r="AJ41004" s="28"/>
      <c r="AQ41004" s="15"/>
    </row>
    <row r="41005" spans="36:43" x14ac:dyDescent="0.3">
      <c r="AJ41005" s="28"/>
      <c r="AQ41005" s="15"/>
    </row>
    <row r="41006" spans="36:43" x14ac:dyDescent="0.3">
      <c r="AJ41006" s="28"/>
      <c r="AQ41006" s="15"/>
    </row>
    <row r="41007" spans="36:43" x14ac:dyDescent="0.3">
      <c r="AJ41007" s="28"/>
      <c r="AQ41007" s="15"/>
    </row>
    <row r="41008" spans="36:43" x14ac:dyDescent="0.3">
      <c r="AJ41008" s="28"/>
      <c r="AQ41008" s="15"/>
    </row>
    <row r="41009" spans="36:43" x14ac:dyDescent="0.3">
      <c r="AJ41009" s="28"/>
      <c r="AQ41009" s="15"/>
    </row>
    <row r="41010" spans="36:43" x14ac:dyDescent="0.3">
      <c r="AJ41010" s="28"/>
      <c r="AQ41010" s="15"/>
    </row>
    <row r="41011" spans="36:43" x14ac:dyDescent="0.3">
      <c r="AJ41011" s="28"/>
      <c r="AQ41011" s="15"/>
    </row>
    <row r="41012" spans="36:43" x14ac:dyDescent="0.3">
      <c r="AJ41012" s="28"/>
      <c r="AQ41012" s="15"/>
    </row>
    <row r="41013" spans="36:43" x14ac:dyDescent="0.3">
      <c r="AJ41013" s="28"/>
      <c r="AQ41013" s="15"/>
    </row>
    <row r="41014" spans="36:43" x14ac:dyDescent="0.3">
      <c r="AJ41014" s="28"/>
      <c r="AQ41014" s="15"/>
    </row>
    <row r="41015" spans="36:43" x14ac:dyDescent="0.3">
      <c r="AJ41015" s="28"/>
      <c r="AQ41015" s="15"/>
    </row>
    <row r="41016" spans="36:43" x14ac:dyDescent="0.3">
      <c r="AJ41016" s="28"/>
      <c r="AQ41016" s="15"/>
    </row>
    <row r="41017" spans="36:43" x14ac:dyDescent="0.3">
      <c r="AJ41017" s="28"/>
      <c r="AQ41017" s="15"/>
    </row>
    <row r="41018" spans="36:43" x14ac:dyDescent="0.3">
      <c r="AJ41018" s="28"/>
      <c r="AQ41018" s="15"/>
    </row>
    <row r="41019" spans="36:43" x14ac:dyDescent="0.3">
      <c r="AJ41019" s="28"/>
      <c r="AQ41019" s="15"/>
    </row>
    <row r="41020" spans="36:43" x14ac:dyDescent="0.3">
      <c r="AJ41020" s="28"/>
      <c r="AQ41020" s="15"/>
    </row>
    <row r="41021" spans="36:43" x14ac:dyDescent="0.3">
      <c r="AJ41021" s="28"/>
      <c r="AQ41021" s="15"/>
    </row>
    <row r="41022" spans="36:43" x14ac:dyDescent="0.3">
      <c r="AJ41022" s="28"/>
      <c r="AQ41022" s="15"/>
    </row>
    <row r="41023" spans="36:43" x14ac:dyDescent="0.3">
      <c r="AJ41023" s="28"/>
      <c r="AQ41023" s="15"/>
    </row>
    <row r="41024" spans="36:43" x14ac:dyDescent="0.3">
      <c r="AJ41024" s="28"/>
      <c r="AQ41024" s="15"/>
    </row>
    <row r="41025" spans="36:43" x14ac:dyDescent="0.3">
      <c r="AJ41025" s="28"/>
      <c r="AQ41025" s="15"/>
    </row>
    <row r="41026" spans="36:43" x14ac:dyDescent="0.3">
      <c r="AJ41026" s="28"/>
      <c r="AQ41026" s="15"/>
    </row>
    <row r="41027" spans="36:43" x14ac:dyDescent="0.3">
      <c r="AJ41027" s="28"/>
      <c r="AQ41027" s="15"/>
    </row>
    <row r="41028" spans="36:43" x14ac:dyDescent="0.3">
      <c r="AJ41028" s="28"/>
      <c r="AQ41028" s="15"/>
    </row>
    <row r="41029" spans="36:43" x14ac:dyDescent="0.3">
      <c r="AJ41029" s="28"/>
      <c r="AQ41029" s="15"/>
    </row>
    <row r="41030" spans="36:43" x14ac:dyDescent="0.3">
      <c r="AJ41030" s="28"/>
      <c r="AQ41030" s="15"/>
    </row>
    <row r="41031" spans="36:43" x14ac:dyDescent="0.3">
      <c r="AJ41031" s="28"/>
      <c r="AQ41031" s="15"/>
    </row>
    <row r="41032" spans="36:43" x14ac:dyDescent="0.3">
      <c r="AJ41032" s="28"/>
      <c r="AQ41032" s="15"/>
    </row>
    <row r="41033" spans="36:43" x14ac:dyDescent="0.3">
      <c r="AJ41033" s="28"/>
      <c r="AQ41033" s="15"/>
    </row>
    <row r="41034" spans="36:43" x14ac:dyDescent="0.3">
      <c r="AJ41034" s="28"/>
      <c r="AQ41034" s="15"/>
    </row>
    <row r="41035" spans="36:43" x14ac:dyDescent="0.3">
      <c r="AJ41035" s="28"/>
      <c r="AQ41035" s="15"/>
    </row>
    <row r="41036" spans="36:43" x14ac:dyDescent="0.3">
      <c r="AJ41036" s="28"/>
      <c r="AQ41036" s="15"/>
    </row>
    <row r="41037" spans="36:43" x14ac:dyDescent="0.3">
      <c r="AJ41037" s="28"/>
      <c r="AQ41037" s="15"/>
    </row>
    <row r="41038" spans="36:43" x14ac:dyDescent="0.3">
      <c r="AJ41038" s="28"/>
      <c r="AQ41038" s="15"/>
    </row>
    <row r="41039" spans="36:43" x14ac:dyDescent="0.3">
      <c r="AJ41039" s="28"/>
      <c r="AQ41039" s="15"/>
    </row>
    <row r="41040" spans="36:43" x14ac:dyDescent="0.3">
      <c r="AJ41040" s="28"/>
      <c r="AQ41040" s="15"/>
    </row>
    <row r="41041" spans="36:43" x14ac:dyDescent="0.3">
      <c r="AJ41041" s="28"/>
      <c r="AQ41041" s="15"/>
    </row>
    <row r="41042" spans="36:43" x14ac:dyDescent="0.3">
      <c r="AJ41042" s="28"/>
      <c r="AQ41042" s="15"/>
    </row>
    <row r="41043" spans="36:43" x14ac:dyDescent="0.3">
      <c r="AJ41043" s="28"/>
      <c r="AQ41043" s="15"/>
    </row>
    <row r="41044" spans="36:43" x14ac:dyDescent="0.3">
      <c r="AJ41044" s="28"/>
      <c r="AQ41044" s="15"/>
    </row>
    <row r="41045" spans="36:43" x14ac:dyDescent="0.3">
      <c r="AJ41045" s="28"/>
      <c r="AQ41045" s="15"/>
    </row>
    <row r="41046" spans="36:43" x14ac:dyDescent="0.3">
      <c r="AJ41046" s="28"/>
      <c r="AQ41046" s="15"/>
    </row>
    <row r="41047" spans="36:43" x14ac:dyDescent="0.3">
      <c r="AJ41047" s="28"/>
      <c r="AQ41047" s="15"/>
    </row>
    <row r="41048" spans="36:43" x14ac:dyDescent="0.3">
      <c r="AJ41048" s="28"/>
      <c r="AQ41048" s="15"/>
    </row>
    <row r="41049" spans="36:43" x14ac:dyDescent="0.3">
      <c r="AJ41049" s="28"/>
      <c r="AQ41049" s="15"/>
    </row>
    <row r="41050" spans="36:43" x14ac:dyDescent="0.3">
      <c r="AJ41050" s="28"/>
      <c r="AQ41050" s="15"/>
    </row>
    <row r="41051" spans="36:43" x14ac:dyDescent="0.3">
      <c r="AJ41051" s="28"/>
      <c r="AQ41051" s="15"/>
    </row>
    <row r="41052" spans="36:43" x14ac:dyDescent="0.3">
      <c r="AJ41052" s="28"/>
      <c r="AQ41052" s="15"/>
    </row>
    <row r="41053" spans="36:43" x14ac:dyDescent="0.3">
      <c r="AJ41053" s="28"/>
      <c r="AQ41053" s="15"/>
    </row>
    <row r="41054" spans="36:43" x14ac:dyDescent="0.3">
      <c r="AJ41054" s="28"/>
      <c r="AQ41054" s="15"/>
    </row>
    <row r="41055" spans="36:43" x14ac:dyDescent="0.3">
      <c r="AJ41055" s="28"/>
      <c r="AQ41055" s="15"/>
    </row>
    <row r="41056" spans="36:43" x14ac:dyDescent="0.3">
      <c r="AJ41056" s="28"/>
      <c r="AQ41056" s="15"/>
    </row>
    <row r="41057" spans="36:43" x14ac:dyDescent="0.3">
      <c r="AJ41057" s="28"/>
      <c r="AQ41057" s="15"/>
    </row>
    <row r="41058" spans="36:43" x14ac:dyDescent="0.3">
      <c r="AJ41058" s="28"/>
      <c r="AQ41058" s="15"/>
    </row>
    <row r="41059" spans="36:43" x14ac:dyDescent="0.3">
      <c r="AJ41059" s="28"/>
      <c r="AQ41059" s="15"/>
    </row>
    <row r="41060" spans="36:43" x14ac:dyDescent="0.3">
      <c r="AJ41060" s="28"/>
      <c r="AQ41060" s="15"/>
    </row>
    <row r="41061" spans="36:43" x14ac:dyDescent="0.3">
      <c r="AJ41061" s="28"/>
      <c r="AQ41061" s="15"/>
    </row>
    <row r="41062" spans="36:43" x14ac:dyDescent="0.3">
      <c r="AJ41062" s="28"/>
      <c r="AQ41062" s="15"/>
    </row>
    <row r="41063" spans="36:43" x14ac:dyDescent="0.3">
      <c r="AJ41063" s="28"/>
      <c r="AQ41063" s="15"/>
    </row>
    <row r="41064" spans="36:43" x14ac:dyDescent="0.3">
      <c r="AJ41064" s="28"/>
      <c r="AQ41064" s="15"/>
    </row>
    <row r="41065" spans="36:43" x14ac:dyDescent="0.3">
      <c r="AJ41065" s="28"/>
      <c r="AQ41065" s="15"/>
    </row>
    <row r="41066" spans="36:43" x14ac:dyDescent="0.3">
      <c r="AJ41066" s="28"/>
      <c r="AQ41066" s="15"/>
    </row>
    <row r="41067" spans="36:43" x14ac:dyDescent="0.3">
      <c r="AJ41067" s="28"/>
      <c r="AQ41067" s="15"/>
    </row>
    <row r="41068" spans="36:43" x14ac:dyDescent="0.3">
      <c r="AJ41068" s="28"/>
      <c r="AQ41068" s="15"/>
    </row>
    <row r="41069" spans="36:43" x14ac:dyDescent="0.3">
      <c r="AJ41069" s="28"/>
      <c r="AQ41069" s="15"/>
    </row>
    <row r="41070" spans="36:43" x14ac:dyDescent="0.3">
      <c r="AJ41070" s="28"/>
      <c r="AQ41070" s="15"/>
    </row>
    <row r="41071" spans="36:43" x14ac:dyDescent="0.3">
      <c r="AJ41071" s="28"/>
      <c r="AQ41071" s="15"/>
    </row>
    <row r="41072" spans="36:43" x14ac:dyDescent="0.3">
      <c r="AJ41072" s="28"/>
      <c r="AQ41072" s="15"/>
    </row>
    <row r="41073" spans="36:43" x14ac:dyDescent="0.3">
      <c r="AJ41073" s="28"/>
      <c r="AQ41073" s="15"/>
    </row>
    <row r="41074" spans="36:43" x14ac:dyDescent="0.3">
      <c r="AJ41074" s="28"/>
      <c r="AQ41074" s="15"/>
    </row>
    <row r="41075" spans="36:43" x14ac:dyDescent="0.3">
      <c r="AJ41075" s="28"/>
      <c r="AQ41075" s="15"/>
    </row>
    <row r="41076" spans="36:43" x14ac:dyDescent="0.3">
      <c r="AJ41076" s="28"/>
      <c r="AQ41076" s="15"/>
    </row>
    <row r="41077" spans="36:43" x14ac:dyDescent="0.3">
      <c r="AJ41077" s="28"/>
      <c r="AQ41077" s="15"/>
    </row>
    <row r="41078" spans="36:43" x14ac:dyDescent="0.3">
      <c r="AJ41078" s="28"/>
      <c r="AQ41078" s="15"/>
    </row>
    <row r="41079" spans="36:43" x14ac:dyDescent="0.3">
      <c r="AJ41079" s="28"/>
      <c r="AQ41079" s="15"/>
    </row>
    <row r="41080" spans="36:43" x14ac:dyDescent="0.3">
      <c r="AJ41080" s="28"/>
      <c r="AQ41080" s="15"/>
    </row>
    <row r="41081" spans="36:43" x14ac:dyDescent="0.3">
      <c r="AJ41081" s="28"/>
      <c r="AQ41081" s="15"/>
    </row>
    <row r="41082" spans="36:43" x14ac:dyDescent="0.3">
      <c r="AJ41082" s="28"/>
      <c r="AQ41082" s="15"/>
    </row>
    <row r="41083" spans="36:43" x14ac:dyDescent="0.3">
      <c r="AJ41083" s="28"/>
      <c r="AQ41083" s="15"/>
    </row>
    <row r="41084" spans="36:43" x14ac:dyDescent="0.3">
      <c r="AJ41084" s="28"/>
      <c r="AQ41084" s="15"/>
    </row>
    <row r="41085" spans="36:43" x14ac:dyDescent="0.3">
      <c r="AJ41085" s="28"/>
      <c r="AQ41085" s="15"/>
    </row>
    <row r="41086" spans="36:43" x14ac:dyDescent="0.3">
      <c r="AJ41086" s="28"/>
      <c r="AQ41086" s="15"/>
    </row>
    <row r="41087" spans="36:43" x14ac:dyDescent="0.3">
      <c r="AJ41087" s="28"/>
      <c r="AQ41087" s="15"/>
    </row>
    <row r="41088" spans="36:43" x14ac:dyDescent="0.3">
      <c r="AJ41088" s="28"/>
      <c r="AQ41088" s="15"/>
    </row>
    <row r="41089" spans="36:43" x14ac:dyDescent="0.3">
      <c r="AJ41089" s="28"/>
      <c r="AQ41089" s="15"/>
    </row>
    <row r="41090" spans="36:43" x14ac:dyDescent="0.3">
      <c r="AJ41090" s="28"/>
      <c r="AQ41090" s="15"/>
    </row>
    <row r="41091" spans="36:43" x14ac:dyDescent="0.3">
      <c r="AJ41091" s="28"/>
      <c r="AQ41091" s="15"/>
    </row>
    <row r="41092" spans="36:43" x14ac:dyDescent="0.3">
      <c r="AJ41092" s="28"/>
      <c r="AQ41092" s="15"/>
    </row>
    <row r="41093" spans="36:43" x14ac:dyDescent="0.3">
      <c r="AJ41093" s="28"/>
      <c r="AQ41093" s="15"/>
    </row>
    <row r="41094" spans="36:43" x14ac:dyDescent="0.3">
      <c r="AJ41094" s="28"/>
      <c r="AQ41094" s="15"/>
    </row>
    <row r="41095" spans="36:43" x14ac:dyDescent="0.3">
      <c r="AJ41095" s="28"/>
      <c r="AQ41095" s="15"/>
    </row>
    <row r="41096" spans="36:43" x14ac:dyDescent="0.3">
      <c r="AJ41096" s="28"/>
      <c r="AQ41096" s="15"/>
    </row>
    <row r="41097" spans="36:43" x14ac:dyDescent="0.3">
      <c r="AJ41097" s="28"/>
      <c r="AQ41097" s="15"/>
    </row>
    <row r="41098" spans="36:43" x14ac:dyDescent="0.3">
      <c r="AJ41098" s="28"/>
      <c r="AQ41098" s="15"/>
    </row>
    <row r="41099" spans="36:43" x14ac:dyDescent="0.3">
      <c r="AJ41099" s="28"/>
      <c r="AQ41099" s="15"/>
    </row>
    <row r="41100" spans="36:43" x14ac:dyDescent="0.3">
      <c r="AJ41100" s="28"/>
      <c r="AQ41100" s="15"/>
    </row>
    <row r="41101" spans="36:43" x14ac:dyDescent="0.3">
      <c r="AJ41101" s="28"/>
      <c r="AQ41101" s="15"/>
    </row>
    <row r="41102" spans="36:43" x14ac:dyDescent="0.3">
      <c r="AJ41102" s="28"/>
      <c r="AQ41102" s="15"/>
    </row>
    <row r="41103" spans="36:43" x14ac:dyDescent="0.3">
      <c r="AJ41103" s="28"/>
      <c r="AQ41103" s="15"/>
    </row>
    <row r="41104" spans="36:43" x14ac:dyDescent="0.3">
      <c r="AJ41104" s="28"/>
      <c r="AQ41104" s="15"/>
    </row>
    <row r="41105" spans="36:43" x14ac:dyDescent="0.3">
      <c r="AJ41105" s="28"/>
      <c r="AQ41105" s="15"/>
    </row>
    <row r="41106" spans="36:43" x14ac:dyDescent="0.3">
      <c r="AJ41106" s="28"/>
      <c r="AQ41106" s="15"/>
    </row>
    <row r="41107" spans="36:43" x14ac:dyDescent="0.3">
      <c r="AJ41107" s="28"/>
      <c r="AQ41107" s="15"/>
    </row>
    <row r="41108" spans="36:43" x14ac:dyDescent="0.3">
      <c r="AJ41108" s="28"/>
      <c r="AQ41108" s="15"/>
    </row>
    <row r="41109" spans="36:43" x14ac:dyDescent="0.3">
      <c r="AJ41109" s="28"/>
      <c r="AQ41109" s="15"/>
    </row>
    <row r="41110" spans="36:43" x14ac:dyDescent="0.3">
      <c r="AJ41110" s="28"/>
      <c r="AQ41110" s="15"/>
    </row>
    <row r="41111" spans="36:43" x14ac:dyDescent="0.3">
      <c r="AJ41111" s="28"/>
      <c r="AQ41111" s="15"/>
    </row>
    <row r="41112" spans="36:43" x14ac:dyDescent="0.3">
      <c r="AJ41112" s="28"/>
      <c r="AQ41112" s="15"/>
    </row>
    <row r="41113" spans="36:43" x14ac:dyDescent="0.3">
      <c r="AJ41113" s="28"/>
      <c r="AQ41113" s="15"/>
    </row>
    <row r="41114" spans="36:43" x14ac:dyDescent="0.3">
      <c r="AJ41114" s="28"/>
      <c r="AQ41114" s="15"/>
    </row>
    <row r="41115" spans="36:43" x14ac:dyDescent="0.3">
      <c r="AJ41115" s="28"/>
      <c r="AQ41115" s="15"/>
    </row>
    <row r="41116" spans="36:43" x14ac:dyDescent="0.3">
      <c r="AJ41116" s="28"/>
      <c r="AQ41116" s="15"/>
    </row>
    <row r="41117" spans="36:43" x14ac:dyDescent="0.3">
      <c r="AJ41117" s="28"/>
      <c r="AQ41117" s="15"/>
    </row>
    <row r="41118" spans="36:43" x14ac:dyDescent="0.3">
      <c r="AJ41118" s="28"/>
      <c r="AQ41118" s="15"/>
    </row>
    <row r="41119" spans="36:43" x14ac:dyDescent="0.3">
      <c r="AJ41119" s="28"/>
      <c r="AQ41119" s="15"/>
    </row>
    <row r="41120" spans="36:43" x14ac:dyDescent="0.3">
      <c r="AJ41120" s="28"/>
      <c r="AQ41120" s="15"/>
    </row>
    <row r="41121" spans="36:43" x14ac:dyDescent="0.3">
      <c r="AJ41121" s="28"/>
      <c r="AQ41121" s="15"/>
    </row>
    <row r="41122" spans="36:43" x14ac:dyDescent="0.3">
      <c r="AJ41122" s="28"/>
      <c r="AQ41122" s="15"/>
    </row>
    <row r="41123" spans="36:43" x14ac:dyDescent="0.3">
      <c r="AJ41123" s="28"/>
      <c r="AQ41123" s="15"/>
    </row>
    <row r="41124" spans="36:43" x14ac:dyDescent="0.3">
      <c r="AJ41124" s="28"/>
      <c r="AQ41124" s="15"/>
    </row>
    <row r="41125" spans="36:43" x14ac:dyDescent="0.3">
      <c r="AJ41125" s="28"/>
      <c r="AQ41125" s="15"/>
    </row>
    <row r="41126" spans="36:43" x14ac:dyDescent="0.3">
      <c r="AJ41126" s="28"/>
      <c r="AQ41126" s="15"/>
    </row>
    <row r="41127" spans="36:43" x14ac:dyDescent="0.3">
      <c r="AJ41127" s="28"/>
      <c r="AQ41127" s="15"/>
    </row>
    <row r="41128" spans="36:43" x14ac:dyDescent="0.3">
      <c r="AJ41128" s="28"/>
      <c r="AQ41128" s="15"/>
    </row>
    <row r="41129" spans="36:43" x14ac:dyDescent="0.3">
      <c r="AJ41129" s="28"/>
      <c r="AQ41129" s="15"/>
    </row>
    <row r="41130" spans="36:43" x14ac:dyDescent="0.3">
      <c r="AJ41130" s="28"/>
      <c r="AQ41130" s="15"/>
    </row>
    <row r="41131" spans="36:43" x14ac:dyDescent="0.3">
      <c r="AJ41131" s="28"/>
      <c r="AQ41131" s="15"/>
    </row>
    <row r="41132" spans="36:43" x14ac:dyDescent="0.3">
      <c r="AJ41132" s="28"/>
      <c r="AQ41132" s="15"/>
    </row>
    <row r="41133" spans="36:43" x14ac:dyDescent="0.3">
      <c r="AJ41133" s="28"/>
      <c r="AQ41133" s="15"/>
    </row>
    <row r="41134" spans="36:43" x14ac:dyDescent="0.3">
      <c r="AJ41134" s="28"/>
      <c r="AQ41134" s="15"/>
    </row>
    <row r="41135" spans="36:43" x14ac:dyDescent="0.3">
      <c r="AJ41135" s="28"/>
      <c r="AQ41135" s="15"/>
    </row>
    <row r="41136" spans="36:43" x14ac:dyDescent="0.3">
      <c r="AJ41136" s="28"/>
      <c r="AQ41136" s="15"/>
    </row>
    <row r="41137" spans="36:43" x14ac:dyDescent="0.3">
      <c r="AJ41137" s="28"/>
      <c r="AQ41137" s="15"/>
    </row>
    <row r="41138" spans="36:43" x14ac:dyDescent="0.3">
      <c r="AJ41138" s="28"/>
      <c r="AQ41138" s="15"/>
    </row>
    <row r="41139" spans="36:43" x14ac:dyDescent="0.3">
      <c r="AJ41139" s="28"/>
      <c r="AQ41139" s="15"/>
    </row>
    <row r="41140" spans="36:43" x14ac:dyDescent="0.3">
      <c r="AJ41140" s="28"/>
      <c r="AQ41140" s="15"/>
    </row>
    <row r="41141" spans="36:43" x14ac:dyDescent="0.3">
      <c r="AJ41141" s="28"/>
      <c r="AQ41141" s="15"/>
    </row>
    <row r="41142" spans="36:43" x14ac:dyDescent="0.3">
      <c r="AJ41142" s="28"/>
      <c r="AQ41142" s="15"/>
    </row>
    <row r="41143" spans="36:43" x14ac:dyDescent="0.3">
      <c r="AJ41143" s="28"/>
      <c r="AQ41143" s="15"/>
    </row>
    <row r="41144" spans="36:43" x14ac:dyDescent="0.3">
      <c r="AJ41144" s="28"/>
      <c r="AQ41144" s="15"/>
    </row>
    <row r="41145" spans="36:43" x14ac:dyDescent="0.3">
      <c r="AJ41145" s="28"/>
      <c r="AQ41145" s="15"/>
    </row>
    <row r="41146" spans="36:43" x14ac:dyDescent="0.3">
      <c r="AJ41146" s="28"/>
      <c r="AQ41146" s="15"/>
    </row>
    <row r="41147" spans="36:43" x14ac:dyDescent="0.3">
      <c r="AJ41147" s="28"/>
      <c r="AQ41147" s="15"/>
    </row>
    <row r="41148" spans="36:43" x14ac:dyDescent="0.3">
      <c r="AJ41148" s="28"/>
      <c r="AQ41148" s="15"/>
    </row>
    <row r="41149" spans="36:43" x14ac:dyDescent="0.3">
      <c r="AJ41149" s="28"/>
      <c r="AQ41149" s="15"/>
    </row>
    <row r="41150" spans="36:43" x14ac:dyDescent="0.3">
      <c r="AJ41150" s="28"/>
      <c r="AQ41150" s="15"/>
    </row>
    <row r="41151" spans="36:43" x14ac:dyDescent="0.3">
      <c r="AJ41151" s="28"/>
      <c r="AQ41151" s="15"/>
    </row>
    <row r="41152" spans="36:43" x14ac:dyDescent="0.3">
      <c r="AJ41152" s="28"/>
      <c r="AQ41152" s="15"/>
    </row>
    <row r="41153" spans="36:43" x14ac:dyDescent="0.3">
      <c r="AJ41153" s="28"/>
      <c r="AQ41153" s="15"/>
    </row>
    <row r="41154" spans="36:43" x14ac:dyDescent="0.3">
      <c r="AJ41154" s="28"/>
      <c r="AQ41154" s="15"/>
    </row>
    <row r="41155" spans="36:43" x14ac:dyDescent="0.3">
      <c r="AJ41155" s="28"/>
      <c r="AQ41155" s="15"/>
    </row>
    <row r="41156" spans="36:43" x14ac:dyDescent="0.3">
      <c r="AJ41156" s="28"/>
      <c r="AQ41156" s="15"/>
    </row>
    <row r="41157" spans="36:43" x14ac:dyDescent="0.3">
      <c r="AJ41157" s="28"/>
      <c r="AQ41157" s="15"/>
    </row>
    <row r="41158" spans="36:43" x14ac:dyDescent="0.3">
      <c r="AJ41158" s="28"/>
      <c r="AQ41158" s="15"/>
    </row>
    <row r="41159" spans="36:43" x14ac:dyDescent="0.3">
      <c r="AJ41159" s="28"/>
      <c r="AQ41159" s="15"/>
    </row>
    <row r="41160" spans="36:43" x14ac:dyDescent="0.3">
      <c r="AJ41160" s="28"/>
      <c r="AQ41160" s="15"/>
    </row>
    <row r="41161" spans="36:43" x14ac:dyDescent="0.3">
      <c r="AJ41161" s="28"/>
      <c r="AQ41161" s="15"/>
    </row>
    <row r="41162" spans="36:43" x14ac:dyDescent="0.3">
      <c r="AJ41162" s="28"/>
      <c r="AQ41162" s="15"/>
    </row>
    <row r="41163" spans="36:43" x14ac:dyDescent="0.3">
      <c r="AJ41163" s="28"/>
      <c r="AQ41163" s="15"/>
    </row>
    <row r="41164" spans="36:43" x14ac:dyDescent="0.3">
      <c r="AJ41164" s="28"/>
      <c r="AQ41164" s="15"/>
    </row>
    <row r="41165" spans="36:43" x14ac:dyDescent="0.3">
      <c r="AJ41165" s="28"/>
      <c r="AQ41165" s="15"/>
    </row>
    <row r="41166" spans="36:43" x14ac:dyDescent="0.3">
      <c r="AJ41166" s="28"/>
      <c r="AQ41166" s="15"/>
    </row>
    <row r="41167" spans="36:43" x14ac:dyDescent="0.3">
      <c r="AJ41167" s="28"/>
      <c r="AQ41167" s="15"/>
    </row>
    <row r="41168" spans="36:43" x14ac:dyDescent="0.3">
      <c r="AJ41168" s="28"/>
      <c r="AQ41168" s="15"/>
    </row>
    <row r="41169" spans="36:43" x14ac:dyDescent="0.3">
      <c r="AJ41169" s="28"/>
      <c r="AQ41169" s="15"/>
    </row>
    <row r="41170" spans="36:43" x14ac:dyDescent="0.3">
      <c r="AJ41170" s="28"/>
      <c r="AQ41170" s="15"/>
    </row>
    <row r="41171" spans="36:43" x14ac:dyDescent="0.3">
      <c r="AJ41171" s="28"/>
      <c r="AQ41171" s="15"/>
    </row>
    <row r="41172" spans="36:43" x14ac:dyDescent="0.3">
      <c r="AJ41172" s="28"/>
      <c r="AQ41172" s="15"/>
    </row>
    <row r="41173" spans="36:43" x14ac:dyDescent="0.3">
      <c r="AJ41173" s="28"/>
      <c r="AQ41173" s="15"/>
    </row>
    <row r="41174" spans="36:43" x14ac:dyDescent="0.3">
      <c r="AJ41174" s="28"/>
      <c r="AQ41174" s="15"/>
    </row>
    <row r="41175" spans="36:43" x14ac:dyDescent="0.3">
      <c r="AJ41175" s="28"/>
      <c r="AQ41175" s="15"/>
    </row>
    <row r="41176" spans="36:43" x14ac:dyDescent="0.3">
      <c r="AJ41176" s="28"/>
      <c r="AQ41176" s="15"/>
    </row>
    <row r="41177" spans="36:43" x14ac:dyDescent="0.3">
      <c r="AJ41177" s="28"/>
      <c r="AQ41177" s="15"/>
    </row>
    <row r="41178" spans="36:43" x14ac:dyDescent="0.3">
      <c r="AJ41178" s="28"/>
      <c r="AQ41178" s="15"/>
    </row>
    <row r="41179" spans="36:43" x14ac:dyDescent="0.3">
      <c r="AJ41179" s="28"/>
      <c r="AQ41179" s="15"/>
    </row>
    <row r="41180" spans="36:43" x14ac:dyDescent="0.3">
      <c r="AJ41180" s="28"/>
      <c r="AQ41180" s="15"/>
    </row>
    <row r="41181" spans="36:43" x14ac:dyDescent="0.3">
      <c r="AJ41181" s="28"/>
      <c r="AQ41181" s="15"/>
    </row>
    <row r="41182" spans="36:43" x14ac:dyDescent="0.3">
      <c r="AJ41182" s="28"/>
      <c r="AQ41182" s="15"/>
    </row>
    <row r="41183" spans="36:43" x14ac:dyDescent="0.3">
      <c r="AJ41183" s="28"/>
      <c r="AQ41183" s="15"/>
    </row>
    <row r="41184" spans="36:43" x14ac:dyDescent="0.3">
      <c r="AJ41184" s="28"/>
      <c r="AQ41184" s="15"/>
    </row>
    <row r="41185" spans="36:43" x14ac:dyDescent="0.3">
      <c r="AJ41185" s="28"/>
      <c r="AQ41185" s="15"/>
    </row>
    <row r="41186" spans="36:43" x14ac:dyDescent="0.3">
      <c r="AJ41186" s="28"/>
      <c r="AQ41186" s="15"/>
    </row>
    <row r="41187" spans="36:43" x14ac:dyDescent="0.3">
      <c r="AJ41187" s="28"/>
      <c r="AQ41187" s="15"/>
    </row>
    <row r="41188" spans="36:43" x14ac:dyDescent="0.3">
      <c r="AJ41188" s="28"/>
      <c r="AQ41188" s="15"/>
    </row>
    <row r="41189" spans="36:43" x14ac:dyDescent="0.3">
      <c r="AJ41189" s="28"/>
      <c r="AQ41189" s="15"/>
    </row>
    <row r="41190" spans="36:43" x14ac:dyDescent="0.3">
      <c r="AJ41190" s="28"/>
      <c r="AQ41190" s="15"/>
    </row>
    <row r="41191" spans="36:43" x14ac:dyDescent="0.3">
      <c r="AJ41191" s="28"/>
      <c r="AQ41191" s="15"/>
    </row>
    <row r="41192" spans="36:43" x14ac:dyDescent="0.3">
      <c r="AJ41192" s="28"/>
      <c r="AQ41192" s="15"/>
    </row>
    <row r="41193" spans="36:43" x14ac:dyDescent="0.3">
      <c r="AJ41193" s="28"/>
      <c r="AQ41193" s="15"/>
    </row>
    <row r="41194" spans="36:43" x14ac:dyDescent="0.3">
      <c r="AJ41194" s="28"/>
      <c r="AQ41194" s="15"/>
    </row>
    <row r="41195" spans="36:43" x14ac:dyDescent="0.3">
      <c r="AJ41195" s="28"/>
      <c r="AQ41195" s="15"/>
    </row>
    <row r="41196" spans="36:43" x14ac:dyDescent="0.3">
      <c r="AJ41196" s="28"/>
      <c r="AQ41196" s="15"/>
    </row>
    <row r="41197" spans="36:43" x14ac:dyDescent="0.3">
      <c r="AJ41197" s="28"/>
      <c r="AQ41197" s="15"/>
    </row>
    <row r="41198" spans="36:43" x14ac:dyDescent="0.3">
      <c r="AJ41198" s="28"/>
      <c r="AQ41198" s="15"/>
    </row>
    <row r="41199" spans="36:43" x14ac:dyDescent="0.3">
      <c r="AJ41199" s="28"/>
      <c r="AQ41199" s="15"/>
    </row>
    <row r="41200" spans="36:43" x14ac:dyDescent="0.3">
      <c r="AJ41200" s="28"/>
      <c r="AQ41200" s="15"/>
    </row>
    <row r="41201" spans="36:43" x14ac:dyDescent="0.3">
      <c r="AJ41201" s="28"/>
      <c r="AQ41201" s="15"/>
    </row>
    <row r="41202" spans="36:43" x14ac:dyDescent="0.3">
      <c r="AJ41202" s="28"/>
      <c r="AQ41202" s="15"/>
    </row>
    <row r="41203" spans="36:43" x14ac:dyDescent="0.3">
      <c r="AJ41203" s="28"/>
      <c r="AQ41203" s="15"/>
    </row>
    <row r="41204" spans="36:43" x14ac:dyDescent="0.3">
      <c r="AJ41204" s="28"/>
      <c r="AQ41204" s="15"/>
    </row>
    <row r="41205" spans="36:43" x14ac:dyDescent="0.3">
      <c r="AJ41205" s="28"/>
      <c r="AQ41205" s="15"/>
    </row>
    <row r="41206" spans="36:43" x14ac:dyDescent="0.3">
      <c r="AJ41206" s="28"/>
      <c r="AQ41206" s="15"/>
    </row>
    <row r="41207" spans="36:43" x14ac:dyDescent="0.3">
      <c r="AJ41207" s="28"/>
      <c r="AQ41207" s="15"/>
    </row>
    <row r="41208" spans="36:43" x14ac:dyDescent="0.3">
      <c r="AJ41208" s="28"/>
      <c r="AQ41208" s="15"/>
    </row>
    <row r="41209" spans="36:43" x14ac:dyDescent="0.3">
      <c r="AJ41209" s="28"/>
      <c r="AQ41209" s="15"/>
    </row>
    <row r="41210" spans="36:43" x14ac:dyDescent="0.3">
      <c r="AJ41210" s="28"/>
      <c r="AQ41210" s="15"/>
    </row>
    <row r="41211" spans="36:43" x14ac:dyDescent="0.3">
      <c r="AJ41211" s="28"/>
      <c r="AQ41211" s="15"/>
    </row>
    <row r="41212" spans="36:43" x14ac:dyDescent="0.3">
      <c r="AJ41212" s="28"/>
      <c r="AQ41212" s="15"/>
    </row>
    <row r="41213" spans="36:43" x14ac:dyDescent="0.3">
      <c r="AJ41213" s="28"/>
      <c r="AQ41213" s="15"/>
    </row>
    <row r="41214" spans="36:43" x14ac:dyDescent="0.3">
      <c r="AJ41214" s="28"/>
      <c r="AQ41214" s="15"/>
    </row>
    <row r="41215" spans="36:43" x14ac:dyDescent="0.3">
      <c r="AJ41215" s="28"/>
      <c r="AQ41215" s="15"/>
    </row>
    <row r="41216" spans="36:43" x14ac:dyDescent="0.3">
      <c r="AJ41216" s="28"/>
      <c r="AQ41216" s="15"/>
    </row>
    <row r="41217" spans="36:43" x14ac:dyDescent="0.3">
      <c r="AJ41217" s="28"/>
      <c r="AQ41217" s="15"/>
    </row>
    <row r="41218" spans="36:43" x14ac:dyDescent="0.3">
      <c r="AJ41218" s="28"/>
      <c r="AQ41218" s="15"/>
    </row>
    <row r="41219" spans="36:43" x14ac:dyDescent="0.3">
      <c r="AJ41219" s="28"/>
      <c r="AQ41219" s="15"/>
    </row>
    <row r="41220" spans="36:43" x14ac:dyDescent="0.3">
      <c r="AJ41220" s="28"/>
      <c r="AQ41220" s="15"/>
    </row>
    <row r="41221" spans="36:43" x14ac:dyDescent="0.3">
      <c r="AJ41221" s="28"/>
      <c r="AQ41221" s="15"/>
    </row>
    <row r="41222" spans="36:43" x14ac:dyDescent="0.3">
      <c r="AJ41222" s="28"/>
      <c r="AQ41222" s="15"/>
    </row>
    <row r="41223" spans="36:43" x14ac:dyDescent="0.3">
      <c r="AJ41223" s="28"/>
      <c r="AQ41223" s="15"/>
    </row>
    <row r="41224" spans="36:43" x14ac:dyDescent="0.3">
      <c r="AJ41224" s="28"/>
      <c r="AQ41224" s="15"/>
    </row>
    <row r="41225" spans="36:43" x14ac:dyDescent="0.3">
      <c r="AJ41225" s="28"/>
      <c r="AQ41225" s="15"/>
    </row>
    <row r="41226" spans="36:43" x14ac:dyDescent="0.3">
      <c r="AJ41226" s="28"/>
      <c r="AQ41226" s="15"/>
    </row>
    <row r="41227" spans="36:43" x14ac:dyDescent="0.3">
      <c r="AJ41227" s="28"/>
      <c r="AQ41227" s="15"/>
    </row>
    <row r="41228" spans="36:43" x14ac:dyDescent="0.3">
      <c r="AJ41228" s="28"/>
      <c r="AQ41228" s="15"/>
    </row>
    <row r="41229" spans="36:43" x14ac:dyDescent="0.3">
      <c r="AJ41229" s="28"/>
      <c r="AQ41229" s="15"/>
    </row>
    <row r="41230" spans="36:43" x14ac:dyDescent="0.3">
      <c r="AJ41230" s="28"/>
      <c r="AQ41230" s="15"/>
    </row>
    <row r="41231" spans="36:43" x14ac:dyDescent="0.3">
      <c r="AJ41231" s="28"/>
      <c r="AQ41231" s="15"/>
    </row>
    <row r="41232" spans="36:43" x14ac:dyDescent="0.3">
      <c r="AJ41232" s="28"/>
      <c r="AQ41232" s="15"/>
    </row>
    <row r="41233" spans="36:43" x14ac:dyDescent="0.3">
      <c r="AJ41233" s="28"/>
      <c r="AQ41233" s="15"/>
    </row>
    <row r="41234" spans="36:43" x14ac:dyDescent="0.3">
      <c r="AJ41234" s="28"/>
      <c r="AQ41234" s="15"/>
    </row>
    <row r="41235" spans="36:43" x14ac:dyDescent="0.3">
      <c r="AJ41235" s="28"/>
      <c r="AQ41235" s="15"/>
    </row>
    <row r="41236" spans="36:43" x14ac:dyDescent="0.3">
      <c r="AJ41236" s="28"/>
      <c r="AQ41236" s="15"/>
    </row>
    <row r="41237" spans="36:43" x14ac:dyDescent="0.3">
      <c r="AJ41237" s="28"/>
      <c r="AQ41237" s="15"/>
    </row>
    <row r="41238" spans="36:43" x14ac:dyDescent="0.3">
      <c r="AJ41238" s="28"/>
      <c r="AQ41238" s="15"/>
    </row>
    <row r="41239" spans="36:43" x14ac:dyDescent="0.3">
      <c r="AJ41239" s="28"/>
      <c r="AQ41239" s="15"/>
    </row>
    <row r="41240" spans="36:43" x14ac:dyDescent="0.3">
      <c r="AJ41240" s="28"/>
      <c r="AQ41240" s="15"/>
    </row>
    <row r="41241" spans="36:43" x14ac:dyDescent="0.3">
      <c r="AJ41241" s="28"/>
      <c r="AQ41241" s="15"/>
    </row>
    <row r="41242" spans="36:43" x14ac:dyDescent="0.3">
      <c r="AJ41242" s="28"/>
      <c r="AQ41242" s="15"/>
    </row>
    <row r="41243" spans="36:43" x14ac:dyDescent="0.3">
      <c r="AJ41243" s="28"/>
      <c r="AQ41243" s="15"/>
    </row>
    <row r="41244" spans="36:43" x14ac:dyDescent="0.3">
      <c r="AJ41244" s="28"/>
      <c r="AQ41244" s="15"/>
    </row>
    <row r="41245" spans="36:43" x14ac:dyDescent="0.3">
      <c r="AJ41245" s="28"/>
      <c r="AQ41245" s="15"/>
    </row>
    <row r="41246" spans="36:43" x14ac:dyDescent="0.3">
      <c r="AJ41246" s="28"/>
      <c r="AQ41246" s="15"/>
    </row>
    <row r="41247" spans="36:43" x14ac:dyDescent="0.3">
      <c r="AJ41247" s="28"/>
      <c r="AQ41247" s="15"/>
    </row>
    <row r="41248" spans="36:43" x14ac:dyDescent="0.3">
      <c r="AJ41248" s="28"/>
      <c r="AQ41248" s="15"/>
    </row>
    <row r="41249" spans="36:43" x14ac:dyDescent="0.3">
      <c r="AJ41249" s="28"/>
      <c r="AQ41249" s="15"/>
    </row>
    <row r="41250" spans="36:43" x14ac:dyDescent="0.3">
      <c r="AJ41250" s="28"/>
      <c r="AQ41250" s="15"/>
    </row>
    <row r="41251" spans="36:43" x14ac:dyDescent="0.3">
      <c r="AJ41251" s="28"/>
      <c r="AQ41251" s="15"/>
    </row>
    <row r="41252" spans="36:43" x14ac:dyDescent="0.3">
      <c r="AJ41252" s="28"/>
      <c r="AQ41252" s="15"/>
    </row>
    <row r="41253" spans="36:43" x14ac:dyDescent="0.3">
      <c r="AJ41253" s="28"/>
      <c r="AQ41253" s="15"/>
    </row>
    <row r="41254" spans="36:43" x14ac:dyDescent="0.3">
      <c r="AJ41254" s="28"/>
      <c r="AQ41254" s="15"/>
    </row>
    <row r="41255" spans="36:43" x14ac:dyDescent="0.3">
      <c r="AJ41255" s="28"/>
      <c r="AQ41255" s="15"/>
    </row>
    <row r="41256" spans="36:43" x14ac:dyDescent="0.3">
      <c r="AJ41256" s="28"/>
      <c r="AQ41256" s="15"/>
    </row>
    <row r="41257" spans="36:43" x14ac:dyDescent="0.3">
      <c r="AJ41257" s="28"/>
      <c r="AQ41257" s="15"/>
    </row>
    <row r="41258" spans="36:43" x14ac:dyDescent="0.3">
      <c r="AJ41258" s="28"/>
      <c r="AQ41258" s="15"/>
    </row>
    <row r="41259" spans="36:43" x14ac:dyDescent="0.3">
      <c r="AJ41259" s="28"/>
      <c r="AQ41259" s="15"/>
    </row>
    <row r="41260" spans="36:43" x14ac:dyDescent="0.3">
      <c r="AJ41260" s="28"/>
      <c r="AQ41260" s="15"/>
    </row>
    <row r="41261" spans="36:43" x14ac:dyDescent="0.3">
      <c r="AJ41261" s="28"/>
      <c r="AQ41261" s="15"/>
    </row>
    <row r="41262" spans="36:43" x14ac:dyDescent="0.3">
      <c r="AJ41262" s="28"/>
      <c r="AQ41262" s="15"/>
    </row>
    <row r="41263" spans="36:43" x14ac:dyDescent="0.3">
      <c r="AJ41263" s="28"/>
      <c r="AQ41263" s="15"/>
    </row>
    <row r="41264" spans="36:43" x14ac:dyDescent="0.3">
      <c r="AJ41264" s="28"/>
      <c r="AQ41264" s="15"/>
    </row>
    <row r="41265" spans="36:43" x14ac:dyDescent="0.3">
      <c r="AJ41265" s="28"/>
      <c r="AQ41265" s="15"/>
    </row>
    <row r="41266" spans="36:43" x14ac:dyDescent="0.3">
      <c r="AJ41266" s="28"/>
      <c r="AQ41266" s="15"/>
    </row>
    <row r="41267" spans="36:43" x14ac:dyDescent="0.3">
      <c r="AJ41267" s="28"/>
      <c r="AQ41267" s="15"/>
    </row>
    <row r="41268" spans="36:43" x14ac:dyDescent="0.3">
      <c r="AJ41268" s="28"/>
      <c r="AQ41268" s="15"/>
    </row>
    <row r="41269" spans="36:43" x14ac:dyDescent="0.3">
      <c r="AJ41269" s="28"/>
      <c r="AQ41269" s="15"/>
    </row>
    <row r="41270" spans="36:43" x14ac:dyDescent="0.3">
      <c r="AJ41270" s="28"/>
      <c r="AQ41270" s="15"/>
    </row>
    <row r="41271" spans="36:43" x14ac:dyDescent="0.3">
      <c r="AJ41271" s="28"/>
      <c r="AQ41271" s="15"/>
    </row>
    <row r="41272" spans="36:43" x14ac:dyDescent="0.3">
      <c r="AJ41272" s="28"/>
      <c r="AQ41272" s="15"/>
    </row>
    <row r="41273" spans="36:43" x14ac:dyDescent="0.3">
      <c r="AJ41273" s="28"/>
      <c r="AQ41273" s="15"/>
    </row>
    <row r="41274" spans="36:43" x14ac:dyDescent="0.3">
      <c r="AJ41274" s="28"/>
      <c r="AQ41274" s="15"/>
    </row>
    <row r="41275" spans="36:43" x14ac:dyDescent="0.3">
      <c r="AJ41275" s="28"/>
      <c r="AQ41275" s="15"/>
    </row>
    <row r="41276" spans="36:43" x14ac:dyDescent="0.3">
      <c r="AJ41276" s="28"/>
      <c r="AQ41276" s="15"/>
    </row>
    <row r="41277" spans="36:43" x14ac:dyDescent="0.3">
      <c r="AJ41277" s="28"/>
      <c r="AQ41277" s="15"/>
    </row>
    <row r="41278" spans="36:43" x14ac:dyDescent="0.3">
      <c r="AJ41278" s="28"/>
      <c r="AQ41278" s="15"/>
    </row>
    <row r="41279" spans="36:43" x14ac:dyDescent="0.3">
      <c r="AJ41279" s="28"/>
      <c r="AQ41279" s="15"/>
    </row>
    <row r="41280" spans="36:43" x14ac:dyDescent="0.3">
      <c r="AJ41280" s="28"/>
      <c r="AQ41280" s="15"/>
    </row>
    <row r="41281" spans="36:43" x14ac:dyDescent="0.3">
      <c r="AJ41281" s="28"/>
      <c r="AQ41281" s="15"/>
    </row>
    <row r="41282" spans="36:43" x14ac:dyDescent="0.3">
      <c r="AJ41282" s="28"/>
      <c r="AQ41282" s="15"/>
    </row>
    <row r="41283" spans="36:43" x14ac:dyDescent="0.3">
      <c r="AJ41283" s="28"/>
      <c r="AQ41283" s="15"/>
    </row>
    <row r="41284" spans="36:43" x14ac:dyDescent="0.3">
      <c r="AJ41284" s="28"/>
      <c r="AQ41284" s="15"/>
    </row>
    <row r="41285" spans="36:43" x14ac:dyDescent="0.3">
      <c r="AJ41285" s="28"/>
      <c r="AQ41285" s="15"/>
    </row>
    <row r="41286" spans="36:43" x14ac:dyDescent="0.3">
      <c r="AJ41286" s="28"/>
      <c r="AQ41286" s="15"/>
    </row>
    <row r="41287" spans="36:43" x14ac:dyDescent="0.3">
      <c r="AJ41287" s="28"/>
      <c r="AQ41287" s="15"/>
    </row>
    <row r="41288" spans="36:43" x14ac:dyDescent="0.3">
      <c r="AJ41288" s="28"/>
      <c r="AQ41288" s="15"/>
    </row>
    <row r="41289" spans="36:43" x14ac:dyDescent="0.3">
      <c r="AJ41289" s="28"/>
      <c r="AQ41289" s="15"/>
    </row>
    <row r="41290" spans="36:43" x14ac:dyDescent="0.3">
      <c r="AJ41290" s="28"/>
      <c r="AQ41290" s="15"/>
    </row>
    <row r="41291" spans="36:43" x14ac:dyDescent="0.3">
      <c r="AJ41291" s="28"/>
      <c r="AQ41291" s="15"/>
    </row>
    <row r="41292" spans="36:43" x14ac:dyDescent="0.3">
      <c r="AJ41292" s="28"/>
      <c r="AQ41292" s="15"/>
    </row>
    <row r="41293" spans="36:43" x14ac:dyDescent="0.3">
      <c r="AJ41293" s="28"/>
      <c r="AQ41293" s="15"/>
    </row>
    <row r="41294" spans="36:43" x14ac:dyDescent="0.3">
      <c r="AJ41294" s="28"/>
      <c r="AQ41294" s="15"/>
    </row>
    <row r="41295" spans="36:43" x14ac:dyDescent="0.3">
      <c r="AJ41295" s="28"/>
      <c r="AQ41295" s="15"/>
    </row>
    <row r="41296" spans="36:43" x14ac:dyDescent="0.3">
      <c r="AJ41296" s="28"/>
      <c r="AQ41296" s="15"/>
    </row>
    <row r="41297" spans="36:43" x14ac:dyDescent="0.3">
      <c r="AJ41297" s="28"/>
      <c r="AQ41297" s="15"/>
    </row>
    <row r="41298" spans="36:43" x14ac:dyDescent="0.3">
      <c r="AJ41298" s="28"/>
      <c r="AQ41298" s="15"/>
    </row>
    <row r="41299" spans="36:43" x14ac:dyDescent="0.3">
      <c r="AJ41299" s="28"/>
      <c r="AQ41299" s="15"/>
    </row>
    <row r="41300" spans="36:43" x14ac:dyDescent="0.3">
      <c r="AJ41300" s="28"/>
      <c r="AQ41300" s="15"/>
    </row>
    <row r="41301" spans="36:43" x14ac:dyDescent="0.3">
      <c r="AJ41301" s="28"/>
      <c r="AQ41301" s="15"/>
    </row>
    <row r="41302" spans="36:43" x14ac:dyDescent="0.3">
      <c r="AJ41302" s="28"/>
      <c r="AQ41302" s="15"/>
    </row>
    <row r="41303" spans="36:43" x14ac:dyDescent="0.3">
      <c r="AJ41303" s="28"/>
      <c r="AQ41303" s="15"/>
    </row>
    <row r="41304" spans="36:43" x14ac:dyDescent="0.3">
      <c r="AJ41304" s="28"/>
      <c r="AQ41304" s="15"/>
    </row>
    <row r="41305" spans="36:43" x14ac:dyDescent="0.3">
      <c r="AJ41305" s="28"/>
      <c r="AQ41305" s="15"/>
    </row>
    <row r="41306" spans="36:43" x14ac:dyDescent="0.3">
      <c r="AJ41306" s="28"/>
      <c r="AQ41306" s="15"/>
    </row>
    <row r="41307" spans="36:43" x14ac:dyDescent="0.3">
      <c r="AJ41307" s="28"/>
      <c r="AQ41307" s="15"/>
    </row>
    <row r="41308" spans="36:43" x14ac:dyDescent="0.3">
      <c r="AJ41308" s="28"/>
      <c r="AQ41308" s="15"/>
    </row>
    <row r="41309" spans="36:43" x14ac:dyDescent="0.3">
      <c r="AJ41309" s="28"/>
      <c r="AQ41309" s="15"/>
    </row>
    <row r="41310" spans="36:43" x14ac:dyDescent="0.3">
      <c r="AJ41310" s="28"/>
      <c r="AQ41310" s="15"/>
    </row>
    <row r="41311" spans="36:43" x14ac:dyDescent="0.3">
      <c r="AJ41311" s="28"/>
      <c r="AQ41311" s="15"/>
    </row>
    <row r="41312" spans="36:43" x14ac:dyDescent="0.3">
      <c r="AJ41312" s="28"/>
      <c r="AQ41312" s="15"/>
    </row>
    <row r="41313" spans="36:43" x14ac:dyDescent="0.3">
      <c r="AJ41313" s="28"/>
      <c r="AQ41313" s="15"/>
    </row>
    <row r="41314" spans="36:43" x14ac:dyDescent="0.3">
      <c r="AJ41314" s="28"/>
      <c r="AQ41314" s="15"/>
    </row>
    <row r="41315" spans="36:43" x14ac:dyDescent="0.3">
      <c r="AJ41315" s="28"/>
      <c r="AQ41315" s="15"/>
    </row>
    <row r="41316" spans="36:43" x14ac:dyDescent="0.3">
      <c r="AJ41316" s="28"/>
      <c r="AQ41316" s="15"/>
    </row>
    <row r="41317" spans="36:43" x14ac:dyDescent="0.3">
      <c r="AJ41317" s="28"/>
      <c r="AQ41317" s="15"/>
    </row>
    <row r="41318" spans="36:43" x14ac:dyDescent="0.3">
      <c r="AJ41318" s="28"/>
      <c r="AQ41318" s="15"/>
    </row>
    <row r="41319" spans="36:43" x14ac:dyDescent="0.3">
      <c r="AJ41319" s="28"/>
      <c r="AQ41319" s="15"/>
    </row>
    <row r="41320" spans="36:43" x14ac:dyDescent="0.3">
      <c r="AJ41320" s="28"/>
      <c r="AQ41320" s="15"/>
    </row>
    <row r="41321" spans="36:43" x14ac:dyDescent="0.3">
      <c r="AJ41321" s="28"/>
      <c r="AQ41321" s="15"/>
    </row>
    <row r="41322" spans="36:43" x14ac:dyDescent="0.3">
      <c r="AJ41322" s="28"/>
      <c r="AQ41322" s="15"/>
    </row>
    <row r="41323" spans="36:43" x14ac:dyDescent="0.3">
      <c r="AJ41323" s="28"/>
      <c r="AQ41323" s="15"/>
    </row>
    <row r="41324" spans="36:43" x14ac:dyDescent="0.3">
      <c r="AJ41324" s="28"/>
      <c r="AQ41324" s="15"/>
    </row>
    <row r="41325" spans="36:43" x14ac:dyDescent="0.3">
      <c r="AJ41325" s="28"/>
      <c r="AQ41325" s="15"/>
    </row>
    <row r="41326" spans="36:43" x14ac:dyDescent="0.3">
      <c r="AJ41326" s="28"/>
      <c r="AQ41326" s="15"/>
    </row>
    <row r="41327" spans="36:43" x14ac:dyDescent="0.3">
      <c r="AJ41327" s="28"/>
      <c r="AQ41327" s="15"/>
    </row>
    <row r="41328" spans="36:43" x14ac:dyDescent="0.3">
      <c r="AJ41328" s="28"/>
      <c r="AQ41328" s="15"/>
    </row>
    <row r="41329" spans="36:43" x14ac:dyDescent="0.3">
      <c r="AJ41329" s="28"/>
      <c r="AQ41329" s="15"/>
    </row>
    <row r="41330" spans="36:43" x14ac:dyDescent="0.3">
      <c r="AJ41330" s="28"/>
      <c r="AQ41330" s="15"/>
    </row>
    <row r="41331" spans="36:43" x14ac:dyDescent="0.3">
      <c r="AJ41331" s="28"/>
      <c r="AQ41331" s="15"/>
    </row>
    <row r="41332" spans="36:43" x14ac:dyDescent="0.3">
      <c r="AJ41332" s="28"/>
      <c r="AQ41332" s="15"/>
    </row>
    <row r="41333" spans="36:43" x14ac:dyDescent="0.3">
      <c r="AJ41333" s="28"/>
      <c r="AQ41333" s="15"/>
    </row>
    <row r="41334" spans="36:43" x14ac:dyDescent="0.3">
      <c r="AJ41334" s="28"/>
      <c r="AQ41334" s="15"/>
    </row>
    <row r="41335" spans="36:43" x14ac:dyDescent="0.3">
      <c r="AJ41335" s="28"/>
      <c r="AQ41335" s="15"/>
    </row>
    <row r="41336" spans="36:43" x14ac:dyDescent="0.3">
      <c r="AJ41336" s="28"/>
      <c r="AQ41336" s="15"/>
    </row>
    <row r="41337" spans="36:43" x14ac:dyDescent="0.3">
      <c r="AJ41337" s="28"/>
      <c r="AQ41337" s="15"/>
    </row>
    <row r="41338" spans="36:43" x14ac:dyDescent="0.3">
      <c r="AJ41338" s="28"/>
      <c r="AQ41338" s="15"/>
    </row>
    <row r="41339" spans="36:43" x14ac:dyDescent="0.3">
      <c r="AJ41339" s="28"/>
      <c r="AQ41339" s="15"/>
    </row>
    <row r="41340" spans="36:43" x14ac:dyDescent="0.3">
      <c r="AJ41340" s="28"/>
      <c r="AQ41340" s="15"/>
    </row>
    <row r="41341" spans="36:43" x14ac:dyDescent="0.3">
      <c r="AJ41341" s="28"/>
      <c r="AQ41341" s="15"/>
    </row>
    <row r="41342" spans="36:43" x14ac:dyDescent="0.3">
      <c r="AJ41342" s="28"/>
      <c r="AQ41342" s="15"/>
    </row>
    <row r="41343" spans="36:43" x14ac:dyDescent="0.3">
      <c r="AJ41343" s="28"/>
      <c r="AQ41343" s="15"/>
    </row>
    <row r="41344" spans="36:43" x14ac:dyDescent="0.3">
      <c r="AJ41344" s="28"/>
      <c r="AQ41344" s="15"/>
    </row>
    <row r="41345" spans="36:43" x14ac:dyDescent="0.3">
      <c r="AJ41345" s="28"/>
      <c r="AQ41345" s="15"/>
    </row>
    <row r="41346" spans="36:43" x14ac:dyDescent="0.3">
      <c r="AJ41346" s="28"/>
      <c r="AQ41346" s="15"/>
    </row>
    <row r="41347" spans="36:43" x14ac:dyDescent="0.3">
      <c r="AJ41347" s="28"/>
      <c r="AQ41347" s="15"/>
    </row>
    <row r="41348" spans="36:43" x14ac:dyDescent="0.3">
      <c r="AJ41348" s="28"/>
      <c r="AQ41348" s="15"/>
    </row>
    <row r="41349" spans="36:43" x14ac:dyDescent="0.3">
      <c r="AJ41349" s="28"/>
      <c r="AQ41349" s="15"/>
    </row>
    <row r="41350" spans="36:43" x14ac:dyDescent="0.3">
      <c r="AJ41350" s="28"/>
      <c r="AQ41350" s="15"/>
    </row>
    <row r="41351" spans="36:43" x14ac:dyDescent="0.3">
      <c r="AJ41351" s="28"/>
      <c r="AQ41351" s="15"/>
    </row>
    <row r="41352" spans="36:43" x14ac:dyDescent="0.3">
      <c r="AJ41352" s="28"/>
      <c r="AQ41352" s="15"/>
    </row>
    <row r="41353" spans="36:43" x14ac:dyDescent="0.3">
      <c r="AJ41353" s="28"/>
      <c r="AQ41353" s="15"/>
    </row>
    <row r="41354" spans="36:43" x14ac:dyDescent="0.3">
      <c r="AJ41354" s="28"/>
      <c r="AQ41354" s="15"/>
    </row>
    <row r="41355" spans="36:43" x14ac:dyDescent="0.3">
      <c r="AJ41355" s="28"/>
      <c r="AQ41355" s="15"/>
    </row>
    <row r="41356" spans="36:43" x14ac:dyDescent="0.3">
      <c r="AJ41356" s="28"/>
      <c r="AQ41356" s="15"/>
    </row>
    <row r="41357" spans="36:43" x14ac:dyDescent="0.3">
      <c r="AJ41357" s="28"/>
      <c r="AQ41357" s="15"/>
    </row>
    <row r="41358" spans="36:43" x14ac:dyDescent="0.3">
      <c r="AJ41358" s="28"/>
      <c r="AQ41358" s="15"/>
    </row>
    <row r="41359" spans="36:43" x14ac:dyDescent="0.3">
      <c r="AJ41359" s="28"/>
      <c r="AQ41359" s="15"/>
    </row>
    <row r="41360" spans="36:43" x14ac:dyDescent="0.3">
      <c r="AJ41360" s="28"/>
      <c r="AQ41360" s="15"/>
    </row>
    <row r="41361" spans="36:43" x14ac:dyDescent="0.3">
      <c r="AJ41361" s="28"/>
      <c r="AQ41361" s="15"/>
    </row>
    <row r="41362" spans="36:43" x14ac:dyDescent="0.3">
      <c r="AJ41362" s="28"/>
      <c r="AQ41362" s="15"/>
    </row>
    <row r="41363" spans="36:43" x14ac:dyDescent="0.3">
      <c r="AJ41363" s="28"/>
      <c r="AQ41363" s="15"/>
    </row>
    <row r="41364" spans="36:43" x14ac:dyDescent="0.3">
      <c r="AJ41364" s="28"/>
      <c r="AQ41364" s="15"/>
    </row>
    <row r="41365" spans="36:43" x14ac:dyDescent="0.3">
      <c r="AJ41365" s="28"/>
      <c r="AQ41365" s="15"/>
    </row>
    <row r="41366" spans="36:43" x14ac:dyDescent="0.3">
      <c r="AJ41366" s="28"/>
      <c r="AQ41366" s="15"/>
    </row>
    <row r="41367" spans="36:43" x14ac:dyDescent="0.3">
      <c r="AJ41367" s="28"/>
      <c r="AQ41367" s="15"/>
    </row>
    <row r="41368" spans="36:43" x14ac:dyDescent="0.3">
      <c r="AJ41368" s="28"/>
      <c r="AQ41368" s="15"/>
    </row>
    <row r="41369" spans="36:43" x14ac:dyDescent="0.3">
      <c r="AJ41369" s="28"/>
      <c r="AQ41369" s="15"/>
    </row>
    <row r="41370" spans="36:43" x14ac:dyDescent="0.3">
      <c r="AJ41370" s="28"/>
      <c r="AQ41370" s="15"/>
    </row>
    <row r="41371" spans="36:43" x14ac:dyDescent="0.3">
      <c r="AJ41371" s="28"/>
      <c r="AQ41371" s="15"/>
    </row>
    <row r="41372" spans="36:43" x14ac:dyDescent="0.3">
      <c r="AJ41372" s="28"/>
      <c r="AQ41372" s="15"/>
    </row>
    <row r="41373" spans="36:43" x14ac:dyDescent="0.3">
      <c r="AJ41373" s="28"/>
      <c r="AQ41373" s="15"/>
    </row>
    <row r="41374" spans="36:43" x14ac:dyDescent="0.3">
      <c r="AJ41374" s="28"/>
      <c r="AQ41374" s="15"/>
    </row>
    <row r="41375" spans="36:43" x14ac:dyDescent="0.3">
      <c r="AJ41375" s="28"/>
      <c r="AQ41375" s="15"/>
    </row>
    <row r="41376" spans="36:43" x14ac:dyDescent="0.3">
      <c r="AJ41376" s="28"/>
      <c r="AQ41376" s="15"/>
    </row>
    <row r="41377" spans="36:43" x14ac:dyDescent="0.3">
      <c r="AJ41377" s="28"/>
      <c r="AQ41377" s="15"/>
    </row>
    <row r="41378" spans="36:43" x14ac:dyDescent="0.3">
      <c r="AJ41378" s="28"/>
      <c r="AQ41378" s="15"/>
    </row>
    <row r="41379" spans="36:43" x14ac:dyDescent="0.3">
      <c r="AJ41379" s="28"/>
      <c r="AQ41379" s="15"/>
    </row>
    <row r="41380" spans="36:43" x14ac:dyDescent="0.3">
      <c r="AJ41380" s="28"/>
      <c r="AQ41380" s="15"/>
    </row>
    <row r="41381" spans="36:43" x14ac:dyDescent="0.3">
      <c r="AJ41381" s="28"/>
      <c r="AQ41381" s="15"/>
    </row>
    <row r="41382" spans="36:43" x14ac:dyDescent="0.3">
      <c r="AJ41382" s="28"/>
      <c r="AQ41382" s="15"/>
    </row>
    <row r="41383" spans="36:43" x14ac:dyDescent="0.3">
      <c r="AJ41383" s="28"/>
      <c r="AQ41383" s="15"/>
    </row>
    <row r="41384" spans="36:43" x14ac:dyDescent="0.3">
      <c r="AJ41384" s="28"/>
      <c r="AQ41384" s="15"/>
    </row>
    <row r="41385" spans="36:43" x14ac:dyDescent="0.3">
      <c r="AJ41385" s="28"/>
      <c r="AQ41385" s="15"/>
    </row>
    <row r="41386" spans="36:43" x14ac:dyDescent="0.3">
      <c r="AJ41386" s="28"/>
      <c r="AQ41386" s="15"/>
    </row>
    <row r="41387" spans="36:43" x14ac:dyDescent="0.3">
      <c r="AJ41387" s="28"/>
      <c r="AQ41387" s="15"/>
    </row>
    <row r="41388" spans="36:43" x14ac:dyDescent="0.3">
      <c r="AJ41388" s="28"/>
      <c r="AQ41388" s="15"/>
    </row>
    <row r="41389" spans="36:43" x14ac:dyDescent="0.3">
      <c r="AJ41389" s="28"/>
      <c r="AQ41389" s="15"/>
    </row>
    <row r="41390" spans="36:43" x14ac:dyDescent="0.3">
      <c r="AJ41390" s="28"/>
      <c r="AQ41390" s="15"/>
    </row>
    <row r="41391" spans="36:43" x14ac:dyDescent="0.3">
      <c r="AJ41391" s="28"/>
      <c r="AQ41391" s="15"/>
    </row>
    <row r="41392" spans="36:43" x14ac:dyDescent="0.3">
      <c r="AJ41392" s="28"/>
      <c r="AQ41392" s="15"/>
    </row>
    <row r="41393" spans="36:43" x14ac:dyDescent="0.3">
      <c r="AJ41393" s="28"/>
      <c r="AQ41393" s="15"/>
    </row>
    <row r="41394" spans="36:43" x14ac:dyDescent="0.3">
      <c r="AJ41394" s="28"/>
      <c r="AQ41394" s="15"/>
    </row>
    <row r="41395" spans="36:43" x14ac:dyDescent="0.3">
      <c r="AJ41395" s="28"/>
      <c r="AQ41395" s="15"/>
    </row>
    <row r="41396" spans="36:43" x14ac:dyDescent="0.3">
      <c r="AJ41396" s="28"/>
      <c r="AQ41396" s="15"/>
    </row>
    <row r="41397" spans="36:43" x14ac:dyDescent="0.3">
      <c r="AJ41397" s="28"/>
      <c r="AQ41397" s="15"/>
    </row>
    <row r="41398" spans="36:43" x14ac:dyDescent="0.3">
      <c r="AJ41398" s="28"/>
      <c r="AQ41398" s="15"/>
    </row>
    <row r="41399" spans="36:43" x14ac:dyDescent="0.3">
      <c r="AJ41399" s="28"/>
      <c r="AQ41399" s="15"/>
    </row>
    <row r="41400" spans="36:43" x14ac:dyDescent="0.3">
      <c r="AJ41400" s="28"/>
      <c r="AQ41400" s="15"/>
    </row>
    <row r="41401" spans="36:43" x14ac:dyDescent="0.3">
      <c r="AJ41401" s="28"/>
      <c r="AQ41401" s="15"/>
    </row>
    <row r="41402" spans="36:43" x14ac:dyDescent="0.3">
      <c r="AJ41402" s="28"/>
      <c r="AQ41402" s="15"/>
    </row>
    <row r="41403" spans="36:43" x14ac:dyDescent="0.3">
      <c r="AJ41403" s="28"/>
      <c r="AQ41403" s="15"/>
    </row>
    <row r="41404" spans="36:43" x14ac:dyDescent="0.3">
      <c r="AJ41404" s="28"/>
      <c r="AQ41404" s="15"/>
    </row>
    <row r="41405" spans="36:43" x14ac:dyDescent="0.3">
      <c r="AJ41405" s="28"/>
      <c r="AQ41405" s="15"/>
    </row>
    <row r="41406" spans="36:43" x14ac:dyDescent="0.3">
      <c r="AJ41406" s="28"/>
      <c r="AQ41406" s="15"/>
    </row>
    <row r="41407" spans="36:43" x14ac:dyDescent="0.3">
      <c r="AJ41407" s="28"/>
      <c r="AQ41407" s="15"/>
    </row>
    <row r="41408" spans="36:43" x14ac:dyDescent="0.3">
      <c r="AJ41408" s="28"/>
      <c r="AQ41408" s="15"/>
    </row>
    <row r="41409" spans="36:43" x14ac:dyDescent="0.3">
      <c r="AJ41409" s="28"/>
      <c r="AQ41409" s="15"/>
    </row>
    <row r="41410" spans="36:43" x14ac:dyDescent="0.3">
      <c r="AJ41410" s="28"/>
      <c r="AQ41410" s="15"/>
    </row>
    <row r="41411" spans="36:43" x14ac:dyDescent="0.3">
      <c r="AJ41411" s="28"/>
      <c r="AQ41411" s="15"/>
    </row>
    <row r="41412" spans="36:43" x14ac:dyDescent="0.3">
      <c r="AJ41412" s="28"/>
      <c r="AQ41412" s="15"/>
    </row>
    <row r="41413" spans="36:43" x14ac:dyDescent="0.3">
      <c r="AJ41413" s="28"/>
      <c r="AQ41413" s="15"/>
    </row>
    <row r="41414" spans="36:43" x14ac:dyDescent="0.3">
      <c r="AJ41414" s="28"/>
      <c r="AQ41414" s="15"/>
    </row>
    <row r="41415" spans="36:43" x14ac:dyDescent="0.3">
      <c r="AJ41415" s="28"/>
      <c r="AQ41415" s="15"/>
    </row>
    <row r="41416" spans="36:43" x14ac:dyDescent="0.3">
      <c r="AJ41416" s="28"/>
      <c r="AQ41416" s="15"/>
    </row>
    <row r="41417" spans="36:43" x14ac:dyDescent="0.3">
      <c r="AJ41417" s="28"/>
      <c r="AQ41417" s="15"/>
    </row>
    <row r="41418" spans="36:43" x14ac:dyDescent="0.3">
      <c r="AJ41418" s="28"/>
      <c r="AQ41418" s="15"/>
    </row>
    <row r="41419" spans="36:43" x14ac:dyDescent="0.3">
      <c r="AJ41419" s="28"/>
      <c r="AQ41419" s="15"/>
    </row>
    <row r="41420" spans="36:43" x14ac:dyDescent="0.3">
      <c r="AJ41420" s="28"/>
      <c r="AQ41420" s="15"/>
    </row>
    <row r="41421" spans="36:43" x14ac:dyDescent="0.3">
      <c r="AJ41421" s="28"/>
      <c r="AQ41421" s="15"/>
    </row>
    <row r="41422" spans="36:43" x14ac:dyDescent="0.3">
      <c r="AJ41422" s="28"/>
      <c r="AQ41422" s="15"/>
    </row>
    <row r="41423" spans="36:43" x14ac:dyDescent="0.3">
      <c r="AJ41423" s="28"/>
      <c r="AQ41423" s="15"/>
    </row>
    <row r="41424" spans="36:43" x14ac:dyDescent="0.3">
      <c r="AJ41424" s="28"/>
      <c r="AQ41424" s="15"/>
    </row>
    <row r="41425" spans="36:43" x14ac:dyDescent="0.3">
      <c r="AJ41425" s="28"/>
      <c r="AQ41425" s="15"/>
    </row>
    <row r="41426" spans="36:43" x14ac:dyDescent="0.3">
      <c r="AJ41426" s="28"/>
      <c r="AQ41426" s="15"/>
    </row>
    <row r="41427" spans="36:43" x14ac:dyDescent="0.3">
      <c r="AJ41427" s="28"/>
      <c r="AQ41427" s="15"/>
    </row>
    <row r="41428" spans="36:43" x14ac:dyDescent="0.3">
      <c r="AJ41428" s="28"/>
      <c r="AQ41428" s="15"/>
    </row>
    <row r="41429" spans="36:43" x14ac:dyDescent="0.3">
      <c r="AJ41429" s="28"/>
      <c r="AQ41429" s="15"/>
    </row>
    <row r="41430" spans="36:43" x14ac:dyDescent="0.3">
      <c r="AJ41430" s="28"/>
      <c r="AQ41430" s="15"/>
    </row>
    <row r="41431" spans="36:43" x14ac:dyDescent="0.3">
      <c r="AJ41431" s="28"/>
      <c r="AQ41431" s="15"/>
    </row>
    <row r="41432" spans="36:43" x14ac:dyDescent="0.3">
      <c r="AJ41432" s="28"/>
      <c r="AQ41432" s="15"/>
    </row>
    <row r="41433" spans="36:43" x14ac:dyDescent="0.3">
      <c r="AJ41433" s="28"/>
      <c r="AQ41433" s="15"/>
    </row>
    <row r="41434" spans="36:43" x14ac:dyDescent="0.3">
      <c r="AJ41434" s="28"/>
      <c r="AQ41434" s="15"/>
    </row>
    <row r="41435" spans="36:43" x14ac:dyDescent="0.3">
      <c r="AJ41435" s="28"/>
      <c r="AQ41435" s="15"/>
    </row>
    <row r="41436" spans="36:43" x14ac:dyDescent="0.3">
      <c r="AJ41436" s="28"/>
      <c r="AQ41436" s="15"/>
    </row>
    <row r="41437" spans="36:43" x14ac:dyDescent="0.3">
      <c r="AJ41437" s="28"/>
      <c r="AQ41437" s="15"/>
    </row>
    <row r="41438" spans="36:43" x14ac:dyDescent="0.3">
      <c r="AJ41438" s="28"/>
      <c r="AQ41438" s="15"/>
    </row>
    <row r="41439" spans="36:43" x14ac:dyDescent="0.3">
      <c r="AJ41439" s="28"/>
      <c r="AQ41439" s="15"/>
    </row>
    <row r="41440" spans="36:43" x14ac:dyDescent="0.3">
      <c r="AJ41440" s="28"/>
      <c r="AQ41440" s="15"/>
    </row>
    <row r="41441" spans="36:43" x14ac:dyDescent="0.3">
      <c r="AJ41441" s="28"/>
      <c r="AQ41441" s="15"/>
    </row>
    <row r="41442" spans="36:43" x14ac:dyDescent="0.3">
      <c r="AJ41442" s="28"/>
      <c r="AQ41442" s="15"/>
    </row>
    <row r="41443" spans="36:43" x14ac:dyDescent="0.3">
      <c r="AJ41443" s="28"/>
      <c r="AQ41443" s="15"/>
    </row>
    <row r="41444" spans="36:43" x14ac:dyDescent="0.3">
      <c r="AJ41444" s="28"/>
      <c r="AQ41444" s="15"/>
    </row>
    <row r="41445" spans="36:43" x14ac:dyDescent="0.3">
      <c r="AJ41445" s="28"/>
      <c r="AQ41445" s="15"/>
    </row>
    <row r="41446" spans="36:43" x14ac:dyDescent="0.3">
      <c r="AJ41446" s="28"/>
      <c r="AQ41446" s="15"/>
    </row>
    <row r="41447" spans="36:43" x14ac:dyDescent="0.3">
      <c r="AJ41447" s="28"/>
      <c r="AQ41447" s="15"/>
    </row>
    <row r="41448" spans="36:43" x14ac:dyDescent="0.3">
      <c r="AJ41448" s="28"/>
      <c r="AQ41448" s="15"/>
    </row>
    <row r="41449" spans="36:43" x14ac:dyDescent="0.3">
      <c r="AJ41449" s="28"/>
      <c r="AQ41449" s="15"/>
    </row>
    <row r="41450" spans="36:43" x14ac:dyDescent="0.3">
      <c r="AJ41450" s="28"/>
      <c r="AQ41450" s="15"/>
    </row>
    <row r="41451" spans="36:43" x14ac:dyDescent="0.3">
      <c r="AJ41451" s="28"/>
      <c r="AQ41451" s="15"/>
    </row>
    <row r="41452" spans="36:43" x14ac:dyDescent="0.3">
      <c r="AJ41452" s="28"/>
      <c r="AQ41452" s="15"/>
    </row>
    <row r="41453" spans="36:43" x14ac:dyDescent="0.3">
      <c r="AJ41453" s="28"/>
      <c r="AQ41453" s="15"/>
    </row>
    <row r="41454" spans="36:43" x14ac:dyDescent="0.3">
      <c r="AJ41454" s="28"/>
      <c r="AQ41454" s="15"/>
    </row>
    <row r="41455" spans="36:43" x14ac:dyDescent="0.3">
      <c r="AJ41455" s="28"/>
      <c r="AQ41455" s="15"/>
    </row>
    <row r="41456" spans="36:43" x14ac:dyDescent="0.3">
      <c r="AJ41456" s="28"/>
      <c r="AQ41456" s="15"/>
    </row>
    <row r="41457" spans="36:43" x14ac:dyDescent="0.3">
      <c r="AJ41457" s="28"/>
      <c r="AQ41457" s="15"/>
    </row>
    <row r="41458" spans="36:43" x14ac:dyDescent="0.3">
      <c r="AJ41458" s="28"/>
      <c r="AQ41458" s="15"/>
    </row>
    <row r="41459" spans="36:43" x14ac:dyDescent="0.3">
      <c r="AJ41459" s="28"/>
      <c r="AQ41459" s="15"/>
    </row>
    <row r="41460" spans="36:43" x14ac:dyDescent="0.3">
      <c r="AJ41460" s="28"/>
      <c r="AQ41460" s="15"/>
    </row>
    <row r="41461" spans="36:43" x14ac:dyDescent="0.3">
      <c r="AJ41461" s="28"/>
      <c r="AQ41461" s="15"/>
    </row>
    <row r="41462" spans="36:43" x14ac:dyDescent="0.3">
      <c r="AJ41462" s="28"/>
      <c r="AQ41462" s="15"/>
    </row>
    <row r="41463" spans="36:43" x14ac:dyDescent="0.3">
      <c r="AJ41463" s="28"/>
      <c r="AQ41463" s="15"/>
    </row>
    <row r="41464" spans="36:43" x14ac:dyDescent="0.3">
      <c r="AJ41464" s="28"/>
      <c r="AQ41464" s="15"/>
    </row>
    <row r="41465" spans="36:43" x14ac:dyDescent="0.3">
      <c r="AJ41465" s="28"/>
      <c r="AQ41465" s="15"/>
    </row>
    <row r="41466" spans="36:43" x14ac:dyDescent="0.3">
      <c r="AJ41466" s="28"/>
      <c r="AQ41466" s="15"/>
    </row>
    <row r="41467" spans="36:43" x14ac:dyDescent="0.3">
      <c r="AJ41467" s="28"/>
      <c r="AQ41467" s="15"/>
    </row>
    <row r="41468" spans="36:43" x14ac:dyDescent="0.3">
      <c r="AJ41468" s="28"/>
      <c r="AQ41468" s="15"/>
    </row>
    <row r="41469" spans="36:43" x14ac:dyDescent="0.3">
      <c r="AJ41469" s="28"/>
      <c r="AQ41469" s="15"/>
    </row>
    <row r="41470" spans="36:43" x14ac:dyDescent="0.3">
      <c r="AJ41470" s="28"/>
      <c r="AQ41470" s="15"/>
    </row>
    <row r="41471" spans="36:43" x14ac:dyDescent="0.3">
      <c r="AJ41471" s="28"/>
      <c r="AQ41471" s="15"/>
    </row>
    <row r="41472" spans="36:43" x14ac:dyDescent="0.3">
      <c r="AJ41472" s="28"/>
      <c r="AQ41472" s="15"/>
    </row>
    <row r="41473" spans="36:43" x14ac:dyDescent="0.3">
      <c r="AJ41473" s="28"/>
      <c r="AQ41473" s="15"/>
    </row>
    <row r="41474" spans="36:43" x14ac:dyDescent="0.3">
      <c r="AJ41474" s="28"/>
      <c r="AQ41474" s="15"/>
    </row>
    <row r="41475" spans="36:43" x14ac:dyDescent="0.3">
      <c r="AJ41475" s="28"/>
      <c r="AQ41475" s="15"/>
    </row>
    <row r="41476" spans="36:43" x14ac:dyDescent="0.3">
      <c r="AJ41476" s="28"/>
      <c r="AQ41476" s="15"/>
    </row>
    <row r="41477" spans="36:43" x14ac:dyDescent="0.3">
      <c r="AJ41477" s="28"/>
      <c r="AQ41477" s="15"/>
    </row>
    <row r="41478" spans="36:43" x14ac:dyDescent="0.3">
      <c r="AJ41478" s="28"/>
      <c r="AQ41478" s="15"/>
    </row>
    <row r="41479" spans="36:43" x14ac:dyDescent="0.3">
      <c r="AJ41479" s="28"/>
      <c r="AQ41479" s="15"/>
    </row>
    <row r="41480" spans="36:43" x14ac:dyDescent="0.3">
      <c r="AJ41480" s="28"/>
      <c r="AQ41480" s="15"/>
    </row>
    <row r="41481" spans="36:43" x14ac:dyDescent="0.3">
      <c r="AJ41481" s="28"/>
      <c r="AQ41481" s="15"/>
    </row>
    <row r="41482" spans="36:43" x14ac:dyDescent="0.3">
      <c r="AJ41482" s="28"/>
      <c r="AQ41482" s="15"/>
    </row>
    <row r="41483" spans="36:43" x14ac:dyDescent="0.3">
      <c r="AJ41483" s="28"/>
      <c r="AQ41483" s="15"/>
    </row>
    <row r="41484" spans="36:43" x14ac:dyDescent="0.3">
      <c r="AJ41484" s="28"/>
      <c r="AQ41484" s="15"/>
    </row>
    <row r="41485" spans="36:43" x14ac:dyDescent="0.3">
      <c r="AJ41485" s="28"/>
      <c r="AQ41485" s="15"/>
    </row>
    <row r="41486" spans="36:43" x14ac:dyDescent="0.3">
      <c r="AJ41486" s="28"/>
      <c r="AQ41486" s="15"/>
    </row>
    <row r="41487" spans="36:43" x14ac:dyDescent="0.3">
      <c r="AJ41487" s="28"/>
      <c r="AQ41487" s="15"/>
    </row>
    <row r="41488" spans="36:43" x14ac:dyDescent="0.3">
      <c r="AJ41488" s="28"/>
      <c r="AQ41488" s="15"/>
    </row>
    <row r="41489" spans="36:43" x14ac:dyDescent="0.3">
      <c r="AJ41489" s="28"/>
      <c r="AQ41489" s="15"/>
    </row>
    <row r="41490" spans="36:43" x14ac:dyDescent="0.3">
      <c r="AJ41490" s="28"/>
      <c r="AQ41490" s="15"/>
    </row>
    <row r="41491" spans="36:43" x14ac:dyDescent="0.3">
      <c r="AJ41491" s="28"/>
      <c r="AQ41491" s="15"/>
    </row>
    <row r="41492" spans="36:43" x14ac:dyDescent="0.3">
      <c r="AJ41492" s="28"/>
      <c r="AQ41492" s="15"/>
    </row>
    <row r="41493" spans="36:43" x14ac:dyDescent="0.3">
      <c r="AJ41493" s="28"/>
      <c r="AQ41493" s="15"/>
    </row>
    <row r="41494" spans="36:43" x14ac:dyDescent="0.3">
      <c r="AJ41494" s="28"/>
      <c r="AQ41494" s="15"/>
    </row>
    <row r="41495" spans="36:43" x14ac:dyDescent="0.3">
      <c r="AJ41495" s="28"/>
      <c r="AQ41495" s="15"/>
    </row>
    <row r="41496" spans="36:43" x14ac:dyDescent="0.3">
      <c r="AJ41496" s="28"/>
      <c r="AQ41496" s="15"/>
    </row>
    <row r="41497" spans="36:43" x14ac:dyDescent="0.3">
      <c r="AJ41497" s="28"/>
      <c r="AQ41497" s="15"/>
    </row>
    <row r="41498" spans="36:43" x14ac:dyDescent="0.3">
      <c r="AJ41498" s="28"/>
      <c r="AQ41498" s="15"/>
    </row>
    <row r="41499" spans="36:43" x14ac:dyDescent="0.3">
      <c r="AJ41499" s="28"/>
      <c r="AQ41499" s="15"/>
    </row>
    <row r="41500" spans="36:43" x14ac:dyDescent="0.3">
      <c r="AJ41500" s="28"/>
      <c r="AQ41500" s="15"/>
    </row>
    <row r="41501" spans="36:43" x14ac:dyDescent="0.3">
      <c r="AJ41501" s="28"/>
      <c r="AQ41501" s="15"/>
    </row>
    <row r="41502" spans="36:43" x14ac:dyDescent="0.3">
      <c r="AJ41502" s="28"/>
      <c r="AQ41502" s="15"/>
    </row>
    <row r="41503" spans="36:43" x14ac:dyDescent="0.3">
      <c r="AJ41503" s="28"/>
      <c r="AQ41503" s="15"/>
    </row>
    <row r="41504" spans="36:43" x14ac:dyDescent="0.3">
      <c r="AJ41504" s="28"/>
      <c r="AQ41504" s="15"/>
    </row>
    <row r="41505" spans="36:43" x14ac:dyDescent="0.3">
      <c r="AJ41505" s="28"/>
      <c r="AQ41505" s="15"/>
    </row>
    <row r="41506" spans="36:43" x14ac:dyDescent="0.3">
      <c r="AJ41506" s="28"/>
      <c r="AQ41506" s="15"/>
    </row>
    <row r="41507" spans="36:43" x14ac:dyDescent="0.3">
      <c r="AJ41507" s="28"/>
      <c r="AQ41507" s="15"/>
    </row>
    <row r="41508" spans="36:43" x14ac:dyDescent="0.3">
      <c r="AJ41508" s="28"/>
      <c r="AQ41508" s="15"/>
    </row>
    <row r="41509" spans="36:43" x14ac:dyDescent="0.3">
      <c r="AJ41509" s="28"/>
      <c r="AQ41509" s="15"/>
    </row>
    <row r="41510" spans="36:43" x14ac:dyDescent="0.3">
      <c r="AJ41510" s="28"/>
      <c r="AQ41510" s="15"/>
    </row>
    <row r="41511" spans="36:43" x14ac:dyDescent="0.3">
      <c r="AJ41511" s="28"/>
      <c r="AQ41511" s="15"/>
    </row>
    <row r="41512" spans="36:43" x14ac:dyDescent="0.3">
      <c r="AJ41512" s="28"/>
      <c r="AQ41512" s="15"/>
    </row>
    <row r="41513" spans="36:43" x14ac:dyDescent="0.3">
      <c r="AJ41513" s="28"/>
      <c r="AQ41513" s="15"/>
    </row>
    <row r="41514" spans="36:43" x14ac:dyDescent="0.3">
      <c r="AJ41514" s="28"/>
      <c r="AQ41514" s="15"/>
    </row>
    <row r="41515" spans="36:43" x14ac:dyDescent="0.3">
      <c r="AJ41515" s="28"/>
      <c r="AQ41515" s="15"/>
    </row>
    <row r="41516" spans="36:43" x14ac:dyDescent="0.3">
      <c r="AJ41516" s="28"/>
      <c r="AQ41516" s="15"/>
    </row>
    <row r="41517" spans="36:43" x14ac:dyDescent="0.3">
      <c r="AJ41517" s="28"/>
      <c r="AQ41517" s="15"/>
    </row>
    <row r="41518" spans="36:43" x14ac:dyDescent="0.3">
      <c r="AJ41518" s="28"/>
      <c r="AQ41518" s="15"/>
    </row>
    <row r="41519" spans="36:43" x14ac:dyDescent="0.3">
      <c r="AJ41519" s="28"/>
      <c r="AQ41519" s="15"/>
    </row>
    <row r="41520" spans="36:43" x14ac:dyDescent="0.3">
      <c r="AJ41520" s="28"/>
      <c r="AQ41520" s="15"/>
    </row>
    <row r="41521" spans="36:43" x14ac:dyDescent="0.3">
      <c r="AJ41521" s="28"/>
      <c r="AQ41521" s="15"/>
    </row>
    <row r="41522" spans="36:43" x14ac:dyDescent="0.3">
      <c r="AJ41522" s="28"/>
      <c r="AQ41522" s="15"/>
    </row>
    <row r="41523" spans="36:43" x14ac:dyDescent="0.3">
      <c r="AJ41523" s="28"/>
      <c r="AQ41523" s="15"/>
    </row>
    <row r="41524" spans="36:43" x14ac:dyDescent="0.3">
      <c r="AJ41524" s="28"/>
      <c r="AQ41524" s="15"/>
    </row>
    <row r="41525" spans="36:43" x14ac:dyDescent="0.3">
      <c r="AJ41525" s="28"/>
      <c r="AQ41525" s="15"/>
    </row>
    <row r="41526" spans="36:43" x14ac:dyDescent="0.3">
      <c r="AJ41526" s="28"/>
      <c r="AQ41526" s="15"/>
    </row>
    <row r="41527" spans="36:43" x14ac:dyDescent="0.3">
      <c r="AJ41527" s="28"/>
      <c r="AQ41527" s="15"/>
    </row>
    <row r="41528" spans="36:43" x14ac:dyDescent="0.3">
      <c r="AJ41528" s="28"/>
      <c r="AQ41528" s="15"/>
    </row>
    <row r="41529" spans="36:43" x14ac:dyDescent="0.3">
      <c r="AJ41529" s="28"/>
      <c r="AQ41529" s="15"/>
    </row>
    <row r="41530" spans="36:43" x14ac:dyDescent="0.3">
      <c r="AJ41530" s="28"/>
      <c r="AQ41530" s="15"/>
    </row>
    <row r="41531" spans="36:43" x14ac:dyDescent="0.3">
      <c r="AJ41531" s="28"/>
      <c r="AQ41531" s="15"/>
    </row>
    <row r="41532" spans="36:43" x14ac:dyDescent="0.3">
      <c r="AJ41532" s="28"/>
      <c r="AQ41532" s="15"/>
    </row>
    <row r="41533" spans="36:43" x14ac:dyDescent="0.3">
      <c r="AJ41533" s="28"/>
      <c r="AQ41533" s="15"/>
    </row>
    <row r="41534" spans="36:43" x14ac:dyDescent="0.3">
      <c r="AJ41534" s="28"/>
      <c r="AQ41534" s="15"/>
    </row>
    <row r="41535" spans="36:43" x14ac:dyDescent="0.3">
      <c r="AJ41535" s="28"/>
      <c r="AQ41535" s="15"/>
    </row>
    <row r="41536" spans="36:43" x14ac:dyDescent="0.3">
      <c r="AJ41536" s="28"/>
      <c r="AQ41536" s="15"/>
    </row>
    <row r="41537" spans="36:43" x14ac:dyDescent="0.3">
      <c r="AJ41537" s="28"/>
      <c r="AQ41537" s="15"/>
    </row>
    <row r="41538" spans="36:43" x14ac:dyDescent="0.3">
      <c r="AJ41538" s="28"/>
      <c r="AQ41538" s="15"/>
    </row>
    <row r="41539" spans="36:43" x14ac:dyDescent="0.3">
      <c r="AJ41539" s="28"/>
      <c r="AQ41539" s="15"/>
    </row>
    <row r="41540" spans="36:43" x14ac:dyDescent="0.3">
      <c r="AJ41540" s="28"/>
      <c r="AQ41540" s="15"/>
    </row>
    <row r="41541" spans="36:43" x14ac:dyDescent="0.3">
      <c r="AJ41541" s="28"/>
      <c r="AQ41541" s="15"/>
    </row>
    <row r="41542" spans="36:43" x14ac:dyDescent="0.3">
      <c r="AJ41542" s="28"/>
      <c r="AQ41542" s="15"/>
    </row>
    <row r="41543" spans="36:43" x14ac:dyDescent="0.3">
      <c r="AJ41543" s="28"/>
      <c r="AQ41543" s="15"/>
    </row>
    <row r="41544" spans="36:43" x14ac:dyDescent="0.3">
      <c r="AJ41544" s="28"/>
      <c r="AQ41544" s="15"/>
    </row>
    <row r="41545" spans="36:43" x14ac:dyDescent="0.3">
      <c r="AJ41545" s="28"/>
      <c r="AQ41545" s="15"/>
    </row>
    <row r="41546" spans="36:43" x14ac:dyDescent="0.3">
      <c r="AJ41546" s="28"/>
      <c r="AQ41546" s="15"/>
    </row>
    <row r="41547" spans="36:43" x14ac:dyDescent="0.3">
      <c r="AJ41547" s="28"/>
      <c r="AQ41547" s="15"/>
    </row>
    <row r="41548" spans="36:43" x14ac:dyDescent="0.3">
      <c r="AJ41548" s="28"/>
      <c r="AQ41548" s="15"/>
    </row>
    <row r="41549" spans="36:43" x14ac:dyDescent="0.3">
      <c r="AJ41549" s="28"/>
      <c r="AQ41549" s="15"/>
    </row>
    <row r="41550" spans="36:43" x14ac:dyDescent="0.3">
      <c r="AJ41550" s="28"/>
      <c r="AQ41550" s="15"/>
    </row>
    <row r="41551" spans="36:43" x14ac:dyDescent="0.3">
      <c r="AJ41551" s="28"/>
      <c r="AQ41551" s="15"/>
    </row>
    <row r="41552" spans="36:43" x14ac:dyDescent="0.3">
      <c r="AJ41552" s="28"/>
      <c r="AQ41552" s="15"/>
    </row>
    <row r="41553" spans="36:43" x14ac:dyDescent="0.3">
      <c r="AJ41553" s="28"/>
      <c r="AQ41553" s="15"/>
    </row>
    <row r="41554" spans="36:43" x14ac:dyDescent="0.3">
      <c r="AJ41554" s="28"/>
      <c r="AQ41554" s="15"/>
    </row>
    <row r="41555" spans="36:43" x14ac:dyDescent="0.3">
      <c r="AJ41555" s="28"/>
      <c r="AQ41555" s="15"/>
    </row>
    <row r="41556" spans="36:43" x14ac:dyDescent="0.3">
      <c r="AJ41556" s="28"/>
      <c r="AQ41556" s="15"/>
    </row>
    <row r="41557" spans="36:43" x14ac:dyDescent="0.3">
      <c r="AJ41557" s="28"/>
      <c r="AQ41557" s="15"/>
    </row>
    <row r="41558" spans="36:43" x14ac:dyDescent="0.3">
      <c r="AJ41558" s="28"/>
      <c r="AQ41558" s="15"/>
    </row>
    <row r="41559" spans="36:43" x14ac:dyDescent="0.3">
      <c r="AJ41559" s="28"/>
      <c r="AQ41559" s="15"/>
    </row>
    <row r="41560" spans="36:43" x14ac:dyDescent="0.3">
      <c r="AJ41560" s="28"/>
      <c r="AQ41560" s="15"/>
    </row>
    <row r="41561" spans="36:43" x14ac:dyDescent="0.3">
      <c r="AJ41561" s="28"/>
      <c r="AQ41561" s="15"/>
    </row>
    <row r="41562" spans="36:43" x14ac:dyDescent="0.3">
      <c r="AJ41562" s="28"/>
      <c r="AQ41562" s="15"/>
    </row>
    <row r="41563" spans="36:43" x14ac:dyDescent="0.3">
      <c r="AJ41563" s="28"/>
      <c r="AQ41563" s="15"/>
    </row>
    <row r="41564" spans="36:43" x14ac:dyDescent="0.3">
      <c r="AJ41564" s="28"/>
      <c r="AQ41564" s="15"/>
    </row>
    <row r="41565" spans="36:43" x14ac:dyDescent="0.3">
      <c r="AJ41565" s="28"/>
      <c r="AQ41565" s="15"/>
    </row>
    <row r="41566" spans="36:43" x14ac:dyDescent="0.3">
      <c r="AJ41566" s="28"/>
      <c r="AQ41566" s="15"/>
    </row>
    <row r="41567" spans="36:43" x14ac:dyDescent="0.3">
      <c r="AJ41567" s="28"/>
      <c r="AQ41567" s="15"/>
    </row>
    <row r="41568" spans="36:43" x14ac:dyDescent="0.3">
      <c r="AJ41568" s="28"/>
      <c r="AQ41568" s="15"/>
    </row>
    <row r="41569" spans="36:43" x14ac:dyDescent="0.3">
      <c r="AJ41569" s="28"/>
      <c r="AQ41569" s="15"/>
    </row>
    <row r="41570" spans="36:43" x14ac:dyDescent="0.3">
      <c r="AJ41570" s="28"/>
      <c r="AQ41570" s="15"/>
    </row>
    <row r="41571" spans="36:43" x14ac:dyDescent="0.3">
      <c r="AJ41571" s="28"/>
      <c r="AQ41571" s="15"/>
    </row>
    <row r="41572" spans="36:43" x14ac:dyDescent="0.3">
      <c r="AJ41572" s="28"/>
      <c r="AQ41572" s="15"/>
    </row>
    <row r="41573" spans="36:43" x14ac:dyDescent="0.3">
      <c r="AJ41573" s="28"/>
      <c r="AQ41573" s="15"/>
    </row>
    <row r="41574" spans="36:43" x14ac:dyDescent="0.3">
      <c r="AJ41574" s="28"/>
      <c r="AQ41574" s="15"/>
    </row>
    <row r="41575" spans="36:43" x14ac:dyDescent="0.3">
      <c r="AJ41575" s="28"/>
      <c r="AQ41575" s="15"/>
    </row>
    <row r="41576" spans="36:43" x14ac:dyDescent="0.3">
      <c r="AJ41576" s="28"/>
      <c r="AQ41576" s="15"/>
    </row>
    <row r="41577" spans="36:43" x14ac:dyDescent="0.3">
      <c r="AJ41577" s="28"/>
      <c r="AQ41577" s="15"/>
    </row>
    <row r="41578" spans="36:43" x14ac:dyDescent="0.3">
      <c r="AJ41578" s="28"/>
      <c r="AQ41578" s="15"/>
    </row>
    <row r="41579" spans="36:43" x14ac:dyDescent="0.3">
      <c r="AJ41579" s="28"/>
      <c r="AQ41579" s="15"/>
    </row>
    <row r="41580" spans="36:43" x14ac:dyDescent="0.3">
      <c r="AJ41580" s="28"/>
      <c r="AQ41580" s="15"/>
    </row>
    <row r="41581" spans="36:43" x14ac:dyDescent="0.3">
      <c r="AJ41581" s="28"/>
      <c r="AQ41581" s="15"/>
    </row>
    <row r="41582" spans="36:43" x14ac:dyDescent="0.3">
      <c r="AJ41582" s="28"/>
      <c r="AQ41582" s="15"/>
    </row>
    <row r="41583" spans="36:43" x14ac:dyDescent="0.3">
      <c r="AJ41583" s="28"/>
      <c r="AQ41583" s="15"/>
    </row>
    <row r="41584" spans="36:43" x14ac:dyDescent="0.3">
      <c r="AJ41584" s="28"/>
      <c r="AQ41584" s="15"/>
    </row>
    <row r="41585" spans="36:43" x14ac:dyDescent="0.3">
      <c r="AJ41585" s="28"/>
      <c r="AQ41585" s="15"/>
    </row>
    <row r="41586" spans="36:43" x14ac:dyDescent="0.3">
      <c r="AJ41586" s="28"/>
      <c r="AQ41586" s="15"/>
    </row>
    <row r="41587" spans="36:43" x14ac:dyDescent="0.3">
      <c r="AJ41587" s="28"/>
      <c r="AQ41587" s="15"/>
    </row>
    <row r="41588" spans="36:43" x14ac:dyDescent="0.3">
      <c r="AJ41588" s="28"/>
      <c r="AQ41588" s="15"/>
    </row>
    <row r="41589" spans="36:43" x14ac:dyDescent="0.3">
      <c r="AJ41589" s="28"/>
      <c r="AQ41589" s="15"/>
    </row>
    <row r="41590" spans="36:43" x14ac:dyDescent="0.3">
      <c r="AJ41590" s="28"/>
      <c r="AQ41590" s="15"/>
    </row>
    <row r="41591" spans="36:43" x14ac:dyDescent="0.3">
      <c r="AJ41591" s="28"/>
      <c r="AQ41591" s="15"/>
    </row>
    <row r="41592" spans="36:43" x14ac:dyDescent="0.3">
      <c r="AJ41592" s="28"/>
      <c r="AQ41592" s="15"/>
    </row>
    <row r="41593" spans="36:43" x14ac:dyDescent="0.3">
      <c r="AJ41593" s="28"/>
      <c r="AQ41593" s="15"/>
    </row>
    <row r="41594" spans="36:43" x14ac:dyDescent="0.3">
      <c r="AJ41594" s="28"/>
      <c r="AQ41594" s="15"/>
    </row>
    <row r="41595" spans="36:43" x14ac:dyDescent="0.3">
      <c r="AJ41595" s="28"/>
      <c r="AQ41595" s="15"/>
    </row>
    <row r="41596" spans="36:43" x14ac:dyDescent="0.3">
      <c r="AJ41596" s="28"/>
      <c r="AQ41596" s="15"/>
    </row>
    <row r="41597" spans="36:43" x14ac:dyDescent="0.3">
      <c r="AJ41597" s="28"/>
      <c r="AQ41597" s="15"/>
    </row>
    <row r="41598" spans="36:43" x14ac:dyDescent="0.3">
      <c r="AJ41598" s="28"/>
      <c r="AQ41598" s="15"/>
    </row>
    <row r="41599" spans="36:43" x14ac:dyDescent="0.3">
      <c r="AJ41599" s="28"/>
      <c r="AQ41599" s="15"/>
    </row>
    <row r="41600" spans="36:43" x14ac:dyDescent="0.3">
      <c r="AJ41600" s="28"/>
      <c r="AQ41600" s="15"/>
    </row>
    <row r="41601" spans="36:43" x14ac:dyDescent="0.3">
      <c r="AJ41601" s="28"/>
      <c r="AQ41601" s="15"/>
    </row>
    <row r="41602" spans="36:43" x14ac:dyDescent="0.3">
      <c r="AJ41602" s="28"/>
      <c r="AQ41602" s="15"/>
    </row>
    <row r="41603" spans="36:43" x14ac:dyDescent="0.3">
      <c r="AJ41603" s="28"/>
      <c r="AQ41603" s="15"/>
    </row>
    <row r="41604" spans="36:43" x14ac:dyDescent="0.3">
      <c r="AJ41604" s="28"/>
      <c r="AQ41604" s="15"/>
    </row>
    <row r="41605" spans="36:43" x14ac:dyDescent="0.3">
      <c r="AJ41605" s="28"/>
      <c r="AQ41605" s="15"/>
    </row>
    <row r="41606" spans="36:43" x14ac:dyDescent="0.3">
      <c r="AJ41606" s="28"/>
      <c r="AQ41606" s="15"/>
    </row>
    <row r="41607" spans="36:43" x14ac:dyDescent="0.3">
      <c r="AJ41607" s="28"/>
      <c r="AQ41607" s="15"/>
    </row>
    <row r="41608" spans="36:43" x14ac:dyDescent="0.3">
      <c r="AJ41608" s="28"/>
      <c r="AQ41608" s="15"/>
    </row>
    <row r="41609" spans="36:43" x14ac:dyDescent="0.3">
      <c r="AJ41609" s="28"/>
      <c r="AQ41609" s="15"/>
    </row>
    <row r="41610" spans="36:43" x14ac:dyDescent="0.3">
      <c r="AJ41610" s="28"/>
      <c r="AQ41610" s="15"/>
    </row>
    <row r="41611" spans="36:43" x14ac:dyDescent="0.3">
      <c r="AJ41611" s="28"/>
      <c r="AQ41611" s="15"/>
    </row>
    <row r="41612" spans="36:43" x14ac:dyDescent="0.3">
      <c r="AJ41612" s="28"/>
      <c r="AQ41612" s="15"/>
    </row>
    <row r="41613" spans="36:43" x14ac:dyDescent="0.3">
      <c r="AJ41613" s="28"/>
      <c r="AQ41613" s="15"/>
    </row>
    <row r="41614" spans="36:43" x14ac:dyDescent="0.3">
      <c r="AJ41614" s="28"/>
      <c r="AQ41614" s="15"/>
    </row>
    <row r="41615" spans="36:43" x14ac:dyDescent="0.3">
      <c r="AJ41615" s="28"/>
      <c r="AQ41615" s="15"/>
    </row>
    <row r="41616" spans="36:43" x14ac:dyDescent="0.3">
      <c r="AJ41616" s="28"/>
      <c r="AQ41616" s="15"/>
    </row>
    <row r="41617" spans="36:43" x14ac:dyDescent="0.3">
      <c r="AJ41617" s="28"/>
      <c r="AQ41617" s="15"/>
    </row>
    <row r="41618" spans="36:43" x14ac:dyDescent="0.3">
      <c r="AJ41618" s="28"/>
      <c r="AQ41618" s="15"/>
    </row>
    <row r="41619" spans="36:43" x14ac:dyDescent="0.3">
      <c r="AJ41619" s="28"/>
      <c r="AQ41619" s="15"/>
    </row>
    <row r="41620" spans="36:43" x14ac:dyDescent="0.3">
      <c r="AJ41620" s="28"/>
      <c r="AQ41620" s="15"/>
    </row>
    <row r="41621" spans="36:43" x14ac:dyDescent="0.3">
      <c r="AJ41621" s="28"/>
      <c r="AQ41621" s="15"/>
    </row>
    <row r="41622" spans="36:43" x14ac:dyDescent="0.3">
      <c r="AJ41622" s="28"/>
      <c r="AQ41622" s="15"/>
    </row>
    <row r="41623" spans="36:43" x14ac:dyDescent="0.3">
      <c r="AJ41623" s="28"/>
      <c r="AQ41623" s="15"/>
    </row>
    <row r="41624" spans="36:43" x14ac:dyDescent="0.3">
      <c r="AJ41624" s="28"/>
      <c r="AQ41624" s="15"/>
    </row>
    <row r="41625" spans="36:43" x14ac:dyDescent="0.3">
      <c r="AJ41625" s="28"/>
      <c r="AQ41625" s="15"/>
    </row>
    <row r="41626" spans="36:43" x14ac:dyDescent="0.3">
      <c r="AJ41626" s="28"/>
      <c r="AQ41626" s="15"/>
    </row>
    <row r="41627" spans="36:43" x14ac:dyDescent="0.3">
      <c r="AJ41627" s="28"/>
      <c r="AQ41627" s="15"/>
    </row>
    <row r="41628" spans="36:43" x14ac:dyDescent="0.3">
      <c r="AJ41628" s="28"/>
      <c r="AQ41628" s="15"/>
    </row>
    <row r="41629" spans="36:43" x14ac:dyDescent="0.3">
      <c r="AJ41629" s="28"/>
      <c r="AQ41629" s="15"/>
    </row>
    <row r="41630" spans="36:43" x14ac:dyDescent="0.3">
      <c r="AJ41630" s="28"/>
      <c r="AQ41630" s="15"/>
    </row>
    <row r="41631" spans="36:43" x14ac:dyDescent="0.3">
      <c r="AJ41631" s="28"/>
      <c r="AQ41631" s="15"/>
    </row>
    <row r="41632" spans="36:43" x14ac:dyDescent="0.3">
      <c r="AJ41632" s="28"/>
      <c r="AQ41632" s="15"/>
    </row>
    <row r="41633" spans="36:43" x14ac:dyDescent="0.3">
      <c r="AJ41633" s="28"/>
      <c r="AQ41633" s="15"/>
    </row>
    <row r="41634" spans="36:43" x14ac:dyDescent="0.3">
      <c r="AJ41634" s="28"/>
      <c r="AQ41634" s="15"/>
    </row>
    <row r="41635" spans="36:43" x14ac:dyDescent="0.3">
      <c r="AJ41635" s="28"/>
      <c r="AQ41635" s="15"/>
    </row>
    <row r="41636" spans="36:43" x14ac:dyDescent="0.3">
      <c r="AJ41636" s="28"/>
      <c r="AQ41636" s="15"/>
    </row>
    <row r="41637" spans="36:43" x14ac:dyDescent="0.3">
      <c r="AJ41637" s="28"/>
      <c r="AQ41637" s="15"/>
    </row>
    <row r="41638" spans="36:43" x14ac:dyDescent="0.3">
      <c r="AJ41638" s="28"/>
      <c r="AQ41638" s="15"/>
    </row>
    <row r="41639" spans="36:43" x14ac:dyDescent="0.3">
      <c r="AJ41639" s="28"/>
      <c r="AQ41639" s="15"/>
    </row>
    <row r="41640" spans="36:43" x14ac:dyDescent="0.3">
      <c r="AJ41640" s="28"/>
      <c r="AQ41640" s="15"/>
    </row>
    <row r="41641" spans="36:43" x14ac:dyDescent="0.3">
      <c r="AJ41641" s="28"/>
      <c r="AQ41641" s="15"/>
    </row>
    <row r="41642" spans="36:43" x14ac:dyDescent="0.3">
      <c r="AJ41642" s="28"/>
      <c r="AQ41642" s="15"/>
    </row>
    <row r="41643" spans="36:43" x14ac:dyDescent="0.3">
      <c r="AJ41643" s="28"/>
      <c r="AQ41643" s="15"/>
    </row>
    <row r="41644" spans="36:43" x14ac:dyDescent="0.3">
      <c r="AJ41644" s="28"/>
      <c r="AQ41644" s="15"/>
    </row>
    <row r="41645" spans="36:43" x14ac:dyDescent="0.3">
      <c r="AJ41645" s="28"/>
      <c r="AQ41645" s="15"/>
    </row>
    <row r="41646" spans="36:43" x14ac:dyDescent="0.3">
      <c r="AJ41646" s="28"/>
      <c r="AQ41646" s="15"/>
    </row>
    <row r="41647" spans="36:43" x14ac:dyDescent="0.3">
      <c r="AJ41647" s="28"/>
      <c r="AQ41647" s="15"/>
    </row>
    <row r="41648" spans="36:43" x14ac:dyDescent="0.3">
      <c r="AJ41648" s="28"/>
      <c r="AQ41648" s="15"/>
    </row>
    <row r="41649" spans="36:43" x14ac:dyDescent="0.3">
      <c r="AJ41649" s="28"/>
      <c r="AQ41649" s="15"/>
    </row>
    <row r="41650" spans="36:43" x14ac:dyDescent="0.3">
      <c r="AJ41650" s="28"/>
      <c r="AQ41650" s="15"/>
    </row>
    <row r="41651" spans="36:43" x14ac:dyDescent="0.3">
      <c r="AJ41651" s="28"/>
      <c r="AQ41651" s="15"/>
    </row>
    <row r="41652" spans="36:43" x14ac:dyDescent="0.3">
      <c r="AJ41652" s="28"/>
      <c r="AQ41652" s="15"/>
    </row>
    <row r="41653" spans="36:43" x14ac:dyDescent="0.3">
      <c r="AJ41653" s="28"/>
      <c r="AQ41653" s="15"/>
    </row>
    <row r="41654" spans="36:43" x14ac:dyDescent="0.3">
      <c r="AJ41654" s="28"/>
      <c r="AQ41654" s="15"/>
    </row>
    <row r="41655" spans="36:43" x14ac:dyDescent="0.3">
      <c r="AJ41655" s="28"/>
      <c r="AQ41655" s="15"/>
    </row>
    <row r="41656" spans="36:43" x14ac:dyDescent="0.3">
      <c r="AJ41656" s="28"/>
      <c r="AQ41656" s="15"/>
    </row>
    <row r="41657" spans="36:43" x14ac:dyDescent="0.3">
      <c r="AJ41657" s="28"/>
      <c r="AQ41657" s="15"/>
    </row>
    <row r="41658" spans="36:43" x14ac:dyDescent="0.3">
      <c r="AJ41658" s="28"/>
      <c r="AQ41658" s="15"/>
    </row>
    <row r="41659" spans="36:43" x14ac:dyDescent="0.3">
      <c r="AJ41659" s="28"/>
      <c r="AQ41659" s="15"/>
    </row>
    <row r="41660" spans="36:43" x14ac:dyDescent="0.3">
      <c r="AJ41660" s="28"/>
      <c r="AQ41660" s="15"/>
    </row>
    <row r="41661" spans="36:43" x14ac:dyDescent="0.3">
      <c r="AJ41661" s="28"/>
      <c r="AQ41661" s="15"/>
    </row>
    <row r="41662" spans="36:43" x14ac:dyDescent="0.3">
      <c r="AJ41662" s="28"/>
      <c r="AQ41662" s="15"/>
    </row>
    <row r="41663" spans="36:43" x14ac:dyDescent="0.3">
      <c r="AJ41663" s="28"/>
      <c r="AQ41663" s="15"/>
    </row>
    <row r="41664" spans="36:43" x14ac:dyDescent="0.3">
      <c r="AJ41664" s="28"/>
      <c r="AQ41664" s="15"/>
    </row>
    <row r="41665" spans="36:43" x14ac:dyDescent="0.3">
      <c r="AJ41665" s="28"/>
      <c r="AQ41665" s="15"/>
    </row>
    <row r="41666" spans="36:43" x14ac:dyDescent="0.3">
      <c r="AJ41666" s="28"/>
      <c r="AQ41666" s="15"/>
    </row>
    <row r="41667" spans="36:43" x14ac:dyDescent="0.3">
      <c r="AJ41667" s="28"/>
      <c r="AQ41667" s="15"/>
    </row>
    <row r="41668" spans="36:43" x14ac:dyDescent="0.3">
      <c r="AJ41668" s="28"/>
      <c r="AQ41668" s="15"/>
    </row>
    <row r="41669" spans="36:43" x14ac:dyDescent="0.3">
      <c r="AJ41669" s="28"/>
      <c r="AQ41669" s="15"/>
    </row>
    <row r="41670" spans="36:43" x14ac:dyDescent="0.3">
      <c r="AJ41670" s="28"/>
      <c r="AQ41670" s="15"/>
    </row>
    <row r="41671" spans="36:43" x14ac:dyDescent="0.3">
      <c r="AJ41671" s="28"/>
      <c r="AQ41671" s="15"/>
    </row>
    <row r="41672" spans="36:43" x14ac:dyDescent="0.3">
      <c r="AJ41672" s="28"/>
      <c r="AQ41672" s="15"/>
    </row>
    <row r="41673" spans="36:43" x14ac:dyDescent="0.3">
      <c r="AJ41673" s="28"/>
      <c r="AQ41673" s="15"/>
    </row>
    <row r="41674" spans="36:43" x14ac:dyDescent="0.3">
      <c r="AJ41674" s="28"/>
      <c r="AQ41674" s="15"/>
    </row>
    <row r="41675" spans="36:43" x14ac:dyDescent="0.3">
      <c r="AJ41675" s="28"/>
      <c r="AQ41675" s="15"/>
    </row>
    <row r="41676" spans="36:43" x14ac:dyDescent="0.3">
      <c r="AJ41676" s="28"/>
      <c r="AQ41676" s="15"/>
    </row>
    <row r="41677" spans="36:43" x14ac:dyDescent="0.3">
      <c r="AJ41677" s="28"/>
      <c r="AQ41677" s="15"/>
    </row>
    <row r="41678" spans="36:43" x14ac:dyDescent="0.3">
      <c r="AJ41678" s="28"/>
      <c r="AQ41678" s="15"/>
    </row>
    <row r="41679" spans="36:43" x14ac:dyDescent="0.3">
      <c r="AJ41679" s="28"/>
      <c r="AQ41679" s="15"/>
    </row>
    <row r="41680" spans="36:43" x14ac:dyDescent="0.3">
      <c r="AJ41680" s="28"/>
      <c r="AQ41680" s="15"/>
    </row>
    <row r="41681" spans="36:43" x14ac:dyDescent="0.3">
      <c r="AJ41681" s="28"/>
      <c r="AQ41681" s="15"/>
    </row>
    <row r="41682" spans="36:43" x14ac:dyDescent="0.3">
      <c r="AJ41682" s="28"/>
      <c r="AQ41682" s="15"/>
    </row>
    <row r="41683" spans="36:43" x14ac:dyDescent="0.3">
      <c r="AJ41683" s="28"/>
      <c r="AQ41683" s="15"/>
    </row>
    <row r="41684" spans="36:43" x14ac:dyDescent="0.3">
      <c r="AJ41684" s="28"/>
      <c r="AQ41684" s="15"/>
    </row>
    <row r="41685" spans="36:43" x14ac:dyDescent="0.3">
      <c r="AJ41685" s="28"/>
      <c r="AQ41685" s="15"/>
    </row>
    <row r="41686" spans="36:43" x14ac:dyDescent="0.3">
      <c r="AJ41686" s="28"/>
      <c r="AQ41686" s="15"/>
    </row>
    <row r="41687" spans="36:43" x14ac:dyDescent="0.3">
      <c r="AJ41687" s="28"/>
      <c r="AQ41687" s="15"/>
    </row>
    <row r="41688" spans="36:43" x14ac:dyDescent="0.3">
      <c r="AJ41688" s="28"/>
      <c r="AQ41688" s="15"/>
    </row>
    <row r="41689" spans="36:43" x14ac:dyDescent="0.3">
      <c r="AJ41689" s="28"/>
      <c r="AQ41689" s="15"/>
    </row>
    <row r="41690" spans="36:43" x14ac:dyDescent="0.3">
      <c r="AJ41690" s="28"/>
      <c r="AQ41690" s="15"/>
    </row>
    <row r="41691" spans="36:43" x14ac:dyDescent="0.3">
      <c r="AJ41691" s="28"/>
      <c r="AQ41691" s="15"/>
    </row>
    <row r="41692" spans="36:43" x14ac:dyDescent="0.3">
      <c r="AJ41692" s="28"/>
      <c r="AQ41692" s="15"/>
    </row>
    <row r="41693" spans="36:43" x14ac:dyDescent="0.3">
      <c r="AJ41693" s="28"/>
      <c r="AQ41693" s="15"/>
    </row>
    <row r="41694" spans="36:43" x14ac:dyDescent="0.3">
      <c r="AJ41694" s="28"/>
      <c r="AQ41694" s="15"/>
    </row>
    <row r="41695" spans="36:43" x14ac:dyDescent="0.3">
      <c r="AJ41695" s="28"/>
      <c r="AQ41695" s="15"/>
    </row>
    <row r="41696" spans="36:43" x14ac:dyDescent="0.3">
      <c r="AJ41696" s="28"/>
      <c r="AQ41696" s="15"/>
    </row>
    <row r="41697" spans="36:43" x14ac:dyDescent="0.3">
      <c r="AJ41697" s="28"/>
      <c r="AQ41697" s="15"/>
    </row>
    <row r="41698" spans="36:43" x14ac:dyDescent="0.3">
      <c r="AJ41698" s="28"/>
      <c r="AQ41698" s="15"/>
    </row>
    <row r="41699" spans="36:43" x14ac:dyDescent="0.3">
      <c r="AJ41699" s="28"/>
      <c r="AQ41699" s="15"/>
    </row>
    <row r="41700" spans="36:43" x14ac:dyDescent="0.3">
      <c r="AJ41700" s="28"/>
      <c r="AQ41700" s="15"/>
    </row>
    <row r="41701" spans="36:43" x14ac:dyDescent="0.3">
      <c r="AJ41701" s="28"/>
      <c r="AQ41701" s="15"/>
    </row>
    <row r="41702" spans="36:43" x14ac:dyDescent="0.3">
      <c r="AJ41702" s="28"/>
      <c r="AQ41702" s="15"/>
    </row>
    <row r="41703" spans="36:43" x14ac:dyDescent="0.3">
      <c r="AJ41703" s="28"/>
      <c r="AQ41703" s="15"/>
    </row>
    <row r="41704" spans="36:43" x14ac:dyDescent="0.3">
      <c r="AJ41704" s="28"/>
      <c r="AQ41704" s="15"/>
    </row>
    <row r="41705" spans="36:43" x14ac:dyDescent="0.3">
      <c r="AJ41705" s="28"/>
      <c r="AQ41705" s="15"/>
    </row>
    <row r="41706" spans="36:43" x14ac:dyDescent="0.3">
      <c r="AJ41706" s="28"/>
      <c r="AQ41706" s="15"/>
    </row>
    <row r="41707" spans="36:43" x14ac:dyDescent="0.3">
      <c r="AJ41707" s="28"/>
      <c r="AQ41707" s="15"/>
    </row>
    <row r="41708" spans="36:43" x14ac:dyDescent="0.3">
      <c r="AJ41708" s="28"/>
      <c r="AQ41708" s="15"/>
    </row>
    <row r="41709" spans="36:43" x14ac:dyDescent="0.3">
      <c r="AJ41709" s="28"/>
      <c r="AQ41709" s="15"/>
    </row>
    <row r="41710" spans="36:43" x14ac:dyDescent="0.3">
      <c r="AJ41710" s="28"/>
      <c r="AQ41710" s="15"/>
    </row>
    <row r="41711" spans="36:43" x14ac:dyDescent="0.3">
      <c r="AJ41711" s="28"/>
      <c r="AQ41711" s="15"/>
    </row>
    <row r="41712" spans="36:43" x14ac:dyDescent="0.3">
      <c r="AJ41712" s="28"/>
      <c r="AQ41712" s="15"/>
    </row>
    <row r="41713" spans="36:43" x14ac:dyDescent="0.3">
      <c r="AJ41713" s="28"/>
      <c r="AQ41713" s="15"/>
    </row>
    <row r="41714" spans="36:43" x14ac:dyDescent="0.3">
      <c r="AJ41714" s="28"/>
      <c r="AQ41714" s="15"/>
    </row>
    <row r="41715" spans="36:43" x14ac:dyDescent="0.3">
      <c r="AJ41715" s="28"/>
      <c r="AQ41715" s="15"/>
    </row>
    <row r="41716" spans="36:43" x14ac:dyDescent="0.3">
      <c r="AJ41716" s="28"/>
      <c r="AQ41716" s="15"/>
    </row>
    <row r="41717" spans="36:43" x14ac:dyDescent="0.3">
      <c r="AJ41717" s="28"/>
      <c r="AQ41717" s="15"/>
    </row>
    <row r="41718" spans="36:43" x14ac:dyDescent="0.3">
      <c r="AJ41718" s="28"/>
      <c r="AQ41718" s="15"/>
    </row>
    <row r="41719" spans="36:43" x14ac:dyDescent="0.3">
      <c r="AJ41719" s="28"/>
      <c r="AQ41719" s="15"/>
    </row>
    <row r="41720" spans="36:43" x14ac:dyDescent="0.3">
      <c r="AJ41720" s="28"/>
      <c r="AQ41720" s="15"/>
    </row>
    <row r="41721" spans="36:43" x14ac:dyDescent="0.3">
      <c r="AJ41721" s="28"/>
      <c r="AQ41721" s="15"/>
    </row>
    <row r="41722" spans="36:43" x14ac:dyDescent="0.3">
      <c r="AJ41722" s="28"/>
      <c r="AQ41722" s="15"/>
    </row>
    <row r="41723" spans="36:43" x14ac:dyDescent="0.3">
      <c r="AJ41723" s="28"/>
      <c r="AQ41723" s="15"/>
    </row>
    <row r="41724" spans="36:43" x14ac:dyDescent="0.3">
      <c r="AJ41724" s="28"/>
      <c r="AQ41724" s="15"/>
    </row>
    <row r="41725" spans="36:43" x14ac:dyDescent="0.3">
      <c r="AJ41725" s="28"/>
      <c r="AQ41725" s="15"/>
    </row>
    <row r="41726" spans="36:43" x14ac:dyDescent="0.3">
      <c r="AJ41726" s="28"/>
      <c r="AQ41726" s="15"/>
    </row>
    <row r="41727" spans="36:43" x14ac:dyDescent="0.3">
      <c r="AJ41727" s="28"/>
      <c r="AQ41727" s="15"/>
    </row>
    <row r="41728" spans="36:43" x14ac:dyDescent="0.3">
      <c r="AJ41728" s="28"/>
      <c r="AQ41728" s="15"/>
    </row>
    <row r="41729" spans="36:43" x14ac:dyDescent="0.3">
      <c r="AJ41729" s="28"/>
      <c r="AQ41729" s="15"/>
    </row>
    <row r="41730" spans="36:43" x14ac:dyDescent="0.3">
      <c r="AJ41730" s="28"/>
      <c r="AQ41730" s="15"/>
    </row>
    <row r="41731" spans="36:43" x14ac:dyDescent="0.3">
      <c r="AJ41731" s="28"/>
      <c r="AQ41731" s="15"/>
    </row>
    <row r="41732" spans="36:43" x14ac:dyDescent="0.3">
      <c r="AJ41732" s="28"/>
      <c r="AQ41732" s="15"/>
    </row>
    <row r="41733" spans="36:43" x14ac:dyDescent="0.3">
      <c r="AJ41733" s="28"/>
      <c r="AQ41733" s="15"/>
    </row>
    <row r="41734" spans="36:43" x14ac:dyDescent="0.3">
      <c r="AJ41734" s="28"/>
      <c r="AQ41734" s="15"/>
    </row>
    <row r="41735" spans="36:43" x14ac:dyDescent="0.3">
      <c r="AJ41735" s="28"/>
      <c r="AQ41735" s="15"/>
    </row>
    <row r="41736" spans="36:43" x14ac:dyDescent="0.3">
      <c r="AJ41736" s="28"/>
      <c r="AQ41736" s="15"/>
    </row>
    <row r="41737" spans="36:43" x14ac:dyDescent="0.3">
      <c r="AJ41737" s="28"/>
      <c r="AQ41737" s="15"/>
    </row>
    <row r="41738" spans="36:43" x14ac:dyDescent="0.3">
      <c r="AJ41738" s="28"/>
      <c r="AQ41738" s="15"/>
    </row>
    <row r="41739" spans="36:43" x14ac:dyDescent="0.3">
      <c r="AJ41739" s="28"/>
      <c r="AQ41739" s="15"/>
    </row>
    <row r="41740" spans="36:43" x14ac:dyDescent="0.3">
      <c r="AJ41740" s="28"/>
      <c r="AQ41740" s="15"/>
    </row>
    <row r="41741" spans="36:43" x14ac:dyDescent="0.3">
      <c r="AJ41741" s="28"/>
      <c r="AQ41741" s="15"/>
    </row>
    <row r="41742" spans="36:43" x14ac:dyDescent="0.3">
      <c r="AJ41742" s="28"/>
      <c r="AQ41742" s="15"/>
    </row>
    <row r="41743" spans="36:43" x14ac:dyDescent="0.3">
      <c r="AJ41743" s="28"/>
      <c r="AQ41743" s="15"/>
    </row>
    <row r="41744" spans="36:43" x14ac:dyDescent="0.3">
      <c r="AJ41744" s="28"/>
      <c r="AQ41744" s="15"/>
    </row>
    <row r="41745" spans="36:43" x14ac:dyDescent="0.3">
      <c r="AJ41745" s="28"/>
      <c r="AQ41745" s="15"/>
    </row>
    <row r="41746" spans="36:43" x14ac:dyDescent="0.3">
      <c r="AJ41746" s="28"/>
      <c r="AQ41746" s="15"/>
    </row>
    <row r="41747" spans="36:43" x14ac:dyDescent="0.3">
      <c r="AJ41747" s="28"/>
      <c r="AQ41747" s="15"/>
    </row>
    <row r="41748" spans="36:43" x14ac:dyDescent="0.3">
      <c r="AJ41748" s="28"/>
      <c r="AQ41748" s="15"/>
    </row>
    <row r="41749" spans="36:43" x14ac:dyDescent="0.3">
      <c r="AJ41749" s="28"/>
      <c r="AQ41749" s="15"/>
    </row>
    <row r="41750" spans="36:43" x14ac:dyDescent="0.3">
      <c r="AJ41750" s="28"/>
      <c r="AQ41750" s="15"/>
    </row>
    <row r="41751" spans="36:43" x14ac:dyDescent="0.3">
      <c r="AJ41751" s="28"/>
      <c r="AQ41751" s="15"/>
    </row>
    <row r="41752" spans="36:43" x14ac:dyDescent="0.3">
      <c r="AJ41752" s="28"/>
      <c r="AQ41752" s="15"/>
    </row>
    <row r="41753" spans="36:43" x14ac:dyDescent="0.3">
      <c r="AJ41753" s="28"/>
      <c r="AQ41753" s="15"/>
    </row>
    <row r="41754" spans="36:43" x14ac:dyDescent="0.3">
      <c r="AJ41754" s="28"/>
      <c r="AQ41754" s="15"/>
    </row>
    <row r="41755" spans="36:43" x14ac:dyDescent="0.3">
      <c r="AJ41755" s="28"/>
      <c r="AQ41755" s="15"/>
    </row>
    <row r="41756" spans="36:43" x14ac:dyDescent="0.3">
      <c r="AJ41756" s="28"/>
      <c r="AQ41756" s="15"/>
    </row>
    <row r="41757" spans="36:43" x14ac:dyDescent="0.3">
      <c r="AJ41757" s="28"/>
      <c r="AQ41757" s="15"/>
    </row>
    <row r="41758" spans="36:43" x14ac:dyDescent="0.3">
      <c r="AJ41758" s="28"/>
      <c r="AQ41758" s="15"/>
    </row>
    <row r="41759" spans="36:43" x14ac:dyDescent="0.3">
      <c r="AJ41759" s="28"/>
      <c r="AQ41759" s="15"/>
    </row>
    <row r="41760" spans="36:43" x14ac:dyDescent="0.3">
      <c r="AJ41760" s="28"/>
      <c r="AQ41760" s="15"/>
    </row>
    <row r="41761" spans="36:43" x14ac:dyDescent="0.3">
      <c r="AJ41761" s="28"/>
      <c r="AQ41761" s="15"/>
    </row>
    <row r="41762" spans="36:43" x14ac:dyDescent="0.3">
      <c r="AJ41762" s="28"/>
      <c r="AQ41762" s="15"/>
    </row>
    <row r="41763" spans="36:43" x14ac:dyDescent="0.3">
      <c r="AJ41763" s="28"/>
      <c r="AQ41763" s="15"/>
    </row>
    <row r="41764" spans="36:43" x14ac:dyDescent="0.3">
      <c r="AJ41764" s="28"/>
      <c r="AQ41764" s="15"/>
    </row>
    <row r="41765" spans="36:43" x14ac:dyDescent="0.3">
      <c r="AJ41765" s="28"/>
      <c r="AQ41765" s="15"/>
    </row>
    <row r="41766" spans="36:43" x14ac:dyDescent="0.3">
      <c r="AJ41766" s="28"/>
      <c r="AQ41766" s="15"/>
    </row>
    <row r="41767" spans="36:43" x14ac:dyDescent="0.3">
      <c r="AJ41767" s="28"/>
      <c r="AQ41767" s="15"/>
    </row>
    <row r="41768" spans="36:43" x14ac:dyDescent="0.3">
      <c r="AJ41768" s="28"/>
      <c r="AQ41768" s="15"/>
    </row>
    <row r="41769" spans="36:43" x14ac:dyDescent="0.3">
      <c r="AJ41769" s="28"/>
      <c r="AQ41769" s="15"/>
    </row>
    <row r="41770" spans="36:43" x14ac:dyDescent="0.3">
      <c r="AJ41770" s="28"/>
      <c r="AQ41770" s="15"/>
    </row>
    <row r="41771" spans="36:43" x14ac:dyDescent="0.3">
      <c r="AJ41771" s="28"/>
      <c r="AQ41771" s="15"/>
    </row>
    <row r="41772" spans="36:43" x14ac:dyDescent="0.3">
      <c r="AJ41772" s="28"/>
      <c r="AQ41772" s="15"/>
    </row>
    <row r="41773" spans="36:43" x14ac:dyDescent="0.3">
      <c r="AJ41773" s="28"/>
      <c r="AQ41773" s="15"/>
    </row>
    <row r="41774" spans="36:43" x14ac:dyDescent="0.3">
      <c r="AJ41774" s="28"/>
      <c r="AQ41774" s="15"/>
    </row>
    <row r="41775" spans="36:43" x14ac:dyDescent="0.3">
      <c r="AJ41775" s="28"/>
      <c r="AQ41775" s="15"/>
    </row>
    <row r="41776" spans="36:43" x14ac:dyDescent="0.3">
      <c r="AJ41776" s="28"/>
      <c r="AQ41776" s="15"/>
    </row>
    <row r="41777" spans="36:43" x14ac:dyDescent="0.3">
      <c r="AJ41777" s="28"/>
      <c r="AQ41777" s="15"/>
    </row>
    <row r="41778" spans="36:43" x14ac:dyDescent="0.3">
      <c r="AJ41778" s="28"/>
      <c r="AQ41778" s="15"/>
    </row>
    <row r="41779" spans="36:43" x14ac:dyDescent="0.3">
      <c r="AJ41779" s="28"/>
      <c r="AQ41779" s="15"/>
    </row>
    <row r="41780" spans="36:43" x14ac:dyDescent="0.3">
      <c r="AJ41780" s="28"/>
      <c r="AQ41780" s="15"/>
    </row>
    <row r="41781" spans="36:43" x14ac:dyDescent="0.3">
      <c r="AJ41781" s="28"/>
      <c r="AQ41781" s="15"/>
    </row>
    <row r="41782" spans="36:43" x14ac:dyDescent="0.3">
      <c r="AJ41782" s="28"/>
      <c r="AQ41782" s="15"/>
    </row>
    <row r="41783" spans="36:43" x14ac:dyDescent="0.3">
      <c r="AJ41783" s="28"/>
      <c r="AQ41783" s="15"/>
    </row>
    <row r="41784" spans="36:43" x14ac:dyDescent="0.3">
      <c r="AJ41784" s="28"/>
      <c r="AQ41784" s="15"/>
    </row>
    <row r="41785" spans="36:43" x14ac:dyDescent="0.3">
      <c r="AJ41785" s="28"/>
      <c r="AQ41785" s="15"/>
    </row>
    <row r="41786" spans="36:43" x14ac:dyDescent="0.3">
      <c r="AJ41786" s="28"/>
      <c r="AQ41786" s="15"/>
    </row>
    <row r="41787" spans="36:43" x14ac:dyDescent="0.3">
      <c r="AJ41787" s="28"/>
      <c r="AQ41787" s="15"/>
    </row>
    <row r="41788" spans="36:43" x14ac:dyDescent="0.3">
      <c r="AJ41788" s="28"/>
      <c r="AQ41788" s="15"/>
    </row>
    <row r="41789" spans="36:43" x14ac:dyDescent="0.3">
      <c r="AJ41789" s="28"/>
      <c r="AQ41789" s="15"/>
    </row>
    <row r="41790" spans="36:43" x14ac:dyDescent="0.3">
      <c r="AJ41790" s="28"/>
      <c r="AQ41790" s="15"/>
    </row>
    <row r="41791" spans="36:43" x14ac:dyDescent="0.3">
      <c r="AJ41791" s="28"/>
      <c r="AQ41791" s="15"/>
    </row>
    <row r="41792" spans="36:43" x14ac:dyDescent="0.3">
      <c r="AJ41792" s="28"/>
      <c r="AQ41792" s="15"/>
    </row>
    <row r="41793" spans="36:43" x14ac:dyDescent="0.3">
      <c r="AJ41793" s="28"/>
      <c r="AQ41793" s="15"/>
    </row>
    <row r="41794" spans="36:43" x14ac:dyDescent="0.3">
      <c r="AJ41794" s="28"/>
      <c r="AQ41794" s="15"/>
    </row>
    <row r="41795" spans="36:43" x14ac:dyDescent="0.3">
      <c r="AJ41795" s="28"/>
      <c r="AQ41795" s="15"/>
    </row>
    <row r="41796" spans="36:43" x14ac:dyDescent="0.3">
      <c r="AJ41796" s="28"/>
      <c r="AQ41796" s="15"/>
    </row>
    <row r="41797" spans="36:43" x14ac:dyDescent="0.3">
      <c r="AJ41797" s="28"/>
      <c r="AQ41797" s="15"/>
    </row>
    <row r="41798" spans="36:43" x14ac:dyDescent="0.3">
      <c r="AJ41798" s="28"/>
      <c r="AQ41798" s="15"/>
    </row>
    <row r="41799" spans="36:43" x14ac:dyDescent="0.3">
      <c r="AJ41799" s="28"/>
      <c r="AQ41799" s="15"/>
    </row>
    <row r="41800" spans="36:43" x14ac:dyDescent="0.3">
      <c r="AJ41800" s="28"/>
      <c r="AQ41800" s="15"/>
    </row>
    <row r="41801" spans="36:43" x14ac:dyDescent="0.3">
      <c r="AJ41801" s="28"/>
      <c r="AQ41801" s="15"/>
    </row>
    <row r="41802" spans="36:43" x14ac:dyDescent="0.3">
      <c r="AJ41802" s="28"/>
      <c r="AQ41802" s="15"/>
    </row>
    <row r="41803" spans="36:43" x14ac:dyDescent="0.3">
      <c r="AJ41803" s="28"/>
      <c r="AQ41803" s="15"/>
    </row>
    <row r="41804" spans="36:43" x14ac:dyDescent="0.3">
      <c r="AJ41804" s="28"/>
      <c r="AQ41804" s="15"/>
    </row>
    <row r="41805" spans="36:43" x14ac:dyDescent="0.3">
      <c r="AJ41805" s="28"/>
      <c r="AQ41805" s="15"/>
    </row>
    <row r="41806" spans="36:43" x14ac:dyDescent="0.3">
      <c r="AJ41806" s="28"/>
      <c r="AQ41806" s="15"/>
    </row>
    <row r="41807" spans="36:43" x14ac:dyDescent="0.3">
      <c r="AJ41807" s="28"/>
      <c r="AQ41807" s="15"/>
    </row>
    <row r="41808" spans="36:43" x14ac:dyDescent="0.3">
      <c r="AJ41808" s="28"/>
      <c r="AQ41808" s="15"/>
    </row>
    <row r="41809" spans="36:43" x14ac:dyDescent="0.3">
      <c r="AJ41809" s="28"/>
      <c r="AQ41809" s="15"/>
    </row>
    <row r="41810" spans="36:43" x14ac:dyDescent="0.3">
      <c r="AJ41810" s="28"/>
      <c r="AQ41810" s="15"/>
    </row>
    <row r="41811" spans="36:43" x14ac:dyDescent="0.3">
      <c r="AJ41811" s="28"/>
      <c r="AQ41811" s="15"/>
    </row>
    <row r="41812" spans="36:43" x14ac:dyDescent="0.3">
      <c r="AJ41812" s="28"/>
      <c r="AQ41812" s="15"/>
    </row>
    <row r="41813" spans="36:43" x14ac:dyDescent="0.3">
      <c r="AJ41813" s="28"/>
      <c r="AQ41813" s="15"/>
    </row>
    <row r="41814" spans="36:43" x14ac:dyDescent="0.3">
      <c r="AJ41814" s="28"/>
      <c r="AQ41814" s="15"/>
    </row>
    <row r="41815" spans="36:43" x14ac:dyDescent="0.3">
      <c r="AJ41815" s="28"/>
      <c r="AQ41815" s="15"/>
    </row>
    <row r="41816" spans="36:43" x14ac:dyDescent="0.3">
      <c r="AJ41816" s="28"/>
      <c r="AQ41816" s="15"/>
    </row>
    <row r="41817" spans="36:43" x14ac:dyDescent="0.3">
      <c r="AJ41817" s="28"/>
      <c r="AQ41817" s="15"/>
    </row>
    <row r="41818" spans="36:43" x14ac:dyDescent="0.3">
      <c r="AJ41818" s="28"/>
      <c r="AQ41818" s="15"/>
    </row>
    <row r="41819" spans="36:43" x14ac:dyDescent="0.3">
      <c r="AJ41819" s="28"/>
      <c r="AQ41819" s="15"/>
    </row>
    <row r="41820" spans="36:43" x14ac:dyDescent="0.3">
      <c r="AJ41820" s="28"/>
      <c r="AQ41820" s="15"/>
    </row>
    <row r="41821" spans="36:43" x14ac:dyDescent="0.3">
      <c r="AJ41821" s="28"/>
      <c r="AQ41821" s="15"/>
    </row>
    <row r="41822" spans="36:43" x14ac:dyDescent="0.3">
      <c r="AJ41822" s="28"/>
      <c r="AQ41822" s="15"/>
    </row>
    <row r="41823" spans="36:43" x14ac:dyDescent="0.3">
      <c r="AJ41823" s="28"/>
      <c r="AQ41823" s="15"/>
    </row>
    <row r="41824" spans="36:43" x14ac:dyDescent="0.3">
      <c r="AJ41824" s="28"/>
      <c r="AQ41824" s="15"/>
    </row>
    <row r="41825" spans="36:43" x14ac:dyDescent="0.3">
      <c r="AJ41825" s="28"/>
      <c r="AQ41825" s="15"/>
    </row>
    <row r="41826" spans="36:43" x14ac:dyDescent="0.3">
      <c r="AJ41826" s="28"/>
      <c r="AQ41826" s="15"/>
    </row>
    <row r="41827" spans="36:43" x14ac:dyDescent="0.3">
      <c r="AJ41827" s="28"/>
      <c r="AQ41827" s="15"/>
    </row>
    <row r="41828" spans="36:43" x14ac:dyDescent="0.3">
      <c r="AJ41828" s="28"/>
      <c r="AQ41828" s="15"/>
    </row>
    <row r="41829" spans="36:43" x14ac:dyDescent="0.3">
      <c r="AJ41829" s="28"/>
      <c r="AQ41829" s="15"/>
    </row>
    <row r="41830" spans="36:43" x14ac:dyDescent="0.3">
      <c r="AJ41830" s="28"/>
      <c r="AQ41830" s="15"/>
    </row>
    <row r="41831" spans="36:43" x14ac:dyDescent="0.3">
      <c r="AJ41831" s="28"/>
      <c r="AQ41831" s="15"/>
    </row>
    <row r="41832" spans="36:43" x14ac:dyDescent="0.3">
      <c r="AJ41832" s="28"/>
      <c r="AQ41832" s="15"/>
    </row>
    <row r="41833" spans="36:43" x14ac:dyDescent="0.3">
      <c r="AJ41833" s="28"/>
      <c r="AQ41833" s="15"/>
    </row>
    <row r="41834" spans="36:43" x14ac:dyDescent="0.3">
      <c r="AJ41834" s="28"/>
      <c r="AQ41834" s="15"/>
    </row>
    <row r="41835" spans="36:43" x14ac:dyDescent="0.3">
      <c r="AJ41835" s="28"/>
      <c r="AQ41835" s="15"/>
    </row>
    <row r="41836" spans="36:43" x14ac:dyDescent="0.3">
      <c r="AJ41836" s="28"/>
      <c r="AQ41836" s="15"/>
    </row>
    <row r="41837" spans="36:43" x14ac:dyDescent="0.3">
      <c r="AJ41837" s="28"/>
      <c r="AQ41837" s="15"/>
    </row>
    <row r="41838" spans="36:43" x14ac:dyDescent="0.3">
      <c r="AJ41838" s="28"/>
      <c r="AQ41838" s="15"/>
    </row>
    <row r="41839" spans="36:43" x14ac:dyDescent="0.3">
      <c r="AJ41839" s="28"/>
      <c r="AQ41839" s="15"/>
    </row>
    <row r="41840" spans="36:43" x14ac:dyDescent="0.3">
      <c r="AJ41840" s="28"/>
      <c r="AQ41840" s="15"/>
    </row>
    <row r="41841" spans="36:43" x14ac:dyDescent="0.3">
      <c r="AJ41841" s="28"/>
      <c r="AQ41841" s="15"/>
    </row>
    <row r="41842" spans="36:43" x14ac:dyDescent="0.3">
      <c r="AJ41842" s="28"/>
      <c r="AQ41842" s="15"/>
    </row>
    <row r="41843" spans="36:43" x14ac:dyDescent="0.3">
      <c r="AJ41843" s="28"/>
      <c r="AQ41843" s="15"/>
    </row>
    <row r="41844" spans="36:43" x14ac:dyDescent="0.3">
      <c r="AJ41844" s="28"/>
      <c r="AQ41844" s="15"/>
    </row>
    <row r="41845" spans="36:43" x14ac:dyDescent="0.3">
      <c r="AJ41845" s="28"/>
      <c r="AQ41845" s="15"/>
    </row>
    <row r="41846" spans="36:43" x14ac:dyDescent="0.3">
      <c r="AJ41846" s="28"/>
      <c r="AQ41846" s="15"/>
    </row>
    <row r="41847" spans="36:43" x14ac:dyDescent="0.3">
      <c r="AJ41847" s="28"/>
      <c r="AQ41847" s="15"/>
    </row>
    <row r="41848" spans="36:43" x14ac:dyDescent="0.3">
      <c r="AJ41848" s="28"/>
      <c r="AQ41848" s="15"/>
    </row>
    <row r="41849" spans="36:43" x14ac:dyDescent="0.3">
      <c r="AJ41849" s="28"/>
      <c r="AQ41849" s="15"/>
    </row>
    <row r="41850" spans="36:43" x14ac:dyDescent="0.3">
      <c r="AJ41850" s="28"/>
      <c r="AQ41850" s="15"/>
    </row>
    <row r="41851" spans="36:43" x14ac:dyDescent="0.3">
      <c r="AJ41851" s="28"/>
      <c r="AQ41851" s="15"/>
    </row>
    <row r="41852" spans="36:43" x14ac:dyDescent="0.3">
      <c r="AJ41852" s="28"/>
      <c r="AQ41852" s="15"/>
    </row>
    <row r="41853" spans="36:43" x14ac:dyDescent="0.3">
      <c r="AJ41853" s="28"/>
      <c r="AQ41853" s="15"/>
    </row>
    <row r="41854" spans="36:43" x14ac:dyDescent="0.3">
      <c r="AJ41854" s="28"/>
      <c r="AQ41854" s="15"/>
    </row>
    <row r="41855" spans="36:43" x14ac:dyDescent="0.3">
      <c r="AJ41855" s="28"/>
      <c r="AQ41855" s="15"/>
    </row>
    <row r="41856" spans="36:43" x14ac:dyDescent="0.3">
      <c r="AJ41856" s="28"/>
      <c r="AQ41856" s="15"/>
    </row>
    <row r="41857" spans="36:43" x14ac:dyDescent="0.3">
      <c r="AJ41857" s="28"/>
      <c r="AQ41857" s="15"/>
    </row>
    <row r="41858" spans="36:43" x14ac:dyDescent="0.3">
      <c r="AJ41858" s="28"/>
      <c r="AQ41858" s="15"/>
    </row>
    <row r="41859" spans="36:43" x14ac:dyDescent="0.3">
      <c r="AJ41859" s="28"/>
      <c r="AQ41859" s="15"/>
    </row>
    <row r="41860" spans="36:43" x14ac:dyDescent="0.3">
      <c r="AJ41860" s="28"/>
      <c r="AQ41860" s="15"/>
    </row>
    <row r="41861" spans="36:43" x14ac:dyDescent="0.3">
      <c r="AJ41861" s="28"/>
      <c r="AQ41861" s="15"/>
    </row>
    <row r="41862" spans="36:43" x14ac:dyDescent="0.3">
      <c r="AJ41862" s="28"/>
      <c r="AQ41862" s="15"/>
    </row>
    <row r="41863" spans="36:43" x14ac:dyDescent="0.3">
      <c r="AJ41863" s="28"/>
      <c r="AQ41863" s="15"/>
    </row>
    <row r="41864" spans="36:43" x14ac:dyDescent="0.3">
      <c r="AJ41864" s="28"/>
      <c r="AQ41864" s="15"/>
    </row>
    <row r="41865" spans="36:43" x14ac:dyDescent="0.3">
      <c r="AJ41865" s="28"/>
      <c r="AQ41865" s="15"/>
    </row>
    <row r="41866" spans="36:43" x14ac:dyDescent="0.3">
      <c r="AJ41866" s="28"/>
      <c r="AQ41866" s="15"/>
    </row>
    <row r="41867" spans="36:43" x14ac:dyDescent="0.3">
      <c r="AJ41867" s="28"/>
      <c r="AQ41867" s="15"/>
    </row>
    <row r="41868" spans="36:43" x14ac:dyDescent="0.3">
      <c r="AJ41868" s="28"/>
      <c r="AQ41868" s="15"/>
    </row>
    <row r="41869" spans="36:43" x14ac:dyDescent="0.3">
      <c r="AJ41869" s="28"/>
      <c r="AQ41869" s="15"/>
    </row>
    <row r="41870" spans="36:43" x14ac:dyDescent="0.3">
      <c r="AJ41870" s="28"/>
      <c r="AQ41870" s="15"/>
    </row>
    <row r="41871" spans="36:43" x14ac:dyDescent="0.3">
      <c r="AJ41871" s="28"/>
      <c r="AQ41871" s="15"/>
    </row>
    <row r="41872" spans="36:43" x14ac:dyDescent="0.3">
      <c r="AJ41872" s="28"/>
      <c r="AQ41872" s="15"/>
    </row>
    <row r="41873" spans="36:43" x14ac:dyDescent="0.3">
      <c r="AJ41873" s="28"/>
      <c r="AQ41873" s="15"/>
    </row>
    <row r="41874" spans="36:43" x14ac:dyDescent="0.3">
      <c r="AJ41874" s="28"/>
      <c r="AQ41874" s="15"/>
    </row>
    <row r="41875" spans="36:43" x14ac:dyDescent="0.3">
      <c r="AJ41875" s="28"/>
      <c r="AQ41875" s="15"/>
    </row>
    <row r="41876" spans="36:43" x14ac:dyDescent="0.3">
      <c r="AJ41876" s="28"/>
      <c r="AQ41876" s="15"/>
    </row>
    <row r="41877" spans="36:43" x14ac:dyDescent="0.3">
      <c r="AJ41877" s="28"/>
      <c r="AQ41877" s="15"/>
    </row>
    <row r="41878" spans="36:43" x14ac:dyDescent="0.3">
      <c r="AJ41878" s="28"/>
      <c r="AQ41878" s="15"/>
    </row>
    <row r="41879" spans="36:43" x14ac:dyDescent="0.3">
      <c r="AJ41879" s="28"/>
      <c r="AQ41879" s="15"/>
    </row>
    <row r="41880" spans="36:43" x14ac:dyDescent="0.3">
      <c r="AJ41880" s="28"/>
      <c r="AQ41880" s="15"/>
    </row>
    <row r="41881" spans="36:43" x14ac:dyDescent="0.3">
      <c r="AJ41881" s="28"/>
      <c r="AQ41881" s="15"/>
    </row>
    <row r="41882" spans="36:43" x14ac:dyDescent="0.3">
      <c r="AJ41882" s="28"/>
      <c r="AQ41882" s="15"/>
    </row>
    <row r="41883" spans="36:43" x14ac:dyDescent="0.3">
      <c r="AJ41883" s="28"/>
      <c r="AQ41883" s="15"/>
    </row>
    <row r="41884" spans="36:43" x14ac:dyDescent="0.3">
      <c r="AJ41884" s="28"/>
      <c r="AQ41884" s="15"/>
    </row>
    <row r="41885" spans="36:43" x14ac:dyDescent="0.3">
      <c r="AJ41885" s="28"/>
      <c r="AQ41885" s="15"/>
    </row>
    <row r="41886" spans="36:43" x14ac:dyDescent="0.3">
      <c r="AJ41886" s="28"/>
      <c r="AQ41886" s="15"/>
    </row>
    <row r="41887" spans="36:43" x14ac:dyDescent="0.3">
      <c r="AJ41887" s="28"/>
      <c r="AQ41887" s="15"/>
    </row>
    <row r="41888" spans="36:43" x14ac:dyDescent="0.3">
      <c r="AJ41888" s="28"/>
      <c r="AQ41888" s="15"/>
    </row>
    <row r="41889" spans="36:43" x14ac:dyDescent="0.3">
      <c r="AJ41889" s="28"/>
      <c r="AQ41889" s="15"/>
    </row>
    <row r="41890" spans="36:43" x14ac:dyDescent="0.3">
      <c r="AJ41890" s="28"/>
      <c r="AQ41890" s="15"/>
    </row>
    <row r="41891" spans="36:43" x14ac:dyDescent="0.3">
      <c r="AJ41891" s="28"/>
      <c r="AQ41891" s="15"/>
    </row>
    <row r="41892" spans="36:43" x14ac:dyDescent="0.3">
      <c r="AJ41892" s="28"/>
      <c r="AQ41892" s="15"/>
    </row>
    <row r="41893" spans="36:43" x14ac:dyDescent="0.3">
      <c r="AJ41893" s="28"/>
      <c r="AQ41893" s="15"/>
    </row>
    <row r="41894" spans="36:43" x14ac:dyDescent="0.3">
      <c r="AJ41894" s="28"/>
      <c r="AQ41894" s="15"/>
    </row>
    <row r="41895" spans="36:43" x14ac:dyDescent="0.3">
      <c r="AJ41895" s="28"/>
      <c r="AQ41895" s="15"/>
    </row>
    <row r="41896" spans="36:43" x14ac:dyDescent="0.3">
      <c r="AJ41896" s="28"/>
      <c r="AQ41896" s="15"/>
    </row>
    <row r="41897" spans="36:43" x14ac:dyDescent="0.3">
      <c r="AJ41897" s="28"/>
      <c r="AQ41897" s="15"/>
    </row>
    <row r="41898" spans="36:43" x14ac:dyDescent="0.3">
      <c r="AJ41898" s="28"/>
      <c r="AQ41898" s="15"/>
    </row>
    <row r="41899" spans="36:43" x14ac:dyDescent="0.3">
      <c r="AJ41899" s="28"/>
      <c r="AQ41899" s="15"/>
    </row>
    <row r="41900" spans="36:43" x14ac:dyDescent="0.3">
      <c r="AJ41900" s="28"/>
      <c r="AQ41900" s="15"/>
    </row>
    <row r="41901" spans="36:43" x14ac:dyDescent="0.3">
      <c r="AJ41901" s="28"/>
      <c r="AQ41901" s="15"/>
    </row>
    <row r="41902" spans="36:43" x14ac:dyDescent="0.3">
      <c r="AJ41902" s="28"/>
      <c r="AQ41902" s="15"/>
    </row>
    <row r="41903" spans="36:43" x14ac:dyDescent="0.3">
      <c r="AJ41903" s="28"/>
      <c r="AQ41903" s="15"/>
    </row>
    <row r="41904" spans="36:43" x14ac:dyDescent="0.3">
      <c r="AJ41904" s="28"/>
      <c r="AQ41904" s="15"/>
    </row>
    <row r="41905" spans="36:43" x14ac:dyDescent="0.3">
      <c r="AJ41905" s="28"/>
      <c r="AQ41905" s="15"/>
    </row>
    <row r="41906" spans="36:43" x14ac:dyDescent="0.3">
      <c r="AJ41906" s="28"/>
      <c r="AQ41906" s="15"/>
    </row>
    <row r="41907" spans="36:43" x14ac:dyDescent="0.3">
      <c r="AJ41907" s="28"/>
      <c r="AQ41907" s="15"/>
    </row>
    <row r="41908" spans="36:43" x14ac:dyDescent="0.3">
      <c r="AJ41908" s="28"/>
      <c r="AQ41908" s="15"/>
    </row>
    <row r="41909" spans="36:43" x14ac:dyDescent="0.3">
      <c r="AJ41909" s="28"/>
      <c r="AQ41909" s="15"/>
    </row>
    <row r="41910" spans="36:43" x14ac:dyDescent="0.3">
      <c r="AJ41910" s="28"/>
      <c r="AQ41910" s="15"/>
    </row>
    <row r="41911" spans="36:43" x14ac:dyDescent="0.3">
      <c r="AJ41911" s="28"/>
      <c r="AQ41911" s="15"/>
    </row>
    <row r="41912" spans="36:43" x14ac:dyDescent="0.3">
      <c r="AJ41912" s="28"/>
      <c r="AQ41912" s="15"/>
    </row>
    <row r="41913" spans="36:43" x14ac:dyDescent="0.3">
      <c r="AJ41913" s="28"/>
      <c r="AQ41913" s="15"/>
    </row>
    <row r="41914" spans="36:43" x14ac:dyDescent="0.3">
      <c r="AJ41914" s="28"/>
      <c r="AQ41914" s="15"/>
    </row>
    <row r="41915" spans="36:43" x14ac:dyDescent="0.3">
      <c r="AJ41915" s="28"/>
      <c r="AQ41915" s="15"/>
    </row>
    <row r="41916" spans="36:43" x14ac:dyDescent="0.3">
      <c r="AJ41916" s="28"/>
      <c r="AQ41916" s="15"/>
    </row>
    <row r="41917" spans="36:43" x14ac:dyDescent="0.3">
      <c r="AJ41917" s="28"/>
      <c r="AQ41917" s="15"/>
    </row>
    <row r="41918" spans="36:43" x14ac:dyDescent="0.3">
      <c r="AJ41918" s="28"/>
      <c r="AQ41918" s="15"/>
    </row>
    <row r="41919" spans="36:43" x14ac:dyDescent="0.3">
      <c r="AJ41919" s="28"/>
      <c r="AQ41919" s="15"/>
    </row>
    <row r="41920" spans="36:43" x14ac:dyDescent="0.3">
      <c r="AJ41920" s="28"/>
      <c r="AQ41920" s="15"/>
    </row>
    <row r="41921" spans="36:43" x14ac:dyDescent="0.3">
      <c r="AJ41921" s="28"/>
      <c r="AQ41921" s="15"/>
    </row>
    <row r="41922" spans="36:43" x14ac:dyDescent="0.3">
      <c r="AJ41922" s="28"/>
      <c r="AQ41922" s="15"/>
    </row>
    <row r="41923" spans="36:43" x14ac:dyDescent="0.3">
      <c r="AJ41923" s="28"/>
      <c r="AQ41923" s="15"/>
    </row>
    <row r="41924" spans="36:43" x14ac:dyDescent="0.3">
      <c r="AJ41924" s="28"/>
      <c r="AQ41924" s="15"/>
    </row>
    <row r="41925" spans="36:43" x14ac:dyDescent="0.3">
      <c r="AJ41925" s="28"/>
      <c r="AQ41925" s="15"/>
    </row>
    <row r="41926" spans="36:43" x14ac:dyDescent="0.3">
      <c r="AJ41926" s="28"/>
      <c r="AQ41926" s="15"/>
    </row>
    <row r="41927" spans="36:43" x14ac:dyDescent="0.3">
      <c r="AJ41927" s="28"/>
      <c r="AQ41927" s="15"/>
    </row>
    <row r="41928" spans="36:43" x14ac:dyDescent="0.3">
      <c r="AJ41928" s="28"/>
      <c r="AQ41928" s="15"/>
    </row>
    <row r="41929" spans="36:43" x14ac:dyDescent="0.3">
      <c r="AJ41929" s="28"/>
      <c r="AQ41929" s="15"/>
    </row>
    <row r="41930" spans="36:43" x14ac:dyDescent="0.3">
      <c r="AJ41930" s="28"/>
      <c r="AQ41930" s="15"/>
    </row>
    <row r="41931" spans="36:43" x14ac:dyDescent="0.3">
      <c r="AJ41931" s="28"/>
      <c r="AQ41931" s="15"/>
    </row>
    <row r="41932" spans="36:43" x14ac:dyDescent="0.3">
      <c r="AJ41932" s="28"/>
      <c r="AQ41932" s="15"/>
    </row>
    <row r="41933" spans="36:43" x14ac:dyDescent="0.3">
      <c r="AJ41933" s="28"/>
      <c r="AQ41933" s="15"/>
    </row>
    <row r="41934" spans="36:43" x14ac:dyDescent="0.3">
      <c r="AJ41934" s="28"/>
      <c r="AQ41934" s="15"/>
    </row>
    <row r="41935" spans="36:43" x14ac:dyDescent="0.3">
      <c r="AJ41935" s="28"/>
      <c r="AQ41935" s="15"/>
    </row>
    <row r="41936" spans="36:43" x14ac:dyDescent="0.3">
      <c r="AJ41936" s="28"/>
      <c r="AQ41936" s="15"/>
    </row>
    <row r="41937" spans="36:43" x14ac:dyDescent="0.3">
      <c r="AJ41937" s="28"/>
      <c r="AQ41937" s="15"/>
    </row>
    <row r="41938" spans="36:43" x14ac:dyDescent="0.3">
      <c r="AJ41938" s="28"/>
      <c r="AQ41938" s="15"/>
    </row>
    <row r="41939" spans="36:43" x14ac:dyDescent="0.3">
      <c r="AJ41939" s="28"/>
      <c r="AQ41939" s="15"/>
    </row>
    <row r="41940" spans="36:43" x14ac:dyDescent="0.3">
      <c r="AJ41940" s="28"/>
      <c r="AQ41940" s="15"/>
    </row>
    <row r="41941" spans="36:43" x14ac:dyDescent="0.3">
      <c r="AJ41941" s="28"/>
      <c r="AQ41941" s="15"/>
    </row>
    <row r="41942" spans="36:43" x14ac:dyDescent="0.3">
      <c r="AJ41942" s="28"/>
      <c r="AQ41942" s="15"/>
    </row>
    <row r="41943" spans="36:43" x14ac:dyDescent="0.3">
      <c r="AJ41943" s="28"/>
      <c r="AQ41943" s="15"/>
    </row>
    <row r="41944" spans="36:43" x14ac:dyDescent="0.3">
      <c r="AJ41944" s="28"/>
      <c r="AQ41944" s="15"/>
    </row>
    <row r="41945" spans="36:43" x14ac:dyDescent="0.3">
      <c r="AJ41945" s="28"/>
      <c r="AQ41945" s="15"/>
    </row>
    <row r="41946" spans="36:43" x14ac:dyDescent="0.3">
      <c r="AJ41946" s="28"/>
      <c r="AQ41946" s="15"/>
    </row>
    <row r="41947" spans="36:43" x14ac:dyDescent="0.3">
      <c r="AJ41947" s="28"/>
      <c r="AQ41947" s="15"/>
    </row>
    <row r="41948" spans="36:43" x14ac:dyDescent="0.3">
      <c r="AJ41948" s="28"/>
      <c r="AQ41948" s="15"/>
    </row>
    <row r="41949" spans="36:43" x14ac:dyDescent="0.3">
      <c r="AJ41949" s="28"/>
      <c r="AQ41949" s="15"/>
    </row>
    <row r="41950" spans="36:43" x14ac:dyDescent="0.3">
      <c r="AJ41950" s="28"/>
      <c r="AQ41950" s="15"/>
    </row>
    <row r="41951" spans="36:43" x14ac:dyDescent="0.3">
      <c r="AJ41951" s="28"/>
      <c r="AQ41951" s="15"/>
    </row>
    <row r="41952" spans="36:43" x14ac:dyDescent="0.3">
      <c r="AJ41952" s="28"/>
      <c r="AQ41952" s="15"/>
    </row>
    <row r="41953" spans="36:43" x14ac:dyDescent="0.3">
      <c r="AJ41953" s="28"/>
      <c r="AQ41953" s="15"/>
    </row>
    <row r="41954" spans="36:43" x14ac:dyDescent="0.3">
      <c r="AJ41954" s="28"/>
      <c r="AQ41954" s="15"/>
    </row>
    <row r="41955" spans="36:43" x14ac:dyDescent="0.3">
      <c r="AJ41955" s="28"/>
      <c r="AQ41955" s="15"/>
    </row>
    <row r="41956" spans="36:43" x14ac:dyDescent="0.3">
      <c r="AJ41956" s="28"/>
      <c r="AQ41956" s="15"/>
    </row>
    <row r="41957" spans="36:43" x14ac:dyDescent="0.3">
      <c r="AJ41957" s="28"/>
      <c r="AQ41957" s="15"/>
    </row>
    <row r="41958" spans="36:43" x14ac:dyDescent="0.3">
      <c r="AJ41958" s="28"/>
      <c r="AQ41958" s="15"/>
    </row>
    <row r="41959" spans="36:43" x14ac:dyDescent="0.3">
      <c r="AJ41959" s="28"/>
      <c r="AQ41959" s="15"/>
    </row>
    <row r="41960" spans="36:43" x14ac:dyDescent="0.3">
      <c r="AJ41960" s="28"/>
      <c r="AQ41960" s="15"/>
    </row>
    <row r="41961" spans="36:43" x14ac:dyDescent="0.3">
      <c r="AJ41961" s="28"/>
      <c r="AQ41961" s="15"/>
    </row>
    <row r="41962" spans="36:43" x14ac:dyDescent="0.3">
      <c r="AJ41962" s="28"/>
      <c r="AQ41962" s="15"/>
    </row>
    <row r="41963" spans="36:43" x14ac:dyDescent="0.3">
      <c r="AJ41963" s="28"/>
      <c r="AQ41963" s="15"/>
    </row>
    <row r="41964" spans="36:43" x14ac:dyDescent="0.3">
      <c r="AJ41964" s="28"/>
      <c r="AQ41964" s="15"/>
    </row>
    <row r="41965" spans="36:43" x14ac:dyDescent="0.3">
      <c r="AJ41965" s="28"/>
      <c r="AQ41965" s="15"/>
    </row>
    <row r="41966" spans="36:43" x14ac:dyDescent="0.3">
      <c r="AJ41966" s="28"/>
      <c r="AQ41966" s="15"/>
    </row>
    <row r="41967" spans="36:43" x14ac:dyDescent="0.3">
      <c r="AJ41967" s="28"/>
      <c r="AQ41967" s="15"/>
    </row>
    <row r="41968" spans="36:43" x14ac:dyDescent="0.3">
      <c r="AJ41968" s="28"/>
      <c r="AQ41968" s="15"/>
    </row>
    <row r="41969" spans="36:43" x14ac:dyDescent="0.3">
      <c r="AJ41969" s="28"/>
      <c r="AQ41969" s="15"/>
    </row>
    <row r="41970" spans="36:43" x14ac:dyDescent="0.3">
      <c r="AJ41970" s="28"/>
      <c r="AQ41970" s="15"/>
    </row>
    <row r="41971" spans="36:43" x14ac:dyDescent="0.3">
      <c r="AJ41971" s="28"/>
      <c r="AQ41971" s="15"/>
    </row>
    <row r="41972" spans="36:43" x14ac:dyDescent="0.3">
      <c r="AJ41972" s="28"/>
      <c r="AQ41972" s="15"/>
    </row>
    <row r="41973" spans="36:43" x14ac:dyDescent="0.3">
      <c r="AJ41973" s="28"/>
      <c r="AQ41973" s="15"/>
    </row>
    <row r="41974" spans="36:43" x14ac:dyDescent="0.3">
      <c r="AJ41974" s="28"/>
      <c r="AQ41974" s="15"/>
    </row>
    <row r="41975" spans="36:43" x14ac:dyDescent="0.3">
      <c r="AJ41975" s="28"/>
      <c r="AQ41975" s="15"/>
    </row>
    <row r="41976" spans="36:43" x14ac:dyDescent="0.3">
      <c r="AJ41976" s="28"/>
      <c r="AQ41976" s="15"/>
    </row>
    <row r="41977" spans="36:43" x14ac:dyDescent="0.3">
      <c r="AJ41977" s="28"/>
      <c r="AQ41977" s="15"/>
    </row>
    <row r="41978" spans="36:43" x14ac:dyDescent="0.3">
      <c r="AJ41978" s="28"/>
      <c r="AQ41978" s="15"/>
    </row>
    <row r="41979" spans="36:43" x14ac:dyDescent="0.3">
      <c r="AJ41979" s="28"/>
      <c r="AQ41979" s="15"/>
    </row>
    <row r="41980" spans="36:43" x14ac:dyDescent="0.3">
      <c r="AJ41980" s="28"/>
      <c r="AQ41980" s="15"/>
    </row>
    <row r="41981" spans="36:43" x14ac:dyDescent="0.3">
      <c r="AJ41981" s="28"/>
      <c r="AQ41981" s="15"/>
    </row>
    <row r="41982" spans="36:43" x14ac:dyDescent="0.3">
      <c r="AJ41982" s="28"/>
      <c r="AQ41982" s="15"/>
    </row>
    <row r="41983" spans="36:43" x14ac:dyDescent="0.3">
      <c r="AJ41983" s="28"/>
      <c r="AQ41983" s="15"/>
    </row>
    <row r="41984" spans="36:43" x14ac:dyDescent="0.3">
      <c r="AJ41984" s="28"/>
      <c r="AQ41984" s="15"/>
    </row>
    <row r="41985" spans="36:43" x14ac:dyDescent="0.3">
      <c r="AJ41985" s="28"/>
      <c r="AQ41985" s="15"/>
    </row>
    <row r="41986" spans="36:43" x14ac:dyDescent="0.3">
      <c r="AJ41986" s="28"/>
      <c r="AQ41986" s="15"/>
    </row>
    <row r="41987" spans="36:43" x14ac:dyDescent="0.3">
      <c r="AJ41987" s="28"/>
      <c r="AQ41987" s="15"/>
    </row>
    <row r="41988" spans="36:43" x14ac:dyDescent="0.3">
      <c r="AJ41988" s="28"/>
      <c r="AQ41988" s="15"/>
    </row>
    <row r="41989" spans="36:43" x14ac:dyDescent="0.3">
      <c r="AJ41989" s="28"/>
      <c r="AQ41989" s="15"/>
    </row>
    <row r="41990" spans="36:43" x14ac:dyDescent="0.3">
      <c r="AJ41990" s="28"/>
      <c r="AQ41990" s="15"/>
    </row>
    <row r="41991" spans="36:43" x14ac:dyDescent="0.3">
      <c r="AJ41991" s="28"/>
      <c r="AQ41991" s="15"/>
    </row>
    <row r="41992" spans="36:43" x14ac:dyDescent="0.3">
      <c r="AJ41992" s="28"/>
      <c r="AQ41992" s="15"/>
    </row>
    <row r="41993" spans="36:43" x14ac:dyDescent="0.3">
      <c r="AJ41993" s="28"/>
      <c r="AQ41993" s="15"/>
    </row>
    <row r="41994" spans="36:43" x14ac:dyDescent="0.3">
      <c r="AJ41994" s="28"/>
      <c r="AQ41994" s="15"/>
    </row>
    <row r="41995" spans="36:43" x14ac:dyDescent="0.3">
      <c r="AJ41995" s="28"/>
      <c r="AQ41995" s="15"/>
    </row>
    <row r="41996" spans="36:43" x14ac:dyDescent="0.3">
      <c r="AJ41996" s="28"/>
      <c r="AQ41996" s="15"/>
    </row>
    <row r="41997" spans="36:43" x14ac:dyDescent="0.3">
      <c r="AJ41997" s="28"/>
      <c r="AQ41997" s="15"/>
    </row>
    <row r="41998" spans="36:43" x14ac:dyDescent="0.3">
      <c r="AJ41998" s="28"/>
      <c r="AQ41998" s="15"/>
    </row>
    <row r="41999" spans="36:43" x14ac:dyDescent="0.3">
      <c r="AJ41999" s="28"/>
      <c r="AQ41999" s="15"/>
    </row>
    <row r="42000" spans="36:43" x14ac:dyDescent="0.3">
      <c r="AJ42000" s="28"/>
      <c r="AQ42000" s="15"/>
    </row>
    <row r="42001" spans="36:43" x14ac:dyDescent="0.3">
      <c r="AJ42001" s="28"/>
      <c r="AQ42001" s="15"/>
    </row>
    <row r="42002" spans="36:43" x14ac:dyDescent="0.3">
      <c r="AJ42002" s="28"/>
      <c r="AQ42002" s="15"/>
    </row>
    <row r="42003" spans="36:43" x14ac:dyDescent="0.3">
      <c r="AJ42003" s="28"/>
      <c r="AQ42003" s="15"/>
    </row>
    <row r="42004" spans="36:43" x14ac:dyDescent="0.3">
      <c r="AJ42004" s="28"/>
      <c r="AQ42004" s="15"/>
    </row>
    <row r="42005" spans="36:43" x14ac:dyDescent="0.3">
      <c r="AJ42005" s="28"/>
      <c r="AQ42005" s="15"/>
    </row>
    <row r="42006" spans="36:43" x14ac:dyDescent="0.3">
      <c r="AJ42006" s="28"/>
      <c r="AQ42006" s="15"/>
    </row>
    <row r="42007" spans="36:43" x14ac:dyDescent="0.3">
      <c r="AJ42007" s="28"/>
      <c r="AQ42007" s="15"/>
    </row>
    <row r="42008" spans="36:43" x14ac:dyDescent="0.3">
      <c r="AJ42008" s="28"/>
      <c r="AQ42008" s="15"/>
    </row>
    <row r="42009" spans="36:43" x14ac:dyDescent="0.3">
      <c r="AJ42009" s="28"/>
      <c r="AQ42009" s="15"/>
    </row>
    <row r="42010" spans="36:43" x14ac:dyDescent="0.3">
      <c r="AJ42010" s="28"/>
      <c r="AQ42010" s="15"/>
    </row>
    <row r="42011" spans="36:43" x14ac:dyDescent="0.3">
      <c r="AJ42011" s="28"/>
      <c r="AQ42011" s="15"/>
    </row>
    <row r="42012" spans="36:43" x14ac:dyDescent="0.3">
      <c r="AJ42012" s="28"/>
      <c r="AQ42012" s="15"/>
    </row>
    <row r="42013" spans="36:43" x14ac:dyDescent="0.3">
      <c r="AJ42013" s="28"/>
      <c r="AQ42013" s="15"/>
    </row>
    <row r="42014" spans="36:43" x14ac:dyDescent="0.3">
      <c r="AJ42014" s="28"/>
      <c r="AQ42014" s="15"/>
    </row>
    <row r="42015" spans="36:43" x14ac:dyDescent="0.3">
      <c r="AJ42015" s="28"/>
      <c r="AQ42015" s="15"/>
    </row>
    <row r="42016" spans="36:43" x14ac:dyDescent="0.3">
      <c r="AJ42016" s="28"/>
      <c r="AQ42016" s="15"/>
    </row>
    <row r="42017" spans="36:43" x14ac:dyDescent="0.3">
      <c r="AJ42017" s="28"/>
      <c r="AQ42017" s="15"/>
    </row>
    <row r="42018" spans="36:43" x14ac:dyDescent="0.3">
      <c r="AJ42018" s="28"/>
      <c r="AQ42018" s="15"/>
    </row>
    <row r="42019" spans="36:43" x14ac:dyDescent="0.3">
      <c r="AJ42019" s="28"/>
      <c r="AQ42019" s="15"/>
    </row>
    <row r="42020" spans="36:43" x14ac:dyDescent="0.3">
      <c r="AJ42020" s="28"/>
      <c r="AQ42020" s="15"/>
    </row>
    <row r="42021" spans="36:43" x14ac:dyDescent="0.3">
      <c r="AJ42021" s="28"/>
      <c r="AQ42021" s="15"/>
    </row>
    <row r="42022" spans="36:43" x14ac:dyDescent="0.3">
      <c r="AJ42022" s="28"/>
      <c r="AQ42022" s="15"/>
    </row>
    <row r="42023" spans="36:43" x14ac:dyDescent="0.3">
      <c r="AJ42023" s="28"/>
      <c r="AQ42023" s="15"/>
    </row>
    <row r="42024" spans="36:43" x14ac:dyDescent="0.3">
      <c r="AJ42024" s="28"/>
      <c r="AQ42024" s="15"/>
    </row>
    <row r="42025" spans="36:43" x14ac:dyDescent="0.3">
      <c r="AJ42025" s="28"/>
      <c r="AQ42025" s="15"/>
    </row>
    <row r="42026" spans="36:43" x14ac:dyDescent="0.3">
      <c r="AJ42026" s="28"/>
      <c r="AQ42026" s="15"/>
    </row>
    <row r="42027" spans="36:43" x14ac:dyDescent="0.3">
      <c r="AJ42027" s="28"/>
      <c r="AQ42027" s="15"/>
    </row>
    <row r="42028" spans="36:43" x14ac:dyDescent="0.3">
      <c r="AJ42028" s="28"/>
      <c r="AQ42028" s="15"/>
    </row>
    <row r="42029" spans="36:43" x14ac:dyDescent="0.3">
      <c r="AJ42029" s="28"/>
      <c r="AQ42029" s="15"/>
    </row>
    <row r="42030" spans="36:43" x14ac:dyDescent="0.3">
      <c r="AJ42030" s="28"/>
      <c r="AQ42030" s="15"/>
    </row>
    <row r="42031" spans="36:43" x14ac:dyDescent="0.3">
      <c r="AJ42031" s="28"/>
      <c r="AQ42031" s="15"/>
    </row>
    <row r="42032" spans="36:43" x14ac:dyDescent="0.3">
      <c r="AJ42032" s="28"/>
      <c r="AQ42032" s="15"/>
    </row>
    <row r="42033" spans="36:43" x14ac:dyDescent="0.3">
      <c r="AJ42033" s="28"/>
      <c r="AQ42033" s="15"/>
    </row>
    <row r="42034" spans="36:43" x14ac:dyDescent="0.3">
      <c r="AJ42034" s="28"/>
      <c r="AQ42034" s="15"/>
    </row>
    <row r="42035" spans="36:43" x14ac:dyDescent="0.3">
      <c r="AJ42035" s="28"/>
      <c r="AQ42035" s="15"/>
    </row>
    <row r="42036" spans="36:43" x14ac:dyDescent="0.3">
      <c r="AJ42036" s="28"/>
      <c r="AQ42036" s="15"/>
    </row>
    <row r="42037" spans="36:43" x14ac:dyDescent="0.3">
      <c r="AJ42037" s="28"/>
      <c r="AQ42037" s="15"/>
    </row>
    <row r="42038" spans="36:43" x14ac:dyDescent="0.3">
      <c r="AJ42038" s="28"/>
      <c r="AQ42038" s="15"/>
    </row>
    <row r="42039" spans="36:43" x14ac:dyDescent="0.3">
      <c r="AJ42039" s="28"/>
      <c r="AQ42039" s="15"/>
    </row>
    <row r="42040" spans="36:43" x14ac:dyDescent="0.3">
      <c r="AJ42040" s="28"/>
      <c r="AQ42040" s="15"/>
    </row>
    <row r="42041" spans="36:43" x14ac:dyDescent="0.3">
      <c r="AJ42041" s="28"/>
      <c r="AQ42041" s="15"/>
    </row>
    <row r="42042" spans="36:43" x14ac:dyDescent="0.3">
      <c r="AJ42042" s="28"/>
      <c r="AQ42042" s="15"/>
    </row>
    <row r="42043" spans="36:43" x14ac:dyDescent="0.3">
      <c r="AJ42043" s="28"/>
      <c r="AQ42043" s="15"/>
    </row>
    <row r="42044" spans="36:43" x14ac:dyDescent="0.3">
      <c r="AJ42044" s="28"/>
      <c r="AQ42044" s="15"/>
    </row>
    <row r="42045" spans="36:43" x14ac:dyDescent="0.3">
      <c r="AJ42045" s="28"/>
      <c r="AQ42045" s="15"/>
    </row>
    <row r="42046" spans="36:43" x14ac:dyDescent="0.3">
      <c r="AJ42046" s="28"/>
      <c r="AQ42046" s="15"/>
    </row>
    <row r="42047" spans="36:43" x14ac:dyDescent="0.3">
      <c r="AJ42047" s="28"/>
      <c r="AQ42047" s="15"/>
    </row>
    <row r="42048" spans="36:43" x14ac:dyDescent="0.3">
      <c r="AJ42048" s="28"/>
      <c r="AQ42048" s="15"/>
    </row>
    <row r="42049" spans="36:43" x14ac:dyDescent="0.3">
      <c r="AJ42049" s="28"/>
      <c r="AQ42049" s="15"/>
    </row>
    <row r="42050" spans="36:43" x14ac:dyDescent="0.3">
      <c r="AJ42050" s="28"/>
      <c r="AQ42050" s="15"/>
    </row>
    <row r="42051" spans="36:43" x14ac:dyDescent="0.3">
      <c r="AJ42051" s="28"/>
      <c r="AQ42051" s="15"/>
    </row>
    <row r="42052" spans="36:43" x14ac:dyDescent="0.3">
      <c r="AJ42052" s="28"/>
      <c r="AQ42052" s="15"/>
    </row>
    <row r="42053" spans="36:43" x14ac:dyDescent="0.3">
      <c r="AJ42053" s="28"/>
      <c r="AQ42053" s="15"/>
    </row>
    <row r="42054" spans="36:43" x14ac:dyDescent="0.3">
      <c r="AJ42054" s="28"/>
      <c r="AQ42054" s="15"/>
    </row>
    <row r="42055" spans="36:43" x14ac:dyDescent="0.3">
      <c r="AJ42055" s="28"/>
      <c r="AQ42055" s="15"/>
    </row>
    <row r="42056" spans="36:43" x14ac:dyDescent="0.3">
      <c r="AJ42056" s="28"/>
      <c r="AQ42056" s="15"/>
    </row>
    <row r="42057" spans="36:43" x14ac:dyDescent="0.3">
      <c r="AJ42057" s="28"/>
      <c r="AQ42057" s="15"/>
    </row>
    <row r="42058" spans="36:43" x14ac:dyDescent="0.3">
      <c r="AJ42058" s="28"/>
      <c r="AQ42058" s="15"/>
    </row>
    <row r="42059" spans="36:43" x14ac:dyDescent="0.3">
      <c r="AJ42059" s="28"/>
      <c r="AQ42059" s="15"/>
    </row>
    <row r="42060" spans="36:43" x14ac:dyDescent="0.3">
      <c r="AJ42060" s="28"/>
      <c r="AQ42060" s="15"/>
    </row>
    <row r="42061" spans="36:43" x14ac:dyDescent="0.3">
      <c r="AJ42061" s="28"/>
      <c r="AQ42061" s="15"/>
    </row>
    <row r="42062" spans="36:43" x14ac:dyDescent="0.3">
      <c r="AJ42062" s="28"/>
      <c r="AQ42062" s="15"/>
    </row>
    <row r="42063" spans="36:43" x14ac:dyDescent="0.3">
      <c r="AJ42063" s="28"/>
      <c r="AQ42063" s="15"/>
    </row>
    <row r="42064" spans="36:43" x14ac:dyDescent="0.3">
      <c r="AJ42064" s="28"/>
      <c r="AQ42064" s="15"/>
    </row>
    <row r="42065" spans="36:43" x14ac:dyDescent="0.3">
      <c r="AJ42065" s="28"/>
      <c r="AQ42065" s="15"/>
    </row>
    <row r="42066" spans="36:43" x14ac:dyDescent="0.3">
      <c r="AJ42066" s="28"/>
      <c r="AQ42066" s="15"/>
    </row>
    <row r="42067" spans="36:43" x14ac:dyDescent="0.3">
      <c r="AJ42067" s="28"/>
      <c r="AQ42067" s="15"/>
    </row>
    <row r="42068" spans="36:43" x14ac:dyDescent="0.3">
      <c r="AJ42068" s="28"/>
      <c r="AQ42068" s="15"/>
    </row>
    <row r="42069" spans="36:43" x14ac:dyDescent="0.3">
      <c r="AJ42069" s="28"/>
      <c r="AQ42069" s="15"/>
    </row>
    <row r="42070" spans="36:43" x14ac:dyDescent="0.3">
      <c r="AJ42070" s="28"/>
      <c r="AQ42070" s="15"/>
    </row>
    <row r="42071" spans="36:43" x14ac:dyDescent="0.3">
      <c r="AJ42071" s="28"/>
      <c r="AQ42071" s="15"/>
    </row>
    <row r="42072" spans="36:43" x14ac:dyDescent="0.3">
      <c r="AJ42072" s="28"/>
      <c r="AQ42072" s="15"/>
    </row>
    <row r="42073" spans="36:43" x14ac:dyDescent="0.3">
      <c r="AJ42073" s="28"/>
      <c r="AQ42073" s="15"/>
    </row>
    <row r="42074" spans="36:43" x14ac:dyDescent="0.3">
      <c r="AJ42074" s="28"/>
      <c r="AQ42074" s="15"/>
    </row>
    <row r="42075" spans="36:43" x14ac:dyDescent="0.3">
      <c r="AJ42075" s="28"/>
      <c r="AQ42075" s="15"/>
    </row>
    <row r="42076" spans="36:43" x14ac:dyDescent="0.3">
      <c r="AJ42076" s="28"/>
      <c r="AQ42076" s="15"/>
    </row>
    <row r="42077" spans="36:43" x14ac:dyDescent="0.3">
      <c r="AJ42077" s="28"/>
      <c r="AQ42077" s="15"/>
    </row>
    <row r="42078" spans="36:43" x14ac:dyDescent="0.3">
      <c r="AJ42078" s="28"/>
      <c r="AQ42078" s="15"/>
    </row>
    <row r="42079" spans="36:43" x14ac:dyDescent="0.3">
      <c r="AJ42079" s="28"/>
      <c r="AQ42079" s="15"/>
    </row>
    <row r="42080" spans="36:43" x14ac:dyDescent="0.3">
      <c r="AJ42080" s="28"/>
      <c r="AQ42080" s="15"/>
    </row>
    <row r="42081" spans="36:43" x14ac:dyDescent="0.3">
      <c r="AJ42081" s="28"/>
      <c r="AQ42081" s="15"/>
    </row>
    <row r="42082" spans="36:43" x14ac:dyDescent="0.3">
      <c r="AJ42082" s="28"/>
      <c r="AQ42082" s="15"/>
    </row>
    <row r="42083" spans="36:43" x14ac:dyDescent="0.3">
      <c r="AJ42083" s="28"/>
      <c r="AQ42083" s="15"/>
    </row>
    <row r="42084" spans="36:43" x14ac:dyDescent="0.3">
      <c r="AJ42084" s="28"/>
      <c r="AQ42084" s="15"/>
    </row>
    <row r="42085" spans="36:43" x14ac:dyDescent="0.3">
      <c r="AJ42085" s="28"/>
      <c r="AQ42085" s="15"/>
    </row>
    <row r="42086" spans="36:43" x14ac:dyDescent="0.3">
      <c r="AJ42086" s="28"/>
      <c r="AQ42086" s="15"/>
    </row>
    <row r="42087" spans="36:43" x14ac:dyDescent="0.3">
      <c r="AJ42087" s="28"/>
      <c r="AQ42087" s="15"/>
    </row>
    <row r="42088" spans="36:43" x14ac:dyDescent="0.3">
      <c r="AJ42088" s="28"/>
      <c r="AQ42088" s="15"/>
    </row>
    <row r="42089" spans="36:43" x14ac:dyDescent="0.3">
      <c r="AJ42089" s="28"/>
      <c r="AQ42089" s="15"/>
    </row>
    <row r="42090" spans="36:43" x14ac:dyDescent="0.3">
      <c r="AJ42090" s="28"/>
      <c r="AQ42090" s="15"/>
    </row>
    <row r="42091" spans="36:43" x14ac:dyDescent="0.3">
      <c r="AJ42091" s="28"/>
      <c r="AQ42091" s="15"/>
    </row>
    <row r="42092" spans="36:43" x14ac:dyDescent="0.3">
      <c r="AJ42092" s="28"/>
      <c r="AQ42092" s="15"/>
    </row>
    <row r="42093" spans="36:43" x14ac:dyDescent="0.3">
      <c r="AJ42093" s="28"/>
      <c r="AQ42093" s="15"/>
    </row>
    <row r="42094" spans="36:43" x14ac:dyDescent="0.3">
      <c r="AJ42094" s="28"/>
      <c r="AQ42094" s="15"/>
    </row>
    <row r="42095" spans="36:43" x14ac:dyDescent="0.3">
      <c r="AJ42095" s="28"/>
      <c r="AQ42095" s="15"/>
    </row>
    <row r="42096" spans="36:43" x14ac:dyDescent="0.3">
      <c r="AJ42096" s="28"/>
      <c r="AQ42096" s="15"/>
    </row>
    <row r="42097" spans="36:43" x14ac:dyDescent="0.3">
      <c r="AJ42097" s="28"/>
      <c r="AQ42097" s="15"/>
    </row>
    <row r="42098" spans="36:43" x14ac:dyDescent="0.3">
      <c r="AJ42098" s="28"/>
      <c r="AQ42098" s="15"/>
    </row>
    <row r="42099" spans="36:43" x14ac:dyDescent="0.3">
      <c r="AJ42099" s="28"/>
      <c r="AQ42099" s="15"/>
    </row>
    <row r="42100" spans="36:43" x14ac:dyDescent="0.3">
      <c r="AJ42100" s="28"/>
      <c r="AQ42100" s="15"/>
    </row>
    <row r="42101" spans="36:43" x14ac:dyDescent="0.3">
      <c r="AJ42101" s="28"/>
      <c r="AQ42101" s="15"/>
    </row>
    <row r="42102" spans="36:43" x14ac:dyDescent="0.3">
      <c r="AJ42102" s="28"/>
      <c r="AQ42102" s="15"/>
    </row>
    <row r="42103" spans="36:43" x14ac:dyDescent="0.3">
      <c r="AJ42103" s="28"/>
      <c r="AQ42103" s="15"/>
    </row>
    <row r="42104" spans="36:43" x14ac:dyDescent="0.3">
      <c r="AJ42104" s="28"/>
      <c r="AQ42104" s="15"/>
    </row>
    <row r="42105" spans="36:43" x14ac:dyDescent="0.3">
      <c r="AJ42105" s="28"/>
      <c r="AQ42105" s="15"/>
    </row>
    <row r="42106" spans="36:43" x14ac:dyDescent="0.3">
      <c r="AJ42106" s="28"/>
      <c r="AQ42106" s="15"/>
    </row>
    <row r="42107" spans="36:43" x14ac:dyDescent="0.3">
      <c r="AJ42107" s="28"/>
      <c r="AQ42107" s="15"/>
    </row>
    <row r="42108" spans="36:43" x14ac:dyDescent="0.3">
      <c r="AJ42108" s="28"/>
      <c r="AQ42108" s="15"/>
    </row>
    <row r="42109" spans="36:43" x14ac:dyDescent="0.3">
      <c r="AJ42109" s="28"/>
      <c r="AQ42109" s="15"/>
    </row>
    <row r="42110" spans="36:43" x14ac:dyDescent="0.3">
      <c r="AJ42110" s="28"/>
      <c r="AQ42110" s="15"/>
    </row>
    <row r="42111" spans="36:43" x14ac:dyDescent="0.3">
      <c r="AJ42111" s="28"/>
      <c r="AQ42111" s="15"/>
    </row>
    <row r="42112" spans="36:43" x14ac:dyDescent="0.3">
      <c r="AJ42112" s="28"/>
      <c r="AQ42112" s="15"/>
    </row>
    <row r="42113" spans="36:43" x14ac:dyDescent="0.3">
      <c r="AJ42113" s="28"/>
      <c r="AQ42113" s="15"/>
    </row>
    <row r="42114" spans="36:43" x14ac:dyDescent="0.3">
      <c r="AJ42114" s="28"/>
      <c r="AQ42114" s="15"/>
    </row>
    <row r="42115" spans="36:43" x14ac:dyDescent="0.3">
      <c r="AJ42115" s="28"/>
      <c r="AQ42115" s="15"/>
    </row>
    <row r="42116" spans="36:43" x14ac:dyDescent="0.3">
      <c r="AJ42116" s="28"/>
      <c r="AQ42116" s="15"/>
    </row>
    <row r="42117" spans="36:43" x14ac:dyDescent="0.3">
      <c r="AJ42117" s="28"/>
      <c r="AQ42117" s="15"/>
    </row>
    <row r="42118" spans="36:43" x14ac:dyDescent="0.3">
      <c r="AJ42118" s="28"/>
      <c r="AQ42118" s="15"/>
    </row>
    <row r="42119" spans="36:43" x14ac:dyDescent="0.3">
      <c r="AJ42119" s="28"/>
      <c r="AQ42119" s="15"/>
    </row>
    <row r="42120" spans="36:43" x14ac:dyDescent="0.3">
      <c r="AJ42120" s="28"/>
      <c r="AQ42120" s="15"/>
    </row>
    <row r="42121" spans="36:43" x14ac:dyDescent="0.3">
      <c r="AJ42121" s="28"/>
      <c r="AQ42121" s="15"/>
    </row>
    <row r="42122" spans="36:43" x14ac:dyDescent="0.3">
      <c r="AJ42122" s="28"/>
      <c r="AQ42122" s="15"/>
    </row>
    <row r="42123" spans="36:43" x14ac:dyDescent="0.3">
      <c r="AJ42123" s="28"/>
      <c r="AQ42123" s="15"/>
    </row>
    <row r="42124" spans="36:43" x14ac:dyDescent="0.3">
      <c r="AJ42124" s="28"/>
      <c r="AQ42124" s="15"/>
    </row>
    <row r="42125" spans="36:43" x14ac:dyDescent="0.3">
      <c r="AJ42125" s="28"/>
      <c r="AQ42125" s="15"/>
    </row>
    <row r="42126" spans="36:43" x14ac:dyDescent="0.3">
      <c r="AJ42126" s="28"/>
      <c r="AQ42126" s="15"/>
    </row>
    <row r="42127" spans="36:43" x14ac:dyDescent="0.3">
      <c r="AJ42127" s="28"/>
      <c r="AQ42127" s="15"/>
    </row>
    <row r="42128" spans="36:43" x14ac:dyDescent="0.3">
      <c r="AJ42128" s="28"/>
      <c r="AQ42128" s="15"/>
    </row>
    <row r="42129" spans="36:43" x14ac:dyDescent="0.3">
      <c r="AJ42129" s="28"/>
      <c r="AQ42129" s="15"/>
    </row>
    <row r="42130" spans="36:43" x14ac:dyDescent="0.3">
      <c r="AJ42130" s="28"/>
      <c r="AQ42130" s="15"/>
    </row>
    <row r="42131" spans="36:43" x14ac:dyDescent="0.3">
      <c r="AJ42131" s="28"/>
      <c r="AQ42131" s="15"/>
    </row>
    <row r="42132" spans="36:43" x14ac:dyDescent="0.3">
      <c r="AJ42132" s="28"/>
      <c r="AQ42132" s="15"/>
    </row>
    <row r="42133" spans="36:43" x14ac:dyDescent="0.3">
      <c r="AJ42133" s="28"/>
      <c r="AQ42133" s="15"/>
    </row>
    <row r="42134" spans="36:43" x14ac:dyDescent="0.3">
      <c r="AJ42134" s="28"/>
      <c r="AQ42134" s="15"/>
    </row>
    <row r="42135" spans="36:43" x14ac:dyDescent="0.3">
      <c r="AJ42135" s="28"/>
      <c r="AQ42135" s="15"/>
    </row>
    <row r="42136" spans="36:43" x14ac:dyDescent="0.3">
      <c r="AJ42136" s="28"/>
      <c r="AQ42136" s="15"/>
    </row>
    <row r="42137" spans="36:43" x14ac:dyDescent="0.3">
      <c r="AJ42137" s="28"/>
      <c r="AQ42137" s="15"/>
    </row>
    <row r="42138" spans="36:43" x14ac:dyDescent="0.3">
      <c r="AJ42138" s="28"/>
      <c r="AQ42138" s="15"/>
    </row>
    <row r="42139" spans="36:43" x14ac:dyDescent="0.3">
      <c r="AJ42139" s="28"/>
      <c r="AQ42139" s="15"/>
    </row>
    <row r="42140" spans="36:43" x14ac:dyDescent="0.3">
      <c r="AJ42140" s="28"/>
      <c r="AQ42140" s="15"/>
    </row>
    <row r="42141" spans="36:43" x14ac:dyDescent="0.3">
      <c r="AJ42141" s="28"/>
      <c r="AQ42141" s="15"/>
    </row>
    <row r="42142" spans="36:43" x14ac:dyDescent="0.3">
      <c r="AJ42142" s="28"/>
      <c r="AQ42142" s="15"/>
    </row>
    <row r="42143" spans="36:43" x14ac:dyDescent="0.3">
      <c r="AJ42143" s="28"/>
      <c r="AQ42143" s="15"/>
    </row>
    <row r="42144" spans="36:43" x14ac:dyDescent="0.3">
      <c r="AJ42144" s="28"/>
      <c r="AQ42144" s="15"/>
    </row>
    <row r="42145" spans="36:43" x14ac:dyDescent="0.3">
      <c r="AJ42145" s="28"/>
      <c r="AQ42145" s="15"/>
    </row>
    <row r="42146" spans="36:43" x14ac:dyDescent="0.3">
      <c r="AJ42146" s="28"/>
      <c r="AQ42146" s="15"/>
    </row>
    <row r="42147" spans="36:43" x14ac:dyDescent="0.3">
      <c r="AJ42147" s="28"/>
      <c r="AQ42147" s="15"/>
    </row>
    <row r="42148" spans="36:43" x14ac:dyDescent="0.3">
      <c r="AJ42148" s="28"/>
      <c r="AQ42148" s="15"/>
    </row>
    <row r="42149" spans="36:43" x14ac:dyDescent="0.3">
      <c r="AJ42149" s="28"/>
      <c r="AQ42149" s="15"/>
    </row>
    <row r="42150" spans="36:43" x14ac:dyDescent="0.3">
      <c r="AJ42150" s="28"/>
      <c r="AQ42150" s="15"/>
    </row>
    <row r="42151" spans="36:43" x14ac:dyDescent="0.3">
      <c r="AJ42151" s="28"/>
      <c r="AQ42151" s="15"/>
    </row>
    <row r="42152" spans="36:43" x14ac:dyDescent="0.3">
      <c r="AJ42152" s="28"/>
      <c r="AQ42152" s="15"/>
    </row>
    <row r="42153" spans="36:43" x14ac:dyDescent="0.3">
      <c r="AJ42153" s="28"/>
      <c r="AQ42153" s="15"/>
    </row>
    <row r="42154" spans="36:43" x14ac:dyDescent="0.3">
      <c r="AJ42154" s="28"/>
      <c r="AQ42154" s="15"/>
    </row>
    <row r="42155" spans="36:43" x14ac:dyDescent="0.3">
      <c r="AJ42155" s="28"/>
      <c r="AQ42155" s="15"/>
    </row>
    <row r="42156" spans="36:43" x14ac:dyDescent="0.3">
      <c r="AJ42156" s="28"/>
      <c r="AQ42156" s="15"/>
    </row>
    <row r="42157" spans="36:43" x14ac:dyDescent="0.3">
      <c r="AJ42157" s="28"/>
      <c r="AQ42157" s="15"/>
    </row>
    <row r="42158" spans="36:43" x14ac:dyDescent="0.3">
      <c r="AJ42158" s="28"/>
      <c r="AQ42158" s="15"/>
    </row>
    <row r="42159" spans="36:43" x14ac:dyDescent="0.3">
      <c r="AJ42159" s="28"/>
      <c r="AQ42159" s="15"/>
    </row>
    <row r="42160" spans="36:43" x14ac:dyDescent="0.3">
      <c r="AJ42160" s="28"/>
      <c r="AQ42160" s="15"/>
    </row>
    <row r="42161" spans="36:43" x14ac:dyDescent="0.3">
      <c r="AJ42161" s="28"/>
      <c r="AQ42161" s="15"/>
    </row>
    <row r="42162" spans="36:43" x14ac:dyDescent="0.3">
      <c r="AJ42162" s="28"/>
      <c r="AQ42162" s="15"/>
    </row>
    <row r="42163" spans="36:43" x14ac:dyDescent="0.3">
      <c r="AJ42163" s="28"/>
      <c r="AQ42163" s="15"/>
    </row>
    <row r="42164" spans="36:43" x14ac:dyDescent="0.3">
      <c r="AJ42164" s="28"/>
      <c r="AQ42164" s="15"/>
    </row>
    <row r="42165" spans="36:43" x14ac:dyDescent="0.3">
      <c r="AJ42165" s="28"/>
      <c r="AQ42165" s="15"/>
    </row>
    <row r="42166" spans="36:43" x14ac:dyDescent="0.3">
      <c r="AJ42166" s="28"/>
      <c r="AQ42166" s="15"/>
    </row>
    <row r="42167" spans="36:43" x14ac:dyDescent="0.3">
      <c r="AJ42167" s="28"/>
      <c r="AQ42167" s="15"/>
    </row>
    <row r="42168" spans="36:43" x14ac:dyDescent="0.3">
      <c r="AJ42168" s="28"/>
      <c r="AQ42168" s="15"/>
    </row>
    <row r="42169" spans="36:43" x14ac:dyDescent="0.3">
      <c r="AJ42169" s="28"/>
      <c r="AQ42169" s="15"/>
    </row>
    <row r="42170" spans="36:43" x14ac:dyDescent="0.3">
      <c r="AJ42170" s="28"/>
      <c r="AQ42170" s="15"/>
    </row>
    <row r="42171" spans="36:43" x14ac:dyDescent="0.3">
      <c r="AJ42171" s="28"/>
      <c r="AQ42171" s="15"/>
    </row>
    <row r="42172" spans="36:43" x14ac:dyDescent="0.3">
      <c r="AJ42172" s="28"/>
      <c r="AQ42172" s="15"/>
    </row>
    <row r="42173" spans="36:43" x14ac:dyDescent="0.3">
      <c r="AJ42173" s="28"/>
      <c r="AQ42173" s="15"/>
    </row>
    <row r="42174" spans="36:43" x14ac:dyDescent="0.3">
      <c r="AJ42174" s="28"/>
      <c r="AQ42174" s="15"/>
    </row>
    <row r="42175" spans="36:43" x14ac:dyDescent="0.3">
      <c r="AJ42175" s="28"/>
      <c r="AQ42175" s="15"/>
    </row>
    <row r="42176" spans="36:43" x14ac:dyDescent="0.3">
      <c r="AJ42176" s="28"/>
      <c r="AQ42176" s="15"/>
    </row>
    <row r="42177" spans="36:43" x14ac:dyDescent="0.3">
      <c r="AJ42177" s="28"/>
      <c r="AQ42177" s="15"/>
    </row>
    <row r="42178" spans="36:43" x14ac:dyDescent="0.3">
      <c r="AJ42178" s="28"/>
      <c r="AQ42178" s="15"/>
    </row>
    <row r="42179" spans="36:43" x14ac:dyDescent="0.3">
      <c r="AJ42179" s="28"/>
      <c r="AQ42179" s="15"/>
    </row>
    <row r="42180" spans="36:43" x14ac:dyDescent="0.3">
      <c r="AJ42180" s="28"/>
      <c r="AQ42180" s="15"/>
    </row>
    <row r="42181" spans="36:43" x14ac:dyDescent="0.3">
      <c r="AJ42181" s="28"/>
      <c r="AQ42181" s="15"/>
    </row>
    <row r="42182" spans="36:43" x14ac:dyDescent="0.3">
      <c r="AJ42182" s="28"/>
      <c r="AQ42182" s="15"/>
    </row>
    <row r="42183" spans="36:43" x14ac:dyDescent="0.3">
      <c r="AJ42183" s="28"/>
      <c r="AQ42183" s="15"/>
    </row>
    <row r="42184" spans="36:43" x14ac:dyDescent="0.3">
      <c r="AJ42184" s="28"/>
      <c r="AQ42184" s="15"/>
    </row>
    <row r="42185" spans="36:43" x14ac:dyDescent="0.3">
      <c r="AJ42185" s="28"/>
      <c r="AQ42185" s="15"/>
    </row>
    <row r="42186" spans="36:43" x14ac:dyDescent="0.3">
      <c r="AJ42186" s="28"/>
      <c r="AQ42186" s="15"/>
    </row>
    <row r="42187" spans="36:43" x14ac:dyDescent="0.3">
      <c r="AJ42187" s="28"/>
      <c r="AQ42187" s="15"/>
    </row>
    <row r="42188" spans="36:43" x14ac:dyDescent="0.3">
      <c r="AJ42188" s="28"/>
      <c r="AQ42188" s="15"/>
    </row>
    <row r="42189" spans="36:43" x14ac:dyDescent="0.3">
      <c r="AJ42189" s="28"/>
      <c r="AQ42189" s="15"/>
    </row>
    <row r="42190" spans="36:43" x14ac:dyDescent="0.3">
      <c r="AJ42190" s="28"/>
      <c r="AQ42190" s="15"/>
    </row>
    <row r="42191" spans="36:43" x14ac:dyDescent="0.3">
      <c r="AJ42191" s="28"/>
      <c r="AQ42191" s="15"/>
    </row>
    <row r="42192" spans="36:43" x14ac:dyDescent="0.3">
      <c r="AJ42192" s="28"/>
      <c r="AQ42192" s="15"/>
    </row>
    <row r="42193" spans="36:43" x14ac:dyDescent="0.3">
      <c r="AJ42193" s="28"/>
      <c r="AQ42193" s="15"/>
    </row>
    <row r="42194" spans="36:43" x14ac:dyDescent="0.3">
      <c r="AJ42194" s="28"/>
      <c r="AQ42194" s="15"/>
    </row>
    <row r="42195" spans="36:43" x14ac:dyDescent="0.3">
      <c r="AJ42195" s="28"/>
      <c r="AQ42195" s="15"/>
    </row>
    <row r="42196" spans="36:43" x14ac:dyDescent="0.3">
      <c r="AJ42196" s="28"/>
      <c r="AQ42196" s="15"/>
    </row>
    <row r="42197" spans="36:43" x14ac:dyDescent="0.3">
      <c r="AJ42197" s="28"/>
      <c r="AQ42197" s="15"/>
    </row>
    <row r="42198" spans="36:43" x14ac:dyDescent="0.3">
      <c r="AJ42198" s="28"/>
      <c r="AQ42198" s="15"/>
    </row>
    <row r="42199" spans="36:43" x14ac:dyDescent="0.3">
      <c r="AJ42199" s="28"/>
      <c r="AQ42199" s="15"/>
    </row>
    <row r="42200" spans="36:43" x14ac:dyDescent="0.3">
      <c r="AJ42200" s="28"/>
      <c r="AQ42200" s="15"/>
    </row>
    <row r="42201" spans="36:43" x14ac:dyDescent="0.3">
      <c r="AJ42201" s="28"/>
      <c r="AQ42201" s="15"/>
    </row>
    <row r="42202" spans="36:43" x14ac:dyDescent="0.3">
      <c r="AJ42202" s="28"/>
      <c r="AQ42202" s="15"/>
    </row>
    <row r="42203" spans="36:43" x14ac:dyDescent="0.3">
      <c r="AJ42203" s="28"/>
      <c r="AQ42203" s="15"/>
    </row>
    <row r="42204" spans="36:43" x14ac:dyDescent="0.3">
      <c r="AJ42204" s="28"/>
      <c r="AQ42204" s="15"/>
    </row>
    <row r="42205" spans="36:43" x14ac:dyDescent="0.3">
      <c r="AJ42205" s="28"/>
      <c r="AQ42205" s="15"/>
    </row>
    <row r="42206" spans="36:43" x14ac:dyDescent="0.3">
      <c r="AJ42206" s="28"/>
      <c r="AQ42206" s="15"/>
    </row>
    <row r="42207" spans="36:43" x14ac:dyDescent="0.3">
      <c r="AJ42207" s="28"/>
      <c r="AQ42207" s="15"/>
    </row>
    <row r="42208" spans="36:43" x14ac:dyDescent="0.3">
      <c r="AJ42208" s="28"/>
      <c r="AQ42208" s="15"/>
    </row>
    <row r="42209" spans="36:43" x14ac:dyDescent="0.3">
      <c r="AJ42209" s="28"/>
      <c r="AQ42209" s="15"/>
    </row>
    <row r="42210" spans="36:43" x14ac:dyDescent="0.3">
      <c r="AJ42210" s="28"/>
      <c r="AQ42210" s="15"/>
    </row>
    <row r="42211" spans="36:43" x14ac:dyDescent="0.3">
      <c r="AJ42211" s="28"/>
      <c r="AQ42211" s="15"/>
    </row>
    <row r="42212" spans="36:43" x14ac:dyDescent="0.3">
      <c r="AJ42212" s="28"/>
      <c r="AQ42212" s="15"/>
    </row>
    <row r="42213" spans="36:43" x14ac:dyDescent="0.3">
      <c r="AJ42213" s="28"/>
      <c r="AQ42213" s="15"/>
    </row>
    <row r="42214" spans="36:43" x14ac:dyDescent="0.3">
      <c r="AJ42214" s="28"/>
      <c r="AQ42214" s="15"/>
    </row>
    <row r="42215" spans="36:43" x14ac:dyDescent="0.3">
      <c r="AJ42215" s="28"/>
      <c r="AQ42215" s="15"/>
    </row>
    <row r="42216" spans="36:43" x14ac:dyDescent="0.3">
      <c r="AJ42216" s="28"/>
      <c r="AQ42216" s="15"/>
    </row>
    <row r="42217" spans="36:43" x14ac:dyDescent="0.3">
      <c r="AJ42217" s="28"/>
      <c r="AQ42217" s="15"/>
    </row>
    <row r="42218" spans="36:43" x14ac:dyDescent="0.3">
      <c r="AJ42218" s="28"/>
      <c r="AQ42218" s="15"/>
    </row>
    <row r="42219" spans="36:43" x14ac:dyDescent="0.3">
      <c r="AJ42219" s="28"/>
      <c r="AQ42219" s="15"/>
    </row>
    <row r="42220" spans="36:43" x14ac:dyDescent="0.3">
      <c r="AJ42220" s="28"/>
      <c r="AQ42220" s="15"/>
    </row>
    <row r="42221" spans="36:43" x14ac:dyDescent="0.3">
      <c r="AJ42221" s="28"/>
      <c r="AQ42221" s="15"/>
    </row>
    <row r="42222" spans="36:43" x14ac:dyDescent="0.3">
      <c r="AJ42222" s="28"/>
      <c r="AQ42222" s="15"/>
    </row>
    <row r="42223" spans="36:43" x14ac:dyDescent="0.3">
      <c r="AJ42223" s="28"/>
      <c r="AQ42223" s="15"/>
    </row>
    <row r="42224" spans="36:43" x14ac:dyDescent="0.3">
      <c r="AJ42224" s="28"/>
      <c r="AQ42224" s="15"/>
    </row>
    <row r="42225" spans="36:43" x14ac:dyDescent="0.3">
      <c r="AJ42225" s="28"/>
      <c r="AQ42225" s="15"/>
    </row>
    <row r="42226" spans="36:43" x14ac:dyDescent="0.3">
      <c r="AJ42226" s="28"/>
      <c r="AQ42226" s="15"/>
    </row>
    <row r="42227" spans="36:43" x14ac:dyDescent="0.3">
      <c r="AJ42227" s="28"/>
      <c r="AQ42227" s="15"/>
    </row>
    <row r="42228" spans="36:43" x14ac:dyDescent="0.3">
      <c r="AJ42228" s="28"/>
      <c r="AQ42228" s="15"/>
    </row>
    <row r="42229" spans="36:43" x14ac:dyDescent="0.3">
      <c r="AJ42229" s="28"/>
      <c r="AQ42229" s="15"/>
    </row>
    <row r="42230" spans="36:43" x14ac:dyDescent="0.3">
      <c r="AJ42230" s="28"/>
      <c r="AQ42230" s="15"/>
    </row>
    <row r="42231" spans="36:43" x14ac:dyDescent="0.3">
      <c r="AJ42231" s="28"/>
      <c r="AQ42231" s="15"/>
    </row>
    <row r="42232" spans="36:43" x14ac:dyDescent="0.3">
      <c r="AJ42232" s="28"/>
      <c r="AQ42232" s="15"/>
    </row>
    <row r="42233" spans="36:43" x14ac:dyDescent="0.3">
      <c r="AJ42233" s="28"/>
      <c r="AQ42233" s="15"/>
    </row>
    <row r="42234" spans="36:43" x14ac:dyDescent="0.3">
      <c r="AJ42234" s="28"/>
      <c r="AQ42234" s="15"/>
    </row>
    <row r="42235" spans="36:43" x14ac:dyDescent="0.3">
      <c r="AJ42235" s="28"/>
      <c r="AQ42235" s="15"/>
    </row>
    <row r="42236" spans="36:43" x14ac:dyDescent="0.3">
      <c r="AJ42236" s="28"/>
      <c r="AQ42236" s="15"/>
    </row>
    <row r="42237" spans="36:43" x14ac:dyDescent="0.3">
      <c r="AJ42237" s="28"/>
      <c r="AQ42237" s="15"/>
    </row>
    <row r="42238" spans="36:43" x14ac:dyDescent="0.3">
      <c r="AJ42238" s="28"/>
      <c r="AQ42238" s="15"/>
    </row>
    <row r="42239" spans="36:43" x14ac:dyDescent="0.3">
      <c r="AJ42239" s="28"/>
      <c r="AQ42239" s="15"/>
    </row>
    <row r="42240" spans="36:43" x14ac:dyDescent="0.3">
      <c r="AJ42240" s="28"/>
      <c r="AQ42240" s="15"/>
    </row>
    <row r="42241" spans="36:43" x14ac:dyDescent="0.3">
      <c r="AJ42241" s="28"/>
      <c r="AQ42241" s="15"/>
    </row>
    <row r="42242" spans="36:43" x14ac:dyDescent="0.3">
      <c r="AJ42242" s="28"/>
      <c r="AQ42242" s="15"/>
    </row>
    <row r="42243" spans="36:43" x14ac:dyDescent="0.3">
      <c r="AJ42243" s="28"/>
      <c r="AQ42243" s="15"/>
    </row>
    <row r="42244" spans="36:43" x14ac:dyDescent="0.3">
      <c r="AJ42244" s="28"/>
      <c r="AQ42244" s="15"/>
    </row>
    <row r="42245" spans="36:43" x14ac:dyDescent="0.3">
      <c r="AJ42245" s="28"/>
      <c r="AQ42245" s="15"/>
    </row>
    <row r="42246" spans="36:43" x14ac:dyDescent="0.3">
      <c r="AJ42246" s="28"/>
      <c r="AQ42246" s="15"/>
    </row>
    <row r="42247" spans="36:43" x14ac:dyDescent="0.3">
      <c r="AJ42247" s="28"/>
      <c r="AQ42247" s="15"/>
    </row>
    <row r="42248" spans="36:43" x14ac:dyDescent="0.3">
      <c r="AJ42248" s="28"/>
      <c r="AQ42248" s="15"/>
    </row>
    <row r="42249" spans="36:43" x14ac:dyDescent="0.3">
      <c r="AJ42249" s="28"/>
      <c r="AQ42249" s="15"/>
    </row>
    <row r="42250" spans="36:43" x14ac:dyDescent="0.3">
      <c r="AJ42250" s="28"/>
      <c r="AQ42250" s="15"/>
    </row>
    <row r="42251" spans="36:43" x14ac:dyDescent="0.3">
      <c r="AJ42251" s="28"/>
      <c r="AQ42251" s="15"/>
    </row>
    <row r="42252" spans="36:43" x14ac:dyDescent="0.3">
      <c r="AJ42252" s="28"/>
      <c r="AQ42252" s="15"/>
    </row>
    <row r="42253" spans="36:43" x14ac:dyDescent="0.3">
      <c r="AJ42253" s="28"/>
      <c r="AQ42253" s="15"/>
    </row>
    <row r="42254" spans="36:43" x14ac:dyDescent="0.3">
      <c r="AJ42254" s="28"/>
      <c r="AQ42254" s="15"/>
    </row>
    <row r="42255" spans="36:43" x14ac:dyDescent="0.3">
      <c r="AJ42255" s="28"/>
      <c r="AQ42255" s="15"/>
    </row>
    <row r="42256" spans="36:43" x14ac:dyDescent="0.3">
      <c r="AJ42256" s="28"/>
      <c r="AQ42256" s="15"/>
    </row>
    <row r="42257" spans="36:43" x14ac:dyDescent="0.3">
      <c r="AJ42257" s="28"/>
      <c r="AQ42257" s="15"/>
    </row>
    <row r="42258" spans="36:43" x14ac:dyDescent="0.3">
      <c r="AJ42258" s="28"/>
      <c r="AQ42258" s="15"/>
    </row>
    <row r="42259" spans="36:43" x14ac:dyDescent="0.3">
      <c r="AJ42259" s="28"/>
      <c r="AQ42259" s="15"/>
    </row>
    <row r="42260" spans="36:43" x14ac:dyDescent="0.3">
      <c r="AJ42260" s="28"/>
      <c r="AQ42260" s="15"/>
    </row>
    <row r="42261" spans="36:43" x14ac:dyDescent="0.3">
      <c r="AJ42261" s="28"/>
      <c r="AQ42261" s="15"/>
    </row>
    <row r="42262" spans="36:43" x14ac:dyDescent="0.3">
      <c r="AJ42262" s="28"/>
      <c r="AQ42262" s="15"/>
    </row>
    <row r="42263" spans="36:43" x14ac:dyDescent="0.3">
      <c r="AJ42263" s="28"/>
      <c r="AQ42263" s="15"/>
    </row>
    <row r="42264" spans="36:43" x14ac:dyDescent="0.3">
      <c r="AJ42264" s="28"/>
      <c r="AQ42264" s="15"/>
    </row>
    <row r="42265" spans="36:43" x14ac:dyDescent="0.3">
      <c r="AJ42265" s="28"/>
      <c r="AQ42265" s="15"/>
    </row>
    <row r="42266" spans="36:43" x14ac:dyDescent="0.3">
      <c r="AJ42266" s="28"/>
      <c r="AQ42266" s="15"/>
    </row>
    <row r="42267" spans="36:43" x14ac:dyDescent="0.3">
      <c r="AJ42267" s="28"/>
      <c r="AQ42267" s="15"/>
    </row>
    <row r="42268" spans="36:43" x14ac:dyDescent="0.3">
      <c r="AJ42268" s="28"/>
      <c r="AQ42268" s="15"/>
    </row>
    <row r="42269" spans="36:43" x14ac:dyDescent="0.3">
      <c r="AJ42269" s="28"/>
      <c r="AQ42269" s="15"/>
    </row>
    <row r="42270" spans="36:43" x14ac:dyDescent="0.3">
      <c r="AJ42270" s="28"/>
      <c r="AQ42270" s="15"/>
    </row>
    <row r="42271" spans="36:43" x14ac:dyDescent="0.3">
      <c r="AJ42271" s="28"/>
      <c r="AQ42271" s="15"/>
    </row>
    <row r="42272" spans="36:43" x14ac:dyDescent="0.3">
      <c r="AJ42272" s="28"/>
      <c r="AQ42272" s="15"/>
    </row>
    <row r="42273" spans="36:43" x14ac:dyDescent="0.3">
      <c r="AJ42273" s="28"/>
      <c r="AQ42273" s="15"/>
    </row>
    <row r="42274" spans="36:43" x14ac:dyDescent="0.3">
      <c r="AJ42274" s="28"/>
      <c r="AQ42274" s="15"/>
    </row>
    <row r="42275" spans="36:43" x14ac:dyDescent="0.3">
      <c r="AJ42275" s="28"/>
      <c r="AQ42275" s="15"/>
    </row>
    <row r="42276" spans="36:43" x14ac:dyDescent="0.3">
      <c r="AJ42276" s="28"/>
      <c r="AQ42276" s="15"/>
    </row>
    <row r="42277" spans="36:43" x14ac:dyDescent="0.3">
      <c r="AJ42277" s="28"/>
      <c r="AQ42277" s="15"/>
    </row>
    <row r="42278" spans="36:43" x14ac:dyDescent="0.3">
      <c r="AJ42278" s="28"/>
      <c r="AQ42278" s="15"/>
    </row>
    <row r="42279" spans="36:43" x14ac:dyDescent="0.3">
      <c r="AJ42279" s="28"/>
      <c r="AQ42279" s="15"/>
    </row>
    <row r="42280" spans="36:43" x14ac:dyDescent="0.3">
      <c r="AJ42280" s="28"/>
      <c r="AQ42280" s="15"/>
    </row>
    <row r="42281" spans="36:43" x14ac:dyDescent="0.3">
      <c r="AJ42281" s="28"/>
      <c r="AQ42281" s="15"/>
    </row>
    <row r="42282" spans="36:43" x14ac:dyDescent="0.3">
      <c r="AJ42282" s="28"/>
      <c r="AQ42282" s="15"/>
    </row>
    <row r="42283" spans="36:43" x14ac:dyDescent="0.3">
      <c r="AJ42283" s="28"/>
      <c r="AQ42283" s="15"/>
    </row>
    <row r="42284" spans="36:43" x14ac:dyDescent="0.3">
      <c r="AJ42284" s="28"/>
      <c r="AQ42284" s="15"/>
    </row>
    <row r="42285" spans="36:43" x14ac:dyDescent="0.3">
      <c r="AJ42285" s="28"/>
      <c r="AQ42285" s="15"/>
    </row>
    <row r="42286" spans="36:43" x14ac:dyDescent="0.3">
      <c r="AJ42286" s="28"/>
      <c r="AQ42286" s="15"/>
    </row>
    <row r="42287" spans="36:43" x14ac:dyDescent="0.3">
      <c r="AJ42287" s="28"/>
      <c r="AQ42287" s="15"/>
    </row>
    <row r="42288" spans="36:43" x14ac:dyDescent="0.3">
      <c r="AJ42288" s="28"/>
      <c r="AQ42288" s="15"/>
    </row>
    <row r="42289" spans="36:43" x14ac:dyDescent="0.3">
      <c r="AJ42289" s="28"/>
      <c r="AQ42289" s="15"/>
    </row>
    <row r="42290" spans="36:43" x14ac:dyDescent="0.3">
      <c r="AJ42290" s="28"/>
      <c r="AQ42290" s="15"/>
    </row>
    <row r="42291" spans="36:43" x14ac:dyDescent="0.3">
      <c r="AJ42291" s="28"/>
      <c r="AQ42291" s="15"/>
    </row>
    <row r="42292" spans="36:43" x14ac:dyDescent="0.3">
      <c r="AJ42292" s="28"/>
      <c r="AQ42292" s="15"/>
    </row>
    <row r="42293" spans="36:43" x14ac:dyDescent="0.3">
      <c r="AJ42293" s="28"/>
      <c r="AQ42293" s="15"/>
    </row>
    <row r="42294" spans="36:43" x14ac:dyDescent="0.3">
      <c r="AJ42294" s="28"/>
      <c r="AQ42294" s="15"/>
    </row>
    <row r="42295" spans="36:43" x14ac:dyDescent="0.3">
      <c r="AJ42295" s="28"/>
      <c r="AQ42295" s="15"/>
    </row>
    <row r="42296" spans="36:43" x14ac:dyDescent="0.3">
      <c r="AJ42296" s="28"/>
      <c r="AQ42296" s="15"/>
    </row>
    <row r="42297" spans="36:43" x14ac:dyDescent="0.3">
      <c r="AJ42297" s="28"/>
      <c r="AQ42297" s="15"/>
    </row>
    <row r="42298" spans="36:43" x14ac:dyDescent="0.3">
      <c r="AJ42298" s="28"/>
      <c r="AQ42298" s="15"/>
    </row>
    <row r="42299" spans="36:43" x14ac:dyDescent="0.3">
      <c r="AJ42299" s="28"/>
      <c r="AQ42299" s="15"/>
    </row>
    <row r="42300" spans="36:43" x14ac:dyDescent="0.3">
      <c r="AJ42300" s="28"/>
      <c r="AQ42300" s="15"/>
    </row>
    <row r="42301" spans="36:43" x14ac:dyDescent="0.3">
      <c r="AJ42301" s="28"/>
      <c r="AQ42301" s="15"/>
    </row>
    <row r="42302" spans="36:43" x14ac:dyDescent="0.3">
      <c r="AJ42302" s="28"/>
      <c r="AQ42302" s="15"/>
    </row>
    <row r="42303" spans="36:43" x14ac:dyDescent="0.3">
      <c r="AJ42303" s="28"/>
      <c r="AQ42303" s="15"/>
    </row>
    <row r="42304" spans="36:43" x14ac:dyDescent="0.3">
      <c r="AJ42304" s="28"/>
      <c r="AQ42304" s="15"/>
    </row>
    <row r="42305" spans="36:43" x14ac:dyDescent="0.3">
      <c r="AJ42305" s="28"/>
      <c r="AQ42305" s="15"/>
    </row>
    <row r="42306" spans="36:43" x14ac:dyDescent="0.3">
      <c r="AJ42306" s="28"/>
      <c r="AQ42306" s="15"/>
    </row>
    <row r="42307" spans="36:43" x14ac:dyDescent="0.3">
      <c r="AJ42307" s="28"/>
      <c r="AQ42307" s="15"/>
    </row>
    <row r="42308" spans="36:43" x14ac:dyDescent="0.3">
      <c r="AJ42308" s="28"/>
      <c r="AQ42308" s="15"/>
    </row>
    <row r="42309" spans="36:43" x14ac:dyDescent="0.3">
      <c r="AJ42309" s="28"/>
      <c r="AQ42309" s="15"/>
    </row>
    <row r="42310" spans="36:43" x14ac:dyDescent="0.3">
      <c r="AJ42310" s="28"/>
      <c r="AQ42310" s="15"/>
    </row>
    <row r="42311" spans="36:43" x14ac:dyDescent="0.3">
      <c r="AJ42311" s="28"/>
      <c r="AQ42311" s="15"/>
    </row>
    <row r="42312" spans="36:43" x14ac:dyDescent="0.3">
      <c r="AJ42312" s="28"/>
      <c r="AQ42312" s="15"/>
    </row>
    <row r="42313" spans="36:43" x14ac:dyDescent="0.3">
      <c r="AJ42313" s="28"/>
      <c r="AQ42313" s="15"/>
    </row>
    <row r="42314" spans="36:43" x14ac:dyDescent="0.3">
      <c r="AJ42314" s="28"/>
      <c r="AQ42314" s="15"/>
    </row>
    <row r="42315" spans="36:43" x14ac:dyDescent="0.3">
      <c r="AJ42315" s="28"/>
      <c r="AQ42315" s="15"/>
    </row>
    <row r="42316" spans="36:43" x14ac:dyDescent="0.3">
      <c r="AJ42316" s="28"/>
      <c r="AQ42316" s="15"/>
    </row>
    <row r="42317" spans="36:43" x14ac:dyDescent="0.3">
      <c r="AJ42317" s="28"/>
      <c r="AQ42317" s="15"/>
    </row>
    <row r="42318" spans="36:43" x14ac:dyDescent="0.3">
      <c r="AJ42318" s="28"/>
      <c r="AQ42318" s="15"/>
    </row>
    <row r="42319" spans="36:43" x14ac:dyDescent="0.3">
      <c r="AJ42319" s="28"/>
      <c r="AQ42319" s="15"/>
    </row>
    <row r="42320" spans="36:43" x14ac:dyDescent="0.3">
      <c r="AJ42320" s="28"/>
      <c r="AQ42320" s="15"/>
    </row>
    <row r="42321" spans="36:43" x14ac:dyDescent="0.3">
      <c r="AJ42321" s="28"/>
      <c r="AQ42321" s="15"/>
    </row>
    <row r="42322" spans="36:43" x14ac:dyDescent="0.3">
      <c r="AJ42322" s="28"/>
      <c r="AQ42322" s="15"/>
    </row>
    <row r="42323" spans="36:43" x14ac:dyDescent="0.3">
      <c r="AJ42323" s="28"/>
      <c r="AQ42323" s="15"/>
    </row>
    <row r="42324" spans="36:43" x14ac:dyDescent="0.3">
      <c r="AJ42324" s="28"/>
      <c r="AQ42324" s="15"/>
    </row>
    <row r="42325" spans="36:43" x14ac:dyDescent="0.3">
      <c r="AJ42325" s="28"/>
      <c r="AQ42325" s="15"/>
    </row>
    <row r="42326" spans="36:43" x14ac:dyDescent="0.3">
      <c r="AJ42326" s="28"/>
      <c r="AQ42326" s="15"/>
    </row>
    <row r="42327" spans="36:43" x14ac:dyDescent="0.3">
      <c r="AJ42327" s="28"/>
      <c r="AQ42327" s="15"/>
    </row>
    <row r="42328" spans="36:43" x14ac:dyDescent="0.3">
      <c r="AJ42328" s="28"/>
      <c r="AQ42328" s="15"/>
    </row>
    <row r="42329" spans="36:43" x14ac:dyDescent="0.3">
      <c r="AJ42329" s="28"/>
      <c r="AQ42329" s="15"/>
    </row>
    <row r="42330" spans="36:43" x14ac:dyDescent="0.3">
      <c r="AJ42330" s="28"/>
      <c r="AQ42330" s="15"/>
    </row>
    <row r="42331" spans="36:43" x14ac:dyDescent="0.3">
      <c r="AJ42331" s="28"/>
      <c r="AQ42331" s="15"/>
    </row>
    <row r="42332" spans="36:43" x14ac:dyDescent="0.3">
      <c r="AJ42332" s="28"/>
      <c r="AQ42332" s="15"/>
    </row>
    <row r="42333" spans="36:43" x14ac:dyDescent="0.3">
      <c r="AJ42333" s="28"/>
      <c r="AQ42333" s="15"/>
    </row>
    <row r="42334" spans="36:43" x14ac:dyDescent="0.3">
      <c r="AJ42334" s="28"/>
      <c r="AQ42334" s="15"/>
    </row>
    <row r="42335" spans="36:43" x14ac:dyDescent="0.3">
      <c r="AJ42335" s="28"/>
      <c r="AQ42335" s="15"/>
    </row>
    <row r="42336" spans="36:43" x14ac:dyDescent="0.3">
      <c r="AJ42336" s="28"/>
      <c r="AQ42336" s="15"/>
    </row>
    <row r="42337" spans="36:43" x14ac:dyDescent="0.3">
      <c r="AJ42337" s="28"/>
      <c r="AQ42337" s="15"/>
    </row>
    <row r="42338" spans="36:43" x14ac:dyDescent="0.3">
      <c r="AJ42338" s="28"/>
      <c r="AQ42338" s="15"/>
    </row>
    <row r="42339" spans="36:43" x14ac:dyDescent="0.3">
      <c r="AJ42339" s="28"/>
      <c r="AQ42339" s="15"/>
    </row>
    <row r="42340" spans="36:43" x14ac:dyDescent="0.3">
      <c r="AJ42340" s="28"/>
      <c r="AQ42340" s="15"/>
    </row>
    <row r="42341" spans="36:43" x14ac:dyDescent="0.3">
      <c r="AJ42341" s="28"/>
      <c r="AQ42341" s="15"/>
    </row>
    <row r="42342" spans="36:43" x14ac:dyDescent="0.3">
      <c r="AJ42342" s="28"/>
      <c r="AQ42342" s="15"/>
    </row>
    <row r="42343" spans="36:43" x14ac:dyDescent="0.3">
      <c r="AJ42343" s="28"/>
      <c r="AQ42343" s="15"/>
    </row>
    <row r="42344" spans="36:43" x14ac:dyDescent="0.3">
      <c r="AJ42344" s="28"/>
      <c r="AQ42344" s="15"/>
    </row>
    <row r="42345" spans="36:43" x14ac:dyDescent="0.3">
      <c r="AJ42345" s="28"/>
      <c r="AQ42345" s="15"/>
    </row>
    <row r="42346" spans="36:43" x14ac:dyDescent="0.3">
      <c r="AJ42346" s="28"/>
      <c r="AQ42346" s="15"/>
    </row>
    <row r="42347" spans="36:43" x14ac:dyDescent="0.3">
      <c r="AJ42347" s="28"/>
      <c r="AQ42347" s="15"/>
    </row>
    <row r="42348" spans="36:43" x14ac:dyDescent="0.3">
      <c r="AJ42348" s="28"/>
      <c r="AQ42348" s="15"/>
    </row>
    <row r="42349" spans="36:43" x14ac:dyDescent="0.3">
      <c r="AJ42349" s="28"/>
      <c r="AQ42349" s="15"/>
    </row>
    <row r="42350" spans="36:43" x14ac:dyDescent="0.3">
      <c r="AJ42350" s="28"/>
      <c r="AQ42350" s="15"/>
    </row>
    <row r="42351" spans="36:43" x14ac:dyDescent="0.3">
      <c r="AJ42351" s="28"/>
      <c r="AQ42351" s="15"/>
    </row>
    <row r="42352" spans="36:43" x14ac:dyDescent="0.3">
      <c r="AJ42352" s="28"/>
      <c r="AQ42352" s="15"/>
    </row>
    <row r="42353" spans="36:43" x14ac:dyDescent="0.3">
      <c r="AJ42353" s="28"/>
      <c r="AQ42353" s="15"/>
    </row>
    <row r="42354" spans="36:43" x14ac:dyDescent="0.3">
      <c r="AJ42354" s="28"/>
      <c r="AQ42354" s="15"/>
    </row>
    <row r="42355" spans="36:43" x14ac:dyDescent="0.3">
      <c r="AJ42355" s="28"/>
      <c r="AQ42355" s="15"/>
    </row>
    <row r="42356" spans="36:43" x14ac:dyDescent="0.3">
      <c r="AJ42356" s="28"/>
      <c r="AQ42356" s="15"/>
    </row>
    <row r="42357" spans="36:43" x14ac:dyDescent="0.3">
      <c r="AJ42357" s="28"/>
      <c r="AQ42357" s="15"/>
    </row>
    <row r="42358" spans="36:43" x14ac:dyDescent="0.3">
      <c r="AJ42358" s="28"/>
      <c r="AQ42358" s="15"/>
    </row>
    <row r="42359" spans="36:43" x14ac:dyDescent="0.3">
      <c r="AJ42359" s="28"/>
      <c r="AQ42359" s="15"/>
    </row>
    <row r="42360" spans="36:43" x14ac:dyDescent="0.3">
      <c r="AJ42360" s="28"/>
      <c r="AQ42360" s="15"/>
    </row>
    <row r="42361" spans="36:43" x14ac:dyDescent="0.3">
      <c r="AJ42361" s="28"/>
      <c r="AQ42361" s="15"/>
    </row>
    <row r="42362" spans="36:43" x14ac:dyDescent="0.3">
      <c r="AJ42362" s="28"/>
      <c r="AQ42362" s="15"/>
    </row>
    <row r="42363" spans="36:43" x14ac:dyDescent="0.3">
      <c r="AJ42363" s="28"/>
      <c r="AQ42363" s="15"/>
    </row>
    <row r="42364" spans="36:43" x14ac:dyDescent="0.3">
      <c r="AJ42364" s="28"/>
      <c r="AQ42364" s="15"/>
    </row>
    <row r="42365" spans="36:43" x14ac:dyDescent="0.3">
      <c r="AJ42365" s="28"/>
      <c r="AQ42365" s="15"/>
    </row>
    <row r="42366" spans="36:43" x14ac:dyDescent="0.3">
      <c r="AJ42366" s="28"/>
      <c r="AQ42366" s="15"/>
    </row>
    <row r="42367" spans="36:43" x14ac:dyDescent="0.3">
      <c r="AJ42367" s="28"/>
      <c r="AQ42367" s="15"/>
    </row>
    <row r="42368" spans="36:43" x14ac:dyDescent="0.3">
      <c r="AJ42368" s="28"/>
      <c r="AQ42368" s="15"/>
    </row>
    <row r="42369" spans="36:43" x14ac:dyDescent="0.3">
      <c r="AJ42369" s="28"/>
      <c r="AQ42369" s="15"/>
    </row>
    <row r="42370" spans="36:43" x14ac:dyDescent="0.3">
      <c r="AJ42370" s="28"/>
      <c r="AQ42370" s="15"/>
    </row>
    <row r="42371" spans="36:43" x14ac:dyDescent="0.3">
      <c r="AJ42371" s="28"/>
      <c r="AQ42371" s="15"/>
    </row>
    <row r="42372" spans="36:43" x14ac:dyDescent="0.3">
      <c r="AJ42372" s="28"/>
      <c r="AQ42372" s="15"/>
    </row>
    <row r="42373" spans="36:43" x14ac:dyDescent="0.3">
      <c r="AJ42373" s="28"/>
      <c r="AQ42373" s="15"/>
    </row>
    <row r="42374" spans="36:43" x14ac:dyDescent="0.3">
      <c r="AJ42374" s="28"/>
      <c r="AQ42374" s="15"/>
    </row>
    <row r="42375" spans="36:43" x14ac:dyDescent="0.3">
      <c r="AJ42375" s="28"/>
      <c r="AQ42375" s="15"/>
    </row>
    <row r="42376" spans="36:43" x14ac:dyDescent="0.3">
      <c r="AJ42376" s="28"/>
      <c r="AQ42376" s="15"/>
    </row>
    <row r="42377" spans="36:43" x14ac:dyDescent="0.3">
      <c r="AJ42377" s="28"/>
      <c r="AQ42377" s="15"/>
    </row>
    <row r="42378" spans="36:43" x14ac:dyDescent="0.3">
      <c r="AJ42378" s="28"/>
      <c r="AQ42378" s="15"/>
    </row>
    <row r="42379" spans="36:43" x14ac:dyDescent="0.3">
      <c r="AJ42379" s="28"/>
      <c r="AQ42379" s="15"/>
    </row>
    <row r="42380" spans="36:43" x14ac:dyDescent="0.3">
      <c r="AJ42380" s="28"/>
      <c r="AQ42380" s="15"/>
    </row>
    <row r="42381" spans="36:43" x14ac:dyDescent="0.3">
      <c r="AJ42381" s="28"/>
      <c r="AQ42381" s="15"/>
    </row>
    <row r="42382" spans="36:43" x14ac:dyDescent="0.3">
      <c r="AJ42382" s="28"/>
      <c r="AQ42382" s="15"/>
    </row>
    <row r="42383" spans="36:43" x14ac:dyDescent="0.3">
      <c r="AJ42383" s="28"/>
      <c r="AQ42383" s="15"/>
    </row>
    <row r="42384" spans="36:43" x14ac:dyDescent="0.3">
      <c r="AJ42384" s="28"/>
      <c r="AQ42384" s="15"/>
    </row>
    <row r="42385" spans="36:43" x14ac:dyDescent="0.3">
      <c r="AJ42385" s="28"/>
      <c r="AQ42385" s="15"/>
    </row>
    <row r="42386" spans="36:43" x14ac:dyDescent="0.3">
      <c r="AJ42386" s="28"/>
      <c r="AQ42386" s="15"/>
    </row>
    <row r="42387" spans="36:43" x14ac:dyDescent="0.3">
      <c r="AJ42387" s="28"/>
      <c r="AQ42387" s="15"/>
    </row>
    <row r="42388" spans="36:43" x14ac:dyDescent="0.3">
      <c r="AJ42388" s="28"/>
      <c r="AQ42388" s="15"/>
    </row>
    <row r="42389" spans="36:43" x14ac:dyDescent="0.3">
      <c r="AJ42389" s="28"/>
      <c r="AQ42389" s="15"/>
    </row>
    <row r="42390" spans="36:43" x14ac:dyDescent="0.3">
      <c r="AJ42390" s="28"/>
      <c r="AQ42390" s="15"/>
    </row>
    <row r="42391" spans="36:43" x14ac:dyDescent="0.3">
      <c r="AJ42391" s="28"/>
      <c r="AQ42391" s="15"/>
    </row>
    <row r="42392" spans="36:43" x14ac:dyDescent="0.3">
      <c r="AJ42392" s="28"/>
      <c r="AQ42392" s="15"/>
    </row>
    <row r="42393" spans="36:43" x14ac:dyDescent="0.3">
      <c r="AJ42393" s="28"/>
      <c r="AQ42393" s="15"/>
    </row>
    <row r="42394" spans="36:43" x14ac:dyDescent="0.3">
      <c r="AJ42394" s="28"/>
      <c r="AQ42394" s="15"/>
    </row>
    <row r="42395" spans="36:43" x14ac:dyDescent="0.3">
      <c r="AJ42395" s="28"/>
      <c r="AQ42395" s="15"/>
    </row>
    <row r="42396" spans="36:43" x14ac:dyDescent="0.3">
      <c r="AJ42396" s="28"/>
      <c r="AQ42396" s="15"/>
    </row>
    <row r="42397" spans="36:43" x14ac:dyDescent="0.3">
      <c r="AJ42397" s="28"/>
      <c r="AQ42397" s="15"/>
    </row>
    <row r="42398" spans="36:43" x14ac:dyDescent="0.3">
      <c r="AJ42398" s="28"/>
      <c r="AQ42398" s="15"/>
    </row>
    <row r="42399" spans="36:43" x14ac:dyDescent="0.3">
      <c r="AJ42399" s="28"/>
      <c r="AQ42399" s="15"/>
    </row>
    <row r="42400" spans="36:43" x14ac:dyDescent="0.3">
      <c r="AJ42400" s="28"/>
      <c r="AQ42400" s="15"/>
    </row>
    <row r="42401" spans="36:43" x14ac:dyDescent="0.3">
      <c r="AJ42401" s="28"/>
      <c r="AQ42401" s="15"/>
    </row>
    <row r="42402" spans="36:43" x14ac:dyDescent="0.3">
      <c r="AJ42402" s="28"/>
      <c r="AQ42402" s="15"/>
    </row>
    <row r="42403" spans="36:43" x14ac:dyDescent="0.3">
      <c r="AJ42403" s="28"/>
      <c r="AQ42403" s="15"/>
    </row>
    <row r="42404" spans="36:43" x14ac:dyDescent="0.3">
      <c r="AJ42404" s="28"/>
      <c r="AQ42404" s="15"/>
    </row>
    <row r="42405" spans="36:43" x14ac:dyDescent="0.3">
      <c r="AJ42405" s="28"/>
      <c r="AQ42405" s="15"/>
    </row>
    <row r="42406" spans="36:43" x14ac:dyDescent="0.3">
      <c r="AJ42406" s="28"/>
      <c r="AQ42406" s="15"/>
    </row>
    <row r="42407" spans="36:43" x14ac:dyDescent="0.3">
      <c r="AJ42407" s="28"/>
      <c r="AQ42407" s="15"/>
    </row>
    <row r="42408" spans="36:43" x14ac:dyDescent="0.3">
      <c r="AJ42408" s="28"/>
      <c r="AQ42408" s="15"/>
    </row>
    <row r="42409" spans="36:43" x14ac:dyDescent="0.3">
      <c r="AJ42409" s="28"/>
      <c r="AQ42409" s="15"/>
    </row>
    <row r="42410" spans="36:43" x14ac:dyDescent="0.3">
      <c r="AJ42410" s="28"/>
      <c r="AQ42410" s="15"/>
    </row>
    <row r="42411" spans="36:43" x14ac:dyDescent="0.3">
      <c r="AJ42411" s="28"/>
      <c r="AQ42411" s="15"/>
    </row>
    <row r="42412" spans="36:43" x14ac:dyDescent="0.3">
      <c r="AJ42412" s="28"/>
      <c r="AQ42412" s="15"/>
    </row>
    <row r="42413" spans="36:43" x14ac:dyDescent="0.3">
      <c r="AJ42413" s="28"/>
      <c r="AQ42413" s="15"/>
    </row>
    <row r="42414" spans="36:43" x14ac:dyDescent="0.3">
      <c r="AJ42414" s="28"/>
      <c r="AQ42414" s="15"/>
    </row>
    <row r="42415" spans="36:43" x14ac:dyDescent="0.3">
      <c r="AJ42415" s="28"/>
      <c r="AQ42415" s="15"/>
    </row>
    <row r="42416" spans="36:43" x14ac:dyDescent="0.3">
      <c r="AJ42416" s="28"/>
      <c r="AQ42416" s="15"/>
    </row>
    <row r="42417" spans="36:43" x14ac:dyDescent="0.3">
      <c r="AJ42417" s="28"/>
      <c r="AQ42417" s="15"/>
    </row>
    <row r="42418" spans="36:43" x14ac:dyDescent="0.3">
      <c r="AJ42418" s="28"/>
      <c r="AQ42418" s="15"/>
    </row>
    <row r="42419" spans="36:43" x14ac:dyDescent="0.3">
      <c r="AJ42419" s="28"/>
      <c r="AQ42419" s="15"/>
    </row>
    <row r="42420" spans="36:43" x14ac:dyDescent="0.3">
      <c r="AJ42420" s="28"/>
      <c r="AQ42420" s="15"/>
    </row>
    <row r="42421" spans="36:43" x14ac:dyDescent="0.3">
      <c r="AJ42421" s="28"/>
      <c r="AQ42421" s="15"/>
    </row>
    <row r="42422" spans="36:43" x14ac:dyDescent="0.3">
      <c r="AJ42422" s="28"/>
      <c r="AQ42422" s="15"/>
    </row>
    <row r="42423" spans="36:43" x14ac:dyDescent="0.3">
      <c r="AJ42423" s="28"/>
      <c r="AQ42423" s="15"/>
    </row>
    <row r="42424" spans="36:43" x14ac:dyDescent="0.3">
      <c r="AJ42424" s="28"/>
      <c r="AQ42424" s="15"/>
    </row>
    <row r="42425" spans="36:43" x14ac:dyDescent="0.3">
      <c r="AJ42425" s="28"/>
      <c r="AQ42425" s="15"/>
    </row>
    <row r="42426" spans="36:43" x14ac:dyDescent="0.3">
      <c r="AJ42426" s="28"/>
      <c r="AQ42426" s="15"/>
    </row>
    <row r="42427" spans="36:43" x14ac:dyDescent="0.3">
      <c r="AJ42427" s="28"/>
      <c r="AQ42427" s="15"/>
    </row>
    <row r="42428" spans="36:43" x14ac:dyDescent="0.3">
      <c r="AJ42428" s="28"/>
      <c r="AQ42428" s="15"/>
    </row>
    <row r="42429" spans="36:43" x14ac:dyDescent="0.3">
      <c r="AJ42429" s="28"/>
      <c r="AQ42429" s="15"/>
    </row>
    <row r="42430" spans="36:43" x14ac:dyDescent="0.3">
      <c r="AJ42430" s="28"/>
      <c r="AQ42430" s="15"/>
    </row>
    <row r="42431" spans="36:43" x14ac:dyDescent="0.3">
      <c r="AJ42431" s="28"/>
      <c r="AQ42431" s="15"/>
    </row>
    <row r="42432" spans="36:43" x14ac:dyDescent="0.3">
      <c r="AJ42432" s="28"/>
      <c r="AQ42432" s="15"/>
    </row>
    <row r="42433" spans="36:43" x14ac:dyDescent="0.3">
      <c r="AJ42433" s="28"/>
      <c r="AQ42433" s="15"/>
    </row>
    <row r="42434" spans="36:43" x14ac:dyDescent="0.3">
      <c r="AJ42434" s="28"/>
      <c r="AQ42434" s="15"/>
    </row>
    <row r="42435" spans="36:43" x14ac:dyDescent="0.3">
      <c r="AJ42435" s="28"/>
      <c r="AQ42435" s="15"/>
    </row>
    <row r="42436" spans="36:43" x14ac:dyDescent="0.3">
      <c r="AJ42436" s="28"/>
      <c r="AQ42436" s="15"/>
    </row>
    <row r="42437" spans="36:43" x14ac:dyDescent="0.3">
      <c r="AJ42437" s="28"/>
      <c r="AQ42437" s="15"/>
    </row>
    <row r="42438" spans="36:43" x14ac:dyDescent="0.3">
      <c r="AJ42438" s="28"/>
      <c r="AQ42438" s="15"/>
    </row>
    <row r="42439" spans="36:43" x14ac:dyDescent="0.3">
      <c r="AJ42439" s="28"/>
      <c r="AQ42439" s="15"/>
    </row>
    <row r="42440" spans="36:43" x14ac:dyDescent="0.3">
      <c r="AJ42440" s="28"/>
      <c r="AQ42440" s="15"/>
    </row>
    <row r="42441" spans="36:43" x14ac:dyDescent="0.3">
      <c r="AJ42441" s="28"/>
      <c r="AQ42441" s="15"/>
    </row>
    <row r="42442" spans="36:43" x14ac:dyDescent="0.3">
      <c r="AJ42442" s="28"/>
      <c r="AQ42442" s="15"/>
    </row>
    <row r="42443" spans="36:43" x14ac:dyDescent="0.3">
      <c r="AJ42443" s="28"/>
      <c r="AQ42443" s="15"/>
    </row>
    <row r="42444" spans="36:43" x14ac:dyDescent="0.3">
      <c r="AJ42444" s="28"/>
      <c r="AQ42444" s="15"/>
    </row>
    <row r="42445" spans="36:43" x14ac:dyDescent="0.3">
      <c r="AJ42445" s="28"/>
      <c r="AQ42445" s="15"/>
    </row>
    <row r="42446" spans="36:43" x14ac:dyDescent="0.3">
      <c r="AJ42446" s="28"/>
      <c r="AQ42446" s="15"/>
    </row>
    <row r="42447" spans="36:43" x14ac:dyDescent="0.3">
      <c r="AJ42447" s="28"/>
      <c r="AQ42447" s="15"/>
    </row>
    <row r="42448" spans="36:43" x14ac:dyDescent="0.3">
      <c r="AJ42448" s="28"/>
      <c r="AQ42448" s="15"/>
    </row>
    <row r="42449" spans="36:43" x14ac:dyDescent="0.3">
      <c r="AJ42449" s="28"/>
      <c r="AQ42449" s="15"/>
    </row>
    <row r="42450" spans="36:43" x14ac:dyDescent="0.3">
      <c r="AJ42450" s="28"/>
      <c r="AQ42450" s="15"/>
    </row>
    <row r="42451" spans="36:43" x14ac:dyDescent="0.3">
      <c r="AJ42451" s="28"/>
      <c r="AQ42451" s="15"/>
    </row>
    <row r="42452" spans="36:43" x14ac:dyDescent="0.3">
      <c r="AJ42452" s="28"/>
      <c r="AQ42452" s="15"/>
    </row>
    <row r="42453" spans="36:43" x14ac:dyDescent="0.3">
      <c r="AJ42453" s="28"/>
      <c r="AQ42453" s="15"/>
    </row>
    <row r="42454" spans="36:43" x14ac:dyDescent="0.3">
      <c r="AJ42454" s="28"/>
      <c r="AQ42454" s="15"/>
    </row>
    <row r="42455" spans="36:43" x14ac:dyDescent="0.3">
      <c r="AJ42455" s="28"/>
      <c r="AQ42455" s="15"/>
    </row>
    <row r="42456" spans="36:43" x14ac:dyDescent="0.3">
      <c r="AJ42456" s="28"/>
      <c r="AQ42456" s="15"/>
    </row>
    <row r="42457" spans="36:43" x14ac:dyDescent="0.3">
      <c r="AJ42457" s="28"/>
      <c r="AQ42457" s="15"/>
    </row>
    <row r="42458" spans="36:43" x14ac:dyDescent="0.3">
      <c r="AJ42458" s="28"/>
      <c r="AQ42458" s="15"/>
    </row>
    <row r="42459" spans="36:43" x14ac:dyDescent="0.3">
      <c r="AJ42459" s="28"/>
      <c r="AQ42459" s="15"/>
    </row>
    <row r="42460" spans="36:43" x14ac:dyDescent="0.3">
      <c r="AJ42460" s="28"/>
      <c r="AQ42460" s="15"/>
    </row>
    <row r="42461" spans="36:43" x14ac:dyDescent="0.3">
      <c r="AJ42461" s="28"/>
      <c r="AQ42461" s="15"/>
    </row>
    <row r="42462" spans="36:43" x14ac:dyDescent="0.3">
      <c r="AJ42462" s="28"/>
      <c r="AQ42462" s="15"/>
    </row>
    <row r="42463" spans="36:43" x14ac:dyDescent="0.3">
      <c r="AJ42463" s="28"/>
      <c r="AQ42463" s="15"/>
    </row>
    <row r="42464" spans="36:43" x14ac:dyDescent="0.3">
      <c r="AJ42464" s="28"/>
      <c r="AQ42464" s="15"/>
    </row>
    <row r="42465" spans="36:43" x14ac:dyDescent="0.3">
      <c r="AJ42465" s="28"/>
      <c r="AQ42465" s="15"/>
    </row>
    <row r="42466" spans="36:43" x14ac:dyDescent="0.3">
      <c r="AJ42466" s="28"/>
      <c r="AQ42466" s="15"/>
    </row>
    <row r="42467" spans="36:43" x14ac:dyDescent="0.3">
      <c r="AJ42467" s="28"/>
      <c r="AQ42467" s="15"/>
    </row>
    <row r="42468" spans="36:43" x14ac:dyDescent="0.3">
      <c r="AJ42468" s="28"/>
      <c r="AQ42468" s="15"/>
    </row>
    <row r="42469" spans="36:43" x14ac:dyDescent="0.3">
      <c r="AJ42469" s="28"/>
      <c r="AQ42469" s="15"/>
    </row>
    <row r="42470" spans="36:43" x14ac:dyDescent="0.3">
      <c r="AJ42470" s="28"/>
      <c r="AQ42470" s="15"/>
    </row>
    <row r="42471" spans="36:43" x14ac:dyDescent="0.3">
      <c r="AJ42471" s="28"/>
      <c r="AQ42471" s="15"/>
    </row>
    <row r="42472" spans="36:43" x14ac:dyDescent="0.3">
      <c r="AJ42472" s="28"/>
      <c r="AQ42472" s="15"/>
    </row>
    <row r="42473" spans="36:43" x14ac:dyDescent="0.3">
      <c r="AJ42473" s="28"/>
      <c r="AQ42473" s="15"/>
    </row>
    <row r="42474" spans="36:43" x14ac:dyDescent="0.3">
      <c r="AJ42474" s="28"/>
      <c r="AQ42474" s="15"/>
    </row>
    <row r="42475" spans="36:43" x14ac:dyDescent="0.3">
      <c r="AJ42475" s="28"/>
      <c r="AQ42475" s="15"/>
    </row>
    <row r="42476" spans="36:43" x14ac:dyDescent="0.3">
      <c r="AJ42476" s="28"/>
      <c r="AQ42476" s="15"/>
    </row>
    <row r="42477" spans="36:43" x14ac:dyDescent="0.3">
      <c r="AJ42477" s="28"/>
      <c r="AQ42477" s="15"/>
    </row>
    <row r="42478" spans="36:43" x14ac:dyDescent="0.3">
      <c r="AJ42478" s="28"/>
      <c r="AQ42478" s="15"/>
    </row>
    <row r="42479" spans="36:43" x14ac:dyDescent="0.3">
      <c r="AJ42479" s="28"/>
      <c r="AQ42479" s="15"/>
    </row>
    <row r="42480" spans="36:43" x14ac:dyDescent="0.3">
      <c r="AJ42480" s="28"/>
      <c r="AQ42480" s="15"/>
    </row>
    <row r="42481" spans="36:43" x14ac:dyDescent="0.3">
      <c r="AJ42481" s="28"/>
      <c r="AQ42481" s="15"/>
    </row>
    <row r="42482" spans="36:43" x14ac:dyDescent="0.3">
      <c r="AJ42482" s="28"/>
      <c r="AQ42482" s="15"/>
    </row>
    <row r="42483" spans="36:43" x14ac:dyDescent="0.3">
      <c r="AJ42483" s="28"/>
      <c r="AQ42483" s="15"/>
    </row>
    <row r="42484" spans="36:43" x14ac:dyDescent="0.3">
      <c r="AJ42484" s="28"/>
      <c r="AQ42484" s="15"/>
    </row>
    <row r="42485" spans="36:43" x14ac:dyDescent="0.3">
      <c r="AJ42485" s="28"/>
      <c r="AQ42485" s="15"/>
    </row>
    <row r="42486" spans="36:43" x14ac:dyDescent="0.3">
      <c r="AJ42486" s="28"/>
      <c r="AQ42486" s="15"/>
    </row>
    <row r="42487" spans="36:43" x14ac:dyDescent="0.3">
      <c r="AJ42487" s="28"/>
      <c r="AQ42487" s="15"/>
    </row>
    <row r="42488" spans="36:43" x14ac:dyDescent="0.3">
      <c r="AJ42488" s="28"/>
      <c r="AQ42488" s="15"/>
    </row>
    <row r="42489" spans="36:43" x14ac:dyDescent="0.3">
      <c r="AJ42489" s="28"/>
      <c r="AQ42489" s="15"/>
    </row>
    <row r="42490" spans="36:43" x14ac:dyDescent="0.3">
      <c r="AJ42490" s="28"/>
      <c r="AQ42490" s="15"/>
    </row>
    <row r="42491" spans="36:43" x14ac:dyDescent="0.3">
      <c r="AJ42491" s="28"/>
      <c r="AQ42491" s="15"/>
    </row>
    <row r="42492" spans="36:43" x14ac:dyDescent="0.3">
      <c r="AJ42492" s="28"/>
      <c r="AQ42492" s="15"/>
    </row>
    <row r="42493" spans="36:43" x14ac:dyDescent="0.3">
      <c r="AJ42493" s="28"/>
      <c r="AQ42493" s="15"/>
    </row>
    <row r="42494" spans="36:43" x14ac:dyDescent="0.3">
      <c r="AJ42494" s="28"/>
      <c r="AQ42494" s="15"/>
    </row>
    <row r="42495" spans="36:43" x14ac:dyDescent="0.3">
      <c r="AJ42495" s="28"/>
      <c r="AQ42495" s="15"/>
    </row>
    <row r="42496" spans="36:43" x14ac:dyDescent="0.3">
      <c r="AJ42496" s="28"/>
      <c r="AQ42496" s="15"/>
    </row>
    <row r="42497" spans="36:43" x14ac:dyDescent="0.3">
      <c r="AJ42497" s="28"/>
      <c r="AQ42497" s="15"/>
    </row>
    <row r="42498" spans="36:43" x14ac:dyDescent="0.3">
      <c r="AJ42498" s="28"/>
      <c r="AQ42498" s="15"/>
    </row>
    <row r="42499" spans="36:43" x14ac:dyDescent="0.3">
      <c r="AJ42499" s="28"/>
      <c r="AQ42499" s="15"/>
    </row>
    <row r="42500" spans="36:43" x14ac:dyDescent="0.3">
      <c r="AJ42500" s="28"/>
      <c r="AQ42500" s="15"/>
    </row>
    <row r="42501" spans="36:43" x14ac:dyDescent="0.3">
      <c r="AJ42501" s="28"/>
      <c r="AQ42501" s="15"/>
    </row>
    <row r="42502" spans="36:43" x14ac:dyDescent="0.3">
      <c r="AJ42502" s="28"/>
      <c r="AQ42502" s="15"/>
    </row>
    <row r="42503" spans="36:43" x14ac:dyDescent="0.3">
      <c r="AJ42503" s="28"/>
      <c r="AQ42503" s="15"/>
    </row>
    <row r="42504" spans="36:43" x14ac:dyDescent="0.3">
      <c r="AJ42504" s="28"/>
      <c r="AQ42504" s="15"/>
    </row>
    <row r="42505" spans="36:43" x14ac:dyDescent="0.3">
      <c r="AJ42505" s="28"/>
      <c r="AQ42505" s="15"/>
    </row>
    <row r="42506" spans="36:43" x14ac:dyDescent="0.3">
      <c r="AJ42506" s="28"/>
      <c r="AQ42506" s="15"/>
    </row>
    <row r="42507" spans="36:43" x14ac:dyDescent="0.3">
      <c r="AJ42507" s="28"/>
      <c r="AQ42507" s="15"/>
    </row>
    <row r="42508" spans="36:43" x14ac:dyDescent="0.3">
      <c r="AJ42508" s="28"/>
      <c r="AQ42508" s="15"/>
    </row>
    <row r="42509" spans="36:43" x14ac:dyDescent="0.3">
      <c r="AJ42509" s="28"/>
      <c r="AQ42509" s="15"/>
    </row>
    <row r="42510" spans="36:43" x14ac:dyDescent="0.3">
      <c r="AJ42510" s="28"/>
      <c r="AQ42510" s="15"/>
    </row>
    <row r="42511" spans="36:43" x14ac:dyDescent="0.3">
      <c r="AJ42511" s="28"/>
      <c r="AQ42511" s="15"/>
    </row>
    <row r="42512" spans="36:43" x14ac:dyDescent="0.3">
      <c r="AJ42512" s="28"/>
      <c r="AQ42512" s="15"/>
    </row>
    <row r="42513" spans="36:43" x14ac:dyDescent="0.3">
      <c r="AJ42513" s="28"/>
      <c r="AQ42513" s="15"/>
    </row>
    <row r="42514" spans="36:43" x14ac:dyDescent="0.3">
      <c r="AJ42514" s="28"/>
      <c r="AQ42514" s="15"/>
    </row>
    <row r="42515" spans="36:43" x14ac:dyDescent="0.3">
      <c r="AJ42515" s="28"/>
      <c r="AQ42515" s="15"/>
    </row>
    <row r="42516" spans="36:43" x14ac:dyDescent="0.3">
      <c r="AJ42516" s="28"/>
      <c r="AQ42516" s="15"/>
    </row>
    <row r="42517" spans="36:43" x14ac:dyDescent="0.3">
      <c r="AJ42517" s="28"/>
      <c r="AQ42517" s="15"/>
    </row>
    <row r="42518" spans="36:43" x14ac:dyDescent="0.3">
      <c r="AJ42518" s="28"/>
      <c r="AQ42518" s="15"/>
    </row>
    <row r="42519" spans="36:43" x14ac:dyDescent="0.3">
      <c r="AJ42519" s="28"/>
      <c r="AQ42519" s="15"/>
    </row>
    <row r="42520" spans="36:43" x14ac:dyDescent="0.3">
      <c r="AJ42520" s="28"/>
      <c r="AQ42520" s="15"/>
    </row>
    <row r="42521" spans="36:43" x14ac:dyDescent="0.3">
      <c r="AJ42521" s="28"/>
      <c r="AQ42521" s="15"/>
    </row>
    <row r="42522" spans="36:43" x14ac:dyDescent="0.3">
      <c r="AJ42522" s="28"/>
      <c r="AQ42522" s="15"/>
    </row>
    <row r="42523" spans="36:43" x14ac:dyDescent="0.3">
      <c r="AJ42523" s="28"/>
      <c r="AQ42523" s="15"/>
    </row>
    <row r="42524" spans="36:43" x14ac:dyDescent="0.3">
      <c r="AJ42524" s="28"/>
      <c r="AQ42524" s="15"/>
    </row>
    <row r="42525" spans="36:43" x14ac:dyDescent="0.3">
      <c r="AJ42525" s="28"/>
      <c r="AQ42525" s="15"/>
    </row>
    <row r="42526" spans="36:43" x14ac:dyDescent="0.3">
      <c r="AJ42526" s="28"/>
      <c r="AQ42526" s="15"/>
    </row>
    <row r="42527" spans="36:43" x14ac:dyDescent="0.3">
      <c r="AJ42527" s="28"/>
      <c r="AQ42527" s="15"/>
    </row>
    <row r="42528" spans="36:43" x14ac:dyDescent="0.3">
      <c r="AJ42528" s="28"/>
      <c r="AQ42528" s="15"/>
    </row>
    <row r="42529" spans="36:43" x14ac:dyDescent="0.3">
      <c r="AJ42529" s="28"/>
      <c r="AQ42529" s="15"/>
    </row>
    <row r="42530" spans="36:43" x14ac:dyDescent="0.3">
      <c r="AJ42530" s="28"/>
      <c r="AQ42530" s="15"/>
    </row>
    <row r="42531" spans="36:43" x14ac:dyDescent="0.3">
      <c r="AJ42531" s="28"/>
      <c r="AQ42531" s="15"/>
    </row>
    <row r="42532" spans="36:43" x14ac:dyDescent="0.3">
      <c r="AJ42532" s="28"/>
      <c r="AQ42532" s="15"/>
    </row>
    <row r="42533" spans="36:43" x14ac:dyDescent="0.3">
      <c r="AJ42533" s="28"/>
      <c r="AQ42533" s="15"/>
    </row>
    <row r="42534" spans="36:43" x14ac:dyDescent="0.3">
      <c r="AJ42534" s="28"/>
      <c r="AQ42534" s="15"/>
    </row>
    <row r="42535" spans="36:43" x14ac:dyDescent="0.3">
      <c r="AJ42535" s="28"/>
      <c r="AQ42535" s="15"/>
    </row>
    <row r="42536" spans="36:43" x14ac:dyDescent="0.3">
      <c r="AJ42536" s="28"/>
      <c r="AQ42536" s="15"/>
    </row>
    <row r="42537" spans="36:43" x14ac:dyDescent="0.3">
      <c r="AJ42537" s="28"/>
      <c r="AQ42537" s="15"/>
    </row>
    <row r="42538" spans="36:43" x14ac:dyDescent="0.3">
      <c r="AJ42538" s="28"/>
      <c r="AQ42538" s="15"/>
    </row>
    <row r="42539" spans="36:43" x14ac:dyDescent="0.3">
      <c r="AJ42539" s="28"/>
      <c r="AQ42539" s="15"/>
    </row>
    <row r="42540" spans="36:43" x14ac:dyDescent="0.3">
      <c r="AJ42540" s="28"/>
      <c r="AQ42540" s="15"/>
    </row>
    <row r="42541" spans="36:43" x14ac:dyDescent="0.3">
      <c r="AJ42541" s="28"/>
      <c r="AQ42541" s="15"/>
    </row>
    <row r="42542" spans="36:43" x14ac:dyDescent="0.3">
      <c r="AJ42542" s="28"/>
      <c r="AQ42542" s="15"/>
    </row>
    <row r="42543" spans="36:43" x14ac:dyDescent="0.3">
      <c r="AJ42543" s="28"/>
      <c r="AQ42543" s="15"/>
    </row>
    <row r="42544" spans="36:43" x14ac:dyDescent="0.3">
      <c r="AJ42544" s="28"/>
      <c r="AQ42544" s="15"/>
    </row>
    <row r="42545" spans="36:43" x14ac:dyDescent="0.3">
      <c r="AJ42545" s="28"/>
      <c r="AQ42545" s="15"/>
    </row>
    <row r="42546" spans="36:43" x14ac:dyDescent="0.3">
      <c r="AJ42546" s="28"/>
      <c r="AQ42546" s="15"/>
    </row>
    <row r="42547" spans="36:43" x14ac:dyDescent="0.3">
      <c r="AJ42547" s="28"/>
      <c r="AQ42547" s="15"/>
    </row>
    <row r="42548" spans="36:43" x14ac:dyDescent="0.3">
      <c r="AJ42548" s="28"/>
      <c r="AQ42548" s="15"/>
    </row>
    <row r="42549" spans="36:43" x14ac:dyDescent="0.3">
      <c r="AJ42549" s="28"/>
      <c r="AQ42549" s="15"/>
    </row>
    <row r="42550" spans="36:43" x14ac:dyDescent="0.3">
      <c r="AJ42550" s="28"/>
      <c r="AQ42550" s="15"/>
    </row>
    <row r="42551" spans="36:43" x14ac:dyDescent="0.3">
      <c r="AJ42551" s="28"/>
      <c r="AQ42551" s="15"/>
    </row>
    <row r="42552" spans="36:43" x14ac:dyDescent="0.3">
      <c r="AJ42552" s="28"/>
      <c r="AQ42552" s="15"/>
    </row>
    <row r="42553" spans="36:43" x14ac:dyDescent="0.3">
      <c r="AJ42553" s="28"/>
      <c r="AQ42553" s="15"/>
    </row>
    <row r="42554" spans="36:43" x14ac:dyDescent="0.3">
      <c r="AJ42554" s="28"/>
      <c r="AQ42554" s="15"/>
    </row>
    <row r="42555" spans="36:43" x14ac:dyDescent="0.3">
      <c r="AJ42555" s="28"/>
      <c r="AQ42555" s="15"/>
    </row>
    <row r="42556" spans="36:43" x14ac:dyDescent="0.3">
      <c r="AJ42556" s="28"/>
      <c r="AQ42556" s="15"/>
    </row>
    <row r="42557" spans="36:43" x14ac:dyDescent="0.3">
      <c r="AJ42557" s="28"/>
      <c r="AQ42557" s="15"/>
    </row>
    <row r="42558" spans="36:43" x14ac:dyDescent="0.3">
      <c r="AJ42558" s="28"/>
      <c r="AQ42558" s="15"/>
    </row>
    <row r="42559" spans="36:43" x14ac:dyDescent="0.3">
      <c r="AJ42559" s="28"/>
      <c r="AQ42559" s="15"/>
    </row>
    <row r="42560" spans="36:43" x14ac:dyDescent="0.3">
      <c r="AJ42560" s="28"/>
      <c r="AQ42560" s="15"/>
    </row>
    <row r="42561" spans="36:43" x14ac:dyDescent="0.3">
      <c r="AJ42561" s="28"/>
      <c r="AQ42561" s="15"/>
    </row>
    <row r="42562" spans="36:43" x14ac:dyDescent="0.3">
      <c r="AJ42562" s="28"/>
      <c r="AQ42562" s="15"/>
    </row>
    <row r="42563" spans="36:43" x14ac:dyDescent="0.3">
      <c r="AJ42563" s="28"/>
      <c r="AQ42563" s="15"/>
    </row>
    <row r="42564" spans="36:43" x14ac:dyDescent="0.3">
      <c r="AJ42564" s="28"/>
      <c r="AQ42564" s="15"/>
    </row>
    <row r="42565" spans="36:43" x14ac:dyDescent="0.3">
      <c r="AJ42565" s="28"/>
      <c r="AQ42565" s="15"/>
    </row>
    <row r="42566" spans="36:43" x14ac:dyDescent="0.3">
      <c r="AJ42566" s="28"/>
      <c r="AQ42566" s="15"/>
    </row>
    <row r="42567" spans="36:43" x14ac:dyDescent="0.3">
      <c r="AJ42567" s="28"/>
      <c r="AQ42567" s="15"/>
    </row>
    <row r="42568" spans="36:43" x14ac:dyDescent="0.3">
      <c r="AJ42568" s="28"/>
      <c r="AQ42568" s="15"/>
    </row>
    <row r="42569" spans="36:43" x14ac:dyDescent="0.3">
      <c r="AJ42569" s="28"/>
      <c r="AQ42569" s="15"/>
    </row>
    <row r="42570" spans="36:43" x14ac:dyDescent="0.3">
      <c r="AJ42570" s="28"/>
      <c r="AQ42570" s="15"/>
    </row>
    <row r="42571" spans="36:43" x14ac:dyDescent="0.3">
      <c r="AJ42571" s="28"/>
      <c r="AQ42571" s="15"/>
    </row>
    <row r="42572" spans="36:43" x14ac:dyDescent="0.3">
      <c r="AJ42572" s="28"/>
      <c r="AQ42572" s="15"/>
    </row>
    <row r="42573" spans="36:43" x14ac:dyDescent="0.3">
      <c r="AJ42573" s="28"/>
      <c r="AQ42573" s="15"/>
    </row>
    <row r="42574" spans="36:43" x14ac:dyDescent="0.3">
      <c r="AJ42574" s="28"/>
      <c r="AQ42574" s="15"/>
    </row>
    <row r="42575" spans="36:43" x14ac:dyDescent="0.3">
      <c r="AJ42575" s="28"/>
      <c r="AQ42575" s="15"/>
    </row>
    <row r="42576" spans="36:43" x14ac:dyDescent="0.3">
      <c r="AJ42576" s="28"/>
      <c r="AQ42576" s="15"/>
    </row>
    <row r="42577" spans="36:43" x14ac:dyDescent="0.3">
      <c r="AJ42577" s="28"/>
      <c r="AQ42577" s="15"/>
    </row>
    <row r="42578" spans="36:43" x14ac:dyDescent="0.3">
      <c r="AJ42578" s="28"/>
      <c r="AQ42578" s="15"/>
    </row>
    <row r="42579" spans="36:43" x14ac:dyDescent="0.3">
      <c r="AJ42579" s="28"/>
      <c r="AQ42579" s="15"/>
    </row>
    <row r="42580" spans="36:43" x14ac:dyDescent="0.3">
      <c r="AJ42580" s="28"/>
      <c r="AQ42580" s="15"/>
    </row>
    <row r="42581" spans="36:43" x14ac:dyDescent="0.3">
      <c r="AJ42581" s="28"/>
      <c r="AQ42581" s="15"/>
    </row>
    <row r="42582" spans="36:43" x14ac:dyDescent="0.3">
      <c r="AJ42582" s="28"/>
      <c r="AQ42582" s="15"/>
    </row>
    <row r="42583" spans="36:43" x14ac:dyDescent="0.3">
      <c r="AJ42583" s="28"/>
      <c r="AQ42583" s="15"/>
    </row>
    <row r="42584" spans="36:43" x14ac:dyDescent="0.3">
      <c r="AJ42584" s="28"/>
      <c r="AQ42584" s="15"/>
    </row>
    <row r="42585" spans="36:43" x14ac:dyDescent="0.3">
      <c r="AJ42585" s="28"/>
      <c r="AQ42585" s="15"/>
    </row>
    <row r="42586" spans="36:43" x14ac:dyDescent="0.3">
      <c r="AJ42586" s="28"/>
      <c r="AQ42586" s="15"/>
    </row>
    <row r="42587" spans="36:43" x14ac:dyDescent="0.3">
      <c r="AJ42587" s="28"/>
      <c r="AQ42587" s="15"/>
    </row>
    <row r="42588" spans="36:43" x14ac:dyDescent="0.3">
      <c r="AJ42588" s="28"/>
      <c r="AQ42588" s="15"/>
    </row>
    <row r="42589" spans="36:43" x14ac:dyDescent="0.3">
      <c r="AJ42589" s="28"/>
      <c r="AQ42589" s="15"/>
    </row>
    <row r="42590" spans="36:43" x14ac:dyDescent="0.3">
      <c r="AJ42590" s="28"/>
      <c r="AQ42590" s="15"/>
    </row>
    <row r="42591" spans="36:43" x14ac:dyDescent="0.3">
      <c r="AJ42591" s="28"/>
      <c r="AQ42591" s="15"/>
    </row>
    <row r="42592" spans="36:43" x14ac:dyDescent="0.3">
      <c r="AJ42592" s="28"/>
      <c r="AQ42592" s="15"/>
    </row>
    <row r="42593" spans="36:43" x14ac:dyDescent="0.3">
      <c r="AJ42593" s="28"/>
      <c r="AQ42593" s="15"/>
    </row>
    <row r="42594" spans="36:43" x14ac:dyDescent="0.3">
      <c r="AJ42594" s="28"/>
      <c r="AQ42594" s="15"/>
    </row>
    <row r="42595" spans="36:43" x14ac:dyDescent="0.3">
      <c r="AJ42595" s="28"/>
      <c r="AQ42595" s="15"/>
    </row>
    <row r="42596" spans="36:43" x14ac:dyDescent="0.3">
      <c r="AJ42596" s="28"/>
      <c r="AQ42596" s="15"/>
    </row>
    <row r="42597" spans="36:43" x14ac:dyDescent="0.3">
      <c r="AJ42597" s="28"/>
      <c r="AQ42597" s="15"/>
    </row>
    <row r="42598" spans="36:43" x14ac:dyDescent="0.3">
      <c r="AJ42598" s="28"/>
      <c r="AQ42598" s="15"/>
    </row>
    <row r="42599" spans="36:43" x14ac:dyDescent="0.3">
      <c r="AJ42599" s="28"/>
      <c r="AQ42599" s="15"/>
    </row>
    <row r="42600" spans="36:43" x14ac:dyDescent="0.3">
      <c r="AJ42600" s="28"/>
      <c r="AQ42600" s="15"/>
    </row>
    <row r="42601" spans="36:43" x14ac:dyDescent="0.3">
      <c r="AJ42601" s="28"/>
      <c r="AQ42601" s="15"/>
    </row>
    <row r="42602" spans="36:43" x14ac:dyDescent="0.3">
      <c r="AJ42602" s="28"/>
      <c r="AQ42602" s="15"/>
    </row>
    <row r="42603" spans="36:43" x14ac:dyDescent="0.3">
      <c r="AJ42603" s="28"/>
      <c r="AQ42603" s="15"/>
    </row>
    <row r="42604" spans="36:43" x14ac:dyDescent="0.3">
      <c r="AJ42604" s="28"/>
      <c r="AQ42604" s="15"/>
    </row>
    <row r="42605" spans="36:43" x14ac:dyDescent="0.3">
      <c r="AJ42605" s="28"/>
      <c r="AQ42605" s="15"/>
    </row>
    <row r="42606" spans="36:43" x14ac:dyDescent="0.3">
      <c r="AJ42606" s="28"/>
      <c r="AQ42606" s="15"/>
    </row>
    <row r="42607" spans="36:43" x14ac:dyDescent="0.3">
      <c r="AJ42607" s="28"/>
      <c r="AQ42607" s="15"/>
    </row>
    <row r="42608" spans="36:43" x14ac:dyDescent="0.3">
      <c r="AJ42608" s="28"/>
      <c r="AQ42608" s="15"/>
    </row>
    <row r="42609" spans="36:43" x14ac:dyDescent="0.3">
      <c r="AJ42609" s="28"/>
      <c r="AQ42609" s="15"/>
    </row>
    <row r="42610" spans="36:43" x14ac:dyDescent="0.3">
      <c r="AJ42610" s="28"/>
      <c r="AQ42610" s="15"/>
    </row>
    <row r="42611" spans="36:43" x14ac:dyDescent="0.3">
      <c r="AJ42611" s="28"/>
      <c r="AQ42611" s="15"/>
    </row>
    <row r="42612" spans="36:43" x14ac:dyDescent="0.3">
      <c r="AJ42612" s="28"/>
      <c r="AQ42612" s="15"/>
    </row>
    <row r="42613" spans="36:43" x14ac:dyDescent="0.3">
      <c r="AJ42613" s="28"/>
      <c r="AQ42613" s="15"/>
    </row>
    <row r="42614" spans="36:43" x14ac:dyDescent="0.3">
      <c r="AJ42614" s="28"/>
      <c r="AQ42614" s="15"/>
    </row>
    <row r="42615" spans="36:43" x14ac:dyDescent="0.3">
      <c r="AJ42615" s="28"/>
      <c r="AQ42615" s="15"/>
    </row>
    <row r="42616" spans="36:43" x14ac:dyDescent="0.3">
      <c r="AJ42616" s="28"/>
      <c r="AQ42616" s="15"/>
    </row>
    <row r="42617" spans="36:43" x14ac:dyDescent="0.3">
      <c r="AJ42617" s="28"/>
      <c r="AQ42617" s="15"/>
    </row>
    <row r="42618" spans="36:43" x14ac:dyDescent="0.3">
      <c r="AJ42618" s="28"/>
      <c r="AQ42618" s="15"/>
    </row>
    <row r="42619" spans="36:43" x14ac:dyDescent="0.3">
      <c r="AJ42619" s="28"/>
      <c r="AQ42619" s="15"/>
    </row>
    <row r="42620" spans="36:43" x14ac:dyDescent="0.3">
      <c r="AJ42620" s="28"/>
      <c r="AQ42620" s="15"/>
    </row>
    <row r="42621" spans="36:43" x14ac:dyDescent="0.3">
      <c r="AJ42621" s="28"/>
      <c r="AQ42621" s="15"/>
    </row>
    <row r="42622" spans="36:43" x14ac:dyDescent="0.3">
      <c r="AJ42622" s="28"/>
      <c r="AQ42622" s="15"/>
    </row>
    <row r="42623" spans="36:43" x14ac:dyDescent="0.3">
      <c r="AJ42623" s="28"/>
      <c r="AQ42623" s="15"/>
    </row>
    <row r="42624" spans="36:43" x14ac:dyDescent="0.3">
      <c r="AJ42624" s="28"/>
      <c r="AQ42624" s="15"/>
    </row>
    <row r="42625" spans="36:43" x14ac:dyDescent="0.3">
      <c r="AJ42625" s="28"/>
      <c r="AQ42625" s="15"/>
    </row>
    <row r="42626" spans="36:43" x14ac:dyDescent="0.3">
      <c r="AJ42626" s="28"/>
      <c r="AQ42626" s="15"/>
    </row>
    <row r="42627" spans="36:43" x14ac:dyDescent="0.3">
      <c r="AJ42627" s="28"/>
      <c r="AQ42627" s="15"/>
    </row>
    <row r="42628" spans="36:43" x14ac:dyDescent="0.3">
      <c r="AJ42628" s="28"/>
      <c r="AQ42628" s="15"/>
    </row>
    <row r="42629" spans="36:43" x14ac:dyDescent="0.3">
      <c r="AJ42629" s="28"/>
      <c r="AQ42629" s="15"/>
    </row>
    <row r="42630" spans="36:43" x14ac:dyDescent="0.3">
      <c r="AJ42630" s="28"/>
      <c r="AQ42630" s="15"/>
    </row>
    <row r="42631" spans="36:43" x14ac:dyDescent="0.3">
      <c r="AJ42631" s="28"/>
      <c r="AQ42631" s="15"/>
    </row>
    <row r="42632" spans="36:43" x14ac:dyDescent="0.3">
      <c r="AJ42632" s="28"/>
      <c r="AQ42632" s="15"/>
    </row>
    <row r="42633" spans="36:43" x14ac:dyDescent="0.3">
      <c r="AJ42633" s="28"/>
      <c r="AQ42633" s="15"/>
    </row>
    <row r="42634" spans="36:43" x14ac:dyDescent="0.3">
      <c r="AJ42634" s="28"/>
      <c r="AQ42634" s="15"/>
    </row>
    <row r="42635" spans="36:43" x14ac:dyDescent="0.3">
      <c r="AJ42635" s="28"/>
      <c r="AQ42635" s="15"/>
    </row>
    <row r="42636" spans="36:43" x14ac:dyDescent="0.3">
      <c r="AJ42636" s="28"/>
      <c r="AQ42636" s="15"/>
    </row>
    <row r="42637" spans="36:43" x14ac:dyDescent="0.3">
      <c r="AJ42637" s="28"/>
      <c r="AQ42637" s="15"/>
    </row>
    <row r="42638" spans="36:43" x14ac:dyDescent="0.3">
      <c r="AJ42638" s="28"/>
      <c r="AQ42638" s="15"/>
    </row>
    <row r="42639" spans="36:43" x14ac:dyDescent="0.3">
      <c r="AJ42639" s="28"/>
      <c r="AQ42639" s="15"/>
    </row>
    <row r="42640" spans="36:43" x14ac:dyDescent="0.3">
      <c r="AJ42640" s="28"/>
      <c r="AQ42640" s="15"/>
    </row>
    <row r="42641" spans="36:43" x14ac:dyDescent="0.3">
      <c r="AJ42641" s="28"/>
      <c r="AQ42641" s="15"/>
    </row>
    <row r="42642" spans="36:43" x14ac:dyDescent="0.3">
      <c r="AJ42642" s="28"/>
      <c r="AQ42642" s="15"/>
    </row>
    <row r="42643" spans="36:43" x14ac:dyDescent="0.3">
      <c r="AJ42643" s="28"/>
      <c r="AQ42643" s="15"/>
    </row>
    <row r="42644" spans="36:43" x14ac:dyDescent="0.3">
      <c r="AJ42644" s="28"/>
      <c r="AQ42644" s="15"/>
    </row>
    <row r="42645" spans="36:43" x14ac:dyDescent="0.3">
      <c r="AJ42645" s="28"/>
      <c r="AQ42645" s="15"/>
    </row>
    <row r="42646" spans="36:43" x14ac:dyDescent="0.3">
      <c r="AJ42646" s="28"/>
      <c r="AQ42646" s="15"/>
    </row>
    <row r="42647" spans="36:43" x14ac:dyDescent="0.3">
      <c r="AJ42647" s="28"/>
      <c r="AQ42647" s="15"/>
    </row>
    <row r="42648" spans="36:43" x14ac:dyDescent="0.3">
      <c r="AJ42648" s="28"/>
      <c r="AQ42648" s="15"/>
    </row>
    <row r="42649" spans="36:43" x14ac:dyDescent="0.3">
      <c r="AJ42649" s="28"/>
      <c r="AQ42649" s="15"/>
    </row>
    <row r="42650" spans="36:43" x14ac:dyDescent="0.3">
      <c r="AJ42650" s="28"/>
      <c r="AQ42650" s="15"/>
    </row>
    <row r="42651" spans="36:43" x14ac:dyDescent="0.3">
      <c r="AJ42651" s="28"/>
      <c r="AQ42651" s="15"/>
    </row>
    <row r="42652" spans="36:43" x14ac:dyDescent="0.3">
      <c r="AJ42652" s="28"/>
      <c r="AQ42652" s="15"/>
    </row>
    <row r="42653" spans="36:43" x14ac:dyDescent="0.3">
      <c r="AJ42653" s="28"/>
      <c r="AQ42653" s="15"/>
    </row>
    <row r="42654" spans="36:43" x14ac:dyDescent="0.3">
      <c r="AJ42654" s="28"/>
      <c r="AQ42654" s="15"/>
    </row>
    <row r="42655" spans="36:43" x14ac:dyDescent="0.3">
      <c r="AJ42655" s="28"/>
      <c r="AQ42655" s="15"/>
    </row>
    <row r="42656" spans="36:43" x14ac:dyDescent="0.3">
      <c r="AJ42656" s="28"/>
      <c r="AQ42656" s="15"/>
    </row>
    <row r="42657" spans="36:43" x14ac:dyDescent="0.3">
      <c r="AJ42657" s="28"/>
      <c r="AQ42657" s="15"/>
    </row>
    <row r="42658" spans="36:43" x14ac:dyDescent="0.3">
      <c r="AJ42658" s="28"/>
      <c r="AQ42658" s="15"/>
    </row>
    <row r="42659" spans="36:43" x14ac:dyDescent="0.3">
      <c r="AJ42659" s="28"/>
      <c r="AQ42659" s="15"/>
    </row>
    <row r="42660" spans="36:43" x14ac:dyDescent="0.3">
      <c r="AJ42660" s="28"/>
      <c r="AQ42660" s="15"/>
    </row>
    <row r="42661" spans="36:43" x14ac:dyDescent="0.3">
      <c r="AJ42661" s="28"/>
      <c r="AQ42661" s="15"/>
    </row>
    <row r="42662" spans="36:43" x14ac:dyDescent="0.3">
      <c r="AJ42662" s="28"/>
      <c r="AQ42662" s="15"/>
    </row>
    <row r="42663" spans="36:43" x14ac:dyDescent="0.3">
      <c r="AJ42663" s="28"/>
      <c r="AQ42663" s="15"/>
    </row>
    <row r="42664" spans="36:43" x14ac:dyDescent="0.3">
      <c r="AJ42664" s="28"/>
      <c r="AQ42664" s="15"/>
    </row>
    <row r="42665" spans="36:43" x14ac:dyDescent="0.3">
      <c r="AJ42665" s="28"/>
      <c r="AQ42665" s="15"/>
    </row>
    <row r="42666" spans="36:43" x14ac:dyDescent="0.3">
      <c r="AJ42666" s="28"/>
      <c r="AQ42666" s="15"/>
    </row>
    <row r="42667" spans="36:43" x14ac:dyDescent="0.3">
      <c r="AJ42667" s="28"/>
      <c r="AQ42667" s="15"/>
    </row>
    <row r="42668" spans="36:43" x14ac:dyDescent="0.3">
      <c r="AJ42668" s="28"/>
      <c r="AQ42668" s="15"/>
    </row>
    <row r="42669" spans="36:43" x14ac:dyDescent="0.3">
      <c r="AJ42669" s="28"/>
      <c r="AQ42669" s="15"/>
    </row>
    <row r="42670" spans="36:43" x14ac:dyDescent="0.3">
      <c r="AJ42670" s="28"/>
      <c r="AQ42670" s="15"/>
    </row>
    <row r="42671" spans="36:43" x14ac:dyDescent="0.3">
      <c r="AJ42671" s="28"/>
      <c r="AQ42671" s="15"/>
    </row>
    <row r="42672" spans="36:43" x14ac:dyDescent="0.3">
      <c r="AJ42672" s="28"/>
      <c r="AQ42672" s="15"/>
    </row>
    <row r="42673" spans="36:43" x14ac:dyDescent="0.3">
      <c r="AJ42673" s="28"/>
      <c r="AQ42673" s="15"/>
    </row>
    <row r="42674" spans="36:43" x14ac:dyDescent="0.3">
      <c r="AJ42674" s="28"/>
      <c r="AQ42674" s="15"/>
    </row>
    <row r="42675" spans="36:43" x14ac:dyDescent="0.3">
      <c r="AJ42675" s="28"/>
      <c r="AQ42675" s="15"/>
    </row>
    <row r="42676" spans="36:43" x14ac:dyDescent="0.3">
      <c r="AJ42676" s="28"/>
      <c r="AQ42676" s="15"/>
    </row>
    <row r="42677" spans="36:43" x14ac:dyDescent="0.3">
      <c r="AJ42677" s="28"/>
      <c r="AQ42677" s="15"/>
    </row>
    <row r="42678" spans="36:43" x14ac:dyDescent="0.3">
      <c r="AJ42678" s="28"/>
      <c r="AQ42678" s="15"/>
    </row>
    <row r="42679" spans="36:43" x14ac:dyDescent="0.3">
      <c r="AJ42679" s="28"/>
      <c r="AQ42679" s="15"/>
    </row>
    <row r="42680" spans="36:43" x14ac:dyDescent="0.3">
      <c r="AJ42680" s="28"/>
      <c r="AQ42680" s="15"/>
    </row>
    <row r="42681" spans="36:43" x14ac:dyDescent="0.3">
      <c r="AJ42681" s="28"/>
      <c r="AQ42681" s="15"/>
    </row>
    <row r="42682" spans="36:43" x14ac:dyDescent="0.3">
      <c r="AJ42682" s="28"/>
      <c r="AQ42682" s="15"/>
    </row>
    <row r="42683" spans="36:43" x14ac:dyDescent="0.3">
      <c r="AJ42683" s="28"/>
      <c r="AQ42683" s="15"/>
    </row>
    <row r="42684" spans="36:43" x14ac:dyDescent="0.3">
      <c r="AJ42684" s="28"/>
      <c r="AQ42684" s="15"/>
    </row>
    <row r="42685" spans="36:43" x14ac:dyDescent="0.3">
      <c r="AJ42685" s="28"/>
      <c r="AQ42685" s="15"/>
    </row>
    <row r="42686" spans="36:43" x14ac:dyDescent="0.3">
      <c r="AJ42686" s="28"/>
      <c r="AQ42686" s="15"/>
    </row>
    <row r="42687" spans="36:43" x14ac:dyDescent="0.3">
      <c r="AJ42687" s="28"/>
      <c r="AQ42687" s="15"/>
    </row>
    <row r="42688" spans="36:43" x14ac:dyDescent="0.3">
      <c r="AJ42688" s="28"/>
      <c r="AQ42688" s="15"/>
    </row>
    <row r="42689" spans="36:43" x14ac:dyDescent="0.3">
      <c r="AJ42689" s="28"/>
      <c r="AQ42689" s="15"/>
    </row>
    <row r="42690" spans="36:43" x14ac:dyDescent="0.3">
      <c r="AJ42690" s="28"/>
      <c r="AQ42690" s="15"/>
    </row>
    <row r="42691" spans="36:43" x14ac:dyDescent="0.3">
      <c r="AJ42691" s="28"/>
      <c r="AQ42691" s="15"/>
    </row>
    <row r="42692" spans="36:43" x14ac:dyDescent="0.3">
      <c r="AJ42692" s="28"/>
      <c r="AQ42692" s="15"/>
    </row>
    <row r="42693" spans="36:43" x14ac:dyDescent="0.3">
      <c r="AJ42693" s="28"/>
      <c r="AQ42693" s="15"/>
    </row>
    <row r="42694" spans="36:43" x14ac:dyDescent="0.3">
      <c r="AJ42694" s="28"/>
      <c r="AQ42694" s="15"/>
    </row>
    <row r="42695" spans="36:43" x14ac:dyDescent="0.3">
      <c r="AJ42695" s="28"/>
      <c r="AQ42695" s="15"/>
    </row>
    <row r="42696" spans="36:43" x14ac:dyDescent="0.3">
      <c r="AJ42696" s="28"/>
      <c r="AQ42696" s="15"/>
    </row>
    <row r="42697" spans="36:43" x14ac:dyDescent="0.3">
      <c r="AJ42697" s="28"/>
      <c r="AQ42697" s="15"/>
    </row>
    <row r="42698" spans="36:43" x14ac:dyDescent="0.3">
      <c r="AJ42698" s="28"/>
      <c r="AQ42698" s="15"/>
    </row>
    <row r="42699" spans="36:43" x14ac:dyDescent="0.3">
      <c r="AJ42699" s="28"/>
      <c r="AQ42699" s="15"/>
    </row>
    <row r="42700" spans="36:43" x14ac:dyDescent="0.3">
      <c r="AJ42700" s="28"/>
      <c r="AQ42700" s="15"/>
    </row>
    <row r="42701" spans="36:43" x14ac:dyDescent="0.3">
      <c r="AJ42701" s="28"/>
      <c r="AQ42701" s="15"/>
    </row>
    <row r="42702" spans="36:43" x14ac:dyDescent="0.3">
      <c r="AJ42702" s="28"/>
      <c r="AQ42702" s="15"/>
    </row>
    <row r="42703" spans="36:43" x14ac:dyDescent="0.3">
      <c r="AJ42703" s="28"/>
      <c r="AQ42703" s="15"/>
    </row>
    <row r="42704" spans="36:43" x14ac:dyDescent="0.3">
      <c r="AJ42704" s="28"/>
      <c r="AQ42704" s="15"/>
    </row>
    <row r="42705" spans="36:43" x14ac:dyDescent="0.3">
      <c r="AJ42705" s="28"/>
      <c r="AQ42705" s="15"/>
    </row>
    <row r="42706" spans="36:43" x14ac:dyDescent="0.3">
      <c r="AJ42706" s="28"/>
      <c r="AQ42706" s="15"/>
    </row>
    <row r="42707" spans="36:43" x14ac:dyDescent="0.3">
      <c r="AJ42707" s="28"/>
      <c r="AQ42707" s="15"/>
    </row>
    <row r="42708" spans="36:43" x14ac:dyDescent="0.3">
      <c r="AJ42708" s="28"/>
      <c r="AQ42708" s="15"/>
    </row>
    <row r="42709" spans="36:43" x14ac:dyDescent="0.3">
      <c r="AJ42709" s="28"/>
      <c r="AQ42709" s="15"/>
    </row>
    <row r="42710" spans="36:43" x14ac:dyDescent="0.3">
      <c r="AJ42710" s="28"/>
      <c r="AQ42710" s="15"/>
    </row>
    <row r="42711" spans="36:43" x14ac:dyDescent="0.3">
      <c r="AJ42711" s="28"/>
      <c r="AQ42711" s="15"/>
    </row>
    <row r="42712" spans="36:43" x14ac:dyDescent="0.3">
      <c r="AJ42712" s="28"/>
      <c r="AQ42712" s="15"/>
    </row>
    <row r="42713" spans="36:43" x14ac:dyDescent="0.3">
      <c r="AJ42713" s="28"/>
      <c r="AQ42713" s="15"/>
    </row>
    <row r="42714" spans="36:43" x14ac:dyDescent="0.3">
      <c r="AJ42714" s="28"/>
      <c r="AQ42714" s="15"/>
    </row>
    <row r="42715" spans="36:43" x14ac:dyDescent="0.3">
      <c r="AJ42715" s="28"/>
      <c r="AQ42715" s="15"/>
    </row>
    <row r="42716" spans="36:43" x14ac:dyDescent="0.3">
      <c r="AJ42716" s="28"/>
      <c r="AQ42716" s="15"/>
    </row>
    <row r="42717" spans="36:43" x14ac:dyDescent="0.3">
      <c r="AJ42717" s="28"/>
      <c r="AQ42717" s="15"/>
    </row>
    <row r="42718" spans="36:43" x14ac:dyDescent="0.3">
      <c r="AJ42718" s="28"/>
      <c r="AQ42718" s="15"/>
    </row>
    <row r="42719" spans="36:43" x14ac:dyDescent="0.3">
      <c r="AJ42719" s="28"/>
      <c r="AQ42719" s="15"/>
    </row>
    <row r="42720" spans="36:43" x14ac:dyDescent="0.3">
      <c r="AJ42720" s="28"/>
      <c r="AQ42720" s="15"/>
    </row>
    <row r="42721" spans="36:43" x14ac:dyDescent="0.3">
      <c r="AJ42721" s="28"/>
      <c r="AQ42721" s="15"/>
    </row>
    <row r="42722" spans="36:43" x14ac:dyDescent="0.3">
      <c r="AJ42722" s="28"/>
      <c r="AQ42722" s="15"/>
    </row>
    <row r="42723" spans="36:43" x14ac:dyDescent="0.3">
      <c r="AJ42723" s="28"/>
      <c r="AQ42723" s="15"/>
    </row>
    <row r="42724" spans="36:43" x14ac:dyDescent="0.3">
      <c r="AJ42724" s="28"/>
      <c r="AQ42724" s="15"/>
    </row>
    <row r="42725" spans="36:43" x14ac:dyDescent="0.3">
      <c r="AJ42725" s="28"/>
      <c r="AQ42725" s="15"/>
    </row>
    <row r="42726" spans="36:43" x14ac:dyDescent="0.3">
      <c r="AJ42726" s="28"/>
      <c r="AQ42726" s="15"/>
    </row>
    <row r="42727" spans="36:43" x14ac:dyDescent="0.3">
      <c r="AJ42727" s="28"/>
      <c r="AQ42727" s="15"/>
    </row>
    <row r="42728" spans="36:43" x14ac:dyDescent="0.3">
      <c r="AJ42728" s="28"/>
      <c r="AQ42728" s="15"/>
    </row>
    <row r="42729" spans="36:43" x14ac:dyDescent="0.3">
      <c r="AJ42729" s="28"/>
      <c r="AQ42729" s="15"/>
    </row>
    <row r="42730" spans="36:43" x14ac:dyDescent="0.3">
      <c r="AJ42730" s="28"/>
      <c r="AQ42730" s="15"/>
    </row>
    <row r="42731" spans="36:43" x14ac:dyDescent="0.3">
      <c r="AJ42731" s="28"/>
      <c r="AQ42731" s="15"/>
    </row>
    <row r="42732" spans="36:43" x14ac:dyDescent="0.3">
      <c r="AJ42732" s="28"/>
      <c r="AQ42732" s="15"/>
    </row>
    <row r="42733" spans="36:43" x14ac:dyDescent="0.3">
      <c r="AJ42733" s="28"/>
      <c r="AQ42733" s="15"/>
    </row>
    <row r="42734" spans="36:43" x14ac:dyDescent="0.3">
      <c r="AJ42734" s="28"/>
      <c r="AQ42734" s="15"/>
    </row>
    <row r="42735" spans="36:43" x14ac:dyDescent="0.3">
      <c r="AJ42735" s="28"/>
      <c r="AQ42735" s="15"/>
    </row>
    <row r="42736" spans="36:43" x14ac:dyDescent="0.3">
      <c r="AJ42736" s="28"/>
      <c r="AQ42736" s="15"/>
    </row>
    <row r="42737" spans="36:43" x14ac:dyDescent="0.3">
      <c r="AJ42737" s="28"/>
      <c r="AQ42737" s="15"/>
    </row>
    <row r="42738" spans="36:43" x14ac:dyDescent="0.3">
      <c r="AJ42738" s="28"/>
      <c r="AQ42738" s="15"/>
    </row>
    <row r="42739" spans="36:43" x14ac:dyDescent="0.3">
      <c r="AJ42739" s="28"/>
      <c r="AQ42739" s="15"/>
    </row>
    <row r="42740" spans="36:43" x14ac:dyDescent="0.3">
      <c r="AJ42740" s="28"/>
      <c r="AQ42740" s="15"/>
    </row>
    <row r="42741" spans="36:43" x14ac:dyDescent="0.3">
      <c r="AJ42741" s="28"/>
      <c r="AQ42741" s="15"/>
    </row>
    <row r="42742" spans="36:43" x14ac:dyDescent="0.3">
      <c r="AJ42742" s="28"/>
      <c r="AQ42742" s="15"/>
    </row>
    <row r="42743" spans="36:43" x14ac:dyDescent="0.3">
      <c r="AJ42743" s="28"/>
      <c r="AQ42743" s="15"/>
    </row>
    <row r="42744" spans="36:43" x14ac:dyDescent="0.3">
      <c r="AJ42744" s="28"/>
      <c r="AQ42744" s="15"/>
    </row>
    <row r="42745" spans="36:43" x14ac:dyDescent="0.3">
      <c r="AJ42745" s="28"/>
      <c r="AQ42745" s="15"/>
    </row>
    <row r="42746" spans="36:43" x14ac:dyDescent="0.3">
      <c r="AJ42746" s="28"/>
      <c r="AQ42746" s="15"/>
    </row>
    <row r="42747" spans="36:43" x14ac:dyDescent="0.3">
      <c r="AJ42747" s="28"/>
      <c r="AQ42747" s="15"/>
    </row>
    <row r="42748" spans="36:43" x14ac:dyDescent="0.3">
      <c r="AJ42748" s="28"/>
      <c r="AQ42748" s="15"/>
    </row>
    <row r="42749" spans="36:43" x14ac:dyDescent="0.3">
      <c r="AJ42749" s="28"/>
      <c r="AQ42749" s="15"/>
    </row>
    <row r="42750" spans="36:43" x14ac:dyDescent="0.3">
      <c r="AJ42750" s="28"/>
      <c r="AQ42750" s="15"/>
    </row>
    <row r="42751" spans="36:43" x14ac:dyDescent="0.3">
      <c r="AJ42751" s="28"/>
      <c r="AQ42751" s="15"/>
    </row>
    <row r="42752" spans="36:43" x14ac:dyDescent="0.3">
      <c r="AJ42752" s="28"/>
      <c r="AQ42752" s="15"/>
    </row>
    <row r="42753" spans="36:43" x14ac:dyDescent="0.3">
      <c r="AJ42753" s="28"/>
      <c r="AQ42753" s="15"/>
    </row>
    <row r="42754" spans="36:43" x14ac:dyDescent="0.3">
      <c r="AJ42754" s="28"/>
      <c r="AQ42754" s="15"/>
    </row>
    <row r="42755" spans="36:43" x14ac:dyDescent="0.3">
      <c r="AJ42755" s="28"/>
      <c r="AQ42755" s="15"/>
    </row>
    <row r="42756" spans="36:43" x14ac:dyDescent="0.3">
      <c r="AJ42756" s="28"/>
      <c r="AQ42756" s="15"/>
    </row>
    <row r="42757" spans="36:43" x14ac:dyDescent="0.3">
      <c r="AJ42757" s="28"/>
      <c r="AQ42757" s="15"/>
    </row>
    <row r="42758" spans="36:43" x14ac:dyDescent="0.3">
      <c r="AJ42758" s="28"/>
      <c r="AQ42758" s="15"/>
    </row>
    <row r="42759" spans="36:43" x14ac:dyDescent="0.3">
      <c r="AJ42759" s="28"/>
      <c r="AQ42759" s="15"/>
    </row>
    <row r="42760" spans="36:43" x14ac:dyDescent="0.3">
      <c r="AJ42760" s="28"/>
      <c r="AQ42760" s="15"/>
    </row>
    <row r="42761" spans="36:43" x14ac:dyDescent="0.3">
      <c r="AJ42761" s="28"/>
      <c r="AQ42761" s="15"/>
    </row>
    <row r="42762" spans="36:43" x14ac:dyDescent="0.3">
      <c r="AJ42762" s="28"/>
      <c r="AQ42762" s="15"/>
    </row>
    <row r="42763" spans="36:43" x14ac:dyDescent="0.3">
      <c r="AJ42763" s="28"/>
      <c r="AQ42763" s="15"/>
    </row>
    <row r="42764" spans="36:43" x14ac:dyDescent="0.3">
      <c r="AJ42764" s="28"/>
      <c r="AQ42764" s="15"/>
    </row>
    <row r="42765" spans="36:43" x14ac:dyDescent="0.3">
      <c r="AJ42765" s="28"/>
      <c r="AQ42765" s="15"/>
    </row>
    <row r="42766" spans="36:43" x14ac:dyDescent="0.3">
      <c r="AJ42766" s="28"/>
      <c r="AQ42766" s="15"/>
    </row>
    <row r="42767" spans="36:43" x14ac:dyDescent="0.3">
      <c r="AJ42767" s="28"/>
      <c r="AQ42767" s="15"/>
    </row>
    <row r="42768" spans="36:43" x14ac:dyDescent="0.3">
      <c r="AJ42768" s="28"/>
      <c r="AQ42768" s="15"/>
    </row>
    <row r="42769" spans="36:43" x14ac:dyDescent="0.3">
      <c r="AJ42769" s="28"/>
      <c r="AQ42769" s="15"/>
    </row>
    <row r="42770" spans="36:43" x14ac:dyDescent="0.3">
      <c r="AJ42770" s="28"/>
      <c r="AQ42770" s="15"/>
    </row>
    <row r="42771" spans="36:43" x14ac:dyDescent="0.3">
      <c r="AJ42771" s="28"/>
      <c r="AQ42771" s="15"/>
    </row>
    <row r="42772" spans="36:43" x14ac:dyDescent="0.3">
      <c r="AJ42772" s="28"/>
      <c r="AQ42772" s="15"/>
    </row>
    <row r="42773" spans="36:43" x14ac:dyDescent="0.3">
      <c r="AJ42773" s="28"/>
      <c r="AQ42773" s="15"/>
    </row>
    <row r="42774" spans="36:43" x14ac:dyDescent="0.3">
      <c r="AJ42774" s="28"/>
      <c r="AQ42774" s="15"/>
    </row>
    <row r="42775" spans="36:43" x14ac:dyDescent="0.3">
      <c r="AJ42775" s="28"/>
      <c r="AQ42775" s="15"/>
    </row>
    <row r="42776" spans="36:43" x14ac:dyDescent="0.3">
      <c r="AJ42776" s="28"/>
      <c r="AQ42776" s="15"/>
    </row>
    <row r="42777" spans="36:43" x14ac:dyDescent="0.3">
      <c r="AJ42777" s="28"/>
      <c r="AQ42777" s="15"/>
    </row>
    <row r="42778" spans="36:43" x14ac:dyDescent="0.3">
      <c r="AJ42778" s="28"/>
      <c r="AQ42778" s="15"/>
    </row>
    <row r="42779" spans="36:43" x14ac:dyDescent="0.3">
      <c r="AJ42779" s="28"/>
      <c r="AQ42779" s="15"/>
    </row>
    <row r="42780" spans="36:43" x14ac:dyDescent="0.3">
      <c r="AJ42780" s="28"/>
      <c r="AQ42780" s="15"/>
    </row>
    <row r="42781" spans="36:43" x14ac:dyDescent="0.3">
      <c r="AJ42781" s="28"/>
      <c r="AQ42781" s="15"/>
    </row>
    <row r="42782" spans="36:43" x14ac:dyDescent="0.3">
      <c r="AJ42782" s="28"/>
      <c r="AQ42782" s="15"/>
    </row>
    <row r="42783" spans="36:43" x14ac:dyDescent="0.3">
      <c r="AJ42783" s="28"/>
      <c r="AQ42783" s="15"/>
    </row>
    <row r="42784" spans="36:43" x14ac:dyDescent="0.3">
      <c r="AJ42784" s="28"/>
      <c r="AQ42784" s="15"/>
    </row>
    <row r="42785" spans="36:43" x14ac:dyDescent="0.3">
      <c r="AJ42785" s="28"/>
      <c r="AQ42785" s="15"/>
    </row>
    <row r="42786" spans="36:43" x14ac:dyDescent="0.3">
      <c r="AJ42786" s="28"/>
      <c r="AQ42786" s="15"/>
    </row>
    <row r="42787" spans="36:43" x14ac:dyDescent="0.3">
      <c r="AJ42787" s="28"/>
      <c r="AQ42787" s="15"/>
    </row>
    <row r="42788" spans="36:43" x14ac:dyDescent="0.3">
      <c r="AJ42788" s="28"/>
      <c r="AQ42788" s="15"/>
    </row>
    <row r="42789" spans="36:43" x14ac:dyDescent="0.3">
      <c r="AJ42789" s="28"/>
      <c r="AQ42789" s="15"/>
    </row>
    <row r="42790" spans="36:43" x14ac:dyDescent="0.3">
      <c r="AJ42790" s="28"/>
      <c r="AQ42790" s="15"/>
    </row>
    <row r="42791" spans="36:43" x14ac:dyDescent="0.3">
      <c r="AJ42791" s="28"/>
      <c r="AQ42791" s="15"/>
    </row>
    <row r="42792" spans="36:43" x14ac:dyDescent="0.3">
      <c r="AJ42792" s="28"/>
      <c r="AQ42792" s="15"/>
    </row>
    <row r="42793" spans="36:43" x14ac:dyDescent="0.3">
      <c r="AJ42793" s="28"/>
      <c r="AQ42793" s="15"/>
    </row>
    <row r="42794" spans="36:43" x14ac:dyDescent="0.3">
      <c r="AJ42794" s="28"/>
      <c r="AQ42794" s="15"/>
    </row>
    <row r="42795" spans="36:43" x14ac:dyDescent="0.3">
      <c r="AJ42795" s="28"/>
      <c r="AQ42795" s="15"/>
    </row>
    <row r="42796" spans="36:43" x14ac:dyDescent="0.3">
      <c r="AJ42796" s="28"/>
      <c r="AQ42796" s="15"/>
    </row>
    <row r="42797" spans="36:43" x14ac:dyDescent="0.3">
      <c r="AJ42797" s="28"/>
      <c r="AQ42797" s="15"/>
    </row>
    <row r="42798" spans="36:43" x14ac:dyDescent="0.3">
      <c r="AJ42798" s="28"/>
      <c r="AQ42798" s="15"/>
    </row>
    <row r="42799" spans="36:43" x14ac:dyDescent="0.3">
      <c r="AJ42799" s="28"/>
      <c r="AQ42799" s="15"/>
    </row>
    <row r="42800" spans="36:43" x14ac:dyDescent="0.3">
      <c r="AJ42800" s="28"/>
      <c r="AQ42800" s="15"/>
    </row>
    <row r="42801" spans="36:43" x14ac:dyDescent="0.3">
      <c r="AJ42801" s="28"/>
      <c r="AQ42801" s="15"/>
    </row>
    <row r="42802" spans="36:43" x14ac:dyDescent="0.3">
      <c r="AJ42802" s="28"/>
      <c r="AQ42802" s="15"/>
    </row>
    <row r="42803" spans="36:43" x14ac:dyDescent="0.3">
      <c r="AJ42803" s="28"/>
      <c r="AQ42803" s="15"/>
    </row>
    <row r="42804" spans="36:43" x14ac:dyDescent="0.3">
      <c r="AJ42804" s="28"/>
      <c r="AQ42804" s="15"/>
    </row>
    <row r="42805" spans="36:43" x14ac:dyDescent="0.3">
      <c r="AJ42805" s="28"/>
      <c r="AQ42805" s="15"/>
    </row>
    <row r="42806" spans="36:43" x14ac:dyDescent="0.3">
      <c r="AJ42806" s="28"/>
      <c r="AQ42806" s="15"/>
    </row>
    <row r="42807" spans="36:43" x14ac:dyDescent="0.3">
      <c r="AJ42807" s="28"/>
      <c r="AQ42807" s="15"/>
    </row>
    <row r="42808" spans="36:43" x14ac:dyDescent="0.3">
      <c r="AJ42808" s="28"/>
      <c r="AQ42808" s="15"/>
    </row>
    <row r="42809" spans="36:43" x14ac:dyDescent="0.3">
      <c r="AJ42809" s="28"/>
      <c r="AQ42809" s="15"/>
    </row>
    <row r="42810" spans="36:43" x14ac:dyDescent="0.3">
      <c r="AJ42810" s="28"/>
      <c r="AQ42810" s="15"/>
    </row>
    <row r="42811" spans="36:43" x14ac:dyDescent="0.3">
      <c r="AJ42811" s="28"/>
      <c r="AQ42811" s="15"/>
    </row>
    <row r="42812" spans="36:43" x14ac:dyDescent="0.3">
      <c r="AJ42812" s="28"/>
      <c r="AQ42812" s="15"/>
    </row>
    <row r="42813" spans="36:43" x14ac:dyDescent="0.3">
      <c r="AJ42813" s="28"/>
      <c r="AQ42813" s="15"/>
    </row>
    <row r="42814" spans="36:43" x14ac:dyDescent="0.3">
      <c r="AJ42814" s="28"/>
      <c r="AQ42814" s="15"/>
    </row>
    <row r="42815" spans="36:43" x14ac:dyDescent="0.3">
      <c r="AJ42815" s="28"/>
      <c r="AQ42815" s="15"/>
    </row>
    <row r="42816" spans="36:43" x14ac:dyDescent="0.3">
      <c r="AJ42816" s="28"/>
      <c r="AQ42816" s="15"/>
    </row>
    <row r="42817" spans="36:43" x14ac:dyDescent="0.3">
      <c r="AJ42817" s="28"/>
      <c r="AQ42817" s="15"/>
    </row>
    <row r="42818" spans="36:43" x14ac:dyDescent="0.3">
      <c r="AJ42818" s="28"/>
      <c r="AQ42818" s="15"/>
    </row>
    <row r="42819" spans="36:43" x14ac:dyDescent="0.3">
      <c r="AJ42819" s="28"/>
      <c r="AQ42819" s="15"/>
    </row>
    <row r="42820" spans="36:43" x14ac:dyDescent="0.3">
      <c r="AJ42820" s="28"/>
      <c r="AQ42820" s="15"/>
    </row>
    <row r="42821" spans="36:43" x14ac:dyDescent="0.3">
      <c r="AJ42821" s="28"/>
      <c r="AQ42821" s="15"/>
    </row>
    <row r="42822" spans="36:43" x14ac:dyDescent="0.3">
      <c r="AJ42822" s="28"/>
      <c r="AQ42822" s="15"/>
    </row>
    <row r="42823" spans="36:43" x14ac:dyDescent="0.3">
      <c r="AJ42823" s="28"/>
      <c r="AQ42823" s="15"/>
    </row>
    <row r="42824" spans="36:43" x14ac:dyDescent="0.3">
      <c r="AJ42824" s="28"/>
      <c r="AQ42824" s="15"/>
    </row>
    <row r="42825" spans="36:43" x14ac:dyDescent="0.3">
      <c r="AJ42825" s="28"/>
      <c r="AQ42825" s="15"/>
    </row>
    <row r="42826" spans="36:43" x14ac:dyDescent="0.3">
      <c r="AJ42826" s="28"/>
      <c r="AQ42826" s="15"/>
    </row>
    <row r="42827" spans="36:43" x14ac:dyDescent="0.3">
      <c r="AJ42827" s="28"/>
      <c r="AQ42827" s="15"/>
    </row>
    <row r="42828" spans="36:43" x14ac:dyDescent="0.3">
      <c r="AJ42828" s="28"/>
      <c r="AQ42828" s="15"/>
    </row>
    <row r="42829" spans="36:43" x14ac:dyDescent="0.3">
      <c r="AJ42829" s="28"/>
      <c r="AQ42829" s="15"/>
    </row>
    <row r="42830" spans="36:43" x14ac:dyDescent="0.3">
      <c r="AJ42830" s="28"/>
      <c r="AQ42830" s="15"/>
    </row>
    <row r="42831" spans="36:43" x14ac:dyDescent="0.3">
      <c r="AJ42831" s="28"/>
      <c r="AQ42831" s="15"/>
    </row>
    <row r="42832" spans="36:43" x14ac:dyDescent="0.3">
      <c r="AJ42832" s="28"/>
      <c r="AQ42832" s="15"/>
    </row>
    <row r="42833" spans="36:43" x14ac:dyDescent="0.3">
      <c r="AJ42833" s="28"/>
      <c r="AQ42833" s="15"/>
    </row>
    <row r="42834" spans="36:43" x14ac:dyDescent="0.3">
      <c r="AJ42834" s="28"/>
      <c r="AQ42834" s="15"/>
    </row>
    <row r="42835" spans="36:43" x14ac:dyDescent="0.3">
      <c r="AJ42835" s="28"/>
      <c r="AQ42835" s="15"/>
    </row>
    <row r="42836" spans="36:43" x14ac:dyDescent="0.3">
      <c r="AJ42836" s="28"/>
      <c r="AQ42836" s="15"/>
    </row>
    <row r="42837" spans="36:43" x14ac:dyDescent="0.3">
      <c r="AJ42837" s="28"/>
      <c r="AQ42837" s="15"/>
    </row>
    <row r="42838" spans="36:43" x14ac:dyDescent="0.3">
      <c r="AJ42838" s="28"/>
      <c r="AQ42838" s="15"/>
    </row>
    <row r="42839" spans="36:43" x14ac:dyDescent="0.3">
      <c r="AJ42839" s="28"/>
      <c r="AQ42839" s="15"/>
    </row>
    <row r="42840" spans="36:43" x14ac:dyDescent="0.3">
      <c r="AJ42840" s="28"/>
      <c r="AQ42840" s="15"/>
    </row>
    <row r="42841" spans="36:43" x14ac:dyDescent="0.3">
      <c r="AJ42841" s="28"/>
      <c r="AQ42841" s="15"/>
    </row>
    <row r="42842" spans="36:43" x14ac:dyDescent="0.3">
      <c r="AJ42842" s="28"/>
      <c r="AQ42842" s="15"/>
    </row>
    <row r="42843" spans="36:43" x14ac:dyDescent="0.3">
      <c r="AJ42843" s="28"/>
      <c r="AQ42843" s="15"/>
    </row>
    <row r="42844" spans="36:43" x14ac:dyDescent="0.3">
      <c r="AJ42844" s="28"/>
      <c r="AQ42844" s="15"/>
    </row>
    <row r="42845" spans="36:43" x14ac:dyDescent="0.3">
      <c r="AJ42845" s="28"/>
      <c r="AQ42845" s="15"/>
    </row>
    <row r="42846" spans="36:43" x14ac:dyDescent="0.3">
      <c r="AJ42846" s="28"/>
      <c r="AQ42846" s="15"/>
    </row>
    <row r="42847" spans="36:43" x14ac:dyDescent="0.3">
      <c r="AJ42847" s="28"/>
      <c r="AQ42847" s="15"/>
    </row>
    <row r="42848" spans="36:43" x14ac:dyDescent="0.3">
      <c r="AJ42848" s="28"/>
      <c r="AQ42848" s="15"/>
    </row>
    <row r="42849" spans="36:43" x14ac:dyDescent="0.3">
      <c r="AJ42849" s="28"/>
      <c r="AQ42849" s="15"/>
    </row>
    <row r="42850" spans="36:43" x14ac:dyDescent="0.3">
      <c r="AJ42850" s="28"/>
      <c r="AQ42850" s="15"/>
    </row>
    <row r="42851" spans="36:43" x14ac:dyDescent="0.3">
      <c r="AJ42851" s="28"/>
      <c r="AQ42851" s="15"/>
    </row>
    <row r="42852" spans="36:43" x14ac:dyDescent="0.3">
      <c r="AJ42852" s="28"/>
      <c r="AQ42852" s="15"/>
    </row>
    <row r="42853" spans="36:43" x14ac:dyDescent="0.3">
      <c r="AJ42853" s="28"/>
      <c r="AQ42853" s="15"/>
    </row>
    <row r="42854" spans="36:43" x14ac:dyDescent="0.3">
      <c r="AJ42854" s="28"/>
      <c r="AQ42854" s="15"/>
    </row>
    <row r="42855" spans="36:43" x14ac:dyDescent="0.3">
      <c r="AJ42855" s="28"/>
      <c r="AQ42855" s="15"/>
    </row>
    <row r="42856" spans="36:43" x14ac:dyDescent="0.3">
      <c r="AJ42856" s="28"/>
      <c r="AQ42856" s="15"/>
    </row>
    <row r="42857" spans="36:43" x14ac:dyDescent="0.3">
      <c r="AJ42857" s="28"/>
      <c r="AQ42857" s="15"/>
    </row>
    <row r="42858" spans="36:43" x14ac:dyDescent="0.3">
      <c r="AJ42858" s="28"/>
      <c r="AQ42858" s="15"/>
    </row>
    <row r="42859" spans="36:43" x14ac:dyDescent="0.3">
      <c r="AJ42859" s="28"/>
      <c r="AQ42859" s="15"/>
    </row>
    <row r="42860" spans="36:43" x14ac:dyDescent="0.3">
      <c r="AJ42860" s="28"/>
      <c r="AQ42860" s="15"/>
    </row>
    <row r="42861" spans="36:43" x14ac:dyDescent="0.3">
      <c r="AJ42861" s="28"/>
      <c r="AQ42861" s="15"/>
    </row>
    <row r="42862" spans="36:43" x14ac:dyDescent="0.3">
      <c r="AJ42862" s="28"/>
      <c r="AQ42862" s="15"/>
    </row>
    <row r="42863" spans="36:43" x14ac:dyDescent="0.3">
      <c r="AJ42863" s="28"/>
      <c r="AQ42863" s="15"/>
    </row>
    <row r="42864" spans="36:43" x14ac:dyDescent="0.3">
      <c r="AJ42864" s="28"/>
      <c r="AQ42864" s="15"/>
    </row>
    <row r="42865" spans="36:43" x14ac:dyDescent="0.3">
      <c r="AJ42865" s="28"/>
      <c r="AQ42865" s="15"/>
    </row>
    <row r="42866" spans="36:43" x14ac:dyDescent="0.3">
      <c r="AJ42866" s="28"/>
      <c r="AQ42866" s="15"/>
    </row>
    <row r="42867" spans="36:43" x14ac:dyDescent="0.3">
      <c r="AJ42867" s="28"/>
      <c r="AQ42867" s="15"/>
    </row>
    <row r="42868" spans="36:43" x14ac:dyDescent="0.3">
      <c r="AJ42868" s="28"/>
      <c r="AQ42868" s="15"/>
    </row>
    <row r="42869" spans="36:43" x14ac:dyDescent="0.3">
      <c r="AJ42869" s="28"/>
      <c r="AQ42869" s="15"/>
    </row>
    <row r="42870" spans="36:43" x14ac:dyDescent="0.3">
      <c r="AJ42870" s="28"/>
      <c r="AQ42870" s="15"/>
    </row>
    <row r="42871" spans="36:43" x14ac:dyDescent="0.3">
      <c r="AJ42871" s="28"/>
      <c r="AQ42871" s="15"/>
    </row>
    <row r="42872" spans="36:43" x14ac:dyDescent="0.3">
      <c r="AJ42872" s="28"/>
      <c r="AQ42872" s="15"/>
    </row>
    <row r="42873" spans="36:43" x14ac:dyDescent="0.3">
      <c r="AJ42873" s="28"/>
      <c r="AQ42873" s="15"/>
    </row>
    <row r="42874" spans="36:43" x14ac:dyDescent="0.3">
      <c r="AJ42874" s="28"/>
      <c r="AQ42874" s="15"/>
    </row>
    <row r="42875" spans="36:43" x14ac:dyDescent="0.3">
      <c r="AJ42875" s="28"/>
      <c r="AQ42875" s="15"/>
    </row>
    <row r="42876" spans="36:43" x14ac:dyDescent="0.3">
      <c r="AJ42876" s="28"/>
      <c r="AQ42876" s="15"/>
    </row>
    <row r="42877" spans="36:43" x14ac:dyDescent="0.3">
      <c r="AJ42877" s="28"/>
      <c r="AQ42877" s="15"/>
    </row>
    <row r="42878" spans="36:43" x14ac:dyDescent="0.3">
      <c r="AJ42878" s="28"/>
      <c r="AQ42878" s="15"/>
    </row>
    <row r="42879" spans="36:43" x14ac:dyDescent="0.3">
      <c r="AJ42879" s="28"/>
      <c r="AQ42879" s="15"/>
    </row>
    <row r="42880" spans="36:43" x14ac:dyDescent="0.3">
      <c r="AJ42880" s="28"/>
      <c r="AQ42880" s="15"/>
    </row>
    <row r="42881" spans="36:43" x14ac:dyDescent="0.3">
      <c r="AJ42881" s="28"/>
      <c r="AQ42881" s="15"/>
    </row>
    <row r="42882" spans="36:43" x14ac:dyDescent="0.3">
      <c r="AJ42882" s="28"/>
      <c r="AQ42882" s="15"/>
    </row>
    <row r="42883" spans="36:43" x14ac:dyDescent="0.3">
      <c r="AJ42883" s="28"/>
      <c r="AQ42883" s="15"/>
    </row>
    <row r="42884" spans="36:43" x14ac:dyDescent="0.3">
      <c r="AJ42884" s="28"/>
      <c r="AQ42884" s="15"/>
    </row>
    <row r="42885" spans="36:43" x14ac:dyDescent="0.3">
      <c r="AJ42885" s="28"/>
      <c r="AQ42885" s="15"/>
    </row>
    <row r="42886" spans="36:43" x14ac:dyDescent="0.3">
      <c r="AJ42886" s="28"/>
      <c r="AQ42886" s="15"/>
    </row>
    <row r="42887" spans="36:43" x14ac:dyDescent="0.3">
      <c r="AJ42887" s="28"/>
      <c r="AQ42887" s="15"/>
    </row>
    <row r="42888" spans="36:43" x14ac:dyDescent="0.3">
      <c r="AJ42888" s="28"/>
      <c r="AQ42888" s="15"/>
    </row>
    <row r="42889" spans="36:43" x14ac:dyDescent="0.3">
      <c r="AJ42889" s="28"/>
      <c r="AQ42889" s="15"/>
    </row>
    <row r="42890" spans="36:43" x14ac:dyDescent="0.3">
      <c r="AJ42890" s="28"/>
      <c r="AQ42890" s="15"/>
    </row>
    <row r="42891" spans="36:43" x14ac:dyDescent="0.3">
      <c r="AJ42891" s="28"/>
      <c r="AQ42891" s="15"/>
    </row>
    <row r="42892" spans="36:43" x14ac:dyDescent="0.3">
      <c r="AJ42892" s="28"/>
      <c r="AQ42892" s="15"/>
    </row>
    <row r="42893" spans="36:43" x14ac:dyDescent="0.3">
      <c r="AJ42893" s="28"/>
      <c r="AQ42893" s="15"/>
    </row>
    <row r="42894" spans="36:43" x14ac:dyDescent="0.3">
      <c r="AJ42894" s="28"/>
      <c r="AQ42894" s="15"/>
    </row>
    <row r="42895" spans="36:43" x14ac:dyDescent="0.3">
      <c r="AJ42895" s="28"/>
      <c r="AQ42895" s="15"/>
    </row>
    <row r="42896" spans="36:43" x14ac:dyDescent="0.3">
      <c r="AJ42896" s="28"/>
      <c r="AQ42896" s="15"/>
    </row>
    <row r="42897" spans="36:43" x14ac:dyDescent="0.3">
      <c r="AJ42897" s="28"/>
      <c r="AQ42897" s="15"/>
    </row>
    <row r="42898" spans="36:43" x14ac:dyDescent="0.3">
      <c r="AJ42898" s="28"/>
      <c r="AQ42898" s="15"/>
    </row>
    <row r="42899" spans="36:43" x14ac:dyDescent="0.3">
      <c r="AJ42899" s="28"/>
      <c r="AQ42899" s="15"/>
    </row>
    <row r="42900" spans="36:43" x14ac:dyDescent="0.3">
      <c r="AJ42900" s="28"/>
      <c r="AQ42900" s="15"/>
    </row>
    <row r="42901" spans="36:43" x14ac:dyDescent="0.3">
      <c r="AJ42901" s="28"/>
      <c r="AQ42901" s="15"/>
    </row>
    <row r="42902" spans="36:43" x14ac:dyDescent="0.3">
      <c r="AJ42902" s="28"/>
      <c r="AQ42902" s="15"/>
    </row>
    <row r="42903" spans="36:43" x14ac:dyDescent="0.3">
      <c r="AJ42903" s="28"/>
      <c r="AQ42903" s="15"/>
    </row>
    <row r="42904" spans="36:43" x14ac:dyDescent="0.3">
      <c r="AJ42904" s="28"/>
      <c r="AQ42904" s="15"/>
    </row>
    <row r="42905" spans="36:43" x14ac:dyDescent="0.3">
      <c r="AJ42905" s="28"/>
      <c r="AQ42905" s="15"/>
    </row>
    <row r="42906" spans="36:43" x14ac:dyDescent="0.3">
      <c r="AJ42906" s="28"/>
      <c r="AQ42906" s="15"/>
    </row>
    <row r="42907" spans="36:43" x14ac:dyDescent="0.3">
      <c r="AJ42907" s="28"/>
      <c r="AQ42907" s="15"/>
    </row>
    <row r="42908" spans="36:43" x14ac:dyDescent="0.3">
      <c r="AJ42908" s="28"/>
      <c r="AQ42908" s="15"/>
    </row>
    <row r="42909" spans="36:43" x14ac:dyDescent="0.3">
      <c r="AJ42909" s="28"/>
      <c r="AQ42909" s="15"/>
    </row>
    <row r="42910" spans="36:43" x14ac:dyDescent="0.3">
      <c r="AJ42910" s="28"/>
      <c r="AQ42910" s="15"/>
    </row>
    <row r="42911" spans="36:43" x14ac:dyDescent="0.3">
      <c r="AJ42911" s="28"/>
      <c r="AQ42911" s="15"/>
    </row>
    <row r="42912" spans="36:43" x14ac:dyDescent="0.3">
      <c r="AJ42912" s="28"/>
      <c r="AQ42912" s="15"/>
    </row>
    <row r="42913" spans="36:43" x14ac:dyDescent="0.3">
      <c r="AJ42913" s="28"/>
      <c r="AQ42913" s="15"/>
    </row>
    <row r="42914" spans="36:43" x14ac:dyDescent="0.3">
      <c r="AJ42914" s="28"/>
      <c r="AQ42914" s="15"/>
    </row>
    <row r="42915" spans="36:43" x14ac:dyDescent="0.3">
      <c r="AJ42915" s="28"/>
      <c r="AQ42915" s="15"/>
    </row>
    <row r="42916" spans="36:43" x14ac:dyDescent="0.3">
      <c r="AJ42916" s="28"/>
      <c r="AQ42916" s="15"/>
    </row>
    <row r="42917" spans="36:43" x14ac:dyDescent="0.3">
      <c r="AJ42917" s="28"/>
      <c r="AQ42917" s="15"/>
    </row>
    <row r="42918" spans="36:43" x14ac:dyDescent="0.3">
      <c r="AJ42918" s="28"/>
      <c r="AQ42918" s="15"/>
    </row>
    <row r="42919" spans="36:43" x14ac:dyDescent="0.3">
      <c r="AJ42919" s="28"/>
      <c r="AQ42919" s="15"/>
    </row>
    <row r="42920" spans="36:43" x14ac:dyDescent="0.3">
      <c r="AJ42920" s="28"/>
      <c r="AQ42920" s="15"/>
    </row>
    <row r="42921" spans="36:43" x14ac:dyDescent="0.3">
      <c r="AJ42921" s="28"/>
      <c r="AQ42921" s="15"/>
    </row>
    <row r="42922" spans="36:43" x14ac:dyDescent="0.3">
      <c r="AJ42922" s="28"/>
      <c r="AQ42922" s="15"/>
    </row>
    <row r="42923" spans="36:43" x14ac:dyDescent="0.3">
      <c r="AJ42923" s="28"/>
      <c r="AQ42923" s="15"/>
    </row>
    <row r="42924" spans="36:43" x14ac:dyDescent="0.3">
      <c r="AJ42924" s="28"/>
      <c r="AQ42924" s="15"/>
    </row>
    <row r="42925" spans="36:43" x14ac:dyDescent="0.3">
      <c r="AJ42925" s="28"/>
      <c r="AQ42925" s="15"/>
    </row>
    <row r="42926" spans="36:43" x14ac:dyDescent="0.3">
      <c r="AJ42926" s="28"/>
      <c r="AQ42926" s="15"/>
    </row>
    <row r="42927" spans="36:43" x14ac:dyDescent="0.3">
      <c r="AJ42927" s="28"/>
      <c r="AQ42927" s="15"/>
    </row>
    <row r="42928" spans="36:43" x14ac:dyDescent="0.3">
      <c r="AJ42928" s="28"/>
      <c r="AQ42928" s="15"/>
    </row>
    <row r="42929" spans="36:43" x14ac:dyDescent="0.3">
      <c r="AJ42929" s="28"/>
      <c r="AQ42929" s="15"/>
    </row>
    <row r="42930" spans="36:43" x14ac:dyDescent="0.3">
      <c r="AJ42930" s="28"/>
      <c r="AQ42930" s="15"/>
    </row>
    <row r="42931" spans="36:43" x14ac:dyDescent="0.3">
      <c r="AJ42931" s="28"/>
      <c r="AQ42931" s="15"/>
    </row>
    <row r="42932" spans="36:43" x14ac:dyDescent="0.3">
      <c r="AJ42932" s="28"/>
      <c r="AQ42932" s="15"/>
    </row>
    <row r="42933" spans="36:43" x14ac:dyDescent="0.3">
      <c r="AJ42933" s="28"/>
      <c r="AQ42933" s="15"/>
    </row>
    <row r="42934" spans="36:43" x14ac:dyDescent="0.3">
      <c r="AJ42934" s="28"/>
      <c r="AQ42934" s="15"/>
    </row>
    <row r="42935" spans="36:43" x14ac:dyDescent="0.3">
      <c r="AJ42935" s="28"/>
      <c r="AQ42935" s="15"/>
    </row>
    <row r="42936" spans="36:43" x14ac:dyDescent="0.3">
      <c r="AJ42936" s="28"/>
      <c r="AQ42936" s="15"/>
    </row>
    <row r="42937" spans="36:43" x14ac:dyDescent="0.3">
      <c r="AJ42937" s="28"/>
      <c r="AQ42937" s="15"/>
    </row>
    <row r="42938" spans="36:43" x14ac:dyDescent="0.3">
      <c r="AJ42938" s="28"/>
      <c r="AQ42938" s="15"/>
    </row>
    <row r="42939" spans="36:43" x14ac:dyDescent="0.3">
      <c r="AJ42939" s="28"/>
      <c r="AQ42939" s="15"/>
    </row>
    <row r="42940" spans="36:43" x14ac:dyDescent="0.3">
      <c r="AJ42940" s="28"/>
      <c r="AQ42940" s="15"/>
    </row>
    <row r="42941" spans="36:43" x14ac:dyDescent="0.3">
      <c r="AJ42941" s="28"/>
      <c r="AQ42941" s="15"/>
    </row>
    <row r="42942" spans="36:43" x14ac:dyDescent="0.3">
      <c r="AJ42942" s="28"/>
      <c r="AQ42942" s="15"/>
    </row>
    <row r="42943" spans="36:43" x14ac:dyDescent="0.3">
      <c r="AJ42943" s="28"/>
      <c r="AQ42943" s="15"/>
    </row>
    <row r="42944" spans="36:43" x14ac:dyDescent="0.3">
      <c r="AJ42944" s="28"/>
      <c r="AQ42944" s="15"/>
    </row>
    <row r="42945" spans="36:43" x14ac:dyDescent="0.3">
      <c r="AJ42945" s="28"/>
      <c r="AQ42945" s="15"/>
    </row>
    <row r="42946" spans="36:43" x14ac:dyDescent="0.3">
      <c r="AJ42946" s="28"/>
      <c r="AQ42946" s="15"/>
    </row>
    <row r="42947" spans="36:43" x14ac:dyDescent="0.3">
      <c r="AJ42947" s="28"/>
      <c r="AQ42947" s="15"/>
    </row>
    <row r="42948" spans="36:43" x14ac:dyDescent="0.3">
      <c r="AJ42948" s="28"/>
      <c r="AQ42948" s="15"/>
    </row>
    <row r="42949" spans="36:43" x14ac:dyDescent="0.3">
      <c r="AJ42949" s="28"/>
      <c r="AQ42949" s="15"/>
    </row>
    <row r="42950" spans="36:43" x14ac:dyDescent="0.3">
      <c r="AJ42950" s="28"/>
      <c r="AQ42950" s="15"/>
    </row>
    <row r="42951" spans="36:43" x14ac:dyDescent="0.3">
      <c r="AJ42951" s="28"/>
      <c r="AQ42951" s="15"/>
    </row>
    <row r="42952" spans="36:43" x14ac:dyDescent="0.3">
      <c r="AJ42952" s="28"/>
      <c r="AQ42952" s="15"/>
    </row>
    <row r="42953" spans="36:43" x14ac:dyDescent="0.3">
      <c r="AJ42953" s="28"/>
      <c r="AQ42953" s="15"/>
    </row>
    <row r="42954" spans="36:43" x14ac:dyDescent="0.3">
      <c r="AJ42954" s="28"/>
      <c r="AQ42954" s="15"/>
    </row>
    <row r="42955" spans="36:43" x14ac:dyDescent="0.3">
      <c r="AJ42955" s="28"/>
      <c r="AQ42955" s="15"/>
    </row>
    <row r="42956" spans="36:43" x14ac:dyDescent="0.3">
      <c r="AJ42956" s="28"/>
      <c r="AQ42956" s="15"/>
    </row>
    <row r="42957" spans="36:43" x14ac:dyDescent="0.3">
      <c r="AJ42957" s="28"/>
      <c r="AQ42957" s="15"/>
    </row>
    <row r="42958" spans="36:43" x14ac:dyDescent="0.3">
      <c r="AJ42958" s="28"/>
      <c r="AQ42958" s="15"/>
    </row>
    <row r="42959" spans="36:43" x14ac:dyDescent="0.3">
      <c r="AJ42959" s="28"/>
      <c r="AQ42959" s="15"/>
    </row>
    <row r="42960" spans="36:43" x14ac:dyDescent="0.3">
      <c r="AJ42960" s="28"/>
      <c r="AQ42960" s="15"/>
    </row>
    <row r="42961" spans="36:43" x14ac:dyDescent="0.3">
      <c r="AJ42961" s="28"/>
      <c r="AQ42961" s="15"/>
    </row>
    <row r="42962" spans="36:43" x14ac:dyDescent="0.3">
      <c r="AJ42962" s="28"/>
      <c r="AQ42962" s="15"/>
    </row>
    <row r="42963" spans="36:43" x14ac:dyDescent="0.3">
      <c r="AJ42963" s="28"/>
      <c r="AQ42963" s="15"/>
    </row>
    <row r="42964" spans="36:43" x14ac:dyDescent="0.3">
      <c r="AJ42964" s="28"/>
      <c r="AQ42964" s="15"/>
    </row>
    <row r="42965" spans="36:43" x14ac:dyDescent="0.3">
      <c r="AJ42965" s="28"/>
      <c r="AQ42965" s="15"/>
    </row>
    <row r="42966" spans="36:43" x14ac:dyDescent="0.3">
      <c r="AJ42966" s="28"/>
      <c r="AQ42966" s="15"/>
    </row>
    <row r="42967" spans="36:43" x14ac:dyDescent="0.3">
      <c r="AJ42967" s="28"/>
      <c r="AQ42967" s="15"/>
    </row>
    <row r="42968" spans="36:43" x14ac:dyDescent="0.3">
      <c r="AJ42968" s="28"/>
      <c r="AQ42968" s="15"/>
    </row>
    <row r="42969" spans="36:43" x14ac:dyDescent="0.3">
      <c r="AJ42969" s="28"/>
      <c r="AQ42969" s="15"/>
    </row>
    <row r="42970" spans="36:43" x14ac:dyDescent="0.3">
      <c r="AJ42970" s="28"/>
      <c r="AQ42970" s="15"/>
    </row>
    <row r="42971" spans="36:43" x14ac:dyDescent="0.3">
      <c r="AJ42971" s="28"/>
      <c r="AQ42971" s="15"/>
    </row>
    <row r="42972" spans="36:43" x14ac:dyDescent="0.3">
      <c r="AJ42972" s="28"/>
      <c r="AQ42972" s="15"/>
    </row>
    <row r="42973" spans="36:43" x14ac:dyDescent="0.3">
      <c r="AJ42973" s="28"/>
      <c r="AQ42973" s="15"/>
    </row>
    <row r="42974" spans="36:43" x14ac:dyDescent="0.3">
      <c r="AJ42974" s="28"/>
      <c r="AQ42974" s="15"/>
    </row>
    <row r="42975" spans="36:43" x14ac:dyDescent="0.3">
      <c r="AJ42975" s="28"/>
      <c r="AQ42975" s="15"/>
    </row>
    <row r="42976" spans="36:43" x14ac:dyDescent="0.3">
      <c r="AJ42976" s="28"/>
      <c r="AQ42976" s="15"/>
    </row>
    <row r="42977" spans="36:43" x14ac:dyDescent="0.3">
      <c r="AJ42977" s="28"/>
      <c r="AQ42977" s="15"/>
    </row>
    <row r="42978" spans="36:43" x14ac:dyDescent="0.3">
      <c r="AJ42978" s="28"/>
      <c r="AQ42978" s="15"/>
    </row>
    <row r="42979" spans="36:43" x14ac:dyDescent="0.3">
      <c r="AJ42979" s="28"/>
      <c r="AQ42979" s="15"/>
    </row>
    <row r="42980" spans="36:43" x14ac:dyDescent="0.3">
      <c r="AJ42980" s="28"/>
      <c r="AQ42980" s="15"/>
    </row>
    <row r="42981" spans="36:43" x14ac:dyDescent="0.3">
      <c r="AJ42981" s="28"/>
      <c r="AQ42981" s="15"/>
    </row>
    <row r="42982" spans="36:43" x14ac:dyDescent="0.3">
      <c r="AJ42982" s="28"/>
      <c r="AQ42982" s="15"/>
    </row>
    <row r="42983" spans="36:43" x14ac:dyDescent="0.3">
      <c r="AJ42983" s="28"/>
      <c r="AQ42983" s="15"/>
    </row>
    <row r="42984" spans="36:43" x14ac:dyDescent="0.3">
      <c r="AJ42984" s="28"/>
      <c r="AQ42984" s="15"/>
    </row>
    <row r="42985" spans="36:43" x14ac:dyDescent="0.3">
      <c r="AJ42985" s="28"/>
      <c r="AQ42985" s="15"/>
    </row>
    <row r="42986" spans="36:43" x14ac:dyDescent="0.3">
      <c r="AJ42986" s="28"/>
      <c r="AQ42986" s="15"/>
    </row>
    <row r="42987" spans="36:43" x14ac:dyDescent="0.3">
      <c r="AJ42987" s="28"/>
      <c r="AQ42987" s="15"/>
    </row>
    <row r="42988" spans="36:43" x14ac:dyDescent="0.3">
      <c r="AJ42988" s="28"/>
      <c r="AQ42988" s="15"/>
    </row>
    <row r="42989" spans="36:43" x14ac:dyDescent="0.3">
      <c r="AJ42989" s="28"/>
      <c r="AQ42989" s="15"/>
    </row>
    <row r="42990" spans="36:43" x14ac:dyDescent="0.3">
      <c r="AJ42990" s="28"/>
      <c r="AQ42990" s="15"/>
    </row>
    <row r="42991" spans="36:43" x14ac:dyDescent="0.3">
      <c r="AJ42991" s="28"/>
      <c r="AQ42991" s="15"/>
    </row>
    <row r="42992" spans="36:43" x14ac:dyDescent="0.3">
      <c r="AJ42992" s="28"/>
      <c r="AQ42992" s="15"/>
    </row>
    <row r="42993" spans="36:43" x14ac:dyDescent="0.3">
      <c r="AJ42993" s="28"/>
      <c r="AQ42993" s="15"/>
    </row>
    <row r="42994" spans="36:43" x14ac:dyDescent="0.3">
      <c r="AJ42994" s="28"/>
      <c r="AQ42994" s="15"/>
    </row>
    <row r="42995" spans="36:43" x14ac:dyDescent="0.3">
      <c r="AJ42995" s="28"/>
      <c r="AQ42995" s="15"/>
    </row>
    <row r="42996" spans="36:43" x14ac:dyDescent="0.3">
      <c r="AJ42996" s="28"/>
      <c r="AQ42996" s="15"/>
    </row>
    <row r="42997" spans="36:43" x14ac:dyDescent="0.3">
      <c r="AJ42997" s="28"/>
      <c r="AQ42997" s="15"/>
    </row>
    <row r="42998" spans="36:43" x14ac:dyDescent="0.3">
      <c r="AJ42998" s="28"/>
      <c r="AQ42998" s="15"/>
    </row>
    <row r="42999" spans="36:43" x14ac:dyDescent="0.3">
      <c r="AJ42999" s="28"/>
      <c r="AQ42999" s="15"/>
    </row>
    <row r="43000" spans="36:43" x14ac:dyDescent="0.3">
      <c r="AJ43000" s="28"/>
      <c r="AQ43000" s="15"/>
    </row>
    <row r="43001" spans="36:43" x14ac:dyDescent="0.3">
      <c r="AJ43001" s="28"/>
      <c r="AQ43001" s="15"/>
    </row>
    <row r="43002" spans="36:43" x14ac:dyDescent="0.3">
      <c r="AJ43002" s="28"/>
      <c r="AQ43002" s="15"/>
    </row>
    <row r="43003" spans="36:43" x14ac:dyDescent="0.3">
      <c r="AJ43003" s="28"/>
      <c r="AQ43003" s="15"/>
    </row>
    <row r="43004" spans="36:43" x14ac:dyDescent="0.3">
      <c r="AJ43004" s="28"/>
      <c r="AQ43004" s="15"/>
    </row>
    <row r="43005" spans="36:43" x14ac:dyDescent="0.3">
      <c r="AJ43005" s="28"/>
      <c r="AQ43005" s="15"/>
    </row>
    <row r="43006" spans="36:43" x14ac:dyDescent="0.3">
      <c r="AJ43006" s="28"/>
      <c r="AQ43006" s="15"/>
    </row>
    <row r="43007" spans="36:43" x14ac:dyDescent="0.3">
      <c r="AJ43007" s="28"/>
      <c r="AQ43007" s="15"/>
    </row>
    <row r="43008" spans="36:43" x14ac:dyDescent="0.3">
      <c r="AJ43008" s="28"/>
      <c r="AQ43008" s="15"/>
    </row>
    <row r="43009" spans="36:43" x14ac:dyDescent="0.3">
      <c r="AJ43009" s="28"/>
      <c r="AQ43009" s="15"/>
    </row>
    <row r="43010" spans="36:43" x14ac:dyDescent="0.3">
      <c r="AJ43010" s="28"/>
      <c r="AQ43010" s="15"/>
    </row>
    <row r="43011" spans="36:43" x14ac:dyDescent="0.3">
      <c r="AJ43011" s="28"/>
      <c r="AQ43011" s="15"/>
    </row>
    <row r="43012" spans="36:43" x14ac:dyDescent="0.3">
      <c r="AJ43012" s="28"/>
      <c r="AQ43012" s="15"/>
    </row>
    <row r="43013" spans="36:43" x14ac:dyDescent="0.3">
      <c r="AJ43013" s="28"/>
      <c r="AQ43013" s="15"/>
    </row>
    <row r="43014" spans="36:43" x14ac:dyDescent="0.3">
      <c r="AJ43014" s="28"/>
      <c r="AQ43014" s="15"/>
    </row>
    <row r="43015" spans="36:43" x14ac:dyDescent="0.3">
      <c r="AJ43015" s="28"/>
      <c r="AQ43015" s="15"/>
    </row>
    <row r="43016" spans="36:43" x14ac:dyDescent="0.3">
      <c r="AJ43016" s="28"/>
      <c r="AQ43016" s="15"/>
    </row>
    <row r="43017" spans="36:43" x14ac:dyDescent="0.3">
      <c r="AJ43017" s="28"/>
      <c r="AQ43017" s="15"/>
    </row>
    <row r="43018" spans="36:43" x14ac:dyDescent="0.3">
      <c r="AJ43018" s="28"/>
      <c r="AQ43018" s="15"/>
    </row>
    <row r="43019" spans="36:43" x14ac:dyDescent="0.3">
      <c r="AJ43019" s="28"/>
      <c r="AQ43019" s="15"/>
    </row>
    <row r="43020" spans="36:43" x14ac:dyDescent="0.3">
      <c r="AJ43020" s="28"/>
      <c r="AQ43020" s="15"/>
    </row>
    <row r="43021" spans="36:43" x14ac:dyDescent="0.3">
      <c r="AJ43021" s="28"/>
      <c r="AQ43021" s="15"/>
    </row>
    <row r="43022" spans="36:43" x14ac:dyDescent="0.3">
      <c r="AJ43022" s="28"/>
      <c r="AQ43022" s="15"/>
    </row>
    <row r="43023" spans="36:43" x14ac:dyDescent="0.3">
      <c r="AJ43023" s="28"/>
      <c r="AQ43023" s="15"/>
    </row>
    <row r="43024" spans="36:43" x14ac:dyDescent="0.3">
      <c r="AJ43024" s="28"/>
      <c r="AQ43024" s="15"/>
    </row>
    <row r="43025" spans="36:43" x14ac:dyDescent="0.3">
      <c r="AJ43025" s="28"/>
      <c r="AQ43025" s="15"/>
    </row>
    <row r="43026" spans="36:43" x14ac:dyDescent="0.3">
      <c r="AJ43026" s="28"/>
      <c r="AQ43026" s="15"/>
    </row>
    <row r="43027" spans="36:43" x14ac:dyDescent="0.3">
      <c r="AJ43027" s="28"/>
      <c r="AQ43027" s="15"/>
    </row>
    <row r="43028" spans="36:43" x14ac:dyDescent="0.3">
      <c r="AJ43028" s="28"/>
      <c r="AQ43028" s="15"/>
    </row>
    <row r="43029" spans="36:43" x14ac:dyDescent="0.3">
      <c r="AJ43029" s="28"/>
      <c r="AQ43029" s="15"/>
    </row>
    <row r="43030" spans="36:43" x14ac:dyDescent="0.3">
      <c r="AJ43030" s="28"/>
      <c r="AQ43030" s="15"/>
    </row>
    <row r="43031" spans="36:43" x14ac:dyDescent="0.3">
      <c r="AJ43031" s="28"/>
      <c r="AQ43031" s="15"/>
    </row>
    <row r="43032" spans="36:43" x14ac:dyDescent="0.3">
      <c r="AJ43032" s="28"/>
      <c r="AQ43032" s="15"/>
    </row>
    <row r="43033" spans="36:43" x14ac:dyDescent="0.3">
      <c r="AJ43033" s="28"/>
      <c r="AQ43033" s="15"/>
    </row>
    <row r="43034" spans="36:43" x14ac:dyDescent="0.3">
      <c r="AJ43034" s="28"/>
      <c r="AQ43034" s="15"/>
    </row>
    <row r="43035" spans="36:43" x14ac:dyDescent="0.3">
      <c r="AJ43035" s="28"/>
      <c r="AQ43035" s="15"/>
    </row>
    <row r="43036" spans="36:43" x14ac:dyDescent="0.3">
      <c r="AJ43036" s="28"/>
      <c r="AQ43036" s="15"/>
    </row>
    <row r="43037" spans="36:43" x14ac:dyDescent="0.3">
      <c r="AJ43037" s="28"/>
      <c r="AQ43037" s="15"/>
    </row>
    <row r="43038" spans="36:43" x14ac:dyDescent="0.3">
      <c r="AJ43038" s="28"/>
      <c r="AQ43038" s="15"/>
    </row>
    <row r="43039" spans="36:43" x14ac:dyDescent="0.3">
      <c r="AJ43039" s="28"/>
      <c r="AQ43039" s="15"/>
    </row>
    <row r="43040" spans="36:43" x14ac:dyDescent="0.3">
      <c r="AJ43040" s="28"/>
      <c r="AQ43040" s="15"/>
    </row>
    <row r="43041" spans="36:43" x14ac:dyDescent="0.3">
      <c r="AJ43041" s="28"/>
      <c r="AQ43041" s="15"/>
    </row>
    <row r="43042" spans="36:43" x14ac:dyDescent="0.3">
      <c r="AJ43042" s="28"/>
      <c r="AQ43042" s="15"/>
    </row>
    <row r="43043" spans="36:43" x14ac:dyDescent="0.3">
      <c r="AJ43043" s="28"/>
      <c r="AQ43043" s="15"/>
    </row>
    <row r="43044" spans="36:43" x14ac:dyDescent="0.3">
      <c r="AJ43044" s="28"/>
      <c r="AQ43044" s="15"/>
    </row>
    <row r="43045" spans="36:43" x14ac:dyDescent="0.3">
      <c r="AJ43045" s="28"/>
      <c r="AQ43045" s="15"/>
    </row>
    <row r="43046" spans="36:43" x14ac:dyDescent="0.3">
      <c r="AJ43046" s="28"/>
      <c r="AQ43046" s="15"/>
    </row>
    <row r="43047" spans="36:43" x14ac:dyDescent="0.3">
      <c r="AJ43047" s="28"/>
      <c r="AQ43047" s="15"/>
    </row>
    <row r="43048" spans="36:43" x14ac:dyDescent="0.3">
      <c r="AJ43048" s="28"/>
      <c r="AQ43048" s="15"/>
    </row>
    <row r="43049" spans="36:43" x14ac:dyDescent="0.3">
      <c r="AJ43049" s="28"/>
      <c r="AQ43049" s="15"/>
    </row>
    <row r="43050" spans="36:43" x14ac:dyDescent="0.3">
      <c r="AJ43050" s="28"/>
      <c r="AQ43050" s="15"/>
    </row>
    <row r="43051" spans="36:43" x14ac:dyDescent="0.3">
      <c r="AJ43051" s="28"/>
      <c r="AQ43051" s="15"/>
    </row>
    <row r="43052" spans="36:43" x14ac:dyDescent="0.3">
      <c r="AJ43052" s="28"/>
      <c r="AQ43052" s="15"/>
    </row>
    <row r="43053" spans="36:43" x14ac:dyDescent="0.3">
      <c r="AJ43053" s="28"/>
      <c r="AQ43053" s="15"/>
    </row>
    <row r="43054" spans="36:43" x14ac:dyDescent="0.3">
      <c r="AJ43054" s="28"/>
      <c r="AQ43054" s="15"/>
    </row>
    <row r="43055" spans="36:43" x14ac:dyDescent="0.3">
      <c r="AJ43055" s="28"/>
      <c r="AQ43055" s="15"/>
    </row>
    <row r="43056" spans="36:43" x14ac:dyDescent="0.3">
      <c r="AJ43056" s="28"/>
      <c r="AQ43056" s="15"/>
    </row>
    <row r="43057" spans="36:43" x14ac:dyDescent="0.3">
      <c r="AJ43057" s="28"/>
      <c r="AQ43057" s="15"/>
    </row>
    <row r="43058" spans="36:43" x14ac:dyDescent="0.3">
      <c r="AJ43058" s="28"/>
      <c r="AQ43058" s="15"/>
    </row>
    <row r="43059" spans="36:43" x14ac:dyDescent="0.3">
      <c r="AJ43059" s="28"/>
      <c r="AQ43059" s="15"/>
    </row>
    <row r="43060" spans="36:43" x14ac:dyDescent="0.3">
      <c r="AJ43060" s="28"/>
      <c r="AQ43060" s="15"/>
    </row>
    <row r="43061" spans="36:43" x14ac:dyDescent="0.3">
      <c r="AJ43061" s="28"/>
      <c r="AQ43061" s="15"/>
    </row>
    <row r="43062" spans="36:43" x14ac:dyDescent="0.3">
      <c r="AJ43062" s="28"/>
      <c r="AQ43062" s="15"/>
    </row>
    <row r="43063" spans="36:43" x14ac:dyDescent="0.3">
      <c r="AJ43063" s="28"/>
      <c r="AQ43063" s="15"/>
    </row>
    <row r="43064" spans="36:43" x14ac:dyDescent="0.3">
      <c r="AJ43064" s="28"/>
      <c r="AQ43064" s="15"/>
    </row>
    <row r="43065" spans="36:43" x14ac:dyDescent="0.3">
      <c r="AJ43065" s="28"/>
      <c r="AQ43065" s="15"/>
    </row>
    <row r="43066" spans="36:43" x14ac:dyDescent="0.3">
      <c r="AJ43066" s="28"/>
      <c r="AQ43066" s="15"/>
    </row>
    <row r="43067" spans="36:43" x14ac:dyDescent="0.3">
      <c r="AJ43067" s="28"/>
      <c r="AQ43067" s="15"/>
    </row>
    <row r="43068" spans="36:43" x14ac:dyDescent="0.3">
      <c r="AJ43068" s="28"/>
      <c r="AQ43068" s="15"/>
    </row>
    <row r="43069" spans="36:43" x14ac:dyDescent="0.3">
      <c r="AJ43069" s="28"/>
      <c r="AQ43069" s="15"/>
    </row>
    <row r="43070" spans="36:43" x14ac:dyDescent="0.3">
      <c r="AJ43070" s="28"/>
      <c r="AQ43070" s="15"/>
    </row>
    <row r="43071" spans="36:43" x14ac:dyDescent="0.3">
      <c r="AJ43071" s="28"/>
      <c r="AQ43071" s="15"/>
    </row>
    <row r="43072" spans="36:43" x14ac:dyDescent="0.3">
      <c r="AJ43072" s="28"/>
      <c r="AQ43072" s="15"/>
    </row>
    <row r="43073" spans="36:43" x14ac:dyDescent="0.3">
      <c r="AJ43073" s="28"/>
      <c r="AQ43073" s="15"/>
    </row>
    <row r="43074" spans="36:43" x14ac:dyDescent="0.3">
      <c r="AJ43074" s="28"/>
      <c r="AQ43074" s="15"/>
    </row>
    <row r="43075" spans="36:43" x14ac:dyDescent="0.3">
      <c r="AJ43075" s="28"/>
      <c r="AQ43075" s="15"/>
    </row>
    <row r="43076" spans="36:43" x14ac:dyDescent="0.3">
      <c r="AJ43076" s="28"/>
      <c r="AQ43076" s="15"/>
    </row>
    <row r="43077" spans="36:43" x14ac:dyDescent="0.3">
      <c r="AJ43077" s="28"/>
      <c r="AQ43077" s="15"/>
    </row>
    <row r="43078" spans="36:43" x14ac:dyDescent="0.3">
      <c r="AJ43078" s="28"/>
      <c r="AQ43078" s="15"/>
    </row>
    <row r="43079" spans="36:43" x14ac:dyDescent="0.3">
      <c r="AJ43079" s="28"/>
      <c r="AQ43079" s="15"/>
    </row>
    <row r="43080" spans="36:43" x14ac:dyDescent="0.3">
      <c r="AJ43080" s="28"/>
      <c r="AQ43080" s="15"/>
    </row>
    <row r="43081" spans="36:43" x14ac:dyDescent="0.3">
      <c r="AJ43081" s="28"/>
      <c r="AQ43081" s="15"/>
    </row>
    <row r="43082" spans="36:43" x14ac:dyDescent="0.3">
      <c r="AJ43082" s="28"/>
      <c r="AQ43082" s="15"/>
    </row>
    <row r="43083" spans="36:43" x14ac:dyDescent="0.3">
      <c r="AJ43083" s="28"/>
      <c r="AQ43083" s="15"/>
    </row>
    <row r="43084" spans="36:43" x14ac:dyDescent="0.3">
      <c r="AJ43084" s="28"/>
      <c r="AQ43084" s="15"/>
    </row>
    <row r="43085" spans="36:43" x14ac:dyDescent="0.3">
      <c r="AJ43085" s="28"/>
      <c r="AQ43085" s="15"/>
    </row>
    <row r="43086" spans="36:43" x14ac:dyDescent="0.3">
      <c r="AJ43086" s="28"/>
      <c r="AQ43086" s="15"/>
    </row>
    <row r="43087" spans="36:43" x14ac:dyDescent="0.3">
      <c r="AJ43087" s="28"/>
      <c r="AQ43087" s="15"/>
    </row>
    <row r="43088" spans="36:43" x14ac:dyDescent="0.3">
      <c r="AJ43088" s="28"/>
      <c r="AQ43088" s="15"/>
    </row>
    <row r="43089" spans="36:43" x14ac:dyDescent="0.3">
      <c r="AJ43089" s="28"/>
      <c r="AQ43089" s="15"/>
    </row>
    <row r="43090" spans="36:43" x14ac:dyDescent="0.3">
      <c r="AJ43090" s="28"/>
      <c r="AQ43090" s="15"/>
    </row>
    <row r="43091" spans="36:43" x14ac:dyDescent="0.3">
      <c r="AJ43091" s="28"/>
      <c r="AQ43091" s="15"/>
    </row>
    <row r="43092" spans="36:43" x14ac:dyDescent="0.3">
      <c r="AJ43092" s="28"/>
      <c r="AQ43092" s="15"/>
    </row>
    <row r="43093" spans="36:43" x14ac:dyDescent="0.3">
      <c r="AJ43093" s="28"/>
      <c r="AQ43093" s="15"/>
    </row>
    <row r="43094" spans="36:43" x14ac:dyDescent="0.3">
      <c r="AJ43094" s="28"/>
      <c r="AQ43094" s="15"/>
    </row>
    <row r="43095" spans="36:43" x14ac:dyDescent="0.3">
      <c r="AJ43095" s="28"/>
      <c r="AQ43095" s="15"/>
    </row>
    <row r="43096" spans="36:43" x14ac:dyDescent="0.3">
      <c r="AJ43096" s="28"/>
      <c r="AQ43096" s="15"/>
    </row>
    <row r="43097" spans="36:43" x14ac:dyDescent="0.3">
      <c r="AJ43097" s="28"/>
      <c r="AQ43097" s="15"/>
    </row>
    <row r="43098" spans="36:43" x14ac:dyDescent="0.3">
      <c r="AJ43098" s="28"/>
      <c r="AQ43098" s="15"/>
    </row>
    <row r="43099" spans="36:43" x14ac:dyDescent="0.3">
      <c r="AJ43099" s="28"/>
      <c r="AQ43099" s="15"/>
    </row>
    <row r="43100" spans="36:43" x14ac:dyDescent="0.3">
      <c r="AJ43100" s="28"/>
      <c r="AQ43100" s="15"/>
    </row>
    <row r="43101" spans="36:43" x14ac:dyDescent="0.3">
      <c r="AJ43101" s="28"/>
      <c r="AQ43101" s="15"/>
    </row>
    <row r="43102" spans="36:43" x14ac:dyDescent="0.3">
      <c r="AJ43102" s="28"/>
      <c r="AQ43102" s="15"/>
    </row>
    <row r="43103" spans="36:43" x14ac:dyDescent="0.3">
      <c r="AJ43103" s="28"/>
      <c r="AQ43103" s="15"/>
    </row>
    <row r="43104" spans="36:43" x14ac:dyDescent="0.3">
      <c r="AJ43104" s="28"/>
      <c r="AQ43104" s="15"/>
    </row>
    <row r="43105" spans="36:43" x14ac:dyDescent="0.3">
      <c r="AJ43105" s="28"/>
      <c r="AQ43105" s="15"/>
    </row>
    <row r="43106" spans="36:43" x14ac:dyDescent="0.3">
      <c r="AJ43106" s="28"/>
      <c r="AQ43106" s="15"/>
    </row>
    <row r="43107" spans="36:43" x14ac:dyDescent="0.3">
      <c r="AJ43107" s="28"/>
      <c r="AQ43107" s="15"/>
    </row>
    <row r="43108" spans="36:43" x14ac:dyDescent="0.3">
      <c r="AJ43108" s="28"/>
      <c r="AQ43108" s="15"/>
    </row>
    <row r="43109" spans="36:43" x14ac:dyDescent="0.3">
      <c r="AJ43109" s="28"/>
      <c r="AQ43109" s="15"/>
    </row>
    <row r="43110" spans="36:43" x14ac:dyDescent="0.3">
      <c r="AJ43110" s="28"/>
      <c r="AQ43110" s="15"/>
    </row>
    <row r="43111" spans="36:43" x14ac:dyDescent="0.3">
      <c r="AJ43111" s="28"/>
      <c r="AQ43111" s="15"/>
    </row>
    <row r="43112" spans="36:43" x14ac:dyDescent="0.3">
      <c r="AJ43112" s="28"/>
      <c r="AQ43112" s="15"/>
    </row>
    <row r="43113" spans="36:43" x14ac:dyDescent="0.3">
      <c r="AJ43113" s="28"/>
      <c r="AQ43113" s="15"/>
    </row>
    <row r="43114" spans="36:43" x14ac:dyDescent="0.3">
      <c r="AJ43114" s="28"/>
      <c r="AQ43114" s="15"/>
    </row>
    <row r="43115" spans="36:43" x14ac:dyDescent="0.3">
      <c r="AJ43115" s="28"/>
      <c r="AQ43115" s="15"/>
    </row>
    <row r="43116" spans="36:43" x14ac:dyDescent="0.3">
      <c r="AJ43116" s="28"/>
      <c r="AQ43116" s="15"/>
    </row>
    <row r="43117" spans="36:43" x14ac:dyDescent="0.3">
      <c r="AJ43117" s="28"/>
      <c r="AQ43117" s="15"/>
    </row>
    <row r="43118" spans="36:43" x14ac:dyDescent="0.3">
      <c r="AJ43118" s="28"/>
      <c r="AQ43118" s="15"/>
    </row>
    <row r="43119" spans="36:43" x14ac:dyDescent="0.3">
      <c r="AJ43119" s="28"/>
      <c r="AQ43119" s="15"/>
    </row>
    <row r="43120" spans="36:43" x14ac:dyDescent="0.3">
      <c r="AJ43120" s="28"/>
      <c r="AQ43120" s="15"/>
    </row>
    <row r="43121" spans="36:43" x14ac:dyDescent="0.3">
      <c r="AJ43121" s="28"/>
      <c r="AQ43121" s="15"/>
    </row>
    <row r="43122" spans="36:43" x14ac:dyDescent="0.3">
      <c r="AJ43122" s="28"/>
      <c r="AQ43122" s="15"/>
    </row>
    <row r="43123" spans="36:43" x14ac:dyDescent="0.3">
      <c r="AJ43123" s="28"/>
      <c r="AQ43123" s="15"/>
    </row>
    <row r="43124" spans="36:43" x14ac:dyDescent="0.3">
      <c r="AJ43124" s="28"/>
      <c r="AQ43124" s="15"/>
    </row>
    <row r="43125" spans="36:43" x14ac:dyDescent="0.3">
      <c r="AJ43125" s="28"/>
      <c r="AQ43125" s="15"/>
    </row>
    <row r="43126" spans="36:43" x14ac:dyDescent="0.3">
      <c r="AJ43126" s="28"/>
      <c r="AQ43126" s="15"/>
    </row>
    <row r="43127" spans="36:43" x14ac:dyDescent="0.3">
      <c r="AJ43127" s="28"/>
      <c r="AQ43127" s="15"/>
    </row>
    <row r="43128" spans="36:43" x14ac:dyDescent="0.3">
      <c r="AJ43128" s="28"/>
      <c r="AQ43128" s="15"/>
    </row>
    <row r="43129" spans="36:43" x14ac:dyDescent="0.3">
      <c r="AJ43129" s="28"/>
      <c r="AQ43129" s="15"/>
    </row>
    <row r="43130" spans="36:43" x14ac:dyDescent="0.3">
      <c r="AJ43130" s="28"/>
      <c r="AQ43130" s="15"/>
    </row>
    <row r="43131" spans="36:43" x14ac:dyDescent="0.3">
      <c r="AJ43131" s="28"/>
      <c r="AQ43131" s="15"/>
    </row>
    <row r="43132" spans="36:43" x14ac:dyDescent="0.3">
      <c r="AJ43132" s="28"/>
      <c r="AQ43132" s="15"/>
    </row>
    <row r="43133" spans="36:43" x14ac:dyDescent="0.3">
      <c r="AJ43133" s="28"/>
      <c r="AQ43133" s="15"/>
    </row>
    <row r="43134" spans="36:43" x14ac:dyDescent="0.3">
      <c r="AJ43134" s="28"/>
      <c r="AQ43134" s="15"/>
    </row>
    <row r="43135" spans="36:43" x14ac:dyDescent="0.3">
      <c r="AJ43135" s="28"/>
      <c r="AQ43135" s="15"/>
    </row>
    <row r="43136" spans="36:43" x14ac:dyDescent="0.3">
      <c r="AJ43136" s="28"/>
      <c r="AQ43136" s="15"/>
    </row>
    <row r="43137" spans="36:43" x14ac:dyDescent="0.3">
      <c r="AJ43137" s="28"/>
      <c r="AQ43137" s="15"/>
    </row>
    <row r="43138" spans="36:43" x14ac:dyDescent="0.3">
      <c r="AJ43138" s="28"/>
      <c r="AQ43138" s="15"/>
    </row>
    <row r="43139" spans="36:43" x14ac:dyDescent="0.3">
      <c r="AJ43139" s="28"/>
      <c r="AQ43139" s="15"/>
    </row>
    <row r="43140" spans="36:43" x14ac:dyDescent="0.3">
      <c r="AJ43140" s="28"/>
      <c r="AQ43140" s="15"/>
    </row>
    <row r="43141" spans="36:43" x14ac:dyDescent="0.3">
      <c r="AJ43141" s="28"/>
      <c r="AQ43141" s="15"/>
    </row>
    <row r="43142" spans="36:43" x14ac:dyDescent="0.3">
      <c r="AJ43142" s="28"/>
      <c r="AQ43142" s="15"/>
    </row>
    <row r="43143" spans="36:43" x14ac:dyDescent="0.3">
      <c r="AJ43143" s="28"/>
      <c r="AQ43143" s="15"/>
    </row>
    <row r="43144" spans="36:43" x14ac:dyDescent="0.3">
      <c r="AJ43144" s="28"/>
      <c r="AQ43144" s="15"/>
    </row>
    <row r="43145" spans="36:43" x14ac:dyDescent="0.3">
      <c r="AJ43145" s="28"/>
      <c r="AQ43145" s="15"/>
    </row>
    <row r="43146" spans="36:43" x14ac:dyDescent="0.3">
      <c r="AJ43146" s="28"/>
      <c r="AQ43146" s="15"/>
    </row>
    <row r="43147" spans="36:43" x14ac:dyDescent="0.3">
      <c r="AJ43147" s="28"/>
      <c r="AQ43147" s="15"/>
    </row>
    <row r="43148" spans="36:43" x14ac:dyDescent="0.3">
      <c r="AJ43148" s="28"/>
      <c r="AQ43148" s="15"/>
    </row>
    <row r="43149" spans="36:43" x14ac:dyDescent="0.3">
      <c r="AJ43149" s="28"/>
      <c r="AQ43149" s="15"/>
    </row>
    <row r="43150" spans="36:43" x14ac:dyDescent="0.3">
      <c r="AJ43150" s="28"/>
      <c r="AQ43150" s="15"/>
    </row>
    <row r="43151" spans="36:43" x14ac:dyDescent="0.3">
      <c r="AJ43151" s="28"/>
      <c r="AQ43151" s="15"/>
    </row>
    <row r="43152" spans="36:43" x14ac:dyDescent="0.3">
      <c r="AJ43152" s="28"/>
      <c r="AQ43152" s="15"/>
    </row>
    <row r="43153" spans="36:43" x14ac:dyDescent="0.3">
      <c r="AJ43153" s="28"/>
      <c r="AQ43153" s="15"/>
    </row>
    <row r="43154" spans="36:43" x14ac:dyDescent="0.3">
      <c r="AJ43154" s="28"/>
      <c r="AQ43154" s="15"/>
    </row>
    <row r="43155" spans="36:43" x14ac:dyDescent="0.3">
      <c r="AJ43155" s="28"/>
      <c r="AQ43155" s="15"/>
    </row>
    <row r="43156" spans="36:43" x14ac:dyDescent="0.3">
      <c r="AJ43156" s="28"/>
      <c r="AQ43156" s="15"/>
    </row>
    <row r="43157" spans="36:43" x14ac:dyDescent="0.3">
      <c r="AJ43157" s="28"/>
      <c r="AQ43157" s="15"/>
    </row>
    <row r="43158" spans="36:43" x14ac:dyDescent="0.3">
      <c r="AJ43158" s="28"/>
      <c r="AQ43158" s="15"/>
    </row>
    <row r="43159" spans="36:43" x14ac:dyDescent="0.3">
      <c r="AJ43159" s="28"/>
      <c r="AQ43159" s="15"/>
    </row>
    <row r="43160" spans="36:43" x14ac:dyDescent="0.3">
      <c r="AJ43160" s="28"/>
      <c r="AQ43160" s="15"/>
    </row>
    <row r="43161" spans="36:43" x14ac:dyDescent="0.3">
      <c r="AJ43161" s="28"/>
      <c r="AQ43161" s="15"/>
    </row>
    <row r="43162" spans="36:43" x14ac:dyDescent="0.3">
      <c r="AJ43162" s="28"/>
      <c r="AQ43162" s="15"/>
    </row>
    <row r="43163" spans="36:43" x14ac:dyDescent="0.3">
      <c r="AJ43163" s="28"/>
      <c r="AQ43163" s="15"/>
    </row>
    <row r="43164" spans="36:43" x14ac:dyDescent="0.3">
      <c r="AJ43164" s="28"/>
      <c r="AQ43164" s="15"/>
    </row>
    <row r="43165" spans="36:43" x14ac:dyDescent="0.3">
      <c r="AJ43165" s="28"/>
      <c r="AQ43165" s="15"/>
    </row>
    <row r="43166" spans="36:43" x14ac:dyDescent="0.3">
      <c r="AJ43166" s="28"/>
      <c r="AQ43166" s="15"/>
    </row>
    <row r="43167" spans="36:43" x14ac:dyDescent="0.3">
      <c r="AJ43167" s="28"/>
      <c r="AQ43167" s="15"/>
    </row>
    <row r="43168" spans="36:43" x14ac:dyDescent="0.3">
      <c r="AJ43168" s="28"/>
      <c r="AQ43168" s="15"/>
    </row>
    <row r="43169" spans="36:43" x14ac:dyDescent="0.3">
      <c r="AJ43169" s="28"/>
      <c r="AQ43169" s="15"/>
    </row>
    <row r="43170" spans="36:43" x14ac:dyDescent="0.3">
      <c r="AJ43170" s="28"/>
      <c r="AQ43170" s="15"/>
    </row>
    <row r="43171" spans="36:43" x14ac:dyDescent="0.3">
      <c r="AJ43171" s="28"/>
      <c r="AQ43171" s="15"/>
    </row>
    <row r="43172" spans="36:43" x14ac:dyDescent="0.3">
      <c r="AJ43172" s="28"/>
      <c r="AQ43172" s="15"/>
    </row>
    <row r="43173" spans="36:43" x14ac:dyDescent="0.3">
      <c r="AJ43173" s="28"/>
      <c r="AQ43173" s="15"/>
    </row>
    <row r="43174" spans="36:43" x14ac:dyDescent="0.3">
      <c r="AJ43174" s="28"/>
      <c r="AQ43174" s="15"/>
    </row>
    <row r="43175" spans="36:43" x14ac:dyDescent="0.3">
      <c r="AJ43175" s="28"/>
      <c r="AQ43175" s="15"/>
    </row>
    <row r="43176" spans="36:43" x14ac:dyDescent="0.3">
      <c r="AJ43176" s="28"/>
      <c r="AQ43176" s="15"/>
    </row>
    <row r="43177" spans="36:43" x14ac:dyDescent="0.3">
      <c r="AJ43177" s="28"/>
      <c r="AQ43177" s="15"/>
    </row>
    <row r="43178" spans="36:43" x14ac:dyDescent="0.3">
      <c r="AJ43178" s="28"/>
      <c r="AQ43178" s="15"/>
    </row>
    <row r="43179" spans="36:43" x14ac:dyDescent="0.3">
      <c r="AJ43179" s="28"/>
      <c r="AQ43179" s="15"/>
    </row>
    <row r="43180" spans="36:43" x14ac:dyDescent="0.3">
      <c r="AJ43180" s="28"/>
      <c r="AQ43180" s="15"/>
    </row>
    <row r="43181" spans="36:43" x14ac:dyDescent="0.3">
      <c r="AJ43181" s="28"/>
      <c r="AQ43181" s="15"/>
    </row>
    <row r="43182" spans="36:43" x14ac:dyDescent="0.3">
      <c r="AJ43182" s="28"/>
      <c r="AQ43182" s="15"/>
    </row>
    <row r="43183" spans="36:43" x14ac:dyDescent="0.3">
      <c r="AJ43183" s="28"/>
      <c r="AQ43183" s="15"/>
    </row>
    <row r="43184" spans="36:43" x14ac:dyDescent="0.3">
      <c r="AJ43184" s="28"/>
      <c r="AQ43184" s="15"/>
    </row>
    <row r="43185" spans="36:43" x14ac:dyDescent="0.3">
      <c r="AJ43185" s="28"/>
      <c r="AQ43185" s="15"/>
    </row>
    <row r="43186" spans="36:43" x14ac:dyDescent="0.3">
      <c r="AJ43186" s="28"/>
      <c r="AQ43186" s="15"/>
    </row>
    <row r="43187" spans="36:43" x14ac:dyDescent="0.3">
      <c r="AJ43187" s="28"/>
      <c r="AQ43187" s="15"/>
    </row>
    <row r="43188" spans="36:43" x14ac:dyDescent="0.3">
      <c r="AJ43188" s="28"/>
      <c r="AQ43188" s="15"/>
    </row>
    <row r="43189" spans="36:43" x14ac:dyDescent="0.3">
      <c r="AJ43189" s="28"/>
      <c r="AQ43189" s="15"/>
    </row>
    <row r="43190" spans="36:43" x14ac:dyDescent="0.3">
      <c r="AJ43190" s="28"/>
      <c r="AQ43190" s="15"/>
    </row>
    <row r="43191" spans="36:43" x14ac:dyDescent="0.3">
      <c r="AJ43191" s="28"/>
      <c r="AQ43191" s="15"/>
    </row>
    <row r="43192" spans="36:43" x14ac:dyDescent="0.3">
      <c r="AJ43192" s="28"/>
      <c r="AQ43192" s="15"/>
    </row>
    <row r="43193" spans="36:43" x14ac:dyDescent="0.3">
      <c r="AJ43193" s="28"/>
      <c r="AQ43193" s="15"/>
    </row>
    <row r="43194" spans="36:43" x14ac:dyDescent="0.3">
      <c r="AJ43194" s="28"/>
      <c r="AQ43194" s="15"/>
    </row>
    <row r="43195" spans="36:43" x14ac:dyDescent="0.3">
      <c r="AJ43195" s="28"/>
      <c r="AQ43195" s="15"/>
    </row>
    <row r="43196" spans="36:43" x14ac:dyDescent="0.3">
      <c r="AJ43196" s="28"/>
      <c r="AQ43196" s="15"/>
    </row>
    <row r="43197" spans="36:43" x14ac:dyDescent="0.3">
      <c r="AJ43197" s="28"/>
      <c r="AQ43197" s="15"/>
    </row>
    <row r="43198" spans="36:43" x14ac:dyDescent="0.3">
      <c r="AJ43198" s="28"/>
      <c r="AQ43198" s="15"/>
    </row>
    <row r="43199" spans="36:43" x14ac:dyDescent="0.3">
      <c r="AJ43199" s="28"/>
      <c r="AQ43199" s="15"/>
    </row>
    <row r="43200" spans="36:43" x14ac:dyDescent="0.3">
      <c r="AJ43200" s="28"/>
      <c r="AQ43200" s="15"/>
    </row>
    <row r="43201" spans="36:43" x14ac:dyDescent="0.3">
      <c r="AJ43201" s="28"/>
      <c r="AQ43201" s="15"/>
    </row>
    <row r="43202" spans="36:43" x14ac:dyDescent="0.3">
      <c r="AJ43202" s="28"/>
      <c r="AQ43202" s="15"/>
    </row>
    <row r="43203" spans="36:43" x14ac:dyDescent="0.3">
      <c r="AJ43203" s="28"/>
      <c r="AQ43203" s="15"/>
    </row>
    <row r="43204" spans="36:43" x14ac:dyDescent="0.3">
      <c r="AJ43204" s="28"/>
      <c r="AQ43204" s="15"/>
    </row>
    <row r="43205" spans="36:43" x14ac:dyDescent="0.3">
      <c r="AJ43205" s="28"/>
      <c r="AQ43205" s="15"/>
    </row>
    <row r="43206" spans="36:43" x14ac:dyDescent="0.3">
      <c r="AJ43206" s="28"/>
      <c r="AQ43206" s="15"/>
    </row>
    <row r="43207" spans="36:43" x14ac:dyDescent="0.3">
      <c r="AJ43207" s="28"/>
      <c r="AQ43207" s="15"/>
    </row>
    <row r="43208" spans="36:43" x14ac:dyDescent="0.3">
      <c r="AJ43208" s="28"/>
      <c r="AQ43208" s="15"/>
    </row>
    <row r="43209" spans="36:43" x14ac:dyDescent="0.3">
      <c r="AJ43209" s="28"/>
      <c r="AQ43209" s="15"/>
    </row>
    <row r="43210" spans="36:43" x14ac:dyDescent="0.3">
      <c r="AJ43210" s="28"/>
      <c r="AQ43210" s="15"/>
    </row>
    <row r="43211" spans="36:43" x14ac:dyDescent="0.3">
      <c r="AJ43211" s="28"/>
      <c r="AQ43211" s="15"/>
    </row>
    <row r="43212" spans="36:43" x14ac:dyDescent="0.3">
      <c r="AJ43212" s="28"/>
      <c r="AQ43212" s="15"/>
    </row>
    <row r="43213" spans="36:43" x14ac:dyDescent="0.3">
      <c r="AJ43213" s="28"/>
      <c r="AQ43213" s="15"/>
    </row>
    <row r="43214" spans="36:43" x14ac:dyDescent="0.3">
      <c r="AJ43214" s="28"/>
      <c r="AQ43214" s="15"/>
    </row>
    <row r="43215" spans="36:43" x14ac:dyDescent="0.3">
      <c r="AJ43215" s="28"/>
      <c r="AQ43215" s="15"/>
    </row>
    <row r="43216" spans="36:43" x14ac:dyDescent="0.3">
      <c r="AJ43216" s="28"/>
      <c r="AQ43216" s="15"/>
    </row>
    <row r="43217" spans="36:43" x14ac:dyDescent="0.3">
      <c r="AJ43217" s="28"/>
      <c r="AQ43217" s="15"/>
    </row>
    <row r="43218" spans="36:43" x14ac:dyDescent="0.3">
      <c r="AJ43218" s="28"/>
      <c r="AQ43218" s="15"/>
    </row>
    <row r="43219" spans="36:43" x14ac:dyDescent="0.3">
      <c r="AJ43219" s="28"/>
      <c r="AQ43219" s="15"/>
    </row>
    <row r="43220" spans="36:43" x14ac:dyDescent="0.3">
      <c r="AJ43220" s="28"/>
      <c r="AQ43220" s="15"/>
    </row>
    <row r="43221" spans="36:43" x14ac:dyDescent="0.3">
      <c r="AJ43221" s="28"/>
      <c r="AQ43221" s="15"/>
    </row>
    <row r="43222" spans="36:43" x14ac:dyDescent="0.3">
      <c r="AJ43222" s="28"/>
      <c r="AQ43222" s="15"/>
    </row>
    <row r="43223" spans="36:43" x14ac:dyDescent="0.3">
      <c r="AJ43223" s="28"/>
      <c r="AQ43223" s="15"/>
    </row>
    <row r="43224" spans="36:43" x14ac:dyDescent="0.3">
      <c r="AJ43224" s="28"/>
      <c r="AQ43224" s="15"/>
    </row>
    <row r="43225" spans="36:43" x14ac:dyDescent="0.3">
      <c r="AJ43225" s="28"/>
      <c r="AQ43225" s="15"/>
    </row>
    <row r="43226" spans="36:43" x14ac:dyDescent="0.3">
      <c r="AJ43226" s="28"/>
      <c r="AQ43226" s="15"/>
    </row>
    <row r="43227" spans="36:43" x14ac:dyDescent="0.3">
      <c r="AJ43227" s="28"/>
      <c r="AQ43227" s="15"/>
    </row>
    <row r="43228" spans="36:43" x14ac:dyDescent="0.3">
      <c r="AJ43228" s="28"/>
      <c r="AQ43228" s="15"/>
    </row>
    <row r="43229" spans="36:43" x14ac:dyDescent="0.3">
      <c r="AJ43229" s="28"/>
      <c r="AQ43229" s="15"/>
    </row>
    <row r="43230" spans="36:43" x14ac:dyDescent="0.3">
      <c r="AJ43230" s="28"/>
      <c r="AQ43230" s="15"/>
    </row>
    <row r="43231" spans="36:43" x14ac:dyDescent="0.3">
      <c r="AJ43231" s="28"/>
      <c r="AQ43231" s="15"/>
    </row>
    <row r="43232" spans="36:43" x14ac:dyDescent="0.3">
      <c r="AJ43232" s="28"/>
      <c r="AQ43232" s="15"/>
    </row>
    <row r="43233" spans="36:43" x14ac:dyDescent="0.3">
      <c r="AJ43233" s="28"/>
      <c r="AQ43233" s="15"/>
    </row>
    <row r="43234" spans="36:43" x14ac:dyDescent="0.3">
      <c r="AJ43234" s="28"/>
      <c r="AQ43234" s="15"/>
    </row>
    <row r="43235" spans="36:43" x14ac:dyDescent="0.3">
      <c r="AJ43235" s="28"/>
      <c r="AQ43235" s="15"/>
    </row>
    <row r="43236" spans="36:43" x14ac:dyDescent="0.3">
      <c r="AJ43236" s="28"/>
      <c r="AQ43236" s="15"/>
    </row>
    <row r="43237" spans="36:43" x14ac:dyDescent="0.3">
      <c r="AJ43237" s="28"/>
      <c r="AQ43237" s="15"/>
    </row>
    <row r="43238" spans="36:43" x14ac:dyDescent="0.3">
      <c r="AJ43238" s="28"/>
      <c r="AQ43238" s="15"/>
    </row>
    <row r="43239" spans="36:43" x14ac:dyDescent="0.3">
      <c r="AJ43239" s="28"/>
      <c r="AQ43239" s="15"/>
    </row>
    <row r="43240" spans="36:43" x14ac:dyDescent="0.3">
      <c r="AJ43240" s="28"/>
      <c r="AQ43240" s="15"/>
    </row>
    <row r="43241" spans="36:43" x14ac:dyDescent="0.3">
      <c r="AJ43241" s="28"/>
      <c r="AQ43241" s="15"/>
    </row>
    <row r="43242" spans="36:43" x14ac:dyDescent="0.3">
      <c r="AJ43242" s="28"/>
      <c r="AQ43242" s="15"/>
    </row>
    <row r="43243" spans="36:43" x14ac:dyDescent="0.3">
      <c r="AJ43243" s="28"/>
      <c r="AQ43243" s="15"/>
    </row>
    <row r="43244" spans="36:43" x14ac:dyDescent="0.3">
      <c r="AJ43244" s="28"/>
      <c r="AQ43244" s="15"/>
    </row>
    <row r="43245" spans="36:43" x14ac:dyDescent="0.3">
      <c r="AJ43245" s="28"/>
      <c r="AQ43245" s="15"/>
    </row>
    <row r="43246" spans="36:43" x14ac:dyDescent="0.3">
      <c r="AJ43246" s="28"/>
      <c r="AQ43246" s="15"/>
    </row>
    <row r="43247" spans="36:43" x14ac:dyDescent="0.3">
      <c r="AJ43247" s="28"/>
      <c r="AQ43247" s="15"/>
    </row>
    <row r="43248" spans="36:43" x14ac:dyDescent="0.3">
      <c r="AJ43248" s="28"/>
      <c r="AQ43248" s="15"/>
    </row>
    <row r="43249" spans="36:43" x14ac:dyDescent="0.3">
      <c r="AJ43249" s="28"/>
      <c r="AQ43249" s="15"/>
    </row>
    <row r="43250" spans="36:43" x14ac:dyDescent="0.3">
      <c r="AJ43250" s="28"/>
      <c r="AQ43250" s="15"/>
    </row>
    <row r="43251" spans="36:43" x14ac:dyDescent="0.3">
      <c r="AJ43251" s="28"/>
      <c r="AQ43251" s="15"/>
    </row>
    <row r="43252" spans="36:43" x14ac:dyDescent="0.3">
      <c r="AJ43252" s="28"/>
      <c r="AQ43252" s="15"/>
    </row>
    <row r="43253" spans="36:43" x14ac:dyDescent="0.3">
      <c r="AJ43253" s="28"/>
      <c r="AQ43253" s="15"/>
    </row>
    <row r="43254" spans="36:43" x14ac:dyDescent="0.3">
      <c r="AJ43254" s="28"/>
      <c r="AQ43254" s="15"/>
    </row>
    <row r="43255" spans="36:43" x14ac:dyDescent="0.3">
      <c r="AJ43255" s="28"/>
      <c r="AQ43255" s="15"/>
    </row>
    <row r="43256" spans="36:43" x14ac:dyDescent="0.3">
      <c r="AJ43256" s="28"/>
      <c r="AQ43256" s="15"/>
    </row>
    <row r="43257" spans="36:43" x14ac:dyDescent="0.3">
      <c r="AJ43257" s="28"/>
      <c r="AQ43257" s="15"/>
    </row>
    <row r="43258" spans="36:43" x14ac:dyDescent="0.3">
      <c r="AJ43258" s="28"/>
      <c r="AQ43258" s="15"/>
    </row>
    <row r="43259" spans="36:43" x14ac:dyDescent="0.3">
      <c r="AJ43259" s="28"/>
      <c r="AQ43259" s="15"/>
    </row>
    <row r="43260" spans="36:43" x14ac:dyDescent="0.3">
      <c r="AJ43260" s="28"/>
      <c r="AQ43260" s="15"/>
    </row>
    <row r="43261" spans="36:43" x14ac:dyDescent="0.3">
      <c r="AJ43261" s="28"/>
      <c r="AQ43261" s="15"/>
    </row>
    <row r="43262" spans="36:43" x14ac:dyDescent="0.3">
      <c r="AJ43262" s="28"/>
      <c r="AQ43262" s="15"/>
    </row>
    <row r="43263" spans="36:43" x14ac:dyDescent="0.3">
      <c r="AJ43263" s="28"/>
      <c r="AQ43263" s="15"/>
    </row>
    <row r="43264" spans="36:43" x14ac:dyDescent="0.3">
      <c r="AJ43264" s="28"/>
      <c r="AQ43264" s="15"/>
    </row>
    <row r="43265" spans="36:43" x14ac:dyDescent="0.3">
      <c r="AJ43265" s="28"/>
      <c r="AQ43265" s="15"/>
    </row>
    <row r="43266" spans="36:43" x14ac:dyDescent="0.3">
      <c r="AJ43266" s="28"/>
      <c r="AQ43266" s="15"/>
    </row>
    <row r="43267" spans="36:43" x14ac:dyDescent="0.3">
      <c r="AJ43267" s="28"/>
      <c r="AQ43267" s="15"/>
    </row>
    <row r="43268" spans="36:43" x14ac:dyDescent="0.3">
      <c r="AJ43268" s="28"/>
      <c r="AQ43268" s="15"/>
    </row>
    <row r="43269" spans="36:43" x14ac:dyDescent="0.3">
      <c r="AJ43269" s="28"/>
      <c r="AQ43269" s="15"/>
    </row>
    <row r="43270" spans="36:43" x14ac:dyDescent="0.3">
      <c r="AJ43270" s="28"/>
      <c r="AQ43270" s="15"/>
    </row>
    <row r="43271" spans="36:43" x14ac:dyDescent="0.3">
      <c r="AJ43271" s="28"/>
      <c r="AQ43271" s="15"/>
    </row>
    <row r="43272" spans="36:43" x14ac:dyDescent="0.3">
      <c r="AJ43272" s="28"/>
      <c r="AQ43272" s="15"/>
    </row>
    <row r="43273" spans="36:43" x14ac:dyDescent="0.3">
      <c r="AJ43273" s="28"/>
      <c r="AQ43273" s="15"/>
    </row>
    <row r="43274" spans="36:43" x14ac:dyDescent="0.3">
      <c r="AJ43274" s="28"/>
      <c r="AQ43274" s="15"/>
    </row>
    <row r="43275" spans="36:43" x14ac:dyDescent="0.3">
      <c r="AJ43275" s="28"/>
      <c r="AQ43275" s="15"/>
    </row>
    <row r="43276" spans="36:43" x14ac:dyDescent="0.3">
      <c r="AJ43276" s="28"/>
      <c r="AQ43276" s="15"/>
    </row>
    <row r="43277" spans="36:43" x14ac:dyDescent="0.3">
      <c r="AJ43277" s="28"/>
      <c r="AQ43277" s="15"/>
    </row>
    <row r="43278" spans="36:43" x14ac:dyDescent="0.3">
      <c r="AJ43278" s="28"/>
      <c r="AQ43278" s="15"/>
    </row>
    <row r="43279" spans="36:43" x14ac:dyDescent="0.3">
      <c r="AJ43279" s="28"/>
      <c r="AQ43279" s="15"/>
    </row>
    <row r="43280" spans="36:43" x14ac:dyDescent="0.3">
      <c r="AJ43280" s="28"/>
      <c r="AQ43280" s="15"/>
    </row>
    <row r="43281" spans="36:43" x14ac:dyDescent="0.3">
      <c r="AJ43281" s="28"/>
      <c r="AQ43281" s="15"/>
    </row>
    <row r="43282" spans="36:43" x14ac:dyDescent="0.3">
      <c r="AJ43282" s="28"/>
      <c r="AQ43282" s="15"/>
    </row>
    <row r="43283" spans="36:43" x14ac:dyDescent="0.3">
      <c r="AJ43283" s="28"/>
      <c r="AQ43283" s="15"/>
    </row>
    <row r="43284" spans="36:43" x14ac:dyDescent="0.3">
      <c r="AJ43284" s="28"/>
      <c r="AQ43284" s="15"/>
    </row>
    <row r="43285" spans="36:43" x14ac:dyDescent="0.3">
      <c r="AJ43285" s="28"/>
      <c r="AQ43285" s="15"/>
    </row>
    <row r="43286" spans="36:43" x14ac:dyDescent="0.3">
      <c r="AJ43286" s="28"/>
      <c r="AQ43286" s="15"/>
    </row>
    <row r="43287" spans="36:43" x14ac:dyDescent="0.3">
      <c r="AJ43287" s="28"/>
      <c r="AQ43287" s="15"/>
    </row>
    <row r="43288" spans="36:43" x14ac:dyDescent="0.3">
      <c r="AJ43288" s="28"/>
      <c r="AQ43288" s="15"/>
    </row>
    <row r="43289" spans="36:43" x14ac:dyDescent="0.3">
      <c r="AJ43289" s="28"/>
      <c r="AQ43289" s="15"/>
    </row>
    <row r="43290" spans="36:43" x14ac:dyDescent="0.3">
      <c r="AJ43290" s="28"/>
      <c r="AQ43290" s="15"/>
    </row>
    <row r="43291" spans="36:43" x14ac:dyDescent="0.3">
      <c r="AJ43291" s="28"/>
      <c r="AQ43291" s="15"/>
    </row>
    <row r="43292" spans="36:43" x14ac:dyDescent="0.3">
      <c r="AJ43292" s="28"/>
      <c r="AQ43292" s="15"/>
    </row>
    <row r="43293" spans="36:43" x14ac:dyDescent="0.3">
      <c r="AJ43293" s="28"/>
      <c r="AQ43293" s="15"/>
    </row>
    <row r="43294" spans="36:43" x14ac:dyDescent="0.3">
      <c r="AJ43294" s="28"/>
      <c r="AQ43294" s="15"/>
    </row>
    <row r="43295" spans="36:43" x14ac:dyDescent="0.3">
      <c r="AJ43295" s="28"/>
      <c r="AQ43295" s="15"/>
    </row>
    <row r="43296" spans="36:43" x14ac:dyDescent="0.3">
      <c r="AJ43296" s="28"/>
      <c r="AQ43296" s="15"/>
    </row>
    <row r="43297" spans="36:43" x14ac:dyDescent="0.3">
      <c r="AJ43297" s="28"/>
      <c r="AQ43297" s="15"/>
    </row>
    <row r="43298" spans="36:43" x14ac:dyDescent="0.3">
      <c r="AJ43298" s="28"/>
      <c r="AQ43298" s="15"/>
    </row>
    <row r="43299" spans="36:43" x14ac:dyDescent="0.3">
      <c r="AJ43299" s="28"/>
      <c r="AQ43299" s="15"/>
    </row>
    <row r="43300" spans="36:43" x14ac:dyDescent="0.3">
      <c r="AJ43300" s="28"/>
      <c r="AQ43300" s="15"/>
    </row>
    <row r="43301" spans="36:43" x14ac:dyDescent="0.3">
      <c r="AJ43301" s="28"/>
      <c r="AQ43301" s="15"/>
    </row>
    <row r="43302" spans="36:43" x14ac:dyDescent="0.3">
      <c r="AJ43302" s="28"/>
      <c r="AQ43302" s="15"/>
    </row>
    <row r="43303" spans="36:43" x14ac:dyDescent="0.3">
      <c r="AJ43303" s="28"/>
      <c r="AQ43303" s="15"/>
    </row>
    <row r="43304" spans="36:43" x14ac:dyDescent="0.3">
      <c r="AJ43304" s="28"/>
      <c r="AQ43304" s="15"/>
    </row>
    <row r="43305" spans="36:43" x14ac:dyDescent="0.3">
      <c r="AJ43305" s="28"/>
      <c r="AQ43305" s="15"/>
    </row>
    <row r="43306" spans="36:43" x14ac:dyDescent="0.3">
      <c r="AJ43306" s="28"/>
      <c r="AQ43306" s="15"/>
    </row>
    <row r="43307" spans="36:43" x14ac:dyDescent="0.3">
      <c r="AJ43307" s="28"/>
      <c r="AQ43307" s="15"/>
    </row>
    <row r="43308" spans="36:43" x14ac:dyDescent="0.3">
      <c r="AJ43308" s="28"/>
      <c r="AQ43308" s="15"/>
    </row>
    <row r="43309" spans="36:43" x14ac:dyDescent="0.3">
      <c r="AJ43309" s="28"/>
      <c r="AQ43309" s="15"/>
    </row>
    <row r="43310" spans="36:43" x14ac:dyDescent="0.3">
      <c r="AJ43310" s="28"/>
      <c r="AQ43310" s="15"/>
    </row>
    <row r="43311" spans="36:43" x14ac:dyDescent="0.3">
      <c r="AJ43311" s="28"/>
      <c r="AQ43311" s="15"/>
    </row>
    <row r="43312" spans="36:43" x14ac:dyDescent="0.3">
      <c r="AJ43312" s="28"/>
      <c r="AQ43312" s="15"/>
    </row>
    <row r="43313" spans="36:43" x14ac:dyDescent="0.3">
      <c r="AJ43313" s="28"/>
      <c r="AQ43313" s="15"/>
    </row>
    <row r="43314" spans="36:43" x14ac:dyDescent="0.3">
      <c r="AJ43314" s="28"/>
      <c r="AQ43314" s="15"/>
    </row>
    <row r="43315" spans="36:43" x14ac:dyDescent="0.3">
      <c r="AJ43315" s="28"/>
      <c r="AQ43315" s="15"/>
    </row>
    <row r="43316" spans="36:43" x14ac:dyDescent="0.3">
      <c r="AJ43316" s="28"/>
      <c r="AQ43316" s="15"/>
    </row>
    <row r="43317" spans="36:43" x14ac:dyDescent="0.3">
      <c r="AJ43317" s="28"/>
      <c r="AQ43317" s="15"/>
    </row>
    <row r="43318" spans="36:43" x14ac:dyDescent="0.3">
      <c r="AJ43318" s="28"/>
      <c r="AQ43318" s="15"/>
    </row>
    <row r="43319" spans="36:43" x14ac:dyDescent="0.3">
      <c r="AJ43319" s="28"/>
      <c r="AQ43319" s="15"/>
    </row>
    <row r="43320" spans="36:43" x14ac:dyDescent="0.3">
      <c r="AJ43320" s="28"/>
      <c r="AQ43320" s="15"/>
    </row>
    <row r="43321" spans="36:43" x14ac:dyDescent="0.3">
      <c r="AJ43321" s="28"/>
      <c r="AQ43321" s="15"/>
    </row>
    <row r="43322" spans="36:43" x14ac:dyDescent="0.3">
      <c r="AJ43322" s="28"/>
      <c r="AQ43322" s="15"/>
    </row>
    <row r="43323" spans="36:43" x14ac:dyDescent="0.3">
      <c r="AJ43323" s="28"/>
      <c r="AQ43323" s="15"/>
    </row>
    <row r="43324" spans="36:43" x14ac:dyDescent="0.3">
      <c r="AJ43324" s="28"/>
      <c r="AQ43324" s="15"/>
    </row>
    <row r="43325" spans="36:43" x14ac:dyDescent="0.3">
      <c r="AJ43325" s="28"/>
      <c r="AQ43325" s="15"/>
    </row>
    <row r="43326" spans="36:43" x14ac:dyDescent="0.3">
      <c r="AJ43326" s="28"/>
      <c r="AQ43326" s="15"/>
    </row>
    <row r="43327" spans="36:43" x14ac:dyDescent="0.3">
      <c r="AJ43327" s="28"/>
      <c r="AQ43327" s="15"/>
    </row>
    <row r="43328" spans="36:43" x14ac:dyDescent="0.3">
      <c r="AJ43328" s="28"/>
      <c r="AQ43328" s="15"/>
    </row>
    <row r="43329" spans="36:43" x14ac:dyDescent="0.3">
      <c r="AJ43329" s="28"/>
      <c r="AQ43329" s="15"/>
    </row>
    <row r="43330" spans="36:43" x14ac:dyDescent="0.3">
      <c r="AJ43330" s="28"/>
      <c r="AQ43330" s="15"/>
    </row>
    <row r="43331" spans="36:43" x14ac:dyDescent="0.3">
      <c r="AJ43331" s="28"/>
      <c r="AQ43331" s="15"/>
    </row>
    <row r="43332" spans="36:43" x14ac:dyDescent="0.3">
      <c r="AJ43332" s="28"/>
      <c r="AQ43332" s="15"/>
    </row>
    <row r="43333" spans="36:43" x14ac:dyDescent="0.3">
      <c r="AJ43333" s="28"/>
      <c r="AQ43333" s="15"/>
    </row>
    <row r="43334" spans="36:43" x14ac:dyDescent="0.3">
      <c r="AJ43334" s="28"/>
      <c r="AQ43334" s="15"/>
    </row>
    <row r="43335" spans="36:43" x14ac:dyDescent="0.3">
      <c r="AJ43335" s="28"/>
      <c r="AQ43335" s="15"/>
    </row>
    <row r="43336" spans="36:43" x14ac:dyDescent="0.3">
      <c r="AJ43336" s="28"/>
      <c r="AQ43336" s="15"/>
    </row>
    <row r="43337" spans="36:43" x14ac:dyDescent="0.3">
      <c r="AJ43337" s="28"/>
      <c r="AQ43337" s="15"/>
    </row>
    <row r="43338" spans="36:43" x14ac:dyDescent="0.3">
      <c r="AJ43338" s="28"/>
      <c r="AQ43338" s="15"/>
    </row>
    <row r="43339" spans="36:43" x14ac:dyDescent="0.3">
      <c r="AJ43339" s="28"/>
      <c r="AQ43339" s="15"/>
    </row>
    <row r="43340" spans="36:43" x14ac:dyDescent="0.3">
      <c r="AJ43340" s="28"/>
      <c r="AQ43340" s="15"/>
    </row>
    <row r="43341" spans="36:43" x14ac:dyDescent="0.3">
      <c r="AJ43341" s="28"/>
      <c r="AQ43341" s="15"/>
    </row>
    <row r="43342" spans="36:43" x14ac:dyDescent="0.3">
      <c r="AJ43342" s="28"/>
      <c r="AQ43342" s="15"/>
    </row>
    <row r="43343" spans="36:43" x14ac:dyDescent="0.3">
      <c r="AJ43343" s="28"/>
      <c r="AQ43343" s="15"/>
    </row>
    <row r="43344" spans="36:43" x14ac:dyDescent="0.3">
      <c r="AJ43344" s="28"/>
      <c r="AQ43344" s="15"/>
    </row>
    <row r="43345" spans="36:43" x14ac:dyDescent="0.3">
      <c r="AJ43345" s="28"/>
      <c r="AQ43345" s="15"/>
    </row>
    <row r="43346" spans="36:43" x14ac:dyDescent="0.3">
      <c r="AJ43346" s="28"/>
      <c r="AQ43346" s="15"/>
    </row>
    <row r="43347" spans="36:43" x14ac:dyDescent="0.3">
      <c r="AJ43347" s="28"/>
      <c r="AQ43347" s="15"/>
    </row>
    <row r="43348" spans="36:43" x14ac:dyDescent="0.3">
      <c r="AJ43348" s="28"/>
      <c r="AQ43348" s="15"/>
    </row>
    <row r="43349" spans="36:43" x14ac:dyDescent="0.3">
      <c r="AJ43349" s="28"/>
      <c r="AQ43349" s="15"/>
    </row>
    <row r="43350" spans="36:43" x14ac:dyDescent="0.3">
      <c r="AJ43350" s="28"/>
      <c r="AQ43350" s="15"/>
    </row>
    <row r="43351" spans="36:43" x14ac:dyDescent="0.3">
      <c r="AJ43351" s="28"/>
      <c r="AQ43351" s="15"/>
    </row>
    <row r="43352" spans="36:43" x14ac:dyDescent="0.3">
      <c r="AJ43352" s="28"/>
      <c r="AQ43352" s="15"/>
    </row>
    <row r="43353" spans="36:43" x14ac:dyDescent="0.3">
      <c r="AJ43353" s="28"/>
      <c r="AQ43353" s="15"/>
    </row>
    <row r="43354" spans="36:43" x14ac:dyDescent="0.3">
      <c r="AJ43354" s="28"/>
      <c r="AQ43354" s="15"/>
    </row>
    <row r="43355" spans="36:43" x14ac:dyDescent="0.3">
      <c r="AJ43355" s="28"/>
      <c r="AQ43355" s="15"/>
    </row>
    <row r="43356" spans="36:43" x14ac:dyDescent="0.3">
      <c r="AJ43356" s="28"/>
      <c r="AQ43356" s="15"/>
    </row>
    <row r="43357" spans="36:43" x14ac:dyDescent="0.3">
      <c r="AJ43357" s="28"/>
      <c r="AQ43357" s="15"/>
    </row>
    <row r="43358" spans="36:43" x14ac:dyDescent="0.3">
      <c r="AJ43358" s="28"/>
      <c r="AQ43358" s="15"/>
    </row>
    <row r="43359" spans="36:43" x14ac:dyDescent="0.3">
      <c r="AJ43359" s="28"/>
      <c r="AQ43359" s="15"/>
    </row>
    <row r="43360" spans="36:43" x14ac:dyDescent="0.3">
      <c r="AJ43360" s="28"/>
      <c r="AQ43360" s="15"/>
    </row>
    <row r="43361" spans="36:43" x14ac:dyDescent="0.3">
      <c r="AJ43361" s="28"/>
      <c r="AQ43361" s="15"/>
    </row>
    <row r="43362" spans="36:43" x14ac:dyDescent="0.3">
      <c r="AJ43362" s="28"/>
      <c r="AQ43362" s="15"/>
    </row>
    <row r="43363" spans="36:43" x14ac:dyDescent="0.3">
      <c r="AJ43363" s="28"/>
      <c r="AQ43363" s="15"/>
    </row>
    <row r="43364" spans="36:43" x14ac:dyDescent="0.3">
      <c r="AJ43364" s="28"/>
      <c r="AQ43364" s="15"/>
    </row>
    <row r="43365" spans="36:43" x14ac:dyDescent="0.3">
      <c r="AJ43365" s="28"/>
      <c r="AQ43365" s="15"/>
    </row>
    <row r="43366" spans="36:43" x14ac:dyDescent="0.3">
      <c r="AJ43366" s="28"/>
      <c r="AQ43366" s="15"/>
    </row>
    <row r="43367" spans="36:43" x14ac:dyDescent="0.3">
      <c r="AJ43367" s="28"/>
      <c r="AQ43367" s="15"/>
    </row>
    <row r="43368" spans="36:43" x14ac:dyDescent="0.3">
      <c r="AJ43368" s="28"/>
      <c r="AQ43368" s="15"/>
    </row>
    <row r="43369" spans="36:43" x14ac:dyDescent="0.3">
      <c r="AJ43369" s="28"/>
      <c r="AQ43369" s="15"/>
    </row>
    <row r="43370" spans="36:43" x14ac:dyDescent="0.3">
      <c r="AJ43370" s="28"/>
      <c r="AQ43370" s="15"/>
    </row>
    <row r="43371" spans="36:43" x14ac:dyDescent="0.3">
      <c r="AJ43371" s="28"/>
      <c r="AQ43371" s="15"/>
    </row>
    <row r="43372" spans="36:43" x14ac:dyDescent="0.3">
      <c r="AJ43372" s="28"/>
      <c r="AQ43372" s="15"/>
    </row>
    <row r="43373" spans="36:43" x14ac:dyDescent="0.3">
      <c r="AJ43373" s="28"/>
      <c r="AQ43373" s="15"/>
    </row>
    <row r="43374" spans="36:43" x14ac:dyDescent="0.3">
      <c r="AJ43374" s="28"/>
      <c r="AQ43374" s="15"/>
    </row>
    <row r="43375" spans="36:43" x14ac:dyDescent="0.3">
      <c r="AJ43375" s="28"/>
      <c r="AQ43375" s="15"/>
    </row>
    <row r="43376" spans="36:43" x14ac:dyDescent="0.3">
      <c r="AJ43376" s="28"/>
      <c r="AQ43376" s="15"/>
    </row>
    <row r="43377" spans="36:43" x14ac:dyDescent="0.3">
      <c r="AJ43377" s="28"/>
      <c r="AQ43377" s="15"/>
    </row>
    <row r="43378" spans="36:43" x14ac:dyDescent="0.3">
      <c r="AJ43378" s="28"/>
      <c r="AQ43378" s="15"/>
    </row>
    <row r="43379" spans="36:43" x14ac:dyDescent="0.3">
      <c r="AJ43379" s="28"/>
      <c r="AQ43379" s="15"/>
    </row>
    <row r="43380" spans="36:43" x14ac:dyDescent="0.3">
      <c r="AJ43380" s="28"/>
      <c r="AQ43380" s="15"/>
    </row>
    <row r="43381" spans="36:43" x14ac:dyDescent="0.3">
      <c r="AJ43381" s="28"/>
      <c r="AQ43381" s="15"/>
    </row>
    <row r="43382" spans="36:43" x14ac:dyDescent="0.3">
      <c r="AJ43382" s="28"/>
      <c r="AQ43382" s="15"/>
    </row>
    <row r="43383" spans="36:43" x14ac:dyDescent="0.3">
      <c r="AJ43383" s="28"/>
      <c r="AQ43383" s="15"/>
    </row>
    <row r="43384" spans="36:43" x14ac:dyDescent="0.3">
      <c r="AJ43384" s="28"/>
      <c r="AQ43384" s="15"/>
    </row>
    <row r="43385" spans="36:43" x14ac:dyDescent="0.3">
      <c r="AJ43385" s="28"/>
      <c r="AQ43385" s="15"/>
    </row>
    <row r="43386" spans="36:43" x14ac:dyDescent="0.3">
      <c r="AJ43386" s="28"/>
      <c r="AQ43386" s="15"/>
    </row>
    <row r="43387" spans="36:43" x14ac:dyDescent="0.3">
      <c r="AJ43387" s="28"/>
      <c r="AQ43387" s="15"/>
    </row>
    <row r="43388" spans="36:43" x14ac:dyDescent="0.3">
      <c r="AJ43388" s="28"/>
      <c r="AQ43388" s="15"/>
    </row>
    <row r="43389" spans="36:43" x14ac:dyDescent="0.3">
      <c r="AJ43389" s="28"/>
      <c r="AQ43389" s="15"/>
    </row>
    <row r="43390" spans="36:43" x14ac:dyDescent="0.3">
      <c r="AJ43390" s="28"/>
      <c r="AQ43390" s="15"/>
    </row>
    <row r="43391" spans="36:43" x14ac:dyDescent="0.3">
      <c r="AJ43391" s="28"/>
      <c r="AQ43391" s="15"/>
    </row>
    <row r="43392" spans="36:43" x14ac:dyDescent="0.3">
      <c r="AJ43392" s="28"/>
      <c r="AQ43392" s="15"/>
    </row>
    <row r="43393" spans="36:43" x14ac:dyDescent="0.3">
      <c r="AJ43393" s="28"/>
      <c r="AQ43393" s="15"/>
    </row>
    <row r="43394" spans="36:43" x14ac:dyDescent="0.3">
      <c r="AJ43394" s="28"/>
      <c r="AQ43394" s="15"/>
    </row>
    <row r="43395" spans="36:43" x14ac:dyDescent="0.3">
      <c r="AJ43395" s="28"/>
      <c r="AQ43395" s="15"/>
    </row>
    <row r="43396" spans="36:43" x14ac:dyDescent="0.3">
      <c r="AJ43396" s="28"/>
      <c r="AQ43396" s="15"/>
    </row>
    <row r="43397" spans="36:43" x14ac:dyDescent="0.3">
      <c r="AJ43397" s="28"/>
      <c r="AQ43397" s="15"/>
    </row>
    <row r="43398" spans="36:43" x14ac:dyDescent="0.3">
      <c r="AJ43398" s="28"/>
      <c r="AQ43398" s="15"/>
    </row>
    <row r="43399" spans="36:43" x14ac:dyDescent="0.3">
      <c r="AJ43399" s="28"/>
      <c r="AQ43399" s="15"/>
    </row>
    <row r="43400" spans="36:43" x14ac:dyDescent="0.3">
      <c r="AJ43400" s="28"/>
      <c r="AQ43400" s="15"/>
    </row>
    <row r="43401" spans="36:43" x14ac:dyDescent="0.3">
      <c r="AJ43401" s="28"/>
      <c r="AQ43401" s="15"/>
    </row>
    <row r="43402" spans="36:43" x14ac:dyDescent="0.3">
      <c r="AJ43402" s="28"/>
      <c r="AQ43402" s="15"/>
    </row>
    <row r="43403" spans="36:43" x14ac:dyDescent="0.3">
      <c r="AJ43403" s="28"/>
      <c r="AQ43403" s="15"/>
    </row>
    <row r="43404" spans="36:43" x14ac:dyDescent="0.3">
      <c r="AJ43404" s="28"/>
      <c r="AQ43404" s="15"/>
    </row>
    <row r="43405" spans="36:43" x14ac:dyDescent="0.3">
      <c r="AJ43405" s="28"/>
      <c r="AQ43405" s="15"/>
    </row>
    <row r="43406" spans="36:43" x14ac:dyDescent="0.3">
      <c r="AJ43406" s="28"/>
      <c r="AQ43406" s="15"/>
    </row>
    <row r="43407" spans="36:43" x14ac:dyDescent="0.3">
      <c r="AJ43407" s="28"/>
      <c r="AQ43407" s="15"/>
    </row>
    <row r="43408" spans="36:43" x14ac:dyDescent="0.3">
      <c r="AJ43408" s="28"/>
      <c r="AQ43408" s="15"/>
    </row>
    <row r="43409" spans="36:43" x14ac:dyDescent="0.3">
      <c r="AJ43409" s="28"/>
      <c r="AQ43409" s="15"/>
    </row>
    <row r="43410" spans="36:43" x14ac:dyDescent="0.3">
      <c r="AJ43410" s="28"/>
      <c r="AQ43410" s="15"/>
    </row>
    <row r="43411" spans="36:43" x14ac:dyDescent="0.3">
      <c r="AJ43411" s="28"/>
      <c r="AQ43411" s="15"/>
    </row>
    <row r="43412" spans="36:43" x14ac:dyDescent="0.3">
      <c r="AJ43412" s="28"/>
      <c r="AQ43412" s="15"/>
    </row>
    <row r="43413" spans="36:43" x14ac:dyDescent="0.3">
      <c r="AJ43413" s="28"/>
      <c r="AQ43413" s="15"/>
    </row>
    <row r="43414" spans="36:43" x14ac:dyDescent="0.3">
      <c r="AJ43414" s="28"/>
      <c r="AQ43414" s="15"/>
    </row>
    <row r="43415" spans="36:43" x14ac:dyDescent="0.3">
      <c r="AJ43415" s="28"/>
      <c r="AQ43415" s="15"/>
    </row>
    <row r="43416" spans="36:43" x14ac:dyDescent="0.3">
      <c r="AJ43416" s="28"/>
      <c r="AQ43416" s="15"/>
    </row>
    <row r="43417" spans="36:43" x14ac:dyDescent="0.3">
      <c r="AJ43417" s="28"/>
      <c r="AQ43417" s="15"/>
    </row>
    <row r="43418" spans="36:43" x14ac:dyDescent="0.3">
      <c r="AJ43418" s="28"/>
      <c r="AQ43418" s="15"/>
    </row>
    <row r="43419" spans="36:43" x14ac:dyDescent="0.3">
      <c r="AJ43419" s="28"/>
      <c r="AQ43419" s="15"/>
    </row>
    <row r="43420" spans="36:43" x14ac:dyDescent="0.3">
      <c r="AJ43420" s="28"/>
      <c r="AQ43420" s="15"/>
    </row>
    <row r="43421" spans="36:43" x14ac:dyDescent="0.3">
      <c r="AJ43421" s="28"/>
      <c r="AQ43421" s="15"/>
    </row>
    <row r="43422" spans="36:43" x14ac:dyDescent="0.3">
      <c r="AJ43422" s="28"/>
      <c r="AQ43422" s="15"/>
    </row>
    <row r="43423" spans="36:43" x14ac:dyDescent="0.3">
      <c r="AJ43423" s="28"/>
      <c r="AQ43423" s="15"/>
    </row>
    <row r="43424" spans="36:43" x14ac:dyDescent="0.3">
      <c r="AJ43424" s="28"/>
      <c r="AQ43424" s="15"/>
    </row>
    <row r="43425" spans="36:43" x14ac:dyDescent="0.3">
      <c r="AJ43425" s="28"/>
      <c r="AQ43425" s="15"/>
    </row>
    <row r="43426" spans="36:43" x14ac:dyDescent="0.3">
      <c r="AJ43426" s="28"/>
      <c r="AQ43426" s="15"/>
    </row>
    <row r="43427" spans="36:43" x14ac:dyDescent="0.3">
      <c r="AJ43427" s="28"/>
      <c r="AQ43427" s="15"/>
    </row>
    <row r="43428" spans="36:43" x14ac:dyDescent="0.3">
      <c r="AJ43428" s="28"/>
      <c r="AQ43428" s="15"/>
    </row>
    <row r="43429" spans="36:43" x14ac:dyDescent="0.3">
      <c r="AJ43429" s="28"/>
      <c r="AQ43429" s="15"/>
    </row>
    <row r="43430" spans="36:43" x14ac:dyDescent="0.3">
      <c r="AJ43430" s="28"/>
      <c r="AQ43430" s="15"/>
    </row>
    <row r="43431" spans="36:43" x14ac:dyDescent="0.3">
      <c r="AJ43431" s="28"/>
      <c r="AQ43431" s="15"/>
    </row>
    <row r="43432" spans="36:43" x14ac:dyDescent="0.3">
      <c r="AJ43432" s="28"/>
      <c r="AQ43432" s="15"/>
    </row>
    <row r="43433" spans="36:43" x14ac:dyDescent="0.3">
      <c r="AJ43433" s="28"/>
      <c r="AQ43433" s="15"/>
    </row>
    <row r="43434" spans="36:43" x14ac:dyDescent="0.3">
      <c r="AJ43434" s="28"/>
      <c r="AQ43434" s="15"/>
    </row>
    <row r="43435" spans="36:43" x14ac:dyDescent="0.3">
      <c r="AJ43435" s="28"/>
      <c r="AQ43435" s="15"/>
    </row>
    <row r="43436" spans="36:43" x14ac:dyDescent="0.3">
      <c r="AJ43436" s="28"/>
      <c r="AQ43436" s="15"/>
    </row>
    <row r="43437" spans="36:43" x14ac:dyDescent="0.3">
      <c r="AJ43437" s="28"/>
      <c r="AQ43437" s="15"/>
    </row>
    <row r="43438" spans="36:43" x14ac:dyDescent="0.3">
      <c r="AJ43438" s="28"/>
      <c r="AQ43438" s="15"/>
    </row>
    <row r="43439" spans="36:43" x14ac:dyDescent="0.3">
      <c r="AJ43439" s="28"/>
      <c r="AQ43439" s="15"/>
    </row>
    <row r="43440" spans="36:43" x14ac:dyDescent="0.3">
      <c r="AJ43440" s="28"/>
      <c r="AQ43440" s="15"/>
    </row>
    <row r="43441" spans="36:43" x14ac:dyDescent="0.3">
      <c r="AJ43441" s="28"/>
      <c r="AQ43441" s="15"/>
    </row>
    <row r="43442" spans="36:43" x14ac:dyDescent="0.3">
      <c r="AJ43442" s="28"/>
      <c r="AQ43442" s="15"/>
    </row>
    <row r="43443" spans="36:43" x14ac:dyDescent="0.3">
      <c r="AJ43443" s="28"/>
      <c r="AQ43443" s="15"/>
    </row>
    <row r="43444" spans="36:43" x14ac:dyDescent="0.3">
      <c r="AJ43444" s="28"/>
      <c r="AQ43444" s="15"/>
    </row>
    <row r="43445" spans="36:43" x14ac:dyDescent="0.3">
      <c r="AJ43445" s="28"/>
      <c r="AQ43445" s="15"/>
    </row>
    <row r="43446" spans="36:43" x14ac:dyDescent="0.3">
      <c r="AJ43446" s="28"/>
      <c r="AQ43446" s="15"/>
    </row>
    <row r="43447" spans="36:43" x14ac:dyDescent="0.3">
      <c r="AJ43447" s="28"/>
      <c r="AQ43447" s="15"/>
    </row>
    <row r="43448" spans="36:43" x14ac:dyDescent="0.3">
      <c r="AJ43448" s="28"/>
      <c r="AQ43448" s="15"/>
    </row>
    <row r="43449" spans="36:43" x14ac:dyDescent="0.3">
      <c r="AJ43449" s="28"/>
      <c r="AQ43449" s="15"/>
    </row>
    <row r="43450" spans="36:43" x14ac:dyDescent="0.3">
      <c r="AJ43450" s="28"/>
      <c r="AQ43450" s="15"/>
    </row>
    <row r="43451" spans="36:43" x14ac:dyDescent="0.3">
      <c r="AJ43451" s="28"/>
      <c r="AQ43451" s="15"/>
    </row>
    <row r="43452" spans="36:43" x14ac:dyDescent="0.3">
      <c r="AJ43452" s="28"/>
      <c r="AQ43452" s="15"/>
    </row>
    <row r="43453" spans="36:43" x14ac:dyDescent="0.3">
      <c r="AJ43453" s="28"/>
      <c r="AQ43453" s="15"/>
    </row>
    <row r="43454" spans="36:43" x14ac:dyDescent="0.3">
      <c r="AJ43454" s="28"/>
      <c r="AQ43454" s="15"/>
    </row>
    <row r="43455" spans="36:43" x14ac:dyDescent="0.3">
      <c r="AJ43455" s="28"/>
      <c r="AQ43455" s="15"/>
    </row>
    <row r="43456" spans="36:43" x14ac:dyDescent="0.3">
      <c r="AJ43456" s="28"/>
      <c r="AQ43456" s="15"/>
    </row>
    <row r="43457" spans="36:43" x14ac:dyDescent="0.3">
      <c r="AJ43457" s="28"/>
      <c r="AQ43457" s="15"/>
    </row>
    <row r="43458" spans="36:43" x14ac:dyDescent="0.3">
      <c r="AJ43458" s="28"/>
      <c r="AQ43458" s="15"/>
    </row>
    <row r="43459" spans="36:43" x14ac:dyDescent="0.3">
      <c r="AJ43459" s="28"/>
      <c r="AQ43459" s="15"/>
    </row>
    <row r="43460" spans="36:43" x14ac:dyDescent="0.3">
      <c r="AJ43460" s="28"/>
      <c r="AQ43460" s="15"/>
    </row>
    <row r="43461" spans="36:43" x14ac:dyDescent="0.3">
      <c r="AJ43461" s="28"/>
      <c r="AQ43461" s="15"/>
    </row>
    <row r="43462" spans="36:43" x14ac:dyDescent="0.3">
      <c r="AJ43462" s="28"/>
      <c r="AQ43462" s="15"/>
    </row>
    <row r="43463" spans="36:43" x14ac:dyDescent="0.3">
      <c r="AJ43463" s="28"/>
      <c r="AQ43463" s="15"/>
    </row>
    <row r="43464" spans="36:43" x14ac:dyDescent="0.3">
      <c r="AJ43464" s="28"/>
      <c r="AQ43464" s="15"/>
    </row>
    <row r="43465" spans="36:43" x14ac:dyDescent="0.3">
      <c r="AJ43465" s="28"/>
      <c r="AQ43465" s="15"/>
    </row>
    <row r="43466" spans="36:43" x14ac:dyDescent="0.3">
      <c r="AJ43466" s="28"/>
      <c r="AQ43466" s="15"/>
    </row>
    <row r="43467" spans="36:43" x14ac:dyDescent="0.3">
      <c r="AJ43467" s="28"/>
      <c r="AQ43467" s="15"/>
    </row>
    <row r="43468" spans="36:43" x14ac:dyDescent="0.3">
      <c r="AJ43468" s="28"/>
      <c r="AQ43468" s="15"/>
    </row>
    <row r="43469" spans="36:43" x14ac:dyDescent="0.3">
      <c r="AJ43469" s="28"/>
      <c r="AQ43469" s="15"/>
    </row>
    <row r="43470" spans="36:43" x14ac:dyDescent="0.3">
      <c r="AJ43470" s="28"/>
      <c r="AQ43470" s="15"/>
    </row>
    <row r="43471" spans="36:43" x14ac:dyDescent="0.3">
      <c r="AJ43471" s="28"/>
      <c r="AQ43471" s="15"/>
    </row>
    <row r="43472" spans="36:43" x14ac:dyDescent="0.3">
      <c r="AJ43472" s="28"/>
      <c r="AQ43472" s="15"/>
    </row>
    <row r="43473" spans="36:43" x14ac:dyDescent="0.3">
      <c r="AJ43473" s="28"/>
      <c r="AQ43473" s="15"/>
    </row>
    <row r="43474" spans="36:43" x14ac:dyDescent="0.3">
      <c r="AJ43474" s="28"/>
      <c r="AQ43474" s="15"/>
    </row>
    <row r="43475" spans="36:43" x14ac:dyDescent="0.3">
      <c r="AJ43475" s="28"/>
      <c r="AQ43475" s="15"/>
    </row>
    <row r="43476" spans="36:43" x14ac:dyDescent="0.3">
      <c r="AJ43476" s="28"/>
      <c r="AQ43476" s="15"/>
    </row>
    <row r="43477" spans="36:43" x14ac:dyDescent="0.3">
      <c r="AJ43477" s="28"/>
      <c r="AQ43477" s="15"/>
    </row>
    <row r="43478" spans="36:43" x14ac:dyDescent="0.3">
      <c r="AJ43478" s="28"/>
      <c r="AQ43478" s="15"/>
    </row>
    <row r="43479" spans="36:43" x14ac:dyDescent="0.3">
      <c r="AJ43479" s="28"/>
      <c r="AQ43479" s="15"/>
    </row>
    <row r="43480" spans="36:43" x14ac:dyDescent="0.3">
      <c r="AJ43480" s="28"/>
      <c r="AQ43480" s="15"/>
    </row>
    <row r="43481" spans="36:43" x14ac:dyDescent="0.3">
      <c r="AJ43481" s="28"/>
      <c r="AQ43481" s="15"/>
    </row>
    <row r="43482" spans="36:43" x14ac:dyDescent="0.3">
      <c r="AJ43482" s="28"/>
      <c r="AQ43482" s="15"/>
    </row>
    <row r="43483" spans="36:43" x14ac:dyDescent="0.3">
      <c r="AJ43483" s="28"/>
      <c r="AQ43483" s="15"/>
    </row>
    <row r="43484" spans="36:43" x14ac:dyDescent="0.3">
      <c r="AJ43484" s="28"/>
      <c r="AQ43484" s="15"/>
    </row>
    <row r="43485" spans="36:43" x14ac:dyDescent="0.3">
      <c r="AJ43485" s="28"/>
      <c r="AQ43485" s="15"/>
    </row>
    <row r="43486" spans="36:43" x14ac:dyDescent="0.3">
      <c r="AJ43486" s="28"/>
      <c r="AQ43486" s="15"/>
    </row>
    <row r="43487" spans="36:43" x14ac:dyDescent="0.3">
      <c r="AJ43487" s="28"/>
      <c r="AQ43487" s="15"/>
    </row>
    <row r="43488" spans="36:43" x14ac:dyDescent="0.3">
      <c r="AJ43488" s="28"/>
      <c r="AQ43488" s="15"/>
    </row>
    <row r="43489" spans="36:43" x14ac:dyDescent="0.3">
      <c r="AJ43489" s="28"/>
      <c r="AQ43489" s="15"/>
    </row>
    <row r="43490" spans="36:43" x14ac:dyDescent="0.3">
      <c r="AJ43490" s="28"/>
      <c r="AQ43490" s="15"/>
    </row>
    <row r="43491" spans="36:43" x14ac:dyDescent="0.3">
      <c r="AJ43491" s="28"/>
      <c r="AQ43491" s="15"/>
    </row>
    <row r="43492" spans="36:43" x14ac:dyDescent="0.3">
      <c r="AJ43492" s="28"/>
      <c r="AQ43492" s="15"/>
    </row>
    <row r="43493" spans="36:43" x14ac:dyDescent="0.3">
      <c r="AJ43493" s="28"/>
      <c r="AQ43493" s="15"/>
    </row>
    <row r="43494" spans="36:43" x14ac:dyDescent="0.3">
      <c r="AJ43494" s="28"/>
      <c r="AQ43494" s="15"/>
    </row>
    <row r="43495" spans="36:43" x14ac:dyDescent="0.3">
      <c r="AJ43495" s="28"/>
      <c r="AQ43495" s="15"/>
    </row>
    <row r="43496" spans="36:43" x14ac:dyDescent="0.3">
      <c r="AJ43496" s="28"/>
      <c r="AQ43496" s="15"/>
    </row>
    <row r="43497" spans="36:43" x14ac:dyDescent="0.3">
      <c r="AJ43497" s="28"/>
      <c r="AQ43497" s="15"/>
    </row>
    <row r="43498" spans="36:43" x14ac:dyDescent="0.3">
      <c r="AJ43498" s="28"/>
      <c r="AQ43498" s="15"/>
    </row>
    <row r="43499" spans="36:43" x14ac:dyDescent="0.3">
      <c r="AJ43499" s="28"/>
      <c r="AQ43499" s="15"/>
    </row>
    <row r="43500" spans="36:43" x14ac:dyDescent="0.3">
      <c r="AJ43500" s="28"/>
      <c r="AQ43500" s="15"/>
    </row>
    <row r="43501" spans="36:43" x14ac:dyDescent="0.3">
      <c r="AJ43501" s="28"/>
      <c r="AQ43501" s="15"/>
    </row>
    <row r="43502" spans="36:43" x14ac:dyDescent="0.3">
      <c r="AJ43502" s="28"/>
      <c r="AQ43502" s="15"/>
    </row>
    <row r="43503" spans="36:43" x14ac:dyDescent="0.3">
      <c r="AJ43503" s="28"/>
      <c r="AQ43503" s="15"/>
    </row>
    <row r="43504" spans="36:43" x14ac:dyDescent="0.3">
      <c r="AJ43504" s="28"/>
      <c r="AQ43504" s="15"/>
    </row>
    <row r="43505" spans="36:43" x14ac:dyDescent="0.3">
      <c r="AJ43505" s="28"/>
      <c r="AQ43505" s="15"/>
    </row>
    <row r="43506" spans="36:43" x14ac:dyDescent="0.3">
      <c r="AJ43506" s="28"/>
      <c r="AQ43506" s="15"/>
    </row>
    <row r="43507" spans="36:43" x14ac:dyDescent="0.3">
      <c r="AJ43507" s="28"/>
      <c r="AQ43507" s="15"/>
    </row>
    <row r="43508" spans="36:43" x14ac:dyDescent="0.3">
      <c r="AJ43508" s="28"/>
      <c r="AQ43508" s="15"/>
    </row>
    <row r="43509" spans="36:43" x14ac:dyDescent="0.3">
      <c r="AJ43509" s="28"/>
      <c r="AQ43509" s="15"/>
    </row>
    <row r="43510" spans="36:43" x14ac:dyDescent="0.3">
      <c r="AJ43510" s="28"/>
      <c r="AQ43510" s="15"/>
    </row>
    <row r="43511" spans="36:43" x14ac:dyDescent="0.3">
      <c r="AJ43511" s="28"/>
      <c r="AQ43511" s="15"/>
    </row>
    <row r="43512" spans="36:43" x14ac:dyDescent="0.3">
      <c r="AJ43512" s="28"/>
      <c r="AQ43512" s="15"/>
    </row>
    <row r="43513" spans="36:43" x14ac:dyDescent="0.3">
      <c r="AJ43513" s="28"/>
      <c r="AQ43513" s="15"/>
    </row>
    <row r="43514" spans="36:43" x14ac:dyDescent="0.3">
      <c r="AJ43514" s="28"/>
      <c r="AQ43514" s="15"/>
    </row>
    <row r="43515" spans="36:43" x14ac:dyDescent="0.3">
      <c r="AJ43515" s="28"/>
      <c r="AQ43515" s="15"/>
    </row>
    <row r="43516" spans="36:43" x14ac:dyDescent="0.3">
      <c r="AJ43516" s="28"/>
      <c r="AQ43516" s="15"/>
    </row>
    <row r="43517" spans="36:43" x14ac:dyDescent="0.3">
      <c r="AJ43517" s="28"/>
      <c r="AQ43517" s="15"/>
    </row>
    <row r="43518" spans="36:43" x14ac:dyDescent="0.3">
      <c r="AJ43518" s="28"/>
      <c r="AQ43518" s="15"/>
    </row>
    <row r="43519" spans="36:43" x14ac:dyDescent="0.3">
      <c r="AJ43519" s="28"/>
      <c r="AQ43519" s="15"/>
    </row>
    <row r="43520" spans="36:43" x14ac:dyDescent="0.3">
      <c r="AJ43520" s="28"/>
      <c r="AQ43520" s="15"/>
    </row>
    <row r="43521" spans="36:43" x14ac:dyDescent="0.3">
      <c r="AJ43521" s="28"/>
      <c r="AQ43521" s="15"/>
    </row>
    <row r="43522" spans="36:43" x14ac:dyDescent="0.3">
      <c r="AJ43522" s="28"/>
      <c r="AQ43522" s="15"/>
    </row>
    <row r="43523" spans="36:43" x14ac:dyDescent="0.3">
      <c r="AJ43523" s="28"/>
      <c r="AQ43523" s="15"/>
    </row>
    <row r="43524" spans="36:43" x14ac:dyDescent="0.3">
      <c r="AJ43524" s="28"/>
      <c r="AQ43524" s="15"/>
    </row>
    <row r="43525" spans="36:43" x14ac:dyDescent="0.3">
      <c r="AJ43525" s="28"/>
      <c r="AQ43525" s="15"/>
    </row>
    <row r="43526" spans="36:43" x14ac:dyDescent="0.3">
      <c r="AJ43526" s="28"/>
      <c r="AQ43526" s="15"/>
    </row>
    <row r="43527" spans="36:43" x14ac:dyDescent="0.3">
      <c r="AJ43527" s="28"/>
      <c r="AQ43527" s="15"/>
    </row>
    <row r="43528" spans="36:43" x14ac:dyDescent="0.3">
      <c r="AJ43528" s="28"/>
      <c r="AQ43528" s="15"/>
    </row>
    <row r="43529" spans="36:43" x14ac:dyDescent="0.3">
      <c r="AJ43529" s="28"/>
      <c r="AQ43529" s="15"/>
    </row>
    <row r="43530" spans="36:43" x14ac:dyDescent="0.3">
      <c r="AJ43530" s="28"/>
      <c r="AQ43530" s="15"/>
    </row>
    <row r="43531" spans="36:43" x14ac:dyDescent="0.3">
      <c r="AJ43531" s="28"/>
      <c r="AQ43531" s="15"/>
    </row>
    <row r="43532" spans="36:43" x14ac:dyDescent="0.3">
      <c r="AJ43532" s="28"/>
      <c r="AQ43532" s="15"/>
    </row>
    <row r="43533" spans="36:43" x14ac:dyDescent="0.3">
      <c r="AJ43533" s="28"/>
      <c r="AQ43533" s="15"/>
    </row>
    <row r="43534" spans="36:43" x14ac:dyDescent="0.3">
      <c r="AJ43534" s="28"/>
      <c r="AQ43534" s="15"/>
    </row>
    <row r="43535" spans="36:43" x14ac:dyDescent="0.3">
      <c r="AJ43535" s="28"/>
      <c r="AQ43535" s="15"/>
    </row>
    <row r="43536" spans="36:43" x14ac:dyDescent="0.3">
      <c r="AJ43536" s="28"/>
      <c r="AQ43536" s="15"/>
    </row>
    <row r="43537" spans="36:43" x14ac:dyDescent="0.3">
      <c r="AJ43537" s="28"/>
      <c r="AQ43537" s="15"/>
    </row>
    <row r="43538" spans="36:43" x14ac:dyDescent="0.3">
      <c r="AJ43538" s="28"/>
      <c r="AQ43538" s="15"/>
    </row>
    <row r="43539" spans="36:43" x14ac:dyDescent="0.3">
      <c r="AJ43539" s="28"/>
      <c r="AQ43539" s="15"/>
    </row>
    <row r="43540" spans="36:43" x14ac:dyDescent="0.3">
      <c r="AJ43540" s="28"/>
      <c r="AQ43540" s="15"/>
    </row>
    <row r="43541" spans="36:43" x14ac:dyDescent="0.3">
      <c r="AJ43541" s="28"/>
      <c r="AQ43541" s="15"/>
    </row>
    <row r="43542" spans="36:43" x14ac:dyDescent="0.3">
      <c r="AJ43542" s="28"/>
      <c r="AQ43542" s="15"/>
    </row>
    <row r="43543" spans="36:43" x14ac:dyDescent="0.3">
      <c r="AJ43543" s="28"/>
      <c r="AQ43543" s="15"/>
    </row>
    <row r="43544" spans="36:43" x14ac:dyDescent="0.3">
      <c r="AJ43544" s="28"/>
      <c r="AQ43544" s="15"/>
    </row>
    <row r="43545" spans="36:43" x14ac:dyDescent="0.3">
      <c r="AJ43545" s="28"/>
      <c r="AQ43545" s="15"/>
    </row>
    <row r="43546" spans="36:43" x14ac:dyDescent="0.3">
      <c r="AJ43546" s="28"/>
      <c r="AQ43546" s="15"/>
    </row>
    <row r="43547" spans="36:43" x14ac:dyDescent="0.3">
      <c r="AJ43547" s="28"/>
      <c r="AQ43547" s="15"/>
    </row>
    <row r="43548" spans="36:43" x14ac:dyDescent="0.3">
      <c r="AJ43548" s="28"/>
      <c r="AQ43548" s="15"/>
    </row>
    <row r="43549" spans="36:43" x14ac:dyDescent="0.3">
      <c r="AJ43549" s="28"/>
      <c r="AQ43549" s="15"/>
    </row>
    <row r="43550" spans="36:43" x14ac:dyDescent="0.3">
      <c r="AJ43550" s="28"/>
      <c r="AQ43550" s="15"/>
    </row>
    <row r="43551" spans="36:43" x14ac:dyDescent="0.3">
      <c r="AJ43551" s="28"/>
      <c r="AQ43551" s="15"/>
    </row>
    <row r="43552" spans="36:43" x14ac:dyDescent="0.3">
      <c r="AJ43552" s="28"/>
      <c r="AQ43552" s="15"/>
    </row>
    <row r="43553" spans="36:43" x14ac:dyDescent="0.3">
      <c r="AJ43553" s="28"/>
      <c r="AQ43553" s="15"/>
    </row>
    <row r="43554" spans="36:43" x14ac:dyDescent="0.3">
      <c r="AJ43554" s="28"/>
      <c r="AQ43554" s="15"/>
    </row>
    <row r="43555" spans="36:43" x14ac:dyDescent="0.3">
      <c r="AJ43555" s="28"/>
      <c r="AQ43555" s="15"/>
    </row>
    <row r="43556" spans="36:43" x14ac:dyDescent="0.3">
      <c r="AJ43556" s="28"/>
      <c r="AQ43556" s="15"/>
    </row>
    <row r="43557" spans="36:43" x14ac:dyDescent="0.3">
      <c r="AJ43557" s="28"/>
      <c r="AQ43557" s="15"/>
    </row>
    <row r="43558" spans="36:43" x14ac:dyDescent="0.3">
      <c r="AJ43558" s="28"/>
      <c r="AQ43558" s="15"/>
    </row>
    <row r="43559" spans="36:43" x14ac:dyDescent="0.3">
      <c r="AJ43559" s="28"/>
      <c r="AQ43559" s="15"/>
    </row>
    <row r="43560" spans="36:43" x14ac:dyDescent="0.3">
      <c r="AJ43560" s="28"/>
      <c r="AQ43560" s="15"/>
    </row>
    <row r="43561" spans="36:43" x14ac:dyDescent="0.3">
      <c r="AJ43561" s="28"/>
      <c r="AQ43561" s="15"/>
    </row>
    <row r="43562" spans="36:43" x14ac:dyDescent="0.3">
      <c r="AJ43562" s="28"/>
      <c r="AQ43562" s="15"/>
    </row>
    <row r="43563" spans="36:43" x14ac:dyDescent="0.3">
      <c r="AJ43563" s="28"/>
      <c r="AQ43563" s="15"/>
    </row>
    <row r="43564" spans="36:43" x14ac:dyDescent="0.3">
      <c r="AJ43564" s="28"/>
      <c r="AQ43564" s="15"/>
    </row>
    <row r="43565" spans="36:43" x14ac:dyDescent="0.3">
      <c r="AJ43565" s="28"/>
      <c r="AQ43565" s="15"/>
    </row>
    <row r="43566" spans="36:43" x14ac:dyDescent="0.3">
      <c r="AJ43566" s="28"/>
      <c r="AQ43566" s="15"/>
    </row>
    <row r="43567" spans="36:43" x14ac:dyDescent="0.3">
      <c r="AJ43567" s="28"/>
      <c r="AQ43567" s="15"/>
    </row>
    <row r="43568" spans="36:43" x14ac:dyDescent="0.3">
      <c r="AJ43568" s="28"/>
      <c r="AQ43568" s="15"/>
    </row>
    <row r="43569" spans="36:43" x14ac:dyDescent="0.3">
      <c r="AJ43569" s="28"/>
      <c r="AQ43569" s="15"/>
    </row>
    <row r="43570" spans="36:43" x14ac:dyDescent="0.3">
      <c r="AJ43570" s="28"/>
      <c r="AQ43570" s="15"/>
    </row>
    <row r="43571" spans="36:43" x14ac:dyDescent="0.3">
      <c r="AJ43571" s="28"/>
      <c r="AQ43571" s="15"/>
    </row>
    <row r="43572" spans="36:43" x14ac:dyDescent="0.3">
      <c r="AJ43572" s="28"/>
      <c r="AQ43572" s="15"/>
    </row>
    <row r="43573" spans="36:43" x14ac:dyDescent="0.3">
      <c r="AJ43573" s="28"/>
      <c r="AQ43573" s="15"/>
    </row>
    <row r="43574" spans="36:43" x14ac:dyDescent="0.3">
      <c r="AJ43574" s="28"/>
      <c r="AQ43574" s="15"/>
    </row>
    <row r="43575" spans="36:43" x14ac:dyDescent="0.3">
      <c r="AJ43575" s="28"/>
      <c r="AQ43575" s="15"/>
    </row>
    <row r="43576" spans="36:43" x14ac:dyDescent="0.3">
      <c r="AJ43576" s="28"/>
      <c r="AQ43576" s="15"/>
    </row>
    <row r="43577" spans="36:43" x14ac:dyDescent="0.3">
      <c r="AJ43577" s="28"/>
      <c r="AQ43577" s="15"/>
    </row>
    <row r="43578" spans="36:43" x14ac:dyDescent="0.3">
      <c r="AJ43578" s="28"/>
      <c r="AQ43578" s="15"/>
    </row>
    <row r="43579" spans="36:43" x14ac:dyDescent="0.3">
      <c r="AJ43579" s="28"/>
      <c r="AQ43579" s="15"/>
    </row>
    <row r="43580" spans="36:43" x14ac:dyDescent="0.3">
      <c r="AJ43580" s="28"/>
      <c r="AQ43580" s="15"/>
    </row>
    <row r="43581" spans="36:43" x14ac:dyDescent="0.3">
      <c r="AJ43581" s="28"/>
      <c r="AQ43581" s="15"/>
    </row>
    <row r="43582" spans="36:43" x14ac:dyDescent="0.3">
      <c r="AJ43582" s="28"/>
      <c r="AQ43582" s="15"/>
    </row>
    <row r="43583" spans="36:43" x14ac:dyDescent="0.3">
      <c r="AJ43583" s="28"/>
      <c r="AQ43583" s="15"/>
    </row>
    <row r="43584" spans="36:43" x14ac:dyDescent="0.3">
      <c r="AJ43584" s="28"/>
      <c r="AQ43584" s="15"/>
    </row>
    <row r="43585" spans="36:43" x14ac:dyDescent="0.3">
      <c r="AJ43585" s="28"/>
      <c r="AQ43585" s="15"/>
    </row>
    <row r="43586" spans="36:43" x14ac:dyDescent="0.3">
      <c r="AJ43586" s="28"/>
      <c r="AQ43586" s="15"/>
    </row>
    <row r="43587" spans="36:43" x14ac:dyDescent="0.3">
      <c r="AJ43587" s="28"/>
      <c r="AQ43587" s="15"/>
    </row>
    <row r="43588" spans="36:43" x14ac:dyDescent="0.3">
      <c r="AJ43588" s="28"/>
      <c r="AQ43588" s="15"/>
    </row>
    <row r="43589" spans="36:43" x14ac:dyDescent="0.3">
      <c r="AJ43589" s="28"/>
      <c r="AQ43589" s="15"/>
    </row>
    <row r="43590" spans="36:43" x14ac:dyDescent="0.3">
      <c r="AJ43590" s="28"/>
      <c r="AQ43590" s="15"/>
    </row>
    <row r="43591" spans="36:43" x14ac:dyDescent="0.3">
      <c r="AJ43591" s="28"/>
      <c r="AQ43591" s="15"/>
    </row>
    <row r="43592" spans="36:43" x14ac:dyDescent="0.3">
      <c r="AJ43592" s="28"/>
      <c r="AQ43592" s="15"/>
    </row>
    <row r="43593" spans="36:43" x14ac:dyDescent="0.3">
      <c r="AJ43593" s="28"/>
      <c r="AQ43593" s="15"/>
    </row>
    <row r="43594" spans="36:43" x14ac:dyDescent="0.3">
      <c r="AJ43594" s="28"/>
      <c r="AQ43594" s="15"/>
    </row>
    <row r="43595" spans="36:43" x14ac:dyDescent="0.3">
      <c r="AJ43595" s="28"/>
      <c r="AQ43595" s="15"/>
    </row>
    <row r="43596" spans="36:43" x14ac:dyDescent="0.3">
      <c r="AJ43596" s="28"/>
      <c r="AQ43596" s="15"/>
    </row>
    <row r="43597" spans="36:43" x14ac:dyDescent="0.3">
      <c r="AJ43597" s="28"/>
      <c r="AQ43597" s="15"/>
    </row>
    <row r="43598" spans="36:43" x14ac:dyDescent="0.3">
      <c r="AJ43598" s="28"/>
      <c r="AQ43598" s="15"/>
    </row>
    <row r="43599" spans="36:43" x14ac:dyDescent="0.3">
      <c r="AJ43599" s="28"/>
      <c r="AQ43599" s="15"/>
    </row>
    <row r="43600" spans="36:43" x14ac:dyDescent="0.3">
      <c r="AJ43600" s="28"/>
      <c r="AQ43600" s="15"/>
    </row>
    <row r="43601" spans="36:43" x14ac:dyDescent="0.3">
      <c r="AJ43601" s="28"/>
      <c r="AQ43601" s="15"/>
    </row>
    <row r="43602" spans="36:43" x14ac:dyDescent="0.3">
      <c r="AJ43602" s="28"/>
      <c r="AQ43602" s="15"/>
    </row>
    <row r="43603" spans="36:43" x14ac:dyDescent="0.3">
      <c r="AJ43603" s="28"/>
      <c r="AQ43603" s="15"/>
    </row>
    <row r="43604" spans="36:43" x14ac:dyDescent="0.3">
      <c r="AJ43604" s="28"/>
      <c r="AQ43604" s="15"/>
    </row>
    <row r="43605" spans="36:43" x14ac:dyDescent="0.3">
      <c r="AJ43605" s="28"/>
      <c r="AQ43605" s="15"/>
    </row>
    <row r="43606" spans="36:43" x14ac:dyDescent="0.3">
      <c r="AJ43606" s="28"/>
      <c r="AQ43606" s="15"/>
    </row>
    <row r="43607" spans="36:43" x14ac:dyDescent="0.3">
      <c r="AJ43607" s="28"/>
      <c r="AQ43607" s="15"/>
    </row>
    <row r="43608" spans="36:43" x14ac:dyDescent="0.3">
      <c r="AJ43608" s="28"/>
      <c r="AQ43608" s="15"/>
    </row>
    <row r="43609" spans="36:43" x14ac:dyDescent="0.3">
      <c r="AJ43609" s="28"/>
      <c r="AQ43609" s="15"/>
    </row>
    <row r="43610" spans="36:43" x14ac:dyDescent="0.3">
      <c r="AJ43610" s="28"/>
      <c r="AQ43610" s="15"/>
    </row>
    <row r="43611" spans="36:43" x14ac:dyDescent="0.3">
      <c r="AJ43611" s="28"/>
      <c r="AQ43611" s="15"/>
    </row>
    <row r="43612" spans="36:43" x14ac:dyDescent="0.3">
      <c r="AJ43612" s="28"/>
      <c r="AQ43612" s="15"/>
    </row>
    <row r="43613" spans="36:43" x14ac:dyDescent="0.3">
      <c r="AJ43613" s="28"/>
      <c r="AQ43613" s="15"/>
    </row>
    <row r="43614" spans="36:43" x14ac:dyDescent="0.3">
      <c r="AJ43614" s="28"/>
      <c r="AQ43614" s="15"/>
    </row>
    <row r="43615" spans="36:43" x14ac:dyDescent="0.3">
      <c r="AJ43615" s="28"/>
      <c r="AQ43615" s="15"/>
    </row>
    <row r="43616" spans="36:43" x14ac:dyDescent="0.3">
      <c r="AJ43616" s="28"/>
      <c r="AQ43616" s="15"/>
    </row>
    <row r="43617" spans="36:43" x14ac:dyDescent="0.3">
      <c r="AJ43617" s="28"/>
      <c r="AQ43617" s="15"/>
    </row>
    <row r="43618" spans="36:43" x14ac:dyDescent="0.3">
      <c r="AJ43618" s="28"/>
      <c r="AQ43618" s="15"/>
    </row>
    <row r="43619" spans="36:43" x14ac:dyDescent="0.3">
      <c r="AJ43619" s="28"/>
      <c r="AQ43619" s="15"/>
    </row>
    <row r="43620" spans="36:43" x14ac:dyDescent="0.3">
      <c r="AJ43620" s="28"/>
      <c r="AQ43620" s="15"/>
    </row>
    <row r="43621" spans="36:43" x14ac:dyDescent="0.3">
      <c r="AJ43621" s="28"/>
      <c r="AQ43621" s="15"/>
    </row>
    <row r="43622" spans="36:43" x14ac:dyDescent="0.3">
      <c r="AJ43622" s="28"/>
      <c r="AQ43622" s="15"/>
    </row>
    <row r="43623" spans="36:43" x14ac:dyDescent="0.3">
      <c r="AJ43623" s="28"/>
      <c r="AQ43623" s="15"/>
    </row>
    <row r="43624" spans="36:43" x14ac:dyDescent="0.3">
      <c r="AJ43624" s="28"/>
      <c r="AQ43624" s="15"/>
    </row>
    <row r="43625" spans="36:43" x14ac:dyDescent="0.3">
      <c r="AJ43625" s="28"/>
      <c r="AQ43625" s="15"/>
    </row>
    <row r="43626" spans="36:43" x14ac:dyDescent="0.3">
      <c r="AJ43626" s="28"/>
      <c r="AQ43626" s="15"/>
    </row>
    <row r="43627" spans="36:43" x14ac:dyDescent="0.3">
      <c r="AJ43627" s="28"/>
      <c r="AQ43627" s="15"/>
    </row>
    <row r="43628" spans="36:43" x14ac:dyDescent="0.3">
      <c r="AJ43628" s="28"/>
      <c r="AQ43628" s="15"/>
    </row>
    <row r="43629" spans="36:43" x14ac:dyDescent="0.3">
      <c r="AJ43629" s="28"/>
      <c r="AQ43629" s="15"/>
    </row>
    <row r="43630" spans="36:43" x14ac:dyDescent="0.3">
      <c r="AJ43630" s="28"/>
      <c r="AQ43630" s="15"/>
    </row>
    <row r="43631" spans="36:43" x14ac:dyDescent="0.3">
      <c r="AJ43631" s="28"/>
      <c r="AQ43631" s="15"/>
    </row>
    <row r="43632" spans="36:43" x14ac:dyDescent="0.3">
      <c r="AJ43632" s="28"/>
      <c r="AQ43632" s="15"/>
    </row>
    <row r="43633" spans="36:43" x14ac:dyDescent="0.3">
      <c r="AJ43633" s="28"/>
      <c r="AQ43633" s="15"/>
    </row>
    <row r="43634" spans="36:43" x14ac:dyDescent="0.3">
      <c r="AJ43634" s="28"/>
      <c r="AQ43634" s="15"/>
    </row>
    <row r="43635" spans="36:43" x14ac:dyDescent="0.3">
      <c r="AJ43635" s="28"/>
      <c r="AQ43635" s="15"/>
    </row>
    <row r="43636" spans="36:43" x14ac:dyDescent="0.3">
      <c r="AJ43636" s="28"/>
      <c r="AQ43636" s="15"/>
    </row>
    <row r="43637" spans="36:43" x14ac:dyDescent="0.3">
      <c r="AJ43637" s="28"/>
      <c r="AQ43637" s="15"/>
    </row>
    <row r="43638" spans="36:43" x14ac:dyDescent="0.3">
      <c r="AJ43638" s="28"/>
      <c r="AQ43638" s="15"/>
    </row>
    <row r="43639" spans="36:43" x14ac:dyDescent="0.3">
      <c r="AJ43639" s="28"/>
      <c r="AQ43639" s="15"/>
    </row>
    <row r="43640" spans="36:43" x14ac:dyDescent="0.3">
      <c r="AJ43640" s="28"/>
      <c r="AQ43640" s="15"/>
    </row>
    <row r="43641" spans="36:43" x14ac:dyDescent="0.3">
      <c r="AJ43641" s="28"/>
      <c r="AQ43641" s="15"/>
    </row>
    <row r="43642" spans="36:43" x14ac:dyDescent="0.3">
      <c r="AJ43642" s="28"/>
      <c r="AQ43642" s="15"/>
    </row>
    <row r="43643" spans="36:43" x14ac:dyDescent="0.3">
      <c r="AJ43643" s="28"/>
      <c r="AQ43643" s="15"/>
    </row>
    <row r="43644" spans="36:43" x14ac:dyDescent="0.3">
      <c r="AJ43644" s="28"/>
      <c r="AQ43644" s="15"/>
    </row>
    <row r="43645" spans="36:43" x14ac:dyDescent="0.3">
      <c r="AJ43645" s="28"/>
      <c r="AQ43645" s="15"/>
    </row>
    <row r="43646" spans="36:43" x14ac:dyDescent="0.3">
      <c r="AJ43646" s="28"/>
      <c r="AQ43646" s="15"/>
    </row>
    <row r="43647" spans="36:43" x14ac:dyDescent="0.3">
      <c r="AJ43647" s="28"/>
      <c r="AQ43647" s="15"/>
    </row>
    <row r="43648" spans="36:43" x14ac:dyDescent="0.3">
      <c r="AJ43648" s="28"/>
      <c r="AQ43648" s="15"/>
    </row>
    <row r="43649" spans="36:43" x14ac:dyDescent="0.3">
      <c r="AJ43649" s="28"/>
      <c r="AQ43649" s="15"/>
    </row>
    <row r="43650" spans="36:43" x14ac:dyDescent="0.3">
      <c r="AJ43650" s="28"/>
      <c r="AQ43650" s="15"/>
    </row>
    <row r="43651" spans="36:43" x14ac:dyDescent="0.3">
      <c r="AJ43651" s="28"/>
      <c r="AQ43651" s="15"/>
    </row>
    <row r="43652" spans="36:43" x14ac:dyDescent="0.3">
      <c r="AJ43652" s="28"/>
      <c r="AQ43652" s="15"/>
    </row>
    <row r="43653" spans="36:43" x14ac:dyDescent="0.3">
      <c r="AJ43653" s="28"/>
      <c r="AQ43653" s="15"/>
    </row>
    <row r="43654" spans="36:43" x14ac:dyDescent="0.3">
      <c r="AJ43654" s="28"/>
      <c r="AQ43654" s="15"/>
    </row>
    <row r="43655" spans="36:43" x14ac:dyDescent="0.3">
      <c r="AJ43655" s="28"/>
      <c r="AQ43655" s="15"/>
    </row>
    <row r="43656" spans="36:43" x14ac:dyDescent="0.3">
      <c r="AJ43656" s="28"/>
      <c r="AQ43656" s="15"/>
    </row>
    <row r="43657" spans="36:43" x14ac:dyDescent="0.3">
      <c r="AJ43657" s="28"/>
      <c r="AQ43657" s="15"/>
    </row>
    <row r="43658" spans="36:43" x14ac:dyDescent="0.3">
      <c r="AJ43658" s="28"/>
      <c r="AQ43658" s="15"/>
    </row>
    <row r="43659" spans="36:43" x14ac:dyDescent="0.3">
      <c r="AJ43659" s="28"/>
      <c r="AQ43659" s="15"/>
    </row>
    <row r="43660" spans="36:43" x14ac:dyDescent="0.3">
      <c r="AJ43660" s="28"/>
      <c r="AQ43660" s="15"/>
    </row>
    <row r="43661" spans="36:43" x14ac:dyDescent="0.3">
      <c r="AJ43661" s="28"/>
      <c r="AQ43661" s="15"/>
    </row>
    <row r="43662" spans="36:43" x14ac:dyDescent="0.3">
      <c r="AJ43662" s="28"/>
      <c r="AQ43662" s="15"/>
    </row>
    <row r="43663" spans="36:43" x14ac:dyDescent="0.3">
      <c r="AJ43663" s="28"/>
      <c r="AQ43663" s="15"/>
    </row>
    <row r="43664" spans="36:43" x14ac:dyDescent="0.3">
      <c r="AJ43664" s="28"/>
      <c r="AQ43664" s="15"/>
    </row>
    <row r="43665" spans="36:43" x14ac:dyDescent="0.3">
      <c r="AJ43665" s="28"/>
      <c r="AQ43665" s="15"/>
    </row>
    <row r="43666" spans="36:43" x14ac:dyDescent="0.3">
      <c r="AJ43666" s="28"/>
      <c r="AQ43666" s="15"/>
    </row>
    <row r="43667" spans="36:43" x14ac:dyDescent="0.3">
      <c r="AJ43667" s="28"/>
      <c r="AQ43667" s="15"/>
    </row>
    <row r="43668" spans="36:43" x14ac:dyDescent="0.3">
      <c r="AJ43668" s="28"/>
      <c r="AQ43668" s="15"/>
    </row>
    <row r="43669" spans="36:43" x14ac:dyDescent="0.3">
      <c r="AJ43669" s="28"/>
      <c r="AQ43669" s="15"/>
    </row>
    <row r="43670" spans="36:43" x14ac:dyDescent="0.3">
      <c r="AJ43670" s="28"/>
      <c r="AQ43670" s="15"/>
    </row>
    <row r="43671" spans="36:43" x14ac:dyDescent="0.3">
      <c r="AJ43671" s="28"/>
      <c r="AQ43671" s="15"/>
    </row>
    <row r="43672" spans="36:43" x14ac:dyDescent="0.3">
      <c r="AJ43672" s="28"/>
      <c r="AQ43672" s="15"/>
    </row>
    <row r="43673" spans="36:43" x14ac:dyDescent="0.3">
      <c r="AJ43673" s="28"/>
      <c r="AQ43673" s="15"/>
    </row>
    <row r="43674" spans="36:43" x14ac:dyDescent="0.3">
      <c r="AJ43674" s="28"/>
      <c r="AQ43674" s="15"/>
    </row>
    <row r="43675" spans="36:43" x14ac:dyDescent="0.3">
      <c r="AJ43675" s="28"/>
      <c r="AQ43675" s="15"/>
    </row>
    <row r="43676" spans="36:43" x14ac:dyDescent="0.3">
      <c r="AJ43676" s="28"/>
      <c r="AQ43676" s="15"/>
    </row>
    <row r="43677" spans="36:43" x14ac:dyDescent="0.3">
      <c r="AJ43677" s="28"/>
      <c r="AQ43677" s="15"/>
    </row>
    <row r="43678" spans="36:43" x14ac:dyDescent="0.3">
      <c r="AJ43678" s="28"/>
      <c r="AQ43678" s="15"/>
    </row>
    <row r="43679" spans="36:43" x14ac:dyDescent="0.3">
      <c r="AJ43679" s="28"/>
      <c r="AQ43679" s="15"/>
    </row>
    <row r="43680" spans="36:43" x14ac:dyDescent="0.3">
      <c r="AJ43680" s="28"/>
      <c r="AQ43680" s="15"/>
    </row>
    <row r="43681" spans="36:43" x14ac:dyDescent="0.3">
      <c r="AJ43681" s="28"/>
      <c r="AQ43681" s="15"/>
    </row>
    <row r="43682" spans="36:43" x14ac:dyDescent="0.3">
      <c r="AJ43682" s="28"/>
      <c r="AQ43682" s="15"/>
    </row>
    <row r="43683" spans="36:43" x14ac:dyDescent="0.3">
      <c r="AJ43683" s="28"/>
      <c r="AQ43683" s="15"/>
    </row>
    <row r="43684" spans="36:43" x14ac:dyDescent="0.3">
      <c r="AJ43684" s="28"/>
      <c r="AQ43684" s="15"/>
    </row>
    <row r="43685" spans="36:43" x14ac:dyDescent="0.3">
      <c r="AJ43685" s="28"/>
      <c r="AQ43685" s="15"/>
    </row>
    <row r="43686" spans="36:43" x14ac:dyDescent="0.3">
      <c r="AJ43686" s="28"/>
      <c r="AQ43686" s="15"/>
    </row>
    <row r="43687" spans="36:43" x14ac:dyDescent="0.3">
      <c r="AJ43687" s="28"/>
      <c r="AQ43687" s="15"/>
    </row>
    <row r="43688" spans="36:43" x14ac:dyDescent="0.3">
      <c r="AJ43688" s="28"/>
      <c r="AQ43688" s="15"/>
    </row>
    <row r="43689" spans="36:43" x14ac:dyDescent="0.3">
      <c r="AJ43689" s="28"/>
      <c r="AQ43689" s="15"/>
    </row>
    <row r="43690" spans="36:43" x14ac:dyDescent="0.3">
      <c r="AJ43690" s="28"/>
      <c r="AQ43690" s="15"/>
    </row>
    <row r="43691" spans="36:43" x14ac:dyDescent="0.3">
      <c r="AJ43691" s="28"/>
      <c r="AQ43691" s="15"/>
    </row>
    <row r="43692" spans="36:43" x14ac:dyDescent="0.3">
      <c r="AJ43692" s="28"/>
      <c r="AQ43692" s="15"/>
    </row>
    <row r="43693" spans="36:43" x14ac:dyDescent="0.3">
      <c r="AJ43693" s="28"/>
      <c r="AQ43693" s="15"/>
    </row>
    <row r="43694" spans="36:43" x14ac:dyDescent="0.3">
      <c r="AJ43694" s="28"/>
      <c r="AQ43694" s="15"/>
    </row>
    <row r="43695" spans="36:43" x14ac:dyDescent="0.3">
      <c r="AJ43695" s="28"/>
      <c r="AQ43695" s="15"/>
    </row>
    <row r="43696" spans="36:43" x14ac:dyDescent="0.3">
      <c r="AJ43696" s="28"/>
      <c r="AQ43696" s="15"/>
    </row>
    <row r="43697" spans="36:43" x14ac:dyDescent="0.3">
      <c r="AJ43697" s="28"/>
      <c r="AQ43697" s="15"/>
    </row>
    <row r="43698" spans="36:43" x14ac:dyDescent="0.3">
      <c r="AJ43698" s="28"/>
      <c r="AQ43698" s="15"/>
    </row>
    <row r="43699" spans="36:43" x14ac:dyDescent="0.3">
      <c r="AJ43699" s="28"/>
      <c r="AQ43699" s="15"/>
    </row>
    <row r="43700" spans="36:43" x14ac:dyDescent="0.3">
      <c r="AJ43700" s="28"/>
      <c r="AQ43700" s="15"/>
    </row>
    <row r="43701" spans="36:43" x14ac:dyDescent="0.3">
      <c r="AJ43701" s="28"/>
      <c r="AQ43701" s="15"/>
    </row>
    <row r="43702" spans="36:43" x14ac:dyDescent="0.3">
      <c r="AJ43702" s="28"/>
      <c r="AQ43702" s="15"/>
    </row>
    <row r="43703" spans="36:43" x14ac:dyDescent="0.3">
      <c r="AJ43703" s="28"/>
      <c r="AQ43703" s="15"/>
    </row>
    <row r="43704" spans="36:43" x14ac:dyDescent="0.3">
      <c r="AJ43704" s="28"/>
      <c r="AQ43704" s="15"/>
    </row>
    <row r="43705" spans="36:43" x14ac:dyDescent="0.3">
      <c r="AJ43705" s="28"/>
      <c r="AQ43705" s="15"/>
    </row>
    <row r="43706" spans="36:43" x14ac:dyDescent="0.3">
      <c r="AJ43706" s="28"/>
      <c r="AQ43706" s="15"/>
    </row>
    <row r="43707" spans="36:43" x14ac:dyDescent="0.3">
      <c r="AJ43707" s="28"/>
      <c r="AQ43707" s="15"/>
    </row>
    <row r="43708" spans="36:43" x14ac:dyDescent="0.3">
      <c r="AJ43708" s="28"/>
      <c r="AQ43708" s="15"/>
    </row>
    <row r="43709" spans="36:43" x14ac:dyDescent="0.3">
      <c r="AJ43709" s="28"/>
      <c r="AQ43709" s="15"/>
    </row>
    <row r="43710" spans="36:43" x14ac:dyDescent="0.3">
      <c r="AJ43710" s="28"/>
      <c r="AQ43710" s="15"/>
    </row>
    <row r="43711" spans="36:43" x14ac:dyDescent="0.3">
      <c r="AJ43711" s="28"/>
      <c r="AQ43711" s="15"/>
    </row>
    <row r="43712" spans="36:43" x14ac:dyDescent="0.3">
      <c r="AJ43712" s="28"/>
      <c r="AQ43712" s="15"/>
    </row>
    <row r="43713" spans="36:43" x14ac:dyDescent="0.3">
      <c r="AJ43713" s="28"/>
      <c r="AQ43713" s="15"/>
    </row>
    <row r="43714" spans="36:43" x14ac:dyDescent="0.3">
      <c r="AJ43714" s="28"/>
      <c r="AQ43714" s="15"/>
    </row>
    <row r="43715" spans="36:43" x14ac:dyDescent="0.3">
      <c r="AJ43715" s="28"/>
      <c r="AQ43715" s="15"/>
    </row>
    <row r="43716" spans="36:43" x14ac:dyDescent="0.3">
      <c r="AJ43716" s="28"/>
      <c r="AQ43716" s="15"/>
    </row>
    <row r="43717" spans="36:43" x14ac:dyDescent="0.3">
      <c r="AJ43717" s="28"/>
      <c r="AQ43717" s="15"/>
    </row>
    <row r="43718" spans="36:43" x14ac:dyDescent="0.3">
      <c r="AJ43718" s="28"/>
      <c r="AQ43718" s="15"/>
    </row>
    <row r="43719" spans="36:43" x14ac:dyDescent="0.3">
      <c r="AJ43719" s="28"/>
      <c r="AQ43719" s="15"/>
    </row>
    <row r="43720" spans="36:43" x14ac:dyDescent="0.3">
      <c r="AJ43720" s="28"/>
      <c r="AQ43720" s="15"/>
    </row>
    <row r="43721" spans="36:43" x14ac:dyDescent="0.3">
      <c r="AJ43721" s="28"/>
      <c r="AQ43721" s="15"/>
    </row>
    <row r="43722" spans="36:43" x14ac:dyDescent="0.3">
      <c r="AJ43722" s="28"/>
      <c r="AQ43722" s="15"/>
    </row>
    <row r="43723" spans="36:43" x14ac:dyDescent="0.3">
      <c r="AJ43723" s="28"/>
      <c r="AQ43723" s="15"/>
    </row>
    <row r="43724" spans="36:43" x14ac:dyDescent="0.3">
      <c r="AJ43724" s="28"/>
      <c r="AQ43724" s="15"/>
    </row>
    <row r="43725" spans="36:43" x14ac:dyDescent="0.3">
      <c r="AJ43725" s="28"/>
      <c r="AQ43725" s="15"/>
    </row>
    <row r="43726" spans="36:43" x14ac:dyDescent="0.3">
      <c r="AJ43726" s="28"/>
      <c r="AQ43726" s="15"/>
    </row>
    <row r="43727" spans="36:43" x14ac:dyDescent="0.3">
      <c r="AJ43727" s="28"/>
      <c r="AQ43727" s="15"/>
    </row>
    <row r="43728" spans="36:43" x14ac:dyDescent="0.3">
      <c r="AJ43728" s="28"/>
      <c r="AQ43728" s="15"/>
    </row>
    <row r="43729" spans="36:43" x14ac:dyDescent="0.3">
      <c r="AJ43729" s="28"/>
      <c r="AQ43729" s="15"/>
    </row>
    <row r="43730" spans="36:43" x14ac:dyDescent="0.3">
      <c r="AJ43730" s="28"/>
      <c r="AQ43730" s="15"/>
    </row>
    <row r="43731" spans="36:43" x14ac:dyDescent="0.3">
      <c r="AJ43731" s="28"/>
      <c r="AQ43731" s="15"/>
    </row>
    <row r="43732" spans="36:43" x14ac:dyDescent="0.3">
      <c r="AJ43732" s="28"/>
      <c r="AQ43732" s="15"/>
    </row>
    <row r="43733" spans="36:43" x14ac:dyDescent="0.3">
      <c r="AJ43733" s="28"/>
      <c r="AQ43733" s="15"/>
    </row>
    <row r="43734" spans="36:43" x14ac:dyDescent="0.3">
      <c r="AJ43734" s="28"/>
      <c r="AQ43734" s="15"/>
    </row>
    <row r="43735" spans="36:43" x14ac:dyDescent="0.3">
      <c r="AJ43735" s="28"/>
      <c r="AQ43735" s="15"/>
    </row>
    <row r="43736" spans="36:43" x14ac:dyDescent="0.3">
      <c r="AJ43736" s="28"/>
      <c r="AQ43736" s="15"/>
    </row>
    <row r="43737" spans="36:43" x14ac:dyDescent="0.3">
      <c r="AJ43737" s="28"/>
      <c r="AQ43737" s="15"/>
    </row>
    <row r="43738" spans="36:43" x14ac:dyDescent="0.3">
      <c r="AJ43738" s="28"/>
      <c r="AQ43738" s="15"/>
    </row>
    <row r="43739" spans="36:43" x14ac:dyDescent="0.3">
      <c r="AJ43739" s="28"/>
      <c r="AQ43739" s="15"/>
    </row>
    <row r="43740" spans="36:43" x14ac:dyDescent="0.3">
      <c r="AJ43740" s="28"/>
      <c r="AQ43740" s="15"/>
    </row>
    <row r="43741" spans="36:43" x14ac:dyDescent="0.3">
      <c r="AJ43741" s="28"/>
      <c r="AQ43741" s="15"/>
    </row>
    <row r="43742" spans="36:43" x14ac:dyDescent="0.3">
      <c r="AJ43742" s="28"/>
      <c r="AQ43742" s="15"/>
    </row>
    <row r="43743" spans="36:43" x14ac:dyDescent="0.3">
      <c r="AJ43743" s="28"/>
      <c r="AQ43743" s="15"/>
    </row>
    <row r="43744" spans="36:43" x14ac:dyDescent="0.3">
      <c r="AJ43744" s="28"/>
      <c r="AQ43744" s="15"/>
    </row>
    <row r="43745" spans="36:43" x14ac:dyDescent="0.3">
      <c r="AJ43745" s="28"/>
      <c r="AQ43745" s="15"/>
    </row>
    <row r="43746" spans="36:43" x14ac:dyDescent="0.3">
      <c r="AJ43746" s="28"/>
      <c r="AQ43746" s="15"/>
    </row>
    <row r="43747" spans="36:43" x14ac:dyDescent="0.3">
      <c r="AJ43747" s="28"/>
      <c r="AQ43747" s="15"/>
    </row>
    <row r="43748" spans="36:43" x14ac:dyDescent="0.3">
      <c r="AJ43748" s="28"/>
      <c r="AQ43748" s="15"/>
    </row>
    <row r="43749" spans="36:43" x14ac:dyDescent="0.3">
      <c r="AJ43749" s="28"/>
      <c r="AQ43749" s="15"/>
    </row>
    <row r="43750" spans="36:43" x14ac:dyDescent="0.3">
      <c r="AJ43750" s="28"/>
      <c r="AQ43750" s="15"/>
    </row>
    <row r="43751" spans="36:43" x14ac:dyDescent="0.3">
      <c r="AJ43751" s="28"/>
      <c r="AQ43751" s="15"/>
    </row>
    <row r="43752" spans="36:43" x14ac:dyDescent="0.3">
      <c r="AJ43752" s="28"/>
      <c r="AQ43752" s="15"/>
    </row>
    <row r="43753" spans="36:43" x14ac:dyDescent="0.3">
      <c r="AJ43753" s="28"/>
      <c r="AQ43753" s="15"/>
    </row>
    <row r="43754" spans="36:43" x14ac:dyDescent="0.3">
      <c r="AJ43754" s="28"/>
      <c r="AQ43754" s="15"/>
    </row>
    <row r="43755" spans="36:43" x14ac:dyDescent="0.3">
      <c r="AJ43755" s="28"/>
      <c r="AQ43755" s="15"/>
    </row>
    <row r="43756" spans="36:43" x14ac:dyDescent="0.3">
      <c r="AJ43756" s="28"/>
      <c r="AQ43756" s="15"/>
    </row>
    <row r="43757" spans="36:43" x14ac:dyDescent="0.3">
      <c r="AJ43757" s="28"/>
      <c r="AQ43757" s="15"/>
    </row>
    <row r="43758" spans="36:43" x14ac:dyDescent="0.3">
      <c r="AJ43758" s="28"/>
      <c r="AQ43758" s="15"/>
    </row>
    <row r="43759" spans="36:43" x14ac:dyDescent="0.3">
      <c r="AJ43759" s="28"/>
      <c r="AQ43759" s="15"/>
    </row>
    <row r="43760" spans="36:43" x14ac:dyDescent="0.3">
      <c r="AJ43760" s="28"/>
      <c r="AQ43760" s="15"/>
    </row>
    <row r="43761" spans="36:43" x14ac:dyDescent="0.3">
      <c r="AJ43761" s="28"/>
      <c r="AQ43761" s="15"/>
    </row>
    <row r="43762" spans="36:43" x14ac:dyDescent="0.3">
      <c r="AJ43762" s="28"/>
      <c r="AQ43762" s="15"/>
    </row>
    <row r="43763" spans="36:43" x14ac:dyDescent="0.3">
      <c r="AJ43763" s="28"/>
      <c r="AQ43763" s="15"/>
    </row>
    <row r="43764" spans="36:43" x14ac:dyDescent="0.3">
      <c r="AJ43764" s="28"/>
      <c r="AQ43764" s="15"/>
    </row>
    <row r="43765" spans="36:43" x14ac:dyDescent="0.3">
      <c r="AJ43765" s="28"/>
      <c r="AQ43765" s="15"/>
    </row>
    <row r="43766" spans="36:43" x14ac:dyDescent="0.3">
      <c r="AJ43766" s="28"/>
      <c r="AQ43766" s="15"/>
    </row>
    <row r="43767" spans="36:43" x14ac:dyDescent="0.3">
      <c r="AJ43767" s="28"/>
      <c r="AQ43767" s="15"/>
    </row>
    <row r="43768" spans="36:43" x14ac:dyDescent="0.3">
      <c r="AJ43768" s="28"/>
      <c r="AQ43768" s="15"/>
    </row>
    <row r="43769" spans="36:43" x14ac:dyDescent="0.3">
      <c r="AJ43769" s="28"/>
      <c r="AQ43769" s="15"/>
    </row>
    <row r="43770" spans="36:43" x14ac:dyDescent="0.3">
      <c r="AJ43770" s="28"/>
      <c r="AQ43770" s="15"/>
    </row>
    <row r="43771" spans="36:43" x14ac:dyDescent="0.3">
      <c r="AJ43771" s="28"/>
      <c r="AQ43771" s="15"/>
    </row>
    <row r="43772" spans="36:43" x14ac:dyDescent="0.3">
      <c r="AJ43772" s="28"/>
      <c r="AQ43772" s="15"/>
    </row>
    <row r="43773" spans="36:43" x14ac:dyDescent="0.3">
      <c r="AJ43773" s="28"/>
      <c r="AQ43773" s="15"/>
    </row>
    <row r="43774" spans="36:43" x14ac:dyDescent="0.3">
      <c r="AJ43774" s="28"/>
      <c r="AQ43774" s="15"/>
    </row>
    <row r="43775" spans="36:43" x14ac:dyDescent="0.3">
      <c r="AJ43775" s="28"/>
      <c r="AQ43775" s="15"/>
    </row>
    <row r="43776" spans="36:43" x14ac:dyDescent="0.3">
      <c r="AJ43776" s="28"/>
      <c r="AQ43776" s="15"/>
    </row>
    <row r="43777" spans="36:43" x14ac:dyDescent="0.3">
      <c r="AJ43777" s="28"/>
      <c r="AQ43777" s="15"/>
    </row>
    <row r="43778" spans="36:43" x14ac:dyDescent="0.3">
      <c r="AJ43778" s="28"/>
      <c r="AQ43778" s="15"/>
    </row>
    <row r="43779" spans="36:43" x14ac:dyDescent="0.3">
      <c r="AJ43779" s="28"/>
      <c r="AQ43779" s="15"/>
    </row>
    <row r="43780" spans="36:43" x14ac:dyDescent="0.3">
      <c r="AJ43780" s="28"/>
      <c r="AQ43780" s="15"/>
    </row>
    <row r="43781" spans="36:43" x14ac:dyDescent="0.3">
      <c r="AJ43781" s="28"/>
      <c r="AQ43781" s="15"/>
    </row>
    <row r="43782" spans="36:43" x14ac:dyDescent="0.3">
      <c r="AJ43782" s="28"/>
      <c r="AQ43782" s="15"/>
    </row>
    <row r="43783" spans="36:43" x14ac:dyDescent="0.3">
      <c r="AJ43783" s="28"/>
      <c r="AQ43783" s="15"/>
    </row>
    <row r="43784" spans="36:43" x14ac:dyDescent="0.3">
      <c r="AJ43784" s="28"/>
      <c r="AQ43784" s="15"/>
    </row>
    <row r="43785" spans="36:43" x14ac:dyDescent="0.3">
      <c r="AJ43785" s="28"/>
      <c r="AQ43785" s="15"/>
    </row>
    <row r="43786" spans="36:43" x14ac:dyDescent="0.3">
      <c r="AJ43786" s="28"/>
      <c r="AQ43786" s="15"/>
    </row>
    <row r="43787" spans="36:43" x14ac:dyDescent="0.3">
      <c r="AJ43787" s="28"/>
      <c r="AQ43787" s="15"/>
    </row>
    <row r="43788" spans="36:43" x14ac:dyDescent="0.3">
      <c r="AJ43788" s="28"/>
      <c r="AQ43788" s="15"/>
    </row>
    <row r="43789" spans="36:43" x14ac:dyDescent="0.3">
      <c r="AJ43789" s="28"/>
      <c r="AQ43789" s="15"/>
    </row>
    <row r="43790" spans="36:43" x14ac:dyDescent="0.3">
      <c r="AJ43790" s="28"/>
      <c r="AQ43790" s="15"/>
    </row>
    <row r="43791" spans="36:43" x14ac:dyDescent="0.3">
      <c r="AJ43791" s="28"/>
      <c r="AQ43791" s="15"/>
    </row>
    <row r="43792" spans="36:43" x14ac:dyDescent="0.3">
      <c r="AJ43792" s="28"/>
      <c r="AQ43792" s="15"/>
    </row>
    <row r="43793" spans="36:43" x14ac:dyDescent="0.3">
      <c r="AJ43793" s="28"/>
      <c r="AQ43793" s="15"/>
    </row>
    <row r="43794" spans="36:43" x14ac:dyDescent="0.3">
      <c r="AJ43794" s="28"/>
      <c r="AQ43794" s="15"/>
    </row>
    <row r="43795" spans="36:43" x14ac:dyDescent="0.3">
      <c r="AJ43795" s="28"/>
      <c r="AQ43795" s="15"/>
    </row>
    <row r="43796" spans="36:43" x14ac:dyDescent="0.3">
      <c r="AJ43796" s="28"/>
      <c r="AQ43796" s="15"/>
    </row>
    <row r="43797" spans="36:43" x14ac:dyDescent="0.3">
      <c r="AJ43797" s="28"/>
      <c r="AQ43797" s="15"/>
    </row>
    <row r="43798" spans="36:43" x14ac:dyDescent="0.3">
      <c r="AJ43798" s="28"/>
      <c r="AQ43798" s="15"/>
    </row>
    <row r="43799" spans="36:43" x14ac:dyDescent="0.3">
      <c r="AJ43799" s="28"/>
      <c r="AQ43799" s="15"/>
    </row>
    <row r="43800" spans="36:43" x14ac:dyDescent="0.3">
      <c r="AJ43800" s="28"/>
      <c r="AQ43800" s="15"/>
    </row>
    <row r="43801" spans="36:43" x14ac:dyDescent="0.3">
      <c r="AJ43801" s="28"/>
      <c r="AQ43801" s="15"/>
    </row>
    <row r="43802" spans="36:43" x14ac:dyDescent="0.3">
      <c r="AJ43802" s="28"/>
      <c r="AQ43802" s="15"/>
    </row>
    <row r="43803" spans="36:43" x14ac:dyDescent="0.3">
      <c r="AJ43803" s="28"/>
      <c r="AQ43803" s="15"/>
    </row>
    <row r="43804" spans="36:43" x14ac:dyDescent="0.3">
      <c r="AJ43804" s="28"/>
      <c r="AQ43804" s="15"/>
    </row>
    <row r="43805" spans="36:43" x14ac:dyDescent="0.3">
      <c r="AJ43805" s="28"/>
      <c r="AQ43805" s="15"/>
    </row>
    <row r="43806" spans="36:43" x14ac:dyDescent="0.3">
      <c r="AJ43806" s="28"/>
      <c r="AQ43806" s="15"/>
    </row>
    <row r="43807" spans="36:43" x14ac:dyDescent="0.3">
      <c r="AJ43807" s="28"/>
      <c r="AQ43807" s="15"/>
    </row>
    <row r="43808" spans="36:43" x14ac:dyDescent="0.3">
      <c r="AJ43808" s="28"/>
      <c r="AQ43808" s="15"/>
    </row>
    <row r="43809" spans="36:43" x14ac:dyDescent="0.3">
      <c r="AJ43809" s="28"/>
      <c r="AQ43809" s="15"/>
    </row>
    <row r="43810" spans="36:43" x14ac:dyDescent="0.3">
      <c r="AJ43810" s="28"/>
      <c r="AQ43810" s="15"/>
    </row>
    <row r="43811" spans="36:43" x14ac:dyDescent="0.3">
      <c r="AJ43811" s="28"/>
      <c r="AQ43811" s="15"/>
    </row>
    <row r="43812" spans="36:43" x14ac:dyDescent="0.3">
      <c r="AJ43812" s="28"/>
      <c r="AQ43812" s="15"/>
    </row>
    <row r="43813" spans="36:43" x14ac:dyDescent="0.3">
      <c r="AJ43813" s="28"/>
      <c r="AQ43813" s="15"/>
    </row>
    <row r="43814" spans="36:43" x14ac:dyDescent="0.3">
      <c r="AJ43814" s="28"/>
      <c r="AQ43814" s="15"/>
    </row>
    <row r="43815" spans="36:43" x14ac:dyDescent="0.3">
      <c r="AJ43815" s="28"/>
      <c r="AQ43815" s="15"/>
    </row>
    <row r="43816" spans="36:43" x14ac:dyDescent="0.3">
      <c r="AJ43816" s="28"/>
      <c r="AQ43816" s="15"/>
    </row>
    <row r="43817" spans="36:43" x14ac:dyDescent="0.3">
      <c r="AJ43817" s="28"/>
      <c r="AQ43817" s="15"/>
    </row>
    <row r="43818" spans="36:43" x14ac:dyDescent="0.3">
      <c r="AJ43818" s="28"/>
      <c r="AQ43818" s="15"/>
    </row>
    <row r="43819" spans="36:43" x14ac:dyDescent="0.3">
      <c r="AJ43819" s="28"/>
      <c r="AQ43819" s="15"/>
    </row>
    <row r="43820" spans="36:43" x14ac:dyDescent="0.3">
      <c r="AJ43820" s="28"/>
      <c r="AQ43820" s="15"/>
    </row>
    <row r="43821" spans="36:43" x14ac:dyDescent="0.3">
      <c r="AJ43821" s="28"/>
      <c r="AQ43821" s="15"/>
    </row>
    <row r="43822" spans="36:43" x14ac:dyDescent="0.3">
      <c r="AJ43822" s="28"/>
      <c r="AQ43822" s="15"/>
    </row>
    <row r="43823" spans="36:43" x14ac:dyDescent="0.3">
      <c r="AJ43823" s="28"/>
      <c r="AQ43823" s="15"/>
    </row>
    <row r="43824" spans="36:43" x14ac:dyDescent="0.3">
      <c r="AJ43824" s="28"/>
      <c r="AQ43824" s="15"/>
    </row>
    <row r="43825" spans="36:43" x14ac:dyDescent="0.3">
      <c r="AJ43825" s="28"/>
      <c r="AQ43825" s="15"/>
    </row>
    <row r="43826" spans="36:43" x14ac:dyDescent="0.3">
      <c r="AJ43826" s="28"/>
      <c r="AQ43826" s="15"/>
    </row>
    <row r="43827" spans="36:43" x14ac:dyDescent="0.3">
      <c r="AJ43827" s="28"/>
      <c r="AQ43827" s="15"/>
    </row>
    <row r="43828" spans="36:43" x14ac:dyDescent="0.3">
      <c r="AJ43828" s="28"/>
      <c r="AQ43828" s="15"/>
    </row>
    <row r="43829" spans="36:43" x14ac:dyDescent="0.3">
      <c r="AJ43829" s="28"/>
      <c r="AQ43829" s="15"/>
    </row>
    <row r="43830" spans="36:43" x14ac:dyDescent="0.3">
      <c r="AJ43830" s="28"/>
      <c r="AQ43830" s="15"/>
    </row>
    <row r="43831" spans="36:43" x14ac:dyDescent="0.3">
      <c r="AJ43831" s="28"/>
      <c r="AQ43831" s="15"/>
    </row>
    <row r="43832" spans="36:43" x14ac:dyDescent="0.3">
      <c r="AJ43832" s="28"/>
      <c r="AQ43832" s="15"/>
    </row>
    <row r="43833" spans="36:43" x14ac:dyDescent="0.3">
      <c r="AJ43833" s="28"/>
      <c r="AQ43833" s="15"/>
    </row>
    <row r="43834" spans="36:43" x14ac:dyDescent="0.3">
      <c r="AJ43834" s="28"/>
      <c r="AQ43834" s="15"/>
    </row>
    <row r="43835" spans="36:43" x14ac:dyDescent="0.3">
      <c r="AJ43835" s="28"/>
      <c r="AQ43835" s="15"/>
    </row>
    <row r="43836" spans="36:43" x14ac:dyDescent="0.3">
      <c r="AJ43836" s="28"/>
      <c r="AQ43836" s="15"/>
    </row>
    <row r="43837" spans="36:43" x14ac:dyDescent="0.3">
      <c r="AJ43837" s="28"/>
      <c r="AQ43837" s="15"/>
    </row>
    <row r="43838" spans="36:43" x14ac:dyDescent="0.3">
      <c r="AJ43838" s="28"/>
      <c r="AQ43838" s="15"/>
    </row>
    <row r="43839" spans="36:43" x14ac:dyDescent="0.3">
      <c r="AJ43839" s="28"/>
      <c r="AQ43839" s="15"/>
    </row>
    <row r="43840" spans="36:43" x14ac:dyDescent="0.3">
      <c r="AJ43840" s="28"/>
      <c r="AQ43840" s="15"/>
    </row>
    <row r="43841" spans="36:43" x14ac:dyDescent="0.3">
      <c r="AJ43841" s="28"/>
      <c r="AQ43841" s="15"/>
    </row>
    <row r="43842" spans="36:43" x14ac:dyDescent="0.3">
      <c r="AJ43842" s="28"/>
      <c r="AQ43842" s="15"/>
    </row>
    <row r="43843" spans="36:43" x14ac:dyDescent="0.3">
      <c r="AJ43843" s="28"/>
      <c r="AQ43843" s="15"/>
    </row>
    <row r="43844" spans="36:43" x14ac:dyDescent="0.3">
      <c r="AJ43844" s="28"/>
      <c r="AQ43844" s="15"/>
    </row>
    <row r="43845" spans="36:43" x14ac:dyDescent="0.3">
      <c r="AJ43845" s="28"/>
      <c r="AQ43845" s="15"/>
    </row>
    <row r="43846" spans="36:43" x14ac:dyDescent="0.3">
      <c r="AJ43846" s="28"/>
      <c r="AQ43846" s="15"/>
    </row>
    <row r="43847" spans="36:43" x14ac:dyDescent="0.3">
      <c r="AJ43847" s="28"/>
      <c r="AQ43847" s="15"/>
    </row>
    <row r="43848" spans="36:43" x14ac:dyDescent="0.3">
      <c r="AJ43848" s="28"/>
      <c r="AQ43848" s="15"/>
    </row>
    <row r="43849" spans="36:43" x14ac:dyDescent="0.3">
      <c r="AJ43849" s="28"/>
      <c r="AQ43849" s="15"/>
    </row>
    <row r="43850" spans="36:43" x14ac:dyDescent="0.3">
      <c r="AJ43850" s="28"/>
      <c r="AQ43850" s="15"/>
    </row>
    <row r="43851" spans="36:43" x14ac:dyDescent="0.3">
      <c r="AJ43851" s="28"/>
      <c r="AQ43851" s="15"/>
    </row>
    <row r="43852" spans="36:43" x14ac:dyDescent="0.3">
      <c r="AJ43852" s="28"/>
      <c r="AQ43852" s="15"/>
    </row>
    <row r="43853" spans="36:43" x14ac:dyDescent="0.3">
      <c r="AJ43853" s="28"/>
      <c r="AQ43853" s="15"/>
    </row>
    <row r="43854" spans="36:43" x14ac:dyDescent="0.3">
      <c r="AJ43854" s="28"/>
      <c r="AQ43854" s="15"/>
    </row>
    <row r="43855" spans="36:43" x14ac:dyDescent="0.3">
      <c r="AJ43855" s="28"/>
      <c r="AQ43855" s="15"/>
    </row>
    <row r="43856" spans="36:43" x14ac:dyDescent="0.3">
      <c r="AJ43856" s="28"/>
      <c r="AQ43856" s="15"/>
    </row>
    <row r="43857" spans="36:43" x14ac:dyDescent="0.3">
      <c r="AJ43857" s="28"/>
      <c r="AQ43857" s="15"/>
    </row>
    <row r="43858" spans="36:43" x14ac:dyDescent="0.3">
      <c r="AJ43858" s="28"/>
      <c r="AQ43858" s="15"/>
    </row>
    <row r="43859" spans="36:43" x14ac:dyDescent="0.3">
      <c r="AJ43859" s="28"/>
      <c r="AQ43859" s="15"/>
    </row>
    <row r="43860" spans="36:43" x14ac:dyDescent="0.3">
      <c r="AJ43860" s="28"/>
      <c r="AQ43860" s="15"/>
    </row>
    <row r="43861" spans="36:43" x14ac:dyDescent="0.3">
      <c r="AJ43861" s="28"/>
      <c r="AQ43861" s="15"/>
    </row>
    <row r="43862" spans="36:43" x14ac:dyDescent="0.3">
      <c r="AJ43862" s="28"/>
      <c r="AQ43862" s="15"/>
    </row>
    <row r="43863" spans="36:43" x14ac:dyDescent="0.3">
      <c r="AJ43863" s="28"/>
      <c r="AQ43863" s="15"/>
    </row>
    <row r="43864" spans="36:43" x14ac:dyDescent="0.3">
      <c r="AJ43864" s="28"/>
      <c r="AQ43864" s="15"/>
    </row>
    <row r="43865" spans="36:43" x14ac:dyDescent="0.3">
      <c r="AJ43865" s="28"/>
      <c r="AQ43865" s="15"/>
    </row>
    <row r="43866" spans="36:43" x14ac:dyDescent="0.3">
      <c r="AJ43866" s="28"/>
      <c r="AQ43866" s="15"/>
    </row>
    <row r="43867" spans="36:43" x14ac:dyDescent="0.3">
      <c r="AJ43867" s="28"/>
      <c r="AQ43867" s="15"/>
    </row>
    <row r="43868" spans="36:43" x14ac:dyDescent="0.3">
      <c r="AJ43868" s="28"/>
      <c r="AQ43868" s="15"/>
    </row>
    <row r="43869" spans="36:43" x14ac:dyDescent="0.3">
      <c r="AJ43869" s="28"/>
      <c r="AQ43869" s="15"/>
    </row>
    <row r="43870" spans="36:43" x14ac:dyDescent="0.3">
      <c r="AJ43870" s="28"/>
      <c r="AQ43870" s="15"/>
    </row>
    <row r="43871" spans="36:43" x14ac:dyDescent="0.3">
      <c r="AJ43871" s="28"/>
      <c r="AQ43871" s="15"/>
    </row>
    <row r="43872" spans="36:43" x14ac:dyDescent="0.3">
      <c r="AJ43872" s="28"/>
      <c r="AQ43872" s="15"/>
    </row>
    <row r="43873" spans="36:43" x14ac:dyDescent="0.3">
      <c r="AJ43873" s="28"/>
      <c r="AQ43873" s="15"/>
    </row>
    <row r="43874" spans="36:43" x14ac:dyDescent="0.3">
      <c r="AJ43874" s="28"/>
      <c r="AQ43874" s="15"/>
    </row>
    <row r="43875" spans="36:43" x14ac:dyDescent="0.3">
      <c r="AJ43875" s="28"/>
      <c r="AQ43875" s="15"/>
    </row>
    <row r="43876" spans="36:43" x14ac:dyDescent="0.3">
      <c r="AJ43876" s="28"/>
      <c r="AQ43876" s="15"/>
    </row>
    <row r="43877" spans="36:43" x14ac:dyDescent="0.3">
      <c r="AJ43877" s="28"/>
      <c r="AQ43877" s="15"/>
    </row>
    <row r="43878" spans="36:43" x14ac:dyDescent="0.3">
      <c r="AJ43878" s="28"/>
      <c r="AQ43878" s="15"/>
    </row>
    <row r="43879" spans="36:43" x14ac:dyDescent="0.3">
      <c r="AJ43879" s="28"/>
      <c r="AQ43879" s="15"/>
    </row>
    <row r="43880" spans="36:43" x14ac:dyDescent="0.3">
      <c r="AJ43880" s="28"/>
      <c r="AQ43880" s="15"/>
    </row>
    <row r="43881" spans="36:43" x14ac:dyDescent="0.3">
      <c r="AJ43881" s="28"/>
      <c r="AQ43881" s="15"/>
    </row>
    <row r="43882" spans="36:43" x14ac:dyDescent="0.3">
      <c r="AJ43882" s="28"/>
      <c r="AQ43882" s="15"/>
    </row>
    <row r="43883" spans="36:43" x14ac:dyDescent="0.3">
      <c r="AJ43883" s="28"/>
      <c r="AQ43883" s="15"/>
    </row>
    <row r="43884" spans="36:43" x14ac:dyDescent="0.3">
      <c r="AJ43884" s="28"/>
      <c r="AQ43884" s="15"/>
    </row>
    <row r="43885" spans="36:43" x14ac:dyDescent="0.3">
      <c r="AJ43885" s="28"/>
      <c r="AQ43885" s="15"/>
    </row>
    <row r="43886" spans="36:43" x14ac:dyDescent="0.3">
      <c r="AJ43886" s="28"/>
      <c r="AQ43886" s="15"/>
    </row>
    <row r="43887" spans="36:43" x14ac:dyDescent="0.3">
      <c r="AJ43887" s="28"/>
      <c r="AQ43887" s="15"/>
    </row>
    <row r="43888" spans="36:43" x14ac:dyDescent="0.3">
      <c r="AJ43888" s="28"/>
      <c r="AQ43888" s="15"/>
    </row>
    <row r="43889" spans="36:43" x14ac:dyDescent="0.3">
      <c r="AJ43889" s="28"/>
      <c r="AQ43889" s="15"/>
    </row>
    <row r="43890" spans="36:43" x14ac:dyDescent="0.3">
      <c r="AJ43890" s="28"/>
      <c r="AQ43890" s="15"/>
    </row>
    <row r="43891" spans="36:43" x14ac:dyDescent="0.3">
      <c r="AJ43891" s="28"/>
      <c r="AQ43891" s="15"/>
    </row>
    <row r="43892" spans="36:43" x14ac:dyDescent="0.3">
      <c r="AJ43892" s="28"/>
      <c r="AQ43892" s="15"/>
    </row>
    <row r="43893" spans="36:43" x14ac:dyDescent="0.3">
      <c r="AJ43893" s="28"/>
      <c r="AQ43893" s="15"/>
    </row>
    <row r="43894" spans="36:43" x14ac:dyDescent="0.3">
      <c r="AJ43894" s="28"/>
      <c r="AQ43894" s="15"/>
    </row>
    <row r="43895" spans="36:43" x14ac:dyDescent="0.3">
      <c r="AJ43895" s="28"/>
      <c r="AQ43895" s="15"/>
    </row>
    <row r="43896" spans="36:43" x14ac:dyDescent="0.3">
      <c r="AJ43896" s="28"/>
      <c r="AQ43896" s="15"/>
    </row>
    <row r="43897" spans="36:43" x14ac:dyDescent="0.3">
      <c r="AJ43897" s="28"/>
      <c r="AQ43897" s="15"/>
    </row>
    <row r="43898" spans="36:43" x14ac:dyDescent="0.3">
      <c r="AJ43898" s="28"/>
      <c r="AQ43898" s="15"/>
    </row>
    <row r="43899" spans="36:43" x14ac:dyDescent="0.3">
      <c r="AJ43899" s="28"/>
      <c r="AQ43899" s="15"/>
    </row>
    <row r="43900" spans="36:43" x14ac:dyDescent="0.3">
      <c r="AJ43900" s="28"/>
      <c r="AQ43900" s="15"/>
    </row>
    <row r="43901" spans="36:43" x14ac:dyDescent="0.3">
      <c r="AJ43901" s="28"/>
      <c r="AQ43901" s="15"/>
    </row>
    <row r="43902" spans="36:43" x14ac:dyDescent="0.3">
      <c r="AJ43902" s="28"/>
      <c r="AQ43902" s="15"/>
    </row>
    <row r="43903" spans="36:43" x14ac:dyDescent="0.3">
      <c r="AJ43903" s="28"/>
      <c r="AQ43903" s="15"/>
    </row>
    <row r="43904" spans="36:43" x14ac:dyDescent="0.3">
      <c r="AJ43904" s="28"/>
      <c r="AQ43904" s="15"/>
    </row>
    <row r="43905" spans="36:43" x14ac:dyDescent="0.3">
      <c r="AJ43905" s="28"/>
      <c r="AQ43905" s="15"/>
    </row>
    <row r="43906" spans="36:43" x14ac:dyDescent="0.3">
      <c r="AJ43906" s="28"/>
      <c r="AQ43906" s="15"/>
    </row>
    <row r="43907" spans="36:43" x14ac:dyDescent="0.3">
      <c r="AJ43907" s="28"/>
      <c r="AQ43907" s="15"/>
    </row>
    <row r="43908" spans="36:43" x14ac:dyDescent="0.3">
      <c r="AJ43908" s="28"/>
      <c r="AQ43908" s="15"/>
    </row>
    <row r="43909" spans="36:43" x14ac:dyDescent="0.3">
      <c r="AJ43909" s="28"/>
      <c r="AQ43909" s="15"/>
    </row>
    <row r="43910" spans="36:43" x14ac:dyDescent="0.3">
      <c r="AJ43910" s="28"/>
      <c r="AQ43910" s="15"/>
    </row>
    <row r="43911" spans="36:43" x14ac:dyDescent="0.3">
      <c r="AJ43911" s="28"/>
      <c r="AQ43911" s="15"/>
    </row>
    <row r="43912" spans="36:43" x14ac:dyDescent="0.3">
      <c r="AJ43912" s="28"/>
      <c r="AQ43912" s="15"/>
    </row>
    <row r="43913" spans="36:43" x14ac:dyDescent="0.3">
      <c r="AJ43913" s="28"/>
      <c r="AQ43913" s="15"/>
    </row>
    <row r="43914" spans="36:43" x14ac:dyDescent="0.3">
      <c r="AJ43914" s="28"/>
      <c r="AQ43914" s="15"/>
    </row>
    <row r="43915" spans="36:43" x14ac:dyDescent="0.3">
      <c r="AJ43915" s="28"/>
      <c r="AQ43915" s="15"/>
    </row>
    <row r="43916" spans="36:43" x14ac:dyDescent="0.3">
      <c r="AJ43916" s="28"/>
      <c r="AQ43916" s="15"/>
    </row>
    <row r="43917" spans="36:43" x14ac:dyDescent="0.3">
      <c r="AJ43917" s="28"/>
      <c r="AQ43917" s="15"/>
    </row>
    <row r="43918" spans="36:43" x14ac:dyDescent="0.3">
      <c r="AJ43918" s="28"/>
      <c r="AQ43918" s="15"/>
    </row>
    <row r="43919" spans="36:43" x14ac:dyDescent="0.3">
      <c r="AJ43919" s="28"/>
      <c r="AQ43919" s="15"/>
    </row>
    <row r="43920" spans="36:43" x14ac:dyDescent="0.3">
      <c r="AJ43920" s="28"/>
      <c r="AQ43920" s="15"/>
    </row>
    <row r="43921" spans="36:43" x14ac:dyDescent="0.3">
      <c r="AJ43921" s="28"/>
      <c r="AQ43921" s="15"/>
    </row>
    <row r="43922" spans="36:43" x14ac:dyDescent="0.3">
      <c r="AJ43922" s="28"/>
      <c r="AQ43922" s="15"/>
    </row>
    <row r="43923" spans="36:43" x14ac:dyDescent="0.3">
      <c r="AJ43923" s="28"/>
      <c r="AQ43923" s="15"/>
    </row>
    <row r="43924" spans="36:43" x14ac:dyDescent="0.3">
      <c r="AJ43924" s="28"/>
      <c r="AQ43924" s="15"/>
    </row>
    <row r="43925" spans="36:43" x14ac:dyDescent="0.3">
      <c r="AJ43925" s="28"/>
      <c r="AQ43925" s="15"/>
    </row>
    <row r="43926" spans="36:43" x14ac:dyDescent="0.3">
      <c r="AJ43926" s="28"/>
      <c r="AQ43926" s="15"/>
    </row>
    <row r="43927" spans="36:43" x14ac:dyDescent="0.3">
      <c r="AJ43927" s="28"/>
      <c r="AQ43927" s="15"/>
    </row>
    <row r="43928" spans="36:43" x14ac:dyDescent="0.3">
      <c r="AJ43928" s="28"/>
      <c r="AQ43928" s="15"/>
    </row>
    <row r="43929" spans="36:43" x14ac:dyDescent="0.3">
      <c r="AJ43929" s="28"/>
      <c r="AQ43929" s="15"/>
    </row>
    <row r="43930" spans="36:43" x14ac:dyDescent="0.3">
      <c r="AJ43930" s="28"/>
      <c r="AQ43930" s="15"/>
    </row>
    <row r="43931" spans="36:43" x14ac:dyDescent="0.3">
      <c r="AJ43931" s="28"/>
      <c r="AQ43931" s="15"/>
    </row>
    <row r="43932" spans="36:43" x14ac:dyDescent="0.3">
      <c r="AJ43932" s="28"/>
      <c r="AQ43932" s="15"/>
    </row>
    <row r="43933" spans="36:43" x14ac:dyDescent="0.3">
      <c r="AJ43933" s="28"/>
      <c r="AQ43933" s="15"/>
    </row>
    <row r="43934" spans="36:43" x14ac:dyDescent="0.3">
      <c r="AJ43934" s="28"/>
      <c r="AQ43934" s="15"/>
    </row>
    <row r="43935" spans="36:43" x14ac:dyDescent="0.3">
      <c r="AJ43935" s="28"/>
      <c r="AQ43935" s="15"/>
    </row>
    <row r="43936" spans="36:43" x14ac:dyDescent="0.3">
      <c r="AJ43936" s="28"/>
      <c r="AQ43936" s="15"/>
    </row>
    <row r="43937" spans="36:43" x14ac:dyDescent="0.3">
      <c r="AJ43937" s="28"/>
      <c r="AQ43937" s="15"/>
    </row>
    <row r="43938" spans="36:43" x14ac:dyDescent="0.3">
      <c r="AJ43938" s="28"/>
      <c r="AQ43938" s="15"/>
    </row>
    <row r="43939" spans="36:43" x14ac:dyDescent="0.3">
      <c r="AJ43939" s="28"/>
      <c r="AQ43939" s="15"/>
    </row>
    <row r="43940" spans="36:43" x14ac:dyDescent="0.3">
      <c r="AJ43940" s="28"/>
      <c r="AQ43940" s="15"/>
    </row>
    <row r="43941" spans="36:43" x14ac:dyDescent="0.3">
      <c r="AJ43941" s="28"/>
      <c r="AQ43941" s="15"/>
    </row>
    <row r="43942" spans="36:43" x14ac:dyDescent="0.3">
      <c r="AJ43942" s="28"/>
      <c r="AQ43942" s="15"/>
    </row>
    <row r="43943" spans="36:43" x14ac:dyDescent="0.3">
      <c r="AJ43943" s="28"/>
      <c r="AQ43943" s="15"/>
    </row>
    <row r="43944" spans="36:43" x14ac:dyDescent="0.3">
      <c r="AJ43944" s="28"/>
      <c r="AQ43944" s="15"/>
    </row>
    <row r="43945" spans="36:43" x14ac:dyDescent="0.3">
      <c r="AJ43945" s="28"/>
      <c r="AQ43945" s="15"/>
    </row>
    <row r="43946" spans="36:43" x14ac:dyDescent="0.3">
      <c r="AJ43946" s="28"/>
      <c r="AQ43946" s="15"/>
    </row>
    <row r="43947" spans="36:43" x14ac:dyDescent="0.3">
      <c r="AJ43947" s="28"/>
      <c r="AQ43947" s="15"/>
    </row>
    <row r="43948" spans="36:43" x14ac:dyDescent="0.3">
      <c r="AJ43948" s="28"/>
      <c r="AQ43948" s="15"/>
    </row>
    <row r="43949" spans="36:43" x14ac:dyDescent="0.3">
      <c r="AJ43949" s="28"/>
      <c r="AQ43949" s="15"/>
    </row>
    <row r="43950" spans="36:43" x14ac:dyDescent="0.3">
      <c r="AJ43950" s="28"/>
      <c r="AQ43950" s="15"/>
    </row>
    <row r="43951" spans="36:43" x14ac:dyDescent="0.3">
      <c r="AJ43951" s="28"/>
      <c r="AQ43951" s="15"/>
    </row>
    <row r="43952" spans="36:43" x14ac:dyDescent="0.3">
      <c r="AJ43952" s="28"/>
      <c r="AQ43952" s="15"/>
    </row>
    <row r="43953" spans="36:43" x14ac:dyDescent="0.3">
      <c r="AJ43953" s="28"/>
      <c r="AQ43953" s="15"/>
    </row>
    <row r="43954" spans="36:43" x14ac:dyDescent="0.3">
      <c r="AJ43954" s="28"/>
      <c r="AQ43954" s="15"/>
    </row>
    <row r="43955" spans="36:43" x14ac:dyDescent="0.3">
      <c r="AJ43955" s="28"/>
      <c r="AQ43955" s="15"/>
    </row>
    <row r="43956" spans="36:43" x14ac:dyDescent="0.3">
      <c r="AJ43956" s="28"/>
      <c r="AQ43956" s="15"/>
    </row>
    <row r="43957" spans="36:43" x14ac:dyDescent="0.3">
      <c r="AJ43957" s="28"/>
      <c r="AQ43957" s="15"/>
    </row>
    <row r="43958" spans="36:43" x14ac:dyDescent="0.3">
      <c r="AJ43958" s="28"/>
      <c r="AQ43958" s="15"/>
    </row>
    <row r="43959" spans="36:43" x14ac:dyDescent="0.3">
      <c r="AJ43959" s="28"/>
      <c r="AQ43959" s="15"/>
    </row>
    <row r="43960" spans="36:43" x14ac:dyDescent="0.3">
      <c r="AJ43960" s="28"/>
      <c r="AQ43960" s="15"/>
    </row>
    <row r="43961" spans="36:43" x14ac:dyDescent="0.3">
      <c r="AJ43961" s="28"/>
      <c r="AQ43961" s="15"/>
    </row>
    <row r="43962" spans="36:43" x14ac:dyDescent="0.3">
      <c r="AJ43962" s="28"/>
      <c r="AQ43962" s="15"/>
    </row>
    <row r="43963" spans="36:43" x14ac:dyDescent="0.3">
      <c r="AJ43963" s="28"/>
      <c r="AQ43963" s="15"/>
    </row>
    <row r="43964" spans="36:43" x14ac:dyDescent="0.3">
      <c r="AJ43964" s="28"/>
      <c r="AQ43964" s="15"/>
    </row>
    <row r="43965" spans="36:43" x14ac:dyDescent="0.3">
      <c r="AJ43965" s="28"/>
      <c r="AQ43965" s="15"/>
    </row>
    <row r="43966" spans="36:43" x14ac:dyDescent="0.3">
      <c r="AJ43966" s="28"/>
      <c r="AQ43966" s="15"/>
    </row>
    <row r="43967" spans="36:43" x14ac:dyDescent="0.3">
      <c r="AJ43967" s="28"/>
      <c r="AQ43967" s="15"/>
    </row>
    <row r="43968" spans="36:43" x14ac:dyDescent="0.3">
      <c r="AJ43968" s="28"/>
      <c r="AQ43968" s="15"/>
    </row>
    <row r="43969" spans="36:43" x14ac:dyDescent="0.3">
      <c r="AJ43969" s="28"/>
      <c r="AQ43969" s="15"/>
    </row>
    <row r="43970" spans="36:43" x14ac:dyDescent="0.3">
      <c r="AJ43970" s="28"/>
      <c r="AQ43970" s="15"/>
    </row>
    <row r="43971" spans="36:43" x14ac:dyDescent="0.3">
      <c r="AJ43971" s="28"/>
      <c r="AQ43971" s="15"/>
    </row>
    <row r="43972" spans="36:43" x14ac:dyDescent="0.3">
      <c r="AJ43972" s="28"/>
      <c r="AQ43972" s="15"/>
    </row>
    <row r="43973" spans="36:43" x14ac:dyDescent="0.3">
      <c r="AJ43973" s="28"/>
      <c r="AQ43973" s="15"/>
    </row>
    <row r="43974" spans="36:43" x14ac:dyDescent="0.3">
      <c r="AJ43974" s="28"/>
      <c r="AQ43974" s="15"/>
    </row>
    <row r="43975" spans="36:43" x14ac:dyDescent="0.3">
      <c r="AJ43975" s="28"/>
      <c r="AQ43975" s="15"/>
    </row>
    <row r="43976" spans="36:43" x14ac:dyDescent="0.3">
      <c r="AJ43976" s="28"/>
      <c r="AQ43976" s="15"/>
    </row>
    <row r="43977" spans="36:43" x14ac:dyDescent="0.3">
      <c r="AJ43977" s="28"/>
      <c r="AQ43977" s="15"/>
    </row>
    <row r="43978" spans="36:43" x14ac:dyDescent="0.3">
      <c r="AJ43978" s="28"/>
      <c r="AQ43978" s="15"/>
    </row>
    <row r="43979" spans="36:43" x14ac:dyDescent="0.3">
      <c r="AJ43979" s="28"/>
      <c r="AQ43979" s="15"/>
    </row>
    <row r="43980" spans="36:43" x14ac:dyDescent="0.3">
      <c r="AJ43980" s="28"/>
      <c r="AQ43980" s="15"/>
    </row>
    <row r="43981" spans="36:43" x14ac:dyDescent="0.3">
      <c r="AJ43981" s="28"/>
      <c r="AQ43981" s="15"/>
    </row>
    <row r="43982" spans="36:43" x14ac:dyDescent="0.3">
      <c r="AJ43982" s="28"/>
      <c r="AQ43982" s="15"/>
    </row>
    <row r="43983" spans="36:43" x14ac:dyDescent="0.3">
      <c r="AJ43983" s="28"/>
      <c r="AQ43983" s="15"/>
    </row>
    <row r="43984" spans="36:43" x14ac:dyDescent="0.3">
      <c r="AJ43984" s="28"/>
      <c r="AQ43984" s="15"/>
    </row>
    <row r="43985" spans="36:43" x14ac:dyDescent="0.3">
      <c r="AJ43985" s="28"/>
      <c r="AQ43985" s="15"/>
    </row>
    <row r="43986" spans="36:43" x14ac:dyDescent="0.3">
      <c r="AJ43986" s="28"/>
      <c r="AQ43986" s="15"/>
    </row>
    <row r="43987" spans="36:43" x14ac:dyDescent="0.3">
      <c r="AJ43987" s="28"/>
      <c r="AQ43987" s="15"/>
    </row>
    <row r="43988" spans="36:43" x14ac:dyDescent="0.3">
      <c r="AJ43988" s="28"/>
      <c r="AQ43988" s="15"/>
    </row>
    <row r="43989" spans="36:43" x14ac:dyDescent="0.3">
      <c r="AJ43989" s="28"/>
      <c r="AQ43989" s="15"/>
    </row>
    <row r="43990" spans="36:43" x14ac:dyDescent="0.3">
      <c r="AJ43990" s="28"/>
      <c r="AQ43990" s="15"/>
    </row>
    <row r="43991" spans="36:43" x14ac:dyDescent="0.3">
      <c r="AJ43991" s="28"/>
      <c r="AQ43991" s="15"/>
    </row>
    <row r="43992" spans="36:43" x14ac:dyDescent="0.3">
      <c r="AJ43992" s="28"/>
      <c r="AQ43992" s="15"/>
    </row>
    <row r="43993" spans="36:43" x14ac:dyDescent="0.3">
      <c r="AJ43993" s="28"/>
      <c r="AQ43993" s="15"/>
    </row>
    <row r="43994" spans="36:43" x14ac:dyDescent="0.3">
      <c r="AJ43994" s="28"/>
      <c r="AQ43994" s="15"/>
    </row>
    <row r="43995" spans="36:43" x14ac:dyDescent="0.3">
      <c r="AJ43995" s="28"/>
      <c r="AQ43995" s="15"/>
    </row>
    <row r="43996" spans="36:43" x14ac:dyDescent="0.3">
      <c r="AJ43996" s="28"/>
      <c r="AQ43996" s="15"/>
    </row>
    <row r="43997" spans="36:43" x14ac:dyDescent="0.3">
      <c r="AJ43997" s="28"/>
      <c r="AQ43997" s="15"/>
    </row>
    <row r="43998" spans="36:43" x14ac:dyDescent="0.3">
      <c r="AJ43998" s="28"/>
      <c r="AQ43998" s="15"/>
    </row>
    <row r="43999" spans="36:43" x14ac:dyDescent="0.3">
      <c r="AJ43999" s="28"/>
      <c r="AQ43999" s="15"/>
    </row>
    <row r="44000" spans="36:43" x14ac:dyDescent="0.3">
      <c r="AJ44000" s="28"/>
      <c r="AQ44000" s="15"/>
    </row>
    <row r="44001" spans="36:43" x14ac:dyDescent="0.3">
      <c r="AJ44001" s="28"/>
      <c r="AQ44001" s="15"/>
    </row>
    <row r="44002" spans="36:43" x14ac:dyDescent="0.3">
      <c r="AJ44002" s="28"/>
      <c r="AQ44002" s="15"/>
    </row>
    <row r="44003" spans="36:43" x14ac:dyDescent="0.3">
      <c r="AJ44003" s="28"/>
      <c r="AQ44003" s="15"/>
    </row>
    <row r="44004" spans="36:43" x14ac:dyDescent="0.3">
      <c r="AJ44004" s="28"/>
      <c r="AQ44004" s="15"/>
    </row>
    <row r="44005" spans="36:43" x14ac:dyDescent="0.3">
      <c r="AJ44005" s="28"/>
      <c r="AQ44005" s="15"/>
    </row>
    <row r="44006" spans="36:43" x14ac:dyDescent="0.3">
      <c r="AJ44006" s="28"/>
      <c r="AQ44006" s="15"/>
    </row>
    <row r="44007" spans="36:43" x14ac:dyDescent="0.3">
      <c r="AJ44007" s="28"/>
      <c r="AQ44007" s="15"/>
    </row>
    <row r="44008" spans="36:43" x14ac:dyDescent="0.3">
      <c r="AJ44008" s="28"/>
      <c r="AQ44008" s="15"/>
    </row>
    <row r="44009" spans="36:43" x14ac:dyDescent="0.3">
      <c r="AJ44009" s="28"/>
      <c r="AQ44009" s="15"/>
    </row>
    <row r="44010" spans="36:43" x14ac:dyDescent="0.3">
      <c r="AJ44010" s="28"/>
      <c r="AQ44010" s="15"/>
    </row>
    <row r="44011" spans="36:43" x14ac:dyDescent="0.3">
      <c r="AJ44011" s="28"/>
      <c r="AQ44011" s="15"/>
    </row>
    <row r="44012" spans="36:43" x14ac:dyDescent="0.3">
      <c r="AJ44012" s="28"/>
      <c r="AQ44012" s="15"/>
    </row>
    <row r="44013" spans="36:43" x14ac:dyDescent="0.3">
      <c r="AJ44013" s="28"/>
      <c r="AQ44013" s="15"/>
    </row>
    <row r="44014" spans="36:43" x14ac:dyDescent="0.3">
      <c r="AJ44014" s="28"/>
      <c r="AQ44014" s="15"/>
    </row>
    <row r="44015" spans="36:43" x14ac:dyDescent="0.3">
      <c r="AJ44015" s="28"/>
      <c r="AQ44015" s="15"/>
    </row>
    <row r="44016" spans="36:43" x14ac:dyDescent="0.3">
      <c r="AJ44016" s="28"/>
      <c r="AQ44016" s="15"/>
    </row>
    <row r="44017" spans="36:43" x14ac:dyDescent="0.3">
      <c r="AJ44017" s="28"/>
      <c r="AQ44017" s="15"/>
    </row>
    <row r="44018" spans="36:43" x14ac:dyDescent="0.3">
      <c r="AJ44018" s="28"/>
      <c r="AQ44018" s="15"/>
    </row>
    <row r="44019" spans="36:43" x14ac:dyDescent="0.3">
      <c r="AJ44019" s="28"/>
      <c r="AQ44019" s="15"/>
    </row>
    <row r="44020" spans="36:43" x14ac:dyDescent="0.3">
      <c r="AJ44020" s="28"/>
      <c r="AQ44020" s="15"/>
    </row>
    <row r="44021" spans="36:43" x14ac:dyDescent="0.3">
      <c r="AJ44021" s="28"/>
      <c r="AQ44021" s="15"/>
    </row>
    <row r="44022" spans="36:43" x14ac:dyDescent="0.3">
      <c r="AJ44022" s="28"/>
      <c r="AQ44022" s="15"/>
    </row>
    <row r="44023" spans="36:43" x14ac:dyDescent="0.3">
      <c r="AJ44023" s="28"/>
      <c r="AQ44023" s="15"/>
    </row>
    <row r="44024" spans="36:43" x14ac:dyDescent="0.3">
      <c r="AJ44024" s="28"/>
      <c r="AQ44024" s="15"/>
    </row>
    <row r="44025" spans="36:43" x14ac:dyDescent="0.3">
      <c r="AJ44025" s="28"/>
      <c r="AQ44025" s="15"/>
    </row>
    <row r="44026" spans="36:43" x14ac:dyDescent="0.3">
      <c r="AJ44026" s="28"/>
      <c r="AQ44026" s="15"/>
    </row>
    <row r="44027" spans="36:43" x14ac:dyDescent="0.3">
      <c r="AJ44027" s="28"/>
      <c r="AQ44027" s="15"/>
    </row>
    <row r="44028" spans="36:43" x14ac:dyDescent="0.3">
      <c r="AJ44028" s="28"/>
      <c r="AQ44028" s="15"/>
    </row>
    <row r="44029" spans="36:43" x14ac:dyDescent="0.3">
      <c r="AJ44029" s="28"/>
      <c r="AQ44029" s="15"/>
    </row>
    <row r="44030" spans="36:43" x14ac:dyDescent="0.3">
      <c r="AJ44030" s="28"/>
      <c r="AQ44030" s="15"/>
    </row>
    <row r="44031" spans="36:43" x14ac:dyDescent="0.3">
      <c r="AJ44031" s="28"/>
      <c r="AQ44031" s="15"/>
    </row>
    <row r="44032" spans="36:43" x14ac:dyDescent="0.3">
      <c r="AJ44032" s="28"/>
      <c r="AQ44032" s="15"/>
    </row>
    <row r="44033" spans="36:43" x14ac:dyDescent="0.3">
      <c r="AJ44033" s="28"/>
      <c r="AQ44033" s="15"/>
    </row>
    <row r="44034" spans="36:43" x14ac:dyDescent="0.3">
      <c r="AJ44034" s="28"/>
      <c r="AQ44034" s="15"/>
    </row>
    <row r="44035" spans="36:43" x14ac:dyDescent="0.3">
      <c r="AJ44035" s="28"/>
      <c r="AQ44035" s="15"/>
    </row>
    <row r="44036" spans="36:43" x14ac:dyDescent="0.3">
      <c r="AJ44036" s="28"/>
      <c r="AQ44036" s="15"/>
    </row>
    <row r="44037" spans="36:43" x14ac:dyDescent="0.3">
      <c r="AJ44037" s="28"/>
      <c r="AQ44037" s="15"/>
    </row>
    <row r="44038" spans="36:43" x14ac:dyDescent="0.3">
      <c r="AJ44038" s="28"/>
      <c r="AQ44038" s="15"/>
    </row>
    <row r="44039" spans="36:43" x14ac:dyDescent="0.3">
      <c r="AJ44039" s="28"/>
      <c r="AQ44039" s="15"/>
    </row>
    <row r="44040" spans="36:43" x14ac:dyDescent="0.3">
      <c r="AJ44040" s="28"/>
      <c r="AQ44040" s="15"/>
    </row>
    <row r="44041" spans="36:43" x14ac:dyDescent="0.3">
      <c r="AJ44041" s="28"/>
      <c r="AQ44041" s="15"/>
    </row>
    <row r="44042" spans="36:43" x14ac:dyDescent="0.3">
      <c r="AJ44042" s="28"/>
      <c r="AQ44042" s="15"/>
    </row>
    <row r="44043" spans="36:43" x14ac:dyDescent="0.3">
      <c r="AJ44043" s="28"/>
      <c r="AQ44043" s="15"/>
    </row>
    <row r="44044" spans="36:43" x14ac:dyDescent="0.3">
      <c r="AJ44044" s="28"/>
      <c r="AQ44044" s="15"/>
    </row>
    <row r="44045" spans="36:43" x14ac:dyDescent="0.3">
      <c r="AJ44045" s="28"/>
      <c r="AQ44045" s="15"/>
    </row>
    <row r="44046" spans="36:43" x14ac:dyDescent="0.3">
      <c r="AJ44046" s="28"/>
      <c r="AQ44046" s="15"/>
    </row>
    <row r="44047" spans="36:43" x14ac:dyDescent="0.3">
      <c r="AJ44047" s="28"/>
      <c r="AQ44047" s="15"/>
    </row>
    <row r="44048" spans="36:43" x14ac:dyDescent="0.3">
      <c r="AJ44048" s="28"/>
      <c r="AQ44048" s="15"/>
    </row>
    <row r="44049" spans="36:43" x14ac:dyDescent="0.3">
      <c r="AJ44049" s="28"/>
      <c r="AQ44049" s="15"/>
    </row>
    <row r="44050" spans="36:43" x14ac:dyDescent="0.3">
      <c r="AJ44050" s="28"/>
      <c r="AQ44050" s="15"/>
    </row>
    <row r="44051" spans="36:43" x14ac:dyDescent="0.3">
      <c r="AJ44051" s="28"/>
      <c r="AQ44051" s="15"/>
    </row>
    <row r="44052" spans="36:43" x14ac:dyDescent="0.3">
      <c r="AJ44052" s="28"/>
      <c r="AQ44052" s="15"/>
    </row>
    <row r="44053" spans="36:43" x14ac:dyDescent="0.3">
      <c r="AJ44053" s="28"/>
      <c r="AQ44053" s="15"/>
    </row>
    <row r="44054" spans="36:43" x14ac:dyDescent="0.3">
      <c r="AJ44054" s="28"/>
      <c r="AQ44054" s="15"/>
    </row>
    <row r="44055" spans="36:43" x14ac:dyDescent="0.3">
      <c r="AJ44055" s="28"/>
      <c r="AQ44055" s="15"/>
    </row>
    <row r="44056" spans="36:43" x14ac:dyDescent="0.3">
      <c r="AJ44056" s="28"/>
      <c r="AQ44056" s="15"/>
    </row>
    <row r="44057" spans="36:43" x14ac:dyDescent="0.3">
      <c r="AJ44057" s="28"/>
      <c r="AQ44057" s="15"/>
    </row>
    <row r="44058" spans="36:43" x14ac:dyDescent="0.3">
      <c r="AJ44058" s="28"/>
      <c r="AQ44058" s="15"/>
    </row>
    <row r="44059" spans="36:43" x14ac:dyDescent="0.3">
      <c r="AJ44059" s="28"/>
      <c r="AQ44059" s="15"/>
    </row>
    <row r="44060" spans="36:43" x14ac:dyDescent="0.3">
      <c r="AJ44060" s="28"/>
      <c r="AQ44060" s="15"/>
    </row>
    <row r="44061" spans="36:43" x14ac:dyDescent="0.3">
      <c r="AJ44061" s="28"/>
      <c r="AQ44061" s="15"/>
    </row>
    <row r="44062" spans="36:43" x14ac:dyDescent="0.3">
      <c r="AJ44062" s="28"/>
      <c r="AQ44062" s="15"/>
    </row>
    <row r="44063" spans="36:43" x14ac:dyDescent="0.3">
      <c r="AJ44063" s="28"/>
      <c r="AQ44063" s="15"/>
    </row>
    <row r="44064" spans="36:43" x14ac:dyDescent="0.3">
      <c r="AJ44064" s="28"/>
      <c r="AQ44064" s="15"/>
    </row>
    <row r="44065" spans="36:43" x14ac:dyDescent="0.3">
      <c r="AJ44065" s="28"/>
      <c r="AQ44065" s="15"/>
    </row>
    <row r="44066" spans="36:43" x14ac:dyDescent="0.3">
      <c r="AJ44066" s="28"/>
      <c r="AQ44066" s="15"/>
    </row>
    <row r="44067" spans="36:43" x14ac:dyDescent="0.3">
      <c r="AJ44067" s="28"/>
      <c r="AQ44067" s="15"/>
    </row>
    <row r="44068" spans="36:43" x14ac:dyDescent="0.3">
      <c r="AJ44068" s="28"/>
      <c r="AQ44068" s="15"/>
    </row>
    <row r="44069" spans="36:43" x14ac:dyDescent="0.3">
      <c r="AJ44069" s="28"/>
      <c r="AQ44069" s="15"/>
    </row>
    <row r="44070" spans="36:43" x14ac:dyDescent="0.3">
      <c r="AJ44070" s="28"/>
      <c r="AQ44070" s="15"/>
    </row>
    <row r="44071" spans="36:43" x14ac:dyDescent="0.3">
      <c r="AJ44071" s="28"/>
      <c r="AQ44071" s="15"/>
    </row>
    <row r="44072" spans="36:43" x14ac:dyDescent="0.3">
      <c r="AJ44072" s="28"/>
      <c r="AQ44072" s="15"/>
    </row>
    <row r="44073" spans="36:43" x14ac:dyDescent="0.3">
      <c r="AJ44073" s="28"/>
      <c r="AQ44073" s="15"/>
    </row>
    <row r="44074" spans="36:43" x14ac:dyDescent="0.3">
      <c r="AJ44074" s="28"/>
      <c r="AQ44074" s="15"/>
    </row>
    <row r="44075" spans="36:43" x14ac:dyDescent="0.3">
      <c r="AJ44075" s="28"/>
      <c r="AQ44075" s="15"/>
    </row>
    <row r="44076" spans="36:43" x14ac:dyDescent="0.3">
      <c r="AJ44076" s="28"/>
      <c r="AQ44076" s="15"/>
    </row>
    <row r="44077" spans="36:43" x14ac:dyDescent="0.3">
      <c r="AJ44077" s="28"/>
      <c r="AQ44077" s="15"/>
    </row>
    <row r="44078" spans="36:43" x14ac:dyDescent="0.3">
      <c r="AJ44078" s="28"/>
      <c r="AQ44078" s="15"/>
    </row>
    <row r="44079" spans="36:43" x14ac:dyDescent="0.3">
      <c r="AJ44079" s="28"/>
      <c r="AQ44079" s="15"/>
    </row>
    <row r="44080" spans="36:43" x14ac:dyDescent="0.3">
      <c r="AJ44080" s="28"/>
      <c r="AQ44080" s="15"/>
    </row>
    <row r="44081" spans="36:43" x14ac:dyDescent="0.3">
      <c r="AJ44081" s="28"/>
      <c r="AQ44081" s="15"/>
    </row>
    <row r="44082" spans="36:43" x14ac:dyDescent="0.3">
      <c r="AJ44082" s="28"/>
      <c r="AQ44082" s="15"/>
    </row>
    <row r="44083" spans="36:43" x14ac:dyDescent="0.3">
      <c r="AJ44083" s="28"/>
      <c r="AQ44083" s="15"/>
    </row>
    <row r="44084" spans="36:43" x14ac:dyDescent="0.3">
      <c r="AJ44084" s="28"/>
      <c r="AQ44084" s="15"/>
    </row>
    <row r="44085" spans="36:43" x14ac:dyDescent="0.3">
      <c r="AJ44085" s="28"/>
      <c r="AQ44085" s="15"/>
    </row>
    <row r="44086" spans="36:43" x14ac:dyDescent="0.3">
      <c r="AJ44086" s="28"/>
      <c r="AQ44086" s="15"/>
    </row>
    <row r="44087" spans="36:43" x14ac:dyDescent="0.3">
      <c r="AJ44087" s="28"/>
      <c r="AQ44087" s="15"/>
    </row>
    <row r="44088" spans="36:43" x14ac:dyDescent="0.3">
      <c r="AJ44088" s="28"/>
      <c r="AQ44088" s="15"/>
    </row>
    <row r="44089" spans="36:43" x14ac:dyDescent="0.3">
      <c r="AJ44089" s="28"/>
      <c r="AQ44089" s="15"/>
    </row>
    <row r="44090" spans="36:43" x14ac:dyDescent="0.3">
      <c r="AJ44090" s="28"/>
      <c r="AQ44090" s="15"/>
    </row>
    <row r="44091" spans="36:43" x14ac:dyDescent="0.3">
      <c r="AJ44091" s="28"/>
      <c r="AQ44091" s="15"/>
    </row>
    <row r="44092" spans="36:43" x14ac:dyDescent="0.3">
      <c r="AJ44092" s="28"/>
      <c r="AQ44092" s="15"/>
    </row>
    <row r="44093" spans="36:43" x14ac:dyDescent="0.3">
      <c r="AJ44093" s="28"/>
      <c r="AQ44093" s="15"/>
    </row>
    <row r="44094" spans="36:43" x14ac:dyDescent="0.3">
      <c r="AJ44094" s="28"/>
      <c r="AQ44094" s="15"/>
    </row>
    <row r="44095" spans="36:43" x14ac:dyDescent="0.3">
      <c r="AJ44095" s="28"/>
      <c r="AQ44095" s="15"/>
    </row>
    <row r="44096" spans="36:43" x14ac:dyDescent="0.3">
      <c r="AJ44096" s="28"/>
      <c r="AQ44096" s="15"/>
    </row>
    <row r="44097" spans="36:43" x14ac:dyDescent="0.3">
      <c r="AJ44097" s="28"/>
      <c r="AQ44097" s="15"/>
    </row>
    <row r="44098" spans="36:43" x14ac:dyDescent="0.3">
      <c r="AJ44098" s="28"/>
      <c r="AQ44098" s="15"/>
    </row>
    <row r="44099" spans="36:43" x14ac:dyDescent="0.3">
      <c r="AJ44099" s="28"/>
      <c r="AQ44099" s="15"/>
    </row>
    <row r="44100" spans="36:43" x14ac:dyDescent="0.3">
      <c r="AJ44100" s="28"/>
      <c r="AQ44100" s="15"/>
    </row>
    <row r="44101" spans="36:43" x14ac:dyDescent="0.3">
      <c r="AJ44101" s="28"/>
      <c r="AQ44101" s="15"/>
    </row>
    <row r="44102" spans="36:43" x14ac:dyDescent="0.3">
      <c r="AJ44102" s="28"/>
      <c r="AQ44102" s="15"/>
    </row>
    <row r="44103" spans="36:43" x14ac:dyDescent="0.3">
      <c r="AJ44103" s="28"/>
      <c r="AQ44103" s="15"/>
    </row>
    <row r="44104" spans="36:43" x14ac:dyDescent="0.3">
      <c r="AJ44104" s="28"/>
      <c r="AQ44104" s="15"/>
    </row>
    <row r="44105" spans="36:43" x14ac:dyDescent="0.3">
      <c r="AJ44105" s="28"/>
      <c r="AQ44105" s="15"/>
    </row>
    <row r="44106" spans="36:43" x14ac:dyDescent="0.3">
      <c r="AJ44106" s="28"/>
      <c r="AQ44106" s="15"/>
    </row>
    <row r="44107" spans="36:43" x14ac:dyDescent="0.3">
      <c r="AJ44107" s="28"/>
      <c r="AQ44107" s="15"/>
    </row>
    <row r="44108" spans="36:43" x14ac:dyDescent="0.3">
      <c r="AJ44108" s="28"/>
      <c r="AQ44108" s="15"/>
    </row>
    <row r="44109" spans="36:43" x14ac:dyDescent="0.3">
      <c r="AJ44109" s="28"/>
      <c r="AQ44109" s="15"/>
    </row>
    <row r="44110" spans="36:43" x14ac:dyDescent="0.3">
      <c r="AJ44110" s="28"/>
      <c r="AQ44110" s="15"/>
    </row>
    <row r="44111" spans="36:43" x14ac:dyDescent="0.3">
      <c r="AJ44111" s="28"/>
      <c r="AQ44111" s="15"/>
    </row>
    <row r="44112" spans="36:43" x14ac:dyDescent="0.3">
      <c r="AJ44112" s="28"/>
      <c r="AQ44112" s="15"/>
    </row>
    <row r="44113" spans="36:43" x14ac:dyDescent="0.3">
      <c r="AJ44113" s="28"/>
      <c r="AQ44113" s="15"/>
    </row>
    <row r="44114" spans="36:43" x14ac:dyDescent="0.3">
      <c r="AJ44114" s="28"/>
      <c r="AQ44114" s="15"/>
    </row>
    <row r="44115" spans="36:43" x14ac:dyDescent="0.3">
      <c r="AJ44115" s="28"/>
      <c r="AQ44115" s="15"/>
    </row>
    <row r="44116" spans="36:43" x14ac:dyDescent="0.3">
      <c r="AJ44116" s="28"/>
      <c r="AQ44116" s="15"/>
    </row>
    <row r="44117" spans="36:43" x14ac:dyDescent="0.3">
      <c r="AJ44117" s="28"/>
      <c r="AQ44117" s="15"/>
    </row>
    <row r="44118" spans="36:43" x14ac:dyDescent="0.3">
      <c r="AJ44118" s="28"/>
      <c r="AQ44118" s="15"/>
    </row>
    <row r="44119" spans="36:43" x14ac:dyDescent="0.3">
      <c r="AJ44119" s="28"/>
      <c r="AQ44119" s="15"/>
    </row>
    <row r="44120" spans="36:43" x14ac:dyDescent="0.3">
      <c r="AJ44120" s="28"/>
      <c r="AQ44120" s="15"/>
    </row>
    <row r="44121" spans="36:43" x14ac:dyDescent="0.3">
      <c r="AJ44121" s="28"/>
      <c r="AQ44121" s="15"/>
    </row>
    <row r="44122" spans="36:43" x14ac:dyDescent="0.3">
      <c r="AJ44122" s="28"/>
      <c r="AQ44122" s="15"/>
    </row>
    <row r="44123" spans="36:43" x14ac:dyDescent="0.3">
      <c r="AJ44123" s="28"/>
      <c r="AQ44123" s="15"/>
    </row>
    <row r="44124" spans="36:43" x14ac:dyDescent="0.3">
      <c r="AJ44124" s="28"/>
      <c r="AQ44124" s="15"/>
    </row>
    <row r="44125" spans="36:43" x14ac:dyDescent="0.3">
      <c r="AJ44125" s="28"/>
      <c r="AQ44125" s="15"/>
    </row>
    <row r="44126" spans="36:43" x14ac:dyDescent="0.3">
      <c r="AJ44126" s="28"/>
      <c r="AQ44126" s="15"/>
    </row>
    <row r="44127" spans="36:43" x14ac:dyDescent="0.3">
      <c r="AJ44127" s="28"/>
      <c r="AQ44127" s="15"/>
    </row>
    <row r="44128" spans="36:43" x14ac:dyDescent="0.3">
      <c r="AJ44128" s="28"/>
      <c r="AQ44128" s="15"/>
    </row>
    <row r="44129" spans="36:43" x14ac:dyDescent="0.3">
      <c r="AJ44129" s="28"/>
      <c r="AQ44129" s="15"/>
    </row>
    <row r="44130" spans="36:43" x14ac:dyDescent="0.3">
      <c r="AJ44130" s="28"/>
      <c r="AQ44130" s="15"/>
    </row>
    <row r="44131" spans="36:43" x14ac:dyDescent="0.3">
      <c r="AJ44131" s="28"/>
      <c r="AQ44131" s="15"/>
    </row>
    <row r="44132" spans="36:43" x14ac:dyDescent="0.3">
      <c r="AJ44132" s="28"/>
      <c r="AQ44132" s="15"/>
    </row>
    <row r="44133" spans="36:43" x14ac:dyDescent="0.3">
      <c r="AJ44133" s="28"/>
      <c r="AQ44133" s="15"/>
    </row>
    <row r="44134" spans="36:43" x14ac:dyDescent="0.3">
      <c r="AJ44134" s="28"/>
      <c r="AQ44134" s="15"/>
    </row>
    <row r="44135" spans="36:43" x14ac:dyDescent="0.3">
      <c r="AJ44135" s="28"/>
      <c r="AQ44135" s="15"/>
    </row>
    <row r="44136" spans="36:43" x14ac:dyDescent="0.3">
      <c r="AJ44136" s="28"/>
      <c r="AQ44136" s="15"/>
    </row>
    <row r="44137" spans="36:43" x14ac:dyDescent="0.3">
      <c r="AJ44137" s="28"/>
      <c r="AQ44137" s="15"/>
    </row>
    <row r="44138" spans="36:43" x14ac:dyDescent="0.3">
      <c r="AJ44138" s="28"/>
      <c r="AQ44138" s="15"/>
    </row>
    <row r="44139" spans="36:43" x14ac:dyDescent="0.3">
      <c r="AJ44139" s="28"/>
      <c r="AQ44139" s="15"/>
    </row>
    <row r="44140" spans="36:43" x14ac:dyDescent="0.3">
      <c r="AJ44140" s="28"/>
      <c r="AQ44140" s="15"/>
    </row>
    <row r="44141" spans="36:43" x14ac:dyDescent="0.3">
      <c r="AJ44141" s="28"/>
      <c r="AQ44141" s="15"/>
    </row>
    <row r="44142" spans="36:43" x14ac:dyDescent="0.3">
      <c r="AJ44142" s="28"/>
      <c r="AQ44142" s="15"/>
    </row>
    <row r="44143" spans="36:43" x14ac:dyDescent="0.3">
      <c r="AJ44143" s="28"/>
      <c r="AQ44143" s="15"/>
    </row>
    <row r="44144" spans="36:43" x14ac:dyDescent="0.3">
      <c r="AJ44144" s="28"/>
      <c r="AQ44144" s="15"/>
    </row>
    <row r="44145" spans="36:43" x14ac:dyDescent="0.3">
      <c r="AJ44145" s="28"/>
      <c r="AQ44145" s="15"/>
    </row>
    <row r="44146" spans="36:43" x14ac:dyDescent="0.3">
      <c r="AJ44146" s="28"/>
      <c r="AQ44146" s="15"/>
    </row>
    <row r="44147" spans="36:43" x14ac:dyDescent="0.3">
      <c r="AJ44147" s="28"/>
      <c r="AQ44147" s="15"/>
    </row>
    <row r="44148" spans="36:43" x14ac:dyDescent="0.3">
      <c r="AJ44148" s="28"/>
      <c r="AQ44148" s="15"/>
    </row>
    <row r="44149" spans="36:43" x14ac:dyDescent="0.3">
      <c r="AJ44149" s="28"/>
      <c r="AQ44149" s="15"/>
    </row>
    <row r="44150" spans="36:43" x14ac:dyDescent="0.3">
      <c r="AJ44150" s="28"/>
      <c r="AQ44150" s="15"/>
    </row>
    <row r="44151" spans="36:43" x14ac:dyDescent="0.3">
      <c r="AJ44151" s="28"/>
      <c r="AQ44151" s="15"/>
    </row>
    <row r="44152" spans="36:43" x14ac:dyDescent="0.3">
      <c r="AJ44152" s="28"/>
      <c r="AQ44152" s="15"/>
    </row>
    <row r="44153" spans="36:43" x14ac:dyDescent="0.3">
      <c r="AJ44153" s="28"/>
      <c r="AQ44153" s="15"/>
    </row>
    <row r="44154" spans="36:43" x14ac:dyDescent="0.3">
      <c r="AJ44154" s="28"/>
      <c r="AQ44154" s="15"/>
    </row>
    <row r="44155" spans="36:43" x14ac:dyDescent="0.3">
      <c r="AJ44155" s="28"/>
      <c r="AQ44155" s="15"/>
    </row>
    <row r="44156" spans="36:43" x14ac:dyDescent="0.3">
      <c r="AJ44156" s="28"/>
      <c r="AQ44156" s="15"/>
    </row>
    <row r="44157" spans="36:43" x14ac:dyDescent="0.3">
      <c r="AJ44157" s="28"/>
      <c r="AQ44157" s="15"/>
    </row>
    <row r="44158" spans="36:43" x14ac:dyDescent="0.3">
      <c r="AJ44158" s="28"/>
      <c r="AQ44158" s="15"/>
    </row>
    <row r="44159" spans="36:43" x14ac:dyDescent="0.3">
      <c r="AJ44159" s="28"/>
      <c r="AQ44159" s="15"/>
    </row>
    <row r="44160" spans="36:43" x14ac:dyDescent="0.3">
      <c r="AJ44160" s="28"/>
      <c r="AQ44160" s="15"/>
    </row>
    <row r="44161" spans="36:43" x14ac:dyDescent="0.3">
      <c r="AJ44161" s="28"/>
      <c r="AQ44161" s="15"/>
    </row>
    <row r="44162" spans="36:43" x14ac:dyDescent="0.3">
      <c r="AJ44162" s="28"/>
      <c r="AQ44162" s="15"/>
    </row>
    <row r="44163" spans="36:43" x14ac:dyDescent="0.3">
      <c r="AJ44163" s="28"/>
      <c r="AQ44163" s="15"/>
    </row>
    <row r="44164" spans="36:43" x14ac:dyDescent="0.3">
      <c r="AJ44164" s="28"/>
      <c r="AQ44164" s="15"/>
    </row>
    <row r="44165" spans="36:43" x14ac:dyDescent="0.3">
      <c r="AJ44165" s="28"/>
      <c r="AQ44165" s="15"/>
    </row>
    <row r="44166" spans="36:43" x14ac:dyDescent="0.3">
      <c r="AJ44166" s="28"/>
      <c r="AQ44166" s="15"/>
    </row>
    <row r="44167" spans="36:43" x14ac:dyDescent="0.3">
      <c r="AJ44167" s="28"/>
      <c r="AQ44167" s="15"/>
    </row>
    <row r="44168" spans="36:43" x14ac:dyDescent="0.3">
      <c r="AJ44168" s="28"/>
      <c r="AQ44168" s="15"/>
    </row>
    <row r="44169" spans="36:43" x14ac:dyDescent="0.3">
      <c r="AJ44169" s="28"/>
      <c r="AQ44169" s="15"/>
    </row>
    <row r="44170" spans="36:43" x14ac:dyDescent="0.3">
      <c r="AJ44170" s="28"/>
      <c r="AQ44170" s="15"/>
    </row>
    <row r="44171" spans="36:43" x14ac:dyDescent="0.3">
      <c r="AJ44171" s="28"/>
      <c r="AQ44171" s="15"/>
    </row>
    <row r="44172" spans="36:43" x14ac:dyDescent="0.3">
      <c r="AJ44172" s="28"/>
      <c r="AQ44172" s="15"/>
    </row>
    <row r="44173" spans="36:43" x14ac:dyDescent="0.3">
      <c r="AJ44173" s="28"/>
      <c r="AQ44173" s="15"/>
    </row>
    <row r="44174" spans="36:43" x14ac:dyDescent="0.3">
      <c r="AJ44174" s="28"/>
      <c r="AQ44174" s="15"/>
    </row>
    <row r="44175" spans="36:43" x14ac:dyDescent="0.3">
      <c r="AJ44175" s="28"/>
      <c r="AQ44175" s="15"/>
    </row>
    <row r="44176" spans="36:43" x14ac:dyDescent="0.3">
      <c r="AJ44176" s="28"/>
      <c r="AQ44176" s="15"/>
    </row>
    <row r="44177" spans="36:43" x14ac:dyDescent="0.3">
      <c r="AJ44177" s="28"/>
      <c r="AQ44177" s="15"/>
    </row>
    <row r="44178" spans="36:43" x14ac:dyDescent="0.3">
      <c r="AJ44178" s="28"/>
      <c r="AQ44178" s="15"/>
    </row>
    <row r="44179" spans="36:43" x14ac:dyDescent="0.3">
      <c r="AJ44179" s="28"/>
      <c r="AQ44179" s="15"/>
    </row>
    <row r="44180" spans="36:43" x14ac:dyDescent="0.3">
      <c r="AJ44180" s="28"/>
      <c r="AQ44180" s="15"/>
    </row>
    <row r="44181" spans="36:43" x14ac:dyDescent="0.3">
      <c r="AJ44181" s="28"/>
      <c r="AQ44181" s="15"/>
    </row>
    <row r="44182" spans="36:43" x14ac:dyDescent="0.3">
      <c r="AJ44182" s="28"/>
      <c r="AQ44182" s="15"/>
    </row>
    <row r="44183" spans="36:43" x14ac:dyDescent="0.3">
      <c r="AJ44183" s="28"/>
      <c r="AQ44183" s="15"/>
    </row>
    <row r="44184" spans="36:43" x14ac:dyDescent="0.3">
      <c r="AJ44184" s="28"/>
      <c r="AQ44184" s="15"/>
    </row>
    <row r="44185" spans="36:43" x14ac:dyDescent="0.3">
      <c r="AJ44185" s="28"/>
      <c r="AQ44185" s="15"/>
    </row>
    <row r="44186" spans="36:43" x14ac:dyDescent="0.3">
      <c r="AJ44186" s="28"/>
      <c r="AQ44186" s="15"/>
    </row>
    <row r="44187" spans="36:43" x14ac:dyDescent="0.3">
      <c r="AJ44187" s="28"/>
      <c r="AQ44187" s="15"/>
    </row>
    <row r="44188" spans="36:43" x14ac:dyDescent="0.3">
      <c r="AJ44188" s="28"/>
      <c r="AQ44188" s="15"/>
    </row>
    <row r="44189" spans="36:43" x14ac:dyDescent="0.3">
      <c r="AJ44189" s="28"/>
      <c r="AQ44189" s="15"/>
    </row>
    <row r="44190" spans="36:43" x14ac:dyDescent="0.3">
      <c r="AJ44190" s="28"/>
      <c r="AQ44190" s="15"/>
    </row>
    <row r="44191" spans="36:43" x14ac:dyDescent="0.3">
      <c r="AJ44191" s="28"/>
      <c r="AQ44191" s="15"/>
    </row>
    <row r="44192" spans="36:43" x14ac:dyDescent="0.3">
      <c r="AJ44192" s="28"/>
      <c r="AQ44192" s="15"/>
    </row>
    <row r="44193" spans="36:43" x14ac:dyDescent="0.3">
      <c r="AJ44193" s="28"/>
      <c r="AQ44193" s="15"/>
    </row>
    <row r="44194" spans="36:43" x14ac:dyDescent="0.3">
      <c r="AJ44194" s="28"/>
      <c r="AQ44194" s="15"/>
    </row>
    <row r="44195" spans="36:43" x14ac:dyDescent="0.3">
      <c r="AJ44195" s="28"/>
      <c r="AQ44195" s="15"/>
    </row>
    <row r="44196" spans="36:43" x14ac:dyDescent="0.3">
      <c r="AJ44196" s="28"/>
      <c r="AQ44196" s="15"/>
    </row>
    <row r="44197" spans="36:43" x14ac:dyDescent="0.3">
      <c r="AJ44197" s="28"/>
      <c r="AQ44197" s="15"/>
    </row>
    <row r="44198" spans="36:43" x14ac:dyDescent="0.3">
      <c r="AJ44198" s="28"/>
      <c r="AQ44198" s="15"/>
    </row>
    <row r="44199" spans="36:43" x14ac:dyDescent="0.3">
      <c r="AJ44199" s="28"/>
      <c r="AQ44199" s="15"/>
    </row>
    <row r="44200" spans="36:43" x14ac:dyDescent="0.3">
      <c r="AJ44200" s="28"/>
      <c r="AQ44200" s="15"/>
    </row>
    <row r="44201" spans="36:43" x14ac:dyDescent="0.3">
      <c r="AJ44201" s="28"/>
      <c r="AQ44201" s="15"/>
    </row>
    <row r="44202" spans="36:43" x14ac:dyDescent="0.3">
      <c r="AJ44202" s="28"/>
      <c r="AQ44202" s="15"/>
    </row>
    <row r="44203" spans="36:43" x14ac:dyDescent="0.3">
      <c r="AJ44203" s="28"/>
      <c r="AQ44203" s="15"/>
    </row>
    <row r="44204" spans="36:43" x14ac:dyDescent="0.3">
      <c r="AJ44204" s="28"/>
      <c r="AQ44204" s="15"/>
    </row>
    <row r="44205" spans="36:43" x14ac:dyDescent="0.3">
      <c r="AJ44205" s="28"/>
      <c r="AQ44205" s="15"/>
    </row>
    <row r="44206" spans="36:43" x14ac:dyDescent="0.3">
      <c r="AJ44206" s="28"/>
      <c r="AQ44206" s="15"/>
    </row>
    <row r="44207" spans="36:43" x14ac:dyDescent="0.3">
      <c r="AJ44207" s="28"/>
      <c r="AQ44207" s="15"/>
    </row>
    <row r="44208" spans="36:43" x14ac:dyDescent="0.3">
      <c r="AJ44208" s="28"/>
      <c r="AQ44208" s="15"/>
    </row>
    <row r="44209" spans="36:43" x14ac:dyDescent="0.3">
      <c r="AJ44209" s="28"/>
      <c r="AQ44209" s="15"/>
    </row>
    <row r="44210" spans="36:43" x14ac:dyDescent="0.3">
      <c r="AJ44210" s="28"/>
      <c r="AQ44210" s="15"/>
    </row>
    <row r="44211" spans="36:43" x14ac:dyDescent="0.3">
      <c r="AJ44211" s="28"/>
      <c r="AQ44211" s="15"/>
    </row>
    <row r="44212" spans="36:43" x14ac:dyDescent="0.3">
      <c r="AJ44212" s="28"/>
      <c r="AQ44212" s="15"/>
    </row>
    <row r="44213" spans="36:43" x14ac:dyDescent="0.3">
      <c r="AJ44213" s="28"/>
      <c r="AQ44213" s="15"/>
    </row>
    <row r="44214" spans="36:43" x14ac:dyDescent="0.3">
      <c r="AJ44214" s="28"/>
      <c r="AQ44214" s="15"/>
    </row>
    <row r="44215" spans="36:43" x14ac:dyDescent="0.3">
      <c r="AJ44215" s="28"/>
      <c r="AQ44215" s="15"/>
    </row>
    <row r="44216" spans="36:43" x14ac:dyDescent="0.3">
      <c r="AJ44216" s="28"/>
      <c r="AQ44216" s="15"/>
    </row>
    <row r="44217" spans="36:43" x14ac:dyDescent="0.3">
      <c r="AJ44217" s="28"/>
      <c r="AQ44217" s="15"/>
    </row>
    <row r="44218" spans="36:43" x14ac:dyDescent="0.3">
      <c r="AJ44218" s="28"/>
      <c r="AQ44218" s="15"/>
    </row>
    <row r="44219" spans="36:43" x14ac:dyDescent="0.3">
      <c r="AJ44219" s="28"/>
      <c r="AQ44219" s="15"/>
    </row>
    <row r="44220" spans="36:43" x14ac:dyDescent="0.3">
      <c r="AJ44220" s="28"/>
      <c r="AQ44220" s="15"/>
    </row>
    <row r="44221" spans="36:43" x14ac:dyDescent="0.3">
      <c r="AJ44221" s="28"/>
      <c r="AQ44221" s="15"/>
    </row>
    <row r="44222" spans="36:43" x14ac:dyDescent="0.3">
      <c r="AJ44222" s="28"/>
      <c r="AQ44222" s="15"/>
    </row>
    <row r="44223" spans="36:43" x14ac:dyDescent="0.3">
      <c r="AJ44223" s="28"/>
      <c r="AQ44223" s="15"/>
    </row>
    <row r="44224" spans="36:43" x14ac:dyDescent="0.3">
      <c r="AJ44224" s="28"/>
      <c r="AQ44224" s="15"/>
    </row>
    <row r="44225" spans="36:43" x14ac:dyDescent="0.3">
      <c r="AJ44225" s="28"/>
      <c r="AQ44225" s="15"/>
    </row>
    <row r="44226" spans="36:43" x14ac:dyDescent="0.3">
      <c r="AJ44226" s="28"/>
      <c r="AQ44226" s="15"/>
    </row>
    <row r="44227" spans="36:43" x14ac:dyDescent="0.3">
      <c r="AJ44227" s="28"/>
      <c r="AQ44227" s="15"/>
    </row>
    <row r="44228" spans="36:43" x14ac:dyDescent="0.3">
      <c r="AJ44228" s="28"/>
      <c r="AQ44228" s="15"/>
    </row>
    <row r="44229" spans="36:43" x14ac:dyDescent="0.3">
      <c r="AJ44229" s="28"/>
      <c r="AQ44229" s="15"/>
    </row>
    <row r="44230" spans="36:43" x14ac:dyDescent="0.3">
      <c r="AJ44230" s="28"/>
      <c r="AQ44230" s="15"/>
    </row>
    <row r="44231" spans="36:43" x14ac:dyDescent="0.3">
      <c r="AJ44231" s="28"/>
      <c r="AQ44231" s="15"/>
    </row>
    <row r="44232" spans="36:43" x14ac:dyDescent="0.3">
      <c r="AJ44232" s="28"/>
      <c r="AQ44232" s="15"/>
    </row>
    <row r="44233" spans="36:43" x14ac:dyDescent="0.3">
      <c r="AJ44233" s="28"/>
      <c r="AQ44233" s="15"/>
    </row>
    <row r="44234" spans="36:43" x14ac:dyDescent="0.3">
      <c r="AJ44234" s="28"/>
      <c r="AQ44234" s="15"/>
    </row>
    <row r="44235" spans="36:43" x14ac:dyDescent="0.3">
      <c r="AJ44235" s="28"/>
      <c r="AQ44235" s="15"/>
    </row>
    <row r="44236" spans="36:43" x14ac:dyDescent="0.3">
      <c r="AJ44236" s="28"/>
      <c r="AQ44236" s="15"/>
    </row>
    <row r="44237" spans="36:43" x14ac:dyDescent="0.3">
      <c r="AJ44237" s="28"/>
      <c r="AQ44237" s="15"/>
    </row>
    <row r="44238" spans="36:43" x14ac:dyDescent="0.3">
      <c r="AJ44238" s="28"/>
      <c r="AQ44238" s="15"/>
    </row>
    <row r="44239" spans="36:43" x14ac:dyDescent="0.3">
      <c r="AJ44239" s="28"/>
      <c r="AQ44239" s="15"/>
    </row>
    <row r="44240" spans="36:43" x14ac:dyDescent="0.3">
      <c r="AJ44240" s="28"/>
      <c r="AQ44240" s="15"/>
    </row>
    <row r="44241" spans="36:43" x14ac:dyDescent="0.3">
      <c r="AJ44241" s="28"/>
      <c r="AQ44241" s="15"/>
    </row>
    <row r="44242" spans="36:43" x14ac:dyDescent="0.3">
      <c r="AJ44242" s="28"/>
      <c r="AQ44242" s="15"/>
    </row>
    <row r="44243" spans="36:43" x14ac:dyDescent="0.3">
      <c r="AJ44243" s="28"/>
      <c r="AQ44243" s="15"/>
    </row>
    <row r="44244" spans="36:43" x14ac:dyDescent="0.3">
      <c r="AJ44244" s="28"/>
      <c r="AQ44244" s="15"/>
    </row>
    <row r="44245" spans="36:43" x14ac:dyDescent="0.3">
      <c r="AJ44245" s="28"/>
      <c r="AQ44245" s="15"/>
    </row>
    <row r="44246" spans="36:43" x14ac:dyDescent="0.3">
      <c r="AJ44246" s="28"/>
      <c r="AQ44246" s="15"/>
    </row>
    <row r="44247" spans="36:43" x14ac:dyDescent="0.3">
      <c r="AJ44247" s="28"/>
      <c r="AQ44247" s="15"/>
    </row>
    <row r="44248" spans="36:43" x14ac:dyDescent="0.3">
      <c r="AJ44248" s="28"/>
      <c r="AQ44248" s="15"/>
    </row>
    <row r="44249" spans="36:43" x14ac:dyDescent="0.3">
      <c r="AJ44249" s="28"/>
      <c r="AQ44249" s="15"/>
    </row>
    <row r="44250" spans="36:43" x14ac:dyDescent="0.3">
      <c r="AJ44250" s="28"/>
      <c r="AQ44250" s="15"/>
    </row>
    <row r="44251" spans="36:43" x14ac:dyDescent="0.3">
      <c r="AJ44251" s="28"/>
      <c r="AQ44251" s="15"/>
    </row>
    <row r="44252" spans="36:43" x14ac:dyDescent="0.3">
      <c r="AJ44252" s="28"/>
      <c r="AQ44252" s="15"/>
    </row>
    <row r="44253" spans="36:43" x14ac:dyDescent="0.3">
      <c r="AJ44253" s="28"/>
      <c r="AQ44253" s="15"/>
    </row>
    <row r="44254" spans="36:43" x14ac:dyDescent="0.3">
      <c r="AJ44254" s="28"/>
      <c r="AQ44254" s="15"/>
    </row>
    <row r="44255" spans="36:43" x14ac:dyDescent="0.3">
      <c r="AJ44255" s="28"/>
      <c r="AQ44255" s="15"/>
    </row>
    <row r="44256" spans="36:43" x14ac:dyDescent="0.3">
      <c r="AJ44256" s="28"/>
      <c r="AQ44256" s="15"/>
    </row>
    <row r="44257" spans="36:43" x14ac:dyDescent="0.3">
      <c r="AJ44257" s="28"/>
      <c r="AQ44257" s="15"/>
    </row>
    <row r="44258" spans="36:43" x14ac:dyDescent="0.3">
      <c r="AJ44258" s="28"/>
      <c r="AQ44258" s="15"/>
    </row>
    <row r="44259" spans="36:43" x14ac:dyDescent="0.3">
      <c r="AJ44259" s="28"/>
      <c r="AQ44259" s="15"/>
    </row>
    <row r="44260" spans="36:43" x14ac:dyDescent="0.3">
      <c r="AJ44260" s="28"/>
      <c r="AQ44260" s="15"/>
    </row>
    <row r="44261" spans="36:43" x14ac:dyDescent="0.3">
      <c r="AJ44261" s="28"/>
      <c r="AQ44261" s="15"/>
    </row>
    <row r="44262" spans="36:43" x14ac:dyDescent="0.3">
      <c r="AJ44262" s="28"/>
      <c r="AQ44262" s="15"/>
    </row>
    <row r="44263" spans="36:43" x14ac:dyDescent="0.3">
      <c r="AJ44263" s="28"/>
      <c r="AQ44263" s="15"/>
    </row>
    <row r="44264" spans="36:43" x14ac:dyDescent="0.3">
      <c r="AJ44264" s="28"/>
      <c r="AQ44264" s="15"/>
    </row>
    <row r="44265" spans="36:43" x14ac:dyDescent="0.3">
      <c r="AJ44265" s="28"/>
      <c r="AQ44265" s="15"/>
    </row>
    <row r="44266" spans="36:43" x14ac:dyDescent="0.3">
      <c r="AJ44266" s="28"/>
      <c r="AQ44266" s="15"/>
    </row>
    <row r="44267" spans="36:43" x14ac:dyDescent="0.3">
      <c r="AJ44267" s="28"/>
      <c r="AQ44267" s="15"/>
    </row>
    <row r="44268" spans="36:43" x14ac:dyDescent="0.3">
      <c r="AJ44268" s="28"/>
      <c r="AQ44268" s="15"/>
    </row>
    <row r="44269" spans="36:43" x14ac:dyDescent="0.3">
      <c r="AJ44269" s="28"/>
      <c r="AQ44269" s="15"/>
    </row>
    <row r="44270" spans="36:43" x14ac:dyDescent="0.3">
      <c r="AJ44270" s="28"/>
      <c r="AQ44270" s="15"/>
    </row>
    <row r="44271" spans="36:43" x14ac:dyDescent="0.3">
      <c r="AJ44271" s="28"/>
      <c r="AQ44271" s="15"/>
    </row>
    <row r="44272" spans="36:43" x14ac:dyDescent="0.3">
      <c r="AJ44272" s="28"/>
      <c r="AQ44272" s="15"/>
    </row>
    <row r="44273" spans="36:43" x14ac:dyDescent="0.3">
      <c r="AJ44273" s="28"/>
      <c r="AQ44273" s="15"/>
    </row>
    <row r="44274" spans="36:43" x14ac:dyDescent="0.3">
      <c r="AJ44274" s="28"/>
      <c r="AQ44274" s="15"/>
    </row>
    <row r="44275" spans="36:43" x14ac:dyDescent="0.3">
      <c r="AJ44275" s="28"/>
      <c r="AQ44275" s="15"/>
    </row>
    <row r="44276" spans="36:43" x14ac:dyDescent="0.3">
      <c r="AJ44276" s="28"/>
      <c r="AQ44276" s="15"/>
    </row>
    <row r="44277" spans="36:43" x14ac:dyDescent="0.3">
      <c r="AJ44277" s="28"/>
      <c r="AQ44277" s="15"/>
    </row>
    <row r="44278" spans="36:43" x14ac:dyDescent="0.3">
      <c r="AJ44278" s="28"/>
      <c r="AQ44278" s="15"/>
    </row>
    <row r="44279" spans="36:43" x14ac:dyDescent="0.3">
      <c r="AJ44279" s="28"/>
      <c r="AQ44279" s="15"/>
    </row>
    <row r="44280" spans="36:43" x14ac:dyDescent="0.3">
      <c r="AJ44280" s="28"/>
      <c r="AQ44280" s="15"/>
    </row>
    <row r="44281" spans="36:43" x14ac:dyDescent="0.3">
      <c r="AJ44281" s="28"/>
      <c r="AQ44281" s="15"/>
    </row>
    <row r="44282" spans="36:43" x14ac:dyDescent="0.3">
      <c r="AJ44282" s="28"/>
      <c r="AQ44282" s="15"/>
    </row>
    <row r="44283" spans="36:43" x14ac:dyDescent="0.3">
      <c r="AJ44283" s="28"/>
      <c r="AQ44283" s="15"/>
    </row>
    <row r="44284" spans="36:43" x14ac:dyDescent="0.3">
      <c r="AJ44284" s="28"/>
      <c r="AQ44284" s="15"/>
    </row>
    <row r="44285" spans="36:43" x14ac:dyDescent="0.3">
      <c r="AJ44285" s="28"/>
      <c r="AQ44285" s="15"/>
    </row>
    <row r="44286" spans="36:43" x14ac:dyDescent="0.3">
      <c r="AJ44286" s="28"/>
      <c r="AQ44286" s="15"/>
    </row>
    <row r="44287" spans="36:43" x14ac:dyDescent="0.3">
      <c r="AJ44287" s="28"/>
      <c r="AQ44287" s="15"/>
    </row>
    <row r="44288" spans="36:43" x14ac:dyDescent="0.3">
      <c r="AJ44288" s="28"/>
      <c r="AQ44288" s="15"/>
    </row>
    <row r="44289" spans="36:43" x14ac:dyDescent="0.3">
      <c r="AJ44289" s="28"/>
      <c r="AQ44289" s="15"/>
    </row>
    <row r="44290" spans="36:43" x14ac:dyDescent="0.3">
      <c r="AJ44290" s="28"/>
      <c r="AQ44290" s="15"/>
    </row>
    <row r="44291" spans="36:43" x14ac:dyDescent="0.3">
      <c r="AJ44291" s="28"/>
      <c r="AQ44291" s="15"/>
    </row>
    <row r="44292" spans="36:43" x14ac:dyDescent="0.3">
      <c r="AJ44292" s="28"/>
      <c r="AQ44292" s="15"/>
    </row>
    <row r="44293" spans="36:43" x14ac:dyDescent="0.3">
      <c r="AJ44293" s="28"/>
      <c r="AQ44293" s="15"/>
    </row>
    <row r="44294" spans="36:43" x14ac:dyDescent="0.3">
      <c r="AJ44294" s="28"/>
      <c r="AQ44294" s="15"/>
    </row>
    <row r="44295" spans="36:43" x14ac:dyDescent="0.3">
      <c r="AJ44295" s="28"/>
      <c r="AQ44295" s="15"/>
    </row>
    <row r="44296" spans="36:43" x14ac:dyDescent="0.3">
      <c r="AJ44296" s="28"/>
      <c r="AQ44296" s="15"/>
    </row>
    <row r="44297" spans="36:43" x14ac:dyDescent="0.3">
      <c r="AJ44297" s="28"/>
      <c r="AQ44297" s="15"/>
    </row>
    <row r="44298" spans="36:43" x14ac:dyDescent="0.3">
      <c r="AJ44298" s="28"/>
      <c r="AQ44298" s="15"/>
    </row>
    <row r="44299" spans="36:43" x14ac:dyDescent="0.3">
      <c r="AJ44299" s="28"/>
      <c r="AQ44299" s="15"/>
    </row>
    <row r="44300" spans="36:43" x14ac:dyDescent="0.3">
      <c r="AJ44300" s="28"/>
      <c r="AQ44300" s="15"/>
    </row>
    <row r="44301" spans="36:43" x14ac:dyDescent="0.3">
      <c r="AJ44301" s="28"/>
      <c r="AQ44301" s="15"/>
    </row>
    <row r="44302" spans="36:43" x14ac:dyDescent="0.3">
      <c r="AJ44302" s="28"/>
      <c r="AQ44302" s="15"/>
    </row>
    <row r="44303" spans="36:43" x14ac:dyDescent="0.3">
      <c r="AJ44303" s="28"/>
      <c r="AQ44303" s="15"/>
    </row>
    <row r="44304" spans="36:43" x14ac:dyDescent="0.3">
      <c r="AJ44304" s="28"/>
      <c r="AQ44304" s="15"/>
    </row>
    <row r="44305" spans="36:43" x14ac:dyDescent="0.3">
      <c r="AJ44305" s="28"/>
      <c r="AQ44305" s="15"/>
    </row>
    <row r="44306" spans="36:43" x14ac:dyDescent="0.3">
      <c r="AJ44306" s="28"/>
      <c r="AQ44306" s="15"/>
    </row>
    <row r="44307" spans="36:43" x14ac:dyDescent="0.3">
      <c r="AJ44307" s="28"/>
      <c r="AQ44307" s="15"/>
    </row>
    <row r="44308" spans="36:43" x14ac:dyDescent="0.3">
      <c r="AJ44308" s="28"/>
      <c r="AQ44308" s="15"/>
    </row>
    <row r="44309" spans="36:43" x14ac:dyDescent="0.3">
      <c r="AJ44309" s="28"/>
      <c r="AQ44309" s="15"/>
    </row>
    <row r="44310" spans="36:43" x14ac:dyDescent="0.3">
      <c r="AJ44310" s="28"/>
      <c r="AQ44310" s="15"/>
    </row>
    <row r="44311" spans="36:43" x14ac:dyDescent="0.3">
      <c r="AJ44311" s="28"/>
      <c r="AQ44311" s="15"/>
    </row>
    <row r="44312" spans="36:43" x14ac:dyDescent="0.3">
      <c r="AJ44312" s="28"/>
      <c r="AQ44312" s="15"/>
    </row>
    <row r="44313" spans="36:43" x14ac:dyDescent="0.3">
      <c r="AJ44313" s="28"/>
      <c r="AQ44313" s="15"/>
    </row>
    <row r="44314" spans="36:43" x14ac:dyDescent="0.3">
      <c r="AJ44314" s="28"/>
      <c r="AQ44314" s="15"/>
    </row>
    <row r="44315" spans="36:43" x14ac:dyDescent="0.3">
      <c r="AJ44315" s="28"/>
      <c r="AQ44315" s="15"/>
    </row>
    <row r="44316" spans="36:43" x14ac:dyDescent="0.3">
      <c r="AJ44316" s="28"/>
      <c r="AQ44316" s="15"/>
    </row>
    <row r="44317" spans="36:43" x14ac:dyDescent="0.3">
      <c r="AJ44317" s="28"/>
      <c r="AQ44317" s="15"/>
    </row>
    <row r="44318" spans="36:43" x14ac:dyDescent="0.3">
      <c r="AJ44318" s="28"/>
      <c r="AQ44318" s="15"/>
    </row>
    <row r="44319" spans="36:43" x14ac:dyDescent="0.3">
      <c r="AJ44319" s="28"/>
      <c r="AQ44319" s="15"/>
    </row>
    <row r="44320" spans="36:43" x14ac:dyDescent="0.3">
      <c r="AJ44320" s="28"/>
      <c r="AQ44320" s="15"/>
    </row>
    <row r="44321" spans="36:43" x14ac:dyDescent="0.3">
      <c r="AJ44321" s="28"/>
      <c r="AQ44321" s="15"/>
    </row>
    <row r="44322" spans="36:43" x14ac:dyDescent="0.3">
      <c r="AJ44322" s="28"/>
      <c r="AQ44322" s="15"/>
    </row>
    <row r="44323" spans="36:43" x14ac:dyDescent="0.3">
      <c r="AJ44323" s="28"/>
      <c r="AQ44323" s="15"/>
    </row>
    <row r="44324" spans="36:43" x14ac:dyDescent="0.3">
      <c r="AJ44324" s="28"/>
      <c r="AQ44324" s="15"/>
    </row>
    <row r="44325" spans="36:43" x14ac:dyDescent="0.3">
      <c r="AJ44325" s="28"/>
      <c r="AQ44325" s="15"/>
    </row>
    <row r="44326" spans="36:43" x14ac:dyDescent="0.3">
      <c r="AJ44326" s="28"/>
      <c r="AQ44326" s="15"/>
    </row>
    <row r="44327" spans="36:43" x14ac:dyDescent="0.3">
      <c r="AJ44327" s="28"/>
      <c r="AQ44327" s="15"/>
    </row>
    <row r="44328" spans="36:43" x14ac:dyDescent="0.3">
      <c r="AJ44328" s="28"/>
      <c r="AQ44328" s="15"/>
    </row>
    <row r="44329" spans="36:43" x14ac:dyDescent="0.3">
      <c r="AJ44329" s="28"/>
      <c r="AQ44329" s="15"/>
    </row>
    <row r="44330" spans="36:43" x14ac:dyDescent="0.3">
      <c r="AJ44330" s="28"/>
      <c r="AQ44330" s="15"/>
    </row>
    <row r="44331" spans="36:43" x14ac:dyDescent="0.3">
      <c r="AJ44331" s="28"/>
      <c r="AQ44331" s="15"/>
    </row>
    <row r="44332" spans="36:43" x14ac:dyDescent="0.3">
      <c r="AJ44332" s="28"/>
      <c r="AQ44332" s="15"/>
    </row>
    <row r="44333" spans="36:43" x14ac:dyDescent="0.3">
      <c r="AJ44333" s="28"/>
      <c r="AQ44333" s="15"/>
    </row>
    <row r="44334" spans="36:43" x14ac:dyDescent="0.3">
      <c r="AJ44334" s="28"/>
      <c r="AQ44334" s="15"/>
    </row>
    <row r="44335" spans="36:43" x14ac:dyDescent="0.3">
      <c r="AJ44335" s="28"/>
      <c r="AQ44335" s="15"/>
    </row>
    <row r="44336" spans="36:43" x14ac:dyDescent="0.3">
      <c r="AJ44336" s="28"/>
      <c r="AQ44336" s="15"/>
    </row>
    <row r="44337" spans="36:43" x14ac:dyDescent="0.3">
      <c r="AJ44337" s="28"/>
      <c r="AQ44337" s="15"/>
    </row>
    <row r="44338" spans="36:43" x14ac:dyDescent="0.3">
      <c r="AJ44338" s="28"/>
      <c r="AQ44338" s="15"/>
    </row>
    <row r="44339" spans="36:43" x14ac:dyDescent="0.3">
      <c r="AJ44339" s="28"/>
      <c r="AQ44339" s="15"/>
    </row>
    <row r="44340" spans="36:43" x14ac:dyDescent="0.3">
      <c r="AJ44340" s="28"/>
      <c r="AQ44340" s="15"/>
    </row>
    <row r="44341" spans="36:43" x14ac:dyDescent="0.3">
      <c r="AJ44341" s="28"/>
      <c r="AQ44341" s="15"/>
    </row>
    <row r="44342" spans="36:43" x14ac:dyDescent="0.3">
      <c r="AJ44342" s="28"/>
      <c r="AQ44342" s="15"/>
    </row>
    <row r="44343" spans="36:43" x14ac:dyDescent="0.3">
      <c r="AJ44343" s="28"/>
      <c r="AQ44343" s="15"/>
    </row>
    <row r="44344" spans="36:43" x14ac:dyDescent="0.3">
      <c r="AJ44344" s="28"/>
      <c r="AQ44344" s="15"/>
    </row>
    <row r="44345" spans="36:43" x14ac:dyDescent="0.3">
      <c r="AJ44345" s="28"/>
      <c r="AQ44345" s="15"/>
    </row>
    <row r="44346" spans="36:43" x14ac:dyDescent="0.3">
      <c r="AJ44346" s="28"/>
      <c r="AQ44346" s="15"/>
    </row>
    <row r="44347" spans="36:43" x14ac:dyDescent="0.3">
      <c r="AJ44347" s="28"/>
      <c r="AQ44347" s="15"/>
    </row>
    <row r="44348" spans="36:43" x14ac:dyDescent="0.3">
      <c r="AJ44348" s="28"/>
      <c r="AQ44348" s="15"/>
    </row>
    <row r="44349" spans="36:43" x14ac:dyDescent="0.3">
      <c r="AJ44349" s="28"/>
      <c r="AQ44349" s="15"/>
    </row>
    <row r="44350" spans="36:43" x14ac:dyDescent="0.3">
      <c r="AJ44350" s="28"/>
      <c r="AQ44350" s="15"/>
    </row>
    <row r="44351" spans="36:43" x14ac:dyDescent="0.3">
      <c r="AJ44351" s="28"/>
      <c r="AQ44351" s="15"/>
    </row>
    <row r="44352" spans="36:43" x14ac:dyDescent="0.3">
      <c r="AJ44352" s="28"/>
      <c r="AQ44352" s="15"/>
    </row>
    <row r="44353" spans="36:43" x14ac:dyDescent="0.3">
      <c r="AJ44353" s="28"/>
      <c r="AQ44353" s="15"/>
    </row>
    <row r="44354" spans="36:43" x14ac:dyDescent="0.3">
      <c r="AJ44354" s="28"/>
      <c r="AQ44354" s="15"/>
    </row>
    <row r="44355" spans="36:43" x14ac:dyDescent="0.3">
      <c r="AJ44355" s="28"/>
      <c r="AQ44355" s="15"/>
    </row>
    <row r="44356" spans="36:43" x14ac:dyDescent="0.3">
      <c r="AJ44356" s="28"/>
      <c r="AQ44356" s="15"/>
    </row>
    <row r="44357" spans="36:43" x14ac:dyDescent="0.3">
      <c r="AJ44357" s="28"/>
      <c r="AQ44357" s="15"/>
    </row>
    <row r="44358" spans="36:43" x14ac:dyDescent="0.3">
      <c r="AJ44358" s="28"/>
      <c r="AQ44358" s="15"/>
    </row>
    <row r="44359" spans="36:43" x14ac:dyDescent="0.3">
      <c r="AJ44359" s="28"/>
      <c r="AQ44359" s="15"/>
    </row>
    <row r="44360" spans="36:43" x14ac:dyDescent="0.3">
      <c r="AJ44360" s="28"/>
      <c r="AQ44360" s="15"/>
    </row>
    <row r="44361" spans="36:43" x14ac:dyDescent="0.3">
      <c r="AJ44361" s="28"/>
      <c r="AQ44361" s="15"/>
    </row>
    <row r="44362" spans="36:43" x14ac:dyDescent="0.3">
      <c r="AJ44362" s="28"/>
      <c r="AQ44362" s="15"/>
    </row>
    <row r="44363" spans="36:43" x14ac:dyDescent="0.3">
      <c r="AJ44363" s="28"/>
      <c r="AQ44363" s="15"/>
    </row>
    <row r="44364" spans="36:43" x14ac:dyDescent="0.3">
      <c r="AJ44364" s="28"/>
      <c r="AQ44364" s="15"/>
    </row>
    <row r="44365" spans="36:43" x14ac:dyDescent="0.3">
      <c r="AJ44365" s="28"/>
      <c r="AQ44365" s="15"/>
    </row>
    <row r="44366" spans="36:43" x14ac:dyDescent="0.3">
      <c r="AJ44366" s="28"/>
      <c r="AQ44366" s="15"/>
    </row>
    <row r="44367" spans="36:43" x14ac:dyDescent="0.3">
      <c r="AJ44367" s="28"/>
      <c r="AQ44367" s="15"/>
    </row>
    <row r="44368" spans="36:43" x14ac:dyDescent="0.3">
      <c r="AJ44368" s="28"/>
      <c r="AQ44368" s="15"/>
    </row>
    <row r="44369" spans="36:43" x14ac:dyDescent="0.3">
      <c r="AJ44369" s="28"/>
      <c r="AQ44369" s="15"/>
    </row>
    <row r="44370" spans="36:43" x14ac:dyDescent="0.3">
      <c r="AJ44370" s="28"/>
      <c r="AQ44370" s="15"/>
    </row>
    <row r="44371" spans="36:43" x14ac:dyDescent="0.3">
      <c r="AJ44371" s="28"/>
      <c r="AQ44371" s="15"/>
    </row>
    <row r="44372" spans="36:43" x14ac:dyDescent="0.3">
      <c r="AJ44372" s="28"/>
      <c r="AQ44372" s="15"/>
    </row>
    <row r="44373" spans="36:43" x14ac:dyDescent="0.3">
      <c r="AJ44373" s="28"/>
      <c r="AQ44373" s="15"/>
    </row>
    <row r="44374" spans="36:43" x14ac:dyDescent="0.3">
      <c r="AJ44374" s="28"/>
      <c r="AQ44374" s="15"/>
    </row>
    <row r="44375" spans="36:43" x14ac:dyDescent="0.3">
      <c r="AJ44375" s="28"/>
      <c r="AQ44375" s="15"/>
    </row>
    <row r="44376" spans="36:43" x14ac:dyDescent="0.3">
      <c r="AJ44376" s="28"/>
      <c r="AQ44376" s="15"/>
    </row>
    <row r="44377" spans="36:43" x14ac:dyDescent="0.3">
      <c r="AJ44377" s="28"/>
      <c r="AQ44377" s="15"/>
    </row>
    <row r="44378" spans="36:43" x14ac:dyDescent="0.3">
      <c r="AJ44378" s="28"/>
      <c r="AQ44378" s="15"/>
    </row>
    <row r="44379" spans="36:43" x14ac:dyDescent="0.3">
      <c r="AJ44379" s="28"/>
      <c r="AQ44379" s="15"/>
    </row>
    <row r="44380" spans="36:43" x14ac:dyDescent="0.3">
      <c r="AJ44380" s="28"/>
      <c r="AQ44380" s="15"/>
    </row>
    <row r="44381" spans="36:43" x14ac:dyDescent="0.3">
      <c r="AJ44381" s="28"/>
      <c r="AQ44381" s="15"/>
    </row>
    <row r="44382" spans="36:43" x14ac:dyDescent="0.3">
      <c r="AJ44382" s="28"/>
      <c r="AQ44382" s="15"/>
    </row>
    <row r="44383" spans="36:43" x14ac:dyDescent="0.3">
      <c r="AJ44383" s="28"/>
      <c r="AQ44383" s="15"/>
    </row>
    <row r="44384" spans="36:43" x14ac:dyDescent="0.3">
      <c r="AJ44384" s="28"/>
      <c r="AQ44384" s="15"/>
    </row>
    <row r="44385" spans="36:43" x14ac:dyDescent="0.3">
      <c r="AJ44385" s="28"/>
      <c r="AQ44385" s="15"/>
    </row>
    <row r="44386" spans="36:43" x14ac:dyDescent="0.3">
      <c r="AJ44386" s="28"/>
      <c r="AQ44386" s="15"/>
    </row>
    <row r="44387" spans="36:43" x14ac:dyDescent="0.3">
      <c r="AJ44387" s="28"/>
      <c r="AQ44387" s="15"/>
    </row>
    <row r="44388" spans="36:43" x14ac:dyDescent="0.3">
      <c r="AJ44388" s="28"/>
      <c r="AQ44388" s="15"/>
    </row>
    <row r="44389" spans="36:43" x14ac:dyDescent="0.3">
      <c r="AJ44389" s="28"/>
      <c r="AQ44389" s="15"/>
    </row>
    <row r="44390" spans="36:43" x14ac:dyDescent="0.3">
      <c r="AJ44390" s="28"/>
      <c r="AQ44390" s="15"/>
    </row>
    <row r="44391" spans="36:43" x14ac:dyDescent="0.3">
      <c r="AJ44391" s="28"/>
      <c r="AQ44391" s="15"/>
    </row>
    <row r="44392" spans="36:43" x14ac:dyDescent="0.3">
      <c r="AJ44392" s="28"/>
      <c r="AQ44392" s="15"/>
    </row>
    <row r="44393" spans="36:43" x14ac:dyDescent="0.3">
      <c r="AJ44393" s="28"/>
      <c r="AQ44393" s="15"/>
    </row>
    <row r="44394" spans="36:43" x14ac:dyDescent="0.3">
      <c r="AJ44394" s="28"/>
      <c r="AQ44394" s="15"/>
    </row>
    <row r="44395" spans="36:43" x14ac:dyDescent="0.3">
      <c r="AJ44395" s="28"/>
      <c r="AQ44395" s="15"/>
    </row>
    <row r="44396" spans="36:43" x14ac:dyDescent="0.3">
      <c r="AJ44396" s="28"/>
      <c r="AQ44396" s="15"/>
    </row>
    <row r="44397" spans="36:43" x14ac:dyDescent="0.3">
      <c r="AJ44397" s="28"/>
      <c r="AQ44397" s="15"/>
    </row>
    <row r="44398" spans="36:43" x14ac:dyDescent="0.3">
      <c r="AJ44398" s="28"/>
      <c r="AQ44398" s="15"/>
    </row>
    <row r="44399" spans="36:43" x14ac:dyDescent="0.3">
      <c r="AJ44399" s="28"/>
      <c r="AQ44399" s="15"/>
    </row>
    <row r="44400" spans="36:43" x14ac:dyDescent="0.3">
      <c r="AJ44400" s="28"/>
      <c r="AQ44400" s="15"/>
    </row>
    <row r="44401" spans="36:43" x14ac:dyDescent="0.3">
      <c r="AJ44401" s="28"/>
      <c r="AQ44401" s="15"/>
    </row>
    <row r="44402" spans="36:43" x14ac:dyDescent="0.3">
      <c r="AJ44402" s="28"/>
      <c r="AQ44402" s="15"/>
    </row>
    <row r="44403" spans="36:43" x14ac:dyDescent="0.3">
      <c r="AJ44403" s="28"/>
      <c r="AQ44403" s="15"/>
    </row>
    <row r="44404" spans="36:43" x14ac:dyDescent="0.3">
      <c r="AJ44404" s="28"/>
      <c r="AQ44404" s="15"/>
    </row>
    <row r="44405" spans="36:43" x14ac:dyDescent="0.3">
      <c r="AJ44405" s="28"/>
      <c r="AQ44405" s="15"/>
    </row>
    <row r="44406" spans="36:43" x14ac:dyDescent="0.3">
      <c r="AJ44406" s="28"/>
      <c r="AQ44406" s="15"/>
    </row>
    <row r="44407" spans="36:43" x14ac:dyDescent="0.3">
      <c r="AJ44407" s="28"/>
      <c r="AQ44407" s="15"/>
    </row>
    <row r="44408" spans="36:43" x14ac:dyDescent="0.3">
      <c r="AJ44408" s="28"/>
      <c r="AQ44408" s="15"/>
    </row>
    <row r="44409" spans="36:43" x14ac:dyDescent="0.3">
      <c r="AJ44409" s="28"/>
      <c r="AQ44409" s="15"/>
    </row>
    <row r="44410" spans="36:43" x14ac:dyDescent="0.3">
      <c r="AJ44410" s="28"/>
      <c r="AQ44410" s="15"/>
    </row>
    <row r="44411" spans="36:43" x14ac:dyDescent="0.3">
      <c r="AJ44411" s="28"/>
      <c r="AQ44411" s="15"/>
    </row>
    <row r="44412" spans="36:43" x14ac:dyDescent="0.3">
      <c r="AJ44412" s="28"/>
      <c r="AQ44412" s="15"/>
    </row>
    <row r="44413" spans="36:43" x14ac:dyDescent="0.3">
      <c r="AJ44413" s="28"/>
      <c r="AQ44413" s="15"/>
    </row>
    <row r="44414" spans="36:43" x14ac:dyDescent="0.3">
      <c r="AJ44414" s="28"/>
      <c r="AQ44414" s="15"/>
    </row>
    <row r="44415" spans="36:43" x14ac:dyDescent="0.3">
      <c r="AJ44415" s="28"/>
      <c r="AQ44415" s="15"/>
    </row>
    <row r="44416" spans="36:43" x14ac:dyDescent="0.3">
      <c r="AJ44416" s="28"/>
      <c r="AQ44416" s="15"/>
    </row>
    <row r="44417" spans="36:43" x14ac:dyDescent="0.3">
      <c r="AJ44417" s="28"/>
      <c r="AQ44417" s="15"/>
    </row>
    <row r="44418" spans="36:43" x14ac:dyDescent="0.3">
      <c r="AJ44418" s="28"/>
      <c r="AQ44418" s="15"/>
    </row>
    <row r="44419" spans="36:43" x14ac:dyDescent="0.3">
      <c r="AJ44419" s="28"/>
      <c r="AQ44419" s="15"/>
    </row>
    <row r="44420" spans="36:43" x14ac:dyDescent="0.3">
      <c r="AJ44420" s="28"/>
      <c r="AQ44420" s="15"/>
    </row>
    <row r="44421" spans="36:43" x14ac:dyDescent="0.3">
      <c r="AJ44421" s="28"/>
      <c r="AQ44421" s="15"/>
    </row>
    <row r="44422" spans="36:43" x14ac:dyDescent="0.3">
      <c r="AJ44422" s="28"/>
      <c r="AQ44422" s="15"/>
    </row>
    <row r="44423" spans="36:43" x14ac:dyDescent="0.3">
      <c r="AJ44423" s="28"/>
      <c r="AQ44423" s="15"/>
    </row>
    <row r="44424" spans="36:43" x14ac:dyDescent="0.3">
      <c r="AJ44424" s="28"/>
      <c r="AQ44424" s="15"/>
    </row>
    <row r="44425" spans="36:43" x14ac:dyDescent="0.3">
      <c r="AJ44425" s="28"/>
      <c r="AQ44425" s="15"/>
    </row>
    <row r="44426" spans="36:43" x14ac:dyDescent="0.3">
      <c r="AJ44426" s="28"/>
      <c r="AQ44426" s="15"/>
    </row>
    <row r="44427" spans="36:43" x14ac:dyDescent="0.3">
      <c r="AJ44427" s="28"/>
      <c r="AQ44427" s="15"/>
    </row>
    <row r="44428" spans="36:43" x14ac:dyDescent="0.3">
      <c r="AJ44428" s="28"/>
      <c r="AQ44428" s="15"/>
    </row>
    <row r="44429" spans="36:43" x14ac:dyDescent="0.3">
      <c r="AJ44429" s="28"/>
      <c r="AQ44429" s="15"/>
    </row>
    <row r="44430" spans="36:43" x14ac:dyDescent="0.3">
      <c r="AJ44430" s="28"/>
      <c r="AQ44430" s="15"/>
    </row>
    <row r="44431" spans="36:43" x14ac:dyDescent="0.3">
      <c r="AJ44431" s="28"/>
      <c r="AQ44431" s="15"/>
    </row>
    <row r="44432" spans="36:43" x14ac:dyDescent="0.3">
      <c r="AJ44432" s="28"/>
      <c r="AQ44432" s="15"/>
    </row>
    <row r="44433" spans="36:43" x14ac:dyDescent="0.3">
      <c r="AJ44433" s="28"/>
      <c r="AQ44433" s="15"/>
    </row>
    <row r="44434" spans="36:43" x14ac:dyDescent="0.3">
      <c r="AJ44434" s="28"/>
      <c r="AQ44434" s="15"/>
    </row>
    <row r="44435" spans="36:43" x14ac:dyDescent="0.3">
      <c r="AJ44435" s="28"/>
      <c r="AQ44435" s="15"/>
    </row>
    <row r="44436" spans="36:43" x14ac:dyDescent="0.3">
      <c r="AJ44436" s="28"/>
      <c r="AQ44436" s="15"/>
    </row>
    <row r="44437" spans="36:43" x14ac:dyDescent="0.3">
      <c r="AJ44437" s="28"/>
      <c r="AQ44437" s="15"/>
    </row>
    <row r="44438" spans="36:43" x14ac:dyDescent="0.3">
      <c r="AJ44438" s="28"/>
      <c r="AQ44438" s="15"/>
    </row>
    <row r="44439" spans="36:43" x14ac:dyDescent="0.3">
      <c r="AJ44439" s="28"/>
      <c r="AQ44439" s="15"/>
    </row>
    <row r="44440" spans="36:43" x14ac:dyDescent="0.3">
      <c r="AJ44440" s="28"/>
      <c r="AQ44440" s="15"/>
    </row>
    <row r="44441" spans="36:43" x14ac:dyDescent="0.3">
      <c r="AJ44441" s="28"/>
      <c r="AQ44441" s="15"/>
    </row>
    <row r="44442" spans="36:43" x14ac:dyDescent="0.3">
      <c r="AJ44442" s="28"/>
      <c r="AQ44442" s="15"/>
    </row>
    <row r="44443" spans="36:43" x14ac:dyDescent="0.3">
      <c r="AJ44443" s="28"/>
      <c r="AQ44443" s="15"/>
    </row>
    <row r="44444" spans="36:43" x14ac:dyDescent="0.3">
      <c r="AJ44444" s="28"/>
      <c r="AQ44444" s="15"/>
    </row>
    <row r="44445" spans="36:43" x14ac:dyDescent="0.3">
      <c r="AJ44445" s="28"/>
      <c r="AQ44445" s="15"/>
    </row>
    <row r="44446" spans="36:43" x14ac:dyDescent="0.3">
      <c r="AJ44446" s="28"/>
      <c r="AQ44446" s="15"/>
    </row>
    <row r="44447" spans="36:43" x14ac:dyDescent="0.3">
      <c r="AJ44447" s="28"/>
      <c r="AQ44447" s="15"/>
    </row>
    <row r="44448" spans="36:43" x14ac:dyDescent="0.3">
      <c r="AJ44448" s="28"/>
      <c r="AQ44448" s="15"/>
    </row>
    <row r="44449" spans="36:43" x14ac:dyDescent="0.3">
      <c r="AJ44449" s="28"/>
      <c r="AQ44449" s="15"/>
    </row>
    <row r="44450" spans="36:43" x14ac:dyDescent="0.3">
      <c r="AJ44450" s="28"/>
      <c r="AQ44450" s="15"/>
    </row>
    <row r="44451" spans="36:43" x14ac:dyDescent="0.3">
      <c r="AJ44451" s="28"/>
      <c r="AQ44451" s="15"/>
    </row>
    <row r="44452" spans="36:43" x14ac:dyDescent="0.3">
      <c r="AJ44452" s="28"/>
      <c r="AQ44452" s="15"/>
    </row>
    <row r="44453" spans="36:43" x14ac:dyDescent="0.3">
      <c r="AJ44453" s="28"/>
      <c r="AQ44453" s="15"/>
    </row>
    <row r="44454" spans="36:43" x14ac:dyDescent="0.3">
      <c r="AJ44454" s="28"/>
      <c r="AQ44454" s="15"/>
    </row>
    <row r="44455" spans="36:43" x14ac:dyDescent="0.3">
      <c r="AJ44455" s="28"/>
      <c r="AQ44455" s="15"/>
    </row>
    <row r="44456" spans="36:43" x14ac:dyDescent="0.3">
      <c r="AJ44456" s="28"/>
      <c r="AQ44456" s="15"/>
    </row>
    <row r="44457" spans="36:43" x14ac:dyDescent="0.3">
      <c r="AJ44457" s="28"/>
      <c r="AQ44457" s="15"/>
    </row>
    <row r="44458" spans="36:43" x14ac:dyDescent="0.3">
      <c r="AJ44458" s="28"/>
      <c r="AQ44458" s="15"/>
    </row>
    <row r="44459" spans="36:43" x14ac:dyDescent="0.3">
      <c r="AJ44459" s="28"/>
      <c r="AQ44459" s="15"/>
    </row>
    <row r="44460" spans="36:43" x14ac:dyDescent="0.3">
      <c r="AJ44460" s="28"/>
      <c r="AQ44460" s="15"/>
    </row>
    <row r="44461" spans="36:43" x14ac:dyDescent="0.3">
      <c r="AJ44461" s="28"/>
      <c r="AQ44461" s="15"/>
    </row>
    <row r="44462" spans="36:43" x14ac:dyDescent="0.3">
      <c r="AJ44462" s="28"/>
      <c r="AQ44462" s="15"/>
    </row>
    <row r="44463" spans="36:43" x14ac:dyDescent="0.3">
      <c r="AJ44463" s="28"/>
      <c r="AQ44463" s="15"/>
    </row>
    <row r="44464" spans="36:43" x14ac:dyDescent="0.3">
      <c r="AJ44464" s="28"/>
      <c r="AQ44464" s="15"/>
    </row>
    <row r="44465" spans="36:43" x14ac:dyDescent="0.3">
      <c r="AJ44465" s="28"/>
      <c r="AQ44465" s="15"/>
    </row>
    <row r="44466" spans="36:43" x14ac:dyDescent="0.3">
      <c r="AJ44466" s="28"/>
      <c r="AQ44466" s="15"/>
    </row>
    <row r="44467" spans="36:43" x14ac:dyDescent="0.3">
      <c r="AJ44467" s="28"/>
      <c r="AQ44467" s="15"/>
    </row>
    <row r="44468" spans="36:43" x14ac:dyDescent="0.3">
      <c r="AJ44468" s="28"/>
      <c r="AQ44468" s="15"/>
    </row>
    <row r="44469" spans="36:43" x14ac:dyDescent="0.3">
      <c r="AJ44469" s="28"/>
      <c r="AQ44469" s="15"/>
    </row>
    <row r="44470" spans="36:43" x14ac:dyDescent="0.3">
      <c r="AJ44470" s="28"/>
      <c r="AQ44470" s="15"/>
    </row>
    <row r="44471" spans="36:43" x14ac:dyDescent="0.3">
      <c r="AJ44471" s="28"/>
      <c r="AQ44471" s="15"/>
    </row>
    <row r="44472" spans="36:43" x14ac:dyDescent="0.3">
      <c r="AJ44472" s="28"/>
      <c r="AQ44472" s="15"/>
    </row>
    <row r="44473" spans="36:43" x14ac:dyDescent="0.3">
      <c r="AJ44473" s="28"/>
      <c r="AQ44473" s="15"/>
    </row>
    <row r="44474" spans="36:43" x14ac:dyDescent="0.3">
      <c r="AJ44474" s="28"/>
      <c r="AQ44474" s="15"/>
    </row>
    <row r="44475" spans="36:43" x14ac:dyDescent="0.3">
      <c r="AJ44475" s="28"/>
      <c r="AQ44475" s="15"/>
    </row>
    <row r="44476" spans="36:43" x14ac:dyDescent="0.3">
      <c r="AJ44476" s="28"/>
      <c r="AQ44476" s="15"/>
    </row>
    <row r="44477" spans="36:43" x14ac:dyDescent="0.3">
      <c r="AJ44477" s="28"/>
      <c r="AQ44477" s="15"/>
    </row>
    <row r="44478" spans="36:43" x14ac:dyDescent="0.3">
      <c r="AJ44478" s="28"/>
      <c r="AQ44478" s="15"/>
    </row>
    <row r="44479" spans="36:43" x14ac:dyDescent="0.3">
      <c r="AJ44479" s="28"/>
      <c r="AQ44479" s="15"/>
    </row>
    <row r="44480" spans="36:43" x14ac:dyDescent="0.3">
      <c r="AJ44480" s="28"/>
      <c r="AQ44480" s="15"/>
    </row>
    <row r="44481" spans="36:43" x14ac:dyDescent="0.3">
      <c r="AJ44481" s="28"/>
      <c r="AQ44481" s="15"/>
    </row>
    <row r="44482" spans="36:43" x14ac:dyDescent="0.3">
      <c r="AJ44482" s="28"/>
      <c r="AQ44482" s="15"/>
    </row>
    <row r="44483" spans="36:43" x14ac:dyDescent="0.3">
      <c r="AJ44483" s="28"/>
      <c r="AQ44483" s="15"/>
    </row>
    <row r="44484" spans="36:43" x14ac:dyDescent="0.3">
      <c r="AJ44484" s="28"/>
      <c r="AQ44484" s="15"/>
    </row>
    <row r="44485" spans="36:43" x14ac:dyDescent="0.3">
      <c r="AJ44485" s="28"/>
      <c r="AQ44485" s="15"/>
    </row>
    <row r="44486" spans="36:43" x14ac:dyDescent="0.3">
      <c r="AJ44486" s="28"/>
      <c r="AQ44486" s="15"/>
    </row>
    <row r="44487" spans="36:43" x14ac:dyDescent="0.3">
      <c r="AJ44487" s="28"/>
      <c r="AQ44487" s="15"/>
    </row>
    <row r="44488" spans="36:43" x14ac:dyDescent="0.3">
      <c r="AJ44488" s="28"/>
      <c r="AQ44488" s="15"/>
    </row>
    <row r="44489" spans="36:43" x14ac:dyDescent="0.3">
      <c r="AJ44489" s="28"/>
      <c r="AQ44489" s="15"/>
    </row>
    <row r="44490" spans="36:43" x14ac:dyDescent="0.3">
      <c r="AJ44490" s="28"/>
      <c r="AQ44490" s="15"/>
    </row>
    <row r="44491" spans="36:43" x14ac:dyDescent="0.3">
      <c r="AJ44491" s="28"/>
      <c r="AQ44491" s="15"/>
    </row>
    <row r="44492" spans="36:43" x14ac:dyDescent="0.3">
      <c r="AJ44492" s="28"/>
      <c r="AQ44492" s="15"/>
    </row>
    <row r="44493" spans="36:43" x14ac:dyDescent="0.3">
      <c r="AJ44493" s="28"/>
      <c r="AQ44493" s="15"/>
    </row>
    <row r="44494" spans="36:43" x14ac:dyDescent="0.3">
      <c r="AJ44494" s="28"/>
      <c r="AQ44494" s="15"/>
    </row>
    <row r="44495" spans="36:43" x14ac:dyDescent="0.3">
      <c r="AJ44495" s="28"/>
      <c r="AQ44495" s="15"/>
    </row>
    <row r="44496" spans="36:43" x14ac:dyDescent="0.3">
      <c r="AJ44496" s="28"/>
      <c r="AQ44496" s="15"/>
    </row>
    <row r="44497" spans="36:43" x14ac:dyDescent="0.3">
      <c r="AJ44497" s="28"/>
      <c r="AQ44497" s="15"/>
    </row>
    <row r="44498" spans="36:43" x14ac:dyDescent="0.3">
      <c r="AJ44498" s="28"/>
      <c r="AQ44498" s="15"/>
    </row>
    <row r="44499" spans="36:43" x14ac:dyDescent="0.3">
      <c r="AJ44499" s="28"/>
      <c r="AQ44499" s="15"/>
    </row>
    <row r="44500" spans="36:43" x14ac:dyDescent="0.3">
      <c r="AJ44500" s="28"/>
      <c r="AQ44500" s="15"/>
    </row>
    <row r="44501" spans="36:43" x14ac:dyDescent="0.3">
      <c r="AJ44501" s="28"/>
      <c r="AQ44501" s="15"/>
    </row>
    <row r="44502" spans="36:43" x14ac:dyDescent="0.3">
      <c r="AJ44502" s="28"/>
      <c r="AQ44502" s="15"/>
    </row>
    <row r="44503" spans="36:43" x14ac:dyDescent="0.3">
      <c r="AJ44503" s="28"/>
      <c r="AQ44503" s="15"/>
    </row>
    <row r="44504" spans="36:43" x14ac:dyDescent="0.3">
      <c r="AJ44504" s="28"/>
      <c r="AQ44504" s="15"/>
    </row>
    <row r="44505" spans="36:43" x14ac:dyDescent="0.3">
      <c r="AJ44505" s="28"/>
      <c r="AQ44505" s="15"/>
    </row>
    <row r="44506" spans="36:43" x14ac:dyDescent="0.3">
      <c r="AJ44506" s="28"/>
      <c r="AQ44506" s="15"/>
    </row>
    <row r="44507" spans="36:43" x14ac:dyDescent="0.3">
      <c r="AJ44507" s="28"/>
      <c r="AQ44507" s="15"/>
    </row>
    <row r="44508" spans="36:43" x14ac:dyDescent="0.3">
      <c r="AJ44508" s="28"/>
      <c r="AQ44508" s="15"/>
    </row>
    <row r="44509" spans="36:43" x14ac:dyDescent="0.3">
      <c r="AJ44509" s="28"/>
      <c r="AQ44509" s="15"/>
    </row>
    <row r="44510" spans="36:43" x14ac:dyDescent="0.3">
      <c r="AJ44510" s="28"/>
      <c r="AQ44510" s="15"/>
    </row>
    <row r="44511" spans="36:43" x14ac:dyDescent="0.3">
      <c r="AJ44511" s="28"/>
      <c r="AQ44511" s="15"/>
    </row>
    <row r="44512" spans="36:43" x14ac:dyDescent="0.3">
      <c r="AJ44512" s="28"/>
      <c r="AQ44512" s="15"/>
    </row>
    <row r="44513" spans="36:43" x14ac:dyDescent="0.3">
      <c r="AJ44513" s="28"/>
      <c r="AQ44513" s="15"/>
    </row>
    <row r="44514" spans="36:43" x14ac:dyDescent="0.3">
      <c r="AJ44514" s="28"/>
      <c r="AQ44514" s="15"/>
    </row>
    <row r="44515" spans="36:43" x14ac:dyDescent="0.3">
      <c r="AJ44515" s="28"/>
      <c r="AQ44515" s="15"/>
    </row>
    <row r="44516" spans="36:43" x14ac:dyDescent="0.3">
      <c r="AJ44516" s="28"/>
      <c r="AQ44516" s="15"/>
    </row>
    <row r="44517" spans="36:43" x14ac:dyDescent="0.3">
      <c r="AJ44517" s="28"/>
      <c r="AQ44517" s="15"/>
    </row>
    <row r="44518" spans="36:43" x14ac:dyDescent="0.3">
      <c r="AJ44518" s="28"/>
      <c r="AQ44518" s="15"/>
    </row>
    <row r="44519" spans="36:43" x14ac:dyDescent="0.3">
      <c r="AJ44519" s="28"/>
      <c r="AQ44519" s="15"/>
    </row>
    <row r="44520" spans="36:43" x14ac:dyDescent="0.3">
      <c r="AJ44520" s="28"/>
      <c r="AQ44520" s="15"/>
    </row>
    <row r="44521" spans="36:43" x14ac:dyDescent="0.3">
      <c r="AJ44521" s="28"/>
      <c r="AQ44521" s="15"/>
    </row>
    <row r="44522" spans="36:43" x14ac:dyDescent="0.3">
      <c r="AJ44522" s="28"/>
      <c r="AQ44522" s="15"/>
    </row>
    <row r="44523" spans="36:43" x14ac:dyDescent="0.3">
      <c r="AJ44523" s="28"/>
      <c r="AQ44523" s="15"/>
    </row>
    <row r="44524" spans="36:43" x14ac:dyDescent="0.3">
      <c r="AJ44524" s="28"/>
      <c r="AQ44524" s="15"/>
    </row>
    <row r="44525" spans="36:43" x14ac:dyDescent="0.3">
      <c r="AJ44525" s="28"/>
      <c r="AQ44525" s="15"/>
    </row>
    <row r="44526" spans="36:43" x14ac:dyDescent="0.3">
      <c r="AJ44526" s="28"/>
      <c r="AQ44526" s="15"/>
    </row>
    <row r="44527" spans="36:43" x14ac:dyDescent="0.3">
      <c r="AJ44527" s="28"/>
      <c r="AQ44527" s="15"/>
    </row>
    <row r="44528" spans="36:43" x14ac:dyDescent="0.3">
      <c r="AJ44528" s="28"/>
      <c r="AQ44528" s="15"/>
    </row>
    <row r="44529" spans="36:43" x14ac:dyDescent="0.3">
      <c r="AJ44529" s="28"/>
      <c r="AQ44529" s="15"/>
    </row>
    <row r="44530" spans="36:43" x14ac:dyDescent="0.3">
      <c r="AJ44530" s="28"/>
      <c r="AQ44530" s="15"/>
    </row>
    <row r="44531" spans="36:43" x14ac:dyDescent="0.3">
      <c r="AJ44531" s="28"/>
      <c r="AQ44531" s="15"/>
    </row>
    <row r="44532" spans="36:43" x14ac:dyDescent="0.3">
      <c r="AJ44532" s="28"/>
      <c r="AQ44532" s="15"/>
    </row>
    <row r="44533" spans="36:43" x14ac:dyDescent="0.3">
      <c r="AJ44533" s="28"/>
      <c r="AQ44533" s="15"/>
    </row>
    <row r="44534" spans="36:43" x14ac:dyDescent="0.3">
      <c r="AJ44534" s="28"/>
      <c r="AQ44534" s="15"/>
    </row>
    <row r="44535" spans="36:43" x14ac:dyDescent="0.3">
      <c r="AJ44535" s="28"/>
      <c r="AQ44535" s="15"/>
    </row>
    <row r="44536" spans="36:43" x14ac:dyDescent="0.3">
      <c r="AJ44536" s="28"/>
      <c r="AQ44536" s="15"/>
    </row>
    <row r="44537" spans="36:43" x14ac:dyDescent="0.3">
      <c r="AJ44537" s="28"/>
      <c r="AQ44537" s="15"/>
    </row>
    <row r="44538" spans="36:43" x14ac:dyDescent="0.3">
      <c r="AJ44538" s="28"/>
      <c r="AQ44538" s="15"/>
    </row>
    <row r="44539" spans="36:43" x14ac:dyDescent="0.3">
      <c r="AJ44539" s="28"/>
      <c r="AQ44539" s="15"/>
    </row>
    <row r="44540" spans="36:43" x14ac:dyDescent="0.3">
      <c r="AJ44540" s="28"/>
      <c r="AQ44540" s="15"/>
    </row>
    <row r="44541" spans="36:43" x14ac:dyDescent="0.3">
      <c r="AJ44541" s="28"/>
      <c r="AQ44541" s="15"/>
    </row>
    <row r="44542" spans="36:43" x14ac:dyDescent="0.3">
      <c r="AJ44542" s="28"/>
      <c r="AQ44542" s="15"/>
    </row>
    <row r="44543" spans="36:43" x14ac:dyDescent="0.3">
      <c r="AJ44543" s="28"/>
      <c r="AQ44543" s="15"/>
    </row>
    <row r="44544" spans="36:43" x14ac:dyDescent="0.3">
      <c r="AJ44544" s="28"/>
      <c r="AQ44544" s="15"/>
    </row>
    <row r="44545" spans="36:43" x14ac:dyDescent="0.3">
      <c r="AJ44545" s="28"/>
      <c r="AQ44545" s="15"/>
    </row>
    <row r="44546" spans="36:43" x14ac:dyDescent="0.3">
      <c r="AJ44546" s="28"/>
      <c r="AQ44546" s="15"/>
    </row>
    <row r="44547" spans="36:43" x14ac:dyDescent="0.3">
      <c r="AJ44547" s="28"/>
      <c r="AQ44547" s="15"/>
    </row>
    <row r="44548" spans="36:43" x14ac:dyDescent="0.3">
      <c r="AJ44548" s="28"/>
      <c r="AQ44548" s="15"/>
    </row>
    <row r="44549" spans="36:43" x14ac:dyDescent="0.3">
      <c r="AJ44549" s="28"/>
      <c r="AQ44549" s="15"/>
    </row>
    <row r="44550" spans="36:43" x14ac:dyDescent="0.3">
      <c r="AJ44550" s="28"/>
      <c r="AQ44550" s="15"/>
    </row>
    <row r="44551" spans="36:43" x14ac:dyDescent="0.3">
      <c r="AJ44551" s="28"/>
      <c r="AQ44551" s="15"/>
    </row>
    <row r="44552" spans="36:43" x14ac:dyDescent="0.3">
      <c r="AJ44552" s="28"/>
      <c r="AQ44552" s="15"/>
    </row>
    <row r="44553" spans="36:43" x14ac:dyDescent="0.3">
      <c r="AJ44553" s="28"/>
      <c r="AQ44553" s="15"/>
    </row>
    <row r="44554" spans="36:43" x14ac:dyDescent="0.3">
      <c r="AJ44554" s="28"/>
      <c r="AQ44554" s="15"/>
    </row>
    <row r="44555" spans="36:43" x14ac:dyDescent="0.3">
      <c r="AJ44555" s="28"/>
      <c r="AQ44555" s="15"/>
    </row>
    <row r="44556" spans="36:43" x14ac:dyDescent="0.3">
      <c r="AJ44556" s="28"/>
      <c r="AQ44556" s="15"/>
    </row>
    <row r="44557" spans="36:43" x14ac:dyDescent="0.3">
      <c r="AJ44557" s="28"/>
      <c r="AQ44557" s="15"/>
    </row>
    <row r="44558" spans="36:43" x14ac:dyDescent="0.3">
      <c r="AJ44558" s="28"/>
      <c r="AQ44558" s="15"/>
    </row>
    <row r="44559" spans="36:43" x14ac:dyDescent="0.3">
      <c r="AJ44559" s="28"/>
      <c r="AQ44559" s="15"/>
    </row>
    <row r="44560" spans="36:43" x14ac:dyDescent="0.3">
      <c r="AJ44560" s="28"/>
      <c r="AQ44560" s="15"/>
    </row>
    <row r="44561" spans="36:43" x14ac:dyDescent="0.3">
      <c r="AJ44561" s="28"/>
      <c r="AQ44561" s="15"/>
    </row>
    <row r="44562" spans="36:43" x14ac:dyDescent="0.3">
      <c r="AJ44562" s="28"/>
      <c r="AQ44562" s="15"/>
    </row>
    <row r="44563" spans="36:43" x14ac:dyDescent="0.3">
      <c r="AJ44563" s="28"/>
      <c r="AQ44563" s="15"/>
    </row>
    <row r="44564" spans="36:43" x14ac:dyDescent="0.3">
      <c r="AJ44564" s="28"/>
      <c r="AQ44564" s="15"/>
    </row>
    <row r="44565" spans="36:43" x14ac:dyDescent="0.3">
      <c r="AJ44565" s="28"/>
      <c r="AQ44565" s="15"/>
    </row>
    <row r="44566" spans="36:43" x14ac:dyDescent="0.3">
      <c r="AJ44566" s="28"/>
      <c r="AQ44566" s="15"/>
    </row>
    <row r="44567" spans="36:43" x14ac:dyDescent="0.3">
      <c r="AJ44567" s="28"/>
      <c r="AQ44567" s="15"/>
    </row>
    <row r="44568" spans="36:43" x14ac:dyDescent="0.3">
      <c r="AJ44568" s="28"/>
      <c r="AQ44568" s="15"/>
    </row>
    <row r="44569" spans="36:43" x14ac:dyDescent="0.3">
      <c r="AJ44569" s="28"/>
      <c r="AQ44569" s="15"/>
    </row>
    <row r="44570" spans="36:43" x14ac:dyDescent="0.3">
      <c r="AJ44570" s="28"/>
      <c r="AQ44570" s="15"/>
    </row>
    <row r="44571" spans="36:43" x14ac:dyDescent="0.3">
      <c r="AJ44571" s="28"/>
      <c r="AQ44571" s="15"/>
    </row>
    <row r="44572" spans="36:43" x14ac:dyDescent="0.3">
      <c r="AJ44572" s="28"/>
      <c r="AQ44572" s="15"/>
    </row>
    <row r="44573" spans="36:43" x14ac:dyDescent="0.3">
      <c r="AJ44573" s="28"/>
      <c r="AQ44573" s="15"/>
    </row>
    <row r="44574" spans="36:43" x14ac:dyDescent="0.3">
      <c r="AJ44574" s="28"/>
      <c r="AQ44574" s="15"/>
    </row>
    <row r="44575" spans="36:43" x14ac:dyDescent="0.3">
      <c r="AJ44575" s="28"/>
      <c r="AQ44575" s="15"/>
    </row>
    <row r="44576" spans="36:43" x14ac:dyDescent="0.3">
      <c r="AJ44576" s="28"/>
      <c r="AQ44576" s="15"/>
    </row>
    <row r="44577" spans="36:43" x14ac:dyDescent="0.3">
      <c r="AJ44577" s="28"/>
      <c r="AQ44577" s="15"/>
    </row>
    <row r="44578" spans="36:43" x14ac:dyDescent="0.3">
      <c r="AJ44578" s="28"/>
      <c r="AQ44578" s="15"/>
    </row>
    <row r="44579" spans="36:43" x14ac:dyDescent="0.3">
      <c r="AJ44579" s="28"/>
      <c r="AQ44579" s="15"/>
    </row>
    <row r="44580" spans="36:43" x14ac:dyDescent="0.3">
      <c r="AJ44580" s="28"/>
      <c r="AQ44580" s="15"/>
    </row>
    <row r="44581" spans="36:43" x14ac:dyDescent="0.3">
      <c r="AJ44581" s="28"/>
      <c r="AQ44581" s="15"/>
    </row>
    <row r="44582" spans="36:43" x14ac:dyDescent="0.3">
      <c r="AJ44582" s="28"/>
      <c r="AQ44582" s="15"/>
    </row>
    <row r="44583" spans="36:43" x14ac:dyDescent="0.3">
      <c r="AJ44583" s="28"/>
      <c r="AQ44583" s="15"/>
    </row>
    <row r="44584" spans="36:43" x14ac:dyDescent="0.3">
      <c r="AJ44584" s="28"/>
      <c r="AQ44584" s="15"/>
    </row>
    <row r="44585" spans="36:43" x14ac:dyDescent="0.3">
      <c r="AJ44585" s="28"/>
      <c r="AQ44585" s="15"/>
    </row>
    <row r="44586" spans="36:43" x14ac:dyDescent="0.3">
      <c r="AJ44586" s="28"/>
      <c r="AQ44586" s="15"/>
    </row>
    <row r="44587" spans="36:43" x14ac:dyDescent="0.3">
      <c r="AJ44587" s="28"/>
      <c r="AQ44587" s="15"/>
    </row>
    <row r="44588" spans="36:43" x14ac:dyDescent="0.3">
      <c r="AJ44588" s="28"/>
      <c r="AQ44588" s="15"/>
    </row>
    <row r="44589" spans="36:43" x14ac:dyDescent="0.3">
      <c r="AJ44589" s="28"/>
      <c r="AQ44589" s="15"/>
    </row>
    <row r="44590" spans="36:43" x14ac:dyDescent="0.3">
      <c r="AJ44590" s="28"/>
      <c r="AQ44590" s="15"/>
    </row>
    <row r="44591" spans="36:43" x14ac:dyDescent="0.3">
      <c r="AJ44591" s="28"/>
      <c r="AQ44591" s="15"/>
    </row>
    <row r="44592" spans="36:43" x14ac:dyDescent="0.3">
      <c r="AJ44592" s="28"/>
      <c r="AQ44592" s="15"/>
    </row>
    <row r="44593" spans="36:43" x14ac:dyDescent="0.3">
      <c r="AJ44593" s="28"/>
      <c r="AQ44593" s="15"/>
    </row>
    <row r="44594" spans="36:43" x14ac:dyDescent="0.3">
      <c r="AJ44594" s="28"/>
      <c r="AQ44594" s="15"/>
    </row>
    <row r="44595" spans="36:43" x14ac:dyDescent="0.3">
      <c r="AJ44595" s="28"/>
      <c r="AQ44595" s="15"/>
    </row>
    <row r="44596" spans="36:43" x14ac:dyDescent="0.3">
      <c r="AJ44596" s="28"/>
      <c r="AQ44596" s="15"/>
    </row>
    <row r="44597" spans="36:43" x14ac:dyDescent="0.3">
      <c r="AJ44597" s="28"/>
      <c r="AQ44597" s="15"/>
    </row>
    <row r="44598" spans="36:43" x14ac:dyDescent="0.3">
      <c r="AJ44598" s="28"/>
      <c r="AQ44598" s="15"/>
    </row>
    <row r="44599" spans="36:43" x14ac:dyDescent="0.3">
      <c r="AJ44599" s="28"/>
      <c r="AQ44599" s="15"/>
    </row>
    <row r="44600" spans="36:43" x14ac:dyDescent="0.3">
      <c r="AJ44600" s="28"/>
      <c r="AQ44600" s="15"/>
    </row>
    <row r="44601" spans="36:43" x14ac:dyDescent="0.3">
      <c r="AJ44601" s="28"/>
      <c r="AQ44601" s="15"/>
    </row>
    <row r="44602" spans="36:43" x14ac:dyDescent="0.3">
      <c r="AJ44602" s="28"/>
      <c r="AQ44602" s="15"/>
    </row>
    <row r="44603" spans="36:43" x14ac:dyDescent="0.3">
      <c r="AJ44603" s="28"/>
      <c r="AQ44603" s="15"/>
    </row>
    <row r="44604" spans="36:43" x14ac:dyDescent="0.3">
      <c r="AJ44604" s="28"/>
      <c r="AQ44604" s="15"/>
    </row>
    <row r="44605" spans="36:43" x14ac:dyDescent="0.3">
      <c r="AJ44605" s="28"/>
      <c r="AQ44605" s="15"/>
    </row>
    <row r="44606" spans="36:43" x14ac:dyDescent="0.3">
      <c r="AJ44606" s="28"/>
      <c r="AQ44606" s="15"/>
    </row>
    <row r="44607" spans="36:43" x14ac:dyDescent="0.3">
      <c r="AJ44607" s="28"/>
      <c r="AQ44607" s="15"/>
    </row>
    <row r="44608" spans="36:43" x14ac:dyDescent="0.3">
      <c r="AJ44608" s="28"/>
      <c r="AQ44608" s="15"/>
    </row>
    <row r="44609" spans="36:43" x14ac:dyDescent="0.3">
      <c r="AJ44609" s="28"/>
      <c r="AQ44609" s="15"/>
    </row>
    <row r="44610" spans="36:43" x14ac:dyDescent="0.3">
      <c r="AJ44610" s="28"/>
      <c r="AQ44610" s="15"/>
    </row>
    <row r="44611" spans="36:43" x14ac:dyDescent="0.3">
      <c r="AJ44611" s="28"/>
      <c r="AQ44611" s="15"/>
    </row>
    <row r="44612" spans="36:43" x14ac:dyDescent="0.3">
      <c r="AJ44612" s="28"/>
      <c r="AQ44612" s="15"/>
    </row>
    <row r="44613" spans="36:43" x14ac:dyDescent="0.3">
      <c r="AJ44613" s="28"/>
      <c r="AQ44613" s="15"/>
    </row>
    <row r="44614" spans="36:43" x14ac:dyDescent="0.3">
      <c r="AJ44614" s="28"/>
      <c r="AQ44614" s="15"/>
    </row>
    <row r="44615" spans="36:43" x14ac:dyDescent="0.3">
      <c r="AJ44615" s="28"/>
      <c r="AQ44615" s="15"/>
    </row>
    <row r="44616" spans="36:43" x14ac:dyDescent="0.3">
      <c r="AJ44616" s="28"/>
      <c r="AQ44616" s="15"/>
    </row>
    <row r="44617" spans="36:43" x14ac:dyDescent="0.3">
      <c r="AJ44617" s="28"/>
      <c r="AQ44617" s="15"/>
    </row>
    <row r="44618" spans="36:43" x14ac:dyDescent="0.3">
      <c r="AJ44618" s="28"/>
      <c r="AQ44618" s="15"/>
    </row>
    <row r="44619" spans="36:43" x14ac:dyDescent="0.3">
      <c r="AJ44619" s="28"/>
      <c r="AQ44619" s="15"/>
    </row>
    <row r="44620" spans="36:43" x14ac:dyDescent="0.3">
      <c r="AJ44620" s="28"/>
      <c r="AQ44620" s="15"/>
    </row>
    <row r="44621" spans="36:43" x14ac:dyDescent="0.3">
      <c r="AJ44621" s="28"/>
      <c r="AQ44621" s="15"/>
    </row>
    <row r="44622" spans="36:43" x14ac:dyDescent="0.3">
      <c r="AJ44622" s="28"/>
      <c r="AQ44622" s="15"/>
    </row>
    <row r="44623" spans="36:43" x14ac:dyDescent="0.3">
      <c r="AJ44623" s="28"/>
      <c r="AQ44623" s="15"/>
    </row>
    <row r="44624" spans="36:43" x14ac:dyDescent="0.3">
      <c r="AJ44624" s="28"/>
      <c r="AQ44624" s="15"/>
    </row>
    <row r="44625" spans="36:43" x14ac:dyDescent="0.3">
      <c r="AJ44625" s="28"/>
      <c r="AQ44625" s="15"/>
    </row>
    <row r="44626" spans="36:43" x14ac:dyDescent="0.3">
      <c r="AJ44626" s="28"/>
      <c r="AQ44626" s="15"/>
    </row>
    <row r="44627" spans="36:43" x14ac:dyDescent="0.3">
      <c r="AJ44627" s="28"/>
      <c r="AQ44627" s="15"/>
    </row>
    <row r="44628" spans="36:43" x14ac:dyDescent="0.3">
      <c r="AJ44628" s="28"/>
      <c r="AQ44628" s="15"/>
    </row>
    <row r="44629" spans="36:43" x14ac:dyDescent="0.3">
      <c r="AJ44629" s="28"/>
      <c r="AQ44629" s="15"/>
    </row>
    <row r="44630" spans="36:43" x14ac:dyDescent="0.3">
      <c r="AJ44630" s="28"/>
      <c r="AQ44630" s="15"/>
    </row>
    <row r="44631" spans="36:43" x14ac:dyDescent="0.3">
      <c r="AJ44631" s="28"/>
      <c r="AQ44631" s="15"/>
    </row>
    <row r="44632" spans="36:43" x14ac:dyDescent="0.3">
      <c r="AJ44632" s="28"/>
      <c r="AQ44632" s="15"/>
    </row>
    <row r="44633" spans="36:43" x14ac:dyDescent="0.3">
      <c r="AJ44633" s="28"/>
      <c r="AQ44633" s="15"/>
    </row>
    <row r="44634" spans="36:43" x14ac:dyDescent="0.3">
      <c r="AJ44634" s="28"/>
      <c r="AQ44634" s="15"/>
    </row>
    <row r="44635" spans="36:43" x14ac:dyDescent="0.3">
      <c r="AJ44635" s="28"/>
      <c r="AQ44635" s="15"/>
    </row>
    <row r="44636" spans="36:43" x14ac:dyDescent="0.3">
      <c r="AJ44636" s="28"/>
      <c r="AQ44636" s="15"/>
    </row>
    <row r="44637" spans="36:43" x14ac:dyDescent="0.3">
      <c r="AJ44637" s="28"/>
      <c r="AQ44637" s="15"/>
    </row>
    <row r="44638" spans="36:43" x14ac:dyDescent="0.3">
      <c r="AJ44638" s="28"/>
      <c r="AQ44638" s="15"/>
    </row>
    <row r="44639" spans="36:43" x14ac:dyDescent="0.3">
      <c r="AJ44639" s="28"/>
      <c r="AQ44639" s="15"/>
    </row>
    <row r="44640" spans="36:43" x14ac:dyDescent="0.3">
      <c r="AJ44640" s="28"/>
      <c r="AQ44640" s="15"/>
    </row>
    <row r="44641" spans="36:43" x14ac:dyDescent="0.3">
      <c r="AJ44641" s="28"/>
      <c r="AQ44641" s="15"/>
    </row>
    <row r="44642" spans="36:43" x14ac:dyDescent="0.3">
      <c r="AJ44642" s="28"/>
      <c r="AQ44642" s="15"/>
    </row>
    <row r="44643" spans="36:43" x14ac:dyDescent="0.3">
      <c r="AJ44643" s="28"/>
      <c r="AQ44643" s="15"/>
    </row>
    <row r="44644" spans="36:43" x14ac:dyDescent="0.3">
      <c r="AJ44644" s="28"/>
      <c r="AQ44644" s="15"/>
    </row>
    <row r="44645" spans="36:43" x14ac:dyDescent="0.3">
      <c r="AJ44645" s="28"/>
      <c r="AQ44645" s="15"/>
    </row>
    <row r="44646" spans="36:43" x14ac:dyDescent="0.3">
      <c r="AJ44646" s="28"/>
      <c r="AQ44646" s="15"/>
    </row>
    <row r="44647" spans="36:43" x14ac:dyDescent="0.3">
      <c r="AJ44647" s="28"/>
      <c r="AQ44647" s="15"/>
    </row>
    <row r="44648" spans="36:43" x14ac:dyDescent="0.3">
      <c r="AJ44648" s="28"/>
      <c r="AQ44648" s="15"/>
    </row>
    <row r="44649" spans="36:43" x14ac:dyDescent="0.3">
      <c r="AJ44649" s="28"/>
      <c r="AQ44649" s="15"/>
    </row>
    <row r="44650" spans="36:43" x14ac:dyDescent="0.3">
      <c r="AJ44650" s="28"/>
      <c r="AQ44650" s="15"/>
    </row>
    <row r="44651" spans="36:43" x14ac:dyDescent="0.3">
      <c r="AJ44651" s="28"/>
      <c r="AQ44651" s="15"/>
    </row>
    <row r="44652" spans="36:43" x14ac:dyDescent="0.3">
      <c r="AJ44652" s="28"/>
      <c r="AQ44652" s="15"/>
    </row>
    <row r="44653" spans="36:43" x14ac:dyDescent="0.3">
      <c r="AJ44653" s="28"/>
      <c r="AQ44653" s="15"/>
    </row>
    <row r="44654" spans="36:43" x14ac:dyDescent="0.3">
      <c r="AJ44654" s="28"/>
      <c r="AQ44654" s="15"/>
    </row>
    <row r="44655" spans="36:43" x14ac:dyDescent="0.3">
      <c r="AJ44655" s="28"/>
      <c r="AQ44655" s="15"/>
    </row>
    <row r="44656" spans="36:43" x14ac:dyDescent="0.3">
      <c r="AJ44656" s="28"/>
      <c r="AQ44656" s="15"/>
    </row>
    <row r="44657" spans="36:43" x14ac:dyDescent="0.3">
      <c r="AJ44657" s="28"/>
      <c r="AQ44657" s="15"/>
    </row>
    <row r="44658" spans="36:43" x14ac:dyDescent="0.3">
      <c r="AJ44658" s="28"/>
      <c r="AQ44658" s="15"/>
    </row>
    <row r="44659" spans="36:43" x14ac:dyDescent="0.3">
      <c r="AJ44659" s="28"/>
      <c r="AQ44659" s="15"/>
    </row>
    <row r="44660" spans="36:43" x14ac:dyDescent="0.3">
      <c r="AJ44660" s="28"/>
      <c r="AQ44660" s="15"/>
    </row>
    <row r="44661" spans="36:43" x14ac:dyDescent="0.3">
      <c r="AJ44661" s="28"/>
      <c r="AQ44661" s="15"/>
    </row>
    <row r="44662" spans="36:43" x14ac:dyDescent="0.3">
      <c r="AJ44662" s="28"/>
      <c r="AQ44662" s="15"/>
    </row>
    <row r="44663" spans="36:43" x14ac:dyDescent="0.3">
      <c r="AJ44663" s="28"/>
      <c r="AQ44663" s="15"/>
    </row>
    <row r="44664" spans="36:43" x14ac:dyDescent="0.3">
      <c r="AJ44664" s="28"/>
      <c r="AQ44664" s="15"/>
    </row>
    <row r="44665" spans="36:43" x14ac:dyDescent="0.3">
      <c r="AJ44665" s="28"/>
      <c r="AQ44665" s="15"/>
    </row>
    <row r="44666" spans="36:43" x14ac:dyDescent="0.3">
      <c r="AJ44666" s="28"/>
      <c r="AQ44666" s="15"/>
    </row>
    <row r="44667" spans="36:43" x14ac:dyDescent="0.3">
      <c r="AJ44667" s="28"/>
      <c r="AQ44667" s="15"/>
    </row>
    <row r="44668" spans="36:43" x14ac:dyDescent="0.3">
      <c r="AJ44668" s="28"/>
      <c r="AQ44668" s="15"/>
    </row>
    <row r="44669" spans="36:43" x14ac:dyDescent="0.3">
      <c r="AJ44669" s="28"/>
      <c r="AQ44669" s="15"/>
    </row>
    <row r="44670" spans="36:43" x14ac:dyDescent="0.3">
      <c r="AJ44670" s="28"/>
      <c r="AQ44670" s="15"/>
    </row>
    <row r="44671" spans="36:43" x14ac:dyDescent="0.3">
      <c r="AJ44671" s="28"/>
      <c r="AQ44671" s="15"/>
    </row>
    <row r="44672" spans="36:43" x14ac:dyDescent="0.3">
      <c r="AJ44672" s="28"/>
      <c r="AQ44672" s="15"/>
    </row>
    <row r="44673" spans="36:43" x14ac:dyDescent="0.3">
      <c r="AJ44673" s="28"/>
      <c r="AQ44673" s="15"/>
    </row>
    <row r="44674" spans="36:43" x14ac:dyDescent="0.3">
      <c r="AJ44674" s="28"/>
      <c r="AQ44674" s="15"/>
    </row>
    <row r="44675" spans="36:43" x14ac:dyDescent="0.3">
      <c r="AJ44675" s="28"/>
      <c r="AQ44675" s="15"/>
    </row>
    <row r="44676" spans="36:43" x14ac:dyDescent="0.3">
      <c r="AJ44676" s="28"/>
      <c r="AQ44676" s="15"/>
    </row>
    <row r="44677" spans="36:43" x14ac:dyDescent="0.3">
      <c r="AJ44677" s="28"/>
      <c r="AQ44677" s="15"/>
    </row>
    <row r="44678" spans="36:43" x14ac:dyDescent="0.3">
      <c r="AJ44678" s="28"/>
      <c r="AQ44678" s="15"/>
    </row>
    <row r="44679" spans="36:43" x14ac:dyDescent="0.3">
      <c r="AJ44679" s="28"/>
      <c r="AQ44679" s="15"/>
    </row>
    <row r="44680" spans="36:43" x14ac:dyDescent="0.3">
      <c r="AJ44680" s="28"/>
      <c r="AQ44680" s="15"/>
    </row>
    <row r="44681" spans="36:43" x14ac:dyDescent="0.3">
      <c r="AJ44681" s="28"/>
      <c r="AQ44681" s="15"/>
    </row>
    <row r="44682" spans="36:43" x14ac:dyDescent="0.3">
      <c r="AJ44682" s="28"/>
      <c r="AQ44682" s="15"/>
    </row>
    <row r="44683" spans="36:43" x14ac:dyDescent="0.3">
      <c r="AJ44683" s="28"/>
      <c r="AQ44683" s="15"/>
    </row>
    <row r="44684" spans="36:43" x14ac:dyDescent="0.3">
      <c r="AJ44684" s="28"/>
      <c r="AQ44684" s="15"/>
    </row>
    <row r="44685" spans="36:43" x14ac:dyDescent="0.3">
      <c r="AJ44685" s="28"/>
      <c r="AQ44685" s="15"/>
    </row>
    <row r="44686" spans="36:43" x14ac:dyDescent="0.3">
      <c r="AJ44686" s="28"/>
      <c r="AQ44686" s="15"/>
    </row>
    <row r="44687" spans="36:43" x14ac:dyDescent="0.3">
      <c r="AJ44687" s="28"/>
      <c r="AQ44687" s="15"/>
    </row>
    <row r="44688" spans="36:43" x14ac:dyDescent="0.3">
      <c r="AJ44688" s="28"/>
      <c r="AQ44688" s="15"/>
    </row>
    <row r="44689" spans="36:43" x14ac:dyDescent="0.3">
      <c r="AJ44689" s="28"/>
      <c r="AQ44689" s="15"/>
    </row>
    <row r="44690" spans="36:43" x14ac:dyDescent="0.3">
      <c r="AJ44690" s="28"/>
      <c r="AQ44690" s="15"/>
    </row>
    <row r="44691" spans="36:43" x14ac:dyDescent="0.3">
      <c r="AJ44691" s="28"/>
      <c r="AQ44691" s="15"/>
    </row>
    <row r="44692" spans="36:43" x14ac:dyDescent="0.3">
      <c r="AJ44692" s="28"/>
      <c r="AQ44692" s="15"/>
    </row>
    <row r="44693" spans="36:43" x14ac:dyDescent="0.3">
      <c r="AJ44693" s="28"/>
      <c r="AQ44693" s="15"/>
    </row>
    <row r="44694" spans="36:43" x14ac:dyDescent="0.3">
      <c r="AJ44694" s="28"/>
      <c r="AQ44694" s="15"/>
    </row>
    <row r="44695" spans="36:43" x14ac:dyDescent="0.3">
      <c r="AJ44695" s="28"/>
      <c r="AQ44695" s="15"/>
    </row>
    <row r="44696" spans="36:43" x14ac:dyDescent="0.3">
      <c r="AJ44696" s="28"/>
      <c r="AQ44696" s="15"/>
    </row>
    <row r="44697" spans="36:43" x14ac:dyDescent="0.3">
      <c r="AJ44697" s="28"/>
      <c r="AQ44697" s="15"/>
    </row>
    <row r="44698" spans="36:43" x14ac:dyDescent="0.3">
      <c r="AJ44698" s="28"/>
      <c r="AQ44698" s="15"/>
    </row>
    <row r="44699" spans="36:43" x14ac:dyDescent="0.3">
      <c r="AJ44699" s="28"/>
      <c r="AQ44699" s="15"/>
    </row>
    <row r="44700" spans="36:43" x14ac:dyDescent="0.3">
      <c r="AJ44700" s="28"/>
      <c r="AQ44700" s="15"/>
    </row>
    <row r="44701" spans="36:43" x14ac:dyDescent="0.3">
      <c r="AJ44701" s="28"/>
      <c r="AQ44701" s="15"/>
    </row>
    <row r="44702" spans="36:43" x14ac:dyDescent="0.3">
      <c r="AJ44702" s="28"/>
      <c r="AQ44702" s="15"/>
    </row>
    <row r="44703" spans="36:43" x14ac:dyDescent="0.3">
      <c r="AJ44703" s="28"/>
      <c r="AQ44703" s="15"/>
    </row>
    <row r="44704" spans="36:43" x14ac:dyDescent="0.3">
      <c r="AJ44704" s="28"/>
      <c r="AQ44704" s="15"/>
    </row>
    <row r="44705" spans="36:43" x14ac:dyDescent="0.3">
      <c r="AJ44705" s="28"/>
      <c r="AQ44705" s="15"/>
    </row>
    <row r="44706" spans="36:43" x14ac:dyDescent="0.3">
      <c r="AJ44706" s="28"/>
      <c r="AQ44706" s="15"/>
    </row>
    <row r="44707" spans="36:43" x14ac:dyDescent="0.3">
      <c r="AJ44707" s="28"/>
      <c r="AQ44707" s="15"/>
    </row>
    <row r="44708" spans="36:43" x14ac:dyDescent="0.3">
      <c r="AJ44708" s="28"/>
      <c r="AQ44708" s="15"/>
    </row>
    <row r="44709" spans="36:43" x14ac:dyDescent="0.3">
      <c r="AJ44709" s="28"/>
      <c r="AQ44709" s="15"/>
    </row>
    <row r="44710" spans="36:43" x14ac:dyDescent="0.3">
      <c r="AJ44710" s="28"/>
      <c r="AQ44710" s="15"/>
    </row>
    <row r="44711" spans="36:43" x14ac:dyDescent="0.3">
      <c r="AJ44711" s="28"/>
      <c r="AQ44711" s="15"/>
    </row>
    <row r="44712" spans="36:43" x14ac:dyDescent="0.3">
      <c r="AJ44712" s="28"/>
      <c r="AQ44712" s="15"/>
    </row>
    <row r="44713" spans="36:43" x14ac:dyDescent="0.3">
      <c r="AJ44713" s="28"/>
      <c r="AQ44713" s="15"/>
    </row>
    <row r="44714" spans="36:43" x14ac:dyDescent="0.3">
      <c r="AJ44714" s="28"/>
      <c r="AQ44714" s="15"/>
    </row>
    <row r="44715" spans="36:43" x14ac:dyDescent="0.3">
      <c r="AJ44715" s="28"/>
      <c r="AQ44715" s="15"/>
    </row>
    <row r="44716" spans="36:43" x14ac:dyDescent="0.3">
      <c r="AJ44716" s="28"/>
      <c r="AQ44716" s="15"/>
    </row>
    <row r="44717" spans="36:43" x14ac:dyDescent="0.3">
      <c r="AJ44717" s="28"/>
      <c r="AQ44717" s="15"/>
    </row>
    <row r="44718" spans="36:43" x14ac:dyDescent="0.3">
      <c r="AJ44718" s="28"/>
      <c r="AQ44718" s="15"/>
    </row>
    <row r="44719" spans="36:43" x14ac:dyDescent="0.3">
      <c r="AJ44719" s="28"/>
      <c r="AQ44719" s="15"/>
    </row>
    <row r="44720" spans="36:43" x14ac:dyDescent="0.3">
      <c r="AJ44720" s="28"/>
      <c r="AQ44720" s="15"/>
    </row>
    <row r="44721" spans="36:43" x14ac:dyDescent="0.3">
      <c r="AJ44721" s="28"/>
      <c r="AQ44721" s="15"/>
    </row>
    <row r="44722" spans="36:43" x14ac:dyDescent="0.3">
      <c r="AJ44722" s="28"/>
      <c r="AQ44722" s="15"/>
    </row>
    <row r="44723" spans="36:43" x14ac:dyDescent="0.3">
      <c r="AJ44723" s="28"/>
      <c r="AQ44723" s="15"/>
    </row>
    <row r="44724" spans="36:43" x14ac:dyDescent="0.3">
      <c r="AJ44724" s="28"/>
      <c r="AQ44724" s="15"/>
    </row>
    <row r="44725" spans="36:43" x14ac:dyDescent="0.3">
      <c r="AJ44725" s="28"/>
      <c r="AQ44725" s="15"/>
    </row>
    <row r="44726" spans="36:43" x14ac:dyDescent="0.3">
      <c r="AJ44726" s="28"/>
      <c r="AQ44726" s="15"/>
    </row>
    <row r="44727" spans="36:43" x14ac:dyDescent="0.3">
      <c r="AJ44727" s="28"/>
      <c r="AQ44727" s="15"/>
    </row>
    <row r="44728" spans="36:43" x14ac:dyDescent="0.3">
      <c r="AJ44728" s="28"/>
      <c r="AQ44728" s="15"/>
    </row>
    <row r="44729" spans="36:43" x14ac:dyDescent="0.3">
      <c r="AJ44729" s="28"/>
      <c r="AQ44729" s="15"/>
    </row>
    <row r="44730" spans="36:43" x14ac:dyDescent="0.3">
      <c r="AJ44730" s="28"/>
      <c r="AQ44730" s="15"/>
    </row>
    <row r="44731" spans="36:43" x14ac:dyDescent="0.3">
      <c r="AJ44731" s="28"/>
      <c r="AQ44731" s="15"/>
    </row>
    <row r="44732" spans="36:43" x14ac:dyDescent="0.3">
      <c r="AJ44732" s="28"/>
      <c r="AQ44732" s="15"/>
    </row>
    <row r="44733" spans="36:43" x14ac:dyDescent="0.3">
      <c r="AJ44733" s="28"/>
      <c r="AQ44733" s="15"/>
    </row>
    <row r="44734" spans="36:43" x14ac:dyDescent="0.3">
      <c r="AJ44734" s="28"/>
      <c r="AQ44734" s="15"/>
    </row>
    <row r="44735" spans="36:43" x14ac:dyDescent="0.3">
      <c r="AJ44735" s="28"/>
      <c r="AQ44735" s="15"/>
    </row>
    <row r="44736" spans="36:43" x14ac:dyDescent="0.3">
      <c r="AJ44736" s="28"/>
      <c r="AQ44736" s="15"/>
    </row>
    <row r="44737" spans="36:43" x14ac:dyDescent="0.3">
      <c r="AJ44737" s="28"/>
      <c r="AQ44737" s="15"/>
    </row>
    <row r="44738" spans="36:43" x14ac:dyDescent="0.3">
      <c r="AJ44738" s="28"/>
      <c r="AQ44738" s="15"/>
    </row>
    <row r="44739" spans="36:43" x14ac:dyDescent="0.3">
      <c r="AJ44739" s="28"/>
      <c r="AQ44739" s="15"/>
    </row>
    <row r="44740" spans="36:43" x14ac:dyDescent="0.3">
      <c r="AJ44740" s="28"/>
      <c r="AQ44740" s="15"/>
    </row>
    <row r="44741" spans="36:43" x14ac:dyDescent="0.3">
      <c r="AJ44741" s="28"/>
      <c r="AQ44741" s="15"/>
    </row>
    <row r="44742" spans="36:43" x14ac:dyDescent="0.3">
      <c r="AJ44742" s="28"/>
      <c r="AQ44742" s="15"/>
    </row>
    <row r="44743" spans="36:43" x14ac:dyDescent="0.3">
      <c r="AJ44743" s="28"/>
      <c r="AQ44743" s="15"/>
    </row>
    <row r="44744" spans="36:43" x14ac:dyDescent="0.3">
      <c r="AJ44744" s="28"/>
      <c r="AQ44744" s="15"/>
    </row>
    <row r="44745" spans="36:43" x14ac:dyDescent="0.3">
      <c r="AJ44745" s="28"/>
      <c r="AQ44745" s="15"/>
    </row>
    <row r="44746" spans="36:43" x14ac:dyDescent="0.3">
      <c r="AJ44746" s="28"/>
      <c r="AQ44746" s="15"/>
    </row>
    <row r="44747" spans="36:43" x14ac:dyDescent="0.3">
      <c r="AJ44747" s="28"/>
      <c r="AQ44747" s="15"/>
    </row>
    <row r="44748" spans="36:43" x14ac:dyDescent="0.3">
      <c r="AJ44748" s="28"/>
      <c r="AQ44748" s="15"/>
    </row>
    <row r="44749" spans="36:43" x14ac:dyDescent="0.3">
      <c r="AJ44749" s="28"/>
      <c r="AQ44749" s="15"/>
    </row>
    <row r="44750" spans="36:43" x14ac:dyDescent="0.3">
      <c r="AJ44750" s="28"/>
      <c r="AQ44750" s="15"/>
    </row>
    <row r="44751" spans="36:43" x14ac:dyDescent="0.3">
      <c r="AJ44751" s="28"/>
      <c r="AQ44751" s="15"/>
    </row>
    <row r="44752" spans="36:43" x14ac:dyDescent="0.3">
      <c r="AJ44752" s="28"/>
      <c r="AQ44752" s="15"/>
    </row>
    <row r="44753" spans="36:43" x14ac:dyDescent="0.3">
      <c r="AJ44753" s="28"/>
      <c r="AQ44753" s="15"/>
    </row>
    <row r="44754" spans="36:43" x14ac:dyDescent="0.3">
      <c r="AJ44754" s="28"/>
      <c r="AQ44754" s="15"/>
    </row>
    <row r="44755" spans="36:43" x14ac:dyDescent="0.3">
      <c r="AJ44755" s="28"/>
      <c r="AQ44755" s="15"/>
    </row>
    <row r="44756" spans="36:43" x14ac:dyDescent="0.3">
      <c r="AJ44756" s="28"/>
      <c r="AQ44756" s="15"/>
    </row>
    <row r="44757" spans="36:43" x14ac:dyDescent="0.3">
      <c r="AJ44757" s="28"/>
      <c r="AQ44757" s="15"/>
    </row>
    <row r="44758" spans="36:43" x14ac:dyDescent="0.3">
      <c r="AJ44758" s="28"/>
      <c r="AQ44758" s="15"/>
    </row>
    <row r="44759" spans="36:43" x14ac:dyDescent="0.3">
      <c r="AJ44759" s="28"/>
      <c r="AQ44759" s="15"/>
    </row>
    <row r="44760" spans="36:43" x14ac:dyDescent="0.3">
      <c r="AJ44760" s="28"/>
      <c r="AQ44760" s="15"/>
    </row>
    <row r="44761" spans="36:43" x14ac:dyDescent="0.3">
      <c r="AJ44761" s="28"/>
      <c r="AQ44761" s="15"/>
    </row>
    <row r="44762" spans="36:43" x14ac:dyDescent="0.3">
      <c r="AJ44762" s="28"/>
      <c r="AQ44762" s="15"/>
    </row>
    <row r="44763" spans="36:43" x14ac:dyDescent="0.3">
      <c r="AJ44763" s="28"/>
      <c r="AQ44763" s="15"/>
    </row>
    <row r="44764" spans="36:43" x14ac:dyDescent="0.3">
      <c r="AJ44764" s="28"/>
      <c r="AQ44764" s="15"/>
    </row>
    <row r="44765" spans="36:43" x14ac:dyDescent="0.3">
      <c r="AJ44765" s="28"/>
      <c r="AQ44765" s="15"/>
    </row>
    <row r="44766" spans="36:43" x14ac:dyDescent="0.3">
      <c r="AJ44766" s="28"/>
      <c r="AQ44766" s="15"/>
    </row>
    <row r="44767" spans="36:43" x14ac:dyDescent="0.3">
      <c r="AJ44767" s="28"/>
      <c r="AQ44767" s="15"/>
    </row>
    <row r="44768" spans="36:43" x14ac:dyDescent="0.3">
      <c r="AJ44768" s="28"/>
      <c r="AQ44768" s="15"/>
    </row>
    <row r="44769" spans="36:43" x14ac:dyDescent="0.3">
      <c r="AJ44769" s="28"/>
      <c r="AQ44769" s="15"/>
    </row>
    <row r="44770" spans="36:43" x14ac:dyDescent="0.3">
      <c r="AJ44770" s="28"/>
      <c r="AQ44770" s="15"/>
    </row>
    <row r="44771" spans="36:43" x14ac:dyDescent="0.3">
      <c r="AJ44771" s="28"/>
      <c r="AQ44771" s="15"/>
    </row>
    <row r="44772" spans="36:43" x14ac:dyDescent="0.3">
      <c r="AJ44772" s="28"/>
      <c r="AQ44772" s="15"/>
    </row>
    <row r="44773" spans="36:43" x14ac:dyDescent="0.3">
      <c r="AJ44773" s="28"/>
      <c r="AQ44773" s="15"/>
    </row>
    <row r="44774" spans="36:43" x14ac:dyDescent="0.3">
      <c r="AJ44774" s="28"/>
      <c r="AQ44774" s="15"/>
    </row>
    <row r="44775" spans="36:43" x14ac:dyDescent="0.3">
      <c r="AJ44775" s="28"/>
      <c r="AQ44775" s="15"/>
    </row>
    <row r="44776" spans="36:43" x14ac:dyDescent="0.3">
      <c r="AJ44776" s="28"/>
      <c r="AQ44776" s="15"/>
    </row>
    <row r="44777" spans="36:43" x14ac:dyDescent="0.3">
      <c r="AJ44777" s="28"/>
      <c r="AQ44777" s="15"/>
    </row>
    <row r="44778" spans="36:43" x14ac:dyDescent="0.3">
      <c r="AJ44778" s="28"/>
      <c r="AQ44778" s="15"/>
    </row>
    <row r="44779" spans="36:43" x14ac:dyDescent="0.3">
      <c r="AJ44779" s="28"/>
      <c r="AQ44779" s="15"/>
    </row>
    <row r="44780" spans="36:43" x14ac:dyDescent="0.3">
      <c r="AJ44780" s="28"/>
      <c r="AQ44780" s="15"/>
    </row>
    <row r="44781" spans="36:43" x14ac:dyDescent="0.3">
      <c r="AJ44781" s="28"/>
      <c r="AQ44781" s="15"/>
    </row>
    <row r="44782" spans="36:43" x14ac:dyDescent="0.3">
      <c r="AJ44782" s="28"/>
      <c r="AQ44782" s="15"/>
    </row>
    <row r="44783" spans="36:43" x14ac:dyDescent="0.3">
      <c r="AJ44783" s="28"/>
      <c r="AQ44783" s="15"/>
    </row>
    <row r="44784" spans="36:43" x14ac:dyDescent="0.3">
      <c r="AJ44784" s="28"/>
      <c r="AQ44784" s="15"/>
    </row>
    <row r="44785" spans="36:43" x14ac:dyDescent="0.3">
      <c r="AJ44785" s="28"/>
      <c r="AQ44785" s="15"/>
    </row>
    <row r="44786" spans="36:43" x14ac:dyDescent="0.3">
      <c r="AJ44786" s="28"/>
      <c r="AQ44786" s="15"/>
    </row>
    <row r="44787" spans="36:43" x14ac:dyDescent="0.3">
      <c r="AJ44787" s="28"/>
      <c r="AQ44787" s="15"/>
    </row>
    <row r="44788" spans="36:43" x14ac:dyDescent="0.3">
      <c r="AJ44788" s="28"/>
      <c r="AQ44788" s="15"/>
    </row>
    <row r="44789" spans="36:43" x14ac:dyDescent="0.3">
      <c r="AJ44789" s="28"/>
      <c r="AQ44789" s="15"/>
    </row>
    <row r="44790" spans="36:43" x14ac:dyDescent="0.3">
      <c r="AJ44790" s="28"/>
      <c r="AQ44790" s="15"/>
    </row>
    <row r="44791" spans="36:43" x14ac:dyDescent="0.3">
      <c r="AJ44791" s="28"/>
      <c r="AQ44791" s="15"/>
    </row>
    <row r="44792" spans="36:43" x14ac:dyDescent="0.3">
      <c r="AJ44792" s="28"/>
      <c r="AQ44792" s="15"/>
    </row>
    <row r="44793" spans="36:43" x14ac:dyDescent="0.3">
      <c r="AJ44793" s="28"/>
      <c r="AQ44793" s="15"/>
    </row>
    <row r="44794" spans="36:43" x14ac:dyDescent="0.3">
      <c r="AJ44794" s="28"/>
      <c r="AQ44794" s="15"/>
    </row>
    <row r="44795" spans="36:43" x14ac:dyDescent="0.3">
      <c r="AJ44795" s="28"/>
      <c r="AQ44795" s="15"/>
    </row>
    <row r="44796" spans="36:43" x14ac:dyDescent="0.3">
      <c r="AJ44796" s="28"/>
      <c r="AQ44796" s="15"/>
    </row>
    <row r="44797" spans="36:43" x14ac:dyDescent="0.3">
      <c r="AJ44797" s="28"/>
      <c r="AQ44797" s="15"/>
    </row>
    <row r="44798" spans="36:43" x14ac:dyDescent="0.3">
      <c r="AJ44798" s="28"/>
      <c r="AQ44798" s="15"/>
    </row>
    <row r="44799" spans="36:43" x14ac:dyDescent="0.3">
      <c r="AJ44799" s="28"/>
      <c r="AQ44799" s="15"/>
    </row>
    <row r="44800" spans="36:43" x14ac:dyDescent="0.3">
      <c r="AJ44800" s="28"/>
      <c r="AQ44800" s="15"/>
    </row>
    <row r="44801" spans="36:43" x14ac:dyDescent="0.3">
      <c r="AJ44801" s="28"/>
      <c r="AQ44801" s="15"/>
    </row>
    <row r="44802" spans="36:43" x14ac:dyDescent="0.3">
      <c r="AJ44802" s="28"/>
      <c r="AQ44802" s="15"/>
    </row>
    <row r="44803" spans="36:43" x14ac:dyDescent="0.3">
      <c r="AJ44803" s="28"/>
      <c r="AQ44803" s="15"/>
    </row>
    <row r="44804" spans="36:43" x14ac:dyDescent="0.3">
      <c r="AJ44804" s="28"/>
      <c r="AQ44804" s="15"/>
    </row>
    <row r="44805" spans="36:43" x14ac:dyDescent="0.3">
      <c r="AJ44805" s="28"/>
      <c r="AQ44805" s="15"/>
    </row>
    <row r="44806" spans="36:43" x14ac:dyDescent="0.3">
      <c r="AJ44806" s="28"/>
      <c r="AQ44806" s="15"/>
    </row>
    <row r="44807" spans="36:43" x14ac:dyDescent="0.3">
      <c r="AJ44807" s="28"/>
      <c r="AQ44807" s="15"/>
    </row>
    <row r="44808" spans="36:43" x14ac:dyDescent="0.3">
      <c r="AJ44808" s="28"/>
      <c r="AQ44808" s="15"/>
    </row>
    <row r="44809" spans="36:43" x14ac:dyDescent="0.3">
      <c r="AJ44809" s="28"/>
      <c r="AQ44809" s="15"/>
    </row>
    <row r="44810" spans="36:43" x14ac:dyDescent="0.3">
      <c r="AJ44810" s="28"/>
      <c r="AQ44810" s="15"/>
    </row>
    <row r="44811" spans="36:43" x14ac:dyDescent="0.3">
      <c r="AJ44811" s="28"/>
      <c r="AQ44811" s="15"/>
    </row>
    <row r="44812" spans="36:43" x14ac:dyDescent="0.3">
      <c r="AJ44812" s="28"/>
      <c r="AQ44812" s="15"/>
    </row>
    <row r="44813" spans="36:43" x14ac:dyDescent="0.3">
      <c r="AJ44813" s="28"/>
      <c r="AQ44813" s="15"/>
    </row>
    <row r="44814" spans="36:43" x14ac:dyDescent="0.3">
      <c r="AJ44814" s="28"/>
      <c r="AQ44814" s="15"/>
    </row>
    <row r="44815" spans="36:43" x14ac:dyDescent="0.3">
      <c r="AJ44815" s="28"/>
      <c r="AQ44815" s="15"/>
    </row>
    <row r="44816" spans="36:43" x14ac:dyDescent="0.3">
      <c r="AJ44816" s="28"/>
      <c r="AQ44816" s="15"/>
    </row>
    <row r="44817" spans="36:43" x14ac:dyDescent="0.3">
      <c r="AJ44817" s="28"/>
      <c r="AQ44817" s="15"/>
    </row>
    <row r="44818" spans="36:43" x14ac:dyDescent="0.3">
      <c r="AJ44818" s="28"/>
      <c r="AQ44818" s="15"/>
    </row>
    <row r="44819" spans="36:43" x14ac:dyDescent="0.3">
      <c r="AJ44819" s="28"/>
      <c r="AQ44819" s="15"/>
    </row>
    <row r="44820" spans="36:43" x14ac:dyDescent="0.3">
      <c r="AJ44820" s="28"/>
      <c r="AQ44820" s="15"/>
    </row>
    <row r="44821" spans="36:43" x14ac:dyDescent="0.3">
      <c r="AJ44821" s="28"/>
      <c r="AQ44821" s="15"/>
    </row>
    <row r="44822" spans="36:43" x14ac:dyDescent="0.3">
      <c r="AJ44822" s="28"/>
      <c r="AQ44822" s="15"/>
    </row>
    <row r="44823" spans="36:43" x14ac:dyDescent="0.3">
      <c r="AJ44823" s="28"/>
      <c r="AQ44823" s="15"/>
    </row>
    <row r="44824" spans="36:43" x14ac:dyDescent="0.3">
      <c r="AJ44824" s="28"/>
      <c r="AQ44824" s="15"/>
    </row>
    <row r="44825" spans="36:43" x14ac:dyDescent="0.3">
      <c r="AJ44825" s="28"/>
      <c r="AQ44825" s="15"/>
    </row>
    <row r="44826" spans="36:43" x14ac:dyDescent="0.3">
      <c r="AJ44826" s="28"/>
      <c r="AQ44826" s="15"/>
    </row>
    <row r="44827" spans="36:43" x14ac:dyDescent="0.3">
      <c r="AJ44827" s="28"/>
      <c r="AQ44827" s="15"/>
    </row>
    <row r="44828" spans="36:43" x14ac:dyDescent="0.3">
      <c r="AJ44828" s="28"/>
      <c r="AQ44828" s="15"/>
    </row>
    <row r="44829" spans="36:43" x14ac:dyDescent="0.3">
      <c r="AJ44829" s="28"/>
      <c r="AQ44829" s="15"/>
    </row>
    <row r="44830" spans="36:43" x14ac:dyDescent="0.3">
      <c r="AJ44830" s="28"/>
      <c r="AQ44830" s="15"/>
    </row>
    <row r="44831" spans="36:43" x14ac:dyDescent="0.3">
      <c r="AJ44831" s="28"/>
      <c r="AQ44831" s="15"/>
    </row>
    <row r="44832" spans="36:43" x14ac:dyDescent="0.3">
      <c r="AJ44832" s="28"/>
      <c r="AQ44832" s="15"/>
    </row>
    <row r="44833" spans="36:43" x14ac:dyDescent="0.3">
      <c r="AJ44833" s="28"/>
      <c r="AQ44833" s="15"/>
    </row>
    <row r="44834" spans="36:43" x14ac:dyDescent="0.3">
      <c r="AJ44834" s="28"/>
      <c r="AQ44834" s="15"/>
    </row>
    <row r="44835" spans="36:43" x14ac:dyDescent="0.3">
      <c r="AJ44835" s="28"/>
      <c r="AQ44835" s="15"/>
    </row>
    <row r="44836" spans="36:43" x14ac:dyDescent="0.3">
      <c r="AJ44836" s="28"/>
      <c r="AQ44836" s="15"/>
    </row>
    <row r="44837" spans="36:43" x14ac:dyDescent="0.3">
      <c r="AJ44837" s="28"/>
      <c r="AQ44837" s="15"/>
    </row>
    <row r="44838" spans="36:43" x14ac:dyDescent="0.3">
      <c r="AJ44838" s="28"/>
      <c r="AQ44838" s="15"/>
    </row>
    <row r="44839" spans="36:43" x14ac:dyDescent="0.3">
      <c r="AJ44839" s="28"/>
      <c r="AQ44839" s="15"/>
    </row>
    <row r="44840" spans="36:43" x14ac:dyDescent="0.3">
      <c r="AJ44840" s="28"/>
      <c r="AQ44840" s="15"/>
    </row>
    <row r="44841" spans="36:43" x14ac:dyDescent="0.3">
      <c r="AJ44841" s="28"/>
      <c r="AQ44841" s="15"/>
    </row>
    <row r="44842" spans="36:43" x14ac:dyDescent="0.3">
      <c r="AJ44842" s="28"/>
      <c r="AQ44842" s="15"/>
    </row>
    <row r="44843" spans="36:43" x14ac:dyDescent="0.3">
      <c r="AJ44843" s="28"/>
      <c r="AQ44843" s="15"/>
    </row>
    <row r="44844" spans="36:43" x14ac:dyDescent="0.3">
      <c r="AJ44844" s="28"/>
      <c r="AQ44844" s="15"/>
    </row>
    <row r="44845" spans="36:43" x14ac:dyDescent="0.3">
      <c r="AJ44845" s="28"/>
      <c r="AQ44845" s="15"/>
    </row>
    <row r="44846" spans="36:43" x14ac:dyDescent="0.3">
      <c r="AJ44846" s="28"/>
      <c r="AQ44846" s="15"/>
    </row>
    <row r="44847" spans="36:43" x14ac:dyDescent="0.3">
      <c r="AJ44847" s="28"/>
      <c r="AQ44847" s="15"/>
    </row>
    <row r="44848" spans="36:43" x14ac:dyDescent="0.3">
      <c r="AJ44848" s="28"/>
      <c r="AQ44848" s="15"/>
    </row>
    <row r="44849" spans="36:43" x14ac:dyDescent="0.3">
      <c r="AJ44849" s="28"/>
      <c r="AQ44849" s="15"/>
    </row>
    <row r="44850" spans="36:43" x14ac:dyDescent="0.3">
      <c r="AJ44850" s="28"/>
      <c r="AQ44850" s="15"/>
    </row>
    <row r="44851" spans="36:43" x14ac:dyDescent="0.3">
      <c r="AJ44851" s="28"/>
      <c r="AQ44851" s="15"/>
    </row>
    <row r="44852" spans="36:43" x14ac:dyDescent="0.3">
      <c r="AJ44852" s="28"/>
      <c r="AQ44852" s="15"/>
    </row>
    <row r="44853" spans="36:43" x14ac:dyDescent="0.3">
      <c r="AJ44853" s="28"/>
      <c r="AQ44853" s="15"/>
    </row>
    <row r="44854" spans="36:43" x14ac:dyDescent="0.3">
      <c r="AJ44854" s="28"/>
      <c r="AQ44854" s="15"/>
    </row>
    <row r="44855" spans="36:43" x14ac:dyDescent="0.3">
      <c r="AJ44855" s="28"/>
      <c r="AQ44855" s="15"/>
    </row>
    <row r="44856" spans="36:43" x14ac:dyDescent="0.3">
      <c r="AJ44856" s="28"/>
      <c r="AQ44856" s="15"/>
    </row>
    <row r="44857" spans="36:43" x14ac:dyDescent="0.3">
      <c r="AJ44857" s="28"/>
      <c r="AQ44857" s="15"/>
    </row>
    <row r="44858" spans="36:43" x14ac:dyDescent="0.3">
      <c r="AJ44858" s="28"/>
      <c r="AQ44858" s="15"/>
    </row>
    <row r="44859" spans="36:43" x14ac:dyDescent="0.3">
      <c r="AJ44859" s="28"/>
      <c r="AQ44859" s="15"/>
    </row>
    <row r="44860" spans="36:43" x14ac:dyDescent="0.3">
      <c r="AJ44860" s="28"/>
      <c r="AQ44860" s="15"/>
    </row>
    <row r="44861" spans="36:43" x14ac:dyDescent="0.3">
      <c r="AJ44861" s="28"/>
      <c r="AQ44861" s="15"/>
    </row>
    <row r="44862" spans="36:43" x14ac:dyDescent="0.3">
      <c r="AJ44862" s="28"/>
      <c r="AQ44862" s="15"/>
    </row>
    <row r="44863" spans="36:43" x14ac:dyDescent="0.3">
      <c r="AJ44863" s="28"/>
      <c r="AQ44863" s="15"/>
    </row>
    <row r="44864" spans="36:43" x14ac:dyDescent="0.3">
      <c r="AJ44864" s="28"/>
      <c r="AQ44864" s="15"/>
    </row>
    <row r="44865" spans="36:43" x14ac:dyDescent="0.3">
      <c r="AJ44865" s="28"/>
      <c r="AQ44865" s="15"/>
    </row>
    <row r="44866" spans="36:43" x14ac:dyDescent="0.3">
      <c r="AJ44866" s="28"/>
      <c r="AQ44866" s="15"/>
    </row>
    <row r="44867" spans="36:43" x14ac:dyDescent="0.3">
      <c r="AJ44867" s="28"/>
      <c r="AQ44867" s="15"/>
    </row>
    <row r="44868" spans="36:43" x14ac:dyDescent="0.3">
      <c r="AJ44868" s="28"/>
      <c r="AQ44868" s="15"/>
    </row>
    <row r="44869" spans="36:43" x14ac:dyDescent="0.3">
      <c r="AJ44869" s="28"/>
      <c r="AQ44869" s="15"/>
    </row>
    <row r="44870" spans="36:43" x14ac:dyDescent="0.3">
      <c r="AJ44870" s="28"/>
      <c r="AQ44870" s="15"/>
    </row>
    <row r="44871" spans="36:43" x14ac:dyDescent="0.3">
      <c r="AJ44871" s="28"/>
      <c r="AQ44871" s="15"/>
    </row>
    <row r="44872" spans="36:43" x14ac:dyDescent="0.3">
      <c r="AJ44872" s="28"/>
      <c r="AQ44872" s="15"/>
    </row>
    <row r="44873" spans="36:43" x14ac:dyDescent="0.3">
      <c r="AJ44873" s="28"/>
      <c r="AQ44873" s="15"/>
    </row>
    <row r="44874" spans="36:43" x14ac:dyDescent="0.3">
      <c r="AJ44874" s="28"/>
      <c r="AQ44874" s="15"/>
    </row>
    <row r="44875" spans="36:43" x14ac:dyDescent="0.3">
      <c r="AJ44875" s="28"/>
      <c r="AQ44875" s="15"/>
    </row>
    <row r="44876" spans="36:43" x14ac:dyDescent="0.3">
      <c r="AJ44876" s="28"/>
      <c r="AQ44876" s="15"/>
    </row>
    <row r="44877" spans="36:43" x14ac:dyDescent="0.3">
      <c r="AJ44877" s="28"/>
      <c r="AQ44877" s="15"/>
    </row>
    <row r="44878" spans="36:43" x14ac:dyDescent="0.3">
      <c r="AJ44878" s="28"/>
      <c r="AQ44878" s="15"/>
    </row>
    <row r="44879" spans="36:43" x14ac:dyDescent="0.3">
      <c r="AJ44879" s="28"/>
      <c r="AQ44879" s="15"/>
    </row>
    <row r="44880" spans="36:43" x14ac:dyDescent="0.3">
      <c r="AJ44880" s="28"/>
      <c r="AQ44880" s="15"/>
    </row>
    <row r="44881" spans="36:43" x14ac:dyDescent="0.3">
      <c r="AJ44881" s="28"/>
      <c r="AQ44881" s="15"/>
    </row>
    <row r="44882" spans="36:43" x14ac:dyDescent="0.3">
      <c r="AJ44882" s="28"/>
      <c r="AQ44882" s="15"/>
    </row>
    <row r="44883" spans="36:43" x14ac:dyDescent="0.3">
      <c r="AJ44883" s="28"/>
      <c r="AQ44883" s="15"/>
    </row>
    <row r="44884" spans="36:43" x14ac:dyDescent="0.3">
      <c r="AJ44884" s="28"/>
      <c r="AQ44884" s="15"/>
    </row>
    <row r="44885" spans="36:43" x14ac:dyDescent="0.3">
      <c r="AJ44885" s="28"/>
      <c r="AQ44885" s="15"/>
    </row>
    <row r="44886" spans="36:43" x14ac:dyDescent="0.3">
      <c r="AJ44886" s="28"/>
      <c r="AQ44886" s="15"/>
    </row>
    <row r="44887" spans="36:43" x14ac:dyDescent="0.3">
      <c r="AJ44887" s="28"/>
      <c r="AQ44887" s="15"/>
    </row>
    <row r="44888" spans="36:43" x14ac:dyDescent="0.3">
      <c r="AJ44888" s="28"/>
      <c r="AQ44888" s="15"/>
    </row>
    <row r="44889" spans="36:43" x14ac:dyDescent="0.3">
      <c r="AJ44889" s="28"/>
      <c r="AQ44889" s="15"/>
    </row>
    <row r="44890" spans="36:43" x14ac:dyDescent="0.3">
      <c r="AJ44890" s="28"/>
      <c r="AQ44890" s="15"/>
    </row>
    <row r="44891" spans="36:43" x14ac:dyDescent="0.3">
      <c r="AJ44891" s="28"/>
      <c r="AQ44891" s="15"/>
    </row>
    <row r="44892" spans="36:43" x14ac:dyDescent="0.3">
      <c r="AJ44892" s="28"/>
      <c r="AQ44892" s="15"/>
    </row>
    <row r="44893" spans="36:43" x14ac:dyDescent="0.3">
      <c r="AJ44893" s="28"/>
      <c r="AQ44893" s="15"/>
    </row>
    <row r="44894" spans="36:43" x14ac:dyDescent="0.3">
      <c r="AJ44894" s="28"/>
      <c r="AQ44894" s="15"/>
    </row>
    <row r="44895" spans="36:43" x14ac:dyDescent="0.3">
      <c r="AJ44895" s="28"/>
      <c r="AQ44895" s="15"/>
    </row>
    <row r="44896" spans="36:43" x14ac:dyDescent="0.3">
      <c r="AJ44896" s="28"/>
      <c r="AQ44896" s="15"/>
    </row>
    <row r="44897" spans="36:43" x14ac:dyDescent="0.3">
      <c r="AJ44897" s="28"/>
      <c r="AQ44897" s="15"/>
    </row>
    <row r="44898" spans="36:43" x14ac:dyDescent="0.3">
      <c r="AJ44898" s="28"/>
      <c r="AQ44898" s="15"/>
    </row>
    <row r="44899" spans="36:43" x14ac:dyDescent="0.3">
      <c r="AJ44899" s="28"/>
      <c r="AQ44899" s="15"/>
    </row>
    <row r="44900" spans="36:43" x14ac:dyDescent="0.3">
      <c r="AJ44900" s="28"/>
      <c r="AQ44900" s="15"/>
    </row>
    <row r="44901" spans="36:43" x14ac:dyDescent="0.3">
      <c r="AJ44901" s="28"/>
      <c r="AQ44901" s="15"/>
    </row>
    <row r="44902" spans="36:43" x14ac:dyDescent="0.3">
      <c r="AJ44902" s="28"/>
      <c r="AQ44902" s="15"/>
    </row>
    <row r="44903" spans="36:43" x14ac:dyDescent="0.3">
      <c r="AJ44903" s="28"/>
      <c r="AQ44903" s="15"/>
    </row>
    <row r="44904" spans="36:43" x14ac:dyDescent="0.3">
      <c r="AJ44904" s="28"/>
      <c r="AQ44904" s="15"/>
    </row>
    <row r="44905" spans="36:43" x14ac:dyDescent="0.3">
      <c r="AJ44905" s="28"/>
      <c r="AQ44905" s="15"/>
    </row>
    <row r="44906" spans="36:43" x14ac:dyDescent="0.3">
      <c r="AJ44906" s="28"/>
      <c r="AQ44906" s="15"/>
    </row>
    <row r="44907" spans="36:43" x14ac:dyDescent="0.3">
      <c r="AJ44907" s="28"/>
      <c r="AQ44907" s="15"/>
    </row>
    <row r="44908" spans="36:43" x14ac:dyDescent="0.3">
      <c r="AJ44908" s="28"/>
      <c r="AQ44908" s="15"/>
    </row>
    <row r="44909" spans="36:43" x14ac:dyDescent="0.3">
      <c r="AJ44909" s="28"/>
      <c r="AQ44909" s="15"/>
    </row>
    <row r="44910" spans="36:43" x14ac:dyDescent="0.3">
      <c r="AJ44910" s="28"/>
      <c r="AQ44910" s="15"/>
    </row>
    <row r="44911" spans="36:43" x14ac:dyDescent="0.3">
      <c r="AJ44911" s="28"/>
      <c r="AQ44911" s="15"/>
    </row>
    <row r="44912" spans="36:43" x14ac:dyDescent="0.3">
      <c r="AJ44912" s="28"/>
      <c r="AQ44912" s="15"/>
    </row>
    <row r="44913" spans="36:43" x14ac:dyDescent="0.3">
      <c r="AJ44913" s="28"/>
      <c r="AQ44913" s="15"/>
    </row>
    <row r="44914" spans="36:43" x14ac:dyDescent="0.3">
      <c r="AJ44914" s="28"/>
      <c r="AQ44914" s="15"/>
    </row>
    <row r="44915" spans="36:43" x14ac:dyDescent="0.3">
      <c r="AJ44915" s="28"/>
      <c r="AQ44915" s="15"/>
    </row>
    <row r="44916" spans="36:43" x14ac:dyDescent="0.3">
      <c r="AJ44916" s="28"/>
      <c r="AQ44916" s="15"/>
    </row>
    <row r="44917" spans="36:43" x14ac:dyDescent="0.3">
      <c r="AJ44917" s="28"/>
      <c r="AQ44917" s="15"/>
    </row>
    <row r="44918" spans="36:43" x14ac:dyDescent="0.3">
      <c r="AJ44918" s="28"/>
      <c r="AQ44918" s="15"/>
    </row>
    <row r="44919" spans="36:43" x14ac:dyDescent="0.3">
      <c r="AJ44919" s="28"/>
      <c r="AQ44919" s="15"/>
    </row>
    <row r="44920" spans="36:43" x14ac:dyDescent="0.3">
      <c r="AJ44920" s="28"/>
      <c r="AQ44920" s="15"/>
    </row>
    <row r="44921" spans="36:43" x14ac:dyDescent="0.3">
      <c r="AJ44921" s="28"/>
      <c r="AQ44921" s="15"/>
    </row>
    <row r="44922" spans="36:43" x14ac:dyDescent="0.3">
      <c r="AJ44922" s="28"/>
      <c r="AQ44922" s="15"/>
    </row>
    <row r="44923" spans="36:43" x14ac:dyDescent="0.3">
      <c r="AJ44923" s="28"/>
      <c r="AQ44923" s="15"/>
    </row>
    <row r="44924" spans="36:43" x14ac:dyDescent="0.3">
      <c r="AJ44924" s="28"/>
      <c r="AQ44924" s="15"/>
    </row>
    <row r="44925" spans="36:43" x14ac:dyDescent="0.3">
      <c r="AJ44925" s="28"/>
      <c r="AQ44925" s="15"/>
    </row>
    <row r="44926" spans="36:43" x14ac:dyDescent="0.3">
      <c r="AJ44926" s="28"/>
      <c r="AQ44926" s="15"/>
    </row>
    <row r="44927" spans="36:43" x14ac:dyDescent="0.3">
      <c r="AJ44927" s="28"/>
      <c r="AQ44927" s="15"/>
    </row>
    <row r="44928" spans="36:43" x14ac:dyDescent="0.3">
      <c r="AJ44928" s="28"/>
      <c r="AQ44928" s="15"/>
    </row>
    <row r="44929" spans="36:43" x14ac:dyDescent="0.3">
      <c r="AJ44929" s="28"/>
      <c r="AQ44929" s="15"/>
    </row>
    <row r="44930" spans="36:43" x14ac:dyDescent="0.3">
      <c r="AJ44930" s="28"/>
      <c r="AQ44930" s="15"/>
    </row>
    <row r="44931" spans="36:43" x14ac:dyDescent="0.3">
      <c r="AJ44931" s="28"/>
      <c r="AQ44931" s="15"/>
    </row>
    <row r="44932" spans="36:43" x14ac:dyDescent="0.3">
      <c r="AJ44932" s="28"/>
      <c r="AQ44932" s="15"/>
    </row>
    <row r="44933" spans="36:43" x14ac:dyDescent="0.3">
      <c r="AJ44933" s="28"/>
      <c r="AQ44933" s="15"/>
    </row>
    <row r="44934" spans="36:43" x14ac:dyDescent="0.3">
      <c r="AJ44934" s="28"/>
      <c r="AQ44934" s="15"/>
    </row>
    <row r="44935" spans="36:43" x14ac:dyDescent="0.3">
      <c r="AJ44935" s="28"/>
      <c r="AQ44935" s="15"/>
    </row>
    <row r="44936" spans="36:43" x14ac:dyDescent="0.3">
      <c r="AJ44936" s="28"/>
      <c r="AQ44936" s="15"/>
    </row>
    <row r="44937" spans="36:43" x14ac:dyDescent="0.3">
      <c r="AJ44937" s="28"/>
      <c r="AQ44937" s="15"/>
    </row>
    <row r="44938" spans="36:43" x14ac:dyDescent="0.3">
      <c r="AJ44938" s="28"/>
      <c r="AQ44938" s="15"/>
    </row>
    <row r="44939" spans="36:43" x14ac:dyDescent="0.3">
      <c r="AJ44939" s="28"/>
      <c r="AQ44939" s="15"/>
    </row>
    <row r="44940" spans="36:43" x14ac:dyDescent="0.3">
      <c r="AJ44940" s="28"/>
      <c r="AQ44940" s="15"/>
    </row>
    <row r="44941" spans="36:43" x14ac:dyDescent="0.3">
      <c r="AJ44941" s="28"/>
      <c r="AQ44941" s="15"/>
    </row>
    <row r="44942" spans="36:43" x14ac:dyDescent="0.3">
      <c r="AJ44942" s="28"/>
      <c r="AQ44942" s="15"/>
    </row>
    <row r="44943" spans="36:43" x14ac:dyDescent="0.3">
      <c r="AJ44943" s="28"/>
      <c r="AQ44943" s="15"/>
    </row>
    <row r="44944" spans="36:43" x14ac:dyDescent="0.3">
      <c r="AJ44944" s="28"/>
      <c r="AQ44944" s="15"/>
    </row>
    <row r="44945" spans="36:43" x14ac:dyDescent="0.3">
      <c r="AJ44945" s="28"/>
      <c r="AQ44945" s="15"/>
    </row>
    <row r="44946" spans="36:43" x14ac:dyDescent="0.3">
      <c r="AJ44946" s="28"/>
      <c r="AQ44946" s="15"/>
    </row>
    <row r="44947" spans="36:43" x14ac:dyDescent="0.3">
      <c r="AJ44947" s="28"/>
      <c r="AQ44947" s="15"/>
    </row>
    <row r="44948" spans="36:43" x14ac:dyDescent="0.3">
      <c r="AJ44948" s="28"/>
      <c r="AQ44948" s="15"/>
    </row>
    <row r="44949" spans="36:43" x14ac:dyDescent="0.3">
      <c r="AJ44949" s="28"/>
      <c r="AQ44949" s="15"/>
    </row>
    <row r="44950" spans="36:43" x14ac:dyDescent="0.3">
      <c r="AJ44950" s="28"/>
      <c r="AQ44950" s="15"/>
    </row>
    <row r="44951" spans="36:43" x14ac:dyDescent="0.3">
      <c r="AJ44951" s="28"/>
      <c r="AQ44951" s="15"/>
    </row>
    <row r="44952" spans="36:43" x14ac:dyDescent="0.3">
      <c r="AJ44952" s="28"/>
      <c r="AQ44952" s="15"/>
    </row>
    <row r="44953" spans="36:43" x14ac:dyDescent="0.3">
      <c r="AJ44953" s="28"/>
      <c r="AQ44953" s="15"/>
    </row>
    <row r="44954" spans="36:43" x14ac:dyDescent="0.3">
      <c r="AJ44954" s="28"/>
      <c r="AQ44954" s="15"/>
    </row>
    <row r="44955" spans="36:43" x14ac:dyDescent="0.3">
      <c r="AJ44955" s="28"/>
      <c r="AQ44955" s="15"/>
    </row>
    <row r="44956" spans="36:43" x14ac:dyDescent="0.3">
      <c r="AJ44956" s="28"/>
      <c r="AQ44956" s="15"/>
    </row>
    <row r="44957" spans="36:43" x14ac:dyDescent="0.3">
      <c r="AJ44957" s="28"/>
      <c r="AQ44957" s="15"/>
    </row>
    <row r="44958" spans="36:43" x14ac:dyDescent="0.3">
      <c r="AJ44958" s="28"/>
      <c r="AQ44958" s="15"/>
    </row>
    <row r="44959" spans="36:43" x14ac:dyDescent="0.3">
      <c r="AJ44959" s="28"/>
      <c r="AQ44959" s="15"/>
    </row>
    <row r="44960" spans="36:43" x14ac:dyDescent="0.3">
      <c r="AJ44960" s="28"/>
      <c r="AQ44960" s="15"/>
    </row>
    <row r="44961" spans="36:43" x14ac:dyDescent="0.3">
      <c r="AJ44961" s="28"/>
      <c r="AQ44961" s="15"/>
    </row>
    <row r="44962" spans="36:43" x14ac:dyDescent="0.3">
      <c r="AJ44962" s="28"/>
      <c r="AQ44962" s="15"/>
    </row>
    <row r="44963" spans="36:43" x14ac:dyDescent="0.3">
      <c r="AJ44963" s="28"/>
      <c r="AQ44963" s="15"/>
    </row>
    <row r="44964" spans="36:43" x14ac:dyDescent="0.3">
      <c r="AJ44964" s="28"/>
      <c r="AQ44964" s="15"/>
    </row>
    <row r="44965" spans="36:43" x14ac:dyDescent="0.3">
      <c r="AJ44965" s="28"/>
      <c r="AQ44965" s="15"/>
    </row>
    <row r="44966" spans="36:43" x14ac:dyDescent="0.3">
      <c r="AJ44966" s="28"/>
      <c r="AQ44966" s="15"/>
    </row>
    <row r="44967" spans="36:43" x14ac:dyDescent="0.3">
      <c r="AJ44967" s="28"/>
      <c r="AQ44967" s="15"/>
    </row>
    <row r="44968" spans="36:43" x14ac:dyDescent="0.3">
      <c r="AJ44968" s="28"/>
      <c r="AQ44968" s="15"/>
    </row>
    <row r="44969" spans="36:43" x14ac:dyDescent="0.3">
      <c r="AJ44969" s="28"/>
      <c r="AQ44969" s="15"/>
    </row>
    <row r="44970" spans="36:43" x14ac:dyDescent="0.3">
      <c r="AJ44970" s="28"/>
      <c r="AQ44970" s="15"/>
    </row>
    <row r="44971" spans="36:43" x14ac:dyDescent="0.3">
      <c r="AJ44971" s="28"/>
      <c r="AQ44971" s="15"/>
    </row>
    <row r="44972" spans="36:43" x14ac:dyDescent="0.3">
      <c r="AJ44972" s="28"/>
      <c r="AQ44972" s="15"/>
    </row>
    <row r="44973" spans="36:43" x14ac:dyDescent="0.3">
      <c r="AJ44973" s="28"/>
      <c r="AQ44973" s="15"/>
    </row>
    <row r="44974" spans="36:43" x14ac:dyDescent="0.3">
      <c r="AJ44974" s="28"/>
      <c r="AQ44974" s="15"/>
    </row>
    <row r="44975" spans="36:43" x14ac:dyDescent="0.3">
      <c r="AJ44975" s="28"/>
      <c r="AQ44975" s="15"/>
    </row>
    <row r="44976" spans="36:43" x14ac:dyDescent="0.3">
      <c r="AJ44976" s="28"/>
      <c r="AQ44976" s="15"/>
    </row>
    <row r="44977" spans="36:43" x14ac:dyDescent="0.3">
      <c r="AJ44977" s="28"/>
      <c r="AQ44977" s="15"/>
    </row>
    <row r="44978" spans="36:43" x14ac:dyDescent="0.3">
      <c r="AJ44978" s="28"/>
      <c r="AQ44978" s="15"/>
    </row>
    <row r="44979" spans="36:43" x14ac:dyDescent="0.3">
      <c r="AJ44979" s="28"/>
      <c r="AQ44979" s="15"/>
    </row>
    <row r="44980" spans="36:43" x14ac:dyDescent="0.3">
      <c r="AJ44980" s="28"/>
      <c r="AQ44980" s="15"/>
    </row>
    <row r="44981" spans="36:43" x14ac:dyDescent="0.3">
      <c r="AJ44981" s="28"/>
      <c r="AQ44981" s="15"/>
    </row>
    <row r="44982" spans="36:43" x14ac:dyDescent="0.3">
      <c r="AJ44982" s="28"/>
      <c r="AQ44982" s="15"/>
    </row>
    <row r="44983" spans="36:43" x14ac:dyDescent="0.3">
      <c r="AJ44983" s="28"/>
      <c r="AQ44983" s="15"/>
    </row>
    <row r="44984" spans="36:43" x14ac:dyDescent="0.3">
      <c r="AJ44984" s="28"/>
      <c r="AQ44984" s="15"/>
    </row>
    <row r="44985" spans="36:43" x14ac:dyDescent="0.3">
      <c r="AJ44985" s="28"/>
      <c r="AQ44985" s="15"/>
    </row>
    <row r="44986" spans="36:43" x14ac:dyDescent="0.3">
      <c r="AJ44986" s="28"/>
      <c r="AQ44986" s="15"/>
    </row>
    <row r="44987" spans="36:43" x14ac:dyDescent="0.3">
      <c r="AJ44987" s="28"/>
      <c r="AQ44987" s="15"/>
    </row>
    <row r="44988" spans="36:43" x14ac:dyDescent="0.3">
      <c r="AJ44988" s="28"/>
      <c r="AQ44988" s="15"/>
    </row>
    <row r="44989" spans="36:43" x14ac:dyDescent="0.3">
      <c r="AJ44989" s="28"/>
      <c r="AQ44989" s="15"/>
    </row>
    <row r="44990" spans="36:43" x14ac:dyDescent="0.3">
      <c r="AJ44990" s="28"/>
      <c r="AQ44990" s="15"/>
    </row>
    <row r="44991" spans="36:43" x14ac:dyDescent="0.3">
      <c r="AJ44991" s="28"/>
      <c r="AQ44991" s="15"/>
    </row>
    <row r="44992" spans="36:43" x14ac:dyDescent="0.3">
      <c r="AJ44992" s="28"/>
      <c r="AQ44992" s="15"/>
    </row>
    <row r="44993" spans="36:43" x14ac:dyDescent="0.3">
      <c r="AJ44993" s="28"/>
      <c r="AQ44993" s="15"/>
    </row>
    <row r="44994" spans="36:43" x14ac:dyDescent="0.3">
      <c r="AJ44994" s="28"/>
      <c r="AQ44994" s="15"/>
    </row>
    <row r="44995" spans="36:43" x14ac:dyDescent="0.3">
      <c r="AJ44995" s="28"/>
      <c r="AQ44995" s="15"/>
    </row>
    <row r="44996" spans="36:43" x14ac:dyDescent="0.3">
      <c r="AJ44996" s="28"/>
      <c r="AQ44996" s="15"/>
    </row>
    <row r="44997" spans="36:43" x14ac:dyDescent="0.3">
      <c r="AJ44997" s="28"/>
      <c r="AQ44997" s="15"/>
    </row>
    <row r="44998" spans="36:43" x14ac:dyDescent="0.3">
      <c r="AJ44998" s="28"/>
      <c r="AQ44998" s="15"/>
    </row>
    <row r="44999" spans="36:43" x14ac:dyDescent="0.3">
      <c r="AJ44999" s="28"/>
      <c r="AQ44999" s="15"/>
    </row>
    <row r="45000" spans="36:43" x14ac:dyDescent="0.3">
      <c r="AJ45000" s="28"/>
      <c r="AQ45000" s="15"/>
    </row>
    <row r="45001" spans="36:43" x14ac:dyDescent="0.3">
      <c r="AJ45001" s="28"/>
      <c r="AQ45001" s="15"/>
    </row>
    <row r="45002" spans="36:43" x14ac:dyDescent="0.3">
      <c r="AJ45002" s="28"/>
      <c r="AQ45002" s="15"/>
    </row>
    <row r="45003" spans="36:43" x14ac:dyDescent="0.3">
      <c r="AJ45003" s="28"/>
      <c r="AQ45003" s="15"/>
    </row>
    <row r="45004" spans="36:43" x14ac:dyDescent="0.3">
      <c r="AJ45004" s="28"/>
      <c r="AQ45004" s="15"/>
    </row>
    <row r="45005" spans="36:43" x14ac:dyDescent="0.3">
      <c r="AJ45005" s="28"/>
      <c r="AQ45005" s="15"/>
    </row>
    <row r="45006" spans="36:43" x14ac:dyDescent="0.3">
      <c r="AJ45006" s="28"/>
      <c r="AQ45006" s="15"/>
    </row>
    <row r="45007" spans="36:43" x14ac:dyDescent="0.3">
      <c r="AJ45007" s="28"/>
      <c r="AQ45007" s="15"/>
    </row>
    <row r="45008" spans="36:43" x14ac:dyDescent="0.3">
      <c r="AJ45008" s="28"/>
      <c r="AQ45008" s="15"/>
    </row>
    <row r="45009" spans="36:43" x14ac:dyDescent="0.3">
      <c r="AJ45009" s="28"/>
      <c r="AQ45009" s="15"/>
    </row>
    <row r="45010" spans="36:43" x14ac:dyDescent="0.3">
      <c r="AJ45010" s="28"/>
      <c r="AQ45010" s="15"/>
    </row>
    <row r="45011" spans="36:43" x14ac:dyDescent="0.3">
      <c r="AJ45011" s="28"/>
      <c r="AQ45011" s="15"/>
    </row>
    <row r="45012" spans="36:43" x14ac:dyDescent="0.3">
      <c r="AJ45012" s="28"/>
      <c r="AQ45012" s="15"/>
    </row>
    <row r="45013" spans="36:43" x14ac:dyDescent="0.3">
      <c r="AJ45013" s="28"/>
      <c r="AQ45013" s="15"/>
    </row>
    <row r="45014" spans="36:43" x14ac:dyDescent="0.3">
      <c r="AJ45014" s="28"/>
      <c r="AQ45014" s="15"/>
    </row>
    <row r="45015" spans="36:43" x14ac:dyDescent="0.3">
      <c r="AJ45015" s="28"/>
      <c r="AQ45015" s="15"/>
    </row>
    <row r="45016" spans="36:43" x14ac:dyDescent="0.3">
      <c r="AJ45016" s="28"/>
      <c r="AQ45016" s="15"/>
    </row>
    <row r="45017" spans="36:43" x14ac:dyDescent="0.3">
      <c r="AJ45017" s="28"/>
      <c r="AQ45017" s="15"/>
    </row>
    <row r="45018" spans="36:43" x14ac:dyDescent="0.3">
      <c r="AJ45018" s="28"/>
      <c r="AQ45018" s="15"/>
    </row>
    <row r="45019" spans="36:43" x14ac:dyDescent="0.3">
      <c r="AJ45019" s="28"/>
      <c r="AQ45019" s="15"/>
    </row>
    <row r="45020" spans="36:43" x14ac:dyDescent="0.3">
      <c r="AJ45020" s="28"/>
      <c r="AQ45020" s="15"/>
    </row>
    <row r="45021" spans="36:43" x14ac:dyDescent="0.3">
      <c r="AJ45021" s="28"/>
      <c r="AQ45021" s="15"/>
    </row>
    <row r="45022" spans="36:43" x14ac:dyDescent="0.3">
      <c r="AJ45022" s="28"/>
      <c r="AQ45022" s="15"/>
    </row>
    <row r="45023" spans="36:43" x14ac:dyDescent="0.3">
      <c r="AJ45023" s="28"/>
      <c r="AQ45023" s="15"/>
    </row>
    <row r="45024" spans="36:43" x14ac:dyDescent="0.3">
      <c r="AJ45024" s="28"/>
      <c r="AQ45024" s="15"/>
    </row>
    <row r="45025" spans="36:43" x14ac:dyDescent="0.3">
      <c r="AJ45025" s="28"/>
      <c r="AQ45025" s="15"/>
    </row>
    <row r="45026" spans="36:43" x14ac:dyDescent="0.3">
      <c r="AJ45026" s="28"/>
      <c r="AQ45026" s="15"/>
    </row>
    <row r="45027" spans="36:43" x14ac:dyDescent="0.3">
      <c r="AJ45027" s="28"/>
      <c r="AQ45027" s="15"/>
    </row>
    <row r="45028" spans="36:43" x14ac:dyDescent="0.3">
      <c r="AJ45028" s="28"/>
      <c r="AQ45028" s="15"/>
    </row>
    <row r="45029" spans="36:43" x14ac:dyDescent="0.3">
      <c r="AJ45029" s="28"/>
      <c r="AQ45029" s="15"/>
    </row>
    <row r="45030" spans="36:43" x14ac:dyDescent="0.3">
      <c r="AJ45030" s="28"/>
      <c r="AQ45030" s="15"/>
    </row>
    <row r="45031" spans="36:43" x14ac:dyDescent="0.3">
      <c r="AJ45031" s="28"/>
      <c r="AQ45031" s="15"/>
    </row>
    <row r="45032" spans="36:43" x14ac:dyDescent="0.3">
      <c r="AJ45032" s="28"/>
      <c r="AQ45032" s="15"/>
    </row>
    <row r="45033" spans="36:43" x14ac:dyDescent="0.3">
      <c r="AJ45033" s="28"/>
      <c r="AQ45033" s="15"/>
    </row>
    <row r="45034" spans="36:43" x14ac:dyDescent="0.3">
      <c r="AJ45034" s="28"/>
      <c r="AQ45034" s="15"/>
    </row>
    <row r="45035" spans="36:43" x14ac:dyDescent="0.3">
      <c r="AJ45035" s="28"/>
      <c r="AQ45035" s="15"/>
    </row>
    <row r="45036" spans="36:43" x14ac:dyDescent="0.3">
      <c r="AJ45036" s="28"/>
      <c r="AQ45036" s="15"/>
    </row>
    <row r="45037" spans="36:43" x14ac:dyDescent="0.3">
      <c r="AJ45037" s="28"/>
      <c r="AQ45037" s="15"/>
    </row>
    <row r="45038" spans="36:43" x14ac:dyDescent="0.3">
      <c r="AJ45038" s="28"/>
      <c r="AQ45038" s="15"/>
    </row>
    <row r="45039" spans="36:43" x14ac:dyDescent="0.3">
      <c r="AJ45039" s="28"/>
      <c r="AQ45039" s="15"/>
    </row>
    <row r="45040" spans="36:43" x14ac:dyDescent="0.3">
      <c r="AJ45040" s="28"/>
      <c r="AQ45040" s="15"/>
    </row>
    <row r="45041" spans="36:43" x14ac:dyDescent="0.3">
      <c r="AJ45041" s="28"/>
      <c r="AQ45041" s="15"/>
    </row>
    <row r="45042" spans="36:43" x14ac:dyDescent="0.3">
      <c r="AJ45042" s="28"/>
      <c r="AQ45042" s="15"/>
    </row>
    <row r="45043" spans="36:43" x14ac:dyDescent="0.3">
      <c r="AJ45043" s="28"/>
      <c r="AQ45043" s="15"/>
    </row>
    <row r="45044" spans="36:43" x14ac:dyDescent="0.3">
      <c r="AJ45044" s="28"/>
      <c r="AQ45044" s="15"/>
    </row>
    <row r="45045" spans="36:43" x14ac:dyDescent="0.3">
      <c r="AJ45045" s="28"/>
      <c r="AQ45045" s="15"/>
    </row>
    <row r="45046" spans="36:43" x14ac:dyDescent="0.3">
      <c r="AJ45046" s="28"/>
      <c r="AQ45046" s="15"/>
    </row>
    <row r="45047" spans="36:43" x14ac:dyDescent="0.3">
      <c r="AJ45047" s="28"/>
      <c r="AQ45047" s="15"/>
    </row>
    <row r="45048" spans="36:43" x14ac:dyDescent="0.3">
      <c r="AJ45048" s="28"/>
      <c r="AQ45048" s="15"/>
    </row>
    <row r="45049" spans="36:43" x14ac:dyDescent="0.3">
      <c r="AJ45049" s="28"/>
      <c r="AQ45049" s="15"/>
    </row>
    <row r="45050" spans="36:43" x14ac:dyDescent="0.3">
      <c r="AJ45050" s="28"/>
      <c r="AQ45050" s="15"/>
    </row>
    <row r="45051" spans="36:43" x14ac:dyDescent="0.3">
      <c r="AJ45051" s="28"/>
      <c r="AQ45051" s="15"/>
    </row>
    <row r="45052" spans="36:43" x14ac:dyDescent="0.3">
      <c r="AJ45052" s="28"/>
      <c r="AQ45052" s="15"/>
    </row>
    <row r="45053" spans="36:43" x14ac:dyDescent="0.3">
      <c r="AJ45053" s="28"/>
      <c r="AQ45053" s="15"/>
    </row>
    <row r="45054" spans="36:43" x14ac:dyDescent="0.3">
      <c r="AJ45054" s="28"/>
      <c r="AQ45054" s="15"/>
    </row>
    <row r="45055" spans="36:43" x14ac:dyDescent="0.3">
      <c r="AJ45055" s="28"/>
      <c r="AQ45055" s="15"/>
    </row>
    <row r="45056" spans="36:43" x14ac:dyDescent="0.3">
      <c r="AJ45056" s="28"/>
      <c r="AQ45056" s="15"/>
    </row>
    <row r="45057" spans="36:43" x14ac:dyDescent="0.3">
      <c r="AJ45057" s="28"/>
      <c r="AQ45057" s="15"/>
    </row>
    <row r="45058" spans="36:43" x14ac:dyDescent="0.3">
      <c r="AJ45058" s="28"/>
      <c r="AQ45058" s="15"/>
    </row>
    <row r="45059" spans="36:43" x14ac:dyDescent="0.3">
      <c r="AJ45059" s="28"/>
      <c r="AQ45059" s="15"/>
    </row>
    <row r="45060" spans="36:43" x14ac:dyDescent="0.3">
      <c r="AJ45060" s="28"/>
      <c r="AQ45060" s="15"/>
    </row>
    <row r="45061" spans="36:43" x14ac:dyDescent="0.3">
      <c r="AJ45061" s="28"/>
      <c r="AQ45061" s="15"/>
    </row>
    <row r="45062" spans="36:43" x14ac:dyDescent="0.3">
      <c r="AJ45062" s="28"/>
      <c r="AQ45062" s="15"/>
    </row>
    <row r="45063" spans="36:43" x14ac:dyDescent="0.3">
      <c r="AJ45063" s="28"/>
      <c r="AQ45063" s="15"/>
    </row>
    <row r="45064" spans="36:43" x14ac:dyDescent="0.3">
      <c r="AJ45064" s="28"/>
      <c r="AQ45064" s="15"/>
    </row>
    <row r="45065" spans="36:43" x14ac:dyDescent="0.3">
      <c r="AJ45065" s="28"/>
      <c r="AQ45065" s="15"/>
    </row>
    <row r="45066" spans="36:43" x14ac:dyDescent="0.3">
      <c r="AJ45066" s="28"/>
      <c r="AQ45066" s="15"/>
    </row>
    <row r="45067" spans="36:43" x14ac:dyDescent="0.3">
      <c r="AJ45067" s="28"/>
      <c r="AQ45067" s="15"/>
    </row>
    <row r="45068" spans="36:43" x14ac:dyDescent="0.3">
      <c r="AJ45068" s="28"/>
      <c r="AQ45068" s="15"/>
    </row>
    <row r="45069" spans="36:43" x14ac:dyDescent="0.3">
      <c r="AJ45069" s="28"/>
      <c r="AQ45069" s="15"/>
    </row>
    <row r="45070" spans="36:43" x14ac:dyDescent="0.3">
      <c r="AJ45070" s="28"/>
      <c r="AQ45070" s="15"/>
    </row>
    <row r="45071" spans="36:43" x14ac:dyDescent="0.3">
      <c r="AJ45071" s="28"/>
      <c r="AQ45071" s="15"/>
    </row>
    <row r="45072" spans="36:43" x14ac:dyDescent="0.3">
      <c r="AJ45072" s="28"/>
      <c r="AQ45072" s="15"/>
    </row>
    <row r="45073" spans="36:43" x14ac:dyDescent="0.3">
      <c r="AJ45073" s="28"/>
      <c r="AQ45073" s="15"/>
    </row>
    <row r="45074" spans="36:43" x14ac:dyDescent="0.3">
      <c r="AJ45074" s="28"/>
      <c r="AQ45074" s="15"/>
    </row>
    <row r="45075" spans="36:43" x14ac:dyDescent="0.3">
      <c r="AJ45075" s="28"/>
      <c r="AQ45075" s="15"/>
    </row>
    <row r="45076" spans="36:43" x14ac:dyDescent="0.3">
      <c r="AJ45076" s="28"/>
      <c r="AQ45076" s="15"/>
    </row>
    <row r="45077" spans="36:43" x14ac:dyDescent="0.3">
      <c r="AJ45077" s="28"/>
      <c r="AQ45077" s="15"/>
    </row>
    <row r="45078" spans="36:43" x14ac:dyDescent="0.3">
      <c r="AJ45078" s="28"/>
      <c r="AQ45078" s="15"/>
    </row>
    <row r="45079" spans="36:43" x14ac:dyDescent="0.3">
      <c r="AJ45079" s="28"/>
      <c r="AQ45079" s="15"/>
    </row>
    <row r="45080" spans="36:43" x14ac:dyDescent="0.3">
      <c r="AJ45080" s="28"/>
      <c r="AQ45080" s="15"/>
    </row>
    <row r="45081" spans="36:43" x14ac:dyDescent="0.3">
      <c r="AJ45081" s="28"/>
      <c r="AQ45081" s="15"/>
    </row>
    <row r="45082" spans="36:43" x14ac:dyDescent="0.3">
      <c r="AJ45082" s="28"/>
      <c r="AQ45082" s="15"/>
    </row>
    <row r="45083" spans="36:43" x14ac:dyDescent="0.3">
      <c r="AJ45083" s="28"/>
      <c r="AQ45083" s="15"/>
    </row>
    <row r="45084" spans="36:43" x14ac:dyDescent="0.3">
      <c r="AJ45084" s="28"/>
      <c r="AQ45084" s="15"/>
    </row>
    <row r="45085" spans="36:43" x14ac:dyDescent="0.3">
      <c r="AJ45085" s="28"/>
      <c r="AQ45085" s="15"/>
    </row>
    <row r="45086" spans="36:43" x14ac:dyDescent="0.3">
      <c r="AJ45086" s="28"/>
      <c r="AQ45086" s="15"/>
    </row>
    <row r="45087" spans="36:43" x14ac:dyDescent="0.3">
      <c r="AJ45087" s="28"/>
      <c r="AQ45087" s="15"/>
    </row>
    <row r="45088" spans="36:43" x14ac:dyDescent="0.3">
      <c r="AJ45088" s="28"/>
      <c r="AQ45088" s="15"/>
    </row>
    <row r="45089" spans="36:43" x14ac:dyDescent="0.3">
      <c r="AJ45089" s="28"/>
      <c r="AQ45089" s="15"/>
    </row>
    <row r="45090" spans="36:43" x14ac:dyDescent="0.3">
      <c r="AJ45090" s="28"/>
      <c r="AQ45090" s="15"/>
    </row>
    <row r="45091" spans="36:43" x14ac:dyDescent="0.3">
      <c r="AJ45091" s="28"/>
      <c r="AQ45091" s="15"/>
    </row>
    <row r="45092" spans="36:43" x14ac:dyDescent="0.3">
      <c r="AJ45092" s="28"/>
      <c r="AQ45092" s="15"/>
    </row>
    <row r="45093" spans="36:43" x14ac:dyDescent="0.3">
      <c r="AJ45093" s="28"/>
      <c r="AQ45093" s="15"/>
    </row>
    <row r="45094" spans="36:43" x14ac:dyDescent="0.3">
      <c r="AJ45094" s="28"/>
      <c r="AQ45094" s="15"/>
    </row>
    <row r="45095" spans="36:43" x14ac:dyDescent="0.3">
      <c r="AJ45095" s="28"/>
      <c r="AQ45095" s="15"/>
    </row>
    <row r="45096" spans="36:43" x14ac:dyDescent="0.3">
      <c r="AJ45096" s="28"/>
      <c r="AQ45096" s="15"/>
    </row>
    <row r="45097" spans="36:43" x14ac:dyDescent="0.3">
      <c r="AJ45097" s="28"/>
      <c r="AQ45097" s="15"/>
    </row>
    <row r="45098" spans="36:43" x14ac:dyDescent="0.3">
      <c r="AJ45098" s="28"/>
      <c r="AQ45098" s="15"/>
    </row>
    <row r="45099" spans="36:43" x14ac:dyDescent="0.3">
      <c r="AJ45099" s="28"/>
      <c r="AQ45099" s="15"/>
    </row>
    <row r="45100" spans="36:43" x14ac:dyDescent="0.3">
      <c r="AJ45100" s="28"/>
      <c r="AQ45100" s="15"/>
    </row>
    <row r="45101" spans="36:43" x14ac:dyDescent="0.3">
      <c r="AJ45101" s="28"/>
      <c r="AQ45101" s="15"/>
    </row>
    <row r="45102" spans="36:43" x14ac:dyDescent="0.3">
      <c r="AJ45102" s="28"/>
      <c r="AQ45102" s="15"/>
    </row>
    <row r="45103" spans="36:43" x14ac:dyDescent="0.3">
      <c r="AJ45103" s="28"/>
      <c r="AQ45103" s="15"/>
    </row>
    <row r="45104" spans="36:43" x14ac:dyDescent="0.3">
      <c r="AJ45104" s="28"/>
      <c r="AQ45104" s="15"/>
    </row>
    <row r="45105" spans="36:43" x14ac:dyDescent="0.3">
      <c r="AJ45105" s="28"/>
      <c r="AQ45105" s="15"/>
    </row>
    <row r="45106" spans="36:43" x14ac:dyDescent="0.3">
      <c r="AJ45106" s="28"/>
      <c r="AQ45106" s="15"/>
    </row>
    <row r="45107" spans="36:43" x14ac:dyDescent="0.3">
      <c r="AJ45107" s="28"/>
      <c r="AQ45107" s="15"/>
    </row>
    <row r="45108" spans="36:43" x14ac:dyDescent="0.3">
      <c r="AJ45108" s="28"/>
      <c r="AQ45108" s="15"/>
    </row>
    <row r="45109" spans="36:43" x14ac:dyDescent="0.3">
      <c r="AJ45109" s="28"/>
      <c r="AQ45109" s="15"/>
    </row>
    <row r="45110" spans="36:43" x14ac:dyDescent="0.3">
      <c r="AJ45110" s="28"/>
      <c r="AQ45110" s="15"/>
    </row>
    <row r="45111" spans="36:43" x14ac:dyDescent="0.3">
      <c r="AJ45111" s="28"/>
      <c r="AQ45111" s="15"/>
    </row>
    <row r="45112" spans="36:43" x14ac:dyDescent="0.3">
      <c r="AJ45112" s="28"/>
      <c r="AQ45112" s="15"/>
    </row>
    <row r="45113" spans="36:43" x14ac:dyDescent="0.3">
      <c r="AJ45113" s="28"/>
      <c r="AQ45113" s="15"/>
    </row>
    <row r="45114" spans="36:43" x14ac:dyDescent="0.3">
      <c r="AJ45114" s="28"/>
      <c r="AQ45114" s="15"/>
    </row>
    <row r="45115" spans="36:43" x14ac:dyDescent="0.3">
      <c r="AJ45115" s="28"/>
      <c r="AQ45115" s="15"/>
    </row>
    <row r="45116" spans="36:43" x14ac:dyDescent="0.3">
      <c r="AJ45116" s="28"/>
      <c r="AQ45116" s="15"/>
    </row>
    <row r="45117" spans="36:43" x14ac:dyDescent="0.3">
      <c r="AJ45117" s="28"/>
      <c r="AQ45117" s="15"/>
    </row>
    <row r="45118" spans="36:43" x14ac:dyDescent="0.3">
      <c r="AJ45118" s="28"/>
      <c r="AQ45118" s="15"/>
    </row>
    <row r="45119" spans="36:43" x14ac:dyDescent="0.3">
      <c r="AJ45119" s="28"/>
      <c r="AQ45119" s="15"/>
    </row>
    <row r="45120" spans="36:43" x14ac:dyDescent="0.3">
      <c r="AJ45120" s="28"/>
      <c r="AQ45120" s="15"/>
    </row>
    <row r="45121" spans="36:43" x14ac:dyDescent="0.3">
      <c r="AJ45121" s="28"/>
      <c r="AQ45121" s="15"/>
    </row>
    <row r="45122" spans="36:43" x14ac:dyDescent="0.3">
      <c r="AJ45122" s="28"/>
      <c r="AQ45122" s="15"/>
    </row>
    <row r="45123" spans="36:43" x14ac:dyDescent="0.3">
      <c r="AJ45123" s="28"/>
      <c r="AQ45123" s="15"/>
    </row>
    <row r="45124" spans="36:43" x14ac:dyDescent="0.3">
      <c r="AJ45124" s="28"/>
      <c r="AQ45124" s="15"/>
    </row>
    <row r="45125" spans="36:43" x14ac:dyDescent="0.3">
      <c r="AJ45125" s="28"/>
      <c r="AQ45125" s="15"/>
    </row>
    <row r="45126" spans="36:43" x14ac:dyDescent="0.3">
      <c r="AJ45126" s="28"/>
      <c r="AQ45126" s="15"/>
    </row>
    <row r="45127" spans="36:43" x14ac:dyDescent="0.3">
      <c r="AJ45127" s="28"/>
      <c r="AQ45127" s="15"/>
    </row>
    <row r="45128" spans="36:43" x14ac:dyDescent="0.3">
      <c r="AJ45128" s="28"/>
      <c r="AQ45128" s="15"/>
    </row>
    <row r="45129" spans="36:43" x14ac:dyDescent="0.3">
      <c r="AJ45129" s="28"/>
      <c r="AQ45129" s="15"/>
    </row>
    <row r="45130" spans="36:43" x14ac:dyDescent="0.3">
      <c r="AJ45130" s="28"/>
      <c r="AQ45130" s="15"/>
    </row>
    <row r="45131" spans="36:43" x14ac:dyDescent="0.3">
      <c r="AJ45131" s="28"/>
      <c r="AQ45131" s="15"/>
    </row>
    <row r="45132" spans="36:43" x14ac:dyDescent="0.3">
      <c r="AJ45132" s="28"/>
      <c r="AQ45132" s="15"/>
    </row>
    <row r="45133" spans="36:43" x14ac:dyDescent="0.3">
      <c r="AJ45133" s="28"/>
      <c r="AQ45133" s="15"/>
    </row>
    <row r="45134" spans="36:43" x14ac:dyDescent="0.3">
      <c r="AJ45134" s="28"/>
      <c r="AQ45134" s="15"/>
    </row>
    <row r="45135" spans="36:43" x14ac:dyDescent="0.3">
      <c r="AJ45135" s="28"/>
      <c r="AQ45135" s="15"/>
    </row>
    <row r="45136" spans="36:43" x14ac:dyDescent="0.3">
      <c r="AJ45136" s="28"/>
      <c r="AQ45136" s="15"/>
    </row>
    <row r="45137" spans="36:43" x14ac:dyDescent="0.3">
      <c r="AJ45137" s="28"/>
      <c r="AQ45137" s="15"/>
    </row>
    <row r="45138" spans="36:43" x14ac:dyDescent="0.3">
      <c r="AJ45138" s="28"/>
      <c r="AQ45138" s="15"/>
    </row>
    <row r="45139" spans="36:43" x14ac:dyDescent="0.3">
      <c r="AJ45139" s="28"/>
      <c r="AQ45139" s="15"/>
    </row>
    <row r="45140" spans="36:43" x14ac:dyDescent="0.3">
      <c r="AJ45140" s="28"/>
      <c r="AQ45140" s="15"/>
    </row>
    <row r="45141" spans="36:43" x14ac:dyDescent="0.3">
      <c r="AJ45141" s="28"/>
      <c r="AQ45141" s="15"/>
    </row>
    <row r="45142" spans="36:43" x14ac:dyDescent="0.3">
      <c r="AJ45142" s="28"/>
      <c r="AQ45142" s="15"/>
    </row>
    <row r="45143" spans="36:43" x14ac:dyDescent="0.3">
      <c r="AJ45143" s="28"/>
      <c r="AQ45143" s="15"/>
    </row>
    <row r="45144" spans="36:43" x14ac:dyDescent="0.3">
      <c r="AJ45144" s="28"/>
      <c r="AQ45144" s="15"/>
    </row>
    <row r="45145" spans="36:43" x14ac:dyDescent="0.3">
      <c r="AJ45145" s="28"/>
      <c r="AQ45145" s="15"/>
    </row>
    <row r="45146" spans="36:43" x14ac:dyDescent="0.3">
      <c r="AJ45146" s="28"/>
      <c r="AQ45146" s="15"/>
    </row>
    <row r="45147" spans="36:43" x14ac:dyDescent="0.3">
      <c r="AJ45147" s="28"/>
      <c r="AQ45147" s="15"/>
    </row>
    <row r="45148" spans="36:43" x14ac:dyDescent="0.3">
      <c r="AJ45148" s="28"/>
      <c r="AQ45148" s="15"/>
    </row>
    <row r="45149" spans="36:43" x14ac:dyDescent="0.3">
      <c r="AJ45149" s="28"/>
      <c r="AQ45149" s="15"/>
    </row>
    <row r="45150" spans="36:43" x14ac:dyDescent="0.3">
      <c r="AJ45150" s="28"/>
      <c r="AQ45150" s="15"/>
    </row>
    <row r="45151" spans="36:43" x14ac:dyDescent="0.3">
      <c r="AJ45151" s="28"/>
      <c r="AQ45151" s="15"/>
    </row>
    <row r="45152" spans="36:43" x14ac:dyDescent="0.3">
      <c r="AJ45152" s="28"/>
      <c r="AQ45152" s="15"/>
    </row>
    <row r="45153" spans="36:43" x14ac:dyDescent="0.3">
      <c r="AJ45153" s="28"/>
      <c r="AQ45153" s="15"/>
    </row>
    <row r="45154" spans="36:43" x14ac:dyDescent="0.3">
      <c r="AJ45154" s="28"/>
      <c r="AQ45154" s="15"/>
    </row>
    <row r="45155" spans="36:43" x14ac:dyDescent="0.3">
      <c r="AJ45155" s="28"/>
      <c r="AQ45155" s="15"/>
    </row>
    <row r="45156" spans="36:43" x14ac:dyDescent="0.3">
      <c r="AJ45156" s="28"/>
      <c r="AQ45156" s="15"/>
    </row>
    <row r="45157" spans="36:43" x14ac:dyDescent="0.3">
      <c r="AJ45157" s="28"/>
      <c r="AQ45157" s="15"/>
    </row>
    <row r="45158" spans="36:43" x14ac:dyDescent="0.3">
      <c r="AJ45158" s="28"/>
      <c r="AQ45158" s="15"/>
    </row>
    <row r="45159" spans="36:43" x14ac:dyDescent="0.3">
      <c r="AJ45159" s="28"/>
      <c r="AQ45159" s="15"/>
    </row>
    <row r="45160" spans="36:43" x14ac:dyDescent="0.3">
      <c r="AJ45160" s="28"/>
      <c r="AQ45160" s="15"/>
    </row>
    <row r="45161" spans="36:43" x14ac:dyDescent="0.3">
      <c r="AJ45161" s="28"/>
      <c r="AQ45161" s="15"/>
    </row>
    <row r="45162" spans="36:43" x14ac:dyDescent="0.3">
      <c r="AJ45162" s="28"/>
      <c r="AQ45162" s="15"/>
    </row>
    <row r="45163" spans="36:43" x14ac:dyDescent="0.3">
      <c r="AJ45163" s="28"/>
      <c r="AQ45163" s="15"/>
    </row>
    <row r="45164" spans="36:43" x14ac:dyDescent="0.3">
      <c r="AJ45164" s="28"/>
      <c r="AQ45164" s="15"/>
    </row>
    <row r="45165" spans="36:43" x14ac:dyDescent="0.3">
      <c r="AJ45165" s="28"/>
      <c r="AQ45165" s="15"/>
    </row>
    <row r="45166" spans="36:43" x14ac:dyDescent="0.3">
      <c r="AJ45166" s="28"/>
      <c r="AQ45166" s="15"/>
    </row>
    <row r="45167" spans="36:43" x14ac:dyDescent="0.3">
      <c r="AJ45167" s="28"/>
      <c r="AQ45167" s="15"/>
    </row>
    <row r="45168" spans="36:43" x14ac:dyDescent="0.3">
      <c r="AJ45168" s="28"/>
      <c r="AQ45168" s="15"/>
    </row>
    <row r="45169" spans="36:43" x14ac:dyDescent="0.3">
      <c r="AJ45169" s="28"/>
      <c r="AQ45169" s="15"/>
    </row>
    <row r="45170" spans="36:43" x14ac:dyDescent="0.3">
      <c r="AJ45170" s="28"/>
      <c r="AQ45170" s="15"/>
    </row>
    <row r="45171" spans="36:43" x14ac:dyDescent="0.3">
      <c r="AJ45171" s="28"/>
      <c r="AQ45171" s="15"/>
    </row>
    <row r="45172" spans="36:43" x14ac:dyDescent="0.3">
      <c r="AJ45172" s="28"/>
      <c r="AQ45172" s="15"/>
    </row>
    <row r="45173" spans="36:43" x14ac:dyDescent="0.3">
      <c r="AJ45173" s="28"/>
      <c r="AQ45173" s="15"/>
    </row>
    <row r="45174" spans="36:43" x14ac:dyDescent="0.3">
      <c r="AJ45174" s="28"/>
      <c r="AQ45174" s="15"/>
    </row>
    <row r="45175" spans="36:43" x14ac:dyDescent="0.3">
      <c r="AJ45175" s="28"/>
      <c r="AQ45175" s="15"/>
    </row>
    <row r="45176" spans="36:43" x14ac:dyDescent="0.3">
      <c r="AJ45176" s="28"/>
      <c r="AQ45176" s="15"/>
    </row>
    <row r="45177" spans="36:43" x14ac:dyDescent="0.3">
      <c r="AJ45177" s="28"/>
      <c r="AQ45177" s="15"/>
    </row>
    <row r="45178" spans="36:43" x14ac:dyDescent="0.3">
      <c r="AJ45178" s="28"/>
      <c r="AQ45178" s="15"/>
    </row>
    <row r="45179" spans="36:43" x14ac:dyDescent="0.3">
      <c r="AJ45179" s="28"/>
      <c r="AQ45179" s="15"/>
    </row>
    <row r="45180" spans="36:43" x14ac:dyDescent="0.3">
      <c r="AJ45180" s="28"/>
      <c r="AQ45180" s="15"/>
    </row>
    <row r="45181" spans="36:43" x14ac:dyDescent="0.3">
      <c r="AJ45181" s="28"/>
      <c r="AQ45181" s="15"/>
    </row>
    <row r="45182" spans="36:43" x14ac:dyDescent="0.3">
      <c r="AJ45182" s="28"/>
      <c r="AQ45182" s="15"/>
    </row>
    <row r="45183" spans="36:43" x14ac:dyDescent="0.3">
      <c r="AJ45183" s="28"/>
      <c r="AQ45183" s="15"/>
    </row>
    <row r="45184" spans="36:43" x14ac:dyDescent="0.3">
      <c r="AJ45184" s="28"/>
      <c r="AQ45184" s="15"/>
    </row>
    <row r="45185" spans="36:43" x14ac:dyDescent="0.3">
      <c r="AJ45185" s="28"/>
      <c r="AQ45185" s="15"/>
    </row>
    <row r="45186" spans="36:43" x14ac:dyDescent="0.3">
      <c r="AJ45186" s="28"/>
      <c r="AQ45186" s="15"/>
    </row>
    <row r="45187" spans="36:43" x14ac:dyDescent="0.3">
      <c r="AJ45187" s="28"/>
      <c r="AQ45187" s="15"/>
    </row>
    <row r="45188" spans="36:43" x14ac:dyDescent="0.3">
      <c r="AJ45188" s="28"/>
      <c r="AQ45188" s="15"/>
    </row>
    <row r="45189" spans="36:43" x14ac:dyDescent="0.3">
      <c r="AJ45189" s="28"/>
      <c r="AQ45189" s="15"/>
    </row>
    <row r="45190" spans="36:43" x14ac:dyDescent="0.3">
      <c r="AJ45190" s="28"/>
      <c r="AQ45190" s="15"/>
    </row>
    <row r="45191" spans="36:43" x14ac:dyDescent="0.3">
      <c r="AJ45191" s="28"/>
      <c r="AQ45191" s="15"/>
    </row>
    <row r="45192" spans="36:43" x14ac:dyDescent="0.3">
      <c r="AJ45192" s="28"/>
      <c r="AQ45192" s="15"/>
    </row>
    <row r="45193" spans="36:43" x14ac:dyDescent="0.3">
      <c r="AJ45193" s="28"/>
      <c r="AQ45193" s="15"/>
    </row>
    <row r="45194" spans="36:43" x14ac:dyDescent="0.3">
      <c r="AJ45194" s="28"/>
      <c r="AQ45194" s="15"/>
    </row>
    <row r="45195" spans="36:43" x14ac:dyDescent="0.3">
      <c r="AJ45195" s="28"/>
      <c r="AQ45195" s="15"/>
    </row>
    <row r="45196" spans="36:43" x14ac:dyDescent="0.3">
      <c r="AJ45196" s="28"/>
      <c r="AQ45196" s="15"/>
    </row>
    <row r="45197" spans="36:43" x14ac:dyDescent="0.3">
      <c r="AJ45197" s="28"/>
      <c r="AQ45197" s="15"/>
    </row>
    <row r="45198" spans="36:43" x14ac:dyDescent="0.3">
      <c r="AJ45198" s="28"/>
      <c r="AQ45198" s="15"/>
    </row>
    <row r="45199" spans="36:43" x14ac:dyDescent="0.3">
      <c r="AJ45199" s="28"/>
      <c r="AQ45199" s="15"/>
    </row>
    <row r="45200" spans="36:43" x14ac:dyDescent="0.3">
      <c r="AJ45200" s="28"/>
      <c r="AQ45200" s="15"/>
    </row>
    <row r="45201" spans="36:43" x14ac:dyDescent="0.3">
      <c r="AJ45201" s="28"/>
      <c r="AQ45201" s="15"/>
    </row>
    <row r="45202" spans="36:43" x14ac:dyDescent="0.3">
      <c r="AJ45202" s="28"/>
      <c r="AQ45202" s="15"/>
    </row>
    <row r="45203" spans="36:43" x14ac:dyDescent="0.3">
      <c r="AJ45203" s="28"/>
      <c r="AQ45203" s="15"/>
    </row>
    <row r="45204" spans="36:43" x14ac:dyDescent="0.3">
      <c r="AJ45204" s="28"/>
      <c r="AQ45204" s="15"/>
    </row>
    <row r="45205" spans="36:43" x14ac:dyDescent="0.3">
      <c r="AJ45205" s="28"/>
      <c r="AQ45205" s="15"/>
    </row>
    <row r="45206" spans="36:43" x14ac:dyDescent="0.3">
      <c r="AJ45206" s="28"/>
      <c r="AQ45206" s="15"/>
    </row>
    <row r="45207" spans="36:43" x14ac:dyDescent="0.3">
      <c r="AJ45207" s="28"/>
      <c r="AQ45207" s="15"/>
    </row>
    <row r="45208" spans="36:43" x14ac:dyDescent="0.3">
      <c r="AJ45208" s="28"/>
      <c r="AQ45208" s="15"/>
    </row>
    <row r="45209" spans="36:43" x14ac:dyDescent="0.3">
      <c r="AJ45209" s="28"/>
      <c r="AQ45209" s="15"/>
    </row>
    <row r="45210" spans="36:43" x14ac:dyDescent="0.3">
      <c r="AJ45210" s="28"/>
      <c r="AQ45210" s="15"/>
    </row>
    <row r="45211" spans="36:43" x14ac:dyDescent="0.3">
      <c r="AJ45211" s="28"/>
      <c r="AQ45211" s="15"/>
    </row>
    <row r="45212" spans="36:43" x14ac:dyDescent="0.3">
      <c r="AJ45212" s="28"/>
      <c r="AQ45212" s="15"/>
    </row>
    <row r="45213" spans="36:43" x14ac:dyDescent="0.3">
      <c r="AJ45213" s="28"/>
      <c r="AQ45213" s="15"/>
    </row>
    <row r="45214" spans="36:43" x14ac:dyDescent="0.3">
      <c r="AJ45214" s="28"/>
      <c r="AQ45214" s="15"/>
    </row>
    <row r="45215" spans="36:43" x14ac:dyDescent="0.3">
      <c r="AJ45215" s="28"/>
      <c r="AQ45215" s="15"/>
    </row>
    <row r="45216" spans="36:43" x14ac:dyDescent="0.3">
      <c r="AJ45216" s="28"/>
      <c r="AQ45216" s="15"/>
    </row>
    <row r="45217" spans="36:43" x14ac:dyDescent="0.3">
      <c r="AJ45217" s="28"/>
      <c r="AQ45217" s="15"/>
    </row>
    <row r="45218" spans="36:43" x14ac:dyDescent="0.3">
      <c r="AJ45218" s="28"/>
      <c r="AQ45218" s="15"/>
    </row>
    <row r="45219" spans="36:43" x14ac:dyDescent="0.3">
      <c r="AJ45219" s="28"/>
      <c r="AQ45219" s="15"/>
    </row>
    <row r="45220" spans="36:43" x14ac:dyDescent="0.3">
      <c r="AJ45220" s="28"/>
      <c r="AQ45220" s="15"/>
    </row>
    <row r="45221" spans="36:43" x14ac:dyDescent="0.3">
      <c r="AJ45221" s="28"/>
      <c r="AQ45221" s="15"/>
    </row>
    <row r="45222" spans="36:43" x14ac:dyDescent="0.3">
      <c r="AJ45222" s="28"/>
      <c r="AQ45222" s="15"/>
    </row>
    <row r="45223" spans="36:43" x14ac:dyDescent="0.3">
      <c r="AJ45223" s="28"/>
      <c r="AQ45223" s="15"/>
    </row>
    <row r="45224" spans="36:43" x14ac:dyDescent="0.3">
      <c r="AJ45224" s="28"/>
      <c r="AQ45224" s="15"/>
    </row>
    <row r="45225" spans="36:43" x14ac:dyDescent="0.3">
      <c r="AJ45225" s="28"/>
      <c r="AQ45225" s="15"/>
    </row>
    <row r="45226" spans="36:43" x14ac:dyDescent="0.3">
      <c r="AJ45226" s="28"/>
      <c r="AQ45226" s="15"/>
    </row>
    <row r="45227" spans="36:43" x14ac:dyDescent="0.3">
      <c r="AJ45227" s="28"/>
      <c r="AQ45227" s="15"/>
    </row>
    <row r="45228" spans="36:43" x14ac:dyDescent="0.3">
      <c r="AJ45228" s="28"/>
      <c r="AQ45228" s="15"/>
    </row>
    <row r="45229" spans="36:43" x14ac:dyDescent="0.3">
      <c r="AJ45229" s="28"/>
      <c r="AQ45229" s="15"/>
    </row>
    <row r="45230" spans="36:43" x14ac:dyDescent="0.3">
      <c r="AJ45230" s="28"/>
      <c r="AQ45230" s="15"/>
    </row>
    <row r="45231" spans="36:43" x14ac:dyDescent="0.3">
      <c r="AJ45231" s="28"/>
      <c r="AQ45231" s="15"/>
    </row>
    <row r="45232" spans="36:43" x14ac:dyDescent="0.3">
      <c r="AJ45232" s="28"/>
      <c r="AQ45232" s="15"/>
    </row>
    <row r="45233" spans="36:43" x14ac:dyDescent="0.3">
      <c r="AJ45233" s="28"/>
      <c r="AQ45233" s="15"/>
    </row>
    <row r="45234" spans="36:43" x14ac:dyDescent="0.3">
      <c r="AJ45234" s="28"/>
      <c r="AQ45234" s="15"/>
    </row>
    <row r="45235" spans="36:43" x14ac:dyDescent="0.3">
      <c r="AJ45235" s="28"/>
      <c r="AQ45235" s="15"/>
    </row>
    <row r="45236" spans="36:43" x14ac:dyDescent="0.3">
      <c r="AJ45236" s="28"/>
      <c r="AQ45236" s="15"/>
    </row>
    <row r="45237" spans="36:43" x14ac:dyDescent="0.3">
      <c r="AJ45237" s="28"/>
      <c r="AQ45237" s="15"/>
    </row>
    <row r="45238" spans="36:43" x14ac:dyDescent="0.3">
      <c r="AJ45238" s="28"/>
      <c r="AQ45238" s="15"/>
    </row>
    <row r="45239" spans="36:43" x14ac:dyDescent="0.3">
      <c r="AJ45239" s="28"/>
      <c r="AQ45239" s="15"/>
    </row>
    <row r="45240" spans="36:43" x14ac:dyDescent="0.3">
      <c r="AJ45240" s="28"/>
      <c r="AQ45240" s="15"/>
    </row>
    <row r="45241" spans="36:43" x14ac:dyDescent="0.3">
      <c r="AJ45241" s="28"/>
      <c r="AQ45241" s="15"/>
    </row>
    <row r="45242" spans="36:43" x14ac:dyDescent="0.3">
      <c r="AJ45242" s="28"/>
      <c r="AQ45242" s="15"/>
    </row>
    <row r="45243" spans="36:43" x14ac:dyDescent="0.3">
      <c r="AJ45243" s="28"/>
      <c r="AQ45243" s="15"/>
    </row>
    <row r="45244" spans="36:43" x14ac:dyDescent="0.3">
      <c r="AJ45244" s="28"/>
      <c r="AQ45244" s="15"/>
    </row>
    <row r="45245" spans="36:43" x14ac:dyDescent="0.3">
      <c r="AJ45245" s="28"/>
      <c r="AQ45245" s="15"/>
    </row>
    <row r="45246" spans="36:43" x14ac:dyDescent="0.3">
      <c r="AJ45246" s="28"/>
      <c r="AQ45246" s="15"/>
    </row>
    <row r="45247" spans="36:43" x14ac:dyDescent="0.3">
      <c r="AJ45247" s="28"/>
      <c r="AQ45247" s="15"/>
    </row>
    <row r="45248" spans="36:43" x14ac:dyDescent="0.3">
      <c r="AJ45248" s="28"/>
      <c r="AQ45248" s="15"/>
    </row>
    <row r="45249" spans="36:43" x14ac:dyDescent="0.3">
      <c r="AJ45249" s="28"/>
      <c r="AQ45249" s="15"/>
    </row>
    <row r="45250" spans="36:43" x14ac:dyDescent="0.3">
      <c r="AJ45250" s="28"/>
      <c r="AQ45250" s="15"/>
    </row>
    <row r="45251" spans="36:43" x14ac:dyDescent="0.3">
      <c r="AJ45251" s="28"/>
      <c r="AQ45251" s="15"/>
    </row>
    <row r="45252" spans="36:43" x14ac:dyDescent="0.3">
      <c r="AJ45252" s="28"/>
      <c r="AQ45252" s="15"/>
    </row>
    <row r="45253" spans="36:43" x14ac:dyDescent="0.3">
      <c r="AJ45253" s="28"/>
      <c r="AQ45253" s="15"/>
    </row>
    <row r="45254" spans="36:43" x14ac:dyDescent="0.3">
      <c r="AJ45254" s="28"/>
      <c r="AQ45254" s="15"/>
    </row>
    <row r="45255" spans="36:43" x14ac:dyDescent="0.3">
      <c r="AJ45255" s="28"/>
      <c r="AQ45255" s="15"/>
    </row>
    <row r="45256" spans="36:43" x14ac:dyDescent="0.3">
      <c r="AJ45256" s="28"/>
      <c r="AQ45256" s="15"/>
    </row>
    <row r="45257" spans="36:43" x14ac:dyDescent="0.3">
      <c r="AJ45257" s="28"/>
      <c r="AQ45257" s="15"/>
    </row>
    <row r="45258" spans="36:43" x14ac:dyDescent="0.3">
      <c r="AJ45258" s="28"/>
      <c r="AQ45258" s="15"/>
    </row>
    <row r="45259" spans="36:43" x14ac:dyDescent="0.3">
      <c r="AJ45259" s="28"/>
      <c r="AQ45259" s="15"/>
    </row>
    <row r="45260" spans="36:43" x14ac:dyDescent="0.3">
      <c r="AJ45260" s="28"/>
      <c r="AQ45260" s="15"/>
    </row>
    <row r="45261" spans="36:43" x14ac:dyDescent="0.3">
      <c r="AJ45261" s="28"/>
      <c r="AQ45261" s="15"/>
    </row>
    <row r="45262" spans="36:43" x14ac:dyDescent="0.3">
      <c r="AJ45262" s="28"/>
      <c r="AQ45262" s="15"/>
    </row>
    <row r="45263" spans="36:43" x14ac:dyDescent="0.3">
      <c r="AJ45263" s="28"/>
      <c r="AQ45263" s="15"/>
    </row>
    <row r="45264" spans="36:43" x14ac:dyDescent="0.3">
      <c r="AJ45264" s="28"/>
      <c r="AQ45264" s="15"/>
    </row>
    <row r="45265" spans="36:43" x14ac:dyDescent="0.3">
      <c r="AJ45265" s="28"/>
      <c r="AQ45265" s="15"/>
    </row>
    <row r="45266" spans="36:43" x14ac:dyDescent="0.3">
      <c r="AJ45266" s="28"/>
      <c r="AQ45266" s="15"/>
    </row>
    <row r="45267" spans="36:43" x14ac:dyDescent="0.3">
      <c r="AJ45267" s="28"/>
      <c r="AQ45267" s="15"/>
    </row>
    <row r="45268" spans="36:43" x14ac:dyDescent="0.3">
      <c r="AJ45268" s="28"/>
      <c r="AQ45268" s="15"/>
    </row>
    <row r="45269" spans="36:43" x14ac:dyDescent="0.3">
      <c r="AJ45269" s="28"/>
      <c r="AQ45269" s="15"/>
    </row>
    <row r="45270" spans="36:43" x14ac:dyDescent="0.3">
      <c r="AJ45270" s="28"/>
      <c r="AQ45270" s="15"/>
    </row>
    <row r="45271" spans="36:43" x14ac:dyDescent="0.3">
      <c r="AJ45271" s="28"/>
      <c r="AQ45271" s="15"/>
    </row>
    <row r="45272" spans="36:43" x14ac:dyDescent="0.3">
      <c r="AJ45272" s="28"/>
      <c r="AQ45272" s="15"/>
    </row>
    <row r="45273" spans="36:43" x14ac:dyDescent="0.3">
      <c r="AJ45273" s="28"/>
      <c r="AQ45273" s="15"/>
    </row>
    <row r="45274" spans="36:43" x14ac:dyDescent="0.3">
      <c r="AJ45274" s="28"/>
      <c r="AQ45274" s="15"/>
    </row>
    <row r="45275" spans="36:43" x14ac:dyDescent="0.3">
      <c r="AJ45275" s="28"/>
      <c r="AQ45275" s="15"/>
    </row>
    <row r="45276" spans="36:43" x14ac:dyDescent="0.3">
      <c r="AJ45276" s="28"/>
      <c r="AQ45276" s="15"/>
    </row>
    <row r="45277" spans="36:43" x14ac:dyDescent="0.3">
      <c r="AJ45277" s="28"/>
      <c r="AQ45277" s="15"/>
    </row>
    <row r="45278" spans="36:43" x14ac:dyDescent="0.3">
      <c r="AJ45278" s="28"/>
      <c r="AQ45278" s="15"/>
    </row>
    <row r="45279" spans="36:43" x14ac:dyDescent="0.3">
      <c r="AJ45279" s="28"/>
      <c r="AQ45279" s="15"/>
    </row>
    <row r="45280" spans="36:43" x14ac:dyDescent="0.3">
      <c r="AJ45280" s="28"/>
      <c r="AQ45280" s="15"/>
    </row>
    <row r="45281" spans="36:43" x14ac:dyDescent="0.3">
      <c r="AJ45281" s="28"/>
      <c r="AQ45281" s="15"/>
    </row>
    <row r="45282" spans="36:43" x14ac:dyDescent="0.3">
      <c r="AJ45282" s="28"/>
      <c r="AQ45282" s="15"/>
    </row>
    <row r="45283" spans="36:43" x14ac:dyDescent="0.3">
      <c r="AJ45283" s="28"/>
      <c r="AQ45283" s="15"/>
    </row>
    <row r="45284" spans="36:43" x14ac:dyDescent="0.3">
      <c r="AJ45284" s="28"/>
      <c r="AQ45284" s="15"/>
    </row>
    <row r="45285" spans="36:43" x14ac:dyDescent="0.3">
      <c r="AJ45285" s="28"/>
      <c r="AQ45285" s="15"/>
    </row>
    <row r="45286" spans="36:43" x14ac:dyDescent="0.3">
      <c r="AJ45286" s="28"/>
      <c r="AQ45286" s="15"/>
    </row>
    <row r="45287" spans="36:43" x14ac:dyDescent="0.3">
      <c r="AJ45287" s="28"/>
      <c r="AQ45287" s="15"/>
    </row>
    <row r="45288" spans="36:43" x14ac:dyDescent="0.3">
      <c r="AJ45288" s="28"/>
      <c r="AQ45288" s="15"/>
    </row>
    <row r="45289" spans="36:43" x14ac:dyDescent="0.3">
      <c r="AJ45289" s="28"/>
      <c r="AQ45289" s="15"/>
    </row>
    <row r="45290" spans="36:43" x14ac:dyDescent="0.3">
      <c r="AJ45290" s="28"/>
      <c r="AQ45290" s="15"/>
    </row>
    <row r="45291" spans="36:43" x14ac:dyDescent="0.3">
      <c r="AJ45291" s="28"/>
      <c r="AQ45291" s="15"/>
    </row>
    <row r="45292" spans="36:43" x14ac:dyDescent="0.3">
      <c r="AJ45292" s="28"/>
      <c r="AQ45292" s="15"/>
    </row>
    <row r="45293" spans="36:43" x14ac:dyDescent="0.3">
      <c r="AJ45293" s="28"/>
      <c r="AQ45293" s="15"/>
    </row>
    <row r="45294" spans="36:43" x14ac:dyDescent="0.3">
      <c r="AJ45294" s="28"/>
      <c r="AQ45294" s="15"/>
    </row>
    <row r="45295" spans="36:43" x14ac:dyDescent="0.3">
      <c r="AJ45295" s="28"/>
      <c r="AQ45295" s="15"/>
    </row>
    <row r="45296" spans="36:43" x14ac:dyDescent="0.3">
      <c r="AJ45296" s="28"/>
      <c r="AQ45296" s="15"/>
    </row>
    <row r="45297" spans="36:43" x14ac:dyDescent="0.3">
      <c r="AJ45297" s="28"/>
      <c r="AQ45297" s="15"/>
    </row>
    <row r="45298" spans="36:43" x14ac:dyDescent="0.3">
      <c r="AJ45298" s="28"/>
      <c r="AQ45298" s="15"/>
    </row>
    <row r="45299" spans="36:43" x14ac:dyDescent="0.3">
      <c r="AJ45299" s="28"/>
      <c r="AQ45299" s="15"/>
    </row>
    <row r="45300" spans="36:43" x14ac:dyDescent="0.3">
      <c r="AJ45300" s="28"/>
      <c r="AQ45300" s="15"/>
    </row>
    <row r="45301" spans="36:43" x14ac:dyDescent="0.3">
      <c r="AJ45301" s="28"/>
      <c r="AQ45301" s="15"/>
    </row>
    <row r="45302" spans="36:43" x14ac:dyDescent="0.3">
      <c r="AJ45302" s="28"/>
      <c r="AQ45302" s="15"/>
    </row>
    <row r="45303" spans="36:43" x14ac:dyDescent="0.3">
      <c r="AJ45303" s="28"/>
      <c r="AQ45303" s="15"/>
    </row>
    <row r="45304" spans="36:43" x14ac:dyDescent="0.3">
      <c r="AJ45304" s="28"/>
      <c r="AQ45304" s="15"/>
    </row>
    <row r="45305" spans="36:43" x14ac:dyDescent="0.3">
      <c r="AJ45305" s="28"/>
      <c r="AQ45305" s="15"/>
    </row>
    <row r="45306" spans="36:43" x14ac:dyDescent="0.3">
      <c r="AJ45306" s="28"/>
      <c r="AQ45306" s="15"/>
    </row>
    <row r="45307" spans="36:43" x14ac:dyDescent="0.3">
      <c r="AJ45307" s="28"/>
      <c r="AQ45307" s="15"/>
    </row>
    <row r="45308" spans="36:43" x14ac:dyDescent="0.3">
      <c r="AJ45308" s="28"/>
      <c r="AQ45308" s="15"/>
    </row>
    <row r="45309" spans="36:43" x14ac:dyDescent="0.3">
      <c r="AJ45309" s="28"/>
      <c r="AQ45309" s="15"/>
    </row>
    <row r="45310" spans="36:43" x14ac:dyDescent="0.3">
      <c r="AJ45310" s="28"/>
      <c r="AQ45310" s="15"/>
    </row>
    <row r="45311" spans="36:43" x14ac:dyDescent="0.3">
      <c r="AJ45311" s="28"/>
      <c r="AQ45311" s="15"/>
    </row>
    <row r="45312" spans="36:43" x14ac:dyDescent="0.3">
      <c r="AJ45312" s="28"/>
      <c r="AQ45312" s="15"/>
    </row>
    <row r="45313" spans="36:43" x14ac:dyDescent="0.3">
      <c r="AJ45313" s="28"/>
      <c r="AQ45313" s="15"/>
    </row>
    <row r="45314" spans="36:43" x14ac:dyDescent="0.3">
      <c r="AJ45314" s="28"/>
      <c r="AQ45314" s="15"/>
    </row>
    <row r="45315" spans="36:43" x14ac:dyDescent="0.3">
      <c r="AJ45315" s="28"/>
      <c r="AQ45315" s="15"/>
    </row>
    <row r="45316" spans="36:43" x14ac:dyDescent="0.3">
      <c r="AJ45316" s="28"/>
      <c r="AQ45316" s="15"/>
    </row>
    <row r="45317" spans="36:43" x14ac:dyDescent="0.3">
      <c r="AJ45317" s="28"/>
      <c r="AQ45317" s="15"/>
    </row>
    <row r="45318" spans="36:43" x14ac:dyDescent="0.3">
      <c r="AJ45318" s="28"/>
      <c r="AQ45318" s="15"/>
    </row>
    <row r="45319" spans="36:43" x14ac:dyDescent="0.3">
      <c r="AJ45319" s="28"/>
      <c r="AQ45319" s="15"/>
    </row>
    <row r="45320" spans="36:43" x14ac:dyDescent="0.3">
      <c r="AJ45320" s="28"/>
      <c r="AQ45320" s="15"/>
    </row>
    <row r="45321" spans="36:43" x14ac:dyDescent="0.3">
      <c r="AJ45321" s="28"/>
      <c r="AQ45321" s="15"/>
    </row>
    <row r="45322" spans="36:43" x14ac:dyDescent="0.3">
      <c r="AJ45322" s="28"/>
      <c r="AQ45322" s="15"/>
    </row>
    <row r="45323" spans="36:43" x14ac:dyDescent="0.3">
      <c r="AJ45323" s="28"/>
      <c r="AQ45323" s="15"/>
    </row>
    <row r="45324" spans="36:43" x14ac:dyDescent="0.3">
      <c r="AJ45324" s="28"/>
      <c r="AQ45324" s="15"/>
    </row>
    <row r="45325" spans="36:43" x14ac:dyDescent="0.3">
      <c r="AJ45325" s="28"/>
      <c r="AQ45325" s="15"/>
    </row>
    <row r="45326" spans="36:43" x14ac:dyDescent="0.3">
      <c r="AJ45326" s="28"/>
      <c r="AQ45326" s="15"/>
    </row>
    <row r="45327" spans="36:43" x14ac:dyDescent="0.3">
      <c r="AJ45327" s="28"/>
      <c r="AQ45327" s="15"/>
    </row>
    <row r="45328" spans="36:43" x14ac:dyDescent="0.3">
      <c r="AJ45328" s="28"/>
      <c r="AQ45328" s="15"/>
    </row>
    <row r="45329" spans="36:43" x14ac:dyDescent="0.3">
      <c r="AJ45329" s="28"/>
      <c r="AQ45329" s="15"/>
    </row>
    <row r="45330" spans="36:43" x14ac:dyDescent="0.3">
      <c r="AJ45330" s="28"/>
      <c r="AQ45330" s="15"/>
    </row>
    <row r="45331" spans="36:43" x14ac:dyDescent="0.3">
      <c r="AJ45331" s="28"/>
      <c r="AQ45331" s="15"/>
    </row>
    <row r="45332" spans="36:43" x14ac:dyDescent="0.3">
      <c r="AJ45332" s="28"/>
      <c r="AQ45332" s="15"/>
    </row>
    <row r="45333" spans="36:43" x14ac:dyDescent="0.3">
      <c r="AJ45333" s="28"/>
      <c r="AQ45333" s="15"/>
    </row>
    <row r="45334" spans="36:43" x14ac:dyDescent="0.3">
      <c r="AJ45334" s="28"/>
      <c r="AQ45334" s="15"/>
    </row>
    <row r="45335" spans="36:43" x14ac:dyDescent="0.3">
      <c r="AJ45335" s="28"/>
      <c r="AQ45335" s="15"/>
    </row>
    <row r="45336" spans="36:43" x14ac:dyDescent="0.3">
      <c r="AJ45336" s="28"/>
      <c r="AQ45336" s="15"/>
    </row>
    <row r="45337" spans="36:43" x14ac:dyDescent="0.3">
      <c r="AJ45337" s="28"/>
      <c r="AQ45337" s="15"/>
    </row>
    <row r="45338" spans="36:43" x14ac:dyDescent="0.3">
      <c r="AJ45338" s="28"/>
      <c r="AQ45338" s="15"/>
    </row>
    <row r="45339" spans="36:43" x14ac:dyDescent="0.3">
      <c r="AJ45339" s="28"/>
      <c r="AQ45339" s="15"/>
    </row>
    <row r="45340" spans="36:43" x14ac:dyDescent="0.3">
      <c r="AJ45340" s="28"/>
      <c r="AQ45340" s="15"/>
    </row>
    <row r="45341" spans="36:43" x14ac:dyDescent="0.3">
      <c r="AJ45341" s="28"/>
      <c r="AQ45341" s="15"/>
    </row>
    <row r="45342" spans="36:43" x14ac:dyDescent="0.3">
      <c r="AJ45342" s="28"/>
      <c r="AQ45342" s="15"/>
    </row>
    <row r="45343" spans="36:43" x14ac:dyDescent="0.3">
      <c r="AJ45343" s="28"/>
      <c r="AQ45343" s="15"/>
    </row>
    <row r="45344" spans="36:43" x14ac:dyDescent="0.3">
      <c r="AJ45344" s="28"/>
      <c r="AQ45344" s="15"/>
    </row>
    <row r="45345" spans="36:43" x14ac:dyDescent="0.3">
      <c r="AJ45345" s="28"/>
      <c r="AQ45345" s="15"/>
    </row>
    <row r="45346" spans="36:43" x14ac:dyDescent="0.3">
      <c r="AJ45346" s="28"/>
      <c r="AQ45346" s="15"/>
    </row>
    <row r="45347" spans="36:43" x14ac:dyDescent="0.3">
      <c r="AJ45347" s="28"/>
      <c r="AQ45347" s="15"/>
    </row>
    <row r="45348" spans="36:43" x14ac:dyDescent="0.3">
      <c r="AJ45348" s="28"/>
      <c r="AQ45348" s="15"/>
    </row>
    <row r="45349" spans="36:43" x14ac:dyDescent="0.3">
      <c r="AJ45349" s="28"/>
      <c r="AQ45349" s="15"/>
    </row>
    <row r="45350" spans="36:43" x14ac:dyDescent="0.3">
      <c r="AJ45350" s="28"/>
      <c r="AQ45350" s="15"/>
    </row>
    <row r="45351" spans="36:43" x14ac:dyDescent="0.3">
      <c r="AJ45351" s="28"/>
      <c r="AQ45351" s="15"/>
    </row>
    <row r="45352" spans="36:43" x14ac:dyDescent="0.3">
      <c r="AJ45352" s="28"/>
      <c r="AQ45352" s="15"/>
    </row>
    <row r="45353" spans="36:43" x14ac:dyDescent="0.3">
      <c r="AJ45353" s="28"/>
      <c r="AQ45353" s="15"/>
    </row>
    <row r="45354" spans="36:43" x14ac:dyDescent="0.3">
      <c r="AJ45354" s="28"/>
      <c r="AQ45354" s="15"/>
    </row>
    <row r="45355" spans="36:43" x14ac:dyDescent="0.3">
      <c r="AJ45355" s="28"/>
      <c r="AQ45355" s="15"/>
    </row>
    <row r="45356" spans="36:43" x14ac:dyDescent="0.3">
      <c r="AJ45356" s="28"/>
      <c r="AQ45356" s="15"/>
    </row>
    <row r="45357" spans="36:43" x14ac:dyDescent="0.3">
      <c r="AJ45357" s="28"/>
      <c r="AQ45357" s="15"/>
    </row>
    <row r="45358" spans="36:43" x14ac:dyDescent="0.3">
      <c r="AJ45358" s="28"/>
      <c r="AQ45358" s="15"/>
    </row>
    <row r="45359" spans="36:43" x14ac:dyDescent="0.3">
      <c r="AJ45359" s="28"/>
      <c r="AQ45359" s="15"/>
    </row>
    <row r="45360" spans="36:43" x14ac:dyDescent="0.3">
      <c r="AJ45360" s="28"/>
      <c r="AQ45360" s="15"/>
    </row>
    <row r="45361" spans="36:43" x14ac:dyDescent="0.3">
      <c r="AJ45361" s="28"/>
      <c r="AQ45361" s="15"/>
    </row>
    <row r="45362" spans="36:43" x14ac:dyDescent="0.3">
      <c r="AJ45362" s="28"/>
      <c r="AQ45362" s="15"/>
    </row>
    <row r="45363" spans="36:43" x14ac:dyDescent="0.3">
      <c r="AJ45363" s="28"/>
      <c r="AQ45363" s="15"/>
    </row>
    <row r="45364" spans="36:43" x14ac:dyDescent="0.3">
      <c r="AJ45364" s="28"/>
      <c r="AQ45364" s="15"/>
    </row>
    <row r="45365" spans="36:43" x14ac:dyDescent="0.3">
      <c r="AJ45365" s="28"/>
      <c r="AQ45365" s="15"/>
    </row>
    <row r="45366" spans="36:43" x14ac:dyDescent="0.3">
      <c r="AJ45366" s="28"/>
      <c r="AQ45366" s="15"/>
    </row>
    <row r="45367" spans="36:43" x14ac:dyDescent="0.3">
      <c r="AJ45367" s="28"/>
      <c r="AQ45367" s="15"/>
    </row>
    <row r="45368" spans="36:43" x14ac:dyDescent="0.3">
      <c r="AJ45368" s="28"/>
      <c r="AQ45368" s="15"/>
    </row>
    <row r="45369" spans="36:43" x14ac:dyDescent="0.3">
      <c r="AJ45369" s="28"/>
      <c r="AQ45369" s="15"/>
    </row>
    <row r="45370" spans="36:43" x14ac:dyDescent="0.3">
      <c r="AJ45370" s="28"/>
      <c r="AQ45370" s="15"/>
    </row>
    <row r="45371" spans="36:43" x14ac:dyDescent="0.3">
      <c r="AJ45371" s="28"/>
      <c r="AQ45371" s="15"/>
    </row>
    <row r="45372" spans="36:43" x14ac:dyDescent="0.3">
      <c r="AJ45372" s="28"/>
      <c r="AQ45372" s="15"/>
    </row>
    <row r="45373" spans="36:43" x14ac:dyDescent="0.3">
      <c r="AJ45373" s="28"/>
      <c r="AQ45373" s="15"/>
    </row>
    <row r="45374" spans="36:43" x14ac:dyDescent="0.3">
      <c r="AJ45374" s="28"/>
      <c r="AQ45374" s="15"/>
    </row>
    <row r="45375" spans="36:43" x14ac:dyDescent="0.3">
      <c r="AJ45375" s="28"/>
      <c r="AQ45375" s="15"/>
    </row>
    <row r="45376" spans="36:43" x14ac:dyDescent="0.3">
      <c r="AJ45376" s="28"/>
      <c r="AQ45376" s="15"/>
    </row>
    <row r="45377" spans="36:43" x14ac:dyDescent="0.3">
      <c r="AJ45377" s="28"/>
      <c r="AQ45377" s="15"/>
    </row>
    <row r="45378" spans="36:43" x14ac:dyDescent="0.3">
      <c r="AJ45378" s="28"/>
      <c r="AQ45378" s="15"/>
    </row>
    <row r="45379" spans="36:43" x14ac:dyDescent="0.3">
      <c r="AJ45379" s="28"/>
      <c r="AQ45379" s="15"/>
    </row>
    <row r="45380" spans="36:43" x14ac:dyDescent="0.3">
      <c r="AJ45380" s="28"/>
      <c r="AQ45380" s="15"/>
    </row>
    <row r="45381" spans="36:43" x14ac:dyDescent="0.3">
      <c r="AJ45381" s="28"/>
      <c r="AQ45381" s="15"/>
    </row>
    <row r="45382" spans="36:43" x14ac:dyDescent="0.3">
      <c r="AJ45382" s="28"/>
      <c r="AQ45382" s="15"/>
    </row>
    <row r="45383" spans="36:43" x14ac:dyDescent="0.3">
      <c r="AJ45383" s="28"/>
      <c r="AQ45383" s="15"/>
    </row>
    <row r="45384" spans="36:43" x14ac:dyDescent="0.3">
      <c r="AJ45384" s="28"/>
      <c r="AQ45384" s="15"/>
    </row>
    <row r="45385" spans="36:43" x14ac:dyDescent="0.3">
      <c r="AJ45385" s="28"/>
      <c r="AQ45385" s="15"/>
    </row>
    <row r="45386" spans="36:43" x14ac:dyDescent="0.3">
      <c r="AJ45386" s="28"/>
      <c r="AQ45386" s="15"/>
    </row>
    <row r="45387" spans="36:43" x14ac:dyDescent="0.3">
      <c r="AJ45387" s="28"/>
      <c r="AQ45387" s="15"/>
    </row>
    <row r="45388" spans="36:43" x14ac:dyDescent="0.3">
      <c r="AJ45388" s="28"/>
      <c r="AQ45388" s="15"/>
    </row>
    <row r="45389" spans="36:43" x14ac:dyDescent="0.3">
      <c r="AJ45389" s="28"/>
      <c r="AQ45389" s="15"/>
    </row>
    <row r="45390" spans="36:43" x14ac:dyDescent="0.3">
      <c r="AJ45390" s="28"/>
      <c r="AQ45390" s="15"/>
    </row>
    <row r="45391" spans="36:43" x14ac:dyDescent="0.3">
      <c r="AJ45391" s="28"/>
      <c r="AQ45391" s="15"/>
    </row>
    <row r="45392" spans="36:43" x14ac:dyDescent="0.3">
      <c r="AJ45392" s="28"/>
      <c r="AQ45392" s="15"/>
    </row>
    <row r="45393" spans="36:43" x14ac:dyDescent="0.3">
      <c r="AJ45393" s="28"/>
      <c r="AQ45393" s="15"/>
    </row>
    <row r="45394" spans="36:43" x14ac:dyDescent="0.3">
      <c r="AJ45394" s="28"/>
      <c r="AQ45394" s="15"/>
    </row>
    <row r="45395" spans="36:43" x14ac:dyDescent="0.3">
      <c r="AJ45395" s="28"/>
      <c r="AQ45395" s="15"/>
    </row>
    <row r="45396" spans="36:43" x14ac:dyDescent="0.3">
      <c r="AJ45396" s="28"/>
      <c r="AQ45396" s="15"/>
    </row>
    <row r="45397" spans="36:43" x14ac:dyDescent="0.3">
      <c r="AJ45397" s="28"/>
      <c r="AQ45397" s="15"/>
    </row>
    <row r="45398" spans="36:43" x14ac:dyDescent="0.3">
      <c r="AJ45398" s="28"/>
      <c r="AQ45398" s="15"/>
    </row>
    <row r="45399" spans="36:43" x14ac:dyDescent="0.3">
      <c r="AJ45399" s="28"/>
      <c r="AQ45399" s="15"/>
    </row>
    <row r="45400" spans="36:43" x14ac:dyDescent="0.3">
      <c r="AJ45400" s="28"/>
      <c r="AQ45400" s="15"/>
    </row>
    <row r="45401" spans="36:43" x14ac:dyDescent="0.3">
      <c r="AJ45401" s="28"/>
      <c r="AQ45401" s="15"/>
    </row>
    <row r="45402" spans="36:43" x14ac:dyDescent="0.3">
      <c r="AJ45402" s="28"/>
      <c r="AQ45402" s="15"/>
    </row>
    <row r="45403" spans="36:43" x14ac:dyDescent="0.3">
      <c r="AJ45403" s="28"/>
      <c r="AQ45403" s="15"/>
    </row>
    <row r="45404" spans="36:43" x14ac:dyDescent="0.3">
      <c r="AJ45404" s="28"/>
      <c r="AQ45404" s="15"/>
    </row>
    <row r="45405" spans="36:43" x14ac:dyDescent="0.3">
      <c r="AJ45405" s="28"/>
      <c r="AQ45405" s="15"/>
    </row>
    <row r="45406" spans="36:43" x14ac:dyDescent="0.3">
      <c r="AJ45406" s="28"/>
      <c r="AQ45406" s="15"/>
    </row>
    <row r="45407" spans="36:43" x14ac:dyDescent="0.3">
      <c r="AJ45407" s="28"/>
      <c r="AQ45407" s="15"/>
    </row>
    <row r="45408" spans="36:43" x14ac:dyDescent="0.3">
      <c r="AJ45408" s="28"/>
      <c r="AQ45408" s="15"/>
    </row>
    <row r="45409" spans="36:43" x14ac:dyDescent="0.3">
      <c r="AJ45409" s="28"/>
      <c r="AQ45409" s="15"/>
    </row>
    <row r="45410" spans="36:43" x14ac:dyDescent="0.3">
      <c r="AJ45410" s="28"/>
      <c r="AQ45410" s="15"/>
    </row>
    <row r="45411" spans="36:43" x14ac:dyDescent="0.3">
      <c r="AJ45411" s="28"/>
      <c r="AQ45411" s="15"/>
    </row>
    <row r="45412" spans="36:43" x14ac:dyDescent="0.3">
      <c r="AJ45412" s="28"/>
      <c r="AQ45412" s="15"/>
    </row>
    <row r="45413" spans="36:43" x14ac:dyDescent="0.3">
      <c r="AJ45413" s="28"/>
      <c r="AQ45413" s="15"/>
    </row>
    <row r="45414" spans="36:43" x14ac:dyDescent="0.3">
      <c r="AJ45414" s="28"/>
      <c r="AQ45414" s="15"/>
    </row>
    <row r="45415" spans="36:43" x14ac:dyDescent="0.3">
      <c r="AJ45415" s="28"/>
      <c r="AQ45415" s="15"/>
    </row>
    <row r="45416" spans="36:43" x14ac:dyDescent="0.3">
      <c r="AJ45416" s="28"/>
      <c r="AQ45416" s="15"/>
    </row>
    <row r="45417" spans="36:43" x14ac:dyDescent="0.3">
      <c r="AJ45417" s="28"/>
      <c r="AQ45417" s="15"/>
    </row>
    <row r="45418" spans="36:43" x14ac:dyDescent="0.3">
      <c r="AJ45418" s="28"/>
      <c r="AQ45418" s="15"/>
    </row>
    <row r="45419" spans="36:43" x14ac:dyDescent="0.3">
      <c r="AJ45419" s="28"/>
      <c r="AQ45419" s="15"/>
    </row>
    <row r="45420" spans="36:43" x14ac:dyDescent="0.3">
      <c r="AJ45420" s="28"/>
      <c r="AQ45420" s="15"/>
    </row>
    <row r="45421" spans="36:43" x14ac:dyDescent="0.3">
      <c r="AJ45421" s="28"/>
      <c r="AQ45421" s="15"/>
    </row>
    <row r="45422" spans="36:43" x14ac:dyDescent="0.3">
      <c r="AJ45422" s="28"/>
      <c r="AQ45422" s="15"/>
    </row>
    <row r="45423" spans="36:43" x14ac:dyDescent="0.3">
      <c r="AJ45423" s="28"/>
      <c r="AQ45423" s="15"/>
    </row>
    <row r="45424" spans="36:43" x14ac:dyDescent="0.3">
      <c r="AJ45424" s="28"/>
      <c r="AQ45424" s="15"/>
    </row>
    <row r="45425" spans="36:43" x14ac:dyDescent="0.3">
      <c r="AJ45425" s="28"/>
      <c r="AQ45425" s="15"/>
    </row>
    <row r="45426" spans="36:43" x14ac:dyDescent="0.3">
      <c r="AJ45426" s="28"/>
      <c r="AQ45426" s="15"/>
    </row>
    <row r="45427" spans="36:43" x14ac:dyDescent="0.3">
      <c r="AJ45427" s="28"/>
      <c r="AQ45427" s="15"/>
    </row>
    <row r="45428" spans="36:43" x14ac:dyDescent="0.3">
      <c r="AJ45428" s="28"/>
      <c r="AQ45428" s="15"/>
    </row>
    <row r="45429" spans="36:43" x14ac:dyDescent="0.3">
      <c r="AJ45429" s="28"/>
      <c r="AQ45429" s="15"/>
    </row>
    <row r="45430" spans="36:43" x14ac:dyDescent="0.3">
      <c r="AJ45430" s="28"/>
      <c r="AQ45430" s="15"/>
    </row>
    <row r="45431" spans="36:43" x14ac:dyDescent="0.3">
      <c r="AJ45431" s="28"/>
      <c r="AQ45431" s="15"/>
    </row>
    <row r="45432" spans="36:43" x14ac:dyDescent="0.3">
      <c r="AJ45432" s="28"/>
      <c r="AQ45432" s="15"/>
    </row>
    <row r="45433" spans="36:43" x14ac:dyDescent="0.3">
      <c r="AJ45433" s="28"/>
      <c r="AQ45433" s="15"/>
    </row>
    <row r="45434" spans="36:43" x14ac:dyDescent="0.3">
      <c r="AJ45434" s="28"/>
      <c r="AQ45434" s="15"/>
    </row>
    <row r="45435" spans="36:43" x14ac:dyDescent="0.3">
      <c r="AJ45435" s="28"/>
      <c r="AQ45435" s="15"/>
    </row>
    <row r="45436" spans="36:43" x14ac:dyDescent="0.3">
      <c r="AJ45436" s="28"/>
      <c r="AQ45436" s="15"/>
    </row>
    <row r="45437" spans="36:43" x14ac:dyDescent="0.3">
      <c r="AJ45437" s="28"/>
      <c r="AQ45437" s="15"/>
    </row>
    <row r="45438" spans="36:43" x14ac:dyDescent="0.3">
      <c r="AJ45438" s="28"/>
      <c r="AQ45438" s="15"/>
    </row>
    <row r="45439" spans="36:43" x14ac:dyDescent="0.3">
      <c r="AJ45439" s="28"/>
      <c r="AQ45439" s="15"/>
    </row>
    <row r="45440" spans="36:43" x14ac:dyDescent="0.3">
      <c r="AJ45440" s="28"/>
      <c r="AQ45440" s="15"/>
    </row>
    <row r="45441" spans="36:43" x14ac:dyDescent="0.3">
      <c r="AJ45441" s="28"/>
      <c r="AQ45441" s="15"/>
    </row>
    <row r="45442" spans="36:43" x14ac:dyDescent="0.3">
      <c r="AJ45442" s="28"/>
      <c r="AQ45442" s="15"/>
    </row>
    <row r="45443" spans="36:43" x14ac:dyDescent="0.3">
      <c r="AJ45443" s="28"/>
      <c r="AQ45443" s="15"/>
    </row>
    <row r="45444" spans="36:43" x14ac:dyDescent="0.3">
      <c r="AJ45444" s="28"/>
      <c r="AQ45444" s="15"/>
    </row>
    <row r="45445" spans="36:43" x14ac:dyDescent="0.3">
      <c r="AJ45445" s="28"/>
      <c r="AQ45445" s="15"/>
    </row>
    <row r="45446" spans="36:43" x14ac:dyDescent="0.3">
      <c r="AJ45446" s="28"/>
      <c r="AQ45446" s="15"/>
    </row>
    <row r="45447" spans="36:43" x14ac:dyDescent="0.3">
      <c r="AJ45447" s="28"/>
      <c r="AQ45447" s="15"/>
    </row>
    <row r="45448" spans="36:43" x14ac:dyDescent="0.3">
      <c r="AJ45448" s="28"/>
      <c r="AQ45448" s="15"/>
    </row>
    <row r="45449" spans="36:43" x14ac:dyDescent="0.3">
      <c r="AJ45449" s="28"/>
      <c r="AQ45449" s="15"/>
    </row>
    <row r="45450" spans="36:43" x14ac:dyDescent="0.3">
      <c r="AJ45450" s="28"/>
      <c r="AQ45450" s="15"/>
    </row>
    <row r="45451" spans="36:43" x14ac:dyDescent="0.3">
      <c r="AJ45451" s="28"/>
      <c r="AQ45451" s="15"/>
    </row>
    <row r="45452" spans="36:43" x14ac:dyDescent="0.3">
      <c r="AJ45452" s="28"/>
      <c r="AQ45452" s="15"/>
    </row>
    <row r="45453" spans="36:43" x14ac:dyDescent="0.3">
      <c r="AJ45453" s="28"/>
      <c r="AQ45453" s="15"/>
    </row>
    <row r="45454" spans="36:43" x14ac:dyDescent="0.3">
      <c r="AJ45454" s="28"/>
      <c r="AQ45454" s="15"/>
    </row>
    <row r="45455" spans="36:43" x14ac:dyDescent="0.3">
      <c r="AJ45455" s="28"/>
      <c r="AQ45455" s="15"/>
    </row>
    <row r="45456" spans="36:43" x14ac:dyDescent="0.3">
      <c r="AJ45456" s="28"/>
      <c r="AQ45456" s="15"/>
    </row>
    <row r="45457" spans="36:43" x14ac:dyDescent="0.3">
      <c r="AJ45457" s="28"/>
      <c r="AQ45457" s="15"/>
    </row>
    <row r="45458" spans="36:43" x14ac:dyDescent="0.3">
      <c r="AJ45458" s="28"/>
      <c r="AQ45458" s="15"/>
    </row>
    <row r="45459" spans="36:43" x14ac:dyDescent="0.3">
      <c r="AJ45459" s="28"/>
      <c r="AQ45459" s="15"/>
    </row>
    <row r="45460" spans="36:43" x14ac:dyDescent="0.3">
      <c r="AJ45460" s="28"/>
      <c r="AQ45460" s="15"/>
    </row>
    <row r="45461" spans="36:43" x14ac:dyDescent="0.3">
      <c r="AJ45461" s="28"/>
      <c r="AQ45461" s="15"/>
    </row>
    <row r="45462" spans="36:43" x14ac:dyDescent="0.3">
      <c r="AJ45462" s="28"/>
      <c r="AQ45462" s="15"/>
    </row>
    <row r="45463" spans="36:43" x14ac:dyDescent="0.3">
      <c r="AJ45463" s="28"/>
      <c r="AQ45463" s="15"/>
    </row>
    <row r="45464" spans="36:43" x14ac:dyDescent="0.3">
      <c r="AJ45464" s="28"/>
      <c r="AQ45464" s="15"/>
    </row>
    <row r="45465" spans="36:43" x14ac:dyDescent="0.3">
      <c r="AJ45465" s="28"/>
      <c r="AQ45465" s="15"/>
    </row>
    <row r="45466" spans="36:43" x14ac:dyDescent="0.3">
      <c r="AJ45466" s="28"/>
      <c r="AQ45466" s="15"/>
    </row>
    <row r="45467" spans="36:43" x14ac:dyDescent="0.3">
      <c r="AJ45467" s="28"/>
      <c r="AQ45467" s="15"/>
    </row>
    <row r="45468" spans="36:43" x14ac:dyDescent="0.3">
      <c r="AJ45468" s="28"/>
      <c r="AQ45468" s="15"/>
    </row>
    <row r="45469" spans="36:43" x14ac:dyDescent="0.3">
      <c r="AJ45469" s="28"/>
      <c r="AQ45469" s="15"/>
    </row>
    <row r="45470" spans="36:43" x14ac:dyDescent="0.3">
      <c r="AJ45470" s="28"/>
      <c r="AQ45470" s="15"/>
    </row>
    <row r="45471" spans="36:43" x14ac:dyDescent="0.3">
      <c r="AJ45471" s="28"/>
      <c r="AQ45471" s="15"/>
    </row>
    <row r="45472" spans="36:43" x14ac:dyDescent="0.3">
      <c r="AJ45472" s="28"/>
      <c r="AQ45472" s="15"/>
    </row>
    <row r="45473" spans="36:43" x14ac:dyDescent="0.3">
      <c r="AJ45473" s="28"/>
      <c r="AQ45473" s="15"/>
    </row>
    <row r="45474" spans="36:43" x14ac:dyDescent="0.3">
      <c r="AJ45474" s="28"/>
      <c r="AQ45474" s="15"/>
    </row>
    <row r="45475" spans="36:43" x14ac:dyDescent="0.3">
      <c r="AJ45475" s="28"/>
      <c r="AQ45475" s="15"/>
    </row>
    <row r="45476" spans="36:43" x14ac:dyDescent="0.3">
      <c r="AJ45476" s="28"/>
      <c r="AQ45476" s="15"/>
    </row>
    <row r="45477" spans="36:43" x14ac:dyDescent="0.3">
      <c r="AJ45477" s="28"/>
      <c r="AQ45477" s="15"/>
    </row>
    <row r="45478" spans="36:43" x14ac:dyDescent="0.3">
      <c r="AJ45478" s="28"/>
      <c r="AQ45478" s="15"/>
    </row>
    <row r="45479" spans="36:43" x14ac:dyDescent="0.3">
      <c r="AJ45479" s="28"/>
      <c r="AQ45479" s="15"/>
    </row>
    <row r="45480" spans="36:43" x14ac:dyDescent="0.3">
      <c r="AJ45480" s="28"/>
      <c r="AQ45480" s="15"/>
    </row>
    <row r="45481" spans="36:43" x14ac:dyDescent="0.3">
      <c r="AJ45481" s="28"/>
      <c r="AQ45481" s="15"/>
    </row>
    <row r="45482" spans="36:43" x14ac:dyDescent="0.3">
      <c r="AJ45482" s="28"/>
      <c r="AQ45482" s="15"/>
    </row>
    <row r="45483" spans="36:43" x14ac:dyDescent="0.3">
      <c r="AJ45483" s="28"/>
      <c r="AQ45483" s="15"/>
    </row>
    <row r="45484" spans="36:43" x14ac:dyDescent="0.3">
      <c r="AJ45484" s="28"/>
      <c r="AQ45484" s="15"/>
    </row>
    <row r="45485" spans="36:43" x14ac:dyDescent="0.3">
      <c r="AJ45485" s="28"/>
      <c r="AQ45485" s="15"/>
    </row>
    <row r="45486" spans="36:43" x14ac:dyDescent="0.3">
      <c r="AJ45486" s="28"/>
      <c r="AQ45486" s="15"/>
    </row>
    <row r="45487" spans="36:43" x14ac:dyDescent="0.3">
      <c r="AJ45487" s="28"/>
      <c r="AQ45487" s="15"/>
    </row>
    <row r="45488" spans="36:43" x14ac:dyDescent="0.3">
      <c r="AJ45488" s="28"/>
      <c r="AQ45488" s="15"/>
    </row>
    <row r="45489" spans="36:43" x14ac:dyDescent="0.3">
      <c r="AJ45489" s="28"/>
      <c r="AQ45489" s="15"/>
    </row>
    <row r="45490" spans="36:43" x14ac:dyDescent="0.3">
      <c r="AJ45490" s="28"/>
      <c r="AQ45490" s="15"/>
    </row>
    <row r="45491" spans="36:43" x14ac:dyDescent="0.3">
      <c r="AJ45491" s="28"/>
      <c r="AQ45491" s="15"/>
    </row>
    <row r="45492" spans="36:43" x14ac:dyDescent="0.3">
      <c r="AJ45492" s="28"/>
      <c r="AQ45492" s="15"/>
    </row>
    <row r="45493" spans="36:43" x14ac:dyDescent="0.3">
      <c r="AJ45493" s="28"/>
      <c r="AQ45493" s="15"/>
    </row>
    <row r="45494" spans="36:43" x14ac:dyDescent="0.3">
      <c r="AJ45494" s="28"/>
      <c r="AQ45494" s="15"/>
    </row>
    <row r="45495" spans="36:43" x14ac:dyDescent="0.3">
      <c r="AJ45495" s="28"/>
      <c r="AQ45495" s="15"/>
    </row>
    <row r="45496" spans="36:43" x14ac:dyDescent="0.3">
      <c r="AJ45496" s="28"/>
      <c r="AQ45496" s="15"/>
    </row>
    <row r="45497" spans="36:43" x14ac:dyDescent="0.3">
      <c r="AJ45497" s="28"/>
      <c r="AQ45497" s="15"/>
    </row>
    <row r="45498" spans="36:43" x14ac:dyDescent="0.3">
      <c r="AJ45498" s="28"/>
      <c r="AQ45498" s="15"/>
    </row>
    <row r="45499" spans="36:43" x14ac:dyDescent="0.3">
      <c r="AJ45499" s="28"/>
      <c r="AQ45499" s="15"/>
    </row>
    <row r="45500" spans="36:43" x14ac:dyDescent="0.3">
      <c r="AJ45500" s="28"/>
      <c r="AQ45500" s="15"/>
    </row>
    <row r="45501" spans="36:43" x14ac:dyDescent="0.3">
      <c r="AJ45501" s="28"/>
      <c r="AQ45501" s="15"/>
    </row>
    <row r="45502" spans="36:43" x14ac:dyDescent="0.3">
      <c r="AJ45502" s="28"/>
      <c r="AQ45502" s="15"/>
    </row>
    <row r="45503" spans="36:43" x14ac:dyDescent="0.3">
      <c r="AJ45503" s="28"/>
      <c r="AQ45503" s="15"/>
    </row>
    <row r="45504" spans="36:43" x14ac:dyDescent="0.3">
      <c r="AJ45504" s="28"/>
      <c r="AQ45504" s="15"/>
    </row>
    <row r="45505" spans="36:43" x14ac:dyDescent="0.3">
      <c r="AJ45505" s="28"/>
      <c r="AQ45505" s="15"/>
    </row>
    <row r="45506" spans="36:43" x14ac:dyDescent="0.3">
      <c r="AJ45506" s="28"/>
      <c r="AQ45506" s="15"/>
    </row>
    <row r="45507" spans="36:43" x14ac:dyDescent="0.3">
      <c r="AJ45507" s="28"/>
      <c r="AQ45507" s="15"/>
    </row>
    <row r="45508" spans="36:43" x14ac:dyDescent="0.3">
      <c r="AJ45508" s="28"/>
      <c r="AQ45508" s="15"/>
    </row>
    <row r="45509" spans="36:43" x14ac:dyDescent="0.3">
      <c r="AJ45509" s="28"/>
      <c r="AQ45509" s="15"/>
    </row>
    <row r="45510" spans="36:43" x14ac:dyDescent="0.3">
      <c r="AJ45510" s="28"/>
      <c r="AQ45510" s="15"/>
    </row>
    <row r="45511" spans="36:43" x14ac:dyDescent="0.3">
      <c r="AJ45511" s="28"/>
      <c r="AQ45511" s="15"/>
    </row>
    <row r="45512" spans="36:43" x14ac:dyDescent="0.3">
      <c r="AJ45512" s="28"/>
      <c r="AQ45512" s="15"/>
    </row>
    <row r="45513" spans="36:43" x14ac:dyDescent="0.3">
      <c r="AJ45513" s="28"/>
      <c r="AQ45513" s="15"/>
    </row>
    <row r="45514" spans="36:43" x14ac:dyDescent="0.3">
      <c r="AJ45514" s="28"/>
      <c r="AQ45514" s="15"/>
    </row>
    <row r="45515" spans="36:43" x14ac:dyDescent="0.3">
      <c r="AJ45515" s="28"/>
      <c r="AQ45515" s="15"/>
    </row>
    <row r="45516" spans="36:43" x14ac:dyDescent="0.3">
      <c r="AJ45516" s="28"/>
      <c r="AQ45516" s="15"/>
    </row>
    <row r="45517" spans="36:43" x14ac:dyDescent="0.3">
      <c r="AJ45517" s="28"/>
      <c r="AQ45517" s="15"/>
    </row>
    <row r="45518" spans="36:43" x14ac:dyDescent="0.3">
      <c r="AJ45518" s="28"/>
      <c r="AQ45518" s="15"/>
    </row>
    <row r="45519" spans="36:43" x14ac:dyDescent="0.3">
      <c r="AJ45519" s="28"/>
      <c r="AQ45519" s="15"/>
    </row>
    <row r="45520" spans="36:43" x14ac:dyDescent="0.3">
      <c r="AJ45520" s="28"/>
      <c r="AQ45520" s="15"/>
    </row>
    <row r="45521" spans="36:43" x14ac:dyDescent="0.3">
      <c r="AJ45521" s="28"/>
      <c r="AQ45521" s="15"/>
    </row>
    <row r="45522" spans="36:43" x14ac:dyDescent="0.3">
      <c r="AJ45522" s="28"/>
      <c r="AQ45522" s="15"/>
    </row>
    <row r="45523" spans="36:43" x14ac:dyDescent="0.3">
      <c r="AJ45523" s="28"/>
      <c r="AQ45523" s="15"/>
    </row>
    <row r="45524" spans="36:43" x14ac:dyDescent="0.3">
      <c r="AJ45524" s="28"/>
      <c r="AQ45524" s="15"/>
    </row>
    <row r="45525" spans="36:43" x14ac:dyDescent="0.3">
      <c r="AJ45525" s="28"/>
      <c r="AQ45525" s="15"/>
    </row>
    <row r="45526" spans="36:43" x14ac:dyDescent="0.3">
      <c r="AJ45526" s="28"/>
      <c r="AQ45526" s="15"/>
    </row>
    <row r="45527" spans="36:43" x14ac:dyDescent="0.3">
      <c r="AJ45527" s="28"/>
      <c r="AQ45527" s="15"/>
    </row>
    <row r="45528" spans="36:43" x14ac:dyDescent="0.3">
      <c r="AJ45528" s="28"/>
      <c r="AQ45528" s="15"/>
    </row>
    <row r="45529" spans="36:43" x14ac:dyDescent="0.3">
      <c r="AJ45529" s="28"/>
      <c r="AQ45529" s="15"/>
    </row>
    <row r="45530" spans="36:43" x14ac:dyDescent="0.3">
      <c r="AJ45530" s="28"/>
      <c r="AQ45530" s="15"/>
    </row>
    <row r="45531" spans="36:43" x14ac:dyDescent="0.3">
      <c r="AJ45531" s="28"/>
      <c r="AQ45531" s="15"/>
    </row>
    <row r="45532" spans="36:43" x14ac:dyDescent="0.3">
      <c r="AJ45532" s="28"/>
      <c r="AQ45532" s="15"/>
    </row>
    <row r="45533" spans="36:43" x14ac:dyDescent="0.3">
      <c r="AJ45533" s="28"/>
      <c r="AQ45533" s="15"/>
    </row>
    <row r="45534" spans="36:43" x14ac:dyDescent="0.3">
      <c r="AJ45534" s="28"/>
      <c r="AQ45534" s="15"/>
    </row>
    <row r="45535" spans="36:43" x14ac:dyDescent="0.3">
      <c r="AJ45535" s="28"/>
      <c r="AQ45535" s="15"/>
    </row>
    <row r="45536" spans="36:43" x14ac:dyDescent="0.3">
      <c r="AJ45536" s="28"/>
      <c r="AQ45536" s="15"/>
    </row>
    <row r="45537" spans="36:43" x14ac:dyDescent="0.3">
      <c r="AJ45537" s="28"/>
      <c r="AQ45537" s="15"/>
    </row>
    <row r="45538" spans="36:43" x14ac:dyDescent="0.3">
      <c r="AJ45538" s="28"/>
      <c r="AQ45538" s="15"/>
    </row>
    <row r="45539" spans="36:43" x14ac:dyDescent="0.3">
      <c r="AJ45539" s="28"/>
      <c r="AQ45539" s="15"/>
    </row>
    <row r="45540" spans="36:43" x14ac:dyDescent="0.3">
      <c r="AJ45540" s="28"/>
      <c r="AQ45540" s="15"/>
    </row>
    <row r="45541" spans="36:43" x14ac:dyDescent="0.3">
      <c r="AJ45541" s="28"/>
      <c r="AQ45541" s="15"/>
    </row>
    <row r="45542" spans="36:43" x14ac:dyDescent="0.3">
      <c r="AJ45542" s="28"/>
      <c r="AQ45542" s="15"/>
    </row>
    <row r="45543" spans="36:43" x14ac:dyDescent="0.3">
      <c r="AJ45543" s="28"/>
      <c r="AQ45543" s="15"/>
    </row>
    <row r="45544" spans="36:43" x14ac:dyDescent="0.3">
      <c r="AJ45544" s="28"/>
      <c r="AQ45544" s="15"/>
    </row>
    <row r="45545" spans="36:43" x14ac:dyDescent="0.3">
      <c r="AJ45545" s="28"/>
      <c r="AQ45545" s="15"/>
    </row>
    <row r="45546" spans="36:43" x14ac:dyDescent="0.3">
      <c r="AJ45546" s="28"/>
      <c r="AQ45546" s="15"/>
    </row>
    <row r="45547" spans="36:43" x14ac:dyDescent="0.3">
      <c r="AJ45547" s="28"/>
      <c r="AQ45547" s="15"/>
    </row>
    <row r="45548" spans="36:43" x14ac:dyDescent="0.3">
      <c r="AJ45548" s="28"/>
      <c r="AQ45548" s="15"/>
    </row>
    <row r="45549" spans="36:43" x14ac:dyDescent="0.3">
      <c r="AJ45549" s="28"/>
      <c r="AQ45549" s="15"/>
    </row>
    <row r="45550" spans="36:43" x14ac:dyDescent="0.3">
      <c r="AJ45550" s="28"/>
      <c r="AQ45550" s="15"/>
    </row>
    <row r="45551" spans="36:43" x14ac:dyDescent="0.3">
      <c r="AJ45551" s="28"/>
      <c r="AQ45551" s="15"/>
    </row>
    <row r="45552" spans="36:43" x14ac:dyDescent="0.3">
      <c r="AJ45552" s="28"/>
      <c r="AQ45552" s="15"/>
    </row>
    <row r="45553" spans="36:43" x14ac:dyDescent="0.3">
      <c r="AJ45553" s="28"/>
      <c r="AQ45553" s="15"/>
    </row>
    <row r="45554" spans="36:43" x14ac:dyDescent="0.3">
      <c r="AJ45554" s="28"/>
      <c r="AQ45554" s="15"/>
    </row>
    <row r="45555" spans="36:43" x14ac:dyDescent="0.3">
      <c r="AJ45555" s="28"/>
      <c r="AQ45555" s="15"/>
    </row>
    <row r="45556" spans="36:43" x14ac:dyDescent="0.3">
      <c r="AJ45556" s="28"/>
      <c r="AQ45556" s="15"/>
    </row>
    <row r="45557" spans="36:43" x14ac:dyDescent="0.3">
      <c r="AJ45557" s="28"/>
      <c r="AQ45557" s="15"/>
    </row>
    <row r="45558" spans="36:43" x14ac:dyDescent="0.3">
      <c r="AJ45558" s="28"/>
      <c r="AQ45558" s="15"/>
    </row>
    <row r="45559" spans="36:43" x14ac:dyDescent="0.3">
      <c r="AJ45559" s="28"/>
      <c r="AQ45559" s="15"/>
    </row>
    <row r="45560" spans="36:43" x14ac:dyDescent="0.3">
      <c r="AJ45560" s="28"/>
      <c r="AQ45560" s="15"/>
    </row>
    <row r="45561" spans="36:43" x14ac:dyDescent="0.3">
      <c r="AJ45561" s="28"/>
      <c r="AQ45561" s="15"/>
    </row>
    <row r="45562" spans="36:43" x14ac:dyDescent="0.3">
      <c r="AJ45562" s="28"/>
      <c r="AQ45562" s="15"/>
    </row>
    <row r="45563" spans="36:43" x14ac:dyDescent="0.3">
      <c r="AJ45563" s="28"/>
      <c r="AQ45563" s="15"/>
    </row>
    <row r="45564" spans="36:43" x14ac:dyDescent="0.3">
      <c r="AJ45564" s="28"/>
      <c r="AQ45564" s="15"/>
    </row>
    <row r="45565" spans="36:43" x14ac:dyDescent="0.3">
      <c r="AJ45565" s="28"/>
      <c r="AQ45565" s="15"/>
    </row>
    <row r="45566" spans="36:43" x14ac:dyDescent="0.3">
      <c r="AJ45566" s="28"/>
      <c r="AQ45566" s="15"/>
    </row>
    <row r="45567" spans="36:43" x14ac:dyDescent="0.3">
      <c r="AJ45567" s="28"/>
      <c r="AQ45567" s="15"/>
    </row>
    <row r="45568" spans="36:43" x14ac:dyDescent="0.3">
      <c r="AJ45568" s="28"/>
      <c r="AQ45568" s="15"/>
    </row>
    <row r="45569" spans="36:43" x14ac:dyDescent="0.3">
      <c r="AJ45569" s="28"/>
      <c r="AQ45569" s="15"/>
    </row>
    <row r="45570" spans="36:43" x14ac:dyDescent="0.3">
      <c r="AJ45570" s="28"/>
      <c r="AQ45570" s="15"/>
    </row>
    <row r="45571" spans="36:43" x14ac:dyDescent="0.3">
      <c r="AJ45571" s="28"/>
      <c r="AQ45571" s="15"/>
    </row>
    <row r="45572" spans="36:43" x14ac:dyDescent="0.3">
      <c r="AJ45572" s="28"/>
      <c r="AQ45572" s="15"/>
    </row>
    <row r="45573" spans="36:43" x14ac:dyDescent="0.3">
      <c r="AJ45573" s="28"/>
      <c r="AQ45573" s="15"/>
    </row>
    <row r="45574" spans="36:43" x14ac:dyDescent="0.3">
      <c r="AJ45574" s="28"/>
      <c r="AQ45574" s="15"/>
    </row>
    <row r="45575" spans="36:43" x14ac:dyDescent="0.3">
      <c r="AJ45575" s="28"/>
      <c r="AQ45575" s="15"/>
    </row>
    <row r="45576" spans="36:43" x14ac:dyDescent="0.3">
      <c r="AJ45576" s="28"/>
      <c r="AQ45576" s="15"/>
    </row>
    <row r="45577" spans="36:43" x14ac:dyDescent="0.3">
      <c r="AJ45577" s="28"/>
      <c r="AQ45577" s="15"/>
    </row>
    <row r="45578" spans="36:43" x14ac:dyDescent="0.3">
      <c r="AJ45578" s="28"/>
      <c r="AQ45578" s="15"/>
    </row>
    <row r="45579" spans="36:43" x14ac:dyDescent="0.3">
      <c r="AJ45579" s="28"/>
      <c r="AQ45579" s="15"/>
    </row>
    <row r="45580" spans="36:43" x14ac:dyDescent="0.3">
      <c r="AJ45580" s="28"/>
      <c r="AQ45580" s="15"/>
    </row>
    <row r="45581" spans="36:43" x14ac:dyDescent="0.3">
      <c r="AJ45581" s="28"/>
      <c r="AQ45581" s="15"/>
    </row>
    <row r="45582" spans="36:43" x14ac:dyDescent="0.3">
      <c r="AJ45582" s="28"/>
      <c r="AQ45582" s="15"/>
    </row>
    <row r="45583" spans="36:43" x14ac:dyDescent="0.3">
      <c r="AJ45583" s="28"/>
      <c r="AQ45583" s="15"/>
    </row>
    <row r="45584" spans="36:43" x14ac:dyDescent="0.3">
      <c r="AJ45584" s="28"/>
      <c r="AQ45584" s="15"/>
    </row>
    <row r="45585" spans="36:43" x14ac:dyDescent="0.3">
      <c r="AJ45585" s="28"/>
      <c r="AQ45585" s="15"/>
    </row>
    <row r="45586" spans="36:43" x14ac:dyDescent="0.3">
      <c r="AJ45586" s="28"/>
      <c r="AQ45586" s="15"/>
    </row>
    <row r="45587" spans="36:43" x14ac:dyDescent="0.3">
      <c r="AJ45587" s="28"/>
      <c r="AQ45587" s="15"/>
    </row>
    <row r="45588" spans="36:43" x14ac:dyDescent="0.3">
      <c r="AJ45588" s="28"/>
      <c r="AQ45588" s="15"/>
    </row>
    <row r="45589" spans="36:43" x14ac:dyDescent="0.3">
      <c r="AJ45589" s="28"/>
      <c r="AQ45589" s="15"/>
    </row>
    <row r="45590" spans="36:43" x14ac:dyDescent="0.3">
      <c r="AJ45590" s="28"/>
      <c r="AQ45590" s="15"/>
    </row>
    <row r="45591" spans="36:43" x14ac:dyDescent="0.3">
      <c r="AJ45591" s="28"/>
      <c r="AQ45591" s="15"/>
    </row>
    <row r="45592" spans="36:43" x14ac:dyDescent="0.3">
      <c r="AJ45592" s="28"/>
      <c r="AQ45592" s="15"/>
    </row>
    <row r="45593" spans="36:43" x14ac:dyDescent="0.3">
      <c r="AJ45593" s="28"/>
      <c r="AQ45593" s="15"/>
    </row>
    <row r="45594" spans="36:43" x14ac:dyDescent="0.3">
      <c r="AJ45594" s="28"/>
      <c r="AQ45594" s="15"/>
    </row>
    <row r="45595" spans="36:43" x14ac:dyDescent="0.3">
      <c r="AJ45595" s="28"/>
      <c r="AQ45595" s="15"/>
    </row>
    <row r="45596" spans="36:43" x14ac:dyDescent="0.3">
      <c r="AJ45596" s="28"/>
      <c r="AQ45596" s="15"/>
    </row>
    <row r="45597" spans="36:43" x14ac:dyDescent="0.3">
      <c r="AJ45597" s="28"/>
      <c r="AQ45597" s="15"/>
    </row>
    <row r="45598" spans="36:43" x14ac:dyDescent="0.3">
      <c r="AJ45598" s="28"/>
      <c r="AQ45598" s="15"/>
    </row>
    <row r="45599" spans="36:43" x14ac:dyDescent="0.3">
      <c r="AJ45599" s="28"/>
      <c r="AQ45599" s="15"/>
    </row>
    <row r="45600" spans="36:43" x14ac:dyDescent="0.3">
      <c r="AJ45600" s="28"/>
      <c r="AQ45600" s="15"/>
    </row>
    <row r="45601" spans="36:43" x14ac:dyDescent="0.3">
      <c r="AJ45601" s="28"/>
      <c r="AQ45601" s="15"/>
    </row>
    <row r="45602" spans="36:43" x14ac:dyDescent="0.3">
      <c r="AJ45602" s="28"/>
      <c r="AQ45602" s="15"/>
    </row>
    <row r="45603" spans="36:43" x14ac:dyDescent="0.3">
      <c r="AJ45603" s="28"/>
      <c r="AQ45603" s="15"/>
    </row>
    <row r="45604" spans="36:43" x14ac:dyDescent="0.3">
      <c r="AJ45604" s="28"/>
      <c r="AQ45604" s="15"/>
    </row>
    <row r="45605" spans="36:43" x14ac:dyDescent="0.3">
      <c r="AJ45605" s="28"/>
      <c r="AQ45605" s="15"/>
    </row>
    <row r="45606" spans="36:43" x14ac:dyDescent="0.3">
      <c r="AJ45606" s="28"/>
      <c r="AQ45606" s="15"/>
    </row>
    <row r="45607" spans="36:43" x14ac:dyDescent="0.3">
      <c r="AJ45607" s="28"/>
      <c r="AQ45607" s="15"/>
    </row>
    <row r="45608" spans="36:43" x14ac:dyDescent="0.3">
      <c r="AJ45608" s="28"/>
      <c r="AQ45608" s="15"/>
    </row>
    <row r="45609" spans="36:43" x14ac:dyDescent="0.3">
      <c r="AJ45609" s="28"/>
      <c r="AQ45609" s="15"/>
    </row>
    <row r="45610" spans="36:43" x14ac:dyDescent="0.3">
      <c r="AJ45610" s="28"/>
      <c r="AQ45610" s="15"/>
    </row>
    <row r="45611" spans="36:43" x14ac:dyDescent="0.3">
      <c r="AJ45611" s="28"/>
      <c r="AQ45611" s="15"/>
    </row>
    <row r="45612" spans="36:43" x14ac:dyDescent="0.3">
      <c r="AJ45612" s="28"/>
      <c r="AQ45612" s="15"/>
    </row>
    <row r="45613" spans="36:43" x14ac:dyDescent="0.3">
      <c r="AJ45613" s="28"/>
      <c r="AQ45613" s="15"/>
    </row>
    <row r="45614" spans="36:43" x14ac:dyDescent="0.3">
      <c r="AJ45614" s="28"/>
      <c r="AQ45614" s="15"/>
    </row>
    <row r="45615" spans="36:43" x14ac:dyDescent="0.3">
      <c r="AJ45615" s="28"/>
      <c r="AQ45615" s="15"/>
    </row>
    <row r="45616" spans="36:43" x14ac:dyDescent="0.3">
      <c r="AJ45616" s="28"/>
      <c r="AQ45616" s="15"/>
    </row>
    <row r="45617" spans="36:43" x14ac:dyDescent="0.3">
      <c r="AJ45617" s="28"/>
      <c r="AQ45617" s="15"/>
    </row>
    <row r="45618" spans="36:43" x14ac:dyDescent="0.3">
      <c r="AJ45618" s="28"/>
      <c r="AQ45618" s="15"/>
    </row>
    <row r="45619" spans="36:43" x14ac:dyDescent="0.3">
      <c r="AJ45619" s="28"/>
      <c r="AQ45619" s="15"/>
    </row>
    <row r="45620" spans="36:43" x14ac:dyDescent="0.3">
      <c r="AJ45620" s="28"/>
      <c r="AQ45620" s="15"/>
    </row>
    <row r="45621" spans="36:43" x14ac:dyDescent="0.3">
      <c r="AJ45621" s="28"/>
      <c r="AQ45621" s="15"/>
    </row>
    <row r="45622" spans="36:43" x14ac:dyDescent="0.3">
      <c r="AJ45622" s="28"/>
      <c r="AQ45622" s="15"/>
    </row>
    <row r="45623" spans="36:43" x14ac:dyDescent="0.3">
      <c r="AJ45623" s="28"/>
      <c r="AQ45623" s="15"/>
    </row>
    <row r="45624" spans="36:43" x14ac:dyDescent="0.3">
      <c r="AJ45624" s="28"/>
      <c r="AQ45624" s="15"/>
    </row>
    <row r="45625" spans="36:43" x14ac:dyDescent="0.3">
      <c r="AJ45625" s="28"/>
      <c r="AQ45625" s="15"/>
    </row>
    <row r="45626" spans="36:43" x14ac:dyDescent="0.3">
      <c r="AJ45626" s="28"/>
      <c r="AQ45626" s="15"/>
    </row>
    <row r="45627" spans="36:43" x14ac:dyDescent="0.3">
      <c r="AJ45627" s="28"/>
      <c r="AQ45627" s="15"/>
    </row>
    <row r="45628" spans="36:43" x14ac:dyDescent="0.3">
      <c r="AJ45628" s="28"/>
      <c r="AQ45628" s="15"/>
    </row>
    <row r="45629" spans="36:43" x14ac:dyDescent="0.3">
      <c r="AJ45629" s="28"/>
      <c r="AQ45629" s="15"/>
    </row>
    <row r="45630" spans="36:43" x14ac:dyDescent="0.3">
      <c r="AJ45630" s="28"/>
      <c r="AQ45630" s="15"/>
    </row>
    <row r="45631" spans="36:43" x14ac:dyDescent="0.3">
      <c r="AJ45631" s="28"/>
      <c r="AQ45631" s="15"/>
    </row>
    <row r="45632" spans="36:43" x14ac:dyDescent="0.3">
      <c r="AJ45632" s="28"/>
      <c r="AQ45632" s="15"/>
    </row>
    <row r="45633" spans="36:43" x14ac:dyDescent="0.3">
      <c r="AJ45633" s="28"/>
      <c r="AQ45633" s="15"/>
    </row>
    <row r="45634" spans="36:43" x14ac:dyDescent="0.3">
      <c r="AJ45634" s="28"/>
      <c r="AQ45634" s="15"/>
    </row>
    <row r="45635" spans="36:43" x14ac:dyDescent="0.3">
      <c r="AJ45635" s="28"/>
      <c r="AQ45635" s="15"/>
    </row>
    <row r="45636" spans="36:43" x14ac:dyDescent="0.3">
      <c r="AJ45636" s="28"/>
      <c r="AQ45636" s="15"/>
    </row>
    <row r="45637" spans="36:43" x14ac:dyDescent="0.3">
      <c r="AJ45637" s="28"/>
      <c r="AQ45637" s="15"/>
    </row>
    <row r="45638" spans="36:43" x14ac:dyDescent="0.3">
      <c r="AJ45638" s="28"/>
      <c r="AQ45638" s="15"/>
    </row>
    <row r="45639" spans="36:43" x14ac:dyDescent="0.3">
      <c r="AJ45639" s="28"/>
      <c r="AQ45639" s="15"/>
    </row>
    <row r="45640" spans="36:43" x14ac:dyDescent="0.3">
      <c r="AJ45640" s="28"/>
      <c r="AQ45640" s="15"/>
    </row>
    <row r="45641" spans="36:43" x14ac:dyDescent="0.3">
      <c r="AJ45641" s="28"/>
      <c r="AQ45641" s="15"/>
    </row>
    <row r="45642" spans="36:43" x14ac:dyDescent="0.3">
      <c r="AJ45642" s="28"/>
      <c r="AQ45642" s="15"/>
    </row>
    <row r="45643" spans="36:43" x14ac:dyDescent="0.3">
      <c r="AJ45643" s="28"/>
      <c r="AQ45643" s="15"/>
    </row>
    <row r="45644" spans="36:43" x14ac:dyDescent="0.3">
      <c r="AJ45644" s="28"/>
      <c r="AQ45644" s="15"/>
    </row>
    <row r="45645" spans="36:43" x14ac:dyDescent="0.3">
      <c r="AJ45645" s="28"/>
      <c r="AQ45645" s="15"/>
    </row>
    <row r="45646" spans="36:43" x14ac:dyDescent="0.3">
      <c r="AJ45646" s="28"/>
      <c r="AQ45646" s="15"/>
    </row>
    <row r="45647" spans="36:43" x14ac:dyDescent="0.3">
      <c r="AJ45647" s="28"/>
      <c r="AQ45647" s="15"/>
    </row>
    <row r="45648" spans="36:43" x14ac:dyDescent="0.3">
      <c r="AJ45648" s="28"/>
      <c r="AQ45648" s="15"/>
    </row>
    <row r="45649" spans="36:43" x14ac:dyDescent="0.3">
      <c r="AJ45649" s="28"/>
      <c r="AQ45649" s="15"/>
    </row>
    <row r="45650" spans="36:43" x14ac:dyDescent="0.3">
      <c r="AJ45650" s="28"/>
      <c r="AQ45650" s="15"/>
    </row>
    <row r="45651" spans="36:43" x14ac:dyDescent="0.3">
      <c r="AJ45651" s="28"/>
      <c r="AQ45651" s="15"/>
    </row>
    <row r="45652" spans="36:43" x14ac:dyDescent="0.3">
      <c r="AJ45652" s="28"/>
      <c r="AQ45652" s="15"/>
    </row>
    <row r="45653" spans="36:43" x14ac:dyDescent="0.3">
      <c r="AJ45653" s="28"/>
      <c r="AQ45653" s="15"/>
    </row>
    <row r="45654" spans="36:43" x14ac:dyDescent="0.3">
      <c r="AJ45654" s="28"/>
      <c r="AQ45654" s="15"/>
    </row>
    <row r="45655" spans="36:43" x14ac:dyDescent="0.3">
      <c r="AJ45655" s="28"/>
      <c r="AQ45655" s="15"/>
    </row>
    <row r="45656" spans="36:43" x14ac:dyDescent="0.3">
      <c r="AJ45656" s="28"/>
      <c r="AQ45656" s="15"/>
    </row>
    <row r="45657" spans="36:43" x14ac:dyDescent="0.3">
      <c r="AJ45657" s="28"/>
      <c r="AQ45657" s="15"/>
    </row>
    <row r="45658" spans="36:43" x14ac:dyDescent="0.3">
      <c r="AJ45658" s="28"/>
      <c r="AQ45658" s="15"/>
    </row>
    <row r="45659" spans="36:43" x14ac:dyDescent="0.3">
      <c r="AJ45659" s="28"/>
      <c r="AQ45659" s="15"/>
    </row>
    <row r="45660" spans="36:43" x14ac:dyDescent="0.3">
      <c r="AJ45660" s="28"/>
      <c r="AQ45660" s="15"/>
    </row>
    <row r="45661" spans="36:43" x14ac:dyDescent="0.3">
      <c r="AJ45661" s="28"/>
      <c r="AQ45661" s="15"/>
    </row>
    <row r="45662" spans="36:43" x14ac:dyDescent="0.3">
      <c r="AJ45662" s="28"/>
      <c r="AQ45662" s="15"/>
    </row>
    <row r="45663" spans="36:43" x14ac:dyDescent="0.3">
      <c r="AJ45663" s="28"/>
      <c r="AQ45663" s="15"/>
    </row>
    <row r="45664" spans="36:43" x14ac:dyDescent="0.3">
      <c r="AJ45664" s="28"/>
      <c r="AQ45664" s="15"/>
    </row>
    <row r="45665" spans="36:43" x14ac:dyDescent="0.3">
      <c r="AJ45665" s="28"/>
      <c r="AQ45665" s="15"/>
    </row>
    <row r="45666" spans="36:43" x14ac:dyDescent="0.3">
      <c r="AJ45666" s="28"/>
      <c r="AQ45666" s="15"/>
    </row>
    <row r="45667" spans="36:43" x14ac:dyDescent="0.3">
      <c r="AJ45667" s="28"/>
      <c r="AQ45667" s="15"/>
    </row>
    <row r="45668" spans="36:43" x14ac:dyDescent="0.3">
      <c r="AJ45668" s="28"/>
      <c r="AQ45668" s="15"/>
    </row>
    <row r="45669" spans="36:43" x14ac:dyDescent="0.3">
      <c r="AJ45669" s="28"/>
      <c r="AQ45669" s="15"/>
    </row>
    <row r="45670" spans="36:43" x14ac:dyDescent="0.3">
      <c r="AJ45670" s="28"/>
      <c r="AQ45670" s="15"/>
    </row>
    <row r="45671" spans="36:43" x14ac:dyDescent="0.3">
      <c r="AJ45671" s="28"/>
      <c r="AQ45671" s="15"/>
    </row>
    <row r="45672" spans="36:43" x14ac:dyDescent="0.3">
      <c r="AJ45672" s="28"/>
      <c r="AQ45672" s="15"/>
    </row>
    <row r="45673" spans="36:43" x14ac:dyDescent="0.3">
      <c r="AJ45673" s="28"/>
      <c r="AQ45673" s="15"/>
    </row>
    <row r="45674" spans="36:43" x14ac:dyDescent="0.3">
      <c r="AJ45674" s="28"/>
      <c r="AQ45674" s="15"/>
    </row>
    <row r="45675" spans="36:43" x14ac:dyDescent="0.3">
      <c r="AJ45675" s="28"/>
      <c r="AQ45675" s="15"/>
    </row>
    <row r="45676" spans="36:43" x14ac:dyDescent="0.3">
      <c r="AJ45676" s="28"/>
      <c r="AQ45676" s="15"/>
    </row>
    <row r="45677" spans="36:43" x14ac:dyDescent="0.3">
      <c r="AJ45677" s="28"/>
      <c r="AQ45677" s="15"/>
    </row>
    <row r="45678" spans="36:43" x14ac:dyDescent="0.3">
      <c r="AJ45678" s="28"/>
      <c r="AQ45678" s="15"/>
    </row>
    <row r="45679" spans="36:43" x14ac:dyDescent="0.3">
      <c r="AJ45679" s="28"/>
      <c r="AQ45679" s="15"/>
    </row>
    <row r="45680" spans="36:43" x14ac:dyDescent="0.3">
      <c r="AJ45680" s="28"/>
      <c r="AQ45680" s="15"/>
    </row>
    <row r="45681" spans="36:43" x14ac:dyDescent="0.3">
      <c r="AJ45681" s="28"/>
      <c r="AQ45681" s="15"/>
    </row>
    <row r="45682" spans="36:43" x14ac:dyDescent="0.3">
      <c r="AJ45682" s="28"/>
      <c r="AQ45682" s="15"/>
    </row>
    <row r="45683" spans="36:43" x14ac:dyDescent="0.3">
      <c r="AJ45683" s="28"/>
      <c r="AQ45683" s="15"/>
    </row>
    <row r="45684" spans="36:43" x14ac:dyDescent="0.3">
      <c r="AJ45684" s="28"/>
      <c r="AQ45684" s="15"/>
    </row>
    <row r="45685" spans="36:43" x14ac:dyDescent="0.3">
      <c r="AJ45685" s="28"/>
      <c r="AQ45685" s="15"/>
    </row>
    <row r="45686" spans="36:43" x14ac:dyDescent="0.3">
      <c r="AJ45686" s="28"/>
      <c r="AQ45686" s="15"/>
    </row>
    <row r="45687" spans="36:43" x14ac:dyDescent="0.3">
      <c r="AJ45687" s="28"/>
      <c r="AQ45687" s="15"/>
    </row>
    <row r="45688" spans="36:43" x14ac:dyDescent="0.3">
      <c r="AJ45688" s="28"/>
      <c r="AQ45688" s="15"/>
    </row>
    <row r="45689" spans="36:43" x14ac:dyDescent="0.3">
      <c r="AJ45689" s="28"/>
      <c r="AQ45689" s="15"/>
    </row>
    <row r="45690" spans="36:43" x14ac:dyDescent="0.3">
      <c r="AJ45690" s="28"/>
      <c r="AQ45690" s="15"/>
    </row>
    <row r="45691" spans="36:43" x14ac:dyDescent="0.3">
      <c r="AJ45691" s="28"/>
      <c r="AQ45691" s="15"/>
    </row>
    <row r="45692" spans="36:43" x14ac:dyDescent="0.3">
      <c r="AJ45692" s="28"/>
      <c r="AQ45692" s="15"/>
    </row>
    <row r="45693" spans="36:43" x14ac:dyDescent="0.3">
      <c r="AJ45693" s="28"/>
      <c r="AQ45693" s="15"/>
    </row>
    <row r="45694" spans="36:43" x14ac:dyDescent="0.3">
      <c r="AJ45694" s="28"/>
      <c r="AQ45694" s="15"/>
    </row>
    <row r="45695" spans="36:43" x14ac:dyDescent="0.3">
      <c r="AJ45695" s="28"/>
      <c r="AQ45695" s="15"/>
    </row>
    <row r="45696" spans="36:43" x14ac:dyDescent="0.3">
      <c r="AJ45696" s="28"/>
      <c r="AQ45696" s="15"/>
    </row>
    <row r="45697" spans="36:43" x14ac:dyDescent="0.3">
      <c r="AJ45697" s="28"/>
      <c r="AQ45697" s="15"/>
    </row>
    <row r="45698" spans="36:43" x14ac:dyDescent="0.3">
      <c r="AJ45698" s="28"/>
      <c r="AQ45698" s="15"/>
    </row>
    <row r="45699" spans="36:43" x14ac:dyDescent="0.3">
      <c r="AJ45699" s="28"/>
      <c r="AQ45699" s="15"/>
    </row>
    <row r="45700" spans="36:43" x14ac:dyDescent="0.3">
      <c r="AJ45700" s="28"/>
      <c r="AQ45700" s="15"/>
    </row>
    <row r="45701" spans="36:43" x14ac:dyDescent="0.3">
      <c r="AJ45701" s="28"/>
      <c r="AQ45701" s="15"/>
    </row>
    <row r="45702" spans="36:43" x14ac:dyDescent="0.3">
      <c r="AJ45702" s="28"/>
      <c r="AQ45702" s="15"/>
    </row>
    <row r="45703" spans="36:43" x14ac:dyDescent="0.3">
      <c r="AJ45703" s="28"/>
      <c r="AQ45703" s="15"/>
    </row>
    <row r="45704" spans="36:43" x14ac:dyDescent="0.3">
      <c r="AJ45704" s="28"/>
      <c r="AQ45704" s="15"/>
    </row>
    <row r="45705" spans="36:43" x14ac:dyDescent="0.3">
      <c r="AJ45705" s="28"/>
      <c r="AQ45705" s="15"/>
    </row>
    <row r="45706" spans="36:43" x14ac:dyDescent="0.3">
      <c r="AJ45706" s="28"/>
      <c r="AQ45706" s="15"/>
    </row>
    <row r="45707" spans="36:43" x14ac:dyDescent="0.3">
      <c r="AJ45707" s="28"/>
      <c r="AQ45707" s="15"/>
    </row>
    <row r="45708" spans="36:43" x14ac:dyDescent="0.3">
      <c r="AJ45708" s="28"/>
      <c r="AQ45708" s="15"/>
    </row>
    <row r="45709" spans="36:43" x14ac:dyDescent="0.3">
      <c r="AJ45709" s="28"/>
      <c r="AQ45709" s="15"/>
    </row>
    <row r="45710" spans="36:43" x14ac:dyDescent="0.3">
      <c r="AJ45710" s="28"/>
      <c r="AQ45710" s="15"/>
    </row>
    <row r="45711" spans="36:43" x14ac:dyDescent="0.3">
      <c r="AJ45711" s="28"/>
      <c r="AQ45711" s="15"/>
    </row>
    <row r="45712" spans="36:43" x14ac:dyDescent="0.3">
      <c r="AJ45712" s="28"/>
      <c r="AQ45712" s="15"/>
    </row>
    <row r="45713" spans="36:43" x14ac:dyDescent="0.3">
      <c r="AJ45713" s="28"/>
      <c r="AQ45713" s="15"/>
    </row>
    <row r="45714" spans="36:43" x14ac:dyDescent="0.3">
      <c r="AJ45714" s="28"/>
      <c r="AQ45714" s="15"/>
    </row>
    <row r="45715" spans="36:43" x14ac:dyDescent="0.3">
      <c r="AJ45715" s="28"/>
      <c r="AQ45715" s="15"/>
    </row>
    <row r="45716" spans="36:43" x14ac:dyDescent="0.3">
      <c r="AJ45716" s="28"/>
      <c r="AQ45716" s="15"/>
    </row>
    <row r="45717" spans="36:43" x14ac:dyDescent="0.3">
      <c r="AJ45717" s="28"/>
      <c r="AQ45717" s="15"/>
    </row>
    <row r="45718" spans="36:43" x14ac:dyDescent="0.3">
      <c r="AJ45718" s="28"/>
      <c r="AQ45718" s="15"/>
    </row>
    <row r="45719" spans="36:43" x14ac:dyDescent="0.3">
      <c r="AJ45719" s="28"/>
      <c r="AQ45719" s="15"/>
    </row>
    <row r="45720" spans="36:43" x14ac:dyDescent="0.3">
      <c r="AJ45720" s="28"/>
      <c r="AQ45720" s="15"/>
    </row>
    <row r="45721" spans="36:43" x14ac:dyDescent="0.3">
      <c r="AJ45721" s="28"/>
      <c r="AQ45721" s="15"/>
    </row>
    <row r="45722" spans="36:43" x14ac:dyDescent="0.3">
      <c r="AJ45722" s="28"/>
      <c r="AQ45722" s="15"/>
    </row>
    <row r="45723" spans="36:43" x14ac:dyDescent="0.3">
      <c r="AJ45723" s="28"/>
      <c r="AQ45723" s="15"/>
    </row>
    <row r="45724" spans="36:43" x14ac:dyDescent="0.3">
      <c r="AJ45724" s="28"/>
      <c r="AQ45724" s="15"/>
    </row>
    <row r="45725" spans="36:43" x14ac:dyDescent="0.3">
      <c r="AJ45725" s="28"/>
      <c r="AQ45725" s="15"/>
    </row>
    <row r="45726" spans="36:43" x14ac:dyDescent="0.3">
      <c r="AJ45726" s="28"/>
      <c r="AQ45726" s="15"/>
    </row>
    <row r="45727" spans="36:43" x14ac:dyDescent="0.3">
      <c r="AJ45727" s="28"/>
      <c r="AQ45727" s="15"/>
    </row>
    <row r="45728" spans="36:43" x14ac:dyDescent="0.3">
      <c r="AJ45728" s="28"/>
      <c r="AQ45728" s="15"/>
    </row>
    <row r="45729" spans="36:43" x14ac:dyDescent="0.3">
      <c r="AJ45729" s="28"/>
      <c r="AQ45729" s="15"/>
    </row>
    <row r="45730" spans="36:43" x14ac:dyDescent="0.3">
      <c r="AJ45730" s="28"/>
      <c r="AQ45730" s="15"/>
    </row>
    <row r="45731" spans="36:43" x14ac:dyDescent="0.3">
      <c r="AJ45731" s="28"/>
      <c r="AQ45731" s="15"/>
    </row>
    <row r="45732" spans="36:43" x14ac:dyDescent="0.3">
      <c r="AJ45732" s="28"/>
      <c r="AQ45732" s="15"/>
    </row>
    <row r="45733" spans="36:43" x14ac:dyDescent="0.3">
      <c r="AJ45733" s="28"/>
      <c r="AQ45733" s="15"/>
    </row>
    <row r="45734" spans="36:43" x14ac:dyDescent="0.3">
      <c r="AJ45734" s="28"/>
      <c r="AQ45734" s="15"/>
    </row>
    <row r="45735" spans="36:43" x14ac:dyDescent="0.3">
      <c r="AJ45735" s="28"/>
      <c r="AQ45735" s="15"/>
    </row>
    <row r="45736" spans="36:43" x14ac:dyDescent="0.3">
      <c r="AJ45736" s="28"/>
      <c r="AQ45736" s="15"/>
    </row>
    <row r="45737" spans="36:43" x14ac:dyDescent="0.3">
      <c r="AJ45737" s="28"/>
      <c r="AQ45737" s="15"/>
    </row>
    <row r="45738" spans="36:43" x14ac:dyDescent="0.3">
      <c r="AJ45738" s="28"/>
      <c r="AQ45738" s="15"/>
    </row>
    <row r="45739" spans="36:43" x14ac:dyDescent="0.3">
      <c r="AJ45739" s="28"/>
      <c r="AQ45739" s="15"/>
    </row>
    <row r="45740" spans="36:43" x14ac:dyDescent="0.3">
      <c r="AJ45740" s="28"/>
      <c r="AQ45740" s="15"/>
    </row>
    <row r="45741" spans="36:43" x14ac:dyDescent="0.3">
      <c r="AJ45741" s="28"/>
      <c r="AQ45741" s="15"/>
    </row>
    <row r="45742" spans="36:43" x14ac:dyDescent="0.3">
      <c r="AJ45742" s="28"/>
      <c r="AQ45742" s="15"/>
    </row>
    <row r="45743" spans="36:43" x14ac:dyDescent="0.3">
      <c r="AJ45743" s="28"/>
      <c r="AQ45743" s="15"/>
    </row>
    <row r="45744" spans="36:43" x14ac:dyDescent="0.3">
      <c r="AJ45744" s="28"/>
      <c r="AQ45744" s="15"/>
    </row>
    <row r="45745" spans="36:43" x14ac:dyDescent="0.3">
      <c r="AJ45745" s="28"/>
      <c r="AQ45745" s="15"/>
    </row>
    <row r="45746" spans="36:43" x14ac:dyDescent="0.3">
      <c r="AJ45746" s="28"/>
      <c r="AQ45746" s="15"/>
    </row>
    <row r="45747" spans="36:43" x14ac:dyDescent="0.3">
      <c r="AJ45747" s="28"/>
      <c r="AQ45747" s="15"/>
    </row>
    <row r="45748" spans="36:43" x14ac:dyDescent="0.3">
      <c r="AJ45748" s="28"/>
      <c r="AQ45748" s="15"/>
    </row>
    <row r="45749" spans="36:43" x14ac:dyDescent="0.3">
      <c r="AJ45749" s="28"/>
      <c r="AQ45749" s="15"/>
    </row>
    <row r="45750" spans="36:43" x14ac:dyDescent="0.3">
      <c r="AJ45750" s="28"/>
      <c r="AQ45750" s="15"/>
    </row>
    <row r="45751" spans="36:43" x14ac:dyDescent="0.3">
      <c r="AJ45751" s="28"/>
      <c r="AQ45751" s="15"/>
    </row>
    <row r="45752" spans="36:43" x14ac:dyDescent="0.3">
      <c r="AJ45752" s="28"/>
      <c r="AQ45752" s="15"/>
    </row>
    <row r="45753" spans="36:43" x14ac:dyDescent="0.3">
      <c r="AJ45753" s="28"/>
      <c r="AQ45753" s="15"/>
    </row>
    <row r="45754" spans="36:43" x14ac:dyDescent="0.3">
      <c r="AJ45754" s="28"/>
      <c r="AQ45754" s="15"/>
    </row>
    <row r="45755" spans="36:43" x14ac:dyDescent="0.3">
      <c r="AJ45755" s="28"/>
      <c r="AQ45755" s="15"/>
    </row>
    <row r="45756" spans="36:43" x14ac:dyDescent="0.3">
      <c r="AJ45756" s="28"/>
      <c r="AQ45756" s="15"/>
    </row>
    <row r="45757" spans="36:43" x14ac:dyDescent="0.3">
      <c r="AJ45757" s="28"/>
      <c r="AQ45757" s="15"/>
    </row>
    <row r="45758" spans="36:43" x14ac:dyDescent="0.3">
      <c r="AJ45758" s="28"/>
      <c r="AQ45758" s="15"/>
    </row>
    <row r="45759" spans="36:43" x14ac:dyDescent="0.3">
      <c r="AJ45759" s="28"/>
      <c r="AQ45759" s="15"/>
    </row>
    <row r="45760" spans="36:43" x14ac:dyDescent="0.3">
      <c r="AJ45760" s="28"/>
      <c r="AQ45760" s="15"/>
    </row>
    <row r="45761" spans="36:43" x14ac:dyDescent="0.3">
      <c r="AJ45761" s="28"/>
      <c r="AQ45761" s="15"/>
    </row>
    <row r="45762" spans="36:43" x14ac:dyDescent="0.3">
      <c r="AJ45762" s="28"/>
      <c r="AQ45762" s="15"/>
    </row>
    <row r="45763" spans="36:43" x14ac:dyDescent="0.3">
      <c r="AJ45763" s="28"/>
      <c r="AQ45763" s="15"/>
    </row>
    <row r="45764" spans="36:43" x14ac:dyDescent="0.3">
      <c r="AJ45764" s="28"/>
      <c r="AQ45764" s="15"/>
    </row>
    <row r="45765" spans="36:43" x14ac:dyDescent="0.3">
      <c r="AJ45765" s="28"/>
      <c r="AQ45765" s="15"/>
    </row>
    <row r="45766" spans="36:43" x14ac:dyDescent="0.3">
      <c r="AJ45766" s="28"/>
      <c r="AQ45766" s="15"/>
    </row>
    <row r="45767" spans="36:43" x14ac:dyDescent="0.3">
      <c r="AJ45767" s="28"/>
      <c r="AQ45767" s="15"/>
    </row>
    <row r="45768" spans="36:43" x14ac:dyDescent="0.3">
      <c r="AJ45768" s="28"/>
      <c r="AQ45768" s="15"/>
    </row>
    <row r="45769" spans="36:43" x14ac:dyDescent="0.3">
      <c r="AJ45769" s="28"/>
      <c r="AQ45769" s="15"/>
    </row>
    <row r="45770" spans="36:43" x14ac:dyDescent="0.3">
      <c r="AJ45770" s="28"/>
      <c r="AQ45770" s="15"/>
    </row>
    <row r="45771" spans="36:43" x14ac:dyDescent="0.3">
      <c r="AJ45771" s="28"/>
      <c r="AQ45771" s="15"/>
    </row>
    <row r="45772" spans="36:43" x14ac:dyDescent="0.3">
      <c r="AJ45772" s="28"/>
      <c r="AQ45772" s="15"/>
    </row>
    <row r="45773" spans="36:43" x14ac:dyDescent="0.3">
      <c r="AJ45773" s="28"/>
      <c r="AQ45773" s="15"/>
    </row>
    <row r="45774" spans="36:43" x14ac:dyDescent="0.3">
      <c r="AJ45774" s="28"/>
      <c r="AQ45774" s="15"/>
    </row>
    <row r="45775" spans="36:43" x14ac:dyDescent="0.3">
      <c r="AJ45775" s="28"/>
      <c r="AQ45775" s="15"/>
    </row>
    <row r="45776" spans="36:43" x14ac:dyDescent="0.3">
      <c r="AJ45776" s="28"/>
      <c r="AQ45776" s="15"/>
    </row>
    <row r="45777" spans="36:43" x14ac:dyDescent="0.3">
      <c r="AJ45777" s="28"/>
      <c r="AQ45777" s="15"/>
    </row>
    <row r="45778" spans="36:43" x14ac:dyDescent="0.3">
      <c r="AJ45778" s="28"/>
      <c r="AQ45778" s="15"/>
    </row>
    <row r="45779" spans="36:43" x14ac:dyDescent="0.3">
      <c r="AJ45779" s="28"/>
      <c r="AQ45779" s="15"/>
    </row>
    <row r="45780" spans="36:43" x14ac:dyDescent="0.3">
      <c r="AJ45780" s="28"/>
      <c r="AQ45780" s="15"/>
    </row>
    <row r="45781" spans="36:43" x14ac:dyDescent="0.3">
      <c r="AJ45781" s="28"/>
      <c r="AQ45781" s="15"/>
    </row>
    <row r="45782" spans="36:43" x14ac:dyDescent="0.3">
      <c r="AJ45782" s="28"/>
      <c r="AQ45782" s="15"/>
    </row>
    <row r="45783" spans="36:43" x14ac:dyDescent="0.3">
      <c r="AJ45783" s="28"/>
      <c r="AQ45783" s="15"/>
    </row>
    <row r="45784" spans="36:43" x14ac:dyDescent="0.3">
      <c r="AJ45784" s="28"/>
      <c r="AQ45784" s="15"/>
    </row>
    <row r="45785" spans="36:43" x14ac:dyDescent="0.3">
      <c r="AJ45785" s="28"/>
      <c r="AQ45785" s="15"/>
    </row>
    <row r="45786" spans="36:43" x14ac:dyDescent="0.3">
      <c r="AJ45786" s="28"/>
      <c r="AQ45786" s="15"/>
    </row>
    <row r="45787" spans="36:43" x14ac:dyDescent="0.3">
      <c r="AJ45787" s="28"/>
      <c r="AQ45787" s="15"/>
    </row>
    <row r="45788" spans="36:43" x14ac:dyDescent="0.3">
      <c r="AJ45788" s="28"/>
      <c r="AQ45788" s="15"/>
    </row>
    <row r="45789" spans="36:43" x14ac:dyDescent="0.3">
      <c r="AJ45789" s="28"/>
      <c r="AQ45789" s="15"/>
    </row>
    <row r="45790" spans="36:43" x14ac:dyDescent="0.3">
      <c r="AJ45790" s="28"/>
      <c r="AQ45790" s="15"/>
    </row>
    <row r="45791" spans="36:43" x14ac:dyDescent="0.3">
      <c r="AJ45791" s="28"/>
      <c r="AQ45791" s="15"/>
    </row>
    <row r="45792" spans="36:43" x14ac:dyDescent="0.3">
      <c r="AJ45792" s="28"/>
      <c r="AQ45792" s="15"/>
    </row>
    <row r="45793" spans="36:43" x14ac:dyDescent="0.3">
      <c r="AJ45793" s="28"/>
      <c r="AQ45793" s="15"/>
    </row>
    <row r="45794" spans="36:43" x14ac:dyDescent="0.3">
      <c r="AJ45794" s="28"/>
      <c r="AQ45794" s="15"/>
    </row>
    <row r="45795" spans="36:43" x14ac:dyDescent="0.3">
      <c r="AJ45795" s="28"/>
      <c r="AQ45795" s="15"/>
    </row>
    <row r="45796" spans="36:43" x14ac:dyDescent="0.3">
      <c r="AJ45796" s="28"/>
      <c r="AQ45796" s="15"/>
    </row>
    <row r="45797" spans="36:43" x14ac:dyDescent="0.3">
      <c r="AJ45797" s="28"/>
      <c r="AQ45797" s="15"/>
    </row>
    <row r="45798" spans="36:43" x14ac:dyDescent="0.3">
      <c r="AJ45798" s="28"/>
      <c r="AQ45798" s="15"/>
    </row>
    <row r="45799" spans="36:43" x14ac:dyDescent="0.3">
      <c r="AJ45799" s="28"/>
      <c r="AQ45799" s="15"/>
    </row>
    <row r="45800" spans="36:43" x14ac:dyDescent="0.3">
      <c r="AJ45800" s="28"/>
      <c r="AQ45800" s="15"/>
    </row>
    <row r="45801" spans="36:43" x14ac:dyDescent="0.3">
      <c r="AJ45801" s="28"/>
      <c r="AQ45801" s="15"/>
    </row>
    <row r="45802" spans="36:43" x14ac:dyDescent="0.3">
      <c r="AJ45802" s="28"/>
      <c r="AQ45802" s="15"/>
    </row>
    <row r="45803" spans="36:43" x14ac:dyDescent="0.3">
      <c r="AJ45803" s="28"/>
      <c r="AQ45803" s="15"/>
    </row>
    <row r="45804" spans="36:43" x14ac:dyDescent="0.3">
      <c r="AJ45804" s="28"/>
      <c r="AQ45804" s="15"/>
    </row>
    <row r="45805" spans="36:43" x14ac:dyDescent="0.3">
      <c r="AJ45805" s="28"/>
      <c r="AQ45805" s="15"/>
    </row>
    <row r="45806" spans="36:43" x14ac:dyDescent="0.3">
      <c r="AJ45806" s="28"/>
      <c r="AQ45806" s="15"/>
    </row>
    <row r="45807" spans="36:43" x14ac:dyDescent="0.3">
      <c r="AJ45807" s="28"/>
      <c r="AQ45807" s="15"/>
    </row>
    <row r="45808" spans="36:43" x14ac:dyDescent="0.3">
      <c r="AJ45808" s="28"/>
      <c r="AQ45808" s="15"/>
    </row>
    <row r="45809" spans="36:43" x14ac:dyDescent="0.3">
      <c r="AJ45809" s="28"/>
      <c r="AQ45809" s="15"/>
    </row>
    <row r="45810" spans="36:43" x14ac:dyDescent="0.3">
      <c r="AJ45810" s="28"/>
      <c r="AQ45810" s="15"/>
    </row>
    <row r="45811" spans="36:43" x14ac:dyDescent="0.3">
      <c r="AJ45811" s="28"/>
      <c r="AQ45811" s="15"/>
    </row>
    <row r="45812" spans="36:43" x14ac:dyDescent="0.3">
      <c r="AJ45812" s="28"/>
      <c r="AQ45812" s="15"/>
    </row>
    <row r="45813" spans="36:43" x14ac:dyDescent="0.3">
      <c r="AJ45813" s="28"/>
      <c r="AQ45813" s="15"/>
    </row>
    <row r="45814" spans="36:43" x14ac:dyDescent="0.3">
      <c r="AJ45814" s="28"/>
      <c r="AQ45814" s="15"/>
    </row>
    <row r="45815" spans="36:43" x14ac:dyDescent="0.3">
      <c r="AJ45815" s="28"/>
      <c r="AQ45815" s="15"/>
    </row>
    <row r="45816" spans="36:43" x14ac:dyDescent="0.3">
      <c r="AJ45816" s="28"/>
      <c r="AQ45816" s="15"/>
    </row>
    <row r="45817" spans="36:43" x14ac:dyDescent="0.3">
      <c r="AJ45817" s="28"/>
      <c r="AQ45817" s="15"/>
    </row>
    <row r="45818" spans="36:43" x14ac:dyDescent="0.3">
      <c r="AJ45818" s="28"/>
      <c r="AQ45818" s="15"/>
    </row>
    <row r="45819" spans="36:43" x14ac:dyDescent="0.3">
      <c r="AJ45819" s="28"/>
      <c r="AQ45819" s="15"/>
    </row>
    <row r="45820" spans="36:43" x14ac:dyDescent="0.3">
      <c r="AJ45820" s="28"/>
      <c r="AQ45820" s="15"/>
    </row>
    <row r="45821" spans="36:43" x14ac:dyDescent="0.3">
      <c r="AJ45821" s="28"/>
      <c r="AQ45821" s="15"/>
    </row>
    <row r="45822" spans="36:43" x14ac:dyDescent="0.3">
      <c r="AJ45822" s="28"/>
      <c r="AQ45822" s="15"/>
    </row>
    <row r="45823" spans="36:43" x14ac:dyDescent="0.3">
      <c r="AJ45823" s="28"/>
      <c r="AQ45823" s="15"/>
    </row>
    <row r="45824" spans="36:43" x14ac:dyDescent="0.3">
      <c r="AJ45824" s="28"/>
      <c r="AQ45824" s="15"/>
    </row>
    <row r="45825" spans="36:43" x14ac:dyDescent="0.3">
      <c r="AJ45825" s="28"/>
      <c r="AQ45825" s="15"/>
    </row>
    <row r="45826" spans="36:43" x14ac:dyDescent="0.3">
      <c r="AJ45826" s="28"/>
      <c r="AQ45826" s="15"/>
    </row>
    <row r="45827" spans="36:43" x14ac:dyDescent="0.3">
      <c r="AJ45827" s="28"/>
      <c r="AQ45827" s="15"/>
    </row>
    <row r="45828" spans="36:43" x14ac:dyDescent="0.3">
      <c r="AJ45828" s="28"/>
      <c r="AQ45828" s="15"/>
    </row>
    <row r="45829" spans="36:43" x14ac:dyDescent="0.3">
      <c r="AJ45829" s="28"/>
      <c r="AQ45829" s="15"/>
    </row>
    <row r="45830" spans="36:43" x14ac:dyDescent="0.3">
      <c r="AJ45830" s="28"/>
      <c r="AQ45830" s="15"/>
    </row>
    <row r="45831" spans="36:43" x14ac:dyDescent="0.3">
      <c r="AJ45831" s="28"/>
      <c r="AQ45831" s="15"/>
    </row>
    <row r="45832" spans="36:43" x14ac:dyDescent="0.3">
      <c r="AJ45832" s="28"/>
      <c r="AQ45832" s="15"/>
    </row>
    <row r="45833" spans="36:43" x14ac:dyDescent="0.3">
      <c r="AJ45833" s="28"/>
      <c r="AQ45833" s="15"/>
    </row>
    <row r="45834" spans="36:43" x14ac:dyDescent="0.3">
      <c r="AJ45834" s="28"/>
      <c r="AQ45834" s="15"/>
    </row>
    <row r="45835" spans="36:43" x14ac:dyDescent="0.3">
      <c r="AJ45835" s="28"/>
      <c r="AQ45835" s="15"/>
    </row>
    <row r="45836" spans="36:43" x14ac:dyDescent="0.3">
      <c r="AJ45836" s="28"/>
      <c r="AQ45836" s="15"/>
    </row>
    <row r="45837" spans="36:43" x14ac:dyDescent="0.3">
      <c r="AJ45837" s="28"/>
      <c r="AQ45837" s="15"/>
    </row>
    <row r="45838" spans="36:43" x14ac:dyDescent="0.3">
      <c r="AJ45838" s="28"/>
      <c r="AQ45838" s="15"/>
    </row>
    <row r="45839" spans="36:43" x14ac:dyDescent="0.3">
      <c r="AJ45839" s="28"/>
      <c r="AQ45839" s="15"/>
    </row>
    <row r="45840" spans="36:43" x14ac:dyDescent="0.3">
      <c r="AJ45840" s="28"/>
      <c r="AQ45840" s="15"/>
    </row>
    <row r="45841" spans="36:43" x14ac:dyDescent="0.3">
      <c r="AJ45841" s="28"/>
      <c r="AQ45841" s="15"/>
    </row>
    <row r="45842" spans="36:43" x14ac:dyDescent="0.3">
      <c r="AJ45842" s="28"/>
      <c r="AQ45842" s="15"/>
    </row>
    <row r="45843" spans="36:43" x14ac:dyDescent="0.3">
      <c r="AJ45843" s="28"/>
      <c r="AQ45843" s="15"/>
    </row>
    <row r="45844" spans="36:43" x14ac:dyDescent="0.3">
      <c r="AJ45844" s="28"/>
      <c r="AQ45844" s="15"/>
    </row>
    <row r="45845" spans="36:43" x14ac:dyDescent="0.3">
      <c r="AJ45845" s="28"/>
      <c r="AQ45845" s="15"/>
    </row>
    <row r="45846" spans="36:43" x14ac:dyDescent="0.3">
      <c r="AJ45846" s="28"/>
      <c r="AQ45846" s="15"/>
    </row>
    <row r="45847" spans="36:43" x14ac:dyDescent="0.3">
      <c r="AJ45847" s="28"/>
      <c r="AQ45847" s="15"/>
    </row>
    <row r="45848" spans="36:43" x14ac:dyDescent="0.3">
      <c r="AJ45848" s="28"/>
      <c r="AQ45848" s="15"/>
    </row>
    <row r="45849" spans="36:43" x14ac:dyDescent="0.3">
      <c r="AJ45849" s="28"/>
      <c r="AQ45849" s="15"/>
    </row>
    <row r="45850" spans="36:43" x14ac:dyDescent="0.3">
      <c r="AJ45850" s="28"/>
      <c r="AQ45850" s="15"/>
    </row>
    <row r="45851" spans="36:43" x14ac:dyDescent="0.3">
      <c r="AJ45851" s="28"/>
      <c r="AQ45851" s="15"/>
    </row>
    <row r="45852" spans="36:43" x14ac:dyDescent="0.3">
      <c r="AJ45852" s="28"/>
      <c r="AQ45852" s="15"/>
    </row>
    <row r="45853" spans="36:43" x14ac:dyDescent="0.3">
      <c r="AJ45853" s="28"/>
      <c r="AQ45853" s="15"/>
    </row>
    <row r="45854" spans="36:43" x14ac:dyDescent="0.3">
      <c r="AJ45854" s="28"/>
      <c r="AQ45854" s="15"/>
    </row>
    <row r="45855" spans="36:43" x14ac:dyDescent="0.3">
      <c r="AJ45855" s="28"/>
      <c r="AQ45855" s="15"/>
    </row>
    <row r="45856" spans="36:43" x14ac:dyDescent="0.3">
      <c r="AJ45856" s="28"/>
      <c r="AQ45856" s="15"/>
    </row>
    <row r="45857" spans="36:43" x14ac:dyDescent="0.3">
      <c r="AJ45857" s="28"/>
      <c r="AQ45857" s="15"/>
    </row>
    <row r="45858" spans="36:43" x14ac:dyDescent="0.3">
      <c r="AJ45858" s="28"/>
      <c r="AQ45858" s="15"/>
    </row>
    <row r="45859" spans="36:43" x14ac:dyDescent="0.3">
      <c r="AJ45859" s="28"/>
      <c r="AQ45859" s="15"/>
    </row>
    <row r="45860" spans="36:43" x14ac:dyDescent="0.3">
      <c r="AJ45860" s="28"/>
      <c r="AQ45860" s="15"/>
    </row>
    <row r="45861" spans="36:43" x14ac:dyDescent="0.3">
      <c r="AJ45861" s="28"/>
      <c r="AQ45861" s="15"/>
    </row>
    <row r="45862" spans="36:43" x14ac:dyDescent="0.3">
      <c r="AJ45862" s="28"/>
      <c r="AQ45862" s="15"/>
    </row>
    <row r="45863" spans="36:43" x14ac:dyDescent="0.3">
      <c r="AJ45863" s="28"/>
      <c r="AQ45863" s="15"/>
    </row>
    <row r="45864" spans="36:43" x14ac:dyDescent="0.3">
      <c r="AJ45864" s="28"/>
      <c r="AQ45864" s="15"/>
    </row>
    <row r="45865" spans="36:43" x14ac:dyDescent="0.3">
      <c r="AJ45865" s="28"/>
      <c r="AQ45865" s="15"/>
    </row>
    <row r="45866" spans="36:43" x14ac:dyDescent="0.3">
      <c r="AJ45866" s="28"/>
      <c r="AQ45866" s="15"/>
    </row>
    <row r="45867" spans="36:43" x14ac:dyDescent="0.3">
      <c r="AJ45867" s="28"/>
      <c r="AQ45867" s="15"/>
    </row>
    <row r="45868" spans="36:43" x14ac:dyDescent="0.3">
      <c r="AJ45868" s="28"/>
      <c r="AQ45868" s="15"/>
    </row>
    <row r="45869" spans="36:43" x14ac:dyDescent="0.3">
      <c r="AJ45869" s="28"/>
      <c r="AQ45869" s="15"/>
    </row>
    <row r="45870" spans="36:43" x14ac:dyDescent="0.3">
      <c r="AJ45870" s="28"/>
      <c r="AQ45870" s="15"/>
    </row>
    <row r="45871" spans="36:43" x14ac:dyDescent="0.3">
      <c r="AJ45871" s="28"/>
      <c r="AQ45871" s="15"/>
    </row>
    <row r="45872" spans="36:43" x14ac:dyDescent="0.3">
      <c r="AJ45872" s="28"/>
      <c r="AQ45872" s="15"/>
    </row>
    <row r="45873" spans="36:43" x14ac:dyDescent="0.3">
      <c r="AJ45873" s="28"/>
      <c r="AQ45873" s="15"/>
    </row>
    <row r="45874" spans="36:43" x14ac:dyDescent="0.3">
      <c r="AJ45874" s="28"/>
      <c r="AQ45874" s="15"/>
    </row>
    <row r="45875" spans="36:43" x14ac:dyDescent="0.3">
      <c r="AJ45875" s="28"/>
      <c r="AQ45875" s="15"/>
    </row>
    <row r="45876" spans="36:43" x14ac:dyDescent="0.3">
      <c r="AJ45876" s="28"/>
      <c r="AQ45876" s="15"/>
    </row>
    <row r="45877" spans="36:43" x14ac:dyDescent="0.3">
      <c r="AJ45877" s="28"/>
      <c r="AQ45877" s="15"/>
    </row>
    <row r="45878" spans="36:43" x14ac:dyDescent="0.3">
      <c r="AJ45878" s="28"/>
      <c r="AQ45878" s="15"/>
    </row>
    <row r="45879" spans="36:43" x14ac:dyDescent="0.3">
      <c r="AJ45879" s="28"/>
      <c r="AQ45879" s="15"/>
    </row>
    <row r="45880" spans="36:43" x14ac:dyDescent="0.3">
      <c r="AJ45880" s="28"/>
      <c r="AQ45880" s="15"/>
    </row>
    <row r="45881" spans="36:43" x14ac:dyDescent="0.3">
      <c r="AJ45881" s="28"/>
      <c r="AQ45881" s="15"/>
    </row>
    <row r="45882" spans="36:43" x14ac:dyDescent="0.3">
      <c r="AJ45882" s="28"/>
      <c r="AQ45882" s="15"/>
    </row>
    <row r="45883" spans="36:43" x14ac:dyDescent="0.3">
      <c r="AJ45883" s="28"/>
      <c r="AQ45883" s="15"/>
    </row>
    <row r="45884" spans="36:43" x14ac:dyDescent="0.3">
      <c r="AJ45884" s="28"/>
      <c r="AQ45884" s="15"/>
    </row>
    <row r="45885" spans="36:43" x14ac:dyDescent="0.3">
      <c r="AJ45885" s="28"/>
      <c r="AQ45885" s="15"/>
    </row>
    <row r="45886" spans="36:43" x14ac:dyDescent="0.3">
      <c r="AJ45886" s="28"/>
      <c r="AQ45886" s="15"/>
    </row>
    <row r="45887" spans="36:43" x14ac:dyDescent="0.3">
      <c r="AJ45887" s="28"/>
      <c r="AQ45887" s="15"/>
    </row>
    <row r="45888" spans="36:43" x14ac:dyDescent="0.3">
      <c r="AJ45888" s="28"/>
      <c r="AQ45888" s="15"/>
    </row>
    <row r="45889" spans="36:43" x14ac:dyDescent="0.3">
      <c r="AJ45889" s="28"/>
      <c r="AQ45889" s="15"/>
    </row>
    <row r="45890" spans="36:43" x14ac:dyDescent="0.3">
      <c r="AJ45890" s="28"/>
      <c r="AQ45890" s="15"/>
    </row>
    <row r="45891" spans="36:43" x14ac:dyDescent="0.3">
      <c r="AJ45891" s="28"/>
      <c r="AQ45891" s="15"/>
    </row>
    <row r="45892" spans="36:43" x14ac:dyDescent="0.3">
      <c r="AJ45892" s="28"/>
      <c r="AQ45892" s="15"/>
    </row>
    <row r="45893" spans="36:43" x14ac:dyDescent="0.3">
      <c r="AJ45893" s="28"/>
      <c r="AQ45893" s="15"/>
    </row>
    <row r="45894" spans="36:43" x14ac:dyDescent="0.3">
      <c r="AJ45894" s="28"/>
      <c r="AQ45894" s="15"/>
    </row>
    <row r="45895" spans="36:43" x14ac:dyDescent="0.3">
      <c r="AJ45895" s="28"/>
      <c r="AQ45895" s="15"/>
    </row>
    <row r="45896" spans="36:43" x14ac:dyDescent="0.3">
      <c r="AJ45896" s="28"/>
      <c r="AQ45896" s="15"/>
    </row>
    <row r="45897" spans="36:43" x14ac:dyDescent="0.3">
      <c r="AJ45897" s="28"/>
      <c r="AQ45897" s="15"/>
    </row>
    <row r="45898" spans="36:43" x14ac:dyDescent="0.3">
      <c r="AJ45898" s="28"/>
      <c r="AQ45898" s="15"/>
    </row>
    <row r="45899" spans="36:43" x14ac:dyDescent="0.3">
      <c r="AJ45899" s="28"/>
      <c r="AQ45899" s="15"/>
    </row>
    <row r="45900" spans="36:43" x14ac:dyDescent="0.3">
      <c r="AJ45900" s="28"/>
      <c r="AQ45900" s="15"/>
    </row>
    <row r="45901" spans="36:43" x14ac:dyDescent="0.3">
      <c r="AJ45901" s="28"/>
      <c r="AQ45901" s="15"/>
    </row>
    <row r="45902" spans="36:43" x14ac:dyDescent="0.3">
      <c r="AJ45902" s="28"/>
      <c r="AQ45902" s="15"/>
    </row>
    <row r="45903" spans="36:43" x14ac:dyDescent="0.3">
      <c r="AJ45903" s="28"/>
      <c r="AQ45903" s="15"/>
    </row>
    <row r="45904" spans="36:43" x14ac:dyDescent="0.3">
      <c r="AJ45904" s="28"/>
      <c r="AQ45904" s="15"/>
    </row>
    <row r="45905" spans="36:43" x14ac:dyDescent="0.3">
      <c r="AJ45905" s="28"/>
      <c r="AQ45905" s="15"/>
    </row>
    <row r="45906" spans="36:43" x14ac:dyDescent="0.3">
      <c r="AJ45906" s="28"/>
      <c r="AQ45906" s="15"/>
    </row>
    <row r="45907" spans="36:43" x14ac:dyDescent="0.3">
      <c r="AJ45907" s="28"/>
      <c r="AQ45907" s="15"/>
    </row>
    <row r="45908" spans="36:43" x14ac:dyDescent="0.3">
      <c r="AJ45908" s="28"/>
      <c r="AQ45908" s="15"/>
    </row>
    <row r="45909" spans="36:43" x14ac:dyDescent="0.3">
      <c r="AJ45909" s="28"/>
      <c r="AQ45909" s="15"/>
    </row>
    <row r="45910" spans="36:43" x14ac:dyDescent="0.3">
      <c r="AJ45910" s="28"/>
      <c r="AQ45910" s="15"/>
    </row>
    <row r="45911" spans="36:43" x14ac:dyDescent="0.3">
      <c r="AJ45911" s="28"/>
      <c r="AQ45911" s="15"/>
    </row>
    <row r="45912" spans="36:43" x14ac:dyDescent="0.3">
      <c r="AJ45912" s="28"/>
      <c r="AQ45912" s="15"/>
    </row>
    <row r="45913" spans="36:43" x14ac:dyDescent="0.3">
      <c r="AJ45913" s="28"/>
      <c r="AQ45913" s="15"/>
    </row>
    <row r="45914" spans="36:43" x14ac:dyDescent="0.3">
      <c r="AJ45914" s="28"/>
      <c r="AQ45914" s="15"/>
    </row>
    <row r="45915" spans="36:43" x14ac:dyDescent="0.3">
      <c r="AJ45915" s="28"/>
      <c r="AQ45915" s="15"/>
    </row>
    <row r="45916" spans="36:43" x14ac:dyDescent="0.3">
      <c r="AJ45916" s="28"/>
      <c r="AQ45916" s="15"/>
    </row>
    <row r="45917" spans="36:43" x14ac:dyDescent="0.3">
      <c r="AJ45917" s="28"/>
      <c r="AQ45917" s="15"/>
    </row>
    <row r="45918" spans="36:43" x14ac:dyDescent="0.3">
      <c r="AJ45918" s="28"/>
      <c r="AQ45918" s="15"/>
    </row>
    <row r="45919" spans="36:43" x14ac:dyDescent="0.3">
      <c r="AJ45919" s="28"/>
      <c r="AQ45919" s="15"/>
    </row>
    <row r="45920" spans="36:43" x14ac:dyDescent="0.3">
      <c r="AJ45920" s="28"/>
      <c r="AQ45920" s="15"/>
    </row>
    <row r="45921" spans="36:43" x14ac:dyDescent="0.3">
      <c r="AJ45921" s="28"/>
      <c r="AQ45921" s="15"/>
    </row>
    <row r="45922" spans="36:43" x14ac:dyDescent="0.3">
      <c r="AJ45922" s="28"/>
      <c r="AQ45922" s="15"/>
    </row>
    <row r="45923" spans="36:43" x14ac:dyDescent="0.3">
      <c r="AJ45923" s="28"/>
      <c r="AQ45923" s="15"/>
    </row>
    <row r="45924" spans="36:43" x14ac:dyDescent="0.3">
      <c r="AJ45924" s="28"/>
      <c r="AQ45924" s="15"/>
    </row>
    <row r="45925" spans="36:43" x14ac:dyDescent="0.3">
      <c r="AJ45925" s="28"/>
      <c r="AQ45925" s="15"/>
    </row>
    <row r="45926" spans="36:43" x14ac:dyDescent="0.3">
      <c r="AJ45926" s="28"/>
      <c r="AQ45926" s="15"/>
    </row>
    <row r="45927" spans="36:43" x14ac:dyDescent="0.3">
      <c r="AJ45927" s="28"/>
      <c r="AQ45927" s="15"/>
    </row>
    <row r="45928" spans="36:43" x14ac:dyDescent="0.3">
      <c r="AJ45928" s="28"/>
      <c r="AQ45928" s="15"/>
    </row>
    <row r="45929" spans="36:43" x14ac:dyDescent="0.3">
      <c r="AJ45929" s="28"/>
      <c r="AQ45929" s="15"/>
    </row>
    <row r="45930" spans="36:43" x14ac:dyDescent="0.3">
      <c r="AJ45930" s="28"/>
      <c r="AQ45930" s="15"/>
    </row>
    <row r="45931" spans="36:43" x14ac:dyDescent="0.3">
      <c r="AJ45931" s="28"/>
      <c r="AQ45931" s="15"/>
    </row>
    <row r="45932" spans="36:43" x14ac:dyDescent="0.3">
      <c r="AJ45932" s="28"/>
      <c r="AQ45932" s="15"/>
    </row>
    <row r="45933" spans="36:43" x14ac:dyDescent="0.3">
      <c r="AJ45933" s="28"/>
      <c r="AQ45933" s="15"/>
    </row>
    <row r="45934" spans="36:43" x14ac:dyDescent="0.3">
      <c r="AJ45934" s="28"/>
      <c r="AQ45934" s="15"/>
    </row>
    <row r="45935" spans="36:43" x14ac:dyDescent="0.3">
      <c r="AJ45935" s="28"/>
      <c r="AQ45935" s="15"/>
    </row>
    <row r="45936" spans="36:43" x14ac:dyDescent="0.3">
      <c r="AJ45936" s="28"/>
      <c r="AQ45936" s="15"/>
    </row>
    <row r="45937" spans="36:43" x14ac:dyDescent="0.3">
      <c r="AJ45937" s="28"/>
      <c r="AQ45937" s="15"/>
    </row>
    <row r="45938" spans="36:43" x14ac:dyDescent="0.3">
      <c r="AJ45938" s="28"/>
      <c r="AQ45938" s="15"/>
    </row>
    <row r="45939" spans="36:43" x14ac:dyDescent="0.3">
      <c r="AJ45939" s="28"/>
      <c r="AQ45939" s="15"/>
    </row>
    <row r="45940" spans="36:43" x14ac:dyDescent="0.3">
      <c r="AJ45940" s="28"/>
      <c r="AQ45940" s="15"/>
    </row>
    <row r="45941" spans="36:43" x14ac:dyDescent="0.3">
      <c r="AJ45941" s="28"/>
      <c r="AQ45941" s="15"/>
    </row>
    <row r="45942" spans="36:43" x14ac:dyDescent="0.3">
      <c r="AJ45942" s="28"/>
      <c r="AQ45942" s="15"/>
    </row>
    <row r="45943" spans="36:43" x14ac:dyDescent="0.3">
      <c r="AJ45943" s="28"/>
      <c r="AQ45943" s="15"/>
    </row>
    <row r="45944" spans="36:43" x14ac:dyDescent="0.3">
      <c r="AJ45944" s="28"/>
      <c r="AQ45944" s="15"/>
    </row>
    <row r="45945" spans="36:43" x14ac:dyDescent="0.3">
      <c r="AJ45945" s="28"/>
      <c r="AQ45945" s="15"/>
    </row>
    <row r="45946" spans="36:43" x14ac:dyDescent="0.3">
      <c r="AJ45946" s="28"/>
      <c r="AQ45946" s="15"/>
    </row>
    <row r="45947" spans="36:43" x14ac:dyDescent="0.3">
      <c r="AJ45947" s="28"/>
      <c r="AQ45947" s="15"/>
    </row>
    <row r="45948" spans="36:43" x14ac:dyDescent="0.3">
      <c r="AJ45948" s="28"/>
      <c r="AQ45948" s="15"/>
    </row>
    <row r="45949" spans="36:43" x14ac:dyDescent="0.3">
      <c r="AJ45949" s="28"/>
      <c r="AQ45949" s="15"/>
    </row>
    <row r="45950" spans="36:43" x14ac:dyDescent="0.3">
      <c r="AJ45950" s="28"/>
      <c r="AQ45950" s="15"/>
    </row>
    <row r="45951" spans="36:43" x14ac:dyDescent="0.3">
      <c r="AJ45951" s="28"/>
      <c r="AQ45951" s="15"/>
    </row>
    <row r="45952" spans="36:43" x14ac:dyDescent="0.3">
      <c r="AJ45952" s="28"/>
      <c r="AQ45952" s="15"/>
    </row>
    <row r="45953" spans="36:43" x14ac:dyDescent="0.3">
      <c r="AJ45953" s="28"/>
      <c r="AQ45953" s="15"/>
    </row>
    <row r="45954" spans="36:43" x14ac:dyDescent="0.3">
      <c r="AJ45954" s="28"/>
      <c r="AQ45954" s="15"/>
    </row>
    <row r="45955" spans="36:43" x14ac:dyDescent="0.3">
      <c r="AJ45955" s="28"/>
      <c r="AQ45955" s="15"/>
    </row>
    <row r="45956" spans="36:43" x14ac:dyDescent="0.3">
      <c r="AJ45956" s="28"/>
      <c r="AQ45956" s="15"/>
    </row>
    <row r="45957" spans="36:43" x14ac:dyDescent="0.3">
      <c r="AJ45957" s="28"/>
      <c r="AQ45957" s="15"/>
    </row>
    <row r="45958" spans="36:43" x14ac:dyDescent="0.3">
      <c r="AJ45958" s="28"/>
      <c r="AQ45958" s="15"/>
    </row>
    <row r="45959" spans="36:43" x14ac:dyDescent="0.3">
      <c r="AJ45959" s="28"/>
      <c r="AQ45959" s="15"/>
    </row>
    <row r="45960" spans="36:43" x14ac:dyDescent="0.3">
      <c r="AJ45960" s="28"/>
      <c r="AQ45960" s="15"/>
    </row>
    <row r="45961" spans="36:43" x14ac:dyDescent="0.3">
      <c r="AJ45961" s="28"/>
      <c r="AQ45961" s="15"/>
    </row>
    <row r="45962" spans="36:43" x14ac:dyDescent="0.3">
      <c r="AJ45962" s="28"/>
      <c r="AQ45962" s="15"/>
    </row>
    <row r="45963" spans="36:43" x14ac:dyDescent="0.3">
      <c r="AJ45963" s="28"/>
      <c r="AQ45963" s="15"/>
    </row>
    <row r="45964" spans="36:43" x14ac:dyDescent="0.3">
      <c r="AJ45964" s="28"/>
      <c r="AQ45964" s="15"/>
    </row>
    <row r="45965" spans="36:43" x14ac:dyDescent="0.3">
      <c r="AJ45965" s="28"/>
      <c r="AQ45965" s="15"/>
    </row>
    <row r="45966" spans="36:43" x14ac:dyDescent="0.3">
      <c r="AJ45966" s="28"/>
      <c r="AQ45966" s="15"/>
    </row>
    <row r="45967" spans="36:43" x14ac:dyDescent="0.3">
      <c r="AJ45967" s="28"/>
      <c r="AQ45967" s="15"/>
    </row>
    <row r="45968" spans="36:43" x14ac:dyDescent="0.3">
      <c r="AJ45968" s="28"/>
      <c r="AQ45968" s="15"/>
    </row>
    <row r="45969" spans="36:43" x14ac:dyDescent="0.3">
      <c r="AJ45969" s="28"/>
      <c r="AQ45969" s="15"/>
    </row>
    <row r="45970" spans="36:43" x14ac:dyDescent="0.3">
      <c r="AJ45970" s="28"/>
      <c r="AQ45970" s="15"/>
    </row>
    <row r="45971" spans="36:43" x14ac:dyDescent="0.3">
      <c r="AJ45971" s="28"/>
      <c r="AQ45971" s="15"/>
    </row>
    <row r="45972" spans="36:43" x14ac:dyDescent="0.3">
      <c r="AJ45972" s="28"/>
      <c r="AQ45972" s="15"/>
    </row>
    <row r="45973" spans="36:43" x14ac:dyDescent="0.3">
      <c r="AJ45973" s="28"/>
      <c r="AQ45973" s="15"/>
    </row>
    <row r="45974" spans="36:43" x14ac:dyDescent="0.3">
      <c r="AJ45974" s="28"/>
      <c r="AQ45974" s="15"/>
    </row>
    <row r="45975" spans="36:43" x14ac:dyDescent="0.3">
      <c r="AJ45975" s="28"/>
      <c r="AQ45975" s="15"/>
    </row>
    <row r="45976" spans="36:43" x14ac:dyDescent="0.3">
      <c r="AJ45976" s="28"/>
      <c r="AQ45976" s="15"/>
    </row>
    <row r="45977" spans="36:43" x14ac:dyDescent="0.3">
      <c r="AJ45977" s="28"/>
      <c r="AQ45977" s="15"/>
    </row>
    <row r="45978" spans="36:43" x14ac:dyDescent="0.3">
      <c r="AJ45978" s="28"/>
      <c r="AQ45978" s="15"/>
    </row>
    <row r="45979" spans="36:43" x14ac:dyDescent="0.3">
      <c r="AJ45979" s="28"/>
      <c r="AQ45979" s="15"/>
    </row>
    <row r="45980" spans="36:43" x14ac:dyDescent="0.3">
      <c r="AJ45980" s="28"/>
      <c r="AQ45980" s="15"/>
    </row>
    <row r="45981" spans="36:43" x14ac:dyDescent="0.3">
      <c r="AJ45981" s="28"/>
      <c r="AQ45981" s="15"/>
    </row>
    <row r="45982" spans="36:43" x14ac:dyDescent="0.3">
      <c r="AJ45982" s="28"/>
      <c r="AQ45982" s="15"/>
    </row>
    <row r="45983" spans="36:43" x14ac:dyDescent="0.3">
      <c r="AJ45983" s="28"/>
      <c r="AQ45983" s="15"/>
    </row>
    <row r="45984" spans="36:43" x14ac:dyDescent="0.3">
      <c r="AJ45984" s="28"/>
      <c r="AQ45984" s="15"/>
    </row>
    <row r="45985" spans="36:43" x14ac:dyDescent="0.3">
      <c r="AJ45985" s="28"/>
      <c r="AQ45985" s="15"/>
    </row>
    <row r="45986" spans="36:43" x14ac:dyDescent="0.3">
      <c r="AJ45986" s="28"/>
      <c r="AQ45986" s="15"/>
    </row>
    <row r="45987" spans="36:43" x14ac:dyDescent="0.3">
      <c r="AJ45987" s="28"/>
      <c r="AQ45987" s="15"/>
    </row>
    <row r="45988" spans="36:43" x14ac:dyDescent="0.3">
      <c r="AJ45988" s="28"/>
      <c r="AQ45988" s="15"/>
    </row>
    <row r="45989" spans="36:43" x14ac:dyDescent="0.3">
      <c r="AJ45989" s="28"/>
      <c r="AQ45989" s="15"/>
    </row>
    <row r="45990" spans="36:43" x14ac:dyDescent="0.3">
      <c r="AJ45990" s="28"/>
      <c r="AQ45990" s="15"/>
    </row>
    <row r="45991" spans="36:43" x14ac:dyDescent="0.3">
      <c r="AJ45991" s="28"/>
      <c r="AQ45991" s="15"/>
    </row>
    <row r="45992" spans="36:43" x14ac:dyDescent="0.3">
      <c r="AJ45992" s="28"/>
      <c r="AQ45992" s="15"/>
    </row>
    <row r="45993" spans="36:43" x14ac:dyDescent="0.3">
      <c r="AJ45993" s="28"/>
      <c r="AQ45993" s="15"/>
    </row>
    <row r="45994" spans="36:43" x14ac:dyDescent="0.3">
      <c r="AJ45994" s="28"/>
      <c r="AQ45994" s="15"/>
    </row>
    <row r="45995" spans="36:43" x14ac:dyDescent="0.3">
      <c r="AJ45995" s="28"/>
      <c r="AQ45995" s="15"/>
    </row>
    <row r="45996" spans="36:43" x14ac:dyDescent="0.3">
      <c r="AJ45996" s="28"/>
      <c r="AQ45996" s="15"/>
    </row>
    <row r="45997" spans="36:43" x14ac:dyDescent="0.3">
      <c r="AJ45997" s="28"/>
      <c r="AQ45997" s="15"/>
    </row>
    <row r="45998" spans="36:43" x14ac:dyDescent="0.3">
      <c r="AJ45998" s="28"/>
      <c r="AQ45998" s="15"/>
    </row>
    <row r="45999" spans="36:43" x14ac:dyDescent="0.3">
      <c r="AJ45999" s="28"/>
      <c r="AQ45999" s="15"/>
    </row>
    <row r="46000" spans="36:43" x14ac:dyDescent="0.3">
      <c r="AJ46000" s="28"/>
      <c r="AQ46000" s="15"/>
    </row>
    <row r="46001" spans="36:43" x14ac:dyDescent="0.3">
      <c r="AJ46001" s="28"/>
      <c r="AQ46001" s="15"/>
    </row>
    <row r="46002" spans="36:43" x14ac:dyDescent="0.3">
      <c r="AJ46002" s="28"/>
      <c r="AQ46002" s="15"/>
    </row>
    <row r="46003" spans="36:43" x14ac:dyDescent="0.3">
      <c r="AJ46003" s="28"/>
      <c r="AQ46003" s="15"/>
    </row>
    <row r="46004" spans="36:43" x14ac:dyDescent="0.3">
      <c r="AJ46004" s="28"/>
      <c r="AQ46004" s="15"/>
    </row>
    <row r="46005" spans="36:43" x14ac:dyDescent="0.3">
      <c r="AJ46005" s="28"/>
      <c r="AQ46005" s="15"/>
    </row>
    <row r="46006" spans="36:43" x14ac:dyDescent="0.3">
      <c r="AJ46006" s="28"/>
      <c r="AQ46006" s="15"/>
    </row>
    <row r="46007" spans="36:43" x14ac:dyDescent="0.3">
      <c r="AJ46007" s="28"/>
      <c r="AQ46007" s="15"/>
    </row>
    <row r="46008" spans="36:43" x14ac:dyDescent="0.3">
      <c r="AJ46008" s="28"/>
      <c r="AQ46008" s="15"/>
    </row>
    <row r="46009" spans="36:43" x14ac:dyDescent="0.3">
      <c r="AJ46009" s="28"/>
      <c r="AQ46009" s="15"/>
    </row>
    <row r="46010" spans="36:43" x14ac:dyDescent="0.3">
      <c r="AJ46010" s="28"/>
      <c r="AQ46010" s="15"/>
    </row>
    <row r="46011" spans="36:43" x14ac:dyDescent="0.3">
      <c r="AJ46011" s="28"/>
      <c r="AQ46011" s="15"/>
    </row>
    <row r="46012" spans="36:43" x14ac:dyDescent="0.3">
      <c r="AJ46012" s="28"/>
      <c r="AQ46012" s="15"/>
    </row>
    <row r="46013" spans="36:43" x14ac:dyDescent="0.3">
      <c r="AJ46013" s="28"/>
      <c r="AQ46013" s="15"/>
    </row>
    <row r="46014" spans="36:43" x14ac:dyDescent="0.3">
      <c r="AJ46014" s="28"/>
      <c r="AQ46014" s="15"/>
    </row>
    <row r="46015" spans="36:43" x14ac:dyDescent="0.3">
      <c r="AJ46015" s="28"/>
      <c r="AQ46015" s="15"/>
    </row>
    <row r="46016" spans="36:43" x14ac:dyDescent="0.3">
      <c r="AJ46016" s="28"/>
      <c r="AQ46016" s="15"/>
    </row>
    <row r="46017" spans="36:43" x14ac:dyDescent="0.3">
      <c r="AJ46017" s="28"/>
      <c r="AQ46017" s="15"/>
    </row>
    <row r="46018" spans="36:43" x14ac:dyDescent="0.3">
      <c r="AJ46018" s="28"/>
      <c r="AQ46018" s="15"/>
    </row>
    <row r="46019" spans="36:43" x14ac:dyDescent="0.3">
      <c r="AJ46019" s="28"/>
      <c r="AQ46019" s="15"/>
    </row>
    <row r="46020" spans="36:43" x14ac:dyDescent="0.3">
      <c r="AJ46020" s="28"/>
      <c r="AQ46020" s="15"/>
    </row>
    <row r="46021" spans="36:43" x14ac:dyDescent="0.3">
      <c r="AJ46021" s="28"/>
      <c r="AQ46021" s="15"/>
    </row>
    <row r="46022" spans="36:43" x14ac:dyDescent="0.3">
      <c r="AJ46022" s="28"/>
      <c r="AQ46022" s="15"/>
    </row>
    <row r="46023" spans="36:43" x14ac:dyDescent="0.3">
      <c r="AJ46023" s="28"/>
      <c r="AQ46023" s="15"/>
    </row>
    <row r="46024" spans="36:43" x14ac:dyDescent="0.3">
      <c r="AJ46024" s="28"/>
      <c r="AQ46024" s="15"/>
    </row>
    <row r="46025" spans="36:43" x14ac:dyDescent="0.3">
      <c r="AJ46025" s="28"/>
      <c r="AQ46025" s="15"/>
    </row>
    <row r="46026" spans="36:43" x14ac:dyDescent="0.3">
      <c r="AJ46026" s="28"/>
      <c r="AQ46026" s="15"/>
    </row>
    <row r="46027" spans="36:43" x14ac:dyDescent="0.3">
      <c r="AJ46027" s="28"/>
      <c r="AQ46027" s="15"/>
    </row>
    <row r="46028" spans="36:43" x14ac:dyDescent="0.3">
      <c r="AJ46028" s="28"/>
      <c r="AQ46028" s="15"/>
    </row>
    <row r="46029" spans="36:43" x14ac:dyDescent="0.3">
      <c r="AJ46029" s="28"/>
      <c r="AQ46029" s="15"/>
    </row>
    <row r="46030" spans="36:43" x14ac:dyDescent="0.3">
      <c r="AJ46030" s="28"/>
      <c r="AQ46030" s="15"/>
    </row>
    <row r="46031" spans="36:43" x14ac:dyDescent="0.3">
      <c r="AJ46031" s="28"/>
      <c r="AQ46031" s="15"/>
    </row>
    <row r="46032" spans="36:43" x14ac:dyDescent="0.3">
      <c r="AJ46032" s="28"/>
      <c r="AQ46032" s="15"/>
    </row>
    <row r="46033" spans="36:43" x14ac:dyDescent="0.3">
      <c r="AJ46033" s="28"/>
      <c r="AQ46033" s="15"/>
    </row>
    <row r="46034" spans="36:43" x14ac:dyDescent="0.3">
      <c r="AJ46034" s="28"/>
      <c r="AQ46034" s="15"/>
    </row>
    <row r="46035" spans="36:43" x14ac:dyDescent="0.3">
      <c r="AJ46035" s="28"/>
      <c r="AQ46035" s="15"/>
    </row>
    <row r="46036" spans="36:43" x14ac:dyDescent="0.3">
      <c r="AJ46036" s="28"/>
      <c r="AQ46036" s="15"/>
    </row>
    <row r="46037" spans="36:43" x14ac:dyDescent="0.3">
      <c r="AJ46037" s="28"/>
      <c r="AQ46037" s="15"/>
    </row>
    <row r="46038" spans="36:43" x14ac:dyDescent="0.3">
      <c r="AJ46038" s="28"/>
      <c r="AQ46038" s="15"/>
    </row>
    <row r="46039" spans="36:43" x14ac:dyDescent="0.3">
      <c r="AJ46039" s="28"/>
      <c r="AQ46039" s="15"/>
    </row>
    <row r="46040" spans="36:43" x14ac:dyDescent="0.3">
      <c r="AJ46040" s="28"/>
      <c r="AQ46040" s="15"/>
    </row>
    <row r="46041" spans="36:43" x14ac:dyDescent="0.3">
      <c r="AJ46041" s="28"/>
      <c r="AQ46041" s="15"/>
    </row>
    <row r="46042" spans="36:43" x14ac:dyDescent="0.3">
      <c r="AJ46042" s="28"/>
      <c r="AQ46042" s="15"/>
    </row>
    <row r="46043" spans="36:43" x14ac:dyDescent="0.3">
      <c r="AJ46043" s="28"/>
      <c r="AQ46043" s="15"/>
    </row>
    <row r="46044" spans="36:43" x14ac:dyDescent="0.3">
      <c r="AJ46044" s="28"/>
      <c r="AQ46044" s="15"/>
    </row>
    <row r="46045" spans="36:43" x14ac:dyDescent="0.3">
      <c r="AJ46045" s="28"/>
      <c r="AQ46045" s="15"/>
    </row>
    <row r="46046" spans="36:43" x14ac:dyDescent="0.3">
      <c r="AJ46046" s="28"/>
      <c r="AQ46046" s="15"/>
    </row>
    <row r="46047" spans="36:43" x14ac:dyDescent="0.3">
      <c r="AJ46047" s="28"/>
      <c r="AQ46047" s="15"/>
    </row>
    <row r="46048" spans="36:43" x14ac:dyDescent="0.3">
      <c r="AJ46048" s="28"/>
      <c r="AQ46048" s="15"/>
    </row>
    <row r="46049" spans="36:43" x14ac:dyDescent="0.3">
      <c r="AJ46049" s="28"/>
      <c r="AQ46049" s="15"/>
    </row>
    <row r="46050" spans="36:43" x14ac:dyDescent="0.3">
      <c r="AJ46050" s="28"/>
      <c r="AQ46050" s="15"/>
    </row>
    <row r="46051" spans="36:43" x14ac:dyDescent="0.3">
      <c r="AJ46051" s="28"/>
      <c r="AQ46051" s="15"/>
    </row>
    <row r="46052" spans="36:43" x14ac:dyDescent="0.3">
      <c r="AJ46052" s="28"/>
      <c r="AQ46052" s="15"/>
    </row>
    <row r="46053" spans="36:43" x14ac:dyDescent="0.3">
      <c r="AJ46053" s="28"/>
      <c r="AQ46053" s="15"/>
    </row>
    <row r="46054" spans="36:43" x14ac:dyDescent="0.3">
      <c r="AJ46054" s="28"/>
      <c r="AQ46054" s="15"/>
    </row>
    <row r="46055" spans="36:43" x14ac:dyDescent="0.3">
      <c r="AJ46055" s="28"/>
      <c r="AQ46055" s="15"/>
    </row>
    <row r="46056" spans="36:43" x14ac:dyDescent="0.3">
      <c r="AJ46056" s="28"/>
      <c r="AQ46056" s="15"/>
    </row>
    <row r="46057" spans="36:43" x14ac:dyDescent="0.3">
      <c r="AJ46057" s="28"/>
      <c r="AQ46057" s="15"/>
    </row>
    <row r="46058" spans="36:43" x14ac:dyDescent="0.3">
      <c r="AJ46058" s="28"/>
      <c r="AQ46058" s="15"/>
    </row>
    <row r="46059" spans="36:43" x14ac:dyDescent="0.3">
      <c r="AJ46059" s="28"/>
      <c r="AQ46059" s="15"/>
    </row>
    <row r="46060" spans="36:43" x14ac:dyDescent="0.3">
      <c r="AJ46060" s="28"/>
      <c r="AQ46060" s="15"/>
    </row>
    <row r="46061" spans="36:43" x14ac:dyDescent="0.3">
      <c r="AJ46061" s="28"/>
      <c r="AQ46061" s="15"/>
    </row>
    <row r="46062" spans="36:43" x14ac:dyDescent="0.3">
      <c r="AJ46062" s="28"/>
      <c r="AQ46062" s="15"/>
    </row>
    <row r="46063" spans="36:43" x14ac:dyDescent="0.3">
      <c r="AJ46063" s="28"/>
      <c r="AQ46063" s="15"/>
    </row>
    <row r="46064" spans="36:43" x14ac:dyDescent="0.3">
      <c r="AJ46064" s="28"/>
      <c r="AQ46064" s="15"/>
    </row>
    <row r="46065" spans="36:43" x14ac:dyDescent="0.3">
      <c r="AJ46065" s="28"/>
      <c r="AQ46065" s="15"/>
    </row>
    <row r="46066" spans="36:43" x14ac:dyDescent="0.3">
      <c r="AJ46066" s="28"/>
      <c r="AQ46066" s="15"/>
    </row>
    <row r="46067" spans="36:43" x14ac:dyDescent="0.3">
      <c r="AJ46067" s="28"/>
      <c r="AQ46067" s="15"/>
    </row>
    <row r="46068" spans="36:43" x14ac:dyDescent="0.3">
      <c r="AJ46068" s="28"/>
      <c r="AQ46068" s="15"/>
    </row>
    <row r="46069" spans="36:43" x14ac:dyDescent="0.3">
      <c r="AJ46069" s="28"/>
      <c r="AQ46069" s="15"/>
    </row>
    <row r="46070" spans="36:43" x14ac:dyDescent="0.3">
      <c r="AJ46070" s="28"/>
      <c r="AQ46070" s="15"/>
    </row>
    <row r="46071" spans="36:43" x14ac:dyDescent="0.3">
      <c r="AJ46071" s="28"/>
      <c r="AQ46071" s="15"/>
    </row>
    <row r="46072" spans="36:43" x14ac:dyDescent="0.3">
      <c r="AJ46072" s="28"/>
      <c r="AQ46072" s="15"/>
    </row>
    <row r="46073" spans="36:43" x14ac:dyDescent="0.3">
      <c r="AJ46073" s="28"/>
      <c r="AQ46073" s="15"/>
    </row>
    <row r="46074" spans="36:43" x14ac:dyDescent="0.3">
      <c r="AJ46074" s="28"/>
      <c r="AQ46074" s="15"/>
    </row>
    <row r="46075" spans="36:43" x14ac:dyDescent="0.3">
      <c r="AJ46075" s="28"/>
      <c r="AQ46075" s="15"/>
    </row>
    <row r="46076" spans="36:43" x14ac:dyDescent="0.3">
      <c r="AJ46076" s="28"/>
      <c r="AQ46076" s="15"/>
    </row>
    <row r="46077" spans="36:43" x14ac:dyDescent="0.3">
      <c r="AJ46077" s="28"/>
      <c r="AQ46077" s="15"/>
    </row>
    <row r="46078" spans="36:43" x14ac:dyDescent="0.3">
      <c r="AJ46078" s="28"/>
      <c r="AQ46078" s="15"/>
    </row>
    <row r="46079" spans="36:43" x14ac:dyDescent="0.3">
      <c r="AJ46079" s="28"/>
      <c r="AQ46079" s="15"/>
    </row>
    <row r="46080" spans="36:43" x14ac:dyDescent="0.3">
      <c r="AJ46080" s="28"/>
      <c r="AQ46080" s="15"/>
    </row>
    <row r="46081" spans="36:43" x14ac:dyDescent="0.3">
      <c r="AJ46081" s="28"/>
      <c r="AQ46081" s="15"/>
    </row>
    <row r="46082" spans="36:43" x14ac:dyDescent="0.3">
      <c r="AJ46082" s="28"/>
      <c r="AQ46082" s="15"/>
    </row>
    <row r="46083" spans="36:43" x14ac:dyDescent="0.3">
      <c r="AJ46083" s="28"/>
      <c r="AQ46083" s="15"/>
    </row>
    <row r="46084" spans="36:43" x14ac:dyDescent="0.3">
      <c r="AJ46084" s="28"/>
      <c r="AQ46084" s="15"/>
    </row>
    <row r="46085" spans="36:43" x14ac:dyDescent="0.3">
      <c r="AJ46085" s="28"/>
      <c r="AQ46085" s="15"/>
    </row>
    <row r="46086" spans="36:43" x14ac:dyDescent="0.3">
      <c r="AJ46086" s="28"/>
      <c r="AQ46086" s="15"/>
    </row>
    <row r="46087" spans="36:43" x14ac:dyDescent="0.3">
      <c r="AJ46087" s="28"/>
      <c r="AQ46087" s="15"/>
    </row>
    <row r="46088" spans="36:43" x14ac:dyDescent="0.3">
      <c r="AJ46088" s="28"/>
      <c r="AQ46088" s="15"/>
    </row>
    <row r="46089" spans="36:43" x14ac:dyDescent="0.3">
      <c r="AJ46089" s="28"/>
      <c r="AQ46089" s="15"/>
    </row>
    <row r="46090" spans="36:43" x14ac:dyDescent="0.3">
      <c r="AJ46090" s="28"/>
      <c r="AQ46090" s="15"/>
    </row>
    <row r="46091" spans="36:43" x14ac:dyDescent="0.3">
      <c r="AJ46091" s="28"/>
      <c r="AQ46091" s="15"/>
    </row>
    <row r="46092" spans="36:43" x14ac:dyDescent="0.3">
      <c r="AJ46092" s="28"/>
      <c r="AQ46092" s="15"/>
    </row>
    <row r="46093" spans="36:43" x14ac:dyDescent="0.3">
      <c r="AJ46093" s="28"/>
      <c r="AQ46093" s="15"/>
    </row>
    <row r="46094" spans="36:43" x14ac:dyDescent="0.3">
      <c r="AJ46094" s="28"/>
      <c r="AQ46094" s="15"/>
    </row>
    <row r="46095" spans="36:43" x14ac:dyDescent="0.3">
      <c r="AJ46095" s="28"/>
      <c r="AQ46095" s="15"/>
    </row>
    <row r="46096" spans="36:43" x14ac:dyDescent="0.3">
      <c r="AJ46096" s="28"/>
      <c r="AQ46096" s="15"/>
    </row>
    <row r="46097" spans="36:43" x14ac:dyDescent="0.3">
      <c r="AJ46097" s="28"/>
      <c r="AQ46097" s="15"/>
    </row>
    <row r="46098" spans="36:43" x14ac:dyDescent="0.3">
      <c r="AJ46098" s="28"/>
      <c r="AQ46098" s="15"/>
    </row>
    <row r="46099" spans="36:43" x14ac:dyDescent="0.3">
      <c r="AJ46099" s="28"/>
      <c r="AQ46099" s="15"/>
    </row>
    <row r="46100" spans="36:43" x14ac:dyDescent="0.3">
      <c r="AJ46100" s="28"/>
      <c r="AQ46100" s="15"/>
    </row>
    <row r="46101" spans="36:43" x14ac:dyDescent="0.3">
      <c r="AJ46101" s="28"/>
      <c r="AQ46101" s="15"/>
    </row>
    <row r="46102" spans="36:43" x14ac:dyDescent="0.3">
      <c r="AJ46102" s="28"/>
      <c r="AQ46102" s="15"/>
    </row>
    <row r="46103" spans="36:43" x14ac:dyDescent="0.3">
      <c r="AJ46103" s="28"/>
      <c r="AQ46103" s="15"/>
    </row>
    <row r="46104" spans="36:43" x14ac:dyDescent="0.3">
      <c r="AJ46104" s="28"/>
      <c r="AQ46104" s="15"/>
    </row>
    <row r="46105" spans="36:43" x14ac:dyDescent="0.3">
      <c r="AJ46105" s="28"/>
      <c r="AQ46105" s="15"/>
    </row>
    <row r="46106" spans="36:43" x14ac:dyDescent="0.3">
      <c r="AJ46106" s="28"/>
      <c r="AQ46106" s="15"/>
    </row>
    <row r="46107" spans="36:43" x14ac:dyDescent="0.3">
      <c r="AJ46107" s="28"/>
      <c r="AQ46107" s="15"/>
    </row>
    <row r="46108" spans="36:43" x14ac:dyDescent="0.3">
      <c r="AJ46108" s="28"/>
      <c r="AQ46108" s="15"/>
    </row>
    <row r="46109" spans="36:43" x14ac:dyDescent="0.3">
      <c r="AJ46109" s="28"/>
      <c r="AQ46109" s="15"/>
    </row>
    <row r="46110" spans="36:43" x14ac:dyDescent="0.3">
      <c r="AJ46110" s="28"/>
      <c r="AQ46110" s="15"/>
    </row>
    <row r="46111" spans="36:43" x14ac:dyDescent="0.3">
      <c r="AJ46111" s="28"/>
      <c r="AQ46111" s="15"/>
    </row>
    <row r="46112" spans="36:43" x14ac:dyDescent="0.3">
      <c r="AJ46112" s="28"/>
      <c r="AQ46112" s="15"/>
    </row>
    <row r="46113" spans="36:43" x14ac:dyDescent="0.3">
      <c r="AJ46113" s="28"/>
      <c r="AQ46113" s="15"/>
    </row>
    <row r="46114" spans="36:43" x14ac:dyDescent="0.3">
      <c r="AJ46114" s="28"/>
      <c r="AQ46114" s="15"/>
    </row>
    <row r="46115" spans="36:43" x14ac:dyDescent="0.3">
      <c r="AJ46115" s="28"/>
      <c r="AQ46115" s="15"/>
    </row>
    <row r="46116" spans="36:43" x14ac:dyDescent="0.3">
      <c r="AJ46116" s="28"/>
      <c r="AQ46116" s="15"/>
    </row>
    <row r="46117" spans="36:43" x14ac:dyDescent="0.3">
      <c r="AJ46117" s="28"/>
      <c r="AQ46117" s="15"/>
    </row>
    <row r="46118" spans="36:43" x14ac:dyDescent="0.3">
      <c r="AJ46118" s="28"/>
      <c r="AQ46118" s="15"/>
    </row>
    <row r="46119" spans="36:43" x14ac:dyDescent="0.3">
      <c r="AJ46119" s="28"/>
      <c r="AQ46119" s="15"/>
    </row>
    <row r="46120" spans="36:43" x14ac:dyDescent="0.3">
      <c r="AJ46120" s="28"/>
      <c r="AQ46120" s="15"/>
    </row>
    <row r="46121" spans="36:43" x14ac:dyDescent="0.3">
      <c r="AJ46121" s="28"/>
      <c r="AQ46121" s="15"/>
    </row>
    <row r="46122" spans="36:43" x14ac:dyDescent="0.3">
      <c r="AJ46122" s="28"/>
      <c r="AQ46122" s="15"/>
    </row>
    <row r="46123" spans="36:43" x14ac:dyDescent="0.3">
      <c r="AJ46123" s="28"/>
      <c r="AQ46123" s="15"/>
    </row>
    <row r="46124" spans="36:43" x14ac:dyDescent="0.3">
      <c r="AJ46124" s="28"/>
      <c r="AQ46124" s="15"/>
    </row>
    <row r="46125" spans="36:43" x14ac:dyDescent="0.3">
      <c r="AJ46125" s="28"/>
      <c r="AQ46125" s="15"/>
    </row>
    <row r="46126" spans="36:43" x14ac:dyDescent="0.3">
      <c r="AJ46126" s="28"/>
      <c r="AQ46126" s="15"/>
    </row>
    <row r="46127" spans="36:43" x14ac:dyDescent="0.3">
      <c r="AJ46127" s="28"/>
      <c r="AQ46127" s="15"/>
    </row>
    <row r="46128" spans="36:43" x14ac:dyDescent="0.3">
      <c r="AJ46128" s="28"/>
      <c r="AQ46128" s="15"/>
    </row>
    <row r="46129" spans="36:43" x14ac:dyDescent="0.3">
      <c r="AJ46129" s="28"/>
      <c r="AQ46129" s="15"/>
    </row>
    <row r="46130" spans="36:43" x14ac:dyDescent="0.3">
      <c r="AJ46130" s="28"/>
      <c r="AQ46130" s="15"/>
    </row>
    <row r="46131" spans="36:43" x14ac:dyDescent="0.3">
      <c r="AJ46131" s="28"/>
      <c r="AQ46131" s="15"/>
    </row>
    <row r="46132" spans="36:43" x14ac:dyDescent="0.3">
      <c r="AJ46132" s="28"/>
      <c r="AQ46132" s="15"/>
    </row>
    <row r="46133" spans="36:43" x14ac:dyDescent="0.3">
      <c r="AJ46133" s="28"/>
      <c r="AQ46133" s="15"/>
    </row>
    <row r="46134" spans="36:43" x14ac:dyDescent="0.3">
      <c r="AJ46134" s="28"/>
      <c r="AQ46134" s="15"/>
    </row>
    <row r="46135" spans="36:43" x14ac:dyDescent="0.3">
      <c r="AJ46135" s="28"/>
      <c r="AQ46135" s="15"/>
    </row>
    <row r="46136" spans="36:43" x14ac:dyDescent="0.3">
      <c r="AJ46136" s="28"/>
      <c r="AQ46136" s="15"/>
    </row>
    <row r="46137" spans="36:43" x14ac:dyDescent="0.3">
      <c r="AJ46137" s="28"/>
      <c r="AQ46137" s="15"/>
    </row>
    <row r="46138" spans="36:43" x14ac:dyDescent="0.3">
      <c r="AJ46138" s="28"/>
      <c r="AQ46138" s="15"/>
    </row>
    <row r="46139" spans="36:43" x14ac:dyDescent="0.3">
      <c r="AJ46139" s="28"/>
      <c r="AQ46139" s="15"/>
    </row>
    <row r="46140" spans="36:43" x14ac:dyDescent="0.3">
      <c r="AJ46140" s="28"/>
      <c r="AQ46140" s="15"/>
    </row>
    <row r="46141" spans="36:43" x14ac:dyDescent="0.3">
      <c r="AJ46141" s="28"/>
      <c r="AQ46141" s="15"/>
    </row>
    <row r="46142" spans="36:43" x14ac:dyDescent="0.3">
      <c r="AJ46142" s="28"/>
      <c r="AQ46142" s="15"/>
    </row>
    <row r="46143" spans="36:43" x14ac:dyDescent="0.3">
      <c r="AJ46143" s="28"/>
      <c r="AQ46143" s="15"/>
    </row>
    <row r="46144" spans="36:43" x14ac:dyDescent="0.3">
      <c r="AJ46144" s="28"/>
      <c r="AQ46144" s="15"/>
    </row>
    <row r="46145" spans="36:43" x14ac:dyDescent="0.3">
      <c r="AJ46145" s="28"/>
      <c r="AQ46145" s="15"/>
    </row>
    <row r="46146" spans="36:43" x14ac:dyDescent="0.3">
      <c r="AJ46146" s="28"/>
      <c r="AQ46146" s="15"/>
    </row>
    <row r="46147" spans="36:43" x14ac:dyDescent="0.3">
      <c r="AJ46147" s="28"/>
      <c r="AQ46147" s="15"/>
    </row>
    <row r="46148" spans="36:43" x14ac:dyDescent="0.3">
      <c r="AJ46148" s="28"/>
      <c r="AQ46148" s="15"/>
    </row>
    <row r="46149" spans="36:43" x14ac:dyDescent="0.3">
      <c r="AJ46149" s="28"/>
      <c r="AQ46149" s="15"/>
    </row>
    <row r="46150" spans="36:43" x14ac:dyDescent="0.3">
      <c r="AJ46150" s="28"/>
      <c r="AQ46150" s="15"/>
    </row>
    <row r="46151" spans="36:43" x14ac:dyDescent="0.3">
      <c r="AJ46151" s="28"/>
      <c r="AQ46151" s="15"/>
    </row>
    <row r="46152" spans="36:43" x14ac:dyDescent="0.3">
      <c r="AJ46152" s="28"/>
      <c r="AQ46152" s="15"/>
    </row>
    <row r="46153" spans="36:43" x14ac:dyDescent="0.3">
      <c r="AJ46153" s="28"/>
      <c r="AQ46153" s="15"/>
    </row>
    <row r="46154" spans="36:43" x14ac:dyDescent="0.3">
      <c r="AJ46154" s="28"/>
      <c r="AQ46154" s="15"/>
    </row>
    <row r="46155" spans="36:43" x14ac:dyDescent="0.3">
      <c r="AJ46155" s="28"/>
      <c r="AQ46155" s="15"/>
    </row>
    <row r="46156" spans="36:43" x14ac:dyDescent="0.3">
      <c r="AJ46156" s="28"/>
      <c r="AQ46156" s="15"/>
    </row>
    <row r="46157" spans="36:43" x14ac:dyDescent="0.3">
      <c r="AJ46157" s="28"/>
      <c r="AQ46157" s="15"/>
    </row>
    <row r="46158" spans="36:43" x14ac:dyDescent="0.3">
      <c r="AJ46158" s="28"/>
      <c r="AQ46158" s="15"/>
    </row>
    <row r="46159" spans="36:43" x14ac:dyDescent="0.3">
      <c r="AJ46159" s="28"/>
      <c r="AQ46159" s="15"/>
    </row>
    <row r="46160" spans="36:43" x14ac:dyDescent="0.3">
      <c r="AJ46160" s="28"/>
      <c r="AQ46160" s="15"/>
    </row>
    <row r="46161" spans="36:43" x14ac:dyDescent="0.3">
      <c r="AJ46161" s="28"/>
      <c r="AQ46161" s="15"/>
    </row>
    <row r="46162" spans="36:43" x14ac:dyDescent="0.3">
      <c r="AJ46162" s="28"/>
      <c r="AQ46162" s="15"/>
    </row>
    <row r="46163" spans="36:43" x14ac:dyDescent="0.3">
      <c r="AJ46163" s="28"/>
      <c r="AQ46163" s="15"/>
    </row>
    <row r="46164" spans="36:43" x14ac:dyDescent="0.3">
      <c r="AJ46164" s="28"/>
      <c r="AQ46164" s="15"/>
    </row>
    <row r="46165" spans="36:43" x14ac:dyDescent="0.3">
      <c r="AJ46165" s="28"/>
      <c r="AQ46165" s="15"/>
    </row>
    <row r="46166" spans="36:43" x14ac:dyDescent="0.3">
      <c r="AJ46166" s="28"/>
      <c r="AQ46166" s="15"/>
    </row>
    <row r="46167" spans="36:43" x14ac:dyDescent="0.3">
      <c r="AJ46167" s="28"/>
      <c r="AQ46167" s="15"/>
    </row>
    <row r="46168" spans="36:43" x14ac:dyDescent="0.3">
      <c r="AJ46168" s="28"/>
      <c r="AQ46168" s="15"/>
    </row>
    <row r="46169" spans="36:43" x14ac:dyDescent="0.3">
      <c r="AJ46169" s="28"/>
      <c r="AQ46169" s="15"/>
    </row>
    <row r="46170" spans="36:43" x14ac:dyDescent="0.3">
      <c r="AJ46170" s="28"/>
      <c r="AQ46170" s="15"/>
    </row>
    <row r="46171" spans="36:43" x14ac:dyDescent="0.3">
      <c r="AJ46171" s="28"/>
      <c r="AQ46171" s="15"/>
    </row>
    <row r="46172" spans="36:43" x14ac:dyDescent="0.3">
      <c r="AJ46172" s="28"/>
      <c r="AQ46172" s="15"/>
    </row>
    <row r="46173" spans="36:43" x14ac:dyDescent="0.3">
      <c r="AJ46173" s="28"/>
      <c r="AQ46173" s="15"/>
    </row>
    <row r="46174" spans="36:43" x14ac:dyDescent="0.3">
      <c r="AJ46174" s="28"/>
      <c r="AQ46174" s="15"/>
    </row>
    <row r="46175" spans="36:43" x14ac:dyDescent="0.3">
      <c r="AJ46175" s="28"/>
      <c r="AQ46175" s="15"/>
    </row>
    <row r="46176" spans="36:43" x14ac:dyDescent="0.3">
      <c r="AJ46176" s="28"/>
      <c r="AQ46176" s="15"/>
    </row>
    <row r="46177" spans="36:43" x14ac:dyDescent="0.3">
      <c r="AJ46177" s="28"/>
      <c r="AQ46177" s="15"/>
    </row>
    <row r="46178" spans="36:43" x14ac:dyDescent="0.3">
      <c r="AJ46178" s="28"/>
      <c r="AQ46178" s="15"/>
    </row>
    <row r="46179" spans="36:43" x14ac:dyDescent="0.3">
      <c r="AJ46179" s="28"/>
      <c r="AQ46179" s="15"/>
    </row>
    <row r="46180" spans="36:43" x14ac:dyDescent="0.3">
      <c r="AJ46180" s="28"/>
      <c r="AQ46180" s="15"/>
    </row>
    <row r="46181" spans="36:43" x14ac:dyDescent="0.3">
      <c r="AJ46181" s="28"/>
      <c r="AQ46181" s="15"/>
    </row>
    <row r="46182" spans="36:43" x14ac:dyDescent="0.3">
      <c r="AJ46182" s="28"/>
      <c r="AQ46182" s="15"/>
    </row>
    <row r="46183" spans="36:43" x14ac:dyDescent="0.3">
      <c r="AJ46183" s="28"/>
      <c r="AQ46183" s="15"/>
    </row>
    <row r="46184" spans="36:43" x14ac:dyDescent="0.3">
      <c r="AJ46184" s="28"/>
      <c r="AQ46184" s="15"/>
    </row>
    <row r="46185" spans="36:43" x14ac:dyDescent="0.3">
      <c r="AJ46185" s="28"/>
      <c r="AQ46185" s="15"/>
    </row>
    <row r="46186" spans="36:43" x14ac:dyDescent="0.3">
      <c r="AJ46186" s="28"/>
      <c r="AQ46186" s="15"/>
    </row>
    <row r="46187" spans="36:43" x14ac:dyDescent="0.3">
      <c r="AJ46187" s="28"/>
      <c r="AQ46187" s="15"/>
    </row>
    <row r="46188" spans="36:43" x14ac:dyDescent="0.3">
      <c r="AJ46188" s="28"/>
      <c r="AQ46188" s="15"/>
    </row>
    <row r="46189" spans="36:43" x14ac:dyDescent="0.3">
      <c r="AJ46189" s="28"/>
      <c r="AQ46189" s="15"/>
    </row>
    <row r="46190" spans="36:43" x14ac:dyDescent="0.3">
      <c r="AJ46190" s="28"/>
      <c r="AQ46190" s="15"/>
    </row>
    <row r="46191" spans="36:43" x14ac:dyDescent="0.3">
      <c r="AJ46191" s="28"/>
      <c r="AQ46191" s="15"/>
    </row>
    <row r="46192" spans="36:43" x14ac:dyDescent="0.3">
      <c r="AJ46192" s="28"/>
      <c r="AQ46192" s="15"/>
    </row>
    <row r="46193" spans="36:43" x14ac:dyDescent="0.3">
      <c r="AJ46193" s="28"/>
      <c r="AQ46193" s="15"/>
    </row>
    <row r="46194" spans="36:43" x14ac:dyDescent="0.3">
      <c r="AJ46194" s="28"/>
      <c r="AQ46194" s="15"/>
    </row>
    <row r="46195" spans="36:43" x14ac:dyDescent="0.3">
      <c r="AJ46195" s="28"/>
      <c r="AQ46195" s="15"/>
    </row>
    <row r="46196" spans="36:43" x14ac:dyDescent="0.3">
      <c r="AJ46196" s="28"/>
      <c r="AQ46196" s="15"/>
    </row>
    <row r="46197" spans="36:43" x14ac:dyDescent="0.3">
      <c r="AJ46197" s="28"/>
      <c r="AQ46197" s="15"/>
    </row>
    <row r="46198" spans="36:43" x14ac:dyDescent="0.3">
      <c r="AJ46198" s="28"/>
      <c r="AQ46198" s="15"/>
    </row>
    <row r="46199" spans="36:43" x14ac:dyDescent="0.3">
      <c r="AJ46199" s="28"/>
      <c r="AQ46199" s="15"/>
    </row>
    <row r="46200" spans="36:43" x14ac:dyDescent="0.3">
      <c r="AJ46200" s="28"/>
      <c r="AQ46200" s="15"/>
    </row>
    <row r="46201" spans="36:43" x14ac:dyDescent="0.3">
      <c r="AJ46201" s="28"/>
      <c r="AQ46201" s="15"/>
    </row>
    <row r="46202" spans="36:43" x14ac:dyDescent="0.3">
      <c r="AJ46202" s="28"/>
      <c r="AQ46202" s="15"/>
    </row>
    <row r="46203" spans="36:43" x14ac:dyDescent="0.3">
      <c r="AJ46203" s="28"/>
      <c r="AQ46203" s="15"/>
    </row>
    <row r="46204" spans="36:43" x14ac:dyDescent="0.3">
      <c r="AJ46204" s="28"/>
      <c r="AQ46204" s="15"/>
    </row>
    <row r="46205" spans="36:43" x14ac:dyDescent="0.3">
      <c r="AJ46205" s="28"/>
      <c r="AQ46205" s="15"/>
    </row>
    <row r="46206" spans="36:43" x14ac:dyDescent="0.3">
      <c r="AJ46206" s="28"/>
      <c r="AQ46206" s="15"/>
    </row>
    <row r="46207" spans="36:43" x14ac:dyDescent="0.3">
      <c r="AJ46207" s="28"/>
      <c r="AQ46207" s="15"/>
    </row>
    <row r="46208" spans="36:43" x14ac:dyDescent="0.3">
      <c r="AJ46208" s="28"/>
      <c r="AQ46208" s="15"/>
    </row>
    <row r="46209" spans="36:43" x14ac:dyDescent="0.3">
      <c r="AJ46209" s="28"/>
      <c r="AQ46209" s="15"/>
    </row>
    <row r="46210" spans="36:43" x14ac:dyDescent="0.3">
      <c r="AJ46210" s="28"/>
      <c r="AQ46210" s="15"/>
    </row>
    <row r="46211" spans="36:43" x14ac:dyDescent="0.3">
      <c r="AJ46211" s="28"/>
      <c r="AQ46211" s="15"/>
    </row>
    <row r="46212" spans="36:43" x14ac:dyDescent="0.3">
      <c r="AJ46212" s="28"/>
      <c r="AQ46212" s="15"/>
    </row>
    <row r="46213" spans="36:43" x14ac:dyDescent="0.3">
      <c r="AJ46213" s="28"/>
      <c r="AQ46213" s="15"/>
    </row>
    <row r="46214" spans="36:43" x14ac:dyDescent="0.3">
      <c r="AJ46214" s="28"/>
      <c r="AQ46214" s="15"/>
    </row>
    <row r="46215" spans="36:43" x14ac:dyDescent="0.3">
      <c r="AJ46215" s="28"/>
      <c r="AQ46215" s="15"/>
    </row>
    <row r="46216" spans="36:43" x14ac:dyDescent="0.3">
      <c r="AJ46216" s="28"/>
      <c r="AQ46216" s="15"/>
    </row>
    <row r="46217" spans="36:43" x14ac:dyDescent="0.3">
      <c r="AJ46217" s="28"/>
      <c r="AQ46217" s="15"/>
    </row>
    <row r="46218" spans="36:43" x14ac:dyDescent="0.3">
      <c r="AJ46218" s="28"/>
      <c r="AQ46218" s="15"/>
    </row>
    <row r="46219" spans="36:43" x14ac:dyDescent="0.3">
      <c r="AJ46219" s="28"/>
      <c r="AQ46219" s="15"/>
    </row>
    <row r="46220" spans="36:43" x14ac:dyDescent="0.3">
      <c r="AJ46220" s="28"/>
      <c r="AQ46220" s="15"/>
    </row>
    <row r="46221" spans="36:43" x14ac:dyDescent="0.3">
      <c r="AJ46221" s="28"/>
      <c r="AQ46221" s="15"/>
    </row>
    <row r="46222" spans="36:43" x14ac:dyDescent="0.3">
      <c r="AJ46222" s="28"/>
      <c r="AQ46222" s="15"/>
    </row>
    <row r="46223" spans="36:43" x14ac:dyDescent="0.3">
      <c r="AJ46223" s="28"/>
      <c r="AQ46223" s="15"/>
    </row>
    <row r="46224" spans="36:43" x14ac:dyDescent="0.3">
      <c r="AJ46224" s="28"/>
      <c r="AQ46224" s="15"/>
    </row>
    <row r="46225" spans="36:43" x14ac:dyDescent="0.3">
      <c r="AJ46225" s="28"/>
      <c r="AQ46225" s="15"/>
    </row>
    <row r="46226" spans="36:43" x14ac:dyDescent="0.3">
      <c r="AJ46226" s="28"/>
      <c r="AQ46226" s="15"/>
    </row>
    <row r="46227" spans="36:43" x14ac:dyDescent="0.3">
      <c r="AJ46227" s="28"/>
      <c r="AQ46227" s="15"/>
    </row>
    <row r="46228" spans="36:43" x14ac:dyDescent="0.3">
      <c r="AJ46228" s="28"/>
      <c r="AQ46228" s="15"/>
    </row>
    <row r="46229" spans="36:43" x14ac:dyDescent="0.3">
      <c r="AJ46229" s="28"/>
      <c r="AQ46229" s="15"/>
    </row>
    <row r="46230" spans="36:43" x14ac:dyDescent="0.3">
      <c r="AJ46230" s="28"/>
      <c r="AQ46230" s="15"/>
    </row>
    <row r="46231" spans="36:43" x14ac:dyDescent="0.3">
      <c r="AJ46231" s="28"/>
      <c r="AQ46231" s="15"/>
    </row>
    <row r="46232" spans="36:43" x14ac:dyDescent="0.3">
      <c r="AJ46232" s="28"/>
      <c r="AQ46232" s="15"/>
    </row>
    <row r="46233" spans="36:43" x14ac:dyDescent="0.3">
      <c r="AJ46233" s="28"/>
      <c r="AQ46233" s="15"/>
    </row>
    <row r="46234" spans="36:43" x14ac:dyDescent="0.3">
      <c r="AJ46234" s="28"/>
      <c r="AQ46234" s="15"/>
    </row>
    <row r="46235" spans="36:43" x14ac:dyDescent="0.3">
      <c r="AJ46235" s="28"/>
      <c r="AQ46235" s="15"/>
    </row>
    <row r="46236" spans="36:43" x14ac:dyDescent="0.3">
      <c r="AJ46236" s="28"/>
      <c r="AQ46236" s="15"/>
    </row>
    <row r="46237" spans="36:43" x14ac:dyDescent="0.3">
      <c r="AJ46237" s="28"/>
      <c r="AQ46237" s="15"/>
    </row>
    <row r="46238" spans="36:43" x14ac:dyDescent="0.3">
      <c r="AJ46238" s="28"/>
      <c r="AQ46238" s="15"/>
    </row>
    <row r="46239" spans="36:43" x14ac:dyDescent="0.3">
      <c r="AJ46239" s="28"/>
      <c r="AQ46239" s="15"/>
    </row>
    <row r="46240" spans="36:43" x14ac:dyDescent="0.3">
      <c r="AJ46240" s="28"/>
      <c r="AQ46240" s="15"/>
    </row>
    <row r="46241" spans="36:43" x14ac:dyDescent="0.3">
      <c r="AJ46241" s="28"/>
      <c r="AQ46241" s="15"/>
    </row>
    <row r="46242" spans="36:43" x14ac:dyDescent="0.3">
      <c r="AJ46242" s="28"/>
      <c r="AQ46242" s="15"/>
    </row>
    <row r="46243" spans="36:43" x14ac:dyDescent="0.3">
      <c r="AJ46243" s="28"/>
      <c r="AQ46243" s="15"/>
    </row>
    <row r="46244" spans="36:43" x14ac:dyDescent="0.3">
      <c r="AJ46244" s="28"/>
      <c r="AQ46244" s="15"/>
    </row>
    <row r="46245" spans="36:43" x14ac:dyDescent="0.3">
      <c r="AJ46245" s="28"/>
      <c r="AQ46245" s="15"/>
    </row>
    <row r="46246" spans="36:43" x14ac:dyDescent="0.3">
      <c r="AJ46246" s="28"/>
      <c r="AQ46246" s="15"/>
    </row>
    <row r="46247" spans="36:43" x14ac:dyDescent="0.3">
      <c r="AJ46247" s="28"/>
      <c r="AQ46247" s="15"/>
    </row>
    <row r="46248" spans="36:43" x14ac:dyDescent="0.3">
      <c r="AJ46248" s="28"/>
      <c r="AQ46248" s="15"/>
    </row>
    <row r="46249" spans="36:43" x14ac:dyDescent="0.3">
      <c r="AJ46249" s="28"/>
      <c r="AQ46249" s="15"/>
    </row>
    <row r="46250" spans="36:43" x14ac:dyDescent="0.3">
      <c r="AJ46250" s="28"/>
      <c r="AQ46250" s="15"/>
    </row>
    <row r="46251" spans="36:43" x14ac:dyDescent="0.3">
      <c r="AJ46251" s="28"/>
      <c r="AQ46251" s="15"/>
    </row>
    <row r="46252" spans="36:43" x14ac:dyDescent="0.3">
      <c r="AJ46252" s="28"/>
      <c r="AQ46252" s="15"/>
    </row>
    <row r="46253" spans="36:43" x14ac:dyDescent="0.3">
      <c r="AJ46253" s="28"/>
      <c r="AQ46253" s="15"/>
    </row>
    <row r="46254" spans="36:43" x14ac:dyDescent="0.3">
      <c r="AJ46254" s="28"/>
      <c r="AQ46254" s="15"/>
    </row>
    <row r="46255" spans="36:43" x14ac:dyDescent="0.3">
      <c r="AJ46255" s="28"/>
      <c r="AQ46255" s="15"/>
    </row>
    <row r="46256" spans="36:43" x14ac:dyDescent="0.3">
      <c r="AJ46256" s="28"/>
      <c r="AQ46256" s="15"/>
    </row>
    <row r="46257" spans="36:43" x14ac:dyDescent="0.3">
      <c r="AJ46257" s="28"/>
      <c r="AQ46257" s="15"/>
    </row>
    <row r="46258" spans="36:43" x14ac:dyDescent="0.3">
      <c r="AJ46258" s="28"/>
      <c r="AQ46258" s="15"/>
    </row>
    <row r="46259" spans="36:43" x14ac:dyDescent="0.3">
      <c r="AJ46259" s="28"/>
      <c r="AQ46259" s="15"/>
    </row>
    <row r="46260" spans="36:43" x14ac:dyDescent="0.3">
      <c r="AJ46260" s="28"/>
      <c r="AQ46260" s="15"/>
    </row>
    <row r="46261" spans="36:43" x14ac:dyDescent="0.3">
      <c r="AJ46261" s="28"/>
      <c r="AQ46261" s="15"/>
    </row>
    <row r="46262" spans="36:43" x14ac:dyDescent="0.3">
      <c r="AJ46262" s="28"/>
      <c r="AQ46262" s="15"/>
    </row>
    <row r="46263" spans="36:43" x14ac:dyDescent="0.3">
      <c r="AJ46263" s="28"/>
      <c r="AQ46263" s="15"/>
    </row>
    <row r="46264" spans="36:43" x14ac:dyDescent="0.3">
      <c r="AJ46264" s="28"/>
      <c r="AQ46264" s="15"/>
    </row>
    <row r="46265" spans="36:43" x14ac:dyDescent="0.3">
      <c r="AJ46265" s="28"/>
      <c r="AQ46265" s="15"/>
    </row>
    <row r="46266" spans="36:43" x14ac:dyDescent="0.3">
      <c r="AJ46266" s="28"/>
      <c r="AQ46266" s="15"/>
    </row>
    <row r="46267" spans="36:43" x14ac:dyDescent="0.3">
      <c r="AJ46267" s="28"/>
      <c r="AQ46267" s="15"/>
    </row>
    <row r="46268" spans="36:43" x14ac:dyDescent="0.3">
      <c r="AJ46268" s="28"/>
      <c r="AQ46268" s="15"/>
    </row>
    <row r="46269" spans="36:43" x14ac:dyDescent="0.3">
      <c r="AJ46269" s="28"/>
      <c r="AQ46269" s="15"/>
    </row>
    <row r="46270" spans="36:43" x14ac:dyDescent="0.3">
      <c r="AJ46270" s="28"/>
      <c r="AQ46270" s="15"/>
    </row>
    <row r="46271" spans="36:43" x14ac:dyDescent="0.3">
      <c r="AJ46271" s="28"/>
      <c r="AQ46271" s="15"/>
    </row>
    <row r="46272" spans="36:43" x14ac:dyDescent="0.3">
      <c r="AJ46272" s="28"/>
      <c r="AQ46272" s="15"/>
    </row>
    <row r="46273" spans="36:43" x14ac:dyDescent="0.3">
      <c r="AJ46273" s="28"/>
      <c r="AQ46273" s="15"/>
    </row>
    <row r="46274" spans="36:43" x14ac:dyDescent="0.3">
      <c r="AJ46274" s="28"/>
      <c r="AQ46274" s="15"/>
    </row>
    <row r="46275" spans="36:43" x14ac:dyDescent="0.3">
      <c r="AJ46275" s="28"/>
      <c r="AQ46275" s="15"/>
    </row>
    <row r="46276" spans="36:43" x14ac:dyDescent="0.3">
      <c r="AJ46276" s="28"/>
      <c r="AQ46276" s="15"/>
    </row>
    <row r="46277" spans="36:43" x14ac:dyDescent="0.3">
      <c r="AJ46277" s="28"/>
      <c r="AQ46277" s="15"/>
    </row>
    <row r="46278" spans="36:43" x14ac:dyDescent="0.3">
      <c r="AJ46278" s="28"/>
      <c r="AQ46278" s="15"/>
    </row>
    <row r="46279" spans="36:43" x14ac:dyDescent="0.3">
      <c r="AJ46279" s="28"/>
      <c r="AQ46279" s="15"/>
    </row>
    <row r="46280" spans="36:43" x14ac:dyDescent="0.3">
      <c r="AJ46280" s="28"/>
      <c r="AQ46280" s="15"/>
    </row>
    <row r="46281" spans="36:43" x14ac:dyDescent="0.3">
      <c r="AJ46281" s="28"/>
      <c r="AQ46281" s="15"/>
    </row>
    <row r="46282" spans="36:43" x14ac:dyDescent="0.3">
      <c r="AJ46282" s="28"/>
      <c r="AQ46282" s="15"/>
    </row>
    <row r="46283" spans="36:43" x14ac:dyDescent="0.3">
      <c r="AJ46283" s="28"/>
      <c r="AQ46283" s="15"/>
    </row>
    <row r="46284" spans="36:43" x14ac:dyDescent="0.3">
      <c r="AJ46284" s="28"/>
      <c r="AQ46284" s="15"/>
    </row>
    <row r="46285" spans="36:43" x14ac:dyDescent="0.3">
      <c r="AJ46285" s="28"/>
      <c r="AQ46285" s="15"/>
    </row>
    <row r="46286" spans="36:43" x14ac:dyDescent="0.3">
      <c r="AJ46286" s="28"/>
      <c r="AQ46286" s="15"/>
    </row>
    <row r="46287" spans="36:43" x14ac:dyDescent="0.3">
      <c r="AJ46287" s="28"/>
      <c r="AQ46287" s="15"/>
    </row>
    <row r="46288" spans="36:43" x14ac:dyDescent="0.3">
      <c r="AJ46288" s="28"/>
      <c r="AQ46288" s="15"/>
    </row>
    <row r="46289" spans="36:43" x14ac:dyDescent="0.3">
      <c r="AJ46289" s="28"/>
      <c r="AQ46289" s="15"/>
    </row>
    <row r="46290" spans="36:43" x14ac:dyDescent="0.3">
      <c r="AJ46290" s="28"/>
      <c r="AQ46290" s="15"/>
    </row>
    <row r="46291" spans="36:43" x14ac:dyDescent="0.3">
      <c r="AJ46291" s="28"/>
      <c r="AQ46291" s="15"/>
    </row>
    <row r="46292" spans="36:43" x14ac:dyDescent="0.3">
      <c r="AJ46292" s="28"/>
      <c r="AQ46292" s="15"/>
    </row>
    <row r="46293" spans="36:43" x14ac:dyDescent="0.3">
      <c r="AJ46293" s="28"/>
      <c r="AQ46293" s="15"/>
    </row>
    <row r="46294" spans="36:43" x14ac:dyDescent="0.3">
      <c r="AJ46294" s="28"/>
      <c r="AQ46294" s="15"/>
    </row>
    <row r="46295" spans="36:43" x14ac:dyDescent="0.3">
      <c r="AJ46295" s="28"/>
      <c r="AQ46295" s="15"/>
    </row>
    <row r="46296" spans="36:43" x14ac:dyDescent="0.3">
      <c r="AJ46296" s="28"/>
      <c r="AQ46296" s="15"/>
    </row>
    <row r="46297" spans="36:43" x14ac:dyDescent="0.3">
      <c r="AJ46297" s="28"/>
      <c r="AQ46297" s="15"/>
    </row>
    <row r="46298" spans="36:43" x14ac:dyDescent="0.3">
      <c r="AJ46298" s="28"/>
      <c r="AQ46298" s="15"/>
    </row>
    <row r="46299" spans="36:43" x14ac:dyDescent="0.3">
      <c r="AJ46299" s="28"/>
      <c r="AQ46299" s="15"/>
    </row>
    <row r="46300" spans="36:43" x14ac:dyDescent="0.3">
      <c r="AJ46300" s="28"/>
      <c r="AQ46300" s="15"/>
    </row>
    <row r="46301" spans="36:43" x14ac:dyDescent="0.3">
      <c r="AJ46301" s="28"/>
      <c r="AQ46301" s="15"/>
    </row>
    <row r="46302" spans="36:43" x14ac:dyDescent="0.3">
      <c r="AJ46302" s="28"/>
      <c r="AQ46302" s="15"/>
    </row>
    <row r="46303" spans="36:43" x14ac:dyDescent="0.3">
      <c r="AJ46303" s="28"/>
      <c r="AQ46303" s="15"/>
    </row>
    <row r="46304" spans="36:43" x14ac:dyDescent="0.3">
      <c r="AJ46304" s="28"/>
      <c r="AQ46304" s="15"/>
    </row>
    <row r="46305" spans="36:43" x14ac:dyDescent="0.3">
      <c r="AJ46305" s="28"/>
      <c r="AQ46305" s="15"/>
    </row>
    <row r="46306" spans="36:43" x14ac:dyDescent="0.3">
      <c r="AJ46306" s="28"/>
      <c r="AQ46306" s="15"/>
    </row>
    <row r="46307" spans="36:43" x14ac:dyDescent="0.3">
      <c r="AJ46307" s="28"/>
      <c r="AQ46307" s="15"/>
    </row>
    <row r="46308" spans="36:43" x14ac:dyDescent="0.3">
      <c r="AJ46308" s="28"/>
      <c r="AQ46308" s="15"/>
    </row>
    <row r="46309" spans="36:43" x14ac:dyDescent="0.3">
      <c r="AJ46309" s="28"/>
      <c r="AQ46309" s="15"/>
    </row>
    <row r="46310" spans="36:43" x14ac:dyDescent="0.3">
      <c r="AJ46310" s="28"/>
      <c r="AQ46310" s="15"/>
    </row>
    <row r="46311" spans="36:43" x14ac:dyDescent="0.3">
      <c r="AJ46311" s="28"/>
      <c r="AQ46311" s="15"/>
    </row>
    <row r="46312" spans="36:43" x14ac:dyDescent="0.3">
      <c r="AJ46312" s="28"/>
      <c r="AQ46312" s="15"/>
    </row>
    <row r="46313" spans="36:43" x14ac:dyDescent="0.3">
      <c r="AJ46313" s="28"/>
      <c r="AQ46313" s="15"/>
    </row>
    <row r="46314" spans="36:43" x14ac:dyDescent="0.3">
      <c r="AJ46314" s="28"/>
      <c r="AQ46314" s="15"/>
    </row>
    <row r="46315" spans="36:43" x14ac:dyDescent="0.3">
      <c r="AJ46315" s="28"/>
      <c r="AQ46315" s="15"/>
    </row>
    <row r="46316" spans="36:43" x14ac:dyDescent="0.3">
      <c r="AJ46316" s="28"/>
      <c r="AQ46316" s="15"/>
    </row>
    <row r="46317" spans="36:43" x14ac:dyDescent="0.3">
      <c r="AJ46317" s="28"/>
      <c r="AQ46317" s="15"/>
    </row>
    <row r="46318" spans="36:43" x14ac:dyDescent="0.3">
      <c r="AJ46318" s="28"/>
      <c r="AQ46318" s="15"/>
    </row>
    <row r="46319" spans="36:43" x14ac:dyDescent="0.3">
      <c r="AJ46319" s="28"/>
      <c r="AQ46319" s="15"/>
    </row>
    <row r="46320" spans="36:43" x14ac:dyDescent="0.3">
      <c r="AJ46320" s="28"/>
      <c r="AQ46320" s="15"/>
    </row>
    <row r="46321" spans="36:43" x14ac:dyDescent="0.3">
      <c r="AJ46321" s="28"/>
      <c r="AQ46321" s="15"/>
    </row>
    <row r="46322" spans="36:43" x14ac:dyDescent="0.3">
      <c r="AJ46322" s="28"/>
      <c r="AQ46322" s="15"/>
    </row>
    <row r="46323" spans="36:43" x14ac:dyDescent="0.3">
      <c r="AJ46323" s="28"/>
      <c r="AQ46323" s="15"/>
    </row>
    <row r="46324" spans="36:43" x14ac:dyDescent="0.3">
      <c r="AJ46324" s="28"/>
      <c r="AQ46324" s="15"/>
    </row>
    <row r="46325" spans="36:43" x14ac:dyDescent="0.3">
      <c r="AJ46325" s="28"/>
      <c r="AQ46325" s="15"/>
    </row>
    <row r="46326" spans="36:43" x14ac:dyDescent="0.3">
      <c r="AJ46326" s="28"/>
      <c r="AQ46326" s="15"/>
    </row>
    <row r="46327" spans="36:43" x14ac:dyDescent="0.3">
      <c r="AJ46327" s="28"/>
      <c r="AQ46327" s="15"/>
    </row>
    <row r="46328" spans="36:43" x14ac:dyDescent="0.3">
      <c r="AJ46328" s="28"/>
      <c r="AQ46328" s="15"/>
    </row>
    <row r="46329" spans="36:43" x14ac:dyDescent="0.3">
      <c r="AJ46329" s="28"/>
      <c r="AQ46329" s="15"/>
    </row>
    <row r="46330" spans="36:43" x14ac:dyDescent="0.3">
      <c r="AJ46330" s="28"/>
      <c r="AQ46330" s="15"/>
    </row>
    <row r="46331" spans="36:43" x14ac:dyDescent="0.3">
      <c r="AJ46331" s="28"/>
      <c r="AQ46331" s="15"/>
    </row>
    <row r="46332" spans="36:43" x14ac:dyDescent="0.3">
      <c r="AJ46332" s="28"/>
      <c r="AQ46332" s="15"/>
    </row>
    <row r="46333" spans="36:43" x14ac:dyDescent="0.3">
      <c r="AJ46333" s="28"/>
      <c r="AQ46333" s="15"/>
    </row>
    <row r="46334" spans="36:43" x14ac:dyDescent="0.3">
      <c r="AJ46334" s="28"/>
      <c r="AQ46334" s="15"/>
    </row>
    <row r="46335" spans="36:43" x14ac:dyDescent="0.3">
      <c r="AJ46335" s="28"/>
      <c r="AQ46335" s="15"/>
    </row>
    <row r="46336" spans="36:43" x14ac:dyDescent="0.3">
      <c r="AJ46336" s="28"/>
      <c r="AQ46336" s="15"/>
    </row>
    <row r="46337" spans="36:43" x14ac:dyDescent="0.3">
      <c r="AJ46337" s="28"/>
      <c r="AQ46337" s="15"/>
    </row>
    <row r="46338" spans="36:43" x14ac:dyDescent="0.3">
      <c r="AJ46338" s="28"/>
      <c r="AQ46338" s="15"/>
    </row>
    <row r="46339" spans="36:43" x14ac:dyDescent="0.3">
      <c r="AJ46339" s="28"/>
      <c r="AQ46339" s="15"/>
    </row>
    <row r="46340" spans="36:43" x14ac:dyDescent="0.3">
      <c r="AJ46340" s="28"/>
      <c r="AQ46340" s="15"/>
    </row>
    <row r="46341" spans="36:43" x14ac:dyDescent="0.3">
      <c r="AJ46341" s="28"/>
      <c r="AQ46341" s="15"/>
    </row>
    <row r="46342" spans="36:43" x14ac:dyDescent="0.3">
      <c r="AJ46342" s="28"/>
      <c r="AQ46342" s="15"/>
    </row>
    <row r="46343" spans="36:43" x14ac:dyDescent="0.3">
      <c r="AJ46343" s="28"/>
      <c r="AQ46343" s="15"/>
    </row>
    <row r="46344" spans="36:43" x14ac:dyDescent="0.3">
      <c r="AJ46344" s="28"/>
      <c r="AQ46344" s="15"/>
    </row>
    <row r="46345" spans="36:43" x14ac:dyDescent="0.3">
      <c r="AJ46345" s="28"/>
      <c r="AQ46345" s="15"/>
    </row>
    <row r="46346" spans="36:43" x14ac:dyDescent="0.3">
      <c r="AJ46346" s="28"/>
      <c r="AQ46346" s="15"/>
    </row>
    <row r="46347" spans="36:43" x14ac:dyDescent="0.3">
      <c r="AJ46347" s="28"/>
      <c r="AQ46347" s="15"/>
    </row>
    <row r="46348" spans="36:43" x14ac:dyDescent="0.3">
      <c r="AJ46348" s="28"/>
      <c r="AQ46348" s="15"/>
    </row>
    <row r="46349" spans="36:43" x14ac:dyDescent="0.3">
      <c r="AJ46349" s="28"/>
      <c r="AQ46349" s="15"/>
    </row>
    <row r="46350" spans="36:43" x14ac:dyDescent="0.3">
      <c r="AJ46350" s="28"/>
      <c r="AQ46350" s="15"/>
    </row>
    <row r="46351" spans="36:43" x14ac:dyDescent="0.3">
      <c r="AJ46351" s="28"/>
      <c r="AQ46351" s="15"/>
    </row>
    <row r="46352" spans="36:43" x14ac:dyDescent="0.3">
      <c r="AJ46352" s="28"/>
      <c r="AQ46352" s="15"/>
    </row>
    <row r="46353" spans="36:43" x14ac:dyDescent="0.3">
      <c r="AJ46353" s="28"/>
      <c r="AQ46353" s="15"/>
    </row>
    <row r="46354" spans="36:43" x14ac:dyDescent="0.3">
      <c r="AJ46354" s="28"/>
      <c r="AQ46354" s="15"/>
    </row>
    <row r="46355" spans="36:43" x14ac:dyDescent="0.3">
      <c r="AJ46355" s="28"/>
      <c r="AQ46355" s="15"/>
    </row>
    <row r="46356" spans="36:43" x14ac:dyDescent="0.3">
      <c r="AJ46356" s="28"/>
      <c r="AQ46356" s="15"/>
    </row>
    <row r="46357" spans="36:43" x14ac:dyDescent="0.3">
      <c r="AJ46357" s="28"/>
      <c r="AQ46357" s="15"/>
    </row>
    <row r="46358" spans="36:43" x14ac:dyDescent="0.3">
      <c r="AJ46358" s="28"/>
      <c r="AQ46358" s="15"/>
    </row>
    <row r="46359" spans="36:43" x14ac:dyDescent="0.3">
      <c r="AJ46359" s="28"/>
      <c r="AQ46359" s="15"/>
    </row>
    <row r="46360" spans="36:43" x14ac:dyDescent="0.3">
      <c r="AJ46360" s="28"/>
      <c r="AQ46360" s="15"/>
    </row>
    <row r="46361" spans="36:43" x14ac:dyDescent="0.3">
      <c r="AJ46361" s="28"/>
      <c r="AQ46361" s="15"/>
    </row>
    <row r="46362" spans="36:43" x14ac:dyDescent="0.3">
      <c r="AJ46362" s="28"/>
      <c r="AQ46362" s="15"/>
    </row>
    <row r="46363" spans="36:43" x14ac:dyDescent="0.3">
      <c r="AJ46363" s="28"/>
      <c r="AQ46363" s="15"/>
    </row>
    <row r="46364" spans="36:43" x14ac:dyDescent="0.3">
      <c r="AJ46364" s="28"/>
      <c r="AQ46364" s="15"/>
    </row>
    <row r="46365" spans="36:43" x14ac:dyDescent="0.3">
      <c r="AJ46365" s="28"/>
      <c r="AQ46365" s="15"/>
    </row>
    <row r="46366" spans="36:43" x14ac:dyDescent="0.3">
      <c r="AJ46366" s="28"/>
      <c r="AQ46366" s="15"/>
    </row>
    <row r="46367" spans="36:43" x14ac:dyDescent="0.3">
      <c r="AJ46367" s="28"/>
      <c r="AQ46367" s="15"/>
    </row>
    <row r="46368" spans="36:43" x14ac:dyDescent="0.3">
      <c r="AJ46368" s="28"/>
      <c r="AQ46368" s="15"/>
    </row>
    <row r="46369" spans="36:43" x14ac:dyDescent="0.3">
      <c r="AJ46369" s="28"/>
      <c r="AQ46369" s="15"/>
    </row>
    <row r="46370" spans="36:43" x14ac:dyDescent="0.3">
      <c r="AJ46370" s="28"/>
      <c r="AQ46370" s="15"/>
    </row>
    <row r="46371" spans="36:43" x14ac:dyDescent="0.3">
      <c r="AJ46371" s="28"/>
      <c r="AQ46371" s="15"/>
    </row>
    <row r="46372" spans="36:43" x14ac:dyDescent="0.3">
      <c r="AJ46372" s="28"/>
      <c r="AQ46372" s="15"/>
    </row>
    <row r="46373" spans="36:43" x14ac:dyDescent="0.3">
      <c r="AJ46373" s="28"/>
      <c r="AQ46373" s="15"/>
    </row>
    <row r="46374" spans="36:43" x14ac:dyDescent="0.3">
      <c r="AJ46374" s="28"/>
      <c r="AQ46374" s="15"/>
    </row>
    <row r="46375" spans="36:43" x14ac:dyDescent="0.3">
      <c r="AJ46375" s="28"/>
      <c r="AQ46375" s="15"/>
    </row>
    <row r="46376" spans="36:43" x14ac:dyDescent="0.3">
      <c r="AJ46376" s="28"/>
      <c r="AQ46376" s="15"/>
    </row>
    <row r="46377" spans="36:43" x14ac:dyDescent="0.3">
      <c r="AJ46377" s="28"/>
      <c r="AQ46377" s="15"/>
    </row>
    <row r="46378" spans="36:43" x14ac:dyDescent="0.3">
      <c r="AJ46378" s="28"/>
      <c r="AQ46378" s="15"/>
    </row>
    <row r="46379" spans="36:43" x14ac:dyDescent="0.3">
      <c r="AJ46379" s="28"/>
      <c r="AQ46379" s="15"/>
    </row>
    <row r="46380" spans="36:43" x14ac:dyDescent="0.3">
      <c r="AJ46380" s="28"/>
      <c r="AQ46380" s="15"/>
    </row>
    <row r="46381" spans="36:43" x14ac:dyDescent="0.3">
      <c r="AJ46381" s="28"/>
      <c r="AQ46381" s="15"/>
    </row>
    <row r="46382" spans="36:43" x14ac:dyDescent="0.3">
      <c r="AJ46382" s="28"/>
      <c r="AQ46382" s="15"/>
    </row>
    <row r="46383" spans="36:43" x14ac:dyDescent="0.3">
      <c r="AJ46383" s="28"/>
      <c r="AQ46383" s="15"/>
    </row>
    <row r="46384" spans="36:43" x14ac:dyDescent="0.3">
      <c r="AJ46384" s="28"/>
      <c r="AQ46384" s="15"/>
    </row>
    <row r="46385" spans="36:43" x14ac:dyDescent="0.3">
      <c r="AJ46385" s="28"/>
      <c r="AQ46385" s="15"/>
    </row>
    <row r="46386" spans="36:43" x14ac:dyDescent="0.3">
      <c r="AJ46386" s="28"/>
      <c r="AQ46386" s="15"/>
    </row>
    <row r="46387" spans="36:43" x14ac:dyDescent="0.3">
      <c r="AJ46387" s="28"/>
      <c r="AQ46387" s="15"/>
    </row>
    <row r="46388" spans="36:43" x14ac:dyDescent="0.3">
      <c r="AJ46388" s="28"/>
      <c r="AQ46388" s="15"/>
    </row>
    <row r="46389" spans="36:43" x14ac:dyDescent="0.3">
      <c r="AJ46389" s="28"/>
      <c r="AQ46389" s="15"/>
    </row>
    <row r="46390" spans="36:43" x14ac:dyDescent="0.3">
      <c r="AJ46390" s="28"/>
      <c r="AQ46390" s="15"/>
    </row>
    <row r="46391" spans="36:43" x14ac:dyDescent="0.3">
      <c r="AJ46391" s="28"/>
      <c r="AQ46391" s="15"/>
    </row>
    <row r="46392" spans="36:43" x14ac:dyDescent="0.3">
      <c r="AJ46392" s="28"/>
      <c r="AQ46392" s="15"/>
    </row>
    <row r="46393" spans="36:43" x14ac:dyDescent="0.3">
      <c r="AJ46393" s="28"/>
      <c r="AQ46393" s="15"/>
    </row>
    <row r="46394" spans="36:43" x14ac:dyDescent="0.3">
      <c r="AJ46394" s="28"/>
      <c r="AQ46394" s="15"/>
    </row>
    <row r="46395" spans="36:43" x14ac:dyDescent="0.3">
      <c r="AJ46395" s="28"/>
      <c r="AQ46395" s="15"/>
    </row>
    <row r="46396" spans="36:43" x14ac:dyDescent="0.3">
      <c r="AJ46396" s="28"/>
      <c r="AQ46396" s="15"/>
    </row>
    <row r="46397" spans="36:43" x14ac:dyDescent="0.3">
      <c r="AJ46397" s="28"/>
      <c r="AQ46397" s="15"/>
    </row>
    <row r="46398" spans="36:43" x14ac:dyDescent="0.3">
      <c r="AJ46398" s="28"/>
      <c r="AQ46398" s="15"/>
    </row>
    <row r="46399" spans="36:43" x14ac:dyDescent="0.3">
      <c r="AJ46399" s="28"/>
      <c r="AQ46399" s="15"/>
    </row>
    <row r="46400" spans="36:43" x14ac:dyDescent="0.3">
      <c r="AJ46400" s="28"/>
      <c r="AQ46400" s="15"/>
    </row>
    <row r="46401" spans="36:43" x14ac:dyDescent="0.3">
      <c r="AJ46401" s="28"/>
      <c r="AQ46401" s="15"/>
    </row>
    <row r="46402" spans="36:43" x14ac:dyDescent="0.3">
      <c r="AJ46402" s="28"/>
      <c r="AQ46402" s="15"/>
    </row>
    <row r="46403" spans="36:43" x14ac:dyDescent="0.3">
      <c r="AJ46403" s="28"/>
      <c r="AQ46403" s="15"/>
    </row>
    <row r="46404" spans="36:43" x14ac:dyDescent="0.3">
      <c r="AJ46404" s="28"/>
      <c r="AQ46404" s="15"/>
    </row>
    <row r="46405" spans="36:43" x14ac:dyDescent="0.3">
      <c r="AJ46405" s="28"/>
      <c r="AQ46405" s="15"/>
    </row>
    <row r="46406" spans="36:43" x14ac:dyDescent="0.3">
      <c r="AJ46406" s="28"/>
      <c r="AQ46406" s="15"/>
    </row>
    <row r="46407" spans="36:43" x14ac:dyDescent="0.3">
      <c r="AJ46407" s="28"/>
      <c r="AQ46407" s="15"/>
    </row>
    <row r="46408" spans="36:43" x14ac:dyDescent="0.3">
      <c r="AJ46408" s="28"/>
      <c r="AQ46408" s="15"/>
    </row>
    <row r="46409" spans="36:43" x14ac:dyDescent="0.3">
      <c r="AJ46409" s="28"/>
      <c r="AQ46409" s="15"/>
    </row>
    <row r="46410" spans="36:43" x14ac:dyDescent="0.3">
      <c r="AJ46410" s="28"/>
      <c r="AQ46410" s="15"/>
    </row>
    <row r="46411" spans="36:43" x14ac:dyDescent="0.3">
      <c r="AJ46411" s="28"/>
      <c r="AQ46411" s="15"/>
    </row>
    <row r="46412" spans="36:43" x14ac:dyDescent="0.3">
      <c r="AJ46412" s="28"/>
      <c r="AQ46412" s="15"/>
    </row>
    <row r="46413" spans="36:43" x14ac:dyDescent="0.3">
      <c r="AJ46413" s="28"/>
      <c r="AQ46413" s="15"/>
    </row>
    <row r="46414" spans="36:43" x14ac:dyDescent="0.3">
      <c r="AJ46414" s="28"/>
      <c r="AQ46414" s="15"/>
    </row>
    <row r="46415" spans="36:43" x14ac:dyDescent="0.3">
      <c r="AJ46415" s="28"/>
      <c r="AQ46415" s="15"/>
    </row>
    <row r="46416" spans="36:43" x14ac:dyDescent="0.3">
      <c r="AJ46416" s="28"/>
      <c r="AQ46416" s="15"/>
    </row>
    <row r="46417" spans="36:43" x14ac:dyDescent="0.3">
      <c r="AJ46417" s="28"/>
      <c r="AQ46417" s="15"/>
    </row>
    <row r="46418" spans="36:43" x14ac:dyDescent="0.3">
      <c r="AJ46418" s="28"/>
      <c r="AQ46418" s="15"/>
    </row>
    <row r="46419" spans="36:43" x14ac:dyDescent="0.3">
      <c r="AJ46419" s="28"/>
      <c r="AQ46419" s="15"/>
    </row>
    <row r="46420" spans="36:43" x14ac:dyDescent="0.3">
      <c r="AJ46420" s="28"/>
      <c r="AQ46420" s="15"/>
    </row>
    <row r="46421" spans="36:43" x14ac:dyDescent="0.3">
      <c r="AJ46421" s="28"/>
      <c r="AQ46421" s="15"/>
    </row>
    <row r="46422" spans="36:43" x14ac:dyDescent="0.3">
      <c r="AJ46422" s="28"/>
      <c r="AQ46422" s="15"/>
    </row>
    <row r="46423" spans="36:43" x14ac:dyDescent="0.3">
      <c r="AJ46423" s="28"/>
      <c r="AQ46423" s="15"/>
    </row>
    <row r="46424" spans="36:43" x14ac:dyDescent="0.3">
      <c r="AJ46424" s="28"/>
      <c r="AQ46424" s="15"/>
    </row>
    <row r="46425" spans="36:43" x14ac:dyDescent="0.3">
      <c r="AJ46425" s="28"/>
      <c r="AQ46425" s="15"/>
    </row>
    <row r="46426" spans="36:43" x14ac:dyDescent="0.3">
      <c r="AJ46426" s="28"/>
      <c r="AQ46426" s="15"/>
    </row>
    <row r="46427" spans="36:43" x14ac:dyDescent="0.3">
      <c r="AJ46427" s="28"/>
      <c r="AQ46427" s="15"/>
    </row>
    <row r="46428" spans="36:43" x14ac:dyDescent="0.3">
      <c r="AJ46428" s="28"/>
      <c r="AQ46428" s="15"/>
    </row>
    <row r="46429" spans="36:43" x14ac:dyDescent="0.3">
      <c r="AJ46429" s="28"/>
      <c r="AQ46429" s="15"/>
    </row>
    <row r="46430" spans="36:43" x14ac:dyDescent="0.3">
      <c r="AJ46430" s="28"/>
      <c r="AQ46430" s="15"/>
    </row>
    <row r="46431" spans="36:43" x14ac:dyDescent="0.3">
      <c r="AJ46431" s="28"/>
      <c r="AQ46431" s="15"/>
    </row>
    <row r="46432" spans="36:43" x14ac:dyDescent="0.3">
      <c r="AJ46432" s="28"/>
      <c r="AQ46432" s="15"/>
    </row>
    <row r="46433" spans="36:43" x14ac:dyDescent="0.3">
      <c r="AJ46433" s="28"/>
      <c r="AQ46433" s="15"/>
    </row>
    <row r="46434" spans="36:43" x14ac:dyDescent="0.3">
      <c r="AJ46434" s="28"/>
      <c r="AQ46434" s="15"/>
    </row>
    <row r="46435" spans="36:43" x14ac:dyDescent="0.3">
      <c r="AJ46435" s="28"/>
      <c r="AQ46435" s="15"/>
    </row>
    <row r="46436" spans="36:43" x14ac:dyDescent="0.3">
      <c r="AJ46436" s="28"/>
      <c r="AQ46436" s="15"/>
    </row>
    <row r="46437" spans="36:43" x14ac:dyDescent="0.3">
      <c r="AJ46437" s="28"/>
      <c r="AQ46437" s="15"/>
    </row>
    <row r="46438" spans="36:43" x14ac:dyDescent="0.3">
      <c r="AJ46438" s="28"/>
      <c r="AQ46438" s="15"/>
    </row>
    <row r="46439" spans="36:43" x14ac:dyDescent="0.3">
      <c r="AJ46439" s="28"/>
      <c r="AQ46439" s="15"/>
    </row>
    <row r="46440" spans="36:43" x14ac:dyDescent="0.3">
      <c r="AJ46440" s="28"/>
      <c r="AQ46440" s="15"/>
    </row>
    <row r="46441" spans="36:43" x14ac:dyDescent="0.3">
      <c r="AJ46441" s="28"/>
      <c r="AQ46441" s="15"/>
    </row>
    <row r="46442" spans="36:43" x14ac:dyDescent="0.3">
      <c r="AJ46442" s="28"/>
      <c r="AQ46442" s="15"/>
    </row>
    <row r="46443" spans="36:43" x14ac:dyDescent="0.3">
      <c r="AJ46443" s="28"/>
      <c r="AQ46443" s="15"/>
    </row>
    <row r="46444" spans="36:43" x14ac:dyDescent="0.3">
      <c r="AJ46444" s="28"/>
      <c r="AQ46444" s="15"/>
    </row>
    <row r="46445" spans="36:43" x14ac:dyDescent="0.3">
      <c r="AJ46445" s="28"/>
      <c r="AQ46445" s="15"/>
    </row>
    <row r="46446" spans="36:43" x14ac:dyDescent="0.3">
      <c r="AJ46446" s="28"/>
      <c r="AQ46446" s="15"/>
    </row>
    <row r="46447" spans="36:43" x14ac:dyDescent="0.3">
      <c r="AJ46447" s="28"/>
      <c r="AQ46447" s="15"/>
    </row>
    <row r="46448" spans="36:43" x14ac:dyDescent="0.3">
      <c r="AJ46448" s="28"/>
      <c r="AQ46448" s="15"/>
    </row>
    <row r="46449" spans="36:43" x14ac:dyDescent="0.3">
      <c r="AJ46449" s="28"/>
      <c r="AQ46449" s="15"/>
    </row>
    <row r="46450" spans="36:43" x14ac:dyDescent="0.3">
      <c r="AJ46450" s="28"/>
      <c r="AQ46450" s="15"/>
    </row>
    <row r="46451" spans="36:43" x14ac:dyDescent="0.3">
      <c r="AJ46451" s="28"/>
      <c r="AQ46451" s="15"/>
    </row>
    <row r="46452" spans="36:43" x14ac:dyDescent="0.3">
      <c r="AJ46452" s="28"/>
      <c r="AQ46452" s="15"/>
    </row>
    <row r="46453" spans="36:43" x14ac:dyDescent="0.3">
      <c r="AJ46453" s="28"/>
      <c r="AQ46453" s="15"/>
    </row>
    <row r="46454" spans="36:43" x14ac:dyDescent="0.3">
      <c r="AJ46454" s="28"/>
      <c r="AQ46454" s="15"/>
    </row>
    <row r="46455" spans="36:43" x14ac:dyDescent="0.3">
      <c r="AJ46455" s="28"/>
      <c r="AQ46455" s="15"/>
    </row>
    <row r="46456" spans="36:43" x14ac:dyDescent="0.3">
      <c r="AJ46456" s="28"/>
      <c r="AQ46456" s="15"/>
    </row>
    <row r="46457" spans="36:43" x14ac:dyDescent="0.3">
      <c r="AJ46457" s="28"/>
      <c r="AQ46457" s="15"/>
    </row>
    <row r="46458" spans="36:43" x14ac:dyDescent="0.3">
      <c r="AJ46458" s="28"/>
      <c r="AQ46458" s="15"/>
    </row>
    <row r="46459" spans="36:43" x14ac:dyDescent="0.3">
      <c r="AJ46459" s="28"/>
      <c r="AQ46459" s="15"/>
    </row>
    <row r="46460" spans="36:43" x14ac:dyDescent="0.3">
      <c r="AJ46460" s="28"/>
      <c r="AQ46460" s="15"/>
    </row>
    <row r="46461" spans="36:43" x14ac:dyDescent="0.3">
      <c r="AJ46461" s="28"/>
      <c r="AQ46461" s="15"/>
    </row>
    <row r="46462" spans="36:43" x14ac:dyDescent="0.3">
      <c r="AJ46462" s="28"/>
      <c r="AQ46462" s="15"/>
    </row>
    <row r="46463" spans="36:43" x14ac:dyDescent="0.3">
      <c r="AJ46463" s="28"/>
      <c r="AQ46463" s="15"/>
    </row>
    <row r="46464" spans="36:43" x14ac:dyDescent="0.3">
      <c r="AJ46464" s="28"/>
      <c r="AQ46464" s="15"/>
    </row>
    <row r="46465" spans="36:43" x14ac:dyDescent="0.3">
      <c r="AJ46465" s="28"/>
      <c r="AQ46465" s="15"/>
    </row>
    <row r="46466" spans="36:43" x14ac:dyDescent="0.3">
      <c r="AJ46466" s="28"/>
      <c r="AQ46466" s="15"/>
    </row>
    <row r="46467" spans="36:43" x14ac:dyDescent="0.3">
      <c r="AJ46467" s="28"/>
      <c r="AQ46467" s="15"/>
    </row>
    <row r="46468" spans="36:43" x14ac:dyDescent="0.3">
      <c r="AJ46468" s="28"/>
      <c r="AQ46468" s="15"/>
    </row>
    <row r="46469" spans="36:43" x14ac:dyDescent="0.3">
      <c r="AJ46469" s="28"/>
      <c r="AQ46469" s="15"/>
    </row>
    <row r="46470" spans="36:43" x14ac:dyDescent="0.3">
      <c r="AJ46470" s="28"/>
      <c r="AQ46470" s="15"/>
    </row>
    <row r="46471" spans="36:43" x14ac:dyDescent="0.3">
      <c r="AJ46471" s="28"/>
      <c r="AQ46471" s="15"/>
    </row>
    <row r="46472" spans="36:43" x14ac:dyDescent="0.3">
      <c r="AJ46472" s="28"/>
      <c r="AQ46472" s="15"/>
    </row>
    <row r="46473" spans="36:43" x14ac:dyDescent="0.3">
      <c r="AJ46473" s="28"/>
      <c r="AQ46473" s="15"/>
    </row>
    <row r="46474" spans="36:43" x14ac:dyDescent="0.3">
      <c r="AJ46474" s="28"/>
      <c r="AQ46474" s="15"/>
    </row>
    <row r="46475" spans="36:43" x14ac:dyDescent="0.3">
      <c r="AJ46475" s="28"/>
      <c r="AQ46475" s="15"/>
    </row>
    <row r="46476" spans="36:43" x14ac:dyDescent="0.3">
      <c r="AJ46476" s="28"/>
      <c r="AQ46476" s="15"/>
    </row>
    <row r="46477" spans="36:43" x14ac:dyDescent="0.3">
      <c r="AJ46477" s="28"/>
      <c r="AQ46477" s="15"/>
    </row>
    <row r="46478" spans="36:43" x14ac:dyDescent="0.3">
      <c r="AJ46478" s="28"/>
      <c r="AQ46478" s="15"/>
    </row>
    <row r="46479" spans="36:43" x14ac:dyDescent="0.3">
      <c r="AJ46479" s="28"/>
      <c r="AQ46479" s="15"/>
    </row>
    <row r="46480" spans="36:43" x14ac:dyDescent="0.3">
      <c r="AJ46480" s="28"/>
      <c r="AQ46480" s="15"/>
    </row>
    <row r="46481" spans="36:43" x14ac:dyDescent="0.3">
      <c r="AJ46481" s="28"/>
      <c r="AQ46481" s="15"/>
    </row>
    <row r="46482" spans="36:43" x14ac:dyDescent="0.3">
      <c r="AJ46482" s="28"/>
      <c r="AQ46482" s="15"/>
    </row>
    <row r="46483" spans="36:43" x14ac:dyDescent="0.3">
      <c r="AJ46483" s="28"/>
      <c r="AQ46483" s="15"/>
    </row>
    <row r="46484" spans="36:43" x14ac:dyDescent="0.3">
      <c r="AJ46484" s="28"/>
      <c r="AQ46484" s="15"/>
    </row>
    <row r="46485" spans="36:43" x14ac:dyDescent="0.3">
      <c r="AJ46485" s="28"/>
      <c r="AQ46485" s="15"/>
    </row>
    <row r="46486" spans="36:43" x14ac:dyDescent="0.3">
      <c r="AJ46486" s="28"/>
      <c r="AQ46486" s="15"/>
    </row>
    <row r="46487" spans="36:43" x14ac:dyDescent="0.3">
      <c r="AJ46487" s="28"/>
      <c r="AQ46487" s="15"/>
    </row>
    <row r="46488" spans="36:43" x14ac:dyDescent="0.3">
      <c r="AJ46488" s="28"/>
      <c r="AQ46488" s="15"/>
    </row>
    <row r="46489" spans="36:43" x14ac:dyDescent="0.3">
      <c r="AJ46489" s="28"/>
      <c r="AQ46489" s="15"/>
    </row>
    <row r="46490" spans="36:43" x14ac:dyDescent="0.3">
      <c r="AJ46490" s="28"/>
      <c r="AQ46490" s="15"/>
    </row>
    <row r="46491" spans="36:43" x14ac:dyDescent="0.3">
      <c r="AJ46491" s="28"/>
      <c r="AQ46491" s="15"/>
    </row>
    <row r="46492" spans="36:43" x14ac:dyDescent="0.3">
      <c r="AJ46492" s="28"/>
      <c r="AQ46492" s="15"/>
    </row>
    <row r="46493" spans="36:43" x14ac:dyDescent="0.3">
      <c r="AJ46493" s="28"/>
      <c r="AQ46493" s="15"/>
    </row>
    <row r="46494" spans="36:43" x14ac:dyDescent="0.3">
      <c r="AJ46494" s="28"/>
      <c r="AQ46494" s="15"/>
    </row>
    <row r="46495" spans="36:43" x14ac:dyDescent="0.3">
      <c r="AJ46495" s="28"/>
      <c r="AQ46495" s="15"/>
    </row>
    <row r="46496" spans="36:43" x14ac:dyDescent="0.3">
      <c r="AJ46496" s="28"/>
      <c r="AQ46496" s="15"/>
    </row>
    <row r="46497" spans="36:43" x14ac:dyDescent="0.3">
      <c r="AJ46497" s="28"/>
      <c r="AQ46497" s="15"/>
    </row>
    <row r="46498" spans="36:43" x14ac:dyDescent="0.3">
      <c r="AJ46498" s="28"/>
      <c r="AQ46498" s="15"/>
    </row>
    <row r="46499" spans="36:43" x14ac:dyDescent="0.3">
      <c r="AJ46499" s="28"/>
      <c r="AQ46499" s="15"/>
    </row>
    <row r="46500" spans="36:43" x14ac:dyDescent="0.3">
      <c r="AJ46500" s="28"/>
      <c r="AQ46500" s="15"/>
    </row>
    <row r="46501" spans="36:43" x14ac:dyDescent="0.3">
      <c r="AJ46501" s="28"/>
      <c r="AQ46501" s="15"/>
    </row>
    <row r="46502" spans="36:43" x14ac:dyDescent="0.3">
      <c r="AJ46502" s="28"/>
      <c r="AQ46502" s="15"/>
    </row>
    <row r="46503" spans="36:43" x14ac:dyDescent="0.3">
      <c r="AJ46503" s="28"/>
      <c r="AQ46503" s="15"/>
    </row>
    <row r="46504" spans="36:43" x14ac:dyDescent="0.3">
      <c r="AJ46504" s="28"/>
      <c r="AQ46504" s="15"/>
    </row>
    <row r="46505" spans="36:43" x14ac:dyDescent="0.3">
      <c r="AJ46505" s="28"/>
      <c r="AQ46505" s="15"/>
    </row>
    <row r="46506" spans="36:43" x14ac:dyDescent="0.3">
      <c r="AJ46506" s="28"/>
      <c r="AQ46506" s="15"/>
    </row>
    <row r="46507" spans="36:43" x14ac:dyDescent="0.3">
      <c r="AJ46507" s="28"/>
      <c r="AQ46507" s="15"/>
    </row>
    <row r="46508" spans="36:43" x14ac:dyDescent="0.3">
      <c r="AJ46508" s="28"/>
      <c r="AQ46508" s="15"/>
    </row>
    <row r="46509" spans="36:43" x14ac:dyDescent="0.3">
      <c r="AJ46509" s="28"/>
      <c r="AQ46509" s="15"/>
    </row>
    <row r="46510" spans="36:43" x14ac:dyDescent="0.3">
      <c r="AJ46510" s="28"/>
      <c r="AQ46510" s="15"/>
    </row>
    <row r="46511" spans="36:43" x14ac:dyDescent="0.3">
      <c r="AJ46511" s="28"/>
      <c r="AQ46511" s="15"/>
    </row>
    <row r="46512" spans="36:43" x14ac:dyDescent="0.3">
      <c r="AJ46512" s="28"/>
      <c r="AQ46512" s="15"/>
    </row>
    <row r="46513" spans="36:43" x14ac:dyDescent="0.3">
      <c r="AJ46513" s="28"/>
      <c r="AQ46513" s="15"/>
    </row>
    <row r="46514" spans="36:43" x14ac:dyDescent="0.3">
      <c r="AJ46514" s="28"/>
      <c r="AQ46514" s="15"/>
    </row>
    <row r="46515" spans="36:43" x14ac:dyDescent="0.3">
      <c r="AJ46515" s="28"/>
      <c r="AQ46515" s="15"/>
    </row>
    <row r="46516" spans="36:43" x14ac:dyDescent="0.3">
      <c r="AJ46516" s="28"/>
      <c r="AQ46516" s="15"/>
    </row>
    <row r="46517" spans="36:43" x14ac:dyDescent="0.3">
      <c r="AJ46517" s="28"/>
      <c r="AQ46517" s="15"/>
    </row>
    <row r="46518" spans="36:43" x14ac:dyDescent="0.3">
      <c r="AJ46518" s="28"/>
      <c r="AQ46518" s="15"/>
    </row>
    <row r="46519" spans="36:43" x14ac:dyDescent="0.3">
      <c r="AJ46519" s="28"/>
      <c r="AQ46519" s="15"/>
    </row>
    <row r="46520" spans="36:43" x14ac:dyDescent="0.3">
      <c r="AJ46520" s="28"/>
      <c r="AQ46520" s="15"/>
    </row>
    <row r="46521" spans="36:43" x14ac:dyDescent="0.3">
      <c r="AJ46521" s="28"/>
      <c r="AQ46521" s="15"/>
    </row>
    <row r="46522" spans="36:43" x14ac:dyDescent="0.3">
      <c r="AJ46522" s="28"/>
      <c r="AQ46522" s="15"/>
    </row>
    <row r="46523" spans="36:43" x14ac:dyDescent="0.3">
      <c r="AJ46523" s="28"/>
      <c r="AQ46523" s="15"/>
    </row>
    <row r="46524" spans="36:43" x14ac:dyDescent="0.3">
      <c r="AJ46524" s="28"/>
      <c r="AQ46524" s="15"/>
    </row>
    <row r="46525" spans="36:43" x14ac:dyDescent="0.3">
      <c r="AJ46525" s="28"/>
      <c r="AQ46525" s="15"/>
    </row>
    <row r="46526" spans="36:43" x14ac:dyDescent="0.3">
      <c r="AJ46526" s="28"/>
      <c r="AQ46526" s="15"/>
    </row>
    <row r="46527" spans="36:43" x14ac:dyDescent="0.3">
      <c r="AJ46527" s="28"/>
      <c r="AQ46527" s="15"/>
    </row>
    <row r="46528" spans="36:43" x14ac:dyDescent="0.3">
      <c r="AJ46528" s="28"/>
      <c r="AQ46528" s="15"/>
    </row>
    <row r="46529" spans="36:43" x14ac:dyDescent="0.3">
      <c r="AJ46529" s="28"/>
      <c r="AQ46529" s="15"/>
    </row>
    <row r="46530" spans="36:43" x14ac:dyDescent="0.3">
      <c r="AJ46530" s="28"/>
      <c r="AQ46530" s="15"/>
    </row>
    <row r="46531" spans="36:43" x14ac:dyDescent="0.3">
      <c r="AJ46531" s="28"/>
      <c r="AQ46531" s="15"/>
    </row>
    <row r="46532" spans="36:43" x14ac:dyDescent="0.3">
      <c r="AJ46532" s="28"/>
      <c r="AQ46532" s="15"/>
    </row>
    <row r="46533" spans="36:43" x14ac:dyDescent="0.3">
      <c r="AJ46533" s="28"/>
      <c r="AQ46533" s="15"/>
    </row>
    <row r="46534" spans="36:43" x14ac:dyDescent="0.3">
      <c r="AJ46534" s="28"/>
      <c r="AQ46534" s="15"/>
    </row>
    <row r="46535" spans="36:43" x14ac:dyDescent="0.3">
      <c r="AJ46535" s="28"/>
      <c r="AQ46535" s="15"/>
    </row>
    <row r="46536" spans="36:43" x14ac:dyDescent="0.3">
      <c r="AJ46536" s="28"/>
      <c r="AQ46536" s="15"/>
    </row>
    <row r="46537" spans="36:43" x14ac:dyDescent="0.3">
      <c r="AJ46537" s="28"/>
      <c r="AQ46537" s="15"/>
    </row>
    <row r="46538" spans="36:43" x14ac:dyDescent="0.3">
      <c r="AJ46538" s="28"/>
      <c r="AQ46538" s="15"/>
    </row>
    <row r="46539" spans="36:43" x14ac:dyDescent="0.3">
      <c r="AJ46539" s="28"/>
      <c r="AQ46539" s="15"/>
    </row>
    <row r="46540" spans="36:43" x14ac:dyDescent="0.3">
      <c r="AJ46540" s="28"/>
      <c r="AQ46540" s="15"/>
    </row>
    <row r="46541" spans="36:43" x14ac:dyDescent="0.3">
      <c r="AJ46541" s="28"/>
      <c r="AQ46541" s="15"/>
    </row>
    <row r="46542" spans="36:43" x14ac:dyDescent="0.3">
      <c r="AJ46542" s="28"/>
      <c r="AQ46542" s="15"/>
    </row>
    <row r="46543" spans="36:43" x14ac:dyDescent="0.3">
      <c r="AJ46543" s="28"/>
      <c r="AQ46543" s="15"/>
    </row>
    <row r="46544" spans="36:43" x14ac:dyDescent="0.3">
      <c r="AJ46544" s="28"/>
      <c r="AQ46544" s="15"/>
    </row>
    <row r="46545" spans="36:43" x14ac:dyDescent="0.3">
      <c r="AJ46545" s="28"/>
      <c r="AQ46545" s="15"/>
    </row>
    <row r="46546" spans="36:43" x14ac:dyDescent="0.3">
      <c r="AJ46546" s="28"/>
      <c r="AQ46546" s="15"/>
    </row>
    <row r="46547" spans="36:43" x14ac:dyDescent="0.3">
      <c r="AJ46547" s="28"/>
      <c r="AQ46547" s="15"/>
    </row>
    <row r="46548" spans="36:43" x14ac:dyDescent="0.3">
      <c r="AJ46548" s="28"/>
      <c r="AQ46548" s="15"/>
    </row>
    <row r="46549" spans="36:43" x14ac:dyDescent="0.3">
      <c r="AJ46549" s="28"/>
      <c r="AQ46549" s="15"/>
    </row>
    <row r="46550" spans="36:43" x14ac:dyDescent="0.3">
      <c r="AJ46550" s="28"/>
      <c r="AQ46550" s="15"/>
    </row>
    <row r="46551" spans="36:43" x14ac:dyDescent="0.3">
      <c r="AJ46551" s="28"/>
      <c r="AQ46551" s="15"/>
    </row>
    <row r="46552" spans="36:43" x14ac:dyDescent="0.3">
      <c r="AJ46552" s="28"/>
      <c r="AQ46552" s="15"/>
    </row>
    <row r="46553" spans="36:43" x14ac:dyDescent="0.3">
      <c r="AJ46553" s="28"/>
      <c r="AQ46553" s="15"/>
    </row>
    <row r="46554" spans="36:43" x14ac:dyDescent="0.3">
      <c r="AJ46554" s="28"/>
      <c r="AQ46554" s="15"/>
    </row>
    <row r="46555" spans="36:43" x14ac:dyDescent="0.3">
      <c r="AJ46555" s="28"/>
      <c r="AQ46555" s="15"/>
    </row>
    <row r="46556" spans="36:43" x14ac:dyDescent="0.3">
      <c r="AJ46556" s="28"/>
      <c r="AQ46556" s="15"/>
    </row>
    <row r="46557" spans="36:43" x14ac:dyDescent="0.3">
      <c r="AJ46557" s="28"/>
      <c r="AQ46557" s="15"/>
    </row>
    <row r="46558" spans="36:43" x14ac:dyDescent="0.3">
      <c r="AJ46558" s="28"/>
      <c r="AQ46558" s="15"/>
    </row>
    <row r="46559" spans="36:43" x14ac:dyDescent="0.3">
      <c r="AJ46559" s="28"/>
      <c r="AQ46559" s="15"/>
    </row>
    <row r="46560" spans="36:43" x14ac:dyDescent="0.3">
      <c r="AJ46560" s="28"/>
      <c r="AQ46560" s="15"/>
    </row>
    <row r="46561" spans="36:43" x14ac:dyDescent="0.3">
      <c r="AJ46561" s="28"/>
      <c r="AQ46561" s="15"/>
    </row>
    <row r="46562" spans="36:43" x14ac:dyDescent="0.3">
      <c r="AJ46562" s="28"/>
      <c r="AQ46562" s="15"/>
    </row>
    <row r="46563" spans="36:43" x14ac:dyDescent="0.3">
      <c r="AJ46563" s="28"/>
      <c r="AQ46563" s="15"/>
    </row>
    <row r="46564" spans="36:43" x14ac:dyDescent="0.3">
      <c r="AJ46564" s="28"/>
      <c r="AQ46564" s="15"/>
    </row>
    <row r="46565" spans="36:43" x14ac:dyDescent="0.3">
      <c r="AJ46565" s="28"/>
      <c r="AQ46565" s="15"/>
    </row>
    <row r="46566" spans="36:43" x14ac:dyDescent="0.3">
      <c r="AJ46566" s="28"/>
      <c r="AQ46566" s="15"/>
    </row>
    <row r="46567" spans="36:43" x14ac:dyDescent="0.3">
      <c r="AJ46567" s="28"/>
      <c r="AQ46567" s="15"/>
    </row>
    <row r="46568" spans="36:43" x14ac:dyDescent="0.3">
      <c r="AJ46568" s="28"/>
      <c r="AQ46568" s="15"/>
    </row>
    <row r="46569" spans="36:43" x14ac:dyDescent="0.3">
      <c r="AJ46569" s="28"/>
      <c r="AQ46569" s="15"/>
    </row>
    <row r="46570" spans="36:43" x14ac:dyDescent="0.3">
      <c r="AJ46570" s="28"/>
      <c r="AQ46570" s="15"/>
    </row>
    <row r="46571" spans="36:43" x14ac:dyDescent="0.3">
      <c r="AJ46571" s="28"/>
      <c r="AQ46571" s="15"/>
    </row>
    <row r="46572" spans="36:43" x14ac:dyDescent="0.3">
      <c r="AJ46572" s="28"/>
      <c r="AQ46572" s="15"/>
    </row>
    <row r="46573" spans="36:43" x14ac:dyDescent="0.3">
      <c r="AJ46573" s="28"/>
      <c r="AQ46573" s="15"/>
    </row>
    <row r="46574" spans="36:43" x14ac:dyDescent="0.3">
      <c r="AJ46574" s="28"/>
      <c r="AQ46574" s="15"/>
    </row>
    <row r="46575" spans="36:43" x14ac:dyDescent="0.3">
      <c r="AJ46575" s="28"/>
      <c r="AQ46575" s="15"/>
    </row>
    <row r="46576" spans="36:43" x14ac:dyDescent="0.3">
      <c r="AJ46576" s="28"/>
      <c r="AQ46576" s="15"/>
    </row>
    <row r="46577" spans="36:43" x14ac:dyDescent="0.3">
      <c r="AJ46577" s="28"/>
      <c r="AQ46577" s="15"/>
    </row>
    <row r="46578" spans="36:43" x14ac:dyDescent="0.3">
      <c r="AJ46578" s="28"/>
      <c r="AQ46578" s="15"/>
    </row>
    <row r="46579" spans="36:43" x14ac:dyDescent="0.3">
      <c r="AJ46579" s="28"/>
      <c r="AQ46579" s="15"/>
    </row>
    <row r="46580" spans="36:43" x14ac:dyDescent="0.3">
      <c r="AJ46580" s="28"/>
      <c r="AQ46580" s="15"/>
    </row>
    <row r="46581" spans="36:43" x14ac:dyDescent="0.3">
      <c r="AJ46581" s="28"/>
      <c r="AQ46581" s="15"/>
    </row>
    <row r="46582" spans="36:43" x14ac:dyDescent="0.3">
      <c r="AJ46582" s="28"/>
      <c r="AQ46582" s="15"/>
    </row>
    <row r="46583" spans="36:43" x14ac:dyDescent="0.3">
      <c r="AJ46583" s="28"/>
      <c r="AQ46583" s="15"/>
    </row>
    <row r="46584" spans="36:43" x14ac:dyDescent="0.3">
      <c r="AJ46584" s="28"/>
      <c r="AQ46584" s="15"/>
    </row>
    <row r="46585" spans="36:43" x14ac:dyDescent="0.3">
      <c r="AJ46585" s="28"/>
      <c r="AQ46585" s="15"/>
    </row>
    <row r="46586" spans="36:43" x14ac:dyDescent="0.3">
      <c r="AJ46586" s="28"/>
      <c r="AQ46586" s="15"/>
    </row>
    <row r="46587" spans="36:43" x14ac:dyDescent="0.3">
      <c r="AJ46587" s="28"/>
      <c r="AQ46587" s="15"/>
    </row>
    <row r="46588" spans="36:43" x14ac:dyDescent="0.3">
      <c r="AJ46588" s="28"/>
      <c r="AQ46588" s="15"/>
    </row>
    <row r="46589" spans="36:43" x14ac:dyDescent="0.3">
      <c r="AJ46589" s="28"/>
      <c r="AQ46589" s="15"/>
    </row>
    <row r="46590" spans="36:43" x14ac:dyDescent="0.3">
      <c r="AJ46590" s="28"/>
      <c r="AQ46590" s="15"/>
    </row>
    <row r="46591" spans="36:43" x14ac:dyDescent="0.3">
      <c r="AJ46591" s="28"/>
      <c r="AQ46591" s="15"/>
    </row>
    <row r="46592" spans="36:43" x14ac:dyDescent="0.3">
      <c r="AJ46592" s="28"/>
      <c r="AQ46592" s="15"/>
    </row>
    <row r="46593" spans="36:43" x14ac:dyDescent="0.3">
      <c r="AJ46593" s="28"/>
      <c r="AQ46593" s="15"/>
    </row>
    <row r="46594" spans="36:43" x14ac:dyDescent="0.3">
      <c r="AJ46594" s="28"/>
      <c r="AQ46594" s="15"/>
    </row>
    <row r="46595" spans="36:43" x14ac:dyDescent="0.3">
      <c r="AJ46595" s="28"/>
      <c r="AQ46595" s="15"/>
    </row>
    <row r="46596" spans="36:43" x14ac:dyDescent="0.3">
      <c r="AJ46596" s="28"/>
      <c r="AQ46596" s="15"/>
    </row>
    <row r="46597" spans="36:43" x14ac:dyDescent="0.3">
      <c r="AJ46597" s="28"/>
      <c r="AQ46597" s="15"/>
    </row>
    <row r="46598" spans="36:43" x14ac:dyDescent="0.3">
      <c r="AJ46598" s="28"/>
      <c r="AQ46598" s="15"/>
    </row>
    <row r="46599" spans="36:43" x14ac:dyDescent="0.3">
      <c r="AJ46599" s="28"/>
      <c r="AQ46599" s="15"/>
    </row>
    <row r="46600" spans="36:43" x14ac:dyDescent="0.3">
      <c r="AJ46600" s="28"/>
      <c r="AQ46600" s="15"/>
    </row>
    <row r="46601" spans="36:43" x14ac:dyDescent="0.3">
      <c r="AJ46601" s="28"/>
      <c r="AQ46601" s="15"/>
    </row>
    <row r="46602" spans="36:43" x14ac:dyDescent="0.3">
      <c r="AJ46602" s="28"/>
      <c r="AQ46602" s="15"/>
    </row>
    <row r="46603" spans="36:43" x14ac:dyDescent="0.3">
      <c r="AJ46603" s="28"/>
      <c r="AQ46603" s="15"/>
    </row>
    <row r="46604" spans="36:43" x14ac:dyDescent="0.3">
      <c r="AJ46604" s="28"/>
      <c r="AQ46604" s="15"/>
    </row>
    <row r="46605" spans="36:43" x14ac:dyDescent="0.3">
      <c r="AJ46605" s="28"/>
      <c r="AQ46605" s="15"/>
    </row>
    <row r="46606" spans="36:43" x14ac:dyDescent="0.3">
      <c r="AJ46606" s="28"/>
      <c r="AQ46606" s="15"/>
    </row>
    <row r="46607" spans="36:43" x14ac:dyDescent="0.3">
      <c r="AJ46607" s="28"/>
      <c r="AQ46607" s="15"/>
    </row>
    <row r="46608" spans="36:43" x14ac:dyDescent="0.3">
      <c r="AJ46608" s="28"/>
      <c r="AQ46608" s="15"/>
    </row>
    <row r="46609" spans="36:43" x14ac:dyDescent="0.3">
      <c r="AJ46609" s="28"/>
      <c r="AQ46609" s="15"/>
    </row>
    <row r="46610" spans="36:43" x14ac:dyDescent="0.3">
      <c r="AJ46610" s="28"/>
      <c r="AQ46610" s="15"/>
    </row>
    <row r="46611" spans="36:43" x14ac:dyDescent="0.3">
      <c r="AJ46611" s="28"/>
      <c r="AQ46611" s="15"/>
    </row>
    <row r="46612" spans="36:43" x14ac:dyDescent="0.3">
      <c r="AJ46612" s="28"/>
      <c r="AQ46612" s="15"/>
    </row>
    <row r="46613" spans="36:43" x14ac:dyDescent="0.3">
      <c r="AJ46613" s="28"/>
      <c r="AQ46613" s="15"/>
    </row>
    <row r="46614" spans="36:43" x14ac:dyDescent="0.3">
      <c r="AJ46614" s="28"/>
      <c r="AQ46614" s="15"/>
    </row>
    <row r="46615" spans="36:43" x14ac:dyDescent="0.3">
      <c r="AJ46615" s="28"/>
      <c r="AQ46615" s="15"/>
    </row>
    <row r="46616" spans="36:43" x14ac:dyDescent="0.3">
      <c r="AJ46616" s="28"/>
      <c r="AQ46616" s="15"/>
    </row>
    <row r="46617" spans="36:43" x14ac:dyDescent="0.3">
      <c r="AJ46617" s="28"/>
      <c r="AQ46617" s="15"/>
    </row>
    <row r="46618" spans="36:43" x14ac:dyDescent="0.3">
      <c r="AJ46618" s="28"/>
      <c r="AQ46618" s="15"/>
    </row>
    <row r="46619" spans="36:43" x14ac:dyDescent="0.3">
      <c r="AJ46619" s="28"/>
      <c r="AQ46619" s="15"/>
    </row>
    <row r="46620" spans="36:43" x14ac:dyDescent="0.3">
      <c r="AJ46620" s="28"/>
      <c r="AQ46620" s="15"/>
    </row>
    <row r="46621" spans="36:43" x14ac:dyDescent="0.3">
      <c r="AJ46621" s="28"/>
      <c r="AQ46621" s="15"/>
    </row>
    <row r="46622" spans="36:43" x14ac:dyDescent="0.3">
      <c r="AJ46622" s="28"/>
      <c r="AQ46622" s="15"/>
    </row>
    <row r="46623" spans="36:43" x14ac:dyDescent="0.3">
      <c r="AJ46623" s="28"/>
      <c r="AQ46623" s="15"/>
    </row>
    <row r="46624" spans="36:43" x14ac:dyDescent="0.3">
      <c r="AJ46624" s="28"/>
      <c r="AQ46624" s="15"/>
    </row>
    <row r="46625" spans="36:43" x14ac:dyDescent="0.3">
      <c r="AJ46625" s="28"/>
      <c r="AQ46625" s="15"/>
    </row>
    <row r="46626" spans="36:43" x14ac:dyDescent="0.3">
      <c r="AJ46626" s="28"/>
      <c r="AQ46626" s="15"/>
    </row>
    <row r="46627" spans="36:43" x14ac:dyDescent="0.3">
      <c r="AJ46627" s="28"/>
      <c r="AQ46627" s="15"/>
    </row>
    <row r="46628" spans="36:43" x14ac:dyDescent="0.3">
      <c r="AJ46628" s="28"/>
      <c r="AQ46628" s="15"/>
    </row>
    <row r="46629" spans="36:43" x14ac:dyDescent="0.3">
      <c r="AJ46629" s="28"/>
      <c r="AQ46629" s="15"/>
    </row>
    <row r="46630" spans="36:43" x14ac:dyDescent="0.3">
      <c r="AJ46630" s="28"/>
      <c r="AQ46630" s="15"/>
    </row>
    <row r="46631" spans="36:43" x14ac:dyDescent="0.3">
      <c r="AJ46631" s="28"/>
      <c r="AQ46631" s="15"/>
    </row>
    <row r="46632" spans="36:43" x14ac:dyDescent="0.3">
      <c r="AJ46632" s="28"/>
      <c r="AQ46632" s="15"/>
    </row>
    <row r="46633" spans="36:43" x14ac:dyDescent="0.3">
      <c r="AJ46633" s="28"/>
      <c r="AQ46633" s="15"/>
    </row>
    <row r="46634" spans="36:43" x14ac:dyDescent="0.3">
      <c r="AJ46634" s="28"/>
      <c r="AQ46634" s="15"/>
    </row>
    <row r="46635" spans="36:43" x14ac:dyDescent="0.3">
      <c r="AJ46635" s="28"/>
      <c r="AQ46635" s="15"/>
    </row>
    <row r="46636" spans="36:43" x14ac:dyDescent="0.3">
      <c r="AJ46636" s="28"/>
      <c r="AQ46636" s="15"/>
    </row>
    <row r="46637" spans="36:43" x14ac:dyDescent="0.3">
      <c r="AJ46637" s="28"/>
      <c r="AQ46637" s="15"/>
    </row>
    <row r="46638" spans="36:43" x14ac:dyDescent="0.3">
      <c r="AJ46638" s="28"/>
      <c r="AQ46638" s="15"/>
    </row>
    <row r="46639" spans="36:43" x14ac:dyDescent="0.3">
      <c r="AJ46639" s="28"/>
      <c r="AQ46639" s="15"/>
    </row>
    <row r="46640" spans="36:43" x14ac:dyDescent="0.3">
      <c r="AJ46640" s="28"/>
      <c r="AQ46640" s="15"/>
    </row>
    <row r="46641" spans="36:43" x14ac:dyDescent="0.3">
      <c r="AJ46641" s="28"/>
      <c r="AQ46641" s="15"/>
    </row>
    <row r="46642" spans="36:43" x14ac:dyDescent="0.3">
      <c r="AJ46642" s="28"/>
      <c r="AQ46642" s="15"/>
    </row>
    <row r="46643" spans="36:43" x14ac:dyDescent="0.3">
      <c r="AJ46643" s="28"/>
      <c r="AQ46643" s="15"/>
    </row>
    <row r="46644" spans="36:43" x14ac:dyDescent="0.3">
      <c r="AJ46644" s="28"/>
      <c r="AQ46644" s="15"/>
    </row>
    <row r="46645" spans="36:43" x14ac:dyDescent="0.3">
      <c r="AJ46645" s="28"/>
      <c r="AQ46645" s="15"/>
    </row>
    <row r="46646" spans="36:43" x14ac:dyDescent="0.3">
      <c r="AJ46646" s="28"/>
      <c r="AQ46646" s="15"/>
    </row>
    <row r="46647" spans="36:43" x14ac:dyDescent="0.3">
      <c r="AJ46647" s="28"/>
      <c r="AQ46647" s="15"/>
    </row>
    <row r="46648" spans="36:43" x14ac:dyDescent="0.3">
      <c r="AJ46648" s="28"/>
      <c r="AQ46648" s="15"/>
    </row>
    <row r="46649" spans="36:43" x14ac:dyDescent="0.3">
      <c r="AJ46649" s="28"/>
      <c r="AQ46649" s="15"/>
    </row>
    <row r="46650" spans="36:43" x14ac:dyDescent="0.3">
      <c r="AJ46650" s="28"/>
      <c r="AQ46650" s="15"/>
    </row>
    <row r="46651" spans="36:43" x14ac:dyDescent="0.3">
      <c r="AJ46651" s="28"/>
      <c r="AQ46651" s="15"/>
    </row>
    <row r="46652" spans="36:43" x14ac:dyDescent="0.3">
      <c r="AJ46652" s="28"/>
      <c r="AQ46652" s="15"/>
    </row>
    <row r="46653" spans="36:43" x14ac:dyDescent="0.3">
      <c r="AJ46653" s="28"/>
      <c r="AQ46653" s="15"/>
    </row>
    <row r="46654" spans="36:43" x14ac:dyDescent="0.3">
      <c r="AJ46654" s="28"/>
      <c r="AQ46654" s="15"/>
    </row>
    <row r="46655" spans="36:43" x14ac:dyDescent="0.3">
      <c r="AJ46655" s="28"/>
      <c r="AQ46655" s="15"/>
    </row>
    <row r="46656" spans="36:43" x14ac:dyDescent="0.3">
      <c r="AJ46656" s="28"/>
      <c r="AQ46656" s="15"/>
    </row>
    <row r="46657" spans="36:43" x14ac:dyDescent="0.3">
      <c r="AJ46657" s="28"/>
      <c r="AQ46657" s="15"/>
    </row>
    <row r="46658" spans="36:43" x14ac:dyDescent="0.3">
      <c r="AJ46658" s="28"/>
      <c r="AQ46658" s="15"/>
    </row>
    <row r="46659" spans="36:43" x14ac:dyDescent="0.3">
      <c r="AJ46659" s="28"/>
      <c r="AQ46659" s="15"/>
    </row>
    <row r="46660" spans="36:43" x14ac:dyDescent="0.3">
      <c r="AJ46660" s="28"/>
      <c r="AQ46660" s="15"/>
    </row>
    <row r="46661" spans="36:43" x14ac:dyDescent="0.3">
      <c r="AJ46661" s="28"/>
      <c r="AQ46661" s="15"/>
    </row>
    <row r="46662" spans="36:43" x14ac:dyDescent="0.3">
      <c r="AJ46662" s="28"/>
      <c r="AQ46662" s="15"/>
    </row>
    <row r="46663" spans="36:43" x14ac:dyDescent="0.3">
      <c r="AJ46663" s="28"/>
      <c r="AQ46663" s="15"/>
    </row>
    <row r="46664" spans="36:43" x14ac:dyDescent="0.3">
      <c r="AJ46664" s="28"/>
      <c r="AQ46664" s="15"/>
    </row>
    <row r="46665" spans="36:43" x14ac:dyDescent="0.3">
      <c r="AJ46665" s="28"/>
      <c r="AQ46665" s="15"/>
    </row>
    <row r="46666" spans="36:43" x14ac:dyDescent="0.3">
      <c r="AJ46666" s="28"/>
      <c r="AQ46666" s="15"/>
    </row>
    <row r="46667" spans="36:43" x14ac:dyDescent="0.3">
      <c r="AJ46667" s="28"/>
      <c r="AQ46667" s="15"/>
    </row>
    <row r="46668" spans="36:43" x14ac:dyDescent="0.3">
      <c r="AJ46668" s="28"/>
      <c r="AQ46668" s="15"/>
    </row>
    <row r="46669" spans="36:43" x14ac:dyDescent="0.3">
      <c r="AJ46669" s="28"/>
      <c r="AQ46669" s="15"/>
    </row>
    <row r="46670" spans="36:43" x14ac:dyDescent="0.3">
      <c r="AJ46670" s="28"/>
      <c r="AQ46670" s="15"/>
    </row>
    <row r="46671" spans="36:43" x14ac:dyDescent="0.3">
      <c r="AJ46671" s="28"/>
      <c r="AQ46671" s="15"/>
    </row>
    <row r="46672" spans="36:43" x14ac:dyDescent="0.3">
      <c r="AJ46672" s="28"/>
      <c r="AQ46672" s="15"/>
    </row>
    <row r="46673" spans="36:43" x14ac:dyDescent="0.3">
      <c r="AJ46673" s="28"/>
      <c r="AQ46673" s="15"/>
    </row>
    <row r="46674" spans="36:43" x14ac:dyDescent="0.3">
      <c r="AJ46674" s="28"/>
      <c r="AQ46674" s="15"/>
    </row>
    <row r="46675" spans="36:43" x14ac:dyDescent="0.3">
      <c r="AJ46675" s="28"/>
      <c r="AQ46675" s="15"/>
    </row>
    <row r="46676" spans="36:43" x14ac:dyDescent="0.3">
      <c r="AJ46676" s="28"/>
      <c r="AQ46676" s="15"/>
    </row>
    <row r="46677" spans="36:43" x14ac:dyDescent="0.3">
      <c r="AJ46677" s="28"/>
      <c r="AQ46677" s="15"/>
    </row>
    <row r="46678" spans="36:43" x14ac:dyDescent="0.3">
      <c r="AJ46678" s="28"/>
      <c r="AQ46678" s="15"/>
    </row>
    <row r="46679" spans="36:43" x14ac:dyDescent="0.3">
      <c r="AJ46679" s="28"/>
      <c r="AQ46679" s="15"/>
    </row>
    <row r="46680" spans="36:43" x14ac:dyDescent="0.3">
      <c r="AJ46680" s="28"/>
      <c r="AQ46680" s="15"/>
    </row>
    <row r="46681" spans="36:43" x14ac:dyDescent="0.3">
      <c r="AJ46681" s="28"/>
      <c r="AQ46681" s="15"/>
    </row>
    <row r="46682" spans="36:43" x14ac:dyDescent="0.3">
      <c r="AJ46682" s="28"/>
      <c r="AQ46682" s="15"/>
    </row>
    <row r="46683" spans="36:43" x14ac:dyDescent="0.3">
      <c r="AJ46683" s="28"/>
      <c r="AQ46683" s="15"/>
    </row>
    <row r="46684" spans="36:43" x14ac:dyDescent="0.3">
      <c r="AJ46684" s="28"/>
      <c r="AQ46684" s="15"/>
    </row>
    <row r="46685" spans="36:43" x14ac:dyDescent="0.3">
      <c r="AJ46685" s="28"/>
      <c r="AQ46685" s="15"/>
    </row>
    <row r="46686" spans="36:43" x14ac:dyDescent="0.3">
      <c r="AJ46686" s="28"/>
      <c r="AQ46686" s="15"/>
    </row>
    <row r="46687" spans="36:43" x14ac:dyDescent="0.3">
      <c r="AJ46687" s="28"/>
      <c r="AQ46687" s="15"/>
    </row>
    <row r="46688" spans="36:43" x14ac:dyDescent="0.3">
      <c r="AJ46688" s="28"/>
      <c r="AQ46688" s="15"/>
    </row>
    <row r="46689" spans="36:43" x14ac:dyDescent="0.3">
      <c r="AJ46689" s="28"/>
      <c r="AQ46689" s="15"/>
    </row>
    <row r="46690" spans="36:43" x14ac:dyDescent="0.3">
      <c r="AJ46690" s="28"/>
      <c r="AQ46690" s="15"/>
    </row>
    <row r="46691" spans="36:43" x14ac:dyDescent="0.3">
      <c r="AJ46691" s="28"/>
      <c r="AQ46691" s="15"/>
    </row>
    <row r="46692" spans="36:43" x14ac:dyDescent="0.3">
      <c r="AJ46692" s="28"/>
      <c r="AQ46692" s="15"/>
    </row>
    <row r="46693" spans="36:43" x14ac:dyDescent="0.3">
      <c r="AJ46693" s="28"/>
      <c r="AQ46693" s="15"/>
    </row>
    <row r="46694" spans="36:43" x14ac:dyDescent="0.3">
      <c r="AJ46694" s="28"/>
      <c r="AQ46694" s="15"/>
    </row>
    <row r="46695" spans="36:43" x14ac:dyDescent="0.3">
      <c r="AJ46695" s="28"/>
      <c r="AQ46695" s="15"/>
    </row>
    <row r="46696" spans="36:43" x14ac:dyDescent="0.3">
      <c r="AJ46696" s="28"/>
      <c r="AQ46696" s="15"/>
    </row>
    <row r="46697" spans="36:43" x14ac:dyDescent="0.3">
      <c r="AJ46697" s="28"/>
      <c r="AQ46697" s="15"/>
    </row>
    <row r="46698" spans="36:43" x14ac:dyDescent="0.3">
      <c r="AJ46698" s="28"/>
      <c r="AQ46698" s="15"/>
    </row>
    <row r="46699" spans="36:43" x14ac:dyDescent="0.3">
      <c r="AJ46699" s="28"/>
      <c r="AQ46699" s="15"/>
    </row>
    <row r="46700" spans="36:43" x14ac:dyDescent="0.3">
      <c r="AJ46700" s="28"/>
      <c r="AQ46700" s="15"/>
    </row>
    <row r="46701" spans="36:43" x14ac:dyDescent="0.3">
      <c r="AJ46701" s="28"/>
      <c r="AQ46701" s="15"/>
    </row>
    <row r="46702" spans="36:43" x14ac:dyDescent="0.3">
      <c r="AJ46702" s="28"/>
      <c r="AQ46702" s="15"/>
    </row>
    <row r="46703" spans="36:43" x14ac:dyDescent="0.3">
      <c r="AJ46703" s="28"/>
      <c r="AQ46703" s="15"/>
    </row>
    <row r="46704" spans="36:43" x14ac:dyDescent="0.3">
      <c r="AJ46704" s="28"/>
      <c r="AQ46704" s="15"/>
    </row>
    <row r="46705" spans="36:43" x14ac:dyDescent="0.3">
      <c r="AJ46705" s="28"/>
      <c r="AQ46705" s="15"/>
    </row>
    <row r="46706" spans="36:43" x14ac:dyDescent="0.3">
      <c r="AJ46706" s="28"/>
      <c r="AQ46706" s="15"/>
    </row>
    <row r="46707" spans="36:43" x14ac:dyDescent="0.3">
      <c r="AJ46707" s="28"/>
      <c r="AQ46707" s="15"/>
    </row>
    <row r="46708" spans="36:43" x14ac:dyDescent="0.3">
      <c r="AJ46708" s="28"/>
      <c r="AQ46708" s="15"/>
    </row>
    <row r="46709" spans="36:43" x14ac:dyDescent="0.3">
      <c r="AJ46709" s="28"/>
      <c r="AQ46709" s="15"/>
    </row>
    <row r="46710" spans="36:43" x14ac:dyDescent="0.3">
      <c r="AJ46710" s="28"/>
      <c r="AQ46710" s="15"/>
    </row>
    <row r="46711" spans="36:43" x14ac:dyDescent="0.3">
      <c r="AJ46711" s="28"/>
      <c r="AQ46711" s="15"/>
    </row>
    <row r="46712" spans="36:43" x14ac:dyDescent="0.3">
      <c r="AJ46712" s="28"/>
      <c r="AQ46712" s="15"/>
    </row>
    <row r="46713" spans="36:43" x14ac:dyDescent="0.3">
      <c r="AJ46713" s="28"/>
      <c r="AQ46713" s="15"/>
    </row>
    <row r="46714" spans="36:43" x14ac:dyDescent="0.3">
      <c r="AJ46714" s="28"/>
      <c r="AQ46714" s="15"/>
    </row>
    <row r="46715" spans="36:43" x14ac:dyDescent="0.3">
      <c r="AJ46715" s="28"/>
      <c r="AQ46715" s="15"/>
    </row>
    <row r="46716" spans="36:43" x14ac:dyDescent="0.3">
      <c r="AJ46716" s="28"/>
      <c r="AQ46716" s="15"/>
    </row>
    <row r="46717" spans="36:43" x14ac:dyDescent="0.3">
      <c r="AJ46717" s="28"/>
      <c r="AQ46717" s="15"/>
    </row>
    <row r="46718" spans="36:43" x14ac:dyDescent="0.3">
      <c r="AJ46718" s="28"/>
      <c r="AQ46718" s="15"/>
    </row>
    <row r="46719" spans="36:43" x14ac:dyDescent="0.3">
      <c r="AJ46719" s="28"/>
      <c r="AQ46719" s="15"/>
    </row>
    <row r="46720" spans="36:43" x14ac:dyDescent="0.3">
      <c r="AJ46720" s="28"/>
      <c r="AQ46720" s="15"/>
    </row>
    <row r="46721" spans="36:43" x14ac:dyDescent="0.3">
      <c r="AJ46721" s="28"/>
      <c r="AQ46721" s="15"/>
    </row>
    <row r="46722" spans="36:43" x14ac:dyDescent="0.3">
      <c r="AJ46722" s="28"/>
      <c r="AQ46722" s="15"/>
    </row>
    <row r="46723" spans="36:43" x14ac:dyDescent="0.3">
      <c r="AJ46723" s="28"/>
      <c r="AQ46723" s="15"/>
    </row>
    <row r="46724" spans="36:43" x14ac:dyDescent="0.3">
      <c r="AJ46724" s="28"/>
      <c r="AQ46724" s="15"/>
    </row>
    <row r="46725" spans="36:43" x14ac:dyDescent="0.3">
      <c r="AJ46725" s="28"/>
      <c r="AQ46725" s="15"/>
    </row>
    <row r="46726" spans="36:43" x14ac:dyDescent="0.3">
      <c r="AJ46726" s="28"/>
      <c r="AQ46726" s="15"/>
    </row>
    <row r="46727" spans="36:43" x14ac:dyDescent="0.3">
      <c r="AJ46727" s="28"/>
      <c r="AQ46727" s="15"/>
    </row>
    <row r="46728" spans="36:43" x14ac:dyDescent="0.3">
      <c r="AJ46728" s="28"/>
      <c r="AQ46728" s="15"/>
    </row>
    <row r="46729" spans="36:43" x14ac:dyDescent="0.3">
      <c r="AJ46729" s="28"/>
      <c r="AQ46729" s="15"/>
    </row>
    <row r="46730" spans="36:43" x14ac:dyDescent="0.3">
      <c r="AJ46730" s="28"/>
      <c r="AQ46730" s="15"/>
    </row>
    <row r="46731" spans="36:43" x14ac:dyDescent="0.3">
      <c r="AJ46731" s="28"/>
      <c r="AQ46731" s="15"/>
    </row>
    <row r="46732" spans="36:43" x14ac:dyDescent="0.3">
      <c r="AJ46732" s="28"/>
      <c r="AQ46732" s="15"/>
    </row>
    <row r="46733" spans="36:43" x14ac:dyDescent="0.3">
      <c r="AJ46733" s="28"/>
      <c r="AQ46733" s="15"/>
    </row>
    <row r="46734" spans="36:43" x14ac:dyDescent="0.3">
      <c r="AJ46734" s="28"/>
      <c r="AQ46734" s="15"/>
    </row>
    <row r="46735" spans="36:43" x14ac:dyDescent="0.3">
      <c r="AJ46735" s="28"/>
      <c r="AQ46735" s="15"/>
    </row>
    <row r="46736" spans="36:43" x14ac:dyDescent="0.3">
      <c r="AJ46736" s="28"/>
      <c r="AQ46736" s="15"/>
    </row>
    <row r="46737" spans="36:43" x14ac:dyDescent="0.3">
      <c r="AJ46737" s="28"/>
      <c r="AQ46737" s="15"/>
    </row>
    <row r="46738" spans="36:43" x14ac:dyDescent="0.3">
      <c r="AJ46738" s="28"/>
      <c r="AQ46738" s="15"/>
    </row>
    <row r="46739" spans="36:43" x14ac:dyDescent="0.3">
      <c r="AJ46739" s="28"/>
      <c r="AQ46739" s="15"/>
    </row>
    <row r="46740" spans="36:43" x14ac:dyDescent="0.3">
      <c r="AJ46740" s="28"/>
      <c r="AQ46740" s="15"/>
    </row>
    <row r="46741" spans="36:43" x14ac:dyDescent="0.3">
      <c r="AJ46741" s="28"/>
      <c r="AQ46741" s="15"/>
    </row>
    <row r="46742" spans="36:43" x14ac:dyDescent="0.3">
      <c r="AJ46742" s="28"/>
      <c r="AQ46742" s="15"/>
    </row>
    <row r="46743" spans="36:43" x14ac:dyDescent="0.3">
      <c r="AJ46743" s="28"/>
      <c r="AQ46743" s="15"/>
    </row>
    <row r="46744" spans="36:43" x14ac:dyDescent="0.3">
      <c r="AJ46744" s="28"/>
      <c r="AQ46744" s="15"/>
    </row>
    <row r="46745" spans="36:43" x14ac:dyDescent="0.3">
      <c r="AJ46745" s="28"/>
      <c r="AQ46745" s="15"/>
    </row>
    <row r="46746" spans="36:43" x14ac:dyDescent="0.3">
      <c r="AJ46746" s="28"/>
      <c r="AQ46746" s="15"/>
    </row>
    <row r="46747" spans="36:43" x14ac:dyDescent="0.3">
      <c r="AJ46747" s="28"/>
      <c r="AQ46747" s="15"/>
    </row>
    <row r="46748" spans="36:43" x14ac:dyDescent="0.3">
      <c r="AJ46748" s="28"/>
      <c r="AQ46748" s="15"/>
    </row>
    <row r="46749" spans="36:43" x14ac:dyDescent="0.3">
      <c r="AJ46749" s="28"/>
      <c r="AQ46749" s="15"/>
    </row>
    <row r="46750" spans="36:43" x14ac:dyDescent="0.3">
      <c r="AJ46750" s="28"/>
      <c r="AQ46750" s="15"/>
    </row>
    <row r="46751" spans="36:43" x14ac:dyDescent="0.3">
      <c r="AJ46751" s="28"/>
      <c r="AQ46751" s="15"/>
    </row>
    <row r="46752" spans="36:43" x14ac:dyDescent="0.3">
      <c r="AJ46752" s="28"/>
      <c r="AQ46752" s="15"/>
    </row>
    <row r="46753" spans="36:43" x14ac:dyDescent="0.3">
      <c r="AJ46753" s="28"/>
      <c r="AQ46753" s="15"/>
    </row>
    <row r="46754" spans="36:43" x14ac:dyDescent="0.3">
      <c r="AJ46754" s="28"/>
      <c r="AQ46754" s="15"/>
    </row>
    <row r="46755" spans="36:43" x14ac:dyDescent="0.3">
      <c r="AJ46755" s="28"/>
      <c r="AQ46755" s="15"/>
    </row>
    <row r="46756" spans="36:43" x14ac:dyDescent="0.3">
      <c r="AJ46756" s="28"/>
      <c r="AQ46756" s="15"/>
    </row>
    <row r="46757" spans="36:43" x14ac:dyDescent="0.3">
      <c r="AJ46757" s="28"/>
      <c r="AQ46757" s="15"/>
    </row>
    <row r="46758" spans="36:43" x14ac:dyDescent="0.3">
      <c r="AJ46758" s="28"/>
      <c r="AQ46758" s="15"/>
    </row>
    <row r="46759" spans="36:43" x14ac:dyDescent="0.3">
      <c r="AJ46759" s="28"/>
      <c r="AQ46759" s="15"/>
    </row>
    <row r="46760" spans="36:43" x14ac:dyDescent="0.3">
      <c r="AJ46760" s="28"/>
      <c r="AQ46760" s="15"/>
    </row>
    <row r="46761" spans="36:43" x14ac:dyDescent="0.3">
      <c r="AJ46761" s="28"/>
      <c r="AQ46761" s="15"/>
    </row>
    <row r="46762" spans="36:43" x14ac:dyDescent="0.3">
      <c r="AJ46762" s="28"/>
      <c r="AQ46762" s="15"/>
    </row>
    <row r="46763" spans="36:43" x14ac:dyDescent="0.3">
      <c r="AJ46763" s="28"/>
      <c r="AQ46763" s="15"/>
    </row>
    <row r="46764" spans="36:43" x14ac:dyDescent="0.3">
      <c r="AJ46764" s="28"/>
      <c r="AQ46764" s="15"/>
    </row>
    <row r="46765" spans="36:43" x14ac:dyDescent="0.3">
      <c r="AJ46765" s="28"/>
      <c r="AQ46765" s="15"/>
    </row>
    <row r="46766" spans="36:43" x14ac:dyDescent="0.3">
      <c r="AJ46766" s="28"/>
      <c r="AQ46766" s="15"/>
    </row>
    <row r="46767" spans="36:43" x14ac:dyDescent="0.3">
      <c r="AJ46767" s="28"/>
      <c r="AQ46767" s="15"/>
    </row>
    <row r="46768" spans="36:43" x14ac:dyDescent="0.3">
      <c r="AJ46768" s="28"/>
      <c r="AQ46768" s="15"/>
    </row>
    <row r="46769" spans="36:43" x14ac:dyDescent="0.3">
      <c r="AJ46769" s="28"/>
      <c r="AQ46769" s="15"/>
    </row>
    <row r="46770" spans="36:43" x14ac:dyDescent="0.3">
      <c r="AJ46770" s="28"/>
      <c r="AQ46770" s="15"/>
    </row>
    <row r="46771" spans="36:43" x14ac:dyDescent="0.3">
      <c r="AJ46771" s="28"/>
      <c r="AQ46771" s="15"/>
    </row>
    <row r="46772" spans="36:43" x14ac:dyDescent="0.3">
      <c r="AJ46772" s="28"/>
      <c r="AQ46772" s="15"/>
    </row>
    <row r="46773" spans="36:43" x14ac:dyDescent="0.3">
      <c r="AJ46773" s="28"/>
      <c r="AQ46773" s="15"/>
    </row>
    <row r="46774" spans="36:43" x14ac:dyDescent="0.3">
      <c r="AJ46774" s="28"/>
      <c r="AQ46774" s="15"/>
    </row>
    <row r="46775" spans="36:43" x14ac:dyDescent="0.3">
      <c r="AJ46775" s="28"/>
      <c r="AQ46775" s="15"/>
    </row>
    <row r="46776" spans="36:43" x14ac:dyDescent="0.3">
      <c r="AJ46776" s="28"/>
      <c r="AQ46776" s="15"/>
    </row>
    <row r="46777" spans="36:43" x14ac:dyDescent="0.3">
      <c r="AJ46777" s="28"/>
      <c r="AQ46777" s="15"/>
    </row>
    <row r="46778" spans="36:43" x14ac:dyDescent="0.3">
      <c r="AJ46778" s="28"/>
      <c r="AQ46778" s="15"/>
    </row>
    <row r="46779" spans="36:43" x14ac:dyDescent="0.3">
      <c r="AJ46779" s="28"/>
      <c r="AQ46779" s="15"/>
    </row>
    <row r="46780" spans="36:43" x14ac:dyDescent="0.3">
      <c r="AJ46780" s="28"/>
      <c r="AQ46780" s="15"/>
    </row>
    <row r="46781" spans="36:43" x14ac:dyDescent="0.3">
      <c r="AJ46781" s="28"/>
      <c r="AQ46781" s="15"/>
    </row>
    <row r="46782" spans="36:43" x14ac:dyDescent="0.3">
      <c r="AJ46782" s="28"/>
      <c r="AQ46782" s="15"/>
    </row>
    <row r="46783" spans="36:43" x14ac:dyDescent="0.3">
      <c r="AJ46783" s="28"/>
      <c r="AQ46783" s="15"/>
    </row>
    <row r="46784" spans="36:43" x14ac:dyDescent="0.3">
      <c r="AJ46784" s="28"/>
      <c r="AQ46784" s="15"/>
    </row>
    <row r="46785" spans="36:43" x14ac:dyDescent="0.3">
      <c r="AJ46785" s="28"/>
      <c r="AQ46785" s="15"/>
    </row>
    <row r="46786" spans="36:43" x14ac:dyDescent="0.3">
      <c r="AJ46786" s="28"/>
      <c r="AQ46786" s="15"/>
    </row>
    <row r="46787" spans="36:43" x14ac:dyDescent="0.3">
      <c r="AJ46787" s="28"/>
      <c r="AQ46787" s="15"/>
    </row>
    <row r="46788" spans="36:43" x14ac:dyDescent="0.3">
      <c r="AJ46788" s="28"/>
      <c r="AQ46788" s="15"/>
    </row>
    <row r="46789" spans="36:43" x14ac:dyDescent="0.3">
      <c r="AJ46789" s="28"/>
      <c r="AQ46789" s="15"/>
    </row>
    <row r="46790" spans="36:43" x14ac:dyDescent="0.3">
      <c r="AJ46790" s="28"/>
      <c r="AQ46790" s="15"/>
    </row>
    <row r="46791" spans="36:43" x14ac:dyDescent="0.3">
      <c r="AJ46791" s="28"/>
      <c r="AQ46791" s="15"/>
    </row>
    <row r="46792" spans="36:43" x14ac:dyDescent="0.3">
      <c r="AJ46792" s="28"/>
      <c r="AQ46792" s="15"/>
    </row>
    <row r="46793" spans="36:43" x14ac:dyDescent="0.3">
      <c r="AJ46793" s="28"/>
      <c r="AQ46793" s="15"/>
    </row>
    <row r="46794" spans="36:43" x14ac:dyDescent="0.3">
      <c r="AJ46794" s="28"/>
      <c r="AQ46794" s="15"/>
    </row>
    <row r="46795" spans="36:43" x14ac:dyDescent="0.3">
      <c r="AJ46795" s="28"/>
      <c r="AQ46795" s="15"/>
    </row>
    <row r="46796" spans="36:43" x14ac:dyDescent="0.3">
      <c r="AJ46796" s="28"/>
      <c r="AQ46796" s="15"/>
    </row>
    <row r="46797" spans="36:43" x14ac:dyDescent="0.3">
      <c r="AJ46797" s="28"/>
      <c r="AQ46797" s="15"/>
    </row>
    <row r="46798" spans="36:43" x14ac:dyDescent="0.3">
      <c r="AJ46798" s="28"/>
      <c r="AQ46798" s="15"/>
    </row>
    <row r="46799" spans="36:43" x14ac:dyDescent="0.3">
      <c r="AJ46799" s="28"/>
      <c r="AQ46799" s="15"/>
    </row>
    <row r="46800" spans="36:43" x14ac:dyDescent="0.3">
      <c r="AJ46800" s="28"/>
      <c r="AQ46800" s="15"/>
    </row>
    <row r="46801" spans="36:43" x14ac:dyDescent="0.3">
      <c r="AJ46801" s="28"/>
      <c r="AQ46801" s="15"/>
    </row>
    <row r="46802" spans="36:43" x14ac:dyDescent="0.3">
      <c r="AJ46802" s="28"/>
      <c r="AQ46802" s="15"/>
    </row>
    <row r="46803" spans="36:43" x14ac:dyDescent="0.3">
      <c r="AJ46803" s="28"/>
      <c r="AQ46803" s="15"/>
    </row>
    <row r="46804" spans="36:43" x14ac:dyDescent="0.3">
      <c r="AJ46804" s="28"/>
      <c r="AQ46804" s="15"/>
    </row>
    <row r="46805" spans="36:43" x14ac:dyDescent="0.3">
      <c r="AJ46805" s="28"/>
      <c r="AQ46805" s="15"/>
    </row>
    <row r="46806" spans="36:43" x14ac:dyDescent="0.3">
      <c r="AJ46806" s="28"/>
      <c r="AQ46806" s="15"/>
    </row>
    <row r="46807" spans="36:43" x14ac:dyDescent="0.3">
      <c r="AJ46807" s="28"/>
      <c r="AQ46807" s="15"/>
    </row>
    <row r="46808" spans="36:43" x14ac:dyDescent="0.3">
      <c r="AJ46808" s="28"/>
      <c r="AQ46808" s="15"/>
    </row>
    <row r="46809" spans="36:43" x14ac:dyDescent="0.3">
      <c r="AJ46809" s="28"/>
      <c r="AQ46809" s="15"/>
    </row>
    <row r="46810" spans="36:43" x14ac:dyDescent="0.3">
      <c r="AJ46810" s="28"/>
      <c r="AQ46810" s="15"/>
    </row>
    <row r="46811" spans="36:43" x14ac:dyDescent="0.3">
      <c r="AJ46811" s="28"/>
      <c r="AQ46811" s="15"/>
    </row>
    <row r="46812" spans="36:43" x14ac:dyDescent="0.3">
      <c r="AJ46812" s="28"/>
      <c r="AQ46812" s="15"/>
    </row>
    <row r="46813" spans="36:43" x14ac:dyDescent="0.3">
      <c r="AJ46813" s="28"/>
      <c r="AQ46813" s="15"/>
    </row>
    <row r="46814" spans="36:43" x14ac:dyDescent="0.3">
      <c r="AJ46814" s="28"/>
      <c r="AQ46814" s="15"/>
    </row>
    <row r="46815" spans="36:43" x14ac:dyDescent="0.3">
      <c r="AJ46815" s="28"/>
      <c r="AQ46815" s="15"/>
    </row>
    <row r="46816" spans="36:43" x14ac:dyDescent="0.3">
      <c r="AJ46816" s="28"/>
      <c r="AQ46816" s="15"/>
    </row>
    <row r="46817" spans="36:43" x14ac:dyDescent="0.3">
      <c r="AJ46817" s="28"/>
      <c r="AQ46817" s="15"/>
    </row>
    <row r="46818" spans="36:43" x14ac:dyDescent="0.3">
      <c r="AJ46818" s="28"/>
      <c r="AQ46818" s="15"/>
    </row>
    <row r="46819" spans="36:43" x14ac:dyDescent="0.3">
      <c r="AJ46819" s="28"/>
      <c r="AQ46819" s="15"/>
    </row>
    <row r="46820" spans="36:43" x14ac:dyDescent="0.3">
      <c r="AJ46820" s="28"/>
      <c r="AQ46820" s="15"/>
    </row>
    <row r="46821" spans="36:43" x14ac:dyDescent="0.3">
      <c r="AJ46821" s="28"/>
      <c r="AQ46821" s="15"/>
    </row>
    <row r="46822" spans="36:43" x14ac:dyDescent="0.3">
      <c r="AJ46822" s="28"/>
      <c r="AQ46822" s="15"/>
    </row>
    <row r="46823" spans="36:43" x14ac:dyDescent="0.3">
      <c r="AJ46823" s="28"/>
      <c r="AQ46823" s="15"/>
    </row>
    <row r="46824" spans="36:43" x14ac:dyDescent="0.3">
      <c r="AJ46824" s="28"/>
      <c r="AQ46824" s="15"/>
    </row>
    <row r="46825" spans="36:43" x14ac:dyDescent="0.3">
      <c r="AJ46825" s="28"/>
      <c r="AQ46825" s="15"/>
    </row>
    <row r="46826" spans="36:43" x14ac:dyDescent="0.3">
      <c r="AJ46826" s="28"/>
      <c r="AQ46826" s="15"/>
    </row>
    <row r="46827" spans="36:43" x14ac:dyDescent="0.3">
      <c r="AJ46827" s="28"/>
      <c r="AQ46827" s="15"/>
    </row>
    <row r="46828" spans="36:43" x14ac:dyDescent="0.3">
      <c r="AJ46828" s="28"/>
      <c r="AQ46828" s="15"/>
    </row>
    <row r="46829" spans="36:43" x14ac:dyDescent="0.3">
      <c r="AJ46829" s="28"/>
      <c r="AQ46829" s="15"/>
    </row>
    <row r="46830" spans="36:43" x14ac:dyDescent="0.3">
      <c r="AJ46830" s="28"/>
      <c r="AQ46830" s="15"/>
    </row>
    <row r="46831" spans="36:43" x14ac:dyDescent="0.3">
      <c r="AJ46831" s="28"/>
      <c r="AQ46831" s="15"/>
    </row>
    <row r="46832" spans="36:43" x14ac:dyDescent="0.3">
      <c r="AJ46832" s="28"/>
      <c r="AQ46832" s="15"/>
    </row>
    <row r="46833" spans="36:43" x14ac:dyDescent="0.3">
      <c r="AJ46833" s="28"/>
      <c r="AQ46833" s="15"/>
    </row>
    <row r="46834" spans="36:43" x14ac:dyDescent="0.3">
      <c r="AJ46834" s="28"/>
      <c r="AQ46834" s="15"/>
    </row>
    <row r="46835" spans="36:43" x14ac:dyDescent="0.3">
      <c r="AJ46835" s="28"/>
      <c r="AQ46835" s="15"/>
    </row>
    <row r="46836" spans="36:43" x14ac:dyDescent="0.3">
      <c r="AJ46836" s="28"/>
      <c r="AQ46836" s="15"/>
    </row>
    <row r="46837" spans="36:43" x14ac:dyDescent="0.3">
      <c r="AJ46837" s="28"/>
      <c r="AQ46837" s="15"/>
    </row>
    <row r="46838" spans="36:43" x14ac:dyDescent="0.3">
      <c r="AJ46838" s="28"/>
      <c r="AQ46838" s="15"/>
    </row>
    <row r="46839" spans="36:43" x14ac:dyDescent="0.3">
      <c r="AJ46839" s="28"/>
      <c r="AQ46839" s="15"/>
    </row>
    <row r="46840" spans="36:43" x14ac:dyDescent="0.3">
      <c r="AJ46840" s="28"/>
      <c r="AQ46840" s="15"/>
    </row>
    <row r="46841" spans="36:43" x14ac:dyDescent="0.3">
      <c r="AJ46841" s="28"/>
      <c r="AQ46841" s="15"/>
    </row>
    <row r="46842" spans="36:43" x14ac:dyDescent="0.3">
      <c r="AJ46842" s="28"/>
      <c r="AQ46842" s="15"/>
    </row>
    <row r="46843" spans="36:43" x14ac:dyDescent="0.3">
      <c r="AJ46843" s="28"/>
      <c r="AQ46843" s="15"/>
    </row>
    <row r="46844" spans="36:43" x14ac:dyDescent="0.3">
      <c r="AJ46844" s="28"/>
      <c r="AQ46844" s="15"/>
    </row>
    <row r="46845" spans="36:43" x14ac:dyDescent="0.3">
      <c r="AJ46845" s="28"/>
      <c r="AQ46845" s="15"/>
    </row>
    <row r="46846" spans="36:43" x14ac:dyDescent="0.3">
      <c r="AJ46846" s="28"/>
      <c r="AQ46846" s="15"/>
    </row>
    <row r="46847" spans="36:43" x14ac:dyDescent="0.3">
      <c r="AJ46847" s="28"/>
      <c r="AQ46847" s="15"/>
    </row>
    <row r="46848" spans="36:43" x14ac:dyDescent="0.3">
      <c r="AJ46848" s="28"/>
      <c r="AQ46848" s="15"/>
    </row>
    <row r="46849" spans="36:43" x14ac:dyDescent="0.3">
      <c r="AJ46849" s="28"/>
      <c r="AQ46849" s="15"/>
    </row>
    <row r="46850" spans="36:43" x14ac:dyDescent="0.3">
      <c r="AJ46850" s="28"/>
      <c r="AQ46850" s="15"/>
    </row>
    <row r="46851" spans="36:43" x14ac:dyDescent="0.3">
      <c r="AJ46851" s="28"/>
      <c r="AQ46851" s="15"/>
    </row>
    <row r="46852" spans="36:43" x14ac:dyDescent="0.3">
      <c r="AJ46852" s="28"/>
      <c r="AQ46852" s="15"/>
    </row>
    <row r="46853" spans="36:43" x14ac:dyDescent="0.3">
      <c r="AJ46853" s="28"/>
      <c r="AQ46853" s="15"/>
    </row>
    <row r="46854" spans="36:43" x14ac:dyDescent="0.3">
      <c r="AJ46854" s="28"/>
      <c r="AQ46854" s="15"/>
    </row>
    <row r="46855" spans="36:43" x14ac:dyDescent="0.3">
      <c r="AJ46855" s="28"/>
      <c r="AQ46855" s="15"/>
    </row>
    <row r="46856" spans="36:43" x14ac:dyDescent="0.3">
      <c r="AJ46856" s="28"/>
      <c r="AQ46856" s="15"/>
    </row>
    <row r="46857" spans="36:43" x14ac:dyDescent="0.3">
      <c r="AJ46857" s="28"/>
      <c r="AQ46857" s="15"/>
    </row>
    <row r="46858" spans="36:43" x14ac:dyDescent="0.3">
      <c r="AJ46858" s="28"/>
      <c r="AQ46858" s="15"/>
    </row>
    <row r="46859" spans="36:43" x14ac:dyDescent="0.3">
      <c r="AJ46859" s="28"/>
      <c r="AQ46859" s="15"/>
    </row>
    <row r="46860" spans="36:43" x14ac:dyDescent="0.3">
      <c r="AJ46860" s="28"/>
      <c r="AQ46860" s="15"/>
    </row>
    <row r="46861" spans="36:43" x14ac:dyDescent="0.3">
      <c r="AJ46861" s="28"/>
      <c r="AQ46861" s="15"/>
    </row>
    <row r="46862" spans="36:43" x14ac:dyDescent="0.3">
      <c r="AJ46862" s="28"/>
      <c r="AQ46862" s="15"/>
    </row>
    <row r="46863" spans="36:43" x14ac:dyDescent="0.3">
      <c r="AJ46863" s="28"/>
      <c r="AQ46863" s="15"/>
    </row>
    <row r="46864" spans="36:43" x14ac:dyDescent="0.3">
      <c r="AJ46864" s="28"/>
      <c r="AQ46864" s="15"/>
    </row>
    <row r="46865" spans="36:43" x14ac:dyDescent="0.3">
      <c r="AJ46865" s="28"/>
      <c r="AQ46865" s="15"/>
    </row>
    <row r="46866" spans="36:43" x14ac:dyDescent="0.3">
      <c r="AJ46866" s="28"/>
      <c r="AQ46866" s="15"/>
    </row>
    <row r="46867" spans="36:43" x14ac:dyDescent="0.3">
      <c r="AJ46867" s="28"/>
      <c r="AQ46867" s="15"/>
    </row>
    <row r="46868" spans="36:43" x14ac:dyDescent="0.3">
      <c r="AJ46868" s="28"/>
      <c r="AQ46868" s="15"/>
    </row>
    <row r="46869" spans="36:43" x14ac:dyDescent="0.3">
      <c r="AJ46869" s="28"/>
      <c r="AQ46869" s="15"/>
    </row>
    <row r="46870" spans="36:43" x14ac:dyDescent="0.3">
      <c r="AJ46870" s="28"/>
      <c r="AQ46870" s="15"/>
    </row>
    <row r="46871" spans="36:43" x14ac:dyDescent="0.3">
      <c r="AJ46871" s="28"/>
      <c r="AQ46871" s="15"/>
    </row>
    <row r="46872" spans="36:43" x14ac:dyDescent="0.3">
      <c r="AJ46872" s="28"/>
      <c r="AQ46872" s="15"/>
    </row>
    <row r="46873" spans="36:43" x14ac:dyDescent="0.3">
      <c r="AJ46873" s="28"/>
      <c r="AQ46873" s="15"/>
    </row>
    <row r="46874" spans="36:43" x14ac:dyDescent="0.3">
      <c r="AJ46874" s="28"/>
      <c r="AQ46874" s="15"/>
    </row>
    <row r="46875" spans="36:43" x14ac:dyDescent="0.3">
      <c r="AJ46875" s="28"/>
      <c r="AQ46875" s="15"/>
    </row>
    <row r="46876" spans="36:43" x14ac:dyDescent="0.3">
      <c r="AJ46876" s="28"/>
      <c r="AQ46876" s="15"/>
    </row>
    <row r="46877" spans="36:43" x14ac:dyDescent="0.3">
      <c r="AJ46877" s="28"/>
      <c r="AQ46877" s="15"/>
    </row>
    <row r="46878" spans="36:43" x14ac:dyDescent="0.3">
      <c r="AJ46878" s="28"/>
      <c r="AQ46878" s="15"/>
    </row>
    <row r="46879" spans="36:43" x14ac:dyDescent="0.3">
      <c r="AJ46879" s="28"/>
      <c r="AQ46879" s="15"/>
    </row>
    <row r="46880" spans="36:43" x14ac:dyDescent="0.3">
      <c r="AJ46880" s="28"/>
      <c r="AQ46880" s="15"/>
    </row>
    <row r="46881" spans="36:43" x14ac:dyDescent="0.3">
      <c r="AJ46881" s="28"/>
      <c r="AQ46881" s="15"/>
    </row>
    <row r="46882" spans="36:43" x14ac:dyDescent="0.3">
      <c r="AJ46882" s="28"/>
      <c r="AQ46882" s="15"/>
    </row>
    <row r="46883" spans="36:43" x14ac:dyDescent="0.3">
      <c r="AJ46883" s="28"/>
      <c r="AQ46883" s="15"/>
    </row>
    <row r="46884" spans="36:43" x14ac:dyDescent="0.3">
      <c r="AJ46884" s="28"/>
      <c r="AQ46884" s="15"/>
    </row>
    <row r="46885" spans="36:43" x14ac:dyDescent="0.3">
      <c r="AJ46885" s="28"/>
      <c r="AQ46885" s="15"/>
    </row>
    <row r="46886" spans="36:43" x14ac:dyDescent="0.3">
      <c r="AJ46886" s="28"/>
      <c r="AQ46886" s="15"/>
    </row>
    <row r="46887" spans="36:43" x14ac:dyDescent="0.3">
      <c r="AJ46887" s="28"/>
      <c r="AQ46887" s="15"/>
    </row>
    <row r="46888" spans="36:43" x14ac:dyDescent="0.3">
      <c r="AJ46888" s="28"/>
      <c r="AQ46888" s="15"/>
    </row>
    <row r="46889" spans="36:43" x14ac:dyDescent="0.3">
      <c r="AJ46889" s="28"/>
      <c r="AQ46889" s="15"/>
    </row>
    <row r="46890" spans="36:43" x14ac:dyDescent="0.3">
      <c r="AJ46890" s="28"/>
      <c r="AQ46890" s="15"/>
    </row>
    <row r="46891" spans="36:43" x14ac:dyDescent="0.3">
      <c r="AJ46891" s="28"/>
      <c r="AQ46891" s="15"/>
    </row>
    <row r="46892" spans="36:43" x14ac:dyDescent="0.3">
      <c r="AJ46892" s="28"/>
      <c r="AQ46892" s="15"/>
    </row>
    <row r="46893" spans="36:43" x14ac:dyDescent="0.3">
      <c r="AJ46893" s="28"/>
      <c r="AQ46893" s="15"/>
    </row>
    <row r="46894" spans="36:43" x14ac:dyDescent="0.3">
      <c r="AJ46894" s="28"/>
      <c r="AQ46894" s="15"/>
    </row>
    <row r="46895" spans="36:43" x14ac:dyDescent="0.3">
      <c r="AJ46895" s="28"/>
      <c r="AQ46895" s="15"/>
    </row>
    <row r="46896" spans="36:43" x14ac:dyDescent="0.3">
      <c r="AJ46896" s="28"/>
      <c r="AQ46896" s="15"/>
    </row>
    <row r="46897" spans="36:43" x14ac:dyDescent="0.3">
      <c r="AJ46897" s="28"/>
      <c r="AQ46897" s="15"/>
    </row>
    <row r="46898" spans="36:43" x14ac:dyDescent="0.3">
      <c r="AJ46898" s="28"/>
      <c r="AQ46898" s="15"/>
    </row>
    <row r="46899" spans="36:43" x14ac:dyDescent="0.3">
      <c r="AJ46899" s="28"/>
      <c r="AQ46899" s="15"/>
    </row>
    <row r="46900" spans="36:43" x14ac:dyDescent="0.3">
      <c r="AJ46900" s="28"/>
      <c r="AQ46900" s="15"/>
    </row>
    <row r="46901" spans="36:43" x14ac:dyDescent="0.3">
      <c r="AJ46901" s="28"/>
      <c r="AQ46901" s="15"/>
    </row>
    <row r="46902" spans="36:43" x14ac:dyDescent="0.3">
      <c r="AJ46902" s="28"/>
      <c r="AQ46902" s="15"/>
    </row>
    <row r="46903" spans="36:43" x14ac:dyDescent="0.3">
      <c r="AJ46903" s="28"/>
      <c r="AQ46903" s="15"/>
    </row>
    <row r="46904" spans="36:43" x14ac:dyDescent="0.3">
      <c r="AJ46904" s="28"/>
      <c r="AQ46904" s="15"/>
    </row>
    <row r="46905" spans="36:43" x14ac:dyDescent="0.3">
      <c r="AJ46905" s="28"/>
      <c r="AQ46905" s="15"/>
    </row>
    <row r="46906" spans="36:43" x14ac:dyDescent="0.3">
      <c r="AJ46906" s="28"/>
      <c r="AQ46906" s="15"/>
    </row>
    <row r="46907" spans="36:43" x14ac:dyDescent="0.3">
      <c r="AJ46907" s="28"/>
      <c r="AQ46907" s="15"/>
    </row>
    <row r="46908" spans="36:43" x14ac:dyDescent="0.3">
      <c r="AJ46908" s="28"/>
      <c r="AQ46908" s="15"/>
    </row>
    <row r="46909" spans="36:43" x14ac:dyDescent="0.3">
      <c r="AJ46909" s="28"/>
      <c r="AQ46909" s="15"/>
    </row>
    <row r="46910" spans="36:43" x14ac:dyDescent="0.3">
      <c r="AJ46910" s="28"/>
      <c r="AQ46910" s="15"/>
    </row>
    <row r="46911" spans="36:43" x14ac:dyDescent="0.3">
      <c r="AJ46911" s="28"/>
      <c r="AQ46911" s="15"/>
    </row>
    <row r="46912" spans="36:43" x14ac:dyDescent="0.3">
      <c r="AJ46912" s="28"/>
      <c r="AQ46912" s="15"/>
    </row>
    <row r="46913" spans="36:43" x14ac:dyDescent="0.3">
      <c r="AJ46913" s="28"/>
      <c r="AQ46913" s="15"/>
    </row>
    <row r="46914" spans="36:43" x14ac:dyDescent="0.3">
      <c r="AJ46914" s="28"/>
      <c r="AQ46914" s="15"/>
    </row>
    <row r="46915" spans="36:43" x14ac:dyDescent="0.3">
      <c r="AJ46915" s="28"/>
      <c r="AQ46915" s="15"/>
    </row>
    <row r="46916" spans="36:43" x14ac:dyDescent="0.3">
      <c r="AJ46916" s="28"/>
      <c r="AQ46916" s="15"/>
    </row>
    <row r="46917" spans="36:43" x14ac:dyDescent="0.3">
      <c r="AJ46917" s="28"/>
      <c r="AQ46917" s="15"/>
    </row>
    <row r="46918" spans="36:43" x14ac:dyDescent="0.3">
      <c r="AJ46918" s="28"/>
      <c r="AQ46918" s="15"/>
    </row>
    <row r="46919" spans="36:43" x14ac:dyDescent="0.3">
      <c r="AJ46919" s="28"/>
      <c r="AQ46919" s="15"/>
    </row>
    <row r="46920" spans="36:43" x14ac:dyDescent="0.3">
      <c r="AJ46920" s="28"/>
      <c r="AQ46920" s="15"/>
    </row>
    <row r="46921" spans="36:43" x14ac:dyDescent="0.3">
      <c r="AJ46921" s="28"/>
      <c r="AQ46921" s="15"/>
    </row>
    <row r="46922" spans="36:43" x14ac:dyDescent="0.3">
      <c r="AJ46922" s="28"/>
      <c r="AQ46922" s="15"/>
    </row>
    <row r="46923" spans="36:43" x14ac:dyDescent="0.3">
      <c r="AJ46923" s="28"/>
      <c r="AQ46923" s="15"/>
    </row>
    <row r="46924" spans="36:43" x14ac:dyDescent="0.3">
      <c r="AJ46924" s="28"/>
      <c r="AQ46924" s="15"/>
    </row>
    <row r="46925" spans="36:43" x14ac:dyDescent="0.3">
      <c r="AJ46925" s="28"/>
      <c r="AQ46925" s="15"/>
    </row>
    <row r="46926" spans="36:43" x14ac:dyDescent="0.3">
      <c r="AJ46926" s="28"/>
      <c r="AQ46926" s="15"/>
    </row>
    <row r="46927" spans="36:43" x14ac:dyDescent="0.3">
      <c r="AJ46927" s="28"/>
      <c r="AQ46927" s="15"/>
    </row>
    <row r="46928" spans="36:43" x14ac:dyDescent="0.3">
      <c r="AJ46928" s="28"/>
      <c r="AQ46928" s="15"/>
    </row>
    <row r="46929" spans="36:43" x14ac:dyDescent="0.3">
      <c r="AJ46929" s="28"/>
      <c r="AQ46929" s="15"/>
    </row>
    <row r="46930" spans="36:43" x14ac:dyDescent="0.3">
      <c r="AJ46930" s="28"/>
      <c r="AQ46930" s="15"/>
    </row>
    <row r="46931" spans="36:43" x14ac:dyDescent="0.3">
      <c r="AJ46931" s="28"/>
      <c r="AQ46931" s="15"/>
    </row>
    <row r="46932" spans="36:43" x14ac:dyDescent="0.3">
      <c r="AJ46932" s="28"/>
      <c r="AQ46932" s="15"/>
    </row>
    <row r="46933" spans="36:43" x14ac:dyDescent="0.3">
      <c r="AJ46933" s="28"/>
      <c r="AQ46933" s="15"/>
    </row>
    <row r="46934" spans="36:43" x14ac:dyDescent="0.3">
      <c r="AJ46934" s="28"/>
      <c r="AQ46934" s="15"/>
    </row>
    <row r="46935" spans="36:43" x14ac:dyDescent="0.3">
      <c r="AJ46935" s="28"/>
      <c r="AQ46935" s="15"/>
    </row>
    <row r="46936" spans="36:43" x14ac:dyDescent="0.3">
      <c r="AJ46936" s="28"/>
      <c r="AQ46936" s="15"/>
    </row>
    <row r="46937" spans="36:43" x14ac:dyDescent="0.3">
      <c r="AJ46937" s="28"/>
      <c r="AQ46937" s="15"/>
    </row>
    <row r="46938" spans="36:43" x14ac:dyDescent="0.3">
      <c r="AJ46938" s="28"/>
      <c r="AQ46938" s="15"/>
    </row>
    <row r="46939" spans="36:43" x14ac:dyDescent="0.3">
      <c r="AJ46939" s="28"/>
      <c r="AQ46939" s="15"/>
    </row>
    <row r="46940" spans="36:43" x14ac:dyDescent="0.3">
      <c r="AJ46940" s="28"/>
      <c r="AQ46940" s="15"/>
    </row>
    <row r="46941" spans="36:43" x14ac:dyDescent="0.3">
      <c r="AJ46941" s="28"/>
      <c r="AQ46941" s="15"/>
    </row>
    <row r="46942" spans="36:43" x14ac:dyDescent="0.3">
      <c r="AJ46942" s="28"/>
      <c r="AQ46942" s="15"/>
    </row>
    <row r="46943" spans="36:43" x14ac:dyDescent="0.3">
      <c r="AJ46943" s="28"/>
      <c r="AQ46943" s="15"/>
    </row>
    <row r="46944" spans="36:43" x14ac:dyDescent="0.3">
      <c r="AJ46944" s="28"/>
      <c r="AQ46944" s="15"/>
    </row>
    <row r="46945" spans="36:43" x14ac:dyDescent="0.3">
      <c r="AJ46945" s="28"/>
      <c r="AQ46945" s="15"/>
    </row>
    <row r="46946" spans="36:43" x14ac:dyDescent="0.3">
      <c r="AJ46946" s="28"/>
      <c r="AQ46946" s="15"/>
    </row>
    <row r="46947" spans="36:43" x14ac:dyDescent="0.3">
      <c r="AJ46947" s="28"/>
      <c r="AQ46947" s="15"/>
    </row>
    <row r="46948" spans="36:43" x14ac:dyDescent="0.3">
      <c r="AJ46948" s="28"/>
      <c r="AQ46948" s="15"/>
    </row>
    <row r="46949" spans="36:43" x14ac:dyDescent="0.3">
      <c r="AJ46949" s="28"/>
      <c r="AQ46949" s="15"/>
    </row>
    <row r="46950" spans="36:43" x14ac:dyDescent="0.3">
      <c r="AJ46950" s="28"/>
      <c r="AQ46950" s="15"/>
    </row>
    <row r="46951" spans="36:43" x14ac:dyDescent="0.3">
      <c r="AJ46951" s="28"/>
      <c r="AQ46951" s="15"/>
    </row>
    <row r="46952" spans="36:43" x14ac:dyDescent="0.3">
      <c r="AJ46952" s="28"/>
      <c r="AQ46952" s="15"/>
    </row>
    <row r="46953" spans="36:43" x14ac:dyDescent="0.3">
      <c r="AJ46953" s="28"/>
      <c r="AQ46953" s="15"/>
    </row>
    <row r="46954" spans="36:43" x14ac:dyDescent="0.3">
      <c r="AJ46954" s="28"/>
      <c r="AQ46954" s="15"/>
    </row>
    <row r="46955" spans="36:43" x14ac:dyDescent="0.3">
      <c r="AJ46955" s="28"/>
      <c r="AQ46955" s="15"/>
    </row>
    <row r="46956" spans="36:43" x14ac:dyDescent="0.3">
      <c r="AJ46956" s="28"/>
      <c r="AQ46956" s="15"/>
    </row>
    <row r="46957" spans="36:43" x14ac:dyDescent="0.3">
      <c r="AJ46957" s="28"/>
      <c r="AQ46957" s="15"/>
    </row>
    <row r="46958" spans="36:43" x14ac:dyDescent="0.3">
      <c r="AJ46958" s="28"/>
      <c r="AQ46958" s="15"/>
    </row>
    <row r="46959" spans="36:43" x14ac:dyDescent="0.3">
      <c r="AJ46959" s="28"/>
      <c r="AQ46959" s="15"/>
    </row>
    <row r="46960" spans="36:43" x14ac:dyDescent="0.3">
      <c r="AJ46960" s="28"/>
      <c r="AQ46960" s="15"/>
    </row>
    <row r="46961" spans="36:43" x14ac:dyDescent="0.3">
      <c r="AJ46961" s="28"/>
      <c r="AQ46961" s="15"/>
    </row>
    <row r="46962" spans="36:43" x14ac:dyDescent="0.3">
      <c r="AJ46962" s="28"/>
      <c r="AQ46962" s="15"/>
    </row>
    <row r="46963" spans="36:43" x14ac:dyDescent="0.3">
      <c r="AJ46963" s="28"/>
      <c r="AQ46963" s="15"/>
    </row>
    <row r="46964" spans="36:43" x14ac:dyDescent="0.3">
      <c r="AJ46964" s="28"/>
      <c r="AQ46964" s="15"/>
    </row>
    <row r="46965" spans="36:43" x14ac:dyDescent="0.3">
      <c r="AJ46965" s="28"/>
      <c r="AQ46965" s="15"/>
    </row>
    <row r="46966" spans="36:43" x14ac:dyDescent="0.3">
      <c r="AJ46966" s="28"/>
      <c r="AQ46966" s="15"/>
    </row>
    <row r="46967" spans="36:43" x14ac:dyDescent="0.3">
      <c r="AJ46967" s="28"/>
      <c r="AQ46967" s="15"/>
    </row>
    <row r="46968" spans="36:43" x14ac:dyDescent="0.3">
      <c r="AJ46968" s="28"/>
      <c r="AQ46968" s="15"/>
    </row>
    <row r="46969" spans="36:43" x14ac:dyDescent="0.3">
      <c r="AJ46969" s="28"/>
      <c r="AQ46969" s="15"/>
    </row>
    <row r="46970" spans="36:43" x14ac:dyDescent="0.3">
      <c r="AJ46970" s="28"/>
      <c r="AQ46970" s="15"/>
    </row>
    <row r="46971" spans="36:43" x14ac:dyDescent="0.3">
      <c r="AJ46971" s="28"/>
      <c r="AQ46971" s="15"/>
    </row>
    <row r="46972" spans="36:43" x14ac:dyDescent="0.3">
      <c r="AJ46972" s="28"/>
      <c r="AQ46972" s="15"/>
    </row>
    <row r="46973" spans="36:43" x14ac:dyDescent="0.3">
      <c r="AJ46973" s="28"/>
      <c r="AQ46973" s="15"/>
    </row>
    <row r="46974" spans="36:43" x14ac:dyDescent="0.3">
      <c r="AJ46974" s="28"/>
      <c r="AQ46974" s="15"/>
    </row>
    <row r="46975" spans="36:43" x14ac:dyDescent="0.3">
      <c r="AJ46975" s="28"/>
      <c r="AQ46975" s="15"/>
    </row>
    <row r="46976" spans="36:43" x14ac:dyDescent="0.3">
      <c r="AJ46976" s="28"/>
      <c r="AQ46976" s="15"/>
    </row>
    <row r="46977" spans="36:43" x14ac:dyDescent="0.3">
      <c r="AJ46977" s="28"/>
      <c r="AQ46977" s="15"/>
    </row>
    <row r="46978" spans="36:43" x14ac:dyDescent="0.3">
      <c r="AJ46978" s="28"/>
      <c r="AQ46978" s="15"/>
    </row>
    <row r="46979" spans="36:43" x14ac:dyDescent="0.3">
      <c r="AJ46979" s="28"/>
      <c r="AQ46979" s="15"/>
    </row>
    <row r="46980" spans="36:43" x14ac:dyDescent="0.3">
      <c r="AJ46980" s="28"/>
      <c r="AQ46980" s="15"/>
    </row>
    <row r="46981" spans="36:43" x14ac:dyDescent="0.3">
      <c r="AJ46981" s="28"/>
      <c r="AQ46981" s="15"/>
    </row>
    <row r="46982" spans="36:43" x14ac:dyDescent="0.3">
      <c r="AJ46982" s="28"/>
      <c r="AQ46982" s="15"/>
    </row>
    <row r="46983" spans="36:43" x14ac:dyDescent="0.3">
      <c r="AJ46983" s="28"/>
      <c r="AQ46983" s="15"/>
    </row>
    <row r="46984" spans="36:43" x14ac:dyDescent="0.3">
      <c r="AJ46984" s="28"/>
      <c r="AQ46984" s="15"/>
    </row>
    <row r="46985" spans="36:43" x14ac:dyDescent="0.3">
      <c r="AJ46985" s="28"/>
      <c r="AQ46985" s="15"/>
    </row>
    <row r="46986" spans="36:43" x14ac:dyDescent="0.3">
      <c r="AJ46986" s="28"/>
      <c r="AQ46986" s="15"/>
    </row>
    <row r="46987" spans="36:43" x14ac:dyDescent="0.3">
      <c r="AJ46987" s="28"/>
      <c r="AQ46987" s="15"/>
    </row>
    <row r="46988" spans="36:43" x14ac:dyDescent="0.3">
      <c r="AJ46988" s="28"/>
      <c r="AQ46988" s="15"/>
    </row>
    <row r="46989" spans="36:43" x14ac:dyDescent="0.3">
      <c r="AJ46989" s="28"/>
      <c r="AQ46989" s="15"/>
    </row>
    <row r="46990" spans="36:43" x14ac:dyDescent="0.3">
      <c r="AJ46990" s="28"/>
      <c r="AQ46990" s="15"/>
    </row>
    <row r="46991" spans="36:43" x14ac:dyDescent="0.3">
      <c r="AJ46991" s="28"/>
      <c r="AQ46991" s="15"/>
    </row>
    <row r="46992" spans="36:43" x14ac:dyDescent="0.3">
      <c r="AJ46992" s="28"/>
      <c r="AQ46992" s="15"/>
    </row>
    <row r="46993" spans="36:43" x14ac:dyDescent="0.3">
      <c r="AJ46993" s="28"/>
      <c r="AQ46993" s="15"/>
    </row>
    <row r="46994" spans="36:43" x14ac:dyDescent="0.3">
      <c r="AJ46994" s="28"/>
      <c r="AQ46994" s="15"/>
    </row>
    <row r="46995" spans="36:43" x14ac:dyDescent="0.3">
      <c r="AJ46995" s="28"/>
      <c r="AQ46995" s="15"/>
    </row>
    <row r="46996" spans="36:43" x14ac:dyDescent="0.3">
      <c r="AJ46996" s="28"/>
      <c r="AQ46996" s="15"/>
    </row>
    <row r="46997" spans="36:43" x14ac:dyDescent="0.3">
      <c r="AJ46997" s="28"/>
      <c r="AQ46997" s="15"/>
    </row>
    <row r="46998" spans="36:43" x14ac:dyDescent="0.3">
      <c r="AJ46998" s="28"/>
      <c r="AQ46998" s="15"/>
    </row>
    <row r="46999" spans="36:43" x14ac:dyDescent="0.3">
      <c r="AJ46999" s="28"/>
      <c r="AQ46999" s="15"/>
    </row>
    <row r="47000" spans="36:43" x14ac:dyDescent="0.3">
      <c r="AJ47000" s="28"/>
      <c r="AQ47000" s="15"/>
    </row>
    <row r="47001" spans="36:43" x14ac:dyDescent="0.3">
      <c r="AJ47001" s="28"/>
      <c r="AQ47001" s="15"/>
    </row>
    <row r="47002" spans="36:43" x14ac:dyDescent="0.3">
      <c r="AJ47002" s="28"/>
      <c r="AQ47002" s="15"/>
    </row>
    <row r="47003" spans="36:43" x14ac:dyDescent="0.3">
      <c r="AJ47003" s="28"/>
      <c r="AQ47003" s="15"/>
    </row>
    <row r="47004" spans="36:43" x14ac:dyDescent="0.3">
      <c r="AJ47004" s="28"/>
      <c r="AQ47004" s="15"/>
    </row>
    <row r="47005" spans="36:43" x14ac:dyDescent="0.3">
      <c r="AJ47005" s="28"/>
      <c r="AQ47005" s="15"/>
    </row>
    <row r="47006" spans="36:43" x14ac:dyDescent="0.3">
      <c r="AJ47006" s="28"/>
      <c r="AQ47006" s="15"/>
    </row>
    <row r="47007" spans="36:43" x14ac:dyDescent="0.3">
      <c r="AJ47007" s="28"/>
      <c r="AQ47007" s="15"/>
    </row>
    <row r="47008" spans="36:43" x14ac:dyDescent="0.3">
      <c r="AJ47008" s="28"/>
      <c r="AQ47008" s="15"/>
    </row>
    <row r="47009" spans="36:43" x14ac:dyDescent="0.3">
      <c r="AJ47009" s="28"/>
      <c r="AQ47009" s="15"/>
    </row>
    <row r="47010" spans="36:43" x14ac:dyDescent="0.3">
      <c r="AJ47010" s="28"/>
      <c r="AQ47010" s="15"/>
    </row>
    <row r="47011" spans="36:43" x14ac:dyDescent="0.3">
      <c r="AJ47011" s="28"/>
      <c r="AQ47011" s="15"/>
    </row>
    <row r="47012" spans="36:43" x14ac:dyDescent="0.3">
      <c r="AJ47012" s="28"/>
      <c r="AQ47012" s="15"/>
    </row>
    <row r="47013" spans="36:43" x14ac:dyDescent="0.3">
      <c r="AJ47013" s="28"/>
      <c r="AQ47013" s="15"/>
    </row>
    <row r="47014" spans="36:43" x14ac:dyDescent="0.3">
      <c r="AJ47014" s="28"/>
      <c r="AQ47014" s="15"/>
    </row>
    <row r="47015" spans="36:43" x14ac:dyDescent="0.3">
      <c r="AJ47015" s="28"/>
      <c r="AQ47015" s="15"/>
    </row>
    <row r="47016" spans="36:43" x14ac:dyDescent="0.3">
      <c r="AJ47016" s="28"/>
      <c r="AQ47016" s="15"/>
    </row>
    <row r="47017" spans="36:43" x14ac:dyDescent="0.3">
      <c r="AJ47017" s="28"/>
      <c r="AQ47017" s="15"/>
    </row>
    <row r="47018" spans="36:43" x14ac:dyDescent="0.3">
      <c r="AJ47018" s="28"/>
      <c r="AQ47018" s="15"/>
    </row>
    <row r="47019" spans="36:43" x14ac:dyDescent="0.3">
      <c r="AJ47019" s="28"/>
      <c r="AQ47019" s="15"/>
    </row>
    <row r="47020" spans="36:43" x14ac:dyDescent="0.3">
      <c r="AJ47020" s="28"/>
      <c r="AQ47020" s="15"/>
    </row>
    <row r="47021" spans="36:43" x14ac:dyDescent="0.3">
      <c r="AJ47021" s="28"/>
      <c r="AQ47021" s="15"/>
    </row>
    <row r="47022" spans="36:43" x14ac:dyDescent="0.3">
      <c r="AJ47022" s="28"/>
      <c r="AQ47022" s="15"/>
    </row>
    <row r="47023" spans="36:43" x14ac:dyDescent="0.3">
      <c r="AJ47023" s="28"/>
      <c r="AQ47023" s="15"/>
    </row>
    <row r="47024" spans="36:43" x14ac:dyDescent="0.3">
      <c r="AJ47024" s="28"/>
      <c r="AQ47024" s="15"/>
    </row>
    <row r="47025" spans="36:43" x14ac:dyDescent="0.3">
      <c r="AJ47025" s="28"/>
      <c r="AQ47025" s="15"/>
    </row>
    <row r="47026" spans="36:43" x14ac:dyDescent="0.3">
      <c r="AJ47026" s="28"/>
      <c r="AQ47026" s="15"/>
    </row>
    <row r="47027" spans="36:43" x14ac:dyDescent="0.3">
      <c r="AJ47027" s="28"/>
      <c r="AQ47027" s="15"/>
    </row>
    <row r="47028" spans="36:43" x14ac:dyDescent="0.3">
      <c r="AJ47028" s="28"/>
      <c r="AQ47028" s="15"/>
    </row>
    <row r="47029" spans="36:43" x14ac:dyDescent="0.3">
      <c r="AJ47029" s="28"/>
      <c r="AQ47029" s="15"/>
    </row>
    <row r="47030" spans="36:43" x14ac:dyDescent="0.3">
      <c r="AJ47030" s="28"/>
      <c r="AQ47030" s="15"/>
    </row>
    <row r="47031" spans="36:43" x14ac:dyDescent="0.3">
      <c r="AJ47031" s="28"/>
      <c r="AQ47031" s="15"/>
    </row>
    <row r="47032" spans="36:43" x14ac:dyDescent="0.3">
      <c r="AJ47032" s="28"/>
      <c r="AQ47032" s="15"/>
    </row>
    <row r="47033" spans="36:43" x14ac:dyDescent="0.3">
      <c r="AJ47033" s="28"/>
      <c r="AQ47033" s="15"/>
    </row>
    <row r="47034" spans="36:43" x14ac:dyDescent="0.3">
      <c r="AJ47034" s="28"/>
      <c r="AQ47034" s="15"/>
    </row>
    <row r="47035" spans="36:43" x14ac:dyDescent="0.3">
      <c r="AJ47035" s="28"/>
      <c r="AQ47035" s="15"/>
    </row>
    <row r="47036" spans="36:43" x14ac:dyDescent="0.3">
      <c r="AJ47036" s="28"/>
      <c r="AQ47036" s="15"/>
    </row>
    <row r="47037" spans="36:43" x14ac:dyDescent="0.3">
      <c r="AJ47037" s="28"/>
      <c r="AQ47037" s="15"/>
    </row>
    <row r="47038" spans="36:43" x14ac:dyDescent="0.3">
      <c r="AJ47038" s="28"/>
      <c r="AQ47038" s="15"/>
    </row>
    <row r="47039" spans="36:43" x14ac:dyDescent="0.3">
      <c r="AJ47039" s="28"/>
      <c r="AQ47039" s="15"/>
    </row>
    <row r="47040" spans="36:43" x14ac:dyDescent="0.3">
      <c r="AJ47040" s="28"/>
      <c r="AQ47040" s="15"/>
    </row>
    <row r="47041" spans="36:43" x14ac:dyDescent="0.3">
      <c r="AJ47041" s="28"/>
      <c r="AQ47041" s="15"/>
    </row>
    <row r="47042" spans="36:43" x14ac:dyDescent="0.3">
      <c r="AJ47042" s="28"/>
      <c r="AQ47042" s="15"/>
    </row>
    <row r="47043" spans="36:43" x14ac:dyDescent="0.3">
      <c r="AJ47043" s="28"/>
      <c r="AQ47043" s="15"/>
    </row>
    <row r="47044" spans="36:43" x14ac:dyDescent="0.3">
      <c r="AJ47044" s="28"/>
      <c r="AQ47044" s="15"/>
    </row>
    <row r="47045" spans="36:43" x14ac:dyDescent="0.3">
      <c r="AJ47045" s="28"/>
      <c r="AQ47045" s="15"/>
    </row>
    <row r="47046" spans="36:43" x14ac:dyDescent="0.3">
      <c r="AJ47046" s="28"/>
      <c r="AQ47046" s="15"/>
    </row>
    <row r="47047" spans="36:43" x14ac:dyDescent="0.3">
      <c r="AJ47047" s="28"/>
      <c r="AQ47047" s="15"/>
    </row>
    <row r="47048" spans="36:43" x14ac:dyDescent="0.3">
      <c r="AJ47048" s="28"/>
      <c r="AQ47048" s="15"/>
    </row>
    <row r="47049" spans="36:43" x14ac:dyDescent="0.3">
      <c r="AJ47049" s="28"/>
      <c r="AQ47049" s="15"/>
    </row>
    <row r="47050" spans="36:43" x14ac:dyDescent="0.3">
      <c r="AJ47050" s="28"/>
      <c r="AQ47050" s="15"/>
    </row>
    <row r="47051" spans="36:43" x14ac:dyDescent="0.3">
      <c r="AJ47051" s="28"/>
      <c r="AQ47051" s="15"/>
    </row>
    <row r="47052" spans="36:43" x14ac:dyDescent="0.3">
      <c r="AJ47052" s="28"/>
      <c r="AQ47052" s="15"/>
    </row>
    <row r="47053" spans="36:43" x14ac:dyDescent="0.3">
      <c r="AJ47053" s="28"/>
      <c r="AQ47053" s="15"/>
    </row>
    <row r="47054" spans="36:43" x14ac:dyDescent="0.3">
      <c r="AJ47054" s="28"/>
      <c r="AQ47054" s="15"/>
    </row>
    <row r="47055" spans="36:43" x14ac:dyDescent="0.3">
      <c r="AJ47055" s="28"/>
      <c r="AQ47055" s="15"/>
    </row>
    <row r="47056" spans="36:43" x14ac:dyDescent="0.3">
      <c r="AJ47056" s="28"/>
      <c r="AQ47056" s="15"/>
    </row>
    <row r="47057" spans="36:43" x14ac:dyDescent="0.3">
      <c r="AJ47057" s="28"/>
      <c r="AQ47057" s="15"/>
    </row>
    <row r="47058" spans="36:43" x14ac:dyDescent="0.3">
      <c r="AJ47058" s="28"/>
      <c r="AQ47058" s="15"/>
    </row>
    <row r="47059" spans="36:43" x14ac:dyDescent="0.3">
      <c r="AJ47059" s="28"/>
      <c r="AQ47059" s="15"/>
    </row>
    <row r="47060" spans="36:43" x14ac:dyDescent="0.3">
      <c r="AJ47060" s="28"/>
      <c r="AQ47060" s="15"/>
    </row>
    <row r="47061" spans="36:43" x14ac:dyDescent="0.3">
      <c r="AJ47061" s="28"/>
      <c r="AQ47061" s="15"/>
    </row>
    <row r="47062" spans="36:43" x14ac:dyDescent="0.3">
      <c r="AJ47062" s="28"/>
      <c r="AQ47062" s="15"/>
    </row>
    <row r="47063" spans="36:43" x14ac:dyDescent="0.3">
      <c r="AJ47063" s="28"/>
      <c r="AQ47063" s="15"/>
    </row>
    <row r="47064" spans="36:43" x14ac:dyDescent="0.3">
      <c r="AJ47064" s="28"/>
      <c r="AQ47064" s="15"/>
    </row>
    <row r="47065" spans="36:43" x14ac:dyDescent="0.3">
      <c r="AJ47065" s="28"/>
      <c r="AQ47065" s="15"/>
    </row>
    <row r="47066" spans="36:43" x14ac:dyDescent="0.3">
      <c r="AJ47066" s="28"/>
      <c r="AQ47066" s="15"/>
    </row>
    <row r="47067" spans="36:43" x14ac:dyDescent="0.3">
      <c r="AJ47067" s="28"/>
      <c r="AQ47067" s="15"/>
    </row>
    <row r="47068" spans="36:43" x14ac:dyDescent="0.3">
      <c r="AJ47068" s="28"/>
      <c r="AQ47068" s="15"/>
    </row>
    <row r="47069" spans="36:43" x14ac:dyDescent="0.3">
      <c r="AJ47069" s="28"/>
      <c r="AQ47069" s="15"/>
    </row>
    <row r="47070" spans="36:43" x14ac:dyDescent="0.3">
      <c r="AJ47070" s="28"/>
      <c r="AQ47070" s="15"/>
    </row>
    <row r="47071" spans="36:43" x14ac:dyDescent="0.3">
      <c r="AJ47071" s="28"/>
      <c r="AQ47071" s="15"/>
    </row>
    <row r="47072" spans="36:43" x14ac:dyDescent="0.3">
      <c r="AJ47072" s="28"/>
      <c r="AQ47072" s="15"/>
    </row>
    <row r="47073" spans="36:43" x14ac:dyDescent="0.3">
      <c r="AJ47073" s="28"/>
      <c r="AQ47073" s="15"/>
    </row>
    <row r="47074" spans="36:43" x14ac:dyDescent="0.3">
      <c r="AJ47074" s="28"/>
      <c r="AQ47074" s="15"/>
    </row>
    <row r="47075" spans="36:43" x14ac:dyDescent="0.3">
      <c r="AJ47075" s="28"/>
      <c r="AQ47075" s="15"/>
    </row>
    <row r="47076" spans="36:43" x14ac:dyDescent="0.3">
      <c r="AJ47076" s="28"/>
      <c r="AQ47076" s="15"/>
    </row>
    <row r="47077" spans="36:43" x14ac:dyDescent="0.3">
      <c r="AJ47077" s="28"/>
      <c r="AQ47077" s="15"/>
    </row>
    <row r="47078" spans="36:43" x14ac:dyDescent="0.3">
      <c r="AJ47078" s="28"/>
      <c r="AQ47078" s="15"/>
    </row>
    <row r="47079" spans="36:43" x14ac:dyDescent="0.3">
      <c r="AJ47079" s="28"/>
      <c r="AQ47079" s="15"/>
    </row>
    <row r="47080" spans="36:43" x14ac:dyDescent="0.3">
      <c r="AJ47080" s="28"/>
      <c r="AQ47080" s="15"/>
    </row>
    <row r="47081" spans="36:43" x14ac:dyDescent="0.3">
      <c r="AJ47081" s="28"/>
      <c r="AQ47081" s="15"/>
    </row>
    <row r="47082" spans="36:43" x14ac:dyDescent="0.3">
      <c r="AJ47082" s="28"/>
      <c r="AQ47082" s="15"/>
    </row>
    <row r="47083" spans="36:43" x14ac:dyDescent="0.3">
      <c r="AJ47083" s="28"/>
      <c r="AQ47083" s="15"/>
    </row>
    <row r="47084" spans="36:43" x14ac:dyDescent="0.3">
      <c r="AJ47084" s="28"/>
      <c r="AQ47084" s="15"/>
    </row>
    <row r="47085" spans="36:43" x14ac:dyDescent="0.3">
      <c r="AJ47085" s="28"/>
      <c r="AQ47085" s="15"/>
    </row>
    <row r="47086" spans="36:43" x14ac:dyDescent="0.3">
      <c r="AJ47086" s="28"/>
      <c r="AQ47086" s="15"/>
    </row>
    <row r="47087" spans="36:43" x14ac:dyDescent="0.3">
      <c r="AJ47087" s="28"/>
      <c r="AQ47087" s="15"/>
    </row>
    <row r="47088" spans="36:43" x14ac:dyDescent="0.3">
      <c r="AJ47088" s="28"/>
      <c r="AQ47088" s="15"/>
    </row>
    <row r="47089" spans="36:43" x14ac:dyDescent="0.3">
      <c r="AJ47089" s="28"/>
      <c r="AQ47089" s="15"/>
    </row>
    <row r="47090" spans="36:43" x14ac:dyDescent="0.3">
      <c r="AJ47090" s="28"/>
      <c r="AQ47090" s="15"/>
    </row>
    <row r="47091" spans="36:43" x14ac:dyDescent="0.3">
      <c r="AJ47091" s="28"/>
      <c r="AQ47091" s="15"/>
    </row>
    <row r="47092" spans="36:43" x14ac:dyDescent="0.3">
      <c r="AJ47092" s="28"/>
      <c r="AQ47092" s="15"/>
    </row>
    <row r="47093" spans="36:43" x14ac:dyDescent="0.3">
      <c r="AJ47093" s="28"/>
      <c r="AQ47093" s="15"/>
    </row>
    <row r="47094" spans="36:43" x14ac:dyDescent="0.3">
      <c r="AJ47094" s="28"/>
      <c r="AQ47094" s="15"/>
    </row>
    <row r="47095" spans="36:43" x14ac:dyDescent="0.3">
      <c r="AJ47095" s="28"/>
      <c r="AQ47095" s="15"/>
    </row>
    <row r="47096" spans="36:43" x14ac:dyDescent="0.3">
      <c r="AJ47096" s="28"/>
      <c r="AQ47096" s="15"/>
    </row>
    <row r="47097" spans="36:43" x14ac:dyDescent="0.3">
      <c r="AJ47097" s="28"/>
      <c r="AQ47097" s="15"/>
    </row>
    <row r="47098" spans="36:43" x14ac:dyDescent="0.3">
      <c r="AJ47098" s="28"/>
      <c r="AQ47098" s="15"/>
    </row>
    <row r="47099" spans="36:43" x14ac:dyDescent="0.3">
      <c r="AJ47099" s="28"/>
      <c r="AQ47099" s="15"/>
    </row>
    <row r="47100" spans="36:43" x14ac:dyDescent="0.3">
      <c r="AJ47100" s="28"/>
      <c r="AQ47100" s="15"/>
    </row>
    <row r="47101" spans="36:43" x14ac:dyDescent="0.3">
      <c r="AJ47101" s="28"/>
      <c r="AQ47101" s="15"/>
    </row>
    <row r="47102" spans="36:43" x14ac:dyDescent="0.3">
      <c r="AJ47102" s="28"/>
      <c r="AQ47102" s="15"/>
    </row>
    <row r="47103" spans="36:43" x14ac:dyDescent="0.3">
      <c r="AJ47103" s="28"/>
      <c r="AQ47103" s="15"/>
    </row>
    <row r="47104" spans="36:43" x14ac:dyDescent="0.3">
      <c r="AJ47104" s="28"/>
      <c r="AQ47104" s="15"/>
    </row>
    <row r="47105" spans="36:43" x14ac:dyDescent="0.3">
      <c r="AJ47105" s="28"/>
      <c r="AQ47105" s="15"/>
    </row>
    <row r="47106" spans="36:43" x14ac:dyDescent="0.3">
      <c r="AJ47106" s="28"/>
      <c r="AQ47106" s="15"/>
    </row>
    <row r="47107" spans="36:43" x14ac:dyDescent="0.3">
      <c r="AJ47107" s="28"/>
      <c r="AQ47107" s="15"/>
    </row>
    <row r="47108" spans="36:43" x14ac:dyDescent="0.3">
      <c r="AJ47108" s="28"/>
      <c r="AQ47108" s="15"/>
    </row>
    <row r="47109" spans="36:43" x14ac:dyDescent="0.3">
      <c r="AJ47109" s="28"/>
      <c r="AQ47109" s="15"/>
    </row>
    <row r="47110" spans="36:43" x14ac:dyDescent="0.3">
      <c r="AJ47110" s="28"/>
      <c r="AQ47110" s="15"/>
    </row>
    <row r="47111" spans="36:43" x14ac:dyDescent="0.3">
      <c r="AJ47111" s="28"/>
      <c r="AQ47111" s="15"/>
    </row>
    <row r="47112" spans="36:43" x14ac:dyDescent="0.3">
      <c r="AJ47112" s="28"/>
      <c r="AQ47112" s="15"/>
    </row>
    <row r="47113" spans="36:43" x14ac:dyDescent="0.3">
      <c r="AJ47113" s="28"/>
      <c r="AQ47113" s="15"/>
    </row>
    <row r="47114" spans="36:43" x14ac:dyDescent="0.3">
      <c r="AJ47114" s="28"/>
      <c r="AQ47114" s="15"/>
    </row>
    <row r="47115" spans="36:43" x14ac:dyDescent="0.3">
      <c r="AJ47115" s="28"/>
      <c r="AQ47115" s="15"/>
    </row>
    <row r="47116" spans="36:43" x14ac:dyDescent="0.3">
      <c r="AJ47116" s="28"/>
      <c r="AQ47116" s="15"/>
    </row>
    <row r="47117" spans="36:43" x14ac:dyDescent="0.3">
      <c r="AJ47117" s="28"/>
      <c r="AQ47117" s="15"/>
    </row>
    <row r="47118" spans="36:43" x14ac:dyDescent="0.3">
      <c r="AJ47118" s="28"/>
      <c r="AQ47118" s="15"/>
    </row>
    <row r="47119" spans="36:43" x14ac:dyDescent="0.3">
      <c r="AJ47119" s="28"/>
      <c r="AQ47119" s="15"/>
    </row>
    <row r="47120" spans="36:43" x14ac:dyDescent="0.3">
      <c r="AJ47120" s="28"/>
      <c r="AQ47120" s="15"/>
    </row>
    <row r="47121" spans="36:43" x14ac:dyDescent="0.3">
      <c r="AJ47121" s="28"/>
      <c r="AQ47121" s="15"/>
    </row>
    <row r="47122" spans="36:43" x14ac:dyDescent="0.3">
      <c r="AJ47122" s="28"/>
      <c r="AQ47122" s="15"/>
    </row>
    <row r="47123" spans="36:43" x14ac:dyDescent="0.3">
      <c r="AJ47123" s="28"/>
      <c r="AQ47123" s="15"/>
    </row>
    <row r="47124" spans="36:43" x14ac:dyDescent="0.3">
      <c r="AJ47124" s="28"/>
      <c r="AQ47124" s="15"/>
    </row>
    <row r="47125" spans="36:43" x14ac:dyDescent="0.3">
      <c r="AJ47125" s="28"/>
      <c r="AQ47125" s="15"/>
    </row>
    <row r="47126" spans="36:43" x14ac:dyDescent="0.3">
      <c r="AJ47126" s="28"/>
      <c r="AQ47126" s="15"/>
    </row>
    <row r="47127" spans="36:43" x14ac:dyDescent="0.3">
      <c r="AJ47127" s="28"/>
      <c r="AQ47127" s="15"/>
    </row>
    <row r="47128" spans="36:43" x14ac:dyDescent="0.3">
      <c r="AJ47128" s="28"/>
      <c r="AQ47128" s="15"/>
    </row>
    <row r="47129" spans="36:43" x14ac:dyDescent="0.3">
      <c r="AJ47129" s="28"/>
      <c r="AQ47129" s="15"/>
    </row>
    <row r="47130" spans="36:43" x14ac:dyDescent="0.3">
      <c r="AJ47130" s="28"/>
      <c r="AQ47130" s="15"/>
    </row>
    <row r="47131" spans="36:43" x14ac:dyDescent="0.3">
      <c r="AJ47131" s="28"/>
      <c r="AQ47131" s="15"/>
    </row>
    <row r="47132" spans="36:43" x14ac:dyDescent="0.3">
      <c r="AJ47132" s="28"/>
      <c r="AQ47132" s="15"/>
    </row>
    <row r="47133" spans="36:43" x14ac:dyDescent="0.3">
      <c r="AJ47133" s="28"/>
      <c r="AQ47133" s="15"/>
    </row>
    <row r="47134" spans="36:43" x14ac:dyDescent="0.3">
      <c r="AJ47134" s="28"/>
      <c r="AQ47134" s="15"/>
    </row>
    <row r="47135" spans="36:43" x14ac:dyDescent="0.3">
      <c r="AJ47135" s="28"/>
      <c r="AQ47135" s="15"/>
    </row>
    <row r="47136" spans="36:43" x14ac:dyDescent="0.3">
      <c r="AJ47136" s="28"/>
      <c r="AQ47136" s="15"/>
    </row>
    <row r="47137" spans="36:43" x14ac:dyDescent="0.3">
      <c r="AJ47137" s="28"/>
      <c r="AQ47137" s="15"/>
    </row>
    <row r="47138" spans="36:43" x14ac:dyDescent="0.3">
      <c r="AJ47138" s="28"/>
      <c r="AQ47138" s="15"/>
    </row>
    <row r="47139" spans="36:43" x14ac:dyDescent="0.3">
      <c r="AJ47139" s="28"/>
      <c r="AQ47139" s="15"/>
    </row>
    <row r="47140" spans="36:43" x14ac:dyDescent="0.3">
      <c r="AJ47140" s="28"/>
      <c r="AQ47140" s="15"/>
    </row>
    <row r="47141" spans="36:43" x14ac:dyDescent="0.3">
      <c r="AJ47141" s="28"/>
      <c r="AQ47141" s="15"/>
    </row>
    <row r="47142" spans="36:43" x14ac:dyDescent="0.3">
      <c r="AJ47142" s="28"/>
      <c r="AQ47142" s="15"/>
    </row>
    <row r="47143" spans="36:43" x14ac:dyDescent="0.3">
      <c r="AJ47143" s="28"/>
      <c r="AQ47143" s="15"/>
    </row>
    <row r="47144" spans="36:43" x14ac:dyDescent="0.3">
      <c r="AJ47144" s="28"/>
      <c r="AQ47144" s="15"/>
    </row>
    <row r="47145" spans="36:43" x14ac:dyDescent="0.3">
      <c r="AJ47145" s="28"/>
      <c r="AQ47145" s="15"/>
    </row>
    <row r="47146" spans="36:43" x14ac:dyDescent="0.3">
      <c r="AJ47146" s="28"/>
      <c r="AQ47146" s="15"/>
    </row>
    <row r="47147" spans="36:43" x14ac:dyDescent="0.3">
      <c r="AJ47147" s="28"/>
      <c r="AQ47147" s="15"/>
    </row>
    <row r="47148" spans="36:43" x14ac:dyDescent="0.3">
      <c r="AJ47148" s="28"/>
      <c r="AQ47148" s="15"/>
    </row>
    <row r="47149" spans="36:43" x14ac:dyDescent="0.3">
      <c r="AJ47149" s="28"/>
      <c r="AQ47149" s="15"/>
    </row>
    <row r="47150" spans="36:43" x14ac:dyDescent="0.3">
      <c r="AJ47150" s="28"/>
      <c r="AQ47150" s="15"/>
    </row>
    <row r="47151" spans="36:43" x14ac:dyDescent="0.3">
      <c r="AJ47151" s="28"/>
      <c r="AQ47151" s="15"/>
    </row>
    <row r="47152" spans="36:43" x14ac:dyDescent="0.3">
      <c r="AJ47152" s="28"/>
      <c r="AQ47152" s="15"/>
    </row>
    <row r="47153" spans="36:43" x14ac:dyDescent="0.3">
      <c r="AJ47153" s="28"/>
      <c r="AQ47153" s="15"/>
    </row>
    <row r="47154" spans="36:43" x14ac:dyDescent="0.3">
      <c r="AJ47154" s="28"/>
      <c r="AQ47154" s="15"/>
    </row>
    <row r="47155" spans="36:43" x14ac:dyDescent="0.3">
      <c r="AJ47155" s="28"/>
      <c r="AQ47155" s="15"/>
    </row>
    <row r="47156" spans="36:43" x14ac:dyDescent="0.3">
      <c r="AJ47156" s="28"/>
      <c r="AQ47156" s="15"/>
    </row>
    <row r="47157" spans="36:43" x14ac:dyDescent="0.3">
      <c r="AJ47157" s="28"/>
      <c r="AQ47157" s="15"/>
    </row>
    <row r="47158" spans="36:43" x14ac:dyDescent="0.3">
      <c r="AJ47158" s="28"/>
      <c r="AQ47158" s="15"/>
    </row>
    <row r="47159" spans="36:43" x14ac:dyDescent="0.3">
      <c r="AJ47159" s="28"/>
      <c r="AQ47159" s="15"/>
    </row>
    <row r="47160" spans="36:43" x14ac:dyDescent="0.3">
      <c r="AJ47160" s="28"/>
      <c r="AQ47160" s="15"/>
    </row>
    <row r="47161" spans="36:43" x14ac:dyDescent="0.3">
      <c r="AJ47161" s="28"/>
      <c r="AQ47161" s="15"/>
    </row>
    <row r="47162" spans="36:43" x14ac:dyDescent="0.3">
      <c r="AJ47162" s="28"/>
      <c r="AQ47162" s="15"/>
    </row>
    <row r="47163" spans="36:43" x14ac:dyDescent="0.3">
      <c r="AJ47163" s="28"/>
      <c r="AQ47163" s="15"/>
    </row>
    <row r="47164" spans="36:43" x14ac:dyDescent="0.3">
      <c r="AJ47164" s="28"/>
      <c r="AQ47164" s="15"/>
    </row>
    <row r="47165" spans="36:43" x14ac:dyDescent="0.3">
      <c r="AJ47165" s="28"/>
      <c r="AQ47165" s="15"/>
    </row>
    <row r="47166" spans="36:43" x14ac:dyDescent="0.3">
      <c r="AJ47166" s="28"/>
      <c r="AQ47166" s="15"/>
    </row>
    <row r="47167" spans="36:43" x14ac:dyDescent="0.3">
      <c r="AJ47167" s="28"/>
      <c r="AQ47167" s="15"/>
    </row>
    <row r="47168" spans="36:43" x14ac:dyDescent="0.3">
      <c r="AJ47168" s="28"/>
      <c r="AQ47168" s="15"/>
    </row>
    <row r="47169" spans="36:43" x14ac:dyDescent="0.3">
      <c r="AJ47169" s="28"/>
      <c r="AQ47169" s="15"/>
    </row>
    <row r="47170" spans="36:43" x14ac:dyDescent="0.3">
      <c r="AJ47170" s="28"/>
      <c r="AQ47170" s="15"/>
    </row>
    <row r="47171" spans="36:43" x14ac:dyDescent="0.3">
      <c r="AJ47171" s="28"/>
      <c r="AQ47171" s="15"/>
    </row>
    <row r="47172" spans="36:43" x14ac:dyDescent="0.3">
      <c r="AJ47172" s="28"/>
      <c r="AQ47172" s="15"/>
    </row>
    <row r="47173" spans="36:43" x14ac:dyDescent="0.3">
      <c r="AJ47173" s="28"/>
      <c r="AQ47173" s="15"/>
    </row>
    <row r="47174" spans="36:43" x14ac:dyDescent="0.3">
      <c r="AJ47174" s="28"/>
      <c r="AQ47174" s="15"/>
    </row>
    <row r="47175" spans="36:43" x14ac:dyDescent="0.3">
      <c r="AJ47175" s="28"/>
      <c r="AQ47175" s="15"/>
    </row>
    <row r="47176" spans="36:43" x14ac:dyDescent="0.3">
      <c r="AJ47176" s="28"/>
      <c r="AQ47176" s="15"/>
    </row>
    <row r="47177" spans="36:43" x14ac:dyDescent="0.3">
      <c r="AJ47177" s="28"/>
      <c r="AQ47177" s="15"/>
    </row>
    <row r="47178" spans="36:43" x14ac:dyDescent="0.3">
      <c r="AJ47178" s="28"/>
      <c r="AQ47178" s="15"/>
    </row>
    <row r="47179" spans="36:43" x14ac:dyDescent="0.3">
      <c r="AJ47179" s="28"/>
      <c r="AQ47179" s="15"/>
    </row>
    <row r="47180" spans="36:43" x14ac:dyDescent="0.3">
      <c r="AJ47180" s="28"/>
      <c r="AQ47180" s="15"/>
    </row>
    <row r="47181" spans="36:43" x14ac:dyDescent="0.3">
      <c r="AJ47181" s="28"/>
      <c r="AQ47181" s="15"/>
    </row>
    <row r="47182" spans="36:43" x14ac:dyDescent="0.3">
      <c r="AJ47182" s="28"/>
      <c r="AQ47182" s="15"/>
    </row>
    <row r="47183" spans="36:43" x14ac:dyDescent="0.3">
      <c r="AJ47183" s="28"/>
      <c r="AQ47183" s="15"/>
    </row>
    <row r="47184" spans="36:43" x14ac:dyDescent="0.3">
      <c r="AJ47184" s="28"/>
      <c r="AQ47184" s="15"/>
    </row>
    <row r="47185" spans="36:43" x14ac:dyDescent="0.3">
      <c r="AJ47185" s="28"/>
      <c r="AQ47185" s="15"/>
    </row>
    <row r="47186" spans="36:43" x14ac:dyDescent="0.3">
      <c r="AJ47186" s="28"/>
      <c r="AQ47186" s="15"/>
    </row>
    <row r="47187" spans="36:43" x14ac:dyDescent="0.3">
      <c r="AJ47187" s="28"/>
      <c r="AQ47187" s="15"/>
    </row>
    <row r="47188" spans="36:43" x14ac:dyDescent="0.3">
      <c r="AJ47188" s="28"/>
      <c r="AQ47188" s="15"/>
    </row>
    <row r="47189" spans="36:43" x14ac:dyDescent="0.3">
      <c r="AJ47189" s="28"/>
      <c r="AQ47189" s="15"/>
    </row>
    <row r="47190" spans="36:43" x14ac:dyDescent="0.3">
      <c r="AJ47190" s="28"/>
      <c r="AQ47190" s="15"/>
    </row>
    <row r="47191" spans="36:43" x14ac:dyDescent="0.3">
      <c r="AJ47191" s="28"/>
      <c r="AQ47191" s="15"/>
    </row>
    <row r="47192" spans="36:43" x14ac:dyDescent="0.3">
      <c r="AJ47192" s="28"/>
      <c r="AQ47192" s="15"/>
    </row>
    <row r="47193" spans="36:43" x14ac:dyDescent="0.3">
      <c r="AJ47193" s="28"/>
      <c r="AQ47193" s="15"/>
    </row>
    <row r="47194" spans="36:43" x14ac:dyDescent="0.3">
      <c r="AJ47194" s="28"/>
      <c r="AQ47194" s="15"/>
    </row>
    <row r="47195" spans="36:43" x14ac:dyDescent="0.3">
      <c r="AJ47195" s="28"/>
      <c r="AQ47195" s="15"/>
    </row>
    <row r="47196" spans="36:43" x14ac:dyDescent="0.3">
      <c r="AJ47196" s="28"/>
      <c r="AQ47196" s="15"/>
    </row>
    <row r="47197" spans="36:43" x14ac:dyDescent="0.3">
      <c r="AJ47197" s="28"/>
      <c r="AQ47197" s="15"/>
    </row>
    <row r="47198" spans="36:43" x14ac:dyDescent="0.3">
      <c r="AJ47198" s="28"/>
      <c r="AQ47198" s="15"/>
    </row>
    <row r="47199" spans="36:43" x14ac:dyDescent="0.3">
      <c r="AJ47199" s="28"/>
      <c r="AQ47199" s="15"/>
    </row>
    <row r="47200" spans="36:43" x14ac:dyDescent="0.3">
      <c r="AJ47200" s="28"/>
      <c r="AQ47200" s="15"/>
    </row>
    <row r="47201" spans="36:43" x14ac:dyDescent="0.3">
      <c r="AJ47201" s="28"/>
      <c r="AQ47201" s="15"/>
    </row>
    <row r="47202" spans="36:43" x14ac:dyDescent="0.3">
      <c r="AJ47202" s="28"/>
      <c r="AQ47202" s="15"/>
    </row>
    <row r="47203" spans="36:43" x14ac:dyDescent="0.3">
      <c r="AJ47203" s="28"/>
      <c r="AQ47203" s="15"/>
    </row>
    <row r="47204" spans="36:43" x14ac:dyDescent="0.3">
      <c r="AJ47204" s="28"/>
      <c r="AQ47204" s="15"/>
    </row>
    <row r="47205" spans="36:43" x14ac:dyDescent="0.3">
      <c r="AJ47205" s="28"/>
      <c r="AQ47205" s="15"/>
    </row>
    <row r="47206" spans="36:43" x14ac:dyDescent="0.3">
      <c r="AJ47206" s="28"/>
      <c r="AQ47206" s="15"/>
    </row>
    <row r="47207" spans="36:43" x14ac:dyDescent="0.3">
      <c r="AJ47207" s="28"/>
      <c r="AQ47207" s="15"/>
    </row>
    <row r="47208" spans="36:43" x14ac:dyDescent="0.3">
      <c r="AJ47208" s="28"/>
      <c r="AQ47208" s="15"/>
    </row>
    <row r="47209" spans="36:43" x14ac:dyDescent="0.3">
      <c r="AJ47209" s="28"/>
      <c r="AQ47209" s="15"/>
    </row>
    <row r="47210" spans="36:43" x14ac:dyDescent="0.3">
      <c r="AJ47210" s="28"/>
      <c r="AQ47210" s="15"/>
    </row>
    <row r="47211" spans="36:43" x14ac:dyDescent="0.3">
      <c r="AJ47211" s="28"/>
      <c r="AQ47211" s="15"/>
    </row>
    <row r="47212" spans="36:43" x14ac:dyDescent="0.3">
      <c r="AJ47212" s="28"/>
      <c r="AQ47212" s="15"/>
    </row>
    <row r="47213" spans="36:43" x14ac:dyDescent="0.3">
      <c r="AJ47213" s="28"/>
      <c r="AQ47213" s="15"/>
    </row>
    <row r="47214" spans="36:43" x14ac:dyDescent="0.3">
      <c r="AJ47214" s="28"/>
      <c r="AQ47214" s="15"/>
    </row>
    <row r="47215" spans="36:43" x14ac:dyDescent="0.3">
      <c r="AJ47215" s="28"/>
      <c r="AQ47215" s="15"/>
    </row>
    <row r="47216" spans="36:43" x14ac:dyDescent="0.3">
      <c r="AJ47216" s="28"/>
      <c r="AQ47216" s="15"/>
    </row>
    <row r="47217" spans="36:43" x14ac:dyDescent="0.3">
      <c r="AJ47217" s="28"/>
      <c r="AQ47217" s="15"/>
    </row>
    <row r="47218" spans="36:43" x14ac:dyDescent="0.3">
      <c r="AJ47218" s="28"/>
      <c r="AQ47218" s="15"/>
    </row>
    <row r="47219" spans="36:43" x14ac:dyDescent="0.3">
      <c r="AJ47219" s="28"/>
      <c r="AQ47219" s="15"/>
    </row>
    <row r="47220" spans="36:43" x14ac:dyDescent="0.3">
      <c r="AJ47220" s="28"/>
      <c r="AQ47220" s="15"/>
    </row>
    <row r="47221" spans="36:43" x14ac:dyDescent="0.3">
      <c r="AJ47221" s="28"/>
      <c r="AQ47221" s="15"/>
    </row>
    <row r="47222" spans="36:43" x14ac:dyDescent="0.3">
      <c r="AJ47222" s="28"/>
      <c r="AQ47222" s="15"/>
    </row>
    <row r="47223" spans="36:43" x14ac:dyDescent="0.3">
      <c r="AJ47223" s="28"/>
      <c r="AQ47223" s="15"/>
    </row>
    <row r="47224" spans="36:43" x14ac:dyDescent="0.3">
      <c r="AJ47224" s="28"/>
      <c r="AQ47224" s="15"/>
    </row>
    <row r="47225" spans="36:43" x14ac:dyDescent="0.3">
      <c r="AJ47225" s="28"/>
      <c r="AQ47225" s="15"/>
    </row>
    <row r="47226" spans="36:43" x14ac:dyDescent="0.3">
      <c r="AJ47226" s="28"/>
      <c r="AQ47226" s="15"/>
    </row>
    <row r="47227" spans="36:43" x14ac:dyDescent="0.3">
      <c r="AJ47227" s="28"/>
      <c r="AQ47227" s="15"/>
    </row>
    <row r="47228" spans="36:43" x14ac:dyDescent="0.3">
      <c r="AJ47228" s="28"/>
      <c r="AQ47228" s="15"/>
    </row>
    <row r="47229" spans="36:43" x14ac:dyDescent="0.3">
      <c r="AJ47229" s="28"/>
      <c r="AQ47229" s="15"/>
    </row>
    <row r="47230" spans="36:43" x14ac:dyDescent="0.3">
      <c r="AJ47230" s="28"/>
      <c r="AQ47230" s="15"/>
    </row>
    <row r="47231" spans="36:43" x14ac:dyDescent="0.3">
      <c r="AJ47231" s="28"/>
      <c r="AQ47231" s="15"/>
    </row>
    <row r="47232" spans="36:43" x14ac:dyDescent="0.3">
      <c r="AJ47232" s="28"/>
      <c r="AQ47232" s="15"/>
    </row>
    <row r="47233" spans="36:43" x14ac:dyDescent="0.3">
      <c r="AJ47233" s="28"/>
      <c r="AQ47233" s="15"/>
    </row>
    <row r="47234" spans="36:43" x14ac:dyDescent="0.3">
      <c r="AJ47234" s="28"/>
      <c r="AQ47234" s="15"/>
    </row>
    <row r="47235" spans="36:43" x14ac:dyDescent="0.3">
      <c r="AJ47235" s="28"/>
      <c r="AQ47235" s="15"/>
    </row>
    <row r="47236" spans="36:43" x14ac:dyDescent="0.3">
      <c r="AJ47236" s="28"/>
      <c r="AQ47236" s="15"/>
    </row>
    <row r="47237" spans="36:43" x14ac:dyDescent="0.3">
      <c r="AJ47237" s="28"/>
      <c r="AQ47237" s="15"/>
    </row>
    <row r="47238" spans="36:43" x14ac:dyDescent="0.3">
      <c r="AJ47238" s="28"/>
      <c r="AQ47238" s="15"/>
    </row>
    <row r="47239" spans="36:43" x14ac:dyDescent="0.3">
      <c r="AJ47239" s="28"/>
      <c r="AQ47239" s="15"/>
    </row>
    <row r="47240" spans="36:43" x14ac:dyDescent="0.3">
      <c r="AJ47240" s="28"/>
      <c r="AQ47240" s="15"/>
    </row>
    <row r="47241" spans="36:43" x14ac:dyDescent="0.3">
      <c r="AJ47241" s="28"/>
      <c r="AQ47241" s="15"/>
    </row>
    <row r="47242" spans="36:43" x14ac:dyDescent="0.3">
      <c r="AJ47242" s="28"/>
      <c r="AQ47242" s="15"/>
    </row>
    <row r="47243" spans="36:43" x14ac:dyDescent="0.3">
      <c r="AJ47243" s="28"/>
      <c r="AQ47243" s="15"/>
    </row>
    <row r="47244" spans="36:43" x14ac:dyDescent="0.3">
      <c r="AJ47244" s="28"/>
      <c r="AQ47244" s="15"/>
    </row>
    <row r="47245" spans="36:43" x14ac:dyDescent="0.3">
      <c r="AJ47245" s="28"/>
      <c r="AQ47245" s="15"/>
    </row>
    <row r="47246" spans="36:43" x14ac:dyDescent="0.3">
      <c r="AJ47246" s="28"/>
      <c r="AQ47246" s="15"/>
    </row>
    <row r="47247" spans="36:43" x14ac:dyDescent="0.3">
      <c r="AJ47247" s="28"/>
      <c r="AQ47247" s="15"/>
    </row>
    <row r="47248" spans="36:43" x14ac:dyDescent="0.3">
      <c r="AJ47248" s="28"/>
      <c r="AQ47248" s="15"/>
    </row>
    <row r="47249" spans="36:43" x14ac:dyDescent="0.3">
      <c r="AJ47249" s="28"/>
      <c r="AQ47249" s="15"/>
    </row>
    <row r="47250" spans="36:43" x14ac:dyDescent="0.3">
      <c r="AJ47250" s="28"/>
      <c r="AQ47250" s="15"/>
    </row>
    <row r="47251" spans="36:43" x14ac:dyDescent="0.3">
      <c r="AJ47251" s="28"/>
      <c r="AQ47251" s="15"/>
    </row>
    <row r="47252" spans="36:43" x14ac:dyDescent="0.3">
      <c r="AJ47252" s="28"/>
      <c r="AQ47252" s="15"/>
    </row>
    <row r="47253" spans="36:43" x14ac:dyDescent="0.3">
      <c r="AJ47253" s="28"/>
      <c r="AQ47253" s="15"/>
    </row>
    <row r="47254" spans="36:43" x14ac:dyDescent="0.3">
      <c r="AJ47254" s="28"/>
      <c r="AQ47254" s="15"/>
    </row>
    <row r="47255" spans="36:43" x14ac:dyDescent="0.3">
      <c r="AJ47255" s="28"/>
      <c r="AQ47255" s="15"/>
    </row>
    <row r="47256" spans="36:43" x14ac:dyDescent="0.3">
      <c r="AJ47256" s="28"/>
      <c r="AQ47256" s="15"/>
    </row>
    <row r="47257" spans="36:43" x14ac:dyDescent="0.3">
      <c r="AJ47257" s="28"/>
      <c r="AQ47257" s="15"/>
    </row>
    <row r="47258" spans="36:43" x14ac:dyDescent="0.3">
      <c r="AJ47258" s="28"/>
      <c r="AQ47258" s="15"/>
    </row>
    <row r="47259" spans="36:43" x14ac:dyDescent="0.3">
      <c r="AJ47259" s="28"/>
      <c r="AQ47259" s="15"/>
    </row>
    <row r="47260" spans="36:43" x14ac:dyDescent="0.3">
      <c r="AJ47260" s="28"/>
      <c r="AQ47260" s="15"/>
    </row>
    <row r="47261" spans="36:43" x14ac:dyDescent="0.3">
      <c r="AJ47261" s="28"/>
      <c r="AQ47261" s="15"/>
    </row>
    <row r="47262" spans="36:43" x14ac:dyDescent="0.3">
      <c r="AJ47262" s="28"/>
      <c r="AQ47262" s="15"/>
    </row>
    <row r="47263" spans="36:43" x14ac:dyDescent="0.3">
      <c r="AJ47263" s="28"/>
      <c r="AQ47263" s="15"/>
    </row>
    <row r="47264" spans="36:43" x14ac:dyDescent="0.3">
      <c r="AJ47264" s="28"/>
      <c r="AQ47264" s="15"/>
    </row>
    <row r="47265" spans="36:43" x14ac:dyDescent="0.3">
      <c r="AJ47265" s="28"/>
      <c r="AQ47265" s="15"/>
    </row>
    <row r="47266" spans="36:43" x14ac:dyDescent="0.3">
      <c r="AJ47266" s="28"/>
      <c r="AQ47266" s="15"/>
    </row>
    <row r="47267" spans="36:43" x14ac:dyDescent="0.3">
      <c r="AJ47267" s="28"/>
      <c r="AQ47267" s="15"/>
    </row>
    <row r="47268" spans="36:43" x14ac:dyDescent="0.3">
      <c r="AJ47268" s="28"/>
      <c r="AQ47268" s="15"/>
    </row>
    <row r="47269" spans="36:43" x14ac:dyDescent="0.3">
      <c r="AJ47269" s="28"/>
      <c r="AQ47269" s="15"/>
    </row>
    <row r="47270" spans="36:43" x14ac:dyDescent="0.3">
      <c r="AJ47270" s="28"/>
      <c r="AQ47270" s="15"/>
    </row>
    <row r="47271" spans="36:43" x14ac:dyDescent="0.3">
      <c r="AJ47271" s="28"/>
      <c r="AQ47271" s="15"/>
    </row>
    <row r="47272" spans="36:43" x14ac:dyDescent="0.3">
      <c r="AJ47272" s="28"/>
      <c r="AQ47272" s="15"/>
    </row>
    <row r="47273" spans="36:43" x14ac:dyDescent="0.3">
      <c r="AJ47273" s="28"/>
      <c r="AQ47273" s="15"/>
    </row>
    <row r="47274" spans="36:43" x14ac:dyDescent="0.3">
      <c r="AJ47274" s="28"/>
      <c r="AQ47274" s="15"/>
    </row>
    <row r="47275" spans="36:43" x14ac:dyDescent="0.3">
      <c r="AJ47275" s="28"/>
      <c r="AQ47275" s="15"/>
    </row>
    <row r="47276" spans="36:43" x14ac:dyDescent="0.3">
      <c r="AJ47276" s="28"/>
      <c r="AQ47276" s="15"/>
    </row>
    <row r="47277" spans="36:43" x14ac:dyDescent="0.3">
      <c r="AJ47277" s="28"/>
      <c r="AQ47277" s="15"/>
    </row>
    <row r="47278" spans="36:43" x14ac:dyDescent="0.3">
      <c r="AJ47278" s="28"/>
      <c r="AQ47278" s="15"/>
    </row>
    <row r="47279" spans="36:43" x14ac:dyDescent="0.3">
      <c r="AJ47279" s="28"/>
      <c r="AQ47279" s="15"/>
    </row>
    <row r="47280" spans="36:43" x14ac:dyDescent="0.3">
      <c r="AJ47280" s="28"/>
      <c r="AQ47280" s="15"/>
    </row>
    <row r="47281" spans="36:43" x14ac:dyDescent="0.3">
      <c r="AJ47281" s="28"/>
      <c r="AQ47281" s="15"/>
    </row>
    <row r="47282" spans="36:43" x14ac:dyDescent="0.3">
      <c r="AJ47282" s="28"/>
      <c r="AQ47282" s="15"/>
    </row>
    <row r="47283" spans="36:43" x14ac:dyDescent="0.3">
      <c r="AJ47283" s="28"/>
      <c r="AQ47283" s="15"/>
    </row>
    <row r="47284" spans="36:43" x14ac:dyDescent="0.3">
      <c r="AJ47284" s="28"/>
      <c r="AQ47284" s="15"/>
    </row>
    <row r="47285" spans="36:43" x14ac:dyDescent="0.3">
      <c r="AJ47285" s="28"/>
      <c r="AQ47285" s="15"/>
    </row>
    <row r="47286" spans="36:43" x14ac:dyDescent="0.3">
      <c r="AJ47286" s="28"/>
      <c r="AQ47286" s="15"/>
    </row>
    <row r="47287" spans="36:43" x14ac:dyDescent="0.3">
      <c r="AJ47287" s="28"/>
      <c r="AQ47287" s="15"/>
    </row>
    <row r="47288" spans="36:43" x14ac:dyDescent="0.3">
      <c r="AJ47288" s="28"/>
      <c r="AQ47288" s="15"/>
    </row>
    <row r="47289" spans="36:43" x14ac:dyDescent="0.3">
      <c r="AJ47289" s="28"/>
      <c r="AQ47289" s="15"/>
    </row>
    <row r="47290" spans="36:43" x14ac:dyDescent="0.3">
      <c r="AJ47290" s="28"/>
      <c r="AQ47290" s="15"/>
    </row>
    <row r="47291" spans="36:43" x14ac:dyDescent="0.3">
      <c r="AJ47291" s="28"/>
      <c r="AQ47291" s="15"/>
    </row>
    <row r="47292" spans="36:43" x14ac:dyDescent="0.3">
      <c r="AJ47292" s="28"/>
      <c r="AQ47292" s="15"/>
    </row>
    <row r="47293" spans="36:43" x14ac:dyDescent="0.3">
      <c r="AJ47293" s="28"/>
      <c r="AQ47293" s="15"/>
    </row>
    <row r="47294" spans="36:43" x14ac:dyDescent="0.3">
      <c r="AJ47294" s="28"/>
      <c r="AQ47294" s="15"/>
    </row>
    <row r="47295" spans="36:43" x14ac:dyDescent="0.3">
      <c r="AJ47295" s="28"/>
      <c r="AQ47295" s="15"/>
    </row>
    <row r="47296" spans="36:43" x14ac:dyDescent="0.3">
      <c r="AJ47296" s="28"/>
      <c r="AQ47296" s="15"/>
    </row>
    <row r="47297" spans="36:43" x14ac:dyDescent="0.3">
      <c r="AJ47297" s="28"/>
      <c r="AQ47297" s="15"/>
    </row>
    <row r="47298" spans="36:43" x14ac:dyDescent="0.3">
      <c r="AJ47298" s="28"/>
      <c r="AQ47298" s="15"/>
    </row>
    <row r="47299" spans="36:43" x14ac:dyDescent="0.3">
      <c r="AJ47299" s="28"/>
      <c r="AQ47299" s="15"/>
    </row>
    <row r="47300" spans="36:43" x14ac:dyDescent="0.3">
      <c r="AJ47300" s="28"/>
      <c r="AQ47300" s="15"/>
    </row>
    <row r="47301" spans="36:43" x14ac:dyDescent="0.3">
      <c r="AJ47301" s="28"/>
      <c r="AQ47301" s="15"/>
    </row>
    <row r="47302" spans="36:43" x14ac:dyDescent="0.3">
      <c r="AJ47302" s="28"/>
      <c r="AQ47302" s="15"/>
    </row>
    <row r="47303" spans="36:43" x14ac:dyDescent="0.3">
      <c r="AJ47303" s="28"/>
      <c r="AQ47303" s="15"/>
    </row>
    <row r="47304" spans="36:43" x14ac:dyDescent="0.3">
      <c r="AJ47304" s="28"/>
      <c r="AQ47304" s="15"/>
    </row>
    <row r="47305" spans="36:43" x14ac:dyDescent="0.3">
      <c r="AJ47305" s="28"/>
      <c r="AQ47305" s="15"/>
    </row>
    <row r="47306" spans="36:43" x14ac:dyDescent="0.3">
      <c r="AJ47306" s="28"/>
      <c r="AQ47306" s="15"/>
    </row>
    <row r="47307" spans="36:43" x14ac:dyDescent="0.3">
      <c r="AJ47307" s="28"/>
      <c r="AQ47307" s="15"/>
    </row>
    <row r="47308" spans="36:43" x14ac:dyDescent="0.3">
      <c r="AJ47308" s="28"/>
      <c r="AQ47308" s="15"/>
    </row>
    <row r="47309" spans="36:43" x14ac:dyDescent="0.3">
      <c r="AJ47309" s="28"/>
      <c r="AQ47309" s="15"/>
    </row>
    <row r="47310" spans="36:43" x14ac:dyDescent="0.3">
      <c r="AJ47310" s="28"/>
      <c r="AQ47310" s="15"/>
    </row>
    <row r="47311" spans="36:43" x14ac:dyDescent="0.3">
      <c r="AJ47311" s="28"/>
      <c r="AQ47311" s="15"/>
    </row>
    <row r="47312" spans="36:43" x14ac:dyDescent="0.3">
      <c r="AJ47312" s="28"/>
      <c r="AQ47312" s="15"/>
    </row>
    <row r="47313" spans="36:43" x14ac:dyDescent="0.3">
      <c r="AJ47313" s="28"/>
      <c r="AQ47313" s="15"/>
    </row>
    <row r="47314" spans="36:43" x14ac:dyDescent="0.3">
      <c r="AJ47314" s="28"/>
      <c r="AQ47314" s="15"/>
    </row>
    <row r="47315" spans="36:43" x14ac:dyDescent="0.3">
      <c r="AJ47315" s="28"/>
      <c r="AQ47315" s="15"/>
    </row>
    <row r="47316" spans="36:43" x14ac:dyDescent="0.3">
      <c r="AJ47316" s="28"/>
      <c r="AQ47316" s="15"/>
    </row>
    <row r="47317" spans="36:43" x14ac:dyDescent="0.3">
      <c r="AJ47317" s="28"/>
      <c r="AQ47317" s="15"/>
    </row>
    <row r="47318" spans="36:43" x14ac:dyDescent="0.3">
      <c r="AJ47318" s="28"/>
      <c r="AQ47318" s="15"/>
    </row>
    <row r="47319" spans="36:43" x14ac:dyDescent="0.3">
      <c r="AJ47319" s="28"/>
      <c r="AQ47319" s="15"/>
    </row>
    <row r="47320" spans="36:43" x14ac:dyDescent="0.3">
      <c r="AJ47320" s="28"/>
      <c r="AQ47320" s="15"/>
    </row>
    <row r="47321" spans="36:43" x14ac:dyDescent="0.3">
      <c r="AJ47321" s="28"/>
      <c r="AQ47321" s="15"/>
    </row>
    <row r="47322" spans="36:43" x14ac:dyDescent="0.3">
      <c r="AJ47322" s="28"/>
      <c r="AQ47322" s="15"/>
    </row>
    <row r="47323" spans="36:43" x14ac:dyDescent="0.3">
      <c r="AJ47323" s="28"/>
      <c r="AQ47323" s="15"/>
    </row>
    <row r="47324" spans="36:43" x14ac:dyDescent="0.3">
      <c r="AJ47324" s="28"/>
      <c r="AQ47324" s="15"/>
    </row>
    <row r="47325" spans="36:43" x14ac:dyDescent="0.3">
      <c r="AJ47325" s="28"/>
      <c r="AQ47325" s="15"/>
    </row>
    <row r="47326" spans="36:43" x14ac:dyDescent="0.3">
      <c r="AJ47326" s="28"/>
      <c r="AQ47326" s="15"/>
    </row>
    <row r="47327" spans="36:43" x14ac:dyDescent="0.3">
      <c r="AJ47327" s="28"/>
      <c r="AQ47327" s="15"/>
    </row>
    <row r="47328" spans="36:43" x14ac:dyDescent="0.3">
      <c r="AJ47328" s="28"/>
      <c r="AQ47328" s="15"/>
    </row>
    <row r="47329" spans="36:43" x14ac:dyDescent="0.3">
      <c r="AJ47329" s="28"/>
      <c r="AQ47329" s="15"/>
    </row>
    <row r="47330" spans="36:43" x14ac:dyDescent="0.3">
      <c r="AJ47330" s="28"/>
      <c r="AQ47330" s="15"/>
    </row>
    <row r="47331" spans="36:43" x14ac:dyDescent="0.3">
      <c r="AJ47331" s="28"/>
      <c r="AQ47331" s="15"/>
    </row>
    <row r="47332" spans="36:43" x14ac:dyDescent="0.3">
      <c r="AJ47332" s="28"/>
      <c r="AQ47332" s="15"/>
    </row>
    <row r="47333" spans="36:43" x14ac:dyDescent="0.3">
      <c r="AJ47333" s="28"/>
      <c r="AQ47333" s="15"/>
    </row>
    <row r="47334" spans="36:43" x14ac:dyDescent="0.3">
      <c r="AJ47334" s="28"/>
      <c r="AQ47334" s="15"/>
    </row>
    <row r="47335" spans="36:43" x14ac:dyDescent="0.3">
      <c r="AJ47335" s="28"/>
      <c r="AQ47335" s="15"/>
    </row>
    <row r="47336" spans="36:43" x14ac:dyDescent="0.3">
      <c r="AJ47336" s="28"/>
      <c r="AQ47336" s="15"/>
    </row>
    <row r="47337" spans="36:43" x14ac:dyDescent="0.3">
      <c r="AJ47337" s="28"/>
      <c r="AQ47337" s="15"/>
    </row>
    <row r="47338" spans="36:43" x14ac:dyDescent="0.3">
      <c r="AJ47338" s="28"/>
      <c r="AQ47338" s="15"/>
    </row>
    <row r="47339" spans="36:43" x14ac:dyDescent="0.3">
      <c r="AJ47339" s="28"/>
      <c r="AQ47339" s="15"/>
    </row>
    <row r="47340" spans="36:43" x14ac:dyDescent="0.3">
      <c r="AJ47340" s="28"/>
      <c r="AQ47340" s="15"/>
    </row>
    <row r="47341" spans="36:43" x14ac:dyDescent="0.3">
      <c r="AJ47341" s="28"/>
      <c r="AQ47341" s="15"/>
    </row>
    <row r="47342" spans="36:43" x14ac:dyDescent="0.3">
      <c r="AJ47342" s="28"/>
      <c r="AQ47342" s="15"/>
    </row>
    <row r="47343" spans="36:43" x14ac:dyDescent="0.3">
      <c r="AJ47343" s="28"/>
      <c r="AQ47343" s="15"/>
    </row>
    <row r="47344" spans="36:43" x14ac:dyDescent="0.3">
      <c r="AJ47344" s="28"/>
      <c r="AQ47344" s="15"/>
    </row>
    <row r="47345" spans="36:43" x14ac:dyDescent="0.3">
      <c r="AJ47345" s="28"/>
      <c r="AQ47345" s="15"/>
    </row>
    <row r="47346" spans="36:43" x14ac:dyDescent="0.3">
      <c r="AJ47346" s="28"/>
      <c r="AQ47346" s="15"/>
    </row>
    <row r="47347" spans="36:43" x14ac:dyDescent="0.3">
      <c r="AJ47347" s="28"/>
      <c r="AQ47347" s="15"/>
    </row>
    <row r="47348" spans="36:43" x14ac:dyDescent="0.3">
      <c r="AJ47348" s="28"/>
      <c r="AQ47348" s="15"/>
    </row>
    <row r="47349" spans="36:43" x14ac:dyDescent="0.3">
      <c r="AJ47349" s="28"/>
      <c r="AQ47349" s="15"/>
    </row>
    <row r="47350" spans="36:43" x14ac:dyDescent="0.3">
      <c r="AJ47350" s="28"/>
      <c r="AQ47350" s="15"/>
    </row>
    <row r="47351" spans="36:43" x14ac:dyDescent="0.3">
      <c r="AJ47351" s="28"/>
      <c r="AQ47351" s="15"/>
    </row>
    <row r="47352" spans="36:43" x14ac:dyDescent="0.3">
      <c r="AJ47352" s="28"/>
      <c r="AQ47352" s="15"/>
    </row>
    <row r="47353" spans="36:43" x14ac:dyDescent="0.3">
      <c r="AJ47353" s="28"/>
      <c r="AQ47353" s="15"/>
    </row>
    <row r="47354" spans="36:43" x14ac:dyDescent="0.3">
      <c r="AJ47354" s="28"/>
      <c r="AQ47354" s="15"/>
    </row>
    <row r="47355" spans="36:43" x14ac:dyDescent="0.3">
      <c r="AJ47355" s="28"/>
      <c r="AQ47355" s="15"/>
    </row>
    <row r="47356" spans="36:43" x14ac:dyDescent="0.3">
      <c r="AJ47356" s="28"/>
      <c r="AQ47356" s="15"/>
    </row>
    <row r="47357" spans="36:43" x14ac:dyDescent="0.3">
      <c r="AJ47357" s="28"/>
      <c r="AQ47357" s="15"/>
    </row>
    <row r="47358" spans="36:43" x14ac:dyDescent="0.3">
      <c r="AJ47358" s="28"/>
      <c r="AQ47358" s="15"/>
    </row>
    <row r="47359" spans="36:43" x14ac:dyDescent="0.3">
      <c r="AJ47359" s="28"/>
      <c r="AQ47359" s="15"/>
    </row>
    <row r="47360" spans="36:43" x14ac:dyDescent="0.3">
      <c r="AJ47360" s="28"/>
      <c r="AQ47360" s="15"/>
    </row>
    <row r="47361" spans="36:43" x14ac:dyDescent="0.3">
      <c r="AJ47361" s="28"/>
      <c r="AQ47361" s="15"/>
    </row>
    <row r="47362" spans="36:43" x14ac:dyDescent="0.3">
      <c r="AJ47362" s="28"/>
      <c r="AQ47362" s="15"/>
    </row>
    <row r="47363" spans="36:43" x14ac:dyDescent="0.3">
      <c r="AJ47363" s="28"/>
      <c r="AQ47363" s="15"/>
    </row>
    <row r="47364" spans="36:43" x14ac:dyDescent="0.3">
      <c r="AJ47364" s="28"/>
      <c r="AQ47364" s="15"/>
    </row>
    <row r="47365" spans="36:43" x14ac:dyDescent="0.3">
      <c r="AJ47365" s="28"/>
      <c r="AQ47365" s="15"/>
    </row>
    <row r="47366" spans="36:43" x14ac:dyDescent="0.3">
      <c r="AJ47366" s="28"/>
      <c r="AQ47366" s="15"/>
    </row>
    <row r="47367" spans="36:43" x14ac:dyDescent="0.3">
      <c r="AJ47367" s="28"/>
      <c r="AQ47367" s="15"/>
    </row>
    <row r="47368" spans="36:43" x14ac:dyDescent="0.3">
      <c r="AJ47368" s="28"/>
      <c r="AQ47368" s="15"/>
    </row>
    <row r="47369" spans="36:43" x14ac:dyDescent="0.3">
      <c r="AJ47369" s="28"/>
      <c r="AQ47369" s="15"/>
    </row>
    <row r="47370" spans="36:43" x14ac:dyDescent="0.3">
      <c r="AJ47370" s="28"/>
      <c r="AQ47370" s="15"/>
    </row>
    <row r="47371" spans="36:43" x14ac:dyDescent="0.3">
      <c r="AJ47371" s="28"/>
      <c r="AQ47371" s="15"/>
    </row>
    <row r="47372" spans="36:43" x14ac:dyDescent="0.3">
      <c r="AJ47372" s="28"/>
      <c r="AQ47372" s="15"/>
    </row>
    <row r="47373" spans="36:43" x14ac:dyDescent="0.3">
      <c r="AJ47373" s="28"/>
      <c r="AQ47373" s="15"/>
    </row>
    <row r="47374" spans="36:43" x14ac:dyDescent="0.3">
      <c r="AJ47374" s="28"/>
      <c r="AQ47374" s="15"/>
    </row>
    <row r="47375" spans="36:43" x14ac:dyDescent="0.3">
      <c r="AJ47375" s="28"/>
      <c r="AQ47375" s="15"/>
    </row>
    <row r="47376" spans="36:43" x14ac:dyDescent="0.3">
      <c r="AJ47376" s="28"/>
      <c r="AQ47376" s="15"/>
    </row>
    <row r="47377" spans="36:43" x14ac:dyDescent="0.3">
      <c r="AJ47377" s="28"/>
      <c r="AQ47377" s="15"/>
    </row>
    <row r="47378" spans="36:43" x14ac:dyDescent="0.3">
      <c r="AJ47378" s="28"/>
      <c r="AQ47378" s="15"/>
    </row>
    <row r="47379" spans="36:43" x14ac:dyDescent="0.3">
      <c r="AJ47379" s="28"/>
      <c r="AQ47379" s="15"/>
    </row>
    <row r="47380" spans="36:43" x14ac:dyDescent="0.3">
      <c r="AJ47380" s="28"/>
      <c r="AQ47380" s="15"/>
    </row>
    <row r="47381" spans="36:43" x14ac:dyDescent="0.3">
      <c r="AJ47381" s="28"/>
      <c r="AQ47381" s="15"/>
    </row>
    <row r="47382" spans="36:43" x14ac:dyDescent="0.3">
      <c r="AJ47382" s="28"/>
      <c r="AQ47382" s="15"/>
    </row>
    <row r="47383" spans="36:43" x14ac:dyDescent="0.3">
      <c r="AJ47383" s="28"/>
      <c r="AQ47383" s="15"/>
    </row>
    <row r="47384" spans="36:43" x14ac:dyDescent="0.3">
      <c r="AJ47384" s="28"/>
      <c r="AQ47384" s="15"/>
    </row>
    <row r="47385" spans="36:43" x14ac:dyDescent="0.3">
      <c r="AJ47385" s="28"/>
      <c r="AQ47385" s="15"/>
    </row>
    <row r="47386" spans="36:43" x14ac:dyDescent="0.3">
      <c r="AJ47386" s="28"/>
      <c r="AQ47386" s="15"/>
    </row>
    <row r="47387" spans="36:43" x14ac:dyDescent="0.3">
      <c r="AJ47387" s="28"/>
      <c r="AQ47387" s="15"/>
    </row>
    <row r="47388" spans="36:43" x14ac:dyDescent="0.3">
      <c r="AJ47388" s="28"/>
      <c r="AQ47388" s="15"/>
    </row>
    <row r="47389" spans="36:43" x14ac:dyDescent="0.3">
      <c r="AJ47389" s="28"/>
      <c r="AQ47389" s="15"/>
    </row>
    <row r="47390" spans="36:43" x14ac:dyDescent="0.3">
      <c r="AJ47390" s="28"/>
      <c r="AQ47390" s="15"/>
    </row>
    <row r="47391" spans="36:43" x14ac:dyDescent="0.3">
      <c r="AJ47391" s="28"/>
      <c r="AQ47391" s="15"/>
    </row>
    <row r="47392" spans="36:43" x14ac:dyDescent="0.3">
      <c r="AJ47392" s="28"/>
      <c r="AQ47392" s="15"/>
    </row>
    <row r="47393" spans="36:43" x14ac:dyDescent="0.3">
      <c r="AJ47393" s="28"/>
      <c r="AQ47393" s="15"/>
    </row>
    <row r="47394" spans="36:43" x14ac:dyDescent="0.3">
      <c r="AJ47394" s="28"/>
      <c r="AQ47394" s="15"/>
    </row>
    <row r="47395" spans="36:43" x14ac:dyDescent="0.3">
      <c r="AJ47395" s="28"/>
      <c r="AQ47395" s="15"/>
    </row>
    <row r="47396" spans="36:43" x14ac:dyDescent="0.3">
      <c r="AJ47396" s="28"/>
      <c r="AQ47396" s="15"/>
    </row>
    <row r="47397" spans="36:43" x14ac:dyDescent="0.3">
      <c r="AJ47397" s="28"/>
      <c r="AQ47397" s="15"/>
    </row>
    <row r="47398" spans="36:43" x14ac:dyDescent="0.3">
      <c r="AJ47398" s="28"/>
      <c r="AQ47398" s="15"/>
    </row>
    <row r="47399" spans="36:43" x14ac:dyDescent="0.3">
      <c r="AJ47399" s="28"/>
      <c r="AQ47399" s="15"/>
    </row>
    <row r="47400" spans="36:43" x14ac:dyDescent="0.3">
      <c r="AJ47400" s="28"/>
      <c r="AQ47400" s="15"/>
    </row>
    <row r="47401" spans="36:43" x14ac:dyDescent="0.3">
      <c r="AJ47401" s="28"/>
      <c r="AQ47401" s="15"/>
    </row>
    <row r="47402" spans="36:43" x14ac:dyDescent="0.3">
      <c r="AJ47402" s="28"/>
      <c r="AQ47402" s="15"/>
    </row>
    <row r="47403" spans="36:43" x14ac:dyDescent="0.3">
      <c r="AJ47403" s="28"/>
      <c r="AQ47403" s="15"/>
    </row>
    <row r="47404" spans="36:43" x14ac:dyDescent="0.3">
      <c r="AJ47404" s="28"/>
      <c r="AQ47404" s="15"/>
    </row>
    <row r="47405" spans="36:43" x14ac:dyDescent="0.3">
      <c r="AJ47405" s="28"/>
      <c r="AQ47405" s="15"/>
    </row>
    <row r="47406" spans="36:43" x14ac:dyDescent="0.3">
      <c r="AJ47406" s="28"/>
      <c r="AQ47406" s="15"/>
    </row>
    <row r="47407" spans="36:43" x14ac:dyDescent="0.3">
      <c r="AJ47407" s="28"/>
      <c r="AQ47407" s="15"/>
    </row>
    <row r="47408" spans="36:43" x14ac:dyDescent="0.3">
      <c r="AJ47408" s="28"/>
      <c r="AQ47408" s="15"/>
    </row>
    <row r="47409" spans="36:43" x14ac:dyDescent="0.3">
      <c r="AJ47409" s="28"/>
      <c r="AQ47409" s="15"/>
    </row>
    <row r="47410" spans="36:43" x14ac:dyDescent="0.3">
      <c r="AJ47410" s="28"/>
      <c r="AQ47410" s="15"/>
    </row>
    <row r="47411" spans="36:43" x14ac:dyDescent="0.3">
      <c r="AJ47411" s="28"/>
      <c r="AQ47411" s="15"/>
    </row>
    <row r="47412" spans="36:43" x14ac:dyDescent="0.3">
      <c r="AJ47412" s="28"/>
      <c r="AQ47412" s="15"/>
    </row>
    <row r="47413" spans="36:43" x14ac:dyDescent="0.3">
      <c r="AJ47413" s="28"/>
      <c r="AQ47413" s="15"/>
    </row>
    <row r="47414" spans="36:43" x14ac:dyDescent="0.3">
      <c r="AJ47414" s="28"/>
      <c r="AQ47414" s="15"/>
    </row>
    <row r="47415" spans="36:43" x14ac:dyDescent="0.3">
      <c r="AJ47415" s="28"/>
      <c r="AQ47415" s="15"/>
    </row>
    <row r="47416" spans="36:43" x14ac:dyDescent="0.3">
      <c r="AJ47416" s="28"/>
      <c r="AQ47416" s="15"/>
    </row>
    <row r="47417" spans="36:43" x14ac:dyDescent="0.3">
      <c r="AJ47417" s="28"/>
      <c r="AQ47417" s="15"/>
    </row>
    <row r="47418" spans="36:43" x14ac:dyDescent="0.3">
      <c r="AJ47418" s="28"/>
      <c r="AQ47418" s="15"/>
    </row>
    <row r="47419" spans="36:43" x14ac:dyDescent="0.3">
      <c r="AJ47419" s="28"/>
      <c r="AQ47419" s="15"/>
    </row>
    <row r="47420" spans="36:43" x14ac:dyDescent="0.3">
      <c r="AJ47420" s="28"/>
      <c r="AQ47420" s="15"/>
    </row>
    <row r="47421" spans="36:43" x14ac:dyDescent="0.3">
      <c r="AJ47421" s="28"/>
      <c r="AQ47421" s="15"/>
    </row>
    <row r="47422" spans="36:43" x14ac:dyDescent="0.3">
      <c r="AJ47422" s="28"/>
      <c r="AQ47422" s="15"/>
    </row>
    <row r="47423" spans="36:43" x14ac:dyDescent="0.3">
      <c r="AJ47423" s="28"/>
      <c r="AQ47423" s="15"/>
    </row>
    <row r="47424" spans="36:43" x14ac:dyDescent="0.3">
      <c r="AJ47424" s="28"/>
      <c r="AQ47424" s="15"/>
    </row>
    <row r="47425" spans="36:43" x14ac:dyDescent="0.3">
      <c r="AJ47425" s="28"/>
      <c r="AQ47425" s="15"/>
    </row>
    <row r="47426" spans="36:43" x14ac:dyDescent="0.3">
      <c r="AJ47426" s="28"/>
      <c r="AQ47426" s="15"/>
    </row>
    <row r="47427" spans="36:43" x14ac:dyDescent="0.3">
      <c r="AJ47427" s="28"/>
      <c r="AQ47427" s="15"/>
    </row>
    <row r="47428" spans="36:43" x14ac:dyDescent="0.3">
      <c r="AJ47428" s="28"/>
      <c r="AQ47428" s="15"/>
    </row>
    <row r="47429" spans="36:43" x14ac:dyDescent="0.3">
      <c r="AJ47429" s="28"/>
      <c r="AQ47429" s="15"/>
    </row>
    <row r="47430" spans="36:43" x14ac:dyDescent="0.3">
      <c r="AJ47430" s="28"/>
      <c r="AQ47430" s="15"/>
    </row>
    <row r="47431" spans="36:43" x14ac:dyDescent="0.3">
      <c r="AJ47431" s="28"/>
      <c r="AQ47431" s="15"/>
    </row>
    <row r="47432" spans="36:43" x14ac:dyDescent="0.3">
      <c r="AJ47432" s="28"/>
      <c r="AQ47432" s="15"/>
    </row>
    <row r="47433" spans="36:43" x14ac:dyDescent="0.3">
      <c r="AJ47433" s="28"/>
      <c r="AQ47433" s="15"/>
    </row>
    <row r="47434" spans="36:43" x14ac:dyDescent="0.3">
      <c r="AJ47434" s="28"/>
      <c r="AQ47434" s="15"/>
    </row>
    <row r="47435" spans="36:43" x14ac:dyDescent="0.3">
      <c r="AJ47435" s="28"/>
      <c r="AQ47435" s="15"/>
    </row>
    <row r="47436" spans="36:43" x14ac:dyDescent="0.3">
      <c r="AJ47436" s="28"/>
      <c r="AQ47436" s="15"/>
    </row>
    <row r="47437" spans="36:43" x14ac:dyDescent="0.3">
      <c r="AJ47437" s="28"/>
      <c r="AQ47437" s="15"/>
    </row>
    <row r="47438" spans="36:43" x14ac:dyDescent="0.3">
      <c r="AJ47438" s="28"/>
      <c r="AQ47438" s="15"/>
    </row>
    <row r="47439" spans="36:43" x14ac:dyDescent="0.3">
      <c r="AJ47439" s="28"/>
      <c r="AQ47439" s="15"/>
    </row>
    <row r="47440" spans="36:43" x14ac:dyDescent="0.3">
      <c r="AJ47440" s="28"/>
      <c r="AQ47440" s="15"/>
    </row>
    <row r="47441" spans="36:43" x14ac:dyDescent="0.3">
      <c r="AJ47441" s="28"/>
      <c r="AQ47441" s="15"/>
    </row>
    <row r="47442" spans="36:43" x14ac:dyDescent="0.3">
      <c r="AJ47442" s="28"/>
      <c r="AQ47442" s="15"/>
    </row>
    <row r="47443" spans="36:43" x14ac:dyDescent="0.3">
      <c r="AJ47443" s="28"/>
      <c r="AQ47443" s="15"/>
    </row>
    <row r="47444" spans="36:43" x14ac:dyDescent="0.3">
      <c r="AJ47444" s="28"/>
      <c r="AQ47444" s="15"/>
    </row>
    <row r="47445" spans="36:43" x14ac:dyDescent="0.3">
      <c r="AJ47445" s="28"/>
      <c r="AQ47445" s="15"/>
    </row>
    <row r="47446" spans="36:43" x14ac:dyDescent="0.3">
      <c r="AJ47446" s="28"/>
      <c r="AQ47446" s="15"/>
    </row>
    <row r="47447" spans="36:43" x14ac:dyDescent="0.3">
      <c r="AJ47447" s="28"/>
      <c r="AQ47447" s="15"/>
    </row>
    <row r="47448" spans="36:43" x14ac:dyDescent="0.3">
      <c r="AJ47448" s="28"/>
      <c r="AQ47448" s="15"/>
    </row>
    <row r="47449" spans="36:43" x14ac:dyDescent="0.3">
      <c r="AJ47449" s="28"/>
      <c r="AQ47449" s="15"/>
    </row>
    <row r="47450" spans="36:43" x14ac:dyDescent="0.3">
      <c r="AJ47450" s="28"/>
      <c r="AQ47450" s="15"/>
    </row>
    <row r="47451" spans="36:43" x14ac:dyDescent="0.3">
      <c r="AJ47451" s="28"/>
      <c r="AQ47451" s="15"/>
    </row>
    <row r="47452" spans="36:43" x14ac:dyDescent="0.3">
      <c r="AJ47452" s="28"/>
      <c r="AQ47452" s="15"/>
    </row>
    <row r="47453" spans="36:43" x14ac:dyDescent="0.3">
      <c r="AJ47453" s="28"/>
      <c r="AQ47453" s="15"/>
    </row>
    <row r="47454" spans="36:43" x14ac:dyDescent="0.3">
      <c r="AJ47454" s="28"/>
      <c r="AQ47454" s="15"/>
    </row>
    <row r="47455" spans="36:43" x14ac:dyDescent="0.3">
      <c r="AJ47455" s="28"/>
      <c r="AQ47455" s="15"/>
    </row>
    <row r="47456" spans="36:43" x14ac:dyDescent="0.3">
      <c r="AJ47456" s="28"/>
      <c r="AQ47456" s="15"/>
    </row>
    <row r="47457" spans="36:43" x14ac:dyDescent="0.3">
      <c r="AJ47457" s="28"/>
      <c r="AQ47457" s="15"/>
    </row>
    <row r="47458" spans="36:43" x14ac:dyDescent="0.3">
      <c r="AJ47458" s="28"/>
      <c r="AQ47458" s="15"/>
    </row>
    <row r="47459" spans="36:43" x14ac:dyDescent="0.3">
      <c r="AJ47459" s="28"/>
      <c r="AQ47459" s="15"/>
    </row>
    <row r="47460" spans="36:43" x14ac:dyDescent="0.3">
      <c r="AJ47460" s="28"/>
      <c r="AQ47460" s="15"/>
    </row>
    <row r="47461" spans="36:43" x14ac:dyDescent="0.3">
      <c r="AJ47461" s="28"/>
      <c r="AQ47461" s="15"/>
    </row>
    <row r="47462" spans="36:43" x14ac:dyDescent="0.3">
      <c r="AJ47462" s="28"/>
      <c r="AQ47462" s="15"/>
    </row>
    <row r="47463" spans="36:43" x14ac:dyDescent="0.3">
      <c r="AJ47463" s="28"/>
      <c r="AQ47463" s="15"/>
    </row>
    <row r="47464" spans="36:43" x14ac:dyDescent="0.3">
      <c r="AJ47464" s="28"/>
      <c r="AQ47464" s="15"/>
    </row>
    <row r="47465" spans="36:43" x14ac:dyDescent="0.3">
      <c r="AJ47465" s="28"/>
      <c r="AQ47465" s="15"/>
    </row>
    <row r="47466" spans="36:43" x14ac:dyDescent="0.3">
      <c r="AJ47466" s="28"/>
      <c r="AQ47466" s="15"/>
    </row>
    <row r="47467" spans="36:43" x14ac:dyDescent="0.3">
      <c r="AJ47467" s="28"/>
      <c r="AQ47467" s="15"/>
    </row>
    <row r="47468" spans="36:43" x14ac:dyDescent="0.3">
      <c r="AJ47468" s="28"/>
      <c r="AQ47468" s="15"/>
    </row>
    <row r="47469" spans="36:43" x14ac:dyDescent="0.3">
      <c r="AJ47469" s="28"/>
      <c r="AQ47469" s="15"/>
    </row>
    <row r="47470" spans="36:43" x14ac:dyDescent="0.3">
      <c r="AJ47470" s="28"/>
      <c r="AQ47470" s="15"/>
    </row>
    <row r="47471" spans="36:43" x14ac:dyDescent="0.3">
      <c r="AJ47471" s="28"/>
      <c r="AQ47471" s="15"/>
    </row>
    <row r="47472" spans="36:43" x14ac:dyDescent="0.3">
      <c r="AJ47472" s="28"/>
      <c r="AQ47472" s="15"/>
    </row>
    <row r="47473" spans="36:43" x14ac:dyDescent="0.3">
      <c r="AJ47473" s="28"/>
      <c r="AQ47473" s="15"/>
    </row>
    <row r="47474" spans="36:43" x14ac:dyDescent="0.3">
      <c r="AJ47474" s="28"/>
      <c r="AQ47474" s="15"/>
    </row>
    <row r="47475" spans="36:43" x14ac:dyDescent="0.3">
      <c r="AJ47475" s="28"/>
      <c r="AQ47475" s="15"/>
    </row>
    <row r="47476" spans="36:43" x14ac:dyDescent="0.3">
      <c r="AJ47476" s="28"/>
      <c r="AQ47476" s="15"/>
    </row>
    <row r="47477" spans="36:43" x14ac:dyDescent="0.3">
      <c r="AJ47477" s="28"/>
      <c r="AQ47477" s="15"/>
    </row>
    <row r="47478" spans="36:43" x14ac:dyDescent="0.3">
      <c r="AJ47478" s="28"/>
      <c r="AQ47478" s="15"/>
    </row>
    <row r="47479" spans="36:43" x14ac:dyDescent="0.3">
      <c r="AJ47479" s="28"/>
      <c r="AQ47479" s="15"/>
    </row>
    <row r="47480" spans="36:43" x14ac:dyDescent="0.3">
      <c r="AJ47480" s="28"/>
      <c r="AQ47480" s="15"/>
    </row>
    <row r="47481" spans="36:43" x14ac:dyDescent="0.3">
      <c r="AJ47481" s="28"/>
      <c r="AQ47481" s="15"/>
    </row>
    <row r="47482" spans="36:43" x14ac:dyDescent="0.3">
      <c r="AJ47482" s="28"/>
      <c r="AQ47482" s="15"/>
    </row>
    <row r="47483" spans="36:43" x14ac:dyDescent="0.3">
      <c r="AJ47483" s="28"/>
      <c r="AQ47483" s="15"/>
    </row>
    <row r="47484" spans="36:43" x14ac:dyDescent="0.3">
      <c r="AJ47484" s="28"/>
      <c r="AQ47484" s="15"/>
    </row>
    <row r="47485" spans="36:43" x14ac:dyDescent="0.3">
      <c r="AJ47485" s="28"/>
      <c r="AQ47485" s="15"/>
    </row>
    <row r="47486" spans="36:43" x14ac:dyDescent="0.3">
      <c r="AJ47486" s="28"/>
      <c r="AQ47486" s="15"/>
    </row>
    <row r="47487" spans="36:43" x14ac:dyDescent="0.3">
      <c r="AJ47487" s="28"/>
      <c r="AQ47487" s="15"/>
    </row>
    <row r="47488" spans="36:43" x14ac:dyDescent="0.3">
      <c r="AJ47488" s="28"/>
      <c r="AQ47488" s="15"/>
    </row>
    <row r="47489" spans="36:43" x14ac:dyDescent="0.3">
      <c r="AJ47489" s="28"/>
      <c r="AQ47489" s="15"/>
    </row>
    <row r="47490" spans="36:43" x14ac:dyDescent="0.3">
      <c r="AJ47490" s="28"/>
      <c r="AQ47490" s="15"/>
    </row>
    <row r="47491" spans="36:43" x14ac:dyDescent="0.3">
      <c r="AJ47491" s="28"/>
      <c r="AQ47491" s="15"/>
    </row>
    <row r="47492" spans="36:43" x14ac:dyDescent="0.3">
      <c r="AJ47492" s="28"/>
      <c r="AQ47492" s="15"/>
    </row>
    <row r="47493" spans="36:43" x14ac:dyDescent="0.3">
      <c r="AJ47493" s="28"/>
      <c r="AQ47493" s="15"/>
    </row>
    <row r="47494" spans="36:43" x14ac:dyDescent="0.3">
      <c r="AJ47494" s="28"/>
      <c r="AQ47494" s="15"/>
    </row>
    <row r="47495" spans="36:43" x14ac:dyDescent="0.3">
      <c r="AJ47495" s="28"/>
      <c r="AQ47495" s="15"/>
    </row>
    <row r="47496" spans="36:43" x14ac:dyDescent="0.3">
      <c r="AJ47496" s="28"/>
      <c r="AQ47496" s="15"/>
    </row>
    <row r="47497" spans="36:43" x14ac:dyDescent="0.3">
      <c r="AJ47497" s="28"/>
      <c r="AQ47497" s="15"/>
    </row>
    <row r="47498" spans="36:43" x14ac:dyDescent="0.3">
      <c r="AJ47498" s="28"/>
      <c r="AQ47498" s="15"/>
    </row>
    <row r="47499" spans="36:43" x14ac:dyDescent="0.3">
      <c r="AJ47499" s="28"/>
      <c r="AQ47499" s="15"/>
    </row>
    <row r="47500" spans="36:43" x14ac:dyDescent="0.3">
      <c r="AJ47500" s="28"/>
      <c r="AQ47500" s="15"/>
    </row>
    <row r="47501" spans="36:43" x14ac:dyDescent="0.3">
      <c r="AJ47501" s="28"/>
      <c r="AQ47501" s="15"/>
    </row>
    <row r="47502" spans="36:43" x14ac:dyDescent="0.3">
      <c r="AJ47502" s="28"/>
      <c r="AQ47502" s="15"/>
    </row>
    <row r="47503" spans="36:43" x14ac:dyDescent="0.3">
      <c r="AJ47503" s="28"/>
      <c r="AQ47503" s="15"/>
    </row>
    <row r="47504" spans="36:43" x14ac:dyDescent="0.3">
      <c r="AJ47504" s="28"/>
      <c r="AQ47504" s="15"/>
    </row>
    <row r="47505" spans="36:43" x14ac:dyDescent="0.3">
      <c r="AJ47505" s="28"/>
      <c r="AQ47505" s="15"/>
    </row>
    <row r="47506" spans="36:43" x14ac:dyDescent="0.3">
      <c r="AJ47506" s="28"/>
      <c r="AQ47506" s="15"/>
    </row>
    <row r="47507" spans="36:43" x14ac:dyDescent="0.3">
      <c r="AJ47507" s="28"/>
      <c r="AQ47507" s="15"/>
    </row>
    <row r="47508" spans="36:43" x14ac:dyDescent="0.3">
      <c r="AJ47508" s="28"/>
      <c r="AQ47508" s="15"/>
    </row>
    <row r="47509" spans="36:43" x14ac:dyDescent="0.3">
      <c r="AJ47509" s="28"/>
      <c r="AQ47509" s="15"/>
    </row>
    <row r="47510" spans="36:43" x14ac:dyDescent="0.3">
      <c r="AJ47510" s="28"/>
      <c r="AQ47510" s="15"/>
    </row>
    <row r="47511" spans="36:43" x14ac:dyDescent="0.3">
      <c r="AJ47511" s="28"/>
      <c r="AQ47511" s="15"/>
    </row>
    <row r="47512" spans="36:43" x14ac:dyDescent="0.3">
      <c r="AJ47512" s="28"/>
      <c r="AQ47512" s="15"/>
    </row>
    <row r="47513" spans="36:43" x14ac:dyDescent="0.3">
      <c r="AJ47513" s="28"/>
      <c r="AQ47513" s="15"/>
    </row>
    <row r="47514" spans="36:43" x14ac:dyDescent="0.3">
      <c r="AJ47514" s="28"/>
      <c r="AQ47514" s="15"/>
    </row>
    <row r="47515" spans="36:43" x14ac:dyDescent="0.3">
      <c r="AJ47515" s="28"/>
      <c r="AQ47515" s="15"/>
    </row>
    <row r="47516" spans="36:43" x14ac:dyDescent="0.3">
      <c r="AJ47516" s="28"/>
      <c r="AQ47516" s="15"/>
    </row>
    <row r="47517" spans="36:43" x14ac:dyDescent="0.3">
      <c r="AJ47517" s="28"/>
      <c r="AQ47517" s="15"/>
    </row>
    <row r="47518" spans="36:43" x14ac:dyDescent="0.3">
      <c r="AJ47518" s="28"/>
      <c r="AQ47518" s="15"/>
    </row>
    <row r="47519" spans="36:43" x14ac:dyDescent="0.3">
      <c r="AJ47519" s="28"/>
      <c r="AQ47519" s="15"/>
    </row>
    <row r="47520" spans="36:43" x14ac:dyDescent="0.3">
      <c r="AJ47520" s="28"/>
      <c r="AQ47520" s="15"/>
    </row>
    <row r="47521" spans="36:43" x14ac:dyDescent="0.3">
      <c r="AJ47521" s="28"/>
      <c r="AQ47521" s="15"/>
    </row>
    <row r="47522" spans="36:43" x14ac:dyDescent="0.3">
      <c r="AJ47522" s="28"/>
      <c r="AQ47522" s="15"/>
    </row>
    <row r="47523" spans="36:43" x14ac:dyDescent="0.3">
      <c r="AJ47523" s="28"/>
      <c r="AQ47523" s="15"/>
    </row>
    <row r="47524" spans="36:43" x14ac:dyDescent="0.3">
      <c r="AJ47524" s="28"/>
      <c r="AQ47524" s="15"/>
    </row>
    <row r="47525" spans="36:43" x14ac:dyDescent="0.3">
      <c r="AJ47525" s="28"/>
      <c r="AQ47525" s="15"/>
    </row>
    <row r="47526" spans="36:43" x14ac:dyDescent="0.3">
      <c r="AJ47526" s="28"/>
      <c r="AQ47526" s="15"/>
    </row>
    <row r="47527" spans="36:43" x14ac:dyDescent="0.3">
      <c r="AJ47527" s="28"/>
      <c r="AQ47527" s="15"/>
    </row>
    <row r="47528" spans="36:43" x14ac:dyDescent="0.3">
      <c r="AJ47528" s="28"/>
      <c r="AQ47528" s="15"/>
    </row>
    <row r="47529" spans="36:43" x14ac:dyDescent="0.3">
      <c r="AJ47529" s="28"/>
      <c r="AQ47529" s="15"/>
    </row>
    <row r="47530" spans="36:43" x14ac:dyDescent="0.3">
      <c r="AJ47530" s="28"/>
      <c r="AQ47530" s="15"/>
    </row>
    <row r="47531" spans="36:43" x14ac:dyDescent="0.3">
      <c r="AJ47531" s="28"/>
      <c r="AQ47531" s="15"/>
    </row>
    <row r="47532" spans="36:43" x14ac:dyDescent="0.3">
      <c r="AJ47532" s="28"/>
      <c r="AQ47532" s="15"/>
    </row>
    <row r="47533" spans="36:43" x14ac:dyDescent="0.3">
      <c r="AJ47533" s="28"/>
      <c r="AQ47533" s="15"/>
    </row>
    <row r="47534" spans="36:43" x14ac:dyDescent="0.3">
      <c r="AJ47534" s="28"/>
      <c r="AQ47534" s="15"/>
    </row>
    <row r="47535" spans="36:43" x14ac:dyDescent="0.3">
      <c r="AJ47535" s="28"/>
      <c r="AQ47535" s="15"/>
    </row>
    <row r="47536" spans="36:43" x14ac:dyDescent="0.3">
      <c r="AJ47536" s="28"/>
      <c r="AQ47536" s="15"/>
    </row>
    <row r="47537" spans="36:43" x14ac:dyDescent="0.3">
      <c r="AJ47537" s="28"/>
      <c r="AQ47537" s="15"/>
    </row>
    <row r="47538" spans="36:43" x14ac:dyDescent="0.3">
      <c r="AJ47538" s="28"/>
      <c r="AQ47538" s="15"/>
    </row>
    <row r="47539" spans="36:43" x14ac:dyDescent="0.3">
      <c r="AJ47539" s="28"/>
      <c r="AQ47539" s="15"/>
    </row>
    <row r="47540" spans="36:43" x14ac:dyDescent="0.3">
      <c r="AJ47540" s="28"/>
      <c r="AQ47540" s="15"/>
    </row>
    <row r="47541" spans="36:43" x14ac:dyDescent="0.3">
      <c r="AJ47541" s="28"/>
      <c r="AQ47541" s="15"/>
    </row>
    <row r="47542" spans="36:43" x14ac:dyDescent="0.3">
      <c r="AJ47542" s="28"/>
      <c r="AQ47542" s="15"/>
    </row>
    <row r="47543" spans="36:43" x14ac:dyDescent="0.3">
      <c r="AJ47543" s="28"/>
      <c r="AQ47543" s="15"/>
    </row>
    <row r="47544" spans="36:43" x14ac:dyDescent="0.3">
      <c r="AJ47544" s="28"/>
      <c r="AQ47544" s="15"/>
    </row>
    <row r="47545" spans="36:43" x14ac:dyDescent="0.3">
      <c r="AJ47545" s="28"/>
      <c r="AQ47545" s="15"/>
    </row>
    <row r="47546" spans="36:43" x14ac:dyDescent="0.3">
      <c r="AJ47546" s="28"/>
      <c r="AQ47546" s="15"/>
    </row>
    <row r="47547" spans="36:43" x14ac:dyDescent="0.3">
      <c r="AJ47547" s="28"/>
      <c r="AQ47547" s="15"/>
    </row>
    <row r="47548" spans="36:43" x14ac:dyDescent="0.3">
      <c r="AJ47548" s="28"/>
      <c r="AQ47548" s="15"/>
    </row>
    <row r="47549" spans="36:43" x14ac:dyDescent="0.3">
      <c r="AJ47549" s="28"/>
      <c r="AQ47549" s="15"/>
    </row>
    <row r="47550" spans="36:43" x14ac:dyDescent="0.3">
      <c r="AJ47550" s="28"/>
      <c r="AQ47550" s="15"/>
    </row>
    <row r="47551" spans="36:43" x14ac:dyDescent="0.3">
      <c r="AJ47551" s="28"/>
      <c r="AQ47551" s="15"/>
    </row>
    <row r="47552" spans="36:43" x14ac:dyDescent="0.3">
      <c r="AJ47552" s="28"/>
      <c r="AQ47552" s="15"/>
    </row>
    <row r="47553" spans="36:43" x14ac:dyDescent="0.3">
      <c r="AJ47553" s="28"/>
      <c r="AQ47553" s="15"/>
    </row>
    <row r="47554" spans="36:43" x14ac:dyDescent="0.3">
      <c r="AJ47554" s="28"/>
      <c r="AQ47554" s="15"/>
    </row>
    <row r="47555" spans="36:43" x14ac:dyDescent="0.3">
      <c r="AJ47555" s="28"/>
      <c r="AQ47555" s="15"/>
    </row>
    <row r="47556" spans="36:43" x14ac:dyDescent="0.3">
      <c r="AJ47556" s="28"/>
      <c r="AQ47556" s="15"/>
    </row>
    <row r="47557" spans="36:43" x14ac:dyDescent="0.3">
      <c r="AJ47557" s="28"/>
      <c r="AQ47557" s="15"/>
    </row>
    <row r="47558" spans="36:43" x14ac:dyDescent="0.3">
      <c r="AJ47558" s="28"/>
      <c r="AQ47558" s="15"/>
    </row>
    <row r="47559" spans="36:43" x14ac:dyDescent="0.3">
      <c r="AJ47559" s="28"/>
      <c r="AQ47559" s="15"/>
    </row>
    <row r="47560" spans="36:43" x14ac:dyDescent="0.3">
      <c r="AJ47560" s="28"/>
      <c r="AQ47560" s="15"/>
    </row>
    <row r="47561" spans="36:43" x14ac:dyDescent="0.3">
      <c r="AJ47561" s="28"/>
      <c r="AQ47561" s="15"/>
    </row>
    <row r="47562" spans="36:43" x14ac:dyDescent="0.3">
      <c r="AJ47562" s="28"/>
      <c r="AQ47562" s="15"/>
    </row>
    <row r="47563" spans="36:43" x14ac:dyDescent="0.3">
      <c r="AJ47563" s="28"/>
      <c r="AQ47563" s="15"/>
    </row>
    <row r="47564" spans="36:43" x14ac:dyDescent="0.3">
      <c r="AJ47564" s="28"/>
      <c r="AQ47564" s="15"/>
    </row>
    <row r="47565" spans="36:43" x14ac:dyDescent="0.3">
      <c r="AJ47565" s="28"/>
      <c r="AQ47565" s="15"/>
    </row>
    <row r="47566" spans="36:43" x14ac:dyDescent="0.3">
      <c r="AJ47566" s="28"/>
      <c r="AQ47566" s="15"/>
    </row>
    <row r="47567" spans="36:43" x14ac:dyDescent="0.3">
      <c r="AJ47567" s="28"/>
      <c r="AQ47567" s="15"/>
    </row>
    <row r="47568" spans="36:43" x14ac:dyDescent="0.3">
      <c r="AJ47568" s="28"/>
      <c r="AQ47568" s="15"/>
    </row>
    <row r="47569" spans="36:43" x14ac:dyDescent="0.3">
      <c r="AJ47569" s="28"/>
      <c r="AQ47569" s="15"/>
    </row>
    <row r="47570" spans="36:43" x14ac:dyDescent="0.3">
      <c r="AJ47570" s="28"/>
      <c r="AQ47570" s="15"/>
    </row>
    <row r="47571" spans="36:43" x14ac:dyDescent="0.3">
      <c r="AJ47571" s="28"/>
      <c r="AQ47571" s="15"/>
    </row>
    <row r="47572" spans="36:43" x14ac:dyDescent="0.3">
      <c r="AJ47572" s="28"/>
      <c r="AQ47572" s="15"/>
    </row>
    <row r="47573" spans="36:43" x14ac:dyDescent="0.3">
      <c r="AJ47573" s="28"/>
      <c r="AQ47573" s="15"/>
    </row>
    <row r="47574" spans="36:43" x14ac:dyDescent="0.3">
      <c r="AJ47574" s="28"/>
      <c r="AQ47574" s="15"/>
    </row>
    <row r="47575" spans="36:43" x14ac:dyDescent="0.3">
      <c r="AJ47575" s="28"/>
      <c r="AQ47575" s="15"/>
    </row>
    <row r="47576" spans="36:43" x14ac:dyDescent="0.3">
      <c r="AJ47576" s="28"/>
      <c r="AQ47576" s="15"/>
    </row>
    <row r="47577" spans="36:43" x14ac:dyDescent="0.3">
      <c r="AJ47577" s="28"/>
      <c r="AQ47577" s="15"/>
    </row>
    <row r="47578" spans="36:43" x14ac:dyDescent="0.3">
      <c r="AJ47578" s="28"/>
      <c r="AQ47578" s="15"/>
    </row>
    <row r="47579" spans="36:43" x14ac:dyDescent="0.3">
      <c r="AJ47579" s="28"/>
      <c r="AQ47579" s="15"/>
    </row>
    <row r="47580" spans="36:43" x14ac:dyDescent="0.3">
      <c r="AJ47580" s="28"/>
      <c r="AQ47580" s="15"/>
    </row>
    <row r="47581" spans="36:43" x14ac:dyDescent="0.3">
      <c r="AJ47581" s="28"/>
      <c r="AQ47581" s="15"/>
    </row>
    <row r="47582" spans="36:43" x14ac:dyDescent="0.3">
      <c r="AJ47582" s="28"/>
      <c r="AQ47582" s="15"/>
    </row>
    <row r="47583" spans="36:43" x14ac:dyDescent="0.3">
      <c r="AJ47583" s="28"/>
      <c r="AQ47583" s="15"/>
    </row>
    <row r="47584" spans="36:43" x14ac:dyDescent="0.3">
      <c r="AJ47584" s="28"/>
      <c r="AQ47584" s="15"/>
    </row>
    <row r="47585" spans="36:43" x14ac:dyDescent="0.3">
      <c r="AJ47585" s="28"/>
      <c r="AQ47585" s="15"/>
    </row>
    <row r="47586" spans="36:43" x14ac:dyDescent="0.3">
      <c r="AJ47586" s="28"/>
      <c r="AQ47586" s="15"/>
    </row>
    <row r="47587" spans="36:43" x14ac:dyDescent="0.3">
      <c r="AJ47587" s="28"/>
      <c r="AQ47587" s="15"/>
    </row>
    <row r="47588" spans="36:43" x14ac:dyDescent="0.3">
      <c r="AJ47588" s="28"/>
      <c r="AQ47588" s="15"/>
    </row>
    <row r="47589" spans="36:43" x14ac:dyDescent="0.3">
      <c r="AJ47589" s="28"/>
      <c r="AQ47589" s="15"/>
    </row>
    <row r="47590" spans="36:43" x14ac:dyDescent="0.3">
      <c r="AJ47590" s="28"/>
      <c r="AQ47590" s="15"/>
    </row>
    <row r="47591" spans="36:43" x14ac:dyDescent="0.3">
      <c r="AJ47591" s="28"/>
      <c r="AQ47591" s="15"/>
    </row>
    <row r="47592" spans="36:43" x14ac:dyDescent="0.3">
      <c r="AJ47592" s="28"/>
      <c r="AQ47592" s="15"/>
    </row>
    <row r="47593" spans="36:43" x14ac:dyDescent="0.3">
      <c r="AJ47593" s="28"/>
      <c r="AQ47593" s="15"/>
    </row>
    <row r="47594" spans="36:43" x14ac:dyDescent="0.3">
      <c r="AJ47594" s="28"/>
      <c r="AQ47594" s="15"/>
    </row>
    <row r="47595" spans="36:43" x14ac:dyDescent="0.3">
      <c r="AJ47595" s="28"/>
      <c r="AQ47595" s="15"/>
    </row>
    <row r="47596" spans="36:43" x14ac:dyDescent="0.3">
      <c r="AJ47596" s="28"/>
      <c r="AQ47596" s="15"/>
    </row>
    <row r="47597" spans="36:43" x14ac:dyDescent="0.3">
      <c r="AJ47597" s="28"/>
      <c r="AQ47597" s="15"/>
    </row>
    <row r="47598" spans="36:43" x14ac:dyDescent="0.3">
      <c r="AJ47598" s="28"/>
      <c r="AQ47598" s="15"/>
    </row>
    <row r="47599" spans="36:43" x14ac:dyDescent="0.3">
      <c r="AJ47599" s="28"/>
      <c r="AQ47599" s="15"/>
    </row>
    <row r="47600" spans="36:43" x14ac:dyDescent="0.3">
      <c r="AJ47600" s="28"/>
      <c r="AQ47600" s="15"/>
    </row>
    <row r="47601" spans="36:43" x14ac:dyDescent="0.3">
      <c r="AJ47601" s="28"/>
      <c r="AQ47601" s="15"/>
    </row>
    <row r="47602" spans="36:43" x14ac:dyDescent="0.3">
      <c r="AJ47602" s="28"/>
      <c r="AQ47602" s="15"/>
    </row>
    <row r="47603" spans="36:43" x14ac:dyDescent="0.3">
      <c r="AJ47603" s="28"/>
      <c r="AQ47603" s="15"/>
    </row>
    <row r="47604" spans="36:43" x14ac:dyDescent="0.3">
      <c r="AJ47604" s="28"/>
      <c r="AQ47604" s="15"/>
    </row>
    <row r="47605" spans="36:43" x14ac:dyDescent="0.3">
      <c r="AJ47605" s="28"/>
      <c r="AQ47605" s="15"/>
    </row>
    <row r="47606" spans="36:43" x14ac:dyDescent="0.3">
      <c r="AJ47606" s="28"/>
      <c r="AQ47606" s="15"/>
    </row>
    <row r="47607" spans="36:43" x14ac:dyDescent="0.3">
      <c r="AJ47607" s="28"/>
      <c r="AQ47607" s="15"/>
    </row>
    <row r="47608" spans="36:43" x14ac:dyDescent="0.3">
      <c r="AJ47608" s="28"/>
      <c r="AQ47608" s="15"/>
    </row>
    <row r="47609" spans="36:43" x14ac:dyDescent="0.3">
      <c r="AJ47609" s="28"/>
      <c r="AQ47609" s="15"/>
    </row>
    <row r="47610" spans="36:43" x14ac:dyDescent="0.3">
      <c r="AJ47610" s="28"/>
      <c r="AQ47610" s="15"/>
    </row>
    <row r="47611" spans="36:43" x14ac:dyDescent="0.3">
      <c r="AJ47611" s="28"/>
      <c r="AQ47611" s="15"/>
    </row>
    <row r="47612" spans="36:43" x14ac:dyDescent="0.3">
      <c r="AJ47612" s="28"/>
      <c r="AQ47612" s="15"/>
    </row>
    <row r="47613" spans="36:43" x14ac:dyDescent="0.3">
      <c r="AJ47613" s="28"/>
      <c r="AQ47613" s="15"/>
    </row>
    <row r="47614" spans="36:43" x14ac:dyDescent="0.3">
      <c r="AJ47614" s="28"/>
      <c r="AQ47614" s="15"/>
    </row>
    <row r="47615" spans="36:43" x14ac:dyDescent="0.3">
      <c r="AJ47615" s="28"/>
      <c r="AQ47615" s="15"/>
    </row>
    <row r="47616" spans="36:43" x14ac:dyDescent="0.3">
      <c r="AJ47616" s="28"/>
      <c r="AQ47616" s="15"/>
    </row>
    <row r="47617" spans="36:43" x14ac:dyDescent="0.3">
      <c r="AJ47617" s="28"/>
      <c r="AQ47617" s="15"/>
    </row>
    <row r="47618" spans="36:43" x14ac:dyDescent="0.3">
      <c r="AJ47618" s="28"/>
      <c r="AQ47618" s="15"/>
    </row>
    <row r="47619" spans="36:43" x14ac:dyDescent="0.3">
      <c r="AJ47619" s="28"/>
      <c r="AQ47619" s="15"/>
    </row>
    <row r="47620" spans="36:43" x14ac:dyDescent="0.3">
      <c r="AJ47620" s="28"/>
      <c r="AQ47620" s="15"/>
    </row>
    <row r="47621" spans="36:43" x14ac:dyDescent="0.3">
      <c r="AJ47621" s="28"/>
      <c r="AQ47621" s="15"/>
    </row>
    <row r="47622" spans="36:43" x14ac:dyDescent="0.3">
      <c r="AJ47622" s="28"/>
      <c r="AQ47622" s="15"/>
    </row>
    <row r="47623" spans="36:43" x14ac:dyDescent="0.3">
      <c r="AJ47623" s="28"/>
      <c r="AQ47623" s="15"/>
    </row>
    <row r="47624" spans="36:43" x14ac:dyDescent="0.3">
      <c r="AJ47624" s="28"/>
      <c r="AQ47624" s="15"/>
    </row>
    <row r="47625" spans="36:43" x14ac:dyDescent="0.3">
      <c r="AJ47625" s="28"/>
      <c r="AQ47625" s="15"/>
    </row>
    <row r="47626" spans="36:43" x14ac:dyDescent="0.3">
      <c r="AJ47626" s="28"/>
      <c r="AQ47626" s="15"/>
    </row>
    <row r="47627" spans="36:43" x14ac:dyDescent="0.3">
      <c r="AJ47627" s="28"/>
      <c r="AQ47627" s="15"/>
    </row>
    <row r="47628" spans="36:43" x14ac:dyDescent="0.3">
      <c r="AJ47628" s="28"/>
      <c r="AQ47628" s="15"/>
    </row>
    <row r="47629" spans="36:43" x14ac:dyDescent="0.3">
      <c r="AJ47629" s="28"/>
      <c r="AQ47629" s="15"/>
    </row>
    <row r="47630" spans="36:43" x14ac:dyDescent="0.3">
      <c r="AJ47630" s="28"/>
      <c r="AQ47630" s="15"/>
    </row>
    <row r="47631" spans="36:43" x14ac:dyDescent="0.3">
      <c r="AJ47631" s="28"/>
      <c r="AQ47631" s="15"/>
    </row>
    <row r="47632" spans="36:43" x14ac:dyDescent="0.3">
      <c r="AJ47632" s="28"/>
      <c r="AQ47632" s="15"/>
    </row>
    <row r="47633" spans="36:43" x14ac:dyDescent="0.3">
      <c r="AJ47633" s="28"/>
      <c r="AQ47633" s="15"/>
    </row>
    <row r="47634" spans="36:43" x14ac:dyDescent="0.3">
      <c r="AJ47634" s="28"/>
      <c r="AQ47634" s="15"/>
    </row>
    <row r="47635" spans="36:43" x14ac:dyDescent="0.3">
      <c r="AJ47635" s="28"/>
      <c r="AQ47635" s="15"/>
    </row>
    <row r="47636" spans="36:43" x14ac:dyDescent="0.3">
      <c r="AJ47636" s="28"/>
      <c r="AQ47636" s="15"/>
    </row>
    <row r="47637" spans="36:43" x14ac:dyDescent="0.3">
      <c r="AJ47637" s="28"/>
      <c r="AQ47637" s="15"/>
    </row>
    <row r="47638" spans="36:43" x14ac:dyDescent="0.3">
      <c r="AJ47638" s="28"/>
      <c r="AQ47638" s="15"/>
    </row>
    <row r="47639" spans="36:43" x14ac:dyDescent="0.3">
      <c r="AJ47639" s="28"/>
      <c r="AQ47639" s="15"/>
    </row>
    <row r="47640" spans="36:43" x14ac:dyDescent="0.3">
      <c r="AJ47640" s="28"/>
      <c r="AQ47640" s="15"/>
    </row>
    <row r="47641" spans="36:43" x14ac:dyDescent="0.3">
      <c r="AJ47641" s="28"/>
      <c r="AQ47641" s="15"/>
    </row>
    <row r="47642" spans="36:43" x14ac:dyDescent="0.3">
      <c r="AJ47642" s="28"/>
      <c r="AQ47642" s="15"/>
    </row>
    <row r="47643" spans="36:43" x14ac:dyDescent="0.3">
      <c r="AJ47643" s="28"/>
      <c r="AQ47643" s="15"/>
    </row>
    <row r="47644" spans="36:43" x14ac:dyDescent="0.3">
      <c r="AJ47644" s="28"/>
      <c r="AQ47644" s="15"/>
    </row>
    <row r="47645" spans="36:43" x14ac:dyDescent="0.3">
      <c r="AJ47645" s="28"/>
      <c r="AQ47645" s="15"/>
    </row>
    <row r="47646" spans="36:43" x14ac:dyDescent="0.3">
      <c r="AJ47646" s="28"/>
      <c r="AQ47646" s="15"/>
    </row>
    <row r="47647" spans="36:43" x14ac:dyDescent="0.3">
      <c r="AJ47647" s="28"/>
      <c r="AQ47647" s="15"/>
    </row>
    <row r="47648" spans="36:43" x14ac:dyDescent="0.3">
      <c r="AJ47648" s="28"/>
      <c r="AQ47648" s="15"/>
    </row>
    <row r="47649" spans="36:43" x14ac:dyDescent="0.3">
      <c r="AJ47649" s="28"/>
      <c r="AQ47649" s="15"/>
    </row>
    <row r="47650" spans="36:43" x14ac:dyDescent="0.3">
      <c r="AJ47650" s="28"/>
      <c r="AQ47650" s="15"/>
    </row>
    <row r="47651" spans="36:43" x14ac:dyDescent="0.3">
      <c r="AJ47651" s="28"/>
      <c r="AQ47651" s="15"/>
    </row>
    <row r="47652" spans="36:43" x14ac:dyDescent="0.3">
      <c r="AJ47652" s="28"/>
      <c r="AQ47652" s="15"/>
    </row>
    <row r="47653" spans="36:43" x14ac:dyDescent="0.3">
      <c r="AJ47653" s="28"/>
      <c r="AQ47653" s="15"/>
    </row>
    <row r="47654" spans="36:43" x14ac:dyDescent="0.3">
      <c r="AJ47654" s="28"/>
      <c r="AQ47654" s="15"/>
    </row>
    <row r="47655" spans="36:43" x14ac:dyDescent="0.3">
      <c r="AJ47655" s="28"/>
      <c r="AQ47655" s="15"/>
    </row>
    <row r="47656" spans="36:43" x14ac:dyDescent="0.3">
      <c r="AJ47656" s="28"/>
      <c r="AQ47656" s="15"/>
    </row>
    <row r="47657" spans="36:43" x14ac:dyDescent="0.3">
      <c r="AJ47657" s="28"/>
      <c r="AQ47657" s="15"/>
    </row>
    <row r="47658" spans="36:43" x14ac:dyDescent="0.3">
      <c r="AJ47658" s="28"/>
      <c r="AQ47658" s="15"/>
    </row>
    <row r="47659" spans="36:43" x14ac:dyDescent="0.3">
      <c r="AJ47659" s="28"/>
      <c r="AQ47659" s="15"/>
    </row>
    <row r="47660" spans="36:43" x14ac:dyDescent="0.3">
      <c r="AJ47660" s="28"/>
      <c r="AQ47660" s="15"/>
    </row>
    <row r="47661" spans="36:43" x14ac:dyDescent="0.3">
      <c r="AJ47661" s="28"/>
      <c r="AQ47661" s="15"/>
    </row>
    <row r="47662" spans="36:43" x14ac:dyDescent="0.3">
      <c r="AJ47662" s="28"/>
      <c r="AQ47662" s="15"/>
    </row>
    <row r="47663" spans="36:43" x14ac:dyDescent="0.3">
      <c r="AJ47663" s="28"/>
      <c r="AQ47663" s="15"/>
    </row>
    <row r="47664" spans="36:43" x14ac:dyDescent="0.3">
      <c r="AJ47664" s="28"/>
      <c r="AQ47664" s="15"/>
    </row>
    <row r="47665" spans="36:43" x14ac:dyDescent="0.3">
      <c r="AJ47665" s="28"/>
      <c r="AQ47665" s="15"/>
    </row>
    <row r="47666" spans="36:43" x14ac:dyDescent="0.3">
      <c r="AJ47666" s="28"/>
      <c r="AQ47666" s="15"/>
    </row>
    <row r="47667" spans="36:43" x14ac:dyDescent="0.3">
      <c r="AJ47667" s="28"/>
      <c r="AQ47667" s="15"/>
    </row>
    <row r="47668" spans="36:43" x14ac:dyDescent="0.3">
      <c r="AJ47668" s="28"/>
      <c r="AQ47668" s="15"/>
    </row>
    <row r="47669" spans="36:43" x14ac:dyDescent="0.3">
      <c r="AJ47669" s="28"/>
      <c r="AQ47669" s="15"/>
    </row>
    <row r="47670" spans="36:43" x14ac:dyDescent="0.3">
      <c r="AJ47670" s="28"/>
      <c r="AQ47670" s="15"/>
    </row>
    <row r="47671" spans="36:43" x14ac:dyDescent="0.3">
      <c r="AJ47671" s="28"/>
      <c r="AQ47671" s="15"/>
    </row>
    <row r="47672" spans="36:43" x14ac:dyDescent="0.3">
      <c r="AJ47672" s="28"/>
      <c r="AQ47672" s="15"/>
    </row>
    <row r="47673" spans="36:43" x14ac:dyDescent="0.3">
      <c r="AJ47673" s="28"/>
      <c r="AQ47673" s="15"/>
    </row>
    <row r="47674" spans="36:43" x14ac:dyDescent="0.3">
      <c r="AJ47674" s="28"/>
      <c r="AQ47674" s="15"/>
    </row>
    <row r="47675" spans="36:43" x14ac:dyDescent="0.3">
      <c r="AJ47675" s="28"/>
      <c r="AQ47675" s="15"/>
    </row>
    <row r="47676" spans="36:43" x14ac:dyDescent="0.3">
      <c r="AJ47676" s="28"/>
      <c r="AQ47676" s="15"/>
    </row>
    <row r="47677" spans="36:43" x14ac:dyDescent="0.3">
      <c r="AJ47677" s="28"/>
      <c r="AQ47677" s="15"/>
    </row>
    <row r="47678" spans="36:43" x14ac:dyDescent="0.3">
      <c r="AJ47678" s="28"/>
      <c r="AQ47678" s="15"/>
    </row>
    <row r="47679" spans="36:43" x14ac:dyDescent="0.3">
      <c r="AJ47679" s="28"/>
      <c r="AQ47679" s="15"/>
    </row>
    <row r="47680" spans="36:43" x14ac:dyDescent="0.3">
      <c r="AJ47680" s="28"/>
      <c r="AQ47680" s="15"/>
    </row>
    <row r="47681" spans="36:43" x14ac:dyDescent="0.3">
      <c r="AJ47681" s="28"/>
      <c r="AQ47681" s="15"/>
    </row>
    <row r="47682" spans="36:43" x14ac:dyDescent="0.3">
      <c r="AJ47682" s="28"/>
      <c r="AQ47682" s="15"/>
    </row>
    <row r="47683" spans="36:43" x14ac:dyDescent="0.3">
      <c r="AJ47683" s="28"/>
      <c r="AQ47683" s="15"/>
    </row>
    <row r="47684" spans="36:43" x14ac:dyDescent="0.3">
      <c r="AJ47684" s="28"/>
      <c r="AQ47684" s="15"/>
    </row>
    <row r="47685" spans="36:43" x14ac:dyDescent="0.3">
      <c r="AJ47685" s="28"/>
      <c r="AQ47685" s="15"/>
    </row>
    <row r="47686" spans="36:43" x14ac:dyDescent="0.3">
      <c r="AJ47686" s="28"/>
      <c r="AQ47686" s="15"/>
    </row>
    <row r="47687" spans="36:43" x14ac:dyDescent="0.3">
      <c r="AJ47687" s="28"/>
      <c r="AQ47687" s="15"/>
    </row>
    <row r="47688" spans="36:43" x14ac:dyDescent="0.3">
      <c r="AJ47688" s="28"/>
      <c r="AQ47688" s="15"/>
    </row>
    <row r="47689" spans="36:43" x14ac:dyDescent="0.3">
      <c r="AJ47689" s="28"/>
      <c r="AQ47689" s="15"/>
    </row>
    <row r="47690" spans="36:43" x14ac:dyDescent="0.3">
      <c r="AJ47690" s="28"/>
      <c r="AQ47690" s="15"/>
    </row>
    <row r="47691" spans="36:43" x14ac:dyDescent="0.3">
      <c r="AJ47691" s="28"/>
      <c r="AQ47691" s="15"/>
    </row>
    <row r="47692" spans="36:43" x14ac:dyDescent="0.3">
      <c r="AJ47692" s="28"/>
      <c r="AQ47692" s="15"/>
    </row>
    <row r="47693" spans="36:43" x14ac:dyDescent="0.3">
      <c r="AJ47693" s="28"/>
      <c r="AQ47693" s="15"/>
    </row>
    <row r="47694" spans="36:43" x14ac:dyDescent="0.3">
      <c r="AJ47694" s="28"/>
      <c r="AQ47694" s="15"/>
    </row>
    <row r="47695" spans="36:43" x14ac:dyDescent="0.3">
      <c r="AJ47695" s="28"/>
      <c r="AQ47695" s="15"/>
    </row>
    <row r="47696" spans="36:43" x14ac:dyDescent="0.3">
      <c r="AJ47696" s="28"/>
      <c r="AQ47696" s="15"/>
    </row>
    <row r="47697" spans="36:43" x14ac:dyDescent="0.3">
      <c r="AJ47697" s="28"/>
      <c r="AQ47697" s="15"/>
    </row>
    <row r="47698" spans="36:43" x14ac:dyDescent="0.3">
      <c r="AJ47698" s="28"/>
      <c r="AQ47698" s="15"/>
    </row>
    <row r="47699" spans="36:43" x14ac:dyDescent="0.3">
      <c r="AJ47699" s="28"/>
      <c r="AQ47699" s="15"/>
    </row>
    <row r="47700" spans="36:43" x14ac:dyDescent="0.3">
      <c r="AJ47700" s="28"/>
      <c r="AQ47700" s="15"/>
    </row>
    <row r="47701" spans="36:43" x14ac:dyDescent="0.3">
      <c r="AJ47701" s="28"/>
      <c r="AQ47701" s="15"/>
    </row>
    <row r="47702" spans="36:43" x14ac:dyDescent="0.3">
      <c r="AJ47702" s="28"/>
      <c r="AQ47702" s="15"/>
    </row>
    <row r="47703" spans="36:43" x14ac:dyDescent="0.3">
      <c r="AJ47703" s="28"/>
      <c r="AQ47703" s="15"/>
    </row>
    <row r="47704" spans="36:43" x14ac:dyDescent="0.3">
      <c r="AJ47704" s="28"/>
      <c r="AQ47704" s="15"/>
    </row>
    <row r="47705" spans="36:43" x14ac:dyDescent="0.3">
      <c r="AJ47705" s="28"/>
      <c r="AQ47705" s="15"/>
    </row>
    <row r="47706" spans="36:43" x14ac:dyDescent="0.3">
      <c r="AJ47706" s="28"/>
      <c r="AQ47706" s="15"/>
    </row>
    <row r="47707" spans="36:43" x14ac:dyDescent="0.3">
      <c r="AJ47707" s="28"/>
      <c r="AQ47707" s="15"/>
    </row>
    <row r="47708" spans="36:43" x14ac:dyDescent="0.3">
      <c r="AJ47708" s="28"/>
      <c r="AQ47708" s="15"/>
    </row>
    <row r="47709" spans="36:43" x14ac:dyDescent="0.3">
      <c r="AJ47709" s="28"/>
      <c r="AQ47709" s="15"/>
    </row>
    <row r="47710" spans="36:43" x14ac:dyDescent="0.3">
      <c r="AJ47710" s="28"/>
      <c r="AQ47710" s="15"/>
    </row>
    <row r="47711" spans="36:43" x14ac:dyDescent="0.3">
      <c r="AJ47711" s="28"/>
      <c r="AQ47711" s="15"/>
    </row>
    <row r="47712" spans="36:43" x14ac:dyDescent="0.3">
      <c r="AJ47712" s="28"/>
      <c r="AQ47712" s="15"/>
    </row>
    <row r="47713" spans="36:43" x14ac:dyDescent="0.3">
      <c r="AJ47713" s="28"/>
      <c r="AQ47713" s="15"/>
    </row>
    <row r="47714" spans="36:43" x14ac:dyDescent="0.3">
      <c r="AJ47714" s="28"/>
      <c r="AQ47714" s="15"/>
    </row>
    <row r="47715" spans="36:43" x14ac:dyDescent="0.3">
      <c r="AJ47715" s="28"/>
      <c r="AQ47715" s="15"/>
    </row>
    <row r="47716" spans="36:43" x14ac:dyDescent="0.3">
      <c r="AJ47716" s="28"/>
      <c r="AQ47716" s="15"/>
    </row>
    <row r="47717" spans="36:43" x14ac:dyDescent="0.3">
      <c r="AJ47717" s="28"/>
      <c r="AQ47717" s="15"/>
    </row>
    <row r="47718" spans="36:43" x14ac:dyDescent="0.3">
      <c r="AJ47718" s="28"/>
      <c r="AQ47718" s="15"/>
    </row>
    <row r="47719" spans="36:43" x14ac:dyDescent="0.3">
      <c r="AJ47719" s="28"/>
      <c r="AQ47719" s="15"/>
    </row>
    <row r="47720" spans="36:43" x14ac:dyDescent="0.3">
      <c r="AJ47720" s="28"/>
      <c r="AQ47720" s="15"/>
    </row>
    <row r="47721" spans="36:43" x14ac:dyDescent="0.3">
      <c r="AJ47721" s="28"/>
      <c r="AQ47721" s="15"/>
    </row>
    <row r="47722" spans="36:43" x14ac:dyDescent="0.3">
      <c r="AJ47722" s="28"/>
      <c r="AQ47722" s="15"/>
    </row>
    <row r="47723" spans="36:43" x14ac:dyDescent="0.3">
      <c r="AJ47723" s="28"/>
      <c r="AQ47723" s="15"/>
    </row>
    <row r="47724" spans="36:43" x14ac:dyDescent="0.3">
      <c r="AJ47724" s="28"/>
      <c r="AQ47724" s="15"/>
    </row>
    <row r="47725" spans="36:43" x14ac:dyDescent="0.3">
      <c r="AJ47725" s="28"/>
      <c r="AQ47725" s="15"/>
    </row>
    <row r="47726" spans="36:43" x14ac:dyDescent="0.3">
      <c r="AJ47726" s="28"/>
      <c r="AQ47726" s="15"/>
    </row>
    <row r="47727" spans="36:43" x14ac:dyDescent="0.3">
      <c r="AJ47727" s="28"/>
      <c r="AQ47727" s="15"/>
    </row>
    <row r="47728" spans="36:43" x14ac:dyDescent="0.3">
      <c r="AJ47728" s="28"/>
      <c r="AQ47728" s="15"/>
    </row>
    <row r="47729" spans="36:43" x14ac:dyDescent="0.3">
      <c r="AJ47729" s="28"/>
      <c r="AQ47729" s="15"/>
    </row>
    <row r="47730" spans="36:43" x14ac:dyDescent="0.3">
      <c r="AJ47730" s="28"/>
      <c r="AQ47730" s="15"/>
    </row>
    <row r="47731" spans="36:43" x14ac:dyDescent="0.3">
      <c r="AJ47731" s="28"/>
      <c r="AQ47731" s="15"/>
    </row>
    <row r="47732" spans="36:43" x14ac:dyDescent="0.3">
      <c r="AJ47732" s="28"/>
      <c r="AQ47732" s="15"/>
    </row>
    <row r="47733" spans="36:43" x14ac:dyDescent="0.3">
      <c r="AJ47733" s="28"/>
      <c r="AQ47733" s="15"/>
    </row>
    <row r="47734" spans="36:43" x14ac:dyDescent="0.3">
      <c r="AJ47734" s="28"/>
      <c r="AQ47734" s="15"/>
    </row>
    <row r="47735" spans="36:43" x14ac:dyDescent="0.3">
      <c r="AJ47735" s="28"/>
      <c r="AQ47735" s="15"/>
    </row>
    <row r="47736" spans="36:43" x14ac:dyDescent="0.3">
      <c r="AJ47736" s="28"/>
      <c r="AQ47736" s="15"/>
    </row>
    <row r="47737" spans="36:43" x14ac:dyDescent="0.3">
      <c r="AJ47737" s="28"/>
      <c r="AQ47737" s="15"/>
    </row>
    <row r="47738" spans="36:43" x14ac:dyDescent="0.3">
      <c r="AJ47738" s="28"/>
      <c r="AQ47738" s="15"/>
    </row>
    <row r="47739" spans="36:43" x14ac:dyDescent="0.3">
      <c r="AJ47739" s="28"/>
      <c r="AQ47739" s="15"/>
    </row>
    <row r="47740" spans="36:43" x14ac:dyDescent="0.3">
      <c r="AJ47740" s="28"/>
      <c r="AQ47740" s="15"/>
    </row>
    <row r="47741" spans="36:43" x14ac:dyDescent="0.3">
      <c r="AJ47741" s="28"/>
      <c r="AQ47741" s="15"/>
    </row>
    <row r="47742" spans="36:43" x14ac:dyDescent="0.3">
      <c r="AJ47742" s="28"/>
      <c r="AQ47742" s="15"/>
    </row>
    <row r="47743" spans="36:43" x14ac:dyDescent="0.3">
      <c r="AJ47743" s="28"/>
      <c r="AQ47743" s="15"/>
    </row>
    <row r="47744" spans="36:43" x14ac:dyDescent="0.3">
      <c r="AJ47744" s="28"/>
      <c r="AQ47744" s="15"/>
    </row>
    <row r="47745" spans="36:43" x14ac:dyDescent="0.3">
      <c r="AJ47745" s="28"/>
      <c r="AQ47745" s="15"/>
    </row>
    <row r="47746" spans="36:43" x14ac:dyDescent="0.3">
      <c r="AJ47746" s="28"/>
      <c r="AQ47746" s="15"/>
    </row>
    <row r="47747" spans="36:43" x14ac:dyDescent="0.3">
      <c r="AJ47747" s="28"/>
      <c r="AQ47747" s="15"/>
    </row>
    <row r="47748" spans="36:43" x14ac:dyDescent="0.3">
      <c r="AJ47748" s="28"/>
      <c r="AQ47748" s="15"/>
    </row>
    <row r="47749" spans="36:43" x14ac:dyDescent="0.3">
      <c r="AJ47749" s="28"/>
      <c r="AQ47749" s="15"/>
    </row>
    <row r="47750" spans="36:43" x14ac:dyDescent="0.3">
      <c r="AJ47750" s="28"/>
      <c r="AQ47750" s="15"/>
    </row>
    <row r="47751" spans="36:43" x14ac:dyDescent="0.3">
      <c r="AJ47751" s="28"/>
      <c r="AQ47751" s="15"/>
    </row>
    <row r="47752" spans="36:43" x14ac:dyDescent="0.3">
      <c r="AJ47752" s="28"/>
      <c r="AQ47752" s="15"/>
    </row>
    <row r="47753" spans="36:43" x14ac:dyDescent="0.3">
      <c r="AJ47753" s="28"/>
      <c r="AQ47753" s="15"/>
    </row>
    <row r="47754" spans="36:43" x14ac:dyDescent="0.3">
      <c r="AJ47754" s="28"/>
      <c r="AQ47754" s="15"/>
    </row>
    <row r="47755" spans="36:43" x14ac:dyDescent="0.3">
      <c r="AJ47755" s="28"/>
      <c r="AQ47755" s="15"/>
    </row>
    <row r="47756" spans="36:43" x14ac:dyDescent="0.3">
      <c r="AJ47756" s="28"/>
      <c r="AQ47756" s="15"/>
    </row>
    <row r="47757" spans="36:43" x14ac:dyDescent="0.3">
      <c r="AJ47757" s="28"/>
      <c r="AQ47757" s="15"/>
    </row>
    <row r="47758" spans="36:43" x14ac:dyDescent="0.3">
      <c r="AJ47758" s="28"/>
      <c r="AQ47758" s="15"/>
    </row>
    <row r="47759" spans="36:43" x14ac:dyDescent="0.3">
      <c r="AJ47759" s="28"/>
      <c r="AQ47759" s="15"/>
    </row>
    <row r="47760" spans="36:43" x14ac:dyDescent="0.3">
      <c r="AJ47760" s="28"/>
      <c r="AQ47760" s="15"/>
    </row>
    <row r="47761" spans="36:43" x14ac:dyDescent="0.3">
      <c r="AJ47761" s="28"/>
      <c r="AQ47761" s="15"/>
    </row>
    <row r="47762" spans="36:43" x14ac:dyDescent="0.3">
      <c r="AJ47762" s="28"/>
      <c r="AQ47762" s="15"/>
    </row>
    <row r="47763" spans="36:43" x14ac:dyDescent="0.3">
      <c r="AJ47763" s="28"/>
      <c r="AQ47763" s="15"/>
    </row>
    <row r="47764" spans="36:43" x14ac:dyDescent="0.3">
      <c r="AJ47764" s="28"/>
      <c r="AQ47764" s="15"/>
    </row>
    <row r="47765" spans="36:43" x14ac:dyDescent="0.3">
      <c r="AJ47765" s="28"/>
      <c r="AQ47765" s="15"/>
    </row>
    <row r="47766" spans="36:43" x14ac:dyDescent="0.3">
      <c r="AJ47766" s="28"/>
      <c r="AQ47766" s="15"/>
    </row>
    <row r="47767" spans="36:43" x14ac:dyDescent="0.3">
      <c r="AJ47767" s="28"/>
      <c r="AQ47767" s="15"/>
    </row>
    <row r="47768" spans="36:43" x14ac:dyDescent="0.3">
      <c r="AJ47768" s="28"/>
      <c r="AQ47768" s="15"/>
    </row>
    <row r="47769" spans="36:43" x14ac:dyDescent="0.3">
      <c r="AJ47769" s="28"/>
      <c r="AQ47769" s="15"/>
    </row>
    <row r="47770" spans="36:43" x14ac:dyDescent="0.3">
      <c r="AJ47770" s="28"/>
      <c r="AQ47770" s="15"/>
    </row>
    <row r="47771" spans="36:43" x14ac:dyDescent="0.3">
      <c r="AJ47771" s="28"/>
      <c r="AQ47771" s="15"/>
    </row>
    <row r="47772" spans="36:43" x14ac:dyDescent="0.3">
      <c r="AJ47772" s="28"/>
      <c r="AQ47772" s="15"/>
    </row>
    <row r="47773" spans="36:43" x14ac:dyDescent="0.3">
      <c r="AJ47773" s="28"/>
      <c r="AQ47773" s="15"/>
    </row>
    <row r="47774" spans="36:43" x14ac:dyDescent="0.3">
      <c r="AJ47774" s="28"/>
      <c r="AQ47774" s="15"/>
    </row>
    <row r="47775" spans="36:43" x14ac:dyDescent="0.3">
      <c r="AJ47775" s="28"/>
      <c r="AQ47775" s="15"/>
    </row>
    <row r="47776" spans="36:43" x14ac:dyDescent="0.3">
      <c r="AJ47776" s="28"/>
      <c r="AQ47776" s="15"/>
    </row>
    <row r="47777" spans="36:43" x14ac:dyDescent="0.3">
      <c r="AJ47777" s="28"/>
      <c r="AQ47777" s="15"/>
    </row>
    <row r="47778" spans="36:43" x14ac:dyDescent="0.3">
      <c r="AJ47778" s="28"/>
      <c r="AQ47778" s="15"/>
    </row>
    <row r="47779" spans="36:43" x14ac:dyDescent="0.3">
      <c r="AJ47779" s="28"/>
      <c r="AQ47779" s="15"/>
    </row>
    <row r="47780" spans="36:43" x14ac:dyDescent="0.3">
      <c r="AJ47780" s="28"/>
      <c r="AQ47780" s="15"/>
    </row>
    <row r="47781" spans="36:43" x14ac:dyDescent="0.3">
      <c r="AJ47781" s="28"/>
      <c r="AQ47781" s="15"/>
    </row>
    <row r="47782" spans="36:43" x14ac:dyDescent="0.3">
      <c r="AJ47782" s="28"/>
      <c r="AQ47782" s="15"/>
    </row>
    <row r="47783" spans="36:43" x14ac:dyDescent="0.3">
      <c r="AJ47783" s="28"/>
      <c r="AQ47783" s="15"/>
    </row>
    <row r="47784" spans="36:43" x14ac:dyDescent="0.3">
      <c r="AJ47784" s="28"/>
      <c r="AQ47784" s="15"/>
    </row>
    <row r="47785" spans="36:43" x14ac:dyDescent="0.3">
      <c r="AJ47785" s="28"/>
      <c r="AQ47785" s="15"/>
    </row>
    <row r="47786" spans="36:43" x14ac:dyDescent="0.3">
      <c r="AJ47786" s="28"/>
      <c r="AQ47786" s="15"/>
    </row>
    <row r="47787" spans="36:43" x14ac:dyDescent="0.3">
      <c r="AJ47787" s="28"/>
      <c r="AQ47787" s="15"/>
    </row>
    <row r="47788" spans="36:43" x14ac:dyDescent="0.3">
      <c r="AJ47788" s="28"/>
      <c r="AQ47788" s="15"/>
    </row>
    <row r="47789" spans="36:43" x14ac:dyDescent="0.3">
      <c r="AJ47789" s="28"/>
      <c r="AQ47789" s="15"/>
    </row>
    <row r="47790" spans="36:43" x14ac:dyDescent="0.3">
      <c r="AJ47790" s="28"/>
      <c r="AQ47790" s="15"/>
    </row>
    <row r="47791" spans="36:43" x14ac:dyDescent="0.3">
      <c r="AJ47791" s="28"/>
      <c r="AQ47791" s="15"/>
    </row>
    <row r="47792" spans="36:43" x14ac:dyDescent="0.3">
      <c r="AJ47792" s="28"/>
      <c r="AQ47792" s="15"/>
    </row>
    <row r="47793" spans="36:43" x14ac:dyDescent="0.3">
      <c r="AJ47793" s="28"/>
      <c r="AQ47793" s="15"/>
    </row>
    <row r="47794" spans="36:43" x14ac:dyDescent="0.3">
      <c r="AJ47794" s="28"/>
      <c r="AQ47794" s="15"/>
    </row>
    <row r="47795" spans="36:43" x14ac:dyDescent="0.3">
      <c r="AJ47795" s="28"/>
      <c r="AQ47795" s="15"/>
    </row>
    <row r="47796" spans="36:43" x14ac:dyDescent="0.3">
      <c r="AJ47796" s="28"/>
      <c r="AQ47796" s="15"/>
    </row>
    <row r="47797" spans="36:43" x14ac:dyDescent="0.3">
      <c r="AJ47797" s="28"/>
      <c r="AQ47797" s="15"/>
    </row>
    <row r="47798" spans="36:43" x14ac:dyDescent="0.3">
      <c r="AJ47798" s="28"/>
      <c r="AQ47798" s="15"/>
    </row>
    <row r="47799" spans="36:43" x14ac:dyDescent="0.3">
      <c r="AJ47799" s="28"/>
      <c r="AQ47799" s="15"/>
    </row>
    <row r="47800" spans="36:43" x14ac:dyDescent="0.3">
      <c r="AJ47800" s="28"/>
      <c r="AQ47800" s="15"/>
    </row>
    <row r="47801" spans="36:43" x14ac:dyDescent="0.3">
      <c r="AJ47801" s="28"/>
      <c r="AQ47801" s="15"/>
    </row>
    <row r="47802" spans="36:43" x14ac:dyDescent="0.3">
      <c r="AJ47802" s="28"/>
      <c r="AQ47802" s="15"/>
    </row>
    <row r="47803" spans="36:43" x14ac:dyDescent="0.3">
      <c r="AJ47803" s="28"/>
      <c r="AQ47803" s="15"/>
    </row>
    <row r="47804" spans="36:43" x14ac:dyDescent="0.3">
      <c r="AJ47804" s="28"/>
      <c r="AQ47804" s="15"/>
    </row>
    <row r="47805" spans="36:43" x14ac:dyDescent="0.3">
      <c r="AJ47805" s="28"/>
      <c r="AQ47805" s="15"/>
    </row>
    <row r="47806" spans="36:43" x14ac:dyDescent="0.3">
      <c r="AJ47806" s="28"/>
      <c r="AQ47806" s="15"/>
    </row>
    <row r="47807" spans="36:43" x14ac:dyDescent="0.3">
      <c r="AJ47807" s="28"/>
      <c r="AQ47807" s="15"/>
    </row>
    <row r="47808" spans="36:43" x14ac:dyDescent="0.3">
      <c r="AJ47808" s="28"/>
      <c r="AQ47808" s="15"/>
    </row>
    <row r="47809" spans="36:43" x14ac:dyDescent="0.3">
      <c r="AJ47809" s="28"/>
      <c r="AQ47809" s="15"/>
    </row>
    <row r="47810" spans="36:43" x14ac:dyDescent="0.3">
      <c r="AJ47810" s="28"/>
      <c r="AQ47810" s="15"/>
    </row>
    <row r="47811" spans="36:43" x14ac:dyDescent="0.3">
      <c r="AJ47811" s="28"/>
      <c r="AQ47811" s="15"/>
    </row>
    <row r="47812" spans="36:43" x14ac:dyDescent="0.3">
      <c r="AJ47812" s="28"/>
      <c r="AQ47812" s="15"/>
    </row>
    <row r="47813" spans="36:43" x14ac:dyDescent="0.3">
      <c r="AJ47813" s="28"/>
      <c r="AQ47813" s="15"/>
    </row>
    <row r="47814" spans="36:43" x14ac:dyDescent="0.3">
      <c r="AJ47814" s="28"/>
      <c r="AQ47814" s="15"/>
    </row>
    <row r="47815" spans="36:43" x14ac:dyDescent="0.3">
      <c r="AJ47815" s="28"/>
      <c r="AQ47815" s="15"/>
    </row>
    <row r="47816" spans="36:43" x14ac:dyDescent="0.3">
      <c r="AJ47816" s="28"/>
      <c r="AQ47816" s="15"/>
    </row>
    <row r="47817" spans="36:43" x14ac:dyDescent="0.3">
      <c r="AJ47817" s="28"/>
      <c r="AQ47817" s="15"/>
    </row>
    <row r="47818" spans="36:43" x14ac:dyDescent="0.3">
      <c r="AJ47818" s="28"/>
      <c r="AQ47818" s="15"/>
    </row>
    <row r="47819" spans="36:43" x14ac:dyDescent="0.3">
      <c r="AJ47819" s="28"/>
      <c r="AQ47819" s="15"/>
    </row>
    <row r="47820" spans="36:43" x14ac:dyDescent="0.3">
      <c r="AJ47820" s="28"/>
      <c r="AQ47820" s="15"/>
    </row>
    <row r="47821" spans="36:43" x14ac:dyDescent="0.3">
      <c r="AJ47821" s="28"/>
      <c r="AQ47821" s="15"/>
    </row>
    <row r="47822" spans="36:43" x14ac:dyDescent="0.3">
      <c r="AJ47822" s="28"/>
      <c r="AQ47822" s="15"/>
    </row>
    <row r="47823" spans="36:43" x14ac:dyDescent="0.3">
      <c r="AJ47823" s="28"/>
      <c r="AQ47823" s="15"/>
    </row>
    <row r="47824" spans="36:43" x14ac:dyDescent="0.3">
      <c r="AJ47824" s="28"/>
      <c r="AQ47824" s="15"/>
    </row>
    <row r="47825" spans="36:43" x14ac:dyDescent="0.3">
      <c r="AJ47825" s="28"/>
      <c r="AQ47825" s="15"/>
    </row>
    <row r="47826" spans="36:43" x14ac:dyDescent="0.3">
      <c r="AJ47826" s="28"/>
      <c r="AQ47826" s="15"/>
    </row>
    <row r="47827" spans="36:43" x14ac:dyDescent="0.3">
      <c r="AJ47827" s="28"/>
      <c r="AQ47827" s="15"/>
    </row>
    <row r="47828" spans="36:43" x14ac:dyDescent="0.3">
      <c r="AJ47828" s="28"/>
      <c r="AQ47828" s="15"/>
    </row>
    <row r="47829" spans="36:43" x14ac:dyDescent="0.3">
      <c r="AJ47829" s="28"/>
      <c r="AQ47829" s="15"/>
    </row>
    <row r="47830" spans="36:43" x14ac:dyDescent="0.3">
      <c r="AJ47830" s="28"/>
      <c r="AQ47830" s="15"/>
    </row>
    <row r="47831" spans="36:43" x14ac:dyDescent="0.3">
      <c r="AJ47831" s="28"/>
      <c r="AQ47831" s="15"/>
    </row>
    <row r="47832" spans="36:43" x14ac:dyDescent="0.3">
      <c r="AJ47832" s="28"/>
      <c r="AQ47832" s="15"/>
    </row>
    <row r="47833" spans="36:43" x14ac:dyDescent="0.3">
      <c r="AJ47833" s="28"/>
      <c r="AQ47833" s="15"/>
    </row>
    <row r="47834" spans="36:43" x14ac:dyDescent="0.3">
      <c r="AJ47834" s="28"/>
      <c r="AQ47834" s="15"/>
    </row>
    <row r="47835" spans="36:43" x14ac:dyDescent="0.3">
      <c r="AJ47835" s="28"/>
      <c r="AQ47835" s="15"/>
    </row>
    <row r="47836" spans="36:43" x14ac:dyDescent="0.3">
      <c r="AJ47836" s="28"/>
      <c r="AQ47836" s="15"/>
    </row>
    <row r="47837" spans="36:43" x14ac:dyDescent="0.3">
      <c r="AJ47837" s="28"/>
      <c r="AQ47837" s="15"/>
    </row>
    <row r="47838" spans="36:43" x14ac:dyDescent="0.3">
      <c r="AJ47838" s="28"/>
      <c r="AQ47838" s="15"/>
    </row>
    <row r="47839" spans="36:43" x14ac:dyDescent="0.3">
      <c r="AJ47839" s="28"/>
      <c r="AQ47839" s="15"/>
    </row>
    <row r="47840" spans="36:43" x14ac:dyDescent="0.3">
      <c r="AJ47840" s="28"/>
      <c r="AQ47840" s="15"/>
    </row>
    <row r="47841" spans="36:43" x14ac:dyDescent="0.3">
      <c r="AJ47841" s="28"/>
      <c r="AQ47841" s="15"/>
    </row>
    <row r="47842" spans="36:43" x14ac:dyDescent="0.3">
      <c r="AJ47842" s="28"/>
      <c r="AQ47842" s="15"/>
    </row>
    <row r="47843" spans="36:43" x14ac:dyDescent="0.3">
      <c r="AJ47843" s="28"/>
      <c r="AQ47843" s="15"/>
    </row>
    <row r="47844" spans="36:43" x14ac:dyDescent="0.3">
      <c r="AJ47844" s="28"/>
      <c r="AQ47844" s="15"/>
    </row>
    <row r="47845" spans="36:43" x14ac:dyDescent="0.3">
      <c r="AJ47845" s="28"/>
      <c r="AQ47845" s="15"/>
    </row>
    <row r="47846" spans="36:43" x14ac:dyDescent="0.3">
      <c r="AJ47846" s="28"/>
      <c r="AQ47846" s="15"/>
    </row>
    <row r="47847" spans="36:43" x14ac:dyDescent="0.3">
      <c r="AJ47847" s="28"/>
      <c r="AQ47847" s="15"/>
    </row>
    <row r="47848" spans="36:43" x14ac:dyDescent="0.3">
      <c r="AJ47848" s="28"/>
      <c r="AQ47848" s="15"/>
    </row>
    <row r="47849" spans="36:43" x14ac:dyDescent="0.3">
      <c r="AJ47849" s="28"/>
      <c r="AQ47849" s="15"/>
    </row>
    <row r="47850" spans="36:43" x14ac:dyDescent="0.3">
      <c r="AJ47850" s="28"/>
      <c r="AQ47850" s="15"/>
    </row>
    <row r="47851" spans="36:43" x14ac:dyDescent="0.3">
      <c r="AJ47851" s="28"/>
      <c r="AQ47851" s="15"/>
    </row>
    <row r="47852" spans="36:43" x14ac:dyDescent="0.3">
      <c r="AJ47852" s="28"/>
      <c r="AQ47852" s="15"/>
    </row>
    <row r="47853" spans="36:43" x14ac:dyDescent="0.3">
      <c r="AJ47853" s="28"/>
      <c r="AQ47853" s="15"/>
    </row>
    <row r="47854" spans="36:43" x14ac:dyDescent="0.3">
      <c r="AJ47854" s="28"/>
      <c r="AQ47854" s="15"/>
    </row>
    <row r="47855" spans="36:43" x14ac:dyDescent="0.3">
      <c r="AJ47855" s="28"/>
      <c r="AQ47855" s="15"/>
    </row>
    <row r="47856" spans="36:43" x14ac:dyDescent="0.3">
      <c r="AJ47856" s="28"/>
      <c r="AQ47856" s="15"/>
    </row>
    <row r="47857" spans="36:43" x14ac:dyDescent="0.3">
      <c r="AJ47857" s="28"/>
      <c r="AQ47857" s="15"/>
    </row>
    <row r="47858" spans="36:43" x14ac:dyDescent="0.3">
      <c r="AJ47858" s="28"/>
      <c r="AQ47858" s="15"/>
    </row>
    <row r="47859" spans="36:43" x14ac:dyDescent="0.3">
      <c r="AJ47859" s="28"/>
      <c r="AQ47859" s="15"/>
    </row>
    <row r="47860" spans="36:43" x14ac:dyDescent="0.3">
      <c r="AJ47860" s="28"/>
      <c r="AQ47860" s="15"/>
    </row>
    <row r="47861" spans="36:43" x14ac:dyDescent="0.3">
      <c r="AJ47861" s="28"/>
      <c r="AQ47861" s="15"/>
    </row>
    <row r="47862" spans="36:43" x14ac:dyDescent="0.3">
      <c r="AJ47862" s="28"/>
      <c r="AQ47862" s="15"/>
    </row>
    <row r="47863" spans="36:43" x14ac:dyDescent="0.3">
      <c r="AJ47863" s="28"/>
      <c r="AQ47863" s="15"/>
    </row>
    <row r="47864" spans="36:43" x14ac:dyDescent="0.3">
      <c r="AJ47864" s="28"/>
      <c r="AQ47864" s="15"/>
    </row>
    <row r="47865" spans="36:43" x14ac:dyDescent="0.3">
      <c r="AJ47865" s="28"/>
      <c r="AQ47865" s="15"/>
    </row>
    <row r="47866" spans="36:43" x14ac:dyDescent="0.3">
      <c r="AJ47866" s="28"/>
      <c r="AQ47866" s="15"/>
    </row>
    <row r="47867" spans="36:43" x14ac:dyDescent="0.3">
      <c r="AJ47867" s="28"/>
      <c r="AQ47867" s="15"/>
    </row>
    <row r="47868" spans="36:43" x14ac:dyDescent="0.3">
      <c r="AJ47868" s="28"/>
      <c r="AQ47868" s="15"/>
    </row>
    <row r="47869" spans="36:43" x14ac:dyDescent="0.3">
      <c r="AJ47869" s="28"/>
      <c r="AQ47869" s="15"/>
    </row>
    <row r="47870" spans="36:43" x14ac:dyDescent="0.3">
      <c r="AJ47870" s="28"/>
      <c r="AQ47870" s="15"/>
    </row>
    <row r="47871" spans="36:43" x14ac:dyDescent="0.3">
      <c r="AJ47871" s="28"/>
      <c r="AQ47871" s="15"/>
    </row>
    <row r="47872" spans="36:43" x14ac:dyDescent="0.3">
      <c r="AJ47872" s="28"/>
      <c r="AQ47872" s="15"/>
    </row>
    <row r="47873" spans="36:43" x14ac:dyDescent="0.3">
      <c r="AJ47873" s="28"/>
      <c r="AQ47873" s="15"/>
    </row>
    <row r="47874" spans="36:43" x14ac:dyDescent="0.3">
      <c r="AJ47874" s="28"/>
      <c r="AQ47874" s="15"/>
    </row>
    <row r="47875" spans="36:43" x14ac:dyDescent="0.3">
      <c r="AJ47875" s="28"/>
      <c r="AQ47875" s="15"/>
    </row>
    <row r="47876" spans="36:43" x14ac:dyDescent="0.3">
      <c r="AJ47876" s="28"/>
      <c r="AQ47876" s="15"/>
    </row>
    <row r="47877" spans="36:43" x14ac:dyDescent="0.3">
      <c r="AJ47877" s="28"/>
      <c r="AQ47877" s="15"/>
    </row>
    <row r="47878" spans="36:43" x14ac:dyDescent="0.3">
      <c r="AJ47878" s="28"/>
      <c r="AQ47878" s="15"/>
    </row>
    <row r="47879" spans="36:43" x14ac:dyDescent="0.3">
      <c r="AJ47879" s="28"/>
      <c r="AQ47879" s="15"/>
    </row>
    <row r="47880" spans="36:43" x14ac:dyDescent="0.3">
      <c r="AJ47880" s="28"/>
      <c r="AQ47880" s="15"/>
    </row>
    <row r="47881" spans="36:43" x14ac:dyDescent="0.3">
      <c r="AJ47881" s="28"/>
      <c r="AQ47881" s="15"/>
    </row>
    <row r="47882" spans="36:43" x14ac:dyDescent="0.3">
      <c r="AJ47882" s="28"/>
      <c r="AQ47882" s="15"/>
    </row>
    <row r="47883" spans="36:43" x14ac:dyDescent="0.3">
      <c r="AJ47883" s="28"/>
      <c r="AQ47883" s="15"/>
    </row>
    <row r="47884" spans="36:43" x14ac:dyDescent="0.3">
      <c r="AJ47884" s="28"/>
      <c r="AQ47884" s="15"/>
    </row>
    <row r="47885" spans="36:43" x14ac:dyDescent="0.3">
      <c r="AJ47885" s="28"/>
      <c r="AQ47885" s="15"/>
    </row>
    <row r="47886" spans="36:43" x14ac:dyDescent="0.3">
      <c r="AJ47886" s="28"/>
      <c r="AQ47886" s="15"/>
    </row>
    <row r="47887" spans="36:43" x14ac:dyDescent="0.3">
      <c r="AJ47887" s="28"/>
      <c r="AQ47887" s="15"/>
    </row>
    <row r="47888" spans="36:43" x14ac:dyDescent="0.3">
      <c r="AJ47888" s="28"/>
      <c r="AQ47888" s="15"/>
    </row>
    <row r="47889" spans="36:43" x14ac:dyDescent="0.3">
      <c r="AJ47889" s="28"/>
      <c r="AQ47889" s="15"/>
    </row>
    <row r="47890" spans="36:43" x14ac:dyDescent="0.3">
      <c r="AJ47890" s="28"/>
      <c r="AQ47890" s="15"/>
    </row>
    <row r="47891" spans="36:43" x14ac:dyDescent="0.3">
      <c r="AJ47891" s="28"/>
      <c r="AQ47891" s="15"/>
    </row>
    <row r="47892" spans="36:43" x14ac:dyDescent="0.3">
      <c r="AJ47892" s="28"/>
      <c r="AQ47892" s="15"/>
    </row>
    <row r="47893" spans="36:43" x14ac:dyDescent="0.3">
      <c r="AJ47893" s="28"/>
      <c r="AQ47893" s="15"/>
    </row>
    <row r="47894" spans="36:43" x14ac:dyDescent="0.3">
      <c r="AJ47894" s="28"/>
      <c r="AQ47894" s="15"/>
    </row>
    <row r="47895" spans="36:43" x14ac:dyDescent="0.3">
      <c r="AJ47895" s="28"/>
      <c r="AQ47895" s="15"/>
    </row>
    <row r="47896" spans="36:43" x14ac:dyDescent="0.3">
      <c r="AJ47896" s="28"/>
      <c r="AQ47896" s="15"/>
    </row>
    <row r="47897" spans="36:43" x14ac:dyDescent="0.3">
      <c r="AJ47897" s="28"/>
      <c r="AQ47897" s="15"/>
    </row>
    <row r="47898" spans="36:43" x14ac:dyDescent="0.3">
      <c r="AJ47898" s="28"/>
      <c r="AQ47898" s="15"/>
    </row>
    <row r="47899" spans="36:43" x14ac:dyDescent="0.3">
      <c r="AJ47899" s="28"/>
      <c r="AQ47899" s="15"/>
    </row>
    <row r="47900" spans="36:43" x14ac:dyDescent="0.3">
      <c r="AJ47900" s="28"/>
      <c r="AQ47900" s="15"/>
    </row>
    <row r="47901" spans="36:43" x14ac:dyDescent="0.3">
      <c r="AJ47901" s="28"/>
      <c r="AQ47901" s="15"/>
    </row>
    <row r="47902" spans="36:43" x14ac:dyDescent="0.3">
      <c r="AJ47902" s="28"/>
      <c r="AQ47902" s="15"/>
    </row>
    <row r="47903" spans="36:43" x14ac:dyDescent="0.3">
      <c r="AJ47903" s="28"/>
      <c r="AQ47903" s="15"/>
    </row>
    <row r="47904" spans="36:43" x14ac:dyDescent="0.3">
      <c r="AJ47904" s="28"/>
      <c r="AQ47904" s="15"/>
    </row>
    <row r="47905" spans="36:43" x14ac:dyDescent="0.3">
      <c r="AJ47905" s="28"/>
      <c r="AQ47905" s="15"/>
    </row>
    <row r="47906" spans="36:43" x14ac:dyDescent="0.3">
      <c r="AJ47906" s="28"/>
      <c r="AQ47906" s="15"/>
    </row>
    <row r="47907" spans="36:43" x14ac:dyDescent="0.3">
      <c r="AJ47907" s="28"/>
      <c r="AQ47907" s="15"/>
    </row>
    <row r="47908" spans="36:43" x14ac:dyDescent="0.3">
      <c r="AJ47908" s="28"/>
      <c r="AQ47908" s="15"/>
    </row>
    <row r="47909" spans="36:43" x14ac:dyDescent="0.3">
      <c r="AJ47909" s="28"/>
      <c r="AQ47909" s="15"/>
    </row>
    <row r="47910" spans="36:43" x14ac:dyDescent="0.3">
      <c r="AJ47910" s="28"/>
      <c r="AQ47910" s="15"/>
    </row>
    <row r="47911" spans="36:43" x14ac:dyDescent="0.3">
      <c r="AJ47911" s="28"/>
      <c r="AQ47911" s="15"/>
    </row>
    <row r="47912" spans="36:43" x14ac:dyDescent="0.3">
      <c r="AJ47912" s="28"/>
      <c r="AQ47912" s="15"/>
    </row>
    <row r="47913" spans="36:43" x14ac:dyDescent="0.3">
      <c r="AJ47913" s="28"/>
      <c r="AQ47913" s="15"/>
    </row>
    <row r="47914" spans="36:43" x14ac:dyDescent="0.3">
      <c r="AJ47914" s="28"/>
      <c r="AQ47914" s="15"/>
    </row>
    <row r="47915" spans="36:43" x14ac:dyDescent="0.3">
      <c r="AJ47915" s="28"/>
      <c r="AQ47915" s="15"/>
    </row>
    <row r="47916" spans="36:43" x14ac:dyDescent="0.3">
      <c r="AJ47916" s="28"/>
      <c r="AQ47916" s="15"/>
    </row>
    <row r="47917" spans="36:43" x14ac:dyDescent="0.3">
      <c r="AJ47917" s="28"/>
      <c r="AQ47917" s="15"/>
    </row>
    <row r="47918" spans="36:43" x14ac:dyDescent="0.3">
      <c r="AJ47918" s="28"/>
      <c r="AQ47918" s="15"/>
    </row>
    <row r="47919" spans="36:43" x14ac:dyDescent="0.3">
      <c r="AJ47919" s="28"/>
      <c r="AQ47919" s="15"/>
    </row>
    <row r="47920" spans="36:43" x14ac:dyDescent="0.3">
      <c r="AJ47920" s="28"/>
      <c r="AQ47920" s="15"/>
    </row>
    <row r="47921" spans="36:43" x14ac:dyDescent="0.3">
      <c r="AJ47921" s="28"/>
      <c r="AQ47921" s="15"/>
    </row>
    <row r="47922" spans="36:43" x14ac:dyDescent="0.3">
      <c r="AJ47922" s="28"/>
      <c r="AQ47922" s="15"/>
    </row>
    <row r="47923" spans="36:43" x14ac:dyDescent="0.3">
      <c r="AJ47923" s="28"/>
      <c r="AQ47923" s="15"/>
    </row>
    <row r="47924" spans="36:43" x14ac:dyDescent="0.3">
      <c r="AJ47924" s="28"/>
      <c r="AQ47924" s="15"/>
    </row>
    <row r="47925" spans="36:43" x14ac:dyDescent="0.3">
      <c r="AJ47925" s="28"/>
      <c r="AQ47925" s="15"/>
    </row>
    <row r="47926" spans="36:43" x14ac:dyDescent="0.3">
      <c r="AJ47926" s="28"/>
      <c r="AQ47926" s="15"/>
    </row>
    <row r="47927" spans="36:43" x14ac:dyDescent="0.3">
      <c r="AJ47927" s="28"/>
      <c r="AQ47927" s="15"/>
    </row>
    <row r="47928" spans="36:43" x14ac:dyDescent="0.3">
      <c r="AJ47928" s="28"/>
      <c r="AQ47928" s="15"/>
    </row>
    <row r="47929" spans="36:43" x14ac:dyDescent="0.3">
      <c r="AJ47929" s="28"/>
      <c r="AQ47929" s="15"/>
    </row>
    <row r="47930" spans="36:43" x14ac:dyDescent="0.3">
      <c r="AJ47930" s="28"/>
      <c r="AQ47930" s="15"/>
    </row>
    <row r="47931" spans="36:43" x14ac:dyDescent="0.3">
      <c r="AJ47931" s="28"/>
      <c r="AQ47931" s="15"/>
    </row>
    <row r="47932" spans="36:43" x14ac:dyDescent="0.3">
      <c r="AJ47932" s="28"/>
      <c r="AQ47932" s="15"/>
    </row>
    <row r="47933" spans="36:43" x14ac:dyDescent="0.3">
      <c r="AJ47933" s="28"/>
      <c r="AQ47933" s="15"/>
    </row>
    <row r="47934" spans="36:43" x14ac:dyDescent="0.3">
      <c r="AJ47934" s="28"/>
      <c r="AQ47934" s="15"/>
    </row>
    <row r="47935" spans="36:43" x14ac:dyDescent="0.3">
      <c r="AJ47935" s="28"/>
      <c r="AQ47935" s="15"/>
    </row>
    <row r="47936" spans="36:43" x14ac:dyDescent="0.3">
      <c r="AJ47936" s="28"/>
      <c r="AQ47936" s="15"/>
    </row>
    <row r="47937" spans="36:43" x14ac:dyDescent="0.3">
      <c r="AJ47937" s="28"/>
      <c r="AQ47937" s="15"/>
    </row>
    <row r="47938" spans="36:43" x14ac:dyDescent="0.3">
      <c r="AJ47938" s="28"/>
      <c r="AQ47938" s="15"/>
    </row>
    <row r="47939" spans="36:43" x14ac:dyDescent="0.3">
      <c r="AJ47939" s="28"/>
      <c r="AQ47939" s="15"/>
    </row>
    <row r="47940" spans="36:43" x14ac:dyDescent="0.3">
      <c r="AJ47940" s="28"/>
      <c r="AQ47940" s="15"/>
    </row>
    <row r="47941" spans="36:43" x14ac:dyDescent="0.3">
      <c r="AJ47941" s="28"/>
      <c r="AQ47941" s="15"/>
    </row>
    <row r="47942" spans="36:43" x14ac:dyDescent="0.3">
      <c r="AJ47942" s="28"/>
      <c r="AQ47942" s="15"/>
    </row>
    <row r="47943" spans="36:43" x14ac:dyDescent="0.3">
      <c r="AJ47943" s="28"/>
      <c r="AQ47943" s="15"/>
    </row>
    <row r="47944" spans="36:43" x14ac:dyDescent="0.3">
      <c r="AJ47944" s="28"/>
      <c r="AQ47944" s="15"/>
    </row>
    <row r="47945" spans="36:43" x14ac:dyDescent="0.3">
      <c r="AJ47945" s="28"/>
      <c r="AQ47945" s="15"/>
    </row>
    <row r="47946" spans="36:43" x14ac:dyDescent="0.3">
      <c r="AJ47946" s="28"/>
      <c r="AQ47946" s="15"/>
    </row>
    <row r="47947" spans="36:43" x14ac:dyDescent="0.3">
      <c r="AJ47947" s="28"/>
      <c r="AQ47947" s="15"/>
    </row>
    <row r="47948" spans="36:43" x14ac:dyDescent="0.3">
      <c r="AJ47948" s="28"/>
      <c r="AQ47948" s="15"/>
    </row>
    <row r="47949" spans="36:43" x14ac:dyDescent="0.3">
      <c r="AJ47949" s="28"/>
      <c r="AQ47949" s="15"/>
    </row>
    <row r="47950" spans="36:43" x14ac:dyDescent="0.3">
      <c r="AJ47950" s="28"/>
      <c r="AQ47950" s="15"/>
    </row>
    <row r="47951" spans="36:43" x14ac:dyDescent="0.3">
      <c r="AJ47951" s="28"/>
      <c r="AQ47951" s="15"/>
    </row>
    <row r="47952" spans="36:43" x14ac:dyDescent="0.3">
      <c r="AJ47952" s="28"/>
      <c r="AQ47952" s="15"/>
    </row>
    <row r="47953" spans="36:43" x14ac:dyDescent="0.3">
      <c r="AJ47953" s="28"/>
      <c r="AQ47953" s="15"/>
    </row>
    <row r="47954" spans="36:43" x14ac:dyDescent="0.3">
      <c r="AJ47954" s="28"/>
      <c r="AQ47954" s="15"/>
    </row>
    <row r="47955" spans="36:43" x14ac:dyDescent="0.3">
      <c r="AJ47955" s="28"/>
      <c r="AQ47955" s="15"/>
    </row>
    <row r="47956" spans="36:43" x14ac:dyDescent="0.3">
      <c r="AJ47956" s="28"/>
      <c r="AQ47956" s="15"/>
    </row>
    <row r="47957" spans="36:43" x14ac:dyDescent="0.3">
      <c r="AJ47957" s="28"/>
      <c r="AQ47957" s="15"/>
    </row>
    <row r="47958" spans="36:43" x14ac:dyDescent="0.3">
      <c r="AJ47958" s="28"/>
      <c r="AQ47958" s="15"/>
    </row>
    <row r="47959" spans="36:43" x14ac:dyDescent="0.3">
      <c r="AJ47959" s="28"/>
      <c r="AQ47959" s="15"/>
    </row>
    <row r="47960" spans="36:43" x14ac:dyDescent="0.3">
      <c r="AJ47960" s="28"/>
      <c r="AQ47960" s="15"/>
    </row>
    <row r="47961" spans="36:43" x14ac:dyDescent="0.3">
      <c r="AJ47961" s="28"/>
      <c r="AQ47961" s="15"/>
    </row>
    <row r="47962" spans="36:43" x14ac:dyDescent="0.3">
      <c r="AJ47962" s="28"/>
      <c r="AQ47962" s="15"/>
    </row>
    <row r="47963" spans="36:43" x14ac:dyDescent="0.3">
      <c r="AJ47963" s="28"/>
      <c r="AQ47963" s="15"/>
    </row>
    <row r="47964" spans="36:43" x14ac:dyDescent="0.3">
      <c r="AJ47964" s="28"/>
      <c r="AQ47964" s="15"/>
    </row>
    <row r="47965" spans="36:43" x14ac:dyDescent="0.3">
      <c r="AJ47965" s="28"/>
      <c r="AQ47965" s="15"/>
    </row>
    <row r="47966" spans="36:43" x14ac:dyDescent="0.3">
      <c r="AJ47966" s="28"/>
      <c r="AQ47966" s="15"/>
    </row>
    <row r="47967" spans="36:43" x14ac:dyDescent="0.3">
      <c r="AJ47967" s="28"/>
      <c r="AQ47967" s="15"/>
    </row>
    <row r="47968" spans="36:43" x14ac:dyDescent="0.3">
      <c r="AJ47968" s="28"/>
      <c r="AQ47968" s="15"/>
    </row>
    <row r="47969" spans="36:43" x14ac:dyDescent="0.3">
      <c r="AJ47969" s="28"/>
      <c r="AQ47969" s="15"/>
    </row>
    <row r="47970" spans="36:43" x14ac:dyDescent="0.3">
      <c r="AJ47970" s="28"/>
      <c r="AQ47970" s="15"/>
    </row>
    <row r="47971" spans="36:43" x14ac:dyDescent="0.3">
      <c r="AJ47971" s="28"/>
      <c r="AQ47971" s="15"/>
    </row>
    <row r="47972" spans="36:43" x14ac:dyDescent="0.3">
      <c r="AJ47972" s="28"/>
      <c r="AQ47972" s="15"/>
    </row>
    <row r="47973" spans="36:43" x14ac:dyDescent="0.3">
      <c r="AJ47973" s="28"/>
      <c r="AQ47973" s="15"/>
    </row>
    <row r="47974" spans="36:43" x14ac:dyDescent="0.3">
      <c r="AJ47974" s="28"/>
      <c r="AQ47974" s="15"/>
    </row>
    <row r="47975" spans="36:43" x14ac:dyDescent="0.3">
      <c r="AJ47975" s="28"/>
      <c r="AQ47975" s="15"/>
    </row>
    <row r="47976" spans="36:43" x14ac:dyDescent="0.3">
      <c r="AJ47976" s="28"/>
      <c r="AQ47976" s="15"/>
    </row>
    <row r="47977" spans="36:43" x14ac:dyDescent="0.3">
      <c r="AJ47977" s="28"/>
      <c r="AQ47977" s="15"/>
    </row>
    <row r="47978" spans="36:43" x14ac:dyDescent="0.3">
      <c r="AJ47978" s="28"/>
      <c r="AQ47978" s="15"/>
    </row>
    <row r="47979" spans="36:43" x14ac:dyDescent="0.3">
      <c r="AJ47979" s="28"/>
      <c r="AQ47979" s="15"/>
    </row>
    <row r="47980" spans="36:43" x14ac:dyDescent="0.3">
      <c r="AJ47980" s="28"/>
      <c r="AQ47980" s="15"/>
    </row>
    <row r="47981" spans="36:43" x14ac:dyDescent="0.3">
      <c r="AJ47981" s="28"/>
      <c r="AQ47981" s="15"/>
    </row>
    <row r="47982" spans="36:43" x14ac:dyDescent="0.3">
      <c r="AJ47982" s="28"/>
      <c r="AQ47982" s="15"/>
    </row>
    <row r="47983" spans="36:43" x14ac:dyDescent="0.3">
      <c r="AJ47983" s="28"/>
      <c r="AQ47983" s="15"/>
    </row>
    <row r="47984" spans="36:43" x14ac:dyDescent="0.3">
      <c r="AJ47984" s="28"/>
      <c r="AQ47984" s="15"/>
    </row>
    <row r="47985" spans="36:43" x14ac:dyDescent="0.3">
      <c r="AJ47985" s="28"/>
      <c r="AQ47985" s="15"/>
    </row>
    <row r="47986" spans="36:43" x14ac:dyDescent="0.3">
      <c r="AJ47986" s="28"/>
      <c r="AQ47986" s="15"/>
    </row>
    <row r="47987" spans="36:43" x14ac:dyDescent="0.3">
      <c r="AJ47987" s="28"/>
      <c r="AQ47987" s="15"/>
    </row>
    <row r="47988" spans="36:43" x14ac:dyDescent="0.3">
      <c r="AJ47988" s="28"/>
      <c r="AQ47988" s="15"/>
    </row>
    <row r="47989" spans="36:43" x14ac:dyDescent="0.3">
      <c r="AJ47989" s="28"/>
      <c r="AQ47989" s="15"/>
    </row>
    <row r="47990" spans="36:43" x14ac:dyDescent="0.3">
      <c r="AJ47990" s="28"/>
      <c r="AQ47990" s="15"/>
    </row>
    <row r="47991" spans="36:43" x14ac:dyDescent="0.3">
      <c r="AJ47991" s="28"/>
      <c r="AQ47991" s="15"/>
    </row>
    <row r="47992" spans="36:43" x14ac:dyDescent="0.3">
      <c r="AJ47992" s="28"/>
      <c r="AQ47992" s="15"/>
    </row>
    <row r="47993" spans="36:43" x14ac:dyDescent="0.3">
      <c r="AJ47993" s="28"/>
      <c r="AQ47993" s="15"/>
    </row>
    <row r="47994" spans="36:43" x14ac:dyDescent="0.3">
      <c r="AJ47994" s="28"/>
      <c r="AQ47994" s="15"/>
    </row>
    <row r="47995" spans="36:43" x14ac:dyDescent="0.3">
      <c r="AJ47995" s="28"/>
      <c r="AQ47995" s="15"/>
    </row>
    <row r="47996" spans="36:43" x14ac:dyDescent="0.3">
      <c r="AJ47996" s="28"/>
      <c r="AQ47996" s="15"/>
    </row>
    <row r="47997" spans="36:43" x14ac:dyDescent="0.3">
      <c r="AJ47997" s="28"/>
      <c r="AQ47997" s="15"/>
    </row>
    <row r="47998" spans="36:43" x14ac:dyDescent="0.3">
      <c r="AJ47998" s="28"/>
      <c r="AQ47998" s="15"/>
    </row>
    <row r="47999" spans="36:43" x14ac:dyDescent="0.3">
      <c r="AJ47999" s="28"/>
      <c r="AQ47999" s="15"/>
    </row>
    <row r="48000" spans="36:43" x14ac:dyDescent="0.3">
      <c r="AJ48000" s="28"/>
      <c r="AQ48000" s="15"/>
    </row>
    <row r="48001" spans="36:43" x14ac:dyDescent="0.3">
      <c r="AJ48001" s="28"/>
      <c r="AQ48001" s="15"/>
    </row>
    <row r="48002" spans="36:43" x14ac:dyDescent="0.3">
      <c r="AJ48002" s="28"/>
      <c r="AQ48002" s="15"/>
    </row>
    <row r="48003" spans="36:43" x14ac:dyDescent="0.3">
      <c r="AJ48003" s="28"/>
      <c r="AQ48003" s="15"/>
    </row>
    <row r="48004" spans="36:43" x14ac:dyDescent="0.3">
      <c r="AJ48004" s="28"/>
      <c r="AQ48004" s="15"/>
    </row>
    <row r="48005" spans="36:43" x14ac:dyDescent="0.3">
      <c r="AJ48005" s="28"/>
      <c r="AQ48005" s="15"/>
    </row>
    <row r="48006" spans="36:43" x14ac:dyDescent="0.3">
      <c r="AJ48006" s="28"/>
      <c r="AQ48006" s="15"/>
    </row>
    <row r="48007" spans="36:43" x14ac:dyDescent="0.3">
      <c r="AJ48007" s="28"/>
      <c r="AQ48007" s="15"/>
    </row>
    <row r="48008" spans="36:43" x14ac:dyDescent="0.3">
      <c r="AJ48008" s="28"/>
      <c r="AQ48008" s="15"/>
    </row>
    <row r="48009" spans="36:43" x14ac:dyDescent="0.3">
      <c r="AJ48009" s="28"/>
      <c r="AQ48009" s="15"/>
    </row>
    <row r="48010" spans="36:43" x14ac:dyDescent="0.3">
      <c r="AJ48010" s="28"/>
      <c r="AQ48010" s="15"/>
    </row>
    <row r="48011" spans="36:43" x14ac:dyDescent="0.3">
      <c r="AJ48011" s="28"/>
      <c r="AQ48011" s="15"/>
    </row>
    <row r="48012" spans="36:43" x14ac:dyDescent="0.3">
      <c r="AJ48012" s="28"/>
      <c r="AQ48012" s="15"/>
    </row>
    <row r="48013" spans="36:43" x14ac:dyDescent="0.3">
      <c r="AJ48013" s="28"/>
      <c r="AQ48013" s="15"/>
    </row>
    <row r="48014" spans="36:43" x14ac:dyDescent="0.3">
      <c r="AJ48014" s="28"/>
      <c r="AQ48014" s="15"/>
    </row>
    <row r="48015" spans="36:43" x14ac:dyDescent="0.3">
      <c r="AJ48015" s="28"/>
      <c r="AQ48015" s="15"/>
    </row>
    <row r="48016" spans="36:43" x14ac:dyDescent="0.3">
      <c r="AJ48016" s="28"/>
      <c r="AQ48016" s="15"/>
    </row>
    <row r="48017" spans="36:43" x14ac:dyDescent="0.3">
      <c r="AJ48017" s="28"/>
      <c r="AQ48017" s="15"/>
    </row>
    <row r="48018" spans="36:43" x14ac:dyDescent="0.3">
      <c r="AJ48018" s="28"/>
      <c r="AQ48018" s="15"/>
    </row>
    <row r="48019" spans="36:43" x14ac:dyDescent="0.3">
      <c r="AJ48019" s="28"/>
      <c r="AQ48019" s="15"/>
    </row>
    <row r="48020" spans="36:43" x14ac:dyDescent="0.3">
      <c r="AJ48020" s="28"/>
      <c r="AQ48020" s="15"/>
    </row>
    <row r="48021" spans="36:43" x14ac:dyDescent="0.3">
      <c r="AJ48021" s="28"/>
      <c r="AQ48021" s="15"/>
    </row>
    <row r="48022" spans="36:43" x14ac:dyDescent="0.3">
      <c r="AJ48022" s="28"/>
      <c r="AQ48022" s="15"/>
    </row>
    <row r="48023" spans="36:43" x14ac:dyDescent="0.3">
      <c r="AJ48023" s="28"/>
      <c r="AQ48023" s="15"/>
    </row>
    <row r="48024" spans="36:43" x14ac:dyDescent="0.3">
      <c r="AJ48024" s="28"/>
      <c r="AQ48024" s="15"/>
    </row>
    <row r="48025" spans="36:43" x14ac:dyDescent="0.3">
      <c r="AJ48025" s="28"/>
      <c r="AQ48025" s="15"/>
    </row>
    <row r="48026" spans="36:43" x14ac:dyDescent="0.3">
      <c r="AJ48026" s="28"/>
      <c r="AQ48026" s="15"/>
    </row>
    <row r="48027" spans="36:43" x14ac:dyDescent="0.3">
      <c r="AJ48027" s="28"/>
      <c r="AQ48027" s="15"/>
    </row>
    <row r="48028" spans="36:43" x14ac:dyDescent="0.3">
      <c r="AJ48028" s="28"/>
      <c r="AQ48028" s="15"/>
    </row>
    <row r="48029" spans="36:43" x14ac:dyDescent="0.3">
      <c r="AJ48029" s="28"/>
      <c r="AQ48029" s="15"/>
    </row>
    <row r="48030" spans="36:43" x14ac:dyDescent="0.3">
      <c r="AJ48030" s="28"/>
      <c r="AQ48030" s="15"/>
    </row>
    <row r="48031" spans="36:43" x14ac:dyDescent="0.3">
      <c r="AJ48031" s="28"/>
      <c r="AQ48031" s="15"/>
    </row>
    <row r="48032" spans="36:43" x14ac:dyDescent="0.3">
      <c r="AJ48032" s="28"/>
      <c r="AQ48032" s="15"/>
    </row>
    <row r="48033" spans="36:43" x14ac:dyDescent="0.3">
      <c r="AJ48033" s="28"/>
      <c r="AQ48033" s="15"/>
    </row>
    <row r="48034" spans="36:43" x14ac:dyDescent="0.3">
      <c r="AJ48034" s="28"/>
      <c r="AQ48034" s="15"/>
    </row>
    <row r="48035" spans="36:43" x14ac:dyDescent="0.3">
      <c r="AJ48035" s="28"/>
      <c r="AQ48035" s="15"/>
    </row>
    <row r="48036" spans="36:43" x14ac:dyDescent="0.3">
      <c r="AJ48036" s="28"/>
      <c r="AQ48036" s="15"/>
    </row>
    <row r="48037" spans="36:43" x14ac:dyDescent="0.3">
      <c r="AJ48037" s="28"/>
      <c r="AQ48037" s="15"/>
    </row>
    <row r="48038" spans="36:43" x14ac:dyDescent="0.3">
      <c r="AJ48038" s="28"/>
      <c r="AQ48038" s="15"/>
    </row>
    <row r="48039" spans="36:43" x14ac:dyDescent="0.3">
      <c r="AJ48039" s="28"/>
      <c r="AQ48039" s="15"/>
    </row>
    <row r="48040" spans="36:43" x14ac:dyDescent="0.3">
      <c r="AJ48040" s="28"/>
      <c r="AQ48040" s="15"/>
    </row>
    <row r="48041" spans="36:43" x14ac:dyDescent="0.3">
      <c r="AJ48041" s="28"/>
      <c r="AQ48041" s="15"/>
    </row>
    <row r="48042" spans="36:43" x14ac:dyDescent="0.3">
      <c r="AJ48042" s="28"/>
      <c r="AQ48042" s="15"/>
    </row>
    <row r="48043" spans="36:43" x14ac:dyDescent="0.3">
      <c r="AJ48043" s="28"/>
      <c r="AQ48043" s="15"/>
    </row>
    <row r="48044" spans="36:43" x14ac:dyDescent="0.3">
      <c r="AJ48044" s="28"/>
      <c r="AQ48044" s="15"/>
    </row>
    <row r="48045" spans="36:43" x14ac:dyDescent="0.3">
      <c r="AJ48045" s="28"/>
      <c r="AQ48045" s="15"/>
    </row>
    <row r="48046" spans="36:43" x14ac:dyDescent="0.3">
      <c r="AJ48046" s="28"/>
      <c r="AQ48046" s="15"/>
    </row>
    <row r="48047" spans="36:43" x14ac:dyDescent="0.3">
      <c r="AJ48047" s="28"/>
      <c r="AQ48047" s="15"/>
    </row>
    <row r="48048" spans="36:43" x14ac:dyDescent="0.3">
      <c r="AJ48048" s="28"/>
      <c r="AQ48048" s="15"/>
    </row>
    <row r="48049" spans="36:43" x14ac:dyDescent="0.3">
      <c r="AJ48049" s="28"/>
      <c r="AQ48049" s="15"/>
    </row>
    <row r="48050" spans="36:43" x14ac:dyDescent="0.3">
      <c r="AJ48050" s="28"/>
      <c r="AQ48050" s="15"/>
    </row>
    <row r="48051" spans="36:43" x14ac:dyDescent="0.3">
      <c r="AJ48051" s="28"/>
      <c r="AQ48051" s="15"/>
    </row>
    <row r="48052" spans="36:43" x14ac:dyDescent="0.3">
      <c r="AJ48052" s="28"/>
      <c r="AQ48052" s="15"/>
    </row>
    <row r="48053" spans="36:43" x14ac:dyDescent="0.3">
      <c r="AJ48053" s="28"/>
      <c r="AQ48053" s="15"/>
    </row>
    <row r="48054" spans="36:43" x14ac:dyDescent="0.3">
      <c r="AJ48054" s="28"/>
      <c r="AQ48054" s="15"/>
    </row>
    <row r="48055" spans="36:43" x14ac:dyDescent="0.3">
      <c r="AJ48055" s="28"/>
      <c r="AQ48055" s="15"/>
    </row>
    <row r="48056" spans="36:43" x14ac:dyDescent="0.3">
      <c r="AJ48056" s="28"/>
      <c r="AQ48056" s="15"/>
    </row>
    <row r="48057" spans="36:43" x14ac:dyDescent="0.3">
      <c r="AJ48057" s="28"/>
      <c r="AQ48057" s="15"/>
    </row>
    <row r="48058" spans="36:43" x14ac:dyDescent="0.3">
      <c r="AJ48058" s="28"/>
      <c r="AQ48058" s="15"/>
    </row>
    <row r="48059" spans="36:43" x14ac:dyDescent="0.3">
      <c r="AJ48059" s="28"/>
      <c r="AQ48059" s="15"/>
    </row>
    <row r="48060" spans="36:43" x14ac:dyDescent="0.3">
      <c r="AJ48060" s="28"/>
      <c r="AQ48060" s="15"/>
    </row>
    <row r="48061" spans="36:43" x14ac:dyDescent="0.3">
      <c r="AJ48061" s="28"/>
      <c r="AQ48061" s="15"/>
    </row>
    <row r="48062" spans="36:43" x14ac:dyDescent="0.3">
      <c r="AJ48062" s="28"/>
      <c r="AQ48062" s="15"/>
    </row>
    <row r="48063" spans="36:43" x14ac:dyDescent="0.3">
      <c r="AJ48063" s="28"/>
      <c r="AQ48063" s="15"/>
    </row>
    <row r="48064" spans="36:43" x14ac:dyDescent="0.3">
      <c r="AJ48064" s="28"/>
      <c r="AQ48064" s="15"/>
    </row>
    <row r="48065" spans="36:43" x14ac:dyDescent="0.3">
      <c r="AJ48065" s="28"/>
      <c r="AQ48065" s="15"/>
    </row>
    <row r="48066" spans="36:43" x14ac:dyDescent="0.3">
      <c r="AJ48066" s="28"/>
      <c r="AQ48066" s="15"/>
    </row>
    <row r="48067" spans="36:43" x14ac:dyDescent="0.3">
      <c r="AJ48067" s="28"/>
      <c r="AQ48067" s="15"/>
    </row>
    <row r="48068" spans="36:43" x14ac:dyDescent="0.3">
      <c r="AJ48068" s="28"/>
      <c r="AQ48068" s="15"/>
    </row>
    <row r="48069" spans="36:43" x14ac:dyDescent="0.3">
      <c r="AJ48069" s="28"/>
      <c r="AQ48069" s="15"/>
    </row>
    <row r="48070" spans="36:43" x14ac:dyDescent="0.3">
      <c r="AJ48070" s="28"/>
      <c r="AQ48070" s="15"/>
    </row>
    <row r="48071" spans="36:43" x14ac:dyDescent="0.3">
      <c r="AJ48071" s="28"/>
      <c r="AQ48071" s="15"/>
    </row>
    <row r="48072" spans="36:43" x14ac:dyDescent="0.3">
      <c r="AJ48072" s="28"/>
      <c r="AQ48072" s="15"/>
    </row>
    <row r="48073" spans="36:43" x14ac:dyDescent="0.3">
      <c r="AJ48073" s="28"/>
      <c r="AQ48073" s="15"/>
    </row>
    <row r="48074" spans="36:43" x14ac:dyDescent="0.3">
      <c r="AJ48074" s="28"/>
      <c r="AQ48074" s="15"/>
    </row>
    <row r="48075" spans="36:43" x14ac:dyDescent="0.3">
      <c r="AJ48075" s="28"/>
      <c r="AQ48075" s="15"/>
    </row>
    <row r="48076" spans="36:43" x14ac:dyDescent="0.3">
      <c r="AJ48076" s="28"/>
      <c r="AQ48076" s="15"/>
    </row>
    <row r="48077" spans="36:43" x14ac:dyDescent="0.3">
      <c r="AJ48077" s="28"/>
      <c r="AQ48077" s="15"/>
    </row>
    <row r="48078" spans="36:43" x14ac:dyDescent="0.3">
      <c r="AJ48078" s="28"/>
      <c r="AQ48078" s="15"/>
    </row>
    <row r="48079" spans="36:43" x14ac:dyDescent="0.3">
      <c r="AJ48079" s="28"/>
      <c r="AQ48079" s="15"/>
    </row>
    <row r="48080" spans="36:43" x14ac:dyDescent="0.3">
      <c r="AJ48080" s="28"/>
      <c r="AQ48080" s="15"/>
    </row>
    <row r="48081" spans="36:43" x14ac:dyDescent="0.3">
      <c r="AJ48081" s="28"/>
      <c r="AQ48081" s="15"/>
    </row>
    <row r="48082" spans="36:43" x14ac:dyDescent="0.3">
      <c r="AJ48082" s="28"/>
      <c r="AQ48082" s="15"/>
    </row>
    <row r="48083" spans="36:43" x14ac:dyDescent="0.3">
      <c r="AJ48083" s="28"/>
      <c r="AQ48083" s="15"/>
    </row>
    <row r="48084" spans="36:43" x14ac:dyDescent="0.3">
      <c r="AJ48084" s="28"/>
      <c r="AQ48084" s="15"/>
    </row>
    <row r="48085" spans="36:43" x14ac:dyDescent="0.3">
      <c r="AJ48085" s="28"/>
      <c r="AQ48085" s="15"/>
    </row>
    <row r="48086" spans="36:43" x14ac:dyDescent="0.3">
      <c r="AJ48086" s="28"/>
      <c r="AQ48086" s="15"/>
    </row>
    <row r="48087" spans="36:43" x14ac:dyDescent="0.3">
      <c r="AJ48087" s="28"/>
      <c r="AQ48087" s="15"/>
    </row>
    <row r="48088" spans="36:43" x14ac:dyDescent="0.3">
      <c r="AJ48088" s="28"/>
      <c r="AQ48088" s="15"/>
    </row>
    <row r="48089" spans="36:43" x14ac:dyDescent="0.3">
      <c r="AJ48089" s="28"/>
      <c r="AQ48089" s="15"/>
    </row>
    <row r="48090" spans="36:43" x14ac:dyDescent="0.3">
      <c r="AJ48090" s="28"/>
      <c r="AQ48090" s="15"/>
    </row>
    <row r="48091" spans="36:43" x14ac:dyDescent="0.3">
      <c r="AJ48091" s="28"/>
      <c r="AQ48091" s="15"/>
    </row>
    <row r="48092" spans="36:43" x14ac:dyDescent="0.3">
      <c r="AJ48092" s="28"/>
      <c r="AQ48092" s="15"/>
    </row>
    <row r="48093" spans="36:43" x14ac:dyDescent="0.3">
      <c r="AJ48093" s="28"/>
      <c r="AQ48093" s="15"/>
    </row>
    <row r="48094" spans="36:43" x14ac:dyDescent="0.3">
      <c r="AJ48094" s="28"/>
      <c r="AQ48094" s="15"/>
    </row>
    <row r="48095" spans="36:43" x14ac:dyDescent="0.3">
      <c r="AJ48095" s="28"/>
      <c r="AQ48095" s="15"/>
    </row>
    <row r="48096" spans="36:43" x14ac:dyDescent="0.3">
      <c r="AJ48096" s="28"/>
      <c r="AQ48096" s="15"/>
    </row>
    <row r="48097" spans="36:43" x14ac:dyDescent="0.3">
      <c r="AJ48097" s="28"/>
      <c r="AQ48097" s="15"/>
    </row>
    <row r="48098" spans="36:43" x14ac:dyDescent="0.3">
      <c r="AJ48098" s="28"/>
      <c r="AQ48098" s="15"/>
    </row>
    <row r="48099" spans="36:43" x14ac:dyDescent="0.3">
      <c r="AJ48099" s="28"/>
      <c r="AQ48099" s="15"/>
    </row>
    <row r="48100" spans="36:43" x14ac:dyDescent="0.3">
      <c r="AJ48100" s="28"/>
      <c r="AQ48100" s="15"/>
    </row>
    <row r="48101" spans="36:43" x14ac:dyDescent="0.3">
      <c r="AJ48101" s="28"/>
      <c r="AQ48101" s="15"/>
    </row>
    <row r="48102" spans="36:43" x14ac:dyDescent="0.3">
      <c r="AJ48102" s="28"/>
      <c r="AQ48102" s="15"/>
    </row>
    <row r="48103" spans="36:43" x14ac:dyDescent="0.3">
      <c r="AJ48103" s="28"/>
      <c r="AQ48103" s="15"/>
    </row>
    <row r="48104" spans="36:43" x14ac:dyDescent="0.3">
      <c r="AJ48104" s="28"/>
      <c r="AQ48104" s="15"/>
    </row>
    <row r="48105" spans="36:43" x14ac:dyDescent="0.3">
      <c r="AJ48105" s="28"/>
      <c r="AQ48105" s="15"/>
    </row>
    <row r="48106" spans="36:43" x14ac:dyDescent="0.3">
      <c r="AJ48106" s="28"/>
      <c r="AQ48106" s="15"/>
    </row>
    <row r="48107" spans="36:43" x14ac:dyDescent="0.3">
      <c r="AJ48107" s="28"/>
      <c r="AQ48107" s="15"/>
    </row>
    <row r="48108" spans="36:43" x14ac:dyDescent="0.3">
      <c r="AJ48108" s="28"/>
      <c r="AQ48108" s="15"/>
    </row>
    <row r="48109" spans="36:43" x14ac:dyDescent="0.3">
      <c r="AJ48109" s="28"/>
      <c r="AQ48109" s="15"/>
    </row>
    <row r="48110" spans="36:43" x14ac:dyDescent="0.3">
      <c r="AJ48110" s="28"/>
      <c r="AQ48110" s="15"/>
    </row>
    <row r="48111" spans="36:43" x14ac:dyDescent="0.3">
      <c r="AJ48111" s="28"/>
      <c r="AQ48111" s="15"/>
    </row>
    <row r="48112" spans="36:43" x14ac:dyDescent="0.3">
      <c r="AJ48112" s="28"/>
      <c r="AQ48112" s="15"/>
    </row>
    <row r="48113" spans="36:43" x14ac:dyDescent="0.3">
      <c r="AJ48113" s="28"/>
      <c r="AQ48113" s="15"/>
    </row>
    <row r="48114" spans="36:43" x14ac:dyDescent="0.3">
      <c r="AJ48114" s="28"/>
      <c r="AQ48114" s="15"/>
    </row>
    <row r="48115" spans="36:43" x14ac:dyDescent="0.3">
      <c r="AJ48115" s="28"/>
      <c r="AQ48115" s="15"/>
    </row>
    <row r="48116" spans="36:43" x14ac:dyDescent="0.3">
      <c r="AJ48116" s="28"/>
      <c r="AQ48116" s="15"/>
    </row>
    <row r="48117" spans="36:43" x14ac:dyDescent="0.3">
      <c r="AJ48117" s="28"/>
      <c r="AQ48117" s="15"/>
    </row>
    <row r="48118" spans="36:43" x14ac:dyDescent="0.3">
      <c r="AJ48118" s="28"/>
      <c r="AQ48118" s="15"/>
    </row>
    <row r="48119" spans="36:43" x14ac:dyDescent="0.3">
      <c r="AJ48119" s="28"/>
      <c r="AQ48119" s="15"/>
    </row>
    <row r="48120" spans="36:43" x14ac:dyDescent="0.3">
      <c r="AJ48120" s="28"/>
      <c r="AQ48120" s="15"/>
    </row>
    <row r="48121" spans="36:43" x14ac:dyDescent="0.3">
      <c r="AJ48121" s="28"/>
      <c r="AQ48121" s="15"/>
    </row>
    <row r="48122" spans="36:43" x14ac:dyDescent="0.3">
      <c r="AJ48122" s="28"/>
      <c r="AQ48122" s="15"/>
    </row>
    <row r="48123" spans="36:43" x14ac:dyDescent="0.3">
      <c r="AJ48123" s="28"/>
      <c r="AQ48123" s="15"/>
    </row>
    <row r="48124" spans="36:43" x14ac:dyDescent="0.3">
      <c r="AJ48124" s="28"/>
      <c r="AQ48124" s="15"/>
    </row>
    <row r="48125" spans="36:43" x14ac:dyDescent="0.3">
      <c r="AJ48125" s="28"/>
      <c r="AQ48125" s="15"/>
    </row>
    <row r="48126" spans="36:43" x14ac:dyDescent="0.3">
      <c r="AJ48126" s="28"/>
      <c r="AQ48126" s="15"/>
    </row>
    <row r="48127" spans="36:43" x14ac:dyDescent="0.3">
      <c r="AJ48127" s="28"/>
      <c r="AQ48127" s="15"/>
    </row>
    <row r="48128" spans="36:43" x14ac:dyDescent="0.3">
      <c r="AJ48128" s="28"/>
      <c r="AQ48128" s="15"/>
    </row>
    <row r="48129" spans="36:43" x14ac:dyDescent="0.3">
      <c r="AJ48129" s="28"/>
      <c r="AQ48129" s="15"/>
    </row>
    <row r="48130" spans="36:43" x14ac:dyDescent="0.3">
      <c r="AJ48130" s="28"/>
      <c r="AQ48130" s="15"/>
    </row>
    <row r="48131" spans="36:43" x14ac:dyDescent="0.3">
      <c r="AJ48131" s="28"/>
      <c r="AQ48131" s="15"/>
    </row>
    <row r="48132" spans="36:43" x14ac:dyDescent="0.3">
      <c r="AJ48132" s="28"/>
      <c r="AQ48132" s="15"/>
    </row>
    <row r="48133" spans="36:43" x14ac:dyDescent="0.3">
      <c r="AJ48133" s="28"/>
      <c r="AQ48133" s="15"/>
    </row>
    <row r="48134" spans="36:43" x14ac:dyDescent="0.3">
      <c r="AJ48134" s="28"/>
      <c r="AQ48134" s="15"/>
    </row>
    <row r="48135" spans="36:43" x14ac:dyDescent="0.3">
      <c r="AJ48135" s="28"/>
      <c r="AQ48135" s="15"/>
    </row>
    <row r="48136" spans="36:43" x14ac:dyDescent="0.3">
      <c r="AJ48136" s="28"/>
      <c r="AQ48136" s="15"/>
    </row>
    <row r="48137" spans="36:43" x14ac:dyDescent="0.3">
      <c r="AJ48137" s="28"/>
      <c r="AQ48137" s="15"/>
    </row>
    <row r="48138" spans="36:43" x14ac:dyDescent="0.3">
      <c r="AJ48138" s="28"/>
      <c r="AQ48138" s="15"/>
    </row>
    <row r="48139" spans="36:43" x14ac:dyDescent="0.3">
      <c r="AJ48139" s="28"/>
      <c r="AQ48139" s="15"/>
    </row>
    <row r="48140" spans="36:43" x14ac:dyDescent="0.3">
      <c r="AJ48140" s="28"/>
      <c r="AQ48140" s="15"/>
    </row>
    <row r="48141" spans="36:43" x14ac:dyDescent="0.3">
      <c r="AJ48141" s="28"/>
      <c r="AQ48141" s="15"/>
    </row>
    <row r="48142" spans="36:43" x14ac:dyDescent="0.3">
      <c r="AJ48142" s="28"/>
      <c r="AQ48142" s="15"/>
    </row>
    <row r="48143" spans="36:43" x14ac:dyDescent="0.3">
      <c r="AJ48143" s="28"/>
      <c r="AQ48143" s="15"/>
    </row>
    <row r="48144" spans="36:43" x14ac:dyDescent="0.3">
      <c r="AJ48144" s="28"/>
      <c r="AQ48144" s="15"/>
    </row>
    <row r="48145" spans="36:43" x14ac:dyDescent="0.3">
      <c r="AJ48145" s="28"/>
      <c r="AQ48145" s="15"/>
    </row>
    <row r="48146" spans="36:43" x14ac:dyDescent="0.3">
      <c r="AJ48146" s="28"/>
      <c r="AQ48146" s="15"/>
    </row>
    <row r="48147" spans="36:43" x14ac:dyDescent="0.3">
      <c r="AJ48147" s="28"/>
      <c r="AQ48147" s="15"/>
    </row>
    <row r="48148" spans="36:43" x14ac:dyDescent="0.3">
      <c r="AJ48148" s="28"/>
      <c r="AQ48148" s="15"/>
    </row>
    <row r="48149" spans="36:43" x14ac:dyDescent="0.3">
      <c r="AJ48149" s="28"/>
      <c r="AQ48149" s="15"/>
    </row>
    <row r="48150" spans="36:43" x14ac:dyDescent="0.3">
      <c r="AJ48150" s="28"/>
      <c r="AQ48150" s="15"/>
    </row>
    <row r="48151" spans="36:43" x14ac:dyDescent="0.3">
      <c r="AJ48151" s="28"/>
      <c r="AQ48151" s="15"/>
    </row>
    <row r="48152" spans="36:43" x14ac:dyDescent="0.3">
      <c r="AJ48152" s="28"/>
      <c r="AQ48152" s="15"/>
    </row>
    <row r="48153" spans="36:43" x14ac:dyDescent="0.3">
      <c r="AJ48153" s="28"/>
      <c r="AQ48153" s="15"/>
    </row>
    <row r="48154" spans="36:43" x14ac:dyDescent="0.3">
      <c r="AJ48154" s="28"/>
      <c r="AQ48154" s="15"/>
    </row>
    <row r="48155" spans="36:43" x14ac:dyDescent="0.3">
      <c r="AJ48155" s="28"/>
      <c r="AQ48155" s="15"/>
    </row>
    <row r="48156" spans="36:43" x14ac:dyDescent="0.3">
      <c r="AJ48156" s="28"/>
      <c r="AQ48156" s="15"/>
    </row>
    <row r="48157" spans="36:43" x14ac:dyDescent="0.3">
      <c r="AJ48157" s="28"/>
      <c r="AQ48157" s="15"/>
    </row>
    <row r="48158" spans="36:43" x14ac:dyDescent="0.3">
      <c r="AJ48158" s="28"/>
      <c r="AQ48158" s="15"/>
    </row>
    <row r="48159" spans="36:43" x14ac:dyDescent="0.3">
      <c r="AJ48159" s="28"/>
      <c r="AQ48159" s="15"/>
    </row>
    <row r="48160" spans="36:43" x14ac:dyDescent="0.3">
      <c r="AJ48160" s="28"/>
      <c r="AQ48160" s="15"/>
    </row>
    <row r="48161" spans="36:43" x14ac:dyDescent="0.3">
      <c r="AJ48161" s="28"/>
      <c r="AQ48161" s="15"/>
    </row>
    <row r="48162" spans="36:43" x14ac:dyDescent="0.3">
      <c r="AJ48162" s="28"/>
      <c r="AQ48162" s="15"/>
    </row>
    <row r="48163" spans="36:43" x14ac:dyDescent="0.3">
      <c r="AJ48163" s="28"/>
      <c r="AQ48163" s="15"/>
    </row>
    <row r="48164" spans="36:43" x14ac:dyDescent="0.3">
      <c r="AJ48164" s="28"/>
      <c r="AQ48164" s="15"/>
    </row>
    <row r="48165" spans="36:43" x14ac:dyDescent="0.3">
      <c r="AJ48165" s="28"/>
      <c r="AQ48165" s="15"/>
    </row>
    <row r="48166" spans="36:43" x14ac:dyDescent="0.3">
      <c r="AJ48166" s="28"/>
      <c r="AQ48166" s="15"/>
    </row>
    <row r="48167" spans="36:43" x14ac:dyDescent="0.3">
      <c r="AJ48167" s="28"/>
      <c r="AQ48167" s="15"/>
    </row>
    <row r="48168" spans="36:43" x14ac:dyDescent="0.3">
      <c r="AJ48168" s="28"/>
      <c r="AQ48168" s="15"/>
    </row>
    <row r="48169" spans="36:43" x14ac:dyDescent="0.3">
      <c r="AJ48169" s="28"/>
      <c r="AQ48169" s="15"/>
    </row>
    <row r="48170" spans="36:43" x14ac:dyDescent="0.3">
      <c r="AJ48170" s="28"/>
      <c r="AQ48170" s="15"/>
    </row>
    <row r="48171" spans="36:43" x14ac:dyDescent="0.3">
      <c r="AJ48171" s="28"/>
      <c r="AQ48171" s="15"/>
    </row>
    <row r="48172" spans="36:43" x14ac:dyDescent="0.3">
      <c r="AJ48172" s="28"/>
      <c r="AQ48172" s="15"/>
    </row>
    <row r="48173" spans="36:43" x14ac:dyDescent="0.3">
      <c r="AJ48173" s="28"/>
      <c r="AQ48173" s="15"/>
    </row>
    <row r="48174" spans="36:43" x14ac:dyDescent="0.3">
      <c r="AJ48174" s="28"/>
      <c r="AQ48174" s="15"/>
    </row>
    <row r="48175" spans="36:43" x14ac:dyDescent="0.3">
      <c r="AJ48175" s="28"/>
      <c r="AQ48175" s="15"/>
    </row>
    <row r="48176" spans="36:43" x14ac:dyDescent="0.3">
      <c r="AJ48176" s="28"/>
      <c r="AQ48176" s="15"/>
    </row>
    <row r="48177" spans="36:43" x14ac:dyDescent="0.3">
      <c r="AJ48177" s="28"/>
      <c r="AQ48177" s="15"/>
    </row>
    <row r="48178" spans="36:43" x14ac:dyDescent="0.3">
      <c r="AJ48178" s="28"/>
      <c r="AQ48178" s="15"/>
    </row>
    <row r="48179" spans="36:43" x14ac:dyDescent="0.3">
      <c r="AJ48179" s="28"/>
      <c r="AQ48179" s="15"/>
    </row>
    <row r="48180" spans="36:43" x14ac:dyDescent="0.3">
      <c r="AJ48180" s="28"/>
      <c r="AQ48180" s="15"/>
    </row>
    <row r="48181" spans="36:43" x14ac:dyDescent="0.3">
      <c r="AJ48181" s="28"/>
      <c r="AQ48181" s="15"/>
    </row>
    <row r="48182" spans="36:43" x14ac:dyDescent="0.3">
      <c r="AJ48182" s="28"/>
      <c r="AQ48182" s="15"/>
    </row>
    <row r="48183" spans="36:43" x14ac:dyDescent="0.3">
      <c r="AJ48183" s="28"/>
      <c r="AQ48183" s="15"/>
    </row>
    <row r="48184" spans="36:43" x14ac:dyDescent="0.3">
      <c r="AJ48184" s="28"/>
      <c r="AQ48184" s="15"/>
    </row>
    <row r="48185" spans="36:43" x14ac:dyDescent="0.3">
      <c r="AJ48185" s="28"/>
      <c r="AQ48185" s="15"/>
    </row>
    <row r="48186" spans="36:43" x14ac:dyDescent="0.3">
      <c r="AJ48186" s="28"/>
      <c r="AQ48186" s="15"/>
    </row>
    <row r="48187" spans="36:43" x14ac:dyDescent="0.3">
      <c r="AJ48187" s="28"/>
      <c r="AQ48187" s="15"/>
    </row>
    <row r="48188" spans="36:43" x14ac:dyDescent="0.3">
      <c r="AJ48188" s="28"/>
      <c r="AQ48188" s="15"/>
    </row>
    <row r="48189" spans="36:43" x14ac:dyDescent="0.3">
      <c r="AJ48189" s="28"/>
      <c r="AQ48189" s="15"/>
    </row>
    <row r="48190" spans="36:43" x14ac:dyDescent="0.3">
      <c r="AJ48190" s="28"/>
      <c r="AQ48190" s="15"/>
    </row>
    <row r="48191" spans="36:43" x14ac:dyDescent="0.3">
      <c r="AJ48191" s="28"/>
      <c r="AQ48191" s="15"/>
    </row>
    <row r="48192" spans="36:43" x14ac:dyDescent="0.3">
      <c r="AJ48192" s="28"/>
      <c r="AQ48192" s="15"/>
    </row>
    <row r="48193" spans="36:43" x14ac:dyDescent="0.3">
      <c r="AJ48193" s="28"/>
      <c r="AQ48193" s="15"/>
    </row>
    <row r="48194" spans="36:43" x14ac:dyDescent="0.3">
      <c r="AJ48194" s="28"/>
      <c r="AQ48194" s="15"/>
    </row>
    <row r="48195" spans="36:43" x14ac:dyDescent="0.3">
      <c r="AJ48195" s="28"/>
      <c r="AQ48195" s="15"/>
    </row>
    <row r="48196" spans="36:43" x14ac:dyDescent="0.3">
      <c r="AJ48196" s="28"/>
      <c r="AQ48196" s="15"/>
    </row>
    <row r="48197" spans="36:43" x14ac:dyDescent="0.3">
      <c r="AJ48197" s="28"/>
      <c r="AQ48197" s="15"/>
    </row>
    <row r="48198" spans="36:43" x14ac:dyDescent="0.3">
      <c r="AJ48198" s="28"/>
      <c r="AQ48198" s="15"/>
    </row>
    <row r="48199" spans="36:43" x14ac:dyDescent="0.3">
      <c r="AJ48199" s="28"/>
      <c r="AQ48199" s="15"/>
    </row>
    <row r="48200" spans="36:43" x14ac:dyDescent="0.3">
      <c r="AJ48200" s="28"/>
      <c r="AQ48200" s="15"/>
    </row>
    <row r="48201" spans="36:43" x14ac:dyDescent="0.3">
      <c r="AJ48201" s="28"/>
      <c r="AQ48201" s="15"/>
    </row>
    <row r="48202" spans="36:43" x14ac:dyDescent="0.3">
      <c r="AJ48202" s="28"/>
      <c r="AQ48202" s="15"/>
    </row>
    <row r="48203" spans="36:43" x14ac:dyDescent="0.3">
      <c r="AJ48203" s="28"/>
      <c r="AQ48203" s="15"/>
    </row>
    <row r="48204" spans="36:43" x14ac:dyDescent="0.3">
      <c r="AJ48204" s="28"/>
      <c r="AQ48204" s="15"/>
    </row>
    <row r="48205" spans="36:43" x14ac:dyDescent="0.3">
      <c r="AJ48205" s="28"/>
      <c r="AQ48205" s="15"/>
    </row>
    <row r="48206" spans="36:43" x14ac:dyDescent="0.3">
      <c r="AJ48206" s="28"/>
      <c r="AQ48206" s="15"/>
    </row>
    <row r="48207" spans="36:43" x14ac:dyDescent="0.3">
      <c r="AJ48207" s="28"/>
      <c r="AQ48207" s="15"/>
    </row>
    <row r="48208" spans="36:43" x14ac:dyDescent="0.3">
      <c r="AJ48208" s="28"/>
      <c r="AQ48208" s="15"/>
    </row>
    <row r="48209" spans="36:43" x14ac:dyDescent="0.3">
      <c r="AJ48209" s="28"/>
      <c r="AQ48209" s="15"/>
    </row>
    <row r="48210" spans="36:43" x14ac:dyDescent="0.3">
      <c r="AJ48210" s="28"/>
      <c r="AQ48210" s="15"/>
    </row>
    <row r="48211" spans="36:43" x14ac:dyDescent="0.3">
      <c r="AJ48211" s="28"/>
      <c r="AQ48211" s="15"/>
    </row>
    <row r="48212" spans="36:43" x14ac:dyDescent="0.3">
      <c r="AJ48212" s="28"/>
      <c r="AQ48212" s="15"/>
    </row>
    <row r="48213" spans="36:43" x14ac:dyDescent="0.3">
      <c r="AJ48213" s="28"/>
      <c r="AQ48213" s="15"/>
    </row>
    <row r="48214" spans="36:43" x14ac:dyDescent="0.3">
      <c r="AJ48214" s="28"/>
      <c r="AQ48214" s="15"/>
    </row>
    <row r="48215" spans="36:43" x14ac:dyDescent="0.3">
      <c r="AJ48215" s="28"/>
      <c r="AQ48215" s="15"/>
    </row>
    <row r="48216" spans="36:43" x14ac:dyDescent="0.3">
      <c r="AJ48216" s="28"/>
      <c r="AQ48216" s="15"/>
    </row>
    <row r="48217" spans="36:43" x14ac:dyDescent="0.3">
      <c r="AJ48217" s="28"/>
      <c r="AQ48217" s="15"/>
    </row>
    <row r="48218" spans="36:43" x14ac:dyDescent="0.3">
      <c r="AJ48218" s="28"/>
      <c r="AQ48218" s="15"/>
    </row>
    <row r="48219" spans="36:43" x14ac:dyDescent="0.3">
      <c r="AJ48219" s="28"/>
      <c r="AQ48219" s="15"/>
    </row>
    <row r="48220" spans="36:43" x14ac:dyDescent="0.3">
      <c r="AJ48220" s="28"/>
      <c r="AQ48220" s="15"/>
    </row>
    <row r="48221" spans="36:43" x14ac:dyDescent="0.3">
      <c r="AJ48221" s="28"/>
      <c r="AQ48221" s="15"/>
    </row>
    <row r="48222" spans="36:43" x14ac:dyDescent="0.3">
      <c r="AJ48222" s="28"/>
      <c r="AQ48222" s="15"/>
    </row>
    <row r="48223" spans="36:43" x14ac:dyDescent="0.3">
      <c r="AJ48223" s="28"/>
      <c r="AQ48223" s="15"/>
    </row>
    <row r="48224" spans="36:43" x14ac:dyDescent="0.3">
      <c r="AJ48224" s="28"/>
      <c r="AQ48224" s="15"/>
    </row>
    <row r="48225" spans="36:43" x14ac:dyDescent="0.3">
      <c r="AJ48225" s="28"/>
      <c r="AQ48225" s="15"/>
    </row>
    <row r="48226" spans="36:43" x14ac:dyDescent="0.3">
      <c r="AJ48226" s="28"/>
      <c r="AQ48226" s="15"/>
    </row>
    <row r="48227" spans="36:43" x14ac:dyDescent="0.3">
      <c r="AJ48227" s="28"/>
      <c r="AQ48227" s="15"/>
    </row>
    <row r="48228" spans="36:43" x14ac:dyDescent="0.3">
      <c r="AJ48228" s="28"/>
      <c r="AQ48228" s="15"/>
    </row>
    <row r="48229" spans="36:43" x14ac:dyDescent="0.3">
      <c r="AJ48229" s="28"/>
      <c r="AQ48229" s="15"/>
    </row>
    <row r="48230" spans="36:43" x14ac:dyDescent="0.3">
      <c r="AJ48230" s="28"/>
      <c r="AQ48230" s="15"/>
    </row>
    <row r="48231" spans="36:43" x14ac:dyDescent="0.3">
      <c r="AJ48231" s="28"/>
      <c r="AQ48231" s="15"/>
    </row>
    <row r="48232" spans="36:43" x14ac:dyDescent="0.3">
      <c r="AJ48232" s="28"/>
      <c r="AQ48232" s="15"/>
    </row>
    <row r="48233" spans="36:43" x14ac:dyDescent="0.3">
      <c r="AJ48233" s="28"/>
      <c r="AQ48233" s="15"/>
    </row>
    <row r="48234" spans="36:43" x14ac:dyDescent="0.3">
      <c r="AJ48234" s="28"/>
      <c r="AQ48234" s="15"/>
    </row>
    <row r="48235" spans="36:43" x14ac:dyDescent="0.3">
      <c r="AJ48235" s="28"/>
      <c r="AQ48235" s="15"/>
    </row>
    <row r="48236" spans="36:43" x14ac:dyDescent="0.3">
      <c r="AJ48236" s="28"/>
      <c r="AQ48236" s="15"/>
    </row>
    <row r="48237" spans="36:43" x14ac:dyDescent="0.3">
      <c r="AJ48237" s="28"/>
      <c r="AQ48237" s="15"/>
    </row>
    <row r="48238" spans="36:43" x14ac:dyDescent="0.3">
      <c r="AJ48238" s="28"/>
      <c r="AQ48238" s="15"/>
    </row>
    <row r="48239" spans="36:43" x14ac:dyDescent="0.3">
      <c r="AJ48239" s="28"/>
      <c r="AQ48239" s="15"/>
    </row>
    <row r="48240" spans="36:43" x14ac:dyDescent="0.3">
      <c r="AJ48240" s="28"/>
      <c r="AQ48240" s="15"/>
    </row>
    <row r="48241" spans="36:43" x14ac:dyDescent="0.3">
      <c r="AJ48241" s="28"/>
      <c r="AQ48241" s="15"/>
    </row>
    <row r="48242" spans="36:43" x14ac:dyDescent="0.3">
      <c r="AJ48242" s="28"/>
      <c r="AQ48242" s="15"/>
    </row>
    <row r="48243" spans="36:43" x14ac:dyDescent="0.3">
      <c r="AJ48243" s="28"/>
      <c r="AQ48243" s="15"/>
    </row>
    <row r="48244" spans="36:43" x14ac:dyDescent="0.3">
      <c r="AJ48244" s="28"/>
      <c r="AQ48244" s="15"/>
    </row>
    <row r="48245" spans="36:43" x14ac:dyDescent="0.3">
      <c r="AJ48245" s="28"/>
      <c r="AQ48245" s="15"/>
    </row>
    <row r="48246" spans="36:43" x14ac:dyDescent="0.3">
      <c r="AJ48246" s="28"/>
      <c r="AQ48246" s="15"/>
    </row>
    <row r="48247" spans="36:43" x14ac:dyDescent="0.3">
      <c r="AJ48247" s="28"/>
      <c r="AQ48247" s="15"/>
    </row>
    <row r="48248" spans="36:43" x14ac:dyDescent="0.3">
      <c r="AJ48248" s="28"/>
      <c r="AQ48248" s="15"/>
    </row>
    <row r="48249" spans="36:43" x14ac:dyDescent="0.3">
      <c r="AJ48249" s="28"/>
      <c r="AQ48249" s="15"/>
    </row>
    <row r="48250" spans="36:43" x14ac:dyDescent="0.3">
      <c r="AJ48250" s="28"/>
      <c r="AQ48250" s="15"/>
    </row>
    <row r="48251" spans="36:43" x14ac:dyDescent="0.3">
      <c r="AJ48251" s="28"/>
      <c r="AQ48251" s="15"/>
    </row>
    <row r="48252" spans="36:43" x14ac:dyDescent="0.3">
      <c r="AJ48252" s="28"/>
      <c r="AQ48252" s="15"/>
    </row>
    <row r="48253" spans="36:43" x14ac:dyDescent="0.3">
      <c r="AJ48253" s="28"/>
      <c r="AQ48253" s="15"/>
    </row>
    <row r="48254" spans="36:43" x14ac:dyDescent="0.3">
      <c r="AJ48254" s="28"/>
      <c r="AQ48254" s="15"/>
    </row>
    <row r="48255" spans="36:43" x14ac:dyDescent="0.3">
      <c r="AJ48255" s="28"/>
      <c r="AQ48255" s="15"/>
    </row>
    <row r="48256" spans="36:43" x14ac:dyDescent="0.3">
      <c r="AJ48256" s="28"/>
      <c r="AQ48256" s="15"/>
    </row>
    <row r="48257" spans="36:43" x14ac:dyDescent="0.3">
      <c r="AJ48257" s="28"/>
      <c r="AQ48257" s="15"/>
    </row>
    <row r="48258" spans="36:43" x14ac:dyDescent="0.3">
      <c r="AJ48258" s="28"/>
      <c r="AQ48258" s="15"/>
    </row>
    <row r="48259" spans="36:43" x14ac:dyDescent="0.3">
      <c r="AJ48259" s="28"/>
      <c r="AQ48259" s="15"/>
    </row>
    <row r="48260" spans="36:43" x14ac:dyDescent="0.3">
      <c r="AJ48260" s="28"/>
      <c r="AQ48260" s="15"/>
    </row>
    <row r="48261" spans="36:43" x14ac:dyDescent="0.3">
      <c r="AJ48261" s="28"/>
      <c r="AQ48261" s="15"/>
    </row>
    <row r="48262" spans="36:43" x14ac:dyDescent="0.3">
      <c r="AJ48262" s="28"/>
      <c r="AQ48262" s="15"/>
    </row>
    <row r="48263" spans="36:43" x14ac:dyDescent="0.3">
      <c r="AJ48263" s="28"/>
      <c r="AQ48263" s="15"/>
    </row>
    <row r="48264" spans="36:43" x14ac:dyDescent="0.3">
      <c r="AJ48264" s="28"/>
      <c r="AQ48264" s="15"/>
    </row>
    <row r="48265" spans="36:43" x14ac:dyDescent="0.3">
      <c r="AJ48265" s="28"/>
      <c r="AQ48265" s="15"/>
    </row>
    <row r="48266" spans="36:43" x14ac:dyDescent="0.3">
      <c r="AJ48266" s="28"/>
      <c r="AQ48266" s="15"/>
    </row>
    <row r="48267" spans="36:43" x14ac:dyDescent="0.3">
      <c r="AJ48267" s="28"/>
      <c r="AQ48267" s="15"/>
    </row>
    <row r="48268" spans="36:43" x14ac:dyDescent="0.3">
      <c r="AJ48268" s="28"/>
      <c r="AQ48268" s="15"/>
    </row>
    <row r="48269" spans="36:43" x14ac:dyDescent="0.3">
      <c r="AJ48269" s="28"/>
      <c r="AQ48269" s="15"/>
    </row>
    <row r="48270" spans="36:43" x14ac:dyDescent="0.3">
      <c r="AJ48270" s="28"/>
      <c r="AQ48270" s="15"/>
    </row>
    <row r="48271" spans="36:43" x14ac:dyDescent="0.3">
      <c r="AJ48271" s="28"/>
      <c r="AQ48271" s="15"/>
    </row>
    <row r="48272" spans="36:43" x14ac:dyDescent="0.3">
      <c r="AJ48272" s="28"/>
      <c r="AQ48272" s="15"/>
    </row>
    <row r="48273" spans="36:43" x14ac:dyDescent="0.3">
      <c r="AJ48273" s="28"/>
      <c r="AQ48273" s="15"/>
    </row>
    <row r="48274" spans="36:43" x14ac:dyDescent="0.3">
      <c r="AJ48274" s="28"/>
      <c r="AQ48274" s="15"/>
    </row>
    <row r="48275" spans="36:43" x14ac:dyDescent="0.3">
      <c r="AJ48275" s="28"/>
      <c r="AQ48275" s="15"/>
    </row>
    <row r="48276" spans="36:43" x14ac:dyDescent="0.3">
      <c r="AJ48276" s="28"/>
      <c r="AQ48276" s="15"/>
    </row>
    <row r="48277" spans="36:43" x14ac:dyDescent="0.3">
      <c r="AJ48277" s="28"/>
      <c r="AQ48277" s="15"/>
    </row>
    <row r="48278" spans="36:43" x14ac:dyDescent="0.3">
      <c r="AJ48278" s="28"/>
      <c r="AQ48278" s="15"/>
    </row>
    <row r="48279" spans="36:43" x14ac:dyDescent="0.3">
      <c r="AJ48279" s="28"/>
      <c r="AQ48279" s="15"/>
    </row>
    <row r="48280" spans="36:43" x14ac:dyDescent="0.3">
      <c r="AJ48280" s="28"/>
      <c r="AQ48280" s="15"/>
    </row>
    <row r="48281" spans="36:43" x14ac:dyDescent="0.3">
      <c r="AJ48281" s="28"/>
      <c r="AQ48281" s="15"/>
    </row>
    <row r="48282" spans="36:43" x14ac:dyDescent="0.3">
      <c r="AJ48282" s="28"/>
      <c r="AQ48282" s="15"/>
    </row>
    <row r="48283" spans="36:43" x14ac:dyDescent="0.3">
      <c r="AJ48283" s="28"/>
      <c r="AQ48283" s="15"/>
    </row>
    <row r="48284" spans="36:43" x14ac:dyDescent="0.3">
      <c r="AJ48284" s="28"/>
      <c r="AQ48284" s="15"/>
    </row>
    <row r="48285" spans="36:43" x14ac:dyDescent="0.3">
      <c r="AJ48285" s="28"/>
      <c r="AQ48285" s="15"/>
    </row>
    <row r="48286" spans="36:43" x14ac:dyDescent="0.3">
      <c r="AJ48286" s="28"/>
      <c r="AQ48286" s="15"/>
    </row>
    <row r="48287" spans="36:43" x14ac:dyDescent="0.3">
      <c r="AJ48287" s="28"/>
      <c r="AQ48287" s="15"/>
    </row>
    <row r="48288" spans="36:43" x14ac:dyDescent="0.3">
      <c r="AJ48288" s="28"/>
      <c r="AQ48288" s="15"/>
    </row>
    <row r="48289" spans="36:43" x14ac:dyDescent="0.3">
      <c r="AJ48289" s="28"/>
      <c r="AQ48289" s="15"/>
    </row>
    <row r="48290" spans="36:43" x14ac:dyDescent="0.3">
      <c r="AJ48290" s="28"/>
      <c r="AQ48290" s="15"/>
    </row>
    <row r="48291" spans="36:43" x14ac:dyDescent="0.3">
      <c r="AJ48291" s="28"/>
      <c r="AQ48291" s="15"/>
    </row>
    <row r="48292" spans="36:43" x14ac:dyDescent="0.3">
      <c r="AJ48292" s="28"/>
      <c r="AQ48292" s="15"/>
    </row>
    <row r="48293" spans="36:43" x14ac:dyDescent="0.3">
      <c r="AJ48293" s="28"/>
      <c r="AQ48293" s="15"/>
    </row>
    <row r="48294" spans="36:43" x14ac:dyDescent="0.3">
      <c r="AJ48294" s="28"/>
      <c r="AQ48294" s="15"/>
    </row>
    <row r="48295" spans="36:43" x14ac:dyDescent="0.3">
      <c r="AJ48295" s="28"/>
      <c r="AQ48295" s="15"/>
    </row>
    <row r="48296" spans="36:43" x14ac:dyDescent="0.3">
      <c r="AJ48296" s="28"/>
      <c r="AQ48296" s="15"/>
    </row>
    <row r="48297" spans="36:43" x14ac:dyDescent="0.3">
      <c r="AJ48297" s="28"/>
      <c r="AQ48297" s="15"/>
    </row>
    <row r="48298" spans="36:43" x14ac:dyDescent="0.3">
      <c r="AJ48298" s="28"/>
      <c r="AQ48298" s="15"/>
    </row>
    <row r="48299" spans="36:43" x14ac:dyDescent="0.3">
      <c r="AJ48299" s="28"/>
      <c r="AQ48299" s="15"/>
    </row>
    <row r="48300" spans="36:43" x14ac:dyDescent="0.3">
      <c r="AJ48300" s="28"/>
      <c r="AQ48300" s="15"/>
    </row>
    <row r="48301" spans="36:43" x14ac:dyDescent="0.3">
      <c r="AJ48301" s="28"/>
      <c r="AQ48301" s="15"/>
    </row>
    <row r="48302" spans="36:43" x14ac:dyDescent="0.3">
      <c r="AJ48302" s="28"/>
      <c r="AQ48302" s="15"/>
    </row>
    <row r="48303" spans="36:43" x14ac:dyDescent="0.3">
      <c r="AJ48303" s="28"/>
      <c r="AQ48303" s="15"/>
    </row>
    <row r="48304" spans="36:43" x14ac:dyDescent="0.3">
      <c r="AJ48304" s="28"/>
      <c r="AQ48304" s="15"/>
    </row>
    <row r="48305" spans="36:43" x14ac:dyDescent="0.3">
      <c r="AJ48305" s="28"/>
      <c r="AQ48305" s="15"/>
    </row>
    <row r="48306" spans="36:43" x14ac:dyDescent="0.3">
      <c r="AJ48306" s="28"/>
      <c r="AQ48306" s="15"/>
    </row>
    <row r="48307" spans="36:43" x14ac:dyDescent="0.3">
      <c r="AJ48307" s="28"/>
      <c r="AQ48307" s="15"/>
    </row>
    <row r="48308" spans="36:43" x14ac:dyDescent="0.3">
      <c r="AJ48308" s="28"/>
      <c r="AQ48308" s="15"/>
    </row>
    <row r="48309" spans="36:43" x14ac:dyDescent="0.3">
      <c r="AJ48309" s="28"/>
      <c r="AQ48309" s="15"/>
    </row>
    <row r="48310" spans="36:43" x14ac:dyDescent="0.3">
      <c r="AJ48310" s="28"/>
      <c r="AQ48310" s="15"/>
    </row>
    <row r="48311" spans="36:43" x14ac:dyDescent="0.3">
      <c r="AJ48311" s="28"/>
      <c r="AQ48311" s="15"/>
    </row>
    <row r="48312" spans="36:43" x14ac:dyDescent="0.3">
      <c r="AJ48312" s="28"/>
      <c r="AQ48312" s="15"/>
    </row>
    <row r="48313" spans="36:43" x14ac:dyDescent="0.3">
      <c r="AJ48313" s="28"/>
      <c r="AQ48313" s="15"/>
    </row>
    <row r="48314" spans="36:43" x14ac:dyDescent="0.3">
      <c r="AJ48314" s="28"/>
      <c r="AQ48314" s="15"/>
    </row>
    <row r="48315" spans="36:43" x14ac:dyDescent="0.3">
      <c r="AJ48315" s="28"/>
      <c r="AQ48315" s="15"/>
    </row>
    <row r="48316" spans="36:43" x14ac:dyDescent="0.3">
      <c r="AJ48316" s="28"/>
      <c r="AQ48316" s="15"/>
    </row>
    <row r="48317" spans="36:43" x14ac:dyDescent="0.3">
      <c r="AJ48317" s="28"/>
      <c r="AQ48317" s="15"/>
    </row>
    <row r="48318" spans="36:43" x14ac:dyDescent="0.3">
      <c r="AJ48318" s="28"/>
      <c r="AQ48318" s="15"/>
    </row>
    <row r="48319" spans="36:43" x14ac:dyDescent="0.3">
      <c r="AJ48319" s="28"/>
      <c r="AQ48319" s="15"/>
    </row>
    <row r="48320" spans="36:43" x14ac:dyDescent="0.3">
      <c r="AJ48320" s="28"/>
      <c r="AQ48320" s="15"/>
    </row>
    <row r="48321" spans="36:43" x14ac:dyDescent="0.3">
      <c r="AJ48321" s="28"/>
      <c r="AQ48321" s="15"/>
    </row>
    <row r="48322" spans="36:43" x14ac:dyDescent="0.3">
      <c r="AJ48322" s="28"/>
      <c r="AQ48322" s="15"/>
    </row>
    <row r="48323" spans="36:43" x14ac:dyDescent="0.3">
      <c r="AJ48323" s="28"/>
      <c r="AQ48323" s="15"/>
    </row>
    <row r="48324" spans="36:43" x14ac:dyDescent="0.3">
      <c r="AJ48324" s="28"/>
      <c r="AQ48324" s="15"/>
    </row>
    <row r="48325" spans="36:43" x14ac:dyDescent="0.3">
      <c r="AJ48325" s="28"/>
      <c r="AQ48325" s="15"/>
    </row>
    <row r="48326" spans="36:43" x14ac:dyDescent="0.3">
      <c r="AJ48326" s="28"/>
      <c r="AQ48326" s="15"/>
    </row>
    <row r="48327" spans="36:43" x14ac:dyDescent="0.3">
      <c r="AJ48327" s="28"/>
      <c r="AQ48327" s="15"/>
    </row>
    <row r="48328" spans="36:43" x14ac:dyDescent="0.3">
      <c r="AJ48328" s="28"/>
      <c r="AQ48328" s="15"/>
    </row>
    <row r="48329" spans="36:43" x14ac:dyDescent="0.3">
      <c r="AJ48329" s="28"/>
      <c r="AQ48329" s="15"/>
    </row>
    <row r="48330" spans="36:43" x14ac:dyDescent="0.3">
      <c r="AJ48330" s="28"/>
      <c r="AQ48330" s="15"/>
    </row>
    <row r="48331" spans="36:43" x14ac:dyDescent="0.3">
      <c r="AJ48331" s="28"/>
      <c r="AQ48331" s="15"/>
    </row>
    <row r="48332" spans="36:43" x14ac:dyDescent="0.3">
      <c r="AJ48332" s="28"/>
      <c r="AQ48332" s="15"/>
    </row>
    <row r="48333" spans="36:43" x14ac:dyDescent="0.3">
      <c r="AJ48333" s="28"/>
      <c r="AQ48333" s="15"/>
    </row>
    <row r="48334" spans="36:43" x14ac:dyDescent="0.3">
      <c r="AJ48334" s="28"/>
      <c r="AQ48334" s="15"/>
    </row>
    <row r="48335" spans="36:43" x14ac:dyDescent="0.3">
      <c r="AJ48335" s="28"/>
      <c r="AQ48335" s="15"/>
    </row>
    <row r="48336" spans="36:43" x14ac:dyDescent="0.3">
      <c r="AJ48336" s="28"/>
      <c r="AQ48336" s="15"/>
    </row>
    <row r="48337" spans="36:43" x14ac:dyDescent="0.3">
      <c r="AJ48337" s="28"/>
      <c r="AQ48337" s="15"/>
    </row>
    <row r="48338" spans="36:43" x14ac:dyDescent="0.3">
      <c r="AJ48338" s="28"/>
      <c r="AQ48338" s="15"/>
    </row>
    <row r="48339" spans="36:43" x14ac:dyDescent="0.3">
      <c r="AJ48339" s="28"/>
      <c r="AQ48339" s="15"/>
    </row>
    <row r="48340" spans="36:43" x14ac:dyDescent="0.3">
      <c r="AJ48340" s="28"/>
      <c r="AQ48340" s="15"/>
    </row>
    <row r="48341" spans="36:43" x14ac:dyDescent="0.3">
      <c r="AJ48341" s="28"/>
      <c r="AQ48341" s="15"/>
    </row>
    <row r="48342" spans="36:43" x14ac:dyDescent="0.3">
      <c r="AJ48342" s="28"/>
      <c r="AQ48342" s="15"/>
    </row>
    <row r="48343" spans="36:43" x14ac:dyDescent="0.3">
      <c r="AJ48343" s="28"/>
      <c r="AQ48343" s="15"/>
    </row>
    <row r="48344" spans="36:43" x14ac:dyDescent="0.3">
      <c r="AJ48344" s="28"/>
      <c r="AQ48344" s="15"/>
    </row>
    <row r="48345" spans="36:43" x14ac:dyDescent="0.3">
      <c r="AJ48345" s="28"/>
      <c r="AQ48345" s="15"/>
    </row>
    <row r="48346" spans="36:43" x14ac:dyDescent="0.3">
      <c r="AJ48346" s="28"/>
      <c r="AQ48346" s="15"/>
    </row>
    <row r="48347" spans="36:43" x14ac:dyDescent="0.3">
      <c r="AJ48347" s="28"/>
      <c r="AQ48347" s="15"/>
    </row>
    <row r="48348" spans="36:43" x14ac:dyDescent="0.3">
      <c r="AJ48348" s="28"/>
      <c r="AQ48348" s="15"/>
    </row>
    <row r="48349" spans="36:43" x14ac:dyDescent="0.3">
      <c r="AJ48349" s="28"/>
      <c r="AQ48349" s="15"/>
    </row>
    <row r="48350" spans="36:43" x14ac:dyDescent="0.3">
      <c r="AJ48350" s="28"/>
      <c r="AQ48350" s="15"/>
    </row>
    <row r="48351" spans="36:43" x14ac:dyDescent="0.3">
      <c r="AJ48351" s="28"/>
      <c r="AQ48351" s="15"/>
    </row>
    <row r="48352" spans="36:43" x14ac:dyDescent="0.3">
      <c r="AJ48352" s="28"/>
      <c r="AQ48352" s="15"/>
    </row>
    <row r="48353" spans="36:43" x14ac:dyDescent="0.3">
      <c r="AJ48353" s="28"/>
      <c r="AQ48353" s="15"/>
    </row>
    <row r="48354" spans="36:43" x14ac:dyDescent="0.3">
      <c r="AJ48354" s="28"/>
      <c r="AQ48354" s="15"/>
    </row>
    <row r="48355" spans="36:43" x14ac:dyDescent="0.3">
      <c r="AJ48355" s="28"/>
      <c r="AQ48355" s="15"/>
    </row>
    <row r="48356" spans="36:43" x14ac:dyDescent="0.3">
      <c r="AJ48356" s="28"/>
      <c r="AQ48356" s="15"/>
    </row>
    <row r="48357" spans="36:43" x14ac:dyDescent="0.3">
      <c r="AJ48357" s="28"/>
      <c r="AQ48357" s="15"/>
    </row>
    <row r="48358" spans="36:43" x14ac:dyDescent="0.3">
      <c r="AJ48358" s="28"/>
      <c r="AQ48358" s="15"/>
    </row>
    <row r="48359" spans="36:43" x14ac:dyDescent="0.3">
      <c r="AJ48359" s="28"/>
      <c r="AQ48359" s="15"/>
    </row>
    <row r="48360" spans="36:43" x14ac:dyDescent="0.3">
      <c r="AJ48360" s="28"/>
      <c r="AQ48360" s="15"/>
    </row>
    <row r="48361" spans="36:43" x14ac:dyDescent="0.3">
      <c r="AJ48361" s="28"/>
      <c r="AQ48361" s="15"/>
    </row>
    <row r="48362" spans="36:43" x14ac:dyDescent="0.3">
      <c r="AJ48362" s="28"/>
      <c r="AQ48362" s="15"/>
    </row>
    <row r="48363" spans="36:43" x14ac:dyDescent="0.3">
      <c r="AJ48363" s="28"/>
      <c r="AQ48363" s="15"/>
    </row>
    <row r="48364" spans="36:43" x14ac:dyDescent="0.3">
      <c r="AJ48364" s="28"/>
      <c r="AQ48364" s="15"/>
    </row>
    <row r="48365" spans="36:43" x14ac:dyDescent="0.3">
      <c r="AJ48365" s="28"/>
      <c r="AQ48365" s="15"/>
    </row>
    <row r="48366" spans="36:43" x14ac:dyDescent="0.3">
      <c r="AJ48366" s="28"/>
      <c r="AQ48366" s="15"/>
    </row>
    <row r="48367" spans="36:43" x14ac:dyDescent="0.3">
      <c r="AJ48367" s="28"/>
      <c r="AQ48367" s="15"/>
    </row>
    <row r="48368" spans="36:43" x14ac:dyDescent="0.3">
      <c r="AJ48368" s="28"/>
      <c r="AQ48368" s="15"/>
    </row>
    <row r="48369" spans="36:43" x14ac:dyDescent="0.3">
      <c r="AJ48369" s="28"/>
      <c r="AQ48369" s="15"/>
    </row>
    <row r="48370" spans="36:43" x14ac:dyDescent="0.3">
      <c r="AJ48370" s="28"/>
      <c r="AQ48370" s="15"/>
    </row>
    <row r="48371" spans="36:43" x14ac:dyDescent="0.3">
      <c r="AJ48371" s="28"/>
      <c r="AQ48371" s="15"/>
    </row>
    <row r="48372" spans="36:43" x14ac:dyDescent="0.3">
      <c r="AJ48372" s="28"/>
      <c r="AQ48372" s="15"/>
    </row>
    <row r="48373" spans="36:43" x14ac:dyDescent="0.3">
      <c r="AJ48373" s="28"/>
      <c r="AQ48373" s="15"/>
    </row>
    <row r="48374" spans="36:43" x14ac:dyDescent="0.3">
      <c r="AJ48374" s="28"/>
      <c r="AQ48374" s="15"/>
    </row>
    <row r="48375" spans="36:43" x14ac:dyDescent="0.3">
      <c r="AJ48375" s="28"/>
      <c r="AQ48375" s="15"/>
    </row>
    <row r="48376" spans="36:43" x14ac:dyDescent="0.3">
      <c r="AJ48376" s="28"/>
      <c r="AQ48376" s="15"/>
    </row>
    <row r="48377" spans="36:43" x14ac:dyDescent="0.3">
      <c r="AJ48377" s="28"/>
      <c r="AQ48377" s="15"/>
    </row>
    <row r="48378" spans="36:43" x14ac:dyDescent="0.3">
      <c r="AJ48378" s="28"/>
      <c r="AQ48378" s="15"/>
    </row>
    <row r="48379" spans="36:43" x14ac:dyDescent="0.3">
      <c r="AJ48379" s="28"/>
      <c r="AQ48379" s="15"/>
    </row>
    <row r="48380" spans="36:43" x14ac:dyDescent="0.3">
      <c r="AJ48380" s="28"/>
      <c r="AQ48380" s="15"/>
    </row>
    <row r="48381" spans="36:43" x14ac:dyDescent="0.3">
      <c r="AJ48381" s="28"/>
      <c r="AQ48381" s="15"/>
    </row>
    <row r="48382" spans="36:43" x14ac:dyDescent="0.3">
      <c r="AJ48382" s="28"/>
      <c r="AQ48382" s="15"/>
    </row>
    <row r="48383" spans="36:43" x14ac:dyDescent="0.3">
      <c r="AJ48383" s="28"/>
      <c r="AQ48383" s="15"/>
    </row>
    <row r="48384" spans="36:43" x14ac:dyDescent="0.3">
      <c r="AJ48384" s="28"/>
      <c r="AQ48384" s="15"/>
    </row>
    <row r="48385" spans="36:43" x14ac:dyDescent="0.3">
      <c r="AJ48385" s="28"/>
      <c r="AQ48385" s="15"/>
    </row>
    <row r="48386" spans="36:43" x14ac:dyDescent="0.3">
      <c r="AJ48386" s="28"/>
      <c r="AQ48386" s="15"/>
    </row>
    <row r="48387" spans="36:43" x14ac:dyDescent="0.3">
      <c r="AJ48387" s="28"/>
      <c r="AQ48387" s="15"/>
    </row>
    <row r="48388" spans="36:43" x14ac:dyDescent="0.3">
      <c r="AJ48388" s="28"/>
      <c r="AQ48388" s="15"/>
    </row>
    <row r="48389" spans="36:43" x14ac:dyDescent="0.3">
      <c r="AJ48389" s="28"/>
      <c r="AQ48389" s="15"/>
    </row>
    <row r="48390" spans="36:43" x14ac:dyDescent="0.3">
      <c r="AJ48390" s="28"/>
      <c r="AQ48390" s="15"/>
    </row>
    <row r="48391" spans="36:43" x14ac:dyDescent="0.3">
      <c r="AJ48391" s="28"/>
      <c r="AQ48391" s="15"/>
    </row>
    <row r="48392" spans="36:43" x14ac:dyDescent="0.3">
      <c r="AJ48392" s="28"/>
      <c r="AQ48392" s="15"/>
    </row>
    <row r="48393" spans="36:43" x14ac:dyDescent="0.3">
      <c r="AJ48393" s="28"/>
      <c r="AQ48393" s="15"/>
    </row>
    <row r="48394" spans="36:43" x14ac:dyDescent="0.3">
      <c r="AJ48394" s="28"/>
      <c r="AQ48394" s="15"/>
    </row>
    <row r="48395" spans="36:43" x14ac:dyDescent="0.3">
      <c r="AJ48395" s="28"/>
      <c r="AQ48395" s="15"/>
    </row>
    <row r="48396" spans="36:43" x14ac:dyDescent="0.3">
      <c r="AJ48396" s="28"/>
      <c r="AQ48396" s="15"/>
    </row>
    <row r="48397" spans="36:43" x14ac:dyDescent="0.3">
      <c r="AJ48397" s="28"/>
      <c r="AQ48397" s="15"/>
    </row>
    <row r="48398" spans="36:43" x14ac:dyDescent="0.3">
      <c r="AJ48398" s="28"/>
      <c r="AQ48398" s="15"/>
    </row>
    <row r="48399" spans="36:43" x14ac:dyDescent="0.3">
      <c r="AJ48399" s="28"/>
      <c r="AQ48399" s="15"/>
    </row>
    <row r="48400" spans="36:43" x14ac:dyDescent="0.3">
      <c r="AJ48400" s="28"/>
      <c r="AQ48400" s="15"/>
    </row>
    <row r="48401" spans="36:43" x14ac:dyDescent="0.3">
      <c r="AJ48401" s="28"/>
      <c r="AQ48401" s="15"/>
    </row>
    <row r="48402" spans="36:43" x14ac:dyDescent="0.3">
      <c r="AJ48402" s="28"/>
      <c r="AQ48402" s="15"/>
    </row>
    <row r="48403" spans="36:43" x14ac:dyDescent="0.3">
      <c r="AJ48403" s="28"/>
      <c r="AQ48403" s="15"/>
    </row>
    <row r="48404" spans="36:43" x14ac:dyDescent="0.3">
      <c r="AJ48404" s="28"/>
      <c r="AQ48404" s="15"/>
    </row>
    <row r="48405" spans="36:43" x14ac:dyDescent="0.3">
      <c r="AJ48405" s="28"/>
      <c r="AQ48405" s="15"/>
    </row>
    <row r="48406" spans="36:43" x14ac:dyDescent="0.3">
      <c r="AJ48406" s="28"/>
      <c r="AQ48406" s="15"/>
    </row>
    <row r="48407" spans="36:43" x14ac:dyDescent="0.3">
      <c r="AJ48407" s="28"/>
      <c r="AQ48407" s="15"/>
    </row>
    <row r="48408" spans="36:43" x14ac:dyDescent="0.3">
      <c r="AJ48408" s="28"/>
      <c r="AQ48408" s="15"/>
    </row>
    <row r="48409" spans="36:43" x14ac:dyDescent="0.3">
      <c r="AJ48409" s="28"/>
      <c r="AQ48409" s="15"/>
    </row>
    <row r="48410" spans="36:43" x14ac:dyDescent="0.3">
      <c r="AJ48410" s="28"/>
      <c r="AQ48410" s="15"/>
    </row>
    <row r="48411" spans="36:43" x14ac:dyDescent="0.3">
      <c r="AJ48411" s="28"/>
      <c r="AQ48411" s="15"/>
    </row>
    <row r="48412" spans="36:43" x14ac:dyDescent="0.3">
      <c r="AJ48412" s="28"/>
      <c r="AQ48412" s="15"/>
    </row>
    <row r="48413" spans="36:43" x14ac:dyDescent="0.3">
      <c r="AJ48413" s="28"/>
      <c r="AQ48413" s="15"/>
    </row>
    <row r="48414" spans="36:43" x14ac:dyDescent="0.3">
      <c r="AJ48414" s="28"/>
      <c r="AQ48414" s="15"/>
    </row>
    <row r="48415" spans="36:43" x14ac:dyDescent="0.3">
      <c r="AJ48415" s="28"/>
      <c r="AQ48415" s="15"/>
    </row>
    <row r="48416" spans="36:43" x14ac:dyDescent="0.3">
      <c r="AJ48416" s="28"/>
      <c r="AQ48416" s="15"/>
    </row>
    <row r="48417" spans="36:43" x14ac:dyDescent="0.3">
      <c r="AJ48417" s="28"/>
      <c r="AQ48417" s="15"/>
    </row>
    <row r="48418" spans="36:43" x14ac:dyDescent="0.3">
      <c r="AJ48418" s="28"/>
      <c r="AQ48418" s="15"/>
    </row>
    <row r="48419" spans="36:43" x14ac:dyDescent="0.3">
      <c r="AJ48419" s="28"/>
      <c r="AQ48419" s="15"/>
    </row>
    <row r="48420" spans="36:43" x14ac:dyDescent="0.3">
      <c r="AJ48420" s="28"/>
      <c r="AQ48420" s="15"/>
    </row>
    <row r="48421" spans="36:43" x14ac:dyDescent="0.3">
      <c r="AJ48421" s="28"/>
      <c r="AQ48421" s="15"/>
    </row>
    <row r="48422" spans="36:43" x14ac:dyDescent="0.3">
      <c r="AJ48422" s="28"/>
      <c r="AQ48422" s="15"/>
    </row>
    <row r="48423" spans="36:43" x14ac:dyDescent="0.3">
      <c r="AJ48423" s="28"/>
      <c r="AQ48423" s="15"/>
    </row>
    <row r="48424" spans="36:43" x14ac:dyDescent="0.3">
      <c r="AJ48424" s="28"/>
      <c r="AQ48424" s="15"/>
    </row>
    <row r="48425" spans="36:43" x14ac:dyDescent="0.3">
      <c r="AJ48425" s="28"/>
      <c r="AQ48425" s="15"/>
    </row>
    <row r="48426" spans="36:43" x14ac:dyDescent="0.3">
      <c r="AJ48426" s="28"/>
      <c r="AQ48426" s="15"/>
    </row>
    <row r="48427" spans="36:43" x14ac:dyDescent="0.3">
      <c r="AJ48427" s="28"/>
      <c r="AQ48427" s="15"/>
    </row>
    <row r="48428" spans="36:43" x14ac:dyDescent="0.3">
      <c r="AJ48428" s="28"/>
      <c r="AQ48428" s="15"/>
    </row>
    <row r="48429" spans="36:43" x14ac:dyDescent="0.3">
      <c r="AJ48429" s="28"/>
      <c r="AQ48429" s="15"/>
    </row>
    <row r="48430" spans="36:43" x14ac:dyDescent="0.3">
      <c r="AJ48430" s="28"/>
      <c r="AQ48430" s="15"/>
    </row>
    <row r="48431" spans="36:43" x14ac:dyDescent="0.3">
      <c r="AJ48431" s="28"/>
      <c r="AQ48431" s="15"/>
    </row>
    <row r="48432" spans="36:43" x14ac:dyDescent="0.3">
      <c r="AJ48432" s="28"/>
      <c r="AQ48432" s="15"/>
    </row>
    <row r="48433" spans="36:43" x14ac:dyDescent="0.3">
      <c r="AJ48433" s="28"/>
      <c r="AQ48433" s="15"/>
    </row>
    <row r="48434" spans="36:43" x14ac:dyDescent="0.3">
      <c r="AJ48434" s="28"/>
      <c r="AQ48434" s="15"/>
    </row>
    <row r="48435" spans="36:43" x14ac:dyDescent="0.3">
      <c r="AJ48435" s="28"/>
      <c r="AQ48435" s="15"/>
    </row>
    <row r="48436" spans="36:43" x14ac:dyDescent="0.3">
      <c r="AJ48436" s="28"/>
      <c r="AQ48436" s="15"/>
    </row>
    <row r="48437" spans="36:43" x14ac:dyDescent="0.3">
      <c r="AJ48437" s="28"/>
      <c r="AQ48437" s="15"/>
    </row>
    <row r="48438" spans="36:43" x14ac:dyDescent="0.3">
      <c r="AJ48438" s="28"/>
      <c r="AQ48438" s="15"/>
    </row>
    <row r="48439" spans="36:43" x14ac:dyDescent="0.3">
      <c r="AJ48439" s="28"/>
      <c r="AQ48439" s="15"/>
    </row>
    <row r="48440" spans="36:43" x14ac:dyDescent="0.3">
      <c r="AJ48440" s="28"/>
      <c r="AQ48440" s="15"/>
    </row>
    <row r="48441" spans="36:43" x14ac:dyDescent="0.3">
      <c r="AJ48441" s="28"/>
      <c r="AQ48441" s="15"/>
    </row>
    <row r="48442" spans="36:43" x14ac:dyDescent="0.3">
      <c r="AJ48442" s="28"/>
      <c r="AQ48442" s="15"/>
    </row>
    <row r="48443" spans="36:43" x14ac:dyDescent="0.3">
      <c r="AJ48443" s="28"/>
      <c r="AQ48443" s="15"/>
    </row>
    <row r="48444" spans="36:43" x14ac:dyDescent="0.3">
      <c r="AJ48444" s="28"/>
      <c r="AQ48444" s="15"/>
    </row>
    <row r="48445" spans="36:43" x14ac:dyDescent="0.3">
      <c r="AJ48445" s="28"/>
      <c r="AQ48445" s="15"/>
    </row>
    <row r="48446" spans="36:43" x14ac:dyDescent="0.3">
      <c r="AJ48446" s="28"/>
      <c r="AQ48446" s="15"/>
    </row>
    <row r="48447" spans="36:43" x14ac:dyDescent="0.3">
      <c r="AJ48447" s="28"/>
      <c r="AQ48447" s="15"/>
    </row>
    <row r="48448" spans="36:43" x14ac:dyDescent="0.3">
      <c r="AJ48448" s="28"/>
      <c r="AQ48448" s="15"/>
    </row>
    <row r="48449" spans="36:43" x14ac:dyDescent="0.3">
      <c r="AJ48449" s="28"/>
      <c r="AQ48449" s="15"/>
    </row>
    <row r="48450" spans="36:43" x14ac:dyDescent="0.3">
      <c r="AJ48450" s="28"/>
      <c r="AQ48450" s="15"/>
    </row>
    <row r="48451" spans="36:43" x14ac:dyDescent="0.3">
      <c r="AJ48451" s="28"/>
      <c r="AQ48451" s="15"/>
    </row>
    <row r="48452" spans="36:43" x14ac:dyDescent="0.3">
      <c r="AJ48452" s="28"/>
      <c r="AQ48452" s="15"/>
    </row>
    <row r="48453" spans="36:43" x14ac:dyDescent="0.3">
      <c r="AJ48453" s="28"/>
      <c r="AQ48453" s="15"/>
    </row>
    <row r="48454" spans="36:43" x14ac:dyDescent="0.3">
      <c r="AJ48454" s="28"/>
      <c r="AQ48454" s="15"/>
    </row>
    <row r="48455" spans="36:43" x14ac:dyDescent="0.3">
      <c r="AJ48455" s="28"/>
      <c r="AQ48455" s="15"/>
    </row>
    <row r="48456" spans="36:43" x14ac:dyDescent="0.3">
      <c r="AJ48456" s="28"/>
      <c r="AQ48456" s="15"/>
    </row>
    <row r="48457" spans="36:43" x14ac:dyDescent="0.3">
      <c r="AJ48457" s="28"/>
      <c r="AQ48457" s="15"/>
    </row>
    <row r="48458" spans="36:43" x14ac:dyDescent="0.3">
      <c r="AJ48458" s="28"/>
      <c r="AQ48458" s="15"/>
    </row>
    <row r="48459" spans="36:43" x14ac:dyDescent="0.3">
      <c r="AJ48459" s="28"/>
      <c r="AQ48459" s="15"/>
    </row>
    <row r="48460" spans="36:43" x14ac:dyDescent="0.3">
      <c r="AJ48460" s="28"/>
      <c r="AQ48460" s="15"/>
    </row>
    <row r="48461" spans="36:43" x14ac:dyDescent="0.3">
      <c r="AJ48461" s="28"/>
      <c r="AQ48461" s="15"/>
    </row>
    <row r="48462" spans="36:43" x14ac:dyDescent="0.3">
      <c r="AJ48462" s="28"/>
      <c r="AQ48462" s="15"/>
    </row>
    <row r="48463" spans="36:43" x14ac:dyDescent="0.3">
      <c r="AJ48463" s="28"/>
      <c r="AQ48463" s="15"/>
    </row>
    <row r="48464" spans="36:43" x14ac:dyDescent="0.3">
      <c r="AJ48464" s="28"/>
      <c r="AQ48464" s="15"/>
    </row>
    <row r="48465" spans="36:43" x14ac:dyDescent="0.3">
      <c r="AJ48465" s="28"/>
      <c r="AQ48465" s="15"/>
    </row>
    <row r="48466" spans="36:43" x14ac:dyDescent="0.3">
      <c r="AJ48466" s="28"/>
      <c r="AQ48466" s="15"/>
    </row>
    <row r="48467" spans="36:43" x14ac:dyDescent="0.3">
      <c r="AJ48467" s="28"/>
      <c r="AQ48467" s="15"/>
    </row>
    <row r="48468" spans="36:43" x14ac:dyDescent="0.3">
      <c r="AJ48468" s="28"/>
      <c r="AQ48468" s="15"/>
    </row>
    <row r="48469" spans="36:43" x14ac:dyDescent="0.3">
      <c r="AJ48469" s="28"/>
      <c r="AQ48469" s="15"/>
    </row>
    <row r="48470" spans="36:43" x14ac:dyDescent="0.3">
      <c r="AJ48470" s="28"/>
      <c r="AQ48470" s="15"/>
    </row>
    <row r="48471" spans="36:43" x14ac:dyDescent="0.3">
      <c r="AJ48471" s="28"/>
      <c r="AQ48471" s="15"/>
    </row>
    <row r="48472" spans="36:43" x14ac:dyDescent="0.3">
      <c r="AJ48472" s="28"/>
      <c r="AQ48472" s="15"/>
    </row>
    <row r="48473" spans="36:43" x14ac:dyDescent="0.3">
      <c r="AJ48473" s="28"/>
      <c r="AQ48473" s="15"/>
    </row>
    <row r="48474" spans="36:43" x14ac:dyDescent="0.3">
      <c r="AJ48474" s="28"/>
      <c r="AQ48474" s="15"/>
    </row>
    <row r="48475" spans="36:43" x14ac:dyDescent="0.3">
      <c r="AJ48475" s="28"/>
      <c r="AQ48475" s="15"/>
    </row>
    <row r="48476" spans="36:43" x14ac:dyDescent="0.3">
      <c r="AJ48476" s="28"/>
      <c r="AQ48476" s="15"/>
    </row>
    <row r="48477" spans="36:43" x14ac:dyDescent="0.3">
      <c r="AJ48477" s="28"/>
      <c r="AQ48477" s="15"/>
    </row>
    <row r="48478" spans="36:43" x14ac:dyDescent="0.3">
      <c r="AJ48478" s="28"/>
      <c r="AQ48478" s="15"/>
    </row>
    <row r="48479" spans="36:43" x14ac:dyDescent="0.3">
      <c r="AJ48479" s="28"/>
      <c r="AQ48479" s="15"/>
    </row>
    <row r="48480" spans="36:43" x14ac:dyDescent="0.3">
      <c r="AJ48480" s="28"/>
      <c r="AQ48480" s="15"/>
    </row>
    <row r="48481" spans="36:43" x14ac:dyDescent="0.3">
      <c r="AJ48481" s="28"/>
      <c r="AQ48481" s="15"/>
    </row>
    <row r="48482" spans="36:43" x14ac:dyDescent="0.3">
      <c r="AJ48482" s="28"/>
      <c r="AQ48482" s="15"/>
    </row>
    <row r="48483" spans="36:43" x14ac:dyDescent="0.3">
      <c r="AJ48483" s="28"/>
      <c r="AQ48483" s="15"/>
    </row>
    <row r="48484" spans="36:43" x14ac:dyDescent="0.3">
      <c r="AJ48484" s="28"/>
      <c r="AQ48484" s="15"/>
    </row>
    <row r="48485" spans="36:43" x14ac:dyDescent="0.3">
      <c r="AJ48485" s="28"/>
      <c r="AQ48485" s="15"/>
    </row>
    <row r="48486" spans="36:43" x14ac:dyDescent="0.3">
      <c r="AJ48486" s="28"/>
      <c r="AQ48486" s="15"/>
    </row>
    <row r="48487" spans="36:43" x14ac:dyDescent="0.3">
      <c r="AJ48487" s="28"/>
      <c r="AQ48487" s="15"/>
    </row>
    <row r="48488" spans="36:43" x14ac:dyDescent="0.3">
      <c r="AJ48488" s="28"/>
      <c r="AQ48488" s="15"/>
    </row>
    <row r="48489" spans="36:43" x14ac:dyDescent="0.3">
      <c r="AJ48489" s="28"/>
      <c r="AQ48489" s="15"/>
    </row>
    <row r="48490" spans="36:43" x14ac:dyDescent="0.3">
      <c r="AJ48490" s="28"/>
      <c r="AQ48490" s="15"/>
    </row>
    <row r="48491" spans="36:43" x14ac:dyDescent="0.3">
      <c r="AJ48491" s="28"/>
      <c r="AQ48491" s="15"/>
    </row>
    <row r="48492" spans="36:43" x14ac:dyDescent="0.3">
      <c r="AJ48492" s="28"/>
      <c r="AQ48492" s="15"/>
    </row>
    <row r="48493" spans="36:43" x14ac:dyDescent="0.3">
      <c r="AJ48493" s="28"/>
      <c r="AQ48493" s="15"/>
    </row>
    <row r="48494" spans="36:43" x14ac:dyDescent="0.3">
      <c r="AJ48494" s="28"/>
      <c r="AQ48494" s="15"/>
    </row>
    <row r="48495" spans="36:43" x14ac:dyDescent="0.3">
      <c r="AJ48495" s="28"/>
      <c r="AQ48495" s="15"/>
    </row>
    <row r="48496" spans="36:43" x14ac:dyDescent="0.3">
      <c r="AJ48496" s="28"/>
      <c r="AQ48496" s="15"/>
    </row>
    <row r="48497" spans="36:43" x14ac:dyDescent="0.3">
      <c r="AJ48497" s="28"/>
      <c r="AQ48497" s="15"/>
    </row>
    <row r="48498" spans="36:43" x14ac:dyDescent="0.3">
      <c r="AJ48498" s="28"/>
      <c r="AQ48498" s="15"/>
    </row>
    <row r="48499" spans="36:43" x14ac:dyDescent="0.3">
      <c r="AJ48499" s="28"/>
      <c r="AQ48499" s="15"/>
    </row>
    <row r="48500" spans="36:43" x14ac:dyDescent="0.3">
      <c r="AJ48500" s="28"/>
      <c r="AQ48500" s="15"/>
    </row>
    <row r="48501" spans="36:43" x14ac:dyDescent="0.3">
      <c r="AJ48501" s="28"/>
      <c r="AQ48501" s="15"/>
    </row>
    <row r="48502" spans="36:43" x14ac:dyDescent="0.3">
      <c r="AJ48502" s="28"/>
      <c r="AQ48502" s="15"/>
    </row>
    <row r="48503" spans="36:43" x14ac:dyDescent="0.3">
      <c r="AJ48503" s="28"/>
      <c r="AQ48503" s="15"/>
    </row>
    <row r="48504" spans="36:43" x14ac:dyDescent="0.3">
      <c r="AJ48504" s="28"/>
      <c r="AQ48504" s="15"/>
    </row>
    <row r="48505" spans="36:43" x14ac:dyDescent="0.3">
      <c r="AJ48505" s="28"/>
      <c r="AQ48505" s="15"/>
    </row>
    <row r="48506" spans="36:43" x14ac:dyDescent="0.3">
      <c r="AJ48506" s="28"/>
      <c r="AQ48506" s="15"/>
    </row>
    <row r="48507" spans="36:43" x14ac:dyDescent="0.3">
      <c r="AJ48507" s="28"/>
      <c r="AQ48507" s="15"/>
    </row>
    <row r="48508" spans="36:43" x14ac:dyDescent="0.3">
      <c r="AJ48508" s="28"/>
      <c r="AQ48508" s="15"/>
    </row>
    <row r="48509" spans="36:43" x14ac:dyDescent="0.3">
      <c r="AJ48509" s="28"/>
      <c r="AQ48509" s="15"/>
    </row>
    <row r="48510" spans="36:43" x14ac:dyDescent="0.3">
      <c r="AJ48510" s="28"/>
      <c r="AQ48510" s="15"/>
    </row>
    <row r="48511" spans="36:43" x14ac:dyDescent="0.3">
      <c r="AJ48511" s="28"/>
      <c r="AQ48511" s="15"/>
    </row>
    <row r="48512" spans="36:43" x14ac:dyDescent="0.3">
      <c r="AJ48512" s="28"/>
      <c r="AQ48512" s="15"/>
    </row>
    <row r="48513" spans="36:43" x14ac:dyDescent="0.3">
      <c r="AJ48513" s="28"/>
      <c r="AQ48513" s="15"/>
    </row>
    <row r="48514" spans="36:43" x14ac:dyDescent="0.3">
      <c r="AJ48514" s="28"/>
      <c r="AQ48514" s="15"/>
    </row>
    <row r="48515" spans="36:43" x14ac:dyDescent="0.3">
      <c r="AJ48515" s="28"/>
      <c r="AQ48515" s="15"/>
    </row>
    <row r="48516" spans="36:43" x14ac:dyDescent="0.3">
      <c r="AJ48516" s="28"/>
      <c r="AQ48516" s="15"/>
    </row>
    <row r="48517" spans="36:43" x14ac:dyDescent="0.3">
      <c r="AJ48517" s="28"/>
      <c r="AQ48517" s="15"/>
    </row>
    <row r="48518" spans="36:43" x14ac:dyDescent="0.3">
      <c r="AJ48518" s="28"/>
      <c r="AQ48518" s="15"/>
    </row>
    <row r="48519" spans="36:43" x14ac:dyDescent="0.3">
      <c r="AJ48519" s="28"/>
      <c r="AQ48519" s="15"/>
    </row>
    <row r="48520" spans="36:43" x14ac:dyDescent="0.3">
      <c r="AJ48520" s="28"/>
      <c r="AQ48520" s="15"/>
    </row>
    <row r="48521" spans="36:43" x14ac:dyDescent="0.3">
      <c r="AJ48521" s="28"/>
      <c r="AQ48521" s="15"/>
    </row>
    <row r="48522" spans="36:43" x14ac:dyDescent="0.3">
      <c r="AJ48522" s="28"/>
      <c r="AQ48522" s="15"/>
    </row>
    <row r="48523" spans="36:43" x14ac:dyDescent="0.3">
      <c r="AJ48523" s="28"/>
      <c r="AQ48523" s="15"/>
    </row>
    <row r="48524" spans="36:43" x14ac:dyDescent="0.3">
      <c r="AJ48524" s="28"/>
      <c r="AQ48524" s="15"/>
    </row>
    <row r="48525" spans="36:43" x14ac:dyDescent="0.3">
      <c r="AJ48525" s="28"/>
      <c r="AQ48525" s="15"/>
    </row>
    <row r="48526" spans="36:43" x14ac:dyDescent="0.3">
      <c r="AJ48526" s="28"/>
      <c r="AQ48526" s="15"/>
    </row>
    <row r="48527" spans="36:43" x14ac:dyDescent="0.3">
      <c r="AJ48527" s="28"/>
      <c r="AQ48527" s="15"/>
    </row>
    <row r="48528" spans="36:43" x14ac:dyDescent="0.3">
      <c r="AJ48528" s="28"/>
      <c r="AQ48528" s="15"/>
    </row>
    <row r="48529" spans="36:43" x14ac:dyDescent="0.3">
      <c r="AJ48529" s="28"/>
      <c r="AQ48529" s="15"/>
    </row>
    <row r="48530" spans="36:43" x14ac:dyDescent="0.3">
      <c r="AJ48530" s="28"/>
      <c r="AQ48530" s="15"/>
    </row>
    <row r="48531" spans="36:43" x14ac:dyDescent="0.3">
      <c r="AJ48531" s="28"/>
      <c r="AQ48531" s="15"/>
    </row>
    <row r="48532" spans="36:43" x14ac:dyDescent="0.3">
      <c r="AJ48532" s="28"/>
      <c r="AQ48532" s="15"/>
    </row>
    <row r="48533" spans="36:43" x14ac:dyDescent="0.3">
      <c r="AJ48533" s="28"/>
      <c r="AQ48533" s="15"/>
    </row>
    <row r="48534" spans="36:43" x14ac:dyDescent="0.3">
      <c r="AJ48534" s="28"/>
      <c r="AQ48534" s="15"/>
    </row>
    <row r="48535" spans="36:43" x14ac:dyDescent="0.3">
      <c r="AJ48535" s="28"/>
      <c r="AQ48535" s="15"/>
    </row>
    <row r="48536" spans="36:43" x14ac:dyDescent="0.3">
      <c r="AJ48536" s="28"/>
      <c r="AQ48536" s="15"/>
    </row>
    <row r="48537" spans="36:43" x14ac:dyDescent="0.3">
      <c r="AJ48537" s="28"/>
      <c r="AQ48537" s="15"/>
    </row>
    <row r="48538" spans="36:43" x14ac:dyDescent="0.3">
      <c r="AJ48538" s="28"/>
      <c r="AQ48538" s="15"/>
    </row>
    <row r="48539" spans="36:43" x14ac:dyDescent="0.3">
      <c r="AJ48539" s="28"/>
      <c r="AQ48539" s="15"/>
    </row>
    <row r="48540" spans="36:43" x14ac:dyDescent="0.3">
      <c r="AJ48540" s="28"/>
      <c r="AQ48540" s="15"/>
    </row>
    <row r="48541" spans="36:43" x14ac:dyDescent="0.3">
      <c r="AJ48541" s="28"/>
      <c r="AQ48541" s="15"/>
    </row>
    <row r="48542" spans="36:43" x14ac:dyDescent="0.3">
      <c r="AJ48542" s="28"/>
      <c r="AQ48542" s="15"/>
    </row>
    <row r="48543" spans="36:43" x14ac:dyDescent="0.3">
      <c r="AJ48543" s="28"/>
      <c r="AQ48543" s="15"/>
    </row>
    <row r="48544" spans="36:43" x14ac:dyDescent="0.3">
      <c r="AJ48544" s="28"/>
      <c r="AQ48544" s="15"/>
    </row>
    <row r="48545" spans="36:43" x14ac:dyDescent="0.3">
      <c r="AJ48545" s="28"/>
      <c r="AQ48545" s="15"/>
    </row>
    <row r="48546" spans="36:43" x14ac:dyDescent="0.3">
      <c r="AJ48546" s="28"/>
      <c r="AQ48546" s="15"/>
    </row>
    <row r="48547" spans="36:43" x14ac:dyDescent="0.3">
      <c r="AJ48547" s="28"/>
      <c r="AQ48547" s="15"/>
    </row>
    <row r="48548" spans="36:43" x14ac:dyDescent="0.3">
      <c r="AJ48548" s="28"/>
      <c r="AQ48548" s="15"/>
    </row>
    <row r="48549" spans="36:43" x14ac:dyDescent="0.3">
      <c r="AJ48549" s="28"/>
      <c r="AQ48549" s="15"/>
    </row>
    <row r="48550" spans="36:43" x14ac:dyDescent="0.3">
      <c r="AJ48550" s="28"/>
      <c r="AQ48550" s="15"/>
    </row>
    <row r="48551" spans="36:43" x14ac:dyDescent="0.3">
      <c r="AJ48551" s="28"/>
      <c r="AQ48551" s="15"/>
    </row>
    <row r="48552" spans="36:43" x14ac:dyDescent="0.3">
      <c r="AJ48552" s="28"/>
      <c r="AQ48552" s="15"/>
    </row>
    <row r="48553" spans="36:43" x14ac:dyDescent="0.3">
      <c r="AJ48553" s="28"/>
      <c r="AQ48553" s="15"/>
    </row>
    <row r="48554" spans="36:43" x14ac:dyDescent="0.3">
      <c r="AJ48554" s="28"/>
      <c r="AQ48554" s="15"/>
    </row>
    <row r="48555" spans="36:43" x14ac:dyDescent="0.3">
      <c r="AJ48555" s="28"/>
      <c r="AQ48555" s="15"/>
    </row>
    <row r="48556" spans="36:43" x14ac:dyDescent="0.3">
      <c r="AJ48556" s="28"/>
      <c r="AQ48556" s="15"/>
    </row>
    <row r="48557" spans="36:43" x14ac:dyDescent="0.3">
      <c r="AJ48557" s="28"/>
      <c r="AQ48557" s="15"/>
    </row>
    <row r="48558" spans="36:43" x14ac:dyDescent="0.3">
      <c r="AJ48558" s="28"/>
      <c r="AQ48558" s="15"/>
    </row>
    <row r="48559" spans="36:43" x14ac:dyDescent="0.3">
      <c r="AJ48559" s="28"/>
      <c r="AQ48559" s="15"/>
    </row>
    <row r="48560" spans="36:43" x14ac:dyDescent="0.3">
      <c r="AJ48560" s="28"/>
      <c r="AQ48560" s="15"/>
    </row>
    <row r="48561" spans="36:43" x14ac:dyDescent="0.3">
      <c r="AJ48561" s="28"/>
      <c r="AQ48561" s="15"/>
    </row>
    <row r="48562" spans="36:43" x14ac:dyDescent="0.3">
      <c r="AJ48562" s="28"/>
      <c r="AQ48562" s="15"/>
    </row>
    <row r="48563" spans="36:43" x14ac:dyDescent="0.3">
      <c r="AJ48563" s="28"/>
      <c r="AQ48563" s="15"/>
    </row>
    <row r="48564" spans="36:43" x14ac:dyDescent="0.3">
      <c r="AJ48564" s="28"/>
      <c r="AQ48564" s="15"/>
    </row>
    <row r="48565" spans="36:43" x14ac:dyDescent="0.3">
      <c r="AJ48565" s="28"/>
      <c r="AQ48565" s="15"/>
    </row>
    <row r="48566" spans="36:43" x14ac:dyDescent="0.3">
      <c r="AJ48566" s="28"/>
      <c r="AQ48566" s="15"/>
    </row>
    <row r="48567" spans="36:43" x14ac:dyDescent="0.3">
      <c r="AJ48567" s="28"/>
      <c r="AQ48567" s="15"/>
    </row>
    <row r="48568" spans="36:43" x14ac:dyDescent="0.3">
      <c r="AJ48568" s="28"/>
      <c r="AQ48568" s="15"/>
    </row>
    <row r="48569" spans="36:43" x14ac:dyDescent="0.3">
      <c r="AJ48569" s="28"/>
      <c r="AQ48569" s="15"/>
    </row>
    <row r="48570" spans="36:43" x14ac:dyDescent="0.3">
      <c r="AJ48570" s="28"/>
      <c r="AQ48570" s="15"/>
    </row>
    <row r="48571" spans="36:43" x14ac:dyDescent="0.3">
      <c r="AJ48571" s="28"/>
      <c r="AQ48571" s="15"/>
    </row>
    <row r="48572" spans="36:43" x14ac:dyDescent="0.3">
      <c r="AJ48572" s="28"/>
      <c r="AQ48572" s="15"/>
    </row>
    <row r="48573" spans="36:43" x14ac:dyDescent="0.3">
      <c r="AJ48573" s="28"/>
      <c r="AQ48573" s="15"/>
    </row>
    <row r="48574" spans="36:43" x14ac:dyDescent="0.3">
      <c r="AJ48574" s="28"/>
      <c r="AQ48574" s="15"/>
    </row>
    <row r="48575" spans="36:43" x14ac:dyDescent="0.3">
      <c r="AJ48575" s="28"/>
      <c r="AQ48575" s="15"/>
    </row>
    <row r="48576" spans="36:43" x14ac:dyDescent="0.3">
      <c r="AJ48576" s="28"/>
      <c r="AQ48576" s="15"/>
    </row>
    <row r="48577" spans="36:43" x14ac:dyDescent="0.3">
      <c r="AJ48577" s="28"/>
      <c r="AQ48577" s="15"/>
    </row>
    <row r="48578" spans="36:43" x14ac:dyDescent="0.3">
      <c r="AJ48578" s="28"/>
      <c r="AQ48578" s="15"/>
    </row>
    <row r="48579" spans="36:43" x14ac:dyDescent="0.3">
      <c r="AJ48579" s="28"/>
      <c r="AQ48579" s="15"/>
    </row>
    <row r="48580" spans="36:43" x14ac:dyDescent="0.3">
      <c r="AJ48580" s="28"/>
      <c r="AQ48580" s="15"/>
    </row>
    <row r="48581" spans="36:43" x14ac:dyDescent="0.3">
      <c r="AJ48581" s="28"/>
      <c r="AQ48581" s="15"/>
    </row>
    <row r="48582" spans="36:43" x14ac:dyDescent="0.3">
      <c r="AJ48582" s="28"/>
      <c r="AQ48582" s="15"/>
    </row>
    <row r="48583" spans="36:43" x14ac:dyDescent="0.3">
      <c r="AJ48583" s="28"/>
      <c r="AQ48583" s="15"/>
    </row>
    <row r="48584" spans="36:43" x14ac:dyDescent="0.3">
      <c r="AJ48584" s="28"/>
      <c r="AQ48584" s="15"/>
    </row>
    <row r="48585" spans="36:43" x14ac:dyDescent="0.3">
      <c r="AJ48585" s="28"/>
      <c r="AQ48585" s="15"/>
    </row>
    <row r="48586" spans="36:43" x14ac:dyDescent="0.3">
      <c r="AJ48586" s="28"/>
      <c r="AQ48586" s="15"/>
    </row>
    <row r="48587" spans="36:43" x14ac:dyDescent="0.3">
      <c r="AJ48587" s="28"/>
      <c r="AQ48587" s="15"/>
    </row>
    <row r="48588" spans="36:43" x14ac:dyDescent="0.3">
      <c r="AJ48588" s="28"/>
      <c r="AQ48588" s="15"/>
    </row>
    <row r="48589" spans="36:43" x14ac:dyDescent="0.3">
      <c r="AJ48589" s="28"/>
      <c r="AQ48589" s="15"/>
    </row>
    <row r="48590" spans="36:43" x14ac:dyDescent="0.3">
      <c r="AJ48590" s="28"/>
      <c r="AQ48590" s="15"/>
    </row>
    <row r="48591" spans="36:43" x14ac:dyDescent="0.3">
      <c r="AJ48591" s="28"/>
      <c r="AQ48591" s="15"/>
    </row>
    <row r="48592" spans="36:43" x14ac:dyDescent="0.3">
      <c r="AJ48592" s="28"/>
      <c r="AQ48592" s="15"/>
    </row>
    <row r="48593" spans="36:43" x14ac:dyDescent="0.3">
      <c r="AJ48593" s="28"/>
      <c r="AQ48593" s="15"/>
    </row>
    <row r="48594" spans="36:43" x14ac:dyDescent="0.3">
      <c r="AJ48594" s="28"/>
      <c r="AQ48594" s="15"/>
    </row>
    <row r="48595" spans="36:43" x14ac:dyDescent="0.3">
      <c r="AJ48595" s="28"/>
      <c r="AQ48595" s="15"/>
    </row>
    <row r="48596" spans="36:43" x14ac:dyDescent="0.3">
      <c r="AJ48596" s="28"/>
      <c r="AQ48596" s="15"/>
    </row>
    <row r="48597" spans="36:43" x14ac:dyDescent="0.3">
      <c r="AJ48597" s="28"/>
      <c r="AQ48597" s="15"/>
    </row>
    <row r="48598" spans="36:43" x14ac:dyDescent="0.3">
      <c r="AJ48598" s="28"/>
      <c r="AQ48598" s="15"/>
    </row>
    <row r="48599" spans="36:43" x14ac:dyDescent="0.3">
      <c r="AJ48599" s="28"/>
      <c r="AQ48599" s="15"/>
    </row>
    <row r="48600" spans="36:43" x14ac:dyDescent="0.3">
      <c r="AJ48600" s="28"/>
      <c r="AQ48600" s="15"/>
    </row>
    <row r="48601" spans="36:43" x14ac:dyDescent="0.3">
      <c r="AJ48601" s="28"/>
      <c r="AQ48601" s="15"/>
    </row>
    <row r="48602" spans="36:43" x14ac:dyDescent="0.3">
      <c r="AJ48602" s="28"/>
      <c r="AQ48602" s="15"/>
    </row>
    <row r="48603" spans="36:43" x14ac:dyDescent="0.3">
      <c r="AJ48603" s="28"/>
      <c r="AQ48603" s="15"/>
    </row>
    <row r="48604" spans="36:43" x14ac:dyDescent="0.3">
      <c r="AJ48604" s="28"/>
      <c r="AQ48604" s="15"/>
    </row>
    <row r="48605" spans="36:43" x14ac:dyDescent="0.3">
      <c r="AJ48605" s="28"/>
      <c r="AQ48605" s="15"/>
    </row>
    <row r="48606" spans="36:43" x14ac:dyDescent="0.3">
      <c r="AJ48606" s="28"/>
      <c r="AQ48606" s="15"/>
    </row>
    <row r="48607" spans="36:43" x14ac:dyDescent="0.3">
      <c r="AJ48607" s="28"/>
      <c r="AQ48607" s="15"/>
    </row>
    <row r="48608" spans="36:43" x14ac:dyDescent="0.3">
      <c r="AJ48608" s="28"/>
      <c r="AQ48608" s="15"/>
    </row>
    <row r="48609" spans="36:43" x14ac:dyDescent="0.3">
      <c r="AJ48609" s="28"/>
      <c r="AQ48609" s="15"/>
    </row>
    <row r="48610" spans="36:43" x14ac:dyDescent="0.3">
      <c r="AJ48610" s="28"/>
      <c r="AQ48610" s="15"/>
    </row>
    <row r="48611" spans="36:43" x14ac:dyDescent="0.3">
      <c r="AJ48611" s="28"/>
      <c r="AQ48611" s="15"/>
    </row>
    <row r="48612" spans="36:43" x14ac:dyDescent="0.3">
      <c r="AJ48612" s="28"/>
      <c r="AQ48612" s="15"/>
    </row>
    <row r="48613" spans="36:43" x14ac:dyDescent="0.3">
      <c r="AJ48613" s="28"/>
      <c r="AQ48613" s="15"/>
    </row>
    <row r="48614" spans="36:43" x14ac:dyDescent="0.3">
      <c r="AJ48614" s="28"/>
      <c r="AQ48614" s="15"/>
    </row>
    <row r="48615" spans="36:43" x14ac:dyDescent="0.3">
      <c r="AJ48615" s="28"/>
      <c r="AQ48615" s="15"/>
    </row>
    <row r="48616" spans="36:43" x14ac:dyDescent="0.3">
      <c r="AJ48616" s="28"/>
      <c r="AQ48616" s="15"/>
    </row>
    <row r="48617" spans="36:43" x14ac:dyDescent="0.3">
      <c r="AJ48617" s="28"/>
      <c r="AQ48617" s="15"/>
    </row>
    <row r="48618" spans="36:43" x14ac:dyDescent="0.3">
      <c r="AJ48618" s="28"/>
      <c r="AQ48618" s="15"/>
    </row>
    <row r="48619" spans="36:43" x14ac:dyDescent="0.3">
      <c r="AJ48619" s="28"/>
      <c r="AQ48619" s="15"/>
    </row>
    <row r="48620" spans="36:43" x14ac:dyDescent="0.3">
      <c r="AJ48620" s="28"/>
      <c r="AQ48620" s="15"/>
    </row>
    <row r="48621" spans="36:43" x14ac:dyDescent="0.3">
      <c r="AJ48621" s="28"/>
      <c r="AQ48621" s="15"/>
    </row>
    <row r="48622" spans="36:43" x14ac:dyDescent="0.3">
      <c r="AJ48622" s="28"/>
      <c r="AQ48622" s="15"/>
    </row>
    <row r="48623" spans="36:43" x14ac:dyDescent="0.3">
      <c r="AJ48623" s="28"/>
      <c r="AQ48623" s="15"/>
    </row>
    <row r="48624" spans="36:43" x14ac:dyDescent="0.3">
      <c r="AJ48624" s="28"/>
      <c r="AQ48624" s="15"/>
    </row>
    <row r="48625" spans="36:43" x14ac:dyDescent="0.3">
      <c r="AJ48625" s="28"/>
      <c r="AQ48625" s="15"/>
    </row>
    <row r="48626" spans="36:43" x14ac:dyDescent="0.3">
      <c r="AJ48626" s="28"/>
      <c r="AQ48626" s="15"/>
    </row>
    <row r="48627" spans="36:43" x14ac:dyDescent="0.3">
      <c r="AJ48627" s="28"/>
      <c r="AQ48627" s="15"/>
    </row>
    <row r="48628" spans="36:43" x14ac:dyDescent="0.3">
      <c r="AJ48628" s="28"/>
      <c r="AQ48628" s="15"/>
    </row>
    <row r="48629" spans="36:43" x14ac:dyDescent="0.3">
      <c r="AJ48629" s="28"/>
      <c r="AQ48629" s="15"/>
    </row>
    <row r="48630" spans="36:43" x14ac:dyDescent="0.3">
      <c r="AJ48630" s="28"/>
      <c r="AQ48630" s="15"/>
    </row>
    <row r="48631" spans="36:43" x14ac:dyDescent="0.3">
      <c r="AJ48631" s="28"/>
      <c r="AQ48631" s="15"/>
    </row>
    <row r="48632" spans="36:43" x14ac:dyDescent="0.3">
      <c r="AJ48632" s="28"/>
      <c r="AQ48632" s="15"/>
    </row>
    <row r="48633" spans="36:43" x14ac:dyDescent="0.3">
      <c r="AJ48633" s="28"/>
      <c r="AQ48633" s="15"/>
    </row>
    <row r="48634" spans="36:43" x14ac:dyDescent="0.3">
      <c r="AJ48634" s="28"/>
      <c r="AQ48634" s="15"/>
    </row>
    <row r="48635" spans="36:43" x14ac:dyDescent="0.3">
      <c r="AJ48635" s="28"/>
      <c r="AQ48635" s="15"/>
    </row>
    <row r="48636" spans="36:43" x14ac:dyDescent="0.3">
      <c r="AJ48636" s="28"/>
      <c r="AQ48636" s="15"/>
    </row>
    <row r="48637" spans="36:43" x14ac:dyDescent="0.3">
      <c r="AJ48637" s="28"/>
      <c r="AQ48637" s="15"/>
    </row>
    <row r="48638" spans="36:43" x14ac:dyDescent="0.3">
      <c r="AJ48638" s="28"/>
      <c r="AQ48638" s="15"/>
    </row>
    <row r="48639" spans="36:43" x14ac:dyDescent="0.3">
      <c r="AJ48639" s="28"/>
      <c r="AQ48639" s="15"/>
    </row>
    <row r="48640" spans="36:43" x14ac:dyDescent="0.3">
      <c r="AJ48640" s="28"/>
      <c r="AQ48640" s="15"/>
    </row>
    <row r="48641" spans="36:43" x14ac:dyDescent="0.3">
      <c r="AJ48641" s="28"/>
      <c r="AQ48641" s="15"/>
    </row>
    <row r="48642" spans="36:43" x14ac:dyDescent="0.3">
      <c r="AJ48642" s="28"/>
      <c r="AQ48642" s="15"/>
    </row>
    <row r="48643" spans="36:43" x14ac:dyDescent="0.3">
      <c r="AJ48643" s="28"/>
      <c r="AQ48643" s="15"/>
    </row>
    <row r="48644" spans="36:43" x14ac:dyDescent="0.3">
      <c r="AJ48644" s="28"/>
      <c r="AQ48644" s="15"/>
    </row>
    <row r="48645" spans="36:43" x14ac:dyDescent="0.3">
      <c r="AJ48645" s="28"/>
      <c r="AQ48645" s="15"/>
    </row>
    <row r="48646" spans="36:43" x14ac:dyDescent="0.3">
      <c r="AJ48646" s="28"/>
      <c r="AQ48646" s="15"/>
    </row>
    <row r="48647" spans="36:43" x14ac:dyDescent="0.3">
      <c r="AJ48647" s="28"/>
      <c r="AQ48647" s="15"/>
    </row>
    <row r="48648" spans="36:43" x14ac:dyDescent="0.3">
      <c r="AJ48648" s="28"/>
      <c r="AQ48648" s="15"/>
    </row>
    <row r="48649" spans="36:43" x14ac:dyDescent="0.3">
      <c r="AJ48649" s="28"/>
      <c r="AQ48649" s="15"/>
    </row>
    <row r="48650" spans="36:43" x14ac:dyDescent="0.3">
      <c r="AJ48650" s="28"/>
      <c r="AQ48650" s="15"/>
    </row>
    <row r="48651" spans="36:43" x14ac:dyDescent="0.3">
      <c r="AJ48651" s="28"/>
      <c r="AQ48651" s="15"/>
    </row>
    <row r="48652" spans="36:43" x14ac:dyDescent="0.3">
      <c r="AJ48652" s="28"/>
      <c r="AQ48652" s="15"/>
    </row>
    <row r="48653" spans="36:43" x14ac:dyDescent="0.3">
      <c r="AJ48653" s="28"/>
      <c r="AQ48653" s="15"/>
    </row>
    <row r="48654" spans="36:43" x14ac:dyDescent="0.3">
      <c r="AJ48654" s="28"/>
      <c r="AQ48654" s="15"/>
    </row>
    <row r="48655" spans="36:43" x14ac:dyDescent="0.3">
      <c r="AJ48655" s="28"/>
      <c r="AQ48655" s="15"/>
    </row>
    <row r="48656" spans="36:43" x14ac:dyDescent="0.3">
      <c r="AJ48656" s="28"/>
      <c r="AQ48656" s="15"/>
    </row>
    <row r="48657" spans="36:43" x14ac:dyDescent="0.3">
      <c r="AJ48657" s="28"/>
      <c r="AQ48657" s="15"/>
    </row>
    <row r="48658" spans="36:43" x14ac:dyDescent="0.3">
      <c r="AJ48658" s="28"/>
      <c r="AQ48658" s="15"/>
    </row>
    <row r="48659" spans="36:43" x14ac:dyDescent="0.3">
      <c r="AJ48659" s="28"/>
      <c r="AQ48659" s="15"/>
    </row>
    <row r="48660" spans="36:43" x14ac:dyDescent="0.3">
      <c r="AJ48660" s="28"/>
      <c r="AQ48660" s="15"/>
    </row>
    <row r="48661" spans="36:43" x14ac:dyDescent="0.3">
      <c r="AJ48661" s="28"/>
      <c r="AQ48661" s="15"/>
    </row>
    <row r="48662" spans="36:43" x14ac:dyDescent="0.3">
      <c r="AJ48662" s="28"/>
      <c r="AQ48662" s="15"/>
    </row>
    <row r="48663" spans="36:43" x14ac:dyDescent="0.3">
      <c r="AJ48663" s="28"/>
      <c r="AQ48663" s="15"/>
    </row>
    <row r="48664" spans="36:43" x14ac:dyDescent="0.3">
      <c r="AJ48664" s="28"/>
      <c r="AQ48664" s="15"/>
    </row>
    <row r="48665" spans="36:43" x14ac:dyDescent="0.3">
      <c r="AJ48665" s="28"/>
      <c r="AQ48665" s="15"/>
    </row>
    <row r="48666" spans="36:43" x14ac:dyDescent="0.3">
      <c r="AJ48666" s="28"/>
      <c r="AQ48666" s="15"/>
    </row>
    <row r="48667" spans="36:43" x14ac:dyDescent="0.3">
      <c r="AJ48667" s="28"/>
      <c r="AQ48667" s="15"/>
    </row>
    <row r="48668" spans="36:43" x14ac:dyDescent="0.3">
      <c r="AJ48668" s="28"/>
      <c r="AQ48668" s="15"/>
    </row>
    <row r="48669" spans="36:43" x14ac:dyDescent="0.3">
      <c r="AJ48669" s="28"/>
      <c r="AQ48669" s="15"/>
    </row>
    <row r="48670" spans="36:43" x14ac:dyDescent="0.3">
      <c r="AJ48670" s="28"/>
      <c r="AQ48670" s="15"/>
    </row>
    <row r="48671" spans="36:43" x14ac:dyDescent="0.3">
      <c r="AJ48671" s="28"/>
      <c r="AQ48671" s="15"/>
    </row>
    <row r="48672" spans="36:43" x14ac:dyDescent="0.3">
      <c r="AJ48672" s="28"/>
      <c r="AQ48672" s="15"/>
    </row>
    <row r="48673" spans="36:43" x14ac:dyDescent="0.3">
      <c r="AJ48673" s="28"/>
      <c r="AQ48673" s="15"/>
    </row>
    <row r="48674" spans="36:43" x14ac:dyDescent="0.3">
      <c r="AJ48674" s="28"/>
      <c r="AQ48674" s="15"/>
    </row>
    <row r="48675" spans="36:43" x14ac:dyDescent="0.3">
      <c r="AJ48675" s="28"/>
      <c r="AQ48675" s="15"/>
    </row>
    <row r="48676" spans="36:43" x14ac:dyDescent="0.3">
      <c r="AJ48676" s="28"/>
      <c r="AQ48676" s="15"/>
    </row>
    <row r="48677" spans="36:43" x14ac:dyDescent="0.3">
      <c r="AJ48677" s="28"/>
      <c r="AQ48677" s="15"/>
    </row>
    <row r="48678" spans="36:43" x14ac:dyDescent="0.3">
      <c r="AJ48678" s="28"/>
      <c r="AQ48678" s="15"/>
    </row>
    <row r="48679" spans="36:43" x14ac:dyDescent="0.3">
      <c r="AJ48679" s="28"/>
      <c r="AQ48679" s="15"/>
    </row>
    <row r="48680" spans="36:43" x14ac:dyDescent="0.3">
      <c r="AJ48680" s="28"/>
      <c r="AQ48680" s="15"/>
    </row>
    <row r="48681" spans="36:43" x14ac:dyDescent="0.3">
      <c r="AJ48681" s="28"/>
      <c r="AQ48681" s="15"/>
    </row>
    <row r="48682" spans="36:43" x14ac:dyDescent="0.3">
      <c r="AJ48682" s="28"/>
      <c r="AQ48682" s="15"/>
    </row>
    <row r="48683" spans="36:43" x14ac:dyDescent="0.3">
      <c r="AJ48683" s="28"/>
      <c r="AQ48683" s="15"/>
    </row>
    <row r="48684" spans="36:43" x14ac:dyDescent="0.3">
      <c r="AJ48684" s="28"/>
      <c r="AQ48684" s="15"/>
    </row>
    <row r="48685" spans="36:43" x14ac:dyDescent="0.3">
      <c r="AJ48685" s="28"/>
      <c r="AQ48685" s="15"/>
    </row>
    <row r="48686" spans="36:43" x14ac:dyDescent="0.3">
      <c r="AJ48686" s="28"/>
      <c r="AQ48686" s="15"/>
    </row>
    <row r="48687" spans="36:43" x14ac:dyDescent="0.3">
      <c r="AJ48687" s="28"/>
      <c r="AQ48687" s="15"/>
    </row>
    <row r="48688" spans="36:43" x14ac:dyDescent="0.3">
      <c r="AJ48688" s="28"/>
      <c r="AQ48688" s="15"/>
    </row>
    <row r="48689" spans="36:43" x14ac:dyDescent="0.3">
      <c r="AJ48689" s="28"/>
      <c r="AQ48689" s="15"/>
    </row>
    <row r="48690" spans="36:43" x14ac:dyDescent="0.3">
      <c r="AJ48690" s="28"/>
      <c r="AQ48690" s="15"/>
    </row>
    <row r="48691" spans="36:43" x14ac:dyDescent="0.3">
      <c r="AJ48691" s="28"/>
      <c r="AQ48691" s="15"/>
    </row>
    <row r="48692" spans="36:43" x14ac:dyDescent="0.3">
      <c r="AJ48692" s="28"/>
      <c r="AQ48692" s="15"/>
    </row>
    <row r="48693" spans="36:43" x14ac:dyDescent="0.3">
      <c r="AJ48693" s="28"/>
      <c r="AQ48693" s="15"/>
    </row>
    <row r="48694" spans="36:43" x14ac:dyDescent="0.3">
      <c r="AJ48694" s="28"/>
      <c r="AQ48694" s="15"/>
    </row>
    <row r="48695" spans="36:43" x14ac:dyDescent="0.3">
      <c r="AJ48695" s="28"/>
      <c r="AQ48695" s="15"/>
    </row>
    <row r="48696" spans="36:43" x14ac:dyDescent="0.3">
      <c r="AJ48696" s="28"/>
      <c r="AQ48696" s="15"/>
    </row>
    <row r="48697" spans="36:43" x14ac:dyDescent="0.3">
      <c r="AJ48697" s="28"/>
      <c r="AQ48697" s="15"/>
    </row>
    <row r="48698" spans="36:43" x14ac:dyDescent="0.3">
      <c r="AJ48698" s="28"/>
      <c r="AQ48698" s="15"/>
    </row>
    <row r="48699" spans="36:43" x14ac:dyDescent="0.3">
      <c r="AJ48699" s="28"/>
      <c r="AQ48699" s="15"/>
    </row>
    <row r="48700" spans="36:43" x14ac:dyDescent="0.3">
      <c r="AJ48700" s="28"/>
      <c r="AQ48700" s="15"/>
    </row>
    <row r="48701" spans="36:43" x14ac:dyDescent="0.3">
      <c r="AJ48701" s="28"/>
      <c r="AQ48701" s="15"/>
    </row>
    <row r="48702" spans="36:43" x14ac:dyDescent="0.3">
      <c r="AJ48702" s="28"/>
      <c r="AQ48702" s="15"/>
    </row>
    <row r="48703" spans="36:43" x14ac:dyDescent="0.3">
      <c r="AJ48703" s="28"/>
      <c r="AQ48703" s="15"/>
    </row>
    <row r="48704" spans="36:43" x14ac:dyDescent="0.3">
      <c r="AJ48704" s="28"/>
      <c r="AQ48704" s="15"/>
    </row>
    <row r="48705" spans="36:43" x14ac:dyDescent="0.3">
      <c r="AJ48705" s="28"/>
      <c r="AQ48705" s="15"/>
    </row>
    <row r="48706" spans="36:43" x14ac:dyDescent="0.3">
      <c r="AJ48706" s="28"/>
      <c r="AQ48706" s="15"/>
    </row>
    <row r="48707" spans="36:43" x14ac:dyDescent="0.3">
      <c r="AJ48707" s="28"/>
      <c r="AQ48707" s="15"/>
    </row>
    <row r="48708" spans="36:43" x14ac:dyDescent="0.3">
      <c r="AJ48708" s="28"/>
      <c r="AQ48708" s="15"/>
    </row>
    <row r="48709" spans="36:43" x14ac:dyDescent="0.3">
      <c r="AJ48709" s="28"/>
      <c r="AQ48709" s="15"/>
    </row>
    <row r="48710" spans="36:43" x14ac:dyDescent="0.3">
      <c r="AJ48710" s="28"/>
      <c r="AQ48710" s="15"/>
    </row>
    <row r="48711" spans="36:43" x14ac:dyDescent="0.3">
      <c r="AJ48711" s="28"/>
      <c r="AQ48711" s="15"/>
    </row>
    <row r="48712" spans="36:43" x14ac:dyDescent="0.3">
      <c r="AJ48712" s="28"/>
      <c r="AQ48712" s="15"/>
    </row>
    <row r="48713" spans="36:43" x14ac:dyDescent="0.3">
      <c r="AJ48713" s="28"/>
      <c r="AQ48713" s="15"/>
    </row>
    <row r="48714" spans="36:43" x14ac:dyDescent="0.3">
      <c r="AJ48714" s="28"/>
      <c r="AQ48714" s="15"/>
    </row>
    <row r="48715" spans="36:43" x14ac:dyDescent="0.3">
      <c r="AJ48715" s="28"/>
      <c r="AQ48715" s="15"/>
    </row>
    <row r="48716" spans="36:43" x14ac:dyDescent="0.3">
      <c r="AJ48716" s="28"/>
      <c r="AQ48716" s="15"/>
    </row>
    <row r="48717" spans="36:43" x14ac:dyDescent="0.3">
      <c r="AJ48717" s="28"/>
      <c r="AQ48717" s="15"/>
    </row>
    <row r="48718" spans="36:43" x14ac:dyDescent="0.3">
      <c r="AJ48718" s="28"/>
      <c r="AQ48718" s="15"/>
    </row>
    <row r="48719" spans="36:43" x14ac:dyDescent="0.3">
      <c r="AJ48719" s="28"/>
      <c r="AQ48719" s="15"/>
    </row>
    <row r="48720" spans="36:43" x14ac:dyDescent="0.3">
      <c r="AJ48720" s="28"/>
      <c r="AQ48720" s="15"/>
    </row>
    <row r="48721" spans="36:43" x14ac:dyDescent="0.3">
      <c r="AJ48721" s="28"/>
      <c r="AQ48721" s="15"/>
    </row>
    <row r="48722" spans="36:43" x14ac:dyDescent="0.3">
      <c r="AJ48722" s="28"/>
      <c r="AQ48722" s="15"/>
    </row>
    <row r="48723" spans="36:43" x14ac:dyDescent="0.3">
      <c r="AJ48723" s="28"/>
      <c r="AQ48723" s="15"/>
    </row>
    <row r="48724" spans="36:43" x14ac:dyDescent="0.3">
      <c r="AJ48724" s="28"/>
      <c r="AQ48724" s="15"/>
    </row>
    <row r="48725" spans="36:43" x14ac:dyDescent="0.3">
      <c r="AJ48725" s="28"/>
      <c r="AQ48725" s="15"/>
    </row>
    <row r="48726" spans="36:43" x14ac:dyDescent="0.3">
      <c r="AJ48726" s="28"/>
      <c r="AQ48726" s="15"/>
    </row>
    <row r="48727" spans="36:43" x14ac:dyDescent="0.3">
      <c r="AJ48727" s="28"/>
      <c r="AQ48727" s="15"/>
    </row>
    <row r="48728" spans="36:43" x14ac:dyDescent="0.3">
      <c r="AJ48728" s="28"/>
      <c r="AQ48728" s="15"/>
    </row>
    <row r="48729" spans="36:43" x14ac:dyDescent="0.3">
      <c r="AJ48729" s="28"/>
      <c r="AQ48729" s="15"/>
    </row>
    <row r="48730" spans="36:43" x14ac:dyDescent="0.3">
      <c r="AJ48730" s="28"/>
      <c r="AQ48730" s="15"/>
    </row>
    <row r="48731" spans="36:43" x14ac:dyDescent="0.3">
      <c r="AJ48731" s="28"/>
      <c r="AQ48731" s="15"/>
    </row>
    <row r="48732" spans="36:43" x14ac:dyDescent="0.3">
      <c r="AJ48732" s="28"/>
      <c r="AQ48732" s="15"/>
    </row>
    <row r="48733" spans="36:43" x14ac:dyDescent="0.3">
      <c r="AJ48733" s="28"/>
      <c r="AQ48733" s="15"/>
    </row>
    <row r="48734" spans="36:43" x14ac:dyDescent="0.3">
      <c r="AJ48734" s="28"/>
      <c r="AQ48734" s="15"/>
    </row>
    <row r="48735" spans="36:43" x14ac:dyDescent="0.3">
      <c r="AJ48735" s="28"/>
      <c r="AQ48735" s="15"/>
    </row>
    <row r="48736" spans="36:43" x14ac:dyDescent="0.3">
      <c r="AJ48736" s="28"/>
      <c r="AQ48736" s="15"/>
    </row>
    <row r="48737" spans="36:43" x14ac:dyDescent="0.3">
      <c r="AJ48737" s="28"/>
      <c r="AQ48737" s="15"/>
    </row>
    <row r="48738" spans="36:43" x14ac:dyDescent="0.3">
      <c r="AJ48738" s="28"/>
      <c r="AQ48738" s="15"/>
    </row>
    <row r="48739" spans="36:43" x14ac:dyDescent="0.3">
      <c r="AJ48739" s="28"/>
      <c r="AQ48739" s="15"/>
    </row>
    <row r="48740" spans="36:43" x14ac:dyDescent="0.3">
      <c r="AJ48740" s="28"/>
      <c r="AQ48740" s="15"/>
    </row>
    <row r="48741" spans="36:43" x14ac:dyDescent="0.3">
      <c r="AJ48741" s="28"/>
      <c r="AQ48741" s="15"/>
    </row>
    <row r="48742" spans="36:43" x14ac:dyDescent="0.3">
      <c r="AJ48742" s="28"/>
      <c r="AQ48742" s="15"/>
    </row>
    <row r="48743" spans="36:43" x14ac:dyDescent="0.3">
      <c r="AJ48743" s="28"/>
      <c r="AQ48743" s="15"/>
    </row>
    <row r="48744" spans="36:43" x14ac:dyDescent="0.3">
      <c r="AJ48744" s="28"/>
      <c r="AQ48744" s="15"/>
    </row>
    <row r="48745" spans="36:43" x14ac:dyDescent="0.3">
      <c r="AJ48745" s="28"/>
      <c r="AQ48745" s="15"/>
    </row>
    <row r="48746" spans="36:43" x14ac:dyDescent="0.3">
      <c r="AJ48746" s="28"/>
      <c r="AQ48746" s="15"/>
    </row>
    <row r="48747" spans="36:43" x14ac:dyDescent="0.3">
      <c r="AJ48747" s="28"/>
      <c r="AQ48747" s="15"/>
    </row>
    <row r="48748" spans="36:43" x14ac:dyDescent="0.3">
      <c r="AJ48748" s="28"/>
      <c r="AQ48748" s="15"/>
    </row>
    <row r="48749" spans="36:43" x14ac:dyDescent="0.3">
      <c r="AJ48749" s="28"/>
      <c r="AQ48749" s="15"/>
    </row>
    <row r="48750" spans="36:43" x14ac:dyDescent="0.3">
      <c r="AJ48750" s="28"/>
      <c r="AQ48750" s="15"/>
    </row>
    <row r="48751" spans="36:43" x14ac:dyDescent="0.3">
      <c r="AJ48751" s="28"/>
      <c r="AQ48751" s="15"/>
    </row>
    <row r="48752" spans="36:43" x14ac:dyDescent="0.3">
      <c r="AJ48752" s="28"/>
      <c r="AQ48752" s="15"/>
    </row>
    <row r="48753" spans="36:43" x14ac:dyDescent="0.3">
      <c r="AJ48753" s="28"/>
      <c r="AQ48753" s="15"/>
    </row>
    <row r="48754" spans="36:43" x14ac:dyDescent="0.3">
      <c r="AJ48754" s="28"/>
      <c r="AQ48754" s="15"/>
    </row>
    <row r="48755" spans="36:43" x14ac:dyDescent="0.3">
      <c r="AJ48755" s="28"/>
      <c r="AQ48755" s="15"/>
    </row>
    <row r="48756" spans="36:43" x14ac:dyDescent="0.3">
      <c r="AJ48756" s="28"/>
      <c r="AQ48756" s="15"/>
    </row>
    <row r="48757" spans="36:43" x14ac:dyDescent="0.3">
      <c r="AJ48757" s="28"/>
      <c r="AQ48757" s="15"/>
    </row>
    <row r="48758" spans="36:43" x14ac:dyDescent="0.3">
      <c r="AJ48758" s="28"/>
      <c r="AQ48758" s="15"/>
    </row>
    <row r="48759" spans="36:43" x14ac:dyDescent="0.3">
      <c r="AJ48759" s="28"/>
      <c r="AQ48759" s="15"/>
    </row>
    <row r="48760" spans="36:43" x14ac:dyDescent="0.3">
      <c r="AJ48760" s="28"/>
      <c r="AQ48760" s="15"/>
    </row>
    <row r="48761" spans="36:43" x14ac:dyDescent="0.3">
      <c r="AJ48761" s="28"/>
      <c r="AQ48761" s="15"/>
    </row>
    <row r="48762" spans="36:43" x14ac:dyDescent="0.3">
      <c r="AJ48762" s="28"/>
      <c r="AQ48762" s="15"/>
    </row>
    <row r="48763" spans="36:43" x14ac:dyDescent="0.3">
      <c r="AJ48763" s="28"/>
      <c r="AQ48763" s="15"/>
    </row>
    <row r="48764" spans="36:43" x14ac:dyDescent="0.3">
      <c r="AJ48764" s="28"/>
      <c r="AQ48764" s="15"/>
    </row>
    <row r="48765" spans="36:43" x14ac:dyDescent="0.3">
      <c r="AJ48765" s="28"/>
      <c r="AQ48765" s="15"/>
    </row>
    <row r="48766" spans="36:43" x14ac:dyDescent="0.3">
      <c r="AJ48766" s="28"/>
      <c r="AQ48766" s="15"/>
    </row>
    <row r="48767" spans="36:43" x14ac:dyDescent="0.3">
      <c r="AJ48767" s="28"/>
      <c r="AQ48767" s="15"/>
    </row>
    <row r="48768" spans="36:43" x14ac:dyDescent="0.3">
      <c r="AJ48768" s="28"/>
      <c r="AQ48768" s="15"/>
    </row>
    <row r="48769" spans="36:43" x14ac:dyDescent="0.3">
      <c r="AJ48769" s="28"/>
      <c r="AQ48769" s="15"/>
    </row>
    <row r="48770" spans="36:43" x14ac:dyDescent="0.3">
      <c r="AJ48770" s="28"/>
      <c r="AQ48770" s="15"/>
    </row>
    <row r="48771" spans="36:43" x14ac:dyDescent="0.3">
      <c r="AJ48771" s="28"/>
      <c r="AQ48771" s="15"/>
    </row>
    <row r="48772" spans="36:43" x14ac:dyDescent="0.3">
      <c r="AJ48772" s="28"/>
      <c r="AQ48772" s="15"/>
    </row>
    <row r="48773" spans="36:43" x14ac:dyDescent="0.3">
      <c r="AJ48773" s="28"/>
      <c r="AQ48773" s="15"/>
    </row>
    <row r="48774" spans="36:43" x14ac:dyDescent="0.3">
      <c r="AJ48774" s="28"/>
      <c r="AQ48774" s="15"/>
    </row>
    <row r="48775" spans="36:43" x14ac:dyDescent="0.3">
      <c r="AJ48775" s="28"/>
      <c r="AQ48775" s="15"/>
    </row>
    <row r="48776" spans="36:43" x14ac:dyDescent="0.3">
      <c r="AJ48776" s="28"/>
      <c r="AQ48776" s="15"/>
    </row>
    <row r="48777" spans="36:43" x14ac:dyDescent="0.3">
      <c r="AJ48777" s="28"/>
      <c r="AQ48777" s="15"/>
    </row>
    <row r="48778" spans="36:43" x14ac:dyDescent="0.3">
      <c r="AJ48778" s="28"/>
      <c r="AQ48778" s="15"/>
    </row>
    <row r="48779" spans="36:43" x14ac:dyDescent="0.3">
      <c r="AJ48779" s="28"/>
      <c r="AQ48779" s="15"/>
    </row>
    <row r="48780" spans="36:43" x14ac:dyDescent="0.3">
      <c r="AJ48780" s="28"/>
      <c r="AQ48780" s="15"/>
    </row>
    <row r="48781" spans="36:43" x14ac:dyDescent="0.3">
      <c r="AJ48781" s="28"/>
      <c r="AQ48781" s="15"/>
    </row>
    <row r="48782" spans="36:43" x14ac:dyDescent="0.3">
      <c r="AJ48782" s="28"/>
      <c r="AQ48782" s="15"/>
    </row>
    <row r="48783" spans="36:43" x14ac:dyDescent="0.3">
      <c r="AJ48783" s="28"/>
      <c r="AQ48783" s="15"/>
    </row>
    <row r="48784" spans="36:43" x14ac:dyDescent="0.3">
      <c r="AJ48784" s="28"/>
      <c r="AQ48784" s="15"/>
    </row>
    <row r="48785" spans="36:43" x14ac:dyDescent="0.3">
      <c r="AJ48785" s="28"/>
      <c r="AQ48785" s="15"/>
    </row>
    <row r="48786" spans="36:43" x14ac:dyDescent="0.3">
      <c r="AJ48786" s="28"/>
      <c r="AQ48786" s="15"/>
    </row>
    <row r="48787" spans="36:43" x14ac:dyDescent="0.3">
      <c r="AJ48787" s="28"/>
      <c r="AQ48787" s="15"/>
    </row>
    <row r="48788" spans="36:43" x14ac:dyDescent="0.3">
      <c r="AJ48788" s="28"/>
      <c r="AQ48788" s="15"/>
    </row>
    <row r="48789" spans="36:43" x14ac:dyDescent="0.3">
      <c r="AJ48789" s="28"/>
      <c r="AQ48789" s="15"/>
    </row>
    <row r="48790" spans="36:43" x14ac:dyDescent="0.3">
      <c r="AJ48790" s="28"/>
      <c r="AQ48790" s="15"/>
    </row>
    <row r="48791" spans="36:43" x14ac:dyDescent="0.3">
      <c r="AJ48791" s="28"/>
      <c r="AQ48791" s="15"/>
    </row>
    <row r="48792" spans="36:43" x14ac:dyDescent="0.3">
      <c r="AJ48792" s="28"/>
      <c r="AQ48792" s="15"/>
    </row>
    <row r="48793" spans="36:43" x14ac:dyDescent="0.3">
      <c r="AJ48793" s="28"/>
      <c r="AQ48793" s="15"/>
    </row>
    <row r="48794" spans="36:43" x14ac:dyDescent="0.3">
      <c r="AJ48794" s="28"/>
      <c r="AQ48794" s="15"/>
    </row>
    <row r="48795" spans="36:43" x14ac:dyDescent="0.3">
      <c r="AJ48795" s="28"/>
      <c r="AQ48795" s="15"/>
    </row>
    <row r="48796" spans="36:43" x14ac:dyDescent="0.3">
      <c r="AJ48796" s="28"/>
      <c r="AQ48796" s="15"/>
    </row>
    <row r="48797" spans="36:43" x14ac:dyDescent="0.3">
      <c r="AJ48797" s="28"/>
      <c r="AQ48797" s="15"/>
    </row>
    <row r="48798" spans="36:43" x14ac:dyDescent="0.3">
      <c r="AJ48798" s="28"/>
      <c r="AQ48798" s="15"/>
    </row>
    <row r="48799" spans="36:43" x14ac:dyDescent="0.3">
      <c r="AJ48799" s="28"/>
      <c r="AQ48799" s="15"/>
    </row>
    <row r="48800" spans="36:43" x14ac:dyDescent="0.3">
      <c r="AJ48800" s="28"/>
      <c r="AQ48800" s="15"/>
    </row>
    <row r="48801" spans="36:43" x14ac:dyDescent="0.3">
      <c r="AJ48801" s="28"/>
      <c r="AQ48801" s="15"/>
    </row>
    <row r="48802" spans="36:43" x14ac:dyDescent="0.3">
      <c r="AJ48802" s="28"/>
      <c r="AQ48802" s="15"/>
    </row>
    <row r="48803" spans="36:43" x14ac:dyDescent="0.3">
      <c r="AJ48803" s="28"/>
      <c r="AQ48803" s="15"/>
    </row>
    <row r="48804" spans="36:43" x14ac:dyDescent="0.3">
      <c r="AJ48804" s="28"/>
      <c r="AQ48804" s="15"/>
    </row>
    <row r="48805" spans="36:43" x14ac:dyDescent="0.3">
      <c r="AJ48805" s="28"/>
      <c r="AQ48805" s="15"/>
    </row>
    <row r="48806" spans="36:43" x14ac:dyDescent="0.3">
      <c r="AJ48806" s="28"/>
      <c r="AQ48806" s="15"/>
    </row>
    <row r="48807" spans="36:43" x14ac:dyDescent="0.3">
      <c r="AJ48807" s="28"/>
      <c r="AQ48807" s="15"/>
    </row>
    <row r="48808" spans="36:43" x14ac:dyDescent="0.3">
      <c r="AJ48808" s="28"/>
      <c r="AQ48808" s="15"/>
    </row>
    <row r="48809" spans="36:43" x14ac:dyDescent="0.3">
      <c r="AJ48809" s="28"/>
      <c r="AQ48809" s="15"/>
    </row>
    <row r="48810" spans="36:43" x14ac:dyDescent="0.3">
      <c r="AJ48810" s="28"/>
      <c r="AQ48810" s="15"/>
    </row>
    <row r="48811" spans="36:43" x14ac:dyDescent="0.3">
      <c r="AJ48811" s="28"/>
      <c r="AQ48811" s="15"/>
    </row>
    <row r="48812" spans="36:43" x14ac:dyDescent="0.3">
      <c r="AJ48812" s="28"/>
      <c r="AQ48812" s="15"/>
    </row>
    <row r="48813" spans="36:43" x14ac:dyDescent="0.3">
      <c r="AJ48813" s="28"/>
      <c r="AQ48813" s="15"/>
    </row>
    <row r="48814" spans="36:43" x14ac:dyDescent="0.3">
      <c r="AJ48814" s="28"/>
      <c r="AQ48814" s="15"/>
    </row>
    <row r="48815" spans="36:43" x14ac:dyDescent="0.3">
      <c r="AJ48815" s="28"/>
      <c r="AQ48815" s="15"/>
    </row>
    <row r="48816" spans="36:43" x14ac:dyDescent="0.3">
      <c r="AJ48816" s="28"/>
      <c r="AQ48816" s="15"/>
    </row>
    <row r="48817" spans="36:43" x14ac:dyDescent="0.3">
      <c r="AJ48817" s="28"/>
      <c r="AQ48817" s="15"/>
    </row>
    <row r="48818" spans="36:43" x14ac:dyDescent="0.3">
      <c r="AJ48818" s="28"/>
      <c r="AQ48818" s="15"/>
    </row>
    <row r="48819" spans="36:43" x14ac:dyDescent="0.3">
      <c r="AJ48819" s="28"/>
      <c r="AQ48819" s="15"/>
    </row>
    <row r="48820" spans="36:43" x14ac:dyDescent="0.3">
      <c r="AJ48820" s="28"/>
      <c r="AQ48820" s="15"/>
    </row>
    <row r="48821" spans="36:43" x14ac:dyDescent="0.3">
      <c r="AJ48821" s="28"/>
      <c r="AQ48821" s="15"/>
    </row>
    <row r="48822" spans="36:43" x14ac:dyDescent="0.3">
      <c r="AJ48822" s="28"/>
      <c r="AQ48822" s="15"/>
    </row>
    <row r="48823" spans="36:43" x14ac:dyDescent="0.3">
      <c r="AJ48823" s="28"/>
      <c r="AQ48823" s="15"/>
    </row>
    <row r="48824" spans="36:43" x14ac:dyDescent="0.3">
      <c r="AJ48824" s="28"/>
      <c r="AQ48824" s="15"/>
    </row>
    <row r="48825" spans="36:43" x14ac:dyDescent="0.3">
      <c r="AJ48825" s="28"/>
      <c r="AQ48825" s="15"/>
    </row>
    <row r="48826" spans="36:43" x14ac:dyDescent="0.3">
      <c r="AJ48826" s="28"/>
      <c r="AQ48826" s="15"/>
    </row>
    <row r="48827" spans="36:43" x14ac:dyDescent="0.3">
      <c r="AJ48827" s="28"/>
      <c r="AQ48827" s="15"/>
    </row>
    <row r="48828" spans="36:43" x14ac:dyDescent="0.3">
      <c r="AJ48828" s="28"/>
      <c r="AQ48828" s="15"/>
    </row>
    <row r="48829" spans="36:43" x14ac:dyDescent="0.3">
      <c r="AJ48829" s="28"/>
      <c r="AQ48829" s="15"/>
    </row>
    <row r="48830" spans="36:43" x14ac:dyDescent="0.3">
      <c r="AJ48830" s="28"/>
      <c r="AQ48830" s="15"/>
    </row>
    <row r="48831" spans="36:43" x14ac:dyDescent="0.3">
      <c r="AJ48831" s="28"/>
      <c r="AQ48831" s="15"/>
    </row>
    <row r="48832" spans="36:43" x14ac:dyDescent="0.3">
      <c r="AJ48832" s="28"/>
      <c r="AQ48832" s="15"/>
    </row>
    <row r="48833" spans="36:43" x14ac:dyDescent="0.3">
      <c r="AJ48833" s="28"/>
      <c r="AQ48833" s="15"/>
    </row>
    <row r="48834" spans="36:43" x14ac:dyDescent="0.3">
      <c r="AJ48834" s="28"/>
      <c r="AQ48834" s="15"/>
    </row>
    <row r="48835" spans="36:43" x14ac:dyDescent="0.3">
      <c r="AJ48835" s="28"/>
      <c r="AQ48835" s="15"/>
    </row>
    <row r="48836" spans="36:43" x14ac:dyDescent="0.3">
      <c r="AJ48836" s="28"/>
      <c r="AQ48836" s="15"/>
    </row>
    <row r="48837" spans="36:43" x14ac:dyDescent="0.3">
      <c r="AJ48837" s="28"/>
      <c r="AQ48837" s="15"/>
    </row>
    <row r="48838" spans="36:43" x14ac:dyDescent="0.3">
      <c r="AJ48838" s="28"/>
      <c r="AQ48838" s="15"/>
    </row>
    <row r="48839" spans="36:43" x14ac:dyDescent="0.3">
      <c r="AJ48839" s="28"/>
      <c r="AQ48839" s="15"/>
    </row>
    <row r="48840" spans="36:43" x14ac:dyDescent="0.3">
      <c r="AJ48840" s="28"/>
      <c r="AQ48840" s="15"/>
    </row>
    <row r="48841" spans="36:43" x14ac:dyDescent="0.3">
      <c r="AJ48841" s="28"/>
      <c r="AQ48841" s="15"/>
    </row>
    <row r="48842" spans="36:43" x14ac:dyDescent="0.3">
      <c r="AJ48842" s="28"/>
      <c r="AQ48842" s="15"/>
    </row>
    <row r="48843" spans="36:43" x14ac:dyDescent="0.3">
      <c r="AJ48843" s="28"/>
      <c r="AQ48843" s="15"/>
    </row>
    <row r="48844" spans="36:43" x14ac:dyDescent="0.3">
      <c r="AJ48844" s="28"/>
      <c r="AQ48844" s="15"/>
    </row>
    <row r="48845" spans="36:43" x14ac:dyDescent="0.3">
      <c r="AJ48845" s="28"/>
      <c r="AQ48845" s="15"/>
    </row>
    <row r="48846" spans="36:43" x14ac:dyDescent="0.3">
      <c r="AJ48846" s="28"/>
      <c r="AQ48846" s="15"/>
    </row>
    <row r="48847" spans="36:43" x14ac:dyDescent="0.3">
      <c r="AJ48847" s="28"/>
      <c r="AQ48847" s="15"/>
    </row>
    <row r="48848" spans="36:43" x14ac:dyDescent="0.3">
      <c r="AJ48848" s="28"/>
      <c r="AQ48848" s="15"/>
    </row>
    <row r="48849" spans="36:43" x14ac:dyDescent="0.3">
      <c r="AJ48849" s="28"/>
      <c r="AQ48849" s="15"/>
    </row>
    <row r="48850" spans="36:43" x14ac:dyDescent="0.3">
      <c r="AJ48850" s="28"/>
      <c r="AQ48850" s="15"/>
    </row>
    <row r="48851" spans="36:43" x14ac:dyDescent="0.3">
      <c r="AJ48851" s="28"/>
      <c r="AQ48851" s="15"/>
    </row>
    <row r="48852" spans="36:43" x14ac:dyDescent="0.3">
      <c r="AJ48852" s="28"/>
      <c r="AQ48852" s="15"/>
    </row>
    <row r="48853" spans="36:43" x14ac:dyDescent="0.3">
      <c r="AJ48853" s="28"/>
      <c r="AQ48853" s="15"/>
    </row>
    <row r="48854" spans="36:43" x14ac:dyDescent="0.3">
      <c r="AJ48854" s="28"/>
      <c r="AQ48854" s="15"/>
    </row>
    <row r="48855" spans="36:43" x14ac:dyDescent="0.3">
      <c r="AJ48855" s="28"/>
      <c r="AQ48855" s="15"/>
    </row>
    <row r="48856" spans="36:43" x14ac:dyDescent="0.3">
      <c r="AJ48856" s="28"/>
      <c r="AQ48856" s="15"/>
    </row>
    <row r="48857" spans="36:43" x14ac:dyDescent="0.3">
      <c r="AJ48857" s="28"/>
      <c r="AQ48857" s="15"/>
    </row>
    <row r="48858" spans="36:43" x14ac:dyDescent="0.3">
      <c r="AJ48858" s="28"/>
      <c r="AQ48858" s="15"/>
    </row>
    <row r="48859" spans="36:43" x14ac:dyDescent="0.3">
      <c r="AJ48859" s="28"/>
      <c r="AQ48859" s="15"/>
    </row>
    <row r="48860" spans="36:43" x14ac:dyDescent="0.3">
      <c r="AJ48860" s="28"/>
      <c r="AQ48860" s="15"/>
    </row>
    <row r="48861" spans="36:43" x14ac:dyDescent="0.3">
      <c r="AJ48861" s="28"/>
      <c r="AQ48861" s="15"/>
    </row>
    <row r="48862" spans="36:43" x14ac:dyDescent="0.3">
      <c r="AJ48862" s="28"/>
      <c r="AQ48862" s="15"/>
    </row>
    <row r="48863" spans="36:43" x14ac:dyDescent="0.3">
      <c r="AJ48863" s="28"/>
      <c r="AQ48863" s="15"/>
    </row>
    <row r="48864" spans="36:43" x14ac:dyDescent="0.3">
      <c r="AJ48864" s="28"/>
      <c r="AQ48864" s="15"/>
    </row>
    <row r="48865" spans="36:43" x14ac:dyDescent="0.3">
      <c r="AJ48865" s="28"/>
      <c r="AQ48865" s="15"/>
    </row>
    <row r="48866" spans="36:43" x14ac:dyDescent="0.3">
      <c r="AJ48866" s="28"/>
      <c r="AQ48866" s="15"/>
    </row>
    <row r="48867" spans="36:43" x14ac:dyDescent="0.3">
      <c r="AJ48867" s="28"/>
      <c r="AQ48867" s="15"/>
    </row>
    <row r="48868" spans="36:43" x14ac:dyDescent="0.3">
      <c r="AJ48868" s="28"/>
      <c r="AQ48868" s="15"/>
    </row>
    <row r="48869" spans="36:43" x14ac:dyDescent="0.3">
      <c r="AJ48869" s="28"/>
      <c r="AQ48869" s="15"/>
    </row>
    <row r="48870" spans="36:43" x14ac:dyDescent="0.3">
      <c r="AJ48870" s="28"/>
      <c r="AQ48870" s="15"/>
    </row>
    <row r="48871" spans="36:43" x14ac:dyDescent="0.3">
      <c r="AJ48871" s="28"/>
      <c r="AQ48871" s="15"/>
    </row>
    <row r="48872" spans="36:43" x14ac:dyDescent="0.3">
      <c r="AJ48872" s="28"/>
      <c r="AQ48872" s="15"/>
    </row>
    <row r="48873" spans="36:43" x14ac:dyDescent="0.3">
      <c r="AJ48873" s="28"/>
      <c r="AQ48873" s="15"/>
    </row>
    <row r="48874" spans="36:43" x14ac:dyDescent="0.3">
      <c r="AJ48874" s="28"/>
      <c r="AQ48874" s="15"/>
    </row>
    <row r="48875" spans="36:43" x14ac:dyDescent="0.3">
      <c r="AJ48875" s="28"/>
      <c r="AQ48875" s="15"/>
    </row>
    <row r="48876" spans="36:43" x14ac:dyDescent="0.3">
      <c r="AJ48876" s="28"/>
      <c r="AQ48876" s="15"/>
    </row>
    <row r="48877" spans="36:43" x14ac:dyDescent="0.3">
      <c r="AJ48877" s="28"/>
      <c r="AQ48877" s="15"/>
    </row>
    <row r="48878" spans="36:43" x14ac:dyDescent="0.3">
      <c r="AJ48878" s="28"/>
      <c r="AQ48878" s="15"/>
    </row>
    <row r="48879" spans="36:43" x14ac:dyDescent="0.3">
      <c r="AJ48879" s="28"/>
      <c r="AQ48879" s="15"/>
    </row>
    <row r="48880" spans="36:43" x14ac:dyDescent="0.3">
      <c r="AJ48880" s="28"/>
      <c r="AQ48880" s="15"/>
    </row>
    <row r="48881" spans="36:43" x14ac:dyDescent="0.3">
      <c r="AJ48881" s="28"/>
      <c r="AQ48881" s="15"/>
    </row>
    <row r="48882" spans="36:43" x14ac:dyDescent="0.3">
      <c r="AJ48882" s="28"/>
      <c r="AQ48882" s="15"/>
    </row>
    <row r="48883" spans="36:43" x14ac:dyDescent="0.3">
      <c r="AJ48883" s="28"/>
      <c r="AQ48883" s="15"/>
    </row>
    <row r="48884" spans="36:43" x14ac:dyDescent="0.3">
      <c r="AJ48884" s="28"/>
      <c r="AQ48884" s="15"/>
    </row>
    <row r="48885" spans="36:43" x14ac:dyDescent="0.3">
      <c r="AJ48885" s="28"/>
      <c r="AQ48885" s="15"/>
    </row>
    <row r="48886" spans="36:43" x14ac:dyDescent="0.3">
      <c r="AJ48886" s="28"/>
      <c r="AQ48886" s="15"/>
    </row>
    <row r="48887" spans="36:43" x14ac:dyDescent="0.3">
      <c r="AJ48887" s="28"/>
      <c r="AQ48887" s="15"/>
    </row>
    <row r="48888" spans="36:43" x14ac:dyDescent="0.3">
      <c r="AJ48888" s="28"/>
      <c r="AQ48888" s="15"/>
    </row>
    <row r="48889" spans="36:43" x14ac:dyDescent="0.3">
      <c r="AJ48889" s="28"/>
      <c r="AQ48889" s="15"/>
    </row>
    <row r="48890" spans="36:43" x14ac:dyDescent="0.3">
      <c r="AJ48890" s="28"/>
      <c r="AQ48890" s="15"/>
    </row>
    <row r="48891" spans="36:43" x14ac:dyDescent="0.3">
      <c r="AJ48891" s="28"/>
      <c r="AQ48891" s="15"/>
    </row>
    <row r="48892" spans="36:43" x14ac:dyDescent="0.3">
      <c r="AJ48892" s="28"/>
      <c r="AQ48892" s="15"/>
    </row>
    <row r="48893" spans="36:43" x14ac:dyDescent="0.3">
      <c r="AJ48893" s="28"/>
      <c r="AQ48893" s="15"/>
    </row>
    <row r="48894" spans="36:43" x14ac:dyDescent="0.3">
      <c r="AJ48894" s="28"/>
      <c r="AQ48894" s="15"/>
    </row>
    <row r="48895" spans="36:43" x14ac:dyDescent="0.3">
      <c r="AJ48895" s="28"/>
      <c r="AQ48895" s="15"/>
    </row>
    <row r="48896" spans="36:43" x14ac:dyDescent="0.3">
      <c r="AJ48896" s="28"/>
      <c r="AQ48896" s="15"/>
    </row>
    <row r="48897" spans="36:43" x14ac:dyDescent="0.3">
      <c r="AJ48897" s="28"/>
      <c r="AQ48897" s="15"/>
    </row>
    <row r="48898" spans="36:43" x14ac:dyDescent="0.3">
      <c r="AJ48898" s="28"/>
      <c r="AQ48898" s="15"/>
    </row>
    <row r="48899" spans="36:43" x14ac:dyDescent="0.3">
      <c r="AJ48899" s="28"/>
      <c r="AQ48899" s="15"/>
    </row>
    <row r="48900" spans="36:43" x14ac:dyDescent="0.3">
      <c r="AJ48900" s="28"/>
      <c r="AQ48900" s="15"/>
    </row>
    <row r="48901" spans="36:43" x14ac:dyDescent="0.3">
      <c r="AJ48901" s="28"/>
      <c r="AQ48901" s="15"/>
    </row>
    <row r="48902" spans="36:43" x14ac:dyDescent="0.3">
      <c r="AJ48902" s="28"/>
      <c r="AQ48902" s="15"/>
    </row>
    <row r="48903" spans="36:43" x14ac:dyDescent="0.3">
      <c r="AJ48903" s="28"/>
      <c r="AQ48903" s="15"/>
    </row>
    <row r="48904" spans="36:43" x14ac:dyDescent="0.3">
      <c r="AJ48904" s="28"/>
      <c r="AQ48904" s="15"/>
    </row>
    <row r="48905" spans="36:43" x14ac:dyDescent="0.3">
      <c r="AJ48905" s="28"/>
      <c r="AQ48905" s="15"/>
    </row>
    <row r="48906" spans="36:43" x14ac:dyDescent="0.3">
      <c r="AJ48906" s="28"/>
      <c r="AQ48906" s="15"/>
    </row>
    <row r="48907" spans="36:43" x14ac:dyDescent="0.3">
      <c r="AJ48907" s="28"/>
      <c r="AQ48907" s="15"/>
    </row>
    <row r="48908" spans="36:43" x14ac:dyDescent="0.3">
      <c r="AJ48908" s="28"/>
      <c r="AQ48908" s="15"/>
    </row>
    <row r="48909" spans="36:43" x14ac:dyDescent="0.3">
      <c r="AJ48909" s="28"/>
      <c r="AQ48909" s="15"/>
    </row>
    <row r="48910" spans="36:43" x14ac:dyDescent="0.3">
      <c r="AJ48910" s="28"/>
      <c r="AQ48910" s="15"/>
    </row>
    <row r="48911" spans="36:43" x14ac:dyDescent="0.3">
      <c r="AJ48911" s="28"/>
      <c r="AQ48911" s="15"/>
    </row>
    <row r="48912" spans="36:43" x14ac:dyDescent="0.3">
      <c r="AJ48912" s="28"/>
      <c r="AQ48912" s="15"/>
    </row>
    <row r="48913" spans="36:43" x14ac:dyDescent="0.3">
      <c r="AJ48913" s="28"/>
      <c r="AQ48913" s="15"/>
    </row>
    <row r="48914" spans="36:43" x14ac:dyDescent="0.3">
      <c r="AJ48914" s="28"/>
      <c r="AQ48914" s="15"/>
    </row>
    <row r="48915" spans="36:43" x14ac:dyDescent="0.3">
      <c r="AJ48915" s="28"/>
      <c r="AQ48915" s="15"/>
    </row>
    <row r="48916" spans="36:43" x14ac:dyDescent="0.3">
      <c r="AJ48916" s="28"/>
      <c r="AQ48916" s="15"/>
    </row>
    <row r="48917" spans="36:43" x14ac:dyDescent="0.3">
      <c r="AJ48917" s="28"/>
      <c r="AQ48917" s="15"/>
    </row>
    <row r="48918" spans="36:43" x14ac:dyDescent="0.3">
      <c r="AJ48918" s="28"/>
      <c r="AQ48918" s="15"/>
    </row>
    <row r="48919" spans="36:43" x14ac:dyDescent="0.3">
      <c r="AJ48919" s="28"/>
      <c r="AQ48919" s="15"/>
    </row>
    <row r="48920" spans="36:43" x14ac:dyDescent="0.3">
      <c r="AJ48920" s="28"/>
      <c r="AQ48920" s="15"/>
    </row>
    <row r="48921" spans="36:43" x14ac:dyDescent="0.3">
      <c r="AJ48921" s="28"/>
      <c r="AQ48921" s="15"/>
    </row>
    <row r="48922" spans="36:43" x14ac:dyDescent="0.3">
      <c r="AJ48922" s="28"/>
      <c r="AQ48922" s="15"/>
    </row>
    <row r="48923" spans="36:43" x14ac:dyDescent="0.3">
      <c r="AJ48923" s="28"/>
      <c r="AQ48923" s="15"/>
    </row>
    <row r="48924" spans="36:43" x14ac:dyDescent="0.3">
      <c r="AJ48924" s="28"/>
      <c r="AQ48924" s="15"/>
    </row>
    <row r="48925" spans="36:43" x14ac:dyDescent="0.3">
      <c r="AJ48925" s="28"/>
      <c r="AQ48925" s="15"/>
    </row>
    <row r="48926" spans="36:43" x14ac:dyDescent="0.3">
      <c r="AJ48926" s="28"/>
      <c r="AQ48926" s="15"/>
    </row>
    <row r="48927" spans="36:43" x14ac:dyDescent="0.3">
      <c r="AJ48927" s="28"/>
      <c r="AQ48927" s="15"/>
    </row>
    <row r="48928" spans="36:43" x14ac:dyDescent="0.3">
      <c r="AJ48928" s="28"/>
      <c r="AQ48928" s="15"/>
    </row>
    <row r="48929" spans="36:43" x14ac:dyDescent="0.3">
      <c r="AJ48929" s="28"/>
      <c r="AQ48929" s="15"/>
    </row>
    <row r="48930" spans="36:43" x14ac:dyDescent="0.3">
      <c r="AJ48930" s="28"/>
      <c r="AQ48930" s="15"/>
    </row>
    <row r="48931" spans="36:43" x14ac:dyDescent="0.3">
      <c r="AJ48931" s="28"/>
      <c r="AQ48931" s="15"/>
    </row>
    <row r="48932" spans="36:43" x14ac:dyDescent="0.3">
      <c r="AJ48932" s="28"/>
      <c r="AQ48932" s="15"/>
    </row>
    <row r="48933" spans="36:43" x14ac:dyDescent="0.3">
      <c r="AJ48933" s="28"/>
      <c r="AQ48933" s="15"/>
    </row>
    <row r="48934" spans="36:43" x14ac:dyDescent="0.3">
      <c r="AJ48934" s="28"/>
      <c r="AQ48934" s="15"/>
    </row>
    <row r="48935" spans="36:43" x14ac:dyDescent="0.3">
      <c r="AJ48935" s="28"/>
      <c r="AQ48935" s="15"/>
    </row>
    <row r="48936" spans="36:43" x14ac:dyDescent="0.3">
      <c r="AJ48936" s="28"/>
      <c r="AQ48936" s="15"/>
    </row>
    <row r="48937" spans="36:43" x14ac:dyDescent="0.3">
      <c r="AJ48937" s="28"/>
      <c r="AQ48937" s="15"/>
    </row>
    <row r="48938" spans="36:43" x14ac:dyDescent="0.3">
      <c r="AJ48938" s="28"/>
      <c r="AQ48938" s="15"/>
    </row>
    <row r="48939" spans="36:43" x14ac:dyDescent="0.3">
      <c r="AJ48939" s="28"/>
      <c r="AQ48939" s="15"/>
    </row>
    <row r="48940" spans="36:43" x14ac:dyDescent="0.3">
      <c r="AJ48940" s="28"/>
      <c r="AQ48940" s="15"/>
    </row>
    <row r="48941" spans="36:43" x14ac:dyDescent="0.3">
      <c r="AJ48941" s="28"/>
      <c r="AQ48941" s="15"/>
    </row>
    <row r="48942" spans="36:43" x14ac:dyDescent="0.3">
      <c r="AJ48942" s="28"/>
      <c r="AQ48942" s="15"/>
    </row>
    <row r="48943" spans="36:43" x14ac:dyDescent="0.3">
      <c r="AJ48943" s="28"/>
      <c r="AQ48943" s="15"/>
    </row>
    <row r="48944" spans="36:43" x14ac:dyDescent="0.3">
      <c r="AJ48944" s="28"/>
      <c r="AQ48944" s="15"/>
    </row>
    <row r="48945" spans="36:43" x14ac:dyDescent="0.3">
      <c r="AJ48945" s="28"/>
      <c r="AQ48945" s="15"/>
    </row>
    <row r="48946" spans="36:43" x14ac:dyDescent="0.3">
      <c r="AJ48946" s="28"/>
      <c r="AQ48946" s="15"/>
    </row>
    <row r="48947" spans="36:43" x14ac:dyDescent="0.3">
      <c r="AJ48947" s="28"/>
      <c r="AQ48947" s="15"/>
    </row>
    <row r="48948" spans="36:43" x14ac:dyDescent="0.3">
      <c r="AJ48948" s="28"/>
      <c r="AQ48948" s="15"/>
    </row>
    <row r="48949" spans="36:43" x14ac:dyDescent="0.3">
      <c r="AJ48949" s="28"/>
      <c r="AQ48949" s="15"/>
    </row>
    <row r="48950" spans="36:43" x14ac:dyDescent="0.3">
      <c r="AJ48950" s="28"/>
      <c r="AQ48950" s="15"/>
    </row>
    <row r="48951" spans="36:43" x14ac:dyDescent="0.3">
      <c r="AJ48951" s="28"/>
      <c r="AQ48951" s="15"/>
    </row>
    <row r="48952" spans="36:43" x14ac:dyDescent="0.3">
      <c r="AJ48952" s="28"/>
      <c r="AQ48952" s="15"/>
    </row>
    <row r="48953" spans="36:43" x14ac:dyDescent="0.3">
      <c r="AJ48953" s="28"/>
      <c r="AQ48953" s="15"/>
    </row>
    <row r="48954" spans="36:43" x14ac:dyDescent="0.3">
      <c r="AJ48954" s="28"/>
      <c r="AQ48954" s="15"/>
    </row>
    <row r="48955" spans="36:43" x14ac:dyDescent="0.3">
      <c r="AJ48955" s="28"/>
      <c r="AQ48955" s="15"/>
    </row>
    <row r="48956" spans="36:43" x14ac:dyDescent="0.3">
      <c r="AJ48956" s="28"/>
      <c r="AQ48956" s="15"/>
    </row>
    <row r="48957" spans="36:43" x14ac:dyDescent="0.3">
      <c r="AJ48957" s="28"/>
      <c r="AQ48957" s="15"/>
    </row>
    <row r="48958" spans="36:43" x14ac:dyDescent="0.3">
      <c r="AJ48958" s="28"/>
      <c r="AQ48958" s="15"/>
    </row>
    <row r="48959" spans="36:43" x14ac:dyDescent="0.3">
      <c r="AJ48959" s="28"/>
      <c r="AQ48959" s="15"/>
    </row>
    <row r="48960" spans="36:43" x14ac:dyDescent="0.3">
      <c r="AJ48960" s="28"/>
      <c r="AQ48960" s="15"/>
    </row>
    <row r="48961" spans="36:43" x14ac:dyDescent="0.3">
      <c r="AJ48961" s="28"/>
      <c r="AQ48961" s="15"/>
    </row>
    <row r="48962" spans="36:43" x14ac:dyDescent="0.3">
      <c r="AJ48962" s="28"/>
      <c r="AQ48962" s="15"/>
    </row>
    <row r="48963" spans="36:43" x14ac:dyDescent="0.3">
      <c r="AJ48963" s="28"/>
      <c r="AQ48963" s="15"/>
    </row>
    <row r="48964" spans="36:43" x14ac:dyDescent="0.3">
      <c r="AJ48964" s="28"/>
      <c r="AQ48964" s="15"/>
    </row>
    <row r="48965" spans="36:43" x14ac:dyDescent="0.3">
      <c r="AJ48965" s="28"/>
      <c r="AQ48965" s="15"/>
    </row>
    <row r="48966" spans="36:43" x14ac:dyDescent="0.3">
      <c r="AJ48966" s="28"/>
      <c r="AQ48966" s="15"/>
    </row>
    <row r="48967" spans="36:43" x14ac:dyDescent="0.3">
      <c r="AJ48967" s="28"/>
      <c r="AQ48967" s="15"/>
    </row>
    <row r="48968" spans="36:43" x14ac:dyDescent="0.3">
      <c r="AJ48968" s="28"/>
      <c r="AQ48968" s="15"/>
    </row>
    <row r="48969" spans="36:43" x14ac:dyDescent="0.3">
      <c r="AJ48969" s="28"/>
      <c r="AQ48969" s="15"/>
    </row>
    <row r="48970" spans="36:43" x14ac:dyDescent="0.3">
      <c r="AJ48970" s="28"/>
      <c r="AQ48970" s="15"/>
    </row>
    <row r="48971" spans="36:43" x14ac:dyDescent="0.3">
      <c r="AJ48971" s="28"/>
      <c r="AQ48971" s="15"/>
    </row>
    <row r="48972" spans="36:43" x14ac:dyDescent="0.3">
      <c r="AJ48972" s="28"/>
      <c r="AQ48972" s="15"/>
    </row>
    <row r="48973" spans="36:43" x14ac:dyDescent="0.3">
      <c r="AJ48973" s="28"/>
      <c r="AQ48973" s="15"/>
    </row>
    <row r="48974" spans="36:43" x14ac:dyDescent="0.3">
      <c r="AJ48974" s="28"/>
      <c r="AQ48974" s="15"/>
    </row>
    <row r="48975" spans="36:43" x14ac:dyDescent="0.3">
      <c r="AJ48975" s="28"/>
      <c r="AQ48975" s="15"/>
    </row>
    <row r="48976" spans="36:43" x14ac:dyDescent="0.3">
      <c r="AJ48976" s="28"/>
      <c r="AQ48976" s="15"/>
    </row>
    <row r="48977" spans="36:43" x14ac:dyDescent="0.3">
      <c r="AJ48977" s="28"/>
      <c r="AQ48977" s="15"/>
    </row>
    <row r="48978" spans="36:43" x14ac:dyDescent="0.3">
      <c r="AJ48978" s="28"/>
      <c r="AQ48978" s="15"/>
    </row>
    <row r="48979" spans="36:43" x14ac:dyDescent="0.3">
      <c r="AJ48979" s="28"/>
      <c r="AQ48979" s="15"/>
    </row>
    <row r="48980" spans="36:43" x14ac:dyDescent="0.3">
      <c r="AJ48980" s="28"/>
      <c r="AQ48980" s="15"/>
    </row>
    <row r="48981" spans="36:43" x14ac:dyDescent="0.3">
      <c r="AJ48981" s="28"/>
      <c r="AQ48981" s="15"/>
    </row>
    <row r="48982" spans="36:43" x14ac:dyDescent="0.3">
      <c r="AJ48982" s="28"/>
      <c r="AQ48982" s="15"/>
    </row>
    <row r="48983" spans="36:43" x14ac:dyDescent="0.3">
      <c r="AJ48983" s="28"/>
      <c r="AQ48983" s="15"/>
    </row>
    <row r="48984" spans="36:43" x14ac:dyDescent="0.3">
      <c r="AJ48984" s="28"/>
      <c r="AQ48984" s="15"/>
    </row>
    <row r="48985" spans="36:43" x14ac:dyDescent="0.3">
      <c r="AJ48985" s="28"/>
      <c r="AQ48985" s="15"/>
    </row>
    <row r="48986" spans="36:43" x14ac:dyDescent="0.3">
      <c r="AJ48986" s="28"/>
      <c r="AQ48986" s="15"/>
    </row>
    <row r="48987" spans="36:43" x14ac:dyDescent="0.3">
      <c r="AJ48987" s="28"/>
      <c r="AQ48987" s="15"/>
    </row>
    <row r="48988" spans="36:43" x14ac:dyDescent="0.3">
      <c r="AJ48988" s="28"/>
      <c r="AQ48988" s="15"/>
    </row>
    <row r="48989" spans="36:43" x14ac:dyDescent="0.3">
      <c r="AJ48989" s="28"/>
      <c r="AQ48989" s="15"/>
    </row>
    <row r="48990" spans="36:43" x14ac:dyDescent="0.3">
      <c r="AJ48990" s="28"/>
      <c r="AQ48990" s="15"/>
    </row>
    <row r="48991" spans="36:43" x14ac:dyDescent="0.3">
      <c r="AJ48991" s="28"/>
      <c r="AQ48991" s="15"/>
    </row>
    <row r="48992" spans="36:43" x14ac:dyDescent="0.3">
      <c r="AJ48992" s="28"/>
      <c r="AQ48992" s="15"/>
    </row>
    <row r="48993" spans="36:43" x14ac:dyDescent="0.3">
      <c r="AJ48993" s="28"/>
      <c r="AQ48993" s="15"/>
    </row>
    <row r="48994" spans="36:43" x14ac:dyDescent="0.3">
      <c r="AJ48994" s="28"/>
      <c r="AQ48994" s="15"/>
    </row>
    <row r="48995" spans="36:43" x14ac:dyDescent="0.3">
      <c r="AJ48995" s="28"/>
      <c r="AQ48995" s="15"/>
    </row>
    <row r="48996" spans="36:43" x14ac:dyDescent="0.3">
      <c r="AJ48996" s="28"/>
      <c r="AQ48996" s="15"/>
    </row>
    <row r="48997" spans="36:43" x14ac:dyDescent="0.3">
      <c r="AJ48997" s="28"/>
      <c r="AQ48997" s="15"/>
    </row>
    <row r="48998" spans="36:43" x14ac:dyDescent="0.3">
      <c r="AJ48998" s="28"/>
      <c r="AQ48998" s="15"/>
    </row>
    <row r="48999" spans="36:43" x14ac:dyDescent="0.3">
      <c r="AJ48999" s="28"/>
      <c r="AQ48999" s="15"/>
    </row>
    <row r="49000" spans="36:43" x14ac:dyDescent="0.3">
      <c r="AJ49000" s="28"/>
      <c r="AQ49000" s="15"/>
    </row>
    <row r="49001" spans="36:43" x14ac:dyDescent="0.3">
      <c r="AJ49001" s="28"/>
      <c r="AQ49001" s="15"/>
    </row>
    <row r="49002" spans="36:43" x14ac:dyDescent="0.3">
      <c r="AJ49002" s="28"/>
      <c r="AQ49002" s="15"/>
    </row>
    <row r="49003" spans="36:43" x14ac:dyDescent="0.3">
      <c r="AJ49003" s="28"/>
      <c r="AQ49003" s="15"/>
    </row>
    <row r="49004" spans="36:43" x14ac:dyDescent="0.3">
      <c r="AJ49004" s="28"/>
      <c r="AQ49004" s="15"/>
    </row>
    <row r="49005" spans="36:43" x14ac:dyDescent="0.3">
      <c r="AJ49005" s="28"/>
      <c r="AQ49005" s="15"/>
    </row>
    <row r="49006" spans="36:43" x14ac:dyDescent="0.3">
      <c r="AJ49006" s="28"/>
      <c r="AQ49006" s="15"/>
    </row>
    <row r="49007" spans="36:43" x14ac:dyDescent="0.3">
      <c r="AJ49007" s="28"/>
      <c r="AQ49007" s="15"/>
    </row>
    <row r="49008" spans="36:43" x14ac:dyDescent="0.3">
      <c r="AJ49008" s="28"/>
      <c r="AQ49008" s="15"/>
    </row>
    <row r="49009" spans="36:43" x14ac:dyDescent="0.3">
      <c r="AJ49009" s="28"/>
      <c r="AQ49009" s="15"/>
    </row>
    <row r="49010" spans="36:43" x14ac:dyDescent="0.3">
      <c r="AJ49010" s="28"/>
      <c r="AQ49010" s="15"/>
    </row>
    <row r="49011" spans="36:43" x14ac:dyDescent="0.3">
      <c r="AJ49011" s="28"/>
      <c r="AQ49011" s="15"/>
    </row>
    <row r="49012" spans="36:43" x14ac:dyDescent="0.3">
      <c r="AJ49012" s="28"/>
      <c r="AQ49012" s="15"/>
    </row>
    <row r="49013" spans="36:43" x14ac:dyDescent="0.3">
      <c r="AJ49013" s="28"/>
      <c r="AQ49013" s="15"/>
    </row>
    <row r="49014" spans="36:43" x14ac:dyDescent="0.3">
      <c r="AJ49014" s="28"/>
      <c r="AQ49014" s="15"/>
    </row>
    <row r="49015" spans="36:43" x14ac:dyDescent="0.3">
      <c r="AJ49015" s="28"/>
      <c r="AQ49015" s="15"/>
    </row>
    <row r="49016" spans="36:43" x14ac:dyDescent="0.3">
      <c r="AJ49016" s="28"/>
      <c r="AQ49016" s="15"/>
    </row>
    <row r="49017" spans="36:43" x14ac:dyDescent="0.3">
      <c r="AJ49017" s="28"/>
      <c r="AQ49017" s="15"/>
    </row>
    <row r="49018" spans="36:43" x14ac:dyDescent="0.3">
      <c r="AJ49018" s="28"/>
      <c r="AQ49018" s="15"/>
    </row>
    <row r="49019" spans="36:43" x14ac:dyDescent="0.3">
      <c r="AJ49019" s="28"/>
      <c r="AQ49019" s="15"/>
    </row>
    <row r="49020" spans="36:43" x14ac:dyDescent="0.3">
      <c r="AJ49020" s="28"/>
      <c r="AQ49020" s="15"/>
    </row>
    <row r="49021" spans="36:43" x14ac:dyDescent="0.3">
      <c r="AJ49021" s="28"/>
      <c r="AQ49021" s="15"/>
    </row>
    <row r="49022" spans="36:43" x14ac:dyDescent="0.3">
      <c r="AJ49022" s="28"/>
      <c r="AQ49022" s="15"/>
    </row>
    <row r="49023" spans="36:43" x14ac:dyDescent="0.3">
      <c r="AJ49023" s="28"/>
      <c r="AQ49023" s="15"/>
    </row>
    <row r="49024" spans="36:43" x14ac:dyDescent="0.3">
      <c r="AJ49024" s="28"/>
      <c r="AQ49024" s="15"/>
    </row>
    <row r="49025" spans="36:43" x14ac:dyDescent="0.3">
      <c r="AJ49025" s="28"/>
      <c r="AQ49025" s="15"/>
    </row>
    <row r="49026" spans="36:43" x14ac:dyDescent="0.3">
      <c r="AJ49026" s="28"/>
      <c r="AQ49026" s="15"/>
    </row>
    <row r="49027" spans="36:43" x14ac:dyDescent="0.3">
      <c r="AJ49027" s="28"/>
      <c r="AQ49027" s="15"/>
    </row>
    <row r="49028" spans="36:43" x14ac:dyDescent="0.3">
      <c r="AJ49028" s="28"/>
      <c r="AQ49028" s="15"/>
    </row>
    <row r="49029" spans="36:43" x14ac:dyDescent="0.3">
      <c r="AJ49029" s="28"/>
      <c r="AQ49029" s="15"/>
    </row>
    <row r="49030" spans="36:43" x14ac:dyDescent="0.3">
      <c r="AJ49030" s="28"/>
      <c r="AQ49030" s="15"/>
    </row>
    <row r="49031" spans="36:43" x14ac:dyDescent="0.3">
      <c r="AJ49031" s="28"/>
      <c r="AQ49031" s="15"/>
    </row>
    <row r="49032" spans="36:43" x14ac:dyDescent="0.3">
      <c r="AJ49032" s="28"/>
      <c r="AQ49032" s="15"/>
    </row>
    <row r="49033" spans="36:43" x14ac:dyDescent="0.3">
      <c r="AJ49033" s="28"/>
      <c r="AQ49033" s="15"/>
    </row>
    <row r="49034" spans="36:43" x14ac:dyDescent="0.3">
      <c r="AJ49034" s="28"/>
      <c r="AQ49034" s="15"/>
    </row>
    <row r="49035" spans="36:43" x14ac:dyDescent="0.3">
      <c r="AJ49035" s="28"/>
      <c r="AQ49035" s="15"/>
    </row>
    <row r="49036" spans="36:43" x14ac:dyDescent="0.3">
      <c r="AJ49036" s="28"/>
      <c r="AQ49036" s="15"/>
    </row>
    <row r="49037" spans="36:43" x14ac:dyDescent="0.3">
      <c r="AJ49037" s="28"/>
      <c r="AQ49037" s="15"/>
    </row>
    <row r="49038" spans="36:43" x14ac:dyDescent="0.3">
      <c r="AJ49038" s="28"/>
      <c r="AQ49038" s="15"/>
    </row>
    <row r="49039" spans="36:43" x14ac:dyDescent="0.3">
      <c r="AJ49039" s="28"/>
      <c r="AQ49039" s="15"/>
    </row>
    <row r="49040" spans="36:43" x14ac:dyDescent="0.3">
      <c r="AJ49040" s="28"/>
      <c r="AQ49040" s="15"/>
    </row>
    <row r="49041" spans="36:43" x14ac:dyDescent="0.3">
      <c r="AJ49041" s="28"/>
      <c r="AQ49041" s="15"/>
    </row>
    <row r="49042" spans="36:43" x14ac:dyDescent="0.3">
      <c r="AJ49042" s="28"/>
      <c r="AQ49042" s="15"/>
    </row>
    <row r="49043" spans="36:43" x14ac:dyDescent="0.3">
      <c r="AJ49043" s="28"/>
      <c r="AQ49043" s="15"/>
    </row>
    <row r="49044" spans="36:43" x14ac:dyDescent="0.3">
      <c r="AJ49044" s="28"/>
      <c r="AQ49044" s="15"/>
    </row>
    <row r="49045" spans="36:43" x14ac:dyDescent="0.3">
      <c r="AJ49045" s="28"/>
      <c r="AQ49045" s="15"/>
    </row>
    <row r="49046" spans="36:43" x14ac:dyDescent="0.3">
      <c r="AJ49046" s="28"/>
      <c r="AQ49046" s="15"/>
    </row>
    <row r="49047" spans="36:43" x14ac:dyDescent="0.3">
      <c r="AJ49047" s="28"/>
      <c r="AQ49047" s="15"/>
    </row>
    <row r="49048" spans="36:43" x14ac:dyDescent="0.3">
      <c r="AJ49048" s="28"/>
      <c r="AQ49048" s="15"/>
    </row>
    <row r="49049" spans="36:43" x14ac:dyDescent="0.3">
      <c r="AJ49049" s="28"/>
      <c r="AQ49049" s="15"/>
    </row>
    <row r="49050" spans="36:43" x14ac:dyDescent="0.3">
      <c r="AJ49050" s="28"/>
      <c r="AQ49050" s="15"/>
    </row>
    <row r="49051" spans="36:43" x14ac:dyDescent="0.3">
      <c r="AJ49051" s="28"/>
      <c r="AQ49051" s="15"/>
    </row>
    <row r="49052" spans="36:43" x14ac:dyDescent="0.3">
      <c r="AJ49052" s="28"/>
      <c r="AQ49052" s="15"/>
    </row>
    <row r="49053" spans="36:43" x14ac:dyDescent="0.3">
      <c r="AJ49053" s="28"/>
      <c r="AQ49053" s="15"/>
    </row>
    <row r="49054" spans="36:43" x14ac:dyDescent="0.3">
      <c r="AJ49054" s="28"/>
      <c r="AQ49054" s="15"/>
    </row>
    <row r="49055" spans="36:43" x14ac:dyDescent="0.3">
      <c r="AJ49055" s="28"/>
      <c r="AQ49055" s="15"/>
    </row>
    <row r="49056" spans="36:43" x14ac:dyDescent="0.3">
      <c r="AJ49056" s="28"/>
      <c r="AQ49056" s="15"/>
    </row>
    <row r="49057" spans="36:43" x14ac:dyDescent="0.3">
      <c r="AJ49057" s="28"/>
      <c r="AQ49057" s="15"/>
    </row>
    <row r="49058" spans="36:43" x14ac:dyDescent="0.3">
      <c r="AJ49058" s="28"/>
      <c r="AQ49058" s="15"/>
    </row>
    <row r="49059" spans="36:43" x14ac:dyDescent="0.3">
      <c r="AJ49059" s="28"/>
      <c r="AQ49059" s="15"/>
    </row>
    <row r="49060" spans="36:43" x14ac:dyDescent="0.3">
      <c r="AJ49060" s="28"/>
      <c r="AQ49060" s="15"/>
    </row>
    <row r="49061" spans="36:43" x14ac:dyDescent="0.3">
      <c r="AJ49061" s="28"/>
      <c r="AQ49061" s="15"/>
    </row>
    <row r="49062" spans="36:43" x14ac:dyDescent="0.3">
      <c r="AJ49062" s="28"/>
      <c r="AQ49062" s="15"/>
    </row>
    <row r="49063" spans="36:43" x14ac:dyDescent="0.3">
      <c r="AJ49063" s="28"/>
      <c r="AQ49063" s="15"/>
    </row>
    <row r="49064" spans="36:43" x14ac:dyDescent="0.3">
      <c r="AJ49064" s="28"/>
      <c r="AQ49064" s="15"/>
    </row>
    <row r="49065" spans="36:43" x14ac:dyDescent="0.3">
      <c r="AJ49065" s="28"/>
      <c r="AQ49065" s="15"/>
    </row>
    <row r="49066" spans="36:43" x14ac:dyDescent="0.3">
      <c r="AJ49066" s="28"/>
      <c r="AQ49066" s="15"/>
    </row>
    <row r="49067" spans="36:43" x14ac:dyDescent="0.3">
      <c r="AJ49067" s="28"/>
      <c r="AQ49067" s="15"/>
    </row>
    <row r="49068" spans="36:43" x14ac:dyDescent="0.3">
      <c r="AJ49068" s="28"/>
      <c r="AQ49068" s="15"/>
    </row>
    <row r="49069" spans="36:43" x14ac:dyDescent="0.3">
      <c r="AJ49069" s="28"/>
      <c r="AQ49069" s="15"/>
    </row>
    <row r="49070" spans="36:43" x14ac:dyDescent="0.3">
      <c r="AJ49070" s="28"/>
      <c r="AQ49070" s="15"/>
    </row>
    <row r="49071" spans="36:43" x14ac:dyDescent="0.3">
      <c r="AJ49071" s="28"/>
      <c r="AQ49071" s="15"/>
    </row>
    <row r="49072" spans="36:43" x14ac:dyDescent="0.3">
      <c r="AJ49072" s="28"/>
      <c r="AQ49072" s="15"/>
    </row>
    <row r="49073" spans="36:43" x14ac:dyDescent="0.3">
      <c r="AJ49073" s="28"/>
      <c r="AQ49073" s="15"/>
    </row>
    <row r="49074" spans="36:43" x14ac:dyDescent="0.3">
      <c r="AJ49074" s="28"/>
      <c r="AQ49074" s="15"/>
    </row>
    <row r="49075" spans="36:43" x14ac:dyDescent="0.3">
      <c r="AJ49075" s="28"/>
      <c r="AQ49075" s="15"/>
    </row>
    <row r="49076" spans="36:43" x14ac:dyDescent="0.3">
      <c r="AJ49076" s="28"/>
      <c r="AQ49076" s="15"/>
    </row>
    <row r="49077" spans="36:43" x14ac:dyDescent="0.3">
      <c r="AJ49077" s="28"/>
      <c r="AQ49077" s="15"/>
    </row>
    <row r="49078" spans="36:43" x14ac:dyDescent="0.3">
      <c r="AJ49078" s="28"/>
      <c r="AQ49078" s="15"/>
    </row>
    <row r="49079" spans="36:43" x14ac:dyDescent="0.3">
      <c r="AJ49079" s="28"/>
      <c r="AQ49079" s="15"/>
    </row>
    <row r="49080" spans="36:43" x14ac:dyDescent="0.3">
      <c r="AJ49080" s="28"/>
      <c r="AQ49080" s="15"/>
    </row>
    <row r="49081" spans="36:43" x14ac:dyDescent="0.3">
      <c r="AJ49081" s="28"/>
      <c r="AQ49081" s="15"/>
    </row>
    <row r="49082" spans="36:43" x14ac:dyDescent="0.3">
      <c r="AJ49082" s="28"/>
      <c r="AQ49082" s="15"/>
    </row>
    <row r="49083" spans="36:43" x14ac:dyDescent="0.3">
      <c r="AJ49083" s="28"/>
      <c r="AQ49083" s="15"/>
    </row>
    <row r="49084" spans="36:43" x14ac:dyDescent="0.3">
      <c r="AJ49084" s="28"/>
      <c r="AQ49084" s="15"/>
    </row>
    <row r="49085" spans="36:43" x14ac:dyDescent="0.3">
      <c r="AJ49085" s="28"/>
      <c r="AQ49085" s="15"/>
    </row>
    <row r="49086" spans="36:43" x14ac:dyDescent="0.3">
      <c r="AJ49086" s="28"/>
      <c r="AQ49086" s="15"/>
    </row>
    <row r="49087" spans="36:43" x14ac:dyDescent="0.3">
      <c r="AJ49087" s="28"/>
      <c r="AQ49087" s="15"/>
    </row>
    <row r="49088" spans="36:43" x14ac:dyDescent="0.3">
      <c r="AJ49088" s="28"/>
      <c r="AQ49088" s="15"/>
    </row>
    <row r="49089" spans="36:43" x14ac:dyDescent="0.3">
      <c r="AJ49089" s="28"/>
      <c r="AQ49089" s="15"/>
    </row>
    <row r="49090" spans="36:43" x14ac:dyDescent="0.3">
      <c r="AJ49090" s="28"/>
      <c r="AQ49090" s="15"/>
    </row>
    <row r="49091" spans="36:43" x14ac:dyDescent="0.3">
      <c r="AJ49091" s="28"/>
      <c r="AQ49091" s="15"/>
    </row>
    <row r="49092" spans="36:43" x14ac:dyDescent="0.3">
      <c r="AJ49092" s="28"/>
      <c r="AQ49092" s="15"/>
    </row>
    <row r="49093" spans="36:43" x14ac:dyDescent="0.3">
      <c r="AJ49093" s="28"/>
      <c r="AQ49093" s="15"/>
    </row>
    <row r="49094" spans="36:43" x14ac:dyDescent="0.3">
      <c r="AJ49094" s="28"/>
      <c r="AQ49094" s="15"/>
    </row>
    <row r="49095" spans="36:43" x14ac:dyDescent="0.3">
      <c r="AJ49095" s="28"/>
      <c r="AQ49095" s="15"/>
    </row>
    <row r="49096" spans="36:43" x14ac:dyDescent="0.3">
      <c r="AJ49096" s="28"/>
      <c r="AQ49096" s="15"/>
    </row>
    <row r="49097" spans="36:43" x14ac:dyDescent="0.3">
      <c r="AJ49097" s="28"/>
      <c r="AQ49097" s="15"/>
    </row>
    <row r="49098" spans="36:43" x14ac:dyDescent="0.3">
      <c r="AJ49098" s="28"/>
      <c r="AQ49098" s="15"/>
    </row>
    <row r="49099" spans="36:43" x14ac:dyDescent="0.3">
      <c r="AJ49099" s="28"/>
      <c r="AQ49099" s="15"/>
    </row>
    <row r="49100" spans="36:43" x14ac:dyDescent="0.3">
      <c r="AJ49100" s="28"/>
      <c r="AQ49100" s="15"/>
    </row>
    <row r="49101" spans="36:43" x14ac:dyDescent="0.3">
      <c r="AJ49101" s="28"/>
      <c r="AQ49101" s="15"/>
    </row>
    <row r="49102" spans="36:43" x14ac:dyDescent="0.3">
      <c r="AJ49102" s="28"/>
      <c r="AQ49102" s="15"/>
    </row>
    <row r="49103" spans="36:43" x14ac:dyDescent="0.3">
      <c r="AJ49103" s="28"/>
      <c r="AQ49103" s="15"/>
    </row>
    <row r="49104" spans="36:43" x14ac:dyDescent="0.3">
      <c r="AJ49104" s="28"/>
      <c r="AQ49104" s="15"/>
    </row>
    <row r="49105" spans="36:43" x14ac:dyDescent="0.3">
      <c r="AJ49105" s="28"/>
      <c r="AQ49105" s="15"/>
    </row>
    <row r="49106" spans="36:43" x14ac:dyDescent="0.3">
      <c r="AJ49106" s="28"/>
      <c r="AQ49106" s="15"/>
    </row>
    <row r="49107" spans="36:43" x14ac:dyDescent="0.3">
      <c r="AJ49107" s="28"/>
      <c r="AQ49107" s="15"/>
    </row>
    <row r="49108" spans="36:43" x14ac:dyDescent="0.3">
      <c r="AJ49108" s="28"/>
      <c r="AQ49108" s="15"/>
    </row>
    <row r="49109" spans="36:43" x14ac:dyDescent="0.3">
      <c r="AJ49109" s="28"/>
      <c r="AQ49109" s="15"/>
    </row>
    <row r="49110" spans="36:43" x14ac:dyDescent="0.3">
      <c r="AJ49110" s="28"/>
      <c r="AQ49110" s="15"/>
    </row>
    <row r="49111" spans="36:43" x14ac:dyDescent="0.3">
      <c r="AJ49111" s="28"/>
      <c r="AQ49111" s="15"/>
    </row>
    <row r="49112" spans="36:43" x14ac:dyDescent="0.3">
      <c r="AJ49112" s="28"/>
      <c r="AQ49112" s="15"/>
    </row>
    <row r="49113" spans="36:43" x14ac:dyDescent="0.3">
      <c r="AJ49113" s="28"/>
      <c r="AQ49113" s="15"/>
    </row>
    <row r="49114" spans="36:43" x14ac:dyDescent="0.3">
      <c r="AJ49114" s="28"/>
      <c r="AQ49114" s="15"/>
    </row>
    <row r="49115" spans="36:43" x14ac:dyDescent="0.3">
      <c r="AJ49115" s="28"/>
      <c r="AQ49115" s="15"/>
    </row>
    <row r="49116" spans="36:43" x14ac:dyDescent="0.3">
      <c r="AJ49116" s="28"/>
      <c r="AQ49116" s="15"/>
    </row>
    <row r="49117" spans="36:43" x14ac:dyDescent="0.3">
      <c r="AJ49117" s="28"/>
      <c r="AQ49117" s="15"/>
    </row>
    <row r="49118" spans="36:43" x14ac:dyDescent="0.3">
      <c r="AJ49118" s="28"/>
      <c r="AQ49118" s="15"/>
    </row>
    <row r="49119" spans="36:43" x14ac:dyDescent="0.3">
      <c r="AJ49119" s="28"/>
      <c r="AQ49119" s="15"/>
    </row>
    <row r="49120" spans="36:43" x14ac:dyDescent="0.3">
      <c r="AJ49120" s="28"/>
      <c r="AQ49120" s="15"/>
    </row>
    <row r="49121" spans="36:43" x14ac:dyDescent="0.3">
      <c r="AJ49121" s="28"/>
      <c r="AQ49121" s="15"/>
    </row>
    <row r="49122" spans="36:43" x14ac:dyDescent="0.3">
      <c r="AJ49122" s="28"/>
      <c r="AQ49122" s="15"/>
    </row>
    <row r="49123" spans="36:43" x14ac:dyDescent="0.3">
      <c r="AJ49123" s="28"/>
      <c r="AQ49123" s="15"/>
    </row>
    <row r="49124" spans="36:43" x14ac:dyDescent="0.3">
      <c r="AJ49124" s="28"/>
      <c r="AQ49124" s="15"/>
    </row>
    <row r="49125" spans="36:43" x14ac:dyDescent="0.3">
      <c r="AJ49125" s="28"/>
      <c r="AQ49125" s="15"/>
    </row>
    <row r="49126" spans="36:43" x14ac:dyDescent="0.3">
      <c r="AJ49126" s="28"/>
      <c r="AQ49126" s="15"/>
    </row>
    <row r="49127" spans="36:43" x14ac:dyDescent="0.3">
      <c r="AJ49127" s="28"/>
      <c r="AQ49127" s="15"/>
    </row>
    <row r="49128" spans="36:43" x14ac:dyDescent="0.3">
      <c r="AJ49128" s="28"/>
      <c r="AQ49128" s="15"/>
    </row>
    <row r="49129" spans="36:43" x14ac:dyDescent="0.3">
      <c r="AJ49129" s="28"/>
      <c r="AQ49129" s="15"/>
    </row>
    <row r="49130" spans="36:43" x14ac:dyDescent="0.3">
      <c r="AJ49130" s="28"/>
      <c r="AQ49130" s="15"/>
    </row>
    <row r="49131" spans="36:43" x14ac:dyDescent="0.3">
      <c r="AJ49131" s="28"/>
      <c r="AQ49131" s="15"/>
    </row>
    <row r="49132" spans="36:43" x14ac:dyDescent="0.3">
      <c r="AJ49132" s="28"/>
      <c r="AQ49132" s="15"/>
    </row>
    <row r="49133" spans="36:43" x14ac:dyDescent="0.3">
      <c r="AJ49133" s="28"/>
      <c r="AQ49133" s="15"/>
    </row>
    <row r="49134" spans="36:43" x14ac:dyDescent="0.3">
      <c r="AJ49134" s="28"/>
      <c r="AQ49134" s="15"/>
    </row>
    <row r="49135" spans="36:43" x14ac:dyDescent="0.3">
      <c r="AJ49135" s="28"/>
      <c r="AQ49135" s="15"/>
    </row>
    <row r="49136" spans="36:43" x14ac:dyDescent="0.3">
      <c r="AJ49136" s="28"/>
      <c r="AQ49136" s="15"/>
    </row>
    <row r="49137" spans="36:43" x14ac:dyDescent="0.3">
      <c r="AJ49137" s="28"/>
      <c r="AQ49137" s="15"/>
    </row>
    <row r="49138" spans="36:43" x14ac:dyDescent="0.3">
      <c r="AJ49138" s="28"/>
      <c r="AQ49138" s="15"/>
    </row>
    <row r="49139" spans="36:43" x14ac:dyDescent="0.3">
      <c r="AJ49139" s="28"/>
      <c r="AQ49139" s="15"/>
    </row>
    <row r="49140" spans="36:43" x14ac:dyDescent="0.3">
      <c r="AJ49140" s="28"/>
      <c r="AQ49140" s="15"/>
    </row>
    <row r="49141" spans="36:43" x14ac:dyDescent="0.3">
      <c r="AJ49141" s="28"/>
      <c r="AQ49141" s="15"/>
    </row>
    <row r="49142" spans="36:43" x14ac:dyDescent="0.3">
      <c r="AJ49142" s="28"/>
      <c r="AQ49142" s="15"/>
    </row>
    <row r="49143" spans="36:43" x14ac:dyDescent="0.3">
      <c r="AJ49143" s="28"/>
      <c r="AQ49143" s="15"/>
    </row>
    <row r="49144" spans="36:43" x14ac:dyDescent="0.3">
      <c r="AJ49144" s="28"/>
      <c r="AQ49144" s="15"/>
    </row>
    <row r="49145" spans="36:43" x14ac:dyDescent="0.3">
      <c r="AJ49145" s="28"/>
      <c r="AQ49145" s="15"/>
    </row>
    <row r="49146" spans="36:43" x14ac:dyDescent="0.3">
      <c r="AJ49146" s="28"/>
      <c r="AQ49146" s="15"/>
    </row>
    <row r="49147" spans="36:43" x14ac:dyDescent="0.3">
      <c r="AJ49147" s="28"/>
      <c r="AQ49147" s="15"/>
    </row>
    <row r="49148" spans="36:43" x14ac:dyDescent="0.3">
      <c r="AJ49148" s="28"/>
      <c r="AQ49148" s="15"/>
    </row>
    <row r="49149" spans="36:43" x14ac:dyDescent="0.3">
      <c r="AJ49149" s="28"/>
      <c r="AQ49149" s="15"/>
    </row>
    <row r="49150" spans="36:43" x14ac:dyDescent="0.3">
      <c r="AJ49150" s="28"/>
      <c r="AQ49150" s="15"/>
    </row>
    <row r="49151" spans="36:43" x14ac:dyDescent="0.3">
      <c r="AJ49151" s="28"/>
      <c r="AQ49151" s="15"/>
    </row>
    <row r="49152" spans="36:43" x14ac:dyDescent="0.3">
      <c r="AJ49152" s="28"/>
      <c r="AQ49152" s="15"/>
    </row>
    <row r="49153" spans="36:43" x14ac:dyDescent="0.3">
      <c r="AJ49153" s="28"/>
      <c r="AQ49153" s="15"/>
    </row>
    <row r="49154" spans="36:43" x14ac:dyDescent="0.3">
      <c r="AJ49154" s="28"/>
      <c r="AQ49154" s="15"/>
    </row>
    <row r="49155" spans="36:43" x14ac:dyDescent="0.3">
      <c r="AJ49155" s="28"/>
      <c r="AQ49155" s="15"/>
    </row>
    <row r="49156" spans="36:43" x14ac:dyDescent="0.3">
      <c r="AJ49156" s="28"/>
      <c r="AQ49156" s="15"/>
    </row>
    <row r="49157" spans="36:43" x14ac:dyDescent="0.3">
      <c r="AJ49157" s="28"/>
      <c r="AQ49157" s="15"/>
    </row>
    <row r="49158" spans="36:43" x14ac:dyDescent="0.3">
      <c r="AJ49158" s="28"/>
      <c r="AQ49158" s="15"/>
    </row>
    <row r="49159" spans="36:43" x14ac:dyDescent="0.3">
      <c r="AJ49159" s="28"/>
      <c r="AQ49159" s="15"/>
    </row>
    <row r="49160" spans="36:43" x14ac:dyDescent="0.3">
      <c r="AJ49160" s="28"/>
      <c r="AQ49160" s="15"/>
    </row>
    <row r="49161" spans="36:43" x14ac:dyDescent="0.3">
      <c r="AJ49161" s="28"/>
      <c r="AQ49161" s="15"/>
    </row>
    <row r="49162" spans="36:43" x14ac:dyDescent="0.3">
      <c r="AJ49162" s="28"/>
      <c r="AQ49162" s="15"/>
    </row>
    <row r="49163" spans="36:43" x14ac:dyDescent="0.3">
      <c r="AJ49163" s="28"/>
      <c r="AQ49163" s="15"/>
    </row>
    <row r="49164" spans="36:43" x14ac:dyDescent="0.3">
      <c r="AJ49164" s="28"/>
      <c r="AQ49164" s="15"/>
    </row>
    <row r="49165" spans="36:43" x14ac:dyDescent="0.3">
      <c r="AJ49165" s="28"/>
      <c r="AQ49165" s="15"/>
    </row>
    <row r="49166" spans="36:43" x14ac:dyDescent="0.3">
      <c r="AJ49166" s="28"/>
      <c r="AQ49166" s="15"/>
    </row>
    <row r="49167" spans="36:43" x14ac:dyDescent="0.3">
      <c r="AJ49167" s="28"/>
      <c r="AQ49167" s="15"/>
    </row>
    <row r="49168" spans="36:43" x14ac:dyDescent="0.3">
      <c r="AJ49168" s="28"/>
      <c r="AQ49168" s="15"/>
    </row>
    <row r="49169" spans="36:43" x14ac:dyDescent="0.3">
      <c r="AJ49169" s="28"/>
      <c r="AQ49169" s="15"/>
    </row>
    <row r="49170" spans="36:43" x14ac:dyDescent="0.3">
      <c r="AJ49170" s="28"/>
      <c r="AQ49170" s="15"/>
    </row>
    <row r="49171" spans="36:43" x14ac:dyDescent="0.3">
      <c r="AJ49171" s="28"/>
      <c r="AQ49171" s="15"/>
    </row>
    <row r="49172" spans="36:43" x14ac:dyDescent="0.3">
      <c r="AJ49172" s="28"/>
      <c r="AQ49172" s="15"/>
    </row>
    <row r="49173" spans="36:43" x14ac:dyDescent="0.3">
      <c r="AJ49173" s="28"/>
      <c r="AQ49173" s="15"/>
    </row>
    <row r="49174" spans="36:43" x14ac:dyDescent="0.3">
      <c r="AJ49174" s="28"/>
      <c r="AQ49174" s="15"/>
    </row>
    <row r="49175" spans="36:43" x14ac:dyDescent="0.3">
      <c r="AJ49175" s="28"/>
      <c r="AQ49175" s="15"/>
    </row>
    <row r="49176" spans="36:43" x14ac:dyDescent="0.3">
      <c r="AJ49176" s="28"/>
      <c r="AQ49176" s="15"/>
    </row>
    <row r="49177" spans="36:43" x14ac:dyDescent="0.3">
      <c r="AJ49177" s="28"/>
      <c r="AQ49177" s="15"/>
    </row>
    <row r="49178" spans="36:43" x14ac:dyDescent="0.3">
      <c r="AJ49178" s="28"/>
      <c r="AQ49178" s="15"/>
    </row>
    <row r="49179" spans="36:43" x14ac:dyDescent="0.3">
      <c r="AJ49179" s="28"/>
      <c r="AQ49179" s="15"/>
    </row>
    <row r="49180" spans="36:43" x14ac:dyDescent="0.3">
      <c r="AJ49180" s="28"/>
      <c r="AQ49180" s="15"/>
    </row>
    <row r="49181" spans="36:43" x14ac:dyDescent="0.3">
      <c r="AJ49181" s="28"/>
      <c r="AQ49181" s="15"/>
    </row>
    <row r="49182" spans="36:43" x14ac:dyDescent="0.3">
      <c r="AJ49182" s="28"/>
      <c r="AQ49182" s="15"/>
    </row>
    <row r="49183" spans="36:43" x14ac:dyDescent="0.3">
      <c r="AJ49183" s="28"/>
      <c r="AQ49183" s="15"/>
    </row>
    <row r="49184" spans="36:43" x14ac:dyDescent="0.3">
      <c r="AJ49184" s="28"/>
      <c r="AQ49184" s="15"/>
    </row>
    <row r="49185" spans="36:43" x14ac:dyDescent="0.3">
      <c r="AJ49185" s="28"/>
      <c r="AQ49185" s="15"/>
    </row>
    <row r="49186" spans="36:43" x14ac:dyDescent="0.3">
      <c r="AJ49186" s="28"/>
      <c r="AQ49186" s="15"/>
    </row>
    <row r="49187" spans="36:43" x14ac:dyDescent="0.3">
      <c r="AJ49187" s="28"/>
      <c r="AQ49187" s="15"/>
    </row>
    <row r="49188" spans="36:43" x14ac:dyDescent="0.3">
      <c r="AJ49188" s="28"/>
      <c r="AQ49188" s="15"/>
    </row>
    <row r="49189" spans="36:43" x14ac:dyDescent="0.3">
      <c r="AJ49189" s="28"/>
      <c r="AQ49189" s="15"/>
    </row>
    <row r="49190" spans="36:43" x14ac:dyDescent="0.3">
      <c r="AJ49190" s="28"/>
      <c r="AQ49190" s="15"/>
    </row>
    <row r="49191" spans="36:43" x14ac:dyDescent="0.3">
      <c r="AJ49191" s="28"/>
      <c r="AQ49191" s="15"/>
    </row>
    <row r="49192" spans="36:43" x14ac:dyDescent="0.3">
      <c r="AJ49192" s="28"/>
      <c r="AQ49192" s="15"/>
    </row>
    <row r="49193" spans="36:43" x14ac:dyDescent="0.3">
      <c r="AJ49193" s="28"/>
      <c r="AQ49193" s="15"/>
    </row>
    <row r="49194" spans="36:43" x14ac:dyDescent="0.3">
      <c r="AJ49194" s="28"/>
      <c r="AQ49194" s="15"/>
    </row>
    <row r="49195" spans="36:43" x14ac:dyDescent="0.3">
      <c r="AJ49195" s="28"/>
      <c r="AQ49195" s="15"/>
    </row>
    <row r="49196" spans="36:43" x14ac:dyDescent="0.3">
      <c r="AJ49196" s="28"/>
      <c r="AQ49196" s="15"/>
    </row>
    <row r="49197" spans="36:43" x14ac:dyDescent="0.3">
      <c r="AJ49197" s="28"/>
      <c r="AQ49197" s="15"/>
    </row>
    <row r="49198" spans="36:43" x14ac:dyDescent="0.3">
      <c r="AJ49198" s="28"/>
      <c r="AQ49198" s="15"/>
    </row>
    <row r="49199" spans="36:43" x14ac:dyDescent="0.3">
      <c r="AJ49199" s="28"/>
      <c r="AQ49199" s="15"/>
    </row>
    <row r="49200" spans="36:43" x14ac:dyDescent="0.3">
      <c r="AJ49200" s="28"/>
      <c r="AQ49200" s="15"/>
    </row>
    <row r="49201" spans="36:43" x14ac:dyDescent="0.3">
      <c r="AJ49201" s="28"/>
      <c r="AQ49201" s="15"/>
    </row>
    <row r="49202" spans="36:43" x14ac:dyDescent="0.3">
      <c r="AJ49202" s="28"/>
      <c r="AQ49202" s="15"/>
    </row>
    <row r="49203" spans="36:43" x14ac:dyDescent="0.3">
      <c r="AJ49203" s="28"/>
      <c r="AQ49203" s="15"/>
    </row>
    <row r="49204" spans="36:43" x14ac:dyDescent="0.3">
      <c r="AJ49204" s="28"/>
      <c r="AQ49204" s="15"/>
    </row>
    <row r="49205" spans="36:43" x14ac:dyDescent="0.3">
      <c r="AJ49205" s="28"/>
      <c r="AQ49205" s="15"/>
    </row>
    <row r="49206" spans="36:43" x14ac:dyDescent="0.3">
      <c r="AJ49206" s="28"/>
      <c r="AQ49206" s="15"/>
    </row>
    <row r="49207" spans="36:43" x14ac:dyDescent="0.3">
      <c r="AJ49207" s="28"/>
      <c r="AQ49207" s="15"/>
    </row>
    <row r="49208" spans="36:43" x14ac:dyDescent="0.3">
      <c r="AJ49208" s="28"/>
      <c r="AQ49208" s="15"/>
    </row>
    <row r="49209" spans="36:43" x14ac:dyDescent="0.3">
      <c r="AJ49209" s="28"/>
      <c r="AQ49209" s="15"/>
    </row>
    <row r="49210" spans="36:43" x14ac:dyDescent="0.3">
      <c r="AJ49210" s="28"/>
      <c r="AQ49210" s="15"/>
    </row>
    <row r="49211" spans="36:43" x14ac:dyDescent="0.3">
      <c r="AJ49211" s="28"/>
      <c r="AQ49211" s="15"/>
    </row>
    <row r="49212" spans="36:43" x14ac:dyDescent="0.3">
      <c r="AJ49212" s="28"/>
      <c r="AQ49212" s="15"/>
    </row>
    <row r="49213" spans="36:43" x14ac:dyDescent="0.3">
      <c r="AJ49213" s="28"/>
      <c r="AQ49213" s="15"/>
    </row>
    <row r="49214" spans="36:43" x14ac:dyDescent="0.3">
      <c r="AJ49214" s="28"/>
      <c r="AQ49214" s="15"/>
    </row>
    <row r="49215" spans="36:43" x14ac:dyDescent="0.3">
      <c r="AJ49215" s="28"/>
      <c r="AQ49215" s="15"/>
    </row>
    <row r="49216" spans="36:43" x14ac:dyDescent="0.3">
      <c r="AJ49216" s="28"/>
      <c r="AQ49216" s="15"/>
    </row>
    <row r="49217" spans="36:43" x14ac:dyDescent="0.3">
      <c r="AJ49217" s="28"/>
      <c r="AQ49217" s="15"/>
    </row>
    <row r="49218" spans="36:43" x14ac:dyDescent="0.3">
      <c r="AJ49218" s="28"/>
      <c r="AQ49218" s="15"/>
    </row>
    <row r="49219" spans="36:43" x14ac:dyDescent="0.3">
      <c r="AJ49219" s="28"/>
      <c r="AQ49219" s="15"/>
    </row>
    <row r="49220" spans="36:43" x14ac:dyDescent="0.3">
      <c r="AJ49220" s="28"/>
      <c r="AQ49220" s="15"/>
    </row>
    <row r="49221" spans="36:43" x14ac:dyDescent="0.3">
      <c r="AJ49221" s="28"/>
      <c r="AQ49221" s="15"/>
    </row>
    <row r="49222" spans="36:43" x14ac:dyDescent="0.3">
      <c r="AJ49222" s="28"/>
      <c r="AQ49222" s="15"/>
    </row>
    <row r="49223" spans="36:43" x14ac:dyDescent="0.3">
      <c r="AJ49223" s="28"/>
      <c r="AQ49223" s="15"/>
    </row>
    <row r="49224" spans="36:43" x14ac:dyDescent="0.3">
      <c r="AJ49224" s="28"/>
      <c r="AQ49224" s="15"/>
    </row>
    <row r="49225" spans="36:43" x14ac:dyDescent="0.3">
      <c r="AJ49225" s="28"/>
      <c r="AQ49225" s="15"/>
    </row>
    <row r="49226" spans="36:43" x14ac:dyDescent="0.3">
      <c r="AJ49226" s="28"/>
      <c r="AQ49226" s="15"/>
    </row>
    <row r="49227" spans="36:43" x14ac:dyDescent="0.3">
      <c r="AJ49227" s="28"/>
      <c r="AQ49227" s="15"/>
    </row>
    <row r="49228" spans="36:43" x14ac:dyDescent="0.3">
      <c r="AJ49228" s="28"/>
      <c r="AQ49228" s="15"/>
    </row>
    <row r="49229" spans="36:43" x14ac:dyDescent="0.3">
      <c r="AJ49229" s="28"/>
      <c r="AQ49229" s="15"/>
    </row>
    <row r="49230" spans="36:43" x14ac:dyDescent="0.3">
      <c r="AJ49230" s="28"/>
      <c r="AQ49230" s="15"/>
    </row>
    <row r="49231" spans="36:43" x14ac:dyDescent="0.3">
      <c r="AJ49231" s="28"/>
      <c r="AQ49231" s="15"/>
    </row>
    <row r="49232" spans="36:43" x14ac:dyDescent="0.3">
      <c r="AJ49232" s="28"/>
      <c r="AQ49232" s="15"/>
    </row>
    <row r="49233" spans="36:43" x14ac:dyDescent="0.3">
      <c r="AJ49233" s="28"/>
      <c r="AQ49233" s="15"/>
    </row>
    <row r="49234" spans="36:43" x14ac:dyDescent="0.3">
      <c r="AJ49234" s="28"/>
      <c r="AQ49234" s="15"/>
    </row>
    <row r="49235" spans="36:43" x14ac:dyDescent="0.3">
      <c r="AJ49235" s="28"/>
      <c r="AQ49235" s="15"/>
    </row>
    <row r="49236" spans="36:43" x14ac:dyDescent="0.3">
      <c r="AJ49236" s="28"/>
      <c r="AQ49236" s="15"/>
    </row>
    <row r="49237" spans="36:43" x14ac:dyDescent="0.3">
      <c r="AJ49237" s="28"/>
      <c r="AQ49237" s="15"/>
    </row>
    <row r="49238" spans="36:43" x14ac:dyDescent="0.3">
      <c r="AJ49238" s="28"/>
      <c r="AQ49238" s="15"/>
    </row>
    <row r="49239" spans="36:43" x14ac:dyDescent="0.3">
      <c r="AJ49239" s="28"/>
      <c r="AQ49239" s="15"/>
    </row>
    <row r="49240" spans="36:43" x14ac:dyDescent="0.3">
      <c r="AJ49240" s="28"/>
      <c r="AQ49240" s="15"/>
    </row>
    <row r="49241" spans="36:43" x14ac:dyDescent="0.3">
      <c r="AJ49241" s="28"/>
      <c r="AQ49241" s="15"/>
    </row>
    <row r="49242" spans="36:43" x14ac:dyDescent="0.3">
      <c r="AJ49242" s="28"/>
      <c r="AQ49242" s="15"/>
    </row>
    <row r="49243" spans="36:43" x14ac:dyDescent="0.3">
      <c r="AJ49243" s="28"/>
      <c r="AQ49243" s="15"/>
    </row>
    <row r="49244" spans="36:43" x14ac:dyDescent="0.3">
      <c r="AJ49244" s="28"/>
      <c r="AQ49244" s="15"/>
    </row>
    <row r="49245" spans="36:43" x14ac:dyDescent="0.3">
      <c r="AJ49245" s="28"/>
      <c r="AQ49245" s="15"/>
    </row>
    <row r="49246" spans="36:43" x14ac:dyDescent="0.3">
      <c r="AJ49246" s="28"/>
      <c r="AQ49246" s="15"/>
    </row>
    <row r="49247" spans="36:43" x14ac:dyDescent="0.3">
      <c r="AJ49247" s="28"/>
      <c r="AQ49247" s="15"/>
    </row>
    <row r="49248" spans="36:43" x14ac:dyDescent="0.3">
      <c r="AJ49248" s="28"/>
      <c r="AQ49248" s="15"/>
    </row>
    <row r="49249" spans="36:43" x14ac:dyDescent="0.3">
      <c r="AJ49249" s="28"/>
      <c r="AQ49249" s="15"/>
    </row>
    <row r="49250" spans="36:43" x14ac:dyDescent="0.3">
      <c r="AJ49250" s="28"/>
      <c r="AQ49250" s="15"/>
    </row>
    <row r="49251" spans="36:43" x14ac:dyDescent="0.3">
      <c r="AJ49251" s="28"/>
      <c r="AQ49251" s="15"/>
    </row>
    <row r="49252" spans="36:43" x14ac:dyDescent="0.3">
      <c r="AJ49252" s="28"/>
      <c r="AQ49252" s="15"/>
    </row>
    <row r="49253" spans="36:43" x14ac:dyDescent="0.3">
      <c r="AJ49253" s="28"/>
      <c r="AQ49253" s="15"/>
    </row>
    <row r="49254" spans="36:43" x14ac:dyDescent="0.3">
      <c r="AJ49254" s="28"/>
      <c r="AQ49254" s="15"/>
    </row>
    <row r="49255" spans="36:43" x14ac:dyDescent="0.3">
      <c r="AJ49255" s="28"/>
      <c r="AQ49255" s="15"/>
    </row>
    <row r="49256" spans="36:43" x14ac:dyDescent="0.3">
      <c r="AJ49256" s="28"/>
      <c r="AQ49256" s="15"/>
    </row>
    <row r="49257" spans="36:43" x14ac:dyDescent="0.3">
      <c r="AJ49257" s="28"/>
      <c r="AQ49257" s="15"/>
    </row>
    <row r="49258" spans="36:43" x14ac:dyDescent="0.3">
      <c r="AJ49258" s="28"/>
      <c r="AQ49258" s="15"/>
    </row>
    <row r="49259" spans="36:43" x14ac:dyDescent="0.3">
      <c r="AJ49259" s="28"/>
      <c r="AQ49259" s="15"/>
    </row>
    <row r="49260" spans="36:43" x14ac:dyDescent="0.3">
      <c r="AJ49260" s="28"/>
      <c r="AQ49260" s="15"/>
    </row>
    <row r="49261" spans="36:43" x14ac:dyDescent="0.3">
      <c r="AJ49261" s="28"/>
      <c r="AQ49261" s="15"/>
    </row>
    <row r="49262" spans="36:43" x14ac:dyDescent="0.3">
      <c r="AJ49262" s="28"/>
      <c r="AQ49262" s="15"/>
    </row>
    <row r="49263" spans="36:43" x14ac:dyDescent="0.3">
      <c r="AJ49263" s="28"/>
      <c r="AQ49263" s="15"/>
    </row>
    <row r="49264" spans="36:43" x14ac:dyDescent="0.3">
      <c r="AJ49264" s="28"/>
      <c r="AQ49264" s="15"/>
    </row>
    <row r="49265" spans="36:43" x14ac:dyDescent="0.3">
      <c r="AJ49265" s="28"/>
      <c r="AQ49265" s="15"/>
    </row>
    <row r="49266" spans="36:43" x14ac:dyDescent="0.3">
      <c r="AJ49266" s="28"/>
      <c r="AQ49266" s="15"/>
    </row>
    <row r="49267" spans="36:43" x14ac:dyDescent="0.3">
      <c r="AJ49267" s="28"/>
      <c r="AQ49267" s="15"/>
    </row>
    <row r="49268" spans="36:43" x14ac:dyDescent="0.3">
      <c r="AJ49268" s="28"/>
      <c r="AQ49268" s="15"/>
    </row>
    <row r="49269" spans="36:43" x14ac:dyDescent="0.3">
      <c r="AJ49269" s="28"/>
      <c r="AQ49269" s="15"/>
    </row>
    <row r="49270" spans="36:43" x14ac:dyDescent="0.3">
      <c r="AJ49270" s="28"/>
      <c r="AQ49270" s="15"/>
    </row>
    <row r="49271" spans="36:43" x14ac:dyDescent="0.3">
      <c r="AJ49271" s="28"/>
      <c r="AQ49271" s="15"/>
    </row>
    <row r="49272" spans="36:43" x14ac:dyDescent="0.3">
      <c r="AJ49272" s="28"/>
      <c r="AQ49272" s="15"/>
    </row>
    <row r="49273" spans="36:43" x14ac:dyDescent="0.3">
      <c r="AJ49273" s="28"/>
      <c r="AQ49273" s="15"/>
    </row>
    <row r="49274" spans="36:43" x14ac:dyDescent="0.3">
      <c r="AJ49274" s="28"/>
      <c r="AQ49274" s="15"/>
    </row>
    <row r="49275" spans="36:43" x14ac:dyDescent="0.3">
      <c r="AJ49275" s="28"/>
      <c r="AQ49275" s="15"/>
    </row>
    <row r="49276" spans="36:43" x14ac:dyDescent="0.3">
      <c r="AJ49276" s="28"/>
      <c r="AQ49276" s="15"/>
    </row>
    <row r="49277" spans="36:43" x14ac:dyDescent="0.3">
      <c r="AJ49277" s="28"/>
      <c r="AQ49277" s="15"/>
    </row>
    <row r="49278" spans="36:43" x14ac:dyDescent="0.3">
      <c r="AJ49278" s="28"/>
      <c r="AQ49278" s="15"/>
    </row>
    <row r="49279" spans="36:43" x14ac:dyDescent="0.3">
      <c r="AJ49279" s="28"/>
      <c r="AQ49279" s="15"/>
    </row>
    <row r="49280" spans="36:43" x14ac:dyDescent="0.3">
      <c r="AJ49280" s="28"/>
      <c r="AQ49280" s="15"/>
    </row>
    <row r="49281" spans="36:43" x14ac:dyDescent="0.3">
      <c r="AJ49281" s="28"/>
      <c r="AQ49281" s="15"/>
    </row>
    <row r="49282" spans="36:43" x14ac:dyDescent="0.3">
      <c r="AJ49282" s="28"/>
      <c r="AQ49282" s="15"/>
    </row>
    <row r="49283" spans="36:43" x14ac:dyDescent="0.3">
      <c r="AJ49283" s="28"/>
      <c r="AQ49283" s="15"/>
    </row>
    <row r="49284" spans="36:43" x14ac:dyDescent="0.3">
      <c r="AJ49284" s="28"/>
      <c r="AQ49284" s="15"/>
    </row>
    <row r="49285" spans="36:43" x14ac:dyDescent="0.3">
      <c r="AJ49285" s="28"/>
      <c r="AQ49285" s="15"/>
    </row>
    <row r="49286" spans="36:43" x14ac:dyDescent="0.3">
      <c r="AJ49286" s="28"/>
      <c r="AQ49286" s="15"/>
    </row>
    <row r="49287" spans="36:43" x14ac:dyDescent="0.3">
      <c r="AJ49287" s="28"/>
      <c r="AQ49287" s="15"/>
    </row>
    <row r="49288" spans="36:43" x14ac:dyDescent="0.3">
      <c r="AJ49288" s="28"/>
      <c r="AQ49288" s="15"/>
    </row>
    <row r="49289" spans="36:43" x14ac:dyDescent="0.3">
      <c r="AJ49289" s="28"/>
      <c r="AQ49289" s="15"/>
    </row>
    <row r="49290" spans="36:43" x14ac:dyDescent="0.3">
      <c r="AJ49290" s="28"/>
      <c r="AQ49290" s="15"/>
    </row>
    <row r="49291" spans="36:43" x14ac:dyDescent="0.3">
      <c r="AJ49291" s="28"/>
      <c r="AQ49291" s="15"/>
    </row>
    <row r="49292" spans="36:43" x14ac:dyDescent="0.3">
      <c r="AJ49292" s="28"/>
      <c r="AQ49292" s="15"/>
    </row>
    <row r="49293" spans="36:43" x14ac:dyDescent="0.3">
      <c r="AJ49293" s="28"/>
      <c r="AQ49293" s="15"/>
    </row>
    <row r="49294" spans="36:43" x14ac:dyDescent="0.3">
      <c r="AJ49294" s="28"/>
      <c r="AQ49294" s="15"/>
    </row>
    <row r="49295" spans="36:43" x14ac:dyDescent="0.3">
      <c r="AJ49295" s="28"/>
      <c r="AQ49295" s="15"/>
    </row>
    <row r="49296" spans="36:43" x14ac:dyDescent="0.3">
      <c r="AJ49296" s="28"/>
      <c r="AQ49296" s="15"/>
    </row>
    <row r="49297" spans="36:43" x14ac:dyDescent="0.3">
      <c r="AJ49297" s="28"/>
      <c r="AQ49297" s="15"/>
    </row>
    <row r="49298" spans="36:43" x14ac:dyDescent="0.3">
      <c r="AJ49298" s="28"/>
      <c r="AQ49298" s="15"/>
    </row>
    <row r="49299" spans="36:43" x14ac:dyDescent="0.3">
      <c r="AJ49299" s="28"/>
      <c r="AQ49299" s="15"/>
    </row>
    <row r="49300" spans="36:43" x14ac:dyDescent="0.3">
      <c r="AJ49300" s="28"/>
      <c r="AQ49300" s="15"/>
    </row>
    <row r="49301" spans="36:43" x14ac:dyDescent="0.3">
      <c r="AJ49301" s="28"/>
      <c r="AQ49301" s="15"/>
    </row>
    <row r="49302" spans="36:43" x14ac:dyDescent="0.3">
      <c r="AJ49302" s="28"/>
      <c r="AQ49302" s="15"/>
    </row>
    <row r="49303" spans="36:43" x14ac:dyDescent="0.3">
      <c r="AJ49303" s="28"/>
      <c r="AQ49303" s="15"/>
    </row>
    <row r="49304" spans="36:43" x14ac:dyDescent="0.3">
      <c r="AJ49304" s="28"/>
      <c r="AQ49304" s="15"/>
    </row>
    <row r="49305" spans="36:43" x14ac:dyDescent="0.3">
      <c r="AJ49305" s="28"/>
      <c r="AQ49305" s="15"/>
    </row>
    <row r="49306" spans="36:43" x14ac:dyDescent="0.3">
      <c r="AJ49306" s="28"/>
      <c r="AQ49306" s="15"/>
    </row>
    <row r="49307" spans="36:43" x14ac:dyDescent="0.3">
      <c r="AJ49307" s="28"/>
      <c r="AQ49307" s="15"/>
    </row>
    <row r="49308" spans="36:43" x14ac:dyDescent="0.3">
      <c r="AJ49308" s="28"/>
      <c r="AQ49308" s="15"/>
    </row>
    <row r="49309" spans="36:43" x14ac:dyDescent="0.3">
      <c r="AJ49309" s="28"/>
      <c r="AQ49309" s="15"/>
    </row>
    <row r="49310" spans="36:43" x14ac:dyDescent="0.3">
      <c r="AJ49310" s="28"/>
      <c r="AQ49310" s="15"/>
    </row>
    <row r="49311" spans="36:43" x14ac:dyDescent="0.3">
      <c r="AJ49311" s="28"/>
      <c r="AQ49311" s="15"/>
    </row>
    <row r="49312" spans="36:43" x14ac:dyDescent="0.3">
      <c r="AJ49312" s="28"/>
      <c r="AQ49312" s="15"/>
    </row>
    <row r="49313" spans="36:43" x14ac:dyDescent="0.3">
      <c r="AJ49313" s="28"/>
      <c r="AQ49313" s="15"/>
    </row>
    <row r="49314" spans="36:43" x14ac:dyDescent="0.3">
      <c r="AJ49314" s="28"/>
      <c r="AQ49314" s="15"/>
    </row>
    <row r="49315" spans="36:43" x14ac:dyDescent="0.3">
      <c r="AJ49315" s="28"/>
      <c r="AQ49315" s="15"/>
    </row>
    <row r="49316" spans="36:43" x14ac:dyDescent="0.3">
      <c r="AJ49316" s="28"/>
      <c r="AQ49316" s="15"/>
    </row>
    <row r="49317" spans="36:43" x14ac:dyDescent="0.3">
      <c r="AJ49317" s="28"/>
      <c r="AQ49317" s="15"/>
    </row>
    <row r="49318" spans="36:43" x14ac:dyDescent="0.3">
      <c r="AJ49318" s="28"/>
      <c r="AQ49318" s="15"/>
    </row>
    <row r="49319" spans="36:43" x14ac:dyDescent="0.3">
      <c r="AJ49319" s="28"/>
      <c r="AQ49319" s="15"/>
    </row>
    <row r="49320" spans="36:43" x14ac:dyDescent="0.3">
      <c r="AJ49320" s="28"/>
      <c r="AQ49320" s="15"/>
    </row>
    <row r="49321" spans="36:43" x14ac:dyDescent="0.3">
      <c r="AJ49321" s="28"/>
      <c r="AQ49321" s="15"/>
    </row>
    <row r="49322" spans="36:43" x14ac:dyDescent="0.3">
      <c r="AJ49322" s="28"/>
      <c r="AQ49322" s="15"/>
    </row>
    <row r="49323" spans="36:43" x14ac:dyDescent="0.3">
      <c r="AJ49323" s="28"/>
      <c r="AQ49323" s="15"/>
    </row>
    <row r="49324" spans="36:43" x14ac:dyDescent="0.3">
      <c r="AJ49324" s="28"/>
      <c r="AQ49324" s="15"/>
    </row>
    <row r="49325" spans="36:43" x14ac:dyDescent="0.3">
      <c r="AJ49325" s="28"/>
      <c r="AQ49325" s="15"/>
    </row>
    <row r="49326" spans="36:43" x14ac:dyDescent="0.3">
      <c r="AJ49326" s="28"/>
      <c r="AQ49326" s="15"/>
    </row>
    <row r="49327" spans="36:43" x14ac:dyDescent="0.3">
      <c r="AJ49327" s="28"/>
      <c r="AQ49327" s="15"/>
    </row>
    <row r="49328" spans="36:43" x14ac:dyDescent="0.3">
      <c r="AJ49328" s="28"/>
      <c r="AQ49328" s="15"/>
    </row>
    <row r="49329" spans="36:43" x14ac:dyDescent="0.3">
      <c r="AJ49329" s="28"/>
      <c r="AQ49329" s="15"/>
    </row>
    <row r="49330" spans="36:43" x14ac:dyDescent="0.3">
      <c r="AJ49330" s="28"/>
      <c r="AQ49330" s="15"/>
    </row>
    <row r="49331" spans="36:43" x14ac:dyDescent="0.3">
      <c r="AJ49331" s="28"/>
      <c r="AQ49331" s="15"/>
    </row>
    <row r="49332" spans="36:43" x14ac:dyDescent="0.3">
      <c r="AJ49332" s="28"/>
      <c r="AQ49332" s="15"/>
    </row>
    <row r="49333" spans="36:43" x14ac:dyDescent="0.3">
      <c r="AJ49333" s="28"/>
      <c r="AQ49333" s="15"/>
    </row>
    <row r="49334" spans="36:43" x14ac:dyDescent="0.3">
      <c r="AJ49334" s="28"/>
      <c r="AQ49334" s="15"/>
    </row>
    <row r="49335" spans="36:43" x14ac:dyDescent="0.3">
      <c r="AJ49335" s="28"/>
      <c r="AQ49335" s="15"/>
    </row>
    <row r="49336" spans="36:43" x14ac:dyDescent="0.3">
      <c r="AJ49336" s="28"/>
      <c r="AQ49336" s="15"/>
    </row>
    <row r="49337" spans="36:43" x14ac:dyDescent="0.3">
      <c r="AJ49337" s="28"/>
      <c r="AQ49337" s="15"/>
    </row>
    <row r="49338" spans="36:43" x14ac:dyDescent="0.3">
      <c r="AJ49338" s="28"/>
      <c r="AQ49338" s="15"/>
    </row>
    <row r="49339" spans="36:43" x14ac:dyDescent="0.3">
      <c r="AJ49339" s="28"/>
      <c r="AQ49339" s="15"/>
    </row>
    <row r="49340" spans="36:43" x14ac:dyDescent="0.3">
      <c r="AJ49340" s="28"/>
      <c r="AQ49340" s="15"/>
    </row>
    <row r="49341" spans="36:43" x14ac:dyDescent="0.3">
      <c r="AJ49341" s="28"/>
      <c r="AQ49341" s="15"/>
    </row>
    <row r="49342" spans="36:43" x14ac:dyDescent="0.3">
      <c r="AJ49342" s="28"/>
      <c r="AQ49342" s="15"/>
    </row>
    <row r="49343" spans="36:43" x14ac:dyDescent="0.3">
      <c r="AJ49343" s="28"/>
      <c r="AQ49343" s="15"/>
    </row>
    <row r="49344" spans="36:43" x14ac:dyDescent="0.3">
      <c r="AJ49344" s="28"/>
      <c r="AQ49344" s="15"/>
    </row>
    <row r="49345" spans="36:43" x14ac:dyDescent="0.3">
      <c r="AJ49345" s="28"/>
      <c r="AQ49345" s="15"/>
    </row>
    <row r="49346" spans="36:43" x14ac:dyDescent="0.3">
      <c r="AJ49346" s="28"/>
      <c r="AQ49346" s="15"/>
    </row>
    <row r="49347" spans="36:43" x14ac:dyDescent="0.3">
      <c r="AJ49347" s="28"/>
      <c r="AQ49347" s="15"/>
    </row>
    <row r="49348" spans="36:43" x14ac:dyDescent="0.3">
      <c r="AJ49348" s="28"/>
      <c r="AQ49348" s="15"/>
    </row>
    <row r="49349" spans="36:43" x14ac:dyDescent="0.3">
      <c r="AJ49349" s="28"/>
      <c r="AQ49349" s="15"/>
    </row>
    <row r="49350" spans="36:43" x14ac:dyDescent="0.3">
      <c r="AJ49350" s="28"/>
      <c r="AQ49350" s="15"/>
    </row>
    <row r="49351" spans="36:43" x14ac:dyDescent="0.3">
      <c r="AJ49351" s="28"/>
      <c r="AQ49351" s="15"/>
    </row>
    <row r="49352" spans="36:43" x14ac:dyDescent="0.3">
      <c r="AJ49352" s="28"/>
      <c r="AQ49352" s="15"/>
    </row>
    <row r="49353" spans="36:43" x14ac:dyDescent="0.3">
      <c r="AJ49353" s="28"/>
      <c r="AQ49353" s="15"/>
    </row>
    <row r="49354" spans="36:43" x14ac:dyDescent="0.3">
      <c r="AJ49354" s="28"/>
      <c r="AQ49354" s="15"/>
    </row>
    <row r="49355" spans="36:43" x14ac:dyDescent="0.3">
      <c r="AJ49355" s="28"/>
      <c r="AQ49355" s="15"/>
    </row>
    <row r="49356" spans="36:43" x14ac:dyDescent="0.3">
      <c r="AJ49356" s="28"/>
      <c r="AQ49356" s="15"/>
    </row>
    <row r="49357" spans="36:43" x14ac:dyDescent="0.3">
      <c r="AJ49357" s="28"/>
      <c r="AQ49357" s="15"/>
    </row>
    <row r="49358" spans="36:43" x14ac:dyDescent="0.3">
      <c r="AJ49358" s="28"/>
      <c r="AQ49358" s="15"/>
    </row>
    <row r="49359" spans="36:43" x14ac:dyDescent="0.3">
      <c r="AJ49359" s="28"/>
      <c r="AQ49359" s="15"/>
    </row>
    <row r="49360" spans="36:43" x14ac:dyDescent="0.3">
      <c r="AJ49360" s="28"/>
      <c r="AQ49360" s="15"/>
    </row>
    <row r="49361" spans="36:43" x14ac:dyDescent="0.3">
      <c r="AJ49361" s="28"/>
      <c r="AQ49361" s="15"/>
    </row>
    <row r="49362" spans="36:43" x14ac:dyDescent="0.3">
      <c r="AJ49362" s="28"/>
      <c r="AQ49362" s="15"/>
    </row>
    <row r="49363" spans="36:43" x14ac:dyDescent="0.3">
      <c r="AJ49363" s="28"/>
      <c r="AQ49363" s="15"/>
    </row>
    <row r="49364" spans="36:43" x14ac:dyDescent="0.3">
      <c r="AJ49364" s="28"/>
      <c r="AQ49364" s="15"/>
    </row>
    <row r="49365" spans="36:43" x14ac:dyDescent="0.3">
      <c r="AJ49365" s="28"/>
      <c r="AQ49365" s="15"/>
    </row>
    <row r="49366" spans="36:43" x14ac:dyDescent="0.3">
      <c r="AJ49366" s="28"/>
      <c r="AQ49366" s="15"/>
    </row>
    <row r="49367" spans="36:43" x14ac:dyDescent="0.3">
      <c r="AJ49367" s="28"/>
      <c r="AQ49367" s="15"/>
    </row>
    <row r="49368" spans="36:43" x14ac:dyDescent="0.3">
      <c r="AJ49368" s="28"/>
      <c r="AQ49368" s="15"/>
    </row>
    <row r="49369" spans="36:43" x14ac:dyDescent="0.3">
      <c r="AJ49369" s="28"/>
      <c r="AQ49369" s="15"/>
    </row>
    <row r="49370" spans="36:43" x14ac:dyDescent="0.3">
      <c r="AJ49370" s="28"/>
      <c r="AQ49370" s="15"/>
    </row>
    <row r="49371" spans="36:43" x14ac:dyDescent="0.3">
      <c r="AJ49371" s="28"/>
      <c r="AQ49371" s="15"/>
    </row>
    <row r="49372" spans="36:43" x14ac:dyDescent="0.3">
      <c r="AJ49372" s="28"/>
      <c r="AQ49372" s="15"/>
    </row>
    <row r="49373" spans="36:43" x14ac:dyDescent="0.3">
      <c r="AJ49373" s="28"/>
      <c r="AQ49373" s="15"/>
    </row>
    <row r="49374" spans="36:43" x14ac:dyDescent="0.3">
      <c r="AJ49374" s="28"/>
      <c r="AQ49374" s="15"/>
    </row>
    <row r="49375" spans="36:43" x14ac:dyDescent="0.3">
      <c r="AJ49375" s="28"/>
      <c r="AQ49375" s="15"/>
    </row>
    <row r="49376" spans="36:43" x14ac:dyDescent="0.3">
      <c r="AJ49376" s="28"/>
      <c r="AQ49376" s="15"/>
    </row>
    <row r="49377" spans="36:43" x14ac:dyDescent="0.3">
      <c r="AJ49377" s="28"/>
      <c r="AQ49377" s="15"/>
    </row>
    <row r="49378" spans="36:43" x14ac:dyDescent="0.3">
      <c r="AJ49378" s="28"/>
      <c r="AQ49378" s="15"/>
    </row>
    <row r="49379" spans="36:43" x14ac:dyDescent="0.3">
      <c r="AJ49379" s="28"/>
      <c r="AQ49379" s="15"/>
    </row>
    <row r="49380" spans="36:43" x14ac:dyDescent="0.3">
      <c r="AJ49380" s="28"/>
      <c r="AQ49380" s="15"/>
    </row>
    <row r="49381" spans="36:43" x14ac:dyDescent="0.3">
      <c r="AJ49381" s="28"/>
      <c r="AQ49381" s="15"/>
    </row>
    <row r="49382" spans="36:43" x14ac:dyDescent="0.3">
      <c r="AJ49382" s="28"/>
      <c r="AQ49382" s="15"/>
    </row>
    <row r="49383" spans="36:43" x14ac:dyDescent="0.3">
      <c r="AJ49383" s="28"/>
      <c r="AQ49383" s="15"/>
    </row>
    <row r="49384" spans="36:43" x14ac:dyDescent="0.3">
      <c r="AJ49384" s="28"/>
      <c r="AQ49384" s="15"/>
    </row>
    <row r="49385" spans="36:43" x14ac:dyDescent="0.3">
      <c r="AJ49385" s="28"/>
      <c r="AQ49385" s="15"/>
    </row>
    <row r="49386" spans="36:43" x14ac:dyDescent="0.3">
      <c r="AJ49386" s="28"/>
      <c r="AQ49386" s="15"/>
    </row>
    <row r="49387" spans="36:43" x14ac:dyDescent="0.3">
      <c r="AJ49387" s="28"/>
      <c r="AQ49387" s="15"/>
    </row>
    <row r="49388" spans="36:43" x14ac:dyDescent="0.3">
      <c r="AJ49388" s="28"/>
      <c r="AQ49388" s="15"/>
    </row>
    <row r="49389" spans="36:43" x14ac:dyDescent="0.3">
      <c r="AJ49389" s="28"/>
      <c r="AQ49389" s="15"/>
    </row>
    <row r="49390" spans="36:43" x14ac:dyDescent="0.3">
      <c r="AJ49390" s="28"/>
      <c r="AQ49390" s="15"/>
    </row>
    <row r="49391" spans="36:43" x14ac:dyDescent="0.3">
      <c r="AJ49391" s="28"/>
      <c r="AQ49391" s="15"/>
    </row>
    <row r="49392" spans="36:43" x14ac:dyDescent="0.3">
      <c r="AJ49392" s="28"/>
      <c r="AQ49392" s="15"/>
    </row>
    <row r="49393" spans="36:43" x14ac:dyDescent="0.3">
      <c r="AJ49393" s="28"/>
      <c r="AQ49393" s="15"/>
    </row>
    <row r="49394" spans="36:43" x14ac:dyDescent="0.3">
      <c r="AJ49394" s="28"/>
      <c r="AQ49394" s="15"/>
    </row>
    <row r="49395" spans="36:43" x14ac:dyDescent="0.3">
      <c r="AJ49395" s="28"/>
      <c r="AQ49395" s="15"/>
    </row>
    <row r="49396" spans="36:43" x14ac:dyDescent="0.3">
      <c r="AJ49396" s="28"/>
      <c r="AQ49396" s="15"/>
    </row>
    <row r="49397" spans="36:43" x14ac:dyDescent="0.3">
      <c r="AJ49397" s="28"/>
      <c r="AQ49397" s="15"/>
    </row>
    <row r="49398" spans="36:43" x14ac:dyDescent="0.3">
      <c r="AJ49398" s="28"/>
      <c r="AQ49398" s="15"/>
    </row>
    <row r="49399" spans="36:43" x14ac:dyDescent="0.3">
      <c r="AJ49399" s="28"/>
      <c r="AQ49399" s="15"/>
    </row>
    <row r="49400" spans="36:43" x14ac:dyDescent="0.3">
      <c r="AJ49400" s="28"/>
      <c r="AQ49400" s="15"/>
    </row>
    <row r="49401" spans="36:43" x14ac:dyDescent="0.3">
      <c r="AJ49401" s="28"/>
      <c r="AQ49401" s="15"/>
    </row>
    <row r="49402" spans="36:43" x14ac:dyDescent="0.3">
      <c r="AJ49402" s="28"/>
      <c r="AQ49402" s="15"/>
    </row>
    <row r="49403" spans="36:43" x14ac:dyDescent="0.3">
      <c r="AJ49403" s="28"/>
      <c r="AQ49403" s="15"/>
    </row>
    <row r="49404" spans="36:43" x14ac:dyDescent="0.3">
      <c r="AJ49404" s="28"/>
      <c r="AQ49404" s="15"/>
    </row>
    <row r="49405" spans="36:43" x14ac:dyDescent="0.3">
      <c r="AJ49405" s="28"/>
      <c r="AQ49405" s="15"/>
    </row>
    <row r="49406" spans="36:43" x14ac:dyDescent="0.3">
      <c r="AJ49406" s="28"/>
      <c r="AQ49406" s="15"/>
    </row>
    <row r="49407" spans="36:43" x14ac:dyDescent="0.3">
      <c r="AJ49407" s="28"/>
      <c r="AQ49407" s="15"/>
    </row>
    <row r="49408" spans="36:43" x14ac:dyDescent="0.3">
      <c r="AJ49408" s="28"/>
      <c r="AQ49408" s="15"/>
    </row>
    <row r="49409" spans="36:43" x14ac:dyDescent="0.3">
      <c r="AJ49409" s="28"/>
      <c r="AQ49409" s="15"/>
    </row>
    <row r="49410" spans="36:43" x14ac:dyDescent="0.3">
      <c r="AJ49410" s="28"/>
      <c r="AQ49410" s="15"/>
    </row>
    <row r="49411" spans="36:43" x14ac:dyDescent="0.3">
      <c r="AJ49411" s="28"/>
      <c r="AQ49411" s="15"/>
    </row>
    <row r="49412" spans="36:43" x14ac:dyDescent="0.3">
      <c r="AJ49412" s="28"/>
      <c r="AQ49412" s="15"/>
    </row>
    <row r="49413" spans="36:43" x14ac:dyDescent="0.3">
      <c r="AJ49413" s="28"/>
      <c r="AQ49413" s="15"/>
    </row>
    <row r="49414" spans="36:43" x14ac:dyDescent="0.3">
      <c r="AJ49414" s="28"/>
      <c r="AQ49414" s="15"/>
    </row>
    <row r="49415" spans="36:43" x14ac:dyDescent="0.3">
      <c r="AJ49415" s="28"/>
      <c r="AQ49415" s="15"/>
    </row>
    <row r="49416" spans="36:43" x14ac:dyDescent="0.3">
      <c r="AJ49416" s="28"/>
      <c r="AQ49416" s="15"/>
    </row>
    <row r="49417" spans="36:43" x14ac:dyDescent="0.3">
      <c r="AJ49417" s="28"/>
      <c r="AQ49417" s="15"/>
    </row>
    <row r="49418" spans="36:43" x14ac:dyDescent="0.3">
      <c r="AJ49418" s="28"/>
      <c r="AQ49418" s="15"/>
    </row>
    <row r="49419" spans="36:43" x14ac:dyDescent="0.3">
      <c r="AJ49419" s="28"/>
      <c r="AQ49419" s="15"/>
    </row>
    <row r="49420" spans="36:43" x14ac:dyDescent="0.3">
      <c r="AJ49420" s="28"/>
      <c r="AQ49420" s="15"/>
    </row>
    <row r="49421" spans="36:43" x14ac:dyDescent="0.3">
      <c r="AJ49421" s="28"/>
      <c r="AQ49421" s="15"/>
    </row>
    <row r="49422" spans="36:43" x14ac:dyDescent="0.3">
      <c r="AJ49422" s="28"/>
      <c r="AQ49422" s="15"/>
    </row>
    <row r="49423" spans="36:43" x14ac:dyDescent="0.3">
      <c r="AJ49423" s="28"/>
      <c r="AQ49423" s="15"/>
    </row>
    <row r="49424" spans="36:43" x14ac:dyDescent="0.3">
      <c r="AJ49424" s="28"/>
      <c r="AQ49424" s="15"/>
    </row>
    <row r="49425" spans="36:43" x14ac:dyDescent="0.3">
      <c r="AJ49425" s="28"/>
      <c r="AQ49425" s="15"/>
    </row>
    <row r="49426" spans="36:43" x14ac:dyDescent="0.3">
      <c r="AJ49426" s="28"/>
      <c r="AQ49426" s="15"/>
    </row>
    <row r="49427" spans="36:43" x14ac:dyDescent="0.3">
      <c r="AJ49427" s="28"/>
      <c r="AQ49427" s="15"/>
    </row>
    <row r="49428" spans="36:43" x14ac:dyDescent="0.3">
      <c r="AJ49428" s="28"/>
      <c r="AQ49428" s="15"/>
    </row>
    <row r="49429" spans="36:43" x14ac:dyDescent="0.3">
      <c r="AJ49429" s="28"/>
      <c r="AQ49429" s="15"/>
    </row>
    <row r="49430" spans="36:43" x14ac:dyDescent="0.3">
      <c r="AJ49430" s="28"/>
      <c r="AQ49430" s="15"/>
    </row>
    <row r="49431" spans="36:43" x14ac:dyDescent="0.3">
      <c r="AJ49431" s="28"/>
      <c r="AQ49431" s="15"/>
    </row>
    <row r="49432" spans="36:43" x14ac:dyDescent="0.3">
      <c r="AJ49432" s="28"/>
      <c r="AQ49432" s="15"/>
    </row>
    <row r="49433" spans="36:43" x14ac:dyDescent="0.3">
      <c r="AJ49433" s="28"/>
      <c r="AQ49433" s="15"/>
    </row>
    <row r="49434" spans="36:43" x14ac:dyDescent="0.3">
      <c r="AJ49434" s="28"/>
      <c r="AQ49434" s="15"/>
    </row>
    <row r="49435" spans="36:43" x14ac:dyDescent="0.3">
      <c r="AJ49435" s="28"/>
      <c r="AQ49435" s="15"/>
    </row>
    <row r="49436" spans="36:43" x14ac:dyDescent="0.3">
      <c r="AJ49436" s="28"/>
      <c r="AQ49436" s="15"/>
    </row>
    <row r="49437" spans="36:43" x14ac:dyDescent="0.3">
      <c r="AJ49437" s="28"/>
      <c r="AQ49437" s="15"/>
    </row>
    <row r="49438" spans="36:43" x14ac:dyDescent="0.3">
      <c r="AJ49438" s="28"/>
      <c r="AQ49438" s="15"/>
    </row>
    <row r="49439" spans="36:43" x14ac:dyDescent="0.3">
      <c r="AJ49439" s="28"/>
      <c r="AQ49439" s="15"/>
    </row>
    <row r="49440" spans="36:43" x14ac:dyDescent="0.3">
      <c r="AJ49440" s="28"/>
      <c r="AQ49440" s="15"/>
    </row>
    <row r="49441" spans="36:43" x14ac:dyDescent="0.3">
      <c r="AJ49441" s="28"/>
      <c r="AQ49441" s="15"/>
    </row>
    <row r="49442" spans="36:43" x14ac:dyDescent="0.3">
      <c r="AJ49442" s="28"/>
      <c r="AQ49442" s="15"/>
    </row>
    <row r="49443" spans="36:43" x14ac:dyDescent="0.3">
      <c r="AJ49443" s="28"/>
      <c r="AQ49443" s="15"/>
    </row>
    <row r="49444" spans="36:43" x14ac:dyDescent="0.3">
      <c r="AJ49444" s="28"/>
      <c r="AQ49444" s="15"/>
    </row>
    <row r="49445" spans="36:43" x14ac:dyDescent="0.3">
      <c r="AJ49445" s="28"/>
      <c r="AQ49445" s="15"/>
    </row>
    <row r="49446" spans="36:43" x14ac:dyDescent="0.3">
      <c r="AJ49446" s="28"/>
      <c r="AQ49446" s="15"/>
    </row>
    <row r="49447" spans="36:43" x14ac:dyDescent="0.3">
      <c r="AJ49447" s="28"/>
      <c r="AQ49447" s="15"/>
    </row>
    <row r="49448" spans="36:43" x14ac:dyDescent="0.3">
      <c r="AJ49448" s="28"/>
      <c r="AQ49448" s="15"/>
    </row>
    <row r="49449" spans="36:43" x14ac:dyDescent="0.3">
      <c r="AJ49449" s="28"/>
      <c r="AQ49449" s="15"/>
    </row>
    <row r="49450" spans="36:43" x14ac:dyDescent="0.3">
      <c r="AJ49450" s="28"/>
      <c r="AQ49450" s="15"/>
    </row>
    <row r="49451" spans="36:43" x14ac:dyDescent="0.3">
      <c r="AJ49451" s="28"/>
      <c r="AQ49451" s="15"/>
    </row>
    <row r="49452" spans="36:43" x14ac:dyDescent="0.3">
      <c r="AJ49452" s="28"/>
      <c r="AQ49452" s="15"/>
    </row>
    <row r="49453" spans="36:43" x14ac:dyDescent="0.3">
      <c r="AJ49453" s="28"/>
      <c r="AQ49453" s="15"/>
    </row>
    <row r="49454" spans="36:43" x14ac:dyDescent="0.3">
      <c r="AJ49454" s="28"/>
      <c r="AQ49454" s="15"/>
    </row>
    <row r="49455" spans="36:43" x14ac:dyDescent="0.3">
      <c r="AJ49455" s="28"/>
      <c r="AQ49455" s="15"/>
    </row>
    <row r="49456" spans="36:43" x14ac:dyDescent="0.3">
      <c r="AJ49456" s="28"/>
      <c r="AQ49456" s="15"/>
    </row>
    <row r="49457" spans="36:43" x14ac:dyDescent="0.3">
      <c r="AJ49457" s="28"/>
      <c r="AQ49457" s="15"/>
    </row>
    <row r="49458" spans="36:43" x14ac:dyDescent="0.3">
      <c r="AJ49458" s="28"/>
      <c r="AQ49458" s="15"/>
    </row>
    <row r="49459" spans="36:43" x14ac:dyDescent="0.3">
      <c r="AJ49459" s="28"/>
      <c r="AQ49459" s="15"/>
    </row>
    <row r="49460" spans="36:43" x14ac:dyDescent="0.3">
      <c r="AJ49460" s="28"/>
      <c r="AQ49460" s="15"/>
    </row>
    <row r="49461" spans="36:43" x14ac:dyDescent="0.3">
      <c r="AJ49461" s="28"/>
      <c r="AQ49461" s="15"/>
    </row>
    <row r="49462" spans="36:43" x14ac:dyDescent="0.3">
      <c r="AJ49462" s="28"/>
      <c r="AQ49462" s="15"/>
    </row>
    <row r="49463" spans="36:43" x14ac:dyDescent="0.3">
      <c r="AJ49463" s="28"/>
      <c r="AQ49463" s="15"/>
    </row>
    <row r="49464" spans="36:43" x14ac:dyDescent="0.3">
      <c r="AJ49464" s="28"/>
      <c r="AQ49464" s="15"/>
    </row>
    <row r="49465" spans="36:43" x14ac:dyDescent="0.3">
      <c r="AJ49465" s="28"/>
      <c r="AQ49465" s="15"/>
    </row>
    <row r="49466" spans="36:43" x14ac:dyDescent="0.3">
      <c r="AJ49466" s="28"/>
      <c r="AQ49466" s="15"/>
    </row>
    <row r="49467" spans="36:43" x14ac:dyDescent="0.3">
      <c r="AJ49467" s="28"/>
      <c r="AQ49467" s="15"/>
    </row>
    <row r="49468" spans="36:43" x14ac:dyDescent="0.3">
      <c r="AJ49468" s="28"/>
      <c r="AQ49468" s="15"/>
    </row>
    <row r="49469" spans="36:43" x14ac:dyDescent="0.3">
      <c r="AJ49469" s="28"/>
      <c r="AQ49469" s="15"/>
    </row>
    <row r="49470" spans="36:43" x14ac:dyDescent="0.3">
      <c r="AJ49470" s="28"/>
      <c r="AQ49470" s="15"/>
    </row>
    <row r="49471" spans="36:43" x14ac:dyDescent="0.3">
      <c r="AJ49471" s="28"/>
      <c r="AQ49471" s="15"/>
    </row>
    <row r="49472" spans="36:43" x14ac:dyDescent="0.3">
      <c r="AJ49472" s="28"/>
      <c r="AQ49472" s="15"/>
    </row>
    <row r="49473" spans="36:43" x14ac:dyDescent="0.3">
      <c r="AJ49473" s="28"/>
      <c r="AQ49473" s="15"/>
    </row>
    <row r="49474" spans="36:43" x14ac:dyDescent="0.3">
      <c r="AJ49474" s="28"/>
      <c r="AQ49474" s="15"/>
    </row>
    <row r="49475" spans="36:43" x14ac:dyDescent="0.3">
      <c r="AJ49475" s="28"/>
      <c r="AQ49475" s="15"/>
    </row>
    <row r="49476" spans="36:43" x14ac:dyDescent="0.3">
      <c r="AJ49476" s="28"/>
      <c r="AQ49476" s="15"/>
    </row>
    <row r="49477" spans="36:43" x14ac:dyDescent="0.3">
      <c r="AJ49477" s="28"/>
      <c r="AQ49477" s="15"/>
    </row>
    <row r="49478" spans="36:43" x14ac:dyDescent="0.3">
      <c r="AJ49478" s="28"/>
      <c r="AQ49478" s="15"/>
    </row>
    <row r="49479" spans="36:43" x14ac:dyDescent="0.3">
      <c r="AJ49479" s="28"/>
      <c r="AQ49479" s="15"/>
    </row>
    <row r="49480" spans="36:43" x14ac:dyDescent="0.3">
      <c r="AJ49480" s="28"/>
      <c r="AQ49480" s="15"/>
    </row>
    <row r="49481" spans="36:43" x14ac:dyDescent="0.3">
      <c r="AJ49481" s="28"/>
      <c r="AQ49481" s="15"/>
    </row>
    <row r="49482" spans="36:43" x14ac:dyDescent="0.3">
      <c r="AJ49482" s="28"/>
      <c r="AQ49482" s="15"/>
    </row>
    <row r="49483" spans="36:43" x14ac:dyDescent="0.3">
      <c r="AJ49483" s="28"/>
      <c r="AQ49483" s="15"/>
    </row>
    <row r="49484" spans="36:43" x14ac:dyDescent="0.3">
      <c r="AJ49484" s="28"/>
      <c r="AQ49484" s="15"/>
    </row>
    <row r="49485" spans="36:43" x14ac:dyDescent="0.3">
      <c r="AJ49485" s="28"/>
      <c r="AQ49485" s="15"/>
    </row>
    <row r="49486" spans="36:43" x14ac:dyDescent="0.3">
      <c r="AJ49486" s="28"/>
      <c r="AQ49486" s="15"/>
    </row>
    <row r="49487" spans="36:43" x14ac:dyDescent="0.3">
      <c r="AJ49487" s="28"/>
      <c r="AQ49487" s="15"/>
    </row>
    <row r="49488" spans="36:43" x14ac:dyDescent="0.3">
      <c r="AJ49488" s="28"/>
      <c r="AQ49488" s="15"/>
    </row>
    <row r="49489" spans="36:43" x14ac:dyDescent="0.3">
      <c r="AJ49489" s="28"/>
      <c r="AQ49489" s="15"/>
    </row>
    <row r="49490" spans="36:43" x14ac:dyDescent="0.3">
      <c r="AJ49490" s="28"/>
      <c r="AQ49490" s="15"/>
    </row>
    <row r="49491" spans="36:43" x14ac:dyDescent="0.3">
      <c r="AJ49491" s="28"/>
      <c r="AQ49491" s="15"/>
    </row>
    <row r="49492" spans="36:43" x14ac:dyDescent="0.3">
      <c r="AJ49492" s="28"/>
      <c r="AQ49492" s="15"/>
    </row>
    <row r="49493" spans="36:43" x14ac:dyDescent="0.3">
      <c r="AJ49493" s="28"/>
      <c r="AQ49493" s="15"/>
    </row>
    <row r="49494" spans="36:43" x14ac:dyDescent="0.3">
      <c r="AJ49494" s="28"/>
      <c r="AQ49494" s="15"/>
    </row>
    <row r="49495" spans="36:43" x14ac:dyDescent="0.3">
      <c r="AJ49495" s="28"/>
      <c r="AQ49495" s="15"/>
    </row>
    <row r="49496" spans="36:43" x14ac:dyDescent="0.3">
      <c r="AJ49496" s="28"/>
      <c r="AQ49496" s="15"/>
    </row>
    <row r="49497" spans="36:43" x14ac:dyDescent="0.3">
      <c r="AJ49497" s="28"/>
      <c r="AQ49497" s="15"/>
    </row>
    <row r="49498" spans="36:43" x14ac:dyDescent="0.3">
      <c r="AJ49498" s="28"/>
      <c r="AQ49498" s="15"/>
    </row>
    <row r="49499" spans="36:43" x14ac:dyDescent="0.3">
      <c r="AJ49499" s="28"/>
      <c r="AQ49499" s="15"/>
    </row>
    <row r="49500" spans="36:43" x14ac:dyDescent="0.3">
      <c r="AJ49500" s="28"/>
      <c r="AQ49500" s="15"/>
    </row>
    <row r="49501" spans="36:43" x14ac:dyDescent="0.3">
      <c r="AJ49501" s="28"/>
      <c r="AQ49501" s="15"/>
    </row>
    <row r="49502" spans="36:43" x14ac:dyDescent="0.3">
      <c r="AJ49502" s="28"/>
      <c r="AQ49502" s="15"/>
    </row>
    <row r="49503" spans="36:43" x14ac:dyDescent="0.3">
      <c r="AJ49503" s="28"/>
      <c r="AQ49503" s="15"/>
    </row>
    <row r="49504" spans="36:43" x14ac:dyDescent="0.3">
      <c r="AJ49504" s="28"/>
      <c r="AQ49504" s="15"/>
    </row>
    <row r="49505" spans="36:43" x14ac:dyDescent="0.3">
      <c r="AJ49505" s="28"/>
      <c r="AQ49505" s="15"/>
    </row>
    <row r="49506" spans="36:43" x14ac:dyDescent="0.3">
      <c r="AJ49506" s="28"/>
      <c r="AQ49506" s="15"/>
    </row>
    <row r="49507" spans="36:43" x14ac:dyDescent="0.3">
      <c r="AJ49507" s="28"/>
      <c r="AQ49507" s="15"/>
    </row>
    <row r="49508" spans="36:43" x14ac:dyDescent="0.3">
      <c r="AJ49508" s="28"/>
      <c r="AQ49508" s="15"/>
    </row>
    <row r="49509" spans="36:43" x14ac:dyDescent="0.3">
      <c r="AJ49509" s="28"/>
      <c r="AQ49509" s="15"/>
    </row>
    <row r="49510" spans="36:43" x14ac:dyDescent="0.3">
      <c r="AJ49510" s="28"/>
      <c r="AQ49510" s="15"/>
    </row>
    <row r="49511" spans="36:43" x14ac:dyDescent="0.3">
      <c r="AJ49511" s="28"/>
      <c r="AQ49511" s="15"/>
    </row>
    <row r="49512" spans="36:43" x14ac:dyDescent="0.3">
      <c r="AJ49512" s="28"/>
      <c r="AQ49512" s="15"/>
    </row>
    <row r="49513" spans="36:43" x14ac:dyDescent="0.3">
      <c r="AJ49513" s="28"/>
      <c r="AQ49513" s="15"/>
    </row>
    <row r="49514" spans="36:43" x14ac:dyDescent="0.3">
      <c r="AJ49514" s="28"/>
      <c r="AQ49514" s="15"/>
    </row>
    <row r="49515" spans="36:43" x14ac:dyDescent="0.3">
      <c r="AJ49515" s="28"/>
      <c r="AQ49515" s="15"/>
    </row>
    <row r="49516" spans="36:43" x14ac:dyDescent="0.3">
      <c r="AJ49516" s="28"/>
      <c r="AQ49516" s="15"/>
    </row>
    <row r="49517" spans="36:43" x14ac:dyDescent="0.3">
      <c r="AJ49517" s="28"/>
      <c r="AQ49517" s="15"/>
    </row>
    <row r="49518" spans="36:43" x14ac:dyDescent="0.3">
      <c r="AJ49518" s="28"/>
      <c r="AQ49518" s="15"/>
    </row>
    <row r="49519" spans="36:43" x14ac:dyDescent="0.3">
      <c r="AJ49519" s="28"/>
      <c r="AQ49519" s="15"/>
    </row>
    <row r="49520" spans="36:43" x14ac:dyDescent="0.3">
      <c r="AJ49520" s="28"/>
      <c r="AQ49520" s="15"/>
    </row>
    <row r="49521" spans="36:43" x14ac:dyDescent="0.3">
      <c r="AJ49521" s="28"/>
      <c r="AQ49521" s="15"/>
    </row>
    <row r="49522" spans="36:43" x14ac:dyDescent="0.3">
      <c r="AJ49522" s="28"/>
      <c r="AQ49522" s="15"/>
    </row>
    <row r="49523" spans="36:43" x14ac:dyDescent="0.3">
      <c r="AJ49523" s="28"/>
      <c r="AQ49523" s="15"/>
    </row>
    <row r="49524" spans="36:43" x14ac:dyDescent="0.3">
      <c r="AJ49524" s="28"/>
      <c r="AQ49524" s="15"/>
    </row>
    <row r="49525" spans="36:43" x14ac:dyDescent="0.3">
      <c r="AJ49525" s="28"/>
      <c r="AQ49525" s="15"/>
    </row>
    <row r="49526" spans="36:43" x14ac:dyDescent="0.3">
      <c r="AJ49526" s="28"/>
      <c r="AQ49526" s="15"/>
    </row>
    <row r="49527" spans="36:43" x14ac:dyDescent="0.3">
      <c r="AJ49527" s="28"/>
      <c r="AQ49527" s="15"/>
    </row>
    <row r="49528" spans="36:43" x14ac:dyDescent="0.3">
      <c r="AJ49528" s="28"/>
      <c r="AQ49528" s="15"/>
    </row>
    <row r="49529" spans="36:43" x14ac:dyDescent="0.3">
      <c r="AJ49529" s="28"/>
      <c r="AQ49529" s="15"/>
    </row>
    <row r="49530" spans="36:43" x14ac:dyDescent="0.3">
      <c r="AJ49530" s="28"/>
      <c r="AQ49530" s="15"/>
    </row>
    <row r="49531" spans="36:43" x14ac:dyDescent="0.3">
      <c r="AJ49531" s="28"/>
      <c r="AQ49531" s="15"/>
    </row>
    <row r="49532" spans="36:43" x14ac:dyDescent="0.3">
      <c r="AJ49532" s="28"/>
      <c r="AQ49532" s="15"/>
    </row>
    <row r="49533" spans="36:43" x14ac:dyDescent="0.3">
      <c r="AJ49533" s="28"/>
      <c r="AQ49533" s="15"/>
    </row>
    <row r="49534" spans="36:43" x14ac:dyDescent="0.3">
      <c r="AJ49534" s="28"/>
      <c r="AQ49534" s="15"/>
    </row>
    <row r="49535" spans="36:43" x14ac:dyDescent="0.3">
      <c r="AJ49535" s="28"/>
      <c r="AQ49535" s="15"/>
    </row>
    <row r="49536" spans="36:43" x14ac:dyDescent="0.3">
      <c r="AJ49536" s="28"/>
      <c r="AQ49536" s="15"/>
    </row>
    <row r="49537" spans="36:43" x14ac:dyDescent="0.3">
      <c r="AJ49537" s="28"/>
      <c r="AQ49537" s="15"/>
    </row>
    <row r="49538" spans="36:43" x14ac:dyDescent="0.3">
      <c r="AJ49538" s="28"/>
      <c r="AQ49538" s="15"/>
    </row>
    <row r="49539" spans="36:43" x14ac:dyDescent="0.3">
      <c r="AJ49539" s="28"/>
      <c r="AQ49539" s="15"/>
    </row>
    <row r="49540" spans="36:43" x14ac:dyDescent="0.3">
      <c r="AJ49540" s="28"/>
      <c r="AQ49540" s="15"/>
    </row>
    <row r="49541" spans="36:43" x14ac:dyDescent="0.3">
      <c r="AJ49541" s="28"/>
      <c r="AQ49541" s="15"/>
    </row>
    <row r="49542" spans="36:43" x14ac:dyDescent="0.3">
      <c r="AJ49542" s="28"/>
      <c r="AQ49542" s="15"/>
    </row>
    <row r="49543" spans="36:43" x14ac:dyDescent="0.3">
      <c r="AJ49543" s="28"/>
      <c r="AQ49543" s="15"/>
    </row>
    <row r="49544" spans="36:43" x14ac:dyDescent="0.3">
      <c r="AJ49544" s="28"/>
      <c r="AQ49544" s="15"/>
    </row>
    <row r="49545" spans="36:43" x14ac:dyDescent="0.3">
      <c r="AJ49545" s="28"/>
      <c r="AQ49545" s="15"/>
    </row>
    <row r="49546" spans="36:43" x14ac:dyDescent="0.3">
      <c r="AJ49546" s="28"/>
      <c r="AQ49546" s="15"/>
    </row>
    <row r="49547" spans="36:43" x14ac:dyDescent="0.3">
      <c r="AJ49547" s="28"/>
      <c r="AQ49547" s="15"/>
    </row>
    <row r="49548" spans="36:43" x14ac:dyDescent="0.3">
      <c r="AJ49548" s="28"/>
      <c r="AQ49548" s="15"/>
    </row>
    <row r="49549" spans="36:43" x14ac:dyDescent="0.3">
      <c r="AJ49549" s="28"/>
      <c r="AQ49549" s="15"/>
    </row>
    <row r="49550" spans="36:43" x14ac:dyDescent="0.3">
      <c r="AJ49550" s="28"/>
      <c r="AQ49550" s="15"/>
    </row>
    <row r="49551" spans="36:43" x14ac:dyDescent="0.3">
      <c r="AJ49551" s="28"/>
      <c r="AQ49551" s="15"/>
    </row>
    <row r="49552" spans="36:43" x14ac:dyDescent="0.3">
      <c r="AJ49552" s="28"/>
      <c r="AQ49552" s="15"/>
    </row>
    <row r="49553" spans="36:43" x14ac:dyDescent="0.3">
      <c r="AJ49553" s="28"/>
      <c r="AQ49553" s="15"/>
    </row>
    <row r="49554" spans="36:43" x14ac:dyDescent="0.3">
      <c r="AJ49554" s="28"/>
      <c r="AQ49554" s="15"/>
    </row>
    <row r="49555" spans="36:43" x14ac:dyDescent="0.3">
      <c r="AJ49555" s="28"/>
      <c r="AQ49555" s="15"/>
    </row>
    <row r="49556" spans="36:43" x14ac:dyDescent="0.3">
      <c r="AJ49556" s="28"/>
      <c r="AQ49556" s="15"/>
    </row>
    <row r="49557" spans="36:43" x14ac:dyDescent="0.3">
      <c r="AJ49557" s="28"/>
      <c r="AQ49557" s="15"/>
    </row>
    <row r="49558" spans="36:43" x14ac:dyDescent="0.3">
      <c r="AJ49558" s="28"/>
      <c r="AQ49558" s="15"/>
    </row>
    <row r="49559" spans="36:43" x14ac:dyDescent="0.3">
      <c r="AJ49559" s="28"/>
      <c r="AQ49559" s="15"/>
    </row>
    <row r="49560" spans="36:43" x14ac:dyDescent="0.3">
      <c r="AJ49560" s="28"/>
      <c r="AQ49560" s="15"/>
    </row>
    <row r="49561" spans="36:43" x14ac:dyDescent="0.3">
      <c r="AJ49561" s="28"/>
      <c r="AQ49561" s="15"/>
    </row>
    <row r="49562" spans="36:43" x14ac:dyDescent="0.3">
      <c r="AJ49562" s="28"/>
      <c r="AQ49562" s="15"/>
    </row>
    <row r="49563" spans="36:43" x14ac:dyDescent="0.3">
      <c r="AJ49563" s="28"/>
      <c r="AQ49563" s="15"/>
    </row>
    <row r="49564" spans="36:43" x14ac:dyDescent="0.3">
      <c r="AJ49564" s="28"/>
      <c r="AQ49564" s="15"/>
    </row>
    <row r="49565" spans="36:43" x14ac:dyDescent="0.3">
      <c r="AJ49565" s="28"/>
      <c r="AQ49565" s="15"/>
    </row>
    <row r="49566" spans="36:43" x14ac:dyDescent="0.3">
      <c r="AJ49566" s="28"/>
      <c r="AQ49566" s="15"/>
    </row>
    <row r="49567" spans="36:43" x14ac:dyDescent="0.3">
      <c r="AJ49567" s="28"/>
      <c r="AQ49567" s="15"/>
    </row>
    <row r="49568" spans="36:43" x14ac:dyDescent="0.3">
      <c r="AJ49568" s="28"/>
      <c r="AQ49568" s="15"/>
    </row>
    <row r="49569" spans="36:43" x14ac:dyDescent="0.3">
      <c r="AJ49569" s="28"/>
      <c r="AQ49569" s="15"/>
    </row>
    <row r="49570" spans="36:43" x14ac:dyDescent="0.3">
      <c r="AJ49570" s="28"/>
      <c r="AQ49570" s="15"/>
    </row>
    <row r="49571" spans="36:43" x14ac:dyDescent="0.3">
      <c r="AJ49571" s="28"/>
      <c r="AQ49571" s="15"/>
    </row>
    <row r="49572" spans="36:43" x14ac:dyDescent="0.3">
      <c r="AJ49572" s="28"/>
      <c r="AQ49572" s="15"/>
    </row>
    <row r="49573" spans="36:43" x14ac:dyDescent="0.3">
      <c r="AJ49573" s="28"/>
      <c r="AQ49573" s="15"/>
    </row>
    <row r="49574" spans="36:43" x14ac:dyDescent="0.3">
      <c r="AJ49574" s="28"/>
      <c r="AQ49574" s="15"/>
    </row>
    <row r="49575" spans="36:43" x14ac:dyDescent="0.3">
      <c r="AJ49575" s="28"/>
      <c r="AQ49575" s="15"/>
    </row>
    <row r="49576" spans="36:43" x14ac:dyDescent="0.3">
      <c r="AJ49576" s="28"/>
      <c r="AQ49576" s="15"/>
    </row>
    <row r="49577" spans="36:43" x14ac:dyDescent="0.3">
      <c r="AJ49577" s="28"/>
      <c r="AQ49577" s="15"/>
    </row>
    <row r="49578" spans="36:43" x14ac:dyDescent="0.3">
      <c r="AJ49578" s="28"/>
      <c r="AQ49578" s="15"/>
    </row>
    <row r="49579" spans="36:43" x14ac:dyDescent="0.3">
      <c r="AJ49579" s="28"/>
      <c r="AQ49579" s="15"/>
    </row>
    <row r="49580" spans="36:43" x14ac:dyDescent="0.3">
      <c r="AJ49580" s="28"/>
      <c r="AQ49580" s="15"/>
    </row>
    <row r="49581" spans="36:43" x14ac:dyDescent="0.3">
      <c r="AJ49581" s="28"/>
      <c r="AQ49581" s="15"/>
    </row>
    <row r="49582" spans="36:43" x14ac:dyDescent="0.3">
      <c r="AJ49582" s="28"/>
      <c r="AQ49582" s="15"/>
    </row>
    <row r="49583" spans="36:43" x14ac:dyDescent="0.3">
      <c r="AJ49583" s="28"/>
      <c r="AQ49583" s="15"/>
    </row>
    <row r="49584" spans="36:43" x14ac:dyDescent="0.3">
      <c r="AJ49584" s="28"/>
      <c r="AQ49584" s="15"/>
    </row>
    <row r="49585" spans="36:43" x14ac:dyDescent="0.3">
      <c r="AJ49585" s="28"/>
      <c r="AQ49585" s="15"/>
    </row>
    <row r="49586" spans="36:43" x14ac:dyDescent="0.3">
      <c r="AJ49586" s="28"/>
      <c r="AQ49586" s="15"/>
    </row>
    <row r="49587" spans="36:43" x14ac:dyDescent="0.3">
      <c r="AJ49587" s="28"/>
      <c r="AQ49587" s="15"/>
    </row>
    <row r="49588" spans="36:43" x14ac:dyDescent="0.3">
      <c r="AJ49588" s="28"/>
      <c r="AQ49588" s="15"/>
    </row>
    <row r="49589" spans="36:43" x14ac:dyDescent="0.3">
      <c r="AJ49589" s="28"/>
      <c r="AQ49589" s="15"/>
    </row>
    <row r="49590" spans="36:43" x14ac:dyDescent="0.3">
      <c r="AJ49590" s="28"/>
      <c r="AQ49590" s="15"/>
    </row>
    <row r="49591" spans="36:43" x14ac:dyDescent="0.3">
      <c r="AJ49591" s="28"/>
      <c r="AQ49591" s="15"/>
    </row>
    <row r="49592" spans="36:43" x14ac:dyDescent="0.3">
      <c r="AJ49592" s="28"/>
      <c r="AQ49592" s="15"/>
    </row>
    <row r="49593" spans="36:43" x14ac:dyDescent="0.3">
      <c r="AJ49593" s="28"/>
      <c r="AQ49593" s="15"/>
    </row>
    <row r="49594" spans="36:43" x14ac:dyDescent="0.3">
      <c r="AJ49594" s="28"/>
      <c r="AQ49594" s="15"/>
    </row>
    <row r="49595" spans="36:43" x14ac:dyDescent="0.3">
      <c r="AJ49595" s="28"/>
      <c r="AQ49595" s="15"/>
    </row>
    <row r="49596" spans="36:43" x14ac:dyDescent="0.3">
      <c r="AJ49596" s="28"/>
      <c r="AQ49596" s="15"/>
    </row>
    <row r="49597" spans="36:43" x14ac:dyDescent="0.3">
      <c r="AJ49597" s="28"/>
      <c r="AQ49597" s="15"/>
    </row>
    <row r="49598" spans="36:43" x14ac:dyDescent="0.3">
      <c r="AJ49598" s="28"/>
      <c r="AQ49598" s="15"/>
    </row>
    <row r="49599" spans="36:43" x14ac:dyDescent="0.3">
      <c r="AJ49599" s="28"/>
      <c r="AQ49599" s="15"/>
    </row>
    <row r="49600" spans="36:43" x14ac:dyDescent="0.3">
      <c r="AJ49600" s="28"/>
      <c r="AQ49600" s="15"/>
    </row>
    <row r="49601" spans="36:43" x14ac:dyDescent="0.3">
      <c r="AJ49601" s="28"/>
      <c r="AQ49601" s="15"/>
    </row>
    <row r="49602" spans="36:43" x14ac:dyDescent="0.3">
      <c r="AJ49602" s="28"/>
      <c r="AQ49602" s="15"/>
    </row>
    <row r="49603" spans="36:43" x14ac:dyDescent="0.3">
      <c r="AJ49603" s="28"/>
      <c r="AQ49603" s="15"/>
    </row>
    <row r="49604" spans="36:43" x14ac:dyDescent="0.3">
      <c r="AJ49604" s="28"/>
      <c r="AQ49604" s="15"/>
    </row>
    <row r="49605" spans="36:43" x14ac:dyDescent="0.3">
      <c r="AJ49605" s="28"/>
      <c r="AQ49605" s="15"/>
    </row>
    <row r="49606" spans="36:43" x14ac:dyDescent="0.3">
      <c r="AJ49606" s="28"/>
      <c r="AQ49606" s="15"/>
    </row>
    <row r="49607" spans="36:43" x14ac:dyDescent="0.3">
      <c r="AJ49607" s="28"/>
      <c r="AQ49607" s="15"/>
    </row>
    <row r="49608" spans="36:43" x14ac:dyDescent="0.3">
      <c r="AJ49608" s="28"/>
      <c r="AQ49608" s="15"/>
    </row>
    <row r="49609" spans="36:43" x14ac:dyDescent="0.3">
      <c r="AJ49609" s="28"/>
      <c r="AQ49609" s="15"/>
    </row>
    <row r="49610" spans="36:43" x14ac:dyDescent="0.3">
      <c r="AJ49610" s="28"/>
      <c r="AQ49610" s="15"/>
    </row>
    <row r="49611" spans="36:43" x14ac:dyDescent="0.3">
      <c r="AJ49611" s="28"/>
      <c r="AQ49611" s="15"/>
    </row>
    <row r="49612" spans="36:43" x14ac:dyDescent="0.3">
      <c r="AJ49612" s="28"/>
      <c r="AQ49612" s="15"/>
    </row>
    <row r="49613" spans="36:43" x14ac:dyDescent="0.3">
      <c r="AJ49613" s="28"/>
      <c r="AQ49613" s="15"/>
    </row>
    <row r="49614" spans="36:43" x14ac:dyDescent="0.3">
      <c r="AJ49614" s="28"/>
      <c r="AQ49614" s="15"/>
    </row>
    <row r="49615" spans="36:43" x14ac:dyDescent="0.3">
      <c r="AJ49615" s="28"/>
      <c r="AQ49615" s="15"/>
    </row>
    <row r="49616" spans="36:43" x14ac:dyDescent="0.3">
      <c r="AJ49616" s="28"/>
      <c r="AQ49616" s="15"/>
    </row>
    <row r="49617" spans="36:43" x14ac:dyDescent="0.3">
      <c r="AJ49617" s="28"/>
      <c r="AQ49617" s="15"/>
    </row>
    <row r="49618" spans="36:43" x14ac:dyDescent="0.3">
      <c r="AJ49618" s="28"/>
      <c r="AQ49618" s="15"/>
    </row>
    <row r="49619" spans="36:43" x14ac:dyDescent="0.3">
      <c r="AJ49619" s="28"/>
      <c r="AQ49619" s="15"/>
    </row>
    <row r="49620" spans="36:43" x14ac:dyDescent="0.3">
      <c r="AJ49620" s="28"/>
      <c r="AQ49620" s="15"/>
    </row>
    <row r="49621" spans="36:43" x14ac:dyDescent="0.3">
      <c r="AJ49621" s="28"/>
      <c r="AQ49621" s="15"/>
    </row>
    <row r="49622" spans="36:43" x14ac:dyDescent="0.3">
      <c r="AJ49622" s="28"/>
      <c r="AQ49622" s="15"/>
    </row>
    <row r="49623" spans="36:43" x14ac:dyDescent="0.3">
      <c r="AJ49623" s="28"/>
      <c r="AQ49623" s="15"/>
    </row>
    <row r="49624" spans="36:43" x14ac:dyDescent="0.3">
      <c r="AJ49624" s="28"/>
      <c r="AQ49624" s="15"/>
    </row>
    <row r="49625" spans="36:43" x14ac:dyDescent="0.3">
      <c r="AJ49625" s="28"/>
      <c r="AQ49625" s="15"/>
    </row>
    <row r="49626" spans="36:43" x14ac:dyDescent="0.3">
      <c r="AJ49626" s="28"/>
      <c r="AQ49626" s="15"/>
    </row>
    <row r="49627" spans="36:43" x14ac:dyDescent="0.3">
      <c r="AJ49627" s="28"/>
      <c r="AQ49627" s="15"/>
    </row>
    <row r="49628" spans="36:43" x14ac:dyDescent="0.3">
      <c r="AJ49628" s="28"/>
      <c r="AQ49628" s="15"/>
    </row>
    <row r="49629" spans="36:43" x14ac:dyDescent="0.3">
      <c r="AJ49629" s="28"/>
      <c r="AQ49629" s="15"/>
    </row>
    <row r="49630" spans="36:43" x14ac:dyDescent="0.3">
      <c r="AJ49630" s="28"/>
      <c r="AQ49630" s="15"/>
    </row>
    <row r="49631" spans="36:43" x14ac:dyDescent="0.3">
      <c r="AJ49631" s="28"/>
      <c r="AQ49631" s="15"/>
    </row>
    <row r="49632" spans="36:43" x14ac:dyDescent="0.3">
      <c r="AJ49632" s="28"/>
      <c r="AQ49632" s="15"/>
    </row>
    <row r="49633" spans="36:43" x14ac:dyDescent="0.3">
      <c r="AJ49633" s="28"/>
      <c r="AQ49633" s="15"/>
    </row>
    <row r="49634" spans="36:43" x14ac:dyDescent="0.3">
      <c r="AJ49634" s="28"/>
      <c r="AQ49634" s="15"/>
    </row>
    <row r="49635" spans="36:43" x14ac:dyDescent="0.3">
      <c r="AJ49635" s="28"/>
      <c r="AQ49635" s="15"/>
    </row>
    <row r="49636" spans="36:43" x14ac:dyDescent="0.3">
      <c r="AJ49636" s="28"/>
      <c r="AQ49636" s="15"/>
    </row>
    <row r="49637" spans="36:43" x14ac:dyDescent="0.3">
      <c r="AJ49637" s="28"/>
      <c r="AQ49637" s="15"/>
    </row>
    <row r="49638" spans="36:43" x14ac:dyDescent="0.3">
      <c r="AJ49638" s="28"/>
      <c r="AQ49638" s="15"/>
    </row>
    <row r="49639" spans="36:43" x14ac:dyDescent="0.3">
      <c r="AJ49639" s="28"/>
      <c r="AQ49639" s="15"/>
    </row>
    <row r="49640" spans="36:43" x14ac:dyDescent="0.3">
      <c r="AJ49640" s="28"/>
      <c r="AQ49640" s="15"/>
    </row>
    <row r="49641" spans="36:43" x14ac:dyDescent="0.3">
      <c r="AJ49641" s="28"/>
      <c r="AQ49641" s="15"/>
    </row>
    <row r="49642" spans="36:43" x14ac:dyDescent="0.3">
      <c r="AJ49642" s="28"/>
      <c r="AQ49642" s="15"/>
    </row>
    <row r="49643" spans="36:43" x14ac:dyDescent="0.3">
      <c r="AJ49643" s="28"/>
      <c r="AQ49643" s="15"/>
    </row>
    <row r="49644" spans="36:43" x14ac:dyDescent="0.3">
      <c r="AJ49644" s="28"/>
      <c r="AQ49644" s="15"/>
    </row>
    <row r="49645" spans="36:43" x14ac:dyDescent="0.3">
      <c r="AJ49645" s="28"/>
      <c r="AQ49645" s="15"/>
    </row>
    <row r="49646" spans="36:43" x14ac:dyDescent="0.3">
      <c r="AJ49646" s="28"/>
      <c r="AQ49646" s="15"/>
    </row>
    <row r="49647" spans="36:43" x14ac:dyDescent="0.3">
      <c r="AJ49647" s="28"/>
      <c r="AQ49647" s="15"/>
    </row>
    <row r="49648" spans="36:43" x14ac:dyDescent="0.3">
      <c r="AJ49648" s="28"/>
      <c r="AQ49648" s="15"/>
    </row>
    <row r="49649" spans="36:43" x14ac:dyDescent="0.3">
      <c r="AJ49649" s="28"/>
      <c r="AQ49649" s="15"/>
    </row>
    <row r="49650" spans="36:43" x14ac:dyDescent="0.3">
      <c r="AJ49650" s="28"/>
      <c r="AQ49650" s="15"/>
    </row>
    <row r="49651" spans="36:43" x14ac:dyDescent="0.3">
      <c r="AJ49651" s="28"/>
      <c r="AQ49651" s="15"/>
    </row>
    <row r="49652" spans="36:43" x14ac:dyDescent="0.3">
      <c r="AJ49652" s="28"/>
      <c r="AQ49652" s="15"/>
    </row>
    <row r="49653" spans="36:43" x14ac:dyDescent="0.3">
      <c r="AJ49653" s="28"/>
      <c r="AQ49653" s="15"/>
    </row>
    <row r="49654" spans="36:43" x14ac:dyDescent="0.3">
      <c r="AJ49654" s="28"/>
      <c r="AQ49654" s="15"/>
    </row>
    <row r="49655" spans="36:43" x14ac:dyDescent="0.3">
      <c r="AJ49655" s="28"/>
      <c r="AQ49655" s="15"/>
    </row>
    <row r="49656" spans="36:43" x14ac:dyDescent="0.3">
      <c r="AJ49656" s="28"/>
      <c r="AQ49656" s="15"/>
    </row>
    <row r="49657" spans="36:43" x14ac:dyDescent="0.3">
      <c r="AJ49657" s="28"/>
      <c r="AQ49657" s="15"/>
    </row>
    <row r="49658" spans="36:43" x14ac:dyDescent="0.3">
      <c r="AJ49658" s="28"/>
      <c r="AQ49658" s="15"/>
    </row>
    <row r="49659" spans="36:43" x14ac:dyDescent="0.3">
      <c r="AJ49659" s="28"/>
      <c r="AQ49659" s="15"/>
    </row>
    <row r="49660" spans="36:43" x14ac:dyDescent="0.3">
      <c r="AJ49660" s="28"/>
      <c r="AQ49660" s="15"/>
    </row>
    <row r="49661" spans="36:43" x14ac:dyDescent="0.3">
      <c r="AJ49661" s="28"/>
      <c r="AQ49661" s="15"/>
    </row>
    <row r="49662" spans="36:43" x14ac:dyDescent="0.3">
      <c r="AJ49662" s="28"/>
      <c r="AQ49662" s="15"/>
    </row>
    <row r="49663" spans="36:43" x14ac:dyDescent="0.3">
      <c r="AJ49663" s="28"/>
      <c r="AQ49663" s="15"/>
    </row>
    <row r="49664" spans="36:43" x14ac:dyDescent="0.3">
      <c r="AJ49664" s="28"/>
      <c r="AQ49664" s="15"/>
    </row>
    <row r="49665" spans="36:43" x14ac:dyDescent="0.3">
      <c r="AJ49665" s="28"/>
      <c r="AQ49665" s="15"/>
    </row>
    <row r="49666" spans="36:43" x14ac:dyDescent="0.3">
      <c r="AJ49666" s="28"/>
      <c r="AQ49666" s="15"/>
    </row>
    <row r="49667" spans="36:43" x14ac:dyDescent="0.3">
      <c r="AJ49667" s="28"/>
      <c r="AQ49667" s="15"/>
    </row>
    <row r="49668" spans="36:43" x14ac:dyDescent="0.3">
      <c r="AJ49668" s="28"/>
      <c r="AQ49668" s="15"/>
    </row>
    <row r="49669" spans="36:43" x14ac:dyDescent="0.3">
      <c r="AJ49669" s="28"/>
      <c r="AQ49669" s="15"/>
    </row>
    <row r="49670" spans="36:43" x14ac:dyDescent="0.3">
      <c r="AJ49670" s="28"/>
      <c r="AQ49670" s="15"/>
    </row>
    <row r="49671" spans="36:43" x14ac:dyDescent="0.3">
      <c r="AJ49671" s="28"/>
      <c r="AQ49671" s="15"/>
    </row>
    <row r="49672" spans="36:43" x14ac:dyDescent="0.3">
      <c r="AJ49672" s="28"/>
      <c r="AQ49672" s="15"/>
    </row>
    <row r="49673" spans="36:43" x14ac:dyDescent="0.3">
      <c r="AJ49673" s="28"/>
      <c r="AQ49673" s="15"/>
    </row>
    <row r="49674" spans="36:43" x14ac:dyDescent="0.3">
      <c r="AJ49674" s="28"/>
      <c r="AQ49674" s="15"/>
    </row>
    <row r="49675" spans="36:43" x14ac:dyDescent="0.3">
      <c r="AJ49675" s="28"/>
      <c r="AQ49675" s="15"/>
    </row>
    <row r="49676" spans="36:43" x14ac:dyDescent="0.3">
      <c r="AJ49676" s="28"/>
      <c r="AQ49676" s="15"/>
    </row>
    <row r="49677" spans="36:43" x14ac:dyDescent="0.3">
      <c r="AJ49677" s="28"/>
      <c r="AQ49677" s="15"/>
    </row>
    <row r="49678" spans="36:43" x14ac:dyDescent="0.3">
      <c r="AJ49678" s="28"/>
      <c r="AQ49678" s="15"/>
    </row>
    <row r="49679" spans="36:43" x14ac:dyDescent="0.3">
      <c r="AJ49679" s="28"/>
      <c r="AQ49679" s="15"/>
    </row>
    <row r="49680" spans="36:43" x14ac:dyDescent="0.3">
      <c r="AJ49680" s="28"/>
      <c r="AQ49680" s="15"/>
    </row>
    <row r="49681" spans="36:43" x14ac:dyDescent="0.3">
      <c r="AJ49681" s="28"/>
      <c r="AQ49681" s="15"/>
    </row>
    <row r="49682" spans="36:43" x14ac:dyDescent="0.3">
      <c r="AJ49682" s="28"/>
      <c r="AQ49682" s="15"/>
    </row>
    <row r="49683" spans="36:43" x14ac:dyDescent="0.3">
      <c r="AJ49683" s="28"/>
      <c r="AQ49683" s="15"/>
    </row>
    <row r="49684" spans="36:43" x14ac:dyDescent="0.3">
      <c r="AJ49684" s="28"/>
      <c r="AQ49684" s="15"/>
    </row>
    <row r="49685" spans="36:43" x14ac:dyDescent="0.3">
      <c r="AJ49685" s="28"/>
      <c r="AQ49685" s="15"/>
    </row>
    <row r="49686" spans="36:43" x14ac:dyDescent="0.3">
      <c r="AJ49686" s="28"/>
      <c r="AQ49686" s="15"/>
    </row>
    <row r="49687" spans="36:43" x14ac:dyDescent="0.3">
      <c r="AJ49687" s="28"/>
      <c r="AQ49687" s="15"/>
    </row>
    <row r="49688" spans="36:43" x14ac:dyDescent="0.3">
      <c r="AJ49688" s="28"/>
      <c r="AQ49688" s="15"/>
    </row>
    <row r="49689" spans="36:43" x14ac:dyDescent="0.3">
      <c r="AJ49689" s="28"/>
      <c r="AQ49689" s="15"/>
    </row>
    <row r="49690" spans="36:43" x14ac:dyDescent="0.3">
      <c r="AJ49690" s="28"/>
      <c r="AQ49690" s="15"/>
    </row>
    <row r="49691" spans="36:43" x14ac:dyDescent="0.3">
      <c r="AJ49691" s="28"/>
      <c r="AQ49691" s="15"/>
    </row>
    <row r="49692" spans="36:43" x14ac:dyDescent="0.3">
      <c r="AJ49692" s="28"/>
      <c r="AQ49692" s="15"/>
    </row>
    <row r="49693" spans="36:43" x14ac:dyDescent="0.3">
      <c r="AJ49693" s="28"/>
      <c r="AQ49693" s="15"/>
    </row>
    <row r="49694" spans="36:43" x14ac:dyDescent="0.3">
      <c r="AJ49694" s="28"/>
      <c r="AQ49694" s="15"/>
    </row>
    <row r="49695" spans="36:43" x14ac:dyDescent="0.3">
      <c r="AJ49695" s="28"/>
      <c r="AQ49695" s="15"/>
    </row>
    <row r="49696" spans="36:43" x14ac:dyDescent="0.3">
      <c r="AJ49696" s="28"/>
      <c r="AQ49696" s="15"/>
    </row>
    <row r="49697" spans="36:43" x14ac:dyDescent="0.3">
      <c r="AJ49697" s="28"/>
      <c r="AQ49697" s="15"/>
    </row>
    <row r="49698" spans="36:43" x14ac:dyDescent="0.3">
      <c r="AJ49698" s="28"/>
      <c r="AQ49698" s="15"/>
    </row>
    <row r="49699" spans="36:43" x14ac:dyDescent="0.3">
      <c r="AJ49699" s="28"/>
      <c r="AQ49699" s="15"/>
    </row>
    <row r="49700" spans="36:43" x14ac:dyDescent="0.3">
      <c r="AJ49700" s="28"/>
      <c r="AQ49700" s="15"/>
    </row>
    <row r="49701" spans="36:43" x14ac:dyDescent="0.3">
      <c r="AJ49701" s="28"/>
      <c r="AQ49701" s="15"/>
    </row>
    <row r="49702" spans="36:43" x14ac:dyDescent="0.3">
      <c r="AJ49702" s="28"/>
      <c r="AQ49702" s="15"/>
    </row>
    <row r="49703" spans="36:43" x14ac:dyDescent="0.3">
      <c r="AJ49703" s="28"/>
      <c r="AQ49703" s="15"/>
    </row>
    <row r="49704" spans="36:43" x14ac:dyDescent="0.3">
      <c r="AJ49704" s="28"/>
      <c r="AQ49704" s="15"/>
    </row>
    <row r="49705" spans="36:43" x14ac:dyDescent="0.3">
      <c r="AJ49705" s="28"/>
      <c r="AQ49705" s="15"/>
    </row>
    <row r="49706" spans="36:43" x14ac:dyDescent="0.3">
      <c r="AJ49706" s="28"/>
      <c r="AQ49706" s="15"/>
    </row>
    <row r="49707" spans="36:43" x14ac:dyDescent="0.3">
      <c r="AJ49707" s="28"/>
      <c r="AQ49707" s="15"/>
    </row>
    <row r="49708" spans="36:43" x14ac:dyDescent="0.3">
      <c r="AJ49708" s="28"/>
      <c r="AQ49708" s="15"/>
    </row>
    <row r="49709" spans="36:43" x14ac:dyDescent="0.3">
      <c r="AJ49709" s="28"/>
      <c r="AQ49709" s="15"/>
    </row>
    <row r="49710" spans="36:43" x14ac:dyDescent="0.3">
      <c r="AJ49710" s="28"/>
      <c r="AQ49710" s="15"/>
    </row>
    <row r="49711" spans="36:43" x14ac:dyDescent="0.3">
      <c r="AJ49711" s="28"/>
      <c r="AQ49711" s="15"/>
    </row>
    <row r="49712" spans="36:43" x14ac:dyDescent="0.3">
      <c r="AJ49712" s="28"/>
      <c r="AQ49712" s="15"/>
    </row>
    <row r="49713" spans="36:43" x14ac:dyDescent="0.3">
      <c r="AJ49713" s="28"/>
      <c r="AQ49713" s="15"/>
    </row>
    <row r="49714" spans="36:43" x14ac:dyDescent="0.3">
      <c r="AJ49714" s="28"/>
      <c r="AQ49714" s="15"/>
    </row>
    <row r="49715" spans="36:43" x14ac:dyDescent="0.3">
      <c r="AJ49715" s="28"/>
      <c r="AQ49715" s="15"/>
    </row>
    <row r="49716" spans="36:43" x14ac:dyDescent="0.3">
      <c r="AJ49716" s="28"/>
      <c r="AQ49716" s="15"/>
    </row>
    <row r="49717" spans="36:43" x14ac:dyDescent="0.3">
      <c r="AJ49717" s="28"/>
      <c r="AQ49717" s="15"/>
    </row>
    <row r="49718" spans="36:43" x14ac:dyDescent="0.3">
      <c r="AJ49718" s="28"/>
      <c r="AQ49718" s="15"/>
    </row>
    <row r="49719" spans="36:43" x14ac:dyDescent="0.3">
      <c r="AJ49719" s="28"/>
      <c r="AQ49719" s="15"/>
    </row>
    <row r="49720" spans="36:43" x14ac:dyDescent="0.3">
      <c r="AJ49720" s="28"/>
      <c r="AQ49720" s="15"/>
    </row>
    <row r="49721" spans="36:43" x14ac:dyDescent="0.3">
      <c r="AJ49721" s="28"/>
      <c r="AQ49721" s="15"/>
    </row>
    <row r="49722" spans="36:43" x14ac:dyDescent="0.3">
      <c r="AJ49722" s="28"/>
      <c r="AQ49722" s="15"/>
    </row>
    <row r="49723" spans="36:43" x14ac:dyDescent="0.3">
      <c r="AJ49723" s="28"/>
      <c r="AQ49723" s="15"/>
    </row>
    <row r="49724" spans="36:43" x14ac:dyDescent="0.3">
      <c r="AJ49724" s="28"/>
      <c r="AQ49724" s="15"/>
    </row>
    <row r="49725" spans="36:43" x14ac:dyDescent="0.3">
      <c r="AJ49725" s="28"/>
      <c r="AQ49725" s="15"/>
    </row>
    <row r="49726" spans="36:43" x14ac:dyDescent="0.3">
      <c r="AJ49726" s="28"/>
      <c r="AQ49726" s="15"/>
    </row>
    <row r="49727" spans="36:43" x14ac:dyDescent="0.3">
      <c r="AJ49727" s="28"/>
      <c r="AQ49727" s="15"/>
    </row>
    <row r="49728" spans="36:43" x14ac:dyDescent="0.3">
      <c r="AJ49728" s="28"/>
      <c r="AQ49728" s="15"/>
    </row>
    <row r="49729" spans="36:43" x14ac:dyDescent="0.3">
      <c r="AJ49729" s="28"/>
      <c r="AQ49729" s="15"/>
    </row>
    <row r="49730" spans="36:43" x14ac:dyDescent="0.3">
      <c r="AJ49730" s="28"/>
      <c r="AQ49730" s="15"/>
    </row>
    <row r="49731" spans="36:43" x14ac:dyDescent="0.3">
      <c r="AJ49731" s="28"/>
      <c r="AQ49731" s="15"/>
    </row>
    <row r="49732" spans="36:43" x14ac:dyDescent="0.3">
      <c r="AJ49732" s="28"/>
      <c r="AQ49732" s="15"/>
    </row>
    <row r="49733" spans="36:43" x14ac:dyDescent="0.3">
      <c r="AJ49733" s="28"/>
      <c r="AQ49733" s="15"/>
    </row>
    <row r="49734" spans="36:43" x14ac:dyDescent="0.3">
      <c r="AJ49734" s="28"/>
      <c r="AQ49734" s="15"/>
    </row>
    <row r="49735" spans="36:43" x14ac:dyDescent="0.3">
      <c r="AJ49735" s="28"/>
      <c r="AQ49735" s="15"/>
    </row>
    <row r="49736" spans="36:43" x14ac:dyDescent="0.3">
      <c r="AJ49736" s="28"/>
      <c r="AQ49736" s="15"/>
    </row>
    <row r="49737" spans="36:43" x14ac:dyDescent="0.3">
      <c r="AJ49737" s="28"/>
      <c r="AQ49737" s="15"/>
    </row>
    <row r="49738" spans="36:43" x14ac:dyDescent="0.3">
      <c r="AJ49738" s="28"/>
      <c r="AQ49738" s="15"/>
    </row>
    <row r="49739" spans="36:43" x14ac:dyDescent="0.3">
      <c r="AJ49739" s="28"/>
      <c r="AQ49739" s="15"/>
    </row>
    <row r="49740" spans="36:43" x14ac:dyDescent="0.3">
      <c r="AJ49740" s="28"/>
      <c r="AQ49740" s="15"/>
    </row>
    <row r="49741" spans="36:43" x14ac:dyDescent="0.3">
      <c r="AJ49741" s="28"/>
      <c r="AQ49741" s="15"/>
    </row>
    <row r="49742" spans="36:43" x14ac:dyDescent="0.3">
      <c r="AJ49742" s="28"/>
      <c r="AQ49742" s="15"/>
    </row>
    <row r="49743" spans="36:43" x14ac:dyDescent="0.3">
      <c r="AJ49743" s="28"/>
      <c r="AQ49743" s="15"/>
    </row>
    <row r="49744" spans="36:43" x14ac:dyDescent="0.3">
      <c r="AJ49744" s="28"/>
      <c r="AQ49744" s="15"/>
    </row>
    <row r="49745" spans="36:43" x14ac:dyDescent="0.3">
      <c r="AJ49745" s="28"/>
      <c r="AQ49745" s="15"/>
    </row>
    <row r="49746" spans="36:43" x14ac:dyDescent="0.3">
      <c r="AJ49746" s="28"/>
      <c r="AQ49746" s="15"/>
    </row>
    <row r="49747" spans="36:43" x14ac:dyDescent="0.3">
      <c r="AJ49747" s="28"/>
      <c r="AQ49747" s="15"/>
    </row>
    <row r="49748" spans="36:43" x14ac:dyDescent="0.3">
      <c r="AJ49748" s="28"/>
      <c r="AQ49748" s="15"/>
    </row>
    <row r="49749" spans="36:43" x14ac:dyDescent="0.3">
      <c r="AJ49749" s="28"/>
      <c r="AQ49749" s="15"/>
    </row>
    <row r="49750" spans="36:43" x14ac:dyDescent="0.3">
      <c r="AJ49750" s="28"/>
      <c r="AQ49750" s="15"/>
    </row>
    <row r="49751" spans="36:43" x14ac:dyDescent="0.3">
      <c r="AJ49751" s="28"/>
      <c r="AQ49751" s="15"/>
    </row>
    <row r="49752" spans="36:43" x14ac:dyDescent="0.3">
      <c r="AJ49752" s="28"/>
      <c r="AQ49752" s="15"/>
    </row>
    <row r="49753" spans="36:43" x14ac:dyDescent="0.3">
      <c r="AJ49753" s="28"/>
      <c r="AQ49753" s="15"/>
    </row>
    <row r="49754" spans="36:43" x14ac:dyDescent="0.3">
      <c r="AJ49754" s="28"/>
      <c r="AQ49754" s="15"/>
    </row>
    <row r="49755" spans="36:43" x14ac:dyDescent="0.3">
      <c r="AJ49755" s="28"/>
      <c r="AQ49755" s="15"/>
    </row>
    <row r="49756" spans="36:43" x14ac:dyDescent="0.3">
      <c r="AJ49756" s="28"/>
      <c r="AQ49756" s="15"/>
    </row>
    <row r="49757" spans="36:43" x14ac:dyDescent="0.3">
      <c r="AJ49757" s="28"/>
      <c r="AQ49757" s="15"/>
    </row>
    <row r="49758" spans="36:43" x14ac:dyDescent="0.3">
      <c r="AJ49758" s="28"/>
      <c r="AQ49758" s="15"/>
    </row>
    <row r="49759" spans="36:43" x14ac:dyDescent="0.3">
      <c r="AJ49759" s="28"/>
      <c r="AQ49759" s="15"/>
    </row>
    <row r="49760" spans="36:43" x14ac:dyDescent="0.3">
      <c r="AJ49760" s="28"/>
      <c r="AQ49760" s="15"/>
    </row>
    <row r="49761" spans="36:43" x14ac:dyDescent="0.3">
      <c r="AJ49761" s="28"/>
      <c r="AQ49761" s="15"/>
    </row>
    <row r="49762" spans="36:43" x14ac:dyDescent="0.3">
      <c r="AJ49762" s="28"/>
      <c r="AQ49762" s="15"/>
    </row>
    <row r="49763" spans="36:43" x14ac:dyDescent="0.3">
      <c r="AJ49763" s="28"/>
      <c r="AQ49763" s="15"/>
    </row>
    <row r="49764" spans="36:43" x14ac:dyDescent="0.3">
      <c r="AJ49764" s="28"/>
      <c r="AQ49764" s="15"/>
    </row>
    <row r="49765" spans="36:43" x14ac:dyDescent="0.3">
      <c r="AJ49765" s="28"/>
      <c r="AQ49765" s="15"/>
    </row>
    <row r="49766" spans="36:43" x14ac:dyDescent="0.3">
      <c r="AJ49766" s="28"/>
      <c r="AQ49766" s="15"/>
    </row>
    <row r="49767" spans="36:43" x14ac:dyDescent="0.3">
      <c r="AJ49767" s="28"/>
      <c r="AQ49767" s="15"/>
    </row>
    <row r="49768" spans="36:43" x14ac:dyDescent="0.3">
      <c r="AJ49768" s="28"/>
      <c r="AQ49768" s="15"/>
    </row>
    <row r="49769" spans="36:43" x14ac:dyDescent="0.3">
      <c r="AJ49769" s="28"/>
      <c r="AQ49769" s="15"/>
    </row>
    <row r="49770" spans="36:43" x14ac:dyDescent="0.3">
      <c r="AJ49770" s="28"/>
      <c r="AQ49770" s="15"/>
    </row>
    <row r="49771" spans="36:43" x14ac:dyDescent="0.3">
      <c r="AJ49771" s="28"/>
      <c r="AQ49771" s="15"/>
    </row>
    <row r="49772" spans="36:43" x14ac:dyDescent="0.3">
      <c r="AJ49772" s="28"/>
      <c r="AQ49772" s="15"/>
    </row>
    <row r="49773" spans="36:43" x14ac:dyDescent="0.3">
      <c r="AJ49773" s="28"/>
      <c r="AQ49773" s="15"/>
    </row>
    <row r="49774" spans="36:43" x14ac:dyDescent="0.3">
      <c r="AJ49774" s="28"/>
      <c r="AQ49774" s="15"/>
    </row>
    <row r="49775" spans="36:43" x14ac:dyDescent="0.3">
      <c r="AJ49775" s="28"/>
      <c r="AQ49775" s="15"/>
    </row>
    <row r="49776" spans="36:43" x14ac:dyDescent="0.3">
      <c r="AJ49776" s="28"/>
      <c r="AQ49776" s="15"/>
    </row>
    <row r="49777" spans="36:43" x14ac:dyDescent="0.3">
      <c r="AJ49777" s="28"/>
      <c r="AQ49777" s="15"/>
    </row>
    <row r="49778" spans="36:43" x14ac:dyDescent="0.3">
      <c r="AJ49778" s="28"/>
      <c r="AQ49778" s="15"/>
    </row>
    <row r="49779" spans="36:43" x14ac:dyDescent="0.3">
      <c r="AJ49779" s="28"/>
      <c r="AQ49779" s="15"/>
    </row>
    <row r="49780" spans="36:43" x14ac:dyDescent="0.3">
      <c r="AJ49780" s="28"/>
      <c r="AQ49780" s="15"/>
    </row>
    <row r="49781" spans="36:43" x14ac:dyDescent="0.3">
      <c r="AJ49781" s="28"/>
      <c r="AQ49781" s="15"/>
    </row>
    <row r="49782" spans="36:43" x14ac:dyDescent="0.3">
      <c r="AJ49782" s="28"/>
      <c r="AQ49782" s="15"/>
    </row>
    <row r="49783" spans="36:43" x14ac:dyDescent="0.3">
      <c r="AJ49783" s="28"/>
      <c r="AQ49783" s="15"/>
    </row>
    <row r="49784" spans="36:43" x14ac:dyDescent="0.3">
      <c r="AJ49784" s="28"/>
      <c r="AQ49784" s="15"/>
    </row>
    <row r="49785" spans="36:43" x14ac:dyDescent="0.3">
      <c r="AJ49785" s="28"/>
      <c r="AQ49785" s="15"/>
    </row>
    <row r="49786" spans="36:43" x14ac:dyDescent="0.3">
      <c r="AJ49786" s="28"/>
      <c r="AQ49786" s="15"/>
    </row>
    <row r="49787" spans="36:43" x14ac:dyDescent="0.3">
      <c r="AJ49787" s="28"/>
      <c r="AQ49787" s="15"/>
    </row>
    <row r="49788" spans="36:43" x14ac:dyDescent="0.3">
      <c r="AJ49788" s="28"/>
      <c r="AQ49788" s="15"/>
    </row>
    <row r="49789" spans="36:43" x14ac:dyDescent="0.3">
      <c r="AJ49789" s="28"/>
      <c r="AQ49789" s="15"/>
    </row>
    <row r="49790" spans="36:43" x14ac:dyDescent="0.3">
      <c r="AJ49790" s="28"/>
      <c r="AQ49790" s="15"/>
    </row>
    <row r="49791" spans="36:43" x14ac:dyDescent="0.3">
      <c r="AJ49791" s="28"/>
      <c r="AQ49791" s="15"/>
    </row>
    <row r="49792" spans="36:43" x14ac:dyDescent="0.3">
      <c r="AJ49792" s="28"/>
      <c r="AQ49792" s="15"/>
    </row>
    <row r="49793" spans="36:43" x14ac:dyDescent="0.3">
      <c r="AJ49793" s="28"/>
      <c r="AQ49793" s="15"/>
    </row>
    <row r="49794" spans="36:43" x14ac:dyDescent="0.3">
      <c r="AJ49794" s="28"/>
      <c r="AQ49794" s="15"/>
    </row>
    <row r="49795" spans="36:43" x14ac:dyDescent="0.3">
      <c r="AJ49795" s="28"/>
      <c r="AQ49795" s="15"/>
    </row>
    <row r="49796" spans="36:43" x14ac:dyDescent="0.3">
      <c r="AJ49796" s="28"/>
      <c r="AQ49796" s="15"/>
    </row>
    <row r="49797" spans="36:43" x14ac:dyDescent="0.3">
      <c r="AJ49797" s="28"/>
      <c r="AQ49797" s="15"/>
    </row>
    <row r="49798" spans="36:43" x14ac:dyDescent="0.3">
      <c r="AJ49798" s="28"/>
      <c r="AQ49798" s="15"/>
    </row>
    <row r="49799" spans="36:43" x14ac:dyDescent="0.3">
      <c r="AJ49799" s="28"/>
      <c r="AQ49799" s="15"/>
    </row>
    <row r="49800" spans="36:43" x14ac:dyDescent="0.3">
      <c r="AJ49800" s="28"/>
      <c r="AQ49800" s="15"/>
    </row>
    <row r="49801" spans="36:43" x14ac:dyDescent="0.3">
      <c r="AJ49801" s="28"/>
      <c r="AQ49801" s="15"/>
    </row>
    <row r="49802" spans="36:43" x14ac:dyDescent="0.3">
      <c r="AJ49802" s="28"/>
      <c r="AQ49802" s="15"/>
    </row>
    <row r="49803" spans="36:43" x14ac:dyDescent="0.3">
      <c r="AJ49803" s="28"/>
      <c r="AQ49803" s="15"/>
    </row>
    <row r="49804" spans="36:43" x14ac:dyDescent="0.3">
      <c r="AJ49804" s="28"/>
      <c r="AQ49804" s="15"/>
    </row>
    <row r="49805" spans="36:43" x14ac:dyDescent="0.3">
      <c r="AJ49805" s="28"/>
      <c r="AQ49805" s="15"/>
    </row>
    <row r="49806" spans="36:43" x14ac:dyDescent="0.3">
      <c r="AJ49806" s="28"/>
      <c r="AQ49806" s="15"/>
    </row>
    <row r="49807" spans="36:43" x14ac:dyDescent="0.3">
      <c r="AJ49807" s="28"/>
      <c r="AQ49807" s="15"/>
    </row>
    <row r="49808" spans="36:43" x14ac:dyDescent="0.3">
      <c r="AJ49808" s="28"/>
      <c r="AQ49808" s="15"/>
    </row>
    <row r="49809" spans="36:43" x14ac:dyDescent="0.3">
      <c r="AJ49809" s="28"/>
      <c r="AQ49809" s="15"/>
    </row>
    <row r="49810" spans="36:43" x14ac:dyDescent="0.3">
      <c r="AJ49810" s="28"/>
      <c r="AQ49810" s="15"/>
    </row>
    <row r="49811" spans="36:43" x14ac:dyDescent="0.3">
      <c r="AJ49811" s="28"/>
      <c r="AQ49811" s="15"/>
    </row>
    <row r="49812" spans="36:43" x14ac:dyDescent="0.3">
      <c r="AJ49812" s="28"/>
      <c r="AQ49812" s="15"/>
    </row>
    <row r="49813" spans="36:43" x14ac:dyDescent="0.3">
      <c r="AJ49813" s="28"/>
      <c r="AQ49813" s="15"/>
    </row>
    <row r="49814" spans="36:43" x14ac:dyDescent="0.3">
      <c r="AJ49814" s="28"/>
      <c r="AQ49814" s="15"/>
    </row>
    <row r="49815" spans="36:43" x14ac:dyDescent="0.3">
      <c r="AJ49815" s="28"/>
      <c r="AQ49815" s="15"/>
    </row>
    <row r="49816" spans="36:43" x14ac:dyDescent="0.3">
      <c r="AJ49816" s="28"/>
      <c r="AQ49816" s="15"/>
    </row>
    <row r="49817" spans="36:43" x14ac:dyDescent="0.3">
      <c r="AJ49817" s="28"/>
      <c r="AQ49817" s="15"/>
    </row>
    <row r="49818" spans="36:43" x14ac:dyDescent="0.3">
      <c r="AJ49818" s="28"/>
      <c r="AQ49818" s="15"/>
    </row>
    <row r="49819" spans="36:43" x14ac:dyDescent="0.3">
      <c r="AJ49819" s="28"/>
      <c r="AQ49819" s="15"/>
    </row>
    <row r="49820" spans="36:43" x14ac:dyDescent="0.3">
      <c r="AJ49820" s="28"/>
      <c r="AQ49820" s="15"/>
    </row>
    <row r="49821" spans="36:43" x14ac:dyDescent="0.3">
      <c r="AJ49821" s="28"/>
      <c r="AQ49821" s="15"/>
    </row>
    <row r="49822" spans="36:43" x14ac:dyDescent="0.3">
      <c r="AJ49822" s="28"/>
      <c r="AQ49822" s="15"/>
    </row>
    <row r="49823" spans="36:43" x14ac:dyDescent="0.3">
      <c r="AJ49823" s="28"/>
      <c r="AQ49823" s="15"/>
    </row>
    <row r="49824" spans="36:43" x14ac:dyDescent="0.3">
      <c r="AJ49824" s="28"/>
      <c r="AQ49824" s="15"/>
    </row>
    <row r="49825" spans="36:43" x14ac:dyDescent="0.3">
      <c r="AJ49825" s="28"/>
      <c r="AQ49825" s="15"/>
    </row>
    <row r="49826" spans="36:43" x14ac:dyDescent="0.3">
      <c r="AJ49826" s="28"/>
      <c r="AQ49826" s="15"/>
    </row>
    <row r="49827" spans="36:43" x14ac:dyDescent="0.3">
      <c r="AJ49827" s="28"/>
      <c r="AQ49827" s="15"/>
    </row>
    <row r="49828" spans="36:43" x14ac:dyDescent="0.3">
      <c r="AJ49828" s="28"/>
      <c r="AQ49828" s="15"/>
    </row>
    <row r="49829" spans="36:43" x14ac:dyDescent="0.3">
      <c r="AJ49829" s="28"/>
      <c r="AQ49829" s="15"/>
    </row>
    <row r="49830" spans="36:43" x14ac:dyDescent="0.3">
      <c r="AJ49830" s="28"/>
      <c r="AQ49830" s="15"/>
    </row>
    <row r="49831" spans="36:43" x14ac:dyDescent="0.3">
      <c r="AJ49831" s="28"/>
      <c r="AQ49831" s="15"/>
    </row>
    <row r="49832" spans="36:43" x14ac:dyDescent="0.3">
      <c r="AJ49832" s="28"/>
      <c r="AQ49832" s="15"/>
    </row>
    <row r="49833" spans="36:43" x14ac:dyDescent="0.3">
      <c r="AJ49833" s="28"/>
      <c r="AQ49833" s="15"/>
    </row>
    <row r="49834" spans="36:43" x14ac:dyDescent="0.3">
      <c r="AJ49834" s="28"/>
      <c r="AQ49834" s="15"/>
    </row>
    <row r="49835" spans="36:43" x14ac:dyDescent="0.3">
      <c r="AJ49835" s="28"/>
      <c r="AQ49835" s="15"/>
    </row>
    <row r="49836" spans="36:43" x14ac:dyDescent="0.3">
      <c r="AJ49836" s="28"/>
      <c r="AQ49836" s="15"/>
    </row>
    <row r="49837" spans="36:43" x14ac:dyDescent="0.3">
      <c r="AJ49837" s="28"/>
      <c r="AQ49837" s="15"/>
    </row>
    <row r="49838" spans="36:43" x14ac:dyDescent="0.3">
      <c r="AJ49838" s="28"/>
      <c r="AQ49838" s="15"/>
    </row>
    <row r="49839" spans="36:43" x14ac:dyDescent="0.3">
      <c r="AJ49839" s="28"/>
      <c r="AQ49839" s="15"/>
    </row>
    <row r="49840" spans="36:43" x14ac:dyDescent="0.3">
      <c r="AJ49840" s="28"/>
      <c r="AQ49840" s="15"/>
    </row>
    <row r="49841" spans="36:43" x14ac:dyDescent="0.3">
      <c r="AJ49841" s="28"/>
      <c r="AQ49841" s="15"/>
    </row>
    <row r="49842" spans="36:43" x14ac:dyDescent="0.3">
      <c r="AJ49842" s="28"/>
      <c r="AQ49842" s="15"/>
    </row>
    <row r="49843" spans="36:43" x14ac:dyDescent="0.3">
      <c r="AJ49843" s="28"/>
      <c r="AQ49843" s="15"/>
    </row>
    <row r="49844" spans="36:43" x14ac:dyDescent="0.3">
      <c r="AJ49844" s="28"/>
      <c r="AQ49844" s="15"/>
    </row>
    <row r="49845" spans="36:43" x14ac:dyDescent="0.3">
      <c r="AJ49845" s="28"/>
      <c r="AQ49845" s="15"/>
    </row>
    <row r="49846" spans="36:43" x14ac:dyDescent="0.3">
      <c r="AJ49846" s="28"/>
      <c r="AQ49846" s="15"/>
    </row>
    <row r="49847" spans="36:43" x14ac:dyDescent="0.3">
      <c r="AJ49847" s="28"/>
      <c r="AQ49847" s="15"/>
    </row>
    <row r="49848" spans="36:43" x14ac:dyDescent="0.3">
      <c r="AJ49848" s="28"/>
      <c r="AQ49848" s="15"/>
    </row>
    <row r="49849" spans="36:43" x14ac:dyDescent="0.3">
      <c r="AJ49849" s="28"/>
      <c r="AQ49849" s="15"/>
    </row>
    <row r="49850" spans="36:43" x14ac:dyDescent="0.3">
      <c r="AJ49850" s="28"/>
      <c r="AQ49850" s="15"/>
    </row>
    <row r="49851" spans="36:43" x14ac:dyDescent="0.3">
      <c r="AJ49851" s="28"/>
      <c r="AQ49851" s="15"/>
    </row>
    <row r="49852" spans="36:43" x14ac:dyDescent="0.3">
      <c r="AJ49852" s="28"/>
      <c r="AQ49852" s="15"/>
    </row>
    <row r="49853" spans="36:43" x14ac:dyDescent="0.3">
      <c r="AJ49853" s="28"/>
      <c r="AQ49853" s="15"/>
    </row>
    <row r="49854" spans="36:43" x14ac:dyDescent="0.3">
      <c r="AJ49854" s="28"/>
      <c r="AQ49854" s="15"/>
    </row>
    <row r="49855" spans="36:43" x14ac:dyDescent="0.3">
      <c r="AJ49855" s="28"/>
      <c r="AQ49855" s="15"/>
    </row>
    <row r="49856" spans="36:43" x14ac:dyDescent="0.3">
      <c r="AJ49856" s="28"/>
      <c r="AQ49856" s="15"/>
    </row>
    <row r="49857" spans="36:43" x14ac:dyDescent="0.3">
      <c r="AJ49857" s="28"/>
      <c r="AQ49857" s="15"/>
    </row>
    <row r="49858" spans="36:43" x14ac:dyDescent="0.3">
      <c r="AJ49858" s="28"/>
      <c r="AQ49858" s="15"/>
    </row>
    <row r="49859" spans="36:43" x14ac:dyDescent="0.3">
      <c r="AJ49859" s="28"/>
      <c r="AQ49859" s="15"/>
    </row>
    <row r="49860" spans="36:43" x14ac:dyDescent="0.3">
      <c r="AJ49860" s="28"/>
      <c r="AQ49860" s="15"/>
    </row>
    <row r="49861" spans="36:43" x14ac:dyDescent="0.3">
      <c r="AJ49861" s="28"/>
      <c r="AQ49861" s="15"/>
    </row>
    <row r="49862" spans="36:43" x14ac:dyDescent="0.3">
      <c r="AJ49862" s="28"/>
      <c r="AQ49862" s="15"/>
    </row>
    <row r="49863" spans="36:43" x14ac:dyDescent="0.3">
      <c r="AJ49863" s="28"/>
      <c r="AQ49863" s="15"/>
    </row>
    <row r="49864" spans="36:43" x14ac:dyDescent="0.3">
      <c r="AJ49864" s="28"/>
      <c r="AQ49864" s="15"/>
    </row>
    <row r="49865" spans="36:43" x14ac:dyDescent="0.3">
      <c r="AJ49865" s="28"/>
      <c r="AQ49865" s="15"/>
    </row>
    <row r="49866" spans="36:43" x14ac:dyDescent="0.3">
      <c r="AJ49866" s="28"/>
      <c r="AQ49866" s="15"/>
    </row>
    <row r="49867" spans="36:43" x14ac:dyDescent="0.3">
      <c r="AJ49867" s="28"/>
      <c r="AQ49867" s="15"/>
    </row>
    <row r="49868" spans="36:43" x14ac:dyDescent="0.3">
      <c r="AJ49868" s="28"/>
      <c r="AQ49868" s="15"/>
    </row>
    <row r="49869" spans="36:43" x14ac:dyDescent="0.3">
      <c r="AJ49869" s="28"/>
      <c r="AQ49869" s="15"/>
    </row>
    <row r="49870" spans="36:43" x14ac:dyDescent="0.3">
      <c r="AJ49870" s="28"/>
      <c r="AQ49870" s="15"/>
    </row>
    <row r="49871" spans="36:43" x14ac:dyDescent="0.3">
      <c r="AJ49871" s="28"/>
      <c r="AQ49871" s="15"/>
    </row>
    <row r="49872" spans="36:43" x14ac:dyDescent="0.3">
      <c r="AJ49872" s="28"/>
      <c r="AQ49872" s="15"/>
    </row>
    <row r="49873" spans="36:43" x14ac:dyDescent="0.3">
      <c r="AJ49873" s="28"/>
      <c r="AQ49873" s="15"/>
    </row>
    <row r="49874" spans="36:43" x14ac:dyDescent="0.3">
      <c r="AJ49874" s="28"/>
      <c r="AQ49874" s="15"/>
    </row>
    <row r="49875" spans="36:43" x14ac:dyDescent="0.3">
      <c r="AJ49875" s="28"/>
      <c r="AQ49875" s="15"/>
    </row>
    <row r="49876" spans="36:43" x14ac:dyDescent="0.3">
      <c r="AJ49876" s="28"/>
      <c r="AQ49876" s="15"/>
    </row>
    <row r="49877" spans="36:43" x14ac:dyDescent="0.3">
      <c r="AJ49877" s="28"/>
      <c r="AQ49877" s="15"/>
    </row>
    <row r="49878" spans="36:43" x14ac:dyDescent="0.3">
      <c r="AJ49878" s="28"/>
      <c r="AQ49878" s="15"/>
    </row>
    <row r="49879" spans="36:43" x14ac:dyDescent="0.3">
      <c r="AJ49879" s="28"/>
      <c r="AQ49879" s="15"/>
    </row>
    <row r="49880" spans="36:43" x14ac:dyDescent="0.3">
      <c r="AJ49880" s="28"/>
      <c r="AQ49880" s="15"/>
    </row>
    <row r="49881" spans="36:43" x14ac:dyDescent="0.3">
      <c r="AJ49881" s="28"/>
      <c r="AQ49881" s="15"/>
    </row>
    <row r="49882" spans="36:43" x14ac:dyDescent="0.3">
      <c r="AJ49882" s="28"/>
      <c r="AQ49882" s="15"/>
    </row>
    <row r="49883" spans="36:43" x14ac:dyDescent="0.3">
      <c r="AJ49883" s="28"/>
      <c r="AQ49883" s="15"/>
    </row>
    <row r="49884" spans="36:43" x14ac:dyDescent="0.3">
      <c r="AJ49884" s="28"/>
      <c r="AQ49884" s="15"/>
    </row>
    <row r="49885" spans="36:43" x14ac:dyDescent="0.3">
      <c r="AJ49885" s="28"/>
      <c r="AQ49885" s="15"/>
    </row>
    <row r="49886" spans="36:43" x14ac:dyDescent="0.3">
      <c r="AJ49886" s="28"/>
      <c r="AQ49886" s="15"/>
    </row>
    <row r="49887" spans="36:43" x14ac:dyDescent="0.3">
      <c r="AJ49887" s="28"/>
      <c r="AQ49887" s="15"/>
    </row>
    <row r="49888" spans="36:43" x14ac:dyDescent="0.3">
      <c r="AJ49888" s="28"/>
      <c r="AQ49888" s="15"/>
    </row>
    <row r="49889" spans="36:43" x14ac:dyDescent="0.3">
      <c r="AJ49889" s="28"/>
      <c r="AQ49889" s="15"/>
    </row>
    <row r="49890" spans="36:43" x14ac:dyDescent="0.3">
      <c r="AJ49890" s="28"/>
      <c r="AQ49890" s="15"/>
    </row>
    <row r="49891" spans="36:43" x14ac:dyDescent="0.3">
      <c r="AJ49891" s="28"/>
      <c r="AQ49891" s="15"/>
    </row>
    <row r="49892" spans="36:43" x14ac:dyDescent="0.3">
      <c r="AJ49892" s="28"/>
      <c r="AQ49892" s="15"/>
    </row>
    <row r="49893" spans="36:43" x14ac:dyDescent="0.3">
      <c r="AJ49893" s="28"/>
      <c r="AQ49893" s="15"/>
    </row>
    <row r="49894" spans="36:43" x14ac:dyDescent="0.3">
      <c r="AJ49894" s="28"/>
      <c r="AQ49894" s="15"/>
    </row>
    <row r="49895" spans="36:43" x14ac:dyDescent="0.3">
      <c r="AJ49895" s="28"/>
      <c r="AQ49895" s="15"/>
    </row>
    <row r="49896" spans="36:43" x14ac:dyDescent="0.3">
      <c r="AJ49896" s="28"/>
      <c r="AQ49896" s="15"/>
    </row>
    <row r="49897" spans="36:43" x14ac:dyDescent="0.3">
      <c r="AJ49897" s="28"/>
      <c r="AQ49897" s="15"/>
    </row>
    <row r="49898" spans="36:43" x14ac:dyDescent="0.3">
      <c r="AJ49898" s="28"/>
      <c r="AQ49898" s="15"/>
    </row>
    <row r="49899" spans="36:43" x14ac:dyDescent="0.3">
      <c r="AJ49899" s="28"/>
      <c r="AQ49899" s="15"/>
    </row>
    <row r="49900" spans="36:43" x14ac:dyDescent="0.3">
      <c r="AJ49900" s="28"/>
      <c r="AQ49900" s="15"/>
    </row>
    <row r="49901" spans="36:43" x14ac:dyDescent="0.3">
      <c r="AJ49901" s="28"/>
      <c r="AQ49901" s="15"/>
    </row>
    <row r="49902" spans="36:43" x14ac:dyDescent="0.3">
      <c r="AJ49902" s="28"/>
      <c r="AQ49902" s="15"/>
    </row>
    <row r="49903" spans="36:43" x14ac:dyDescent="0.3">
      <c r="AJ49903" s="28"/>
      <c r="AQ49903" s="15"/>
    </row>
    <row r="49904" spans="36:43" x14ac:dyDescent="0.3">
      <c r="AJ49904" s="28"/>
      <c r="AQ49904" s="15"/>
    </row>
    <row r="49905" spans="36:43" x14ac:dyDescent="0.3">
      <c r="AJ49905" s="28"/>
      <c r="AQ49905" s="15"/>
    </row>
    <row r="49906" spans="36:43" x14ac:dyDescent="0.3">
      <c r="AJ49906" s="28"/>
      <c r="AQ49906" s="15"/>
    </row>
    <row r="49907" spans="36:43" x14ac:dyDescent="0.3">
      <c r="AJ49907" s="28"/>
      <c r="AQ49907" s="15"/>
    </row>
    <row r="49908" spans="36:43" x14ac:dyDescent="0.3">
      <c r="AJ49908" s="28"/>
      <c r="AQ49908" s="15"/>
    </row>
    <row r="49909" spans="36:43" x14ac:dyDescent="0.3">
      <c r="AJ49909" s="28"/>
      <c r="AQ49909" s="15"/>
    </row>
    <row r="49910" spans="36:43" x14ac:dyDescent="0.3">
      <c r="AJ49910" s="28"/>
      <c r="AQ49910" s="15"/>
    </row>
    <row r="49911" spans="36:43" x14ac:dyDescent="0.3">
      <c r="AJ49911" s="28"/>
      <c r="AQ49911" s="15"/>
    </row>
    <row r="49912" spans="36:43" x14ac:dyDescent="0.3">
      <c r="AJ49912" s="28"/>
      <c r="AQ49912" s="15"/>
    </row>
    <row r="49913" spans="36:43" x14ac:dyDescent="0.3">
      <c r="AJ49913" s="28"/>
      <c r="AQ49913" s="15"/>
    </row>
    <row r="49914" spans="36:43" x14ac:dyDescent="0.3">
      <c r="AJ49914" s="28"/>
      <c r="AQ49914" s="15"/>
    </row>
    <row r="49915" spans="36:43" x14ac:dyDescent="0.3">
      <c r="AJ49915" s="28"/>
      <c r="AQ49915" s="15"/>
    </row>
    <row r="49916" spans="36:43" x14ac:dyDescent="0.3">
      <c r="AJ49916" s="28"/>
      <c r="AQ49916" s="15"/>
    </row>
    <row r="49917" spans="36:43" x14ac:dyDescent="0.3">
      <c r="AJ49917" s="28"/>
      <c r="AQ49917" s="15"/>
    </row>
    <row r="49918" spans="36:43" x14ac:dyDescent="0.3">
      <c r="AJ49918" s="28"/>
      <c r="AQ49918" s="15"/>
    </row>
    <row r="49919" spans="36:43" x14ac:dyDescent="0.3">
      <c r="AJ49919" s="28"/>
      <c r="AQ49919" s="15"/>
    </row>
    <row r="49920" spans="36:43" x14ac:dyDescent="0.3">
      <c r="AJ49920" s="28"/>
      <c r="AQ49920" s="15"/>
    </row>
    <row r="49921" spans="36:43" x14ac:dyDescent="0.3">
      <c r="AJ49921" s="28"/>
      <c r="AQ49921" s="15"/>
    </row>
    <row r="49922" spans="36:43" x14ac:dyDescent="0.3">
      <c r="AJ49922" s="28"/>
      <c r="AQ49922" s="15"/>
    </row>
    <row r="49923" spans="36:43" x14ac:dyDescent="0.3">
      <c r="AJ49923" s="28"/>
      <c r="AQ49923" s="15"/>
    </row>
    <row r="49924" spans="36:43" x14ac:dyDescent="0.3">
      <c r="AJ49924" s="28"/>
      <c r="AQ49924" s="15"/>
    </row>
    <row r="49925" spans="36:43" x14ac:dyDescent="0.3">
      <c r="AJ49925" s="28"/>
      <c r="AQ49925" s="15"/>
    </row>
    <row r="49926" spans="36:43" x14ac:dyDescent="0.3">
      <c r="AJ49926" s="28"/>
      <c r="AQ49926" s="15"/>
    </row>
    <row r="49927" spans="36:43" x14ac:dyDescent="0.3">
      <c r="AJ49927" s="28"/>
      <c r="AQ49927" s="15"/>
    </row>
    <row r="49928" spans="36:43" x14ac:dyDescent="0.3">
      <c r="AJ49928" s="28"/>
      <c r="AQ49928" s="15"/>
    </row>
    <row r="49929" spans="36:43" x14ac:dyDescent="0.3">
      <c r="AJ49929" s="28"/>
      <c r="AQ49929" s="15"/>
    </row>
    <row r="49930" spans="36:43" x14ac:dyDescent="0.3">
      <c r="AJ49930" s="28"/>
      <c r="AQ49930" s="15"/>
    </row>
    <row r="49931" spans="36:43" x14ac:dyDescent="0.3">
      <c r="AJ49931" s="28"/>
      <c r="AQ49931" s="15"/>
    </row>
    <row r="49932" spans="36:43" x14ac:dyDescent="0.3">
      <c r="AJ49932" s="28"/>
      <c r="AQ49932" s="15"/>
    </row>
    <row r="49933" spans="36:43" x14ac:dyDescent="0.3">
      <c r="AJ49933" s="28"/>
      <c r="AQ49933" s="15"/>
    </row>
    <row r="49934" spans="36:43" x14ac:dyDescent="0.3">
      <c r="AJ49934" s="28"/>
      <c r="AQ49934" s="15"/>
    </row>
    <row r="49935" spans="36:43" x14ac:dyDescent="0.3">
      <c r="AJ49935" s="28"/>
      <c r="AQ49935" s="15"/>
    </row>
    <row r="49936" spans="36:43" x14ac:dyDescent="0.3">
      <c r="AJ49936" s="28"/>
      <c r="AQ49936" s="15"/>
    </row>
    <row r="49937" spans="36:43" x14ac:dyDescent="0.3">
      <c r="AJ49937" s="28"/>
      <c r="AQ49937" s="15"/>
    </row>
    <row r="49938" spans="36:43" x14ac:dyDescent="0.3">
      <c r="AJ49938" s="28"/>
      <c r="AQ49938" s="15"/>
    </row>
    <row r="49939" spans="36:43" x14ac:dyDescent="0.3">
      <c r="AJ49939" s="28"/>
      <c r="AQ49939" s="15"/>
    </row>
    <row r="49940" spans="36:43" x14ac:dyDescent="0.3">
      <c r="AJ49940" s="28"/>
      <c r="AQ49940" s="15"/>
    </row>
    <row r="49941" spans="36:43" x14ac:dyDescent="0.3">
      <c r="AJ49941" s="28"/>
      <c r="AQ49941" s="15"/>
    </row>
    <row r="49942" spans="36:43" x14ac:dyDescent="0.3">
      <c r="AJ49942" s="28"/>
      <c r="AQ49942" s="15"/>
    </row>
    <row r="49943" spans="36:43" x14ac:dyDescent="0.3">
      <c r="AJ49943" s="28"/>
      <c r="AQ49943" s="15"/>
    </row>
    <row r="49944" spans="36:43" x14ac:dyDescent="0.3">
      <c r="AJ49944" s="28"/>
      <c r="AQ49944" s="15"/>
    </row>
    <row r="49945" spans="36:43" x14ac:dyDescent="0.3">
      <c r="AJ49945" s="28"/>
      <c r="AQ49945" s="15"/>
    </row>
    <row r="49946" spans="36:43" x14ac:dyDescent="0.3">
      <c r="AJ49946" s="28"/>
      <c r="AQ49946" s="15"/>
    </row>
    <row r="49947" spans="36:43" x14ac:dyDescent="0.3">
      <c r="AJ49947" s="28"/>
      <c r="AQ49947" s="15"/>
    </row>
    <row r="49948" spans="36:43" x14ac:dyDescent="0.3">
      <c r="AJ49948" s="28"/>
      <c r="AQ49948" s="15"/>
    </row>
    <row r="49949" spans="36:43" x14ac:dyDescent="0.3">
      <c r="AJ49949" s="28"/>
      <c r="AQ49949" s="15"/>
    </row>
    <row r="49950" spans="36:43" x14ac:dyDescent="0.3">
      <c r="AJ49950" s="28"/>
      <c r="AQ49950" s="15"/>
    </row>
    <row r="49951" spans="36:43" x14ac:dyDescent="0.3">
      <c r="AJ49951" s="28"/>
      <c r="AQ49951" s="15"/>
    </row>
    <row r="49952" spans="36:43" x14ac:dyDescent="0.3">
      <c r="AJ49952" s="28"/>
      <c r="AQ49952" s="15"/>
    </row>
    <row r="49953" spans="36:43" x14ac:dyDescent="0.3">
      <c r="AJ49953" s="28"/>
      <c r="AQ49953" s="15"/>
    </row>
    <row r="49954" spans="36:43" x14ac:dyDescent="0.3">
      <c r="AJ49954" s="28"/>
      <c r="AQ49954" s="15"/>
    </row>
    <row r="49955" spans="36:43" x14ac:dyDescent="0.3">
      <c r="AJ49955" s="28"/>
      <c r="AQ49955" s="15"/>
    </row>
    <row r="49956" spans="36:43" x14ac:dyDescent="0.3">
      <c r="AJ49956" s="28"/>
      <c r="AQ49956" s="15"/>
    </row>
    <row r="49957" spans="36:43" x14ac:dyDescent="0.3">
      <c r="AJ49957" s="28"/>
      <c r="AQ49957" s="15"/>
    </row>
    <row r="49958" spans="36:43" x14ac:dyDescent="0.3">
      <c r="AJ49958" s="28"/>
      <c r="AQ49958" s="15"/>
    </row>
    <row r="49959" spans="36:43" x14ac:dyDescent="0.3">
      <c r="AJ49959" s="28"/>
      <c r="AQ49959" s="15"/>
    </row>
    <row r="49960" spans="36:43" x14ac:dyDescent="0.3">
      <c r="AJ49960" s="28"/>
      <c r="AQ49960" s="15"/>
    </row>
    <row r="49961" spans="36:43" x14ac:dyDescent="0.3">
      <c r="AJ49961" s="28"/>
      <c r="AQ49961" s="15"/>
    </row>
    <row r="49962" spans="36:43" x14ac:dyDescent="0.3">
      <c r="AJ49962" s="28"/>
      <c r="AQ49962" s="15"/>
    </row>
    <row r="49963" spans="36:43" x14ac:dyDescent="0.3">
      <c r="AJ49963" s="28"/>
      <c r="AQ49963" s="15"/>
    </row>
    <row r="49964" spans="36:43" x14ac:dyDescent="0.3">
      <c r="AJ49964" s="28"/>
      <c r="AQ49964" s="15"/>
    </row>
    <row r="49965" spans="36:43" x14ac:dyDescent="0.3">
      <c r="AJ49965" s="28"/>
      <c r="AQ49965" s="15"/>
    </row>
    <row r="49966" spans="36:43" x14ac:dyDescent="0.3">
      <c r="AJ49966" s="28"/>
      <c r="AQ49966" s="15"/>
    </row>
    <row r="49967" spans="36:43" x14ac:dyDescent="0.3">
      <c r="AJ49967" s="28"/>
      <c r="AQ49967" s="15"/>
    </row>
    <row r="49968" spans="36:43" x14ac:dyDescent="0.3">
      <c r="AJ49968" s="28"/>
      <c r="AQ49968" s="15"/>
    </row>
    <row r="49969" spans="36:43" x14ac:dyDescent="0.3">
      <c r="AJ49969" s="28"/>
      <c r="AQ49969" s="15"/>
    </row>
    <row r="49970" spans="36:43" x14ac:dyDescent="0.3">
      <c r="AJ49970" s="28"/>
      <c r="AQ49970" s="15"/>
    </row>
    <row r="49971" spans="36:43" x14ac:dyDescent="0.3">
      <c r="AJ49971" s="28"/>
      <c r="AQ49971" s="15"/>
    </row>
    <row r="49972" spans="36:43" x14ac:dyDescent="0.3">
      <c r="AJ49972" s="28"/>
      <c r="AQ49972" s="15"/>
    </row>
    <row r="49973" spans="36:43" x14ac:dyDescent="0.3">
      <c r="AJ49973" s="28"/>
      <c r="AQ49973" s="15"/>
    </row>
    <row r="49974" spans="36:43" x14ac:dyDescent="0.3">
      <c r="AJ49974" s="28"/>
      <c r="AQ49974" s="15"/>
    </row>
    <row r="49975" spans="36:43" x14ac:dyDescent="0.3">
      <c r="AJ49975" s="28"/>
      <c r="AQ49975" s="15"/>
    </row>
    <row r="49976" spans="36:43" x14ac:dyDescent="0.3">
      <c r="AJ49976" s="28"/>
      <c r="AQ49976" s="15"/>
    </row>
    <row r="49977" spans="36:43" x14ac:dyDescent="0.3">
      <c r="AJ49977" s="28"/>
      <c r="AQ49977" s="15"/>
    </row>
    <row r="49978" spans="36:43" x14ac:dyDescent="0.3">
      <c r="AJ49978" s="28"/>
      <c r="AQ49978" s="15"/>
    </row>
    <row r="49979" spans="36:43" x14ac:dyDescent="0.3">
      <c r="AJ49979" s="28"/>
      <c r="AQ49979" s="15"/>
    </row>
    <row r="49980" spans="36:43" x14ac:dyDescent="0.3">
      <c r="AJ49980" s="28"/>
      <c r="AQ49980" s="15"/>
    </row>
    <row r="49981" spans="36:43" x14ac:dyDescent="0.3">
      <c r="AJ49981" s="28"/>
      <c r="AQ49981" s="15"/>
    </row>
    <row r="49982" spans="36:43" x14ac:dyDescent="0.3">
      <c r="AJ49982" s="28"/>
      <c r="AQ49982" s="15"/>
    </row>
    <row r="49983" spans="36:43" x14ac:dyDescent="0.3">
      <c r="AJ49983" s="28"/>
      <c r="AQ49983" s="15"/>
    </row>
    <row r="49984" spans="36:43" x14ac:dyDescent="0.3">
      <c r="AJ49984" s="28"/>
      <c r="AQ49984" s="15"/>
    </row>
    <row r="49985" spans="36:43" x14ac:dyDescent="0.3">
      <c r="AJ49985" s="28"/>
      <c r="AQ49985" s="15"/>
    </row>
    <row r="49986" spans="36:43" x14ac:dyDescent="0.3">
      <c r="AJ49986" s="28"/>
      <c r="AQ49986" s="15"/>
    </row>
    <row r="49987" spans="36:43" x14ac:dyDescent="0.3">
      <c r="AJ49987" s="28"/>
      <c r="AQ49987" s="15"/>
    </row>
    <row r="49988" spans="36:43" x14ac:dyDescent="0.3">
      <c r="AJ49988" s="28"/>
      <c r="AQ49988" s="15"/>
    </row>
    <row r="49989" spans="36:43" x14ac:dyDescent="0.3">
      <c r="AJ49989" s="28"/>
      <c r="AQ49989" s="15"/>
    </row>
    <row r="49990" spans="36:43" x14ac:dyDescent="0.3">
      <c r="AJ49990" s="28"/>
      <c r="AQ49990" s="15"/>
    </row>
    <row r="49991" spans="36:43" x14ac:dyDescent="0.3">
      <c r="AJ49991" s="28"/>
      <c r="AQ49991" s="15"/>
    </row>
    <row r="49992" spans="36:43" x14ac:dyDescent="0.3">
      <c r="AJ49992" s="28"/>
      <c r="AQ49992" s="15"/>
    </row>
    <row r="49993" spans="36:43" x14ac:dyDescent="0.3">
      <c r="AJ49993" s="28"/>
      <c r="AQ49993" s="15"/>
    </row>
    <row r="49994" spans="36:43" x14ac:dyDescent="0.3">
      <c r="AJ49994" s="28"/>
      <c r="AQ49994" s="15"/>
    </row>
    <row r="49995" spans="36:43" x14ac:dyDescent="0.3">
      <c r="AJ49995" s="28"/>
      <c r="AQ49995" s="15"/>
    </row>
    <row r="49996" spans="36:43" x14ac:dyDescent="0.3">
      <c r="AJ49996" s="28"/>
      <c r="AQ49996" s="15"/>
    </row>
    <row r="49997" spans="36:43" x14ac:dyDescent="0.3">
      <c r="AJ49997" s="28"/>
      <c r="AQ49997" s="15"/>
    </row>
    <row r="49998" spans="36:43" x14ac:dyDescent="0.3">
      <c r="AJ49998" s="28"/>
      <c r="AQ49998" s="15"/>
    </row>
    <row r="49999" spans="36:43" x14ac:dyDescent="0.3">
      <c r="AJ49999" s="28"/>
      <c r="AQ49999" s="15"/>
    </row>
    <row r="50000" spans="36:43" x14ac:dyDescent="0.3">
      <c r="AJ50000" s="28"/>
      <c r="AQ50000" s="15"/>
    </row>
    <row r="50001" spans="36:43" x14ac:dyDescent="0.3">
      <c r="AJ50001" s="28"/>
      <c r="AQ50001" s="15"/>
    </row>
    <row r="50002" spans="36:43" x14ac:dyDescent="0.3">
      <c r="AJ50002" s="28"/>
      <c r="AQ50002" s="15"/>
    </row>
    <row r="50003" spans="36:43" x14ac:dyDescent="0.3">
      <c r="AJ50003" s="28"/>
      <c r="AQ50003" s="1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15"/>
  <sheetViews>
    <sheetView workbookViewId="0">
      <selection activeCell="D9" sqref="D9"/>
    </sheetView>
  </sheetViews>
  <sheetFormatPr defaultRowHeight="14.4" x14ac:dyDescent="0.3"/>
  <cols>
    <col min="1" max="1" width="4.109375" customWidth="1"/>
  </cols>
  <sheetData>
    <row r="2" spans="1:2" x14ac:dyDescent="0.3">
      <c r="A2" s="24" t="s">
        <v>44</v>
      </c>
      <c r="B2" t="s">
        <v>50</v>
      </c>
    </row>
    <row r="3" spans="1:2" x14ac:dyDescent="0.3">
      <c r="A3" s="24" t="s">
        <v>45</v>
      </c>
      <c r="B3" t="s">
        <v>90</v>
      </c>
    </row>
    <row r="4" spans="1:2" x14ac:dyDescent="0.3">
      <c r="A4" s="24" t="s">
        <v>46</v>
      </c>
      <c r="B4" t="s">
        <v>51</v>
      </c>
    </row>
    <row r="5" spans="1:2" x14ac:dyDescent="0.3">
      <c r="A5" s="24" t="s">
        <v>47</v>
      </c>
      <c r="B5" t="s">
        <v>49</v>
      </c>
    </row>
    <row r="6" spans="1:2" x14ac:dyDescent="0.3">
      <c r="A6" s="24" t="s">
        <v>48</v>
      </c>
      <c r="B6" t="s">
        <v>91</v>
      </c>
    </row>
    <row r="7" spans="1:2" x14ac:dyDescent="0.3">
      <c r="A7" s="24" t="s">
        <v>52</v>
      </c>
      <c r="B7" t="s">
        <v>53</v>
      </c>
    </row>
    <row r="8" spans="1:2" x14ac:dyDescent="0.3">
      <c r="A8" s="24" t="s">
        <v>54</v>
      </c>
      <c r="B8" t="s">
        <v>55</v>
      </c>
    </row>
    <row r="9" spans="1:2" x14ac:dyDescent="0.3">
      <c r="A9" s="24" t="s">
        <v>56</v>
      </c>
      <c r="B9" t="s">
        <v>57</v>
      </c>
    </row>
    <row r="10" spans="1:2" x14ac:dyDescent="0.3">
      <c r="A10" s="24" t="s">
        <v>58</v>
      </c>
      <c r="B10" t="s">
        <v>59</v>
      </c>
    </row>
    <row r="11" spans="1:2" x14ac:dyDescent="0.3">
      <c r="A11" s="24" t="s">
        <v>60</v>
      </c>
      <c r="B11" t="s">
        <v>61</v>
      </c>
    </row>
    <row r="12" spans="1:2" x14ac:dyDescent="0.3">
      <c r="A12" s="24" t="s">
        <v>62</v>
      </c>
      <c r="B12" t="s">
        <v>63</v>
      </c>
    </row>
    <row r="13" spans="1:2" x14ac:dyDescent="0.3">
      <c r="A13" s="24" t="s">
        <v>64</v>
      </c>
      <c r="B13" t="s">
        <v>65</v>
      </c>
    </row>
    <row r="14" spans="1:2" x14ac:dyDescent="0.3">
      <c r="A14" s="24"/>
    </row>
    <row r="15" spans="1:2" x14ac:dyDescent="0.3">
      <c r="A15" s="2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</vt:vector>
  </HeadingPairs>
  <TitlesOfParts>
    <vt:vector size="4" baseType="lpstr">
      <vt:lpstr>FrontPage</vt:lpstr>
      <vt:lpstr>Equations</vt:lpstr>
      <vt:lpstr>Instructions</vt:lpstr>
      <vt:lpstr>Model Chart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</dc:creator>
  <cp:lastModifiedBy>Tom</cp:lastModifiedBy>
  <dcterms:created xsi:type="dcterms:W3CDTF">2015-08-04T14:40:29Z</dcterms:created>
  <dcterms:modified xsi:type="dcterms:W3CDTF">2017-07-19T12:21:50Z</dcterms:modified>
</cp:coreProperties>
</file>